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xml"/>
  <Override PartName="/xl/comments5.xml" ContentType="application/vnd.openxmlformats-officedocument.spreadsheetml.comments+xml"/>
  <Override PartName="/xl/charts/chart5.xml" ContentType="application/vnd.openxmlformats-officedocument.drawingml.chart+xml"/>
  <Override PartName="/xl/drawings/drawing6.xml" ContentType="application/vnd.openxmlformats-officedocument.drawing+xml"/>
  <Override PartName="/xl/comments6.xml" ContentType="application/vnd.openxmlformats-officedocument.spreadsheetml.comments+xml"/>
  <Override PartName="/xl/charts/chart6.xml" ContentType="application/vnd.openxmlformats-officedocument.drawingml.chart+xml"/>
  <Override PartName="/xl/drawings/drawing7.xml" ContentType="application/vnd.openxmlformats-officedocument.drawing+xml"/>
  <Override PartName="/xl/comments7.xml" ContentType="application/vnd.openxmlformats-officedocument.spreadsheetml.comments+xml"/>
  <Override PartName="/xl/charts/chart7.xml" ContentType="application/vnd.openxmlformats-officedocument.drawingml.chart+xml"/>
  <Override PartName="/xl/drawings/drawing8.xml" ContentType="application/vnd.openxmlformats-officedocument.drawing+xml"/>
  <Override PartName="/xl/comments8.xml" ContentType="application/vnd.openxmlformats-officedocument.spreadsheetml.comments+xml"/>
  <Override PartName="/xl/charts/chart8.xml" ContentType="application/vnd.openxmlformats-officedocument.drawingml.chart+xml"/>
  <Override PartName="/xl/drawings/drawing9.xml" ContentType="application/vnd.openxmlformats-officedocument.drawing+xml"/>
  <Override PartName="/xl/comments9.xml" ContentType="application/vnd.openxmlformats-officedocument.spreadsheetml.comments+xml"/>
  <Override PartName="/xl/charts/chart9.xml" ContentType="application/vnd.openxmlformats-officedocument.drawingml.chart+xml"/>
  <Override PartName="/xl/drawings/drawing10.xml" ContentType="application/vnd.openxmlformats-officedocument.drawing+xml"/>
  <Override PartName="/xl/comments10.xml" ContentType="application/vnd.openxmlformats-officedocument.spreadsheetml.comments+xml"/>
  <Override PartName="/xl/charts/chart10.xml" ContentType="application/vnd.openxmlformats-officedocument.drawingml.chart+xml"/>
  <Override PartName="/xl/drawings/drawing11.xml" ContentType="application/vnd.openxmlformats-officedocument.drawing+xml"/>
  <Override PartName="/xl/comments11.xml" ContentType="application/vnd.openxmlformats-officedocument.spreadsheetml.comments+xml"/>
  <Override PartName="/xl/charts/chart11.xml" ContentType="application/vnd.openxmlformats-officedocument.drawingml.chart+xml"/>
  <Override PartName="/xl/drawings/drawing12.xml" ContentType="application/vnd.openxmlformats-officedocument.drawing+xml"/>
  <Override PartName="/xl/comments12.xml" ContentType="application/vnd.openxmlformats-officedocument.spreadsheetml.comments+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comments13.xml" ContentType="application/vnd.openxmlformats-officedocument.spreadsheetml.comments+xml"/>
  <Override PartName="/xl/drawings/drawing1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D:\P_eSASS_Py\eSaver_Ausw_Erspar_Py\3 EL-SW\2 SW\1 Python\eSaver_Ausw_Erspar_Py_v1.02.2.4_py31403\example\PJJ0X0XX_Values\"/>
    </mc:Choice>
  </mc:AlternateContent>
  <xr:revisionPtr revIDLastSave="0" documentId="13_ncr:1_{7F86EF82-59D9-47B0-BE05-044DAD64E8C9}" xr6:coauthVersionLast="36" xr6:coauthVersionMax="36" xr10:uidLastSave="{00000000-0000-0000-0000-000000000000}"/>
  <bookViews>
    <workbookView xWindow="25635" yWindow="0" windowWidth="37425" windowHeight="17670" tabRatio="683" activeTab="12" xr2:uid="{00000000-000D-0000-FFFF-FFFF00000000}"/>
  </bookViews>
  <sheets>
    <sheet name="2025_01" sheetId="1" r:id="rId1"/>
    <sheet name="2025_02" sheetId="2" r:id="rId2"/>
    <sheet name="2025_03" sheetId="3" r:id="rId3"/>
    <sheet name="2025_04" sheetId="4" r:id="rId4"/>
    <sheet name="2025_05" sheetId="5" r:id="rId5"/>
    <sheet name="2025_06" sheetId="6" r:id="rId6"/>
    <sheet name="2025_07" sheetId="7" r:id="rId7"/>
    <sheet name="2025_08" sheetId="8" r:id="rId8"/>
    <sheet name="2025_09" sheetId="9" r:id="rId9"/>
    <sheet name="2025_10" sheetId="10" r:id="rId10"/>
    <sheet name="2025_11" sheetId="11" r:id="rId11"/>
    <sheet name="2025_12" sheetId="12" r:id="rId12"/>
    <sheet name="Jahresübersicht" sheetId="13" r:id="rId13"/>
    <sheet name="Projekt-Daten" sheetId="14" r:id="rId14"/>
    <sheet name="Jahresauswertung" sheetId="15" r:id="rId15"/>
    <sheet name="Vordefintion" sheetId="16" r:id="rId16"/>
  </sheets>
  <externalReferences>
    <externalReference r:id="rId17"/>
  </externalReferences>
  <definedNames>
    <definedName name="_xlnm._FilterDatabase" localSheetId="0" hidden="1">'2025_01'!$A$8:$Z$778</definedName>
    <definedName name="_xlnm._FilterDatabase" localSheetId="1" hidden="1">'2025_02'!$A$8:$Z$778</definedName>
    <definedName name="_xlnm._FilterDatabase" localSheetId="2" hidden="1">'2025_03'!$A$8:$Z$778</definedName>
    <definedName name="_xlnm._FilterDatabase" localSheetId="3" hidden="1">'2025_04'!$A$8:$Z$778</definedName>
    <definedName name="_xlnm._FilterDatabase" localSheetId="4" hidden="1">'2025_05'!$A$8:$Z$778</definedName>
    <definedName name="_xlnm._FilterDatabase" localSheetId="5" hidden="1">'2025_06'!$A$8:$Z$778</definedName>
    <definedName name="_xlnm._FilterDatabase" localSheetId="6" hidden="1">'2025_07'!$A$8:$Z$778</definedName>
    <definedName name="_xlnm._FilterDatabase" localSheetId="7" hidden="1">'2025_08'!$A$8:$Z$778</definedName>
    <definedName name="_xlnm._FilterDatabase" localSheetId="8" hidden="1">'2025_09'!$A$8:$Z$778</definedName>
    <definedName name="_xlnm._FilterDatabase" localSheetId="9" hidden="1">'2025_10'!$A$8:$Z$778</definedName>
    <definedName name="_xlnm._FilterDatabase" localSheetId="10" hidden="1">'2025_11'!$A$8:$Z$778</definedName>
    <definedName name="_xlnm._FilterDatabase" localSheetId="11" hidden="1">'2025_12'!$A$8:$Z$778</definedName>
    <definedName name="_xlnm.Print_Area" localSheetId="14">Jahresauswertung!$A$1:$UJ$266</definedName>
    <definedName name="Foerderquote" localSheetId="14">[1]Datenerfassung!$C$70</definedName>
    <definedName name="Foerderquote">[1]Datenerfassung!$C$70</definedName>
    <definedName name="Preissteigerung" localSheetId="15">#REF!</definedName>
    <definedName name="Preissteigerung">#REF!</definedName>
    <definedName name="Wartungsvertrag" localSheetId="15">#REF!</definedName>
    <definedName name="Wartungsvertrag">#REF!</definedName>
    <definedName name="xyz" localSheetId="15">#REF!</definedName>
    <definedName name="xyz">#REF!</definedName>
  </definedNames>
  <calcPr calcId="191029"/>
</workbook>
</file>

<file path=xl/calcChain.xml><?xml version="1.0" encoding="utf-8"?>
<calcChain xmlns="http://schemas.openxmlformats.org/spreadsheetml/2006/main">
  <c r="E753" i="12" l="1"/>
  <c r="D753" i="12"/>
  <c r="C753" i="12"/>
  <c r="B753" i="12"/>
  <c r="E753" i="10"/>
  <c r="D753" i="10"/>
  <c r="C753" i="10"/>
  <c r="B753" i="10"/>
  <c r="E753" i="8"/>
  <c r="D753" i="8"/>
  <c r="C753" i="8"/>
  <c r="B753" i="8"/>
  <c r="E753" i="7"/>
  <c r="D753" i="7"/>
  <c r="C753" i="7"/>
  <c r="B753" i="7"/>
  <c r="E753" i="5"/>
  <c r="D753" i="5"/>
  <c r="C753" i="5"/>
  <c r="B753" i="5"/>
  <c r="E753" i="3"/>
  <c r="D753" i="3"/>
  <c r="C753" i="3"/>
  <c r="B753" i="3"/>
  <c r="E753" i="1"/>
  <c r="D753" i="1"/>
  <c r="C753" i="1"/>
  <c r="B753" i="1"/>
  <c r="B5" i="14"/>
  <c r="B11" i="16"/>
  <c r="BE17" i="15" s="1"/>
  <c r="O6" i="16"/>
  <c r="O5" i="16"/>
  <c r="O4" i="16"/>
  <c r="P3" i="16"/>
  <c r="EO1048576" i="15"/>
  <c r="RJ243" i="15"/>
  <c r="PG243" i="15"/>
  <c r="GQ243" i="15"/>
  <c r="EN243" i="15"/>
  <c r="LZ242" i="15"/>
  <c r="JW242" i="15"/>
  <c r="BH242" i="15"/>
  <c r="E242" i="15"/>
  <c r="TU210" i="15"/>
  <c r="TA210" i="15"/>
  <c r="SC210" i="15"/>
  <c r="RJ210" i="15"/>
  <c r="QG210" i="15"/>
  <c r="PG210" i="15"/>
  <c r="OK210" i="15"/>
  <c r="NQ210" i="15"/>
  <c r="MS210" i="15"/>
  <c r="LZ210" i="15"/>
  <c r="KW210" i="15"/>
  <c r="JW210" i="15"/>
  <c r="JB210" i="15"/>
  <c r="IH210" i="15"/>
  <c r="HJ210" i="15"/>
  <c r="GQ210" i="15"/>
  <c r="FN210" i="15"/>
  <c r="EN210" i="15"/>
  <c r="DS210" i="15"/>
  <c r="CY210" i="15"/>
  <c r="CA210" i="15"/>
  <c r="BH210" i="15"/>
  <c r="AE210" i="15"/>
  <c r="E210" i="15"/>
  <c r="RI173" i="15"/>
  <c r="PF173" i="15"/>
  <c r="LZ173" i="15"/>
  <c r="JW173" i="15"/>
  <c r="BI173" i="15"/>
  <c r="F173" i="15"/>
  <c r="GQ172" i="15"/>
  <c r="EN172" i="15"/>
  <c r="TT140" i="15"/>
  <c r="SZ140" i="15"/>
  <c r="SB140" i="15"/>
  <c r="RI140" i="15"/>
  <c r="QF140" i="15"/>
  <c r="PF140" i="15"/>
  <c r="OK140" i="15"/>
  <c r="NQ140" i="15"/>
  <c r="MS140" i="15"/>
  <c r="LZ140" i="15"/>
  <c r="KW140" i="15"/>
  <c r="JW140" i="15"/>
  <c r="JB140" i="15"/>
  <c r="IH140" i="15"/>
  <c r="HJ140" i="15"/>
  <c r="GQ140" i="15"/>
  <c r="FN140" i="15"/>
  <c r="EN140" i="15"/>
  <c r="DT140" i="15"/>
  <c r="CZ140" i="15"/>
  <c r="CB140" i="15"/>
  <c r="BI140" i="15"/>
  <c r="AF140" i="15"/>
  <c r="F140" i="15"/>
  <c r="MA103" i="15"/>
  <c r="JX103" i="15"/>
  <c r="BI103" i="15"/>
  <c r="F103" i="15"/>
  <c r="RJ102" i="15"/>
  <c r="PG102" i="15"/>
  <c r="GR100" i="15"/>
  <c r="EO100" i="15"/>
  <c r="TU70" i="15"/>
  <c r="TA70" i="15"/>
  <c r="SC70" i="15"/>
  <c r="RJ70" i="15"/>
  <c r="QG70" i="15"/>
  <c r="PG70" i="15"/>
  <c r="OL70" i="15"/>
  <c r="NR70" i="15"/>
  <c r="MT70" i="15"/>
  <c r="MA70" i="15"/>
  <c r="KX70" i="15"/>
  <c r="JX70" i="15"/>
  <c r="JC70" i="15"/>
  <c r="II70" i="15"/>
  <c r="HK70" i="15"/>
  <c r="GR70" i="15"/>
  <c r="FO70" i="15"/>
  <c r="EO70" i="15"/>
  <c r="DT70" i="15"/>
  <c r="CZ70" i="15"/>
  <c r="CB70" i="15"/>
  <c r="BI70" i="15"/>
  <c r="AF70" i="15"/>
  <c r="F70" i="15"/>
  <c r="PB40" i="15"/>
  <c r="PB39" i="15"/>
  <c r="PB38" i="15"/>
  <c r="PB37" i="15"/>
  <c r="TZ36" i="15"/>
  <c r="TP36" i="15"/>
  <c r="TF36" i="15"/>
  <c r="SV36" i="15"/>
  <c r="SL36" i="15"/>
  <c r="SB36" i="15"/>
  <c r="RR36" i="15"/>
  <c r="RH36" i="15"/>
  <c r="QX36" i="15"/>
  <c r="QN36" i="15"/>
  <c r="QD36" i="15"/>
  <c r="PT36" i="15"/>
  <c r="PB36" i="15"/>
  <c r="TZ35" i="15"/>
  <c r="TP35" i="15"/>
  <c r="TF35" i="15"/>
  <c r="SV35" i="15"/>
  <c r="SL35" i="15"/>
  <c r="SB35" i="15"/>
  <c r="RR35" i="15"/>
  <c r="RH35" i="15"/>
  <c r="QX35" i="15"/>
  <c r="QN35" i="15"/>
  <c r="QD35" i="15"/>
  <c r="PT35" i="15"/>
  <c r="PC31" i="15"/>
  <c r="BE31" i="15"/>
  <c r="G31" i="15"/>
  <c r="PC30" i="15"/>
  <c r="BE30" i="15"/>
  <c r="G30" i="15"/>
  <c r="PC29" i="15"/>
  <c r="BE29" i="15"/>
  <c r="G29" i="15"/>
  <c r="PC28" i="15"/>
  <c r="BE28" i="15"/>
  <c r="G28" i="15"/>
  <c r="PC27" i="15"/>
  <c r="MJ27" i="15"/>
  <c r="JZ27" i="15"/>
  <c r="BE27" i="15"/>
  <c r="G27" i="15"/>
  <c r="TY26" i="15"/>
  <c r="TP26" i="15"/>
  <c r="TG26" i="15"/>
  <c r="SX26" i="15"/>
  <c r="SO26" i="15"/>
  <c r="SF26" i="15"/>
  <c r="RW26" i="15"/>
  <c r="RN26" i="15"/>
  <c r="RE26" i="15"/>
  <c r="QV26" i="15"/>
  <c r="QM26" i="15"/>
  <c r="QD26" i="15"/>
  <c r="PU26" i="15"/>
  <c r="PC26" i="15"/>
  <c r="JZ26" i="15"/>
  <c r="BE26" i="15"/>
  <c r="G26" i="15"/>
  <c r="TY25" i="15"/>
  <c r="TP25" i="15"/>
  <c r="TG25" i="15"/>
  <c r="SX25" i="15"/>
  <c r="SO25" i="15"/>
  <c r="SF25" i="15"/>
  <c r="RW25" i="15"/>
  <c r="RN25" i="15"/>
  <c r="RE25" i="15"/>
  <c r="QV25" i="15"/>
  <c r="QM25" i="15"/>
  <c r="QD25" i="15"/>
  <c r="PU25" i="15"/>
  <c r="JZ25" i="15"/>
  <c r="BE25" i="15"/>
  <c r="G25" i="15"/>
  <c r="JZ24" i="15"/>
  <c r="JZ23" i="15"/>
  <c r="BE23" i="15"/>
  <c r="EQ7" i="15" s="1"/>
  <c r="G23" i="15"/>
  <c r="JZ22" i="15"/>
  <c r="PG21" i="15"/>
  <c r="JZ21" i="15"/>
  <c r="BE21" i="15"/>
  <c r="G21" i="15"/>
  <c r="PG20" i="15"/>
  <c r="JZ20" i="15"/>
  <c r="BE20" i="15"/>
  <c r="G20" i="15"/>
  <c r="PG19" i="15"/>
  <c r="JZ19" i="15"/>
  <c r="TT18" i="15"/>
  <c r="PG18" i="15"/>
  <c r="JZ18" i="15"/>
  <c r="TT17" i="15"/>
  <c r="TK17" i="15"/>
  <c r="TB17" i="15"/>
  <c r="SS17" i="15"/>
  <c r="SJ17" i="15"/>
  <c r="SA17" i="15"/>
  <c r="RR17" i="15"/>
  <c r="RI17" i="15"/>
  <c r="QZ17" i="15"/>
  <c r="QQ17" i="15"/>
  <c r="QH17" i="15"/>
  <c r="PY17" i="15"/>
  <c r="PG17" i="15"/>
  <c r="JZ17" i="15"/>
  <c r="G17" i="15"/>
  <c r="TT16" i="15"/>
  <c r="TK16" i="15"/>
  <c r="TB16" i="15"/>
  <c r="SS16" i="15"/>
  <c r="SJ16" i="15"/>
  <c r="SA16" i="15"/>
  <c r="RR16" i="15"/>
  <c r="RI16" i="15"/>
  <c r="QZ16" i="15"/>
  <c r="QQ16" i="15"/>
  <c r="QH16" i="15"/>
  <c r="PY16" i="15"/>
  <c r="JZ16" i="15"/>
  <c r="BE16" i="15"/>
  <c r="G16" i="15"/>
  <c r="JZ15" i="15"/>
  <c r="BE15" i="15"/>
  <c r="G15" i="15"/>
  <c r="NV14" i="15"/>
  <c r="MJ14" i="15"/>
  <c r="KY14" i="15"/>
  <c r="JZ14" i="15"/>
  <c r="PG13" i="15"/>
  <c r="BE13" i="15"/>
  <c r="G13" i="15"/>
  <c r="BE12" i="15"/>
  <c r="G12" i="15"/>
  <c r="KY11" i="15"/>
  <c r="BE11" i="15"/>
  <c r="G11" i="15"/>
  <c r="BE10" i="15"/>
  <c r="G10" i="15"/>
  <c r="PG9" i="15"/>
  <c r="EQ9" i="15"/>
  <c r="H7" i="15"/>
  <c r="B24" i="14"/>
  <c r="B22" i="14"/>
  <c r="B21" i="14"/>
  <c r="B20" i="14"/>
  <c r="B19" i="14"/>
  <c r="B18" i="14"/>
  <c r="B17" i="14"/>
  <c r="B16" i="14"/>
  <c r="B15" i="14"/>
  <c r="B14" i="14"/>
  <c r="B13" i="14"/>
  <c r="B12" i="14"/>
  <c r="B11" i="14"/>
  <c r="Q6" i="14"/>
  <c r="O6" i="14"/>
  <c r="Q5" i="14"/>
  <c r="O5" i="14"/>
  <c r="Q4" i="14"/>
  <c r="O4" i="14"/>
  <c r="P3" i="14"/>
  <c r="O3" i="14"/>
  <c r="O2" i="14"/>
  <c r="D46" i="13"/>
  <c r="M4" i="13"/>
  <c r="PG12" i="15" s="1"/>
  <c r="K2" i="13"/>
  <c r="B2" i="13"/>
  <c r="JZ8" i="15" s="1"/>
  <c r="K1" i="13"/>
  <c r="PG7" i="15" s="1"/>
  <c r="V752" i="12"/>
  <c r="U752" i="12"/>
  <c r="H752" i="12"/>
  <c r="G752" i="12"/>
  <c r="V751" i="12"/>
  <c r="U751" i="12"/>
  <c r="H751" i="12"/>
  <c r="G751" i="12"/>
  <c r="V750" i="12"/>
  <c r="U750" i="12"/>
  <c r="H750" i="12"/>
  <c r="G750" i="12"/>
  <c r="V749" i="12"/>
  <c r="U749" i="12"/>
  <c r="H749" i="12"/>
  <c r="G749" i="12"/>
  <c r="V748" i="12"/>
  <c r="U748" i="12"/>
  <c r="H748" i="12"/>
  <c r="G748" i="12"/>
  <c r="V747" i="12"/>
  <c r="U747" i="12"/>
  <c r="H747" i="12"/>
  <c r="G747" i="12"/>
  <c r="V746" i="12"/>
  <c r="U746" i="12"/>
  <c r="H746" i="12"/>
  <c r="G746" i="12"/>
  <c r="V745" i="12"/>
  <c r="U745" i="12"/>
  <c r="H745" i="12"/>
  <c r="G745" i="12"/>
  <c r="V744" i="12"/>
  <c r="U744" i="12"/>
  <c r="H744" i="12"/>
  <c r="G744" i="12"/>
  <c r="V743" i="12"/>
  <c r="U743" i="12"/>
  <c r="H743" i="12"/>
  <c r="G743" i="12"/>
  <c r="V742" i="12"/>
  <c r="U742" i="12"/>
  <c r="H742" i="12"/>
  <c r="G742" i="12"/>
  <c r="V741" i="12"/>
  <c r="U741" i="12"/>
  <c r="H741" i="12"/>
  <c r="G741" i="12"/>
  <c r="V740" i="12"/>
  <c r="U740" i="12"/>
  <c r="H740" i="12"/>
  <c r="G740" i="12"/>
  <c r="V739" i="12"/>
  <c r="U739" i="12"/>
  <c r="H739" i="12"/>
  <c r="G739" i="12"/>
  <c r="V738" i="12"/>
  <c r="U738" i="12"/>
  <c r="H738" i="12"/>
  <c r="G738" i="12"/>
  <c r="V737" i="12"/>
  <c r="U737" i="12"/>
  <c r="H737" i="12"/>
  <c r="G737" i="12"/>
  <c r="V736" i="12"/>
  <c r="U736" i="12"/>
  <c r="H736" i="12"/>
  <c r="G736" i="12"/>
  <c r="V735" i="12"/>
  <c r="U735" i="12"/>
  <c r="H735" i="12"/>
  <c r="G735" i="12"/>
  <c r="V734" i="12"/>
  <c r="U734" i="12"/>
  <c r="H734" i="12"/>
  <c r="G734" i="12"/>
  <c r="V733" i="12"/>
  <c r="U733" i="12"/>
  <c r="H733" i="12"/>
  <c r="G733" i="12"/>
  <c r="V732" i="12"/>
  <c r="U732" i="12"/>
  <c r="H732" i="12"/>
  <c r="G732" i="12"/>
  <c r="V731" i="12"/>
  <c r="U731" i="12"/>
  <c r="H731" i="12"/>
  <c r="G731" i="12"/>
  <c r="V730" i="12"/>
  <c r="U730" i="12"/>
  <c r="H730" i="12"/>
  <c r="G730" i="12"/>
  <c r="AH729" i="12"/>
  <c r="AB729" i="12"/>
  <c r="PG242" i="15" s="1"/>
  <c r="V729" i="12"/>
  <c r="U729" i="12"/>
  <c r="H729" i="12"/>
  <c r="G729" i="12"/>
  <c r="V728" i="12"/>
  <c r="U728" i="12"/>
  <c r="H728" i="12"/>
  <c r="G728" i="12"/>
  <c r="V727" i="12"/>
  <c r="U727" i="12"/>
  <c r="H727" i="12"/>
  <c r="G727" i="12"/>
  <c r="V726" i="12"/>
  <c r="U726" i="12"/>
  <c r="H726" i="12"/>
  <c r="G726" i="12"/>
  <c r="V725" i="12"/>
  <c r="U725" i="12"/>
  <c r="H725" i="12"/>
  <c r="G725" i="12"/>
  <c r="V724" i="12"/>
  <c r="U724" i="12"/>
  <c r="H724" i="12"/>
  <c r="G724" i="12"/>
  <c r="V723" i="12"/>
  <c r="U723" i="12"/>
  <c r="H723" i="12"/>
  <c r="G723" i="12"/>
  <c r="V722" i="12"/>
  <c r="U722" i="12"/>
  <c r="H722" i="12"/>
  <c r="G722" i="12"/>
  <c r="V721" i="12"/>
  <c r="U721" i="12"/>
  <c r="H721" i="12"/>
  <c r="G721" i="12"/>
  <c r="V720" i="12"/>
  <c r="U720" i="12"/>
  <c r="H720" i="12"/>
  <c r="G720" i="12"/>
  <c r="V719" i="12"/>
  <c r="U719" i="12"/>
  <c r="H719" i="12"/>
  <c r="G719" i="12"/>
  <c r="V718" i="12"/>
  <c r="U718" i="12"/>
  <c r="H718" i="12"/>
  <c r="G718" i="12"/>
  <c r="V717" i="12"/>
  <c r="U717" i="12"/>
  <c r="H717" i="12"/>
  <c r="G717" i="12"/>
  <c r="V716" i="12"/>
  <c r="U716" i="12"/>
  <c r="H716" i="12"/>
  <c r="G716" i="12"/>
  <c r="V715" i="12"/>
  <c r="U715" i="12"/>
  <c r="H715" i="12"/>
  <c r="G715" i="12"/>
  <c r="V714" i="12"/>
  <c r="U714" i="12"/>
  <c r="H714" i="12"/>
  <c r="G714" i="12"/>
  <c r="V713" i="12"/>
  <c r="U713" i="12"/>
  <c r="H713" i="12"/>
  <c r="G713" i="12"/>
  <c r="V712" i="12"/>
  <c r="U712" i="12"/>
  <c r="H712" i="12"/>
  <c r="G712" i="12"/>
  <c r="V711" i="12"/>
  <c r="U711" i="12"/>
  <c r="H711" i="12"/>
  <c r="G711" i="12"/>
  <c r="V710" i="12"/>
  <c r="U710" i="12"/>
  <c r="H710" i="12"/>
  <c r="G710" i="12"/>
  <c r="V709" i="12"/>
  <c r="U709" i="12"/>
  <c r="H709" i="12"/>
  <c r="G709" i="12"/>
  <c r="V708" i="12"/>
  <c r="U708" i="12"/>
  <c r="H708" i="12"/>
  <c r="G708" i="12"/>
  <c r="V707" i="12"/>
  <c r="U707" i="12"/>
  <c r="H707" i="12"/>
  <c r="G707" i="12"/>
  <c r="V706" i="12"/>
  <c r="U706" i="12"/>
  <c r="H706" i="12"/>
  <c r="G706" i="12"/>
  <c r="AH705" i="12"/>
  <c r="AB705" i="12"/>
  <c r="PG241" i="15" s="1"/>
  <c r="V705" i="12"/>
  <c r="U705" i="12"/>
  <c r="H705" i="12"/>
  <c r="G705" i="12"/>
  <c r="V704" i="12"/>
  <c r="U704" i="12"/>
  <c r="H704" i="12"/>
  <c r="G704" i="12"/>
  <c r="V703" i="12"/>
  <c r="U703" i="12"/>
  <c r="H703" i="12"/>
  <c r="G703" i="12"/>
  <c r="V702" i="12"/>
  <c r="U702" i="12"/>
  <c r="H702" i="12"/>
  <c r="G702" i="12"/>
  <c r="V701" i="12"/>
  <c r="U701" i="12"/>
  <c r="H701" i="12"/>
  <c r="G701" i="12"/>
  <c r="V700" i="12"/>
  <c r="U700" i="12"/>
  <c r="H700" i="12"/>
  <c r="G700" i="12"/>
  <c r="V699" i="12"/>
  <c r="U699" i="12"/>
  <c r="H699" i="12"/>
  <c r="G699" i="12"/>
  <c r="V698" i="12"/>
  <c r="U698" i="12"/>
  <c r="H698" i="12"/>
  <c r="G698" i="12"/>
  <c r="V697" i="12"/>
  <c r="U697" i="12"/>
  <c r="H697" i="12"/>
  <c r="G697" i="12"/>
  <c r="V696" i="12"/>
  <c r="U696" i="12"/>
  <c r="H696" i="12"/>
  <c r="G696" i="12"/>
  <c r="V695" i="12"/>
  <c r="U695" i="12"/>
  <c r="H695" i="12"/>
  <c r="G695" i="12"/>
  <c r="V694" i="12"/>
  <c r="U694" i="12"/>
  <c r="H694" i="12"/>
  <c r="G694" i="12"/>
  <c r="V693" i="12"/>
  <c r="U693" i="12"/>
  <c r="H693" i="12"/>
  <c r="G693" i="12"/>
  <c r="V692" i="12"/>
  <c r="U692" i="12"/>
  <c r="H692" i="12"/>
  <c r="G692" i="12"/>
  <c r="V691" i="12"/>
  <c r="U691" i="12"/>
  <c r="H691" i="12"/>
  <c r="G691" i="12"/>
  <c r="V690" i="12"/>
  <c r="U690" i="12"/>
  <c r="H690" i="12"/>
  <c r="G690" i="12"/>
  <c r="V689" i="12"/>
  <c r="U689" i="12"/>
  <c r="H689" i="12"/>
  <c r="G689" i="12"/>
  <c r="V688" i="12"/>
  <c r="U688" i="12"/>
  <c r="H688" i="12"/>
  <c r="G688" i="12"/>
  <c r="V687" i="12"/>
  <c r="U687" i="12"/>
  <c r="H687" i="12"/>
  <c r="G687" i="12"/>
  <c r="V686" i="12"/>
  <c r="U686" i="12"/>
  <c r="H686" i="12"/>
  <c r="G686" i="12"/>
  <c r="V685" i="12"/>
  <c r="U685" i="12"/>
  <c r="H685" i="12"/>
  <c r="G685" i="12"/>
  <c r="V684" i="12"/>
  <c r="U684" i="12"/>
  <c r="H684" i="12"/>
  <c r="G684" i="12"/>
  <c r="V683" i="12"/>
  <c r="U683" i="12"/>
  <c r="H683" i="12"/>
  <c r="G683" i="12"/>
  <c r="V682" i="12"/>
  <c r="U682" i="12"/>
  <c r="H682" i="12"/>
  <c r="G682" i="12"/>
  <c r="AH681" i="12"/>
  <c r="AB681" i="12"/>
  <c r="PG240" i="15" s="1"/>
  <c r="V681" i="12"/>
  <c r="U681" i="12"/>
  <c r="H681" i="12"/>
  <c r="G681" i="12"/>
  <c r="V680" i="12"/>
  <c r="U680" i="12"/>
  <c r="H680" i="12"/>
  <c r="G680" i="12"/>
  <c r="V679" i="12"/>
  <c r="U679" i="12"/>
  <c r="H679" i="12"/>
  <c r="G679" i="12"/>
  <c r="V678" i="12"/>
  <c r="U678" i="12"/>
  <c r="H678" i="12"/>
  <c r="G678" i="12"/>
  <c r="V677" i="12"/>
  <c r="U677" i="12"/>
  <c r="H677" i="12"/>
  <c r="G677" i="12"/>
  <c r="V676" i="12"/>
  <c r="U676" i="12"/>
  <c r="H676" i="12"/>
  <c r="G676" i="12"/>
  <c r="V675" i="12"/>
  <c r="U675" i="12"/>
  <c r="H675" i="12"/>
  <c r="G675" i="12"/>
  <c r="V674" i="12"/>
  <c r="U674" i="12"/>
  <c r="H674" i="12"/>
  <c r="G674" i="12"/>
  <c r="V673" i="12"/>
  <c r="U673" i="12"/>
  <c r="H673" i="12"/>
  <c r="G673" i="12"/>
  <c r="V672" i="12"/>
  <c r="U672" i="12"/>
  <c r="H672" i="12"/>
  <c r="G672" i="12"/>
  <c r="V671" i="12"/>
  <c r="U671" i="12"/>
  <c r="H671" i="12"/>
  <c r="G671" i="12"/>
  <c r="V670" i="12"/>
  <c r="U670" i="12"/>
  <c r="H670" i="12"/>
  <c r="G670" i="12"/>
  <c r="V669" i="12"/>
  <c r="U669" i="12"/>
  <c r="H669" i="12"/>
  <c r="G669" i="12"/>
  <c r="V668" i="12"/>
  <c r="U668" i="12"/>
  <c r="H668" i="12"/>
  <c r="G668" i="12"/>
  <c r="V667" i="12"/>
  <c r="U667" i="12"/>
  <c r="H667" i="12"/>
  <c r="G667" i="12"/>
  <c r="V666" i="12"/>
  <c r="U666" i="12"/>
  <c r="H666" i="12"/>
  <c r="G666" i="12"/>
  <c r="V665" i="12"/>
  <c r="U665" i="12"/>
  <c r="H665" i="12"/>
  <c r="G665" i="12"/>
  <c r="V664" i="12"/>
  <c r="U664" i="12"/>
  <c r="H664" i="12"/>
  <c r="G664" i="12"/>
  <c r="V663" i="12"/>
  <c r="U663" i="12"/>
  <c r="AC657" i="12" s="1"/>
  <c r="QG239" i="15" s="1"/>
  <c r="H663" i="12"/>
  <c r="G663" i="12"/>
  <c r="V662" i="12"/>
  <c r="U662" i="12"/>
  <c r="H662" i="12"/>
  <c r="G662" i="12"/>
  <c r="V661" i="12"/>
  <c r="U661" i="12"/>
  <c r="H661" i="12"/>
  <c r="G661" i="12"/>
  <c r="V660" i="12"/>
  <c r="U660" i="12"/>
  <c r="H660" i="12"/>
  <c r="G660" i="12"/>
  <c r="V659" i="12"/>
  <c r="U659" i="12"/>
  <c r="H659" i="12"/>
  <c r="G659" i="12"/>
  <c r="V658" i="12"/>
  <c r="U658" i="12"/>
  <c r="H658" i="12"/>
  <c r="G658" i="12"/>
  <c r="AH657" i="12"/>
  <c r="AB657" i="12"/>
  <c r="PG239" i="15" s="1"/>
  <c r="V657" i="12"/>
  <c r="U657" i="12"/>
  <c r="H657" i="12"/>
  <c r="G657" i="12"/>
  <c r="V656" i="12"/>
  <c r="U656" i="12"/>
  <c r="H656" i="12"/>
  <c r="G656" i="12"/>
  <c r="V655" i="12"/>
  <c r="U655" i="12"/>
  <c r="H655" i="12"/>
  <c r="G655" i="12"/>
  <c r="V654" i="12"/>
  <c r="U654" i="12"/>
  <c r="H654" i="12"/>
  <c r="G654" i="12"/>
  <c r="V653" i="12"/>
  <c r="U653" i="12"/>
  <c r="H653" i="12"/>
  <c r="G653" i="12"/>
  <c r="V652" i="12"/>
  <c r="U652" i="12"/>
  <c r="H652" i="12"/>
  <c r="G652" i="12"/>
  <c r="V651" i="12"/>
  <c r="U651" i="12"/>
  <c r="H651" i="12"/>
  <c r="G651" i="12"/>
  <c r="V650" i="12"/>
  <c r="U650" i="12"/>
  <c r="H650" i="12"/>
  <c r="G650" i="12"/>
  <c r="V649" i="12"/>
  <c r="U649" i="12"/>
  <c r="H649" i="12"/>
  <c r="G649" i="12"/>
  <c r="V648" i="12"/>
  <c r="U648" i="12"/>
  <c r="H648" i="12"/>
  <c r="G648" i="12"/>
  <c r="V647" i="12"/>
  <c r="U647" i="12"/>
  <c r="H647" i="12"/>
  <c r="G647" i="12"/>
  <c r="V646" i="12"/>
  <c r="U646" i="12"/>
  <c r="H646" i="12"/>
  <c r="G646" i="12"/>
  <c r="V645" i="12"/>
  <c r="U645" i="12"/>
  <c r="H645" i="12"/>
  <c r="G645" i="12"/>
  <c r="V644" i="12"/>
  <c r="U644" i="12"/>
  <c r="H644" i="12"/>
  <c r="G644" i="12"/>
  <c r="V643" i="12"/>
  <c r="U643" i="12"/>
  <c r="H643" i="12"/>
  <c r="G643" i="12"/>
  <c r="V642" i="12"/>
  <c r="U642" i="12"/>
  <c r="H642" i="12"/>
  <c r="G642" i="12"/>
  <c r="V641" i="12"/>
  <c r="U641" i="12"/>
  <c r="H641" i="12"/>
  <c r="G641" i="12"/>
  <c r="V640" i="12"/>
  <c r="U640" i="12"/>
  <c r="H640" i="12"/>
  <c r="G640" i="12"/>
  <c r="V639" i="12"/>
  <c r="U639" i="12"/>
  <c r="H639" i="12"/>
  <c r="G639" i="12"/>
  <c r="V638" i="12"/>
  <c r="U638" i="12"/>
  <c r="H638" i="12"/>
  <c r="G638" i="12"/>
  <c r="V637" i="12"/>
  <c r="U637" i="12"/>
  <c r="H637" i="12"/>
  <c r="G637" i="12"/>
  <c r="V636" i="12"/>
  <c r="U636" i="12"/>
  <c r="H636" i="12"/>
  <c r="G636" i="12"/>
  <c r="V635" i="12"/>
  <c r="U635" i="12"/>
  <c r="H635" i="12"/>
  <c r="G635" i="12"/>
  <c r="V634" i="12"/>
  <c r="U634" i="12"/>
  <c r="H634" i="12"/>
  <c r="G634" i="12"/>
  <c r="AH633" i="12"/>
  <c r="AB633" i="12"/>
  <c r="PG238" i="15" s="1"/>
  <c r="V633" i="12"/>
  <c r="U633" i="12"/>
  <c r="H633" i="12"/>
  <c r="G633" i="12"/>
  <c r="V632" i="12"/>
  <c r="U632" i="12"/>
  <c r="H632" i="12"/>
  <c r="G632" i="12"/>
  <c r="V631" i="12"/>
  <c r="U631" i="12"/>
  <c r="H631" i="12"/>
  <c r="G631" i="12"/>
  <c r="V630" i="12"/>
  <c r="U630" i="12"/>
  <c r="H630" i="12"/>
  <c r="G630" i="12"/>
  <c r="V629" i="12"/>
  <c r="U629" i="12"/>
  <c r="H629" i="12"/>
  <c r="G629" i="12"/>
  <c r="V628" i="12"/>
  <c r="U628" i="12"/>
  <c r="H628" i="12"/>
  <c r="G628" i="12"/>
  <c r="V627" i="12"/>
  <c r="U627" i="12"/>
  <c r="H627" i="12"/>
  <c r="G627" i="12"/>
  <c r="V626" i="12"/>
  <c r="U626" i="12"/>
  <c r="H626" i="12"/>
  <c r="G626" i="12"/>
  <c r="V625" i="12"/>
  <c r="U625" i="12"/>
  <c r="H625" i="12"/>
  <c r="G625" i="12"/>
  <c r="V624" i="12"/>
  <c r="U624" i="12"/>
  <c r="H624" i="12"/>
  <c r="G624" i="12"/>
  <c r="V623" i="12"/>
  <c r="U623" i="12"/>
  <c r="H623" i="12"/>
  <c r="G623" i="12"/>
  <c r="V622" i="12"/>
  <c r="U622" i="12"/>
  <c r="H622" i="12"/>
  <c r="G622" i="12"/>
  <c r="V621" i="12"/>
  <c r="U621" i="12"/>
  <c r="H621" i="12"/>
  <c r="G621" i="12"/>
  <c r="V620" i="12"/>
  <c r="U620" i="12"/>
  <c r="H620" i="12"/>
  <c r="G620" i="12"/>
  <c r="V619" i="12"/>
  <c r="U619" i="12"/>
  <c r="H619" i="12"/>
  <c r="G619" i="12"/>
  <c r="V618" i="12"/>
  <c r="U618" i="12"/>
  <c r="H618" i="12"/>
  <c r="G618" i="12"/>
  <c r="V617" i="12"/>
  <c r="U617" i="12"/>
  <c r="H617" i="12"/>
  <c r="G617" i="12"/>
  <c r="V616" i="12"/>
  <c r="U616" i="12"/>
  <c r="H616" i="12"/>
  <c r="G616" i="12"/>
  <c r="V615" i="12"/>
  <c r="U615" i="12"/>
  <c r="H615" i="12"/>
  <c r="G615" i="12"/>
  <c r="V614" i="12"/>
  <c r="U614" i="12"/>
  <c r="H614" i="12"/>
  <c r="G614" i="12"/>
  <c r="V613" i="12"/>
  <c r="U613" i="12"/>
  <c r="H613" i="12"/>
  <c r="G613" i="12"/>
  <c r="V612" i="12"/>
  <c r="U612" i="12"/>
  <c r="H612" i="12"/>
  <c r="G612" i="12"/>
  <c r="V611" i="12"/>
  <c r="U611" i="12"/>
  <c r="H611" i="12"/>
  <c r="G611" i="12"/>
  <c r="V610" i="12"/>
  <c r="U610" i="12"/>
  <c r="H610" i="12"/>
  <c r="G610" i="12"/>
  <c r="AH609" i="12"/>
  <c r="AB609" i="12"/>
  <c r="PG237" i="15" s="1"/>
  <c r="V609" i="12"/>
  <c r="U609" i="12"/>
  <c r="H609" i="12"/>
  <c r="G609" i="12"/>
  <c r="V608" i="12"/>
  <c r="U608" i="12"/>
  <c r="H608" i="12"/>
  <c r="G608" i="12"/>
  <c r="V607" i="12"/>
  <c r="U607" i="12"/>
  <c r="H607" i="12"/>
  <c r="G607" i="12"/>
  <c r="V606" i="12"/>
  <c r="U606" i="12"/>
  <c r="H606" i="12"/>
  <c r="G606" i="12"/>
  <c r="V605" i="12"/>
  <c r="U605" i="12"/>
  <c r="H605" i="12"/>
  <c r="G605" i="12"/>
  <c r="V604" i="12"/>
  <c r="U604" i="12"/>
  <c r="H604" i="12"/>
  <c r="G604" i="12"/>
  <c r="V603" i="12"/>
  <c r="U603" i="12"/>
  <c r="H603" i="12"/>
  <c r="G603" i="12"/>
  <c r="V602" i="12"/>
  <c r="U602" i="12"/>
  <c r="H602" i="12"/>
  <c r="G602" i="12"/>
  <c r="V601" i="12"/>
  <c r="U601" i="12"/>
  <c r="H601" i="12"/>
  <c r="G601" i="12"/>
  <c r="V600" i="12"/>
  <c r="U600" i="12"/>
  <c r="H600" i="12"/>
  <c r="G600" i="12"/>
  <c r="V599" i="12"/>
  <c r="U599" i="12"/>
  <c r="H599" i="12"/>
  <c r="G599" i="12"/>
  <c r="V598" i="12"/>
  <c r="U598" i="12"/>
  <c r="H598" i="12"/>
  <c r="G598" i="12"/>
  <c r="V597" i="12"/>
  <c r="U597" i="12"/>
  <c r="H597" i="12"/>
  <c r="G597" i="12"/>
  <c r="V596" i="12"/>
  <c r="U596" i="12"/>
  <c r="H596" i="12"/>
  <c r="G596" i="12"/>
  <c r="V595" i="12"/>
  <c r="U595" i="12"/>
  <c r="H595" i="12"/>
  <c r="G595" i="12"/>
  <c r="V594" i="12"/>
  <c r="U594" i="12"/>
  <c r="H594" i="12"/>
  <c r="G594" i="12"/>
  <c r="V593" i="12"/>
  <c r="U593" i="12"/>
  <c r="H593" i="12"/>
  <c r="G593" i="12"/>
  <c r="V592" i="12"/>
  <c r="U592" i="12"/>
  <c r="H592" i="12"/>
  <c r="G592" i="12"/>
  <c r="V591" i="12"/>
  <c r="U591" i="12"/>
  <c r="H591" i="12"/>
  <c r="G591" i="12"/>
  <c r="V590" i="12"/>
  <c r="U590" i="12"/>
  <c r="H590" i="12"/>
  <c r="G590" i="12"/>
  <c r="V589" i="12"/>
  <c r="U589" i="12"/>
  <c r="H589" i="12"/>
  <c r="G589" i="12"/>
  <c r="V588" i="12"/>
  <c r="U588" i="12"/>
  <c r="H588" i="12"/>
  <c r="G588" i="12"/>
  <c r="V587" i="12"/>
  <c r="U587" i="12"/>
  <c r="H587" i="12"/>
  <c r="G587" i="12"/>
  <c r="V586" i="12"/>
  <c r="U586" i="12"/>
  <c r="H586" i="12"/>
  <c r="G586" i="12"/>
  <c r="AH585" i="12"/>
  <c r="AB585" i="12"/>
  <c r="PG236" i="15" s="1"/>
  <c r="V585" i="12"/>
  <c r="U585" i="12"/>
  <c r="H585" i="12"/>
  <c r="G585" i="12"/>
  <c r="V584" i="12"/>
  <c r="U584" i="12"/>
  <c r="H584" i="12"/>
  <c r="G584" i="12"/>
  <c r="V583" i="12"/>
  <c r="U583" i="12"/>
  <c r="H583" i="12"/>
  <c r="G583" i="12"/>
  <c r="V582" i="12"/>
  <c r="U582" i="12"/>
  <c r="H582" i="12"/>
  <c r="G582" i="12"/>
  <c r="V581" i="12"/>
  <c r="U581" i="12"/>
  <c r="H581" i="12"/>
  <c r="G581" i="12"/>
  <c r="V580" i="12"/>
  <c r="U580" i="12"/>
  <c r="H580" i="12"/>
  <c r="G580" i="12"/>
  <c r="V579" i="12"/>
  <c r="U579" i="12"/>
  <c r="H579" i="12"/>
  <c r="G579" i="12"/>
  <c r="V578" i="12"/>
  <c r="U578" i="12"/>
  <c r="H578" i="12"/>
  <c r="G578" i="12"/>
  <c r="V577" i="12"/>
  <c r="U577" i="12"/>
  <c r="H577" i="12"/>
  <c r="G577" i="12"/>
  <c r="V576" i="12"/>
  <c r="U576" i="12"/>
  <c r="H576" i="12"/>
  <c r="G576" i="12"/>
  <c r="V575" i="12"/>
  <c r="U575" i="12"/>
  <c r="H575" i="12"/>
  <c r="G575" i="12"/>
  <c r="V574" i="12"/>
  <c r="U574" i="12"/>
  <c r="H574" i="12"/>
  <c r="G574" i="12"/>
  <c r="V573" i="12"/>
  <c r="U573" i="12"/>
  <c r="H573" i="12"/>
  <c r="G573" i="12"/>
  <c r="V572" i="12"/>
  <c r="U572" i="12"/>
  <c r="H572" i="12"/>
  <c r="G572" i="12"/>
  <c r="V571" i="12"/>
  <c r="U571" i="12"/>
  <c r="H571" i="12"/>
  <c r="G571" i="12"/>
  <c r="V570" i="12"/>
  <c r="U570" i="12"/>
  <c r="H570" i="12"/>
  <c r="G570" i="12"/>
  <c r="V569" i="12"/>
  <c r="U569" i="12"/>
  <c r="H569" i="12"/>
  <c r="G569" i="12"/>
  <c r="V568" i="12"/>
  <c r="U568" i="12"/>
  <c r="H568" i="12"/>
  <c r="G568" i="12"/>
  <c r="V567" i="12"/>
  <c r="U567" i="12"/>
  <c r="H567" i="12"/>
  <c r="G567" i="12"/>
  <c r="V566" i="12"/>
  <c r="U566" i="12"/>
  <c r="H566" i="12"/>
  <c r="G566" i="12"/>
  <c r="V565" i="12"/>
  <c r="U565" i="12"/>
  <c r="H565" i="12"/>
  <c r="G565" i="12"/>
  <c r="V564" i="12"/>
  <c r="U564" i="12"/>
  <c r="H564" i="12"/>
  <c r="G564" i="12"/>
  <c r="V563" i="12"/>
  <c r="U563" i="12"/>
  <c r="H563" i="12"/>
  <c r="G563" i="12"/>
  <c r="V562" i="12"/>
  <c r="U562" i="12"/>
  <c r="H562" i="12"/>
  <c r="G562" i="12"/>
  <c r="AH561" i="12"/>
  <c r="AB561" i="12"/>
  <c r="PG235" i="15" s="1"/>
  <c r="V561" i="12"/>
  <c r="U561" i="12"/>
  <c r="H561" i="12"/>
  <c r="G561" i="12"/>
  <c r="V560" i="12"/>
  <c r="U560" i="12"/>
  <c r="H560" i="12"/>
  <c r="G560" i="12"/>
  <c r="V559" i="12"/>
  <c r="U559" i="12"/>
  <c r="H559" i="12"/>
  <c r="G559" i="12"/>
  <c r="V558" i="12"/>
  <c r="U558" i="12"/>
  <c r="H558" i="12"/>
  <c r="G558" i="12"/>
  <c r="V557" i="12"/>
  <c r="U557" i="12"/>
  <c r="H557" i="12"/>
  <c r="G557" i="12"/>
  <c r="V556" i="12"/>
  <c r="U556" i="12"/>
  <c r="H556" i="12"/>
  <c r="G556" i="12"/>
  <c r="V555" i="12"/>
  <c r="U555" i="12"/>
  <c r="H555" i="12"/>
  <c r="G555" i="12"/>
  <c r="V554" i="12"/>
  <c r="U554" i="12"/>
  <c r="H554" i="12"/>
  <c r="G554" i="12"/>
  <c r="V553" i="12"/>
  <c r="U553" i="12"/>
  <c r="H553" i="12"/>
  <c r="G553" i="12"/>
  <c r="V552" i="12"/>
  <c r="U552" i="12"/>
  <c r="H552" i="12"/>
  <c r="G552" i="12"/>
  <c r="V551" i="12"/>
  <c r="U551" i="12"/>
  <c r="H551" i="12"/>
  <c r="G551" i="12"/>
  <c r="V550" i="12"/>
  <c r="U550" i="12"/>
  <c r="H550" i="12"/>
  <c r="G550" i="12"/>
  <c r="V549" i="12"/>
  <c r="U549" i="12"/>
  <c r="H549" i="12"/>
  <c r="G549" i="12"/>
  <c r="V548" i="12"/>
  <c r="U548" i="12"/>
  <c r="H548" i="12"/>
  <c r="G548" i="12"/>
  <c r="V547" i="12"/>
  <c r="U547" i="12"/>
  <c r="H547" i="12"/>
  <c r="G547" i="12"/>
  <c r="V546" i="12"/>
  <c r="U546" i="12"/>
  <c r="H546" i="12"/>
  <c r="G546" i="12"/>
  <c r="V545" i="12"/>
  <c r="U545" i="12"/>
  <c r="H545" i="12"/>
  <c r="G545" i="12"/>
  <c r="V544" i="12"/>
  <c r="U544" i="12"/>
  <c r="H544" i="12"/>
  <c r="G544" i="12"/>
  <c r="V543" i="12"/>
  <c r="U543" i="12"/>
  <c r="H543" i="12"/>
  <c r="G543" i="12"/>
  <c r="V542" i="12"/>
  <c r="U542" i="12"/>
  <c r="H542" i="12"/>
  <c r="G542" i="12"/>
  <c r="V541" i="12"/>
  <c r="U541" i="12"/>
  <c r="H541" i="12"/>
  <c r="G541" i="12"/>
  <c r="V540" i="12"/>
  <c r="U540" i="12"/>
  <c r="H540" i="12"/>
  <c r="G540" i="12"/>
  <c r="V539" i="12"/>
  <c r="U539" i="12"/>
  <c r="H539" i="12"/>
  <c r="G539" i="12"/>
  <c r="V538" i="12"/>
  <c r="U538" i="12"/>
  <c r="H538" i="12"/>
  <c r="G538" i="12"/>
  <c r="AH537" i="12"/>
  <c r="AB537" i="12"/>
  <c r="PG234" i="15" s="1"/>
  <c r="V537" i="12"/>
  <c r="U537" i="12"/>
  <c r="H537" i="12"/>
  <c r="G537" i="12"/>
  <c r="V536" i="12"/>
  <c r="U536" i="12"/>
  <c r="H536" i="12"/>
  <c r="G536" i="12"/>
  <c r="V535" i="12"/>
  <c r="U535" i="12"/>
  <c r="H535" i="12"/>
  <c r="G535" i="12"/>
  <c r="V534" i="12"/>
  <c r="U534" i="12"/>
  <c r="H534" i="12"/>
  <c r="G534" i="12"/>
  <c r="V533" i="12"/>
  <c r="U533" i="12"/>
  <c r="H533" i="12"/>
  <c r="G533" i="12"/>
  <c r="V532" i="12"/>
  <c r="U532" i="12"/>
  <c r="H532" i="12"/>
  <c r="G532" i="12"/>
  <c r="V531" i="12"/>
  <c r="U531" i="12"/>
  <c r="H531" i="12"/>
  <c r="G531" i="12"/>
  <c r="V530" i="12"/>
  <c r="U530" i="12"/>
  <c r="H530" i="12"/>
  <c r="G530" i="12"/>
  <c r="V529" i="12"/>
  <c r="U529" i="12"/>
  <c r="H529" i="12"/>
  <c r="G529" i="12"/>
  <c r="V528" i="12"/>
  <c r="U528" i="12"/>
  <c r="H528" i="12"/>
  <c r="G528" i="12"/>
  <c r="V527" i="12"/>
  <c r="U527" i="12"/>
  <c r="H527" i="12"/>
  <c r="G527" i="12"/>
  <c r="V526" i="12"/>
  <c r="U526" i="12"/>
  <c r="H526" i="12"/>
  <c r="G526" i="12"/>
  <c r="V525" i="12"/>
  <c r="U525" i="12"/>
  <c r="H525" i="12"/>
  <c r="G525" i="12"/>
  <c r="V524" i="12"/>
  <c r="U524" i="12"/>
  <c r="H524" i="12"/>
  <c r="G524" i="12"/>
  <c r="V523" i="12"/>
  <c r="U523" i="12"/>
  <c r="H523" i="12"/>
  <c r="G523" i="12"/>
  <c r="V522" i="12"/>
  <c r="U522" i="12"/>
  <c r="H522" i="12"/>
  <c r="G522" i="12"/>
  <c r="V521" i="12"/>
  <c r="U521" i="12"/>
  <c r="H521" i="12"/>
  <c r="G521" i="12"/>
  <c r="V520" i="12"/>
  <c r="U520" i="12"/>
  <c r="H520" i="12"/>
  <c r="G520" i="12"/>
  <c r="V519" i="12"/>
  <c r="U519" i="12"/>
  <c r="H519" i="12"/>
  <c r="G519" i="12"/>
  <c r="V518" i="12"/>
  <c r="U518" i="12"/>
  <c r="H518" i="12"/>
  <c r="G518" i="12"/>
  <c r="V517" i="12"/>
  <c r="U517" i="12"/>
  <c r="H517" i="12"/>
  <c r="G517" i="12"/>
  <c r="V516" i="12"/>
  <c r="U516" i="12"/>
  <c r="H516" i="12"/>
  <c r="G516" i="12"/>
  <c r="V515" i="12"/>
  <c r="U515" i="12"/>
  <c r="H515" i="12"/>
  <c r="G515" i="12"/>
  <c r="V514" i="12"/>
  <c r="U514" i="12"/>
  <c r="H514" i="12"/>
  <c r="G514" i="12"/>
  <c r="AH513" i="12"/>
  <c r="AB513" i="12"/>
  <c r="PG233" i="15" s="1"/>
  <c r="V513" i="12"/>
  <c r="AD513" i="12" s="1"/>
  <c r="RJ233" i="15" s="1"/>
  <c r="U513" i="12"/>
  <c r="H513" i="12"/>
  <c r="G513" i="12"/>
  <c r="V512" i="12"/>
  <c r="U512" i="12"/>
  <c r="H512" i="12"/>
  <c r="G512" i="12"/>
  <c r="V511" i="12"/>
  <c r="U511" i="12"/>
  <c r="H511" i="12"/>
  <c r="G511" i="12"/>
  <c r="V510" i="12"/>
  <c r="U510" i="12"/>
  <c r="H510" i="12"/>
  <c r="G510" i="12"/>
  <c r="V509" i="12"/>
  <c r="U509" i="12"/>
  <c r="H509" i="12"/>
  <c r="G509" i="12"/>
  <c r="V508" i="12"/>
  <c r="U508" i="12"/>
  <c r="H508" i="12"/>
  <c r="G508" i="12"/>
  <c r="V507" i="12"/>
  <c r="U507" i="12"/>
  <c r="H507" i="12"/>
  <c r="G507" i="12"/>
  <c r="V506" i="12"/>
  <c r="U506" i="12"/>
  <c r="H506" i="12"/>
  <c r="G506" i="12"/>
  <c r="V505" i="12"/>
  <c r="U505" i="12"/>
  <c r="H505" i="12"/>
  <c r="G505" i="12"/>
  <c r="V504" i="12"/>
  <c r="U504" i="12"/>
  <c r="H504" i="12"/>
  <c r="G504" i="12"/>
  <c r="V503" i="12"/>
  <c r="U503" i="12"/>
  <c r="H503" i="12"/>
  <c r="G503" i="12"/>
  <c r="V502" i="12"/>
  <c r="U502" i="12"/>
  <c r="H502" i="12"/>
  <c r="G502" i="12"/>
  <c r="V501" i="12"/>
  <c r="U501" i="12"/>
  <c r="H501" i="12"/>
  <c r="G501" i="12"/>
  <c r="V500" i="12"/>
  <c r="U500" i="12"/>
  <c r="H500" i="12"/>
  <c r="G500" i="12"/>
  <c r="V499" i="12"/>
  <c r="U499" i="12"/>
  <c r="H499" i="12"/>
  <c r="G499" i="12"/>
  <c r="V498" i="12"/>
  <c r="U498" i="12"/>
  <c r="H498" i="12"/>
  <c r="G498" i="12"/>
  <c r="V497" i="12"/>
  <c r="U497" i="12"/>
  <c r="H497" i="12"/>
  <c r="G497" i="12"/>
  <c r="V496" i="12"/>
  <c r="U496" i="12"/>
  <c r="H496" i="12"/>
  <c r="G496" i="12"/>
  <c r="V495" i="12"/>
  <c r="U495" i="12"/>
  <c r="H495" i="12"/>
  <c r="G495" i="12"/>
  <c r="V494" i="12"/>
  <c r="U494" i="12"/>
  <c r="H494" i="12"/>
  <c r="G494" i="12"/>
  <c r="V493" i="12"/>
  <c r="U493" i="12"/>
  <c r="H493" i="12"/>
  <c r="G493" i="12"/>
  <c r="V492" i="12"/>
  <c r="U492" i="12"/>
  <c r="H492" i="12"/>
  <c r="G492" i="12"/>
  <c r="V491" i="12"/>
  <c r="U491" i="12"/>
  <c r="H491" i="12"/>
  <c r="G491" i="12"/>
  <c r="V490" i="12"/>
  <c r="U490" i="12"/>
  <c r="H490" i="12"/>
  <c r="G490" i="12"/>
  <c r="AH489" i="12"/>
  <c r="AB489" i="12"/>
  <c r="PG232" i="15" s="1"/>
  <c r="V489" i="12"/>
  <c r="AD489" i="12" s="1"/>
  <c r="RJ232" i="15" s="1"/>
  <c r="U489" i="12"/>
  <c r="H489" i="12"/>
  <c r="G489" i="12"/>
  <c r="V488" i="12"/>
  <c r="U488" i="12"/>
  <c r="H488" i="12"/>
  <c r="G488" i="12"/>
  <c r="V487" i="12"/>
  <c r="U487" i="12"/>
  <c r="H487" i="12"/>
  <c r="G487" i="12"/>
  <c r="V486" i="12"/>
  <c r="U486" i="12"/>
  <c r="H486" i="12"/>
  <c r="G486" i="12"/>
  <c r="V485" i="12"/>
  <c r="U485" i="12"/>
  <c r="H485" i="12"/>
  <c r="G485" i="12"/>
  <c r="V484" i="12"/>
  <c r="U484" i="12"/>
  <c r="H484" i="12"/>
  <c r="G484" i="12"/>
  <c r="V483" i="12"/>
  <c r="U483" i="12"/>
  <c r="H483" i="12"/>
  <c r="G483" i="12"/>
  <c r="V482" i="12"/>
  <c r="U482" i="12"/>
  <c r="H482" i="12"/>
  <c r="G482" i="12"/>
  <c r="V481" i="12"/>
  <c r="U481" i="12"/>
  <c r="H481" i="12"/>
  <c r="G481" i="12"/>
  <c r="V480" i="12"/>
  <c r="U480" i="12"/>
  <c r="H480" i="12"/>
  <c r="G480" i="12"/>
  <c r="V479" i="12"/>
  <c r="U479" i="12"/>
  <c r="H479" i="12"/>
  <c r="G479" i="12"/>
  <c r="V478" i="12"/>
  <c r="U478" i="12"/>
  <c r="H478" i="12"/>
  <c r="G478" i="12"/>
  <c r="V477" i="12"/>
  <c r="U477" i="12"/>
  <c r="H477" i="12"/>
  <c r="G477" i="12"/>
  <c r="V476" i="12"/>
  <c r="U476" i="12"/>
  <c r="H476" i="12"/>
  <c r="G476" i="12"/>
  <c r="V475" i="12"/>
  <c r="U475" i="12"/>
  <c r="H475" i="12"/>
  <c r="G475" i="12"/>
  <c r="V474" i="12"/>
  <c r="U474" i="12"/>
  <c r="H474" i="12"/>
  <c r="G474" i="12"/>
  <c r="V473" i="12"/>
  <c r="U473" i="12"/>
  <c r="AC465" i="12" s="1"/>
  <c r="QG231" i="15" s="1"/>
  <c r="H473" i="12"/>
  <c r="G473" i="12"/>
  <c r="V472" i="12"/>
  <c r="U472" i="12"/>
  <c r="H472" i="12"/>
  <c r="G472" i="12"/>
  <c r="V471" i="12"/>
  <c r="U471" i="12"/>
  <c r="H471" i="12"/>
  <c r="G471" i="12"/>
  <c r="V470" i="12"/>
  <c r="U470" i="12"/>
  <c r="H470" i="12"/>
  <c r="G470" i="12"/>
  <c r="V469" i="12"/>
  <c r="U469" i="12"/>
  <c r="H469" i="12"/>
  <c r="G469" i="12"/>
  <c r="V468" i="12"/>
  <c r="U468" i="12"/>
  <c r="H468" i="12"/>
  <c r="G468" i="12"/>
  <c r="V467" i="12"/>
  <c r="U467" i="12"/>
  <c r="H467" i="12"/>
  <c r="G467" i="12"/>
  <c r="V466" i="12"/>
  <c r="U466" i="12"/>
  <c r="H466" i="12"/>
  <c r="G466" i="12"/>
  <c r="AH465" i="12"/>
  <c r="AB465" i="12"/>
  <c r="PG231" i="15" s="1"/>
  <c r="V465" i="12"/>
  <c r="U465" i="12"/>
  <c r="H465" i="12"/>
  <c r="G465" i="12"/>
  <c r="V464" i="12"/>
  <c r="U464" i="12"/>
  <c r="H464" i="12"/>
  <c r="G464" i="12"/>
  <c r="V463" i="12"/>
  <c r="U463" i="12"/>
  <c r="H463" i="12"/>
  <c r="G463" i="12"/>
  <c r="V462" i="12"/>
  <c r="U462" i="12"/>
  <c r="H462" i="12"/>
  <c r="G462" i="12"/>
  <c r="V461" i="12"/>
  <c r="U461" i="12"/>
  <c r="H461" i="12"/>
  <c r="G461" i="12"/>
  <c r="V460" i="12"/>
  <c r="U460" i="12"/>
  <c r="H460" i="12"/>
  <c r="G460" i="12"/>
  <c r="V459" i="12"/>
  <c r="U459" i="12"/>
  <c r="H459" i="12"/>
  <c r="G459" i="12"/>
  <c r="V458" i="12"/>
  <c r="U458" i="12"/>
  <c r="H458" i="12"/>
  <c r="G458" i="12"/>
  <c r="V457" i="12"/>
  <c r="U457" i="12"/>
  <c r="H457" i="12"/>
  <c r="G457" i="12"/>
  <c r="V456" i="12"/>
  <c r="U456" i="12"/>
  <c r="H456" i="12"/>
  <c r="G456" i="12"/>
  <c r="V455" i="12"/>
  <c r="U455" i="12"/>
  <c r="H455" i="12"/>
  <c r="G455" i="12"/>
  <c r="V454" i="12"/>
  <c r="U454" i="12"/>
  <c r="H454" i="12"/>
  <c r="G454" i="12"/>
  <c r="V453" i="12"/>
  <c r="U453" i="12"/>
  <c r="H453" i="12"/>
  <c r="G453" i="12"/>
  <c r="V452" i="12"/>
  <c r="U452" i="12"/>
  <c r="H452" i="12"/>
  <c r="G452" i="12"/>
  <c r="V451" i="12"/>
  <c r="U451" i="12"/>
  <c r="H451" i="12"/>
  <c r="G451" i="12"/>
  <c r="V450" i="12"/>
  <c r="U450" i="12"/>
  <c r="H450" i="12"/>
  <c r="G450" i="12"/>
  <c r="V449" i="12"/>
  <c r="U449" i="12"/>
  <c r="H449" i="12"/>
  <c r="G449" i="12"/>
  <c r="V448" i="12"/>
  <c r="U448" i="12"/>
  <c r="H448" i="12"/>
  <c r="G448" i="12"/>
  <c r="V447" i="12"/>
  <c r="U447" i="12"/>
  <c r="H447" i="12"/>
  <c r="G447" i="12"/>
  <c r="V446" i="12"/>
  <c r="U446" i="12"/>
  <c r="H446" i="12"/>
  <c r="G446" i="12"/>
  <c r="V445" i="12"/>
  <c r="U445" i="12"/>
  <c r="H445" i="12"/>
  <c r="G445" i="12"/>
  <c r="V444" i="12"/>
  <c r="AD441" i="12" s="1"/>
  <c r="RJ230" i="15" s="1"/>
  <c r="U444" i="12"/>
  <c r="H444" i="12"/>
  <c r="G444" i="12"/>
  <c r="V443" i="12"/>
  <c r="U443" i="12"/>
  <c r="H443" i="12"/>
  <c r="G443" i="12"/>
  <c r="V442" i="12"/>
  <c r="U442" i="12"/>
  <c r="H442" i="12"/>
  <c r="G442" i="12"/>
  <c r="AH441" i="12"/>
  <c r="AB441" i="12"/>
  <c r="PG230" i="15" s="1"/>
  <c r="V441" i="12"/>
  <c r="U441" i="12"/>
  <c r="H441" i="12"/>
  <c r="G441" i="12"/>
  <c r="V440" i="12"/>
  <c r="U440" i="12"/>
  <c r="H440" i="12"/>
  <c r="G440" i="12"/>
  <c r="V439" i="12"/>
  <c r="U439" i="12"/>
  <c r="H439" i="12"/>
  <c r="G439" i="12"/>
  <c r="V438" i="12"/>
  <c r="U438" i="12"/>
  <c r="H438" i="12"/>
  <c r="G438" i="12"/>
  <c r="V437" i="12"/>
  <c r="U437" i="12"/>
  <c r="H437" i="12"/>
  <c r="G437" i="12"/>
  <c r="V436" i="12"/>
  <c r="U436" i="12"/>
  <c r="H436" i="12"/>
  <c r="G436" i="12"/>
  <c r="V435" i="12"/>
  <c r="U435" i="12"/>
  <c r="H435" i="12"/>
  <c r="G435" i="12"/>
  <c r="V434" i="12"/>
  <c r="U434" i="12"/>
  <c r="H434" i="12"/>
  <c r="G434" i="12"/>
  <c r="V433" i="12"/>
  <c r="U433" i="12"/>
  <c r="H433" i="12"/>
  <c r="G433" i="12"/>
  <c r="V432" i="12"/>
  <c r="U432" i="12"/>
  <c r="H432" i="12"/>
  <c r="G432" i="12"/>
  <c r="V431" i="12"/>
  <c r="U431" i="12"/>
  <c r="H431" i="12"/>
  <c r="G431" i="12"/>
  <c r="V430" i="12"/>
  <c r="U430" i="12"/>
  <c r="H430" i="12"/>
  <c r="G430" i="12"/>
  <c r="V429" i="12"/>
  <c r="U429" i="12"/>
  <c r="H429" i="12"/>
  <c r="G429" i="12"/>
  <c r="V428" i="12"/>
  <c r="U428" i="12"/>
  <c r="H428" i="12"/>
  <c r="G428" i="12"/>
  <c r="V427" i="12"/>
  <c r="U427" i="12"/>
  <c r="H427" i="12"/>
  <c r="G427" i="12"/>
  <c r="V426" i="12"/>
  <c r="U426" i="12"/>
  <c r="H426" i="12"/>
  <c r="G426" i="12"/>
  <c r="V425" i="12"/>
  <c r="U425" i="12"/>
  <c r="H425" i="12"/>
  <c r="G425" i="12"/>
  <c r="V424" i="12"/>
  <c r="U424" i="12"/>
  <c r="H424" i="12"/>
  <c r="G424" i="12"/>
  <c r="V423" i="12"/>
  <c r="U423" i="12"/>
  <c r="H423" i="12"/>
  <c r="G423" i="12"/>
  <c r="V422" i="12"/>
  <c r="U422" i="12"/>
  <c r="H422" i="12"/>
  <c r="G422" i="12"/>
  <c r="V421" i="12"/>
  <c r="U421" i="12"/>
  <c r="H421" i="12"/>
  <c r="G421" i="12"/>
  <c r="V420" i="12"/>
  <c r="U420" i="12"/>
  <c r="H420" i="12"/>
  <c r="G420" i="12"/>
  <c r="V419" i="12"/>
  <c r="U419" i="12"/>
  <c r="H419" i="12"/>
  <c r="G419" i="12"/>
  <c r="V418" i="12"/>
  <c r="U418" i="12"/>
  <c r="AC417" i="12" s="1"/>
  <c r="QG229" i="15" s="1"/>
  <c r="H418" i="12"/>
  <c r="G418" i="12"/>
  <c r="AH417" i="12"/>
  <c r="AB417" i="12"/>
  <c r="PG229" i="15" s="1"/>
  <c r="V417" i="12"/>
  <c r="U417" i="12"/>
  <c r="H417" i="12"/>
  <c r="G417" i="12"/>
  <c r="V416" i="12"/>
  <c r="U416" i="12"/>
  <c r="H416" i="12"/>
  <c r="G416" i="12"/>
  <c r="V415" i="12"/>
  <c r="U415" i="12"/>
  <c r="H415" i="12"/>
  <c r="G415" i="12"/>
  <c r="V414" i="12"/>
  <c r="U414" i="12"/>
  <c r="H414" i="12"/>
  <c r="G414" i="12"/>
  <c r="V413" i="12"/>
  <c r="U413" i="12"/>
  <c r="H413" i="12"/>
  <c r="G413" i="12"/>
  <c r="V412" i="12"/>
  <c r="U412" i="12"/>
  <c r="AC393" i="12" s="1"/>
  <c r="QG228" i="15" s="1"/>
  <c r="H412" i="12"/>
  <c r="G412" i="12"/>
  <c r="V411" i="12"/>
  <c r="U411" i="12"/>
  <c r="H411" i="12"/>
  <c r="G411" i="12"/>
  <c r="V410" i="12"/>
  <c r="U410" i="12"/>
  <c r="H410" i="12"/>
  <c r="G410" i="12"/>
  <c r="V409" i="12"/>
  <c r="U409" i="12"/>
  <c r="H409" i="12"/>
  <c r="G409" i="12"/>
  <c r="V408" i="12"/>
  <c r="U408" i="12"/>
  <c r="H408" i="12"/>
  <c r="G408" i="12"/>
  <c r="V407" i="12"/>
  <c r="U407" i="12"/>
  <c r="H407" i="12"/>
  <c r="G407" i="12"/>
  <c r="V406" i="12"/>
  <c r="U406" i="12"/>
  <c r="H406" i="12"/>
  <c r="G406" i="12"/>
  <c r="V405" i="12"/>
  <c r="U405" i="12"/>
  <c r="H405" i="12"/>
  <c r="G405" i="12"/>
  <c r="V404" i="12"/>
  <c r="U404" i="12"/>
  <c r="H404" i="12"/>
  <c r="G404" i="12"/>
  <c r="V403" i="12"/>
  <c r="U403" i="12"/>
  <c r="H403" i="12"/>
  <c r="G403" i="12"/>
  <c r="V402" i="12"/>
  <c r="U402" i="12"/>
  <c r="H402" i="12"/>
  <c r="G402" i="12"/>
  <c r="V401" i="12"/>
  <c r="U401" i="12"/>
  <c r="H401" i="12"/>
  <c r="G401" i="12"/>
  <c r="V400" i="12"/>
  <c r="U400" i="12"/>
  <c r="H400" i="12"/>
  <c r="G400" i="12"/>
  <c r="V399" i="12"/>
  <c r="U399" i="12"/>
  <c r="H399" i="12"/>
  <c r="G399" i="12"/>
  <c r="V398" i="12"/>
  <c r="U398" i="12"/>
  <c r="H398" i="12"/>
  <c r="G398" i="12"/>
  <c r="V397" i="12"/>
  <c r="U397" i="12"/>
  <c r="H397" i="12"/>
  <c r="G397" i="12"/>
  <c r="V396" i="12"/>
  <c r="U396" i="12"/>
  <c r="H396" i="12"/>
  <c r="G396" i="12"/>
  <c r="V395" i="12"/>
  <c r="U395" i="12"/>
  <c r="H395" i="12"/>
  <c r="G395" i="12"/>
  <c r="V394" i="12"/>
  <c r="U394" i="12"/>
  <c r="H394" i="12"/>
  <c r="G394" i="12"/>
  <c r="AH393" i="12"/>
  <c r="AB393" i="12"/>
  <c r="PG228" i="15" s="1"/>
  <c r="V393" i="12"/>
  <c r="U393" i="12"/>
  <c r="H393" i="12"/>
  <c r="G393" i="12"/>
  <c r="V392" i="12"/>
  <c r="U392" i="12"/>
  <c r="H392" i="12"/>
  <c r="G392" i="12"/>
  <c r="V391" i="12"/>
  <c r="U391" i="12"/>
  <c r="H391" i="12"/>
  <c r="G391" i="12"/>
  <c r="V390" i="12"/>
  <c r="U390" i="12"/>
  <c r="H390" i="12"/>
  <c r="G390" i="12"/>
  <c r="V389" i="12"/>
  <c r="U389" i="12"/>
  <c r="H389" i="12"/>
  <c r="G389" i="12"/>
  <c r="V388" i="12"/>
  <c r="U388" i="12"/>
  <c r="H388" i="12"/>
  <c r="G388" i="12"/>
  <c r="V387" i="12"/>
  <c r="U387" i="12"/>
  <c r="H387" i="12"/>
  <c r="G387" i="12"/>
  <c r="V386" i="12"/>
  <c r="U386" i="12"/>
  <c r="H386" i="12"/>
  <c r="G386" i="12"/>
  <c r="V385" i="12"/>
  <c r="U385" i="12"/>
  <c r="H385" i="12"/>
  <c r="G385" i="12"/>
  <c r="V384" i="12"/>
  <c r="U384" i="12"/>
  <c r="H384" i="12"/>
  <c r="G384" i="12"/>
  <c r="V383" i="12"/>
  <c r="U383" i="12"/>
  <c r="H383" i="12"/>
  <c r="G383" i="12"/>
  <c r="V382" i="12"/>
  <c r="U382" i="12"/>
  <c r="H382" i="12"/>
  <c r="G382" i="12"/>
  <c r="V381" i="12"/>
  <c r="U381" i="12"/>
  <c r="H381" i="12"/>
  <c r="G381" i="12"/>
  <c r="V380" i="12"/>
  <c r="U380" i="12"/>
  <c r="H380" i="12"/>
  <c r="G380" i="12"/>
  <c r="V379" i="12"/>
  <c r="U379" i="12"/>
  <c r="H379" i="12"/>
  <c r="G379" i="12"/>
  <c r="V378" i="12"/>
  <c r="U378" i="12"/>
  <c r="H378" i="12"/>
  <c r="G378" i="12"/>
  <c r="V377" i="12"/>
  <c r="U377" i="12"/>
  <c r="H377" i="12"/>
  <c r="G377" i="12"/>
  <c r="V376" i="12"/>
  <c r="U376" i="12"/>
  <c r="H376" i="12"/>
  <c r="G376" i="12"/>
  <c r="V375" i="12"/>
  <c r="U375" i="12"/>
  <c r="H375" i="12"/>
  <c r="G375" i="12"/>
  <c r="V374" i="12"/>
  <c r="U374" i="12"/>
  <c r="H374" i="12"/>
  <c r="G374" i="12"/>
  <c r="V373" i="12"/>
  <c r="U373" i="12"/>
  <c r="H373" i="12"/>
  <c r="G373" i="12"/>
  <c r="V372" i="12"/>
  <c r="U372" i="12"/>
  <c r="H372" i="12"/>
  <c r="G372" i="12"/>
  <c r="V371" i="12"/>
  <c r="U371" i="12"/>
  <c r="H371" i="12"/>
  <c r="G371" i="12"/>
  <c r="V370" i="12"/>
  <c r="U370" i="12"/>
  <c r="AC369" i="12" s="1"/>
  <c r="QG227" i="15" s="1"/>
  <c r="H370" i="12"/>
  <c r="G370" i="12"/>
  <c r="AH369" i="12"/>
  <c r="AB369" i="12"/>
  <c r="PG227" i="15" s="1"/>
  <c r="V369" i="12"/>
  <c r="U369" i="12"/>
  <c r="H369" i="12"/>
  <c r="G369" i="12"/>
  <c r="V368" i="12"/>
  <c r="U368" i="12"/>
  <c r="H368" i="12"/>
  <c r="G368" i="12"/>
  <c r="V367" i="12"/>
  <c r="U367" i="12"/>
  <c r="H367" i="12"/>
  <c r="G367" i="12"/>
  <c r="V366" i="12"/>
  <c r="U366" i="12"/>
  <c r="H366" i="12"/>
  <c r="G366" i="12"/>
  <c r="V365" i="12"/>
  <c r="U365" i="12"/>
  <c r="H365" i="12"/>
  <c r="G365" i="12"/>
  <c r="V364" i="12"/>
  <c r="U364" i="12"/>
  <c r="H364" i="12"/>
  <c r="G364" i="12"/>
  <c r="V363" i="12"/>
  <c r="U363" i="12"/>
  <c r="H363" i="12"/>
  <c r="G363" i="12"/>
  <c r="V362" i="12"/>
  <c r="U362" i="12"/>
  <c r="H362" i="12"/>
  <c r="G362" i="12"/>
  <c r="V361" i="12"/>
  <c r="U361" i="12"/>
  <c r="H361" i="12"/>
  <c r="G361" i="12"/>
  <c r="V360" i="12"/>
  <c r="U360" i="12"/>
  <c r="H360" i="12"/>
  <c r="G360" i="12"/>
  <c r="V359" i="12"/>
  <c r="U359" i="12"/>
  <c r="H359" i="12"/>
  <c r="G359" i="12"/>
  <c r="V358" i="12"/>
  <c r="U358" i="12"/>
  <c r="H358" i="12"/>
  <c r="G358" i="12"/>
  <c r="V357" i="12"/>
  <c r="U357" i="12"/>
  <c r="H357" i="12"/>
  <c r="G357" i="12"/>
  <c r="V356" i="12"/>
  <c r="U356" i="12"/>
  <c r="H356" i="12"/>
  <c r="G356" i="12"/>
  <c r="V355" i="12"/>
  <c r="U355" i="12"/>
  <c r="H355" i="12"/>
  <c r="G355" i="12"/>
  <c r="V354" i="12"/>
  <c r="U354" i="12"/>
  <c r="H354" i="12"/>
  <c r="G354" i="12"/>
  <c r="V353" i="12"/>
  <c r="U353" i="12"/>
  <c r="H353" i="12"/>
  <c r="G353" i="12"/>
  <c r="V352" i="12"/>
  <c r="U352" i="12"/>
  <c r="H352" i="12"/>
  <c r="G352" i="12"/>
  <c r="V351" i="12"/>
  <c r="U351" i="12"/>
  <c r="H351" i="12"/>
  <c r="G351" i="12"/>
  <c r="V350" i="12"/>
  <c r="U350" i="12"/>
  <c r="H350" i="12"/>
  <c r="G350" i="12"/>
  <c r="V349" i="12"/>
  <c r="U349" i="12"/>
  <c r="H349" i="12"/>
  <c r="G349" i="12"/>
  <c r="V348" i="12"/>
  <c r="U348" i="12"/>
  <c r="H348" i="12"/>
  <c r="G348" i="12"/>
  <c r="V347" i="12"/>
  <c r="U347" i="12"/>
  <c r="H347" i="12"/>
  <c r="G347" i="12"/>
  <c r="V346" i="12"/>
  <c r="U346" i="12"/>
  <c r="H346" i="12"/>
  <c r="G346" i="12"/>
  <c r="AH345" i="12"/>
  <c r="AB345" i="12"/>
  <c r="PG226" i="15" s="1"/>
  <c r="V345" i="12"/>
  <c r="U345" i="12"/>
  <c r="H345" i="12"/>
  <c r="G345" i="12"/>
  <c r="V344" i="12"/>
  <c r="U344" i="12"/>
  <c r="H344" i="12"/>
  <c r="G344" i="12"/>
  <c r="V343" i="12"/>
  <c r="U343" i="12"/>
  <c r="H343" i="12"/>
  <c r="G343" i="12"/>
  <c r="V342" i="12"/>
  <c r="U342" i="12"/>
  <c r="H342" i="12"/>
  <c r="G342" i="12"/>
  <c r="V341" i="12"/>
  <c r="U341" i="12"/>
  <c r="H341" i="12"/>
  <c r="G341" i="12"/>
  <c r="V340" i="12"/>
  <c r="U340" i="12"/>
  <c r="H340" i="12"/>
  <c r="G340" i="12"/>
  <c r="V339" i="12"/>
  <c r="U339" i="12"/>
  <c r="H339" i="12"/>
  <c r="G339" i="12"/>
  <c r="V338" i="12"/>
  <c r="U338" i="12"/>
  <c r="H338" i="12"/>
  <c r="G338" i="12"/>
  <c r="V337" i="12"/>
  <c r="U337" i="12"/>
  <c r="H337" i="12"/>
  <c r="G337" i="12"/>
  <c r="V336" i="12"/>
  <c r="U336" i="12"/>
  <c r="H336" i="12"/>
  <c r="G336" i="12"/>
  <c r="V335" i="12"/>
  <c r="U335" i="12"/>
  <c r="H335" i="12"/>
  <c r="G335" i="12"/>
  <c r="V334" i="12"/>
  <c r="U334" i="12"/>
  <c r="H334" i="12"/>
  <c r="G334" i="12"/>
  <c r="V333" i="12"/>
  <c r="U333" i="12"/>
  <c r="H333" i="12"/>
  <c r="G333" i="12"/>
  <c r="V332" i="12"/>
  <c r="U332" i="12"/>
  <c r="H332" i="12"/>
  <c r="G332" i="12"/>
  <c r="V331" i="12"/>
  <c r="U331" i="12"/>
  <c r="H331" i="12"/>
  <c r="G331" i="12"/>
  <c r="V330" i="12"/>
  <c r="U330" i="12"/>
  <c r="H330" i="12"/>
  <c r="G330" i="12"/>
  <c r="V329" i="12"/>
  <c r="U329" i="12"/>
  <c r="H329" i="12"/>
  <c r="G329" i="12"/>
  <c r="V328" i="12"/>
  <c r="U328" i="12"/>
  <c r="H328" i="12"/>
  <c r="G328" i="12"/>
  <c r="V327" i="12"/>
  <c r="U327" i="12"/>
  <c r="H327" i="12"/>
  <c r="G327" i="12"/>
  <c r="V326" i="12"/>
  <c r="U326" i="12"/>
  <c r="H326" i="12"/>
  <c r="G326" i="12"/>
  <c r="V325" i="12"/>
  <c r="AD321" i="12" s="1"/>
  <c r="RJ225" i="15" s="1"/>
  <c r="U325" i="12"/>
  <c r="H325" i="12"/>
  <c r="G325" i="12"/>
  <c r="V324" i="12"/>
  <c r="U324" i="12"/>
  <c r="H324" i="12"/>
  <c r="G324" i="12"/>
  <c r="V323" i="12"/>
  <c r="U323" i="12"/>
  <c r="H323" i="12"/>
  <c r="G323" i="12"/>
  <c r="V322" i="12"/>
  <c r="U322" i="12"/>
  <c r="H322" i="12"/>
  <c r="G322" i="12"/>
  <c r="AH321" i="12"/>
  <c r="AB321" i="12"/>
  <c r="PG225" i="15" s="1"/>
  <c r="V321" i="12"/>
  <c r="U321" i="12"/>
  <c r="H321" i="12"/>
  <c r="G321" i="12"/>
  <c r="V320" i="12"/>
  <c r="U320" i="12"/>
  <c r="H320" i="12"/>
  <c r="G320" i="12"/>
  <c r="V319" i="12"/>
  <c r="U319" i="12"/>
  <c r="H319" i="12"/>
  <c r="G319" i="12"/>
  <c r="V318" i="12"/>
  <c r="U318" i="12"/>
  <c r="H318" i="12"/>
  <c r="G318" i="12"/>
  <c r="V317" i="12"/>
  <c r="U317" i="12"/>
  <c r="H317" i="12"/>
  <c r="G317" i="12"/>
  <c r="V316" i="12"/>
  <c r="U316" i="12"/>
  <c r="H316" i="12"/>
  <c r="G316" i="12"/>
  <c r="V315" i="12"/>
  <c r="U315" i="12"/>
  <c r="H315" i="12"/>
  <c r="G315" i="12"/>
  <c r="V314" i="12"/>
  <c r="U314" i="12"/>
  <c r="H314" i="12"/>
  <c r="G314" i="12"/>
  <c r="V313" i="12"/>
  <c r="U313" i="12"/>
  <c r="H313" i="12"/>
  <c r="G313" i="12"/>
  <c r="V312" i="12"/>
  <c r="U312" i="12"/>
  <c r="H312" i="12"/>
  <c r="G312" i="12"/>
  <c r="V311" i="12"/>
  <c r="U311" i="12"/>
  <c r="H311" i="12"/>
  <c r="G311" i="12"/>
  <c r="V310" i="12"/>
  <c r="U310" i="12"/>
  <c r="H310" i="12"/>
  <c r="G310" i="12"/>
  <c r="V309" i="12"/>
  <c r="U309" i="12"/>
  <c r="H309" i="12"/>
  <c r="G309" i="12"/>
  <c r="V308" i="12"/>
  <c r="U308" i="12"/>
  <c r="H308" i="12"/>
  <c r="G308" i="12"/>
  <c r="V307" i="12"/>
  <c r="U307" i="12"/>
  <c r="H307" i="12"/>
  <c r="G307" i="12"/>
  <c r="V306" i="12"/>
  <c r="U306" i="12"/>
  <c r="H306" i="12"/>
  <c r="G306" i="12"/>
  <c r="V305" i="12"/>
  <c r="U305" i="12"/>
  <c r="H305" i="12"/>
  <c r="G305" i="12"/>
  <c r="V304" i="12"/>
  <c r="U304" i="12"/>
  <c r="H304" i="12"/>
  <c r="G304" i="12"/>
  <c r="V303" i="12"/>
  <c r="U303" i="12"/>
  <c r="H303" i="12"/>
  <c r="G303" i="12"/>
  <c r="V302" i="12"/>
  <c r="U302" i="12"/>
  <c r="H302" i="12"/>
  <c r="G302" i="12"/>
  <c r="V301" i="12"/>
  <c r="U301" i="12"/>
  <c r="H301" i="12"/>
  <c r="G301" i="12"/>
  <c r="V300" i="12"/>
  <c r="U300" i="12"/>
  <c r="H300" i="12"/>
  <c r="G300" i="12"/>
  <c r="V299" i="12"/>
  <c r="U299" i="12"/>
  <c r="H299" i="12"/>
  <c r="G299" i="12"/>
  <c r="V298" i="12"/>
  <c r="U298" i="12"/>
  <c r="H298" i="12"/>
  <c r="G298" i="12"/>
  <c r="AH297" i="12"/>
  <c r="AB297" i="12"/>
  <c r="PG224" i="15" s="1"/>
  <c r="V297" i="12"/>
  <c r="U297" i="12"/>
  <c r="H297" i="12"/>
  <c r="G297" i="12"/>
  <c r="V296" i="12"/>
  <c r="U296" i="12"/>
  <c r="H296" i="12"/>
  <c r="G296" i="12"/>
  <c r="V295" i="12"/>
  <c r="U295" i="12"/>
  <c r="H295" i="12"/>
  <c r="G295" i="12"/>
  <c r="V294" i="12"/>
  <c r="U294" i="12"/>
  <c r="H294" i="12"/>
  <c r="G294" i="12"/>
  <c r="V293" i="12"/>
  <c r="U293" i="12"/>
  <c r="H293" i="12"/>
  <c r="G293" i="12"/>
  <c r="V292" i="12"/>
  <c r="U292" i="12"/>
  <c r="H292" i="12"/>
  <c r="G292" i="12"/>
  <c r="V291" i="12"/>
  <c r="U291" i="12"/>
  <c r="H291" i="12"/>
  <c r="G291" i="12"/>
  <c r="V290" i="12"/>
  <c r="U290" i="12"/>
  <c r="H290" i="12"/>
  <c r="G290" i="12"/>
  <c r="V289" i="12"/>
  <c r="U289" i="12"/>
  <c r="H289" i="12"/>
  <c r="G289" i="12"/>
  <c r="V288" i="12"/>
  <c r="U288" i="12"/>
  <c r="H288" i="12"/>
  <c r="G288" i="12"/>
  <c r="V287" i="12"/>
  <c r="U287" i="12"/>
  <c r="H287" i="12"/>
  <c r="G287" i="12"/>
  <c r="V286" i="12"/>
  <c r="U286" i="12"/>
  <c r="H286" i="12"/>
  <c r="G286" i="12"/>
  <c r="V285" i="12"/>
  <c r="U285" i="12"/>
  <c r="H285" i="12"/>
  <c r="G285" i="12"/>
  <c r="V284" i="12"/>
  <c r="U284" i="12"/>
  <c r="H284" i="12"/>
  <c r="G284" i="12"/>
  <c r="V283" i="12"/>
  <c r="U283" i="12"/>
  <c r="H283" i="12"/>
  <c r="G283" i="12"/>
  <c r="V282" i="12"/>
  <c r="U282" i="12"/>
  <c r="H282" i="12"/>
  <c r="G282" i="12"/>
  <c r="V281" i="12"/>
  <c r="U281" i="12"/>
  <c r="H281" i="12"/>
  <c r="G281" i="12"/>
  <c r="V280" i="12"/>
  <c r="U280" i="12"/>
  <c r="H280" i="12"/>
  <c r="G280" i="12"/>
  <c r="V279" i="12"/>
  <c r="U279" i="12"/>
  <c r="H279" i="12"/>
  <c r="G279" i="12"/>
  <c r="V278" i="12"/>
  <c r="U278" i="12"/>
  <c r="H278" i="12"/>
  <c r="G278" i="12"/>
  <c r="V277" i="12"/>
  <c r="U277" i="12"/>
  <c r="H277" i="12"/>
  <c r="G277" i="12"/>
  <c r="V276" i="12"/>
  <c r="U276" i="12"/>
  <c r="H276" i="12"/>
  <c r="G276" i="12"/>
  <c r="V275" i="12"/>
  <c r="U275" i="12"/>
  <c r="H275" i="12"/>
  <c r="G275" i="12"/>
  <c r="V274" i="12"/>
  <c r="U274" i="12"/>
  <c r="H274" i="12"/>
  <c r="G274" i="12"/>
  <c r="AH273" i="12"/>
  <c r="AB273" i="12"/>
  <c r="PG223" i="15" s="1"/>
  <c r="V273" i="12"/>
  <c r="U273" i="12"/>
  <c r="H273" i="12"/>
  <c r="G273" i="12"/>
  <c r="V272" i="12"/>
  <c r="U272" i="12"/>
  <c r="H272" i="12"/>
  <c r="G272" i="12"/>
  <c r="V271" i="12"/>
  <c r="U271" i="12"/>
  <c r="H271" i="12"/>
  <c r="G271" i="12"/>
  <c r="V270" i="12"/>
  <c r="U270" i="12"/>
  <c r="H270" i="12"/>
  <c r="G270" i="12"/>
  <c r="V269" i="12"/>
  <c r="U269" i="12"/>
  <c r="H269" i="12"/>
  <c r="G269" i="12"/>
  <c r="V268" i="12"/>
  <c r="U268" i="12"/>
  <c r="H268" i="12"/>
  <c r="G268" i="12"/>
  <c r="V267" i="12"/>
  <c r="U267" i="12"/>
  <c r="H267" i="12"/>
  <c r="G267" i="12"/>
  <c r="V266" i="12"/>
  <c r="U266" i="12"/>
  <c r="H266" i="12"/>
  <c r="G266" i="12"/>
  <c r="V265" i="12"/>
  <c r="U265" i="12"/>
  <c r="H265" i="12"/>
  <c r="G265" i="12"/>
  <c r="V264" i="12"/>
  <c r="U264" i="12"/>
  <c r="H264" i="12"/>
  <c r="G264" i="12"/>
  <c r="V263" i="12"/>
  <c r="U263" i="12"/>
  <c r="H263" i="12"/>
  <c r="G263" i="12"/>
  <c r="V262" i="12"/>
  <c r="U262" i="12"/>
  <c r="H262" i="12"/>
  <c r="G262" i="12"/>
  <c r="V261" i="12"/>
  <c r="U261" i="12"/>
  <c r="H261" i="12"/>
  <c r="G261" i="12"/>
  <c r="V260" i="12"/>
  <c r="U260" i="12"/>
  <c r="H260" i="12"/>
  <c r="G260" i="12"/>
  <c r="V259" i="12"/>
  <c r="U259" i="12"/>
  <c r="H259" i="12"/>
  <c r="G259" i="12"/>
  <c r="V258" i="12"/>
  <c r="U258" i="12"/>
  <c r="H258" i="12"/>
  <c r="G258" i="12"/>
  <c r="V257" i="12"/>
  <c r="U257" i="12"/>
  <c r="H257" i="12"/>
  <c r="G257" i="12"/>
  <c r="V256" i="12"/>
  <c r="U256" i="12"/>
  <c r="H256" i="12"/>
  <c r="G256" i="12"/>
  <c r="V255" i="12"/>
  <c r="U255" i="12"/>
  <c r="H255" i="12"/>
  <c r="G255" i="12"/>
  <c r="V254" i="12"/>
  <c r="U254" i="12"/>
  <c r="H254" i="12"/>
  <c r="G254" i="12"/>
  <c r="V253" i="12"/>
  <c r="U253" i="12"/>
  <c r="H253" i="12"/>
  <c r="G253" i="12"/>
  <c r="V252" i="12"/>
  <c r="U252" i="12"/>
  <c r="H252" i="12"/>
  <c r="G252" i="12"/>
  <c r="V251" i="12"/>
  <c r="U251" i="12"/>
  <c r="H251" i="12"/>
  <c r="G251" i="12"/>
  <c r="V250" i="12"/>
  <c r="U250" i="12"/>
  <c r="H250" i="12"/>
  <c r="G250" i="12"/>
  <c r="AH249" i="12"/>
  <c r="AB249" i="12"/>
  <c r="PG222" i="15" s="1"/>
  <c r="V249" i="12"/>
  <c r="U249" i="12"/>
  <c r="H249" i="12"/>
  <c r="G249" i="12"/>
  <c r="V248" i="12"/>
  <c r="U248" i="12"/>
  <c r="H248" i="12"/>
  <c r="G248" i="12"/>
  <c r="V247" i="12"/>
  <c r="U247" i="12"/>
  <c r="H247" i="12"/>
  <c r="G247" i="12"/>
  <c r="V246" i="12"/>
  <c r="U246" i="12"/>
  <c r="H246" i="12"/>
  <c r="G246" i="12"/>
  <c r="V245" i="12"/>
  <c r="U245" i="12"/>
  <c r="H245" i="12"/>
  <c r="G245" i="12"/>
  <c r="V244" i="12"/>
  <c r="U244" i="12"/>
  <c r="H244" i="12"/>
  <c r="G244" i="12"/>
  <c r="V243" i="12"/>
  <c r="AD225" i="12" s="1"/>
  <c r="RJ221" i="15" s="1"/>
  <c r="U243" i="12"/>
  <c r="H243" i="12"/>
  <c r="G243" i="12"/>
  <c r="V242" i="12"/>
  <c r="U242" i="12"/>
  <c r="H242" i="12"/>
  <c r="G242" i="12"/>
  <c r="V241" i="12"/>
  <c r="U241" i="12"/>
  <c r="H241" i="12"/>
  <c r="G241" i="12"/>
  <c r="V240" i="12"/>
  <c r="U240" i="12"/>
  <c r="H240" i="12"/>
  <c r="G240" i="12"/>
  <c r="V239" i="12"/>
  <c r="U239" i="12"/>
  <c r="H239" i="12"/>
  <c r="G239" i="12"/>
  <c r="V238" i="12"/>
  <c r="U238" i="12"/>
  <c r="H238" i="12"/>
  <c r="G238" i="12"/>
  <c r="V237" i="12"/>
  <c r="U237" i="12"/>
  <c r="H237" i="12"/>
  <c r="G237" i="12"/>
  <c r="V236" i="12"/>
  <c r="U236" i="12"/>
  <c r="H236" i="12"/>
  <c r="G236" i="12"/>
  <c r="V235" i="12"/>
  <c r="U235" i="12"/>
  <c r="H235" i="12"/>
  <c r="G235" i="12"/>
  <c r="V234" i="12"/>
  <c r="U234" i="12"/>
  <c r="H234" i="12"/>
  <c r="G234" i="12"/>
  <c r="V233" i="12"/>
  <c r="U233" i="12"/>
  <c r="H233" i="12"/>
  <c r="G233" i="12"/>
  <c r="V232" i="12"/>
  <c r="U232" i="12"/>
  <c r="H232" i="12"/>
  <c r="G232" i="12"/>
  <c r="V231" i="12"/>
  <c r="U231" i="12"/>
  <c r="H231" i="12"/>
  <c r="G231" i="12"/>
  <c r="V230" i="12"/>
  <c r="U230" i="12"/>
  <c r="H230" i="12"/>
  <c r="G230" i="12"/>
  <c r="V229" i="12"/>
  <c r="U229" i="12"/>
  <c r="H229" i="12"/>
  <c r="G229" i="12"/>
  <c r="V228" i="12"/>
  <c r="U228" i="12"/>
  <c r="H228" i="12"/>
  <c r="G228" i="12"/>
  <c r="V227" i="12"/>
  <c r="U227" i="12"/>
  <c r="H227" i="12"/>
  <c r="G227" i="12"/>
  <c r="V226" i="12"/>
  <c r="U226" i="12"/>
  <c r="H226" i="12"/>
  <c r="G226" i="12"/>
  <c r="AH225" i="12"/>
  <c r="AB225" i="12"/>
  <c r="PG221" i="15" s="1"/>
  <c r="V225" i="12"/>
  <c r="U225" i="12"/>
  <c r="H225" i="12"/>
  <c r="G225" i="12"/>
  <c r="V224" i="12"/>
  <c r="U224" i="12"/>
  <c r="H224" i="12"/>
  <c r="G224" i="12"/>
  <c r="V223" i="12"/>
  <c r="U223" i="12"/>
  <c r="H223" i="12"/>
  <c r="G223" i="12"/>
  <c r="V222" i="12"/>
  <c r="U222" i="12"/>
  <c r="H222" i="12"/>
  <c r="G222" i="12"/>
  <c r="V221" i="12"/>
  <c r="U221" i="12"/>
  <c r="H221" i="12"/>
  <c r="G221" i="12"/>
  <c r="V220" i="12"/>
  <c r="U220" i="12"/>
  <c r="H220" i="12"/>
  <c r="G220" i="12"/>
  <c r="V219" i="12"/>
  <c r="U219" i="12"/>
  <c r="H219" i="12"/>
  <c r="G219" i="12"/>
  <c r="V218" i="12"/>
  <c r="AD201" i="12" s="1"/>
  <c r="RJ220" i="15" s="1"/>
  <c r="U218" i="12"/>
  <c r="H218" i="12"/>
  <c r="G218" i="12"/>
  <c r="V217" i="12"/>
  <c r="U217" i="12"/>
  <c r="H217" i="12"/>
  <c r="G217" i="12"/>
  <c r="V216" i="12"/>
  <c r="U216" i="12"/>
  <c r="H216" i="12"/>
  <c r="G216" i="12"/>
  <c r="V215" i="12"/>
  <c r="U215" i="12"/>
  <c r="H215" i="12"/>
  <c r="G215" i="12"/>
  <c r="V214" i="12"/>
  <c r="U214" i="12"/>
  <c r="H214" i="12"/>
  <c r="G214" i="12"/>
  <c r="V213" i="12"/>
  <c r="U213" i="12"/>
  <c r="H213" i="12"/>
  <c r="G213" i="12"/>
  <c r="V212" i="12"/>
  <c r="U212" i="12"/>
  <c r="H212" i="12"/>
  <c r="G212" i="12"/>
  <c r="V211" i="12"/>
  <c r="U211" i="12"/>
  <c r="H211" i="12"/>
  <c r="G211" i="12"/>
  <c r="V210" i="12"/>
  <c r="U210" i="12"/>
  <c r="H210" i="12"/>
  <c r="G210" i="12"/>
  <c r="V209" i="12"/>
  <c r="U209" i="12"/>
  <c r="H209" i="12"/>
  <c r="G209" i="12"/>
  <c r="V208" i="12"/>
  <c r="U208" i="12"/>
  <c r="H208" i="12"/>
  <c r="G208" i="12"/>
  <c r="V207" i="12"/>
  <c r="U207" i="12"/>
  <c r="H207" i="12"/>
  <c r="G207" i="12"/>
  <c r="V206" i="12"/>
  <c r="U206" i="12"/>
  <c r="H206" i="12"/>
  <c r="G206" i="12"/>
  <c r="V205" i="12"/>
  <c r="U205" i="12"/>
  <c r="H205" i="12"/>
  <c r="G205" i="12"/>
  <c r="V204" i="12"/>
  <c r="U204" i="12"/>
  <c r="H204" i="12"/>
  <c r="G204" i="12"/>
  <c r="V203" i="12"/>
  <c r="U203" i="12"/>
  <c r="H203" i="12"/>
  <c r="G203" i="12"/>
  <c r="V202" i="12"/>
  <c r="U202" i="12"/>
  <c r="H202" i="12"/>
  <c r="G202" i="12"/>
  <c r="AH201" i="12"/>
  <c r="AB201" i="12"/>
  <c r="PG220" i="15" s="1"/>
  <c r="V201" i="12"/>
  <c r="U201" i="12"/>
  <c r="AC201" i="12" s="1"/>
  <c r="QG220" i="15" s="1"/>
  <c r="H201" i="12"/>
  <c r="G201" i="12"/>
  <c r="V200" i="12"/>
  <c r="U200" i="12"/>
  <c r="H200" i="12"/>
  <c r="G200" i="12"/>
  <c r="V199" i="12"/>
  <c r="U199" i="12"/>
  <c r="H199" i="12"/>
  <c r="G199" i="12"/>
  <c r="V198" i="12"/>
  <c r="U198" i="12"/>
  <c r="H198" i="12"/>
  <c r="G198" i="12"/>
  <c r="V197" i="12"/>
  <c r="U197" i="12"/>
  <c r="H197" i="12"/>
  <c r="G197" i="12"/>
  <c r="V196" i="12"/>
  <c r="U196" i="12"/>
  <c r="H196" i="12"/>
  <c r="G196" i="12"/>
  <c r="V195" i="12"/>
  <c r="U195" i="12"/>
  <c r="H195" i="12"/>
  <c r="G195" i="12"/>
  <c r="V194" i="12"/>
  <c r="U194" i="12"/>
  <c r="H194" i="12"/>
  <c r="G194" i="12"/>
  <c r="V193" i="12"/>
  <c r="U193" i="12"/>
  <c r="H193" i="12"/>
  <c r="G193" i="12"/>
  <c r="V192" i="12"/>
  <c r="U192" i="12"/>
  <c r="H192" i="12"/>
  <c r="G192" i="12"/>
  <c r="V191" i="12"/>
  <c r="U191" i="12"/>
  <c r="H191" i="12"/>
  <c r="G191" i="12"/>
  <c r="V190" i="12"/>
  <c r="U190" i="12"/>
  <c r="H190" i="12"/>
  <c r="G190" i="12"/>
  <c r="V189" i="12"/>
  <c r="U189" i="12"/>
  <c r="H189" i="12"/>
  <c r="G189" i="12"/>
  <c r="V188" i="12"/>
  <c r="U188" i="12"/>
  <c r="H188" i="12"/>
  <c r="G188" i="12"/>
  <c r="V187" i="12"/>
  <c r="U187" i="12"/>
  <c r="H187" i="12"/>
  <c r="G187" i="12"/>
  <c r="V186" i="12"/>
  <c r="U186" i="12"/>
  <c r="H186" i="12"/>
  <c r="G186" i="12"/>
  <c r="V185" i="12"/>
  <c r="U185" i="12"/>
  <c r="H185" i="12"/>
  <c r="G185" i="12"/>
  <c r="V184" i="12"/>
  <c r="U184" i="12"/>
  <c r="H184" i="12"/>
  <c r="G184" i="12"/>
  <c r="V183" i="12"/>
  <c r="U183" i="12"/>
  <c r="H183" i="12"/>
  <c r="G183" i="12"/>
  <c r="V182" i="12"/>
  <c r="U182" i="12"/>
  <c r="H182" i="12"/>
  <c r="G182" i="12"/>
  <c r="V181" i="12"/>
  <c r="U181" i="12"/>
  <c r="H181" i="12"/>
  <c r="G181" i="12"/>
  <c r="V180" i="12"/>
  <c r="U180" i="12"/>
  <c r="H180" i="12"/>
  <c r="G180" i="12"/>
  <c r="V179" i="12"/>
  <c r="U179" i="12"/>
  <c r="H179" i="12"/>
  <c r="G179" i="12"/>
  <c r="V178" i="12"/>
  <c r="U178" i="12"/>
  <c r="H178" i="12"/>
  <c r="G178" i="12"/>
  <c r="AH177" i="12"/>
  <c r="AB177" i="12"/>
  <c r="PG219" i="15" s="1"/>
  <c r="V177" i="12"/>
  <c r="U177" i="12"/>
  <c r="H177" i="12"/>
  <c r="G177" i="12"/>
  <c r="V176" i="12"/>
  <c r="U176" i="12"/>
  <c r="H176" i="12"/>
  <c r="G176" i="12"/>
  <c r="V175" i="12"/>
  <c r="U175" i="12"/>
  <c r="H175" i="12"/>
  <c r="G175" i="12"/>
  <c r="V174" i="12"/>
  <c r="U174" i="12"/>
  <c r="H174" i="12"/>
  <c r="G174" i="12"/>
  <c r="V173" i="12"/>
  <c r="U173" i="12"/>
  <c r="H173" i="12"/>
  <c r="G173" i="12"/>
  <c r="V172" i="12"/>
  <c r="U172" i="12"/>
  <c r="H172" i="12"/>
  <c r="G172" i="12"/>
  <c r="V171" i="12"/>
  <c r="U171" i="12"/>
  <c r="H171" i="12"/>
  <c r="G171" i="12"/>
  <c r="V170" i="12"/>
  <c r="U170" i="12"/>
  <c r="H170" i="12"/>
  <c r="G170" i="12"/>
  <c r="V169" i="12"/>
  <c r="U169" i="12"/>
  <c r="H169" i="12"/>
  <c r="G169" i="12"/>
  <c r="V168" i="12"/>
  <c r="U168" i="12"/>
  <c r="H168" i="12"/>
  <c r="G168" i="12"/>
  <c r="V167" i="12"/>
  <c r="U167" i="12"/>
  <c r="H167" i="12"/>
  <c r="G167" i="12"/>
  <c r="V166" i="12"/>
  <c r="U166" i="12"/>
  <c r="H166" i="12"/>
  <c r="G166" i="12"/>
  <c r="V165" i="12"/>
  <c r="U165" i="12"/>
  <c r="H165" i="12"/>
  <c r="G165" i="12"/>
  <c r="V164" i="12"/>
  <c r="U164" i="12"/>
  <c r="H164" i="12"/>
  <c r="G164" i="12"/>
  <c r="V163" i="12"/>
  <c r="U163" i="12"/>
  <c r="H163" i="12"/>
  <c r="G163" i="12"/>
  <c r="V162" i="12"/>
  <c r="U162" i="12"/>
  <c r="H162" i="12"/>
  <c r="G162" i="12"/>
  <c r="V161" i="12"/>
  <c r="U161" i="12"/>
  <c r="H161" i="12"/>
  <c r="G161" i="12"/>
  <c r="V160" i="12"/>
  <c r="U160" i="12"/>
  <c r="H160" i="12"/>
  <c r="G160" i="12"/>
  <c r="V159" i="12"/>
  <c r="U159" i="12"/>
  <c r="H159" i="12"/>
  <c r="G159" i="12"/>
  <c r="V158" i="12"/>
  <c r="U158" i="12"/>
  <c r="H158" i="12"/>
  <c r="G158" i="12"/>
  <c r="V157" i="12"/>
  <c r="U157" i="12"/>
  <c r="H157" i="12"/>
  <c r="G157" i="12"/>
  <c r="V156" i="12"/>
  <c r="U156" i="12"/>
  <c r="H156" i="12"/>
  <c r="G156" i="12"/>
  <c r="V155" i="12"/>
  <c r="U155" i="12"/>
  <c r="H155" i="12"/>
  <c r="G155" i="12"/>
  <c r="V154" i="12"/>
  <c r="U154" i="12"/>
  <c r="H154" i="12"/>
  <c r="G154" i="12"/>
  <c r="AH153" i="12"/>
  <c r="AB153" i="12"/>
  <c r="PG218" i="15" s="1"/>
  <c r="V153" i="12"/>
  <c r="U153" i="12"/>
  <c r="H153" i="12"/>
  <c r="G153" i="12"/>
  <c r="V152" i="12"/>
  <c r="U152" i="12"/>
  <c r="H152" i="12"/>
  <c r="G152" i="12"/>
  <c r="V151" i="12"/>
  <c r="U151" i="12"/>
  <c r="H151" i="12"/>
  <c r="G151" i="12"/>
  <c r="V150" i="12"/>
  <c r="U150" i="12"/>
  <c r="H150" i="12"/>
  <c r="G150" i="12"/>
  <c r="V149" i="12"/>
  <c r="U149" i="12"/>
  <c r="H149" i="12"/>
  <c r="G149" i="12"/>
  <c r="V148" i="12"/>
  <c r="U148" i="12"/>
  <c r="H148" i="12"/>
  <c r="G148" i="12"/>
  <c r="V147" i="12"/>
  <c r="U147" i="12"/>
  <c r="H147" i="12"/>
  <c r="G147" i="12"/>
  <c r="V146" i="12"/>
  <c r="U146" i="12"/>
  <c r="H146" i="12"/>
  <c r="G146" i="12"/>
  <c r="V145" i="12"/>
  <c r="U145" i="12"/>
  <c r="H145" i="12"/>
  <c r="G145" i="12"/>
  <c r="V144" i="12"/>
  <c r="U144" i="12"/>
  <c r="H144" i="12"/>
  <c r="G144" i="12"/>
  <c r="V143" i="12"/>
  <c r="U143" i="12"/>
  <c r="H143" i="12"/>
  <c r="G143" i="12"/>
  <c r="V142" i="12"/>
  <c r="U142" i="12"/>
  <c r="H142" i="12"/>
  <c r="G142" i="12"/>
  <c r="V141" i="12"/>
  <c r="U141" i="12"/>
  <c r="H141" i="12"/>
  <c r="G141" i="12"/>
  <c r="V140" i="12"/>
  <c r="U140" i="12"/>
  <c r="H140" i="12"/>
  <c r="G140" i="12"/>
  <c r="V139" i="12"/>
  <c r="U139" i="12"/>
  <c r="H139" i="12"/>
  <c r="G139" i="12"/>
  <c r="V138" i="12"/>
  <c r="U138" i="12"/>
  <c r="H138" i="12"/>
  <c r="G138" i="12"/>
  <c r="V137" i="12"/>
  <c r="U137" i="12"/>
  <c r="H137" i="12"/>
  <c r="G137" i="12"/>
  <c r="V136" i="12"/>
  <c r="U136" i="12"/>
  <c r="H136" i="12"/>
  <c r="G136" i="12"/>
  <c r="V135" i="12"/>
  <c r="U135" i="12"/>
  <c r="H135" i="12"/>
  <c r="G135" i="12"/>
  <c r="V134" i="12"/>
  <c r="AD129" i="12" s="1"/>
  <c r="RJ217" i="15" s="1"/>
  <c r="U134" i="12"/>
  <c r="H134" i="12"/>
  <c r="G134" i="12"/>
  <c r="V133" i="12"/>
  <c r="U133" i="12"/>
  <c r="H133" i="12"/>
  <c r="G133" i="12"/>
  <c r="V132" i="12"/>
  <c r="U132" i="12"/>
  <c r="H132" i="12"/>
  <c r="G132" i="12"/>
  <c r="V131" i="12"/>
  <c r="U131" i="12"/>
  <c r="H131" i="12"/>
  <c r="G131" i="12"/>
  <c r="V130" i="12"/>
  <c r="U130" i="12"/>
  <c r="H130" i="12"/>
  <c r="G130" i="12"/>
  <c r="AH129" i="12"/>
  <c r="AB129" i="12"/>
  <c r="PG217" i="15" s="1"/>
  <c r="V129" i="12"/>
  <c r="U129" i="12"/>
  <c r="H129" i="12"/>
  <c r="G129" i="12"/>
  <c r="V128" i="12"/>
  <c r="U128" i="12"/>
  <c r="H128" i="12"/>
  <c r="G128" i="12"/>
  <c r="V127" i="12"/>
  <c r="U127" i="12"/>
  <c r="H127" i="12"/>
  <c r="G127" i="12"/>
  <c r="V126" i="12"/>
  <c r="U126" i="12"/>
  <c r="H126" i="12"/>
  <c r="G126" i="12"/>
  <c r="V125" i="12"/>
  <c r="U125" i="12"/>
  <c r="H125" i="12"/>
  <c r="G125" i="12"/>
  <c r="V124" i="12"/>
  <c r="U124" i="12"/>
  <c r="H124" i="12"/>
  <c r="G124" i="12"/>
  <c r="V123" i="12"/>
  <c r="U123" i="12"/>
  <c r="H123" i="12"/>
  <c r="G123" i="12"/>
  <c r="V122" i="12"/>
  <c r="U122" i="12"/>
  <c r="H122" i="12"/>
  <c r="G122" i="12"/>
  <c r="V121" i="12"/>
  <c r="U121" i="12"/>
  <c r="H121" i="12"/>
  <c r="G121" i="12"/>
  <c r="V120" i="12"/>
  <c r="U120" i="12"/>
  <c r="H120" i="12"/>
  <c r="G120" i="12"/>
  <c r="V119" i="12"/>
  <c r="U119" i="12"/>
  <c r="H119" i="12"/>
  <c r="G119" i="12"/>
  <c r="V118" i="12"/>
  <c r="U118" i="12"/>
  <c r="H118" i="12"/>
  <c r="G118" i="12"/>
  <c r="V117" i="12"/>
  <c r="U117" i="12"/>
  <c r="H117" i="12"/>
  <c r="G117" i="12"/>
  <c r="V116" i="12"/>
  <c r="U116" i="12"/>
  <c r="H116" i="12"/>
  <c r="G116" i="12"/>
  <c r="V115" i="12"/>
  <c r="U115" i="12"/>
  <c r="H115" i="12"/>
  <c r="G115" i="12"/>
  <c r="V114" i="12"/>
  <c r="U114" i="12"/>
  <c r="H114" i="12"/>
  <c r="G114" i="12"/>
  <c r="V113" i="12"/>
  <c r="U113" i="12"/>
  <c r="H113" i="12"/>
  <c r="G113" i="12"/>
  <c r="V112" i="12"/>
  <c r="U112" i="12"/>
  <c r="H112" i="12"/>
  <c r="G112" i="12"/>
  <c r="V111" i="12"/>
  <c r="U111" i="12"/>
  <c r="H111" i="12"/>
  <c r="G111" i="12"/>
  <c r="V110" i="12"/>
  <c r="U110" i="12"/>
  <c r="H110" i="12"/>
  <c r="G110" i="12"/>
  <c r="V109" i="12"/>
  <c r="U109" i="12"/>
  <c r="H109" i="12"/>
  <c r="G109" i="12"/>
  <c r="V108" i="12"/>
  <c r="U108" i="12"/>
  <c r="H108" i="12"/>
  <c r="G108" i="12"/>
  <c r="V107" i="12"/>
  <c r="U107" i="12"/>
  <c r="H107" i="12"/>
  <c r="G107" i="12"/>
  <c r="V106" i="12"/>
  <c r="U106" i="12"/>
  <c r="AC105" i="12" s="1"/>
  <c r="QG216" i="15" s="1"/>
  <c r="H106" i="12"/>
  <c r="G106" i="12"/>
  <c r="AH105" i="12"/>
  <c r="AB105" i="12"/>
  <c r="PG216" i="15" s="1"/>
  <c r="V105" i="12"/>
  <c r="U105" i="12"/>
  <c r="H105" i="12"/>
  <c r="G105" i="12"/>
  <c r="V104" i="12"/>
  <c r="U104" i="12"/>
  <c r="H104" i="12"/>
  <c r="G104" i="12"/>
  <c r="V103" i="12"/>
  <c r="U103" i="12"/>
  <c r="H103" i="12"/>
  <c r="G103" i="12"/>
  <c r="V102" i="12"/>
  <c r="U102" i="12"/>
  <c r="H102" i="12"/>
  <c r="G102" i="12"/>
  <c r="V101" i="12"/>
  <c r="U101" i="12"/>
  <c r="H101" i="12"/>
  <c r="G101" i="12"/>
  <c r="V100" i="12"/>
  <c r="U100" i="12"/>
  <c r="H100" i="12"/>
  <c r="G100" i="12"/>
  <c r="V99" i="12"/>
  <c r="U99" i="12"/>
  <c r="H99" i="12"/>
  <c r="G99" i="12"/>
  <c r="V98" i="12"/>
  <c r="U98" i="12"/>
  <c r="H98" i="12"/>
  <c r="G98" i="12"/>
  <c r="V97" i="12"/>
  <c r="U97" i="12"/>
  <c r="H97" i="12"/>
  <c r="G97" i="12"/>
  <c r="V96" i="12"/>
  <c r="U96" i="12"/>
  <c r="H96" i="12"/>
  <c r="G96" i="12"/>
  <c r="V95" i="12"/>
  <c r="U95" i="12"/>
  <c r="H95" i="12"/>
  <c r="G95" i="12"/>
  <c r="V94" i="12"/>
  <c r="U94" i="12"/>
  <c r="H94" i="12"/>
  <c r="G94" i="12"/>
  <c r="V93" i="12"/>
  <c r="U93" i="12"/>
  <c r="H93" i="12"/>
  <c r="G93" i="12"/>
  <c r="V92" i="12"/>
  <c r="U92" i="12"/>
  <c r="H92" i="12"/>
  <c r="G92" i="12"/>
  <c r="V91" i="12"/>
  <c r="U91" i="12"/>
  <c r="H91" i="12"/>
  <c r="G91" i="12"/>
  <c r="V90" i="12"/>
  <c r="U90" i="12"/>
  <c r="H90" i="12"/>
  <c r="G90" i="12"/>
  <c r="V89" i="12"/>
  <c r="U89" i="12"/>
  <c r="H89" i="12"/>
  <c r="G89" i="12"/>
  <c r="V88" i="12"/>
  <c r="U88" i="12"/>
  <c r="H88" i="12"/>
  <c r="G88" i="12"/>
  <c r="V87" i="12"/>
  <c r="U87" i="12"/>
  <c r="H87" i="12"/>
  <c r="G87" i="12"/>
  <c r="V86" i="12"/>
  <c r="U86" i="12"/>
  <c r="H86" i="12"/>
  <c r="G86" i="12"/>
  <c r="V85" i="12"/>
  <c r="U85" i="12"/>
  <c r="H85" i="12"/>
  <c r="G85" i="12"/>
  <c r="V84" i="12"/>
  <c r="U84" i="12"/>
  <c r="H84" i="12"/>
  <c r="G84" i="12"/>
  <c r="V83" i="12"/>
  <c r="U83" i="12"/>
  <c r="H83" i="12"/>
  <c r="G83" i="12"/>
  <c r="V82" i="12"/>
  <c r="U82" i="12"/>
  <c r="H82" i="12"/>
  <c r="G82" i="12"/>
  <c r="AH81" i="12"/>
  <c r="AC81" i="12"/>
  <c r="QG215" i="15" s="1"/>
  <c r="AB81" i="12"/>
  <c r="PG215" i="15" s="1"/>
  <c r="V81" i="12"/>
  <c r="U81" i="12"/>
  <c r="H81" i="12"/>
  <c r="G81" i="12"/>
  <c r="V80" i="12"/>
  <c r="U80" i="12"/>
  <c r="H80" i="12"/>
  <c r="G80" i="12"/>
  <c r="V79" i="12"/>
  <c r="U79" i="12"/>
  <c r="H79" i="12"/>
  <c r="G79" i="12"/>
  <c r="V78" i="12"/>
  <c r="U78" i="12"/>
  <c r="H78" i="12"/>
  <c r="G78" i="12"/>
  <c r="V77" i="12"/>
  <c r="U77" i="12"/>
  <c r="H77" i="12"/>
  <c r="G77" i="12"/>
  <c r="V76" i="12"/>
  <c r="U76" i="12"/>
  <c r="H76" i="12"/>
  <c r="G76" i="12"/>
  <c r="V75" i="12"/>
  <c r="U75" i="12"/>
  <c r="H75" i="12"/>
  <c r="G75" i="12"/>
  <c r="V74" i="12"/>
  <c r="U74" i="12"/>
  <c r="H74" i="12"/>
  <c r="G74" i="12"/>
  <c r="V73" i="12"/>
  <c r="U73" i="12"/>
  <c r="H73" i="12"/>
  <c r="G73" i="12"/>
  <c r="V72" i="12"/>
  <c r="U72" i="12"/>
  <c r="H72" i="12"/>
  <c r="G72" i="12"/>
  <c r="V71" i="12"/>
  <c r="U71" i="12"/>
  <c r="H71" i="12"/>
  <c r="G71" i="12"/>
  <c r="V70" i="12"/>
  <c r="U70" i="12"/>
  <c r="H70" i="12"/>
  <c r="G70" i="12"/>
  <c r="V69" i="12"/>
  <c r="U69" i="12"/>
  <c r="H69" i="12"/>
  <c r="G69" i="12"/>
  <c r="V68" i="12"/>
  <c r="U68" i="12"/>
  <c r="H68" i="12"/>
  <c r="G68" i="12"/>
  <c r="V67" i="12"/>
  <c r="U67" i="12"/>
  <c r="H67" i="12"/>
  <c r="G67" i="12"/>
  <c r="V66" i="12"/>
  <c r="U66" i="12"/>
  <c r="H66" i="12"/>
  <c r="G66" i="12"/>
  <c r="V65" i="12"/>
  <c r="U65" i="12"/>
  <c r="H65" i="12"/>
  <c r="G65" i="12"/>
  <c r="V64" i="12"/>
  <c r="U64" i="12"/>
  <c r="H64" i="12"/>
  <c r="G64" i="12"/>
  <c r="V63" i="12"/>
  <c r="U63" i="12"/>
  <c r="H63" i="12"/>
  <c r="G63" i="12"/>
  <c r="V62" i="12"/>
  <c r="U62" i="12"/>
  <c r="H62" i="12"/>
  <c r="G62" i="12"/>
  <c r="V61" i="12"/>
  <c r="U61" i="12"/>
  <c r="H61" i="12"/>
  <c r="G61" i="12"/>
  <c r="V60" i="12"/>
  <c r="U60" i="12"/>
  <c r="H60" i="12"/>
  <c r="G60" i="12"/>
  <c r="V59" i="12"/>
  <c r="U59" i="12"/>
  <c r="H59" i="12"/>
  <c r="G59" i="12"/>
  <c r="V58" i="12"/>
  <c r="U58" i="12"/>
  <c r="H58" i="12"/>
  <c r="G58" i="12"/>
  <c r="AH57" i="12"/>
  <c r="AD57" i="12"/>
  <c r="RJ214" i="15" s="1"/>
  <c r="AB57" i="12"/>
  <c r="PG214" i="15" s="1"/>
  <c r="V57" i="12"/>
  <c r="U57" i="12"/>
  <c r="H57" i="12"/>
  <c r="G57" i="12"/>
  <c r="V56" i="12"/>
  <c r="U56" i="12"/>
  <c r="H56" i="12"/>
  <c r="G56" i="12"/>
  <c r="V55" i="12"/>
  <c r="U55" i="12"/>
  <c r="H55" i="12"/>
  <c r="G55" i="12"/>
  <c r="V54" i="12"/>
  <c r="U54" i="12"/>
  <c r="H54" i="12"/>
  <c r="G54" i="12"/>
  <c r="V53" i="12"/>
  <c r="U53" i="12"/>
  <c r="H53" i="12"/>
  <c r="G53" i="12"/>
  <c r="V52" i="12"/>
  <c r="U52" i="12"/>
  <c r="H52" i="12"/>
  <c r="G52" i="12"/>
  <c r="V51" i="12"/>
  <c r="U51" i="12"/>
  <c r="H51" i="12"/>
  <c r="G51" i="12"/>
  <c r="V50" i="12"/>
  <c r="U50" i="12"/>
  <c r="H50" i="12"/>
  <c r="G50" i="12"/>
  <c r="V49" i="12"/>
  <c r="U49" i="12"/>
  <c r="H49" i="12"/>
  <c r="G49" i="12"/>
  <c r="V48" i="12"/>
  <c r="U48" i="12"/>
  <c r="H48" i="12"/>
  <c r="G48" i="12"/>
  <c r="V47" i="12"/>
  <c r="U47" i="12"/>
  <c r="H47" i="12"/>
  <c r="G47" i="12"/>
  <c r="V46" i="12"/>
  <c r="U46" i="12"/>
  <c r="H46" i="12"/>
  <c r="G46" i="12"/>
  <c r="V45" i="12"/>
  <c r="U45" i="12"/>
  <c r="H45" i="12"/>
  <c r="G45" i="12"/>
  <c r="V44" i="12"/>
  <c r="U44" i="12"/>
  <c r="H44" i="12"/>
  <c r="G44" i="12"/>
  <c r="V43" i="12"/>
  <c r="U43" i="12"/>
  <c r="H43" i="12"/>
  <c r="G43" i="12"/>
  <c r="V42" i="12"/>
  <c r="U42" i="12"/>
  <c r="H42" i="12"/>
  <c r="G42" i="12"/>
  <c r="V41" i="12"/>
  <c r="U41" i="12"/>
  <c r="H41" i="12"/>
  <c r="G41" i="12"/>
  <c r="V40" i="12"/>
  <c r="U40" i="12"/>
  <c r="H40" i="12"/>
  <c r="G40" i="12"/>
  <c r="V39" i="12"/>
  <c r="U39" i="12"/>
  <c r="H39" i="12"/>
  <c r="G39" i="12"/>
  <c r="V38" i="12"/>
  <c r="U38" i="12"/>
  <c r="H38" i="12"/>
  <c r="G38" i="12"/>
  <c r="V37" i="12"/>
  <c r="U37" i="12"/>
  <c r="H37" i="12"/>
  <c r="G37" i="12"/>
  <c r="V36" i="12"/>
  <c r="U36" i="12"/>
  <c r="H36" i="12"/>
  <c r="G36" i="12"/>
  <c r="V35" i="12"/>
  <c r="U35" i="12"/>
  <c r="H35" i="12"/>
  <c r="G35" i="12"/>
  <c r="V34" i="12"/>
  <c r="U34" i="12"/>
  <c r="AC33" i="12" s="1"/>
  <c r="QG213" i="15" s="1"/>
  <c r="H34" i="12"/>
  <c r="G34" i="12"/>
  <c r="AH33" i="12"/>
  <c r="AB33" i="12"/>
  <c r="PG213" i="15" s="1"/>
  <c r="V33" i="12"/>
  <c r="U33" i="12"/>
  <c r="H33" i="12"/>
  <c r="G33" i="12"/>
  <c r="V32" i="12"/>
  <c r="U32" i="12"/>
  <c r="H32" i="12"/>
  <c r="G32" i="12"/>
  <c r="V31" i="12"/>
  <c r="U31" i="12"/>
  <c r="H31" i="12"/>
  <c r="G31" i="12"/>
  <c r="V30" i="12"/>
  <c r="U30" i="12"/>
  <c r="H30" i="12"/>
  <c r="G30" i="12"/>
  <c r="V29" i="12"/>
  <c r="U29" i="12"/>
  <c r="H29" i="12"/>
  <c r="G29" i="12"/>
  <c r="V28" i="12"/>
  <c r="U28" i="12"/>
  <c r="H28" i="12"/>
  <c r="G28" i="12"/>
  <c r="V27" i="12"/>
  <c r="U27" i="12"/>
  <c r="H27" i="12"/>
  <c r="G27" i="12"/>
  <c r="V26" i="12"/>
  <c r="U26" i="12"/>
  <c r="H26" i="12"/>
  <c r="G26" i="12"/>
  <c r="V25" i="12"/>
  <c r="U25" i="12"/>
  <c r="H25" i="12"/>
  <c r="G25" i="12"/>
  <c r="V24" i="12"/>
  <c r="U24" i="12"/>
  <c r="H24" i="12"/>
  <c r="G24" i="12"/>
  <c r="V23" i="12"/>
  <c r="U23" i="12"/>
  <c r="H23" i="12"/>
  <c r="G23" i="12"/>
  <c r="V22" i="12"/>
  <c r="U22" i="12"/>
  <c r="H22" i="12"/>
  <c r="G22" i="12"/>
  <c r="V21" i="12"/>
  <c r="U21" i="12"/>
  <c r="H21" i="12"/>
  <c r="G21" i="12"/>
  <c r="V20" i="12"/>
  <c r="U20" i="12"/>
  <c r="H20" i="12"/>
  <c r="G20" i="12"/>
  <c r="V19" i="12"/>
  <c r="U19" i="12"/>
  <c r="H19" i="12"/>
  <c r="G19" i="12"/>
  <c r="V18" i="12"/>
  <c r="U18" i="12"/>
  <c r="H18" i="12"/>
  <c r="G18" i="12"/>
  <c r="V17" i="12"/>
  <c r="U17" i="12"/>
  <c r="H17" i="12"/>
  <c r="G17" i="12"/>
  <c r="V16" i="12"/>
  <c r="U16" i="12"/>
  <c r="H16" i="12"/>
  <c r="G16" i="12"/>
  <c r="V15" i="12"/>
  <c r="U15" i="12"/>
  <c r="H15" i="12"/>
  <c r="G15" i="12"/>
  <c r="V14" i="12"/>
  <c r="U14" i="12"/>
  <c r="H14" i="12"/>
  <c r="G14" i="12"/>
  <c r="V13" i="12"/>
  <c r="U13" i="12"/>
  <c r="H13" i="12"/>
  <c r="G13" i="12"/>
  <c r="V12" i="12"/>
  <c r="U12" i="12"/>
  <c r="H12" i="12"/>
  <c r="G12" i="12"/>
  <c r="V11" i="12"/>
  <c r="U11" i="12"/>
  <c r="H11" i="12"/>
  <c r="G11" i="12"/>
  <c r="V10" i="12"/>
  <c r="U10" i="12"/>
  <c r="H10" i="12"/>
  <c r="G10" i="12"/>
  <c r="AH9" i="12"/>
  <c r="AB9" i="12"/>
  <c r="PG212" i="15" s="1"/>
  <c r="V9" i="12"/>
  <c r="U9" i="12"/>
  <c r="H9" i="12"/>
  <c r="G9" i="12"/>
  <c r="AI6" i="12"/>
  <c r="AB6" i="12"/>
  <c r="PG209" i="15" s="1"/>
  <c r="Q6" i="12"/>
  <c r="AI5" i="12"/>
  <c r="AC5" i="12"/>
  <c r="QH208" i="15" s="1"/>
  <c r="AB5" i="12"/>
  <c r="PG208" i="15" s="1"/>
  <c r="Q5" i="12"/>
  <c r="AC4" i="12"/>
  <c r="QH207" i="15" s="1"/>
  <c r="AB4" i="12"/>
  <c r="PG207" i="15" s="1"/>
  <c r="Q4" i="12"/>
  <c r="AI4" i="12" s="1"/>
  <c r="Q3" i="12"/>
  <c r="P3" i="12"/>
  <c r="A2" i="12"/>
  <c r="AB2" i="12" s="1"/>
  <c r="PG205" i="15" s="1"/>
  <c r="AB1" i="12"/>
  <c r="PI203" i="15" s="1"/>
  <c r="A1" i="12"/>
  <c r="E753" i="11"/>
  <c r="D753" i="11"/>
  <c r="C753" i="11"/>
  <c r="B753" i="11"/>
  <c r="M752" i="11"/>
  <c r="M751" i="11"/>
  <c r="M750" i="11"/>
  <c r="M749" i="11"/>
  <c r="M748" i="11"/>
  <c r="M747" i="11"/>
  <c r="M746" i="11"/>
  <c r="M745" i="11"/>
  <c r="M744" i="11"/>
  <c r="M743" i="11"/>
  <c r="M742" i="11"/>
  <c r="M741" i="11"/>
  <c r="M740" i="11"/>
  <c r="M739" i="11"/>
  <c r="M738" i="11"/>
  <c r="M737" i="11"/>
  <c r="M736" i="11"/>
  <c r="M735" i="11"/>
  <c r="M734" i="11"/>
  <c r="M733" i="11"/>
  <c r="M732" i="11"/>
  <c r="M731" i="11"/>
  <c r="M730" i="11"/>
  <c r="V728" i="11"/>
  <c r="U728" i="11"/>
  <c r="H728" i="11"/>
  <c r="G728" i="11"/>
  <c r="V727" i="11"/>
  <c r="U727" i="11"/>
  <c r="H727" i="11"/>
  <c r="G727" i="11"/>
  <c r="V726" i="11"/>
  <c r="U726" i="11"/>
  <c r="H726" i="11"/>
  <c r="G726" i="11"/>
  <c r="V725" i="11"/>
  <c r="U725" i="11"/>
  <c r="H725" i="11"/>
  <c r="G725" i="11"/>
  <c r="V724" i="11"/>
  <c r="U724" i="11"/>
  <c r="H724" i="11"/>
  <c r="G724" i="11"/>
  <c r="V723" i="11"/>
  <c r="U723" i="11"/>
  <c r="H723" i="11"/>
  <c r="G723" i="11"/>
  <c r="V722" i="11"/>
  <c r="U722" i="11"/>
  <c r="H722" i="11"/>
  <c r="G722" i="11"/>
  <c r="V721" i="11"/>
  <c r="U721" i="11"/>
  <c r="H721" i="11"/>
  <c r="G721" i="11"/>
  <c r="V720" i="11"/>
  <c r="U720" i="11"/>
  <c r="H720" i="11"/>
  <c r="G720" i="11"/>
  <c r="V719" i="11"/>
  <c r="U719" i="11"/>
  <c r="H719" i="11"/>
  <c r="G719" i="11"/>
  <c r="V718" i="11"/>
  <c r="U718" i="11"/>
  <c r="H718" i="11"/>
  <c r="G718" i="11"/>
  <c r="V717" i="11"/>
  <c r="U717" i="11"/>
  <c r="H717" i="11"/>
  <c r="G717" i="11"/>
  <c r="V716" i="11"/>
  <c r="U716" i="11"/>
  <c r="H716" i="11"/>
  <c r="G716" i="11"/>
  <c r="V715" i="11"/>
  <c r="U715" i="11"/>
  <c r="H715" i="11"/>
  <c r="G715" i="11"/>
  <c r="V714" i="11"/>
  <c r="U714" i="11"/>
  <c r="H714" i="11"/>
  <c r="G714" i="11"/>
  <c r="V713" i="11"/>
  <c r="U713" i="11"/>
  <c r="H713" i="11"/>
  <c r="G713" i="11"/>
  <c r="V712" i="11"/>
  <c r="U712" i="11"/>
  <c r="H712" i="11"/>
  <c r="G712" i="11"/>
  <c r="V711" i="11"/>
  <c r="U711" i="11"/>
  <c r="H711" i="11"/>
  <c r="G711" i="11"/>
  <c r="V710" i="11"/>
  <c r="U710" i="11"/>
  <c r="H710" i="11"/>
  <c r="G710" i="11"/>
  <c r="V709" i="11"/>
  <c r="U709" i="11"/>
  <c r="H709" i="11"/>
  <c r="G709" i="11"/>
  <c r="V708" i="11"/>
  <c r="U708" i="11"/>
  <c r="H708" i="11"/>
  <c r="G708" i="11"/>
  <c r="V707" i="11"/>
  <c r="U707" i="11"/>
  <c r="H707" i="11"/>
  <c r="G707" i="11"/>
  <c r="V706" i="11"/>
  <c r="U706" i="11"/>
  <c r="H706" i="11"/>
  <c r="G706" i="11"/>
  <c r="AH705" i="11"/>
  <c r="AB705" i="11"/>
  <c r="JW241" i="15" s="1"/>
  <c r="V705" i="11"/>
  <c r="U705" i="11"/>
  <c r="H705" i="11"/>
  <c r="G705" i="11"/>
  <c r="V704" i="11"/>
  <c r="U704" i="11"/>
  <c r="H704" i="11"/>
  <c r="G704" i="11"/>
  <c r="V703" i="11"/>
  <c r="U703" i="11"/>
  <c r="H703" i="11"/>
  <c r="G703" i="11"/>
  <c r="V702" i="11"/>
  <c r="U702" i="11"/>
  <c r="H702" i="11"/>
  <c r="G702" i="11"/>
  <c r="V701" i="11"/>
  <c r="U701" i="11"/>
  <c r="H701" i="11"/>
  <c r="G701" i="11"/>
  <c r="V700" i="11"/>
  <c r="U700" i="11"/>
  <c r="H700" i="11"/>
  <c r="G700" i="11"/>
  <c r="V699" i="11"/>
  <c r="U699" i="11"/>
  <c r="H699" i="11"/>
  <c r="G699" i="11"/>
  <c r="V698" i="11"/>
  <c r="U698" i="11"/>
  <c r="H698" i="11"/>
  <c r="G698" i="11"/>
  <c r="V697" i="11"/>
  <c r="U697" i="11"/>
  <c r="H697" i="11"/>
  <c r="G697" i="11"/>
  <c r="V696" i="11"/>
  <c r="U696" i="11"/>
  <c r="H696" i="11"/>
  <c r="G696" i="11"/>
  <c r="V695" i="11"/>
  <c r="U695" i="11"/>
  <c r="H695" i="11"/>
  <c r="G695" i="11"/>
  <c r="V694" i="11"/>
  <c r="U694" i="11"/>
  <c r="H694" i="11"/>
  <c r="G694" i="11"/>
  <c r="V693" i="11"/>
  <c r="U693" i="11"/>
  <c r="H693" i="11"/>
  <c r="G693" i="11"/>
  <c r="V692" i="11"/>
  <c r="U692" i="11"/>
  <c r="H692" i="11"/>
  <c r="G692" i="11"/>
  <c r="V691" i="11"/>
  <c r="U691" i="11"/>
  <c r="H691" i="11"/>
  <c r="G691" i="11"/>
  <c r="V690" i="11"/>
  <c r="U690" i="11"/>
  <c r="H690" i="11"/>
  <c r="G690" i="11"/>
  <c r="V689" i="11"/>
  <c r="U689" i="11"/>
  <c r="H689" i="11"/>
  <c r="G689" i="11"/>
  <c r="V688" i="11"/>
  <c r="U688" i="11"/>
  <c r="H688" i="11"/>
  <c r="G688" i="11"/>
  <c r="V687" i="11"/>
  <c r="U687" i="11"/>
  <c r="H687" i="11"/>
  <c r="G687" i="11"/>
  <c r="V686" i="11"/>
  <c r="U686" i="11"/>
  <c r="H686" i="11"/>
  <c r="G686" i="11"/>
  <c r="V685" i="11"/>
  <c r="U685" i="11"/>
  <c r="H685" i="11"/>
  <c r="G685" i="11"/>
  <c r="V684" i="11"/>
  <c r="U684" i="11"/>
  <c r="H684" i="11"/>
  <c r="G684" i="11"/>
  <c r="V683" i="11"/>
  <c r="U683" i="11"/>
  <c r="H683" i="11"/>
  <c r="G683" i="11"/>
  <c r="V682" i="11"/>
  <c r="U682" i="11"/>
  <c r="H682" i="11"/>
  <c r="G682" i="11"/>
  <c r="AH681" i="11"/>
  <c r="AB681" i="11"/>
  <c r="JW240" i="15" s="1"/>
  <c r="V681" i="11"/>
  <c r="U681" i="11"/>
  <c r="H681" i="11"/>
  <c r="G681" i="11"/>
  <c r="V680" i="11"/>
  <c r="U680" i="11"/>
  <c r="H680" i="11"/>
  <c r="G680" i="11"/>
  <c r="V679" i="11"/>
  <c r="U679" i="11"/>
  <c r="H679" i="11"/>
  <c r="G679" i="11"/>
  <c r="V678" i="11"/>
  <c r="U678" i="11"/>
  <c r="H678" i="11"/>
  <c r="G678" i="11"/>
  <c r="V677" i="11"/>
  <c r="U677" i="11"/>
  <c r="H677" i="11"/>
  <c r="G677" i="11"/>
  <c r="V676" i="11"/>
  <c r="U676" i="11"/>
  <c r="H676" i="11"/>
  <c r="G676" i="11"/>
  <c r="V675" i="11"/>
  <c r="U675" i="11"/>
  <c r="H675" i="11"/>
  <c r="G675" i="11"/>
  <c r="V674" i="11"/>
  <c r="U674" i="11"/>
  <c r="H674" i="11"/>
  <c r="G674" i="11"/>
  <c r="V673" i="11"/>
  <c r="U673" i="11"/>
  <c r="H673" i="11"/>
  <c r="G673" i="11"/>
  <c r="V672" i="11"/>
  <c r="U672" i="11"/>
  <c r="H672" i="11"/>
  <c r="G672" i="11"/>
  <c r="V671" i="11"/>
  <c r="U671" i="11"/>
  <c r="H671" i="11"/>
  <c r="G671" i="11"/>
  <c r="V670" i="11"/>
  <c r="U670" i="11"/>
  <c r="H670" i="11"/>
  <c r="G670" i="11"/>
  <c r="V669" i="11"/>
  <c r="U669" i="11"/>
  <c r="H669" i="11"/>
  <c r="G669" i="11"/>
  <c r="V668" i="11"/>
  <c r="U668" i="11"/>
  <c r="H668" i="11"/>
  <c r="G668" i="11"/>
  <c r="V667" i="11"/>
  <c r="U667" i="11"/>
  <c r="H667" i="11"/>
  <c r="G667" i="11"/>
  <c r="V666" i="11"/>
  <c r="U666" i="11"/>
  <c r="H666" i="11"/>
  <c r="G666" i="11"/>
  <c r="V665" i="11"/>
  <c r="U665" i="11"/>
  <c r="H665" i="11"/>
  <c r="G665" i="11"/>
  <c r="V664" i="11"/>
  <c r="U664" i="11"/>
  <c r="H664" i="11"/>
  <c r="G664" i="11"/>
  <c r="V663" i="11"/>
  <c r="U663" i="11"/>
  <c r="H663" i="11"/>
  <c r="G663" i="11"/>
  <c r="V662" i="11"/>
  <c r="U662" i="11"/>
  <c r="H662" i="11"/>
  <c r="G662" i="11"/>
  <c r="V661" i="11"/>
  <c r="U661" i="11"/>
  <c r="H661" i="11"/>
  <c r="G661" i="11"/>
  <c r="V660" i="11"/>
  <c r="U660" i="11"/>
  <c r="H660" i="11"/>
  <c r="G660" i="11"/>
  <c r="V659" i="11"/>
  <c r="U659" i="11"/>
  <c r="H659" i="11"/>
  <c r="G659" i="11"/>
  <c r="V658" i="11"/>
  <c r="U658" i="11"/>
  <c r="H658" i="11"/>
  <c r="G658" i="11"/>
  <c r="AH657" i="11"/>
  <c r="AB657" i="11"/>
  <c r="JW239" i="15" s="1"/>
  <c r="V657" i="11"/>
  <c r="U657" i="11"/>
  <c r="H657" i="11"/>
  <c r="G657" i="11"/>
  <c r="V656" i="11"/>
  <c r="U656" i="11"/>
  <c r="H656" i="11"/>
  <c r="G656" i="11"/>
  <c r="V655" i="11"/>
  <c r="U655" i="11"/>
  <c r="H655" i="11"/>
  <c r="G655" i="11"/>
  <c r="V654" i="11"/>
  <c r="U654" i="11"/>
  <c r="H654" i="11"/>
  <c r="G654" i="11"/>
  <c r="V653" i="11"/>
  <c r="U653" i="11"/>
  <c r="H653" i="11"/>
  <c r="G653" i="11"/>
  <c r="V652" i="11"/>
  <c r="U652" i="11"/>
  <c r="H652" i="11"/>
  <c r="G652" i="11"/>
  <c r="V651" i="11"/>
  <c r="U651" i="11"/>
  <c r="H651" i="11"/>
  <c r="G651" i="11"/>
  <c r="V650" i="11"/>
  <c r="U650" i="11"/>
  <c r="H650" i="11"/>
  <c r="G650" i="11"/>
  <c r="V649" i="11"/>
  <c r="U649" i="11"/>
  <c r="H649" i="11"/>
  <c r="G649" i="11"/>
  <c r="V648" i="11"/>
  <c r="U648" i="11"/>
  <c r="H648" i="11"/>
  <c r="G648" i="11"/>
  <c r="V647" i="11"/>
  <c r="U647" i="11"/>
  <c r="H647" i="11"/>
  <c r="G647" i="11"/>
  <c r="V646" i="11"/>
  <c r="U646" i="11"/>
  <c r="H646" i="11"/>
  <c r="G646" i="11"/>
  <c r="V645" i="11"/>
  <c r="U645" i="11"/>
  <c r="H645" i="11"/>
  <c r="G645" i="11"/>
  <c r="V644" i="11"/>
  <c r="U644" i="11"/>
  <c r="H644" i="11"/>
  <c r="G644" i="11"/>
  <c r="V643" i="11"/>
  <c r="U643" i="11"/>
  <c r="H643" i="11"/>
  <c r="G643" i="11"/>
  <c r="V642" i="11"/>
  <c r="U642" i="11"/>
  <c r="H642" i="11"/>
  <c r="G642" i="11"/>
  <c r="V641" i="11"/>
  <c r="AD633" i="11" s="1"/>
  <c r="LZ238" i="15" s="1"/>
  <c r="U641" i="11"/>
  <c r="H641" i="11"/>
  <c r="G641" i="11"/>
  <c r="V640" i="11"/>
  <c r="U640" i="11"/>
  <c r="H640" i="11"/>
  <c r="G640" i="11"/>
  <c r="V639" i="11"/>
  <c r="U639" i="11"/>
  <c r="H639" i="11"/>
  <c r="G639" i="11"/>
  <c r="V638" i="11"/>
  <c r="U638" i="11"/>
  <c r="H638" i="11"/>
  <c r="G638" i="11"/>
  <c r="V637" i="11"/>
  <c r="U637" i="11"/>
  <c r="H637" i="11"/>
  <c r="G637" i="11"/>
  <c r="V636" i="11"/>
  <c r="U636" i="11"/>
  <c r="H636" i="11"/>
  <c r="G636" i="11"/>
  <c r="V635" i="11"/>
  <c r="U635" i="11"/>
  <c r="H635" i="11"/>
  <c r="G635" i="11"/>
  <c r="V634" i="11"/>
  <c r="U634" i="11"/>
  <c r="H634" i="11"/>
  <c r="G634" i="11"/>
  <c r="AH633" i="11"/>
  <c r="AB633" i="11"/>
  <c r="JW238" i="15" s="1"/>
  <c r="V633" i="11"/>
  <c r="U633" i="11"/>
  <c r="H633" i="11"/>
  <c r="G633" i="11"/>
  <c r="V632" i="11"/>
  <c r="U632" i="11"/>
  <c r="H632" i="11"/>
  <c r="G632" i="11"/>
  <c r="V631" i="11"/>
  <c r="U631" i="11"/>
  <c r="H631" i="11"/>
  <c r="G631" i="11"/>
  <c r="V630" i="11"/>
  <c r="U630" i="11"/>
  <c r="H630" i="11"/>
  <c r="G630" i="11"/>
  <c r="V629" i="11"/>
  <c r="U629" i="11"/>
  <c r="H629" i="11"/>
  <c r="G629" i="11"/>
  <c r="V628" i="11"/>
  <c r="U628" i="11"/>
  <c r="H628" i="11"/>
  <c r="G628" i="11"/>
  <c r="V627" i="11"/>
  <c r="U627" i="11"/>
  <c r="H627" i="11"/>
  <c r="G627" i="11"/>
  <c r="V626" i="11"/>
  <c r="U626" i="11"/>
  <c r="H626" i="11"/>
  <c r="G626" i="11"/>
  <c r="V625" i="11"/>
  <c r="U625" i="11"/>
  <c r="H625" i="11"/>
  <c r="G625" i="11"/>
  <c r="V624" i="11"/>
  <c r="U624" i="11"/>
  <c r="H624" i="11"/>
  <c r="G624" i="11"/>
  <c r="V623" i="11"/>
  <c r="U623" i="11"/>
  <c r="H623" i="11"/>
  <c r="G623" i="11"/>
  <c r="V622" i="11"/>
  <c r="U622" i="11"/>
  <c r="H622" i="11"/>
  <c r="G622" i="11"/>
  <c r="V621" i="11"/>
  <c r="U621" i="11"/>
  <c r="H621" i="11"/>
  <c r="G621" i="11"/>
  <c r="V620" i="11"/>
  <c r="U620" i="11"/>
  <c r="H620" i="11"/>
  <c r="G620" i="11"/>
  <c r="V619" i="11"/>
  <c r="U619" i="11"/>
  <c r="H619" i="11"/>
  <c r="G619" i="11"/>
  <c r="V618" i="11"/>
  <c r="AD609" i="11" s="1"/>
  <c r="LZ237" i="15" s="1"/>
  <c r="U618" i="11"/>
  <c r="H618" i="11"/>
  <c r="G618" i="11"/>
  <c r="V617" i="11"/>
  <c r="U617" i="11"/>
  <c r="H617" i="11"/>
  <c r="G617" i="11"/>
  <c r="V616" i="11"/>
  <c r="U616" i="11"/>
  <c r="H616" i="11"/>
  <c r="G616" i="11"/>
  <c r="V615" i="11"/>
  <c r="U615" i="11"/>
  <c r="H615" i="11"/>
  <c r="G615" i="11"/>
  <c r="V614" i="11"/>
  <c r="U614" i="11"/>
  <c r="H614" i="11"/>
  <c r="G614" i="11"/>
  <c r="V613" i="11"/>
  <c r="U613" i="11"/>
  <c r="H613" i="11"/>
  <c r="G613" i="11"/>
  <c r="V612" i="11"/>
  <c r="U612" i="11"/>
  <c r="H612" i="11"/>
  <c r="G612" i="11"/>
  <c r="V611" i="11"/>
  <c r="U611" i="11"/>
  <c r="H611" i="11"/>
  <c r="G611" i="11"/>
  <c r="V610" i="11"/>
  <c r="U610" i="11"/>
  <c r="H610" i="11"/>
  <c r="G610" i="11"/>
  <c r="AH609" i="11"/>
  <c r="AB609" i="11"/>
  <c r="JW237" i="15" s="1"/>
  <c r="V609" i="11"/>
  <c r="U609" i="11"/>
  <c r="H609" i="11"/>
  <c r="G609" i="11"/>
  <c r="V608" i="11"/>
  <c r="U608" i="11"/>
  <c r="H608" i="11"/>
  <c r="G608" i="11"/>
  <c r="V607" i="11"/>
  <c r="U607" i="11"/>
  <c r="H607" i="11"/>
  <c r="G607" i="11"/>
  <c r="V606" i="11"/>
  <c r="U606" i="11"/>
  <c r="H606" i="11"/>
  <c r="G606" i="11"/>
  <c r="V605" i="11"/>
  <c r="U605" i="11"/>
  <c r="H605" i="11"/>
  <c r="G605" i="11"/>
  <c r="V604" i="11"/>
  <c r="U604" i="11"/>
  <c r="H604" i="11"/>
  <c r="G604" i="11"/>
  <c r="V603" i="11"/>
  <c r="U603" i="11"/>
  <c r="H603" i="11"/>
  <c r="G603" i="11"/>
  <c r="V602" i="11"/>
  <c r="U602" i="11"/>
  <c r="H602" i="11"/>
  <c r="G602" i="11"/>
  <c r="V601" i="11"/>
  <c r="U601" i="11"/>
  <c r="H601" i="11"/>
  <c r="G601" i="11"/>
  <c r="V600" i="11"/>
  <c r="U600" i="11"/>
  <c r="H600" i="11"/>
  <c r="G600" i="11"/>
  <c r="V599" i="11"/>
  <c r="U599" i="11"/>
  <c r="H599" i="11"/>
  <c r="G599" i="11"/>
  <c r="V598" i="11"/>
  <c r="U598" i="11"/>
  <c r="H598" i="11"/>
  <c r="G598" i="11"/>
  <c r="V597" i="11"/>
  <c r="U597" i="11"/>
  <c r="H597" i="11"/>
  <c r="G597" i="11"/>
  <c r="V596" i="11"/>
  <c r="U596" i="11"/>
  <c r="H596" i="11"/>
  <c r="G596" i="11"/>
  <c r="V595" i="11"/>
  <c r="U595" i="11"/>
  <c r="H595" i="11"/>
  <c r="G595" i="11"/>
  <c r="V594" i="11"/>
  <c r="U594" i="11"/>
  <c r="H594" i="11"/>
  <c r="G594" i="11"/>
  <c r="V593" i="11"/>
  <c r="U593" i="11"/>
  <c r="H593" i="11"/>
  <c r="G593" i="11"/>
  <c r="V592" i="11"/>
  <c r="U592" i="11"/>
  <c r="H592" i="11"/>
  <c r="G592" i="11"/>
  <c r="V591" i="11"/>
  <c r="U591" i="11"/>
  <c r="H591" i="11"/>
  <c r="G591" i="11"/>
  <c r="V590" i="11"/>
  <c r="U590" i="11"/>
  <c r="H590" i="11"/>
  <c r="G590" i="11"/>
  <c r="V589" i="11"/>
  <c r="U589" i="11"/>
  <c r="H589" i="11"/>
  <c r="G589" i="11"/>
  <c r="V588" i="11"/>
  <c r="U588" i="11"/>
  <c r="H588" i="11"/>
  <c r="G588" i="11"/>
  <c r="V587" i="11"/>
  <c r="U587" i="11"/>
  <c r="H587" i="11"/>
  <c r="G587" i="11"/>
  <c r="V586" i="11"/>
  <c r="U586" i="11"/>
  <c r="H586" i="11"/>
  <c r="G586" i="11"/>
  <c r="AH585" i="11"/>
  <c r="AB585" i="11"/>
  <c r="JW236" i="15" s="1"/>
  <c r="V585" i="11"/>
  <c r="U585" i="11"/>
  <c r="AC585" i="11" s="1"/>
  <c r="KW236" i="15" s="1"/>
  <c r="H585" i="11"/>
  <c r="G585" i="11"/>
  <c r="V584" i="11"/>
  <c r="U584" i="11"/>
  <c r="H584" i="11"/>
  <c r="G584" i="11"/>
  <c r="V583" i="11"/>
  <c r="U583" i="11"/>
  <c r="H583" i="11"/>
  <c r="G583" i="11"/>
  <c r="V582" i="11"/>
  <c r="U582" i="11"/>
  <c r="H582" i="11"/>
  <c r="G582" i="11"/>
  <c r="V581" i="11"/>
  <c r="U581" i="11"/>
  <c r="H581" i="11"/>
  <c r="G581" i="11"/>
  <c r="V580" i="11"/>
  <c r="U580" i="11"/>
  <c r="H580" i="11"/>
  <c r="G580" i="11"/>
  <c r="V579" i="11"/>
  <c r="U579" i="11"/>
  <c r="H579" i="11"/>
  <c r="G579" i="11"/>
  <c r="V578" i="11"/>
  <c r="U578" i="11"/>
  <c r="H578" i="11"/>
  <c r="G578" i="11"/>
  <c r="V577" i="11"/>
  <c r="U577" i="11"/>
  <c r="H577" i="11"/>
  <c r="G577" i="11"/>
  <c r="V576" i="11"/>
  <c r="U576" i="11"/>
  <c r="H576" i="11"/>
  <c r="G576" i="11"/>
  <c r="V575" i="11"/>
  <c r="U575" i="11"/>
  <c r="H575" i="11"/>
  <c r="G575" i="11"/>
  <c r="V574" i="11"/>
  <c r="U574" i="11"/>
  <c r="H574" i="11"/>
  <c r="G574" i="11"/>
  <c r="V573" i="11"/>
  <c r="U573" i="11"/>
  <c r="H573" i="11"/>
  <c r="G573" i="11"/>
  <c r="V572" i="11"/>
  <c r="U572" i="11"/>
  <c r="H572" i="11"/>
  <c r="G572" i="11"/>
  <c r="V571" i="11"/>
  <c r="U571" i="11"/>
  <c r="H571" i="11"/>
  <c r="G571" i="11"/>
  <c r="V570" i="11"/>
  <c r="U570" i="11"/>
  <c r="H570" i="11"/>
  <c r="G570" i="11"/>
  <c r="V569" i="11"/>
  <c r="U569" i="11"/>
  <c r="H569" i="11"/>
  <c r="G569" i="11"/>
  <c r="V568" i="11"/>
  <c r="U568" i="11"/>
  <c r="H568" i="11"/>
  <c r="G568" i="11"/>
  <c r="V567" i="11"/>
  <c r="U567" i="11"/>
  <c r="H567" i="11"/>
  <c r="G567" i="11"/>
  <c r="V566" i="11"/>
  <c r="U566" i="11"/>
  <c r="H566" i="11"/>
  <c r="G566" i="11"/>
  <c r="V565" i="11"/>
  <c r="U565" i="11"/>
  <c r="H565" i="11"/>
  <c r="G565" i="11"/>
  <c r="V564" i="11"/>
  <c r="U564" i="11"/>
  <c r="H564" i="11"/>
  <c r="G564" i="11"/>
  <c r="V563" i="11"/>
  <c r="U563" i="11"/>
  <c r="H563" i="11"/>
  <c r="G563" i="11"/>
  <c r="V562" i="11"/>
  <c r="U562" i="11"/>
  <c r="H562" i="11"/>
  <c r="G562" i="11"/>
  <c r="AH561" i="11"/>
  <c r="AB561" i="11"/>
  <c r="JW235" i="15" s="1"/>
  <c r="V561" i="11"/>
  <c r="U561" i="11"/>
  <c r="H561" i="11"/>
  <c r="G561" i="11"/>
  <c r="V560" i="11"/>
  <c r="U560" i="11"/>
  <c r="H560" i="11"/>
  <c r="G560" i="11"/>
  <c r="V559" i="11"/>
  <c r="U559" i="11"/>
  <c r="H559" i="11"/>
  <c r="G559" i="11"/>
  <c r="V558" i="11"/>
  <c r="U558" i="11"/>
  <c r="H558" i="11"/>
  <c r="G558" i="11"/>
  <c r="V557" i="11"/>
  <c r="U557" i="11"/>
  <c r="H557" i="11"/>
  <c r="G557" i="11"/>
  <c r="V556" i="11"/>
  <c r="U556" i="11"/>
  <c r="H556" i="11"/>
  <c r="G556" i="11"/>
  <c r="V555" i="11"/>
  <c r="U555" i="11"/>
  <c r="H555" i="11"/>
  <c r="G555" i="11"/>
  <c r="V554" i="11"/>
  <c r="U554" i="11"/>
  <c r="H554" i="11"/>
  <c r="G554" i="11"/>
  <c r="V553" i="11"/>
  <c r="U553" i="11"/>
  <c r="H553" i="11"/>
  <c r="G553" i="11"/>
  <c r="V552" i="11"/>
  <c r="U552" i="11"/>
  <c r="H552" i="11"/>
  <c r="G552" i="11"/>
  <c r="V551" i="11"/>
  <c r="U551" i="11"/>
  <c r="H551" i="11"/>
  <c r="G551" i="11"/>
  <c r="V550" i="11"/>
  <c r="U550" i="11"/>
  <c r="H550" i="11"/>
  <c r="G550" i="11"/>
  <c r="V549" i="11"/>
  <c r="U549" i="11"/>
  <c r="H549" i="11"/>
  <c r="G549" i="11"/>
  <c r="V548" i="11"/>
  <c r="U548" i="11"/>
  <c r="H548" i="11"/>
  <c r="G548" i="11"/>
  <c r="V547" i="11"/>
  <c r="U547" i="11"/>
  <c r="H547" i="11"/>
  <c r="G547" i="11"/>
  <c r="V546" i="11"/>
  <c r="U546" i="11"/>
  <c r="H546" i="11"/>
  <c r="G546" i="11"/>
  <c r="V545" i="11"/>
  <c r="U545" i="11"/>
  <c r="H545" i="11"/>
  <c r="G545" i="11"/>
  <c r="V544" i="11"/>
  <c r="U544" i="11"/>
  <c r="H544" i="11"/>
  <c r="G544" i="11"/>
  <c r="V543" i="11"/>
  <c r="U543" i="11"/>
  <c r="H543" i="11"/>
  <c r="G543" i="11"/>
  <c r="V542" i="11"/>
  <c r="U542" i="11"/>
  <c r="H542" i="11"/>
  <c r="G542" i="11"/>
  <c r="V541" i="11"/>
  <c r="U541" i="11"/>
  <c r="H541" i="11"/>
  <c r="G541" i="11"/>
  <c r="V540" i="11"/>
  <c r="U540" i="11"/>
  <c r="H540" i="11"/>
  <c r="G540" i="11"/>
  <c r="V539" i="11"/>
  <c r="U539" i="11"/>
  <c r="H539" i="11"/>
  <c r="G539" i="11"/>
  <c r="V538" i="11"/>
  <c r="U538" i="11"/>
  <c r="H538" i="11"/>
  <c r="G538" i="11"/>
  <c r="AH537" i="11"/>
  <c r="AB537" i="11"/>
  <c r="JW234" i="15" s="1"/>
  <c r="V537" i="11"/>
  <c r="U537" i="11"/>
  <c r="H537" i="11"/>
  <c r="G537" i="11"/>
  <c r="V536" i="11"/>
  <c r="U536" i="11"/>
  <c r="H536" i="11"/>
  <c r="G536" i="11"/>
  <c r="V535" i="11"/>
  <c r="U535" i="11"/>
  <c r="H535" i="11"/>
  <c r="G535" i="11"/>
  <c r="V534" i="11"/>
  <c r="U534" i="11"/>
  <c r="H534" i="11"/>
  <c r="G534" i="11"/>
  <c r="V533" i="11"/>
  <c r="U533" i="11"/>
  <c r="H533" i="11"/>
  <c r="G533" i="11"/>
  <c r="V532" i="11"/>
  <c r="U532" i="11"/>
  <c r="H532" i="11"/>
  <c r="G532" i="11"/>
  <c r="V531" i="11"/>
  <c r="U531" i="11"/>
  <c r="H531" i="11"/>
  <c r="G531" i="11"/>
  <c r="V530" i="11"/>
  <c r="U530" i="11"/>
  <c r="H530" i="11"/>
  <c r="G530" i="11"/>
  <c r="V529" i="11"/>
  <c r="U529" i="11"/>
  <c r="H529" i="11"/>
  <c r="G529" i="11"/>
  <c r="V528" i="11"/>
  <c r="U528" i="11"/>
  <c r="H528" i="11"/>
  <c r="G528" i="11"/>
  <c r="V527" i="11"/>
  <c r="U527" i="11"/>
  <c r="H527" i="11"/>
  <c r="G527" i="11"/>
  <c r="V526" i="11"/>
  <c r="U526" i="11"/>
  <c r="H526" i="11"/>
  <c r="G526" i="11"/>
  <c r="V525" i="11"/>
  <c r="U525" i="11"/>
  <c r="H525" i="11"/>
  <c r="G525" i="11"/>
  <c r="V524" i="11"/>
  <c r="U524" i="11"/>
  <c r="H524" i="11"/>
  <c r="G524" i="11"/>
  <c r="V523" i="11"/>
  <c r="U523" i="11"/>
  <c r="H523" i="11"/>
  <c r="G523" i="11"/>
  <c r="V522" i="11"/>
  <c r="U522" i="11"/>
  <c r="H522" i="11"/>
  <c r="G522" i="11"/>
  <c r="V521" i="11"/>
  <c r="U521" i="11"/>
  <c r="H521" i="11"/>
  <c r="G521" i="11"/>
  <c r="V520" i="11"/>
  <c r="U520" i="11"/>
  <c r="H520" i="11"/>
  <c r="G520" i="11"/>
  <c r="V519" i="11"/>
  <c r="U519" i="11"/>
  <c r="H519" i="11"/>
  <c r="G519" i="11"/>
  <c r="V518" i="11"/>
  <c r="U518" i="11"/>
  <c r="H518" i="11"/>
  <c r="G518" i="11"/>
  <c r="V517" i="11"/>
  <c r="U517" i="11"/>
  <c r="H517" i="11"/>
  <c r="G517" i="11"/>
  <c r="V516" i="11"/>
  <c r="U516" i="11"/>
  <c r="H516" i="11"/>
  <c r="G516" i="11"/>
  <c r="V515" i="11"/>
  <c r="U515" i="11"/>
  <c r="H515" i="11"/>
  <c r="G515" i="11"/>
  <c r="V514" i="11"/>
  <c r="U514" i="11"/>
  <c r="H514" i="11"/>
  <c r="G514" i="11"/>
  <c r="AH513" i="11"/>
  <c r="AB513" i="11"/>
  <c r="JW233" i="15" s="1"/>
  <c r="V513" i="11"/>
  <c r="U513" i="11"/>
  <c r="H513" i="11"/>
  <c r="G513" i="11"/>
  <c r="V512" i="11"/>
  <c r="U512" i="11"/>
  <c r="H512" i="11"/>
  <c r="G512" i="11"/>
  <c r="V511" i="11"/>
  <c r="U511" i="11"/>
  <c r="H511" i="11"/>
  <c r="G511" i="11"/>
  <c r="V510" i="11"/>
  <c r="U510" i="11"/>
  <c r="H510" i="11"/>
  <c r="G510" i="11"/>
  <c r="V509" i="11"/>
  <c r="U509" i="11"/>
  <c r="H509" i="11"/>
  <c r="G509" i="11"/>
  <c r="V508" i="11"/>
  <c r="U508" i="11"/>
  <c r="H508" i="11"/>
  <c r="G508" i="11"/>
  <c r="V507" i="11"/>
  <c r="U507" i="11"/>
  <c r="H507" i="11"/>
  <c r="G507" i="11"/>
  <c r="V506" i="11"/>
  <c r="U506" i="11"/>
  <c r="H506" i="11"/>
  <c r="G506" i="11"/>
  <c r="V505" i="11"/>
  <c r="U505" i="11"/>
  <c r="H505" i="11"/>
  <c r="G505" i="11"/>
  <c r="V504" i="11"/>
  <c r="U504" i="11"/>
  <c r="H504" i="11"/>
  <c r="G504" i="11"/>
  <c r="V503" i="11"/>
  <c r="U503" i="11"/>
  <c r="H503" i="11"/>
  <c r="G503" i="11"/>
  <c r="V502" i="11"/>
  <c r="U502" i="11"/>
  <c r="H502" i="11"/>
  <c r="G502" i="11"/>
  <c r="V501" i="11"/>
  <c r="U501" i="11"/>
  <c r="H501" i="11"/>
  <c r="G501" i="11"/>
  <c r="V500" i="11"/>
  <c r="U500" i="11"/>
  <c r="H500" i="11"/>
  <c r="G500" i="11"/>
  <c r="V499" i="11"/>
  <c r="U499" i="11"/>
  <c r="H499" i="11"/>
  <c r="G499" i="11"/>
  <c r="V498" i="11"/>
  <c r="U498" i="11"/>
  <c r="H498" i="11"/>
  <c r="G498" i="11"/>
  <c r="V497" i="11"/>
  <c r="U497" i="11"/>
  <c r="H497" i="11"/>
  <c r="G497" i="11"/>
  <c r="V496" i="11"/>
  <c r="U496" i="11"/>
  <c r="H496" i="11"/>
  <c r="G496" i="11"/>
  <c r="V495" i="11"/>
  <c r="U495" i="11"/>
  <c r="H495" i="11"/>
  <c r="G495" i="11"/>
  <c r="V494" i="11"/>
  <c r="U494" i="11"/>
  <c r="H494" i="11"/>
  <c r="G494" i="11"/>
  <c r="V493" i="11"/>
  <c r="U493" i="11"/>
  <c r="H493" i="11"/>
  <c r="G493" i="11"/>
  <c r="V492" i="11"/>
  <c r="U492" i="11"/>
  <c r="H492" i="11"/>
  <c r="G492" i="11"/>
  <c r="V491" i="11"/>
  <c r="U491" i="11"/>
  <c r="H491" i="11"/>
  <c r="G491" i="11"/>
  <c r="V490" i="11"/>
  <c r="U490" i="11"/>
  <c r="H490" i="11"/>
  <c r="G490" i="11"/>
  <c r="AH489" i="11"/>
  <c r="AB489" i="11"/>
  <c r="JW232" i="15" s="1"/>
  <c r="V489" i="11"/>
  <c r="U489" i="11"/>
  <c r="H489" i="11"/>
  <c r="G489" i="11"/>
  <c r="V488" i="11"/>
  <c r="U488" i="11"/>
  <c r="H488" i="11"/>
  <c r="G488" i="11"/>
  <c r="V487" i="11"/>
  <c r="U487" i="11"/>
  <c r="H487" i="11"/>
  <c r="G487" i="11"/>
  <c r="V486" i="11"/>
  <c r="U486" i="11"/>
  <c r="H486" i="11"/>
  <c r="G486" i="11"/>
  <c r="V485" i="11"/>
  <c r="U485" i="11"/>
  <c r="H485" i="11"/>
  <c r="G485" i="11"/>
  <c r="V484" i="11"/>
  <c r="U484" i="11"/>
  <c r="H484" i="11"/>
  <c r="G484" i="11"/>
  <c r="V483" i="11"/>
  <c r="U483" i="11"/>
  <c r="H483" i="11"/>
  <c r="G483" i="11"/>
  <c r="V482" i="11"/>
  <c r="U482" i="11"/>
  <c r="H482" i="11"/>
  <c r="G482" i="11"/>
  <c r="V481" i="11"/>
  <c r="U481" i="11"/>
  <c r="H481" i="11"/>
  <c r="G481" i="11"/>
  <c r="V480" i="11"/>
  <c r="U480" i="11"/>
  <c r="H480" i="11"/>
  <c r="G480" i="11"/>
  <c r="V479" i="11"/>
  <c r="U479" i="11"/>
  <c r="H479" i="11"/>
  <c r="G479" i="11"/>
  <c r="V478" i="11"/>
  <c r="U478" i="11"/>
  <c r="H478" i="11"/>
  <c r="G478" i="11"/>
  <c r="V477" i="11"/>
  <c r="U477" i="11"/>
  <c r="H477" i="11"/>
  <c r="G477" i="11"/>
  <c r="V476" i="11"/>
  <c r="U476" i="11"/>
  <c r="H476" i="11"/>
  <c r="G476" i="11"/>
  <c r="V475" i="11"/>
  <c r="U475" i="11"/>
  <c r="H475" i="11"/>
  <c r="G475" i="11"/>
  <c r="V474" i="11"/>
  <c r="U474" i="11"/>
  <c r="H474" i="11"/>
  <c r="G474" i="11"/>
  <c r="V473" i="11"/>
  <c r="U473" i="11"/>
  <c r="H473" i="11"/>
  <c r="G473" i="11"/>
  <c r="V472" i="11"/>
  <c r="U472" i="11"/>
  <c r="H472" i="11"/>
  <c r="G472" i="11"/>
  <c r="V471" i="11"/>
  <c r="U471" i="11"/>
  <c r="H471" i="11"/>
  <c r="G471" i="11"/>
  <c r="V470" i="11"/>
  <c r="U470" i="11"/>
  <c r="H470" i="11"/>
  <c r="G470" i="11"/>
  <c r="V469" i="11"/>
  <c r="U469" i="11"/>
  <c r="H469" i="11"/>
  <c r="G469" i="11"/>
  <c r="V468" i="11"/>
  <c r="U468" i="11"/>
  <c r="H468" i="11"/>
  <c r="G468" i="11"/>
  <c r="V467" i="11"/>
  <c r="U467" i="11"/>
  <c r="H467" i="11"/>
  <c r="G467" i="11"/>
  <c r="V466" i="11"/>
  <c r="U466" i="11"/>
  <c r="H466" i="11"/>
  <c r="G466" i="11"/>
  <c r="AH465" i="11"/>
  <c r="AC465" i="11"/>
  <c r="KW231" i="15" s="1"/>
  <c r="AB465" i="11"/>
  <c r="JW231" i="15" s="1"/>
  <c r="V465" i="11"/>
  <c r="U465" i="11"/>
  <c r="H465" i="11"/>
  <c r="G465" i="11"/>
  <c r="V464" i="11"/>
  <c r="U464" i="11"/>
  <c r="H464" i="11"/>
  <c r="G464" i="11"/>
  <c r="V463" i="11"/>
  <c r="U463" i="11"/>
  <c r="H463" i="11"/>
  <c r="G463" i="11"/>
  <c r="V462" i="11"/>
  <c r="U462" i="11"/>
  <c r="H462" i="11"/>
  <c r="G462" i="11"/>
  <c r="V461" i="11"/>
  <c r="U461" i="11"/>
  <c r="H461" i="11"/>
  <c r="G461" i="11"/>
  <c r="V460" i="11"/>
  <c r="U460" i="11"/>
  <c r="H460" i="11"/>
  <c r="G460" i="11"/>
  <c r="V459" i="11"/>
  <c r="U459" i="11"/>
  <c r="H459" i="11"/>
  <c r="G459" i="11"/>
  <c r="V458" i="11"/>
  <c r="U458" i="11"/>
  <c r="H458" i="11"/>
  <c r="G458" i="11"/>
  <c r="V457" i="11"/>
  <c r="U457" i="11"/>
  <c r="H457" i="11"/>
  <c r="G457" i="11"/>
  <c r="V456" i="11"/>
  <c r="U456" i="11"/>
  <c r="H456" i="11"/>
  <c r="G456" i="11"/>
  <c r="V455" i="11"/>
  <c r="U455" i="11"/>
  <c r="H455" i="11"/>
  <c r="G455" i="11"/>
  <c r="V454" i="11"/>
  <c r="U454" i="11"/>
  <c r="H454" i="11"/>
  <c r="G454" i="11"/>
  <c r="V453" i="11"/>
  <c r="U453" i="11"/>
  <c r="H453" i="11"/>
  <c r="G453" i="11"/>
  <c r="V452" i="11"/>
  <c r="U452" i="11"/>
  <c r="H452" i="11"/>
  <c r="G452" i="11"/>
  <c r="V451" i="11"/>
  <c r="U451" i="11"/>
  <c r="H451" i="11"/>
  <c r="G451" i="11"/>
  <c r="V450" i="11"/>
  <c r="U450" i="11"/>
  <c r="H450" i="11"/>
  <c r="G450" i="11"/>
  <c r="V449" i="11"/>
  <c r="U449" i="11"/>
  <c r="H449" i="11"/>
  <c r="G449" i="11"/>
  <c r="V448" i="11"/>
  <c r="U448" i="11"/>
  <c r="H448" i="11"/>
  <c r="G448" i="11"/>
  <c r="V447" i="11"/>
  <c r="U447" i="11"/>
  <c r="H447" i="11"/>
  <c r="G447" i="11"/>
  <c r="V446" i="11"/>
  <c r="U446" i="11"/>
  <c r="H446" i="11"/>
  <c r="G446" i="11"/>
  <c r="V445" i="11"/>
  <c r="U445" i="11"/>
  <c r="H445" i="11"/>
  <c r="G445" i="11"/>
  <c r="V444" i="11"/>
  <c r="U444" i="11"/>
  <c r="H444" i="11"/>
  <c r="G444" i="11"/>
  <c r="V443" i="11"/>
  <c r="U443" i="11"/>
  <c r="H443" i="11"/>
  <c r="G443" i="11"/>
  <c r="V442" i="11"/>
  <c r="U442" i="11"/>
  <c r="H442" i="11"/>
  <c r="G442" i="11"/>
  <c r="AH441" i="11"/>
  <c r="AB441" i="11"/>
  <c r="JW230" i="15" s="1"/>
  <c r="V441" i="11"/>
  <c r="U441" i="11"/>
  <c r="H441" i="11"/>
  <c r="G441" i="11"/>
  <c r="V440" i="11"/>
  <c r="U440" i="11"/>
  <c r="H440" i="11"/>
  <c r="G440" i="11"/>
  <c r="V439" i="11"/>
  <c r="U439" i="11"/>
  <c r="H439" i="11"/>
  <c r="G439" i="11"/>
  <c r="V438" i="11"/>
  <c r="U438" i="11"/>
  <c r="H438" i="11"/>
  <c r="G438" i="11"/>
  <c r="V437" i="11"/>
  <c r="U437" i="11"/>
  <c r="H437" i="11"/>
  <c r="G437" i="11"/>
  <c r="V436" i="11"/>
  <c r="U436" i="11"/>
  <c r="AC417" i="11" s="1"/>
  <c r="KW229" i="15" s="1"/>
  <c r="H436" i="11"/>
  <c r="G436" i="11"/>
  <c r="V435" i="11"/>
  <c r="U435" i="11"/>
  <c r="H435" i="11"/>
  <c r="G435" i="11"/>
  <c r="V434" i="11"/>
  <c r="U434" i="11"/>
  <c r="H434" i="11"/>
  <c r="G434" i="11"/>
  <c r="V433" i="11"/>
  <c r="U433" i="11"/>
  <c r="H433" i="11"/>
  <c r="G433" i="11"/>
  <c r="V432" i="11"/>
  <c r="U432" i="11"/>
  <c r="H432" i="11"/>
  <c r="G432" i="11"/>
  <c r="V431" i="11"/>
  <c r="U431" i="11"/>
  <c r="H431" i="11"/>
  <c r="G431" i="11"/>
  <c r="V430" i="11"/>
  <c r="U430" i="11"/>
  <c r="H430" i="11"/>
  <c r="G430" i="11"/>
  <c r="V429" i="11"/>
  <c r="U429" i="11"/>
  <c r="H429" i="11"/>
  <c r="G429" i="11"/>
  <c r="V428" i="11"/>
  <c r="U428" i="11"/>
  <c r="H428" i="11"/>
  <c r="G428" i="11"/>
  <c r="V427" i="11"/>
  <c r="U427" i="11"/>
  <c r="H427" i="11"/>
  <c r="G427" i="11"/>
  <c r="V426" i="11"/>
  <c r="U426" i="11"/>
  <c r="H426" i="11"/>
  <c r="G426" i="11"/>
  <c r="V425" i="11"/>
  <c r="U425" i="11"/>
  <c r="H425" i="11"/>
  <c r="G425" i="11"/>
  <c r="V424" i="11"/>
  <c r="U424" i="11"/>
  <c r="H424" i="11"/>
  <c r="G424" i="11"/>
  <c r="V423" i="11"/>
  <c r="U423" i="11"/>
  <c r="H423" i="11"/>
  <c r="G423" i="11"/>
  <c r="V422" i="11"/>
  <c r="U422" i="11"/>
  <c r="H422" i="11"/>
  <c r="G422" i="11"/>
  <c r="V421" i="11"/>
  <c r="U421" i="11"/>
  <c r="H421" i="11"/>
  <c r="G421" i="11"/>
  <c r="V420" i="11"/>
  <c r="U420" i="11"/>
  <c r="H420" i="11"/>
  <c r="G420" i="11"/>
  <c r="V419" i="11"/>
  <c r="U419" i="11"/>
  <c r="H419" i="11"/>
  <c r="G419" i="11"/>
  <c r="V418" i="11"/>
  <c r="U418" i="11"/>
  <c r="H418" i="11"/>
  <c r="G418" i="11"/>
  <c r="AH417" i="11"/>
  <c r="AB417" i="11"/>
  <c r="JW229" i="15" s="1"/>
  <c r="V417" i="11"/>
  <c r="U417" i="11"/>
  <c r="H417" i="11"/>
  <c r="G417" i="11"/>
  <c r="V416" i="11"/>
  <c r="U416" i="11"/>
  <c r="H416" i="11"/>
  <c r="G416" i="11"/>
  <c r="V415" i="11"/>
  <c r="U415" i="11"/>
  <c r="H415" i="11"/>
  <c r="G415" i="11"/>
  <c r="V414" i="11"/>
  <c r="U414" i="11"/>
  <c r="H414" i="11"/>
  <c r="G414" i="11"/>
  <c r="V413" i="11"/>
  <c r="U413" i="11"/>
  <c r="H413" i="11"/>
  <c r="G413" i="11"/>
  <c r="V412" i="11"/>
  <c r="U412" i="11"/>
  <c r="H412" i="11"/>
  <c r="G412" i="11"/>
  <c r="V411" i="11"/>
  <c r="U411" i="11"/>
  <c r="H411" i="11"/>
  <c r="G411" i="11"/>
  <c r="V410" i="11"/>
  <c r="U410" i="11"/>
  <c r="H410" i="11"/>
  <c r="G410" i="11"/>
  <c r="V409" i="11"/>
  <c r="U409" i="11"/>
  <c r="H409" i="11"/>
  <c r="G409" i="11"/>
  <c r="V408" i="11"/>
  <c r="U408" i="11"/>
  <c r="H408" i="11"/>
  <c r="G408" i="11"/>
  <c r="V407" i="11"/>
  <c r="U407" i="11"/>
  <c r="H407" i="11"/>
  <c r="G407" i="11"/>
  <c r="V406" i="11"/>
  <c r="U406" i="11"/>
  <c r="H406" i="11"/>
  <c r="G406" i="11"/>
  <c r="V405" i="11"/>
  <c r="U405" i="11"/>
  <c r="H405" i="11"/>
  <c r="G405" i="11"/>
  <c r="V404" i="11"/>
  <c r="U404" i="11"/>
  <c r="H404" i="11"/>
  <c r="G404" i="11"/>
  <c r="V403" i="11"/>
  <c r="U403" i="11"/>
  <c r="H403" i="11"/>
  <c r="G403" i="11"/>
  <c r="V402" i="11"/>
  <c r="U402" i="11"/>
  <c r="H402" i="11"/>
  <c r="G402" i="11"/>
  <c r="V401" i="11"/>
  <c r="U401" i="11"/>
  <c r="H401" i="11"/>
  <c r="G401" i="11"/>
  <c r="V400" i="11"/>
  <c r="U400" i="11"/>
  <c r="H400" i="11"/>
  <c r="G400" i="11"/>
  <c r="V399" i="11"/>
  <c r="U399" i="11"/>
  <c r="H399" i="11"/>
  <c r="G399" i="11"/>
  <c r="V398" i="11"/>
  <c r="U398" i="11"/>
  <c r="H398" i="11"/>
  <c r="G398" i="11"/>
  <c r="V397" i="11"/>
  <c r="U397" i="11"/>
  <c r="H397" i="11"/>
  <c r="G397" i="11"/>
  <c r="V396" i="11"/>
  <c r="U396" i="11"/>
  <c r="H396" i="11"/>
  <c r="G396" i="11"/>
  <c r="V395" i="11"/>
  <c r="U395" i="11"/>
  <c r="H395" i="11"/>
  <c r="G395" i="11"/>
  <c r="V394" i="11"/>
  <c r="U394" i="11"/>
  <c r="H394" i="11"/>
  <c r="G394" i="11"/>
  <c r="AH393" i="11"/>
  <c r="AB393" i="11"/>
  <c r="JW228" i="15" s="1"/>
  <c r="V393" i="11"/>
  <c r="U393" i="11"/>
  <c r="H393" i="11"/>
  <c r="G393" i="11"/>
  <c r="V392" i="11"/>
  <c r="U392" i="11"/>
  <c r="H392" i="11"/>
  <c r="G392" i="11"/>
  <c r="V391" i="11"/>
  <c r="U391" i="11"/>
  <c r="H391" i="11"/>
  <c r="G391" i="11"/>
  <c r="V390" i="11"/>
  <c r="U390" i="11"/>
  <c r="H390" i="11"/>
  <c r="G390" i="11"/>
  <c r="V389" i="11"/>
  <c r="U389" i="11"/>
  <c r="H389" i="11"/>
  <c r="G389" i="11"/>
  <c r="V388" i="11"/>
  <c r="U388" i="11"/>
  <c r="H388" i="11"/>
  <c r="G388" i="11"/>
  <c r="V387" i="11"/>
  <c r="U387" i="11"/>
  <c r="H387" i="11"/>
  <c r="G387" i="11"/>
  <c r="V386" i="11"/>
  <c r="U386" i="11"/>
  <c r="H386" i="11"/>
  <c r="G386" i="11"/>
  <c r="V385" i="11"/>
  <c r="U385" i="11"/>
  <c r="H385" i="11"/>
  <c r="G385" i="11"/>
  <c r="V384" i="11"/>
  <c r="U384" i="11"/>
  <c r="H384" i="11"/>
  <c r="G384" i="11"/>
  <c r="V383" i="11"/>
  <c r="U383" i="11"/>
  <c r="H383" i="11"/>
  <c r="G383" i="11"/>
  <c r="V382" i="11"/>
  <c r="U382" i="11"/>
  <c r="H382" i="11"/>
  <c r="G382" i="11"/>
  <c r="V381" i="11"/>
  <c r="U381" i="11"/>
  <c r="H381" i="11"/>
  <c r="G381" i="11"/>
  <c r="V380" i="11"/>
  <c r="U380" i="11"/>
  <c r="H380" i="11"/>
  <c r="G380" i="11"/>
  <c r="V379" i="11"/>
  <c r="U379" i="11"/>
  <c r="H379" i="11"/>
  <c r="G379" i="11"/>
  <c r="V378" i="11"/>
  <c r="U378" i="11"/>
  <c r="H378" i="11"/>
  <c r="G378" i="11"/>
  <c r="V377" i="11"/>
  <c r="U377" i="11"/>
  <c r="H377" i="11"/>
  <c r="G377" i="11"/>
  <c r="V376" i="11"/>
  <c r="U376" i="11"/>
  <c r="H376" i="11"/>
  <c r="G376" i="11"/>
  <c r="V375" i="11"/>
  <c r="U375" i="11"/>
  <c r="H375" i="11"/>
  <c r="G375" i="11"/>
  <c r="V374" i="11"/>
  <c r="U374" i="11"/>
  <c r="H374" i="11"/>
  <c r="G374" i="11"/>
  <c r="V373" i="11"/>
  <c r="U373" i="11"/>
  <c r="H373" i="11"/>
  <c r="G373" i="11"/>
  <c r="V372" i="11"/>
  <c r="U372" i="11"/>
  <c r="H372" i="11"/>
  <c r="G372" i="11"/>
  <c r="V371" i="11"/>
  <c r="U371" i="11"/>
  <c r="H371" i="11"/>
  <c r="G371" i="11"/>
  <c r="V370" i="11"/>
  <c r="U370" i="11"/>
  <c r="H370" i="11"/>
  <c r="G370" i="11"/>
  <c r="AH369" i="11"/>
  <c r="AB369" i="11"/>
  <c r="JW227" i="15" s="1"/>
  <c r="V369" i="11"/>
  <c r="U369" i="11"/>
  <c r="H369" i="11"/>
  <c r="G369" i="11"/>
  <c r="V368" i="11"/>
  <c r="U368" i="11"/>
  <c r="H368" i="11"/>
  <c r="G368" i="11"/>
  <c r="V367" i="11"/>
  <c r="U367" i="11"/>
  <c r="H367" i="11"/>
  <c r="G367" i="11"/>
  <c r="V366" i="11"/>
  <c r="U366" i="11"/>
  <c r="H366" i="11"/>
  <c r="G366" i="11"/>
  <c r="V365" i="11"/>
  <c r="U365" i="11"/>
  <c r="H365" i="11"/>
  <c r="G365" i="11"/>
  <c r="V364" i="11"/>
  <c r="U364" i="11"/>
  <c r="H364" i="11"/>
  <c r="G364" i="11"/>
  <c r="V363" i="11"/>
  <c r="U363" i="11"/>
  <c r="H363" i="11"/>
  <c r="G363" i="11"/>
  <c r="V362" i="11"/>
  <c r="U362" i="11"/>
  <c r="H362" i="11"/>
  <c r="G362" i="11"/>
  <c r="V361" i="11"/>
  <c r="U361" i="11"/>
  <c r="H361" i="11"/>
  <c r="G361" i="11"/>
  <c r="V360" i="11"/>
  <c r="U360" i="11"/>
  <c r="H360" i="11"/>
  <c r="G360" i="11"/>
  <c r="V359" i="11"/>
  <c r="U359" i="11"/>
  <c r="H359" i="11"/>
  <c r="G359" i="11"/>
  <c r="V358" i="11"/>
  <c r="U358" i="11"/>
  <c r="H358" i="11"/>
  <c r="G358" i="11"/>
  <c r="V357" i="11"/>
  <c r="U357" i="11"/>
  <c r="H357" i="11"/>
  <c r="G357" i="11"/>
  <c r="V356" i="11"/>
  <c r="U356" i="11"/>
  <c r="H356" i="11"/>
  <c r="G356" i="11"/>
  <c r="V355" i="11"/>
  <c r="U355" i="11"/>
  <c r="H355" i="11"/>
  <c r="G355" i="11"/>
  <c r="V354" i="11"/>
  <c r="U354" i="11"/>
  <c r="H354" i="11"/>
  <c r="G354" i="11"/>
  <c r="V353" i="11"/>
  <c r="U353" i="11"/>
  <c r="H353" i="11"/>
  <c r="G353" i="11"/>
  <c r="V352" i="11"/>
  <c r="U352" i="11"/>
  <c r="H352" i="11"/>
  <c r="G352" i="11"/>
  <c r="V351" i="11"/>
  <c r="U351" i="11"/>
  <c r="H351" i="11"/>
  <c r="G351" i="11"/>
  <c r="V350" i="11"/>
  <c r="U350" i="11"/>
  <c r="AC345" i="11" s="1"/>
  <c r="KW226" i="15" s="1"/>
  <c r="H350" i="11"/>
  <c r="G350" i="11"/>
  <c r="V349" i="11"/>
  <c r="U349" i="11"/>
  <c r="H349" i="11"/>
  <c r="G349" i="11"/>
  <c r="V348" i="11"/>
  <c r="U348" i="11"/>
  <c r="H348" i="11"/>
  <c r="G348" i="11"/>
  <c r="V347" i="11"/>
  <c r="U347" i="11"/>
  <c r="H347" i="11"/>
  <c r="G347" i="11"/>
  <c r="V346" i="11"/>
  <c r="U346" i="11"/>
  <c r="H346" i="11"/>
  <c r="G346" i="11"/>
  <c r="AH345" i="11"/>
  <c r="AB345" i="11"/>
  <c r="JW226" i="15" s="1"/>
  <c r="V345" i="11"/>
  <c r="AD345" i="11" s="1"/>
  <c r="LZ226" i="15" s="1"/>
  <c r="U345" i="11"/>
  <c r="H345" i="11"/>
  <c r="G345" i="11"/>
  <c r="V344" i="11"/>
  <c r="U344" i="11"/>
  <c r="H344" i="11"/>
  <c r="G344" i="11"/>
  <c r="V343" i="11"/>
  <c r="U343" i="11"/>
  <c r="H343" i="11"/>
  <c r="G343" i="11"/>
  <c r="V342" i="11"/>
  <c r="U342" i="11"/>
  <c r="H342" i="11"/>
  <c r="G342" i="11"/>
  <c r="V341" i="11"/>
  <c r="U341" i="11"/>
  <c r="H341" i="11"/>
  <c r="G341" i="11"/>
  <c r="V340" i="11"/>
  <c r="U340" i="11"/>
  <c r="H340" i="11"/>
  <c r="G340" i="11"/>
  <c r="V339" i="11"/>
  <c r="U339" i="11"/>
  <c r="H339" i="11"/>
  <c r="G339" i="11"/>
  <c r="V338" i="11"/>
  <c r="U338" i="11"/>
  <c r="H338" i="11"/>
  <c r="G338" i="11"/>
  <c r="V337" i="11"/>
  <c r="U337" i="11"/>
  <c r="H337" i="11"/>
  <c r="G337" i="11"/>
  <c r="V336" i="11"/>
  <c r="U336" i="11"/>
  <c r="H336" i="11"/>
  <c r="G336" i="11"/>
  <c r="V335" i="11"/>
  <c r="U335" i="11"/>
  <c r="H335" i="11"/>
  <c r="G335" i="11"/>
  <c r="V334" i="11"/>
  <c r="U334" i="11"/>
  <c r="H334" i="11"/>
  <c r="G334" i="11"/>
  <c r="V333" i="11"/>
  <c r="AD321" i="11" s="1"/>
  <c r="LZ225" i="15" s="1"/>
  <c r="U333" i="11"/>
  <c r="H333" i="11"/>
  <c r="G333" i="11"/>
  <c r="V332" i="11"/>
  <c r="U332" i="11"/>
  <c r="H332" i="11"/>
  <c r="G332" i="11"/>
  <c r="V331" i="11"/>
  <c r="U331" i="11"/>
  <c r="H331" i="11"/>
  <c r="G331" i="11"/>
  <c r="V330" i="11"/>
  <c r="U330" i="11"/>
  <c r="H330" i="11"/>
  <c r="G330" i="11"/>
  <c r="V329" i="11"/>
  <c r="U329" i="11"/>
  <c r="H329" i="11"/>
  <c r="G329" i="11"/>
  <c r="V328" i="11"/>
  <c r="U328" i="11"/>
  <c r="H328" i="11"/>
  <c r="G328" i="11"/>
  <c r="V327" i="11"/>
  <c r="U327" i="11"/>
  <c r="H327" i="11"/>
  <c r="G327" i="11"/>
  <c r="V326" i="11"/>
  <c r="U326" i="11"/>
  <c r="H326" i="11"/>
  <c r="G326" i="11"/>
  <c r="V325" i="11"/>
  <c r="U325" i="11"/>
  <c r="H325" i="11"/>
  <c r="G325" i="11"/>
  <c r="V324" i="11"/>
  <c r="U324" i="11"/>
  <c r="H324" i="11"/>
  <c r="G324" i="11"/>
  <c r="V323" i="11"/>
  <c r="U323" i="11"/>
  <c r="H323" i="11"/>
  <c r="G323" i="11"/>
  <c r="V322" i="11"/>
  <c r="U322" i="11"/>
  <c r="H322" i="11"/>
  <c r="G322" i="11"/>
  <c r="AH321" i="11"/>
  <c r="AB321" i="11"/>
  <c r="JW225" i="15" s="1"/>
  <c r="V321" i="11"/>
  <c r="U321" i="11"/>
  <c r="H321" i="11"/>
  <c r="G321" i="11"/>
  <c r="V320" i="11"/>
  <c r="U320" i="11"/>
  <c r="H320" i="11"/>
  <c r="G320" i="11"/>
  <c r="V319" i="11"/>
  <c r="U319" i="11"/>
  <c r="H319" i="11"/>
  <c r="G319" i="11"/>
  <c r="V318" i="11"/>
  <c r="U318" i="11"/>
  <c r="H318" i="11"/>
  <c r="G318" i="11"/>
  <c r="V317" i="11"/>
  <c r="U317" i="11"/>
  <c r="H317" i="11"/>
  <c r="G317" i="11"/>
  <c r="V316" i="11"/>
  <c r="U316" i="11"/>
  <c r="H316" i="11"/>
  <c r="G316" i="11"/>
  <c r="V315" i="11"/>
  <c r="U315" i="11"/>
  <c r="H315" i="11"/>
  <c r="G315" i="11"/>
  <c r="V314" i="11"/>
  <c r="U314" i="11"/>
  <c r="H314" i="11"/>
  <c r="G314" i="11"/>
  <c r="V313" i="11"/>
  <c r="U313" i="11"/>
  <c r="H313" i="11"/>
  <c r="G313" i="11"/>
  <c r="V312" i="11"/>
  <c r="U312" i="11"/>
  <c r="H312" i="11"/>
  <c r="G312" i="11"/>
  <c r="V311" i="11"/>
  <c r="U311" i="11"/>
  <c r="H311" i="11"/>
  <c r="G311" i="11"/>
  <c r="V310" i="11"/>
  <c r="U310" i="11"/>
  <c r="H310" i="11"/>
  <c r="G310" i="11"/>
  <c r="V309" i="11"/>
  <c r="U309" i="11"/>
  <c r="H309" i="11"/>
  <c r="G309" i="11"/>
  <c r="V308" i="11"/>
  <c r="U308" i="11"/>
  <c r="H308" i="11"/>
  <c r="G308" i="11"/>
  <c r="V307" i="11"/>
  <c r="U307" i="11"/>
  <c r="H307" i="11"/>
  <c r="G307" i="11"/>
  <c r="V306" i="11"/>
  <c r="U306" i="11"/>
  <c r="H306" i="11"/>
  <c r="G306" i="11"/>
  <c r="V305" i="11"/>
  <c r="U305" i="11"/>
  <c r="H305" i="11"/>
  <c r="G305" i="11"/>
  <c r="V304" i="11"/>
  <c r="U304" i="11"/>
  <c r="H304" i="11"/>
  <c r="G304" i="11"/>
  <c r="V303" i="11"/>
  <c r="U303" i="11"/>
  <c r="H303" i="11"/>
  <c r="G303" i="11"/>
  <c r="V302" i="11"/>
  <c r="U302" i="11"/>
  <c r="H302" i="11"/>
  <c r="G302" i="11"/>
  <c r="V301" i="11"/>
  <c r="U301" i="11"/>
  <c r="H301" i="11"/>
  <c r="G301" i="11"/>
  <c r="V300" i="11"/>
  <c r="U300" i="11"/>
  <c r="H300" i="11"/>
  <c r="G300" i="11"/>
  <c r="V299" i="11"/>
  <c r="U299" i="11"/>
  <c r="H299" i="11"/>
  <c r="G299" i="11"/>
  <c r="V298" i="11"/>
  <c r="U298" i="11"/>
  <c r="H298" i="11"/>
  <c r="G298" i="11"/>
  <c r="AH297" i="11"/>
  <c r="AB297" i="11"/>
  <c r="JW224" i="15" s="1"/>
  <c r="V297" i="11"/>
  <c r="U297" i="11"/>
  <c r="H297" i="11"/>
  <c r="G297" i="11"/>
  <c r="V296" i="11"/>
  <c r="U296" i="11"/>
  <c r="H296" i="11"/>
  <c r="G296" i="11"/>
  <c r="V295" i="11"/>
  <c r="U295" i="11"/>
  <c r="H295" i="11"/>
  <c r="G295" i="11"/>
  <c r="V294" i="11"/>
  <c r="U294" i="11"/>
  <c r="H294" i="11"/>
  <c r="G294" i="11"/>
  <c r="V293" i="11"/>
  <c r="U293" i="11"/>
  <c r="H293" i="11"/>
  <c r="G293" i="11"/>
  <c r="V292" i="11"/>
  <c r="U292" i="11"/>
  <c r="H292" i="11"/>
  <c r="G292" i="11"/>
  <c r="V291" i="11"/>
  <c r="U291" i="11"/>
  <c r="H291" i="11"/>
  <c r="G291" i="11"/>
  <c r="V290" i="11"/>
  <c r="U290" i="11"/>
  <c r="H290" i="11"/>
  <c r="G290" i="11"/>
  <c r="V289" i="11"/>
  <c r="U289" i="11"/>
  <c r="H289" i="11"/>
  <c r="G289" i="11"/>
  <c r="V288" i="11"/>
  <c r="U288" i="11"/>
  <c r="H288" i="11"/>
  <c r="G288" i="11"/>
  <c r="V287" i="11"/>
  <c r="U287" i="11"/>
  <c r="H287" i="11"/>
  <c r="G287" i="11"/>
  <c r="V286" i="11"/>
  <c r="U286" i="11"/>
  <c r="H286" i="11"/>
  <c r="G286" i="11"/>
  <c r="V285" i="11"/>
  <c r="U285" i="11"/>
  <c r="H285" i="11"/>
  <c r="G285" i="11"/>
  <c r="V284" i="11"/>
  <c r="U284" i="11"/>
  <c r="H284" i="11"/>
  <c r="G284" i="11"/>
  <c r="V283" i="11"/>
  <c r="U283" i="11"/>
  <c r="H283" i="11"/>
  <c r="G283" i="11"/>
  <c r="V282" i="11"/>
  <c r="U282" i="11"/>
  <c r="H282" i="11"/>
  <c r="G282" i="11"/>
  <c r="V281" i="11"/>
  <c r="U281" i="11"/>
  <c r="H281" i="11"/>
  <c r="G281" i="11"/>
  <c r="V280" i="11"/>
  <c r="U280" i="11"/>
  <c r="H280" i="11"/>
  <c r="G280" i="11"/>
  <c r="V279" i="11"/>
  <c r="U279" i="11"/>
  <c r="H279" i="11"/>
  <c r="G279" i="11"/>
  <c r="V278" i="11"/>
  <c r="U278" i="11"/>
  <c r="H278" i="11"/>
  <c r="G278" i="11"/>
  <c r="V277" i="11"/>
  <c r="U277" i="11"/>
  <c r="AC273" i="11" s="1"/>
  <c r="KW223" i="15" s="1"/>
  <c r="H277" i="11"/>
  <c r="G277" i="11"/>
  <c r="V276" i="11"/>
  <c r="U276" i="11"/>
  <c r="H276" i="11"/>
  <c r="G276" i="11"/>
  <c r="V275" i="11"/>
  <c r="U275" i="11"/>
  <c r="H275" i="11"/>
  <c r="G275" i="11"/>
  <c r="V274" i="11"/>
  <c r="U274" i="11"/>
  <c r="H274" i="11"/>
  <c r="G274" i="11"/>
  <c r="AH273" i="11"/>
  <c r="AB273" i="11"/>
  <c r="JW223" i="15" s="1"/>
  <c r="V273" i="11"/>
  <c r="U273" i="11"/>
  <c r="H273" i="11"/>
  <c r="G273" i="11"/>
  <c r="V272" i="11"/>
  <c r="U272" i="11"/>
  <c r="H272" i="11"/>
  <c r="G272" i="11"/>
  <c r="V271" i="11"/>
  <c r="U271" i="11"/>
  <c r="H271" i="11"/>
  <c r="G271" i="11"/>
  <c r="V270" i="11"/>
  <c r="U270" i="11"/>
  <c r="H270" i="11"/>
  <c r="G270" i="11"/>
  <c r="V269" i="11"/>
  <c r="U269" i="11"/>
  <c r="H269" i="11"/>
  <c r="G269" i="11"/>
  <c r="V268" i="11"/>
  <c r="U268" i="11"/>
  <c r="H268" i="11"/>
  <c r="G268" i="11"/>
  <c r="V267" i="11"/>
  <c r="AD249" i="11" s="1"/>
  <c r="LZ222" i="15" s="1"/>
  <c r="U267" i="11"/>
  <c r="H267" i="11"/>
  <c r="G267" i="11"/>
  <c r="V266" i="11"/>
  <c r="U266" i="11"/>
  <c r="H266" i="11"/>
  <c r="G266" i="11"/>
  <c r="V265" i="11"/>
  <c r="U265" i="11"/>
  <c r="H265" i="11"/>
  <c r="G265" i="11"/>
  <c r="V264" i="11"/>
  <c r="U264" i="11"/>
  <c r="H264" i="11"/>
  <c r="G264" i="11"/>
  <c r="V263" i="11"/>
  <c r="U263" i="11"/>
  <c r="H263" i="11"/>
  <c r="G263" i="11"/>
  <c r="V262" i="11"/>
  <c r="U262" i="11"/>
  <c r="H262" i="11"/>
  <c r="G262" i="11"/>
  <c r="V261" i="11"/>
  <c r="U261" i="11"/>
  <c r="H261" i="11"/>
  <c r="G261" i="11"/>
  <c r="V260" i="11"/>
  <c r="U260" i="11"/>
  <c r="H260" i="11"/>
  <c r="G260" i="11"/>
  <c r="V259" i="11"/>
  <c r="U259" i="11"/>
  <c r="H259" i="11"/>
  <c r="G259" i="11"/>
  <c r="V258" i="11"/>
  <c r="U258" i="11"/>
  <c r="H258" i="11"/>
  <c r="G258" i="11"/>
  <c r="V257" i="11"/>
  <c r="U257" i="11"/>
  <c r="H257" i="11"/>
  <c r="G257" i="11"/>
  <c r="V256" i="11"/>
  <c r="U256" i="11"/>
  <c r="H256" i="11"/>
  <c r="G256" i="11"/>
  <c r="V255" i="11"/>
  <c r="U255" i="11"/>
  <c r="H255" i="11"/>
  <c r="G255" i="11"/>
  <c r="V254" i="11"/>
  <c r="U254" i="11"/>
  <c r="H254" i="11"/>
  <c r="G254" i="11"/>
  <c r="V253" i="11"/>
  <c r="U253" i="11"/>
  <c r="H253" i="11"/>
  <c r="G253" i="11"/>
  <c r="V252" i="11"/>
  <c r="U252" i="11"/>
  <c r="H252" i="11"/>
  <c r="G252" i="11"/>
  <c r="V251" i="11"/>
  <c r="U251" i="11"/>
  <c r="H251" i="11"/>
  <c r="G251" i="11"/>
  <c r="V250" i="11"/>
  <c r="U250" i="11"/>
  <c r="H250" i="11"/>
  <c r="G250" i="11"/>
  <c r="AH249" i="11"/>
  <c r="AB249" i="11"/>
  <c r="JW222" i="15" s="1"/>
  <c r="V249" i="11"/>
  <c r="U249" i="11"/>
  <c r="H249" i="11"/>
  <c r="G249" i="11"/>
  <c r="V248" i="11"/>
  <c r="U248" i="11"/>
  <c r="H248" i="11"/>
  <c r="G248" i="11"/>
  <c r="V247" i="11"/>
  <c r="U247" i="11"/>
  <c r="H247" i="11"/>
  <c r="G247" i="11"/>
  <c r="V246" i="11"/>
  <c r="U246" i="11"/>
  <c r="H246" i="11"/>
  <c r="G246" i="11"/>
  <c r="V245" i="11"/>
  <c r="U245" i="11"/>
  <c r="H245" i="11"/>
  <c r="G245" i="11"/>
  <c r="V244" i="11"/>
  <c r="U244" i="11"/>
  <c r="H244" i="11"/>
  <c r="G244" i="11"/>
  <c r="V243" i="11"/>
  <c r="U243" i="11"/>
  <c r="H243" i="11"/>
  <c r="G243" i="11"/>
  <c r="V242" i="11"/>
  <c r="U242" i="11"/>
  <c r="H242" i="11"/>
  <c r="G242" i="11"/>
  <c r="V241" i="11"/>
  <c r="U241" i="11"/>
  <c r="H241" i="11"/>
  <c r="G241" i="11"/>
  <c r="V240" i="11"/>
  <c r="U240" i="11"/>
  <c r="H240" i="11"/>
  <c r="G240" i="11"/>
  <c r="V239" i="11"/>
  <c r="U239" i="11"/>
  <c r="H239" i="11"/>
  <c r="G239" i="11"/>
  <c r="V238" i="11"/>
  <c r="U238" i="11"/>
  <c r="H238" i="11"/>
  <c r="G238" i="11"/>
  <c r="V237" i="11"/>
  <c r="U237" i="11"/>
  <c r="H237" i="11"/>
  <c r="G237" i="11"/>
  <c r="V236" i="11"/>
  <c r="U236" i="11"/>
  <c r="H236" i="11"/>
  <c r="G236" i="11"/>
  <c r="V235" i="11"/>
  <c r="U235" i="11"/>
  <c r="H235" i="11"/>
  <c r="G235" i="11"/>
  <c r="V234" i="11"/>
  <c r="U234" i="11"/>
  <c r="H234" i="11"/>
  <c r="G234" i="11"/>
  <c r="V233" i="11"/>
  <c r="U233" i="11"/>
  <c r="H233" i="11"/>
  <c r="G233" i="11"/>
  <c r="V232" i="11"/>
  <c r="U232" i="11"/>
  <c r="H232" i="11"/>
  <c r="G232" i="11"/>
  <c r="V231" i="11"/>
  <c r="U231" i="11"/>
  <c r="H231" i="11"/>
  <c r="G231" i="11"/>
  <c r="V230" i="11"/>
  <c r="U230" i="11"/>
  <c r="H230" i="11"/>
  <c r="G230" i="11"/>
  <c r="V229" i="11"/>
  <c r="U229" i="11"/>
  <c r="H229" i="11"/>
  <c r="G229" i="11"/>
  <c r="V228" i="11"/>
  <c r="U228" i="11"/>
  <c r="H228" i="11"/>
  <c r="G228" i="11"/>
  <c r="V227" i="11"/>
  <c r="U227" i="11"/>
  <c r="H227" i="11"/>
  <c r="G227" i="11"/>
  <c r="V226" i="11"/>
  <c r="U226" i="11"/>
  <c r="H226" i="11"/>
  <c r="G226" i="11"/>
  <c r="AH225" i="11"/>
  <c r="AB225" i="11"/>
  <c r="JW221" i="15" s="1"/>
  <c r="V225" i="11"/>
  <c r="U225" i="11"/>
  <c r="H225" i="11"/>
  <c r="G225" i="11"/>
  <c r="V224" i="11"/>
  <c r="U224" i="11"/>
  <c r="H224" i="11"/>
  <c r="G224" i="11"/>
  <c r="V223" i="11"/>
  <c r="U223" i="11"/>
  <c r="H223" i="11"/>
  <c r="G223" i="11"/>
  <c r="V222" i="11"/>
  <c r="U222" i="11"/>
  <c r="H222" i="11"/>
  <c r="G222" i="11"/>
  <c r="V221" i="11"/>
  <c r="U221" i="11"/>
  <c r="H221" i="11"/>
  <c r="G221" i="11"/>
  <c r="V220" i="11"/>
  <c r="U220" i="11"/>
  <c r="H220" i="11"/>
  <c r="G220" i="11"/>
  <c r="V219" i="11"/>
  <c r="U219" i="11"/>
  <c r="H219" i="11"/>
  <c r="G219" i="11"/>
  <c r="V218" i="11"/>
  <c r="U218" i="11"/>
  <c r="H218" i="11"/>
  <c r="G218" i="11"/>
  <c r="V217" i="11"/>
  <c r="U217" i="11"/>
  <c r="H217" i="11"/>
  <c r="G217" i="11"/>
  <c r="V216" i="11"/>
  <c r="U216" i="11"/>
  <c r="H216" i="11"/>
  <c r="G216" i="11"/>
  <c r="V215" i="11"/>
  <c r="U215" i="11"/>
  <c r="H215" i="11"/>
  <c r="G215" i="11"/>
  <c r="V214" i="11"/>
  <c r="U214" i="11"/>
  <c r="H214" i="11"/>
  <c r="G214" i="11"/>
  <c r="V213" i="11"/>
  <c r="U213" i="11"/>
  <c r="H213" i="11"/>
  <c r="G213" i="11"/>
  <c r="V212" i="11"/>
  <c r="U212" i="11"/>
  <c r="H212" i="11"/>
  <c r="G212" i="11"/>
  <c r="V211" i="11"/>
  <c r="U211" i="11"/>
  <c r="H211" i="11"/>
  <c r="G211" i="11"/>
  <c r="V210" i="11"/>
  <c r="U210" i="11"/>
  <c r="H210" i="11"/>
  <c r="G210" i="11"/>
  <c r="V209" i="11"/>
  <c r="U209" i="11"/>
  <c r="H209" i="11"/>
  <c r="G209" i="11"/>
  <c r="V208" i="11"/>
  <c r="U208" i="11"/>
  <c r="H208" i="11"/>
  <c r="G208" i="11"/>
  <c r="V207" i="11"/>
  <c r="U207" i="11"/>
  <c r="H207" i="11"/>
  <c r="G207" i="11"/>
  <c r="V206" i="11"/>
  <c r="U206" i="11"/>
  <c r="H206" i="11"/>
  <c r="G206" i="11"/>
  <c r="V205" i="11"/>
  <c r="U205" i="11"/>
  <c r="H205" i="11"/>
  <c r="G205" i="11"/>
  <c r="V204" i="11"/>
  <c r="U204" i="11"/>
  <c r="H204" i="11"/>
  <c r="G204" i="11"/>
  <c r="V203" i="11"/>
  <c r="U203" i="11"/>
  <c r="H203" i="11"/>
  <c r="G203" i="11"/>
  <c r="V202" i="11"/>
  <c r="U202" i="11"/>
  <c r="AC201" i="11" s="1"/>
  <c r="KW220" i="15" s="1"/>
  <c r="H202" i="11"/>
  <c r="G202" i="11"/>
  <c r="AH201" i="11"/>
  <c r="AB201" i="11"/>
  <c r="JW220" i="15" s="1"/>
  <c r="V201" i="11"/>
  <c r="U201" i="11"/>
  <c r="H201" i="11"/>
  <c r="G201" i="11"/>
  <c r="V200" i="11"/>
  <c r="U200" i="11"/>
  <c r="H200" i="11"/>
  <c r="G200" i="11"/>
  <c r="V199" i="11"/>
  <c r="U199" i="11"/>
  <c r="H199" i="11"/>
  <c r="G199" i="11"/>
  <c r="V198" i="11"/>
  <c r="U198" i="11"/>
  <c r="H198" i="11"/>
  <c r="G198" i="11"/>
  <c r="V197" i="11"/>
  <c r="U197" i="11"/>
  <c r="H197" i="11"/>
  <c r="G197" i="11"/>
  <c r="V196" i="11"/>
  <c r="U196" i="11"/>
  <c r="H196" i="11"/>
  <c r="G196" i="11"/>
  <c r="V195" i="11"/>
  <c r="U195" i="11"/>
  <c r="H195" i="11"/>
  <c r="G195" i="11"/>
  <c r="V194" i="11"/>
  <c r="U194" i="11"/>
  <c r="H194" i="11"/>
  <c r="G194" i="11"/>
  <c r="V193" i="11"/>
  <c r="U193" i="11"/>
  <c r="H193" i="11"/>
  <c r="G193" i="11"/>
  <c r="V192" i="11"/>
  <c r="U192" i="11"/>
  <c r="H192" i="11"/>
  <c r="G192" i="11"/>
  <c r="V191" i="11"/>
  <c r="U191" i="11"/>
  <c r="H191" i="11"/>
  <c r="G191" i="11"/>
  <c r="V190" i="11"/>
  <c r="U190" i="11"/>
  <c r="H190" i="11"/>
  <c r="G190" i="11"/>
  <c r="V189" i="11"/>
  <c r="U189" i="11"/>
  <c r="H189" i="11"/>
  <c r="G189" i="11"/>
  <c r="V188" i="11"/>
  <c r="U188" i="11"/>
  <c r="H188" i="11"/>
  <c r="G188" i="11"/>
  <c r="V187" i="11"/>
  <c r="U187" i="11"/>
  <c r="H187" i="11"/>
  <c r="G187" i="11"/>
  <c r="V186" i="11"/>
  <c r="U186" i="11"/>
  <c r="H186" i="11"/>
  <c r="G186" i="11"/>
  <c r="V185" i="11"/>
  <c r="U185" i="11"/>
  <c r="H185" i="11"/>
  <c r="G185" i="11"/>
  <c r="V184" i="11"/>
  <c r="U184" i="11"/>
  <c r="H184" i="11"/>
  <c r="G184" i="11"/>
  <c r="V183" i="11"/>
  <c r="U183" i="11"/>
  <c r="H183" i="11"/>
  <c r="G183" i="11"/>
  <c r="V182" i="11"/>
  <c r="U182" i="11"/>
  <c r="H182" i="11"/>
  <c r="G182" i="11"/>
  <c r="V181" i="11"/>
  <c r="U181" i="11"/>
  <c r="H181" i="11"/>
  <c r="G181" i="11"/>
  <c r="V180" i="11"/>
  <c r="U180" i="11"/>
  <c r="H180" i="11"/>
  <c r="G180" i="11"/>
  <c r="V179" i="11"/>
  <c r="U179" i="11"/>
  <c r="H179" i="11"/>
  <c r="G179" i="11"/>
  <c r="V178" i="11"/>
  <c r="U178" i="11"/>
  <c r="H178" i="11"/>
  <c r="G178" i="11"/>
  <c r="AH177" i="11"/>
  <c r="AB177" i="11"/>
  <c r="JW219" i="15" s="1"/>
  <c r="V177" i="11"/>
  <c r="U177" i="11"/>
  <c r="H177" i="11"/>
  <c r="G177" i="11"/>
  <c r="V176" i="11"/>
  <c r="U176" i="11"/>
  <c r="H176" i="11"/>
  <c r="G176" i="11"/>
  <c r="V175" i="11"/>
  <c r="U175" i="11"/>
  <c r="H175" i="11"/>
  <c r="G175" i="11"/>
  <c r="V174" i="11"/>
  <c r="U174" i="11"/>
  <c r="H174" i="11"/>
  <c r="G174" i="11"/>
  <c r="V173" i="11"/>
  <c r="U173" i="11"/>
  <c r="H173" i="11"/>
  <c r="G173" i="11"/>
  <c r="V172" i="11"/>
  <c r="U172" i="11"/>
  <c r="H172" i="11"/>
  <c r="G172" i="11"/>
  <c r="V171" i="11"/>
  <c r="U171" i="11"/>
  <c r="H171" i="11"/>
  <c r="G171" i="11"/>
  <c r="V170" i="11"/>
  <c r="U170" i="11"/>
  <c r="H170" i="11"/>
  <c r="G170" i="11"/>
  <c r="V169" i="11"/>
  <c r="U169" i="11"/>
  <c r="H169" i="11"/>
  <c r="G169" i="11"/>
  <c r="V168" i="11"/>
  <c r="U168" i="11"/>
  <c r="H168" i="11"/>
  <c r="G168" i="11"/>
  <c r="V167" i="11"/>
  <c r="U167" i="11"/>
  <c r="H167" i="11"/>
  <c r="G167" i="11"/>
  <c r="V166" i="11"/>
  <c r="U166" i="11"/>
  <c r="H166" i="11"/>
  <c r="G166" i="11"/>
  <c r="V165" i="11"/>
  <c r="U165" i="11"/>
  <c r="H165" i="11"/>
  <c r="G165" i="11"/>
  <c r="V164" i="11"/>
  <c r="U164" i="11"/>
  <c r="H164" i="11"/>
  <c r="G164" i="11"/>
  <c r="V163" i="11"/>
  <c r="U163" i="11"/>
  <c r="H163" i="11"/>
  <c r="G163" i="11"/>
  <c r="V162" i="11"/>
  <c r="U162" i="11"/>
  <c r="H162" i="11"/>
  <c r="G162" i="11"/>
  <c r="V161" i="11"/>
  <c r="U161" i="11"/>
  <c r="H161" i="11"/>
  <c r="G161" i="11"/>
  <c r="V160" i="11"/>
  <c r="U160" i="11"/>
  <c r="H160" i="11"/>
  <c r="G160" i="11"/>
  <c r="V159" i="11"/>
  <c r="U159" i="11"/>
  <c r="H159" i="11"/>
  <c r="G159" i="11"/>
  <c r="V158" i="11"/>
  <c r="U158" i="11"/>
  <c r="H158" i="11"/>
  <c r="G158" i="11"/>
  <c r="V157" i="11"/>
  <c r="U157" i="11"/>
  <c r="H157" i="11"/>
  <c r="G157" i="11"/>
  <c r="V156" i="11"/>
  <c r="U156" i="11"/>
  <c r="H156" i="11"/>
  <c r="G156" i="11"/>
  <c r="V155" i="11"/>
  <c r="U155" i="11"/>
  <c r="H155" i="11"/>
  <c r="G155" i="11"/>
  <c r="V154" i="11"/>
  <c r="U154" i="11"/>
  <c r="H154" i="11"/>
  <c r="G154" i="11"/>
  <c r="AH153" i="11"/>
  <c r="AB153" i="11"/>
  <c r="JW218" i="15" s="1"/>
  <c r="V153" i="11"/>
  <c r="U153" i="11"/>
  <c r="H153" i="11"/>
  <c r="G153" i="11"/>
  <c r="V152" i="11"/>
  <c r="U152" i="11"/>
  <c r="H152" i="11"/>
  <c r="G152" i="11"/>
  <c r="V151" i="11"/>
  <c r="U151" i="11"/>
  <c r="H151" i="11"/>
  <c r="G151" i="11"/>
  <c r="V150" i="11"/>
  <c r="U150" i="11"/>
  <c r="H150" i="11"/>
  <c r="G150" i="11"/>
  <c r="V149" i="11"/>
  <c r="U149" i="11"/>
  <c r="H149" i="11"/>
  <c r="G149" i="11"/>
  <c r="V148" i="11"/>
  <c r="U148" i="11"/>
  <c r="H148" i="11"/>
  <c r="G148" i="11"/>
  <c r="V147" i="11"/>
  <c r="U147" i="11"/>
  <c r="H147" i="11"/>
  <c r="G147" i="11"/>
  <c r="V146" i="11"/>
  <c r="U146" i="11"/>
  <c r="H146" i="11"/>
  <c r="G146" i="11"/>
  <c r="V145" i="11"/>
  <c r="U145" i="11"/>
  <c r="H145" i="11"/>
  <c r="G145" i="11"/>
  <c r="V144" i="11"/>
  <c r="U144" i="11"/>
  <c r="H144" i="11"/>
  <c r="G144" i="11"/>
  <c r="V143" i="11"/>
  <c r="U143" i="11"/>
  <c r="H143" i="11"/>
  <c r="G143" i="11"/>
  <c r="V142" i="11"/>
  <c r="U142" i="11"/>
  <c r="H142" i="11"/>
  <c r="G142" i="11"/>
  <c r="V141" i="11"/>
  <c r="U141" i="11"/>
  <c r="H141" i="11"/>
  <c r="G141" i="11"/>
  <c r="V140" i="11"/>
  <c r="U140" i="11"/>
  <c r="H140" i="11"/>
  <c r="G140" i="11"/>
  <c r="V139" i="11"/>
  <c r="U139" i="11"/>
  <c r="H139" i="11"/>
  <c r="G139" i="11"/>
  <c r="V138" i="11"/>
  <c r="U138" i="11"/>
  <c r="H138" i="11"/>
  <c r="G138" i="11"/>
  <c r="V137" i="11"/>
  <c r="U137" i="11"/>
  <c r="H137" i="11"/>
  <c r="G137" i="11"/>
  <c r="V136" i="11"/>
  <c r="U136" i="11"/>
  <c r="H136" i="11"/>
  <c r="G136" i="11"/>
  <c r="V135" i="11"/>
  <c r="U135" i="11"/>
  <c r="H135" i="11"/>
  <c r="G135" i="11"/>
  <c r="V134" i="11"/>
  <c r="U134" i="11"/>
  <c r="H134" i="11"/>
  <c r="G134" i="11"/>
  <c r="V133" i="11"/>
  <c r="U133" i="11"/>
  <c r="H133" i="11"/>
  <c r="G133" i="11"/>
  <c r="V132" i="11"/>
  <c r="U132" i="11"/>
  <c r="H132" i="11"/>
  <c r="G132" i="11"/>
  <c r="V131" i="11"/>
  <c r="U131" i="11"/>
  <c r="H131" i="11"/>
  <c r="G131" i="11"/>
  <c r="V130" i="11"/>
  <c r="AD129" i="11" s="1"/>
  <c r="LZ217" i="15" s="1"/>
  <c r="U130" i="11"/>
  <c r="H130" i="11"/>
  <c r="G130" i="11"/>
  <c r="AH129" i="11"/>
  <c r="AB129" i="11"/>
  <c r="JW217" i="15" s="1"/>
  <c r="V129" i="11"/>
  <c r="U129" i="11"/>
  <c r="H129" i="11"/>
  <c r="G129" i="11"/>
  <c r="V128" i="11"/>
  <c r="U128" i="11"/>
  <c r="H128" i="11"/>
  <c r="G128" i="11"/>
  <c r="V127" i="11"/>
  <c r="U127" i="11"/>
  <c r="H127" i="11"/>
  <c r="G127" i="11"/>
  <c r="V126" i="11"/>
  <c r="U126" i="11"/>
  <c r="H126" i="11"/>
  <c r="G126" i="11"/>
  <c r="V125" i="11"/>
  <c r="U125" i="11"/>
  <c r="H125" i="11"/>
  <c r="G125" i="11"/>
  <c r="V124" i="11"/>
  <c r="U124" i="11"/>
  <c r="H124" i="11"/>
  <c r="G124" i="11"/>
  <c r="V123" i="11"/>
  <c r="U123" i="11"/>
  <c r="H123" i="11"/>
  <c r="G123" i="11"/>
  <c r="V122" i="11"/>
  <c r="U122" i="11"/>
  <c r="H122" i="11"/>
  <c r="G122" i="11"/>
  <c r="V121" i="11"/>
  <c r="U121" i="11"/>
  <c r="H121" i="11"/>
  <c r="G121" i="11"/>
  <c r="V120" i="11"/>
  <c r="U120" i="11"/>
  <c r="H120" i="11"/>
  <c r="G120" i="11"/>
  <c r="V119" i="11"/>
  <c r="U119" i="11"/>
  <c r="H119" i="11"/>
  <c r="G119" i="11"/>
  <c r="V118" i="11"/>
  <c r="U118" i="11"/>
  <c r="H118" i="11"/>
  <c r="G118" i="11"/>
  <c r="V117" i="11"/>
  <c r="U117" i="11"/>
  <c r="H117" i="11"/>
  <c r="G117" i="11"/>
  <c r="V116" i="11"/>
  <c r="U116" i="11"/>
  <c r="H116" i="11"/>
  <c r="G116" i="11"/>
  <c r="V115" i="11"/>
  <c r="U115" i="11"/>
  <c r="H115" i="11"/>
  <c r="G115" i="11"/>
  <c r="V114" i="11"/>
  <c r="U114" i="11"/>
  <c r="H114" i="11"/>
  <c r="G114" i="11"/>
  <c r="V113" i="11"/>
  <c r="U113" i="11"/>
  <c r="H113" i="11"/>
  <c r="G113" i="11"/>
  <c r="V112" i="11"/>
  <c r="U112" i="11"/>
  <c r="H112" i="11"/>
  <c r="G112" i="11"/>
  <c r="V111" i="11"/>
  <c r="U111" i="11"/>
  <c r="H111" i="11"/>
  <c r="G111" i="11"/>
  <c r="V110" i="11"/>
  <c r="U110" i="11"/>
  <c r="H110" i="11"/>
  <c r="G110" i="11"/>
  <c r="V109" i="11"/>
  <c r="U109" i="11"/>
  <c r="H109" i="11"/>
  <c r="G109" i="11"/>
  <c r="V108" i="11"/>
  <c r="U108" i="11"/>
  <c r="H108" i="11"/>
  <c r="G108" i="11"/>
  <c r="V107" i="11"/>
  <c r="U107" i="11"/>
  <c r="H107" i="11"/>
  <c r="G107" i="11"/>
  <c r="V106" i="11"/>
  <c r="U106" i="11"/>
  <c r="H106" i="11"/>
  <c r="G106" i="11"/>
  <c r="AH105" i="11"/>
  <c r="AB105" i="11"/>
  <c r="JW216" i="15" s="1"/>
  <c r="V105" i="11"/>
  <c r="U105" i="11"/>
  <c r="H105" i="11"/>
  <c r="G105" i="11"/>
  <c r="V104" i="11"/>
  <c r="U104" i="11"/>
  <c r="H104" i="11"/>
  <c r="G104" i="11"/>
  <c r="V103" i="11"/>
  <c r="U103" i="11"/>
  <c r="H103" i="11"/>
  <c r="G103" i="11"/>
  <c r="V102" i="11"/>
  <c r="U102" i="11"/>
  <c r="H102" i="11"/>
  <c r="G102" i="11"/>
  <c r="V101" i="11"/>
  <c r="U101" i="11"/>
  <c r="H101" i="11"/>
  <c r="G101" i="11"/>
  <c r="V100" i="11"/>
  <c r="U100" i="11"/>
  <c r="H100" i="11"/>
  <c r="G100" i="11"/>
  <c r="V99" i="11"/>
  <c r="U99" i="11"/>
  <c r="H99" i="11"/>
  <c r="G99" i="11"/>
  <c r="V98" i="11"/>
  <c r="U98" i="11"/>
  <c r="H98" i="11"/>
  <c r="G98" i="11"/>
  <c r="V97" i="11"/>
  <c r="U97" i="11"/>
  <c r="H97" i="11"/>
  <c r="G97" i="11"/>
  <c r="V96" i="11"/>
  <c r="U96" i="11"/>
  <c r="H96" i="11"/>
  <c r="G96" i="11"/>
  <c r="V95" i="11"/>
  <c r="U95" i="11"/>
  <c r="H95" i="11"/>
  <c r="G95" i="11"/>
  <c r="V94" i="11"/>
  <c r="U94" i="11"/>
  <c r="H94" i="11"/>
  <c r="G94" i="11"/>
  <c r="V93" i="11"/>
  <c r="U93" i="11"/>
  <c r="H93" i="11"/>
  <c r="G93" i="11"/>
  <c r="V92" i="11"/>
  <c r="U92" i="11"/>
  <c r="H92" i="11"/>
  <c r="G92" i="11"/>
  <c r="V91" i="11"/>
  <c r="U91" i="11"/>
  <c r="H91" i="11"/>
  <c r="G91" i="11"/>
  <c r="V90" i="11"/>
  <c r="U90" i="11"/>
  <c r="H90" i="11"/>
  <c r="G90" i="11"/>
  <c r="V89" i="11"/>
  <c r="U89" i="11"/>
  <c r="H89" i="11"/>
  <c r="G89" i="11"/>
  <c r="V88" i="11"/>
  <c r="U88" i="11"/>
  <c r="H88" i="11"/>
  <c r="G88" i="11"/>
  <c r="V87" i="11"/>
  <c r="U87" i="11"/>
  <c r="H87" i="11"/>
  <c r="G87" i="11"/>
  <c r="V86" i="11"/>
  <c r="U86" i="11"/>
  <c r="H86" i="11"/>
  <c r="G86" i="11"/>
  <c r="V85" i="11"/>
  <c r="U85" i="11"/>
  <c r="H85" i="11"/>
  <c r="G85" i="11"/>
  <c r="V84" i="11"/>
  <c r="U84" i="11"/>
  <c r="H84" i="11"/>
  <c r="G84" i="11"/>
  <c r="V83" i="11"/>
  <c r="U83" i="11"/>
  <c r="H83" i="11"/>
  <c r="G83" i="11"/>
  <c r="V82" i="11"/>
  <c r="U82" i="11"/>
  <c r="H82" i="11"/>
  <c r="G82" i="11"/>
  <c r="AH81" i="11"/>
  <c r="AB81" i="11"/>
  <c r="JW215" i="15" s="1"/>
  <c r="V81" i="11"/>
  <c r="U81" i="11"/>
  <c r="H81" i="11"/>
  <c r="G81" i="11"/>
  <c r="V80" i="11"/>
  <c r="U80" i="11"/>
  <c r="H80" i="11"/>
  <c r="G80" i="11"/>
  <c r="V79" i="11"/>
  <c r="U79" i="11"/>
  <c r="H79" i="11"/>
  <c r="G79" i="11"/>
  <c r="V78" i="11"/>
  <c r="U78" i="11"/>
  <c r="H78" i="11"/>
  <c r="G78" i="11"/>
  <c r="V77" i="11"/>
  <c r="U77" i="11"/>
  <c r="H77" i="11"/>
  <c r="G77" i="11"/>
  <c r="V76" i="11"/>
  <c r="U76" i="11"/>
  <c r="H76" i="11"/>
  <c r="G76" i="11"/>
  <c r="V75" i="11"/>
  <c r="U75" i="11"/>
  <c r="H75" i="11"/>
  <c r="G75" i="11"/>
  <c r="V74" i="11"/>
  <c r="U74" i="11"/>
  <c r="H74" i="11"/>
  <c r="G74" i="11"/>
  <c r="V73" i="11"/>
  <c r="U73" i="11"/>
  <c r="H73" i="11"/>
  <c r="G73" i="11"/>
  <c r="V72" i="11"/>
  <c r="U72" i="11"/>
  <c r="H72" i="11"/>
  <c r="G72" i="11"/>
  <c r="V71" i="11"/>
  <c r="U71" i="11"/>
  <c r="H71" i="11"/>
  <c r="G71" i="11"/>
  <c r="V70" i="11"/>
  <c r="U70" i="11"/>
  <c r="H70" i="11"/>
  <c r="G70" i="11"/>
  <c r="V69" i="11"/>
  <c r="U69" i="11"/>
  <c r="H69" i="11"/>
  <c r="G69" i="11"/>
  <c r="V68" i="11"/>
  <c r="U68" i="11"/>
  <c r="H68" i="11"/>
  <c r="G68" i="11"/>
  <c r="V67" i="11"/>
  <c r="U67" i="11"/>
  <c r="H67" i="11"/>
  <c r="G67" i="11"/>
  <c r="V66" i="11"/>
  <c r="U66" i="11"/>
  <c r="H66" i="11"/>
  <c r="G66" i="11"/>
  <c r="V65" i="11"/>
  <c r="U65" i="11"/>
  <c r="H65" i="11"/>
  <c r="G65" i="11"/>
  <c r="V64" i="11"/>
  <c r="U64" i="11"/>
  <c r="H64" i="11"/>
  <c r="G64" i="11"/>
  <c r="V63" i="11"/>
  <c r="U63" i="11"/>
  <c r="H63" i="11"/>
  <c r="G63" i="11"/>
  <c r="V62" i="11"/>
  <c r="U62" i="11"/>
  <c r="H62" i="11"/>
  <c r="G62" i="11"/>
  <c r="V61" i="11"/>
  <c r="U61" i="11"/>
  <c r="H61" i="11"/>
  <c r="G61" i="11"/>
  <c r="V60" i="11"/>
  <c r="U60" i="11"/>
  <c r="H60" i="11"/>
  <c r="G60" i="11"/>
  <c r="V59" i="11"/>
  <c r="U59" i="11"/>
  <c r="H59" i="11"/>
  <c r="G59" i="11"/>
  <c r="V58" i="11"/>
  <c r="U58" i="11"/>
  <c r="H58" i="11"/>
  <c r="G58" i="11"/>
  <c r="AH57" i="11"/>
  <c r="AB57" i="11"/>
  <c r="JW214" i="15" s="1"/>
  <c r="V57" i="11"/>
  <c r="U57" i="11"/>
  <c r="H57" i="11"/>
  <c r="G57" i="11"/>
  <c r="V56" i="11"/>
  <c r="U56" i="11"/>
  <c r="H56" i="11"/>
  <c r="G56" i="11"/>
  <c r="V55" i="11"/>
  <c r="U55" i="11"/>
  <c r="H55" i="11"/>
  <c r="G55" i="11"/>
  <c r="V54" i="11"/>
  <c r="U54" i="11"/>
  <c r="H54" i="11"/>
  <c r="G54" i="11"/>
  <c r="V53" i="11"/>
  <c r="U53" i="11"/>
  <c r="H53" i="11"/>
  <c r="G53" i="11"/>
  <c r="V52" i="11"/>
  <c r="U52" i="11"/>
  <c r="H52" i="11"/>
  <c r="G52" i="11"/>
  <c r="V51" i="11"/>
  <c r="U51" i="11"/>
  <c r="H51" i="11"/>
  <c r="G51" i="11"/>
  <c r="V50" i="11"/>
  <c r="U50" i="11"/>
  <c r="H50" i="11"/>
  <c r="G50" i="11"/>
  <c r="V49" i="11"/>
  <c r="U49" i="11"/>
  <c r="H49" i="11"/>
  <c r="G49" i="11"/>
  <c r="V48" i="11"/>
  <c r="U48" i="11"/>
  <c r="H48" i="11"/>
  <c r="G48" i="11"/>
  <c r="V47" i="11"/>
  <c r="U47" i="11"/>
  <c r="H47" i="11"/>
  <c r="G47" i="11"/>
  <c r="V46" i="11"/>
  <c r="U46" i="11"/>
  <c r="H46" i="11"/>
  <c r="G46" i="11"/>
  <c r="V45" i="11"/>
  <c r="U45" i="11"/>
  <c r="H45" i="11"/>
  <c r="G45" i="11"/>
  <c r="V44" i="11"/>
  <c r="U44" i="11"/>
  <c r="H44" i="11"/>
  <c r="G44" i="11"/>
  <c r="V43" i="11"/>
  <c r="U43" i="11"/>
  <c r="H43" i="11"/>
  <c r="G43" i="11"/>
  <c r="V42" i="11"/>
  <c r="U42" i="11"/>
  <c r="H42" i="11"/>
  <c r="G42" i="11"/>
  <c r="V41" i="11"/>
  <c r="U41" i="11"/>
  <c r="H41" i="11"/>
  <c r="G41" i="11"/>
  <c r="V40" i="11"/>
  <c r="U40" i="11"/>
  <c r="H40" i="11"/>
  <c r="G40" i="11"/>
  <c r="V39" i="11"/>
  <c r="U39" i="11"/>
  <c r="H39" i="11"/>
  <c r="G39" i="11"/>
  <c r="V38" i="11"/>
  <c r="U38" i="11"/>
  <c r="H38" i="11"/>
  <c r="G38" i="11"/>
  <c r="V37" i="11"/>
  <c r="U37" i="11"/>
  <c r="H37" i="11"/>
  <c r="G37" i="11"/>
  <c r="V36" i="11"/>
  <c r="U36" i="11"/>
  <c r="H36" i="11"/>
  <c r="G36" i="11"/>
  <c r="V35" i="11"/>
  <c r="U35" i="11"/>
  <c r="H35" i="11"/>
  <c r="G35" i="11"/>
  <c r="V34" i="11"/>
  <c r="U34" i="11"/>
  <c r="H34" i="11"/>
  <c r="G34" i="11"/>
  <c r="AH33" i="11"/>
  <c r="AB33" i="11"/>
  <c r="JW213" i="15" s="1"/>
  <c r="V33" i="11"/>
  <c r="U33" i="11"/>
  <c r="H33" i="11"/>
  <c r="G33" i="11"/>
  <c r="V32" i="11"/>
  <c r="U32" i="11"/>
  <c r="H32" i="11"/>
  <c r="G32" i="11"/>
  <c r="V31" i="11"/>
  <c r="U31" i="11"/>
  <c r="H31" i="11"/>
  <c r="G31" i="11"/>
  <c r="V30" i="11"/>
  <c r="U30" i="11"/>
  <c r="H30" i="11"/>
  <c r="G30" i="11"/>
  <c r="V29" i="11"/>
  <c r="U29" i="11"/>
  <c r="H29" i="11"/>
  <c r="G29" i="11"/>
  <c r="V28" i="11"/>
  <c r="U28" i="11"/>
  <c r="H28" i="11"/>
  <c r="G28" i="11"/>
  <c r="V27" i="11"/>
  <c r="U27" i="11"/>
  <c r="H27" i="11"/>
  <c r="G27" i="11"/>
  <c r="V26" i="11"/>
  <c r="U26" i="11"/>
  <c r="H26" i="11"/>
  <c r="G26" i="11"/>
  <c r="V25" i="11"/>
  <c r="U25" i="11"/>
  <c r="H25" i="11"/>
  <c r="G25" i="11"/>
  <c r="V24" i="11"/>
  <c r="U24" i="11"/>
  <c r="H24" i="11"/>
  <c r="G24" i="11"/>
  <c r="V23" i="11"/>
  <c r="U23" i="11"/>
  <c r="H23" i="11"/>
  <c r="G23" i="11"/>
  <c r="V22" i="11"/>
  <c r="U22" i="11"/>
  <c r="H22" i="11"/>
  <c r="G22" i="11"/>
  <c r="V21" i="11"/>
  <c r="U21" i="11"/>
  <c r="H21" i="11"/>
  <c r="G21" i="11"/>
  <c r="V20" i="11"/>
  <c r="U20" i="11"/>
  <c r="H20" i="11"/>
  <c r="G20" i="11"/>
  <c r="V19" i="11"/>
  <c r="U19" i="11"/>
  <c r="H19" i="11"/>
  <c r="G19" i="11"/>
  <c r="V18" i="11"/>
  <c r="U18" i="11"/>
  <c r="H18" i="11"/>
  <c r="G18" i="11"/>
  <c r="V17" i="11"/>
  <c r="U17" i="11"/>
  <c r="H17" i="11"/>
  <c r="G17" i="11"/>
  <c r="V16" i="11"/>
  <c r="U16" i="11"/>
  <c r="H16" i="11"/>
  <c r="G16" i="11"/>
  <c r="V15" i="11"/>
  <c r="U15" i="11"/>
  <c r="H15" i="11"/>
  <c r="G15" i="11"/>
  <c r="V14" i="11"/>
  <c r="U14" i="11"/>
  <c r="H14" i="11"/>
  <c r="G14" i="11"/>
  <c r="V13" i="11"/>
  <c r="U13" i="11"/>
  <c r="H13" i="11"/>
  <c r="G13" i="11"/>
  <c r="V12" i="11"/>
  <c r="U12" i="11"/>
  <c r="H12" i="11"/>
  <c r="G12" i="11"/>
  <c r="V11" i="11"/>
  <c r="U11" i="11"/>
  <c r="H11" i="11"/>
  <c r="G11" i="11"/>
  <c r="V10" i="11"/>
  <c r="U10" i="11"/>
  <c r="H10" i="11"/>
  <c r="G10" i="11"/>
  <c r="AH9" i="11"/>
  <c r="AB9" i="11"/>
  <c r="JW212" i="15" s="1"/>
  <c r="V9" i="11"/>
  <c r="U9" i="11"/>
  <c r="H9" i="11"/>
  <c r="G9" i="11"/>
  <c r="AB6" i="11"/>
  <c r="JW209" i="15" s="1"/>
  <c r="Q6" i="11"/>
  <c r="AI6" i="11" s="1"/>
  <c r="AC5" i="11"/>
  <c r="KX208" i="15" s="1"/>
  <c r="Q5" i="11"/>
  <c r="AC4" i="11"/>
  <c r="KX207" i="15" s="1"/>
  <c r="Q4" i="11"/>
  <c r="Q3" i="11"/>
  <c r="P3" i="11"/>
  <c r="AB2" i="11"/>
  <c r="JW205" i="15" s="1"/>
  <c r="A2" i="11"/>
  <c r="AB1" i="11"/>
  <c r="JY203" i="15" s="1"/>
  <c r="A1" i="11"/>
  <c r="V752" i="10"/>
  <c r="U752" i="10"/>
  <c r="H752" i="10"/>
  <c r="G752" i="10"/>
  <c r="V751" i="10"/>
  <c r="U751" i="10"/>
  <c r="H751" i="10"/>
  <c r="G751" i="10"/>
  <c r="V750" i="10"/>
  <c r="U750" i="10"/>
  <c r="H750" i="10"/>
  <c r="G750" i="10"/>
  <c r="V749" i="10"/>
  <c r="U749" i="10"/>
  <c r="H749" i="10"/>
  <c r="G749" i="10"/>
  <c r="V748" i="10"/>
  <c r="U748" i="10"/>
  <c r="H748" i="10"/>
  <c r="G748" i="10"/>
  <c r="V747" i="10"/>
  <c r="U747" i="10"/>
  <c r="H747" i="10"/>
  <c r="G747" i="10"/>
  <c r="V746" i="10"/>
  <c r="U746" i="10"/>
  <c r="H746" i="10"/>
  <c r="G746" i="10"/>
  <c r="V745" i="10"/>
  <c r="U745" i="10"/>
  <c r="H745" i="10"/>
  <c r="G745" i="10"/>
  <c r="V744" i="10"/>
  <c r="U744" i="10"/>
  <c r="H744" i="10"/>
  <c r="G744" i="10"/>
  <c r="V743" i="10"/>
  <c r="U743" i="10"/>
  <c r="H743" i="10"/>
  <c r="G743" i="10"/>
  <c r="V742" i="10"/>
  <c r="U742" i="10"/>
  <c r="H742" i="10"/>
  <c r="G742" i="10"/>
  <c r="V741" i="10"/>
  <c r="U741" i="10"/>
  <c r="H741" i="10"/>
  <c r="G741" i="10"/>
  <c r="V740" i="10"/>
  <c r="U740" i="10"/>
  <c r="H740" i="10"/>
  <c r="G740" i="10"/>
  <c r="V739" i="10"/>
  <c r="U739" i="10"/>
  <c r="H739" i="10"/>
  <c r="G739" i="10"/>
  <c r="V738" i="10"/>
  <c r="U738" i="10"/>
  <c r="H738" i="10"/>
  <c r="G738" i="10"/>
  <c r="V737" i="10"/>
  <c r="U737" i="10"/>
  <c r="H737" i="10"/>
  <c r="G737" i="10"/>
  <c r="V736" i="10"/>
  <c r="U736" i="10"/>
  <c r="H736" i="10"/>
  <c r="G736" i="10"/>
  <c r="V735" i="10"/>
  <c r="U735" i="10"/>
  <c r="H735" i="10"/>
  <c r="G735" i="10"/>
  <c r="V734" i="10"/>
  <c r="U734" i="10"/>
  <c r="H734" i="10"/>
  <c r="G734" i="10"/>
  <c r="V733" i="10"/>
  <c r="U733" i="10"/>
  <c r="H733" i="10"/>
  <c r="G733" i="10"/>
  <c r="V732" i="10"/>
  <c r="U732" i="10"/>
  <c r="H732" i="10"/>
  <c r="G732" i="10"/>
  <c r="V731" i="10"/>
  <c r="U731" i="10"/>
  <c r="H731" i="10"/>
  <c r="G731" i="10"/>
  <c r="V730" i="10"/>
  <c r="U730" i="10"/>
  <c r="H730" i="10"/>
  <c r="G730" i="10"/>
  <c r="AH729" i="10"/>
  <c r="AB729" i="10"/>
  <c r="EN242" i="15" s="1"/>
  <c r="V729" i="10"/>
  <c r="U729" i="10"/>
  <c r="H729" i="10"/>
  <c r="G729" i="10"/>
  <c r="V728" i="10"/>
  <c r="U728" i="10"/>
  <c r="H728" i="10"/>
  <c r="G728" i="10"/>
  <c r="V727" i="10"/>
  <c r="U727" i="10"/>
  <c r="H727" i="10"/>
  <c r="G727" i="10"/>
  <c r="V726" i="10"/>
  <c r="U726" i="10"/>
  <c r="H726" i="10"/>
  <c r="G726" i="10"/>
  <c r="V725" i="10"/>
  <c r="U725" i="10"/>
  <c r="H725" i="10"/>
  <c r="G725" i="10"/>
  <c r="V724" i="10"/>
  <c r="U724" i="10"/>
  <c r="H724" i="10"/>
  <c r="G724" i="10"/>
  <c r="V723" i="10"/>
  <c r="U723" i="10"/>
  <c r="H723" i="10"/>
  <c r="G723" i="10"/>
  <c r="V722" i="10"/>
  <c r="U722" i="10"/>
  <c r="H722" i="10"/>
  <c r="G722" i="10"/>
  <c r="V721" i="10"/>
  <c r="U721" i="10"/>
  <c r="H721" i="10"/>
  <c r="G721" i="10"/>
  <c r="V720" i="10"/>
  <c r="U720" i="10"/>
  <c r="H720" i="10"/>
  <c r="G720" i="10"/>
  <c r="V719" i="10"/>
  <c r="U719" i="10"/>
  <c r="H719" i="10"/>
  <c r="G719" i="10"/>
  <c r="V718" i="10"/>
  <c r="U718" i="10"/>
  <c r="H718" i="10"/>
  <c r="G718" i="10"/>
  <c r="V717" i="10"/>
  <c r="U717" i="10"/>
  <c r="H717" i="10"/>
  <c r="G717" i="10"/>
  <c r="V716" i="10"/>
  <c r="U716" i="10"/>
  <c r="H716" i="10"/>
  <c r="G716" i="10"/>
  <c r="V715" i="10"/>
  <c r="U715" i="10"/>
  <c r="H715" i="10"/>
  <c r="G715" i="10"/>
  <c r="V714" i="10"/>
  <c r="U714" i="10"/>
  <c r="H714" i="10"/>
  <c r="G714" i="10"/>
  <c r="V713" i="10"/>
  <c r="U713" i="10"/>
  <c r="H713" i="10"/>
  <c r="G713" i="10"/>
  <c r="V712" i="10"/>
  <c r="U712" i="10"/>
  <c r="H712" i="10"/>
  <c r="G712" i="10"/>
  <c r="V711" i="10"/>
  <c r="U711" i="10"/>
  <c r="H711" i="10"/>
  <c r="G711" i="10"/>
  <c r="V710" i="10"/>
  <c r="U710" i="10"/>
  <c r="AC705" i="10" s="1"/>
  <c r="FN241" i="15" s="1"/>
  <c r="H710" i="10"/>
  <c r="G710" i="10"/>
  <c r="V709" i="10"/>
  <c r="U709" i="10"/>
  <c r="H709" i="10"/>
  <c r="G709" i="10"/>
  <c r="V708" i="10"/>
  <c r="U708" i="10"/>
  <c r="H708" i="10"/>
  <c r="G708" i="10"/>
  <c r="V707" i="10"/>
  <c r="U707" i="10"/>
  <c r="H707" i="10"/>
  <c r="G707" i="10"/>
  <c r="V706" i="10"/>
  <c r="U706" i="10"/>
  <c r="H706" i="10"/>
  <c r="G706" i="10"/>
  <c r="AH705" i="10"/>
  <c r="AB705" i="10"/>
  <c r="EN241" i="15" s="1"/>
  <c r="V705" i="10"/>
  <c r="U705" i="10"/>
  <c r="H705" i="10"/>
  <c r="G705" i="10"/>
  <c r="V704" i="10"/>
  <c r="U704" i="10"/>
  <c r="H704" i="10"/>
  <c r="G704" i="10"/>
  <c r="V703" i="10"/>
  <c r="U703" i="10"/>
  <c r="H703" i="10"/>
  <c r="G703" i="10"/>
  <c r="V702" i="10"/>
  <c r="U702" i="10"/>
  <c r="H702" i="10"/>
  <c r="G702" i="10"/>
  <c r="V701" i="10"/>
  <c r="U701" i="10"/>
  <c r="H701" i="10"/>
  <c r="G701" i="10"/>
  <c r="V700" i="10"/>
  <c r="U700" i="10"/>
  <c r="H700" i="10"/>
  <c r="G700" i="10"/>
  <c r="V699" i="10"/>
  <c r="U699" i="10"/>
  <c r="H699" i="10"/>
  <c r="G699" i="10"/>
  <c r="V698" i="10"/>
  <c r="U698" i="10"/>
  <c r="H698" i="10"/>
  <c r="G698" i="10"/>
  <c r="V697" i="10"/>
  <c r="U697" i="10"/>
  <c r="H697" i="10"/>
  <c r="G697" i="10"/>
  <c r="V696" i="10"/>
  <c r="U696" i="10"/>
  <c r="H696" i="10"/>
  <c r="G696" i="10"/>
  <c r="V695" i="10"/>
  <c r="U695" i="10"/>
  <c r="H695" i="10"/>
  <c r="G695" i="10"/>
  <c r="V694" i="10"/>
  <c r="U694" i="10"/>
  <c r="H694" i="10"/>
  <c r="G694" i="10"/>
  <c r="V693" i="10"/>
  <c r="U693" i="10"/>
  <c r="H693" i="10"/>
  <c r="G693" i="10"/>
  <c r="V692" i="10"/>
  <c r="U692" i="10"/>
  <c r="H692" i="10"/>
  <c r="G692" i="10"/>
  <c r="V691" i="10"/>
  <c r="U691" i="10"/>
  <c r="H691" i="10"/>
  <c r="G691" i="10"/>
  <c r="V690" i="10"/>
  <c r="U690" i="10"/>
  <c r="H690" i="10"/>
  <c r="G690" i="10"/>
  <c r="V689" i="10"/>
  <c r="U689" i="10"/>
  <c r="H689" i="10"/>
  <c r="G689" i="10"/>
  <c r="V688" i="10"/>
  <c r="U688" i="10"/>
  <c r="H688" i="10"/>
  <c r="G688" i="10"/>
  <c r="V687" i="10"/>
  <c r="U687" i="10"/>
  <c r="H687" i="10"/>
  <c r="G687" i="10"/>
  <c r="V686" i="10"/>
  <c r="U686" i="10"/>
  <c r="H686" i="10"/>
  <c r="G686" i="10"/>
  <c r="V685" i="10"/>
  <c r="U685" i="10"/>
  <c r="H685" i="10"/>
  <c r="G685" i="10"/>
  <c r="V684" i="10"/>
  <c r="U684" i="10"/>
  <c r="H684" i="10"/>
  <c r="G684" i="10"/>
  <c r="V683" i="10"/>
  <c r="U683" i="10"/>
  <c r="H683" i="10"/>
  <c r="G683" i="10"/>
  <c r="V682" i="10"/>
  <c r="U682" i="10"/>
  <c r="H682" i="10"/>
  <c r="G682" i="10"/>
  <c r="AH681" i="10"/>
  <c r="AB681" i="10"/>
  <c r="EN240" i="15" s="1"/>
  <c r="V681" i="10"/>
  <c r="U681" i="10"/>
  <c r="H681" i="10"/>
  <c r="G681" i="10"/>
  <c r="V680" i="10"/>
  <c r="U680" i="10"/>
  <c r="H680" i="10"/>
  <c r="G680" i="10"/>
  <c r="V679" i="10"/>
  <c r="U679" i="10"/>
  <c r="H679" i="10"/>
  <c r="G679" i="10"/>
  <c r="V678" i="10"/>
  <c r="U678" i="10"/>
  <c r="H678" i="10"/>
  <c r="G678" i="10"/>
  <c r="V677" i="10"/>
  <c r="U677" i="10"/>
  <c r="H677" i="10"/>
  <c r="G677" i="10"/>
  <c r="V676" i="10"/>
  <c r="U676" i="10"/>
  <c r="H676" i="10"/>
  <c r="G676" i="10"/>
  <c r="V675" i="10"/>
  <c r="U675" i="10"/>
  <c r="H675" i="10"/>
  <c r="G675" i="10"/>
  <c r="V674" i="10"/>
  <c r="U674" i="10"/>
  <c r="H674" i="10"/>
  <c r="G674" i="10"/>
  <c r="V673" i="10"/>
  <c r="U673" i="10"/>
  <c r="H673" i="10"/>
  <c r="G673" i="10"/>
  <c r="V672" i="10"/>
  <c r="U672" i="10"/>
  <c r="H672" i="10"/>
  <c r="G672" i="10"/>
  <c r="V671" i="10"/>
  <c r="U671" i="10"/>
  <c r="H671" i="10"/>
  <c r="G671" i="10"/>
  <c r="V670" i="10"/>
  <c r="U670" i="10"/>
  <c r="H670" i="10"/>
  <c r="G670" i="10"/>
  <c r="V669" i="10"/>
  <c r="U669" i="10"/>
  <c r="H669" i="10"/>
  <c r="G669" i="10"/>
  <c r="V668" i="10"/>
  <c r="U668" i="10"/>
  <c r="H668" i="10"/>
  <c r="G668" i="10"/>
  <c r="V667" i="10"/>
  <c r="U667" i="10"/>
  <c r="H667" i="10"/>
  <c r="G667" i="10"/>
  <c r="V666" i="10"/>
  <c r="U666" i="10"/>
  <c r="H666" i="10"/>
  <c r="G666" i="10"/>
  <c r="V665" i="10"/>
  <c r="U665" i="10"/>
  <c r="H665" i="10"/>
  <c r="G665" i="10"/>
  <c r="V664" i="10"/>
  <c r="AD657" i="10" s="1"/>
  <c r="GQ239" i="15" s="1"/>
  <c r="U664" i="10"/>
  <c r="H664" i="10"/>
  <c r="G664" i="10"/>
  <c r="V663" i="10"/>
  <c r="U663" i="10"/>
  <c r="H663" i="10"/>
  <c r="G663" i="10"/>
  <c r="V662" i="10"/>
  <c r="U662" i="10"/>
  <c r="H662" i="10"/>
  <c r="G662" i="10"/>
  <c r="V661" i="10"/>
  <c r="U661" i="10"/>
  <c r="H661" i="10"/>
  <c r="G661" i="10"/>
  <c r="V660" i="10"/>
  <c r="U660" i="10"/>
  <c r="H660" i="10"/>
  <c r="G660" i="10"/>
  <c r="V659" i="10"/>
  <c r="U659" i="10"/>
  <c r="H659" i="10"/>
  <c r="G659" i="10"/>
  <c r="V658" i="10"/>
  <c r="U658" i="10"/>
  <c r="H658" i="10"/>
  <c r="G658" i="10"/>
  <c r="AH657" i="10"/>
  <c r="AB657" i="10"/>
  <c r="EN239" i="15" s="1"/>
  <c r="V657" i="10"/>
  <c r="U657" i="10"/>
  <c r="H657" i="10"/>
  <c r="G657" i="10"/>
  <c r="V656" i="10"/>
  <c r="U656" i="10"/>
  <c r="H656" i="10"/>
  <c r="G656" i="10"/>
  <c r="V655" i="10"/>
  <c r="U655" i="10"/>
  <c r="H655" i="10"/>
  <c r="G655" i="10"/>
  <c r="V654" i="10"/>
  <c r="U654" i="10"/>
  <c r="H654" i="10"/>
  <c r="G654" i="10"/>
  <c r="V653" i="10"/>
  <c r="U653" i="10"/>
  <c r="H653" i="10"/>
  <c r="G653" i="10"/>
  <c r="V652" i="10"/>
  <c r="U652" i="10"/>
  <c r="H652" i="10"/>
  <c r="G652" i="10"/>
  <c r="V651" i="10"/>
  <c r="U651" i="10"/>
  <c r="H651" i="10"/>
  <c r="G651" i="10"/>
  <c r="V650" i="10"/>
  <c r="U650" i="10"/>
  <c r="H650" i="10"/>
  <c r="G650" i="10"/>
  <c r="V649" i="10"/>
  <c r="U649" i="10"/>
  <c r="H649" i="10"/>
  <c r="G649" i="10"/>
  <c r="V648" i="10"/>
  <c r="U648" i="10"/>
  <c r="H648" i="10"/>
  <c r="G648" i="10"/>
  <c r="V647" i="10"/>
  <c r="U647" i="10"/>
  <c r="H647" i="10"/>
  <c r="G647" i="10"/>
  <c r="V646" i="10"/>
  <c r="U646" i="10"/>
  <c r="H646" i="10"/>
  <c r="G646" i="10"/>
  <c r="V645" i="10"/>
  <c r="U645" i="10"/>
  <c r="H645" i="10"/>
  <c r="G645" i="10"/>
  <c r="V644" i="10"/>
  <c r="U644" i="10"/>
  <c r="H644" i="10"/>
  <c r="G644" i="10"/>
  <c r="V643" i="10"/>
  <c r="U643" i="10"/>
  <c r="H643" i="10"/>
  <c r="G643" i="10"/>
  <c r="V642" i="10"/>
  <c r="U642" i="10"/>
  <c r="H642" i="10"/>
  <c r="G642" i="10"/>
  <c r="V641" i="10"/>
  <c r="U641" i="10"/>
  <c r="H641" i="10"/>
  <c r="G641" i="10"/>
  <c r="V640" i="10"/>
  <c r="U640" i="10"/>
  <c r="H640" i="10"/>
  <c r="G640" i="10"/>
  <c r="V639" i="10"/>
  <c r="U639" i="10"/>
  <c r="H639" i="10"/>
  <c r="G639" i="10"/>
  <c r="V638" i="10"/>
  <c r="U638" i="10"/>
  <c r="H638" i="10"/>
  <c r="G638" i="10"/>
  <c r="V637" i="10"/>
  <c r="U637" i="10"/>
  <c r="H637" i="10"/>
  <c r="G637" i="10"/>
  <c r="V636" i="10"/>
  <c r="U636" i="10"/>
  <c r="H636" i="10"/>
  <c r="G636" i="10"/>
  <c r="V635" i="10"/>
  <c r="U635" i="10"/>
  <c r="H635" i="10"/>
  <c r="G635" i="10"/>
  <c r="V634" i="10"/>
  <c r="U634" i="10"/>
  <c r="H634" i="10"/>
  <c r="G634" i="10"/>
  <c r="AH633" i="10"/>
  <c r="AB633" i="10"/>
  <c r="EN238" i="15" s="1"/>
  <c r="V633" i="10"/>
  <c r="U633" i="10"/>
  <c r="H633" i="10"/>
  <c r="G633" i="10"/>
  <c r="V632" i="10"/>
  <c r="U632" i="10"/>
  <c r="H632" i="10"/>
  <c r="G632" i="10"/>
  <c r="V631" i="10"/>
  <c r="U631" i="10"/>
  <c r="H631" i="10"/>
  <c r="G631" i="10"/>
  <c r="V630" i="10"/>
  <c r="U630" i="10"/>
  <c r="H630" i="10"/>
  <c r="G630" i="10"/>
  <c r="V629" i="10"/>
  <c r="U629" i="10"/>
  <c r="H629" i="10"/>
  <c r="G629" i="10"/>
  <c r="V628" i="10"/>
  <c r="U628" i="10"/>
  <c r="H628" i="10"/>
  <c r="G628" i="10"/>
  <c r="V627" i="10"/>
  <c r="U627" i="10"/>
  <c r="H627" i="10"/>
  <c r="G627" i="10"/>
  <c r="V626" i="10"/>
  <c r="U626" i="10"/>
  <c r="H626" i="10"/>
  <c r="G626" i="10"/>
  <c r="V625" i="10"/>
  <c r="U625" i="10"/>
  <c r="H625" i="10"/>
  <c r="G625" i="10"/>
  <c r="V624" i="10"/>
  <c r="U624" i="10"/>
  <c r="H624" i="10"/>
  <c r="G624" i="10"/>
  <c r="V623" i="10"/>
  <c r="U623" i="10"/>
  <c r="H623" i="10"/>
  <c r="G623" i="10"/>
  <c r="V622" i="10"/>
  <c r="U622" i="10"/>
  <c r="H622" i="10"/>
  <c r="G622" i="10"/>
  <c r="V621" i="10"/>
  <c r="U621" i="10"/>
  <c r="H621" i="10"/>
  <c r="G621" i="10"/>
  <c r="V620" i="10"/>
  <c r="U620" i="10"/>
  <c r="H620" i="10"/>
  <c r="G620" i="10"/>
  <c r="V619" i="10"/>
  <c r="U619" i="10"/>
  <c r="H619" i="10"/>
  <c r="G619" i="10"/>
  <c r="V618" i="10"/>
  <c r="U618" i="10"/>
  <c r="H618" i="10"/>
  <c r="G618" i="10"/>
  <c r="V617" i="10"/>
  <c r="U617" i="10"/>
  <c r="H617" i="10"/>
  <c r="G617" i="10"/>
  <c r="V616" i="10"/>
  <c r="U616" i="10"/>
  <c r="H616" i="10"/>
  <c r="G616" i="10"/>
  <c r="V615" i="10"/>
  <c r="U615" i="10"/>
  <c r="H615" i="10"/>
  <c r="G615" i="10"/>
  <c r="V614" i="10"/>
  <c r="U614" i="10"/>
  <c r="H614" i="10"/>
  <c r="G614" i="10"/>
  <c r="V613" i="10"/>
  <c r="U613" i="10"/>
  <c r="H613" i="10"/>
  <c r="G613" i="10"/>
  <c r="V612" i="10"/>
  <c r="U612" i="10"/>
  <c r="H612" i="10"/>
  <c r="G612" i="10"/>
  <c r="V611" i="10"/>
  <c r="U611" i="10"/>
  <c r="H611" i="10"/>
  <c r="G611" i="10"/>
  <c r="V610" i="10"/>
  <c r="U610" i="10"/>
  <c r="H610" i="10"/>
  <c r="G610" i="10"/>
  <c r="AH609" i="10"/>
  <c r="AB609" i="10"/>
  <c r="EN237" i="15" s="1"/>
  <c r="V609" i="10"/>
  <c r="U609" i="10"/>
  <c r="H609" i="10"/>
  <c r="G609" i="10"/>
  <c r="V608" i="10"/>
  <c r="U608" i="10"/>
  <c r="H608" i="10"/>
  <c r="G608" i="10"/>
  <c r="V607" i="10"/>
  <c r="U607" i="10"/>
  <c r="H607" i="10"/>
  <c r="G607" i="10"/>
  <c r="V606" i="10"/>
  <c r="U606" i="10"/>
  <c r="H606" i="10"/>
  <c r="G606" i="10"/>
  <c r="V605" i="10"/>
  <c r="U605" i="10"/>
  <c r="H605" i="10"/>
  <c r="G605" i="10"/>
  <c r="V604" i="10"/>
  <c r="U604" i="10"/>
  <c r="H604" i="10"/>
  <c r="G604" i="10"/>
  <c r="V603" i="10"/>
  <c r="U603" i="10"/>
  <c r="H603" i="10"/>
  <c r="G603" i="10"/>
  <c r="V602" i="10"/>
  <c r="U602" i="10"/>
  <c r="H602" i="10"/>
  <c r="G602" i="10"/>
  <c r="V601" i="10"/>
  <c r="U601" i="10"/>
  <c r="H601" i="10"/>
  <c r="G601" i="10"/>
  <c r="V600" i="10"/>
  <c r="U600" i="10"/>
  <c r="H600" i="10"/>
  <c r="G600" i="10"/>
  <c r="V599" i="10"/>
  <c r="U599" i="10"/>
  <c r="H599" i="10"/>
  <c r="G599" i="10"/>
  <c r="V598" i="10"/>
  <c r="U598" i="10"/>
  <c r="H598" i="10"/>
  <c r="G598" i="10"/>
  <c r="V597" i="10"/>
  <c r="U597" i="10"/>
  <c r="H597" i="10"/>
  <c r="G597" i="10"/>
  <c r="V596" i="10"/>
  <c r="U596" i="10"/>
  <c r="H596" i="10"/>
  <c r="G596" i="10"/>
  <c r="V595" i="10"/>
  <c r="U595" i="10"/>
  <c r="H595" i="10"/>
  <c r="G595" i="10"/>
  <c r="V594" i="10"/>
  <c r="U594" i="10"/>
  <c r="H594" i="10"/>
  <c r="G594" i="10"/>
  <c r="V593" i="10"/>
  <c r="U593" i="10"/>
  <c r="H593" i="10"/>
  <c r="G593" i="10"/>
  <c r="V592" i="10"/>
  <c r="U592" i="10"/>
  <c r="H592" i="10"/>
  <c r="G592" i="10"/>
  <c r="V591" i="10"/>
  <c r="U591" i="10"/>
  <c r="H591" i="10"/>
  <c r="G591" i="10"/>
  <c r="V590" i="10"/>
  <c r="U590" i="10"/>
  <c r="H590" i="10"/>
  <c r="G590" i="10"/>
  <c r="V589" i="10"/>
  <c r="U589" i="10"/>
  <c r="H589" i="10"/>
  <c r="G589" i="10"/>
  <c r="V588" i="10"/>
  <c r="U588" i="10"/>
  <c r="H588" i="10"/>
  <c r="G588" i="10"/>
  <c r="V587" i="10"/>
  <c r="AD585" i="10" s="1"/>
  <c r="GQ236" i="15" s="1"/>
  <c r="U587" i="10"/>
  <c r="H587" i="10"/>
  <c r="G587" i="10"/>
  <c r="V586" i="10"/>
  <c r="U586" i="10"/>
  <c r="H586" i="10"/>
  <c r="G586" i="10"/>
  <c r="AH585" i="10"/>
  <c r="AB585" i="10"/>
  <c r="EN236" i="15" s="1"/>
  <c r="V585" i="10"/>
  <c r="U585" i="10"/>
  <c r="AC585" i="10" s="1"/>
  <c r="FN236" i="15" s="1"/>
  <c r="H585" i="10"/>
  <c r="G585" i="10"/>
  <c r="V584" i="10"/>
  <c r="U584" i="10"/>
  <c r="H584" i="10"/>
  <c r="G584" i="10"/>
  <c r="V583" i="10"/>
  <c r="U583" i="10"/>
  <c r="H583" i="10"/>
  <c r="G583" i="10"/>
  <c r="V582" i="10"/>
  <c r="U582" i="10"/>
  <c r="H582" i="10"/>
  <c r="G582" i="10"/>
  <c r="V581" i="10"/>
  <c r="U581" i="10"/>
  <c r="H581" i="10"/>
  <c r="G581" i="10"/>
  <c r="V580" i="10"/>
  <c r="U580" i="10"/>
  <c r="H580" i="10"/>
  <c r="G580" i="10"/>
  <c r="V579" i="10"/>
  <c r="U579" i="10"/>
  <c r="H579" i="10"/>
  <c r="G579" i="10"/>
  <c r="V578" i="10"/>
  <c r="U578" i="10"/>
  <c r="H578" i="10"/>
  <c r="G578" i="10"/>
  <c r="V577" i="10"/>
  <c r="U577" i="10"/>
  <c r="H577" i="10"/>
  <c r="G577" i="10"/>
  <c r="V576" i="10"/>
  <c r="U576" i="10"/>
  <c r="H576" i="10"/>
  <c r="G576" i="10"/>
  <c r="V575" i="10"/>
  <c r="U575" i="10"/>
  <c r="H575" i="10"/>
  <c r="G575" i="10"/>
  <c r="V574" i="10"/>
  <c r="U574" i="10"/>
  <c r="H574" i="10"/>
  <c r="G574" i="10"/>
  <c r="V573" i="10"/>
  <c r="U573" i="10"/>
  <c r="H573" i="10"/>
  <c r="G573" i="10"/>
  <c r="V572" i="10"/>
  <c r="U572" i="10"/>
  <c r="H572" i="10"/>
  <c r="G572" i="10"/>
  <c r="V571" i="10"/>
  <c r="U571" i="10"/>
  <c r="H571" i="10"/>
  <c r="G571" i="10"/>
  <c r="V570" i="10"/>
  <c r="U570" i="10"/>
  <c r="H570" i="10"/>
  <c r="G570" i="10"/>
  <c r="V569" i="10"/>
  <c r="U569" i="10"/>
  <c r="H569" i="10"/>
  <c r="G569" i="10"/>
  <c r="V568" i="10"/>
  <c r="U568" i="10"/>
  <c r="H568" i="10"/>
  <c r="G568" i="10"/>
  <c r="V567" i="10"/>
  <c r="U567" i="10"/>
  <c r="H567" i="10"/>
  <c r="G567" i="10"/>
  <c r="V566" i="10"/>
  <c r="U566" i="10"/>
  <c r="H566" i="10"/>
  <c r="G566" i="10"/>
  <c r="V565" i="10"/>
  <c r="U565" i="10"/>
  <c r="H565" i="10"/>
  <c r="G565" i="10"/>
  <c r="V564" i="10"/>
  <c r="U564" i="10"/>
  <c r="H564" i="10"/>
  <c r="G564" i="10"/>
  <c r="V563" i="10"/>
  <c r="U563" i="10"/>
  <c r="H563" i="10"/>
  <c r="G563" i="10"/>
  <c r="V562" i="10"/>
  <c r="U562" i="10"/>
  <c r="H562" i="10"/>
  <c r="G562" i="10"/>
  <c r="AH561" i="10"/>
  <c r="AB561" i="10"/>
  <c r="EN235" i="15" s="1"/>
  <c r="V561" i="10"/>
  <c r="U561" i="10"/>
  <c r="H561" i="10"/>
  <c r="G561" i="10"/>
  <c r="V560" i="10"/>
  <c r="U560" i="10"/>
  <c r="H560" i="10"/>
  <c r="G560" i="10"/>
  <c r="V559" i="10"/>
  <c r="U559" i="10"/>
  <c r="H559" i="10"/>
  <c r="G559" i="10"/>
  <c r="V558" i="10"/>
  <c r="U558" i="10"/>
  <c r="H558" i="10"/>
  <c r="G558" i="10"/>
  <c r="V557" i="10"/>
  <c r="U557" i="10"/>
  <c r="H557" i="10"/>
  <c r="G557" i="10"/>
  <c r="V556" i="10"/>
  <c r="U556" i="10"/>
  <c r="H556" i="10"/>
  <c r="G556" i="10"/>
  <c r="V555" i="10"/>
  <c r="U555" i="10"/>
  <c r="H555" i="10"/>
  <c r="G555" i="10"/>
  <c r="V554" i="10"/>
  <c r="U554" i="10"/>
  <c r="H554" i="10"/>
  <c r="G554" i="10"/>
  <c r="V553" i="10"/>
  <c r="U553" i="10"/>
  <c r="H553" i="10"/>
  <c r="G553" i="10"/>
  <c r="V552" i="10"/>
  <c r="U552" i="10"/>
  <c r="H552" i="10"/>
  <c r="G552" i="10"/>
  <c r="V551" i="10"/>
  <c r="U551" i="10"/>
  <c r="H551" i="10"/>
  <c r="G551" i="10"/>
  <c r="V550" i="10"/>
  <c r="U550" i="10"/>
  <c r="H550" i="10"/>
  <c r="G550" i="10"/>
  <c r="V549" i="10"/>
  <c r="U549" i="10"/>
  <c r="H549" i="10"/>
  <c r="G549" i="10"/>
  <c r="V548" i="10"/>
  <c r="U548" i="10"/>
  <c r="H548" i="10"/>
  <c r="G548" i="10"/>
  <c r="V547" i="10"/>
  <c r="U547" i="10"/>
  <c r="H547" i="10"/>
  <c r="G547" i="10"/>
  <c r="V546" i="10"/>
  <c r="U546" i="10"/>
  <c r="H546" i="10"/>
  <c r="G546" i="10"/>
  <c r="V545" i="10"/>
  <c r="U545" i="10"/>
  <c r="H545" i="10"/>
  <c r="G545" i="10"/>
  <c r="V544" i="10"/>
  <c r="U544" i="10"/>
  <c r="H544" i="10"/>
  <c r="G544" i="10"/>
  <c r="V543" i="10"/>
  <c r="U543" i="10"/>
  <c r="H543" i="10"/>
  <c r="G543" i="10"/>
  <c r="V542" i="10"/>
  <c r="U542" i="10"/>
  <c r="H542" i="10"/>
  <c r="G542" i="10"/>
  <c r="V541" i="10"/>
  <c r="U541" i="10"/>
  <c r="H541" i="10"/>
  <c r="G541" i="10"/>
  <c r="V540" i="10"/>
  <c r="U540" i="10"/>
  <c r="H540" i="10"/>
  <c r="G540" i="10"/>
  <c r="V539" i="10"/>
  <c r="U539" i="10"/>
  <c r="H539" i="10"/>
  <c r="G539" i="10"/>
  <c r="V538" i="10"/>
  <c r="U538" i="10"/>
  <c r="H538" i="10"/>
  <c r="G538" i="10"/>
  <c r="AH537" i="10"/>
  <c r="AB537" i="10"/>
  <c r="EN234" i="15" s="1"/>
  <c r="V537" i="10"/>
  <c r="U537" i="10"/>
  <c r="H537" i="10"/>
  <c r="G537" i="10"/>
  <c r="V536" i="10"/>
  <c r="U536" i="10"/>
  <c r="H536" i="10"/>
  <c r="G536" i="10"/>
  <c r="V535" i="10"/>
  <c r="U535" i="10"/>
  <c r="H535" i="10"/>
  <c r="G535" i="10"/>
  <c r="V534" i="10"/>
  <c r="U534" i="10"/>
  <c r="H534" i="10"/>
  <c r="G534" i="10"/>
  <c r="V533" i="10"/>
  <c r="U533" i="10"/>
  <c r="H533" i="10"/>
  <c r="G533" i="10"/>
  <c r="V532" i="10"/>
  <c r="U532" i="10"/>
  <c r="H532" i="10"/>
  <c r="G532" i="10"/>
  <c r="V531" i="10"/>
  <c r="U531" i="10"/>
  <c r="H531" i="10"/>
  <c r="G531" i="10"/>
  <c r="V530" i="10"/>
  <c r="U530" i="10"/>
  <c r="H530" i="10"/>
  <c r="G530" i="10"/>
  <c r="V529" i="10"/>
  <c r="U529" i="10"/>
  <c r="H529" i="10"/>
  <c r="G529" i="10"/>
  <c r="V528" i="10"/>
  <c r="U528" i="10"/>
  <c r="H528" i="10"/>
  <c r="G528" i="10"/>
  <c r="V527" i="10"/>
  <c r="U527" i="10"/>
  <c r="H527" i="10"/>
  <c r="G527" i="10"/>
  <c r="V526" i="10"/>
  <c r="U526" i="10"/>
  <c r="H526" i="10"/>
  <c r="G526" i="10"/>
  <c r="V525" i="10"/>
  <c r="U525" i="10"/>
  <c r="H525" i="10"/>
  <c r="G525" i="10"/>
  <c r="V524" i="10"/>
  <c r="U524" i="10"/>
  <c r="H524" i="10"/>
  <c r="G524" i="10"/>
  <c r="V523" i="10"/>
  <c r="U523" i="10"/>
  <c r="H523" i="10"/>
  <c r="G523" i="10"/>
  <c r="V522" i="10"/>
  <c r="U522" i="10"/>
  <c r="H522" i="10"/>
  <c r="G522" i="10"/>
  <c r="V521" i="10"/>
  <c r="U521" i="10"/>
  <c r="H521" i="10"/>
  <c r="G521" i="10"/>
  <c r="V520" i="10"/>
  <c r="U520" i="10"/>
  <c r="H520" i="10"/>
  <c r="G520" i="10"/>
  <c r="V519" i="10"/>
  <c r="U519" i="10"/>
  <c r="H519" i="10"/>
  <c r="G519" i="10"/>
  <c r="V518" i="10"/>
  <c r="U518" i="10"/>
  <c r="H518" i="10"/>
  <c r="G518" i="10"/>
  <c r="V517" i="10"/>
  <c r="U517" i="10"/>
  <c r="H517" i="10"/>
  <c r="G517" i="10"/>
  <c r="V516" i="10"/>
  <c r="U516" i="10"/>
  <c r="H516" i="10"/>
  <c r="G516" i="10"/>
  <c r="V515" i="10"/>
  <c r="U515" i="10"/>
  <c r="H515" i="10"/>
  <c r="G515" i="10"/>
  <c r="V514" i="10"/>
  <c r="U514" i="10"/>
  <c r="H514" i="10"/>
  <c r="G514" i="10"/>
  <c r="AH513" i="10"/>
  <c r="AB513" i="10"/>
  <c r="EN233" i="15" s="1"/>
  <c r="V513" i="10"/>
  <c r="U513" i="10"/>
  <c r="H513" i="10"/>
  <c r="G513" i="10"/>
  <c r="V512" i="10"/>
  <c r="U512" i="10"/>
  <c r="H512" i="10"/>
  <c r="G512" i="10"/>
  <c r="V511" i="10"/>
  <c r="U511" i="10"/>
  <c r="H511" i="10"/>
  <c r="G511" i="10"/>
  <c r="V510" i="10"/>
  <c r="U510" i="10"/>
  <c r="H510" i="10"/>
  <c r="G510" i="10"/>
  <c r="V509" i="10"/>
  <c r="U509" i="10"/>
  <c r="H509" i="10"/>
  <c r="G509" i="10"/>
  <c r="V508" i="10"/>
  <c r="U508" i="10"/>
  <c r="H508" i="10"/>
  <c r="G508" i="10"/>
  <c r="V507" i="10"/>
  <c r="U507" i="10"/>
  <c r="H507" i="10"/>
  <c r="G507" i="10"/>
  <c r="V506" i="10"/>
  <c r="U506" i="10"/>
  <c r="H506" i="10"/>
  <c r="G506" i="10"/>
  <c r="V505" i="10"/>
  <c r="U505" i="10"/>
  <c r="H505" i="10"/>
  <c r="G505" i="10"/>
  <c r="V504" i="10"/>
  <c r="U504" i="10"/>
  <c r="H504" i="10"/>
  <c r="G504" i="10"/>
  <c r="V503" i="10"/>
  <c r="U503" i="10"/>
  <c r="H503" i="10"/>
  <c r="G503" i="10"/>
  <c r="V502" i="10"/>
  <c r="U502" i="10"/>
  <c r="H502" i="10"/>
  <c r="G502" i="10"/>
  <c r="V501" i="10"/>
  <c r="U501" i="10"/>
  <c r="H501" i="10"/>
  <c r="G501" i="10"/>
  <c r="V500" i="10"/>
  <c r="U500" i="10"/>
  <c r="H500" i="10"/>
  <c r="G500" i="10"/>
  <c r="V499" i="10"/>
  <c r="U499" i="10"/>
  <c r="H499" i="10"/>
  <c r="G499" i="10"/>
  <c r="V498" i="10"/>
  <c r="U498" i="10"/>
  <c r="H498" i="10"/>
  <c r="G498" i="10"/>
  <c r="V497" i="10"/>
  <c r="U497" i="10"/>
  <c r="H497" i="10"/>
  <c r="G497" i="10"/>
  <c r="V496" i="10"/>
  <c r="U496" i="10"/>
  <c r="H496" i="10"/>
  <c r="G496" i="10"/>
  <c r="V495" i="10"/>
  <c r="U495" i="10"/>
  <c r="H495" i="10"/>
  <c r="G495" i="10"/>
  <c r="V494" i="10"/>
  <c r="U494" i="10"/>
  <c r="H494" i="10"/>
  <c r="G494" i="10"/>
  <c r="V493" i="10"/>
  <c r="U493" i="10"/>
  <c r="H493" i="10"/>
  <c r="G493" i="10"/>
  <c r="V492" i="10"/>
  <c r="U492" i="10"/>
  <c r="H492" i="10"/>
  <c r="G492" i="10"/>
  <c r="V491" i="10"/>
  <c r="U491" i="10"/>
  <c r="H491" i="10"/>
  <c r="G491" i="10"/>
  <c r="V490" i="10"/>
  <c r="U490" i="10"/>
  <c r="H490" i="10"/>
  <c r="G490" i="10"/>
  <c r="AH489" i="10"/>
  <c r="AB489" i="10"/>
  <c r="EN232" i="15" s="1"/>
  <c r="V489" i="10"/>
  <c r="U489" i="10"/>
  <c r="H489" i="10"/>
  <c r="G489" i="10"/>
  <c r="V488" i="10"/>
  <c r="U488" i="10"/>
  <c r="H488" i="10"/>
  <c r="G488" i="10"/>
  <c r="V487" i="10"/>
  <c r="U487" i="10"/>
  <c r="H487" i="10"/>
  <c r="G487" i="10"/>
  <c r="V486" i="10"/>
  <c r="U486" i="10"/>
  <c r="H486" i="10"/>
  <c r="G486" i="10"/>
  <c r="V485" i="10"/>
  <c r="U485" i="10"/>
  <c r="H485" i="10"/>
  <c r="G485" i="10"/>
  <c r="V484" i="10"/>
  <c r="U484" i="10"/>
  <c r="H484" i="10"/>
  <c r="G484" i="10"/>
  <c r="V483" i="10"/>
  <c r="U483" i="10"/>
  <c r="H483" i="10"/>
  <c r="G483" i="10"/>
  <c r="V482" i="10"/>
  <c r="U482" i="10"/>
  <c r="H482" i="10"/>
  <c r="G482" i="10"/>
  <c r="V481" i="10"/>
  <c r="U481" i="10"/>
  <c r="H481" i="10"/>
  <c r="G481" i="10"/>
  <c r="V480" i="10"/>
  <c r="U480" i="10"/>
  <c r="H480" i="10"/>
  <c r="G480" i="10"/>
  <c r="V479" i="10"/>
  <c r="U479" i="10"/>
  <c r="H479" i="10"/>
  <c r="G479" i="10"/>
  <c r="V478" i="10"/>
  <c r="U478" i="10"/>
  <c r="H478" i="10"/>
  <c r="G478" i="10"/>
  <c r="V477" i="10"/>
  <c r="U477" i="10"/>
  <c r="H477" i="10"/>
  <c r="G477" i="10"/>
  <c r="V476" i="10"/>
  <c r="U476" i="10"/>
  <c r="H476" i="10"/>
  <c r="G476" i="10"/>
  <c r="V475" i="10"/>
  <c r="U475" i="10"/>
  <c r="H475" i="10"/>
  <c r="G475" i="10"/>
  <c r="V474" i="10"/>
  <c r="U474" i="10"/>
  <c r="H474" i="10"/>
  <c r="G474" i="10"/>
  <c r="V473" i="10"/>
  <c r="U473" i="10"/>
  <c r="H473" i="10"/>
  <c r="G473" i="10"/>
  <c r="V472" i="10"/>
  <c r="U472" i="10"/>
  <c r="H472" i="10"/>
  <c r="G472" i="10"/>
  <c r="V471" i="10"/>
  <c r="U471" i="10"/>
  <c r="H471" i="10"/>
  <c r="G471" i="10"/>
  <c r="V470" i="10"/>
  <c r="U470" i="10"/>
  <c r="H470" i="10"/>
  <c r="G470" i="10"/>
  <c r="V469" i="10"/>
  <c r="U469" i="10"/>
  <c r="H469" i="10"/>
  <c r="G469" i="10"/>
  <c r="V468" i="10"/>
  <c r="U468" i="10"/>
  <c r="H468" i="10"/>
  <c r="G468" i="10"/>
  <c r="V467" i="10"/>
  <c r="U467" i="10"/>
  <c r="H467" i="10"/>
  <c r="G467" i="10"/>
  <c r="V466" i="10"/>
  <c r="U466" i="10"/>
  <c r="H466" i="10"/>
  <c r="G466" i="10"/>
  <c r="AH465" i="10"/>
  <c r="AB465" i="10"/>
  <c r="EN231" i="15" s="1"/>
  <c r="V465" i="10"/>
  <c r="U465" i="10"/>
  <c r="H465" i="10"/>
  <c r="G465" i="10"/>
  <c r="V464" i="10"/>
  <c r="U464" i="10"/>
  <c r="H464" i="10"/>
  <c r="G464" i="10"/>
  <c r="V463" i="10"/>
  <c r="U463" i="10"/>
  <c r="H463" i="10"/>
  <c r="G463" i="10"/>
  <c r="V462" i="10"/>
  <c r="U462" i="10"/>
  <c r="H462" i="10"/>
  <c r="G462" i="10"/>
  <c r="V461" i="10"/>
  <c r="U461" i="10"/>
  <c r="H461" i="10"/>
  <c r="G461" i="10"/>
  <c r="V460" i="10"/>
  <c r="U460" i="10"/>
  <c r="H460" i="10"/>
  <c r="G460" i="10"/>
  <c r="V459" i="10"/>
  <c r="U459" i="10"/>
  <c r="H459" i="10"/>
  <c r="G459" i="10"/>
  <c r="V458" i="10"/>
  <c r="U458" i="10"/>
  <c r="H458" i="10"/>
  <c r="G458" i="10"/>
  <c r="V457" i="10"/>
  <c r="U457" i="10"/>
  <c r="H457" i="10"/>
  <c r="G457" i="10"/>
  <c r="V456" i="10"/>
  <c r="U456" i="10"/>
  <c r="H456" i="10"/>
  <c r="G456" i="10"/>
  <c r="V455" i="10"/>
  <c r="U455" i="10"/>
  <c r="H455" i="10"/>
  <c r="G455" i="10"/>
  <c r="V454" i="10"/>
  <c r="U454" i="10"/>
  <c r="H454" i="10"/>
  <c r="G454" i="10"/>
  <c r="V453" i="10"/>
  <c r="U453" i="10"/>
  <c r="H453" i="10"/>
  <c r="G453" i="10"/>
  <c r="V452" i="10"/>
  <c r="U452" i="10"/>
  <c r="H452" i="10"/>
  <c r="G452" i="10"/>
  <c r="V451" i="10"/>
  <c r="U451" i="10"/>
  <c r="H451" i="10"/>
  <c r="G451" i="10"/>
  <c r="V450" i="10"/>
  <c r="U450" i="10"/>
  <c r="H450" i="10"/>
  <c r="G450" i="10"/>
  <c r="V449" i="10"/>
  <c r="U449" i="10"/>
  <c r="H449" i="10"/>
  <c r="G449" i="10"/>
  <c r="V448" i="10"/>
  <c r="U448" i="10"/>
  <c r="H448" i="10"/>
  <c r="G448" i="10"/>
  <c r="V447" i="10"/>
  <c r="U447" i="10"/>
  <c r="H447" i="10"/>
  <c r="G447" i="10"/>
  <c r="V446" i="10"/>
  <c r="U446" i="10"/>
  <c r="H446" i="10"/>
  <c r="G446" i="10"/>
  <c r="V445" i="10"/>
  <c r="U445" i="10"/>
  <c r="H445" i="10"/>
  <c r="G445" i="10"/>
  <c r="V444" i="10"/>
  <c r="U444" i="10"/>
  <c r="H444" i="10"/>
  <c r="G444" i="10"/>
  <c r="V443" i="10"/>
  <c r="U443" i="10"/>
  <c r="H443" i="10"/>
  <c r="G443" i="10"/>
  <c r="V442" i="10"/>
  <c r="U442" i="10"/>
  <c r="H442" i="10"/>
  <c r="G442" i="10"/>
  <c r="AH441" i="10"/>
  <c r="AB441" i="10"/>
  <c r="EN230" i="15" s="1"/>
  <c r="V441" i="10"/>
  <c r="U441" i="10"/>
  <c r="H441" i="10"/>
  <c r="G441" i="10"/>
  <c r="V440" i="10"/>
  <c r="U440" i="10"/>
  <c r="H440" i="10"/>
  <c r="G440" i="10"/>
  <c r="V439" i="10"/>
  <c r="U439" i="10"/>
  <c r="H439" i="10"/>
  <c r="G439" i="10"/>
  <c r="V438" i="10"/>
  <c r="U438" i="10"/>
  <c r="H438" i="10"/>
  <c r="G438" i="10"/>
  <c r="V437" i="10"/>
  <c r="U437" i="10"/>
  <c r="H437" i="10"/>
  <c r="G437" i="10"/>
  <c r="V436" i="10"/>
  <c r="U436" i="10"/>
  <c r="H436" i="10"/>
  <c r="G436" i="10"/>
  <c r="V435" i="10"/>
  <c r="U435" i="10"/>
  <c r="H435" i="10"/>
  <c r="G435" i="10"/>
  <c r="V434" i="10"/>
  <c r="U434" i="10"/>
  <c r="H434" i="10"/>
  <c r="G434" i="10"/>
  <c r="V433" i="10"/>
  <c r="U433" i="10"/>
  <c r="H433" i="10"/>
  <c r="G433" i="10"/>
  <c r="V432" i="10"/>
  <c r="U432" i="10"/>
  <c r="H432" i="10"/>
  <c r="G432" i="10"/>
  <c r="V431" i="10"/>
  <c r="U431" i="10"/>
  <c r="H431" i="10"/>
  <c r="G431" i="10"/>
  <c r="V430" i="10"/>
  <c r="U430" i="10"/>
  <c r="H430" i="10"/>
  <c r="G430" i="10"/>
  <c r="V429" i="10"/>
  <c r="U429" i="10"/>
  <c r="H429" i="10"/>
  <c r="G429" i="10"/>
  <c r="V428" i="10"/>
  <c r="U428" i="10"/>
  <c r="H428" i="10"/>
  <c r="G428" i="10"/>
  <c r="V427" i="10"/>
  <c r="U427" i="10"/>
  <c r="H427" i="10"/>
  <c r="G427" i="10"/>
  <c r="V426" i="10"/>
  <c r="U426" i="10"/>
  <c r="H426" i="10"/>
  <c r="G426" i="10"/>
  <c r="V425" i="10"/>
  <c r="U425" i="10"/>
  <c r="H425" i="10"/>
  <c r="G425" i="10"/>
  <c r="V424" i="10"/>
  <c r="U424" i="10"/>
  <c r="H424" i="10"/>
  <c r="G424" i="10"/>
  <c r="V423" i="10"/>
  <c r="U423" i="10"/>
  <c r="H423" i="10"/>
  <c r="G423" i="10"/>
  <c r="V422" i="10"/>
  <c r="U422" i="10"/>
  <c r="H422" i="10"/>
  <c r="G422" i="10"/>
  <c r="V421" i="10"/>
  <c r="U421" i="10"/>
  <c r="H421" i="10"/>
  <c r="G421" i="10"/>
  <c r="V420" i="10"/>
  <c r="U420" i="10"/>
  <c r="H420" i="10"/>
  <c r="G420" i="10"/>
  <c r="V419" i="10"/>
  <c r="U419" i="10"/>
  <c r="H419" i="10"/>
  <c r="G419" i="10"/>
  <c r="V418" i="10"/>
  <c r="U418" i="10"/>
  <c r="H418" i="10"/>
  <c r="G418" i="10"/>
  <c r="AH417" i="10"/>
  <c r="AB417" i="10"/>
  <c r="EN229" i="15" s="1"/>
  <c r="V417" i="10"/>
  <c r="U417" i="10"/>
  <c r="H417" i="10"/>
  <c r="G417" i="10"/>
  <c r="V416" i="10"/>
  <c r="U416" i="10"/>
  <c r="H416" i="10"/>
  <c r="G416" i="10"/>
  <c r="V415" i="10"/>
  <c r="U415" i="10"/>
  <c r="H415" i="10"/>
  <c r="G415" i="10"/>
  <c r="V414" i="10"/>
  <c r="U414" i="10"/>
  <c r="H414" i="10"/>
  <c r="G414" i="10"/>
  <c r="V413" i="10"/>
  <c r="U413" i="10"/>
  <c r="H413" i="10"/>
  <c r="G413" i="10"/>
  <c r="V412" i="10"/>
  <c r="AD393" i="10" s="1"/>
  <c r="GQ228" i="15" s="1"/>
  <c r="U412" i="10"/>
  <c r="H412" i="10"/>
  <c r="G412" i="10"/>
  <c r="V411" i="10"/>
  <c r="U411" i="10"/>
  <c r="H411" i="10"/>
  <c r="G411" i="10"/>
  <c r="V410" i="10"/>
  <c r="U410" i="10"/>
  <c r="H410" i="10"/>
  <c r="G410" i="10"/>
  <c r="V409" i="10"/>
  <c r="U409" i="10"/>
  <c r="H409" i="10"/>
  <c r="G409" i="10"/>
  <c r="V408" i="10"/>
  <c r="U408" i="10"/>
  <c r="H408" i="10"/>
  <c r="G408" i="10"/>
  <c r="V407" i="10"/>
  <c r="U407" i="10"/>
  <c r="H407" i="10"/>
  <c r="G407" i="10"/>
  <c r="V406" i="10"/>
  <c r="U406" i="10"/>
  <c r="H406" i="10"/>
  <c r="G406" i="10"/>
  <c r="V405" i="10"/>
  <c r="U405" i="10"/>
  <c r="H405" i="10"/>
  <c r="G405" i="10"/>
  <c r="V404" i="10"/>
  <c r="U404" i="10"/>
  <c r="H404" i="10"/>
  <c r="G404" i="10"/>
  <c r="V403" i="10"/>
  <c r="U403" i="10"/>
  <c r="H403" i="10"/>
  <c r="G403" i="10"/>
  <c r="V402" i="10"/>
  <c r="U402" i="10"/>
  <c r="H402" i="10"/>
  <c r="G402" i="10"/>
  <c r="V401" i="10"/>
  <c r="U401" i="10"/>
  <c r="H401" i="10"/>
  <c r="G401" i="10"/>
  <c r="V400" i="10"/>
  <c r="U400" i="10"/>
  <c r="H400" i="10"/>
  <c r="G400" i="10"/>
  <c r="V399" i="10"/>
  <c r="U399" i="10"/>
  <c r="H399" i="10"/>
  <c r="G399" i="10"/>
  <c r="V398" i="10"/>
  <c r="U398" i="10"/>
  <c r="H398" i="10"/>
  <c r="G398" i="10"/>
  <c r="V397" i="10"/>
  <c r="U397" i="10"/>
  <c r="H397" i="10"/>
  <c r="G397" i="10"/>
  <c r="V396" i="10"/>
  <c r="U396" i="10"/>
  <c r="H396" i="10"/>
  <c r="G396" i="10"/>
  <c r="V395" i="10"/>
  <c r="U395" i="10"/>
  <c r="H395" i="10"/>
  <c r="G395" i="10"/>
  <c r="V394" i="10"/>
  <c r="U394" i="10"/>
  <c r="H394" i="10"/>
  <c r="G394" i="10"/>
  <c r="AH393" i="10"/>
  <c r="AB393" i="10"/>
  <c r="EN228" i="15" s="1"/>
  <c r="V393" i="10"/>
  <c r="U393" i="10"/>
  <c r="H393" i="10"/>
  <c r="G393" i="10"/>
  <c r="V392" i="10"/>
  <c r="U392" i="10"/>
  <c r="H392" i="10"/>
  <c r="G392" i="10"/>
  <c r="V391" i="10"/>
  <c r="U391" i="10"/>
  <c r="H391" i="10"/>
  <c r="G391" i="10"/>
  <c r="V390" i="10"/>
  <c r="U390" i="10"/>
  <c r="H390" i="10"/>
  <c r="G390" i="10"/>
  <c r="V389" i="10"/>
  <c r="U389" i="10"/>
  <c r="H389" i="10"/>
  <c r="G389" i="10"/>
  <c r="V388" i="10"/>
  <c r="U388" i="10"/>
  <c r="H388" i="10"/>
  <c r="G388" i="10"/>
  <c r="V387" i="10"/>
  <c r="U387" i="10"/>
  <c r="H387" i="10"/>
  <c r="G387" i="10"/>
  <c r="V386" i="10"/>
  <c r="U386" i="10"/>
  <c r="H386" i="10"/>
  <c r="G386" i="10"/>
  <c r="V385" i="10"/>
  <c r="U385" i="10"/>
  <c r="H385" i="10"/>
  <c r="G385" i="10"/>
  <c r="V384" i="10"/>
  <c r="U384" i="10"/>
  <c r="H384" i="10"/>
  <c r="G384" i="10"/>
  <c r="V383" i="10"/>
  <c r="U383" i="10"/>
  <c r="H383" i="10"/>
  <c r="G383" i="10"/>
  <c r="V382" i="10"/>
  <c r="U382" i="10"/>
  <c r="H382" i="10"/>
  <c r="G382" i="10"/>
  <c r="V381" i="10"/>
  <c r="U381" i="10"/>
  <c r="H381" i="10"/>
  <c r="G381" i="10"/>
  <c r="V380" i="10"/>
  <c r="U380" i="10"/>
  <c r="H380" i="10"/>
  <c r="G380" i="10"/>
  <c r="V379" i="10"/>
  <c r="U379" i="10"/>
  <c r="H379" i="10"/>
  <c r="G379" i="10"/>
  <c r="V378" i="10"/>
  <c r="U378" i="10"/>
  <c r="H378" i="10"/>
  <c r="G378" i="10"/>
  <c r="V377" i="10"/>
  <c r="U377" i="10"/>
  <c r="H377" i="10"/>
  <c r="G377" i="10"/>
  <c r="V376" i="10"/>
  <c r="U376" i="10"/>
  <c r="H376" i="10"/>
  <c r="G376" i="10"/>
  <c r="V375" i="10"/>
  <c r="U375" i="10"/>
  <c r="H375" i="10"/>
  <c r="G375" i="10"/>
  <c r="V374" i="10"/>
  <c r="U374" i="10"/>
  <c r="H374" i="10"/>
  <c r="G374" i="10"/>
  <c r="V373" i="10"/>
  <c r="U373" i="10"/>
  <c r="H373" i="10"/>
  <c r="G373" i="10"/>
  <c r="V372" i="10"/>
  <c r="U372" i="10"/>
  <c r="H372" i="10"/>
  <c r="G372" i="10"/>
  <c r="V371" i="10"/>
  <c r="U371" i="10"/>
  <c r="H371" i="10"/>
  <c r="G371" i="10"/>
  <c r="V370" i="10"/>
  <c r="U370" i="10"/>
  <c r="H370" i="10"/>
  <c r="G370" i="10"/>
  <c r="AH369" i="10"/>
  <c r="AB369" i="10"/>
  <c r="EN227" i="15" s="1"/>
  <c r="V369" i="10"/>
  <c r="U369" i="10"/>
  <c r="H369" i="10"/>
  <c r="G369" i="10"/>
  <c r="V368" i="10"/>
  <c r="U368" i="10"/>
  <c r="H368" i="10"/>
  <c r="G368" i="10"/>
  <c r="V367" i="10"/>
  <c r="U367" i="10"/>
  <c r="H367" i="10"/>
  <c r="G367" i="10"/>
  <c r="V366" i="10"/>
  <c r="U366" i="10"/>
  <c r="H366" i="10"/>
  <c r="G366" i="10"/>
  <c r="V365" i="10"/>
  <c r="U365" i="10"/>
  <c r="H365" i="10"/>
  <c r="G365" i="10"/>
  <c r="V364" i="10"/>
  <c r="U364" i="10"/>
  <c r="H364" i="10"/>
  <c r="G364" i="10"/>
  <c r="V363" i="10"/>
  <c r="U363" i="10"/>
  <c r="H363" i="10"/>
  <c r="G363" i="10"/>
  <c r="V362" i="10"/>
  <c r="U362" i="10"/>
  <c r="H362" i="10"/>
  <c r="G362" i="10"/>
  <c r="V361" i="10"/>
  <c r="U361" i="10"/>
  <c r="H361" i="10"/>
  <c r="G361" i="10"/>
  <c r="V360" i="10"/>
  <c r="U360" i="10"/>
  <c r="H360" i="10"/>
  <c r="G360" i="10"/>
  <c r="V359" i="10"/>
  <c r="U359" i="10"/>
  <c r="H359" i="10"/>
  <c r="G359" i="10"/>
  <c r="V358" i="10"/>
  <c r="U358" i="10"/>
  <c r="H358" i="10"/>
  <c r="G358" i="10"/>
  <c r="V357" i="10"/>
  <c r="U357" i="10"/>
  <c r="H357" i="10"/>
  <c r="G357" i="10"/>
  <c r="V356" i="10"/>
  <c r="U356" i="10"/>
  <c r="H356" i="10"/>
  <c r="G356" i="10"/>
  <c r="V355" i="10"/>
  <c r="U355" i="10"/>
  <c r="H355" i="10"/>
  <c r="G355" i="10"/>
  <c r="V354" i="10"/>
  <c r="U354" i="10"/>
  <c r="H354" i="10"/>
  <c r="G354" i="10"/>
  <c r="V353" i="10"/>
  <c r="U353" i="10"/>
  <c r="H353" i="10"/>
  <c r="G353" i="10"/>
  <c r="V352" i="10"/>
  <c r="U352" i="10"/>
  <c r="H352" i="10"/>
  <c r="G352" i="10"/>
  <c r="V351" i="10"/>
  <c r="U351" i="10"/>
  <c r="H351" i="10"/>
  <c r="G351" i="10"/>
  <c r="V350" i="10"/>
  <c r="U350" i="10"/>
  <c r="H350" i="10"/>
  <c r="G350" i="10"/>
  <c r="V349" i="10"/>
  <c r="U349" i="10"/>
  <c r="H349" i="10"/>
  <c r="G349" i="10"/>
  <c r="V348" i="10"/>
  <c r="U348" i="10"/>
  <c r="H348" i="10"/>
  <c r="G348" i="10"/>
  <c r="V347" i="10"/>
  <c r="U347" i="10"/>
  <c r="H347" i="10"/>
  <c r="G347" i="10"/>
  <c r="V346" i="10"/>
  <c r="U346" i="10"/>
  <c r="H346" i="10"/>
  <c r="G346" i="10"/>
  <c r="AH345" i="10"/>
  <c r="AC345" i="10"/>
  <c r="FN226" i="15" s="1"/>
  <c r="AB345" i="10"/>
  <c r="EN226" i="15" s="1"/>
  <c r="V345" i="10"/>
  <c r="U345" i="10"/>
  <c r="H345" i="10"/>
  <c r="G345" i="10"/>
  <c r="V344" i="10"/>
  <c r="U344" i="10"/>
  <c r="H344" i="10"/>
  <c r="G344" i="10"/>
  <c r="V343" i="10"/>
  <c r="U343" i="10"/>
  <c r="H343" i="10"/>
  <c r="G343" i="10"/>
  <c r="V342" i="10"/>
  <c r="U342" i="10"/>
  <c r="H342" i="10"/>
  <c r="G342" i="10"/>
  <c r="V341" i="10"/>
  <c r="U341" i="10"/>
  <c r="H341" i="10"/>
  <c r="G341" i="10"/>
  <c r="V340" i="10"/>
  <c r="U340" i="10"/>
  <c r="H340" i="10"/>
  <c r="G340" i="10"/>
  <c r="V339" i="10"/>
  <c r="U339" i="10"/>
  <c r="H339" i="10"/>
  <c r="G339" i="10"/>
  <c r="V338" i="10"/>
  <c r="U338" i="10"/>
  <c r="H338" i="10"/>
  <c r="G338" i="10"/>
  <c r="V337" i="10"/>
  <c r="U337" i="10"/>
  <c r="H337" i="10"/>
  <c r="G337" i="10"/>
  <c r="V336" i="10"/>
  <c r="U336" i="10"/>
  <c r="H336" i="10"/>
  <c r="G336" i="10"/>
  <c r="V335" i="10"/>
  <c r="U335" i="10"/>
  <c r="H335" i="10"/>
  <c r="G335" i="10"/>
  <c r="V334" i="10"/>
  <c r="U334" i="10"/>
  <c r="H334" i="10"/>
  <c r="G334" i="10"/>
  <c r="V333" i="10"/>
  <c r="U333" i="10"/>
  <c r="H333" i="10"/>
  <c r="G333" i="10"/>
  <c r="V332" i="10"/>
  <c r="U332" i="10"/>
  <c r="H332" i="10"/>
  <c r="G332" i="10"/>
  <c r="V331" i="10"/>
  <c r="U331" i="10"/>
  <c r="H331" i="10"/>
  <c r="G331" i="10"/>
  <c r="V330" i="10"/>
  <c r="U330" i="10"/>
  <c r="H330" i="10"/>
  <c r="G330" i="10"/>
  <c r="V329" i="10"/>
  <c r="U329" i="10"/>
  <c r="H329" i="10"/>
  <c r="G329" i="10"/>
  <c r="V328" i="10"/>
  <c r="U328" i="10"/>
  <c r="H328" i="10"/>
  <c r="G328" i="10"/>
  <c r="V327" i="10"/>
  <c r="U327" i="10"/>
  <c r="H327" i="10"/>
  <c r="G327" i="10"/>
  <c r="V326" i="10"/>
  <c r="U326" i="10"/>
  <c r="H326" i="10"/>
  <c r="G326" i="10"/>
  <c r="V325" i="10"/>
  <c r="U325" i="10"/>
  <c r="H325" i="10"/>
  <c r="G325" i="10"/>
  <c r="V324" i="10"/>
  <c r="U324" i="10"/>
  <c r="H324" i="10"/>
  <c r="G324" i="10"/>
  <c r="V323" i="10"/>
  <c r="U323" i="10"/>
  <c r="H323" i="10"/>
  <c r="G323" i="10"/>
  <c r="V322" i="10"/>
  <c r="U322" i="10"/>
  <c r="H322" i="10"/>
  <c r="G322" i="10"/>
  <c r="AH321" i="10"/>
  <c r="AB321" i="10"/>
  <c r="EN225" i="15" s="1"/>
  <c r="V321" i="10"/>
  <c r="U321" i="10"/>
  <c r="H321" i="10"/>
  <c r="G321" i="10"/>
  <c r="V320" i="10"/>
  <c r="U320" i="10"/>
  <c r="H320" i="10"/>
  <c r="G320" i="10"/>
  <c r="V319" i="10"/>
  <c r="U319" i="10"/>
  <c r="H319" i="10"/>
  <c r="G319" i="10"/>
  <c r="V318" i="10"/>
  <c r="U318" i="10"/>
  <c r="H318" i="10"/>
  <c r="G318" i="10"/>
  <c r="V317" i="10"/>
  <c r="U317" i="10"/>
  <c r="H317" i="10"/>
  <c r="G317" i="10"/>
  <c r="V316" i="10"/>
  <c r="U316" i="10"/>
  <c r="H316" i="10"/>
  <c r="G316" i="10"/>
  <c r="V315" i="10"/>
  <c r="U315" i="10"/>
  <c r="H315" i="10"/>
  <c r="G315" i="10"/>
  <c r="V314" i="10"/>
  <c r="U314" i="10"/>
  <c r="H314" i="10"/>
  <c r="G314" i="10"/>
  <c r="V313" i="10"/>
  <c r="U313" i="10"/>
  <c r="H313" i="10"/>
  <c r="G313" i="10"/>
  <c r="V312" i="10"/>
  <c r="U312" i="10"/>
  <c r="H312" i="10"/>
  <c r="G312" i="10"/>
  <c r="V311" i="10"/>
  <c r="U311" i="10"/>
  <c r="H311" i="10"/>
  <c r="G311" i="10"/>
  <c r="V310" i="10"/>
  <c r="U310" i="10"/>
  <c r="H310" i="10"/>
  <c r="G310" i="10"/>
  <c r="V309" i="10"/>
  <c r="U309" i="10"/>
  <c r="H309" i="10"/>
  <c r="G309" i="10"/>
  <c r="V308" i="10"/>
  <c r="U308" i="10"/>
  <c r="H308" i="10"/>
  <c r="G308" i="10"/>
  <c r="V307" i="10"/>
  <c r="U307" i="10"/>
  <c r="H307" i="10"/>
  <c r="G307" i="10"/>
  <c r="V306" i="10"/>
  <c r="U306" i="10"/>
  <c r="H306" i="10"/>
  <c r="G306" i="10"/>
  <c r="V305" i="10"/>
  <c r="U305" i="10"/>
  <c r="H305" i="10"/>
  <c r="G305" i="10"/>
  <c r="V304" i="10"/>
  <c r="U304" i="10"/>
  <c r="H304" i="10"/>
  <c r="G304" i="10"/>
  <c r="V303" i="10"/>
  <c r="U303" i="10"/>
  <c r="H303" i="10"/>
  <c r="G303" i="10"/>
  <c r="V302" i="10"/>
  <c r="U302" i="10"/>
  <c r="H302" i="10"/>
  <c r="G302" i="10"/>
  <c r="V301" i="10"/>
  <c r="U301" i="10"/>
  <c r="H301" i="10"/>
  <c r="G301" i="10"/>
  <c r="V300" i="10"/>
  <c r="U300" i="10"/>
  <c r="H300" i="10"/>
  <c r="G300" i="10"/>
  <c r="V299" i="10"/>
  <c r="U299" i="10"/>
  <c r="H299" i="10"/>
  <c r="G299" i="10"/>
  <c r="V298" i="10"/>
  <c r="U298" i="10"/>
  <c r="H298" i="10"/>
  <c r="G298" i="10"/>
  <c r="AH297" i="10"/>
  <c r="AB297" i="10"/>
  <c r="EN224" i="15" s="1"/>
  <c r="V297" i="10"/>
  <c r="U297" i="10"/>
  <c r="H297" i="10"/>
  <c r="G297" i="10"/>
  <c r="V296" i="10"/>
  <c r="U296" i="10"/>
  <c r="H296" i="10"/>
  <c r="G296" i="10"/>
  <c r="V295" i="10"/>
  <c r="U295" i="10"/>
  <c r="H295" i="10"/>
  <c r="G295" i="10"/>
  <c r="V294" i="10"/>
  <c r="U294" i="10"/>
  <c r="H294" i="10"/>
  <c r="G294" i="10"/>
  <c r="V293" i="10"/>
  <c r="U293" i="10"/>
  <c r="H293" i="10"/>
  <c r="G293" i="10"/>
  <c r="V292" i="10"/>
  <c r="U292" i="10"/>
  <c r="H292" i="10"/>
  <c r="G292" i="10"/>
  <c r="V291" i="10"/>
  <c r="U291" i="10"/>
  <c r="H291" i="10"/>
  <c r="G291" i="10"/>
  <c r="V290" i="10"/>
  <c r="U290" i="10"/>
  <c r="H290" i="10"/>
  <c r="G290" i="10"/>
  <c r="V289" i="10"/>
  <c r="U289" i="10"/>
  <c r="H289" i="10"/>
  <c r="G289" i="10"/>
  <c r="V288" i="10"/>
  <c r="U288" i="10"/>
  <c r="H288" i="10"/>
  <c r="G288" i="10"/>
  <c r="V287" i="10"/>
  <c r="U287" i="10"/>
  <c r="H287" i="10"/>
  <c r="G287" i="10"/>
  <c r="V286" i="10"/>
  <c r="U286" i="10"/>
  <c r="H286" i="10"/>
  <c r="G286" i="10"/>
  <c r="V285" i="10"/>
  <c r="U285" i="10"/>
  <c r="H285" i="10"/>
  <c r="G285" i="10"/>
  <c r="V284" i="10"/>
  <c r="U284" i="10"/>
  <c r="H284" i="10"/>
  <c r="G284" i="10"/>
  <c r="V283" i="10"/>
  <c r="U283" i="10"/>
  <c r="H283" i="10"/>
  <c r="G283" i="10"/>
  <c r="V282" i="10"/>
  <c r="U282" i="10"/>
  <c r="H282" i="10"/>
  <c r="G282" i="10"/>
  <c r="V281" i="10"/>
  <c r="U281" i="10"/>
  <c r="H281" i="10"/>
  <c r="G281" i="10"/>
  <c r="V280" i="10"/>
  <c r="U280" i="10"/>
  <c r="H280" i="10"/>
  <c r="G280" i="10"/>
  <c r="V279" i="10"/>
  <c r="U279" i="10"/>
  <c r="H279" i="10"/>
  <c r="G279" i="10"/>
  <c r="V278" i="10"/>
  <c r="U278" i="10"/>
  <c r="H278" i="10"/>
  <c r="G278" i="10"/>
  <c r="V277" i="10"/>
  <c r="U277" i="10"/>
  <c r="H277" i="10"/>
  <c r="G277" i="10"/>
  <c r="V276" i="10"/>
  <c r="U276" i="10"/>
  <c r="H276" i="10"/>
  <c r="G276" i="10"/>
  <c r="V275" i="10"/>
  <c r="U275" i="10"/>
  <c r="H275" i="10"/>
  <c r="G275" i="10"/>
  <c r="V274" i="10"/>
  <c r="U274" i="10"/>
  <c r="H274" i="10"/>
  <c r="G274" i="10"/>
  <c r="AH273" i="10"/>
  <c r="AB273" i="10"/>
  <c r="EN223" i="15" s="1"/>
  <c r="V273" i="10"/>
  <c r="U273" i="10"/>
  <c r="H273" i="10"/>
  <c r="G273" i="10"/>
  <c r="V272" i="10"/>
  <c r="U272" i="10"/>
  <c r="H272" i="10"/>
  <c r="G272" i="10"/>
  <c r="V271" i="10"/>
  <c r="U271" i="10"/>
  <c r="H271" i="10"/>
  <c r="G271" i="10"/>
  <c r="V270" i="10"/>
  <c r="U270" i="10"/>
  <c r="H270" i="10"/>
  <c r="G270" i="10"/>
  <c r="V269" i="10"/>
  <c r="U269" i="10"/>
  <c r="H269" i="10"/>
  <c r="G269" i="10"/>
  <c r="V268" i="10"/>
  <c r="U268" i="10"/>
  <c r="H268" i="10"/>
  <c r="G268" i="10"/>
  <c r="V267" i="10"/>
  <c r="U267" i="10"/>
  <c r="H267" i="10"/>
  <c r="G267" i="10"/>
  <c r="V266" i="10"/>
  <c r="U266" i="10"/>
  <c r="H266" i="10"/>
  <c r="G266" i="10"/>
  <c r="V265" i="10"/>
  <c r="U265" i="10"/>
  <c r="H265" i="10"/>
  <c r="G265" i="10"/>
  <c r="V264" i="10"/>
  <c r="U264" i="10"/>
  <c r="H264" i="10"/>
  <c r="G264" i="10"/>
  <c r="V263" i="10"/>
  <c r="U263" i="10"/>
  <c r="H263" i="10"/>
  <c r="G263" i="10"/>
  <c r="V262" i="10"/>
  <c r="U262" i="10"/>
  <c r="H262" i="10"/>
  <c r="G262" i="10"/>
  <c r="V261" i="10"/>
  <c r="U261" i="10"/>
  <c r="H261" i="10"/>
  <c r="G261" i="10"/>
  <c r="V260" i="10"/>
  <c r="U260" i="10"/>
  <c r="H260" i="10"/>
  <c r="G260" i="10"/>
  <c r="V259" i="10"/>
  <c r="U259" i="10"/>
  <c r="H259" i="10"/>
  <c r="G259" i="10"/>
  <c r="V258" i="10"/>
  <c r="U258" i="10"/>
  <c r="H258" i="10"/>
  <c r="G258" i="10"/>
  <c r="V257" i="10"/>
  <c r="U257" i="10"/>
  <c r="H257" i="10"/>
  <c r="G257" i="10"/>
  <c r="V256" i="10"/>
  <c r="U256" i="10"/>
  <c r="H256" i="10"/>
  <c r="G256" i="10"/>
  <c r="V255" i="10"/>
  <c r="U255" i="10"/>
  <c r="H255" i="10"/>
  <c r="G255" i="10"/>
  <c r="V254" i="10"/>
  <c r="U254" i="10"/>
  <c r="H254" i="10"/>
  <c r="G254" i="10"/>
  <c r="V253" i="10"/>
  <c r="U253" i="10"/>
  <c r="H253" i="10"/>
  <c r="G253" i="10"/>
  <c r="V252" i="10"/>
  <c r="U252" i="10"/>
  <c r="H252" i="10"/>
  <c r="G252" i="10"/>
  <c r="V251" i="10"/>
  <c r="U251" i="10"/>
  <c r="H251" i="10"/>
  <c r="G251" i="10"/>
  <c r="V250" i="10"/>
  <c r="U250" i="10"/>
  <c r="H250" i="10"/>
  <c r="G250" i="10"/>
  <c r="AH249" i="10"/>
  <c r="AB249" i="10"/>
  <c r="EN222" i="15" s="1"/>
  <c r="V249" i="10"/>
  <c r="AD249" i="10" s="1"/>
  <c r="GQ222" i="15" s="1"/>
  <c r="U249" i="10"/>
  <c r="H249" i="10"/>
  <c r="G249" i="10"/>
  <c r="V248" i="10"/>
  <c r="U248" i="10"/>
  <c r="H248" i="10"/>
  <c r="G248" i="10"/>
  <c r="V247" i="10"/>
  <c r="U247" i="10"/>
  <c r="H247" i="10"/>
  <c r="G247" i="10"/>
  <c r="V246" i="10"/>
  <c r="U246" i="10"/>
  <c r="H246" i="10"/>
  <c r="G246" i="10"/>
  <c r="V245" i="10"/>
  <c r="U245" i="10"/>
  <c r="H245" i="10"/>
  <c r="G245" i="10"/>
  <c r="V244" i="10"/>
  <c r="U244" i="10"/>
  <c r="H244" i="10"/>
  <c r="G244" i="10"/>
  <c r="V243" i="10"/>
  <c r="U243" i="10"/>
  <c r="H243" i="10"/>
  <c r="G243" i="10"/>
  <c r="V242" i="10"/>
  <c r="U242" i="10"/>
  <c r="H242" i="10"/>
  <c r="G242" i="10"/>
  <c r="V241" i="10"/>
  <c r="U241" i="10"/>
  <c r="H241" i="10"/>
  <c r="G241" i="10"/>
  <c r="V240" i="10"/>
  <c r="U240" i="10"/>
  <c r="H240" i="10"/>
  <c r="G240" i="10"/>
  <c r="V239" i="10"/>
  <c r="U239" i="10"/>
  <c r="H239" i="10"/>
  <c r="G239" i="10"/>
  <c r="V238" i="10"/>
  <c r="U238" i="10"/>
  <c r="H238" i="10"/>
  <c r="G238" i="10"/>
  <c r="V237" i="10"/>
  <c r="U237" i="10"/>
  <c r="H237" i="10"/>
  <c r="G237" i="10"/>
  <c r="V236" i="10"/>
  <c r="U236" i="10"/>
  <c r="H236" i="10"/>
  <c r="G236" i="10"/>
  <c r="V235" i="10"/>
  <c r="U235" i="10"/>
  <c r="H235" i="10"/>
  <c r="G235" i="10"/>
  <c r="V234" i="10"/>
  <c r="U234" i="10"/>
  <c r="H234" i="10"/>
  <c r="G234" i="10"/>
  <c r="V233" i="10"/>
  <c r="U233" i="10"/>
  <c r="H233" i="10"/>
  <c r="G233" i="10"/>
  <c r="V232" i="10"/>
  <c r="U232" i="10"/>
  <c r="H232" i="10"/>
  <c r="G232" i="10"/>
  <c r="V231" i="10"/>
  <c r="U231" i="10"/>
  <c r="H231" i="10"/>
  <c r="G231" i="10"/>
  <c r="V230" i="10"/>
  <c r="U230" i="10"/>
  <c r="H230" i="10"/>
  <c r="G230" i="10"/>
  <c r="V229" i="10"/>
  <c r="U229" i="10"/>
  <c r="H229" i="10"/>
  <c r="G229" i="10"/>
  <c r="V228" i="10"/>
  <c r="U228" i="10"/>
  <c r="H228" i="10"/>
  <c r="G228" i="10"/>
  <c r="V227" i="10"/>
  <c r="U227" i="10"/>
  <c r="H227" i="10"/>
  <c r="G227" i="10"/>
  <c r="V226" i="10"/>
  <c r="U226" i="10"/>
  <c r="H226" i="10"/>
  <c r="G226" i="10"/>
  <c r="AH225" i="10"/>
  <c r="AB225" i="10"/>
  <c r="EN221" i="15" s="1"/>
  <c r="V225" i="10"/>
  <c r="U225" i="10"/>
  <c r="H225" i="10"/>
  <c r="G225" i="10"/>
  <c r="V224" i="10"/>
  <c r="U224" i="10"/>
  <c r="H224" i="10"/>
  <c r="G224" i="10"/>
  <c r="V223" i="10"/>
  <c r="U223" i="10"/>
  <c r="H223" i="10"/>
  <c r="G223" i="10"/>
  <c r="V222" i="10"/>
  <c r="U222" i="10"/>
  <c r="H222" i="10"/>
  <c r="G222" i="10"/>
  <c r="V221" i="10"/>
  <c r="U221" i="10"/>
  <c r="H221" i="10"/>
  <c r="G221" i="10"/>
  <c r="V220" i="10"/>
  <c r="U220" i="10"/>
  <c r="H220" i="10"/>
  <c r="G220" i="10"/>
  <c r="V219" i="10"/>
  <c r="U219" i="10"/>
  <c r="H219" i="10"/>
  <c r="G219" i="10"/>
  <c r="V218" i="10"/>
  <c r="U218" i="10"/>
  <c r="H218" i="10"/>
  <c r="G218" i="10"/>
  <c r="V217" i="10"/>
  <c r="U217" i="10"/>
  <c r="H217" i="10"/>
  <c r="G217" i="10"/>
  <c r="V216" i="10"/>
  <c r="U216" i="10"/>
  <c r="H216" i="10"/>
  <c r="G216" i="10"/>
  <c r="V215" i="10"/>
  <c r="U215" i="10"/>
  <c r="H215" i="10"/>
  <c r="G215" i="10"/>
  <c r="V214" i="10"/>
  <c r="U214" i="10"/>
  <c r="H214" i="10"/>
  <c r="G214" i="10"/>
  <c r="V213" i="10"/>
  <c r="U213" i="10"/>
  <c r="H213" i="10"/>
  <c r="G213" i="10"/>
  <c r="V212" i="10"/>
  <c r="U212" i="10"/>
  <c r="H212" i="10"/>
  <c r="G212" i="10"/>
  <c r="V211" i="10"/>
  <c r="U211" i="10"/>
  <c r="H211" i="10"/>
  <c r="G211" i="10"/>
  <c r="V210" i="10"/>
  <c r="U210" i="10"/>
  <c r="H210" i="10"/>
  <c r="G210" i="10"/>
  <c r="V209" i="10"/>
  <c r="U209" i="10"/>
  <c r="H209" i="10"/>
  <c r="G209" i="10"/>
  <c r="V208" i="10"/>
  <c r="U208" i="10"/>
  <c r="H208" i="10"/>
  <c r="G208" i="10"/>
  <c r="V207" i="10"/>
  <c r="U207" i="10"/>
  <c r="H207" i="10"/>
  <c r="G207" i="10"/>
  <c r="V206" i="10"/>
  <c r="U206" i="10"/>
  <c r="H206" i="10"/>
  <c r="G206" i="10"/>
  <c r="V205" i="10"/>
  <c r="U205" i="10"/>
  <c r="H205" i="10"/>
  <c r="G205" i="10"/>
  <c r="V204" i="10"/>
  <c r="U204" i="10"/>
  <c r="H204" i="10"/>
  <c r="G204" i="10"/>
  <c r="V203" i="10"/>
  <c r="U203" i="10"/>
  <c r="H203" i="10"/>
  <c r="G203" i="10"/>
  <c r="V202" i="10"/>
  <c r="U202" i="10"/>
  <c r="H202" i="10"/>
  <c r="G202" i="10"/>
  <c r="AH201" i="10"/>
  <c r="AB201" i="10"/>
  <c r="EN220" i="15" s="1"/>
  <c r="V201" i="10"/>
  <c r="U201" i="10"/>
  <c r="H201" i="10"/>
  <c r="G201" i="10"/>
  <c r="V200" i="10"/>
  <c r="U200" i="10"/>
  <c r="H200" i="10"/>
  <c r="G200" i="10"/>
  <c r="V199" i="10"/>
  <c r="U199" i="10"/>
  <c r="H199" i="10"/>
  <c r="G199" i="10"/>
  <c r="V198" i="10"/>
  <c r="U198" i="10"/>
  <c r="H198" i="10"/>
  <c r="G198" i="10"/>
  <c r="V197" i="10"/>
  <c r="U197" i="10"/>
  <c r="H197" i="10"/>
  <c r="G197" i="10"/>
  <c r="V196" i="10"/>
  <c r="U196" i="10"/>
  <c r="H196" i="10"/>
  <c r="G196" i="10"/>
  <c r="V195" i="10"/>
  <c r="U195" i="10"/>
  <c r="H195" i="10"/>
  <c r="G195" i="10"/>
  <c r="V194" i="10"/>
  <c r="U194" i="10"/>
  <c r="H194" i="10"/>
  <c r="G194" i="10"/>
  <c r="V193" i="10"/>
  <c r="U193" i="10"/>
  <c r="H193" i="10"/>
  <c r="G193" i="10"/>
  <c r="V192" i="10"/>
  <c r="U192" i="10"/>
  <c r="H192" i="10"/>
  <c r="G192" i="10"/>
  <c r="V191" i="10"/>
  <c r="U191" i="10"/>
  <c r="H191" i="10"/>
  <c r="G191" i="10"/>
  <c r="V190" i="10"/>
  <c r="U190" i="10"/>
  <c r="H190" i="10"/>
  <c r="G190" i="10"/>
  <c r="V189" i="10"/>
  <c r="U189" i="10"/>
  <c r="H189" i="10"/>
  <c r="G189" i="10"/>
  <c r="V188" i="10"/>
  <c r="U188" i="10"/>
  <c r="H188" i="10"/>
  <c r="G188" i="10"/>
  <c r="V187" i="10"/>
  <c r="U187" i="10"/>
  <c r="H187" i="10"/>
  <c r="G187" i="10"/>
  <c r="V186" i="10"/>
  <c r="U186" i="10"/>
  <c r="H186" i="10"/>
  <c r="G186" i="10"/>
  <c r="V185" i="10"/>
  <c r="U185" i="10"/>
  <c r="H185" i="10"/>
  <c r="G185" i="10"/>
  <c r="V184" i="10"/>
  <c r="U184" i="10"/>
  <c r="H184" i="10"/>
  <c r="G184" i="10"/>
  <c r="V183" i="10"/>
  <c r="U183" i="10"/>
  <c r="H183" i="10"/>
  <c r="G183" i="10"/>
  <c r="V182" i="10"/>
  <c r="U182" i="10"/>
  <c r="H182" i="10"/>
  <c r="G182" i="10"/>
  <c r="V181" i="10"/>
  <c r="U181" i="10"/>
  <c r="H181" i="10"/>
  <c r="G181" i="10"/>
  <c r="V180" i="10"/>
  <c r="U180" i="10"/>
  <c r="H180" i="10"/>
  <c r="G180" i="10"/>
  <c r="V179" i="10"/>
  <c r="U179" i="10"/>
  <c r="H179" i="10"/>
  <c r="G179" i="10"/>
  <c r="V178" i="10"/>
  <c r="U178" i="10"/>
  <c r="H178" i="10"/>
  <c r="G178" i="10"/>
  <c r="AH177" i="10"/>
  <c r="AB177" i="10"/>
  <c r="EN219" i="15" s="1"/>
  <c r="V177" i="10"/>
  <c r="U177" i="10"/>
  <c r="H177" i="10"/>
  <c r="G177" i="10"/>
  <c r="V176" i="10"/>
  <c r="U176" i="10"/>
  <c r="H176" i="10"/>
  <c r="G176" i="10"/>
  <c r="V175" i="10"/>
  <c r="U175" i="10"/>
  <c r="H175" i="10"/>
  <c r="G175" i="10"/>
  <c r="V174" i="10"/>
  <c r="U174" i="10"/>
  <c r="H174" i="10"/>
  <c r="G174" i="10"/>
  <c r="V173" i="10"/>
  <c r="U173" i="10"/>
  <c r="H173" i="10"/>
  <c r="G173" i="10"/>
  <c r="V172" i="10"/>
  <c r="U172" i="10"/>
  <c r="H172" i="10"/>
  <c r="G172" i="10"/>
  <c r="V171" i="10"/>
  <c r="U171" i="10"/>
  <c r="H171" i="10"/>
  <c r="G171" i="10"/>
  <c r="V170" i="10"/>
  <c r="U170" i="10"/>
  <c r="H170" i="10"/>
  <c r="G170" i="10"/>
  <c r="V169" i="10"/>
  <c r="U169" i="10"/>
  <c r="H169" i="10"/>
  <c r="G169" i="10"/>
  <c r="V168" i="10"/>
  <c r="U168" i="10"/>
  <c r="H168" i="10"/>
  <c r="G168" i="10"/>
  <c r="V167" i="10"/>
  <c r="U167" i="10"/>
  <c r="H167" i="10"/>
  <c r="G167" i="10"/>
  <c r="V166" i="10"/>
  <c r="U166" i="10"/>
  <c r="H166" i="10"/>
  <c r="G166" i="10"/>
  <c r="V165" i="10"/>
  <c r="U165" i="10"/>
  <c r="H165" i="10"/>
  <c r="G165" i="10"/>
  <c r="V164" i="10"/>
  <c r="U164" i="10"/>
  <c r="H164" i="10"/>
  <c r="G164" i="10"/>
  <c r="V163" i="10"/>
  <c r="U163" i="10"/>
  <c r="H163" i="10"/>
  <c r="G163" i="10"/>
  <c r="V162" i="10"/>
  <c r="U162" i="10"/>
  <c r="H162" i="10"/>
  <c r="G162" i="10"/>
  <c r="V161" i="10"/>
  <c r="U161" i="10"/>
  <c r="H161" i="10"/>
  <c r="G161" i="10"/>
  <c r="V160" i="10"/>
  <c r="U160" i="10"/>
  <c r="H160" i="10"/>
  <c r="G160" i="10"/>
  <c r="V159" i="10"/>
  <c r="U159" i="10"/>
  <c r="H159" i="10"/>
  <c r="G159" i="10"/>
  <c r="V158" i="10"/>
  <c r="U158" i="10"/>
  <c r="H158" i="10"/>
  <c r="G158" i="10"/>
  <c r="V157" i="10"/>
  <c r="U157" i="10"/>
  <c r="H157" i="10"/>
  <c r="G157" i="10"/>
  <c r="V156" i="10"/>
  <c r="U156" i="10"/>
  <c r="H156" i="10"/>
  <c r="G156" i="10"/>
  <c r="V155" i="10"/>
  <c r="U155" i="10"/>
  <c r="H155" i="10"/>
  <c r="G155" i="10"/>
  <c r="V154" i="10"/>
  <c r="U154" i="10"/>
  <c r="H154" i="10"/>
  <c r="G154" i="10"/>
  <c r="AH153" i="10"/>
  <c r="AD153" i="10"/>
  <c r="GQ218" i="15" s="1"/>
  <c r="AC153" i="10"/>
  <c r="FN218" i="15" s="1"/>
  <c r="AB153" i="10"/>
  <c r="EN218" i="15" s="1"/>
  <c r="V153" i="10"/>
  <c r="U153" i="10"/>
  <c r="H153" i="10"/>
  <c r="G153" i="10"/>
  <c r="V152" i="10"/>
  <c r="U152" i="10"/>
  <c r="H152" i="10"/>
  <c r="G152" i="10"/>
  <c r="V151" i="10"/>
  <c r="U151" i="10"/>
  <c r="H151" i="10"/>
  <c r="G151" i="10"/>
  <c r="V150" i="10"/>
  <c r="U150" i="10"/>
  <c r="H150" i="10"/>
  <c r="G150" i="10"/>
  <c r="V149" i="10"/>
  <c r="U149" i="10"/>
  <c r="H149" i="10"/>
  <c r="G149" i="10"/>
  <c r="V148" i="10"/>
  <c r="U148" i="10"/>
  <c r="H148" i="10"/>
  <c r="G148" i="10"/>
  <c r="V147" i="10"/>
  <c r="U147" i="10"/>
  <c r="H147" i="10"/>
  <c r="G147" i="10"/>
  <c r="V146" i="10"/>
  <c r="U146" i="10"/>
  <c r="H146" i="10"/>
  <c r="G146" i="10"/>
  <c r="V145" i="10"/>
  <c r="U145" i="10"/>
  <c r="H145" i="10"/>
  <c r="G145" i="10"/>
  <c r="V144" i="10"/>
  <c r="U144" i="10"/>
  <c r="H144" i="10"/>
  <c r="G144" i="10"/>
  <c r="V143" i="10"/>
  <c r="U143" i="10"/>
  <c r="H143" i="10"/>
  <c r="G143" i="10"/>
  <c r="V142" i="10"/>
  <c r="U142" i="10"/>
  <c r="H142" i="10"/>
  <c r="G142" i="10"/>
  <c r="V141" i="10"/>
  <c r="U141" i="10"/>
  <c r="H141" i="10"/>
  <c r="G141" i="10"/>
  <c r="V140" i="10"/>
  <c r="U140" i="10"/>
  <c r="H140" i="10"/>
  <c r="G140" i="10"/>
  <c r="V139" i="10"/>
  <c r="U139" i="10"/>
  <c r="H139" i="10"/>
  <c r="G139" i="10"/>
  <c r="V138" i="10"/>
  <c r="U138" i="10"/>
  <c r="H138" i="10"/>
  <c r="G138" i="10"/>
  <c r="V137" i="10"/>
  <c r="U137" i="10"/>
  <c r="H137" i="10"/>
  <c r="G137" i="10"/>
  <c r="V136" i="10"/>
  <c r="U136" i="10"/>
  <c r="H136" i="10"/>
  <c r="G136" i="10"/>
  <c r="V135" i="10"/>
  <c r="U135" i="10"/>
  <c r="H135" i="10"/>
  <c r="G135" i="10"/>
  <c r="V134" i="10"/>
  <c r="U134" i="10"/>
  <c r="H134" i="10"/>
  <c r="G134" i="10"/>
  <c r="V133" i="10"/>
  <c r="U133" i="10"/>
  <c r="H133" i="10"/>
  <c r="G133" i="10"/>
  <c r="V132" i="10"/>
  <c r="U132" i="10"/>
  <c r="H132" i="10"/>
  <c r="G132" i="10"/>
  <c r="V131" i="10"/>
  <c r="U131" i="10"/>
  <c r="H131" i="10"/>
  <c r="G131" i="10"/>
  <c r="V130" i="10"/>
  <c r="U130" i="10"/>
  <c r="H130" i="10"/>
  <c r="G130" i="10"/>
  <c r="AH129" i="10"/>
  <c r="AB129" i="10"/>
  <c r="EN217" i="15" s="1"/>
  <c r="V129" i="10"/>
  <c r="U129" i="10"/>
  <c r="H129" i="10"/>
  <c r="G129" i="10"/>
  <c r="V128" i="10"/>
  <c r="U128" i="10"/>
  <c r="H128" i="10"/>
  <c r="G128" i="10"/>
  <c r="V127" i="10"/>
  <c r="U127" i="10"/>
  <c r="H127" i="10"/>
  <c r="G127" i="10"/>
  <c r="V126" i="10"/>
  <c r="U126" i="10"/>
  <c r="H126" i="10"/>
  <c r="G126" i="10"/>
  <c r="V125" i="10"/>
  <c r="U125" i="10"/>
  <c r="H125" i="10"/>
  <c r="G125" i="10"/>
  <c r="V124" i="10"/>
  <c r="U124" i="10"/>
  <c r="H124" i="10"/>
  <c r="G124" i="10"/>
  <c r="V123" i="10"/>
  <c r="U123" i="10"/>
  <c r="H123" i="10"/>
  <c r="G123" i="10"/>
  <c r="V122" i="10"/>
  <c r="U122" i="10"/>
  <c r="H122" i="10"/>
  <c r="G122" i="10"/>
  <c r="V121" i="10"/>
  <c r="U121" i="10"/>
  <c r="H121" i="10"/>
  <c r="G121" i="10"/>
  <c r="V120" i="10"/>
  <c r="U120" i="10"/>
  <c r="H120" i="10"/>
  <c r="G120" i="10"/>
  <c r="V119" i="10"/>
  <c r="U119" i="10"/>
  <c r="H119" i="10"/>
  <c r="G119" i="10"/>
  <c r="V118" i="10"/>
  <c r="U118" i="10"/>
  <c r="H118" i="10"/>
  <c r="G118" i="10"/>
  <c r="V117" i="10"/>
  <c r="U117" i="10"/>
  <c r="H117" i="10"/>
  <c r="G117" i="10"/>
  <c r="V116" i="10"/>
  <c r="U116" i="10"/>
  <c r="H116" i="10"/>
  <c r="G116" i="10"/>
  <c r="V115" i="10"/>
  <c r="U115" i="10"/>
  <c r="H115" i="10"/>
  <c r="G115" i="10"/>
  <c r="V114" i="10"/>
  <c r="U114" i="10"/>
  <c r="H114" i="10"/>
  <c r="G114" i="10"/>
  <c r="V113" i="10"/>
  <c r="U113" i="10"/>
  <c r="H113" i="10"/>
  <c r="G113" i="10"/>
  <c r="V112" i="10"/>
  <c r="U112" i="10"/>
  <c r="H112" i="10"/>
  <c r="G112" i="10"/>
  <c r="V111" i="10"/>
  <c r="U111" i="10"/>
  <c r="H111" i="10"/>
  <c r="G111" i="10"/>
  <c r="V110" i="10"/>
  <c r="U110" i="10"/>
  <c r="H110" i="10"/>
  <c r="G110" i="10"/>
  <c r="V109" i="10"/>
  <c r="U109" i="10"/>
  <c r="H109" i="10"/>
  <c r="G109" i="10"/>
  <c r="V108" i="10"/>
  <c r="U108" i="10"/>
  <c r="H108" i="10"/>
  <c r="G108" i="10"/>
  <c r="V107" i="10"/>
  <c r="U107" i="10"/>
  <c r="H107" i="10"/>
  <c r="G107" i="10"/>
  <c r="V106" i="10"/>
  <c r="U106" i="10"/>
  <c r="H106" i="10"/>
  <c r="G106" i="10"/>
  <c r="AH105" i="10"/>
  <c r="AB105" i="10"/>
  <c r="EN216" i="15" s="1"/>
  <c r="V105" i="10"/>
  <c r="U105" i="10"/>
  <c r="H105" i="10"/>
  <c r="G105" i="10"/>
  <c r="V104" i="10"/>
  <c r="U104" i="10"/>
  <c r="H104" i="10"/>
  <c r="G104" i="10"/>
  <c r="V103" i="10"/>
  <c r="U103" i="10"/>
  <c r="H103" i="10"/>
  <c r="G103" i="10"/>
  <c r="V102" i="10"/>
  <c r="U102" i="10"/>
  <c r="H102" i="10"/>
  <c r="G102" i="10"/>
  <c r="V101" i="10"/>
  <c r="U101" i="10"/>
  <c r="H101" i="10"/>
  <c r="G101" i="10"/>
  <c r="V100" i="10"/>
  <c r="U100" i="10"/>
  <c r="H100" i="10"/>
  <c r="G100" i="10"/>
  <c r="V99" i="10"/>
  <c r="U99" i="10"/>
  <c r="H99" i="10"/>
  <c r="G99" i="10"/>
  <c r="V98" i="10"/>
  <c r="U98" i="10"/>
  <c r="H98" i="10"/>
  <c r="G98" i="10"/>
  <c r="V97" i="10"/>
  <c r="U97" i="10"/>
  <c r="H97" i="10"/>
  <c r="G97" i="10"/>
  <c r="V96" i="10"/>
  <c r="U96" i="10"/>
  <c r="H96" i="10"/>
  <c r="G96" i="10"/>
  <c r="V95" i="10"/>
  <c r="U95" i="10"/>
  <c r="H95" i="10"/>
  <c r="G95" i="10"/>
  <c r="V94" i="10"/>
  <c r="U94" i="10"/>
  <c r="H94" i="10"/>
  <c r="G94" i="10"/>
  <c r="V93" i="10"/>
  <c r="U93" i="10"/>
  <c r="H93" i="10"/>
  <c r="G93" i="10"/>
  <c r="V92" i="10"/>
  <c r="U92" i="10"/>
  <c r="H92" i="10"/>
  <c r="G92" i="10"/>
  <c r="V91" i="10"/>
  <c r="U91" i="10"/>
  <c r="H91" i="10"/>
  <c r="G91" i="10"/>
  <c r="V90" i="10"/>
  <c r="U90" i="10"/>
  <c r="H90" i="10"/>
  <c r="G90" i="10"/>
  <c r="V89" i="10"/>
  <c r="U89" i="10"/>
  <c r="H89" i="10"/>
  <c r="G89" i="10"/>
  <c r="V88" i="10"/>
  <c r="U88" i="10"/>
  <c r="H88" i="10"/>
  <c r="G88" i="10"/>
  <c r="V87" i="10"/>
  <c r="U87" i="10"/>
  <c r="H87" i="10"/>
  <c r="G87" i="10"/>
  <c r="V86" i="10"/>
  <c r="U86" i="10"/>
  <c r="H86" i="10"/>
  <c r="G86" i="10"/>
  <c r="V85" i="10"/>
  <c r="U85" i="10"/>
  <c r="H85" i="10"/>
  <c r="G85" i="10"/>
  <c r="V84" i="10"/>
  <c r="U84" i="10"/>
  <c r="H84" i="10"/>
  <c r="G84" i="10"/>
  <c r="V83" i="10"/>
  <c r="U83" i="10"/>
  <c r="H83" i="10"/>
  <c r="G83" i="10"/>
  <c r="V82" i="10"/>
  <c r="U82" i="10"/>
  <c r="H82" i="10"/>
  <c r="G82" i="10"/>
  <c r="AH81" i="10"/>
  <c r="AB81" i="10"/>
  <c r="EN215" i="15" s="1"/>
  <c r="V81" i="10"/>
  <c r="U81" i="10"/>
  <c r="H81" i="10"/>
  <c r="G81" i="10"/>
  <c r="V80" i="10"/>
  <c r="U80" i="10"/>
  <c r="H80" i="10"/>
  <c r="G80" i="10"/>
  <c r="V79" i="10"/>
  <c r="U79" i="10"/>
  <c r="H79" i="10"/>
  <c r="G79" i="10"/>
  <c r="V78" i="10"/>
  <c r="U78" i="10"/>
  <c r="H78" i="10"/>
  <c r="G78" i="10"/>
  <c r="V77" i="10"/>
  <c r="U77" i="10"/>
  <c r="H77" i="10"/>
  <c r="G77" i="10"/>
  <c r="V76" i="10"/>
  <c r="U76" i="10"/>
  <c r="H76" i="10"/>
  <c r="G76" i="10"/>
  <c r="V75" i="10"/>
  <c r="U75" i="10"/>
  <c r="H75" i="10"/>
  <c r="G75" i="10"/>
  <c r="V74" i="10"/>
  <c r="U74" i="10"/>
  <c r="H74" i="10"/>
  <c r="G74" i="10"/>
  <c r="V73" i="10"/>
  <c r="AD57" i="10" s="1"/>
  <c r="GQ214" i="15" s="1"/>
  <c r="U73" i="10"/>
  <c r="H73" i="10"/>
  <c r="G73" i="10"/>
  <c r="V72" i="10"/>
  <c r="U72" i="10"/>
  <c r="H72" i="10"/>
  <c r="G72" i="10"/>
  <c r="V71" i="10"/>
  <c r="U71" i="10"/>
  <c r="H71" i="10"/>
  <c r="G71" i="10"/>
  <c r="V70" i="10"/>
  <c r="U70" i="10"/>
  <c r="H70" i="10"/>
  <c r="G70" i="10"/>
  <c r="V69" i="10"/>
  <c r="U69" i="10"/>
  <c r="H69" i="10"/>
  <c r="G69" i="10"/>
  <c r="V68" i="10"/>
  <c r="U68" i="10"/>
  <c r="H68" i="10"/>
  <c r="G68" i="10"/>
  <c r="V67" i="10"/>
  <c r="U67" i="10"/>
  <c r="H67" i="10"/>
  <c r="G67" i="10"/>
  <c r="V66" i="10"/>
  <c r="U66" i="10"/>
  <c r="H66" i="10"/>
  <c r="G66" i="10"/>
  <c r="V65" i="10"/>
  <c r="U65" i="10"/>
  <c r="AC57" i="10" s="1"/>
  <c r="FN214" i="15" s="1"/>
  <c r="H65" i="10"/>
  <c r="G65" i="10"/>
  <c r="V64" i="10"/>
  <c r="U64" i="10"/>
  <c r="H64" i="10"/>
  <c r="G64" i="10"/>
  <c r="V63" i="10"/>
  <c r="U63" i="10"/>
  <c r="H63" i="10"/>
  <c r="G63" i="10"/>
  <c r="V62" i="10"/>
  <c r="U62" i="10"/>
  <c r="H62" i="10"/>
  <c r="G62" i="10"/>
  <c r="V61" i="10"/>
  <c r="U61" i="10"/>
  <c r="H61" i="10"/>
  <c r="G61" i="10"/>
  <c r="V60" i="10"/>
  <c r="U60" i="10"/>
  <c r="H60" i="10"/>
  <c r="G60" i="10"/>
  <c r="V59" i="10"/>
  <c r="U59" i="10"/>
  <c r="H59" i="10"/>
  <c r="G59" i="10"/>
  <c r="V58" i="10"/>
  <c r="U58" i="10"/>
  <c r="H58" i="10"/>
  <c r="G58" i="10"/>
  <c r="AH57" i="10"/>
  <c r="AB57" i="10"/>
  <c r="EN214" i="15" s="1"/>
  <c r="V57" i="10"/>
  <c r="U57" i="10"/>
  <c r="H57" i="10"/>
  <c r="G57" i="10"/>
  <c r="V56" i="10"/>
  <c r="U56" i="10"/>
  <c r="H56" i="10"/>
  <c r="G56" i="10"/>
  <c r="V55" i="10"/>
  <c r="U55" i="10"/>
  <c r="H55" i="10"/>
  <c r="G55" i="10"/>
  <c r="V54" i="10"/>
  <c r="U54" i="10"/>
  <c r="H54" i="10"/>
  <c r="G54" i="10"/>
  <c r="V53" i="10"/>
  <c r="U53" i="10"/>
  <c r="H53" i="10"/>
  <c r="G53" i="10"/>
  <c r="V52" i="10"/>
  <c r="U52" i="10"/>
  <c r="H52" i="10"/>
  <c r="G52" i="10"/>
  <c r="V51" i="10"/>
  <c r="U51" i="10"/>
  <c r="H51" i="10"/>
  <c r="G51" i="10"/>
  <c r="V50" i="10"/>
  <c r="U50" i="10"/>
  <c r="H50" i="10"/>
  <c r="G50" i="10"/>
  <c r="V49" i="10"/>
  <c r="U49" i="10"/>
  <c r="H49" i="10"/>
  <c r="G49" i="10"/>
  <c r="V48" i="10"/>
  <c r="U48" i="10"/>
  <c r="H48" i="10"/>
  <c r="G48" i="10"/>
  <c r="V47" i="10"/>
  <c r="U47" i="10"/>
  <c r="H47" i="10"/>
  <c r="G47" i="10"/>
  <c r="V46" i="10"/>
  <c r="U46" i="10"/>
  <c r="H46" i="10"/>
  <c r="G46" i="10"/>
  <c r="V45" i="10"/>
  <c r="U45" i="10"/>
  <c r="H45" i="10"/>
  <c r="G45" i="10"/>
  <c r="V44" i="10"/>
  <c r="U44" i="10"/>
  <c r="H44" i="10"/>
  <c r="G44" i="10"/>
  <c r="V43" i="10"/>
  <c r="U43" i="10"/>
  <c r="H43" i="10"/>
  <c r="G43" i="10"/>
  <c r="V42" i="10"/>
  <c r="U42" i="10"/>
  <c r="H42" i="10"/>
  <c r="G42" i="10"/>
  <c r="V41" i="10"/>
  <c r="U41" i="10"/>
  <c r="H41" i="10"/>
  <c r="G41" i="10"/>
  <c r="V40" i="10"/>
  <c r="U40" i="10"/>
  <c r="H40" i="10"/>
  <c r="G40" i="10"/>
  <c r="V39" i="10"/>
  <c r="U39" i="10"/>
  <c r="H39" i="10"/>
  <c r="G39" i="10"/>
  <c r="V38" i="10"/>
  <c r="U38" i="10"/>
  <c r="H38" i="10"/>
  <c r="G38" i="10"/>
  <c r="V37" i="10"/>
  <c r="U37" i="10"/>
  <c r="H37" i="10"/>
  <c r="G37" i="10"/>
  <c r="V36" i="10"/>
  <c r="U36" i="10"/>
  <c r="H36" i="10"/>
  <c r="G36" i="10"/>
  <c r="V35" i="10"/>
  <c r="U35" i="10"/>
  <c r="H35" i="10"/>
  <c r="G35" i="10"/>
  <c r="V34" i="10"/>
  <c r="U34" i="10"/>
  <c r="H34" i="10"/>
  <c r="G34" i="10"/>
  <c r="AH33" i="10"/>
  <c r="AB33" i="10"/>
  <c r="EN213" i="15" s="1"/>
  <c r="V33" i="10"/>
  <c r="U33" i="10"/>
  <c r="H33" i="10"/>
  <c r="G33" i="10"/>
  <c r="V32" i="10"/>
  <c r="U32" i="10"/>
  <c r="H32" i="10"/>
  <c r="G32" i="10"/>
  <c r="V31" i="10"/>
  <c r="U31" i="10"/>
  <c r="H31" i="10"/>
  <c r="G31" i="10"/>
  <c r="V30" i="10"/>
  <c r="U30" i="10"/>
  <c r="H30" i="10"/>
  <c r="G30" i="10"/>
  <c r="V29" i="10"/>
  <c r="U29" i="10"/>
  <c r="H29" i="10"/>
  <c r="G29" i="10"/>
  <c r="V28" i="10"/>
  <c r="U28" i="10"/>
  <c r="H28" i="10"/>
  <c r="G28" i="10"/>
  <c r="V27" i="10"/>
  <c r="U27" i="10"/>
  <c r="H27" i="10"/>
  <c r="G27" i="10"/>
  <c r="V26" i="10"/>
  <c r="U26" i="10"/>
  <c r="H26" i="10"/>
  <c r="G26" i="10"/>
  <c r="V25" i="10"/>
  <c r="U25" i="10"/>
  <c r="H25" i="10"/>
  <c r="G25" i="10"/>
  <c r="V24" i="10"/>
  <c r="U24" i="10"/>
  <c r="H24" i="10"/>
  <c r="G24" i="10"/>
  <c r="V23" i="10"/>
  <c r="U23" i="10"/>
  <c r="H23" i="10"/>
  <c r="G23" i="10"/>
  <c r="V22" i="10"/>
  <c r="U22" i="10"/>
  <c r="H22" i="10"/>
  <c r="G22" i="10"/>
  <c r="V21" i="10"/>
  <c r="U21" i="10"/>
  <c r="H21" i="10"/>
  <c r="G21" i="10"/>
  <c r="V20" i="10"/>
  <c r="U20" i="10"/>
  <c r="H20" i="10"/>
  <c r="G20" i="10"/>
  <c r="V19" i="10"/>
  <c r="U19" i="10"/>
  <c r="H19" i="10"/>
  <c r="G19" i="10"/>
  <c r="V18" i="10"/>
  <c r="U18" i="10"/>
  <c r="H18" i="10"/>
  <c r="G18" i="10"/>
  <c r="V17" i="10"/>
  <c r="U17" i="10"/>
  <c r="H17" i="10"/>
  <c r="G17" i="10"/>
  <c r="V16" i="10"/>
  <c r="U16" i="10"/>
  <c r="H16" i="10"/>
  <c r="G16" i="10"/>
  <c r="V15" i="10"/>
  <c r="U15" i="10"/>
  <c r="H15" i="10"/>
  <c r="G15" i="10"/>
  <c r="V14" i="10"/>
  <c r="U14" i="10"/>
  <c r="H14" i="10"/>
  <c r="G14" i="10"/>
  <c r="V13" i="10"/>
  <c r="U13" i="10"/>
  <c r="H13" i="10"/>
  <c r="G13" i="10"/>
  <c r="V12" i="10"/>
  <c r="U12" i="10"/>
  <c r="H12" i="10"/>
  <c r="G12" i="10"/>
  <c r="V11" i="10"/>
  <c r="U11" i="10"/>
  <c r="H11" i="10"/>
  <c r="G11" i="10"/>
  <c r="V10" i="10"/>
  <c r="U10" i="10"/>
  <c r="H10" i="10"/>
  <c r="G10" i="10"/>
  <c r="AH9" i="10"/>
  <c r="AB9" i="10"/>
  <c r="EN212" i="15" s="1"/>
  <c r="V9" i="10"/>
  <c r="U9" i="10"/>
  <c r="H9" i="10"/>
  <c r="G9" i="10"/>
  <c r="AB6" i="10"/>
  <c r="EN209" i="15" s="1"/>
  <c r="Q6" i="10"/>
  <c r="AI6" i="10" s="1"/>
  <c r="AI5" i="10"/>
  <c r="AC5" i="10"/>
  <c r="FO208" i="15" s="1"/>
  <c r="Q5" i="10"/>
  <c r="AB5" i="10" s="1"/>
  <c r="EN208" i="15" s="1"/>
  <c r="AI4" i="10"/>
  <c r="AC4" i="10"/>
  <c r="FO207" i="15" s="1"/>
  <c r="AB4" i="10"/>
  <c r="EN207" i="15" s="1"/>
  <c r="Q4" i="10"/>
  <c r="Q3" i="10"/>
  <c r="P3" i="10"/>
  <c r="AB2" i="10"/>
  <c r="EN205" i="15" s="1"/>
  <c r="A2" i="10"/>
  <c r="AB1" i="10"/>
  <c r="EP203" i="15" s="1"/>
  <c r="A1" i="10"/>
  <c r="E753" i="9"/>
  <c r="D753" i="9"/>
  <c r="C753" i="9"/>
  <c r="B753" i="9"/>
  <c r="M752" i="9"/>
  <c r="M751" i="9"/>
  <c r="M750" i="9"/>
  <c r="M749" i="9"/>
  <c r="M748" i="9"/>
  <c r="M747" i="9"/>
  <c r="M746" i="9"/>
  <c r="M745" i="9"/>
  <c r="M744" i="9"/>
  <c r="M743" i="9"/>
  <c r="M742" i="9"/>
  <c r="M741" i="9"/>
  <c r="M740" i="9"/>
  <c r="M739" i="9"/>
  <c r="M738" i="9"/>
  <c r="M737" i="9"/>
  <c r="M736" i="9"/>
  <c r="M735" i="9"/>
  <c r="M734" i="9"/>
  <c r="M733" i="9"/>
  <c r="M732" i="9"/>
  <c r="M731" i="9"/>
  <c r="M730" i="9"/>
  <c r="V728" i="9"/>
  <c r="U728" i="9"/>
  <c r="H728" i="9"/>
  <c r="G728" i="9"/>
  <c r="V727" i="9"/>
  <c r="U727" i="9"/>
  <c r="H727" i="9"/>
  <c r="G727" i="9"/>
  <c r="V726" i="9"/>
  <c r="U726" i="9"/>
  <c r="H726" i="9"/>
  <c r="G726" i="9"/>
  <c r="V725" i="9"/>
  <c r="U725" i="9"/>
  <c r="H725" i="9"/>
  <c r="G725" i="9"/>
  <c r="V724" i="9"/>
  <c r="U724" i="9"/>
  <c r="H724" i="9"/>
  <c r="G724" i="9"/>
  <c r="V723" i="9"/>
  <c r="U723" i="9"/>
  <c r="H723" i="9"/>
  <c r="G723" i="9"/>
  <c r="V722" i="9"/>
  <c r="U722" i="9"/>
  <c r="H722" i="9"/>
  <c r="G722" i="9"/>
  <c r="V721" i="9"/>
  <c r="U721" i="9"/>
  <c r="H721" i="9"/>
  <c r="G721" i="9"/>
  <c r="V720" i="9"/>
  <c r="U720" i="9"/>
  <c r="H720" i="9"/>
  <c r="G720" i="9"/>
  <c r="V719" i="9"/>
  <c r="U719" i="9"/>
  <c r="H719" i="9"/>
  <c r="G719" i="9"/>
  <c r="V718" i="9"/>
  <c r="U718" i="9"/>
  <c r="H718" i="9"/>
  <c r="G718" i="9"/>
  <c r="V717" i="9"/>
  <c r="U717" i="9"/>
  <c r="H717" i="9"/>
  <c r="G717" i="9"/>
  <c r="V716" i="9"/>
  <c r="U716" i="9"/>
  <c r="H716" i="9"/>
  <c r="G716" i="9"/>
  <c r="V715" i="9"/>
  <c r="U715" i="9"/>
  <c r="H715" i="9"/>
  <c r="G715" i="9"/>
  <c r="V714" i="9"/>
  <c r="U714" i="9"/>
  <c r="H714" i="9"/>
  <c r="G714" i="9"/>
  <c r="V713" i="9"/>
  <c r="U713" i="9"/>
  <c r="H713" i="9"/>
  <c r="G713" i="9"/>
  <c r="V712" i="9"/>
  <c r="U712" i="9"/>
  <c r="H712" i="9"/>
  <c r="G712" i="9"/>
  <c r="V711" i="9"/>
  <c r="U711" i="9"/>
  <c r="H711" i="9"/>
  <c r="G711" i="9"/>
  <c r="V710" i="9"/>
  <c r="U710" i="9"/>
  <c r="H710" i="9"/>
  <c r="G710" i="9"/>
  <c r="V709" i="9"/>
  <c r="U709" i="9"/>
  <c r="H709" i="9"/>
  <c r="G709" i="9"/>
  <c r="V708" i="9"/>
  <c r="U708" i="9"/>
  <c r="H708" i="9"/>
  <c r="G708" i="9"/>
  <c r="V707" i="9"/>
  <c r="U707" i="9"/>
  <c r="H707" i="9"/>
  <c r="G707" i="9"/>
  <c r="V706" i="9"/>
  <c r="U706" i="9"/>
  <c r="H706" i="9"/>
  <c r="G706" i="9"/>
  <c r="AH705" i="9"/>
  <c r="AB705" i="9"/>
  <c r="E241" i="15" s="1"/>
  <c r="V705" i="9"/>
  <c r="U705" i="9"/>
  <c r="H705" i="9"/>
  <c r="G705" i="9"/>
  <c r="V704" i="9"/>
  <c r="U704" i="9"/>
  <c r="H704" i="9"/>
  <c r="G704" i="9"/>
  <c r="V703" i="9"/>
  <c r="U703" i="9"/>
  <c r="H703" i="9"/>
  <c r="G703" i="9"/>
  <c r="V702" i="9"/>
  <c r="U702" i="9"/>
  <c r="H702" i="9"/>
  <c r="G702" i="9"/>
  <c r="V701" i="9"/>
  <c r="U701" i="9"/>
  <c r="H701" i="9"/>
  <c r="G701" i="9"/>
  <c r="V700" i="9"/>
  <c r="U700" i="9"/>
  <c r="H700" i="9"/>
  <c r="G700" i="9"/>
  <c r="V699" i="9"/>
  <c r="U699" i="9"/>
  <c r="H699" i="9"/>
  <c r="G699" i="9"/>
  <c r="V698" i="9"/>
  <c r="U698" i="9"/>
  <c r="H698" i="9"/>
  <c r="G698" i="9"/>
  <c r="V697" i="9"/>
  <c r="U697" i="9"/>
  <c r="H697" i="9"/>
  <c r="G697" i="9"/>
  <c r="V696" i="9"/>
  <c r="U696" i="9"/>
  <c r="H696" i="9"/>
  <c r="G696" i="9"/>
  <c r="V695" i="9"/>
  <c r="U695" i="9"/>
  <c r="H695" i="9"/>
  <c r="G695" i="9"/>
  <c r="V694" i="9"/>
  <c r="U694" i="9"/>
  <c r="H694" i="9"/>
  <c r="G694" i="9"/>
  <c r="V693" i="9"/>
  <c r="U693" i="9"/>
  <c r="H693" i="9"/>
  <c r="G693" i="9"/>
  <c r="V692" i="9"/>
  <c r="U692" i="9"/>
  <c r="H692" i="9"/>
  <c r="G692" i="9"/>
  <c r="V691" i="9"/>
  <c r="U691" i="9"/>
  <c r="H691" i="9"/>
  <c r="G691" i="9"/>
  <c r="V690" i="9"/>
  <c r="U690" i="9"/>
  <c r="H690" i="9"/>
  <c r="G690" i="9"/>
  <c r="V689" i="9"/>
  <c r="U689" i="9"/>
  <c r="H689" i="9"/>
  <c r="G689" i="9"/>
  <c r="V688" i="9"/>
  <c r="U688" i="9"/>
  <c r="H688" i="9"/>
  <c r="G688" i="9"/>
  <c r="V687" i="9"/>
  <c r="U687" i="9"/>
  <c r="H687" i="9"/>
  <c r="G687" i="9"/>
  <c r="V686" i="9"/>
  <c r="U686" i="9"/>
  <c r="H686" i="9"/>
  <c r="G686" i="9"/>
  <c r="V685" i="9"/>
  <c r="U685" i="9"/>
  <c r="H685" i="9"/>
  <c r="G685" i="9"/>
  <c r="V684" i="9"/>
  <c r="U684" i="9"/>
  <c r="H684" i="9"/>
  <c r="G684" i="9"/>
  <c r="V683" i="9"/>
  <c r="U683" i="9"/>
  <c r="H683" i="9"/>
  <c r="G683" i="9"/>
  <c r="V682" i="9"/>
  <c r="U682" i="9"/>
  <c r="H682" i="9"/>
  <c r="G682" i="9"/>
  <c r="AH681" i="9"/>
  <c r="AB681" i="9"/>
  <c r="E240" i="15" s="1"/>
  <c r="V681" i="9"/>
  <c r="U681" i="9"/>
  <c r="H681" i="9"/>
  <c r="G681" i="9"/>
  <c r="V680" i="9"/>
  <c r="U680" i="9"/>
  <c r="H680" i="9"/>
  <c r="G680" i="9"/>
  <c r="V679" i="9"/>
  <c r="U679" i="9"/>
  <c r="H679" i="9"/>
  <c r="G679" i="9"/>
  <c r="V678" i="9"/>
  <c r="U678" i="9"/>
  <c r="H678" i="9"/>
  <c r="G678" i="9"/>
  <c r="V677" i="9"/>
  <c r="U677" i="9"/>
  <c r="H677" i="9"/>
  <c r="G677" i="9"/>
  <c r="V676" i="9"/>
  <c r="U676" i="9"/>
  <c r="H676" i="9"/>
  <c r="G676" i="9"/>
  <c r="V675" i="9"/>
  <c r="U675" i="9"/>
  <c r="H675" i="9"/>
  <c r="G675" i="9"/>
  <c r="V674" i="9"/>
  <c r="U674" i="9"/>
  <c r="H674" i="9"/>
  <c r="G674" i="9"/>
  <c r="V673" i="9"/>
  <c r="U673" i="9"/>
  <c r="H673" i="9"/>
  <c r="G673" i="9"/>
  <c r="V672" i="9"/>
  <c r="U672" i="9"/>
  <c r="H672" i="9"/>
  <c r="G672" i="9"/>
  <c r="V671" i="9"/>
  <c r="U671" i="9"/>
  <c r="H671" i="9"/>
  <c r="G671" i="9"/>
  <c r="V670" i="9"/>
  <c r="U670" i="9"/>
  <c r="H670" i="9"/>
  <c r="G670" i="9"/>
  <c r="V669" i="9"/>
  <c r="U669" i="9"/>
  <c r="H669" i="9"/>
  <c r="G669" i="9"/>
  <c r="V668" i="9"/>
  <c r="U668" i="9"/>
  <c r="H668" i="9"/>
  <c r="G668" i="9"/>
  <c r="V667" i="9"/>
  <c r="U667" i="9"/>
  <c r="H667" i="9"/>
  <c r="G667" i="9"/>
  <c r="V666" i="9"/>
  <c r="U666" i="9"/>
  <c r="H666" i="9"/>
  <c r="G666" i="9"/>
  <c r="V665" i="9"/>
  <c r="U665" i="9"/>
  <c r="H665" i="9"/>
  <c r="G665" i="9"/>
  <c r="V664" i="9"/>
  <c r="U664" i="9"/>
  <c r="H664" i="9"/>
  <c r="G664" i="9"/>
  <c r="V663" i="9"/>
  <c r="U663" i="9"/>
  <c r="H663" i="9"/>
  <c r="G663" i="9"/>
  <c r="V662" i="9"/>
  <c r="U662" i="9"/>
  <c r="H662" i="9"/>
  <c r="G662" i="9"/>
  <c r="V661" i="9"/>
  <c r="U661" i="9"/>
  <c r="H661" i="9"/>
  <c r="G661" i="9"/>
  <c r="V660" i="9"/>
  <c r="U660" i="9"/>
  <c r="H660" i="9"/>
  <c r="G660" i="9"/>
  <c r="V659" i="9"/>
  <c r="AD657" i="9" s="1"/>
  <c r="BH239" i="15" s="1"/>
  <c r="U659" i="9"/>
  <c r="H659" i="9"/>
  <c r="G659" i="9"/>
  <c r="V658" i="9"/>
  <c r="U658" i="9"/>
  <c r="H658" i="9"/>
  <c r="G658" i="9"/>
  <c r="AH657" i="9"/>
  <c r="AB657" i="9"/>
  <c r="E239" i="15" s="1"/>
  <c r="V657" i="9"/>
  <c r="U657" i="9"/>
  <c r="H657" i="9"/>
  <c r="G657" i="9"/>
  <c r="V656" i="9"/>
  <c r="U656" i="9"/>
  <c r="H656" i="9"/>
  <c r="G656" i="9"/>
  <c r="V655" i="9"/>
  <c r="U655" i="9"/>
  <c r="H655" i="9"/>
  <c r="G655" i="9"/>
  <c r="V654" i="9"/>
  <c r="U654" i="9"/>
  <c r="H654" i="9"/>
  <c r="G654" i="9"/>
  <c r="V653" i="9"/>
  <c r="U653" i="9"/>
  <c r="H653" i="9"/>
  <c r="G653" i="9"/>
  <c r="V652" i="9"/>
  <c r="U652" i="9"/>
  <c r="H652" i="9"/>
  <c r="G652" i="9"/>
  <c r="V651" i="9"/>
  <c r="U651" i="9"/>
  <c r="H651" i="9"/>
  <c r="G651" i="9"/>
  <c r="V650" i="9"/>
  <c r="U650" i="9"/>
  <c r="H650" i="9"/>
  <c r="G650" i="9"/>
  <c r="V649" i="9"/>
  <c r="U649" i="9"/>
  <c r="H649" i="9"/>
  <c r="G649" i="9"/>
  <c r="V648" i="9"/>
  <c r="U648" i="9"/>
  <c r="H648" i="9"/>
  <c r="G648" i="9"/>
  <c r="V647" i="9"/>
  <c r="U647" i="9"/>
  <c r="H647" i="9"/>
  <c r="G647" i="9"/>
  <c r="V646" i="9"/>
  <c r="U646" i="9"/>
  <c r="H646" i="9"/>
  <c r="G646" i="9"/>
  <c r="V645" i="9"/>
  <c r="U645" i="9"/>
  <c r="H645" i="9"/>
  <c r="G645" i="9"/>
  <c r="V644" i="9"/>
  <c r="U644" i="9"/>
  <c r="H644" i="9"/>
  <c r="G644" i="9"/>
  <c r="V643" i="9"/>
  <c r="U643" i="9"/>
  <c r="H643" i="9"/>
  <c r="G643" i="9"/>
  <c r="V642" i="9"/>
  <c r="U642" i="9"/>
  <c r="H642" i="9"/>
  <c r="G642" i="9"/>
  <c r="V641" i="9"/>
  <c r="U641" i="9"/>
  <c r="H641" i="9"/>
  <c r="G641" i="9"/>
  <c r="V640" i="9"/>
  <c r="U640" i="9"/>
  <c r="H640" i="9"/>
  <c r="G640" i="9"/>
  <c r="V639" i="9"/>
  <c r="U639" i="9"/>
  <c r="H639" i="9"/>
  <c r="G639" i="9"/>
  <c r="V638" i="9"/>
  <c r="U638" i="9"/>
  <c r="H638" i="9"/>
  <c r="G638" i="9"/>
  <c r="V637" i="9"/>
  <c r="U637" i="9"/>
  <c r="H637" i="9"/>
  <c r="G637" i="9"/>
  <c r="V636" i="9"/>
  <c r="U636" i="9"/>
  <c r="H636" i="9"/>
  <c r="G636" i="9"/>
  <c r="V635" i="9"/>
  <c r="U635" i="9"/>
  <c r="H635" i="9"/>
  <c r="G635" i="9"/>
  <c r="V634" i="9"/>
  <c r="U634" i="9"/>
  <c r="H634" i="9"/>
  <c r="G634" i="9"/>
  <c r="AH633" i="9"/>
  <c r="AB633" i="9"/>
  <c r="E238" i="15" s="1"/>
  <c r="V633" i="9"/>
  <c r="U633" i="9"/>
  <c r="H633" i="9"/>
  <c r="G633" i="9"/>
  <c r="V632" i="9"/>
  <c r="U632" i="9"/>
  <c r="H632" i="9"/>
  <c r="G632" i="9"/>
  <c r="V631" i="9"/>
  <c r="U631" i="9"/>
  <c r="H631" i="9"/>
  <c r="G631" i="9"/>
  <c r="V630" i="9"/>
  <c r="U630" i="9"/>
  <c r="H630" i="9"/>
  <c r="G630" i="9"/>
  <c r="V629" i="9"/>
  <c r="U629" i="9"/>
  <c r="H629" i="9"/>
  <c r="G629" i="9"/>
  <c r="V628" i="9"/>
  <c r="U628" i="9"/>
  <c r="H628" i="9"/>
  <c r="G628" i="9"/>
  <c r="V627" i="9"/>
  <c r="U627" i="9"/>
  <c r="H627" i="9"/>
  <c r="G627" i="9"/>
  <c r="V626" i="9"/>
  <c r="U626" i="9"/>
  <c r="H626" i="9"/>
  <c r="G626" i="9"/>
  <c r="V625" i="9"/>
  <c r="U625" i="9"/>
  <c r="H625" i="9"/>
  <c r="G625" i="9"/>
  <c r="V624" i="9"/>
  <c r="U624" i="9"/>
  <c r="H624" i="9"/>
  <c r="G624" i="9"/>
  <c r="V623" i="9"/>
  <c r="U623" i="9"/>
  <c r="H623" i="9"/>
  <c r="G623" i="9"/>
  <c r="V622" i="9"/>
  <c r="U622" i="9"/>
  <c r="H622" i="9"/>
  <c r="G622" i="9"/>
  <c r="V621" i="9"/>
  <c r="U621" i="9"/>
  <c r="H621" i="9"/>
  <c r="G621" i="9"/>
  <c r="V620" i="9"/>
  <c r="U620" i="9"/>
  <c r="H620" i="9"/>
  <c r="G620" i="9"/>
  <c r="V619" i="9"/>
  <c r="U619" i="9"/>
  <c r="H619" i="9"/>
  <c r="G619" i="9"/>
  <c r="V618" i="9"/>
  <c r="U618" i="9"/>
  <c r="H618" i="9"/>
  <c r="G618" i="9"/>
  <c r="V617" i="9"/>
  <c r="U617" i="9"/>
  <c r="H617" i="9"/>
  <c r="G617" i="9"/>
  <c r="V616" i="9"/>
  <c r="U616" i="9"/>
  <c r="H616" i="9"/>
  <c r="G616" i="9"/>
  <c r="V615" i="9"/>
  <c r="U615" i="9"/>
  <c r="H615" i="9"/>
  <c r="G615" i="9"/>
  <c r="V614" i="9"/>
  <c r="U614" i="9"/>
  <c r="H614" i="9"/>
  <c r="G614" i="9"/>
  <c r="V613" i="9"/>
  <c r="U613" i="9"/>
  <c r="H613" i="9"/>
  <c r="G613" i="9"/>
  <c r="V612" i="9"/>
  <c r="U612" i="9"/>
  <c r="H612" i="9"/>
  <c r="G612" i="9"/>
  <c r="V611" i="9"/>
  <c r="U611" i="9"/>
  <c r="H611" i="9"/>
  <c r="G611" i="9"/>
  <c r="V610" i="9"/>
  <c r="U610" i="9"/>
  <c r="H610" i="9"/>
  <c r="G610" i="9"/>
  <c r="AH609" i="9"/>
  <c r="AB609" i="9"/>
  <c r="E237" i="15" s="1"/>
  <c r="V609" i="9"/>
  <c r="U609" i="9"/>
  <c r="H609" i="9"/>
  <c r="G609" i="9"/>
  <c r="V608" i="9"/>
  <c r="U608" i="9"/>
  <c r="H608" i="9"/>
  <c r="G608" i="9"/>
  <c r="V607" i="9"/>
  <c r="U607" i="9"/>
  <c r="H607" i="9"/>
  <c r="G607" i="9"/>
  <c r="V606" i="9"/>
  <c r="U606" i="9"/>
  <c r="H606" i="9"/>
  <c r="G606" i="9"/>
  <c r="V605" i="9"/>
  <c r="U605" i="9"/>
  <c r="H605" i="9"/>
  <c r="G605" i="9"/>
  <c r="V604" i="9"/>
  <c r="U604" i="9"/>
  <c r="H604" i="9"/>
  <c r="G604" i="9"/>
  <c r="V603" i="9"/>
  <c r="U603" i="9"/>
  <c r="H603" i="9"/>
  <c r="G603" i="9"/>
  <c r="V602" i="9"/>
  <c r="U602" i="9"/>
  <c r="H602" i="9"/>
  <c r="G602" i="9"/>
  <c r="V601" i="9"/>
  <c r="U601" i="9"/>
  <c r="H601" i="9"/>
  <c r="G601" i="9"/>
  <c r="V600" i="9"/>
  <c r="U600" i="9"/>
  <c r="H600" i="9"/>
  <c r="G600" i="9"/>
  <c r="V599" i="9"/>
  <c r="U599" i="9"/>
  <c r="H599" i="9"/>
  <c r="G599" i="9"/>
  <c r="V598" i="9"/>
  <c r="U598" i="9"/>
  <c r="H598" i="9"/>
  <c r="G598" i="9"/>
  <c r="V597" i="9"/>
  <c r="U597" i="9"/>
  <c r="H597" i="9"/>
  <c r="G597" i="9"/>
  <c r="V596" i="9"/>
  <c r="U596" i="9"/>
  <c r="H596" i="9"/>
  <c r="G596" i="9"/>
  <c r="V595" i="9"/>
  <c r="U595" i="9"/>
  <c r="H595" i="9"/>
  <c r="G595" i="9"/>
  <c r="V594" i="9"/>
  <c r="U594" i="9"/>
  <c r="H594" i="9"/>
  <c r="G594" i="9"/>
  <c r="V593" i="9"/>
  <c r="U593" i="9"/>
  <c r="H593" i="9"/>
  <c r="G593" i="9"/>
  <c r="V592" i="9"/>
  <c r="U592" i="9"/>
  <c r="H592" i="9"/>
  <c r="G592" i="9"/>
  <c r="V591" i="9"/>
  <c r="U591" i="9"/>
  <c r="H591" i="9"/>
  <c r="G591" i="9"/>
  <c r="V590" i="9"/>
  <c r="U590" i="9"/>
  <c r="H590" i="9"/>
  <c r="G590" i="9"/>
  <c r="V589" i="9"/>
  <c r="U589" i="9"/>
  <c r="H589" i="9"/>
  <c r="G589" i="9"/>
  <c r="V588" i="9"/>
  <c r="U588" i="9"/>
  <c r="H588" i="9"/>
  <c r="G588" i="9"/>
  <c r="V587" i="9"/>
  <c r="U587" i="9"/>
  <c r="H587" i="9"/>
  <c r="G587" i="9"/>
  <c r="V586" i="9"/>
  <c r="U586" i="9"/>
  <c r="H586" i="9"/>
  <c r="G586" i="9"/>
  <c r="AH585" i="9"/>
  <c r="AB585" i="9"/>
  <c r="E236" i="15" s="1"/>
  <c r="V585" i="9"/>
  <c r="U585" i="9"/>
  <c r="H585" i="9"/>
  <c r="G585" i="9"/>
  <c r="V584" i="9"/>
  <c r="U584" i="9"/>
  <c r="H584" i="9"/>
  <c r="G584" i="9"/>
  <c r="V583" i="9"/>
  <c r="U583" i="9"/>
  <c r="H583" i="9"/>
  <c r="G583" i="9"/>
  <c r="V582" i="9"/>
  <c r="U582" i="9"/>
  <c r="H582" i="9"/>
  <c r="G582" i="9"/>
  <c r="V581" i="9"/>
  <c r="U581" i="9"/>
  <c r="H581" i="9"/>
  <c r="G581" i="9"/>
  <c r="V580" i="9"/>
  <c r="U580" i="9"/>
  <c r="H580" i="9"/>
  <c r="G580" i="9"/>
  <c r="V579" i="9"/>
  <c r="U579" i="9"/>
  <c r="H579" i="9"/>
  <c r="G579" i="9"/>
  <c r="V578" i="9"/>
  <c r="U578" i="9"/>
  <c r="H578" i="9"/>
  <c r="G578" i="9"/>
  <c r="V577" i="9"/>
  <c r="U577" i="9"/>
  <c r="H577" i="9"/>
  <c r="G577" i="9"/>
  <c r="V576" i="9"/>
  <c r="U576" i="9"/>
  <c r="H576" i="9"/>
  <c r="G576" i="9"/>
  <c r="V575" i="9"/>
  <c r="U575" i="9"/>
  <c r="H575" i="9"/>
  <c r="G575" i="9"/>
  <c r="V574" i="9"/>
  <c r="U574" i="9"/>
  <c r="H574" i="9"/>
  <c r="G574" i="9"/>
  <c r="V573" i="9"/>
  <c r="U573" i="9"/>
  <c r="H573" i="9"/>
  <c r="G573" i="9"/>
  <c r="V572" i="9"/>
  <c r="U572" i="9"/>
  <c r="H572" i="9"/>
  <c r="G572" i="9"/>
  <c r="V571" i="9"/>
  <c r="U571" i="9"/>
  <c r="H571" i="9"/>
  <c r="G571" i="9"/>
  <c r="V570" i="9"/>
  <c r="U570" i="9"/>
  <c r="H570" i="9"/>
  <c r="G570" i="9"/>
  <c r="V569" i="9"/>
  <c r="U569" i="9"/>
  <c r="H569" i="9"/>
  <c r="G569" i="9"/>
  <c r="V568" i="9"/>
  <c r="U568" i="9"/>
  <c r="H568" i="9"/>
  <c r="G568" i="9"/>
  <c r="V567" i="9"/>
  <c r="U567" i="9"/>
  <c r="H567" i="9"/>
  <c r="G567" i="9"/>
  <c r="V566" i="9"/>
  <c r="U566" i="9"/>
  <c r="H566" i="9"/>
  <c r="G566" i="9"/>
  <c r="V565" i="9"/>
  <c r="U565" i="9"/>
  <c r="AC561" i="9" s="1"/>
  <c r="AE235" i="15" s="1"/>
  <c r="H565" i="9"/>
  <c r="G565" i="9"/>
  <c r="V564" i="9"/>
  <c r="U564" i="9"/>
  <c r="H564" i="9"/>
  <c r="G564" i="9"/>
  <c r="V563" i="9"/>
  <c r="U563" i="9"/>
  <c r="H563" i="9"/>
  <c r="G563" i="9"/>
  <c r="V562" i="9"/>
  <c r="U562" i="9"/>
  <c r="H562" i="9"/>
  <c r="G562" i="9"/>
  <c r="AH561" i="9"/>
  <c r="AB561" i="9"/>
  <c r="E235" i="15" s="1"/>
  <c r="V561" i="9"/>
  <c r="U561" i="9"/>
  <c r="H561" i="9"/>
  <c r="G561" i="9"/>
  <c r="V560" i="9"/>
  <c r="U560" i="9"/>
  <c r="H560" i="9"/>
  <c r="G560" i="9"/>
  <c r="V559" i="9"/>
  <c r="U559" i="9"/>
  <c r="H559" i="9"/>
  <c r="G559" i="9"/>
  <c r="V558" i="9"/>
  <c r="U558" i="9"/>
  <c r="AC537" i="9" s="1"/>
  <c r="AE234" i="15" s="1"/>
  <c r="H558" i="9"/>
  <c r="G558" i="9"/>
  <c r="V557" i="9"/>
  <c r="U557" i="9"/>
  <c r="H557" i="9"/>
  <c r="G557" i="9"/>
  <c r="V556" i="9"/>
  <c r="U556" i="9"/>
  <c r="H556" i="9"/>
  <c r="G556" i="9"/>
  <c r="V555" i="9"/>
  <c r="U555" i="9"/>
  <c r="H555" i="9"/>
  <c r="G555" i="9"/>
  <c r="V554" i="9"/>
  <c r="U554" i="9"/>
  <c r="H554" i="9"/>
  <c r="G554" i="9"/>
  <c r="V553" i="9"/>
  <c r="U553" i="9"/>
  <c r="H553" i="9"/>
  <c r="G553" i="9"/>
  <c r="V552" i="9"/>
  <c r="U552" i="9"/>
  <c r="H552" i="9"/>
  <c r="G552" i="9"/>
  <c r="V551" i="9"/>
  <c r="U551" i="9"/>
  <c r="H551" i="9"/>
  <c r="G551" i="9"/>
  <c r="V550" i="9"/>
  <c r="U550" i="9"/>
  <c r="H550" i="9"/>
  <c r="G550" i="9"/>
  <c r="V549" i="9"/>
  <c r="U549" i="9"/>
  <c r="H549" i="9"/>
  <c r="G549" i="9"/>
  <c r="V548" i="9"/>
  <c r="U548" i="9"/>
  <c r="H548" i="9"/>
  <c r="G548" i="9"/>
  <c r="V547" i="9"/>
  <c r="U547" i="9"/>
  <c r="H547" i="9"/>
  <c r="G547" i="9"/>
  <c r="V546" i="9"/>
  <c r="U546" i="9"/>
  <c r="H546" i="9"/>
  <c r="G546" i="9"/>
  <c r="V545" i="9"/>
  <c r="U545" i="9"/>
  <c r="H545" i="9"/>
  <c r="G545" i="9"/>
  <c r="V544" i="9"/>
  <c r="U544" i="9"/>
  <c r="H544" i="9"/>
  <c r="G544" i="9"/>
  <c r="V543" i="9"/>
  <c r="U543" i="9"/>
  <c r="H543" i="9"/>
  <c r="G543" i="9"/>
  <c r="V542" i="9"/>
  <c r="U542" i="9"/>
  <c r="H542" i="9"/>
  <c r="G542" i="9"/>
  <c r="V541" i="9"/>
  <c r="U541" i="9"/>
  <c r="H541" i="9"/>
  <c r="G541" i="9"/>
  <c r="V540" i="9"/>
  <c r="U540" i="9"/>
  <c r="H540" i="9"/>
  <c r="G540" i="9"/>
  <c r="V539" i="9"/>
  <c r="U539" i="9"/>
  <c r="H539" i="9"/>
  <c r="G539" i="9"/>
  <c r="V538" i="9"/>
  <c r="U538" i="9"/>
  <c r="H538" i="9"/>
  <c r="G538" i="9"/>
  <c r="AH537" i="9"/>
  <c r="AD537" i="9"/>
  <c r="BH234" i="15" s="1"/>
  <c r="AB537" i="9"/>
  <c r="E234" i="15" s="1"/>
  <c r="V537" i="9"/>
  <c r="U537" i="9"/>
  <c r="H537" i="9"/>
  <c r="G537" i="9"/>
  <c r="V536" i="9"/>
  <c r="U536" i="9"/>
  <c r="H536" i="9"/>
  <c r="G536" i="9"/>
  <c r="V535" i="9"/>
  <c r="U535" i="9"/>
  <c r="H535" i="9"/>
  <c r="G535" i="9"/>
  <c r="V534" i="9"/>
  <c r="U534" i="9"/>
  <c r="H534" i="9"/>
  <c r="G534" i="9"/>
  <c r="V533" i="9"/>
  <c r="U533" i="9"/>
  <c r="H533" i="9"/>
  <c r="G533" i="9"/>
  <c r="V532" i="9"/>
  <c r="U532" i="9"/>
  <c r="H532" i="9"/>
  <c r="G532" i="9"/>
  <c r="V531" i="9"/>
  <c r="U531" i="9"/>
  <c r="H531" i="9"/>
  <c r="G531" i="9"/>
  <c r="V530" i="9"/>
  <c r="U530" i="9"/>
  <c r="H530" i="9"/>
  <c r="G530" i="9"/>
  <c r="V529" i="9"/>
  <c r="U529" i="9"/>
  <c r="H529" i="9"/>
  <c r="G529" i="9"/>
  <c r="V528" i="9"/>
  <c r="U528" i="9"/>
  <c r="H528" i="9"/>
  <c r="G528" i="9"/>
  <c r="V527" i="9"/>
  <c r="U527" i="9"/>
  <c r="H527" i="9"/>
  <c r="G527" i="9"/>
  <c r="V526" i="9"/>
  <c r="U526" i="9"/>
  <c r="H526" i="9"/>
  <c r="G526" i="9"/>
  <c r="V525" i="9"/>
  <c r="U525" i="9"/>
  <c r="H525" i="9"/>
  <c r="G525" i="9"/>
  <c r="V524" i="9"/>
  <c r="U524" i="9"/>
  <c r="H524" i="9"/>
  <c r="G524" i="9"/>
  <c r="V523" i="9"/>
  <c r="U523" i="9"/>
  <c r="H523" i="9"/>
  <c r="G523" i="9"/>
  <c r="V522" i="9"/>
  <c r="U522" i="9"/>
  <c r="H522" i="9"/>
  <c r="G522" i="9"/>
  <c r="V521" i="9"/>
  <c r="U521" i="9"/>
  <c r="H521" i="9"/>
  <c r="G521" i="9"/>
  <c r="V520" i="9"/>
  <c r="U520" i="9"/>
  <c r="H520" i="9"/>
  <c r="G520" i="9"/>
  <c r="V519" i="9"/>
  <c r="U519" i="9"/>
  <c r="H519" i="9"/>
  <c r="G519" i="9"/>
  <c r="V518" i="9"/>
  <c r="U518" i="9"/>
  <c r="H518" i="9"/>
  <c r="G518" i="9"/>
  <c r="V517" i="9"/>
  <c r="U517" i="9"/>
  <c r="H517" i="9"/>
  <c r="G517" i="9"/>
  <c r="V516" i="9"/>
  <c r="U516" i="9"/>
  <c r="H516" i="9"/>
  <c r="G516" i="9"/>
  <c r="V515" i="9"/>
  <c r="U515" i="9"/>
  <c r="H515" i="9"/>
  <c r="G515" i="9"/>
  <c r="V514" i="9"/>
  <c r="U514" i="9"/>
  <c r="H514" i="9"/>
  <c r="G514" i="9"/>
  <c r="AH513" i="9"/>
  <c r="AB513" i="9"/>
  <c r="E233" i="15" s="1"/>
  <c r="V513" i="9"/>
  <c r="U513" i="9"/>
  <c r="AC513" i="9" s="1"/>
  <c r="AE233" i="15" s="1"/>
  <c r="H513" i="9"/>
  <c r="G513" i="9"/>
  <c r="V512" i="9"/>
  <c r="U512" i="9"/>
  <c r="H512" i="9"/>
  <c r="G512" i="9"/>
  <c r="V511" i="9"/>
  <c r="U511" i="9"/>
  <c r="H511" i="9"/>
  <c r="G511" i="9"/>
  <c r="V510" i="9"/>
  <c r="U510" i="9"/>
  <c r="H510" i="9"/>
  <c r="G510" i="9"/>
  <c r="V509" i="9"/>
  <c r="U509" i="9"/>
  <c r="H509" i="9"/>
  <c r="G509" i="9"/>
  <c r="V508" i="9"/>
  <c r="U508" i="9"/>
  <c r="H508" i="9"/>
  <c r="G508" i="9"/>
  <c r="V507" i="9"/>
  <c r="U507" i="9"/>
  <c r="H507" i="9"/>
  <c r="G507" i="9"/>
  <c r="V506" i="9"/>
  <c r="U506" i="9"/>
  <c r="H506" i="9"/>
  <c r="G506" i="9"/>
  <c r="V505" i="9"/>
  <c r="U505" i="9"/>
  <c r="H505" i="9"/>
  <c r="G505" i="9"/>
  <c r="V504" i="9"/>
  <c r="U504" i="9"/>
  <c r="H504" i="9"/>
  <c r="G504" i="9"/>
  <c r="V503" i="9"/>
  <c r="U503" i="9"/>
  <c r="H503" i="9"/>
  <c r="G503" i="9"/>
  <c r="V502" i="9"/>
  <c r="U502" i="9"/>
  <c r="H502" i="9"/>
  <c r="G502" i="9"/>
  <c r="V501" i="9"/>
  <c r="U501" i="9"/>
  <c r="H501" i="9"/>
  <c r="G501" i="9"/>
  <c r="V500" i="9"/>
  <c r="U500" i="9"/>
  <c r="H500" i="9"/>
  <c r="G500" i="9"/>
  <c r="V499" i="9"/>
  <c r="U499" i="9"/>
  <c r="H499" i="9"/>
  <c r="G499" i="9"/>
  <c r="V498" i="9"/>
  <c r="U498" i="9"/>
  <c r="H498" i="9"/>
  <c r="G498" i="9"/>
  <c r="V497" i="9"/>
  <c r="U497" i="9"/>
  <c r="H497" i="9"/>
  <c r="G497" i="9"/>
  <c r="V496" i="9"/>
  <c r="U496" i="9"/>
  <c r="H496" i="9"/>
  <c r="G496" i="9"/>
  <c r="V495" i="9"/>
  <c r="U495" i="9"/>
  <c r="H495" i="9"/>
  <c r="G495" i="9"/>
  <c r="V494" i="9"/>
  <c r="U494" i="9"/>
  <c r="H494" i="9"/>
  <c r="G494" i="9"/>
  <c r="V493" i="9"/>
  <c r="U493" i="9"/>
  <c r="H493" i="9"/>
  <c r="G493" i="9"/>
  <c r="V492" i="9"/>
  <c r="U492" i="9"/>
  <c r="H492" i="9"/>
  <c r="G492" i="9"/>
  <c r="V491" i="9"/>
  <c r="U491" i="9"/>
  <c r="H491" i="9"/>
  <c r="G491" i="9"/>
  <c r="V490" i="9"/>
  <c r="U490" i="9"/>
  <c r="H490" i="9"/>
  <c r="G490" i="9"/>
  <c r="AH489" i="9"/>
  <c r="AB489" i="9"/>
  <c r="E232" i="15" s="1"/>
  <c r="V489" i="9"/>
  <c r="U489" i="9"/>
  <c r="H489" i="9"/>
  <c r="G489" i="9"/>
  <c r="V488" i="9"/>
  <c r="U488" i="9"/>
  <c r="H488" i="9"/>
  <c r="G488" i="9"/>
  <c r="V487" i="9"/>
  <c r="U487" i="9"/>
  <c r="H487" i="9"/>
  <c r="G487" i="9"/>
  <c r="V486" i="9"/>
  <c r="U486" i="9"/>
  <c r="H486" i="9"/>
  <c r="G486" i="9"/>
  <c r="V485" i="9"/>
  <c r="U485" i="9"/>
  <c r="H485" i="9"/>
  <c r="G485" i="9"/>
  <c r="V484" i="9"/>
  <c r="U484" i="9"/>
  <c r="H484" i="9"/>
  <c r="G484" i="9"/>
  <c r="V483" i="9"/>
  <c r="U483" i="9"/>
  <c r="H483" i="9"/>
  <c r="G483" i="9"/>
  <c r="V482" i="9"/>
  <c r="U482" i="9"/>
  <c r="H482" i="9"/>
  <c r="G482" i="9"/>
  <c r="V481" i="9"/>
  <c r="U481" i="9"/>
  <c r="H481" i="9"/>
  <c r="G481" i="9"/>
  <c r="V480" i="9"/>
  <c r="U480" i="9"/>
  <c r="H480" i="9"/>
  <c r="G480" i="9"/>
  <c r="V479" i="9"/>
  <c r="U479" i="9"/>
  <c r="H479" i="9"/>
  <c r="G479" i="9"/>
  <c r="V478" i="9"/>
  <c r="U478" i="9"/>
  <c r="H478" i="9"/>
  <c r="G478" i="9"/>
  <c r="V477" i="9"/>
  <c r="U477" i="9"/>
  <c r="H477" i="9"/>
  <c r="G477" i="9"/>
  <c r="V476" i="9"/>
  <c r="U476" i="9"/>
  <c r="H476" i="9"/>
  <c r="G476" i="9"/>
  <c r="V475" i="9"/>
  <c r="U475" i="9"/>
  <c r="H475" i="9"/>
  <c r="G475" i="9"/>
  <c r="V474" i="9"/>
  <c r="U474" i="9"/>
  <c r="H474" i="9"/>
  <c r="G474" i="9"/>
  <c r="V473" i="9"/>
  <c r="U473" i="9"/>
  <c r="H473" i="9"/>
  <c r="G473" i="9"/>
  <c r="V472" i="9"/>
  <c r="U472" i="9"/>
  <c r="H472" i="9"/>
  <c r="G472" i="9"/>
  <c r="V471" i="9"/>
  <c r="U471" i="9"/>
  <c r="H471" i="9"/>
  <c r="G471" i="9"/>
  <c r="V470" i="9"/>
  <c r="U470" i="9"/>
  <c r="H470" i="9"/>
  <c r="G470" i="9"/>
  <c r="V469" i="9"/>
  <c r="U469" i="9"/>
  <c r="H469" i="9"/>
  <c r="G469" i="9"/>
  <c r="V468" i="9"/>
  <c r="U468" i="9"/>
  <c r="H468" i="9"/>
  <c r="G468" i="9"/>
  <c r="V467" i="9"/>
  <c r="U467" i="9"/>
  <c r="H467" i="9"/>
  <c r="G467" i="9"/>
  <c r="V466" i="9"/>
  <c r="U466" i="9"/>
  <c r="H466" i="9"/>
  <c r="G466" i="9"/>
  <c r="AH465" i="9"/>
  <c r="AB465" i="9"/>
  <c r="E231" i="15" s="1"/>
  <c r="V465" i="9"/>
  <c r="U465" i="9"/>
  <c r="H465" i="9"/>
  <c r="G465" i="9"/>
  <c r="V464" i="9"/>
  <c r="U464" i="9"/>
  <c r="H464" i="9"/>
  <c r="G464" i="9"/>
  <c r="V463" i="9"/>
  <c r="U463" i="9"/>
  <c r="H463" i="9"/>
  <c r="G463" i="9"/>
  <c r="V462" i="9"/>
  <c r="U462" i="9"/>
  <c r="H462" i="9"/>
  <c r="G462" i="9"/>
  <c r="V461" i="9"/>
  <c r="U461" i="9"/>
  <c r="H461" i="9"/>
  <c r="G461" i="9"/>
  <c r="V460" i="9"/>
  <c r="U460" i="9"/>
  <c r="H460" i="9"/>
  <c r="G460" i="9"/>
  <c r="V459" i="9"/>
  <c r="U459" i="9"/>
  <c r="H459" i="9"/>
  <c r="G459" i="9"/>
  <c r="V458" i="9"/>
  <c r="U458" i="9"/>
  <c r="H458" i="9"/>
  <c r="G458" i="9"/>
  <c r="V457" i="9"/>
  <c r="U457" i="9"/>
  <c r="H457" i="9"/>
  <c r="G457" i="9"/>
  <c r="V456" i="9"/>
  <c r="U456" i="9"/>
  <c r="H456" i="9"/>
  <c r="G456" i="9"/>
  <c r="V455" i="9"/>
  <c r="U455" i="9"/>
  <c r="H455" i="9"/>
  <c r="G455" i="9"/>
  <c r="V454" i="9"/>
  <c r="U454" i="9"/>
  <c r="H454" i="9"/>
  <c r="G454" i="9"/>
  <c r="V453" i="9"/>
  <c r="U453" i="9"/>
  <c r="H453" i="9"/>
  <c r="G453" i="9"/>
  <c r="V452" i="9"/>
  <c r="U452" i="9"/>
  <c r="H452" i="9"/>
  <c r="G452" i="9"/>
  <c r="V451" i="9"/>
  <c r="U451" i="9"/>
  <c r="H451" i="9"/>
  <c r="G451" i="9"/>
  <c r="V450" i="9"/>
  <c r="U450" i="9"/>
  <c r="H450" i="9"/>
  <c r="G450" i="9"/>
  <c r="V449" i="9"/>
  <c r="U449" i="9"/>
  <c r="H449" i="9"/>
  <c r="G449" i="9"/>
  <c r="V448" i="9"/>
  <c r="U448" i="9"/>
  <c r="H448" i="9"/>
  <c r="G448" i="9"/>
  <c r="V447" i="9"/>
  <c r="U447" i="9"/>
  <c r="H447" i="9"/>
  <c r="G447" i="9"/>
  <c r="V446" i="9"/>
  <c r="U446" i="9"/>
  <c r="H446" i="9"/>
  <c r="G446" i="9"/>
  <c r="V445" i="9"/>
  <c r="U445" i="9"/>
  <c r="H445" i="9"/>
  <c r="G445" i="9"/>
  <c r="V444" i="9"/>
  <c r="U444" i="9"/>
  <c r="H444" i="9"/>
  <c r="G444" i="9"/>
  <c r="V443" i="9"/>
  <c r="U443" i="9"/>
  <c r="H443" i="9"/>
  <c r="G443" i="9"/>
  <c r="V442" i="9"/>
  <c r="U442" i="9"/>
  <c r="H442" i="9"/>
  <c r="G442" i="9"/>
  <c r="AH441" i="9"/>
  <c r="AB441" i="9"/>
  <c r="E230" i="15" s="1"/>
  <c r="V441" i="9"/>
  <c r="U441" i="9"/>
  <c r="H441" i="9"/>
  <c r="G441" i="9"/>
  <c r="V440" i="9"/>
  <c r="U440" i="9"/>
  <c r="H440" i="9"/>
  <c r="G440" i="9"/>
  <c r="V439" i="9"/>
  <c r="U439" i="9"/>
  <c r="H439" i="9"/>
  <c r="G439" i="9"/>
  <c r="V438" i="9"/>
  <c r="U438" i="9"/>
  <c r="H438" i="9"/>
  <c r="G438" i="9"/>
  <c r="V437" i="9"/>
  <c r="U437" i="9"/>
  <c r="H437" i="9"/>
  <c r="G437" i="9"/>
  <c r="V436" i="9"/>
  <c r="U436" i="9"/>
  <c r="H436" i="9"/>
  <c r="G436" i="9"/>
  <c r="V435" i="9"/>
  <c r="U435" i="9"/>
  <c r="H435" i="9"/>
  <c r="G435" i="9"/>
  <c r="V434" i="9"/>
  <c r="U434" i="9"/>
  <c r="H434" i="9"/>
  <c r="G434" i="9"/>
  <c r="V433" i="9"/>
  <c r="U433" i="9"/>
  <c r="H433" i="9"/>
  <c r="G433" i="9"/>
  <c r="V432" i="9"/>
  <c r="U432" i="9"/>
  <c r="H432" i="9"/>
  <c r="G432" i="9"/>
  <c r="V431" i="9"/>
  <c r="U431" i="9"/>
  <c r="H431" i="9"/>
  <c r="G431" i="9"/>
  <c r="V430" i="9"/>
  <c r="U430" i="9"/>
  <c r="H430" i="9"/>
  <c r="G430" i="9"/>
  <c r="V429" i="9"/>
  <c r="U429" i="9"/>
  <c r="H429" i="9"/>
  <c r="G429" i="9"/>
  <c r="V428" i="9"/>
  <c r="U428" i="9"/>
  <c r="H428" i="9"/>
  <c r="G428" i="9"/>
  <c r="V427" i="9"/>
  <c r="U427" i="9"/>
  <c r="H427" i="9"/>
  <c r="G427" i="9"/>
  <c r="V426" i="9"/>
  <c r="U426" i="9"/>
  <c r="H426" i="9"/>
  <c r="G426" i="9"/>
  <c r="V425" i="9"/>
  <c r="U425" i="9"/>
  <c r="H425" i="9"/>
  <c r="G425" i="9"/>
  <c r="V424" i="9"/>
  <c r="U424" i="9"/>
  <c r="H424" i="9"/>
  <c r="G424" i="9"/>
  <c r="V423" i="9"/>
  <c r="U423" i="9"/>
  <c r="H423" i="9"/>
  <c r="G423" i="9"/>
  <c r="V422" i="9"/>
  <c r="U422" i="9"/>
  <c r="H422" i="9"/>
  <c r="G422" i="9"/>
  <c r="V421" i="9"/>
  <c r="U421" i="9"/>
  <c r="H421" i="9"/>
  <c r="G421" i="9"/>
  <c r="V420" i="9"/>
  <c r="U420" i="9"/>
  <c r="H420" i="9"/>
  <c r="G420" i="9"/>
  <c r="V419" i="9"/>
  <c r="U419" i="9"/>
  <c r="H419" i="9"/>
  <c r="G419" i="9"/>
  <c r="V418" i="9"/>
  <c r="U418" i="9"/>
  <c r="H418" i="9"/>
  <c r="G418" i="9"/>
  <c r="AH417" i="9"/>
  <c r="AB417" i="9"/>
  <c r="E229" i="15" s="1"/>
  <c r="V417" i="9"/>
  <c r="U417" i="9"/>
  <c r="H417" i="9"/>
  <c r="G417" i="9"/>
  <c r="V416" i="9"/>
  <c r="U416" i="9"/>
  <c r="H416" i="9"/>
  <c r="G416" i="9"/>
  <c r="V415" i="9"/>
  <c r="U415" i="9"/>
  <c r="H415" i="9"/>
  <c r="G415" i="9"/>
  <c r="V414" i="9"/>
  <c r="U414" i="9"/>
  <c r="H414" i="9"/>
  <c r="G414" i="9"/>
  <c r="V413" i="9"/>
  <c r="U413" i="9"/>
  <c r="H413" i="9"/>
  <c r="G413" i="9"/>
  <c r="V412" i="9"/>
  <c r="U412" i="9"/>
  <c r="H412" i="9"/>
  <c r="G412" i="9"/>
  <c r="V411" i="9"/>
  <c r="U411" i="9"/>
  <c r="H411" i="9"/>
  <c r="G411" i="9"/>
  <c r="V410" i="9"/>
  <c r="U410" i="9"/>
  <c r="H410" i="9"/>
  <c r="G410" i="9"/>
  <c r="V409" i="9"/>
  <c r="U409" i="9"/>
  <c r="H409" i="9"/>
  <c r="G409" i="9"/>
  <c r="V408" i="9"/>
  <c r="U408" i="9"/>
  <c r="H408" i="9"/>
  <c r="G408" i="9"/>
  <c r="V407" i="9"/>
  <c r="U407" i="9"/>
  <c r="H407" i="9"/>
  <c r="G407" i="9"/>
  <c r="V406" i="9"/>
  <c r="U406" i="9"/>
  <c r="H406" i="9"/>
  <c r="G406" i="9"/>
  <c r="V405" i="9"/>
  <c r="U405" i="9"/>
  <c r="H405" i="9"/>
  <c r="G405" i="9"/>
  <c r="V404" i="9"/>
  <c r="U404" i="9"/>
  <c r="H404" i="9"/>
  <c r="G404" i="9"/>
  <c r="V403" i="9"/>
  <c r="U403" i="9"/>
  <c r="H403" i="9"/>
  <c r="G403" i="9"/>
  <c r="V402" i="9"/>
  <c r="U402" i="9"/>
  <c r="H402" i="9"/>
  <c r="G402" i="9"/>
  <c r="V401" i="9"/>
  <c r="U401" i="9"/>
  <c r="H401" i="9"/>
  <c r="G401" i="9"/>
  <c r="V400" i="9"/>
  <c r="U400" i="9"/>
  <c r="H400" i="9"/>
  <c r="G400" i="9"/>
  <c r="V399" i="9"/>
  <c r="U399" i="9"/>
  <c r="H399" i="9"/>
  <c r="G399" i="9"/>
  <c r="V398" i="9"/>
  <c r="U398" i="9"/>
  <c r="H398" i="9"/>
  <c r="G398" i="9"/>
  <c r="V397" i="9"/>
  <c r="U397" i="9"/>
  <c r="H397" i="9"/>
  <c r="G397" i="9"/>
  <c r="V396" i="9"/>
  <c r="U396" i="9"/>
  <c r="H396" i="9"/>
  <c r="G396" i="9"/>
  <c r="V395" i="9"/>
  <c r="U395" i="9"/>
  <c r="H395" i="9"/>
  <c r="G395" i="9"/>
  <c r="V394" i="9"/>
  <c r="U394" i="9"/>
  <c r="H394" i="9"/>
  <c r="G394" i="9"/>
  <c r="AH393" i="9"/>
  <c r="AB393" i="9"/>
  <c r="E228" i="15" s="1"/>
  <c r="V393" i="9"/>
  <c r="U393" i="9"/>
  <c r="H393" i="9"/>
  <c r="G393" i="9"/>
  <c r="V392" i="9"/>
  <c r="U392" i="9"/>
  <c r="H392" i="9"/>
  <c r="G392" i="9"/>
  <c r="V391" i="9"/>
  <c r="U391" i="9"/>
  <c r="H391" i="9"/>
  <c r="G391" i="9"/>
  <c r="V390" i="9"/>
  <c r="U390" i="9"/>
  <c r="H390" i="9"/>
  <c r="G390" i="9"/>
  <c r="V389" i="9"/>
  <c r="U389" i="9"/>
  <c r="H389" i="9"/>
  <c r="G389" i="9"/>
  <c r="V388" i="9"/>
  <c r="U388" i="9"/>
  <c r="H388" i="9"/>
  <c r="G388" i="9"/>
  <c r="V387" i="9"/>
  <c r="U387" i="9"/>
  <c r="H387" i="9"/>
  <c r="G387" i="9"/>
  <c r="V386" i="9"/>
  <c r="U386" i="9"/>
  <c r="H386" i="9"/>
  <c r="G386" i="9"/>
  <c r="V385" i="9"/>
  <c r="U385" i="9"/>
  <c r="H385" i="9"/>
  <c r="G385" i="9"/>
  <c r="V384" i="9"/>
  <c r="U384" i="9"/>
  <c r="H384" i="9"/>
  <c r="G384" i="9"/>
  <c r="V383" i="9"/>
  <c r="U383" i="9"/>
  <c r="H383" i="9"/>
  <c r="G383" i="9"/>
  <c r="V382" i="9"/>
  <c r="U382" i="9"/>
  <c r="H382" i="9"/>
  <c r="G382" i="9"/>
  <c r="V381" i="9"/>
  <c r="U381" i="9"/>
  <c r="H381" i="9"/>
  <c r="G381" i="9"/>
  <c r="V380" i="9"/>
  <c r="U380" i="9"/>
  <c r="H380" i="9"/>
  <c r="G380" i="9"/>
  <c r="V379" i="9"/>
  <c r="U379" i="9"/>
  <c r="H379" i="9"/>
  <c r="G379" i="9"/>
  <c r="V378" i="9"/>
  <c r="U378" i="9"/>
  <c r="H378" i="9"/>
  <c r="G378" i="9"/>
  <c r="V377" i="9"/>
  <c r="U377" i="9"/>
  <c r="H377" i="9"/>
  <c r="G377" i="9"/>
  <c r="V376" i="9"/>
  <c r="U376" i="9"/>
  <c r="H376" i="9"/>
  <c r="G376" i="9"/>
  <c r="V375" i="9"/>
  <c r="U375" i="9"/>
  <c r="H375" i="9"/>
  <c r="G375" i="9"/>
  <c r="V374" i="9"/>
  <c r="U374" i="9"/>
  <c r="H374" i="9"/>
  <c r="G374" i="9"/>
  <c r="V373" i="9"/>
  <c r="U373" i="9"/>
  <c r="H373" i="9"/>
  <c r="G373" i="9"/>
  <c r="V372" i="9"/>
  <c r="U372" i="9"/>
  <c r="H372" i="9"/>
  <c r="G372" i="9"/>
  <c r="V371" i="9"/>
  <c r="U371" i="9"/>
  <c r="H371" i="9"/>
  <c r="G371" i="9"/>
  <c r="V370" i="9"/>
  <c r="U370" i="9"/>
  <c r="H370" i="9"/>
  <c r="G370" i="9"/>
  <c r="AH369" i="9"/>
  <c r="AB369" i="9"/>
  <c r="E227" i="15" s="1"/>
  <c r="V369" i="9"/>
  <c r="U369" i="9"/>
  <c r="H369" i="9"/>
  <c r="G369" i="9"/>
  <c r="V368" i="9"/>
  <c r="U368" i="9"/>
  <c r="H368" i="9"/>
  <c r="G368" i="9"/>
  <c r="V367" i="9"/>
  <c r="U367" i="9"/>
  <c r="H367" i="9"/>
  <c r="G367" i="9"/>
  <c r="V366" i="9"/>
  <c r="U366" i="9"/>
  <c r="H366" i="9"/>
  <c r="G366" i="9"/>
  <c r="V365" i="9"/>
  <c r="U365" i="9"/>
  <c r="H365" i="9"/>
  <c r="G365" i="9"/>
  <c r="V364" i="9"/>
  <c r="U364" i="9"/>
  <c r="H364" i="9"/>
  <c r="G364" i="9"/>
  <c r="V363" i="9"/>
  <c r="U363" i="9"/>
  <c r="H363" i="9"/>
  <c r="G363" i="9"/>
  <c r="V362" i="9"/>
  <c r="U362" i="9"/>
  <c r="H362" i="9"/>
  <c r="G362" i="9"/>
  <c r="V361" i="9"/>
  <c r="U361" i="9"/>
  <c r="H361" i="9"/>
  <c r="G361" i="9"/>
  <c r="V360" i="9"/>
  <c r="U360" i="9"/>
  <c r="H360" i="9"/>
  <c r="G360" i="9"/>
  <c r="V359" i="9"/>
  <c r="U359" i="9"/>
  <c r="H359" i="9"/>
  <c r="G359" i="9"/>
  <c r="V358" i="9"/>
  <c r="U358" i="9"/>
  <c r="H358" i="9"/>
  <c r="G358" i="9"/>
  <c r="V357" i="9"/>
  <c r="U357" i="9"/>
  <c r="H357" i="9"/>
  <c r="G357" i="9"/>
  <c r="V356" i="9"/>
  <c r="U356" i="9"/>
  <c r="H356" i="9"/>
  <c r="G356" i="9"/>
  <c r="V355" i="9"/>
  <c r="U355" i="9"/>
  <c r="H355" i="9"/>
  <c r="G355" i="9"/>
  <c r="V354" i="9"/>
  <c r="U354" i="9"/>
  <c r="H354" i="9"/>
  <c r="G354" i="9"/>
  <c r="V353" i="9"/>
  <c r="U353" i="9"/>
  <c r="H353" i="9"/>
  <c r="G353" i="9"/>
  <c r="V352" i="9"/>
  <c r="U352" i="9"/>
  <c r="H352" i="9"/>
  <c r="G352" i="9"/>
  <c r="V351" i="9"/>
  <c r="U351" i="9"/>
  <c r="H351" i="9"/>
  <c r="G351" i="9"/>
  <c r="V350" i="9"/>
  <c r="U350" i="9"/>
  <c r="H350" i="9"/>
  <c r="G350" i="9"/>
  <c r="V349" i="9"/>
  <c r="U349" i="9"/>
  <c r="H349" i="9"/>
  <c r="G349" i="9"/>
  <c r="V348" i="9"/>
  <c r="U348" i="9"/>
  <c r="AC345" i="9" s="1"/>
  <c r="AE226" i="15" s="1"/>
  <c r="H348" i="9"/>
  <c r="G348" i="9"/>
  <c r="V347" i="9"/>
  <c r="U347" i="9"/>
  <c r="H347" i="9"/>
  <c r="G347" i="9"/>
  <c r="V346" i="9"/>
  <c r="U346" i="9"/>
  <c r="H346" i="9"/>
  <c r="G346" i="9"/>
  <c r="AH345" i="9"/>
  <c r="AB345" i="9"/>
  <c r="E226" i="15" s="1"/>
  <c r="V345" i="9"/>
  <c r="U345" i="9"/>
  <c r="H345" i="9"/>
  <c r="G345" i="9"/>
  <c r="V344" i="9"/>
  <c r="U344" i="9"/>
  <c r="H344" i="9"/>
  <c r="G344" i="9"/>
  <c r="V343" i="9"/>
  <c r="U343" i="9"/>
  <c r="H343" i="9"/>
  <c r="G343" i="9"/>
  <c r="V342" i="9"/>
  <c r="U342" i="9"/>
  <c r="H342" i="9"/>
  <c r="G342" i="9"/>
  <c r="V341" i="9"/>
  <c r="U341" i="9"/>
  <c r="H341" i="9"/>
  <c r="G341" i="9"/>
  <c r="V340" i="9"/>
  <c r="U340" i="9"/>
  <c r="H340" i="9"/>
  <c r="G340" i="9"/>
  <c r="V339" i="9"/>
  <c r="U339" i="9"/>
  <c r="H339" i="9"/>
  <c r="G339" i="9"/>
  <c r="V338" i="9"/>
  <c r="U338" i="9"/>
  <c r="H338" i="9"/>
  <c r="G338" i="9"/>
  <c r="V337" i="9"/>
  <c r="U337" i="9"/>
  <c r="H337" i="9"/>
  <c r="G337" i="9"/>
  <c r="V336" i="9"/>
  <c r="U336" i="9"/>
  <c r="H336" i="9"/>
  <c r="G336" i="9"/>
  <c r="V335" i="9"/>
  <c r="U335" i="9"/>
  <c r="H335" i="9"/>
  <c r="G335" i="9"/>
  <c r="V334" i="9"/>
  <c r="U334" i="9"/>
  <c r="H334" i="9"/>
  <c r="G334" i="9"/>
  <c r="V333" i="9"/>
  <c r="U333" i="9"/>
  <c r="H333" i="9"/>
  <c r="G333" i="9"/>
  <c r="V332" i="9"/>
  <c r="U332" i="9"/>
  <c r="H332" i="9"/>
  <c r="G332" i="9"/>
  <c r="V331" i="9"/>
  <c r="U331" i="9"/>
  <c r="H331" i="9"/>
  <c r="G331" i="9"/>
  <c r="V330" i="9"/>
  <c r="U330" i="9"/>
  <c r="H330" i="9"/>
  <c r="G330" i="9"/>
  <c r="V329" i="9"/>
  <c r="U329" i="9"/>
  <c r="H329" i="9"/>
  <c r="G329" i="9"/>
  <c r="V328" i="9"/>
  <c r="U328" i="9"/>
  <c r="H328" i="9"/>
  <c r="G328" i="9"/>
  <c r="V327" i="9"/>
  <c r="U327" i="9"/>
  <c r="H327" i="9"/>
  <c r="G327" i="9"/>
  <c r="V326" i="9"/>
  <c r="U326" i="9"/>
  <c r="H326" i="9"/>
  <c r="G326" i="9"/>
  <c r="V325" i="9"/>
  <c r="U325" i="9"/>
  <c r="H325" i="9"/>
  <c r="G325" i="9"/>
  <c r="V324" i="9"/>
  <c r="U324" i="9"/>
  <c r="H324" i="9"/>
  <c r="G324" i="9"/>
  <c r="V323" i="9"/>
  <c r="U323" i="9"/>
  <c r="H323" i="9"/>
  <c r="G323" i="9"/>
  <c r="V322" i="9"/>
  <c r="U322" i="9"/>
  <c r="H322" i="9"/>
  <c r="G322" i="9"/>
  <c r="AH321" i="9"/>
  <c r="AB321" i="9"/>
  <c r="E225" i="15" s="1"/>
  <c r="V321" i="9"/>
  <c r="U321" i="9"/>
  <c r="H321" i="9"/>
  <c r="G321" i="9"/>
  <c r="V320" i="9"/>
  <c r="U320" i="9"/>
  <c r="H320" i="9"/>
  <c r="G320" i="9"/>
  <c r="V319" i="9"/>
  <c r="U319" i="9"/>
  <c r="H319" i="9"/>
  <c r="G319" i="9"/>
  <c r="V318" i="9"/>
  <c r="U318" i="9"/>
  <c r="H318" i="9"/>
  <c r="G318" i="9"/>
  <c r="V317" i="9"/>
  <c r="U317" i="9"/>
  <c r="H317" i="9"/>
  <c r="G317" i="9"/>
  <c r="V316" i="9"/>
  <c r="U316" i="9"/>
  <c r="H316" i="9"/>
  <c r="G316" i="9"/>
  <c r="V315" i="9"/>
  <c r="U315" i="9"/>
  <c r="H315" i="9"/>
  <c r="G315" i="9"/>
  <c r="V314" i="9"/>
  <c r="U314" i="9"/>
  <c r="H314" i="9"/>
  <c r="G314" i="9"/>
  <c r="V313" i="9"/>
  <c r="U313" i="9"/>
  <c r="H313" i="9"/>
  <c r="G313" i="9"/>
  <c r="V312" i="9"/>
  <c r="U312" i="9"/>
  <c r="H312" i="9"/>
  <c r="G312" i="9"/>
  <c r="V311" i="9"/>
  <c r="U311" i="9"/>
  <c r="H311" i="9"/>
  <c r="G311" i="9"/>
  <c r="V310" i="9"/>
  <c r="U310" i="9"/>
  <c r="H310" i="9"/>
  <c r="G310" i="9"/>
  <c r="V309" i="9"/>
  <c r="U309" i="9"/>
  <c r="H309" i="9"/>
  <c r="G309" i="9"/>
  <c r="V308" i="9"/>
  <c r="U308" i="9"/>
  <c r="H308" i="9"/>
  <c r="G308" i="9"/>
  <c r="V307" i="9"/>
  <c r="U307" i="9"/>
  <c r="H307" i="9"/>
  <c r="G307" i="9"/>
  <c r="V306" i="9"/>
  <c r="U306" i="9"/>
  <c r="H306" i="9"/>
  <c r="G306" i="9"/>
  <c r="V305" i="9"/>
  <c r="U305" i="9"/>
  <c r="H305" i="9"/>
  <c r="G305" i="9"/>
  <c r="V304" i="9"/>
  <c r="U304" i="9"/>
  <c r="H304" i="9"/>
  <c r="G304" i="9"/>
  <c r="V303" i="9"/>
  <c r="U303" i="9"/>
  <c r="H303" i="9"/>
  <c r="G303" i="9"/>
  <c r="V302" i="9"/>
  <c r="U302" i="9"/>
  <c r="H302" i="9"/>
  <c r="G302" i="9"/>
  <c r="V301" i="9"/>
  <c r="U301" i="9"/>
  <c r="H301" i="9"/>
  <c r="G301" i="9"/>
  <c r="V300" i="9"/>
  <c r="U300" i="9"/>
  <c r="H300" i="9"/>
  <c r="G300" i="9"/>
  <c r="V299" i="9"/>
  <c r="U299" i="9"/>
  <c r="H299" i="9"/>
  <c r="G299" i="9"/>
  <c r="V298" i="9"/>
  <c r="U298" i="9"/>
  <c r="H298" i="9"/>
  <c r="G298" i="9"/>
  <c r="AH297" i="9"/>
  <c r="AB297" i="9"/>
  <c r="E224" i="15" s="1"/>
  <c r="V297" i="9"/>
  <c r="U297" i="9"/>
  <c r="H297" i="9"/>
  <c r="G297" i="9"/>
  <c r="V296" i="9"/>
  <c r="U296" i="9"/>
  <c r="H296" i="9"/>
  <c r="G296" i="9"/>
  <c r="V295" i="9"/>
  <c r="U295" i="9"/>
  <c r="H295" i="9"/>
  <c r="G295" i="9"/>
  <c r="V294" i="9"/>
  <c r="U294" i="9"/>
  <c r="H294" i="9"/>
  <c r="G294" i="9"/>
  <c r="V293" i="9"/>
  <c r="U293" i="9"/>
  <c r="H293" i="9"/>
  <c r="G293" i="9"/>
  <c r="V292" i="9"/>
  <c r="U292" i="9"/>
  <c r="H292" i="9"/>
  <c r="G292" i="9"/>
  <c r="V291" i="9"/>
  <c r="U291" i="9"/>
  <c r="H291" i="9"/>
  <c r="G291" i="9"/>
  <c r="V290" i="9"/>
  <c r="U290" i="9"/>
  <c r="H290" i="9"/>
  <c r="G290" i="9"/>
  <c r="V289" i="9"/>
  <c r="U289" i="9"/>
  <c r="H289" i="9"/>
  <c r="G289" i="9"/>
  <c r="V288" i="9"/>
  <c r="U288" i="9"/>
  <c r="H288" i="9"/>
  <c r="G288" i="9"/>
  <c r="V287" i="9"/>
  <c r="U287" i="9"/>
  <c r="H287" i="9"/>
  <c r="G287" i="9"/>
  <c r="V286" i="9"/>
  <c r="U286" i="9"/>
  <c r="H286" i="9"/>
  <c r="G286" i="9"/>
  <c r="V285" i="9"/>
  <c r="U285" i="9"/>
  <c r="H285" i="9"/>
  <c r="G285" i="9"/>
  <c r="V284" i="9"/>
  <c r="U284" i="9"/>
  <c r="H284" i="9"/>
  <c r="G284" i="9"/>
  <c r="V283" i="9"/>
  <c r="U283" i="9"/>
  <c r="H283" i="9"/>
  <c r="G283" i="9"/>
  <c r="V282" i="9"/>
  <c r="U282" i="9"/>
  <c r="H282" i="9"/>
  <c r="G282" i="9"/>
  <c r="V281" i="9"/>
  <c r="U281" i="9"/>
  <c r="H281" i="9"/>
  <c r="G281" i="9"/>
  <c r="V280" i="9"/>
  <c r="U280" i="9"/>
  <c r="H280" i="9"/>
  <c r="G280" i="9"/>
  <c r="V279" i="9"/>
  <c r="U279" i="9"/>
  <c r="H279" i="9"/>
  <c r="G279" i="9"/>
  <c r="V278" i="9"/>
  <c r="U278" i="9"/>
  <c r="H278" i="9"/>
  <c r="G278" i="9"/>
  <c r="V277" i="9"/>
  <c r="U277" i="9"/>
  <c r="H277" i="9"/>
  <c r="G277" i="9"/>
  <c r="V276" i="9"/>
  <c r="U276" i="9"/>
  <c r="H276" i="9"/>
  <c r="G276" i="9"/>
  <c r="V275" i="9"/>
  <c r="U275" i="9"/>
  <c r="H275" i="9"/>
  <c r="G275" i="9"/>
  <c r="V274" i="9"/>
  <c r="U274" i="9"/>
  <c r="H274" i="9"/>
  <c r="G274" i="9"/>
  <c r="AH273" i="9"/>
  <c r="AB273" i="9"/>
  <c r="E223" i="15" s="1"/>
  <c r="V273" i="9"/>
  <c r="U273" i="9"/>
  <c r="H273" i="9"/>
  <c r="G273" i="9"/>
  <c r="V272" i="9"/>
  <c r="U272" i="9"/>
  <c r="H272" i="9"/>
  <c r="G272" i="9"/>
  <c r="V271" i="9"/>
  <c r="U271" i="9"/>
  <c r="H271" i="9"/>
  <c r="G271" i="9"/>
  <c r="V270" i="9"/>
  <c r="U270" i="9"/>
  <c r="H270" i="9"/>
  <c r="G270" i="9"/>
  <c r="V269" i="9"/>
  <c r="U269" i="9"/>
  <c r="H269" i="9"/>
  <c r="G269" i="9"/>
  <c r="V268" i="9"/>
  <c r="U268" i="9"/>
  <c r="H268" i="9"/>
  <c r="G268" i="9"/>
  <c r="V267" i="9"/>
  <c r="U267" i="9"/>
  <c r="H267" i="9"/>
  <c r="G267" i="9"/>
  <c r="V266" i="9"/>
  <c r="U266" i="9"/>
  <c r="H266" i="9"/>
  <c r="G266" i="9"/>
  <c r="V265" i="9"/>
  <c r="U265" i="9"/>
  <c r="H265" i="9"/>
  <c r="G265" i="9"/>
  <c r="V264" i="9"/>
  <c r="U264" i="9"/>
  <c r="H264" i="9"/>
  <c r="G264" i="9"/>
  <c r="V263" i="9"/>
  <c r="U263" i="9"/>
  <c r="H263" i="9"/>
  <c r="G263" i="9"/>
  <c r="V262" i="9"/>
  <c r="U262" i="9"/>
  <c r="H262" i="9"/>
  <c r="G262" i="9"/>
  <c r="V261" i="9"/>
  <c r="U261" i="9"/>
  <c r="H261" i="9"/>
  <c r="G261" i="9"/>
  <c r="V260" i="9"/>
  <c r="U260" i="9"/>
  <c r="H260" i="9"/>
  <c r="G260" i="9"/>
  <c r="V259" i="9"/>
  <c r="U259" i="9"/>
  <c r="H259" i="9"/>
  <c r="G259" i="9"/>
  <c r="V258" i="9"/>
  <c r="U258" i="9"/>
  <c r="H258" i="9"/>
  <c r="G258" i="9"/>
  <c r="V257" i="9"/>
  <c r="U257" i="9"/>
  <c r="H257" i="9"/>
  <c r="G257" i="9"/>
  <c r="V256" i="9"/>
  <c r="U256" i="9"/>
  <c r="H256" i="9"/>
  <c r="G256" i="9"/>
  <c r="V255" i="9"/>
  <c r="U255" i="9"/>
  <c r="H255" i="9"/>
  <c r="G255" i="9"/>
  <c r="V254" i="9"/>
  <c r="U254" i="9"/>
  <c r="H254" i="9"/>
  <c r="G254" i="9"/>
  <c r="V253" i="9"/>
  <c r="U253" i="9"/>
  <c r="H253" i="9"/>
  <c r="G253" i="9"/>
  <c r="V252" i="9"/>
  <c r="U252" i="9"/>
  <c r="H252" i="9"/>
  <c r="G252" i="9"/>
  <c r="V251" i="9"/>
  <c r="U251" i="9"/>
  <c r="H251" i="9"/>
  <c r="G251" i="9"/>
  <c r="V250" i="9"/>
  <c r="U250" i="9"/>
  <c r="AC249" i="9" s="1"/>
  <c r="AE222" i="15" s="1"/>
  <c r="H250" i="9"/>
  <c r="G250" i="9"/>
  <c r="AH249" i="9"/>
  <c r="AB249" i="9"/>
  <c r="E222" i="15" s="1"/>
  <c r="V249" i="9"/>
  <c r="U249" i="9"/>
  <c r="H249" i="9"/>
  <c r="G249" i="9"/>
  <c r="V248" i="9"/>
  <c r="U248" i="9"/>
  <c r="H248" i="9"/>
  <c r="G248" i="9"/>
  <c r="V247" i="9"/>
  <c r="U247" i="9"/>
  <c r="H247" i="9"/>
  <c r="G247" i="9"/>
  <c r="V246" i="9"/>
  <c r="U246" i="9"/>
  <c r="H246" i="9"/>
  <c r="G246" i="9"/>
  <c r="V245" i="9"/>
  <c r="U245" i="9"/>
  <c r="H245" i="9"/>
  <c r="G245" i="9"/>
  <c r="V244" i="9"/>
  <c r="U244" i="9"/>
  <c r="H244" i="9"/>
  <c r="G244" i="9"/>
  <c r="V243" i="9"/>
  <c r="U243" i="9"/>
  <c r="H243" i="9"/>
  <c r="G243" i="9"/>
  <c r="V242" i="9"/>
  <c r="U242" i="9"/>
  <c r="H242" i="9"/>
  <c r="G242" i="9"/>
  <c r="V241" i="9"/>
  <c r="U241" i="9"/>
  <c r="H241" i="9"/>
  <c r="G241" i="9"/>
  <c r="V240" i="9"/>
  <c r="U240" i="9"/>
  <c r="H240" i="9"/>
  <c r="G240" i="9"/>
  <c r="V239" i="9"/>
  <c r="U239" i="9"/>
  <c r="H239" i="9"/>
  <c r="G239" i="9"/>
  <c r="V238" i="9"/>
  <c r="U238" i="9"/>
  <c r="H238" i="9"/>
  <c r="G238" i="9"/>
  <c r="V237" i="9"/>
  <c r="U237" i="9"/>
  <c r="H237" i="9"/>
  <c r="G237" i="9"/>
  <c r="V236" i="9"/>
  <c r="U236" i="9"/>
  <c r="H236" i="9"/>
  <c r="G236" i="9"/>
  <c r="V235" i="9"/>
  <c r="U235" i="9"/>
  <c r="H235" i="9"/>
  <c r="G235" i="9"/>
  <c r="V234" i="9"/>
  <c r="U234" i="9"/>
  <c r="H234" i="9"/>
  <c r="G234" i="9"/>
  <c r="V233" i="9"/>
  <c r="U233" i="9"/>
  <c r="H233" i="9"/>
  <c r="G233" i="9"/>
  <c r="V232" i="9"/>
  <c r="U232" i="9"/>
  <c r="H232" i="9"/>
  <c r="G232" i="9"/>
  <c r="V231" i="9"/>
  <c r="U231" i="9"/>
  <c r="H231" i="9"/>
  <c r="G231" i="9"/>
  <c r="V230" i="9"/>
  <c r="U230" i="9"/>
  <c r="H230" i="9"/>
  <c r="G230" i="9"/>
  <c r="V229" i="9"/>
  <c r="AD225" i="9" s="1"/>
  <c r="BH221" i="15" s="1"/>
  <c r="U229" i="9"/>
  <c r="H229" i="9"/>
  <c r="G229" i="9"/>
  <c r="V228" i="9"/>
  <c r="U228" i="9"/>
  <c r="H228" i="9"/>
  <c r="G228" i="9"/>
  <c r="V227" i="9"/>
  <c r="U227" i="9"/>
  <c r="H227" i="9"/>
  <c r="G227" i="9"/>
  <c r="V226" i="9"/>
  <c r="U226" i="9"/>
  <c r="H226" i="9"/>
  <c r="G226" i="9"/>
  <c r="AH225" i="9"/>
  <c r="AB225" i="9"/>
  <c r="E221" i="15" s="1"/>
  <c r="V225" i="9"/>
  <c r="U225" i="9"/>
  <c r="H225" i="9"/>
  <c r="G225" i="9"/>
  <c r="V224" i="9"/>
  <c r="U224" i="9"/>
  <c r="H224" i="9"/>
  <c r="G224" i="9"/>
  <c r="V223" i="9"/>
  <c r="U223" i="9"/>
  <c r="H223" i="9"/>
  <c r="G223" i="9"/>
  <c r="V222" i="9"/>
  <c r="U222" i="9"/>
  <c r="H222" i="9"/>
  <c r="G222" i="9"/>
  <c r="V221" i="9"/>
  <c r="U221" i="9"/>
  <c r="H221" i="9"/>
  <c r="G221" i="9"/>
  <c r="V220" i="9"/>
  <c r="U220" i="9"/>
  <c r="H220" i="9"/>
  <c r="G220" i="9"/>
  <c r="V219" i="9"/>
  <c r="U219" i="9"/>
  <c r="H219" i="9"/>
  <c r="G219" i="9"/>
  <c r="V218" i="9"/>
  <c r="U218" i="9"/>
  <c r="H218" i="9"/>
  <c r="G218" i="9"/>
  <c r="V217" i="9"/>
  <c r="U217" i="9"/>
  <c r="H217" i="9"/>
  <c r="G217" i="9"/>
  <c r="V216" i="9"/>
  <c r="U216" i="9"/>
  <c r="H216" i="9"/>
  <c r="G216" i="9"/>
  <c r="V215" i="9"/>
  <c r="U215" i="9"/>
  <c r="H215" i="9"/>
  <c r="G215" i="9"/>
  <c r="V214" i="9"/>
  <c r="U214" i="9"/>
  <c r="H214" i="9"/>
  <c r="G214" i="9"/>
  <c r="V213" i="9"/>
  <c r="U213" i="9"/>
  <c r="H213" i="9"/>
  <c r="G213" i="9"/>
  <c r="V212" i="9"/>
  <c r="U212" i="9"/>
  <c r="H212" i="9"/>
  <c r="G212" i="9"/>
  <c r="V211" i="9"/>
  <c r="U211" i="9"/>
  <c r="H211" i="9"/>
  <c r="G211" i="9"/>
  <c r="V210" i="9"/>
  <c r="U210" i="9"/>
  <c r="H210" i="9"/>
  <c r="G210" i="9"/>
  <c r="V209" i="9"/>
  <c r="U209" i="9"/>
  <c r="H209" i="9"/>
  <c r="G209" i="9"/>
  <c r="V208" i="9"/>
  <c r="U208" i="9"/>
  <c r="H208" i="9"/>
  <c r="G208" i="9"/>
  <c r="V207" i="9"/>
  <c r="U207" i="9"/>
  <c r="H207" i="9"/>
  <c r="G207" i="9"/>
  <c r="V206" i="9"/>
  <c r="U206" i="9"/>
  <c r="H206" i="9"/>
  <c r="G206" i="9"/>
  <c r="V205" i="9"/>
  <c r="U205" i="9"/>
  <c r="H205" i="9"/>
  <c r="G205" i="9"/>
  <c r="V204" i="9"/>
  <c r="U204" i="9"/>
  <c r="H204" i="9"/>
  <c r="G204" i="9"/>
  <c r="V203" i="9"/>
  <c r="U203" i="9"/>
  <c r="H203" i="9"/>
  <c r="G203" i="9"/>
  <c r="V202" i="9"/>
  <c r="U202" i="9"/>
  <c r="H202" i="9"/>
  <c r="G202" i="9"/>
  <c r="AH201" i="9"/>
  <c r="AB201" i="9"/>
  <c r="E220" i="15" s="1"/>
  <c r="V201" i="9"/>
  <c r="U201" i="9"/>
  <c r="H201" i="9"/>
  <c r="G201" i="9"/>
  <c r="V200" i="9"/>
  <c r="U200" i="9"/>
  <c r="H200" i="9"/>
  <c r="G200" i="9"/>
  <c r="V199" i="9"/>
  <c r="U199" i="9"/>
  <c r="H199" i="9"/>
  <c r="G199" i="9"/>
  <c r="V198" i="9"/>
  <c r="U198" i="9"/>
  <c r="H198" i="9"/>
  <c r="G198" i="9"/>
  <c r="V197" i="9"/>
  <c r="U197" i="9"/>
  <c r="H197" i="9"/>
  <c r="G197" i="9"/>
  <c r="V196" i="9"/>
  <c r="U196" i="9"/>
  <c r="H196" i="9"/>
  <c r="G196" i="9"/>
  <c r="V195" i="9"/>
  <c r="U195" i="9"/>
  <c r="H195" i="9"/>
  <c r="G195" i="9"/>
  <c r="V194" i="9"/>
  <c r="U194" i="9"/>
  <c r="H194" i="9"/>
  <c r="G194" i="9"/>
  <c r="V193" i="9"/>
  <c r="U193" i="9"/>
  <c r="H193" i="9"/>
  <c r="G193" i="9"/>
  <c r="V192" i="9"/>
  <c r="U192" i="9"/>
  <c r="H192" i="9"/>
  <c r="G192" i="9"/>
  <c r="V191" i="9"/>
  <c r="U191" i="9"/>
  <c r="H191" i="9"/>
  <c r="G191" i="9"/>
  <c r="V190" i="9"/>
  <c r="U190" i="9"/>
  <c r="H190" i="9"/>
  <c r="G190" i="9"/>
  <c r="V189" i="9"/>
  <c r="U189" i="9"/>
  <c r="H189" i="9"/>
  <c r="G189" i="9"/>
  <c r="V188" i="9"/>
  <c r="U188" i="9"/>
  <c r="H188" i="9"/>
  <c r="G188" i="9"/>
  <c r="V187" i="9"/>
  <c r="U187" i="9"/>
  <c r="H187" i="9"/>
  <c r="G187" i="9"/>
  <c r="V186" i="9"/>
  <c r="U186" i="9"/>
  <c r="H186" i="9"/>
  <c r="G186" i="9"/>
  <c r="V185" i="9"/>
  <c r="U185" i="9"/>
  <c r="H185" i="9"/>
  <c r="G185" i="9"/>
  <c r="V184" i="9"/>
  <c r="U184" i="9"/>
  <c r="H184" i="9"/>
  <c r="G184" i="9"/>
  <c r="V183" i="9"/>
  <c r="U183" i="9"/>
  <c r="H183" i="9"/>
  <c r="G183" i="9"/>
  <c r="V182" i="9"/>
  <c r="U182" i="9"/>
  <c r="H182" i="9"/>
  <c r="G182" i="9"/>
  <c r="V181" i="9"/>
  <c r="U181" i="9"/>
  <c r="H181" i="9"/>
  <c r="G181" i="9"/>
  <c r="V180" i="9"/>
  <c r="U180" i="9"/>
  <c r="H180" i="9"/>
  <c r="G180" i="9"/>
  <c r="V179" i="9"/>
  <c r="U179" i="9"/>
  <c r="H179" i="9"/>
  <c r="G179" i="9"/>
  <c r="V178" i="9"/>
  <c r="U178" i="9"/>
  <c r="H178" i="9"/>
  <c r="G178" i="9"/>
  <c r="AH177" i="9"/>
  <c r="AB177" i="9"/>
  <c r="E219" i="15" s="1"/>
  <c r="V177" i="9"/>
  <c r="U177" i="9"/>
  <c r="H177" i="9"/>
  <c r="G177" i="9"/>
  <c r="V176" i="9"/>
  <c r="U176" i="9"/>
  <c r="H176" i="9"/>
  <c r="G176" i="9"/>
  <c r="V175" i="9"/>
  <c r="U175" i="9"/>
  <c r="H175" i="9"/>
  <c r="G175" i="9"/>
  <c r="V174" i="9"/>
  <c r="U174" i="9"/>
  <c r="H174" i="9"/>
  <c r="G174" i="9"/>
  <c r="V173" i="9"/>
  <c r="U173" i="9"/>
  <c r="H173" i="9"/>
  <c r="G173" i="9"/>
  <c r="V172" i="9"/>
  <c r="U172" i="9"/>
  <c r="H172" i="9"/>
  <c r="G172" i="9"/>
  <c r="V171" i="9"/>
  <c r="U171" i="9"/>
  <c r="H171" i="9"/>
  <c r="G171" i="9"/>
  <c r="V170" i="9"/>
  <c r="U170" i="9"/>
  <c r="H170" i="9"/>
  <c r="G170" i="9"/>
  <c r="V169" i="9"/>
  <c r="U169" i="9"/>
  <c r="H169" i="9"/>
  <c r="G169" i="9"/>
  <c r="V168" i="9"/>
  <c r="U168" i="9"/>
  <c r="H168" i="9"/>
  <c r="G168" i="9"/>
  <c r="V167" i="9"/>
  <c r="U167" i="9"/>
  <c r="H167" i="9"/>
  <c r="G167" i="9"/>
  <c r="V166" i="9"/>
  <c r="U166" i="9"/>
  <c r="H166" i="9"/>
  <c r="G166" i="9"/>
  <c r="V165" i="9"/>
  <c r="U165" i="9"/>
  <c r="H165" i="9"/>
  <c r="G165" i="9"/>
  <c r="V164" i="9"/>
  <c r="U164" i="9"/>
  <c r="H164" i="9"/>
  <c r="G164" i="9"/>
  <c r="V163" i="9"/>
  <c r="U163" i="9"/>
  <c r="H163" i="9"/>
  <c r="G163" i="9"/>
  <c r="V162" i="9"/>
  <c r="U162" i="9"/>
  <c r="H162" i="9"/>
  <c r="G162" i="9"/>
  <c r="V161" i="9"/>
  <c r="U161" i="9"/>
  <c r="H161" i="9"/>
  <c r="G161" i="9"/>
  <c r="V160" i="9"/>
  <c r="U160" i="9"/>
  <c r="H160" i="9"/>
  <c r="G160" i="9"/>
  <c r="V159" i="9"/>
  <c r="U159" i="9"/>
  <c r="H159" i="9"/>
  <c r="G159" i="9"/>
  <c r="V158" i="9"/>
  <c r="U158" i="9"/>
  <c r="H158" i="9"/>
  <c r="G158" i="9"/>
  <c r="V157" i="9"/>
  <c r="U157" i="9"/>
  <c r="H157" i="9"/>
  <c r="G157" i="9"/>
  <c r="V156" i="9"/>
  <c r="U156" i="9"/>
  <c r="H156" i="9"/>
  <c r="G156" i="9"/>
  <c r="V155" i="9"/>
  <c r="U155" i="9"/>
  <c r="H155" i="9"/>
  <c r="G155" i="9"/>
  <c r="V154" i="9"/>
  <c r="U154" i="9"/>
  <c r="H154" i="9"/>
  <c r="G154" i="9"/>
  <c r="AH153" i="9"/>
  <c r="AB153" i="9"/>
  <c r="E218" i="15" s="1"/>
  <c r="V153" i="9"/>
  <c r="U153" i="9"/>
  <c r="H153" i="9"/>
  <c r="G153" i="9"/>
  <c r="V152" i="9"/>
  <c r="U152" i="9"/>
  <c r="H152" i="9"/>
  <c r="G152" i="9"/>
  <c r="V151" i="9"/>
  <c r="U151" i="9"/>
  <c r="H151" i="9"/>
  <c r="G151" i="9"/>
  <c r="V150" i="9"/>
  <c r="U150" i="9"/>
  <c r="H150" i="9"/>
  <c r="G150" i="9"/>
  <c r="V149" i="9"/>
  <c r="U149" i="9"/>
  <c r="H149" i="9"/>
  <c r="G149" i="9"/>
  <c r="V148" i="9"/>
  <c r="U148" i="9"/>
  <c r="H148" i="9"/>
  <c r="G148" i="9"/>
  <c r="V147" i="9"/>
  <c r="U147" i="9"/>
  <c r="H147" i="9"/>
  <c r="G147" i="9"/>
  <c r="V146" i="9"/>
  <c r="U146" i="9"/>
  <c r="H146" i="9"/>
  <c r="G146" i="9"/>
  <c r="V145" i="9"/>
  <c r="U145" i="9"/>
  <c r="H145" i="9"/>
  <c r="G145" i="9"/>
  <c r="V144" i="9"/>
  <c r="U144" i="9"/>
  <c r="H144" i="9"/>
  <c r="G144" i="9"/>
  <c r="V143" i="9"/>
  <c r="U143" i="9"/>
  <c r="H143" i="9"/>
  <c r="G143" i="9"/>
  <c r="V142" i="9"/>
  <c r="U142" i="9"/>
  <c r="H142" i="9"/>
  <c r="G142" i="9"/>
  <c r="V141" i="9"/>
  <c r="U141" i="9"/>
  <c r="H141" i="9"/>
  <c r="G141" i="9"/>
  <c r="V140" i="9"/>
  <c r="U140" i="9"/>
  <c r="H140" i="9"/>
  <c r="G140" i="9"/>
  <c r="V139" i="9"/>
  <c r="U139" i="9"/>
  <c r="H139" i="9"/>
  <c r="G139" i="9"/>
  <c r="V138" i="9"/>
  <c r="U138" i="9"/>
  <c r="H138" i="9"/>
  <c r="G138" i="9"/>
  <c r="V137" i="9"/>
  <c r="U137" i="9"/>
  <c r="H137" i="9"/>
  <c r="G137" i="9"/>
  <c r="V136" i="9"/>
  <c r="U136" i="9"/>
  <c r="H136" i="9"/>
  <c r="G136" i="9"/>
  <c r="V135" i="9"/>
  <c r="U135" i="9"/>
  <c r="H135" i="9"/>
  <c r="G135" i="9"/>
  <c r="V134" i="9"/>
  <c r="U134" i="9"/>
  <c r="H134" i="9"/>
  <c r="G134" i="9"/>
  <c r="V133" i="9"/>
  <c r="U133" i="9"/>
  <c r="H133" i="9"/>
  <c r="G133" i="9"/>
  <c r="V132" i="9"/>
  <c r="U132" i="9"/>
  <c r="H132" i="9"/>
  <c r="G132" i="9"/>
  <c r="V131" i="9"/>
  <c r="U131" i="9"/>
  <c r="H131" i="9"/>
  <c r="G131" i="9"/>
  <c r="V130" i="9"/>
  <c r="U130" i="9"/>
  <c r="H130" i="9"/>
  <c r="G130" i="9"/>
  <c r="AH129" i="9"/>
  <c r="AB129" i="9"/>
  <c r="E217" i="15" s="1"/>
  <c r="V129" i="9"/>
  <c r="U129" i="9"/>
  <c r="H129" i="9"/>
  <c r="G129" i="9"/>
  <c r="V128" i="9"/>
  <c r="U128" i="9"/>
  <c r="H128" i="9"/>
  <c r="G128" i="9"/>
  <c r="V127" i="9"/>
  <c r="U127" i="9"/>
  <c r="H127" i="9"/>
  <c r="G127" i="9"/>
  <c r="V126" i="9"/>
  <c r="U126" i="9"/>
  <c r="H126" i="9"/>
  <c r="G126" i="9"/>
  <c r="V125" i="9"/>
  <c r="U125" i="9"/>
  <c r="H125" i="9"/>
  <c r="G125" i="9"/>
  <c r="V124" i="9"/>
  <c r="U124" i="9"/>
  <c r="H124" i="9"/>
  <c r="G124" i="9"/>
  <c r="V123" i="9"/>
  <c r="U123" i="9"/>
  <c r="H123" i="9"/>
  <c r="G123" i="9"/>
  <c r="V122" i="9"/>
  <c r="U122" i="9"/>
  <c r="H122" i="9"/>
  <c r="G122" i="9"/>
  <c r="V121" i="9"/>
  <c r="U121" i="9"/>
  <c r="H121" i="9"/>
  <c r="G121" i="9"/>
  <c r="V120" i="9"/>
  <c r="U120" i="9"/>
  <c r="H120" i="9"/>
  <c r="G120" i="9"/>
  <c r="V119" i="9"/>
  <c r="U119" i="9"/>
  <c r="H119" i="9"/>
  <c r="G119" i="9"/>
  <c r="V118" i="9"/>
  <c r="U118" i="9"/>
  <c r="H118" i="9"/>
  <c r="G118" i="9"/>
  <c r="V117" i="9"/>
  <c r="U117" i="9"/>
  <c r="H117" i="9"/>
  <c r="G117" i="9"/>
  <c r="V116" i="9"/>
  <c r="U116" i="9"/>
  <c r="H116" i="9"/>
  <c r="G116" i="9"/>
  <c r="V115" i="9"/>
  <c r="U115" i="9"/>
  <c r="H115" i="9"/>
  <c r="G115" i="9"/>
  <c r="V114" i="9"/>
  <c r="U114" i="9"/>
  <c r="AC105" i="9" s="1"/>
  <c r="AE216" i="15" s="1"/>
  <c r="H114" i="9"/>
  <c r="G114" i="9"/>
  <c r="V113" i="9"/>
  <c r="U113" i="9"/>
  <c r="H113" i="9"/>
  <c r="G113" i="9"/>
  <c r="V112" i="9"/>
  <c r="U112" i="9"/>
  <c r="H112" i="9"/>
  <c r="G112" i="9"/>
  <c r="V111" i="9"/>
  <c r="U111" i="9"/>
  <c r="H111" i="9"/>
  <c r="G111" i="9"/>
  <c r="V110" i="9"/>
  <c r="U110" i="9"/>
  <c r="H110" i="9"/>
  <c r="G110" i="9"/>
  <c r="V109" i="9"/>
  <c r="U109" i="9"/>
  <c r="H109" i="9"/>
  <c r="G109" i="9"/>
  <c r="V108" i="9"/>
  <c r="U108" i="9"/>
  <c r="H108" i="9"/>
  <c r="G108" i="9"/>
  <c r="V107" i="9"/>
  <c r="U107" i="9"/>
  <c r="H107" i="9"/>
  <c r="G107" i="9"/>
  <c r="V106" i="9"/>
  <c r="U106" i="9"/>
  <c r="H106" i="9"/>
  <c r="G106" i="9"/>
  <c r="AH105" i="9"/>
  <c r="AB105" i="9"/>
  <c r="E216" i="15" s="1"/>
  <c r="V105" i="9"/>
  <c r="U105" i="9"/>
  <c r="H105" i="9"/>
  <c r="G105" i="9"/>
  <c r="V104" i="9"/>
  <c r="U104" i="9"/>
  <c r="H104" i="9"/>
  <c r="G104" i="9"/>
  <c r="V103" i="9"/>
  <c r="U103" i="9"/>
  <c r="H103" i="9"/>
  <c r="G103" i="9"/>
  <c r="V102" i="9"/>
  <c r="U102" i="9"/>
  <c r="H102" i="9"/>
  <c r="G102" i="9"/>
  <c r="V101" i="9"/>
  <c r="U101" i="9"/>
  <c r="H101" i="9"/>
  <c r="G101" i="9"/>
  <c r="V100" i="9"/>
  <c r="U100" i="9"/>
  <c r="H100" i="9"/>
  <c r="G100" i="9"/>
  <c r="V99" i="9"/>
  <c r="U99" i="9"/>
  <c r="H99" i="9"/>
  <c r="G99" i="9"/>
  <c r="V98" i="9"/>
  <c r="U98" i="9"/>
  <c r="H98" i="9"/>
  <c r="G98" i="9"/>
  <c r="V97" i="9"/>
  <c r="U97" i="9"/>
  <c r="H97" i="9"/>
  <c r="G97" i="9"/>
  <c r="V96" i="9"/>
  <c r="U96" i="9"/>
  <c r="H96" i="9"/>
  <c r="G96" i="9"/>
  <c r="V95" i="9"/>
  <c r="U95" i="9"/>
  <c r="H95" i="9"/>
  <c r="G95" i="9"/>
  <c r="V94" i="9"/>
  <c r="U94" i="9"/>
  <c r="H94" i="9"/>
  <c r="G94" i="9"/>
  <c r="V93" i="9"/>
  <c r="U93" i="9"/>
  <c r="H93" i="9"/>
  <c r="G93" i="9"/>
  <c r="V92" i="9"/>
  <c r="U92" i="9"/>
  <c r="H92" i="9"/>
  <c r="G92" i="9"/>
  <c r="V91" i="9"/>
  <c r="U91" i="9"/>
  <c r="H91" i="9"/>
  <c r="G91" i="9"/>
  <c r="V90" i="9"/>
  <c r="U90" i="9"/>
  <c r="H90" i="9"/>
  <c r="G90" i="9"/>
  <c r="V89" i="9"/>
  <c r="U89" i="9"/>
  <c r="H89" i="9"/>
  <c r="G89" i="9"/>
  <c r="V88" i="9"/>
  <c r="U88" i="9"/>
  <c r="H88" i="9"/>
  <c r="G88" i="9"/>
  <c r="V87" i="9"/>
  <c r="U87" i="9"/>
  <c r="H87" i="9"/>
  <c r="G87" i="9"/>
  <c r="V86" i="9"/>
  <c r="U86" i="9"/>
  <c r="H86" i="9"/>
  <c r="G86" i="9"/>
  <c r="V85" i="9"/>
  <c r="U85" i="9"/>
  <c r="H85" i="9"/>
  <c r="G85" i="9"/>
  <c r="V84" i="9"/>
  <c r="U84" i="9"/>
  <c r="H84" i="9"/>
  <c r="G84" i="9"/>
  <c r="V83" i="9"/>
  <c r="U83" i="9"/>
  <c r="H83" i="9"/>
  <c r="G83" i="9"/>
  <c r="V82" i="9"/>
  <c r="U82" i="9"/>
  <c r="H82" i="9"/>
  <c r="G82" i="9"/>
  <c r="AH81" i="9"/>
  <c r="AB81" i="9"/>
  <c r="E215" i="15" s="1"/>
  <c r="V81" i="9"/>
  <c r="U81" i="9"/>
  <c r="AC81" i="9" s="1"/>
  <c r="AE215" i="15" s="1"/>
  <c r="H81" i="9"/>
  <c r="G81" i="9"/>
  <c r="V80" i="9"/>
  <c r="U80" i="9"/>
  <c r="AC57" i="9" s="1"/>
  <c r="AE214" i="15" s="1"/>
  <c r="H80" i="9"/>
  <c r="G80" i="9"/>
  <c r="V79" i="9"/>
  <c r="U79" i="9"/>
  <c r="H79" i="9"/>
  <c r="G79" i="9"/>
  <c r="V78" i="9"/>
  <c r="U78" i="9"/>
  <c r="H78" i="9"/>
  <c r="G78" i="9"/>
  <c r="V77" i="9"/>
  <c r="U77" i="9"/>
  <c r="H77" i="9"/>
  <c r="G77" i="9"/>
  <c r="V76" i="9"/>
  <c r="U76" i="9"/>
  <c r="H76" i="9"/>
  <c r="G76" i="9"/>
  <c r="V75" i="9"/>
  <c r="U75" i="9"/>
  <c r="H75" i="9"/>
  <c r="G75" i="9"/>
  <c r="V74" i="9"/>
  <c r="U74" i="9"/>
  <c r="H74" i="9"/>
  <c r="G74" i="9"/>
  <c r="V73" i="9"/>
  <c r="U73" i="9"/>
  <c r="H73" i="9"/>
  <c r="G73" i="9"/>
  <c r="V72" i="9"/>
  <c r="U72" i="9"/>
  <c r="H72" i="9"/>
  <c r="G72" i="9"/>
  <c r="V71" i="9"/>
  <c r="U71" i="9"/>
  <c r="H71" i="9"/>
  <c r="G71" i="9"/>
  <c r="V70" i="9"/>
  <c r="U70" i="9"/>
  <c r="H70" i="9"/>
  <c r="G70" i="9"/>
  <c r="V69" i="9"/>
  <c r="U69" i="9"/>
  <c r="H69" i="9"/>
  <c r="G69" i="9"/>
  <c r="V68" i="9"/>
  <c r="U68" i="9"/>
  <c r="H68" i="9"/>
  <c r="G68" i="9"/>
  <c r="V67" i="9"/>
  <c r="U67" i="9"/>
  <c r="H67" i="9"/>
  <c r="G67" i="9"/>
  <c r="V66" i="9"/>
  <c r="U66" i="9"/>
  <c r="H66" i="9"/>
  <c r="G66" i="9"/>
  <c r="V65" i="9"/>
  <c r="U65" i="9"/>
  <c r="H65" i="9"/>
  <c r="G65" i="9"/>
  <c r="V64" i="9"/>
  <c r="U64" i="9"/>
  <c r="H64" i="9"/>
  <c r="G64" i="9"/>
  <c r="V63" i="9"/>
  <c r="U63" i="9"/>
  <c r="H63" i="9"/>
  <c r="G63" i="9"/>
  <c r="V62" i="9"/>
  <c r="U62" i="9"/>
  <c r="H62" i="9"/>
  <c r="G62" i="9"/>
  <c r="V61" i="9"/>
  <c r="U61" i="9"/>
  <c r="H61" i="9"/>
  <c r="G61" i="9"/>
  <c r="V60" i="9"/>
  <c r="U60" i="9"/>
  <c r="H60" i="9"/>
  <c r="G60" i="9"/>
  <c r="V59" i="9"/>
  <c r="U59" i="9"/>
  <c r="H59" i="9"/>
  <c r="G59" i="9"/>
  <c r="V58" i="9"/>
  <c r="U58" i="9"/>
  <c r="H58" i="9"/>
  <c r="G58" i="9"/>
  <c r="AH57" i="9"/>
  <c r="AB57" i="9"/>
  <c r="E214" i="15" s="1"/>
  <c r="V57" i="9"/>
  <c r="U57" i="9"/>
  <c r="H57" i="9"/>
  <c r="G57" i="9"/>
  <c r="V56" i="9"/>
  <c r="U56" i="9"/>
  <c r="H56" i="9"/>
  <c r="G56" i="9"/>
  <c r="V55" i="9"/>
  <c r="U55" i="9"/>
  <c r="H55" i="9"/>
  <c r="G55" i="9"/>
  <c r="V54" i="9"/>
  <c r="U54" i="9"/>
  <c r="H54" i="9"/>
  <c r="G54" i="9"/>
  <c r="V53" i="9"/>
  <c r="U53" i="9"/>
  <c r="H53" i="9"/>
  <c r="G53" i="9"/>
  <c r="V52" i="9"/>
  <c r="U52" i="9"/>
  <c r="H52" i="9"/>
  <c r="G52" i="9"/>
  <c r="V51" i="9"/>
  <c r="U51" i="9"/>
  <c r="H51" i="9"/>
  <c r="G51" i="9"/>
  <c r="V50" i="9"/>
  <c r="U50" i="9"/>
  <c r="H50" i="9"/>
  <c r="G50" i="9"/>
  <c r="V49" i="9"/>
  <c r="U49" i="9"/>
  <c r="H49" i="9"/>
  <c r="G49" i="9"/>
  <c r="V48" i="9"/>
  <c r="U48" i="9"/>
  <c r="H48" i="9"/>
  <c r="G48" i="9"/>
  <c r="V47" i="9"/>
  <c r="U47" i="9"/>
  <c r="H47" i="9"/>
  <c r="G47" i="9"/>
  <c r="V46" i="9"/>
  <c r="U46" i="9"/>
  <c r="H46" i="9"/>
  <c r="G46" i="9"/>
  <c r="V45" i="9"/>
  <c r="U45" i="9"/>
  <c r="H45" i="9"/>
  <c r="G45" i="9"/>
  <c r="V44" i="9"/>
  <c r="U44" i="9"/>
  <c r="AC33" i="9" s="1"/>
  <c r="AE213" i="15" s="1"/>
  <c r="H44" i="9"/>
  <c r="G44" i="9"/>
  <c r="V43" i="9"/>
  <c r="U43" i="9"/>
  <c r="H43" i="9"/>
  <c r="G43" i="9"/>
  <c r="V42" i="9"/>
  <c r="U42" i="9"/>
  <c r="H42" i="9"/>
  <c r="G42" i="9"/>
  <c r="V41" i="9"/>
  <c r="U41" i="9"/>
  <c r="H41" i="9"/>
  <c r="G41" i="9"/>
  <c r="V40" i="9"/>
  <c r="U40" i="9"/>
  <c r="H40" i="9"/>
  <c r="G40" i="9"/>
  <c r="V39" i="9"/>
  <c r="AD33" i="9" s="1"/>
  <c r="BH213" i="15" s="1"/>
  <c r="U39" i="9"/>
  <c r="H39" i="9"/>
  <c r="G39" i="9"/>
  <c r="V38" i="9"/>
  <c r="U38" i="9"/>
  <c r="H38" i="9"/>
  <c r="G38" i="9"/>
  <c r="V37" i="9"/>
  <c r="U37" i="9"/>
  <c r="H37" i="9"/>
  <c r="G37" i="9"/>
  <c r="V36" i="9"/>
  <c r="U36" i="9"/>
  <c r="H36" i="9"/>
  <c r="G36" i="9"/>
  <c r="V35" i="9"/>
  <c r="U35" i="9"/>
  <c r="H35" i="9"/>
  <c r="G35" i="9"/>
  <c r="V34" i="9"/>
  <c r="U34" i="9"/>
  <c r="H34" i="9"/>
  <c r="G34" i="9"/>
  <c r="AH33" i="9"/>
  <c r="AB33" i="9"/>
  <c r="E213" i="15" s="1"/>
  <c r="V33" i="9"/>
  <c r="U33" i="9"/>
  <c r="H33" i="9"/>
  <c r="G33" i="9"/>
  <c r="V32" i="9"/>
  <c r="U32" i="9"/>
  <c r="H32" i="9"/>
  <c r="G32" i="9"/>
  <c r="V31" i="9"/>
  <c r="U31" i="9"/>
  <c r="H31" i="9"/>
  <c r="G31" i="9"/>
  <c r="V30" i="9"/>
  <c r="U30" i="9"/>
  <c r="H30" i="9"/>
  <c r="G30" i="9"/>
  <c r="V29" i="9"/>
  <c r="U29" i="9"/>
  <c r="H29" i="9"/>
  <c r="G29" i="9"/>
  <c r="V28" i="9"/>
  <c r="U28" i="9"/>
  <c r="H28" i="9"/>
  <c r="G28" i="9"/>
  <c r="V27" i="9"/>
  <c r="U27" i="9"/>
  <c r="H27" i="9"/>
  <c r="G27" i="9"/>
  <c r="V26" i="9"/>
  <c r="U26" i="9"/>
  <c r="H26" i="9"/>
  <c r="G26" i="9"/>
  <c r="V25" i="9"/>
  <c r="U25" i="9"/>
  <c r="H25" i="9"/>
  <c r="G25" i="9"/>
  <c r="V24" i="9"/>
  <c r="U24" i="9"/>
  <c r="H24" i="9"/>
  <c r="G24" i="9"/>
  <c r="V23" i="9"/>
  <c r="U23" i="9"/>
  <c r="H23" i="9"/>
  <c r="G23" i="9"/>
  <c r="V22" i="9"/>
  <c r="U22" i="9"/>
  <c r="H22" i="9"/>
  <c r="G22" i="9"/>
  <c r="V21" i="9"/>
  <c r="U21" i="9"/>
  <c r="H21" i="9"/>
  <c r="G21" i="9"/>
  <c r="V20" i="9"/>
  <c r="U20" i="9"/>
  <c r="H20" i="9"/>
  <c r="G20" i="9"/>
  <c r="V19" i="9"/>
  <c r="U19" i="9"/>
  <c r="H19" i="9"/>
  <c r="G19" i="9"/>
  <c r="V18" i="9"/>
  <c r="U18" i="9"/>
  <c r="H18" i="9"/>
  <c r="G18" i="9"/>
  <c r="V17" i="9"/>
  <c r="U17" i="9"/>
  <c r="H17" i="9"/>
  <c r="G17" i="9"/>
  <c r="V16" i="9"/>
  <c r="U16" i="9"/>
  <c r="H16" i="9"/>
  <c r="G16" i="9"/>
  <c r="V15" i="9"/>
  <c r="U15" i="9"/>
  <c r="H15" i="9"/>
  <c r="G15" i="9"/>
  <c r="V14" i="9"/>
  <c r="U14" i="9"/>
  <c r="H14" i="9"/>
  <c r="G14" i="9"/>
  <c r="V13" i="9"/>
  <c r="U13" i="9"/>
  <c r="H13" i="9"/>
  <c r="G13" i="9"/>
  <c r="V12" i="9"/>
  <c r="U12" i="9"/>
  <c r="H12" i="9"/>
  <c r="G12" i="9"/>
  <c r="V11" i="9"/>
  <c r="U11" i="9"/>
  <c r="H11" i="9"/>
  <c r="G11" i="9"/>
  <c r="V10" i="9"/>
  <c r="U10" i="9"/>
  <c r="H10" i="9"/>
  <c r="G10" i="9"/>
  <c r="AH9" i="9"/>
  <c r="AB9" i="9"/>
  <c r="E212" i="15" s="1"/>
  <c r="V9" i="9"/>
  <c r="U9" i="9"/>
  <c r="H9" i="9"/>
  <c r="G9" i="9"/>
  <c r="AB6" i="9"/>
  <c r="E209" i="15" s="1"/>
  <c r="Q6" i="9"/>
  <c r="AI6" i="9" s="1"/>
  <c r="AC5" i="9"/>
  <c r="AF208" i="15" s="1"/>
  <c r="Q5" i="9"/>
  <c r="AC4" i="9"/>
  <c r="AF207" i="15" s="1"/>
  <c r="Q4" i="9"/>
  <c r="Q3" i="9"/>
  <c r="P3" i="9"/>
  <c r="A2" i="9"/>
  <c r="AB2" i="9" s="1"/>
  <c r="E205" i="15" s="1"/>
  <c r="AB1" i="9"/>
  <c r="G203" i="15" s="1"/>
  <c r="A1" i="9"/>
  <c r="V752" i="8"/>
  <c r="U752" i="8"/>
  <c r="H752" i="8"/>
  <c r="G752" i="8"/>
  <c r="V751" i="8"/>
  <c r="U751" i="8"/>
  <c r="H751" i="8"/>
  <c r="G751" i="8"/>
  <c r="V750" i="8"/>
  <c r="U750" i="8"/>
  <c r="H750" i="8"/>
  <c r="G750" i="8"/>
  <c r="V749" i="8"/>
  <c r="U749" i="8"/>
  <c r="H749" i="8"/>
  <c r="G749" i="8"/>
  <c r="V748" i="8"/>
  <c r="U748" i="8"/>
  <c r="H748" i="8"/>
  <c r="G748" i="8"/>
  <c r="V747" i="8"/>
  <c r="U747" i="8"/>
  <c r="H747" i="8"/>
  <c r="G747" i="8"/>
  <c r="V746" i="8"/>
  <c r="U746" i="8"/>
  <c r="H746" i="8"/>
  <c r="G746" i="8"/>
  <c r="V745" i="8"/>
  <c r="U745" i="8"/>
  <c r="H745" i="8"/>
  <c r="G745" i="8"/>
  <c r="V744" i="8"/>
  <c r="U744" i="8"/>
  <c r="H744" i="8"/>
  <c r="G744" i="8"/>
  <c r="V743" i="8"/>
  <c r="U743" i="8"/>
  <c r="H743" i="8"/>
  <c r="G743" i="8"/>
  <c r="V742" i="8"/>
  <c r="U742" i="8"/>
  <c r="H742" i="8"/>
  <c r="G742" i="8"/>
  <c r="V741" i="8"/>
  <c r="U741" i="8"/>
  <c r="H741" i="8"/>
  <c r="G741" i="8"/>
  <c r="V740" i="8"/>
  <c r="U740" i="8"/>
  <c r="H740" i="8"/>
  <c r="G740" i="8"/>
  <c r="V739" i="8"/>
  <c r="U739" i="8"/>
  <c r="H739" i="8"/>
  <c r="G739" i="8"/>
  <c r="V738" i="8"/>
  <c r="U738" i="8"/>
  <c r="H738" i="8"/>
  <c r="G738" i="8"/>
  <c r="V737" i="8"/>
  <c r="U737" i="8"/>
  <c r="H737" i="8"/>
  <c r="G737" i="8"/>
  <c r="V736" i="8"/>
  <c r="U736" i="8"/>
  <c r="AC729" i="8" s="1"/>
  <c r="QF172" i="15" s="1"/>
  <c r="H736" i="8"/>
  <c r="G736" i="8"/>
  <c r="V735" i="8"/>
  <c r="U735" i="8"/>
  <c r="H735" i="8"/>
  <c r="G735" i="8"/>
  <c r="V734" i="8"/>
  <c r="U734" i="8"/>
  <c r="H734" i="8"/>
  <c r="G734" i="8"/>
  <c r="V733" i="8"/>
  <c r="U733" i="8"/>
  <c r="H733" i="8"/>
  <c r="G733" i="8"/>
  <c r="V732" i="8"/>
  <c r="U732" i="8"/>
  <c r="H732" i="8"/>
  <c r="G732" i="8"/>
  <c r="V731" i="8"/>
  <c r="U731" i="8"/>
  <c r="H731" i="8"/>
  <c r="G731" i="8"/>
  <c r="V730" i="8"/>
  <c r="U730" i="8"/>
  <c r="H730" i="8"/>
  <c r="G730" i="8"/>
  <c r="AH729" i="8"/>
  <c r="AB729" i="8"/>
  <c r="PF172" i="15" s="1"/>
  <c r="V729" i="8"/>
  <c r="U729" i="8"/>
  <c r="H729" i="8"/>
  <c r="G729" i="8"/>
  <c r="V728" i="8"/>
  <c r="U728" i="8"/>
  <c r="H728" i="8"/>
  <c r="G728" i="8"/>
  <c r="V727" i="8"/>
  <c r="U727" i="8"/>
  <c r="H727" i="8"/>
  <c r="G727" i="8"/>
  <c r="V726" i="8"/>
  <c r="U726" i="8"/>
  <c r="H726" i="8"/>
  <c r="G726" i="8"/>
  <c r="V725" i="8"/>
  <c r="U725" i="8"/>
  <c r="H725" i="8"/>
  <c r="G725" i="8"/>
  <c r="V724" i="8"/>
  <c r="U724" i="8"/>
  <c r="H724" i="8"/>
  <c r="G724" i="8"/>
  <c r="V723" i="8"/>
  <c r="U723" i="8"/>
  <c r="H723" i="8"/>
  <c r="G723" i="8"/>
  <c r="V722" i="8"/>
  <c r="U722" i="8"/>
  <c r="H722" i="8"/>
  <c r="G722" i="8"/>
  <c r="V721" i="8"/>
  <c r="U721" i="8"/>
  <c r="H721" i="8"/>
  <c r="G721" i="8"/>
  <c r="V720" i="8"/>
  <c r="U720" i="8"/>
  <c r="H720" i="8"/>
  <c r="G720" i="8"/>
  <c r="V719" i="8"/>
  <c r="U719" i="8"/>
  <c r="H719" i="8"/>
  <c r="G719" i="8"/>
  <c r="V718" i="8"/>
  <c r="U718" i="8"/>
  <c r="H718" i="8"/>
  <c r="G718" i="8"/>
  <c r="V717" i="8"/>
  <c r="U717" i="8"/>
  <c r="H717" i="8"/>
  <c r="G717" i="8"/>
  <c r="V716" i="8"/>
  <c r="U716" i="8"/>
  <c r="H716" i="8"/>
  <c r="G716" i="8"/>
  <c r="V715" i="8"/>
  <c r="U715" i="8"/>
  <c r="H715" i="8"/>
  <c r="G715" i="8"/>
  <c r="V714" i="8"/>
  <c r="U714" i="8"/>
  <c r="H714" i="8"/>
  <c r="G714" i="8"/>
  <c r="V713" i="8"/>
  <c r="U713" i="8"/>
  <c r="H713" i="8"/>
  <c r="G713" i="8"/>
  <c r="V712" i="8"/>
  <c r="U712" i="8"/>
  <c r="H712" i="8"/>
  <c r="G712" i="8"/>
  <c r="V711" i="8"/>
  <c r="U711" i="8"/>
  <c r="H711" i="8"/>
  <c r="G711" i="8"/>
  <c r="V710" i="8"/>
  <c r="U710" i="8"/>
  <c r="H710" i="8"/>
  <c r="G710" i="8"/>
  <c r="V709" i="8"/>
  <c r="U709" i="8"/>
  <c r="H709" i="8"/>
  <c r="G709" i="8"/>
  <c r="V708" i="8"/>
  <c r="U708" i="8"/>
  <c r="H708" i="8"/>
  <c r="G708" i="8"/>
  <c r="V707" i="8"/>
  <c r="U707" i="8"/>
  <c r="H707" i="8"/>
  <c r="G707" i="8"/>
  <c r="V706" i="8"/>
  <c r="U706" i="8"/>
  <c r="H706" i="8"/>
  <c r="G706" i="8"/>
  <c r="AH705" i="8"/>
  <c r="AB705" i="8"/>
  <c r="PF171" i="15" s="1"/>
  <c r="V705" i="8"/>
  <c r="U705" i="8"/>
  <c r="H705" i="8"/>
  <c r="G705" i="8"/>
  <c r="V704" i="8"/>
  <c r="U704" i="8"/>
  <c r="H704" i="8"/>
  <c r="G704" i="8"/>
  <c r="V703" i="8"/>
  <c r="U703" i="8"/>
  <c r="H703" i="8"/>
  <c r="G703" i="8"/>
  <c r="V702" i="8"/>
  <c r="U702" i="8"/>
  <c r="H702" i="8"/>
  <c r="G702" i="8"/>
  <c r="V701" i="8"/>
  <c r="U701" i="8"/>
  <c r="H701" i="8"/>
  <c r="G701" i="8"/>
  <c r="V700" i="8"/>
  <c r="U700" i="8"/>
  <c r="H700" i="8"/>
  <c r="G700" i="8"/>
  <c r="V699" i="8"/>
  <c r="U699" i="8"/>
  <c r="H699" i="8"/>
  <c r="G699" i="8"/>
  <c r="V698" i="8"/>
  <c r="U698" i="8"/>
  <c r="H698" i="8"/>
  <c r="G698" i="8"/>
  <c r="V697" i="8"/>
  <c r="U697" i="8"/>
  <c r="H697" i="8"/>
  <c r="G697" i="8"/>
  <c r="V696" i="8"/>
  <c r="U696" i="8"/>
  <c r="H696" i="8"/>
  <c r="G696" i="8"/>
  <c r="V695" i="8"/>
  <c r="U695" i="8"/>
  <c r="H695" i="8"/>
  <c r="G695" i="8"/>
  <c r="V694" i="8"/>
  <c r="U694" i="8"/>
  <c r="H694" i="8"/>
  <c r="G694" i="8"/>
  <c r="V693" i="8"/>
  <c r="U693" i="8"/>
  <c r="H693" i="8"/>
  <c r="G693" i="8"/>
  <c r="V692" i="8"/>
  <c r="U692" i="8"/>
  <c r="H692" i="8"/>
  <c r="G692" i="8"/>
  <c r="V691" i="8"/>
  <c r="U691" i="8"/>
  <c r="H691" i="8"/>
  <c r="G691" i="8"/>
  <c r="V690" i="8"/>
  <c r="U690" i="8"/>
  <c r="H690" i="8"/>
  <c r="G690" i="8"/>
  <c r="V689" i="8"/>
  <c r="U689" i="8"/>
  <c r="H689" i="8"/>
  <c r="G689" i="8"/>
  <c r="V688" i="8"/>
  <c r="U688" i="8"/>
  <c r="H688" i="8"/>
  <c r="G688" i="8"/>
  <c r="V687" i="8"/>
  <c r="U687" i="8"/>
  <c r="H687" i="8"/>
  <c r="G687" i="8"/>
  <c r="V686" i="8"/>
  <c r="U686" i="8"/>
  <c r="H686" i="8"/>
  <c r="G686" i="8"/>
  <c r="V685" i="8"/>
  <c r="U685" i="8"/>
  <c r="H685" i="8"/>
  <c r="G685" i="8"/>
  <c r="V684" i="8"/>
  <c r="U684" i="8"/>
  <c r="H684" i="8"/>
  <c r="G684" i="8"/>
  <c r="V683" i="8"/>
  <c r="U683" i="8"/>
  <c r="AC681" i="8" s="1"/>
  <c r="QF170" i="15" s="1"/>
  <c r="H683" i="8"/>
  <c r="G683" i="8"/>
  <c r="V682" i="8"/>
  <c r="U682" i="8"/>
  <c r="H682" i="8"/>
  <c r="G682" i="8"/>
  <c r="AH681" i="8"/>
  <c r="AB681" i="8"/>
  <c r="PF170" i="15" s="1"/>
  <c r="V681" i="8"/>
  <c r="U681" i="8"/>
  <c r="H681" i="8"/>
  <c r="G681" i="8"/>
  <c r="V680" i="8"/>
  <c r="U680" i="8"/>
  <c r="H680" i="8"/>
  <c r="G680" i="8"/>
  <c r="V679" i="8"/>
  <c r="U679" i="8"/>
  <c r="H679" i="8"/>
  <c r="G679" i="8"/>
  <c r="V678" i="8"/>
  <c r="U678" i="8"/>
  <c r="H678" i="8"/>
  <c r="G678" i="8"/>
  <c r="V677" i="8"/>
  <c r="U677" i="8"/>
  <c r="H677" i="8"/>
  <c r="G677" i="8"/>
  <c r="V676" i="8"/>
  <c r="U676" i="8"/>
  <c r="H676" i="8"/>
  <c r="G676" i="8"/>
  <c r="V675" i="8"/>
  <c r="U675" i="8"/>
  <c r="H675" i="8"/>
  <c r="G675" i="8"/>
  <c r="V674" i="8"/>
  <c r="U674" i="8"/>
  <c r="H674" i="8"/>
  <c r="G674" i="8"/>
  <c r="V673" i="8"/>
  <c r="U673" i="8"/>
  <c r="H673" i="8"/>
  <c r="G673" i="8"/>
  <c r="V672" i="8"/>
  <c r="U672" i="8"/>
  <c r="H672" i="8"/>
  <c r="G672" i="8"/>
  <c r="V671" i="8"/>
  <c r="U671" i="8"/>
  <c r="H671" i="8"/>
  <c r="G671" i="8"/>
  <c r="V670" i="8"/>
  <c r="U670" i="8"/>
  <c r="H670" i="8"/>
  <c r="G670" i="8"/>
  <c r="V669" i="8"/>
  <c r="U669" i="8"/>
  <c r="H669" i="8"/>
  <c r="G669" i="8"/>
  <c r="V668" i="8"/>
  <c r="U668" i="8"/>
  <c r="H668" i="8"/>
  <c r="G668" i="8"/>
  <c r="V667" i="8"/>
  <c r="U667" i="8"/>
  <c r="H667" i="8"/>
  <c r="G667" i="8"/>
  <c r="V666" i="8"/>
  <c r="U666" i="8"/>
  <c r="H666" i="8"/>
  <c r="G666" i="8"/>
  <c r="V665" i="8"/>
  <c r="U665" i="8"/>
  <c r="H665" i="8"/>
  <c r="G665" i="8"/>
  <c r="V664" i="8"/>
  <c r="AD657" i="8" s="1"/>
  <c r="RI169" i="15" s="1"/>
  <c r="U664" i="8"/>
  <c r="H664" i="8"/>
  <c r="G664" i="8"/>
  <c r="V663" i="8"/>
  <c r="U663" i="8"/>
  <c r="H663" i="8"/>
  <c r="G663" i="8"/>
  <c r="V662" i="8"/>
  <c r="U662" i="8"/>
  <c r="H662" i="8"/>
  <c r="G662" i="8"/>
  <c r="V661" i="8"/>
  <c r="U661" i="8"/>
  <c r="H661" i="8"/>
  <c r="G661" i="8"/>
  <c r="V660" i="8"/>
  <c r="U660" i="8"/>
  <c r="H660" i="8"/>
  <c r="G660" i="8"/>
  <c r="V659" i="8"/>
  <c r="U659" i="8"/>
  <c r="H659" i="8"/>
  <c r="G659" i="8"/>
  <c r="V658" i="8"/>
  <c r="U658" i="8"/>
  <c r="H658" i="8"/>
  <c r="G658" i="8"/>
  <c r="AH657" i="8"/>
  <c r="AB657" i="8"/>
  <c r="PF169" i="15" s="1"/>
  <c r="V657" i="8"/>
  <c r="U657" i="8"/>
  <c r="H657" i="8"/>
  <c r="G657" i="8"/>
  <c r="V656" i="8"/>
  <c r="U656" i="8"/>
  <c r="H656" i="8"/>
  <c r="G656" i="8"/>
  <c r="V655" i="8"/>
  <c r="U655" i="8"/>
  <c r="H655" i="8"/>
  <c r="G655" i="8"/>
  <c r="V654" i="8"/>
  <c r="U654" i="8"/>
  <c r="H654" i="8"/>
  <c r="G654" i="8"/>
  <c r="V653" i="8"/>
  <c r="U653" i="8"/>
  <c r="H653" i="8"/>
  <c r="G653" i="8"/>
  <c r="V652" i="8"/>
  <c r="U652" i="8"/>
  <c r="H652" i="8"/>
  <c r="G652" i="8"/>
  <c r="V651" i="8"/>
  <c r="U651" i="8"/>
  <c r="H651" i="8"/>
  <c r="G651" i="8"/>
  <c r="V650" i="8"/>
  <c r="U650" i="8"/>
  <c r="H650" i="8"/>
  <c r="G650" i="8"/>
  <c r="V649" i="8"/>
  <c r="U649" i="8"/>
  <c r="H649" i="8"/>
  <c r="G649" i="8"/>
  <c r="V648" i="8"/>
  <c r="U648" i="8"/>
  <c r="H648" i="8"/>
  <c r="G648" i="8"/>
  <c r="V647" i="8"/>
  <c r="U647" i="8"/>
  <c r="H647" i="8"/>
  <c r="G647" i="8"/>
  <c r="V646" i="8"/>
  <c r="U646" i="8"/>
  <c r="H646" i="8"/>
  <c r="G646" i="8"/>
  <c r="V645" i="8"/>
  <c r="U645" i="8"/>
  <c r="H645" i="8"/>
  <c r="G645" i="8"/>
  <c r="V644" i="8"/>
  <c r="U644" i="8"/>
  <c r="H644" i="8"/>
  <c r="G644" i="8"/>
  <c r="V643" i="8"/>
  <c r="U643" i="8"/>
  <c r="H643" i="8"/>
  <c r="G643" i="8"/>
  <c r="V642" i="8"/>
  <c r="U642" i="8"/>
  <c r="H642" i="8"/>
  <c r="G642" i="8"/>
  <c r="V641" i="8"/>
  <c r="U641" i="8"/>
  <c r="H641" i="8"/>
  <c r="G641" i="8"/>
  <c r="V640" i="8"/>
  <c r="U640" i="8"/>
  <c r="AC633" i="8" s="1"/>
  <c r="QF168" i="15" s="1"/>
  <c r="H640" i="8"/>
  <c r="G640" i="8"/>
  <c r="V639" i="8"/>
  <c r="U639" i="8"/>
  <c r="H639" i="8"/>
  <c r="G639" i="8"/>
  <c r="V638" i="8"/>
  <c r="U638" i="8"/>
  <c r="H638" i="8"/>
  <c r="G638" i="8"/>
  <c r="V637" i="8"/>
  <c r="U637" i="8"/>
  <c r="H637" i="8"/>
  <c r="G637" i="8"/>
  <c r="V636" i="8"/>
  <c r="U636" i="8"/>
  <c r="H636" i="8"/>
  <c r="G636" i="8"/>
  <c r="V635" i="8"/>
  <c r="U635" i="8"/>
  <c r="H635" i="8"/>
  <c r="G635" i="8"/>
  <c r="V634" i="8"/>
  <c r="U634" i="8"/>
  <c r="H634" i="8"/>
  <c r="G634" i="8"/>
  <c r="AH633" i="8"/>
  <c r="AB633" i="8"/>
  <c r="PF168" i="15" s="1"/>
  <c r="V633" i="8"/>
  <c r="U633" i="8"/>
  <c r="H633" i="8"/>
  <c r="G633" i="8"/>
  <c r="V632" i="8"/>
  <c r="U632" i="8"/>
  <c r="H632" i="8"/>
  <c r="G632" i="8"/>
  <c r="V631" i="8"/>
  <c r="U631" i="8"/>
  <c r="H631" i="8"/>
  <c r="G631" i="8"/>
  <c r="V630" i="8"/>
  <c r="U630" i="8"/>
  <c r="H630" i="8"/>
  <c r="G630" i="8"/>
  <c r="V629" i="8"/>
  <c r="U629" i="8"/>
  <c r="H629" i="8"/>
  <c r="G629" i="8"/>
  <c r="V628" i="8"/>
  <c r="U628" i="8"/>
  <c r="H628" i="8"/>
  <c r="G628" i="8"/>
  <c r="V627" i="8"/>
  <c r="U627" i="8"/>
  <c r="H627" i="8"/>
  <c r="G627" i="8"/>
  <c r="V626" i="8"/>
  <c r="U626" i="8"/>
  <c r="H626" i="8"/>
  <c r="G626" i="8"/>
  <c r="V625" i="8"/>
  <c r="U625" i="8"/>
  <c r="H625" i="8"/>
  <c r="G625" i="8"/>
  <c r="V624" i="8"/>
  <c r="U624" i="8"/>
  <c r="H624" i="8"/>
  <c r="G624" i="8"/>
  <c r="V623" i="8"/>
  <c r="U623" i="8"/>
  <c r="H623" i="8"/>
  <c r="G623" i="8"/>
  <c r="V622" i="8"/>
  <c r="U622" i="8"/>
  <c r="H622" i="8"/>
  <c r="G622" i="8"/>
  <c r="V621" i="8"/>
  <c r="U621" i="8"/>
  <c r="H621" i="8"/>
  <c r="G621" i="8"/>
  <c r="V620" i="8"/>
  <c r="U620" i="8"/>
  <c r="H620" i="8"/>
  <c r="G620" i="8"/>
  <c r="V619" i="8"/>
  <c r="U619" i="8"/>
  <c r="H619" i="8"/>
  <c r="G619" i="8"/>
  <c r="V618" i="8"/>
  <c r="U618" i="8"/>
  <c r="H618" i="8"/>
  <c r="G618" i="8"/>
  <c r="V617" i="8"/>
  <c r="U617" i="8"/>
  <c r="H617" i="8"/>
  <c r="G617" i="8"/>
  <c r="V616" i="8"/>
  <c r="U616" i="8"/>
  <c r="H616" i="8"/>
  <c r="G616" i="8"/>
  <c r="V615" i="8"/>
  <c r="U615" i="8"/>
  <c r="H615" i="8"/>
  <c r="G615" i="8"/>
  <c r="V614" i="8"/>
  <c r="U614" i="8"/>
  <c r="H614" i="8"/>
  <c r="G614" i="8"/>
  <c r="V613" i="8"/>
  <c r="U613" i="8"/>
  <c r="H613" i="8"/>
  <c r="G613" i="8"/>
  <c r="V612" i="8"/>
  <c r="U612" i="8"/>
  <c r="H612" i="8"/>
  <c r="G612" i="8"/>
  <c r="V611" i="8"/>
  <c r="U611" i="8"/>
  <c r="H611" i="8"/>
  <c r="G611" i="8"/>
  <c r="V610" i="8"/>
  <c r="U610" i="8"/>
  <c r="H610" i="8"/>
  <c r="G610" i="8"/>
  <c r="AH609" i="8"/>
  <c r="AB609" i="8"/>
  <c r="PF167" i="15" s="1"/>
  <c r="V609" i="8"/>
  <c r="U609" i="8"/>
  <c r="H609" i="8"/>
  <c r="G609" i="8"/>
  <c r="V608" i="8"/>
  <c r="U608" i="8"/>
  <c r="H608" i="8"/>
  <c r="G608" i="8"/>
  <c r="V607" i="8"/>
  <c r="U607" i="8"/>
  <c r="H607" i="8"/>
  <c r="G607" i="8"/>
  <c r="V606" i="8"/>
  <c r="U606" i="8"/>
  <c r="H606" i="8"/>
  <c r="G606" i="8"/>
  <c r="V605" i="8"/>
  <c r="U605" i="8"/>
  <c r="H605" i="8"/>
  <c r="G605" i="8"/>
  <c r="V604" i="8"/>
  <c r="U604" i="8"/>
  <c r="H604" i="8"/>
  <c r="G604" i="8"/>
  <c r="V603" i="8"/>
  <c r="U603" i="8"/>
  <c r="H603" i="8"/>
  <c r="G603" i="8"/>
  <c r="V602" i="8"/>
  <c r="U602" i="8"/>
  <c r="H602" i="8"/>
  <c r="G602" i="8"/>
  <c r="V601" i="8"/>
  <c r="U601" i="8"/>
  <c r="H601" i="8"/>
  <c r="G601" i="8"/>
  <c r="V600" i="8"/>
  <c r="U600" i="8"/>
  <c r="H600" i="8"/>
  <c r="G600" i="8"/>
  <c r="V599" i="8"/>
  <c r="U599" i="8"/>
  <c r="H599" i="8"/>
  <c r="G599" i="8"/>
  <c r="V598" i="8"/>
  <c r="U598" i="8"/>
  <c r="H598" i="8"/>
  <c r="G598" i="8"/>
  <c r="V597" i="8"/>
  <c r="U597" i="8"/>
  <c r="H597" i="8"/>
  <c r="G597" i="8"/>
  <c r="V596" i="8"/>
  <c r="U596" i="8"/>
  <c r="H596" i="8"/>
  <c r="G596" i="8"/>
  <c r="V595" i="8"/>
  <c r="U595" i="8"/>
  <c r="H595" i="8"/>
  <c r="G595" i="8"/>
  <c r="V594" i="8"/>
  <c r="U594" i="8"/>
  <c r="H594" i="8"/>
  <c r="G594" i="8"/>
  <c r="V593" i="8"/>
  <c r="U593" i="8"/>
  <c r="H593" i="8"/>
  <c r="G593" i="8"/>
  <c r="V592" i="8"/>
  <c r="U592" i="8"/>
  <c r="H592" i="8"/>
  <c r="G592" i="8"/>
  <c r="V591" i="8"/>
  <c r="U591" i="8"/>
  <c r="H591" i="8"/>
  <c r="G591" i="8"/>
  <c r="V590" i="8"/>
  <c r="U590" i="8"/>
  <c r="H590" i="8"/>
  <c r="G590" i="8"/>
  <c r="V589" i="8"/>
  <c r="U589" i="8"/>
  <c r="H589" i="8"/>
  <c r="G589" i="8"/>
  <c r="V588" i="8"/>
  <c r="U588" i="8"/>
  <c r="H588" i="8"/>
  <c r="G588" i="8"/>
  <c r="V587" i="8"/>
  <c r="U587" i="8"/>
  <c r="H587" i="8"/>
  <c r="G587" i="8"/>
  <c r="V586" i="8"/>
  <c r="U586" i="8"/>
  <c r="H586" i="8"/>
  <c r="G586" i="8"/>
  <c r="AH585" i="8"/>
  <c r="AB585" i="8"/>
  <c r="PF166" i="15" s="1"/>
  <c r="V585" i="8"/>
  <c r="U585" i="8"/>
  <c r="H585" i="8"/>
  <c r="G585" i="8"/>
  <c r="V584" i="8"/>
  <c r="U584" i="8"/>
  <c r="H584" i="8"/>
  <c r="G584" i="8"/>
  <c r="V583" i="8"/>
  <c r="U583" i="8"/>
  <c r="H583" i="8"/>
  <c r="G583" i="8"/>
  <c r="V582" i="8"/>
  <c r="U582" i="8"/>
  <c r="H582" i="8"/>
  <c r="G582" i="8"/>
  <c r="V581" i="8"/>
  <c r="U581" i="8"/>
  <c r="H581" i="8"/>
  <c r="G581" i="8"/>
  <c r="V580" i="8"/>
  <c r="U580" i="8"/>
  <c r="H580" i="8"/>
  <c r="G580" i="8"/>
  <c r="V579" i="8"/>
  <c r="U579" i="8"/>
  <c r="H579" i="8"/>
  <c r="G579" i="8"/>
  <c r="V578" i="8"/>
  <c r="U578" i="8"/>
  <c r="H578" i="8"/>
  <c r="G578" i="8"/>
  <c r="V577" i="8"/>
  <c r="U577" i="8"/>
  <c r="H577" i="8"/>
  <c r="G577" i="8"/>
  <c r="V576" i="8"/>
  <c r="U576" i="8"/>
  <c r="H576" i="8"/>
  <c r="G576" i="8"/>
  <c r="V575" i="8"/>
  <c r="AD561" i="8" s="1"/>
  <c r="RI165" i="15" s="1"/>
  <c r="U575" i="8"/>
  <c r="H575" i="8"/>
  <c r="G575" i="8"/>
  <c r="V574" i="8"/>
  <c r="U574" i="8"/>
  <c r="H574" i="8"/>
  <c r="G574" i="8"/>
  <c r="V573" i="8"/>
  <c r="U573" i="8"/>
  <c r="H573" i="8"/>
  <c r="G573" i="8"/>
  <c r="V572" i="8"/>
  <c r="U572" i="8"/>
  <c r="H572" i="8"/>
  <c r="G572" i="8"/>
  <c r="V571" i="8"/>
  <c r="U571" i="8"/>
  <c r="H571" i="8"/>
  <c r="G571" i="8"/>
  <c r="V570" i="8"/>
  <c r="U570" i="8"/>
  <c r="H570" i="8"/>
  <c r="G570" i="8"/>
  <c r="V569" i="8"/>
  <c r="U569" i="8"/>
  <c r="H569" i="8"/>
  <c r="G569" i="8"/>
  <c r="V568" i="8"/>
  <c r="U568" i="8"/>
  <c r="H568" i="8"/>
  <c r="G568" i="8"/>
  <c r="V567" i="8"/>
  <c r="U567" i="8"/>
  <c r="H567" i="8"/>
  <c r="G567" i="8"/>
  <c r="V566" i="8"/>
  <c r="U566" i="8"/>
  <c r="H566" i="8"/>
  <c r="G566" i="8"/>
  <c r="V565" i="8"/>
  <c r="U565" i="8"/>
  <c r="H565" i="8"/>
  <c r="G565" i="8"/>
  <c r="V564" i="8"/>
  <c r="U564" i="8"/>
  <c r="H564" i="8"/>
  <c r="G564" i="8"/>
  <c r="V563" i="8"/>
  <c r="U563" i="8"/>
  <c r="H563" i="8"/>
  <c r="G563" i="8"/>
  <c r="V562" i="8"/>
  <c r="U562" i="8"/>
  <c r="H562" i="8"/>
  <c r="G562" i="8"/>
  <c r="AH561" i="8"/>
  <c r="AB561" i="8"/>
  <c r="PF165" i="15" s="1"/>
  <c r="V561" i="8"/>
  <c r="U561" i="8"/>
  <c r="H561" i="8"/>
  <c r="G561" i="8"/>
  <c r="V560" i="8"/>
  <c r="U560" i="8"/>
  <c r="H560" i="8"/>
  <c r="G560" i="8"/>
  <c r="V559" i="8"/>
  <c r="U559" i="8"/>
  <c r="H559" i="8"/>
  <c r="G559" i="8"/>
  <c r="V558" i="8"/>
  <c r="U558" i="8"/>
  <c r="H558" i="8"/>
  <c r="G558" i="8"/>
  <c r="V557" i="8"/>
  <c r="U557" i="8"/>
  <c r="H557" i="8"/>
  <c r="G557" i="8"/>
  <c r="V556" i="8"/>
  <c r="U556" i="8"/>
  <c r="H556" i="8"/>
  <c r="G556" i="8"/>
  <c r="V555" i="8"/>
  <c r="U555" i="8"/>
  <c r="H555" i="8"/>
  <c r="G555" i="8"/>
  <c r="V554" i="8"/>
  <c r="U554" i="8"/>
  <c r="H554" i="8"/>
  <c r="G554" i="8"/>
  <c r="V553" i="8"/>
  <c r="U553" i="8"/>
  <c r="H553" i="8"/>
  <c r="G553" i="8"/>
  <c r="V552" i="8"/>
  <c r="U552" i="8"/>
  <c r="H552" i="8"/>
  <c r="G552" i="8"/>
  <c r="V551" i="8"/>
  <c r="U551" i="8"/>
  <c r="H551" i="8"/>
  <c r="G551" i="8"/>
  <c r="V550" i="8"/>
  <c r="U550" i="8"/>
  <c r="H550" i="8"/>
  <c r="G550" i="8"/>
  <c r="V549" i="8"/>
  <c r="U549" i="8"/>
  <c r="H549" i="8"/>
  <c r="G549" i="8"/>
  <c r="V548" i="8"/>
  <c r="U548" i="8"/>
  <c r="H548" i="8"/>
  <c r="G548" i="8"/>
  <c r="V547" i="8"/>
  <c r="U547" i="8"/>
  <c r="H547" i="8"/>
  <c r="G547" i="8"/>
  <c r="V546" i="8"/>
  <c r="U546" i="8"/>
  <c r="H546" i="8"/>
  <c r="G546" i="8"/>
  <c r="V545" i="8"/>
  <c r="U545" i="8"/>
  <c r="H545" i="8"/>
  <c r="G545" i="8"/>
  <c r="V544" i="8"/>
  <c r="U544" i="8"/>
  <c r="H544" i="8"/>
  <c r="G544" i="8"/>
  <c r="V543" i="8"/>
  <c r="U543" i="8"/>
  <c r="H543" i="8"/>
  <c r="G543" i="8"/>
  <c r="V542" i="8"/>
  <c r="U542" i="8"/>
  <c r="H542" i="8"/>
  <c r="G542" i="8"/>
  <c r="V541" i="8"/>
  <c r="U541" i="8"/>
  <c r="H541" i="8"/>
  <c r="G541" i="8"/>
  <c r="V540" i="8"/>
  <c r="U540" i="8"/>
  <c r="H540" i="8"/>
  <c r="G540" i="8"/>
  <c r="V539" i="8"/>
  <c r="U539" i="8"/>
  <c r="H539" i="8"/>
  <c r="G539" i="8"/>
  <c r="V538" i="8"/>
  <c r="U538" i="8"/>
  <c r="H538" i="8"/>
  <c r="G538" i="8"/>
  <c r="AH537" i="8"/>
  <c r="AB537" i="8"/>
  <c r="PF164" i="15" s="1"/>
  <c r="V537" i="8"/>
  <c r="U537" i="8"/>
  <c r="H537" i="8"/>
  <c r="G537" i="8"/>
  <c r="V536" i="8"/>
  <c r="U536" i="8"/>
  <c r="H536" i="8"/>
  <c r="G536" i="8"/>
  <c r="V535" i="8"/>
  <c r="U535" i="8"/>
  <c r="H535" i="8"/>
  <c r="G535" i="8"/>
  <c r="V534" i="8"/>
  <c r="U534" i="8"/>
  <c r="H534" i="8"/>
  <c r="G534" i="8"/>
  <c r="V533" i="8"/>
  <c r="U533" i="8"/>
  <c r="H533" i="8"/>
  <c r="G533" i="8"/>
  <c r="V532" i="8"/>
  <c r="U532" i="8"/>
  <c r="H532" i="8"/>
  <c r="G532" i="8"/>
  <c r="V531" i="8"/>
  <c r="U531" i="8"/>
  <c r="H531" i="8"/>
  <c r="G531" i="8"/>
  <c r="V530" i="8"/>
  <c r="U530" i="8"/>
  <c r="H530" i="8"/>
  <c r="G530" i="8"/>
  <c r="V529" i="8"/>
  <c r="U529" i="8"/>
  <c r="H529" i="8"/>
  <c r="G529" i="8"/>
  <c r="V528" i="8"/>
  <c r="U528" i="8"/>
  <c r="H528" i="8"/>
  <c r="G528" i="8"/>
  <c r="V527" i="8"/>
  <c r="U527" i="8"/>
  <c r="H527" i="8"/>
  <c r="G527" i="8"/>
  <c r="V526" i="8"/>
  <c r="U526" i="8"/>
  <c r="H526" i="8"/>
  <c r="G526" i="8"/>
  <c r="V525" i="8"/>
  <c r="U525" i="8"/>
  <c r="H525" i="8"/>
  <c r="G525" i="8"/>
  <c r="V524" i="8"/>
  <c r="U524" i="8"/>
  <c r="H524" i="8"/>
  <c r="G524" i="8"/>
  <c r="V523" i="8"/>
  <c r="U523" i="8"/>
  <c r="H523" i="8"/>
  <c r="G523" i="8"/>
  <c r="V522" i="8"/>
  <c r="U522" i="8"/>
  <c r="H522" i="8"/>
  <c r="G522" i="8"/>
  <c r="V521" i="8"/>
  <c r="U521" i="8"/>
  <c r="H521" i="8"/>
  <c r="G521" i="8"/>
  <c r="V520" i="8"/>
  <c r="U520" i="8"/>
  <c r="H520" i="8"/>
  <c r="G520" i="8"/>
  <c r="V519" i="8"/>
  <c r="U519" i="8"/>
  <c r="H519" i="8"/>
  <c r="G519" i="8"/>
  <c r="V518" i="8"/>
  <c r="U518" i="8"/>
  <c r="H518" i="8"/>
  <c r="G518" i="8"/>
  <c r="V517" i="8"/>
  <c r="U517" i="8"/>
  <c r="H517" i="8"/>
  <c r="G517" i="8"/>
  <c r="V516" i="8"/>
  <c r="U516" i="8"/>
  <c r="H516" i="8"/>
  <c r="G516" i="8"/>
  <c r="V515" i="8"/>
  <c r="U515" i="8"/>
  <c r="H515" i="8"/>
  <c r="G515" i="8"/>
  <c r="V514" i="8"/>
  <c r="U514" i="8"/>
  <c r="H514" i="8"/>
  <c r="G514" i="8"/>
  <c r="AH513" i="8"/>
  <c r="AB513" i="8"/>
  <c r="PF163" i="15" s="1"/>
  <c r="V513" i="8"/>
  <c r="U513" i="8"/>
  <c r="H513" i="8"/>
  <c r="G513" i="8"/>
  <c r="V512" i="8"/>
  <c r="U512" i="8"/>
  <c r="H512" i="8"/>
  <c r="G512" i="8"/>
  <c r="V511" i="8"/>
  <c r="U511" i="8"/>
  <c r="H511" i="8"/>
  <c r="G511" i="8"/>
  <c r="V510" i="8"/>
  <c r="U510" i="8"/>
  <c r="H510" i="8"/>
  <c r="G510" i="8"/>
  <c r="V509" i="8"/>
  <c r="U509" i="8"/>
  <c r="H509" i="8"/>
  <c r="G509" i="8"/>
  <c r="V508" i="8"/>
  <c r="U508" i="8"/>
  <c r="H508" i="8"/>
  <c r="G508" i="8"/>
  <c r="V507" i="8"/>
  <c r="U507" i="8"/>
  <c r="H507" i="8"/>
  <c r="G507" i="8"/>
  <c r="V506" i="8"/>
  <c r="U506" i="8"/>
  <c r="H506" i="8"/>
  <c r="G506" i="8"/>
  <c r="V505" i="8"/>
  <c r="U505" i="8"/>
  <c r="H505" i="8"/>
  <c r="G505" i="8"/>
  <c r="V504" i="8"/>
  <c r="U504" i="8"/>
  <c r="H504" i="8"/>
  <c r="G504" i="8"/>
  <c r="V503" i="8"/>
  <c r="U503" i="8"/>
  <c r="H503" i="8"/>
  <c r="G503" i="8"/>
  <c r="V502" i="8"/>
  <c r="U502" i="8"/>
  <c r="H502" i="8"/>
  <c r="G502" i="8"/>
  <c r="V501" i="8"/>
  <c r="U501" i="8"/>
  <c r="H501" i="8"/>
  <c r="G501" i="8"/>
  <c r="V500" i="8"/>
  <c r="U500" i="8"/>
  <c r="AC489" i="8" s="1"/>
  <c r="QF162" i="15" s="1"/>
  <c r="H500" i="8"/>
  <c r="G500" i="8"/>
  <c r="V499" i="8"/>
  <c r="U499" i="8"/>
  <c r="H499" i="8"/>
  <c r="G499" i="8"/>
  <c r="V498" i="8"/>
  <c r="U498" i="8"/>
  <c r="H498" i="8"/>
  <c r="G498" i="8"/>
  <c r="V497" i="8"/>
  <c r="U497" i="8"/>
  <c r="H497" i="8"/>
  <c r="G497" i="8"/>
  <c r="V496" i="8"/>
  <c r="U496" i="8"/>
  <c r="H496" i="8"/>
  <c r="G496" i="8"/>
  <c r="V495" i="8"/>
  <c r="AD489" i="8" s="1"/>
  <c r="RI162" i="15" s="1"/>
  <c r="U495" i="8"/>
  <c r="H495" i="8"/>
  <c r="G495" i="8"/>
  <c r="V494" i="8"/>
  <c r="U494" i="8"/>
  <c r="H494" i="8"/>
  <c r="G494" i="8"/>
  <c r="V493" i="8"/>
  <c r="U493" i="8"/>
  <c r="H493" i="8"/>
  <c r="G493" i="8"/>
  <c r="V492" i="8"/>
  <c r="U492" i="8"/>
  <c r="H492" i="8"/>
  <c r="G492" i="8"/>
  <c r="V491" i="8"/>
  <c r="U491" i="8"/>
  <c r="H491" i="8"/>
  <c r="G491" i="8"/>
  <c r="V490" i="8"/>
  <c r="U490" i="8"/>
  <c r="H490" i="8"/>
  <c r="G490" i="8"/>
  <c r="AH489" i="8"/>
  <c r="AB489" i="8"/>
  <c r="PF162" i="15" s="1"/>
  <c r="V489" i="8"/>
  <c r="U489" i="8"/>
  <c r="H489" i="8"/>
  <c r="G489" i="8"/>
  <c r="V488" i="8"/>
  <c r="U488" i="8"/>
  <c r="H488" i="8"/>
  <c r="G488" i="8"/>
  <c r="V487" i="8"/>
  <c r="U487" i="8"/>
  <c r="H487" i="8"/>
  <c r="G487" i="8"/>
  <c r="V486" i="8"/>
  <c r="U486" i="8"/>
  <c r="H486" i="8"/>
  <c r="G486" i="8"/>
  <c r="V485" i="8"/>
  <c r="U485" i="8"/>
  <c r="H485" i="8"/>
  <c r="G485" i="8"/>
  <c r="V484" i="8"/>
  <c r="U484" i="8"/>
  <c r="H484" i="8"/>
  <c r="G484" i="8"/>
  <c r="V483" i="8"/>
  <c r="U483" i="8"/>
  <c r="H483" i="8"/>
  <c r="G483" i="8"/>
  <c r="V482" i="8"/>
  <c r="U482" i="8"/>
  <c r="H482" i="8"/>
  <c r="G482" i="8"/>
  <c r="V481" i="8"/>
  <c r="U481" i="8"/>
  <c r="H481" i="8"/>
  <c r="G481" i="8"/>
  <c r="V480" i="8"/>
  <c r="U480" i="8"/>
  <c r="H480" i="8"/>
  <c r="G480" i="8"/>
  <c r="V479" i="8"/>
  <c r="U479" i="8"/>
  <c r="H479" i="8"/>
  <c r="G479" i="8"/>
  <c r="V478" i="8"/>
  <c r="U478" i="8"/>
  <c r="H478" i="8"/>
  <c r="G478" i="8"/>
  <c r="V477" i="8"/>
  <c r="U477" i="8"/>
  <c r="H477" i="8"/>
  <c r="G477" i="8"/>
  <c r="V476" i="8"/>
  <c r="U476" i="8"/>
  <c r="H476" i="8"/>
  <c r="G476" i="8"/>
  <c r="V475" i="8"/>
  <c r="U475" i="8"/>
  <c r="H475" i="8"/>
  <c r="G475" i="8"/>
  <c r="V474" i="8"/>
  <c r="U474" i="8"/>
  <c r="H474" i="8"/>
  <c r="G474" i="8"/>
  <c r="V473" i="8"/>
  <c r="U473" i="8"/>
  <c r="H473" i="8"/>
  <c r="G473" i="8"/>
  <c r="V472" i="8"/>
  <c r="U472" i="8"/>
  <c r="H472" i="8"/>
  <c r="G472" i="8"/>
  <c r="V471" i="8"/>
  <c r="U471" i="8"/>
  <c r="H471" i="8"/>
  <c r="G471" i="8"/>
  <c r="V470" i="8"/>
  <c r="AD465" i="8" s="1"/>
  <c r="RI161" i="15" s="1"/>
  <c r="U470" i="8"/>
  <c r="H470" i="8"/>
  <c r="G470" i="8"/>
  <c r="V469" i="8"/>
  <c r="U469" i="8"/>
  <c r="H469" i="8"/>
  <c r="G469" i="8"/>
  <c r="V468" i="8"/>
  <c r="U468" i="8"/>
  <c r="H468" i="8"/>
  <c r="G468" i="8"/>
  <c r="V467" i="8"/>
  <c r="U467" i="8"/>
  <c r="H467" i="8"/>
  <c r="G467" i="8"/>
  <c r="V466" i="8"/>
  <c r="U466" i="8"/>
  <c r="H466" i="8"/>
  <c r="G466" i="8"/>
  <c r="AH465" i="8"/>
  <c r="AB465" i="8"/>
  <c r="PF161" i="15" s="1"/>
  <c r="V465" i="8"/>
  <c r="U465" i="8"/>
  <c r="AC465" i="8" s="1"/>
  <c r="QF161" i="15" s="1"/>
  <c r="H465" i="8"/>
  <c r="G465" i="8"/>
  <c r="V464" i="8"/>
  <c r="U464" i="8"/>
  <c r="H464" i="8"/>
  <c r="G464" i="8"/>
  <c r="V463" i="8"/>
  <c r="U463" i="8"/>
  <c r="H463" i="8"/>
  <c r="G463" i="8"/>
  <c r="V462" i="8"/>
  <c r="U462" i="8"/>
  <c r="H462" i="8"/>
  <c r="G462" i="8"/>
  <c r="V461" i="8"/>
  <c r="U461" i="8"/>
  <c r="H461" i="8"/>
  <c r="G461" i="8"/>
  <c r="V460" i="8"/>
  <c r="U460" i="8"/>
  <c r="H460" i="8"/>
  <c r="G460" i="8"/>
  <c r="V459" i="8"/>
  <c r="U459" i="8"/>
  <c r="H459" i="8"/>
  <c r="G459" i="8"/>
  <c r="V458" i="8"/>
  <c r="U458" i="8"/>
  <c r="H458" i="8"/>
  <c r="G458" i="8"/>
  <c r="V457" i="8"/>
  <c r="U457" i="8"/>
  <c r="H457" i="8"/>
  <c r="G457" i="8"/>
  <c r="V456" i="8"/>
  <c r="U456" i="8"/>
  <c r="H456" i="8"/>
  <c r="G456" i="8"/>
  <c r="V455" i="8"/>
  <c r="U455" i="8"/>
  <c r="H455" i="8"/>
  <c r="G455" i="8"/>
  <c r="V454" i="8"/>
  <c r="U454" i="8"/>
  <c r="H454" i="8"/>
  <c r="G454" i="8"/>
  <c r="V453" i="8"/>
  <c r="U453" i="8"/>
  <c r="H453" i="8"/>
  <c r="G453" i="8"/>
  <c r="V452" i="8"/>
  <c r="U452" i="8"/>
  <c r="H452" i="8"/>
  <c r="G452" i="8"/>
  <c r="V451" i="8"/>
  <c r="U451" i="8"/>
  <c r="H451" i="8"/>
  <c r="G451" i="8"/>
  <c r="V450" i="8"/>
  <c r="U450" i="8"/>
  <c r="H450" i="8"/>
  <c r="G450" i="8"/>
  <c r="V449" i="8"/>
  <c r="U449" i="8"/>
  <c r="H449" i="8"/>
  <c r="G449" i="8"/>
  <c r="V448" i="8"/>
  <c r="U448" i="8"/>
  <c r="H448" i="8"/>
  <c r="G448" i="8"/>
  <c r="V447" i="8"/>
  <c r="U447" i="8"/>
  <c r="H447" i="8"/>
  <c r="G447" i="8"/>
  <c r="V446" i="8"/>
  <c r="U446" i="8"/>
  <c r="H446" i="8"/>
  <c r="G446" i="8"/>
  <c r="V445" i="8"/>
  <c r="U445" i="8"/>
  <c r="H445" i="8"/>
  <c r="G445" i="8"/>
  <c r="V444" i="8"/>
  <c r="U444" i="8"/>
  <c r="H444" i="8"/>
  <c r="G444" i="8"/>
  <c r="V443" i="8"/>
  <c r="U443" i="8"/>
  <c r="H443" i="8"/>
  <c r="G443" i="8"/>
  <c r="V442" i="8"/>
  <c r="U442" i="8"/>
  <c r="H442" i="8"/>
  <c r="G442" i="8"/>
  <c r="AH441" i="8"/>
  <c r="AD441" i="8"/>
  <c r="RI160" i="15" s="1"/>
  <c r="AB441" i="8"/>
  <c r="PF160" i="15" s="1"/>
  <c r="V441" i="8"/>
  <c r="U441" i="8"/>
  <c r="H441" i="8"/>
  <c r="G441" i="8"/>
  <c r="V440" i="8"/>
  <c r="U440" i="8"/>
  <c r="H440" i="8"/>
  <c r="G440" i="8"/>
  <c r="V439" i="8"/>
  <c r="U439" i="8"/>
  <c r="H439" i="8"/>
  <c r="G439" i="8"/>
  <c r="V438" i="8"/>
  <c r="U438" i="8"/>
  <c r="H438" i="8"/>
  <c r="G438" i="8"/>
  <c r="V437" i="8"/>
  <c r="U437" i="8"/>
  <c r="H437" i="8"/>
  <c r="G437" i="8"/>
  <c r="V436" i="8"/>
  <c r="U436" i="8"/>
  <c r="H436" i="8"/>
  <c r="G436" i="8"/>
  <c r="V435" i="8"/>
  <c r="U435" i="8"/>
  <c r="H435" i="8"/>
  <c r="G435" i="8"/>
  <c r="V434" i="8"/>
  <c r="U434" i="8"/>
  <c r="H434" i="8"/>
  <c r="G434" i="8"/>
  <c r="V433" i="8"/>
  <c r="U433" i="8"/>
  <c r="H433" i="8"/>
  <c r="G433" i="8"/>
  <c r="V432" i="8"/>
  <c r="U432" i="8"/>
  <c r="H432" i="8"/>
  <c r="G432" i="8"/>
  <c r="V431" i="8"/>
  <c r="U431" i="8"/>
  <c r="H431" i="8"/>
  <c r="G431" i="8"/>
  <c r="V430" i="8"/>
  <c r="U430" i="8"/>
  <c r="H430" i="8"/>
  <c r="G430" i="8"/>
  <c r="V429" i="8"/>
  <c r="U429" i="8"/>
  <c r="H429" i="8"/>
  <c r="G429" i="8"/>
  <c r="V428" i="8"/>
  <c r="U428" i="8"/>
  <c r="H428" i="8"/>
  <c r="G428" i="8"/>
  <c r="V427" i="8"/>
  <c r="U427" i="8"/>
  <c r="H427" i="8"/>
  <c r="G427" i="8"/>
  <c r="V426" i="8"/>
  <c r="U426" i="8"/>
  <c r="H426" i="8"/>
  <c r="G426" i="8"/>
  <c r="V425" i="8"/>
  <c r="U425" i="8"/>
  <c r="H425" i="8"/>
  <c r="G425" i="8"/>
  <c r="V424" i="8"/>
  <c r="U424" i="8"/>
  <c r="H424" i="8"/>
  <c r="G424" i="8"/>
  <c r="V423" i="8"/>
  <c r="U423" i="8"/>
  <c r="H423" i="8"/>
  <c r="G423" i="8"/>
  <c r="V422" i="8"/>
  <c r="U422" i="8"/>
  <c r="H422" i="8"/>
  <c r="G422" i="8"/>
  <c r="V421" i="8"/>
  <c r="U421" i="8"/>
  <c r="H421" i="8"/>
  <c r="G421" i="8"/>
  <c r="V420" i="8"/>
  <c r="U420" i="8"/>
  <c r="H420" i="8"/>
  <c r="G420" i="8"/>
  <c r="V419" i="8"/>
  <c r="U419" i="8"/>
  <c r="H419" i="8"/>
  <c r="G419" i="8"/>
  <c r="V418" i="8"/>
  <c r="AD417" i="8" s="1"/>
  <c r="RI159" i="15" s="1"/>
  <c r="U418" i="8"/>
  <c r="H418" i="8"/>
  <c r="G418" i="8"/>
  <c r="AH417" i="8"/>
  <c r="AB417" i="8"/>
  <c r="PF159" i="15" s="1"/>
  <c r="V417" i="8"/>
  <c r="U417" i="8"/>
  <c r="H417" i="8"/>
  <c r="G417" i="8"/>
  <c r="V416" i="8"/>
  <c r="U416" i="8"/>
  <c r="H416" i="8"/>
  <c r="G416" i="8"/>
  <c r="V415" i="8"/>
  <c r="U415" i="8"/>
  <c r="H415" i="8"/>
  <c r="G415" i="8"/>
  <c r="V414" i="8"/>
  <c r="U414" i="8"/>
  <c r="H414" i="8"/>
  <c r="G414" i="8"/>
  <c r="V413" i="8"/>
  <c r="U413" i="8"/>
  <c r="H413" i="8"/>
  <c r="G413" i="8"/>
  <c r="V412" i="8"/>
  <c r="U412" i="8"/>
  <c r="H412" i="8"/>
  <c r="G412" i="8"/>
  <c r="V411" i="8"/>
  <c r="U411" i="8"/>
  <c r="H411" i="8"/>
  <c r="G411" i="8"/>
  <c r="V410" i="8"/>
  <c r="U410" i="8"/>
  <c r="H410" i="8"/>
  <c r="G410" i="8"/>
  <c r="V409" i="8"/>
  <c r="U409" i="8"/>
  <c r="H409" i="8"/>
  <c r="G409" i="8"/>
  <c r="V408" i="8"/>
  <c r="U408" i="8"/>
  <c r="H408" i="8"/>
  <c r="G408" i="8"/>
  <c r="V407" i="8"/>
  <c r="U407" i="8"/>
  <c r="H407" i="8"/>
  <c r="G407" i="8"/>
  <c r="V406" i="8"/>
  <c r="U406" i="8"/>
  <c r="H406" i="8"/>
  <c r="G406" i="8"/>
  <c r="V405" i="8"/>
  <c r="U405" i="8"/>
  <c r="H405" i="8"/>
  <c r="G405" i="8"/>
  <c r="V404" i="8"/>
  <c r="U404" i="8"/>
  <c r="H404" i="8"/>
  <c r="G404" i="8"/>
  <c r="V403" i="8"/>
  <c r="U403" i="8"/>
  <c r="H403" i="8"/>
  <c r="G403" i="8"/>
  <c r="V402" i="8"/>
  <c r="U402" i="8"/>
  <c r="H402" i="8"/>
  <c r="G402" i="8"/>
  <c r="V401" i="8"/>
  <c r="U401" i="8"/>
  <c r="H401" i="8"/>
  <c r="G401" i="8"/>
  <c r="V400" i="8"/>
  <c r="U400" i="8"/>
  <c r="H400" i="8"/>
  <c r="G400" i="8"/>
  <c r="V399" i="8"/>
  <c r="U399" i="8"/>
  <c r="H399" i="8"/>
  <c r="G399" i="8"/>
  <c r="V398" i="8"/>
  <c r="U398" i="8"/>
  <c r="H398" i="8"/>
  <c r="G398" i="8"/>
  <c r="V397" i="8"/>
  <c r="U397" i="8"/>
  <c r="H397" i="8"/>
  <c r="G397" i="8"/>
  <c r="V396" i="8"/>
  <c r="U396" i="8"/>
  <c r="H396" i="8"/>
  <c r="G396" i="8"/>
  <c r="V395" i="8"/>
  <c r="U395" i="8"/>
  <c r="H395" i="8"/>
  <c r="G395" i="8"/>
  <c r="V394" i="8"/>
  <c r="U394" i="8"/>
  <c r="H394" i="8"/>
  <c r="G394" i="8"/>
  <c r="AH393" i="8"/>
  <c r="AB393" i="8"/>
  <c r="PF158" i="15" s="1"/>
  <c r="V393" i="8"/>
  <c r="U393" i="8"/>
  <c r="H393" i="8"/>
  <c r="G393" i="8"/>
  <c r="V392" i="8"/>
  <c r="U392" i="8"/>
  <c r="H392" i="8"/>
  <c r="G392" i="8"/>
  <c r="V391" i="8"/>
  <c r="U391" i="8"/>
  <c r="H391" i="8"/>
  <c r="G391" i="8"/>
  <c r="V390" i="8"/>
  <c r="U390" i="8"/>
  <c r="H390" i="8"/>
  <c r="G390" i="8"/>
  <c r="V389" i="8"/>
  <c r="U389" i="8"/>
  <c r="H389" i="8"/>
  <c r="G389" i="8"/>
  <c r="V388" i="8"/>
  <c r="U388" i="8"/>
  <c r="H388" i="8"/>
  <c r="G388" i="8"/>
  <c r="V387" i="8"/>
  <c r="U387" i="8"/>
  <c r="H387" i="8"/>
  <c r="G387" i="8"/>
  <c r="V386" i="8"/>
  <c r="U386" i="8"/>
  <c r="H386" i="8"/>
  <c r="G386" i="8"/>
  <c r="V385" i="8"/>
  <c r="U385" i="8"/>
  <c r="H385" i="8"/>
  <c r="G385" i="8"/>
  <c r="V384" i="8"/>
  <c r="U384" i="8"/>
  <c r="H384" i="8"/>
  <c r="G384" i="8"/>
  <c r="V383" i="8"/>
  <c r="U383" i="8"/>
  <c r="H383" i="8"/>
  <c r="G383" i="8"/>
  <c r="V382" i="8"/>
  <c r="U382" i="8"/>
  <c r="H382" i="8"/>
  <c r="G382" i="8"/>
  <c r="V381" i="8"/>
  <c r="U381" i="8"/>
  <c r="H381" i="8"/>
  <c r="G381" i="8"/>
  <c r="V380" i="8"/>
  <c r="U380" i="8"/>
  <c r="H380" i="8"/>
  <c r="G380" i="8"/>
  <c r="V379" i="8"/>
  <c r="U379" i="8"/>
  <c r="H379" i="8"/>
  <c r="G379" i="8"/>
  <c r="V378" i="8"/>
  <c r="U378" i="8"/>
  <c r="H378" i="8"/>
  <c r="G378" i="8"/>
  <c r="V377" i="8"/>
  <c r="U377" i="8"/>
  <c r="H377" i="8"/>
  <c r="G377" i="8"/>
  <c r="V376" i="8"/>
  <c r="U376" i="8"/>
  <c r="H376" i="8"/>
  <c r="G376" i="8"/>
  <c r="V375" i="8"/>
  <c r="U375" i="8"/>
  <c r="H375" i="8"/>
  <c r="G375" i="8"/>
  <c r="V374" i="8"/>
  <c r="U374" i="8"/>
  <c r="H374" i="8"/>
  <c r="G374" i="8"/>
  <c r="V373" i="8"/>
  <c r="U373" i="8"/>
  <c r="H373" i="8"/>
  <c r="G373" i="8"/>
  <c r="V372" i="8"/>
  <c r="U372" i="8"/>
  <c r="H372" i="8"/>
  <c r="G372" i="8"/>
  <c r="V371" i="8"/>
  <c r="U371" i="8"/>
  <c r="H371" i="8"/>
  <c r="G371" i="8"/>
  <c r="V370" i="8"/>
  <c r="U370" i="8"/>
  <c r="H370" i="8"/>
  <c r="G370" i="8"/>
  <c r="AH369" i="8"/>
  <c r="AB369" i="8"/>
  <c r="PF157" i="15" s="1"/>
  <c r="V369" i="8"/>
  <c r="U369" i="8"/>
  <c r="H369" i="8"/>
  <c r="G369" i="8"/>
  <c r="V368" i="8"/>
  <c r="U368" i="8"/>
  <c r="H368" i="8"/>
  <c r="G368" i="8"/>
  <c r="V367" i="8"/>
  <c r="U367" i="8"/>
  <c r="H367" i="8"/>
  <c r="G367" i="8"/>
  <c r="V366" i="8"/>
  <c r="U366" i="8"/>
  <c r="H366" i="8"/>
  <c r="G366" i="8"/>
  <c r="V365" i="8"/>
  <c r="U365" i="8"/>
  <c r="H365" i="8"/>
  <c r="G365" i="8"/>
  <c r="V364" i="8"/>
  <c r="U364" i="8"/>
  <c r="H364" i="8"/>
  <c r="G364" i="8"/>
  <c r="V363" i="8"/>
  <c r="U363" i="8"/>
  <c r="H363" i="8"/>
  <c r="G363" i="8"/>
  <c r="V362" i="8"/>
  <c r="U362" i="8"/>
  <c r="H362" i="8"/>
  <c r="G362" i="8"/>
  <c r="V361" i="8"/>
  <c r="U361" i="8"/>
  <c r="H361" i="8"/>
  <c r="G361" i="8"/>
  <c r="V360" i="8"/>
  <c r="U360" i="8"/>
  <c r="H360" i="8"/>
  <c r="G360" i="8"/>
  <c r="V359" i="8"/>
  <c r="U359" i="8"/>
  <c r="H359" i="8"/>
  <c r="G359" i="8"/>
  <c r="V358" i="8"/>
  <c r="U358" i="8"/>
  <c r="H358" i="8"/>
  <c r="G358" i="8"/>
  <c r="V357" i="8"/>
  <c r="U357" i="8"/>
  <c r="H357" i="8"/>
  <c r="G357" i="8"/>
  <c r="V356" i="8"/>
  <c r="U356" i="8"/>
  <c r="H356" i="8"/>
  <c r="G356" i="8"/>
  <c r="V355" i="8"/>
  <c r="U355" i="8"/>
  <c r="H355" i="8"/>
  <c r="G355" i="8"/>
  <c r="V354" i="8"/>
  <c r="U354" i="8"/>
  <c r="H354" i="8"/>
  <c r="G354" i="8"/>
  <c r="V353" i="8"/>
  <c r="U353" i="8"/>
  <c r="H353" i="8"/>
  <c r="G353" i="8"/>
  <c r="V352" i="8"/>
  <c r="U352" i="8"/>
  <c r="H352" i="8"/>
  <c r="G352" i="8"/>
  <c r="V351" i="8"/>
  <c r="U351" i="8"/>
  <c r="H351" i="8"/>
  <c r="G351" i="8"/>
  <c r="V350" i="8"/>
  <c r="U350" i="8"/>
  <c r="H350" i="8"/>
  <c r="G350" i="8"/>
  <c r="V349" i="8"/>
  <c r="U349" i="8"/>
  <c r="H349" i="8"/>
  <c r="G349" i="8"/>
  <c r="V348" i="8"/>
  <c r="U348" i="8"/>
  <c r="H348" i="8"/>
  <c r="G348" i="8"/>
  <c r="V347" i="8"/>
  <c r="U347" i="8"/>
  <c r="H347" i="8"/>
  <c r="G347" i="8"/>
  <c r="V346" i="8"/>
  <c r="U346" i="8"/>
  <c r="H346" i="8"/>
  <c r="G346" i="8"/>
  <c r="AH345" i="8"/>
  <c r="AB345" i="8"/>
  <c r="PF156" i="15" s="1"/>
  <c r="V345" i="8"/>
  <c r="U345" i="8"/>
  <c r="H345" i="8"/>
  <c r="G345" i="8"/>
  <c r="V344" i="8"/>
  <c r="U344" i="8"/>
  <c r="H344" i="8"/>
  <c r="G344" i="8"/>
  <c r="V343" i="8"/>
  <c r="U343" i="8"/>
  <c r="H343" i="8"/>
  <c r="G343" i="8"/>
  <c r="V342" i="8"/>
  <c r="U342" i="8"/>
  <c r="H342" i="8"/>
  <c r="G342" i="8"/>
  <c r="V341" i="8"/>
  <c r="U341" i="8"/>
  <c r="H341" i="8"/>
  <c r="G341" i="8"/>
  <c r="V340" i="8"/>
  <c r="U340" i="8"/>
  <c r="H340" i="8"/>
  <c r="G340" i="8"/>
  <c r="V339" i="8"/>
  <c r="U339" i="8"/>
  <c r="H339" i="8"/>
  <c r="G339" i="8"/>
  <c r="V338" i="8"/>
  <c r="U338" i="8"/>
  <c r="H338" i="8"/>
  <c r="G338" i="8"/>
  <c r="V337" i="8"/>
  <c r="U337" i="8"/>
  <c r="H337" i="8"/>
  <c r="G337" i="8"/>
  <c r="V336" i="8"/>
  <c r="U336" i="8"/>
  <c r="H336" i="8"/>
  <c r="G336" i="8"/>
  <c r="V335" i="8"/>
  <c r="U335" i="8"/>
  <c r="H335" i="8"/>
  <c r="G335" i="8"/>
  <c r="V334" i="8"/>
  <c r="U334" i="8"/>
  <c r="H334" i="8"/>
  <c r="G334" i="8"/>
  <c r="V333" i="8"/>
  <c r="U333" i="8"/>
  <c r="H333" i="8"/>
  <c r="G333" i="8"/>
  <c r="V332" i="8"/>
  <c r="U332" i="8"/>
  <c r="H332" i="8"/>
  <c r="G332" i="8"/>
  <c r="V331" i="8"/>
  <c r="U331" i="8"/>
  <c r="H331" i="8"/>
  <c r="G331" i="8"/>
  <c r="V330" i="8"/>
  <c r="U330" i="8"/>
  <c r="H330" i="8"/>
  <c r="G330" i="8"/>
  <c r="V329" i="8"/>
  <c r="U329" i="8"/>
  <c r="H329" i="8"/>
  <c r="G329" i="8"/>
  <c r="V328" i="8"/>
  <c r="U328" i="8"/>
  <c r="H328" i="8"/>
  <c r="G328" i="8"/>
  <c r="V327" i="8"/>
  <c r="U327" i="8"/>
  <c r="H327" i="8"/>
  <c r="G327" i="8"/>
  <c r="V326" i="8"/>
  <c r="U326" i="8"/>
  <c r="H326" i="8"/>
  <c r="G326" i="8"/>
  <c r="V325" i="8"/>
  <c r="U325" i="8"/>
  <c r="H325" i="8"/>
  <c r="G325" i="8"/>
  <c r="V324" i="8"/>
  <c r="U324" i="8"/>
  <c r="H324" i="8"/>
  <c r="G324" i="8"/>
  <c r="V323" i="8"/>
  <c r="U323" i="8"/>
  <c r="H323" i="8"/>
  <c r="G323" i="8"/>
  <c r="V322" i="8"/>
  <c r="U322" i="8"/>
  <c r="H322" i="8"/>
  <c r="G322" i="8"/>
  <c r="AH321" i="8"/>
  <c r="AB321" i="8"/>
  <c r="PF155" i="15" s="1"/>
  <c r="V321" i="8"/>
  <c r="U321" i="8"/>
  <c r="H321" i="8"/>
  <c r="G321" i="8"/>
  <c r="V320" i="8"/>
  <c r="U320" i="8"/>
  <c r="H320" i="8"/>
  <c r="G320" i="8"/>
  <c r="V319" i="8"/>
  <c r="U319" i="8"/>
  <c r="H319" i="8"/>
  <c r="G319" i="8"/>
  <c r="V318" i="8"/>
  <c r="U318" i="8"/>
  <c r="H318" i="8"/>
  <c r="G318" i="8"/>
  <c r="V317" i="8"/>
  <c r="U317" i="8"/>
  <c r="H317" i="8"/>
  <c r="G317" i="8"/>
  <c r="V316" i="8"/>
  <c r="U316" i="8"/>
  <c r="H316" i="8"/>
  <c r="G316" i="8"/>
  <c r="V315" i="8"/>
  <c r="U315" i="8"/>
  <c r="H315" i="8"/>
  <c r="G315" i="8"/>
  <c r="V314" i="8"/>
  <c r="U314" i="8"/>
  <c r="H314" i="8"/>
  <c r="G314" i="8"/>
  <c r="V313" i="8"/>
  <c r="U313" i="8"/>
  <c r="H313" i="8"/>
  <c r="G313" i="8"/>
  <c r="V312" i="8"/>
  <c r="U312" i="8"/>
  <c r="H312" i="8"/>
  <c r="G312" i="8"/>
  <c r="V311" i="8"/>
  <c r="U311" i="8"/>
  <c r="H311" i="8"/>
  <c r="G311" i="8"/>
  <c r="V310" i="8"/>
  <c r="U310" i="8"/>
  <c r="H310" i="8"/>
  <c r="G310" i="8"/>
  <c r="V309" i="8"/>
  <c r="U309" i="8"/>
  <c r="H309" i="8"/>
  <c r="G309" i="8"/>
  <c r="V308" i="8"/>
  <c r="U308" i="8"/>
  <c r="H308" i="8"/>
  <c r="G308" i="8"/>
  <c r="V307" i="8"/>
  <c r="U307" i="8"/>
  <c r="H307" i="8"/>
  <c r="G307" i="8"/>
  <c r="V306" i="8"/>
  <c r="U306" i="8"/>
  <c r="H306" i="8"/>
  <c r="G306" i="8"/>
  <c r="V305" i="8"/>
  <c r="U305" i="8"/>
  <c r="H305" i="8"/>
  <c r="G305" i="8"/>
  <c r="V304" i="8"/>
  <c r="U304" i="8"/>
  <c r="H304" i="8"/>
  <c r="G304" i="8"/>
  <c r="V303" i="8"/>
  <c r="U303" i="8"/>
  <c r="H303" i="8"/>
  <c r="G303" i="8"/>
  <c r="V302" i="8"/>
  <c r="U302" i="8"/>
  <c r="H302" i="8"/>
  <c r="G302" i="8"/>
  <c r="V301" i="8"/>
  <c r="U301" i="8"/>
  <c r="H301" i="8"/>
  <c r="G301" i="8"/>
  <c r="V300" i="8"/>
  <c r="U300" i="8"/>
  <c r="H300" i="8"/>
  <c r="G300" i="8"/>
  <c r="V299" i="8"/>
  <c r="U299" i="8"/>
  <c r="H299" i="8"/>
  <c r="G299" i="8"/>
  <c r="V298" i="8"/>
  <c r="U298" i="8"/>
  <c r="H298" i="8"/>
  <c r="G298" i="8"/>
  <c r="AH297" i="8"/>
  <c r="AB297" i="8"/>
  <c r="PF154" i="15" s="1"/>
  <c r="V297" i="8"/>
  <c r="U297" i="8"/>
  <c r="H297" i="8"/>
  <c r="G297" i="8"/>
  <c r="V296" i="8"/>
  <c r="U296" i="8"/>
  <c r="H296" i="8"/>
  <c r="G296" i="8"/>
  <c r="V295" i="8"/>
  <c r="U295" i="8"/>
  <c r="H295" i="8"/>
  <c r="G295" i="8"/>
  <c r="V294" i="8"/>
  <c r="U294" i="8"/>
  <c r="H294" i="8"/>
  <c r="G294" i="8"/>
  <c r="V293" i="8"/>
  <c r="U293" i="8"/>
  <c r="H293" i="8"/>
  <c r="G293" i="8"/>
  <c r="V292" i="8"/>
  <c r="U292" i="8"/>
  <c r="H292" i="8"/>
  <c r="G292" i="8"/>
  <c r="V291" i="8"/>
  <c r="U291" i="8"/>
  <c r="H291" i="8"/>
  <c r="G291" i="8"/>
  <c r="V290" i="8"/>
  <c r="U290" i="8"/>
  <c r="H290" i="8"/>
  <c r="G290" i="8"/>
  <c r="V289" i="8"/>
  <c r="U289" i="8"/>
  <c r="H289" i="8"/>
  <c r="G289" i="8"/>
  <c r="V288" i="8"/>
  <c r="U288" i="8"/>
  <c r="H288" i="8"/>
  <c r="G288" i="8"/>
  <c r="V287" i="8"/>
  <c r="U287" i="8"/>
  <c r="H287" i="8"/>
  <c r="G287" i="8"/>
  <c r="V286" i="8"/>
  <c r="U286" i="8"/>
  <c r="H286" i="8"/>
  <c r="G286" i="8"/>
  <c r="V285" i="8"/>
  <c r="U285" i="8"/>
  <c r="H285" i="8"/>
  <c r="G285" i="8"/>
  <c r="V284" i="8"/>
  <c r="U284" i="8"/>
  <c r="H284" i="8"/>
  <c r="G284" i="8"/>
  <c r="V283" i="8"/>
  <c r="U283" i="8"/>
  <c r="H283" i="8"/>
  <c r="G283" i="8"/>
  <c r="V282" i="8"/>
  <c r="U282" i="8"/>
  <c r="H282" i="8"/>
  <c r="G282" i="8"/>
  <c r="V281" i="8"/>
  <c r="U281" i="8"/>
  <c r="H281" i="8"/>
  <c r="G281" i="8"/>
  <c r="V280" i="8"/>
  <c r="U280" i="8"/>
  <c r="H280" i="8"/>
  <c r="G280" i="8"/>
  <c r="V279" i="8"/>
  <c r="U279" i="8"/>
  <c r="H279" i="8"/>
  <c r="G279" i="8"/>
  <c r="V278" i="8"/>
  <c r="U278" i="8"/>
  <c r="H278" i="8"/>
  <c r="G278" i="8"/>
  <c r="V277" i="8"/>
  <c r="U277" i="8"/>
  <c r="H277" i="8"/>
  <c r="G277" i="8"/>
  <c r="V276" i="8"/>
  <c r="U276" i="8"/>
  <c r="H276" i="8"/>
  <c r="G276" i="8"/>
  <c r="V275" i="8"/>
  <c r="U275" i="8"/>
  <c r="H275" i="8"/>
  <c r="G275" i="8"/>
  <c r="V274" i="8"/>
  <c r="U274" i="8"/>
  <c r="H274" i="8"/>
  <c r="G274" i="8"/>
  <c r="AH273" i="8"/>
  <c r="AB273" i="8"/>
  <c r="PF153" i="15" s="1"/>
  <c r="V273" i="8"/>
  <c r="U273" i="8"/>
  <c r="H273" i="8"/>
  <c r="G273" i="8"/>
  <c r="V272" i="8"/>
  <c r="U272" i="8"/>
  <c r="H272" i="8"/>
  <c r="G272" i="8"/>
  <c r="V271" i="8"/>
  <c r="U271" i="8"/>
  <c r="H271" i="8"/>
  <c r="G271" i="8"/>
  <c r="V270" i="8"/>
  <c r="U270" i="8"/>
  <c r="H270" i="8"/>
  <c r="G270" i="8"/>
  <c r="V269" i="8"/>
  <c r="U269" i="8"/>
  <c r="H269" i="8"/>
  <c r="G269" i="8"/>
  <c r="V268" i="8"/>
  <c r="U268" i="8"/>
  <c r="H268" i="8"/>
  <c r="G268" i="8"/>
  <c r="V267" i="8"/>
  <c r="U267" i="8"/>
  <c r="H267" i="8"/>
  <c r="G267" i="8"/>
  <c r="V266" i="8"/>
  <c r="U266" i="8"/>
  <c r="H266" i="8"/>
  <c r="G266" i="8"/>
  <c r="V265" i="8"/>
  <c r="U265" i="8"/>
  <c r="H265" i="8"/>
  <c r="G265" i="8"/>
  <c r="V264" i="8"/>
  <c r="U264" i="8"/>
  <c r="H264" i="8"/>
  <c r="G264" i="8"/>
  <c r="V263" i="8"/>
  <c r="U263" i="8"/>
  <c r="H263" i="8"/>
  <c r="G263" i="8"/>
  <c r="V262" i="8"/>
  <c r="U262" i="8"/>
  <c r="H262" i="8"/>
  <c r="G262" i="8"/>
  <c r="V261" i="8"/>
  <c r="U261" i="8"/>
  <c r="H261" i="8"/>
  <c r="G261" i="8"/>
  <c r="V260" i="8"/>
  <c r="U260" i="8"/>
  <c r="H260" i="8"/>
  <c r="G260" i="8"/>
  <c r="V259" i="8"/>
  <c r="U259" i="8"/>
  <c r="H259" i="8"/>
  <c r="G259" i="8"/>
  <c r="V258" i="8"/>
  <c r="U258" i="8"/>
  <c r="H258" i="8"/>
  <c r="G258" i="8"/>
  <c r="V257" i="8"/>
  <c r="U257" i="8"/>
  <c r="H257" i="8"/>
  <c r="G257" i="8"/>
  <c r="V256" i="8"/>
  <c r="U256" i="8"/>
  <c r="H256" i="8"/>
  <c r="G256" i="8"/>
  <c r="V255" i="8"/>
  <c r="U255" i="8"/>
  <c r="H255" i="8"/>
  <c r="G255" i="8"/>
  <c r="V254" i="8"/>
  <c r="U254" i="8"/>
  <c r="H254" i="8"/>
  <c r="G254" i="8"/>
  <c r="V253" i="8"/>
  <c r="U253" i="8"/>
  <c r="H253" i="8"/>
  <c r="G253" i="8"/>
  <c r="V252" i="8"/>
  <c r="U252" i="8"/>
  <c r="H252" i="8"/>
  <c r="G252" i="8"/>
  <c r="V251" i="8"/>
  <c r="U251" i="8"/>
  <c r="H251" i="8"/>
  <c r="G251" i="8"/>
  <c r="V250" i="8"/>
  <c r="U250" i="8"/>
  <c r="H250" i="8"/>
  <c r="G250" i="8"/>
  <c r="AH249" i="8"/>
  <c r="AB249" i="8"/>
  <c r="PF152" i="15" s="1"/>
  <c r="V249" i="8"/>
  <c r="U249" i="8"/>
  <c r="H249" i="8"/>
  <c r="G249" i="8"/>
  <c r="V248" i="8"/>
  <c r="U248" i="8"/>
  <c r="H248" i="8"/>
  <c r="G248" i="8"/>
  <c r="V247" i="8"/>
  <c r="U247" i="8"/>
  <c r="H247" i="8"/>
  <c r="G247" i="8"/>
  <c r="V246" i="8"/>
  <c r="U246" i="8"/>
  <c r="H246" i="8"/>
  <c r="G246" i="8"/>
  <c r="V245" i="8"/>
  <c r="U245" i="8"/>
  <c r="H245" i="8"/>
  <c r="G245" i="8"/>
  <c r="V244" i="8"/>
  <c r="U244" i="8"/>
  <c r="H244" i="8"/>
  <c r="G244" i="8"/>
  <c r="V243" i="8"/>
  <c r="U243" i="8"/>
  <c r="H243" i="8"/>
  <c r="G243" i="8"/>
  <c r="V242" i="8"/>
  <c r="U242" i="8"/>
  <c r="H242" i="8"/>
  <c r="G242" i="8"/>
  <c r="V241" i="8"/>
  <c r="U241" i="8"/>
  <c r="H241" i="8"/>
  <c r="G241" i="8"/>
  <c r="V240" i="8"/>
  <c r="U240" i="8"/>
  <c r="H240" i="8"/>
  <c r="G240" i="8"/>
  <c r="V239" i="8"/>
  <c r="U239" i="8"/>
  <c r="H239" i="8"/>
  <c r="G239" i="8"/>
  <c r="V238" i="8"/>
  <c r="U238" i="8"/>
  <c r="H238" i="8"/>
  <c r="G238" i="8"/>
  <c r="V237" i="8"/>
  <c r="U237" i="8"/>
  <c r="H237" i="8"/>
  <c r="G237" i="8"/>
  <c r="V236" i="8"/>
  <c r="U236" i="8"/>
  <c r="H236" i="8"/>
  <c r="G236" i="8"/>
  <c r="V235" i="8"/>
  <c r="U235" i="8"/>
  <c r="H235" i="8"/>
  <c r="G235" i="8"/>
  <c r="V234" i="8"/>
  <c r="U234" i="8"/>
  <c r="H234" i="8"/>
  <c r="G234" i="8"/>
  <c r="V233" i="8"/>
  <c r="U233" i="8"/>
  <c r="H233" i="8"/>
  <c r="G233" i="8"/>
  <c r="V232" i="8"/>
  <c r="U232" i="8"/>
  <c r="H232" i="8"/>
  <c r="G232" i="8"/>
  <c r="V231" i="8"/>
  <c r="U231" i="8"/>
  <c r="H231" i="8"/>
  <c r="G231" i="8"/>
  <c r="V230" i="8"/>
  <c r="U230" i="8"/>
  <c r="H230" i="8"/>
  <c r="G230" i="8"/>
  <c r="V229" i="8"/>
  <c r="U229" i="8"/>
  <c r="H229" i="8"/>
  <c r="G229" i="8"/>
  <c r="V228" i="8"/>
  <c r="U228" i="8"/>
  <c r="H228" i="8"/>
  <c r="G228" i="8"/>
  <c r="V227" i="8"/>
  <c r="U227" i="8"/>
  <c r="H227" i="8"/>
  <c r="G227" i="8"/>
  <c r="V226" i="8"/>
  <c r="U226" i="8"/>
  <c r="H226" i="8"/>
  <c r="G226" i="8"/>
  <c r="AH225" i="8"/>
  <c r="AB225" i="8"/>
  <c r="PF151" i="15" s="1"/>
  <c r="V225" i="8"/>
  <c r="U225" i="8"/>
  <c r="H225" i="8"/>
  <c r="G225" i="8"/>
  <c r="V224" i="8"/>
  <c r="U224" i="8"/>
  <c r="H224" i="8"/>
  <c r="G224" i="8"/>
  <c r="V223" i="8"/>
  <c r="U223" i="8"/>
  <c r="H223" i="8"/>
  <c r="G223" i="8"/>
  <c r="V222" i="8"/>
  <c r="U222" i="8"/>
  <c r="H222" i="8"/>
  <c r="G222" i="8"/>
  <c r="V221" i="8"/>
  <c r="U221" i="8"/>
  <c r="H221" i="8"/>
  <c r="G221" i="8"/>
  <c r="V220" i="8"/>
  <c r="U220" i="8"/>
  <c r="H220" i="8"/>
  <c r="G220" i="8"/>
  <c r="V219" i="8"/>
  <c r="U219" i="8"/>
  <c r="H219" i="8"/>
  <c r="G219" i="8"/>
  <c r="V218" i="8"/>
  <c r="U218" i="8"/>
  <c r="H218" i="8"/>
  <c r="G218" i="8"/>
  <c r="V217" i="8"/>
  <c r="U217" i="8"/>
  <c r="H217" i="8"/>
  <c r="G217" i="8"/>
  <c r="V216" i="8"/>
  <c r="U216" i="8"/>
  <c r="H216" i="8"/>
  <c r="G216" i="8"/>
  <c r="V215" i="8"/>
  <c r="U215" i="8"/>
  <c r="H215" i="8"/>
  <c r="G215" i="8"/>
  <c r="V214" i="8"/>
  <c r="U214" i="8"/>
  <c r="H214" i="8"/>
  <c r="G214" i="8"/>
  <c r="V213" i="8"/>
  <c r="U213" i="8"/>
  <c r="H213" i="8"/>
  <c r="G213" i="8"/>
  <c r="V212" i="8"/>
  <c r="U212" i="8"/>
  <c r="H212" i="8"/>
  <c r="G212" i="8"/>
  <c r="V211" i="8"/>
  <c r="U211" i="8"/>
  <c r="H211" i="8"/>
  <c r="G211" i="8"/>
  <c r="V210" i="8"/>
  <c r="U210" i="8"/>
  <c r="H210" i="8"/>
  <c r="G210" i="8"/>
  <c r="V209" i="8"/>
  <c r="U209" i="8"/>
  <c r="H209" i="8"/>
  <c r="G209" i="8"/>
  <c r="V208" i="8"/>
  <c r="U208" i="8"/>
  <c r="H208" i="8"/>
  <c r="G208" i="8"/>
  <c r="V207" i="8"/>
  <c r="AD201" i="8" s="1"/>
  <c r="RI150" i="15" s="1"/>
  <c r="U207" i="8"/>
  <c r="H207" i="8"/>
  <c r="G207" i="8"/>
  <c r="V206" i="8"/>
  <c r="U206" i="8"/>
  <c r="H206" i="8"/>
  <c r="G206" i="8"/>
  <c r="V205" i="8"/>
  <c r="U205" i="8"/>
  <c r="H205" i="8"/>
  <c r="G205" i="8"/>
  <c r="V204" i="8"/>
  <c r="U204" i="8"/>
  <c r="H204" i="8"/>
  <c r="G204" i="8"/>
  <c r="V203" i="8"/>
  <c r="U203" i="8"/>
  <c r="H203" i="8"/>
  <c r="G203" i="8"/>
  <c r="V202" i="8"/>
  <c r="U202" i="8"/>
  <c r="H202" i="8"/>
  <c r="G202" i="8"/>
  <c r="AH201" i="8"/>
  <c r="AB201" i="8"/>
  <c r="PF150" i="15" s="1"/>
  <c r="V201" i="8"/>
  <c r="U201" i="8"/>
  <c r="H201" i="8"/>
  <c r="G201" i="8"/>
  <c r="V200" i="8"/>
  <c r="U200" i="8"/>
  <c r="H200" i="8"/>
  <c r="G200" i="8"/>
  <c r="V199" i="8"/>
  <c r="U199" i="8"/>
  <c r="H199" i="8"/>
  <c r="G199" i="8"/>
  <c r="V198" i="8"/>
  <c r="U198" i="8"/>
  <c r="H198" i="8"/>
  <c r="G198" i="8"/>
  <c r="V197" i="8"/>
  <c r="U197" i="8"/>
  <c r="H197" i="8"/>
  <c r="G197" i="8"/>
  <c r="V196" i="8"/>
  <c r="U196" i="8"/>
  <c r="H196" i="8"/>
  <c r="G196" i="8"/>
  <c r="V195" i="8"/>
  <c r="U195" i="8"/>
  <c r="H195" i="8"/>
  <c r="G195" i="8"/>
  <c r="V194" i="8"/>
  <c r="U194" i="8"/>
  <c r="H194" i="8"/>
  <c r="G194" i="8"/>
  <c r="V193" i="8"/>
  <c r="U193" i="8"/>
  <c r="H193" i="8"/>
  <c r="G193" i="8"/>
  <c r="V192" i="8"/>
  <c r="U192" i="8"/>
  <c r="H192" i="8"/>
  <c r="G192" i="8"/>
  <c r="V191" i="8"/>
  <c r="U191" i="8"/>
  <c r="H191" i="8"/>
  <c r="G191" i="8"/>
  <c r="V190" i="8"/>
  <c r="U190" i="8"/>
  <c r="H190" i="8"/>
  <c r="G190" i="8"/>
  <c r="V189" i="8"/>
  <c r="U189" i="8"/>
  <c r="H189" i="8"/>
  <c r="G189" i="8"/>
  <c r="V188" i="8"/>
  <c r="U188" i="8"/>
  <c r="H188" i="8"/>
  <c r="G188" i="8"/>
  <c r="V187" i="8"/>
  <c r="U187" i="8"/>
  <c r="H187" i="8"/>
  <c r="G187" i="8"/>
  <c r="V186" i="8"/>
  <c r="U186" i="8"/>
  <c r="H186" i="8"/>
  <c r="G186" i="8"/>
  <c r="V185" i="8"/>
  <c r="U185" i="8"/>
  <c r="H185" i="8"/>
  <c r="G185" i="8"/>
  <c r="V184" i="8"/>
  <c r="U184" i="8"/>
  <c r="H184" i="8"/>
  <c r="G184" i="8"/>
  <c r="V183" i="8"/>
  <c r="U183" i="8"/>
  <c r="H183" i="8"/>
  <c r="G183" i="8"/>
  <c r="V182" i="8"/>
  <c r="U182" i="8"/>
  <c r="H182" i="8"/>
  <c r="G182" i="8"/>
  <c r="V181" i="8"/>
  <c r="U181" i="8"/>
  <c r="H181" i="8"/>
  <c r="G181" i="8"/>
  <c r="V180" i="8"/>
  <c r="U180" i="8"/>
  <c r="H180" i="8"/>
  <c r="G180" i="8"/>
  <c r="V179" i="8"/>
  <c r="U179" i="8"/>
  <c r="H179" i="8"/>
  <c r="G179" i="8"/>
  <c r="V178" i="8"/>
  <c r="U178" i="8"/>
  <c r="H178" i="8"/>
  <c r="G178" i="8"/>
  <c r="AH177" i="8"/>
  <c r="AB177" i="8"/>
  <c r="PF149" i="15" s="1"/>
  <c r="V177" i="8"/>
  <c r="U177" i="8"/>
  <c r="H177" i="8"/>
  <c r="G177" i="8"/>
  <c r="V176" i="8"/>
  <c r="U176" i="8"/>
  <c r="H176" i="8"/>
  <c r="G176" i="8"/>
  <c r="V175" i="8"/>
  <c r="U175" i="8"/>
  <c r="H175" i="8"/>
  <c r="G175" i="8"/>
  <c r="V174" i="8"/>
  <c r="U174" i="8"/>
  <c r="H174" i="8"/>
  <c r="G174" i="8"/>
  <c r="V173" i="8"/>
  <c r="U173" i="8"/>
  <c r="H173" i="8"/>
  <c r="G173" i="8"/>
  <c r="V172" i="8"/>
  <c r="U172" i="8"/>
  <c r="H172" i="8"/>
  <c r="G172" i="8"/>
  <c r="V171" i="8"/>
  <c r="U171" i="8"/>
  <c r="H171" i="8"/>
  <c r="G171" i="8"/>
  <c r="V170" i="8"/>
  <c r="U170" i="8"/>
  <c r="H170" i="8"/>
  <c r="G170" i="8"/>
  <c r="V169" i="8"/>
  <c r="U169" i="8"/>
  <c r="H169" i="8"/>
  <c r="G169" i="8"/>
  <c r="V168" i="8"/>
  <c r="U168" i="8"/>
  <c r="H168" i="8"/>
  <c r="G168" i="8"/>
  <c r="V167" i="8"/>
  <c r="U167" i="8"/>
  <c r="H167" i="8"/>
  <c r="G167" i="8"/>
  <c r="V166" i="8"/>
  <c r="U166" i="8"/>
  <c r="H166" i="8"/>
  <c r="G166" i="8"/>
  <c r="V165" i="8"/>
  <c r="U165" i="8"/>
  <c r="H165" i="8"/>
  <c r="G165" i="8"/>
  <c r="V164" i="8"/>
  <c r="U164" i="8"/>
  <c r="H164" i="8"/>
  <c r="G164" i="8"/>
  <c r="V163" i="8"/>
  <c r="U163" i="8"/>
  <c r="H163" i="8"/>
  <c r="G163" i="8"/>
  <c r="V162" i="8"/>
  <c r="U162" i="8"/>
  <c r="H162" i="8"/>
  <c r="G162" i="8"/>
  <c r="V161" i="8"/>
  <c r="U161" i="8"/>
  <c r="H161" i="8"/>
  <c r="G161" i="8"/>
  <c r="V160" i="8"/>
  <c r="U160" i="8"/>
  <c r="H160" i="8"/>
  <c r="G160" i="8"/>
  <c r="V159" i="8"/>
  <c r="U159" i="8"/>
  <c r="H159" i="8"/>
  <c r="G159" i="8"/>
  <c r="V158" i="8"/>
  <c r="U158" i="8"/>
  <c r="H158" i="8"/>
  <c r="G158" i="8"/>
  <c r="V157" i="8"/>
  <c r="U157" i="8"/>
  <c r="H157" i="8"/>
  <c r="G157" i="8"/>
  <c r="V156" i="8"/>
  <c r="U156" i="8"/>
  <c r="H156" i="8"/>
  <c r="G156" i="8"/>
  <c r="V155" i="8"/>
  <c r="U155" i="8"/>
  <c r="H155" i="8"/>
  <c r="G155" i="8"/>
  <c r="V154" i="8"/>
  <c r="U154" i="8"/>
  <c r="H154" i="8"/>
  <c r="G154" i="8"/>
  <c r="AH153" i="8"/>
  <c r="AB153" i="8"/>
  <c r="PF148" i="15" s="1"/>
  <c r="V153" i="8"/>
  <c r="U153" i="8"/>
  <c r="H153" i="8"/>
  <c r="G153" i="8"/>
  <c r="V152" i="8"/>
  <c r="U152" i="8"/>
  <c r="H152" i="8"/>
  <c r="G152" i="8"/>
  <c r="V151" i="8"/>
  <c r="U151" i="8"/>
  <c r="H151" i="8"/>
  <c r="G151" i="8"/>
  <c r="V150" i="8"/>
  <c r="U150" i="8"/>
  <c r="H150" i="8"/>
  <c r="G150" i="8"/>
  <c r="V149" i="8"/>
  <c r="U149" i="8"/>
  <c r="H149" i="8"/>
  <c r="G149" i="8"/>
  <c r="V148" i="8"/>
  <c r="U148" i="8"/>
  <c r="H148" i="8"/>
  <c r="G148" i="8"/>
  <c r="V147" i="8"/>
  <c r="U147" i="8"/>
  <c r="H147" i="8"/>
  <c r="G147" i="8"/>
  <c r="V146" i="8"/>
  <c r="U146" i="8"/>
  <c r="H146" i="8"/>
  <c r="G146" i="8"/>
  <c r="V145" i="8"/>
  <c r="U145" i="8"/>
  <c r="H145" i="8"/>
  <c r="G145" i="8"/>
  <c r="V144" i="8"/>
  <c r="U144" i="8"/>
  <c r="H144" i="8"/>
  <c r="G144" i="8"/>
  <c r="V143" i="8"/>
  <c r="U143" i="8"/>
  <c r="H143" i="8"/>
  <c r="G143" i="8"/>
  <c r="V142" i="8"/>
  <c r="U142" i="8"/>
  <c r="H142" i="8"/>
  <c r="G142" i="8"/>
  <c r="V141" i="8"/>
  <c r="U141" i="8"/>
  <c r="H141" i="8"/>
  <c r="G141" i="8"/>
  <c r="V140" i="8"/>
  <c r="U140" i="8"/>
  <c r="H140" i="8"/>
  <c r="G140" i="8"/>
  <c r="V139" i="8"/>
  <c r="U139" i="8"/>
  <c r="H139" i="8"/>
  <c r="G139" i="8"/>
  <c r="V138" i="8"/>
  <c r="U138" i="8"/>
  <c r="AC129" i="8" s="1"/>
  <c r="QF147" i="15" s="1"/>
  <c r="H138" i="8"/>
  <c r="G138" i="8"/>
  <c r="V137" i="8"/>
  <c r="U137" i="8"/>
  <c r="H137" i="8"/>
  <c r="G137" i="8"/>
  <c r="V136" i="8"/>
  <c r="U136" i="8"/>
  <c r="H136" i="8"/>
  <c r="G136" i="8"/>
  <c r="V135" i="8"/>
  <c r="U135" i="8"/>
  <c r="H135" i="8"/>
  <c r="G135" i="8"/>
  <c r="V134" i="8"/>
  <c r="U134" i="8"/>
  <c r="H134" i="8"/>
  <c r="G134" i="8"/>
  <c r="V133" i="8"/>
  <c r="AD129" i="8" s="1"/>
  <c r="RI147" i="15" s="1"/>
  <c r="U133" i="8"/>
  <c r="H133" i="8"/>
  <c r="G133" i="8"/>
  <c r="V132" i="8"/>
  <c r="U132" i="8"/>
  <c r="H132" i="8"/>
  <c r="G132" i="8"/>
  <c r="V131" i="8"/>
  <c r="U131" i="8"/>
  <c r="H131" i="8"/>
  <c r="G131" i="8"/>
  <c r="V130" i="8"/>
  <c r="U130" i="8"/>
  <c r="H130" i="8"/>
  <c r="G130" i="8"/>
  <c r="AH129" i="8"/>
  <c r="AB129" i="8"/>
  <c r="PF147" i="15" s="1"/>
  <c r="V129" i="8"/>
  <c r="U129" i="8"/>
  <c r="H129" i="8"/>
  <c r="G129" i="8"/>
  <c r="V128" i="8"/>
  <c r="U128" i="8"/>
  <c r="H128" i="8"/>
  <c r="G128" i="8"/>
  <c r="V127" i="8"/>
  <c r="U127" i="8"/>
  <c r="H127" i="8"/>
  <c r="G127" i="8"/>
  <c r="V126" i="8"/>
  <c r="U126" i="8"/>
  <c r="H126" i="8"/>
  <c r="G126" i="8"/>
  <c r="V125" i="8"/>
  <c r="U125" i="8"/>
  <c r="H125" i="8"/>
  <c r="G125" i="8"/>
  <c r="V124" i="8"/>
  <c r="U124" i="8"/>
  <c r="H124" i="8"/>
  <c r="G124" i="8"/>
  <c r="V123" i="8"/>
  <c r="U123" i="8"/>
  <c r="H123" i="8"/>
  <c r="G123" i="8"/>
  <c r="V122" i="8"/>
  <c r="U122" i="8"/>
  <c r="H122" i="8"/>
  <c r="G122" i="8"/>
  <c r="V121" i="8"/>
  <c r="U121" i="8"/>
  <c r="H121" i="8"/>
  <c r="G121" i="8"/>
  <c r="V120" i="8"/>
  <c r="U120" i="8"/>
  <c r="H120" i="8"/>
  <c r="G120" i="8"/>
  <c r="V119" i="8"/>
  <c r="U119" i="8"/>
  <c r="H119" i="8"/>
  <c r="G119" i="8"/>
  <c r="V118" i="8"/>
  <c r="U118" i="8"/>
  <c r="H118" i="8"/>
  <c r="G118" i="8"/>
  <c r="V117" i="8"/>
  <c r="U117" i="8"/>
  <c r="H117" i="8"/>
  <c r="G117" i="8"/>
  <c r="V116" i="8"/>
  <c r="U116" i="8"/>
  <c r="H116" i="8"/>
  <c r="G116" i="8"/>
  <c r="V115" i="8"/>
  <c r="U115" i="8"/>
  <c r="H115" i="8"/>
  <c r="G115" i="8"/>
  <c r="V114" i="8"/>
  <c r="U114" i="8"/>
  <c r="H114" i="8"/>
  <c r="G114" i="8"/>
  <c r="V113" i="8"/>
  <c r="U113" i="8"/>
  <c r="H113" i="8"/>
  <c r="G113" i="8"/>
  <c r="V112" i="8"/>
  <c r="U112" i="8"/>
  <c r="H112" i="8"/>
  <c r="G112" i="8"/>
  <c r="V111" i="8"/>
  <c r="U111" i="8"/>
  <c r="H111" i="8"/>
  <c r="G111" i="8"/>
  <c r="V110" i="8"/>
  <c r="U110" i="8"/>
  <c r="AC105" i="8" s="1"/>
  <c r="QF146" i="15" s="1"/>
  <c r="H110" i="8"/>
  <c r="G110" i="8"/>
  <c r="V109" i="8"/>
  <c r="U109" i="8"/>
  <c r="H109" i="8"/>
  <c r="G109" i="8"/>
  <c r="V108" i="8"/>
  <c r="U108" i="8"/>
  <c r="H108" i="8"/>
  <c r="G108" i="8"/>
  <c r="V107" i="8"/>
  <c r="U107" i="8"/>
  <c r="H107" i="8"/>
  <c r="G107" i="8"/>
  <c r="V106" i="8"/>
  <c r="U106" i="8"/>
  <c r="H106" i="8"/>
  <c r="G106" i="8"/>
  <c r="AH105" i="8"/>
  <c r="AB105" i="8"/>
  <c r="PF146" i="15" s="1"/>
  <c r="V105" i="8"/>
  <c r="AD105" i="8" s="1"/>
  <c r="RI146" i="15" s="1"/>
  <c r="U105" i="8"/>
  <c r="H105" i="8"/>
  <c r="G105" i="8"/>
  <c r="V104" i="8"/>
  <c r="U104" i="8"/>
  <c r="H104" i="8"/>
  <c r="G104" i="8"/>
  <c r="V103" i="8"/>
  <c r="U103" i="8"/>
  <c r="H103" i="8"/>
  <c r="G103" i="8"/>
  <c r="V102" i="8"/>
  <c r="U102" i="8"/>
  <c r="H102" i="8"/>
  <c r="G102" i="8"/>
  <c r="V101" i="8"/>
  <c r="U101" i="8"/>
  <c r="H101" i="8"/>
  <c r="G101" i="8"/>
  <c r="V100" i="8"/>
  <c r="U100" i="8"/>
  <c r="H100" i="8"/>
  <c r="G100" i="8"/>
  <c r="V99" i="8"/>
  <c r="U99" i="8"/>
  <c r="H99" i="8"/>
  <c r="G99" i="8"/>
  <c r="V98" i="8"/>
  <c r="U98" i="8"/>
  <c r="H98" i="8"/>
  <c r="G98" i="8"/>
  <c r="V97" i="8"/>
  <c r="U97" i="8"/>
  <c r="H97" i="8"/>
  <c r="G97" i="8"/>
  <c r="V96" i="8"/>
  <c r="U96" i="8"/>
  <c r="H96" i="8"/>
  <c r="G96" i="8"/>
  <c r="V95" i="8"/>
  <c r="U95" i="8"/>
  <c r="H95" i="8"/>
  <c r="G95" i="8"/>
  <c r="V94" i="8"/>
  <c r="U94" i="8"/>
  <c r="H94" i="8"/>
  <c r="G94" i="8"/>
  <c r="V93" i="8"/>
  <c r="U93" i="8"/>
  <c r="H93" i="8"/>
  <c r="G93" i="8"/>
  <c r="V92" i="8"/>
  <c r="U92" i="8"/>
  <c r="H92" i="8"/>
  <c r="G92" i="8"/>
  <c r="V91" i="8"/>
  <c r="U91" i="8"/>
  <c r="H91" i="8"/>
  <c r="G91" i="8"/>
  <c r="V90" i="8"/>
  <c r="U90" i="8"/>
  <c r="H90" i="8"/>
  <c r="G90" i="8"/>
  <c r="V89" i="8"/>
  <c r="U89" i="8"/>
  <c r="H89" i="8"/>
  <c r="G89" i="8"/>
  <c r="V88" i="8"/>
  <c r="U88" i="8"/>
  <c r="H88" i="8"/>
  <c r="G88" i="8"/>
  <c r="V87" i="8"/>
  <c r="U87" i="8"/>
  <c r="H87" i="8"/>
  <c r="G87" i="8"/>
  <c r="V86" i="8"/>
  <c r="U86" i="8"/>
  <c r="H86" i="8"/>
  <c r="G86" i="8"/>
  <c r="V85" i="8"/>
  <c r="U85" i="8"/>
  <c r="H85" i="8"/>
  <c r="G85" i="8"/>
  <c r="V84" i="8"/>
  <c r="U84" i="8"/>
  <c r="H84" i="8"/>
  <c r="G84" i="8"/>
  <c r="V83" i="8"/>
  <c r="U83" i="8"/>
  <c r="H83" i="8"/>
  <c r="G83" i="8"/>
  <c r="V82" i="8"/>
  <c r="U82" i="8"/>
  <c r="H82" i="8"/>
  <c r="G82" i="8"/>
  <c r="AH81" i="8"/>
  <c r="AB81" i="8"/>
  <c r="PF145" i="15" s="1"/>
  <c r="V81" i="8"/>
  <c r="U81" i="8"/>
  <c r="H81" i="8"/>
  <c r="G81" i="8"/>
  <c r="V80" i="8"/>
  <c r="U80" i="8"/>
  <c r="H80" i="8"/>
  <c r="G80" i="8"/>
  <c r="V79" i="8"/>
  <c r="U79" i="8"/>
  <c r="H79" i="8"/>
  <c r="G79" i="8"/>
  <c r="V78" i="8"/>
  <c r="U78" i="8"/>
  <c r="H78" i="8"/>
  <c r="G78" i="8"/>
  <c r="V77" i="8"/>
  <c r="U77" i="8"/>
  <c r="H77" i="8"/>
  <c r="G77" i="8"/>
  <c r="V76" i="8"/>
  <c r="U76" i="8"/>
  <c r="H76" i="8"/>
  <c r="G76" i="8"/>
  <c r="V75" i="8"/>
  <c r="U75" i="8"/>
  <c r="H75" i="8"/>
  <c r="G75" i="8"/>
  <c r="V74" i="8"/>
  <c r="U74" i="8"/>
  <c r="H74" i="8"/>
  <c r="G74" i="8"/>
  <c r="V73" i="8"/>
  <c r="U73" i="8"/>
  <c r="H73" i="8"/>
  <c r="G73" i="8"/>
  <c r="V72" i="8"/>
  <c r="U72" i="8"/>
  <c r="H72" i="8"/>
  <c r="G72" i="8"/>
  <c r="V71" i="8"/>
  <c r="U71" i="8"/>
  <c r="H71" i="8"/>
  <c r="G71" i="8"/>
  <c r="V70" i="8"/>
  <c r="U70" i="8"/>
  <c r="H70" i="8"/>
  <c r="G70" i="8"/>
  <c r="V69" i="8"/>
  <c r="U69" i="8"/>
  <c r="H69" i="8"/>
  <c r="G69" i="8"/>
  <c r="V68" i="8"/>
  <c r="U68" i="8"/>
  <c r="H68" i="8"/>
  <c r="G68" i="8"/>
  <c r="V67" i="8"/>
  <c r="U67" i="8"/>
  <c r="H67" i="8"/>
  <c r="G67" i="8"/>
  <c r="V66" i="8"/>
  <c r="U66" i="8"/>
  <c r="H66" i="8"/>
  <c r="G66" i="8"/>
  <c r="V65" i="8"/>
  <c r="U65" i="8"/>
  <c r="H65" i="8"/>
  <c r="G65" i="8"/>
  <c r="V64" i="8"/>
  <c r="U64" i="8"/>
  <c r="H64" i="8"/>
  <c r="G64" i="8"/>
  <c r="V63" i="8"/>
  <c r="U63" i="8"/>
  <c r="H63" i="8"/>
  <c r="G63" i="8"/>
  <c r="V62" i="8"/>
  <c r="U62" i="8"/>
  <c r="AC57" i="8" s="1"/>
  <c r="QF144" i="15" s="1"/>
  <c r="H62" i="8"/>
  <c r="G62" i="8"/>
  <c r="V61" i="8"/>
  <c r="U61" i="8"/>
  <c r="H61" i="8"/>
  <c r="G61" i="8"/>
  <c r="V60" i="8"/>
  <c r="AD57" i="8" s="1"/>
  <c r="RI144" i="15" s="1"/>
  <c r="U60" i="8"/>
  <c r="H60" i="8"/>
  <c r="G60" i="8"/>
  <c r="V59" i="8"/>
  <c r="U59" i="8"/>
  <c r="H59" i="8"/>
  <c r="G59" i="8"/>
  <c r="V58" i="8"/>
  <c r="U58" i="8"/>
  <c r="H58" i="8"/>
  <c r="G58" i="8"/>
  <c r="AH57" i="8"/>
  <c r="AB57" i="8"/>
  <c r="PF144" i="15" s="1"/>
  <c r="V57" i="8"/>
  <c r="U57" i="8"/>
  <c r="H57" i="8"/>
  <c r="G57" i="8"/>
  <c r="V56" i="8"/>
  <c r="U56" i="8"/>
  <c r="H56" i="8"/>
  <c r="G56" i="8"/>
  <c r="V55" i="8"/>
  <c r="U55" i="8"/>
  <c r="H55" i="8"/>
  <c r="G55" i="8"/>
  <c r="V54" i="8"/>
  <c r="U54" i="8"/>
  <c r="H54" i="8"/>
  <c r="G54" i="8"/>
  <c r="V53" i="8"/>
  <c r="U53" i="8"/>
  <c r="H53" i="8"/>
  <c r="G53" i="8"/>
  <c r="V52" i="8"/>
  <c r="U52" i="8"/>
  <c r="H52" i="8"/>
  <c r="G52" i="8"/>
  <c r="V51" i="8"/>
  <c r="U51" i="8"/>
  <c r="H51" i="8"/>
  <c r="G51" i="8"/>
  <c r="V50" i="8"/>
  <c r="U50" i="8"/>
  <c r="H50" i="8"/>
  <c r="G50" i="8"/>
  <c r="V49" i="8"/>
  <c r="U49" i="8"/>
  <c r="H49" i="8"/>
  <c r="G49" i="8"/>
  <c r="V48" i="8"/>
  <c r="U48" i="8"/>
  <c r="H48" i="8"/>
  <c r="G48" i="8"/>
  <c r="V47" i="8"/>
  <c r="U47" i="8"/>
  <c r="H47" i="8"/>
  <c r="G47" i="8"/>
  <c r="V46" i="8"/>
  <c r="U46" i="8"/>
  <c r="H46" i="8"/>
  <c r="G46" i="8"/>
  <c r="V45" i="8"/>
  <c r="U45" i="8"/>
  <c r="H45" i="8"/>
  <c r="G45" i="8"/>
  <c r="V44" i="8"/>
  <c r="U44" i="8"/>
  <c r="H44" i="8"/>
  <c r="G44" i="8"/>
  <c r="V43" i="8"/>
  <c r="U43" i="8"/>
  <c r="H43" i="8"/>
  <c r="G43" i="8"/>
  <c r="V42" i="8"/>
  <c r="U42" i="8"/>
  <c r="H42" i="8"/>
  <c r="G42" i="8"/>
  <c r="V41" i="8"/>
  <c r="U41" i="8"/>
  <c r="H41" i="8"/>
  <c r="G41" i="8"/>
  <c r="V40" i="8"/>
  <c r="U40" i="8"/>
  <c r="H40" i="8"/>
  <c r="G40" i="8"/>
  <c r="V39" i="8"/>
  <c r="U39" i="8"/>
  <c r="H39" i="8"/>
  <c r="G39" i="8"/>
  <c r="V38" i="8"/>
  <c r="U38" i="8"/>
  <c r="H38" i="8"/>
  <c r="G38" i="8"/>
  <c r="V37" i="8"/>
  <c r="U37" i="8"/>
  <c r="H37" i="8"/>
  <c r="G37" i="8"/>
  <c r="V36" i="8"/>
  <c r="U36" i="8"/>
  <c r="H36" i="8"/>
  <c r="G36" i="8"/>
  <c r="V35" i="8"/>
  <c r="U35" i="8"/>
  <c r="H35" i="8"/>
  <c r="G35" i="8"/>
  <c r="V34" i="8"/>
  <c r="U34" i="8"/>
  <c r="H34" i="8"/>
  <c r="G34" i="8"/>
  <c r="AH33" i="8"/>
  <c r="AB33" i="8"/>
  <c r="PF143" i="15" s="1"/>
  <c r="V33" i="8"/>
  <c r="U33" i="8"/>
  <c r="AC33" i="8" s="1"/>
  <c r="QF143" i="15" s="1"/>
  <c r="H33" i="8"/>
  <c r="G33" i="8"/>
  <c r="V32" i="8"/>
  <c r="U32" i="8"/>
  <c r="H32" i="8"/>
  <c r="G32" i="8"/>
  <c r="V31" i="8"/>
  <c r="U31" i="8"/>
  <c r="H31" i="8"/>
  <c r="G31" i="8"/>
  <c r="V30" i="8"/>
  <c r="U30" i="8"/>
  <c r="H30" i="8"/>
  <c r="G30" i="8"/>
  <c r="V29" i="8"/>
  <c r="U29" i="8"/>
  <c r="H29" i="8"/>
  <c r="G29" i="8"/>
  <c r="V28" i="8"/>
  <c r="U28" i="8"/>
  <c r="H28" i="8"/>
  <c r="G28" i="8"/>
  <c r="V27" i="8"/>
  <c r="U27" i="8"/>
  <c r="H27" i="8"/>
  <c r="G27" i="8"/>
  <c r="V26" i="8"/>
  <c r="U26" i="8"/>
  <c r="H26" i="8"/>
  <c r="G26" i="8"/>
  <c r="V25" i="8"/>
  <c r="U25" i="8"/>
  <c r="H25" i="8"/>
  <c r="G25" i="8"/>
  <c r="V24" i="8"/>
  <c r="U24" i="8"/>
  <c r="H24" i="8"/>
  <c r="G24" i="8"/>
  <c r="V23" i="8"/>
  <c r="U23" i="8"/>
  <c r="H23" i="8"/>
  <c r="G23" i="8"/>
  <c r="V22" i="8"/>
  <c r="U22" i="8"/>
  <c r="H22" i="8"/>
  <c r="G22" i="8"/>
  <c r="V21" i="8"/>
  <c r="U21" i="8"/>
  <c r="H21" i="8"/>
  <c r="G21" i="8"/>
  <c r="V20" i="8"/>
  <c r="U20" i="8"/>
  <c r="H20" i="8"/>
  <c r="G20" i="8"/>
  <c r="V19" i="8"/>
  <c r="U19" i="8"/>
  <c r="H19" i="8"/>
  <c r="G19" i="8"/>
  <c r="V18" i="8"/>
  <c r="U18" i="8"/>
  <c r="H18" i="8"/>
  <c r="G18" i="8"/>
  <c r="V17" i="8"/>
  <c r="U17" i="8"/>
  <c r="H17" i="8"/>
  <c r="G17" i="8"/>
  <c r="V16" i="8"/>
  <c r="U16" i="8"/>
  <c r="H16" i="8"/>
  <c r="G16" i="8"/>
  <c r="V15" i="8"/>
  <c r="U15" i="8"/>
  <c r="H15" i="8"/>
  <c r="G15" i="8"/>
  <c r="V14" i="8"/>
  <c r="U14" i="8"/>
  <c r="H14" i="8"/>
  <c r="G14" i="8"/>
  <c r="V13" i="8"/>
  <c r="U13" i="8"/>
  <c r="H13" i="8"/>
  <c r="G13" i="8"/>
  <c r="V12" i="8"/>
  <c r="U12" i="8"/>
  <c r="H12" i="8"/>
  <c r="G12" i="8"/>
  <c r="V11" i="8"/>
  <c r="AD9" i="8" s="1"/>
  <c r="RI142" i="15" s="1"/>
  <c r="U11" i="8"/>
  <c r="H11" i="8"/>
  <c r="G11" i="8"/>
  <c r="V10" i="8"/>
  <c r="U10" i="8"/>
  <c r="H10" i="8"/>
  <c r="G10" i="8"/>
  <c r="AH9" i="8"/>
  <c r="AB9" i="8"/>
  <c r="PF142" i="15" s="1"/>
  <c r="V9" i="8"/>
  <c r="U9" i="8"/>
  <c r="H9" i="8"/>
  <c r="G9" i="8"/>
  <c r="Q6" i="8"/>
  <c r="AB6" i="8" s="1"/>
  <c r="PF139" i="15" s="1"/>
  <c r="AI5" i="8"/>
  <c r="AC5" i="8"/>
  <c r="QG138" i="15" s="1"/>
  <c r="AB5" i="8"/>
  <c r="PF138" i="15" s="1"/>
  <c r="Q5" i="8"/>
  <c r="AI4" i="8"/>
  <c r="AC4" i="8"/>
  <c r="QG137" i="15" s="1"/>
  <c r="Q4" i="8"/>
  <c r="AB4" i="8" s="1"/>
  <c r="PF137" i="15" s="1"/>
  <c r="Q3" i="8"/>
  <c r="P3" i="8"/>
  <c r="AB2" i="8"/>
  <c r="PF135" i="15" s="1"/>
  <c r="A2" i="8"/>
  <c r="AB1" i="8"/>
  <c r="PH133" i="15" s="1"/>
  <c r="A1" i="8"/>
  <c r="V752" i="7"/>
  <c r="U752" i="7"/>
  <c r="H752" i="7"/>
  <c r="G752" i="7"/>
  <c r="V751" i="7"/>
  <c r="U751" i="7"/>
  <c r="H751" i="7"/>
  <c r="G751" i="7"/>
  <c r="V750" i="7"/>
  <c r="U750" i="7"/>
  <c r="H750" i="7"/>
  <c r="G750" i="7"/>
  <c r="V749" i="7"/>
  <c r="U749" i="7"/>
  <c r="H749" i="7"/>
  <c r="G749" i="7"/>
  <c r="V748" i="7"/>
  <c r="U748" i="7"/>
  <c r="H748" i="7"/>
  <c r="G748" i="7"/>
  <c r="V747" i="7"/>
  <c r="U747" i="7"/>
  <c r="H747" i="7"/>
  <c r="G747" i="7"/>
  <c r="V746" i="7"/>
  <c r="U746" i="7"/>
  <c r="H746" i="7"/>
  <c r="G746" i="7"/>
  <c r="V745" i="7"/>
  <c r="U745" i="7"/>
  <c r="H745" i="7"/>
  <c r="G745" i="7"/>
  <c r="V744" i="7"/>
  <c r="U744" i="7"/>
  <c r="H744" i="7"/>
  <c r="G744" i="7"/>
  <c r="V743" i="7"/>
  <c r="U743" i="7"/>
  <c r="H743" i="7"/>
  <c r="G743" i="7"/>
  <c r="V742" i="7"/>
  <c r="U742" i="7"/>
  <c r="H742" i="7"/>
  <c r="G742" i="7"/>
  <c r="V741" i="7"/>
  <c r="U741" i="7"/>
  <c r="H741" i="7"/>
  <c r="G741" i="7"/>
  <c r="V740" i="7"/>
  <c r="U740" i="7"/>
  <c r="H740" i="7"/>
  <c r="G740" i="7"/>
  <c r="V739" i="7"/>
  <c r="U739" i="7"/>
  <c r="H739" i="7"/>
  <c r="G739" i="7"/>
  <c r="V738" i="7"/>
  <c r="U738" i="7"/>
  <c r="H738" i="7"/>
  <c r="G738" i="7"/>
  <c r="V737" i="7"/>
  <c r="U737" i="7"/>
  <c r="H737" i="7"/>
  <c r="G737" i="7"/>
  <c r="V736" i="7"/>
  <c r="U736" i="7"/>
  <c r="H736" i="7"/>
  <c r="G736" i="7"/>
  <c r="V735" i="7"/>
  <c r="U735" i="7"/>
  <c r="H735" i="7"/>
  <c r="G735" i="7"/>
  <c r="V734" i="7"/>
  <c r="U734" i="7"/>
  <c r="H734" i="7"/>
  <c r="G734" i="7"/>
  <c r="V733" i="7"/>
  <c r="U733" i="7"/>
  <c r="H733" i="7"/>
  <c r="G733" i="7"/>
  <c r="V732" i="7"/>
  <c r="U732" i="7"/>
  <c r="H732" i="7"/>
  <c r="G732" i="7"/>
  <c r="V731" i="7"/>
  <c r="U731" i="7"/>
  <c r="H731" i="7"/>
  <c r="G731" i="7"/>
  <c r="V730" i="7"/>
  <c r="U730" i="7"/>
  <c r="H730" i="7"/>
  <c r="G730" i="7"/>
  <c r="AH729" i="7"/>
  <c r="AB729" i="7"/>
  <c r="JW172" i="15" s="1"/>
  <c r="V729" i="7"/>
  <c r="U729" i="7"/>
  <c r="H729" i="7"/>
  <c r="G729" i="7"/>
  <c r="V728" i="7"/>
  <c r="U728" i="7"/>
  <c r="H728" i="7"/>
  <c r="G728" i="7"/>
  <c r="V727" i="7"/>
  <c r="U727" i="7"/>
  <c r="H727" i="7"/>
  <c r="G727" i="7"/>
  <c r="V726" i="7"/>
  <c r="U726" i="7"/>
  <c r="H726" i="7"/>
  <c r="G726" i="7"/>
  <c r="V725" i="7"/>
  <c r="U725" i="7"/>
  <c r="H725" i="7"/>
  <c r="G725" i="7"/>
  <c r="V724" i="7"/>
  <c r="U724" i="7"/>
  <c r="H724" i="7"/>
  <c r="G724" i="7"/>
  <c r="V723" i="7"/>
  <c r="U723" i="7"/>
  <c r="H723" i="7"/>
  <c r="G723" i="7"/>
  <c r="V722" i="7"/>
  <c r="U722" i="7"/>
  <c r="H722" i="7"/>
  <c r="G722" i="7"/>
  <c r="V721" i="7"/>
  <c r="U721" i="7"/>
  <c r="H721" i="7"/>
  <c r="G721" i="7"/>
  <c r="V720" i="7"/>
  <c r="U720" i="7"/>
  <c r="H720" i="7"/>
  <c r="G720" i="7"/>
  <c r="V719" i="7"/>
  <c r="U719" i="7"/>
  <c r="H719" i="7"/>
  <c r="G719" i="7"/>
  <c r="V718" i="7"/>
  <c r="U718" i="7"/>
  <c r="H718" i="7"/>
  <c r="G718" i="7"/>
  <c r="V717" i="7"/>
  <c r="U717" i="7"/>
  <c r="H717" i="7"/>
  <c r="G717" i="7"/>
  <c r="V716" i="7"/>
  <c r="U716" i="7"/>
  <c r="H716" i="7"/>
  <c r="G716" i="7"/>
  <c r="V715" i="7"/>
  <c r="U715" i="7"/>
  <c r="H715" i="7"/>
  <c r="G715" i="7"/>
  <c r="V714" i="7"/>
  <c r="U714" i="7"/>
  <c r="H714" i="7"/>
  <c r="G714" i="7"/>
  <c r="V713" i="7"/>
  <c r="U713" i="7"/>
  <c r="H713" i="7"/>
  <c r="G713" i="7"/>
  <c r="V712" i="7"/>
  <c r="U712" i="7"/>
  <c r="H712" i="7"/>
  <c r="G712" i="7"/>
  <c r="V711" i="7"/>
  <c r="U711" i="7"/>
  <c r="H711" i="7"/>
  <c r="G711" i="7"/>
  <c r="V710" i="7"/>
  <c r="U710" i="7"/>
  <c r="H710" i="7"/>
  <c r="G710" i="7"/>
  <c r="V709" i="7"/>
  <c r="U709" i="7"/>
  <c r="H709" i="7"/>
  <c r="G709" i="7"/>
  <c r="V708" i="7"/>
  <c r="U708" i="7"/>
  <c r="H708" i="7"/>
  <c r="G708" i="7"/>
  <c r="V707" i="7"/>
  <c r="U707" i="7"/>
  <c r="H707" i="7"/>
  <c r="G707" i="7"/>
  <c r="V706" i="7"/>
  <c r="AD705" i="7" s="1"/>
  <c r="LZ171" i="15" s="1"/>
  <c r="U706" i="7"/>
  <c r="AC705" i="7" s="1"/>
  <c r="KW171" i="15" s="1"/>
  <c r="H706" i="7"/>
  <c r="G706" i="7"/>
  <c r="AH705" i="7"/>
  <c r="AB705" i="7"/>
  <c r="JW171" i="15" s="1"/>
  <c r="V705" i="7"/>
  <c r="U705" i="7"/>
  <c r="H705" i="7"/>
  <c r="G705" i="7"/>
  <c r="V704" i="7"/>
  <c r="U704" i="7"/>
  <c r="H704" i="7"/>
  <c r="G704" i="7"/>
  <c r="V703" i="7"/>
  <c r="U703" i="7"/>
  <c r="H703" i="7"/>
  <c r="G703" i="7"/>
  <c r="V702" i="7"/>
  <c r="U702" i="7"/>
  <c r="H702" i="7"/>
  <c r="G702" i="7"/>
  <c r="V701" i="7"/>
  <c r="U701" i="7"/>
  <c r="H701" i="7"/>
  <c r="G701" i="7"/>
  <c r="V700" i="7"/>
  <c r="U700" i="7"/>
  <c r="H700" i="7"/>
  <c r="G700" i="7"/>
  <c r="V699" i="7"/>
  <c r="U699" i="7"/>
  <c r="H699" i="7"/>
  <c r="G699" i="7"/>
  <c r="V698" i="7"/>
  <c r="U698" i="7"/>
  <c r="H698" i="7"/>
  <c r="G698" i="7"/>
  <c r="V697" i="7"/>
  <c r="U697" i="7"/>
  <c r="H697" i="7"/>
  <c r="G697" i="7"/>
  <c r="V696" i="7"/>
  <c r="U696" i="7"/>
  <c r="H696" i="7"/>
  <c r="G696" i="7"/>
  <c r="V695" i="7"/>
  <c r="U695" i="7"/>
  <c r="H695" i="7"/>
  <c r="G695" i="7"/>
  <c r="V694" i="7"/>
  <c r="U694" i="7"/>
  <c r="H694" i="7"/>
  <c r="G694" i="7"/>
  <c r="V693" i="7"/>
  <c r="U693" i="7"/>
  <c r="H693" i="7"/>
  <c r="G693" i="7"/>
  <c r="V692" i="7"/>
  <c r="U692" i="7"/>
  <c r="H692" i="7"/>
  <c r="G692" i="7"/>
  <c r="V691" i="7"/>
  <c r="U691" i="7"/>
  <c r="H691" i="7"/>
  <c r="G691" i="7"/>
  <c r="V690" i="7"/>
  <c r="U690" i="7"/>
  <c r="H690" i="7"/>
  <c r="G690" i="7"/>
  <c r="V689" i="7"/>
  <c r="U689" i="7"/>
  <c r="H689" i="7"/>
  <c r="G689" i="7"/>
  <c r="V688" i="7"/>
  <c r="U688" i="7"/>
  <c r="H688" i="7"/>
  <c r="G688" i="7"/>
  <c r="V687" i="7"/>
  <c r="AD681" i="7" s="1"/>
  <c r="LZ170" i="15" s="1"/>
  <c r="U687" i="7"/>
  <c r="H687" i="7"/>
  <c r="G687" i="7"/>
  <c r="V686" i="7"/>
  <c r="U686" i="7"/>
  <c r="H686" i="7"/>
  <c r="G686" i="7"/>
  <c r="V685" i="7"/>
  <c r="U685" i="7"/>
  <c r="H685" i="7"/>
  <c r="G685" i="7"/>
  <c r="V684" i="7"/>
  <c r="U684" i="7"/>
  <c r="H684" i="7"/>
  <c r="G684" i="7"/>
  <c r="V683" i="7"/>
  <c r="U683" i="7"/>
  <c r="H683" i="7"/>
  <c r="G683" i="7"/>
  <c r="V682" i="7"/>
  <c r="U682" i="7"/>
  <c r="H682" i="7"/>
  <c r="G682" i="7"/>
  <c r="AH681" i="7"/>
  <c r="AB681" i="7"/>
  <c r="JW170" i="15" s="1"/>
  <c r="V681" i="7"/>
  <c r="U681" i="7"/>
  <c r="H681" i="7"/>
  <c r="G681" i="7"/>
  <c r="V680" i="7"/>
  <c r="U680" i="7"/>
  <c r="H680" i="7"/>
  <c r="G680" i="7"/>
  <c r="V679" i="7"/>
  <c r="U679" i="7"/>
  <c r="H679" i="7"/>
  <c r="G679" i="7"/>
  <c r="V678" i="7"/>
  <c r="U678" i="7"/>
  <c r="H678" i="7"/>
  <c r="G678" i="7"/>
  <c r="V677" i="7"/>
  <c r="U677" i="7"/>
  <c r="H677" i="7"/>
  <c r="G677" i="7"/>
  <c r="V676" i="7"/>
  <c r="U676" i="7"/>
  <c r="H676" i="7"/>
  <c r="G676" i="7"/>
  <c r="V675" i="7"/>
  <c r="U675" i="7"/>
  <c r="H675" i="7"/>
  <c r="G675" i="7"/>
  <c r="V674" i="7"/>
  <c r="U674" i="7"/>
  <c r="H674" i="7"/>
  <c r="G674" i="7"/>
  <c r="V673" i="7"/>
  <c r="U673" i="7"/>
  <c r="H673" i="7"/>
  <c r="G673" i="7"/>
  <c r="V672" i="7"/>
  <c r="U672" i="7"/>
  <c r="H672" i="7"/>
  <c r="G672" i="7"/>
  <c r="V671" i="7"/>
  <c r="U671" i="7"/>
  <c r="H671" i="7"/>
  <c r="G671" i="7"/>
  <c r="V670" i="7"/>
  <c r="U670" i="7"/>
  <c r="H670" i="7"/>
  <c r="G670" i="7"/>
  <c r="V669" i="7"/>
  <c r="U669" i="7"/>
  <c r="H669" i="7"/>
  <c r="G669" i="7"/>
  <c r="V668" i="7"/>
  <c r="U668" i="7"/>
  <c r="H668" i="7"/>
  <c r="G668" i="7"/>
  <c r="V667" i="7"/>
  <c r="U667" i="7"/>
  <c r="H667" i="7"/>
  <c r="G667" i="7"/>
  <c r="V666" i="7"/>
  <c r="U666" i="7"/>
  <c r="H666" i="7"/>
  <c r="G666" i="7"/>
  <c r="V665" i="7"/>
  <c r="U665" i="7"/>
  <c r="H665" i="7"/>
  <c r="G665" i="7"/>
  <c r="V664" i="7"/>
  <c r="U664" i="7"/>
  <c r="H664" i="7"/>
  <c r="G664" i="7"/>
  <c r="V663" i="7"/>
  <c r="U663" i="7"/>
  <c r="H663" i="7"/>
  <c r="G663" i="7"/>
  <c r="V662" i="7"/>
  <c r="U662" i="7"/>
  <c r="H662" i="7"/>
  <c r="G662" i="7"/>
  <c r="V661" i="7"/>
  <c r="U661" i="7"/>
  <c r="H661" i="7"/>
  <c r="G661" i="7"/>
  <c r="V660" i="7"/>
  <c r="U660" i="7"/>
  <c r="H660" i="7"/>
  <c r="G660" i="7"/>
  <c r="V659" i="7"/>
  <c r="U659" i="7"/>
  <c r="H659" i="7"/>
  <c r="G659" i="7"/>
  <c r="V658" i="7"/>
  <c r="U658" i="7"/>
  <c r="H658" i="7"/>
  <c r="G658" i="7"/>
  <c r="AH657" i="7"/>
  <c r="AB657" i="7"/>
  <c r="JW169" i="15" s="1"/>
  <c r="V657" i="7"/>
  <c r="U657" i="7"/>
  <c r="H657" i="7"/>
  <c r="G657" i="7"/>
  <c r="V656" i="7"/>
  <c r="U656" i="7"/>
  <c r="H656" i="7"/>
  <c r="G656" i="7"/>
  <c r="V655" i="7"/>
  <c r="U655" i="7"/>
  <c r="H655" i="7"/>
  <c r="G655" i="7"/>
  <c r="V654" i="7"/>
  <c r="U654" i="7"/>
  <c r="H654" i="7"/>
  <c r="G654" i="7"/>
  <c r="V653" i="7"/>
  <c r="U653" i="7"/>
  <c r="H653" i="7"/>
  <c r="G653" i="7"/>
  <c r="V652" i="7"/>
  <c r="U652" i="7"/>
  <c r="H652" i="7"/>
  <c r="G652" i="7"/>
  <c r="V651" i="7"/>
  <c r="U651" i="7"/>
  <c r="H651" i="7"/>
  <c r="G651" i="7"/>
  <c r="V650" i="7"/>
  <c r="U650" i="7"/>
  <c r="H650" i="7"/>
  <c r="G650" i="7"/>
  <c r="V649" i="7"/>
  <c r="U649" i="7"/>
  <c r="H649" i="7"/>
  <c r="G649" i="7"/>
  <c r="V648" i="7"/>
  <c r="U648" i="7"/>
  <c r="H648" i="7"/>
  <c r="G648" i="7"/>
  <c r="V647" i="7"/>
  <c r="U647" i="7"/>
  <c r="H647" i="7"/>
  <c r="G647" i="7"/>
  <c r="V646" i="7"/>
  <c r="U646" i="7"/>
  <c r="H646" i="7"/>
  <c r="G646" i="7"/>
  <c r="V645" i="7"/>
  <c r="U645" i="7"/>
  <c r="H645" i="7"/>
  <c r="G645" i="7"/>
  <c r="V644" i="7"/>
  <c r="U644" i="7"/>
  <c r="H644" i="7"/>
  <c r="G644" i="7"/>
  <c r="V643" i="7"/>
  <c r="U643" i="7"/>
  <c r="H643" i="7"/>
  <c r="G643" i="7"/>
  <c r="V642" i="7"/>
  <c r="U642" i="7"/>
  <c r="H642" i="7"/>
  <c r="G642" i="7"/>
  <c r="V641" i="7"/>
  <c r="U641" i="7"/>
  <c r="H641" i="7"/>
  <c r="G641" i="7"/>
  <c r="V640" i="7"/>
  <c r="U640" i="7"/>
  <c r="H640" i="7"/>
  <c r="G640" i="7"/>
  <c r="V639" i="7"/>
  <c r="U639" i="7"/>
  <c r="H639" i="7"/>
  <c r="G639" i="7"/>
  <c r="V638" i="7"/>
  <c r="U638" i="7"/>
  <c r="H638" i="7"/>
  <c r="G638" i="7"/>
  <c r="V637" i="7"/>
  <c r="U637" i="7"/>
  <c r="H637" i="7"/>
  <c r="G637" i="7"/>
  <c r="V636" i="7"/>
  <c r="U636" i="7"/>
  <c r="H636" i="7"/>
  <c r="G636" i="7"/>
  <c r="V635" i="7"/>
  <c r="U635" i="7"/>
  <c r="H635" i="7"/>
  <c r="G635" i="7"/>
  <c r="V634" i="7"/>
  <c r="U634" i="7"/>
  <c r="H634" i="7"/>
  <c r="G634" i="7"/>
  <c r="AH633" i="7"/>
  <c r="AB633" i="7"/>
  <c r="JW168" i="15" s="1"/>
  <c r="V633" i="7"/>
  <c r="U633" i="7"/>
  <c r="H633" i="7"/>
  <c r="G633" i="7"/>
  <c r="V632" i="7"/>
  <c r="U632" i="7"/>
  <c r="H632" i="7"/>
  <c r="G632" i="7"/>
  <c r="V631" i="7"/>
  <c r="U631" i="7"/>
  <c r="H631" i="7"/>
  <c r="G631" i="7"/>
  <c r="V630" i="7"/>
  <c r="U630" i="7"/>
  <c r="H630" i="7"/>
  <c r="G630" i="7"/>
  <c r="V629" i="7"/>
  <c r="U629" i="7"/>
  <c r="H629" i="7"/>
  <c r="G629" i="7"/>
  <c r="V628" i="7"/>
  <c r="U628" i="7"/>
  <c r="H628" i="7"/>
  <c r="G628" i="7"/>
  <c r="V627" i="7"/>
  <c r="U627" i="7"/>
  <c r="H627" i="7"/>
  <c r="G627" i="7"/>
  <c r="V626" i="7"/>
  <c r="U626" i="7"/>
  <c r="H626" i="7"/>
  <c r="G626" i="7"/>
  <c r="V625" i="7"/>
  <c r="U625" i="7"/>
  <c r="H625" i="7"/>
  <c r="G625" i="7"/>
  <c r="V624" i="7"/>
  <c r="U624" i="7"/>
  <c r="H624" i="7"/>
  <c r="G624" i="7"/>
  <c r="V623" i="7"/>
  <c r="U623" i="7"/>
  <c r="H623" i="7"/>
  <c r="G623" i="7"/>
  <c r="V622" i="7"/>
  <c r="U622" i="7"/>
  <c r="H622" i="7"/>
  <c r="G622" i="7"/>
  <c r="V621" i="7"/>
  <c r="U621" i="7"/>
  <c r="H621" i="7"/>
  <c r="G621" i="7"/>
  <c r="V620" i="7"/>
  <c r="U620" i="7"/>
  <c r="H620" i="7"/>
  <c r="G620" i="7"/>
  <c r="V619" i="7"/>
  <c r="U619" i="7"/>
  <c r="H619" i="7"/>
  <c r="G619" i="7"/>
  <c r="V618" i="7"/>
  <c r="U618" i="7"/>
  <c r="H618" i="7"/>
  <c r="G618" i="7"/>
  <c r="V617" i="7"/>
  <c r="U617" i="7"/>
  <c r="H617" i="7"/>
  <c r="G617" i="7"/>
  <c r="V616" i="7"/>
  <c r="U616" i="7"/>
  <c r="H616" i="7"/>
  <c r="G616" i="7"/>
  <c r="V615" i="7"/>
  <c r="U615" i="7"/>
  <c r="H615" i="7"/>
  <c r="G615" i="7"/>
  <c r="V614" i="7"/>
  <c r="U614" i="7"/>
  <c r="H614" i="7"/>
  <c r="G614" i="7"/>
  <c r="V613" i="7"/>
  <c r="U613" i="7"/>
  <c r="H613" i="7"/>
  <c r="G613" i="7"/>
  <c r="V612" i="7"/>
  <c r="U612" i="7"/>
  <c r="H612" i="7"/>
  <c r="G612" i="7"/>
  <c r="V611" i="7"/>
  <c r="U611" i="7"/>
  <c r="H611" i="7"/>
  <c r="G611" i="7"/>
  <c r="V610" i="7"/>
  <c r="U610" i="7"/>
  <c r="H610" i="7"/>
  <c r="G610" i="7"/>
  <c r="AH609" i="7"/>
  <c r="AB609" i="7"/>
  <c r="JW167" i="15" s="1"/>
  <c r="V609" i="7"/>
  <c r="U609" i="7"/>
  <c r="H609" i="7"/>
  <c r="G609" i="7"/>
  <c r="V608" i="7"/>
  <c r="U608" i="7"/>
  <c r="H608" i="7"/>
  <c r="G608" i="7"/>
  <c r="V607" i="7"/>
  <c r="U607" i="7"/>
  <c r="H607" i="7"/>
  <c r="G607" i="7"/>
  <c r="V606" i="7"/>
  <c r="U606" i="7"/>
  <c r="H606" i="7"/>
  <c r="G606" i="7"/>
  <c r="V605" i="7"/>
  <c r="U605" i="7"/>
  <c r="H605" i="7"/>
  <c r="G605" i="7"/>
  <c r="V604" i="7"/>
  <c r="U604" i="7"/>
  <c r="H604" i="7"/>
  <c r="G604" i="7"/>
  <c r="V603" i="7"/>
  <c r="U603" i="7"/>
  <c r="H603" i="7"/>
  <c r="G603" i="7"/>
  <c r="V602" i="7"/>
  <c r="U602" i="7"/>
  <c r="H602" i="7"/>
  <c r="G602" i="7"/>
  <c r="V601" i="7"/>
  <c r="U601" i="7"/>
  <c r="H601" i="7"/>
  <c r="G601" i="7"/>
  <c r="V600" i="7"/>
  <c r="U600" i="7"/>
  <c r="H600" i="7"/>
  <c r="G600" i="7"/>
  <c r="V599" i="7"/>
  <c r="U599" i="7"/>
  <c r="H599" i="7"/>
  <c r="G599" i="7"/>
  <c r="V598" i="7"/>
  <c r="U598" i="7"/>
  <c r="H598" i="7"/>
  <c r="G598" i="7"/>
  <c r="V597" i="7"/>
  <c r="U597" i="7"/>
  <c r="H597" i="7"/>
  <c r="G597" i="7"/>
  <c r="V596" i="7"/>
  <c r="U596" i="7"/>
  <c r="H596" i="7"/>
  <c r="G596" i="7"/>
  <c r="V595" i="7"/>
  <c r="U595" i="7"/>
  <c r="H595" i="7"/>
  <c r="G595" i="7"/>
  <c r="V594" i="7"/>
  <c r="U594" i="7"/>
  <c r="H594" i="7"/>
  <c r="G594" i="7"/>
  <c r="V593" i="7"/>
  <c r="U593" i="7"/>
  <c r="H593" i="7"/>
  <c r="G593" i="7"/>
  <c r="V592" i="7"/>
  <c r="U592" i="7"/>
  <c r="H592" i="7"/>
  <c r="G592" i="7"/>
  <c r="V591" i="7"/>
  <c r="U591" i="7"/>
  <c r="H591" i="7"/>
  <c r="G591" i="7"/>
  <c r="V590" i="7"/>
  <c r="U590" i="7"/>
  <c r="H590" i="7"/>
  <c r="G590" i="7"/>
  <c r="V589" i="7"/>
  <c r="U589" i="7"/>
  <c r="H589" i="7"/>
  <c r="G589" i="7"/>
  <c r="V588" i="7"/>
  <c r="U588" i="7"/>
  <c r="H588" i="7"/>
  <c r="G588" i="7"/>
  <c r="V587" i="7"/>
  <c r="U587" i="7"/>
  <c r="H587" i="7"/>
  <c r="G587" i="7"/>
  <c r="V586" i="7"/>
  <c r="U586" i="7"/>
  <c r="H586" i="7"/>
  <c r="G586" i="7"/>
  <c r="AH585" i="7"/>
  <c r="AB585" i="7"/>
  <c r="JW166" i="15" s="1"/>
  <c r="V585" i="7"/>
  <c r="U585" i="7"/>
  <c r="H585" i="7"/>
  <c r="G585" i="7"/>
  <c r="V584" i="7"/>
  <c r="U584" i="7"/>
  <c r="H584" i="7"/>
  <c r="G584" i="7"/>
  <c r="V583" i="7"/>
  <c r="U583" i="7"/>
  <c r="H583" i="7"/>
  <c r="G583" i="7"/>
  <c r="V582" i="7"/>
  <c r="U582" i="7"/>
  <c r="H582" i="7"/>
  <c r="G582" i="7"/>
  <c r="V581" i="7"/>
  <c r="U581" i="7"/>
  <c r="H581" i="7"/>
  <c r="G581" i="7"/>
  <c r="V580" i="7"/>
  <c r="U580" i="7"/>
  <c r="H580" i="7"/>
  <c r="G580" i="7"/>
  <c r="V579" i="7"/>
  <c r="U579" i="7"/>
  <c r="H579" i="7"/>
  <c r="G579" i="7"/>
  <c r="V578" i="7"/>
  <c r="U578" i="7"/>
  <c r="H578" i="7"/>
  <c r="G578" i="7"/>
  <c r="V577" i="7"/>
  <c r="U577" i="7"/>
  <c r="H577" i="7"/>
  <c r="G577" i="7"/>
  <c r="V576" i="7"/>
  <c r="U576" i="7"/>
  <c r="H576" i="7"/>
  <c r="G576" i="7"/>
  <c r="V575" i="7"/>
  <c r="U575" i="7"/>
  <c r="H575" i="7"/>
  <c r="G575" i="7"/>
  <c r="V574" i="7"/>
  <c r="U574" i="7"/>
  <c r="H574" i="7"/>
  <c r="G574" i="7"/>
  <c r="V573" i="7"/>
  <c r="U573" i="7"/>
  <c r="H573" i="7"/>
  <c r="G573" i="7"/>
  <c r="V572" i="7"/>
  <c r="U572" i="7"/>
  <c r="H572" i="7"/>
  <c r="G572" i="7"/>
  <c r="V571" i="7"/>
  <c r="U571" i="7"/>
  <c r="H571" i="7"/>
  <c r="G571" i="7"/>
  <c r="V570" i="7"/>
  <c r="U570" i="7"/>
  <c r="H570" i="7"/>
  <c r="G570" i="7"/>
  <c r="V569" i="7"/>
  <c r="U569" i="7"/>
  <c r="H569" i="7"/>
  <c r="G569" i="7"/>
  <c r="V568" i="7"/>
  <c r="U568" i="7"/>
  <c r="H568" i="7"/>
  <c r="G568" i="7"/>
  <c r="V567" i="7"/>
  <c r="U567" i="7"/>
  <c r="H567" i="7"/>
  <c r="G567" i="7"/>
  <c r="V566" i="7"/>
  <c r="U566" i="7"/>
  <c r="H566" i="7"/>
  <c r="G566" i="7"/>
  <c r="V565" i="7"/>
  <c r="U565" i="7"/>
  <c r="H565" i="7"/>
  <c r="G565" i="7"/>
  <c r="V564" i="7"/>
  <c r="U564" i="7"/>
  <c r="H564" i="7"/>
  <c r="G564" i="7"/>
  <c r="V563" i="7"/>
  <c r="U563" i="7"/>
  <c r="H563" i="7"/>
  <c r="G563" i="7"/>
  <c r="V562" i="7"/>
  <c r="U562" i="7"/>
  <c r="H562" i="7"/>
  <c r="G562" i="7"/>
  <c r="AH561" i="7"/>
  <c r="AB561" i="7"/>
  <c r="JW165" i="15" s="1"/>
  <c r="V561" i="7"/>
  <c r="AD561" i="7" s="1"/>
  <c r="LZ165" i="15" s="1"/>
  <c r="U561" i="7"/>
  <c r="H561" i="7"/>
  <c r="G561" i="7"/>
  <c r="V560" i="7"/>
  <c r="U560" i="7"/>
  <c r="H560" i="7"/>
  <c r="G560" i="7"/>
  <c r="V559" i="7"/>
  <c r="U559" i="7"/>
  <c r="H559" i="7"/>
  <c r="G559" i="7"/>
  <c r="V558" i="7"/>
  <c r="U558" i="7"/>
  <c r="H558" i="7"/>
  <c r="G558" i="7"/>
  <c r="V557" i="7"/>
  <c r="U557" i="7"/>
  <c r="H557" i="7"/>
  <c r="G557" i="7"/>
  <c r="V556" i="7"/>
  <c r="U556" i="7"/>
  <c r="H556" i="7"/>
  <c r="G556" i="7"/>
  <c r="V555" i="7"/>
  <c r="U555" i="7"/>
  <c r="H555" i="7"/>
  <c r="G555" i="7"/>
  <c r="V554" i="7"/>
  <c r="U554" i="7"/>
  <c r="H554" i="7"/>
  <c r="G554" i="7"/>
  <c r="V553" i="7"/>
  <c r="U553" i="7"/>
  <c r="H553" i="7"/>
  <c r="G553" i="7"/>
  <c r="V552" i="7"/>
  <c r="U552" i="7"/>
  <c r="H552" i="7"/>
  <c r="G552" i="7"/>
  <c r="V551" i="7"/>
  <c r="U551" i="7"/>
  <c r="H551" i="7"/>
  <c r="G551" i="7"/>
  <c r="V550" i="7"/>
  <c r="U550" i="7"/>
  <c r="H550" i="7"/>
  <c r="G550" i="7"/>
  <c r="V549" i="7"/>
  <c r="U549" i="7"/>
  <c r="H549" i="7"/>
  <c r="G549" i="7"/>
  <c r="V548" i="7"/>
  <c r="U548" i="7"/>
  <c r="H548" i="7"/>
  <c r="G548" i="7"/>
  <c r="V547" i="7"/>
  <c r="U547" i="7"/>
  <c r="H547" i="7"/>
  <c r="G547" i="7"/>
  <c r="V546" i="7"/>
  <c r="U546" i="7"/>
  <c r="H546" i="7"/>
  <c r="G546" i="7"/>
  <c r="V545" i="7"/>
  <c r="U545" i="7"/>
  <c r="H545" i="7"/>
  <c r="G545" i="7"/>
  <c r="V544" i="7"/>
  <c r="U544" i="7"/>
  <c r="H544" i="7"/>
  <c r="G544" i="7"/>
  <c r="V543" i="7"/>
  <c r="U543" i="7"/>
  <c r="H543" i="7"/>
  <c r="G543" i="7"/>
  <c r="V542" i="7"/>
  <c r="U542" i="7"/>
  <c r="H542" i="7"/>
  <c r="G542" i="7"/>
  <c r="V541" i="7"/>
  <c r="U541" i="7"/>
  <c r="H541" i="7"/>
  <c r="G541" i="7"/>
  <c r="V540" i="7"/>
  <c r="U540" i="7"/>
  <c r="H540" i="7"/>
  <c r="G540" i="7"/>
  <c r="V539" i="7"/>
  <c r="U539" i="7"/>
  <c r="H539" i="7"/>
  <c r="G539" i="7"/>
  <c r="V538" i="7"/>
  <c r="U538" i="7"/>
  <c r="H538" i="7"/>
  <c r="G538" i="7"/>
  <c r="AH537" i="7"/>
  <c r="AB537" i="7"/>
  <c r="JW164" i="15" s="1"/>
  <c r="V537" i="7"/>
  <c r="U537" i="7"/>
  <c r="H537" i="7"/>
  <c r="G537" i="7"/>
  <c r="V536" i="7"/>
  <c r="U536" i="7"/>
  <c r="H536" i="7"/>
  <c r="G536" i="7"/>
  <c r="V535" i="7"/>
  <c r="U535" i="7"/>
  <c r="H535" i="7"/>
  <c r="G535" i="7"/>
  <c r="V534" i="7"/>
  <c r="U534" i="7"/>
  <c r="H534" i="7"/>
  <c r="G534" i="7"/>
  <c r="V533" i="7"/>
  <c r="U533" i="7"/>
  <c r="H533" i="7"/>
  <c r="G533" i="7"/>
  <c r="V532" i="7"/>
  <c r="U532" i="7"/>
  <c r="H532" i="7"/>
  <c r="G532" i="7"/>
  <c r="V531" i="7"/>
  <c r="U531" i="7"/>
  <c r="H531" i="7"/>
  <c r="G531" i="7"/>
  <c r="V530" i="7"/>
  <c r="U530" i="7"/>
  <c r="H530" i="7"/>
  <c r="G530" i="7"/>
  <c r="V529" i="7"/>
  <c r="U529" i="7"/>
  <c r="H529" i="7"/>
  <c r="G529" i="7"/>
  <c r="V528" i="7"/>
  <c r="U528" i="7"/>
  <c r="H528" i="7"/>
  <c r="G528" i="7"/>
  <c r="V527" i="7"/>
  <c r="U527" i="7"/>
  <c r="H527" i="7"/>
  <c r="G527" i="7"/>
  <c r="V526" i="7"/>
  <c r="U526" i="7"/>
  <c r="H526" i="7"/>
  <c r="G526" i="7"/>
  <c r="V525" i="7"/>
  <c r="U525" i="7"/>
  <c r="H525" i="7"/>
  <c r="G525" i="7"/>
  <c r="V524" i="7"/>
  <c r="U524" i="7"/>
  <c r="H524" i="7"/>
  <c r="G524" i="7"/>
  <c r="V523" i="7"/>
  <c r="U523" i="7"/>
  <c r="H523" i="7"/>
  <c r="G523" i="7"/>
  <c r="V522" i="7"/>
  <c r="U522" i="7"/>
  <c r="H522" i="7"/>
  <c r="G522" i="7"/>
  <c r="V521" i="7"/>
  <c r="U521" i="7"/>
  <c r="H521" i="7"/>
  <c r="G521" i="7"/>
  <c r="V520" i="7"/>
  <c r="U520" i="7"/>
  <c r="H520" i="7"/>
  <c r="G520" i="7"/>
  <c r="V519" i="7"/>
  <c r="U519" i="7"/>
  <c r="H519" i="7"/>
  <c r="G519" i="7"/>
  <c r="V518" i="7"/>
  <c r="U518" i="7"/>
  <c r="H518" i="7"/>
  <c r="G518" i="7"/>
  <c r="V517" i="7"/>
  <c r="U517" i="7"/>
  <c r="H517" i="7"/>
  <c r="G517" i="7"/>
  <c r="V516" i="7"/>
  <c r="U516" i="7"/>
  <c r="H516" i="7"/>
  <c r="G516" i="7"/>
  <c r="V515" i="7"/>
  <c r="U515" i="7"/>
  <c r="H515" i="7"/>
  <c r="G515" i="7"/>
  <c r="V514" i="7"/>
  <c r="U514" i="7"/>
  <c r="H514" i="7"/>
  <c r="G514" i="7"/>
  <c r="AH513" i="7"/>
  <c r="AC513" i="7"/>
  <c r="KW163" i="15" s="1"/>
  <c r="AB513" i="7"/>
  <c r="JW163" i="15" s="1"/>
  <c r="V513" i="7"/>
  <c r="AD513" i="7" s="1"/>
  <c r="LZ163" i="15" s="1"/>
  <c r="U513" i="7"/>
  <c r="H513" i="7"/>
  <c r="G513" i="7"/>
  <c r="V512" i="7"/>
  <c r="U512" i="7"/>
  <c r="H512" i="7"/>
  <c r="G512" i="7"/>
  <c r="V511" i="7"/>
  <c r="U511" i="7"/>
  <c r="H511" i="7"/>
  <c r="G511" i="7"/>
  <c r="V510" i="7"/>
  <c r="U510" i="7"/>
  <c r="H510" i="7"/>
  <c r="G510" i="7"/>
  <c r="V509" i="7"/>
  <c r="U509" i="7"/>
  <c r="H509" i="7"/>
  <c r="G509" i="7"/>
  <c r="V508" i="7"/>
  <c r="U508" i="7"/>
  <c r="H508" i="7"/>
  <c r="G508" i="7"/>
  <c r="V507" i="7"/>
  <c r="U507" i="7"/>
  <c r="H507" i="7"/>
  <c r="G507" i="7"/>
  <c r="V506" i="7"/>
  <c r="U506" i="7"/>
  <c r="H506" i="7"/>
  <c r="G506" i="7"/>
  <c r="V505" i="7"/>
  <c r="U505" i="7"/>
  <c r="H505" i="7"/>
  <c r="G505" i="7"/>
  <c r="V504" i="7"/>
  <c r="U504" i="7"/>
  <c r="H504" i="7"/>
  <c r="G504" i="7"/>
  <c r="V503" i="7"/>
  <c r="U503" i="7"/>
  <c r="H503" i="7"/>
  <c r="G503" i="7"/>
  <c r="V502" i="7"/>
  <c r="U502" i="7"/>
  <c r="H502" i="7"/>
  <c r="G502" i="7"/>
  <c r="V501" i="7"/>
  <c r="U501" i="7"/>
  <c r="H501" i="7"/>
  <c r="G501" i="7"/>
  <c r="V500" i="7"/>
  <c r="U500" i="7"/>
  <c r="H500" i="7"/>
  <c r="G500" i="7"/>
  <c r="V499" i="7"/>
  <c r="U499" i="7"/>
  <c r="H499" i="7"/>
  <c r="G499" i="7"/>
  <c r="V498" i="7"/>
  <c r="AD489" i="7" s="1"/>
  <c r="LZ162" i="15" s="1"/>
  <c r="U498" i="7"/>
  <c r="H498" i="7"/>
  <c r="G498" i="7"/>
  <c r="V497" i="7"/>
  <c r="U497" i="7"/>
  <c r="H497" i="7"/>
  <c r="G497" i="7"/>
  <c r="V496" i="7"/>
  <c r="U496" i="7"/>
  <c r="H496" i="7"/>
  <c r="G496" i="7"/>
  <c r="V495" i="7"/>
  <c r="U495" i="7"/>
  <c r="H495" i="7"/>
  <c r="G495" i="7"/>
  <c r="V494" i="7"/>
  <c r="U494" i="7"/>
  <c r="H494" i="7"/>
  <c r="G494" i="7"/>
  <c r="V493" i="7"/>
  <c r="U493" i="7"/>
  <c r="H493" i="7"/>
  <c r="G493" i="7"/>
  <c r="V492" i="7"/>
  <c r="U492" i="7"/>
  <c r="H492" i="7"/>
  <c r="G492" i="7"/>
  <c r="V491" i="7"/>
  <c r="U491" i="7"/>
  <c r="H491" i="7"/>
  <c r="G491" i="7"/>
  <c r="V490" i="7"/>
  <c r="U490" i="7"/>
  <c r="H490" i="7"/>
  <c r="G490" i="7"/>
  <c r="AH489" i="7"/>
  <c r="AB489" i="7"/>
  <c r="JW162" i="15" s="1"/>
  <c r="V489" i="7"/>
  <c r="U489" i="7"/>
  <c r="H489" i="7"/>
  <c r="G489" i="7"/>
  <c r="V488" i="7"/>
  <c r="U488" i="7"/>
  <c r="H488" i="7"/>
  <c r="G488" i="7"/>
  <c r="V487" i="7"/>
  <c r="U487" i="7"/>
  <c r="H487" i="7"/>
  <c r="G487" i="7"/>
  <c r="V486" i="7"/>
  <c r="U486" i="7"/>
  <c r="H486" i="7"/>
  <c r="G486" i="7"/>
  <c r="V485" i="7"/>
  <c r="U485" i="7"/>
  <c r="H485" i="7"/>
  <c r="G485" i="7"/>
  <c r="V484" i="7"/>
  <c r="U484" i="7"/>
  <c r="H484" i="7"/>
  <c r="G484" i="7"/>
  <c r="V483" i="7"/>
  <c r="U483" i="7"/>
  <c r="H483" i="7"/>
  <c r="G483" i="7"/>
  <c r="V482" i="7"/>
  <c r="U482" i="7"/>
  <c r="H482" i="7"/>
  <c r="G482" i="7"/>
  <c r="V481" i="7"/>
  <c r="U481" i="7"/>
  <c r="H481" i="7"/>
  <c r="G481" i="7"/>
  <c r="V480" i="7"/>
  <c r="U480" i="7"/>
  <c r="H480" i="7"/>
  <c r="G480" i="7"/>
  <c r="V479" i="7"/>
  <c r="U479" i="7"/>
  <c r="H479" i="7"/>
  <c r="G479" i="7"/>
  <c r="V478" i="7"/>
  <c r="U478" i="7"/>
  <c r="H478" i="7"/>
  <c r="G478" i="7"/>
  <c r="V477" i="7"/>
  <c r="U477" i="7"/>
  <c r="H477" i="7"/>
  <c r="G477" i="7"/>
  <c r="V476" i="7"/>
  <c r="U476" i="7"/>
  <c r="H476" i="7"/>
  <c r="G476" i="7"/>
  <c r="V475" i="7"/>
  <c r="U475" i="7"/>
  <c r="AC465" i="7" s="1"/>
  <c r="KW161" i="15" s="1"/>
  <c r="H475" i="7"/>
  <c r="G475" i="7"/>
  <c r="V474" i="7"/>
  <c r="U474" i="7"/>
  <c r="H474" i="7"/>
  <c r="G474" i="7"/>
  <c r="V473" i="7"/>
  <c r="U473" i="7"/>
  <c r="H473" i="7"/>
  <c r="G473" i="7"/>
  <c r="V472" i="7"/>
  <c r="U472" i="7"/>
  <c r="H472" i="7"/>
  <c r="G472" i="7"/>
  <c r="V471" i="7"/>
  <c r="U471" i="7"/>
  <c r="H471" i="7"/>
  <c r="G471" i="7"/>
  <c r="V470" i="7"/>
  <c r="U470" i="7"/>
  <c r="H470" i="7"/>
  <c r="G470" i="7"/>
  <c r="V469" i="7"/>
  <c r="U469" i="7"/>
  <c r="H469" i="7"/>
  <c r="G469" i="7"/>
  <c r="V468" i="7"/>
  <c r="U468" i="7"/>
  <c r="H468" i="7"/>
  <c r="G468" i="7"/>
  <c r="V467" i="7"/>
  <c r="U467" i="7"/>
  <c r="H467" i="7"/>
  <c r="G467" i="7"/>
  <c r="V466" i="7"/>
  <c r="U466" i="7"/>
  <c r="H466" i="7"/>
  <c r="G466" i="7"/>
  <c r="AH465" i="7"/>
  <c r="AB465" i="7"/>
  <c r="JW161" i="15" s="1"/>
  <c r="V465" i="7"/>
  <c r="U465" i="7"/>
  <c r="H465" i="7"/>
  <c r="G465" i="7"/>
  <c r="V464" i="7"/>
  <c r="U464" i="7"/>
  <c r="H464" i="7"/>
  <c r="G464" i="7"/>
  <c r="V463" i="7"/>
  <c r="U463" i="7"/>
  <c r="H463" i="7"/>
  <c r="G463" i="7"/>
  <c r="V462" i="7"/>
  <c r="U462" i="7"/>
  <c r="H462" i="7"/>
  <c r="G462" i="7"/>
  <c r="V461" i="7"/>
  <c r="U461" i="7"/>
  <c r="H461" i="7"/>
  <c r="G461" i="7"/>
  <c r="V460" i="7"/>
  <c r="U460" i="7"/>
  <c r="H460" i="7"/>
  <c r="G460" i="7"/>
  <c r="V459" i="7"/>
  <c r="U459" i="7"/>
  <c r="H459" i="7"/>
  <c r="G459" i="7"/>
  <c r="V458" i="7"/>
  <c r="U458" i="7"/>
  <c r="H458" i="7"/>
  <c r="G458" i="7"/>
  <c r="V457" i="7"/>
  <c r="U457" i="7"/>
  <c r="H457" i="7"/>
  <c r="G457" i="7"/>
  <c r="V456" i="7"/>
  <c r="U456" i="7"/>
  <c r="H456" i="7"/>
  <c r="G456" i="7"/>
  <c r="V455" i="7"/>
  <c r="U455" i="7"/>
  <c r="H455" i="7"/>
  <c r="G455" i="7"/>
  <c r="V454" i="7"/>
  <c r="U454" i="7"/>
  <c r="H454" i="7"/>
  <c r="G454" i="7"/>
  <c r="V453" i="7"/>
  <c r="U453" i="7"/>
  <c r="H453" i="7"/>
  <c r="G453" i="7"/>
  <c r="V452" i="7"/>
  <c r="U452" i="7"/>
  <c r="H452" i="7"/>
  <c r="G452" i="7"/>
  <c r="V451" i="7"/>
  <c r="U451" i="7"/>
  <c r="AC441" i="7" s="1"/>
  <c r="KW160" i="15" s="1"/>
  <c r="H451" i="7"/>
  <c r="G451" i="7"/>
  <c r="V450" i="7"/>
  <c r="U450" i="7"/>
  <c r="H450" i="7"/>
  <c r="G450" i="7"/>
  <c r="V449" i="7"/>
  <c r="U449" i="7"/>
  <c r="H449" i="7"/>
  <c r="G449" i="7"/>
  <c r="V448" i="7"/>
  <c r="U448" i="7"/>
  <c r="H448" i="7"/>
  <c r="G448" i="7"/>
  <c r="V447" i="7"/>
  <c r="U447" i="7"/>
  <c r="H447" i="7"/>
  <c r="G447" i="7"/>
  <c r="V446" i="7"/>
  <c r="U446" i="7"/>
  <c r="H446" i="7"/>
  <c r="G446" i="7"/>
  <c r="V445" i="7"/>
  <c r="U445" i="7"/>
  <c r="H445" i="7"/>
  <c r="G445" i="7"/>
  <c r="V444" i="7"/>
  <c r="U444" i="7"/>
  <c r="H444" i="7"/>
  <c r="G444" i="7"/>
  <c r="V443" i="7"/>
  <c r="U443" i="7"/>
  <c r="H443" i="7"/>
  <c r="G443" i="7"/>
  <c r="V442" i="7"/>
  <c r="U442" i="7"/>
  <c r="H442" i="7"/>
  <c r="G442" i="7"/>
  <c r="AH441" i="7"/>
  <c r="AD441" i="7"/>
  <c r="LZ160" i="15" s="1"/>
  <c r="AB441" i="7"/>
  <c r="JW160" i="15" s="1"/>
  <c r="V441" i="7"/>
  <c r="U441" i="7"/>
  <c r="H441" i="7"/>
  <c r="G441" i="7"/>
  <c r="V440" i="7"/>
  <c r="U440" i="7"/>
  <c r="H440" i="7"/>
  <c r="G440" i="7"/>
  <c r="V439" i="7"/>
  <c r="U439" i="7"/>
  <c r="H439" i="7"/>
  <c r="G439" i="7"/>
  <c r="V438" i="7"/>
  <c r="U438" i="7"/>
  <c r="H438" i="7"/>
  <c r="G438" i="7"/>
  <c r="V437" i="7"/>
  <c r="U437" i="7"/>
  <c r="H437" i="7"/>
  <c r="G437" i="7"/>
  <c r="V436" i="7"/>
  <c r="U436" i="7"/>
  <c r="H436" i="7"/>
  <c r="G436" i="7"/>
  <c r="V435" i="7"/>
  <c r="U435" i="7"/>
  <c r="H435" i="7"/>
  <c r="G435" i="7"/>
  <c r="V434" i="7"/>
  <c r="U434" i="7"/>
  <c r="H434" i="7"/>
  <c r="G434" i="7"/>
  <c r="V433" i="7"/>
  <c r="U433" i="7"/>
  <c r="H433" i="7"/>
  <c r="G433" i="7"/>
  <c r="V432" i="7"/>
  <c r="U432" i="7"/>
  <c r="H432" i="7"/>
  <c r="G432" i="7"/>
  <c r="V431" i="7"/>
  <c r="U431" i="7"/>
  <c r="H431" i="7"/>
  <c r="G431" i="7"/>
  <c r="V430" i="7"/>
  <c r="U430" i="7"/>
  <c r="H430" i="7"/>
  <c r="G430" i="7"/>
  <c r="V429" i="7"/>
  <c r="U429" i="7"/>
  <c r="H429" i="7"/>
  <c r="G429" i="7"/>
  <c r="V428" i="7"/>
  <c r="U428" i="7"/>
  <c r="H428" i="7"/>
  <c r="G428" i="7"/>
  <c r="V427" i="7"/>
  <c r="U427" i="7"/>
  <c r="H427" i="7"/>
  <c r="G427" i="7"/>
  <c r="V426" i="7"/>
  <c r="U426" i="7"/>
  <c r="H426" i="7"/>
  <c r="G426" i="7"/>
  <c r="V425" i="7"/>
  <c r="U425" i="7"/>
  <c r="H425" i="7"/>
  <c r="G425" i="7"/>
  <c r="V424" i="7"/>
  <c r="U424" i="7"/>
  <c r="H424" i="7"/>
  <c r="G424" i="7"/>
  <c r="V423" i="7"/>
  <c r="U423" i="7"/>
  <c r="H423" i="7"/>
  <c r="G423" i="7"/>
  <c r="V422" i="7"/>
  <c r="U422" i="7"/>
  <c r="H422" i="7"/>
  <c r="G422" i="7"/>
  <c r="V421" i="7"/>
  <c r="U421" i="7"/>
  <c r="H421" i="7"/>
  <c r="G421" i="7"/>
  <c r="V420" i="7"/>
  <c r="U420" i="7"/>
  <c r="H420" i="7"/>
  <c r="G420" i="7"/>
  <c r="V419" i="7"/>
  <c r="U419" i="7"/>
  <c r="H419" i="7"/>
  <c r="G419" i="7"/>
  <c r="V418" i="7"/>
  <c r="U418" i="7"/>
  <c r="H418" i="7"/>
  <c r="G418" i="7"/>
  <c r="AH417" i="7"/>
  <c r="AB417" i="7"/>
  <c r="JW159" i="15" s="1"/>
  <c r="V417" i="7"/>
  <c r="U417" i="7"/>
  <c r="H417" i="7"/>
  <c r="G417" i="7"/>
  <c r="V416" i="7"/>
  <c r="U416" i="7"/>
  <c r="AC393" i="7" s="1"/>
  <c r="KW158" i="15" s="1"/>
  <c r="H416" i="7"/>
  <c r="G416" i="7"/>
  <c r="V415" i="7"/>
  <c r="U415" i="7"/>
  <c r="H415" i="7"/>
  <c r="G415" i="7"/>
  <c r="V414" i="7"/>
  <c r="U414" i="7"/>
  <c r="H414" i="7"/>
  <c r="G414" i="7"/>
  <c r="V413" i="7"/>
  <c r="U413" i="7"/>
  <c r="H413" i="7"/>
  <c r="G413" i="7"/>
  <c r="V412" i="7"/>
  <c r="U412" i="7"/>
  <c r="H412" i="7"/>
  <c r="G412" i="7"/>
  <c r="V411" i="7"/>
  <c r="U411" i="7"/>
  <c r="H411" i="7"/>
  <c r="G411" i="7"/>
  <c r="V410" i="7"/>
  <c r="U410" i="7"/>
  <c r="H410" i="7"/>
  <c r="G410" i="7"/>
  <c r="V409" i="7"/>
  <c r="U409" i="7"/>
  <c r="H409" i="7"/>
  <c r="G409" i="7"/>
  <c r="V408" i="7"/>
  <c r="U408" i="7"/>
  <c r="H408" i="7"/>
  <c r="G408" i="7"/>
  <c r="V407" i="7"/>
  <c r="U407" i="7"/>
  <c r="H407" i="7"/>
  <c r="G407" i="7"/>
  <c r="V406" i="7"/>
  <c r="U406" i="7"/>
  <c r="H406" i="7"/>
  <c r="G406" i="7"/>
  <c r="V405" i="7"/>
  <c r="U405" i="7"/>
  <c r="H405" i="7"/>
  <c r="G405" i="7"/>
  <c r="V404" i="7"/>
  <c r="U404" i="7"/>
  <c r="H404" i="7"/>
  <c r="G404" i="7"/>
  <c r="V403" i="7"/>
  <c r="U403" i="7"/>
  <c r="H403" i="7"/>
  <c r="G403" i="7"/>
  <c r="V402" i="7"/>
  <c r="U402" i="7"/>
  <c r="H402" i="7"/>
  <c r="G402" i="7"/>
  <c r="V401" i="7"/>
  <c r="U401" i="7"/>
  <c r="H401" i="7"/>
  <c r="G401" i="7"/>
  <c r="V400" i="7"/>
  <c r="U400" i="7"/>
  <c r="H400" i="7"/>
  <c r="G400" i="7"/>
  <c r="V399" i="7"/>
  <c r="U399" i="7"/>
  <c r="H399" i="7"/>
  <c r="G399" i="7"/>
  <c r="V398" i="7"/>
  <c r="U398" i="7"/>
  <c r="H398" i="7"/>
  <c r="G398" i="7"/>
  <c r="V397" i="7"/>
  <c r="U397" i="7"/>
  <c r="H397" i="7"/>
  <c r="G397" i="7"/>
  <c r="V396" i="7"/>
  <c r="U396" i="7"/>
  <c r="H396" i="7"/>
  <c r="G396" i="7"/>
  <c r="V395" i="7"/>
  <c r="U395" i="7"/>
  <c r="H395" i="7"/>
  <c r="G395" i="7"/>
  <c r="V394" i="7"/>
  <c r="U394" i="7"/>
  <c r="H394" i="7"/>
  <c r="G394" i="7"/>
  <c r="AH393" i="7"/>
  <c r="AB393" i="7"/>
  <c r="JW158" i="15" s="1"/>
  <c r="V393" i="7"/>
  <c r="U393" i="7"/>
  <c r="H393" i="7"/>
  <c r="G393" i="7"/>
  <c r="V392" i="7"/>
  <c r="U392" i="7"/>
  <c r="H392" i="7"/>
  <c r="G392" i="7"/>
  <c r="V391" i="7"/>
  <c r="U391" i="7"/>
  <c r="H391" i="7"/>
  <c r="G391" i="7"/>
  <c r="V390" i="7"/>
  <c r="U390" i="7"/>
  <c r="H390" i="7"/>
  <c r="G390" i="7"/>
  <c r="V389" i="7"/>
  <c r="U389" i="7"/>
  <c r="H389" i="7"/>
  <c r="G389" i="7"/>
  <c r="V388" i="7"/>
  <c r="U388" i="7"/>
  <c r="H388" i="7"/>
  <c r="G388" i="7"/>
  <c r="V387" i="7"/>
  <c r="U387" i="7"/>
  <c r="H387" i="7"/>
  <c r="G387" i="7"/>
  <c r="V386" i="7"/>
  <c r="U386" i="7"/>
  <c r="H386" i="7"/>
  <c r="G386" i="7"/>
  <c r="V385" i="7"/>
  <c r="U385" i="7"/>
  <c r="H385" i="7"/>
  <c r="G385" i="7"/>
  <c r="V384" i="7"/>
  <c r="U384" i="7"/>
  <c r="H384" i="7"/>
  <c r="G384" i="7"/>
  <c r="V383" i="7"/>
  <c r="U383" i="7"/>
  <c r="H383" i="7"/>
  <c r="G383" i="7"/>
  <c r="V382" i="7"/>
  <c r="U382" i="7"/>
  <c r="H382" i="7"/>
  <c r="G382" i="7"/>
  <c r="V381" i="7"/>
  <c r="U381" i="7"/>
  <c r="H381" i="7"/>
  <c r="G381" i="7"/>
  <c r="V380" i="7"/>
  <c r="U380" i="7"/>
  <c r="H380" i="7"/>
  <c r="G380" i="7"/>
  <c r="V379" i="7"/>
  <c r="U379" i="7"/>
  <c r="H379" i="7"/>
  <c r="G379" i="7"/>
  <c r="V378" i="7"/>
  <c r="U378" i="7"/>
  <c r="H378" i="7"/>
  <c r="G378" i="7"/>
  <c r="V377" i="7"/>
  <c r="U377" i="7"/>
  <c r="H377" i="7"/>
  <c r="G377" i="7"/>
  <c r="V376" i="7"/>
  <c r="U376" i="7"/>
  <c r="H376" i="7"/>
  <c r="G376" i="7"/>
  <c r="V375" i="7"/>
  <c r="U375" i="7"/>
  <c r="H375" i="7"/>
  <c r="G375" i="7"/>
  <c r="V374" i="7"/>
  <c r="U374" i="7"/>
  <c r="H374" i="7"/>
  <c r="G374" i="7"/>
  <c r="V373" i="7"/>
  <c r="U373" i="7"/>
  <c r="H373" i="7"/>
  <c r="G373" i="7"/>
  <c r="V372" i="7"/>
  <c r="U372" i="7"/>
  <c r="H372" i="7"/>
  <c r="G372" i="7"/>
  <c r="V371" i="7"/>
  <c r="U371" i="7"/>
  <c r="H371" i="7"/>
  <c r="G371" i="7"/>
  <c r="V370" i="7"/>
  <c r="U370" i="7"/>
  <c r="H370" i="7"/>
  <c r="G370" i="7"/>
  <c r="AH369" i="7"/>
  <c r="AB369" i="7"/>
  <c r="JW157" i="15" s="1"/>
  <c r="V369" i="7"/>
  <c r="U369" i="7"/>
  <c r="H369" i="7"/>
  <c r="G369" i="7"/>
  <c r="V368" i="7"/>
  <c r="U368" i="7"/>
  <c r="H368" i="7"/>
  <c r="G368" i="7"/>
  <c r="V367" i="7"/>
  <c r="U367" i="7"/>
  <c r="H367" i="7"/>
  <c r="G367" i="7"/>
  <c r="V366" i="7"/>
  <c r="U366" i="7"/>
  <c r="H366" i="7"/>
  <c r="G366" i="7"/>
  <c r="V365" i="7"/>
  <c r="U365" i="7"/>
  <c r="H365" i="7"/>
  <c r="G365" i="7"/>
  <c r="V364" i="7"/>
  <c r="U364" i="7"/>
  <c r="H364" i="7"/>
  <c r="G364" i="7"/>
  <c r="V363" i="7"/>
  <c r="U363" i="7"/>
  <c r="H363" i="7"/>
  <c r="G363" i="7"/>
  <c r="V362" i="7"/>
  <c r="U362" i="7"/>
  <c r="H362" i="7"/>
  <c r="G362" i="7"/>
  <c r="V361" i="7"/>
  <c r="U361" i="7"/>
  <c r="H361" i="7"/>
  <c r="G361" i="7"/>
  <c r="V360" i="7"/>
  <c r="U360" i="7"/>
  <c r="H360" i="7"/>
  <c r="G360" i="7"/>
  <c r="V359" i="7"/>
  <c r="U359" i="7"/>
  <c r="H359" i="7"/>
  <c r="G359" i="7"/>
  <c r="V358" i="7"/>
  <c r="U358" i="7"/>
  <c r="H358" i="7"/>
  <c r="G358" i="7"/>
  <c r="V357" i="7"/>
  <c r="U357" i="7"/>
  <c r="H357" i="7"/>
  <c r="G357" i="7"/>
  <c r="V356" i="7"/>
  <c r="U356" i="7"/>
  <c r="H356" i="7"/>
  <c r="G356" i="7"/>
  <c r="V355" i="7"/>
  <c r="U355" i="7"/>
  <c r="H355" i="7"/>
  <c r="G355" i="7"/>
  <c r="V354" i="7"/>
  <c r="U354" i="7"/>
  <c r="H354" i="7"/>
  <c r="G354" i="7"/>
  <c r="V353" i="7"/>
  <c r="U353" i="7"/>
  <c r="H353" i="7"/>
  <c r="G353" i="7"/>
  <c r="V352" i="7"/>
  <c r="U352" i="7"/>
  <c r="H352" i="7"/>
  <c r="G352" i="7"/>
  <c r="V351" i="7"/>
  <c r="U351" i="7"/>
  <c r="H351" i="7"/>
  <c r="G351" i="7"/>
  <c r="V350" i="7"/>
  <c r="U350" i="7"/>
  <c r="H350" i="7"/>
  <c r="G350" i="7"/>
  <c r="V349" i="7"/>
  <c r="U349" i="7"/>
  <c r="H349" i="7"/>
  <c r="G349" i="7"/>
  <c r="V348" i="7"/>
  <c r="U348" i="7"/>
  <c r="H348" i="7"/>
  <c r="G348" i="7"/>
  <c r="V347" i="7"/>
  <c r="U347" i="7"/>
  <c r="H347" i="7"/>
  <c r="G347" i="7"/>
  <c r="V346" i="7"/>
  <c r="U346" i="7"/>
  <c r="H346" i="7"/>
  <c r="G346" i="7"/>
  <c r="AH345" i="7"/>
  <c r="AB345" i="7"/>
  <c r="JW156" i="15" s="1"/>
  <c r="V345" i="7"/>
  <c r="U345" i="7"/>
  <c r="H345" i="7"/>
  <c r="G345" i="7"/>
  <c r="V344" i="7"/>
  <c r="U344" i="7"/>
  <c r="H344" i="7"/>
  <c r="G344" i="7"/>
  <c r="V343" i="7"/>
  <c r="U343" i="7"/>
  <c r="H343" i="7"/>
  <c r="G343" i="7"/>
  <c r="V342" i="7"/>
  <c r="U342" i="7"/>
  <c r="H342" i="7"/>
  <c r="G342" i="7"/>
  <c r="V341" i="7"/>
  <c r="U341" i="7"/>
  <c r="H341" i="7"/>
  <c r="G341" i="7"/>
  <c r="V340" i="7"/>
  <c r="U340" i="7"/>
  <c r="H340" i="7"/>
  <c r="G340" i="7"/>
  <c r="V339" i="7"/>
  <c r="U339" i="7"/>
  <c r="H339" i="7"/>
  <c r="G339" i="7"/>
  <c r="V338" i="7"/>
  <c r="U338" i="7"/>
  <c r="H338" i="7"/>
  <c r="G338" i="7"/>
  <c r="V337" i="7"/>
  <c r="U337" i="7"/>
  <c r="H337" i="7"/>
  <c r="G337" i="7"/>
  <c r="V336" i="7"/>
  <c r="U336" i="7"/>
  <c r="H336" i="7"/>
  <c r="G336" i="7"/>
  <c r="V335" i="7"/>
  <c r="U335" i="7"/>
  <c r="H335" i="7"/>
  <c r="G335" i="7"/>
  <c r="V334" i="7"/>
  <c r="U334" i="7"/>
  <c r="H334" i="7"/>
  <c r="G334" i="7"/>
  <c r="V333" i="7"/>
  <c r="U333" i="7"/>
  <c r="H333" i="7"/>
  <c r="G333" i="7"/>
  <c r="V332" i="7"/>
  <c r="U332" i="7"/>
  <c r="H332" i="7"/>
  <c r="G332" i="7"/>
  <c r="V331" i="7"/>
  <c r="U331" i="7"/>
  <c r="H331" i="7"/>
  <c r="G331" i="7"/>
  <c r="V330" i="7"/>
  <c r="U330" i="7"/>
  <c r="H330" i="7"/>
  <c r="G330" i="7"/>
  <c r="V329" i="7"/>
  <c r="U329" i="7"/>
  <c r="H329" i="7"/>
  <c r="G329" i="7"/>
  <c r="V328" i="7"/>
  <c r="U328" i="7"/>
  <c r="H328" i="7"/>
  <c r="G328" i="7"/>
  <c r="V327" i="7"/>
  <c r="U327" i="7"/>
  <c r="H327" i="7"/>
  <c r="G327" i="7"/>
  <c r="V326" i="7"/>
  <c r="AD321" i="7" s="1"/>
  <c r="LZ155" i="15" s="1"/>
  <c r="U326" i="7"/>
  <c r="H326" i="7"/>
  <c r="G326" i="7"/>
  <c r="V325" i="7"/>
  <c r="U325" i="7"/>
  <c r="H325" i="7"/>
  <c r="G325" i="7"/>
  <c r="V324" i="7"/>
  <c r="U324" i="7"/>
  <c r="H324" i="7"/>
  <c r="G324" i="7"/>
  <c r="V323" i="7"/>
  <c r="U323" i="7"/>
  <c r="H323" i="7"/>
  <c r="G323" i="7"/>
  <c r="V322" i="7"/>
  <c r="U322" i="7"/>
  <c r="H322" i="7"/>
  <c r="G322" i="7"/>
  <c r="AH321" i="7"/>
  <c r="AB321" i="7"/>
  <c r="JW155" i="15" s="1"/>
  <c r="V321" i="7"/>
  <c r="U321" i="7"/>
  <c r="H321" i="7"/>
  <c r="G321" i="7"/>
  <c r="V320" i="7"/>
  <c r="U320" i="7"/>
  <c r="H320" i="7"/>
  <c r="G320" i="7"/>
  <c r="V319" i="7"/>
  <c r="U319" i="7"/>
  <c r="H319" i="7"/>
  <c r="G319" i="7"/>
  <c r="V318" i="7"/>
  <c r="U318" i="7"/>
  <c r="H318" i="7"/>
  <c r="G318" i="7"/>
  <c r="V317" i="7"/>
  <c r="U317" i="7"/>
  <c r="H317" i="7"/>
  <c r="G317" i="7"/>
  <c r="V316" i="7"/>
  <c r="U316" i="7"/>
  <c r="H316" i="7"/>
  <c r="G316" i="7"/>
  <c r="V315" i="7"/>
  <c r="U315" i="7"/>
  <c r="H315" i="7"/>
  <c r="G315" i="7"/>
  <c r="V314" i="7"/>
  <c r="U314" i="7"/>
  <c r="H314" i="7"/>
  <c r="G314" i="7"/>
  <c r="V313" i="7"/>
  <c r="U313" i="7"/>
  <c r="H313" i="7"/>
  <c r="G313" i="7"/>
  <c r="V312" i="7"/>
  <c r="U312" i="7"/>
  <c r="H312" i="7"/>
  <c r="G312" i="7"/>
  <c r="V311" i="7"/>
  <c r="U311" i="7"/>
  <c r="H311" i="7"/>
  <c r="G311" i="7"/>
  <c r="V310" i="7"/>
  <c r="U310" i="7"/>
  <c r="H310" i="7"/>
  <c r="G310" i="7"/>
  <c r="V309" i="7"/>
  <c r="U309" i="7"/>
  <c r="H309" i="7"/>
  <c r="G309" i="7"/>
  <c r="V308" i="7"/>
  <c r="U308" i="7"/>
  <c r="H308" i="7"/>
  <c r="G308" i="7"/>
  <c r="V307" i="7"/>
  <c r="U307" i="7"/>
  <c r="H307" i="7"/>
  <c r="G307" i="7"/>
  <c r="V306" i="7"/>
  <c r="U306" i="7"/>
  <c r="H306" i="7"/>
  <c r="G306" i="7"/>
  <c r="V305" i="7"/>
  <c r="U305" i="7"/>
  <c r="H305" i="7"/>
  <c r="G305" i="7"/>
  <c r="V304" i="7"/>
  <c r="U304" i="7"/>
  <c r="H304" i="7"/>
  <c r="G304" i="7"/>
  <c r="V303" i="7"/>
  <c r="U303" i="7"/>
  <c r="H303" i="7"/>
  <c r="G303" i="7"/>
  <c r="V302" i="7"/>
  <c r="U302" i="7"/>
  <c r="H302" i="7"/>
  <c r="G302" i="7"/>
  <c r="V301" i="7"/>
  <c r="U301" i="7"/>
  <c r="H301" i="7"/>
  <c r="G301" i="7"/>
  <c r="V300" i="7"/>
  <c r="U300" i="7"/>
  <c r="H300" i="7"/>
  <c r="G300" i="7"/>
  <c r="V299" i="7"/>
  <c r="U299" i="7"/>
  <c r="H299" i="7"/>
  <c r="G299" i="7"/>
  <c r="V298" i="7"/>
  <c r="U298" i="7"/>
  <c r="H298" i="7"/>
  <c r="G298" i="7"/>
  <c r="AH297" i="7"/>
  <c r="AB297" i="7"/>
  <c r="JW154" i="15" s="1"/>
  <c r="V297" i="7"/>
  <c r="U297" i="7"/>
  <c r="H297" i="7"/>
  <c r="G297" i="7"/>
  <c r="V296" i="7"/>
  <c r="U296" i="7"/>
  <c r="H296" i="7"/>
  <c r="G296" i="7"/>
  <c r="V295" i="7"/>
  <c r="U295" i="7"/>
  <c r="H295" i="7"/>
  <c r="G295" i="7"/>
  <c r="V294" i="7"/>
  <c r="U294" i="7"/>
  <c r="H294" i="7"/>
  <c r="G294" i="7"/>
  <c r="V293" i="7"/>
  <c r="U293" i="7"/>
  <c r="H293" i="7"/>
  <c r="G293" i="7"/>
  <c r="V292" i="7"/>
  <c r="U292" i="7"/>
  <c r="H292" i="7"/>
  <c r="G292" i="7"/>
  <c r="V291" i="7"/>
  <c r="U291" i="7"/>
  <c r="H291" i="7"/>
  <c r="G291" i="7"/>
  <c r="V290" i="7"/>
  <c r="U290" i="7"/>
  <c r="H290" i="7"/>
  <c r="G290" i="7"/>
  <c r="V289" i="7"/>
  <c r="U289" i="7"/>
  <c r="H289" i="7"/>
  <c r="G289" i="7"/>
  <c r="V288" i="7"/>
  <c r="U288" i="7"/>
  <c r="H288" i="7"/>
  <c r="G288" i="7"/>
  <c r="V287" i="7"/>
  <c r="U287" i="7"/>
  <c r="H287" i="7"/>
  <c r="G287" i="7"/>
  <c r="V286" i="7"/>
  <c r="U286" i="7"/>
  <c r="H286" i="7"/>
  <c r="G286" i="7"/>
  <c r="V285" i="7"/>
  <c r="U285" i="7"/>
  <c r="H285" i="7"/>
  <c r="G285" i="7"/>
  <c r="V284" i="7"/>
  <c r="U284" i="7"/>
  <c r="H284" i="7"/>
  <c r="G284" i="7"/>
  <c r="V283" i="7"/>
  <c r="U283" i="7"/>
  <c r="H283" i="7"/>
  <c r="G283" i="7"/>
  <c r="V282" i="7"/>
  <c r="U282" i="7"/>
  <c r="H282" i="7"/>
  <c r="G282" i="7"/>
  <c r="V281" i="7"/>
  <c r="U281" i="7"/>
  <c r="H281" i="7"/>
  <c r="G281" i="7"/>
  <c r="V280" i="7"/>
  <c r="U280" i="7"/>
  <c r="H280" i="7"/>
  <c r="G280" i="7"/>
  <c r="V279" i="7"/>
  <c r="U279" i="7"/>
  <c r="H279" i="7"/>
  <c r="G279" i="7"/>
  <c r="V278" i="7"/>
  <c r="U278" i="7"/>
  <c r="H278" i="7"/>
  <c r="G278" i="7"/>
  <c r="V277" i="7"/>
  <c r="U277" i="7"/>
  <c r="H277" i="7"/>
  <c r="G277" i="7"/>
  <c r="V276" i="7"/>
  <c r="U276" i="7"/>
  <c r="H276" i="7"/>
  <c r="G276" i="7"/>
  <c r="V275" i="7"/>
  <c r="U275" i="7"/>
  <c r="H275" i="7"/>
  <c r="G275" i="7"/>
  <c r="V274" i="7"/>
  <c r="U274" i="7"/>
  <c r="H274" i="7"/>
  <c r="G274" i="7"/>
  <c r="AH273" i="7"/>
  <c r="AB273" i="7"/>
  <c r="JW153" i="15" s="1"/>
  <c r="V273" i="7"/>
  <c r="U273" i="7"/>
  <c r="AC273" i="7" s="1"/>
  <c r="KW153" i="15" s="1"/>
  <c r="H273" i="7"/>
  <c r="G273" i="7"/>
  <c r="V272" i="7"/>
  <c r="U272" i="7"/>
  <c r="H272" i="7"/>
  <c r="G272" i="7"/>
  <c r="V271" i="7"/>
  <c r="U271" i="7"/>
  <c r="H271" i="7"/>
  <c r="G271" i="7"/>
  <c r="V270" i="7"/>
  <c r="U270" i="7"/>
  <c r="H270" i="7"/>
  <c r="G270" i="7"/>
  <c r="V269" i="7"/>
  <c r="U269" i="7"/>
  <c r="H269" i="7"/>
  <c r="G269" i="7"/>
  <c r="V268" i="7"/>
  <c r="U268" i="7"/>
  <c r="H268" i="7"/>
  <c r="G268" i="7"/>
  <c r="V267" i="7"/>
  <c r="U267" i="7"/>
  <c r="H267" i="7"/>
  <c r="G267" i="7"/>
  <c r="V266" i="7"/>
  <c r="U266" i="7"/>
  <c r="H266" i="7"/>
  <c r="G266" i="7"/>
  <c r="V265" i="7"/>
  <c r="U265" i="7"/>
  <c r="H265" i="7"/>
  <c r="G265" i="7"/>
  <c r="V264" i="7"/>
  <c r="U264" i="7"/>
  <c r="H264" i="7"/>
  <c r="G264" i="7"/>
  <c r="V263" i="7"/>
  <c r="U263" i="7"/>
  <c r="H263" i="7"/>
  <c r="G263" i="7"/>
  <c r="V262" i="7"/>
  <c r="U262" i="7"/>
  <c r="H262" i="7"/>
  <c r="G262" i="7"/>
  <c r="V261" i="7"/>
  <c r="U261" i="7"/>
  <c r="H261" i="7"/>
  <c r="G261" i="7"/>
  <c r="V260" i="7"/>
  <c r="U260" i="7"/>
  <c r="H260" i="7"/>
  <c r="G260" i="7"/>
  <c r="V259" i="7"/>
  <c r="U259" i="7"/>
  <c r="H259" i="7"/>
  <c r="G259" i="7"/>
  <c r="V258" i="7"/>
  <c r="U258" i="7"/>
  <c r="H258" i="7"/>
  <c r="G258" i="7"/>
  <c r="V257" i="7"/>
  <c r="U257" i="7"/>
  <c r="H257" i="7"/>
  <c r="G257" i="7"/>
  <c r="V256" i="7"/>
  <c r="U256" i="7"/>
  <c r="H256" i="7"/>
  <c r="G256" i="7"/>
  <c r="V255" i="7"/>
  <c r="U255" i="7"/>
  <c r="H255" i="7"/>
  <c r="G255" i="7"/>
  <c r="V254" i="7"/>
  <c r="U254" i="7"/>
  <c r="H254" i="7"/>
  <c r="G254" i="7"/>
  <c r="V253" i="7"/>
  <c r="U253" i="7"/>
  <c r="H253" i="7"/>
  <c r="G253" i="7"/>
  <c r="V252" i="7"/>
  <c r="U252" i="7"/>
  <c r="H252" i="7"/>
  <c r="G252" i="7"/>
  <c r="V251" i="7"/>
  <c r="U251" i="7"/>
  <c r="H251" i="7"/>
  <c r="G251" i="7"/>
  <c r="V250" i="7"/>
  <c r="U250" i="7"/>
  <c r="H250" i="7"/>
  <c r="G250" i="7"/>
  <c r="AH249" i="7"/>
  <c r="AB249" i="7"/>
  <c r="JW152" i="15" s="1"/>
  <c r="V249" i="7"/>
  <c r="U249" i="7"/>
  <c r="H249" i="7"/>
  <c r="G249" i="7"/>
  <c r="V248" i="7"/>
  <c r="U248" i="7"/>
  <c r="H248" i="7"/>
  <c r="G248" i="7"/>
  <c r="V247" i="7"/>
  <c r="U247" i="7"/>
  <c r="H247" i="7"/>
  <c r="G247" i="7"/>
  <c r="V246" i="7"/>
  <c r="U246" i="7"/>
  <c r="H246" i="7"/>
  <c r="G246" i="7"/>
  <c r="V245" i="7"/>
  <c r="U245" i="7"/>
  <c r="H245" i="7"/>
  <c r="G245" i="7"/>
  <c r="V244" i="7"/>
  <c r="U244" i="7"/>
  <c r="H244" i="7"/>
  <c r="G244" i="7"/>
  <c r="V243" i="7"/>
  <c r="U243" i="7"/>
  <c r="H243" i="7"/>
  <c r="G243" i="7"/>
  <c r="V242" i="7"/>
  <c r="U242" i="7"/>
  <c r="H242" i="7"/>
  <c r="G242" i="7"/>
  <c r="V241" i="7"/>
  <c r="U241" i="7"/>
  <c r="H241" i="7"/>
  <c r="G241" i="7"/>
  <c r="V240" i="7"/>
  <c r="U240" i="7"/>
  <c r="H240" i="7"/>
  <c r="G240" i="7"/>
  <c r="V239" i="7"/>
  <c r="U239" i="7"/>
  <c r="H239" i="7"/>
  <c r="G239" i="7"/>
  <c r="V238" i="7"/>
  <c r="U238" i="7"/>
  <c r="H238" i="7"/>
  <c r="G238" i="7"/>
  <c r="V237" i="7"/>
  <c r="U237" i="7"/>
  <c r="H237" i="7"/>
  <c r="G237" i="7"/>
  <c r="V236" i="7"/>
  <c r="U236" i="7"/>
  <c r="H236" i="7"/>
  <c r="G236" i="7"/>
  <c r="V235" i="7"/>
  <c r="U235" i="7"/>
  <c r="H235" i="7"/>
  <c r="G235" i="7"/>
  <c r="V234" i="7"/>
  <c r="U234" i="7"/>
  <c r="H234" i="7"/>
  <c r="G234" i="7"/>
  <c r="V233" i="7"/>
  <c r="U233" i="7"/>
  <c r="H233" i="7"/>
  <c r="G233" i="7"/>
  <c r="V232" i="7"/>
  <c r="U232" i="7"/>
  <c r="H232" i="7"/>
  <c r="G232" i="7"/>
  <c r="V231" i="7"/>
  <c r="U231" i="7"/>
  <c r="H231" i="7"/>
  <c r="G231" i="7"/>
  <c r="V230" i="7"/>
  <c r="U230" i="7"/>
  <c r="H230" i="7"/>
  <c r="G230" i="7"/>
  <c r="V229" i="7"/>
  <c r="U229" i="7"/>
  <c r="H229" i="7"/>
  <c r="G229" i="7"/>
  <c r="V228" i="7"/>
  <c r="U228" i="7"/>
  <c r="H228" i="7"/>
  <c r="G228" i="7"/>
  <c r="V227" i="7"/>
  <c r="U227" i="7"/>
  <c r="H227" i="7"/>
  <c r="G227" i="7"/>
  <c r="V226" i="7"/>
  <c r="U226" i="7"/>
  <c r="H226" i="7"/>
  <c r="G226" i="7"/>
  <c r="AH225" i="7"/>
  <c r="AB225" i="7"/>
  <c r="JW151" i="15" s="1"/>
  <c r="V225" i="7"/>
  <c r="U225" i="7"/>
  <c r="H225" i="7"/>
  <c r="G225" i="7"/>
  <c r="V224" i="7"/>
  <c r="U224" i="7"/>
  <c r="H224" i="7"/>
  <c r="G224" i="7"/>
  <c r="V223" i="7"/>
  <c r="U223" i="7"/>
  <c r="H223" i="7"/>
  <c r="G223" i="7"/>
  <c r="V222" i="7"/>
  <c r="U222" i="7"/>
  <c r="H222" i="7"/>
  <c r="G222" i="7"/>
  <c r="V221" i="7"/>
  <c r="U221" i="7"/>
  <c r="H221" i="7"/>
  <c r="G221" i="7"/>
  <c r="V220" i="7"/>
  <c r="U220" i="7"/>
  <c r="H220" i="7"/>
  <c r="G220" i="7"/>
  <c r="V219" i="7"/>
  <c r="U219" i="7"/>
  <c r="H219" i="7"/>
  <c r="G219" i="7"/>
  <c r="V218" i="7"/>
  <c r="U218" i="7"/>
  <c r="H218" i="7"/>
  <c r="G218" i="7"/>
  <c r="V217" i="7"/>
  <c r="U217" i="7"/>
  <c r="H217" i="7"/>
  <c r="G217" i="7"/>
  <c r="V216" i="7"/>
  <c r="U216" i="7"/>
  <c r="H216" i="7"/>
  <c r="G216" i="7"/>
  <c r="V215" i="7"/>
  <c r="U215" i="7"/>
  <c r="H215" i="7"/>
  <c r="G215" i="7"/>
  <c r="V214" i="7"/>
  <c r="U214" i="7"/>
  <c r="H214" i="7"/>
  <c r="G214" i="7"/>
  <c r="V213" i="7"/>
  <c r="U213" i="7"/>
  <c r="H213" i="7"/>
  <c r="G213" i="7"/>
  <c r="V212" i="7"/>
  <c r="U212" i="7"/>
  <c r="H212" i="7"/>
  <c r="G212" i="7"/>
  <c r="V211" i="7"/>
  <c r="U211" i="7"/>
  <c r="H211" i="7"/>
  <c r="G211" i="7"/>
  <c r="V210" i="7"/>
  <c r="U210" i="7"/>
  <c r="H210" i="7"/>
  <c r="G210" i="7"/>
  <c r="V209" i="7"/>
  <c r="U209" i="7"/>
  <c r="H209" i="7"/>
  <c r="G209" i="7"/>
  <c r="V208" i="7"/>
  <c r="U208" i="7"/>
  <c r="H208" i="7"/>
  <c r="G208" i="7"/>
  <c r="V207" i="7"/>
  <c r="U207" i="7"/>
  <c r="H207" i="7"/>
  <c r="G207" i="7"/>
  <c r="V206" i="7"/>
  <c r="U206" i="7"/>
  <c r="H206" i="7"/>
  <c r="G206" i="7"/>
  <c r="V205" i="7"/>
  <c r="U205" i="7"/>
  <c r="H205" i="7"/>
  <c r="G205" i="7"/>
  <c r="V204" i="7"/>
  <c r="U204" i="7"/>
  <c r="H204" i="7"/>
  <c r="G204" i="7"/>
  <c r="V203" i="7"/>
  <c r="U203" i="7"/>
  <c r="H203" i="7"/>
  <c r="G203" i="7"/>
  <c r="V202" i="7"/>
  <c r="U202" i="7"/>
  <c r="H202" i="7"/>
  <c r="G202" i="7"/>
  <c r="AH201" i="7"/>
  <c r="AB201" i="7"/>
  <c r="JW150" i="15" s="1"/>
  <c r="V201" i="7"/>
  <c r="U201" i="7"/>
  <c r="H201" i="7"/>
  <c r="G201" i="7"/>
  <c r="V200" i="7"/>
  <c r="U200" i="7"/>
  <c r="H200" i="7"/>
  <c r="G200" i="7"/>
  <c r="V199" i="7"/>
  <c r="U199" i="7"/>
  <c r="H199" i="7"/>
  <c r="G199" i="7"/>
  <c r="V198" i="7"/>
  <c r="U198" i="7"/>
  <c r="H198" i="7"/>
  <c r="G198" i="7"/>
  <c r="V197" i="7"/>
  <c r="U197" i="7"/>
  <c r="H197" i="7"/>
  <c r="G197" i="7"/>
  <c r="V196" i="7"/>
  <c r="U196" i="7"/>
  <c r="H196" i="7"/>
  <c r="G196" i="7"/>
  <c r="V195" i="7"/>
  <c r="U195" i="7"/>
  <c r="H195" i="7"/>
  <c r="G195" i="7"/>
  <c r="V194" i="7"/>
  <c r="U194" i="7"/>
  <c r="H194" i="7"/>
  <c r="G194" i="7"/>
  <c r="V193" i="7"/>
  <c r="U193" i="7"/>
  <c r="H193" i="7"/>
  <c r="G193" i="7"/>
  <c r="V192" i="7"/>
  <c r="U192" i="7"/>
  <c r="H192" i="7"/>
  <c r="G192" i="7"/>
  <c r="V191" i="7"/>
  <c r="U191" i="7"/>
  <c r="H191" i="7"/>
  <c r="G191" i="7"/>
  <c r="V190" i="7"/>
  <c r="U190" i="7"/>
  <c r="H190" i="7"/>
  <c r="G190" i="7"/>
  <c r="V189" i="7"/>
  <c r="U189" i="7"/>
  <c r="H189" i="7"/>
  <c r="G189" i="7"/>
  <c r="V188" i="7"/>
  <c r="U188" i="7"/>
  <c r="H188" i="7"/>
  <c r="G188" i="7"/>
  <c r="V187" i="7"/>
  <c r="U187" i="7"/>
  <c r="H187" i="7"/>
  <c r="G187" i="7"/>
  <c r="V186" i="7"/>
  <c r="U186" i="7"/>
  <c r="H186" i="7"/>
  <c r="G186" i="7"/>
  <c r="V185" i="7"/>
  <c r="U185" i="7"/>
  <c r="H185" i="7"/>
  <c r="G185" i="7"/>
  <c r="V184" i="7"/>
  <c r="U184" i="7"/>
  <c r="H184" i="7"/>
  <c r="G184" i="7"/>
  <c r="V183" i="7"/>
  <c r="U183" i="7"/>
  <c r="H183" i="7"/>
  <c r="G183" i="7"/>
  <c r="V182" i="7"/>
  <c r="U182" i="7"/>
  <c r="H182" i="7"/>
  <c r="G182" i="7"/>
  <c r="V181" i="7"/>
  <c r="AD177" i="7" s="1"/>
  <c r="LZ149" i="15" s="1"/>
  <c r="U181" i="7"/>
  <c r="AC177" i="7" s="1"/>
  <c r="KW149" i="15" s="1"/>
  <c r="H181" i="7"/>
  <c r="G181" i="7"/>
  <c r="V180" i="7"/>
  <c r="U180" i="7"/>
  <c r="H180" i="7"/>
  <c r="G180" i="7"/>
  <c r="V179" i="7"/>
  <c r="U179" i="7"/>
  <c r="H179" i="7"/>
  <c r="G179" i="7"/>
  <c r="V178" i="7"/>
  <c r="U178" i="7"/>
  <c r="H178" i="7"/>
  <c r="G178" i="7"/>
  <c r="AH177" i="7"/>
  <c r="AB177" i="7"/>
  <c r="JW149" i="15" s="1"/>
  <c r="V177" i="7"/>
  <c r="U177" i="7"/>
  <c r="H177" i="7"/>
  <c r="G177" i="7"/>
  <c r="V176" i="7"/>
  <c r="U176" i="7"/>
  <c r="H176" i="7"/>
  <c r="G176" i="7"/>
  <c r="V175" i="7"/>
  <c r="U175" i="7"/>
  <c r="H175" i="7"/>
  <c r="G175" i="7"/>
  <c r="V174" i="7"/>
  <c r="U174" i="7"/>
  <c r="H174" i="7"/>
  <c r="G174" i="7"/>
  <c r="V173" i="7"/>
  <c r="U173" i="7"/>
  <c r="H173" i="7"/>
  <c r="G173" i="7"/>
  <c r="V172" i="7"/>
  <c r="U172" i="7"/>
  <c r="H172" i="7"/>
  <c r="G172" i="7"/>
  <c r="V171" i="7"/>
  <c r="U171" i="7"/>
  <c r="H171" i="7"/>
  <c r="G171" i="7"/>
  <c r="V170" i="7"/>
  <c r="U170" i="7"/>
  <c r="H170" i="7"/>
  <c r="G170" i="7"/>
  <c r="V169" i="7"/>
  <c r="U169" i="7"/>
  <c r="H169" i="7"/>
  <c r="G169" i="7"/>
  <c r="V168" i="7"/>
  <c r="U168" i="7"/>
  <c r="H168" i="7"/>
  <c r="G168" i="7"/>
  <c r="V167" i="7"/>
  <c r="U167" i="7"/>
  <c r="H167" i="7"/>
  <c r="G167" i="7"/>
  <c r="V166" i="7"/>
  <c r="U166" i="7"/>
  <c r="H166" i="7"/>
  <c r="G166" i="7"/>
  <c r="V165" i="7"/>
  <c r="U165" i="7"/>
  <c r="H165" i="7"/>
  <c r="G165" i="7"/>
  <c r="V164" i="7"/>
  <c r="U164" i="7"/>
  <c r="H164" i="7"/>
  <c r="G164" i="7"/>
  <c r="V163" i="7"/>
  <c r="U163" i="7"/>
  <c r="H163" i="7"/>
  <c r="G163" i="7"/>
  <c r="V162" i="7"/>
  <c r="U162" i="7"/>
  <c r="H162" i="7"/>
  <c r="G162" i="7"/>
  <c r="V161" i="7"/>
  <c r="U161" i="7"/>
  <c r="H161" i="7"/>
  <c r="G161" i="7"/>
  <c r="V160" i="7"/>
  <c r="U160" i="7"/>
  <c r="H160" i="7"/>
  <c r="G160" i="7"/>
  <c r="V159" i="7"/>
  <c r="U159" i="7"/>
  <c r="H159" i="7"/>
  <c r="G159" i="7"/>
  <c r="V158" i="7"/>
  <c r="U158" i="7"/>
  <c r="H158" i="7"/>
  <c r="G158" i="7"/>
  <c r="V157" i="7"/>
  <c r="U157" i="7"/>
  <c r="H157" i="7"/>
  <c r="G157" i="7"/>
  <c r="V156" i="7"/>
  <c r="U156" i="7"/>
  <c r="H156" i="7"/>
  <c r="G156" i="7"/>
  <c r="V155" i="7"/>
  <c r="U155" i="7"/>
  <c r="H155" i="7"/>
  <c r="G155" i="7"/>
  <c r="V154" i="7"/>
  <c r="U154" i="7"/>
  <c r="H154" i="7"/>
  <c r="G154" i="7"/>
  <c r="AH153" i="7"/>
  <c r="AB153" i="7"/>
  <c r="JW148" i="15" s="1"/>
  <c r="V153" i="7"/>
  <c r="U153" i="7"/>
  <c r="H153" i="7"/>
  <c r="G153" i="7"/>
  <c r="V152" i="7"/>
  <c r="U152" i="7"/>
  <c r="H152" i="7"/>
  <c r="G152" i="7"/>
  <c r="V151" i="7"/>
  <c r="U151" i="7"/>
  <c r="H151" i="7"/>
  <c r="G151" i="7"/>
  <c r="V150" i="7"/>
  <c r="U150" i="7"/>
  <c r="H150" i="7"/>
  <c r="G150" i="7"/>
  <c r="V149" i="7"/>
  <c r="U149" i="7"/>
  <c r="H149" i="7"/>
  <c r="G149" i="7"/>
  <c r="V148" i="7"/>
  <c r="U148" i="7"/>
  <c r="H148" i="7"/>
  <c r="G148" i="7"/>
  <c r="V147" i="7"/>
  <c r="U147" i="7"/>
  <c r="H147" i="7"/>
  <c r="G147" i="7"/>
  <c r="V146" i="7"/>
  <c r="U146" i="7"/>
  <c r="H146" i="7"/>
  <c r="G146" i="7"/>
  <c r="V145" i="7"/>
  <c r="U145" i="7"/>
  <c r="H145" i="7"/>
  <c r="G145" i="7"/>
  <c r="V144" i="7"/>
  <c r="U144" i="7"/>
  <c r="H144" i="7"/>
  <c r="G144" i="7"/>
  <c r="V143" i="7"/>
  <c r="U143" i="7"/>
  <c r="H143" i="7"/>
  <c r="G143" i="7"/>
  <c r="V142" i="7"/>
  <c r="U142" i="7"/>
  <c r="H142" i="7"/>
  <c r="G142" i="7"/>
  <c r="V141" i="7"/>
  <c r="U141" i="7"/>
  <c r="H141" i="7"/>
  <c r="G141" i="7"/>
  <c r="V140" i="7"/>
  <c r="U140" i="7"/>
  <c r="H140" i="7"/>
  <c r="G140" i="7"/>
  <c r="V139" i="7"/>
  <c r="U139" i="7"/>
  <c r="H139" i="7"/>
  <c r="G139" i="7"/>
  <c r="V138" i="7"/>
  <c r="U138" i="7"/>
  <c r="H138" i="7"/>
  <c r="G138" i="7"/>
  <c r="V137" i="7"/>
  <c r="U137" i="7"/>
  <c r="H137" i="7"/>
  <c r="G137" i="7"/>
  <c r="V136" i="7"/>
  <c r="U136" i="7"/>
  <c r="H136" i="7"/>
  <c r="G136" i="7"/>
  <c r="V135" i="7"/>
  <c r="U135" i="7"/>
  <c r="H135" i="7"/>
  <c r="G135" i="7"/>
  <c r="V134" i="7"/>
  <c r="U134" i="7"/>
  <c r="H134" i="7"/>
  <c r="G134" i="7"/>
  <c r="V133" i="7"/>
  <c r="U133" i="7"/>
  <c r="H133" i="7"/>
  <c r="G133" i="7"/>
  <c r="V132" i="7"/>
  <c r="U132" i="7"/>
  <c r="H132" i="7"/>
  <c r="G132" i="7"/>
  <c r="V131" i="7"/>
  <c r="U131" i="7"/>
  <c r="H131" i="7"/>
  <c r="G131" i="7"/>
  <c r="V130" i="7"/>
  <c r="U130" i="7"/>
  <c r="H130" i="7"/>
  <c r="G130" i="7"/>
  <c r="AH129" i="7"/>
  <c r="AB129" i="7"/>
  <c r="JW147" i="15" s="1"/>
  <c r="V129" i="7"/>
  <c r="U129" i="7"/>
  <c r="H129" i="7"/>
  <c r="G129" i="7"/>
  <c r="V128" i="7"/>
  <c r="U128" i="7"/>
  <c r="H128" i="7"/>
  <c r="G128" i="7"/>
  <c r="V127" i="7"/>
  <c r="U127" i="7"/>
  <c r="H127" i="7"/>
  <c r="G127" i="7"/>
  <c r="V126" i="7"/>
  <c r="U126" i="7"/>
  <c r="H126" i="7"/>
  <c r="G126" i="7"/>
  <c r="V125" i="7"/>
  <c r="U125" i="7"/>
  <c r="H125" i="7"/>
  <c r="G125" i="7"/>
  <c r="V124" i="7"/>
  <c r="U124" i="7"/>
  <c r="H124" i="7"/>
  <c r="G124" i="7"/>
  <c r="V123" i="7"/>
  <c r="U123" i="7"/>
  <c r="H123" i="7"/>
  <c r="G123" i="7"/>
  <c r="V122" i="7"/>
  <c r="U122" i="7"/>
  <c r="H122" i="7"/>
  <c r="G122" i="7"/>
  <c r="V121" i="7"/>
  <c r="U121" i="7"/>
  <c r="H121" i="7"/>
  <c r="G121" i="7"/>
  <c r="V120" i="7"/>
  <c r="U120" i="7"/>
  <c r="H120" i="7"/>
  <c r="G120" i="7"/>
  <c r="V119" i="7"/>
  <c r="U119" i="7"/>
  <c r="H119" i="7"/>
  <c r="G119" i="7"/>
  <c r="V118" i="7"/>
  <c r="U118" i="7"/>
  <c r="H118" i="7"/>
  <c r="G118" i="7"/>
  <c r="V117" i="7"/>
  <c r="U117" i="7"/>
  <c r="H117" i="7"/>
  <c r="G117" i="7"/>
  <c r="V116" i="7"/>
  <c r="U116" i="7"/>
  <c r="H116" i="7"/>
  <c r="G116" i="7"/>
  <c r="V115" i="7"/>
  <c r="U115" i="7"/>
  <c r="H115" i="7"/>
  <c r="G115" i="7"/>
  <c r="V114" i="7"/>
  <c r="U114" i="7"/>
  <c r="H114" i="7"/>
  <c r="G114" i="7"/>
  <c r="V113" i="7"/>
  <c r="U113" i="7"/>
  <c r="H113" i="7"/>
  <c r="G113" i="7"/>
  <c r="V112" i="7"/>
  <c r="U112" i="7"/>
  <c r="H112" i="7"/>
  <c r="G112" i="7"/>
  <c r="V111" i="7"/>
  <c r="U111" i="7"/>
  <c r="H111" i="7"/>
  <c r="G111" i="7"/>
  <c r="V110" i="7"/>
  <c r="U110" i="7"/>
  <c r="H110" i="7"/>
  <c r="G110" i="7"/>
  <c r="V109" i="7"/>
  <c r="U109" i="7"/>
  <c r="H109" i="7"/>
  <c r="G109" i="7"/>
  <c r="V108" i="7"/>
  <c r="U108" i="7"/>
  <c r="H108" i="7"/>
  <c r="G108" i="7"/>
  <c r="V107" i="7"/>
  <c r="U107" i="7"/>
  <c r="H107" i="7"/>
  <c r="G107" i="7"/>
  <c r="V106" i="7"/>
  <c r="U106" i="7"/>
  <c r="H106" i="7"/>
  <c r="G106" i="7"/>
  <c r="AH105" i="7"/>
  <c r="AB105" i="7"/>
  <c r="JW146" i="15" s="1"/>
  <c r="V105" i="7"/>
  <c r="U105" i="7"/>
  <c r="H105" i="7"/>
  <c r="G105" i="7"/>
  <c r="V104" i="7"/>
  <c r="U104" i="7"/>
  <c r="H104" i="7"/>
  <c r="G104" i="7"/>
  <c r="V103" i="7"/>
  <c r="U103" i="7"/>
  <c r="H103" i="7"/>
  <c r="G103" i="7"/>
  <c r="V102" i="7"/>
  <c r="U102" i="7"/>
  <c r="H102" i="7"/>
  <c r="G102" i="7"/>
  <c r="V101" i="7"/>
  <c r="U101" i="7"/>
  <c r="H101" i="7"/>
  <c r="G101" i="7"/>
  <c r="V100" i="7"/>
  <c r="U100" i="7"/>
  <c r="H100" i="7"/>
  <c r="G100" i="7"/>
  <c r="V99" i="7"/>
  <c r="U99" i="7"/>
  <c r="H99" i="7"/>
  <c r="G99" i="7"/>
  <c r="V98" i="7"/>
  <c r="U98" i="7"/>
  <c r="H98" i="7"/>
  <c r="G98" i="7"/>
  <c r="V97" i="7"/>
  <c r="U97" i="7"/>
  <c r="H97" i="7"/>
  <c r="G97" i="7"/>
  <c r="V96" i="7"/>
  <c r="U96" i="7"/>
  <c r="H96" i="7"/>
  <c r="G96" i="7"/>
  <c r="V95" i="7"/>
  <c r="U95" i="7"/>
  <c r="H95" i="7"/>
  <c r="G95" i="7"/>
  <c r="V94" i="7"/>
  <c r="U94" i="7"/>
  <c r="H94" i="7"/>
  <c r="G94" i="7"/>
  <c r="V93" i="7"/>
  <c r="U93" i="7"/>
  <c r="H93" i="7"/>
  <c r="G93" i="7"/>
  <c r="V92" i="7"/>
  <c r="U92" i="7"/>
  <c r="H92" i="7"/>
  <c r="G92" i="7"/>
  <c r="V91" i="7"/>
  <c r="U91" i="7"/>
  <c r="H91" i="7"/>
  <c r="G91" i="7"/>
  <c r="V90" i="7"/>
  <c r="U90" i="7"/>
  <c r="H90" i="7"/>
  <c r="G90" i="7"/>
  <c r="V89" i="7"/>
  <c r="U89" i="7"/>
  <c r="H89" i="7"/>
  <c r="G89" i="7"/>
  <c r="V88" i="7"/>
  <c r="U88" i="7"/>
  <c r="H88" i="7"/>
  <c r="G88" i="7"/>
  <c r="V87" i="7"/>
  <c r="U87" i="7"/>
  <c r="H87" i="7"/>
  <c r="G87" i="7"/>
  <c r="V86" i="7"/>
  <c r="U86" i="7"/>
  <c r="H86" i="7"/>
  <c r="G86" i="7"/>
  <c r="V85" i="7"/>
  <c r="U85" i="7"/>
  <c r="H85" i="7"/>
  <c r="G85" i="7"/>
  <c r="V84" i="7"/>
  <c r="U84" i="7"/>
  <c r="H84" i="7"/>
  <c r="G84" i="7"/>
  <c r="V83" i="7"/>
  <c r="U83" i="7"/>
  <c r="H83" i="7"/>
  <c r="G83" i="7"/>
  <c r="V82" i="7"/>
  <c r="U82" i="7"/>
  <c r="H82" i="7"/>
  <c r="G82" i="7"/>
  <c r="AH81" i="7"/>
  <c r="AB81" i="7"/>
  <c r="JW145" i="15" s="1"/>
  <c r="V81" i="7"/>
  <c r="U81" i="7"/>
  <c r="H81" i="7"/>
  <c r="G81" i="7"/>
  <c r="V80" i="7"/>
  <c r="U80" i="7"/>
  <c r="H80" i="7"/>
  <c r="G80" i="7"/>
  <c r="V79" i="7"/>
  <c r="U79" i="7"/>
  <c r="H79" i="7"/>
  <c r="G79" i="7"/>
  <c r="V78" i="7"/>
  <c r="U78" i="7"/>
  <c r="H78" i="7"/>
  <c r="G78" i="7"/>
  <c r="V77" i="7"/>
  <c r="U77" i="7"/>
  <c r="H77" i="7"/>
  <c r="G77" i="7"/>
  <c r="V76" i="7"/>
  <c r="U76" i="7"/>
  <c r="H76" i="7"/>
  <c r="G76" i="7"/>
  <c r="V75" i="7"/>
  <c r="U75" i="7"/>
  <c r="H75" i="7"/>
  <c r="G75" i="7"/>
  <c r="V74" i="7"/>
  <c r="U74" i="7"/>
  <c r="H74" i="7"/>
  <c r="G74" i="7"/>
  <c r="V73" i="7"/>
  <c r="U73" i="7"/>
  <c r="H73" i="7"/>
  <c r="G73" i="7"/>
  <c r="V72" i="7"/>
  <c r="U72" i="7"/>
  <c r="H72" i="7"/>
  <c r="G72" i="7"/>
  <c r="V71" i="7"/>
  <c r="U71" i="7"/>
  <c r="H71" i="7"/>
  <c r="G71" i="7"/>
  <c r="V70" i="7"/>
  <c r="U70" i="7"/>
  <c r="H70" i="7"/>
  <c r="G70" i="7"/>
  <c r="V69" i="7"/>
  <c r="U69" i="7"/>
  <c r="H69" i="7"/>
  <c r="G69" i="7"/>
  <c r="V68" i="7"/>
  <c r="U68" i="7"/>
  <c r="H68" i="7"/>
  <c r="G68" i="7"/>
  <c r="V67" i="7"/>
  <c r="U67" i="7"/>
  <c r="H67" i="7"/>
  <c r="G67" i="7"/>
  <c r="V66" i="7"/>
  <c r="U66" i="7"/>
  <c r="H66" i="7"/>
  <c r="G66" i="7"/>
  <c r="V65" i="7"/>
  <c r="U65" i="7"/>
  <c r="H65" i="7"/>
  <c r="G65" i="7"/>
  <c r="V64" i="7"/>
  <c r="U64" i="7"/>
  <c r="H64" i="7"/>
  <c r="G64" i="7"/>
  <c r="V63" i="7"/>
  <c r="U63" i="7"/>
  <c r="H63" i="7"/>
  <c r="G63" i="7"/>
  <c r="V62" i="7"/>
  <c r="U62" i="7"/>
  <c r="H62" i="7"/>
  <c r="G62" i="7"/>
  <c r="V61" i="7"/>
  <c r="U61" i="7"/>
  <c r="H61" i="7"/>
  <c r="G61" i="7"/>
  <c r="V60" i="7"/>
  <c r="U60" i="7"/>
  <c r="H60" i="7"/>
  <c r="G60" i="7"/>
  <c r="V59" i="7"/>
  <c r="U59" i="7"/>
  <c r="H59" i="7"/>
  <c r="G59" i="7"/>
  <c r="V58" i="7"/>
  <c r="U58" i="7"/>
  <c r="H58" i="7"/>
  <c r="G58" i="7"/>
  <c r="AH57" i="7"/>
  <c r="AB57" i="7"/>
  <c r="JW144" i="15" s="1"/>
  <c r="V57" i="7"/>
  <c r="U57" i="7"/>
  <c r="H57" i="7"/>
  <c r="G57" i="7"/>
  <c r="V56" i="7"/>
  <c r="U56" i="7"/>
  <c r="H56" i="7"/>
  <c r="G56" i="7"/>
  <c r="V55" i="7"/>
  <c r="U55" i="7"/>
  <c r="H55" i="7"/>
  <c r="G55" i="7"/>
  <c r="V54" i="7"/>
  <c r="U54" i="7"/>
  <c r="H54" i="7"/>
  <c r="G54" i="7"/>
  <c r="V53" i="7"/>
  <c r="U53" i="7"/>
  <c r="H53" i="7"/>
  <c r="G53" i="7"/>
  <c r="V52" i="7"/>
  <c r="U52" i="7"/>
  <c r="H52" i="7"/>
  <c r="G52" i="7"/>
  <c r="V51" i="7"/>
  <c r="U51" i="7"/>
  <c r="H51" i="7"/>
  <c r="G51" i="7"/>
  <c r="V50" i="7"/>
  <c r="U50" i="7"/>
  <c r="H50" i="7"/>
  <c r="G50" i="7"/>
  <c r="V49" i="7"/>
  <c r="U49" i="7"/>
  <c r="H49" i="7"/>
  <c r="G49" i="7"/>
  <c r="V48" i="7"/>
  <c r="U48" i="7"/>
  <c r="H48" i="7"/>
  <c r="G48" i="7"/>
  <c r="V47" i="7"/>
  <c r="U47" i="7"/>
  <c r="H47" i="7"/>
  <c r="G47" i="7"/>
  <c r="V46" i="7"/>
  <c r="U46" i="7"/>
  <c r="H46" i="7"/>
  <c r="G46" i="7"/>
  <c r="V45" i="7"/>
  <c r="U45" i="7"/>
  <c r="H45" i="7"/>
  <c r="G45" i="7"/>
  <c r="V44" i="7"/>
  <c r="U44" i="7"/>
  <c r="H44" i="7"/>
  <c r="G44" i="7"/>
  <c r="V43" i="7"/>
  <c r="U43" i="7"/>
  <c r="H43" i="7"/>
  <c r="G43" i="7"/>
  <c r="V42" i="7"/>
  <c r="U42" i="7"/>
  <c r="H42" i="7"/>
  <c r="G42" i="7"/>
  <c r="V41" i="7"/>
  <c r="U41" i="7"/>
  <c r="H41" i="7"/>
  <c r="G41" i="7"/>
  <c r="V40" i="7"/>
  <c r="U40" i="7"/>
  <c r="H40" i="7"/>
  <c r="G40" i="7"/>
  <c r="V39" i="7"/>
  <c r="U39" i="7"/>
  <c r="H39" i="7"/>
  <c r="G39" i="7"/>
  <c r="V38" i="7"/>
  <c r="U38" i="7"/>
  <c r="H38" i="7"/>
  <c r="G38" i="7"/>
  <c r="V37" i="7"/>
  <c r="U37" i="7"/>
  <c r="H37" i="7"/>
  <c r="G37" i="7"/>
  <c r="V36" i="7"/>
  <c r="U36" i="7"/>
  <c r="H36" i="7"/>
  <c r="G36" i="7"/>
  <c r="V35" i="7"/>
  <c r="U35" i="7"/>
  <c r="H35" i="7"/>
  <c r="G35" i="7"/>
  <c r="V34" i="7"/>
  <c r="U34" i="7"/>
  <c r="H34" i="7"/>
  <c r="G34" i="7"/>
  <c r="AH33" i="7"/>
  <c r="AB33" i="7"/>
  <c r="JW143" i="15" s="1"/>
  <c r="V33" i="7"/>
  <c r="AD33" i="7" s="1"/>
  <c r="LZ143" i="15" s="1"/>
  <c r="U33" i="7"/>
  <c r="H33" i="7"/>
  <c r="G33" i="7"/>
  <c r="V32" i="7"/>
  <c r="U32" i="7"/>
  <c r="H32" i="7"/>
  <c r="G32" i="7"/>
  <c r="V31" i="7"/>
  <c r="U31" i="7"/>
  <c r="H31" i="7"/>
  <c r="G31" i="7"/>
  <c r="V30" i="7"/>
  <c r="U30" i="7"/>
  <c r="H30" i="7"/>
  <c r="G30" i="7"/>
  <c r="V29" i="7"/>
  <c r="U29" i="7"/>
  <c r="H29" i="7"/>
  <c r="G29" i="7"/>
  <c r="V28" i="7"/>
  <c r="U28" i="7"/>
  <c r="H28" i="7"/>
  <c r="G28" i="7"/>
  <c r="V27" i="7"/>
  <c r="U27" i="7"/>
  <c r="H27" i="7"/>
  <c r="G27" i="7"/>
  <c r="V26" i="7"/>
  <c r="U26" i="7"/>
  <c r="H26" i="7"/>
  <c r="G26" i="7"/>
  <c r="V25" i="7"/>
  <c r="U25" i="7"/>
  <c r="H25" i="7"/>
  <c r="G25" i="7"/>
  <c r="V24" i="7"/>
  <c r="U24" i="7"/>
  <c r="H24" i="7"/>
  <c r="G24" i="7"/>
  <c r="V23" i="7"/>
  <c r="U23" i="7"/>
  <c r="H23" i="7"/>
  <c r="G23" i="7"/>
  <c r="V22" i="7"/>
  <c r="U22" i="7"/>
  <c r="H22" i="7"/>
  <c r="G22" i="7"/>
  <c r="V21" i="7"/>
  <c r="U21" i="7"/>
  <c r="H21" i="7"/>
  <c r="G21" i="7"/>
  <c r="V20" i="7"/>
  <c r="U20" i="7"/>
  <c r="H20" i="7"/>
  <c r="G20" i="7"/>
  <c r="V19" i="7"/>
  <c r="U19" i="7"/>
  <c r="H19" i="7"/>
  <c r="G19" i="7"/>
  <c r="V18" i="7"/>
  <c r="U18" i="7"/>
  <c r="H18" i="7"/>
  <c r="G18" i="7"/>
  <c r="V17" i="7"/>
  <c r="U17" i="7"/>
  <c r="H17" i="7"/>
  <c r="G17" i="7"/>
  <c r="V16" i="7"/>
  <c r="U16" i="7"/>
  <c r="H16" i="7"/>
  <c r="G16" i="7"/>
  <c r="V15" i="7"/>
  <c r="U15" i="7"/>
  <c r="H15" i="7"/>
  <c r="G15" i="7"/>
  <c r="V14" i="7"/>
  <c r="U14" i="7"/>
  <c r="H14" i="7"/>
  <c r="G14" i="7"/>
  <c r="V13" i="7"/>
  <c r="U13" i="7"/>
  <c r="H13" i="7"/>
  <c r="G13" i="7"/>
  <c r="V12" i="7"/>
  <c r="U12" i="7"/>
  <c r="H12" i="7"/>
  <c r="G12" i="7"/>
  <c r="V11" i="7"/>
  <c r="U11" i="7"/>
  <c r="H11" i="7"/>
  <c r="G11" i="7"/>
  <c r="V10" i="7"/>
  <c r="U10" i="7"/>
  <c r="H10" i="7"/>
  <c r="G10" i="7"/>
  <c r="AH9" i="7"/>
  <c r="AB9" i="7"/>
  <c r="JW142" i="15" s="1"/>
  <c r="V9" i="7"/>
  <c r="U9" i="7"/>
  <c r="H9" i="7"/>
  <c r="G9" i="7"/>
  <c r="AI6" i="7"/>
  <c r="Q6" i="7"/>
  <c r="AB6" i="7" s="1"/>
  <c r="JW139" i="15" s="1"/>
  <c r="AC5" i="7"/>
  <c r="KX138" i="15" s="1"/>
  <c r="Q5" i="7"/>
  <c r="AI4" i="7"/>
  <c r="AC4" i="7"/>
  <c r="KX137" i="15" s="1"/>
  <c r="AB4" i="7"/>
  <c r="JW137" i="15" s="1"/>
  <c r="Q4" i="7"/>
  <c r="Q3" i="7"/>
  <c r="P3" i="7"/>
  <c r="A2" i="7"/>
  <c r="AB2" i="7" s="1"/>
  <c r="JW135" i="15" s="1"/>
  <c r="AB1" i="7"/>
  <c r="JY133" i="15" s="1"/>
  <c r="A1" i="7"/>
  <c r="E753" i="6"/>
  <c r="D753" i="6"/>
  <c r="C753" i="6"/>
  <c r="B753" i="6"/>
  <c r="M752" i="6"/>
  <c r="M751" i="6"/>
  <c r="M750" i="6"/>
  <c r="M749" i="6"/>
  <c r="M748" i="6"/>
  <c r="M747" i="6"/>
  <c r="M746" i="6"/>
  <c r="M745" i="6"/>
  <c r="M744" i="6"/>
  <c r="M743" i="6"/>
  <c r="M742" i="6"/>
  <c r="M741" i="6"/>
  <c r="M740" i="6"/>
  <c r="M739" i="6"/>
  <c r="M738" i="6"/>
  <c r="M737" i="6"/>
  <c r="M736" i="6"/>
  <c r="M735" i="6"/>
  <c r="M734" i="6"/>
  <c r="M733" i="6"/>
  <c r="M732" i="6"/>
  <c r="M731" i="6"/>
  <c r="M730" i="6"/>
  <c r="V728" i="6"/>
  <c r="U728" i="6"/>
  <c r="H728" i="6"/>
  <c r="G728" i="6"/>
  <c r="V727" i="6"/>
  <c r="U727" i="6"/>
  <c r="H727" i="6"/>
  <c r="G727" i="6"/>
  <c r="V726" i="6"/>
  <c r="U726" i="6"/>
  <c r="H726" i="6"/>
  <c r="G726" i="6"/>
  <c r="V725" i="6"/>
  <c r="U725" i="6"/>
  <c r="H725" i="6"/>
  <c r="G725" i="6"/>
  <c r="V724" i="6"/>
  <c r="U724" i="6"/>
  <c r="H724" i="6"/>
  <c r="G724" i="6"/>
  <c r="V723" i="6"/>
  <c r="U723" i="6"/>
  <c r="H723" i="6"/>
  <c r="G723" i="6"/>
  <c r="V722" i="6"/>
  <c r="U722" i="6"/>
  <c r="H722" i="6"/>
  <c r="G722" i="6"/>
  <c r="V721" i="6"/>
  <c r="U721" i="6"/>
  <c r="H721" i="6"/>
  <c r="G721" i="6"/>
  <c r="V720" i="6"/>
  <c r="U720" i="6"/>
  <c r="H720" i="6"/>
  <c r="G720" i="6"/>
  <c r="V719" i="6"/>
  <c r="U719" i="6"/>
  <c r="H719" i="6"/>
  <c r="G719" i="6"/>
  <c r="V718" i="6"/>
  <c r="U718" i="6"/>
  <c r="H718" i="6"/>
  <c r="G718" i="6"/>
  <c r="V717" i="6"/>
  <c r="U717" i="6"/>
  <c r="H717" i="6"/>
  <c r="G717" i="6"/>
  <c r="V716" i="6"/>
  <c r="U716" i="6"/>
  <c r="H716" i="6"/>
  <c r="G716" i="6"/>
  <c r="V715" i="6"/>
  <c r="U715" i="6"/>
  <c r="H715" i="6"/>
  <c r="G715" i="6"/>
  <c r="V714" i="6"/>
  <c r="U714" i="6"/>
  <c r="H714" i="6"/>
  <c r="G714" i="6"/>
  <c r="V713" i="6"/>
  <c r="U713" i="6"/>
  <c r="H713" i="6"/>
  <c r="G713" i="6"/>
  <c r="V712" i="6"/>
  <c r="U712" i="6"/>
  <c r="H712" i="6"/>
  <c r="G712" i="6"/>
  <c r="V711" i="6"/>
  <c r="U711" i="6"/>
  <c r="H711" i="6"/>
  <c r="G711" i="6"/>
  <c r="V710" i="6"/>
  <c r="U710" i="6"/>
  <c r="H710" i="6"/>
  <c r="G710" i="6"/>
  <c r="V709" i="6"/>
  <c r="U709" i="6"/>
  <c r="H709" i="6"/>
  <c r="G709" i="6"/>
  <c r="V708" i="6"/>
  <c r="U708" i="6"/>
  <c r="H708" i="6"/>
  <c r="G708" i="6"/>
  <c r="V707" i="6"/>
  <c r="U707" i="6"/>
  <c r="H707" i="6"/>
  <c r="G707" i="6"/>
  <c r="V706" i="6"/>
  <c r="U706" i="6"/>
  <c r="H706" i="6"/>
  <c r="G706" i="6"/>
  <c r="AH705" i="6"/>
  <c r="AB705" i="6"/>
  <c r="EN171" i="15" s="1"/>
  <c r="V705" i="6"/>
  <c r="U705" i="6"/>
  <c r="H705" i="6"/>
  <c r="G705" i="6"/>
  <c r="V704" i="6"/>
  <c r="U704" i="6"/>
  <c r="H704" i="6"/>
  <c r="G704" i="6"/>
  <c r="V703" i="6"/>
  <c r="U703" i="6"/>
  <c r="H703" i="6"/>
  <c r="G703" i="6"/>
  <c r="V702" i="6"/>
  <c r="U702" i="6"/>
  <c r="H702" i="6"/>
  <c r="G702" i="6"/>
  <c r="V701" i="6"/>
  <c r="U701" i="6"/>
  <c r="H701" i="6"/>
  <c r="G701" i="6"/>
  <c r="V700" i="6"/>
  <c r="U700" i="6"/>
  <c r="H700" i="6"/>
  <c r="G700" i="6"/>
  <c r="V699" i="6"/>
  <c r="U699" i="6"/>
  <c r="H699" i="6"/>
  <c r="G699" i="6"/>
  <c r="V698" i="6"/>
  <c r="U698" i="6"/>
  <c r="H698" i="6"/>
  <c r="G698" i="6"/>
  <c r="V697" i="6"/>
  <c r="U697" i="6"/>
  <c r="H697" i="6"/>
  <c r="G697" i="6"/>
  <c r="V696" i="6"/>
  <c r="U696" i="6"/>
  <c r="H696" i="6"/>
  <c r="G696" i="6"/>
  <c r="V695" i="6"/>
  <c r="U695" i="6"/>
  <c r="H695" i="6"/>
  <c r="G695" i="6"/>
  <c r="V694" i="6"/>
  <c r="U694" i="6"/>
  <c r="H694" i="6"/>
  <c r="G694" i="6"/>
  <c r="V693" i="6"/>
  <c r="U693" i="6"/>
  <c r="H693" i="6"/>
  <c r="G693" i="6"/>
  <c r="V692" i="6"/>
  <c r="U692" i="6"/>
  <c r="H692" i="6"/>
  <c r="G692" i="6"/>
  <c r="V691" i="6"/>
  <c r="U691" i="6"/>
  <c r="H691" i="6"/>
  <c r="G691" i="6"/>
  <c r="V690" i="6"/>
  <c r="U690" i="6"/>
  <c r="H690" i="6"/>
  <c r="G690" i="6"/>
  <c r="V689" i="6"/>
  <c r="U689" i="6"/>
  <c r="H689" i="6"/>
  <c r="G689" i="6"/>
  <c r="V688" i="6"/>
  <c r="U688" i="6"/>
  <c r="H688" i="6"/>
  <c r="G688" i="6"/>
  <c r="V687" i="6"/>
  <c r="U687" i="6"/>
  <c r="H687" i="6"/>
  <c r="G687" i="6"/>
  <c r="V686" i="6"/>
  <c r="U686" i="6"/>
  <c r="H686" i="6"/>
  <c r="G686" i="6"/>
  <c r="V685" i="6"/>
  <c r="U685" i="6"/>
  <c r="H685" i="6"/>
  <c r="G685" i="6"/>
  <c r="V684" i="6"/>
  <c r="U684" i="6"/>
  <c r="H684" i="6"/>
  <c r="G684" i="6"/>
  <c r="V683" i="6"/>
  <c r="U683" i="6"/>
  <c r="H683" i="6"/>
  <c r="G683" i="6"/>
  <c r="V682" i="6"/>
  <c r="U682" i="6"/>
  <c r="H682" i="6"/>
  <c r="G682" i="6"/>
  <c r="AH681" i="6"/>
  <c r="AB681" i="6"/>
  <c r="EN170" i="15" s="1"/>
  <c r="V681" i="6"/>
  <c r="U681" i="6"/>
  <c r="H681" i="6"/>
  <c r="G681" i="6"/>
  <c r="V680" i="6"/>
  <c r="U680" i="6"/>
  <c r="H680" i="6"/>
  <c r="G680" i="6"/>
  <c r="V679" i="6"/>
  <c r="U679" i="6"/>
  <c r="H679" i="6"/>
  <c r="G679" i="6"/>
  <c r="V678" i="6"/>
  <c r="U678" i="6"/>
  <c r="H678" i="6"/>
  <c r="G678" i="6"/>
  <c r="V677" i="6"/>
  <c r="U677" i="6"/>
  <c r="H677" i="6"/>
  <c r="G677" i="6"/>
  <c r="V676" i="6"/>
  <c r="U676" i="6"/>
  <c r="H676" i="6"/>
  <c r="G676" i="6"/>
  <c r="V675" i="6"/>
  <c r="U675" i="6"/>
  <c r="H675" i="6"/>
  <c r="G675" i="6"/>
  <c r="V674" i="6"/>
  <c r="U674" i="6"/>
  <c r="H674" i="6"/>
  <c r="G674" i="6"/>
  <c r="V673" i="6"/>
  <c r="U673" i="6"/>
  <c r="H673" i="6"/>
  <c r="G673" i="6"/>
  <c r="V672" i="6"/>
  <c r="U672" i="6"/>
  <c r="H672" i="6"/>
  <c r="G672" i="6"/>
  <c r="V671" i="6"/>
  <c r="U671" i="6"/>
  <c r="H671" i="6"/>
  <c r="G671" i="6"/>
  <c r="V670" i="6"/>
  <c r="U670" i="6"/>
  <c r="H670" i="6"/>
  <c r="G670" i="6"/>
  <c r="V669" i="6"/>
  <c r="U669" i="6"/>
  <c r="H669" i="6"/>
  <c r="G669" i="6"/>
  <c r="V668" i="6"/>
  <c r="U668" i="6"/>
  <c r="H668" i="6"/>
  <c r="G668" i="6"/>
  <c r="V667" i="6"/>
  <c r="U667" i="6"/>
  <c r="H667" i="6"/>
  <c r="G667" i="6"/>
  <c r="V666" i="6"/>
  <c r="U666" i="6"/>
  <c r="H666" i="6"/>
  <c r="G666" i="6"/>
  <c r="V665" i="6"/>
  <c r="U665" i="6"/>
  <c r="H665" i="6"/>
  <c r="G665" i="6"/>
  <c r="V664" i="6"/>
  <c r="U664" i="6"/>
  <c r="H664" i="6"/>
  <c r="G664" i="6"/>
  <c r="V663" i="6"/>
  <c r="U663" i="6"/>
  <c r="H663" i="6"/>
  <c r="G663" i="6"/>
  <c r="V662" i="6"/>
  <c r="U662" i="6"/>
  <c r="H662" i="6"/>
  <c r="G662" i="6"/>
  <c r="V661" i="6"/>
  <c r="U661" i="6"/>
  <c r="H661" i="6"/>
  <c r="G661" i="6"/>
  <c r="V660" i="6"/>
  <c r="U660" i="6"/>
  <c r="H660" i="6"/>
  <c r="G660" i="6"/>
  <c r="V659" i="6"/>
  <c r="U659" i="6"/>
  <c r="H659" i="6"/>
  <c r="G659" i="6"/>
  <c r="V658" i="6"/>
  <c r="U658" i="6"/>
  <c r="H658" i="6"/>
  <c r="G658" i="6"/>
  <c r="AH657" i="6"/>
  <c r="AB657" i="6"/>
  <c r="EN169" i="15" s="1"/>
  <c r="V657" i="6"/>
  <c r="U657" i="6"/>
  <c r="H657" i="6"/>
  <c r="G657" i="6"/>
  <c r="V656" i="6"/>
  <c r="U656" i="6"/>
  <c r="H656" i="6"/>
  <c r="G656" i="6"/>
  <c r="V655" i="6"/>
  <c r="U655" i="6"/>
  <c r="H655" i="6"/>
  <c r="G655" i="6"/>
  <c r="V654" i="6"/>
  <c r="U654" i="6"/>
  <c r="H654" i="6"/>
  <c r="G654" i="6"/>
  <c r="V653" i="6"/>
  <c r="U653" i="6"/>
  <c r="H653" i="6"/>
  <c r="G653" i="6"/>
  <c r="V652" i="6"/>
  <c r="U652" i="6"/>
  <c r="H652" i="6"/>
  <c r="G652" i="6"/>
  <c r="V651" i="6"/>
  <c r="U651" i="6"/>
  <c r="H651" i="6"/>
  <c r="G651" i="6"/>
  <c r="V650" i="6"/>
  <c r="U650" i="6"/>
  <c r="H650" i="6"/>
  <c r="G650" i="6"/>
  <c r="V649" i="6"/>
  <c r="U649" i="6"/>
  <c r="H649" i="6"/>
  <c r="G649" i="6"/>
  <c r="V648" i="6"/>
  <c r="U648" i="6"/>
  <c r="H648" i="6"/>
  <c r="G648" i="6"/>
  <c r="V647" i="6"/>
  <c r="U647" i="6"/>
  <c r="H647" i="6"/>
  <c r="G647" i="6"/>
  <c r="V646" i="6"/>
  <c r="U646" i="6"/>
  <c r="H646" i="6"/>
  <c r="G646" i="6"/>
  <c r="V645" i="6"/>
  <c r="U645" i="6"/>
  <c r="H645" i="6"/>
  <c r="G645" i="6"/>
  <c r="V644" i="6"/>
  <c r="U644" i="6"/>
  <c r="H644" i="6"/>
  <c r="G644" i="6"/>
  <c r="V643" i="6"/>
  <c r="U643" i="6"/>
  <c r="H643" i="6"/>
  <c r="G643" i="6"/>
  <c r="V642" i="6"/>
  <c r="U642" i="6"/>
  <c r="H642" i="6"/>
  <c r="G642" i="6"/>
  <c r="V641" i="6"/>
  <c r="U641" i="6"/>
  <c r="H641" i="6"/>
  <c r="G641" i="6"/>
  <c r="V640" i="6"/>
  <c r="U640" i="6"/>
  <c r="H640" i="6"/>
  <c r="G640" i="6"/>
  <c r="V639" i="6"/>
  <c r="U639" i="6"/>
  <c r="H639" i="6"/>
  <c r="G639" i="6"/>
  <c r="V638" i="6"/>
  <c r="U638" i="6"/>
  <c r="H638" i="6"/>
  <c r="G638" i="6"/>
  <c r="V637" i="6"/>
  <c r="U637" i="6"/>
  <c r="H637" i="6"/>
  <c r="G637" i="6"/>
  <c r="V636" i="6"/>
  <c r="U636" i="6"/>
  <c r="H636" i="6"/>
  <c r="G636" i="6"/>
  <c r="V635" i="6"/>
  <c r="U635" i="6"/>
  <c r="H635" i="6"/>
  <c r="G635" i="6"/>
  <c r="V634" i="6"/>
  <c r="U634" i="6"/>
  <c r="H634" i="6"/>
  <c r="G634" i="6"/>
  <c r="AH633" i="6"/>
  <c r="AB633" i="6"/>
  <c r="EN168" i="15" s="1"/>
  <c r="V633" i="6"/>
  <c r="U633" i="6"/>
  <c r="H633" i="6"/>
  <c r="G633" i="6"/>
  <c r="V632" i="6"/>
  <c r="U632" i="6"/>
  <c r="H632" i="6"/>
  <c r="G632" i="6"/>
  <c r="V631" i="6"/>
  <c r="U631" i="6"/>
  <c r="H631" i="6"/>
  <c r="G631" i="6"/>
  <c r="V630" i="6"/>
  <c r="U630" i="6"/>
  <c r="H630" i="6"/>
  <c r="G630" i="6"/>
  <c r="V629" i="6"/>
  <c r="U629" i="6"/>
  <c r="H629" i="6"/>
  <c r="G629" i="6"/>
  <c r="V628" i="6"/>
  <c r="U628" i="6"/>
  <c r="H628" i="6"/>
  <c r="G628" i="6"/>
  <c r="V627" i="6"/>
  <c r="U627" i="6"/>
  <c r="H627" i="6"/>
  <c r="G627" i="6"/>
  <c r="V626" i="6"/>
  <c r="U626" i="6"/>
  <c r="H626" i="6"/>
  <c r="G626" i="6"/>
  <c r="V625" i="6"/>
  <c r="U625" i="6"/>
  <c r="H625" i="6"/>
  <c r="G625" i="6"/>
  <c r="V624" i="6"/>
  <c r="U624" i="6"/>
  <c r="H624" i="6"/>
  <c r="G624" i="6"/>
  <c r="V623" i="6"/>
  <c r="U623" i="6"/>
  <c r="H623" i="6"/>
  <c r="G623" i="6"/>
  <c r="V622" i="6"/>
  <c r="U622" i="6"/>
  <c r="H622" i="6"/>
  <c r="G622" i="6"/>
  <c r="V621" i="6"/>
  <c r="U621" i="6"/>
  <c r="H621" i="6"/>
  <c r="G621" i="6"/>
  <c r="V620" i="6"/>
  <c r="U620" i="6"/>
  <c r="H620" i="6"/>
  <c r="G620" i="6"/>
  <c r="V619" i="6"/>
  <c r="U619" i="6"/>
  <c r="H619" i="6"/>
  <c r="G619" i="6"/>
  <c r="V618" i="6"/>
  <c r="U618" i="6"/>
  <c r="H618" i="6"/>
  <c r="G618" i="6"/>
  <c r="V617" i="6"/>
  <c r="U617" i="6"/>
  <c r="H617" i="6"/>
  <c r="G617" i="6"/>
  <c r="V616" i="6"/>
  <c r="U616" i="6"/>
  <c r="H616" i="6"/>
  <c r="G616" i="6"/>
  <c r="V615" i="6"/>
  <c r="U615" i="6"/>
  <c r="H615" i="6"/>
  <c r="G615" i="6"/>
  <c r="V614" i="6"/>
  <c r="U614" i="6"/>
  <c r="H614" i="6"/>
  <c r="G614" i="6"/>
  <c r="V613" i="6"/>
  <c r="U613" i="6"/>
  <c r="H613" i="6"/>
  <c r="G613" i="6"/>
  <c r="V612" i="6"/>
  <c r="U612" i="6"/>
  <c r="H612" i="6"/>
  <c r="G612" i="6"/>
  <c r="V611" i="6"/>
  <c r="U611" i="6"/>
  <c r="H611" i="6"/>
  <c r="G611" i="6"/>
  <c r="V610" i="6"/>
  <c r="U610" i="6"/>
  <c r="H610" i="6"/>
  <c r="G610" i="6"/>
  <c r="AH609" i="6"/>
  <c r="AB609" i="6"/>
  <c r="EN167" i="15" s="1"/>
  <c r="V609" i="6"/>
  <c r="U609" i="6"/>
  <c r="H609" i="6"/>
  <c r="G609" i="6"/>
  <c r="V608" i="6"/>
  <c r="U608" i="6"/>
  <c r="H608" i="6"/>
  <c r="G608" i="6"/>
  <c r="V607" i="6"/>
  <c r="U607" i="6"/>
  <c r="H607" i="6"/>
  <c r="G607" i="6"/>
  <c r="V606" i="6"/>
  <c r="U606" i="6"/>
  <c r="H606" i="6"/>
  <c r="G606" i="6"/>
  <c r="V605" i="6"/>
  <c r="U605" i="6"/>
  <c r="H605" i="6"/>
  <c r="G605" i="6"/>
  <c r="V604" i="6"/>
  <c r="U604" i="6"/>
  <c r="H604" i="6"/>
  <c r="G604" i="6"/>
  <c r="V603" i="6"/>
  <c r="U603" i="6"/>
  <c r="H603" i="6"/>
  <c r="G603" i="6"/>
  <c r="V602" i="6"/>
  <c r="U602" i="6"/>
  <c r="H602" i="6"/>
  <c r="G602" i="6"/>
  <c r="V601" i="6"/>
  <c r="U601" i="6"/>
  <c r="H601" i="6"/>
  <c r="G601" i="6"/>
  <c r="V600" i="6"/>
  <c r="U600" i="6"/>
  <c r="H600" i="6"/>
  <c r="G600" i="6"/>
  <c r="V599" i="6"/>
  <c r="U599" i="6"/>
  <c r="H599" i="6"/>
  <c r="G599" i="6"/>
  <c r="V598" i="6"/>
  <c r="U598" i="6"/>
  <c r="H598" i="6"/>
  <c r="G598" i="6"/>
  <c r="V597" i="6"/>
  <c r="U597" i="6"/>
  <c r="H597" i="6"/>
  <c r="G597" i="6"/>
  <c r="V596" i="6"/>
  <c r="U596" i="6"/>
  <c r="H596" i="6"/>
  <c r="G596" i="6"/>
  <c r="V595" i="6"/>
  <c r="U595" i="6"/>
  <c r="H595" i="6"/>
  <c r="G595" i="6"/>
  <c r="V594" i="6"/>
  <c r="U594" i="6"/>
  <c r="H594" i="6"/>
  <c r="G594" i="6"/>
  <c r="V593" i="6"/>
  <c r="U593" i="6"/>
  <c r="H593" i="6"/>
  <c r="G593" i="6"/>
  <c r="V592" i="6"/>
  <c r="U592" i="6"/>
  <c r="H592" i="6"/>
  <c r="G592" i="6"/>
  <c r="V591" i="6"/>
  <c r="U591" i="6"/>
  <c r="H591" i="6"/>
  <c r="G591" i="6"/>
  <c r="V590" i="6"/>
  <c r="U590" i="6"/>
  <c r="H590" i="6"/>
  <c r="G590" i="6"/>
  <c r="V589" i="6"/>
  <c r="U589" i="6"/>
  <c r="H589" i="6"/>
  <c r="G589" i="6"/>
  <c r="V588" i="6"/>
  <c r="U588" i="6"/>
  <c r="H588" i="6"/>
  <c r="G588" i="6"/>
  <c r="V587" i="6"/>
  <c r="U587" i="6"/>
  <c r="H587" i="6"/>
  <c r="G587" i="6"/>
  <c r="V586" i="6"/>
  <c r="U586" i="6"/>
  <c r="H586" i="6"/>
  <c r="G586" i="6"/>
  <c r="AH585" i="6"/>
  <c r="AD585" i="6"/>
  <c r="GQ166" i="15" s="1"/>
  <c r="AC585" i="6"/>
  <c r="FN166" i="15" s="1"/>
  <c r="AB585" i="6"/>
  <c r="EN166" i="15" s="1"/>
  <c r="V585" i="6"/>
  <c r="U585" i="6"/>
  <c r="H585" i="6"/>
  <c r="G585" i="6"/>
  <c r="V584" i="6"/>
  <c r="U584" i="6"/>
  <c r="H584" i="6"/>
  <c r="G584" i="6"/>
  <c r="V583" i="6"/>
  <c r="U583" i="6"/>
  <c r="H583" i="6"/>
  <c r="G583" i="6"/>
  <c r="V582" i="6"/>
  <c r="U582" i="6"/>
  <c r="H582" i="6"/>
  <c r="G582" i="6"/>
  <c r="V581" i="6"/>
  <c r="U581" i="6"/>
  <c r="H581" i="6"/>
  <c r="G581" i="6"/>
  <c r="V580" i="6"/>
  <c r="U580" i="6"/>
  <c r="H580" i="6"/>
  <c r="G580" i="6"/>
  <c r="V579" i="6"/>
  <c r="U579" i="6"/>
  <c r="H579" i="6"/>
  <c r="G579" i="6"/>
  <c r="V578" i="6"/>
  <c r="U578" i="6"/>
  <c r="H578" i="6"/>
  <c r="G578" i="6"/>
  <c r="V577" i="6"/>
  <c r="U577" i="6"/>
  <c r="H577" i="6"/>
  <c r="G577" i="6"/>
  <c r="V576" i="6"/>
  <c r="U576" i="6"/>
  <c r="H576" i="6"/>
  <c r="G576" i="6"/>
  <c r="V575" i="6"/>
  <c r="U575" i="6"/>
  <c r="H575" i="6"/>
  <c r="G575" i="6"/>
  <c r="V574" i="6"/>
  <c r="U574" i="6"/>
  <c r="H574" i="6"/>
  <c r="G574" i="6"/>
  <c r="V573" i="6"/>
  <c r="U573" i="6"/>
  <c r="H573" i="6"/>
  <c r="G573" i="6"/>
  <c r="V572" i="6"/>
  <c r="U572" i="6"/>
  <c r="H572" i="6"/>
  <c r="G572" i="6"/>
  <c r="V571" i="6"/>
  <c r="U571" i="6"/>
  <c r="H571" i="6"/>
  <c r="G571" i="6"/>
  <c r="V570" i="6"/>
  <c r="U570" i="6"/>
  <c r="H570" i="6"/>
  <c r="G570" i="6"/>
  <c r="V569" i="6"/>
  <c r="U569" i="6"/>
  <c r="H569" i="6"/>
  <c r="G569" i="6"/>
  <c r="V568" i="6"/>
  <c r="U568" i="6"/>
  <c r="H568" i="6"/>
  <c r="G568" i="6"/>
  <c r="V567" i="6"/>
  <c r="U567" i="6"/>
  <c r="H567" i="6"/>
  <c r="G567" i="6"/>
  <c r="V566" i="6"/>
  <c r="U566" i="6"/>
  <c r="H566" i="6"/>
  <c r="G566" i="6"/>
  <c r="V565" i="6"/>
  <c r="U565" i="6"/>
  <c r="H565" i="6"/>
  <c r="G565" i="6"/>
  <c r="V564" i="6"/>
  <c r="U564" i="6"/>
  <c r="H564" i="6"/>
  <c r="G564" i="6"/>
  <c r="V563" i="6"/>
  <c r="U563" i="6"/>
  <c r="H563" i="6"/>
  <c r="G563" i="6"/>
  <c r="V562" i="6"/>
  <c r="U562" i="6"/>
  <c r="H562" i="6"/>
  <c r="G562" i="6"/>
  <c r="AH561" i="6"/>
  <c r="AB561" i="6"/>
  <c r="EN165" i="15" s="1"/>
  <c r="V561" i="6"/>
  <c r="U561" i="6"/>
  <c r="H561" i="6"/>
  <c r="G561" i="6"/>
  <c r="V560" i="6"/>
  <c r="U560" i="6"/>
  <c r="H560" i="6"/>
  <c r="G560" i="6"/>
  <c r="V559" i="6"/>
  <c r="U559" i="6"/>
  <c r="H559" i="6"/>
  <c r="G559" i="6"/>
  <c r="V558" i="6"/>
  <c r="U558" i="6"/>
  <c r="H558" i="6"/>
  <c r="G558" i="6"/>
  <c r="V557" i="6"/>
  <c r="U557" i="6"/>
  <c r="H557" i="6"/>
  <c r="G557" i="6"/>
  <c r="V556" i="6"/>
  <c r="U556" i="6"/>
  <c r="H556" i="6"/>
  <c r="G556" i="6"/>
  <c r="V555" i="6"/>
  <c r="U555" i="6"/>
  <c r="H555" i="6"/>
  <c r="G555" i="6"/>
  <c r="V554" i="6"/>
  <c r="U554" i="6"/>
  <c r="H554" i="6"/>
  <c r="G554" i="6"/>
  <c r="V553" i="6"/>
  <c r="U553" i="6"/>
  <c r="H553" i="6"/>
  <c r="G553" i="6"/>
  <c r="V552" i="6"/>
  <c r="U552" i="6"/>
  <c r="H552" i="6"/>
  <c r="G552" i="6"/>
  <c r="V551" i="6"/>
  <c r="U551" i="6"/>
  <c r="H551" i="6"/>
  <c r="G551" i="6"/>
  <c r="V550" i="6"/>
  <c r="U550" i="6"/>
  <c r="H550" i="6"/>
  <c r="G550" i="6"/>
  <c r="V549" i="6"/>
  <c r="U549" i="6"/>
  <c r="H549" i="6"/>
  <c r="G549" i="6"/>
  <c r="V548" i="6"/>
  <c r="U548" i="6"/>
  <c r="H548" i="6"/>
  <c r="G548" i="6"/>
  <c r="V547" i="6"/>
  <c r="U547" i="6"/>
  <c r="H547" i="6"/>
  <c r="G547" i="6"/>
  <c r="V546" i="6"/>
  <c r="U546" i="6"/>
  <c r="H546" i="6"/>
  <c r="G546" i="6"/>
  <c r="V545" i="6"/>
  <c r="U545" i="6"/>
  <c r="H545" i="6"/>
  <c r="G545" i="6"/>
  <c r="V544" i="6"/>
  <c r="U544" i="6"/>
  <c r="H544" i="6"/>
  <c r="G544" i="6"/>
  <c r="V543" i="6"/>
  <c r="U543" i="6"/>
  <c r="H543" i="6"/>
  <c r="G543" i="6"/>
  <c r="V542" i="6"/>
  <c r="U542" i="6"/>
  <c r="H542" i="6"/>
  <c r="G542" i="6"/>
  <c r="V541" i="6"/>
  <c r="U541" i="6"/>
  <c r="H541" i="6"/>
  <c r="G541" i="6"/>
  <c r="V540" i="6"/>
  <c r="U540" i="6"/>
  <c r="H540" i="6"/>
  <c r="G540" i="6"/>
  <c r="V539" i="6"/>
  <c r="U539" i="6"/>
  <c r="H539" i="6"/>
  <c r="G539" i="6"/>
  <c r="V538" i="6"/>
  <c r="U538" i="6"/>
  <c r="H538" i="6"/>
  <c r="G538" i="6"/>
  <c r="AH537" i="6"/>
  <c r="AB537" i="6"/>
  <c r="EN164" i="15" s="1"/>
  <c r="V537" i="6"/>
  <c r="AD537" i="6" s="1"/>
  <c r="GQ164" i="15" s="1"/>
  <c r="U537" i="6"/>
  <c r="H537" i="6"/>
  <c r="G537" i="6"/>
  <c r="V536" i="6"/>
  <c r="U536" i="6"/>
  <c r="H536" i="6"/>
  <c r="G536" i="6"/>
  <c r="V535" i="6"/>
  <c r="U535" i="6"/>
  <c r="H535" i="6"/>
  <c r="G535" i="6"/>
  <c r="V534" i="6"/>
  <c r="U534" i="6"/>
  <c r="H534" i="6"/>
  <c r="G534" i="6"/>
  <c r="V533" i="6"/>
  <c r="U533" i="6"/>
  <c r="H533" i="6"/>
  <c r="G533" i="6"/>
  <c r="V532" i="6"/>
  <c r="U532" i="6"/>
  <c r="H532" i="6"/>
  <c r="G532" i="6"/>
  <c r="V531" i="6"/>
  <c r="U531" i="6"/>
  <c r="H531" i="6"/>
  <c r="G531" i="6"/>
  <c r="V530" i="6"/>
  <c r="U530" i="6"/>
  <c r="H530" i="6"/>
  <c r="G530" i="6"/>
  <c r="V529" i="6"/>
  <c r="U529" i="6"/>
  <c r="H529" i="6"/>
  <c r="G529" i="6"/>
  <c r="V528" i="6"/>
  <c r="U528" i="6"/>
  <c r="H528" i="6"/>
  <c r="G528" i="6"/>
  <c r="V527" i="6"/>
  <c r="U527" i="6"/>
  <c r="H527" i="6"/>
  <c r="G527" i="6"/>
  <c r="V526" i="6"/>
  <c r="U526" i="6"/>
  <c r="H526" i="6"/>
  <c r="G526" i="6"/>
  <c r="V525" i="6"/>
  <c r="U525" i="6"/>
  <c r="H525" i="6"/>
  <c r="G525" i="6"/>
  <c r="V524" i="6"/>
  <c r="U524" i="6"/>
  <c r="H524" i="6"/>
  <c r="G524" i="6"/>
  <c r="V523" i="6"/>
  <c r="U523" i="6"/>
  <c r="H523" i="6"/>
  <c r="G523" i="6"/>
  <c r="V522" i="6"/>
  <c r="U522" i="6"/>
  <c r="H522" i="6"/>
  <c r="G522" i="6"/>
  <c r="V521" i="6"/>
  <c r="U521" i="6"/>
  <c r="H521" i="6"/>
  <c r="G521" i="6"/>
  <c r="V520" i="6"/>
  <c r="U520" i="6"/>
  <c r="H520" i="6"/>
  <c r="G520" i="6"/>
  <c r="V519" i="6"/>
  <c r="U519" i="6"/>
  <c r="H519" i="6"/>
  <c r="G519" i="6"/>
  <c r="V518" i="6"/>
  <c r="U518" i="6"/>
  <c r="H518" i="6"/>
  <c r="G518" i="6"/>
  <c r="V517" i="6"/>
  <c r="U517" i="6"/>
  <c r="H517" i="6"/>
  <c r="G517" i="6"/>
  <c r="V516" i="6"/>
  <c r="U516" i="6"/>
  <c r="H516" i="6"/>
  <c r="G516" i="6"/>
  <c r="V515" i="6"/>
  <c r="U515" i="6"/>
  <c r="H515" i="6"/>
  <c r="G515" i="6"/>
  <c r="V514" i="6"/>
  <c r="U514" i="6"/>
  <c r="AC513" i="6" s="1"/>
  <c r="FN163" i="15" s="1"/>
  <c r="H514" i="6"/>
  <c r="G514" i="6"/>
  <c r="AH513" i="6"/>
  <c r="AB513" i="6"/>
  <c r="EN163" i="15" s="1"/>
  <c r="V513" i="6"/>
  <c r="U513" i="6"/>
  <c r="H513" i="6"/>
  <c r="G513" i="6"/>
  <c r="V512" i="6"/>
  <c r="U512" i="6"/>
  <c r="H512" i="6"/>
  <c r="G512" i="6"/>
  <c r="V511" i="6"/>
  <c r="U511" i="6"/>
  <c r="H511" i="6"/>
  <c r="G511" i="6"/>
  <c r="V510" i="6"/>
  <c r="U510" i="6"/>
  <c r="H510" i="6"/>
  <c r="G510" i="6"/>
  <c r="V509" i="6"/>
  <c r="U509" i="6"/>
  <c r="H509" i="6"/>
  <c r="G509" i="6"/>
  <c r="V508" i="6"/>
  <c r="U508" i="6"/>
  <c r="H508" i="6"/>
  <c r="G508" i="6"/>
  <c r="V507" i="6"/>
  <c r="U507" i="6"/>
  <c r="H507" i="6"/>
  <c r="G507" i="6"/>
  <c r="V506" i="6"/>
  <c r="U506" i="6"/>
  <c r="H506" i="6"/>
  <c r="G506" i="6"/>
  <c r="V505" i="6"/>
  <c r="U505" i="6"/>
  <c r="H505" i="6"/>
  <c r="G505" i="6"/>
  <c r="V504" i="6"/>
  <c r="U504" i="6"/>
  <c r="H504" i="6"/>
  <c r="G504" i="6"/>
  <c r="V503" i="6"/>
  <c r="U503" i="6"/>
  <c r="H503" i="6"/>
  <c r="G503" i="6"/>
  <c r="V502" i="6"/>
  <c r="U502" i="6"/>
  <c r="H502" i="6"/>
  <c r="G502" i="6"/>
  <c r="V501" i="6"/>
  <c r="U501" i="6"/>
  <c r="H501" i="6"/>
  <c r="G501" i="6"/>
  <c r="V500" i="6"/>
  <c r="U500" i="6"/>
  <c r="H500" i="6"/>
  <c r="G500" i="6"/>
  <c r="V499" i="6"/>
  <c r="U499" i="6"/>
  <c r="H499" i="6"/>
  <c r="G499" i="6"/>
  <c r="V498" i="6"/>
  <c r="U498" i="6"/>
  <c r="H498" i="6"/>
  <c r="G498" i="6"/>
  <c r="V497" i="6"/>
  <c r="U497" i="6"/>
  <c r="H497" i="6"/>
  <c r="G497" i="6"/>
  <c r="V496" i="6"/>
  <c r="U496" i="6"/>
  <c r="H496" i="6"/>
  <c r="G496" i="6"/>
  <c r="V495" i="6"/>
  <c r="U495" i="6"/>
  <c r="H495" i="6"/>
  <c r="G495" i="6"/>
  <c r="V494" i="6"/>
  <c r="U494" i="6"/>
  <c r="H494" i="6"/>
  <c r="G494" i="6"/>
  <c r="V493" i="6"/>
  <c r="U493" i="6"/>
  <c r="H493" i="6"/>
  <c r="G493" i="6"/>
  <c r="V492" i="6"/>
  <c r="U492" i="6"/>
  <c r="H492" i="6"/>
  <c r="G492" i="6"/>
  <c r="V491" i="6"/>
  <c r="U491" i="6"/>
  <c r="H491" i="6"/>
  <c r="G491" i="6"/>
  <c r="V490" i="6"/>
  <c r="U490" i="6"/>
  <c r="H490" i="6"/>
  <c r="G490" i="6"/>
  <c r="AH489" i="6"/>
  <c r="AB489" i="6"/>
  <c r="EN162" i="15" s="1"/>
  <c r="V489" i="6"/>
  <c r="U489" i="6"/>
  <c r="H489" i="6"/>
  <c r="G489" i="6"/>
  <c r="V488" i="6"/>
  <c r="U488" i="6"/>
  <c r="H488" i="6"/>
  <c r="G488" i="6"/>
  <c r="V487" i="6"/>
  <c r="U487" i="6"/>
  <c r="H487" i="6"/>
  <c r="G487" i="6"/>
  <c r="V486" i="6"/>
  <c r="U486" i="6"/>
  <c r="H486" i="6"/>
  <c r="G486" i="6"/>
  <c r="V485" i="6"/>
  <c r="U485" i="6"/>
  <c r="H485" i="6"/>
  <c r="G485" i="6"/>
  <c r="V484" i="6"/>
  <c r="U484" i="6"/>
  <c r="H484" i="6"/>
  <c r="G484" i="6"/>
  <c r="V483" i="6"/>
  <c r="U483" i="6"/>
  <c r="H483" i="6"/>
  <c r="G483" i="6"/>
  <c r="V482" i="6"/>
  <c r="U482" i="6"/>
  <c r="H482" i="6"/>
  <c r="G482" i="6"/>
  <c r="V481" i="6"/>
  <c r="U481" i="6"/>
  <c r="H481" i="6"/>
  <c r="G481" i="6"/>
  <c r="V480" i="6"/>
  <c r="U480" i="6"/>
  <c r="H480" i="6"/>
  <c r="G480" i="6"/>
  <c r="V479" i="6"/>
  <c r="U479" i="6"/>
  <c r="H479" i="6"/>
  <c r="G479" i="6"/>
  <c r="V478" i="6"/>
  <c r="U478" i="6"/>
  <c r="H478" i="6"/>
  <c r="G478" i="6"/>
  <c r="V477" i="6"/>
  <c r="U477" i="6"/>
  <c r="H477" i="6"/>
  <c r="G477" i="6"/>
  <c r="V476" i="6"/>
  <c r="U476" i="6"/>
  <c r="H476" i="6"/>
  <c r="G476" i="6"/>
  <c r="V475" i="6"/>
  <c r="U475" i="6"/>
  <c r="H475" i="6"/>
  <c r="G475" i="6"/>
  <c r="V474" i="6"/>
  <c r="U474" i="6"/>
  <c r="H474" i="6"/>
  <c r="G474" i="6"/>
  <c r="V473" i="6"/>
  <c r="U473" i="6"/>
  <c r="H473" i="6"/>
  <c r="G473" i="6"/>
  <c r="V472" i="6"/>
  <c r="U472" i="6"/>
  <c r="H472" i="6"/>
  <c r="G472" i="6"/>
  <c r="V471" i="6"/>
  <c r="U471" i="6"/>
  <c r="H471" i="6"/>
  <c r="G471" i="6"/>
  <c r="V470" i="6"/>
  <c r="U470" i="6"/>
  <c r="H470" i="6"/>
  <c r="G470" i="6"/>
  <c r="V469" i="6"/>
  <c r="U469" i="6"/>
  <c r="H469" i="6"/>
  <c r="G469" i="6"/>
  <c r="V468" i="6"/>
  <c r="U468" i="6"/>
  <c r="H468" i="6"/>
  <c r="G468" i="6"/>
  <c r="V467" i="6"/>
  <c r="U467" i="6"/>
  <c r="H467" i="6"/>
  <c r="G467" i="6"/>
  <c r="V466" i="6"/>
  <c r="U466" i="6"/>
  <c r="H466" i="6"/>
  <c r="G466" i="6"/>
  <c r="AH465" i="6"/>
  <c r="AB465" i="6"/>
  <c r="EN161" i="15" s="1"/>
  <c r="V465" i="6"/>
  <c r="U465" i="6"/>
  <c r="H465" i="6"/>
  <c r="G465" i="6"/>
  <c r="V464" i="6"/>
  <c r="U464" i="6"/>
  <c r="H464" i="6"/>
  <c r="G464" i="6"/>
  <c r="V463" i="6"/>
  <c r="U463" i="6"/>
  <c r="H463" i="6"/>
  <c r="G463" i="6"/>
  <c r="V462" i="6"/>
  <c r="U462" i="6"/>
  <c r="H462" i="6"/>
  <c r="G462" i="6"/>
  <c r="V461" i="6"/>
  <c r="U461" i="6"/>
  <c r="H461" i="6"/>
  <c r="G461" i="6"/>
  <c r="V460" i="6"/>
  <c r="U460" i="6"/>
  <c r="H460" i="6"/>
  <c r="G460" i="6"/>
  <c r="V459" i="6"/>
  <c r="U459" i="6"/>
  <c r="H459" i="6"/>
  <c r="G459" i="6"/>
  <c r="V458" i="6"/>
  <c r="U458" i="6"/>
  <c r="H458" i="6"/>
  <c r="G458" i="6"/>
  <c r="V457" i="6"/>
  <c r="U457" i="6"/>
  <c r="H457" i="6"/>
  <c r="G457" i="6"/>
  <c r="V456" i="6"/>
  <c r="U456" i="6"/>
  <c r="H456" i="6"/>
  <c r="G456" i="6"/>
  <c r="V455" i="6"/>
  <c r="U455" i="6"/>
  <c r="H455" i="6"/>
  <c r="G455" i="6"/>
  <c r="V454" i="6"/>
  <c r="U454" i="6"/>
  <c r="H454" i="6"/>
  <c r="G454" i="6"/>
  <c r="V453" i="6"/>
  <c r="U453" i="6"/>
  <c r="H453" i="6"/>
  <c r="G453" i="6"/>
  <c r="V452" i="6"/>
  <c r="U452" i="6"/>
  <c r="AC441" i="6" s="1"/>
  <c r="FN160" i="15" s="1"/>
  <c r="H452" i="6"/>
  <c r="G452" i="6"/>
  <c r="V451" i="6"/>
  <c r="U451" i="6"/>
  <c r="H451" i="6"/>
  <c r="G451" i="6"/>
  <c r="V450" i="6"/>
  <c r="U450" i="6"/>
  <c r="H450" i="6"/>
  <c r="G450" i="6"/>
  <c r="V449" i="6"/>
  <c r="U449" i="6"/>
  <c r="H449" i="6"/>
  <c r="G449" i="6"/>
  <c r="V448" i="6"/>
  <c r="U448" i="6"/>
  <c r="H448" i="6"/>
  <c r="G448" i="6"/>
  <c r="V447" i="6"/>
  <c r="U447" i="6"/>
  <c r="H447" i="6"/>
  <c r="G447" i="6"/>
  <c r="V446" i="6"/>
  <c r="U446" i="6"/>
  <c r="H446" i="6"/>
  <c r="G446" i="6"/>
  <c r="V445" i="6"/>
  <c r="U445" i="6"/>
  <c r="H445" i="6"/>
  <c r="G445" i="6"/>
  <c r="V444" i="6"/>
  <c r="U444" i="6"/>
  <c r="H444" i="6"/>
  <c r="G444" i="6"/>
  <c r="V443" i="6"/>
  <c r="U443" i="6"/>
  <c r="H443" i="6"/>
  <c r="G443" i="6"/>
  <c r="V442" i="6"/>
  <c r="U442" i="6"/>
  <c r="H442" i="6"/>
  <c r="G442" i="6"/>
  <c r="AH441" i="6"/>
  <c r="AB441" i="6"/>
  <c r="EN160" i="15" s="1"/>
  <c r="V441" i="6"/>
  <c r="U441" i="6"/>
  <c r="H441" i="6"/>
  <c r="G441" i="6"/>
  <c r="V440" i="6"/>
  <c r="U440" i="6"/>
  <c r="H440" i="6"/>
  <c r="G440" i="6"/>
  <c r="V439" i="6"/>
  <c r="U439" i="6"/>
  <c r="H439" i="6"/>
  <c r="G439" i="6"/>
  <c r="V438" i="6"/>
  <c r="U438" i="6"/>
  <c r="H438" i="6"/>
  <c r="G438" i="6"/>
  <c r="V437" i="6"/>
  <c r="U437" i="6"/>
  <c r="H437" i="6"/>
  <c r="G437" i="6"/>
  <c r="V436" i="6"/>
  <c r="U436" i="6"/>
  <c r="H436" i="6"/>
  <c r="G436" i="6"/>
  <c r="V435" i="6"/>
  <c r="U435" i="6"/>
  <c r="H435" i="6"/>
  <c r="G435" i="6"/>
  <c r="V434" i="6"/>
  <c r="U434" i="6"/>
  <c r="H434" i="6"/>
  <c r="G434" i="6"/>
  <c r="V433" i="6"/>
  <c r="U433" i="6"/>
  <c r="H433" i="6"/>
  <c r="G433" i="6"/>
  <c r="V432" i="6"/>
  <c r="U432" i="6"/>
  <c r="H432" i="6"/>
  <c r="G432" i="6"/>
  <c r="V431" i="6"/>
  <c r="U431" i="6"/>
  <c r="H431" i="6"/>
  <c r="G431" i="6"/>
  <c r="V430" i="6"/>
  <c r="U430" i="6"/>
  <c r="H430" i="6"/>
  <c r="G430" i="6"/>
  <c r="V429" i="6"/>
  <c r="U429" i="6"/>
  <c r="H429" i="6"/>
  <c r="G429" i="6"/>
  <c r="V428" i="6"/>
  <c r="U428" i="6"/>
  <c r="H428" i="6"/>
  <c r="G428" i="6"/>
  <c r="V427" i="6"/>
  <c r="U427" i="6"/>
  <c r="H427" i="6"/>
  <c r="G427" i="6"/>
  <c r="V426" i="6"/>
  <c r="U426" i="6"/>
  <c r="H426" i="6"/>
  <c r="G426" i="6"/>
  <c r="V425" i="6"/>
  <c r="U425" i="6"/>
  <c r="H425" i="6"/>
  <c r="G425" i="6"/>
  <c r="V424" i="6"/>
  <c r="U424" i="6"/>
  <c r="H424" i="6"/>
  <c r="G424" i="6"/>
  <c r="V423" i="6"/>
  <c r="U423" i="6"/>
  <c r="H423" i="6"/>
  <c r="G423" i="6"/>
  <c r="V422" i="6"/>
  <c r="U422" i="6"/>
  <c r="H422" i="6"/>
  <c r="G422" i="6"/>
  <c r="V421" i="6"/>
  <c r="U421" i="6"/>
  <c r="H421" i="6"/>
  <c r="G421" i="6"/>
  <c r="V420" i="6"/>
  <c r="U420" i="6"/>
  <c r="H420" i="6"/>
  <c r="G420" i="6"/>
  <c r="V419" i="6"/>
  <c r="U419" i="6"/>
  <c r="H419" i="6"/>
  <c r="G419" i="6"/>
  <c r="V418" i="6"/>
  <c r="U418" i="6"/>
  <c r="H418" i="6"/>
  <c r="G418" i="6"/>
  <c r="AH417" i="6"/>
  <c r="AD417" i="6"/>
  <c r="GQ159" i="15" s="1"/>
  <c r="AB417" i="6"/>
  <c r="EN159" i="15" s="1"/>
  <c r="V417" i="6"/>
  <c r="U417" i="6"/>
  <c r="H417" i="6"/>
  <c r="G417" i="6"/>
  <c r="V416" i="6"/>
  <c r="U416" i="6"/>
  <c r="H416" i="6"/>
  <c r="G416" i="6"/>
  <c r="V415" i="6"/>
  <c r="U415" i="6"/>
  <c r="H415" i="6"/>
  <c r="G415" i="6"/>
  <c r="V414" i="6"/>
  <c r="U414" i="6"/>
  <c r="H414" i="6"/>
  <c r="G414" i="6"/>
  <c r="V413" i="6"/>
  <c r="U413" i="6"/>
  <c r="H413" i="6"/>
  <c r="G413" i="6"/>
  <c r="V412" i="6"/>
  <c r="U412" i="6"/>
  <c r="H412" i="6"/>
  <c r="G412" i="6"/>
  <c r="V411" i="6"/>
  <c r="U411" i="6"/>
  <c r="H411" i="6"/>
  <c r="G411" i="6"/>
  <c r="V410" i="6"/>
  <c r="U410" i="6"/>
  <c r="H410" i="6"/>
  <c r="G410" i="6"/>
  <c r="V409" i="6"/>
  <c r="U409" i="6"/>
  <c r="H409" i="6"/>
  <c r="G409" i="6"/>
  <c r="V408" i="6"/>
  <c r="U408" i="6"/>
  <c r="H408" i="6"/>
  <c r="G408" i="6"/>
  <c r="V407" i="6"/>
  <c r="U407" i="6"/>
  <c r="H407" i="6"/>
  <c r="G407" i="6"/>
  <c r="V406" i="6"/>
  <c r="U406" i="6"/>
  <c r="H406" i="6"/>
  <c r="G406" i="6"/>
  <c r="V405" i="6"/>
  <c r="U405" i="6"/>
  <c r="H405" i="6"/>
  <c r="G405" i="6"/>
  <c r="V404" i="6"/>
  <c r="U404" i="6"/>
  <c r="H404" i="6"/>
  <c r="G404" i="6"/>
  <c r="V403" i="6"/>
  <c r="U403" i="6"/>
  <c r="H403" i="6"/>
  <c r="G403" i="6"/>
  <c r="V402" i="6"/>
  <c r="U402" i="6"/>
  <c r="H402" i="6"/>
  <c r="G402" i="6"/>
  <c r="V401" i="6"/>
  <c r="U401" i="6"/>
  <c r="H401" i="6"/>
  <c r="G401" i="6"/>
  <c r="V400" i="6"/>
  <c r="U400" i="6"/>
  <c r="H400" i="6"/>
  <c r="G400" i="6"/>
  <c r="V399" i="6"/>
  <c r="U399" i="6"/>
  <c r="H399" i="6"/>
  <c r="G399" i="6"/>
  <c r="V398" i="6"/>
  <c r="U398" i="6"/>
  <c r="H398" i="6"/>
  <c r="G398" i="6"/>
  <c r="V397" i="6"/>
  <c r="U397" i="6"/>
  <c r="H397" i="6"/>
  <c r="G397" i="6"/>
  <c r="V396" i="6"/>
  <c r="U396" i="6"/>
  <c r="H396" i="6"/>
  <c r="G396" i="6"/>
  <c r="V395" i="6"/>
  <c r="U395" i="6"/>
  <c r="H395" i="6"/>
  <c r="G395" i="6"/>
  <c r="V394" i="6"/>
  <c r="U394" i="6"/>
  <c r="H394" i="6"/>
  <c r="G394" i="6"/>
  <c r="AH393" i="6"/>
  <c r="AD393" i="6"/>
  <c r="GQ158" i="15" s="1"/>
  <c r="AB393" i="6"/>
  <c r="EN158" i="15" s="1"/>
  <c r="V393" i="6"/>
  <c r="U393" i="6"/>
  <c r="H393" i="6"/>
  <c r="G393" i="6"/>
  <c r="V392" i="6"/>
  <c r="U392" i="6"/>
  <c r="H392" i="6"/>
  <c r="G392" i="6"/>
  <c r="V391" i="6"/>
  <c r="U391" i="6"/>
  <c r="H391" i="6"/>
  <c r="G391" i="6"/>
  <c r="V390" i="6"/>
  <c r="U390" i="6"/>
  <c r="H390" i="6"/>
  <c r="G390" i="6"/>
  <c r="V389" i="6"/>
  <c r="U389" i="6"/>
  <c r="H389" i="6"/>
  <c r="G389" i="6"/>
  <c r="V388" i="6"/>
  <c r="U388" i="6"/>
  <c r="H388" i="6"/>
  <c r="G388" i="6"/>
  <c r="V387" i="6"/>
  <c r="U387" i="6"/>
  <c r="H387" i="6"/>
  <c r="G387" i="6"/>
  <c r="V386" i="6"/>
  <c r="U386" i="6"/>
  <c r="H386" i="6"/>
  <c r="G386" i="6"/>
  <c r="V385" i="6"/>
  <c r="U385" i="6"/>
  <c r="H385" i="6"/>
  <c r="G385" i="6"/>
  <c r="V384" i="6"/>
  <c r="U384" i="6"/>
  <c r="H384" i="6"/>
  <c r="G384" i="6"/>
  <c r="V383" i="6"/>
  <c r="U383" i="6"/>
  <c r="H383" i="6"/>
  <c r="G383" i="6"/>
  <c r="V382" i="6"/>
  <c r="U382" i="6"/>
  <c r="H382" i="6"/>
  <c r="G382" i="6"/>
  <c r="V381" i="6"/>
  <c r="U381" i="6"/>
  <c r="H381" i="6"/>
  <c r="G381" i="6"/>
  <c r="V380" i="6"/>
  <c r="U380" i="6"/>
  <c r="H380" i="6"/>
  <c r="G380" i="6"/>
  <c r="V379" i="6"/>
  <c r="U379" i="6"/>
  <c r="H379" i="6"/>
  <c r="G379" i="6"/>
  <c r="V378" i="6"/>
  <c r="U378" i="6"/>
  <c r="H378" i="6"/>
  <c r="G378" i="6"/>
  <c r="V377" i="6"/>
  <c r="U377" i="6"/>
  <c r="H377" i="6"/>
  <c r="G377" i="6"/>
  <c r="V376" i="6"/>
  <c r="U376" i="6"/>
  <c r="H376" i="6"/>
  <c r="G376" i="6"/>
  <c r="V375" i="6"/>
  <c r="U375" i="6"/>
  <c r="H375" i="6"/>
  <c r="G375" i="6"/>
  <c r="V374" i="6"/>
  <c r="U374" i="6"/>
  <c r="AC369" i="6" s="1"/>
  <c r="FN157" i="15" s="1"/>
  <c r="H374" i="6"/>
  <c r="G374" i="6"/>
  <c r="V373" i="6"/>
  <c r="U373" i="6"/>
  <c r="H373" i="6"/>
  <c r="G373" i="6"/>
  <c r="V372" i="6"/>
  <c r="U372" i="6"/>
  <c r="H372" i="6"/>
  <c r="G372" i="6"/>
  <c r="V371" i="6"/>
  <c r="U371" i="6"/>
  <c r="H371" i="6"/>
  <c r="G371" i="6"/>
  <c r="V370" i="6"/>
  <c r="U370" i="6"/>
  <c r="H370" i="6"/>
  <c r="G370" i="6"/>
  <c r="AH369" i="6"/>
  <c r="AB369" i="6"/>
  <c r="EN157" i="15" s="1"/>
  <c r="V369" i="6"/>
  <c r="U369" i="6"/>
  <c r="H369" i="6"/>
  <c r="G369" i="6"/>
  <c r="V368" i="6"/>
  <c r="U368" i="6"/>
  <c r="H368" i="6"/>
  <c r="G368" i="6"/>
  <c r="V367" i="6"/>
  <c r="U367" i="6"/>
  <c r="H367" i="6"/>
  <c r="G367" i="6"/>
  <c r="V366" i="6"/>
  <c r="AD345" i="6" s="1"/>
  <c r="GQ156" i="15" s="1"/>
  <c r="U366" i="6"/>
  <c r="H366" i="6"/>
  <c r="G366" i="6"/>
  <c r="V365" i="6"/>
  <c r="U365" i="6"/>
  <c r="H365" i="6"/>
  <c r="G365" i="6"/>
  <c r="V364" i="6"/>
  <c r="U364" i="6"/>
  <c r="H364" i="6"/>
  <c r="G364" i="6"/>
  <c r="V363" i="6"/>
  <c r="U363" i="6"/>
  <c r="H363" i="6"/>
  <c r="G363" i="6"/>
  <c r="V362" i="6"/>
  <c r="U362" i="6"/>
  <c r="H362" i="6"/>
  <c r="G362" i="6"/>
  <c r="V361" i="6"/>
  <c r="U361" i="6"/>
  <c r="H361" i="6"/>
  <c r="G361" i="6"/>
  <c r="V360" i="6"/>
  <c r="U360" i="6"/>
  <c r="H360" i="6"/>
  <c r="G360" i="6"/>
  <c r="V359" i="6"/>
  <c r="U359" i="6"/>
  <c r="H359" i="6"/>
  <c r="G359" i="6"/>
  <c r="V358" i="6"/>
  <c r="U358" i="6"/>
  <c r="H358" i="6"/>
  <c r="G358" i="6"/>
  <c r="V357" i="6"/>
  <c r="U357" i="6"/>
  <c r="H357" i="6"/>
  <c r="G357" i="6"/>
  <c r="V356" i="6"/>
  <c r="U356" i="6"/>
  <c r="H356" i="6"/>
  <c r="G356" i="6"/>
  <c r="V355" i="6"/>
  <c r="U355" i="6"/>
  <c r="H355" i="6"/>
  <c r="G355" i="6"/>
  <c r="V354" i="6"/>
  <c r="U354" i="6"/>
  <c r="H354" i="6"/>
  <c r="G354" i="6"/>
  <c r="V353" i="6"/>
  <c r="U353" i="6"/>
  <c r="H353" i="6"/>
  <c r="G353" i="6"/>
  <c r="V352" i="6"/>
  <c r="U352" i="6"/>
  <c r="H352" i="6"/>
  <c r="G352" i="6"/>
  <c r="V351" i="6"/>
  <c r="U351" i="6"/>
  <c r="H351" i="6"/>
  <c r="G351" i="6"/>
  <c r="V350" i="6"/>
  <c r="U350" i="6"/>
  <c r="H350" i="6"/>
  <c r="G350" i="6"/>
  <c r="V349" i="6"/>
  <c r="U349" i="6"/>
  <c r="H349" i="6"/>
  <c r="G349" i="6"/>
  <c r="V348" i="6"/>
  <c r="U348" i="6"/>
  <c r="H348" i="6"/>
  <c r="G348" i="6"/>
  <c r="V347" i="6"/>
  <c r="U347" i="6"/>
  <c r="H347" i="6"/>
  <c r="G347" i="6"/>
  <c r="V346" i="6"/>
  <c r="U346" i="6"/>
  <c r="H346" i="6"/>
  <c r="G346" i="6"/>
  <c r="AH345" i="6"/>
  <c r="AB345" i="6"/>
  <c r="EN156" i="15" s="1"/>
  <c r="V345" i="6"/>
  <c r="U345" i="6"/>
  <c r="H345" i="6"/>
  <c r="G345" i="6"/>
  <c r="V344" i="6"/>
  <c r="U344" i="6"/>
  <c r="H344" i="6"/>
  <c r="G344" i="6"/>
  <c r="V343" i="6"/>
  <c r="U343" i="6"/>
  <c r="H343" i="6"/>
  <c r="G343" i="6"/>
  <c r="V342" i="6"/>
  <c r="U342" i="6"/>
  <c r="H342" i="6"/>
  <c r="G342" i="6"/>
  <c r="V341" i="6"/>
  <c r="U341" i="6"/>
  <c r="H341" i="6"/>
  <c r="G341" i="6"/>
  <c r="V340" i="6"/>
  <c r="U340" i="6"/>
  <c r="H340" i="6"/>
  <c r="G340" i="6"/>
  <c r="V339" i="6"/>
  <c r="U339" i="6"/>
  <c r="H339" i="6"/>
  <c r="G339" i="6"/>
  <c r="V338" i="6"/>
  <c r="U338" i="6"/>
  <c r="H338" i="6"/>
  <c r="G338" i="6"/>
  <c r="V337" i="6"/>
  <c r="U337" i="6"/>
  <c r="H337" i="6"/>
  <c r="G337" i="6"/>
  <c r="V336" i="6"/>
  <c r="U336" i="6"/>
  <c r="H336" i="6"/>
  <c r="G336" i="6"/>
  <c r="V335" i="6"/>
  <c r="U335" i="6"/>
  <c r="H335" i="6"/>
  <c r="G335" i="6"/>
  <c r="V334" i="6"/>
  <c r="U334" i="6"/>
  <c r="H334" i="6"/>
  <c r="G334" i="6"/>
  <c r="V333" i="6"/>
  <c r="U333" i="6"/>
  <c r="H333" i="6"/>
  <c r="G333" i="6"/>
  <c r="V332" i="6"/>
  <c r="U332" i="6"/>
  <c r="H332" i="6"/>
  <c r="G332" i="6"/>
  <c r="V331" i="6"/>
  <c r="U331" i="6"/>
  <c r="H331" i="6"/>
  <c r="G331" i="6"/>
  <c r="V330" i="6"/>
  <c r="U330" i="6"/>
  <c r="H330" i="6"/>
  <c r="G330" i="6"/>
  <c r="V329" i="6"/>
  <c r="U329" i="6"/>
  <c r="H329" i="6"/>
  <c r="G329" i="6"/>
  <c r="V328" i="6"/>
  <c r="U328" i="6"/>
  <c r="H328" i="6"/>
  <c r="G328" i="6"/>
  <c r="V327" i="6"/>
  <c r="U327" i="6"/>
  <c r="H327" i="6"/>
  <c r="G327" i="6"/>
  <c r="V326" i="6"/>
  <c r="U326" i="6"/>
  <c r="H326" i="6"/>
  <c r="G326" i="6"/>
  <c r="V325" i="6"/>
  <c r="U325" i="6"/>
  <c r="H325" i="6"/>
  <c r="G325" i="6"/>
  <c r="V324" i="6"/>
  <c r="U324" i="6"/>
  <c r="H324" i="6"/>
  <c r="G324" i="6"/>
  <c r="V323" i="6"/>
  <c r="U323" i="6"/>
  <c r="H323" i="6"/>
  <c r="G323" i="6"/>
  <c r="V322" i="6"/>
  <c r="U322" i="6"/>
  <c r="H322" i="6"/>
  <c r="G322" i="6"/>
  <c r="AH321" i="6"/>
  <c r="AB321" i="6"/>
  <c r="EN155" i="15" s="1"/>
  <c r="V321" i="6"/>
  <c r="U321" i="6"/>
  <c r="H321" i="6"/>
  <c r="G321" i="6"/>
  <c r="V320" i="6"/>
  <c r="U320" i="6"/>
  <c r="H320" i="6"/>
  <c r="G320" i="6"/>
  <c r="V319" i="6"/>
  <c r="U319" i="6"/>
  <c r="H319" i="6"/>
  <c r="G319" i="6"/>
  <c r="V318" i="6"/>
  <c r="U318" i="6"/>
  <c r="H318" i="6"/>
  <c r="G318" i="6"/>
  <c r="V317" i="6"/>
  <c r="U317" i="6"/>
  <c r="H317" i="6"/>
  <c r="G317" i="6"/>
  <c r="V316" i="6"/>
  <c r="U316" i="6"/>
  <c r="H316" i="6"/>
  <c r="G316" i="6"/>
  <c r="V315" i="6"/>
  <c r="U315" i="6"/>
  <c r="H315" i="6"/>
  <c r="G315" i="6"/>
  <c r="V314" i="6"/>
  <c r="U314" i="6"/>
  <c r="H314" i="6"/>
  <c r="G314" i="6"/>
  <c r="V313" i="6"/>
  <c r="U313" i="6"/>
  <c r="H313" i="6"/>
  <c r="G313" i="6"/>
  <c r="V312" i="6"/>
  <c r="U312" i="6"/>
  <c r="H312" i="6"/>
  <c r="G312" i="6"/>
  <c r="V311" i="6"/>
  <c r="U311" i="6"/>
  <c r="H311" i="6"/>
  <c r="G311" i="6"/>
  <c r="V310" i="6"/>
  <c r="U310" i="6"/>
  <c r="H310" i="6"/>
  <c r="G310" i="6"/>
  <c r="V309" i="6"/>
  <c r="U309" i="6"/>
  <c r="H309" i="6"/>
  <c r="G309" i="6"/>
  <c r="V308" i="6"/>
  <c r="U308" i="6"/>
  <c r="H308" i="6"/>
  <c r="G308" i="6"/>
  <c r="V307" i="6"/>
  <c r="U307" i="6"/>
  <c r="H307" i="6"/>
  <c r="G307" i="6"/>
  <c r="V306" i="6"/>
  <c r="U306" i="6"/>
  <c r="H306" i="6"/>
  <c r="G306" i="6"/>
  <c r="V305" i="6"/>
  <c r="U305" i="6"/>
  <c r="H305" i="6"/>
  <c r="G305" i="6"/>
  <c r="V304" i="6"/>
  <c r="U304" i="6"/>
  <c r="H304" i="6"/>
  <c r="G304" i="6"/>
  <c r="V303" i="6"/>
  <c r="U303" i="6"/>
  <c r="H303" i="6"/>
  <c r="G303" i="6"/>
  <c r="V302" i="6"/>
  <c r="U302" i="6"/>
  <c r="H302" i="6"/>
  <c r="G302" i="6"/>
  <c r="V301" i="6"/>
  <c r="U301" i="6"/>
  <c r="H301" i="6"/>
  <c r="G301" i="6"/>
  <c r="V300" i="6"/>
  <c r="U300" i="6"/>
  <c r="H300" i="6"/>
  <c r="G300" i="6"/>
  <c r="V299" i="6"/>
  <c r="U299" i="6"/>
  <c r="H299" i="6"/>
  <c r="G299" i="6"/>
  <c r="V298" i="6"/>
  <c r="U298" i="6"/>
  <c r="H298" i="6"/>
  <c r="G298" i="6"/>
  <c r="AH297" i="6"/>
  <c r="AD297" i="6"/>
  <c r="GQ154" i="15" s="1"/>
  <c r="AB297" i="6"/>
  <c r="EN154" i="15" s="1"/>
  <c r="V297" i="6"/>
  <c r="U297" i="6"/>
  <c r="H297" i="6"/>
  <c r="G297" i="6"/>
  <c r="V296" i="6"/>
  <c r="U296" i="6"/>
  <c r="H296" i="6"/>
  <c r="G296" i="6"/>
  <c r="V295" i="6"/>
  <c r="U295" i="6"/>
  <c r="H295" i="6"/>
  <c r="G295" i="6"/>
  <c r="V294" i="6"/>
  <c r="U294" i="6"/>
  <c r="H294" i="6"/>
  <c r="G294" i="6"/>
  <c r="V293" i="6"/>
  <c r="U293" i="6"/>
  <c r="H293" i="6"/>
  <c r="G293" i="6"/>
  <c r="V292" i="6"/>
  <c r="U292" i="6"/>
  <c r="H292" i="6"/>
  <c r="G292" i="6"/>
  <c r="V291" i="6"/>
  <c r="U291" i="6"/>
  <c r="H291" i="6"/>
  <c r="G291" i="6"/>
  <c r="V290" i="6"/>
  <c r="U290" i="6"/>
  <c r="H290" i="6"/>
  <c r="G290" i="6"/>
  <c r="V289" i="6"/>
  <c r="U289" i="6"/>
  <c r="H289" i="6"/>
  <c r="G289" i="6"/>
  <c r="V288" i="6"/>
  <c r="U288" i="6"/>
  <c r="H288" i="6"/>
  <c r="G288" i="6"/>
  <c r="V287" i="6"/>
  <c r="U287" i="6"/>
  <c r="H287" i="6"/>
  <c r="G287" i="6"/>
  <c r="V286" i="6"/>
  <c r="U286" i="6"/>
  <c r="H286" i="6"/>
  <c r="G286" i="6"/>
  <c r="V285" i="6"/>
  <c r="U285" i="6"/>
  <c r="H285" i="6"/>
  <c r="G285" i="6"/>
  <c r="V284" i="6"/>
  <c r="U284" i="6"/>
  <c r="H284" i="6"/>
  <c r="G284" i="6"/>
  <c r="V283" i="6"/>
  <c r="U283" i="6"/>
  <c r="H283" i="6"/>
  <c r="G283" i="6"/>
  <c r="V282" i="6"/>
  <c r="U282" i="6"/>
  <c r="H282" i="6"/>
  <c r="G282" i="6"/>
  <c r="V281" i="6"/>
  <c r="U281" i="6"/>
  <c r="H281" i="6"/>
  <c r="G281" i="6"/>
  <c r="V280" i="6"/>
  <c r="U280" i="6"/>
  <c r="H280" i="6"/>
  <c r="G280" i="6"/>
  <c r="V279" i="6"/>
  <c r="U279" i="6"/>
  <c r="H279" i="6"/>
  <c r="G279" i="6"/>
  <c r="V278" i="6"/>
  <c r="U278" i="6"/>
  <c r="H278" i="6"/>
  <c r="G278" i="6"/>
  <c r="V277" i="6"/>
  <c r="U277" i="6"/>
  <c r="H277" i="6"/>
  <c r="G277" i="6"/>
  <c r="V276" i="6"/>
  <c r="U276" i="6"/>
  <c r="H276" i="6"/>
  <c r="G276" i="6"/>
  <c r="V275" i="6"/>
  <c r="U275" i="6"/>
  <c r="H275" i="6"/>
  <c r="G275" i="6"/>
  <c r="V274" i="6"/>
  <c r="U274" i="6"/>
  <c r="H274" i="6"/>
  <c r="G274" i="6"/>
  <c r="AH273" i="6"/>
  <c r="AB273" i="6"/>
  <c r="EN153" i="15" s="1"/>
  <c r="V273" i="6"/>
  <c r="U273" i="6"/>
  <c r="H273" i="6"/>
  <c r="G273" i="6"/>
  <c r="V272" i="6"/>
  <c r="U272" i="6"/>
  <c r="H272" i="6"/>
  <c r="G272" i="6"/>
  <c r="V271" i="6"/>
  <c r="U271" i="6"/>
  <c r="H271" i="6"/>
  <c r="G271" i="6"/>
  <c r="V270" i="6"/>
  <c r="U270" i="6"/>
  <c r="H270" i="6"/>
  <c r="G270" i="6"/>
  <c r="V269" i="6"/>
  <c r="U269" i="6"/>
  <c r="H269" i="6"/>
  <c r="G269" i="6"/>
  <c r="V268" i="6"/>
  <c r="U268" i="6"/>
  <c r="H268" i="6"/>
  <c r="G268" i="6"/>
  <c r="V267" i="6"/>
  <c r="U267" i="6"/>
  <c r="H267" i="6"/>
  <c r="G267" i="6"/>
  <c r="V266" i="6"/>
  <c r="U266" i="6"/>
  <c r="H266" i="6"/>
  <c r="G266" i="6"/>
  <c r="V265" i="6"/>
  <c r="U265" i="6"/>
  <c r="H265" i="6"/>
  <c r="G265" i="6"/>
  <c r="V264" i="6"/>
  <c r="U264" i="6"/>
  <c r="H264" i="6"/>
  <c r="G264" i="6"/>
  <c r="V263" i="6"/>
  <c r="U263" i="6"/>
  <c r="H263" i="6"/>
  <c r="G263" i="6"/>
  <c r="V262" i="6"/>
  <c r="U262" i="6"/>
  <c r="H262" i="6"/>
  <c r="G262" i="6"/>
  <c r="V261" i="6"/>
  <c r="U261" i="6"/>
  <c r="H261" i="6"/>
  <c r="G261" i="6"/>
  <c r="V260" i="6"/>
  <c r="U260" i="6"/>
  <c r="H260" i="6"/>
  <c r="G260" i="6"/>
  <c r="V259" i="6"/>
  <c r="U259" i="6"/>
  <c r="H259" i="6"/>
  <c r="G259" i="6"/>
  <c r="V258" i="6"/>
  <c r="U258" i="6"/>
  <c r="H258" i="6"/>
  <c r="G258" i="6"/>
  <c r="V257" i="6"/>
  <c r="U257" i="6"/>
  <c r="H257" i="6"/>
  <c r="G257" i="6"/>
  <c r="V256" i="6"/>
  <c r="U256" i="6"/>
  <c r="H256" i="6"/>
  <c r="G256" i="6"/>
  <c r="V255" i="6"/>
  <c r="U255" i="6"/>
  <c r="H255" i="6"/>
  <c r="G255" i="6"/>
  <c r="V254" i="6"/>
  <c r="U254" i="6"/>
  <c r="H254" i="6"/>
  <c r="G254" i="6"/>
  <c r="V253" i="6"/>
  <c r="U253" i="6"/>
  <c r="H253" i="6"/>
  <c r="G253" i="6"/>
  <c r="V252" i="6"/>
  <c r="U252" i="6"/>
  <c r="H252" i="6"/>
  <c r="G252" i="6"/>
  <c r="V251" i="6"/>
  <c r="U251" i="6"/>
  <c r="H251" i="6"/>
  <c r="G251" i="6"/>
  <c r="V250" i="6"/>
  <c r="U250" i="6"/>
  <c r="H250" i="6"/>
  <c r="G250" i="6"/>
  <c r="AH249" i="6"/>
  <c r="AB249" i="6"/>
  <c r="EN152" i="15" s="1"/>
  <c r="V249" i="6"/>
  <c r="U249" i="6"/>
  <c r="H249" i="6"/>
  <c r="G249" i="6"/>
  <c r="V248" i="6"/>
  <c r="U248" i="6"/>
  <c r="H248" i="6"/>
  <c r="G248" i="6"/>
  <c r="V247" i="6"/>
  <c r="U247" i="6"/>
  <c r="H247" i="6"/>
  <c r="G247" i="6"/>
  <c r="V246" i="6"/>
  <c r="U246" i="6"/>
  <c r="H246" i="6"/>
  <c r="G246" i="6"/>
  <c r="V245" i="6"/>
  <c r="U245" i="6"/>
  <c r="H245" i="6"/>
  <c r="G245" i="6"/>
  <c r="V244" i="6"/>
  <c r="U244" i="6"/>
  <c r="H244" i="6"/>
  <c r="G244" i="6"/>
  <c r="V243" i="6"/>
  <c r="U243" i="6"/>
  <c r="H243" i="6"/>
  <c r="G243" i="6"/>
  <c r="V242" i="6"/>
  <c r="U242" i="6"/>
  <c r="H242" i="6"/>
  <c r="G242" i="6"/>
  <c r="V241" i="6"/>
  <c r="U241" i="6"/>
  <c r="H241" i="6"/>
  <c r="G241" i="6"/>
  <c r="V240" i="6"/>
  <c r="U240" i="6"/>
  <c r="H240" i="6"/>
  <c r="G240" i="6"/>
  <c r="V239" i="6"/>
  <c r="U239" i="6"/>
  <c r="H239" i="6"/>
  <c r="G239" i="6"/>
  <c r="V238" i="6"/>
  <c r="U238" i="6"/>
  <c r="H238" i="6"/>
  <c r="G238" i="6"/>
  <c r="V237" i="6"/>
  <c r="U237" i="6"/>
  <c r="H237" i="6"/>
  <c r="G237" i="6"/>
  <c r="V236" i="6"/>
  <c r="U236" i="6"/>
  <c r="H236" i="6"/>
  <c r="G236" i="6"/>
  <c r="V235" i="6"/>
  <c r="U235" i="6"/>
  <c r="H235" i="6"/>
  <c r="G235" i="6"/>
  <c r="V234" i="6"/>
  <c r="U234" i="6"/>
  <c r="H234" i="6"/>
  <c r="G234" i="6"/>
  <c r="V233" i="6"/>
  <c r="U233" i="6"/>
  <c r="H233" i="6"/>
  <c r="G233" i="6"/>
  <c r="V232" i="6"/>
  <c r="U232" i="6"/>
  <c r="H232" i="6"/>
  <c r="G232" i="6"/>
  <c r="V231" i="6"/>
  <c r="U231" i="6"/>
  <c r="H231" i="6"/>
  <c r="G231" i="6"/>
  <c r="V230" i="6"/>
  <c r="U230" i="6"/>
  <c r="H230" i="6"/>
  <c r="G230" i="6"/>
  <c r="V229" i="6"/>
  <c r="U229" i="6"/>
  <c r="H229" i="6"/>
  <c r="G229" i="6"/>
  <c r="V228" i="6"/>
  <c r="U228" i="6"/>
  <c r="H228" i="6"/>
  <c r="G228" i="6"/>
  <c r="V227" i="6"/>
  <c r="U227" i="6"/>
  <c r="H227" i="6"/>
  <c r="G227" i="6"/>
  <c r="V226" i="6"/>
  <c r="U226" i="6"/>
  <c r="H226" i="6"/>
  <c r="G226" i="6"/>
  <c r="AH225" i="6"/>
  <c r="AB225" i="6"/>
  <c r="EN151" i="15" s="1"/>
  <c r="V225" i="6"/>
  <c r="U225" i="6"/>
  <c r="H225" i="6"/>
  <c r="G225" i="6"/>
  <c r="V224" i="6"/>
  <c r="U224" i="6"/>
  <c r="H224" i="6"/>
  <c r="G224" i="6"/>
  <c r="V223" i="6"/>
  <c r="U223" i="6"/>
  <c r="H223" i="6"/>
  <c r="G223" i="6"/>
  <c r="V222" i="6"/>
  <c r="U222" i="6"/>
  <c r="H222" i="6"/>
  <c r="G222" i="6"/>
  <c r="V221" i="6"/>
  <c r="U221" i="6"/>
  <c r="H221" i="6"/>
  <c r="G221" i="6"/>
  <c r="V220" i="6"/>
  <c r="U220" i="6"/>
  <c r="H220" i="6"/>
  <c r="G220" i="6"/>
  <c r="V219" i="6"/>
  <c r="U219" i="6"/>
  <c r="H219" i="6"/>
  <c r="G219" i="6"/>
  <c r="V218" i="6"/>
  <c r="U218" i="6"/>
  <c r="H218" i="6"/>
  <c r="G218" i="6"/>
  <c r="V217" i="6"/>
  <c r="U217" i="6"/>
  <c r="H217" i="6"/>
  <c r="G217" i="6"/>
  <c r="V216" i="6"/>
  <c r="U216" i="6"/>
  <c r="H216" i="6"/>
  <c r="G216" i="6"/>
  <c r="V215" i="6"/>
  <c r="U215" i="6"/>
  <c r="H215" i="6"/>
  <c r="G215" i="6"/>
  <c r="V214" i="6"/>
  <c r="U214" i="6"/>
  <c r="H214" i="6"/>
  <c r="G214" i="6"/>
  <c r="V213" i="6"/>
  <c r="U213" i="6"/>
  <c r="H213" i="6"/>
  <c r="G213" i="6"/>
  <c r="V212" i="6"/>
  <c r="U212" i="6"/>
  <c r="H212" i="6"/>
  <c r="G212" i="6"/>
  <c r="V211" i="6"/>
  <c r="U211" i="6"/>
  <c r="H211" i="6"/>
  <c r="G211" i="6"/>
  <c r="V210" i="6"/>
  <c r="U210" i="6"/>
  <c r="H210" i="6"/>
  <c r="G210" i="6"/>
  <c r="V209" i="6"/>
  <c r="U209" i="6"/>
  <c r="H209" i="6"/>
  <c r="G209" i="6"/>
  <c r="V208" i="6"/>
  <c r="U208" i="6"/>
  <c r="H208" i="6"/>
  <c r="G208" i="6"/>
  <c r="V207" i="6"/>
  <c r="U207" i="6"/>
  <c r="H207" i="6"/>
  <c r="G207" i="6"/>
  <c r="V206" i="6"/>
  <c r="U206" i="6"/>
  <c r="H206" i="6"/>
  <c r="G206" i="6"/>
  <c r="V205" i="6"/>
  <c r="U205" i="6"/>
  <c r="H205" i="6"/>
  <c r="G205" i="6"/>
  <c r="V204" i="6"/>
  <c r="U204" i="6"/>
  <c r="H204" i="6"/>
  <c r="G204" i="6"/>
  <c r="V203" i="6"/>
  <c r="U203" i="6"/>
  <c r="H203" i="6"/>
  <c r="G203" i="6"/>
  <c r="V202" i="6"/>
  <c r="U202" i="6"/>
  <c r="H202" i="6"/>
  <c r="G202" i="6"/>
  <c r="AH201" i="6"/>
  <c r="AB201" i="6"/>
  <c r="EN150" i="15" s="1"/>
  <c r="V201" i="6"/>
  <c r="U201" i="6"/>
  <c r="H201" i="6"/>
  <c r="G201" i="6"/>
  <c r="V200" i="6"/>
  <c r="U200" i="6"/>
  <c r="H200" i="6"/>
  <c r="G200" i="6"/>
  <c r="V199" i="6"/>
  <c r="U199" i="6"/>
  <c r="H199" i="6"/>
  <c r="G199" i="6"/>
  <c r="V198" i="6"/>
  <c r="U198" i="6"/>
  <c r="H198" i="6"/>
  <c r="G198" i="6"/>
  <c r="V197" i="6"/>
  <c r="U197" i="6"/>
  <c r="H197" i="6"/>
  <c r="G197" i="6"/>
  <c r="V196" i="6"/>
  <c r="U196" i="6"/>
  <c r="H196" i="6"/>
  <c r="G196" i="6"/>
  <c r="V195" i="6"/>
  <c r="U195" i="6"/>
  <c r="H195" i="6"/>
  <c r="G195" i="6"/>
  <c r="V194" i="6"/>
  <c r="U194" i="6"/>
  <c r="H194" i="6"/>
  <c r="G194" i="6"/>
  <c r="V193" i="6"/>
  <c r="U193" i="6"/>
  <c r="H193" i="6"/>
  <c r="G193" i="6"/>
  <c r="V192" i="6"/>
  <c r="U192" i="6"/>
  <c r="H192" i="6"/>
  <c r="G192" i="6"/>
  <c r="V191" i="6"/>
  <c r="U191" i="6"/>
  <c r="H191" i="6"/>
  <c r="G191" i="6"/>
  <c r="V190" i="6"/>
  <c r="U190" i="6"/>
  <c r="H190" i="6"/>
  <c r="G190" i="6"/>
  <c r="V189" i="6"/>
  <c r="U189" i="6"/>
  <c r="H189" i="6"/>
  <c r="G189" i="6"/>
  <c r="V188" i="6"/>
  <c r="U188" i="6"/>
  <c r="H188" i="6"/>
  <c r="G188" i="6"/>
  <c r="V187" i="6"/>
  <c r="U187" i="6"/>
  <c r="H187" i="6"/>
  <c r="G187" i="6"/>
  <c r="V186" i="6"/>
  <c r="U186" i="6"/>
  <c r="H186" i="6"/>
  <c r="G186" i="6"/>
  <c r="V185" i="6"/>
  <c r="U185" i="6"/>
  <c r="H185" i="6"/>
  <c r="G185" i="6"/>
  <c r="V184" i="6"/>
  <c r="U184" i="6"/>
  <c r="AC177" i="6" s="1"/>
  <c r="FN149" i="15" s="1"/>
  <c r="H184" i="6"/>
  <c r="G184" i="6"/>
  <c r="V183" i="6"/>
  <c r="U183" i="6"/>
  <c r="H183" i="6"/>
  <c r="G183" i="6"/>
  <c r="V182" i="6"/>
  <c r="U182" i="6"/>
  <c r="H182" i="6"/>
  <c r="G182" i="6"/>
  <c r="V181" i="6"/>
  <c r="U181" i="6"/>
  <c r="H181" i="6"/>
  <c r="G181" i="6"/>
  <c r="V180" i="6"/>
  <c r="U180" i="6"/>
  <c r="H180" i="6"/>
  <c r="G180" i="6"/>
  <c r="V179" i="6"/>
  <c r="U179" i="6"/>
  <c r="H179" i="6"/>
  <c r="G179" i="6"/>
  <c r="V178" i="6"/>
  <c r="U178" i="6"/>
  <c r="H178" i="6"/>
  <c r="G178" i="6"/>
  <c r="AH177" i="6"/>
  <c r="AB177" i="6"/>
  <c r="EN149" i="15" s="1"/>
  <c r="V177" i="6"/>
  <c r="U177" i="6"/>
  <c r="H177" i="6"/>
  <c r="G177" i="6"/>
  <c r="V176" i="6"/>
  <c r="U176" i="6"/>
  <c r="H176" i="6"/>
  <c r="G176" i="6"/>
  <c r="V175" i="6"/>
  <c r="U175" i="6"/>
  <c r="H175" i="6"/>
  <c r="G175" i="6"/>
  <c r="V174" i="6"/>
  <c r="U174" i="6"/>
  <c r="H174" i="6"/>
  <c r="G174" i="6"/>
  <c r="V173" i="6"/>
  <c r="U173" i="6"/>
  <c r="H173" i="6"/>
  <c r="G173" i="6"/>
  <c r="V172" i="6"/>
  <c r="U172" i="6"/>
  <c r="H172" i="6"/>
  <c r="G172" i="6"/>
  <c r="V171" i="6"/>
  <c r="U171" i="6"/>
  <c r="H171" i="6"/>
  <c r="G171" i="6"/>
  <c r="V170" i="6"/>
  <c r="U170" i="6"/>
  <c r="H170" i="6"/>
  <c r="G170" i="6"/>
  <c r="V169" i="6"/>
  <c r="U169" i="6"/>
  <c r="H169" i="6"/>
  <c r="G169" i="6"/>
  <c r="V168" i="6"/>
  <c r="U168" i="6"/>
  <c r="H168" i="6"/>
  <c r="G168" i="6"/>
  <c r="V167" i="6"/>
  <c r="U167" i="6"/>
  <c r="H167" i="6"/>
  <c r="G167" i="6"/>
  <c r="V166" i="6"/>
  <c r="U166" i="6"/>
  <c r="H166" i="6"/>
  <c r="G166" i="6"/>
  <c r="V165" i="6"/>
  <c r="U165" i="6"/>
  <c r="H165" i="6"/>
  <c r="G165" i="6"/>
  <c r="V164" i="6"/>
  <c r="U164" i="6"/>
  <c r="H164" i="6"/>
  <c r="G164" i="6"/>
  <c r="V163" i="6"/>
  <c r="U163" i="6"/>
  <c r="H163" i="6"/>
  <c r="G163" i="6"/>
  <c r="V162" i="6"/>
  <c r="U162" i="6"/>
  <c r="H162" i="6"/>
  <c r="G162" i="6"/>
  <c r="V161" i="6"/>
  <c r="U161" i="6"/>
  <c r="AC153" i="6" s="1"/>
  <c r="FN148" i="15" s="1"/>
  <c r="H161" i="6"/>
  <c r="G161" i="6"/>
  <c r="V160" i="6"/>
  <c r="U160" i="6"/>
  <c r="H160" i="6"/>
  <c r="G160" i="6"/>
  <c r="V159" i="6"/>
  <c r="U159" i="6"/>
  <c r="H159" i="6"/>
  <c r="G159" i="6"/>
  <c r="V158" i="6"/>
  <c r="U158" i="6"/>
  <c r="H158" i="6"/>
  <c r="G158" i="6"/>
  <c r="V157" i="6"/>
  <c r="U157" i="6"/>
  <c r="H157" i="6"/>
  <c r="G157" i="6"/>
  <c r="V156" i="6"/>
  <c r="U156" i="6"/>
  <c r="H156" i="6"/>
  <c r="G156" i="6"/>
  <c r="V155" i="6"/>
  <c r="U155" i="6"/>
  <c r="H155" i="6"/>
  <c r="G155" i="6"/>
  <c r="V154" i="6"/>
  <c r="U154" i="6"/>
  <c r="H154" i="6"/>
  <c r="G154" i="6"/>
  <c r="AH153" i="6"/>
  <c r="AB153" i="6"/>
  <c r="EN148" i="15" s="1"/>
  <c r="V153" i="6"/>
  <c r="U153" i="6"/>
  <c r="H153" i="6"/>
  <c r="G153" i="6"/>
  <c r="V152" i="6"/>
  <c r="U152" i="6"/>
  <c r="H152" i="6"/>
  <c r="G152" i="6"/>
  <c r="V151" i="6"/>
  <c r="U151" i="6"/>
  <c r="H151" i="6"/>
  <c r="G151" i="6"/>
  <c r="V150" i="6"/>
  <c r="U150" i="6"/>
  <c r="H150" i="6"/>
  <c r="G150" i="6"/>
  <c r="V149" i="6"/>
  <c r="U149" i="6"/>
  <c r="H149" i="6"/>
  <c r="G149" i="6"/>
  <c r="V148" i="6"/>
  <c r="U148" i="6"/>
  <c r="H148" i="6"/>
  <c r="G148" i="6"/>
  <c r="V147" i="6"/>
  <c r="U147" i="6"/>
  <c r="H147" i="6"/>
  <c r="G147" i="6"/>
  <c r="V146" i="6"/>
  <c r="U146" i="6"/>
  <c r="H146" i="6"/>
  <c r="G146" i="6"/>
  <c r="V145" i="6"/>
  <c r="U145" i="6"/>
  <c r="H145" i="6"/>
  <c r="G145" i="6"/>
  <c r="V144" i="6"/>
  <c r="U144" i="6"/>
  <c r="H144" i="6"/>
  <c r="G144" i="6"/>
  <c r="V143" i="6"/>
  <c r="U143" i="6"/>
  <c r="H143" i="6"/>
  <c r="G143" i="6"/>
  <c r="V142" i="6"/>
  <c r="U142" i="6"/>
  <c r="H142" i="6"/>
  <c r="G142" i="6"/>
  <c r="V141" i="6"/>
  <c r="U141" i="6"/>
  <c r="H141" i="6"/>
  <c r="G141" i="6"/>
  <c r="V140" i="6"/>
  <c r="U140" i="6"/>
  <c r="H140" i="6"/>
  <c r="G140" i="6"/>
  <c r="V139" i="6"/>
  <c r="U139" i="6"/>
  <c r="H139" i="6"/>
  <c r="G139" i="6"/>
  <c r="V138" i="6"/>
  <c r="U138" i="6"/>
  <c r="H138" i="6"/>
  <c r="G138" i="6"/>
  <c r="V137" i="6"/>
  <c r="U137" i="6"/>
  <c r="H137" i="6"/>
  <c r="G137" i="6"/>
  <c r="V136" i="6"/>
  <c r="U136" i="6"/>
  <c r="H136" i="6"/>
  <c r="G136" i="6"/>
  <c r="V135" i="6"/>
  <c r="U135" i="6"/>
  <c r="H135" i="6"/>
  <c r="G135" i="6"/>
  <c r="V134" i="6"/>
  <c r="U134" i="6"/>
  <c r="H134" i="6"/>
  <c r="G134" i="6"/>
  <c r="V133" i="6"/>
  <c r="U133" i="6"/>
  <c r="H133" i="6"/>
  <c r="G133" i="6"/>
  <c r="V132" i="6"/>
  <c r="U132" i="6"/>
  <c r="H132" i="6"/>
  <c r="G132" i="6"/>
  <c r="V131" i="6"/>
  <c r="U131" i="6"/>
  <c r="H131" i="6"/>
  <c r="G131" i="6"/>
  <c r="V130" i="6"/>
  <c r="U130" i="6"/>
  <c r="H130" i="6"/>
  <c r="G130" i="6"/>
  <c r="AH129" i="6"/>
  <c r="AB129" i="6"/>
  <c r="EN147" i="15" s="1"/>
  <c r="V129" i="6"/>
  <c r="U129" i="6"/>
  <c r="H129" i="6"/>
  <c r="G129" i="6"/>
  <c r="V128" i="6"/>
  <c r="U128" i="6"/>
  <c r="AC105" i="6" s="1"/>
  <c r="FN146" i="15" s="1"/>
  <c r="H128" i="6"/>
  <c r="G128" i="6"/>
  <c r="V127" i="6"/>
  <c r="U127" i="6"/>
  <c r="H127" i="6"/>
  <c r="G127" i="6"/>
  <c r="V126" i="6"/>
  <c r="U126" i="6"/>
  <c r="H126" i="6"/>
  <c r="G126" i="6"/>
  <c r="V125" i="6"/>
  <c r="U125" i="6"/>
  <c r="H125" i="6"/>
  <c r="G125" i="6"/>
  <c r="V124" i="6"/>
  <c r="U124" i="6"/>
  <c r="H124" i="6"/>
  <c r="G124" i="6"/>
  <c r="V123" i="6"/>
  <c r="U123" i="6"/>
  <c r="H123" i="6"/>
  <c r="G123" i="6"/>
  <c r="V122" i="6"/>
  <c r="U122" i="6"/>
  <c r="H122" i="6"/>
  <c r="G122" i="6"/>
  <c r="V121" i="6"/>
  <c r="U121" i="6"/>
  <c r="H121" i="6"/>
  <c r="G121" i="6"/>
  <c r="V120" i="6"/>
  <c r="U120" i="6"/>
  <c r="H120" i="6"/>
  <c r="G120" i="6"/>
  <c r="V119" i="6"/>
  <c r="U119" i="6"/>
  <c r="H119" i="6"/>
  <c r="G119" i="6"/>
  <c r="V118" i="6"/>
  <c r="U118" i="6"/>
  <c r="H118" i="6"/>
  <c r="G118" i="6"/>
  <c r="V117" i="6"/>
  <c r="U117" i="6"/>
  <c r="H117" i="6"/>
  <c r="G117" i="6"/>
  <c r="V116" i="6"/>
  <c r="U116" i="6"/>
  <c r="H116" i="6"/>
  <c r="G116" i="6"/>
  <c r="V115" i="6"/>
  <c r="U115" i="6"/>
  <c r="H115" i="6"/>
  <c r="G115" i="6"/>
  <c r="V114" i="6"/>
  <c r="U114" i="6"/>
  <c r="H114" i="6"/>
  <c r="G114" i="6"/>
  <c r="V113" i="6"/>
  <c r="U113" i="6"/>
  <c r="H113" i="6"/>
  <c r="G113" i="6"/>
  <c r="V112" i="6"/>
  <c r="U112" i="6"/>
  <c r="H112" i="6"/>
  <c r="G112" i="6"/>
  <c r="V111" i="6"/>
  <c r="U111" i="6"/>
  <c r="H111" i="6"/>
  <c r="G111" i="6"/>
  <c r="V110" i="6"/>
  <c r="U110" i="6"/>
  <c r="H110" i="6"/>
  <c r="G110" i="6"/>
  <c r="V109" i="6"/>
  <c r="U109" i="6"/>
  <c r="H109" i="6"/>
  <c r="G109" i="6"/>
  <c r="V108" i="6"/>
  <c r="U108" i="6"/>
  <c r="H108" i="6"/>
  <c r="G108" i="6"/>
  <c r="V107" i="6"/>
  <c r="U107" i="6"/>
  <c r="H107" i="6"/>
  <c r="G107" i="6"/>
  <c r="V106" i="6"/>
  <c r="U106" i="6"/>
  <c r="H106" i="6"/>
  <c r="G106" i="6"/>
  <c r="AH105" i="6"/>
  <c r="AB105" i="6"/>
  <c r="EN146" i="15" s="1"/>
  <c r="V105" i="6"/>
  <c r="U105" i="6"/>
  <c r="H105" i="6"/>
  <c r="G105" i="6"/>
  <c r="V104" i="6"/>
  <c r="U104" i="6"/>
  <c r="H104" i="6"/>
  <c r="G104" i="6"/>
  <c r="V103" i="6"/>
  <c r="U103" i="6"/>
  <c r="H103" i="6"/>
  <c r="G103" i="6"/>
  <c r="V102" i="6"/>
  <c r="U102" i="6"/>
  <c r="H102" i="6"/>
  <c r="G102" i="6"/>
  <c r="V101" i="6"/>
  <c r="U101" i="6"/>
  <c r="H101" i="6"/>
  <c r="G101" i="6"/>
  <c r="V100" i="6"/>
  <c r="U100" i="6"/>
  <c r="H100" i="6"/>
  <c r="G100" i="6"/>
  <c r="V99" i="6"/>
  <c r="U99" i="6"/>
  <c r="H99" i="6"/>
  <c r="G99" i="6"/>
  <c r="V98" i="6"/>
  <c r="U98" i="6"/>
  <c r="H98" i="6"/>
  <c r="G98" i="6"/>
  <c r="V97" i="6"/>
  <c r="U97" i="6"/>
  <c r="H97" i="6"/>
  <c r="G97" i="6"/>
  <c r="V96" i="6"/>
  <c r="U96" i="6"/>
  <c r="H96" i="6"/>
  <c r="G96" i="6"/>
  <c r="V95" i="6"/>
  <c r="U95" i="6"/>
  <c r="H95" i="6"/>
  <c r="G95" i="6"/>
  <c r="V94" i="6"/>
  <c r="U94" i="6"/>
  <c r="H94" i="6"/>
  <c r="G94" i="6"/>
  <c r="V93" i="6"/>
  <c r="U93" i="6"/>
  <c r="H93" i="6"/>
  <c r="G93" i="6"/>
  <c r="V92" i="6"/>
  <c r="U92" i="6"/>
  <c r="H92" i="6"/>
  <c r="G92" i="6"/>
  <c r="V91" i="6"/>
  <c r="U91" i="6"/>
  <c r="H91" i="6"/>
  <c r="G91" i="6"/>
  <c r="V90" i="6"/>
  <c r="U90" i="6"/>
  <c r="H90" i="6"/>
  <c r="G90" i="6"/>
  <c r="V89" i="6"/>
  <c r="U89" i="6"/>
  <c r="H89" i="6"/>
  <c r="G89" i="6"/>
  <c r="V88" i="6"/>
  <c r="U88" i="6"/>
  <c r="H88" i="6"/>
  <c r="G88" i="6"/>
  <c r="V87" i="6"/>
  <c r="U87" i="6"/>
  <c r="H87" i="6"/>
  <c r="G87" i="6"/>
  <c r="V86" i="6"/>
  <c r="U86" i="6"/>
  <c r="H86" i="6"/>
  <c r="G86" i="6"/>
  <c r="V85" i="6"/>
  <c r="U85" i="6"/>
  <c r="H85" i="6"/>
  <c r="G85" i="6"/>
  <c r="V84" i="6"/>
  <c r="U84" i="6"/>
  <c r="H84" i="6"/>
  <c r="G84" i="6"/>
  <c r="V83" i="6"/>
  <c r="U83" i="6"/>
  <c r="H83" i="6"/>
  <c r="G83" i="6"/>
  <c r="V82" i="6"/>
  <c r="U82" i="6"/>
  <c r="H82" i="6"/>
  <c r="G82" i="6"/>
  <c r="AH81" i="6"/>
  <c r="AB81" i="6"/>
  <c r="EN145" i="15" s="1"/>
  <c r="V81" i="6"/>
  <c r="U81" i="6"/>
  <c r="H81" i="6"/>
  <c r="G81" i="6"/>
  <c r="V80" i="6"/>
  <c r="U80" i="6"/>
  <c r="H80" i="6"/>
  <c r="G80" i="6"/>
  <c r="V79" i="6"/>
  <c r="U79" i="6"/>
  <c r="H79" i="6"/>
  <c r="G79" i="6"/>
  <c r="V78" i="6"/>
  <c r="U78" i="6"/>
  <c r="H78" i="6"/>
  <c r="G78" i="6"/>
  <c r="V77" i="6"/>
  <c r="U77" i="6"/>
  <c r="H77" i="6"/>
  <c r="G77" i="6"/>
  <c r="V76" i="6"/>
  <c r="U76" i="6"/>
  <c r="H76" i="6"/>
  <c r="G76" i="6"/>
  <c r="V75" i="6"/>
  <c r="U75" i="6"/>
  <c r="H75" i="6"/>
  <c r="G75" i="6"/>
  <c r="V74" i="6"/>
  <c r="U74" i="6"/>
  <c r="H74" i="6"/>
  <c r="G74" i="6"/>
  <c r="V73" i="6"/>
  <c r="U73" i="6"/>
  <c r="H73" i="6"/>
  <c r="G73" i="6"/>
  <c r="V72" i="6"/>
  <c r="U72" i="6"/>
  <c r="H72" i="6"/>
  <c r="G72" i="6"/>
  <c r="V71" i="6"/>
  <c r="U71" i="6"/>
  <c r="H71" i="6"/>
  <c r="G71" i="6"/>
  <c r="V70" i="6"/>
  <c r="U70" i="6"/>
  <c r="H70" i="6"/>
  <c r="G70" i="6"/>
  <c r="V69" i="6"/>
  <c r="U69" i="6"/>
  <c r="H69" i="6"/>
  <c r="G69" i="6"/>
  <c r="V68" i="6"/>
  <c r="U68" i="6"/>
  <c r="H68" i="6"/>
  <c r="G68" i="6"/>
  <c r="V67" i="6"/>
  <c r="U67" i="6"/>
  <c r="H67" i="6"/>
  <c r="G67" i="6"/>
  <c r="V66" i="6"/>
  <c r="U66" i="6"/>
  <c r="H66" i="6"/>
  <c r="G66" i="6"/>
  <c r="V65" i="6"/>
  <c r="U65" i="6"/>
  <c r="H65" i="6"/>
  <c r="G65" i="6"/>
  <c r="V64" i="6"/>
  <c r="U64" i="6"/>
  <c r="H64" i="6"/>
  <c r="G64" i="6"/>
  <c r="V63" i="6"/>
  <c r="U63" i="6"/>
  <c r="H63" i="6"/>
  <c r="G63" i="6"/>
  <c r="V62" i="6"/>
  <c r="U62" i="6"/>
  <c r="H62" i="6"/>
  <c r="G62" i="6"/>
  <c r="V61" i="6"/>
  <c r="U61" i="6"/>
  <c r="H61" i="6"/>
  <c r="G61" i="6"/>
  <c r="V60" i="6"/>
  <c r="U60" i="6"/>
  <c r="H60" i="6"/>
  <c r="G60" i="6"/>
  <c r="V59" i="6"/>
  <c r="U59" i="6"/>
  <c r="H59" i="6"/>
  <c r="G59" i="6"/>
  <c r="V58" i="6"/>
  <c r="U58" i="6"/>
  <c r="H58" i="6"/>
  <c r="G58" i="6"/>
  <c r="AH57" i="6"/>
  <c r="AB57" i="6"/>
  <c r="EN144" i="15" s="1"/>
  <c r="V57" i="6"/>
  <c r="AD57" i="6" s="1"/>
  <c r="GQ144" i="15" s="1"/>
  <c r="U57" i="6"/>
  <c r="H57" i="6"/>
  <c r="G57" i="6"/>
  <c r="V56" i="6"/>
  <c r="U56" i="6"/>
  <c r="H56" i="6"/>
  <c r="G56" i="6"/>
  <c r="V55" i="6"/>
  <c r="U55" i="6"/>
  <c r="H55" i="6"/>
  <c r="G55" i="6"/>
  <c r="V54" i="6"/>
  <c r="U54" i="6"/>
  <c r="H54" i="6"/>
  <c r="G54" i="6"/>
  <c r="V53" i="6"/>
  <c r="U53" i="6"/>
  <c r="H53" i="6"/>
  <c r="G53" i="6"/>
  <c r="V52" i="6"/>
  <c r="U52" i="6"/>
  <c r="H52" i="6"/>
  <c r="G52" i="6"/>
  <c r="V51" i="6"/>
  <c r="U51" i="6"/>
  <c r="H51" i="6"/>
  <c r="G51" i="6"/>
  <c r="V50" i="6"/>
  <c r="U50" i="6"/>
  <c r="H50" i="6"/>
  <c r="G50" i="6"/>
  <c r="V49" i="6"/>
  <c r="U49" i="6"/>
  <c r="H49" i="6"/>
  <c r="G49" i="6"/>
  <c r="V48" i="6"/>
  <c r="U48" i="6"/>
  <c r="H48" i="6"/>
  <c r="G48" i="6"/>
  <c r="V47" i="6"/>
  <c r="U47" i="6"/>
  <c r="H47" i="6"/>
  <c r="G47" i="6"/>
  <c r="V46" i="6"/>
  <c r="U46" i="6"/>
  <c r="H46" i="6"/>
  <c r="G46" i="6"/>
  <c r="V45" i="6"/>
  <c r="U45" i="6"/>
  <c r="H45" i="6"/>
  <c r="G45" i="6"/>
  <c r="V44" i="6"/>
  <c r="U44" i="6"/>
  <c r="H44" i="6"/>
  <c r="G44" i="6"/>
  <c r="V43" i="6"/>
  <c r="U43" i="6"/>
  <c r="H43" i="6"/>
  <c r="G43" i="6"/>
  <c r="V42" i="6"/>
  <c r="U42" i="6"/>
  <c r="H42" i="6"/>
  <c r="G42" i="6"/>
  <c r="V41" i="6"/>
  <c r="U41" i="6"/>
  <c r="H41" i="6"/>
  <c r="G41" i="6"/>
  <c r="V40" i="6"/>
  <c r="U40" i="6"/>
  <c r="H40" i="6"/>
  <c r="G40" i="6"/>
  <c r="V39" i="6"/>
  <c r="U39" i="6"/>
  <c r="H39" i="6"/>
  <c r="G39" i="6"/>
  <c r="V38" i="6"/>
  <c r="U38" i="6"/>
  <c r="H38" i="6"/>
  <c r="G38" i="6"/>
  <c r="V37" i="6"/>
  <c r="U37" i="6"/>
  <c r="H37" i="6"/>
  <c r="G37" i="6"/>
  <c r="V36" i="6"/>
  <c r="U36" i="6"/>
  <c r="AC33" i="6" s="1"/>
  <c r="FN143" i="15" s="1"/>
  <c r="H36" i="6"/>
  <c r="G36" i="6"/>
  <c r="V35" i="6"/>
  <c r="U35" i="6"/>
  <c r="H35" i="6"/>
  <c r="G35" i="6"/>
  <c r="V34" i="6"/>
  <c r="U34" i="6"/>
  <c r="H34" i="6"/>
  <c r="G34" i="6"/>
  <c r="AH33" i="6"/>
  <c r="AB33" i="6"/>
  <c r="EN143" i="15" s="1"/>
  <c r="V33" i="6"/>
  <c r="U33" i="6"/>
  <c r="H33" i="6"/>
  <c r="G33" i="6"/>
  <c r="V32" i="6"/>
  <c r="U32" i="6"/>
  <c r="H32" i="6"/>
  <c r="G32" i="6"/>
  <c r="V31" i="6"/>
  <c r="U31" i="6"/>
  <c r="H31" i="6"/>
  <c r="G31" i="6"/>
  <c r="V30" i="6"/>
  <c r="U30" i="6"/>
  <c r="H30" i="6"/>
  <c r="G30" i="6"/>
  <c r="V29" i="6"/>
  <c r="U29" i="6"/>
  <c r="H29" i="6"/>
  <c r="G29" i="6"/>
  <c r="V28" i="6"/>
  <c r="U28" i="6"/>
  <c r="H28" i="6"/>
  <c r="G28" i="6"/>
  <c r="V27" i="6"/>
  <c r="U27" i="6"/>
  <c r="H27" i="6"/>
  <c r="G27" i="6"/>
  <c r="V26" i="6"/>
  <c r="U26" i="6"/>
  <c r="H26" i="6"/>
  <c r="G26" i="6"/>
  <c r="V25" i="6"/>
  <c r="U25" i="6"/>
  <c r="H25" i="6"/>
  <c r="G25" i="6"/>
  <c r="V24" i="6"/>
  <c r="U24" i="6"/>
  <c r="H24" i="6"/>
  <c r="G24" i="6"/>
  <c r="V23" i="6"/>
  <c r="U23" i="6"/>
  <c r="H23" i="6"/>
  <c r="G23" i="6"/>
  <c r="V22" i="6"/>
  <c r="U22" i="6"/>
  <c r="H22" i="6"/>
  <c r="G22" i="6"/>
  <c r="V21" i="6"/>
  <c r="U21" i="6"/>
  <c r="H21" i="6"/>
  <c r="G21" i="6"/>
  <c r="V20" i="6"/>
  <c r="U20" i="6"/>
  <c r="H20" i="6"/>
  <c r="G20" i="6"/>
  <c r="V19" i="6"/>
  <c r="U19" i="6"/>
  <c r="H19" i="6"/>
  <c r="G19" i="6"/>
  <c r="V18" i="6"/>
  <c r="U18" i="6"/>
  <c r="H18" i="6"/>
  <c r="G18" i="6"/>
  <c r="V17" i="6"/>
  <c r="U17" i="6"/>
  <c r="H17" i="6"/>
  <c r="G17" i="6"/>
  <c r="V16" i="6"/>
  <c r="U16" i="6"/>
  <c r="H16" i="6"/>
  <c r="G16" i="6"/>
  <c r="V15" i="6"/>
  <c r="U15" i="6"/>
  <c r="H15" i="6"/>
  <c r="G15" i="6"/>
  <c r="V14" i="6"/>
  <c r="U14" i="6"/>
  <c r="H14" i="6"/>
  <c r="G14" i="6"/>
  <c r="V13" i="6"/>
  <c r="U13" i="6"/>
  <c r="H13" i="6"/>
  <c r="G13" i="6"/>
  <c r="V12" i="6"/>
  <c r="U12" i="6"/>
  <c r="H12" i="6"/>
  <c r="G12" i="6"/>
  <c r="V11" i="6"/>
  <c r="U11" i="6"/>
  <c r="H11" i="6"/>
  <c r="G11" i="6"/>
  <c r="V10" i="6"/>
  <c r="AD9" i="6" s="1"/>
  <c r="GQ142" i="15" s="1"/>
  <c r="U10" i="6"/>
  <c r="H10" i="6"/>
  <c r="G10" i="6"/>
  <c r="AH9" i="6"/>
  <c r="AB9" i="6"/>
  <c r="EN142" i="15" s="1"/>
  <c r="V9" i="6"/>
  <c r="U9" i="6"/>
  <c r="H9" i="6"/>
  <c r="G9" i="6"/>
  <c r="AI6" i="6"/>
  <c r="AB6" i="6"/>
  <c r="EN139" i="15" s="1"/>
  <c r="Q6" i="6"/>
  <c r="AC5" i="6"/>
  <c r="FO138" i="15" s="1"/>
  <c r="Q5" i="6"/>
  <c r="AC4" i="6"/>
  <c r="FO137" i="15" s="1"/>
  <c r="AB4" i="6"/>
  <c r="EN137" i="15" s="1"/>
  <c r="Q4" i="6"/>
  <c r="AI4" i="6" s="1"/>
  <c r="Q3" i="6"/>
  <c r="P3" i="6"/>
  <c r="AB2" i="6"/>
  <c r="EN135" i="15" s="1"/>
  <c r="A2" i="6"/>
  <c r="AB1" i="6"/>
  <c r="EP133" i="15" s="1"/>
  <c r="A1" i="6"/>
  <c r="V752" i="5"/>
  <c r="U752" i="5"/>
  <c r="H752" i="5"/>
  <c r="G752" i="5"/>
  <c r="V751" i="5"/>
  <c r="U751" i="5"/>
  <c r="H751" i="5"/>
  <c r="G751" i="5"/>
  <c r="V750" i="5"/>
  <c r="U750" i="5"/>
  <c r="H750" i="5"/>
  <c r="G750" i="5"/>
  <c r="V749" i="5"/>
  <c r="U749" i="5"/>
  <c r="H749" i="5"/>
  <c r="G749" i="5"/>
  <c r="V748" i="5"/>
  <c r="U748" i="5"/>
  <c r="H748" i="5"/>
  <c r="G748" i="5"/>
  <c r="V747" i="5"/>
  <c r="U747" i="5"/>
  <c r="H747" i="5"/>
  <c r="G747" i="5"/>
  <c r="V746" i="5"/>
  <c r="U746" i="5"/>
  <c r="H746" i="5"/>
  <c r="G746" i="5"/>
  <c r="V745" i="5"/>
  <c r="U745" i="5"/>
  <c r="H745" i="5"/>
  <c r="G745" i="5"/>
  <c r="V744" i="5"/>
  <c r="U744" i="5"/>
  <c r="H744" i="5"/>
  <c r="G744" i="5"/>
  <c r="V743" i="5"/>
  <c r="U743" i="5"/>
  <c r="H743" i="5"/>
  <c r="G743" i="5"/>
  <c r="V742" i="5"/>
  <c r="U742" i="5"/>
  <c r="H742" i="5"/>
  <c r="G742" i="5"/>
  <c r="V741" i="5"/>
  <c r="U741" i="5"/>
  <c r="H741" i="5"/>
  <c r="G741" i="5"/>
  <c r="V740" i="5"/>
  <c r="U740" i="5"/>
  <c r="H740" i="5"/>
  <c r="G740" i="5"/>
  <c r="V739" i="5"/>
  <c r="U739" i="5"/>
  <c r="AC729" i="5" s="1"/>
  <c r="AF172" i="15" s="1"/>
  <c r="H739" i="5"/>
  <c r="G739" i="5"/>
  <c r="V738" i="5"/>
  <c r="U738" i="5"/>
  <c r="H738" i="5"/>
  <c r="G738" i="5"/>
  <c r="V737" i="5"/>
  <c r="U737" i="5"/>
  <c r="H737" i="5"/>
  <c r="G737" i="5"/>
  <c r="V736" i="5"/>
  <c r="U736" i="5"/>
  <c r="H736" i="5"/>
  <c r="G736" i="5"/>
  <c r="V735" i="5"/>
  <c r="U735" i="5"/>
  <c r="H735" i="5"/>
  <c r="G735" i="5"/>
  <c r="V734" i="5"/>
  <c r="U734" i="5"/>
  <c r="H734" i="5"/>
  <c r="G734" i="5"/>
  <c r="V733" i="5"/>
  <c r="U733" i="5"/>
  <c r="H733" i="5"/>
  <c r="G733" i="5"/>
  <c r="V732" i="5"/>
  <c r="U732" i="5"/>
  <c r="H732" i="5"/>
  <c r="G732" i="5"/>
  <c r="V731" i="5"/>
  <c r="U731" i="5"/>
  <c r="H731" i="5"/>
  <c r="G731" i="5"/>
  <c r="V730" i="5"/>
  <c r="U730" i="5"/>
  <c r="H730" i="5"/>
  <c r="G730" i="5"/>
  <c r="AH729" i="5"/>
  <c r="AB729" i="5"/>
  <c r="F172" i="15" s="1"/>
  <c r="V729" i="5"/>
  <c r="U729" i="5"/>
  <c r="H729" i="5"/>
  <c r="G729" i="5"/>
  <c r="V728" i="5"/>
  <c r="U728" i="5"/>
  <c r="H728" i="5"/>
  <c r="G728" i="5"/>
  <c r="V727" i="5"/>
  <c r="U727" i="5"/>
  <c r="H727" i="5"/>
  <c r="G727" i="5"/>
  <c r="V726" i="5"/>
  <c r="U726" i="5"/>
  <c r="H726" i="5"/>
  <c r="G726" i="5"/>
  <c r="V725" i="5"/>
  <c r="U725" i="5"/>
  <c r="H725" i="5"/>
  <c r="G725" i="5"/>
  <c r="V724" i="5"/>
  <c r="U724" i="5"/>
  <c r="H724" i="5"/>
  <c r="G724" i="5"/>
  <c r="V723" i="5"/>
  <c r="U723" i="5"/>
  <c r="H723" i="5"/>
  <c r="G723" i="5"/>
  <c r="V722" i="5"/>
  <c r="U722" i="5"/>
  <c r="H722" i="5"/>
  <c r="G722" i="5"/>
  <c r="V721" i="5"/>
  <c r="U721" i="5"/>
  <c r="H721" i="5"/>
  <c r="G721" i="5"/>
  <c r="V720" i="5"/>
  <c r="U720" i="5"/>
  <c r="H720" i="5"/>
  <c r="G720" i="5"/>
  <c r="V719" i="5"/>
  <c r="U719" i="5"/>
  <c r="H719" i="5"/>
  <c r="G719" i="5"/>
  <c r="V718" i="5"/>
  <c r="U718" i="5"/>
  <c r="H718" i="5"/>
  <c r="G718" i="5"/>
  <c r="V717" i="5"/>
  <c r="U717" i="5"/>
  <c r="H717" i="5"/>
  <c r="G717" i="5"/>
  <c r="V716" i="5"/>
  <c r="U716" i="5"/>
  <c r="H716" i="5"/>
  <c r="G716" i="5"/>
  <c r="V715" i="5"/>
  <c r="U715" i="5"/>
  <c r="H715" i="5"/>
  <c r="G715" i="5"/>
  <c r="V714" i="5"/>
  <c r="U714" i="5"/>
  <c r="H714" i="5"/>
  <c r="G714" i="5"/>
  <c r="V713" i="5"/>
  <c r="U713" i="5"/>
  <c r="H713" i="5"/>
  <c r="G713" i="5"/>
  <c r="V712" i="5"/>
  <c r="U712" i="5"/>
  <c r="H712" i="5"/>
  <c r="G712" i="5"/>
  <c r="V711" i="5"/>
  <c r="U711" i="5"/>
  <c r="H711" i="5"/>
  <c r="G711" i="5"/>
  <c r="V710" i="5"/>
  <c r="U710" i="5"/>
  <c r="H710" i="5"/>
  <c r="G710" i="5"/>
  <c r="V709" i="5"/>
  <c r="U709" i="5"/>
  <c r="H709" i="5"/>
  <c r="G709" i="5"/>
  <c r="V708" i="5"/>
  <c r="U708" i="5"/>
  <c r="H708" i="5"/>
  <c r="G708" i="5"/>
  <c r="V707" i="5"/>
  <c r="U707" i="5"/>
  <c r="H707" i="5"/>
  <c r="G707" i="5"/>
  <c r="V706" i="5"/>
  <c r="U706" i="5"/>
  <c r="H706" i="5"/>
  <c r="G706" i="5"/>
  <c r="AH705" i="5"/>
  <c r="AB705" i="5"/>
  <c r="F171" i="15" s="1"/>
  <c r="V705" i="5"/>
  <c r="U705" i="5"/>
  <c r="AC705" i="5" s="1"/>
  <c r="AF171" i="15" s="1"/>
  <c r="H705" i="5"/>
  <c r="G705" i="5"/>
  <c r="V704" i="5"/>
  <c r="U704" i="5"/>
  <c r="H704" i="5"/>
  <c r="G704" i="5"/>
  <c r="V703" i="5"/>
  <c r="U703" i="5"/>
  <c r="H703" i="5"/>
  <c r="G703" i="5"/>
  <c r="V702" i="5"/>
  <c r="U702" i="5"/>
  <c r="H702" i="5"/>
  <c r="G702" i="5"/>
  <c r="V701" i="5"/>
  <c r="U701" i="5"/>
  <c r="H701" i="5"/>
  <c r="G701" i="5"/>
  <c r="V700" i="5"/>
  <c r="U700" i="5"/>
  <c r="H700" i="5"/>
  <c r="G700" i="5"/>
  <c r="V699" i="5"/>
  <c r="U699" i="5"/>
  <c r="H699" i="5"/>
  <c r="G699" i="5"/>
  <c r="V698" i="5"/>
  <c r="U698" i="5"/>
  <c r="H698" i="5"/>
  <c r="G698" i="5"/>
  <c r="V697" i="5"/>
  <c r="U697" i="5"/>
  <c r="H697" i="5"/>
  <c r="G697" i="5"/>
  <c r="V696" i="5"/>
  <c r="U696" i="5"/>
  <c r="H696" i="5"/>
  <c r="G696" i="5"/>
  <c r="V695" i="5"/>
  <c r="U695" i="5"/>
  <c r="H695" i="5"/>
  <c r="G695" i="5"/>
  <c r="V694" i="5"/>
  <c r="U694" i="5"/>
  <c r="H694" i="5"/>
  <c r="G694" i="5"/>
  <c r="V693" i="5"/>
  <c r="U693" i="5"/>
  <c r="H693" i="5"/>
  <c r="G693" i="5"/>
  <c r="V692" i="5"/>
  <c r="U692" i="5"/>
  <c r="H692" i="5"/>
  <c r="G692" i="5"/>
  <c r="V691" i="5"/>
  <c r="U691" i="5"/>
  <c r="H691" i="5"/>
  <c r="G691" i="5"/>
  <c r="V690" i="5"/>
  <c r="U690" i="5"/>
  <c r="H690" i="5"/>
  <c r="G690" i="5"/>
  <c r="V689" i="5"/>
  <c r="U689" i="5"/>
  <c r="H689" i="5"/>
  <c r="G689" i="5"/>
  <c r="V688" i="5"/>
  <c r="U688" i="5"/>
  <c r="H688" i="5"/>
  <c r="G688" i="5"/>
  <c r="V687" i="5"/>
  <c r="U687" i="5"/>
  <c r="H687" i="5"/>
  <c r="G687" i="5"/>
  <c r="V686" i="5"/>
  <c r="U686" i="5"/>
  <c r="H686" i="5"/>
  <c r="G686" i="5"/>
  <c r="V685" i="5"/>
  <c r="U685" i="5"/>
  <c r="H685" i="5"/>
  <c r="G685" i="5"/>
  <c r="V684" i="5"/>
  <c r="U684" i="5"/>
  <c r="H684" i="5"/>
  <c r="G684" i="5"/>
  <c r="V683" i="5"/>
  <c r="U683" i="5"/>
  <c r="H683" i="5"/>
  <c r="G683" i="5"/>
  <c r="V682" i="5"/>
  <c r="U682" i="5"/>
  <c r="H682" i="5"/>
  <c r="G682" i="5"/>
  <c r="AH681" i="5"/>
  <c r="AB681" i="5"/>
  <c r="F170" i="15" s="1"/>
  <c r="V681" i="5"/>
  <c r="U681" i="5"/>
  <c r="H681" i="5"/>
  <c r="G681" i="5"/>
  <c r="V680" i="5"/>
  <c r="U680" i="5"/>
  <c r="H680" i="5"/>
  <c r="G680" i="5"/>
  <c r="V679" i="5"/>
  <c r="U679" i="5"/>
  <c r="H679" i="5"/>
  <c r="G679" i="5"/>
  <c r="V678" i="5"/>
  <c r="U678" i="5"/>
  <c r="H678" i="5"/>
  <c r="G678" i="5"/>
  <c r="V677" i="5"/>
  <c r="U677" i="5"/>
  <c r="H677" i="5"/>
  <c r="G677" i="5"/>
  <c r="V676" i="5"/>
  <c r="U676" i="5"/>
  <c r="H676" i="5"/>
  <c r="G676" i="5"/>
  <c r="V675" i="5"/>
  <c r="U675" i="5"/>
  <c r="H675" i="5"/>
  <c r="G675" i="5"/>
  <c r="V674" i="5"/>
  <c r="U674" i="5"/>
  <c r="H674" i="5"/>
  <c r="G674" i="5"/>
  <c r="V673" i="5"/>
  <c r="U673" i="5"/>
  <c r="H673" i="5"/>
  <c r="G673" i="5"/>
  <c r="V672" i="5"/>
  <c r="U672" i="5"/>
  <c r="H672" i="5"/>
  <c r="G672" i="5"/>
  <c r="V671" i="5"/>
  <c r="U671" i="5"/>
  <c r="H671" i="5"/>
  <c r="G671" i="5"/>
  <c r="V670" i="5"/>
  <c r="U670" i="5"/>
  <c r="H670" i="5"/>
  <c r="G670" i="5"/>
  <c r="V669" i="5"/>
  <c r="U669" i="5"/>
  <c r="H669" i="5"/>
  <c r="G669" i="5"/>
  <c r="V668" i="5"/>
  <c r="U668" i="5"/>
  <c r="H668" i="5"/>
  <c r="G668" i="5"/>
  <c r="V667" i="5"/>
  <c r="U667" i="5"/>
  <c r="H667" i="5"/>
  <c r="G667" i="5"/>
  <c r="V666" i="5"/>
  <c r="U666" i="5"/>
  <c r="H666" i="5"/>
  <c r="G666" i="5"/>
  <c r="V665" i="5"/>
  <c r="U665" i="5"/>
  <c r="H665" i="5"/>
  <c r="G665" i="5"/>
  <c r="V664" i="5"/>
  <c r="U664" i="5"/>
  <c r="H664" i="5"/>
  <c r="G664" i="5"/>
  <c r="V663" i="5"/>
  <c r="U663" i="5"/>
  <c r="H663" i="5"/>
  <c r="G663" i="5"/>
  <c r="V662" i="5"/>
  <c r="U662" i="5"/>
  <c r="H662" i="5"/>
  <c r="G662" i="5"/>
  <c r="V661" i="5"/>
  <c r="U661" i="5"/>
  <c r="H661" i="5"/>
  <c r="G661" i="5"/>
  <c r="V660" i="5"/>
  <c r="U660" i="5"/>
  <c r="H660" i="5"/>
  <c r="G660" i="5"/>
  <c r="V659" i="5"/>
  <c r="U659" i="5"/>
  <c r="H659" i="5"/>
  <c r="G659" i="5"/>
  <c r="V658" i="5"/>
  <c r="U658" i="5"/>
  <c r="H658" i="5"/>
  <c r="G658" i="5"/>
  <c r="AH657" i="5"/>
  <c r="AB657" i="5"/>
  <c r="F169" i="15" s="1"/>
  <c r="V657" i="5"/>
  <c r="U657" i="5"/>
  <c r="H657" i="5"/>
  <c r="G657" i="5"/>
  <c r="V656" i="5"/>
  <c r="U656" i="5"/>
  <c r="H656" i="5"/>
  <c r="G656" i="5"/>
  <c r="V655" i="5"/>
  <c r="U655" i="5"/>
  <c r="H655" i="5"/>
  <c r="G655" i="5"/>
  <c r="V654" i="5"/>
  <c r="U654" i="5"/>
  <c r="H654" i="5"/>
  <c r="G654" i="5"/>
  <c r="V653" i="5"/>
  <c r="U653" i="5"/>
  <c r="H653" i="5"/>
  <c r="G653" i="5"/>
  <c r="V652" i="5"/>
  <c r="U652" i="5"/>
  <c r="H652" i="5"/>
  <c r="G652" i="5"/>
  <c r="V651" i="5"/>
  <c r="U651" i="5"/>
  <c r="H651" i="5"/>
  <c r="G651" i="5"/>
  <c r="V650" i="5"/>
  <c r="U650" i="5"/>
  <c r="H650" i="5"/>
  <c r="G650" i="5"/>
  <c r="V649" i="5"/>
  <c r="U649" i="5"/>
  <c r="H649" i="5"/>
  <c r="G649" i="5"/>
  <c r="V648" i="5"/>
  <c r="U648" i="5"/>
  <c r="H648" i="5"/>
  <c r="G648" i="5"/>
  <c r="V647" i="5"/>
  <c r="U647" i="5"/>
  <c r="H647" i="5"/>
  <c r="G647" i="5"/>
  <c r="V646" i="5"/>
  <c r="U646" i="5"/>
  <c r="H646" i="5"/>
  <c r="G646" i="5"/>
  <c r="V645" i="5"/>
  <c r="U645" i="5"/>
  <c r="H645" i="5"/>
  <c r="G645" i="5"/>
  <c r="V644" i="5"/>
  <c r="U644" i="5"/>
  <c r="H644" i="5"/>
  <c r="G644" i="5"/>
  <c r="V643" i="5"/>
  <c r="U643" i="5"/>
  <c r="H643" i="5"/>
  <c r="G643" i="5"/>
  <c r="V642" i="5"/>
  <c r="U642" i="5"/>
  <c r="H642" i="5"/>
  <c r="G642" i="5"/>
  <c r="V641" i="5"/>
  <c r="AD633" i="5" s="1"/>
  <c r="BI168" i="15" s="1"/>
  <c r="U641" i="5"/>
  <c r="H641" i="5"/>
  <c r="G641" i="5"/>
  <c r="V640" i="5"/>
  <c r="U640" i="5"/>
  <c r="H640" i="5"/>
  <c r="G640" i="5"/>
  <c r="V639" i="5"/>
  <c r="U639" i="5"/>
  <c r="H639" i="5"/>
  <c r="G639" i="5"/>
  <c r="V638" i="5"/>
  <c r="U638" i="5"/>
  <c r="H638" i="5"/>
  <c r="G638" i="5"/>
  <c r="V637" i="5"/>
  <c r="U637" i="5"/>
  <c r="H637" i="5"/>
  <c r="G637" i="5"/>
  <c r="V636" i="5"/>
  <c r="U636" i="5"/>
  <c r="H636" i="5"/>
  <c r="G636" i="5"/>
  <c r="V635" i="5"/>
  <c r="U635" i="5"/>
  <c r="H635" i="5"/>
  <c r="G635" i="5"/>
  <c r="V634" i="5"/>
  <c r="U634" i="5"/>
  <c r="H634" i="5"/>
  <c r="G634" i="5"/>
  <c r="AH633" i="5"/>
  <c r="AB633" i="5"/>
  <c r="F168" i="15" s="1"/>
  <c r="V633" i="5"/>
  <c r="U633" i="5"/>
  <c r="H633" i="5"/>
  <c r="G633" i="5"/>
  <c r="V632" i="5"/>
  <c r="U632" i="5"/>
  <c r="H632" i="5"/>
  <c r="G632" i="5"/>
  <c r="V631" i="5"/>
  <c r="U631" i="5"/>
  <c r="H631" i="5"/>
  <c r="G631" i="5"/>
  <c r="V630" i="5"/>
  <c r="U630" i="5"/>
  <c r="H630" i="5"/>
  <c r="G630" i="5"/>
  <c r="V629" i="5"/>
  <c r="U629" i="5"/>
  <c r="H629" i="5"/>
  <c r="G629" i="5"/>
  <c r="V628" i="5"/>
  <c r="U628" i="5"/>
  <c r="H628" i="5"/>
  <c r="G628" i="5"/>
  <c r="V627" i="5"/>
  <c r="U627" i="5"/>
  <c r="H627" i="5"/>
  <c r="G627" i="5"/>
  <c r="V626" i="5"/>
  <c r="U626" i="5"/>
  <c r="H626" i="5"/>
  <c r="G626" i="5"/>
  <c r="V625" i="5"/>
  <c r="U625" i="5"/>
  <c r="H625" i="5"/>
  <c r="G625" i="5"/>
  <c r="V624" i="5"/>
  <c r="U624" i="5"/>
  <c r="H624" i="5"/>
  <c r="G624" i="5"/>
  <c r="V623" i="5"/>
  <c r="U623" i="5"/>
  <c r="H623" i="5"/>
  <c r="G623" i="5"/>
  <c r="V622" i="5"/>
  <c r="U622" i="5"/>
  <c r="H622" i="5"/>
  <c r="G622" i="5"/>
  <c r="V621" i="5"/>
  <c r="U621" i="5"/>
  <c r="H621" i="5"/>
  <c r="G621" i="5"/>
  <c r="V620" i="5"/>
  <c r="U620" i="5"/>
  <c r="H620" i="5"/>
  <c r="G620" i="5"/>
  <c r="V619" i="5"/>
  <c r="U619" i="5"/>
  <c r="H619" i="5"/>
  <c r="G619" i="5"/>
  <c r="V618" i="5"/>
  <c r="U618" i="5"/>
  <c r="H618" i="5"/>
  <c r="G618" i="5"/>
  <c r="V617" i="5"/>
  <c r="U617" i="5"/>
  <c r="H617" i="5"/>
  <c r="G617" i="5"/>
  <c r="V616" i="5"/>
  <c r="U616" i="5"/>
  <c r="H616" i="5"/>
  <c r="G616" i="5"/>
  <c r="V615" i="5"/>
  <c r="U615" i="5"/>
  <c r="H615" i="5"/>
  <c r="G615" i="5"/>
  <c r="V614" i="5"/>
  <c r="U614" i="5"/>
  <c r="H614" i="5"/>
  <c r="G614" i="5"/>
  <c r="V613" i="5"/>
  <c r="U613" i="5"/>
  <c r="H613" i="5"/>
  <c r="G613" i="5"/>
  <c r="V612" i="5"/>
  <c r="U612" i="5"/>
  <c r="H612" i="5"/>
  <c r="G612" i="5"/>
  <c r="V611" i="5"/>
  <c r="U611" i="5"/>
  <c r="H611" i="5"/>
  <c r="G611" i="5"/>
  <c r="V610" i="5"/>
  <c r="U610" i="5"/>
  <c r="H610" i="5"/>
  <c r="G610" i="5"/>
  <c r="AH609" i="5"/>
  <c r="AB609" i="5"/>
  <c r="F167" i="15" s="1"/>
  <c r="V609" i="5"/>
  <c r="U609" i="5"/>
  <c r="H609" i="5"/>
  <c r="G609" i="5"/>
  <c r="V608" i="5"/>
  <c r="U608" i="5"/>
  <c r="H608" i="5"/>
  <c r="G608" i="5"/>
  <c r="V607" i="5"/>
  <c r="U607" i="5"/>
  <c r="H607" i="5"/>
  <c r="G607" i="5"/>
  <c r="V606" i="5"/>
  <c r="U606" i="5"/>
  <c r="H606" i="5"/>
  <c r="G606" i="5"/>
  <c r="V605" i="5"/>
  <c r="U605" i="5"/>
  <c r="H605" i="5"/>
  <c r="G605" i="5"/>
  <c r="V604" i="5"/>
  <c r="U604" i="5"/>
  <c r="H604" i="5"/>
  <c r="G604" i="5"/>
  <c r="V603" i="5"/>
  <c r="U603" i="5"/>
  <c r="H603" i="5"/>
  <c r="G603" i="5"/>
  <c r="V602" i="5"/>
  <c r="U602" i="5"/>
  <c r="H602" i="5"/>
  <c r="G602" i="5"/>
  <c r="V601" i="5"/>
  <c r="U601" i="5"/>
  <c r="H601" i="5"/>
  <c r="G601" i="5"/>
  <c r="V600" i="5"/>
  <c r="U600" i="5"/>
  <c r="H600" i="5"/>
  <c r="G600" i="5"/>
  <c r="V599" i="5"/>
  <c r="U599" i="5"/>
  <c r="H599" i="5"/>
  <c r="G599" i="5"/>
  <c r="V598" i="5"/>
  <c r="U598" i="5"/>
  <c r="H598" i="5"/>
  <c r="G598" i="5"/>
  <c r="V597" i="5"/>
  <c r="U597" i="5"/>
  <c r="H597" i="5"/>
  <c r="G597" i="5"/>
  <c r="V596" i="5"/>
  <c r="U596" i="5"/>
  <c r="H596" i="5"/>
  <c r="G596" i="5"/>
  <c r="V595" i="5"/>
  <c r="U595" i="5"/>
  <c r="H595" i="5"/>
  <c r="G595" i="5"/>
  <c r="V594" i="5"/>
  <c r="U594" i="5"/>
  <c r="H594" i="5"/>
  <c r="G594" i="5"/>
  <c r="V593" i="5"/>
  <c r="U593" i="5"/>
  <c r="H593" i="5"/>
  <c r="G593" i="5"/>
  <c r="V592" i="5"/>
  <c r="U592" i="5"/>
  <c r="H592" i="5"/>
  <c r="G592" i="5"/>
  <c r="V591" i="5"/>
  <c r="U591" i="5"/>
  <c r="H591" i="5"/>
  <c r="G591" i="5"/>
  <c r="V590" i="5"/>
  <c r="U590" i="5"/>
  <c r="H590" i="5"/>
  <c r="G590" i="5"/>
  <c r="V589" i="5"/>
  <c r="U589" i="5"/>
  <c r="H589" i="5"/>
  <c r="G589" i="5"/>
  <c r="V588" i="5"/>
  <c r="U588" i="5"/>
  <c r="H588" i="5"/>
  <c r="G588" i="5"/>
  <c r="V587" i="5"/>
  <c r="U587" i="5"/>
  <c r="H587" i="5"/>
  <c r="G587" i="5"/>
  <c r="V586" i="5"/>
  <c r="U586" i="5"/>
  <c r="H586" i="5"/>
  <c r="G586" i="5"/>
  <c r="AH585" i="5"/>
  <c r="AB585" i="5"/>
  <c r="F166" i="15" s="1"/>
  <c r="V585" i="5"/>
  <c r="U585" i="5"/>
  <c r="H585" i="5"/>
  <c r="G585" i="5"/>
  <c r="V584" i="5"/>
  <c r="U584" i="5"/>
  <c r="H584" i="5"/>
  <c r="G584" i="5"/>
  <c r="V583" i="5"/>
  <c r="U583" i="5"/>
  <c r="H583" i="5"/>
  <c r="G583" i="5"/>
  <c r="V582" i="5"/>
  <c r="U582" i="5"/>
  <c r="H582" i="5"/>
  <c r="G582" i="5"/>
  <c r="V581" i="5"/>
  <c r="U581" i="5"/>
  <c r="H581" i="5"/>
  <c r="G581" i="5"/>
  <c r="V580" i="5"/>
  <c r="U580" i="5"/>
  <c r="H580" i="5"/>
  <c r="G580" i="5"/>
  <c r="V579" i="5"/>
  <c r="U579" i="5"/>
  <c r="H579" i="5"/>
  <c r="G579" i="5"/>
  <c r="V578" i="5"/>
  <c r="U578" i="5"/>
  <c r="H578" i="5"/>
  <c r="G578" i="5"/>
  <c r="V577" i="5"/>
  <c r="U577" i="5"/>
  <c r="H577" i="5"/>
  <c r="G577" i="5"/>
  <c r="V576" i="5"/>
  <c r="U576" i="5"/>
  <c r="H576" i="5"/>
  <c r="G576" i="5"/>
  <c r="V575" i="5"/>
  <c r="U575" i="5"/>
  <c r="H575" i="5"/>
  <c r="G575" i="5"/>
  <c r="V574" i="5"/>
  <c r="U574" i="5"/>
  <c r="H574" i="5"/>
  <c r="G574" i="5"/>
  <c r="V573" i="5"/>
  <c r="U573" i="5"/>
  <c r="H573" i="5"/>
  <c r="G573" i="5"/>
  <c r="V572" i="5"/>
  <c r="U572" i="5"/>
  <c r="H572" i="5"/>
  <c r="G572" i="5"/>
  <c r="V571" i="5"/>
  <c r="U571" i="5"/>
  <c r="H571" i="5"/>
  <c r="G571" i="5"/>
  <c r="V570" i="5"/>
  <c r="U570" i="5"/>
  <c r="H570" i="5"/>
  <c r="G570" i="5"/>
  <c r="V569" i="5"/>
  <c r="U569" i="5"/>
  <c r="H569" i="5"/>
  <c r="G569" i="5"/>
  <c r="V568" i="5"/>
  <c r="U568" i="5"/>
  <c r="AC561" i="5" s="1"/>
  <c r="AF165" i="15" s="1"/>
  <c r="H568" i="5"/>
  <c r="G568" i="5"/>
  <c r="V567" i="5"/>
  <c r="U567" i="5"/>
  <c r="H567" i="5"/>
  <c r="G567" i="5"/>
  <c r="V566" i="5"/>
  <c r="U566" i="5"/>
  <c r="H566" i="5"/>
  <c r="G566" i="5"/>
  <c r="V565" i="5"/>
  <c r="U565" i="5"/>
  <c r="H565" i="5"/>
  <c r="G565" i="5"/>
  <c r="V564" i="5"/>
  <c r="U564" i="5"/>
  <c r="H564" i="5"/>
  <c r="G564" i="5"/>
  <c r="V563" i="5"/>
  <c r="U563" i="5"/>
  <c r="H563" i="5"/>
  <c r="G563" i="5"/>
  <c r="V562" i="5"/>
  <c r="U562" i="5"/>
  <c r="H562" i="5"/>
  <c r="G562" i="5"/>
  <c r="AH561" i="5"/>
  <c r="AB561" i="5"/>
  <c r="F165" i="15" s="1"/>
  <c r="V561" i="5"/>
  <c r="U561" i="5"/>
  <c r="H561" i="5"/>
  <c r="G561" i="5"/>
  <c r="V560" i="5"/>
  <c r="U560" i="5"/>
  <c r="H560" i="5"/>
  <c r="G560" i="5"/>
  <c r="V559" i="5"/>
  <c r="U559" i="5"/>
  <c r="H559" i="5"/>
  <c r="G559" i="5"/>
  <c r="V558" i="5"/>
  <c r="U558" i="5"/>
  <c r="H558" i="5"/>
  <c r="G558" i="5"/>
  <c r="V557" i="5"/>
  <c r="U557" i="5"/>
  <c r="H557" i="5"/>
  <c r="G557" i="5"/>
  <c r="V556" i="5"/>
  <c r="U556" i="5"/>
  <c r="H556" i="5"/>
  <c r="G556" i="5"/>
  <c r="V555" i="5"/>
  <c r="U555" i="5"/>
  <c r="H555" i="5"/>
  <c r="G555" i="5"/>
  <c r="V554" i="5"/>
  <c r="U554" i="5"/>
  <c r="H554" i="5"/>
  <c r="G554" i="5"/>
  <c r="V553" i="5"/>
  <c r="U553" i="5"/>
  <c r="H553" i="5"/>
  <c r="G553" i="5"/>
  <c r="V552" i="5"/>
  <c r="U552" i="5"/>
  <c r="H552" i="5"/>
  <c r="G552" i="5"/>
  <c r="V551" i="5"/>
  <c r="U551" i="5"/>
  <c r="H551" i="5"/>
  <c r="G551" i="5"/>
  <c r="V550" i="5"/>
  <c r="U550" i="5"/>
  <c r="H550" i="5"/>
  <c r="G550" i="5"/>
  <c r="V549" i="5"/>
  <c r="U549" i="5"/>
  <c r="H549" i="5"/>
  <c r="G549" i="5"/>
  <c r="V548" i="5"/>
  <c r="U548" i="5"/>
  <c r="H548" i="5"/>
  <c r="G548" i="5"/>
  <c r="V547" i="5"/>
  <c r="U547" i="5"/>
  <c r="H547" i="5"/>
  <c r="G547" i="5"/>
  <c r="V546" i="5"/>
  <c r="U546" i="5"/>
  <c r="H546" i="5"/>
  <c r="G546" i="5"/>
  <c r="V545" i="5"/>
  <c r="U545" i="5"/>
  <c r="H545" i="5"/>
  <c r="G545" i="5"/>
  <c r="V544" i="5"/>
  <c r="U544" i="5"/>
  <c r="H544" i="5"/>
  <c r="G544" i="5"/>
  <c r="V543" i="5"/>
  <c r="U543" i="5"/>
  <c r="H543" i="5"/>
  <c r="G543" i="5"/>
  <c r="V542" i="5"/>
  <c r="U542" i="5"/>
  <c r="H542" i="5"/>
  <c r="G542" i="5"/>
  <c r="V541" i="5"/>
  <c r="U541" i="5"/>
  <c r="H541" i="5"/>
  <c r="G541" i="5"/>
  <c r="V540" i="5"/>
  <c r="U540" i="5"/>
  <c r="H540" i="5"/>
  <c r="G540" i="5"/>
  <c r="V539" i="5"/>
  <c r="U539" i="5"/>
  <c r="H539" i="5"/>
  <c r="G539" i="5"/>
  <c r="V538" i="5"/>
  <c r="U538" i="5"/>
  <c r="H538" i="5"/>
  <c r="G538" i="5"/>
  <c r="AH537" i="5"/>
  <c r="AB537" i="5"/>
  <c r="F164" i="15" s="1"/>
  <c r="V537" i="5"/>
  <c r="U537" i="5"/>
  <c r="AC537" i="5" s="1"/>
  <c r="AF164" i="15" s="1"/>
  <c r="H537" i="5"/>
  <c r="G537" i="5"/>
  <c r="V536" i="5"/>
  <c r="U536" i="5"/>
  <c r="H536" i="5"/>
  <c r="G536" i="5"/>
  <c r="V535" i="5"/>
  <c r="U535" i="5"/>
  <c r="H535" i="5"/>
  <c r="G535" i="5"/>
  <c r="V534" i="5"/>
  <c r="U534" i="5"/>
  <c r="H534" i="5"/>
  <c r="G534" i="5"/>
  <c r="V533" i="5"/>
  <c r="U533" i="5"/>
  <c r="H533" i="5"/>
  <c r="G533" i="5"/>
  <c r="V532" i="5"/>
  <c r="U532" i="5"/>
  <c r="H532" i="5"/>
  <c r="G532" i="5"/>
  <c r="V531" i="5"/>
  <c r="U531" i="5"/>
  <c r="H531" i="5"/>
  <c r="G531" i="5"/>
  <c r="V530" i="5"/>
  <c r="U530" i="5"/>
  <c r="H530" i="5"/>
  <c r="G530" i="5"/>
  <c r="V529" i="5"/>
  <c r="U529" i="5"/>
  <c r="H529" i="5"/>
  <c r="G529" i="5"/>
  <c r="V528" i="5"/>
  <c r="U528" i="5"/>
  <c r="H528" i="5"/>
  <c r="G528" i="5"/>
  <c r="V527" i="5"/>
  <c r="U527" i="5"/>
  <c r="H527" i="5"/>
  <c r="G527" i="5"/>
  <c r="V526" i="5"/>
  <c r="U526" i="5"/>
  <c r="H526" i="5"/>
  <c r="G526" i="5"/>
  <c r="V525" i="5"/>
  <c r="U525" i="5"/>
  <c r="H525" i="5"/>
  <c r="G525" i="5"/>
  <c r="V524" i="5"/>
  <c r="U524" i="5"/>
  <c r="H524" i="5"/>
  <c r="G524" i="5"/>
  <c r="V523" i="5"/>
  <c r="U523" i="5"/>
  <c r="H523" i="5"/>
  <c r="G523" i="5"/>
  <c r="V522" i="5"/>
  <c r="U522" i="5"/>
  <c r="H522" i="5"/>
  <c r="G522" i="5"/>
  <c r="V521" i="5"/>
  <c r="U521" i="5"/>
  <c r="H521" i="5"/>
  <c r="G521" i="5"/>
  <c r="V520" i="5"/>
  <c r="U520" i="5"/>
  <c r="H520" i="5"/>
  <c r="G520" i="5"/>
  <c r="V519" i="5"/>
  <c r="U519" i="5"/>
  <c r="H519" i="5"/>
  <c r="G519" i="5"/>
  <c r="V518" i="5"/>
  <c r="U518" i="5"/>
  <c r="H518" i="5"/>
  <c r="G518" i="5"/>
  <c r="V517" i="5"/>
  <c r="U517" i="5"/>
  <c r="H517" i="5"/>
  <c r="G517" i="5"/>
  <c r="V516" i="5"/>
  <c r="U516" i="5"/>
  <c r="H516" i="5"/>
  <c r="G516" i="5"/>
  <c r="V515" i="5"/>
  <c r="U515" i="5"/>
  <c r="H515" i="5"/>
  <c r="G515" i="5"/>
  <c r="V514" i="5"/>
  <c r="U514" i="5"/>
  <c r="H514" i="5"/>
  <c r="G514" i="5"/>
  <c r="AH513" i="5"/>
  <c r="AB513" i="5"/>
  <c r="F163" i="15" s="1"/>
  <c r="V513" i="5"/>
  <c r="U513" i="5"/>
  <c r="H513" i="5"/>
  <c r="G513" i="5"/>
  <c r="V512" i="5"/>
  <c r="U512" i="5"/>
  <c r="H512" i="5"/>
  <c r="G512" i="5"/>
  <c r="V511" i="5"/>
  <c r="U511" i="5"/>
  <c r="H511" i="5"/>
  <c r="G511" i="5"/>
  <c r="V510" i="5"/>
  <c r="U510" i="5"/>
  <c r="H510" i="5"/>
  <c r="G510" i="5"/>
  <c r="V509" i="5"/>
  <c r="U509" i="5"/>
  <c r="H509" i="5"/>
  <c r="G509" i="5"/>
  <c r="V508" i="5"/>
  <c r="U508" i="5"/>
  <c r="H508" i="5"/>
  <c r="G508" i="5"/>
  <c r="V507" i="5"/>
  <c r="U507" i="5"/>
  <c r="H507" i="5"/>
  <c r="G507" i="5"/>
  <c r="V506" i="5"/>
  <c r="U506" i="5"/>
  <c r="H506" i="5"/>
  <c r="G506" i="5"/>
  <c r="V505" i="5"/>
  <c r="U505" i="5"/>
  <c r="H505" i="5"/>
  <c r="G505" i="5"/>
  <c r="V504" i="5"/>
  <c r="U504" i="5"/>
  <c r="H504" i="5"/>
  <c r="G504" i="5"/>
  <c r="V503" i="5"/>
  <c r="U503" i="5"/>
  <c r="H503" i="5"/>
  <c r="G503" i="5"/>
  <c r="V502" i="5"/>
  <c r="U502" i="5"/>
  <c r="H502" i="5"/>
  <c r="G502" i="5"/>
  <c r="V501" i="5"/>
  <c r="U501" i="5"/>
  <c r="H501" i="5"/>
  <c r="G501" i="5"/>
  <c r="V500" i="5"/>
  <c r="U500" i="5"/>
  <c r="H500" i="5"/>
  <c r="G500" i="5"/>
  <c r="V499" i="5"/>
  <c r="U499" i="5"/>
  <c r="H499" i="5"/>
  <c r="G499" i="5"/>
  <c r="V498" i="5"/>
  <c r="U498" i="5"/>
  <c r="H498" i="5"/>
  <c r="G498" i="5"/>
  <c r="V497" i="5"/>
  <c r="U497" i="5"/>
  <c r="H497" i="5"/>
  <c r="G497" i="5"/>
  <c r="V496" i="5"/>
  <c r="U496" i="5"/>
  <c r="H496" i="5"/>
  <c r="G496" i="5"/>
  <c r="V495" i="5"/>
  <c r="U495" i="5"/>
  <c r="H495" i="5"/>
  <c r="G495" i="5"/>
  <c r="V494" i="5"/>
  <c r="U494" i="5"/>
  <c r="H494" i="5"/>
  <c r="G494" i="5"/>
  <c r="V493" i="5"/>
  <c r="U493" i="5"/>
  <c r="H493" i="5"/>
  <c r="G493" i="5"/>
  <c r="V492" i="5"/>
  <c r="U492" i="5"/>
  <c r="H492" i="5"/>
  <c r="G492" i="5"/>
  <c r="V491" i="5"/>
  <c r="U491" i="5"/>
  <c r="H491" i="5"/>
  <c r="G491" i="5"/>
  <c r="V490" i="5"/>
  <c r="U490" i="5"/>
  <c r="H490" i="5"/>
  <c r="G490" i="5"/>
  <c r="AH489" i="5"/>
  <c r="AB489" i="5"/>
  <c r="F162" i="15" s="1"/>
  <c r="V489" i="5"/>
  <c r="U489" i="5"/>
  <c r="H489" i="5"/>
  <c r="G489" i="5"/>
  <c r="V488" i="5"/>
  <c r="U488" i="5"/>
  <c r="H488" i="5"/>
  <c r="G488" i="5"/>
  <c r="V487" i="5"/>
  <c r="U487" i="5"/>
  <c r="H487" i="5"/>
  <c r="G487" i="5"/>
  <c r="V486" i="5"/>
  <c r="U486" i="5"/>
  <c r="H486" i="5"/>
  <c r="G486" i="5"/>
  <c r="V485" i="5"/>
  <c r="U485" i="5"/>
  <c r="H485" i="5"/>
  <c r="G485" i="5"/>
  <c r="V484" i="5"/>
  <c r="U484" i="5"/>
  <c r="H484" i="5"/>
  <c r="G484" i="5"/>
  <c r="V483" i="5"/>
  <c r="U483" i="5"/>
  <c r="H483" i="5"/>
  <c r="G483" i="5"/>
  <c r="V482" i="5"/>
  <c r="U482" i="5"/>
  <c r="H482" i="5"/>
  <c r="G482" i="5"/>
  <c r="V481" i="5"/>
  <c r="U481" i="5"/>
  <c r="H481" i="5"/>
  <c r="G481" i="5"/>
  <c r="V480" i="5"/>
  <c r="U480" i="5"/>
  <c r="H480" i="5"/>
  <c r="G480" i="5"/>
  <c r="V479" i="5"/>
  <c r="U479" i="5"/>
  <c r="H479" i="5"/>
  <c r="G479" i="5"/>
  <c r="V478" i="5"/>
  <c r="U478" i="5"/>
  <c r="H478" i="5"/>
  <c r="G478" i="5"/>
  <c r="V477" i="5"/>
  <c r="U477" i="5"/>
  <c r="H477" i="5"/>
  <c r="G477" i="5"/>
  <c r="V476" i="5"/>
  <c r="U476" i="5"/>
  <c r="H476" i="5"/>
  <c r="G476" i="5"/>
  <c r="V475" i="5"/>
  <c r="U475" i="5"/>
  <c r="H475" i="5"/>
  <c r="G475" i="5"/>
  <c r="V474" i="5"/>
  <c r="U474" i="5"/>
  <c r="H474" i="5"/>
  <c r="G474" i="5"/>
  <c r="V473" i="5"/>
  <c r="U473" i="5"/>
  <c r="H473" i="5"/>
  <c r="G473" i="5"/>
  <c r="V472" i="5"/>
  <c r="U472" i="5"/>
  <c r="H472" i="5"/>
  <c r="G472" i="5"/>
  <c r="V471" i="5"/>
  <c r="U471" i="5"/>
  <c r="H471" i="5"/>
  <c r="G471" i="5"/>
  <c r="V470" i="5"/>
  <c r="U470" i="5"/>
  <c r="H470" i="5"/>
  <c r="G470" i="5"/>
  <c r="V469" i="5"/>
  <c r="U469" i="5"/>
  <c r="H469" i="5"/>
  <c r="G469" i="5"/>
  <c r="V468" i="5"/>
  <c r="U468" i="5"/>
  <c r="H468" i="5"/>
  <c r="G468" i="5"/>
  <c r="V467" i="5"/>
  <c r="U467" i="5"/>
  <c r="H467" i="5"/>
  <c r="G467" i="5"/>
  <c r="V466" i="5"/>
  <c r="U466" i="5"/>
  <c r="H466" i="5"/>
  <c r="G466" i="5"/>
  <c r="AH465" i="5"/>
  <c r="AB465" i="5"/>
  <c r="F161" i="15" s="1"/>
  <c r="V465" i="5"/>
  <c r="U465" i="5"/>
  <c r="H465" i="5"/>
  <c r="G465" i="5"/>
  <c r="V464" i="5"/>
  <c r="U464" i="5"/>
  <c r="H464" i="5"/>
  <c r="G464" i="5"/>
  <c r="V463" i="5"/>
  <c r="U463" i="5"/>
  <c r="H463" i="5"/>
  <c r="G463" i="5"/>
  <c r="V462" i="5"/>
  <c r="U462" i="5"/>
  <c r="H462" i="5"/>
  <c r="G462" i="5"/>
  <c r="V461" i="5"/>
  <c r="U461" i="5"/>
  <c r="H461" i="5"/>
  <c r="G461" i="5"/>
  <c r="V460" i="5"/>
  <c r="U460" i="5"/>
  <c r="H460" i="5"/>
  <c r="G460" i="5"/>
  <c r="V459" i="5"/>
  <c r="U459" i="5"/>
  <c r="H459" i="5"/>
  <c r="G459" i="5"/>
  <c r="V458" i="5"/>
  <c r="U458" i="5"/>
  <c r="H458" i="5"/>
  <c r="G458" i="5"/>
  <c r="V457" i="5"/>
  <c r="U457" i="5"/>
  <c r="H457" i="5"/>
  <c r="G457" i="5"/>
  <c r="V456" i="5"/>
  <c r="U456" i="5"/>
  <c r="H456" i="5"/>
  <c r="G456" i="5"/>
  <c r="V455" i="5"/>
  <c r="U455" i="5"/>
  <c r="H455" i="5"/>
  <c r="G455" i="5"/>
  <c r="V454" i="5"/>
  <c r="U454" i="5"/>
  <c r="H454" i="5"/>
  <c r="G454" i="5"/>
  <c r="V453" i="5"/>
  <c r="U453" i="5"/>
  <c r="H453" i="5"/>
  <c r="G453" i="5"/>
  <c r="V452" i="5"/>
  <c r="U452" i="5"/>
  <c r="H452" i="5"/>
  <c r="G452" i="5"/>
  <c r="V451" i="5"/>
  <c r="U451" i="5"/>
  <c r="H451" i="5"/>
  <c r="G451" i="5"/>
  <c r="V450" i="5"/>
  <c r="U450" i="5"/>
  <c r="H450" i="5"/>
  <c r="G450" i="5"/>
  <c r="V449" i="5"/>
  <c r="U449" i="5"/>
  <c r="H449" i="5"/>
  <c r="G449" i="5"/>
  <c r="V448" i="5"/>
  <c r="U448" i="5"/>
  <c r="H448" i="5"/>
  <c r="G448" i="5"/>
  <c r="V447" i="5"/>
  <c r="U447" i="5"/>
  <c r="H447" i="5"/>
  <c r="G447" i="5"/>
  <c r="V446" i="5"/>
  <c r="U446" i="5"/>
  <c r="H446" i="5"/>
  <c r="G446" i="5"/>
  <c r="V445" i="5"/>
  <c r="U445" i="5"/>
  <c r="H445" i="5"/>
  <c r="G445" i="5"/>
  <c r="V444" i="5"/>
  <c r="U444" i="5"/>
  <c r="H444" i="5"/>
  <c r="G444" i="5"/>
  <c r="V443" i="5"/>
  <c r="U443" i="5"/>
  <c r="H443" i="5"/>
  <c r="G443" i="5"/>
  <c r="V442" i="5"/>
  <c r="U442" i="5"/>
  <c r="H442" i="5"/>
  <c r="G442" i="5"/>
  <c r="AH441" i="5"/>
  <c r="AB441" i="5"/>
  <c r="F160" i="15" s="1"/>
  <c r="V441" i="5"/>
  <c r="U441" i="5"/>
  <c r="H441" i="5"/>
  <c r="G441" i="5"/>
  <c r="V440" i="5"/>
  <c r="U440" i="5"/>
  <c r="H440" i="5"/>
  <c r="G440" i="5"/>
  <c r="V439" i="5"/>
  <c r="U439" i="5"/>
  <c r="H439" i="5"/>
  <c r="G439" i="5"/>
  <c r="V438" i="5"/>
  <c r="U438" i="5"/>
  <c r="H438" i="5"/>
  <c r="G438" i="5"/>
  <c r="V437" i="5"/>
  <c r="U437" i="5"/>
  <c r="H437" i="5"/>
  <c r="G437" i="5"/>
  <c r="V436" i="5"/>
  <c r="U436" i="5"/>
  <c r="H436" i="5"/>
  <c r="G436" i="5"/>
  <c r="V435" i="5"/>
  <c r="U435" i="5"/>
  <c r="H435" i="5"/>
  <c r="G435" i="5"/>
  <c r="V434" i="5"/>
  <c r="U434" i="5"/>
  <c r="H434" i="5"/>
  <c r="G434" i="5"/>
  <c r="V433" i="5"/>
  <c r="U433" i="5"/>
  <c r="H433" i="5"/>
  <c r="G433" i="5"/>
  <c r="V432" i="5"/>
  <c r="U432" i="5"/>
  <c r="H432" i="5"/>
  <c r="G432" i="5"/>
  <c r="V431" i="5"/>
  <c r="U431" i="5"/>
  <c r="H431" i="5"/>
  <c r="G431" i="5"/>
  <c r="V430" i="5"/>
  <c r="U430" i="5"/>
  <c r="H430" i="5"/>
  <c r="G430" i="5"/>
  <c r="V429" i="5"/>
  <c r="U429" i="5"/>
  <c r="H429" i="5"/>
  <c r="G429" i="5"/>
  <c r="V428" i="5"/>
  <c r="U428" i="5"/>
  <c r="H428" i="5"/>
  <c r="G428" i="5"/>
  <c r="V427" i="5"/>
  <c r="U427" i="5"/>
  <c r="H427" i="5"/>
  <c r="G427" i="5"/>
  <c r="V426" i="5"/>
  <c r="U426" i="5"/>
  <c r="H426" i="5"/>
  <c r="G426" i="5"/>
  <c r="V425" i="5"/>
  <c r="U425" i="5"/>
  <c r="H425" i="5"/>
  <c r="G425" i="5"/>
  <c r="V424" i="5"/>
  <c r="U424" i="5"/>
  <c r="H424" i="5"/>
  <c r="G424" i="5"/>
  <c r="V423" i="5"/>
  <c r="U423" i="5"/>
  <c r="H423" i="5"/>
  <c r="G423" i="5"/>
  <c r="V422" i="5"/>
  <c r="U422" i="5"/>
  <c r="H422" i="5"/>
  <c r="G422" i="5"/>
  <c r="V421" i="5"/>
  <c r="U421" i="5"/>
  <c r="H421" i="5"/>
  <c r="G421" i="5"/>
  <c r="V420" i="5"/>
  <c r="U420" i="5"/>
  <c r="H420" i="5"/>
  <c r="G420" i="5"/>
  <c r="V419" i="5"/>
  <c r="U419" i="5"/>
  <c r="H419" i="5"/>
  <c r="G419" i="5"/>
  <c r="V418" i="5"/>
  <c r="U418" i="5"/>
  <c r="H418" i="5"/>
  <c r="G418" i="5"/>
  <c r="AH417" i="5"/>
  <c r="AD417" i="5"/>
  <c r="BI159" i="15" s="1"/>
  <c r="AC417" i="5"/>
  <c r="AF159" i="15" s="1"/>
  <c r="AB417" i="5"/>
  <c r="F159" i="15" s="1"/>
  <c r="V417" i="5"/>
  <c r="U417" i="5"/>
  <c r="H417" i="5"/>
  <c r="G417" i="5"/>
  <c r="V416" i="5"/>
  <c r="U416" i="5"/>
  <c r="H416" i="5"/>
  <c r="G416" i="5"/>
  <c r="V415" i="5"/>
  <c r="U415" i="5"/>
  <c r="H415" i="5"/>
  <c r="G415" i="5"/>
  <c r="V414" i="5"/>
  <c r="U414" i="5"/>
  <c r="H414" i="5"/>
  <c r="G414" i="5"/>
  <c r="V413" i="5"/>
  <c r="U413" i="5"/>
  <c r="H413" i="5"/>
  <c r="G413" i="5"/>
  <c r="V412" i="5"/>
  <c r="U412" i="5"/>
  <c r="H412" i="5"/>
  <c r="G412" i="5"/>
  <c r="V411" i="5"/>
  <c r="U411" i="5"/>
  <c r="H411" i="5"/>
  <c r="G411" i="5"/>
  <c r="V410" i="5"/>
  <c r="U410" i="5"/>
  <c r="H410" i="5"/>
  <c r="G410" i="5"/>
  <c r="V409" i="5"/>
  <c r="U409" i="5"/>
  <c r="H409" i="5"/>
  <c r="G409" i="5"/>
  <c r="V408" i="5"/>
  <c r="U408" i="5"/>
  <c r="H408" i="5"/>
  <c r="G408" i="5"/>
  <c r="V407" i="5"/>
  <c r="U407" i="5"/>
  <c r="H407" i="5"/>
  <c r="G407" i="5"/>
  <c r="V406" i="5"/>
  <c r="U406" i="5"/>
  <c r="H406" i="5"/>
  <c r="G406" i="5"/>
  <c r="V405" i="5"/>
  <c r="U405" i="5"/>
  <c r="H405" i="5"/>
  <c r="G405" i="5"/>
  <c r="V404" i="5"/>
  <c r="U404" i="5"/>
  <c r="H404" i="5"/>
  <c r="G404" i="5"/>
  <c r="V403" i="5"/>
  <c r="U403" i="5"/>
  <c r="H403" i="5"/>
  <c r="G403" i="5"/>
  <c r="V402" i="5"/>
  <c r="U402" i="5"/>
  <c r="H402" i="5"/>
  <c r="G402" i="5"/>
  <c r="V401" i="5"/>
  <c r="U401" i="5"/>
  <c r="H401" i="5"/>
  <c r="G401" i="5"/>
  <c r="V400" i="5"/>
  <c r="U400" i="5"/>
  <c r="H400" i="5"/>
  <c r="G400" i="5"/>
  <c r="V399" i="5"/>
  <c r="U399" i="5"/>
  <c r="H399" i="5"/>
  <c r="G399" i="5"/>
  <c r="V398" i="5"/>
  <c r="U398" i="5"/>
  <c r="H398" i="5"/>
  <c r="G398" i="5"/>
  <c r="V397" i="5"/>
  <c r="U397" i="5"/>
  <c r="H397" i="5"/>
  <c r="G397" i="5"/>
  <c r="V396" i="5"/>
  <c r="U396" i="5"/>
  <c r="H396" i="5"/>
  <c r="G396" i="5"/>
  <c r="V395" i="5"/>
  <c r="U395" i="5"/>
  <c r="H395" i="5"/>
  <c r="G395" i="5"/>
  <c r="V394" i="5"/>
  <c r="U394" i="5"/>
  <c r="H394" i="5"/>
  <c r="G394" i="5"/>
  <c r="AH393" i="5"/>
  <c r="AB393" i="5"/>
  <c r="F158" i="15" s="1"/>
  <c r="V393" i="5"/>
  <c r="U393" i="5"/>
  <c r="H393" i="5"/>
  <c r="G393" i="5"/>
  <c r="V392" i="5"/>
  <c r="U392" i="5"/>
  <c r="H392" i="5"/>
  <c r="G392" i="5"/>
  <c r="V391" i="5"/>
  <c r="U391" i="5"/>
  <c r="H391" i="5"/>
  <c r="G391" i="5"/>
  <c r="V390" i="5"/>
  <c r="U390" i="5"/>
  <c r="H390" i="5"/>
  <c r="G390" i="5"/>
  <c r="V389" i="5"/>
  <c r="U389" i="5"/>
  <c r="H389" i="5"/>
  <c r="G389" i="5"/>
  <c r="V388" i="5"/>
  <c r="U388" i="5"/>
  <c r="H388" i="5"/>
  <c r="G388" i="5"/>
  <c r="V387" i="5"/>
  <c r="U387" i="5"/>
  <c r="H387" i="5"/>
  <c r="G387" i="5"/>
  <c r="V386" i="5"/>
  <c r="U386" i="5"/>
  <c r="H386" i="5"/>
  <c r="G386" i="5"/>
  <c r="V385" i="5"/>
  <c r="U385" i="5"/>
  <c r="H385" i="5"/>
  <c r="G385" i="5"/>
  <c r="V384" i="5"/>
  <c r="U384" i="5"/>
  <c r="H384" i="5"/>
  <c r="G384" i="5"/>
  <c r="V383" i="5"/>
  <c r="U383" i="5"/>
  <c r="H383" i="5"/>
  <c r="G383" i="5"/>
  <c r="V382" i="5"/>
  <c r="U382" i="5"/>
  <c r="H382" i="5"/>
  <c r="G382" i="5"/>
  <c r="V381" i="5"/>
  <c r="U381" i="5"/>
  <c r="H381" i="5"/>
  <c r="G381" i="5"/>
  <c r="V380" i="5"/>
  <c r="U380" i="5"/>
  <c r="H380" i="5"/>
  <c r="G380" i="5"/>
  <c r="V379" i="5"/>
  <c r="U379" i="5"/>
  <c r="H379" i="5"/>
  <c r="G379" i="5"/>
  <c r="V378" i="5"/>
  <c r="U378" i="5"/>
  <c r="H378" i="5"/>
  <c r="G378" i="5"/>
  <c r="V377" i="5"/>
  <c r="U377" i="5"/>
  <c r="H377" i="5"/>
  <c r="G377" i="5"/>
  <c r="V376" i="5"/>
  <c r="U376" i="5"/>
  <c r="H376" i="5"/>
  <c r="G376" i="5"/>
  <c r="V375" i="5"/>
  <c r="U375" i="5"/>
  <c r="H375" i="5"/>
  <c r="G375" i="5"/>
  <c r="V374" i="5"/>
  <c r="U374" i="5"/>
  <c r="H374" i="5"/>
  <c r="G374" i="5"/>
  <c r="V373" i="5"/>
  <c r="U373" i="5"/>
  <c r="H373" i="5"/>
  <c r="G373" i="5"/>
  <c r="V372" i="5"/>
  <c r="U372" i="5"/>
  <c r="H372" i="5"/>
  <c r="G372" i="5"/>
  <c r="V371" i="5"/>
  <c r="U371" i="5"/>
  <c r="H371" i="5"/>
  <c r="G371" i="5"/>
  <c r="V370" i="5"/>
  <c r="U370" i="5"/>
  <c r="H370" i="5"/>
  <c r="G370" i="5"/>
  <c r="AH369" i="5"/>
  <c r="AD369" i="5"/>
  <c r="BI157" i="15" s="1"/>
  <c r="AB369" i="5"/>
  <c r="F157" i="15" s="1"/>
  <c r="V369" i="5"/>
  <c r="U369" i="5"/>
  <c r="H369" i="5"/>
  <c r="G369" i="5"/>
  <c r="V368" i="5"/>
  <c r="U368" i="5"/>
  <c r="H368" i="5"/>
  <c r="G368" i="5"/>
  <c r="V367" i="5"/>
  <c r="U367" i="5"/>
  <c r="H367" i="5"/>
  <c r="G367" i="5"/>
  <c r="V366" i="5"/>
  <c r="U366" i="5"/>
  <c r="H366" i="5"/>
  <c r="G366" i="5"/>
  <c r="V365" i="5"/>
  <c r="U365" i="5"/>
  <c r="H365" i="5"/>
  <c r="G365" i="5"/>
  <c r="V364" i="5"/>
  <c r="U364" i="5"/>
  <c r="H364" i="5"/>
  <c r="G364" i="5"/>
  <c r="V363" i="5"/>
  <c r="U363" i="5"/>
  <c r="H363" i="5"/>
  <c r="G363" i="5"/>
  <c r="V362" i="5"/>
  <c r="U362" i="5"/>
  <c r="H362" i="5"/>
  <c r="G362" i="5"/>
  <c r="V361" i="5"/>
  <c r="U361" i="5"/>
  <c r="H361" i="5"/>
  <c r="G361" i="5"/>
  <c r="V360" i="5"/>
  <c r="U360" i="5"/>
  <c r="H360" i="5"/>
  <c r="G360" i="5"/>
  <c r="V359" i="5"/>
  <c r="U359" i="5"/>
  <c r="H359" i="5"/>
  <c r="G359" i="5"/>
  <c r="V358" i="5"/>
  <c r="U358" i="5"/>
  <c r="H358" i="5"/>
  <c r="G358" i="5"/>
  <c r="V357" i="5"/>
  <c r="U357" i="5"/>
  <c r="H357" i="5"/>
  <c r="G357" i="5"/>
  <c r="V356" i="5"/>
  <c r="U356" i="5"/>
  <c r="H356" i="5"/>
  <c r="G356" i="5"/>
  <c r="V355" i="5"/>
  <c r="U355" i="5"/>
  <c r="H355" i="5"/>
  <c r="G355" i="5"/>
  <c r="V354" i="5"/>
  <c r="U354" i="5"/>
  <c r="H354" i="5"/>
  <c r="G354" i="5"/>
  <c r="V353" i="5"/>
  <c r="U353" i="5"/>
  <c r="H353" i="5"/>
  <c r="G353" i="5"/>
  <c r="V352" i="5"/>
  <c r="U352" i="5"/>
  <c r="H352" i="5"/>
  <c r="G352" i="5"/>
  <c r="V351" i="5"/>
  <c r="U351" i="5"/>
  <c r="H351" i="5"/>
  <c r="G351" i="5"/>
  <c r="V350" i="5"/>
  <c r="U350" i="5"/>
  <c r="H350" i="5"/>
  <c r="G350" i="5"/>
  <c r="V349" i="5"/>
  <c r="U349" i="5"/>
  <c r="H349" i="5"/>
  <c r="G349" i="5"/>
  <c r="V348" i="5"/>
  <c r="U348" i="5"/>
  <c r="H348" i="5"/>
  <c r="G348" i="5"/>
  <c r="V347" i="5"/>
  <c r="U347" i="5"/>
  <c r="H347" i="5"/>
  <c r="G347" i="5"/>
  <c r="V346" i="5"/>
  <c r="U346" i="5"/>
  <c r="H346" i="5"/>
  <c r="G346" i="5"/>
  <c r="AH345" i="5"/>
  <c r="AB345" i="5"/>
  <c r="F156" i="15" s="1"/>
  <c r="V345" i="5"/>
  <c r="U345" i="5"/>
  <c r="H345" i="5"/>
  <c r="G345" i="5"/>
  <c r="V344" i="5"/>
  <c r="U344" i="5"/>
  <c r="H344" i="5"/>
  <c r="G344" i="5"/>
  <c r="V343" i="5"/>
  <c r="U343" i="5"/>
  <c r="H343" i="5"/>
  <c r="G343" i="5"/>
  <c r="V342" i="5"/>
  <c r="U342" i="5"/>
  <c r="H342" i="5"/>
  <c r="G342" i="5"/>
  <c r="V341" i="5"/>
  <c r="U341" i="5"/>
  <c r="H341" i="5"/>
  <c r="G341" i="5"/>
  <c r="V340" i="5"/>
  <c r="U340" i="5"/>
  <c r="H340" i="5"/>
  <c r="G340" i="5"/>
  <c r="V339" i="5"/>
  <c r="U339" i="5"/>
  <c r="H339" i="5"/>
  <c r="G339" i="5"/>
  <c r="V338" i="5"/>
  <c r="U338" i="5"/>
  <c r="H338" i="5"/>
  <c r="G338" i="5"/>
  <c r="V337" i="5"/>
  <c r="U337" i="5"/>
  <c r="H337" i="5"/>
  <c r="G337" i="5"/>
  <c r="V336" i="5"/>
  <c r="U336" i="5"/>
  <c r="H336" i="5"/>
  <c r="G336" i="5"/>
  <c r="V335" i="5"/>
  <c r="U335" i="5"/>
  <c r="H335" i="5"/>
  <c r="G335" i="5"/>
  <c r="V334" i="5"/>
  <c r="U334" i="5"/>
  <c r="H334" i="5"/>
  <c r="G334" i="5"/>
  <c r="V333" i="5"/>
  <c r="U333" i="5"/>
  <c r="H333" i="5"/>
  <c r="G333" i="5"/>
  <c r="V332" i="5"/>
  <c r="U332" i="5"/>
  <c r="H332" i="5"/>
  <c r="G332" i="5"/>
  <c r="V331" i="5"/>
  <c r="U331" i="5"/>
  <c r="H331" i="5"/>
  <c r="G331" i="5"/>
  <c r="V330" i="5"/>
  <c r="U330" i="5"/>
  <c r="H330" i="5"/>
  <c r="G330" i="5"/>
  <c r="V329" i="5"/>
  <c r="U329" i="5"/>
  <c r="H329" i="5"/>
  <c r="G329" i="5"/>
  <c r="V328" i="5"/>
  <c r="U328" i="5"/>
  <c r="H328" i="5"/>
  <c r="G328" i="5"/>
  <c r="V327" i="5"/>
  <c r="U327" i="5"/>
  <c r="H327" i="5"/>
  <c r="G327" i="5"/>
  <c r="V326" i="5"/>
  <c r="U326" i="5"/>
  <c r="H326" i="5"/>
  <c r="G326" i="5"/>
  <c r="V325" i="5"/>
  <c r="U325" i="5"/>
  <c r="H325" i="5"/>
  <c r="G325" i="5"/>
  <c r="V324" i="5"/>
  <c r="U324" i="5"/>
  <c r="H324" i="5"/>
  <c r="G324" i="5"/>
  <c r="V323" i="5"/>
  <c r="U323" i="5"/>
  <c r="H323" i="5"/>
  <c r="G323" i="5"/>
  <c r="V322" i="5"/>
  <c r="U322" i="5"/>
  <c r="H322" i="5"/>
  <c r="G322" i="5"/>
  <c r="AH321" i="5"/>
  <c r="AB321" i="5"/>
  <c r="F155" i="15" s="1"/>
  <c r="V321" i="5"/>
  <c r="U321" i="5"/>
  <c r="AC321" i="5" s="1"/>
  <c r="AF155" i="15" s="1"/>
  <c r="H321" i="5"/>
  <c r="G321" i="5"/>
  <c r="V320" i="5"/>
  <c r="U320" i="5"/>
  <c r="H320" i="5"/>
  <c r="G320" i="5"/>
  <c r="V319" i="5"/>
  <c r="U319" i="5"/>
  <c r="H319" i="5"/>
  <c r="G319" i="5"/>
  <c r="V318" i="5"/>
  <c r="U318" i="5"/>
  <c r="H318" i="5"/>
  <c r="G318" i="5"/>
  <c r="V317" i="5"/>
  <c r="U317" i="5"/>
  <c r="H317" i="5"/>
  <c r="G317" i="5"/>
  <c r="V316" i="5"/>
  <c r="U316" i="5"/>
  <c r="H316" i="5"/>
  <c r="G316" i="5"/>
  <c r="V315" i="5"/>
  <c r="U315" i="5"/>
  <c r="H315" i="5"/>
  <c r="G315" i="5"/>
  <c r="V314" i="5"/>
  <c r="U314" i="5"/>
  <c r="H314" i="5"/>
  <c r="G314" i="5"/>
  <c r="V313" i="5"/>
  <c r="U313" i="5"/>
  <c r="AC297" i="5" s="1"/>
  <c r="AF154" i="15" s="1"/>
  <c r="H313" i="5"/>
  <c r="G313" i="5"/>
  <c r="V312" i="5"/>
  <c r="U312" i="5"/>
  <c r="H312" i="5"/>
  <c r="G312" i="5"/>
  <c r="V311" i="5"/>
  <c r="U311" i="5"/>
  <c r="H311" i="5"/>
  <c r="G311" i="5"/>
  <c r="V310" i="5"/>
  <c r="U310" i="5"/>
  <c r="H310" i="5"/>
  <c r="G310" i="5"/>
  <c r="V309" i="5"/>
  <c r="U309" i="5"/>
  <c r="H309" i="5"/>
  <c r="G309" i="5"/>
  <c r="V308" i="5"/>
  <c r="U308" i="5"/>
  <c r="H308" i="5"/>
  <c r="G308" i="5"/>
  <c r="V307" i="5"/>
  <c r="U307" i="5"/>
  <c r="H307" i="5"/>
  <c r="G307" i="5"/>
  <c r="V306" i="5"/>
  <c r="U306" i="5"/>
  <c r="H306" i="5"/>
  <c r="G306" i="5"/>
  <c r="V305" i="5"/>
  <c r="U305" i="5"/>
  <c r="H305" i="5"/>
  <c r="G305" i="5"/>
  <c r="V304" i="5"/>
  <c r="U304" i="5"/>
  <c r="H304" i="5"/>
  <c r="G304" i="5"/>
  <c r="V303" i="5"/>
  <c r="U303" i="5"/>
  <c r="H303" i="5"/>
  <c r="G303" i="5"/>
  <c r="V302" i="5"/>
  <c r="U302" i="5"/>
  <c r="H302" i="5"/>
  <c r="G302" i="5"/>
  <c r="V301" i="5"/>
  <c r="U301" i="5"/>
  <c r="H301" i="5"/>
  <c r="G301" i="5"/>
  <c r="V300" i="5"/>
  <c r="U300" i="5"/>
  <c r="H300" i="5"/>
  <c r="G300" i="5"/>
  <c r="V299" i="5"/>
  <c r="U299" i="5"/>
  <c r="H299" i="5"/>
  <c r="G299" i="5"/>
  <c r="V298" i="5"/>
  <c r="U298" i="5"/>
  <c r="H298" i="5"/>
  <c r="G298" i="5"/>
  <c r="AH297" i="5"/>
  <c r="AB297" i="5"/>
  <c r="F154" i="15" s="1"/>
  <c r="V297" i="5"/>
  <c r="U297" i="5"/>
  <c r="H297" i="5"/>
  <c r="G297" i="5"/>
  <c r="V296" i="5"/>
  <c r="U296" i="5"/>
  <c r="H296" i="5"/>
  <c r="G296" i="5"/>
  <c r="V295" i="5"/>
  <c r="U295" i="5"/>
  <c r="H295" i="5"/>
  <c r="G295" i="5"/>
  <c r="V294" i="5"/>
  <c r="U294" i="5"/>
  <c r="H294" i="5"/>
  <c r="G294" i="5"/>
  <c r="V293" i="5"/>
  <c r="U293" i="5"/>
  <c r="H293" i="5"/>
  <c r="G293" i="5"/>
  <c r="V292" i="5"/>
  <c r="U292" i="5"/>
  <c r="H292" i="5"/>
  <c r="G292" i="5"/>
  <c r="V291" i="5"/>
  <c r="U291" i="5"/>
  <c r="H291" i="5"/>
  <c r="G291" i="5"/>
  <c r="V290" i="5"/>
  <c r="U290" i="5"/>
  <c r="H290" i="5"/>
  <c r="G290" i="5"/>
  <c r="V289" i="5"/>
  <c r="U289" i="5"/>
  <c r="H289" i="5"/>
  <c r="G289" i="5"/>
  <c r="V288" i="5"/>
  <c r="U288" i="5"/>
  <c r="H288" i="5"/>
  <c r="G288" i="5"/>
  <c r="V287" i="5"/>
  <c r="U287" i="5"/>
  <c r="H287" i="5"/>
  <c r="G287" i="5"/>
  <c r="V286" i="5"/>
  <c r="U286" i="5"/>
  <c r="H286" i="5"/>
  <c r="G286" i="5"/>
  <c r="V285" i="5"/>
  <c r="U285" i="5"/>
  <c r="H285" i="5"/>
  <c r="G285" i="5"/>
  <c r="V284" i="5"/>
  <c r="U284" i="5"/>
  <c r="H284" i="5"/>
  <c r="G284" i="5"/>
  <c r="V283" i="5"/>
  <c r="U283" i="5"/>
  <c r="H283" i="5"/>
  <c r="G283" i="5"/>
  <c r="V282" i="5"/>
  <c r="U282" i="5"/>
  <c r="H282" i="5"/>
  <c r="G282" i="5"/>
  <c r="V281" i="5"/>
  <c r="U281" i="5"/>
  <c r="H281" i="5"/>
  <c r="G281" i="5"/>
  <c r="V280" i="5"/>
  <c r="U280" i="5"/>
  <c r="H280" i="5"/>
  <c r="G280" i="5"/>
  <c r="V279" i="5"/>
  <c r="U279" i="5"/>
  <c r="H279" i="5"/>
  <c r="G279" i="5"/>
  <c r="V278" i="5"/>
  <c r="U278" i="5"/>
  <c r="H278" i="5"/>
  <c r="G278" i="5"/>
  <c r="V277" i="5"/>
  <c r="U277" i="5"/>
  <c r="H277" i="5"/>
  <c r="G277" i="5"/>
  <c r="V276" i="5"/>
  <c r="U276" i="5"/>
  <c r="H276" i="5"/>
  <c r="G276" i="5"/>
  <c r="V275" i="5"/>
  <c r="U275" i="5"/>
  <c r="H275" i="5"/>
  <c r="G275" i="5"/>
  <c r="V274" i="5"/>
  <c r="U274" i="5"/>
  <c r="H274" i="5"/>
  <c r="G274" i="5"/>
  <c r="AH273" i="5"/>
  <c r="AB273" i="5"/>
  <c r="F153" i="15" s="1"/>
  <c r="V273" i="5"/>
  <c r="U273" i="5"/>
  <c r="AC273" i="5" s="1"/>
  <c r="AF153" i="15" s="1"/>
  <c r="H273" i="5"/>
  <c r="G273" i="5"/>
  <c r="V272" i="5"/>
  <c r="U272" i="5"/>
  <c r="H272" i="5"/>
  <c r="G272" i="5"/>
  <c r="V271" i="5"/>
  <c r="U271" i="5"/>
  <c r="H271" i="5"/>
  <c r="G271" i="5"/>
  <c r="V270" i="5"/>
  <c r="U270" i="5"/>
  <c r="H270" i="5"/>
  <c r="G270" i="5"/>
  <c r="V269" i="5"/>
  <c r="U269" i="5"/>
  <c r="H269" i="5"/>
  <c r="G269" i="5"/>
  <c r="V268" i="5"/>
  <c r="U268" i="5"/>
  <c r="H268" i="5"/>
  <c r="G268" i="5"/>
  <c r="V267" i="5"/>
  <c r="U267" i="5"/>
  <c r="H267" i="5"/>
  <c r="G267" i="5"/>
  <c r="V266" i="5"/>
  <c r="U266" i="5"/>
  <c r="H266" i="5"/>
  <c r="G266" i="5"/>
  <c r="V265" i="5"/>
  <c r="U265" i="5"/>
  <c r="H265" i="5"/>
  <c r="G265" i="5"/>
  <c r="V264" i="5"/>
  <c r="U264" i="5"/>
  <c r="H264" i="5"/>
  <c r="G264" i="5"/>
  <c r="V263" i="5"/>
  <c r="U263" i="5"/>
  <c r="H263" i="5"/>
  <c r="G263" i="5"/>
  <c r="V262" i="5"/>
  <c r="U262" i="5"/>
  <c r="H262" i="5"/>
  <c r="G262" i="5"/>
  <c r="V261" i="5"/>
  <c r="U261" i="5"/>
  <c r="H261" i="5"/>
  <c r="G261" i="5"/>
  <c r="V260" i="5"/>
  <c r="U260" i="5"/>
  <c r="H260" i="5"/>
  <c r="G260" i="5"/>
  <c r="V259" i="5"/>
  <c r="U259" i="5"/>
  <c r="H259" i="5"/>
  <c r="G259" i="5"/>
  <c r="V258" i="5"/>
  <c r="U258" i="5"/>
  <c r="H258" i="5"/>
  <c r="G258" i="5"/>
  <c r="V257" i="5"/>
  <c r="U257" i="5"/>
  <c r="H257" i="5"/>
  <c r="G257" i="5"/>
  <c r="V256" i="5"/>
  <c r="U256" i="5"/>
  <c r="H256" i="5"/>
  <c r="G256" i="5"/>
  <c r="V255" i="5"/>
  <c r="U255" i="5"/>
  <c r="H255" i="5"/>
  <c r="G255" i="5"/>
  <c r="V254" i="5"/>
  <c r="U254" i="5"/>
  <c r="H254" i="5"/>
  <c r="G254" i="5"/>
  <c r="V253" i="5"/>
  <c r="U253" i="5"/>
  <c r="H253" i="5"/>
  <c r="G253" i="5"/>
  <c r="V252" i="5"/>
  <c r="U252" i="5"/>
  <c r="H252" i="5"/>
  <c r="G252" i="5"/>
  <c r="V251" i="5"/>
  <c r="U251" i="5"/>
  <c r="H251" i="5"/>
  <c r="G251" i="5"/>
  <c r="V250" i="5"/>
  <c r="U250" i="5"/>
  <c r="H250" i="5"/>
  <c r="G250" i="5"/>
  <c r="AH249" i="5"/>
  <c r="AB249" i="5"/>
  <c r="F152" i="15" s="1"/>
  <c r="V249" i="5"/>
  <c r="U249" i="5"/>
  <c r="H249" i="5"/>
  <c r="G249" i="5"/>
  <c r="V248" i="5"/>
  <c r="U248" i="5"/>
  <c r="H248" i="5"/>
  <c r="G248" i="5"/>
  <c r="V247" i="5"/>
  <c r="U247" i="5"/>
  <c r="H247" i="5"/>
  <c r="G247" i="5"/>
  <c r="V246" i="5"/>
  <c r="U246" i="5"/>
  <c r="H246" i="5"/>
  <c r="G246" i="5"/>
  <c r="V245" i="5"/>
  <c r="U245" i="5"/>
  <c r="H245" i="5"/>
  <c r="G245" i="5"/>
  <c r="V244" i="5"/>
  <c r="U244" i="5"/>
  <c r="H244" i="5"/>
  <c r="G244" i="5"/>
  <c r="V243" i="5"/>
  <c r="U243" i="5"/>
  <c r="H243" i="5"/>
  <c r="G243" i="5"/>
  <c r="V242" i="5"/>
  <c r="U242" i="5"/>
  <c r="H242" i="5"/>
  <c r="G242" i="5"/>
  <c r="V241" i="5"/>
  <c r="U241" i="5"/>
  <c r="H241" i="5"/>
  <c r="G241" i="5"/>
  <c r="V240" i="5"/>
  <c r="U240" i="5"/>
  <c r="H240" i="5"/>
  <c r="G240" i="5"/>
  <c r="V239" i="5"/>
  <c r="U239" i="5"/>
  <c r="H239" i="5"/>
  <c r="G239" i="5"/>
  <c r="V238" i="5"/>
  <c r="U238" i="5"/>
  <c r="H238" i="5"/>
  <c r="G238" i="5"/>
  <c r="V237" i="5"/>
  <c r="U237" i="5"/>
  <c r="H237" i="5"/>
  <c r="G237" i="5"/>
  <c r="V236" i="5"/>
  <c r="U236" i="5"/>
  <c r="H236" i="5"/>
  <c r="G236" i="5"/>
  <c r="V235" i="5"/>
  <c r="U235" i="5"/>
  <c r="H235" i="5"/>
  <c r="G235" i="5"/>
  <c r="V234" i="5"/>
  <c r="U234" i="5"/>
  <c r="H234" i="5"/>
  <c r="G234" i="5"/>
  <c r="V233" i="5"/>
  <c r="U233" i="5"/>
  <c r="H233" i="5"/>
  <c r="G233" i="5"/>
  <c r="V232" i="5"/>
  <c r="U232" i="5"/>
  <c r="H232" i="5"/>
  <c r="G232" i="5"/>
  <c r="V231" i="5"/>
  <c r="U231" i="5"/>
  <c r="H231" i="5"/>
  <c r="G231" i="5"/>
  <c r="V230" i="5"/>
  <c r="U230" i="5"/>
  <c r="H230" i="5"/>
  <c r="G230" i="5"/>
  <c r="V229" i="5"/>
  <c r="U229" i="5"/>
  <c r="H229" i="5"/>
  <c r="G229" i="5"/>
  <c r="V228" i="5"/>
  <c r="U228" i="5"/>
  <c r="H228" i="5"/>
  <c r="G228" i="5"/>
  <c r="V227" i="5"/>
  <c r="U227" i="5"/>
  <c r="AC225" i="5" s="1"/>
  <c r="AF151" i="15" s="1"/>
  <c r="H227" i="5"/>
  <c r="G227" i="5"/>
  <c r="V226" i="5"/>
  <c r="U226" i="5"/>
  <c r="H226" i="5"/>
  <c r="G226" i="5"/>
  <c r="AH225" i="5"/>
  <c r="AB225" i="5"/>
  <c r="F151" i="15" s="1"/>
  <c r="V225" i="5"/>
  <c r="U225" i="5"/>
  <c r="H225" i="5"/>
  <c r="G225" i="5"/>
  <c r="V224" i="5"/>
  <c r="U224" i="5"/>
  <c r="H224" i="5"/>
  <c r="G224" i="5"/>
  <c r="V223" i="5"/>
  <c r="U223" i="5"/>
  <c r="H223" i="5"/>
  <c r="G223" i="5"/>
  <c r="V222" i="5"/>
  <c r="U222" i="5"/>
  <c r="H222" i="5"/>
  <c r="G222" i="5"/>
  <c r="V221" i="5"/>
  <c r="U221" i="5"/>
  <c r="H221" i="5"/>
  <c r="G221" i="5"/>
  <c r="V220" i="5"/>
  <c r="U220" i="5"/>
  <c r="H220" i="5"/>
  <c r="G220" i="5"/>
  <c r="V219" i="5"/>
  <c r="U219" i="5"/>
  <c r="H219" i="5"/>
  <c r="G219" i="5"/>
  <c r="V218" i="5"/>
  <c r="U218" i="5"/>
  <c r="H218" i="5"/>
  <c r="G218" i="5"/>
  <c r="V217" i="5"/>
  <c r="U217" i="5"/>
  <c r="H217" i="5"/>
  <c r="G217" i="5"/>
  <c r="V216" i="5"/>
  <c r="U216" i="5"/>
  <c r="H216" i="5"/>
  <c r="G216" i="5"/>
  <c r="V215" i="5"/>
  <c r="U215" i="5"/>
  <c r="H215" i="5"/>
  <c r="G215" i="5"/>
  <c r="V214" i="5"/>
  <c r="U214" i="5"/>
  <c r="H214" i="5"/>
  <c r="G214" i="5"/>
  <c r="V213" i="5"/>
  <c r="U213" i="5"/>
  <c r="H213" i="5"/>
  <c r="G213" i="5"/>
  <c r="V212" i="5"/>
  <c r="U212" i="5"/>
  <c r="H212" i="5"/>
  <c r="G212" i="5"/>
  <c r="V211" i="5"/>
  <c r="U211" i="5"/>
  <c r="H211" i="5"/>
  <c r="G211" i="5"/>
  <c r="V210" i="5"/>
  <c r="U210" i="5"/>
  <c r="H210" i="5"/>
  <c r="G210" i="5"/>
  <c r="V209" i="5"/>
  <c r="U209" i="5"/>
  <c r="H209" i="5"/>
  <c r="G209" i="5"/>
  <c r="V208" i="5"/>
  <c r="U208" i="5"/>
  <c r="H208" i="5"/>
  <c r="G208" i="5"/>
  <c r="V207" i="5"/>
  <c r="U207" i="5"/>
  <c r="H207" i="5"/>
  <c r="G207" i="5"/>
  <c r="V206" i="5"/>
  <c r="U206" i="5"/>
  <c r="H206" i="5"/>
  <c r="G206" i="5"/>
  <c r="V205" i="5"/>
  <c r="U205" i="5"/>
  <c r="H205" i="5"/>
  <c r="G205" i="5"/>
  <c r="V204" i="5"/>
  <c r="U204" i="5"/>
  <c r="H204" i="5"/>
  <c r="G204" i="5"/>
  <c r="V203" i="5"/>
  <c r="U203" i="5"/>
  <c r="H203" i="5"/>
  <c r="G203" i="5"/>
  <c r="V202" i="5"/>
  <c r="U202" i="5"/>
  <c r="H202" i="5"/>
  <c r="G202" i="5"/>
  <c r="AH201" i="5"/>
  <c r="AB201" i="5"/>
  <c r="F150" i="15" s="1"/>
  <c r="V201" i="5"/>
  <c r="U201" i="5"/>
  <c r="H201" i="5"/>
  <c r="G201" i="5"/>
  <c r="V200" i="5"/>
  <c r="U200" i="5"/>
  <c r="H200" i="5"/>
  <c r="G200" i="5"/>
  <c r="V199" i="5"/>
  <c r="U199" i="5"/>
  <c r="H199" i="5"/>
  <c r="G199" i="5"/>
  <c r="V198" i="5"/>
  <c r="U198" i="5"/>
  <c r="H198" i="5"/>
  <c r="G198" i="5"/>
  <c r="V197" i="5"/>
  <c r="U197" i="5"/>
  <c r="H197" i="5"/>
  <c r="G197" i="5"/>
  <c r="V196" i="5"/>
  <c r="U196" i="5"/>
  <c r="H196" i="5"/>
  <c r="G196" i="5"/>
  <c r="V195" i="5"/>
  <c r="U195" i="5"/>
  <c r="H195" i="5"/>
  <c r="G195" i="5"/>
  <c r="V194" i="5"/>
  <c r="U194" i="5"/>
  <c r="H194" i="5"/>
  <c r="G194" i="5"/>
  <c r="V193" i="5"/>
  <c r="U193" i="5"/>
  <c r="H193" i="5"/>
  <c r="G193" i="5"/>
  <c r="V192" i="5"/>
  <c r="U192" i="5"/>
  <c r="H192" i="5"/>
  <c r="G192" i="5"/>
  <c r="V191" i="5"/>
  <c r="U191" i="5"/>
  <c r="H191" i="5"/>
  <c r="G191" i="5"/>
  <c r="V190" i="5"/>
  <c r="U190" i="5"/>
  <c r="H190" i="5"/>
  <c r="G190" i="5"/>
  <c r="V189" i="5"/>
  <c r="U189" i="5"/>
  <c r="H189" i="5"/>
  <c r="G189" i="5"/>
  <c r="V188" i="5"/>
  <c r="U188" i="5"/>
  <c r="H188" i="5"/>
  <c r="G188" i="5"/>
  <c r="V187" i="5"/>
  <c r="U187" i="5"/>
  <c r="H187" i="5"/>
  <c r="G187" i="5"/>
  <c r="V186" i="5"/>
  <c r="U186" i="5"/>
  <c r="H186" i="5"/>
  <c r="G186" i="5"/>
  <c r="V185" i="5"/>
  <c r="U185" i="5"/>
  <c r="H185" i="5"/>
  <c r="G185" i="5"/>
  <c r="V184" i="5"/>
  <c r="U184" i="5"/>
  <c r="H184" i="5"/>
  <c r="G184" i="5"/>
  <c r="V183" i="5"/>
  <c r="U183" i="5"/>
  <c r="H183" i="5"/>
  <c r="G183" i="5"/>
  <c r="V182" i="5"/>
  <c r="U182" i="5"/>
  <c r="H182" i="5"/>
  <c r="G182" i="5"/>
  <c r="V181" i="5"/>
  <c r="U181" i="5"/>
  <c r="H181" i="5"/>
  <c r="G181" i="5"/>
  <c r="V180" i="5"/>
  <c r="U180" i="5"/>
  <c r="AC177" i="5" s="1"/>
  <c r="AF149" i="15" s="1"/>
  <c r="H180" i="5"/>
  <c r="G180" i="5"/>
  <c r="V179" i="5"/>
  <c r="U179" i="5"/>
  <c r="H179" i="5"/>
  <c r="G179" i="5"/>
  <c r="V178" i="5"/>
  <c r="U178" i="5"/>
  <c r="H178" i="5"/>
  <c r="G178" i="5"/>
  <c r="AH177" i="5"/>
  <c r="AB177" i="5"/>
  <c r="F149" i="15" s="1"/>
  <c r="V177" i="5"/>
  <c r="U177" i="5"/>
  <c r="H177" i="5"/>
  <c r="G177" i="5"/>
  <c r="V176" i="5"/>
  <c r="U176" i="5"/>
  <c r="H176" i="5"/>
  <c r="G176" i="5"/>
  <c r="V175" i="5"/>
  <c r="U175" i="5"/>
  <c r="H175" i="5"/>
  <c r="G175" i="5"/>
  <c r="V174" i="5"/>
  <c r="U174" i="5"/>
  <c r="H174" i="5"/>
  <c r="G174" i="5"/>
  <c r="V173" i="5"/>
  <c r="U173" i="5"/>
  <c r="H173" i="5"/>
  <c r="G173" i="5"/>
  <c r="V172" i="5"/>
  <c r="U172" i="5"/>
  <c r="H172" i="5"/>
  <c r="G172" i="5"/>
  <c r="V171" i="5"/>
  <c r="U171" i="5"/>
  <c r="H171" i="5"/>
  <c r="G171" i="5"/>
  <c r="V170" i="5"/>
  <c r="U170" i="5"/>
  <c r="H170" i="5"/>
  <c r="G170" i="5"/>
  <c r="V169" i="5"/>
  <c r="U169" i="5"/>
  <c r="H169" i="5"/>
  <c r="G169" i="5"/>
  <c r="V168" i="5"/>
  <c r="U168" i="5"/>
  <c r="H168" i="5"/>
  <c r="G168" i="5"/>
  <c r="V167" i="5"/>
  <c r="U167" i="5"/>
  <c r="H167" i="5"/>
  <c r="G167" i="5"/>
  <c r="V166" i="5"/>
  <c r="U166" i="5"/>
  <c r="H166" i="5"/>
  <c r="G166" i="5"/>
  <c r="V165" i="5"/>
  <c r="U165" i="5"/>
  <c r="H165" i="5"/>
  <c r="G165" i="5"/>
  <c r="V164" i="5"/>
  <c r="U164" i="5"/>
  <c r="H164" i="5"/>
  <c r="G164" i="5"/>
  <c r="V163" i="5"/>
  <c r="U163" i="5"/>
  <c r="H163" i="5"/>
  <c r="G163" i="5"/>
  <c r="V162" i="5"/>
  <c r="U162" i="5"/>
  <c r="H162" i="5"/>
  <c r="G162" i="5"/>
  <c r="V161" i="5"/>
  <c r="U161" i="5"/>
  <c r="H161" i="5"/>
  <c r="G161" i="5"/>
  <c r="V160" i="5"/>
  <c r="U160" i="5"/>
  <c r="H160" i="5"/>
  <c r="G160" i="5"/>
  <c r="V159" i="5"/>
  <c r="U159" i="5"/>
  <c r="H159" i="5"/>
  <c r="G159" i="5"/>
  <c r="V158" i="5"/>
  <c r="U158" i="5"/>
  <c r="H158" i="5"/>
  <c r="G158" i="5"/>
  <c r="V157" i="5"/>
  <c r="U157" i="5"/>
  <c r="H157" i="5"/>
  <c r="G157" i="5"/>
  <c r="V156" i="5"/>
  <c r="U156" i="5"/>
  <c r="H156" i="5"/>
  <c r="G156" i="5"/>
  <c r="V155" i="5"/>
  <c r="U155" i="5"/>
  <c r="H155" i="5"/>
  <c r="G155" i="5"/>
  <c r="V154" i="5"/>
  <c r="U154" i="5"/>
  <c r="H154" i="5"/>
  <c r="G154" i="5"/>
  <c r="AH153" i="5"/>
  <c r="AB153" i="5"/>
  <c r="F148" i="15" s="1"/>
  <c r="V153" i="5"/>
  <c r="U153" i="5"/>
  <c r="H153" i="5"/>
  <c r="G153" i="5"/>
  <c r="V152" i="5"/>
  <c r="U152" i="5"/>
  <c r="H152" i="5"/>
  <c r="G152" i="5"/>
  <c r="V151" i="5"/>
  <c r="U151" i="5"/>
  <c r="H151" i="5"/>
  <c r="G151" i="5"/>
  <c r="V150" i="5"/>
  <c r="U150" i="5"/>
  <c r="H150" i="5"/>
  <c r="G150" i="5"/>
  <c r="V149" i="5"/>
  <c r="U149" i="5"/>
  <c r="H149" i="5"/>
  <c r="G149" i="5"/>
  <c r="V148" i="5"/>
  <c r="U148" i="5"/>
  <c r="H148" i="5"/>
  <c r="G148" i="5"/>
  <c r="V147" i="5"/>
  <c r="U147" i="5"/>
  <c r="H147" i="5"/>
  <c r="G147" i="5"/>
  <c r="V146" i="5"/>
  <c r="U146" i="5"/>
  <c r="H146" i="5"/>
  <c r="G146" i="5"/>
  <c r="V145" i="5"/>
  <c r="U145" i="5"/>
  <c r="H145" i="5"/>
  <c r="G145" i="5"/>
  <c r="V144" i="5"/>
  <c r="U144" i="5"/>
  <c r="H144" i="5"/>
  <c r="G144" i="5"/>
  <c r="V143" i="5"/>
  <c r="U143" i="5"/>
  <c r="H143" i="5"/>
  <c r="G143" i="5"/>
  <c r="V142" i="5"/>
  <c r="U142" i="5"/>
  <c r="AC129" i="5" s="1"/>
  <c r="AF147" i="15" s="1"/>
  <c r="H142" i="5"/>
  <c r="G142" i="5"/>
  <c r="V141" i="5"/>
  <c r="U141" i="5"/>
  <c r="H141" i="5"/>
  <c r="G141" i="5"/>
  <c r="V140" i="5"/>
  <c r="U140" i="5"/>
  <c r="H140" i="5"/>
  <c r="G140" i="5"/>
  <c r="V139" i="5"/>
  <c r="U139" i="5"/>
  <c r="H139" i="5"/>
  <c r="G139" i="5"/>
  <c r="V138" i="5"/>
  <c r="U138" i="5"/>
  <c r="H138" i="5"/>
  <c r="G138" i="5"/>
  <c r="V137" i="5"/>
  <c r="U137" i="5"/>
  <c r="H137" i="5"/>
  <c r="G137" i="5"/>
  <c r="V136" i="5"/>
  <c r="U136" i="5"/>
  <c r="H136" i="5"/>
  <c r="G136" i="5"/>
  <c r="V135" i="5"/>
  <c r="U135" i="5"/>
  <c r="H135" i="5"/>
  <c r="G135" i="5"/>
  <c r="V134" i="5"/>
  <c r="U134" i="5"/>
  <c r="H134" i="5"/>
  <c r="G134" i="5"/>
  <c r="V133" i="5"/>
  <c r="U133" i="5"/>
  <c r="H133" i="5"/>
  <c r="G133" i="5"/>
  <c r="V132" i="5"/>
  <c r="U132" i="5"/>
  <c r="H132" i="5"/>
  <c r="G132" i="5"/>
  <c r="V131" i="5"/>
  <c r="U131" i="5"/>
  <c r="H131" i="5"/>
  <c r="G131" i="5"/>
  <c r="V130" i="5"/>
  <c r="U130" i="5"/>
  <c r="H130" i="5"/>
  <c r="G130" i="5"/>
  <c r="AH129" i="5"/>
  <c r="AB129" i="5"/>
  <c r="F147" i="15" s="1"/>
  <c r="V129" i="5"/>
  <c r="U129" i="5"/>
  <c r="H129" i="5"/>
  <c r="G129" i="5"/>
  <c r="V128" i="5"/>
  <c r="U128" i="5"/>
  <c r="H128" i="5"/>
  <c r="G128" i="5"/>
  <c r="V127" i="5"/>
  <c r="U127" i="5"/>
  <c r="H127" i="5"/>
  <c r="G127" i="5"/>
  <c r="V126" i="5"/>
  <c r="U126" i="5"/>
  <c r="H126" i="5"/>
  <c r="G126" i="5"/>
  <c r="V125" i="5"/>
  <c r="U125" i="5"/>
  <c r="H125" i="5"/>
  <c r="G125" i="5"/>
  <c r="V124" i="5"/>
  <c r="U124" i="5"/>
  <c r="H124" i="5"/>
  <c r="G124" i="5"/>
  <c r="V123" i="5"/>
  <c r="U123" i="5"/>
  <c r="H123" i="5"/>
  <c r="G123" i="5"/>
  <c r="V122" i="5"/>
  <c r="U122" i="5"/>
  <c r="H122" i="5"/>
  <c r="G122" i="5"/>
  <c r="V121" i="5"/>
  <c r="U121" i="5"/>
  <c r="H121" i="5"/>
  <c r="G121" i="5"/>
  <c r="V120" i="5"/>
  <c r="U120" i="5"/>
  <c r="H120" i="5"/>
  <c r="G120" i="5"/>
  <c r="V119" i="5"/>
  <c r="U119" i="5"/>
  <c r="H119" i="5"/>
  <c r="G119" i="5"/>
  <c r="V118" i="5"/>
  <c r="U118" i="5"/>
  <c r="H118" i="5"/>
  <c r="G118" i="5"/>
  <c r="V117" i="5"/>
  <c r="U117" i="5"/>
  <c r="H117" i="5"/>
  <c r="G117" i="5"/>
  <c r="V116" i="5"/>
  <c r="U116" i="5"/>
  <c r="H116" i="5"/>
  <c r="G116" i="5"/>
  <c r="V115" i="5"/>
  <c r="U115" i="5"/>
  <c r="H115" i="5"/>
  <c r="G115" i="5"/>
  <c r="V114" i="5"/>
  <c r="U114" i="5"/>
  <c r="H114" i="5"/>
  <c r="G114" i="5"/>
  <c r="V113" i="5"/>
  <c r="U113" i="5"/>
  <c r="H113" i="5"/>
  <c r="G113" i="5"/>
  <c r="V112" i="5"/>
  <c r="U112" i="5"/>
  <c r="H112" i="5"/>
  <c r="G112" i="5"/>
  <c r="V111" i="5"/>
  <c r="U111" i="5"/>
  <c r="H111" i="5"/>
  <c r="G111" i="5"/>
  <c r="V110" i="5"/>
  <c r="U110" i="5"/>
  <c r="H110" i="5"/>
  <c r="G110" i="5"/>
  <c r="V109" i="5"/>
  <c r="U109" i="5"/>
  <c r="H109" i="5"/>
  <c r="G109" i="5"/>
  <c r="V108" i="5"/>
  <c r="U108" i="5"/>
  <c r="H108" i="5"/>
  <c r="G108" i="5"/>
  <c r="V107" i="5"/>
  <c r="U107" i="5"/>
  <c r="H107" i="5"/>
  <c r="G107" i="5"/>
  <c r="V106" i="5"/>
  <c r="U106" i="5"/>
  <c r="H106" i="5"/>
  <c r="G106" i="5"/>
  <c r="AH105" i="5"/>
  <c r="AB105" i="5"/>
  <c r="F146" i="15" s="1"/>
  <c r="V105" i="5"/>
  <c r="U105" i="5"/>
  <c r="H105" i="5"/>
  <c r="G105" i="5"/>
  <c r="V104" i="5"/>
  <c r="U104" i="5"/>
  <c r="H104" i="5"/>
  <c r="G104" i="5"/>
  <c r="V103" i="5"/>
  <c r="U103" i="5"/>
  <c r="H103" i="5"/>
  <c r="G103" i="5"/>
  <c r="V102" i="5"/>
  <c r="U102" i="5"/>
  <c r="H102" i="5"/>
  <c r="G102" i="5"/>
  <c r="V101" i="5"/>
  <c r="U101" i="5"/>
  <c r="H101" i="5"/>
  <c r="G101" i="5"/>
  <c r="V100" i="5"/>
  <c r="U100" i="5"/>
  <c r="H100" i="5"/>
  <c r="G100" i="5"/>
  <c r="V99" i="5"/>
  <c r="U99" i="5"/>
  <c r="H99" i="5"/>
  <c r="G99" i="5"/>
  <c r="V98" i="5"/>
  <c r="U98" i="5"/>
  <c r="H98" i="5"/>
  <c r="G98" i="5"/>
  <c r="V97" i="5"/>
  <c r="U97" i="5"/>
  <c r="H97" i="5"/>
  <c r="G97" i="5"/>
  <c r="V96" i="5"/>
  <c r="U96" i="5"/>
  <c r="H96" i="5"/>
  <c r="G96" i="5"/>
  <c r="V95" i="5"/>
  <c r="U95" i="5"/>
  <c r="H95" i="5"/>
  <c r="G95" i="5"/>
  <c r="V94" i="5"/>
  <c r="U94" i="5"/>
  <c r="H94" i="5"/>
  <c r="G94" i="5"/>
  <c r="V93" i="5"/>
  <c r="U93" i="5"/>
  <c r="H93" i="5"/>
  <c r="G93" i="5"/>
  <c r="V92" i="5"/>
  <c r="U92" i="5"/>
  <c r="H92" i="5"/>
  <c r="G92" i="5"/>
  <c r="V91" i="5"/>
  <c r="U91" i="5"/>
  <c r="H91" i="5"/>
  <c r="G91" i="5"/>
  <c r="V90" i="5"/>
  <c r="U90" i="5"/>
  <c r="H90" i="5"/>
  <c r="G90" i="5"/>
  <c r="V89" i="5"/>
  <c r="U89" i="5"/>
  <c r="H89" i="5"/>
  <c r="G89" i="5"/>
  <c r="V88" i="5"/>
  <c r="U88" i="5"/>
  <c r="AC81" i="5" s="1"/>
  <c r="AF145" i="15" s="1"/>
  <c r="H88" i="5"/>
  <c r="G88" i="5"/>
  <c r="V87" i="5"/>
  <c r="U87" i="5"/>
  <c r="H87" i="5"/>
  <c r="G87" i="5"/>
  <c r="V86" i="5"/>
  <c r="U86" i="5"/>
  <c r="H86" i="5"/>
  <c r="G86" i="5"/>
  <c r="V85" i="5"/>
  <c r="U85" i="5"/>
  <c r="H85" i="5"/>
  <c r="G85" i="5"/>
  <c r="V84" i="5"/>
  <c r="U84" i="5"/>
  <c r="H84" i="5"/>
  <c r="G84" i="5"/>
  <c r="V83" i="5"/>
  <c r="U83" i="5"/>
  <c r="H83" i="5"/>
  <c r="G83" i="5"/>
  <c r="V82" i="5"/>
  <c r="U82" i="5"/>
  <c r="H82" i="5"/>
  <c r="G82" i="5"/>
  <c r="AH81" i="5"/>
  <c r="AB81" i="5"/>
  <c r="F145" i="15" s="1"/>
  <c r="V81" i="5"/>
  <c r="U81" i="5"/>
  <c r="H81" i="5"/>
  <c r="G81" i="5"/>
  <c r="V80" i="5"/>
  <c r="U80" i="5"/>
  <c r="H80" i="5"/>
  <c r="G80" i="5"/>
  <c r="V79" i="5"/>
  <c r="U79" i="5"/>
  <c r="H79" i="5"/>
  <c r="G79" i="5"/>
  <c r="V78" i="5"/>
  <c r="U78" i="5"/>
  <c r="H78" i="5"/>
  <c r="G78" i="5"/>
  <c r="V77" i="5"/>
  <c r="U77" i="5"/>
  <c r="H77" i="5"/>
  <c r="G77" i="5"/>
  <c r="V76" i="5"/>
  <c r="U76" i="5"/>
  <c r="H76" i="5"/>
  <c r="G76" i="5"/>
  <c r="V75" i="5"/>
  <c r="U75" i="5"/>
  <c r="H75" i="5"/>
  <c r="G75" i="5"/>
  <c r="V74" i="5"/>
  <c r="U74" i="5"/>
  <c r="H74" i="5"/>
  <c r="G74" i="5"/>
  <c r="V73" i="5"/>
  <c r="U73" i="5"/>
  <c r="H73" i="5"/>
  <c r="G73" i="5"/>
  <c r="V72" i="5"/>
  <c r="U72" i="5"/>
  <c r="H72" i="5"/>
  <c r="G72" i="5"/>
  <c r="V71" i="5"/>
  <c r="U71" i="5"/>
  <c r="H71" i="5"/>
  <c r="G71" i="5"/>
  <c r="V70" i="5"/>
  <c r="U70" i="5"/>
  <c r="H70" i="5"/>
  <c r="G70" i="5"/>
  <c r="V69" i="5"/>
  <c r="U69" i="5"/>
  <c r="H69" i="5"/>
  <c r="G69" i="5"/>
  <c r="V68" i="5"/>
  <c r="U68" i="5"/>
  <c r="H68" i="5"/>
  <c r="G68" i="5"/>
  <c r="V67" i="5"/>
  <c r="U67" i="5"/>
  <c r="H67" i="5"/>
  <c r="G67" i="5"/>
  <c r="V66" i="5"/>
  <c r="U66" i="5"/>
  <c r="H66" i="5"/>
  <c r="G66" i="5"/>
  <c r="V65" i="5"/>
  <c r="U65" i="5"/>
  <c r="H65" i="5"/>
  <c r="G65" i="5"/>
  <c r="V64" i="5"/>
  <c r="U64" i="5"/>
  <c r="H64" i="5"/>
  <c r="G64" i="5"/>
  <c r="V63" i="5"/>
  <c r="U63" i="5"/>
  <c r="H63" i="5"/>
  <c r="G63" i="5"/>
  <c r="V62" i="5"/>
  <c r="U62" i="5"/>
  <c r="H62" i="5"/>
  <c r="G62" i="5"/>
  <c r="V61" i="5"/>
  <c r="U61" i="5"/>
  <c r="H61" i="5"/>
  <c r="G61" i="5"/>
  <c r="V60" i="5"/>
  <c r="U60" i="5"/>
  <c r="H60" i="5"/>
  <c r="G60" i="5"/>
  <c r="V59" i="5"/>
  <c r="U59" i="5"/>
  <c r="H59" i="5"/>
  <c r="G59" i="5"/>
  <c r="V58" i="5"/>
  <c r="U58" i="5"/>
  <c r="H58" i="5"/>
  <c r="G58" i="5"/>
  <c r="AH57" i="5"/>
  <c r="AB57" i="5"/>
  <c r="F144" i="15" s="1"/>
  <c r="V57" i="5"/>
  <c r="U57" i="5"/>
  <c r="H57" i="5"/>
  <c r="G57" i="5"/>
  <c r="V56" i="5"/>
  <c r="U56" i="5"/>
  <c r="H56" i="5"/>
  <c r="G56" i="5"/>
  <c r="V55" i="5"/>
  <c r="U55" i="5"/>
  <c r="H55" i="5"/>
  <c r="G55" i="5"/>
  <c r="V54" i="5"/>
  <c r="U54" i="5"/>
  <c r="H54" i="5"/>
  <c r="G54" i="5"/>
  <c r="V53" i="5"/>
  <c r="U53" i="5"/>
  <c r="H53" i="5"/>
  <c r="G53" i="5"/>
  <c r="V52" i="5"/>
  <c r="U52" i="5"/>
  <c r="H52" i="5"/>
  <c r="G52" i="5"/>
  <c r="V51" i="5"/>
  <c r="U51" i="5"/>
  <c r="H51" i="5"/>
  <c r="G51" i="5"/>
  <c r="V50" i="5"/>
  <c r="U50" i="5"/>
  <c r="H50" i="5"/>
  <c r="G50" i="5"/>
  <c r="V49" i="5"/>
  <c r="U49" i="5"/>
  <c r="H49" i="5"/>
  <c r="G49" i="5"/>
  <c r="V48" i="5"/>
  <c r="U48" i="5"/>
  <c r="H48" i="5"/>
  <c r="G48" i="5"/>
  <c r="V47" i="5"/>
  <c r="U47" i="5"/>
  <c r="H47" i="5"/>
  <c r="G47" i="5"/>
  <c r="V46" i="5"/>
  <c r="U46" i="5"/>
  <c r="H46" i="5"/>
  <c r="G46" i="5"/>
  <c r="V45" i="5"/>
  <c r="U45" i="5"/>
  <c r="H45" i="5"/>
  <c r="G45" i="5"/>
  <c r="V44" i="5"/>
  <c r="U44" i="5"/>
  <c r="H44" i="5"/>
  <c r="G44" i="5"/>
  <c r="V43" i="5"/>
  <c r="U43" i="5"/>
  <c r="H43" i="5"/>
  <c r="G43" i="5"/>
  <c r="V42" i="5"/>
  <c r="U42" i="5"/>
  <c r="H42" i="5"/>
  <c r="G42" i="5"/>
  <c r="V41" i="5"/>
  <c r="U41" i="5"/>
  <c r="H41" i="5"/>
  <c r="G41" i="5"/>
  <c r="V40" i="5"/>
  <c r="U40" i="5"/>
  <c r="H40" i="5"/>
  <c r="G40" i="5"/>
  <c r="V39" i="5"/>
  <c r="U39" i="5"/>
  <c r="H39" i="5"/>
  <c r="G39" i="5"/>
  <c r="V38" i="5"/>
  <c r="U38" i="5"/>
  <c r="H38" i="5"/>
  <c r="G38" i="5"/>
  <c r="V37" i="5"/>
  <c r="U37" i="5"/>
  <c r="H37" i="5"/>
  <c r="G37" i="5"/>
  <c r="V36" i="5"/>
  <c r="U36" i="5"/>
  <c r="H36" i="5"/>
  <c r="G36" i="5"/>
  <c r="V35" i="5"/>
  <c r="U35" i="5"/>
  <c r="H35" i="5"/>
  <c r="G35" i="5"/>
  <c r="V34" i="5"/>
  <c r="U34" i="5"/>
  <c r="H34" i="5"/>
  <c r="G34" i="5"/>
  <c r="AH33" i="5"/>
  <c r="AB33" i="5"/>
  <c r="F143" i="15" s="1"/>
  <c r="V33" i="5"/>
  <c r="U33" i="5"/>
  <c r="H33" i="5"/>
  <c r="G33" i="5"/>
  <c r="V32" i="5"/>
  <c r="U32" i="5"/>
  <c r="H32" i="5"/>
  <c r="G32" i="5"/>
  <c r="V31" i="5"/>
  <c r="U31" i="5"/>
  <c r="H31" i="5"/>
  <c r="G31" i="5"/>
  <c r="V30" i="5"/>
  <c r="U30" i="5"/>
  <c r="H30" i="5"/>
  <c r="G30" i="5"/>
  <c r="V29" i="5"/>
  <c r="U29" i="5"/>
  <c r="H29" i="5"/>
  <c r="G29" i="5"/>
  <c r="V28" i="5"/>
  <c r="U28" i="5"/>
  <c r="H28" i="5"/>
  <c r="G28" i="5"/>
  <c r="V27" i="5"/>
  <c r="U27" i="5"/>
  <c r="H27" i="5"/>
  <c r="G27" i="5"/>
  <c r="V26" i="5"/>
  <c r="U26" i="5"/>
  <c r="H26" i="5"/>
  <c r="G26" i="5"/>
  <c r="V25" i="5"/>
  <c r="U25" i="5"/>
  <c r="H25" i="5"/>
  <c r="G25" i="5"/>
  <c r="V24" i="5"/>
  <c r="U24" i="5"/>
  <c r="H24" i="5"/>
  <c r="G24" i="5"/>
  <c r="V23" i="5"/>
  <c r="U23" i="5"/>
  <c r="H23" i="5"/>
  <c r="G23" i="5"/>
  <c r="V22" i="5"/>
  <c r="U22" i="5"/>
  <c r="H22" i="5"/>
  <c r="G22" i="5"/>
  <c r="V21" i="5"/>
  <c r="U21" i="5"/>
  <c r="H21" i="5"/>
  <c r="G21" i="5"/>
  <c r="V20" i="5"/>
  <c r="U20" i="5"/>
  <c r="H20" i="5"/>
  <c r="G20" i="5"/>
  <c r="V19" i="5"/>
  <c r="U19" i="5"/>
  <c r="H19" i="5"/>
  <c r="G19" i="5"/>
  <c r="V18" i="5"/>
  <c r="U18" i="5"/>
  <c r="H18" i="5"/>
  <c r="G18" i="5"/>
  <c r="V17" i="5"/>
  <c r="U17" i="5"/>
  <c r="H17" i="5"/>
  <c r="G17" i="5"/>
  <c r="V16" i="5"/>
  <c r="U16" i="5"/>
  <c r="H16" i="5"/>
  <c r="G16" i="5"/>
  <c r="V15" i="5"/>
  <c r="U15" i="5"/>
  <c r="H15" i="5"/>
  <c r="G15" i="5"/>
  <c r="V14" i="5"/>
  <c r="U14" i="5"/>
  <c r="H14" i="5"/>
  <c r="G14" i="5"/>
  <c r="V13" i="5"/>
  <c r="U13" i="5"/>
  <c r="H13" i="5"/>
  <c r="G13" i="5"/>
  <c r="V12" i="5"/>
  <c r="U12" i="5"/>
  <c r="H12" i="5"/>
  <c r="G12" i="5"/>
  <c r="V11" i="5"/>
  <c r="U11" i="5"/>
  <c r="H11" i="5"/>
  <c r="G11" i="5"/>
  <c r="V10" i="5"/>
  <c r="U10" i="5"/>
  <c r="H10" i="5"/>
  <c r="G10" i="5"/>
  <c r="AH9" i="5"/>
  <c r="AB9" i="5"/>
  <c r="F142" i="15" s="1"/>
  <c r="V9" i="5"/>
  <c r="U9" i="5"/>
  <c r="H9" i="5"/>
  <c r="G9" i="5"/>
  <c r="AI6" i="5"/>
  <c r="AB6" i="5"/>
  <c r="F139" i="15" s="1"/>
  <c r="Q6" i="5"/>
  <c r="AI5" i="5"/>
  <c r="AC5" i="5"/>
  <c r="AG138" i="15" s="1"/>
  <c r="Q5" i="5"/>
  <c r="AB5" i="5" s="1"/>
  <c r="F138" i="15" s="1"/>
  <c r="AC4" i="5"/>
  <c r="AG137" i="15" s="1"/>
  <c r="Q4" i="5"/>
  <c r="AB4" i="5" s="1"/>
  <c r="F137" i="15" s="1"/>
  <c r="Q3" i="5"/>
  <c r="P3" i="5"/>
  <c r="AB2" i="5"/>
  <c r="F135" i="15" s="1"/>
  <c r="A2" i="5"/>
  <c r="AB1" i="5"/>
  <c r="H133" i="15" s="1"/>
  <c r="A1" i="5"/>
  <c r="E753" i="4"/>
  <c r="D753" i="4"/>
  <c r="C753" i="4"/>
  <c r="B753" i="4"/>
  <c r="M752" i="4"/>
  <c r="M751" i="4"/>
  <c r="M750" i="4"/>
  <c r="M749" i="4"/>
  <c r="M748" i="4"/>
  <c r="M747" i="4"/>
  <c r="M746" i="4"/>
  <c r="M745" i="4"/>
  <c r="M744" i="4"/>
  <c r="M743" i="4"/>
  <c r="M742" i="4"/>
  <c r="M741" i="4"/>
  <c r="M740" i="4"/>
  <c r="M739" i="4"/>
  <c r="M738" i="4"/>
  <c r="M737" i="4"/>
  <c r="M736" i="4"/>
  <c r="M735" i="4"/>
  <c r="M734" i="4"/>
  <c r="M733" i="4"/>
  <c r="M732" i="4"/>
  <c r="M731" i="4"/>
  <c r="M730" i="4"/>
  <c r="V728" i="4"/>
  <c r="U728" i="4"/>
  <c r="H728" i="4"/>
  <c r="G728" i="4"/>
  <c r="V727" i="4"/>
  <c r="U727" i="4"/>
  <c r="H727" i="4"/>
  <c r="G727" i="4"/>
  <c r="V726" i="4"/>
  <c r="U726" i="4"/>
  <c r="H726" i="4"/>
  <c r="G726" i="4"/>
  <c r="V725" i="4"/>
  <c r="U725" i="4"/>
  <c r="H725" i="4"/>
  <c r="G725" i="4"/>
  <c r="V724" i="4"/>
  <c r="U724" i="4"/>
  <c r="H724" i="4"/>
  <c r="G724" i="4"/>
  <c r="V723" i="4"/>
  <c r="U723" i="4"/>
  <c r="H723" i="4"/>
  <c r="G723" i="4"/>
  <c r="V722" i="4"/>
  <c r="U722" i="4"/>
  <c r="H722" i="4"/>
  <c r="G722" i="4"/>
  <c r="V721" i="4"/>
  <c r="U721" i="4"/>
  <c r="H721" i="4"/>
  <c r="G721" i="4"/>
  <c r="V720" i="4"/>
  <c r="U720" i="4"/>
  <c r="H720" i="4"/>
  <c r="G720" i="4"/>
  <c r="V719" i="4"/>
  <c r="U719" i="4"/>
  <c r="H719" i="4"/>
  <c r="G719" i="4"/>
  <c r="V718" i="4"/>
  <c r="U718" i="4"/>
  <c r="H718" i="4"/>
  <c r="G718" i="4"/>
  <c r="V717" i="4"/>
  <c r="U717" i="4"/>
  <c r="H717" i="4"/>
  <c r="G717" i="4"/>
  <c r="V716" i="4"/>
  <c r="U716" i="4"/>
  <c r="H716" i="4"/>
  <c r="G716" i="4"/>
  <c r="V715" i="4"/>
  <c r="U715" i="4"/>
  <c r="H715" i="4"/>
  <c r="G715" i="4"/>
  <c r="V714" i="4"/>
  <c r="U714" i="4"/>
  <c r="H714" i="4"/>
  <c r="G714" i="4"/>
  <c r="V713" i="4"/>
  <c r="U713" i="4"/>
  <c r="H713" i="4"/>
  <c r="G713" i="4"/>
  <c r="V712" i="4"/>
  <c r="U712" i="4"/>
  <c r="H712" i="4"/>
  <c r="G712" i="4"/>
  <c r="V711" i="4"/>
  <c r="U711" i="4"/>
  <c r="H711" i="4"/>
  <c r="G711" i="4"/>
  <c r="V710" i="4"/>
  <c r="U710" i="4"/>
  <c r="H710" i="4"/>
  <c r="G710" i="4"/>
  <c r="V709" i="4"/>
  <c r="U709" i="4"/>
  <c r="H709" i="4"/>
  <c r="G709" i="4"/>
  <c r="V708" i="4"/>
  <c r="U708" i="4"/>
  <c r="H708" i="4"/>
  <c r="G708" i="4"/>
  <c r="V707" i="4"/>
  <c r="U707" i="4"/>
  <c r="H707" i="4"/>
  <c r="G707" i="4"/>
  <c r="V706" i="4"/>
  <c r="U706" i="4"/>
  <c r="H706" i="4"/>
  <c r="G706" i="4"/>
  <c r="AH705" i="4"/>
  <c r="AB705" i="4"/>
  <c r="PG101" i="15" s="1"/>
  <c r="V705" i="4"/>
  <c r="U705" i="4"/>
  <c r="H705" i="4"/>
  <c r="G705" i="4"/>
  <c r="V704" i="4"/>
  <c r="U704" i="4"/>
  <c r="H704" i="4"/>
  <c r="G704" i="4"/>
  <c r="V703" i="4"/>
  <c r="U703" i="4"/>
  <c r="H703" i="4"/>
  <c r="G703" i="4"/>
  <c r="V702" i="4"/>
  <c r="U702" i="4"/>
  <c r="H702" i="4"/>
  <c r="G702" i="4"/>
  <c r="V701" i="4"/>
  <c r="U701" i="4"/>
  <c r="H701" i="4"/>
  <c r="G701" i="4"/>
  <c r="V700" i="4"/>
  <c r="U700" i="4"/>
  <c r="H700" i="4"/>
  <c r="G700" i="4"/>
  <c r="V699" i="4"/>
  <c r="U699" i="4"/>
  <c r="H699" i="4"/>
  <c r="G699" i="4"/>
  <c r="V698" i="4"/>
  <c r="U698" i="4"/>
  <c r="H698" i="4"/>
  <c r="G698" i="4"/>
  <c r="V697" i="4"/>
  <c r="U697" i="4"/>
  <c r="H697" i="4"/>
  <c r="G697" i="4"/>
  <c r="V696" i="4"/>
  <c r="U696" i="4"/>
  <c r="H696" i="4"/>
  <c r="G696" i="4"/>
  <c r="V695" i="4"/>
  <c r="U695" i="4"/>
  <c r="H695" i="4"/>
  <c r="G695" i="4"/>
  <c r="V694" i="4"/>
  <c r="U694" i="4"/>
  <c r="H694" i="4"/>
  <c r="G694" i="4"/>
  <c r="V693" i="4"/>
  <c r="U693" i="4"/>
  <c r="H693" i="4"/>
  <c r="G693" i="4"/>
  <c r="V692" i="4"/>
  <c r="U692" i="4"/>
  <c r="H692" i="4"/>
  <c r="G692" i="4"/>
  <c r="V691" i="4"/>
  <c r="U691" i="4"/>
  <c r="H691" i="4"/>
  <c r="G691" i="4"/>
  <c r="V690" i="4"/>
  <c r="U690" i="4"/>
  <c r="H690" i="4"/>
  <c r="G690" i="4"/>
  <c r="V689" i="4"/>
  <c r="U689" i="4"/>
  <c r="H689" i="4"/>
  <c r="G689" i="4"/>
  <c r="V688" i="4"/>
  <c r="U688" i="4"/>
  <c r="H688" i="4"/>
  <c r="G688" i="4"/>
  <c r="V687" i="4"/>
  <c r="U687" i="4"/>
  <c r="H687" i="4"/>
  <c r="G687" i="4"/>
  <c r="V686" i="4"/>
  <c r="U686" i="4"/>
  <c r="H686" i="4"/>
  <c r="G686" i="4"/>
  <c r="V685" i="4"/>
  <c r="U685" i="4"/>
  <c r="H685" i="4"/>
  <c r="G685" i="4"/>
  <c r="V684" i="4"/>
  <c r="U684" i="4"/>
  <c r="H684" i="4"/>
  <c r="G684" i="4"/>
  <c r="V683" i="4"/>
  <c r="U683" i="4"/>
  <c r="H683" i="4"/>
  <c r="G683" i="4"/>
  <c r="V682" i="4"/>
  <c r="U682" i="4"/>
  <c r="H682" i="4"/>
  <c r="G682" i="4"/>
  <c r="AH681" i="4"/>
  <c r="AB681" i="4"/>
  <c r="PG100" i="15" s="1"/>
  <c r="V681" i="4"/>
  <c r="U681" i="4"/>
  <c r="H681" i="4"/>
  <c r="G681" i="4"/>
  <c r="V680" i="4"/>
  <c r="U680" i="4"/>
  <c r="H680" i="4"/>
  <c r="G680" i="4"/>
  <c r="V679" i="4"/>
  <c r="U679" i="4"/>
  <c r="H679" i="4"/>
  <c r="G679" i="4"/>
  <c r="V678" i="4"/>
  <c r="U678" i="4"/>
  <c r="H678" i="4"/>
  <c r="G678" i="4"/>
  <c r="V677" i="4"/>
  <c r="U677" i="4"/>
  <c r="H677" i="4"/>
  <c r="G677" i="4"/>
  <c r="V676" i="4"/>
  <c r="U676" i="4"/>
  <c r="H676" i="4"/>
  <c r="G676" i="4"/>
  <c r="V675" i="4"/>
  <c r="U675" i="4"/>
  <c r="H675" i="4"/>
  <c r="G675" i="4"/>
  <c r="V674" i="4"/>
  <c r="U674" i="4"/>
  <c r="H674" i="4"/>
  <c r="G674" i="4"/>
  <c r="V673" i="4"/>
  <c r="U673" i="4"/>
  <c r="AC657" i="4" s="1"/>
  <c r="QG99" i="15" s="1"/>
  <c r="H673" i="4"/>
  <c r="G673" i="4"/>
  <c r="V672" i="4"/>
  <c r="U672" i="4"/>
  <c r="H672" i="4"/>
  <c r="G672" i="4"/>
  <c r="V671" i="4"/>
  <c r="U671" i="4"/>
  <c r="H671" i="4"/>
  <c r="G671" i="4"/>
  <c r="V670" i="4"/>
  <c r="U670" i="4"/>
  <c r="H670" i="4"/>
  <c r="G670" i="4"/>
  <c r="V669" i="4"/>
  <c r="U669" i="4"/>
  <c r="H669" i="4"/>
  <c r="G669" i="4"/>
  <c r="V668" i="4"/>
  <c r="U668" i="4"/>
  <c r="H668" i="4"/>
  <c r="G668" i="4"/>
  <c r="V667" i="4"/>
  <c r="U667" i="4"/>
  <c r="H667" i="4"/>
  <c r="G667" i="4"/>
  <c r="V666" i="4"/>
  <c r="U666" i="4"/>
  <c r="H666" i="4"/>
  <c r="G666" i="4"/>
  <c r="V665" i="4"/>
  <c r="U665" i="4"/>
  <c r="H665" i="4"/>
  <c r="G665" i="4"/>
  <c r="V664" i="4"/>
  <c r="U664" i="4"/>
  <c r="H664" i="4"/>
  <c r="G664" i="4"/>
  <c r="V663" i="4"/>
  <c r="U663" i="4"/>
  <c r="H663" i="4"/>
  <c r="G663" i="4"/>
  <c r="V662" i="4"/>
  <c r="U662" i="4"/>
  <c r="H662" i="4"/>
  <c r="G662" i="4"/>
  <c r="V661" i="4"/>
  <c r="U661" i="4"/>
  <c r="H661" i="4"/>
  <c r="G661" i="4"/>
  <c r="V660" i="4"/>
  <c r="U660" i="4"/>
  <c r="H660" i="4"/>
  <c r="G660" i="4"/>
  <c r="V659" i="4"/>
  <c r="U659" i="4"/>
  <c r="H659" i="4"/>
  <c r="G659" i="4"/>
  <c r="V658" i="4"/>
  <c r="U658" i="4"/>
  <c r="H658" i="4"/>
  <c r="G658" i="4"/>
  <c r="AH657" i="4"/>
  <c r="AB657" i="4"/>
  <c r="PG99" i="15" s="1"/>
  <c r="V657" i="4"/>
  <c r="U657" i="4"/>
  <c r="H657" i="4"/>
  <c r="G657" i="4"/>
  <c r="V656" i="4"/>
  <c r="U656" i="4"/>
  <c r="H656" i="4"/>
  <c r="G656" i="4"/>
  <c r="V655" i="4"/>
  <c r="U655" i="4"/>
  <c r="H655" i="4"/>
  <c r="G655" i="4"/>
  <c r="V654" i="4"/>
  <c r="U654" i="4"/>
  <c r="H654" i="4"/>
  <c r="G654" i="4"/>
  <c r="V653" i="4"/>
  <c r="U653" i="4"/>
  <c r="H653" i="4"/>
  <c r="G653" i="4"/>
  <c r="V652" i="4"/>
  <c r="U652" i="4"/>
  <c r="H652" i="4"/>
  <c r="G652" i="4"/>
  <c r="V651" i="4"/>
  <c r="U651" i="4"/>
  <c r="H651" i="4"/>
  <c r="G651" i="4"/>
  <c r="V650" i="4"/>
  <c r="U650" i="4"/>
  <c r="H650" i="4"/>
  <c r="G650" i="4"/>
  <c r="V649" i="4"/>
  <c r="U649" i="4"/>
  <c r="H649" i="4"/>
  <c r="G649" i="4"/>
  <c r="V648" i="4"/>
  <c r="U648" i="4"/>
  <c r="H648" i="4"/>
  <c r="G648" i="4"/>
  <c r="V647" i="4"/>
  <c r="U647" i="4"/>
  <c r="H647" i="4"/>
  <c r="G647" i="4"/>
  <c r="V646" i="4"/>
  <c r="U646" i="4"/>
  <c r="H646" i="4"/>
  <c r="G646" i="4"/>
  <c r="V645" i="4"/>
  <c r="U645" i="4"/>
  <c r="H645" i="4"/>
  <c r="G645" i="4"/>
  <c r="V644" i="4"/>
  <c r="U644" i="4"/>
  <c r="H644" i="4"/>
  <c r="G644" i="4"/>
  <c r="V643" i="4"/>
  <c r="U643" i="4"/>
  <c r="H643" i="4"/>
  <c r="G643" i="4"/>
  <c r="V642" i="4"/>
  <c r="U642" i="4"/>
  <c r="H642" i="4"/>
  <c r="G642" i="4"/>
  <c r="V641" i="4"/>
  <c r="U641" i="4"/>
  <c r="H641" i="4"/>
  <c r="G641" i="4"/>
  <c r="V640" i="4"/>
  <c r="U640" i="4"/>
  <c r="H640" i="4"/>
  <c r="G640" i="4"/>
  <c r="V639" i="4"/>
  <c r="U639" i="4"/>
  <c r="H639" i="4"/>
  <c r="G639" i="4"/>
  <c r="V638" i="4"/>
  <c r="U638" i="4"/>
  <c r="H638" i="4"/>
  <c r="G638" i="4"/>
  <c r="V637" i="4"/>
  <c r="U637" i="4"/>
  <c r="H637" i="4"/>
  <c r="G637" i="4"/>
  <c r="V636" i="4"/>
  <c r="AD633" i="4" s="1"/>
  <c r="RJ98" i="15" s="1"/>
  <c r="U636" i="4"/>
  <c r="H636" i="4"/>
  <c r="G636" i="4"/>
  <c r="V635" i="4"/>
  <c r="U635" i="4"/>
  <c r="H635" i="4"/>
  <c r="G635" i="4"/>
  <c r="V634" i="4"/>
  <c r="U634" i="4"/>
  <c r="H634" i="4"/>
  <c r="G634" i="4"/>
  <c r="AH633" i="4"/>
  <c r="AB633" i="4"/>
  <c r="PG98" i="15" s="1"/>
  <c r="V633" i="4"/>
  <c r="U633" i="4"/>
  <c r="H633" i="4"/>
  <c r="G633" i="4"/>
  <c r="V632" i="4"/>
  <c r="U632" i="4"/>
  <c r="H632" i="4"/>
  <c r="G632" i="4"/>
  <c r="V631" i="4"/>
  <c r="U631" i="4"/>
  <c r="H631" i="4"/>
  <c r="G631" i="4"/>
  <c r="V630" i="4"/>
  <c r="U630" i="4"/>
  <c r="H630" i="4"/>
  <c r="G630" i="4"/>
  <c r="V629" i="4"/>
  <c r="U629" i="4"/>
  <c r="H629" i="4"/>
  <c r="G629" i="4"/>
  <c r="V628" i="4"/>
  <c r="U628" i="4"/>
  <c r="H628" i="4"/>
  <c r="G628" i="4"/>
  <c r="V627" i="4"/>
  <c r="U627" i="4"/>
  <c r="H627" i="4"/>
  <c r="G627" i="4"/>
  <c r="V626" i="4"/>
  <c r="U626" i="4"/>
  <c r="H626" i="4"/>
  <c r="G626" i="4"/>
  <c r="V625" i="4"/>
  <c r="U625" i="4"/>
  <c r="H625" i="4"/>
  <c r="G625" i="4"/>
  <c r="V624" i="4"/>
  <c r="U624" i="4"/>
  <c r="H624" i="4"/>
  <c r="G624" i="4"/>
  <c r="V623" i="4"/>
  <c r="U623" i="4"/>
  <c r="H623" i="4"/>
  <c r="G623" i="4"/>
  <c r="V622" i="4"/>
  <c r="U622" i="4"/>
  <c r="H622" i="4"/>
  <c r="G622" i="4"/>
  <c r="V621" i="4"/>
  <c r="U621" i="4"/>
  <c r="H621" i="4"/>
  <c r="G621" i="4"/>
  <c r="V620" i="4"/>
  <c r="U620" i="4"/>
  <c r="H620" i="4"/>
  <c r="G620" i="4"/>
  <c r="V619" i="4"/>
  <c r="U619" i="4"/>
  <c r="H619" i="4"/>
  <c r="G619" i="4"/>
  <c r="V618" i="4"/>
  <c r="U618" i="4"/>
  <c r="H618" i="4"/>
  <c r="G618" i="4"/>
  <c r="V617" i="4"/>
  <c r="U617" i="4"/>
  <c r="H617" i="4"/>
  <c r="G617" i="4"/>
  <c r="V616" i="4"/>
  <c r="U616" i="4"/>
  <c r="H616" i="4"/>
  <c r="G616" i="4"/>
  <c r="V615" i="4"/>
  <c r="U615" i="4"/>
  <c r="H615" i="4"/>
  <c r="G615" i="4"/>
  <c r="V614" i="4"/>
  <c r="U614" i="4"/>
  <c r="H614" i="4"/>
  <c r="G614" i="4"/>
  <c r="V613" i="4"/>
  <c r="U613" i="4"/>
  <c r="H613" i="4"/>
  <c r="G613" i="4"/>
  <c r="V612" i="4"/>
  <c r="U612" i="4"/>
  <c r="H612" i="4"/>
  <c r="G612" i="4"/>
  <c r="V611" i="4"/>
  <c r="U611" i="4"/>
  <c r="H611" i="4"/>
  <c r="G611" i="4"/>
  <c r="V610" i="4"/>
  <c r="U610" i="4"/>
  <c r="H610" i="4"/>
  <c r="G610" i="4"/>
  <c r="AH609" i="4"/>
  <c r="AB609" i="4"/>
  <c r="PG97" i="15" s="1"/>
  <c r="V609" i="4"/>
  <c r="U609" i="4"/>
  <c r="H609" i="4"/>
  <c r="G609" i="4"/>
  <c r="V608" i="4"/>
  <c r="U608" i="4"/>
  <c r="H608" i="4"/>
  <c r="G608" i="4"/>
  <c r="V607" i="4"/>
  <c r="U607" i="4"/>
  <c r="H607" i="4"/>
  <c r="G607" i="4"/>
  <c r="V606" i="4"/>
  <c r="U606" i="4"/>
  <c r="H606" i="4"/>
  <c r="G606" i="4"/>
  <c r="V605" i="4"/>
  <c r="U605" i="4"/>
  <c r="H605" i="4"/>
  <c r="G605" i="4"/>
  <c r="V604" i="4"/>
  <c r="U604" i="4"/>
  <c r="H604" i="4"/>
  <c r="G604" i="4"/>
  <c r="V603" i="4"/>
  <c r="U603" i="4"/>
  <c r="H603" i="4"/>
  <c r="G603" i="4"/>
  <c r="V602" i="4"/>
  <c r="U602" i="4"/>
  <c r="H602" i="4"/>
  <c r="G602" i="4"/>
  <c r="V601" i="4"/>
  <c r="U601" i="4"/>
  <c r="H601" i="4"/>
  <c r="G601" i="4"/>
  <c r="V600" i="4"/>
  <c r="U600" i="4"/>
  <c r="H600" i="4"/>
  <c r="G600" i="4"/>
  <c r="V599" i="4"/>
  <c r="U599" i="4"/>
  <c r="H599" i="4"/>
  <c r="G599" i="4"/>
  <c r="V598" i="4"/>
  <c r="U598" i="4"/>
  <c r="H598" i="4"/>
  <c r="G598" i="4"/>
  <c r="V597" i="4"/>
  <c r="U597" i="4"/>
  <c r="H597" i="4"/>
  <c r="G597" i="4"/>
  <c r="V596" i="4"/>
  <c r="U596" i="4"/>
  <c r="H596" i="4"/>
  <c r="G596" i="4"/>
  <c r="V595" i="4"/>
  <c r="U595" i="4"/>
  <c r="H595" i="4"/>
  <c r="G595" i="4"/>
  <c r="V594" i="4"/>
  <c r="U594" i="4"/>
  <c r="H594" i="4"/>
  <c r="G594" i="4"/>
  <c r="V593" i="4"/>
  <c r="U593" i="4"/>
  <c r="H593" i="4"/>
  <c r="G593" i="4"/>
  <c r="V592" i="4"/>
  <c r="U592" i="4"/>
  <c r="H592" i="4"/>
  <c r="G592" i="4"/>
  <c r="V591" i="4"/>
  <c r="U591" i="4"/>
  <c r="H591" i="4"/>
  <c r="G591" i="4"/>
  <c r="V590" i="4"/>
  <c r="U590" i="4"/>
  <c r="H590" i="4"/>
  <c r="G590" i="4"/>
  <c r="V589" i="4"/>
  <c r="U589" i="4"/>
  <c r="H589" i="4"/>
  <c r="G589" i="4"/>
  <c r="V588" i="4"/>
  <c r="U588" i="4"/>
  <c r="H588" i="4"/>
  <c r="G588" i="4"/>
  <c r="V587" i="4"/>
  <c r="U587" i="4"/>
  <c r="H587" i="4"/>
  <c r="G587" i="4"/>
  <c r="V586" i="4"/>
  <c r="U586" i="4"/>
  <c r="H586" i="4"/>
  <c r="G586" i="4"/>
  <c r="AH585" i="4"/>
  <c r="AD585" i="4"/>
  <c r="RJ96" i="15" s="1"/>
  <c r="AC585" i="4"/>
  <c r="QG96" i="15" s="1"/>
  <c r="AB585" i="4"/>
  <c r="PG96" i="15" s="1"/>
  <c r="V585" i="4"/>
  <c r="U585" i="4"/>
  <c r="H585" i="4"/>
  <c r="G585" i="4"/>
  <c r="V584" i="4"/>
  <c r="U584" i="4"/>
  <c r="H584" i="4"/>
  <c r="G584" i="4"/>
  <c r="V583" i="4"/>
  <c r="U583" i="4"/>
  <c r="H583" i="4"/>
  <c r="G583" i="4"/>
  <c r="V582" i="4"/>
  <c r="U582" i="4"/>
  <c r="H582" i="4"/>
  <c r="G582" i="4"/>
  <c r="V581" i="4"/>
  <c r="U581" i="4"/>
  <c r="H581" i="4"/>
  <c r="G581" i="4"/>
  <c r="V580" i="4"/>
  <c r="U580" i="4"/>
  <c r="H580" i="4"/>
  <c r="G580" i="4"/>
  <c r="V579" i="4"/>
  <c r="U579" i="4"/>
  <c r="H579" i="4"/>
  <c r="G579" i="4"/>
  <c r="V578" i="4"/>
  <c r="U578" i="4"/>
  <c r="H578" i="4"/>
  <c r="G578" i="4"/>
  <c r="V577" i="4"/>
  <c r="U577" i="4"/>
  <c r="H577" i="4"/>
  <c r="G577" i="4"/>
  <c r="V576" i="4"/>
  <c r="U576" i="4"/>
  <c r="H576" i="4"/>
  <c r="G576" i="4"/>
  <c r="V575" i="4"/>
  <c r="U575" i="4"/>
  <c r="H575" i="4"/>
  <c r="G575" i="4"/>
  <c r="V574" i="4"/>
  <c r="U574" i="4"/>
  <c r="H574" i="4"/>
  <c r="G574" i="4"/>
  <c r="V573" i="4"/>
  <c r="U573" i="4"/>
  <c r="H573" i="4"/>
  <c r="G573" i="4"/>
  <c r="V572" i="4"/>
  <c r="U572" i="4"/>
  <c r="H572" i="4"/>
  <c r="G572" i="4"/>
  <c r="V571" i="4"/>
  <c r="U571" i="4"/>
  <c r="H571" i="4"/>
  <c r="G571" i="4"/>
  <c r="V570" i="4"/>
  <c r="U570" i="4"/>
  <c r="H570" i="4"/>
  <c r="G570" i="4"/>
  <c r="V569" i="4"/>
  <c r="U569" i="4"/>
  <c r="H569" i="4"/>
  <c r="G569" i="4"/>
  <c r="V568" i="4"/>
  <c r="U568" i="4"/>
  <c r="H568" i="4"/>
  <c r="G568" i="4"/>
  <c r="V567" i="4"/>
  <c r="U567" i="4"/>
  <c r="H567" i="4"/>
  <c r="G567" i="4"/>
  <c r="V566" i="4"/>
  <c r="U566" i="4"/>
  <c r="H566" i="4"/>
  <c r="G566" i="4"/>
  <c r="V565" i="4"/>
  <c r="U565" i="4"/>
  <c r="H565" i="4"/>
  <c r="G565" i="4"/>
  <c r="V564" i="4"/>
  <c r="U564" i="4"/>
  <c r="AC561" i="4" s="1"/>
  <c r="QG95" i="15" s="1"/>
  <c r="H564" i="4"/>
  <c r="G564" i="4"/>
  <c r="V563" i="4"/>
  <c r="AD561" i="4" s="1"/>
  <c r="RJ95" i="15" s="1"/>
  <c r="U563" i="4"/>
  <c r="H563" i="4"/>
  <c r="G563" i="4"/>
  <c r="V562" i="4"/>
  <c r="U562" i="4"/>
  <c r="H562" i="4"/>
  <c r="G562" i="4"/>
  <c r="AH561" i="4"/>
  <c r="AB561" i="4"/>
  <c r="PG95" i="15" s="1"/>
  <c r="V561" i="4"/>
  <c r="U561" i="4"/>
  <c r="H561" i="4"/>
  <c r="G561" i="4"/>
  <c r="V560" i="4"/>
  <c r="U560" i="4"/>
  <c r="H560" i="4"/>
  <c r="G560" i="4"/>
  <c r="V559" i="4"/>
  <c r="U559" i="4"/>
  <c r="H559" i="4"/>
  <c r="G559" i="4"/>
  <c r="V558" i="4"/>
  <c r="U558" i="4"/>
  <c r="H558" i="4"/>
  <c r="G558" i="4"/>
  <c r="V557" i="4"/>
  <c r="U557" i="4"/>
  <c r="H557" i="4"/>
  <c r="G557" i="4"/>
  <c r="V556" i="4"/>
  <c r="U556" i="4"/>
  <c r="H556" i="4"/>
  <c r="G556" i="4"/>
  <c r="V555" i="4"/>
  <c r="U555" i="4"/>
  <c r="H555" i="4"/>
  <c r="G555" i="4"/>
  <c r="V554" i="4"/>
  <c r="U554" i="4"/>
  <c r="H554" i="4"/>
  <c r="G554" i="4"/>
  <c r="V553" i="4"/>
  <c r="U553" i="4"/>
  <c r="H553" i="4"/>
  <c r="G553" i="4"/>
  <c r="V552" i="4"/>
  <c r="U552" i="4"/>
  <c r="H552" i="4"/>
  <c r="G552" i="4"/>
  <c r="V551" i="4"/>
  <c r="U551" i="4"/>
  <c r="H551" i="4"/>
  <c r="G551" i="4"/>
  <c r="V550" i="4"/>
  <c r="U550" i="4"/>
  <c r="H550" i="4"/>
  <c r="G550" i="4"/>
  <c r="V549" i="4"/>
  <c r="U549" i="4"/>
  <c r="H549" i="4"/>
  <c r="G549" i="4"/>
  <c r="V548" i="4"/>
  <c r="U548" i="4"/>
  <c r="H548" i="4"/>
  <c r="G548" i="4"/>
  <c r="V547" i="4"/>
  <c r="U547" i="4"/>
  <c r="H547" i="4"/>
  <c r="G547" i="4"/>
  <c r="V546" i="4"/>
  <c r="AD537" i="4" s="1"/>
  <c r="RJ94" i="15" s="1"/>
  <c r="U546" i="4"/>
  <c r="H546" i="4"/>
  <c r="G546" i="4"/>
  <c r="V545" i="4"/>
  <c r="U545" i="4"/>
  <c r="H545" i="4"/>
  <c r="G545" i="4"/>
  <c r="V544" i="4"/>
  <c r="U544" i="4"/>
  <c r="H544" i="4"/>
  <c r="G544" i="4"/>
  <c r="V543" i="4"/>
  <c r="U543" i="4"/>
  <c r="H543" i="4"/>
  <c r="G543" i="4"/>
  <c r="V542" i="4"/>
  <c r="U542" i="4"/>
  <c r="H542" i="4"/>
  <c r="G542" i="4"/>
  <c r="V541" i="4"/>
  <c r="U541" i="4"/>
  <c r="H541" i="4"/>
  <c r="G541" i="4"/>
  <c r="V540" i="4"/>
  <c r="U540" i="4"/>
  <c r="H540" i="4"/>
  <c r="G540" i="4"/>
  <c r="V539" i="4"/>
  <c r="U539" i="4"/>
  <c r="H539" i="4"/>
  <c r="G539" i="4"/>
  <c r="V538" i="4"/>
  <c r="U538" i="4"/>
  <c r="H538" i="4"/>
  <c r="G538" i="4"/>
  <c r="AH537" i="4"/>
  <c r="AB537" i="4"/>
  <c r="PG94" i="15" s="1"/>
  <c r="V537" i="4"/>
  <c r="U537" i="4"/>
  <c r="H537" i="4"/>
  <c r="G537" i="4"/>
  <c r="V536" i="4"/>
  <c r="U536" i="4"/>
  <c r="H536" i="4"/>
  <c r="G536" i="4"/>
  <c r="V535" i="4"/>
  <c r="U535" i="4"/>
  <c r="H535" i="4"/>
  <c r="G535" i="4"/>
  <c r="V534" i="4"/>
  <c r="U534" i="4"/>
  <c r="H534" i="4"/>
  <c r="G534" i="4"/>
  <c r="V533" i="4"/>
  <c r="U533" i="4"/>
  <c r="H533" i="4"/>
  <c r="G533" i="4"/>
  <c r="V532" i="4"/>
  <c r="U532" i="4"/>
  <c r="H532" i="4"/>
  <c r="G532" i="4"/>
  <c r="V531" i="4"/>
  <c r="U531" i="4"/>
  <c r="H531" i="4"/>
  <c r="G531" i="4"/>
  <c r="V530" i="4"/>
  <c r="U530" i="4"/>
  <c r="H530" i="4"/>
  <c r="G530" i="4"/>
  <c r="V529" i="4"/>
  <c r="U529" i="4"/>
  <c r="H529" i="4"/>
  <c r="G529" i="4"/>
  <c r="V528" i="4"/>
  <c r="U528" i="4"/>
  <c r="H528" i="4"/>
  <c r="G528" i="4"/>
  <c r="V527" i="4"/>
  <c r="U527" i="4"/>
  <c r="H527" i="4"/>
  <c r="G527" i="4"/>
  <c r="V526" i="4"/>
  <c r="U526" i="4"/>
  <c r="H526" i="4"/>
  <c r="G526" i="4"/>
  <c r="V525" i="4"/>
  <c r="U525" i="4"/>
  <c r="H525" i="4"/>
  <c r="G525" i="4"/>
  <c r="V524" i="4"/>
  <c r="U524" i="4"/>
  <c r="H524" i="4"/>
  <c r="G524" i="4"/>
  <c r="V523" i="4"/>
  <c r="U523" i="4"/>
  <c r="H523" i="4"/>
  <c r="G523" i="4"/>
  <c r="V522" i="4"/>
  <c r="U522" i="4"/>
  <c r="H522" i="4"/>
  <c r="G522" i="4"/>
  <c r="V521" i="4"/>
  <c r="U521" i="4"/>
  <c r="H521" i="4"/>
  <c r="G521" i="4"/>
  <c r="V520" i="4"/>
  <c r="U520" i="4"/>
  <c r="H520" i="4"/>
  <c r="G520" i="4"/>
  <c r="V519" i="4"/>
  <c r="U519" i="4"/>
  <c r="H519" i="4"/>
  <c r="G519" i="4"/>
  <c r="V518" i="4"/>
  <c r="U518" i="4"/>
  <c r="AC513" i="4" s="1"/>
  <c r="QG93" i="15" s="1"/>
  <c r="H518" i="4"/>
  <c r="G518" i="4"/>
  <c r="V517" i="4"/>
  <c r="U517" i="4"/>
  <c r="H517" i="4"/>
  <c r="G517" i="4"/>
  <c r="V516" i="4"/>
  <c r="U516" i="4"/>
  <c r="H516" i="4"/>
  <c r="G516" i="4"/>
  <c r="V515" i="4"/>
  <c r="AD513" i="4" s="1"/>
  <c r="RJ93" i="15" s="1"/>
  <c r="U515" i="4"/>
  <c r="H515" i="4"/>
  <c r="G515" i="4"/>
  <c r="V514" i="4"/>
  <c r="U514" i="4"/>
  <c r="H514" i="4"/>
  <c r="G514" i="4"/>
  <c r="AH513" i="4"/>
  <c r="AB513" i="4"/>
  <c r="PG93" i="15" s="1"/>
  <c r="V513" i="4"/>
  <c r="U513" i="4"/>
  <c r="H513" i="4"/>
  <c r="G513" i="4"/>
  <c r="V512" i="4"/>
  <c r="U512" i="4"/>
  <c r="H512" i="4"/>
  <c r="G512" i="4"/>
  <c r="V511" i="4"/>
  <c r="U511" i="4"/>
  <c r="H511" i="4"/>
  <c r="G511" i="4"/>
  <c r="V510" i="4"/>
  <c r="U510" i="4"/>
  <c r="H510" i="4"/>
  <c r="G510" i="4"/>
  <c r="V509" i="4"/>
  <c r="U509" i="4"/>
  <c r="H509" i="4"/>
  <c r="G509" i="4"/>
  <c r="V508" i="4"/>
  <c r="U508" i="4"/>
  <c r="H508" i="4"/>
  <c r="G508" i="4"/>
  <c r="V507" i="4"/>
  <c r="U507" i="4"/>
  <c r="H507" i="4"/>
  <c r="G507" i="4"/>
  <c r="V506" i="4"/>
  <c r="U506" i="4"/>
  <c r="H506" i="4"/>
  <c r="G506" i="4"/>
  <c r="V505" i="4"/>
  <c r="U505" i="4"/>
  <c r="H505" i="4"/>
  <c r="G505" i="4"/>
  <c r="V504" i="4"/>
  <c r="U504" i="4"/>
  <c r="H504" i="4"/>
  <c r="G504" i="4"/>
  <c r="V503" i="4"/>
  <c r="U503" i="4"/>
  <c r="H503" i="4"/>
  <c r="G503" i="4"/>
  <c r="V502" i="4"/>
  <c r="U502" i="4"/>
  <c r="H502" i="4"/>
  <c r="G502" i="4"/>
  <c r="V501" i="4"/>
  <c r="U501" i="4"/>
  <c r="H501" i="4"/>
  <c r="G501" i="4"/>
  <c r="V500" i="4"/>
  <c r="U500" i="4"/>
  <c r="H500" i="4"/>
  <c r="G500" i="4"/>
  <c r="V499" i="4"/>
  <c r="U499" i="4"/>
  <c r="H499" i="4"/>
  <c r="G499" i="4"/>
  <c r="V498" i="4"/>
  <c r="U498" i="4"/>
  <c r="H498" i="4"/>
  <c r="G498" i="4"/>
  <c r="V497" i="4"/>
  <c r="U497" i="4"/>
  <c r="H497" i="4"/>
  <c r="G497" i="4"/>
  <c r="V496" i="4"/>
  <c r="U496" i="4"/>
  <c r="H496" i="4"/>
  <c r="G496" i="4"/>
  <c r="V495" i="4"/>
  <c r="U495" i="4"/>
  <c r="H495" i="4"/>
  <c r="G495" i="4"/>
  <c r="V494" i="4"/>
  <c r="U494" i="4"/>
  <c r="H494" i="4"/>
  <c r="G494" i="4"/>
  <c r="V493" i="4"/>
  <c r="U493" i="4"/>
  <c r="H493" i="4"/>
  <c r="G493" i="4"/>
  <c r="V492" i="4"/>
  <c r="U492" i="4"/>
  <c r="H492" i="4"/>
  <c r="G492" i="4"/>
  <c r="V491" i="4"/>
  <c r="U491" i="4"/>
  <c r="H491" i="4"/>
  <c r="G491" i="4"/>
  <c r="V490" i="4"/>
  <c r="U490" i="4"/>
  <c r="H490" i="4"/>
  <c r="G490" i="4"/>
  <c r="AH489" i="4"/>
  <c r="AB489" i="4"/>
  <c r="PG92" i="15" s="1"/>
  <c r="V489" i="4"/>
  <c r="U489" i="4"/>
  <c r="H489" i="4"/>
  <c r="G489" i="4"/>
  <c r="V488" i="4"/>
  <c r="U488" i="4"/>
  <c r="H488" i="4"/>
  <c r="G488" i="4"/>
  <c r="V487" i="4"/>
  <c r="U487" i="4"/>
  <c r="H487" i="4"/>
  <c r="G487" i="4"/>
  <c r="V486" i="4"/>
  <c r="U486" i="4"/>
  <c r="H486" i="4"/>
  <c r="G486" i="4"/>
  <c r="V485" i="4"/>
  <c r="U485" i="4"/>
  <c r="H485" i="4"/>
  <c r="G485" i="4"/>
  <c r="V484" i="4"/>
  <c r="U484" i="4"/>
  <c r="H484" i="4"/>
  <c r="G484" i="4"/>
  <c r="V483" i="4"/>
  <c r="U483" i="4"/>
  <c r="H483" i="4"/>
  <c r="G483" i="4"/>
  <c r="V482" i="4"/>
  <c r="U482" i="4"/>
  <c r="H482" i="4"/>
  <c r="G482" i="4"/>
  <c r="V481" i="4"/>
  <c r="U481" i="4"/>
  <c r="H481" i="4"/>
  <c r="G481" i="4"/>
  <c r="V480" i="4"/>
  <c r="U480" i="4"/>
  <c r="H480" i="4"/>
  <c r="G480" i="4"/>
  <c r="V479" i="4"/>
  <c r="U479" i="4"/>
  <c r="H479" i="4"/>
  <c r="G479" i="4"/>
  <c r="V478" i="4"/>
  <c r="U478" i="4"/>
  <c r="H478" i="4"/>
  <c r="G478" i="4"/>
  <c r="V477" i="4"/>
  <c r="U477" i="4"/>
  <c r="H477" i="4"/>
  <c r="G477" i="4"/>
  <c r="V476" i="4"/>
  <c r="U476" i="4"/>
  <c r="H476" i="4"/>
  <c r="G476" i="4"/>
  <c r="V475" i="4"/>
  <c r="U475" i="4"/>
  <c r="H475" i="4"/>
  <c r="G475" i="4"/>
  <c r="V474" i="4"/>
  <c r="U474" i="4"/>
  <c r="H474" i="4"/>
  <c r="G474" i="4"/>
  <c r="V473" i="4"/>
  <c r="U473" i="4"/>
  <c r="H473" i="4"/>
  <c r="G473" i="4"/>
  <c r="V472" i="4"/>
  <c r="U472" i="4"/>
  <c r="H472" i="4"/>
  <c r="G472" i="4"/>
  <c r="V471" i="4"/>
  <c r="U471" i="4"/>
  <c r="H471" i="4"/>
  <c r="G471" i="4"/>
  <c r="V470" i="4"/>
  <c r="U470" i="4"/>
  <c r="H470" i="4"/>
  <c r="G470" i="4"/>
  <c r="V469" i="4"/>
  <c r="U469" i="4"/>
  <c r="H469" i="4"/>
  <c r="G469" i="4"/>
  <c r="V468" i="4"/>
  <c r="U468" i="4"/>
  <c r="H468" i="4"/>
  <c r="G468" i="4"/>
  <c r="V467" i="4"/>
  <c r="U467" i="4"/>
  <c r="H467" i="4"/>
  <c r="G467" i="4"/>
  <c r="V466" i="4"/>
  <c r="U466" i="4"/>
  <c r="H466" i="4"/>
  <c r="G466" i="4"/>
  <c r="AH465" i="4"/>
  <c r="AB465" i="4"/>
  <c r="PG91" i="15" s="1"/>
  <c r="V465" i="4"/>
  <c r="AD465" i="4" s="1"/>
  <c r="RJ91" i="15" s="1"/>
  <c r="U465" i="4"/>
  <c r="H465" i="4"/>
  <c r="G465" i="4"/>
  <c r="V464" i="4"/>
  <c r="U464" i="4"/>
  <c r="H464" i="4"/>
  <c r="G464" i="4"/>
  <c r="V463" i="4"/>
  <c r="U463" i="4"/>
  <c r="H463" i="4"/>
  <c r="G463" i="4"/>
  <c r="V462" i="4"/>
  <c r="U462" i="4"/>
  <c r="H462" i="4"/>
  <c r="G462" i="4"/>
  <c r="V461" i="4"/>
  <c r="U461" i="4"/>
  <c r="H461" i="4"/>
  <c r="G461" i="4"/>
  <c r="V460" i="4"/>
  <c r="U460" i="4"/>
  <c r="H460" i="4"/>
  <c r="G460" i="4"/>
  <c r="V459" i="4"/>
  <c r="U459" i="4"/>
  <c r="H459" i="4"/>
  <c r="G459" i="4"/>
  <c r="V458" i="4"/>
  <c r="U458" i="4"/>
  <c r="H458" i="4"/>
  <c r="G458" i="4"/>
  <c r="V457" i="4"/>
  <c r="U457" i="4"/>
  <c r="H457" i="4"/>
  <c r="G457" i="4"/>
  <c r="V456" i="4"/>
  <c r="U456" i="4"/>
  <c r="H456" i="4"/>
  <c r="G456" i="4"/>
  <c r="V455" i="4"/>
  <c r="U455" i="4"/>
  <c r="H455" i="4"/>
  <c r="G455" i="4"/>
  <c r="V454" i="4"/>
  <c r="U454" i="4"/>
  <c r="H454" i="4"/>
  <c r="G454" i="4"/>
  <c r="V453" i="4"/>
  <c r="U453" i="4"/>
  <c r="H453" i="4"/>
  <c r="G453" i="4"/>
  <c r="V452" i="4"/>
  <c r="U452" i="4"/>
  <c r="H452" i="4"/>
  <c r="G452" i="4"/>
  <c r="V451" i="4"/>
  <c r="U451" i="4"/>
  <c r="H451" i="4"/>
  <c r="G451" i="4"/>
  <c r="V450" i="4"/>
  <c r="U450" i="4"/>
  <c r="H450" i="4"/>
  <c r="G450" i="4"/>
  <c r="V449" i="4"/>
  <c r="U449" i="4"/>
  <c r="H449" i="4"/>
  <c r="G449" i="4"/>
  <c r="V448" i="4"/>
  <c r="U448" i="4"/>
  <c r="H448" i="4"/>
  <c r="G448" i="4"/>
  <c r="V447" i="4"/>
  <c r="U447" i="4"/>
  <c r="H447" i="4"/>
  <c r="G447" i="4"/>
  <c r="V446" i="4"/>
  <c r="U446" i="4"/>
  <c r="H446" i="4"/>
  <c r="G446" i="4"/>
  <c r="V445" i="4"/>
  <c r="U445" i="4"/>
  <c r="H445" i="4"/>
  <c r="G445" i="4"/>
  <c r="V444" i="4"/>
  <c r="U444" i="4"/>
  <c r="H444" i="4"/>
  <c r="G444" i="4"/>
  <c r="V443" i="4"/>
  <c r="U443" i="4"/>
  <c r="AC441" i="4" s="1"/>
  <c r="QG90" i="15" s="1"/>
  <c r="H443" i="4"/>
  <c r="G443" i="4"/>
  <c r="V442" i="4"/>
  <c r="U442" i="4"/>
  <c r="H442" i="4"/>
  <c r="G442" i="4"/>
  <c r="AH441" i="4"/>
  <c r="AB441" i="4"/>
  <c r="PG90" i="15" s="1"/>
  <c r="V441" i="4"/>
  <c r="U441" i="4"/>
  <c r="H441" i="4"/>
  <c r="G441" i="4"/>
  <c r="V440" i="4"/>
  <c r="U440" i="4"/>
  <c r="H440" i="4"/>
  <c r="G440" i="4"/>
  <c r="V439" i="4"/>
  <c r="U439" i="4"/>
  <c r="H439" i="4"/>
  <c r="G439" i="4"/>
  <c r="V438" i="4"/>
  <c r="U438" i="4"/>
  <c r="H438" i="4"/>
  <c r="G438" i="4"/>
  <c r="V437" i="4"/>
  <c r="U437" i="4"/>
  <c r="H437" i="4"/>
  <c r="G437" i="4"/>
  <c r="V436" i="4"/>
  <c r="U436" i="4"/>
  <c r="H436" i="4"/>
  <c r="G436" i="4"/>
  <c r="V435" i="4"/>
  <c r="U435" i="4"/>
  <c r="H435" i="4"/>
  <c r="G435" i="4"/>
  <c r="V434" i="4"/>
  <c r="U434" i="4"/>
  <c r="H434" i="4"/>
  <c r="G434" i="4"/>
  <c r="V433" i="4"/>
  <c r="U433" i="4"/>
  <c r="H433" i="4"/>
  <c r="G433" i="4"/>
  <c r="V432" i="4"/>
  <c r="U432" i="4"/>
  <c r="H432" i="4"/>
  <c r="G432" i="4"/>
  <c r="V431" i="4"/>
  <c r="U431" i="4"/>
  <c r="H431" i="4"/>
  <c r="G431" i="4"/>
  <c r="V430" i="4"/>
  <c r="U430" i="4"/>
  <c r="H430" i="4"/>
  <c r="G430" i="4"/>
  <c r="V429" i="4"/>
  <c r="U429" i="4"/>
  <c r="H429" i="4"/>
  <c r="G429" i="4"/>
  <c r="V428" i="4"/>
  <c r="U428" i="4"/>
  <c r="H428" i="4"/>
  <c r="G428" i="4"/>
  <c r="V427" i="4"/>
  <c r="U427" i="4"/>
  <c r="H427" i="4"/>
  <c r="G427" i="4"/>
  <c r="V426" i="4"/>
  <c r="U426" i="4"/>
  <c r="H426" i="4"/>
  <c r="G426" i="4"/>
  <c r="V425" i="4"/>
  <c r="U425" i="4"/>
  <c r="H425" i="4"/>
  <c r="G425" i="4"/>
  <c r="V424" i="4"/>
  <c r="U424" i="4"/>
  <c r="H424" i="4"/>
  <c r="G424" i="4"/>
  <c r="V423" i="4"/>
  <c r="U423" i="4"/>
  <c r="H423" i="4"/>
  <c r="G423" i="4"/>
  <c r="V422" i="4"/>
  <c r="U422" i="4"/>
  <c r="H422" i="4"/>
  <c r="G422" i="4"/>
  <c r="V421" i="4"/>
  <c r="U421" i="4"/>
  <c r="H421" i="4"/>
  <c r="G421" i="4"/>
  <c r="V420" i="4"/>
  <c r="U420" i="4"/>
  <c r="H420" i="4"/>
  <c r="G420" i="4"/>
  <c r="V419" i="4"/>
  <c r="U419" i="4"/>
  <c r="H419" i="4"/>
  <c r="G419" i="4"/>
  <c r="V418" i="4"/>
  <c r="U418" i="4"/>
  <c r="H418" i="4"/>
  <c r="G418" i="4"/>
  <c r="AH417" i="4"/>
  <c r="AB417" i="4"/>
  <c r="PG89" i="15" s="1"/>
  <c r="V417" i="4"/>
  <c r="U417" i="4"/>
  <c r="H417" i="4"/>
  <c r="G417" i="4"/>
  <c r="V416" i="4"/>
  <c r="U416" i="4"/>
  <c r="H416" i="4"/>
  <c r="G416" i="4"/>
  <c r="V415" i="4"/>
  <c r="U415" i="4"/>
  <c r="H415" i="4"/>
  <c r="G415" i="4"/>
  <c r="V414" i="4"/>
  <c r="U414" i="4"/>
  <c r="H414" i="4"/>
  <c r="G414" i="4"/>
  <c r="V413" i="4"/>
  <c r="U413" i="4"/>
  <c r="H413" i="4"/>
  <c r="G413" i="4"/>
  <c r="V412" i="4"/>
  <c r="U412" i="4"/>
  <c r="H412" i="4"/>
  <c r="G412" i="4"/>
  <c r="V411" i="4"/>
  <c r="U411" i="4"/>
  <c r="H411" i="4"/>
  <c r="G411" i="4"/>
  <c r="V410" i="4"/>
  <c r="U410" i="4"/>
  <c r="H410" i="4"/>
  <c r="G410" i="4"/>
  <c r="V409" i="4"/>
  <c r="U409" i="4"/>
  <c r="H409" i="4"/>
  <c r="G409" i="4"/>
  <c r="V408" i="4"/>
  <c r="U408" i="4"/>
  <c r="H408" i="4"/>
  <c r="G408" i="4"/>
  <c r="V407" i="4"/>
  <c r="U407" i="4"/>
  <c r="H407" i="4"/>
  <c r="G407" i="4"/>
  <c r="V406" i="4"/>
  <c r="U406" i="4"/>
  <c r="H406" i="4"/>
  <c r="G406" i="4"/>
  <c r="V405" i="4"/>
  <c r="U405" i="4"/>
  <c r="H405" i="4"/>
  <c r="G405" i="4"/>
  <c r="V404" i="4"/>
  <c r="U404" i="4"/>
  <c r="H404" i="4"/>
  <c r="G404" i="4"/>
  <c r="V403" i="4"/>
  <c r="U403" i="4"/>
  <c r="H403" i="4"/>
  <c r="G403" i="4"/>
  <c r="V402" i="4"/>
  <c r="U402" i="4"/>
  <c r="H402" i="4"/>
  <c r="G402" i="4"/>
  <c r="V401" i="4"/>
  <c r="U401" i="4"/>
  <c r="H401" i="4"/>
  <c r="G401" i="4"/>
  <c r="V400" i="4"/>
  <c r="U400" i="4"/>
  <c r="H400" i="4"/>
  <c r="G400" i="4"/>
  <c r="V399" i="4"/>
  <c r="U399" i="4"/>
  <c r="H399" i="4"/>
  <c r="G399" i="4"/>
  <c r="V398" i="4"/>
  <c r="U398" i="4"/>
  <c r="H398" i="4"/>
  <c r="G398" i="4"/>
  <c r="V397" i="4"/>
  <c r="U397" i="4"/>
  <c r="H397" i="4"/>
  <c r="G397" i="4"/>
  <c r="V396" i="4"/>
  <c r="U396" i="4"/>
  <c r="H396" i="4"/>
  <c r="G396" i="4"/>
  <c r="V395" i="4"/>
  <c r="U395" i="4"/>
  <c r="AC393" i="4" s="1"/>
  <c r="QG88" i="15" s="1"/>
  <c r="H395" i="4"/>
  <c r="G395" i="4"/>
  <c r="V394" i="4"/>
  <c r="U394" i="4"/>
  <c r="H394" i="4"/>
  <c r="G394" i="4"/>
  <c r="AH393" i="4"/>
  <c r="AB393" i="4"/>
  <c r="PG88" i="15" s="1"/>
  <c r="V393" i="4"/>
  <c r="U393" i="4"/>
  <c r="H393" i="4"/>
  <c r="G393" i="4"/>
  <c r="V392" i="4"/>
  <c r="U392" i="4"/>
  <c r="H392" i="4"/>
  <c r="G392" i="4"/>
  <c r="V391" i="4"/>
  <c r="U391" i="4"/>
  <c r="H391" i="4"/>
  <c r="G391" i="4"/>
  <c r="V390" i="4"/>
  <c r="U390" i="4"/>
  <c r="H390" i="4"/>
  <c r="G390" i="4"/>
  <c r="V389" i="4"/>
  <c r="U389" i="4"/>
  <c r="H389" i="4"/>
  <c r="G389" i="4"/>
  <c r="V388" i="4"/>
  <c r="U388" i="4"/>
  <c r="H388" i="4"/>
  <c r="G388" i="4"/>
  <c r="V387" i="4"/>
  <c r="U387" i="4"/>
  <c r="H387" i="4"/>
  <c r="G387" i="4"/>
  <c r="V386" i="4"/>
  <c r="U386" i="4"/>
  <c r="H386" i="4"/>
  <c r="G386" i="4"/>
  <c r="V385" i="4"/>
  <c r="U385" i="4"/>
  <c r="H385" i="4"/>
  <c r="G385" i="4"/>
  <c r="V384" i="4"/>
  <c r="U384" i="4"/>
  <c r="H384" i="4"/>
  <c r="G384" i="4"/>
  <c r="V383" i="4"/>
  <c r="U383" i="4"/>
  <c r="H383" i="4"/>
  <c r="G383" i="4"/>
  <c r="V382" i="4"/>
  <c r="U382" i="4"/>
  <c r="H382" i="4"/>
  <c r="G382" i="4"/>
  <c r="V381" i="4"/>
  <c r="U381" i="4"/>
  <c r="H381" i="4"/>
  <c r="G381" i="4"/>
  <c r="V380" i="4"/>
  <c r="U380" i="4"/>
  <c r="H380" i="4"/>
  <c r="G380" i="4"/>
  <c r="V379" i="4"/>
  <c r="U379" i="4"/>
  <c r="H379" i="4"/>
  <c r="G379" i="4"/>
  <c r="V378" i="4"/>
  <c r="U378" i="4"/>
  <c r="H378" i="4"/>
  <c r="G378" i="4"/>
  <c r="V377" i="4"/>
  <c r="U377" i="4"/>
  <c r="H377" i="4"/>
  <c r="G377" i="4"/>
  <c r="V376" i="4"/>
  <c r="U376" i="4"/>
  <c r="H376" i="4"/>
  <c r="G376" i="4"/>
  <c r="V375" i="4"/>
  <c r="U375" i="4"/>
  <c r="H375" i="4"/>
  <c r="G375" i="4"/>
  <c r="V374" i="4"/>
  <c r="U374" i="4"/>
  <c r="H374" i="4"/>
  <c r="G374" i="4"/>
  <c r="V373" i="4"/>
  <c r="U373" i="4"/>
  <c r="H373" i="4"/>
  <c r="G373" i="4"/>
  <c r="V372" i="4"/>
  <c r="U372" i="4"/>
  <c r="H372" i="4"/>
  <c r="G372" i="4"/>
  <c r="V371" i="4"/>
  <c r="U371" i="4"/>
  <c r="H371" i="4"/>
  <c r="G371" i="4"/>
  <c r="V370" i="4"/>
  <c r="U370" i="4"/>
  <c r="H370" i="4"/>
  <c r="G370" i="4"/>
  <c r="AH369" i="4"/>
  <c r="AB369" i="4"/>
  <c r="PG87" i="15" s="1"/>
  <c r="V369" i="4"/>
  <c r="AD369" i="4" s="1"/>
  <c r="RJ87" i="15" s="1"/>
  <c r="U369" i="4"/>
  <c r="H369" i="4"/>
  <c r="G369" i="4"/>
  <c r="V368" i="4"/>
  <c r="U368" i="4"/>
  <c r="H368" i="4"/>
  <c r="G368" i="4"/>
  <c r="V367" i="4"/>
  <c r="U367" i="4"/>
  <c r="H367" i="4"/>
  <c r="G367" i="4"/>
  <c r="V366" i="4"/>
  <c r="U366" i="4"/>
  <c r="H366" i="4"/>
  <c r="G366" i="4"/>
  <c r="V365" i="4"/>
  <c r="U365" i="4"/>
  <c r="H365" i="4"/>
  <c r="G365" i="4"/>
  <c r="V364" i="4"/>
  <c r="U364" i="4"/>
  <c r="H364" i="4"/>
  <c r="G364" i="4"/>
  <c r="V363" i="4"/>
  <c r="U363" i="4"/>
  <c r="H363" i="4"/>
  <c r="G363" i="4"/>
  <c r="V362" i="4"/>
  <c r="U362" i="4"/>
  <c r="H362" i="4"/>
  <c r="G362" i="4"/>
  <c r="V361" i="4"/>
  <c r="U361" i="4"/>
  <c r="H361" i="4"/>
  <c r="G361" i="4"/>
  <c r="V360" i="4"/>
  <c r="U360" i="4"/>
  <c r="H360" i="4"/>
  <c r="G360" i="4"/>
  <c r="V359" i="4"/>
  <c r="U359" i="4"/>
  <c r="H359" i="4"/>
  <c r="G359" i="4"/>
  <c r="V358" i="4"/>
  <c r="U358" i="4"/>
  <c r="H358" i="4"/>
  <c r="G358" i="4"/>
  <c r="V357" i="4"/>
  <c r="U357" i="4"/>
  <c r="H357" i="4"/>
  <c r="G357" i="4"/>
  <c r="V356" i="4"/>
  <c r="U356" i="4"/>
  <c r="H356" i="4"/>
  <c r="G356" i="4"/>
  <c r="V355" i="4"/>
  <c r="U355" i="4"/>
  <c r="H355" i="4"/>
  <c r="G355" i="4"/>
  <c r="V354" i="4"/>
  <c r="U354" i="4"/>
  <c r="H354" i="4"/>
  <c r="G354" i="4"/>
  <c r="V353" i="4"/>
  <c r="U353" i="4"/>
  <c r="H353" i="4"/>
  <c r="G353" i="4"/>
  <c r="V352" i="4"/>
  <c r="U352" i="4"/>
  <c r="H352" i="4"/>
  <c r="G352" i="4"/>
  <c r="V351" i="4"/>
  <c r="U351" i="4"/>
  <c r="H351" i="4"/>
  <c r="G351" i="4"/>
  <c r="V350" i="4"/>
  <c r="U350" i="4"/>
  <c r="H350" i="4"/>
  <c r="G350" i="4"/>
  <c r="V349" i="4"/>
  <c r="U349" i="4"/>
  <c r="H349" i="4"/>
  <c r="G349" i="4"/>
  <c r="V348" i="4"/>
  <c r="U348" i="4"/>
  <c r="H348" i="4"/>
  <c r="G348" i="4"/>
  <c r="V347" i="4"/>
  <c r="U347" i="4"/>
  <c r="H347" i="4"/>
  <c r="G347" i="4"/>
  <c r="V346" i="4"/>
  <c r="U346" i="4"/>
  <c r="H346" i="4"/>
  <c r="G346" i="4"/>
  <c r="AH345" i="4"/>
  <c r="AB345" i="4"/>
  <c r="PG86" i="15" s="1"/>
  <c r="V345" i="4"/>
  <c r="U345" i="4"/>
  <c r="H345" i="4"/>
  <c r="G345" i="4"/>
  <c r="V344" i="4"/>
  <c r="U344" i="4"/>
  <c r="H344" i="4"/>
  <c r="G344" i="4"/>
  <c r="V343" i="4"/>
  <c r="U343" i="4"/>
  <c r="H343" i="4"/>
  <c r="G343" i="4"/>
  <c r="V342" i="4"/>
  <c r="U342" i="4"/>
  <c r="H342" i="4"/>
  <c r="G342" i="4"/>
  <c r="V341" i="4"/>
  <c r="U341" i="4"/>
  <c r="H341" i="4"/>
  <c r="G341" i="4"/>
  <c r="V340" i="4"/>
  <c r="U340" i="4"/>
  <c r="H340" i="4"/>
  <c r="G340" i="4"/>
  <c r="V339" i="4"/>
  <c r="U339" i="4"/>
  <c r="H339" i="4"/>
  <c r="G339" i="4"/>
  <c r="V338" i="4"/>
  <c r="U338" i="4"/>
  <c r="H338" i="4"/>
  <c r="G338" i="4"/>
  <c r="V337" i="4"/>
  <c r="U337" i="4"/>
  <c r="H337" i="4"/>
  <c r="G337" i="4"/>
  <c r="V336" i="4"/>
  <c r="U336" i="4"/>
  <c r="H336" i="4"/>
  <c r="G336" i="4"/>
  <c r="V335" i="4"/>
  <c r="U335" i="4"/>
  <c r="H335" i="4"/>
  <c r="G335" i="4"/>
  <c r="V334" i="4"/>
  <c r="U334" i="4"/>
  <c r="H334" i="4"/>
  <c r="G334" i="4"/>
  <c r="V333" i="4"/>
  <c r="U333" i="4"/>
  <c r="H333" i="4"/>
  <c r="G333" i="4"/>
  <c r="V332" i="4"/>
  <c r="U332" i="4"/>
  <c r="H332" i="4"/>
  <c r="G332" i="4"/>
  <c r="V331" i="4"/>
  <c r="U331" i="4"/>
  <c r="H331" i="4"/>
  <c r="G331" i="4"/>
  <c r="V330" i="4"/>
  <c r="U330" i="4"/>
  <c r="H330" i="4"/>
  <c r="G330" i="4"/>
  <c r="V329" i="4"/>
  <c r="U329" i="4"/>
  <c r="H329" i="4"/>
  <c r="G329" i="4"/>
  <c r="V328" i="4"/>
  <c r="U328" i="4"/>
  <c r="H328" i="4"/>
  <c r="G328" i="4"/>
  <c r="V327" i="4"/>
  <c r="U327" i="4"/>
  <c r="H327" i="4"/>
  <c r="G327" i="4"/>
  <c r="V326" i="4"/>
  <c r="U326" i="4"/>
  <c r="H326" i="4"/>
  <c r="G326" i="4"/>
  <c r="V325" i="4"/>
  <c r="U325" i="4"/>
  <c r="H325" i="4"/>
  <c r="G325" i="4"/>
  <c r="V324" i="4"/>
  <c r="U324" i="4"/>
  <c r="H324" i="4"/>
  <c r="G324" i="4"/>
  <c r="V323" i="4"/>
  <c r="U323" i="4"/>
  <c r="H323" i="4"/>
  <c r="G323" i="4"/>
  <c r="V322" i="4"/>
  <c r="U322" i="4"/>
  <c r="H322" i="4"/>
  <c r="G322" i="4"/>
  <c r="AH321" i="4"/>
  <c r="AB321" i="4"/>
  <c r="PG85" i="15" s="1"/>
  <c r="V321" i="4"/>
  <c r="U321" i="4"/>
  <c r="H321" i="4"/>
  <c r="G321" i="4"/>
  <c r="V320" i="4"/>
  <c r="U320" i="4"/>
  <c r="H320" i="4"/>
  <c r="G320" i="4"/>
  <c r="V319" i="4"/>
  <c r="U319" i="4"/>
  <c r="H319" i="4"/>
  <c r="G319" i="4"/>
  <c r="V318" i="4"/>
  <c r="U318" i="4"/>
  <c r="H318" i="4"/>
  <c r="G318" i="4"/>
  <c r="V317" i="4"/>
  <c r="U317" i="4"/>
  <c r="H317" i="4"/>
  <c r="G317" i="4"/>
  <c r="V316" i="4"/>
  <c r="U316" i="4"/>
  <c r="H316" i="4"/>
  <c r="G316" i="4"/>
  <c r="V315" i="4"/>
  <c r="U315" i="4"/>
  <c r="H315" i="4"/>
  <c r="G315" i="4"/>
  <c r="V314" i="4"/>
  <c r="U314" i="4"/>
  <c r="H314" i="4"/>
  <c r="G314" i="4"/>
  <c r="V313" i="4"/>
  <c r="U313" i="4"/>
  <c r="H313" i="4"/>
  <c r="G313" i="4"/>
  <c r="V312" i="4"/>
  <c r="U312" i="4"/>
  <c r="H312" i="4"/>
  <c r="G312" i="4"/>
  <c r="V311" i="4"/>
  <c r="U311" i="4"/>
  <c r="H311" i="4"/>
  <c r="G311" i="4"/>
  <c r="V310" i="4"/>
  <c r="U310" i="4"/>
  <c r="H310" i="4"/>
  <c r="G310" i="4"/>
  <c r="V309" i="4"/>
  <c r="U309" i="4"/>
  <c r="H309" i="4"/>
  <c r="G309" i="4"/>
  <c r="V308" i="4"/>
  <c r="U308" i="4"/>
  <c r="H308" i="4"/>
  <c r="G308" i="4"/>
  <c r="V307" i="4"/>
  <c r="U307" i="4"/>
  <c r="H307" i="4"/>
  <c r="G307" i="4"/>
  <c r="V306" i="4"/>
  <c r="U306" i="4"/>
  <c r="H306" i="4"/>
  <c r="G306" i="4"/>
  <c r="V305" i="4"/>
  <c r="U305" i="4"/>
  <c r="H305" i="4"/>
  <c r="G305" i="4"/>
  <c r="V304" i="4"/>
  <c r="U304" i="4"/>
  <c r="H304" i="4"/>
  <c r="G304" i="4"/>
  <c r="V303" i="4"/>
  <c r="U303" i="4"/>
  <c r="H303" i="4"/>
  <c r="G303" i="4"/>
  <c r="V302" i="4"/>
  <c r="U302" i="4"/>
  <c r="H302" i="4"/>
  <c r="G302" i="4"/>
  <c r="V301" i="4"/>
  <c r="U301" i="4"/>
  <c r="H301" i="4"/>
  <c r="G301" i="4"/>
  <c r="V300" i="4"/>
  <c r="U300" i="4"/>
  <c r="H300" i="4"/>
  <c r="G300" i="4"/>
  <c r="V299" i="4"/>
  <c r="AD297" i="4" s="1"/>
  <c r="RJ84" i="15" s="1"/>
  <c r="U299" i="4"/>
  <c r="H299" i="4"/>
  <c r="G299" i="4"/>
  <c r="V298" i="4"/>
  <c r="U298" i="4"/>
  <c r="H298" i="4"/>
  <c r="G298" i="4"/>
  <c r="AH297" i="4"/>
  <c r="AB297" i="4"/>
  <c r="PG84" i="15" s="1"/>
  <c r="V297" i="4"/>
  <c r="U297" i="4"/>
  <c r="H297" i="4"/>
  <c r="G297" i="4"/>
  <c r="V296" i="4"/>
  <c r="U296" i="4"/>
  <c r="H296" i="4"/>
  <c r="G296" i="4"/>
  <c r="V295" i="4"/>
  <c r="U295" i="4"/>
  <c r="H295" i="4"/>
  <c r="G295" i="4"/>
  <c r="V294" i="4"/>
  <c r="U294" i="4"/>
  <c r="H294" i="4"/>
  <c r="G294" i="4"/>
  <c r="V293" i="4"/>
  <c r="U293" i="4"/>
  <c r="H293" i="4"/>
  <c r="G293" i="4"/>
  <c r="V292" i="4"/>
  <c r="U292" i="4"/>
  <c r="H292" i="4"/>
  <c r="G292" i="4"/>
  <c r="V291" i="4"/>
  <c r="U291" i="4"/>
  <c r="H291" i="4"/>
  <c r="G291" i="4"/>
  <c r="V290" i="4"/>
  <c r="U290" i="4"/>
  <c r="H290" i="4"/>
  <c r="G290" i="4"/>
  <c r="V289" i="4"/>
  <c r="U289" i="4"/>
  <c r="H289" i="4"/>
  <c r="G289" i="4"/>
  <c r="V288" i="4"/>
  <c r="U288" i="4"/>
  <c r="H288" i="4"/>
  <c r="G288" i="4"/>
  <c r="V287" i="4"/>
  <c r="U287" i="4"/>
  <c r="H287" i="4"/>
  <c r="G287" i="4"/>
  <c r="V286" i="4"/>
  <c r="U286" i="4"/>
  <c r="H286" i="4"/>
  <c r="G286" i="4"/>
  <c r="V285" i="4"/>
  <c r="U285" i="4"/>
  <c r="H285" i="4"/>
  <c r="G285" i="4"/>
  <c r="V284" i="4"/>
  <c r="U284" i="4"/>
  <c r="H284" i="4"/>
  <c r="G284" i="4"/>
  <c r="V283" i="4"/>
  <c r="U283" i="4"/>
  <c r="H283" i="4"/>
  <c r="G283" i="4"/>
  <c r="V282" i="4"/>
  <c r="AD273" i="4" s="1"/>
  <c r="RJ83" i="15" s="1"/>
  <c r="U282" i="4"/>
  <c r="H282" i="4"/>
  <c r="G282" i="4"/>
  <c r="V281" i="4"/>
  <c r="U281" i="4"/>
  <c r="H281" i="4"/>
  <c r="G281" i="4"/>
  <c r="V280" i="4"/>
  <c r="U280" i="4"/>
  <c r="H280" i="4"/>
  <c r="G280" i="4"/>
  <c r="V279" i="4"/>
  <c r="U279" i="4"/>
  <c r="H279" i="4"/>
  <c r="G279" i="4"/>
  <c r="V278" i="4"/>
  <c r="U278" i="4"/>
  <c r="H278" i="4"/>
  <c r="G278" i="4"/>
  <c r="V277" i="4"/>
  <c r="U277" i="4"/>
  <c r="H277" i="4"/>
  <c r="G277" i="4"/>
  <c r="V276" i="4"/>
  <c r="U276" i="4"/>
  <c r="H276" i="4"/>
  <c r="G276" i="4"/>
  <c r="V275" i="4"/>
  <c r="U275" i="4"/>
  <c r="H275" i="4"/>
  <c r="G275" i="4"/>
  <c r="V274" i="4"/>
  <c r="U274" i="4"/>
  <c r="H274" i="4"/>
  <c r="G274" i="4"/>
  <c r="AH273" i="4"/>
  <c r="AB273" i="4"/>
  <c r="PG83" i="15" s="1"/>
  <c r="V273" i="4"/>
  <c r="U273" i="4"/>
  <c r="H273" i="4"/>
  <c r="G273" i="4"/>
  <c r="V272" i="4"/>
  <c r="U272" i="4"/>
  <c r="H272" i="4"/>
  <c r="G272" i="4"/>
  <c r="V271" i="4"/>
  <c r="U271" i="4"/>
  <c r="H271" i="4"/>
  <c r="G271" i="4"/>
  <c r="V270" i="4"/>
  <c r="U270" i="4"/>
  <c r="H270" i="4"/>
  <c r="G270" i="4"/>
  <c r="V269" i="4"/>
  <c r="U269" i="4"/>
  <c r="H269" i="4"/>
  <c r="G269" i="4"/>
  <c r="V268" i="4"/>
  <c r="U268" i="4"/>
  <c r="H268" i="4"/>
  <c r="G268" i="4"/>
  <c r="V267" i="4"/>
  <c r="U267" i="4"/>
  <c r="H267" i="4"/>
  <c r="G267" i="4"/>
  <c r="V266" i="4"/>
  <c r="U266" i="4"/>
  <c r="H266" i="4"/>
  <c r="G266" i="4"/>
  <c r="V265" i="4"/>
  <c r="U265" i="4"/>
  <c r="H265" i="4"/>
  <c r="G265" i="4"/>
  <c r="V264" i="4"/>
  <c r="U264" i="4"/>
  <c r="H264" i="4"/>
  <c r="G264" i="4"/>
  <c r="V263" i="4"/>
  <c r="U263" i="4"/>
  <c r="H263" i="4"/>
  <c r="G263" i="4"/>
  <c r="V262" i="4"/>
  <c r="U262" i="4"/>
  <c r="H262" i="4"/>
  <c r="G262" i="4"/>
  <c r="V261" i="4"/>
  <c r="U261" i="4"/>
  <c r="H261" i="4"/>
  <c r="G261" i="4"/>
  <c r="V260" i="4"/>
  <c r="U260" i="4"/>
  <c r="H260" i="4"/>
  <c r="G260" i="4"/>
  <c r="V259" i="4"/>
  <c r="U259" i="4"/>
  <c r="H259" i="4"/>
  <c r="G259" i="4"/>
  <c r="V258" i="4"/>
  <c r="U258" i="4"/>
  <c r="H258" i="4"/>
  <c r="G258" i="4"/>
  <c r="V257" i="4"/>
  <c r="U257" i="4"/>
  <c r="H257" i="4"/>
  <c r="G257" i="4"/>
  <c r="V256" i="4"/>
  <c r="U256" i="4"/>
  <c r="H256" i="4"/>
  <c r="G256" i="4"/>
  <c r="V255" i="4"/>
  <c r="U255" i="4"/>
  <c r="H255" i="4"/>
  <c r="G255" i="4"/>
  <c r="V254" i="4"/>
  <c r="U254" i="4"/>
  <c r="H254" i="4"/>
  <c r="G254" i="4"/>
  <c r="V253" i="4"/>
  <c r="U253" i="4"/>
  <c r="H253" i="4"/>
  <c r="G253" i="4"/>
  <c r="V252" i="4"/>
  <c r="U252" i="4"/>
  <c r="H252" i="4"/>
  <c r="G252" i="4"/>
  <c r="V251" i="4"/>
  <c r="U251" i="4"/>
  <c r="H251" i="4"/>
  <c r="G251" i="4"/>
  <c r="V250" i="4"/>
  <c r="U250" i="4"/>
  <c r="H250" i="4"/>
  <c r="G250" i="4"/>
  <c r="AH249" i="4"/>
  <c r="AB249" i="4"/>
  <c r="PG82" i="15" s="1"/>
  <c r="V249" i="4"/>
  <c r="U249" i="4"/>
  <c r="H249" i="4"/>
  <c r="G249" i="4"/>
  <c r="V248" i="4"/>
  <c r="U248" i="4"/>
  <c r="H248" i="4"/>
  <c r="G248" i="4"/>
  <c r="V247" i="4"/>
  <c r="U247" i="4"/>
  <c r="H247" i="4"/>
  <c r="G247" i="4"/>
  <c r="V246" i="4"/>
  <c r="U246" i="4"/>
  <c r="H246" i="4"/>
  <c r="G246" i="4"/>
  <c r="V245" i="4"/>
  <c r="U245" i="4"/>
  <c r="H245" i="4"/>
  <c r="G245" i="4"/>
  <c r="V244" i="4"/>
  <c r="U244" i="4"/>
  <c r="H244" i="4"/>
  <c r="G244" i="4"/>
  <c r="V243" i="4"/>
  <c r="U243" i="4"/>
  <c r="H243" i="4"/>
  <c r="G243" i="4"/>
  <c r="V242" i="4"/>
  <c r="U242" i="4"/>
  <c r="H242" i="4"/>
  <c r="G242" i="4"/>
  <c r="V241" i="4"/>
  <c r="U241" i="4"/>
  <c r="H241" i="4"/>
  <c r="G241" i="4"/>
  <c r="V240" i="4"/>
  <c r="U240" i="4"/>
  <c r="H240" i="4"/>
  <c r="G240" i="4"/>
  <c r="V239" i="4"/>
  <c r="U239" i="4"/>
  <c r="H239" i="4"/>
  <c r="G239" i="4"/>
  <c r="V238" i="4"/>
  <c r="U238" i="4"/>
  <c r="H238" i="4"/>
  <c r="G238" i="4"/>
  <c r="V237" i="4"/>
  <c r="U237" i="4"/>
  <c r="H237" i="4"/>
  <c r="G237" i="4"/>
  <c r="V236" i="4"/>
  <c r="U236" i="4"/>
  <c r="H236" i="4"/>
  <c r="G236" i="4"/>
  <c r="V235" i="4"/>
  <c r="U235" i="4"/>
  <c r="H235" i="4"/>
  <c r="G235" i="4"/>
  <c r="V234" i="4"/>
  <c r="U234" i="4"/>
  <c r="H234" i="4"/>
  <c r="G234" i="4"/>
  <c r="V233" i="4"/>
  <c r="U233" i="4"/>
  <c r="H233" i="4"/>
  <c r="G233" i="4"/>
  <c r="V232" i="4"/>
  <c r="U232" i="4"/>
  <c r="H232" i="4"/>
  <c r="G232" i="4"/>
  <c r="V231" i="4"/>
  <c r="U231" i="4"/>
  <c r="H231" i="4"/>
  <c r="G231" i="4"/>
  <c r="V230" i="4"/>
  <c r="U230" i="4"/>
  <c r="H230" i="4"/>
  <c r="G230" i="4"/>
  <c r="V229" i="4"/>
  <c r="U229" i="4"/>
  <c r="H229" i="4"/>
  <c r="G229" i="4"/>
  <c r="V228" i="4"/>
  <c r="U228" i="4"/>
  <c r="H228" i="4"/>
  <c r="G228" i="4"/>
  <c r="V227" i="4"/>
  <c r="U227" i="4"/>
  <c r="H227" i="4"/>
  <c r="G227" i="4"/>
  <c r="V226" i="4"/>
  <c r="AD225" i="4" s="1"/>
  <c r="RJ81" i="15" s="1"/>
  <c r="U226" i="4"/>
  <c r="H226" i="4"/>
  <c r="G226" i="4"/>
  <c r="AH225" i="4"/>
  <c r="AB225" i="4"/>
  <c r="PG81" i="15" s="1"/>
  <c r="V225" i="4"/>
  <c r="U225" i="4"/>
  <c r="H225" i="4"/>
  <c r="G225" i="4"/>
  <c r="V224" i="4"/>
  <c r="U224" i="4"/>
  <c r="H224" i="4"/>
  <c r="G224" i="4"/>
  <c r="V223" i="4"/>
  <c r="U223" i="4"/>
  <c r="H223" i="4"/>
  <c r="G223" i="4"/>
  <c r="V222" i="4"/>
  <c r="U222" i="4"/>
  <c r="H222" i="4"/>
  <c r="G222" i="4"/>
  <c r="V221" i="4"/>
  <c r="U221" i="4"/>
  <c r="H221" i="4"/>
  <c r="G221" i="4"/>
  <c r="V220" i="4"/>
  <c r="U220" i="4"/>
  <c r="H220" i="4"/>
  <c r="G220" i="4"/>
  <c r="V219" i="4"/>
  <c r="U219" i="4"/>
  <c r="H219" i="4"/>
  <c r="G219" i="4"/>
  <c r="V218" i="4"/>
  <c r="U218" i="4"/>
  <c r="H218" i="4"/>
  <c r="G218" i="4"/>
  <c r="V217" i="4"/>
  <c r="U217" i="4"/>
  <c r="H217" i="4"/>
  <c r="G217" i="4"/>
  <c r="V216" i="4"/>
  <c r="U216" i="4"/>
  <c r="H216" i="4"/>
  <c r="G216" i="4"/>
  <c r="V215" i="4"/>
  <c r="U215" i="4"/>
  <c r="H215" i="4"/>
  <c r="G215" i="4"/>
  <c r="V214" i="4"/>
  <c r="U214" i="4"/>
  <c r="H214" i="4"/>
  <c r="G214" i="4"/>
  <c r="V213" i="4"/>
  <c r="U213" i="4"/>
  <c r="H213" i="4"/>
  <c r="G213" i="4"/>
  <c r="V212" i="4"/>
  <c r="U212" i="4"/>
  <c r="H212" i="4"/>
  <c r="G212" i="4"/>
  <c r="V211" i="4"/>
  <c r="U211" i="4"/>
  <c r="H211" i="4"/>
  <c r="G211" i="4"/>
  <c r="V210" i="4"/>
  <c r="U210" i="4"/>
  <c r="H210" i="4"/>
  <c r="G210" i="4"/>
  <c r="V209" i="4"/>
  <c r="U209" i="4"/>
  <c r="H209" i="4"/>
  <c r="G209" i="4"/>
  <c r="V208" i="4"/>
  <c r="U208" i="4"/>
  <c r="H208" i="4"/>
  <c r="G208" i="4"/>
  <c r="V207" i="4"/>
  <c r="U207" i="4"/>
  <c r="H207" i="4"/>
  <c r="G207" i="4"/>
  <c r="V206" i="4"/>
  <c r="U206" i="4"/>
  <c r="H206" i="4"/>
  <c r="G206" i="4"/>
  <c r="V205" i="4"/>
  <c r="U205" i="4"/>
  <c r="H205" i="4"/>
  <c r="G205" i="4"/>
  <c r="V204" i="4"/>
  <c r="U204" i="4"/>
  <c r="H204" i="4"/>
  <c r="G204" i="4"/>
  <c r="V203" i="4"/>
  <c r="U203" i="4"/>
  <c r="H203" i="4"/>
  <c r="G203" i="4"/>
  <c r="V202" i="4"/>
  <c r="U202" i="4"/>
  <c r="H202" i="4"/>
  <c r="G202" i="4"/>
  <c r="AH201" i="4"/>
  <c r="AB201" i="4"/>
  <c r="PG80" i="15" s="1"/>
  <c r="V201" i="4"/>
  <c r="U201" i="4"/>
  <c r="H201" i="4"/>
  <c r="G201" i="4"/>
  <c r="V200" i="4"/>
  <c r="U200" i="4"/>
  <c r="H200" i="4"/>
  <c r="G200" i="4"/>
  <c r="V199" i="4"/>
  <c r="U199" i="4"/>
  <c r="H199" i="4"/>
  <c r="G199" i="4"/>
  <c r="V198" i="4"/>
  <c r="U198" i="4"/>
  <c r="H198" i="4"/>
  <c r="G198" i="4"/>
  <c r="V197" i="4"/>
  <c r="U197" i="4"/>
  <c r="H197" i="4"/>
  <c r="G197" i="4"/>
  <c r="V196" i="4"/>
  <c r="U196" i="4"/>
  <c r="H196" i="4"/>
  <c r="G196" i="4"/>
  <c r="V195" i="4"/>
  <c r="U195" i="4"/>
  <c r="H195" i="4"/>
  <c r="G195" i="4"/>
  <c r="V194" i="4"/>
  <c r="U194" i="4"/>
  <c r="H194" i="4"/>
  <c r="G194" i="4"/>
  <c r="V193" i="4"/>
  <c r="U193" i="4"/>
  <c r="H193" i="4"/>
  <c r="G193" i="4"/>
  <c r="V192" i="4"/>
  <c r="U192" i="4"/>
  <c r="H192" i="4"/>
  <c r="G192" i="4"/>
  <c r="V191" i="4"/>
  <c r="U191" i="4"/>
  <c r="H191" i="4"/>
  <c r="G191" i="4"/>
  <c r="V190" i="4"/>
  <c r="U190" i="4"/>
  <c r="H190" i="4"/>
  <c r="G190" i="4"/>
  <c r="V189" i="4"/>
  <c r="U189" i="4"/>
  <c r="H189" i="4"/>
  <c r="G189" i="4"/>
  <c r="V188" i="4"/>
  <c r="U188" i="4"/>
  <c r="H188" i="4"/>
  <c r="G188" i="4"/>
  <c r="V187" i="4"/>
  <c r="U187" i="4"/>
  <c r="H187" i="4"/>
  <c r="G187" i="4"/>
  <c r="V186" i="4"/>
  <c r="U186" i="4"/>
  <c r="H186" i="4"/>
  <c r="G186" i="4"/>
  <c r="V185" i="4"/>
  <c r="U185" i="4"/>
  <c r="H185" i="4"/>
  <c r="G185" i="4"/>
  <c r="V184" i="4"/>
  <c r="U184" i="4"/>
  <c r="H184" i="4"/>
  <c r="G184" i="4"/>
  <c r="V183" i="4"/>
  <c r="U183" i="4"/>
  <c r="H183" i="4"/>
  <c r="G183" i="4"/>
  <c r="V182" i="4"/>
  <c r="U182" i="4"/>
  <c r="H182" i="4"/>
  <c r="G182" i="4"/>
  <c r="V181" i="4"/>
  <c r="U181" i="4"/>
  <c r="H181" i="4"/>
  <c r="G181" i="4"/>
  <c r="V180" i="4"/>
  <c r="U180" i="4"/>
  <c r="H180" i="4"/>
  <c r="G180" i="4"/>
  <c r="V179" i="4"/>
  <c r="U179" i="4"/>
  <c r="H179" i="4"/>
  <c r="G179" i="4"/>
  <c r="V178" i="4"/>
  <c r="U178" i="4"/>
  <c r="H178" i="4"/>
  <c r="G178" i="4"/>
  <c r="AH177" i="4"/>
  <c r="AC177" i="4"/>
  <c r="QG79" i="15" s="1"/>
  <c r="AB177" i="4"/>
  <c r="PG79" i="15" s="1"/>
  <c r="V177" i="4"/>
  <c r="U177" i="4"/>
  <c r="H177" i="4"/>
  <c r="G177" i="4"/>
  <c r="V176" i="4"/>
  <c r="U176" i="4"/>
  <c r="H176" i="4"/>
  <c r="G176" i="4"/>
  <c r="V175" i="4"/>
  <c r="U175" i="4"/>
  <c r="H175" i="4"/>
  <c r="G175" i="4"/>
  <c r="V174" i="4"/>
  <c r="U174" i="4"/>
  <c r="H174" i="4"/>
  <c r="G174" i="4"/>
  <c r="V173" i="4"/>
  <c r="U173" i="4"/>
  <c r="H173" i="4"/>
  <c r="G173" i="4"/>
  <c r="V172" i="4"/>
  <c r="U172" i="4"/>
  <c r="H172" i="4"/>
  <c r="G172" i="4"/>
  <c r="V171" i="4"/>
  <c r="U171" i="4"/>
  <c r="H171" i="4"/>
  <c r="G171" i="4"/>
  <c r="V170" i="4"/>
  <c r="U170" i="4"/>
  <c r="H170" i="4"/>
  <c r="G170" i="4"/>
  <c r="V169" i="4"/>
  <c r="U169" i="4"/>
  <c r="H169" i="4"/>
  <c r="G169" i="4"/>
  <c r="V168" i="4"/>
  <c r="U168" i="4"/>
  <c r="H168" i="4"/>
  <c r="G168" i="4"/>
  <c r="V167" i="4"/>
  <c r="U167" i="4"/>
  <c r="H167" i="4"/>
  <c r="G167" i="4"/>
  <c r="V166" i="4"/>
  <c r="U166" i="4"/>
  <c r="H166" i="4"/>
  <c r="G166" i="4"/>
  <c r="V165" i="4"/>
  <c r="U165" i="4"/>
  <c r="H165" i="4"/>
  <c r="G165" i="4"/>
  <c r="V164" i="4"/>
  <c r="U164" i="4"/>
  <c r="H164" i="4"/>
  <c r="G164" i="4"/>
  <c r="V163" i="4"/>
  <c r="U163" i="4"/>
  <c r="H163" i="4"/>
  <c r="G163" i="4"/>
  <c r="V162" i="4"/>
  <c r="U162" i="4"/>
  <c r="H162" i="4"/>
  <c r="G162" i="4"/>
  <c r="V161" i="4"/>
  <c r="U161" i="4"/>
  <c r="H161" i="4"/>
  <c r="G161" i="4"/>
  <c r="V160" i="4"/>
  <c r="U160" i="4"/>
  <c r="H160" i="4"/>
  <c r="G160" i="4"/>
  <c r="V159" i="4"/>
  <c r="U159" i="4"/>
  <c r="H159" i="4"/>
  <c r="G159" i="4"/>
  <c r="V158" i="4"/>
  <c r="U158" i="4"/>
  <c r="H158" i="4"/>
  <c r="G158" i="4"/>
  <c r="V157" i="4"/>
  <c r="U157" i="4"/>
  <c r="H157" i="4"/>
  <c r="G157" i="4"/>
  <c r="V156" i="4"/>
  <c r="U156" i="4"/>
  <c r="H156" i="4"/>
  <c r="G156" i="4"/>
  <c r="V155" i="4"/>
  <c r="U155" i="4"/>
  <c r="H155" i="4"/>
  <c r="G155" i="4"/>
  <c r="V154" i="4"/>
  <c r="U154" i="4"/>
  <c r="H154" i="4"/>
  <c r="G154" i="4"/>
  <c r="AH153" i="4"/>
  <c r="AB153" i="4"/>
  <c r="PG78" i="15" s="1"/>
  <c r="V153" i="4"/>
  <c r="U153" i="4"/>
  <c r="H153" i="4"/>
  <c r="G153" i="4"/>
  <c r="V152" i="4"/>
  <c r="U152" i="4"/>
  <c r="H152" i="4"/>
  <c r="G152" i="4"/>
  <c r="V151" i="4"/>
  <c r="U151" i="4"/>
  <c r="H151" i="4"/>
  <c r="G151" i="4"/>
  <c r="V150" i="4"/>
  <c r="U150" i="4"/>
  <c r="H150" i="4"/>
  <c r="G150" i="4"/>
  <c r="V149" i="4"/>
  <c r="U149" i="4"/>
  <c r="AC129" i="4" s="1"/>
  <c r="QG77" i="15" s="1"/>
  <c r="H149" i="4"/>
  <c r="G149" i="4"/>
  <c r="V148" i="4"/>
  <c r="U148" i="4"/>
  <c r="H148" i="4"/>
  <c r="G148" i="4"/>
  <c r="V147" i="4"/>
  <c r="U147" i="4"/>
  <c r="H147" i="4"/>
  <c r="G147" i="4"/>
  <c r="V146" i="4"/>
  <c r="U146" i="4"/>
  <c r="H146" i="4"/>
  <c r="G146" i="4"/>
  <c r="V145" i="4"/>
  <c r="U145" i="4"/>
  <c r="H145" i="4"/>
  <c r="G145" i="4"/>
  <c r="V144" i="4"/>
  <c r="U144" i="4"/>
  <c r="H144" i="4"/>
  <c r="G144" i="4"/>
  <c r="V143" i="4"/>
  <c r="U143" i="4"/>
  <c r="H143" i="4"/>
  <c r="G143" i="4"/>
  <c r="V142" i="4"/>
  <c r="U142" i="4"/>
  <c r="H142" i="4"/>
  <c r="G142" i="4"/>
  <c r="V141" i="4"/>
  <c r="U141" i="4"/>
  <c r="H141" i="4"/>
  <c r="G141" i="4"/>
  <c r="V140" i="4"/>
  <c r="U140" i="4"/>
  <c r="H140" i="4"/>
  <c r="G140" i="4"/>
  <c r="V139" i="4"/>
  <c r="U139" i="4"/>
  <c r="H139" i="4"/>
  <c r="G139" i="4"/>
  <c r="V138" i="4"/>
  <c r="U138" i="4"/>
  <c r="H138" i="4"/>
  <c r="G138" i="4"/>
  <c r="V137" i="4"/>
  <c r="U137" i="4"/>
  <c r="H137" i="4"/>
  <c r="G137" i="4"/>
  <c r="V136" i="4"/>
  <c r="U136" i="4"/>
  <c r="H136" i="4"/>
  <c r="G136" i="4"/>
  <c r="V135" i="4"/>
  <c r="U135" i="4"/>
  <c r="H135" i="4"/>
  <c r="G135" i="4"/>
  <c r="V134" i="4"/>
  <c r="U134" i="4"/>
  <c r="H134" i="4"/>
  <c r="G134" i="4"/>
  <c r="V133" i="4"/>
  <c r="U133" i="4"/>
  <c r="H133" i="4"/>
  <c r="G133" i="4"/>
  <c r="V132" i="4"/>
  <c r="U132" i="4"/>
  <c r="H132" i="4"/>
  <c r="G132" i="4"/>
  <c r="V131" i="4"/>
  <c r="U131" i="4"/>
  <c r="H131" i="4"/>
  <c r="G131" i="4"/>
  <c r="V130" i="4"/>
  <c r="U130" i="4"/>
  <c r="H130" i="4"/>
  <c r="G130" i="4"/>
  <c r="AH129" i="4"/>
  <c r="AB129" i="4"/>
  <c r="PG77" i="15" s="1"/>
  <c r="V129" i="4"/>
  <c r="U129" i="4"/>
  <c r="H129" i="4"/>
  <c r="G129" i="4"/>
  <c r="V128" i="4"/>
  <c r="U128" i="4"/>
  <c r="H128" i="4"/>
  <c r="G128" i="4"/>
  <c r="V127" i="4"/>
  <c r="U127" i="4"/>
  <c r="H127" i="4"/>
  <c r="G127" i="4"/>
  <c r="V126" i="4"/>
  <c r="U126" i="4"/>
  <c r="H126" i="4"/>
  <c r="G126" i="4"/>
  <c r="V125" i="4"/>
  <c r="U125" i="4"/>
  <c r="H125" i="4"/>
  <c r="G125" i="4"/>
  <c r="V124" i="4"/>
  <c r="U124" i="4"/>
  <c r="H124" i="4"/>
  <c r="G124" i="4"/>
  <c r="V123" i="4"/>
  <c r="U123" i="4"/>
  <c r="H123" i="4"/>
  <c r="G123" i="4"/>
  <c r="V122" i="4"/>
  <c r="U122" i="4"/>
  <c r="H122" i="4"/>
  <c r="G122" i="4"/>
  <c r="V121" i="4"/>
  <c r="U121" i="4"/>
  <c r="H121" i="4"/>
  <c r="G121" i="4"/>
  <c r="V120" i="4"/>
  <c r="U120" i="4"/>
  <c r="H120" i="4"/>
  <c r="G120" i="4"/>
  <c r="V119" i="4"/>
  <c r="U119" i="4"/>
  <c r="H119" i="4"/>
  <c r="G119" i="4"/>
  <c r="V118" i="4"/>
  <c r="U118" i="4"/>
  <c r="H118" i="4"/>
  <c r="G118" i="4"/>
  <c r="V117" i="4"/>
  <c r="U117" i="4"/>
  <c r="H117" i="4"/>
  <c r="G117" i="4"/>
  <c r="V116" i="4"/>
  <c r="U116" i="4"/>
  <c r="H116" i="4"/>
  <c r="G116" i="4"/>
  <c r="V115" i="4"/>
  <c r="U115" i="4"/>
  <c r="H115" i="4"/>
  <c r="G115" i="4"/>
  <c r="V114" i="4"/>
  <c r="U114" i="4"/>
  <c r="H114" i="4"/>
  <c r="G114" i="4"/>
  <c r="V113" i="4"/>
  <c r="U113" i="4"/>
  <c r="H113" i="4"/>
  <c r="G113" i="4"/>
  <c r="V112" i="4"/>
  <c r="U112" i="4"/>
  <c r="H112" i="4"/>
  <c r="G112" i="4"/>
  <c r="V111" i="4"/>
  <c r="U111" i="4"/>
  <c r="H111" i="4"/>
  <c r="G111" i="4"/>
  <c r="V110" i="4"/>
  <c r="U110" i="4"/>
  <c r="H110" i="4"/>
  <c r="G110" i="4"/>
  <c r="V109" i="4"/>
  <c r="U109" i="4"/>
  <c r="AC105" i="4" s="1"/>
  <c r="QG76" i="15" s="1"/>
  <c r="H109" i="4"/>
  <c r="G109" i="4"/>
  <c r="V108" i="4"/>
  <c r="U108" i="4"/>
  <c r="H108" i="4"/>
  <c r="G108" i="4"/>
  <c r="V107" i="4"/>
  <c r="U107" i="4"/>
  <c r="H107" i="4"/>
  <c r="G107" i="4"/>
  <c r="V106" i="4"/>
  <c r="U106" i="4"/>
  <c r="H106" i="4"/>
  <c r="G106" i="4"/>
  <c r="AH105" i="4"/>
  <c r="AB105" i="4"/>
  <c r="PG76" i="15" s="1"/>
  <c r="V105" i="4"/>
  <c r="U105" i="4"/>
  <c r="H105" i="4"/>
  <c r="G105" i="4"/>
  <c r="V104" i="4"/>
  <c r="U104" i="4"/>
  <c r="H104" i="4"/>
  <c r="G104" i="4"/>
  <c r="V103" i="4"/>
  <c r="U103" i="4"/>
  <c r="H103" i="4"/>
  <c r="G103" i="4"/>
  <c r="V102" i="4"/>
  <c r="U102" i="4"/>
  <c r="H102" i="4"/>
  <c r="G102" i="4"/>
  <c r="V101" i="4"/>
  <c r="U101" i="4"/>
  <c r="H101" i="4"/>
  <c r="G101" i="4"/>
  <c r="V100" i="4"/>
  <c r="U100" i="4"/>
  <c r="H100" i="4"/>
  <c r="G100" i="4"/>
  <c r="V99" i="4"/>
  <c r="U99" i="4"/>
  <c r="H99" i="4"/>
  <c r="G99" i="4"/>
  <c r="V98" i="4"/>
  <c r="U98" i="4"/>
  <c r="H98" i="4"/>
  <c r="G98" i="4"/>
  <c r="V97" i="4"/>
  <c r="U97" i="4"/>
  <c r="H97" i="4"/>
  <c r="G97" i="4"/>
  <c r="V96" i="4"/>
  <c r="U96" i="4"/>
  <c r="H96" i="4"/>
  <c r="G96" i="4"/>
  <c r="V95" i="4"/>
  <c r="U95" i="4"/>
  <c r="H95" i="4"/>
  <c r="G95" i="4"/>
  <c r="V94" i="4"/>
  <c r="U94" i="4"/>
  <c r="H94" i="4"/>
  <c r="G94" i="4"/>
  <c r="V93" i="4"/>
  <c r="U93" i="4"/>
  <c r="H93" i="4"/>
  <c r="G93" i="4"/>
  <c r="V92" i="4"/>
  <c r="U92" i="4"/>
  <c r="H92" i="4"/>
  <c r="G92" i="4"/>
  <c r="V91" i="4"/>
  <c r="U91" i="4"/>
  <c r="H91" i="4"/>
  <c r="G91" i="4"/>
  <c r="V90" i="4"/>
  <c r="U90" i="4"/>
  <c r="H90" i="4"/>
  <c r="G90" i="4"/>
  <c r="V89" i="4"/>
  <c r="U89" i="4"/>
  <c r="H89" i="4"/>
  <c r="G89" i="4"/>
  <c r="V88" i="4"/>
  <c r="U88" i="4"/>
  <c r="H88" i="4"/>
  <c r="G88" i="4"/>
  <c r="V87" i="4"/>
  <c r="U87" i="4"/>
  <c r="H87" i="4"/>
  <c r="G87" i="4"/>
  <c r="V86" i="4"/>
  <c r="U86" i="4"/>
  <c r="H86" i="4"/>
  <c r="G86" i="4"/>
  <c r="V85" i="4"/>
  <c r="U85" i="4"/>
  <c r="H85" i="4"/>
  <c r="G85" i="4"/>
  <c r="V84" i="4"/>
  <c r="U84" i="4"/>
  <c r="H84" i="4"/>
  <c r="G84" i="4"/>
  <c r="V83" i="4"/>
  <c r="U83" i="4"/>
  <c r="H83" i="4"/>
  <c r="G83" i="4"/>
  <c r="V82" i="4"/>
  <c r="U82" i="4"/>
  <c r="H82" i="4"/>
  <c r="G82" i="4"/>
  <c r="AH81" i="4"/>
  <c r="AB81" i="4"/>
  <c r="PG75" i="15" s="1"/>
  <c r="V81" i="4"/>
  <c r="U81" i="4"/>
  <c r="H81" i="4"/>
  <c r="G81" i="4"/>
  <c r="V80" i="4"/>
  <c r="U80" i="4"/>
  <c r="H80" i="4"/>
  <c r="G80" i="4"/>
  <c r="V79" i="4"/>
  <c r="U79" i="4"/>
  <c r="H79" i="4"/>
  <c r="G79" i="4"/>
  <c r="V78" i="4"/>
  <c r="U78" i="4"/>
  <c r="H78" i="4"/>
  <c r="G78" i="4"/>
  <c r="V77" i="4"/>
  <c r="U77" i="4"/>
  <c r="H77" i="4"/>
  <c r="G77" i="4"/>
  <c r="V76" i="4"/>
  <c r="U76" i="4"/>
  <c r="H76" i="4"/>
  <c r="G76" i="4"/>
  <c r="V75" i="4"/>
  <c r="U75" i="4"/>
  <c r="H75" i="4"/>
  <c r="G75" i="4"/>
  <c r="V74" i="4"/>
  <c r="U74" i="4"/>
  <c r="H74" i="4"/>
  <c r="G74" i="4"/>
  <c r="V73" i="4"/>
  <c r="U73" i="4"/>
  <c r="H73" i="4"/>
  <c r="G73" i="4"/>
  <c r="V72" i="4"/>
  <c r="U72" i="4"/>
  <c r="H72" i="4"/>
  <c r="G72" i="4"/>
  <c r="V71" i="4"/>
  <c r="U71" i="4"/>
  <c r="H71" i="4"/>
  <c r="G71" i="4"/>
  <c r="V70" i="4"/>
  <c r="U70" i="4"/>
  <c r="H70" i="4"/>
  <c r="G70" i="4"/>
  <c r="V69" i="4"/>
  <c r="U69" i="4"/>
  <c r="H69" i="4"/>
  <c r="G69" i="4"/>
  <c r="V68" i="4"/>
  <c r="U68" i="4"/>
  <c r="H68" i="4"/>
  <c r="G68" i="4"/>
  <c r="V67" i="4"/>
  <c r="U67" i="4"/>
  <c r="H67" i="4"/>
  <c r="G67" i="4"/>
  <c r="V66" i="4"/>
  <c r="U66" i="4"/>
  <c r="H66" i="4"/>
  <c r="G66" i="4"/>
  <c r="V65" i="4"/>
  <c r="U65" i="4"/>
  <c r="H65" i="4"/>
  <c r="G65" i="4"/>
  <c r="V64" i="4"/>
  <c r="U64" i="4"/>
  <c r="H64" i="4"/>
  <c r="G64" i="4"/>
  <c r="V63" i="4"/>
  <c r="U63" i="4"/>
  <c r="H63" i="4"/>
  <c r="G63" i="4"/>
  <c r="V62" i="4"/>
  <c r="U62" i="4"/>
  <c r="H62" i="4"/>
  <c r="G62" i="4"/>
  <c r="V61" i="4"/>
  <c r="U61" i="4"/>
  <c r="H61" i="4"/>
  <c r="G61" i="4"/>
  <c r="V60" i="4"/>
  <c r="U60" i="4"/>
  <c r="H60" i="4"/>
  <c r="G60" i="4"/>
  <c r="V59" i="4"/>
  <c r="U59" i="4"/>
  <c r="H59" i="4"/>
  <c r="G59" i="4"/>
  <c r="V58" i="4"/>
  <c r="U58" i="4"/>
  <c r="H58" i="4"/>
  <c r="G58" i="4"/>
  <c r="AH57" i="4"/>
  <c r="AB57" i="4"/>
  <c r="PG74" i="15" s="1"/>
  <c r="V57" i="4"/>
  <c r="U57" i="4"/>
  <c r="H57" i="4"/>
  <c r="G57" i="4"/>
  <c r="V56" i="4"/>
  <c r="U56" i="4"/>
  <c r="H56" i="4"/>
  <c r="G56" i="4"/>
  <c r="V55" i="4"/>
  <c r="U55" i="4"/>
  <c r="H55" i="4"/>
  <c r="G55" i="4"/>
  <c r="V54" i="4"/>
  <c r="U54" i="4"/>
  <c r="H54" i="4"/>
  <c r="G54" i="4"/>
  <c r="V53" i="4"/>
  <c r="U53" i="4"/>
  <c r="H53" i="4"/>
  <c r="G53" i="4"/>
  <c r="V52" i="4"/>
  <c r="U52" i="4"/>
  <c r="H52" i="4"/>
  <c r="G52" i="4"/>
  <c r="V51" i="4"/>
  <c r="U51" i="4"/>
  <c r="H51" i="4"/>
  <c r="G51" i="4"/>
  <c r="V50" i="4"/>
  <c r="U50" i="4"/>
  <c r="H50" i="4"/>
  <c r="G50" i="4"/>
  <c r="V49" i="4"/>
  <c r="U49" i="4"/>
  <c r="H49" i="4"/>
  <c r="G49" i="4"/>
  <c r="V48" i="4"/>
  <c r="U48" i="4"/>
  <c r="H48" i="4"/>
  <c r="G48" i="4"/>
  <c r="V47" i="4"/>
  <c r="U47" i="4"/>
  <c r="H47" i="4"/>
  <c r="G47" i="4"/>
  <c r="V46" i="4"/>
  <c r="U46" i="4"/>
  <c r="H46" i="4"/>
  <c r="G46" i="4"/>
  <c r="V45" i="4"/>
  <c r="U45" i="4"/>
  <c r="H45" i="4"/>
  <c r="G45" i="4"/>
  <c r="V44" i="4"/>
  <c r="U44" i="4"/>
  <c r="H44" i="4"/>
  <c r="G44" i="4"/>
  <c r="V43" i="4"/>
  <c r="U43" i="4"/>
  <c r="H43" i="4"/>
  <c r="G43" i="4"/>
  <c r="V42" i="4"/>
  <c r="U42" i="4"/>
  <c r="H42" i="4"/>
  <c r="G42" i="4"/>
  <c r="V41" i="4"/>
  <c r="U41" i="4"/>
  <c r="H41" i="4"/>
  <c r="G41" i="4"/>
  <c r="V40" i="4"/>
  <c r="U40" i="4"/>
  <c r="H40" i="4"/>
  <c r="G40" i="4"/>
  <c r="V39" i="4"/>
  <c r="AD33" i="4" s="1"/>
  <c r="RJ73" i="15" s="1"/>
  <c r="U39" i="4"/>
  <c r="H39" i="4"/>
  <c r="G39" i="4"/>
  <c r="V38" i="4"/>
  <c r="U38" i="4"/>
  <c r="H38" i="4"/>
  <c r="G38" i="4"/>
  <c r="V37" i="4"/>
  <c r="U37" i="4"/>
  <c r="H37" i="4"/>
  <c r="G37" i="4"/>
  <c r="V36" i="4"/>
  <c r="U36" i="4"/>
  <c r="H36" i="4"/>
  <c r="G36" i="4"/>
  <c r="V35" i="4"/>
  <c r="U35" i="4"/>
  <c r="H35" i="4"/>
  <c r="G35" i="4"/>
  <c r="V34" i="4"/>
  <c r="U34" i="4"/>
  <c r="H34" i="4"/>
  <c r="G34" i="4"/>
  <c r="AH33" i="4"/>
  <c r="AB33" i="4"/>
  <c r="PG73" i="15" s="1"/>
  <c r="V33" i="4"/>
  <c r="U33" i="4"/>
  <c r="H33" i="4"/>
  <c r="G33" i="4"/>
  <c r="V32" i="4"/>
  <c r="U32" i="4"/>
  <c r="H32" i="4"/>
  <c r="G32" i="4"/>
  <c r="V31" i="4"/>
  <c r="U31" i="4"/>
  <c r="H31" i="4"/>
  <c r="G31" i="4"/>
  <c r="V30" i="4"/>
  <c r="U30" i="4"/>
  <c r="H30" i="4"/>
  <c r="G30" i="4"/>
  <c r="V29" i="4"/>
  <c r="U29" i="4"/>
  <c r="H29" i="4"/>
  <c r="G29" i="4"/>
  <c r="V28" i="4"/>
  <c r="U28" i="4"/>
  <c r="H28" i="4"/>
  <c r="G28" i="4"/>
  <c r="V27" i="4"/>
  <c r="U27" i="4"/>
  <c r="H27" i="4"/>
  <c r="G27" i="4"/>
  <c r="V26" i="4"/>
  <c r="U26" i="4"/>
  <c r="H26" i="4"/>
  <c r="G26" i="4"/>
  <c r="V25" i="4"/>
  <c r="U25" i="4"/>
  <c r="H25" i="4"/>
  <c r="G25" i="4"/>
  <c r="V24" i="4"/>
  <c r="U24" i="4"/>
  <c r="H24" i="4"/>
  <c r="G24" i="4"/>
  <c r="V23" i="4"/>
  <c r="U23" i="4"/>
  <c r="H23" i="4"/>
  <c r="G23" i="4"/>
  <c r="V22" i="4"/>
  <c r="U22" i="4"/>
  <c r="H22" i="4"/>
  <c r="G22" i="4"/>
  <c r="V21" i="4"/>
  <c r="U21" i="4"/>
  <c r="H21" i="4"/>
  <c r="G21" i="4"/>
  <c r="V20" i="4"/>
  <c r="U20" i="4"/>
  <c r="H20" i="4"/>
  <c r="G20" i="4"/>
  <c r="V19" i="4"/>
  <c r="U19" i="4"/>
  <c r="H19" i="4"/>
  <c r="G19" i="4"/>
  <c r="V18" i="4"/>
  <c r="U18" i="4"/>
  <c r="H18" i="4"/>
  <c r="G18" i="4"/>
  <c r="V17" i="4"/>
  <c r="U17" i="4"/>
  <c r="H17" i="4"/>
  <c r="G17" i="4"/>
  <c r="V16" i="4"/>
  <c r="U16" i="4"/>
  <c r="H16" i="4"/>
  <c r="G16" i="4"/>
  <c r="V15" i="4"/>
  <c r="U15" i="4"/>
  <c r="H15" i="4"/>
  <c r="G15" i="4"/>
  <c r="V14" i="4"/>
  <c r="U14" i="4"/>
  <c r="H14" i="4"/>
  <c r="G14" i="4"/>
  <c r="V13" i="4"/>
  <c r="U13" i="4"/>
  <c r="H13" i="4"/>
  <c r="G13" i="4"/>
  <c r="V12" i="4"/>
  <c r="U12" i="4"/>
  <c r="H12" i="4"/>
  <c r="G12" i="4"/>
  <c r="V11" i="4"/>
  <c r="U11" i="4"/>
  <c r="H11" i="4"/>
  <c r="G11" i="4"/>
  <c r="V10" i="4"/>
  <c r="U10" i="4"/>
  <c r="H10" i="4"/>
  <c r="G10" i="4"/>
  <c r="AH9" i="4"/>
  <c r="AB9" i="4"/>
  <c r="PG72" i="15" s="1"/>
  <c r="V9" i="4"/>
  <c r="U9" i="4"/>
  <c r="H9" i="4"/>
  <c r="G9" i="4"/>
  <c r="Q6" i="4"/>
  <c r="AI5" i="4"/>
  <c r="AC5" i="4"/>
  <c r="QH68" i="15" s="1"/>
  <c r="Q5" i="4"/>
  <c r="AB5" i="4" s="1"/>
  <c r="PG68" i="15" s="1"/>
  <c r="AI4" i="4"/>
  <c r="AC4" i="4"/>
  <c r="QH67" i="15" s="1"/>
  <c r="AB4" i="4"/>
  <c r="PG67" i="15" s="1"/>
  <c r="Q4" i="4"/>
  <c r="Q3" i="4"/>
  <c r="P3" i="4"/>
  <c r="AB2" i="4"/>
  <c r="PG65" i="15" s="1"/>
  <c r="A2" i="4"/>
  <c r="AB1" i="4"/>
  <c r="PI63" i="15" s="1"/>
  <c r="A1" i="4"/>
  <c r="V752" i="3"/>
  <c r="U752" i="3"/>
  <c r="H752" i="3"/>
  <c r="G752" i="3"/>
  <c r="V751" i="3"/>
  <c r="U751" i="3"/>
  <c r="H751" i="3"/>
  <c r="G751" i="3"/>
  <c r="V750" i="3"/>
  <c r="U750" i="3"/>
  <c r="H750" i="3"/>
  <c r="G750" i="3"/>
  <c r="V749" i="3"/>
  <c r="U749" i="3"/>
  <c r="H749" i="3"/>
  <c r="G749" i="3"/>
  <c r="V748" i="3"/>
  <c r="U748" i="3"/>
  <c r="H748" i="3"/>
  <c r="G748" i="3"/>
  <c r="V747" i="3"/>
  <c r="U747" i="3"/>
  <c r="H747" i="3"/>
  <c r="G747" i="3"/>
  <c r="V746" i="3"/>
  <c r="U746" i="3"/>
  <c r="H746" i="3"/>
  <c r="G746" i="3"/>
  <c r="V745" i="3"/>
  <c r="U745" i="3"/>
  <c r="H745" i="3"/>
  <c r="G745" i="3"/>
  <c r="V744" i="3"/>
  <c r="U744" i="3"/>
  <c r="H744" i="3"/>
  <c r="G744" i="3"/>
  <c r="V743" i="3"/>
  <c r="U743" i="3"/>
  <c r="H743" i="3"/>
  <c r="G743" i="3"/>
  <c r="V742" i="3"/>
  <c r="U742" i="3"/>
  <c r="H742" i="3"/>
  <c r="G742" i="3"/>
  <c r="V741" i="3"/>
  <c r="U741" i="3"/>
  <c r="H741" i="3"/>
  <c r="G741" i="3"/>
  <c r="V740" i="3"/>
  <c r="U740" i="3"/>
  <c r="H740" i="3"/>
  <c r="G740" i="3"/>
  <c r="V739" i="3"/>
  <c r="U739" i="3"/>
  <c r="H739" i="3"/>
  <c r="G739" i="3"/>
  <c r="V738" i="3"/>
  <c r="U738" i="3"/>
  <c r="H738" i="3"/>
  <c r="G738" i="3"/>
  <c r="V737" i="3"/>
  <c r="U737" i="3"/>
  <c r="H737" i="3"/>
  <c r="G737" i="3"/>
  <c r="V736" i="3"/>
  <c r="U736" i="3"/>
  <c r="H736" i="3"/>
  <c r="G736" i="3"/>
  <c r="V735" i="3"/>
  <c r="U735" i="3"/>
  <c r="H735" i="3"/>
  <c r="G735" i="3"/>
  <c r="V734" i="3"/>
  <c r="U734" i="3"/>
  <c r="H734" i="3"/>
  <c r="G734" i="3"/>
  <c r="V733" i="3"/>
  <c r="U733" i="3"/>
  <c r="H733" i="3"/>
  <c r="G733" i="3"/>
  <c r="V732" i="3"/>
  <c r="U732" i="3"/>
  <c r="H732" i="3"/>
  <c r="G732" i="3"/>
  <c r="V731" i="3"/>
  <c r="U731" i="3"/>
  <c r="H731" i="3"/>
  <c r="G731" i="3"/>
  <c r="V730" i="3"/>
  <c r="U730" i="3"/>
  <c r="H730" i="3"/>
  <c r="G730" i="3"/>
  <c r="AH729" i="3"/>
  <c r="AB729" i="3"/>
  <c r="JX102" i="15" s="1"/>
  <c r="V729" i="3"/>
  <c r="U729" i="3"/>
  <c r="AC729" i="3" s="1"/>
  <c r="KX102" i="15" s="1"/>
  <c r="H729" i="3"/>
  <c r="G729" i="3"/>
  <c r="V728" i="3"/>
  <c r="U728" i="3"/>
  <c r="H728" i="3"/>
  <c r="G728" i="3"/>
  <c r="V727" i="3"/>
  <c r="U727" i="3"/>
  <c r="H727" i="3"/>
  <c r="G727" i="3"/>
  <c r="V726" i="3"/>
  <c r="U726" i="3"/>
  <c r="H726" i="3"/>
  <c r="G726" i="3"/>
  <c r="V725" i="3"/>
  <c r="U725" i="3"/>
  <c r="H725" i="3"/>
  <c r="G725" i="3"/>
  <c r="V724" i="3"/>
  <c r="U724" i="3"/>
  <c r="H724" i="3"/>
  <c r="G724" i="3"/>
  <c r="V723" i="3"/>
  <c r="U723" i="3"/>
  <c r="H723" i="3"/>
  <c r="G723" i="3"/>
  <c r="V722" i="3"/>
  <c r="U722" i="3"/>
  <c r="H722" i="3"/>
  <c r="G722" i="3"/>
  <c r="V721" i="3"/>
  <c r="U721" i="3"/>
  <c r="H721" i="3"/>
  <c r="G721" i="3"/>
  <c r="V720" i="3"/>
  <c r="U720" i="3"/>
  <c r="H720" i="3"/>
  <c r="G720" i="3"/>
  <c r="V719" i="3"/>
  <c r="U719" i="3"/>
  <c r="H719" i="3"/>
  <c r="G719" i="3"/>
  <c r="V718" i="3"/>
  <c r="U718" i="3"/>
  <c r="H718" i="3"/>
  <c r="G718" i="3"/>
  <c r="V717" i="3"/>
  <c r="U717" i="3"/>
  <c r="H717" i="3"/>
  <c r="G717" i="3"/>
  <c r="V716" i="3"/>
  <c r="U716" i="3"/>
  <c r="H716" i="3"/>
  <c r="G716" i="3"/>
  <c r="V715" i="3"/>
  <c r="U715" i="3"/>
  <c r="H715" i="3"/>
  <c r="G715" i="3"/>
  <c r="V714" i="3"/>
  <c r="U714" i="3"/>
  <c r="H714" i="3"/>
  <c r="G714" i="3"/>
  <c r="V713" i="3"/>
  <c r="U713" i="3"/>
  <c r="H713" i="3"/>
  <c r="G713" i="3"/>
  <c r="V712" i="3"/>
  <c r="U712" i="3"/>
  <c r="H712" i="3"/>
  <c r="G712" i="3"/>
  <c r="V711" i="3"/>
  <c r="U711" i="3"/>
  <c r="H711" i="3"/>
  <c r="G711" i="3"/>
  <c r="V710" i="3"/>
  <c r="U710" i="3"/>
  <c r="H710" i="3"/>
  <c r="G710" i="3"/>
  <c r="V709" i="3"/>
  <c r="U709" i="3"/>
  <c r="H709" i="3"/>
  <c r="G709" i="3"/>
  <c r="V708" i="3"/>
  <c r="U708" i="3"/>
  <c r="H708" i="3"/>
  <c r="G708" i="3"/>
  <c r="V707" i="3"/>
  <c r="U707" i="3"/>
  <c r="H707" i="3"/>
  <c r="G707" i="3"/>
  <c r="V706" i="3"/>
  <c r="U706" i="3"/>
  <c r="H706" i="3"/>
  <c r="G706" i="3"/>
  <c r="AH705" i="3"/>
  <c r="AD705" i="3"/>
  <c r="MA101" i="15" s="1"/>
  <c r="AB705" i="3"/>
  <c r="JX101" i="15" s="1"/>
  <c r="V705" i="3"/>
  <c r="U705" i="3"/>
  <c r="H705" i="3"/>
  <c r="G705" i="3"/>
  <c r="V704" i="3"/>
  <c r="U704" i="3"/>
  <c r="H704" i="3"/>
  <c r="G704" i="3"/>
  <c r="V703" i="3"/>
  <c r="U703" i="3"/>
  <c r="H703" i="3"/>
  <c r="G703" i="3"/>
  <c r="V702" i="3"/>
  <c r="U702" i="3"/>
  <c r="H702" i="3"/>
  <c r="G702" i="3"/>
  <c r="V701" i="3"/>
  <c r="U701" i="3"/>
  <c r="H701" i="3"/>
  <c r="G701" i="3"/>
  <c r="V700" i="3"/>
  <c r="U700" i="3"/>
  <c r="H700" i="3"/>
  <c r="G700" i="3"/>
  <c r="V699" i="3"/>
  <c r="U699" i="3"/>
  <c r="H699" i="3"/>
  <c r="G699" i="3"/>
  <c r="V698" i="3"/>
  <c r="U698" i="3"/>
  <c r="H698" i="3"/>
  <c r="G698" i="3"/>
  <c r="V697" i="3"/>
  <c r="U697" i="3"/>
  <c r="H697" i="3"/>
  <c r="G697" i="3"/>
  <c r="V696" i="3"/>
  <c r="U696" i="3"/>
  <c r="H696" i="3"/>
  <c r="G696" i="3"/>
  <c r="V695" i="3"/>
  <c r="U695" i="3"/>
  <c r="H695" i="3"/>
  <c r="G695" i="3"/>
  <c r="V694" i="3"/>
  <c r="U694" i="3"/>
  <c r="H694" i="3"/>
  <c r="G694" i="3"/>
  <c r="V693" i="3"/>
  <c r="U693" i="3"/>
  <c r="H693" i="3"/>
  <c r="G693" i="3"/>
  <c r="V692" i="3"/>
  <c r="U692" i="3"/>
  <c r="H692" i="3"/>
  <c r="G692" i="3"/>
  <c r="V691" i="3"/>
  <c r="U691" i="3"/>
  <c r="H691" i="3"/>
  <c r="G691" i="3"/>
  <c r="V690" i="3"/>
  <c r="U690" i="3"/>
  <c r="H690" i="3"/>
  <c r="G690" i="3"/>
  <c r="V689" i="3"/>
  <c r="U689" i="3"/>
  <c r="H689" i="3"/>
  <c r="G689" i="3"/>
  <c r="V688" i="3"/>
  <c r="U688" i="3"/>
  <c r="H688" i="3"/>
  <c r="G688" i="3"/>
  <c r="V687" i="3"/>
  <c r="U687" i="3"/>
  <c r="H687" i="3"/>
  <c r="G687" i="3"/>
  <c r="V686" i="3"/>
  <c r="U686" i="3"/>
  <c r="H686" i="3"/>
  <c r="G686" i="3"/>
  <c r="V685" i="3"/>
  <c r="U685" i="3"/>
  <c r="H685" i="3"/>
  <c r="G685" i="3"/>
  <c r="V684" i="3"/>
  <c r="U684" i="3"/>
  <c r="H684" i="3"/>
  <c r="G684" i="3"/>
  <c r="V683" i="3"/>
  <c r="U683" i="3"/>
  <c r="H683" i="3"/>
  <c r="G683" i="3"/>
  <c r="V682" i="3"/>
  <c r="U682" i="3"/>
  <c r="H682" i="3"/>
  <c r="G682" i="3"/>
  <c r="AH681" i="3"/>
  <c r="AB681" i="3"/>
  <c r="JX100" i="15" s="1"/>
  <c r="V681" i="3"/>
  <c r="U681" i="3"/>
  <c r="H681" i="3"/>
  <c r="G681" i="3"/>
  <c r="V680" i="3"/>
  <c r="U680" i="3"/>
  <c r="H680" i="3"/>
  <c r="G680" i="3"/>
  <c r="V679" i="3"/>
  <c r="U679" i="3"/>
  <c r="H679" i="3"/>
  <c r="G679" i="3"/>
  <c r="V678" i="3"/>
  <c r="U678" i="3"/>
  <c r="H678" i="3"/>
  <c r="G678" i="3"/>
  <c r="V677" i="3"/>
  <c r="U677" i="3"/>
  <c r="H677" i="3"/>
  <c r="G677" i="3"/>
  <c r="V676" i="3"/>
  <c r="U676" i="3"/>
  <c r="H676" i="3"/>
  <c r="G676" i="3"/>
  <c r="V675" i="3"/>
  <c r="U675" i="3"/>
  <c r="H675" i="3"/>
  <c r="G675" i="3"/>
  <c r="V674" i="3"/>
  <c r="U674" i="3"/>
  <c r="H674" i="3"/>
  <c r="G674" i="3"/>
  <c r="V673" i="3"/>
  <c r="U673" i="3"/>
  <c r="H673" i="3"/>
  <c r="G673" i="3"/>
  <c r="V672" i="3"/>
  <c r="U672" i="3"/>
  <c r="H672" i="3"/>
  <c r="G672" i="3"/>
  <c r="V671" i="3"/>
  <c r="U671" i="3"/>
  <c r="H671" i="3"/>
  <c r="G671" i="3"/>
  <c r="V670" i="3"/>
  <c r="U670" i="3"/>
  <c r="H670" i="3"/>
  <c r="G670" i="3"/>
  <c r="V669" i="3"/>
  <c r="U669" i="3"/>
  <c r="H669" i="3"/>
  <c r="G669" i="3"/>
  <c r="V668" i="3"/>
  <c r="U668" i="3"/>
  <c r="H668" i="3"/>
  <c r="G668" i="3"/>
  <c r="V667" i="3"/>
  <c r="U667" i="3"/>
  <c r="H667" i="3"/>
  <c r="G667" i="3"/>
  <c r="V666" i="3"/>
  <c r="U666" i="3"/>
  <c r="H666" i="3"/>
  <c r="G666" i="3"/>
  <c r="V665" i="3"/>
  <c r="U665" i="3"/>
  <c r="AC657" i="3" s="1"/>
  <c r="KX99" i="15" s="1"/>
  <c r="H665" i="3"/>
  <c r="G665" i="3"/>
  <c r="V664" i="3"/>
  <c r="U664" i="3"/>
  <c r="H664" i="3"/>
  <c r="G664" i="3"/>
  <c r="V663" i="3"/>
  <c r="U663" i="3"/>
  <c r="H663" i="3"/>
  <c r="G663" i="3"/>
  <c r="V662" i="3"/>
  <c r="U662" i="3"/>
  <c r="H662" i="3"/>
  <c r="G662" i="3"/>
  <c r="V661" i="3"/>
  <c r="U661" i="3"/>
  <c r="H661" i="3"/>
  <c r="G661" i="3"/>
  <c r="V660" i="3"/>
  <c r="U660" i="3"/>
  <c r="H660" i="3"/>
  <c r="G660" i="3"/>
  <c r="V659" i="3"/>
  <c r="U659" i="3"/>
  <c r="H659" i="3"/>
  <c r="G659" i="3"/>
  <c r="V658" i="3"/>
  <c r="U658" i="3"/>
  <c r="H658" i="3"/>
  <c r="G658" i="3"/>
  <c r="AH657" i="3"/>
  <c r="AB657" i="3"/>
  <c r="JX99" i="15" s="1"/>
  <c r="V657" i="3"/>
  <c r="U657" i="3"/>
  <c r="H657" i="3"/>
  <c r="G657" i="3"/>
  <c r="V656" i="3"/>
  <c r="U656" i="3"/>
  <c r="H656" i="3"/>
  <c r="G656" i="3"/>
  <c r="V655" i="3"/>
  <c r="U655" i="3"/>
  <c r="H655" i="3"/>
  <c r="G655" i="3"/>
  <c r="V654" i="3"/>
  <c r="U654" i="3"/>
  <c r="H654" i="3"/>
  <c r="G654" i="3"/>
  <c r="V653" i="3"/>
  <c r="U653" i="3"/>
  <c r="H653" i="3"/>
  <c r="G653" i="3"/>
  <c r="V652" i="3"/>
  <c r="U652" i="3"/>
  <c r="H652" i="3"/>
  <c r="G652" i="3"/>
  <c r="V651" i="3"/>
  <c r="U651" i="3"/>
  <c r="H651" i="3"/>
  <c r="G651" i="3"/>
  <c r="V650" i="3"/>
  <c r="U650" i="3"/>
  <c r="H650" i="3"/>
  <c r="G650" i="3"/>
  <c r="V649" i="3"/>
  <c r="U649" i="3"/>
  <c r="H649" i="3"/>
  <c r="G649" i="3"/>
  <c r="V648" i="3"/>
  <c r="U648" i="3"/>
  <c r="H648" i="3"/>
  <c r="G648" i="3"/>
  <c r="V647" i="3"/>
  <c r="U647" i="3"/>
  <c r="H647" i="3"/>
  <c r="G647" i="3"/>
  <c r="V646" i="3"/>
  <c r="U646" i="3"/>
  <c r="H646" i="3"/>
  <c r="G646" i="3"/>
  <c r="V645" i="3"/>
  <c r="U645" i="3"/>
  <c r="H645" i="3"/>
  <c r="G645" i="3"/>
  <c r="V644" i="3"/>
  <c r="U644" i="3"/>
  <c r="H644" i="3"/>
  <c r="G644" i="3"/>
  <c r="V643" i="3"/>
  <c r="U643" i="3"/>
  <c r="H643" i="3"/>
  <c r="G643" i="3"/>
  <c r="V642" i="3"/>
  <c r="U642" i="3"/>
  <c r="H642" i="3"/>
  <c r="G642" i="3"/>
  <c r="V641" i="3"/>
  <c r="U641" i="3"/>
  <c r="H641" i="3"/>
  <c r="G641" i="3"/>
  <c r="V640" i="3"/>
  <c r="U640" i="3"/>
  <c r="H640" i="3"/>
  <c r="G640" i="3"/>
  <c r="V639" i="3"/>
  <c r="U639" i="3"/>
  <c r="H639" i="3"/>
  <c r="G639" i="3"/>
  <c r="V638" i="3"/>
  <c r="U638" i="3"/>
  <c r="H638" i="3"/>
  <c r="G638" i="3"/>
  <c r="V637" i="3"/>
  <c r="U637" i="3"/>
  <c r="H637" i="3"/>
  <c r="G637" i="3"/>
  <c r="V636" i="3"/>
  <c r="U636" i="3"/>
  <c r="H636" i="3"/>
  <c r="G636" i="3"/>
  <c r="V635" i="3"/>
  <c r="U635" i="3"/>
  <c r="H635" i="3"/>
  <c r="G635" i="3"/>
  <c r="V634" i="3"/>
  <c r="U634" i="3"/>
  <c r="H634" i="3"/>
  <c r="G634" i="3"/>
  <c r="AH633" i="3"/>
  <c r="AD633" i="3"/>
  <c r="MA98" i="15" s="1"/>
  <c r="AB633" i="3"/>
  <c r="JX98" i="15" s="1"/>
  <c r="V633" i="3"/>
  <c r="U633" i="3"/>
  <c r="H633" i="3"/>
  <c r="G633" i="3"/>
  <c r="V632" i="3"/>
  <c r="U632" i="3"/>
  <c r="H632" i="3"/>
  <c r="G632" i="3"/>
  <c r="V631" i="3"/>
  <c r="U631" i="3"/>
  <c r="H631" i="3"/>
  <c r="G631" i="3"/>
  <c r="V630" i="3"/>
  <c r="U630" i="3"/>
  <c r="H630" i="3"/>
  <c r="G630" i="3"/>
  <c r="V629" i="3"/>
  <c r="U629" i="3"/>
  <c r="H629" i="3"/>
  <c r="G629" i="3"/>
  <c r="V628" i="3"/>
  <c r="U628" i="3"/>
  <c r="H628" i="3"/>
  <c r="G628" i="3"/>
  <c r="V627" i="3"/>
  <c r="U627" i="3"/>
  <c r="H627" i="3"/>
  <c r="G627" i="3"/>
  <c r="V626" i="3"/>
  <c r="U626" i="3"/>
  <c r="H626" i="3"/>
  <c r="G626" i="3"/>
  <c r="V625" i="3"/>
  <c r="U625" i="3"/>
  <c r="H625" i="3"/>
  <c r="G625" i="3"/>
  <c r="V624" i="3"/>
  <c r="U624" i="3"/>
  <c r="H624" i="3"/>
  <c r="G624" i="3"/>
  <c r="V623" i="3"/>
  <c r="U623" i="3"/>
  <c r="H623" i="3"/>
  <c r="G623" i="3"/>
  <c r="V622" i="3"/>
  <c r="U622" i="3"/>
  <c r="H622" i="3"/>
  <c r="G622" i="3"/>
  <c r="V621" i="3"/>
  <c r="U621" i="3"/>
  <c r="H621" i="3"/>
  <c r="G621" i="3"/>
  <c r="V620" i="3"/>
  <c r="U620" i="3"/>
  <c r="H620" i="3"/>
  <c r="G620" i="3"/>
  <c r="V619" i="3"/>
  <c r="U619" i="3"/>
  <c r="H619" i="3"/>
  <c r="G619" i="3"/>
  <c r="V618" i="3"/>
  <c r="U618" i="3"/>
  <c r="H618" i="3"/>
  <c r="G618" i="3"/>
  <c r="V617" i="3"/>
  <c r="U617" i="3"/>
  <c r="H617" i="3"/>
  <c r="G617" i="3"/>
  <c r="V616" i="3"/>
  <c r="U616" i="3"/>
  <c r="H616" i="3"/>
  <c r="G616" i="3"/>
  <c r="V615" i="3"/>
  <c r="U615" i="3"/>
  <c r="H615" i="3"/>
  <c r="G615" i="3"/>
  <c r="V614" i="3"/>
  <c r="U614" i="3"/>
  <c r="H614" i="3"/>
  <c r="G614" i="3"/>
  <c r="V613" i="3"/>
  <c r="U613" i="3"/>
  <c r="H613" i="3"/>
  <c r="G613" i="3"/>
  <c r="V612" i="3"/>
  <c r="U612" i="3"/>
  <c r="H612" i="3"/>
  <c r="G612" i="3"/>
  <c r="V611" i="3"/>
  <c r="U611" i="3"/>
  <c r="H611" i="3"/>
  <c r="G611" i="3"/>
  <c r="V610" i="3"/>
  <c r="U610" i="3"/>
  <c r="H610" i="3"/>
  <c r="G610" i="3"/>
  <c r="AH609" i="3"/>
  <c r="AD609" i="3"/>
  <c r="MA97" i="15" s="1"/>
  <c r="AB609" i="3"/>
  <c r="JX97" i="15" s="1"/>
  <c r="V609" i="3"/>
  <c r="U609" i="3"/>
  <c r="H609" i="3"/>
  <c r="G609" i="3"/>
  <c r="V608" i="3"/>
  <c r="U608" i="3"/>
  <c r="H608" i="3"/>
  <c r="G608" i="3"/>
  <c r="V607" i="3"/>
  <c r="U607" i="3"/>
  <c r="H607" i="3"/>
  <c r="G607" i="3"/>
  <c r="V606" i="3"/>
  <c r="U606" i="3"/>
  <c r="H606" i="3"/>
  <c r="G606" i="3"/>
  <c r="V605" i="3"/>
  <c r="U605" i="3"/>
  <c r="H605" i="3"/>
  <c r="G605" i="3"/>
  <c r="V604" i="3"/>
  <c r="U604" i="3"/>
  <c r="H604" i="3"/>
  <c r="G604" i="3"/>
  <c r="V603" i="3"/>
  <c r="U603" i="3"/>
  <c r="H603" i="3"/>
  <c r="G603" i="3"/>
  <c r="V602" i="3"/>
  <c r="U602" i="3"/>
  <c r="H602" i="3"/>
  <c r="G602" i="3"/>
  <c r="V601" i="3"/>
  <c r="U601" i="3"/>
  <c r="H601" i="3"/>
  <c r="G601" i="3"/>
  <c r="V600" i="3"/>
  <c r="U600" i="3"/>
  <c r="H600" i="3"/>
  <c r="G600" i="3"/>
  <c r="V599" i="3"/>
  <c r="U599" i="3"/>
  <c r="H599" i="3"/>
  <c r="G599" i="3"/>
  <c r="V598" i="3"/>
  <c r="U598" i="3"/>
  <c r="H598" i="3"/>
  <c r="G598" i="3"/>
  <c r="V597" i="3"/>
  <c r="U597" i="3"/>
  <c r="H597" i="3"/>
  <c r="G597" i="3"/>
  <c r="V596" i="3"/>
  <c r="U596" i="3"/>
  <c r="H596" i="3"/>
  <c r="G596" i="3"/>
  <c r="V595" i="3"/>
  <c r="U595" i="3"/>
  <c r="H595" i="3"/>
  <c r="G595" i="3"/>
  <c r="V594" i="3"/>
  <c r="U594" i="3"/>
  <c r="H594" i="3"/>
  <c r="G594" i="3"/>
  <c r="V593" i="3"/>
  <c r="U593" i="3"/>
  <c r="H593" i="3"/>
  <c r="G593" i="3"/>
  <c r="V592" i="3"/>
  <c r="U592" i="3"/>
  <c r="H592" i="3"/>
  <c r="G592" i="3"/>
  <c r="V591" i="3"/>
  <c r="U591" i="3"/>
  <c r="H591" i="3"/>
  <c r="G591" i="3"/>
  <c r="V590" i="3"/>
  <c r="U590" i="3"/>
  <c r="H590" i="3"/>
  <c r="G590" i="3"/>
  <c r="V589" i="3"/>
  <c r="U589" i="3"/>
  <c r="H589" i="3"/>
  <c r="G589" i="3"/>
  <c r="V588" i="3"/>
  <c r="U588" i="3"/>
  <c r="H588" i="3"/>
  <c r="G588" i="3"/>
  <c r="V587" i="3"/>
  <c r="U587" i="3"/>
  <c r="H587" i="3"/>
  <c r="G587" i="3"/>
  <c r="V586" i="3"/>
  <c r="U586" i="3"/>
  <c r="H586" i="3"/>
  <c r="G586" i="3"/>
  <c r="AH585" i="3"/>
  <c r="AB585" i="3"/>
  <c r="JX96" i="15" s="1"/>
  <c r="V585" i="3"/>
  <c r="U585" i="3"/>
  <c r="H585" i="3"/>
  <c r="G585" i="3"/>
  <c r="V584" i="3"/>
  <c r="U584" i="3"/>
  <c r="H584" i="3"/>
  <c r="G584" i="3"/>
  <c r="V583" i="3"/>
  <c r="AD561" i="3" s="1"/>
  <c r="MA95" i="15" s="1"/>
  <c r="U583" i="3"/>
  <c r="H583" i="3"/>
  <c r="G583" i="3"/>
  <c r="V582" i="3"/>
  <c r="U582" i="3"/>
  <c r="H582" i="3"/>
  <c r="G582" i="3"/>
  <c r="V581" i="3"/>
  <c r="U581" i="3"/>
  <c r="H581" i="3"/>
  <c r="G581" i="3"/>
  <c r="V580" i="3"/>
  <c r="U580" i="3"/>
  <c r="H580" i="3"/>
  <c r="G580" i="3"/>
  <c r="V579" i="3"/>
  <c r="U579" i="3"/>
  <c r="H579" i="3"/>
  <c r="G579" i="3"/>
  <c r="V578" i="3"/>
  <c r="U578" i="3"/>
  <c r="H578" i="3"/>
  <c r="G578" i="3"/>
  <c r="V577" i="3"/>
  <c r="U577" i="3"/>
  <c r="H577" i="3"/>
  <c r="G577" i="3"/>
  <c r="V576" i="3"/>
  <c r="U576" i="3"/>
  <c r="H576" i="3"/>
  <c r="G576" i="3"/>
  <c r="V575" i="3"/>
  <c r="U575" i="3"/>
  <c r="H575" i="3"/>
  <c r="G575" i="3"/>
  <c r="V574" i="3"/>
  <c r="U574" i="3"/>
  <c r="H574" i="3"/>
  <c r="G574" i="3"/>
  <c r="V573" i="3"/>
  <c r="U573" i="3"/>
  <c r="H573" i="3"/>
  <c r="G573" i="3"/>
  <c r="V572" i="3"/>
  <c r="U572" i="3"/>
  <c r="H572" i="3"/>
  <c r="G572" i="3"/>
  <c r="V571" i="3"/>
  <c r="U571" i="3"/>
  <c r="H571" i="3"/>
  <c r="G571" i="3"/>
  <c r="V570" i="3"/>
  <c r="U570" i="3"/>
  <c r="H570" i="3"/>
  <c r="G570" i="3"/>
  <c r="V569" i="3"/>
  <c r="U569" i="3"/>
  <c r="H569" i="3"/>
  <c r="G569" i="3"/>
  <c r="V568" i="3"/>
  <c r="U568" i="3"/>
  <c r="H568" i="3"/>
  <c r="G568" i="3"/>
  <c r="V567" i="3"/>
  <c r="U567" i="3"/>
  <c r="H567" i="3"/>
  <c r="G567" i="3"/>
  <c r="V566" i="3"/>
  <c r="U566" i="3"/>
  <c r="H566" i="3"/>
  <c r="G566" i="3"/>
  <c r="V565" i="3"/>
  <c r="U565" i="3"/>
  <c r="H565" i="3"/>
  <c r="G565" i="3"/>
  <c r="V564" i="3"/>
  <c r="U564" i="3"/>
  <c r="H564" i="3"/>
  <c r="G564" i="3"/>
  <c r="V563" i="3"/>
  <c r="U563" i="3"/>
  <c r="H563" i="3"/>
  <c r="G563" i="3"/>
  <c r="V562" i="3"/>
  <c r="U562" i="3"/>
  <c r="AC561" i="3" s="1"/>
  <c r="KX95" i="15" s="1"/>
  <c r="H562" i="3"/>
  <c r="G562" i="3"/>
  <c r="AH561" i="3"/>
  <c r="AB561" i="3"/>
  <c r="JX95" i="15" s="1"/>
  <c r="V561" i="3"/>
  <c r="U561" i="3"/>
  <c r="H561" i="3"/>
  <c r="G561" i="3"/>
  <c r="V560" i="3"/>
  <c r="U560" i="3"/>
  <c r="H560" i="3"/>
  <c r="G560" i="3"/>
  <c r="V559" i="3"/>
  <c r="U559" i="3"/>
  <c r="H559" i="3"/>
  <c r="G559" i="3"/>
  <c r="V558" i="3"/>
  <c r="U558" i="3"/>
  <c r="H558" i="3"/>
  <c r="G558" i="3"/>
  <c r="V557" i="3"/>
  <c r="U557" i="3"/>
  <c r="H557" i="3"/>
  <c r="G557" i="3"/>
  <c r="V556" i="3"/>
  <c r="U556" i="3"/>
  <c r="H556" i="3"/>
  <c r="G556" i="3"/>
  <c r="V555" i="3"/>
  <c r="U555" i="3"/>
  <c r="H555" i="3"/>
  <c r="G555" i="3"/>
  <c r="V554" i="3"/>
  <c r="U554" i="3"/>
  <c r="H554" i="3"/>
  <c r="G554" i="3"/>
  <c r="V553" i="3"/>
  <c r="U553" i="3"/>
  <c r="H553" i="3"/>
  <c r="G553" i="3"/>
  <c r="V552" i="3"/>
  <c r="U552" i="3"/>
  <c r="H552" i="3"/>
  <c r="G552" i="3"/>
  <c r="V551" i="3"/>
  <c r="U551" i="3"/>
  <c r="H551" i="3"/>
  <c r="G551" i="3"/>
  <c r="V550" i="3"/>
  <c r="U550" i="3"/>
  <c r="H550" i="3"/>
  <c r="G550" i="3"/>
  <c r="V549" i="3"/>
  <c r="U549" i="3"/>
  <c r="H549" i="3"/>
  <c r="G549" i="3"/>
  <c r="V548" i="3"/>
  <c r="U548" i="3"/>
  <c r="H548" i="3"/>
  <c r="G548" i="3"/>
  <c r="V547" i="3"/>
  <c r="U547" i="3"/>
  <c r="H547" i="3"/>
  <c r="G547" i="3"/>
  <c r="V546" i="3"/>
  <c r="U546" i="3"/>
  <c r="H546" i="3"/>
  <c r="G546" i="3"/>
  <c r="V545" i="3"/>
  <c r="U545" i="3"/>
  <c r="AC537" i="3" s="1"/>
  <c r="KX94" i="15" s="1"/>
  <c r="H545" i="3"/>
  <c r="G545" i="3"/>
  <c r="V544" i="3"/>
  <c r="U544" i="3"/>
  <c r="H544" i="3"/>
  <c r="G544" i="3"/>
  <c r="V543" i="3"/>
  <c r="U543" i="3"/>
  <c r="H543" i="3"/>
  <c r="G543" i="3"/>
  <c r="V542" i="3"/>
  <c r="U542" i="3"/>
  <c r="H542" i="3"/>
  <c r="G542" i="3"/>
  <c r="V541" i="3"/>
  <c r="U541" i="3"/>
  <c r="H541" i="3"/>
  <c r="G541" i="3"/>
  <c r="V540" i="3"/>
  <c r="U540" i="3"/>
  <c r="H540" i="3"/>
  <c r="G540" i="3"/>
  <c r="V539" i="3"/>
  <c r="U539" i="3"/>
  <c r="H539" i="3"/>
  <c r="G539" i="3"/>
  <c r="V538" i="3"/>
  <c r="U538" i="3"/>
  <c r="H538" i="3"/>
  <c r="G538" i="3"/>
  <c r="AH537" i="3"/>
  <c r="AB537" i="3"/>
  <c r="JX94" i="15" s="1"/>
  <c r="V537" i="3"/>
  <c r="U537" i="3"/>
  <c r="H537" i="3"/>
  <c r="G537" i="3"/>
  <c r="V536" i="3"/>
  <c r="U536" i="3"/>
  <c r="H536" i="3"/>
  <c r="G536" i="3"/>
  <c r="V535" i="3"/>
  <c r="U535" i="3"/>
  <c r="H535" i="3"/>
  <c r="G535" i="3"/>
  <c r="V534" i="3"/>
  <c r="U534" i="3"/>
  <c r="H534" i="3"/>
  <c r="G534" i="3"/>
  <c r="V533" i="3"/>
  <c r="U533" i="3"/>
  <c r="H533" i="3"/>
  <c r="G533" i="3"/>
  <c r="V532" i="3"/>
  <c r="U532" i="3"/>
  <c r="H532" i="3"/>
  <c r="G532" i="3"/>
  <c r="V531" i="3"/>
  <c r="U531" i="3"/>
  <c r="H531" i="3"/>
  <c r="G531" i="3"/>
  <c r="V530" i="3"/>
  <c r="U530" i="3"/>
  <c r="H530" i="3"/>
  <c r="G530" i="3"/>
  <c r="V529" i="3"/>
  <c r="U529" i="3"/>
  <c r="H529" i="3"/>
  <c r="G529" i="3"/>
  <c r="V528" i="3"/>
  <c r="U528" i="3"/>
  <c r="H528" i="3"/>
  <c r="G528" i="3"/>
  <c r="V527" i="3"/>
  <c r="U527" i="3"/>
  <c r="H527" i="3"/>
  <c r="G527" i="3"/>
  <c r="V526" i="3"/>
  <c r="U526" i="3"/>
  <c r="H526" i="3"/>
  <c r="G526" i="3"/>
  <c r="V525" i="3"/>
  <c r="U525" i="3"/>
  <c r="H525" i="3"/>
  <c r="G525" i="3"/>
  <c r="V524" i="3"/>
  <c r="U524" i="3"/>
  <c r="H524" i="3"/>
  <c r="G524" i="3"/>
  <c r="V523" i="3"/>
  <c r="U523" i="3"/>
  <c r="H523" i="3"/>
  <c r="G523" i="3"/>
  <c r="V522" i="3"/>
  <c r="U522" i="3"/>
  <c r="H522" i="3"/>
  <c r="G522" i="3"/>
  <c r="V521" i="3"/>
  <c r="U521" i="3"/>
  <c r="H521" i="3"/>
  <c r="G521" i="3"/>
  <c r="V520" i="3"/>
  <c r="U520" i="3"/>
  <c r="H520" i="3"/>
  <c r="G520" i="3"/>
  <c r="V519" i="3"/>
  <c r="U519" i="3"/>
  <c r="H519" i="3"/>
  <c r="G519" i="3"/>
  <c r="V518" i="3"/>
  <c r="U518" i="3"/>
  <c r="H518" i="3"/>
  <c r="G518" i="3"/>
  <c r="V517" i="3"/>
  <c r="U517" i="3"/>
  <c r="H517" i="3"/>
  <c r="G517" i="3"/>
  <c r="V516" i="3"/>
  <c r="U516" i="3"/>
  <c r="H516" i="3"/>
  <c r="G516" i="3"/>
  <c r="V515" i="3"/>
  <c r="U515" i="3"/>
  <c r="H515" i="3"/>
  <c r="G515" i="3"/>
  <c r="V514" i="3"/>
  <c r="U514" i="3"/>
  <c r="AC513" i="3" s="1"/>
  <c r="KX93" i="15" s="1"/>
  <c r="H514" i="3"/>
  <c r="G514" i="3"/>
  <c r="AH513" i="3"/>
  <c r="AB513" i="3"/>
  <c r="JX93" i="15" s="1"/>
  <c r="V513" i="3"/>
  <c r="U513" i="3"/>
  <c r="H513" i="3"/>
  <c r="G513" i="3"/>
  <c r="V512" i="3"/>
  <c r="U512" i="3"/>
  <c r="H512" i="3"/>
  <c r="G512" i="3"/>
  <c r="V511" i="3"/>
  <c r="U511" i="3"/>
  <c r="H511" i="3"/>
  <c r="G511" i="3"/>
  <c r="V510" i="3"/>
  <c r="U510" i="3"/>
  <c r="H510" i="3"/>
  <c r="G510" i="3"/>
  <c r="V509" i="3"/>
  <c r="U509" i="3"/>
  <c r="H509" i="3"/>
  <c r="G509" i="3"/>
  <c r="V508" i="3"/>
  <c r="U508" i="3"/>
  <c r="H508" i="3"/>
  <c r="G508" i="3"/>
  <c r="V507" i="3"/>
  <c r="U507" i="3"/>
  <c r="H507" i="3"/>
  <c r="G507" i="3"/>
  <c r="V506" i="3"/>
  <c r="U506" i="3"/>
  <c r="H506" i="3"/>
  <c r="G506" i="3"/>
  <c r="V505" i="3"/>
  <c r="U505" i="3"/>
  <c r="H505" i="3"/>
  <c r="G505" i="3"/>
  <c r="V504" i="3"/>
  <c r="U504" i="3"/>
  <c r="H504" i="3"/>
  <c r="G504" i="3"/>
  <c r="V503" i="3"/>
  <c r="U503" i="3"/>
  <c r="H503" i="3"/>
  <c r="G503" i="3"/>
  <c r="V502" i="3"/>
  <c r="U502" i="3"/>
  <c r="H502" i="3"/>
  <c r="G502" i="3"/>
  <c r="V501" i="3"/>
  <c r="U501" i="3"/>
  <c r="H501" i="3"/>
  <c r="G501" i="3"/>
  <c r="V500" i="3"/>
  <c r="U500" i="3"/>
  <c r="H500" i="3"/>
  <c r="G500" i="3"/>
  <c r="V499" i="3"/>
  <c r="U499" i="3"/>
  <c r="H499" i="3"/>
  <c r="G499" i="3"/>
  <c r="V498" i="3"/>
  <c r="U498" i="3"/>
  <c r="H498" i="3"/>
  <c r="G498" i="3"/>
  <c r="V497" i="3"/>
  <c r="U497" i="3"/>
  <c r="H497" i="3"/>
  <c r="G497" i="3"/>
  <c r="V496" i="3"/>
  <c r="U496" i="3"/>
  <c r="H496" i="3"/>
  <c r="G496" i="3"/>
  <c r="V495" i="3"/>
  <c r="U495" i="3"/>
  <c r="H495" i="3"/>
  <c r="G495" i="3"/>
  <c r="V494" i="3"/>
  <c r="U494" i="3"/>
  <c r="H494" i="3"/>
  <c r="G494" i="3"/>
  <c r="V493" i="3"/>
  <c r="U493" i="3"/>
  <c r="H493" i="3"/>
  <c r="G493" i="3"/>
  <c r="V492" i="3"/>
  <c r="U492" i="3"/>
  <c r="H492" i="3"/>
  <c r="G492" i="3"/>
  <c r="V491" i="3"/>
  <c r="U491" i="3"/>
  <c r="H491" i="3"/>
  <c r="G491" i="3"/>
  <c r="V490" i="3"/>
  <c r="U490" i="3"/>
  <c r="H490" i="3"/>
  <c r="G490" i="3"/>
  <c r="AH489" i="3"/>
  <c r="AB489" i="3"/>
  <c r="JX92" i="15" s="1"/>
  <c r="V489" i="3"/>
  <c r="U489" i="3"/>
  <c r="H489" i="3"/>
  <c r="G489" i="3"/>
  <c r="V488" i="3"/>
  <c r="U488" i="3"/>
  <c r="H488" i="3"/>
  <c r="G488" i="3"/>
  <c r="V487" i="3"/>
  <c r="U487" i="3"/>
  <c r="H487" i="3"/>
  <c r="G487" i="3"/>
  <c r="V486" i="3"/>
  <c r="U486" i="3"/>
  <c r="H486" i="3"/>
  <c r="G486" i="3"/>
  <c r="V485" i="3"/>
  <c r="U485" i="3"/>
  <c r="H485" i="3"/>
  <c r="G485" i="3"/>
  <c r="V484" i="3"/>
  <c r="U484" i="3"/>
  <c r="H484" i="3"/>
  <c r="G484" i="3"/>
  <c r="V483" i="3"/>
  <c r="U483" i="3"/>
  <c r="H483" i="3"/>
  <c r="G483" i="3"/>
  <c r="V482" i="3"/>
  <c r="U482" i="3"/>
  <c r="H482" i="3"/>
  <c r="G482" i="3"/>
  <c r="V481" i="3"/>
  <c r="U481" i="3"/>
  <c r="H481" i="3"/>
  <c r="G481" i="3"/>
  <c r="V480" i="3"/>
  <c r="U480" i="3"/>
  <c r="H480" i="3"/>
  <c r="G480" i="3"/>
  <c r="V479" i="3"/>
  <c r="U479" i="3"/>
  <c r="H479" i="3"/>
  <c r="G479" i="3"/>
  <c r="V478" i="3"/>
  <c r="U478" i="3"/>
  <c r="H478" i="3"/>
  <c r="G478" i="3"/>
  <c r="V477" i="3"/>
  <c r="U477" i="3"/>
  <c r="H477" i="3"/>
  <c r="G477" i="3"/>
  <c r="V476" i="3"/>
  <c r="U476" i="3"/>
  <c r="H476" i="3"/>
  <c r="G476" i="3"/>
  <c r="V475" i="3"/>
  <c r="U475" i="3"/>
  <c r="H475" i="3"/>
  <c r="G475" i="3"/>
  <c r="V474" i="3"/>
  <c r="U474" i="3"/>
  <c r="H474" i="3"/>
  <c r="G474" i="3"/>
  <c r="V473" i="3"/>
  <c r="U473" i="3"/>
  <c r="H473" i="3"/>
  <c r="G473" i="3"/>
  <c r="V472" i="3"/>
  <c r="U472" i="3"/>
  <c r="H472" i="3"/>
  <c r="G472" i="3"/>
  <c r="V471" i="3"/>
  <c r="U471" i="3"/>
  <c r="H471" i="3"/>
  <c r="G471" i="3"/>
  <c r="V470" i="3"/>
  <c r="U470" i="3"/>
  <c r="AC465" i="3" s="1"/>
  <c r="KX91" i="15" s="1"/>
  <c r="H470" i="3"/>
  <c r="G470" i="3"/>
  <c r="V469" i="3"/>
  <c r="U469" i="3"/>
  <c r="H469" i="3"/>
  <c r="G469" i="3"/>
  <c r="V468" i="3"/>
  <c r="U468" i="3"/>
  <c r="H468" i="3"/>
  <c r="G468" i="3"/>
  <c r="V467" i="3"/>
  <c r="U467" i="3"/>
  <c r="H467" i="3"/>
  <c r="G467" i="3"/>
  <c r="V466" i="3"/>
  <c r="U466" i="3"/>
  <c r="H466" i="3"/>
  <c r="G466" i="3"/>
  <c r="AH465" i="3"/>
  <c r="AB465" i="3"/>
  <c r="JX91" i="15" s="1"/>
  <c r="V465" i="3"/>
  <c r="U465" i="3"/>
  <c r="H465" i="3"/>
  <c r="G465" i="3"/>
  <c r="V464" i="3"/>
  <c r="U464" i="3"/>
  <c r="H464" i="3"/>
  <c r="G464" i="3"/>
  <c r="V463" i="3"/>
  <c r="U463" i="3"/>
  <c r="H463" i="3"/>
  <c r="G463" i="3"/>
  <c r="V462" i="3"/>
  <c r="U462" i="3"/>
  <c r="H462" i="3"/>
  <c r="G462" i="3"/>
  <c r="V461" i="3"/>
  <c r="U461" i="3"/>
  <c r="H461" i="3"/>
  <c r="G461" i="3"/>
  <c r="V460" i="3"/>
  <c r="U460" i="3"/>
  <c r="H460" i="3"/>
  <c r="G460" i="3"/>
  <c r="V459" i="3"/>
  <c r="U459" i="3"/>
  <c r="H459" i="3"/>
  <c r="G459" i="3"/>
  <c r="V458" i="3"/>
  <c r="U458" i="3"/>
  <c r="H458" i="3"/>
  <c r="G458" i="3"/>
  <c r="V457" i="3"/>
  <c r="U457" i="3"/>
  <c r="H457" i="3"/>
  <c r="G457" i="3"/>
  <c r="V456" i="3"/>
  <c r="U456" i="3"/>
  <c r="H456" i="3"/>
  <c r="G456" i="3"/>
  <c r="V455" i="3"/>
  <c r="U455" i="3"/>
  <c r="H455" i="3"/>
  <c r="G455" i="3"/>
  <c r="V454" i="3"/>
  <c r="U454" i="3"/>
  <c r="H454" i="3"/>
  <c r="G454" i="3"/>
  <c r="V453" i="3"/>
  <c r="U453" i="3"/>
  <c r="H453" i="3"/>
  <c r="G453" i="3"/>
  <c r="V452" i="3"/>
  <c r="U452" i="3"/>
  <c r="H452" i="3"/>
  <c r="G452" i="3"/>
  <c r="V451" i="3"/>
  <c r="U451" i="3"/>
  <c r="H451" i="3"/>
  <c r="G451" i="3"/>
  <c r="V450" i="3"/>
  <c r="U450" i="3"/>
  <c r="H450" i="3"/>
  <c r="G450" i="3"/>
  <c r="V449" i="3"/>
  <c r="U449" i="3"/>
  <c r="H449" i="3"/>
  <c r="G449" i="3"/>
  <c r="V448" i="3"/>
  <c r="U448" i="3"/>
  <c r="H448" i="3"/>
  <c r="G448" i="3"/>
  <c r="V447" i="3"/>
  <c r="AD441" i="3" s="1"/>
  <c r="MA90" i="15" s="1"/>
  <c r="U447" i="3"/>
  <c r="H447" i="3"/>
  <c r="G447" i="3"/>
  <c r="V446" i="3"/>
  <c r="U446" i="3"/>
  <c r="H446" i="3"/>
  <c r="G446" i="3"/>
  <c r="V445" i="3"/>
  <c r="U445" i="3"/>
  <c r="H445" i="3"/>
  <c r="G445" i="3"/>
  <c r="V444" i="3"/>
  <c r="U444" i="3"/>
  <c r="H444" i="3"/>
  <c r="G444" i="3"/>
  <c r="V443" i="3"/>
  <c r="U443" i="3"/>
  <c r="H443" i="3"/>
  <c r="G443" i="3"/>
  <c r="V442" i="3"/>
  <c r="U442" i="3"/>
  <c r="H442" i="3"/>
  <c r="G442" i="3"/>
  <c r="AH441" i="3"/>
  <c r="AB441" i="3"/>
  <c r="JX90" i="15" s="1"/>
  <c r="V441" i="3"/>
  <c r="U441" i="3"/>
  <c r="H441" i="3"/>
  <c r="G441" i="3"/>
  <c r="V440" i="3"/>
  <c r="U440" i="3"/>
  <c r="H440" i="3"/>
  <c r="G440" i="3"/>
  <c r="V439" i="3"/>
  <c r="U439" i="3"/>
  <c r="H439" i="3"/>
  <c r="G439" i="3"/>
  <c r="V438" i="3"/>
  <c r="U438" i="3"/>
  <c r="H438" i="3"/>
  <c r="G438" i="3"/>
  <c r="V437" i="3"/>
  <c r="U437" i="3"/>
  <c r="H437" i="3"/>
  <c r="G437" i="3"/>
  <c r="V436" i="3"/>
  <c r="U436" i="3"/>
  <c r="H436" i="3"/>
  <c r="G436" i="3"/>
  <c r="V435" i="3"/>
  <c r="U435" i="3"/>
  <c r="H435" i="3"/>
  <c r="G435" i="3"/>
  <c r="V434" i="3"/>
  <c r="U434" i="3"/>
  <c r="H434" i="3"/>
  <c r="G434" i="3"/>
  <c r="V433" i="3"/>
  <c r="U433" i="3"/>
  <c r="H433" i="3"/>
  <c r="G433" i="3"/>
  <c r="V432" i="3"/>
  <c r="U432" i="3"/>
  <c r="H432" i="3"/>
  <c r="G432" i="3"/>
  <c r="V431" i="3"/>
  <c r="U431" i="3"/>
  <c r="H431" i="3"/>
  <c r="G431" i="3"/>
  <c r="V430" i="3"/>
  <c r="U430" i="3"/>
  <c r="H430" i="3"/>
  <c r="G430" i="3"/>
  <c r="V429" i="3"/>
  <c r="U429" i="3"/>
  <c r="H429" i="3"/>
  <c r="G429" i="3"/>
  <c r="V428" i="3"/>
  <c r="U428" i="3"/>
  <c r="H428" i="3"/>
  <c r="G428" i="3"/>
  <c r="V427" i="3"/>
  <c r="U427" i="3"/>
  <c r="H427" i="3"/>
  <c r="G427" i="3"/>
  <c r="V426" i="3"/>
  <c r="U426" i="3"/>
  <c r="H426" i="3"/>
  <c r="G426" i="3"/>
  <c r="V425" i="3"/>
  <c r="U425" i="3"/>
  <c r="H425" i="3"/>
  <c r="G425" i="3"/>
  <c r="V424" i="3"/>
  <c r="U424" i="3"/>
  <c r="H424" i="3"/>
  <c r="G424" i="3"/>
  <c r="V423" i="3"/>
  <c r="U423" i="3"/>
  <c r="H423" i="3"/>
  <c r="G423" i="3"/>
  <c r="V422" i="3"/>
  <c r="U422" i="3"/>
  <c r="H422" i="3"/>
  <c r="G422" i="3"/>
  <c r="V421" i="3"/>
  <c r="U421" i="3"/>
  <c r="H421" i="3"/>
  <c r="G421" i="3"/>
  <c r="V420" i="3"/>
  <c r="U420" i="3"/>
  <c r="H420" i="3"/>
  <c r="G420" i="3"/>
  <c r="V419" i="3"/>
  <c r="U419" i="3"/>
  <c r="H419" i="3"/>
  <c r="G419" i="3"/>
  <c r="V418" i="3"/>
  <c r="AD417" i="3" s="1"/>
  <c r="MA89" i="15" s="1"/>
  <c r="U418" i="3"/>
  <c r="H418" i="3"/>
  <c r="G418" i="3"/>
  <c r="AH417" i="3"/>
  <c r="AB417" i="3"/>
  <c r="JX89" i="15" s="1"/>
  <c r="V417" i="3"/>
  <c r="U417" i="3"/>
  <c r="H417" i="3"/>
  <c r="G417" i="3"/>
  <c r="V416" i="3"/>
  <c r="U416" i="3"/>
  <c r="H416" i="3"/>
  <c r="G416" i="3"/>
  <c r="V415" i="3"/>
  <c r="U415" i="3"/>
  <c r="H415" i="3"/>
  <c r="G415" i="3"/>
  <c r="V414" i="3"/>
  <c r="U414" i="3"/>
  <c r="H414" i="3"/>
  <c r="G414" i="3"/>
  <c r="V413" i="3"/>
  <c r="U413" i="3"/>
  <c r="H413" i="3"/>
  <c r="G413" i="3"/>
  <c r="V412" i="3"/>
  <c r="U412" i="3"/>
  <c r="H412" i="3"/>
  <c r="G412" i="3"/>
  <c r="V411" i="3"/>
  <c r="U411" i="3"/>
  <c r="H411" i="3"/>
  <c r="G411" i="3"/>
  <c r="V410" i="3"/>
  <c r="U410" i="3"/>
  <c r="H410" i="3"/>
  <c r="G410" i="3"/>
  <c r="V409" i="3"/>
  <c r="U409" i="3"/>
  <c r="H409" i="3"/>
  <c r="G409" i="3"/>
  <c r="V408" i="3"/>
  <c r="U408" i="3"/>
  <c r="H408" i="3"/>
  <c r="G408" i="3"/>
  <c r="V407" i="3"/>
  <c r="U407" i="3"/>
  <c r="H407" i="3"/>
  <c r="G407" i="3"/>
  <c r="V406" i="3"/>
  <c r="U406" i="3"/>
  <c r="H406" i="3"/>
  <c r="G406" i="3"/>
  <c r="V405" i="3"/>
  <c r="U405" i="3"/>
  <c r="H405" i="3"/>
  <c r="G405" i="3"/>
  <c r="V404" i="3"/>
  <c r="U404" i="3"/>
  <c r="H404" i="3"/>
  <c r="G404" i="3"/>
  <c r="V403" i="3"/>
  <c r="U403" i="3"/>
  <c r="H403" i="3"/>
  <c r="G403" i="3"/>
  <c r="V402" i="3"/>
  <c r="U402" i="3"/>
  <c r="H402" i="3"/>
  <c r="G402" i="3"/>
  <c r="V401" i="3"/>
  <c r="U401" i="3"/>
  <c r="H401" i="3"/>
  <c r="G401" i="3"/>
  <c r="V400" i="3"/>
  <c r="U400" i="3"/>
  <c r="H400" i="3"/>
  <c r="G400" i="3"/>
  <c r="V399" i="3"/>
  <c r="U399" i="3"/>
  <c r="H399" i="3"/>
  <c r="G399" i="3"/>
  <c r="V398" i="3"/>
  <c r="U398" i="3"/>
  <c r="H398" i="3"/>
  <c r="G398" i="3"/>
  <c r="V397" i="3"/>
  <c r="U397" i="3"/>
  <c r="H397" i="3"/>
  <c r="G397" i="3"/>
  <c r="V396" i="3"/>
  <c r="U396" i="3"/>
  <c r="H396" i="3"/>
  <c r="G396" i="3"/>
  <c r="V395" i="3"/>
  <c r="U395" i="3"/>
  <c r="H395" i="3"/>
  <c r="G395" i="3"/>
  <c r="V394" i="3"/>
  <c r="U394" i="3"/>
  <c r="H394" i="3"/>
  <c r="G394" i="3"/>
  <c r="AH393" i="3"/>
  <c r="AC393" i="3"/>
  <c r="KX88" i="15" s="1"/>
  <c r="AB393" i="3"/>
  <c r="JX88" i="15" s="1"/>
  <c r="V393" i="3"/>
  <c r="U393" i="3"/>
  <c r="H393" i="3"/>
  <c r="G393" i="3"/>
  <c r="V392" i="3"/>
  <c r="U392" i="3"/>
  <c r="H392" i="3"/>
  <c r="G392" i="3"/>
  <c r="V391" i="3"/>
  <c r="U391" i="3"/>
  <c r="H391" i="3"/>
  <c r="G391" i="3"/>
  <c r="V390" i="3"/>
  <c r="U390" i="3"/>
  <c r="H390" i="3"/>
  <c r="G390" i="3"/>
  <c r="V389" i="3"/>
  <c r="U389" i="3"/>
  <c r="H389" i="3"/>
  <c r="G389" i="3"/>
  <c r="V388" i="3"/>
  <c r="U388" i="3"/>
  <c r="H388" i="3"/>
  <c r="G388" i="3"/>
  <c r="V387" i="3"/>
  <c r="U387" i="3"/>
  <c r="H387" i="3"/>
  <c r="G387" i="3"/>
  <c r="V386" i="3"/>
  <c r="U386" i="3"/>
  <c r="H386" i="3"/>
  <c r="G386" i="3"/>
  <c r="V385" i="3"/>
  <c r="U385" i="3"/>
  <c r="H385" i="3"/>
  <c r="G385" i="3"/>
  <c r="V384" i="3"/>
  <c r="U384" i="3"/>
  <c r="H384" i="3"/>
  <c r="G384" i="3"/>
  <c r="V383" i="3"/>
  <c r="U383" i="3"/>
  <c r="H383" i="3"/>
  <c r="G383" i="3"/>
  <c r="V382" i="3"/>
  <c r="U382" i="3"/>
  <c r="H382" i="3"/>
  <c r="G382" i="3"/>
  <c r="V381" i="3"/>
  <c r="U381" i="3"/>
  <c r="H381" i="3"/>
  <c r="G381" i="3"/>
  <c r="V380" i="3"/>
  <c r="U380" i="3"/>
  <c r="H380" i="3"/>
  <c r="G380" i="3"/>
  <c r="V379" i="3"/>
  <c r="U379" i="3"/>
  <c r="H379" i="3"/>
  <c r="G379" i="3"/>
  <c r="V378" i="3"/>
  <c r="U378" i="3"/>
  <c r="H378" i="3"/>
  <c r="G378" i="3"/>
  <c r="V377" i="3"/>
  <c r="U377" i="3"/>
  <c r="H377" i="3"/>
  <c r="G377" i="3"/>
  <c r="V376" i="3"/>
  <c r="U376" i="3"/>
  <c r="H376" i="3"/>
  <c r="G376" i="3"/>
  <c r="V375" i="3"/>
  <c r="U375" i="3"/>
  <c r="H375" i="3"/>
  <c r="G375" i="3"/>
  <c r="V374" i="3"/>
  <c r="U374" i="3"/>
  <c r="H374" i="3"/>
  <c r="G374" i="3"/>
  <c r="V373" i="3"/>
  <c r="U373" i="3"/>
  <c r="H373" i="3"/>
  <c r="G373" i="3"/>
  <c r="V372" i="3"/>
  <c r="U372" i="3"/>
  <c r="H372" i="3"/>
  <c r="G372" i="3"/>
  <c r="V371" i="3"/>
  <c r="U371" i="3"/>
  <c r="H371" i="3"/>
  <c r="G371" i="3"/>
  <c r="V370" i="3"/>
  <c r="U370" i="3"/>
  <c r="H370" i="3"/>
  <c r="G370" i="3"/>
  <c r="AH369" i="3"/>
  <c r="AB369" i="3"/>
  <c r="JX87" i="15" s="1"/>
  <c r="V369" i="3"/>
  <c r="U369" i="3"/>
  <c r="H369" i="3"/>
  <c r="G369" i="3"/>
  <c r="V368" i="3"/>
  <c r="U368" i="3"/>
  <c r="H368" i="3"/>
  <c r="G368" i="3"/>
  <c r="V367" i="3"/>
  <c r="U367" i="3"/>
  <c r="H367" i="3"/>
  <c r="G367" i="3"/>
  <c r="V366" i="3"/>
  <c r="U366" i="3"/>
  <c r="H366" i="3"/>
  <c r="G366" i="3"/>
  <c r="V365" i="3"/>
  <c r="U365" i="3"/>
  <c r="H365" i="3"/>
  <c r="G365" i="3"/>
  <c r="V364" i="3"/>
  <c r="U364" i="3"/>
  <c r="H364" i="3"/>
  <c r="G364" i="3"/>
  <c r="V363" i="3"/>
  <c r="U363" i="3"/>
  <c r="H363" i="3"/>
  <c r="G363" i="3"/>
  <c r="V362" i="3"/>
  <c r="U362" i="3"/>
  <c r="H362" i="3"/>
  <c r="G362" i="3"/>
  <c r="V361" i="3"/>
  <c r="U361" i="3"/>
  <c r="H361" i="3"/>
  <c r="G361" i="3"/>
  <c r="V360" i="3"/>
  <c r="U360" i="3"/>
  <c r="H360" i="3"/>
  <c r="G360" i="3"/>
  <c r="V359" i="3"/>
  <c r="U359" i="3"/>
  <c r="H359" i="3"/>
  <c r="G359" i="3"/>
  <c r="V358" i="3"/>
  <c r="U358" i="3"/>
  <c r="H358" i="3"/>
  <c r="G358" i="3"/>
  <c r="V357" i="3"/>
  <c r="U357" i="3"/>
  <c r="H357" i="3"/>
  <c r="G357" i="3"/>
  <c r="V356" i="3"/>
  <c r="U356" i="3"/>
  <c r="H356" i="3"/>
  <c r="G356" i="3"/>
  <c r="V355" i="3"/>
  <c r="U355" i="3"/>
  <c r="H355" i="3"/>
  <c r="G355" i="3"/>
  <c r="V354" i="3"/>
  <c r="U354" i="3"/>
  <c r="H354" i="3"/>
  <c r="G354" i="3"/>
  <c r="V353" i="3"/>
  <c r="U353" i="3"/>
  <c r="H353" i="3"/>
  <c r="G353" i="3"/>
  <c r="V352" i="3"/>
  <c r="U352" i="3"/>
  <c r="H352" i="3"/>
  <c r="G352" i="3"/>
  <c r="V351" i="3"/>
  <c r="U351" i="3"/>
  <c r="H351" i="3"/>
  <c r="G351" i="3"/>
  <c r="V350" i="3"/>
  <c r="U350" i="3"/>
  <c r="H350" i="3"/>
  <c r="G350" i="3"/>
  <c r="V349" i="3"/>
  <c r="U349" i="3"/>
  <c r="H349" i="3"/>
  <c r="G349" i="3"/>
  <c r="V348" i="3"/>
  <c r="U348" i="3"/>
  <c r="H348" i="3"/>
  <c r="G348" i="3"/>
  <c r="V347" i="3"/>
  <c r="U347" i="3"/>
  <c r="H347" i="3"/>
  <c r="G347" i="3"/>
  <c r="V346" i="3"/>
  <c r="U346" i="3"/>
  <c r="H346" i="3"/>
  <c r="G346" i="3"/>
  <c r="AH345" i="3"/>
  <c r="AB345" i="3"/>
  <c r="JX86" i="15" s="1"/>
  <c r="V345" i="3"/>
  <c r="U345" i="3"/>
  <c r="H345" i="3"/>
  <c r="G345" i="3"/>
  <c r="V344" i="3"/>
  <c r="U344" i="3"/>
  <c r="H344" i="3"/>
  <c r="G344" i="3"/>
  <c r="V343" i="3"/>
  <c r="U343" i="3"/>
  <c r="H343" i="3"/>
  <c r="G343" i="3"/>
  <c r="V342" i="3"/>
  <c r="U342" i="3"/>
  <c r="H342" i="3"/>
  <c r="G342" i="3"/>
  <c r="V341" i="3"/>
  <c r="U341" i="3"/>
  <c r="H341" i="3"/>
  <c r="G341" i="3"/>
  <c r="V340" i="3"/>
  <c r="U340" i="3"/>
  <c r="H340" i="3"/>
  <c r="G340" i="3"/>
  <c r="V339" i="3"/>
  <c r="U339" i="3"/>
  <c r="H339" i="3"/>
  <c r="G339" i="3"/>
  <c r="V338" i="3"/>
  <c r="U338" i="3"/>
  <c r="H338" i="3"/>
  <c r="G338" i="3"/>
  <c r="V337" i="3"/>
  <c r="U337" i="3"/>
  <c r="H337" i="3"/>
  <c r="G337" i="3"/>
  <c r="V336" i="3"/>
  <c r="U336" i="3"/>
  <c r="H336" i="3"/>
  <c r="G336" i="3"/>
  <c r="V335" i="3"/>
  <c r="U335" i="3"/>
  <c r="H335" i="3"/>
  <c r="G335" i="3"/>
  <c r="V334" i="3"/>
  <c r="U334" i="3"/>
  <c r="H334" i="3"/>
  <c r="G334" i="3"/>
  <c r="V333" i="3"/>
  <c r="U333" i="3"/>
  <c r="H333" i="3"/>
  <c r="G333" i="3"/>
  <c r="V332" i="3"/>
  <c r="U332" i="3"/>
  <c r="H332" i="3"/>
  <c r="G332" i="3"/>
  <c r="V331" i="3"/>
  <c r="U331" i="3"/>
  <c r="H331" i="3"/>
  <c r="G331" i="3"/>
  <c r="V330" i="3"/>
  <c r="U330" i="3"/>
  <c r="H330" i="3"/>
  <c r="G330" i="3"/>
  <c r="V329" i="3"/>
  <c r="AD321" i="3" s="1"/>
  <c r="MA85" i="15" s="1"/>
  <c r="U329" i="3"/>
  <c r="H329" i="3"/>
  <c r="G329" i="3"/>
  <c r="V328" i="3"/>
  <c r="U328" i="3"/>
  <c r="H328" i="3"/>
  <c r="G328" i="3"/>
  <c r="V327" i="3"/>
  <c r="U327" i="3"/>
  <c r="H327" i="3"/>
  <c r="G327" i="3"/>
  <c r="V326" i="3"/>
  <c r="U326" i="3"/>
  <c r="H326" i="3"/>
  <c r="G326" i="3"/>
  <c r="V325" i="3"/>
  <c r="U325" i="3"/>
  <c r="H325" i="3"/>
  <c r="G325" i="3"/>
  <c r="V324" i="3"/>
  <c r="U324" i="3"/>
  <c r="H324" i="3"/>
  <c r="G324" i="3"/>
  <c r="V323" i="3"/>
  <c r="U323" i="3"/>
  <c r="H323" i="3"/>
  <c r="G323" i="3"/>
  <c r="V322" i="3"/>
  <c r="U322" i="3"/>
  <c r="H322" i="3"/>
  <c r="G322" i="3"/>
  <c r="AH321" i="3"/>
  <c r="AB321" i="3"/>
  <c r="JX85" i="15" s="1"/>
  <c r="V321" i="3"/>
  <c r="U321" i="3"/>
  <c r="H321" i="3"/>
  <c r="G321" i="3"/>
  <c r="V320" i="3"/>
  <c r="U320" i="3"/>
  <c r="H320" i="3"/>
  <c r="G320" i="3"/>
  <c r="V319" i="3"/>
  <c r="U319" i="3"/>
  <c r="H319" i="3"/>
  <c r="G319" i="3"/>
  <c r="V318" i="3"/>
  <c r="U318" i="3"/>
  <c r="H318" i="3"/>
  <c r="G318" i="3"/>
  <c r="V317" i="3"/>
  <c r="U317" i="3"/>
  <c r="H317" i="3"/>
  <c r="G317" i="3"/>
  <c r="V316" i="3"/>
  <c r="U316" i="3"/>
  <c r="H316" i="3"/>
  <c r="G316" i="3"/>
  <c r="V315" i="3"/>
  <c r="U315" i="3"/>
  <c r="H315" i="3"/>
  <c r="G315" i="3"/>
  <c r="V314" i="3"/>
  <c r="U314" i="3"/>
  <c r="H314" i="3"/>
  <c r="G314" i="3"/>
  <c r="V313" i="3"/>
  <c r="U313" i="3"/>
  <c r="H313" i="3"/>
  <c r="G313" i="3"/>
  <c r="V312" i="3"/>
  <c r="U312" i="3"/>
  <c r="H312" i="3"/>
  <c r="G312" i="3"/>
  <c r="V311" i="3"/>
  <c r="U311" i="3"/>
  <c r="H311" i="3"/>
  <c r="G311" i="3"/>
  <c r="V310" i="3"/>
  <c r="U310" i="3"/>
  <c r="H310" i="3"/>
  <c r="G310" i="3"/>
  <c r="V309" i="3"/>
  <c r="U309" i="3"/>
  <c r="H309" i="3"/>
  <c r="G309" i="3"/>
  <c r="V308" i="3"/>
  <c r="U308" i="3"/>
  <c r="H308" i="3"/>
  <c r="G308" i="3"/>
  <c r="V307" i="3"/>
  <c r="U307" i="3"/>
  <c r="H307" i="3"/>
  <c r="G307" i="3"/>
  <c r="V306" i="3"/>
  <c r="U306" i="3"/>
  <c r="H306" i="3"/>
  <c r="G306" i="3"/>
  <c r="V305" i="3"/>
  <c r="U305" i="3"/>
  <c r="H305" i="3"/>
  <c r="G305" i="3"/>
  <c r="V304" i="3"/>
  <c r="U304" i="3"/>
  <c r="H304" i="3"/>
  <c r="G304" i="3"/>
  <c r="V303" i="3"/>
  <c r="U303" i="3"/>
  <c r="H303" i="3"/>
  <c r="G303" i="3"/>
  <c r="V302" i="3"/>
  <c r="U302" i="3"/>
  <c r="H302" i="3"/>
  <c r="G302" i="3"/>
  <c r="V301" i="3"/>
  <c r="U301" i="3"/>
  <c r="H301" i="3"/>
  <c r="G301" i="3"/>
  <c r="V300" i="3"/>
  <c r="U300" i="3"/>
  <c r="H300" i="3"/>
  <c r="G300" i="3"/>
  <c r="V299" i="3"/>
  <c r="U299" i="3"/>
  <c r="H299" i="3"/>
  <c r="G299" i="3"/>
  <c r="V298" i="3"/>
  <c r="U298" i="3"/>
  <c r="H298" i="3"/>
  <c r="G298" i="3"/>
  <c r="AH297" i="3"/>
  <c r="AB297" i="3"/>
  <c r="JX84" i="15" s="1"/>
  <c r="V297" i="3"/>
  <c r="U297" i="3"/>
  <c r="H297" i="3"/>
  <c r="G297" i="3"/>
  <c r="V296" i="3"/>
  <c r="U296" i="3"/>
  <c r="H296" i="3"/>
  <c r="G296" i="3"/>
  <c r="V295" i="3"/>
  <c r="U295" i="3"/>
  <c r="H295" i="3"/>
  <c r="G295" i="3"/>
  <c r="V294" i="3"/>
  <c r="U294" i="3"/>
  <c r="H294" i="3"/>
  <c r="G294" i="3"/>
  <c r="V293" i="3"/>
  <c r="U293" i="3"/>
  <c r="H293" i="3"/>
  <c r="G293" i="3"/>
  <c r="V292" i="3"/>
  <c r="U292" i="3"/>
  <c r="H292" i="3"/>
  <c r="G292" i="3"/>
  <c r="V291" i="3"/>
  <c r="U291" i="3"/>
  <c r="H291" i="3"/>
  <c r="G291" i="3"/>
  <c r="V290" i="3"/>
  <c r="U290" i="3"/>
  <c r="H290" i="3"/>
  <c r="G290" i="3"/>
  <c r="V289" i="3"/>
  <c r="U289" i="3"/>
  <c r="H289" i="3"/>
  <c r="G289" i="3"/>
  <c r="V288" i="3"/>
  <c r="U288" i="3"/>
  <c r="H288" i="3"/>
  <c r="G288" i="3"/>
  <c r="V287" i="3"/>
  <c r="U287" i="3"/>
  <c r="H287" i="3"/>
  <c r="G287" i="3"/>
  <c r="V286" i="3"/>
  <c r="U286" i="3"/>
  <c r="H286" i="3"/>
  <c r="G286" i="3"/>
  <c r="V285" i="3"/>
  <c r="U285" i="3"/>
  <c r="H285" i="3"/>
  <c r="G285" i="3"/>
  <c r="V284" i="3"/>
  <c r="U284" i="3"/>
  <c r="H284" i="3"/>
  <c r="G284" i="3"/>
  <c r="V283" i="3"/>
  <c r="U283" i="3"/>
  <c r="H283" i="3"/>
  <c r="G283" i="3"/>
  <c r="V282" i="3"/>
  <c r="U282" i="3"/>
  <c r="H282" i="3"/>
  <c r="G282" i="3"/>
  <c r="V281" i="3"/>
  <c r="U281" i="3"/>
  <c r="H281" i="3"/>
  <c r="G281" i="3"/>
  <c r="V280" i="3"/>
  <c r="U280" i="3"/>
  <c r="H280" i="3"/>
  <c r="G280" i="3"/>
  <c r="V279" i="3"/>
  <c r="U279" i="3"/>
  <c r="H279" i="3"/>
  <c r="G279" i="3"/>
  <c r="V278" i="3"/>
  <c r="U278" i="3"/>
  <c r="H278" i="3"/>
  <c r="G278" i="3"/>
  <c r="V277" i="3"/>
  <c r="U277" i="3"/>
  <c r="AC273" i="3" s="1"/>
  <c r="KX83" i="15" s="1"/>
  <c r="H277" i="3"/>
  <c r="G277" i="3"/>
  <c r="V276" i="3"/>
  <c r="U276" i="3"/>
  <c r="H276" i="3"/>
  <c r="G276" i="3"/>
  <c r="V275" i="3"/>
  <c r="U275" i="3"/>
  <c r="H275" i="3"/>
  <c r="G275" i="3"/>
  <c r="V274" i="3"/>
  <c r="U274" i="3"/>
  <c r="H274" i="3"/>
  <c r="G274" i="3"/>
  <c r="AH273" i="3"/>
  <c r="AB273" i="3"/>
  <c r="JX83" i="15" s="1"/>
  <c r="V273" i="3"/>
  <c r="AD273" i="3" s="1"/>
  <c r="MA83" i="15" s="1"/>
  <c r="U273" i="3"/>
  <c r="H273" i="3"/>
  <c r="G273" i="3"/>
  <c r="V272" i="3"/>
  <c r="U272" i="3"/>
  <c r="H272" i="3"/>
  <c r="G272" i="3"/>
  <c r="V271" i="3"/>
  <c r="U271" i="3"/>
  <c r="H271" i="3"/>
  <c r="G271" i="3"/>
  <c r="V270" i="3"/>
  <c r="U270" i="3"/>
  <c r="H270" i="3"/>
  <c r="G270" i="3"/>
  <c r="V269" i="3"/>
  <c r="U269" i="3"/>
  <c r="H269" i="3"/>
  <c r="G269" i="3"/>
  <c r="V268" i="3"/>
  <c r="U268" i="3"/>
  <c r="H268" i="3"/>
  <c r="G268" i="3"/>
  <c r="V267" i="3"/>
  <c r="U267" i="3"/>
  <c r="H267" i="3"/>
  <c r="G267" i="3"/>
  <c r="V266" i="3"/>
  <c r="U266" i="3"/>
  <c r="H266" i="3"/>
  <c r="G266" i="3"/>
  <c r="V265" i="3"/>
  <c r="U265" i="3"/>
  <c r="H265" i="3"/>
  <c r="G265" i="3"/>
  <c r="V264" i="3"/>
  <c r="U264" i="3"/>
  <c r="H264" i="3"/>
  <c r="G264" i="3"/>
  <c r="V263" i="3"/>
  <c r="U263" i="3"/>
  <c r="H263" i="3"/>
  <c r="G263" i="3"/>
  <c r="V262" i="3"/>
  <c r="U262" i="3"/>
  <c r="H262" i="3"/>
  <c r="G262" i="3"/>
  <c r="V261" i="3"/>
  <c r="U261" i="3"/>
  <c r="H261" i="3"/>
  <c r="G261" i="3"/>
  <c r="V260" i="3"/>
  <c r="U260" i="3"/>
  <c r="H260" i="3"/>
  <c r="G260" i="3"/>
  <c r="V259" i="3"/>
  <c r="U259" i="3"/>
  <c r="H259" i="3"/>
  <c r="G259" i="3"/>
  <c r="V258" i="3"/>
  <c r="U258" i="3"/>
  <c r="H258" i="3"/>
  <c r="G258" i="3"/>
  <c r="V257" i="3"/>
  <c r="U257" i="3"/>
  <c r="H257" i="3"/>
  <c r="G257" i="3"/>
  <c r="V256" i="3"/>
  <c r="U256" i="3"/>
  <c r="H256" i="3"/>
  <c r="G256" i="3"/>
  <c r="V255" i="3"/>
  <c r="U255" i="3"/>
  <c r="H255" i="3"/>
  <c r="G255" i="3"/>
  <c r="V254" i="3"/>
  <c r="U254" i="3"/>
  <c r="H254" i="3"/>
  <c r="G254" i="3"/>
  <c r="V253" i="3"/>
  <c r="U253" i="3"/>
  <c r="H253" i="3"/>
  <c r="G253" i="3"/>
  <c r="V252" i="3"/>
  <c r="U252" i="3"/>
  <c r="H252" i="3"/>
  <c r="G252" i="3"/>
  <c r="V251" i="3"/>
  <c r="U251" i="3"/>
  <c r="H251" i="3"/>
  <c r="G251" i="3"/>
  <c r="V250" i="3"/>
  <c r="U250" i="3"/>
  <c r="H250" i="3"/>
  <c r="G250" i="3"/>
  <c r="AH249" i="3"/>
  <c r="AB249" i="3"/>
  <c r="JX82" i="15" s="1"/>
  <c r="V249" i="3"/>
  <c r="U249" i="3"/>
  <c r="H249" i="3"/>
  <c r="G249" i="3"/>
  <c r="V248" i="3"/>
  <c r="U248" i="3"/>
  <c r="H248" i="3"/>
  <c r="G248" i="3"/>
  <c r="V247" i="3"/>
  <c r="U247" i="3"/>
  <c r="H247" i="3"/>
  <c r="G247" i="3"/>
  <c r="V246" i="3"/>
  <c r="U246" i="3"/>
  <c r="H246" i="3"/>
  <c r="G246" i="3"/>
  <c r="V245" i="3"/>
  <c r="U245" i="3"/>
  <c r="H245" i="3"/>
  <c r="G245" i="3"/>
  <c r="V244" i="3"/>
  <c r="U244" i="3"/>
  <c r="H244" i="3"/>
  <c r="G244" i="3"/>
  <c r="V243" i="3"/>
  <c r="U243" i="3"/>
  <c r="H243" i="3"/>
  <c r="G243" i="3"/>
  <c r="V242" i="3"/>
  <c r="U242" i="3"/>
  <c r="H242" i="3"/>
  <c r="G242" i="3"/>
  <c r="V241" i="3"/>
  <c r="U241" i="3"/>
  <c r="H241" i="3"/>
  <c r="G241" i="3"/>
  <c r="V240" i="3"/>
  <c r="U240" i="3"/>
  <c r="H240" i="3"/>
  <c r="G240" i="3"/>
  <c r="V239" i="3"/>
  <c r="U239" i="3"/>
  <c r="H239" i="3"/>
  <c r="G239" i="3"/>
  <c r="V238" i="3"/>
  <c r="U238" i="3"/>
  <c r="H238" i="3"/>
  <c r="G238" i="3"/>
  <c r="V237" i="3"/>
  <c r="U237" i="3"/>
  <c r="H237" i="3"/>
  <c r="G237" i="3"/>
  <c r="V236" i="3"/>
  <c r="U236" i="3"/>
  <c r="H236" i="3"/>
  <c r="G236" i="3"/>
  <c r="V235" i="3"/>
  <c r="U235" i="3"/>
  <c r="H235" i="3"/>
  <c r="G235" i="3"/>
  <c r="V234" i="3"/>
  <c r="U234" i="3"/>
  <c r="H234" i="3"/>
  <c r="G234" i="3"/>
  <c r="V233" i="3"/>
  <c r="U233" i="3"/>
  <c r="H233" i="3"/>
  <c r="G233" i="3"/>
  <c r="V232" i="3"/>
  <c r="U232" i="3"/>
  <c r="H232" i="3"/>
  <c r="G232" i="3"/>
  <c r="V231" i="3"/>
  <c r="U231" i="3"/>
  <c r="H231" i="3"/>
  <c r="G231" i="3"/>
  <c r="V230" i="3"/>
  <c r="U230" i="3"/>
  <c r="H230" i="3"/>
  <c r="G230" i="3"/>
  <c r="V229" i="3"/>
  <c r="U229" i="3"/>
  <c r="H229" i="3"/>
  <c r="G229" i="3"/>
  <c r="V228" i="3"/>
  <c r="U228" i="3"/>
  <c r="H228" i="3"/>
  <c r="G228" i="3"/>
  <c r="V227" i="3"/>
  <c r="U227" i="3"/>
  <c r="H227" i="3"/>
  <c r="G227" i="3"/>
  <c r="V226" i="3"/>
  <c r="U226" i="3"/>
  <c r="H226" i="3"/>
  <c r="G226" i="3"/>
  <c r="AH225" i="3"/>
  <c r="AB225" i="3"/>
  <c r="JX81" i="15" s="1"/>
  <c r="V225" i="3"/>
  <c r="U225" i="3"/>
  <c r="H225" i="3"/>
  <c r="G225" i="3"/>
  <c r="V224" i="3"/>
  <c r="U224" i="3"/>
  <c r="H224" i="3"/>
  <c r="G224" i="3"/>
  <c r="V223" i="3"/>
  <c r="U223" i="3"/>
  <c r="H223" i="3"/>
  <c r="G223" i="3"/>
  <c r="V222" i="3"/>
  <c r="U222" i="3"/>
  <c r="H222" i="3"/>
  <c r="G222" i="3"/>
  <c r="V221" i="3"/>
  <c r="U221" i="3"/>
  <c r="H221" i="3"/>
  <c r="G221" i="3"/>
  <c r="V220" i="3"/>
  <c r="U220" i="3"/>
  <c r="H220" i="3"/>
  <c r="G220" i="3"/>
  <c r="V219" i="3"/>
  <c r="U219" i="3"/>
  <c r="H219" i="3"/>
  <c r="G219" i="3"/>
  <c r="V218" i="3"/>
  <c r="U218" i="3"/>
  <c r="H218" i="3"/>
  <c r="G218" i="3"/>
  <c r="V217" i="3"/>
  <c r="U217" i="3"/>
  <c r="H217" i="3"/>
  <c r="G217" i="3"/>
  <c r="V216" i="3"/>
  <c r="U216" i="3"/>
  <c r="H216" i="3"/>
  <c r="G216" i="3"/>
  <c r="V215" i="3"/>
  <c r="U215" i="3"/>
  <c r="H215" i="3"/>
  <c r="G215" i="3"/>
  <c r="V214" i="3"/>
  <c r="U214" i="3"/>
  <c r="H214" i="3"/>
  <c r="G214" i="3"/>
  <c r="V213" i="3"/>
  <c r="U213" i="3"/>
  <c r="H213" i="3"/>
  <c r="G213" i="3"/>
  <c r="V212" i="3"/>
  <c r="U212" i="3"/>
  <c r="H212" i="3"/>
  <c r="G212" i="3"/>
  <c r="V211" i="3"/>
  <c r="U211" i="3"/>
  <c r="H211" i="3"/>
  <c r="G211" i="3"/>
  <c r="V210" i="3"/>
  <c r="U210" i="3"/>
  <c r="H210" i="3"/>
  <c r="G210" i="3"/>
  <c r="V209" i="3"/>
  <c r="U209" i="3"/>
  <c r="H209" i="3"/>
  <c r="G209" i="3"/>
  <c r="V208" i="3"/>
  <c r="U208" i="3"/>
  <c r="H208" i="3"/>
  <c r="G208" i="3"/>
  <c r="V207" i="3"/>
  <c r="U207" i="3"/>
  <c r="H207" i="3"/>
  <c r="G207" i="3"/>
  <c r="V206" i="3"/>
  <c r="U206" i="3"/>
  <c r="H206" i="3"/>
  <c r="G206" i="3"/>
  <c r="V205" i="3"/>
  <c r="U205" i="3"/>
  <c r="H205" i="3"/>
  <c r="G205" i="3"/>
  <c r="V204" i="3"/>
  <c r="U204" i="3"/>
  <c r="H204" i="3"/>
  <c r="G204" i="3"/>
  <c r="V203" i="3"/>
  <c r="AD201" i="3" s="1"/>
  <c r="MA80" i="15" s="1"/>
  <c r="U203" i="3"/>
  <c r="H203" i="3"/>
  <c r="G203" i="3"/>
  <c r="V202" i="3"/>
  <c r="U202" i="3"/>
  <c r="H202" i="3"/>
  <c r="G202" i="3"/>
  <c r="AH201" i="3"/>
  <c r="AB201" i="3"/>
  <c r="JX80" i="15" s="1"/>
  <c r="V201" i="3"/>
  <c r="U201" i="3"/>
  <c r="H201" i="3"/>
  <c r="G201" i="3"/>
  <c r="V200" i="3"/>
  <c r="U200" i="3"/>
  <c r="H200" i="3"/>
  <c r="G200" i="3"/>
  <c r="V199" i="3"/>
  <c r="U199" i="3"/>
  <c r="H199" i="3"/>
  <c r="G199" i="3"/>
  <c r="V198" i="3"/>
  <c r="U198" i="3"/>
  <c r="H198" i="3"/>
  <c r="G198" i="3"/>
  <c r="V197" i="3"/>
  <c r="U197" i="3"/>
  <c r="H197" i="3"/>
  <c r="G197" i="3"/>
  <c r="V196" i="3"/>
  <c r="U196" i="3"/>
  <c r="H196" i="3"/>
  <c r="G196" i="3"/>
  <c r="V195" i="3"/>
  <c r="U195" i="3"/>
  <c r="H195" i="3"/>
  <c r="G195" i="3"/>
  <c r="V194" i="3"/>
  <c r="U194" i="3"/>
  <c r="H194" i="3"/>
  <c r="G194" i="3"/>
  <c r="V193" i="3"/>
  <c r="U193" i="3"/>
  <c r="H193" i="3"/>
  <c r="G193" i="3"/>
  <c r="V192" i="3"/>
  <c r="U192" i="3"/>
  <c r="H192" i="3"/>
  <c r="G192" i="3"/>
  <c r="V191" i="3"/>
  <c r="U191" i="3"/>
  <c r="H191" i="3"/>
  <c r="G191" i="3"/>
  <c r="V190" i="3"/>
  <c r="U190" i="3"/>
  <c r="H190" i="3"/>
  <c r="G190" i="3"/>
  <c r="V189" i="3"/>
  <c r="U189" i="3"/>
  <c r="H189" i="3"/>
  <c r="G189" i="3"/>
  <c r="V188" i="3"/>
  <c r="U188" i="3"/>
  <c r="H188" i="3"/>
  <c r="G188" i="3"/>
  <c r="V187" i="3"/>
  <c r="U187" i="3"/>
  <c r="H187" i="3"/>
  <c r="G187" i="3"/>
  <c r="V186" i="3"/>
  <c r="U186" i="3"/>
  <c r="H186" i="3"/>
  <c r="G186" i="3"/>
  <c r="V185" i="3"/>
  <c r="U185" i="3"/>
  <c r="H185" i="3"/>
  <c r="G185" i="3"/>
  <c r="V184" i="3"/>
  <c r="U184" i="3"/>
  <c r="H184" i="3"/>
  <c r="G184" i="3"/>
  <c r="V183" i="3"/>
  <c r="U183" i="3"/>
  <c r="H183" i="3"/>
  <c r="G183" i="3"/>
  <c r="V182" i="3"/>
  <c r="U182" i="3"/>
  <c r="H182" i="3"/>
  <c r="G182" i="3"/>
  <c r="V181" i="3"/>
  <c r="U181" i="3"/>
  <c r="H181" i="3"/>
  <c r="G181" i="3"/>
  <c r="V180" i="3"/>
  <c r="U180" i="3"/>
  <c r="H180" i="3"/>
  <c r="G180" i="3"/>
  <c r="V179" i="3"/>
  <c r="U179" i="3"/>
  <c r="H179" i="3"/>
  <c r="G179" i="3"/>
  <c r="V178" i="3"/>
  <c r="U178" i="3"/>
  <c r="H178" i="3"/>
  <c r="G178" i="3"/>
  <c r="AH177" i="3"/>
  <c r="AB177" i="3"/>
  <c r="JX79" i="15" s="1"/>
  <c r="V177" i="3"/>
  <c r="U177" i="3"/>
  <c r="H177" i="3"/>
  <c r="G177" i="3"/>
  <c r="V176" i="3"/>
  <c r="U176" i="3"/>
  <c r="H176" i="3"/>
  <c r="G176" i="3"/>
  <c r="V175" i="3"/>
  <c r="U175" i="3"/>
  <c r="H175" i="3"/>
  <c r="G175" i="3"/>
  <c r="V174" i="3"/>
  <c r="U174" i="3"/>
  <c r="H174" i="3"/>
  <c r="G174" i="3"/>
  <c r="V173" i="3"/>
  <c r="U173" i="3"/>
  <c r="H173" i="3"/>
  <c r="G173" i="3"/>
  <c r="V172" i="3"/>
  <c r="U172" i="3"/>
  <c r="H172" i="3"/>
  <c r="G172" i="3"/>
  <c r="V171" i="3"/>
  <c r="U171" i="3"/>
  <c r="H171" i="3"/>
  <c r="G171" i="3"/>
  <c r="V170" i="3"/>
  <c r="U170" i="3"/>
  <c r="H170" i="3"/>
  <c r="G170" i="3"/>
  <c r="V169" i="3"/>
  <c r="U169" i="3"/>
  <c r="H169" i="3"/>
  <c r="G169" i="3"/>
  <c r="V168" i="3"/>
  <c r="U168" i="3"/>
  <c r="H168" i="3"/>
  <c r="G168" i="3"/>
  <c r="V167" i="3"/>
  <c r="U167" i="3"/>
  <c r="H167" i="3"/>
  <c r="G167" i="3"/>
  <c r="V166" i="3"/>
  <c r="U166" i="3"/>
  <c r="H166" i="3"/>
  <c r="G166" i="3"/>
  <c r="V165" i="3"/>
  <c r="U165" i="3"/>
  <c r="H165" i="3"/>
  <c r="G165" i="3"/>
  <c r="V164" i="3"/>
  <c r="U164" i="3"/>
  <c r="H164" i="3"/>
  <c r="G164" i="3"/>
  <c r="V163" i="3"/>
  <c r="U163" i="3"/>
  <c r="H163" i="3"/>
  <c r="G163" i="3"/>
  <c r="V162" i="3"/>
  <c r="U162" i="3"/>
  <c r="H162" i="3"/>
  <c r="G162" i="3"/>
  <c r="V161" i="3"/>
  <c r="U161" i="3"/>
  <c r="M161" i="3"/>
  <c r="L161" i="3"/>
  <c r="H161" i="3"/>
  <c r="G161" i="3"/>
  <c r="Y160" i="3"/>
  <c r="V160" i="3"/>
  <c r="U160" i="3"/>
  <c r="N160" i="3"/>
  <c r="O160" i="3" s="1"/>
  <c r="M160" i="3"/>
  <c r="H160" i="3"/>
  <c r="G160" i="3"/>
  <c r="L160" i="3" s="1"/>
  <c r="V159" i="3"/>
  <c r="U159" i="3"/>
  <c r="H159" i="3"/>
  <c r="G159" i="3"/>
  <c r="L159" i="3" s="1"/>
  <c r="V158" i="3"/>
  <c r="U158" i="3"/>
  <c r="H158" i="3"/>
  <c r="G158" i="3"/>
  <c r="Y157" i="3"/>
  <c r="V157" i="3"/>
  <c r="U157" i="3"/>
  <c r="N157" i="3"/>
  <c r="O157" i="3" s="1"/>
  <c r="H157" i="3"/>
  <c r="L157" i="3" s="1"/>
  <c r="G157" i="3"/>
  <c r="V156" i="3"/>
  <c r="U156" i="3"/>
  <c r="H156" i="3"/>
  <c r="G156" i="3"/>
  <c r="L156" i="3" s="1"/>
  <c r="Y155" i="3"/>
  <c r="V155" i="3"/>
  <c r="U155" i="3"/>
  <c r="H155" i="3"/>
  <c r="G155" i="3"/>
  <c r="L155" i="3" s="1"/>
  <c r="Y154" i="3"/>
  <c r="V154" i="3"/>
  <c r="U154" i="3"/>
  <c r="L154" i="3"/>
  <c r="H154" i="3"/>
  <c r="G154" i="3"/>
  <c r="AH153" i="3"/>
  <c r="AB153" i="3"/>
  <c r="JX78" i="15" s="1"/>
  <c r="V153" i="3"/>
  <c r="U153" i="3"/>
  <c r="H153" i="3"/>
  <c r="G153" i="3"/>
  <c r="V152" i="3"/>
  <c r="U152" i="3"/>
  <c r="H152" i="3"/>
  <c r="G152" i="3"/>
  <c r="V151" i="3"/>
  <c r="U151" i="3"/>
  <c r="H151" i="3"/>
  <c r="G151" i="3"/>
  <c r="Y150" i="3"/>
  <c r="X150" i="3"/>
  <c r="V150" i="3"/>
  <c r="U150" i="3"/>
  <c r="Q150" i="3"/>
  <c r="S150" i="3" s="1"/>
  <c r="P150" i="3"/>
  <c r="W150" i="3" s="1"/>
  <c r="N150" i="3"/>
  <c r="O150" i="3" s="1"/>
  <c r="M150" i="3"/>
  <c r="H150" i="3"/>
  <c r="L150" i="3" s="1"/>
  <c r="G150" i="3"/>
  <c r="V149" i="3"/>
  <c r="U149" i="3"/>
  <c r="H149" i="3"/>
  <c r="G149" i="3"/>
  <c r="L149" i="3" s="1"/>
  <c r="Y149" i="3" s="1"/>
  <c r="V148" i="3"/>
  <c r="U148" i="3"/>
  <c r="H148" i="3"/>
  <c r="G148" i="3"/>
  <c r="Y147" i="3"/>
  <c r="V147" i="3"/>
  <c r="U147" i="3"/>
  <c r="M147" i="3"/>
  <c r="L147" i="3"/>
  <c r="H147" i="3"/>
  <c r="G147" i="3"/>
  <c r="V146" i="3"/>
  <c r="U146" i="3"/>
  <c r="L146" i="3"/>
  <c r="H146" i="3"/>
  <c r="G146" i="3"/>
  <c r="V145" i="3"/>
  <c r="U145" i="3"/>
  <c r="L145" i="3"/>
  <c r="H145" i="3"/>
  <c r="G145" i="3"/>
  <c r="V144" i="3"/>
  <c r="U144" i="3"/>
  <c r="M144" i="3"/>
  <c r="L144" i="3"/>
  <c r="H144" i="3"/>
  <c r="G144" i="3"/>
  <c r="V143" i="3"/>
  <c r="U143" i="3"/>
  <c r="H143" i="3"/>
  <c r="G143" i="3"/>
  <c r="L143" i="3" s="1"/>
  <c r="V142" i="3"/>
  <c r="U142" i="3"/>
  <c r="H142" i="3"/>
  <c r="G142" i="3"/>
  <c r="V141" i="3"/>
  <c r="U141" i="3"/>
  <c r="H141" i="3"/>
  <c r="L141" i="3" s="1"/>
  <c r="G141" i="3"/>
  <c r="V140" i="3"/>
  <c r="U140" i="3"/>
  <c r="N140" i="3"/>
  <c r="O140" i="3" s="1"/>
  <c r="L140" i="3"/>
  <c r="Y140" i="3" s="1"/>
  <c r="H140" i="3"/>
  <c r="G140" i="3"/>
  <c r="V139" i="3"/>
  <c r="U139" i="3"/>
  <c r="H139" i="3"/>
  <c r="G139" i="3"/>
  <c r="V138" i="3"/>
  <c r="U138" i="3"/>
  <c r="H138" i="3"/>
  <c r="G138" i="3"/>
  <c r="L138" i="3" s="1"/>
  <c r="Y137" i="3"/>
  <c r="V137" i="3"/>
  <c r="U137" i="3"/>
  <c r="M137" i="3"/>
  <c r="H137" i="3"/>
  <c r="G137" i="3"/>
  <c r="L137" i="3" s="1"/>
  <c r="V136" i="3"/>
  <c r="U136" i="3"/>
  <c r="L136" i="3"/>
  <c r="H136" i="3"/>
  <c r="G136" i="3"/>
  <c r="V135" i="3"/>
  <c r="U135" i="3"/>
  <c r="L135" i="3"/>
  <c r="H135" i="3"/>
  <c r="G135" i="3"/>
  <c r="V134" i="3"/>
  <c r="U134" i="3"/>
  <c r="H134" i="3"/>
  <c r="G134" i="3"/>
  <c r="V133" i="3"/>
  <c r="U133" i="3"/>
  <c r="H133" i="3"/>
  <c r="G133" i="3"/>
  <c r="V132" i="3"/>
  <c r="U132" i="3"/>
  <c r="H132" i="3"/>
  <c r="G132" i="3"/>
  <c r="Y131" i="3"/>
  <c r="V131" i="3"/>
  <c r="U131" i="3"/>
  <c r="Q131" i="3"/>
  <c r="S131" i="3" s="1"/>
  <c r="N131" i="3"/>
  <c r="O131" i="3" s="1"/>
  <c r="P131" i="3" s="1"/>
  <c r="W131" i="3" s="1"/>
  <c r="X131" i="3" s="1"/>
  <c r="L131" i="3"/>
  <c r="H131" i="3"/>
  <c r="G131" i="3"/>
  <c r="V130" i="3"/>
  <c r="AD129" i="3" s="1"/>
  <c r="MA77" i="15" s="1"/>
  <c r="U130" i="3"/>
  <c r="H130" i="3"/>
  <c r="G130" i="3"/>
  <c r="AH129" i="3"/>
  <c r="AB129" i="3"/>
  <c r="JX77" i="15" s="1"/>
  <c r="Y129" i="3"/>
  <c r="V129" i="3"/>
  <c r="U129" i="3"/>
  <c r="L129" i="3"/>
  <c r="H129" i="3"/>
  <c r="G129" i="3"/>
  <c r="V128" i="3"/>
  <c r="U128" i="3"/>
  <c r="H128" i="3"/>
  <c r="G128" i="3"/>
  <c r="L128" i="3" s="1"/>
  <c r="Y127" i="3"/>
  <c r="V127" i="3"/>
  <c r="U127" i="3"/>
  <c r="N127" i="3"/>
  <c r="O127" i="3" s="1"/>
  <c r="H127" i="3"/>
  <c r="G127" i="3"/>
  <c r="L127" i="3" s="1"/>
  <c r="V126" i="3"/>
  <c r="U126" i="3"/>
  <c r="H126" i="3"/>
  <c r="L126" i="3" s="1"/>
  <c r="G126" i="3"/>
  <c r="V125" i="3"/>
  <c r="U125" i="3"/>
  <c r="H125" i="3"/>
  <c r="G125" i="3"/>
  <c r="Y124" i="3"/>
  <c r="V124" i="3"/>
  <c r="U124" i="3"/>
  <c r="O124" i="3"/>
  <c r="N124" i="3"/>
  <c r="L124" i="3"/>
  <c r="H124" i="3"/>
  <c r="G124" i="3"/>
  <c r="V123" i="3"/>
  <c r="U123" i="3"/>
  <c r="H123" i="3"/>
  <c r="G123" i="3"/>
  <c r="V122" i="3"/>
  <c r="U122" i="3"/>
  <c r="H122" i="3"/>
  <c r="G122" i="3"/>
  <c r="L122" i="3" s="1"/>
  <c r="V121" i="3"/>
  <c r="U121" i="3"/>
  <c r="H121" i="3"/>
  <c r="G121" i="3"/>
  <c r="V120" i="3"/>
  <c r="U120" i="3"/>
  <c r="H120" i="3"/>
  <c r="G120" i="3"/>
  <c r="V119" i="3"/>
  <c r="U119" i="3"/>
  <c r="N119" i="3"/>
  <c r="O119" i="3" s="1"/>
  <c r="M119" i="3"/>
  <c r="L119" i="3"/>
  <c r="Y119" i="3" s="1"/>
  <c r="H119" i="3"/>
  <c r="G119" i="3"/>
  <c r="V118" i="3"/>
  <c r="U118" i="3"/>
  <c r="N118" i="3"/>
  <c r="O118" i="3" s="1"/>
  <c r="P118" i="3" s="1"/>
  <c r="W118" i="3" s="1"/>
  <c r="X118" i="3" s="1"/>
  <c r="H118" i="3"/>
  <c r="G118" i="3"/>
  <c r="L118" i="3" s="1"/>
  <c r="Y118" i="3" s="1"/>
  <c r="V117" i="3"/>
  <c r="U117" i="3"/>
  <c r="L117" i="3"/>
  <c r="H117" i="3"/>
  <c r="G117" i="3"/>
  <c r="V116" i="3"/>
  <c r="U116" i="3"/>
  <c r="H116" i="3"/>
  <c r="G116" i="3"/>
  <c r="V115" i="3"/>
  <c r="U115" i="3"/>
  <c r="M115" i="3"/>
  <c r="L115" i="3"/>
  <c r="H115" i="3"/>
  <c r="G115" i="3"/>
  <c r="V114" i="3"/>
  <c r="U114" i="3"/>
  <c r="N114" i="3"/>
  <c r="O114" i="3" s="1"/>
  <c r="L114" i="3"/>
  <c r="Y114" i="3" s="1"/>
  <c r="H114" i="3"/>
  <c r="G114" i="3"/>
  <c r="V113" i="3"/>
  <c r="U113" i="3"/>
  <c r="H113" i="3"/>
  <c r="G113" i="3"/>
  <c r="V112" i="3"/>
  <c r="U112" i="3"/>
  <c r="H112" i="3"/>
  <c r="G112" i="3"/>
  <c r="V111" i="3"/>
  <c r="U111" i="3"/>
  <c r="H111" i="3"/>
  <c r="G111" i="3"/>
  <c r="Y110" i="3"/>
  <c r="V110" i="3"/>
  <c r="U110" i="3"/>
  <c r="N110" i="3"/>
  <c r="O110" i="3" s="1"/>
  <c r="L110" i="3"/>
  <c r="H110" i="3"/>
  <c r="G110" i="3"/>
  <c r="V109" i="3"/>
  <c r="U109" i="3"/>
  <c r="L109" i="3"/>
  <c r="H109" i="3"/>
  <c r="G109" i="3"/>
  <c r="Y108" i="3"/>
  <c r="V108" i="3"/>
  <c r="U108" i="3"/>
  <c r="H108" i="3"/>
  <c r="G108" i="3"/>
  <c r="L108" i="3" s="1"/>
  <c r="V107" i="3"/>
  <c r="AD105" i="3" s="1"/>
  <c r="MA76" i="15" s="1"/>
  <c r="U107" i="3"/>
  <c r="L107" i="3"/>
  <c r="H107" i="3"/>
  <c r="G107" i="3"/>
  <c r="V106" i="3"/>
  <c r="U106" i="3"/>
  <c r="L106" i="3"/>
  <c r="H106" i="3"/>
  <c r="G106" i="3"/>
  <c r="AH105" i="3"/>
  <c r="AB105" i="3"/>
  <c r="JX76" i="15" s="1"/>
  <c r="V105" i="3"/>
  <c r="U105" i="3"/>
  <c r="L105" i="3"/>
  <c r="H105" i="3"/>
  <c r="G105" i="3"/>
  <c r="V104" i="3"/>
  <c r="U104" i="3"/>
  <c r="H104" i="3"/>
  <c r="G104" i="3"/>
  <c r="V103" i="3"/>
  <c r="U103" i="3"/>
  <c r="N103" i="3"/>
  <c r="O103" i="3" s="1"/>
  <c r="P103" i="3" s="1"/>
  <c r="W103" i="3" s="1"/>
  <c r="X103" i="3" s="1"/>
  <c r="L103" i="3"/>
  <c r="H103" i="3"/>
  <c r="G103" i="3"/>
  <c r="V102" i="3"/>
  <c r="U102" i="3"/>
  <c r="H102" i="3"/>
  <c r="L102" i="3" s="1"/>
  <c r="G102" i="3"/>
  <c r="V101" i="3"/>
  <c r="U101" i="3"/>
  <c r="H101" i="3"/>
  <c r="G101" i="3"/>
  <c r="L101" i="3" s="1"/>
  <c r="Y100" i="3"/>
  <c r="V100" i="3"/>
  <c r="U100" i="3"/>
  <c r="L100" i="3"/>
  <c r="H100" i="3"/>
  <c r="G100" i="3"/>
  <c r="V99" i="3"/>
  <c r="U99" i="3"/>
  <c r="H99" i="3"/>
  <c r="L99" i="3" s="1"/>
  <c r="G99" i="3"/>
  <c r="V98" i="3"/>
  <c r="U98" i="3"/>
  <c r="L98" i="3"/>
  <c r="H98" i="3"/>
  <c r="G98" i="3"/>
  <c r="V97" i="3"/>
  <c r="U97" i="3"/>
  <c r="H97" i="3"/>
  <c r="G97" i="3"/>
  <c r="V96" i="3"/>
  <c r="U96" i="3"/>
  <c r="L96" i="3"/>
  <c r="H96" i="3"/>
  <c r="G96" i="3"/>
  <c r="V95" i="3"/>
  <c r="U95" i="3"/>
  <c r="H95" i="3"/>
  <c r="G95" i="3"/>
  <c r="V94" i="3"/>
  <c r="U94" i="3"/>
  <c r="H94" i="3"/>
  <c r="L94" i="3" s="1"/>
  <c r="G94" i="3"/>
  <c r="V93" i="3"/>
  <c r="U93" i="3"/>
  <c r="H93" i="3"/>
  <c r="G93" i="3"/>
  <c r="L93" i="3" s="1"/>
  <c r="V92" i="3"/>
  <c r="U92" i="3"/>
  <c r="H92" i="3"/>
  <c r="G92" i="3"/>
  <c r="V91" i="3"/>
  <c r="U91" i="3"/>
  <c r="L91" i="3"/>
  <c r="H91" i="3"/>
  <c r="G91" i="3"/>
  <c r="V90" i="3"/>
  <c r="U90" i="3"/>
  <c r="L90" i="3"/>
  <c r="H90" i="3"/>
  <c r="G90" i="3"/>
  <c r="Y89" i="3"/>
  <c r="V89" i="3"/>
  <c r="U89" i="3"/>
  <c r="L89" i="3"/>
  <c r="H89" i="3"/>
  <c r="G89" i="3"/>
  <c r="V88" i="3"/>
  <c r="U88" i="3"/>
  <c r="H88" i="3"/>
  <c r="L88" i="3" s="1"/>
  <c r="G88" i="3"/>
  <c r="Y87" i="3"/>
  <c r="W87" i="3"/>
  <c r="X87" i="3" s="1"/>
  <c r="V87" i="3"/>
  <c r="U87" i="3"/>
  <c r="Q87" i="3"/>
  <c r="S87" i="3" s="1"/>
  <c r="P87" i="3"/>
  <c r="O87" i="3"/>
  <c r="H87" i="3"/>
  <c r="G87" i="3"/>
  <c r="L87" i="3" s="1"/>
  <c r="N87" i="3" s="1"/>
  <c r="V86" i="3"/>
  <c r="U86" i="3"/>
  <c r="N86" i="3"/>
  <c r="O86" i="3" s="1"/>
  <c r="L86" i="3"/>
  <c r="H86" i="3"/>
  <c r="G86" i="3"/>
  <c r="V85" i="3"/>
  <c r="U85" i="3"/>
  <c r="L85" i="3"/>
  <c r="H85" i="3"/>
  <c r="G85" i="3"/>
  <c r="V84" i="3"/>
  <c r="U84" i="3"/>
  <c r="L84" i="3"/>
  <c r="H84" i="3"/>
  <c r="G84" i="3"/>
  <c r="V83" i="3"/>
  <c r="U83" i="3"/>
  <c r="H83" i="3"/>
  <c r="G83" i="3"/>
  <c r="V82" i="3"/>
  <c r="U82" i="3"/>
  <c r="H82" i="3"/>
  <c r="G82" i="3"/>
  <c r="L82" i="3" s="1"/>
  <c r="AH81" i="3"/>
  <c r="AB81" i="3"/>
  <c r="JX75" i="15" s="1"/>
  <c r="V81" i="3"/>
  <c r="U81" i="3"/>
  <c r="H81" i="3"/>
  <c r="L81" i="3" s="1"/>
  <c r="G81" i="3"/>
  <c r="Y80" i="3"/>
  <c r="W80" i="3"/>
  <c r="X80" i="3" s="1"/>
  <c r="V80" i="3"/>
  <c r="U80" i="3"/>
  <c r="P80" i="3"/>
  <c r="O80" i="3"/>
  <c r="Q80" i="3" s="1"/>
  <c r="S80" i="3" s="1"/>
  <c r="H80" i="3"/>
  <c r="G80" i="3"/>
  <c r="L80" i="3" s="1"/>
  <c r="N80" i="3" s="1"/>
  <c r="V79" i="3"/>
  <c r="U79" i="3"/>
  <c r="N79" i="3"/>
  <c r="O79" i="3" s="1"/>
  <c r="L79" i="3"/>
  <c r="H79" i="3"/>
  <c r="G79" i="3"/>
  <c r="V78" i="3"/>
  <c r="U78" i="3"/>
  <c r="L78" i="3"/>
  <c r="H78" i="3"/>
  <c r="G78" i="3"/>
  <c r="V77" i="3"/>
  <c r="U77" i="3"/>
  <c r="M77" i="3"/>
  <c r="L77" i="3"/>
  <c r="H77" i="3"/>
  <c r="G77" i="3"/>
  <c r="V76" i="3"/>
  <c r="U76" i="3"/>
  <c r="Q76" i="3"/>
  <c r="S76" i="3" s="1"/>
  <c r="O76" i="3"/>
  <c r="P76" i="3" s="1"/>
  <c r="W76" i="3" s="1"/>
  <c r="X76" i="3" s="1"/>
  <c r="N76" i="3"/>
  <c r="H76" i="3"/>
  <c r="G76" i="3"/>
  <c r="L76" i="3" s="1"/>
  <c r="Y76" i="3" s="1"/>
  <c r="V75" i="3"/>
  <c r="U75" i="3"/>
  <c r="H75" i="3"/>
  <c r="G75" i="3"/>
  <c r="L75" i="3" s="1"/>
  <c r="V74" i="3"/>
  <c r="U74" i="3"/>
  <c r="H74" i="3"/>
  <c r="G74" i="3"/>
  <c r="L74" i="3" s="1"/>
  <c r="V73" i="3"/>
  <c r="U73" i="3"/>
  <c r="L73" i="3"/>
  <c r="H73" i="3"/>
  <c r="G73" i="3"/>
  <c r="V72" i="3"/>
  <c r="U72" i="3"/>
  <c r="N72" i="3"/>
  <c r="O72" i="3" s="1"/>
  <c r="H72" i="3"/>
  <c r="G72" i="3"/>
  <c r="L72" i="3" s="1"/>
  <c r="Y71" i="3"/>
  <c r="V71" i="3"/>
  <c r="U71" i="3"/>
  <c r="N71" i="3"/>
  <c r="O71" i="3" s="1"/>
  <c r="H71" i="3"/>
  <c r="G71" i="3"/>
  <c r="L71" i="3" s="1"/>
  <c r="M72" i="3" s="1"/>
  <c r="Y70" i="3"/>
  <c r="V70" i="3"/>
  <c r="U70" i="3"/>
  <c r="L70" i="3"/>
  <c r="H70" i="3"/>
  <c r="G70" i="3"/>
  <c r="Y69" i="3"/>
  <c r="V69" i="3"/>
  <c r="U69" i="3"/>
  <c r="H69" i="3"/>
  <c r="G69" i="3"/>
  <c r="L69" i="3" s="1"/>
  <c r="Y68" i="3"/>
  <c r="V68" i="3"/>
  <c r="U68" i="3"/>
  <c r="O68" i="3"/>
  <c r="N68" i="3"/>
  <c r="L68" i="3"/>
  <c r="H68" i="3"/>
  <c r="G68" i="3"/>
  <c r="V67" i="3"/>
  <c r="U67" i="3"/>
  <c r="H67" i="3"/>
  <c r="L67" i="3" s="1"/>
  <c r="G67" i="3"/>
  <c r="V66" i="3"/>
  <c r="U66" i="3"/>
  <c r="H66" i="3"/>
  <c r="G66" i="3"/>
  <c r="L66" i="3" s="1"/>
  <c r="V65" i="3"/>
  <c r="U65" i="3"/>
  <c r="H65" i="3"/>
  <c r="G65" i="3"/>
  <c r="V64" i="3"/>
  <c r="U64" i="3"/>
  <c r="H64" i="3"/>
  <c r="G64" i="3"/>
  <c r="V63" i="3"/>
  <c r="U63" i="3"/>
  <c r="L63" i="3"/>
  <c r="H63" i="3"/>
  <c r="G63" i="3"/>
  <c r="V62" i="3"/>
  <c r="U62" i="3"/>
  <c r="H62" i="3"/>
  <c r="G62" i="3"/>
  <c r="L62" i="3" s="1"/>
  <c r="V61" i="3"/>
  <c r="U61" i="3"/>
  <c r="L61" i="3"/>
  <c r="H61" i="3"/>
  <c r="G61" i="3"/>
  <c r="V60" i="3"/>
  <c r="U60" i="3"/>
  <c r="N60" i="3"/>
  <c r="O60" i="3" s="1"/>
  <c r="H60" i="3"/>
  <c r="G60" i="3"/>
  <c r="L60" i="3" s="1"/>
  <c r="Y60" i="3" s="1"/>
  <c r="V59" i="3"/>
  <c r="U59" i="3"/>
  <c r="AC57" i="3" s="1"/>
  <c r="KX74" i="15" s="1"/>
  <c r="P59" i="3"/>
  <c r="W59" i="3" s="1"/>
  <c r="X59" i="3" s="1"/>
  <c r="N59" i="3"/>
  <c r="O59" i="3" s="1"/>
  <c r="M59" i="3"/>
  <c r="L59" i="3"/>
  <c r="H59" i="3"/>
  <c r="G59" i="3"/>
  <c r="V58" i="3"/>
  <c r="U58" i="3"/>
  <c r="O58" i="3"/>
  <c r="N58" i="3"/>
  <c r="M58" i="3"/>
  <c r="L58" i="3"/>
  <c r="Y58" i="3" s="1"/>
  <c r="H58" i="3"/>
  <c r="G58" i="3"/>
  <c r="AH57" i="3"/>
  <c r="AB57" i="3"/>
  <c r="JX74" i="15" s="1"/>
  <c r="Y57" i="3"/>
  <c r="V57" i="3"/>
  <c r="U57" i="3"/>
  <c r="H57" i="3"/>
  <c r="G57" i="3"/>
  <c r="L57" i="3" s="1"/>
  <c r="N57" i="3" s="1"/>
  <c r="O57" i="3" s="1"/>
  <c r="V56" i="3"/>
  <c r="U56" i="3"/>
  <c r="L56" i="3"/>
  <c r="H56" i="3"/>
  <c r="G56" i="3"/>
  <c r="V55" i="3"/>
  <c r="U55" i="3"/>
  <c r="H55" i="3"/>
  <c r="G55" i="3"/>
  <c r="V54" i="3"/>
  <c r="U54" i="3"/>
  <c r="M54" i="3"/>
  <c r="H54" i="3"/>
  <c r="G54" i="3"/>
  <c r="L54" i="3" s="1"/>
  <c r="V53" i="3"/>
  <c r="U53" i="3"/>
  <c r="H53" i="3"/>
  <c r="G53" i="3"/>
  <c r="L53" i="3" s="1"/>
  <c r="N53" i="3" s="1"/>
  <c r="O53" i="3" s="1"/>
  <c r="Y52" i="3"/>
  <c r="V52" i="3"/>
  <c r="U52" i="3"/>
  <c r="L52" i="3"/>
  <c r="H52" i="3"/>
  <c r="G52" i="3"/>
  <c r="V51" i="3"/>
  <c r="U51" i="3"/>
  <c r="H51" i="3"/>
  <c r="G51" i="3"/>
  <c r="L51" i="3" s="1"/>
  <c r="V50" i="3"/>
  <c r="U50" i="3"/>
  <c r="H50" i="3"/>
  <c r="G50" i="3"/>
  <c r="L50" i="3" s="1"/>
  <c r="V49" i="3"/>
  <c r="U49" i="3"/>
  <c r="L49" i="3"/>
  <c r="H49" i="3"/>
  <c r="G49" i="3"/>
  <c r="V48" i="3"/>
  <c r="U48" i="3"/>
  <c r="H48" i="3"/>
  <c r="G48" i="3"/>
  <c r="L48" i="3" s="1"/>
  <c r="V47" i="3"/>
  <c r="U47" i="3"/>
  <c r="M47" i="3"/>
  <c r="L47" i="3"/>
  <c r="H47" i="3"/>
  <c r="G47" i="3"/>
  <c r="V46" i="3"/>
  <c r="U46" i="3"/>
  <c r="H46" i="3"/>
  <c r="G46" i="3"/>
  <c r="L46" i="3" s="1"/>
  <c r="Y45" i="3"/>
  <c r="V45" i="3"/>
  <c r="U45" i="3"/>
  <c r="O45" i="3"/>
  <c r="H45" i="3"/>
  <c r="G45" i="3"/>
  <c r="L45" i="3" s="1"/>
  <c r="N45" i="3" s="1"/>
  <c r="V44" i="3"/>
  <c r="U44" i="3"/>
  <c r="H44" i="3"/>
  <c r="L44" i="3" s="1"/>
  <c r="G44" i="3"/>
  <c r="V43" i="3"/>
  <c r="U43" i="3"/>
  <c r="L43" i="3"/>
  <c r="H43" i="3"/>
  <c r="G43" i="3"/>
  <c r="V42" i="3"/>
  <c r="U42" i="3"/>
  <c r="L42" i="3"/>
  <c r="H42" i="3"/>
  <c r="G42" i="3"/>
  <c r="V41" i="3"/>
  <c r="U41" i="3"/>
  <c r="N41" i="3"/>
  <c r="O41" i="3" s="1"/>
  <c r="H41" i="3"/>
  <c r="G41" i="3"/>
  <c r="L41" i="3" s="1"/>
  <c r="Y41" i="3" s="1"/>
  <c r="V40" i="3"/>
  <c r="U40" i="3"/>
  <c r="L40" i="3"/>
  <c r="H40" i="3"/>
  <c r="G40" i="3"/>
  <c r="V39" i="3"/>
  <c r="U39" i="3"/>
  <c r="N39" i="3"/>
  <c r="O39" i="3" s="1"/>
  <c r="L39" i="3"/>
  <c r="M40" i="3" s="1"/>
  <c r="H39" i="3"/>
  <c r="G39" i="3"/>
  <c r="V38" i="3"/>
  <c r="U38" i="3"/>
  <c r="H38" i="3"/>
  <c r="L38" i="3" s="1"/>
  <c r="G38" i="3"/>
  <c r="V37" i="3"/>
  <c r="U37" i="3"/>
  <c r="H37" i="3"/>
  <c r="G37" i="3"/>
  <c r="V36" i="3"/>
  <c r="U36" i="3"/>
  <c r="H36" i="3"/>
  <c r="G36" i="3"/>
  <c r="V35" i="3"/>
  <c r="U35" i="3"/>
  <c r="H35" i="3"/>
  <c r="G35" i="3"/>
  <c r="V34" i="3"/>
  <c r="U34" i="3"/>
  <c r="H34" i="3"/>
  <c r="G34" i="3"/>
  <c r="L34" i="3" s="1"/>
  <c r="AH33" i="3"/>
  <c r="AB33" i="3"/>
  <c r="JX73" i="15" s="1"/>
  <c r="V33" i="3"/>
  <c r="U33" i="3"/>
  <c r="M33" i="3"/>
  <c r="L33" i="3"/>
  <c r="H33" i="3"/>
  <c r="G33" i="3"/>
  <c r="V32" i="3"/>
  <c r="U32" i="3"/>
  <c r="N32" i="3"/>
  <c r="O32" i="3" s="1"/>
  <c r="M32" i="3"/>
  <c r="L32" i="3"/>
  <c r="Y32" i="3" s="1"/>
  <c r="H32" i="3"/>
  <c r="G32" i="3"/>
  <c r="V31" i="3"/>
  <c r="U31" i="3"/>
  <c r="O31" i="3"/>
  <c r="P31" i="3" s="1"/>
  <c r="W31" i="3" s="1"/>
  <c r="X31" i="3" s="1"/>
  <c r="N31" i="3"/>
  <c r="L31" i="3"/>
  <c r="Y31" i="3" s="1"/>
  <c r="H31" i="3"/>
  <c r="G31" i="3"/>
  <c r="V30" i="3"/>
  <c r="U30" i="3"/>
  <c r="H30" i="3"/>
  <c r="G30" i="3"/>
  <c r="V29" i="3"/>
  <c r="U29" i="3"/>
  <c r="H29" i="3"/>
  <c r="G29" i="3"/>
  <c r="V28" i="3"/>
  <c r="U28" i="3"/>
  <c r="H28" i="3"/>
  <c r="G28" i="3"/>
  <c r="V27" i="3"/>
  <c r="U27" i="3"/>
  <c r="L27" i="3"/>
  <c r="H27" i="3"/>
  <c r="G27" i="3"/>
  <c r="V26" i="3"/>
  <c r="U26" i="3"/>
  <c r="N26" i="3"/>
  <c r="O26" i="3" s="1"/>
  <c r="M26" i="3"/>
  <c r="L26" i="3"/>
  <c r="H26" i="3"/>
  <c r="G26" i="3"/>
  <c r="Y25" i="3"/>
  <c r="V25" i="3"/>
  <c r="U25" i="3"/>
  <c r="O25" i="3"/>
  <c r="L25" i="3"/>
  <c r="N25" i="3" s="1"/>
  <c r="H25" i="3"/>
  <c r="G25" i="3"/>
  <c r="Y24" i="3"/>
  <c r="V24" i="3"/>
  <c r="U24" i="3"/>
  <c r="L24" i="3"/>
  <c r="H24" i="3"/>
  <c r="G24" i="3"/>
  <c r="V23" i="3"/>
  <c r="U23" i="3"/>
  <c r="L23" i="3"/>
  <c r="H23" i="3"/>
  <c r="G23" i="3"/>
  <c r="V22" i="3"/>
  <c r="U22" i="3"/>
  <c r="H22" i="3"/>
  <c r="G22" i="3"/>
  <c r="V21" i="3"/>
  <c r="U21" i="3"/>
  <c r="H21" i="3"/>
  <c r="G21" i="3"/>
  <c r="L21" i="3" s="1"/>
  <c r="V20" i="3"/>
  <c r="U20" i="3"/>
  <c r="H20" i="3"/>
  <c r="L20" i="3" s="1"/>
  <c r="G20" i="3"/>
  <c r="Y19" i="3"/>
  <c r="V19" i="3"/>
  <c r="U19" i="3"/>
  <c r="O19" i="3"/>
  <c r="M19" i="3"/>
  <c r="H19" i="3"/>
  <c r="G19" i="3"/>
  <c r="L19" i="3" s="1"/>
  <c r="N19" i="3" s="1"/>
  <c r="V18" i="3"/>
  <c r="U18" i="3"/>
  <c r="H18" i="3"/>
  <c r="G18" i="3"/>
  <c r="L18" i="3" s="1"/>
  <c r="V17" i="3"/>
  <c r="U17" i="3"/>
  <c r="L17" i="3"/>
  <c r="H17" i="3"/>
  <c r="G17" i="3"/>
  <c r="V16" i="3"/>
  <c r="U16" i="3"/>
  <c r="L16" i="3"/>
  <c r="H16" i="3"/>
  <c r="G16" i="3"/>
  <c r="Y15" i="3"/>
  <c r="V15" i="3"/>
  <c r="U15" i="3"/>
  <c r="H15" i="3"/>
  <c r="G15" i="3"/>
  <c r="L15" i="3" s="1"/>
  <c r="V14" i="3"/>
  <c r="U14" i="3"/>
  <c r="H14" i="3"/>
  <c r="G14" i="3"/>
  <c r="Y13" i="3"/>
  <c r="V13" i="3"/>
  <c r="U13" i="3"/>
  <c r="H13" i="3"/>
  <c r="G13" i="3"/>
  <c r="L13" i="3" s="1"/>
  <c r="V12" i="3"/>
  <c r="U12" i="3"/>
  <c r="H12" i="3"/>
  <c r="L12" i="3" s="1"/>
  <c r="G12" i="3"/>
  <c r="V11" i="3"/>
  <c r="U11" i="3"/>
  <c r="H11" i="3"/>
  <c r="G11" i="3"/>
  <c r="V10" i="3"/>
  <c r="U10" i="3"/>
  <c r="N10" i="3"/>
  <c r="O10" i="3" s="1"/>
  <c r="L10" i="3"/>
  <c r="Y10" i="3" s="1"/>
  <c r="H10" i="3"/>
  <c r="G10" i="3"/>
  <c r="AH9" i="3"/>
  <c r="AB9" i="3"/>
  <c r="JX72" i="15" s="1"/>
  <c r="V9" i="3"/>
  <c r="U9" i="3"/>
  <c r="H9" i="3"/>
  <c r="G9" i="3"/>
  <c r="AI6" i="3"/>
  <c r="Q6" i="3"/>
  <c r="AB6" i="3" s="1"/>
  <c r="JX69" i="15" s="1"/>
  <c r="AI5" i="3"/>
  <c r="AC5" i="3"/>
  <c r="KY68" i="15" s="1"/>
  <c r="AB5" i="3"/>
  <c r="JX68" i="15" s="1"/>
  <c r="Q5" i="3"/>
  <c r="AI4" i="3"/>
  <c r="AC4" i="3"/>
  <c r="KY67" i="15" s="1"/>
  <c r="AB4" i="3"/>
  <c r="JX67" i="15" s="1"/>
  <c r="Q4" i="3"/>
  <c r="Q3" i="3"/>
  <c r="P3" i="3"/>
  <c r="AB2" i="3"/>
  <c r="JX65" i="15" s="1"/>
  <c r="A2" i="3"/>
  <c r="AB1" i="3"/>
  <c r="JZ63" i="15" s="1"/>
  <c r="A1" i="3"/>
  <c r="E753" i="2"/>
  <c r="D753" i="2"/>
  <c r="C753" i="2"/>
  <c r="B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Y704" i="2"/>
  <c r="W704" i="2"/>
  <c r="X704" i="2" s="1"/>
  <c r="V704" i="2"/>
  <c r="U704" i="2"/>
  <c r="Y703" i="2"/>
  <c r="X703" i="2"/>
  <c r="W703" i="2"/>
  <c r="V703" i="2"/>
  <c r="U703" i="2"/>
  <c r="Y702" i="2"/>
  <c r="X702" i="2"/>
  <c r="W702" i="2"/>
  <c r="V702" i="2"/>
  <c r="U702" i="2"/>
  <c r="Y701" i="2"/>
  <c r="X701" i="2"/>
  <c r="W701" i="2"/>
  <c r="V701" i="2"/>
  <c r="U701" i="2"/>
  <c r="Y700" i="2"/>
  <c r="W700" i="2"/>
  <c r="X700" i="2" s="1"/>
  <c r="V700" i="2"/>
  <c r="U700" i="2"/>
  <c r="Y699" i="2"/>
  <c r="W699" i="2"/>
  <c r="X699" i="2" s="1"/>
  <c r="V699" i="2"/>
  <c r="U699" i="2"/>
  <c r="Y698" i="2"/>
  <c r="W698" i="2"/>
  <c r="X698" i="2" s="1"/>
  <c r="V698" i="2"/>
  <c r="U698" i="2"/>
  <c r="Y697" i="2"/>
  <c r="X697" i="2"/>
  <c r="W697" i="2"/>
  <c r="V697" i="2"/>
  <c r="U697" i="2"/>
  <c r="Y696" i="2"/>
  <c r="W696" i="2"/>
  <c r="X696" i="2" s="1"/>
  <c r="V696" i="2"/>
  <c r="U696" i="2"/>
  <c r="Y695" i="2"/>
  <c r="W695" i="2"/>
  <c r="X695" i="2" s="1"/>
  <c r="V695" i="2"/>
  <c r="U695" i="2"/>
  <c r="Y694" i="2"/>
  <c r="X694" i="2"/>
  <c r="W694" i="2"/>
  <c r="V694" i="2"/>
  <c r="U694" i="2"/>
  <c r="Y693" i="2"/>
  <c r="X693" i="2"/>
  <c r="W693" i="2"/>
  <c r="V693" i="2"/>
  <c r="U693" i="2"/>
  <c r="Y692" i="2"/>
  <c r="X692" i="2"/>
  <c r="W692" i="2"/>
  <c r="V692" i="2"/>
  <c r="U692" i="2"/>
  <c r="Y691" i="2"/>
  <c r="W691" i="2"/>
  <c r="X691" i="2" s="1"/>
  <c r="V691" i="2"/>
  <c r="U691" i="2"/>
  <c r="Y690" i="2"/>
  <c r="W690" i="2"/>
  <c r="X690" i="2" s="1"/>
  <c r="V690" i="2"/>
  <c r="U690" i="2"/>
  <c r="Y689" i="2"/>
  <c r="W689" i="2"/>
  <c r="X689" i="2" s="1"/>
  <c r="V689" i="2"/>
  <c r="U689" i="2"/>
  <c r="Y688" i="2"/>
  <c r="X688" i="2"/>
  <c r="W688" i="2"/>
  <c r="V688" i="2"/>
  <c r="U688" i="2"/>
  <c r="Y687" i="2"/>
  <c r="X687" i="2"/>
  <c r="W687" i="2"/>
  <c r="V687" i="2"/>
  <c r="U687" i="2"/>
  <c r="Y686" i="2"/>
  <c r="W686" i="2"/>
  <c r="X686" i="2" s="1"/>
  <c r="V686" i="2"/>
  <c r="U686" i="2"/>
  <c r="Y685" i="2"/>
  <c r="X685" i="2"/>
  <c r="W685" i="2"/>
  <c r="V685" i="2"/>
  <c r="U685" i="2"/>
  <c r="Y684" i="2"/>
  <c r="W684" i="2"/>
  <c r="X684" i="2" s="1"/>
  <c r="V684" i="2"/>
  <c r="U684" i="2"/>
  <c r="Y683" i="2"/>
  <c r="W683" i="2"/>
  <c r="X683" i="2" s="1"/>
  <c r="V683" i="2"/>
  <c r="U683" i="2"/>
  <c r="Y682" i="2"/>
  <c r="X682" i="2"/>
  <c r="W682" i="2"/>
  <c r="V682" i="2"/>
  <c r="U682" i="2"/>
  <c r="AH681" i="2"/>
  <c r="AG681" i="2"/>
  <c r="AB681" i="2"/>
  <c r="Y681" i="2"/>
  <c r="W681" i="2"/>
  <c r="AE681" i="2" s="1"/>
  <c r="V681" i="2"/>
  <c r="U681" i="2"/>
  <c r="V680" i="2"/>
  <c r="U680" i="2"/>
  <c r="L680" i="2"/>
  <c r="H680" i="2"/>
  <c r="G680" i="2"/>
  <c r="V679" i="2"/>
  <c r="U679" i="2"/>
  <c r="H679" i="2"/>
  <c r="G679" i="2"/>
  <c r="L679" i="2" s="1"/>
  <c r="V678" i="2"/>
  <c r="U678" i="2"/>
  <c r="H678" i="2"/>
  <c r="G678" i="2"/>
  <c r="V677" i="2"/>
  <c r="U677" i="2"/>
  <c r="L677" i="2"/>
  <c r="H677" i="2"/>
  <c r="G677" i="2"/>
  <c r="V676" i="2"/>
  <c r="U676" i="2"/>
  <c r="L676" i="2"/>
  <c r="H676" i="2"/>
  <c r="G676" i="2"/>
  <c r="V675" i="2"/>
  <c r="U675" i="2"/>
  <c r="L675" i="2"/>
  <c r="H675" i="2"/>
  <c r="G675" i="2"/>
  <c r="V674" i="2"/>
  <c r="U674" i="2"/>
  <c r="N674" i="2"/>
  <c r="O674" i="2" s="1"/>
  <c r="L674" i="2"/>
  <c r="H674" i="2"/>
  <c r="G674" i="2"/>
  <c r="V673" i="2"/>
  <c r="U673" i="2"/>
  <c r="H673" i="2"/>
  <c r="G673" i="2"/>
  <c r="L673" i="2" s="1"/>
  <c r="V672" i="2"/>
  <c r="U672" i="2"/>
  <c r="H672" i="2"/>
  <c r="G672" i="2"/>
  <c r="L672" i="2" s="1"/>
  <c r="V671" i="2"/>
  <c r="U671" i="2"/>
  <c r="L671" i="2"/>
  <c r="H671" i="2"/>
  <c r="G671" i="2"/>
  <c r="V670" i="2"/>
  <c r="U670" i="2"/>
  <c r="H670" i="2"/>
  <c r="G670" i="2"/>
  <c r="L670" i="2" s="1"/>
  <c r="V669" i="2"/>
  <c r="U669" i="2"/>
  <c r="H669" i="2"/>
  <c r="G669" i="2"/>
  <c r="Y668" i="2"/>
  <c r="V668" i="2"/>
  <c r="U668" i="2"/>
  <c r="H668" i="2"/>
  <c r="G668" i="2"/>
  <c r="L668" i="2" s="1"/>
  <c r="V667" i="2"/>
  <c r="U667" i="2"/>
  <c r="N667" i="2"/>
  <c r="O667" i="2" s="1"/>
  <c r="M667" i="2"/>
  <c r="L667" i="2"/>
  <c r="H667" i="2"/>
  <c r="G667" i="2"/>
  <c r="V666" i="2"/>
  <c r="U666" i="2"/>
  <c r="N666" i="2"/>
  <c r="O666" i="2" s="1"/>
  <c r="L666" i="2"/>
  <c r="Y666" i="2" s="1"/>
  <c r="H666" i="2"/>
  <c r="G666" i="2"/>
  <c r="V665" i="2"/>
  <c r="U665" i="2"/>
  <c r="H665" i="2"/>
  <c r="G665" i="2"/>
  <c r="V664" i="2"/>
  <c r="U664" i="2"/>
  <c r="H664" i="2"/>
  <c r="G664" i="2"/>
  <c r="Y663" i="2"/>
  <c r="V663" i="2"/>
  <c r="U663" i="2"/>
  <c r="L663" i="2"/>
  <c r="H663" i="2"/>
  <c r="G663" i="2"/>
  <c r="V662" i="2"/>
  <c r="U662" i="2"/>
  <c r="H662" i="2"/>
  <c r="G662" i="2"/>
  <c r="L662" i="2" s="1"/>
  <c r="Y661" i="2"/>
  <c r="V661" i="2"/>
  <c r="U661" i="2"/>
  <c r="P661" i="2"/>
  <c r="W661" i="2" s="1"/>
  <c r="X661" i="2" s="1"/>
  <c r="O661" i="2"/>
  <c r="M661" i="2"/>
  <c r="L661" i="2"/>
  <c r="N661" i="2" s="1"/>
  <c r="H661" i="2"/>
  <c r="G661" i="2"/>
  <c r="V660" i="2"/>
  <c r="U660" i="2"/>
  <c r="AC657" i="2" s="1"/>
  <c r="FO99" i="15" s="1"/>
  <c r="L660" i="2"/>
  <c r="Y660" i="2" s="1"/>
  <c r="H660" i="2"/>
  <c r="G660" i="2"/>
  <c r="V659" i="2"/>
  <c r="U659" i="2"/>
  <c r="H659" i="2"/>
  <c r="G659" i="2"/>
  <c r="L659" i="2" s="1"/>
  <c r="V658" i="2"/>
  <c r="AD657" i="2" s="1"/>
  <c r="GR99" i="15" s="1"/>
  <c r="U658" i="2"/>
  <c r="H658" i="2"/>
  <c r="G658" i="2"/>
  <c r="AH657" i="2"/>
  <c r="AB657" i="2"/>
  <c r="EO99" i="15" s="1"/>
  <c r="V657" i="2"/>
  <c r="U657" i="2"/>
  <c r="L657" i="2"/>
  <c r="H657" i="2"/>
  <c r="G657" i="2"/>
  <c r="V656" i="2"/>
  <c r="U656" i="2"/>
  <c r="L656" i="2"/>
  <c r="H656" i="2"/>
  <c r="G656" i="2"/>
  <c r="V655" i="2"/>
  <c r="U655" i="2"/>
  <c r="H655" i="2"/>
  <c r="G655" i="2"/>
  <c r="V654" i="2"/>
  <c r="U654" i="2"/>
  <c r="H654" i="2"/>
  <c r="G654" i="2"/>
  <c r="L654" i="2" s="1"/>
  <c r="V653" i="2"/>
  <c r="U653" i="2"/>
  <c r="H653" i="2"/>
  <c r="G653" i="2"/>
  <c r="V652" i="2"/>
  <c r="U652" i="2"/>
  <c r="H652" i="2"/>
  <c r="G652" i="2"/>
  <c r="L652" i="2" s="1"/>
  <c r="Y651" i="2"/>
  <c r="V651" i="2"/>
  <c r="U651" i="2"/>
  <c r="O651" i="2"/>
  <c r="N651" i="2"/>
  <c r="H651" i="2"/>
  <c r="G651" i="2"/>
  <c r="L651" i="2" s="1"/>
  <c r="V650" i="2"/>
  <c r="U650" i="2"/>
  <c r="L650" i="2"/>
  <c r="H650" i="2"/>
  <c r="G650" i="2"/>
  <c r="V649" i="2"/>
  <c r="U649" i="2"/>
  <c r="H649" i="2"/>
  <c r="G649" i="2"/>
  <c r="L649" i="2" s="1"/>
  <c r="M650" i="2" s="1"/>
  <c r="V648" i="2"/>
  <c r="U648" i="2"/>
  <c r="H648" i="2"/>
  <c r="G648" i="2"/>
  <c r="Y647" i="2"/>
  <c r="V647" i="2"/>
  <c r="U647" i="2"/>
  <c r="H647" i="2"/>
  <c r="G647" i="2"/>
  <c r="L647" i="2" s="1"/>
  <c r="V646" i="2"/>
  <c r="U646" i="2"/>
  <c r="H646" i="2"/>
  <c r="L646" i="2" s="1"/>
  <c r="G646" i="2"/>
  <c r="V645" i="2"/>
  <c r="U645" i="2"/>
  <c r="H645" i="2"/>
  <c r="L645" i="2" s="1"/>
  <c r="G645" i="2"/>
  <c r="V644" i="2"/>
  <c r="U644" i="2"/>
  <c r="H644" i="2"/>
  <c r="G644" i="2"/>
  <c r="L644" i="2" s="1"/>
  <c r="V643" i="2"/>
  <c r="U643" i="2"/>
  <c r="L643" i="2"/>
  <c r="H643" i="2"/>
  <c r="G643" i="2"/>
  <c r="V642" i="2"/>
  <c r="U642" i="2"/>
  <c r="L642" i="2"/>
  <c r="H642" i="2"/>
  <c r="G642" i="2"/>
  <c r="V641" i="2"/>
  <c r="U641" i="2"/>
  <c r="H641" i="2"/>
  <c r="G641" i="2"/>
  <c r="L641" i="2" s="1"/>
  <c r="V640" i="2"/>
  <c r="U640" i="2"/>
  <c r="H640" i="2"/>
  <c r="G640" i="2"/>
  <c r="L640" i="2" s="1"/>
  <c r="V639" i="2"/>
  <c r="U639" i="2"/>
  <c r="O639" i="2"/>
  <c r="N639" i="2"/>
  <c r="H639" i="2"/>
  <c r="G639" i="2"/>
  <c r="L639" i="2" s="1"/>
  <c r="V638" i="2"/>
  <c r="U638" i="2"/>
  <c r="H638" i="2"/>
  <c r="G638" i="2"/>
  <c r="V637" i="2"/>
  <c r="U637" i="2"/>
  <c r="M637" i="2"/>
  <c r="H637" i="2"/>
  <c r="L637" i="2" s="1"/>
  <c r="G637" i="2"/>
  <c r="V636" i="2"/>
  <c r="U636" i="2"/>
  <c r="L636" i="2"/>
  <c r="H636" i="2"/>
  <c r="G636" i="2"/>
  <c r="V635" i="2"/>
  <c r="U635" i="2"/>
  <c r="H635" i="2"/>
  <c r="G635" i="2"/>
  <c r="L635" i="2" s="1"/>
  <c r="V634" i="2"/>
  <c r="AD633" i="2" s="1"/>
  <c r="GR98" i="15" s="1"/>
  <c r="U634" i="2"/>
  <c r="H634" i="2"/>
  <c r="G634" i="2"/>
  <c r="AH633" i="2"/>
  <c r="AB633" i="2"/>
  <c r="EO98" i="15" s="1"/>
  <c r="V633" i="2"/>
  <c r="U633" i="2"/>
  <c r="M633" i="2"/>
  <c r="L633" i="2"/>
  <c r="H633" i="2"/>
  <c r="G633" i="2"/>
  <c r="V632" i="2"/>
  <c r="U632" i="2"/>
  <c r="N632" i="2"/>
  <c r="O632" i="2" s="1"/>
  <c r="L632" i="2"/>
  <c r="Y632" i="2" s="1"/>
  <c r="H632" i="2"/>
  <c r="G632" i="2"/>
  <c r="V631" i="2"/>
  <c r="U631" i="2"/>
  <c r="H631" i="2"/>
  <c r="G631" i="2"/>
  <c r="V630" i="2"/>
  <c r="U630" i="2"/>
  <c r="H630" i="2"/>
  <c r="G630" i="2"/>
  <c r="L630" i="2" s="1"/>
  <c r="V629" i="2"/>
  <c r="U629" i="2"/>
  <c r="H629" i="2"/>
  <c r="G629" i="2"/>
  <c r="V628" i="2"/>
  <c r="U628" i="2"/>
  <c r="L628" i="2"/>
  <c r="H628" i="2"/>
  <c r="G628" i="2"/>
  <c r="V627" i="2"/>
  <c r="U627" i="2"/>
  <c r="H627" i="2"/>
  <c r="G627" i="2"/>
  <c r="V626" i="2"/>
  <c r="U626" i="2"/>
  <c r="N626" i="2"/>
  <c r="O626" i="2" s="1"/>
  <c r="L626" i="2"/>
  <c r="Y626" i="2" s="1"/>
  <c r="H626" i="2"/>
  <c r="G626" i="2"/>
  <c r="V625" i="2"/>
  <c r="U625" i="2"/>
  <c r="M625" i="2"/>
  <c r="L625" i="2"/>
  <c r="H625" i="2"/>
  <c r="G625" i="2"/>
  <c r="Y624" i="2"/>
  <c r="X624" i="2"/>
  <c r="V624" i="2"/>
  <c r="U624" i="2"/>
  <c r="P624" i="2"/>
  <c r="W624" i="2" s="1"/>
  <c r="O624" i="2"/>
  <c r="N624" i="2"/>
  <c r="M624" i="2"/>
  <c r="H624" i="2"/>
  <c r="L624" i="2" s="1"/>
  <c r="G624" i="2"/>
  <c r="V623" i="2"/>
  <c r="U623" i="2"/>
  <c r="H623" i="2"/>
  <c r="L623" i="2" s="1"/>
  <c r="G623" i="2"/>
  <c r="V622" i="2"/>
  <c r="U622" i="2"/>
  <c r="H622" i="2"/>
  <c r="G622" i="2"/>
  <c r="V621" i="2"/>
  <c r="U621" i="2"/>
  <c r="O621" i="2"/>
  <c r="N621" i="2"/>
  <c r="H621" i="2"/>
  <c r="G621" i="2"/>
  <c r="L621" i="2" s="1"/>
  <c r="V620" i="2"/>
  <c r="U620" i="2"/>
  <c r="M620" i="2"/>
  <c r="L620" i="2"/>
  <c r="H620" i="2"/>
  <c r="G620" i="2"/>
  <c r="V619" i="2"/>
  <c r="U619" i="2"/>
  <c r="L619" i="2"/>
  <c r="H619" i="2"/>
  <c r="G619" i="2"/>
  <c r="V618" i="2"/>
  <c r="U618" i="2"/>
  <c r="H618" i="2"/>
  <c r="G618" i="2"/>
  <c r="V617" i="2"/>
  <c r="U617" i="2"/>
  <c r="H617" i="2"/>
  <c r="G617" i="2"/>
  <c r="L617" i="2" s="1"/>
  <c r="V616" i="2"/>
  <c r="U616" i="2"/>
  <c r="H616" i="2"/>
  <c r="L616" i="2" s="1"/>
  <c r="G616" i="2"/>
  <c r="V615" i="2"/>
  <c r="U615" i="2"/>
  <c r="H615" i="2"/>
  <c r="L615" i="2" s="1"/>
  <c r="G615" i="2"/>
  <c r="V614" i="2"/>
  <c r="U614" i="2"/>
  <c r="H614" i="2"/>
  <c r="G614" i="2"/>
  <c r="V613" i="2"/>
  <c r="U613" i="2"/>
  <c r="H613" i="2"/>
  <c r="G613" i="2"/>
  <c r="V612" i="2"/>
  <c r="U612" i="2"/>
  <c r="Q612" i="2"/>
  <c r="S612" i="2" s="1"/>
  <c r="P612" i="2"/>
  <c r="W612" i="2" s="1"/>
  <c r="X612" i="2" s="1"/>
  <c r="N612" i="2"/>
  <c r="O612" i="2" s="1"/>
  <c r="L612" i="2"/>
  <c r="Y612" i="2" s="1"/>
  <c r="H612" i="2"/>
  <c r="G612" i="2"/>
  <c r="V611" i="2"/>
  <c r="U611" i="2"/>
  <c r="N611" i="2"/>
  <c r="O611" i="2" s="1"/>
  <c r="M611" i="2"/>
  <c r="H611" i="2"/>
  <c r="G611" i="2"/>
  <c r="L611" i="2" s="1"/>
  <c r="Y611" i="2" s="1"/>
  <c r="Y610" i="2"/>
  <c r="V610" i="2"/>
  <c r="U610" i="2"/>
  <c r="P610" i="2"/>
  <c r="W610" i="2" s="1"/>
  <c r="X610" i="2" s="1"/>
  <c r="O610" i="2"/>
  <c r="N610" i="2"/>
  <c r="H610" i="2"/>
  <c r="L610" i="2" s="1"/>
  <c r="G610" i="2"/>
  <c r="AH609" i="2"/>
  <c r="AB609" i="2"/>
  <c r="EO97" i="15" s="1"/>
  <c r="V609" i="2"/>
  <c r="U609" i="2"/>
  <c r="L609" i="2"/>
  <c r="H609" i="2"/>
  <c r="G609" i="2"/>
  <c r="V608" i="2"/>
  <c r="U608" i="2"/>
  <c r="H608" i="2"/>
  <c r="G608" i="2"/>
  <c r="V607" i="2"/>
  <c r="U607" i="2"/>
  <c r="H607" i="2"/>
  <c r="G607" i="2"/>
  <c r="V606" i="2"/>
  <c r="U606" i="2"/>
  <c r="H606" i="2"/>
  <c r="G606" i="2"/>
  <c r="V605" i="2"/>
  <c r="U605" i="2"/>
  <c r="L605" i="2"/>
  <c r="H605" i="2"/>
  <c r="G605" i="2"/>
  <c r="V604" i="2"/>
  <c r="U604" i="2"/>
  <c r="M604" i="2"/>
  <c r="H604" i="2"/>
  <c r="G604" i="2"/>
  <c r="L604" i="2" s="1"/>
  <c r="N604" i="2" s="1"/>
  <c r="O604" i="2" s="1"/>
  <c r="Y603" i="2"/>
  <c r="V603" i="2"/>
  <c r="U603" i="2"/>
  <c r="P603" i="2"/>
  <c r="W603" i="2" s="1"/>
  <c r="X603" i="2" s="1"/>
  <c r="O603" i="2"/>
  <c r="L603" i="2"/>
  <c r="N603" i="2" s="1"/>
  <c r="H603" i="2"/>
  <c r="G603" i="2"/>
  <c r="V602" i="2"/>
  <c r="U602" i="2"/>
  <c r="N602" i="2"/>
  <c r="O602" i="2" s="1"/>
  <c r="L602" i="2"/>
  <c r="H602" i="2"/>
  <c r="G602" i="2"/>
  <c r="V601" i="2"/>
  <c r="U601" i="2"/>
  <c r="L601" i="2"/>
  <c r="H601" i="2"/>
  <c r="G601" i="2"/>
  <c r="V600" i="2"/>
  <c r="U600" i="2"/>
  <c r="H600" i="2"/>
  <c r="G600" i="2"/>
  <c r="V599" i="2"/>
  <c r="U599" i="2"/>
  <c r="L599" i="2"/>
  <c r="H599" i="2"/>
  <c r="G599" i="2"/>
  <c r="V598" i="2"/>
  <c r="U598" i="2"/>
  <c r="H598" i="2"/>
  <c r="G598" i="2"/>
  <c r="L598" i="2" s="1"/>
  <c r="V597" i="2"/>
  <c r="U597" i="2"/>
  <c r="N597" i="2"/>
  <c r="O597" i="2" s="1"/>
  <c r="P597" i="2" s="1"/>
  <c r="L597" i="2"/>
  <c r="H597" i="2"/>
  <c r="G597" i="2"/>
  <c r="V596" i="2"/>
  <c r="U596" i="2"/>
  <c r="L596" i="2"/>
  <c r="H596" i="2"/>
  <c r="G596" i="2"/>
  <c r="V595" i="2"/>
  <c r="U595" i="2"/>
  <c r="L595" i="2"/>
  <c r="H595" i="2"/>
  <c r="G595" i="2"/>
  <c r="V594" i="2"/>
  <c r="U594" i="2"/>
  <c r="H594" i="2"/>
  <c r="G594" i="2"/>
  <c r="V593" i="2"/>
  <c r="U593" i="2"/>
  <c r="H593" i="2"/>
  <c r="G593" i="2"/>
  <c r="L593" i="2" s="1"/>
  <c r="V592" i="2"/>
  <c r="U592" i="2"/>
  <c r="AC585" i="2" s="1"/>
  <c r="FO96" i="15" s="1"/>
  <c r="H592" i="2"/>
  <c r="G592" i="2"/>
  <c r="L592" i="2" s="1"/>
  <c r="V591" i="2"/>
  <c r="U591" i="2"/>
  <c r="H591" i="2"/>
  <c r="G591" i="2"/>
  <c r="Y590" i="2"/>
  <c r="V590" i="2"/>
  <c r="U590" i="2"/>
  <c r="H590" i="2"/>
  <c r="G590" i="2"/>
  <c r="L590" i="2" s="1"/>
  <c r="V589" i="2"/>
  <c r="U589" i="2"/>
  <c r="L589" i="2"/>
  <c r="H589" i="2"/>
  <c r="G589" i="2"/>
  <c r="V588" i="2"/>
  <c r="U588" i="2"/>
  <c r="N588" i="2"/>
  <c r="O588" i="2" s="1"/>
  <c r="L588" i="2"/>
  <c r="Y588" i="2" s="1"/>
  <c r="H588" i="2"/>
  <c r="G588" i="2"/>
  <c r="V587" i="2"/>
  <c r="U587" i="2"/>
  <c r="H587" i="2"/>
  <c r="G587" i="2"/>
  <c r="Y586" i="2"/>
  <c r="V586" i="2"/>
  <c r="U586" i="2"/>
  <c r="H586" i="2"/>
  <c r="G586" i="2"/>
  <c r="L586" i="2" s="1"/>
  <c r="AH585" i="2"/>
  <c r="AB585" i="2"/>
  <c r="EO96" i="15" s="1"/>
  <c r="V585" i="2"/>
  <c r="U585" i="2"/>
  <c r="H585" i="2"/>
  <c r="G585" i="2"/>
  <c r="V584" i="2"/>
  <c r="U584" i="2"/>
  <c r="L584" i="2"/>
  <c r="H584" i="2"/>
  <c r="G584" i="2"/>
  <c r="V583" i="2"/>
  <c r="U583" i="2"/>
  <c r="N583" i="2"/>
  <c r="O583" i="2" s="1"/>
  <c r="H583" i="2"/>
  <c r="G583" i="2"/>
  <c r="L583" i="2" s="1"/>
  <c r="V582" i="2"/>
  <c r="U582" i="2"/>
  <c r="H582" i="2"/>
  <c r="L582" i="2" s="1"/>
  <c r="G582" i="2"/>
  <c r="V581" i="2"/>
  <c r="U581" i="2"/>
  <c r="L581" i="2"/>
  <c r="H581" i="2"/>
  <c r="G581" i="2"/>
  <c r="V580" i="2"/>
  <c r="U580" i="2"/>
  <c r="H580" i="2"/>
  <c r="G580" i="2"/>
  <c r="V579" i="2"/>
  <c r="U579" i="2"/>
  <c r="N579" i="2"/>
  <c r="O579" i="2" s="1"/>
  <c r="H579" i="2"/>
  <c r="L579" i="2" s="1"/>
  <c r="G579" i="2"/>
  <c r="V578" i="2"/>
  <c r="U578" i="2"/>
  <c r="H578" i="2"/>
  <c r="G578" i="2"/>
  <c r="V577" i="2"/>
  <c r="U577" i="2"/>
  <c r="H577" i="2"/>
  <c r="G577" i="2"/>
  <c r="V576" i="2"/>
  <c r="U576" i="2"/>
  <c r="H576" i="2"/>
  <c r="G576" i="2"/>
  <c r="V575" i="2"/>
  <c r="U575" i="2"/>
  <c r="H575" i="2"/>
  <c r="G575" i="2"/>
  <c r="V574" i="2"/>
  <c r="U574" i="2"/>
  <c r="H574" i="2"/>
  <c r="G574" i="2"/>
  <c r="V573" i="2"/>
  <c r="U573" i="2"/>
  <c r="H573" i="2"/>
  <c r="G573" i="2"/>
  <c r="V572" i="2"/>
  <c r="U572" i="2"/>
  <c r="H572" i="2"/>
  <c r="G572" i="2"/>
  <c r="V571" i="2"/>
  <c r="U571" i="2"/>
  <c r="H571" i="2"/>
  <c r="G571" i="2"/>
  <c r="V570" i="2"/>
  <c r="U570" i="2"/>
  <c r="H570" i="2"/>
  <c r="G570" i="2"/>
  <c r="V569" i="2"/>
  <c r="U569" i="2"/>
  <c r="H569" i="2"/>
  <c r="G569" i="2"/>
  <c r="V568" i="2"/>
  <c r="U568" i="2"/>
  <c r="H568" i="2"/>
  <c r="G568" i="2"/>
  <c r="V567" i="2"/>
  <c r="U567" i="2"/>
  <c r="H567" i="2"/>
  <c r="G567" i="2"/>
  <c r="V566" i="2"/>
  <c r="U566" i="2"/>
  <c r="H566" i="2"/>
  <c r="G566" i="2"/>
  <c r="V565" i="2"/>
  <c r="U565" i="2"/>
  <c r="H565" i="2"/>
  <c r="G565" i="2"/>
  <c r="V564" i="2"/>
  <c r="U564" i="2"/>
  <c r="H564" i="2"/>
  <c r="G564" i="2"/>
  <c r="V563" i="2"/>
  <c r="U563" i="2"/>
  <c r="H563" i="2"/>
  <c r="G563" i="2"/>
  <c r="V562" i="2"/>
  <c r="U562" i="2"/>
  <c r="H562" i="2"/>
  <c r="G562" i="2"/>
  <c r="AH561" i="2"/>
  <c r="AB561" i="2"/>
  <c r="EO95" i="15" s="1"/>
  <c r="V561" i="2"/>
  <c r="U561" i="2"/>
  <c r="H561" i="2"/>
  <c r="G561" i="2"/>
  <c r="V560" i="2"/>
  <c r="U560" i="2"/>
  <c r="H560" i="2"/>
  <c r="G560" i="2"/>
  <c r="V559" i="2"/>
  <c r="U559" i="2"/>
  <c r="H559" i="2"/>
  <c r="G559" i="2"/>
  <c r="V558" i="2"/>
  <c r="U558" i="2"/>
  <c r="H558" i="2"/>
  <c r="G558" i="2"/>
  <c r="V557" i="2"/>
  <c r="U557" i="2"/>
  <c r="H557" i="2"/>
  <c r="G557" i="2"/>
  <c r="V556" i="2"/>
  <c r="U556" i="2"/>
  <c r="H556" i="2"/>
  <c r="G556" i="2"/>
  <c r="V555" i="2"/>
  <c r="U555" i="2"/>
  <c r="H555" i="2"/>
  <c r="G555" i="2"/>
  <c r="V554" i="2"/>
  <c r="U554" i="2"/>
  <c r="H554" i="2"/>
  <c r="G554" i="2"/>
  <c r="V553" i="2"/>
  <c r="U553" i="2"/>
  <c r="H553" i="2"/>
  <c r="G553" i="2"/>
  <c r="V552" i="2"/>
  <c r="U552" i="2"/>
  <c r="H552" i="2"/>
  <c r="G552" i="2"/>
  <c r="V551" i="2"/>
  <c r="U551" i="2"/>
  <c r="H551" i="2"/>
  <c r="G551" i="2"/>
  <c r="V550" i="2"/>
  <c r="U550" i="2"/>
  <c r="H550" i="2"/>
  <c r="G550" i="2"/>
  <c r="V549" i="2"/>
  <c r="U549" i="2"/>
  <c r="H549" i="2"/>
  <c r="G549" i="2"/>
  <c r="V548" i="2"/>
  <c r="U548" i="2"/>
  <c r="H548" i="2"/>
  <c r="G548" i="2"/>
  <c r="V547" i="2"/>
  <c r="U547" i="2"/>
  <c r="H547" i="2"/>
  <c r="G547" i="2"/>
  <c r="V546" i="2"/>
  <c r="U546" i="2"/>
  <c r="H546" i="2"/>
  <c r="G546" i="2"/>
  <c r="V545" i="2"/>
  <c r="U545" i="2"/>
  <c r="H545" i="2"/>
  <c r="G545" i="2"/>
  <c r="V544" i="2"/>
  <c r="U544" i="2"/>
  <c r="H544" i="2"/>
  <c r="G544" i="2"/>
  <c r="V543" i="2"/>
  <c r="U543" i="2"/>
  <c r="H543" i="2"/>
  <c r="G543" i="2"/>
  <c r="V542" i="2"/>
  <c r="U542" i="2"/>
  <c r="H542" i="2"/>
  <c r="G542" i="2"/>
  <c r="V541" i="2"/>
  <c r="U541" i="2"/>
  <c r="H541" i="2"/>
  <c r="G541" i="2"/>
  <c r="V540" i="2"/>
  <c r="U540" i="2"/>
  <c r="H540" i="2"/>
  <c r="G540" i="2"/>
  <c r="V539" i="2"/>
  <c r="U539" i="2"/>
  <c r="H539" i="2"/>
  <c r="G539" i="2"/>
  <c r="V538" i="2"/>
  <c r="U538" i="2"/>
  <c r="H538" i="2"/>
  <c r="G538" i="2"/>
  <c r="AH537" i="2"/>
  <c r="AB537" i="2"/>
  <c r="EO94" i="15" s="1"/>
  <c r="V537" i="2"/>
  <c r="U537" i="2"/>
  <c r="H537" i="2"/>
  <c r="G537" i="2"/>
  <c r="V536" i="2"/>
  <c r="U536" i="2"/>
  <c r="H536" i="2"/>
  <c r="G536" i="2"/>
  <c r="V535" i="2"/>
  <c r="U535" i="2"/>
  <c r="H535" i="2"/>
  <c r="G535" i="2"/>
  <c r="V534" i="2"/>
  <c r="U534" i="2"/>
  <c r="H534" i="2"/>
  <c r="G534" i="2"/>
  <c r="V533" i="2"/>
  <c r="U533" i="2"/>
  <c r="H533" i="2"/>
  <c r="G533" i="2"/>
  <c r="V532" i="2"/>
  <c r="U532" i="2"/>
  <c r="H532" i="2"/>
  <c r="G532" i="2"/>
  <c r="V531" i="2"/>
  <c r="U531" i="2"/>
  <c r="H531" i="2"/>
  <c r="G531" i="2"/>
  <c r="V530" i="2"/>
  <c r="U530" i="2"/>
  <c r="H530" i="2"/>
  <c r="G530" i="2"/>
  <c r="V529" i="2"/>
  <c r="U529" i="2"/>
  <c r="H529" i="2"/>
  <c r="G529" i="2"/>
  <c r="V528" i="2"/>
  <c r="U528" i="2"/>
  <c r="H528" i="2"/>
  <c r="G528" i="2"/>
  <c r="V527" i="2"/>
  <c r="U527" i="2"/>
  <c r="H527" i="2"/>
  <c r="G527" i="2"/>
  <c r="V526" i="2"/>
  <c r="U526" i="2"/>
  <c r="H526" i="2"/>
  <c r="G526" i="2"/>
  <c r="V525" i="2"/>
  <c r="U525" i="2"/>
  <c r="H525" i="2"/>
  <c r="G525" i="2"/>
  <c r="V524" i="2"/>
  <c r="U524" i="2"/>
  <c r="H524" i="2"/>
  <c r="G524" i="2"/>
  <c r="V523" i="2"/>
  <c r="U523" i="2"/>
  <c r="H523" i="2"/>
  <c r="G523" i="2"/>
  <c r="V522" i="2"/>
  <c r="U522" i="2"/>
  <c r="H522" i="2"/>
  <c r="G522" i="2"/>
  <c r="V521" i="2"/>
  <c r="U521" i="2"/>
  <c r="H521" i="2"/>
  <c r="G521" i="2"/>
  <c r="V520" i="2"/>
  <c r="U520" i="2"/>
  <c r="H520" i="2"/>
  <c r="G520" i="2"/>
  <c r="V519" i="2"/>
  <c r="U519" i="2"/>
  <c r="H519" i="2"/>
  <c r="G519" i="2"/>
  <c r="V518" i="2"/>
  <c r="U518" i="2"/>
  <c r="H518" i="2"/>
  <c r="G518" i="2"/>
  <c r="V517" i="2"/>
  <c r="U517" i="2"/>
  <c r="H517" i="2"/>
  <c r="G517" i="2"/>
  <c r="V516" i="2"/>
  <c r="U516" i="2"/>
  <c r="H516" i="2"/>
  <c r="G516" i="2"/>
  <c r="V515" i="2"/>
  <c r="U515" i="2"/>
  <c r="H515" i="2"/>
  <c r="G515" i="2"/>
  <c r="V514" i="2"/>
  <c r="U514" i="2"/>
  <c r="H514" i="2"/>
  <c r="G514" i="2"/>
  <c r="AH513" i="2"/>
  <c r="AB513" i="2"/>
  <c r="EO93" i="15" s="1"/>
  <c r="V513" i="2"/>
  <c r="U513" i="2"/>
  <c r="H513" i="2"/>
  <c r="G513" i="2"/>
  <c r="V512" i="2"/>
  <c r="U512" i="2"/>
  <c r="H512" i="2"/>
  <c r="G512" i="2"/>
  <c r="V511" i="2"/>
  <c r="U511" i="2"/>
  <c r="H511" i="2"/>
  <c r="G511" i="2"/>
  <c r="V510" i="2"/>
  <c r="U510" i="2"/>
  <c r="H510" i="2"/>
  <c r="G510" i="2"/>
  <c r="V509" i="2"/>
  <c r="U509" i="2"/>
  <c r="H509" i="2"/>
  <c r="G509" i="2"/>
  <c r="V508" i="2"/>
  <c r="U508" i="2"/>
  <c r="H508" i="2"/>
  <c r="G508" i="2"/>
  <c r="V507" i="2"/>
  <c r="U507" i="2"/>
  <c r="H507" i="2"/>
  <c r="G507" i="2"/>
  <c r="V506" i="2"/>
  <c r="U506" i="2"/>
  <c r="H506" i="2"/>
  <c r="G506" i="2"/>
  <c r="V505" i="2"/>
  <c r="U505" i="2"/>
  <c r="H505" i="2"/>
  <c r="G505" i="2"/>
  <c r="V504" i="2"/>
  <c r="U504" i="2"/>
  <c r="H504" i="2"/>
  <c r="G504" i="2"/>
  <c r="V503" i="2"/>
  <c r="U503" i="2"/>
  <c r="H503" i="2"/>
  <c r="G503" i="2"/>
  <c r="V502" i="2"/>
  <c r="U502" i="2"/>
  <c r="H502" i="2"/>
  <c r="G502" i="2"/>
  <c r="V501" i="2"/>
  <c r="U501" i="2"/>
  <c r="H501" i="2"/>
  <c r="G501" i="2"/>
  <c r="V500" i="2"/>
  <c r="U500" i="2"/>
  <c r="H500" i="2"/>
  <c r="G500" i="2"/>
  <c r="V499" i="2"/>
  <c r="U499" i="2"/>
  <c r="H499" i="2"/>
  <c r="G499" i="2"/>
  <c r="V498" i="2"/>
  <c r="U498" i="2"/>
  <c r="H498" i="2"/>
  <c r="G498" i="2"/>
  <c r="V497" i="2"/>
  <c r="U497" i="2"/>
  <c r="H497" i="2"/>
  <c r="G497" i="2"/>
  <c r="V496" i="2"/>
  <c r="U496" i="2"/>
  <c r="H496" i="2"/>
  <c r="G496" i="2"/>
  <c r="V495" i="2"/>
  <c r="U495" i="2"/>
  <c r="H495" i="2"/>
  <c r="G495" i="2"/>
  <c r="V494" i="2"/>
  <c r="U494" i="2"/>
  <c r="H494" i="2"/>
  <c r="G494" i="2"/>
  <c r="V493" i="2"/>
  <c r="U493" i="2"/>
  <c r="H493" i="2"/>
  <c r="G493" i="2"/>
  <c r="V492" i="2"/>
  <c r="U492" i="2"/>
  <c r="H492" i="2"/>
  <c r="G492" i="2"/>
  <c r="V491" i="2"/>
  <c r="U491" i="2"/>
  <c r="H491" i="2"/>
  <c r="G491" i="2"/>
  <c r="V490" i="2"/>
  <c r="U490" i="2"/>
  <c r="H490" i="2"/>
  <c r="G490" i="2"/>
  <c r="AH489" i="2"/>
  <c r="AB489" i="2"/>
  <c r="EO92" i="15" s="1"/>
  <c r="V489" i="2"/>
  <c r="U489" i="2"/>
  <c r="H489" i="2"/>
  <c r="G489" i="2"/>
  <c r="V488" i="2"/>
  <c r="U488" i="2"/>
  <c r="H488" i="2"/>
  <c r="G488" i="2"/>
  <c r="V487" i="2"/>
  <c r="U487" i="2"/>
  <c r="H487" i="2"/>
  <c r="G487" i="2"/>
  <c r="V486" i="2"/>
  <c r="U486" i="2"/>
  <c r="H486" i="2"/>
  <c r="G486" i="2"/>
  <c r="V485" i="2"/>
  <c r="U485" i="2"/>
  <c r="H485" i="2"/>
  <c r="G485" i="2"/>
  <c r="V484" i="2"/>
  <c r="U484" i="2"/>
  <c r="H484" i="2"/>
  <c r="G484" i="2"/>
  <c r="V483" i="2"/>
  <c r="U483" i="2"/>
  <c r="H483" i="2"/>
  <c r="G483" i="2"/>
  <c r="V482" i="2"/>
  <c r="U482" i="2"/>
  <c r="H482" i="2"/>
  <c r="G482" i="2"/>
  <c r="V481" i="2"/>
  <c r="U481" i="2"/>
  <c r="H481" i="2"/>
  <c r="G481" i="2"/>
  <c r="V480" i="2"/>
  <c r="U480" i="2"/>
  <c r="H480" i="2"/>
  <c r="G480" i="2"/>
  <c r="V479" i="2"/>
  <c r="U479" i="2"/>
  <c r="H479" i="2"/>
  <c r="G479" i="2"/>
  <c r="V478" i="2"/>
  <c r="U478" i="2"/>
  <c r="H478" i="2"/>
  <c r="G478" i="2"/>
  <c r="V477" i="2"/>
  <c r="U477" i="2"/>
  <c r="H477" i="2"/>
  <c r="G477" i="2"/>
  <c r="V476" i="2"/>
  <c r="U476" i="2"/>
  <c r="H476" i="2"/>
  <c r="G476" i="2"/>
  <c r="V475" i="2"/>
  <c r="U475" i="2"/>
  <c r="H475" i="2"/>
  <c r="G475" i="2"/>
  <c r="V474" i="2"/>
  <c r="U474" i="2"/>
  <c r="H474" i="2"/>
  <c r="G474" i="2"/>
  <c r="V473" i="2"/>
  <c r="U473" i="2"/>
  <c r="H473" i="2"/>
  <c r="G473" i="2"/>
  <c r="V472" i="2"/>
  <c r="U472" i="2"/>
  <c r="H472" i="2"/>
  <c r="G472" i="2"/>
  <c r="V471" i="2"/>
  <c r="U471" i="2"/>
  <c r="H471" i="2"/>
  <c r="G471" i="2"/>
  <c r="V470" i="2"/>
  <c r="U470" i="2"/>
  <c r="H470" i="2"/>
  <c r="G470" i="2"/>
  <c r="V469" i="2"/>
  <c r="U469" i="2"/>
  <c r="H469" i="2"/>
  <c r="G469" i="2"/>
  <c r="V468" i="2"/>
  <c r="U468" i="2"/>
  <c r="H468" i="2"/>
  <c r="G468" i="2"/>
  <c r="V467" i="2"/>
  <c r="U467" i="2"/>
  <c r="H467" i="2"/>
  <c r="G467" i="2"/>
  <c r="V466" i="2"/>
  <c r="U466" i="2"/>
  <c r="H466" i="2"/>
  <c r="G466" i="2"/>
  <c r="AH465" i="2"/>
  <c r="AB465" i="2"/>
  <c r="EO91" i="15" s="1"/>
  <c r="V465" i="2"/>
  <c r="U465" i="2"/>
  <c r="H465" i="2"/>
  <c r="G465" i="2"/>
  <c r="V464" i="2"/>
  <c r="U464" i="2"/>
  <c r="H464" i="2"/>
  <c r="G464" i="2"/>
  <c r="V463" i="2"/>
  <c r="U463" i="2"/>
  <c r="H463" i="2"/>
  <c r="G463" i="2"/>
  <c r="V462" i="2"/>
  <c r="U462" i="2"/>
  <c r="H462" i="2"/>
  <c r="G462" i="2"/>
  <c r="V461" i="2"/>
  <c r="U461" i="2"/>
  <c r="H461" i="2"/>
  <c r="G461" i="2"/>
  <c r="V460" i="2"/>
  <c r="U460" i="2"/>
  <c r="H460" i="2"/>
  <c r="G460" i="2"/>
  <c r="V459" i="2"/>
  <c r="U459" i="2"/>
  <c r="H459" i="2"/>
  <c r="G459" i="2"/>
  <c r="V458" i="2"/>
  <c r="U458" i="2"/>
  <c r="H458" i="2"/>
  <c r="G458" i="2"/>
  <c r="V457" i="2"/>
  <c r="U457" i="2"/>
  <c r="H457" i="2"/>
  <c r="G457" i="2"/>
  <c r="V456" i="2"/>
  <c r="U456" i="2"/>
  <c r="H456" i="2"/>
  <c r="G456" i="2"/>
  <c r="V455" i="2"/>
  <c r="U455" i="2"/>
  <c r="H455" i="2"/>
  <c r="G455" i="2"/>
  <c r="V454" i="2"/>
  <c r="U454" i="2"/>
  <c r="H454" i="2"/>
  <c r="G454" i="2"/>
  <c r="V453" i="2"/>
  <c r="U453" i="2"/>
  <c r="H453" i="2"/>
  <c r="G453" i="2"/>
  <c r="V452" i="2"/>
  <c r="U452" i="2"/>
  <c r="H452" i="2"/>
  <c r="G452" i="2"/>
  <c r="V451" i="2"/>
  <c r="U451" i="2"/>
  <c r="H451" i="2"/>
  <c r="G451" i="2"/>
  <c r="V450" i="2"/>
  <c r="U450" i="2"/>
  <c r="H450" i="2"/>
  <c r="G450" i="2"/>
  <c r="V449" i="2"/>
  <c r="U449" i="2"/>
  <c r="H449" i="2"/>
  <c r="G449" i="2"/>
  <c r="V448" i="2"/>
  <c r="U448" i="2"/>
  <c r="H448" i="2"/>
  <c r="G448" i="2"/>
  <c r="V447" i="2"/>
  <c r="U447" i="2"/>
  <c r="H447" i="2"/>
  <c r="G447" i="2"/>
  <c r="V446" i="2"/>
  <c r="U446" i="2"/>
  <c r="H446" i="2"/>
  <c r="G446" i="2"/>
  <c r="V445" i="2"/>
  <c r="U445" i="2"/>
  <c r="H445" i="2"/>
  <c r="G445" i="2"/>
  <c r="V444" i="2"/>
  <c r="U444" i="2"/>
  <c r="AC441" i="2" s="1"/>
  <c r="FO90" i="15" s="1"/>
  <c r="H444" i="2"/>
  <c r="G444" i="2"/>
  <c r="V443" i="2"/>
  <c r="U443" i="2"/>
  <c r="H443" i="2"/>
  <c r="G443" i="2"/>
  <c r="V442" i="2"/>
  <c r="U442" i="2"/>
  <c r="H442" i="2"/>
  <c r="G442" i="2"/>
  <c r="AH441" i="2"/>
  <c r="AB441" i="2"/>
  <c r="EO90" i="15" s="1"/>
  <c r="V441" i="2"/>
  <c r="U441" i="2"/>
  <c r="H441" i="2"/>
  <c r="G441" i="2"/>
  <c r="V440" i="2"/>
  <c r="U440" i="2"/>
  <c r="H440" i="2"/>
  <c r="G440" i="2"/>
  <c r="V439" i="2"/>
  <c r="U439" i="2"/>
  <c r="H439" i="2"/>
  <c r="G439" i="2"/>
  <c r="V438" i="2"/>
  <c r="U438" i="2"/>
  <c r="H438" i="2"/>
  <c r="G438" i="2"/>
  <c r="V437" i="2"/>
  <c r="U437" i="2"/>
  <c r="H437" i="2"/>
  <c r="G437" i="2"/>
  <c r="V436" i="2"/>
  <c r="U436" i="2"/>
  <c r="H436" i="2"/>
  <c r="G436" i="2"/>
  <c r="V435" i="2"/>
  <c r="U435" i="2"/>
  <c r="H435" i="2"/>
  <c r="G435" i="2"/>
  <c r="V434" i="2"/>
  <c r="U434" i="2"/>
  <c r="H434" i="2"/>
  <c r="G434" i="2"/>
  <c r="V433" i="2"/>
  <c r="U433" i="2"/>
  <c r="H433" i="2"/>
  <c r="G433" i="2"/>
  <c r="V432" i="2"/>
  <c r="U432" i="2"/>
  <c r="H432" i="2"/>
  <c r="G432" i="2"/>
  <c r="V431" i="2"/>
  <c r="U431" i="2"/>
  <c r="H431" i="2"/>
  <c r="G431" i="2"/>
  <c r="V430" i="2"/>
  <c r="U430" i="2"/>
  <c r="H430" i="2"/>
  <c r="G430" i="2"/>
  <c r="V429" i="2"/>
  <c r="U429" i="2"/>
  <c r="H429" i="2"/>
  <c r="G429" i="2"/>
  <c r="V428" i="2"/>
  <c r="U428" i="2"/>
  <c r="H428" i="2"/>
  <c r="G428" i="2"/>
  <c r="V427" i="2"/>
  <c r="U427" i="2"/>
  <c r="H427" i="2"/>
  <c r="G427" i="2"/>
  <c r="V426" i="2"/>
  <c r="U426" i="2"/>
  <c r="H426" i="2"/>
  <c r="G426" i="2"/>
  <c r="V425" i="2"/>
  <c r="U425" i="2"/>
  <c r="H425" i="2"/>
  <c r="G425" i="2"/>
  <c r="V424" i="2"/>
  <c r="U424" i="2"/>
  <c r="H424" i="2"/>
  <c r="G424" i="2"/>
  <c r="V423" i="2"/>
  <c r="U423" i="2"/>
  <c r="H423" i="2"/>
  <c r="G423" i="2"/>
  <c r="V422" i="2"/>
  <c r="U422" i="2"/>
  <c r="H422" i="2"/>
  <c r="G422" i="2"/>
  <c r="V421" i="2"/>
  <c r="U421" i="2"/>
  <c r="H421" i="2"/>
  <c r="G421" i="2"/>
  <c r="V420" i="2"/>
  <c r="U420" i="2"/>
  <c r="H420" i="2"/>
  <c r="G420" i="2"/>
  <c r="V419" i="2"/>
  <c r="U419" i="2"/>
  <c r="H419" i="2"/>
  <c r="G419" i="2"/>
  <c r="V418" i="2"/>
  <c r="U418" i="2"/>
  <c r="H418" i="2"/>
  <c r="G418" i="2"/>
  <c r="AH417" i="2"/>
  <c r="AB417" i="2"/>
  <c r="EO89" i="15" s="1"/>
  <c r="V417" i="2"/>
  <c r="U417" i="2"/>
  <c r="H417" i="2"/>
  <c r="G417" i="2"/>
  <c r="V416" i="2"/>
  <c r="U416" i="2"/>
  <c r="H416" i="2"/>
  <c r="G416" i="2"/>
  <c r="V415" i="2"/>
  <c r="U415" i="2"/>
  <c r="H415" i="2"/>
  <c r="G415" i="2"/>
  <c r="V414" i="2"/>
  <c r="U414" i="2"/>
  <c r="H414" i="2"/>
  <c r="G414" i="2"/>
  <c r="V413" i="2"/>
  <c r="U413" i="2"/>
  <c r="H413" i="2"/>
  <c r="G413" i="2"/>
  <c r="V412" i="2"/>
  <c r="U412" i="2"/>
  <c r="H412" i="2"/>
  <c r="G412" i="2"/>
  <c r="V411" i="2"/>
  <c r="U411" i="2"/>
  <c r="H411" i="2"/>
  <c r="G411" i="2"/>
  <c r="V410" i="2"/>
  <c r="U410" i="2"/>
  <c r="H410" i="2"/>
  <c r="G410" i="2"/>
  <c r="V409" i="2"/>
  <c r="U409" i="2"/>
  <c r="H409" i="2"/>
  <c r="G409" i="2"/>
  <c r="V408" i="2"/>
  <c r="U408" i="2"/>
  <c r="H408" i="2"/>
  <c r="G408" i="2"/>
  <c r="V407" i="2"/>
  <c r="U407" i="2"/>
  <c r="H407" i="2"/>
  <c r="G407" i="2"/>
  <c r="V406" i="2"/>
  <c r="U406" i="2"/>
  <c r="H406" i="2"/>
  <c r="G406" i="2"/>
  <c r="V405" i="2"/>
  <c r="U405" i="2"/>
  <c r="H405" i="2"/>
  <c r="G405" i="2"/>
  <c r="V404" i="2"/>
  <c r="U404" i="2"/>
  <c r="H404" i="2"/>
  <c r="G404" i="2"/>
  <c r="V403" i="2"/>
  <c r="U403" i="2"/>
  <c r="H403" i="2"/>
  <c r="G403" i="2"/>
  <c r="V402" i="2"/>
  <c r="U402" i="2"/>
  <c r="H402" i="2"/>
  <c r="G402" i="2"/>
  <c r="V401" i="2"/>
  <c r="U401" i="2"/>
  <c r="H401" i="2"/>
  <c r="G401" i="2"/>
  <c r="V400" i="2"/>
  <c r="U400" i="2"/>
  <c r="H400" i="2"/>
  <c r="G400" i="2"/>
  <c r="V399" i="2"/>
  <c r="U399" i="2"/>
  <c r="H399" i="2"/>
  <c r="G399" i="2"/>
  <c r="V398" i="2"/>
  <c r="U398" i="2"/>
  <c r="H398" i="2"/>
  <c r="G398" i="2"/>
  <c r="V397" i="2"/>
  <c r="U397" i="2"/>
  <c r="H397" i="2"/>
  <c r="G397" i="2"/>
  <c r="V396" i="2"/>
  <c r="U396" i="2"/>
  <c r="H396" i="2"/>
  <c r="G396" i="2"/>
  <c r="V395" i="2"/>
  <c r="U395" i="2"/>
  <c r="H395" i="2"/>
  <c r="G395" i="2"/>
  <c r="V394" i="2"/>
  <c r="U394" i="2"/>
  <c r="H394" i="2"/>
  <c r="G394" i="2"/>
  <c r="AH393" i="2"/>
  <c r="AB393" i="2"/>
  <c r="EO88" i="15" s="1"/>
  <c r="V393" i="2"/>
  <c r="U393" i="2"/>
  <c r="H393" i="2"/>
  <c r="G393" i="2"/>
  <c r="V392" i="2"/>
  <c r="U392" i="2"/>
  <c r="H392" i="2"/>
  <c r="G392" i="2"/>
  <c r="V391" i="2"/>
  <c r="U391" i="2"/>
  <c r="H391" i="2"/>
  <c r="G391" i="2"/>
  <c r="V390" i="2"/>
  <c r="U390" i="2"/>
  <c r="H390" i="2"/>
  <c r="G390" i="2"/>
  <c r="V389" i="2"/>
  <c r="U389" i="2"/>
  <c r="H389" i="2"/>
  <c r="G389" i="2"/>
  <c r="V388" i="2"/>
  <c r="U388" i="2"/>
  <c r="H388" i="2"/>
  <c r="G388" i="2"/>
  <c r="V387" i="2"/>
  <c r="U387" i="2"/>
  <c r="H387" i="2"/>
  <c r="G387" i="2"/>
  <c r="V386" i="2"/>
  <c r="U386" i="2"/>
  <c r="H386" i="2"/>
  <c r="G386" i="2"/>
  <c r="V385" i="2"/>
  <c r="U385" i="2"/>
  <c r="H385" i="2"/>
  <c r="G385" i="2"/>
  <c r="V384" i="2"/>
  <c r="U384" i="2"/>
  <c r="H384" i="2"/>
  <c r="G384" i="2"/>
  <c r="V383" i="2"/>
  <c r="U383" i="2"/>
  <c r="H383" i="2"/>
  <c r="G383" i="2"/>
  <c r="V382" i="2"/>
  <c r="U382" i="2"/>
  <c r="H382" i="2"/>
  <c r="G382" i="2"/>
  <c r="V381" i="2"/>
  <c r="U381" i="2"/>
  <c r="H381" i="2"/>
  <c r="G381" i="2"/>
  <c r="V380" i="2"/>
  <c r="U380" i="2"/>
  <c r="H380" i="2"/>
  <c r="G380" i="2"/>
  <c r="V379" i="2"/>
  <c r="U379" i="2"/>
  <c r="H379" i="2"/>
  <c r="G379" i="2"/>
  <c r="V378" i="2"/>
  <c r="U378" i="2"/>
  <c r="H378" i="2"/>
  <c r="G378" i="2"/>
  <c r="V377" i="2"/>
  <c r="U377" i="2"/>
  <c r="H377" i="2"/>
  <c r="G377" i="2"/>
  <c r="V376" i="2"/>
  <c r="U376" i="2"/>
  <c r="H376" i="2"/>
  <c r="G376" i="2"/>
  <c r="V375" i="2"/>
  <c r="U375" i="2"/>
  <c r="H375" i="2"/>
  <c r="G375" i="2"/>
  <c r="V374" i="2"/>
  <c r="U374" i="2"/>
  <c r="H374" i="2"/>
  <c r="G374" i="2"/>
  <c r="V373" i="2"/>
  <c r="U373" i="2"/>
  <c r="H373" i="2"/>
  <c r="G373" i="2"/>
  <c r="V372" i="2"/>
  <c r="U372" i="2"/>
  <c r="H372" i="2"/>
  <c r="G372" i="2"/>
  <c r="V371" i="2"/>
  <c r="U371" i="2"/>
  <c r="H371" i="2"/>
  <c r="G371" i="2"/>
  <c r="V370" i="2"/>
  <c r="U370" i="2"/>
  <c r="H370" i="2"/>
  <c r="G370" i="2"/>
  <c r="AH369" i="2"/>
  <c r="AB369" i="2"/>
  <c r="EO87" i="15" s="1"/>
  <c r="V369" i="2"/>
  <c r="U369" i="2"/>
  <c r="H369" i="2"/>
  <c r="G369" i="2"/>
  <c r="V368" i="2"/>
  <c r="U368" i="2"/>
  <c r="H368" i="2"/>
  <c r="G368" i="2"/>
  <c r="V367" i="2"/>
  <c r="U367" i="2"/>
  <c r="H367" i="2"/>
  <c r="G367" i="2"/>
  <c r="V366" i="2"/>
  <c r="U366" i="2"/>
  <c r="H366" i="2"/>
  <c r="G366" i="2"/>
  <c r="V365" i="2"/>
  <c r="U365" i="2"/>
  <c r="H365" i="2"/>
  <c r="G365" i="2"/>
  <c r="V364" i="2"/>
  <c r="U364" i="2"/>
  <c r="H364" i="2"/>
  <c r="G364" i="2"/>
  <c r="V363" i="2"/>
  <c r="U363" i="2"/>
  <c r="H363" i="2"/>
  <c r="G363" i="2"/>
  <c r="V362" i="2"/>
  <c r="U362" i="2"/>
  <c r="H362" i="2"/>
  <c r="G362" i="2"/>
  <c r="V361" i="2"/>
  <c r="U361" i="2"/>
  <c r="H361" i="2"/>
  <c r="G361" i="2"/>
  <c r="V360" i="2"/>
  <c r="U360" i="2"/>
  <c r="H360" i="2"/>
  <c r="G360" i="2"/>
  <c r="V359" i="2"/>
  <c r="U359" i="2"/>
  <c r="H359" i="2"/>
  <c r="G359" i="2"/>
  <c r="V358" i="2"/>
  <c r="U358" i="2"/>
  <c r="H358" i="2"/>
  <c r="G358" i="2"/>
  <c r="V357" i="2"/>
  <c r="U357" i="2"/>
  <c r="H357" i="2"/>
  <c r="G357" i="2"/>
  <c r="V356" i="2"/>
  <c r="U356" i="2"/>
  <c r="H356" i="2"/>
  <c r="G356" i="2"/>
  <c r="V355" i="2"/>
  <c r="U355" i="2"/>
  <c r="H355" i="2"/>
  <c r="G355" i="2"/>
  <c r="V354" i="2"/>
  <c r="U354" i="2"/>
  <c r="H354" i="2"/>
  <c r="G354" i="2"/>
  <c r="V353" i="2"/>
  <c r="U353" i="2"/>
  <c r="H353" i="2"/>
  <c r="G353" i="2"/>
  <c r="V352" i="2"/>
  <c r="U352" i="2"/>
  <c r="H352" i="2"/>
  <c r="G352" i="2"/>
  <c r="V351" i="2"/>
  <c r="U351" i="2"/>
  <c r="H351" i="2"/>
  <c r="G351" i="2"/>
  <c r="V350" i="2"/>
  <c r="U350" i="2"/>
  <c r="H350" i="2"/>
  <c r="G350" i="2"/>
  <c r="V349" i="2"/>
  <c r="U349" i="2"/>
  <c r="H349" i="2"/>
  <c r="G349" i="2"/>
  <c r="V348" i="2"/>
  <c r="U348" i="2"/>
  <c r="H348" i="2"/>
  <c r="G348" i="2"/>
  <c r="V347" i="2"/>
  <c r="U347" i="2"/>
  <c r="H347" i="2"/>
  <c r="G347" i="2"/>
  <c r="V346" i="2"/>
  <c r="U346" i="2"/>
  <c r="H346" i="2"/>
  <c r="G346" i="2"/>
  <c r="AH345" i="2"/>
  <c r="AB345" i="2"/>
  <c r="EO86" i="15" s="1"/>
  <c r="V345" i="2"/>
  <c r="U345" i="2"/>
  <c r="H345" i="2"/>
  <c r="G345" i="2"/>
  <c r="V344" i="2"/>
  <c r="U344" i="2"/>
  <c r="H344" i="2"/>
  <c r="G344" i="2"/>
  <c r="V343" i="2"/>
  <c r="U343" i="2"/>
  <c r="H343" i="2"/>
  <c r="G343" i="2"/>
  <c r="V342" i="2"/>
  <c r="U342" i="2"/>
  <c r="H342" i="2"/>
  <c r="G342" i="2"/>
  <c r="V341" i="2"/>
  <c r="U341" i="2"/>
  <c r="H341" i="2"/>
  <c r="G341" i="2"/>
  <c r="V340" i="2"/>
  <c r="U340" i="2"/>
  <c r="H340" i="2"/>
  <c r="G340" i="2"/>
  <c r="V339" i="2"/>
  <c r="U339" i="2"/>
  <c r="H339" i="2"/>
  <c r="G339" i="2"/>
  <c r="V338" i="2"/>
  <c r="U338" i="2"/>
  <c r="H338" i="2"/>
  <c r="G338" i="2"/>
  <c r="V337" i="2"/>
  <c r="U337" i="2"/>
  <c r="H337" i="2"/>
  <c r="G337" i="2"/>
  <c r="V336" i="2"/>
  <c r="U336" i="2"/>
  <c r="H336" i="2"/>
  <c r="G336" i="2"/>
  <c r="V335" i="2"/>
  <c r="U335" i="2"/>
  <c r="H335" i="2"/>
  <c r="G335" i="2"/>
  <c r="V334" i="2"/>
  <c r="U334" i="2"/>
  <c r="H334" i="2"/>
  <c r="G334" i="2"/>
  <c r="V333" i="2"/>
  <c r="U333" i="2"/>
  <c r="H333" i="2"/>
  <c r="G333" i="2"/>
  <c r="V332" i="2"/>
  <c r="U332" i="2"/>
  <c r="H332" i="2"/>
  <c r="G332" i="2"/>
  <c r="V331" i="2"/>
  <c r="U331" i="2"/>
  <c r="H331" i="2"/>
  <c r="G331" i="2"/>
  <c r="V330" i="2"/>
  <c r="U330" i="2"/>
  <c r="H330" i="2"/>
  <c r="G330" i="2"/>
  <c r="V329" i="2"/>
  <c r="U329" i="2"/>
  <c r="H329" i="2"/>
  <c r="G329" i="2"/>
  <c r="V328" i="2"/>
  <c r="U328" i="2"/>
  <c r="H328" i="2"/>
  <c r="G328" i="2"/>
  <c r="V327" i="2"/>
  <c r="U327" i="2"/>
  <c r="H327" i="2"/>
  <c r="G327" i="2"/>
  <c r="V326" i="2"/>
  <c r="U326" i="2"/>
  <c r="H326" i="2"/>
  <c r="G326" i="2"/>
  <c r="V325" i="2"/>
  <c r="U325" i="2"/>
  <c r="H325" i="2"/>
  <c r="G325" i="2"/>
  <c r="V324" i="2"/>
  <c r="U324" i="2"/>
  <c r="H324" i="2"/>
  <c r="G324" i="2"/>
  <c r="V323" i="2"/>
  <c r="U323" i="2"/>
  <c r="H323" i="2"/>
  <c r="G323" i="2"/>
  <c r="V322" i="2"/>
  <c r="U322" i="2"/>
  <c r="AC321" i="2" s="1"/>
  <c r="FO85" i="15" s="1"/>
  <c r="H322" i="2"/>
  <c r="G322" i="2"/>
  <c r="AH321" i="2"/>
  <c r="AB321" i="2"/>
  <c r="EO85" i="15" s="1"/>
  <c r="V321" i="2"/>
  <c r="U321" i="2"/>
  <c r="H321" i="2"/>
  <c r="G321" i="2"/>
  <c r="V320" i="2"/>
  <c r="U320" i="2"/>
  <c r="H320" i="2"/>
  <c r="G320" i="2"/>
  <c r="V319" i="2"/>
  <c r="U319" i="2"/>
  <c r="H319" i="2"/>
  <c r="G319" i="2"/>
  <c r="V318" i="2"/>
  <c r="U318" i="2"/>
  <c r="H318" i="2"/>
  <c r="G318" i="2"/>
  <c r="V317" i="2"/>
  <c r="U317" i="2"/>
  <c r="H317" i="2"/>
  <c r="G317" i="2"/>
  <c r="V316" i="2"/>
  <c r="U316" i="2"/>
  <c r="H316" i="2"/>
  <c r="G316" i="2"/>
  <c r="V315" i="2"/>
  <c r="U315" i="2"/>
  <c r="H315" i="2"/>
  <c r="G315" i="2"/>
  <c r="V314" i="2"/>
  <c r="U314" i="2"/>
  <c r="H314" i="2"/>
  <c r="G314" i="2"/>
  <c r="V313" i="2"/>
  <c r="AD297" i="2" s="1"/>
  <c r="GR84" i="15" s="1"/>
  <c r="U313" i="2"/>
  <c r="H313" i="2"/>
  <c r="G313" i="2"/>
  <c r="V312" i="2"/>
  <c r="U312" i="2"/>
  <c r="H312" i="2"/>
  <c r="G312" i="2"/>
  <c r="V311" i="2"/>
  <c r="U311" i="2"/>
  <c r="H311" i="2"/>
  <c r="G311" i="2"/>
  <c r="V310" i="2"/>
  <c r="U310" i="2"/>
  <c r="H310" i="2"/>
  <c r="G310" i="2"/>
  <c r="V309" i="2"/>
  <c r="U309" i="2"/>
  <c r="H309" i="2"/>
  <c r="G309" i="2"/>
  <c r="V308" i="2"/>
  <c r="U308" i="2"/>
  <c r="H308" i="2"/>
  <c r="G308" i="2"/>
  <c r="V307" i="2"/>
  <c r="U307" i="2"/>
  <c r="AC297" i="2" s="1"/>
  <c r="FO84" i="15" s="1"/>
  <c r="H307" i="2"/>
  <c r="G307" i="2"/>
  <c r="V306" i="2"/>
  <c r="U306" i="2"/>
  <c r="H306" i="2"/>
  <c r="G306" i="2"/>
  <c r="V305" i="2"/>
  <c r="U305" i="2"/>
  <c r="H305" i="2"/>
  <c r="G305" i="2"/>
  <c r="V304" i="2"/>
  <c r="U304" i="2"/>
  <c r="H304" i="2"/>
  <c r="G304" i="2"/>
  <c r="V303" i="2"/>
  <c r="U303" i="2"/>
  <c r="H303" i="2"/>
  <c r="G303" i="2"/>
  <c r="V302" i="2"/>
  <c r="U302" i="2"/>
  <c r="H302" i="2"/>
  <c r="G302" i="2"/>
  <c r="V301" i="2"/>
  <c r="U301" i="2"/>
  <c r="H301" i="2"/>
  <c r="G301" i="2"/>
  <c r="V300" i="2"/>
  <c r="U300" i="2"/>
  <c r="H300" i="2"/>
  <c r="G300" i="2"/>
  <c r="V299" i="2"/>
  <c r="U299" i="2"/>
  <c r="H299" i="2"/>
  <c r="G299" i="2"/>
  <c r="V298" i="2"/>
  <c r="U298" i="2"/>
  <c r="H298" i="2"/>
  <c r="G298" i="2"/>
  <c r="AH297" i="2"/>
  <c r="AB297" i="2"/>
  <c r="EO84" i="15" s="1"/>
  <c r="V297" i="2"/>
  <c r="U297" i="2"/>
  <c r="H297" i="2"/>
  <c r="G297" i="2"/>
  <c r="V296" i="2"/>
  <c r="U296" i="2"/>
  <c r="H296" i="2"/>
  <c r="G296" i="2"/>
  <c r="V295" i="2"/>
  <c r="U295" i="2"/>
  <c r="H295" i="2"/>
  <c r="G295" i="2"/>
  <c r="V294" i="2"/>
  <c r="U294" i="2"/>
  <c r="H294" i="2"/>
  <c r="G294" i="2"/>
  <c r="V293" i="2"/>
  <c r="U293" i="2"/>
  <c r="H293" i="2"/>
  <c r="G293" i="2"/>
  <c r="V292" i="2"/>
  <c r="U292" i="2"/>
  <c r="H292" i="2"/>
  <c r="G292" i="2"/>
  <c r="V291" i="2"/>
  <c r="U291" i="2"/>
  <c r="H291" i="2"/>
  <c r="G291" i="2"/>
  <c r="V290" i="2"/>
  <c r="U290" i="2"/>
  <c r="AC273" i="2" s="1"/>
  <c r="FO83" i="15" s="1"/>
  <c r="H290" i="2"/>
  <c r="G290" i="2"/>
  <c r="V289" i="2"/>
  <c r="U289" i="2"/>
  <c r="H289" i="2"/>
  <c r="G289" i="2"/>
  <c r="V288" i="2"/>
  <c r="U288" i="2"/>
  <c r="H288" i="2"/>
  <c r="G288" i="2"/>
  <c r="V287" i="2"/>
  <c r="U287" i="2"/>
  <c r="H287" i="2"/>
  <c r="G287" i="2"/>
  <c r="V286" i="2"/>
  <c r="U286" i="2"/>
  <c r="H286" i="2"/>
  <c r="G286" i="2"/>
  <c r="V285" i="2"/>
  <c r="U285" i="2"/>
  <c r="H285" i="2"/>
  <c r="G285" i="2"/>
  <c r="V284" i="2"/>
  <c r="U284" i="2"/>
  <c r="H284" i="2"/>
  <c r="G284" i="2"/>
  <c r="V283" i="2"/>
  <c r="U283" i="2"/>
  <c r="H283" i="2"/>
  <c r="G283" i="2"/>
  <c r="V282" i="2"/>
  <c r="U282" i="2"/>
  <c r="H282" i="2"/>
  <c r="G282" i="2"/>
  <c r="V281" i="2"/>
  <c r="U281" i="2"/>
  <c r="H281" i="2"/>
  <c r="G281" i="2"/>
  <c r="V280" i="2"/>
  <c r="U280" i="2"/>
  <c r="H280" i="2"/>
  <c r="G280" i="2"/>
  <c r="V279" i="2"/>
  <c r="U279" i="2"/>
  <c r="H279" i="2"/>
  <c r="G279" i="2"/>
  <c r="V278" i="2"/>
  <c r="U278" i="2"/>
  <c r="H278" i="2"/>
  <c r="G278" i="2"/>
  <c r="V277" i="2"/>
  <c r="U277" i="2"/>
  <c r="H277" i="2"/>
  <c r="G277" i="2"/>
  <c r="V276" i="2"/>
  <c r="U276" i="2"/>
  <c r="H276" i="2"/>
  <c r="G276" i="2"/>
  <c r="V275" i="2"/>
  <c r="U275" i="2"/>
  <c r="H275" i="2"/>
  <c r="G275" i="2"/>
  <c r="V274" i="2"/>
  <c r="U274" i="2"/>
  <c r="H274" i="2"/>
  <c r="G274" i="2"/>
  <c r="AH273" i="2"/>
  <c r="AB273" i="2"/>
  <c r="EO83" i="15" s="1"/>
  <c r="V273" i="2"/>
  <c r="U273" i="2"/>
  <c r="H273" i="2"/>
  <c r="G273" i="2"/>
  <c r="V272" i="2"/>
  <c r="U272" i="2"/>
  <c r="H272" i="2"/>
  <c r="G272" i="2"/>
  <c r="V271" i="2"/>
  <c r="U271" i="2"/>
  <c r="H271" i="2"/>
  <c r="G271" i="2"/>
  <c r="V270" i="2"/>
  <c r="U270" i="2"/>
  <c r="H270" i="2"/>
  <c r="G270" i="2"/>
  <c r="V269" i="2"/>
  <c r="U269" i="2"/>
  <c r="H269" i="2"/>
  <c r="G269" i="2"/>
  <c r="V268" i="2"/>
  <c r="U268" i="2"/>
  <c r="H268" i="2"/>
  <c r="G268" i="2"/>
  <c r="V267" i="2"/>
  <c r="U267" i="2"/>
  <c r="H267" i="2"/>
  <c r="G267" i="2"/>
  <c r="V266" i="2"/>
  <c r="U266" i="2"/>
  <c r="H266" i="2"/>
  <c r="G266" i="2"/>
  <c r="V265" i="2"/>
  <c r="U265" i="2"/>
  <c r="H265" i="2"/>
  <c r="G265" i="2"/>
  <c r="V264" i="2"/>
  <c r="U264" i="2"/>
  <c r="H264" i="2"/>
  <c r="G264" i="2"/>
  <c r="V263" i="2"/>
  <c r="U263" i="2"/>
  <c r="H263" i="2"/>
  <c r="G263" i="2"/>
  <c r="V262" i="2"/>
  <c r="U262" i="2"/>
  <c r="H262" i="2"/>
  <c r="G262" i="2"/>
  <c r="V261" i="2"/>
  <c r="U261" i="2"/>
  <c r="H261" i="2"/>
  <c r="G261" i="2"/>
  <c r="V260" i="2"/>
  <c r="U260" i="2"/>
  <c r="H260" i="2"/>
  <c r="G260" i="2"/>
  <c r="V259" i="2"/>
  <c r="U259" i="2"/>
  <c r="H259" i="2"/>
  <c r="G259" i="2"/>
  <c r="V258" i="2"/>
  <c r="U258" i="2"/>
  <c r="H258" i="2"/>
  <c r="G258" i="2"/>
  <c r="V257" i="2"/>
  <c r="U257" i="2"/>
  <c r="H257" i="2"/>
  <c r="G257" i="2"/>
  <c r="V256" i="2"/>
  <c r="U256" i="2"/>
  <c r="H256" i="2"/>
  <c r="G256" i="2"/>
  <c r="V255" i="2"/>
  <c r="U255" i="2"/>
  <c r="H255" i="2"/>
  <c r="G255" i="2"/>
  <c r="V254" i="2"/>
  <c r="U254" i="2"/>
  <c r="H254" i="2"/>
  <c r="G254" i="2"/>
  <c r="V253" i="2"/>
  <c r="U253" i="2"/>
  <c r="H253" i="2"/>
  <c r="G253" i="2"/>
  <c r="V252" i="2"/>
  <c r="U252" i="2"/>
  <c r="H252" i="2"/>
  <c r="G252" i="2"/>
  <c r="V251" i="2"/>
  <c r="U251" i="2"/>
  <c r="H251" i="2"/>
  <c r="G251" i="2"/>
  <c r="V250" i="2"/>
  <c r="U250" i="2"/>
  <c r="H250" i="2"/>
  <c r="G250" i="2"/>
  <c r="AH249" i="2"/>
  <c r="AC249" i="2"/>
  <c r="FO82" i="15" s="1"/>
  <c r="AB249" i="2"/>
  <c r="EO82" i="15" s="1"/>
  <c r="V249" i="2"/>
  <c r="U249" i="2"/>
  <c r="H249" i="2"/>
  <c r="G249" i="2"/>
  <c r="V248" i="2"/>
  <c r="U248" i="2"/>
  <c r="H248" i="2"/>
  <c r="G248" i="2"/>
  <c r="V247" i="2"/>
  <c r="U247" i="2"/>
  <c r="H247" i="2"/>
  <c r="G247" i="2"/>
  <c r="V246" i="2"/>
  <c r="U246" i="2"/>
  <c r="H246" i="2"/>
  <c r="G246" i="2"/>
  <c r="V245" i="2"/>
  <c r="U245" i="2"/>
  <c r="H245" i="2"/>
  <c r="G245" i="2"/>
  <c r="V244" i="2"/>
  <c r="U244" i="2"/>
  <c r="H244" i="2"/>
  <c r="G244" i="2"/>
  <c r="V243" i="2"/>
  <c r="U243" i="2"/>
  <c r="H243" i="2"/>
  <c r="G243" i="2"/>
  <c r="V242" i="2"/>
  <c r="U242" i="2"/>
  <c r="H242" i="2"/>
  <c r="G242" i="2"/>
  <c r="V241" i="2"/>
  <c r="U241" i="2"/>
  <c r="H241" i="2"/>
  <c r="G241" i="2"/>
  <c r="V240" i="2"/>
  <c r="U240" i="2"/>
  <c r="H240" i="2"/>
  <c r="G240" i="2"/>
  <c r="V239" i="2"/>
  <c r="U239" i="2"/>
  <c r="H239" i="2"/>
  <c r="G239" i="2"/>
  <c r="V238" i="2"/>
  <c r="U238" i="2"/>
  <c r="H238" i="2"/>
  <c r="G238" i="2"/>
  <c r="V237" i="2"/>
  <c r="U237" i="2"/>
  <c r="H237" i="2"/>
  <c r="G237" i="2"/>
  <c r="V236" i="2"/>
  <c r="U236" i="2"/>
  <c r="H236" i="2"/>
  <c r="G236" i="2"/>
  <c r="V235" i="2"/>
  <c r="U235" i="2"/>
  <c r="H235" i="2"/>
  <c r="G235" i="2"/>
  <c r="V234" i="2"/>
  <c r="U234" i="2"/>
  <c r="H234" i="2"/>
  <c r="G234" i="2"/>
  <c r="V233" i="2"/>
  <c r="U233" i="2"/>
  <c r="H233" i="2"/>
  <c r="G233" i="2"/>
  <c r="V232" i="2"/>
  <c r="U232" i="2"/>
  <c r="H232" i="2"/>
  <c r="G232" i="2"/>
  <c r="V231" i="2"/>
  <c r="U231" i="2"/>
  <c r="H231" i="2"/>
  <c r="G231" i="2"/>
  <c r="V230" i="2"/>
  <c r="U230" i="2"/>
  <c r="H230" i="2"/>
  <c r="G230" i="2"/>
  <c r="V229" i="2"/>
  <c r="U229" i="2"/>
  <c r="H229" i="2"/>
  <c r="G229" i="2"/>
  <c r="V228" i="2"/>
  <c r="U228" i="2"/>
  <c r="H228" i="2"/>
  <c r="G228" i="2"/>
  <c r="V227" i="2"/>
  <c r="U227" i="2"/>
  <c r="H227" i="2"/>
  <c r="G227" i="2"/>
  <c r="V226" i="2"/>
  <c r="U226" i="2"/>
  <c r="H226" i="2"/>
  <c r="G226" i="2"/>
  <c r="AH225" i="2"/>
  <c r="AB225" i="2"/>
  <c r="EO81" i="15" s="1"/>
  <c r="V225" i="2"/>
  <c r="U225" i="2"/>
  <c r="H225" i="2"/>
  <c r="G225" i="2"/>
  <c r="V224" i="2"/>
  <c r="U224" i="2"/>
  <c r="H224" i="2"/>
  <c r="G224" i="2"/>
  <c r="V223" i="2"/>
  <c r="U223" i="2"/>
  <c r="H223" i="2"/>
  <c r="G223" i="2"/>
  <c r="V222" i="2"/>
  <c r="U222" i="2"/>
  <c r="H222" i="2"/>
  <c r="G222" i="2"/>
  <c r="V221" i="2"/>
  <c r="U221" i="2"/>
  <c r="H221" i="2"/>
  <c r="G221" i="2"/>
  <c r="V220" i="2"/>
  <c r="U220" i="2"/>
  <c r="H220" i="2"/>
  <c r="G220" i="2"/>
  <c r="V219" i="2"/>
  <c r="U219" i="2"/>
  <c r="H219" i="2"/>
  <c r="G219" i="2"/>
  <c r="V218" i="2"/>
  <c r="U218" i="2"/>
  <c r="H218" i="2"/>
  <c r="G218" i="2"/>
  <c r="V217" i="2"/>
  <c r="U217" i="2"/>
  <c r="H217" i="2"/>
  <c r="G217" i="2"/>
  <c r="V216" i="2"/>
  <c r="U216" i="2"/>
  <c r="H216" i="2"/>
  <c r="G216" i="2"/>
  <c r="V215" i="2"/>
  <c r="U215" i="2"/>
  <c r="H215" i="2"/>
  <c r="G215" i="2"/>
  <c r="V214" i="2"/>
  <c r="U214" i="2"/>
  <c r="H214" i="2"/>
  <c r="G214" i="2"/>
  <c r="V213" i="2"/>
  <c r="U213" i="2"/>
  <c r="H213" i="2"/>
  <c r="G213" i="2"/>
  <c r="V212" i="2"/>
  <c r="U212" i="2"/>
  <c r="H212" i="2"/>
  <c r="G212" i="2"/>
  <c r="V211" i="2"/>
  <c r="U211" i="2"/>
  <c r="H211" i="2"/>
  <c r="G211" i="2"/>
  <c r="V210" i="2"/>
  <c r="U210" i="2"/>
  <c r="H210" i="2"/>
  <c r="G210" i="2"/>
  <c r="V209" i="2"/>
  <c r="U209" i="2"/>
  <c r="H209" i="2"/>
  <c r="G209" i="2"/>
  <c r="V208" i="2"/>
  <c r="U208" i="2"/>
  <c r="H208" i="2"/>
  <c r="G208" i="2"/>
  <c r="V207" i="2"/>
  <c r="U207" i="2"/>
  <c r="H207" i="2"/>
  <c r="G207" i="2"/>
  <c r="V206" i="2"/>
  <c r="U206" i="2"/>
  <c r="H206" i="2"/>
  <c r="G206" i="2"/>
  <c r="V205" i="2"/>
  <c r="U205" i="2"/>
  <c r="H205" i="2"/>
  <c r="G205" i="2"/>
  <c r="V204" i="2"/>
  <c r="U204" i="2"/>
  <c r="H204" i="2"/>
  <c r="G204" i="2"/>
  <c r="V203" i="2"/>
  <c r="U203" i="2"/>
  <c r="H203" i="2"/>
  <c r="G203" i="2"/>
  <c r="V202" i="2"/>
  <c r="U202" i="2"/>
  <c r="H202" i="2"/>
  <c r="G202" i="2"/>
  <c r="AH201" i="2"/>
  <c r="AB201" i="2"/>
  <c r="EO80" i="15" s="1"/>
  <c r="V201" i="2"/>
  <c r="AD201" i="2" s="1"/>
  <c r="GR80" i="15" s="1"/>
  <c r="U201" i="2"/>
  <c r="H201" i="2"/>
  <c r="G201" i="2"/>
  <c r="V200" i="2"/>
  <c r="U200" i="2"/>
  <c r="H200" i="2"/>
  <c r="G200" i="2"/>
  <c r="V199" i="2"/>
  <c r="U199" i="2"/>
  <c r="H199" i="2"/>
  <c r="G199" i="2"/>
  <c r="V198" i="2"/>
  <c r="U198" i="2"/>
  <c r="H198" i="2"/>
  <c r="G198" i="2"/>
  <c r="V197" i="2"/>
  <c r="U197" i="2"/>
  <c r="H197" i="2"/>
  <c r="G197" i="2"/>
  <c r="V196" i="2"/>
  <c r="U196" i="2"/>
  <c r="H196" i="2"/>
  <c r="G196" i="2"/>
  <c r="V195" i="2"/>
  <c r="U195" i="2"/>
  <c r="H195" i="2"/>
  <c r="G195" i="2"/>
  <c r="V194" i="2"/>
  <c r="U194" i="2"/>
  <c r="H194" i="2"/>
  <c r="G194" i="2"/>
  <c r="V193" i="2"/>
  <c r="U193" i="2"/>
  <c r="H193" i="2"/>
  <c r="G193" i="2"/>
  <c r="V192" i="2"/>
  <c r="U192" i="2"/>
  <c r="H192" i="2"/>
  <c r="G192" i="2"/>
  <c r="V191" i="2"/>
  <c r="U191" i="2"/>
  <c r="H191" i="2"/>
  <c r="G191" i="2"/>
  <c r="V190" i="2"/>
  <c r="U190" i="2"/>
  <c r="H190" i="2"/>
  <c r="G190" i="2"/>
  <c r="V189" i="2"/>
  <c r="U189" i="2"/>
  <c r="H189" i="2"/>
  <c r="G189" i="2"/>
  <c r="V188" i="2"/>
  <c r="U188" i="2"/>
  <c r="H188" i="2"/>
  <c r="G188" i="2"/>
  <c r="V187" i="2"/>
  <c r="U187" i="2"/>
  <c r="H187" i="2"/>
  <c r="G187" i="2"/>
  <c r="V186" i="2"/>
  <c r="U186" i="2"/>
  <c r="H186" i="2"/>
  <c r="G186" i="2"/>
  <c r="V185" i="2"/>
  <c r="U185" i="2"/>
  <c r="H185" i="2"/>
  <c r="G185" i="2"/>
  <c r="V184" i="2"/>
  <c r="U184" i="2"/>
  <c r="H184" i="2"/>
  <c r="G184" i="2"/>
  <c r="V183" i="2"/>
  <c r="U183" i="2"/>
  <c r="H183" i="2"/>
  <c r="G183" i="2"/>
  <c r="V182" i="2"/>
  <c r="U182" i="2"/>
  <c r="H182" i="2"/>
  <c r="G182" i="2"/>
  <c r="V181" i="2"/>
  <c r="U181" i="2"/>
  <c r="H181" i="2"/>
  <c r="G181" i="2"/>
  <c r="V180" i="2"/>
  <c r="U180" i="2"/>
  <c r="H180" i="2"/>
  <c r="G180" i="2"/>
  <c r="V179" i="2"/>
  <c r="AD177" i="2" s="1"/>
  <c r="GR79" i="15" s="1"/>
  <c r="U179" i="2"/>
  <c r="H179" i="2"/>
  <c r="G179" i="2"/>
  <c r="V178" i="2"/>
  <c r="U178" i="2"/>
  <c r="H178" i="2"/>
  <c r="G178" i="2"/>
  <c r="AH177" i="2"/>
  <c r="AC177" i="2"/>
  <c r="FO79" i="15" s="1"/>
  <c r="AB177" i="2"/>
  <c r="EO79" i="15" s="1"/>
  <c r="V177" i="2"/>
  <c r="U177" i="2"/>
  <c r="H177" i="2"/>
  <c r="G177" i="2"/>
  <c r="V176" i="2"/>
  <c r="U176" i="2"/>
  <c r="H176" i="2"/>
  <c r="G176" i="2"/>
  <c r="V175" i="2"/>
  <c r="U175" i="2"/>
  <c r="H175" i="2"/>
  <c r="G175" i="2"/>
  <c r="V174" i="2"/>
  <c r="U174" i="2"/>
  <c r="H174" i="2"/>
  <c r="G174" i="2"/>
  <c r="V173" i="2"/>
  <c r="U173" i="2"/>
  <c r="H173" i="2"/>
  <c r="G173" i="2"/>
  <c r="V172" i="2"/>
  <c r="U172" i="2"/>
  <c r="H172" i="2"/>
  <c r="G172" i="2"/>
  <c r="V171" i="2"/>
  <c r="U171" i="2"/>
  <c r="H171" i="2"/>
  <c r="G171" i="2"/>
  <c r="V170" i="2"/>
  <c r="U170" i="2"/>
  <c r="H170" i="2"/>
  <c r="G170" i="2"/>
  <c r="V169" i="2"/>
  <c r="U169" i="2"/>
  <c r="H169" i="2"/>
  <c r="G169" i="2"/>
  <c r="V168" i="2"/>
  <c r="U168" i="2"/>
  <c r="H168" i="2"/>
  <c r="G168" i="2"/>
  <c r="V167" i="2"/>
  <c r="AD153" i="2" s="1"/>
  <c r="GR78" i="15" s="1"/>
  <c r="U167" i="2"/>
  <c r="H167" i="2"/>
  <c r="G167" i="2"/>
  <c r="V166" i="2"/>
  <c r="U166" i="2"/>
  <c r="H166" i="2"/>
  <c r="G166" i="2"/>
  <c r="V165" i="2"/>
  <c r="U165" i="2"/>
  <c r="H165" i="2"/>
  <c r="G165" i="2"/>
  <c r="V164" i="2"/>
  <c r="U164" i="2"/>
  <c r="H164" i="2"/>
  <c r="G164" i="2"/>
  <c r="V163" i="2"/>
  <c r="U163" i="2"/>
  <c r="H163" i="2"/>
  <c r="G163" i="2"/>
  <c r="V162" i="2"/>
  <c r="U162" i="2"/>
  <c r="H162" i="2"/>
  <c r="G162" i="2"/>
  <c r="V161" i="2"/>
  <c r="U161" i="2"/>
  <c r="H161" i="2"/>
  <c r="G161" i="2"/>
  <c r="V160" i="2"/>
  <c r="U160" i="2"/>
  <c r="H160" i="2"/>
  <c r="G160" i="2"/>
  <c r="V159" i="2"/>
  <c r="U159" i="2"/>
  <c r="H159" i="2"/>
  <c r="G159" i="2"/>
  <c r="V158" i="2"/>
  <c r="U158" i="2"/>
  <c r="H158" i="2"/>
  <c r="G158" i="2"/>
  <c r="V157" i="2"/>
  <c r="U157" i="2"/>
  <c r="H157" i="2"/>
  <c r="G157" i="2"/>
  <c r="V156" i="2"/>
  <c r="U156" i="2"/>
  <c r="H156" i="2"/>
  <c r="G156" i="2"/>
  <c r="V155" i="2"/>
  <c r="U155" i="2"/>
  <c r="H155" i="2"/>
  <c r="G155" i="2"/>
  <c r="V154" i="2"/>
  <c r="U154" i="2"/>
  <c r="H154" i="2"/>
  <c r="G154" i="2"/>
  <c r="AH153" i="2"/>
  <c r="AB153" i="2"/>
  <c r="EO78" i="15" s="1"/>
  <c r="V153" i="2"/>
  <c r="U153" i="2"/>
  <c r="H153" i="2"/>
  <c r="G153" i="2"/>
  <c r="V152" i="2"/>
  <c r="U152" i="2"/>
  <c r="H152" i="2"/>
  <c r="G152" i="2"/>
  <c r="V151" i="2"/>
  <c r="U151" i="2"/>
  <c r="H151" i="2"/>
  <c r="G151" i="2"/>
  <c r="V150" i="2"/>
  <c r="U150" i="2"/>
  <c r="H150" i="2"/>
  <c r="G150" i="2"/>
  <c r="V149" i="2"/>
  <c r="U149" i="2"/>
  <c r="H149" i="2"/>
  <c r="G149" i="2"/>
  <c r="V148" i="2"/>
  <c r="U148" i="2"/>
  <c r="H148" i="2"/>
  <c r="G148" i="2"/>
  <c r="V147" i="2"/>
  <c r="U147" i="2"/>
  <c r="H147" i="2"/>
  <c r="G147" i="2"/>
  <c r="V146" i="2"/>
  <c r="U146" i="2"/>
  <c r="H146" i="2"/>
  <c r="G146" i="2"/>
  <c r="V145" i="2"/>
  <c r="U145" i="2"/>
  <c r="H145" i="2"/>
  <c r="G145" i="2"/>
  <c r="V144" i="2"/>
  <c r="U144" i="2"/>
  <c r="H144" i="2"/>
  <c r="G144" i="2"/>
  <c r="V143" i="2"/>
  <c r="U143" i="2"/>
  <c r="H143" i="2"/>
  <c r="G143" i="2"/>
  <c r="V142" i="2"/>
  <c r="U142" i="2"/>
  <c r="H142" i="2"/>
  <c r="G142" i="2"/>
  <c r="V141" i="2"/>
  <c r="U141" i="2"/>
  <c r="H141" i="2"/>
  <c r="G141" i="2"/>
  <c r="V140" i="2"/>
  <c r="U140" i="2"/>
  <c r="H140" i="2"/>
  <c r="G140" i="2"/>
  <c r="V139" i="2"/>
  <c r="U139" i="2"/>
  <c r="H139" i="2"/>
  <c r="G139" i="2"/>
  <c r="V138" i="2"/>
  <c r="U138" i="2"/>
  <c r="H138" i="2"/>
  <c r="G138" i="2"/>
  <c r="V137" i="2"/>
  <c r="U137" i="2"/>
  <c r="H137" i="2"/>
  <c r="G137" i="2"/>
  <c r="V136" i="2"/>
  <c r="U136" i="2"/>
  <c r="H136" i="2"/>
  <c r="G136" i="2"/>
  <c r="V135" i="2"/>
  <c r="U135" i="2"/>
  <c r="H135" i="2"/>
  <c r="G135" i="2"/>
  <c r="V134" i="2"/>
  <c r="U134" i="2"/>
  <c r="H134" i="2"/>
  <c r="G134" i="2"/>
  <c r="V133" i="2"/>
  <c r="U133" i="2"/>
  <c r="H133" i="2"/>
  <c r="G133" i="2"/>
  <c r="V132" i="2"/>
  <c r="U132" i="2"/>
  <c r="H132" i="2"/>
  <c r="G132" i="2"/>
  <c r="V131" i="2"/>
  <c r="U131" i="2"/>
  <c r="H131" i="2"/>
  <c r="G131" i="2"/>
  <c r="V130" i="2"/>
  <c r="U130" i="2"/>
  <c r="H130" i="2"/>
  <c r="G130" i="2"/>
  <c r="AH129" i="2"/>
  <c r="AB129" i="2"/>
  <c r="EO77" i="15" s="1"/>
  <c r="V129" i="2"/>
  <c r="U129" i="2"/>
  <c r="H129" i="2"/>
  <c r="G129" i="2"/>
  <c r="V128" i="2"/>
  <c r="U128" i="2"/>
  <c r="H128" i="2"/>
  <c r="G128" i="2"/>
  <c r="V127" i="2"/>
  <c r="U127" i="2"/>
  <c r="H127" i="2"/>
  <c r="G127" i="2"/>
  <c r="V126" i="2"/>
  <c r="U126" i="2"/>
  <c r="H126" i="2"/>
  <c r="G126" i="2"/>
  <c r="V125" i="2"/>
  <c r="U125" i="2"/>
  <c r="H125" i="2"/>
  <c r="G125" i="2"/>
  <c r="V124" i="2"/>
  <c r="U124" i="2"/>
  <c r="H124" i="2"/>
  <c r="G124" i="2"/>
  <c r="V123" i="2"/>
  <c r="U123" i="2"/>
  <c r="H123" i="2"/>
  <c r="G123" i="2"/>
  <c r="V122" i="2"/>
  <c r="U122" i="2"/>
  <c r="H122" i="2"/>
  <c r="G122" i="2"/>
  <c r="V121" i="2"/>
  <c r="U121" i="2"/>
  <c r="H121" i="2"/>
  <c r="G121" i="2"/>
  <c r="V120" i="2"/>
  <c r="U120" i="2"/>
  <c r="H120" i="2"/>
  <c r="G120" i="2"/>
  <c r="V119" i="2"/>
  <c r="U119" i="2"/>
  <c r="H119" i="2"/>
  <c r="G119" i="2"/>
  <c r="V118" i="2"/>
  <c r="U118" i="2"/>
  <c r="H118" i="2"/>
  <c r="G118" i="2"/>
  <c r="V117" i="2"/>
  <c r="U117" i="2"/>
  <c r="H117" i="2"/>
  <c r="G117" i="2"/>
  <c r="V116" i="2"/>
  <c r="U116" i="2"/>
  <c r="H116" i="2"/>
  <c r="G116" i="2"/>
  <c r="V115" i="2"/>
  <c r="U115" i="2"/>
  <c r="H115" i="2"/>
  <c r="G115" i="2"/>
  <c r="V114" i="2"/>
  <c r="U114" i="2"/>
  <c r="H114" i="2"/>
  <c r="G114" i="2"/>
  <c r="V113" i="2"/>
  <c r="U113" i="2"/>
  <c r="H113" i="2"/>
  <c r="G113" i="2"/>
  <c r="V112" i="2"/>
  <c r="U112" i="2"/>
  <c r="H112" i="2"/>
  <c r="G112" i="2"/>
  <c r="V111" i="2"/>
  <c r="U111" i="2"/>
  <c r="H111" i="2"/>
  <c r="G111" i="2"/>
  <c r="V110" i="2"/>
  <c r="U110" i="2"/>
  <c r="H110" i="2"/>
  <c r="G110" i="2"/>
  <c r="V109" i="2"/>
  <c r="U109" i="2"/>
  <c r="H109" i="2"/>
  <c r="G109" i="2"/>
  <c r="V108" i="2"/>
  <c r="U108" i="2"/>
  <c r="H108" i="2"/>
  <c r="G108" i="2"/>
  <c r="V107" i="2"/>
  <c r="U107" i="2"/>
  <c r="H107" i="2"/>
  <c r="G107" i="2"/>
  <c r="V106" i="2"/>
  <c r="AD105" i="2" s="1"/>
  <c r="GR76" i="15" s="1"/>
  <c r="U106" i="2"/>
  <c r="H106" i="2"/>
  <c r="G106" i="2"/>
  <c r="AH105" i="2"/>
  <c r="AB105" i="2"/>
  <c r="EO76" i="15" s="1"/>
  <c r="V105" i="2"/>
  <c r="U105" i="2"/>
  <c r="H105" i="2"/>
  <c r="G105" i="2"/>
  <c r="V104" i="2"/>
  <c r="U104" i="2"/>
  <c r="H104" i="2"/>
  <c r="G104" i="2"/>
  <c r="V103" i="2"/>
  <c r="U103" i="2"/>
  <c r="H103" i="2"/>
  <c r="G103" i="2"/>
  <c r="V102" i="2"/>
  <c r="U102" i="2"/>
  <c r="H102" i="2"/>
  <c r="G102" i="2"/>
  <c r="V101" i="2"/>
  <c r="U101" i="2"/>
  <c r="H101" i="2"/>
  <c r="G101" i="2"/>
  <c r="V100" i="2"/>
  <c r="U100" i="2"/>
  <c r="H100" i="2"/>
  <c r="G100" i="2"/>
  <c r="V99" i="2"/>
  <c r="U99" i="2"/>
  <c r="H99" i="2"/>
  <c r="G99" i="2"/>
  <c r="V98" i="2"/>
  <c r="U98" i="2"/>
  <c r="H98" i="2"/>
  <c r="G98" i="2"/>
  <c r="V97" i="2"/>
  <c r="U97" i="2"/>
  <c r="H97" i="2"/>
  <c r="G97" i="2"/>
  <c r="V96" i="2"/>
  <c r="U96" i="2"/>
  <c r="H96" i="2"/>
  <c r="G96" i="2"/>
  <c r="V95" i="2"/>
  <c r="U95" i="2"/>
  <c r="H95" i="2"/>
  <c r="G95" i="2"/>
  <c r="V94" i="2"/>
  <c r="U94" i="2"/>
  <c r="H94" i="2"/>
  <c r="G94" i="2"/>
  <c r="V93" i="2"/>
  <c r="U93" i="2"/>
  <c r="H93" i="2"/>
  <c r="G93" i="2"/>
  <c r="V92" i="2"/>
  <c r="U92" i="2"/>
  <c r="H92" i="2"/>
  <c r="G92" i="2"/>
  <c r="V91" i="2"/>
  <c r="U91" i="2"/>
  <c r="H91" i="2"/>
  <c r="G91" i="2"/>
  <c r="V90" i="2"/>
  <c r="U90" i="2"/>
  <c r="H90" i="2"/>
  <c r="G90" i="2"/>
  <c r="V89" i="2"/>
  <c r="U89" i="2"/>
  <c r="H89" i="2"/>
  <c r="G89" i="2"/>
  <c r="V88" i="2"/>
  <c r="U88" i="2"/>
  <c r="H88" i="2"/>
  <c r="G88" i="2"/>
  <c r="V87" i="2"/>
  <c r="U87" i="2"/>
  <c r="H87" i="2"/>
  <c r="G87" i="2"/>
  <c r="V86" i="2"/>
  <c r="U86" i="2"/>
  <c r="H86" i="2"/>
  <c r="G86" i="2"/>
  <c r="V85" i="2"/>
  <c r="U85" i="2"/>
  <c r="H85" i="2"/>
  <c r="G85" i="2"/>
  <c r="V84" i="2"/>
  <c r="U84" i="2"/>
  <c r="H84" i="2"/>
  <c r="G84" i="2"/>
  <c r="V83" i="2"/>
  <c r="U83" i="2"/>
  <c r="H83" i="2"/>
  <c r="G83" i="2"/>
  <c r="V82" i="2"/>
  <c r="U82" i="2"/>
  <c r="H82" i="2"/>
  <c r="G82" i="2"/>
  <c r="AH81" i="2"/>
  <c r="AB81" i="2"/>
  <c r="EO75" i="15" s="1"/>
  <c r="V81" i="2"/>
  <c r="U81" i="2"/>
  <c r="H81" i="2"/>
  <c r="G81" i="2"/>
  <c r="V80" i="2"/>
  <c r="U80" i="2"/>
  <c r="H80" i="2"/>
  <c r="G80" i="2"/>
  <c r="V79" i="2"/>
  <c r="U79" i="2"/>
  <c r="H79" i="2"/>
  <c r="G79" i="2"/>
  <c r="V78" i="2"/>
  <c r="U78" i="2"/>
  <c r="H78" i="2"/>
  <c r="G78" i="2"/>
  <c r="V77" i="2"/>
  <c r="U77" i="2"/>
  <c r="H77" i="2"/>
  <c r="G77" i="2"/>
  <c r="V76" i="2"/>
  <c r="U76" i="2"/>
  <c r="H76" i="2"/>
  <c r="G76" i="2"/>
  <c r="V75" i="2"/>
  <c r="U75" i="2"/>
  <c r="H75" i="2"/>
  <c r="G75" i="2"/>
  <c r="V74" i="2"/>
  <c r="U74" i="2"/>
  <c r="H74" i="2"/>
  <c r="G74" i="2"/>
  <c r="V73" i="2"/>
  <c r="U73" i="2"/>
  <c r="H73" i="2"/>
  <c r="G73" i="2"/>
  <c r="V72" i="2"/>
  <c r="U72" i="2"/>
  <c r="H72" i="2"/>
  <c r="G72" i="2"/>
  <c r="V71" i="2"/>
  <c r="U71" i="2"/>
  <c r="H71" i="2"/>
  <c r="G71" i="2"/>
  <c r="V70" i="2"/>
  <c r="U70" i="2"/>
  <c r="H70" i="2"/>
  <c r="G70" i="2"/>
  <c r="V69" i="2"/>
  <c r="U69" i="2"/>
  <c r="H69" i="2"/>
  <c r="G69" i="2"/>
  <c r="V68" i="2"/>
  <c r="U68" i="2"/>
  <c r="H68" i="2"/>
  <c r="G68" i="2"/>
  <c r="V67" i="2"/>
  <c r="U67" i="2"/>
  <c r="H67" i="2"/>
  <c r="G67" i="2"/>
  <c r="V66" i="2"/>
  <c r="U66" i="2"/>
  <c r="H66" i="2"/>
  <c r="G66" i="2"/>
  <c r="V65" i="2"/>
  <c r="U65" i="2"/>
  <c r="H65" i="2"/>
  <c r="G65" i="2"/>
  <c r="V64" i="2"/>
  <c r="U64" i="2"/>
  <c r="H64" i="2"/>
  <c r="G64" i="2"/>
  <c r="V63" i="2"/>
  <c r="U63" i="2"/>
  <c r="H63" i="2"/>
  <c r="G63" i="2"/>
  <c r="V62" i="2"/>
  <c r="U62" i="2"/>
  <c r="H62" i="2"/>
  <c r="G62" i="2"/>
  <c r="V61" i="2"/>
  <c r="U61" i="2"/>
  <c r="H61" i="2"/>
  <c r="G61" i="2"/>
  <c r="V60" i="2"/>
  <c r="U60" i="2"/>
  <c r="H60" i="2"/>
  <c r="G60" i="2"/>
  <c r="V59" i="2"/>
  <c r="U59" i="2"/>
  <c r="H59" i="2"/>
  <c r="G59" i="2"/>
  <c r="V58" i="2"/>
  <c r="U58" i="2"/>
  <c r="H58" i="2"/>
  <c r="G58" i="2"/>
  <c r="AH57" i="2"/>
  <c r="AB57" i="2"/>
  <c r="EO74" i="15" s="1"/>
  <c r="V57" i="2"/>
  <c r="AD57" i="2" s="1"/>
  <c r="GR74" i="15" s="1"/>
  <c r="U57" i="2"/>
  <c r="H57" i="2"/>
  <c r="G57" i="2"/>
  <c r="V56" i="2"/>
  <c r="U56" i="2"/>
  <c r="H56" i="2"/>
  <c r="G56" i="2"/>
  <c r="V55" i="2"/>
  <c r="U55" i="2"/>
  <c r="H55" i="2"/>
  <c r="G55" i="2"/>
  <c r="V54" i="2"/>
  <c r="U54" i="2"/>
  <c r="H54" i="2"/>
  <c r="G54" i="2"/>
  <c r="V53" i="2"/>
  <c r="U53" i="2"/>
  <c r="H53" i="2"/>
  <c r="G53" i="2"/>
  <c r="V52" i="2"/>
  <c r="U52" i="2"/>
  <c r="H52" i="2"/>
  <c r="G52" i="2"/>
  <c r="V51" i="2"/>
  <c r="U51" i="2"/>
  <c r="H51" i="2"/>
  <c r="G51" i="2"/>
  <c r="V50" i="2"/>
  <c r="U50" i="2"/>
  <c r="H50" i="2"/>
  <c r="G50" i="2"/>
  <c r="V49" i="2"/>
  <c r="U49" i="2"/>
  <c r="H49" i="2"/>
  <c r="G49" i="2"/>
  <c r="V48" i="2"/>
  <c r="U48" i="2"/>
  <c r="H48" i="2"/>
  <c r="G48" i="2"/>
  <c r="V47" i="2"/>
  <c r="U47" i="2"/>
  <c r="H47" i="2"/>
  <c r="G47" i="2"/>
  <c r="V46" i="2"/>
  <c r="U46" i="2"/>
  <c r="H46" i="2"/>
  <c r="G46" i="2"/>
  <c r="V45" i="2"/>
  <c r="U45" i="2"/>
  <c r="H45" i="2"/>
  <c r="G45" i="2"/>
  <c r="V44" i="2"/>
  <c r="U44" i="2"/>
  <c r="H44" i="2"/>
  <c r="G44" i="2"/>
  <c r="V43" i="2"/>
  <c r="U43" i="2"/>
  <c r="H43" i="2"/>
  <c r="G43" i="2"/>
  <c r="V42" i="2"/>
  <c r="U42" i="2"/>
  <c r="H42" i="2"/>
  <c r="G42" i="2"/>
  <c r="V41" i="2"/>
  <c r="U41" i="2"/>
  <c r="H41" i="2"/>
  <c r="G41" i="2"/>
  <c r="V40" i="2"/>
  <c r="U40" i="2"/>
  <c r="H40" i="2"/>
  <c r="G40" i="2"/>
  <c r="V39" i="2"/>
  <c r="U39" i="2"/>
  <c r="H39" i="2"/>
  <c r="G39" i="2"/>
  <c r="V38" i="2"/>
  <c r="U38" i="2"/>
  <c r="H38" i="2"/>
  <c r="G38" i="2"/>
  <c r="V37" i="2"/>
  <c r="U37" i="2"/>
  <c r="H37" i="2"/>
  <c r="G37" i="2"/>
  <c r="V36" i="2"/>
  <c r="U36" i="2"/>
  <c r="H36" i="2"/>
  <c r="G36" i="2"/>
  <c r="V35" i="2"/>
  <c r="U35" i="2"/>
  <c r="H35" i="2"/>
  <c r="G35" i="2"/>
  <c r="V34" i="2"/>
  <c r="U34" i="2"/>
  <c r="H34" i="2"/>
  <c r="G34" i="2"/>
  <c r="AH33" i="2"/>
  <c r="AB33" i="2"/>
  <c r="EO73" i="15" s="1"/>
  <c r="V33" i="2"/>
  <c r="U33" i="2"/>
  <c r="H33" i="2"/>
  <c r="G33" i="2"/>
  <c r="V32" i="2"/>
  <c r="U32" i="2"/>
  <c r="H32" i="2"/>
  <c r="G32" i="2"/>
  <c r="V31" i="2"/>
  <c r="U31" i="2"/>
  <c r="H31" i="2"/>
  <c r="G31" i="2"/>
  <c r="V30" i="2"/>
  <c r="U30" i="2"/>
  <c r="H30" i="2"/>
  <c r="G30" i="2"/>
  <c r="V29" i="2"/>
  <c r="U29" i="2"/>
  <c r="H29" i="2"/>
  <c r="G29" i="2"/>
  <c r="V28" i="2"/>
  <c r="U28" i="2"/>
  <c r="H28" i="2"/>
  <c r="G28" i="2"/>
  <c r="V27" i="2"/>
  <c r="U27" i="2"/>
  <c r="H27" i="2"/>
  <c r="G27" i="2"/>
  <c r="V26" i="2"/>
  <c r="U26" i="2"/>
  <c r="H26" i="2"/>
  <c r="G26" i="2"/>
  <c r="V25" i="2"/>
  <c r="U25" i="2"/>
  <c r="H25" i="2"/>
  <c r="G25" i="2"/>
  <c r="V24" i="2"/>
  <c r="U24" i="2"/>
  <c r="H24" i="2"/>
  <c r="G24" i="2"/>
  <c r="V23" i="2"/>
  <c r="U23" i="2"/>
  <c r="H23" i="2"/>
  <c r="G23" i="2"/>
  <c r="V22" i="2"/>
  <c r="U22" i="2"/>
  <c r="H22" i="2"/>
  <c r="G22" i="2"/>
  <c r="V21" i="2"/>
  <c r="U21" i="2"/>
  <c r="H21" i="2"/>
  <c r="G21" i="2"/>
  <c r="V20" i="2"/>
  <c r="U20" i="2"/>
  <c r="H20" i="2"/>
  <c r="G20" i="2"/>
  <c r="V19" i="2"/>
  <c r="U19" i="2"/>
  <c r="H19" i="2"/>
  <c r="G19" i="2"/>
  <c r="V18" i="2"/>
  <c r="U18" i="2"/>
  <c r="H18" i="2"/>
  <c r="G18" i="2"/>
  <c r="V17" i="2"/>
  <c r="U17" i="2"/>
  <c r="H17" i="2"/>
  <c r="G17" i="2"/>
  <c r="V16" i="2"/>
  <c r="U16" i="2"/>
  <c r="H16" i="2"/>
  <c r="G16" i="2"/>
  <c r="V15" i="2"/>
  <c r="U15" i="2"/>
  <c r="H15" i="2"/>
  <c r="G15" i="2"/>
  <c r="V14" i="2"/>
  <c r="U14" i="2"/>
  <c r="H14" i="2"/>
  <c r="G14" i="2"/>
  <c r="V13" i="2"/>
  <c r="U13" i="2"/>
  <c r="H13" i="2"/>
  <c r="G13" i="2"/>
  <c r="V12" i="2"/>
  <c r="U12" i="2"/>
  <c r="H12" i="2"/>
  <c r="G12" i="2"/>
  <c r="V11" i="2"/>
  <c r="U11" i="2"/>
  <c r="H11" i="2"/>
  <c r="L11" i="2" s="1"/>
  <c r="G11" i="2"/>
  <c r="V10" i="2"/>
  <c r="U10" i="2"/>
  <c r="H10" i="2"/>
  <c r="G10" i="2"/>
  <c r="AH9" i="2"/>
  <c r="AB9" i="2"/>
  <c r="EO72" i="15" s="1"/>
  <c r="V9" i="2"/>
  <c r="U9" i="2"/>
  <c r="H9" i="2"/>
  <c r="G9" i="2"/>
  <c r="AI6" i="2"/>
  <c r="AB6" i="2"/>
  <c r="EO69" i="15" s="1"/>
  <c r="Q6" i="2"/>
  <c r="AC5" i="2"/>
  <c r="FP68" i="15" s="1"/>
  <c r="Q5" i="2"/>
  <c r="AC4" i="2"/>
  <c r="FP67" i="15" s="1"/>
  <c r="Q4" i="2"/>
  <c r="Q3" i="2"/>
  <c r="P3" i="2"/>
  <c r="AL2" i="2"/>
  <c r="A2" i="2"/>
  <c r="AB2" i="2" s="1"/>
  <c r="EO65" i="15" s="1"/>
  <c r="AB1" i="2"/>
  <c r="EQ63" i="15" s="1"/>
  <c r="A1" i="2"/>
  <c r="V752" i="1"/>
  <c r="U752" i="1"/>
  <c r="L752" i="1"/>
  <c r="H752" i="1"/>
  <c r="G752" i="1"/>
  <c r="Y751" i="1"/>
  <c r="V751" i="1"/>
  <c r="U751" i="1"/>
  <c r="N751" i="1"/>
  <c r="O751" i="1" s="1"/>
  <c r="L751" i="1"/>
  <c r="H751" i="1"/>
  <c r="G751" i="1"/>
  <c r="Y750" i="1"/>
  <c r="V750" i="1"/>
  <c r="U750" i="1"/>
  <c r="M750" i="1"/>
  <c r="H750" i="1"/>
  <c r="G750" i="1"/>
  <c r="L750" i="1" s="1"/>
  <c r="Y749" i="1"/>
  <c r="V749" i="1"/>
  <c r="U749" i="1"/>
  <c r="J749" i="1"/>
  <c r="H749" i="1"/>
  <c r="L749" i="1" s="1"/>
  <c r="N749" i="1" s="1"/>
  <c r="O749" i="1" s="1"/>
  <c r="G749" i="1"/>
  <c r="V748" i="1"/>
  <c r="U748" i="1"/>
  <c r="H748" i="1"/>
  <c r="L748" i="1" s="1"/>
  <c r="G748" i="1"/>
  <c r="V747" i="1"/>
  <c r="U747" i="1"/>
  <c r="L747" i="1"/>
  <c r="N747" i="1" s="1"/>
  <c r="O747" i="1" s="1"/>
  <c r="J747" i="1"/>
  <c r="H747" i="1"/>
  <c r="G747" i="1"/>
  <c r="Y746" i="1"/>
  <c r="V746" i="1"/>
  <c r="U746" i="1"/>
  <c r="N746" i="1"/>
  <c r="O746" i="1" s="1"/>
  <c r="M746" i="1"/>
  <c r="L746" i="1"/>
  <c r="H746" i="1"/>
  <c r="G746" i="1"/>
  <c r="W745" i="1"/>
  <c r="X745" i="1" s="1"/>
  <c r="V745" i="1"/>
  <c r="U745" i="1"/>
  <c r="S745" i="1"/>
  <c r="Q745" i="1"/>
  <c r="N745" i="1"/>
  <c r="O745" i="1" s="1"/>
  <c r="P745" i="1" s="1"/>
  <c r="L745" i="1"/>
  <c r="Y745" i="1" s="1"/>
  <c r="H745" i="1"/>
  <c r="G745" i="1"/>
  <c r="V744" i="1"/>
  <c r="U744" i="1"/>
  <c r="H744" i="1"/>
  <c r="G744" i="1"/>
  <c r="L744" i="1" s="1"/>
  <c r="V743" i="1"/>
  <c r="U743" i="1"/>
  <c r="H743" i="1"/>
  <c r="G743" i="1"/>
  <c r="L743" i="1" s="1"/>
  <c r="Y742" i="1"/>
  <c r="V742" i="1"/>
  <c r="U742" i="1"/>
  <c r="H742" i="1"/>
  <c r="G742" i="1"/>
  <c r="L742" i="1" s="1"/>
  <c r="V741" i="1"/>
  <c r="U741" i="1"/>
  <c r="H741" i="1"/>
  <c r="G741" i="1"/>
  <c r="L741" i="1" s="1"/>
  <c r="V740" i="1"/>
  <c r="U740" i="1"/>
  <c r="H740" i="1"/>
  <c r="G740" i="1"/>
  <c r="L740" i="1" s="1"/>
  <c r="Y739" i="1"/>
  <c r="V739" i="1"/>
  <c r="U739" i="1"/>
  <c r="P739" i="1"/>
  <c r="W739" i="1" s="1"/>
  <c r="X739" i="1" s="1"/>
  <c r="N739" i="1"/>
  <c r="O739" i="1" s="1"/>
  <c r="L739" i="1"/>
  <c r="M739" i="1" s="1"/>
  <c r="H739" i="1"/>
  <c r="G739" i="1"/>
  <c r="V738" i="1"/>
  <c r="U738" i="1"/>
  <c r="O738" i="1"/>
  <c r="N738" i="1"/>
  <c r="H738" i="1"/>
  <c r="G738" i="1"/>
  <c r="L738" i="1" s="1"/>
  <c r="Y738" i="1" s="1"/>
  <c r="V737" i="1"/>
  <c r="U737" i="1"/>
  <c r="L737" i="1"/>
  <c r="H737" i="1"/>
  <c r="G737" i="1"/>
  <c r="V736" i="1"/>
  <c r="U736" i="1"/>
  <c r="L736" i="1"/>
  <c r="H736" i="1"/>
  <c r="G736" i="1"/>
  <c r="V735" i="1"/>
  <c r="U735" i="1"/>
  <c r="L735" i="1"/>
  <c r="H735" i="1"/>
  <c r="G735" i="1"/>
  <c r="V734" i="1"/>
  <c r="U734" i="1"/>
  <c r="N734" i="1"/>
  <c r="O734" i="1" s="1"/>
  <c r="M734" i="1"/>
  <c r="J734" i="1"/>
  <c r="H734" i="1"/>
  <c r="G734" i="1"/>
  <c r="L734" i="1" s="1"/>
  <c r="Y734" i="1" s="1"/>
  <c r="V733" i="1"/>
  <c r="U733" i="1"/>
  <c r="L733" i="1"/>
  <c r="Y733" i="1" s="1"/>
  <c r="H733" i="1"/>
  <c r="G733" i="1"/>
  <c r="V732" i="1"/>
  <c r="U732" i="1"/>
  <c r="M732" i="1"/>
  <c r="L732" i="1"/>
  <c r="H732" i="1"/>
  <c r="G732" i="1"/>
  <c r="V731" i="1"/>
  <c r="U731" i="1"/>
  <c r="L731" i="1"/>
  <c r="H731" i="1"/>
  <c r="G731" i="1"/>
  <c r="V730" i="1"/>
  <c r="U730" i="1"/>
  <c r="H730" i="1"/>
  <c r="L730" i="1" s="1"/>
  <c r="G730" i="1"/>
  <c r="AH729" i="1"/>
  <c r="AB729" i="1"/>
  <c r="F102" i="15" s="1"/>
  <c r="V729" i="1"/>
  <c r="U729" i="1"/>
  <c r="O729" i="1"/>
  <c r="N729" i="1"/>
  <c r="H729" i="1"/>
  <c r="G729" i="1"/>
  <c r="L729" i="1" s="1"/>
  <c r="V728" i="1"/>
  <c r="U728" i="1"/>
  <c r="H728" i="1"/>
  <c r="G728" i="1"/>
  <c r="L728" i="1" s="1"/>
  <c r="Y727" i="1"/>
  <c r="V727" i="1"/>
  <c r="U727" i="1"/>
  <c r="L727" i="1"/>
  <c r="H727" i="1"/>
  <c r="G727" i="1"/>
  <c r="V726" i="1"/>
  <c r="U726" i="1"/>
  <c r="N726" i="1"/>
  <c r="O726" i="1" s="1"/>
  <c r="L726" i="1"/>
  <c r="Y726" i="1" s="1"/>
  <c r="H726" i="1"/>
  <c r="G726" i="1"/>
  <c r="V725" i="1"/>
  <c r="U725" i="1"/>
  <c r="L725" i="1"/>
  <c r="H725" i="1"/>
  <c r="G725" i="1"/>
  <c r="V724" i="1"/>
  <c r="U724" i="1"/>
  <c r="L724" i="1"/>
  <c r="H724" i="1"/>
  <c r="G724" i="1"/>
  <c r="V723" i="1"/>
  <c r="U723" i="1"/>
  <c r="L723" i="1"/>
  <c r="H723" i="1"/>
  <c r="G723" i="1"/>
  <c r="V722" i="1"/>
  <c r="U722" i="1"/>
  <c r="J722" i="1"/>
  <c r="H722" i="1"/>
  <c r="L722" i="1" s="1"/>
  <c r="G722" i="1"/>
  <c r="V721" i="1"/>
  <c r="U721" i="1"/>
  <c r="M721" i="1"/>
  <c r="L721" i="1"/>
  <c r="H721" i="1"/>
  <c r="G721" i="1"/>
  <c r="V720" i="1"/>
  <c r="U720" i="1"/>
  <c r="M720" i="1"/>
  <c r="H720" i="1"/>
  <c r="G720" i="1"/>
  <c r="L720" i="1" s="1"/>
  <c r="V719" i="1"/>
  <c r="U719" i="1"/>
  <c r="H719" i="1"/>
  <c r="G719" i="1"/>
  <c r="L719" i="1" s="1"/>
  <c r="V718" i="1"/>
  <c r="U718" i="1"/>
  <c r="H718" i="1"/>
  <c r="G718" i="1"/>
  <c r="L718" i="1" s="1"/>
  <c r="V717" i="1"/>
  <c r="U717" i="1"/>
  <c r="L717" i="1"/>
  <c r="H717" i="1"/>
  <c r="G717" i="1"/>
  <c r="Y716" i="1"/>
  <c r="V716" i="1"/>
  <c r="U716" i="1"/>
  <c r="P716" i="1"/>
  <c r="W716" i="1" s="1"/>
  <c r="X716" i="1" s="1"/>
  <c r="N716" i="1"/>
  <c r="O716" i="1" s="1"/>
  <c r="M716" i="1"/>
  <c r="H716" i="1"/>
  <c r="L716" i="1" s="1"/>
  <c r="M717" i="1" s="1"/>
  <c r="G716" i="1"/>
  <c r="Y715" i="1"/>
  <c r="V715" i="1"/>
  <c r="U715" i="1"/>
  <c r="H715" i="1"/>
  <c r="L715" i="1" s="1"/>
  <c r="N715" i="1" s="1"/>
  <c r="O715" i="1" s="1"/>
  <c r="G715" i="1"/>
  <c r="Y714" i="1"/>
  <c r="V714" i="1"/>
  <c r="U714" i="1"/>
  <c r="H714" i="1"/>
  <c r="G714" i="1"/>
  <c r="L714" i="1" s="1"/>
  <c r="V713" i="1"/>
  <c r="U713" i="1"/>
  <c r="L713" i="1"/>
  <c r="H713" i="1"/>
  <c r="G713" i="1"/>
  <c r="Y712" i="1"/>
  <c r="V712" i="1"/>
  <c r="U712" i="1"/>
  <c r="H712" i="1"/>
  <c r="G712" i="1"/>
  <c r="L712" i="1" s="1"/>
  <c r="N712" i="1" s="1"/>
  <c r="O712" i="1" s="1"/>
  <c r="V711" i="1"/>
  <c r="U711" i="1"/>
  <c r="H711" i="1"/>
  <c r="G711" i="1"/>
  <c r="L711" i="1" s="1"/>
  <c r="V710" i="1"/>
  <c r="U710" i="1"/>
  <c r="L710" i="1"/>
  <c r="J710" i="1"/>
  <c r="H710" i="1"/>
  <c r="G710" i="1"/>
  <c r="V709" i="1"/>
  <c r="U709" i="1"/>
  <c r="L709" i="1"/>
  <c r="N709" i="1" s="1"/>
  <c r="O709" i="1" s="1"/>
  <c r="H709" i="1"/>
  <c r="G709" i="1"/>
  <c r="V708" i="1"/>
  <c r="U708" i="1"/>
  <c r="N708" i="1"/>
  <c r="O708" i="1" s="1"/>
  <c r="H708" i="1"/>
  <c r="G708" i="1"/>
  <c r="L708" i="1" s="1"/>
  <c r="Y708" i="1" s="1"/>
  <c r="V707" i="1"/>
  <c r="U707" i="1"/>
  <c r="L707" i="1"/>
  <c r="H707" i="1"/>
  <c r="G707" i="1"/>
  <c r="V706" i="1"/>
  <c r="U706" i="1"/>
  <c r="N706" i="1"/>
  <c r="O706" i="1" s="1"/>
  <c r="L706" i="1"/>
  <c r="Y706" i="1" s="1"/>
  <c r="H706" i="1"/>
  <c r="G706" i="1"/>
  <c r="AH705" i="1"/>
  <c r="AB705" i="1"/>
  <c r="F101" i="15" s="1"/>
  <c r="V705" i="1"/>
  <c r="U705" i="1"/>
  <c r="H705" i="1"/>
  <c r="G705" i="1"/>
  <c r="L705" i="1" s="1"/>
  <c r="V704" i="1"/>
  <c r="U704" i="1"/>
  <c r="H704" i="1"/>
  <c r="G704" i="1"/>
  <c r="L704" i="1" s="1"/>
  <c r="V703" i="1"/>
  <c r="U703" i="1"/>
  <c r="H703" i="1"/>
  <c r="G703" i="1"/>
  <c r="L703" i="1" s="1"/>
  <c r="V702" i="1"/>
  <c r="U702" i="1"/>
  <c r="H702" i="1"/>
  <c r="G702" i="1"/>
  <c r="L702" i="1" s="1"/>
  <c r="V701" i="1"/>
  <c r="U701" i="1"/>
  <c r="H701" i="1"/>
  <c r="G701" i="1"/>
  <c r="V700" i="1"/>
  <c r="U700" i="1"/>
  <c r="H700" i="1"/>
  <c r="G700" i="1"/>
  <c r="V699" i="1"/>
  <c r="U699" i="1"/>
  <c r="H699" i="1"/>
  <c r="G699" i="1"/>
  <c r="L699" i="1" s="1"/>
  <c r="V698" i="1"/>
  <c r="U698" i="1"/>
  <c r="J698" i="1"/>
  <c r="H698" i="1"/>
  <c r="G698" i="1"/>
  <c r="L698" i="1" s="1"/>
  <c r="V697" i="1"/>
  <c r="U697" i="1"/>
  <c r="L697" i="1"/>
  <c r="H697" i="1"/>
  <c r="G697" i="1"/>
  <c r="V696" i="1"/>
  <c r="U696" i="1"/>
  <c r="N696" i="1"/>
  <c r="O696" i="1" s="1"/>
  <c r="P696" i="1" s="1"/>
  <c r="W696" i="1" s="1"/>
  <c r="X696" i="1" s="1"/>
  <c r="H696" i="1"/>
  <c r="G696" i="1"/>
  <c r="L696" i="1" s="1"/>
  <c r="Y696" i="1" s="1"/>
  <c r="V695" i="1"/>
  <c r="U695" i="1"/>
  <c r="H695" i="1"/>
  <c r="L695" i="1" s="1"/>
  <c r="G695" i="1"/>
  <c r="V694" i="1"/>
  <c r="U694" i="1"/>
  <c r="H694" i="1"/>
  <c r="G694" i="1"/>
  <c r="L694" i="1" s="1"/>
  <c r="V693" i="1"/>
  <c r="U693" i="1"/>
  <c r="N693" i="1"/>
  <c r="O693" i="1" s="1"/>
  <c r="H693" i="1"/>
  <c r="G693" i="1"/>
  <c r="L693" i="1" s="1"/>
  <c r="Y692" i="1"/>
  <c r="V692" i="1"/>
  <c r="U692" i="1"/>
  <c r="H692" i="1"/>
  <c r="G692" i="1"/>
  <c r="L692" i="1" s="1"/>
  <c r="V691" i="1"/>
  <c r="U691" i="1"/>
  <c r="P691" i="1"/>
  <c r="W691" i="1" s="1"/>
  <c r="X691" i="1" s="1"/>
  <c r="N691" i="1"/>
  <c r="O691" i="1" s="1"/>
  <c r="H691" i="1"/>
  <c r="G691" i="1"/>
  <c r="L691" i="1" s="1"/>
  <c r="Y691" i="1" s="1"/>
  <c r="V690" i="1"/>
  <c r="U690" i="1"/>
  <c r="P690" i="1"/>
  <c r="W690" i="1" s="1"/>
  <c r="X690" i="1" s="1"/>
  <c r="N690" i="1"/>
  <c r="O690" i="1" s="1"/>
  <c r="L690" i="1"/>
  <c r="H690" i="1"/>
  <c r="G690" i="1"/>
  <c r="V689" i="1"/>
  <c r="U689" i="1"/>
  <c r="L689" i="1"/>
  <c r="H689" i="1"/>
  <c r="G689" i="1"/>
  <c r="V688" i="1"/>
  <c r="U688" i="1"/>
  <c r="L688" i="1"/>
  <c r="H688" i="1"/>
  <c r="G688" i="1"/>
  <c r="V687" i="1"/>
  <c r="U687" i="1"/>
  <c r="L687" i="1"/>
  <c r="J687" i="1"/>
  <c r="H687" i="1"/>
  <c r="G687" i="1"/>
  <c r="V686" i="1"/>
  <c r="U686" i="1"/>
  <c r="L686" i="1"/>
  <c r="H686" i="1"/>
  <c r="G686" i="1"/>
  <c r="V685" i="1"/>
  <c r="U685" i="1"/>
  <c r="H685" i="1"/>
  <c r="L685" i="1" s="1"/>
  <c r="G685" i="1"/>
  <c r="V684" i="1"/>
  <c r="U684" i="1"/>
  <c r="H684" i="1"/>
  <c r="G684" i="1"/>
  <c r="V683" i="1"/>
  <c r="U683" i="1"/>
  <c r="H683" i="1"/>
  <c r="L683" i="1" s="1"/>
  <c r="G683" i="1"/>
  <c r="V682" i="1"/>
  <c r="U682" i="1"/>
  <c r="H682" i="1"/>
  <c r="G682" i="1"/>
  <c r="AH681" i="1"/>
  <c r="AB681" i="1"/>
  <c r="F100" i="15" s="1"/>
  <c r="Y681" i="1"/>
  <c r="V681" i="1"/>
  <c r="U681" i="1"/>
  <c r="M681" i="1"/>
  <c r="L681" i="1"/>
  <c r="H681" i="1"/>
  <c r="G681" i="1"/>
  <c r="V680" i="1"/>
  <c r="U680" i="1"/>
  <c r="N680" i="1"/>
  <c r="O680" i="1" s="1"/>
  <c r="L680" i="1"/>
  <c r="Y680" i="1" s="1"/>
  <c r="H680" i="1"/>
  <c r="G680" i="1"/>
  <c r="V679" i="1"/>
  <c r="U679" i="1"/>
  <c r="N679" i="1"/>
  <c r="O679" i="1" s="1"/>
  <c r="M679" i="1"/>
  <c r="H679" i="1"/>
  <c r="G679" i="1"/>
  <c r="L679" i="1" s="1"/>
  <c r="Y679" i="1" s="1"/>
  <c r="V678" i="1"/>
  <c r="U678" i="1"/>
  <c r="L678" i="1"/>
  <c r="H678" i="1"/>
  <c r="G678" i="1"/>
  <c r="V677" i="1"/>
  <c r="U677" i="1"/>
  <c r="H677" i="1"/>
  <c r="G677" i="1"/>
  <c r="V676" i="1"/>
  <c r="U676" i="1"/>
  <c r="H676" i="1"/>
  <c r="L676" i="1" s="1"/>
  <c r="G676" i="1"/>
  <c r="V675" i="1"/>
  <c r="U675" i="1"/>
  <c r="H675" i="1"/>
  <c r="L675" i="1" s="1"/>
  <c r="G675" i="1"/>
  <c r="V674" i="1"/>
  <c r="U674" i="1"/>
  <c r="L674" i="1"/>
  <c r="H674" i="1"/>
  <c r="G674" i="1"/>
  <c r="V673" i="1"/>
  <c r="U673" i="1"/>
  <c r="N673" i="1"/>
  <c r="O673" i="1" s="1"/>
  <c r="M673" i="1"/>
  <c r="L673" i="1"/>
  <c r="H673" i="1"/>
  <c r="G673" i="1"/>
  <c r="V672" i="1"/>
  <c r="U672" i="1"/>
  <c r="L672" i="1"/>
  <c r="Y672" i="1" s="1"/>
  <c r="H672" i="1"/>
  <c r="G672" i="1"/>
  <c r="V671" i="1"/>
  <c r="U671" i="1"/>
  <c r="N671" i="1"/>
  <c r="O671" i="1" s="1"/>
  <c r="L671" i="1"/>
  <c r="H671" i="1"/>
  <c r="G671" i="1"/>
  <c r="V670" i="1"/>
  <c r="U670" i="1"/>
  <c r="N670" i="1"/>
  <c r="O670" i="1" s="1"/>
  <c r="M670" i="1"/>
  <c r="J670" i="1"/>
  <c r="H670" i="1"/>
  <c r="G670" i="1"/>
  <c r="L670" i="1" s="1"/>
  <c r="V669" i="1"/>
  <c r="U669" i="1"/>
  <c r="M669" i="1"/>
  <c r="L669" i="1"/>
  <c r="H669" i="1"/>
  <c r="G669" i="1"/>
  <c r="V668" i="1"/>
  <c r="U668" i="1"/>
  <c r="M668" i="1"/>
  <c r="L668" i="1"/>
  <c r="Y668" i="1" s="1"/>
  <c r="H668" i="1"/>
  <c r="G668" i="1"/>
  <c r="V667" i="1"/>
  <c r="U667" i="1"/>
  <c r="L667" i="1"/>
  <c r="H667" i="1"/>
  <c r="G667" i="1"/>
  <c r="V666" i="1"/>
  <c r="U666" i="1"/>
  <c r="N666" i="1"/>
  <c r="O666" i="1" s="1"/>
  <c r="L666" i="1"/>
  <c r="Y666" i="1" s="1"/>
  <c r="H666" i="1"/>
  <c r="G666" i="1"/>
  <c r="V665" i="1"/>
  <c r="U665" i="1"/>
  <c r="N665" i="1"/>
  <c r="O665" i="1" s="1"/>
  <c r="L665" i="1"/>
  <c r="Y665" i="1" s="1"/>
  <c r="H665" i="1"/>
  <c r="G665" i="1"/>
  <c r="V664" i="1"/>
  <c r="U664" i="1"/>
  <c r="L664" i="1"/>
  <c r="H664" i="1"/>
  <c r="G664" i="1"/>
  <c r="V663" i="1"/>
  <c r="U663" i="1"/>
  <c r="O663" i="1"/>
  <c r="N663" i="1"/>
  <c r="J663" i="1"/>
  <c r="H663" i="1"/>
  <c r="G663" i="1"/>
  <c r="L663" i="1" s="1"/>
  <c r="Y663" i="1" s="1"/>
  <c r="V662" i="1"/>
  <c r="U662" i="1"/>
  <c r="L662" i="1"/>
  <c r="H662" i="1"/>
  <c r="G662" i="1"/>
  <c r="V661" i="1"/>
  <c r="U661" i="1"/>
  <c r="L661" i="1"/>
  <c r="H661" i="1"/>
  <c r="G661" i="1"/>
  <c r="V660" i="1"/>
  <c r="U660" i="1"/>
  <c r="L660" i="1"/>
  <c r="H660" i="1"/>
  <c r="G660" i="1"/>
  <c r="V659" i="1"/>
  <c r="U659" i="1"/>
  <c r="H659" i="1"/>
  <c r="G659" i="1"/>
  <c r="L659" i="1" s="1"/>
  <c r="V658" i="1"/>
  <c r="U658" i="1"/>
  <c r="N658" i="1"/>
  <c r="O658" i="1" s="1"/>
  <c r="P658" i="1" s="1"/>
  <c r="W658" i="1" s="1"/>
  <c r="X658" i="1" s="1"/>
  <c r="H658" i="1"/>
  <c r="G658" i="1"/>
  <c r="L658" i="1" s="1"/>
  <c r="Y658" i="1" s="1"/>
  <c r="AH657" i="1"/>
  <c r="AB657" i="1"/>
  <c r="F99" i="15" s="1"/>
  <c r="V657" i="1"/>
  <c r="U657" i="1"/>
  <c r="L657" i="1"/>
  <c r="H657" i="1"/>
  <c r="G657" i="1"/>
  <c r="V656" i="1"/>
  <c r="U656" i="1"/>
  <c r="H656" i="1"/>
  <c r="G656" i="1"/>
  <c r="L656" i="1" s="1"/>
  <c r="V655" i="1"/>
  <c r="U655" i="1"/>
  <c r="M655" i="1"/>
  <c r="H655" i="1"/>
  <c r="G655" i="1"/>
  <c r="L655" i="1" s="1"/>
  <c r="V654" i="1"/>
  <c r="U654" i="1"/>
  <c r="N654" i="1"/>
  <c r="O654" i="1" s="1"/>
  <c r="H654" i="1"/>
  <c r="G654" i="1"/>
  <c r="L654" i="1" s="1"/>
  <c r="Y654" i="1" s="1"/>
  <c r="V653" i="1"/>
  <c r="U653" i="1"/>
  <c r="M653" i="1"/>
  <c r="H653" i="1"/>
  <c r="L653" i="1" s="1"/>
  <c r="G653" i="1"/>
  <c r="Y652" i="1"/>
  <c r="V652" i="1"/>
  <c r="U652" i="1"/>
  <c r="H652" i="1"/>
  <c r="G652" i="1"/>
  <c r="L652" i="1" s="1"/>
  <c r="N652" i="1" s="1"/>
  <c r="O652" i="1" s="1"/>
  <c r="Y651" i="1"/>
  <c r="V651" i="1"/>
  <c r="U651" i="1"/>
  <c r="L651" i="1"/>
  <c r="H651" i="1"/>
  <c r="G651" i="1"/>
  <c r="V650" i="1"/>
  <c r="U650" i="1"/>
  <c r="H650" i="1"/>
  <c r="G650" i="1"/>
  <c r="L650" i="1" s="1"/>
  <c r="V649" i="1"/>
  <c r="U649" i="1"/>
  <c r="H649" i="1"/>
  <c r="G649" i="1"/>
  <c r="L649" i="1" s="1"/>
  <c r="Y649" i="1" s="1"/>
  <c r="Y648" i="1"/>
  <c r="V648" i="1"/>
  <c r="U648" i="1"/>
  <c r="N648" i="1"/>
  <c r="O648" i="1" s="1"/>
  <c r="L648" i="1"/>
  <c r="M649" i="1" s="1"/>
  <c r="H648" i="1"/>
  <c r="G648" i="1"/>
  <c r="V647" i="1"/>
  <c r="U647" i="1"/>
  <c r="H647" i="1"/>
  <c r="G647" i="1"/>
  <c r="L647" i="1" s="1"/>
  <c r="V646" i="1"/>
  <c r="U646" i="1"/>
  <c r="H646" i="1"/>
  <c r="G646" i="1"/>
  <c r="L646" i="1" s="1"/>
  <c r="V645" i="1"/>
  <c r="U645" i="1"/>
  <c r="H645" i="1"/>
  <c r="G645" i="1"/>
  <c r="L645" i="1" s="1"/>
  <c r="Y644" i="1"/>
  <c r="V644" i="1"/>
  <c r="U644" i="1"/>
  <c r="H644" i="1"/>
  <c r="L644" i="1" s="1"/>
  <c r="G644" i="1"/>
  <c r="V643" i="1"/>
  <c r="U643" i="1"/>
  <c r="L643" i="1"/>
  <c r="H643" i="1"/>
  <c r="G643" i="1"/>
  <c r="V642" i="1"/>
  <c r="U642" i="1"/>
  <c r="H642" i="1"/>
  <c r="G642" i="1"/>
  <c r="V641" i="1"/>
  <c r="U641" i="1"/>
  <c r="J641" i="1"/>
  <c r="H641" i="1"/>
  <c r="L641" i="1" s="1"/>
  <c r="G641" i="1"/>
  <c r="V640" i="1"/>
  <c r="U640" i="1"/>
  <c r="L640" i="1"/>
  <c r="H640" i="1"/>
  <c r="G640" i="1"/>
  <c r="V639" i="1"/>
  <c r="U639" i="1"/>
  <c r="H639" i="1"/>
  <c r="L639" i="1" s="1"/>
  <c r="M639" i="1" s="1"/>
  <c r="G639" i="1"/>
  <c r="V638" i="1"/>
  <c r="U638" i="1"/>
  <c r="H638" i="1"/>
  <c r="L638" i="1" s="1"/>
  <c r="G638" i="1"/>
  <c r="V637" i="1"/>
  <c r="U637" i="1"/>
  <c r="N637" i="1"/>
  <c r="O637" i="1" s="1"/>
  <c r="L637" i="1"/>
  <c r="H637" i="1"/>
  <c r="G637" i="1"/>
  <c r="V636" i="1"/>
  <c r="U636" i="1"/>
  <c r="L636" i="1"/>
  <c r="H636" i="1"/>
  <c r="G636" i="1"/>
  <c r="V635" i="1"/>
  <c r="U635" i="1"/>
  <c r="N635" i="1"/>
  <c r="O635" i="1" s="1"/>
  <c r="M635" i="1"/>
  <c r="L635" i="1"/>
  <c r="Y635" i="1" s="1"/>
  <c r="H635" i="1"/>
  <c r="G635" i="1"/>
  <c r="V634" i="1"/>
  <c r="U634" i="1"/>
  <c r="AC633" i="1" s="1"/>
  <c r="AF98" i="15" s="1"/>
  <c r="N634" i="1"/>
  <c r="O634" i="1" s="1"/>
  <c r="H634" i="1"/>
  <c r="G634" i="1"/>
  <c r="L634" i="1" s="1"/>
  <c r="Y634" i="1" s="1"/>
  <c r="AH633" i="1"/>
  <c r="AB633" i="1"/>
  <c r="F98" i="15" s="1"/>
  <c r="V633" i="1"/>
  <c r="U633" i="1"/>
  <c r="H633" i="1"/>
  <c r="L633" i="1" s="1"/>
  <c r="G633" i="1"/>
  <c r="Y632" i="1"/>
  <c r="V632" i="1"/>
  <c r="U632" i="1"/>
  <c r="N632" i="1"/>
  <c r="O632" i="1" s="1"/>
  <c r="H632" i="1"/>
  <c r="L632" i="1" s="1"/>
  <c r="G632" i="1"/>
  <c r="V631" i="1"/>
  <c r="U631" i="1"/>
  <c r="H631" i="1"/>
  <c r="G631" i="1"/>
  <c r="L631" i="1" s="1"/>
  <c r="V630" i="1"/>
  <c r="U630" i="1"/>
  <c r="H630" i="1"/>
  <c r="G630" i="1"/>
  <c r="V629" i="1"/>
  <c r="U629" i="1"/>
  <c r="H629" i="1"/>
  <c r="G629" i="1"/>
  <c r="Y628" i="1"/>
  <c r="V628" i="1"/>
  <c r="U628" i="1"/>
  <c r="P628" i="1"/>
  <c r="W628" i="1" s="1"/>
  <c r="X628" i="1" s="1"/>
  <c r="O628" i="1"/>
  <c r="H628" i="1"/>
  <c r="G628" i="1"/>
  <c r="L628" i="1" s="1"/>
  <c r="N628" i="1" s="1"/>
  <c r="Y627" i="1"/>
  <c r="V627" i="1"/>
  <c r="U627" i="1"/>
  <c r="H627" i="1"/>
  <c r="G627" i="1"/>
  <c r="L627" i="1" s="1"/>
  <c r="M628" i="1" s="1"/>
  <c r="V626" i="1"/>
  <c r="U626" i="1"/>
  <c r="L626" i="1"/>
  <c r="H626" i="1"/>
  <c r="G626" i="1"/>
  <c r="V625" i="1"/>
  <c r="U625" i="1"/>
  <c r="H625" i="1"/>
  <c r="L625" i="1" s="1"/>
  <c r="G625" i="1"/>
  <c r="V624" i="1"/>
  <c r="U624" i="1"/>
  <c r="N624" i="1"/>
  <c r="O624" i="1" s="1"/>
  <c r="J624" i="1"/>
  <c r="H624" i="1"/>
  <c r="G624" i="1"/>
  <c r="L624" i="1" s="1"/>
  <c r="Y624" i="1" s="1"/>
  <c r="V623" i="1"/>
  <c r="U623" i="1"/>
  <c r="N623" i="1"/>
  <c r="O623" i="1" s="1"/>
  <c r="M623" i="1"/>
  <c r="L623" i="1"/>
  <c r="J623" i="1"/>
  <c r="H623" i="1"/>
  <c r="G623" i="1"/>
  <c r="V622" i="1"/>
  <c r="U622" i="1"/>
  <c r="H622" i="1"/>
  <c r="L622" i="1" s="1"/>
  <c r="Y622" i="1" s="1"/>
  <c r="G622" i="1"/>
  <c r="V621" i="1"/>
  <c r="U621" i="1"/>
  <c r="N621" i="1"/>
  <c r="O621" i="1" s="1"/>
  <c r="M621" i="1"/>
  <c r="H621" i="1"/>
  <c r="G621" i="1"/>
  <c r="L621" i="1" s="1"/>
  <c r="V620" i="1"/>
  <c r="U620" i="1"/>
  <c r="L620" i="1"/>
  <c r="H620" i="1"/>
  <c r="G620" i="1"/>
  <c r="V619" i="1"/>
  <c r="U619" i="1"/>
  <c r="L619" i="1"/>
  <c r="H619" i="1"/>
  <c r="G619" i="1"/>
  <c r="V618" i="1"/>
  <c r="U618" i="1"/>
  <c r="AC609" i="1" s="1"/>
  <c r="AF97" i="15" s="1"/>
  <c r="M618" i="1"/>
  <c r="L618" i="1"/>
  <c r="Y618" i="1" s="1"/>
  <c r="H618" i="1"/>
  <c r="G618" i="1"/>
  <c r="V617" i="1"/>
  <c r="U617" i="1"/>
  <c r="N617" i="1"/>
  <c r="O617" i="1" s="1"/>
  <c r="P617" i="1" s="1"/>
  <c r="W617" i="1" s="1"/>
  <c r="X617" i="1" s="1"/>
  <c r="L617" i="1"/>
  <c r="Y617" i="1" s="1"/>
  <c r="H617" i="1"/>
  <c r="G617" i="1"/>
  <c r="V616" i="1"/>
  <c r="U616" i="1"/>
  <c r="L616" i="1"/>
  <c r="H616" i="1"/>
  <c r="G616" i="1"/>
  <c r="V615" i="1"/>
  <c r="U615" i="1"/>
  <c r="H615" i="1"/>
  <c r="G615" i="1"/>
  <c r="V614" i="1"/>
  <c r="U614" i="1"/>
  <c r="H614" i="1"/>
  <c r="G614" i="1"/>
  <c r="Y613" i="1"/>
  <c r="V613" i="1"/>
  <c r="U613" i="1"/>
  <c r="O613" i="1"/>
  <c r="N613" i="1"/>
  <c r="L613" i="1"/>
  <c r="H613" i="1"/>
  <c r="G613" i="1"/>
  <c r="Y612" i="1"/>
  <c r="V612" i="1"/>
  <c r="U612" i="1"/>
  <c r="H612" i="1"/>
  <c r="G612" i="1"/>
  <c r="L612" i="1" s="1"/>
  <c r="V611" i="1"/>
  <c r="U611" i="1"/>
  <c r="H611" i="1"/>
  <c r="L611" i="1" s="1"/>
  <c r="G611" i="1"/>
  <c r="V610" i="1"/>
  <c r="U610" i="1"/>
  <c r="H610" i="1"/>
  <c r="G610" i="1"/>
  <c r="AH609" i="1"/>
  <c r="AB609" i="1"/>
  <c r="F97" i="15" s="1"/>
  <c r="Y609" i="1"/>
  <c r="V609" i="1"/>
  <c r="U609" i="1"/>
  <c r="H609" i="1"/>
  <c r="L609" i="1" s="1"/>
  <c r="G609" i="1"/>
  <c r="V608" i="1"/>
  <c r="U608" i="1"/>
  <c r="L608" i="1"/>
  <c r="H608" i="1"/>
  <c r="G608" i="1"/>
  <c r="V607" i="1"/>
  <c r="U607" i="1"/>
  <c r="N607" i="1"/>
  <c r="O607" i="1" s="1"/>
  <c r="H607" i="1"/>
  <c r="G607" i="1"/>
  <c r="L607" i="1" s="1"/>
  <c r="Y607" i="1" s="1"/>
  <c r="V606" i="1"/>
  <c r="U606" i="1"/>
  <c r="M606" i="1"/>
  <c r="L606" i="1"/>
  <c r="H606" i="1"/>
  <c r="G606" i="1"/>
  <c r="V605" i="1"/>
  <c r="U605" i="1"/>
  <c r="H605" i="1"/>
  <c r="L605" i="1" s="1"/>
  <c r="G605" i="1"/>
  <c r="V604" i="1"/>
  <c r="U604" i="1"/>
  <c r="M604" i="1"/>
  <c r="L604" i="1"/>
  <c r="H604" i="1"/>
  <c r="G604" i="1"/>
  <c r="V603" i="1"/>
  <c r="U603" i="1"/>
  <c r="M603" i="1"/>
  <c r="L603" i="1"/>
  <c r="H603" i="1"/>
  <c r="G603" i="1"/>
  <c r="V602" i="1"/>
  <c r="U602" i="1"/>
  <c r="N602" i="1"/>
  <c r="O602" i="1" s="1"/>
  <c r="M602" i="1"/>
  <c r="L602" i="1"/>
  <c r="Y602" i="1" s="1"/>
  <c r="H602" i="1"/>
  <c r="G602" i="1"/>
  <c r="V601" i="1"/>
  <c r="U601" i="1"/>
  <c r="N601" i="1"/>
  <c r="O601" i="1" s="1"/>
  <c r="M601" i="1"/>
  <c r="L601" i="1"/>
  <c r="Y601" i="1" s="1"/>
  <c r="H601" i="1"/>
  <c r="G601" i="1"/>
  <c r="V600" i="1"/>
  <c r="U600" i="1"/>
  <c r="N600" i="1"/>
  <c r="O600" i="1" s="1"/>
  <c r="H600" i="1"/>
  <c r="G600" i="1"/>
  <c r="L600" i="1" s="1"/>
  <c r="Y600" i="1" s="1"/>
  <c r="V599" i="1"/>
  <c r="U599" i="1"/>
  <c r="L599" i="1"/>
  <c r="H599" i="1"/>
  <c r="G599" i="1"/>
  <c r="Y598" i="1"/>
  <c r="V598" i="1"/>
  <c r="U598" i="1"/>
  <c r="N598" i="1"/>
  <c r="O598" i="1" s="1"/>
  <c r="H598" i="1"/>
  <c r="G598" i="1"/>
  <c r="L598" i="1" s="1"/>
  <c r="V597" i="1"/>
  <c r="U597" i="1"/>
  <c r="M597" i="1"/>
  <c r="L597" i="1"/>
  <c r="H597" i="1"/>
  <c r="G597" i="1"/>
  <c r="V596" i="1"/>
  <c r="U596" i="1"/>
  <c r="N596" i="1"/>
  <c r="O596" i="1" s="1"/>
  <c r="L596" i="1"/>
  <c r="Y596" i="1" s="1"/>
  <c r="H596" i="1"/>
  <c r="G596" i="1"/>
  <c r="V595" i="1"/>
  <c r="U595" i="1"/>
  <c r="O595" i="1"/>
  <c r="N595" i="1"/>
  <c r="L595" i="1"/>
  <c r="Y595" i="1" s="1"/>
  <c r="H595" i="1"/>
  <c r="G595" i="1"/>
  <c r="V594" i="1"/>
  <c r="U594" i="1"/>
  <c r="L594" i="1"/>
  <c r="H594" i="1"/>
  <c r="G594" i="1"/>
  <c r="V593" i="1"/>
  <c r="U593" i="1"/>
  <c r="H593" i="1"/>
  <c r="G593" i="1"/>
  <c r="V592" i="1"/>
  <c r="U592" i="1"/>
  <c r="N592" i="1"/>
  <c r="O592" i="1" s="1"/>
  <c r="P592" i="1" s="1"/>
  <c r="W592" i="1" s="1"/>
  <c r="X592" i="1" s="1"/>
  <c r="H592" i="1"/>
  <c r="G592" i="1"/>
  <c r="L592" i="1" s="1"/>
  <c r="V591" i="1"/>
  <c r="U591" i="1"/>
  <c r="H591" i="1"/>
  <c r="L591" i="1" s="1"/>
  <c r="G591" i="1"/>
  <c r="V590" i="1"/>
  <c r="U590" i="1"/>
  <c r="H590" i="1"/>
  <c r="G590" i="1"/>
  <c r="L590" i="1" s="1"/>
  <c r="V589" i="1"/>
  <c r="AD585" i="1" s="1"/>
  <c r="BI96" i="15" s="1"/>
  <c r="U589" i="1"/>
  <c r="L589" i="1"/>
  <c r="H589" i="1"/>
  <c r="G589" i="1"/>
  <c r="V588" i="1"/>
  <c r="U588" i="1"/>
  <c r="H588" i="1"/>
  <c r="G588" i="1"/>
  <c r="V587" i="1"/>
  <c r="U587" i="1"/>
  <c r="H587" i="1"/>
  <c r="G587" i="1"/>
  <c r="V586" i="1"/>
  <c r="U586" i="1"/>
  <c r="H586" i="1"/>
  <c r="G586" i="1"/>
  <c r="AH585" i="1"/>
  <c r="AB585" i="1"/>
  <c r="F96" i="15" s="1"/>
  <c r="V585" i="1"/>
  <c r="U585" i="1"/>
  <c r="L585" i="1"/>
  <c r="Y585" i="1" s="1"/>
  <c r="J585" i="1"/>
  <c r="H585" i="1"/>
  <c r="G585" i="1"/>
  <c r="V584" i="1"/>
  <c r="U584" i="1"/>
  <c r="L584" i="1"/>
  <c r="H584" i="1"/>
  <c r="G584" i="1"/>
  <c r="Y583" i="1"/>
  <c r="V583" i="1"/>
  <c r="U583" i="1"/>
  <c r="M583" i="1"/>
  <c r="J583" i="1"/>
  <c r="H583" i="1"/>
  <c r="G583" i="1"/>
  <c r="L583" i="1" s="1"/>
  <c r="N583" i="1" s="1"/>
  <c r="O583" i="1" s="1"/>
  <c r="V582" i="1"/>
  <c r="U582" i="1"/>
  <c r="H582" i="1"/>
  <c r="G582" i="1"/>
  <c r="L582" i="1" s="1"/>
  <c r="N582" i="1" s="1"/>
  <c r="O582" i="1" s="1"/>
  <c r="Y581" i="1"/>
  <c r="V581" i="1"/>
  <c r="U581" i="1"/>
  <c r="J581" i="1"/>
  <c r="H581" i="1"/>
  <c r="G581" i="1"/>
  <c r="L581" i="1" s="1"/>
  <c r="V580" i="1"/>
  <c r="U580" i="1"/>
  <c r="H580" i="1"/>
  <c r="G580" i="1"/>
  <c r="L580" i="1" s="1"/>
  <c r="V579" i="1"/>
  <c r="U579" i="1"/>
  <c r="H579" i="1"/>
  <c r="G579" i="1"/>
  <c r="V578" i="1"/>
  <c r="U578" i="1"/>
  <c r="L578" i="1"/>
  <c r="J578" i="1"/>
  <c r="H578" i="1"/>
  <c r="G578" i="1"/>
  <c r="V577" i="1"/>
  <c r="U577" i="1"/>
  <c r="M577" i="1"/>
  <c r="L577" i="1"/>
  <c r="Y577" i="1" s="1"/>
  <c r="H577" i="1"/>
  <c r="G577" i="1"/>
  <c r="V576" i="1"/>
  <c r="U576" i="1"/>
  <c r="N576" i="1"/>
  <c r="O576" i="1" s="1"/>
  <c r="M576" i="1"/>
  <c r="H576" i="1"/>
  <c r="L576" i="1" s="1"/>
  <c r="Y576" i="1" s="1"/>
  <c r="G576" i="1"/>
  <c r="Y575" i="1"/>
  <c r="W575" i="1"/>
  <c r="X575" i="1" s="1"/>
  <c r="V575" i="1"/>
  <c r="U575" i="1"/>
  <c r="P575" i="1"/>
  <c r="Q575" i="1" s="1"/>
  <c r="S575" i="1" s="1"/>
  <c r="N575" i="1"/>
  <c r="O575" i="1" s="1"/>
  <c r="H575" i="1"/>
  <c r="G575" i="1"/>
  <c r="L575" i="1" s="1"/>
  <c r="V574" i="1"/>
  <c r="U574" i="1"/>
  <c r="H574" i="1"/>
  <c r="G574" i="1"/>
  <c r="V573" i="1"/>
  <c r="AD561" i="1" s="1"/>
  <c r="BI95" i="15" s="1"/>
  <c r="U573" i="1"/>
  <c r="H573" i="1"/>
  <c r="L573" i="1" s="1"/>
  <c r="G573" i="1"/>
  <c r="V572" i="1"/>
  <c r="U572" i="1"/>
  <c r="L572" i="1"/>
  <c r="H572" i="1"/>
  <c r="G572" i="1"/>
  <c r="V571" i="1"/>
  <c r="U571" i="1"/>
  <c r="L571" i="1"/>
  <c r="H571" i="1"/>
  <c r="G571" i="1"/>
  <c r="V570" i="1"/>
  <c r="U570" i="1"/>
  <c r="H570" i="1"/>
  <c r="G570" i="1"/>
  <c r="Y569" i="1"/>
  <c r="V569" i="1"/>
  <c r="U569" i="1"/>
  <c r="H569" i="1"/>
  <c r="G569" i="1"/>
  <c r="L569" i="1" s="1"/>
  <c r="V568" i="1"/>
  <c r="U568" i="1"/>
  <c r="J568" i="1"/>
  <c r="H568" i="1"/>
  <c r="G568" i="1"/>
  <c r="L568" i="1" s="1"/>
  <c r="V567" i="1"/>
  <c r="U567" i="1"/>
  <c r="L567" i="1"/>
  <c r="H567" i="1"/>
  <c r="G567" i="1"/>
  <c r="V566" i="1"/>
  <c r="U566" i="1"/>
  <c r="L566" i="1"/>
  <c r="H566" i="1"/>
  <c r="G566" i="1"/>
  <c r="V565" i="1"/>
  <c r="U565" i="1"/>
  <c r="H565" i="1"/>
  <c r="G565" i="1"/>
  <c r="Y564" i="1"/>
  <c r="V564" i="1"/>
  <c r="U564" i="1"/>
  <c r="H564" i="1"/>
  <c r="G564" i="1"/>
  <c r="L564" i="1" s="1"/>
  <c r="N564" i="1" s="1"/>
  <c r="O564" i="1" s="1"/>
  <c r="P564" i="1" s="1"/>
  <c r="W564" i="1" s="1"/>
  <c r="X564" i="1" s="1"/>
  <c r="V563" i="1"/>
  <c r="U563" i="1"/>
  <c r="H563" i="1"/>
  <c r="G563" i="1"/>
  <c r="L563" i="1" s="1"/>
  <c r="V562" i="1"/>
  <c r="U562" i="1"/>
  <c r="H562" i="1"/>
  <c r="L562" i="1" s="1"/>
  <c r="G562" i="1"/>
  <c r="AH561" i="1"/>
  <c r="AB561" i="1"/>
  <c r="F95" i="15" s="1"/>
  <c r="V561" i="1"/>
  <c r="U561" i="1"/>
  <c r="L561" i="1"/>
  <c r="H561" i="1"/>
  <c r="G561" i="1"/>
  <c r="V560" i="1"/>
  <c r="U560" i="1"/>
  <c r="L560" i="1"/>
  <c r="J560" i="1"/>
  <c r="H560" i="1"/>
  <c r="G560" i="1"/>
  <c r="V559" i="1"/>
  <c r="U559" i="1"/>
  <c r="L559" i="1"/>
  <c r="Y559" i="1" s="1"/>
  <c r="H559" i="1"/>
  <c r="G559" i="1"/>
  <c r="V558" i="1"/>
  <c r="U558" i="1"/>
  <c r="H558" i="1"/>
  <c r="G558" i="1"/>
  <c r="V557" i="1"/>
  <c r="U557" i="1"/>
  <c r="H557" i="1"/>
  <c r="G557" i="1"/>
  <c r="L557" i="1" s="1"/>
  <c r="Y557" i="1" s="1"/>
  <c r="V556" i="1"/>
  <c r="U556" i="1"/>
  <c r="H556" i="1"/>
  <c r="G556" i="1"/>
  <c r="V555" i="1"/>
  <c r="U555" i="1"/>
  <c r="N555" i="1"/>
  <c r="O555" i="1" s="1"/>
  <c r="L555" i="1"/>
  <c r="H555" i="1"/>
  <c r="G555" i="1"/>
  <c r="V554" i="1"/>
  <c r="U554" i="1"/>
  <c r="H554" i="1"/>
  <c r="G554" i="1"/>
  <c r="L554" i="1" s="1"/>
  <c r="V553" i="1"/>
  <c r="U553" i="1"/>
  <c r="H553" i="1"/>
  <c r="L553" i="1" s="1"/>
  <c r="G553" i="1"/>
  <c r="V552" i="1"/>
  <c r="U552" i="1"/>
  <c r="H552" i="1"/>
  <c r="G552" i="1"/>
  <c r="V551" i="1"/>
  <c r="U551" i="1"/>
  <c r="H551" i="1"/>
  <c r="G551" i="1"/>
  <c r="V550" i="1"/>
  <c r="U550" i="1"/>
  <c r="L550" i="1"/>
  <c r="H550" i="1"/>
  <c r="G550" i="1"/>
  <c r="V549" i="1"/>
  <c r="U549" i="1"/>
  <c r="M549" i="1"/>
  <c r="L549" i="1"/>
  <c r="H549" i="1"/>
  <c r="G549" i="1"/>
  <c r="V548" i="1"/>
  <c r="U548" i="1"/>
  <c r="L548" i="1"/>
  <c r="H548" i="1"/>
  <c r="G548" i="1"/>
  <c r="V547" i="1"/>
  <c r="U547" i="1"/>
  <c r="H547" i="1"/>
  <c r="G547" i="1"/>
  <c r="L547" i="1" s="1"/>
  <c r="V546" i="1"/>
  <c r="U546" i="1"/>
  <c r="H546" i="1"/>
  <c r="G546" i="1"/>
  <c r="L546" i="1" s="1"/>
  <c r="V545" i="1"/>
  <c r="U545" i="1"/>
  <c r="J545" i="1"/>
  <c r="H545" i="1"/>
  <c r="G545" i="1"/>
  <c r="L545" i="1" s="1"/>
  <c r="V544" i="1"/>
  <c r="U544" i="1"/>
  <c r="H544" i="1"/>
  <c r="G544" i="1"/>
  <c r="V543" i="1"/>
  <c r="U543" i="1"/>
  <c r="N543" i="1"/>
  <c r="O543" i="1" s="1"/>
  <c r="P543" i="1" s="1"/>
  <c r="L543" i="1"/>
  <c r="Y543" i="1" s="1"/>
  <c r="H543" i="1"/>
  <c r="G543" i="1"/>
  <c r="V542" i="1"/>
  <c r="U542" i="1"/>
  <c r="H542" i="1"/>
  <c r="G542" i="1"/>
  <c r="L542" i="1" s="1"/>
  <c r="V541" i="1"/>
  <c r="U541" i="1"/>
  <c r="H541" i="1"/>
  <c r="L541" i="1" s="1"/>
  <c r="G541" i="1"/>
  <c r="V540" i="1"/>
  <c r="U540" i="1"/>
  <c r="H540" i="1"/>
  <c r="G540" i="1"/>
  <c r="L540" i="1" s="1"/>
  <c r="V539" i="1"/>
  <c r="U539" i="1"/>
  <c r="H539" i="1"/>
  <c r="G539" i="1"/>
  <c r="V538" i="1"/>
  <c r="U538" i="1"/>
  <c r="L538" i="1"/>
  <c r="H538" i="1"/>
  <c r="G538" i="1"/>
  <c r="AH537" i="1"/>
  <c r="AB537" i="1"/>
  <c r="F94" i="15" s="1"/>
  <c r="V537" i="1"/>
  <c r="U537" i="1"/>
  <c r="H537" i="1"/>
  <c r="G537" i="1"/>
  <c r="V536" i="1"/>
  <c r="U536" i="1"/>
  <c r="L536" i="1"/>
  <c r="H536" i="1"/>
  <c r="G536" i="1"/>
  <c r="V535" i="1"/>
  <c r="U535" i="1"/>
  <c r="H535" i="1"/>
  <c r="G535" i="1"/>
  <c r="L535" i="1" s="1"/>
  <c r="Y535" i="1" s="1"/>
  <c r="Y534" i="1"/>
  <c r="V534" i="1"/>
  <c r="U534" i="1"/>
  <c r="H534" i="1"/>
  <c r="L534" i="1" s="1"/>
  <c r="G534" i="1"/>
  <c r="V533" i="1"/>
  <c r="U533" i="1"/>
  <c r="H533" i="1"/>
  <c r="G533" i="1"/>
  <c r="V532" i="1"/>
  <c r="U532" i="1"/>
  <c r="H532" i="1"/>
  <c r="G532" i="1"/>
  <c r="Y531" i="1"/>
  <c r="V531" i="1"/>
  <c r="U531" i="1"/>
  <c r="H531" i="1"/>
  <c r="L531" i="1" s="1"/>
  <c r="G531" i="1"/>
  <c r="V530" i="1"/>
  <c r="U530" i="1"/>
  <c r="L530" i="1"/>
  <c r="H530" i="1"/>
  <c r="G530" i="1"/>
  <c r="V529" i="1"/>
  <c r="U529" i="1"/>
  <c r="P529" i="1"/>
  <c r="W529" i="1" s="1"/>
  <c r="X529" i="1" s="1"/>
  <c r="N529" i="1"/>
  <c r="O529" i="1" s="1"/>
  <c r="M529" i="1"/>
  <c r="L529" i="1"/>
  <c r="Y529" i="1" s="1"/>
  <c r="H529" i="1"/>
  <c r="G529" i="1"/>
  <c r="Y528" i="1"/>
  <c r="V528" i="1"/>
  <c r="U528" i="1"/>
  <c r="P528" i="1"/>
  <c r="W528" i="1" s="1"/>
  <c r="X528" i="1" s="1"/>
  <c r="N528" i="1"/>
  <c r="O528" i="1" s="1"/>
  <c r="H528" i="1"/>
  <c r="G528" i="1"/>
  <c r="L528" i="1" s="1"/>
  <c r="V527" i="1"/>
  <c r="U527" i="1"/>
  <c r="H527" i="1"/>
  <c r="G527" i="1"/>
  <c r="V526" i="1"/>
  <c r="U526" i="1"/>
  <c r="N526" i="1"/>
  <c r="O526" i="1" s="1"/>
  <c r="H526" i="1"/>
  <c r="G526" i="1"/>
  <c r="L526" i="1" s="1"/>
  <c r="Y526" i="1" s="1"/>
  <c r="V525" i="1"/>
  <c r="U525" i="1"/>
  <c r="L525" i="1"/>
  <c r="H525" i="1"/>
  <c r="G525" i="1"/>
  <c r="V524" i="1"/>
  <c r="U524" i="1"/>
  <c r="H524" i="1"/>
  <c r="G524" i="1"/>
  <c r="L524" i="1" s="1"/>
  <c r="V523" i="1"/>
  <c r="U523" i="1"/>
  <c r="H523" i="1"/>
  <c r="G523" i="1"/>
  <c r="L523" i="1" s="1"/>
  <c r="Y522" i="1"/>
  <c r="V522" i="1"/>
  <c r="U522" i="1"/>
  <c r="N522" i="1"/>
  <c r="O522" i="1" s="1"/>
  <c r="H522" i="1"/>
  <c r="G522" i="1"/>
  <c r="L522" i="1" s="1"/>
  <c r="V521" i="1"/>
  <c r="U521" i="1"/>
  <c r="J521" i="1"/>
  <c r="H521" i="1"/>
  <c r="G521" i="1"/>
  <c r="V520" i="1"/>
  <c r="U520" i="1"/>
  <c r="H520" i="1"/>
  <c r="L520" i="1" s="1"/>
  <c r="G520" i="1"/>
  <c r="V519" i="1"/>
  <c r="U519" i="1"/>
  <c r="L519" i="1"/>
  <c r="H519" i="1"/>
  <c r="G519" i="1"/>
  <c r="V518" i="1"/>
  <c r="U518" i="1"/>
  <c r="L518" i="1"/>
  <c r="H518" i="1"/>
  <c r="G518" i="1"/>
  <c r="V517" i="1"/>
  <c r="U517" i="1"/>
  <c r="N517" i="1"/>
  <c r="O517" i="1" s="1"/>
  <c r="M517" i="1"/>
  <c r="L517" i="1"/>
  <c r="H517" i="1"/>
  <c r="G517" i="1"/>
  <c r="V516" i="1"/>
  <c r="U516" i="1"/>
  <c r="N516" i="1"/>
  <c r="O516" i="1" s="1"/>
  <c r="H516" i="1"/>
  <c r="G516" i="1"/>
  <c r="L516" i="1" s="1"/>
  <c r="Y516" i="1" s="1"/>
  <c r="V515" i="1"/>
  <c r="U515" i="1"/>
  <c r="H515" i="1"/>
  <c r="G515" i="1"/>
  <c r="L515" i="1" s="1"/>
  <c r="Y514" i="1"/>
  <c r="V514" i="1"/>
  <c r="U514" i="1"/>
  <c r="AC513" i="1" s="1"/>
  <c r="AF93" i="15" s="1"/>
  <c r="H514" i="1"/>
  <c r="G514" i="1"/>
  <c r="L514" i="1" s="1"/>
  <c r="AH513" i="1"/>
  <c r="AD513" i="1"/>
  <c r="BI93" i="15" s="1"/>
  <c r="AB513" i="1"/>
  <c r="F93" i="15" s="1"/>
  <c r="V513" i="1"/>
  <c r="U513" i="1"/>
  <c r="L513" i="1"/>
  <c r="H513" i="1"/>
  <c r="G513" i="1"/>
  <c r="V512" i="1"/>
  <c r="U512" i="1"/>
  <c r="O512" i="1"/>
  <c r="N512" i="1"/>
  <c r="M512" i="1"/>
  <c r="L512" i="1"/>
  <c r="H512" i="1"/>
  <c r="G512" i="1"/>
  <c r="V511" i="1"/>
  <c r="U511" i="1"/>
  <c r="O511" i="1"/>
  <c r="N511" i="1"/>
  <c r="J511" i="1"/>
  <c r="H511" i="1"/>
  <c r="G511" i="1"/>
  <c r="L511" i="1" s="1"/>
  <c r="Y511" i="1" s="1"/>
  <c r="V510" i="1"/>
  <c r="U510" i="1"/>
  <c r="L510" i="1"/>
  <c r="H510" i="1"/>
  <c r="G510" i="1"/>
  <c r="Y509" i="1"/>
  <c r="V509" i="1"/>
  <c r="U509" i="1"/>
  <c r="H509" i="1"/>
  <c r="G509" i="1"/>
  <c r="L509" i="1" s="1"/>
  <c r="Y508" i="1"/>
  <c r="V508" i="1"/>
  <c r="U508" i="1"/>
  <c r="O508" i="1"/>
  <c r="L508" i="1"/>
  <c r="N508" i="1" s="1"/>
  <c r="H508" i="1"/>
  <c r="G508" i="1"/>
  <c r="V507" i="1"/>
  <c r="U507" i="1"/>
  <c r="L507" i="1"/>
  <c r="H507" i="1"/>
  <c r="G507" i="1"/>
  <c r="V506" i="1"/>
  <c r="U506" i="1"/>
  <c r="H506" i="1"/>
  <c r="G506" i="1"/>
  <c r="L506" i="1" s="1"/>
  <c r="V505" i="1"/>
  <c r="U505" i="1"/>
  <c r="H505" i="1"/>
  <c r="G505" i="1"/>
  <c r="L505" i="1" s="1"/>
  <c r="N505" i="1" s="1"/>
  <c r="O505" i="1" s="1"/>
  <c r="V504" i="1"/>
  <c r="U504" i="1"/>
  <c r="H504" i="1"/>
  <c r="G504" i="1"/>
  <c r="V503" i="1"/>
  <c r="U503" i="1"/>
  <c r="H503" i="1"/>
  <c r="G503" i="1"/>
  <c r="V502" i="1"/>
  <c r="U502" i="1"/>
  <c r="H502" i="1"/>
  <c r="G502" i="1"/>
  <c r="L502" i="1" s="1"/>
  <c r="V501" i="1"/>
  <c r="U501" i="1"/>
  <c r="L501" i="1"/>
  <c r="H501" i="1"/>
  <c r="G501" i="1"/>
  <c r="V500" i="1"/>
  <c r="U500" i="1"/>
  <c r="L500" i="1"/>
  <c r="H500" i="1"/>
  <c r="G500" i="1"/>
  <c r="V499" i="1"/>
  <c r="U499" i="1"/>
  <c r="N499" i="1"/>
  <c r="O499" i="1" s="1"/>
  <c r="M499" i="1"/>
  <c r="L499" i="1"/>
  <c r="Y499" i="1" s="1"/>
  <c r="H499" i="1"/>
  <c r="G499" i="1"/>
  <c r="V498" i="1"/>
  <c r="U498" i="1"/>
  <c r="N498" i="1"/>
  <c r="O498" i="1" s="1"/>
  <c r="P498" i="1" s="1"/>
  <c r="W498" i="1" s="1"/>
  <c r="X498" i="1" s="1"/>
  <c r="H498" i="1"/>
  <c r="G498" i="1"/>
  <c r="L498" i="1" s="1"/>
  <c r="Y498" i="1" s="1"/>
  <c r="Y497" i="1"/>
  <c r="V497" i="1"/>
  <c r="U497" i="1"/>
  <c r="H497" i="1"/>
  <c r="G497" i="1"/>
  <c r="L497" i="1" s="1"/>
  <c r="Y496" i="1"/>
  <c r="V496" i="1"/>
  <c r="U496" i="1"/>
  <c r="H496" i="1"/>
  <c r="G496" i="1"/>
  <c r="L496" i="1" s="1"/>
  <c r="M497" i="1" s="1"/>
  <c r="V495" i="1"/>
  <c r="U495" i="1"/>
  <c r="Q495" i="1"/>
  <c r="S495" i="1" s="1"/>
  <c r="P495" i="1"/>
  <c r="W495" i="1" s="1"/>
  <c r="X495" i="1" s="1"/>
  <c r="N495" i="1"/>
  <c r="O495" i="1" s="1"/>
  <c r="L495" i="1"/>
  <c r="H495" i="1"/>
  <c r="G495" i="1"/>
  <c r="V494" i="1"/>
  <c r="U494" i="1"/>
  <c r="L494" i="1"/>
  <c r="H494" i="1"/>
  <c r="G494" i="1"/>
  <c r="V493" i="1"/>
  <c r="U493" i="1"/>
  <c r="H493" i="1"/>
  <c r="G493" i="1"/>
  <c r="L493" i="1" s="1"/>
  <c r="Y493" i="1" s="1"/>
  <c r="V492" i="1"/>
  <c r="U492" i="1"/>
  <c r="H492" i="1"/>
  <c r="G492" i="1"/>
  <c r="V491" i="1"/>
  <c r="U491" i="1"/>
  <c r="H491" i="1"/>
  <c r="G491" i="1"/>
  <c r="V490" i="1"/>
  <c r="U490" i="1"/>
  <c r="L490" i="1"/>
  <c r="H490" i="1"/>
  <c r="G490" i="1"/>
  <c r="AH489" i="1"/>
  <c r="AB489" i="1"/>
  <c r="F92" i="15" s="1"/>
  <c r="V489" i="1"/>
  <c r="AD489" i="1" s="1"/>
  <c r="BI92" i="15" s="1"/>
  <c r="U489" i="1"/>
  <c r="L489" i="1"/>
  <c r="M490" i="1" s="1"/>
  <c r="H489" i="1"/>
  <c r="G489" i="1"/>
  <c r="V488" i="1"/>
  <c r="U488" i="1"/>
  <c r="H488" i="1"/>
  <c r="G488" i="1"/>
  <c r="L488" i="1" s="1"/>
  <c r="Y487" i="1"/>
  <c r="V487" i="1"/>
  <c r="U487" i="1"/>
  <c r="N487" i="1"/>
  <c r="O487" i="1" s="1"/>
  <c r="H487" i="1"/>
  <c r="G487" i="1"/>
  <c r="L487" i="1" s="1"/>
  <c r="Y486" i="1"/>
  <c r="V486" i="1"/>
  <c r="U486" i="1"/>
  <c r="O486" i="1"/>
  <c r="N486" i="1"/>
  <c r="H486" i="1"/>
  <c r="G486" i="1"/>
  <c r="L486" i="1" s="1"/>
  <c r="M487" i="1" s="1"/>
  <c r="V485" i="1"/>
  <c r="U485" i="1"/>
  <c r="J485" i="1"/>
  <c r="H485" i="1"/>
  <c r="L485" i="1" s="1"/>
  <c r="G485" i="1"/>
  <c r="V484" i="1"/>
  <c r="U484" i="1"/>
  <c r="L484" i="1"/>
  <c r="H484" i="1"/>
  <c r="G484" i="1"/>
  <c r="V483" i="1"/>
  <c r="U483" i="1"/>
  <c r="N483" i="1"/>
  <c r="O483" i="1" s="1"/>
  <c r="L483" i="1"/>
  <c r="Y483" i="1" s="1"/>
  <c r="H483" i="1"/>
  <c r="G483" i="1"/>
  <c r="V482" i="1"/>
  <c r="U482" i="1"/>
  <c r="H482" i="1"/>
  <c r="G482" i="1"/>
  <c r="Y481" i="1"/>
  <c r="W481" i="1"/>
  <c r="X481" i="1" s="1"/>
  <c r="V481" i="1"/>
  <c r="U481" i="1"/>
  <c r="Q481" i="1"/>
  <c r="S481" i="1" s="1"/>
  <c r="O481" i="1"/>
  <c r="P481" i="1" s="1"/>
  <c r="H481" i="1"/>
  <c r="G481" i="1"/>
  <c r="L481" i="1" s="1"/>
  <c r="N481" i="1" s="1"/>
  <c r="V480" i="1"/>
  <c r="U480" i="1"/>
  <c r="H480" i="1"/>
  <c r="G480" i="1"/>
  <c r="V479" i="1"/>
  <c r="U479" i="1"/>
  <c r="H479" i="1"/>
  <c r="G479" i="1"/>
  <c r="L479" i="1" s="1"/>
  <c r="V478" i="1"/>
  <c r="U478" i="1"/>
  <c r="N478" i="1"/>
  <c r="O478" i="1" s="1"/>
  <c r="L478" i="1"/>
  <c r="H478" i="1"/>
  <c r="G478" i="1"/>
  <c r="Y477" i="1"/>
  <c r="V477" i="1"/>
  <c r="U477" i="1"/>
  <c r="L477" i="1"/>
  <c r="H477" i="1"/>
  <c r="G477" i="1"/>
  <c r="V476" i="1"/>
  <c r="U476" i="1"/>
  <c r="N476" i="1"/>
  <c r="O476" i="1" s="1"/>
  <c r="H476" i="1"/>
  <c r="G476" i="1"/>
  <c r="L476" i="1" s="1"/>
  <c r="V475" i="1"/>
  <c r="U475" i="1"/>
  <c r="H475" i="1"/>
  <c r="G475" i="1"/>
  <c r="Y474" i="1"/>
  <c r="V474" i="1"/>
  <c r="U474" i="1"/>
  <c r="J474" i="1"/>
  <c r="H474" i="1"/>
  <c r="G474" i="1"/>
  <c r="L474" i="1" s="1"/>
  <c r="V473" i="1"/>
  <c r="U473" i="1"/>
  <c r="L473" i="1"/>
  <c r="J473" i="1"/>
  <c r="H473" i="1"/>
  <c r="G473" i="1"/>
  <c r="V472" i="1"/>
  <c r="U472" i="1"/>
  <c r="L472" i="1"/>
  <c r="H472" i="1"/>
  <c r="G472" i="1"/>
  <c r="V471" i="1"/>
  <c r="U471" i="1"/>
  <c r="L471" i="1"/>
  <c r="H471" i="1"/>
  <c r="G471" i="1"/>
  <c r="V470" i="1"/>
  <c r="U470" i="1"/>
  <c r="H470" i="1"/>
  <c r="G470" i="1"/>
  <c r="L470" i="1" s="1"/>
  <c r="V469" i="1"/>
  <c r="U469" i="1"/>
  <c r="H469" i="1"/>
  <c r="G469" i="1"/>
  <c r="L469" i="1" s="1"/>
  <c r="V468" i="1"/>
  <c r="U468" i="1"/>
  <c r="H468" i="1"/>
  <c r="G468" i="1"/>
  <c r="L468" i="1" s="1"/>
  <c r="V467" i="1"/>
  <c r="U467" i="1"/>
  <c r="H467" i="1"/>
  <c r="G467" i="1"/>
  <c r="V466" i="1"/>
  <c r="U466" i="1"/>
  <c r="N466" i="1"/>
  <c r="O466" i="1" s="1"/>
  <c r="L466" i="1"/>
  <c r="Y466" i="1" s="1"/>
  <c r="H466" i="1"/>
  <c r="G466" i="1"/>
  <c r="AH465" i="1"/>
  <c r="AB465" i="1"/>
  <c r="F91" i="15" s="1"/>
  <c r="V465" i="1"/>
  <c r="U465" i="1"/>
  <c r="N465" i="1"/>
  <c r="O465" i="1" s="1"/>
  <c r="P465" i="1" s="1"/>
  <c r="W465" i="1" s="1"/>
  <c r="H465" i="1"/>
  <c r="L465" i="1" s="1"/>
  <c r="G465" i="1"/>
  <c r="V464" i="1"/>
  <c r="U464" i="1"/>
  <c r="O464" i="1"/>
  <c r="M464" i="1"/>
  <c r="H464" i="1"/>
  <c r="G464" i="1"/>
  <c r="L464" i="1" s="1"/>
  <c r="N464" i="1" s="1"/>
  <c r="V463" i="1"/>
  <c r="U463" i="1"/>
  <c r="M463" i="1"/>
  <c r="L463" i="1"/>
  <c r="H463" i="1"/>
  <c r="G463" i="1"/>
  <c r="V462" i="1"/>
  <c r="U462" i="1"/>
  <c r="H462" i="1"/>
  <c r="G462" i="1"/>
  <c r="L462" i="1" s="1"/>
  <c r="X461" i="1"/>
  <c r="W461" i="1"/>
  <c r="V461" i="1"/>
  <c r="U461" i="1"/>
  <c r="Q461" i="1"/>
  <c r="S461" i="1" s="1"/>
  <c r="N461" i="1"/>
  <c r="O461" i="1" s="1"/>
  <c r="P461" i="1" s="1"/>
  <c r="H461" i="1"/>
  <c r="G461" i="1"/>
  <c r="L461" i="1" s="1"/>
  <c r="Y461" i="1" s="1"/>
  <c r="V460" i="1"/>
  <c r="U460" i="1"/>
  <c r="H460" i="1"/>
  <c r="G460" i="1"/>
  <c r="V459" i="1"/>
  <c r="U459" i="1"/>
  <c r="L459" i="1"/>
  <c r="Y459" i="1" s="1"/>
  <c r="H459" i="1"/>
  <c r="G459" i="1"/>
  <c r="V458" i="1"/>
  <c r="U458" i="1"/>
  <c r="L458" i="1"/>
  <c r="H458" i="1"/>
  <c r="G458" i="1"/>
  <c r="Y457" i="1"/>
  <c r="V457" i="1"/>
  <c r="U457" i="1"/>
  <c r="O457" i="1"/>
  <c r="N457" i="1"/>
  <c r="J457" i="1"/>
  <c r="H457" i="1"/>
  <c r="L457" i="1" s="1"/>
  <c r="G457" i="1"/>
  <c r="Y456" i="1"/>
  <c r="V456" i="1"/>
  <c r="U456" i="1"/>
  <c r="L456" i="1"/>
  <c r="H456" i="1"/>
  <c r="G456" i="1"/>
  <c r="V455" i="1"/>
  <c r="U455" i="1"/>
  <c r="H455" i="1"/>
  <c r="L455" i="1" s="1"/>
  <c r="G455" i="1"/>
  <c r="V454" i="1"/>
  <c r="U454" i="1"/>
  <c r="H454" i="1"/>
  <c r="G454" i="1"/>
  <c r="V453" i="1"/>
  <c r="U453" i="1"/>
  <c r="L453" i="1"/>
  <c r="H453" i="1"/>
  <c r="G453" i="1"/>
  <c r="V452" i="1"/>
  <c r="U452" i="1"/>
  <c r="N452" i="1"/>
  <c r="O452" i="1" s="1"/>
  <c r="L452" i="1"/>
  <c r="Y452" i="1" s="1"/>
  <c r="H452" i="1"/>
  <c r="G452" i="1"/>
  <c r="V451" i="1"/>
  <c r="U451" i="1"/>
  <c r="H451" i="1"/>
  <c r="G451" i="1"/>
  <c r="V450" i="1"/>
  <c r="U450" i="1"/>
  <c r="H450" i="1"/>
  <c r="G450" i="1"/>
  <c r="L450" i="1" s="1"/>
  <c r="V449" i="1"/>
  <c r="U449" i="1"/>
  <c r="H449" i="1"/>
  <c r="G449" i="1"/>
  <c r="Y448" i="1"/>
  <c r="V448" i="1"/>
  <c r="U448" i="1"/>
  <c r="H448" i="1"/>
  <c r="L448" i="1" s="1"/>
  <c r="N448" i="1" s="1"/>
  <c r="O448" i="1" s="1"/>
  <c r="G448" i="1"/>
  <c r="V447" i="1"/>
  <c r="U447" i="1"/>
  <c r="L447" i="1"/>
  <c r="H447" i="1"/>
  <c r="G447" i="1"/>
  <c r="V446" i="1"/>
  <c r="U446" i="1"/>
  <c r="H446" i="1"/>
  <c r="G446" i="1"/>
  <c r="V445" i="1"/>
  <c r="U445" i="1"/>
  <c r="N445" i="1"/>
  <c r="O445" i="1" s="1"/>
  <c r="H445" i="1"/>
  <c r="G445" i="1"/>
  <c r="L445" i="1" s="1"/>
  <c r="Y445" i="1" s="1"/>
  <c r="V444" i="1"/>
  <c r="U444" i="1"/>
  <c r="H444" i="1"/>
  <c r="G444" i="1"/>
  <c r="V443" i="1"/>
  <c r="U443" i="1"/>
  <c r="N443" i="1"/>
  <c r="O443" i="1" s="1"/>
  <c r="H443" i="1"/>
  <c r="L443" i="1" s="1"/>
  <c r="G443" i="1"/>
  <c r="V442" i="1"/>
  <c r="U442" i="1"/>
  <c r="H442" i="1"/>
  <c r="L442" i="1" s="1"/>
  <c r="G442" i="1"/>
  <c r="AH441" i="1"/>
  <c r="AB441" i="1"/>
  <c r="F90" i="15" s="1"/>
  <c r="V441" i="1"/>
  <c r="U441" i="1"/>
  <c r="H441" i="1"/>
  <c r="L441" i="1" s="1"/>
  <c r="G441" i="1"/>
  <c r="V440" i="1"/>
  <c r="U440" i="1"/>
  <c r="H440" i="1"/>
  <c r="L440" i="1" s="1"/>
  <c r="G440" i="1"/>
  <c r="V439" i="1"/>
  <c r="U439" i="1"/>
  <c r="N439" i="1"/>
  <c r="O439" i="1" s="1"/>
  <c r="J439" i="1"/>
  <c r="H439" i="1"/>
  <c r="G439" i="1"/>
  <c r="L439" i="1" s="1"/>
  <c r="V438" i="1"/>
  <c r="U438" i="1"/>
  <c r="H438" i="1"/>
  <c r="G438" i="1"/>
  <c r="L438" i="1" s="1"/>
  <c r="V437" i="1"/>
  <c r="U437" i="1"/>
  <c r="L437" i="1"/>
  <c r="M437" i="1" s="1"/>
  <c r="H437" i="1"/>
  <c r="G437" i="1"/>
  <c r="V436" i="1"/>
  <c r="U436" i="1"/>
  <c r="H436" i="1"/>
  <c r="L436" i="1" s="1"/>
  <c r="Y436" i="1" s="1"/>
  <c r="G436" i="1"/>
  <c r="V435" i="1"/>
  <c r="U435" i="1"/>
  <c r="M435" i="1"/>
  <c r="L435" i="1"/>
  <c r="H435" i="1"/>
  <c r="G435" i="1"/>
  <c r="V434" i="1"/>
  <c r="U434" i="1"/>
  <c r="L434" i="1"/>
  <c r="H434" i="1"/>
  <c r="G434" i="1"/>
  <c r="V433" i="1"/>
  <c r="U433" i="1"/>
  <c r="N433" i="1"/>
  <c r="O433" i="1" s="1"/>
  <c r="J433" i="1"/>
  <c r="H433" i="1"/>
  <c r="G433" i="1"/>
  <c r="L433" i="1" s="1"/>
  <c r="V432" i="1"/>
  <c r="U432" i="1"/>
  <c r="L432" i="1"/>
  <c r="H432" i="1"/>
  <c r="G432" i="1"/>
  <c r="Y431" i="1"/>
  <c r="V431" i="1"/>
  <c r="U431" i="1"/>
  <c r="M431" i="1"/>
  <c r="H431" i="1"/>
  <c r="G431" i="1"/>
  <c r="L431" i="1" s="1"/>
  <c r="N431" i="1" s="1"/>
  <c r="O431" i="1" s="1"/>
  <c r="Y430" i="1"/>
  <c r="V430" i="1"/>
  <c r="U430" i="1"/>
  <c r="H430" i="1"/>
  <c r="L430" i="1" s="1"/>
  <c r="G430" i="1"/>
  <c r="V429" i="1"/>
  <c r="AD417" i="1" s="1"/>
  <c r="BI89" i="15" s="1"/>
  <c r="U429" i="1"/>
  <c r="O429" i="1"/>
  <c r="P429" i="1" s="1"/>
  <c r="W429" i="1" s="1"/>
  <c r="X429" i="1" s="1"/>
  <c r="L429" i="1"/>
  <c r="N429" i="1" s="1"/>
  <c r="J429" i="1"/>
  <c r="H429" i="1"/>
  <c r="G429" i="1"/>
  <c r="Y428" i="1"/>
  <c r="V428" i="1"/>
  <c r="U428" i="1"/>
  <c r="H428" i="1"/>
  <c r="G428" i="1"/>
  <c r="L428" i="1" s="1"/>
  <c r="V427" i="1"/>
  <c r="U427" i="1"/>
  <c r="H427" i="1"/>
  <c r="G427" i="1"/>
  <c r="L427" i="1" s="1"/>
  <c r="V426" i="1"/>
  <c r="U426" i="1"/>
  <c r="H426" i="1"/>
  <c r="G426" i="1"/>
  <c r="L426" i="1" s="1"/>
  <c r="V425" i="1"/>
  <c r="U425" i="1"/>
  <c r="H425" i="1"/>
  <c r="G425" i="1"/>
  <c r="L425" i="1" s="1"/>
  <c r="M426" i="1" s="1"/>
  <c r="V424" i="1"/>
  <c r="U424" i="1"/>
  <c r="J424" i="1"/>
  <c r="H424" i="1"/>
  <c r="G424" i="1"/>
  <c r="V423" i="1"/>
  <c r="U423" i="1"/>
  <c r="L423" i="1"/>
  <c r="H423" i="1"/>
  <c r="G423" i="1"/>
  <c r="V422" i="1"/>
  <c r="U422" i="1"/>
  <c r="M422" i="1"/>
  <c r="L422" i="1"/>
  <c r="H422" i="1"/>
  <c r="G422" i="1"/>
  <c r="V421" i="1"/>
  <c r="U421" i="1"/>
  <c r="O421" i="1"/>
  <c r="N421" i="1"/>
  <c r="M421" i="1"/>
  <c r="H421" i="1"/>
  <c r="G421" i="1"/>
  <c r="L421" i="1" s="1"/>
  <c r="Y421" i="1" s="1"/>
  <c r="V420" i="1"/>
  <c r="U420" i="1"/>
  <c r="H420" i="1"/>
  <c r="G420" i="1"/>
  <c r="L420" i="1" s="1"/>
  <c r="V419" i="1"/>
  <c r="U419" i="1"/>
  <c r="H419" i="1"/>
  <c r="G419" i="1"/>
  <c r="Y418" i="1"/>
  <c r="V418" i="1"/>
  <c r="U418" i="1"/>
  <c r="H418" i="1"/>
  <c r="L418" i="1" s="1"/>
  <c r="G418" i="1"/>
  <c r="AH417" i="1"/>
  <c r="AB417" i="1"/>
  <c r="F89" i="15" s="1"/>
  <c r="Y417" i="1"/>
  <c r="V417" i="1"/>
  <c r="U417" i="1"/>
  <c r="L417" i="1"/>
  <c r="H417" i="1"/>
  <c r="G417" i="1"/>
  <c r="V416" i="1"/>
  <c r="U416" i="1"/>
  <c r="H416" i="1"/>
  <c r="G416" i="1"/>
  <c r="V415" i="1"/>
  <c r="U415" i="1"/>
  <c r="L415" i="1"/>
  <c r="H415" i="1"/>
  <c r="G415" i="1"/>
  <c r="V414" i="1"/>
  <c r="U414" i="1"/>
  <c r="M414" i="1"/>
  <c r="L414" i="1"/>
  <c r="H414" i="1"/>
  <c r="G414" i="1"/>
  <c r="V413" i="1"/>
  <c r="U413" i="1"/>
  <c r="H413" i="1"/>
  <c r="G413" i="1"/>
  <c r="L413" i="1" s="1"/>
  <c r="V412" i="1"/>
  <c r="U412" i="1"/>
  <c r="H412" i="1"/>
  <c r="G412" i="1"/>
  <c r="V411" i="1"/>
  <c r="U411" i="1"/>
  <c r="H411" i="1"/>
  <c r="G411" i="1"/>
  <c r="V410" i="1"/>
  <c r="U410" i="1"/>
  <c r="N410" i="1"/>
  <c r="O410" i="1" s="1"/>
  <c r="H410" i="1"/>
  <c r="G410" i="1"/>
  <c r="L410" i="1" s="1"/>
  <c r="Y410" i="1" s="1"/>
  <c r="V409" i="1"/>
  <c r="U409" i="1"/>
  <c r="H409" i="1"/>
  <c r="G409" i="1"/>
  <c r="L409" i="1" s="1"/>
  <c r="Y408" i="1"/>
  <c r="V408" i="1"/>
  <c r="U408" i="1"/>
  <c r="O408" i="1"/>
  <c r="N408" i="1"/>
  <c r="H408" i="1"/>
  <c r="G408" i="1"/>
  <c r="L408" i="1" s="1"/>
  <c r="Y407" i="1"/>
  <c r="V407" i="1"/>
  <c r="U407" i="1"/>
  <c r="O407" i="1"/>
  <c r="P407" i="1" s="1"/>
  <c r="W407" i="1" s="1"/>
  <c r="X407" i="1" s="1"/>
  <c r="L407" i="1"/>
  <c r="N407" i="1" s="1"/>
  <c r="H407" i="1"/>
  <c r="G407" i="1"/>
  <c r="V406" i="1"/>
  <c r="U406" i="1"/>
  <c r="N406" i="1"/>
  <c r="O406" i="1" s="1"/>
  <c r="M406" i="1"/>
  <c r="L406" i="1"/>
  <c r="H406" i="1"/>
  <c r="G406" i="1"/>
  <c r="V405" i="1"/>
  <c r="U405" i="1"/>
  <c r="L405" i="1"/>
  <c r="H405" i="1"/>
  <c r="G405" i="1"/>
  <c r="V404" i="1"/>
  <c r="U404" i="1"/>
  <c r="H404" i="1"/>
  <c r="G404" i="1"/>
  <c r="V403" i="1"/>
  <c r="U403" i="1"/>
  <c r="H403" i="1"/>
  <c r="G403" i="1"/>
  <c r="L403" i="1" s="1"/>
  <c r="V402" i="1"/>
  <c r="U402" i="1"/>
  <c r="L402" i="1"/>
  <c r="H402" i="1"/>
  <c r="G402" i="1"/>
  <c r="Y401" i="1"/>
  <c r="V401" i="1"/>
  <c r="U401" i="1"/>
  <c r="H401" i="1"/>
  <c r="G401" i="1"/>
  <c r="L401" i="1" s="1"/>
  <c r="N401" i="1" s="1"/>
  <c r="O401" i="1" s="1"/>
  <c r="V400" i="1"/>
  <c r="U400" i="1"/>
  <c r="L400" i="1"/>
  <c r="H400" i="1"/>
  <c r="G400" i="1"/>
  <c r="V399" i="1"/>
  <c r="U399" i="1"/>
  <c r="N399" i="1"/>
  <c r="O399" i="1" s="1"/>
  <c r="L399" i="1"/>
  <c r="Y399" i="1" s="1"/>
  <c r="H399" i="1"/>
  <c r="G399" i="1"/>
  <c r="V398" i="1"/>
  <c r="U398" i="1"/>
  <c r="H398" i="1"/>
  <c r="G398" i="1"/>
  <c r="L398" i="1" s="1"/>
  <c r="Y398" i="1" s="1"/>
  <c r="V397" i="1"/>
  <c r="U397" i="1"/>
  <c r="H397" i="1"/>
  <c r="L397" i="1" s="1"/>
  <c r="G397" i="1"/>
  <c r="V396" i="1"/>
  <c r="U396" i="1"/>
  <c r="H396" i="1"/>
  <c r="G396" i="1"/>
  <c r="L396" i="1" s="1"/>
  <c r="Y395" i="1"/>
  <c r="V395" i="1"/>
  <c r="U395" i="1"/>
  <c r="N395" i="1"/>
  <c r="O395" i="1" s="1"/>
  <c r="H395" i="1"/>
  <c r="G395" i="1"/>
  <c r="L395" i="1" s="1"/>
  <c r="V394" i="1"/>
  <c r="U394" i="1"/>
  <c r="H394" i="1"/>
  <c r="G394" i="1"/>
  <c r="L394" i="1" s="1"/>
  <c r="Y394" i="1" s="1"/>
  <c r="AH393" i="1"/>
  <c r="AB393" i="1"/>
  <c r="F88" i="15" s="1"/>
  <c r="Y393" i="1"/>
  <c r="V393" i="1"/>
  <c r="U393" i="1"/>
  <c r="J393" i="1"/>
  <c r="H393" i="1"/>
  <c r="L393" i="1" s="1"/>
  <c r="G393" i="1"/>
  <c r="V392" i="1"/>
  <c r="U392" i="1"/>
  <c r="L392" i="1"/>
  <c r="J392" i="1"/>
  <c r="H392" i="1"/>
  <c r="G392" i="1"/>
  <c r="V391" i="1"/>
  <c r="U391" i="1"/>
  <c r="H391" i="1"/>
  <c r="G391" i="1"/>
  <c r="L391" i="1" s="1"/>
  <c r="V390" i="1"/>
  <c r="U390" i="1"/>
  <c r="H390" i="1"/>
  <c r="G390" i="1"/>
  <c r="L390" i="1" s="1"/>
  <c r="V389" i="1"/>
  <c r="U389" i="1"/>
  <c r="S389" i="1"/>
  <c r="Q389" i="1"/>
  <c r="N389" i="1"/>
  <c r="O389" i="1" s="1"/>
  <c r="P389" i="1" s="1"/>
  <c r="W389" i="1" s="1"/>
  <c r="X389" i="1" s="1"/>
  <c r="H389" i="1"/>
  <c r="G389" i="1"/>
  <c r="L389" i="1" s="1"/>
  <c r="Y389" i="1" s="1"/>
  <c r="V388" i="1"/>
  <c r="U388" i="1"/>
  <c r="L388" i="1"/>
  <c r="N388" i="1" s="1"/>
  <c r="O388" i="1" s="1"/>
  <c r="H388" i="1"/>
  <c r="G388" i="1"/>
  <c r="V387" i="1"/>
  <c r="U387" i="1"/>
  <c r="H387" i="1"/>
  <c r="G387" i="1"/>
  <c r="Y386" i="1"/>
  <c r="V386" i="1"/>
  <c r="U386" i="1"/>
  <c r="Q386" i="1"/>
  <c r="S386" i="1" s="1"/>
  <c r="H386" i="1"/>
  <c r="L386" i="1" s="1"/>
  <c r="N386" i="1" s="1"/>
  <c r="O386" i="1" s="1"/>
  <c r="P386" i="1" s="1"/>
  <c r="W386" i="1" s="1"/>
  <c r="X386" i="1" s="1"/>
  <c r="G386" i="1"/>
  <c r="V385" i="1"/>
  <c r="U385" i="1"/>
  <c r="H385" i="1"/>
  <c r="G385" i="1"/>
  <c r="L385" i="1" s="1"/>
  <c r="Y384" i="1"/>
  <c r="V384" i="1"/>
  <c r="U384" i="1"/>
  <c r="L384" i="1"/>
  <c r="H384" i="1"/>
  <c r="G384" i="1"/>
  <c r="Y383" i="1"/>
  <c r="V383" i="1"/>
  <c r="U383" i="1"/>
  <c r="H383" i="1"/>
  <c r="G383" i="1"/>
  <c r="L383" i="1" s="1"/>
  <c r="M384" i="1" s="1"/>
  <c r="V382" i="1"/>
  <c r="U382" i="1"/>
  <c r="L382" i="1"/>
  <c r="J382" i="1"/>
  <c r="H382" i="1"/>
  <c r="G382" i="1"/>
  <c r="V381" i="1"/>
  <c r="U381" i="1"/>
  <c r="H381" i="1"/>
  <c r="G381" i="1"/>
  <c r="L381" i="1" s="1"/>
  <c r="V380" i="1"/>
  <c r="U380" i="1"/>
  <c r="H380" i="1"/>
  <c r="G380" i="1"/>
  <c r="V379" i="1"/>
  <c r="U379" i="1"/>
  <c r="O379" i="1"/>
  <c r="P379" i="1" s="1"/>
  <c r="W379" i="1" s="1"/>
  <c r="X379" i="1" s="1"/>
  <c r="L379" i="1"/>
  <c r="N379" i="1" s="1"/>
  <c r="H379" i="1"/>
  <c r="G379" i="1"/>
  <c r="Y378" i="1"/>
  <c r="V378" i="1"/>
  <c r="U378" i="1"/>
  <c r="M378" i="1"/>
  <c r="L378" i="1"/>
  <c r="H378" i="1"/>
  <c r="G378" i="1"/>
  <c r="V377" i="1"/>
  <c r="U377" i="1"/>
  <c r="H377" i="1"/>
  <c r="G377" i="1"/>
  <c r="L377" i="1" s="1"/>
  <c r="Y377" i="1" s="1"/>
  <c r="V376" i="1"/>
  <c r="U376" i="1"/>
  <c r="H376" i="1"/>
  <c r="L376" i="1" s="1"/>
  <c r="G376" i="1"/>
  <c r="V375" i="1"/>
  <c r="U375" i="1"/>
  <c r="N375" i="1"/>
  <c r="O375" i="1" s="1"/>
  <c r="M375" i="1"/>
  <c r="H375" i="1"/>
  <c r="G375" i="1"/>
  <c r="L375" i="1" s="1"/>
  <c r="Y375" i="1" s="1"/>
  <c r="V374" i="1"/>
  <c r="U374" i="1"/>
  <c r="N374" i="1"/>
  <c r="O374" i="1" s="1"/>
  <c r="L374" i="1"/>
  <c r="Y374" i="1" s="1"/>
  <c r="H374" i="1"/>
  <c r="G374" i="1"/>
  <c r="V373" i="1"/>
  <c r="U373" i="1"/>
  <c r="H373" i="1"/>
  <c r="G373" i="1"/>
  <c r="V372" i="1"/>
  <c r="U372" i="1"/>
  <c r="P372" i="1"/>
  <c r="W372" i="1" s="1"/>
  <c r="X372" i="1" s="1"/>
  <c r="N372" i="1"/>
  <c r="O372" i="1" s="1"/>
  <c r="Q372" i="1" s="1"/>
  <c r="S372" i="1" s="1"/>
  <c r="L372" i="1"/>
  <c r="J372" i="1"/>
  <c r="H372" i="1"/>
  <c r="G372" i="1"/>
  <c r="Y371" i="1"/>
  <c r="V371" i="1"/>
  <c r="U371" i="1"/>
  <c r="H371" i="1"/>
  <c r="G371" i="1"/>
  <c r="L371" i="1" s="1"/>
  <c r="V370" i="1"/>
  <c r="U370" i="1"/>
  <c r="H370" i="1"/>
  <c r="G370" i="1"/>
  <c r="AH369" i="1"/>
  <c r="AB369" i="1"/>
  <c r="F87" i="15" s="1"/>
  <c r="V369" i="1"/>
  <c r="U369" i="1"/>
  <c r="H369" i="1"/>
  <c r="G369" i="1"/>
  <c r="L369" i="1" s="1"/>
  <c r="V368" i="1"/>
  <c r="U368" i="1"/>
  <c r="N368" i="1"/>
  <c r="O368" i="1" s="1"/>
  <c r="P368" i="1" s="1"/>
  <c r="W368" i="1" s="1"/>
  <c r="X368" i="1" s="1"/>
  <c r="H368" i="1"/>
  <c r="G368" i="1"/>
  <c r="L368" i="1" s="1"/>
  <c r="Y368" i="1" s="1"/>
  <c r="V367" i="1"/>
  <c r="U367" i="1"/>
  <c r="H367" i="1"/>
  <c r="L367" i="1" s="1"/>
  <c r="G367" i="1"/>
  <c r="V366" i="1"/>
  <c r="U366" i="1"/>
  <c r="H366" i="1"/>
  <c r="G366" i="1"/>
  <c r="L366" i="1" s="1"/>
  <c r="Y365" i="1"/>
  <c r="V365" i="1"/>
  <c r="U365" i="1"/>
  <c r="H365" i="1"/>
  <c r="L365" i="1" s="1"/>
  <c r="G365" i="1"/>
  <c r="V364" i="1"/>
  <c r="U364" i="1"/>
  <c r="N364" i="1"/>
  <c r="O364" i="1" s="1"/>
  <c r="L364" i="1"/>
  <c r="H364" i="1"/>
  <c r="G364" i="1"/>
  <c r="V363" i="1"/>
  <c r="U363" i="1"/>
  <c r="H363" i="1"/>
  <c r="G363" i="1"/>
  <c r="L363" i="1" s="1"/>
  <c r="Y363" i="1" s="1"/>
  <c r="V362" i="1"/>
  <c r="U362" i="1"/>
  <c r="H362" i="1"/>
  <c r="G362" i="1"/>
  <c r="L362" i="1" s="1"/>
  <c r="V361" i="1"/>
  <c r="U361" i="1"/>
  <c r="H361" i="1"/>
  <c r="G361" i="1"/>
  <c r="L361" i="1" s="1"/>
  <c r="V360" i="1"/>
  <c r="U360" i="1"/>
  <c r="L360" i="1"/>
  <c r="H360" i="1"/>
  <c r="G360" i="1"/>
  <c r="V359" i="1"/>
  <c r="U359" i="1"/>
  <c r="L359" i="1"/>
  <c r="H359" i="1"/>
  <c r="G359" i="1"/>
  <c r="V358" i="1"/>
  <c r="U358" i="1"/>
  <c r="L358" i="1"/>
  <c r="H358" i="1"/>
  <c r="G358" i="1"/>
  <c r="V357" i="1"/>
  <c r="U357" i="1"/>
  <c r="M357" i="1"/>
  <c r="L357" i="1"/>
  <c r="Y357" i="1" s="1"/>
  <c r="H357" i="1"/>
  <c r="G357" i="1"/>
  <c r="Y356" i="1"/>
  <c r="V356" i="1"/>
  <c r="U356" i="1"/>
  <c r="Q356" i="1"/>
  <c r="S356" i="1" s="1"/>
  <c r="N356" i="1"/>
  <c r="O356" i="1" s="1"/>
  <c r="P356" i="1" s="1"/>
  <c r="W356" i="1" s="1"/>
  <c r="X356" i="1" s="1"/>
  <c r="H356" i="1"/>
  <c r="G356" i="1"/>
  <c r="L356" i="1" s="1"/>
  <c r="V355" i="1"/>
  <c r="U355" i="1"/>
  <c r="H355" i="1"/>
  <c r="L355" i="1" s="1"/>
  <c r="G355" i="1"/>
  <c r="V354" i="1"/>
  <c r="U354" i="1"/>
  <c r="J354" i="1"/>
  <c r="H354" i="1"/>
  <c r="G354" i="1"/>
  <c r="L354" i="1" s="1"/>
  <c r="V353" i="1"/>
  <c r="U353" i="1"/>
  <c r="H353" i="1"/>
  <c r="G353" i="1"/>
  <c r="V352" i="1"/>
  <c r="U352" i="1"/>
  <c r="H352" i="1"/>
  <c r="G352" i="1"/>
  <c r="L352" i="1" s="1"/>
  <c r="V351" i="1"/>
  <c r="U351" i="1"/>
  <c r="L351" i="1"/>
  <c r="H351" i="1"/>
  <c r="G351" i="1"/>
  <c r="V350" i="1"/>
  <c r="U350" i="1"/>
  <c r="M350" i="1"/>
  <c r="L350" i="1"/>
  <c r="H350" i="1"/>
  <c r="G350" i="1"/>
  <c r="V349" i="1"/>
  <c r="U349" i="1"/>
  <c r="H349" i="1"/>
  <c r="G349" i="1"/>
  <c r="L349" i="1" s="1"/>
  <c r="Y349" i="1" s="1"/>
  <c r="Y348" i="1"/>
  <c r="V348" i="1"/>
  <c r="U348" i="1"/>
  <c r="H348" i="1"/>
  <c r="L348" i="1" s="1"/>
  <c r="G348" i="1"/>
  <c r="V347" i="1"/>
  <c r="U347" i="1"/>
  <c r="H347" i="1"/>
  <c r="G347" i="1"/>
  <c r="Y346" i="1"/>
  <c r="V346" i="1"/>
  <c r="U346" i="1"/>
  <c r="N346" i="1"/>
  <c r="O346" i="1" s="1"/>
  <c r="H346" i="1"/>
  <c r="G346" i="1"/>
  <c r="L346" i="1" s="1"/>
  <c r="AH345" i="1"/>
  <c r="AC345" i="1"/>
  <c r="AF86" i="15" s="1"/>
  <c r="AB345" i="1"/>
  <c r="F86" i="15" s="1"/>
  <c r="V345" i="1"/>
  <c r="U345" i="1"/>
  <c r="H345" i="1"/>
  <c r="L345" i="1" s="1"/>
  <c r="G345" i="1"/>
  <c r="V344" i="1"/>
  <c r="U344" i="1"/>
  <c r="L344" i="1"/>
  <c r="J344" i="1"/>
  <c r="H344" i="1"/>
  <c r="G344" i="1"/>
  <c r="V343" i="1"/>
  <c r="U343" i="1"/>
  <c r="H343" i="1"/>
  <c r="G343" i="1"/>
  <c r="Y342" i="1"/>
  <c r="V342" i="1"/>
  <c r="U342" i="1"/>
  <c r="Q342" i="1"/>
  <c r="S342" i="1" s="1"/>
  <c r="P342" i="1"/>
  <c r="W342" i="1" s="1"/>
  <c r="X342" i="1" s="1"/>
  <c r="O342" i="1"/>
  <c r="H342" i="1"/>
  <c r="G342" i="1"/>
  <c r="L342" i="1" s="1"/>
  <c r="N342" i="1" s="1"/>
  <c r="V341" i="1"/>
  <c r="U341" i="1"/>
  <c r="L341" i="1"/>
  <c r="H341" i="1"/>
  <c r="G341" i="1"/>
  <c r="V340" i="1"/>
  <c r="U340" i="1"/>
  <c r="H340" i="1"/>
  <c r="G340" i="1"/>
  <c r="L340" i="1" s="1"/>
  <c r="Y339" i="1"/>
  <c r="V339" i="1"/>
  <c r="U339" i="1"/>
  <c r="H339" i="1"/>
  <c r="G339" i="1"/>
  <c r="L339" i="1" s="1"/>
  <c r="V338" i="1"/>
  <c r="U338" i="1"/>
  <c r="L338" i="1"/>
  <c r="J338" i="1"/>
  <c r="H338" i="1"/>
  <c r="G338" i="1"/>
  <c r="V337" i="1"/>
  <c r="U337" i="1"/>
  <c r="L337" i="1"/>
  <c r="H337" i="1"/>
  <c r="G337" i="1"/>
  <c r="V336" i="1"/>
  <c r="U336" i="1"/>
  <c r="J336" i="1"/>
  <c r="H336" i="1"/>
  <c r="G336" i="1"/>
  <c r="L336" i="1" s="1"/>
  <c r="N336" i="1" s="1"/>
  <c r="O336" i="1" s="1"/>
  <c r="V335" i="1"/>
  <c r="U335" i="1"/>
  <c r="L335" i="1"/>
  <c r="J335" i="1"/>
  <c r="H335" i="1"/>
  <c r="G335" i="1"/>
  <c r="V334" i="1"/>
  <c r="U334" i="1"/>
  <c r="L334" i="1"/>
  <c r="H334" i="1"/>
  <c r="G334" i="1"/>
  <c r="V333" i="1"/>
  <c r="U333" i="1"/>
  <c r="H333" i="1"/>
  <c r="G333" i="1"/>
  <c r="L333" i="1" s="1"/>
  <c r="V332" i="1"/>
  <c r="U332" i="1"/>
  <c r="H332" i="1"/>
  <c r="G332" i="1"/>
  <c r="L332" i="1" s="1"/>
  <c r="N332" i="1" s="1"/>
  <c r="O332" i="1" s="1"/>
  <c r="V331" i="1"/>
  <c r="U331" i="1"/>
  <c r="P331" i="1"/>
  <c r="N331" i="1"/>
  <c r="O331" i="1" s="1"/>
  <c r="L331" i="1"/>
  <c r="H331" i="1"/>
  <c r="G331" i="1"/>
  <c r="V330" i="1"/>
  <c r="U330" i="1"/>
  <c r="L330" i="1"/>
  <c r="H330" i="1"/>
  <c r="G330" i="1"/>
  <c r="Y329" i="1"/>
  <c r="V329" i="1"/>
  <c r="U329" i="1"/>
  <c r="P329" i="1"/>
  <c r="W329" i="1" s="1"/>
  <c r="X329" i="1" s="1"/>
  <c r="H329" i="1"/>
  <c r="G329" i="1"/>
  <c r="L329" i="1" s="1"/>
  <c r="N329" i="1" s="1"/>
  <c r="O329" i="1" s="1"/>
  <c r="V328" i="1"/>
  <c r="U328" i="1"/>
  <c r="H328" i="1"/>
  <c r="L328" i="1" s="1"/>
  <c r="G328" i="1"/>
  <c r="V327" i="1"/>
  <c r="U327" i="1"/>
  <c r="N327" i="1"/>
  <c r="O327" i="1" s="1"/>
  <c r="L327" i="1"/>
  <c r="H327" i="1"/>
  <c r="G327" i="1"/>
  <c r="V326" i="1"/>
  <c r="U326" i="1"/>
  <c r="H326" i="1"/>
  <c r="G326" i="1"/>
  <c r="Y325" i="1"/>
  <c r="V325" i="1"/>
  <c r="U325" i="1"/>
  <c r="L325" i="1"/>
  <c r="N325" i="1" s="1"/>
  <c r="O325" i="1" s="1"/>
  <c r="J325" i="1"/>
  <c r="H325" i="1"/>
  <c r="G325" i="1"/>
  <c r="V324" i="1"/>
  <c r="U324" i="1"/>
  <c r="H324" i="1"/>
  <c r="G324" i="1"/>
  <c r="L324" i="1" s="1"/>
  <c r="V323" i="1"/>
  <c r="U323" i="1"/>
  <c r="H323" i="1"/>
  <c r="G323" i="1"/>
  <c r="L323" i="1" s="1"/>
  <c r="Y322" i="1"/>
  <c r="V322" i="1"/>
  <c r="U322" i="1"/>
  <c r="H322" i="1"/>
  <c r="G322" i="1"/>
  <c r="L322" i="1" s="1"/>
  <c r="AH321" i="1"/>
  <c r="AB321" i="1"/>
  <c r="F85" i="15" s="1"/>
  <c r="Y321" i="1"/>
  <c r="V321" i="1"/>
  <c r="U321" i="1"/>
  <c r="H321" i="1"/>
  <c r="L321" i="1" s="1"/>
  <c r="G321" i="1"/>
  <c r="V320" i="1"/>
  <c r="U320" i="1"/>
  <c r="L320" i="1"/>
  <c r="H320" i="1"/>
  <c r="G320" i="1"/>
  <c r="V319" i="1"/>
  <c r="U319" i="1"/>
  <c r="J319" i="1"/>
  <c r="H319" i="1"/>
  <c r="G319" i="1"/>
  <c r="L319" i="1" s="1"/>
  <c r="Y318" i="1"/>
  <c r="V318" i="1"/>
  <c r="U318" i="1"/>
  <c r="L318" i="1"/>
  <c r="N318" i="1" s="1"/>
  <c r="O318" i="1" s="1"/>
  <c r="P318" i="1" s="1"/>
  <c r="W318" i="1" s="1"/>
  <c r="X318" i="1" s="1"/>
  <c r="H318" i="1"/>
  <c r="G318" i="1"/>
  <c r="V317" i="1"/>
  <c r="U317" i="1"/>
  <c r="O317" i="1"/>
  <c r="N317" i="1"/>
  <c r="M317" i="1"/>
  <c r="L317" i="1"/>
  <c r="H317" i="1"/>
  <c r="G317" i="1"/>
  <c r="V316" i="1"/>
  <c r="U316" i="1"/>
  <c r="L316" i="1"/>
  <c r="H316" i="1"/>
  <c r="G316" i="1"/>
  <c r="V315" i="1"/>
  <c r="U315" i="1"/>
  <c r="H315" i="1"/>
  <c r="G315" i="1"/>
  <c r="L315" i="1" s="1"/>
  <c r="V314" i="1"/>
  <c r="U314" i="1"/>
  <c r="J314" i="1"/>
  <c r="H314" i="1"/>
  <c r="G314" i="1"/>
  <c r="L314" i="1" s="1"/>
  <c r="V313" i="1"/>
  <c r="U313" i="1"/>
  <c r="H313" i="1"/>
  <c r="G313" i="1"/>
  <c r="L313" i="1" s="1"/>
  <c r="V312" i="1"/>
  <c r="U312" i="1"/>
  <c r="H312" i="1"/>
  <c r="G312" i="1"/>
  <c r="V311" i="1"/>
  <c r="U311" i="1"/>
  <c r="L311" i="1"/>
  <c r="J311" i="1"/>
  <c r="H311" i="1"/>
  <c r="G311" i="1"/>
  <c r="V310" i="1"/>
  <c r="U310" i="1"/>
  <c r="N310" i="1"/>
  <c r="O310" i="1" s="1"/>
  <c r="L310" i="1"/>
  <c r="H310" i="1"/>
  <c r="G310" i="1"/>
  <c r="V309" i="1"/>
  <c r="U309" i="1"/>
  <c r="L309" i="1"/>
  <c r="H309" i="1"/>
  <c r="G309" i="1"/>
  <c r="Y308" i="1"/>
  <c r="V308" i="1"/>
  <c r="U308" i="1"/>
  <c r="H308" i="1"/>
  <c r="G308" i="1"/>
  <c r="L308" i="1" s="1"/>
  <c r="W307" i="1"/>
  <c r="X307" i="1" s="1"/>
  <c r="V307" i="1"/>
  <c r="U307" i="1"/>
  <c r="Q307" i="1"/>
  <c r="S307" i="1" s="1"/>
  <c r="N307" i="1"/>
  <c r="O307" i="1" s="1"/>
  <c r="P307" i="1" s="1"/>
  <c r="L307" i="1"/>
  <c r="Y307" i="1" s="1"/>
  <c r="H307" i="1"/>
  <c r="G307" i="1"/>
  <c r="V306" i="1"/>
  <c r="U306" i="1"/>
  <c r="H306" i="1"/>
  <c r="L306" i="1" s="1"/>
  <c r="G306" i="1"/>
  <c r="V305" i="1"/>
  <c r="U305" i="1"/>
  <c r="J305" i="1"/>
  <c r="H305" i="1"/>
  <c r="G305" i="1"/>
  <c r="V304" i="1"/>
  <c r="U304" i="1"/>
  <c r="L304" i="1"/>
  <c r="H304" i="1"/>
  <c r="G304" i="1"/>
  <c r="V303" i="1"/>
  <c r="U303" i="1"/>
  <c r="P303" i="1"/>
  <c r="W303" i="1" s="1"/>
  <c r="X303" i="1" s="1"/>
  <c r="N303" i="1"/>
  <c r="O303" i="1" s="1"/>
  <c r="L303" i="1"/>
  <c r="Y303" i="1" s="1"/>
  <c r="H303" i="1"/>
  <c r="G303" i="1"/>
  <c r="V302" i="1"/>
  <c r="U302" i="1"/>
  <c r="H302" i="1"/>
  <c r="G302" i="1"/>
  <c r="V301" i="1"/>
  <c r="U301" i="1"/>
  <c r="J301" i="1"/>
  <c r="H301" i="1"/>
  <c r="L301" i="1" s="1"/>
  <c r="G301" i="1"/>
  <c r="V300" i="1"/>
  <c r="U300" i="1"/>
  <c r="H300" i="1"/>
  <c r="G300" i="1"/>
  <c r="L300" i="1" s="1"/>
  <c r="V299" i="1"/>
  <c r="U299" i="1"/>
  <c r="N299" i="1"/>
  <c r="O299" i="1" s="1"/>
  <c r="H299" i="1"/>
  <c r="G299" i="1"/>
  <c r="L299" i="1" s="1"/>
  <c r="V298" i="1"/>
  <c r="U298" i="1"/>
  <c r="H298" i="1"/>
  <c r="G298" i="1"/>
  <c r="AH297" i="1"/>
  <c r="AD297" i="1"/>
  <c r="BI84" i="15" s="1"/>
  <c r="AB297" i="1"/>
  <c r="F84" i="15" s="1"/>
  <c r="V297" i="1"/>
  <c r="U297" i="1"/>
  <c r="N297" i="1"/>
  <c r="O297" i="1" s="1"/>
  <c r="L297" i="1"/>
  <c r="Y297" i="1" s="1"/>
  <c r="H297" i="1"/>
  <c r="G297" i="1"/>
  <c r="V296" i="1"/>
  <c r="U296" i="1"/>
  <c r="L296" i="1"/>
  <c r="H296" i="1"/>
  <c r="G296" i="1"/>
  <c r="V295" i="1"/>
  <c r="U295" i="1"/>
  <c r="H295" i="1"/>
  <c r="G295" i="1"/>
  <c r="V294" i="1"/>
  <c r="U294" i="1"/>
  <c r="H294" i="1"/>
  <c r="L294" i="1" s="1"/>
  <c r="N294" i="1" s="1"/>
  <c r="O294" i="1" s="1"/>
  <c r="G294" i="1"/>
  <c r="V293" i="1"/>
  <c r="U293" i="1"/>
  <c r="N293" i="1"/>
  <c r="O293" i="1" s="1"/>
  <c r="L293" i="1"/>
  <c r="H293" i="1"/>
  <c r="G293" i="1"/>
  <c r="V292" i="1"/>
  <c r="U292" i="1"/>
  <c r="O292" i="1"/>
  <c r="N292" i="1"/>
  <c r="H292" i="1"/>
  <c r="G292" i="1"/>
  <c r="L292" i="1" s="1"/>
  <c r="Y292" i="1" s="1"/>
  <c r="V291" i="1"/>
  <c r="U291" i="1"/>
  <c r="H291" i="1"/>
  <c r="G291" i="1"/>
  <c r="L291" i="1" s="1"/>
  <c r="Y291" i="1" s="1"/>
  <c r="W290" i="1"/>
  <c r="X290" i="1" s="1"/>
  <c r="V290" i="1"/>
  <c r="U290" i="1"/>
  <c r="N290" i="1"/>
  <c r="O290" i="1" s="1"/>
  <c r="P290" i="1" s="1"/>
  <c r="Q290" i="1" s="1"/>
  <c r="S290" i="1" s="1"/>
  <c r="L290" i="1"/>
  <c r="Y290" i="1" s="1"/>
  <c r="H290" i="1"/>
  <c r="G290" i="1"/>
  <c r="V289" i="1"/>
  <c r="U289" i="1"/>
  <c r="H289" i="1"/>
  <c r="G289" i="1"/>
  <c r="Y288" i="1"/>
  <c r="V288" i="1"/>
  <c r="U288" i="1"/>
  <c r="N288" i="1"/>
  <c r="O288" i="1" s="1"/>
  <c r="H288" i="1"/>
  <c r="L288" i="1" s="1"/>
  <c r="G288" i="1"/>
  <c r="V287" i="1"/>
  <c r="U287" i="1"/>
  <c r="M287" i="1"/>
  <c r="L287" i="1"/>
  <c r="H287" i="1"/>
  <c r="G287" i="1"/>
  <c r="V286" i="1"/>
  <c r="U286" i="1"/>
  <c r="L286" i="1"/>
  <c r="H286" i="1"/>
  <c r="G286" i="1"/>
  <c r="V285" i="1"/>
  <c r="U285" i="1"/>
  <c r="L285" i="1"/>
  <c r="H285" i="1"/>
  <c r="G285" i="1"/>
  <c r="Y284" i="1"/>
  <c r="V284" i="1"/>
  <c r="U284" i="1"/>
  <c r="O284" i="1"/>
  <c r="H284" i="1"/>
  <c r="L284" i="1" s="1"/>
  <c r="N284" i="1" s="1"/>
  <c r="G284" i="1"/>
  <c r="V283" i="1"/>
  <c r="U283" i="1"/>
  <c r="H283" i="1"/>
  <c r="G283" i="1"/>
  <c r="L283" i="1" s="1"/>
  <c r="V282" i="1"/>
  <c r="U282" i="1"/>
  <c r="H282" i="1"/>
  <c r="G282" i="1"/>
  <c r="L282" i="1" s="1"/>
  <c r="V281" i="1"/>
  <c r="U281" i="1"/>
  <c r="H281" i="1"/>
  <c r="G281" i="1"/>
  <c r="V280" i="1"/>
  <c r="U280" i="1"/>
  <c r="M280" i="1"/>
  <c r="L280" i="1"/>
  <c r="H280" i="1"/>
  <c r="G280" i="1"/>
  <c r="V279" i="1"/>
  <c r="U279" i="1"/>
  <c r="AC273" i="1" s="1"/>
  <c r="AF83" i="15" s="1"/>
  <c r="L279" i="1"/>
  <c r="H279" i="1"/>
  <c r="G279" i="1"/>
  <c r="V278" i="1"/>
  <c r="U278" i="1"/>
  <c r="N278" i="1"/>
  <c r="O278" i="1" s="1"/>
  <c r="H278" i="1"/>
  <c r="G278" i="1"/>
  <c r="L278" i="1" s="1"/>
  <c r="Y278" i="1" s="1"/>
  <c r="V277" i="1"/>
  <c r="U277" i="1"/>
  <c r="H277" i="1"/>
  <c r="G277" i="1"/>
  <c r="V276" i="1"/>
  <c r="U276" i="1"/>
  <c r="H276" i="1"/>
  <c r="G276" i="1"/>
  <c r="L276" i="1" s="1"/>
  <c r="V275" i="1"/>
  <c r="U275" i="1"/>
  <c r="H275" i="1"/>
  <c r="G275" i="1"/>
  <c r="L275" i="1" s="1"/>
  <c r="Y274" i="1"/>
  <c r="V274" i="1"/>
  <c r="U274" i="1"/>
  <c r="N274" i="1"/>
  <c r="O274" i="1" s="1"/>
  <c r="H274" i="1"/>
  <c r="L274" i="1" s="1"/>
  <c r="M275" i="1" s="1"/>
  <c r="G274" i="1"/>
  <c r="AH273" i="1"/>
  <c r="AB273" i="1"/>
  <c r="F83" i="15" s="1"/>
  <c r="V273" i="1"/>
  <c r="U273" i="1"/>
  <c r="P273" i="1"/>
  <c r="W273" i="1" s="1"/>
  <c r="N273" i="1"/>
  <c r="O273" i="1" s="1"/>
  <c r="L273" i="1"/>
  <c r="M274" i="1" s="1"/>
  <c r="H273" i="1"/>
  <c r="G273" i="1"/>
  <c r="Y272" i="1"/>
  <c r="V272" i="1"/>
  <c r="U272" i="1"/>
  <c r="L272" i="1"/>
  <c r="M273" i="1" s="1"/>
  <c r="H272" i="1"/>
  <c r="G272" i="1"/>
  <c r="V271" i="1"/>
  <c r="U271" i="1"/>
  <c r="N271" i="1"/>
  <c r="O271" i="1" s="1"/>
  <c r="J271" i="1"/>
  <c r="H271" i="1"/>
  <c r="G271" i="1"/>
  <c r="L271" i="1" s="1"/>
  <c r="Y271" i="1" s="1"/>
  <c r="V270" i="1"/>
  <c r="U270" i="1"/>
  <c r="J270" i="1"/>
  <c r="H270" i="1"/>
  <c r="G270" i="1"/>
  <c r="V269" i="1"/>
  <c r="U269" i="1"/>
  <c r="L269" i="1"/>
  <c r="H269" i="1"/>
  <c r="G269" i="1"/>
  <c r="V268" i="1"/>
  <c r="U268" i="1"/>
  <c r="H268" i="1"/>
  <c r="G268" i="1"/>
  <c r="L268" i="1" s="1"/>
  <c r="Y267" i="1"/>
  <c r="V267" i="1"/>
  <c r="U267" i="1"/>
  <c r="O267" i="1"/>
  <c r="N267" i="1"/>
  <c r="H267" i="1"/>
  <c r="L267" i="1" s="1"/>
  <c r="G267" i="1"/>
  <c r="V266" i="1"/>
  <c r="U266" i="1"/>
  <c r="L266" i="1"/>
  <c r="H266" i="1"/>
  <c r="G266" i="1"/>
  <c r="V265" i="1"/>
  <c r="U265" i="1"/>
  <c r="H265" i="1"/>
  <c r="G265" i="1"/>
  <c r="V264" i="1"/>
  <c r="U264" i="1"/>
  <c r="H264" i="1"/>
  <c r="G264" i="1"/>
  <c r="L264" i="1" s="1"/>
  <c r="Y263" i="1"/>
  <c r="V263" i="1"/>
  <c r="U263" i="1"/>
  <c r="L263" i="1"/>
  <c r="H263" i="1"/>
  <c r="G263" i="1"/>
  <c r="V262" i="1"/>
  <c r="U262" i="1"/>
  <c r="N262" i="1"/>
  <c r="O262" i="1" s="1"/>
  <c r="M262" i="1"/>
  <c r="L262" i="1"/>
  <c r="H262" i="1"/>
  <c r="G262" i="1"/>
  <c r="V261" i="1"/>
  <c r="U261" i="1"/>
  <c r="H261" i="1"/>
  <c r="G261" i="1"/>
  <c r="L261" i="1" s="1"/>
  <c r="Y261" i="1" s="1"/>
  <c r="Y260" i="1"/>
  <c r="V260" i="1"/>
  <c r="U260" i="1"/>
  <c r="H260" i="1"/>
  <c r="L260" i="1" s="1"/>
  <c r="G260" i="1"/>
  <c r="V259" i="1"/>
  <c r="U259" i="1"/>
  <c r="H259" i="1"/>
  <c r="G259" i="1"/>
  <c r="L259" i="1" s="1"/>
  <c r="V258" i="1"/>
  <c r="U258" i="1"/>
  <c r="N258" i="1"/>
  <c r="O258" i="1" s="1"/>
  <c r="J258" i="1"/>
  <c r="H258" i="1"/>
  <c r="G258" i="1"/>
  <c r="L258" i="1" s="1"/>
  <c r="V257" i="1"/>
  <c r="U257" i="1"/>
  <c r="H257" i="1"/>
  <c r="G257" i="1"/>
  <c r="L257" i="1" s="1"/>
  <c r="V256" i="1"/>
  <c r="U256" i="1"/>
  <c r="N256" i="1"/>
  <c r="O256" i="1" s="1"/>
  <c r="P256" i="1" s="1"/>
  <c r="W256" i="1" s="1"/>
  <c r="X256" i="1" s="1"/>
  <c r="M256" i="1"/>
  <c r="H256" i="1"/>
  <c r="G256" i="1"/>
  <c r="L256" i="1" s="1"/>
  <c r="Y256" i="1" s="1"/>
  <c r="V255" i="1"/>
  <c r="U255" i="1"/>
  <c r="M255" i="1"/>
  <c r="L255" i="1"/>
  <c r="Y255" i="1" s="1"/>
  <c r="H255" i="1"/>
  <c r="G255" i="1"/>
  <c r="Y254" i="1"/>
  <c r="V254" i="1"/>
  <c r="U254" i="1"/>
  <c r="M254" i="1"/>
  <c r="H254" i="1"/>
  <c r="G254" i="1"/>
  <c r="L254" i="1" s="1"/>
  <c r="N254" i="1" s="1"/>
  <c r="O254" i="1" s="1"/>
  <c r="P254" i="1" s="1"/>
  <c r="W254" i="1" s="1"/>
  <c r="X254" i="1" s="1"/>
  <c r="Y253" i="1"/>
  <c r="V253" i="1"/>
  <c r="U253" i="1"/>
  <c r="O253" i="1"/>
  <c r="J253" i="1"/>
  <c r="H253" i="1"/>
  <c r="L253" i="1" s="1"/>
  <c r="N253" i="1" s="1"/>
  <c r="G253" i="1"/>
  <c r="V252" i="1"/>
  <c r="U252" i="1"/>
  <c r="L252" i="1"/>
  <c r="H252" i="1"/>
  <c r="G252" i="1"/>
  <c r="V251" i="1"/>
  <c r="U251" i="1"/>
  <c r="H251" i="1"/>
  <c r="G251" i="1"/>
  <c r="L251" i="1" s="1"/>
  <c r="V250" i="1"/>
  <c r="U250" i="1"/>
  <c r="H250" i="1"/>
  <c r="G250" i="1"/>
  <c r="AH249" i="1"/>
  <c r="AB249" i="1"/>
  <c r="F82" i="15" s="1"/>
  <c r="V249" i="1"/>
  <c r="U249" i="1"/>
  <c r="H249" i="1"/>
  <c r="G249" i="1"/>
  <c r="V248" i="1"/>
  <c r="U248" i="1"/>
  <c r="L248" i="1"/>
  <c r="H248" i="1"/>
  <c r="G248" i="1"/>
  <c r="V247" i="1"/>
  <c r="U247" i="1"/>
  <c r="H247" i="1"/>
  <c r="L247" i="1" s="1"/>
  <c r="G247" i="1"/>
  <c r="V246" i="1"/>
  <c r="U246" i="1"/>
  <c r="H246" i="1"/>
  <c r="L246" i="1" s="1"/>
  <c r="G246" i="1"/>
  <c r="V245" i="1"/>
  <c r="U245" i="1"/>
  <c r="M245" i="1"/>
  <c r="L245" i="1"/>
  <c r="H245" i="1"/>
  <c r="G245" i="1"/>
  <c r="V244" i="1"/>
  <c r="U244" i="1"/>
  <c r="O244" i="1"/>
  <c r="N244" i="1"/>
  <c r="L244" i="1"/>
  <c r="Y244" i="1" s="1"/>
  <c r="H244" i="1"/>
  <c r="G244" i="1"/>
  <c r="Y243" i="1"/>
  <c r="V243" i="1"/>
  <c r="U243" i="1"/>
  <c r="O243" i="1"/>
  <c r="N243" i="1"/>
  <c r="M243" i="1"/>
  <c r="H243" i="1"/>
  <c r="G243" i="1"/>
  <c r="L243" i="1" s="1"/>
  <c r="M244" i="1" s="1"/>
  <c r="Y242" i="1"/>
  <c r="V242" i="1"/>
  <c r="U242" i="1"/>
  <c r="N242" i="1"/>
  <c r="O242" i="1" s="1"/>
  <c r="L242" i="1"/>
  <c r="H242" i="1"/>
  <c r="G242" i="1"/>
  <c r="V241" i="1"/>
  <c r="U241" i="1"/>
  <c r="L241" i="1"/>
  <c r="H241" i="1"/>
  <c r="G241" i="1"/>
  <c r="V240" i="1"/>
  <c r="U240" i="1"/>
  <c r="H240" i="1"/>
  <c r="G240" i="1"/>
  <c r="V239" i="1"/>
  <c r="U239" i="1"/>
  <c r="H239" i="1"/>
  <c r="L239" i="1" s="1"/>
  <c r="G239" i="1"/>
  <c r="V238" i="1"/>
  <c r="U238" i="1"/>
  <c r="N238" i="1"/>
  <c r="O238" i="1" s="1"/>
  <c r="L238" i="1"/>
  <c r="H238" i="1"/>
  <c r="G238" i="1"/>
  <c r="V237" i="1"/>
  <c r="U237" i="1"/>
  <c r="H237" i="1"/>
  <c r="G237" i="1"/>
  <c r="L237" i="1" s="1"/>
  <c r="Y237" i="1" s="1"/>
  <c r="V236" i="1"/>
  <c r="U236" i="1"/>
  <c r="H236" i="1"/>
  <c r="G236" i="1"/>
  <c r="L236" i="1" s="1"/>
  <c r="W235" i="1"/>
  <c r="X235" i="1" s="1"/>
  <c r="V235" i="1"/>
  <c r="U235" i="1"/>
  <c r="N235" i="1"/>
  <c r="O235" i="1" s="1"/>
  <c r="P235" i="1" s="1"/>
  <c r="H235" i="1"/>
  <c r="G235" i="1"/>
  <c r="L235" i="1" s="1"/>
  <c r="Y235" i="1" s="1"/>
  <c r="V234" i="1"/>
  <c r="U234" i="1"/>
  <c r="L234" i="1"/>
  <c r="H234" i="1"/>
  <c r="G234" i="1"/>
  <c r="V233" i="1"/>
  <c r="U233" i="1"/>
  <c r="H233" i="1"/>
  <c r="G233" i="1"/>
  <c r="V232" i="1"/>
  <c r="U232" i="1"/>
  <c r="L232" i="1"/>
  <c r="H232" i="1"/>
  <c r="G232" i="1"/>
  <c r="V231" i="1"/>
  <c r="U231" i="1"/>
  <c r="L231" i="1"/>
  <c r="H231" i="1"/>
  <c r="G231" i="1"/>
  <c r="W230" i="1"/>
  <c r="X230" i="1" s="1"/>
  <c r="V230" i="1"/>
  <c r="U230" i="1"/>
  <c r="Q230" i="1"/>
  <c r="S230" i="1" s="1"/>
  <c r="N230" i="1"/>
  <c r="O230" i="1" s="1"/>
  <c r="P230" i="1" s="1"/>
  <c r="H230" i="1"/>
  <c r="G230" i="1"/>
  <c r="L230" i="1" s="1"/>
  <c r="V229" i="1"/>
  <c r="U229" i="1"/>
  <c r="H229" i="1"/>
  <c r="G229" i="1"/>
  <c r="L229" i="1" s="1"/>
  <c r="N229" i="1" s="1"/>
  <c r="O229" i="1" s="1"/>
  <c r="V228" i="1"/>
  <c r="U228" i="1"/>
  <c r="H228" i="1"/>
  <c r="G228" i="1"/>
  <c r="L228" i="1" s="1"/>
  <c r="V227" i="1"/>
  <c r="U227" i="1"/>
  <c r="H227" i="1"/>
  <c r="G227" i="1"/>
  <c r="L227" i="1" s="1"/>
  <c r="V226" i="1"/>
  <c r="U226" i="1"/>
  <c r="H226" i="1"/>
  <c r="L226" i="1" s="1"/>
  <c r="G226" i="1"/>
  <c r="AH225" i="1"/>
  <c r="AB225" i="1"/>
  <c r="F81" i="15" s="1"/>
  <c r="V225" i="1"/>
  <c r="AD225" i="1" s="1"/>
  <c r="BI81" i="15" s="1"/>
  <c r="U225" i="1"/>
  <c r="AC225" i="1" s="1"/>
  <c r="AF81" i="15" s="1"/>
  <c r="N225" i="1"/>
  <c r="O225" i="1" s="1"/>
  <c r="L225" i="1"/>
  <c r="Y225" i="1" s="1"/>
  <c r="J225" i="1"/>
  <c r="H225" i="1"/>
  <c r="G225" i="1"/>
  <c r="V224" i="1"/>
  <c r="U224" i="1"/>
  <c r="L224" i="1"/>
  <c r="H224" i="1"/>
  <c r="G224" i="1"/>
  <c r="V223" i="1"/>
  <c r="U223" i="1"/>
  <c r="J223" i="1"/>
  <c r="H223" i="1"/>
  <c r="G223" i="1"/>
  <c r="L223" i="1" s="1"/>
  <c r="N223" i="1" s="1"/>
  <c r="O223" i="1" s="1"/>
  <c r="V222" i="1"/>
  <c r="U222" i="1"/>
  <c r="L222" i="1"/>
  <c r="H222" i="1"/>
  <c r="G222" i="1"/>
  <c r="V221" i="1"/>
  <c r="U221" i="1"/>
  <c r="N221" i="1"/>
  <c r="O221" i="1" s="1"/>
  <c r="L221" i="1"/>
  <c r="H221" i="1"/>
  <c r="G221" i="1"/>
  <c r="Y220" i="1"/>
  <c r="V220" i="1"/>
  <c r="U220" i="1"/>
  <c r="H220" i="1"/>
  <c r="G220" i="1"/>
  <c r="L220" i="1" s="1"/>
  <c r="N220" i="1" s="1"/>
  <c r="O220" i="1" s="1"/>
  <c r="V219" i="1"/>
  <c r="U219" i="1"/>
  <c r="H219" i="1"/>
  <c r="L219" i="1" s="1"/>
  <c r="N219" i="1" s="1"/>
  <c r="O219" i="1" s="1"/>
  <c r="G219" i="1"/>
  <c r="V218" i="1"/>
  <c r="U218" i="1"/>
  <c r="L218" i="1"/>
  <c r="J218" i="1"/>
  <c r="H218" i="1"/>
  <c r="G218" i="1"/>
  <c r="V217" i="1"/>
  <c r="U217" i="1"/>
  <c r="N217" i="1"/>
  <c r="O217" i="1" s="1"/>
  <c r="H217" i="1"/>
  <c r="G217" i="1"/>
  <c r="L217" i="1" s="1"/>
  <c r="V216" i="1"/>
  <c r="U216" i="1"/>
  <c r="H216" i="1"/>
  <c r="L216" i="1" s="1"/>
  <c r="G216" i="1"/>
  <c r="V215" i="1"/>
  <c r="U215" i="1"/>
  <c r="L215" i="1"/>
  <c r="H215" i="1"/>
  <c r="G215" i="1"/>
  <c r="V214" i="1"/>
  <c r="U214" i="1"/>
  <c r="H214" i="1"/>
  <c r="G214" i="1"/>
  <c r="V213" i="1"/>
  <c r="U213" i="1"/>
  <c r="H213" i="1"/>
  <c r="G213" i="1"/>
  <c r="V212" i="1"/>
  <c r="U212" i="1"/>
  <c r="H212" i="1"/>
  <c r="L212" i="1" s="1"/>
  <c r="G212" i="1"/>
  <c r="V211" i="1"/>
  <c r="U211" i="1"/>
  <c r="L211" i="1"/>
  <c r="H211" i="1"/>
  <c r="G211" i="1"/>
  <c r="V210" i="1"/>
  <c r="U210" i="1"/>
  <c r="H210" i="1"/>
  <c r="G210" i="1"/>
  <c r="Y209" i="1"/>
  <c r="V209" i="1"/>
  <c r="U209" i="1"/>
  <c r="P209" i="1"/>
  <c r="O209" i="1"/>
  <c r="J209" i="1"/>
  <c r="H209" i="1"/>
  <c r="G209" i="1"/>
  <c r="L209" i="1" s="1"/>
  <c r="N209" i="1" s="1"/>
  <c r="V208" i="1"/>
  <c r="U208" i="1"/>
  <c r="N208" i="1"/>
  <c r="O208" i="1" s="1"/>
  <c r="P208" i="1" s="1"/>
  <c r="W208" i="1" s="1"/>
  <c r="X208" i="1" s="1"/>
  <c r="L208" i="1"/>
  <c r="J208" i="1"/>
  <c r="H208" i="1"/>
  <c r="G208" i="1"/>
  <c r="V207" i="1"/>
  <c r="U207" i="1"/>
  <c r="N207" i="1"/>
  <c r="O207" i="1" s="1"/>
  <c r="M207" i="1"/>
  <c r="H207" i="1"/>
  <c r="G207" i="1"/>
  <c r="L207" i="1" s="1"/>
  <c r="Y206" i="1"/>
  <c r="V206" i="1"/>
  <c r="U206" i="1"/>
  <c r="N206" i="1"/>
  <c r="O206" i="1" s="1"/>
  <c r="L206" i="1"/>
  <c r="H206" i="1"/>
  <c r="G206" i="1"/>
  <c r="V205" i="1"/>
  <c r="U205" i="1"/>
  <c r="H205" i="1"/>
  <c r="G205" i="1"/>
  <c r="L205" i="1" s="1"/>
  <c r="V204" i="1"/>
  <c r="U204" i="1"/>
  <c r="L204" i="1"/>
  <c r="H204" i="1"/>
  <c r="G204" i="1"/>
  <c r="V203" i="1"/>
  <c r="U203" i="1"/>
  <c r="N203" i="1"/>
  <c r="O203" i="1" s="1"/>
  <c r="L203" i="1"/>
  <c r="H203" i="1"/>
  <c r="G203" i="1"/>
  <c r="V202" i="1"/>
  <c r="U202" i="1"/>
  <c r="H202" i="1"/>
  <c r="G202" i="1"/>
  <c r="AH201" i="1"/>
  <c r="AB201" i="1"/>
  <c r="F80" i="15" s="1"/>
  <c r="V201" i="1"/>
  <c r="U201" i="1"/>
  <c r="AC201" i="1" s="1"/>
  <c r="AF80" i="15" s="1"/>
  <c r="L201" i="1"/>
  <c r="H201" i="1"/>
  <c r="G201" i="1"/>
  <c r="V200" i="1"/>
  <c r="U200" i="1"/>
  <c r="P200" i="1"/>
  <c r="W200" i="1" s="1"/>
  <c r="X200" i="1" s="1"/>
  <c r="O200" i="1"/>
  <c r="Q200" i="1" s="1"/>
  <c r="S200" i="1" s="1"/>
  <c r="N200" i="1"/>
  <c r="M200" i="1"/>
  <c r="H200" i="1"/>
  <c r="G200" i="1"/>
  <c r="L200" i="1" s="1"/>
  <c r="Y200" i="1" s="1"/>
  <c r="Y199" i="1"/>
  <c r="V199" i="1"/>
  <c r="U199" i="1"/>
  <c r="N199" i="1"/>
  <c r="O199" i="1" s="1"/>
  <c r="L199" i="1"/>
  <c r="H199" i="1"/>
  <c r="G199" i="1"/>
  <c r="V198" i="1"/>
  <c r="U198" i="1"/>
  <c r="H198" i="1"/>
  <c r="G198" i="1"/>
  <c r="L198" i="1" s="1"/>
  <c r="Y197" i="1"/>
  <c r="V197" i="1"/>
  <c r="U197" i="1"/>
  <c r="O197" i="1"/>
  <c r="J197" i="1"/>
  <c r="H197" i="1"/>
  <c r="L197" i="1" s="1"/>
  <c r="N197" i="1" s="1"/>
  <c r="G197" i="1"/>
  <c r="V196" i="1"/>
  <c r="U196" i="1"/>
  <c r="N196" i="1"/>
  <c r="O196" i="1" s="1"/>
  <c r="L196" i="1"/>
  <c r="H196" i="1"/>
  <c r="G196" i="1"/>
  <c r="V195" i="1"/>
  <c r="U195" i="1"/>
  <c r="H195" i="1"/>
  <c r="G195" i="1"/>
  <c r="V194" i="1"/>
  <c r="U194" i="1"/>
  <c r="L194" i="1"/>
  <c r="H194" i="1"/>
  <c r="G194" i="1"/>
  <c r="V193" i="1"/>
  <c r="U193" i="1"/>
  <c r="J193" i="1"/>
  <c r="H193" i="1"/>
  <c r="G193" i="1"/>
  <c r="L193" i="1" s="1"/>
  <c r="M193" i="1" s="1"/>
  <c r="Y192" i="1"/>
  <c r="V192" i="1"/>
  <c r="U192" i="1"/>
  <c r="L192" i="1"/>
  <c r="N192" i="1" s="1"/>
  <c r="O192" i="1" s="1"/>
  <c r="H192" i="1"/>
  <c r="G192" i="1"/>
  <c r="V191" i="1"/>
  <c r="U191" i="1"/>
  <c r="N191" i="1"/>
  <c r="O191" i="1" s="1"/>
  <c r="H191" i="1"/>
  <c r="G191" i="1"/>
  <c r="L191" i="1" s="1"/>
  <c r="Y190" i="1"/>
  <c r="V190" i="1"/>
  <c r="U190" i="1"/>
  <c r="Q190" i="1"/>
  <c r="S190" i="1" s="1"/>
  <c r="H190" i="1"/>
  <c r="L190" i="1" s="1"/>
  <c r="N190" i="1" s="1"/>
  <c r="O190" i="1" s="1"/>
  <c r="P190" i="1" s="1"/>
  <c r="W190" i="1" s="1"/>
  <c r="X190" i="1" s="1"/>
  <c r="G190" i="1"/>
  <c r="V189" i="1"/>
  <c r="U189" i="1"/>
  <c r="L189" i="1"/>
  <c r="H189" i="1"/>
  <c r="G189" i="1"/>
  <c r="V188" i="1"/>
  <c r="U188" i="1"/>
  <c r="H188" i="1"/>
  <c r="G188" i="1"/>
  <c r="L188" i="1" s="1"/>
  <c r="V187" i="1"/>
  <c r="U187" i="1"/>
  <c r="L187" i="1"/>
  <c r="J187" i="1"/>
  <c r="H187" i="1"/>
  <c r="G187" i="1"/>
  <c r="V186" i="1"/>
  <c r="U186" i="1"/>
  <c r="H186" i="1"/>
  <c r="G186" i="1"/>
  <c r="L186" i="1" s="1"/>
  <c r="Y185" i="1"/>
  <c r="V185" i="1"/>
  <c r="U185" i="1"/>
  <c r="P185" i="1"/>
  <c r="W185" i="1" s="1"/>
  <c r="X185" i="1" s="1"/>
  <c r="N185" i="1"/>
  <c r="O185" i="1" s="1"/>
  <c r="L185" i="1"/>
  <c r="H185" i="1"/>
  <c r="G185" i="1"/>
  <c r="V184" i="1"/>
  <c r="U184" i="1"/>
  <c r="H184" i="1"/>
  <c r="G184" i="1"/>
  <c r="V183" i="1"/>
  <c r="U183" i="1"/>
  <c r="L183" i="1"/>
  <c r="H183" i="1"/>
  <c r="G183" i="1"/>
  <c r="V182" i="1"/>
  <c r="U182" i="1"/>
  <c r="L182" i="1"/>
  <c r="H182" i="1"/>
  <c r="G182" i="1"/>
  <c r="Y181" i="1"/>
  <c r="V181" i="1"/>
  <c r="U181" i="1"/>
  <c r="Q181" i="1"/>
  <c r="S181" i="1" s="1"/>
  <c r="P181" i="1"/>
  <c r="W181" i="1" s="1"/>
  <c r="X181" i="1" s="1"/>
  <c r="O181" i="1"/>
  <c r="N181" i="1"/>
  <c r="H181" i="1"/>
  <c r="G181" i="1"/>
  <c r="L181" i="1" s="1"/>
  <c r="M182" i="1" s="1"/>
  <c r="V180" i="1"/>
  <c r="U180" i="1"/>
  <c r="J180" i="1"/>
  <c r="H180" i="1"/>
  <c r="G180" i="1"/>
  <c r="L180" i="1" s="1"/>
  <c r="Y179" i="1"/>
  <c r="V179" i="1"/>
  <c r="U179" i="1"/>
  <c r="H179" i="1"/>
  <c r="G179" i="1"/>
  <c r="L179" i="1" s="1"/>
  <c r="V178" i="1"/>
  <c r="U178" i="1"/>
  <c r="L178" i="1"/>
  <c r="H178" i="1"/>
  <c r="G178" i="1"/>
  <c r="AH177" i="1"/>
  <c r="AB177" i="1"/>
  <c r="F79" i="15" s="1"/>
  <c r="V177" i="1"/>
  <c r="U177" i="1"/>
  <c r="H177" i="1"/>
  <c r="G177" i="1"/>
  <c r="L177" i="1" s="1"/>
  <c r="N177" i="1" s="1"/>
  <c r="O177" i="1" s="1"/>
  <c r="V176" i="1"/>
  <c r="U176" i="1"/>
  <c r="H176" i="1"/>
  <c r="L176" i="1" s="1"/>
  <c r="M177" i="1" s="1"/>
  <c r="G176" i="1"/>
  <c r="V175" i="1"/>
  <c r="U175" i="1"/>
  <c r="L175" i="1"/>
  <c r="H175" i="1"/>
  <c r="G175" i="1"/>
  <c r="V174" i="1"/>
  <c r="U174" i="1"/>
  <c r="H174" i="1"/>
  <c r="G174" i="1"/>
  <c r="V173" i="1"/>
  <c r="U173" i="1"/>
  <c r="H173" i="1"/>
  <c r="G173" i="1"/>
  <c r="L173" i="1" s="1"/>
  <c r="Y172" i="1"/>
  <c r="V172" i="1"/>
  <c r="U172" i="1"/>
  <c r="H172" i="1"/>
  <c r="G172" i="1"/>
  <c r="L172" i="1" s="1"/>
  <c r="V171" i="1"/>
  <c r="U171" i="1"/>
  <c r="L171" i="1"/>
  <c r="H171" i="1"/>
  <c r="G171" i="1"/>
  <c r="V170" i="1"/>
  <c r="U170" i="1"/>
  <c r="H170" i="1"/>
  <c r="G170" i="1"/>
  <c r="L170" i="1" s="1"/>
  <c r="Y169" i="1"/>
  <c r="V169" i="1"/>
  <c r="U169" i="1"/>
  <c r="O169" i="1"/>
  <c r="H169" i="1"/>
  <c r="L169" i="1" s="1"/>
  <c r="N169" i="1" s="1"/>
  <c r="G169" i="1"/>
  <c r="V168" i="1"/>
  <c r="U168" i="1"/>
  <c r="L168" i="1"/>
  <c r="H168" i="1"/>
  <c r="G168" i="1"/>
  <c r="V167" i="1"/>
  <c r="U167" i="1"/>
  <c r="J167" i="1"/>
  <c r="H167" i="1"/>
  <c r="G167" i="1"/>
  <c r="L167" i="1" s="1"/>
  <c r="N167" i="1" s="1"/>
  <c r="O167" i="1" s="1"/>
  <c r="V166" i="1"/>
  <c r="U166" i="1"/>
  <c r="M166" i="1"/>
  <c r="L166" i="1"/>
  <c r="H166" i="1"/>
  <c r="G166" i="1"/>
  <c r="V165" i="1"/>
  <c r="U165" i="1"/>
  <c r="M165" i="1"/>
  <c r="H165" i="1"/>
  <c r="G165" i="1"/>
  <c r="L165" i="1" s="1"/>
  <c r="Y165" i="1" s="1"/>
  <c r="Y164" i="1"/>
  <c r="V164" i="1"/>
  <c r="U164" i="1"/>
  <c r="Q164" i="1"/>
  <c r="S164" i="1" s="1"/>
  <c r="L164" i="1"/>
  <c r="N164" i="1" s="1"/>
  <c r="O164" i="1" s="1"/>
  <c r="P164" i="1" s="1"/>
  <c r="W164" i="1" s="1"/>
  <c r="X164" i="1" s="1"/>
  <c r="J164" i="1"/>
  <c r="H164" i="1"/>
  <c r="G164" i="1"/>
  <c r="V163" i="1"/>
  <c r="U163" i="1"/>
  <c r="H163" i="1"/>
  <c r="G163" i="1"/>
  <c r="L163" i="1" s="1"/>
  <c r="M163" i="1" s="1"/>
  <c r="V162" i="1"/>
  <c r="U162" i="1"/>
  <c r="L162" i="1"/>
  <c r="H162" i="1"/>
  <c r="G162" i="1"/>
  <c r="V161" i="1"/>
  <c r="U161" i="1"/>
  <c r="L161" i="1"/>
  <c r="H161" i="1"/>
  <c r="G161" i="1"/>
  <c r="Y160" i="1"/>
  <c r="V160" i="1"/>
  <c r="U160" i="1"/>
  <c r="H160" i="1"/>
  <c r="G160" i="1"/>
  <c r="L160" i="1" s="1"/>
  <c r="V159" i="1"/>
  <c r="U159" i="1"/>
  <c r="L159" i="1"/>
  <c r="H159" i="1"/>
  <c r="G159" i="1"/>
  <c r="Y158" i="1"/>
  <c r="V158" i="1"/>
  <c r="U158" i="1"/>
  <c r="N158" i="1"/>
  <c r="O158" i="1" s="1"/>
  <c r="J158" i="1"/>
  <c r="H158" i="1"/>
  <c r="G158" i="1"/>
  <c r="L158" i="1" s="1"/>
  <c r="Y157" i="1"/>
  <c r="V157" i="1"/>
  <c r="U157" i="1"/>
  <c r="P157" i="1"/>
  <c r="W157" i="1" s="1"/>
  <c r="X157" i="1" s="1"/>
  <c r="L157" i="1"/>
  <c r="N157" i="1" s="1"/>
  <c r="O157" i="1" s="1"/>
  <c r="H157" i="1"/>
  <c r="G157" i="1"/>
  <c r="V156" i="1"/>
  <c r="U156" i="1"/>
  <c r="L156" i="1"/>
  <c r="Y156" i="1" s="1"/>
  <c r="H156" i="1"/>
  <c r="G156" i="1"/>
  <c r="V155" i="1"/>
  <c r="U155" i="1"/>
  <c r="H155" i="1"/>
  <c r="L155" i="1" s="1"/>
  <c r="G155" i="1"/>
  <c r="V154" i="1"/>
  <c r="U154" i="1"/>
  <c r="H154" i="1"/>
  <c r="G154" i="1"/>
  <c r="L154" i="1" s="1"/>
  <c r="AH153" i="1"/>
  <c r="AB153" i="1"/>
  <c r="F78" i="15" s="1"/>
  <c r="Y153" i="1"/>
  <c r="V153" i="1"/>
  <c r="U153" i="1"/>
  <c r="H153" i="1"/>
  <c r="G153" i="1"/>
  <c r="L153" i="1" s="1"/>
  <c r="V152" i="1"/>
  <c r="U152" i="1"/>
  <c r="L152" i="1"/>
  <c r="H152" i="1"/>
  <c r="G152" i="1"/>
  <c r="Y151" i="1"/>
  <c r="V151" i="1"/>
  <c r="U151" i="1"/>
  <c r="O151" i="1"/>
  <c r="N151" i="1"/>
  <c r="M151" i="1"/>
  <c r="J151" i="1"/>
  <c r="H151" i="1"/>
  <c r="G151" i="1"/>
  <c r="L151" i="1" s="1"/>
  <c r="Y150" i="1"/>
  <c r="V150" i="1"/>
  <c r="U150" i="1"/>
  <c r="Q150" i="1"/>
  <c r="S150" i="1" s="1"/>
  <c r="L150" i="1"/>
  <c r="N150" i="1" s="1"/>
  <c r="O150" i="1" s="1"/>
  <c r="P150" i="1" s="1"/>
  <c r="W150" i="1" s="1"/>
  <c r="X150" i="1" s="1"/>
  <c r="H150" i="1"/>
  <c r="G150" i="1"/>
  <c r="V149" i="1"/>
  <c r="U149" i="1"/>
  <c r="L149" i="1"/>
  <c r="H149" i="1"/>
  <c r="G149" i="1"/>
  <c r="Y148" i="1"/>
  <c r="V148" i="1"/>
  <c r="U148" i="1"/>
  <c r="H148" i="1"/>
  <c r="L148" i="1" s="1"/>
  <c r="G148" i="1"/>
  <c r="V147" i="1"/>
  <c r="U147" i="1"/>
  <c r="H147" i="1"/>
  <c r="G147" i="1"/>
  <c r="L147" i="1" s="1"/>
  <c r="V146" i="1"/>
  <c r="U146" i="1"/>
  <c r="H146" i="1"/>
  <c r="G146" i="1"/>
  <c r="V145" i="1"/>
  <c r="U145" i="1"/>
  <c r="L145" i="1"/>
  <c r="H145" i="1"/>
  <c r="G145" i="1"/>
  <c r="V144" i="1"/>
  <c r="U144" i="1"/>
  <c r="H144" i="1"/>
  <c r="G144" i="1"/>
  <c r="Y143" i="1"/>
  <c r="V143" i="1"/>
  <c r="U143" i="1"/>
  <c r="L143" i="1"/>
  <c r="N143" i="1" s="1"/>
  <c r="O143" i="1" s="1"/>
  <c r="P143" i="1" s="1"/>
  <c r="H143" i="1"/>
  <c r="G143" i="1"/>
  <c r="Y142" i="1"/>
  <c r="V142" i="1"/>
  <c r="U142" i="1"/>
  <c r="H142" i="1"/>
  <c r="G142" i="1"/>
  <c r="L142" i="1" s="1"/>
  <c r="Y141" i="1"/>
  <c r="V141" i="1"/>
  <c r="U141" i="1"/>
  <c r="J141" i="1"/>
  <c r="H141" i="1"/>
  <c r="L141" i="1" s="1"/>
  <c r="G141" i="1"/>
  <c r="V140" i="1"/>
  <c r="U140" i="1"/>
  <c r="N140" i="1"/>
  <c r="O140" i="1" s="1"/>
  <c r="L140" i="1"/>
  <c r="H140" i="1"/>
  <c r="G140" i="1"/>
  <c r="V139" i="1"/>
  <c r="U139" i="1"/>
  <c r="H139" i="1"/>
  <c r="G139" i="1"/>
  <c r="V138" i="1"/>
  <c r="U138" i="1"/>
  <c r="J138" i="1"/>
  <c r="H138" i="1"/>
  <c r="G138" i="1"/>
  <c r="L138" i="1" s="1"/>
  <c r="V137" i="1"/>
  <c r="U137" i="1"/>
  <c r="J137" i="1"/>
  <c r="H137" i="1"/>
  <c r="G137" i="1"/>
  <c r="Y136" i="1"/>
  <c r="V136" i="1"/>
  <c r="U136" i="1"/>
  <c r="L136" i="1"/>
  <c r="H136" i="1"/>
  <c r="G136" i="1"/>
  <c r="V135" i="1"/>
  <c r="U135" i="1"/>
  <c r="O135" i="1"/>
  <c r="P135" i="1" s="1"/>
  <c r="W135" i="1" s="1"/>
  <c r="X135" i="1" s="1"/>
  <c r="N135" i="1"/>
  <c r="H135" i="1"/>
  <c r="G135" i="1"/>
  <c r="L135" i="1" s="1"/>
  <c r="Y134" i="1"/>
  <c r="V134" i="1"/>
  <c r="U134" i="1"/>
  <c r="O134" i="1"/>
  <c r="H134" i="1"/>
  <c r="L134" i="1" s="1"/>
  <c r="N134" i="1" s="1"/>
  <c r="G134" i="1"/>
  <c r="V133" i="1"/>
  <c r="U133" i="1"/>
  <c r="H133" i="1"/>
  <c r="G133" i="1"/>
  <c r="L133" i="1" s="1"/>
  <c r="Y132" i="1"/>
  <c r="V132" i="1"/>
  <c r="U132" i="1"/>
  <c r="N132" i="1"/>
  <c r="O132" i="1" s="1"/>
  <c r="H132" i="1"/>
  <c r="G132" i="1"/>
  <c r="L132" i="1" s="1"/>
  <c r="M133" i="1" s="1"/>
  <c r="V131" i="1"/>
  <c r="U131" i="1"/>
  <c r="M131" i="1"/>
  <c r="L131" i="1"/>
  <c r="H131" i="1"/>
  <c r="G131" i="1"/>
  <c r="V130" i="1"/>
  <c r="U130" i="1"/>
  <c r="M130" i="1"/>
  <c r="H130" i="1"/>
  <c r="G130" i="1"/>
  <c r="L130" i="1" s="1"/>
  <c r="Y130" i="1" s="1"/>
  <c r="AH129" i="1"/>
  <c r="AC129" i="1"/>
  <c r="AF77" i="15" s="1"/>
  <c r="AB129" i="1"/>
  <c r="F77" i="15" s="1"/>
  <c r="Y129" i="1"/>
  <c r="V129" i="1"/>
  <c r="U129" i="1"/>
  <c r="L129" i="1"/>
  <c r="N129" i="1" s="1"/>
  <c r="O129" i="1" s="1"/>
  <c r="H129" i="1"/>
  <c r="G129" i="1"/>
  <c r="V128" i="1"/>
  <c r="U128" i="1"/>
  <c r="L128" i="1"/>
  <c r="H128" i="1"/>
  <c r="G128" i="1"/>
  <c r="Y127" i="1"/>
  <c r="V127" i="1"/>
  <c r="U127" i="1"/>
  <c r="P127" i="1"/>
  <c r="O127" i="1"/>
  <c r="H127" i="1"/>
  <c r="L127" i="1" s="1"/>
  <c r="N127" i="1" s="1"/>
  <c r="G127" i="1"/>
  <c r="V126" i="1"/>
  <c r="U126" i="1"/>
  <c r="H126" i="1"/>
  <c r="L126" i="1" s="1"/>
  <c r="G126" i="1"/>
  <c r="V125" i="1"/>
  <c r="U125" i="1"/>
  <c r="J125" i="1"/>
  <c r="H125" i="1"/>
  <c r="G125" i="1"/>
  <c r="V124" i="1"/>
  <c r="U124" i="1"/>
  <c r="N124" i="1"/>
  <c r="O124" i="1" s="1"/>
  <c r="L124" i="1"/>
  <c r="H124" i="1"/>
  <c r="G124" i="1"/>
  <c r="V123" i="1"/>
  <c r="U123" i="1"/>
  <c r="H123" i="1"/>
  <c r="G123" i="1"/>
  <c r="L123" i="1" s="1"/>
  <c r="Y122" i="1"/>
  <c r="V122" i="1"/>
  <c r="U122" i="1"/>
  <c r="P122" i="1"/>
  <c r="W122" i="1" s="1"/>
  <c r="X122" i="1" s="1"/>
  <c r="L122" i="1"/>
  <c r="N122" i="1" s="1"/>
  <c r="O122" i="1" s="1"/>
  <c r="H122" i="1"/>
  <c r="G122" i="1"/>
  <c r="V121" i="1"/>
  <c r="U121" i="1"/>
  <c r="N121" i="1"/>
  <c r="O121" i="1" s="1"/>
  <c r="L121" i="1"/>
  <c r="H121" i="1"/>
  <c r="G121" i="1"/>
  <c r="V120" i="1"/>
  <c r="U120" i="1"/>
  <c r="J120" i="1"/>
  <c r="H120" i="1"/>
  <c r="L120" i="1" s="1"/>
  <c r="G120" i="1"/>
  <c r="V119" i="1"/>
  <c r="U119" i="1"/>
  <c r="L119" i="1"/>
  <c r="H119" i="1"/>
  <c r="G119" i="1"/>
  <c r="V118" i="1"/>
  <c r="U118" i="1"/>
  <c r="H118" i="1"/>
  <c r="G118" i="1"/>
  <c r="V117" i="1"/>
  <c r="U117" i="1"/>
  <c r="H117" i="1"/>
  <c r="G117" i="1"/>
  <c r="L117" i="1" s="1"/>
  <c r="Y116" i="1"/>
  <c r="V116" i="1"/>
  <c r="U116" i="1"/>
  <c r="N116" i="1"/>
  <c r="O116" i="1" s="1"/>
  <c r="J116" i="1"/>
  <c r="H116" i="1"/>
  <c r="G116" i="1"/>
  <c r="L116" i="1" s="1"/>
  <c r="M117" i="1" s="1"/>
  <c r="V115" i="1"/>
  <c r="U115" i="1"/>
  <c r="L115" i="1"/>
  <c r="H115" i="1"/>
  <c r="G115" i="1"/>
  <c r="V114" i="1"/>
  <c r="U114" i="1"/>
  <c r="H114" i="1"/>
  <c r="G114" i="1"/>
  <c r="L114" i="1" s="1"/>
  <c r="Y113" i="1"/>
  <c r="V113" i="1"/>
  <c r="U113" i="1"/>
  <c r="O113" i="1"/>
  <c r="H113" i="1"/>
  <c r="L113" i="1" s="1"/>
  <c r="N113" i="1" s="1"/>
  <c r="G113" i="1"/>
  <c r="V112" i="1"/>
  <c r="U112" i="1"/>
  <c r="H112" i="1"/>
  <c r="G112" i="1"/>
  <c r="L112" i="1" s="1"/>
  <c r="Y111" i="1"/>
  <c r="V111" i="1"/>
  <c r="U111" i="1"/>
  <c r="N111" i="1"/>
  <c r="O111" i="1" s="1"/>
  <c r="H111" i="1"/>
  <c r="G111" i="1"/>
  <c r="L111" i="1" s="1"/>
  <c r="V110" i="1"/>
  <c r="U110" i="1"/>
  <c r="AC105" i="1" s="1"/>
  <c r="AF76" i="15" s="1"/>
  <c r="L110" i="1"/>
  <c r="H110" i="1"/>
  <c r="G110" i="1"/>
  <c r="V109" i="1"/>
  <c r="U109" i="1"/>
  <c r="Q109" i="1"/>
  <c r="S109" i="1" s="1"/>
  <c r="P109" i="1"/>
  <c r="W109" i="1" s="1"/>
  <c r="X109" i="1" s="1"/>
  <c r="O109" i="1"/>
  <c r="N109" i="1"/>
  <c r="H109" i="1"/>
  <c r="G109" i="1"/>
  <c r="L109" i="1" s="1"/>
  <c r="Y109" i="1" s="1"/>
  <c r="Y108" i="1"/>
  <c r="V108" i="1"/>
  <c r="U108" i="1"/>
  <c r="L108" i="1"/>
  <c r="N108" i="1" s="1"/>
  <c r="O108" i="1" s="1"/>
  <c r="J108" i="1"/>
  <c r="H108" i="1"/>
  <c r="G108" i="1"/>
  <c r="V107" i="1"/>
  <c r="U107" i="1"/>
  <c r="H107" i="1"/>
  <c r="G107" i="1"/>
  <c r="Y106" i="1"/>
  <c r="V106" i="1"/>
  <c r="U106" i="1"/>
  <c r="H106" i="1"/>
  <c r="L106" i="1" s="1"/>
  <c r="G106" i="1"/>
  <c r="AH105" i="1"/>
  <c r="AB105" i="1"/>
  <c r="F76" i="15" s="1"/>
  <c r="V105" i="1"/>
  <c r="U105" i="1"/>
  <c r="H105" i="1"/>
  <c r="G105" i="1"/>
  <c r="L105" i="1" s="1"/>
  <c r="V104" i="1"/>
  <c r="U104" i="1"/>
  <c r="H104" i="1"/>
  <c r="G104" i="1"/>
  <c r="V103" i="1"/>
  <c r="U103" i="1"/>
  <c r="L103" i="1"/>
  <c r="H103" i="1"/>
  <c r="G103" i="1"/>
  <c r="V102" i="1"/>
  <c r="U102" i="1"/>
  <c r="H102" i="1"/>
  <c r="G102" i="1"/>
  <c r="Y101" i="1"/>
  <c r="V101" i="1"/>
  <c r="U101" i="1"/>
  <c r="P101" i="1"/>
  <c r="L101" i="1"/>
  <c r="N101" i="1" s="1"/>
  <c r="O101" i="1" s="1"/>
  <c r="J101" i="1"/>
  <c r="H101" i="1"/>
  <c r="G101" i="1"/>
  <c r="V100" i="1"/>
  <c r="U100" i="1"/>
  <c r="H100" i="1"/>
  <c r="G100" i="1"/>
  <c r="L100" i="1" s="1"/>
  <c r="Y99" i="1"/>
  <c r="V99" i="1"/>
  <c r="U99" i="1"/>
  <c r="O99" i="1"/>
  <c r="J99" i="1"/>
  <c r="H99" i="1"/>
  <c r="L99" i="1" s="1"/>
  <c r="N99" i="1" s="1"/>
  <c r="G99" i="1"/>
  <c r="V98" i="1"/>
  <c r="U98" i="1"/>
  <c r="N98" i="1"/>
  <c r="O98" i="1" s="1"/>
  <c r="L98" i="1"/>
  <c r="H98" i="1"/>
  <c r="G98" i="1"/>
  <c r="V97" i="1"/>
  <c r="U97" i="1"/>
  <c r="H97" i="1"/>
  <c r="G97" i="1"/>
  <c r="V96" i="1"/>
  <c r="U96" i="1"/>
  <c r="L96" i="1"/>
  <c r="H96" i="1"/>
  <c r="G96" i="1"/>
  <c r="V95" i="1"/>
  <c r="U95" i="1"/>
  <c r="H95" i="1"/>
  <c r="G95" i="1"/>
  <c r="L95" i="1" s="1"/>
  <c r="Y94" i="1"/>
  <c r="V94" i="1"/>
  <c r="U94" i="1"/>
  <c r="L94" i="1"/>
  <c r="N94" i="1" s="1"/>
  <c r="O94" i="1" s="1"/>
  <c r="H94" i="1"/>
  <c r="G94" i="1"/>
  <c r="V93" i="1"/>
  <c r="U93" i="1"/>
  <c r="N93" i="1"/>
  <c r="O93" i="1" s="1"/>
  <c r="H93" i="1"/>
  <c r="G93" i="1"/>
  <c r="L93" i="1" s="1"/>
  <c r="Y92" i="1"/>
  <c r="V92" i="1"/>
  <c r="U92" i="1"/>
  <c r="H92" i="1"/>
  <c r="L92" i="1" s="1"/>
  <c r="N92" i="1" s="1"/>
  <c r="O92" i="1" s="1"/>
  <c r="P92" i="1" s="1"/>
  <c r="W92" i="1" s="1"/>
  <c r="X92" i="1" s="1"/>
  <c r="G92" i="1"/>
  <c r="V91" i="1"/>
  <c r="U91" i="1"/>
  <c r="L91" i="1"/>
  <c r="H91" i="1"/>
  <c r="G91" i="1"/>
  <c r="V90" i="1"/>
  <c r="U90" i="1"/>
  <c r="H90" i="1"/>
  <c r="G90" i="1"/>
  <c r="L90" i="1" s="1"/>
  <c r="V89" i="1"/>
  <c r="U89" i="1"/>
  <c r="L89" i="1"/>
  <c r="H89" i="1"/>
  <c r="G89" i="1"/>
  <c r="V88" i="1"/>
  <c r="U88" i="1"/>
  <c r="H88" i="1"/>
  <c r="G88" i="1"/>
  <c r="L88" i="1" s="1"/>
  <c r="Y87" i="1"/>
  <c r="V87" i="1"/>
  <c r="U87" i="1"/>
  <c r="P87" i="1"/>
  <c r="W87" i="1" s="1"/>
  <c r="X87" i="1" s="1"/>
  <c r="L87" i="1"/>
  <c r="N87" i="1" s="1"/>
  <c r="O87" i="1" s="1"/>
  <c r="H87" i="1"/>
  <c r="G87" i="1"/>
  <c r="V86" i="1"/>
  <c r="U86" i="1"/>
  <c r="L86" i="1"/>
  <c r="M87" i="1" s="1"/>
  <c r="H86" i="1"/>
  <c r="G86" i="1"/>
  <c r="V85" i="1"/>
  <c r="U85" i="1"/>
  <c r="L85" i="1"/>
  <c r="J85" i="1"/>
  <c r="H85" i="1"/>
  <c r="G85" i="1"/>
  <c r="V84" i="1"/>
  <c r="U84" i="1"/>
  <c r="N84" i="1"/>
  <c r="O84" i="1" s="1"/>
  <c r="L84" i="1"/>
  <c r="H84" i="1"/>
  <c r="G84" i="1"/>
  <c r="V83" i="1"/>
  <c r="U83" i="1"/>
  <c r="H83" i="1"/>
  <c r="G83" i="1"/>
  <c r="V82" i="1"/>
  <c r="U82" i="1"/>
  <c r="AC81" i="1" s="1"/>
  <c r="AF75" i="15" s="1"/>
  <c r="H82" i="1"/>
  <c r="G82" i="1"/>
  <c r="L82" i="1" s="1"/>
  <c r="AH81" i="1"/>
  <c r="AB81" i="1"/>
  <c r="F75" i="15" s="1"/>
  <c r="V81" i="1"/>
  <c r="U81" i="1"/>
  <c r="H81" i="1"/>
  <c r="G81" i="1"/>
  <c r="L81" i="1" s="1"/>
  <c r="N81" i="1" s="1"/>
  <c r="O81" i="1" s="1"/>
  <c r="Y80" i="1"/>
  <c r="V80" i="1"/>
  <c r="U80" i="1"/>
  <c r="L80" i="1"/>
  <c r="N80" i="1" s="1"/>
  <c r="O80" i="1" s="1"/>
  <c r="P80" i="1" s="1"/>
  <c r="W80" i="1" s="1"/>
  <c r="X80" i="1" s="1"/>
  <c r="H80" i="1"/>
  <c r="G80" i="1"/>
  <c r="V79" i="1"/>
  <c r="U79" i="1"/>
  <c r="H79" i="1"/>
  <c r="G79" i="1"/>
  <c r="L79" i="1" s="1"/>
  <c r="M79" i="1" s="1"/>
  <c r="V78" i="1"/>
  <c r="U78" i="1"/>
  <c r="L78" i="1"/>
  <c r="H78" i="1"/>
  <c r="G78" i="1"/>
  <c r="V77" i="1"/>
  <c r="U77" i="1"/>
  <c r="N77" i="1"/>
  <c r="O77" i="1" s="1"/>
  <c r="L77" i="1"/>
  <c r="H77" i="1"/>
  <c r="G77" i="1"/>
  <c r="V76" i="1"/>
  <c r="U76" i="1"/>
  <c r="H76" i="1"/>
  <c r="G76" i="1"/>
  <c r="V75" i="1"/>
  <c r="U75" i="1"/>
  <c r="H75" i="1"/>
  <c r="G75" i="1"/>
  <c r="L75" i="1" s="1"/>
  <c r="Y74" i="1"/>
  <c r="V74" i="1"/>
  <c r="U74" i="1"/>
  <c r="J74" i="1"/>
  <c r="H74" i="1"/>
  <c r="G74" i="1"/>
  <c r="L74" i="1" s="1"/>
  <c r="V73" i="1"/>
  <c r="U73" i="1"/>
  <c r="L73" i="1"/>
  <c r="M73" i="1" s="1"/>
  <c r="H73" i="1"/>
  <c r="G73" i="1"/>
  <c r="V72" i="1"/>
  <c r="U72" i="1"/>
  <c r="L72" i="1"/>
  <c r="H72" i="1"/>
  <c r="G72" i="1"/>
  <c r="V71" i="1"/>
  <c r="U71" i="1"/>
  <c r="H71" i="1"/>
  <c r="L71" i="1" s="1"/>
  <c r="G71" i="1"/>
  <c r="V70" i="1"/>
  <c r="U70" i="1"/>
  <c r="H70" i="1"/>
  <c r="G70" i="1"/>
  <c r="L70" i="1" s="1"/>
  <c r="V69" i="1"/>
  <c r="U69" i="1"/>
  <c r="H69" i="1"/>
  <c r="G69" i="1"/>
  <c r="V68" i="1"/>
  <c r="U68" i="1"/>
  <c r="N68" i="1"/>
  <c r="O68" i="1" s="1"/>
  <c r="P68" i="1" s="1"/>
  <c r="W68" i="1" s="1"/>
  <c r="X68" i="1" s="1"/>
  <c r="M68" i="1"/>
  <c r="L68" i="1"/>
  <c r="H68" i="1"/>
  <c r="G68" i="1"/>
  <c r="V67" i="1"/>
  <c r="U67" i="1"/>
  <c r="Q67" i="1"/>
  <c r="S67" i="1" s="1"/>
  <c r="P67" i="1"/>
  <c r="W67" i="1" s="1"/>
  <c r="X67" i="1" s="1"/>
  <c r="O67" i="1"/>
  <c r="N67" i="1"/>
  <c r="M67" i="1"/>
  <c r="H67" i="1"/>
  <c r="G67" i="1"/>
  <c r="L67" i="1" s="1"/>
  <c r="Y67" i="1" s="1"/>
  <c r="Y66" i="1"/>
  <c r="V66" i="1"/>
  <c r="U66" i="1"/>
  <c r="P66" i="1"/>
  <c r="L66" i="1"/>
  <c r="N66" i="1" s="1"/>
  <c r="O66" i="1" s="1"/>
  <c r="J66" i="1"/>
  <c r="H66" i="1"/>
  <c r="G66" i="1"/>
  <c r="V65" i="1"/>
  <c r="U65" i="1"/>
  <c r="H65" i="1"/>
  <c r="G65" i="1"/>
  <c r="L65" i="1" s="1"/>
  <c r="M65" i="1" s="1"/>
  <c r="Y64" i="1"/>
  <c r="V64" i="1"/>
  <c r="U64" i="1"/>
  <c r="P64" i="1"/>
  <c r="W64" i="1" s="1"/>
  <c r="X64" i="1" s="1"/>
  <c r="H64" i="1"/>
  <c r="L64" i="1" s="1"/>
  <c r="N64" i="1" s="1"/>
  <c r="O64" i="1" s="1"/>
  <c r="G64" i="1"/>
  <c r="V63" i="1"/>
  <c r="U63" i="1"/>
  <c r="L63" i="1"/>
  <c r="H63" i="1"/>
  <c r="G63" i="1"/>
  <c r="Y62" i="1"/>
  <c r="W62" i="1"/>
  <c r="X62" i="1" s="1"/>
  <c r="V62" i="1"/>
  <c r="U62" i="1"/>
  <c r="Q62" i="1"/>
  <c r="S62" i="1" s="1"/>
  <c r="H62" i="1"/>
  <c r="G62" i="1"/>
  <c r="L62" i="1" s="1"/>
  <c r="N62" i="1" s="1"/>
  <c r="O62" i="1" s="1"/>
  <c r="P62" i="1" s="1"/>
  <c r="V61" i="1"/>
  <c r="U61" i="1"/>
  <c r="L61" i="1"/>
  <c r="H61" i="1"/>
  <c r="G61" i="1"/>
  <c r="V60" i="1"/>
  <c r="U60" i="1"/>
  <c r="J60" i="1"/>
  <c r="H60" i="1"/>
  <c r="G60" i="1"/>
  <c r="V59" i="1"/>
  <c r="U59" i="1"/>
  <c r="L59" i="1"/>
  <c r="N59" i="1" s="1"/>
  <c r="O59" i="1" s="1"/>
  <c r="H59" i="1"/>
  <c r="G59" i="1"/>
  <c r="V58" i="1"/>
  <c r="AD57" i="1" s="1"/>
  <c r="BI74" i="15" s="1"/>
  <c r="U58" i="1"/>
  <c r="H58" i="1"/>
  <c r="G58" i="1"/>
  <c r="L58" i="1" s="1"/>
  <c r="AH57" i="1"/>
  <c r="AB57" i="1"/>
  <c r="F74" i="15" s="1"/>
  <c r="V57" i="1"/>
  <c r="U57" i="1"/>
  <c r="H57" i="1"/>
  <c r="L57" i="1" s="1"/>
  <c r="G57" i="1"/>
  <c r="V56" i="1"/>
  <c r="U56" i="1"/>
  <c r="N56" i="1"/>
  <c r="O56" i="1" s="1"/>
  <c r="L56" i="1"/>
  <c r="H56" i="1"/>
  <c r="G56" i="1"/>
  <c r="V55" i="1"/>
  <c r="U55" i="1"/>
  <c r="H55" i="1"/>
  <c r="G55" i="1"/>
  <c r="L55" i="1" s="1"/>
  <c r="V54" i="1"/>
  <c r="U54" i="1"/>
  <c r="L54" i="1"/>
  <c r="H54" i="1"/>
  <c r="G54" i="1"/>
  <c r="V53" i="1"/>
  <c r="U53" i="1"/>
  <c r="J53" i="1"/>
  <c r="H53" i="1"/>
  <c r="G53" i="1"/>
  <c r="V52" i="1"/>
  <c r="U52" i="1"/>
  <c r="L52" i="1"/>
  <c r="H52" i="1"/>
  <c r="G52" i="1"/>
  <c r="V51" i="1"/>
  <c r="U51" i="1"/>
  <c r="L51" i="1"/>
  <c r="N51" i="1" s="1"/>
  <c r="O51" i="1" s="1"/>
  <c r="H51" i="1"/>
  <c r="G51" i="1"/>
  <c r="V50" i="1"/>
  <c r="U50" i="1"/>
  <c r="H50" i="1"/>
  <c r="L50" i="1" s="1"/>
  <c r="G50" i="1"/>
  <c r="V49" i="1"/>
  <c r="U49" i="1"/>
  <c r="H49" i="1"/>
  <c r="G49" i="1"/>
  <c r="L49" i="1" s="1"/>
  <c r="V48" i="1"/>
  <c r="U48" i="1"/>
  <c r="P48" i="1"/>
  <c r="W48" i="1" s="1"/>
  <c r="X48" i="1" s="1"/>
  <c r="O48" i="1"/>
  <c r="N48" i="1"/>
  <c r="H48" i="1"/>
  <c r="G48" i="1"/>
  <c r="L48" i="1" s="1"/>
  <c r="Y48" i="1" s="1"/>
  <c r="V47" i="1"/>
  <c r="U47" i="1"/>
  <c r="N47" i="1"/>
  <c r="O47" i="1" s="1"/>
  <c r="P47" i="1" s="1"/>
  <c r="W47" i="1" s="1"/>
  <c r="X47" i="1" s="1"/>
  <c r="M47" i="1"/>
  <c r="L47" i="1"/>
  <c r="J47" i="1"/>
  <c r="H47" i="1"/>
  <c r="G47" i="1"/>
  <c r="V46" i="1"/>
  <c r="U46" i="1"/>
  <c r="M46" i="1"/>
  <c r="H46" i="1"/>
  <c r="G46" i="1"/>
  <c r="L46" i="1" s="1"/>
  <c r="Y46" i="1" s="1"/>
  <c r="Y45" i="1"/>
  <c r="V45" i="1"/>
  <c r="U45" i="1"/>
  <c r="P45" i="1"/>
  <c r="W45" i="1" s="1"/>
  <c r="X45" i="1" s="1"/>
  <c r="L45" i="1"/>
  <c r="N45" i="1" s="1"/>
  <c r="O45" i="1" s="1"/>
  <c r="Q45" i="1" s="1"/>
  <c r="S45" i="1" s="1"/>
  <c r="J45" i="1"/>
  <c r="H45" i="1"/>
  <c r="G45" i="1"/>
  <c r="V44" i="1"/>
  <c r="U44" i="1"/>
  <c r="H44" i="1"/>
  <c r="G44" i="1"/>
  <c r="L44" i="1" s="1"/>
  <c r="Y43" i="1"/>
  <c r="V43" i="1"/>
  <c r="U43" i="1"/>
  <c r="L43" i="1"/>
  <c r="H43" i="1"/>
  <c r="G43" i="1"/>
  <c r="V42" i="1"/>
  <c r="U42" i="1"/>
  <c r="N42" i="1"/>
  <c r="O42" i="1" s="1"/>
  <c r="L42" i="1"/>
  <c r="H42" i="1"/>
  <c r="G42" i="1"/>
  <c r="V41" i="1"/>
  <c r="U41" i="1"/>
  <c r="H41" i="1"/>
  <c r="G41" i="1"/>
  <c r="L41" i="1" s="1"/>
  <c r="Y41" i="1" s="1"/>
  <c r="V40" i="1"/>
  <c r="U40" i="1"/>
  <c r="J40" i="1"/>
  <c r="H40" i="1"/>
  <c r="G40" i="1"/>
  <c r="L40" i="1" s="1"/>
  <c r="V39" i="1"/>
  <c r="U39" i="1"/>
  <c r="H39" i="1"/>
  <c r="G39" i="1"/>
  <c r="Y38" i="1"/>
  <c r="V38" i="1"/>
  <c r="U38" i="1"/>
  <c r="P38" i="1"/>
  <c r="L38" i="1"/>
  <c r="N38" i="1" s="1"/>
  <c r="O38" i="1" s="1"/>
  <c r="H38" i="1"/>
  <c r="G38" i="1"/>
  <c r="V37" i="1"/>
  <c r="AD33" i="1" s="1"/>
  <c r="BI73" i="15" s="1"/>
  <c r="U37" i="1"/>
  <c r="M37" i="1"/>
  <c r="H37" i="1"/>
  <c r="G37" i="1"/>
  <c r="L37" i="1" s="1"/>
  <c r="V36" i="1"/>
  <c r="U36" i="1"/>
  <c r="J36" i="1"/>
  <c r="H36" i="1"/>
  <c r="L36" i="1" s="1"/>
  <c r="G36" i="1"/>
  <c r="V35" i="1"/>
  <c r="U35" i="1"/>
  <c r="H35" i="1"/>
  <c r="G35" i="1"/>
  <c r="L35" i="1" s="1"/>
  <c r="V34" i="1"/>
  <c r="U34" i="1"/>
  <c r="H34" i="1"/>
  <c r="G34" i="1"/>
  <c r="AH33" i="1"/>
  <c r="AB33" i="1"/>
  <c r="F73" i="15" s="1"/>
  <c r="V33" i="1"/>
  <c r="U33" i="1"/>
  <c r="AC33" i="1" s="1"/>
  <c r="AF73" i="15" s="1"/>
  <c r="H33" i="1"/>
  <c r="G33" i="1"/>
  <c r="L33" i="1" s="1"/>
  <c r="V32" i="1"/>
  <c r="U32" i="1"/>
  <c r="H32" i="1"/>
  <c r="G32" i="1"/>
  <c r="Y31" i="1"/>
  <c r="V31" i="1"/>
  <c r="U31" i="1"/>
  <c r="P31" i="1"/>
  <c r="W31" i="1" s="1"/>
  <c r="X31" i="1" s="1"/>
  <c r="L31" i="1"/>
  <c r="N31" i="1" s="1"/>
  <c r="O31" i="1" s="1"/>
  <c r="H31" i="1"/>
  <c r="G31" i="1"/>
  <c r="V30" i="1"/>
  <c r="U30" i="1"/>
  <c r="H30" i="1"/>
  <c r="G30" i="1"/>
  <c r="L30" i="1" s="1"/>
  <c r="V29" i="1"/>
  <c r="U29" i="1"/>
  <c r="H29" i="1"/>
  <c r="L29" i="1" s="1"/>
  <c r="G29" i="1"/>
  <c r="V28" i="1"/>
  <c r="U28" i="1"/>
  <c r="L28" i="1"/>
  <c r="H28" i="1"/>
  <c r="G28" i="1"/>
  <c r="V27" i="1"/>
  <c r="U27" i="1"/>
  <c r="H27" i="1"/>
  <c r="G27" i="1"/>
  <c r="L27" i="1" s="1"/>
  <c r="V26" i="1"/>
  <c r="U26" i="1"/>
  <c r="L26" i="1"/>
  <c r="H26" i="1"/>
  <c r="G26" i="1"/>
  <c r="V25" i="1"/>
  <c r="U25" i="1"/>
  <c r="H25" i="1"/>
  <c r="G25" i="1"/>
  <c r="Y24" i="1"/>
  <c r="V24" i="1"/>
  <c r="U24" i="1"/>
  <c r="Q24" i="1"/>
  <c r="S24" i="1" s="1"/>
  <c r="L24" i="1"/>
  <c r="N24" i="1" s="1"/>
  <c r="O24" i="1" s="1"/>
  <c r="P24" i="1" s="1"/>
  <c r="W24" i="1" s="1"/>
  <c r="X24" i="1" s="1"/>
  <c r="H24" i="1"/>
  <c r="G24" i="1"/>
  <c r="V23" i="1"/>
  <c r="U23" i="1"/>
  <c r="N23" i="1"/>
  <c r="O23" i="1" s="1"/>
  <c r="L23" i="1"/>
  <c r="H23" i="1"/>
  <c r="G23" i="1"/>
  <c r="V22" i="1"/>
  <c r="U22" i="1"/>
  <c r="L22" i="1"/>
  <c r="H22" i="1"/>
  <c r="G22" i="1"/>
  <c r="V21" i="1"/>
  <c r="U21" i="1"/>
  <c r="N21" i="1"/>
  <c r="O21" i="1" s="1"/>
  <c r="L21" i="1"/>
  <c r="H21" i="1"/>
  <c r="G21" i="1"/>
  <c r="V20" i="1"/>
  <c r="U20" i="1"/>
  <c r="H20" i="1"/>
  <c r="G20" i="1"/>
  <c r="V19" i="1"/>
  <c r="U19" i="1"/>
  <c r="H19" i="1"/>
  <c r="G19" i="1"/>
  <c r="L19" i="1" s="1"/>
  <c r="V18" i="1"/>
  <c r="V753" i="1" s="1"/>
  <c r="U18" i="1"/>
  <c r="H18" i="1"/>
  <c r="G18" i="1"/>
  <c r="V17" i="1"/>
  <c r="U17" i="1"/>
  <c r="L17" i="1"/>
  <c r="J17" i="1"/>
  <c r="H17" i="1"/>
  <c r="G17" i="1"/>
  <c r="V16" i="1"/>
  <c r="U16" i="1"/>
  <c r="L16" i="1"/>
  <c r="H16" i="1"/>
  <c r="G16" i="1"/>
  <c r="Y15" i="1"/>
  <c r="X15" i="1"/>
  <c r="V15" i="1"/>
  <c r="U15" i="1"/>
  <c r="P15" i="1"/>
  <c r="W15" i="1" s="1"/>
  <c r="H15" i="1"/>
  <c r="L15" i="1" s="1"/>
  <c r="N15" i="1" s="1"/>
  <c r="O15" i="1" s="1"/>
  <c r="G15" i="1"/>
  <c r="V14" i="1"/>
  <c r="U14" i="1"/>
  <c r="H14" i="1"/>
  <c r="G14" i="1"/>
  <c r="V13" i="1"/>
  <c r="U13" i="1"/>
  <c r="N13" i="1"/>
  <c r="O13" i="1" s="1"/>
  <c r="H13" i="1"/>
  <c r="G13" i="1"/>
  <c r="L13" i="1" s="1"/>
  <c r="Y13" i="1" s="1"/>
  <c r="V12" i="1"/>
  <c r="U12" i="1"/>
  <c r="Q12" i="1"/>
  <c r="S12" i="1" s="1"/>
  <c r="N12" i="1"/>
  <c r="O12" i="1" s="1"/>
  <c r="P12" i="1" s="1"/>
  <c r="W12" i="1" s="1"/>
  <c r="X12" i="1" s="1"/>
  <c r="L12" i="1"/>
  <c r="H12" i="1"/>
  <c r="G12" i="1"/>
  <c r="V11" i="1"/>
  <c r="U11" i="1"/>
  <c r="H11" i="1"/>
  <c r="G11" i="1"/>
  <c r="Y10" i="1"/>
  <c r="V10" i="1"/>
  <c r="U10" i="1"/>
  <c r="P10" i="1"/>
  <c r="W10" i="1" s="1"/>
  <c r="X10" i="1" s="1"/>
  <c r="L10" i="1"/>
  <c r="N10" i="1" s="1"/>
  <c r="O10" i="1" s="1"/>
  <c r="Q10" i="1" s="1"/>
  <c r="S10" i="1" s="1"/>
  <c r="H10" i="1"/>
  <c r="G10" i="1"/>
  <c r="AH9" i="1"/>
  <c r="AB9" i="1"/>
  <c r="F72" i="15" s="1"/>
  <c r="V9" i="1"/>
  <c r="U9" i="1"/>
  <c r="N9" i="1"/>
  <c r="O9" i="1" s="1"/>
  <c r="L9" i="1"/>
  <c r="H9" i="1"/>
  <c r="G9" i="1"/>
  <c r="J8" i="1"/>
  <c r="J619" i="1" s="1"/>
  <c r="AB6" i="1"/>
  <c r="Q6" i="1"/>
  <c r="AI6" i="1" s="1"/>
  <c r="H6" i="13" s="1"/>
  <c r="O6" i="1"/>
  <c r="AI5" i="1"/>
  <c r="H5" i="13" s="1"/>
  <c r="AC5" i="1"/>
  <c r="AG68" i="15" s="1"/>
  <c r="Q5" i="1"/>
  <c r="AB5" i="1" s="1"/>
  <c r="O5" i="1"/>
  <c r="AI4" i="1"/>
  <c r="H4" i="13" s="1"/>
  <c r="AC4" i="1"/>
  <c r="AG67" i="15" s="1"/>
  <c r="Q4" i="1"/>
  <c r="AB4" i="1" s="1"/>
  <c r="O4" i="1"/>
  <c r="Q3" i="1"/>
  <c r="P3" i="1"/>
  <c r="O3" i="1"/>
  <c r="O2" i="1"/>
  <c r="A2" i="1"/>
  <c r="AB2" i="1" s="1"/>
  <c r="F65" i="15" s="1"/>
  <c r="AB1" i="1"/>
  <c r="H63" i="15" s="1"/>
  <c r="A1" i="1"/>
  <c r="P207" i="1" l="1"/>
  <c r="W207" i="1" s="1"/>
  <c r="X207" i="1" s="1"/>
  <c r="M113" i="1"/>
  <c r="N112" i="1"/>
  <c r="O112" i="1" s="1"/>
  <c r="Y112" i="1"/>
  <c r="M199" i="1"/>
  <c r="N198" i="1"/>
  <c r="O198" i="1" s="1"/>
  <c r="M198" i="1"/>
  <c r="Y198" i="1"/>
  <c r="N138" i="1"/>
  <c r="O138" i="1" s="1"/>
  <c r="Y138" i="1"/>
  <c r="M228" i="1"/>
  <c r="N227" i="1"/>
  <c r="O227" i="1" s="1"/>
  <c r="Y227" i="1"/>
  <c r="Y340" i="1"/>
  <c r="N340" i="1"/>
  <c r="O340" i="1" s="1"/>
  <c r="M341" i="1"/>
  <c r="Q262" i="1"/>
  <c r="S262" i="1" s="1"/>
  <c r="P262" i="1"/>
  <c r="W262" i="1" s="1"/>
  <c r="X262" i="1" s="1"/>
  <c r="Q278" i="1"/>
  <c r="S278" i="1" s="1"/>
  <c r="P278" i="1"/>
  <c r="W278" i="1" s="1"/>
  <c r="X278" i="1" s="1"/>
  <c r="P666" i="1"/>
  <c r="P332" i="1"/>
  <c r="W332" i="1" s="1"/>
  <c r="X332" i="1" s="1"/>
  <c r="Q406" i="1"/>
  <c r="S406" i="1" s="1"/>
  <c r="P406" i="1"/>
  <c r="W406" i="1" s="1"/>
  <c r="X406" i="1" s="1"/>
  <c r="P401" i="1"/>
  <c r="W401" i="1" s="1"/>
  <c r="X401" i="1" s="1"/>
  <c r="P517" i="1"/>
  <c r="W517" i="1" s="1"/>
  <c r="X517" i="1" s="1"/>
  <c r="X273" i="1"/>
  <c r="Q42" i="1"/>
  <c r="S42" i="1" s="1"/>
  <c r="P42" i="1"/>
  <c r="W42" i="1" s="1"/>
  <c r="X42" i="1" s="1"/>
  <c r="M71" i="1"/>
  <c r="N70" i="1"/>
  <c r="O70" i="1" s="1"/>
  <c r="Y70" i="1"/>
  <c r="P84" i="1"/>
  <c r="M248" i="1"/>
  <c r="Y247" i="1"/>
  <c r="N247" i="1"/>
  <c r="O247" i="1" s="1"/>
  <c r="M247" i="1"/>
  <c r="P77" i="1"/>
  <c r="W77" i="1" s="1"/>
  <c r="X77" i="1" s="1"/>
  <c r="M45" i="1"/>
  <c r="N44" i="1"/>
  <c r="O44" i="1" s="1"/>
  <c r="Y44" i="1"/>
  <c r="M101" i="1"/>
  <c r="N100" i="1"/>
  <c r="O100" i="1" s="1"/>
  <c r="M100" i="1"/>
  <c r="Y100" i="1"/>
  <c r="Q223" i="1"/>
  <c r="S223" i="1" s="1"/>
  <c r="P223" i="1"/>
  <c r="W223" i="1" s="1"/>
  <c r="X223" i="1" s="1"/>
  <c r="P116" i="1"/>
  <c r="W116" i="1" s="1"/>
  <c r="X116" i="1" s="1"/>
  <c r="Y455" i="1"/>
  <c r="M456" i="1"/>
  <c r="N455" i="1"/>
  <c r="O455" i="1" s="1"/>
  <c r="P476" i="1"/>
  <c r="W476" i="1" s="1"/>
  <c r="X476" i="1" s="1"/>
  <c r="Q680" i="1"/>
  <c r="S680" i="1" s="1"/>
  <c r="P680" i="1"/>
  <c r="W680" i="1" s="1"/>
  <c r="X680" i="1" s="1"/>
  <c r="M368" i="1"/>
  <c r="N367" i="1"/>
  <c r="O367" i="1" s="1"/>
  <c r="Y367" i="1"/>
  <c r="N57" i="1"/>
  <c r="O57" i="1" s="1"/>
  <c r="M58" i="1"/>
  <c r="Y57" i="1"/>
  <c r="P81" i="1"/>
  <c r="W81" i="1" s="1"/>
  <c r="P229" i="1"/>
  <c r="W229" i="1" s="1"/>
  <c r="X229" i="1" s="1"/>
  <c r="Q229" i="1"/>
  <c r="S229" i="1" s="1"/>
  <c r="Q388" i="1"/>
  <c r="S388" i="1" s="1"/>
  <c r="P388" i="1"/>
  <c r="W388" i="1" s="1"/>
  <c r="X388" i="1" s="1"/>
  <c r="P51" i="1"/>
  <c r="Y390" i="1"/>
  <c r="N390" i="1"/>
  <c r="O390" i="1" s="1"/>
  <c r="M391" i="1"/>
  <c r="M174" i="1"/>
  <c r="N173" i="1"/>
  <c r="O173" i="1" s="1"/>
  <c r="Y173" i="1"/>
  <c r="Q271" i="1"/>
  <c r="S271" i="1" s="1"/>
  <c r="P271" i="1"/>
  <c r="W271" i="1" s="1"/>
  <c r="X271" i="1" s="1"/>
  <c r="Q293" i="1"/>
  <c r="S293" i="1" s="1"/>
  <c r="P293" i="1"/>
  <c r="W293" i="1" s="1"/>
  <c r="X293" i="1" s="1"/>
  <c r="U753" i="1"/>
  <c r="N22" i="1"/>
  <c r="O22" i="1" s="1"/>
  <c r="Y22" i="1"/>
  <c r="M29" i="1"/>
  <c r="N28" i="1"/>
  <c r="O28" i="1" s="1"/>
  <c r="Y28" i="1"/>
  <c r="Q48" i="1"/>
  <c r="S48" i="1" s="1"/>
  <c r="N82" i="1"/>
  <c r="O82" i="1" s="1"/>
  <c r="Y82" i="1"/>
  <c r="P111" i="1"/>
  <c r="W111" i="1" s="1"/>
  <c r="X111" i="1" s="1"/>
  <c r="M127" i="1"/>
  <c r="N126" i="1"/>
  <c r="O126" i="1" s="1"/>
  <c r="Y126" i="1"/>
  <c r="Y128" i="1"/>
  <c r="N128" i="1"/>
  <c r="O128" i="1" s="1"/>
  <c r="M129" i="1"/>
  <c r="M160" i="1"/>
  <c r="N159" i="1"/>
  <c r="O159" i="1" s="1"/>
  <c r="Y159" i="1"/>
  <c r="N194" i="1"/>
  <c r="O194" i="1" s="1"/>
  <c r="Y194" i="1"/>
  <c r="Y201" i="1"/>
  <c r="N201" i="1"/>
  <c r="O201" i="1" s="1"/>
  <c r="M201" i="1"/>
  <c r="N216" i="1"/>
  <c r="O216" i="1" s="1"/>
  <c r="M217" i="1"/>
  <c r="N232" i="1"/>
  <c r="O232" i="1" s="1"/>
  <c r="Y232" i="1"/>
  <c r="N287" i="1"/>
  <c r="O287" i="1" s="1"/>
  <c r="Y287" i="1"/>
  <c r="M288" i="1"/>
  <c r="L289" i="1"/>
  <c r="Y299" i="1"/>
  <c r="M300" i="1"/>
  <c r="N301" i="1"/>
  <c r="O301" i="1" s="1"/>
  <c r="Y301" i="1"/>
  <c r="M321" i="1"/>
  <c r="N320" i="1"/>
  <c r="O320" i="1" s="1"/>
  <c r="Y320" i="1"/>
  <c r="AD345" i="1"/>
  <c r="BI86" i="15" s="1"/>
  <c r="N359" i="1"/>
  <c r="O359" i="1" s="1"/>
  <c r="M360" i="1"/>
  <c r="Y359" i="1"/>
  <c r="Q399" i="1"/>
  <c r="S399" i="1" s="1"/>
  <c r="P399" i="1"/>
  <c r="W399" i="1" s="1"/>
  <c r="X399" i="1" s="1"/>
  <c r="Y406" i="1"/>
  <c r="M407" i="1"/>
  <c r="Y422" i="1"/>
  <c r="M423" i="1"/>
  <c r="N422" i="1"/>
  <c r="O422" i="1" s="1"/>
  <c r="M459" i="1"/>
  <c r="N458" i="1"/>
  <c r="O458" i="1" s="1"/>
  <c r="M458" i="1"/>
  <c r="Y458" i="1"/>
  <c r="Q528" i="1"/>
  <c r="S528" i="1" s="1"/>
  <c r="P600" i="1"/>
  <c r="M637" i="1"/>
  <c r="Y636" i="1"/>
  <c r="N636" i="1"/>
  <c r="O636" i="1" s="1"/>
  <c r="M636" i="1"/>
  <c r="N653" i="1"/>
  <c r="O653" i="1" s="1"/>
  <c r="Y653" i="1"/>
  <c r="M654" i="1"/>
  <c r="P715" i="1"/>
  <c r="W715" i="1" s="1"/>
  <c r="X715" i="1" s="1"/>
  <c r="AD729" i="1"/>
  <c r="BI102" i="15" s="1"/>
  <c r="Q751" i="1"/>
  <c r="S751" i="1" s="1"/>
  <c r="P751" i="1"/>
  <c r="W751" i="1" s="1"/>
  <c r="X751" i="1" s="1"/>
  <c r="Y670" i="2"/>
  <c r="M671" i="2"/>
  <c r="N670" i="2"/>
  <c r="O670" i="2" s="1"/>
  <c r="L11" i="1"/>
  <c r="G753" i="1"/>
  <c r="N86" i="1"/>
  <c r="O86" i="1" s="1"/>
  <c r="M181" i="1"/>
  <c r="N180" i="1"/>
  <c r="O180" i="1" s="1"/>
  <c r="Y180" i="1"/>
  <c r="P196" i="1"/>
  <c r="M206" i="1"/>
  <c r="N205" i="1"/>
  <c r="O205" i="1" s="1"/>
  <c r="M237" i="1"/>
  <c r="Q299" i="1"/>
  <c r="S299" i="1" s="1"/>
  <c r="P299" i="1"/>
  <c r="W299" i="1" s="1"/>
  <c r="X299" i="1" s="1"/>
  <c r="Q303" i="1"/>
  <c r="S303" i="1" s="1"/>
  <c r="Y350" i="1"/>
  <c r="M351" i="1"/>
  <c r="Y382" i="1"/>
  <c r="M383" i="1"/>
  <c r="N382" i="1"/>
  <c r="O382" i="1" s="1"/>
  <c r="P410" i="1"/>
  <c r="W410" i="1" s="1"/>
  <c r="X410" i="1" s="1"/>
  <c r="Q448" i="1"/>
  <c r="S448" i="1" s="1"/>
  <c r="P448" i="1"/>
  <c r="W448" i="1" s="1"/>
  <c r="X448" i="1" s="1"/>
  <c r="Q465" i="1"/>
  <c r="S465" i="1" s="1"/>
  <c r="Y470" i="1"/>
  <c r="N470" i="1"/>
  <c r="O470" i="1" s="1"/>
  <c r="M471" i="1"/>
  <c r="Y472" i="1"/>
  <c r="M473" i="1"/>
  <c r="N472" i="1"/>
  <c r="O472" i="1" s="1"/>
  <c r="N485" i="1"/>
  <c r="O485" i="1" s="1"/>
  <c r="M486" i="1"/>
  <c r="Y485" i="1"/>
  <c r="Y566" i="1"/>
  <c r="N566" i="1"/>
  <c r="O566" i="1" s="1"/>
  <c r="M567" i="1"/>
  <c r="M572" i="1"/>
  <c r="Y571" i="1"/>
  <c r="N571" i="1"/>
  <c r="O571" i="1" s="1"/>
  <c r="M590" i="1"/>
  <c r="N589" i="1"/>
  <c r="O589" i="1" s="1"/>
  <c r="P607" i="1"/>
  <c r="W607" i="1" s="1"/>
  <c r="X607" i="1" s="1"/>
  <c r="Q658" i="1"/>
  <c r="S658" i="1" s="1"/>
  <c r="Y315" i="1"/>
  <c r="M316" i="1"/>
  <c r="Y366" i="1"/>
  <c r="N366" i="1"/>
  <c r="O366" i="1" s="1"/>
  <c r="M403" i="1"/>
  <c r="Y402" i="1"/>
  <c r="P408" i="1"/>
  <c r="W408" i="1" s="1"/>
  <c r="X408" i="1" s="1"/>
  <c r="N427" i="1"/>
  <c r="O427" i="1" s="1"/>
  <c r="M428" i="1"/>
  <c r="Y427" i="1"/>
  <c r="AD441" i="1"/>
  <c r="BI90" i="15" s="1"/>
  <c r="N479" i="1"/>
  <c r="O479" i="1" s="1"/>
  <c r="M480" i="1"/>
  <c r="P487" i="1"/>
  <c r="M495" i="1"/>
  <c r="N494" i="1"/>
  <c r="O494" i="1" s="1"/>
  <c r="Y494" i="1"/>
  <c r="M494" i="1"/>
  <c r="N506" i="1"/>
  <c r="O506" i="1" s="1"/>
  <c r="M507" i="1"/>
  <c r="Y506" i="1"/>
  <c r="M506" i="1"/>
  <c r="P508" i="1"/>
  <c r="W508" i="1" s="1"/>
  <c r="X508" i="1" s="1"/>
  <c r="P596" i="1"/>
  <c r="W596" i="1" s="1"/>
  <c r="X596" i="1" s="1"/>
  <c r="M662" i="1"/>
  <c r="N661" i="1"/>
  <c r="O661" i="1" s="1"/>
  <c r="P708" i="1"/>
  <c r="W708" i="1" s="1"/>
  <c r="X708" i="1" s="1"/>
  <c r="M719" i="1"/>
  <c r="Y718" i="1"/>
  <c r="M726" i="1"/>
  <c r="Y725" i="1"/>
  <c r="N725" i="1"/>
  <c r="O725" i="1" s="1"/>
  <c r="P738" i="1"/>
  <c r="W738" i="1" s="1"/>
  <c r="X738" i="1" s="1"/>
  <c r="M647" i="2"/>
  <c r="N646" i="2"/>
  <c r="O646" i="2" s="1"/>
  <c r="Y646" i="2"/>
  <c r="N652" i="2"/>
  <c r="O652" i="2" s="1"/>
  <c r="Y652" i="2"/>
  <c r="N226" i="1"/>
  <c r="O226" i="1" s="1"/>
  <c r="M227" i="1"/>
  <c r="Y226" i="1"/>
  <c r="Y90" i="1"/>
  <c r="M91" i="1"/>
  <c r="Y119" i="1"/>
  <c r="M120" i="1"/>
  <c r="N119" i="1"/>
  <c r="O119" i="1" s="1"/>
  <c r="N218" i="1"/>
  <c r="O218" i="1" s="1"/>
  <c r="M219" i="1"/>
  <c r="Y218" i="1"/>
  <c r="Q99" i="1"/>
  <c r="S99" i="1" s="1"/>
  <c r="P99" i="1"/>
  <c r="W99" i="1" s="1"/>
  <c r="X99" i="1" s="1"/>
  <c r="Y114" i="1"/>
  <c r="N114" i="1"/>
  <c r="O114" i="1" s="1"/>
  <c r="M115" i="1"/>
  <c r="Y145" i="1"/>
  <c r="N178" i="1"/>
  <c r="O178" i="1" s="1"/>
  <c r="M179" i="1"/>
  <c r="Y178" i="1"/>
  <c r="Q185" i="1"/>
  <c r="S185" i="1" s="1"/>
  <c r="Q203" i="1"/>
  <c r="S203" i="1" s="1"/>
  <c r="P203" i="1"/>
  <c r="W203" i="1" s="1"/>
  <c r="X203" i="1" s="1"/>
  <c r="Q208" i="1"/>
  <c r="S208" i="1" s="1"/>
  <c r="N237" i="1"/>
  <c r="O237" i="1" s="1"/>
  <c r="Q274" i="1"/>
  <c r="S274" i="1" s="1"/>
  <c r="AC297" i="1"/>
  <c r="AF84" i="15" s="1"/>
  <c r="M320" i="1"/>
  <c r="N319" i="1"/>
  <c r="O319" i="1" s="1"/>
  <c r="Y334" i="1"/>
  <c r="N334" i="1"/>
  <c r="O334" i="1" s="1"/>
  <c r="N352" i="1"/>
  <c r="O352" i="1" s="1"/>
  <c r="Y352" i="1"/>
  <c r="M363" i="1"/>
  <c r="N362" i="1"/>
  <c r="O362" i="1" s="1"/>
  <c r="M397" i="1"/>
  <c r="N396" i="1"/>
  <c r="O396" i="1" s="1"/>
  <c r="Y396" i="1"/>
  <c r="AD9" i="1"/>
  <c r="BI72" i="15" s="1"/>
  <c r="N19" i="1"/>
  <c r="O19" i="1" s="1"/>
  <c r="Y19" i="1"/>
  <c r="N33" i="1"/>
  <c r="O33" i="1" s="1"/>
  <c r="Y33" i="1"/>
  <c r="W38" i="1"/>
  <c r="X38" i="1" s="1"/>
  <c r="Q38" i="1"/>
  <c r="S38" i="1" s="1"/>
  <c r="Y42" i="1"/>
  <c r="M43" i="1"/>
  <c r="M51" i="1"/>
  <c r="W66" i="1"/>
  <c r="X66" i="1" s="1"/>
  <c r="Q66" i="1"/>
  <c r="S66" i="1" s="1"/>
  <c r="N90" i="1"/>
  <c r="O90" i="1" s="1"/>
  <c r="P94" i="1"/>
  <c r="W94" i="1" s="1"/>
  <c r="X94" i="1" s="1"/>
  <c r="Q94" i="1"/>
  <c r="S94" i="1" s="1"/>
  <c r="P121" i="1"/>
  <c r="W121" i="1" s="1"/>
  <c r="X121" i="1" s="1"/>
  <c r="M148" i="1"/>
  <c r="N147" i="1"/>
  <c r="O147" i="1" s="1"/>
  <c r="Y147" i="1"/>
  <c r="N171" i="1"/>
  <c r="O171" i="1" s="1"/>
  <c r="M172" i="1"/>
  <c r="Y171" i="1"/>
  <c r="P177" i="1"/>
  <c r="W177" i="1" s="1"/>
  <c r="M178" i="1"/>
  <c r="Y187" i="1"/>
  <c r="M188" i="1"/>
  <c r="N187" i="1"/>
  <c r="O187" i="1" s="1"/>
  <c r="M190" i="1"/>
  <c r="N189" i="1"/>
  <c r="O189" i="1" s="1"/>
  <c r="Y189" i="1"/>
  <c r="P191" i="1"/>
  <c r="W191" i="1" s="1"/>
  <c r="X191" i="1" s="1"/>
  <c r="Y207" i="1"/>
  <c r="M208" i="1"/>
  <c r="Y216" i="1"/>
  <c r="Y221" i="1"/>
  <c r="M222" i="1"/>
  <c r="M259" i="1"/>
  <c r="Y258" i="1"/>
  <c r="P274" i="1"/>
  <c r="W274" i="1" s="1"/>
  <c r="X274" i="1" s="1"/>
  <c r="Q284" i="1"/>
  <c r="S284" i="1" s="1"/>
  <c r="P284" i="1"/>
  <c r="W284" i="1" s="1"/>
  <c r="X284" i="1" s="1"/>
  <c r="N350" i="1"/>
  <c r="O350" i="1" s="1"/>
  <c r="Y364" i="1"/>
  <c r="M365" i="1"/>
  <c r="N398" i="1"/>
  <c r="O398" i="1" s="1"/>
  <c r="M402" i="1"/>
  <c r="Y413" i="1"/>
  <c r="N413" i="1"/>
  <c r="O413" i="1" s="1"/>
  <c r="M443" i="1"/>
  <c r="N442" i="1"/>
  <c r="O442" i="1" s="1"/>
  <c r="Y442" i="1"/>
  <c r="M470" i="1"/>
  <c r="P512" i="1"/>
  <c r="W512" i="1" s="1"/>
  <c r="X512" i="1" s="1"/>
  <c r="Y524" i="1"/>
  <c r="M525" i="1"/>
  <c r="N524" i="1"/>
  <c r="O524" i="1" s="1"/>
  <c r="P526" i="1"/>
  <c r="W526" i="1" s="1"/>
  <c r="X526" i="1" s="1"/>
  <c r="AC585" i="1"/>
  <c r="AF96" i="15" s="1"/>
  <c r="N711" i="1"/>
  <c r="O711" i="1" s="1"/>
  <c r="M712" i="1"/>
  <c r="Y711" i="1"/>
  <c r="M711" i="1"/>
  <c r="M24" i="1"/>
  <c r="Y23" i="1"/>
  <c r="J27" i="1"/>
  <c r="J29" i="1"/>
  <c r="M42" i="1"/>
  <c r="L76" i="1"/>
  <c r="Y86" i="1"/>
  <c r="Q92" i="1"/>
  <c r="S92" i="1" s="1"/>
  <c r="W101" i="1"/>
  <c r="X101" i="1" s="1"/>
  <c r="Q101" i="1"/>
  <c r="S101" i="1" s="1"/>
  <c r="M114" i="1"/>
  <c r="L118" i="1"/>
  <c r="J127" i="1"/>
  <c r="J132" i="1"/>
  <c r="L144" i="1"/>
  <c r="N145" i="1"/>
  <c r="O145" i="1" s="1"/>
  <c r="Y149" i="1"/>
  <c r="N149" i="1"/>
  <c r="O149" i="1" s="1"/>
  <c r="M150" i="1"/>
  <c r="P169" i="1"/>
  <c r="W169" i="1" s="1"/>
  <c r="X169" i="1" s="1"/>
  <c r="Q169" i="1"/>
  <c r="S169" i="1" s="1"/>
  <c r="J173" i="1"/>
  <c r="L184" i="1"/>
  <c r="M218" i="1"/>
  <c r="Y217" i="1"/>
  <c r="M221" i="1"/>
  <c r="N251" i="1"/>
  <c r="O251" i="1" s="1"/>
  <c r="M252" i="1"/>
  <c r="J256" i="1"/>
  <c r="Y262" i="1"/>
  <c r="M263" i="1"/>
  <c r="J286" i="1"/>
  <c r="N315" i="1"/>
  <c r="O315" i="1" s="1"/>
  <c r="N323" i="1"/>
  <c r="O323" i="1" s="1"/>
  <c r="M324" i="1"/>
  <c r="Y323" i="1"/>
  <c r="J358" i="1"/>
  <c r="M364" i="1"/>
  <c r="Y376" i="1"/>
  <c r="M377" i="1"/>
  <c r="N376" i="1"/>
  <c r="O376" i="1" s="1"/>
  <c r="M376" i="1"/>
  <c r="M379" i="1"/>
  <c r="N378" i="1"/>
  <c r="O378" i="1" s="1"/>
  <c r="M392" i="1"/>
  <c r="N391" i="1"/>
  <c r="O391" i="1" s="1"/>
  <c r="J396" i="1"/>
  <c r="N402" i="1"/>
  <c r="O402" i="1" s="1"/>
  <c r="L411" i="1"/>
  <c r="M418" i="1"/>
  <c r="N417" i="1"/>
  <c r="O417" i="1" s="1"/>
  <c r="N425" i="1"/>
  <c r="O425" i="1" s="1"/>
  <c r="M427" i="1"/>
  <c r="N438" i="1"/>
  <c r="O438" i="1" s="1"/>
  <c r="M439" i="1"/>
  <c r="Y438" i="1"/>
  <c r="Q483" i="1"/>
  <c r="S483" i="1" s="1"/>
  <c r="P483" i="1"/>
  <c r="W483" i="1" s="1"/>
  <c r="X483" i="1" s="1"/>
  <c r="J531" i="1"/>
  <c r="Q543" i="1"/>
  <c r="S543" i="1" s="1"/>
  <c r="W543" i="1"/>
  <c r="X543" i="1" s="1"/>
  <c r="Q564" i="1"/>
  <c r="S564" i="1" s="1"/>
  <c r="J569" i="1"/>
  <c r="P576" i="1"/>
  <c r="W576" i="1" s="1"/>
  <c r="X576" i="1" s="1"/>
  <c r="Q592" i="1"/>
  <c r="S592" i="1" s="1"/>
  <c r="P637" i="1"/>
  <c r="W637" i="1" s="1"/>
  <c r="X637" i="1" s="1"/>
  <c r="Q637" i="1"/>
  <c r="S637" i="1" s="1"/>
  <c r="N647" i="1"/>
  <c r="O647" i="1" s="1"/>
  <c r="M648" i="1"/>
  <c r="Y647" i="1"/>
  <c r="M659" i="1"/>
  <c r="M660" i="1"/>
  <c r="Y659" i="1"/>
  <c r="N659" i="1"/>
  <c r="O659" i="1" s="1"/>
  <c r="P670" i="1"/>
  <c r="W670" i="1" s="1"/>
  <c r="X670" i="1" s="1"/>
  <c r="Q670" i="1"/>
  <c r="S670" i="1" s="1"/>
  <c r="Q696" i="1"/>
  <c r="S696" i="1" s="1"/>
  <c r="Y699" i="1"/>
  <c r="N699" i="1"/>
  <c r="O699" i="1" s="1"/>
  <c r="M699" i="1"/>
  <c r="N718" i="1"/>
  <c r="O718" i="1" s="1"/>
  <c r="P45" i="3"/>
  <c r="O6" i="12"/>
  <c r="K8" i="12" s="1"/>
  <c r="O6" i="11"/>
  <c r="K8" i="11" s="1"/>
  <c r="O6" i="9"/>
  <c r="K8" i="9" s="1"/>
  <c r="O6" i="10"/>
  <c r="K8" i="10" s="1"/>
  <c r="O6" i="7"/>
  <c r="K8" i="7" s="1"/>
  <c r="O6" i="6"/>
  <c r="O6" i="8"/>
  <c r="K8" i="8" s="1"/>
  <c r="O6" i="5"/>
  <c r="K8" i="5" s="1"/>
  <c r="O6" i="3"/>
  <c r="K8" i="3" s="1"/>
  <c r="O6" i="4"/>
  <c r="O6" i="2"/>
  <c r="M62" i="1"/>
  <c r="N61" i="1"/>
  <c r="O61" i="1" s="1"/>
  <c r="Y61" i="1"/>
  <c r="Y72" i="1"/>
  <c r="N72" i="1"/>
  <c r="O72" i="1" s="1"/>
  <c r="M72" i="1"/>
  <c r="N96" i="1"/>
  <c r="O96" i="1" s="1"/>
  <c r="Y96" i="1"/>
  <c r="P134" i="1"/>
  <c r="W134" i="1" s="1"/>
  <c r="X134" i="1" s="1"/>
  <c r="AC153" i="1"/>
  <c r="AF78" i="15" s="1"/>
  <c r="P219" i="1"/>
  <c r="P221" i="1"/>
  <c r="P243" i="1"/>
  <c r="W243" i="1" s="1"/>
  <c r="X243" i="1" s="1"/>
  <c r="Y268" i="1"/>
  <c r="M269" i="1"/>
  <c r="M297" i="1"/>
  <c r="Y296" i="1"/>
  <c r="Y309" i="1"/>
  <c r="N309" i="1"/>
  <c r="O309" i="1" s="1"/>
  <c r="M310" i="1"/>
  <c r="P317" i="1"/>
  <c r="Y336" i="1"/>
  <c r="M345" i="1"/>
  <c r="N344" i="1"/>
  <c r="O344" i="1" s="1"/>
  <c r="Y344" i="1"/>
  <c r="P346" i="1"/>
  <c r="W346" i="1" s="1"/>
  <c r="X346" i="1" s="1"/>
  <c r="P364" i="1"/>
  <c r="W364" i="1" s="1"/>
  <c r="X364" i="1" s="1"/>
  <c r="L419" i="1"/>
  <c r="Y519" i="1"/>
  <c r="M520" i="1"/>
  <c r="N519" i="1"/>
  <c r="O519" i="1" s="1"/>
  <c r="Q555" i="1"/>
  <c r="S555" i="1" s="1"/>
  <c r="P555" i="1"/>
  <c r="W555" i="1" s="1"/>
  <c r="X555" i="1" s="1"/>
  <c r="Y589" i="1"/>
  <c r="N633" i="1"/>
  <c r="O633" i="1" s="1"/>
  <c r="M634" i="1"/>
  <c r="M633" i="1"/>
  <c r="Y661" i="1"/>
  <c r="P706" i="1"/>
  <c r="W706" i="1" s="1"/>
  <c r="X706" i="1" s="1"/>
  <c r="Q716" i="1"/>
  <c r="S716" i="1" s="1"/>
  <c r="Y741" i="1"/>
  <c r="M742" i="1"/>
  <c r="N741" i="1"/>
  <c r="O741" i="1" s="1"/>
  <c r="M153" i="1"/>
  <c r="N152" i="1"/>
  <c r="O152" i="1" s="1"/>
  <c r="Y152" i="1"/>
  <c r="Q258" i="1"/>
  <c r="S258" i="1" s="1"/>
  <c r="P258" i="1"/>
  <c r="W258" i="1" s="1"/>
  <c r="X258" i="1" s="1"/>
  <c r="Y405" i="1"/>
  <c r="N405" i="1"/>
  <c r="O405" i="1" s="1"/>
  <c r="Y479" i="1"/>
  <c r="M489" i="1"/>
  <c r="N488" i="1"/>
  <c r="O488" i="1" s="1"/>
  <c r="Y488" i="1"/>
  <c r="M542" i="1"/>
  <c r="N541" i="1"/>
  <c r="O541" i="1" s="1"/>
  <c r="M554" i="1"/>
  <c r="N553" i="1"/>
  <c r="O553" i="1" s="1"/>
  <c r="M573" i="1"/>
  <c r="N572" i="1"/>
  <c r="O572" i="1" s="1"/>
  <c r="Y572" i="1"/>
  <c r="M609" i="1"/>
  <c r="N608" i="1"/>
  <c r="O608" i="1" s="1"/>
  <c r="M608" i="1"/>
  <c r="Y631" i="1"/>
  <c r="M632" i="1"/>
  <c r="M646" i="1"/>
  <c r="N645" i="1"/>
  <c r="O645" i="1" s="1"/>
  <c r="Y645" i="1"/>
  <c r="P652" i="1"/>
  <c r="M658" i="1"/>
  <c r="Y657" i="1"/>
  <c r="N657" i="1"/>
  <c r="O657" i="1" s="1"/>
  <c r="N730" i="1"/>
  <c r="O730" i="1" s="1"/>
  <c r="Y730" i="1"/>
  <c r="M731" i="1"/>
  <c r="N27" i="1"/>
  <c r="O27" i="1" s="1"/>
  <c r="M28" i="1"/>
  <c r="N644" i="2"/>
  <c r="O644" i="2" s="1"/>
  <c r="M645" i="2"/>
  <c r="Y644" i="2"/>
  <c r="J750" i="1"/>
  <c r="J736" i="1"/>
  <c r="J729" i="1"/>
  <c r="J715" i="1"/>
  <c r="J694" i="1"/>
  <c r="J673" i="1"/>
  <c r="J659" i="1"/>
  <c r="J652" i="1"/>
  <c r="J638" i="1"/>
  <c r="J631" i="1"/>
  <c r="J617" i="1"/>
  <c r="J596" i="1"/>
  <c r="J575" i="1"/>
  <c r="J554" i="1"/>
  <c r="J540" i="1"/>
  <c r="J533" i="1"/>
  <c r="J519" i="1"/>
  <c r="J512" i="1"/>
  <c r="J498" i="1"/>
  <c r="J477" i="1"/>
  <c r="J456" i="1"/>
  <c r="J442" i="1"/>
  <c r="J435" i="1"/>
  <c r="J421" i="1"/>
  <c r="J414" i="1"/>
  <c r="J746" i="1"/>
  <c r="J739" i="1"/>
  <c r="J709" i="1"/>
  <c r="J692" i="1"/>
  <c r="J686" i="1"/>
  <c r="J744" i="1"/>
  <c r="J737" i="1"/>
  <c r="J727" i="1"/>
  <c r="J721" i="1"/>
  <c r="J704" i="1"/>
  <c r="J697" i="1"/>
  <c r="J666" i="1"/>
  <c r="J655" i="1"/>
  <c r="J635" i="1"/>
  <c r="J625" i="1"/>
  <c r="J618" i="1"/>
  <c r="J594" i="1"/>
  <c r="J588" i="1"/>
  <c r="J584" i="1"/>
  <c r="J577" i="1"/>
  <c r="J553" i="1"/>
  <c r="J529" i="1"/>
  <c r="J522" i="1"/>
  <c r="J492" i="1"/>
  <c r="J489" i="1"/>
  <c r="J483" i="1"/>
  <c r="J465" i="1"/>
  <c r="J458" i="1"/>
  <c r="J434" i="1"/>
  <c r="J417" i="1"/>
  <c r="J406" i="1"/>
  <c r="J385" i="1"/>
  <c r="J371" i="1"/>
  <c r="J364" i="1"/>
  <c r="J350" i="1"/>
  <c r="J343" i="1"/>
  <c r="J329" i="1"/>
  <c r="J308" i="1"/>
  <c r="J287" i="1"/>
  <c r="J266" i="1"/>
  <c r="J252" i="1"/>
  <c r="J245" i="1"/>
  <c r="J231" i="1"/>
  <c r="J224" i="1"/>
  <c r="J210" i="1"/>
  <c r="J735" i="1"/>
  <c r="J712" i="1"/>
  <c r="J702" i="1"/>
  <c r="J695" i="1"/>
  <c r="J678" i="1"/>
  <c r="J653" i="1"/>
  <c r="J616" i="1"/>
  <c r="J606" i="1"/>
  <c r="J599" i="1"/>
  <c r="J738" i="1"/>
  <c r="J726" i="1"/>
  <c r="J690" i="1"/>
  <c r="J689" i="1"/>
  <c r="J680" i="1"/>
  <c r="J667" i="1"/>
  <c r="J664" i="1"/>
  <c r="J662" i="1"/>
  <c r="J661" i="1"/>
  <c r="J660" i="1"/>
  <c r="J658" i="1"/>
  <c r="J634" i="1"/>
  <c r="J615" i="1"/>
  <c r="J602" i="1"/>
  <c r="J576" i="1"/>
  <c r="J566" i="1"/>
  <c r="J565" i="1"/>
  <c r="J559" i="1"/>
  <c r="J558" i="1"/>
  <c r="J548" i="1"/>
  <c r="J517" i="1"/>
  <c r="J510" i="1"/>
  <c r="J471" i="1"/>
  <c r="J452" i="1"/>
  <c r="J451" i="1"/>
  <c r="J399" i="1"/>
  <c r="J388" i="1"/>
  <c r="J357" i="1"/>
  <c r="J334" i="1"/>
  <c r="J303" i="1"/>
  <c r="J293" i="1"/>
  <c r="J262" i="1"/>
  <c r="J255" i="1"/>
  <c r="J244" i="1"/>
  <c r="J221" i="1"/>
  <c r="J214" i="1"/>
  <c r="J203" i="1"/>
  <c r="J196" i="1"/>
  <c r="J182" i="1"/>
  <c r="J175" i="1"/>
  <c r="J161" i="1"/>
  <c r="J140" i="1"/>
  <c r="J119" i="1"/>
  <c r="J98" i="1"/>
  <c r="J84" i="1"/>
  <c r="J77" i="1"/>
  <c r="J63" i="1"/>
  <c r="J56" i="1"/>
  <c r="J42" i="1"/>
  <c r="J21" i="1"/>
  <c r="J363" i="1"/>
  <c r="J333" i="1"/>
  <c r="J285" i="1"/>
  <c r="J268" i="1"/>
  <c r="J191" i="1"/>
  <c r="J170" i="1"/>
  <c r="J156" i="1"/>
  <c r="J114" i="1"/>
  <c r="J72" i="1"/>
  <c r="J58" i="1"/>
  <c r="J16" i="1"/>
  <c r="J9" i="1"/>
  <c r="J67" i="1"/>
  <c r="J740" i="1"/>
  <c r="J728" i="1"/>
  <c r="J665" i="1"/>
  <c r="J557" i="1"/>
  <c r="J528" i="1"/>
  <c r="J499" i="1"/>
  <c r="J482" i="1"/>
  <c r="J481" i="1"/>
  <c r="J470" i="1"/>
  <c r="J462" i="1"/>
  <c r="J450" i="1"/>
  <c r="J432" i="1"/>
  <c r="J420" i="1"/>
  <c r="J413" i="1"/>
  <c r="J405" i="1"/>
  <c r="J381" i="1"/>
  <c r="J374" i="1"/>
  <c r="J340" i="1"/>
  <c r="J316" i="1"/>
  <c r="J309" i="1"/>
  <c r="J279" i="1"/>
  <c r="J230" i="1"/>
  <c r="J149" i="1"/>
  <c r="J135" i="1"/>
  <c r="J128" i="1"/>
  <c r="J93" i="1"/>
  <c r="J51" i="1"/>
  <c r="J37" i="1"/>
  <c r="J30" i="1"/>
  <c r="J11" i="1"/>
  <c r="J743" i="1"/>
  <c r="J741" i="1"/>
  <c r="J693" i="1"/>
  <c r="J691" i="1"/>
  <c r="J614" i="1"/>
  <c r="J613" i="1"/>
  <c r="J593" i="1"/>
  <c r="J574" i="1"/>
  <c r="J564" i="1"/>
  <c r="J563" i="1"/>
  <c r="J547" i="1"/>
  <c r="J527" i="1"/>
  <c r="J516" i="1"/>
  <c r="J515" i="1"/>
  <c r="J509" i="1"/>
  <c r="J497" i="1"/>
  <c r="J480" i="1"/>
  <c r="J449" i="1"/>
  <c r="J431" i="1"/>
  <c r="J419" i="1"/>
  <c r="J412" i="1"/>
  <c r="J387" i="1"/>
  <c r="J349" i="1"/>
  <c r="J326" i="1"/>
  <c r="J302" i="1"/>
  <c r="J292" i="1"/>
  <c r="J261" i="1"/>
  <c r="J254" i="1"/>
  <c r="J243" i="1"/>
  <c r="J237" i="1"/>
  <c r="J220" i="1"/>
  <c r="J213" i="1"/>
  <c r="J207" i="1"/>
  <c r="J200" i="1"/>
  <c r="J186" i="1"/>
  <c r="J165" i="1"/>
  <c r="J144" i="1"/>
  <c r="J130" i="1"/>
  <c r="J123" i="1"/>
  <c r="J109" i="1"/>
  <c r="J102" i="1"/>
  <c r="J88" i="1"/>
  <c r="J81" i="1"/>
  <c r="J46" i="1"/>
  <c r="J25" i="1"/>
  <c r="J742" i="1"/>
  <c r="J611" i="1"/>
  <c r="J592" i="1"/>
  <c r="J562" i="1"/>
  <c r="J556" i="1"/>
  <c r="J546" i="1"/>
  <c r="J526" i="1"/>
  <c r="J514" i="1"/>
  <c r="J496" i="1"/>
  <c r="J479" i="1"/>
  <c r="J469" i="1"/>
  <c r="J461" i="1"/>
  <c r="J460" i="1"/>
  <c r="J404" i="1"/>
  <c r="J398" i="1"/>
  <c r="J380" i="1"/>
  <c r="J373" i="1"/>
  <c r="J362" i="1"/>
  <c r="J356" i="1"/>
  <c r="J339" i="1"/>
  <c r="J332" i="1"/>
  <c r="J315" i="1"/>
  <c r="J291" i="1"/>
  <c r="J278" i="1"/>
  <c r="J267" i="1"/>
  <c r="J229" i="1"/>
  <c r="J202" i="1"/>
  <c r="J195" i="1"/>
  <c r="J181" i="1"/>
  <c r="J174" i="1"/>
  <c r="J160" i="1"/>
  <c r="J153" i="1"/>
  <c r="J139" i="1"/>
  <c r="J118" i="1"/>
  <c r="J97" i="1"/>
  <c r="J83" i="1"/>
  <c r="J76" i="1"/>
  <c r="J62" i="1"/>
  <c r="J55" i="1"/>
  <c r="J41" i="1"/>
  <c r="J20" i="1"/>
  <c r="J751" i="1"/>
  <c r="J699" i="1"/>
  <c r="J657" i="1"/>
  <c r="J656" i="1"/>
  <c r="J654" i="1"/>
  <c r="J633" i="1"/>
  <c r="J589" i="1"/>
  <c r="J582" i="1"/>
  <c r="J542" i="1"/>
  <c r="J534" i="1"/>
  <c r="J524" i="1"/>
  <c r="J523" i="1"/>
  <c r="J506" i="1"/>
  <c r="J505" i="1"/>
  <c r="J494" i="1"/>
  <c r="J488" i="1"/>
  <c r="J428" i="1"/>
  <c r="J409" i="1"/>
  <c r="J378" i="1"/>
  <c r="J367" i="1"/>
  <c r="J347" i="1"/>
  <c r="J337" i="1"/>
  <c r="J330" i="1"/>
  <c r="J306" i="1"/>
  <c r="J300" i="1"/>
  <c r="J296" i="1"/>
  <c r="J289" i="1"/>
  <c r="J265" i="1"/>
  <c r="J241" i="1"/>
  <c r="J234" i="1"/>
  <c r="J189" i="1"/>
  <c r="J168" i="1"/>
  <c r="J154" i="1"/>
  <c r="J147" i="1"/>
  <c r="J133" i="1"/>
  <c r="J126" i="1"/>
  <c r="J112" i="1"/>
  <c r="J105" i="1"/>
  <c r="J91" i="1"/>
  <c r="J70" i="1"/>
  <c r="J49" i="1"/>
  <c r="J35" i="1"/>
  <c r="J28" i="1"/>
  <c r="J14" i="1"/>
  <c r="J717" i="1"/>
  <c r="J714" i="1"/>
  <c r="J701" i="1"/>
  <c r="J651" i="1"/>
  <c r="J650" i="1"/>
  <c r="J629" i="1"/>
  <c r="J571" i="1"/>
  <c r="J570" i="1"/>
  <c r="J552" i="1"/>
  <c r="J541" i="1"/>
  <c r="J493" i="1"/>
  <c r="J487" i="1"/>
  <c r="J476" i="1"/>
  <c r="J475" i="1"/>
  <c r="J455" i="1"/>
  <c r="J445" i="1"/>
  <c r="J444" i="1"/>
  <c r="J437" i="1"/>
  <c r="J427" i="1"/>
  <c r="J402" i="1"/>
  <c r="J395" i="1"/>
  <c r="J384" i="1"/>
  <c r="J360" i="1"/>
  <c r="J353" i="1"/>
  <c r="J323" i="1"/>
  <c r="J313" i="1"/>
  <c r="J282" i="1"/>
  <c r="J275" i="1"/>
  <c r="J272" i="1"/>
  <c r="J251" i="1"/>
  <c r="J247" i="1"/>
  <c r="J227" i="1"/>
  <c r="J217" i="1"/>
  <c r="J205" i="1"/>
  <c r="J198" i="1"/>
  <c r="J184" i="1"/>
  <c r="J177" i="1"/>
  <c r="J163" i="1"/>
  <c r="J142" i="1"/>
  <c r="J121" i="1"/>
  <c r="J107" i="1"/>
  <c r="J100" i="1"/>
  <c r="J86" i="1"/>
  <c r="J79" i="1"/>
  <c r="J65" i="1"/>
  <c r="J44" i="1"/>
  <c r="J23" i="1"/>
  <c r="J731" i="1"/>
  <c r="J723" i="1"/>
  <c r="J720" i="1"/>
  <c r="J711" i="1"/>
  <c r="J708" i="1"/>
  <c r="J703" i="1"/>
  <c r="J647" i="1"/>
  <c r="J643" i="1"/>
  <c r="J632" i="1"/>
  <c r="J621" i="1"/>
  <c r="J612" i="1"/>
  <c r="J608" i="1"/>
  <c r="J580" i="1"/>
  <c r="J572" i="1"/>
  <c r="J549" i="1"/>
  <c r="J538" i="1"/>
  <c r="J518" i="1"/>
  <c r="J508" i="1"/>
  <c r="J504" i="1"/>
  <c r="J466" i="1"/>
  <c r="J403" i="1"/>
  <c r="J389" i="1"/>
  <c r="J370" i="1"/>
  <c r="J369" i="1"/>
  <c r="J351" i="1"/>
  <c r="J327" i="1"/>
  <c r="J299" i="1"/>
  <c r="J288" i="1"/>
  <c r="J283" i="1"/>
  <c r="J238" i="1"/>
  <c r="J219" i="1"/>
  <c r="J201" i="1"/>
  <c r="J146" i="1"/>
  <c r="J122" i="1"/>
  <c r="J54" i="1"/>
  <c r="J19" i="1"/>
  <c r="J418" i="1"/>
  <c r="J408" i="1"/>
  <c r="J273" i="1"/>
  <c r="J204" i="1"/>
  <c r="J190" i="1"/>
  <c r="J178" i="1"/>
  <c r="J103" i="1"/>
  <c r="J92" i="1"/>
  <c r="J73" i="1"/>
  <c r="J681" i="1"/>
  <c r="J640" i="1"/>
  <c r="J637" i="1"/>
  <c r="J601" i="1"/>
  <c r="J586" i="1"/>
  <c r="J513" i="1"/>
  <c r="J500" i="1"/>
  <c r="J478" i="1"/>
  <c r="J448" i="1"/>
  <c r="J422" i="1"/>
  <c r="J375" i="1"/>
  <c r="J342" i="1"/>
  <c r="J317" i="1"/>
  <c r="J263" i="1"/>
  <c r="J159" i="1"/>
  <c r="J152" i="1"/>
  <c r="J111" i="1"/>
  <c r="J43" i="1"/>
  <c r="J752" i="1"/>
  <c r="J724" i="1"/>
  <c r="J718" i="1"/>
  <c r="J688" i="1"/>
  <c r="J648" i="1"/>
  <c r="J644" i="1"/>
  <c r="J598" i="1"/>
  <c r="J573" i="1"/>
  <c r="J550" i="1"/>
  <c r="J440" i="1"/>
  <c r="J423" i="1"/>
  <c r="J361" i="1"/>
  <c r="J328" i="1"/>
  <c r="J304" i="1"/>
  <c r="J284" i="1"/>
  <c r="J250" i="1"/>
  <c r="J239" i="1"/>
  <c r="J235" i="1"/>
  <c r="J226" i="1"/>
  <c r="J185" i="1"/>
  <c r="J106" i="1"/>
  <c r="J104" i="1"/>
  <c r="J80" i="1"/>
  <c r="J38" i="1"/>
  <c r="J31" i="1"/>
  <c r="J32" i="1"/>
  <c r="J26" i="1"/>
  <c r="J15" i="1"/>
  <c r="J732" i="1"/>
  <c r="J685" i="1"/>
  <c r="J668" i="1"/>
  <c r="J539" i="1"/>
  <c r="J530" i="1"/>
  <c r="J501" i="1"/>
  <c r="J453" i="1"/>
  <c r="J436" i="1"/>
  <c r="J400" i="1"/>
  <c r="J390" i="1"/>
  <c r="J366" i="1"/>
  <c r="J348" i="1"/>
  <c r="J318" i="1"/>
  <c r="J269" i="1"/>
  <c r="J215" i="1"/>
  <c r="J211" i="1"/>
  <c r="J171" i="1"/>
  <c r="J136" i="1"/>
  <c r="J82" i="1"/>
  <c r="J69" i="1"/>
  <c r="J50" i="1"/>
  <c r="J39" i="1"/>
  <c r="J677" i="1"/>
  <c r="J636" i="1"/>
  <c r="J607" i="1"/>
  <c r="J503" i="1"/>
  <c r="J495" i="1"/>
  <c r="J491" i="1"/>
  <c r="J464" i="1"/>
  <c r="J443" i="1"/>
  <c r="J430" i="1"/>
  <c r="J411" i="1"/>
  <c r="J716" i="1"/>
  <c r="J696" i="1"/>
  <c r="J676" i="1"/>
  <c r="J646" i="1"/>
  <c r="J609" i="1"/>
  <c r="J604" i="1"/>
  <c r="J561" i="1"/>
  <c r="J543" i="1"/>
  <c r="J536" i="1"/>
  <c r="J502" i="1"/>
  <c r="J468" i="1"/>
  <c r="J425" i="1"/>
  <c r="J394" i="1"/>
  <c r="J391" i="1"/>
  <c r="J386" i="1"/>
  <c r="J359" i="1"/>
  <c r="J320" i="1"/>
  <c r="J312" i="1"/>
  <c r="J290" i="1"/>
  <c r="J194" i="1"/>
  <c r="J188" i="1"/>
  <c r="J162" i="1"/>
  <c r="J145" i="1"/>
  <c r="J96" i="1"/>
  <c r="J90" i="1"/>
  <c r="J87" i="1"/>
  <c r="J64" i="1"/>
  <c r="J68" i="1"/>
  <c r="J61" i="1"/>
  <c r="J57" i="1"/>
  <c r="J630" i="1"/>
  <c r="J610" i="1"/>
  <c r="J376" i="1"/>
  <c r="J260" i="1"/>
  <c r="J129" i="1"/>
  <c r="J113" i="1"/>
  <c r="J33" i="1"/>
  <c r="J12" i="1"/>
  <c r="J683" i="1"/>
  <c r="J639" i="1"/>
  <c r="J622" i="1"/>
  <c r="J490" i="1"/>
  <c r="J410" i="1"/>
  <c r="J397" i="1"/>
  <c r="J383" i="1"/>
  <c r="J365" i="1"/>
  <c r="J324" i="1"/>
  <c r="J294" i="1"/>
  <c r="J276" i="1"/>
  <c r="J233" i="1"/>
  <c r="J216" i="1"/>
  <c r="J179" i="1"/>
  <c r="J18" i="1"/>
  <c r="J730" i="1"/>
  <c r="J627" i="1"/>
  <c r="J597" i="1"/>
  <c r="J587" i="1"/>
  <c r="J484" i="1"/>
  <c r="J463" i="1"/>
  <c r="J407" i="1"/>
  <c r="J117" i="1"/>
  <c r="J71" i="1"/>
  <c r="J725" i="1"/>
  <c r="J674" i="1"/>
  <c r="J649" i="1"/>
  <c r="J620" i="1"/>
  <c r="J579" i="1"/>
  <c r="J567" i="1"/>
  <c r="J551" i="1"/>
  <c r="J532" i="1"/>
  <c r="J438" i="1"/>
  <c r="J379" i="1"/>
  <c r="J368" i="1"/>
  <c r="J321" i="1"/>
  <c r="J298" i="1"/>
  <c r="J257" i="1"/>
  <c r="J228" i="1"/>
  <c r="J169" i="1"/>
  <c r="J166" i="1"/>
  <c r="J110" i="1"/>
  <c r="J75" i="1"/>
  <c r="J34" i="1"/>
  <c r="J10" i="1"/>
  <c r="J705" i="1"/>
  <c r="J628" i="1"/>
  <c r="J590" i="1"/>
  <c r="J544" i="1"/>
  <c r="J520" i="1"/>
  <c r="J467" i="1"/>
  <c r="J426" i="1"/>
  <c r="J346" i="1"/>
  <c r="J310" i="1"/>
  <c r="J297" i="1"/>
  <c r="J280" i="1"/>
  <c r="J222" i="1"/>
  <c r="J192" i="1"/>
  <c r="J143" i="1"/>
  <c r="J94" i="1"/>
  <c r="J78" i="1"/>
  <c r="J52" i="1"/>
  <c r="J13" i="1"/>
  <c r="J719" i="1"/>
  <c r="J706" i="1"/>
  <c r="J669" i="1"/>
  <c r="J605" i="1"/>
  <c r="J537" i="1"/>
  <c r="J459" i="1"/>
  <c r="J446" i="1"/>
  <c r="J672" i="1"/>
  <c r="J642" i="1"/>
  <c r="J600" i="1"/>
  <c r="J595" i="1"/>
  <c r="J535" i="1"/>
  <c r="J454" i="1"/>
  <c r="J415" i="1"/>
  <c r="J352" i="1"/>
  <c r="J331" i="1"/>
  <c r="J322" i="1"/>
  <c r="J307" i="1"/>
  <c r="J295" i="1"/>
  <c r="J274" i="1"/>
  <c r="J249" i="1"/>
  <c r="J212" i="1"/>
  <c r="J183" i="1"/>
  <c r="J176" i="1"/>
  <c r="J157" i="1"/>
  <c r="J134" i="1"/>
  <c r="J131" i="1"/>
  <c r="J59" i="1"/>
  <c r="J733" i="1"/>
  <c r="J684" i="1"/>
  <c r="J682" i="1"/>
  <c r="J713" i="1"/>
  <c r="J679" i="1"/>
  <c r="J603" i="1"/>
  <c r="J472" i="1"/>
  <c r="J745" i="1"/>
  <c r="J626" i="1"/>
  <c r="J591" i="1"/>
  <c r="J555" i="1"/>
  <c r="J486" i="1"/>
  <c r="J264" i="1"/>
  <c r="P327" i="1"/>
  <c r="W327" i="1" s="1"/>
  <c r="X327" i="1" s="1"/>
  <c r="Y355" i="1"/>
  <c r="M356" i="1"/>
  <c r="N355" i="1"/>
  <c r="O355" i="1" s="1"/>
  <c r="J447" i="1"/>
  <c r="P499" i="1"/>
  <c r="W499" i="1" s="1"/>
  <c r="X499" i="1" s="1"/>
  <c r="Q511" i="1"/>
  <c r="S511" i="1" s="1"/>
  <c r="P511" i="1"/>
  <c r="W511" i="1" s="1"/>
  <c r="X511" i="1" s="1"/>
  <c r="Q522" i="1"/>
  <c r="S522" i="1" s="1"/>
  <c r="P522" i="1"/>
  <c r="W522" i="1" s="1"/>
  <c r="X522" i="1" s="1"/>
  <c r="N536" i="1"/>
  <c r="O536" i="1" s="1"/>
  <c r="Y536" i="1"/>
  <c r="M548" i="1"/>
  <c r="Y547" i="1"/>
  <c r="N547" i="1"/>
  <c r="O547" i="1" s="1"/>
  <c r="AC561" i="1"/>
  <c r="AF95" i="15" s="1"/>
  <c r="N631" i="1"/>
  <c r="O631" i="1" s="1"/>
  <c r="Y633" i="1"/>
  <c r="J645" i="1"/>
  <c r="Q726" i="1"/>
  <c r="S726" i="1" s="1"/>
  <c r="P726" i="1"/>
  <c r="W726" i="1" s="1"/>
  <c r="X726" i="1" s="1"/>
  <c r="J748" i="1"/>
  <c r="Y601" i="2"/>
  <c r="M602" i="2"/>
  <c r="N141" i="3"/>
  <c r="O141" i="3" s="1"/>
  <c r="Y141" i="3"/>
  <c r="N73" i="1"/>
  <c r="O73" i="1" s="1"/>
  <c r="M74" i="1"/>
  <c r="Y73" i="1"/>
  <c r="N176" i="1"/>
  <c r="O176" i="1" s="1"/>
  <c r="Y176" i="1"/>
  <c r="M230" i="1"/>
  <c r="Y229" i="1"/>
  <c r="M329" i="1"/>
  <c r="N328" i="1"/>
  <c r="O328" i="1" s="1"/>
  <c r="Y328" i="1"/>
  <c r="Y388" i="1"/>
  <c r="M389" i="1"/>
  <c r="P443" i="1"/>
  <c r="P478" i="1"/>
  <c r="W478" i="1" s="1"/>
  <c r="X478" i="1" s="1"/>
  <c r="Y523" i="1"/>
  <c r="N523" i="1"/>
  <c r="O523" i="1" s="1"/>
  <c r="M524" i="1"/>
  <c r="M523" i="1"/>
  <c r="M86" i="1"/>
  <c r="P167" i="1"/>
  <c r="W167" i="1" s="1"/>
  <c r="X167" i="1" s="1"/>
  <c r="N212" i="1"/>
  <c r="O212" i="1" s="1"/>
  <c r="Y212" i="1"/>
  <c r="M213" i="1"/>
  <c r="P267" i="1"/>
  <c r="N276" i="1"/>
  <c r="O276" i="1" s="1"/>
  <c r="Y276" i="1"/>
  <c r="M438" i="1"/>
  <c r="N437" i="1"/>
  <c r="O437" i="1" s="1"/>
  <c r="Y437" i="1"/>
  <c r="X465" i="1"/>
  <c r="M536" i="1"/>
  <c r="N535" i="1"/>
  <c r="O535" i="1" s="1"/>
  <c r="Y580" i="1"/>
  <c r="N580" i="1"/>
  <c r="O580" i="1" s="1"/>
  <c r="M581" i="1"/>
  <c r="Q665" i="1"/>
  <c r="S665" i="1" s="1"/>
  <c r="P665" i="1"/>
  <c r="W665" i="1" s="1"/>
  <c r="X665" i="1" s="1"/>
  <c r="M663" i="2"/>
  <c r="Y662" i="2"/>
  <c r="N662" i="2"/>
  <c r="O662" i="2" s="1"/>
  <c r="M662" i="2"/>
  <c r="M41" i="1"/>
  <c r="N40" i="1"/>
  <c r="O40" i="1" s="1"/>
  <c r="Y40" i="1"/>
  <c r="M23" i="1"/>
  <c r="Y103" i="1"/>
  <c r="N103" i="1"/>
  <c r="O103" i="1" s="1"/>
  <c r="AD105" i="1"/>
  <c r="BI76" i="15" s="1"/>
  <c r="N120" i="1"/>
  <c r="O120" i="1" s="1"/>
  <c r="Y120" i="1"/>
  <c r="M121" i="1"/>
  <c r="W127" i="1"/>
  <c r="X127" i="1" s="1"/>
  <c r="Q127" i="1"/>
  <c r="S127" i="1" s="1"/>
  <c r="AD177" i="1"/>
  <c r="BI79" i="15" s="1"/>
  <c r="Y215" i="1"/>
  <c r="M216" i="1"/>
  <c r="N215" i="1"/>
  <c r="O215" i="1" s="1"/>
  <c r="N268" i="1"/>
  <c r="O268" i="1" s="1"/>
  <c r="N296" i="1"/>
  <c r="O296" i="1" s="1"/>
  <c r="AD321" i="1"/>
  <c r="BI85" i="15" s="1"/>
  <c r="M340" i="1"/>
  <c r="Y362" i="1"/>
  <c r="N383" i="1"/>
  <c r="O383" i="1" s="1"/>
  <c r="M410" i="1"/>
  <c r="N409" i="1"/>
  <c r="O409" i="1" s="1"/>
  <c r="Y409" i="1"/>
  <c r="M651" i="1"/>
  <c r="Y650" i="1"/>
  <c r="N650" i="1"/>
  <c r="O650" i="1" s="1"/>
  <c r="N162" i="1"/>
  <c r="O162" i="1" s="1"/>
  <c r="Y162" i="1"/>
  <c r="M180" i="1"/>
  <c r="N179" i="1"/>
  <c r="O179" i="1" s="1"/>
  <c r="M312" i="1"/>
  <c r="N311" i="1"/>
  <c r="O311" i="1" s="1"/>
  <c r="Y311" i="1"/>
  <c r="Y319" i="1"/>
  <c r="K8" i="1"/>
  <c r="L20" i="1"/>
  <c r="Y27" i="1"/>
  <c r="N41" i="1"/>
  <c r="O41" i="1" s="1"/>
  <c r="J48" i="1"/>
  <c r="N50" i="1"/>
  <c r="O50" i="1" s="1"/>
  <c r="Y50" i="1"/>
  <c r="M55" i="1"/>
  <c r="N54" i="1"/>
  <c r="O54" i="1" s="1"/>
  <c r="Y54" i="1"/>
  <c r="L60" i="1"/>
  <c r="N78" i="1"/>
  <c r="O78" i="1" s="1"/>
  <c r="Y78" i="1"/>
  <c r="Q80" i="1"/>
  <c r="S80" i="1" s="1"/>
  <c r="Q87" i="1"/>
  <c r="S87" i="1" s="1"/>
  <c r="N148" i="1"/>
  <c r="O148" i="1" s="1"/>
  <c r="M149" i="1"/>
  <c r="Y170" i="1"/>
  <c r="M171" i="1"/>
  <c r="N170" i="1"/>
  <c r="O170" i="1" s="1"/>
  <c r="Y177" i="1"/>
  <c r="N204" i="1"/>
  <c r="O204" i="1" s="1"/>
  <c r="M205" i="1"/>
  <c r="Y204" i="1"/>
  <c r="W209" i="1"/>
  <c r="X209" i="1" s="1"/>
  <c r="Q209" i="1"/>
  <c r="S209" i="1" s="1"/>
  <c r="P220" i="1"/>
  <c r="W220" i="1" s="1"/>
  <c r="X220" i="1" s="1"/>
  <c r="J240" i="1"/>
  <c r="J242" i="1"/>
  <c r="P253" i="1"/>
  <c r="W253" i="1" s="1"/>
  <c r="X253" i="1" s="1"/>
  <c r="M260" i="1"/>
  <c r="N259" i="1"/>
  <c r="O259" i="1" s="1"/>
  <c r="Y259" i="1"/>
  <c r="M284" i="1"/>
  <c r="N283" i="1"/>
  <c r="O283" i="1" s="1"/>
  <c r="Y283" i="1"/>
  <c r="P292" i="1"/>
  <c r="N335" i="1"/>
  <c r="O335" i="1" s="1"/>
  <c r="Y335" i="1"/>
  <c r="M336" i="1"/>
  <c r="N339" i="1"/>
  <c r="O339" i="1" s="1"/>
  <c r="J341" i="1"/>
  <c r="N349" i="1"/>
  <c r="O349" i="1" s="1"/>
  <c r="J355" i="1"/>
  <c r="M396" i="1"/>
  <c r="J401" i="1"/>
  <c r="Q407" i="1"/>
  <c r="S407" i="1" s="1"/>
  <c r="M409" i="1"/>
  <c r="L424" i="1"/>
  <c r="Y425" i="1"/>
  <c r="M457" i="1"/>
  <c r="N456" i="1"/>
  <c r="O456" i="1" s="1"/>
  <c r="M472" i="1"/>
  <c r="N502" i="1"/>
  <c r="O502" i="1" s="1"/>
  <c r="Y502" i="1"/>
  <c r="J507" i="1"/>
  <c r="Y541" i="1"/>
  <c r="N606" i="1"/>
  <c r="O606" i="1" s="1"/>
  <c r="Y606" i="1"/>
  <c r="M607" i="1"/>
  <c r="Y608" i="1"/>
  <c r="AD609" i="1"/>
  <c r="BI97" i="15" s="1"/>
  <c r="P624" i="1"/>
  <c r="M650" i="1"/>
  <c r="J671" i="1"/>
  <c r="Y673" i="1"/>
  <c r="M674" i="1"/>
  <c r="J675" i="1"/>
  <c r="AD441" i="2"/>
  <c r="GR90" i="15" s="1"/>
  <c r="N601" i="2"/>
  <c r="O601" i="2" s="1"/>
  <c r="P9" i="1"/>
  <c r="M76" i="1"/>
  <c r="N75" i="1"/>
  <c r="O75" i="1" s="1"/>
  <c r="Y75" i="1"/>
  <c r="P124" i="1"/>
  <c r="Q135" i="1"/>
  <c r="S135" i="1" s="1"/>
  <c r="M617" i="1"/>
  <c r="Y616" i="1"/>
  <c r="N616" i="1"/>
  <c r="O616" i="1" s="1"/>
  <c r="M56" i="1"/>
  <c r="N55" i="1"/>
  <c r="O55" i="1" s="1"/>
  <c r="Y88" i="1"/>
  <c r="N88" i="1"/>
  <c r="O88" i="1" s="1"/>
  <c r="M88" i="1"/>
  <c r="M89" i="1"/>
  <c r="W143" i="1"/>
  <c r="X143" i="1" s="1"/>
  <c r="Q143" i="1"/>
  <c r="S143" i="1" s="1"/>
  <c r="M224" i="1"/>
  <c r="Y223" i="1"/>
  <c r="M253" i="1"/>
  <c r="N252" i="1"/>
  <c r="O252" i="1" s="1"/>
  <c r="Y252" i="1"/>
  <c r="P336" i="1"/>
  <c r="W336" i="1" s="1"/>
  <c r="X336" i="1" s="1"/>
  <c r="Q375" i="1"/>
  <c r="S375" i="1" s="1"/>
  <c r="P375" i="1"/>
  <c r="W375" i="1" s="1"/>
  <c r="X375" i="1" s="1"/>
  <c r="N489" i="1"/>
  <c r="O489" i="1" s="1"/>
  <c r="Y489" i="1"/>
  <c r="Q498" i="1"/>
  <c r="S498" i="1" s="1"/>
  <c r="AC537" i="1"/>
  <c r="AF94" i="15" s="1"/>
  <c r="Y740" i="1"/>
  <c r="M741" i="1"/>
  <c r="N740" i="1"/>
  <c r="O740" i="1" s="1"/>
  <c r="N29" i="1"/>
  <c r="O29" i="1" s="1"/>
  <c r="Y29" i="1"/>
  <c r="M30" i="1"/>
  <c r="Y51" i="1"/>
  <c r="M52" i="1"/>
  <c r="P13" i="1"/>
  <c r="M66" i="1"/>
  <c r="Y65" i="1"/>
  <c r="N65" i="1"/>
  <c r="O65" i="1" s="1"/>
  <c r="Q23" i="1"/>
  <c r="S23" i="1" s="1"/>
  <c r="P23" i="1"/>
  <c r="W23" i="1" s="1"/>
  <c r="X23" i="1" s="1"/>
  <c r="AD129" i="1"/>
  <c r="BI77" i="15" s="1"/>
  <c r="P158" i="1"/>
  <c r="W158" i="1" s="1"/>
  <c r="X158" i="1" s="1"/>
  <c r="AC249" i="1"/>
  <c r="AF82" i="15" s="1"/>
  <c r="M361" i="1"/>
  <c r="N360" i="1"/>
  <c r="O360" i="1" s="1"/>
  <c r="F69" i="15"/>
  <c r="B6" i="13"/>
  <c r="JZ12" i="15" s="1"/>
  <c r="Y63" i="1"/>
  <c r="M64" i="1"/>
  <c r="N63" i="1"/>
  <c r="O63" i="1" s="1"/>
  <c r="Q140" i="1"/>
  <c r="S140" i="1" s="1"/>
  <c r="P140" i="1"/>
  <c r="W140" i="1" s="1"/>
  <c r="X140" i="1" s="1"/>
  <c r="Y167" i="1"/>
  <c r="Y188" i="1"/>
  <c r="M189" i="1"/>
  <c r="Y205" i="1"/>
  <c r="P217" i="1"/>
  <c r="W217" i="1" s="1"/>
  <c r="X217" i="1" s="1"/>
  <c r="M276" i="1"/>
  <c r="Y275" i="1"/>
  <c r="Q294" i="1"/>
  <c r="S294" i="1" s="1"/>
  <c r="P294" i="1"/>
  <c r="W294" i="1" s="1"/>
  <c r="X294" i="1" s="1"/>
  <c r="M307" i="1"/>
  <c r="N306" i="1"/>
  <c r="O306" i="1" s="1"/>
  <c r="Y306" i="1"/>
  <c r="P374" i="1"/>
  <c r="W374" i="1" s="1"/>
  <c r="X374" i="1" s="1"/>
  <c r="Q374" i="1"/>
  <c r="S374" i="1" s="1"/>
  <c r="M386" i="1"/>
  <c r="N385" i="1"/>
  <c r="O385" i="1" s="1"/>
  <c r="Y385" i="1"/>
  <c r="N403" i="1"/>
  <c r="O403" i="1" s="1"/>
  <c r="Y403" i="1"/>
  <c r="Q421" i="1"/>
  <c r="S421" i="1" s="1"/>
  <c r="Y462" i="1"/>
  <c r="N462" i="1"/>
  <c r="O462" i="1" s="1"/>
  <c r="N515" i="1"/>
  <c r="O515" i="1" s="1"/>
  <c r="M516" i="1"/>
  <c r="Y538" i="1"/>
  <c r="N538" i="1"/>
  <c r="O538" i="1" s="1"/>
  <c r="Q617" i="1"/>
  <c r="S617" i="1" s="1"/>
  <c r="Q635" i="1"/>
  <c r="S635" i="1" s="1"/>
  <c r="P635" i="1"/>
  <c r="W635" i="1" s="1"/>
  <c r="X635" i="1" s="1"/>
  <c r="Y687" i="1"/>
  <c r="M688" i="1"/>
  <c r="N687" i="1"/>
  <c r="O687" i="1" s="1"/>
  <c r="P151" i="1"/>
  <c r="N155" i="1"/>
  <c r="O155" i="1" s="1"/>
  <c r="M156" i="1"/>
  <c r="Y155" i="1"/>
  <c r="J199" i="1"/>
  <c r="L14" i="1"/>
  <c r="L32" i="1"/>
  <c r="N52" i="1"/>
  <c r="O52" i="1" s="1"/>
  <c r="Y52" i="1"/>
  <c r="Y58" i="1"/>
  <c r="N58" i="1"/>
  <c r="O58" i="1" s="1"/>
  <c r="M59" i="1"/>
  <c r="Y89" i="1"/>
  <c r="M90" i="1"/>
  <c r="N89" i="1"/>
  <c r="O89" i="1" s="1"/>
  <c r="M92" i="1"/>
  <c r="N91" i="1"/>
  <c r="O91" i="1" s="1"/>
  <c r="Y91" i="1"/>
  <c r="P93" i="1"/>
  <c r="W93" i="1" s="1"/>
  <c r="X93" i="1" s="1"/>
  <c r="J95" i="1"/>
  <c r="L104" i="1"/>
  <c r="M104" i="1" s="1"/>
  <c r="M112" i="1"/>
  <c r="Q122" i="1"/>
  <c r="S122" i="1" s="1"/>
  <c r="M134" i="1"/>
  <c r="N133" i="1"/>
  <c r="O133" i="1" s="1"/>
  <c r="Y133" i="1"/>
  <c r="Y135" i="1"/>
  <c r="M136" i="1"/>
  <c r="L137" i="1"/>
  <c r="J150" i="1"/>
  <c r="J155" i="1"/>
  <c r="M169" i="1"/>
  <c r="N168" i="1"/>
  <c r="O168" i="1" s="1"/>
  <c r="Y168" i="1"/>
  <c r="J172" i="1"/>
  <c r="N188" i="1"/>
  <c r="O188" i="1" s="1"/>
  <c r="P192" i="1"/>
  <c r="W192" i="1" s="1"/>
  <c r="X192" i="1" s="1"/>
  <c r="Q192" i="1"/>
  <c r="S192" i="1" s="1"/>
  <c r="J206" i="1"/>
  <c r="M225" i="1"/>
  <c r="N224" i="1"/>
  <c r="O224" i="1" s="1"/>
  <c r="Y224" i="1"/>
  <c r="J232" i="1"/>
  <c r="J236" i="1"/>
  <c r="M238" i="1"/>
  <c r="Y246" i="1"/>
  <c r="N246" i="1"/>
  <c r="O246" i="1" s="1"/>
  <c r="Y251" i="1"/>
  <c r="N261" i="1"/>
  <c r="O261" i="1" s="1"/>
  <c r="N275" i="1"/>
  <c r="O275" i="1" s="1"/>
  <c r="Y294" i="1"/>
  <c r="M315" i="1"/>
  <c r="N314" i="1"/>
  <c r="O314" i="1" s="1"/>
  <c r="Y314" i="1"/>
  <c r="N316" i="1"/>
  <c r="O316" i="1" s="1"/>
  <c r="Y316" i="1"/>
  <c r="M335" i="1"/>
  <c r="M337" i="1"/>
  <c r="J345" i="1"/>
  <c r="L347" i="1"/>
  <c r="Y360" i="1"/>
  <c r="N363" i="1"/>
  <c r="O363" i="1" s="1"/>
  <c r="AC369" i="1"/>
  <c r="AF87" i="15" s="1"/>
  <c r="J377" i="1"/>
  <c r="Y391" i="1"/>
  <c r="J416" i="1"/>
  <c r="Y434" i="1"/>
  <c r="N434" i="1"/>
  <c r="O434" i="1" s="1"/>
  <c r="N450" i="1"/>
  <c r="O450" i="1" s="1"/>
  <c r="Y450" i="1"/>
  <c r="Q486" i="1"/>
  <c r="S486" i="1" s="1"/>
  <c r="P486" i="1"/>
  <c r="W486" i="1" s="1"/>
  <c r="X486" i="1" s="1"/>
  <c r="M547" i="1"/>
  <c r="Y553" i="1"/>
  <c r="N611" i="1"/>
  <c r="O611" i="1" s="1"/>
  <c r="M612" i="1"/>
  <c r="Y611" i="1"/>
  <c r="J700" i="1"/>
  <c r="J707" i="1"/>
  <c r="N11" i="2"/>
  <c r="O11" i="2" s="1"/>
  <c r="Y11" i="2"/>
  <c r="M80" i="1"/>
  <c r="Y79" i="1"/>
  <c r="N79" i="1"/>
  <c r="O79" i="1" s="1"/>
  <c r="N115" i="1"/>
  <c r="O115" i="1" s="1"/>
  <c r="Y115" i="1"/>
  <c r="M164" i="1"/>
  <c r="Y163" i="1"/>
  <c r="N163" i="1"/>
  <c r="O163" i="1" s="1"/>
  <c r="Q244" i="1"/>
  <c r="S244" i="1" s="1"/>
  <c r="P244" i="1"/>
  <c r="W244" i="1" s="1"/>
  <c r="X244" i="1" s="1"/>
  <c r="N291" i="1"/>
  <c r="O291" i="1" s="1"/>
  <c r="M291" i="1"/>
  <c r="M562" i="1"/>
  <c r="Y561" i="1"/>
  <c r="N561" i="1"/>
  <c r="O561" i="1" s="1"/>
  <c r="M640" i="1"/>
  <c r="Y639" i="1"/>
  <c r="N639" i="1"/>
  <c r="O639" i="1" s="1"/>
  <c r="Y656" i="1"/>
  <c r="M657" i="1"/>
  <c r="N656" i="1"/>
  <c r="O656" i="1" s="1"/>
  <c r="M656" i="1"/>
  <c r="Q729" i="1"/>
  <c r="S729" i="1" s="1"/>
  <c r="M82" i="1"/>
  <c r="Y81" i="1"/>
  <c r="M81" i="1"/>
  <c r="M194" i="1"/>
  <c r="Y193" i="1"/>
  <c r="N193" i="1"/>
  <c r="O193" i="1" s="1"/>
  <c r="M333" i="1"/>
  <c r="Y332" i="1"/>
  <c r="P452" i="1"/>
  <c r="W452" i="1" s="1"/>
  <c r="X452" i="1" s="1"/>
  <c r="Q516" i="1"/>
  <c r="S516" i="1" s="1"/>
  <c r="P516" i="1"/>
  <c r="W516" i="1" s="1"/>
  <c r="X516" i="1" s="1"/>
  <c r="N540" i="1"/>
  <c r="O540" i="1" s="1"/>
  <c r="Y540" i="1"/>
  <c r="M541" i="1"/>
  <c r="Y683" i="1"/>
  <c r="N683" i="1"/>
  <c r="O683" i="1" s="1"/>
  <c r="P729" i="1"/>
  <c r="W729" i="1" s="1"/>
  <c r="M50" i="1"/>
  <c r="N49" i="1"/>
  <c r="O49" i="1" s="1"/>
  <c r="Y49" i="1"/>
  <c r="M49" i="1"/>
  <c r="N17" i="1"/>
  <c r="O17" i="1" s="1"/>
  <c r="Y17" i="1"/>
  <c r="M18" i="1"/>
  <c r="M36" i="1"/>
  <c r="N35" i="1"/>
  <c r="O35" i="1" s="1"/>
  <c r="Y35" i="1"/>
  <c r="M17" i="1"/>
  <c r="Y55" i="1"/>
  <c r="M116" i="1"/>
  <c r="P132" i="1"/>
  <c r="W132" i="1" s="1"/>
  <c r="X132" i="1" s="1"/>
  <c r="M154" i="1"/>
  <c r="N153" i="1"/>
  <c r="O153" i="1" s="1"/>
  <c r="M265" i="1"/>
  <c r="N264" i="1"/>
  <c r="O264" i="1" s="1"/>
  <c r="Y264" i="1"/>
  <c r="Y286" i="1"/>
  <c r="N286" i="1"/>
  <c r="O286" i="1" s="1"/>
  <c r="M370" i="1"/>
  <c r="Y369" i="1"/>
  <c r="N369" i="1"/>
  <c r="O369" i="1" s="1"/>
  <c r="M369" i="1"/>
  <c r="Q68" i="1"/>
  <c r="S68" i="1" s="1"/>
  <c r="M96" i="1"/>
  <c r="Y95" i="1"/>
  <c r="N95" i="1"/>
  <c r="O95" i="1" s="1"/>
  <c r="Y186" i="1"/>
  <c r="N186" i="1"/>
  <c r="O186" i="1" s="1"/>
  <c r="M186" i="1"/>
  <c r="M187" i="1"/>
  <c r="P288" i="1"/>
  <c r="W288" i="1" s="1"/>
  <c r="X288" i="1" s="1"/>
  <c r="M292" i="1"/>
  <c r="P325" i="1"/>
  <c r="W325" i="1" s="1"/>
  <c r="X325" i="1" s="1"/>
  <c r="Y381" i="1"/>
  <c r="N381" i="1"/>
  <c r="O381" i="1" s="1"/>
  <c r="M382" i="1"/>
  <c r="M429" i="1"/>
  <c r="N428" i="1"/>
  <c r="O428" i="1" s="1"/>
  <c r="Y490" i="1"/>
  <c r="N490" i="1"/>
  <c r="O490" i="1" s="1"/>
  <c r="M600" i="1"/>
  <c r="N599" i="1"/>
  <c r="O599" i="1" s="1"/>
  <c r="Y599" i="1"/>
  <c r="M599" i="1"/>
  <c r="AC657" i="1"/>
  <c r="AF99" i="15" s="1"/>
  <c r="M749" i="1"/>
  <c r="N748" i="1"/>
  <c r="O748" i="1" s="1"/>
  <c r="Y748" i="1"/>
  <c r="P5" i="1"/>
  <c r="P6" i="1"/>
  <c r="AC57" i="1"/>
  <c r="AF74" i="15" s="1"/>
  <c r="J89" i="1"/>
  <c r="Q98" i="1"/>
  <c r="S98" i="1" s="1"/>
  <c r="P98" i="1"/>
  <c r="W98" i="1" s="1"/>
  <c r="X98" i="1" s="1"/>
  <c r="M173" i="1"/>
  <c r="N172" i="1"/>
  <c r="O172" i="1" s="1"/>
  <c r="P197" i="1"/>
  <c r="W197" i="1" s="1"/>
  <c r="X197" i="1" s="1"/>
  <c r="Y219" i="1"/>
  <c r="M229" i="1"/>
  <c r="N228" i="1"/>
  <c r="O228" i="1" s="1"/>
  <c r="Y228" i="1"/>
  <c r="J277" i="1"/>
  <c r="Y333" i="1"/>
  <c r="M334" i="1"/>
  <c r="N333" i="1"/>
  <c r="O333" i="1" s="1"/>
  <c r="Q595" i="1"/>
  <c r="S595" i="1" s="1"/>
  <c r="P595" i="1"/>
  <c r="W595" i="1" s="1"/>
  <c r="X595" i="1" s="1"/>
  <c r="P4" i="1"/>
  <c r="Y16" i="1"/>
  <c r="N16" i="1"/>
  <c r="O16" i="1" s="1"/>
  <c r="M16" i="1"/>
  <c r="J22" i="1"/>
  <c r="J24" i="1"/>
  <c r="Y26" i="1"/>
  <c r="M27" i="1"/>
  <c r="N26" i="1"/>
  <c r="O26" i="1" s="1"/>
  <c r="M95" i="1"/>
  <c r="J115" i="1"/>
  <c r="J124" i="1"/>
  <c r="N141" i="1"/>
  <c r="O141" i="1" s="1"/>
  <c r="M142" i="1"/>
  <c r="J148" i="1"/>
  <c r="Q157" i="1"/>
  <c r="S157" i="1" s="1"/>
  <c r="M168" i="1"/>
  <c r="Q199" i="1"/>
  <c r="S199" i="1" s="1"/>
  <c r="P199" i="1"/>
  <c r="W199" i="1" s="1"/>
  <c r="X199" i="1" s="1"/>
  <c r="M220" i="1"/>
  <c r="M223" i="1"/>
  <c r="N222" i="1"/>
  <c r="O222" i="1" s="1"/>
  <c r="Y222" i="1"/>
  <c r="M235" i="1"/>
  <c r="N234" i="1"/>
  <c r="O234" i="1" s="1"/>
  <c r="Y234" i="1"/>
  <c r="P238" i="1"/>
  <c r="P242" i="1"/>
  <c r="W242" i="1" s="1"/>
  <c r="X242" i="1" s="1"/>
  <c r="Q242" i="1"/>
  <c r="S242" i="1" s="1"/>
  <c r="J246" i="1"/>
  <c r="J248" i="1"/>
  <c r="L250" i="1"/>
  <c r="Y257" i="1"/>
  <c r="N257" i="1"/>
  <c r="O257" i="1" s="1"/>
  <c r="M258" i="1"/>
  <c r="J259" i="1"/>
  <c r="L265" i="1"/>
  <c r="M268" i="1"/>
  <c r="J281" i="1"/>
  <c r="L295" i="1"/>
  <c r="M323" i="1"/>
  <c r="N322" i="1"/>
  <c r="O322" i="1" s="1"/>
  <c r="M325" i="1"/>
  <c r="N324" i="1"/>
  <c r="O324" i="1" s="1"/>
  <c r="Y324" i="1"/>
  <c r="L326" i="1"/>
  <c r="W331" i="1"/>
  <c r="X331" i="1" s="1"/>
  <c r="Q331" i="1"/>
  <c r="S331" i="1" s="1"/>
  <c r="M342" i="1"/>
  <c r="Y341" i="1"/>
  <c r="N341" i="1"/>
  <c r="O341" i="1" s="1"/>
  <c r="M362" i="1"/>
  <c r="N361" i="1"/>
  <c r="O361" i="1" s="1"/>
  <c r="Y361" i="1"/>
  <c r="M367" i="1"/>
  <c r="N377" i="1"/>
  <c r="O377" i="1" s="1"/>
  <c r="AD393" i="1"/>
  <c r="BI88" i="15" s="1"/>
  <c r="Q395" i="1"/>
  <c r="S395" i="1" s="1"/>
  <c r="P395" i="1"/>
  <c r="W395" i="1" s="1"/>
  <c r="X395" i="1" s="1"/>
  <c r="M399" i="1"/>
  <c r="Y414" i="1"/>
  <c r="N414" i="1"/>
  <c r="O414" i="1" s="1"/>
  <c r="M415" i="1"/>
  <c r="Y420" i="1"/>
  <c r="N420" i="1"/>
  <c r="O420" i="1" s="1"/>
  <c r="Y432" i="1"/>
  <c r="N432" i="1"/>
  <c r="O432" i="1" s="1"/>
  <c r="M433" i="1"/>
  <c r="J441" i="1"/>
  <c r="P445" i="1"/>
  <c r="W445" i="1" s="1"/>
  <c r="X445" i="1" s="1"/>
  <c r="N469" i="1"/>
  <c r="O469" i="1" s="1"/>
  <c r="Y469" i="1"/>
  <c r="Y476" i="1"/>
  <c r="M477" i="1"/>
  <c r="Y515" i="1"/>
  <c r="J525" i="1"/>
  <c r="N573" i="1"/>
  <c r="O573" i="1" s="1"/>
  <c r="Y573" i="1"/>
  <c r="M592" i="1"/>
  <c r="N591" i="1"/>
  <c r="O591" i="1" s="1"/>
  <c r="Y591" i="1"/>
  <c r="N604" i="1"/>
  <c r="O604" i="1" s="1"/>
  <c r="M605" i="1"/>
  <c r="Y604" i="1"/>
  <c r="Q613" i="1"/>
  <c r="S613" i="1" s="1"/>
  <c r="P613" i="1"/>
  <c r="W613" i="1" s="1"/>
  <c r="X613" i="1" s="1"/>
  <c r="N646" i="1"/>
  <c r="O646" i="1" s="1"/>
  <c r="M647" i="1"/>
  <c r="Y646" i="1"/>
  <c r="Q648" i="1"/>
  <c r="S648" i="1" s="1"/>
  <c r="P648" i="1"/>
  <c r="W648" i="1" s="1"/>
  <c r="X648" i="1" s="1"/>
  <c r="Y660" i="1"/>
  <c r="N660" i="1"/>
  <c r="O660" i="1" s="1"/>
  <c r="M661" i="1"/>
  <c r="P671" i="1"/>
  <c r="P673" i="1"/>
  <c r="Q690" i="1"/>
  <c r="S690" i="1" s="1"/>
  <c r="N707" i="1"/>
  <c r="O707" i="1" s="1"/>
  <c r="M708" i="1"/>
  <c r="Y707" i="1"/>
  <c r="Y722" i="1"/>
  <c r="N722" i="1"/>
  <c r="O722" i="1" s="1"/>
  <c r="M723" i="1"/>
  <c r="M722" i="1"/>
  <c r="Y628" i="2"/>
  <c r="N628" i="2"/>
  <c r="O628" i="2" s="1"/>
  <c r="N441" i="1"/>
  <c r="O441" i="1" s="1"/>
  <c r="M442" i="1"/>
  <c r="Y441" i="1"/>
  <c r="Y447" i="1"/>
  <c r="M448" i="1"/>
  <c r="N447" i="1"/>
  <c r="O447" i="1" s="1"/>
  <c r="L449" i="1"/>
  <c r="L454" i="1"/>
  <c r="AC465" i="1"/>
  <c r="AF91" i="15" s="1"/>
  <c r="L475" i="1"/>
  <c r="M543" i="1"/>
  <c r="N542" i="1"/>
  <c r="O542" i="1" s="1"/>
  <c r="M564" i="1"/>
  <c r="Y563" i="1"/>
  <c r="N563" i="1"/>
  <c r="O563" i="1" s="1"/>
  <c r="M569" i="1"/>
  <c r="N568" i="1"/>
  <c r="O568" i="1" s="1"/>
  <c r="Y578" i="1"/>
  <c r="N578" i="1"/>
  <c r="O578" i="1" s="1"/>
  <c r="P601" i="1"/>
  <c r="W601" i="1" s="1"/>
  <c r="X601" i="1" s="1"/>
  <c r="Y619" i="1"/>
  <c r="N619" i="1"/>
  <c r="O619" i="1" s="1"/>
  <c r="Y643" i="1"/>
  <c r="N643" i="1"/>
  <c r="O643" i="1" s="1"/>
  <c r="M644" i="1"/>
  <c r="N689" i="1"/>
  <c r="O689" i="1" s="1"/>
  <c r="Y689" i="1"/>
  <c r="Q709" i="1"/>
  <c r="S709" i="1" s="1"/>
  <c r="P709" i="1"/>
  <c r="W709" i="1" s="1"/>
  <c r="X709" i="1" s="1"/>
  <c r="P734" i="1"/>
  <c r="Y743" i="1"/>
  <c r="M744" i="1"/>
  <c r="N743" i="1"/>
  <c r="O743" i="1" s="1"/>
  <c r="P746" i="1"/>
  <c r="W746" i="1" s="1"/>
  <c r="X746" i="1" s="1"/>
  <c r="Q746" i="1"/>
  <c r="S746" i="1" s="1"/>
  <c r="N596" i="2"/>
  <c r="O596" i="2" s="1"/>
  <c r="Y596" i="2"/>
  <c r="M597" i="2"/>
  <c r="N38" i="3"/>
  <c r="O38" i="3" s="1"/>
  <c r="M39" i="3"/>
  <c r="Y38" i="3"/>
  <c r="N43" i="3"/>
  <c r="O43" i="3" s="1"/>
  <c r="M44" i="3"/>
  <c r="Y43" i="3"/>
  <c r="Y90" i="3"/>
  <c r="N90" i="3"/>
  <c r="O90" i="3" s="1"/>
  <c r="M91" i="3"/>
  <c r="N99" i="3"/>
  <c r="O99" i="3" s="1"/>
  <c r="M100" i="3"/>
  <c r="Y99" i="3"/>
  <c r="Y109" i="3"/>
  <c r="N109" i="3"/>
  <c r="O109" i="3" s="1"/>
  <c r="M110" i="3"/>
  <c r="Y128" i="3"/>
  <c r="N128" i="3"/>
  <c r="O128" i="3" s="1"/>
  <c r="M129" i="3"/>
  <c r="M128" i="3"/>
  <c r="AC369" i="3"/>
  <c r="KX87" i="15" s="1"/>
  <c r="M479" i="1"/>
  <c r="AC489" i="1"/>
  <c r="AF92" i="15" s="1"/>
  <c r="L503" i="1"/>
  <c r="L527" i="1"/>
  <c r="M596" i="1"/>
  <c r="Y626" i="1"/>
  <c r="M627" i="1"/>
  <c r="N626" i="1"/>
  <c r="O626" i="1" s="1"/>
  <c r="Q634" i="1"/>
  <c r="S634" i="1" s="1"/>
  <c r="P634" i="1"/>
  <c r="W634" i="1" s="1"/>
  <c r="X634" i="1" s="1"/>
  <c r="N638" i="1"/>
  <c r="O638" i="1" s="1"/>
  <c r="Y638" i="1"/>
  <c r="AD657" i="1"/>
  <c r="BI99" i="15" s="1"/>
  <c r="P663" i="1"/>
  <c r="W663" i="1" s="1"/>
  <c r="X663" i="1" s="1"/>
  <c r="M676" i="1"/>
  <c r="Y675" i="1"/>
  <c r="N675" i="1"/>
  <c r="O675" i="1" s="1"/>
  <c r="M689" i="1"/>
  <c r="AC705" i="1"/>
  <c r="AF101" i="15" s="1"/>
  <c r="N724" i="1"/>
  <c r="O724" i="1" s="1"/>
  <c r="Y724" i="1"/>
  <c r="Y736" i="1"/>
  <c r="N736" i="1"/>
  <c r="O736" i="1" s="1"/>
  <c r="Q739" i="1"/>
  <c r="S739" i="1" s="1"/>
  <c r="Q71" i="3"/>
  <c r="S71" i="3" s="1"/>
  <c r="P71" i="3"/>
  <c r="W71" i="3" s="1"/>
  <c r="X71" i="3" s="1"/>
  <c r="AC321" i="3"/>
  <c r="KX85" i="15" s="1"/>
  <c r="M687" i="1"/>
  <c r="Y686" i="1"/>
  <c r="N695" i="1"/>
  <c r="O695" i="1" s="1"/>
  <c r="M696" i="1"/>
  <c r="Y695" i="1"/>
  <c r="M706" i="1"/>
  <c r="Y705" i="1"/>
  <c r="N705" i="1"/>
  <c r="O705" i="1" s="1"/>
  <c r="M714" i="1"/>
  <c r="N713" i="1"/>
  <c r="O713" i="1" s="1"/>
  <c r="Y713" i="1"/>
  <c r="N719" i="1"/>
  <c r="O719" i="1" s="1"/>
  <c r="Y719" i="1"/>
  <c r="N731" i="1"/>
  <c r="O731" i="1" s="1"/>
  <c r="Y731" i="1"/>
  <c r="N599" i="2"/>
  <c r="O599" i="2" s="1"/>
  <c r="Y599" i="2"/>
  <c r="O4" i="12"/>
  <c r="O4" i="11"/>
  <c r="I8" i="11" s="1"/>
  <c r="O4" i="10"/>
  <c r="I8" i="10" s="1"/>
  <c r="O4" i="9"/>
  <c r="O4" i="8"/>
  <c r="I8" i="8" s="1"/>
  <c r="O4" i="7"/>
  <c r="O4" i="6"/>
  <c r="O4" i="5"/>
  <c r="I8" i="5" s="1"/>
  <c r="O4" i="4"/>
  <c r="I8" i="4" s="1"/>
  <c r="O4" i="3"/>
  <c r="I8" i="3" s="1"/>
  <c r="O4" i="2"/>
  <c r="I8" i="1"/>
  <c r="L34" i="1"/>
  <c r="Y47" i="1"/>
  <c r="M48" i="1"/>
  <c r="P56" i="1"/>
  <c r="W56" i="1" s="1"/>
  <c r="X56" i="1" s="1"/>
  <c r="L69" i="1"/>
  <c r="L107" i="1"/>
  <c r="P108" i="1"/>
  <c r="W108" i="1" s="1"/>
  <c r="X108" i="1" s="1"/>
  <c r="M155" i="1"/>
  <c r="N154" i="1"/>
  <c r="O154" i="1" s="1"/>
  <c r="Y154" i="1"/>
  <c r="M158" i="1"/>
  <c r="Y161" i="1"/>
  <c r="M162" i="1"/>
  <c r="N161" i="1"/>
  <c r="O161" i="1" s="1"/>
  <c r="L202" i="1"/>
  <c r="Y203" i="1"/>
  <c r="M204" i="1"/>
  <c r="N239" i="1"/>
  <c r="O239" i="1" s="1"/>
  <c r="Y313" i="1"/>
  <c r="M314" i="1"/>
  <c r="M319" i="1"/>
  <c r="N337" i="1"/>
  <c r="O337" i="1" s="1"/>
  <c r="M338" i="1"/>
  <c r="L343" i="1"/>
  <c r="N358" i="1"/>
  <c r="O358" i="1" s="1"/>
  <c r="Y358" i="1"/>
  <c r="M359" i="1"/>
  <c r="M358" i="1"/>
  <c r="AC393" i="1"/>
  <c r="AF88" i="15" s="1"/>
  <c r="Q431" i="1"/>
  <c r="S431" i="1" s="1"/>
  <c r="N496" i="1"/>
  <c r="O496" i="1" s="1"/>
  <c r="Y501" i="1"/>
  <c r="M502" i="1"/>
  <c r="N501" i="1"/>
  <c r="O501" i="1" s="1"/>
  <c r="N520" i="1"/>
  <c r="O520" i="1" s="1"/>
  <c r="Y520" i="1"/>
  <c r="Y530" i="1"/>
  <c r="M531" i="1"/>
  <c r="N530" i="1"/>
  <c r="O530" i="1" s="1"/>
  <c r="M530" i="1"/>
  <c r="Y549" i="1"/>
  <c r="M550" i="1"/>
  <c r="N549" i="1"/>
  <c r="O549" i="1" s="1"/>
  <c r="L551" i="1"/>
  <c r="Y554" i="1"/>
  <c r="M555" i="1"/>
  <c r="N554" i="1"/>
  <c r="O554" i="1" s="1"/>
  <c r="N557" i="1"/>
  <c r="O557" i="1" s="1"/>
  <c r="Y560" i="1"/>
  <c r="M561" i="1"/>
  <c r="N560" i="1"/>
  <c r="O560" i="1" s="1"/>
  <c r="M560" i="1"/>
  <c r="L570" i="1"/>
  <c r="L574" i="1"/>
  <c r="N590" i="1"/>
  <c r="O590" i="1" s="1"/>
  <c r="M591" i="1"/>
  <c r="Y590" i="1"/>
  <c r="Y592" i="1"/>
  <c r="Y603" i="1"/>
  <c r="N603" i="1"/>
  <c r="O603" i="1" s="1"/>
  <c r="Y605" i="1"/>
  <c r="N605" i="1"/>
  <c r="O605" i="1" s="1"/>
  <c r="Y623" i="1"/>
  <c r="M624" i="1"/>
  <c r="M663" i="1"/>
  <c r="N662" i="1"/>
  <c r="O662" i="1" s="1"/>
  <c r="Y662" i="1"/>
  <c r="M686" i="1"/>
  <c r="Y693" i="1"/>
  <c r="M694" i="1"/>
  <c r="L701" i="1"/>
  <c r="M713" i="1"/>
  <c r="Y728" i="1"/>
  <c r="M729" i="1"/>
  <c r="N728" i="1"/>
  <c r="O728" i="1" s="1"/>
  <c r="AC201" i="2"/>
  <c r="FO80" i="15" s="1"/>
  <c r="Q41" i="3"/>
  <c r="S41" i="3" s="1"/>
  <c r="P41" i="3"/>
  <c r="W41" i="3" s="1"/>
  <c r="X41" i="3" s="1"/>
  <c r="M50" i="3"/>
  <c r="N49" i="3"/>
  <c r="O49" i="3" s="1"/>
  <c r="Y49" i="3"/>
  <c r="P505" i="1"/>
  <c r="W505" i="1" s="1"/>
  <c r="X505" i="1" s="1"/>
  <c r="Y513" i="1"/>
  <c r="M514" i="1"/>
  <c r="N513" i="1"/>
  <c r="O513" i="1" s="1"/>
  <c r="N546" i="1"/>
  <c r="O546" i="1" s="1"/>
  <c r="Y546" i="1"/>
  <c r="Q582" i="1"/>
  <c r="S582" i="1" s="1"/>
  <c r="P582" i="1"/>
  <c r="W582" i="1" s="1"/>
  <c r="X582" i="1" s="1"/>
  <c r="Y640" i="1"/>
  <c r="M641" i="1"/>
  <c r="N667" i="1"/>
  <c r="O667" i="1" s="1"/>
  <c r="Y667" i="1"/>
  <c r="P679" i="1"/>
  <c r="W679" i="1" s="1"/>
  <c r="X679" i="1" s="1"/>
  <c r="Q679" i="1"/>
  <c r="S679" i="1" s="1"/>
  <c r="AC681" i="1"/>
  <c r="AF100" i="15" s="1"/>
  <c r="N686" i="1"/>
  <c r="O686" i="1" s="1"/>
  <c r="M698" i="1"/>
  <c r="N697" i="1"/>
  <c r="O697" i="1" s="1"/>
  <c r="M697" i="1"/>
  <c r="Y709" i="1"/>
  <c r="N752" i="1"/>
  <c r="O752" i="1" s="1"/>
  <c r="Y752" i="1"/>
  <c r="G753" i="2"/>
  <c r="Y584" i="2"/>
  <c r="N584" i="2"/>
  <c r="O584" i="2" s="1"/>
  <c r="Q602" i="2"/>
  <c r="S602" i="2" s="1"/>
  <c r="P602" i="2"/>
  <c r="W602" i="2" s="1"/>
  <c r="X602" i="2" s="1"/>
  <c r="M617" i="2"/>
  <c r="N616" i="2"/>
  <c r="O616" i="2" s="1"/>
  <c r="Y616" i="2"/>
  <c r="Q626" i="2"/>
  <c r="S626" i="2" s="1"/>
  <c r="P626" i="2"/>
  <c r="W626" i="2" s="1"/>
  <c r="X626" i="2" s="1"/>
  <c r="M643" i="2"/>
  <c r="Y642" i="2"/>
  <c r="N642" i="2"/>
  <c r="O642" i="2" s="1"/>
  <c r="M161" i="1"/>
  <c r="N160" i="1"/>
  <c r="O160" i="1" s="1"/>
  <c r="AD393" i="2"/>
  <c r="GR88" i="15" s="1"/>
  <c r="M590" i="2"/>
  <c r="N589" i="2"/>
  <c r="O589" i="2" s="1"/>
  <c r="Y589" i="2"/>
  <c r="P611" i="2"/>
  <c r="W611" i="2" s="1"/>
  <c r="X611" i="2" s="1"/>
  <c r="P674" i="2"/>
  <c r="U753" i="3"/>
  <c r="M127" i="3"/>
  <c r="N126" i="3"/>
  <c r="O126" i="3" s="1"/>
  <c r="Y126" i="3"/>
  <c r="F67" i="15"/>
  <c r="B4" i="13"/>
  <c r="JZ10" i="15" s="1"/>
  <c r="Y9" i="1"/>
  <c r="M10" i="1"/>
  <c r="Y37" i="1"/>
  <c r="M38" i="1"/>
  <c r="Q59" i="1"/>
  <c r="S59" i="1" s="1"/>
  <c r="P59" i="1"/>
  <c r="W59" i="1" s="1"/>
  <c r="X59" i="1" s="1"/>
  <c r="M122" i="1"/>
  <c r="Y121" i="1"/>
  <c r="Y140" i="1"/>
  <c r="M141" i="1"/>
  <c r="N183" i="1"/>
  <c r="O183" i="1" s="1"/>
  <c r="Y183" i="1"/>
  <c r="Y236" i="1"/>
  <c r="N236" i="1"/>
  <c r="O236" i="1" s="1"/>
  <c r="M236" i="1"/>
  <c r="M283" i="1"/>
  <c r="Y282" i="1"/>
  <c r="M286" i="1"/>
  <c r="Y285" i="1"/>
  <c r="N285" i="1"/>
  <c r="O285" i="1" s="1"/>
  <c r="M332" i="1"/>
  <c r="N345" i="1"/>
  <c r="O345" i="1" s="1"/>
  <c r="Y345" i="1"/>
  <c r="M355" i="1"/>
  <c r="N354" i="1"/>
  <c r="O354" i="1" s="1"/>
  <c r="Y354" i="1"/>
  <c r="M372" i="1"/>
  <c r="N371" i="1"/>
  <c r="O371" i="1" s="1"/>
  <c r="N415" i="1"/>
  <c r="O415" i="1" s="1"/>
  <c r="Y415" i="1"/>
  <c r="M416" i="1"/>
  <c r="P421" i="1"/>
  <c r="W421" i="1" s="1"/>
  <c r="X421" i="1" s="1"/>
  <c r="Q429" i="1"/>
  <c r="S429" i="1" s="1"/>
  <c r="Q464" i="1"/>
  <c r="S464" i="1" s="1"/>
  <c r="P464" i="1"/>
  <c r="W464" i="1" s="1"/>
  <c r="X464" i="1" s="1"/>
  <c r="N474" i="1"/>
  <c r="O474" i="1" s="1"/>
  <c r="M475" i="1"/>
  <c r="Y518" i="1"/>
  <c r="M519" i="1"/>
  <c r="N518" i="1"/>
  <c r="O518" i="1" s="1"/>
  <c r="N612" i="1"/>
  <c r="O612" i="1" s="1"/>
  <c r="M613" i="1"/>
  <c r="Q623" i="1"/>
  <c r="S623" i="1" s="1"/>
  <c r="P623" i="1"/>
  <c r="W623" i="1" s="1"/>
  <c r="X623" i="1" s="1"/>
  <c r="N625" i="1"/>
  <c r="O625" i="1" s="1"/>
  <c r="Y625" i="1"/>
  <c r="M625" i="1"/>
  <c r="M626" i="1"/>
  <c r="N640" i="1"/>
  <c r="O640" i="1" s="1"/>
  <c r="P654" i="1"/>
  <c r="W654" i="1" s="1"/>
  <c r="X654" i="1" s="1"/>
  <c r="M667" i="1"/>
  <c r="Q691" i="1"/>
  <c r="S691" i="1" s="1"/>
  <c r="M733" i="1"/>
  <c r="N744" i="1"/>
  <c r="O744" i="1" s="1"/>
  <c r="M745" i="1"/>
  <c r="Y744" i="1"/>
  <c r="M9" i="1"/>
  <c r="Y30" i="1"/>
  <c r="M31" i="1"/>
  <c r="Q31" i="1"/>
  <c r="S31" i="1" s="1"/>
  <c r="Q47" i="1"/>
  <c r="S47" i="1" s="1"/>
  <c r="N71" i="1"/>
  <c r="O71" i="1" s="1"/>
  <c r="Y71" i="1"/>
  <c r="N85" i="1"/>
  <c r="O85" i="1" s="1"/>
  <c r="Y85" i="1"/>
  <c r="N117" i="1"/>
  <c r="O117" i="1" s="1"/>
  <c r="Y117" i="1"/>
  <c r="M157" i="1"/>
  <c r="Q206" i="1"/>
  <c r="S206" i="1" s="1"/>
  <c r="P206" i="1"/>
  <c r="W206" i="1" s="1"/>
  <c r="X206" i="1" s="1"/>
  <c r="Y231" i="1"/>
  <c r="M232" i="1"/>
  <c r="N231" i="1"/>
  <c r="O231" i="1" s="1"/>
  <c r="AD249" i="1"/>
  <c r="BI82" i="15" s="1"/>
  <c r="N260" i="1"/>
  <c r="O260" i="1" s="1"/>
  <c r="M261" i="1"/>
  <c r="Q273" i="1"/>
  <c r="S273" i="1" s="1"/>
  <c r="M285" i="1"/>
  <c r="N313" i="1"/>
  <c r="O313" i="1" s="1"/>
  <c r="M346" i="1"/>
  <c r="M385" i="1"/>
  <c r="N384" i="1"/>
  <c r="O384" i="1" s="1"/>
  <c r="M393" i="1"/>
  <c r="N392" i="1"/>
  <c r="O392" i="1" s="1"/>
  <c r="Y392" i="1"/>
  <c r="P431" i="1"/>
  <c r="W431" i="1" s="1"/>
  <c r="X431" i="1" s="1"/>
  <c r="N436" i="1"/>
  <c r="O436" i="1" s="1"/>
  <c r="M444" i="1"/>
  <c r="Y443" i="1"/>
  <c r="N493" i="1"/>
  <c r="O493" i="1" s="1"/>
  <c r="L539" i="1"/>
  <c r="Y542" i="1"/>
  <c r="L556" i="1"/>
  <c r="L587" i="1"/>
  <c r="L614" i="1"/>
  <c r="Q628" i="1"/>
  <c r="S628" i="1" s="1"/>
  <c r="L630" i="1"/>
  <c r="M645" i="1"/>
  <c r="N644" i="1"/>
  <c r="O644" i="1" s="1"/>
  <c r="N669" i="1"/>
  <c r="O669" i="1" s="1"/>
  <c r="Y669" i="1"/>
  <c r="N688" i="1"/>
  <c r="O688" i="1" s="1"/>
  <c r="Y688" i="1"/>
  <c r="P693" i="1"/>
  <c r="Q712" i="1"/>
  <c r="S712" i="1" s="1"/>
  <c r="P712" i="1"/>
  <c r="W712" i="1" s="1"/>
  <c r="X712" i="1" s="1"/>
  <c r="N714" i="1"/>
  <c r="O714" i="1" s="1"/>
  <c r="M715" i="1"/>
  <c r="M718" i="1"/>
  <c r="N717" i="1"/>
  <c r="O717" i="1" s="1"/>
  <c r="N733" i="1"/>
  <c r="O733" i="1" s="1"/>
  <c r="M736" i="1"/>
  <c r="Y735" i="1"/>
  <c r="N735" i="1"/>
  <c r="O735" i="1" s="1"/>
  <c r="M589" i="2"/>
  <c r="Q597" i="2"/>
  <c r="S597" i="2" s="1"/>
  <c r="W597" i="2"/>
  <c r="X597" i="2" s="1"/>
  <c r="Q632" i="2"/>
  <c r="S632" i="2" s="1"/>
  <c r="P632" i="2"/>
  <c r="W632" i="2" s="1"/>
  <c r="X632" i="2" s="1"/>
  <c r="AD177" i="3"/>
  <c r="MA79" i="15" s="1"/>
  <c r="AC369" i="2"/>
  <c r="FO87" i="15" s="1"/>
  <c r="M48" i="3"/>
  <c r="N47" i="3"/>
  <c r="O47" i="3" s="1"/>
  <c r="Y47" i="3"/>
  <c r="Y657" i="2"/>
  <c r="N657" i="2"/>
  <c r="O657" i="2" s="1"/>
  <c r="M146" i="3"/>
  <c r="Y145" i="3"/>
  <c r="N145" i="3"/>
  <c r="O145" i="3" s="1"/>
  <c r="M145" i="3"/>
  <c r="O5" i="12"/>
  <c r="J8" i="12" s="1"/>
  <c r="O5" i="11"/>
  <c r="J8" i="11" s="1"/>
  <c r="O5" i="9"/>
  <c r="O5" i="10"/>
  <c r="J8" i="10" s="1"/>
  <c r="O5" i="8"/>
  <c r="J8" i="8" s="1"/>
  <c r="O5" i="6"/>
  <c r="O5" i="7"/>
  <c r="O5" i="5"/>
  <c r="O5" i="3"/>
  <c r="O5" i="4"/>
  <c r="O5" i="2"/>
  <c r="Q64" i="1"/>
  <c r="S64" i="1" s="1"/>
  <c r="Y110" i="1"/>
  <c r="M111" i="1"/>
  <c r="Y182" i="1"/>
  <c r="M183" i="1"/>
  <c r="P310" i="1"/>
  <c r="W310" i="1" s="1"/>
  <c r="X310" i="1" s="1"/>
  <c r="M331" i="1"/>
  <c r="N330" i="1"/>
  <c r="O330" i="1" s="1"/>
  <c r="Y330" i="1"/>
  <c r="M349" i="1"/>
  <c r="N348" i="1"/>
  <c r="O348" i="1" s="1"/>
  <c r="Y351" i="1"/>
  <c r="M352" i="1"/>
  <c r="N351" i="1"/>
  <c r="O351" i="1" s="1"/>
  <c r="N365" i="1"/>
  <c r="O365" i="1" s="1"/>
  <c r="M366" i="1"/>
  <c r="Y397" i="1"/>
  <c r="M398" i="1"/>
  <c r="N397" i="1"/>
  <c r="O397" i="1" s="1"/>
  <c r="N471" i="1"/>
  <c r="O471" i="1" s="1"/>
  <c r="Y471" i="1"/>
  <c r="N497" i="1"/>
  <c r="O497" i="1" s="1"/>
  <c r="M498" i="1"/>
  <c r="M510" i="1"/>
  <c r="M509" i="1"/>
  <c r="M563" i="1"/>
  <c r="N562" i="1"/>
  <c r="O562" i="1" s="1"/>
  <c r="Y562" i="1"/>
  <c r="Y568" i="1"/>
  <c r="M585" i="1"/>
  <c r="N584" i="1"/>
  <c r="O584" i="1" s="1"/>
  <c r="Y584" i="1"/>
  <c r="M652" i="1"/>
  <c r="Y676" i="1"/>
  <c r="N676" i="1"/>
  <c r="O676" i="1" s="1"/>
  <c r="N723" i="1"/>
  <c r="O723" i="1" s="1"/>
  <c r="Y723" i="1"/>
  <c r="M724" i="1"/>
  <c r="P747" i="1"/>
  <c r="Q15" i="1"/>
  <c r="S15" i="1" s="1"/>
  <c r="N30" i="1"/>
  <c r="O30" i="1" s="1"/>
  <c r="M75" i="1"/>
  <c r="N74" i="1"/>
  <c r="O74" i="1" s="1"/>
  <c r="N105" i="1"/>
  <c r="O105" i="1" s="1"/>
  <c r="M106" i="1"/>
  <c r="Y105" i="1"/>
  <c r="N106" i="1"/>
  <c r="O106" i="1" s="1"/>
  <c r="M107" i="1"/>
  <c r="M110" i="1"/>
  <c r="Q113" i="1"/>
  <c r="S113" i="1" s="1"/>
  <c r="P113" i="1"/>
  <c r="W113" i="1" s="1"/>
  <c r="X113" i="1" s="1"/>
  <c r="N136" i="1"/>
  <c r="O136" i="1" s="1"/>
  <c r="M137" i="1"/>
  <c r="AD201" i="1"/>
  <c r="BI80" i="15" s="1"/>
  <c r="M209" i="1"/>
  <c r="Y208" i="1"/>
  <c r="Q225" i="1"/>
  <c r="S225" i="1" s="1"/>
  <c r="P225" i="1"/>
  <c r="W225" i="1" s="1"/>
  <c r="Y230" i="1"/>
  <c r="M231" i="1"/>
  <c r="Y239" i="1"/>
  <c r="M242" i="1"/>
  <c r="N241" i="1"/>
  <c r="O241" i="1" s="1"/>
  <c r="Y241" i="1"/>
  <c r="N248" i="1"/>
  <c r="O248" i="1" s="1"/>
  <c r="Y248" i="1"/>
  <c r="Q254" i="1"/>
  <c r="S254" i="1" s="1"/>
  <c r="Y269" i="1"/>
  <c r="N269" i="1"/>
  <c r="O269" i="1" s="1"/>
  <c r="M272" i="1"/>
  <c r="N282" i="1"/>
  <c r="O282" i="1" s="1"/>
  <c r="P297" i="1"/>
  <c r="W297" i="1" s="1"/>
  <c r="Q318" i="1"/>
  <c r="S318" i="1" s="1"/>
  <c r="M328" i="1"/>
  <c r="Y327" i="1"/>
  <c r="Q329" i="1"/>
  <c r="S329" i="1" s="1"/>
  <c r="M330" i="1"/>
  <c r="Y337" i="1"/>
  <c r="Q368" i="1"/>
  <c r="S368" i="1" s="1"/>
  <c r="AD369" i="1"/>
  <c r="BI87" i="15" s="1"/>
  <c r="Q379" i="1"/>
  <c r="S379" i="1" s="1"/>
  <c r="N400" i="1"/>
  <c r="O400" i="1" s="1"/>
  <c r="Y400" i="1"/>
  <c r="M401" i="1"/>
  <c r="M400" i="1"/>
  <c r="N430" i="1"/>
  <c r="O430" i="1" s="1"/>
  <c r="M430" i="1"/>
  <c r="Y453" i="1"/>
  <c r="N453" i="1"/>
  <c r="O453" i="1" s="1"/>
  <c r="M453" i="1"/>
  <c r="M496" i="1"/>
  <c r="Y500" i="1"/>
  <c r="M501" i="1"/>
  <c r="N500" i="1"/>
  <c r="O500" i="1" s="1"/>
  <c r="N531" i="1"/>
  <c r="O531" i="1" s="1"/>
  <c r="M535" i="1"/>
  <c r="N548" i="1"/>
  <c r="O548" i="1" s="1"/>
  <c r="Y548" i="1"/>
  <c r="N569" i="1"/>
  <c r="O569" i="1" s="1"/>
  <c r="M570" i="1"/>
  <c r="N581" i="1"/>
  <c r="O581" i="1" s="1"/>
  <c r="M582" i="1"/>
  <c r="Q602" i="1"/>
  <c r="S602" i="1" s="1"/>
  <c r="P602" i="1"/>
  <c r="W602" i="1" s="1"/>
  <c r="X602" i="1" s="1"/>
  <c r="M620" i="1"/>
  <c r="Y641" i="1"/>
  <c r="N641" i="1"/>
  <c r="O641" i="1" s="1"/>
  <c r="N651" i="1"/>
  <c r="O651" i="1" s="1"/>
  <c r="AD681" i="1"/>
  <c r="BI100" i="15" s="1"/>
  <c r="Y685" i="1"/>
  <c r="N685" i="1"/>
  <c r="O685" i="1" s="1"/>
  <c r="M691" i="1"/>
  <c r="Y690" i="1"/>
  <c r="N694" i="1"/>
  <c r="O694" i="1" s="1"/>
  <c r="M695" i="1"/>
  <c r="Y694" i="1"/>
  <c r="Y698" i="1"/>
  <c r="N698" i="1"/>
  <c r="O698" i="1" s="1"/>
  <c r="N702" i="1"/>
  <c r="O702" i="1" s="1"/>
  <c r="M703" i="1"/>
  <c r="Y702" i="1"/>
  <c r="N704" i="1"/>
  <c r="O704" i="1" s="1"/>
  <c r="Y704" i="1"/>
  <c r="M705" i="1"/>
  <c r="M710" i="1"/>
  <c r="M730" i="1"/>
  <c r="Y729" i="1"/>
  <c r="AG729" i="1" s="1"/>
  <c r="DT102" i="15" s="1"/>
  <c r="N737" i="1"/>
  <c r="O737" i="1" s="1"/>
  <c r="Y737" i="1"/>
  <c r="M738" i="1"/>
  <c r="AB4" i="2"/>
  <c r="EO67" i="15" s="1"/>
  <c r="AI4" i="2"/>
  <c r="AC9" i="2"/>
  <c r="AD249" i="2"/>
  <c r="GR82" i="15" s="1"/>
  <c r="AD513" i="2"/>
  <c r="GR93" i="15" s="1"/>
  <c r="M599" i="2"/>
  <c r="Y598" i="2"/>
  <c r="N598" i="2"/>
  <c r="O598" i="2" s="1"/>
  <c r="N37" i="1"/>
  <c r="O37" i="1" s="1"/>
  <c r="N43" i="1"/>
  <c r="O43" i="1" s="1"/>
  <c r="M44" i="1"/>
  <c r="N46" i="1"/>
  <c r="O46" i="1" s="1"/>
  <c r="Y123" i="1"/>
  <c r="M124" i="1"/>
  <c r="M123" i="1"/>
  <c r="M143" i="1"/>
  <c r="N142" i="1"/>
  <c r="O142" i="1" s="1"/>
  <c r="AD153" i="1"/>
  <c r="BI78" i="15" s="1"/>
  <c r="Y175" i="1"/>
  <c r="M176" i="1"/>
  <c r="N263" i="1"/>
  <c r="O263" i="1" s="1"/>
  <c r="M264" i="1"/>
  <c r="M267" i="1"/>
  <c r="N266" i="1"/>
  <c r="O266" i="1" s="1"/>
  <c r="Y266" i="1"/>
  <c r="M301" i="1"/>
  <c r="N300" i="1"/>
  <c r="O300" i="1" s="1"/>
  <c r="Y300" i="1"/>
  <c r="M395" i="1"/>
  <c r="N394" i="1"/>
  <c r="O394" i="1" s="1"/>
  <c r="Y468" i="1"/>
  <c r="M469" i="1"/>
  <c r="N468" i="1"/>
  <c r="O468" i="1" s="1"/>
  <c r="M488" i="1"/>
  <c r="M508" i="1"/>
  <c r="N507" i="1"/>
  <c r="O507" i="1" s="1"/>
  <c r="Y507" i="1"/>
  <c r="AD537" i="1"/>
  <c r="BI94" i="15" s="1"/>
  <c r="Y567" i="1"/>
  <c r="M568" i="1"/>
  <c r="N567" i="1"/>
  <c r="O567" i="1" s="1"/>
  <c r="Y620" i="1"/>
  <c r="N620" i="1"/>
  <c r="O620" i="1" s="1"/>
  <c r="N649" i="1"/>
  <c r="O649" i="1" s="1"/>
  <c r="Y664" i="1"/>
  <c r="M665" i="1"/>
  <c r="N664" i="1"/>
  <c r="O664" i="1" s="1"/>
  <c r="M664" i="1"/>
  <c r="Y697" i="1"/>
  <c r="Y710" i="1"/>
  <c r="N710" i="1"/>
  <c r="O710" i="1" s="1"/>
  <c r="M725" i="1"/>
  <c r="F68" i="15"/>
  <c r="B5" i="13"/>
  <c r="JZ11" i="15" s="1"/>
  <c r="Y84" i="1"/>
  <c r="M85" i="1"/>
  <c r="Y12" i="1"/>
  <c r="M13" i="1"/>
  <c r="Q21" i="1"/>
  <c r="S21" i="1" s="1"/>
  <c r="P21" i="1"/>
  <c r="W21" i="1" s="1"/>
  <c r="X21" i="1" s="1"/>
  <c r="N36" i="1"/>
  <c r="O36" i="1" s="1"/>
  <c r="Y36" i="1"/>
  <c r="L39" i="1"/>
  <c r="Y59" i="1"/>
  <c r="Y77" i="1"/>
  <c r="M78" i="1"/>
  <c r="L83" i="1"/>
  <c r="Y93" i="1"/>
  <c r="M94" i="1"/>
  <c r="M109" i="1"/>
  <c r="N110" i="1"/>
  <c r="O110" i="1" s="1"/>
  <c r="N123" i="1"/>
  <c r="O123" i="1" s="1"/>
  <c r="L125" i="1"/>
  <c r="N156" i="1"/>
  <c r="O156" i="1" s="1"/>
  <c r="N175" i="1"/>
  <c r="O175" i="1" s="1"/>
  <c r="N182" i="1"/>
  <c r="O182" i="1" s="1"/>
  <c r="Y191" i="1"/>
  <c r="M192" i="1"/>
  <c r="M212" i="1"/>
  <c r="N211" i="1"/>
  <c r="O211" i="1" s="1"/>
  <c r="Y211" i="1"/>
  <c r="Y238" i="1"/>
  <c r="M239" i="1"/>
  <c r="L240" i="1"/>
  <c r="N272" i="1"/>
  <c r="O272" i="1" s="1"/>
  <c r="AD273" i="1"/>
  <c r="BI83" i="15" s="1"/>
  <c r="Y279" i="1"/>
  <c r="N279" i="1"/>
  <c r="O279" i="1" s="1"/>
  <c r="L281" i="1"/>
  <c r="L305" i="1"/>
  <c r="AC321" i="1"/>
  <c r="AF85" i="15" s="1"/>
  <c r="L353" i="1"/>
  <c r="L404" i="1"/>
  <c r="P433" i="1"/>
  <c r="W433" i="1" s="1"/>
  <c r="X433" i="1" s="1"/>
  <c r="Q433" i="1"/>
  <c r="S433" i="1" s="1"/>
  <c r="N463" i="1"/>
  <c r="O463" i="1" s="1"/>
  <c r="Y463" i="1"/>
  <c r="Y465" i="1"/>
  <c r="M466" i="1"/>
  <c r="M465" i="1"/>
  <c r="Y484" i="1"/>
  <c r="M485" i="1"/>
  <c r="N484" i="1"/>
  <c r="O484" i="1" s="1"/>
  <c r="M500" i="1"/>
  <c r="Y505" i="1"/>
  <c r="N509" i="1"/>
  <c r="O509" i="1" s="1"/>
  <c r="M518" i="1"/>
  <c r="Y517" i="1"/>
  <c r="L521" i="1"/>
  <c r="Q529" i="1"/>
  <c r="S529" i="1" s="1"/>
  <c r="N534" i="1"/>
  <c r="O534" i="1" s="1"/>
  <c r="Y582" i="1"/>
  <c r="N622" i="1"/>
  <c r="O622" i="1" s="1"/>
  <c r="N627" i="1"/>
  <c r="O627" i="1" s="1"/>
  <c r="Q632" i="1"/>
  <c r="S632" i="1" s="1"/>
  <c r="P632" i="1"/>
  <c r="W632" i="1" s="1"/>
  <c r="X632" i="1" s="1"/>
  <c r="Y637" i="1"/>
  <c r="M638" i="1"/>
  <c r="N655" i="1"/>
  <c r="O655" i="1" s="1"/>
  <c r="Y655" i="1"/>
  <c r="M666" i="1"/>
  <c r="Y678" i="1"/>
  <c r="N678" i="1"/>
  <c r="O678" i="1" s="1"/>
  <c r="M690" i="1"/>
  <c r="Y717" i="1"/>
  <c r="Y720" i="1"/>
  <c r="N720" i="1"/>
  <c r="O720" i="1" s="1"/>
  <c r="M737" i="1"/>
  <c r="M752" i="1"/>
  <c r="AD417" i="2"/>
  <c r="GR89" i="15" s="1"/>
  <c r="N101" i="3"/>
  <c r="O101" i="3" s="1"/>
  <c r="Y101" i="3"/>
  <c r="M102" i="3"/>
  <c r="Q103" i="3"/>
  <c r="S103" i="3" s="1"/>
  <c r="L373" i="1"/>
  <c r="L387" i="1"/>
  <c r="Q439" i="1"/>
  <c r="S439" i="1" s="1"/>
  <c r="Y473" i="1"/>
  <c r="M474" i="1"/>
  <c r="N473" i="1"/>
  <c r="O473" i="1" s="1"/>
  <c r="M478" i="1"/>
  <c r="N477" i="1"/>
  <c r="O477" i="1" s="1"/>
  <c r="L480" i="1"/>
  <c r="Y512" i="1"/>
  <c r="M513" i="1"/>
  <c r="M526" i="1"/>
  <c r="N525" i="1"/>
  <c r="O525" i="1" s="1"/>
  <c r="Y525" i="1"/>
  <c r="L532" i="1"/>
  <c r="L552" i="1"/>
  <c r="Q583" i="1"/>
  <c r="S583" i="1" s="1"/>
  <c r="P583" i="1"/>
  <c r="W583" i="1" s="1"/>
  <c r="X583" i="1" s="1"/>
  <c r="M584" i="1"/>
  <c r="L588" i="1"/>
  <c r="N597" i="1"/>
  <c r="O597" i="1" s="1"/>
  <c r="Y597" i="1"/>
  <c r="Q621" i="1"/>
  <c r="S621" i="1" s="1"/>
  <c r="P621" i="1"/>
  <c r="W621" i="1" s="1"/>
  <c r="X621" i="1" s="1"/>
  <c r="Y674" i="1"/>
  <c r="N674" i="1"/>
  <c r="O674" i="1" s="1"/>
  <c r="M675" i="1"/>
  <c r="Y18" i="3"/>
  <c r="N18" i="3"/>
  <c r="O18" i="3" s="1"/>
  <c r="M24" i="3"/>
  <c r="Y23" i="3"/>
  <c r="N23" i="3"/>
  <c r="O23" i="3" s="1"/>
  <c r="Q32" i="3"/>
  <c r="S32" i="3" s="1"/>
  <c r="P32" i="3"/>
  <c r="W32" i="3" s="1"/>
  <c r="X32" i="3" s="1"/>
  <c r="L111" i="3"/>
  <c r="AD657" i="3"/>
  <c r="MA99" i="15" s="1"/>
  <c r="Y21" i="1"/>
  <c r="M22" i="1"/>
  <c r="Y56" i="1"/>
  <c r="M57" i="1"/>
  <c r="Y124" i="1"/>
  <c r="M125" i="1"/>
  <c r="Y310" i="1"/>
  <c r="M311" i="1"/>
  <c r="M373" i="1"/>
  <c r="M432" i="1"/>
  <c r="Y440" i="1"/>
  <c r="M441" i="1"/>
  <c r="N440" i="1"/>
  <c r="O440" i="1" s="1"/>
  <c r="M462" i="1"/>
  <c r="M484" i="1"/>
  <c r="M511" i="1"/>
  <c r="N510" i="1"/>
  <c r="O510" i="1" s="1"/>
  <c r="Y510" i="1"/>
  <c r="M578" i="1"/>
  <c r="L586" i="1"/>
  <c r="L610" i="1"/>
  <c r="M619" i="1"/>
  <c r="L629" i="1"/>
  <c r="L682" i="1"/>
  <c r="L700" i="1"/>
  <c r="M740" i="1"/>
  <c r="N630" i="2"/>
  <c r="O630" i="2" s="1"/>
  <c r="Y630" i="2"/>
  <c r="M646" i="2"/>
  <c r="P19" i="3"/>
  <c r="W19" i="3" s="1"/>
  <c r="X19" i="3" s="1"/>
  <c r="Q60" i="3"/>
  <c r="S60" i="3" s="1"/>
  <c r="P60" i="3"/>
  <c r="W60" i="3" s="1"/>
  <c r="X60" i="3" s="1"/>
  <c r="Y63" i="3"/>
  <c r="N63" i="3"/>
  <c r="O63" i="3" s="1"/>
  <c r="M64" i="3"/>
  <c r="AC9" i="1"/>
  <c r="L25" i="1"/>
  <c r="M93" i="1"/>
  <c r="L97" i="1"/>
  <c r="Y131" i="1"/>
  <c r="M132" i="1"/>
  <c r="L146" i="1"/>
  <c r="Y166" i="1"/>
  <c r="M167" i="1"/>
  <c r="M191" i="1"/>
  <c r="L195" i="1"/>
  <c r="L210" i="1"/>
  <c r="Y245" i="1"/>
  <c r="M246" i="1"/>
  <c r="Q256" i="1"/>
  <c r="S256" i="1" s="1"/>
  <c r="Y280" i="1"/>
  <c r="M281" i="1"/>
  <c r="N280" i="1"/>
  <c r="O280" i="1" s="1"/>
  <c r="M343" i="1"/>
  <c r="L370" i="1"/>
  <c r="L380" i="1"/>
  <c r="L412" i="1"/>
  <c r="M419" i="1"/>
  <c r="N418" i="1"/>
  <c r="O418" i="1" s="1"/>
  <c r="AC441" i="1"/>
  <c r="AF90" i="15" s="1"/>
  <c r="L444" i="1"/>
  <c r="L492" i="1"/>
  <c r="L504" i="1"/>
  <c r="L593" i="1"/>
  <c r="M593" i="1" s="1"/>
  <c r="M595" i="1"/>
  <c r="Y594" i="1"/>
  <c r="N672" i="1"/>
  <c r="O672" i="1" s="1"/>
  <c r="M693" i="1"/>
  <c r="Y703" i="1"/>
  <c r="N703" i="1"/>
  <c r="O703" i="1" s="1"/>
  <c r="M704" i="1"/>
  <c r="N721" i="1"/>
  <c r="O721" i="1" s="1"/>
  <c r="Y721" i="1"/>
  <c r="AC729" i="1"/>
  <c r="AF102" i="15" s="1"/>
  <c r="Y732" i="1"/>
  <c r="N732" i="1"/>
  <c r="O732" i="1" s="1"/>
  <c r="P749" i="1"/>
  <c r="W749" i="1" s="1"/>
  <c r="X749" i="1" s="1"/>
  <c r="AC129" i="2"/>
  <c r="FO77" i="15" s="1"/>
  <c r="AC153" i="2"/>
  <c r="FO78" i="15" s="1"/>
  <c r="AC513" i="2"/>
  <c r="FO93" i="15" s="1"/>
  <c r="AD609" i="2"/>
  <c r="GR97" i="15" s="1"/>
  <c r="Y635" i="2"/>
  <c r="N635" i="2"/>
  <c r="O635" i="2" s="1"/>
  <c r="M636" i="2"/>
  <c r="N673" i="2"/>
  <c r="O673" i="2" s="1"/>
  <c r="Y673" i="2"/>
  <c r="M674" i="2"/>
  <c r="Y680" i="2"/>
  <c r="N680" i="2"/>
  <c r="O680" i="2" s="1"/>
  <c r="Q26" i="3"/>
  <c r="S26" i="3" s="1"/>
  <c r="P26" i="3"/>
  <c r="W26" i="3" s="1"/>
  <c r="X26" i="3" s="1"/>
  <c r="P39" i="3"/>
  <c r="W39" i="3" s="1"/>
  <c r="X39" i="3" s="1"/>
  <c r="M63" i="3"/>
  <c r="N105" i="3"/>
  <c r="O105" i="3" s="1"/>
  <c r="Y105" i="3"/>
  <c r="M106" i="3"/>
  <c r="Y135" i="3"/>
  <c r="N135" i="3"/>
  <c r="O135" i="3" s="1"/>
  <c r="M136" i="3"/>
  <c r="AC201" i="4"/>
  <c r="QG80" i="15" s="1"/>
  <c r="M63" i="1"/>
  <c r="M128" i="1"/>
  <c r="M152" i="1"/>
  <c r="N166" i="1"/>
  <c r="O166" i="1" s="1"/>
  <c r="N245" i="1"/>
  <c r="O245" i="1" s="1"/>
  <c r="N308" i="1"/>
  <c r="O308" i="1" s="1"/>
  <c r="M308" i="1"/>
  <c r="M339" i="1"/>
  <c r="N338" i="1"/>
  <c r="O338" i="1" s="1"/>
  <c r="Y338" i="1"/>
  <c r="Y426" i="1"/>
  <c r="N426" i="1"/>
  <c r="O426" i="1" s="1"/>
  <c r="Y545" i="1"/>
  <c r="N545" i="1"/>
  <c r="O545" i="1" s="1"/>
  <c r="M546" i="1"/>
  <c r="Y550" i="1"/>
  <c r="M551" i="1"/>
  <c r="N550" i="1"/>
  <c r="O550" i="1" s="1"/>
  <c r="N577" i="1"/>
  <c r="O577" i="1" s="1"/>
  <c r="N594" i="1"/>
  <c r="O594" i="1" s="1"/>
  <c r="M598" i="1"/>
  <c r="N609" i="1"/>
  <c r="O609" i="1" s="1"/>
  <c r="N618" i="1"/>
  <c r="O618" i="1" s="1"/>
  <c r="N668" i="1"/>
  <c r="O668" i="1" s="1"/>
  <c r="M692" i="1"/>
  <c r="M728" i="1"/>
  <c r="N727" i="1"/>
  <c r="O727" i="1" s="1"/>
  <c r="M743" i="1"/>
  <c r="N742" i="1"/>
  <c r="O742" i="1" s="1"/>
  <c r="AC33" i="2"/>
  <c r="FO73" i="15" s="1"/>
  <c r="AC225" i="2"/>
  <c r="FO81" i="15" s="1"/>
  <c r="AD321" i="2"/>
  <c r="GR85" i="15" s="1"/>
  <c r="AD537" i="2"/>
  <c r="GR94" i="15" s="1"/>
  <c r="AC561" i="2"/>
  <c r="FO95" i="15" s="1"/>
  <c r="N659" i="2"/>
  <c r="O659" i="2" s="1"/>
  <c r="Y659" i="2"/>
  <c r="M660" i="2"/>
  <c r="AD57" i="3"/>
  <c r="MA74" i="15" s="1"/>
  <c r="N73" i="3"/>
  <c r="O73" i="3" s="1"/>
  <c r="M74" i="3"/>
  <c r="Y73" i="3"/>
  <c r="N85" i="3"/>
  <c r="O85" i="3" s="1"/>
  <c r="Y85" i="3"/>
  <c r="M86" i="3"/>
  <c r="Y98" i="1"/>
  <c r="M99" i="1"/>
  <c r="P129" i="1"/>
  <c r="W129" i="1" s="1"/>
  <c r="N130" i="1"/>
  <c r="O130" i="1" s="1"/>
  <c r="N131" i="1"/>
  <c r="O131" i="1" s="1"/>
  <c r="M159" i="1"/>
  <c r="N165" i="1"/>
  <c r="O165" i="1" s="1"/>
  <c r="Y196" i="1"/>
  <c r="M197" i="1"/>
  <c r="N255" i="1"/>
  <c r="O255" i="1" s="1"/>
  <c r="M279" i="1"/>
  <c r="Y293" i="1"/>
  <c r="M294" i="1"/>
  <c r="Y304" i="1"/>
  <c r="M305" i="1"/>
  <c r="N304" i="1"/>
  <c r="O304" i="1" s="1"/>
  <c r="M309" i="1"/>
  <c r="N357" i="1"/>
  <c r="O357" i="1" s="1"/>
  <c r="Y423" i="1"/>
  <c r="N423" i="1"/>
  <c r="O423" i="1" s="1"/>
  <c r="N514" i="1"/>
  <c r="O514" i="1" s="1"/>
  <c r="M515" i="1"/>
  <c r="L18" i="1"/>
  <c r="L53" i="1"/>
  <c r="M53" i="1" s="1"/>
  <c r="Y68" i="1"/>
  <c r="AD81" i="1"/>
  <c r="BI75" i="15" s="1"/>
  <c r="L102" i="1"/>
  <c r="M135" i="1"/>
  <c r="L139" i="1"/>
  <c r="M170" i="1"/>
  <c r="L174" i="1"/>
  <c r="AC177" i="1"/>
  <c r="AF79" i="15" s="1"/>
  <c r="L213" i="1"/>
  <c r="L233" i="1"/>
  <c r="M233" i="1" s="1"/>
  <c r="Q235" i="1"/>
  <c r="S235" i="1" s="1"/>
  <c r="M293" i="1"/>
  <c r="L298" i="1"/>
  <c r="L302" i="1"/>
  <c r="M304" i="1"/>
  <c r="L312" i="1"/>
  <c r="Y317" i="1"/>
  <c r="M318" i="1"/>
  <c r="N321" i="1"/>
  <c r="O321" i="1" s="1"/>
  <c r="M322" i="1"/>
  <c r="N393" i="1"/>
  <c r="O393" i="1" s="1"/>
  <c r="M394" i="1"/>
  <c r="M408" i="1"/>
  <c r="Y435" i="1"/>
  <c r="M436" i="1"/>
  <c r="N435" i="1"/>
  <c r="O435" i="1" s="1"/>
  <c r="L460" i="1"/>
  <c r="L491" i="1"/>
  <c r="L533" i="1"/>
  <c r="N559" i="1"/>
  <c r="O559" i="1" s="1"/>
  <c r="P598" i="1"/>
  <c r="W598" i="1" s="1"/>
  <c r="X598" i="1" s="1"/>
  <c r="Q598" i="1"/>
  <c r="S598" i="1" s="1"/>
  <c r="AD633" i="1"/>
  <c r="BI98" i="15" s="1"/>
  <c r="M672" i="1"/>
  <c r="Y671" i="1"/>
  <c r="N681" i="1"/>
  <c r="O681" i="1" s="1"/>
  <c r="N692" i="1"/>
  <c r="O692" i="1" s="1"/>
  <c r="M727" i="1"/>
  <c r="AD33" i="2"/>
  <c r="GR73" i="15" s="1"/>
  <c r="AC105" i="2"/>
  <c r="FO76" i="15" s="1"/>
  <c r="AC345" i="2"/>
  <c r="FO86" i="15" s="1"/>
  <c r="P579" i="2"/>
  <c r="W579" i="2" s="1"/>
  <c r="X579" i="2" s="1"/>
  <c r="Q579" i="2"/>
  <c r="S579" i="2" s="1"/>
  <c r="P621" i="2"/>
  <c r="W621" i="2" s="1"/>
  <c r="X621" i="2" s="1"/>
  <c r="Y12" i="3"/>
  <c r="M13" i="3"/>
  <c r="N12" i="3"/>
  <c r="O12" i="3" s="1"/>
  <c r="N34" i="3"/>
  <c r="O34" i="3" s="1"/>
  <c r="Y34" i="3"/>
  <c r="M34" i="3"/>
  <c r="M85" i="3"/>
  <c r="M104" i="3"/>
  <c r="Y103" i="3"/>
  <c r="AC105" i="3"/>
  <c r="KX76" i="15" s="1"/>
  <c r="N138" i="3"/>
  <c r="O138" i="3" s="1"/>
  <c r="Y138" i="3"/>
  <c r="P160" i="3"/>
  <c r="W160" i="3" s="1"/>
  <c r="X160" i="3" s="1"/>
  <c r="N582" i="2"/>
  <c r="O582" i="2" s="1"/>
  <c r="M583" i="2"/>
  <c r="Y582" i="2"/>
  <c r="L587" i="2"/>
  <c r="N623" i="2"/>
  <c r="O623" i="2" s="1"/>
  <c r="Y623" i="2"/>
  <c r="Q651" i="2"/>
  <c r="S651" i="2" s="1"/>
  <c r="P651" i="2"/>
  <c r="W651" i="2" s="1"/>
  <c r="X651" i="2" s="1"/>
  <c r="N663" i="2"/>
  <c r="O663" i="2" s="1"/>
  <c r="M677" i="2"/>
  <c r="N676" i="2"/>
  <c r="O676" i="2" s="1"/>
  <c r="AD33" i="3"/>
  <c r="MA73" i="15" s="1"/>
  <c r="Y51" i="3"/>
  <c r="N51" i="3"/>
  <c r="O51" i="3" s="1"/>
  <c r="M52" i="3"/>
  <c r="Q59" i="3"/>
  <c r="S59" i="3" s="1"/>
  <c r="Q79" i="3"/>
  <c r="S79" i="3" s="1"/>
  <c r="P79" i="3"/>
  <c r="W79" i="3" s="1"/>
  <c r="X79" i="3" s="1"/>
  <c r="L139" i="3"/>
  <c r="M156" i="3"/>
  <c r="N155" i="3"/>
  <c r="O155" i="3" s="1"/>
  <c r="AC201" i="3"/>
  <c r="KX80" i="15" s="1"/>
  <c r="AD297" i="3"/>
  <c r="MA84" i="15" s="1"/>
  <c r="M226" i="1"/>
  <c r="M257" i="1"/>
  <c r="M298" i="1"/>
  <c r="M390" i="1"/>
  <c r="Y429" i="1"/>
  <c r="M440" i="1"/>
  <c r="Y439" i="1"/>
  <c r="M586" i="1"/>
  <c r="Y747" i="1"/>
  <c r="M751" i="1"/>
  <c r="AC81" i="2"/>
  <c r="FO75" i="15" s="1"/>
  <c r="M594" i="2"/>
  <c r="L627" i="2"/>
  <c r="N637" i="2"/>
  <c r="O637" i="2" s="1"/>
  <c r="Y637" i="2"/>
  <c r="M640" i="2"/>
  <c r="Y639" i="2"/>
  <c r="Q667" i="2"/>
  <c r="S667" i="2" s="1"/>
  <c r="P667" i="2"/>
  <c r="W667" i="2" s="1"/>
  <c r="X667" i="2" s="1"/>
  <c r="Y676" i="2"/>
  <c r="P10" i="3"/>
  <c r="W10" i="3" s="1"/>
  <c r="X10" i="3" s="1"/>
  <c r="L29" i="3"/>
  <c r="Y39" i="3"/>
  <c r="M67" i="3"/>
  <c r="M75" i="3"/>
  <c r="N74" i="3"/>
  <c r="O74" i="3" s="1"/>
  <c r="Y93" i="3"/>
  <c r="N93" i="3"/>
  <c r="O93" i="3" s="1"/>
  <c r="M94" i="3"/>
  <c r="M108" i="3"/>
  <c r="N107" i="3"/>
  <c r="O107" i="3" s="1"/>
  <c r="Y107" i="3"/>
  <c r="P124" i="3"/>
  <c r="W124" i="3" s="1"/>
  <c r="X124" i="3" s="1"/>
  <c r="AC129" i="3"/>
  <c r="KX77" i="15" s="1"/>
  <c r="L249" i="1"/>
  <c r="Y273" i="1"/>
  <c r="L277" i="1"/>
  <c r="M277" i="1" s="1"/>
  <c r="Y331" i="1"/>
  <c r="Y372" i="1"/>
  <c r="Y379" i="1"/>
  <c r="L467" i="1"/>
  <c r="Y478" i="1"/>
  <c r="Y495" i="1"/>
  <c r="L544" i="1"/>
  <c r="Y555" i="1"/>
  <c r="AI5" i="2"/>
  <c r="AB5" i="2"/>
  <c r="EO68" i="15" s="1"/>
  <c r="AD81" i="2"/>
  <c r="GR75" i="15" s="1"/>
  <c r="Y583" i="2"/>
  <c r="M584" i="2"/>
  <c r="Y604" i="2"/>
  <c r="M642" i="2"/>
  <c r="N641" i="2"/>
  <c r="O641" i="2" s="1"/>
  <c r="N671" i="2"/>
  <c r="O671" i="2" s="1"/>
  <c r="M672" i="2"/>
  <c r="Y671" i="2"/>
  <c r="N50" i="3"/>
  <c r="O50" i="3" s="1"/>
  <c r="M51" i="3"/>
  <c r="Y72" i="3"/>
  <c r="M73" i="3"/>
  <c r="L104" i="3"/>
  <c r="L112" i="3"/>
  <c r="L120" i="3"/>
  <c r="L142" i="3"/>
  <c r="M142" i="3" s="1"/>
  <c r="AC297" i="3"/>
  <c r="KX84" i="15" s="1"/>
  <c r="AC489" i="4"/>
  <c r="QG92" i="15" s="1"/>
  <c r="M580" i="2"/>
  <c r="Y579" i="2"/>
  <c r="Q603" i="2"/>
  <c r="S603" i="2" s="1"/>
  <c r="M621" i="2"/>
  <c r="N620" i="2"/>
  <c r="O620" i="2" s="1"/>
  <c r="Y620" i="2"/>
  <c r="N675" i="2"/>
  <c r="O675" i="2" s="1"/>
  <c r="M676" i="2"/>
  <c r="Y675" i="2"/>
  <c r="Y679" i="2"/>
  <c r="N679" i="2"/>
  <c r="O679" i="2" s="1"/>
  <c r="M680" i="2"/>
  <c r="AC681" i="2"/>
  <c r="V753" i="3"/>
  <c r="Q25" i="3"/>
  <c r="S25" i="3" s="1"/>
  <c r="P25" i="3"/>
  <c r="W25" i="3" s="1"/>
  <c r="X25" i="3" s="1"/>
  <c r="M49" i="3"/>
  <c r="Y48" i="3"/>
  <c r="N62" i="3"/>
  <c r="O62" i="3" s="1"/>
  <c r="Y62" i="3"/>
  <c r="P68" i="3"/>
  <c r="W68" i="3" s="1"/>
  <c r="X68" i="3" s="1"/>
  <c r="Q68" i="3"/>
  <c r="S68" i="3" s="1"/>
  <c r="P114" i="3"/>
  <c r="W114" i="3" s="1"/>
  <c r="X114" i="3" s="1"/>
  <c r="AD345" i="2"/>
  <c r="GR86" i="15" s="1"/>
  <c r="AC393" i="2"/>
  <c r="FO88" i="15" s="1"/>
  <c r="Y595" i="2"/>
  <c r="N595" i="2"/>
  <c r="O595" i="2" s="1"/>
  <c r="M596" i="2"/>
  <c r="N617" i="2"/>
  <c r="O617" i="2" s="1"/>
  <c r="Y617" i="2"/>
  <c r="AC633" i="2"/>
  <c r="FO98" i="15" s="1"/>
  <c r="P639" i="2"/>
  <c r="W639" i="2" s="1"/>
  <c r="X639" i="2" s="1"/>
  <c r="M648" i="2"/>
  <c r="N647" i="2"/>
  <c r="O647" i="2" s="1"/>
  <c r="N668" i="2"/>
  <c r="O668" i="2" s="1"/>
  <c r="M678" i="2"/>
  <c r="N677" i="2"/>
  <c r="O677" i="2" s="1"/>
  <c r="Y677" i="2"/>
  <c r="L11" i="3"/>
  <c r="N13" i="3"/>
  <c r="O13" i="3" s="1"/>
  <c r="M21" i="3"/>
  <c r="N20" i="3"/>
  <c r="O20" i="3" s="1"/>
  <c r="N27" i="3"/>
  <c r="O27" i="3" s="1"/>
  <c r="Y27" i="3"/>
  <c r="M43" i="3"/>
  <c r="P72" i="3"/>
  <c r="N78" i="3"/>
  <c r="O78" i="3" s="1"/>
  <c r="Y78" i="3"/>
  <c r="M79" i="3"/>
  <c r="N82" i="3"/>
  <c r="O82" i="3" s="1"/>
  <c r="Y82" i="3"/>
  <c r="M83" i="3"/>
  <c r="N91" i="3"/>
  <c r="O91" i="3" s="1"/>
  <c r="Y102" i="3"/>
  <c r="M103" i="3"/>
  <c r="N102" i="3"/>
  <c r="O102" i="3" s="1"/>
  <c r="Q118" i="3"/>
  <c r="S118" i="3" s="1"/>
  <c r="L132" i="3"/>
  <c r="AC345" i="3"/>
  <c r="KX86" i="15" s="1"/>
  <c r="AD393" i="3"/>
  <c r="MA88" i="15" s="1"/>
  <c r="AD369" i="2"/>
  <c r="GR87" i="15" s="1"/>
  <c r="AC465" i="2"/>
  <c r="FO91" i="15" s="1"/>
  <c r="M582" i="2"/>
  <c r="N581" i="2"/>
  <c r="O581" i="2" s="1"/>
  <c r="Y581" i="2"/>
  <c r="P583" i="2"/>
  <c r="W583" i="2" s="1"/>
  <c r="X583" i="2" s="1"/>
  <c r="N590" i="2"/>
  <c r="O590" i="2" s="1"/>
  <c r="N605" i="2"/>
  <c r="O605" i="2" s="1"/>
  <c r="Y605" i="2"/>
  <c r="M616" i="2"/>
  <c r="Y615" i="2"/>
  <c r="Y649" i="2"/>
  <c r="N649" i="2"/>
  <c r="O649" i="2" s="1"/>
  <c r="M657" i="2"/>
  <c r="Y656" i="2"/>
  <c r="N656" i="2"/>
  <c r="O656" i="2" s="1"/>
  <c r="P666" i="2"/>
  <c r="W666" i="2" s="1"/>
  <c r="X666" i="2" s="1"/>
  <c r="N15" i="3"/>
  <c r="O15" i="3" s="1"/>
  <c r="M16" i="3"/>
  <c r="M45" i="3"/>
  <c r="N44" i="3"/>
  <c r="O44" i="3" s="1"/>
  <c r="Y44" i="3"/>
  <c r="Y46" i="3"/>
  <c r="N46" i="3"/>
  <c r="O46" i="3" s="1"/>
  <c r="N48" i="3"/>
  <c r="O48" i="3" s="1"/>
  <c r="N159" i="3"/>
  <c r="O159" i="3" s="1"/>
  <c r="Y159" i="3"/>
  <c r="L214" i="1"/>
  <c r="AC417" i="1"/>
  <c r="AF89" i="15" s="1"/>
  <c r="L451" i="1"/>
  <c r="AD465" i="1"/>
  <c r="BI91" i="15" s="1"/>
  <c r="L482" i="1"/>
  <c r="L558" i="1"/>
  <c r="L615" i="1"/>
  <c r="M707" i="1"/>
  <c r="M709" i="1"/>
  <c r="N750" i="1"/>
  <c r="O750" i="1" s="1"/>
  <c r="V753" i="2"/>
  <c r="AD9" i="2"/>
  <c r="GR72" i="15" s="1"/>
  <c r="AD465" i="2"/>
  <c r="GR91" i="15" s="1"/>
  <c r="Y597" i="2"/>
  <c r="M598" i="2"/>
  <c r="Y602" i="2"/>
  <c r="M603" i="2"/>
  <c r="M605" i="2"/>
  <c r="Q610" i="2"/>
  <c r="S610" i="2" s="1"/>
  <c r="Q624" i="2"/>
  <c r="S624" i="2" s="1"/>
  <c r="L658" i="2"/>
  <c r="X681" i="2"/>
  <c r="AF681" i="2" s="1"/>
  <c r="Q31" i="3"/>
  <c r="S31" i="3" s="1"/>
  <c r="L37" i="3"/>
  <c r="Y74" i="3"/>
  <c r="M101" i="3"/>
  <c r="N100" i="3"/>
  <c r="O100" i="3" s="1"/>
  <c r="N136" i="3"/>
  <c r="O136" i="3" s="1"/>
  <c r="Y136" i="3"/>
  <c r="AC33" i="4"/>
  <c r="QG73" i="15" s="1"/>
  <c r="M434" i="1"/>
  <c r="Y433" i="1"/>
  <c r="M671" i="1"/>
  <c r="Y670" i="1"/>
  <c r="M680" i="1"/>
  <c r="AD705" i="1"/>
  <c r="BI101" i="15" s="1"/>
  <c r="M748" i="1"/>
  <c r="AC417" i="2"/>
  <c r="FO89" i="15" s="1"/>
  <c r="N615" i="2"/>
  <c r="O615" i="2" s="1"/>
  <c r="Y645" i="2"/>
  <c r="N645" i="2"/>
  <c r="O645" i="2" s="1"/>
  <c r="Y672" i="2"/>
  <c r="M673" i="2"/>
  <c r="Y67" i="3"/>
  <c r="M68" i="3"/>
  <c r="N67" i="3"/>
  <c r="O67" i="3" s="1"/>
  <c r="N69" i="3"/>
  <c r="O69" i="3" s="1"/>
  <c r="M70" i="3"/>
  <c r="N75" i="3"/>
  <c r="O75" i="3" s="1"/>
  <c r="Y75" i="3"/>
  <c r="M76" i="3"/>
  <c r="P86" i="3"/>
  <c r="W86" i="3" s="1"/>
  <c r="X86" i="3" s="1"/>
  <c r="Y98" i="3"/>
  <c r="M99" i="3"/>
  <c r="N98" i="3"/>
  <c r="O98" i="3" s="1"/>
  <c r="P110" i="3"/>
  <c r="W110" i="3" s="1"/>
  <c r="X110" i="3" s="1"/>
  <c r="Q140" i="3"/>
  <c r="S140" i="3" s="1"/>
  <c r="P140" i="3"/>
  <c r="W140" i="3" s="1"/>
  <c r="X140" i="3" s="1"/>
  <c r="AD465" i="3"/>
  <c r="MA91" i="15" s="1"/>
  <c r="AD585" i="3"/>
  <c r="MA96" i="15" s="1"/>
  <c r="P439" i="1"/>
  <c r="W439" i="1" s="1"/>
  <c r="X439" i="1" s="1"/>
  <c r="P457" i="1"/>
  <c r="W457" i="1" s="1"/>
  <c r="X457" i="1" s="1"/>
  <c r="Y464" i="1"/>
  <c r="M622" i="1"/>
  <c r="Y621" i="1"/>
  <c r="M735" i="1"/>
  <c r="M747" i="1"/>
  <c r="AC489" i="2"/>
  <c r="FO92" i="15" s="1"/>
  <c r="P588" i="2"/>
  <c r="W588" i="2" s="1"/>
  <c r="X588" i="2" s="1"/>
  <c r="M593" i="2"/>
  <c r="N592" i="2"/>
  <c r="O592" i="2" s="1"/>
  <c r="Y592" i="2"/>
  <c r="Q604" i="2"/>
  <c r="S604" i="2" s="1"/>
  <c r="P604" i="2"/>
  <c r="W604" i="2" s="1"/>
  <c r="X604" i="2" s="1"/>
  <c r="Y621" i="2"/>
  <c r="Y20" i="3"/>
  <c r="Y88" i="3"/>
  <c r="N88" i="3"/>
  <c r="O88" i="3" s="1"/>
  <c r="M89" i="3"/>
  <c r="Y91" i="3"/>
  <c r="N96" i="3"/>
  <c r="O96" i="3" s="1"/>
  <c r="Y96" i="3"/>
  <c r="N106" i="3"/>
  <c r="O106" i="3" s="1"/>
  <c r="M107" i="3"/>
  <c r="Y106" i="3"/>
  <c r="Q127" i="3"/>
  <c r="S127" i="3" s="1"/>
  <c r="P127" i="3"/>
  <c r="W127" i="3" s="1"/>
  <c r="X127" i="3" s="1"/>
  <c r="AC273" i="4"/>
  <c r="QG83" i="15" s="1"/>
  <c r="L270" i="1"/>
  <c r="L416" i="1"/>
  <c r="N459" i="1"/>
  <c r="O459" i="1" s="1"/>
  <c r="P466" i="1"/>
  <c r="L579" i="1"/>
  <c r="N585" i="1"/>
  <c r="O585" i="1" s="1"/>
  <c r="L642" i="1"/>
  <c r="L677" i="1"/>
  <c r="L684" i="1"/>
  <c r="AD489" i="2"/>
  <c r="GR92" i="15" s="1"/>
  <c r="L580" i="2"/>
  <c r="L606" i="2"/>
  <c r="M606" i="2" s="1"/>
  <c r="Y636" i="2"/>
  <c r="N636" i="2"/>
  <c r="O636" i="2" s="1"/>
  <c r="Y641" i="2"/>
  <c r="N672" i="2"/>
  <c r="O672" i="2" s="1"/>
  <c r="N21" i="3"/>
  <c r="O21" i="3" s="1"/>
  <c r="Y21" i="3"/>
  <c r="AC33" i="3"/>
  <c r="KX73" i="15" s="1"/>
  <c r="Y50" i="3"/>
  <c r="L55" i="3"/>
  <c r="M80" i="3"/>
  <c r="Y79" i="3"/>
  <c r="M88" i="3"/>
  <c r="Y115" i="3"/>
  <c r="N115" i="3"/>
  <c r="O115" i="3" s="1"/>
  <c r="M116" i="3"/>
  <c r="P157" i="3"/>
  <c r="W157" i="3" s="1"/>
  <c r="X157" i="3" s="1"/>
  <c r="AD681" i="3"/>
  <c r="MA100" i="15" s="1"/>
  <c r="U753" i="2"/>
  <c r="AC57" i="2"/>
  <c r="FO74" i="15" s="1"/>
  <c r="M587" i="2"/>
  <c r="N586" i="2"/>
  <c r="O586" i="2" s="1"/>
  <c r="L591" i="2"/>
  <c r="L608" i="2"/>
  <c r="M610" i="2"/>
  <c r="Y609" i="2"/>
  <c r="N609" i="2"/>
  <c r="O609" i="2" s="1"/>
  <c r="L614" i="2"/>
  <c r="Y619" i="2"/>
  <c r="N619" i="2"/>
  <c r="O619" i="2" s="1"/>
  <c r="Y643" i="2"/>
  <c r="N643" i="2"/>
  <c r="O643" i="2" s="1"/>
  <c r="M644" i="2"/>
  <c r="L653" i="2"/>
  <c r="L669" i="2"/>
  <c r="P4" i="3"/>
  <c r="P6" i="3"/>
  <c r="N52" i="3"/>
  <c r="O52" i="3" s="1"/>
  <c r="M53" i="3"/>
  <c r="Y53" i="3"/>
  <c r="Q57" i="3"/>
  <c r="S57" i="3" s="1"/>
  <c r="P57" i="3"/>
  <c r="W57" i="3" s="1"/>
  <c r="Y59" i="3"/>
  <c r="M60" i="3"/>
  <c r="M82" i="3"/>
  <c r="Y81" i="3"/>
  <c r="N81" i="3"/>
  <c r="O81" i="3" s="1"/>
  <c r="M81" i="3"/>
  <c r="L95" i="3"/>
  <c r="N117" i="3"/>
  <c r="O117" i="3" s="1"/>
  <c r="Y117" i="3"/>
  <c r="M118" i="3"/>
  <c r="Y144" i="3"/>
  <c r="N144" i="3"/>
  <c r="O144" i="3" s="1"/>
  <c r="L151" i="3"/>
  <c r="AD369" i="3"/>
  <c r="MA87" i="15" s="1"/>
  <c r="AD513" i="3"/>
  <c r="MA93" i="15" s="1"/>
  <c r="AC585" i="3"/>
  <c r="KX96" i="15" s="1"/>
  <c r="L594" i="2"/>
  <c r="L618" i="2"/>
  <c r="L622" i="2"/>
  <c r="Y650" i="2"/>
  <c r="M651" i="2"/>
  <c r="N650" i="2"/>
  <c r="O650" i="2" s="1"/>
  <c r="L665" i="2"/>
  <c r="G753" i="3"/>
  <c r="M27" i="3"/>
  <c r="N40" i="3"/>
  <c r="O40" i="3" s="1"/>
  <c r="Y40" i="3"/>
  <c r="M41" i="3"/>
  <c r="N54" i="3"/>
  <c r="O54" i="3" s="1"/>
  <c r="Y54" i="3"/>
  <c r="L97" i="3"/>
  <c r="AC633" i="3"/>
  <c r="KX98" i="15" s="1"/>
  <c r="V753" i="4"/>
  <c r="AD9" i="4"/>
  <c r="RJ72" i="15" s="1"/>
  <c r="AC249" i="4"/>
  <c r="QG82" i="15" s="1"/>
  <c r="AC345" i="4"/>
  <c r="QG86" i="15" s="1"/>
  <c r="AC81" i="4"/>
  <c r="QG75" i="15" s="1"/>
  <c r="AC225" i="4"/>
  <c r="QG81" i="15" s="1"/>
  <c r="AD345" i="4"/>
  <c r="RJ86" i="15" s="1"/>
  <c r="L446" i="1"/>
  <c r="L537" i="1"/>
  <c r="L565" i="1"/>
  <c r="AD129" i="2"/>
  <c r="GR77" i="15" s="1"/>
  <c r="AC609" i="2"/>
  <c r="FO97" i="15" s="1"/>
  <c r="L629" i="2"/>
  <c r="L634" i="2"/>
  <c r="L9" i="3"/>
  <c r="Y17" i="3"/>
  <c r="M18" i="3"/>
  <c r="N17" i="3"/>
  <c r="O17" i="3" s="1"/>
  <c r="L28" i="3"/>
  <c r="M28" i="3" s="1"/>
  <c r="Y77" i="3"/>
  <c r="N77" i="3"/>
  <c r="O77" i="3" s="1"/>
  <c r="M78" i="3"/>
  <c r="L113" i="3"/>
  <c r="L121" i="3"/>
  <c r="L130" i="3"/>
  <c r="L133" i="3"/>
  <c r="M148" i="3"/>
  <c r="N147" i="3"/>
  <c r="O147" i="3" s="1"/>
  <c r="AC57" i="4"/>
  <c r="QG74" i="15" s="1"/>
  <c r="AD177" i="4"/>
  <c r="RJ79" i="15" s="1"/>
  <c r="AC681" i="4"/>
  <c r="QG100" i="15" s="1"/>
  <c r="AC537" i="2"/>
  <c r="FO94" i="15" s="1"/>
  <c r="Y625" i="2"/>
  <c r="M626" i="2"/>
  <c r="N625" i="2"/>
  <c r="O625" i="2" s="1"/>
  <c r="Y633" i="2"/>
  <c r="Q661" i="2"/>
  <c r="S661" i="2" s="1"/>
  <c r="L30" i="3"/>
  <c r="M46" i="3"/>
  <c r="P53" i="3"/>
  <c r="N66" i="3"/>
  <c r="O66" i="3" s="1"/>
  <c r="Y66" i="3"/>
  <c r="AD81" i="3"/>
  <c r="MA75" i="15" s="1"/>
  <c r="N94" i="3"/>
  <c r="O94" i="3" s="1"/>
  <c r="Y94" i="3"/>
  <c r="L123" i="3"/>
  <c r="Y156" i="3"/>
  <c r="M157" i="3"/>
  <c r="N156" i="3"/>
  <c r="O156" i="3" s="1"/>
  <c r="AC681" i="3"/>
  <c r="KX100" i="15" s="1"/>
  <c r="G753" i="4"/>
  <c r="AD441" i="4"/>
  <c r="RJ90" i="15" s="1"/>
  <c r="AD225" i="2"/>
  <c r="GR81" i="15" s="1"/>
  <c r="AD561" i="2"/>
  <c r="GR95" i="15" s="1"/>
  <c r="Y593" i="2"/>
  <c r="N593" i="2"/>
  <c r="O593" i="2" s="1"/>
  <c r="M652" i="2"/>
  <c r="AC9" i="3"/>
  <c r="M20" i="3"/>
  <c r="M25" i="3"/>
  <c r="Y42" i="3"/>
  <c r="N42" i="3"/>
  <c r="O42" i="3" s="1"/>
  <c r="M42" i="3"/>
  <c r="N61" i="3"/>
  <c r="O61" i="3" s="1"/>
  <c r="Y61" i="3"/>
  <c r="M62" i="3"/>
  <c r="M87" i="3"/>
  <c r="Y86" i="3"/>
  <c r="M90" i="3"/>
  <c r="N89" i="3"/>
  <c r="O89" i="3" s="1"/>
  <c r="P119" i="3"/>
  <c r="M138" i="3"/>
  <c r="N137" i="3"/>
  <c r="O137" i="3" s="1"/>
  <c r="AD153" i="3"/>
  <c r="MA78" i="15" s="1"/>
  <c r="AC249" i="3"/>
  <c r="KX82" i="15" s="1"/>
  <c r="AC609" i="3"/>
  <c r="KX97" i="15" s="1"/>
  <c r="AC297" i="4"/>
  <c r="QG84" i="15" s="1"/>
  <c r="AD273" i="2"/>
  <c r="GR83" i="15" s="1"/>
  <c r="M612" i="2"/>
  <c r="N633" i="2"/>
  <c r="O633" i="2" s="1"/>
  <c r="M641" i="2"/>
  <c r="N640" i="2"/>
  <c r="O640" i="2" s="1"/>
  <c r="Y640" i="2"/>
  <c r="N654" i="2"/>
  <c r="O654" i="2" s="1"/>
  <c r="Y654" i="2"/>
  <c r="N660" i="2"/>
  <c r="O660" i="2" s="1"/>
  <c r="L678" i="2"/>
  <c r="AD9" i="3"/>
  <c r="MA72" i="15" s="1"/>
  <c r="Y16" i="3"/>
  <c r="N16" i="3"/>
  <c r="O16" i="3" s="1"/>
  <c r="M17" i="3"/>
  <c r="L22" i="3"/>
  <c r="N24" i="3"/>
  <c r="O24" i="3" s="1"/>
  <c r="Y26" i="3"/>
  <c r="Y56" i="3"/>
  <c r="N56" i="3"/>
  <c r="O56" i="3" s="1"/>
  <c r="M57" i="3"/>
  <c r="P58" i="3"/>
  <c r="W58" i="3" s="1"/>
  <c r="X58" i="3" s="1"/>
  <c r="N129" i="3"/>
  <c r="O129" i="3" s="1"/>
  <c r="Y146" i="3"/>
  <c r="N146" i="3"/>
  <c r="O146" i="3" s="1"/>
  <c r="Y161" i="3"/>
  <c r="N161" i="3"/>
  <c r="O161" i="3" s="1"/>
  <c r="AC441" i="3"/>
  <c r="KX90" i="15" s="1"/>
  <c r="AC321" i="4"/>
  <c r="QG85" i="15" s="1"/>
  <c r="AD729" i="3"/>
  <c r="MA102" i="15" s="1"/>
  <c r="AD321" i="4"/>
  <c r="RJ85" i="15" s="1"/>
  <c r="L36" i="3"/>
  <c r="L83" i="3"/>
  <c r="Y84" i="3"/>
  <c r="N84" i="3"/>
  <c r="O84" i="3" s="1"/>
  <c r="AC177" i="3"/>
  <c r="KX79" i="15" s="1"/>
  <c r="AD57" i="4"/>
  <c r="RJ74" i="15" s="1"/>
  <c r="AC153" i="4"/>
  <c r="QG78" i="15" s="1"/>
  <c r="AD609" i="4"/>
  <c r="RJ97" i="15" s="1"/>
  <c r="L607" i="2"/>
  <c r="L638" i="2"/>
  <c r="L648" i="2"/>
  <c r="L664" i="2"/>
  <c r="Y667" i="2"/>
  <c r="M668" i="2"/>
  <c r="L35" i="3"/>
  <c r="L65" i="3"/>
  <c r="M71" i="3"/>
  <c r="N70" i="3"/>
  <c r="O70" i="3" s="1"/>
  <c r="L92" i="3"/>
  <c r="M111" i="3"/>
  <c r="N122" i="3"/>
  <c r="O122" i="3" s="1"/>
  <c r="Y122" i="3"/>
  <c r="N143" i="3"/>
  <c r="O143" i="3" s="1"/>
  <c r="Y143" i="3"/>
  <c r="L158" i="3"/>
  <c r="M158" i="3" s="1"/>
  <c r="AD345" i="3"/>
  <c r="MA86" i="15" s="1"/>
  <c r="L752" i="3"/>
  <c r="AD201" i="4"/>
  <c r="RJ80" i="15" s="1"/>
  <c r="V753" i="5"/>
  <c r="AD9" i="5"/>
  <c r="BI142" i="15" s="1"/>
  <c r="Y674" i="2"/>
  <c r="M675" i="2"/>
  <c r="L14" i="3"/>
  <c r="L64" i="3"/>
  <c r="N108" i="3"/>
  <c r="O108" i="3" s="1"/>
  <c r="M109" i="3"/>
  <c r="L134" i="3"/>
  <c r="N149" i="3"/>
  <c r="O149" i="3" s="1"/>
  <c r="L152" i="3"/>
  <c r="M155" i="3"/>
  <c r="N154" i="3"/>
  <c r="O154" i="3" s="1"/>
  <c r="AD489" i="4"/>
  <c r="RJ92" i="15" s="1"/>
  <c r="AC537" i="4"/>
  <c r="QG94" i="15" s="1"/>
  <c r="L600" i="2"/>
  <c r="L631" i="2"/>
  <c r="L655" i="2"/>
  <c r="AD681" i="2"/>
  <c r="N33" i="3"/>
  <c r="O33" i="3" s="1"/>
  <c r="Y33" i="3"/>
  <c r="L125" i="3"/>
  <c r="AC153" i="3"/>
  <c r="KX78" i="15" s="1"/>
  <c r="AC489" i="3"/>
  <c r="KX92" i="15" s="1"/>
  <c r="AD105" i="4"/>
  <c r="RJ76" i="15" s="1"/>
  <c r="AD129" i="4"/>
  <c r="RJ77" i="15" s="1"/>
  <c r="AC465" i="4"/>
  <c r="QG91" i="15" s="1"/>
  <c r="AD129" i="5"/>
  <c r="BI147" i="15" s="1"/>
  <c r="AC81" i="3"/>
  <c r="KX75" i="15" s="1"/>
  <c r="M141" i="3"/>
  <c r="L153" i="3"/>
  <c r="AC705" i="3"/>
  <c r="KX101" i="15" s="1"/>
  <c r="AC609" i="4"/>
  <c r="QG97" i="15" s="1"/>
  <c r="AD153" i="5"/>
  <c r="BI148" i="15" s="1"/>
  <c r="AC465" i="5"/>
  <c r="AF161" i="15" s="1"/>
  <c r="AC513" i="5"/>
  <c r="AF163" i="15" s="1"/>
  <c r="AD465" i="5"/>
  <c r="BI161" i="15" s="1"/>
  <c r="AC633" i="4"/>
  <c r="QG98" i="15" s="1"/>
  <c r="AD57" i="5"/>
  <c r="BI144" i="15" s="1"/>
  <c r="AD177" i="5"/>
  <c r="BI149" i="15" s="1"/>
  <c r="AD321" i="5"/>
  <c r="BI155" i="15" s="1"/>
  <c r="AD585" i="2"/>
  <c r="GR96" i="15" s="1"/>
  <c r="M69" i="3"/>
  <c r="M125" i="3"/>
  <c r="L148" i="3"/>
  <c r="AC225" i="3"/>
  <c r="KX81" i="15" s="1"/>
  <c r="AD81" i="4"/>
  <c r="RJ75" i="15" s="1"/>
  <c r="AD249" i="4"/>
  <c r="RJ82" i="15" s="1"/>
  <c r="AD657" i="4"/>
  <c r="RJ99" i="15" s="1"/>
  <c r="AC705" i="4"/>
  <c r="QG101" i="15" s="1"/>
  <c r="AD153" i="6"/>
  <c r="GQ148" i="15" s="1"/>
  <c r="M61" i="3"/>
  <c r="AD225" i="3"/>
  <c r="MA81" i="15" s="1"/>
  <c r="AD249" i="3"/>
  <c r="MA82" i="15" s="1"/>
  <c r="AC417" i="3"/>
  <c r="KX89" i="15" s="1"/>
  <c r="AD489" i="3"/>
  <c r="MA92" i="15" s="1"/>
  <c r="U753" i="4"/>
  <c r="AC9" i="4"/>
  <c r="L585" i="2"/>
  <c r="M585" i="2" s="1"/>
  <c r="L613" i="2"/>
  <c r="L116" i="3"/>
  <c r="AC369" i="4"/>
  <c r="QG87" i="15" s="1"/>
  <c r="AC345" i="5"/>
  <c r="AF156" i="15" s="1"/>
  <c r="AC57" i="5"/>
  <c r="AF144" i="15" s="1"/>
  <c r="AD81" i="5"/>
  <c r="BI145" i="15" s="1"/>
  <c r="AD105" i="5"/>
  <c r="BI146" i="15" s="1"/>
  <c r="AC153" i="5"/>
  <c r="AF148" i="15" s="1"/>
  <c r="AC249" i="5"/>
  <c r="AF152" i="15" s="1"/>
  <c r="AD177" i="6"/>
  <c r="GQ149" i="15" s="1"/>
  <c r="AD513" i="5"/>
  <c r="BI163" i="15" s="1"/>
  <c r="AD681" i="4"/>
  <c r="RJ100" i="15" s="1"/>
  <c r="AD705" i="4"/>
  <c r="RJ101" i="15" s="1"/>
  <c r="AD273" i="6"/>
  <c r="GQ153" i="15" s="1"/>
  <c r="AC33" i="5"/>
  <c r="AF143" i="15" s="1"/>
  <c r="P4" i="5"/>
  <c r="P6" i="5"/>
  <c r="AD33" i="5"/>
  <c r="BI143" i="15" s="1"/>
  <c r="AD225" i="5"/>
  <c r="BI151" i="15" s="1"/>
  <c r="AC9" i="5"/>
  <c r="AD201" i="5"/>
  <c r="BI150" i="15" s="1"/>
  <c r="AD345" i="5"/>
  <c r="BI156" i="15" s="1"/>
  <c r="AD537" i="3"/>
  <c r="MA94" i="15" s="1"/>
  <c r="P4" i="4"/>
  <c r="AI6" i="4"/>
  <c r="AB6" i="4"/>
  <c r="PG69" i="15" s="1"/>
  <c r="AC417" i="4"/>
  <c r="QG89" i="15" s="1"/>
  <c r="AD393" i="4"/>
  <c r="RJ88" i="15" s="1"/>
  <c r="AD417" i="4"/>
  <c r="RJ89" i="15" s="1"/>
  <c r="AD609" i="5"/>
  <c r="BI167" i="15" s="1"/>
  <c r="AD33" i="6"/>
  <c r="GQ143" i="15" s="1"/>
  <c r="AB5" i="7"/>
  <c r="JW138" i="15" s="1"/>
  <c r="AI5" i="7"/>
  <c r="AD153" i="4"/>
  <c r="RJ78" i="15" s="1"/>
  <c r="AI4" i="5"/>
  <c r="AC105" i="5"/>
  <c r="AF146" i="15" s="1"/>
  <c r="AD81" i="6"/>
  <c r="GQ145" i="15" s="1"/>
  <c r="G753" i="6"/>
  <c r="AC441" i="5"/>
  <c r="AF160" i="15" s="1"/>
  <c r="AD441" i="5"/>
  <c r="BI160" i="15" s="1"/>
  <c r="AD705" i="5"/>
  <c r="BI171" i="15" s="1"/>
  <c r="U753" i="6"/>
  <c r="AC9" i="6"/>
  <c r="AC201" i="5"/>
  <c r="AF150" i="15" s="1"/>
  <c r="AD297" i="5"/>
  <c r="BI154" i="15" s="1"/>
  <c r="AC657" i="5"/>
  <c r="AF169" i="15" s="1"/>
  <c r="AC249" i="6"/>
  <c r="FN152" i="15" s="1"/>
  <c r="AC297" i="6"/>
  <c r="FN154" i="15" s="1"/>
  <c r="AC489" i="5"/>
  <c r="AF162" i="15" s="1"/>
  <c r="AC585" i="5"/>
  <c r="AF166" i="15" s="1"/>
  <c r="AC225" i="6"/>
  <c r="FN151" i="15" s="1"/>
  <c r="AC393" i="5"/>
  <c r="AF158" i="15" s="1"/>
  <c r="AC345" i="6"/>
  <c r="FN156" i="15" s="1"/>
  <c r="AD513" i="6"/>
  <c r="GQ163" i="15" s="1"/>
  <c r="AD393" i="5"/>
  <c r="BI158" i="15" s="1"/>
  <c r="AD729" i="5"/>
  <c r="BI172" i="15" s="1"/>
  <c r="AC393" i="6"/>
  <c r="FN158" i="15" s="1"/>
  <c r="G753" i="5"/>
  <c r="AD489" i="5"/>
  <c r="BI162" i="15" s="1"/>
  <c r="AD657" i="5"/>
  <c r="BI169" i="15" s="1"/>
  <c r="AC81" i="6"/>
  <c r="FN145" i="15" s="1"/>
  <c r="AD129" i="6"/>
  <c r="GQ147" i="15" s="1"/>
  <c r="AD633" i="6"/>
  <c r="GQ168" i="15" s="1"/>
  <c r="AI5" i="6"/>
  <c r="AB5" i="6"/>
  <c r="EN138" i="15" s="1"/>
  <c r="AD441" i="6"/>
  <c r="GQ160" i="15" s="1"/>
  <c r="AD153" i="7"/>
  <c r="LZ148" i="15" s="1"/>
  <c r="AD489" i="6"/>
  <c r="GQ162" i="15" s="1"/>
  <c r="AD369" i="6"/>
  <c r="GQ157" i="15" s="1"/>
  <c r="AD465" i="6"/>
  <c r="GQ161" i="15" s="1"/>
  <c r="V753" i="7"/>
  <c r="AD9" i="7"/>
  <c r="LZ142" i="15" s="1"/>
  <c r="AC609" i="6"/>
  <c r="FN167" i="15" s="1"/>
  <c r="AD273" i="5"/>
  <c r="BI153" i="15" s="1"/>
  <c r="AD681" i="5"/>
  <c r="BI170" i="15" s="1"/>
  <c r="AD225" i="6"/>
  <c r="GQ151" i="15" s="1"/>
  <c r="AC321" i="6"/>
  <c r="FN155" i="15" s="1"/>
  <c r="AC561" i="6"/>
  <c r="FN165" i="15" s="1"/>
  <c r="AC369" i="5"/>
  <c r="AF157" i="15" s="1"/>
  <c r="AC633" i="5"/>
  <c r="AF168" i="15" s="1"/>
  <c r="AD561" i="6"/>
  <c r="GQ165" i="15" s="1"/>
  <c r="AC657" i="6"/>
  <c r="FN169" i="15" s="1"/>
  <c r="AD561" i="5"/>
  <c r="BI165" i="15" s="1"/>
  <c r="AD585" i="5"/>
  <c r="BI166" i="15" s="1"/>
  <c r="AD321" i="6"/>
  <c r="GQ155" i="15" s="1"/>
  <c r="AD609" i="6"/>
  <c r="GQ167" i="15" s="1"/>
  <c r="AC81" i="7"/>
  <c r="KW145" i="15" s="1"/>
  <c r="AC609" i="5"/>
  <c r="AF167" i="15" s="1"/>
  <c r="AD249" i="6"/>
  <c r="GQ152" i="15" s="1"/>
  <c r="AC273" i="6"/>
  <c r="FN153" i="15" s="1"/>
  <c r="AD537" i="5"/>
  <c r="BI164" i="15" s="1"/>
  <c r="AC57" i="6"/>
  <c r="FN144" i="15" s="1"/>
  <c r="AD105" i="6"/>
  <c r="GQ146" i="15" s="1"/>
  <c r="AC201" i="6"/>
  <c r="FN150" i="15" s="1"/>
  <c r="AD249" i="5"/>
  <c r="BI152" i="15" s="1"/>
  <c r="AC633" i="6"/>
  <c r="FN168" i="15" s="1"/>
  <c r="U753" i="7"/>
  <c r="AC9" i="7"/>
  <c r="AD297" i="7"/>
  <c r="LZ154" i="15" s="1"/>
  <c r="AC537" i="7"/>
  <c r="KW164" i="15" s="1"/>
  <c r="AC321" i="7"/>
  <c r="KW155" i="15" s="1"/>
  <c r="AD225" i="7"/>
  <c r="LZ151" i="15" s="1"/>
  <c r="AC585" i="7"/>
  <c r="KW166" i="15" s="1"/>
  <c r="V753" i="6"/>
  <c r="AC129" i="6"/>
  <c r="FN147" i="15" s="1"/>
  <c r="AD81" i="7"/>
  <c r="LZ145" i="15" s="1"/>
  <c r="AC129" i="7"/>
  <c r="KW147" i="15" s="1"/>
  <c r="AC153" i="7"/>
  <c r="KW148" i="15" s="1"/>
  <c r="AD201" i="7"/>
  <c r="LZ150" i="15" s="1"/>
  <c r="P4" i="8"/>
  <c r="P6" i="8"/>
  <c r="P5" i="8"/>
  <c r="AD657" i="6"/>
  <c r="GQ169" i="15" s="1"/>
  <c r="AC537" i="6"/>
  <c r="FN164" i="15" s="1"/>
  <c r="AD129" i="7"/>
  <c r="LZ147" i="15" s="1"/>
  <c r="AC729" i="7"/>
  <c r="KW172" i="15" s="1"/>
  <c r="G753" i="7"/>
  <c r="AC33" i="7"/>
  <c r="KW143" i="15" s="1"/>
  <c r="AD105" i="7"/>
  <c r="LZ146" i="15" s="1"/>
  <c r="AD633" i="7"/>
  <c r="LZ168" i="15" s="1"/>
  <c r="AC681" i="6"/>
  <c r="FN170" i="15" s="1"/>
  <c r="AC681" i="5"/>
  <c r="AF170" i="15" s="1"/>
  <c r="AC417" i="6"/>
  <c r="FN159" i="15" s="1"/>
  <c r="AD681" i="6"/>
  <c r="GQ170" i="15" s="1"/>
  <c r="AC705" i="6"/>
  <c r="FN171" i="15" s="1"/>
  <c r="AC57" i="7"/>
  <c r="KW144" i="15" s="1"/>
  <c r="U753" i="5"/>
  <c r="AD705" i="6"/>
  <c r="GQ171" i="15" s="1"/>
  <c r="AD57" i="7"/>
  <c r="LZ144" i="15" s="1"/>
  <c r="AC105" i="7"/>
  <c r="KW146" i="15" s="1"/>
  <c r="AD369" i="7"/>
  <c r="LZ157" i="15" s="1"/>
  <c r="AD537" i="7"/>
  <c r="LZ164" i="15" s="1"/>
  <c r="AD657" i="7"/>
  <c r="LZ169" i="15" s="1"/>
  <c r="AC297" i="7"/>
  <c r="KW154" i="15" s="1"/>
  <c r="AC417" i="7"/>
  <c r="KW159" i="15" s="1"/>
  <c r="AD729" i="7"/>
  <c r="LZ172" i="15" s="1"/>
  <c r="AD177" i="8"/>
  <c r="RI149" i="15" s="1"/>
  <c r="AD417" i="7"/>
  <c r="LZ159" i="15" s="1"/>
  <c r="AD609" i="7"/>
  <c r="LZ167" i="15" s="1"/>
  <c r="AC225" i="7"/>
  <c r="KW151" i="15" s="1"/>
  <c r="AD249" i="7"/>
  <c r="LZ152" i="15" s="1"/>
  <c r="AD465" i="7"/>
  <c r="LZ161" i="15" s="1"/>
  <c r="AI6" i="8"/>
  <c r="AD81" i="8"/>
  <c r="RI145" i="15" s="1"/>
  <c r="AD201" i="6"/>
  <c r="GQ150" i="15" s="1"/>
  <c r="AC465" i="6"/>
  <c r="FN161" i="15" s="1"/>
  <c r="AC249" i="7"/>
  <c r="KW152" i="15" s="1"/>
  <c r="AC345" i="7"/>
  <c r="KW156" i="15" s="1"/>
  <c r="AD393" i="7"/>
  <c r="LZ158" i="15" s="1"/>
  <c r="AD585" i="7"/>
  <c r="LZ166" i="15" s="1"/>
  <c r="G753" i="8"/>
  <c r="AC489" i="6"/>
  <c r="FN162" i="15" s="1"/>
  <c r="AD345" i="7"/>
  <c r="LZ156" i="15" s="1"/>
  <c r="AD225" i="8"/>
  <c r="RI151" i="15" s="1"/>
  <c r="AD273" i="8"/>
  <c r="RI153" i="15" s="1"/>
  <c r="AD33" i="8"/>
  <c r="RI143" i="15" s="1"/>
  <c r="AC681" i="7"/>
  <c r="KW170" i="15" s="1"/>
  <c r="AC369" i="7"/>
  <c r="KW157" i="15" s="1"/>
  <c r="AC201" i="8"/>
  <c r="QF150" i="15" s="1"/>
  <c r="AC225" i="8"/>
  <c r="QF151" i="15" s="1"/>
  <c r="P6" i="7"/>
  <c r="AD297" i="8"/>
  <c r="RI154" i="15" s="1"/>
  <c r="AC657" i="7"/>
  <c r="KW169" i="15" s="1"/>
  <c r="AC81" i="8"/>
  <c r="QF145" i="15" s="1"/>
  <c r="AC417" i="8"/>
  <c r="QF159" i="15" s="1"/>
  <c r="AC561" i="7"/>
  <c r="KW165" i="15" s="1"/>
  <c r="V753" i="8"/>
  <c r="AC297" i="8"/>
  <c r="QF154" i="15" s="1"/>
  <c r="AD585" i="8"/>
  <c r="RI166" i="15" s="1"/>
  <c r="AD249" i="8"/>
  <c r="RI152" i="15" s="1"/>
  <c r="AC321" i="8"/>
  <c r="QF155" i="15" s="1"/>
  <c r="AC657" i="8"/>
  <c r="QF169" i="15" s="1"/>
  <c r="AD321" i="8"/>
  <c r="RI155" i="15" s="1"/>
  <c r="AC369" i="8"/>
  <c r="QF157" i="15" s="1"/>
  <c r="AC393" i="8"/>
  <c r="QF158" i="15" s="1"/>
  <c r="AC249" i="8"/>
  <c r="QF152" i="15" s="1"/>
  <c r="AC201" i="7"/>
  <c r="KW150" i="15" s="1"/>
  <c r="AC633" i="7"/>
  <c r="KW168" i="15" s="1"/>
  <c r="AC177" i="8"/>
  <c r="QF149" i="15" s="1"/>
  <c r="AC513" i="8"/>
  <c r="QF163" i="15" s="1"/>
  <c r="AD201" i="9"/>
  <c r="BH220" i="15" s="1"/>
  <c r="AC441" i="8"/>
  <c r="QF160" i="15" s="1"/>
  <c r="AD273" i="7"/>
  <c r="LZ153" i="15" s="1"/>
  <c r="AC153" i="8"/>
  <c r="QF148" i="15" s="1"/>
  <c r="AC561" i="8"/>
  <c r="QF165" i="15" s="1"/>
  <c r="AC489" i="7"/>
  <c r="KW162" i="15" s="1"/>
  <c r="AC273" i="8"/>
  <c r="QF153" i="15" s="1"/>
  <c r="AD393" i="8"/>
  <c r="RI158" i="15" s="1"/>
  <c r="AD513" i="8"/>
  <c r="RI163" i="15" s="1"/>
  <c r="AC609" i="8"/>
  <c r="QF167" i="15" s="1"/>
  <c r="AI4" i="9"/>
  <c r="AB4" i="9"/>
  <c r="E207" i="15" s="1"/>
  <c r="AD9" i="9"/>
  <c r="BH212" i="15" s="1"/>
  <c r="AC609" i="7"/>
  <c r="KW167" i="15" s="1"/>
  <c r="AD369" i="8"/>
  <c r="RI157" i="15" s="1"/>
  <c r="AD609" i="8"/>
  <c r="RI167" i="15" s="1"/>
  <c r="AC297" i="9"/>
  <c r="AE224" i="15" s="1"/>
  <c r="AC345" i="8"/>
  <c r="QF156" i="15" s="1"/>
  <c r="AD345" i="8"/>
  <c r="RI156" i="15" s="1"/>
  <c r="AD321" i="9"/>
  <c r="BH225" i="15" s="1"/>
  <c r="G753" i="9"/>
  <c r="AD537" i="8"/>
  <c r="RI164" i="15" s="1"/>
  <c r="AC537" i="8"/>
  <c r="QF164" i="15" s="1"/>
  <c r="AD633" i="8"/>
  <c r="RI168" i="15" s="1"/>
  <c r="U753" i="8"/>
  <c r="AC9" i="8"/>
  <c r="AD417" i="9"/>
  <c r="BH229" i="15" s="1"/>
  <c r="AD105" i="9"/>
  <c r="BH216" i="15" s="1"/>
  <c r="AD81" i="9"/>
  <c r="BH215" i="15" s="1"/>
  <c r="AB5" i="9"/>
  <c r="E208" i="15" s="1"/>
  <c r="AI5" i="9"/>
  <c r="AD153" i="8"/>
  <c r="RI148" i="15" s="1"/>
  <c r="AC585" i="8"/>
  <c r="QF166" i="15" s="1"/>
  <c r="AD681" i="8"/>
  <c r="RI170" i="15" s="1"/>
  <c r="AC705" i="8"/>
  <c r="QF171" i="15" s="1"/>
  <c r="AD705" i="8"/>
  <c r="RI171" i="15" s="1"/>
  <c r="AD57" i="9"/>
  <c r="BH214" i="15" s="1"/>
  <c r="AC225" i="9"/>
  <c r="AE221" i="15" s="1"/>
  <c r="AD249" i="9"/>
  <c r="BH222" i="15" s="1"/>
  <c r="AD729" i="8"/>
  <c r="RI172" i="15" s="1"/>
  <c r="AC273" i="9"/>
  <c r="AE223" i="15" s="1"/>
  <c r="AC585" i="9"/>
  <c r="AE236" i="15" s="1"/>
  <c r="AC393" i="9"/>
  <c r="AE228" i="15" s="1"/>
  <c r="AC465" i="9"/>
  <c r="AE231" i="15" s="1"/>
  <c r="U753" i="9"/>
  <c r="AC9" i="9"/>
  <c r="AD153" i="9"/>
  <c r="BH218" i="15" s="1"/>
  <c r="AC177" i="9"/>
  <c r="AE219" i="15" s="1"/>
  <c r="AC321" i="9"/>
  <c r="AE225" i="15" s="1"/>
  <c r="AC441" i="9"/>
  <c r="AE230" i="15" s="1"/>
  <c r="V753" i="9"/>
  <c r="AC153" i="9"/>
  <c r="AE218" i="15" s="1"/>
  <c r="AD369" i="9"/>
  <c r="BH227" i="15" s="1"/>
  <c r="AC369" i="9"/>
  <c r="AE227" i="15" s="1"/>
  <c r="AC129" i="9"/>
  <c r="AE217" i="15" s="1"/>
  <c r="AD345" i="9"/>
  <c r="BH226" i="15" s="1"/>
  <c r="AD129" i="9"/>
  <c r="BH217" i="15" s="1"/>
  <c r="AD393" i="9"/>
  <c r="BH228" i="15" s="1"/>
  <c r="P6" i="9"/>
  <c r="AC417" i="9"/>
  <c r="AE229" i="15" s="1"/>
  <c r="AC489" i="9"/>
  <c r="AE232" i="15" s="1"/>
  <c r="AC681" i="9"/>
  <c r="AE240" i="15" s="1"/>
  <c r="AC33" i="10"/>
  <c r="FN213" i="15" s="1"/>
  <c r="AD489" i="9"/>
  <c r="BH232" i="15" s="1"/>
  <c r="AD105" i="10"/>
  <c r="GQ216" i="15" s="1"/>
  <c r="AD633" i="9"/>
  <c r="BH238" i="15" s="1"/>
  <c r="AD585" i="9"/>
  <c r="BH236" i="15" s="1"/>
  <c r="AD297" i="9"/>
  <c r="BH224" i="15" s="1"/>
  <c r="AD177" i="9"/>
  <c r="BH219" i="15" s="1"/>
  <c r="AC201" i="9"/>
  <c r="AE220" i="15" s="1"/>
  <c r="AC609" i="9"/>
  <c r="AE237" i="15" s="1"/>
  <c r="AC705" i="9"/>
  <c r="AE241" i="15" s="1"/>
  <c r="AD273" i="9"/>
  <c r="BH223" i="15" s="1"/>
  <c r="AD465" i="9"/>
  <c r="BH231" i="15" s="1"/>
  <c r="AC657" i="9"/>
  <c r="AE239" i="15" s="1"/>
  <c r="P5" i="10"/>
  <c r="P4" i="10"/>
  <c r="P6" i="10"/>
  <c r="AD681" i="9"/>
  <c r="BH240" i="15" s="1"/>
  <c r="AD129" i="10"/>
  <c r="GQ217" i="15" s="1"/>
  <c r="AD609" i="9"/>
  <c r="BH237" i="15" s="1"/>
  <c r="AD33" i="10"/>
  <c r="GQ213" i="15" s="1"/>
  <c r="AC273" i="10"/>
  <c r="FN223" i="15" s="1"/>
  <c r="AD201" i="10"/>
  <c r="GQ220" i="15" s="1"/>
  <c r="AC249" i="10"/>
  <c r="FN222" i="15" s="1"/>
  <c r="AD369" i="10"/>
  <c r="GQ227" i="15" s="1"/>
  <c r="AC177" i="10"/>
  <c r="FN219" i="15" s="1"/>
  <c r="AD225" i="10"/>
  <c r="GQ221" i="15" s="1"/>
  <c r="V753" i="10"/>
  <c r="AD9" i="10"/>
  <c r="GQ212" i="15" s="1"/>
  <c r="AC9" i="10"/>
  <c r="AC201" i="10"/>
  <c r="FN220" i="15" s="1"/>
  <c r="AD537" i="10"/>
  <c r="GQ234" i="15" s="1"/>
  <c r="AD441" i="9"/>
  <c r="BH230" i="15" s="1"/>
  <c r="AC633" i="9"/>
  <c r="AE238" i="15" s="1"/>
  <c r="G753" i="10"/>
  <c r="AC225" i="10"/>
  <c r="FN221" i="15" s="1"/>
  <c r="AD513" i="9"/>
  <c r="BH233" i="15" s="1"/>
  <c r="AC393" i="10"/>
  <c r="FN228" i="15" s="1"/>
  <c r="AC513" i="10"/>
  <c r="FN233" i="15" s="1"/>
  <c r="AC369" i="10"/>
  <c r="FN227" i="15" s="1"/>
  <c r="AD705" i="9"/>
  <c r="BH241" i="15" s="1"/>
  <c r="AD273" i="10"/>
  <c r="GQ223" i="15" s="1"/>
  <c r="AC441" i="10"/>
  <c r="FN230" i="15" s="1"/>
  <c r="AC297" i="10"/>
  <c r="FN224" i="15" s="1"/>
  <c r="AD441" i="10"/>
  <c r="GQ230" i="15" s="1"/>
  <c r="AD81" i="10"/>
  <c r="GQ215" i="15" s="1"/>
  <c r="AC657" i="10"/>
  <c r="FN239" i="15" s="1"/>
  <c r="AD561" i="9"/>
  <c r="BH235" i="15" s="1"/>
  <c r="AC105" i="10"/>
  <c r="FN216" i="15" s="1"/>
  <c r="AC129" i="10"/>
  <c r="FN217" i="15" s="1"/>
  <c r="AD297" i="10"/>
  <c r="GQ224" i="15" s="1"/>
  <c r="AD513" i="10"/>
  <c r="GQ233" i="15" s="1"/>
  <c r="AD321" i="10"/>
  <c r="GQ225" i="15" s="1"/>
  <c r="AD177" i="10"/>
  <c r="GQ219" i="15" s="1"/>
  <c r="AC489" i="10"/>
  <c r="FN232" i="15" s="1"/>
  <c r="AD681" i="10"/>
  <c r="GQ240" i="15" s="1"/>
  <c r="AD729" i="10"/>
  <c r="GQ242" i="15" s="1"/>
  <c r="AC561" i="10"/>
  <c r="FN235" i="15" s="1"/>
  <c r="AC417" i="10"/>
  <c r="FN229" i="15" s="1"/>
  <c r="AD561" i="10"/>
  <c r="GQ235" i="15" s="1"/>
  <c r="P4" i="11"/>
  <c r="P6" i="11"/>
  <c r="P5" i="11"/>
  <c r="U753" i="11"/>
  <c r="AC9" i="11"/>
  <c r="AD57" i="11"/>
  <c r="LZ214" i="15" s="1"/>
  <c r="AC81" i="10"/>
  <c r="FN215" i="15" s="1"/>
  <c r="AC465" i="10"/>
  <c r="FN231" i="15" s="1"/>
  <c r="AC105" i="11"/>
  <c r="KW216" i="15" s="1"/>
  <c r="AD465" i="10"/>
  <c r="GQ231" i="15" s="1"/>
  <c r="AC681" i="10"/>
  <c r="FN240" i="15" s="1"/>
  <c r="AB4" i="11"/>
  <c r="JW207" i="15" s="1"/>
  <c r="AI4" i="11"/>
  <c r="U753" i="10"/>
  <c r="AC321" i="10"/>
  <c r="FN225" i="15" s="1"/>
  <c r="AD417" i="10"/>
  <c r="GQ229" i="15" s="1"/>
  <c r="AD489" i="10"/>
  <c r="GQ232" i="15" s="1"/>
  <c r="AD105" i="11"/>
  <c r="LZ216" i="15" s="1"/>
  <c r="AB5" i="11"/>
  <c r="JW208" i="15" s="1"/>
  <c r="AI5" i="11"/>
  <c r="AC225" i="11"/>
  <c r="KW221" i="15" s="1"/>
  <c r="AC609" i="10"/>
  <c r="FN237" i="15" s="1"/>
  <c r="AD705" i="10"/>
  <c r="GQ241" i="15" s="1"/>
  <c r="AD345" i="10"/>
  <c r="GQ226" i="15" s="1"/>
  <c r="AC537" i="10"/>
  <c r="FN234" i="15" s="1"/>
  <c r="AC729" i="10"/>
  <c r="FN242" i="15" s="1"/>
  <c r="V753" i="11"/>
  <c r="AD9" i="11"/>
  <c r="LZ212" i="15" s="1"/>
  <c r="AD201" i="11"/>
  <c r="LZ220" i="15" s="1"/>
  <c r="AC33" i="11"/>
  <c r="KW213" i="15" s="1"/>
  <c r="AD633" i="10"/>
  <c r="GQ238" i="15" s="1"/>
  <c r="AD81" i="11"/>
  <c r="LZ215" i="15" s="1"/>
  <c r="AC369" i="11"/>
  <c r="KW227" i="15" s="1"/>
  <c r="AD465" i="11"/>
  <c r="LZ231" i="15" s="1"/>
  <c r="AC633" i="10"/>
  <c r="FN238" i="15" s="1"/>
  <c r="AC129" i="11"/>
  <c r="KW217" i="15" s="1"/>
  <c r="AD177" i="11"/>
  <c r="LZ219" i="15" s="1"/>
  <c r="AD441" i="11"/>
  <c r="LZ230" i="15" s="1"/>
  <c r="AD585" i="11"/>
  <c r="LZ236" i="15" s="1"/>
  <c r="AC81" i="11"/>
  <c r="KW215" i="15" s="1"/>
  <c r="AD369" i="11"/>
  <c r="LZ227" i="15" s="1"/>
  <c r="AC393" i="11"/>
  <c r="KW228" i="15" s="1"/>
  <c r="AD489" i="11"/>
  <c r="LZ232" i="15" s="1"/>
  <c r="AD273" i="11"/>
  <c r="LZ223" i="15" s="1"/>
  <c r="AC297" i="11"/>
  <c r="KW224" i="15" s="1"/>
  <c r="AD153" i="11"/>
  <c r="LZ218" i="15" s="1"/>
  <c r="AD225" i="11"/>
  <c r="LZ221" i="15" s="1"/>
  <c r="AD609" i="10"/>
  <c r="GQ237" i="15" s="1"/>
  <c r="AC57" i="11"/>
  <c r="KW214" i="15" s="1"/>
  <c r="AD417" i="11"/>
  <c r="LZ229" i="15" s="1"/>
  <c r="AC441" i="11"/>
  <c r="KW230" i="15" s="1"/>
  <c r="AC537" i="11"/>
  <c r="KW234" i="15" s="1"/>
  <c r="AC609" i="11"/>
  <c r="KW237" i="15" s="1"/>
  <c r="AC177" i="11"/>
  <c r="KW219" i="15" s="1"/>
  <c r="AD537" i="11"/>
  <c r="LZ234" i="15" s="1"/>
  <c r="AD393" i="11"/>
  <c r="LZ228" i="15" s="1"/>
  <c r="AD513" i="11"/>
  <c r="LZ233" i="15" s="1"/>
  <c r="AC249" i="11"/>
  <c r="KW222" i="15" s="1"/>
  <c r="AC321" i="11"/>
  <c r="KW225" i="15" s="1"/>
  <c r="AC561" i="11"/>
  <c r="KW235" i="15" s="1"/>
  <c r="AD33" i="11"/>
  <c r="LZ213" i="15" s="1"/>
  <c r="AC513" i="11"/>
  <c r="KW233" i="15" s="1"/>
  <c r="AD561" i="11"/>
  <c r="LZ235" i="15" s="1"/>
  <c r="AC9" i="12"/>
  <c r="AC153" i="11"/>
  <c r="KW218" i="15" s="1"/>
  <c r="AD681" i="11"/>
  <c r="LZ240" i="15" s="1"/>
  <c r="AC705" i="11"/>
  <c r="KW241" i="15" s="1"/>
  <c r="AD657" i="11"/>
  <c r="LZ239" i="15" s="1"/>
  <c r="AD297" i="11"/>
  <c r="LZ224" i="15" s="1"/>
  <c r="AC489" i="11"/>
  <c r="KW232" i="15" s="1"/>
  <c r="G753" i="11"/>
  <c r="AC657" i="11"/>
  <c r="KW239" i="15" s="1"/>
  <c r="AC57" i="12"/>
  <c r="QG214" i="15" s="1"/>
  <c r="AC681" i="11"/>
  <c r="KW240" i="15" s="1"/>
  <c r="AD81" i="12"/>
  <c r="RJ215" i="15" s="1"/>
  <c r="AC177" i="12"/>
  <c r="QG219" i="15" s="1"/>
  <c r="AC633" i="11"/>
  <c r="KW238" i="15" s="1"/>
  <c r="AD705" i="11"/>
  <c r="LZ241" i="15" s="1"/>
  <c r="V753" i="12"/>
  <c r="AD9" i="12"/>
  <c r="RJ212" i="15" s="1"/>
  <c r="AD33" i="12"/>
  <c r="RJ213" i="15" s="1"/>
  <c r="AD105" i="12"/>
  <c r="RJ216" i="15" s="1"/>
  <c r="AC153" i="12"/>
  <c r="QG218" i="15" s="1"/>
  <c r="AC225" i="12"/>
  <c r="QG221" i="15" s="1"/>
  <c r="AC345" i="12"/>
  <c r="QG226" i="15" s="1"/>
  <c r="AC297" i="12"/>
  <c r="QG224" i="15" s="1"/>
  <c r="AD297" i="12"/>
  <c r="RJ224" i="15" s="1"/>
  <c r="AD537" i="12"/>
  <c r="RJ234" i="15" s="1"/>
  <c r="AD153" i="12"/>
  <c r="RJ218" i="15" s="1"/>
  <c r="AC129" i="12"/>
  <c r="QG217" i="15" s="1"/>
  <c r="AD177" i="12"/>
  <c r="RJ219" i="15" s="1"/>
  <c r="AD465" i="12"/>
  <c r="RJ231" i="15" s="1"/>
  <c r="P6" i="12"/>
  <c r="P5" i="12"/>
  <c r="U753" i="12"/>
  <c r="AC249" i="12"/>
  <c r="QG222" i="15" s="1"/>
  <c r="AD249" i="12"/>
  <c r="RJ222" i="15" s="1"/>
  <c r="G753" i="12"/>
  <c r="AC321" i="12"/>
  <c r="QG225" i="15" s="1"/>
  <c r="AD393" i="12"/>
  <c r="RJ228" i="15" s="1"/>
  <c r="AD561" i="12"/>
  <c r="RJ235" i="15" s="1"/>
  <c r="AC609" i="12"/>
  <c r="QG237" i="15" s="1"/>
  <c r="AC537" i="12"/>
  <c r="QG234" i="15" s="1"/>
  <c r="AC273" i="12"/>
  <c r="QG223" i="15" s="1"/>
  <c r="AD417" i="12"/>
  <c r="RJ229" i="15" s="1"/>
  <c r="AD273" i="12"/>
  <c r="RJ223" i="15" s="1"/>
  <c r="AC633" i="12"/>
  <c r="QG238" i="15" s="1"/>
  <c r="AD345" i="12"/>
  <c r="RJ226" i="15" s="1"/>
  <c r="AD369" i="12"/>
  <c r="RJ227" i="15" s="1"/>
  <c r="AC489" i="12"/>
  <c r="QG232" i="15" s="1"/>
  <c r="AC585" i="12"/>
  <c r="QG236" i="15" s="1"/>
  <c r="AC561" i="12"/>
  <c r="QG235" i="15" s="1"/>
  <c r="AD609" i="12"/>
  <c r="RJ237" i="15" s="1"/>
  <c r="AD657" i="12"/>
  <c r="RJ239" i="15" s="1"/>
  <c r="AC441" i="12"/>
  <c r="QG230" i="15" s="1"/>
  <c r="AC513" i="12"/>
  <c r="QG233" i="15" s="1"/>
  <c r="AD633" i="12"/>
  <c r="RJ238" i="15" s="1"/>
  <c r="AC681" i="12"/>
  <c r="QG240" i="15" s="1"/>
  <c r="AD585" i="12"/>
  <c r="RJ236" i="15" s="1"/>
  <c r="AD729" i="12"/>
  <c r="RJ242" i="15" s="1"/>
  <c r="AD681" i="12"/>
  <c r="RJ240" i="15" s="1"/>
  <c r="AC729" i="12"/>
  <c r="QG242" i="15" s="1"/>
  <c r="AD705" i="12"/>
  <c r="RJ241" i="15" s="1"/>
  <c r="AC705" i="12"/>
  <c r="QG241" i="15" s="1"/>
  <c r="P5" i="14"/>
  <c r="P4" i="14"/>
  <c r="P6" i="14"/>
  <c r="C4" i="13"/>
  <c r="KY10" i="15" s="1"/>
  <c r="B1" i="13"/>
  <c r="JZ7" i="15" s="1"/>
  <c r="P6" i="16"/>
  <c r="P5" i="16"/>
  <c r="P4" i="16"/>
  <c r="W53" i="3" l="1"/>
  <c r="X53" i="3" s="1"/>
  <c r="Q53" i="3"/>
  <c r="S53" i="3" s="1"/>
  <c r="P357" i="1"/>
  <c r="W357" i="1" s="1"/>
  <c r="X357" i="1" s="1"/>
  <c r="P130" i="1"/>
  <c r="W130" i="1" s="1"/>
  <c r="X130" i="1" s="1"/>
  <c r="W747" i="1"/>
  <c r="X747" i="1" s="1"/>
  <c r="Q747" i="1"/>
  <c r="S747" i="1" s="1"/>
  <c r="J8" i="5"/>
  <c r="P5" i="5"/>
  <c r="W734" i="1"/>
  <c r="X734" i="1" s="1"/>
  <c r="Q734" i="1"/>
  <c r="S734" i="1" s="1"/>
  <c r="W238" i="1"/>
  <c r="X238" i="1" s="1"/>
  <c r="Q238" i="1"/>
  <c r="S238" i="1" s="1"/>
  <c r="Q65" i="1"/>
  <c r="S65" i="1" s="1"/>
  <c r="P65" i="1"/>
  <c r="W65" i="1" s="1"/>
  <c r="X65" i="1" s="1"/>
  <c r="P88" i="1"/>
  <c r="W88" i="1" s="1"/>
  <c r="X88" i="1" s="1"/>
  <c r="P237" i="1"/>
  <c r="W237" i="1" s="1"/>
  <c r="X237" i="1" s="1"/>
  <c r="P468" i="1"/>
  <c r="W468" i="1" s="1"/>
  <c r="X468" i="1" s="1"/>
  <c r="W673" i="1"/>
  <c r="X673" i="1" s="1"/>
  <c r="Q673" i="1"/>
  <c r="S673" i="1" s="1"/>
  <c r="P489" i="1"/>
  <c r="W489" i="1" s="1"/>
  <c r="P103" i="1"/>
  <c r="W103" i="1" s="1"/>
  <c r="X103" i="1" s="1"/>
  <c r="Q103" i="1"/>
  <c r="S103" i="1" s="1"/>
  <c r="M66" i="3"/>
  <c r="N65" i="3"/>
  <c r="O65" i="3" s="1"/>
  <c r="Y65" i="3"/>
  <c r="Y30" i="3"/>
  <c r="N30" i="3"/>
  <c r="O30" i="3" s="1"/>
  <c r="M31" i="3"/>
  <c r="P668" i="2"/>
  <c r="W668" i="2" s="1"/>
  <c r="X668" i="2" s="1"/>
  <c r="Q668" i="2"/>
  <c r="S668" i="2" s="1"/>
  <c r="Q671" i="2"/>
  <c r="S671" i="2" s="1"/>
  <c r="P671" i="2"/>
  <c r="W671" i="2" s="1"/>
  <c r="X671" i="2" s="1"/>
  <c r="Q577" i="1"/>
  <c r="S577" i="1" s="1"/>
  <c r="P577" i="1"/>
  <c r="W577" i="1" s="1"/>
  <c r="X577" i="1" s="1"/>
  <c r="P245" i="1"/>
  <c r="W245" i="1" s="1"/>
  <c r="X245" i="1" s="1"/>
  <c r="Q245" i="1"/>
  <c r="S245" i="1" s="1"/>
  <c r="W671" i="1"/>
  <c r="X671" i="1" s="1"/>
  <c r="Q671" i="1"/>
  <c r="S671" i="1" s="1"/>
  <c r="P63" i="1"/>
  <c r="W63" i="1" s="1"/>
  <c r="X63" i="1" s="1"/>
  <c r="M61" i="1"/>
  <c r="Y60" i="1"/>
  <c r="M60" i="1"/>
  <c r="N60" i="1"/>
  <c r="O60" i="1" s="1"/>
  <c r="Q535" i="1"/>
  <c r="S535" i="1" s="1"/>
  <c r="P535" i="1"/>
  <c r="W535" i="1" s="1"/>
  <c r="X535" i="1" s="1"/>
  <c r="W221" i="1"/>
  <c r="X221" i="1" s="1"/>
  <c r="Q221" i="1"/>
  <c r="S221" i="1" s="1"/>
  <c r="P218" i="1"/>
  <c r="W218" i="1" s="1"/>
  <c r="X218" i="1" s="1"/>
  <c r="Q291" i="1"/>
  <c r="S291" i="1" s="1"/>
  <c r="P291" i="1"/>
  <c r="W291" i="1" s="1"/>
  <c r="X291" i="1" s="1"/>
  <c r="K8" i="4"/>
  <c r="P6" i="4"/>
  <c r="P679" i="2"/>
  <c r="W679" i="2" s="1"/>
  <c r="X679" i="2" s="1"/>
  <c r="N139" i="1"/>
  <c r="O139" i="1" s="1"/>
  <c r="M140" i="1"/>
  <c r="Y139" i="1"/>
  <c r="P306" i="1"/>
  <c r="W306" i="1" s="1"/>
  <c r="X306" i="1" s="1"/>
  <c r="W13" i="1"/>
  <c r="X13" i="1" s="1"/>
  <c r="Q13" i="1"/>
  <c r="S13" i="1" s="1"/>
  <c r="W219" i="1"/>
  <c r="X219" i="1" s="1"/>
  <c r="Q219" i="1"/>
  <c r="S219" i="1" s="1"/>
  <c r="P159" i="1"/>
  <c r="W159" i="1" s="1"/>
  <c r="X159" i="1" s="1"/>
  <c r="Q159" i="1"/>
  <c r="S159" i="1" s="1"/>
  <c r="W51" i="1"/>
  <c r="X51" i="1" s="1"/>
  <c r="Q51" i="1"/>
  <c r="S51" i="1" s="1"/>
  <c r="P156" i="3"/>
  <c r="W156" i="3" s="1"/>
  <c r="X156" i="3" s="1"/>
  <c r="Y642" i="1"/>
  <c r="AG633" i="1" s="1"/>
  <c r="DT98" i="15" s="1"/>
  <c r="M643" i="1"/>
  <c r="N642" i="1"/>
  <c r="O642" i="1" s="1"/>
  <c r="M642" i="1"/>
  <c r="P106" i="3"/>
  <c r="W106" i="3" s="1"/>
  <c r="X106" i="3" s="1"/>
  <c r="W72" i="3"/>
  <c r="X72" i="3" s="1"/>
  <c r="Q72" i="3"/>
  <c r="S72" i="3" s="1"/>
  <c r="P117" i="1"/>
  <c r="W117" i="1" s="1"/>
  <c r="X117" i="1" s="1"/>
  <c r="Q117" i="1"/>
  <c r="S117" i="1" s="1"/>
  <c r="M70" i="1"/>
  <c r="N69" i="1"/>
  <c r="O69" i="1" s="1"/>
  <c r="Y69" i="1"/>
  <c r="M69" i="1"/>
  <c r="AG225" i="1"/>
  <c r="DT81" i="15" s="1"/>
  <c r="P515" i="1"/>
  <c r="W515" i="1" s="1"/>
  <c r="X515" i="1" s="1"/>
  <c r="P204" i="1"/>
  <c r="W204" i="1" s="1"/>
  <c r="X204" i="1" s="1"/>
  <c r="M139" i="1"/>
  <c r="N240" i="1"/>
  <c r="O240" i="1" s="1"/>
  <c r="M241" i="1"/>
  <c r="Y240" i="1"/>
  <c r="M240" i="1"/>
  <c r="P106" i="1"/>
  <c r="W106" i="1" s="1"/>
  <c r="X106" i="1" s="1"/>
  <c r="P714" i="1"/>
  <c r="W714" i="1" s="1"/>
  <c r="X714" i="1" s="1"/>
  <c r="Y556" i="1"/>
  <c r="N556" i="1"/>
  <c r="O556" i="1" s="1"/>
  <c r="M557" i="1"/>
  <c r="M556" i="1"/>
  <c r="P239" i="1"/>
  <c r="W239" i="1" s="1"/>
  <c r="X239" i="1" s="1"/>
  <c r="W624" i="1"/>
  <c r="X624" i="1" s="1"/>
  <c r="Q624" i="1"/>
  <c r="S624" i="1" s="1"/>
  <c r="P283" i="1"/>
  <c r="W283" i="1" s="1"/>
  <c r="X283" i="1" s="1"/>
  <c r="Q283" i="1"/>
  <c r="S283" i="1" s="1"/>
  <c r="P287" i="1"/>
  <c r="W287" i="1" s="1"/>
  <c r="X287" i="1" s="1"/>
  <c r="P128" i="1"/>
  <c r="W128" i="1" s="1"/>
  <c r="X128" i="1" s="1"/>
  <c r="W666" i="1"/>
  <c r="X666" i="1" s="1"/>
  <c r="Q666" i="1"/>
  <c r="S666" i="1" s="1"/>
  <c r="M534" i="1"/>
  <c r="Y533" i="1"/>
  <c r="N533" i="1"/>
  <c r="O533" i="1" s="1"/>
  <c r="Q85" i="1"/>
  <c r="S85" i="1" s="1"/>
  <c r="P85" i="1"/>
  <c r="W85" i="1" s="1"/>
  <c r="X85" i="1" s="1"/>
  <c r="I8" i="12"/>
  <c r="P4" i="12"/>
  <c r="W443" i="1"/>
  <c r="X443" i="1" s="1"/>
  <c r="Q443" i="1"/>
  <c r="S443" i="1" s="1"/>
  <c r="P536" i="1"/>
  <c r="W536" i="1" s="1"/>
  <c r="X536" i="1" s="1"/>
  <c r="Q633" i="1"/>
  <c r="S633" i="1" s="1"/>
  <c r="P633" i="1"/>
  <c r="W633" i="1" s="1"/>
  <c r="W317" i="1"/>
  <c r="X317" i="1" s="1"/>
  <c r="Q317" i="1"/>
  <c r="S317" i="1" s="1"/>
  <c r="W487" i="1"/>
  <c r="X487" i="1" s="1"/>
  <c r="Q487" i="1"/>
  <c r="S487" i="1" s="1"/>
  <c r="W600" i="1"/>
  <c r="X600" i="1" s="1"/>
  <c r="Q600" i="1"/>
  <c r="S600" i="1" s="1"/>
  <c r="P637" i="2"/>
  <c r="W637" i="2" s="1"/>
  <c r="X637" i="2" s="1"/>
  <c r="Y682" i="1"/>
  <c r="N682" i="1"/>
  <c r="O682" i="1" s="1"/>
  <c r="M683" i="1"/>
  <c r="M682" i="1"/>
  <c r="P744" i="1"/>
  <c r="W744" i="1" s="1"/>
  <c r="X744" i="1" s="1"/>
  <c r="Q540" i="1"/>
  <c r="S540" i="1" s="1"/>
  <c r="P540" i="1"/>
  <c r="W540" i="1" s="1"/>
  <c r="X540" i="1" s="1"/>
  <c r="P268" i="1"/>
  <c r="W268" i="1" s="1"/>
  <c r="X268" i="1" s="1"/>
  <c r="Q644" i="2"/>
  <c r="S644" i="2" s="1"/>
  <c r="P644" i="2"/>
  <c r="W644" i="2" s="1"/>
  <c r="X644" i="2" s="1"/>
  <c r="P344" i="1"/>
  <c r="W344" i="1" s="1"/>
  <c r="X344" i="1" s="1"/>
  <c r="Q344" i="1"/>
  <c r="S344" i="1" s="1"/>
  <c r="P362" i="1"/>
  <c r="W362" i="1" s="1"/>
  <c r="X362" i="1" s="1"/>
  <c r="W119" i="3"/>
  <c r="X119" i="3" s="1"/>
  <c r="Q119" i="3"/>
  <c r="S119" i="3" s="1"/>
  <c r="M630" i="2"/>
  <c r="N629" i="2"/>
  <c r="O629" i="2" s="1"/>
  <c r="Y629" i="2"/>
  <c r="M629" i="2"/>
  <c r="M196" i="1"/>
  <c r="N195" i="1"/>
  <c r="O195" i="1" s="1"/>
  <c r="Y195" i="1"/>
  <c r="M195" i="1"/>
  <c r="M611" i="1"/>
  <c r="N610" i="1"/>
  <c r="O610" i="1" s="1"/>
  <c r="Y610" i="1"/>
  <c r="M610" i="1"/>
  <c r="P593" i="2"/>
  <c r="W593" i="2" s="1"/>
  <c r="X593" i="2" s="1"/>
  <c r="W466" i="1"/>
  <c r="Q466" i="1"/>
  <c r="S466" i="1" s="1"/>
  <c r="M616" i="1"/>
  <c r="Y615" i="1"/>
  <c r="N615" i="1"/>
  <c r="O615" i="1" s="1"/>
  <c r="Q605" i="2"/>
  <c r="S605" i="2" s="1"/>
  <c r="P605" i="2"/>
  <c r="W605" i="2" s="1"/>
  <c r="X605" i="2" s="1"/>
  <c r="P418" i="1"/>
  <c r="W418" i="1" s="1"/>
  <c r="X418" i="1" s="1"/>
  <c r="Q418" i="1"/>
  <c r="S418" i="1" s="1"/>
  <c r="W151" i="1"/>
  <c r="X151" i="1" s="1"/>
  <c r="Q151" i="1"/>
  <c r="S151" i="1" s="1"/>
  <c r="W124" i="1"/>
  <c r="X124" i="1" s="1"/>
  <c r="Q124" i="1"/>
  <c r="S124" i="1" s="1"/>
  <c r="Y144" i="1"/>
  <c r="M144" i="1"/>
  <c r="N144" i="1"/>
  <c r="O144" i="1" s="1"/>
  <c r="M145" i="1"/>
  <c r="P232" i="1"/>
  <c r="W232" i="1" s="1"/>
  <c r="X232" i="1" s="1"/>
  <c r="W84" i="1"/>
  <c r="X84" i="1" s="1"/>
  <c r="Q84" i="1"/>
  <c r="S84" i="1" s="1"/>
  <c r="N631" i="2"/>
  <c r="O631" i="2" s="1"/>
  <c r="M632" i="2"/>
  <c r="Y631" i="2"/>
  <c r="M631" i="2"/>
  <c r="P44" i="3"/>
  <c r="W44" i="3" s="1"/>
  <c r="X44" i="3" s="1"/>
  <c r="Q102" i="3"/>
  <c r="S102" i="3" s="1"/>
  <c r="P102" i="3"/>
  <c r="W102" i="3" s="1"/>
  <c r="X102" i="3" s="1"/>
  <c r="M553" i="1"/>
  <c r="Y552" i="1"/>
  <c r="N552" i="1"/>
  <c r="O552" i="1" s="1"/>
  <c r="Y387" i="1"/>
  <c r="M388" i="1"/>
  <c r="N387" i="1"/>
  <c r="O387" i="1" s="1"/>
  <c r="M387" i="1"/>
  <c r="P678" i="1"/>
  <c r="W678" i="1" s="1"/>
  <c r="X678" i="1" s="1"/>
  <c r="M84" i="1"/>
  <c r="Y83" i="1"/>
  <c r="N83" i="1"/>
  <c r="O83" i="1" s="1"/>
  <c r="M83" i="1"/>
  <c r="P105" i="1"/>
  <c r="W105" i="1" s="1"/>
  <c r="P145" i="3"/>
  <c r="W145" i="3" s="1"/>
  <c r="X145" i="3" s="1"/>
  <c r="W693" i="1"/>
  <c r="X693" i="1" s="1"/>
  <c r="Q693" i="1"/>
  <c r="S693" i="1" s="1"/>
  <c r="P493" i="1"/>
  <c r="W493" i="1" s="1"/>
  <c r="X493" i="1" s="1"/>
  <c r="W674" i="2"/>
  <c r="X674" i="2" s="1"/>
  <c r="Q674" i="2"/>
  <c r="S674" i="2" s="1"/>
  <c r="Q549" i="1"/>
  <c r="S549" i="1" s="1"/>
  <c r="P549" i="1"/>
  <c r="W549" i="1" s="1"/>
  <c r="X549" i="1" s="1"/>
  <c r="Y202" i="1"/>
  <c r="AG201" i="1" s="1"/>
  <c r="DT80" i="15" s="1"/>
  <c r="N202" i="1"/>
  <c r="O202" i="1" s="1"/>
  <c r="M203" i="1"/>
  <c r="M202" i="1"/>
  <c r="P695" i="1"/>
  <c r="W695" i="1" s="1"/>
  <c r="X695" i="1" s="1"/>
  <c r="Q99" i="3"/>
  <c r="S99" i="3" s="1"/>
  <c r="P99" i="3"/>
  <c r="W99" i="3" s="1"/>
  <c r="X99" i="3" s="1"/>
  <c r="M455" i="1"/>
  <c r="N454" i="1"/>
  <c r="O454" i="1" s="1"/>
  <c r="Y454" i="1"/>
  <c r="M454" i="1"/>
  <c r="P572" i="1"/>
  <c r="W572" i="1" s="1"/>
  <c r="X572" i="1" s="1"/>
  <c r="P413" i="1"/>
  <c r="W413" i="1" s="1"/>
  <c r="X413" i="1" s="1"/>
  <c r="P661" i="1"/>
  <c r="W661" i="1" s="1"/>
  <c r="X661" i="1" s="1"/>
  <c r="Q661" i="1"/>
  <c r="S661" i="1" s="1"/>
  <c r="Q649" i="1"/>
  <c r="S649" i="1" s="1"/>
  <c r="P649" i="1"/>
  <c r="W649" i="1" s="1"/>
  <c r="X649" i="1" s="1"/>
  <c r="Q633" i="2"/>
  <c r="S633" i="2" s="1"/>
  <c r="P633" i="2"/>
  <c r="W633" i="2" s="1"/>
  <c r="P98" i="3"/>
  <c r="W98" i="3" s="1"/>
  <c r="X98" i="3" s="1"/>
  <c r="P590" i="2"/>
  <c r="W590" i="2" s="1"/>
  <c r="X590" i="2" s="1"/>
  <c r="P154" i="3"/>
  <c r="W154" i="3" s="1"/>
  <c r="X154" i="3" s="1"/>
  <c r="M122" i="3"/>
  <c r="N121" i="3"/>
  <c r="O121" i="3" s="1"/>
  <c r="Y121" i="3"/>
  <c r="P569" i="1"/>
  <c r="W569" i="1" s="1"/>
  <c r="X569" i="1" s="1"/>
  <c r="P172" i="1"/>
  <c r="W172" i="1" s="1"/>
  <c r="X172" i="1" s="1"/>
  <c r="Q599" i="1"/>
  <c r="S599" i="1" s="1"/>
  <c r="P599" i="1"/>
  <c r="W599" i="1" s="1"/>
  <c r="X599" i="1" s="1"/>
  <c r="P450" i="1"/>
  <c r="W450" i="1" s="1"/>
  <c r="X450" i="1" s="1"/>
  <c r="Q316" i="1"/>
  <c r="S316" i="1" s="1"/>
  <c r="P316" i="1"/>
  <c r="W316" i="1" s="1"/>
  <c r="X316" i="1" s="1"/>
  <c r="P224" i="1"/>
  <c r="W224" i="1" s="1"/>
  <c r="X224" i="1" s="1"/>
  <c r="W267" i="1"/>
  <c r="X267" i="1" s="1"/>
  <c r="Q267" i="1"/>
  <c r="S267" i="1" s="1"/>
  <c r="Q657" i="1"/>
  <c r="S657" i="1" s="1"/>
  <c r="P657" i="1"/>
  <c r="W657" i="1" s="1"/>
  <c r="P70" i="1"/>
  <c r="W70" i="1" s="1"/>
  <c r="X70" i="1" s="1"/>
  <c r="Y521" i="1"/>
  <c r="M522" i="1"/>
  <c r="N521" i="1"/>
  <c r="O521" i="1" s="1"/>
  <c r="M521" i="1"/>
  <c r="N380" i="1"/>
  <c r="O380" i="1" s="1"/>
  <c r="M380" i="1"/>
  <c r="M381" i="1"/>
  <c r="Y380" i="1"/>
  <c r="J8" i="2"/>
  <c r="P5" i="2"/>
  <c r="Q324" i="1"/>
  <c r="S324" i="1" s="1"/>
  <c r="P324" i="1"/>
  <c r="W324" i="1" s="1"/>
  <c r="X324" i="1" s="1"/>
  <c r="W45" i="3"/>
  <c r="X45" i="3" s="1"/>
  <c r="Q45" i="3"/>
  <c r="S45" i="3" s="1"/>
  <c r="Y118" i="1"/>
  <c r="N118" i="1"/>
  <c r="O118" i="1" s="1"/>
  <c r="M119" i="1"/>
  <c r="M118" i="1"/>
  <c r="Q571" i="1"/>
  <c r="S571" i="1" s="1"/>
  <c r="P571" i="1"/>
  <c r="W571" i="1" s="1"/>
  <c r="X571" i="1" s="1"/>
  <c r="P57" i="1"/>
  <c r="W57" i="1" s="1"/>
  <c r="Y669" i="2"/>
  <c r="N669" i="2"/>
  <c r="O669" i="2" s="1"/>
  <c r="M670" i="2"/>
  <c r="M669" i="2"/>
  <c r="L757" i="1"/>
  <c r="Q52" i="3"/>
  <c r="S52" i="3" s="1"/>
  <c r="P52" i="3"/>
  <c r="W52" i="3" s="1"/>
  <c r="X52" i="3" s="1"/>
  <c r="Y608" i="2"/>
  <c r="M609" i="2"/>
  <c r="N608" i="2"/>
  <c r="O608" i="2" s="1"/>
  <c r="Q15" i="3"/>
  <c r="S15" i="3" s="1"/>
  <c r="P15" i="3"/>
  <c r="W15" i="3" s="1"/>
  <c r="X15" i="3" s="1"/>
  <c r="N139" i="3"/>
  <c r="O139" i="3" s="1"/>
  <c r="M140" i="3"/>
  <c r="Y139" i="3"/>
  <c r="M139" i="3"/>
  <c r="Q562" i="1"/>
  <c r="S562" i="1" s="1"/>
  <c r="P562" i="1"/>
  <c r="W562" i="1" s="1"/>
  <c r="X562" i="1" s="1"/>
  <c r="P657" i="2"/>
  <c r="W657" i="2" s="1"/>
  <c r="Q657" i="2"/>
  <c r="S657" i="2" s="1"/>
  <c r="Y574" i="1"/>
  <c r="N574" i="1"/>
  <c r="O574" i="1" s="1"/>
  <c r="M575" i="1"/>
  <c r="M574" i="1"/>
  <c r="Q731" i="1"/>
  <c r="S731" i="1" s="1"/>
  <c r="P731" i="1"/>
  <c r="W731" i="1" s="1"/>
  <c r="X731" i="1" s="1"/>
  <c r="P578" i="1"/>
  <c r="W578" i="1" s="1"/>
  <c r="X578" i="1" s="1"/>
  <c r="Q578" i="1"/>
  <c r="S578" i="1" s="1"/>
  <c r="Q469" i="1"/>
  <c r="S469" i="1" s="1"/>
  <c r="P469" i="1"/>
  <c r="W469" i="1" s="1"/>
  <c r="X469" i="1" s="1"/>
  <c r="Q58" i="1"/>
  <c r="S58" i="1" s="1"/>
  <c r="P58" i="1"/>
  <c r="W58" i="1" s="1"/>
  <c r="X58" i="1" s="1"/>
  <c r="P61" i="1"/>
  <c r="W61" i="1" s="1"/>
  <c r="X61" i="1" s="1"/>
  <c r="P652" i="2"/>
  <c r="W652" i="2" s="1"/>
  <c r="X652" i="2" s="1"/>
  <c r="P100" i="1"/>
  <c r="W100" i="1" s="1"/>
  <c r="X100" i="1" s="1"/>
  <c r="M96" i="3"/>
  <c r="N95" i="3"/>
  <c r="O95" i="3" s="1"/>
  <c r="Y95" i="3"/>
  <c r="M95" i="3"/>
  <c r="P664" i="1"/>
  <c r="W664" i="1" s="1"/>
  <c r="X664" i="1" s="1"/>
  <c r="Q394" i="1"/>
  <c r="S394" i="1" s="1"/>
  <c r="P394" i="1"/>
  <c r="W394" i="1" s="1"/>
  <c r="X394" i="1" s="1"/>
  <c r="P4" i="9"/>
  <c r="I8" i="9"/>
  <c r="P35" i="1"/>
  <c r="W35" i="1" s="1"/>
  <c r="X35" i="1" s="1"/>
  <c r="W292" i="1"/>
  <c r="X292" i="1" s="1"/>
  <c r="Q292" i="1"/>
  <c r="S292" i="1" s="1"/>
  <c r="Q721" i="1"/>
  <c r="S721" i="1" s="1"/>
  <c r="P721" i="1"/>
  <c r="W721" i="1" s="1"/>
  <c r="X721" i="1" s="1"/>
  <c r="P149" i="3"/>
  <c r="W149" i="3" s="1"/>
  <c r="X149" i="3" s="1"/>
  <c r="N92" i="3"/>
  <c r="O92" i="3" s="1"/>
  <c r="M93" i="3"/>
  <c r="Y92" i="3"/>
  <c r="M92" i="3"/>
  <c r="M447" i="1"/>
  <c r="N446" i="1"/>
  <c r="O446" i="1" s="1"/>
  <c r="Y446" i="1"/>
  <c r="M446" i="1"/>
  <c r="P50" i="3"/>
  <c r="W50" i="3" s="1"/>
  <c r="X50" i="3" s="1"/>
  <c r="P625" i="1"/>
  <c r="W625" i="1" s="1"/>
  <c r="X625" i="1" s="1"/>
  <c r="Q625" i="1"/>
  <c r="S625" i="1" s="1"/>
  <c r="W652" i="1"/>
  <c r="X652" i="1" s="1"/>
  <c r="Q652" i="1"/>
  <c r="S652" i="1" s="1"/>
  <c r="W196" i="1"/>
  <c r="X196" i="1" s="1"/>
  <c r="Q196" i="1"/>
  <c r="S196" i="1" s="1"/>
  <c r="Y655" i="2"/>
  <c r="N655" i="2"/>
  <c r="O655" i="2" s="1"/>
  <c r="M656" i="2"/>
  <c r="M655" i="2"/>
  <c r="M37" i="3"/>
  <c r="N36" i="3"/>
  <c r="O36" i="3" s="1"/>
  <c r="Y36" i="3"/>
  <c r="Q654" i="2"/>
  <c r="S654" i="2" s="1"/>
  <c r="P654" i="2"/>
  <c r="W654" i="2" s="1"/>
  <c r="X654" i="2" s="1"/>
  <c r="P66" i="3"/>
  <c r="W66" i="3" s="1"/>
  <c r="X66" i="3" s="1"/>
  <c r="Q66" i="3"/>
  <c r="S66" i="3" s="1"/>
  <c r="P147" i="3"/>
  <c r="W147" i="3" s="1"/>
  <c r="X147" i="3" s="1"/>
  <c r="Q147" i="3"/>
  <c r="S147" i="3" s="1"/>
  <c r="N634" i="2"/>
  <c r="O634" i="2" s="1"/>
  <c r="Y634" i="2"/>
  <c r="M635" i="2"/>
  <c r="Y677" i="1"/>
  <c r="M678" i="1"/>
  <c r="N677" i="1"/>
  <c r="O677" i="1" s="1"/>
  <c r="P592" i="2"/>
  <c r="W592" i="2" s="1"/>
  <c r="X592" i="2" s="1"/>
  <c r="Q592" i="2"/>
  <c r="S592" i="2" s="1"/>
  <c r="P67" i="3"/>
  <c r="W67" i="3" s="1"/>
  <c r="X67" i="3" s="1"/>
  <c r="Y658" i="2"/>
  <c r="N658" i="2"/>
  <c r="O658" i="2" s="1"/>
  <c r="M659" i="2"/>
  <c r="P78" i="3"/>
  <c r="W78" i="3" s="1"/>
  <c r="X78" i="3" s="1"/>
  <c r="M545" i="1"/>
  <c r="N544" i="1"/>
  <c r="O544" i="1" s="1"/>
  <c r="M544" i="1"/>
  <c r="Y544" i="1"/>
  <c r="P107" i="3"/>
  <c r="W107" i="3" s="1"/>
  <c r="X107" i="3" s="1"/>
  <c r="Q321" i="1"/>
  <c r="S321" i="1" s="1"/>
  <c r="P321" i="1"/>
  <c r="W321" i="1" s="1"/>
  <c r="P131" i="1"/>
  <c r="W131" i="1" s="1"/>
  <c r="X131" i="1" s="1"/>
  <c r="Q131" i="1"/>
  <c r="S131" i="1" s="1"/>
  <c r="Q609" i="1"/>
  <c r="S609" i="1" s="1"/>
  <c r="P609" i="1"/>
  <c r="W609" i="1" s="1"/>
  <c r="P338" i="1"/>
  <c r="W338" i="1" s="1"/>
  <c r="X338" i="1" s="1"/>
  <c r="M211" i="1"/>
  <c r="Y210" i="1"/>
  <c r="N210" i="1"/>
  <c r="O210" i="1" s="1"/>
  <c r="Y700" i="1"/>
  <c r="N700" i="1"/>
  <c r="O700" i="1" s="1"/>
  <c r="M701" i="1"/>
  <c r="Y588" i="1"/>
  <c r="N588" i="1"/>
  <c r="O588" i="1" s="1"/>
  <c r="M589" i="1"/>
  <c r="P473" i="1"/>
  <c r="W473" i="1" s="1"/>
  <c r="X473" i="1" s="1"/>
  <c r="Q473" i="1"/>
  <c r="S473" i="1" s="1"/>
  <c r="P101" i="3"/>
  <c r="W101" i="3" s="1"/>
  <c r="X101" i="3" s="1"/>
  <c r="P720" i="1"/>
  <c r="W720" i="1" s="1"/>
  <c r="X720" i="1" s="1"/>
  <c r="Q622" i="1"/>
  <c r="S622" i="1" s="1"/>
  <c r="P622" i="1"/>
  <c r="W622" i="1" s="1"/>
  <c r="X622" i="1" s="1"/>
  <c r="P272" i="1"/>
  <c r="W272" i="1" s="1"/>
  <c r="X272" i="1" s="1"/>
  <c r="P110" i="1"/>
  <c r="W110" i="1" s="1"/>
  <c r="X110" i="1" s="1"/>
  <c r="Q110" i="1"/>
  <c r="S110" i="1" s="1"/>
  <c r="Q737" i="1"/>
  <c r="S737" i="1" s="1"/>
  <c r="P737" i="1"/>
  <c r="W737" i="1" s="1"/>
  <c r="X737" i="1" s="1"/>
  <c r="P694" i="1"/>
  <c r="W694" i="1" s="1"/>
  <c r="X694" i="1" s="1"/>
  <c r="P351" i="1"/>
  <c r="W351" i="1" s="1"/>
  <c r="X351" i="1" s="1"/>
  <c r="Q351" i="1"/>
  <c r="S351" i="1" s="1"/>
  <c r="Y587" i="1"/>
  <c r="M588" i="1"/>
  <c r="N587" i="1"/>
  <c r="O587" i="1" s="1"/>
  <c r="P642" i="2"/>
  <c r="W642" i="2" s="1"/>
  <c r="X642" i="2" s="1"/>
  <c r="P752" i="1"/>
  <c r="W752" i="1" s="1"/>
  <c r="X752" i="1" s="1"/>
  <c r="M702" i="1"/>
  <c r="Y701" i="1"/>
  <c r="N701" i="1"/>
  <c r="O701" i="1" s="1"/>
  <c r="N551" i="1"/>
  <c r="O551" i="1" s="1"/>
  <c r="M552" i="1"/>
  <c r="Y551" i="1"/>
  <c r="P496" i="1"/>
  <c r="W496" i="1" s="1"/>
  <c r="X496" i="1" s="1"/>
  <c r="M108" i="1"/>
  <c r="N107" i="1"/>
  <c r="O107" i="1" s="1"/>
  <c r="Y107" i="1"/>
  <c r="I745" i="8"/>
  <c r="I731" i="8"/>
  <c r="I724" i="8"/>
  <c r="I710" i="8"/>
  <c r="I703" i="8"/>
  <c r="I689" i="8"/>
  <c r="I668" i="8"/>
  <c r="L668" i="8" s="1"/>
  <c r="I647" i="8"/>
  <c r="L647" i="8" s="1"/>
  <c r="I626" i="8"/>
  <c r="I612" i="8"/>
  <c r="L612" i="8" s="1"/>
  <c r="I605" i="8"/>
  <c r="I591" i="8"/>
  <c r="I584" i="8"/>
  <c r="I570" i="8"/>
  <c r="I549" i="8"/>
  <c r="I528" i="8"/>
  <c r="I514" i="8"/>
  <c r="I507" i="8"/>
  <c r="I493" i="8"/>
  <c r="I486" i="8"/>
  <c r="I472" i="8"/>
  <c r="L472" i="8" s="1"/>
  <c r="I465" i="8"/>
  <c r="I451" i="8"/>
  <c r="I430" i="8"/>
  <c r="L430" i="8" s="1"/>
  <c r="I409" i="8"/>
  <c r="I395" i="8"/>
  <c r="I388" i="8"/>
  <c r="I374" i="8"/>
  <c r="I367" i="8"/>
  <c r="I353" i="8"/>
  <c r="I332" i="8"/>
  <c r="I311" i="8"/>
  <c r="I290" i="8"/>
  <c r="I276" i="8"/>
  <c r="I269" i="8"/>
  <c r="L269" i="8" s="1"/>
  <c r="I255" i="8"/>
  <c r="L255" i="8" s="1"/>
  <c r="I248" i="8"/>
  <c r="I740" i="8"/>
  <c r="L740" i="8" s="1"/>
  <c r="I747" i="8"/>
  <c r="I727" i="8"/>
  <c r="I720" i="8"/>
  <c r="I696" i="8"/>
  <c r="I690" i="8"/>
  <c r="I672" i="8"/>
  <c r="I665" i="8"/>
  <c r="I655" i="8"/>
  <c r="I635" i="8"/>
  <c r="I608" i="8"/>
  <c r="I601" i="8"/>
  <c r="L601" i="8" s="1"/>
  <c r="I577" i="8"/>
  <c r="L577" i="8" s="1"/>
  <c r="I571" i="8"/>
  <c r="I560" i="8"/>
  <c r="L560" i="8" s="1"/>
  <c r="I746" i="8"/>
  <c r="I741" i="8"/>
  <c r="I730" i="8"/>
  <c r="I725" i="8"/>
  <c r="I713" i="8"/>
  <c r="I682" i="8"/>
  <c r="I675" i="8"/>
  <c r="I664" i="8"/>
  <c r="I610" i="8"/>
  <c r="I603" i="8"/>
  <c r="I592" i="8"/>
  <c r="L592" i="8" s="1"/>
  <c r="I556" i="8"/>
  <c r="L556" i="8" s="1"/>
  <c r="I550" i="8"/>
  <c r="I533" i="8"/>
  <c r="L533" i="8" s="1"/>
  <c r="I526" i="8"/>
  <c r="I496" i="8"/>
  <c r="I485" i="8"/>
  <c r="I454" i="8"/>
  <c r="I447" i="8"/>
  <c r="I437" i="8"/>
  <c r="I431" i="8"/>
  <c r="I400" i="8"/>
  <c r="I376" i="8"/>
  <c r="I735" i="8"/>
  <c r="I718" i="8"/>
  <c r="L718" i="8" s="1"/>
  <c r="I707" i="8"/>
  <c r="L707" i="8" s="1"/>
  <c r="I701" i="8"/>
  <c r="I742" i="8"/>
  <c r="L742" i="8" s="1"/>
  <c r="I722" i="8"/>
  <c r="I702" i="8"/>
  <c r="I667" i="8"/>
  <c r="I666" i="8"/>
  <c r="I651" i="8"/>
  <c r="I650" i="8"/>
  <c r="I611" i="8"/>
  <c r="I552" i="8"/>
  <c r="I521" i="8"/>
  <c r="I504" i="8"/>
  <c r="I492" i="8"/>
  <c r="I487" i="8"/>
  <c r="L487" i="8" s="1"/>
  <c r="I457" i="8"/>
  <c r="I445" i="8"/>
  <c r="I440" i="8"/>
  <c r="I428" i="8"/>
  <c r="I399" i="8"/>
  <c r="I393" i="8"/>
  <c r="I382" i="8"/>
  <c r="I371" i="8"/>
  <c r="I346" i="8"/>
  <c r="I342" i="8"/>
  <c r="I322" i="8"/>
  <c r="I305" i="8"/>
  <c r="I296" i="8"/>
  <c r="I289" i="8"/>
  <c r="L289" i="8" s="1"/>
  <c r="I258" i="8"/>
  <c r="I251" i="8"/>
  <c r="L251" i="8" s="1"/>
  <c r="I243" i="8"/>
  <c r="I229" i="8"/>
  <c r="I222" i="8"/>
  <c r="I208" i="8"/>
  <c r="I201" i="8"/>
  <c r="I187" i="8"/>
  <c r="I166" i="8"/>
  <c r="I145" i="8"/>
  <c r="I131" i="8"/>
  <c r="I124" i="8"/>
  <c r="I110" i="8"/>
  <c r="L110" i="8" s="1"/>
  <c r="I103" i="8"/>
  <c r="L103" i="8" s="1"/>
  <c r="I89" i="8"/>
  <c r="I68" i="8"/>
  <c r="L68" i="8" s="1"/>
  <c r="I47" i="8"/>
  <c r="I26" i="8"/>
  <c r="I12" i="8"/>
  <c r="I743" i="8"/>
  <c r="I726" i="8"/>
  <c r="I705" i="8"/>
  <c r="I704" i="8"/>
  <c r="I663" i="8"/>
  <c r="I662" i="8"/>
  <c r="I661" i="8"/>
  <c r="I649" i="8"/>
  <c r="L649" i="8" s="1"/>
  <c r="I646" i="8"/>
  <c r="L646" i="8" s="1"/>
  <c r="I645" i="8"/>
  <c r="I551" i="8"/>
  <c r="L551" i="8" s="1"/>
  <c r="I538" i="8"/>
  <c r="I532" i="8"/>
  <c r="I503" i="8"/>
  <c r="I474" i="8"/>
  <c r="I444" i="8"/>
  <c r="I427" i="8"/>
  <c r="I410" i="8"/>
  <c r="I398" i="8"/>
  <c r="I381" i="8"/>
  <c r="I370" i="8"/>
  <c r="I366" i="8"/>
  <c r="L366" i="8" s="1"/>
  <c r="I335" i="8"/>
  <c r="L335" i="8" s="1"/>
  <c r="I328" i="8"/>
  <c r="I318" i="8"/>
  <c r="L318" i="8" s="1"/>
  <c r="I312" i="8"/>
  <c r="I282" i="8"/>
  <c r="I275" i="8"/>
  <c r="I271" i="8"/>
  <c r="I264" i="8"/>
  <c r="I238" i="8"/>
  <c r="I217" i="8"/>
  <c r="I203" i="8"/>
  <c r="I196" i="8"/>
  <c r="I182" i="8"/>
  <c r="I175" i="8"/>
  <c r="L175" i="8" s="1"/>
  <c r="I161" i="8"/>
  <c r="I140" i="8"/>
  <c r="I119" i="8"/>
  <c r="I749" i="8"/>
  <c r="I680" i="8"/>
  <c r="I637" i="8"/>
  <c r="I636" i="8"/>
  <c r="I622" i="8"/>
  <c r="I557" i="8"/>
  <c r="I544" i="8"/>
  <c r="I527" i="8"/>
  <c r="I510" i="8"/>
  <c r="I480" i="8"/>
  <c r="I469" i="8"/>
  <c r="I463" i="8"/>
  <c r="L463" i="8" s="1"/>
  <c r="I452" i="8"/>
  <c r="I435" i="8"/>
  <c r="I422" i="8"/>
  <c r="I404" i="8"/>
  <c r="I387" i="8"/>
  <c r="I377" i="8"/>
  <c r="I363" i="8"/>
  <c r="L363" i="8" s="1"/>
  <c r="I325" i="8"/>
  <c r="I302" i="8"/>
  <c r="I279" i="8"/>
  <c r="I268" i="8"/>
  <c r="I236" i="8"/>
  <c r="I215" i="8"/>
  <c r="L215" i="8" s="1"/>
  <c r="I194" i="8"/>
  <c r="L194" i="8" s="1"/>
  <c r="I180" i="8"/>
  <c r="I173" i="8"/>
  <c r="L173" i="8" s="1"/>
  <c r="I159" i="8"/>
  <c r="I152" i="8"/>
  <c r="I138" i="8"/>
  <c r="I117" i="8"/>
  <c r="I96" i="8"/>
  <c r="I82" i="8"/>
  <c r="I75" i="8"/>
  <c r="I61" i="8"/>
  <c r="I54" i="8"/>
  <c r="I40" i="8"/>
  <c r="I33" i="8"/>
  <c r="L33" i="8" s="1"/>
  <c r="I19" i="8"/>
  <c r="L19" i="8" s="1"/>
  <c r="I752" i="8"/>
  <c r="I706" i="8"/>
  <c r="I679" i="8"/>
  <c r="I678" i="8"/>
  <c r="I677" i="8"/>
  <c r="I634" i="8"/>
  <c r="I621" i="8"/>
  <c r="I620" i="8"/>
  <c r="I619" i="8"/>
  <c r="I607" i="8"/>
  <c r="I604" i="8"/>
  <c r="I576" i="8"/>
  <c r="I575" i="8"/>
  <c r="L575" i="8" s="1"/>
  <c r="I543" i="8"/>
  <c r="L543" i="8" s="1"/>
  <c r="I537" i="8"/>
  <c r="I509" i="8"/>
  <c r="I498" i="8"/>
  <c r="I479" i="8"/>
  <c r="I468" i="8"/>
  <c r="I462" i="8"/>
  <c r="I450" i="8"/>
  <c r="I434" i="8"/>
  <c r="I421" i="8"/>
  <c r="I403" i="8"/>
  <c r="I386" i="8"/>
  <c r="I356" i="8"/>
  <c r="I349" i="8"/>
  <c r="L349" i="8" s="1"/>
  <c r="I345" i="8"/>
  <c r="L345" i="8" s="1"/>
  <c r="I315" i="8"/>
  <c r="I308" i="8"/>
  <c r="L308" i="8" s="1"/>
  <c r="I292" i="8"/>
  <c r="I285" i="8"/>
  <c r="I698" i="8"/>
  <c r="I686" i="8"/>
  <c r="I642" i="8"/>
  <c r="I618" i="8"/>
  <c r="I609" i="8"/>
  <c r="I578" i="8"/>
  <c r="I568" i="8"/>
  <c r="I553" i="8"/>
  <c r="I547" i="8"/>
  <c r="L547" i="8" s="1"/>
  <c r="I530" i="8"/>
  <c r="L530" i="8" s="1"/>
  <c r="I494" i="8"/>
  <c r="I471" i="8"/>
  <c r="L471" i="8" s="1"/>
  <c r="I442" i="8"/>
  <c r="I414" i="8"/>
  <c r="I719" i="8"/>
  <c r="I709" i="8"/>
  <c r="I685" i="8"/>
  <c r="I654" i="8"/>
  <c r="I643" i="8"/>
  <c r="I615" i="8"/>
  <c r="I594" i="8"/>
  <c r="I583" i="8"/>
  <c r="I579" i="8"/>
  <c r="L579" i="8" s="1"/>
  <c r="I574" i="8"/>
  <c r="I502" i="8"/>
  <c r="I489" i="8"/>
  <c r="L489" i="8" s="1"/>
  <c r="I484" i="8"/>
  <c r="I473" i="8"/>
  <c r="I397" i="8"/>
  <c r="I351" i="8"/>
  <c r="I338" i="8"/>
  <c r="I337" i="8"/>
  <c r="I304" i="8"/>
  <c r="I303" i="8"/>
  <c r="I263" i="8"/>
  <c r="I247" i="8"/>
  <c r="I246" i="8"/>
  <c r="L246" i="8" s="1"/>
  <c r="I245" i="8"/>
  <c r="I125" i="8"/>
  <c r="I123" i="8"/>
  <c r="L123" i="8" s="1"/>
  <c r="I122" i="8"/>
  <c r="I121" i="8"/>
  <c r="I98" i="8"/>
  <c r="I86" i="8"/>
  <c r="I79" i="8"/>
  <c r="I67" i="8"/>
  <c r="I48" i="8"/>
  <c r="I35" i="8"/>
  <c r="I29" i="8"/>
  <c r="I17" i="8"/>
  <c r="I736" i="8"/>
  <c r="I716" i="8"/>
  <c r="L716" i="8" s="1"/>
  <c r="I700" i="8"/>
  <c r="I692" i="8"/>
  <c r="L692" i="8" s="1"/>
  <c r="I660" i="8"/>
  <c r="I633" i="8"/>
  <c r="I599" i="8"/>
  <c r="I590" i="8"/>
  <c r="I566" i="8"/>
  <c r="I515" i="8"/>
  <c r="I513" i="8"/>
  <c r="I497" i="8"/>
  <c r="I438" i="8"/>
  <c r="I432" i="8"/>
  <c r="I352" i="8"/>
  <c r="L352" i="8" s="1"/>
  <c r="I339" i="8"/>
  <c r="L339" i="8" s="1"/>
  <c r="I327" i="8"/>
  <c r="I313" i="8"/>
  <c r="L313" i="8" s="1"/>
  <c r="I281" i="8"/>
  <c r="I265" i="8"/>
  <c r="I249" i="8"/>
  <c r="I209" i="8"/>
  <c r="I207" i="8"/>
  <c r="I206" i="8"/>
  <c r="I205" i="8"/>
  <c r="I153" i="8"/>
  <c r="I151" i="8"/>
  <c r="I150" i="8"/>
  <c r="I149" i="8"/>
  <c r="I148" i="8"/>
  <c r="L148" i="8" s="1"/>
  <c r="I147" i="8"/>
  <c r="I120" i="8"/>
  <c r="L120" i="8" s="1"/>
  <c r="I118" i="8"/>
  <c r="I116" i="8"/>
  <c r="I85" i="8"/>
  <c r="I78" i="8"/>
  <c r="I66" i="8"/>
  <c r="I750" i="8"/>
  <c r="I748" i="8"/>
  <c r="I733" i="8"/>
  <c r="I728" i="8"/>
  <c r="I737" i="8"/>
  <c r="I729" i="8"/>
  <c r="I697" i="8"/>
  <c r="I744" i="8"/>
  <c r="I721" i="8"/>
  <c r="L721" i="8" s="1"/>
  <c r="I714" i="8"/>
  <c r="I687" i="8"/>
  <c r="I676" i="8"/>
  <c r="I641" i="8"/>
  <c r="I596" i="8"/>
  <c r="I587" i="8"/>
  <c r="I585" i="8"/>
  <c r="I581" i="8"/>
  <c r="I563" i="8"/>
  <c r="I541" i="8"/>
  <c r="I534" i="8"/>
  <c r="I523" i="8"/>
  <c r="I476" i="8"/>
  <c r="I449" i="8"/>
  <c r="I424" i="8"/>
  <c r="I417" i="8"/>
  <c r="I392" i="8"/>
  <c r="I357" i="8"/>
  <c r="I343" i="8"/>
  <c r="I317" i="8"/>
  <c r="I298" i="8"/>
  <c r="I295" i="8"/>
  <c r="I272" i="8"/>
  <c r="I111" i="8"/>
  <c r="I92" i="8"/>
  <c r="L92" i="8" s="1"/>
  <c r="I73" i="8"/>
  <c r="L73" i="8" s="1"/>
  <c r="I23" i="8"/>
  <c r="I11" i="8"/>
  <c r="L11" i="8" s="1"/>
  <c r="I751" i="8"/>
  <c r="I738" i="8"/>
  <c r="I683" i="8"/>
  <c r="I681" i="8"/>
  <c r="I631" i="8"/>
  <c r="I613" i="8"/>
  <c r="I572" i="8"/>
  <c r="I529" i="8"/>
  <c r="I518" i="8"/>
  <c r="I500" i="8"/>
  <c r="I495" i="8"/>
  <c r="L495" i="8" s="1"/>
  <c r="I464" i="8"/>
  <c r="L464" i="8" s="1"/>
  <c r="I441" i="8"/>
  <c r="I407" i="8"/>
  <c r="L407" i="8" s="1"/>
  <c r="I378" i="8"/>
  <c r="I369" i="8"/>
  <c r="I368" i="8"/>
  <c r="I347" i="8"/>
  <c r="I319" i="8"/>
  <c r="I309" i="8"/>
  <c r="I299" i="8"/>
  <c r="I286" i="8"/>
  <c r="I250" i="8"/>
  <c r="I167" i="8"/>
  <c r="I165" i="8"/>
  <c r="L165" i="8" s="1"/>
  <c r="I164" i="8"/>
  <c r="L164" i="8" s="1"/>
  <c r="I163" i="8"/>
  <c r="I104" i="8"/>
  <c r="L104" i="8" s="1"/>
  <c r="I91" i="8"/>
  <c r="I72" i="8"/>
  <c r="I60" i="8"/>
  <c r="I53" i="8"/>
  <c r="I41" i="8"/>
  <c r="I688" i="8"/>
  <c r="I670" i="8"/>
  <c r="I657" i="8"/>
  <c r="I652" i="8"/>
  <c r="I559" i="8"/>
  <c r="I531" i="8"/>
  <c r="L531" i="8" s="1"/>
  <c r="I470" i="8"/>
  <c r="L470" i="8" s="1"/>
  <c r="I355" i="8"/>
  <c r="I256" i="8"/>
  <c r="L256" i="8" s="1"/>
  <c r="I240" i="8"/>
  <c r="I230" i="8"/>
  <c r="I214" i="8"/>
  <c r="I185" i="8"/>
  <c r="I177" i="8"/>
  <c r="I171" i="8"/>
  <c r="I115" i="8"/>
  <c r="I108" i="8"/>
  <c r="I90" i="8"/>
  <c r="I83" i="8"/>
  <c r="I51" i="8"/>
  <c r="L51" i="8" s="1"/>
  <c r="I25" i="8"/>
  <c r="L25" i="8" s="1"/>
  <c r="I24" i="8"/>
  <c r="I658" i="8"/>
  <c r="I623" i="8"/>
  <c r="I617" i="8"/>
  <c r="I614" i="8"/>
  <c r="I588" i="8"/>
  <c r="I573" i="8"/>
  <c r="I522" i="8"/>
  <c r="I488" i="8"/>
  <c r="I408" i="8"/>
  <c r="I405" i="8"/>
  <c r="I391" i="8"/>
  <c r="I344" i="8"/>
  <c r="I333" i="8"/>
  <c r="I293" i="8"/>
  <c r="I260" i="8"/>
  <c r="L260" i="8" s="1"/>
  <c r="I235" i="8"/>
  <c r="I226" i="8"/>
  <c r="I220" i="8"/>
  <c r="I202" i="8"/>
  <c r="I200" i="8"/>
  <c r="I146" i="8"/>
  <c r="I141" i="8"/>
  <c r="I109" i="8"/>
  <c r="I99" i="8"/>
  <c r="I84" i="8"/>
  <c r="I62" i="8"/>
  <c r="L62" i="8" s="1"/>
  <c r="I42" i="8"/>
  <c r="I28" i="8"/>
  <c r="I694" i="8"/>
  <c r="L694" i="8" s="1"/>
  <c r="I684" i="8"/>
  <c r="I525" i="8"/>
  <c r="I519" i="8"/>
  <c r="I501" i="8"/>
  <c r="I458" i="8"/>
  <c r="I448" i="8"/>
  <c r="I420" i="8"/>
  <c r="I402" i="8"/>
  <c r="I640" i="8"/>
  <c r="I517" i="8"/>
  <c r="I467" i="8"/>
  <c r="I461" i="8"/>
  <c r="I426" i="8"/>
  <c r="I423" i="8"/>
  <c r="L423" i="8" s="1"/>
  <c r="I411" i="8"/>
  <c r="I629" i="8"/>
  <c r="I597" i="8"/>
  <c r="I542" i="8"/>
  <c r="I539" i="8"/>
  <c r="I483" i="8"/>
  <c r="I455" i="8"/>
  <c r="I429" i="8"/>
  <c r="I418" i="8"/>
  <c r="I396" i="8"/>
  <c r="I334" i="8"/>
  <c r="L334" i="8" s="1"/>
  <c r="I314" i="8"/>
  <c r="L314" i="8" s="1"/>
  <c r="I283" i="8"/>
  <c r="I270" i="8"/>
  <c r="L270" i="8" s="1"/>
  <c r="I257" i="8"/>
  <c r="I254" i="8"/>
  <c r="I227" i="8"/>
  <c r="I221" i="8"/>
  <c r="I181" i="8"/>
  <c r="I93" i="8"/>
  <c r="I76" i="8"/>
  <c r="I70" i="8"/>
  <c r="I44" i="8"/>
  <c r="I30" i="8"/>
  <c r="I711" i="8"/>
  <c r="L711" i="8" s="1"/>
  <c r="I673" i="8"/>
  <c r="L673" i="8" s="1"/>
  <c r="I653" i="8"/>
  <c r="I602" i="8"/>
  <c r="L602" i="8" s="1"/>
  <c r="I582" i="8"/>
  <c r="I535" i="8"/>
  <c r="I520" i="8"/>
  <c r="I490" i="8"/>
  <c r="I477" i="8"/>
  <c r="I389" i="8"/>
  <c r="I717" i="8"/>
  <c r="I671" i="8"/>
  <c r="I715" i="8"/>
  <c r="I638" i="8"/>
  <c r="I624" i="8"/>
  <c r="I580" i="8"/>
  <c r="L580" i="8" s="1"/>
  <c r="I554" i="8"/>
  <c r="I548" i="8"/>
  <c r="L548" i="8" s="1"/>
  <c r="I511" i="8"/>
  <c r="I505" i="8"/>
  <c r="I453" i="8"/>
  <c r="I415" i="8"/>
  <c r="I412" i="8"/>
  <c r="I394" i="8"/>
  <c r="I379" i="8"/>
  <c r="I350" i="8"/>
  <c r="I330" i="8"/>
  <c r="I323" i="8"/>
  <c r="I307" i="8"/>
  <c r="I300" i="8"/>
  <c r="L300" i="8" s="1"/>
  <c r="I291" i="8"/>
  <c r="I277" i="8"/>
  <c r="L277" i="8" s="1"/>
  <c r="I237" i="8"/>
  <c r="I228" i="8"/>
  <c r="I174" i="8"/>
  <c r="I162" i="8"/>
  <c r="I156" i="8"/>
  <c r="I143" i="8"/>
  <c r="I139" i="8"/>
  <c r="I112" i="8"/>
  <c r="I87" i="8"/>
  <c r="I65" i="8"/>
  <c r="I58" i="8"/>
  <c r="L58" i="8" s="1"/>
  <c r="I56" i="8"/>
  <c r="I36" i="8"/>
  <c r="I32" i="8"/>
  <c r="L32" i="8" s="1"/>
  <c r="I723" i="8"/>
  <c r="I708" i="8"/>
  <c r="I674" i="8"/>
  <c r="I732" i="8"/>
  <c r="I639" i="8"/>
  <c r="I628" i="8"/>
  <c r="I562" i="8"/>
  <c r="I524" i="8"/>
  <c r="I512" i="8"/>
  <c r="I506" i="8"/>
  <c r="I466" i="8"/>
  <c r="I460" i="8"/>
  <c r="I425" i="8"/>
  <c r="I413" i="8"/>
  <c r="L413" i="8" s="1"/>
  <c r="I739" i="8"/>
  <c r="I555" i="8"/>
  <c r="I482" i="8"/>
  <c r="I416" i="8"/>
  <c r="I384" i="8"/>
  <c r="I336" i="8"/>
  <c r="I326" i="8"/>
  <c r="I321" i="8"/>
  <c r="I288" i="8"/>
  <c r="I244" i="8"/>
  <c r="I197" i="8"/>
  <c r="I191" i="8"/>
  <c r="L191" i="8" s="1"/>
  <c r="I188" i="8"/>
  <c r="I172" i="8"/>
  <c r="L172" i="8" s="1"/>
  <c r="I132" i="8"/>
  <c r="I128" i="8"/>
  <c r="I106" i="8"/>
  <c r="I88" i="8"/>
  <c r="I57" i="8"/>
  <c r="I50" i="8"/>
  <c r="I43" i="8"/>
  <c r="I31" i="8"/>
  <c r="I22" i="8"/>
  <c r="I691" i="8"/>
  <c r="I644" i="8"/>
  <c r="L644" i="8" s="1"/>
  <c r="I606" i="8"/>
  <c r="I331" i="8"/>
  <c r="I241" i="8"/>
  <c r="L241" i="8" s="1"/>
  <c r="I232" i="8"/>
  <c r="I135" i="8"/>
  <c r="I81" i="8"/>
  <c r="I74" i="8"/>
  <c r="I71" i="8"/>
  <c r="I13" i="8"/>
  <c r="I546" i="8"/>
  <c r="I475" i="8"/>
  <c r="I354" i="8"/>
  <c r="I329" i="8"/>
  <c r="I324" i="8"/>
  <c r="I267" i="8"/>
  <c r="L267" i="8" s="1"/>
  <c r="I261" i="8"/>
  <c r="I211" i="8"/>
  <c r="L211" i="8" s="1"/>
  <c r="I699" i="8"/>
  <c r="I669" i="8"/>
  <c r="I659" i="8"/>
  <c r="I630" i="8"/>
  <c r="I616" i="8"/>
  <c r="I499" i="8"/>
  <c r="I362" i="8"/>
  <c r="I360" i="8"/>
  <c r="I316" i="8"/>
  <c r="I301" i="8"/>
  <c r="I567" i="8"/>
  <c r="L567" i="8" s="1"/>
  <c r="I565" i="8"/>
  <c r="L565" i="8" s="1"/>
  <c r="I508" i="8"/>
  <c r="I385" i="8"/>
  <c r="L385" i="8" s="1"/>
  <c r="I380" i="8"/>
  <c r="I375" i="8"/>
  <c r="I365" i="8"/>
  <c r="I693" i="8"/>
  <c r="I648" i="8"/>
  <c r="I589" i="8"/>
  <c r="I561" i="8"/>
  <c r="I516" i="8"/>
  <c r="I446" i="8"/>
  <c r="I433" i="8"/>
  <c r="I373" i="8"/>
  <c r="L373" i="8" s="1"/>
  <c r="I340" i="8"/>
  <c r="I273" i="8"/>
  <c r="I242" i="8"/>
  <c r="L242" i="8" s="1"/>
  <c r="I218" i="8"/>
  <c r="I189" i="8"/>
  <c r="I144" i="8"/>
  <c r="I133" i="8"/>
  <c r="I129" i="8"/>
  <c r="I107" i="8"/>
  <c r="I69" i="8"/>
  <c r="I59" i="8"/>
  <c r="I627" i="8"/>
  <c r="I625" i="8"/>
  <c r="I598" i="8"/>
  <c r="L598" i="8" s="1"/>
  <c r="I569" i="8"/>
  <c r="L569" i="8" s="1"/>
  <c r="I459" i="8"/>
  <c r="I406" i="8"/>
  <c r="L406" i="8" s="1"/>
  <c r="I310" i="8"/>
  <c r="I284" i="8"/>
  <c r="I274" i="8"/>
  <c r="I262" i="8"/>
  <c r="I259" i="8"/>
  <c r="I233" i="8"/>
  <c r="I192" i="8"/>
  <c r="I176" i="8"/>
  <c r="I157" i="8"/>
  <c r="I136" i="8"/>
  <c r="I126" i="8"/>
  <c r="I52" i="8"/>
  <c r="L52" i="8" s="1"/>
  <c r="I37" i="8"/>
  <c r="I9" i="8"/>
  <c r="L9" i="8" s="1"/>
  <c r="I586" i="8"/>
  <c r="I564" i="8"/>
  <c r="I536" i="8"/>
  <c r="I491" i="8"/>
  <c r="I372" i="8"/>
  <c r="I364" i="8"/>
  <c r="I297" i="8"/>
  <c r="I540" i="8"/>
  <c r="I478" i="8"/>
  <c r="I443" i="8"/>
  <c r="I359" i="8"/>
  <c r="I266" i="8"/>
  <c r="L266" i="8" s="1"/>
  <c r="I595" i="8"/>
  <c r="I390" i="8"/>
  <c r="I287" i="8"/>
  <c r="I280" i="8"/>
  <c r="I278" i="8"/>
  <c r="I253" i="8"/>
  <c r="I224" i="8"/>
  <c r="I213" i="8"/>
  <c r="I168" i="8"/>
  <c r="I142" i="8"/>
  <c r="I55" i="8"/>
  <c r="I39" i="8"/>
  <c r="I734" i="8"/>
  <c r="I193" i="8"/>
  <c r="L193" i="8" s="1"/>
  <c r="I154" i="8"/>
  <c r="I320" i="8"/>
  <c r="L320" i="8" s="1"/>
  <c r="I294" i="8"/>
  <c r="I231" i="8"/>
  <c r="I216" i="8"/>
  <c r="I656" i="8"/>
  <c r="I481" i="8"/>
  <c r="I348" i="8"/>
  <c r="I134" i="8"/>
  <c r="I101" i="8"/>
  <c r="I77" i="8"/>
  <c r="I63" i="8"/>
  <c r="I45" i="8"/>
  <c r="L45" i="8" s="1"/>
  <c r="I20" i="8"/>
  <c r="I545" i="8"/>
  <c r="I341" i="8"/>
  <c r="L341" i="8" s="1"/>
  <c r="I306" i="8"/>
  <c r="I183" i="8"/>
  <c r="I178" i="8"/>
  <c r="I113" i="8"/>
  <c r="I94" i="8"/>
  <c r="I15" i="8"/>
  <c r="I632" i="8"/>
  <c r="I600" i="8"/>
  <c r="I361" i="8"/>
  <c r="I239" i="8"/>
  <c r="I199" i="8"/>
  <c r="L199" i="8" s="1"/>
  <c r="I18" i="8"/>
  <c r="L18" i="8" s="1"/>
  <c r="I10" i="8"/>
  <c r="I401" i="8"/>
  <c r="L401" i="8" s="1"/>
  <c r="I184" i="8"/>
  <c r="I114" i="8"/>
  <c r="I456" i="8"/>
  <c r="I170" i="8"/>
  <c r="I49" i="8"/>
  <c r="I34" i="8"/>
  <c r="I712" i="8"/>
  <c r="I439" i="8"/>
  <c r="I436" i="8"/>
  <c r="I383" i="8"/>
  <c r="I198" i="8"/>
  <c r="I105" i="8"/>
  <c r="L105" i="8" s="1"/>
  <c r="I14" i="8"/>
  <c r="I358" i="8"/>
  <c r="L358" i="8" s="1"/>
  <c r="I158" i="8"/>
  <c r="I102" i="8"/>
  <c r="I16" i="8"/>
  <c r="I219" i="8"/>
  <c r="I155" i="8"/>
  <c r="I97" i="8"/>
  <c r="I21" i="8"/>
  <c r="I160" i="8"/>
  <c r="I130" i="8"/>
  <c r="I64" i="8"/>
  <c r="I593" i="8"/>
  <c r="L593" i="8" s="1"/>
  <c r="I558" i="8"/>
  <c r="L558" i="8" s="1"/>
  <c r="I234" i="8"/>
  <c r="I195" i="8"/>
  <c r="L195" i="8" s="1"/>
  <c r="I190" i="8"/>
  <c r="I27" i="8"/>
  <c r="I210" i="8"/>
  <c r="I137" i="8"/>
  <c r="I204" i="8"/>
  <c r="I100" i="8"/>
  <c r="I695" i="8"/>
  <c r="I127" i="8"/>
  <c r="I46" i="8"/>
  <c r="I419" i="8"/>
  <c r="I223" i="8"/>
  <c r="L223" i="8" s="1"/>
  <c r="I80" i="8"/>
  <c r="L80" i="8" s="1"/>
  <c r="I169" i="8"/>
  <c r="I186" i="8"/>
  <c r="L186" i="8" s="1"/>
  <c r="I95" i="8"/>
  <c r="I225" i="8"/>
  <c r="I38" i="8"/>
  <c r="I212" i="8"/>
  <c r="I179" i="8"/>
  <c r="I252" i="8"/>
  <c r="P724" i="1"/>
  <c r="W724" i="1" s="1"/>
  <c r="X724" i="1" s="1"/>
  <c r="P109" i="3"/>
  <c r="W109" i="3" s="1"/>
  <c r="X109" i="3" s="1"/>
  <c r="P743" i="1"/>
  <c r="W743" i="1" s="1"/>
  <c r="X743" i="1" s="1"/>
  <c r="Q583" i="2"/>
  <c r="S583" i="2" s="1"/>
  <c r="P683" i="1"/>
  <c r="W683" i="1" s="1"/>
  <c r="X683" i="1" s="1"/>
  <c r="Q561" i="1"/>
  <c r="S561" i="1" s="1"/>
  <c r="P561" i="1"/>
  <c r="W561" i="1" s="1"/>
  <c r="P89" i="1"/>
  <c r="W89" i="1" s="1"/>
  <c r="X89" i="1" s="1"/>
  <c r="Q89" i="1"/>
  <c r="S89" i="1" s="1"/>
  <c r="P155" i="1"/>
  <c r="W155" i="1" s="1"/>
  <c r="X155" i="1" s="1"/>
  <c r="Q155" i="1"/>
  <c r="S155" i="1" s="1"/>
  <c r="Q456" i="1"/>
  <c r="S456" i="1" s="1"/>
  <c r="P456" i="1"/>
  <c r="W456" i="1" s="1"/>
  <c r="X456" i="1" s="1"/>
  <c r="P335" i="1"/>
  <c r="W335" i="1" s="1"/>
  <c r="X335" i="1" s="1"/>
  <c r="P78" i="1"/>
  <c r="W78" i="1" s="1"/>
  <c r="X78" i="1" s="1"/>
  <c r="P311" i="1"/>
  <c r="W311" i="1" s="1"/>
  <c r="X311" i="1" s="1"/>
  <c r="P73" i="1"/>
  <c r="W73" i="1" s="1"/>
  <c r="X73" i="1" s="1"/>
  <c r="P547" i="1"/>
  <c r="W547" i="1" s="1"/>
  <c r="X547" i="1" s="1"/>
  <c r="P145" i="1"/>
  <c r="W145" i="1" s="1"/>
  <c r="X145" i="1" s="1"/>
  <c r="Q145" i="1"/>
  <c r="S145" i="1" s="1"/>
  <c r="Q90" i="1"/>
  <c r="S90" i="1" s="1"/>
  <c r="P90" i="1"/>
  <c r="W90" i="1" s="1"/>
  <c r="X90" i="1" s="1"/>
  <c r="P470" i="1"/>
  <c r="W470" i="1" s="1"/>
  <c r="X470" i="1" s="1"/>
  <c r="P227" i="1"/>
  <c r="W227" i="1" s="1"/>
  <c r="X227" i="1" s="1"/>
  <c r="KW212" i="15"/>
  <c r="AC753" i="11"/>
  <c r="AF142" i="15"/>
  <c r="AC753" i="5"/>
  <c r="M601" i="2"/>
  <c r="Y600" i="2"/>
  <c r="N600" i="2"/>
  <c r="O600" i="2" s="1"/>
  <c r="P70" i="3"/>
  <c r="W70" i="3" s="1"/>
  <c r="X70" i="3" s="1"/>
  <c r="P56" i="3"/>
  <c r="W56" i="3" s="1"/>
  <c r="X56" i="3" s="1"/>
  <c r="P640" i="2"/>
  <c r="W640" i="2" s="1"/>
  <c r="X640" i="2" s="1"/>
  <c r="KX72" i="15"/>
  <c r="AC753" i="3"/>
  <c r="M134" i="3"/>
  <c r="N133" i="3"/>
  <c r="O133" i="3" s="1"/>
  <c r="Y133" i="3"/>
  <c r="Y565" i="1"/>
  <c r="N565" i="1"/>
  <c r="O565" i="1" s="1"/>
  <c r="M565" i="1"/>
  <c r="M566" i="1"/>
  <c r="M666" i="2"/>
  <c r="N665" i="2"/>
  <c r="O665" i="2" s="1"/>
  <c r="Y665" i="2"/>
  <c r="M592" i="2"/>
  <c r="Y591" i="2"/>
  <c r="N591" i="2"/>
  <c r="O591" i="2" s="1"/>
  <c r="Q21" i="3"/>
  <c r="S21" i="3" s="1"/>
  <c r="P21" i="3"/>
  <c r="W21" i="3" s="1"/>
  <c r="X21" i="3" s="1"/>
  <c r="Q585" i="1"/>
  <c r="S585" i="1" s="1"/>
  <c r="P585" i="1"/>
  <c r="W585" i="1" s="1"/>
  <c r="Q110" i="3"/>
  <c r="S110" i="3" s="1"/>
  <c r="M559" i="1"/>
  <c r="Y558" i="1"/>
  <c r="N558" i="1"/>
  <c r="O558" i="1" s="1"/>
  <c r="M558" i="1"/>
  <c r="M133" i="3"/>
  <c r="N132" i="3"/>
  <c r="O132" i="3" s="1"/>
  <c r="Y132" i="3"/>
  <c r="P623" i="2"/>
  <c r="W623" i="2" s="1"/>
  <c r="X623" i="2" s="1"/>
  <c r="X129" i="1"/>
  <c r="P594" i="1"/>
  <c r="W594" i="1" s="1"/>
  <c r="X594" i="1" s="1"/>
  <c r="M630" i="1"/>
  <c r="N629" i="1"/>
  <c r="O629" i="1" s="1"/>
  <c r="Y629" i="1"/>
  <c r="P534" i="1"/>
  <c r="W534" i="1" s="1"/>
  <c r="X534" i="1" s="1"/>
  <c r="P598" i="2"/>
  <c r="W598" i="2" s="1"/>
  <c r="X598" i="2" s="1"/>
  <c r="Q430" i="1"/>
  <c r="S430" i="1" s="1"/>
  <c r="P430" i="1"/>
  <c r="W430" i="1" s="1"/>
  <c r="X430" i="1" s="1"/>
  <c r="X297" i="1"/>
  <c r="J8" i="4"/>
  <c r="P5" i="4"/>
  <c r="P313" i="1"/>
  <c r="W313" i="1" s="1"/>
  <c r="X313" i="1" s="1"/>
  <c r="P546" i="1"/>
  <c r="W546" i="1" s="1"/>
  <c r="X546" i="1" s="1"/>
  <c r="I752" i="10"/>
  <c r="I738" i="10"/>
  <c r="I741" i="10"/>
  <c r="L741" i="10" s="1"/>
  <c r="I734" i="10"/>
  <c r="I717" i="10"/>
  <c r="I696" i="10"/>
  <c r="L696" i="10" s="1"/>
  <c r="I682" i="10"/>
  <c r="I675" i="10"/>
  <c r="I661" i="10"/>
  <c r="I654" i="10"/>
  <c r="I640" i="10"/>
  <c r="I633" i="10"/>
  <c r="I619" i="10"/>
  <c r="I598" i="10"/>
  <c r="I577" i="10"/>
  <c r="I563" i="10"/>
  <c r="I556" i="10"/>
  <c r="I542" i="10"/>
  <c r="L542" i="10" s="1"/>
  <c r="I535" i="10"/>
  <c r="I521" i="10"/>
  <c r="L521" i="10" s="1"/>
  <c r="I500" i="10"/>
  <c r="I479" i="10"/>
  <c r="I458" i="10"/>
  <c r="I444" i="10"/>
  <c r="I437" i="10"/>
  <c r="I423" i="10"/>
  <c r="I416" i="10"/>
  <c r="I402" i="10"/>
  <c r="I381" i="10"/>
  <c r="I360" i="10"/>
  <c r="I346" i="10"/>
  <c r="L346" i="10" s="1"/>
  <c r="I339" i="10"/>
  <c r="I325" i="10"/>
  <c r="I729" i="10"/>
  <c r="I715" i="10"/>
  <c r="I694" i="10"/>
  <c r="I673" i="10"/>
  <c r="I659" i="10"/>
  <c r="I652" i="10"/>
  <c r="I638" i="10"/>
  <c r="I631" i="10"/>
  <c r="I617" i="10"/>
  <c r="I596" i="10"/>
  <c r="I575" i="10"/>
  <c r="I554" i="10"/>
  <c r="L554" i="10" s="1"/>
  <c r="I540" i="10"/>
  <c r="L540" i="10" s="1"/>
  <c r="I533" i="10"/>
  <c r="I519" i="10"/>
  <c r="L519" i="10" s="1"/>
  <c r="I512" i="10"/>
  <c r="I498" i="10"/>
  <c r="I477" i="10"/>
  <c r="I456" i="10"/>
  <c r="I442" i="10"/>
  <c r="I435" i="10"/>
  <c r="I421" i="10"/>
  <c r="I751" i="10"/>
  <c r="I731" i="10"/>
  <c r="I724" i="10"/>
  <c r="I710" i="10"/>
  <c r="L710" i="10" s="1"/>
  <c r="I703" i="10"/>
  <c r="L703" i="10" s="1"/>
  <c r="I689" i="10"/>
  <c r="I668" i="10"/>
  <c r="I647" i="10"/>
  <c r="I626" i="10"/>
  <c r="I612" i="10"/>
  <c r="I605" i="10"/>
  <c r="I591" i="10"/>
  <c r="I584" i="10"/>
  <c r="I570" i="10"/>
  <c r="I549" i="10"/>
  <c r="I528" i="10"/>
  <c r="I514" i="10"/>
  <c r="I507" i="10"/>
  <c r="L507" i="10" s="1"/>
  <c r="I493" i="10"/>
  <c r="L493" i="10" s="1"/>
  <c r="I486" i="10"/>
  <c r="I472" i="10"/>
  <c r="I465" i="10"/>
  <c r="I451" i="10"/>
  <c r="I430" i="10"/>
  <c r="I409" i="10"/>
  <c r="I395" i="10"/>
  <c r="I388" i="10"/>
  <c r="I374" i="10"/>
  <c r="I367" i="10"/>
  <c r="I353" i="10"/>
  <c r="I332" i="10"/>
  <c r="I716" i="10"/>
  <c r="I711" i="10"/>
  <c r="L711" i="10" s="1"/>
  <c r="I709" i="10"/>
  <c r="I708" i="10"/>
  <c r="I683" i="10"/>
  <c r="I630" i="10"/>
  <c r="I629" i="10"/>
  <c r="I628" i="10"/>
  <c r="I588" i="10"/>
  <c r="I587" i="10"/>
  <c r="I586" i="10"/>
  <c r="I513" i="10"/>
  <c r="I508" i="10"/>
  <c r="I506" i="10"/>
  <c r="I505" i="10"/>
  <c r="L505" i="10" s="1"/>
  <c r="I469" i="10"/>
  <c r="L469" i="10" s="1"/>
  <c r="I468" i="10"/>
  <c r="I467" i="10"/>
  <c r="L467" i="10" s="1"/>
  <c r="I443" i="10"/>
  <c r="I405" i="10"/>
  <c r="I386" i="10"/>
  <c r="I368" i="10"/>
  <c r="I355" i="10"/>
  <c r="I336" i="10"/>
  <c r="I324" i="10"/>
  <c r="I318" i="10"/>
  <c r="I304" i="10"/>
  <c r="I297" i="10"/>
  <c r="I283" i="10"/>
  <c r="I262" i="10"/>
  <c r="L262" i="10" s="1"/>
  <c r="I241" i="10"/>
  <c r="I227" i="10"/>
  <c r="L227" i="10" s="1"/>
  <c r="I220" i="10"/>
  <c r="I206" i="10"/>
  <c r="I199" i="10"/>
  <c r="I185" i="10"/>
  <c r="I164" i="10"/>
  <c r="I143" i="10"/>
  <c r="I122" i="10"/>
  <c r="I707" i="10"/>
  <c r="I706" i="10"/>
  <c r="I632" i="10"/>
  <c r="I627" i="10"/>
  <c r="I625" i="10"/>
  <c r="I624" i="10"/>
  <c r="I737" i="10"/>
  <c r="L737" i="10" s="1"/>
  <c r="I736" i="10"/>
  <c r="I676" i="10"/>
  <c r="I672" i="10"/>
  <c r="I671" i="10"/>
  <c r="I670" i="10"/>
  <c r="I639" i="10"/>
  <c r="I634" i="10"/>
  <c r="I585" i="10"/>
  <c r="I583" i="10"/>
  <c r="I582" i="10"/>
  <c r="I557" i="10"/>
  <c r="I553" i="10"/>
  <c r="L553" i="10" s="1"/>
  <c r="I552" i="10"/>
  <c r="I551" i="10"/>
  <c r="L551" i="10" s="1"/>
  <c r="I520" i="10"/>
  <c r="I515" i="10"/>
  <c r="I438" i="10"/>
  <c r="I434" i="10"/>
  <c r="I433" i="10"/>
  <c r="I432" i="10"/>
  <c r="I411" i="10"/>
  <c r="I399" i="10"/>
  <c r="I392" i="10"/>
  <c r="I380" i="10"/>
  <c r="I749" i="10"/>
  <c r="L749" i="10" s="1"/>
  <c r="I702" i="10"/>
  <c r="I678" i="10"/>
  <c r="I656" i="10"/>
  <c r="L656" i="10" s="1"/>
  <c r="I651" i="10"/>
  <c r="I646" i="10"/>
  <c r="I601" i="10"/>
  <c r="I573" i="10"/>
  <c r="I747" i="10"/>
  <c r="I742" i="10"/>
  <c r="I735" i="10"/>
  <c r="I727" i="10"/>
  <c r="I712" i="10"/>
  <c r="I698" i="10"/>
  <c r="I687" i="10"/>
  <c r="I649" i="10"/>
  <c r="L649" i="10" s="1"/>
  <c r="I726" i="10"/>
  <c r="I699" i="10"/>
  <c r="L699" i="10" s="1"/>
  <c r="I692" i="10"/>
  <c r="I609" i="10"/>
  <c r="I560" i="10"/>
  <c r="I532" i="10"/>
  <c r="I523" i="10"/>
  <c r="I522" i="10"/>
  <c r="I481" i="10"/>
  <c r="I453" i="10"/>
  <c r="I424" i="10"/>
  <c r="I404" i="10"/>
  <c r="I361" i="10"/>
  <c r="I321" i="10"/>
  <c r="L321" i="10" s="1"/>
  <c r="I320" i="10"/>
  <c r="I312" i="10"/>
  <c r="L312" i="10" s="1"/>
  <c r="I288" i="10"/>
  <c r="I281" i="10"/>
  <c r="I744" i="10"/>
  <c r="I669" i="10"/>
  <c r="I664" i="10"/>
  <c r="I740" i="10"/>
  <c r="I718" i="10"/>
  <c r="I713" i="10"/>
  <c r="I700" i="10"/>
  <c r="I745" i="10"/>
  <c r="I714" i="10"/>
  <c r="L714" i="10" s="1"/>
  <c r="I684" i="10"/>
  <c r="L684" i="10" s="1"/>
  <c r="I674" i="10"/>
  <c r="I666" i="10"/>
  <c r="L666" i="10" s="1"/>
  <c r="I660" i="10"/>
  <c r="I648" i="10"/>
  <c r="I620" i="10"/>
  <c r="I604" i="10"/>
  <c r="I594" i="10"/>
  <c r="I545" i="10"/>
  <c r="I534" i="10"/>
  <c r="I527" i="10"/>
  <c r="I509" i="10"/>
  <c r="I497" i="10"/>
  <c r="I484" i="10"/>
  <c r="L484" i="10" s="1"/>
  <c r="I447" i="10"/>
  <c r="I440" i="10"/>
  <c r="I429" i="10"/>
  <c r="I415" i="10"/>
  <c r="I373" i="10"/>
  <c r="I372" i="10"/>
  <c r="I371" i="10"/>
  <c r="I370" i="10"/>
  <c r="I348" i="10"/>
  <c r="I328" i="10"/>
  <c r="I327" i="10"/>
  <c r="I697" i="10"/>
  <c r="I690" i="10"/>
  <c r="I679" i="10"/>
  <c r="L679" i="10" s="1"/>
  <c r="I581" i="10"/>
  <c r="L581" i="10" s="1"/>
  <c r="I574" i="10"/>
  <c r="I566" i="10"/>
  <c r="L566" i="10" s="1"/>
  <c r="I547" i="10"/>
  <c r="I546" i="10"/>
  <c r="I538" i="10"/>
  <c r="I510" i="10"/>
  <c r="I474" i="10"/>
  <c r="I473" i="10"/>
  <c r="I448" i="10"/>
  <c r="I441" i="10"/>
  <c r="I420" i="10"/>
  <c r="I417" i="10"/>
  <c r="I376" i="10"/>
  <c r="L376" i="10" s="1"/>
  <c r="I375" i="10"/>
  <c r="L375" i="10" s="1"/>
  <c r="I326" i="10"/>
  <c r="I316" i="10"/>
  <c r="L316" i="10" s="1"/>
  <c r="I720" i="10"/>
  <c r="I658" i="10"/>
  <c r="I655" i="10"/>
  <c r="I603" i="10"/>
  <c r="I600" i="10"/>
  <c r="I593" i="10"/>
  <c r="I589" i="10"/>
  <c r="I578" i="10"/>
  <c r="I524" i="10"/>
  <c r="I499" i="10"/>
  <c r="I485" i="10"/>
  <c r="I394" i="10"/>
  <c r="L394" i="10" s="1"/>
  <c r="I363" i="10"/>
  <c r="I362" i="10"/>
  <c r="L362" i="10" s="1"/>
  <c r="I352" i="10"/>
  <c r="I303" i="10"/>
  <c r="I286" i="10"/>
  <c r="I272" i="10"/>
  <c r="I252" i="10"/>
  <c r="I248" i="10"/>
  <c r="I242" i="10"/>
  <c r="I211" i="10"/>
  <c r="I204" i="10"/>
  <c r="I187" i="10"/>
  <c r="I180" i="10"/>
  <c r="L180" i="10" s="1"/>
  <c r="I176" i="10"/>
  <c r="I156" i="10"/>
  <c r="I146" i="10"/>
  <c r="L146" i="10" s="1"/>
  <c r="I139" i="10"/>
  <c r="I116" i="10"/>
  <c r="I110" i="10"/>
  <c r="I103" i="10"/>
  <c r="I89" i="10"/>
  <c r="I68" i="10"/>
  <c r="I47" i="10"/>
  <c r="I26" i="10"/>
  <c r="I12" i="10"/>
  <c r="I750" i="10"/>
  <c r="I748" i="10"/>
  <c r="I743" i="10"/>
  <c r="I725" i="10"/>
  <c r="I723" i="10"/>
  <c r="L723" i="10" s="1"/>
  <c r="I704" i="10"/>
  <c r="I681" i="10"/>
  <c r="I645" i="10"/>
  <c r="I561" i="10"/>
  <c r="I536" i="10"/>
  <c r="I495" i="10"/>
  <c r="I489" i="10"/>
  <c r="I464" i="10"/>
  <c r="I459" i="10"/>
  <c r="I427" i="10"/>
  <c r="I419" i="10"/>
  <c r="I365" i="10"/>
  <c r="L365" i="10" s="1"/>
  <c r="I364" i="10"/>
  <c r="I337" i="10"/>
  <c r="I302" i="10"/>
  <c r="I285" i="10"/>
  <c r="I275" i="10"/>
  <c r="I265" i="10"/>
  <c r="I258" i="10"/>
  <c r="I234" i="10"/>
  <c r="I228" i="10"/>
  <c r="I224" i="10"/>
  <c r="I217" i="10"/>
  <c r="I193" i="10"/>
  <c r="I169" i="10"/>
  <c r="I162" i="10"/>
  <c r="L162" i="10" s="1"/>
  <c r="I152" i="10"/>
  <c r="I132" i="10"/>
  <c r="I129" i="10"/>
  <c r="I123" i="10"/>
  <c r="I98" i="10"/>
  <c r="I84" i="10"/>
  <c r="I77" i="10"/>
  <c r="I63" i="10"/>
  <c r="I56" i="10"/>
  <c r="I42" i="10"/>
  <c r="I21" i="10"/>
  <c r="I733" i="10"/>
  <c r="I667" i="10"/>
  <c r="L667" i="10" s="1"/>
  <c r="I650" i="10"/>
  <c r="L650" i="10" s="1"/>
  <c r="I642" i="10"/>
  <c r="I621" i="10"/>
  <c r="I491" i="10"/>
  <c r="I466" i="10"/>
  <c r="I428" i="10"/>
  <c r="I412" i="10"/>
  <c r="I407" i="10"/>
  <c r="I382" i="10"/>
  <c r="I366" i="10"/>
  <c r="I338" i="10"/>
  <c r="I728" i="10"/>
  <c r="I615" i="10"/>
  <c r="I607" i="10"/>
  <c r="L607" i="10" s="1"/>
  <c r="I529" i="10"/>
  <c r="L529" i="10" s="1"/>
  <c r="I525" i="10"/>
  <c r="I504" i="10"/>
  <c r="I460" i="10"/>
  <c r="I452" i="10"/>
  <c r="I400" i="10"/>
  <c r="I393" i="10"/>
  <c r="I377" i="10"/>
  <c r="I354" i="10"/>
  <c r="I746" i="10"/>
  <c r="I677" i="10"/>
  <c r="I636" i="10"/>
  <c r="I618" i="10"/>
  <c r="I597" i="10"/>
  <c r="L597" i="10" s="1"/>
  <c r="I579" i="10"/>
  <c r="I571" i="10"/>
  <c r="I567" i="10"/>
  <c r="I550" i="10"/>
  <c r="I537" i="10"/>
  <c r="I496" i="10"/>
  <c r="I449" i="10"/>
  <c r="I413" i="10"/>
  <c r="I401" i="10"/>
  <c r="I387" i="10"/>
  <c r="I383" i="10"/>
  <c r="I705" i="10"/>
  <c r="I685" i="10"/>
  <c r="I662" i="10"/>
  <c r="I590" i="10"/>
  <c r="I564" i="10"/>
  <c r="I558" i="10"/>
  <c r="L558" i="10" s="1"/>
  <c r="I541" i="10"/>
  <c r="I516" i="10"/>
  <c r="I482" i="10"/>
  <c r="I408" i="10"/>
  <c r="I721" i="10"/>
  <c r="I665" i="10"/>
  <c r="I653" i="10"/>
  <c r="I643" i="10"/>
  <c r="I608" i="10"/>
  <c r="I530" i="10"/>
  <c r="I526" i="10"/>
  <c r="I501" i="10"/>
  <c r="L501" i="10" s="1"/>
  <c r="I492" i="10"/>
  <c r="I461" i="10"/>
  <c r="L461" i="10" s="1"/>
  <c r="I414" i="10"/>
  <c r="I378" i="10"/>
  <c r="I356" i="10"/>
  <c r="I344" i="10"/>
  <c r="I334" i="10"/>
  <c r="I313" i="10"/>
  <c r="I311" i="10"/>
  <c r="I310" i="10"/>
  <c r="I299" i="10"/>
  <c r="I292" i="10"/>
  <c r="I269" i="10"/>
  <c r="L269" i="10" s="1"/>
  <c r="I263" i="10"/>
  <c r="L263" i="10" s="1"/>
  <c r="I232" i="10"/>
  <c r="I208" i="10"/>
  <c r="I191" i="10"/>
  <c r="I184" i="10"/>
  <c r="I173" i="10"/>
  <c r="I136" i="10"/>
  <c r="I130" i="10"/>
  <c r="I127" i="10"/>
  <c r="I120" i="10"/>
  <c r="I108" i="10"/>
  <c r="I101" i="10"/>
  <c r="I87" i="10"/>
  <c r="I80" i="10"/>
  <c r="I66" i="10"/>
  <c r="I45" i="10"/>
  <c r="I24" i="10"/>
  <c r="L24" i="10" s="1"/>
  <c r="I10" i="10"/>
  <c r="I462" i="10"/>
  <c r="I425" i="10"/>
  <c r="I610" i="10"/>
  <c r="I543" i="10"/>
  <c r="I454" i="10"/>
  <c r="I446" i="10"/>
  <c r="I403" i="10"/>
  <c r="I385" i="10"/>
  <c r="I351" i="10"/>
  <c r="I340" i="10"/>
  <c r="L340" i="10" s="1"/>
  <c r="I333" i="10"/>
  <c r="L333" i="10" s="1"/>
  <c r="I329" i="10"/>
  <c r="I293" i="10"/>
  <c r="L293" i="10" s="1"/>
  <c r="I273" i="10"/>
  <c r="I239" i="10"/>
  <c r="I175" i="10"/>
  <c r="I138" i="10"/>
  <c r="I126" i="10"/>
  <c r="I124" i="10"/>
  <c r="I104" i="10"/>
  <c r="I102" i="10"/>
  <c r="I99" i="10"/>
  <c r="I95" i="10"/>
  <c r="I94" i="10"/>
  <c r="I623" i="10"/>
  <c r="L623" i="10" s="1"/>
  <c r="I616" i="10"/>
  <c r="I565" i="10"/>
  <c r="L565" i="10" s="1"/>
  <c r="I398" i="10"/>
  <c r="I322" i="10"/>
  <c r="I294" i="10"/>
  <c r="I250" i="10"/>
  <c r="I240" i="10"/>
  <c r="I202" i="10"/>
  <c r="I190" i="10"/>
  <c r="I188" i="10"/>
  <c r="I186" i="10"/>
  <c r="I177" i="10"/>
  <c r="I142" i="10"/>
  <c r="L142" i="10" s="1"/>
  <c r="I140" i="10"/>
  <c r="L140" i="10" s="1"/>
  <c r="I125" i="10"/>
  <c r="I93" i="10"/>
  <c r="L93" i="10" s="1"/>
  <c r="I92" i="10"/>
  <c r="I91" i="10"/>
  <c r="I691" i="10"/>
  <c r="I680" i="10"/>
  <c r="I614" i="10"/>
  <c r="I580" i="10"/>
  <c r="I569" i="10"/>
  <c r="I487" i="10"/>
  <c r="I483" i="10"/>
  <c r="I439" i="10"/>
  <c r="I396" i="10"/>
  <c r="I390" i="10"/>
  <c r="I693" i="10"/>
  <c r="I531" i="10"/>
  <c r="I494" i="10"/>
  <c r="I490" i="10"/>
  <c r="I410" i="10"/>
  <c r="I722" i="10"/>
  <c r="I688" i="10"/>
  <c r="I606" i="10"/>
  <c r="I548" i="10"/>
  <c r="I517" i="10"/>
  <c r="I470" i="10"/>
  <c r="I406" i="10"/>
  <c r="I719" i="10"/>
  <c r="L719" i="10" s="1"/>
  <c r="I644" i="10"/>
  <c r="L644" i="10" s="1"/>
  <c r="I559" i="10"/>
  <c r="I544" i="10"/>
  <c r="L544" i="10" s="1"/>
  <c r="I463" i="10"/>
  <c r="I457" i="10"/>
  <c r="I455" i="10"/>
  <c r="I426" i="10"/>
  <c r="I391" i="10"/>
  <c r="I323" i="10"/>
  <c r="I300" i="10"/>
  <c r="I284" i="10"/>
  <c r="I259" i="10"/>
  <c r="I249" i="10"/>
  <c r="I247" i="10"/>
  <c r="L247" i="10" s="1"/>
  <c r="I226" i="10"/>
  <c r="L226" i="10" s="1"/>
  <c r="I214" i="10"/>
  <c r="I213" i="10"/>
  <c r="L213" i="10" s="1"/>
  <c r="I210" i="10"/>
  <c r="I161" i="10"/>
  <c r="I150" i="10"/>
  <c r="I149" i="10"/>
  <c r="I148" i="10"/>
  <c r="I113" i="10"/>
  <c r="I112" i="10"/>
  <c r="I111" i="10"/>
  <c r="I109" i="10"/>
  <c r="I106" i="10"/>
  <c r="I51" i="10"/>
  <c r="L51" i="10" s="1"/>
  <c r="I50" i="10"/>
  <c r="L50" i="10" s="1"/>
  <c r="I49" i="10"/>
  <c r="I23" i="10"/>
  <c r="L23" i="10" s="1"/>
  <c r="I20" i="10"/>
  <c r="I19" i="10"/>
  <c r="I572" i="10"/>
  <c r="I518" i="10"/>
  <c r="I291" i="10"/>
  <c r="I267" i="10"/>
  <c r="I237" i="10"/>
  <c r="I209" i="10"/>
  <c r="I115" i="10"/>
  <c r="I97" i="10"/>
  <c r="I96" i="10"/>
  <c r="L96" i="10" s="1"/>
  <c r="I53" i="10"/>
  <c r="I641" i="10"/>
  <c r="I602" i="10"/>
  <c r="I592" i="10"/>
  <c r="I480" i="10"/>
  <c r="I475" i="10"/>
  <c r="I397" i="10"/>
  <c r="I379" i="10"/>
  <c r="I345" i="10"/>
  <c r="I305" i="10"/>
  <c r="I277" i="10"/>
  <c r="I225" i="10"/>
  <c r="I198" i="10"/>
  <c r="I192" i="10"/>
  <c r="L192" i="10" s="1"/>
  <c r="I157" i="10"/>
  <c r="L157" i="10" s="1"/>
  <c r="I141" i="10"/>
  <c r="I54" i="10"/>
  <c r="L54" i="10" s="1"/>
  <c r="I30" i="10"/>
  <c r="I9" i="10"/>
  <c r="I701" i="10"/>
  <c r="I562" i="10"/>
  <c r="I555" i="10"/>
  <c r="I511" i="10"/>
  <c r="I418" i="10"/>
  <c r="I268" i="10"/>
  <c r="I254" i="10"/>
  <c r="I243" i="10"/>
  <c r="I238" i="10"/>
  <c r="I168" i="10"/>
  <c r="L168" i="10" s="1"/>
  <c r="I133" i="10"/>
  <c r="I31" i="10"/>
  <c r="I11" i="10"/>
  <c r="I739" i="10"/>
  <c r="I695" i="10"/>
  <c r="I343" i="10"/>
  <c r="I335" i="10"/>
  <c r="I296" i="10"/>
  <c r="I233" i="10"/>
  <c r="I221" i="10"/>
  <c r="I181" i="10"/>
  <c r="I174" i="10"/>
  <c r="I163" i="10"/>
  <c r="I158" i="10"/>
  <c r="L158" i="10" s="1"/>
  <c r="I151" i="10"/>
  <c r="I121" i="10"/>
  <c r="L121" i="10" s="1"/>
  <c r="I100" i="10"/>
  <c r="I70" i="10"/>
  <c r="I69" i="10"/>
  <c r="I58" i="10"/>
  <c r="I55" i="10"/>
  <c r="I48" i="10"/>
  <c r="I599" i="10"/>
  <c r="I359" i="10"/>
  <c r="I341" i="10"/>
  <c r="I317" i="10"/>
  <c r="I306" i="10"/>
  <c r="I301" i="10"/>
  <c r="L301" i="10" s="1"/>
  <c r="I264" i="10"/>
  <c r="I255" i="10"/>
  <c r="L255" i="10" s="1"/>
  <c r="I244" i="10"/>
  <c r="I215" i="10"/>
  <c r="I205" i="10"/>
  <c r="I147" i="10"/>
  <c r="I134" i="10"/>
  <c r="I85" i="10"/>
  <c r="I78" i="10"/>
  <c r="I64" i="10"/>
  <c r="I35" i="10"/>
  <c r="I34" i="10"/>
  <c r="I32" i="10"/>
  <c r="L32" i="10" s="1"/>
  <c r="I25" i="10"/>
  <c r="L25" i="10" s="1"/>
  <c r="I14" i="10"/>
  <c r="I686" i="10"/>
  <c r="L686" i="10" s="1"/>
  <c r="I635" i="10"/>
  <c r="I330" i="10"/>
  <c r="I314" i="10"/>
  <c r="I287" i="10"/>
  <c r="I282" i="10"/>
  <c r="I278" i="10"/>
  <c r="I189" i="10"/>
  <c r="I182" i="10"/>
  <c r="I159" i="10"/>
  <c r="I154" i="10"/>
  <c r="I135" i="10"/>
  <c r="L135" i="10" s="1"/>
  <c r="I128" i="10"/>
  <c r="L128" i="10" s="1"/>
  <c r="I117" i="10"/>
  <c r="I107" i="10"/>
  <c r="L107" i="10" s="1"/>
  <c r="I90" i="10"/>
  <c r="I71" i="10"/>
  <c r="I65" i="10"/>
  <c r="I59" i="10"/>
  <c r="I43" i="10"/>
  <c r="I613" i="10"/>
  <c r="I488" i="10"/>
  <c r="I450" i="10"/>
  <c r="I369" i="10"/>
  <c r="I637" i="10"/>
  <c r="I622" i="10"/>
  <c r="I595" i="10"/>
  <c r="I539" i="10"/>
  <c r="I471" i="10"/>
  <c r="L471" i="10" s="1"/>
  <c r="I319" i="10"/>
  <c r="I315" i="10"/>
  <c r="I270" i="10"/>
  <c r="I251" i="10"/>
  <c r="I171" i="10"/>
  <c r="I60" i="10"/>
  <c r="I46" i="10"/>
  <c r="I663" i="10"/>
  <c r="I476" i="10"/>
  <c r="I350" i="10"/>
  <c r="I307" i="10"/>
  <c r="L307" i="10" s="1"/>
  <c r="I298" i="10"/>
  <c r="I261" i="10"/>
  <c r="I236" i="10"/>
  <c r="I216" i="10"/>
  <c r="I172" i="10"/>
  <c r="I160" i="10"/>
  <c r="I105" i="10"/>
  <c r="I86" i="10"/>
  <c r="I52" i="10"/>
  <c r="I37" i="10"/>
  <c r="I342" i="10"/>
  <c r="I331" i="10"/>
  <c r="I309" i="10"/>
  <c r="I257" i="10"/>
  <c r="I219" i="10"/>
  <c r="L219" i="10" s="1"/>
  <c r="I195" i="10"/>
  <c r="I166" i="10"/>
  <c r="I155" i="10"/>
  <c r="I82" i="10"/>
  <c r="I357" i="10"/>
  <c r="I503" i="10"/>
  <c r="I436" i="10"/>
  <c r="I657" i="10"/>
  <c r="I207" i="10"/>
  <c r="I39" i="10"/>
  <c r="I568" i="10"/>
  <c r="I730" i="10"/>
  <c r="I611" i="10"/>
  <c r="I384" i="10"/>
  <c r="I83" i="10"/>
  <c r="I76" i="10"/>
  <c r="L76" i="10" s="1"/>
  <c r="I18" i="10"/>
  <c r="I576" i="10"/>
  <c r="I445" i="10"/>
  <c r="I431" i="10"/>
  <c r="I478" i="10"/>
  <c r="I29" i="10"/>
  <c r="I358" i="10"/>
  <c r="I347" i="10"/>
  <c r="I308" i="10"/>
  <c r="I218" i="10"/>
  <c r="I200" i="10"/>
  <c r="L200" i="10" s="1"/>
  <c r="I79" i="10"/>
  <c r="I229" i="10"/>
  <c r="I276" i="10"/>
  <c r="L276" i="10" s="1"/>
  <c r="I422" i="10"/>
  <c r="I349" i="10"/>
  <c r="I274" i="10"/>
  <c r="I271" i="10"/>
  <c r="I246" i="10"/>
  <c r="I231" i="10"/>
  <c r="I203" i="10"/>
  <c r="I183" i="10"/>
  <c r="I118" i="10"/>
  <c r="I114" i="10"/>
  <c r="I72" i="10"/>
  <c r="I38" i="10"/>
  <c r="L38" i="10" s="1"/>
  <c r="I280" i="10"/>
  <c r="I197" i="10"/>
  <c r="I179" i="10"/>
  <c r="I167" i="10"/>
  <c r="I289" i="10"/>
  <c r="I256" i="10"/>
  <c r="I223" i="10"/>
  <c r="I165" i="10"/>
  <c r="I28" i="10"/>
  <c r="I732" i="10"/>
  <c r="I502" i="10"/>
  <c r="I389" i="10"/>
  <c r="I279" i="10"/>
  <c r="I194" i="10"/>
  <c r="L194" i="10" s="1"/>
  <c r="I178" i="10"/>
  <c r="I88" i="10"/>
  <c r="L88" i="10" s="1"/>
  <c r="I73" i="10"/>
  <c r="I33" i="10"/>
  <c r="I222" i="10"/>
  <c r="I212" i="10"/>
  <c r="I196" i="10"/>
  <c r="I27" i="10"/>
  <c r="I145" i="10"/>
  <c r="I74" i="10"/>
  <c r="I61" i="10"/>
  <c r="I290" i="10"/>
  <c r="I153" i="10"/>
  <c r="I81" i="10"/>
  <c r="L81" i="10" s="1"/>
  <c r="I17" i="10"/>
  <c r="I40" i="10"/>
  <c r="L40" i="10" s="1"/>
  <c r="I15" i="10"/>
  <c r="I137" i="10"/>
  <c r="I44" i="10"/>
  <c r="I266" i="10"/>
  <c r="I260" i="10"/>
  <c r="I245" i="10"/>
  <c r="I230" i="10"/>
  <c r="I201" i="10"/>
  <c r="I144" i="10"/>
  <c r="I295" i="10"/>
  <c r="I75" i="10"/>
  <c r="L75" i="10" s="1"/>
  <c r="I62" i="10"/>
  <c r="L62" i="10" s="1"/>
  <c r="I13" i="10"/>
  <c r="I253" i="10"/>
  <c r="L253" i="10" s="1"/>
  <c r="I36" i="10"/>
  <c r="I22" i="10"/>
  <c r="I235" i="10"/>
  <c r="I131" i="10"/>
  <c r="I119" i="10"/>
  <c r="I57" i="10"/>
  <c r="I41" i="10"/>
  <c r="I16" i="10"/>
  <c r="I170" i="10"/>
  <c r="I67" i="10"/>
  <c r="N527" i="1"/>
  <c r="O527" i="1" s="1"/>
  <c r="M528" i="1"/>
  <c r="Y527" i="1"/>
  <c r="M527" i="1"/>
  <c r="P596" i="2"/>
  <c r="W596" i="2" s="1"/>
  <c r="X596" i="2" s="1"/>
  <c r="M450" i="1"/>
  <c r="Y449" i="1"/>
  <c r="N449" i="1"/>
  <c r="O449" i="1" s="1"/>
  <c r="M449" i="1"/>
  <c r="P16" i="1"/>
  <c r="W16" i="1" s="1"/>
  <c r="X16" i="1" s="1"/>
  <c r="Q286" i="1"/>
  <c r="S286" i="1" s="1"/>
  <c r="P286" i="1"/>
  <c r="W286" i="1" s="1"/>
  <c r="X286" i="1" s="1"/>
  <c r="P11" i="2"/>
  <c r="W11" i="2" s="1"/>
  <c r="X11" i="2" s="1"/>
  <c r="Q11" i="2"/>
  <c r="S11" i="2" s="1"/>
  <c r="P434" i="1"/>
  <c r="W434" i="1" s="1"/>
  <c r="X434" i="1" s="1"/>
  <c r="Q462" i="1"/>
  <c r="S462" i="1" s="1"/>
  <c r="P462" i="1"/>
  <c r="W462" i="1" s="1"/>
  <c r="X462" i="1" s="1"/>
  <c r="Q179" i="1"/>
  <c r="S179" i="1" s="1"/>
  <c r="P179" i="1"/>
  <c r="W179" i="1" s="1"/>
  <c r="X179" i="1" s="1"/>
  <c r="P580" i="1"/>
  <c r="W580" i="1" s="1"/>
  <c r="X580" i="1" s="1"/>
  <c r="Q327" i="1"/>
  <c r="S327" i="1" s="1"/>
  <c r="AG657" i="1"/>
  <c r="DT99" i="15" s="1"/>
  <c r="P152" i="1"/>
  <c r="W152" i="1" s="1"/>
  <c r="X152" i="1" s="1"/>
  <c r="P376" i="1"/>
  <c r="W376" i="1" s="1"/>
  <c r="X376" i="1" s="1"/>
  <c r="P442" i="1"/>
  <c r="W442" i="1" s="1"/>
  <c r="X442" i="1" s="1"/>
  <c r="Q442" i="1"/>
  <c r="S442" i="1" s="1"/>
  <c r="X177" i="1"/>
  <c r="Q396" i="1"/>
  <c r="S396" i="1" s="1"/>
  <c r="P396" i="1"/>
  <c r="W396" i="1" s="1"/>
  <c r="X396" i="1" s="1"/>
  <c r="P494" i="1"/>
  <c r="W494" i="1" s="1"/>
  <c r="X494" i="1" s="1"/>
  <c r="P366" i="1"/>
  <c r="W366" i="1" s="1"/>
  <c r="X366" i="1" s="1"/>
  <c r="Q205" i="1"/>
  <c r="S205" i="1" s="1"/>
  <c r="P205" i="1"/>
  <c r="W205" i="1" s="1"/>
  <c r="X205" i="1" s="1"/>
  <c r="P28" i="1"/>
  <c r="W28" i="1" s="1"/>
  <c r="X28" i="1" s="1"/>
  <c r="P390" i="1"/>
  <c r="W390" i="1" s="1"/>
  <c r="X390" i="1" s="1"/>
  <c r="Q390" i="1"/>
  <c r="S390" i="1" s="1"/>
  <c r="N152" i="3"/>
  <c r="O152" i="3" s="1"/>
  <c r="Y152" i="3"/>
  <c r="M153" i="3"/>
  <c r="P89" i="3"/>
  <c r="W89" i="3" s="1"/>
  <c r="X89" i="3" s="1"/>
  <c r="Y130" i="3"/>
  <c r="N130" i="3"/>
  <c r="O130" i="3" s="1"/>
  <c r="M131" i="3"/>
  <c r="M538" i="1"/>
  <c r="N537" i="1"/>
  <c r="O537" i="1" s="1"/>
  <c r="Y537" i="1"/>
  <c r="AG537" i="1" s="1"/>
  <c r="DT94" i="15" s="1"/>
  <c r="P650" i="2"/>
  <c r="W650" i="2" s="1"/>
  <c r="X650" i="2" s="1"/>
  <c r="P117" i="3"/>
  <c r="W117" i="3" s="1"/>
  <c r="X117" i="3" s="1"/>
  <c r="P586" i="2"/>
  <c r="W586" i="2" s="1"/>
  <c r="X586" i="2" s="1"/>
  <c r="Q586" i="2"/>
  <c r="S586" i="2" s="1"/>
  <c r="Q672" i="2"/>
  <c r="S672" i="2" s="1"/>
  <c r="P672" i="2"/>
  <c r="W672" i="2" s="1"/>
  <c r="X672" i="2" s="1"/>
  <c r="Y579" i="1"/>
  <c r="M580" i="1"/>
  <c r="N579" i="1"/>
  <c r="O579" i="1" s="1"/>
  <c r="Q96" i="3"/>
  <c r="S96" i="3" s="1"/>
  <c r="P96" i="3"/>
  <c r="W96" i="3" s="1"/>
  <c r="X96" i="3" s="1"/>
  <c r="Q588" i="2"/>
  <c r="S588" i="2" s="1"/>
  <c r="Y482" i="1"/>
  <c r="N482" i="1"/>
  <c r="O482" i="1" s="1"/>
  <c r="M483" i="1"/>
  <c r="M591" i="2"/>
  <c r="P647" i="2"/>
  <c r="W647" i="2" s="1"/>
  <c r="X647" i="2" s="1"/>
  <c r="M468" i="1"/>
  <c r="N467" i="1"/>
  <c r="O467" i="1" s="1"/>
  <c r="M467" i="1"/>
  <c r="Y467" i="1"/>
  <c r="AG465" i="1" s="1"/>
  <c r="DT91" i="15" s="1"/>
  <c r="Q93" i="3"/>
  <c r="S93" i="3" s="1"/>
  <c r="P93" i="3"/>
  <c r="W93" i="3" s="1"/>
  <c r="X93" i="3" s="1"/>
  <c r="Y587" i="2"/>
  <c r="M588" i="2"/>
  <c r="N587" i="2"/>
  <c r="O587" i="2" s="1"/>
  <c r="P559" i="1"/>
  <c r="W559" i="1" s="1"/>
  <c r="X559" i="1" s="1"/>
  <c r="Y312" i="1"/>
  <c r="M313" i="1"/>
  <c r="N312" i="1"/>
  <c r="O312" i="1" s="1"/>
  <c r="Y102" i="1"/>
  <c r="M103" i="1"/>
  <c r="N102" i="1"/>
  <c r="O102" i="1" s="1"/>
  <c r="M102" i="1"/>
  <c r="Q304" i="1"/>
  <c r="S304" i="1" s="1"/>
  <c r="P304" i="1"/>
  <c r="W304" i="1" s="1"/>
  <c r="X304" i="1" s="1"/>
  <c r="P659" i="2"/>
  <c r="W659" i="2" s="1"/>
  <c r="X659" i="2" s="1"/>
  <c r="Q308" i="1"/>
  <c r="S308" i="1" s="1"/>
  <c r="P308" i="1"/>
  <c r="W308" i="1" s="1"/>
  <c r="X308" i="1" s="1"/>
  <c r="P135" i="3"/>
  <c r="W135" i="3" s="1"/>
  <c r="X135" i="3" s="1"/>
  <c r="P673" i="2"/>
  <c r="W673" i="2" s="1"/>
  <c r="X673" i="2" s="1"/>
  <c r="Q703" i="1"/>
  <c r="S703" i="1" s="1"/>
  <c r="P703" i="1"/>
  <c r="W703" i="1" s="1"/>
  <c r="X703" i="1" s="1"/>
  <c r="M413" i="1"/>
  <c r="N412" i="1"/>
  <c r="O412" i="1" s="1"/>
  <c r="Y412" i="1"/>
  <c r="Q63" i="3"/>
  <c r="S63" i="3" s="1"/>
  <c r="P63" i="3"/>
  <c r="W63" i="3" s="1"/>
  <c r="X63" i="3" s="1"/>
  <c r="P463" i="1"/>
  <c r="W463" i="1" s="1"/>
  <c r="X463" i="1" s="1"/>
  <c r="P142" i="1"/>
  <c r="W142" i="1" s="1"/>
  <c r="X142" i="1" s="1"/>
  <c r="P685" i="1"/>
  <c r="W685" i="1" s="1"/>
  <c r="X685" i="1" s="1"/>
  <c r="Q548" i="1"/>
  <c r="S548" i="1" s="1"/>
  <c r="P548" i="1"/>
  <c r="W548" i="1" s="1"/>
  <c r="X548" i="1" s="1"/>
  <c r="P282" i="1"/>
  <c r="W282" i="1" s="1"/>
  <c r="X282" i="1" s="1"/>
  <c r="X225" i="1"/>
  <c r="P348" i="1"/>
  <c r="W348" i="1" s="1"/>
  <c r="X348" i="1" s="1"/>
  <c r="J8" i="3"/>
  <c r="P5" i="3"/>
  <c r="M540" i="1"/>
  <c r="N539" i="1"/>
  <c r="O539" i="1" s="1"/>
  <c r="Y539" i="1"/>
  <c r="P415" i="1"/>
  <c r="W415" i="1" s="1"/>
  <c r="X415" i="1" s="1"/>
  <c r="Q415" i="1"/>
  <c r="S415" i="1" s="1"/>
  <c r="L758" i="1"/>
  <c r="Q611" i="2"/>
  <c r="S611" i="2" s="1"/>
  <c r="Q697" i="1"/>
  <c r="S697" i="1" s="1"/>
  <c r="P697" i="1"/>
  <c r="W697" i="1" s="1"/>
  <c r="X697" i="1" s="1"/>
  <c r="P513" i="1"/>
  <c r="W513" i="1" s="1"/>
  <c r="P590" i="1"/>
  <c r="W590" i="1" s="1"/>
  <c r="X590" i="1" s="1"/>
  <c r="Q56" i="1"/>
  <c r="S56" i="1" s="1"/>
  <c r="I716" i="11"/>
  <c r="I695" i="11"/>
  <c r="L695" i="11" s="1"/>
  <c r="I674" i="11"/>
  <c r="I660" i="11"/>
  <c r="I653" i="11"/>
  <c r="I639" i="11"/>
  <c r="I728" i="11"/>
  <c r="I721" i="11"/>
  <c r="I714" i="11"/>
  <c r="I704" i="11"/>
  <c r="I684" i="11"/>
  <c r="I681" i="11"/>
  <c r="I675" i="11"/>
  <c r="I657" i="11"/>
  <c r="L657" i="11" s="1"/>
  <c r="I650" i="11"/>
  <c r="I624" i="11"/>
  <c r="I610" i="11"/>
  <c r="I727" i="11"/>
  <c r="I707" i="11"/>
  <c r="I697" i="11"/>
  <c r="I690" i="11"/>
  <c r="I667" i="11"/>
  <c r="I661" i="11"/>
  <c r="I643" i="11"/>
  <c r="I636" i="11"/>
  <c r="I633" i="11"/>
  <c r="I619" i="11"/>
  <c r="L619" i="11" s="1"/>
  <c r="I720" i="11"/>
  <c r="L720" i="11" s="1"/>
  <c r="I713" i="11"/>
  <c r="I703" i="11"/>
  <c r="L703" i="11" s="1"/>
  <c r="I683" i="11"/>
  <c r="I656" i="11"/>
  <c r="I649" i="11"/>
  <c r="I628" i="11"/>
  <c r="I614" i="11"/>
  <c r="I607" i="11"/>
  <c r="I593" i="11"/>
  <c r="I724" i="11"/>
  <c r="I701" i="11"/>
  <c r="I694" i="11"/>
  <c r="I678" i="11"/>
  <c r="I671" i="11"/>
  <c r="I654" i="11"/>
  <c r="I718" i="11"/>
  <c r="L718" i="11" s="1"/>
  <c r="I706" i="11"/>
  <c r="I691" i="11"/>
  <c r="I629" i="11"/>
  <c r="I623" i="11"/>
  <c r="I622" i="11"/>
  <c r="I621" i="11"/>
  <c r="I586" i="11"/>
  <c r="I578" i="11"/>
  <c r="I564" i="11"/>
  <c r="I557" i="11"/>
  <c r="I543" i="11"/>
  <c r="L543" i="11" s="1"/>
  <c r="I536" i="11"/>
  <c r="L536" i="11" s="1"/>
  <c r="I522" i="11"/>
  <c r="I702" i="11"/>
  <c r="L702" i="11" s="1"/>
  <c r="I693" i="11"/>
  <c r="I692" i="11"/>
  <c r="I666" i="11"/>
  <c r="I646" i="11"/>
  <c r="I644" i="11"/>
  <c r="I625" i="11"/>
  <c r="I618" i="11"/>
  <c r="I617" i="11"/>
  <c r="I606" i="11"/>
  <c r="I719" i="11"/>
  <c r="I682" i="11"/>
  <c r="I677" i="11"/>
  <c r="L677" i="11" s="1"/>
  <c r="I676" i="11"/>
  <c r="I658" i="11"/>
  <c r="L658" i="11" s="1"/>
  <c r="I645" i="11"/>
  <c r="I620" i="11"/>
  <c r="I616" i="11"/>
  <c r="I613" i="11"/>
  <c r="I612" i="11"/>
  <c r="I599" i="11"/>
  <c r="I592" i="11"/>
  <c r="I582" i="11"/>
  <c r="I568" i="11"/>
  <c r="I561" i="11"/>
  <c r="I711" i="11"/>
  <c r="I679" i="11"/>
  <c r="L679" i="11" s="1"/>
  <c r="I670" i="11"/>
  <c r="I669" i="11"/>
  <c r="I648" i="11"/>
  <c r="I710" i="11"/>
  <c r="I689" i="11"/>
  <c r="I663" i="11"/>
  <c r="I652" i="11"/>
  <c r="I641" i="11"/>
  <c r="I627" i="11"/>
  <c r="I589" i="11"/>
  <c r="I573" i="11"/>
  <c r="I548" i="11"/>
  <c r="I698" i="11"/>
  <c r="L698" i="11" s="1"/>
  <c r="I664" i="11"/>
  <c r="L664" i="11" s="1"/>
  <c r="I630" i="11"/>
  <c r="I597" i="11"/>
  <c r="L597" i="11" s="1"/>
  <c r="I595" i="11"/>
  <c r="I722" i="11"/>
  <c r="I687" i="11"/>
  <c r="I647" i="11"/>
  <c r="I634" i="11"/>
  <c r="I685" i="11"/>
  <c r="I672" i="11"/>
  <c r="I668" i="11"/>
  <c r="I638" i="11"/>
  <c r="I632" i="11"/>
  <c r="I603" i="11"/>
  <c r="L603" i="11" s="1"/>
  <c r="I583" i="11"/>
  <c r="L583" i="11" s="1"/>
  <c r="I530" i="11"/>
  <c r="I513" i="11"/>
  <c r="L513" i="11" s="1"/>
  <c r="I492" i="11"/>
  <c r="I485" i="11"/>
  <c r="I471" i="11"/>
  <c r="I464" i="11"/>
  <c r="I450" i="11"/>
  <c r="I429" i="11"/>
  <c r="I408" i="11"/>
  <c r="I394" i="11"/>
  <c r="I387" i="11"/>
  <c r="I373" i="11"/>
  <c r="I366" i="11"/>
  <c r="L366" i="11" s="1"/>
  <c r="I352" i="11"/>
  <c r="L352" i="11" s="1"/>
  <c r="I345" i="11"/>
  <c r="I331" i="11"/>
  <c r="L331" i="11" s="1"/>
  <c r="I310" i="11"/>
  <c r="I289" i="11"/>
  <c r="I275" i="11"/>
  <c r="I268" i="11"/>
  <c r="I254" i="11"/>
  <c r="I247" i="11"/>
  <c r="I233" i="11"/>
  <c r="I212" i="11"/>
  <c r="I191" i="11"/>
  <c r="I170" i="11"/>
  <c r="I156" i="11"/>
  <c r="L156" i="11" s="1"/>
  <c r="I149" i="11"/>
  <c r="L149" i="11" s="1"/>
  <c r="I135" i="11"/>
  <c r="I128" i="11"/>
  <c r="L128" i="11" s="1"/>
  <c r="I114" i="11"/>
  <c r="I93" i="11"/>
  <c r="I72" i="11"/>
  <c r="I584" i="11"/>
  <c r="I549" i="11"/>
  <c r="I540" i="11"/>
  <c r="I537" i="11"/>
  <c r="I516" i="11"/>
  <c r="I506" i="11"/>
  <c r="I501" i="11"/>
  <c r="I480" i="11"/>
  <c r="L480" i="11" s="1"/>
  <c r="I466" i="11"/>
  <c r="L466" i="11" s="1"/>
  <c r="I459" i="11"/>
  <c r="I445" i="11"/>
  <c r="L445" i="11" s="1"/>
  <c r="I438" i="11"/>
  <c r="I424" i="11"/>
  <c r="I417" i="11"/>
  <c r="I403" i="11"/>
  <c r="I382" i="11"/>
  <c r="I361" i="11"/>
  <c r="I347" i="11"/>
  <c r="I340" i="11"/>
  <c r="I326" i="11"/>
  <c r="I319" i="11"/>
  <c r="I305" i="11"/>
  <c r="L305" i="11" s="1"/>
  <c r="I284" i="11"/>
  <c r="L284" i="11" s="1"/>
  <c r="I263" i="11"/>
  <c r="I242" i="11"/>
  <c r="L242" i="11" s="1"/>
  <c r="I228" i="11"/>
  <c r="I221" i="11"/>
  <c r="I207" i="11"/>
  <c r="I200" i="11"/>
  <c r="I186" i="11"/>
  <c r="I165" i="11"/>
  <c r="I144" i="11"/>
  <c r="I130" i="11"/>
  <c r="I123" i="11"/>
  <c r="I109" i="11"/>
  <c r="I102" i="11"/>
  <c r="L102" i="11" s="1"/>
  <c r="I88" i="11"/>
  <c r="L88" i="11" s="1"/>
  <c r="I81" i="11"/>
  <c r="I67" i="11"/>
  <c r="L67" i="11" s="1"/>
  <c r="I709" i="11"/>
  <c r="I688" i="11"/>
  <c r="I615" i="11"/>
  <c r="I585" i="11"/>
  <c r="I529" i="11"/>
  <c r="I523" i="11"/>
  <c r="I512" i="11"/>
  <c r="I496" i="11"/>
  <c r="I489" i="11"/>
  <c r="I475" i="11"/>
  <c r="I454" i="11"/>
  <c r="I433" i="11"/>
  <c r="I419" i="11"/>
  <c r="I412" i="11"/>
  <c r="I398" i="11"/>
  <c r="I391" i="11"/>
  <c r="I377" i="11"/>
  <c r="I356" i="11"/>
  <c r="I335" i="11"/>
  <c r="I314" i="11"/>
  <c r="I300" i="11"/>
  <c r="I293" i="11"/>
  <c r="I279" i="11"/>
  <c r="I272" i="11"/>
  <c r="I258" i="11"/>
  <c r="I237" i="11"/>
  <c r="I216" i="11"/>
  <c r="I202" i="11"/>
  <c r="I195" i="11"/>
  <c r="I181" i="11"/>
  <c r="I174" i="11"/>
  <c r="I160" i="11"/>
  <c r="I153" i="11"/>
  <c r="I139" i="11"/>
  <c r="I118" i="11"/>
  <c r="I97" i="11"/>
  <c r="I83" i="11"/>
  <c r="I76" i="11"/>
  <c r="I651" i="11"/>
  <c r="I604" i="11"/>
  <c r="I587" i="11"/>
  <c r="I560" i="11"/>
  <c r="L560" i="11" s="1"/>
  <c r="I559" i="11"/>
  <c r="I547" i="11"/>
  <c r="I539" i="11"/>
  <c r="I515" i="11"/>
  <c r="I505" i="11"/>
  <c r="I717" i="11"/>
  <c r="I696" i="11"/>
  <c r="I680" i="11"/>
  <c r="I558" i="11"/>
  <c r="I546" i="11"/>
  <c r="I535" i="11"/>
  <c r="I511" i="11"/>
  <c r="I500" i="11"/>
  <c r="I725" i="11"/>
  <c r="L725" i="11" s="1"/>
  <c r="I686" i="11"/>
  <c r="I594" i="11"/>
  <c r="I588" i="11"/>
  <c r="I699" i="11"/>
  <c r="I659" i="11"/>
  <c r="I642" i="11"/>
  <c r="I626" i="11"/>
  <c r="I608" i="11"/>
  <c r="I600" i="11"/>
  <c r="I712" i="11"/>
  <c r="I673" i="11"/>
  <c r="L673" i="11" s="1"/>
  <c r="I605" i="11"/>
  <c r="L605" i="11" s="1"/>
  <c r="I580" i="11"/>
  <c r="I579" i="11"/>
  <c r="L579" i="11" s="1"/>
  <c r="I577" i="11"/>
  <c r="I576" i="11"/>
  <c r="I575" i="11"/>
  <c r="I555" i="11"/>
  <c r="I527" i="11"/>
  <c r="I520" i="11"/>
  <c r="I499" i="11"/>
  <c r="I478" i="11"/>
  <c r="I457" i="11"/>
  <c r="I443" i="11"/>
  <c r="I436" i="11"/>
  <c r="I422" i="11"/>
  <c r="I415" i="11"/>
  <c r="I401" i="11"/>
  <c r="L401" i="11" s="1"/>
  <c r="I380" i="11"/>
  <c r="I359" i="11"/>
  <c r="I338" i="11"/>
  <c r="I324" i="11"/>
  <c r="I317" i="11"/>
  <c r="I303" i="11"/>
  <c r="I296" i="11"/>
  <c r="I282" i="11"/>
  <c r="I261" i="11"/>
  <c r="I240" i="11"/>
  <c r="I226" i="11"/>
  <c r="L226" i="11" s="1"/>
  <c r="I219" i="11"/>
  <c r="I205" i="11"/>
  <c r="I198" i="11"/>
  <c r="L198" i="11" s="1"/>
  <c r="I184" i="11"/>
  <c r="I177" i="11"/>
  <c r="I163" i="11"/>
  <c r="I142" i="11"/>
  <c r="I121" i="11"/>
  <c r="I107" i="11"/>
  <c r="I100" i="11"/>
  <c r="I86" i="11"/>
  <c r="I79" i="11"/>
  <c r="I65" i="11"/>
  <c r="I590" i="11"/>
  <c r="I571" i="11"/>
  <c r="I552" i="11"/>
  <c r="I544" i="11"/>
  <c r="L544" i="11" s="1"/>
  <c r="I509" i="11"/>
  <c r="I449" i="11"/>
  <c r="I423" i="11"/>
  <c r="I416" i="11"/>
  <c r="I390" i="11"/>
  <c r="I388" i="11"/>
  <c r="I370" i="11"/>
  <c r="I364" i="11"/>
  <c r="I362" i="11"/>
  <c r="I304" i="11"/>
  <c r="I281" i="11"/>
  <c r="I280" i="11"/>
  <c r="L280" i="11" s="1"/>
  <c r="I253" i="11"/>
  <c r="I241" i="11"/>
  <c r="L241" i="11" s="1"/>
  <c r="I188" i="11"/>
  <c r="I134" i="11"/>
  <c r="I125" i="11"/>
  <c r="I99" i="11"/>
  <c r="I98" i="11"/>
  <c r="I74" i="11"/>
  <c r="I55" i="11"/>
  <c r="I41" i="11"/>
  <c r="I20" i="11"/>
  <c r="I524" i="11"/>
  <c r="I503" i="11"/>
  <c r="L503" i="11" s="1"/>
  <c r="I502" i="11"/>
  <c r="L502" i="11" s="1"/>
  <c r="I479" i="11"/>
  <c r="I452" i="11"/>
  <c r="L452" i="11" s="1"/>
  <c r="I426" i="11"/>
  <c r="I371" i="11"/>
  <c r="I365" i="11"/>
  <c r="I307" i="11"/>
  <c r="I273" i="11"/>
  <c r="I256" i="11"/>
  <c r="I244" i="11"/>
  <c r="I189" i="11"/>
  <c r="I187" i="11"/>
  <c r="I162" i="11"/>
  <c r="I161" i="11"/>
  <c r="L161" i="11" s="1"/>
  <c r="I137" i="11"/>
  <c r="I126" i="11"/>
  <c r="I124" i="11"/>
  <c r="L124" i="11" s="1"/>
  <c r="I106" i="11"/>
  <c r="I82" i="11"/>
  <c r="I75" i="11"/>
  <c r="I73" i="11"/>
  <c r="I58" i="11"/>
  <c r="I50" i="11"/>
  <c r="I36" i="11"/>
  <c r="I29" i="11"/>
  <c r="I715" i="11"/>
  <c r="I574" i="11"/>
  <c r="I565" i="11"/>
  <c r="I556" i="11"/>
  <c r="I534" i="11"/>
  <c r="I482" i="11"/>
  <c r="L482" i="11" s="1"/>
  <c r="I665" i="11"/>
  <c r="I553" i="11"/>
  <c r="I545" i="11"/>
  <c r="I525" i="11"/>
  <c r="I504" i="11"/>
  <c r="I490" i="11"/>
  <c r="I483" i="11"/>
  <c r="I481" i="11"/>
  <c r="I562" i="11"/>
  <c r="I521" i="11"/>
  <c r="I510" i="11"/>
  <c r="L510" i="11" s="1"/>
  <c r="I491" i="11"/>
  <c r="L491" i="11" s="1"/>
  <c r="I484" i="11"/>
  <c r="I726" i="11"/>
  <c r="I705" i="11"/>
  <c r="I611" i="11"/>
  <c r="I572" i="11"/>
  <c r="I566" i="11"/>
  <c r="I526" i="11"/>
  <c r="I655" i="11"/>
  <c r="I601" i="11"/>
  <c r="I581" i="11"/>
  <c r="I569" i="11"/>
  <c r="I541" i="11"/>
  <c r="I495" i="11"/>
  <c r="I493" i="11"/>
  <c r="L493" i="11" s="1"/>
  <c r="I488" i="11"/>
  <c r="I486" i="11"/>
  <c r="L486" i="11" s="1"/>
  <c r="I468" i="11"/>
  <c r="I406" i="11"/>
  <c r="I404" i="11"/>
  <c r="I354" i="11"/>
  <c r="I343" i="11"/>
  <c r="I341" i="11"/>
  <c r="I323" i="11"/>
  <c r="I322" i="11"/>
  <c r="I291" i="11"/>
  <c r="I231" i="11"/>
  <c r="I229" i="11"/>
  <c r="L229" i="11" s="1"/>
  <c r="I224" i="11"/>
  <c r="L224" i="11" s="1"/>
  <c r="I222" i="11"/>
  <c r="I204" i="11"/>
  <c r="L204" i="11" s="1"/>
  <c r="I203" i="11"/>
  <c r="I169" i="11"/>
  <c r="I609" i="11"/>
  <c r="I591" i="11"/>
  <c r="I554" i="11"/>
  <c r="I531" i="11"/>
  <c r="I517" i="11"/>
  <c r="I469" i="11"/>
  <c r="I467" i="11"/>
  <c r="I458" i="11"/>
  <c r="I407" i="11"/>
  <c r="I379" i="11"/>
  <c r="L379" i="11" s="1"/>
  <c r="I378" i="11"/>
  <c r="I355" i="11"/>
  <c r="I353" i="11"/>
  <c r="I344" i="11"/>
  <c r="I292" i="11"/>
  <c r="I290" i="11"/>
  <c r="I262" i="11"/>
  <c r="I232" i="11"/>
  <c r="I225" i="11"/>
  <c r="I197" i="11"/>
  <c r="I196" i="11"/>
  <c r="I179" i="11"/>
  <c r="I172" i="11"/>
  <c r="I662" i="11"/>
  <c r="L662" i="11" s="1"/>
  <c r="I420" i="11"/>
  <c r="I414" i="11"/>
  <c r="L414" i="11" s="1"/>
  <c r="I402" i="11"/>
  <c r="I337" i="11"/>
  <c r="I301" i="11"/>
  <c r="I267" i="11"/>
  <c r="I255" i="11"/>
  <c r="I235" i="11"/>
  <c r="I218" i="11"/>
  <c r="I182" i="11"/>
  <c r="I178" i="11"/>
  <c r="I151" i="11"/>
  <c r="I146" i="11"/>
  <c r="L146" i="11" s="1"/>
  <c r="I111" i="11"/>
  <c r="I69" i="11"/>
  <c r="I708" i="11"/>
  <c r="I700" i="11"/>
  <c r="I476" i="11"/>
  <c r="I473" i="11"/>
  <c r="I463" i="11"/>
  <c r="I451" i="11"/>
  <c r="I442" i="11"/>
  <c r="I441" i="11"/>
  <c r="I392" i="11"/>
  <c r="I383" i="11"/>
  <c r="I367" i="11"/>
  <c r="I358" i="11"/>
  <c r="I635" i="11"/>
  <c r="L635" i="11" s="1"/>
  <c r="I434" i="11"/>
  <c r="I411" i="11"/>
  <c r="I533" i="11"/>
  <c r="I518" i="11"/>
  <c r="I465" i="11"/>
  <c r="I460" i="11"/>
  <c r="I448" i="11"/>
  <c r="I421" i="11"/>
  <c r="I332" i="11"/>
  <c r="I329" i="11"/>
  <c r="I294" i="11"/>
  <c r="I271" i="11"/>
  <c r="I236" i="11"/>
  <c r="L236" i="11" s="1"/>
  <c r="I171" i="11"/>
  <c r="L171" i="11" s="1"/>
  <c r="I164" i="11"/>
  <c r="I127" i="11"/>
  <c r="L127" i="11" s="1"/>
  <c r="I60" i="11"/>
  <c r="I59" i="11"/>
  <c r="I49" i="11"/>
  <c r="I28" i="11"/>
  <c r="I631" i="11"/>
  <c r="I395" i="11"/>
  <c r="I348" i="11"/>
  <c r="I325" i="11"/>
  <c r="I313" i="11"/>
  <c r="I306" i="11"/>
  <c r="I287" i="11"/>
  <c r="I265" i="11"/>
  <c r="L265" i="11" s="1"/>
  <c r="I217" i="11"/>
  <c r="I157" i="11"/>
  <c r="L157" i="11" s="1"/>
  <c r="I154" i="11"/>
  <c r="I148" i="11"/>
  <c r="I105" i="11"/>
  <c r="I94" i="11"/>
  <c r="I84" i="11"/>
  <c r="I498" i="11"/>
  <c r="I439" i="11"/>
  <c r="I376" i="11"/>
  <c r="I320" i="11"/>
  <c r="I277" i="11"/>
  <c r="I183" i="11"/>
  <c r="I175" i="11"/>
  <c r="I168" i="11"/>
  <c r="I136" i="11"/>
  <c r="L136" i="11" s="1"/>
  <c r="I110" i="11"/>
  <c r="I563" i="11"/>
  <c r="I470" i="11"/>
  <c r="I431" i="11"/>
  <c r="I428" i="11"/>
  <c r="I425" i="11"/>
  <c r="I400" i="11"/>
  <c r="I396" i="11"/>
  <c r="I369" i="11"/>
  <c r="I333" i="11"/>
  <c r="I302" i="11"/>
  <c r="I295" i="11"/>
  <c r="L295" i="11" s="1"/>
  <c r="I248" i="11"/>
  <c r="I245" i="11"/>
  <c r="L245" i="11" s="1"/>
  <c r="I602" i="11"/>
  <c r="I570" i="11"/>
  <c r="I551" i="11"/>
  <c r="I455" i="11"/>
  <c r="I437" i="11"/>
  <c r="I385" i="11"/>
  <c r="I349" i="11"/>
  <c r="I299" i="11"/>
  <c r="I288" i="11"/>
  <c r="I250" i="11"/>
  <c r="I206" i="11"/>
  <c r="I117" i="11"/>
  <c r="L117" i="11" s="1"/>
  <c r="I532" i="11"/>
  <c r="I507" i="11"/>
  <c r="L507" i="11" s="1"/>
  <c r="I477" i="11"/>
  <c r="I474" i="11"/>
  <c r="I446" i="11"/>
  <c r="I440" i="11"/>
  <c r="I409" i="11"/>
  <c r="I342" i="11"/>
  <c r="I334" i="11"/>
  <c r="I330" i="11"/>
  <c r="I318" i="11"/>
  <c r="I274" i="11"/>
  <c r="I269" i="11"/>
  <c r="I266" i="11"/>
  <c r="L266" i="11" s="1"/>
  <c r="I249" i="11"/>
  <c r="I214" i="11"/>
  <c r="L214" i="11" s="1"/>
  <c r="I201" i="11"/>
  <c r="I173" i="11"/>
  <c r="I155" i="11"/>
  <c r="I145" i="11"/>
  <c r="I90" i="11"/>
  <c r="I80" i="11"/>
  <c r="I70" i="11"/>
  <c r="I63" i="11"/>
  <c r="I44" i="11"/>
  <c r="I23" i="11"/>
  <c r="I13" i="11"/>
  <c r="I567" i="11"/>
  <c r="L567" i="11" s="1"/>
  <c r="I519" i="11"/>
  <c r="I432" i="11"/>
  <c r="L432" i="11" s="1"/>
  <c r="I397" i="11"/>
  <c r="I389" i="11"/>
  <c r="I285" i="11"/>
  <c r="I259" i="11"/>
  <c r="I251" i="11"/>
  <c r="I150" i="11"/>
  <c r="I112" i="11"/>
  <c r="I96" i="11"/>
  <c r="I64" i="11"/>
  <c r="I57" i="11"/>
  <c r="I43" i="11"/>
  <c r="I22" i="11"/>
  <c r="L22" i="11" s="1"/>
  <c r="I538" i="11"/>
  <c r="I497" i="11"/>
  <c r="L497" i="11" s="1"/>
  <c r="I427" i="11"/>
  <c r="I410" i="11"/>
  <c r="I368" i="11"/>
  <c r="I360" i="11"/>
  <c r="I321" i="11"/>
  <c r="I278" i="11"/>
  <c r="I103" i="11"/>
  <c r="I77" i="11"/>
  <c r="I31" i="11"/>
  <c r="I18" i="11"/>
  <c r="I514" i="11"/>
  <c r="I494" i="11"/>
  <c r="L494" i="11" s="1"/>
  <c r="I399" i="11"/>
  <c r="I393" i="11"/>
  <c r="L393" i="11" s="1"/>
  <c r="I372" i="11"/>
  <c r="I286" i="11"/>
  <c r="I209" i="11"/>
  <c r="I158" i="11"/>
  <c r="I101" i="11"/>
  <c r="I71" i="11"/>
  <c r="I56" i="11"/>
  <c r="I45" i="11"/>
  <c r="I34" i="11"/>
  <c r="I315" i="11"/>
  <c r="I276" i="11"/>
  <c r="I211" i="11"/>
  <c r="L211" i="11" s="1"/>
  <c r="I140" i="11"/>
  <c r="I116" i="11"/>
  <c r="L116" i="11" s="1"/>
  <c r="I113" i="11"/>
  <c r="I46" i="11"/>
  <c r="I32" i="11"/>
  <c r="I405" i="11"/>
  <c r="I328" i="11"/>
  <c r="I311" i="11"/>
  <c r="I309" i="11"/>
  <c r="I238" i="11"/>
  <c r="I227" i="11"/>
  <c r="I220" i="11"/>
  <c r="I176" i="11"/>
  <c r="L176" i="11" s="1"/>
  <c r="I167" i="11"/>
  <c r="L167" i="11" s="1"/>
  <c r="I138" i="11"/>
  <c r="I133" i="11"/>
  <c r="L133" i="11" s="1"/>
  <c r="I91" i="11"/>
  <c r="I48" i="11"/>
  <c r="I47" i="11"/>
  <c r="I35" i="11"/>
  <c r="I723" i="11"/>
  <c r="I598" i="11"/>
  <c r="I444" i="11"/>
  <c r="I384" i="11"/>
  <c r="I374" i="11"/>
  <c r="I336" i="11"/>
  <c r="I260" i="11"/>
  <c r="L260" i="11" s="1"/>
  <c r="I194" i="11"/>
  <c r="L194" i="11" s="1"/>
  <c r="I192" i="11"/>
  <c r="I147" i="11"/>
  <c r="I508" i="11"/>
  <c r="I456" i="11"/>
  <c r="I357" i="11"/>
  <c r="I270" i="11"/>
  <c r="I264" i="11"/>
  <c r="I190" i="11"/>
  <c r="I131" i="11"/>
  <c r="I104" i="11"/>
  <c r="I78" i="11"/>
  <c r="I37" i="11"/>
  <c r="I462" i="11"/>
  <c r="L462" i="11" s="1"/>
  <c r="I351" i="11"/>
  <c r="I230" i="11"/>
  <c r="I210" i="11"/>
  <c r="L210" i="11" s="1"/>
  <c r="I185" i="11"/>
  <c r="I159" i="11"/>
  <c r="I141" i="11"/>
  <c r="I52" i="11"/>
  <c r="I39" i="11"/>
  <c r="I283" i="11"/>
  <c r="I152" i="11"/>
  <c r="I27" i="11"/>
  <c r="I16" i="11"/>
  <c r="I11" i="11"/>
  <c r="I381" i="11"/>
  <c r="I327" i="11"/>
  <c r="L327" i="11" s="1"/>
  <c r="I528" i="11"/>
  <c r="I252" i="11"/>
  <c r="L252" i="11" s="1"/>
  <c r="I243" i="11"/>
  <c r="I24" i="11"/>
  <c r="I257" i="11"/>
  <c r="I143" i="11"/>
  <c r="I89" i="11"/>
  <c r="I87" i="11"/>
  <c r="I413" i="11"/>
  <c r="I132" i="11"/>
  <c r="I120" i="11"/>
  <c r="I108" i="11"/>
  <c r="I30" i="11"/>
  <c r="I637" i="11"/>
  <c r="I447" i="11"/>
  <c r="I418" i="11"/>
  <c r="L418" i="11" s="1"/>
  <c r="I223" i="11"/>
  <c r="I115" i="11"/>
  <c r="I42" i="11"/>
  <c r="I40" i="11"/>
  <c r="I640" i="11"/>
  <c r="I363" i="11"/>
  <c r="I346" i="11"/>
  <c r="I246" i="11"/>
  <c r="I213" i="11"/>
  <c r="I61" i="11"/>
  <c r="I54" i="11"/>
  <c r="L54" i="11" s="1"/>
  <c r="I25" i="11"/>
  <c r="L25" i="11" s="1"/>
  <c r="I461" i="11"/>
  <c r="I435" i="11"/>
  <c r="L435" i="11" s="1"/>
  <c r="I386" i="11"/>
  <c r="I312" i="11"/>
  <c r="I298" i="11"/>
  <c r="I215" i="11"/>
  <c r="I199" i="11"/>
  <c r="I119" i="11"/>
  <c r="I19" i="11"/>
  <c r="I550" i="11"/>
  <c r="I472" i="11"/>
  <c r="I129" i="11"/>
  <c r="I95" i="11"/>
  <c r="L95" i="11" s="1"/>
  <c r="I193" i="11"/>
  <c r="L193" i="11" s="1"/>
  <c r="I122" i="11"/>
  <c r="I33" i="11"/>
  <c r="L33" i="11" s="1"/>
  <c r="I14" i="11"/>
  <c r="I10" i="11"/>
  <c r="I487" i="11"/>
  <c r="I21" i="11"/>
  <c r="I375" i="11"/>
  <c r="I66" i="11"/>
  <c r="I596" i="11"/>
  <c r="I542" i="11"/>
  <c r="I68" i="11"/>
  <c r="I430" i="11"/>
  <c r="I350" i="11"/>
  <c r="L350" i="11" s="1"/>
  <c r="I316" i="11"/>
  <c r="L316" i="11" s="1"/>
  <c r="I92" i="11"/>
  <c r="I26" i="11"/>
  <c r="L26" i="11" s="1"/>
  <c r="I17" i="11"/>
  <c r="I15" i="11"/>
  <c r="I339" i="11"/>
  <c r="I453" i="11"/>
  <c r="I308" i="11"/>
  <c r="I234" i="11"/>
  <c r="I9" i="11"/>
  <c r="I166" i="11"/>
  <c r="I38" i="11"/>
  <c r="I51" i="11"/>
  <c r="I297" i="11"/>
  <c r="L297" i="11" s="1"/>
  <c r="I12" i="11"/>
  <c r="I180" i="11"/>
  <c r="I239" i="11"/>
  <c r="L239" i="11" s="1"/>
  <c r="I208" i="11"/>
  <c r="I85" i="11"/>
  <c r="I62" i="11"/>
  <c r="I53" i="11"/>
  <c r="P675" i="1"/>
  <c r="W675" i="1" s="1"/>
  <c r="X675" i="1" s="1"/>
  <c r="Y503" i="1"/>
  <c r="N503" i="1"/>
  <c r="O503" i="1" s="1"/>
  <c r="M504" i="1"/>
  <c r="Q601" i="1"/>
  <c r="S601" i="1" s="1"/>
  <c r="P447" i="1"/>
  <c r="W447" i="1" s="1"/>
  <c r="X447" i="1" s="1"/>
  <c r="Q447" i="1"/>
  <c r="S447" i="1" s="1"/>
  <c r="P604" i="1"/>
  <c r="W604" i="1" s="1"/>
  <c r="X604" i="1" s="1"/>
  <c r="Q445" i="1"/>
  <c r="S445" i="1" s="1"/>
  <c r="P377" i="1"/>
  <c r="W377" i="1" s="1"/>
  <c r="X377" i="1" s="1"/>
  <c r="Q322" i="1"/>
  <c r="S322" i="1" s="1"/>
  <c r="P322" i="1"/>
  <c r="W322" i="1" s="1"/>
  <c r="X322" i="1" s="1"/>
  <c r="Q197" i="1"/>
  <c r="S197" i="1" s="1"/>
  <c r="Q288" i="1"/>
  <c r="S288" i="1" s="1"/>
  <c r="P314" i="1"/>
  <c r="W314" i="1" s="1"/>
  <c r="X314" i="1" s="1"/>
  <c r="P133" i="1"/>
  <c r="W133" i="1" s="1"/>
  <c r="X133" i="1" s="1"/>
  <c r="AG489" i="1"/>
  <c r="DT92" i="15" s="1"/>
  <c r="P75" i="1"/>
  <c r="W75" i="1" s="1"/>
  <c r="X75" i="1" s="1"/>
  <c r="Q75" i="1"/>
  <c r="S75" i="1" s="1"/>
  <c r="M425" i="1"/>
  <c r="N424" i="1"/>
  <c r="O424" i="1" s="1"/>
  <c r="Y424" i="1"/>
  <c r="P54" i="1"/>
  <c r="W54" i="1" s="1"/>
  <c r="X54" i="1" s="1"/>
  <c r="P296" i="1"/>
  <c r="W296" i="1" s="1"/>
  <c r="X296" i="1" s="1"/>
  <c r="P141" i="3"/>
  <c r="W141" i="3" s="1"/>
  <c r="X141" i="3" s="1"/>
  <c r="P553" i="1"/>
  <c r="W553" i="1" s="1"/>
  <c r="X553" i="1" s="1"/>
  <c r="K8" i="2"/>
  <c r="P6" i="2"/>
  <c r="P718" i="1"/>
  <c r="W718" i="1" s="1"/>
  <c r="X718" i="1" s="1"/>
  <c r="P647" i="1"/>
  <c r="W647" i="1" s="1"/>
  <c r="X647" i="1" s="1"/>
  <c r="Q438" i="1"/>
  <c r="S438" i="1" s="1"/>
  <c r="P438" i="1"/>
  <c r="W438" i="1" s="1"/>
  <c r="X438" i="1" s="1"/>
  <c r="P251" i="1"/>
  <c r="W251" i="1" s="1"/>
  <c r="X251" i="1" s="1"/>
  <c r="Q177" i="1"/>
  <c r="S177" i="1" s="1"/>
  <c r="Q576" i="1"/>
  <c r="S576" i="1" s="1"/>
  <c r="Q708" i="1"/>
  <c r="S708" i="1" s="1"/>
  <c r="P359" i="1"/>
  <c r="W359" i="1" s="1"/>
  <c r="X359" i="1" s="1"/>
  <c r="Q359" i="1"/>
  <c r="S359" i="1" s="1"/>
  <c r="P367" i="1"/>
  <c r="W367" i="1" s="1"/>
  <c r="X367" i="1" s="1"/>
  <c r="Q332" i="1"/>
  <c r="S332" i="1" s="1"/>
  <c r="P138" i="1"/>
  <c r="W138" i="1" s="1"/>
  <c r="X138" i="1" s="1"/>
  <c r="Q138" i="1"/>
  <c r="S138" i="1" s="1"/>
  <c r="M154" i="3"/>
  <c r="Y153" i="3"/>
  <c r="N153" i="3"/>
  <c r="O153" i="3" s="1"/>
  <c r="N134" i="3"/>
  <c r="O134" i="3" s="1"/>
  <c r="M135" i="3"/>
  <c r="Y134" i="3"/>
  <c r="Y752" i="3"/>
  <c r="N752" i="3"/>
  <c r="O752" i="3" s="1"/>
  <c r="M36" i="3"/>
  <c r="N35" i="3"/>
  <c r="O35" i="3" s="1"/>
  <c r="Y35" i="3"/>
  <c r="AG33" i="3" s="1"/>
  <c r="OL73" i="15" s="1"/>
  <c r="Q24" i="3"/>
  <c r="S24" i="3" s="1"/>
  <c r="P24" i="3"/>
  <c r="W24" i="3" s="1"/>
  <c r="X24" i="3" s="1"/>
  <c r="Y113" i="3"/>
  <c r="N113" i="3"/>
  <c r="O113" i="3" s="1"/>
  <c r="M114" i="3"/>
  <c r="M654" i="2"/>
  <c r="Y653" i="2"/>
  <c r="N653" i="2"/>
  <c r="O653" i="2" s="1"/>
  <c r="Q636" i="2"/>
  <c r="S636" i="2" s="1"/>
  <c r="P636" i="2"/>
  <c r="W636" i="2" s="1"/>
  <c r="X636" i="2" s="1"/>
  <c r="P459" i="1"/>
  <c r="W459" i="1" s="1"/>
  <c r="X459" i="1" s="1"/>
  <c r="P645" i="2"/>
  <c r="W645" i="2" s="1"/>
  <c r="X645" i="2" s="1"/>
  <c r="Y451" i="1"/>
  <c r="N451" i="1"/>
  <c r="O451" i="1" s="1"/>
  <c r="M452" i="1"/>
  <c r="Q27" i="3"/>
  <c r="S27" i="3" s="1"/>
  <c r="P27" i="3"/>
  <c r="W27" i="3" s="1"/>
  <c r="X27" i="3" s="1"/>
  <c r="P641" i="2"/>
  <c r="W641" i="2" s="1"/>
  <c r="X641" i="2" s="1"/>
  <c r="Q74" i="3"/>
  <c r="S74" i="3" s="1"/>
  <c r="P74" i="3"/>
  <c r="W74" i="3" s="1"/>
  <c r="X74" i="3" s="1"/>
  <c r="Y627" i="2"/>
  <c r="N627" i="2"/>
  <c r="O627" i="2" s="1"/>
  <c r="M627" i="2"/>
  <c r="M628" i="2"/>
  <c r="P34" i="3"/>
  <c r="W34" i="3" s="1"/>
  <c r="X34" i="3" s="1"/>
  <c r="M492" i="1"/>
  <c r="N491" i="1"/>
  <c r="O491" i="1" s="1"/>
  <c r="Y491" i="1"/>
  <c r="N302" i="1"/>
  <c r="O302" i="1" s="1"/>
  <c r="Y302" i="1"/>
  <c r="M303" i="1"/>
  <c r="Q550" i="1"/>
  <c r="S550" i="1" s="1"/>
  <c r="P550" i="1"/>
  <c r="W550" i="1" s="1"/>
  <c r="X550" i="1" s="1"/>
  <c r="P166" i="1"/>
  <c r="W166" i="1" s="1"/>
  <c r="X166" i="1" s="1"/>
  <c r="Q166" i="1"/>
  <c r="S166" i="1" s="1"/>
  <c r="Q635" i="2"/>
  <c r="S635" i="2" s="1"/>
  <c r="P635" i="2"/>
  <c r="W635" i="2" s="1"/>
  <c r="X635" i="2" s="1"/>
  <c r="Y370" i="1"/>
  <c r="AG369" i="1" s="1"/>
  <c r="DT87" i="15" s="1"/>
  <c r="M371" i="1"/>
  <c r="N370" i="1"/>
  <c r="O370" i="1" s="1"/>
  <c r="M147" i="1"/>
  <c r="N146" i="1"/>
  <c r="O146" i="1" s="1"/>
  <c r="Y146" i="1"/>
  <c r="Y532" i="1"/>
  <c r="M533" i="1"/>
  <c r="N532" i="1"/>
  <c r="O532" i="1" s="1"/>
  <c r="Y373" i="1"/>
  <c r="M374" i="1"/>
  <c r="N373" i="1"/>
  <c r="O373" i="1" s="1"/>
  <c r="P211" i="1"/>
  <c r="W211" i="1" s="1"/>
  <c r="X211" i="1" s="1"/>
  <c r="Q620" i="1"/>
  <c r="S620" i="1" s="1"/>
  <c r="P620" i="1"/>
  <c r="W620" i="1" s="1"/>
  <c r="X620" i="1" s="1"/>
  <c r="P531" i="1"/>
  <c r="W531" i="1" s="1"/>
  <c r="X531" i="1" s="1"/>
  <c r="Q531" i="1"/>
  <c r="S531" i="1" s="1"/>
  <c r="Q269" i="1"/>
  <c r="S269" i="1" s="1"/>
  <c r="P269" i="1"/>
  <c r="W269" i="1" s="1"/>
  <c r="X269" i="1" s="1"/>
  <c r="P74" i="1"/>
  <c r="W74" i="1" s="1"/>
  <c r="X74" i="1" s="1"/>
  <c r="P723" i="1"/>
  <c r="W723" i="1" s="1"/>
  <c r="X723" i="1" s="1"/>
  <c r="J8" i="7"/>
  <c r="P5" i="7"/>
  <c r="P612" i="1"/>
  <c r="W612" i="1" s="1"/>
  <c r="X612" i="1" s="1"/>
  <c r="Q371" i="1"/>
  <c r="S371" i="1" s="1"/>
  <c r="P371" i="1"/>
  <c r="W371" i="1" s="1"/>
  <c r="X371" i="1" s="1"/>
  <c r="P236" i="1"/>
  <c r="W236" i="1" s="1"/>
  <c r="X236" i="1" s="1"/>
  <c r="P589" i="2"/>
  <c r="W589" i="2" s="1"/>
  <c r="X589" i="2" s="1"/>
  <c r="P686" i="1"/>
  <c r="W686" i="1" s="1"/>
  <c r="X686" i="1" s="1"/>
  <c r="AG513" i="1"/>
  <c r="DT93" i="15" s="1"/>
  <c r="Q662" i="1"/>
  <c r="S662" i="1" s="1"/>
  <c r="P662" i="1"/>
  <c r="W662" i="1" s="1"/>
  <c r="X662" i="1" s="1"/>
  <c r="Y570" i="1"/>
  <c r="AG561" i="1" s="1"/>
  <c r="DT95" i="15" s="1"/>
  <c r="N570" i="1"/>
  <c r="O570" i="1" s="1"/>
  <c r="M571" i="1"/>
  <c r="P530" i="1"/>
  <c r="W530" i="1" s="1"/>
  <c r="X530" i="1" s="1"/>
  <c r="Q530" i="1"/>
  <c r="S530" i="1" s="1"/>
  <c r="P161" i="1"/>
  <c r="W161" i="1" s="1"/>
  <c r="X161" i="1" s="1"/>
  <c r="M600" i="2"/>
  <c r="Q591" i="1"/>
  <c r="S591" i="1" s="1"/>
  <c r="P591" i="1"/>
  <c r="W591" i="1" s="1"/>
  <c r="X591" i="1" s="1"/>
  <c r="N295" i="1"/>
  <c r="O295" i="1" s="1"/>
  <c r="Y295" i="1"/>
  <c r="M295" i="1"/>
  <c r="M296" i="1"/>
  <c r="Q141" i="1"/>
  <c r="S141" i="1" s="1"/>
  <c r="P141" i="1"/>
  <c r="W141" i="1" s="1"/>
  <c r="X141" i="1" s="1"/>
  <c r="P264" i="1"/>
  <c r="W264" i="1" s="1"/>
  <c r="X264" i="1" s="1"/>
  <c r="Q264" i="1"/>
  <c r="S264" i="1" s="1"/>
  <c r="Q17" i="1"/>
  <c r="S17" i="1" s="1"/>
  <c r="P17" i="1"/>
  <c r="W17" i="1" s="1"/>
  <c r="X17" i="1" s="1"/>
  <c r="P687" i="1"/>
  <c r="W687" i="1" s="1"/>
  <c r="X687" i="1" s="1"/>
  <c r="Q162" i="1"/>
  <c r="S162" i="1" s="1"/>
  <c r="P162" i="1"/>
  <c r="W162" i="1" s="1"/>
  <c r="X162" i="1" s="1"/>
  <c r="P215" i="1"/>
  <c r="W215" i="1" s="1"/>
  <c r="X215" i="1" s="1"/>
  <c r="Q215" i="1"/>
  <c r="S215" i="1" s="1"/>
  <c r="P212" i="1"/>
  <c r="W212" i="1" s="1"/>
  <c r="X212" i="1" s="1"/>
  <c r="M537" i="1"/>
  <c r="P541" i="1"/>
  <c r="W541" i="1" s="1"/>
  <c r="X541" i="1" s="1"/>
  <c r="Q519" i="1"/>
  <c r="S519" i="1" s="1"/>
  <c r="P519" i="1"/>
  <c r="W519" i="1" s="1"/>
  <c r="X519" i="1" s="1"/>
  <c r="K750" i="3"/>
  <c r="K736" i="3"/>
  <c r="K729" i="3"/>
  <c r="K715" i="3"/>
  <c r="K694" i="3"/>
  <c r="K745" i="3"/>
  <c r="K731" i="3"/>
  <c r="K724" i="3"/>
  <c r="K710" i="3"/>
  <c r="K703" i="3"/>
  <c r="K689" i="3"/>
  <c r="K668" i="3"/>
  <c r="K647" i="3"/>
  <c r="K626" i="3"/>
  <c r="K612" i="3"/>
  <c r="K605" i="3"/>
  <c r="K591" i="3"/>
  <c r="K584" i="3"/>
  <c r="K570" i="3"/>
  <c r="K549" i="3"/>
  <c r="K528" i="3"/>
  <c r="K514" i="3"/>
  <c r="K507" i="3"/>
  <c r="K493" i="3"/>
  <c r="K748" i="3"/>
  <c r="K734" i="3"/>
  <c r="K743" i="3"/>
  <c r="K727" i="3"/>
  <c r="K684" i="3"/>
  <c r="K672" i="3"/>
  <c r="K659" i="3"/>
  <c r="K648" i="3"/>
  <c r="K641" i="3"/>
  <c r="K611" i="3"/>
  <c r="K601" i="3"/>
  <c r="K563" i="3"/>
  <c r="K560" i="3"/>
  <c r="K539" i="3"/>
  <c r="K535" i="3"/>
  <c r="K515" i="3"/>
  <c r="K512" i="3"/>
  <c r="K505" i="3"/>
  <c r="K480" i="3"/>
  <c r="K466" i="3"/>
  <c r="K459" i="3"/>
  <c r="K445" i="3"/>
  <c r="K438" i="3"/>
  <c r="K424" i="3"/>
  <c r="K417" i="3"/>
  <c r="K403" i="3"/>
  <c r="K382" i="3"/>
  <c r="K361" i="3"/>
  <c r="K347" i="3"/>
  <c r="K340" i="3"/>
  <c r="K326" i="3"/>
  <c r="K319" i="3"/>
  <c r="K305" i="3"/>
  <c r="K284" i="3"/>
  <c r="K263" i="3"/>
  <c r="K242" i="3"/>
  <c r="K228" i="3"/>
  <c r="K221" i="3"/>
  <c r="K207" i="3"/>
  <c r="K200" i="3"/>
  <c r="K186" i="3"/>
  <c r="K165" i="3"/>
  <c r="K144" i="3"/>
  <c r="K130" i="3"/>
  <c r="K123" i="3"/>
  <c r="K109" i="3"/>
  <c r="K102" i="3"/>
  <c r="K88" i="3"/>
  <c r="K81" i="3"/>
  <c r="K67" i="3"/>
  <c r="K46" i="3"/>
  <c r="K740" i="3"/>
  <c r="K739" i="3"/>
  <c r="K714" i="3"/>
  <c r="K696" i="3"/>
  <c r="K685" i="3"/>
  <c r="K683" i="3"/>
  <c r="K679" i="3"/>
  <c r="K658" i="3"/>
  <c r="K654" i="3"/>
  <c r="K634" i="3"/>
  <c r="K631" i="3"/>
  <c r="K624" i="3"/>
  <c r="K607" i="3"/>
  <c r="K600" i="3"/>
  <c r="K587" i="3"/>
  <c r="K583" i="3"/>
  <c r="K576" i="3"/>
  <c r="K552" i="3"/>
  <c r="K546" i="3"/>
  <c r="K521" i="3"/>
  <c r="K511" i="3"/>
  <c r="K498" i="3"/>
  <c r="K489" i="3"/>
  <c r="K475" i="3"/>
  <c r="K454" i="3"/>
  <c r="K433" i="3"/>
  <c r="K419" i="3"/>
  <c r="K412" i="3"/>
  <c r="K398" i="3"/>
  <c r="K391" i="3"/>
  <c r="K377" i="3"/>
  <c r="K356" i="3"/>
  <c r="K335" i="3"/>
  <c r="K314" i="3"/>
  <c r="K300" i="3"/>
  <c r="K293" i="3"/>
  <c r="K279" i="3"/>
  <c r="K272" i="3"/>
  <c r="K258" i="3"/>
  <c r="K237" i="3"/>
  <c r="K216" i="3"/>
  <c r="K202" i="3"/>
  <c r="K195" i="3"/>
  <c r="K181" i="3"/>
  <c r="K174" i="3"/>
  <c r="K160" i="3"/>
  <c r="K153" i="3"/>
  <c r="K139" i="3"/>
  <c r="K118" i="3"/>
  <c r="K97" i="3"/>
  <c r="K83" i="3"/>
  <c r="K76" i="3"/>
  <c r="K62" i="3"/>
  <c r="K55" i="3"/>
  <c r="K41" i="3"/>
  <c r="K20" i="3"/>
  <c r="K713" i="3"/>
  <c r="K695" i="3"/>
  <c r="K671" i="3"/>
  <c r="K665" i="3"/>
  <c r="K640" i="3"/>
  <c r="K630" i="3"/>
  <c r="K617" i="3"/>
  <c r="K610" i="3"/>
  <c r="K593" i="3"/>
  <c r="K586" i="3"/>
  <c r="K569" i="3"/>
  <c r="K562" i="3"/>
  <c r="K559" i="3"/>
  <c r="K538" i="3"/>
  <c r="K534" i="3"/>
  <c r="K497" i="3"/>
  <c r="K491" i="3"/>
  <c r="K484" i="3"/>
  <c r="K470" i="3"/>
  <c r="K463" i="3"/>
  <c r="K449" i="3"/>
  <c r="K428" i="3"/>
  <c r="K407" i="3"/>
  <c r="K386" i="3"/>
  <c r="K372" i="3"/>
  <c r="K365" i="3"/>
  <c r="K351" i="3"/>
  <c r="K344" i="3"/>
  <c r="K330" i="3"/>
  <c r="K309" i="3"/>
  <c r="K288" i="3"/>
  <c r="K274" i="3"/>
  <c r="K267" i="3"/>
  <c r="K253" i="3"/>
  <c r="K246" i="3"/>
  <c r="K232" i="3"/>
  <c r="K225" i="3"/>
  <c r="K211" i="3"/>
  <c r="K190" i="3"/>
  <c r="K169" i="3"/>
  <c r="K155" i="3"/>
  <c r="K148" i="3"/>
  <c r="K134" i="3"/>
  <c r="K127" i="3"/>
  <c r="K113" i="3"/>
  <c r="K92" i="3"/>
  <c r="K71" i="3"/>
  <c r="K746" i="3"/>
  <c r="K722" i="3"/>
  <c r="K711" i="3"/>
  <c r="K705" i="3"/>
  <c r="K676" i="3"/>
  <c r="K652" i="3"/>
  <c r="K645" i="3"/>
  <c r="K622" i="3"/>
  <c r="K581" i="3"/>
  <c r="K550" i="3"/>
  <c r="K543" i="3"/>
  <c r="K532" i="3"/>
  <c r="K519" i="3"/>
  <c r="K509" i="3"/>
  <c r="K502" i="3"/>
  <c r="K478" i="3"/>
  <c r="K457" i="3"/>
  <c r="K443" i="3"/>
  <c r="K436" i="3"/>
  <c r="K422" i="3"/>
  <c r="K415" i="3"/>
  <c r="K401" i="3"/>
  <c r="K380" i="3"/>
  <c r="K359" i="3"/>
  <c r="K338" i="3"/>
  <c r="K324" i="3"/>
  <c r="K317" i="3"/>
  <c r="K303" i="3"/>
  <c r="K296" i="3"/>
  <c r="K282" i="3"/>
  <c r="K261" i="3"/>
  <c r="K240" i="3"/>
  <c r="K226" i="3"/>
  <c r="K219" i="3"/>
  <c r="K205" i="3"/>
  <c r="K198" i="3"/>
  <c r="K184" i="3"/>
  <c r="K177" i="3"/>
  <c r="K163" i="3"/>
  <c r="K142" i="3"/>
  <c r="K121" i="3"/>
  <c r="K107" i="3"/>
  <c r="K100" i="3"/>
  <c r="K86" i="3"/>
  <c r="K79" i="3"/>
  <c r="K65" i="3"/>
  <c r="K741" i="3"/>
  <c r="K726" i="3"/>
  <c r="K706" i="3"/>
  <c r="K680" i="3"/>
  <c r="K643" i="3"/>
  <c r="K629" i="3"/>
  <c r="K594" i="3"/>
  <c r="K506" i="3"/>
  <c r="K474" i="3"/>
  <c r="K434" i="3"/>
  <c r="K410" i="3"/>
  <c r="K381" i="3"/>
  <c r="K379" i="3"/>
  <c r="K329" i="3"/>
  <c r="K299" i="3"/>
  <c r="K294" i="3"/>
  <c r="K277" i="3"/>
  <c r="K270" i="3"/>
  <c r="K238" i="3"/>
  <c r="K213" i="3"/>
  <c r="K212" i="3"/>
  <c r="K182" i="3"/>
  <c r="K151" i="3"/>
  <c r="K119" i="3"/>
  <c r="K91" i="3"/>
  <c r="K63" i="3"/>
  <c r="K31" i="3"/>
  <c r="K16" i="3"/>
  <c r="K708" i="3"/>
  <c r="K707" i="3"/>
  <c r="K681" i="3"/>
  <c r="K670" i="3"/>
  <c r="K644" i="3"/>
  <c r="K621" i="3"/>
  <c r="K620" i="3"/>
  <c r="K606" i="3"/>
  <c r="K597" i="3"/>
  <c r="K582" i="3"/>
  <c r="K557" i="3"/>
  <c r="K465" i="3"/>
  <c r="K464" i="3"/>
  <c r="K447" i="3"/>
  <c r="K446" i="3"/>
  <c r="K437" i="3"/>
  <c r="K435" i="3"/>
  <c r="K409" i="3"/>
  <c r="K408" i="3"/>
  <c r="K357" i="3"/>
  <c r="K321" i="3"/>
  <c r="K320" i="3"/>
  <c r="K297" i="3"/>
  <c r="K295" i="3"/>
  <c r="K276" i="3"/>
  <c r="K275" i="3"/>
  <c r="K269" i="3"/>
  <c r="K268" i="3"/>
  <c r="K251" i="3"/>
  <c r="K250" i="3"/>
  <c r="K241" i="3"/>
  <c r="K239" i="3"/>
  <c r="K215" i="3"/>
  <c r="K185" i="3"/>
  <c r="K183" i="3"/>
  <c r="K175" i="3"/>
  <c r="K158" i="3"/>
  <c r="K150" i="3"/>
  <c r="K149" i="3"/>
  <c r="K132" i="3"/>
  <c r="K131" i="3"/>
  <c r="K122" i="3"/>
  <c r="K120" i="3"/>
  <c r="K66" i="3"/>
  <c r="K64" i="3"/>
  <c r="K38" i="3"/>
  <c r="K29" i="3"/>
  <c r="K22" i="3"/>
  <c r="K15" i="3"/>
  <c r="K738" i="3"/>
  <c r="K732" i="3"/>
  <c r="K721" i="3"/>
  <c r="K720" i="3"/>
  <c r="K709" i="3"/>
  <c r="K660" i="3"/>
  <c r="K596" i="3"/>
  <c r="K558" i="3"/>
  <c r="K547" i="3"/>
  <c r="K523" i="3"/>
  <c r="K508" i="3"/>
  <c r="K476" i="3"/>
  <c r="K448" i="3"/>
  <c r="K418" i="3"/>
  <c r="K411" i="3"/>
  <c r="K384" i="3"/>
  <c r="K383" i="3"/>
  <c r="K360" i="3"/>
  <c r="K358" i="3"/>
  <c r="K333" i="3"/>
  <c r="K301" i="3"/>
  <c r="K278" i="3"/>
  <c r="K271" i="3"/>
  <c r="K252" i="3"/>
  <c r="K176" i="3"/>
  <c r="K157" i="3"/>
  <c r="K156" i="3"/>
  <c r="K152" i="3"/>
  <c r="K133" i="3"/>
  <c r="K95" i="3"/>
  <c r="K36" i="3"/>
  <c r="K30" i="3"/>
  <c r="K28" i="3"/>
  <c r="K716" i="3"/>
  <c r="K700" i="3"/>
  <c r="K699" i="3"/>
  <c r="K664" i="3"/>
  <c r="K639" i="3"/>
  <c r="K616" i="3"/>
  <c r="K590" i="3"/>
  <c r="K575" i="3"/>
  <c r="K564" i="3"/>
  <c r="K551" i="3"/>
  <c r="K536" i="3"/>
  <c r="K527" i="3"/>
  <c r="K516" i="3"/>
  <c r="K490" i="3"/>
  <c r="K426" i="3"/>
  <c r="K425" i="3"/>
  <c r="K390" i="3"/>
  <c r="K371" i="3"/>
  <c r="K368" i="3"/>
  <c r="K339" i="3"/>
  <c r="K337" i="3"/>
  <c r="K286" i="3"/>
  <c r="K285" i="3"/>
  <c r="K248" i="3"/>
  <c r="K247" i="3"/>
  <c r="K230" i="3"/>
  <c r="K229" i="3"/>
  <c r="K224" i="3"/>
  <c r="K203" i="3"/>
  <c r="K192" i="3"/>
  <c r="K191" i="3"/>
  <c r="K129" i="3"/>
  <c r="K128" i="3"/>
  <c r="K111" i="3"/>
  <c r="K110" i="3"/>
  <c r="K101" i="3"/>
  <c r="K99" i="3"/>
  <c r="K73" i="3"/>
  <c r="K72" i="3"/>
  <c r="K44" i="3"/>
  <c r="K19" i="3"/>
  <c r="K12" i="3"/>
  <c r="K752" i="3"/>
  <c r="K704" i="3"/>
  <c r="K687" i="3"/>
  <c r="K649" i="3"/>
  <c r="K642" i="3"/>
  <c r="K609" i="3"/>
  <c r="K598" i="3"/>
  <c r="K540" i="3"/>
  <c r="K524" i="3"/>
  <c r="K518" i="3"/>
  <c r="K483" i="3"/>
  <c r="K468" i="3"/>
  <c r="K461" i="3"/>
  <c r="K439" i="3"/>
  <c r="K431" i="3"/>
  <c r="K404" i="3"/>
  <c r="K400" i="3"/>
  <c r="K348" i="3"/>
  <c r="K334" i="3"/>
  <c r="K310" i="3"/>
  <c r="K306" i="3"/>
  <c r="K289" i="3"/>
  <c r="K254" i="3"/>
  <c r="K180" i="3"/>
  <c r="K161" i="3"/>
  <c r="K143" i="3"/>
  <c r="K138" i="3"/>
  <c r="K126" i="3"/>
  <c r="K103" i="3"/>
  <c r="K68" i="3"/>
  <c r="K59" i="3"/>
  <c r="K48" i="3"/>
  <c r="K35" i="3"/>
  <c r="K32" i="3"/>
  <c r="K27" i="3"/>
  <c r="K744" i="3"/>
  <c r="K742" i="3"/>
  <c r="K730" i="3"/>
  <c r="K718" i="3"/>
  <c r="K690" i="3"/>
  <c r="K669" i="3"/>
  <c r="K661" i="3"/>
  <c r="K613" i="3"/>
  <c r="K580" i="3"/>
  <c r="K572" i="3"/>
  <c r="K556" i="3"/>
  <c r="K501" i="3"/>
  <c r="K494" i="3"/>
  <c r="K488" i="3"/>
  <c r="K427" i="3"/>
  <c r="K396" i="3"/>
  <c r="K375" i="3"/>
  <c r="K369" i="3"/>
  <c r="K315" i="3"/>
  <c r="K281" i="3"/>
  <c r="K233" i="3"/>
  <c r="K223" i="3"/>
  <c r="K201" i="3"/>
  <c r="K166" i="3"/>
  <c r="K87" i="3"/>
  <c r="K69" i="3"/>
  <c r="K60" i="3"/>
  <c r="K53" i="3"/>
  <c r="K33" i="3"/>
  <c r="K701" i="3"/>
  <c r="K688" i="3"/>
  <c r="K662" i="3"/>
  <c r="K657" i="3"/>
  <c r="K599" i="3"/>
  <c r="K542" i="3"/>
  <c r="K525" i="3"/>
  <c r="K477" i="3"/>
  <c r="K453" i="3"/>
  <c r="K432" i="3"/>
  <c r="K414" i="3"/>
  <c r="K353" i="3"/>
  <c r="K322" i="3"/>
  <c r="K307" i="3"/>
  <c r="K291" i="3"/>
  <c r="K273" i="3"/>
  <c r="K255" i="3"/>
  <c r="K208" i="3"/>
  <c r="K197" i="3"/>
  <c r="K193" i="3"/>
  <c r="K96" i="3"/>
  <c r="K77" i="3"/>
  <c r="K61" i="3"/>
  <c r="K43" i="3"/>
  <c r="K18" i="3"/>
  <c r="K728" i="3"/>
  <c r="K666" i="3"/>
  <c r="K632" i="3"/>
  <c r="K592" i="3"/>
  <c r="K553" i="3"/>
  <c r="K537" i="3"/>
  <c r="K529" i="3"/>
  <c r="K450" i="3"/>
  <c r="K441" i="3"/>
  <c r="K402" i="3"/>
  <c r="K366" i="3"/>
  <c r="K283" i="3"/>
  <c r="K265" i="3"/>
  <c r="K214" i="3"/>
  <c r="K194" i="3"/>
  <c r="K168" i="3"/>
  <c r="K145" i="3"/>
  <c r="K141" i="3"/>
  <c r="K136" i="3"/>
  <c r="K115" i="3"/>
  <c r="K105" i="3"/>
  <c r="K93" i="3"/>
  <c r="K89" i="3"/>
  <c r="K21" i="3"/>
  <c r="K719" i="3"/>
  <c r="K702" i="3"/>
  <c r="K697" i="3"/>
  <c r="K623" i="3"/>
  <c r="K578" i="3"/>
  <c r="K565" i="3"/>
  <c r="K554" i="3"/>
  <c r="K522" i="3"/>
  <c r="K504" i="3"/>
  <c r="K405" i="3"/>
  <c r="K394" i="3"/>
  <c r="K385" i="3"/>
  <c r="K378" i="3"/>
  <c r="K311" i="3"/>
  <c r="K264" i="3"/>
  <c r="K259" i="3"/>
  <c r="K227" i="3"/>
  <c r="K167" i="3"/>
  <c r="K23" i="3"/>
  <c r="K673" i="3"/>
  <c r="K637" i="3"/>
  <c r="K482" i="3"/>
  <c r="K472" i="3"/>
  <c r="K430" i="3"/>
  <c r="K370" i="3"/>
  <c r="K364" i="3"/>
  <c r="K354" i="3"/>
  <c r="K349" i="3"/>
  <c r="K298" i="3"/>
  <c r="K292" i="3"/>
  <c r="K164" i="3"/>
  <c r="K146" i="3"/>
  <c r="K74" i="3"/>
  <c r="K56" i="3"/>
  <c r="K717" i="3"/>
  <c r="K678" i="3"/>
  <c r="K573" i="3"/>
  <c r="K544" i="3"/>
  <c r="K533" i="3"/>
  <c r="K530" i="3"/>
  <c r="K520" i="3"/>
  <c r="K485" i="3"/>
  <c r="K469" i="3"/>
  <c r="K397" i="3"/>
  <c r="K345" i="3"/>
  <c r="K327" i="3"/>
  <c r="K206" i="3"/>
  <c r="K116" i="3"/>
  <c r="K42" i="3"/>
  <c r="K24" i="3"/>
  <c r="K13" i="3"/>
  <c r="K686" i="3"/>
  <c r="K663" i="3"/>
  <c r="K619" i="3"/>
  <c r="K602" i="3"/>
  <c r="K589" i="3"/>
  <c r="K568" i="3"/>
  <c r="K510" i="3"/>
  <c r="K452" i="3"/>
  <c r="K442" i="3"/>
  <c r="K420" i="3"/>
  <c r="K376" i="3"/>
  <c r="K362" i="3"/>
  <c r="K318" i="3"/>
  <c r="K312" i="3"/>
  <c r="K189" i="3"/>
  <c r="K173" i="3"/>
  <c r="K170" i="3"/>
  <c r="K159" i="3"/>
  <c r="K54" i="3"/>
  <c r="K698" i="3"/>
  <c r="K737" i="3"/>
  <c r="K693" i="3"/>
  <c r="K691" i="3"/>
  <c r="K674" i="3"/>
  <c r="K751" i="3"/>
  <c r="K682" i="3"/>
  <c r="K638" i="3"/>
  <c r="K595" i="3"/>
  <c r="K571" i="3"/>
  <c r="K566" i="3"/>
  <c r="K492" i="3"/>
  <c r="K458" i="3"/>
  <c r="K423" i="3"/>
  <c r="K389" i="3"/>
  <c r="K341" i="3"/>
  <c r="K331" i="3"/>
  <c r="K328" i="3"/>
  <c r="K302" i="3"/>
  <c r="K222" i="3"/>
  <c r="K47" i="3"/>
  <c r="K627" i="3"/>
  <c r="K574" i="3"/>
  <c r="K526" i="3"/>
  <c r="K392" i="3"/>
  <c r="K374" i="3"/>
  <c r="K350" i="3"/>
  <c r="K234" i="3"/>
  <c r="K217" i="3"/>
  <c r="K171" i="3"/>
  <c r="K125" i="3"/>
  <c r="K114" i="3"/>
  <c r="K84" i="3"/>
  <c r="K40" i="3"/>
  <c r="K26" i="3"/>
  <c r="K11" i="3"/>
  <c r="K692" i="3"/>
  <c r="K735" i="3"/>
  <c r="K636" i="3"/>
  <c r="K585" i="3"/>
  <c r="K473" i="3"/>
  <c r="K117" i="3"/>
  <c r="K75" i="3"/>
  <c r="K39" i="3"/>
  <c r="K567" i="3"/>
  <c r="K555" i="3"/>
  <c r="K471" i="3"/>
  <c r="K440" i="3"/>
  <c r="K416" i="3"/>
  <c r="K395" i="3"/>
  <c r="K256" i="3"/>
  <c r="K199" i="3"/>
  <c r="K179" i="3"/>
  <c r="K94" i="3"/>
  <c r="K37" i="3"/>
  <c r="K17" i="3"/>
  <c r="K749" i="3"/>
  <c r="K603" i="3"/>
  <c r="K495" i="3"/>
  <c r="K456" i="3"/>
  <c r="K399" i="3"/>
  <c r="K352" i="3"/>
  <c r="K188" i="3"/>
  <c r="K106" i="3"/>
  <c r="K655" i="3"/>
  <c r="K653" i="3"/>
  <c r="K481" i="3"/>
  <c r="K479" i="3"/>
  <c r="K313" i="3"/>
  <c r="K108" i="3"/>
  <c r="K98" i="3"/>
  <c r="K82" i="3"/>
  <c r="K651" i="3"/>
  <c r="K615" i="3"/>
  <c r="K487" i="3"/>
  <c r="K460" i="3"/>
  <c r="K387" i="3"/>
  <c r="K280" i="3"/>
  <c r="K262" i="3"/>
  <c r="K260" i="3"/>
  <c r="K231" i="3"/>
  <c r="K209" i="3"/>
  <c r="K112" i="3"/>
  <c r="K104" i="3"/>
  <c r="K50" i="3"/>
  <c r="K675" i="3"/>
  <c r="K561" i="3"/>
  <c r="K393" i="3"/>
  <c r="K343" i="3"/>
  <c r="K245" i="3"/>
  <c r="K196" i="3"/>
  <c r="K140" i="3"/>
  <c r="K52" i="3"/>
  <c r="K677" i="3"/>
  <c r="K628" i="3"/>
  <c r="K588" i="3"/>
  <c r="K503" i="3"/>
  <c r="K499" i="3"/>
  <c r="K462" i="3"/>
  <c r="K243" i="3"/>
  <c r="K235" i="3"/>
  <c r="K80" i="3"/>
  <c r="K78" i="3"/>
  <c r="K70" i="3"/>
  <c r="K712" i="3"/>
  <c r="K635" i="3"/>
  <c r="K421" i="3"/>
  <c r="K332" i="3"/>
  <c r="K290" i="3"/>
  <c r="K154" i="3"/>
  <c r="K577" i="3"/>
  <c r="K429" i="3"/>
  <c r="K355" i="3"/>
  <c r="K316" i="3"/>
  <c r="K304" i="3"/>
  <c r="K204" i="3"/>
  <c r="K187" i="3"/>
  <c r="K57" i="3"/>
  <c r="K34" i="3"/>
  <c r="K25" i="3"/>
  <c r="K9" i="3"/>
  <c r="K747" i="3"/>
  <c r="K725" i="3"/>
  <c r="K633" i="3"/>
  <c r="K625" i="3"/>
  <c r="K618" i="3"/>
  <c r="K545" i="3"/>
  <c r="K541" i="3"/>
  <c r="K531" i="3"/>
  <c r="K513" i="3"/>
  <c r="K486" i="3"/>
  <c r="K467" i="3"/>
  <c r="K444" i="3"/>
  <c r="K406" i="3"/>
  <c r="K323" i="3"/>
  <c r="K220" i="3"/>
  <c r="K218" i="3"/>
  <c r="K90" i="3"/>
  <c r="K656" i="3"/>
  <c r="K667" i="3"/>
  <c r="K614" i="3"/>
  <c r="K413" i="3"/>
  <c r="K236" i="3"/>
  <c r="K14" i="3"/>
  <c r="K244" i="3"/>
  <c r="K49" i="3"/>
  <c r="K733" i="3"/>
  <c r="K608" i="3"/>
  <c r="K135" i="3"/>
  <c r="K650" i="3"/>
  <c r="K579" i="3"/>
  <c r="K723" i="3"/>
  <c r="K646" i="3"/>
  <c r="K604" i="3"/>
  <c r="K548" i="3"/>
  <c r="K517" i="3"/>
  <c r="K124" i="3"/>
  <c r="K266" i="3"/>
  <c r="K172" i="3"/>
  <c r="K85" i="3"/>
  <c r="K45" i="3"/>
  <c r="K342" i="3"/>
  <c r="K308" i="3"/>
  <c r="K137" i="3"/>
  <c r="K58" i="3"/>
  <c r="K500" i="3"/>
  <c r="K162" i="3"/>
  <c r="K373" i="3"/>
  <c r="K367" i="3"/>
  <c r="K325" i="3"/>
  <c r="K147" i="3"/>
  <c r="K496" i="3"/>
  <c r="K388" i="3"/>
  <c r="K455" i="3"/>
  <c r="K346" i="3"/>
  <c r="K210" i="3"/>
  <c r="K10" i="3"/>
  <c r="K249" i="3"/>
  <c r="K363" i="3"/>
  <c r="K178" i="3"/>
  <c r="K336" i="3"/>
  <c r="K287" i="3"/>
  <c r="K257" i="3"/>
  <c r="K451" i="3"/>
  <c r="K51" i="3"/>
  <c r="P699" i="1"/>
  <c r="W699" i="1" s="1"/>
  <c r="X699" i="1" s="1"/>
  <c r="P425" i="1"/>
  <c r="W425" i="1" s="1"/>
  <c r="X425" i="1" s="1"/>
  <c r="Q425" i="1"/>
  <c r="S425" i="1" s="1"/>
  <c r="P711" i="1"/>
  <c r="W711" i="1" s="1"/>
  <c r="X711" i="1" s="1"/>
  <c r="Q119" i="1"/>
  <c r="S119" i="1" s="1"/>
  <c r="P119" i="1"/>
  <c r="W119" i="1" s="1"/>
  <c r="X119" i="1" s="1"/>
  <c r="P646" i="2"/>
  <c r="W646" i="2" s="1"/>
  <c r="X646" i="2" s="1"/>
  <c r="Q646" i="2"/>
  <c r="S646" i="2" s="1"/>
  <c r="Q566" i="1"/>
  <c r="S566" i="1" s="1"/>
  <c r="P566" i="1"/>
  <c r="W566" i="1" s="1"/>
  <c r="X566" i="1" s="1"/>
  <c r="Q410" i="1"/>
  <c r="S410" i="1" s="1"/>
  <c r="P22" i="1"/>
  <c r="W22" i="1" s="1"/>
  <c r="X22" i="1" s="1"/>
  <c r="Y22" i="3"/>
  <c r="N22" i="3"/>
  <c r="O22" i="3" s="1"/>
  <c r="M22" i="3"/>
  <c r="M23" i="3"/>
  <c r="M634" i="2"/>
  <c r="M623" i="2"/>
  <c r="N622" i="2"/>
  <c r="O622" i="2" s="1"/>
  <c r="Y622" i="2"/>
  <c r="P81" i="3"/>
  <c r="W81" i="3" s="1"/>
  <c r="Y416" i="1"/>
  <c r="M417" i="1"/>
  <c r="N416" i="1"/>
  <c r="O416" i="1" s="1"/>
  <c r="Q88" i="3"/>
  <c r="S88" i="3" s="1"/>
  <c r="P88" i="3"/>
  <c r="W88" i="3" s="1"/>
  <c r="X88" i="3" s="1"/>
  <c r="Q666" i="2"/>
  <c r="S666" i="2" s="1"/>
  <c r="Q639" i="2"/>
  <c r="S639" i="2" s="1"/>
  <c r="Q114" i="3"/>
  <c r="S114" i="3" s="1"/>
  <c r="P51" i="3"/>
  <c r="W51" i="3" s="1"/>
  <c r="X51" i="3" s="1"/>
  <c r="Q582" i="2"/>
  <c r="S582" i="2" s="1"/>
  <c r="P582" i="2"/>
  <c r="W582" i="2" s="1"/>
  <c r="X582" i="2" s="1"/>
  <c r="M35" i="3"/>
  <c r="M461" i="1"/>
  <c r="N460" i="1"/>
  <c r="O460" i="1" s="1"/>
  <c r="Y460" i="1"/>
  <c r="N298" i="1"/>
  <c r="O298" i="1" s="1"/>
  <c r="Y298" i="1"/>
  <c r="AG297" i="1" s="1"/>
  <c r="DT84" i="15" s="1"/>
  <c r="M299" i="1"/>
  <c r="P742" i="1"/>
  <c r="W742" i="1" s="1"/>
  <c r="X742" i="1" s="1"/>
  <c r="P672" i="1"/>
  <c r="W672" i="1" s="1"/>
  <c r="X672" i="1" s="1"/>
  <c r="N586" i="1"/>
  <c r="O586" i="1" s="1"/>
  <c r="M587" i="1"/>
  <c r="Y586" i="1"/>
  <c r="M405" i="1"/>
  <c r="N404" i="1"/>
  <c r="O404" i="1" s="1"/>
  <c r="Y404" i="1"/>
  <c r="AG393" i="1" s="1"/>
  <c r="DT88" i="15" s="1"/>
  <c r="P704" i="1"/>
  <c r="W704" i="1" s="1"/>
  <c r="X704" i="1" s="1"/>
  <c r="Q704" i="1"/>
  <c r="S704" i="1" s="1"/>
  <c r="Q651" i="1"/>
  <c r="S651" i="1" s="1"/>
  <c r="P651" i="1"/>
  <c r="W651" i="1" s="1"/>
  <c r="X651" i="1" s="1"/>
  <c r="M532" i="1"/>
  <c r="P400" i="1"/>
  <c r="W400" i="1" s="1"/>
  <c r="X400" i="1" s="1"/>
  <c r="Q676" i="1"/>
  <c r="S676" i="1" s="1"/>
  <c r="P676" i="1"/>
  <c r="W676" i="1" s="1"/>
  <c r="X676" i="1" s="1"/>
  <c r="P497" i="1"/>
  <c r="W497" i="1" s="1"/>
  <c r="X497" i="1" s="1"/>
  <c r="Q330" i="1"/>
  <c r="S330" i="1" s="1"/>
  <c r="P330" i="1"/>
  <c r="W330" i="1" s="1"/>
  <c r="X330" i="1" s="1"/>
  <c r="P5" i="6"/>
  <c r="J8" i="6"/>
  <c r="M658" i="2"/>
  <c r="P688" i="1"/>
  <c r="W688" i="1" s="1"/>
  <c r="X688" i="1" s="1"/>
  <c r="P260" i="1"/>
  <c r="W260" i="1" s="1"/>
  <c r="X260" i="1" s="1"/>
  <c r="P71" i="1"/>
  <c r="W71" i="1" s="1"/>
  <c r="X71" i="1" s="1"/>
  <c r="Q71" i="1"/>
  <c r="S71" i="1" s="1"/>
  <c r="Q518" i="1"/>
  <c r="S518" i="1" s="1"/>
  <c r="P518" i="1"/>
  <c r="W518" i="1" s="1"/>
  <c r="X518" i="1" s="1"/>
  <c r="L755" i="1"/>
  <c r="Q616" i="2"/>
  <c r="S616" i="2" s="1"/>
  <c r="P616" i="2"/>
  <c r="W616" i="2" s="1"/>
  <c r="X616" i="2" s="1"/>
  <c r="N34" i="1"/>
  <c r="O34" i="1" s="1"/>
  <c r="M35" i="1"/>
  <c r="Y34" i="1"/>
  <c r="AG33" i="1" s="1"/>
  <c r="DT73" i="15" s="1"/>
  <c r="P719" i="1"/>
  <c r="W719" i="1" s="1"/>
  <c r="X719" i="1" s="1"/>
  <c r="P90" i="3"/>
  <c r="W90" i="3" s="1"/>
  <c r="X90" i="3" s="1"/>
  <c r="P568" i="1"/>
  <c r="W568" i="1" s="1"/>
  <c r="X568" i="1" s="1"/>
  <c r="P660" i="1"/>
  <c r="W660" i="1" s="1"/>
  <c r="X660" i="1" s="1"/>
  <c r="Q432" i="1"/>
  <c r="S432" i="1" s="1"/>
  <c r="P432" i="1"/>
  <c r="W432" i="1" s="1"/>
  <c r="X432" i="1" s="1"/>
  <c r="P361" i="1"/>
  <c r="W361" i="1" s="1"/>
  <c r="X361" i="1" s="1"/>
  <c r="P490" i="1"/>
  <c r="W490" i="1" s="1"/>
  <c r="X490" i="1" s="1"/>
  <c r="P186" i="1"/>
  <c r="W186" i="1" s="1"/>
  <c r="X186" i="1" s="1"/>
  <c r="M677" i="1"/>
  <c r="P275" i="1"/>
  <c r="W275" i="1" s="1"/>
  <c r="Q188" i="1"/>
  <c r="S188" i="1" s="1"/>
  <c r="P188" i="1"/>
  <c r="W188" i="1" s="1"/>
  <c r="X188" i="1" s="1"/>
  <c r="Q360" i="1"/>
  <c r="S360" i="1" s="1"/>
  <c r="P360" i="1"/>
  <c r="W360" i="1" s="1"/>
  <c r="X360" i="1" s="1"/>
  <c r="P55" i="1"/>
  <c r="W55" i="1" s="1"/>
  <c r="X55" i="1" s="1"/>
  <c r="W9" i="1"/>
  <c r="Q170" i="1"/>
  <c r="S170" i="1" s="1"/>
  <c r="P170" i="1"/>
  <c r="W170" i="1" s="1"/>
  <c r="X170" i="1" s="1"/>
  <c r="P50" i="1"/>
  <c r="W50" i="1" s="1"/>
  <c r="X50" i="1" s="1"/>
  <c r="P40" i="1"/>
  <c r="W40" i="1" s="1"/>
  <c r="X40" i="1" s="1"/>
  <c r="Q40" i="1"/>
  <c r="S40" i="1" s="1"/>
  <c r="P328" i="1"/>
  <c r="W328" i="1" s="1"/>
  <c r="X328" i="1" s="1"/>
  <c r="Q741" i="1"/>
  <c r="S741" i="1" s="1"/>
  <c r="P741" i="1"/>
  <c r="W741" i="1" s="1"/>
  <c r="X741" i="1" s="1"/>
  <c r="K740" i="5"/>
  <c r="K749" i="5"/>
  <c r="K735" i="5"/>
  <c r="K728" i="5"/>
  <c r="K714" i="5"/>
  <c r="K693" i="5"/>
  <c r="K672" i="5"/>
  <c r="K658" i="5"/>
  <c r="K651" i="5"/>
  <c r="K637" i="5"/>
  <c r="K744" i="5"/>
  <c r="K730" i="5"/>
  <c r="K723" i="5"/>
  <c r="K709" i="5"/>
  <c r="K702" i="5"/>
  <c r="K688" i="5"/>
  <c r="K681" i="5"/>
  <c r="K667" i="5"/>
  <c r="K646" i="5"/>
  <c r="K625" i="5"/>
  <c r="K611" i="5"/>
  <c r="K604" i="5"/>
  <c r="K590" i="5"/>
  <c r="K583" i="5"/>
  <c r="K569" i="5"/>
  <c r="K548" i="5"/>
  <c r="K527" i="5"/>
  <c r="K506" i="5"/>
  <c r="K492" i="5"/>
  <c r="K485" i="5"/>
  <c r="K747" i="5"/>
  <c r="K733" i="5"/>
  <c r="K726" i="5"/>
  <c r="K712" i="5"/>
  <c r="K705" i="5"/>
  <c r="K691" i="5"/>
  <c r="K670" i="5"/>
  <c r="K649" i="5"/>
  <c r="K635" i="5"/>
  <c r="K628" i="5"/>
  <c r="K727" i="5"/>
  <c r="K698" i="5"/>
  <c r="K692" i="5"/>
  <c r="K615" i="5"/>
  <c r="K592" i="5"/>
  <c r="K582" i="5"/>
  <c r="K575" i="5"/>
  <c r="K558" i="5"/>
  <c r="K533" i="5"/>
  <c r="K496" i="5"/>
  <c r="K486" i="5"/>
  <c r="K479" i="5"/>
  <c r="K469" i="5"/>
  <c r="K462" i="5"/>
  <c r="K448" i="5"/>
  <c r="K441" i="5"/>
  <c r="K427" i="5"/>
  <c r="K406" i="5"/>
  <c r="K385" i="5"/>
  <c r="K371" i="5"/>
  <c r="K364" i="5"/>
  <c r="K350" i="5"/>
  <c r="K343" i="5"/>
  <c r="K329" i="5"/>
  <c r="K308" i="5"/>
  <c r="K287" i="5"/>
  <c r="K266" i="5"/>
  <c r="K252" i="5"/>
  <c r="K245" i="5"/>
  <c r="K231" i="5"/>
  <c r="K224" i="5"/>
  <c r="K210" i="5"/>
  <c r="K189" i="5"/>
  <c r="K168" i="5"/>
  <c r="K154" i="5"/>
  <c r="K147" i="5"/>
  <c r="K133" i="5"/>
  <c r="K126" i="5"/>
  <c r="K112" i="5"/>
  <c r="K105" i="5"/>
  <c r="K91" i="5"/>
  <c r="K70" i="5"/>
  <c r="K49" i="5"/>
  <c r="K35" i="5"/>
  <c r="K28" i="5"/>
  <c r="K14" i="5"/>
  <c r="K721" i="5"/>
  <c r="K718" i="5"/>
  <c r="K686" i="5"/>
  <c r="K683" i="5"/>
  <c r="K624" i="5"/>
  <c r="K623" i="5"/>
  <c r="K605" i="5"/>
  <c r="K598" i="5"/>
  <c r="K568" i="5"/>
  <c r="K557" i="5"/>
  <c r="K544" i="5"/>
  <c r="K526" i="5"/>
  <c r="K519" i="5"/>
  <c r="K509" i="5"/>
  <c r="K503" i="5"/>
  <c r="K457" i="5"/>
  <c r="K443" i="5"/>
  <c r="K436" i="5"/>
  <c r="K422" i="5"/>
  <c r="K415" i="5"/>
  <c r="K401" i="5"/>
  <c r="K380" i="5"/>
  <c r="K359" i="5"/>
  <c r="K338" i="5"/>
  <c r="K324" i="5"/>
  <c r="K317" i="5"/>
  <c r="K303" i="5"/>
  <c r="K296" i="5"/>
  <c r="K282" i="5"/>
  <c r="K261" i="5"/>
  <c r="K240" i="5"/>
  <c r="K226" i="5"/>
  <c r="K219" i="5"/>
  <c r="K711" i="5"/>
  <c r="K710" i="5"/>
  <c r="K708" i="5"/>
  <c r="K706" i="5"/>
  <c r="K656" i="5"/>
  <c r="K650" i="5"/>
  <c r="K631" i="5"/>
  <c r="K613" i="5"/>
  <c r="K603" i="5"/>
  <c r="K596" i="5"/>
  <c r="K580" i="5"/>
  <c r="K555" i="5"/>
  <c r="K517" i="5"/>
  <c r="K494" i="5"/>
  <c r="K472" i="5"/>
  <c r="K465" i="5"/>
  <c r="K451" i="5"/>
  <c r="K430" i="5"/>
  <c r="K409" i="5"/>
  <c r="K743" i="5"/>
  <c r="K680" i="5"/>
  <c r="K678" i="5"/>
  <c r="K675" i="5"/>
  <c r="K674" i="5"/>
  <c r="K673" i="5"/>
  <c r="K648" i="5"/>
  <c r="K647" i="5"/>
  <c r="K645" i="5"/>
  <c r="K643" i="5"/>
  <c r="K640" i="5"/>
  <c r="K639" i="5"/>
  <c r="K638" i="5"/>
  <c r="K612" i="5"/>
  <c r="K609" i="5"/>
  <c r="K602" i="5"/>
  <c r="K579" i="5"/>
  <c r="K561" i="5"/>
  <c r="K554" i="5"/>
  <c r="K537" i="5"/>
  <c r="K516" i="5"/>
  <c r="K513" i="5"/>
  <c r="K493" i="5"/>
  <c r="K489" i="5"/>
  <c r="K476" i="5"/>
  <c r="K455" i="5"/>
  <c r="K434" i="5"/>
  <c r="K420" i="5"/>
  <c r="K413" i="5"/>
  <c r="K399" i="5"/>
  <c r="K392" i="5"/>
  <c r="K378" i="5"/>
  <c r="K357" i="5"/>
  <c r="K336" i="5"/>
  <c r="K322" i="5"/>
  <c r="K315" i="5"/>
  <c r="K301" i="5"/>
  <c r="K294" i="5"/>
  <c r="K280" i="5"/>
  <c r="K273" i="5"/>
  <c r="K259" i="5"/>
  <c r="K238" i="5"/>
  <c r="K217" i="5"/>
  <c r="K203" i="5"/>
  <c r="K196" i="5"/>
  <c r="K182" i="5"/>
  <c r="K748" i="5"/>
  <c r="K736" i="5"/>
  <c r="K731" i="5"/>
  <c r="K729" i="5"/>
  <c r="K720" i="5"/>
  <c r="K697" i="5"/>
  <c r="K687" i="5"/>
  <c r="K644" i="5"/>
  <c r="K591" i="5"/>
  <c r="K565" i="5"/>
  <c r="K553" i="5"/>
  <c r="K531" i="5"/>
  <c r="K521" i="5"/>
  <c r="K505" i="5"/>
  <c r="K504" i="5"/>
  <c r="K481" i="5"/>
  <c r="K467" i="5"/>
  <c r="K466" i="5"/>
  <c r="K460" i="5"/>
  <c r="K459" i="5"/>
  <c r="K431" i="5"/>
  <c r="K404" i="5"/>
  <c r="K403" i="5"/>
  <c r="K368" i="5"/>
  <c r="K367" i="5"/>
  <c r="K366" i="5"/>
  <c r="K365" i="5"/>
  <c r="K363" i="5"/>
  <c r="K335" i="5"/>
  <c r="K333" i="5"/>
  <c r="K332" i="5"/>
  <c r="K331" i="5"/>
  <c r="K330" i="5"/>
  <c r="K328" i="5"/>
  <c r="K299" i="5"/>
  <c r="K242" i="5"/>
  <c r="K241" i="5"/>
  <c r="K239" i="5"/>
  <c r="K215" i="5"/>
  <c r="K202" i="5"/>
  <c r="K184" i="5"/>
  <c r="K177" i="5"/>
  <c r="K170" i="5"/>
  <c r="K163" i="5"/>
  <c r="K153" i="5"/>
  <c r="K117" i="5"/>
  <c r="K110" i="5"/>
  <c r="K99" i="5"/>
  <c r="K45" i="5"/>
  <c r="K21" i="5"/>
  <c r="K741" i="5"/>
  <c r="K737" i="5"/>
  <c r="K707" i="5"/>
  <c r="K676" i="5"/>
  <c r="K666" i="5"/>
  <c r="K632" i="5"/>
  <c r="K618" i="5"/>
  <c r="K616" i="5"/>
  <c r="K594" i="5"/>
  <c r="K578" i="5"/>
  <c r="K567" i="5"/>
  <c r="K507" i="5"/>
  <c r="K471" i="5"/>
  <c r="K464" i="5"/>
  <c r="K444" i="5"/>
  <c r="K435" i="5"/>
  <c r="K408" i="5"/>
  <c r="K393" i="5"/>
  <c r="K356" i="5"/>
  <c r="K354" i="5"/>
  <c r="K353" i="5"/>
  <c r="K352" i="5"/>
  <c r="K351" i="5"/>
  <c r="K349" i="5"/>
  <c r="K272" i="5"/>
  <c r="K270" i="5"/>
  <c r="K269" i="5"/>
  <c r="K268" i="5"/>
  <c r="K267" i="5"/>
  <c r="K265" i="5"/>
  <c r="K745" i="5"/>
  <c r="K717" i="5"/>
  <c r="K671" i="5"/>
  <c r="K659" i="5"/>
  <c r="K610" i="5"/>
  <c r="K595" i="5"/>
  <c r="K556" i="5"/>
  <c r="K545" i="5"/>
  <c r="K535" i="5"/>
  <c r="K534" i="5"/>
  <c r="K508" i="5"/>
  <c r="K473" i="5"/>
  <c r="K447" i="5"/>
  <c r="K439" i="5"/>
  <c r="K438" i="5"/>
  <c r="K419" i="5"/>
  <c r="K410" i="5"/>
  <c r="K390" i="5"/>
  <c r="K383" i="5"/>
  <c r="K347" i="5"/>
  <c r="K346" i="5"/>
  <c r="K263" i="5"/>
  <c r="K262" i="5"/>
  <c r="K260" i="5"/>
  <c r="K742" i="5"/>
  <c r="K700" i="5"/>
  <c r="K677" i="5"/>
  <c r="K663" i="5"/>
  <c r="K652" i="5"/>
  <c r="K606" i="5"/>
  <c r="K539" i="5"/>
  <c r="K536" i="5"/>
  <c r="K525" i="5"/>
  <c r="K515" i="5"/>
  <c r="K499" i="5"/>
  <c r="K497" i="5"/>
  <c r="K474" i="5"/>
  <c r="K450" i="5"/>
  <c r="K421" i="5"/>
  <c r="K411" i="5"/>
  <c r="K377" i="5"/>
  <c r="K375" i="5"/>
  <c r="K374" i="5"/>
  <c r="K373" i="5"/>
  <c r="K372" i="5"/>
  <c r="K370" i="5"/>
  <c r="K321" i="5"/>
  <c r="K293" i="5"/>
  <c r="K291" i="5"/>
  <c r="K290" i="5"/>
  <c r="K289" i="5"/>
  <c r="K288" i="5"/>
  <c r="K286" i="5"/>
  <c r="K629" i="5"/>
  <c r="K588" i="5"/>
  <c r="K564" i="5"/>
  <c r="K551" i="5"/>
  <c r="K514" i="5"/>
  <c r="K463" i="5"/>
  <c r="K454" i="5"/>
  <c r="K442" i="5"/>
  <c r="K400" i="5"/>
  <c r="K394" i="5"/>
  <c r="K318" i="5"/>
  <c r="K306" i="5"/>
  <c r="K300" i="5"/>
  <c r="K244" i="5"/>
  <c r="K237" i="5"/>
  <c r="K230" i="5"/>
  <c r="K209" i="5"/>
  <c r="K207" i="5"/>
  <c r="K164" i="5"/>
  <c r="K162" i="5"/>
  <c r="K134" i="5"/>
  <c r="K127" i="5"/>
  <c r="K96" i="5"/>
  <c r="K86" i="5"/>
  <c r="K85" i="5"/>
  <c r="K36" i="5"/>
  <c r="K19" i="5"/>
  <c r="K18" i="5"/>
  <c r="K695" i="5"/>
  <c r="K600" i="5"/>
  <c r="K559" i="5"/>
  <c r="K552" i="5"/>
  <c r="K495" i="5"/>
  <c r="K429" i="5"/>
  <c r="K405" i="5"/>
  <c r="K388" i="5"/>
  <c r="K344" i="5"/>
  <c r="K307" i="5"/>
  <c r="K285" i="5"/>
  <c r="K254" i="5"/>
  <c r="K208" i="5"/>
  <c r="K195" i="5"/>
  <c r="K161" i="5"/>
  <c r="K144" i="5"/>
  <c r="K132" i="5"/>
  <c r="K114" i="5"/>
  <c r="K715" i="5"/>
  <c r="K696" i="5"/>
  <c r="K641" i="5"/>
  <c r="K630" i="5"/>
  <c r="K627" i="5"/>
  <c r="K530" i="5"/>
  <c r="K470" i="5"/>
  <c r="K417" i="5"/>
  <c r="K396" i="5"/>
  <c r="K309" i="5"/>
  <c r="K302" i="5"/>
  <c r="K256" i="5"/>
  <c r="K246" i="5"/>
  <c r="K220" i="5"/>
  <c r="K218" i="5"/>
  <c r="K186" i="5"/>
  <c r="K185" i="5"/>
  <c r="K180" i="5"/>
  <c r="K179" i="5"/>
  <c r="K159" i="5"/>
  <c r="K158" i="5"/>
  <c r="K152" i="5"/>
  <c r="K151" i="5"/>
  <c r="K123" i="5"/>
  <c r="K103" i="5"/>
  <c r="K93" i="5"/>
  <c r="K92" i="5"/>
  <c r="K82" i="5"/>
  <c r="K75" i="5"/>
  <c r="K74" i="5"/>
  <c r="K63" i="5"/>
  <c r="K56" i="5"/>
  <c r="K46" i="5"/>
  <c r="K44" i="5"/>
  <c r="K26" i="5"/>
  <c r="K750" i="5"/>
  <c r="K685" i="5"/>
  <c r="K682" i="5"/>
  <c r="K617" i="5"/>
  <c r="K538" i="5"/>
  <c r="K523" i="5"/>
  <c r="K511" i="5"/>
  <c r="K488" i="5"/>
  <c r="K456" i="5"/>
  <c r="K426" i="5"/>
  <c r="K369" i="5"/>
  <c r="K348" i="5"/>
  <c r="K276" i="5"/>
  <c r="K233" i="5"/>
  <c r="K221" i="5"/>
  <c r="K216" i="5"/>
  <c r="K178" i="5"/>
  <c r="K169" i="5"/>
  <c r="K150" i="5"/>
  <c r="K140" i="5"/>
  <c r="K139" i="5"/>
  <c r="K122" i="5"/>
  <c r="K121" i="5"/>
  <c r="K111" i="5"/>
  <c r="K73" i="5"/>
  <c r="K55" i="5"/>
  <c r="K43" i="5"/>
  <c r="K15" i="5"/>
  <c r="K9" i="5"/>
  <c r="K664" i="5"/>
  <c r="K662" i="5"/>
  <c r="K599" i="5"/>
  <c r="K589" i="5"/>
  <c r="K585" i="5"/>
  <c r="K546" i="5"/>
  <c r="K543" i="5"/>
  <c r="K528" i="5"/>
  <c r="K398" i="5"/>
  <c r="K360" i="5"/>
  <c r="K284" i="5"/>
  <c r="K175" i="5"/>
  <c r="K174" i="5"/>
  <c r="K137" i="5"/>
  <c r="K81" i="5"/>
  <c r="K80" i="5"/>
  <c r="K746" i="5"/>
  <c r="K719" i="5"/>
  <c r="K701" i="5"/>
  <c r="K699" i="5"/>
  <c r="K690" i="5"/>
  <c r="K620" i="5"/>
  <c r="K607" i="5"/>
  <c r="K586" i="5"/>
  <c r="K576" i="5"/>
  <c r="K475" i="5"/>
  <c r="K458" i="5"/>
  <c r="K425" i="5"/>
  <c r="K407" i="5"/>
  <c r="K342" i="5"/>
  <c r="K253" i="5"/>
  <c r="K250" i="5"/>
  <c r="K249" i="5"/>
  <c r="K236" i="5"/>
  <c r="K206" i="5"/>
  <c r="K197" i="5"/>
  <c r="K192" i="5"/>
  <c r="K143" i="5"/>
  <c r="K131" i="5"/>
  <c r="K130" i="5"/>
  <c r="K120" i="5"/>
  <c r="K100" i="5"/>
  <c r="K88" i="5"/>
  <c r="K68" i="5"/>
  <c r="K60" i="5"/>
  <c r="K57" i="5"/>
  <c r="K39" i="5"/>
  <c r="K27" i="5"/>
  <c r="K17" i="5"/>
  <c r="K684" i="5"/>
  <c r="K679" i="5"/>
  <c r="K660" i="5"/>
  <c r="K478" i="5"/>
  <c r="K428" i="5"/>
  <c r="K657" i="5"/>
  <c r="K549" i="5"/>
  <c r="K738" i="5"/>
  <c r="K704" i="5"/>
  <c r="K655" i="5"/>
  <c r="K597" i="5"/>
  <c r="K571" i="5"/>
  <c r="K562" i="5"/>
  <c r="K541" i="5"/>
  <c r="K522" i="5"/>
  <c r="K502" i="5"/>
  <c r="K484" i="5"/>
  <c r="K724" i="5"/>
  <c r="K668" i="5"/>
  <c r="K653" i="5"/>
  <c r="K608" i="5"/>
  <c r="K587" i="5"/>
  <c r="K581" i="5"/>
  <c r="K574" i="5"/>
  <c r="K529" i="5"/>
  <c r="K524" i="5"/>
  <c r="K751" i="5"/>
  <c r="K722" i="5"/>
  <c r="K713" i="5"/>
  <c r="K642" i="5"/>
  <c r="K577" i="5"/>
  <c r="K437" i="5"/>
  <c r="K320" i="5"/>
  <c r="K251" i="5"/>
  <c r="K194" i="5"/>
  <c r="K145" i="5"/>
  <c r="K128" i="5"/>
  <c r="K52" i="5"/>
  <c r="K51" i="5"/>
  <c r="K50" i="5"/>
  <c r="K42" i="5"/>
  <c r="K20" i="5"/>
  <c r="K734" i="5"/>
  <c r="K621" i="5"/>
  <c r="K593" i="5"/>
  <c r="K547" i="5"/>
  <c r="K532" i="5"/>
  <c r="K512" i="5"/>
  <c r="K500" i="5"/>
  <c r="K487" i="5"/>
  <c r="K446" i="5"/>
  <c r="K312" i="5"/>
  <c r="K283" i="5"/>
  <c r="K247" i="5"/>
  <c r="K227" i="5"/>
  <c r="K200" i="5"/>
  <c r="K171" i="5"/>
  <c r="K148" i="5"/>
  <c r="K146" i="5"/>
  <c r="K104" i="5"/>
  <c r="K53" i="5"/>
  <c r="K22" i="5"/>
  <c r="K10" i="5"/>
  <c r="K732" i="5"/>
  <c r="K725" i="5"/>
  <c r="K703" i="5"/>
  <c r="K669" i="5"/>
  <c r="K570" i="5"/>
  <c r="K518" i="5"/>
  <c r="K477" i="5"/>
  <c r="K449" i="5"/>
  <c r="K424" i="5"/>
  <c r="K416" i="5"/>
  <c r="K752" i="5"/>
  <c r="K716" i="5"/>
  <c r="K622" i="5"/>
  <c r="K614" i="5"/>
  <c r="K540" i="5"/>
  <c r="K498" i="5"/>
  <c r="K452" i="5"/>
  <c r="K395" i="5"/>
  <c r="K665" i="5"/>
  <c r="K633" i="5"/>
  <c r="K584" i="5"/>
  <c r="K573" i="5"/>
  <c r="K510" i="5"/>
  <c r="K433" i="5"/>
  <c r="K391" i="5"/>
  <c r="K341" i="5"/>
  <c r="K327" i="5"/>
  <c r="K311" i="5"/>
  <c r="K304" i="5"/>
  <c r="K160" i="5"/>
  <c r="K79" i="5"/>
  <c r="K30" i="5"/>
  <c r="K339" i="5"/>
  <c r="K275" i="5"/>
  <c r="K232" i="5"/>
  <c r="K222" i="5"/>
  <c r="K142" i="5"/>
  <c r="K129" i="5"/>
  <c r="K72" i="5"/>
  <c r="K64" i="5"/>
  <c r="K560" i="5"/>
  <c r="K491" i="5"/>
  <c r="K412" i="5"/>
  <c r="K381" i="5"/>
  <c r="K379" i="5"/>
  <c r="K337" i="5"/>
  <c r="K334" i="5"/>
  <c r="K297" i="5"/>
  <c r="K191" i="5"/>
  <c r="K183" i="5"/>
  <c r="K136" i="5"/>
  <c r="K115" i="5"/>
  <c r="K61" i="5"/>
  <c r="K40" i="5"/>
  <c r="K11" i="5"/>
  <c r="K483" i="5"/>
  <c r="K445" i="5"/>
  <c r="K423" i="5"/>
  <c r="K358" i="5"/>
  <c r="K316" i="5"/>
  <c r="K314" i="5"/>
  <c r="K188" i="5"/>
  <c r="K173" i="5"/>
  <c r="K157" i="5"/>
  <c r="K119" i="5"/>
  <c r="K109" i="5"/>
  <c r="K101" i="5"/>
  <c r="K89" i="5"/>
  <c r="K76" i="5"/>
  <c r="K31" i="5"/>
  <c r="K23" i="5"/>
  <c r="K601" i="5"/>
  <c r="K520" i="5"/>
  <c r="K418" i="5"/>
  <c r="K414" i="5"/>
  <c r="K386" i="5"/>
  <c r="K361" i="5"/>
  <c r="K325" i="5"/>
  <c r="K298" i="5"/>
  <c r="K295" i="5"/>
  <c r="K278" i="5"/>
  <c r="K264" i="5"/>
  <c r="K235" i="5"/>
  <c r="K225" i="5"/>
  <c r="K213" i="5"/>
  <c r="K204" i="5"/>
  <c r="K181" i="5"/>
  <c r="K167" i="5"/>
  <c r="K106" i="5"/>
  <c r="K54" i="5"/>
  <c r="K32" i="5"/>
  <c r="K654" i="5"/>
  <c r="K619" i="5"/>
  <c r="K572" i="5"/>
  <c r="K468" i="5"/>
  <c r="K384" i="5"/>
  <c r="K323" i="5"/>
  <c r="K97" i="5"/>
  <c r="K65" i="5"/>
  <c r="K58" i="5"/>
  <c r="K47" i="5"/>
  <c r="K37" i="5"/>
  <c r="K16" i="5"/>
  <c r="K12" i="5"/>
  <c r="K634" i="5"/>
  <c r="K340" i="5"/>
  <c r="K305" i="5"/>
  <c r="K281" i="5"/>
  <c r="K271" i="5"/>
  <c r="K228" i="5"/>
  <c r="K223" i="5"/>
  <c r="K205" i="5"/>
  <c r="K116" i="5"/>
  <c r="K90" i="5"/>
  <c r="K77" i="5"/>
  <c r="K69" i="5"/>
  <c r="K62" i="5"/>
  <c r="K689" i="5"/>
  <c r="K550" i="5"/>
  <c r="K694" i="5"/>
  <c r="K542" i="5"/>
  <c r="K292" i="5"/>
  <c r="K258" i="5"/>
  <c r="K190" i="5"/>
  <c r="K176" i="5"/>
  <c r="K166" i="5"/>
  <c r="K156" i="5"/>
  <c r="K125" i="5"/>
  <c r="K461" i="5"/>
  <c r="K387" i="5"/>
  <c r="K382" i="5"/>
  <c r="K255" i="5"/>
  <c r="K211" i="5"/>
  <c r="K165" i="5"/>
  <c r="K95" i="5"/>
  <c r="K87" i="5"/>
  <c r="K313" i="5"/>
  <c r="K135" i="5"/>
  <c r="K107" i="5"/>
  <c r="K453" i="5"/>
  <c r="K397" i="5"/>
  <c r="K257" i="5"/>
  <c r="K193" i="5"/>
  <c r="K38" i="5"/>
  <c r="K34" i="5"/>
  <c r="K501" i="5"/>
  <c r="K310" i="5"/>
  <c r="K84" i="5"/>
  <c r="K66" i="5"/>
  <c r="K739" i="5"/>
  <c r="K480" i="5"/>
  <c r="K389" i="5"/>
  <c r="K113" i="5"/>
  <c r="K636" i="5"/>
  <c r="K566" i="5"/>
  <c r="K563" i="5"/>
  <c r="K402" i="5"/>
  <c r="K376" i="5"/>
  <c r="K149" i="5"/>
  <c r="K94" i="5"/>
  <c r="K482" i="5"/>
  <c r="K432" i="5"/>
  <c r="K155" i="5"/>
  <c r="K98" i="5"/>
  <c r="K78" i="5"/>
  <c r="K345" i="5"/>
  <c r="K71" i="5"/>
  <c r="K67" i="5"/>
  <c r="K41" i="5"/>
  <c r="K29" i="5"/>
  <c r="K25" i="5"/>
  <c r="K326" i="5"/>
  <c r="K279" i="5"/>
  <c r="K626" i="5"/>
  <c r="K490" i="5"/>
  <c r="K199" i="5"/>
  <c r="K33" i="5"/>
  <c r="K355" i="5"/>
  <c r="K141" i="5"/>
  <c r="K212" i="5"/>
  <c r="K201" i="5"/>
  <c r="K229" i="5"/>
  <c r="K319" i="5"/>
  <c r="K243" i="5"/>
  <c r="K198" i="5"/>
  <c r="K187" i="5"/>
  <c r="K138" i="5"/>
  <c r="K24" i="5"/>
  <c r="K124" i="5"/>
  <c r="K108" i="5"/>
  <c r="K83" i="5"/>
  <c r="K59" i="5"/>
  <c r="K248" i="5"/>
  <c r="K214" i="5"/>
  <c r="K440" i="5"/>
  <c r="K234" i="5"/>
  <c r="K13" i="5"/>
  <c r="K118" i="5"/>
  <c r="K172" i="5"/>
  <c r="K102" i="5"/>
  <c r="K362" i="5"/>
  <c r="K274" i="5"/>
  <c r="K277" i="5"/>
  <c r="K661" i="5"/>
  <c r="K48" i="5"/>
  <c r="M700" i="1"/>
  <c r="P417" i="1"/>
  <c r="W417" i="1" s="1"/>
  <c r="P171" i="1"/>
  <c r="W171" i="1" s="1"/>
  <c r="X171" i="1" s="1"/>
  <c r="Q171" i="1"/>
  <c r="S171" i="1" s="1"/>
  <c r="P458" i="1"/>
  <c r="W458" i="1" s="1"/>
  <c r="X458" i="1" s="1"/>
  <c r="P320" i="1"/>
  <c r="W320" i="1" s="1"/>
  <c r="X320" i="1" s="1"/>
  <c r="P216" i="1"/>
  <c r="W216" i="1" s="1"/>
  <c r="X216" i="1" s="1"/>
  <c r="KW142" i="15"/>
  <c r="AC753" i="7"/>
  <c r="P108" i="3"/>
  <c r="W108" i="3" s="1"/>
  <c r="X108" i="3" s="1"/>
  <c r="M130" i="3"/>
  <c r="P77" i="3"/>
  <c r="W77" i="3" s="1"/>
  <c r="X77" i="3" s="1"/>
  <c r="M619" i="2"/>
  <c r="Y618" i="2"/>
  <c r="N618" i="2"/>
  <c r="O618" i="2" s="1"/>
  <c r="P643" i="2"/>
  <c r="W643" i="2" s="1"/>
  <c r="X643" i="2" s="1"/>
  <c r="Q643" i="2"/>
  <c r="S643" i="2" s="1"/>
  <c r="P115" i="3"/>
  <c r="W115" i="3" s="1"/>
  <c r="X115" i="3" s="1"/>
  <c r="M607" i="2"/>
  <c r="N606" i="2"/>
  <c r="O606" i="2" s="1"/>
  <c r="Y606" i="2"/>
  <c r="M271" i="1"/>
  <c r="N270" i="1"/>
  <c r="O270" i="1" s="1"/>
  <c r="Y270" i="1"/>
  <c r="M270" i="1"/>
  <c r="P615" i="2"/>
  <c r="W615" i="2" s="1"/>
  <c r="X615" i="2" s="1"/>
  <c r="Q136" i="3"/>
  <c r="S136" i="3" s="1"/>
  <c r="P136" i="3"/>
  <c r="W136" i="3" s="1"/>
  <c r="X136" i="3" s="1"/>
  <c r="Y214" i="1"/>
  <c r="M215" i="1"/>
  <c r="N214" i="1"/>
  <c r="O214" i="1" s="1"/>
  <c r="P656" i="2"/>
  <c r="W656" i="2" s="1"/>
  <c r="X656" i="2" s="1"/>
  <c r="Q656" i="2"/>
  <c r="S656" i="2" s="1"/>
  <c r="P581" i="2"/>
  <c r="W581" i="2" s="1"/>
  <c r="X581" i="2" s="1"/>
  <c r="Q581" i="2"/>
  <c r="S581" i="2" s="1"/>
  <c r="P91" i="3"/>
  <c r="W91" i="3" s="1"/>
  <c r="X91" i="3" s="1"/>
  <c r="Q91" i="3"/>
  <c r="S91" i="3" s="1"/>
  <c r="Q20" i="3"/>
  <c r="S20" i="3" s="1"/>
  <c r="P20" i="3"/>
  <c r="W20" i="3" s="1"/>
  <c r="X20" i="3" s="1"/>
  <c r="M278" i="1"/>
  <c r="N277" i="1"/>
  <c r="O277" i="1" s="1"/>
  <c r="Y277" i="1"/>
  <c r="Q12" i="3"/>
  <c r="S12" i="3" s="1"/>
  <c r="P12" i="3"/>
  <c r="W12" i="3" s="1"/>
  <c r="X12" i="3" s="1"/>
  <c r="P435" i="1"/>
  <c r="W435" i="1" s="1"/>
  <c r="X435" i="1" s="1"/>
  <c r="M54" i="1"/>
  <c r="Y53" i="1"/>
  <c r="N53" i="1"/>
  <c r="O53" i="1" s="1"/>
  <c r="P105" i="3"/>
  <c r="W105" i="3" s="1"/>
  <c r="Q105" i="3"/>
  <c r="S105" i="3" s="1"/>
  <c r="Q280" i="1"/>
  <c r="S280" i="1" s="1"/>
  <c r="P280" i="1"/>
  <c r="W280" i="1" s="1"/>
  <c r="X280" i="1" s="1"/>
  <c r="Y111" i="3"/>
  <c r="AG105" i="3" s="1"/>
  <c r="OL76" i="15" s="1"/>
  <c r="N111" i="3"/>
  <c r="O111" i="3" s="1"/>
  <c r="M112" i="3"/>
  <c r="P525" i="1"/>
  <c r="W525" i="1" s="1"/>
  <c r="X525" i="1" s="1"/>
  <c r="P509" i="1"/>
  <c r="W509" i="1" s="1"/>
  <c r="X509" i="1" s="1"/>
  <c r="M354" i="1"/>
  <c r="N353" i="1"/>
  <c r="O353" i="1" s="1"/>
  <c r="Y353" i="1"/>
  <c r="P567" i="1"/>
  <c r="W567" i="1" s="1"/>
  <c r="X567" i="1" s="1"/>
  <c r="Q567" i="1"/>
  <c r="S567" i="1" s="1"/>
  <c r="Q300" i="1"/>
  <c r="S300" i="1" s="1"/>
  <c r="P300" i="1"/>
  <c r="W300" i="1" s="1"/>
  <c r="X300" i="1" s="1"/>
  <c r="P641" i="1"/>
  <c r="W641" i="1" s="1"/>
  <c r="X641" i="1" s="1"/>
  <c r="P500" i="1"/>
  <c r="W500" i="1" s="1"/>
  <c r="X500" i="1" s="1"/>
  <c r="Q500" i="1"/>
  <c r="S500" i="1" s="1"/>
  <c r="Q30" i="1"/>
  <c r="S30" i="1" s="1"/>
  <c r="P30" i="1"/>
  <c r="W30" i="1" s="1"/>
  <c r="X30" i="1" s="1"/>
  <c r="J740" i="8"/>
  <c r="J719" i="8"/>
  <c r="J698" i="8"/>
  <c r="J684" i="8"/>
  <c r="J677" i="8"/>
  <c r="J663" i="8"/>
  <c r="J656" i="8"/>
  <c r="J642" i="8"/>
  <c r="J621" i="8"/>
  <c r="J600" i="8"/>
  <c r="J586" i="8"/>
  <c r="J579" i="8"/>
  <c r="J565" i="8"/>
  <c r="J558" i="8"/>
  <c r="J544" i="8"/>
  <c r="J537" i="8"/>
  <c r="J523" i="8"/>
  <c r="J502" i="8"/>
  <c r="J481" i="8"/>
  <c r="J467" i="8"/>
  <c r="J460" i="8"/>
  <c r="J446" i="8"/>
  <c r="J439" i="8"/>
  <c r="J425" i="8"/>
  <c r="J404" i="8"/>
  <c r="J383" i="8"/>
  <c r="J362" i="8"/>
  <c r="J348" i="8"/>
  <c r="J341" i="8"/>
  <c r="J327" i="8"/>
  <c r="J320" i="8"/>
  <c r="J306" i="8"/>
  <c r="J285" i="8"/>
  <c r="J264" i="8"/>
  <c r="J250" i="8"/>
  <c r="J749" i="8"/>
  <c r="J737" i="8"/>
  <c r="J730" i="8"/>
  <c r="J713" i="8"/>
  <c r="J706" i="8"/>
  <c r="J703" i="8"/>
  <c r="J682" i="8"/>
  <c r="J678" i="8"/>
  <c r="J658" i="8"/>
  <c r="J641" i="8"/>
  <c r="J632" i="8"/>
  <c r="J625" i="8"/>
  <c r="J612" i="8"/>
  <c r="J594" i="8"/>
  <c r="J587" i="8"/>
  <c r="J584" i="8"/>
  <c r="J563" i="8"/>
  <c r="J724" i="8"/>
  <c r="J723" i="8"/>
  <c r="J712" i="8"/>
  <c r="J695" i="8"/>
  <c r="J648" i="8"/>
  <c r="J637" i="8"/>
  <c r="J602" i="8"/>
  <c r="J591" i="8"/>
  <c r="J585" i="8"/>
  <c r="J573" i="8"/>
  <c r="J542" i="8"/>
  <c r="J519" i="8"/>
  <c r="J509" i="8"/>
  <c r="J478" i="8"/>
  <c r="J471" i="8"/>
  <c r="J423" i="8"/>
  <c r="J413" i="8"/>
  <c r="J406" i="8"/>
  <c r="J382" i="8"/>
  <c r="J752" i="8"/>
  <c r="J734" i="8"/>
  <c r="J717" i="8"/>
  <c r="J700" i="8"/>
  <c r="J743" i="8"/>
  <c r="J726" i="8"/>
  <c r="J705" i="8"/>
  <c r="J704" i="8"/>
  <c r="J662" i="8"/>
  <c r="J661" i="8"/>
  <c r="J649" i="8"/>
  <c r="J646" i="8"/>
  <c r="J645" i="8"/>
  <c r="J610" i="8"/>
  <c r="J551" i="8"/>
  <c r="J538" i="8"/>
  <c r="J533" i="8"/>
  <c r="J532" i="8"/>
  <c r="J503" i="8"/>
  <c r="J486" i="8"/>
  <c r="J474" i="8"/>
  <c r="J444" i="8"/>
  <c r="J427" i="8"/>
  <c r="J410" i="8"/>
  <c r="J398" i="8"/>
  <c r="J381" i="8"/>
  <c r="J370" i="8"/>
  <c r="J366" i="8"/>
  <c r="J353" i="8"/>
  <c r="J335" i="8"/>
  <c r="J328" i="8"/>
  <c r="J318" i="8"/>
  <c r="J312" i="8"/>
  <c r="J282" i="8"/>
  <c r="J275" i="8"/>
  <c r="J271" i="8"/>
  <c r="J238" i="8"/>
  <c r="J217" i="8"/>
  <c r="J203" i="8"/>
  <c r="J196" i="8"/>
  <c r="J182" i="8"/>
  <c r="J175" i="8"/>
  <c r="J161" i="8"/>
  <c r="J140" i="8"/>
  <c r="J119" i="8"/>
  <c r="J98" i="8"/>
  <c r="J84" i="8"/>
  <c r="J77" i="8"/>
  <c r="J63" i="8"/>
  <c r="J56" i="8"/>
  <c r="J42" i="8"/>
  <c r="J21" i="8"/>
  <c r="J744" i="8"/>
  <c r="J725" i="8"/>
  <c r="J665" i="8"/>
  <c r="J664" i="8"/>
  <c r="J647" i="8"/>
  <c r="J644" i="8"/>
  <c r="J633" i="8"/>
  <c r="J531" i="8"/>
  <c r="J520" i="8"/>
  <c r="J491" i="8"/>
  <c r="J485" i="8"/>
  <c r="J484" i="8"/>
  <c r="J456" i="8"/>
  <c r="J426" i="8"/>
  <c r="J397" i="8"/>
  <c r="J392" i="8"/>
  <c r="J359" i="8"/>
  <c r="J352" i="8"/>
  <c r="J304" i="8"/>
  <c r="J298" i="8"/>
  <c r="J295" i="8"/>
  <c r="J288" i="8"/>
  <c r="J257" i="8"/>
  <c r="J247" i="8"/>
  <c r="J233" i="8"/>
  <c r="J212" i="8"/>
  <c r="J191" i="8"/>
  <c r="J170" i="8"/>
  <c r="J156" i="8"/>
  <c r="J149" i="8"/>
  <c r="J135" i="8"/>
  <c r="J128" i="8"/>
  <c r="J745" i="8"/>
  <c r="J748" i="8"/>
  <c r="J747" i="8"/>
  <c r="J746" i="8"/>
  <c r="J679" i="8"/>
  <c r="J635" i="8"/>
  <c r="J634" i="8"/>
  <c r="J620" i="8"/>
  <c r="J619" i="8"/>
  <c r="J608" i="8"/>
  <c r="J607" i="8"/>
  <c r="J604" i="8"/>
  <c r="J577" i="8"/>
  <c r="J576" i="8"/>
  <c r="J575" i="8"/>
  <c r="J543" i="8"/>
  <c r="J498" i="8"/>
  <c r="J479" i="8"/>
  <c r="J468" i="8"/>
  <c r="J462" i="8"/>
  <c r="J451" i="8"/>
  <c r="J450" i="8"/>
  <c r="J434" i="8"/>
  <c r="J421" i="8"/>
  <c r="J403" i="8"/>
  <c r="J386" i="8"/>
  <c r="J356" i="8"/>
  <c r="J349" i="8"/>
  <c r="J345" i="8"/>
  <c r="J332" i="8"/>
  <c r="J315" i="8"/>
  <c r="J308" i="8"/>
  <c r="J292" i="8"/>
  <c r="J261" i="8"/>
  <c r="J254" i="8"/>
  <c r="J245" i="8"/>
  <c r="J231" i="8"/>
  <c r="J224" i="8"/>
  <c r="J210" i="8"/>
  <c r="J189" i="8"/>
  <c r="J168" i="8"/>
  <c r="J154" i="8"/>
  <c r="J147" i="8"/>
  <c r="J133" i="8"/>
  <c r="J126" i="8"/>
  <c r="J112" i="8"/>
  <c r="J105" i="8"/>
  <c r="J91" i="8"/>
  <c r="J70" i="8"/>
  <c r="J49" i="8"/>
  <c r="J35" i="8"/>
  <c r="J28" i="8"/>
  <c r="J14" i="8"/>
  <c r="J751" i="8"/>
  <c r="J750" i="8"/>
  <c r="J676" i="8"/>
  <c r="J618" i="8"/>
  <c r="J617" i="8"/>
  <c r="J616" i="8"/>
  <c r="J606" i="8"/>
  <c r="J605" i="8"/>
  <c r="J599" i="8"/>
  <c r="J598" i="8"/>
  <c r="J574" i="8"/>
  <c r="J569" i="8"/>
  <c r="J568" i="8"/>
  <c r="J567" i="8"/>
  <c r="J566" i="8"/>
  <c r="J556" i="8"/>
  <c r="J536" i="8"/>
  <c r="J526" i="8"/>
  <c r="J525" i="8"/>
  <c r="J515" i="8"/>
  <c r="J497" i="8"/>
  <c r="J461" i="8"/>
  <c r="J420" i="8"/>
  <c r="J415" i="8"/>
  <c r="J376" i="8"/>
  <c r="J369" i="8"/>
  <c r="J338" i="8"/>
  <c r="J331" i="8"/>
  <c r="J321" i="8"/>
  <c r="J301" i="8"/>
  <c r="J278" i="8"/>
  <c r="J722" i="8"/>
  <c r="J710" i="8"/>
  <c r="J690" i="8"/>
  <c r="J668" i="8"/>
  <c r="J630" i="8"/>
  <c r="J603" i="8"/>
  <c r="J592" i="8"/>
  <c r="J562" i="8"/>
  <c r="J517" i="8"/>
  <c r="J457" i="8"/>
  <c r="J443" i="8"/>
  <c r="J438" i="8"/>
  <c r="J424" i="8"/>
  <c r="J408" i="8"/>
  <c r="J388" i="8"/>
  <c r="J736" i="8"/>
  <c r="J716" i="8"/>
  <c r="J692" i="8"/>
  <c r="J689" i="8"/>
  <c r="J660" i="8"/>
  <c r="J590" i="8"/>
  <c r="J513" i="8"/>
  <c r="J507" i="8"/>
  <c r="J432" i="8"/>
  <c r="J363" i="8"/>
  <c r="J339" i="8"/>
  <c r="J313" i="8"/>
  <c r="J290" i="8"/>
  <c r="J281" i="8"/>
  <c r="J265" i="8"/>
  <c r="J249" i="8"/>
  <c r="J248" i="8"/>
  <c r="J209" i="8"/>
  <c r="J208" i="8"/>
  <c r="J207" i="8"/>
  <c r="J206" i="8"/>
  <c r="J205" i="8"/>
  <c r="J153" i="8"/>
  <c r="J152" i="8"/>
  <c r="J151" i="8"/>
  <c r="J150" i="8"/>
  <c r="J148" i="8"/>
  <c r="J120" i="8"/>
  <c r="J118" i="8"/>
  <c r="J117" i="8"/>
  <c r="J116" i="8"/>
  <c r="J85" i="8"/>
  <c r="J78" i="8"/>
  <c r="J66" i="8"/>
  <c r="J47" i="8"/>
  <c r="J16" i="8"/>
  <c r="J9" i="8"/>
  <c r="J733" i="8"/>
  <c r="J728" i="8"/>
  <c r="J674" i="8"/>
  <c r="J570" i="8"/>
  <c r="J560" i="8"/>
  <c r="J554" i="8"/>
  <c r="J539" i="8"/>
  <c r="J516" i="8"/>
  <c r="J492" i="8"/>
  <c r="J458" i="8"/>
  <c r="J453" i="8"/>
  <c r="J390" i="8"/>
  <c r="J374" i="8"/>
  <c r="J364" i="8"/>
  <c r="J305" i="8"/>
  <c r="J267" i="8"/>
  <c r="J266" i="8"/>
  <c r="J244" i="8"/>
  <c r="J243" i="8"/>
  <c r="J242" i="8"/>
  <c r="J241" i="8"/>
  <c r="J240" i="8"/>
  <c r="J204" i="8"/>
  <c r="J202" i="8"/>
  <c r="J115" i="8"/>
  <c r="J97" i="8"/>
  <c r="J65" i="8"/>
  <c r="J696" i="8"/>
  <c r="J720" i="8"/>
  <c r="J686" i="8"/>
  <c r="J701" i="8"/>
  <c r="J693" i="8"/>
  <c r="J721" i="8"/>
  <c r="J714" i="8"/>
  <c r="J702" i="8"/>
  <c r="J687" i="8"/>
  <c r="J738" i="8"/>
  <c r="J683" i="8"/>
  <c r="J681" i="8"/>
  <c r="J631" i="8"/>
  <c r="J613" i="8"/>
  <c r="J572" i="8"/>
  <c r="J529" i="8"/>
  <c r="J518" i="8"/>
  <c r="J500" i="8"/>
  <c r="J495" i="8"/>
  <c r="J464" i="8"/>
  <c r="J441" i="8"/>
  <c r="J435" i="8"/>
  <c r="J407" i="8"/>
  <c r="J378" i="8"/>
  <c r="J371" i="8"/>
  <c r="J368" i="8"/>
  <c r="J347" i="8"/>
  <c r="J319" i="8"/>
  <c r="J309" i="8"/>
  <c r="J299" i="8"/>
  <c r="J286" i="8"/>
  <c r="J167" i="8"/>
  <c r="J166" i="8"/>
  <c r="J165" i="8"/>
  <c r="J164" i="8"/>
  <c r="J163" i="8"/>
  <c r="J110" i="8"/>
  <c r="J104" i="8"/>
  <c r="J72" i="8"/>
  <c r="J60" i="8"/>
  <c r="J53" i="8"/>
  <c r="J41" i="8"/>
  <c r="J22" i="8"/>
  <c r="J10" i="8"/>
  <c r="J741" i="8"/>
  <c r="J711" i="8"/>
  <c r="J694" i="8"/>
  <c r="J672" i="8"/>
  <c r="J652" i="8"/>
  <c r="J628" i="8"/>
  <c r="J623" i="8"/>
  <c r="J597" i="8"/>
  <c r="J557" i="8"/>
  <c r="J510" i="8"/>
  <c r="J505" i="8"/>
  <c r="J487" i="8"/>
  <c r="J482" i="8"/>
  <c r="J430" i="8"/>
  <c r="J419" i="8"/>
  <c r="J401" i="8"/>
  <c r="J395" i="8"/>
  <c r="J393" i="8"/>
  <c r="J387" i="8"/>
  <c r="J372" i="8"/>
  <c r="J358" i="8"/>
  <c r="J344" i="8"/>
  <c r="J333" i="8"/>
  <c r="J322" i="8"/>
  <c r="J276" i="8"/>
  <c r="J273" i="8"/>
  <c r="J252" i="8"/>
  <c r="J251" i="8"/>
  <c r="J201" i="8"/>
  <c r="J200" i="8"/>
  <c r="J199" i="8"/>
  <c r="J198" i="8"/>
  <c r="J162" i="8"/>
  <c r="J160" i="8"/>
  <c r="J159" i="8"/>
  <c r="J158" i="8"/>
  <c r="J157" i="8"/>
  <c r="J155" i="8"/>
  <c r="J109" i="8"/>
  <c r="J103" i="8"/>
  <c r="J71" i="8"/>
  <c r="J59" i="8"/>
  <c r="J52" i="8"/>
  <c r="J40" i="8"/>
  <c r="J718" i="8"/>
  <c r="J680" i="8"/>
  <c r="J667" i="8"/>
  <c r="J626" i="8"/>
  <c r="J614" i="8"/>
  <c r="J596" i="8"/>
  <c r="J588" i="8"/>
  <c r="J534" i="8"/>
  <c r="J522" i="8"/>
  <c r="J488" i="8"/>
  <c r="J440" i="8"/>
  <c r="J405" i="8"/>
  <c r="J391" i="8"/>
  <c r="J377" i="8"/>
  <c r="J293" i="8"/>
  <c r="J260" i="8"/>
  <c r="J235" i="8"/>
  <c r="J226" i="8"/>
  <c r="J220" i="8"/>
  <c r="J146" i="8"/>
  <c r="J141" i="8"/>
  <c r="J99" i="8"/>
  <c r="J75" i="8"/>
  <c r="J62" i="8"/>
  <c r="J26" i="8"/>
  <c r="J611" i="8"/>
  <c r="J547" i="8"/>
  <c r="J541" i="8"/>
  <c r="J528" i="8"/>
  <c r="J501" i="8"/>
  <c r="J476" i="8"/>
  <c r="J473" i="8"/>
  <c r="J448" i="8"/>
  <c r="J402" i="8"/>
  <c r="J329" i="8"/>
  <c r="J325" i="8"/>
  <c r="J310" i="8"/>
  <c r="J297" i="8"/>
  <c r="J279" i="8"/>
  <c r="J253" i="8"/>
  <c r="J190" i="8"/>
  <c r="J180" i="8"/>
  <c r="J172" i="8"/>
  <c r="J134" i="8"/>
  <c r="J127" i="8"/>
  <c r="J121" i="8"/>
  <c r="J69" i="8"/>
  <c r="J43" i="8"/>
  <c r="J27" i="8"/>
  <c r="J742" i="8"/>
  <c r="J655" i="8"/>
  <c r="J640" i="8"/>
  <c r="J553" i="8"/>
  <c r="J550" i="8"/>
  <c r="J514" i="8"/>
  <c r="J411" i="8"/>
  <c r="J385" i="8"/>
  <c r="J707" i="8"/>
  <c r="J675" i="8"/>
  <c r="J629" i="8"/>
  <c r="J504" i="8"/>
  <c r="J493" i="8"/>
  <c r="J483" i="8"/>
  <c r="J455" i="8"/>
  <c r="J445" i="8"/>
  <c r="J429" i="8"/>
  <c r="J418" i="8"/>
  <c r="J414" i="8"/>
  <c r="J399" i="8"/>
  <c r="J735" i="8"/>
  <c r="J709" i="8"/>
  <c r="J673" i="8"/>
  <c r="J653" i="8"/>
  <c r="J582" i="8"/>
  <c r="J571" i="8"/>
  <c r="J535" i="8"/>
  <c r="J490" i="8"/>
  <c r="J480" i="8"/>
  <c r="J477" i="8"/>
  <c r="J452" i="8"/>
  <c r="J417" i="8"/>
  <c r="J389" i="8"/>
  <c r="J326" i="8"/>
  <c r="J294" i="8"/>
  <c r="J280" i="8"/>
  <c r="J262" i="8"/>
  <c r="J216" i="8"/>
  <c r="J173" i="8"/>
  <c r="J130" i="8"/>
  <c r="J55" i="8"/>
  <c r="J54" i="8"/>
  <c r="J34" i="8"/>
  <c r="J31" i="8"/>
  <c r="J731" i="8"/>
  <c r="J671" i="8"/>
  <c r="J659" i="8"/>
  <c r="J650" i="8"/>
  <c r="J643" i="8"/>
  <c r="J627" i="8"/>
  <c r="J589" i="8"/>
  <c r="J545" i="8"/>
  <c r="J499" i="8"/>
  <c r="J442" i="8"/>
  <c r="J715" i="8"/>
  <c r="J739" i="8"/>
  <c r="J697" i="8"/>
  <c r="J691" i="8"/>
  <c r="J459" i="8"/>
  <c r="J436" i="8"/>
  <c r="J400" i="8"/>
  <c r="J365" i="8"/>
  <c r="J361" i="8"/>
  <c r="J342" i="8"/>
  <c r="J311" i="8"/>
  <c r="J284" i="8"/>
  <c r="J222" i="8"/>
  <c r="J211" i="8"/>
  <c r="J131" i="8"/>
  <c r="J129" i="8"/>
  <c r="J106" i="8"/>
  <c r="J102" i="8"/>
  <c r="J37" i="8"/>
  <c r="J13" i="8"/>
  <c r="J12" i="8"/>
  <c r="J11" i="8"/>
  <c r="J732" i="8"/>
  <c r="J555" i="8"/>
  <c r="J416" i="8"/>
  <c r="J651" i="8"/>
  <c r="J524" i="8"/>
  <c r="J272" i="8"/>
  <c r="J232" i="8"/>
  <c r="J214" i="8"/>
  <c r="J194" i="8"/>
  <c r="J143" i="8"/>
  <c r="J138" i="8"/>
  <c r="J81" i="8"/>
  <c r="J74" i="8"/>
  <c r="J688" i="8"/>
  <c r="J546" i="8"/>
  <c r="J475" i="8"/>
  <c r="J409" i="8"/>
  <c r="J354" i="8"/>
  <c r="J334" i="8"/>
  <c r="J324" i="8"/>
  <c r="J256" i="8"/>
  <c r="J229" i="8"/>
  <c r="J92" i="8"/>
  <c r="J61" i="8"/>
  <c r="J58" i="8"/>
  <c r="J39" i="8"/>
  <c r="J18" i="8"/>
  <c r="J699" i="8"/>
  <c r="J685" i="8"/>
  <c r="J669" i="8"/>
  <c r="J601" i="8"/>
  <c r="J559" i="8"/>
  <c r="J548" i="8"/>
  <c r="J506" i="8"/>
  <c r="J466" i="8"/>
  <c r="J431" i="8"/>
  <c r="J422" i="8"/>
  <c r="J394" i="8"/>
  <c r="J367" i="8"/>
  <c r="J360" i="8"/>
  <c r="J316" i="8"/>
  <c r="J581" i="8"/>
  <c r="J508" i="8"/>
  <c r="J396" i="8"/>
  <c r="J380" i="8"/>
  <c r="J375" i="8"/>
  <c r="J357" i="8"/>
  <c r="J291" i="8"/>
  <c r="J666" i="8"/>
  <c r="J657" i="8"/>
  <c r="J639" i="8"/>
  <c r="J561" i="8"/>
  <c r="J530" i="8"/>
  <c r="J521" i="8"/>
  <c r="J470" i="8"/>
  <c r="J433" i="8"/>
  <c r="J373" i="8"/>
  <c r="J350" i="8"/>
  <c r="J340" i="8"/>
  <c r="J337" i="8"/>
  <c r="J314" i="8"/>
  <c r="J583" i="8"/>
  <c r="J552" i="8"/>
  <c r="J296" i="8"/>
  <c r="J274" i="8"/>
  <c r="J259" i="8"/>
  <c r="J192" i="8"/>
  <c r="J176" i="8"/>
  <c r="J136" i="8"/>
  <c r="J89" i="8"/>
  <c r="J86" i="8"/>
  <c r="J48" i="8"/>
  <c r="J32" i="8"/>
  <c r="J29" i="8"/>
  <c r="J19" i="8"/>
  <c r="J727" i="8"/>
  <c r="J512" i="8"/>
  <c r="J494" i="8"/>
  <c r="J428" i="8"/>
  <c r="J307" i="8"/>
  <c r="J289" i="8"/>
  <c r="J287" i="8"/>
  <c r="J277" i="8"/>
  <c r="J239" i="8"/>
  <c r="J236" i="8"/>
  <c r="J230" i="8"/>
  <c r="J221" i="8"/>
  <c r="J100" i="8"/>
  <c r="J93" i="8"/>
  <c r="J15" i="8"/>
  <c r="J670" i="8"/>
  <c r="J624" i="8"/>
  <c r="J540" i="8"/>
  <c r="J511" i="8"/>
  <c r="J465" i="8"/>
  <c r="J454" i="8"/>
  <c r="J379" i="8"/>
  <c r="J351" i="8"/>
  <c r="J708" i="8"/>
  <c r="J489" i="8"/>
  <c r="J237" i="8"/>
  <c r="J654" i="8"/>
  <c r="J496" i="8"/>
  <c r="J447" i="8"/>
  <c r="J193" i="8"/>
  <c r="J177" i="8"/>
  <c r="J123" i="8"/>
  <c r="J79" i="8"/>
  <c r="J17" i="8"/>
  <c r="J346" i="8"/>
  <c r="J218" i="8"/>
  <c r="J87" i="8"/>
  <c r="J82" i="8"/>
  <c r="J67" i="8"/>
  <c r="J23" i="8"/>
  <c r="J255" i="8"/>
  <c r="J227" i="8"/>
  <c r="J187" i="8"/>
  <c r="J101" i="8"/>
  <c r="J96" i="8"/>
  <c r="J45" i="8"/>
  <c r="J20" i="8"/>
  <c r="J638" i="8"/>
  <c r="J580" i="8"/>
  <c r="J268" i="8"/>
  <c r="J183" i="8"/>
  <c r="J178" i="8"/>
  <c r="J113" i="8"/>
  <c r="J94" i="8"/>
  <c r="J50" i="8"/>
  <c r="J609" i="8"/>
  <c r="J472" i="8"/>
  <c r="J469" i="8"/>
  <c r="J449" i="8"/>
  <c r="J336" i="8"/>
  <c r="J317" i="8"/>
  <c r="J270" i="8"/>
  <c r="J185" i="8"/>
  <c r="J111" i="8"/>
  <c r="J171" i="8"/>
  <c r="J169" i="8"/>
  <c r="J145" i="8"/>
  <c r="J132" i="8"/>
  <c r="J90" i="8"/>
  <c r="J24" i="8"/>
  <c r="J729" i="8"/>
  <c r="J330" i="8"/>
  <c r="J44" i="8"/>
  <c r="J549" i="8"/>
  <c r="J302" i="8"/>
  <c r="J269" i="8"/>
  <c r="J76" i="8"/>
  <c r="J57" i="8"/>
  <c r="J636" i="8"/>
  <c r="J615" i="8"/>
  <c r="J595" i="8"/>
  <c r="J578" i="8"/>
  <c r="J412" i="8"/>
  <c r="J258" i="8"/>
  <c r="J213" i="8"/>
  <c r="J144" i="8"/>
  <c r="J142" i="8"/>
  <c r="J125" i="8"/>
  <c r="J108" i="8"/>
  <c r="J355" i="8"/>
  <c r="J343" i="8"/>
  <c r="J107" i="8"/>
  <c r="J219" i="8"/>
  <c r="J33" i="8"/>
  <c r="J463" i="8"/>
  <c r="J64" i="8"/>
  <c r="J593" i="8"/>
  <c r="J564" i="8"/>
  <c r="J527" i="8"/>
  <c r="J234" i="8"/>
  <c r="J188" i="8"/>
  <c r="J30" i="8"/>
  <c r="J622" i="8"/>
  <c r="J437" i="8"/>
  <c r="J195" i="8"/>
  <c r="J25" i="8"/>
  <c r="J384" i="8"/>
  <c r="J283" i="8"/>
  <c r="J137" i="8"/>
  <c r="J88" i="8"/>
  <c r="J51" i="8"/>
  <c r="J228" i="8"/>
  <c r="J114" i="8"/>
  <c r="J83" i="8"/>
  <c r="J46" i="8"/>
  <c r="J300" i="8"/>
  <c r="J225" i="8"/>
  <c r="J181" i="8"/>
  <c r="J124" i="8"/>
  <c r="J223" i="8"/>
  <c r="J80" i="8"/>
  <c r="J68" i="8"/>
  <c r="J186" i="8"/>
  <c r="J139" i="8"/>
  <c r="J95" i="8"/>
  <c r="J323" i="8"/>
  <c r="J263" i="8"/>
  <c r="J197" i="8"/>
  <c r="J38" i="8"/>
  <c r="J303" i="8"/>
  <c r="J184" i="8"/>
  <c r="J179" i="8"/>
  <c r="J73" i="8"/>
  <c r="J215" i="8"/>
  <c r="J36" i="8"/>
  <c r="J122" i="8"/>
  <c r="J174" i="8"/>
  <c r="J246" i="8"/>
  <c r="L756" i="1"/>
  <c r="Q505" i="1"/>
  <c r="S505" i="1" s="1"/>
  <c r="P560" i="1"/>
  <c r="W560" i="1" s="1"/>
  <c r="X560" i="1" s="1"/>
  <c r="P358" i="1"/>
  <c r="W358" i="1" s="1"/>
  <c r="X358" i="1" s="1"/>
  <c r="I741" i="1"/>
  <c r="I720" i="1"/>
  <c r="I706" i="1"/>
  <c r="I699" i="1"/>
  <c r="I685" i="1"/>
  <c r="I678" i="1"/>
  <c r="I664" i="1"/>
  <c r="I657" i="1"/>
  <c r="I643" i="1"/>
  <c r="I622" i="1"/>
  <c r="I601" i="1"/>
  <c r="I587" i="1"/>
  <c r="I580" i="1"/>
  <c r="I566" i="1"/>
  <c r="I559" i="1"/>
  <c r="I545" i="1"/>
  <c r="I524" i="1"/>
  <c r="I503" i="1"/>
  <c r="I482" i="1"/>
  <c r="I468" i="1"/>
  <c r="I461" i="1"/>
  <c r="I447" i="1"/>
  <c r="I440" i="1"/>
  <c r="I426" i="1"/>
  <c r="I733" i="1"/>
  <c r="I723" i="1"/>
  <c r="I716" i="1"/>
  <c r="I700" i="1"/>
  <c r="I751" i="1"/>
  <c r="I731" i="1"/>
  <c r="I714" i="1"/>
  <c r="I691" i="1"/>
  <c r="I684" i="1"/>
  <c r="I680" i="1"/>
  <c r="I673" i="1"/>
  <c r="I649" i="1"/>
  <c r="I642" i="1"/>
  <c r="I632" i="1"/>
  <c r="I612" i="1"/>
  <c r="I608" i="1"/>
  <c r="I602" i="1"/>
  <c r="I571" i="1"/>
  <c r="I564" i="1"/>
  <c r="I547" i="1"/>
  <c r="I540" i="1"/>
  <c r="I536" i="1"/>
  <c r="I516" i="1"/>
  <c r="I506" i="1"/>
  <c r="I499" i="1"/>
  <c r="I476" i="1"/>
  <c r="I452" i="1"/>
  <c r="I445" i="1"/>
  <c r="I428" i="1"/>
  <c r="I421" i="1"/>
  <c r="I411" i="1"/>
  <c r="I397" i="1"/>
  <c r="I390" i="1"/>
  <c r="I376" i="1"/>
  <c r="I369" i="1"/>
  <c r="I355" i="1"/>
  <c r="I334" i="1"/>
  <c r="I313" i="1"/>
  <c r="I299" i="1"/>
  <c r="I292" i="1"/>
  <c r="I278" i="1"/>
  <c r="I271" i="1"/>
  <c r="I257" i="1"/>
  <c r="I236" i="1"/>
  <c r="I215" i="1"/>
  <c r="I749" i="1"/>
  <c r="I726" i="1"/>
  <c r="I719" i="1"/>
  <c r="I689" i="1"/>
  <c r="I682" i="1"/>
  <c r="I671" i="1"/>
  <c r="I665" i="1"/>
  <c r="I647" i="1"/>
  <c r="I640" i="1"/>
  <c r="I630" i="1"/>
  <c r="I610" i="1"/>
  <c r="I736" i="1"/>
  <c r="I735" i="1"/>
  <c r="I725" i="1"/>
  <c r="I688" i="1"/>
  <c r="I686" i="1"/>
  <c r="I681" i="1"/>
  <c r="I679" i="1"/>
  <c r="I670" i="1"/>
  <c r="I669" i="1"/>
  <c r="I668" i="1"/>
  <c r="I663" i="1"/>
  <c r="I619" i="1"/>
  <c r="I595" i="1"/>
  <c r="I577" i="1"/>
  <c r="I560" i="1"/>
  <c r="I549" i="1"/>
  <c r="I530" i="1"/>
  <c r="I518" i="1"/>
  <c r="I511" i="1"/>
  <c r="I500" i="1"/>
  <c r="I472" i="1"/>
  <c r="I463" i="1"/>
  <c r="I433" i="1"/>
  <c r="I422" i="1"/>
  <c r="I414" i="1"/>
  <c r="I406" i="1"/>
  <c r="I382" i="1"/>
  <c r="I375" i="1"/>
  <c r="I364" i="1"/>
  <c r="I327" i="1"/>
  <c r="I317" i="1"/>
  <c r="I310" i="1"/>
  <c r="I286" i="1"/>
  <c r="I269" i="1"/>
  <c r="I238" i="1"/>
  <c r="I231" i="1"/>
  <c r="I208" i="1"/>
  <c r="I201" i="1"/>
  <c r="I187" i="1"/>
  <c r="I166" i="1"/>
  <c r="I145" i="1"/>
  <c r="I131" i="1"/>
  <c r="I124" i="1"/>
  <c r="I110" i="1"/>
  <c r="I103" i="1"/>
  <c r="I89" i="1"/>
  <c r="I68" i="1"/>
  <c r="I47" i="1"/>
  <c r="I26" i="1"/>
  <c r="I12" i="1"/>
  <c r="I303" i="1"/>
  <c r="I221" i="1"/>
  <c r="I214" i="1"/>
  <c r="I203" i="1"/>
  <c r="I196" i="1"/>
  <c r="I175" i="1"/>
  <c r="I98" i="1"/>
  <c r="I84" i="1"/>
  <c r="I63" i="1"/>
  <c r="I21" i="1"/>
  <c r="I51" i="1"/>
  <c r="I37" i="1"/>
  <c r="I9" i="1"/>
  <c r="I739" i="1"/>
  <c r="I738" i="1"/>
  <c r="I737" i="1"/>
  <c r="I727" i="1"/>
  <c r="I690" i="1"/>
  <c r="I667" i="1"/>
  <c r="I666" i="1"/>
  <c r="I662" i="1"/>
  <c r="I661" i="1"/>
  <c r="I660" i="1"/>
  <c r="I659" i="1"/>
  <c r="I658" i="1"/>
  <c r="I635" i="1"/>
  <c r="I634" i="1"/>
  <c r="I618" i="1"/>
  <c r="I617" i="1"/>
  <c r="I616" i="1"/>
  <c r="I615" i="1"/>
  <c r="I594" i="1"/>
  <c r="I576" i="1"/>
  <c r="I565" i="1"/>
  <c r="I558" i="1"/>
  <c r="I548" i="1"/>
  <c r="I529" i="1"/>
  <c r="I517" i="1"/>
  <c r="I510" i="1"/>
  <c r="I483" i="1"/>
  <c r="I471" i="1"/>
  <c r="I451" i="1"/>
  <c r="I399" i="1"/>
  <c r="I388" i="1"/>
  <c r="I357" i="1"/>
  <c r="I350" i="1"/>
  <c r="I293" i="1"/>
  <c r="I262" i="1"/>
  <c r="I255" i="1"/>
  <c r="I244" i="1"/>
  <c r="I182" i="1"/>
  <c r="I161" i="1"/>
  <c r="I140" i="1"/>
  <c r="I119" i="1"/>
  <c r="I77" i="1"/>
  <c r="I56" i="1"/>
  <c r="I42" i="1"/>
  <c r="I16" i="1"/>
  <c r="I740" i="1"/>
  <c r="I729" i="1"/>
  <c r="I728" i="1"/>
  <c r="I692" i="1"/>
  <c r="I575" i="1"/>
  <c r="I557" i="1"/>
  <c r="I528" i="1"/>
  <c r="I498" i="1"/>
  <c r="I481" i="1"/>
  <c r="I470" i="1"/>
  <c r="I462" i="1"/>
  <c r="I450" i="1"/>
  <c r="I432" i="1"/>
  <c r="I420" i="1"/>
  <c r="I413" i="1"/>
  <c r="I405" i="1"/>
  <c r="I381" i="1"/>
  <c r="I374" i="1"/>
  <c r="I363" i="1"/>
  <c r="I340" i="1"/>
  <c r="I333" i="1"/>
  <c r="I316" i="1"/>
  <c r="I309" i="1"/>
  <c r="I285" i="1"/>
  <c r="I279" i="1"/>
  <c r="I268" i="1"/>
  <c r="I230" i="1"/>
  <c r="I191" i="1"/>
  <c r="I170" i="1"/>
  <c r="I156" i="1"/>
  <c r="I149" i="1"/>
  <c r="I135" i="1"/>
  <c r="I128" i="1"/>
  <c r="I114" i="1"/>
  <c r="I93" i="1"/>
  <c r="I72" i="1"/>
  <c r="I58" i="1"/>
  <c r="I30" i="1"/>
  <c r="I743" i="1"/>
  <c r="I694" i="1"/>
  <c r="I693" i="1"/>
  <c r="I614" i="1"/>
  <c r="I613" i="1"/>
  <c r="I593" i="1"/>
  <c r="I574" i="1"/>
  <c r="I563" i="1"/>
  <c r="I527" i="1"/>
  <c r="I515" i="1"/>
  <c r="I509" i="1"/>
  <c r="I497" i="1"/>
  <c r="I480" i="1"/>
  <c r="I449" i="1"/>
  <c r="I431" i="1"/>
  <c r="I419" i="1"/>
  <c r="I412" i="1"/>
  <c r="I387" i="1"/>
  <c r="I349" i="1"/>
  <c r="I326" i="1"/>
  <c r="I302" i="1"/>
  <c r="I261" i="1"/>
  <c r="I254" i="1"/>
  <c r="I243" i="1"/>
  <c r="I237" i="1"/>
  <c r="I220" i="1"/>
  <c r="I213" i="1"/>
  <c r="I207" i="1"/>
  <c r="I200" i="1"/>
  <c r="I186" i="1"/>
  <c r="I165" i="1"/>
  <c r="I144" i="1"/>
  <c r="I130" i="1"/>
  <c r="I123" i="1"/>
  <c r="I109" i="1"/>
  <c r="I102" i="1"/>
  <c r="I88" i="1"/>
  <c r="I81" i="1"/>
  <c r="I67" i="1"/>
  <c r="I46" i="1"/>
  <c r="I25" i="1"/>
  <c r="I11" i="1"/>
  <c r="I752" i="1"/>
  <c r="I713" i="1"/>
  <c r="I712" i="1"/>
  <c r="I711" i="1"/>
  <c r="I710" i="1"/>
  <c r="I698" i="1"/>
  <c r="I590" i="1"/>
  <c r="I583" i="1"/>
  <c r="I572" i="1"/>
  <c r="I554" i="1"/>
  <c r="I535" i="1"/>
  <c r="I525" i="1"/>
  <c r="I477" i="1"/>
  <c r="I457" i="1"/>
  <c r="I446" i="1"/>
  <c r="I438" i="1"/>
  <c r="I403" i="1"/>
  <c r="I396" i="1"/>
  <c r="I392" i="1"/>
  <c r="I385" i="1"/>
  <c r="I361" i="1"/>
  <c r="I354" i="1"/>
  <c r="I344" i="1"/>
  <c r="I324" i="1"/>
  <c r="I320" i="1"/>
  <c r="I314" i="1"/>
  <c r="I283" i="1"/>
  <c r="I276" i="1"/>
  <c r="I259" i="1"/>
  <c r="I252" i="1"/>
  <c r="I248" i="1"/>
  <c r="I228" i="1"/>
  <c r="I218" i="1"/>
  <c r="I211" i="1"/>
  <c r="I194" i="1"/>
  <c r="I180" i="1"/>
  <c r="I173" i="1"/>
  <c r="I159" i="1"/>
  <c r="I152" i="1"/>
  <c r="I138" i="1"/>
  <c r="I117" i="1"/>
  <c r="I96" i="1"/>
  <c r="I82" i="1"/>
  <c r="I75" i="1"/>
  <c r="I61" i="1"/>
  <c r="I54" i="1"/>
  <c r="I40" i="1"/>
  <c r="I33" i="1"/>
  <c r="I19" i="1"/>
  <c r="I14" i="1"/>
  <c r="I715" i="1"/>
  <c r="I656" i="1"/>
  <c r="I655" i="1"/>
  <c r="I654" i="1"/>
  <c r="I653" i="1"/>
  <c r="I652" i="1"/>
  <c r="I633" i="1"/>
  <c r="I589" i="1"/>
  <c r="I582" i="1"/>
  <c r="I553" i="1"/>
  <c r="I542" i="1"/>
  <c r="I534" i="1"/>
  <c r="I523" i="1"/>
  <c r="I505" i="1"/>
  <c r="I494" i="1"/>
  <c r="I488" i="1"/>
  <c r="I456" i="1"/>
  <c r="I409" i="1"/>
  <c r="I378" i="1"/>
  <c r="I371" i="1"/>
  <c r="I367" i="1"/>
  <c r="I347" i="1"/>
  <c r="I337" i="1"/>
  <c r="I330" i="1"/>
  <c r="I306" i="1"/>
  <c r="I300" i="1"/>
  <c r="I296" i="1"/>
  <c r="I289" i="1"/>
  <c r="I265" i="1"/>
  <c r="I241" i="1"/>
  <c r="I234" i="1"/>
  <c r="I224" i="1"/>
  <c r="I189" i="1"/>
  <c r="I168" i="1"/>
  <c r="I154" i="1"/>
  <c r="I147" i="1"/>
  <c r="I133" i="1"/>
  <c r="I126" i="1"/>
  <c r="I112" i="1"/>
  <c r="I105" i="1"/>
  <c r="I91" i="1"/>
  <c r="I70" i="1"/>
  <c r="I49" i="1"/>
  <c r="I35" i="1"/>
  <c r="I28" i="1"/>
  <c r="I697" i="1"/>
  <c r="I674" i="1"/>
  <c r="I651" i="1"/>
  <c r="I624" i="1"/>
  <c r="I597" i="1"/>
  <c r="I568" i="1"/>
  <c r="I537" i="1"/>
  <c r="I522" i="1"/>
  <c r="I496" i="1"/>
  <c r="I473" i="1"/>
  <c r="I469" i="1"/>
  <c r="I439" i="1"/>
  <c r="I416" i="1"/>
  <c r="I407" i="1"/>
  <c r="I398" i="1"/>
  <c r="I394" i="1"/>
  <c r="I332" i="1"/>
  <c r="I322" i="1"/>
  <c r="I297" i="1"/>
  <c r="I274" i="1"/>
  <c r="I258" i="1"/>
  <c r="I229" i="1"/>
  <c r="I223" i="1"/>
  <c r="I183" i="1"/>
  <c r="I164" i="1"/>
  <c r="I127" i="1"/>
  <c r="I116" i="1"/>
  <c r="I86" i="1"/>
  <c r="I78" i="1"/>
  <c r="I48" i="1"/>
  <c r="I13" i="1"/>
  <c r="I466" i="1"/>
  <c r="I444" i="1"/>
  <c r="I389" i="1"/>
  <c r="I380" i="1"/>
  <c r="I351" i="1"/>
  <c r="I210" i="1"/>
  <c r="I195" i="1"/>
  <c r="I146" i="1"/>
  <c r="I79" i="1"/>
  <c r="I708" i="1"/>
  <c r="I703" i="1"/>
  <c r="I621" i="1"/>
  <c r="I538" i="1"/>
  <c r="I508" i="1"/>
  <c r="I504" i="1"/>
  <c r="I492" i="1"/>
  <c r="I370" i="1"/>
  <c r="I288" i="1"/>
  <c r="I219" i="1"/>
  <c r="I184" i="1"/>
  <c r="I122" i="1"/>
  <c r="I97" i="1"/>
  <c r="I745" i="1"/>
  <c r="I675" i="1"/>
  <c r="I625" i="1"/>
  <c r="I609" i="1"/>
  <c r="I605" i="1"/>
  <c r="I585" i="1"/>
  <c r="I581" i="1"/>
  <c r="I569" i="1"/>
  <c r="I526" i="1"/>
  <c r="I474" i="1"/>
  <c r="I467" i="1"/>
  <c r="I427" i="1"/>
  <c r="I365" i="1"/>
  <c r="I356" i="1"/>
  <c r="I352" i="1"/>
  <c r="I338" i="1"/>
  <c r="I264" i="1"/>
  <c r="I249" i="1"/>
  <c r="I205" i="1"/>
  <c r="I179" i="1"/>
  <c r="I176" i="1"/>
  <c r="I141" i="1"/>
  <c r="I87" i="1"/>
  <c r="I74" i="1"/>
  <c r="I44" i="1"/>
  <c r="I38" i="1"/>
  <c r="I20" i="1"/>
  <c r="I724" i="1"/>
  <c r="I718" i="1"/>
  <c r="I709" i="1"/>
  <c r="I695" i="1"/>
  <c r="I648" i="1"/>
  <c r="I644" i="1"/>
  <c r="I598" i="1"/>
  <c r="I573" i="1"/>
  <c r="I550" i="1"/>
  <c r="I519" i="1"/>
  <c r="I493" i="1"/>
  <c r="I479" i="1"/>
  <c r="I458" i="1"/>
  <c r="I423" i="1"/>
  <c r="I417" i="1"/>
  <c r="I404" i="1"/>
  <c r="I343" i="1"/>
  <c r="I328" i="1"/>
  <c r="I304" i="1"/>
  <c r="I284" i="1"/>
  <c r="I250" i="1"/>
  <c r="I239" i="1"/>
  <c r="I235" i="1"/>
  <c r="I226" i="1"/>
  <c r="I185" i="1"/>
  <c r="I177" i="1"/>
  <c r="I142" i="1"/>
  <c r="I106" i="1"/>
  <c r="I104" i="1"/>
  <c r="I80" i="1"/>
  <c r="I55" i="1"/>
  <c r="I31" i="1"/>
  <c r="I748" i="1"/>
  <c r="I744" i="1"/>
  <c r="I707" i="1"/>
  <c r="I702" i="1"/>
  <c r="I639" i="1"/>
  <c r="I620" i="1"/>
  <c r="I600" i="1"/>
  <c r="I592" i="1"/>
  <c r="I579" i="1"/>
  <c r="I567" i="1"/>
  <c r="I541" i="1"/>
  <c r="I521" i="1"/>
  <c r="I507" i="1"/>
  <c r="I485" i="1"/>
  <c r="I415" i="1"/>
  <c r="I383" i="1"/>
  <c r="I368" i="1"/>
  <c r="I746" i="1"/>
  <c r="I641" i="1"/>
  <c r="I606" i="1"/>
  <c r="I599" i="1"/>
  <c r="I531" i="1"/>
  <c r="I487" i="1"/>
  <c r="I435" i="1"/>
  <c r="I430" i="1"/>
  <c r="I402" i="1"/>
  <c r="I373" i="1"/>
  <c r="I335" i="1"/>
  <c r="I256" i="1"/>
  <c r="I253" i="1"/>
  <c r="I174" i="1"/>
  <c r="I15" i="1"/>
  <c r="I64" i="1"/>
  <c r="I742" i="1"/>
  <c r="I683" i="1"/>
  <c r="I556" i="1"/>
  <c r="I490" i="1"/>
  <c r="I448" i="1"/>
  <c r="I400" i="1"/>
  <c r="I233" i="1"/>
  <c r="I216" i="1"/>
  <c r="I57" i="1"/>
  <c r="I18" i="1"/>
  <c r="I732" i="1"/>
  <c r="I696" i="1"/>
  <c r="I676" i="1"/>
  <c r="I646" i="1"/>
  <c r="I637" i="1"/>
  <c r="I604" i="1"/>
  <c r="I562" i="1"/>
  <c r="I561" i="1"/>
  <c r="I543" i="1"/>
  <c r="I502" i="1"/>
  <c r="I425" i="1"/>
  <c r="I391" i="1"/>
  <c r="I386" i="1"/>
  <c r="I362" i="1"/>
  <c r="I359" i="1"/>
  <c r="I348" i="1"/>
  <c r="I342" i="1"/>
  <c r="I312" i="1"/>
  <c r="I290" i="1"/>
  <c r="I287" i="1"/>
  <c r="I245" i="1"/>
  <c r="I188" i="1"/>
  <c r="I162" i="1"/>
  <c r="I90" i="1"/>
  <c r="I539" i="1"/>
  <c r="I453" i="1"/>
  <c r="I410" i="1"/>
  <c r="I294" i="1"/>
  <c r="I136" i="1"/>
  <c r="I747" i="1"/>
  <c r="I546" i="1"/>
  <c r="I395" i="1"/>
  <c r="I360" i="1"/>
  <c r="I345" i="1"/>
  <c r="I339" i="1"/>
  <c r="I336" i="1"/>
  <c r="I315" i="1"/>
  <c r="I291" i="1"/>
  <c r="I266" i="1"/>
  <c r="I225" i="1"/>
  <c r="I198" i="1"/>
  <c r="I172" i="1"/>
  <c r="I153" i="1"/>
  <c r="I120" i="1"/>
  <c r="I100" i="1"/>
  <c r="I27" i="1"/>
  <c r="I24" i="1"/>
  <c r="I721" i="1"/>
  <c r="I701" i="1"/>
  <c r="I570" i="1"/>
  <c r="I551" i="1"/>
  <c r="I532" i="1"/>
  <c r="I436" i="1"/>
  <c r="I418" i="1"/>
  <c r="I408" i="1"/>
  <c r="I384" i="1"/>
  <c r="I379" i="1"/>
  <c r="I321" i="1"/>
  <c r="I202" i="1"/>
  <c r="I169" i="1"/>
  <c r="I163" i="1"/>
  <c r="I107" i="1"/>
  <c r="I69" i="1"/>
  <c r="I65" i="1"/>
  <c r="I62" i="1"/>
  <c r="I34" i="1"/>
  <c r="I10" i="1"/>
  <c r="I717" i="1"/>
  <c r="I298" i="1"/>
  <c r="I705" i="1"/>
  <c r="I628" i="1"/>
  <c r="I607" i="1"/>
  <c r="I544" i="1"/>
  <c r="I520" i="1"/>
  <c r="I513" i="1"/>
  <c r="I491" i="1"/>
  <c r="I459" i="1"/>
  <c r="I325" i="1"/>
  <c r="I301" i="1"/>
  <c r="I277" i="1"/>
  <c r="I246" i="1"/>
  <c r="I242" i="1"/>
  <c r="I209" i="1"/>
  <c r="I206" i="1"/>
  <c r="I137" i="1"/>
  <c r="I111" i="1"/>
  <c r="I85" i="1"/>
  <c r="I50" i="1"/>
  <c r="I645" i="1"/>
  <c r="I631" i="1"/>
  <c r="I623" i="1"/>
  <c r="I588" i="1"/>
  <c r="I552" i="1"/>
  <c r="I533" i="1"/>
  <c r="I514" i="1"/>
  <c r="I750" i="1"/>
  <c r="I650" i="1"/>
  <c r="I636" i="1"/>
  <c r="I629" i="1"/>
  <c r="I603" i="1"/>
  <c r="I586" i="1"/>
  <c r="I478" i="1"/>
  <c r="I611" i="1"/>
  <c r="I454" i="1"/>
  <c r="I424" i="1"/>
  <c r="I318" i="1"/>
  <c r="I139" i="1"/>
  <c r="I71" i="1"/>
  <c r="I60" i="1"/>
  <c r="I240" i="1"/>
  <c r="I41" i="1"/>
  <c r="I251" i="1"/>
  <c r="I76" i="1"/>
  <c r="I17" i="1"/>
  <c r="I53" i="1"/>
  <c r="I101" i="1"/>
  <c r="I596" i="1"/>
  <c r="I512" i="1"/>
  <c r="I465" i="1"/>
  <c r="I307" i="1"/>
  <c r="I295" i="1"/>
  <c r="I66" i="1"/>
  <c r="I441" i="1"/>
  <c r="I281" i="1"/>
  <c r="I222" i="1"/>
  <c r="I190" i="1"/>
  <c r="I148" i="1"/>
  <c r="I115" i="1"/>
  <c r="I113" i="1"/>
  <c r="I22" i="1"/>
  <c r="I272" i="1"/>
  <c r="I204" i="1"/>
  <c r="I730" i="1"/>
  <c r="I495" i="1"/>
  <c r="I475" i="1"/>
  <c r="I118" i="1"/>
  <c r="I108" i="1"/>
  <c r="I437" i="1"/>
  <c r="I99" i="1"/>
  <c r="I45" i="1"/>
  <c r="I36" i="1"/>
  <c r="I638" i="1"/>
  <c r="I484" i="1"/>
  <c r="I434" i="1"/>
  <c r="I377" i="1"/>
  <c r="I353" i="1"/>
  <c r="I308" i="1"/>
  <c r="I275" i="1"/>
  <c r="I232" i="1"/>
  <c r="I192" i="1"/>
  <c r="I157" i="1"/>
  <c r="I155" i="1"/>
  <c r="I150" i="1"/>
  <c r="I95" i="1"/>
  <c r="I52" i="1"/>
  <c r="I39" i="1"/>
  <c r="I331" i="1"/>
  <c r="I199" i="1"/>
  <c r="I217" i="1"/>
  <c r="I160" i="1"/>
  <c r="I305" i="1"/>
  <c r="I263" i="1"/>
  <c r="I143" i="1"/>
  <c r="I486" i="1"/>
  <c r="I460" i="1"/>
  <c r="I401" i="1"/>
  <c r="I341" i="1"/>
  <c r="I181" i="1"/>
  <c r="I464" i="1"/>
  <c r="I393" i="1"/>
  <c r="I323" i="1"/>
  <c r="I197" i="1"/>
  <c r="I129" i="1"/>
  <c r="I687" i="1"/>
  <c r="I677" i="1"/>
  <c r="I626" i="1"/>
  <c r="I501" i="1"/>
  <c r="I329" i="1"/>
  <c r="I311" i="1"/>
  <c r="I282" i="1"/>
  <c r="I270" i="1"/>
  <c r="I442" i="1"/>
  <c r="I366" i="1"/>
  <c r="I346" i="1"/>
  <c r="I319" i="1"/>
  <c r="I260" i="1"/>
  <c r="I227" i="1"/>
  <c r="I158" i="1"/>
  <c r="I151" i="1"/>
  <c r="I134" i="1"/>
  <c r="I125" i="1"/>
  <c r="I83" i="1"/>
  <c r="I704" i="1"/>
  <c r="I672" i="1"/>
  <c r="I555" i="1"/>
  <c r="I358" i="1"/>
  <c r="I280" i="1"/>
  <c r="I273" i="1"/>
  <c r="I132" i="1"/>
  <c r="I92" i="1"/>
  <c r="I59" i="1"/>
  <c r="I29" i="1"/>
  <c r="I23" i="1"/>
  <c r="I372" i="1"/>
  <c r="I247" i="1"/>
  <c r="I193" i="1"/>
  <c r="I171" i="1"/>
  <c r="I167" i="1"/>
  <c r="I94" i="1"/>
  <c r="I121" i="1"/>
  <c r="I578" i="1"/>
  <c r="I455" i="1"/>
  <c r="I734" i="1"/>
  <c r="I429" i="1"/>
  <c r="I212" i="1"/>
  <c r="I178" i="1"/>
  <c r="I722" i="1"/>
  <c r="I627" i="1"/>
  <c r="I591" i="1"/>
  <c r="I584" i="1"/>
  <c r="I489" i="1"/>
  <c r="I443" i="1"/>
  <c r="I267" i="1"/>
  <c r="I73" i="1"/>
  <c r="I43" i="1"/>
  <c r="I32" i="1"/>
  <c r="P599" i="2"/>
  <c r="W599" i="2" s="1"/>
  <c r="X599" i="2" s="1"/>
  <c r="Q234" i="1"/>
  <c r="S234" i="1" s="1"/>
  <c r="P234" i="1"/>
  <c r="W234" i="1" s="1"/>
  <c r="X234" i="1" s="1"/>
  <c r="P333" i="1"/>
  <c r="W333" i="1" s="1"/>
  <c r="X333" i="1" s="1"/>
  <c r="M491" i="1"/>
  <c r="Q153" i="1"/>
  <c r="S153" i="1" s="1"/>
  <c r="P153" i="1"/>
  <c r="W153" i="1" s="1"/>
  <c r="P163" i="1"/>
  <c r="W163" i="1" s="1"/>
  <c r="X163" i="1" s="1"/>
  <c r="P261" i="1"/>
  <c r="W261" i="1" s="1"/>
  <c r="X261" i="1" s="1"/>
  <c r="Q261" i="1"/>
  <c r="S261" i="1" s="1"/>
  <c r="N104" i="1"/>
  <c r="O104" i="1" s="1"/>
  <c r="M105" i="1"/>
  <c r="Y104" i="1"/>
  <c r="P403" i="1"/>
  <c r="W403" i="1" s="1"/>
  <c r="X403" i="1" s="1"/>
  <c r="Q9" i="1"/>
  <c r="S9" i="1" s="1"/>
  <c r="P606" i="1"/>
  <c r="W606" i="1" s="1"/>
  <c r="X606" i="1" s="1"/>
  <c r="Q606" i="1"/>
  <c r="S606" i="1" s="1"/>
  <c r="Q259" i="1"/>
  <c r="S259" i="1" s="1"/>
  <c r="P259" i="1"/>
  <c r="W259" i="1" s="1"/>
  <c r="X259" i="1" s="1"/>
  <c r="P650" i="1"/>
  <c r="W650" i="1" s="1"/>
  <c r="X650" i="1" s="1"/>
  <c r="Q650" i="1"/>
  <c r="S650" i="1" s="1"/>
  <c r="Q167" i="1"/>
  <c r="S167" i="1" s="1"/>
  <c r="Q27" i="1"/>
  <c r="S27" i="1" s="1"/>
  <c r="P27" i="1"/>
  <c r="W27" i="1" s="1"/>
  <c r="X27" i="1" s="1"/>
  <c r="Q645" i="1"/>
  <c r="S645" i="1" s="1"/>
  <c r="P645" i="1"/>
  <c r="W645" i="1" s="1"/>
  <c r="X645" i="1" s="1"/>
  <c r="P309" i="1"/>
  <c r="W309" i="1" s="1"/>
  <c r="X309" i="1" s="1"/>
  <c r="Q134" i="1"/>
  <c r="S134" i="1" s="1"/>
  <c r="K749" i="8"/>
  <c r="K735" i="8"/>
  <c r="K728" i="8"/>
  <c r="K714" i="8"/>
  <c r="K693" i="8"/>
  <c r="K672" i="8"/>
  <c r="K658" i="8"/>
  <c r="K651" i="8"/>
  <c r="K637" i="8"/>
  <c r="K630" i="8"/>
  <c r="K616" i="8"/>
  <c r="K609" i="8"/>
  <c r="K595" i="8"/>
  <c r="K574" i="8"/>
  <c r="K553" i="8"/>
  <c r="K539" i="8"/>
  <c r="K532" i="8"/>
  <c r="K518" i="8"/>
  <c r="K511" i="8"/>
  <c r="K497" i="8"/>
  <c r="K476" i="8"/>
  <c r="K455" i="8"/>
  <c r="K434" i="8"/>
  <c r="K420" i="8"/>
  <c r="K413" i="8"/>
  <c r="K399" i="8"/>
  <c r="K392" i="8"/>
  <c r="K378" i="8"/>
  <c r="K357" i="8"/>
  <c r="K336" i="8"/>
  <c r="K322" i="8"/>
  <c r="K315" i="8"/>
  <c r="K301" i="8"/>
  <c r="K294" i="8"/>
  <c r="K280" i="8"/>
  <c r="K273" i="8"/>
  <c r="K259" i="8"/>
  <c r="K744" i="8"/>
  <c r="K726" i="8"/>
  <c r="K702" i="8"/>
  <c r="K689" i="8"/>
  <c r="K671" i="8"/>
  <c r="K664" i="8"/>
  <c r="K654" i="8"/>
  <c r="K648" i="8"/>
  <c r="K618" i="8"/>
  <c r="K611" i="8"/>
  <c r="K607" i="8"/>
  <c r="K583" i="8"/>
  <c r="K570" i="8"/>
  <c r="K740" i="8"/>
  <c r="K739" i="8"/>
  <c r="K694" i="8"/>
  <c r="K663" i="8"/>
  <c r="K662" i="8"/>
  <c r="K647" i="8"/>
  <c r="K646" i="8"/>
  <c r="K636" i="8"/>
  <c r="K632" i="8"/>
  <c r="K631" i="8"/>
  <c r="K621" i="8"/>
  <c r="K620" i="8"/>
  <c r="K590" i="8"/>
  <c r="K572" i="8"/>
  <c r="K549" i="8"/>
  <c r="K525" i="8"/>
  <c r="K502" i="8"/>
  <c r="K495" i="8"/>
  <c r="K484" i="8"/>
  <c r="K460" i="8"/>
  <c r="K453" i="8"/>
  <c r="K430" i="8"/>
  <c r="K389" i="8"/>
  <c r="K729" i="8"/>
  <c r="K706" i="8"/>
  <c r="K699" i="8"/>
  <c r="K725" i="8"/>
  <c r="K703" i="8"/>
  <c r="K665" i="8"/>
  <c r="K644" i="8"/>
  <c r="K633" i="8"/>
  <c r="K531" i="8"/>
  <c r="K520" i="8"/>
  <c r="K491" i="8"/>
  <c r="K485" i="8"/>
  <c r="K456" i="8"/>
  <c r="K426" i="8"/>
  <c r="K397" i="8"/>
  <c r="K359" i="8"/>
  <c r="K352" i="8"/>
  <c r="K304" i="8"/>
  <c r="K298" i="8"/>
  <c r="K295" i="8"/>
  <c r="K288" i="8"/>
  <c r="K264" i="8"/>
  <c r="K257" i="8"/>
  <c r="K247" i="8"/>
  <c r="K233" i="8"/>
  <c r="K212" i="8"/>
  <c r="K191" i="8"/>
  <c r="K170" i="8"/>
  <c r="K156" i="8"/>
  <c r="K149" i="8"/>
  <c r="K135" i="8"/>
  <c r="K128" i="8"/>
  <c r="K114" i="8"/>
  <c r="K93" i="8"/>
  <c r="K72" i="8"/>
  <c r="K58" i="8"/>
  <c r="K51" i="8"/>
  <c r="K37" i="8"/>
  <c r="K30" i="8"/>
  <c r="K16" i="8"/>
  <c r="K9" i="8"/>
  <c r="K727" i="8"/>
  <c r="K660" i="8"/>
  <c r="K659" i="8"/>
  <c r="K643" i="8"/>
  <c r="K629" i="8"/>
  <c r="K561" i="8"/>
  <c r="K550" i="8"/>
  <c r="K548" i="8"/>
  <c r="K530" i="8"/>
  <c r="K501" i="8"/>
  <c r="K490" i="8"/>
  <c r="K483" i="8"/>
  <c r="K473" i="8"/>
  <c r="K443" i="8"/>
  <c r="K439" i="8"/>
  <c r="K438" i="8"/>
  <c r="K409" i="8"/>
  <c r="K408" i="8"/>
  <c r="K391" i="8"/>
  <c r="K380" i="8"/>
  <c r="K365" i="8"/>
  <c r="K341" i="8"/>
  <c r="K334" i="8"/>
  <c r="K311" i="8"/>
  <c r="K281" i="8"/>
  <c r="K274" i="8"/>
  <c r="K263" i="8"/>
  <c r="K250" i="8"/>
  <c r="K242" i="8"/>
  <c r="K228" i="8"/>
  <c r="K221" i="8"/>
  <c r="K207" i="8"/>
  <c r="K200" i="8"/>
  <c r="K186" i="8"/>
  <c r="K165" i="8"/>
  <c r="K144" i="8"/>
  <c r="K130" i="8"/>
  <c r="K123" i="8"/>
  <c r="K748" i="8"/>
  <c r="K752" i="8"/>
  <c r="K751" i="8"/>
  <c r="K750" i="8"/>
  <c r="K678" i="8"/>
  <c r="K677" i="8"/>
  <c r="K676" i="8"/>
  <c r="K617" i="8"/>
  <c r="K606" i="8"/>
  <c r="K605" i="8"/>
  <c r="K599" i="8"/>
  <c r="K598" i="8"/>
  <c r="K569" i="8"/>
  <c r="K568" i="8"/>
  <c r="K567" i="8"/>
  <c r="K566" i="8"/>
  <c r="K556" i="8"/>
  <c r="K537" i="8"/>
  <c r="K536" i="8"/>
  <c r="K526" i="8"/>
  <c r="K515" i="8"/>
  <c r="K509" i="8"/>
  <c r="K461" i="8"/>
  <c r="K415" i="8"/>
  <c r="K376" i="8"/>
  <c r="K369" i="8"/>
  <c r="K338" i="8"/>
  <c r="K331" i="8"/>
  <c r="K321" i="8"/>
  <c r="K285" i="8"/>
  <c r="K278" i="8"/>
  <c r="K267" i="8"/>
  <c r="K240" i="8"/>
  <c r="K226" i="8"/>
  <c r="K219" i="8"/>
  <c r="K205" i="8"/>
  <c r="K198" i="8"/>
  <c r="K184" i="8"/>
  <c r="K177" i="8"/>
  <c r="K163" i="8"/>
  <c r="K142" i="8"/>
  <c r="K121" i="8"/>
  <c r="K107" i="8"/>
  <c r="K100" i="8"/>
  <c r="K86" i="8"/>
  <c r="K79" i="8"/>
  <c r="K65" i="8"/>
  <c r="K44" i="8"/>
  <c r="K23" i="8"/>
  <c r="K709" i="8"/>
  <c r="K708" i="8"/>
  <c r="K707" i="8"/>
  <c r="K675" i="8"/>
  <c r="K615" i="8"/>
  <c r="K603" i="8"/>
  <c r="K602" i="8"/>
  <c r="K601" i="8"/>
  <c r="K600" i="8"/>
  <c r="K597" i="8"/>
  <c r="K565" i="8"/>
  <c r="K564" i="8"/>
  <c r="K555" i="8"/>
  <c r="K542" i="8"/>
  <c r="K524" i="8"/>
  <c r="K514" i="8"/>
  <c r="K508" i="8"/>
  <c r="K489" i="8"/>
  <c r="K449" i="8"/>
  <c r="K433" i="8"/>
  <c r="K414" i="8"/>
  <c r="K402" i="8"/>
  <c r="K385" i="8"/>
  <c r="K375" i="8"/>
  <c r="K362" i="8"/>
  <c r="K355" i="8"/>
  <c r="K344" i="8"/>
  <c r="K324" i="8"/>
  <c r="K314" i="8"/>
  <c r="K307" i="8"/>
  <c r="K284" i="8"/>
  <c r="K747" i="8"/>
  <c r="K741" i="8"/>
  <c r="K718" i="8"/>
  <c r="K673" i="8"/>
  <c r="K669" i="8"/>
  <c r="K638" i="8"/>
  <c r="K625" i="8"/>
  <c r="K593" i="8"/>
  <c r="K586" i="8"/>
  <c r="K541" i="8"/>
  <c r="K523" i="8"/>
  <c r="K507" i="8"/>
  <c r="K478" i="8"/>
  <c r="K458" i="8"/>
  <c r="K451" i="8"/>
  <c r="K431" i="8"/>
  <c r="K418" i="8"/>
  <c r="K400" i="8"/>
  <c r="K733" i="8"/>
  <c r="K700" i="8"/>
  <c r="K674" i="8"/>
  <c r="K560" i="8"/>
  <c r="K554" i="8"/>
  <c r="K516" i="8"/>
  <c r="K492" i="8"/>
  <c r="K390" i="8"/>
  <c r="K382" i="8"/>
  <c r="K374" i="8"/>
  <c r="K364" i="8"/>
  <c r="K327" i="8"/>
  <c r="K305" i="8"/>
  <c r="K266" i="8"/>
  <c r="K244" i="8"/>
  <c r="K243" i="8"/>
  <c r="K241" i="8"/>
  <c r="K204" i="8"/>
  <c r="K202" i="8"/>
  <c r="K147" i="8"/>
  <c r="K119" i="8"/>
  <c r="K115" i="8"/>
  <c r="K97" i="8"/>
  <c r="K46" i="8"/>
  <c r="K34" i="8"/>
  <c r="K28" i="8"/>
  <c r="K15" i="8"/>
  <c r="K696" i="8"/>
  <c r="K666" i="8"/>
  <c r="K661" i="8"/>
  <c r="K650" i="8"/>
  <c r="K640" i="8"/>
  <c r="K635" i="8"/>
  <c r="K626" i="8"/>
  <c r="K610" i="8"/>
  <c r="K608" i="8"/>
  <c r="K604" i="8"/>
  <c r="K580" i="8"/>
  <c r="K545" i="8"/>
  <c r="K544" i="8"/>
  <c r="K521" i="8"/>
  <c r="K447" i="8"/>
  <c r="K427" i="8"/>
  <c r="K422" i="8"/>
  <c r="K410" i="8"/>
  <c r="K405" i="8"/>
  <c r="K404" i="8"/>
  <c r="K383" i="8"/>
  <c r="K340" i="8"/>
  <c r="K329" i="8"/>
  <c r="K328" i="8"/>
  <c r="K291" i="8"/>
  <c r="K268" i="8"/>
  <c r="K239" i="8"/>
  <c r="K237" i="8"/>
  <c r="K236" i="8"/>
  <c r="K235" i="8"/>
  <c r="K234" i="8"/>
  <c r="K232" i="8"/>
  <c r="K203" i="8"/>
  <c r="K146" i="8"/>
  <c r="K145" i="8"/>
  <c r="K143" i="8"/>
  <c r="K96" i="8"/>
  <c r="K84" i="8"/>
  <c r="K77" i="8"/>
  <c r="K64" i="8"/>
  <c r="K57" i="8"/>
  <c r="K743" i="8"/>
  <c r="K724" i="8"/>
  <c r="K720" i="8"/>
  <c r="K705" i="8"/>
  <c r="K737" i="8"/>
  <c r="K713" i="8"/>
  <c r="K710" i="8"/>
  <c r="K701" i="8"/>
  <c r="K734" i="8"/>
  <c r="K717" i="8"/>
  <c r="K697" i="8"/>
  <c r="K738" i="8"/>
  <c r="K683" i="8"/>
  <c r="K711" i="8"/>
  <c r="K668" i="8"/>
  <c r="K652" i="8"/>
  <c r="K628" i="8"/>
  <c r="K623" i="8"/>
  <c r="K592" i="8"/>
  <c r="K557" i="8"/>
  <c r="K551" i="8"/>
  <c r="K510" i="8"/>
  <c r="K505" i="8"/>
  <c r="K487" i="8"/>
  <c r="K482" i="8"/>
  <c r="K471" i="8"/>
  <c r="K450" i="8"/>
  <c r="K444" i="8"/>
  <c r="K419" i="8"/>
  <c r="K401" i="8"/>
  <c r="K395" i="8"/>
  <c r="K393" i="8"/>
  <c r="K387" i="8"/>
  <c r="K372" i="8"/>
  <c r="K358" i="8"/>
  <c r="K333" i="8"/>
  <c r="K332" i="8"/>
  <c r="K276" i="8"/>
  <c r="K252" i="8"/>
  <c r="K251" i="8"/>
  <c r="K201" i="8"/>
  <c r="K199" i="8"/>
  <c r="K162" i="8"/>
  <c r="K160" i="8"/>
  <c r="K159" i="8"/>
  <c r="K158" i="8"/>
  <c r="K157" i="8"/>
  <c r="K155" i="8"/>
  <c r="K109" i="8"/>
  <c r="K103" i="8"/>
  <c r="K91" i="8"/>
  <c r="K71" i="8"/>
  <c r="K59" i="8"/>
  <c r="K52" i="8"/>
  <c r="K40" i="8"/>
  <c r="K691" i="8"/>
  <c r="K656" i="8"/>
  <c r="K588" i="8"/>
  <c r="K547" i="8"/>
  <c r="K535" i="8"/>
  <c r="K477" i="8"/>
  <c r="K466" i="8"/>
  <c r="K436" i="8"/>
  <c r="K379" i="8"/>
  <c r="K360" i="8"/>
  <c r="K323" i="8"/>
  <c r="K310" i="8"/>
  <c r="K300" i="8"/>
  <c r="K296" i="8"/>
  <c r="K287" i="8"/>
  <c r="K277" i="8"/>
  <c r="K254" i="8"/>
  <c r="K253" i="8"/>
  <c r="K225" i="8"/>
  <c r="K197" i="8"/>
  <c r="K195" i="8"/>
  <c r="K194" i="8"/>
  <c r="K193" i="8"/>
  <c r="K192" i="8"/>
  <c r="K190" i="8"/>
  <c r="K161" i="8"/>
  <c r="K154" i="8"/>
  <c r="K108" i="8"/>
  <c r="K102" i="8"/>
  <c r="K90" i="8"/>
  <c r="K39" i="8"/>
  <c r="K33" i="8"/>
  <c r="K716" i="8"/>
  <c r="K645" i="8"/>
  <c r="K573" i="8"/>
  <c r="K528" i="8"/>
  <c r="K448" i="8"/>
  <c r="K388" i="8"/>
  <c r="K371" i="8"/>
  <c r="K325" i="8"/>
  <c r="K313" i="8"/>
  <c r="K297" i="8"/>
  <c r="K279" i="8"/>
  <c r="K208" i="8"/>
  <c r="K180" i="8"/>
  <c r="K172" i="8"/>
  <c r="K152" i="8"/>
  <c r="K134" i="8"/>
  <c r="K127" i="8"/>
  <c r="K69" i="8"/>
  <c r="K43" i="8"/>
  <c r="K42" i="8"/>
  <c r="K41" i="8"/>
  <c r="K27" i="8"/>
  <c r="K742" i="8"/>
  <c r="K704" i="8"/>
  <c r="K698" i="8"/>
  <c r="K684" i="8"/>
  <c r="K655" i="8"/>
  <c r="K591" i="8"/>
  <c r="K584" i="8"/>
  <c r="K538" i="8"/>
  <c r="K519" i="8"/>
  <c r="K498" i="8"/>
  <c r="K411" i="8"/>
  <c r="K381" i="8"/>
  <c r="K367" i="8"/>
  <c r="K306" i="8"/>
  <c r="K302" i="8"/>
  <c r="K275" i="8"/>
  <c r="K231" i="8"/>
  <c r="K215" i="8"/>
  <c r="K138" i="8"/>
  <c r="K92" i="8"/>
  <c r="K29" i="8"/>
  <c r="K692" i="8"/>
  <c r="K649" i="8"/>
  <c r="K579" i="8"/>
  <c r="K576" i="8"/>
  <c r="K517" i="8"/>
  <c r="K504" i="8"/>
  <c r="K493" i="8"/>
  <c r="K467" i="8"/>
  <c r="K445" i="8"/>
  <c r="K429" i="8"/>
  <c r="K423" i="8"/>
  <c r="K396" i="8"/>
  <c r="K722" i="8"/>
  <c r="K681" i="8"/>
  <c r="K653" i="8"/>
  <c r="K594" i="8"/>
  <c r="K582" i="8"/>
  <c r="K571" i="8"/>
  <c r="K563" i="8"/>
  <c r="K513" i="8"/>
  <c r="K486" i="8"/>
  <c r="K480" i="8"/>
  <c r="K464" i="8"/>
  <c r="K452" i="8"/>
  <c r="K417" i="8"/>
  <c r="K746" i="8"/>
  <c r="K731" i="8"/>
  <c r="K682" i="8"/>
  <c r="K627" i="8"/>
  <c r="K589" i="8"/>
  <c r="K499" i="8"/>
  <c r="K474" i="8"/>
  <c r="K442" i="8"/>
  <c r="K441" i="8"/>
  <c r="K435" i="8"/>
  <c r="K353" i="8"/>
  <c r="K346" i="8"/>
  <c r="K345" i="8"/>
  <c r="K248" i="8"/>
  <c r="K209" i="8"/>
  <c r="K117" i="8"/>
  <c r="K111" i="8"/>
  <c r="K101" i="8"/>
  <c r="K94" i="8"/>
  <c r="K45" i="8"/>
  <c r="K715" i="8"/>
  <c r="K624" i="8"/>
  <c r="K577" i="8"/>
  <c r="K529" i="8"/>
  <c r="K496" i="8"/>
  <c r="K468" i="8"/>
  <c r="K432" i="8"/>
  <c r="K412" i="8"/>
  <c r="K406" i="8"/>
  <c r="K394" i="8"/>
  <c r="K687" i="8"/>
  <c r="K685" i="8"/>
  <c r="K585" i="8"/>
  <c r="K494" i="8"/>
  <c r="K462" i="8"/>
  <c r="K446" i="8"/>
  <c r="K373" i="8"/>
  <c r="K319" i="8"/>
  <c r="K258" i="8"/>
  <c r="K217" i="8"/>
  <c r="K183" i="8"/>
  <c r="K168" i="8"/>
  <c r="K124" i="8"/>
  <c r="K118" i="8"/>
  <c r="K95" i="8"/>
  <c r="K88" i="8"/>
  <c r="K14" i="8"/>
  <c r="K730" i="8"/>
  <c r="K736" i="8"/>
  <c r="K712" i="8"/>
  <c r="K688" i="8"/>
  <c r="K670" i="8"/>
  <c r="K657" i="8"/>
  <c r="K581" i="8"/>
  <c r="K559" i="8"/>
  <c r="K470" i="8"/>
  <c r="K463" i="8"/>
  <c r="K454" i="8"/>
  <c r="K437" i="8"/>
  <c r="K428" i="8"/>
  <c r="K745" i="8"/>
  <c r="K546" i="8"/>
  <c r="K533" i="8"/>
  <c r="K475" i="8"/>
  <c r="K377" i="8"/>
  <c r="K370" i="8"/>
  <c r="K354" i="8"/>
  <c r="K347" i="8"/>
  <c r="K256" i="8"/>
  <c r="K229" i="8"/>
  <c r="K220" i="8"/>
  <c r="K98" i="8"/>
  <c r="K85" i="8"/>
  <c r="K61" i="8"/>
  <c r="K54" i="8"/>
  <c r="K18" i="8"/>
  <c r="K13" i="8"/>
  <c r="K614" i="8"/>
  <c r="K612" i="8"/>
  <c r="K506" i="8"/>
  <c r="K407" i="8"/>
  <c r="K316" i="8"/>
  <c r="K293" i="8"/>
  <c r="K261" i="8"/>
  <c r="K211" i="8"/>
  <c r="K175" i="8"/>
  <c r="K116" i="8"/>
  <c r="K113" i="8"/>
  <c r="K105" i="8"/>
  <c r="K82" i="8"/>
  <c r="K68" i="8"/>
  <c r="K47" i="8"/>
  <c r="K36" i="8"/>
  <c r="K342" i="8"/>
  <c r="K309" i="8"/>
  <c r="K286" i="8"/>
  <c r="K238" i="8"/>
  <c r="K223" i="8"/>
  <c r="K639" i="8"/>
  <c r="K596" i="8"/>
  <c r="K424" i="8"/>
  <c r="K350" i="8"/>
  <c r="K337" i="8"/>
  <c r="K719" i="8"/>
  <c r="K680" i="8"/>
  <c r="K552" i="8"/>
  <c r="K488" i="8"/>
  <c r="K440" i="8"/>
  <c r="K299" i="8"/>
  <c r="K587" i="8"/>
  <c r="K512" i="8"/>
  <c r="K479" i="8"/>
  <c r="K459" i="8"/>
  <c r="K398" i="8"/>
  <c r="K289" i="8"/>
  <c r="K262" i="8"/>
  <c r="K230" i="8"/>
  <c r="K173" i="8"/>
  <c r="K126" i="8"/>
  <c r="K690" i="8"/>
  <c r="K641" i="8"/>
  <c r="K634" i="8"/>
  <c r="K543" i="8"/>
  <c r="K481" i="8"/>
  <c r="K472" i="8"/>
  <c r="K457" i="8"/>
  <c r="K348" i="8"/>
  <c r="K317" i="8"/>
  <c r="K224" i="8"/>
  <c r="K139" i="8"/>
  <c r="K83" i="8"/>
  <c r="K66" i="8"/>
  <c r="K25" i="8"/>
  <c r="K686" i="8"/>
  <c r="K522" i="8"/>
  <c r="K500" i="8"/>
  <c r="K425" i="8"/>
  <c r="K366" i="8"/>
  <c r="K349" i="8"/>
  <c r="K318" i="8"/>
  <c r="K575" i="8"/>
  <c r="K403" i="8"/>
  <c r="K384" i="8"/>
  <c r="K356" i="8"/>
  <c r="K339" i="8"/>
  <c r="K308" i="8"/>
  <c r="K303" i="8"/>
  <c r="K283" i="8"/>
  <c r="K269" i="8"/>
  <c r="K642" i="8"/>
  <c r="K245" i="8"/>
  <c r="K218" i="8"/>
  <c r="K87" i="8"/>
  <c r="K74" i="8"/>
  <c r="K67" i="8"/>
  <c r="K540" i="8"/>
  <c r="K320" i="8"/>
  <c r="K282" i="8"/>
  <c r="K260" i="8"/>
  <c r="K255" i="8"/>
  <c r="K227" i="8"/>
  <c r="K216" i="8"/>
  <c r="K196" i="8"/>
  <c r="K187" i="8"/>
  <c r="K151" i="8"/>
  <c r="K106" i="8"/>
  <c r="K60" i="8"/>
  <c r="K26" i="8"/>
  <c r="K20" i="8"/>
  <c r="K351" i="8"/>
  <c r="K312" i="8"/>
  <c r="K272" i="8"/>
  <c r="K222" i="8"/>
  <c r="K189" i="8"/>
  <c r="K178" i="8"/>
  <c r="K166" i="8"/>
  <c r="K140" i="8"/>
  <c r="K63" i="8"/>
  <c r="K50" i="8"/>
  <c r="K721" i="8"/>
  <c r="K562" i="8"/>
  <c r="K469" i="8"/>
  <c r="K270" i="8"/>
  <c r="K249" i="8"/>
  <c r="K185" i="8"/>
  <c r="K136" i="8"/>
  <c r="K99" i="8"/>
  <c r="K35" i="8"/>
  <c r="K12" i="8"/>
  <c r="K361" i="8"/>
  <c r="K326" i="8"/>
  <c r="K214" i="8"/>
  <c r="K171" i="8"/>
  <c r="K169" i="8"/>
  <c r="K164" i="8"/>
  <c r="K132" i="8"/>
  <c r="K70" i="8"/>
  <c r="K32" i="8"/>
  <c r="K24" i="8"/>
  <c r="K10" i="8"/>
  <c r="K695" i="8"/>
  <c r="K667" i="8"/>
  <c r="K534" i="8"/>
  <c r="K75" i="8"/>
  <c r="K53" i="8"/>
  <c r="K465" i="8"/>
  <c r="K421" i="8"/>
  <c r="K290" i="8"/>
  <c r="K271" i="8"/>
  <c r="K133" i="8"/>
  <c r="K110" i="8"/>
  <c r="K81" i="8"/>
  <c r="K76" i="8"/>
  <c r="K62" i="8"/>
  <c r="K49" i="8"/>
  <c r="K578" i="8"/>
  <c r="K213" i="8"/>
  <c r="K125" i="8"/>
  <c r="K112" i="8"/>
  <c r="K31" i="8"/>
  <c r="K292" i="8"/>
  <c r="K182" i="8"/>
  <c r="K153" i="8"/>
  <c r="K131" i="8"/>
  <c r="K89" i="8"/>
  <c r="K55" i="8"/>
  <c r="K17" i="8"/>
  <c r="K416" i="8"/>
  <c r="K176" i="8"/>
  <c r="K21" i="8"/>
  <c r="K11" i="8"/>
  <c r="K613" i="8"/>
  <c r="K527" i="8"/>
  <c r="K265" i="8"/>
  <c r="K188" i="8"/>
  <c r="K148" i="8"/>
  <c r="K622" i="8"/>
  <c r="K619" i="8"/>
  <c r="K558" i="8"/>
  <c r="K330" i="8"/>
  <c r="K104" i="8"/>
  <c r="K150" i="8"/>
  <c r="K137" i="8"/>
  <c r="K120" i="8"/>
  <c r="K363" i="8"/>
  <c r="K210" i="8"/>
  <c r="K56" i="8"/>
  <c r="K723" i="8"/>
  <c r="K167" i="8"/>
  <c r="K122" i="8"/>
  <c r="K679" i="8"/>
  <c r="K503" i="8"/>
  <c r="K174" i="8"/>
  <c r="K129" i="8"/>
  <c r="K80" i="8"/>
  <c r="K38" i="8"/>
  <c r="K732" i="8"/>
  <c r="K22" i="8"/>
  <c r="K19" i="8"/>
  <c r="K343" i="8"/>
  <c r="K48" i="8"/>
  <c r="K386" i="8"/>
  <c r="K179" i="8"/>
  <c r="K73" i="8"/>
  <c r="K368" i="8"/>
  <c r="K335" i="8"/>
  <c r="K181" i="8"/>
  <c r="K78" i="8"/>
  <c r="K141" i="8"/>
  <c r="K206" i="8"/>
  <c r="K246" i="8"/>
  <c r="M185" i="1"/>
  <c r="Y184" i="1"/>
  <c r="AG177" i="1" s="1"/>
  <c r="DT79" i="15" s="1"/>
  <c r="M184" i="1"/>
  <c r="N184" i="1"/>
  <c r="O184" i="1" s="1"/>
  <c r="P398" i="1"/>
  <c r="W398" i="1" s="1"/>
  <c r="X398" i="1" s="1"/>
  <c r="M353" i="1"/>
  <c r="Q596" i="1"/>
  <c r="S596" i="1" s="1"/>
  <c r="Q479" i="1"/>
  <c r="S479" i="1" s="1"/>
  <c r="P479" i="1"/>
  <c r="W479" i="1" s="1"/>
  <c r="X479" i="1" s="1"/>
  <c r="P382" i="1"/>
  <c r="W382" i="1" s="1"/>
  <c r="X382" i="1" s="1"/>
  <c r="Q382" i="1"/>
  <c r="S382" i="1" s="1"/>
  <c r="P180" i="1"/>
  <c r="W180" i="1" s="1"/>
  <c r="X180" i="1" s="1"/>
  <c r="Q715" i="1"/>
  <c r="S715" i="1" s="1"/>
  <c r="P126" i="1"/>
  <c r="W126" i="1" s="1"/>
  <c r="X126" i="1" s="1"/>
  <c r="P44" i="1"/>
  <c r="W44" i="1" s="1"/>
  <c r="X44" i="1" s="1"/>
  <c r="Q198" i="1"/>
  <c r="S198" i="1" s="1"/>
  <c r="P198" i="1"/>
  <c r="W198" i="1" s="1"/>
  <c r="X198" i="1" s="1"/>
  <c r="N64" i="3"/>
  <c r="O64" i="3" s="1"/>
  <c r="M65" i="3"/>
  <c r="Y64" i="3"/>
  <c r="AG57" i="3" s="1"/>
  <c r="OL74" i="15" s="1"/>
  <c r="M665" i="2"/>
  <c r="N664" i="2"/>
  <c r="O664" i="2" s="1"/>
  <c r="Y664" i="2"/>
  <c r="Q16" i="3"/>
  <c r="S16" i="3" s="1"/>
  <c r="P16" i="3"/>
  <c r="W16" i="3" s="1"/>
  <c r="X16" i="3" s="1"/>
  <c r="Y123" i="3"/>
  <c r="M124" i="3"/>
  <c r="N123" i="3"/>
  <c r="O123" i="3" s="1"/>
  <c r="M123" i="3"/>
  <c r="Q625" i="2"/>
  <c r="S625" i="2" s="1"/>
  <c r="P625" i="2"/>
  <c r="W625" i="2" s="1"/>
  <c r="X625" i="2" s="1"/>
  <c r="N97" i="3"/>
  <c r="O97" i="3" s="1"/>
  <c r="M98" i="3"/>
  <c r="Y97" i="3"/>
  <c r="M97" i="3"/>
  <c r="Y594" i="2"/>
  <c r="M595" i="2"/>
  <c r="N594" i="2"/>
  <c r="O594" i="2" s="1"/>
  <c r="N580" i="2"/>
  <c r="O580" i="2" s="1"/>
  <c r="M581" i="2"/>
  <c r="Y580" i="2"/>
  <c r="Q86" i="3"/>
  <c r="S86" i="3" s="1"/>
  <c r="Q100" i="3"/>
  <c r="S100" i="3" s="1"/>
  <c r="P100" i="3"/>
  <c r="W100" i="3" s="1"/>
  <c r="X100" i="3" s="1"/>
  <c r="P675" i="2"/>
  <c r="W675" i="2" s="1"/>
  <c r="X675" i="2" s="1"/>
  <c r="M143" i="3"/>
  <c r="Y142" i="3"/>
  <c r="N142" i="3"/>
  <c r="O142" i="3" s="1"/>
  <c r="M19" i="1"/>
  <c r="Y18" i="1"/>
  <c r="N18" i="1"/>
  <c r="O18" i="1" s="1"/>
  <c r="P727" i="1"/>
  <c r="W727" i="1" s="1"/>
  <c r="X727" i="1" s="1"/>
  <c r="Q727" i="1"/>
  <c r="S727" i="1" s="1"/>
  <c r="M98" i="1"/>
  <c r="N97" i="1"/>
  <c r="O97" i="1" s="1"/>
  <c r="Y97" i="1"/>
  <c r="AG81" i="1" s="1"/>
  <c r="DT75" i="15" s="1"/>
  <c r="Q19" i="3"/>
  <c r="S19" i="3" s="1"/>
  <c r="Q674" i="1"/>
  <c r="S674" i="1" s="1"/>
  <c r="P674" i="1"/>
  <c r="W674" i="1" s="1"/>
  <c r="X674" i="1" s="1"/>
  <c r="P655" i="1"/>
  <c r="W655" i="1" s="1"/>
  <c r="X655" i="1" s="1"/>
  <c r="M40" i="1"/>
  <c r="M39" i="1"/>
  <c r="Y39" i="1"/>
  <c r="N39" i="1"/>
  <c r="O39" i="1" s="1"/>
  <c r="P46" i="1"/>
  <c r="W46" i="1" s="1"/>
  <c r="X46" i="1" s="1"/>
  <c r="P471" i="1"/>
  <c r="W471" i="1" s="1"/>
  <c r="X471" i="1" s="1"/>
  <c r="Q310" i="1"/>
  <c r="S310" i="1" s="1"/>
  <c r="J747" i="10"/>
  <c r="J733" i="10"/>
  <c r="J726" i="10"/>
  <c r="J712" i="10"/>
  <c r="J705" i="10"/>
  <c r="J691" i="10"/>
  <c r="J670" i="10"/>
  <c r="J649" i="10"/>
  <c r="J635" i="10"/>
  <c r="J628" i="10"/>
  <c r="J614" i="10"/>
  <c r="J607" i="10"/>
  <c r="J593" i="10"/>
  <c r="J572" i="10"/>
  <c r="J551" i="10"/>
  <c r="J530" i="10"/>
  <c r="J516" i="10"/>
  <c r="J509" i="10"/>
  <c r="J495" i="10"/>
  <c r="J488" i="10"/>
  <c r="J474" i="10"/>
  <c r="J453" i="10"/>
  <c r="J432" i="10"/>
  <c r="J418" i="10"/>
  <c r="J411" i="10"/>
  <c r="J397" i="10"/>
  <c r="J390" i="10"/>
  <c r="J376" i="10"/>
  <c r="J369" i="10"/>
  <c r="J355" i="10"/>
  <c r="J334" i="10"/>
  <c r="J751" i="10"/>
  <c r="J738" i="10"/>
  <c r="J731" i="10"/>
  <c r="J724" i="10"/>
  <c r="J710" i="10"/>
  <c r="J703" i="10"/>
  <c r="J689" i="10"/>
  <c r="J668" i="10"/>
  <c r="J647" i="10"/>
  <c r="J626" i="10"/>
  <c r="J612" i="10"/>
  <c r="J605" i="10"/>
  <c r="J591" i="10"/>
  <c r="J584" i="10"/>
  <c r="J570" i="10"/>
  <c r="J549" i="10"/>
  <c r="J528" i="10"/>
  <c r="J514" i="10"/>
  <c r="J507" i="10"/>
  <c r="J493" i="10"/>
  <c r="J486" i="10"/>
  <c r="J472" i="10"/>
  <c r="J465" i="10"/>
  <c r="J451" i="10"/>
  <c r="J430" i="10"/>
  <c r="J744" i="10"/>
  <c r="J737" i="10"/>
  <c r="J719" i="10"/>
  <c r="J698" i="10"/>
  <c r="J684" i="10"/>
  <c r="J677" i="10"/>
  <c r="J663" i="10"/>
  <c r="J656" i="10"/>
  <c r="J642" i="10"/>
  <c r="J621" i="10"/>
  <c r="J600" i="10"/>
  <c r="J586" i="10"/>
  <c r="J579" i="10"/>
  <c r="J565" i="10"/>
  <c r="J558" i="10"/>
  <c r="J544" i="10"/>
  <c r="J537" i="10"/>
  <c r="J523" i="10"/>
  <c r="J502" i="10"/>
  <c r="J481" i="10"/>
  <c r="J467" i="10"/>
  <c r="J460" i="10"/>
  <c r="J446" i="10"/>
  <c r="J439" i="10"/>
  <c r="J425" i="10"/>
  <c r="J404" i="10"/>
  <c r="J383" i="10"/>
  <c r="J362" i="10"/>
  <c r="J348" i="10"/>
  <c r="J341" i="10"/>
  <c r="J327" i="10"/>
  <c r="J320" i="10"/>
  <c r="J752" i="10"/>
  <c r="J707" i="10"/>
  <c r="J706" i="10"/>
  <c r="J632" i="10"/>
  <c r="J631" i="10"/>
  <c r="J627" i="10"/>
  <c r="J625" i="10"/>
  <c r="J624" i="10"/>
  <c r="J504" i="10"/>
  <c r="J503" i="10"/>
  <c r="J466" i="10"/>
  <c r="J385" i="10"/>
  <c r="J373" i="10"/>
  <c r="J367" i="10"/>
  <c r="J335" i="10"/>
  <c r="J323" i="10"/>
  <c r="J313" i="10"/>
  <c r="J299" i="10"/>
  <c r="J292" i="10"/>
  <c r="J278" i="10"/>
  <c r="J271" i="10"/>
  <c r="J257" i="10"/>
  <c r="J236" i="10"/>
  <c r="J215" i="10"/>
  <c r="J194" i="10"/>
  <c r="J180" i="10"/>
  <c r="J173" i="10"/>
  <c r="J159" i="10"/>
  <c r="J152" i="10"/>
  <c r="J138" i="10"/>
  <c r="J117" i="10"/>
  <c r="J657" i="10"/>
  <c r="J623" i="10"/>
  <c r="J622" i="10"/>
  <c r="J674" i="10"/>
  <c r="J673" i="10"/>
  <c r="J669" i="10"/>
  <c r="J667" i="10"/>
  <c r="J666" i="10"/>
  <c r="J581" i="10"/>
  <c r="J580" i="10"/>
  <c r="J555" i="10"/>
  <c r="J554" i="10"/>
  <c r="J550" i="10"/>
  <c r="J548" i="10"/>
  <c r="J547" i="10"/>
  <c r="J464" i="10"/>
  <c r="J463" i="10"/>
  <c r="J436" i="10"/>
  <c r="J435" i="10"/>
  <c r="J431" i="10"/>
  <c r="J429" i="10"/>
  <c r="J428" i="10"/>
  <c r="J398" i="10"/>
  <c r="J391" i="10"/>
  <c r="J379" i="10"/>
  <c r="J732" i="10"/>
  <c r="J717" i="10"/>
  <c r="J695" i="10"/>
  <c r="J690" i="10"/>
  <c r="J672" i="10"/>
  <c r="J665" i="10"/>
  <c r="J658" i="10"/>
  <c r="J639" i="10"/>
  <c r="J595" i="10"/>
  <c r="J583" i="10"/>
  <c r="J574" i="10"/>
  <c r="J722" i="10"/>
  <c r="J713" i="10"/>
  <c r="J693" i="10"/>
  <c r="J654" i="10"/>
  <c r="J644" i="10"/>
  <c r="J664" i="10"/>
  <c r="J643" i="10"/>
  <c r="J638" i="10"/>
  <c r="J619" i="10"/>
  <c r="J615" i="10"/>
  <c r="J611" i="10"/>
  <c r="J592" i="10"/>
  <c r="J578" i="10"/>
  <c r="J564" i="10"/>
  <c r="J561" i="10"/>
  <c r="J524" i="10"/>
  <c r="J468" i="10"/>
  <c r="J461" i="10"/>
  <c r="J442" i="10"/>
  <c r="J407" i="10"/>
  <c r="J406" i="10"/>
  <c r="J405" i="10"/>
  <c r="J403" i="10"/>
  <c r="J393" i="10"/>
  <c r="J392" i="10"/>
  <c r="J360" i="10"/>
  <c r="J340" i="10"/>
  <c r="J339" i="10"/>
  <c r="J338" i="10"/>
  <c r="J319" i="10"/>
  <c r="J298" i="10"/>
  <c r="J294" i="10"/>
  <c r="J740" i="10"/>
  <c r="J718" i="10"/>
  <c r="J700" i="10"/>
  <c r="J696" i="10"/>
  <c r="J723" i="10"/>
  <c r="J708" i="10"/>
  <c r="J683" i="10"/>
  <c r="J678" i="10"/>
  <c r="J697" i="10"/>
  <c r="J679" i="10"/>
  <c r="J640" i="10"/>
  <c r="J566" i="10"/>
  <c r="J556" i="10"/>
  <c r="J546" i="10"/>
  <c r="J538" i="10"/>
  <c r="J535" i="10"/>
  <c r="J510" i="10"/>
  <c r="J473" i="10"/>
  <c r="J448" i="10"/>
  <c r="J441" i="10"/>
  <c r="J420" i="10"/>
  <c r="J417" i="10"/>
  <c r="J375" i="10"/>
  <c r="J374" i="10"/>
  <c r="J326" i="10"/>
  <c r="J316" i="10"/>
  <c r="J728" i="10"/>
  <c r="J709" i="10"/>
  <c r="J702" i="10"/>
  <c r="J685" i="10"/>
  <c r="J675" i="10"/>
  <c r="J661" i="10"/>
  <c r="J645" i="10"/>
  <c r="J515" i="10"/>
  <c r="J511" i="10"/>
  <c r="J485" i="10"/>
  <c r="J475" i="10"/>
  <c r="J456" i="10"/>
  <c r="J449" i="10"/>
  <c r="J378" i="10"/>
  <c r="J377" i="10"/>
  <c r="J347" i="10"/>
  <c r="J346" i="10"/>
  <c r="J325" i="10"/>
  <c r="J322" i="10"/>
  <c r="J750" i="10"/>
  <c r="J748" i="10"/>
  <c r="J743" i="10"/>
  <c r="J725" i="10"/>
  <c r="J704" i="10"/>
  <c r="J681" i="10"/>
  <c r="J676" i="10"/>
  <c r="J557" i="10"/>
  <c r="J540" i="10"/>
  <c r="J536" i="10"/>
  <c r="J489" i="10"/>
  <c r="J459" i="10"/>
  <c r="J427" i="10"/>
  <c r="J419" i="10"/>
  <c r="J386" i="10"/>
  <c r="J365" i="10"/>
  <c r="J364" i="10"/>
  <c r="J361" i="10"/>
  <c r="J337" i="10"/>
  <c r="J324" i="10"/>
  <c r="J302" i="10"/>
  <c r="J285" i="10"/>
  <c r="J275" i="10"/>
  <c r="J265" i="10"/>
  <c r="J258" i="10"/>
  <c r="J234" i="10"/>
  <c r="J228" i="10"/>
  <c r="J224" i="10"/>
  <c r="J217" i="10"/>
  <c r="J193" i="10"/>
  <c r="J169" i="10"/>
  <c r="J162" i="10"/>
  <c r="J132" i="10"/>
  <c r="J129" i="10"/>
  <c r="J123" i="10"/>
  <c r="J98" i="10"/>
  <c r="J84" i="10"/>
  <c r="J77" i="10"/>
  <c r="J63" i="10"/>
  <c r="J56" i="10"/>
  <c r="J42" i="10"/>
  <c r="J21" i="10"/>
  <c r="J715" i="10"/>
  <c r="J694" i="10"/>
  <c r="J687" i="10"/>
  <c r="J650" i="10"/>
  <c r="J582" i="10"/>
  <c r="J553" i="10"/>
  <c r="J519" i="10"/>
  <c r="J513" i="10"/>
  <c r="J500" i="10"/>
  <c r="J491" i="10"/>
  <c r="J412" i="10"/>
  <c r="J382" i="10"/>
  <c r="J371" i="10"/>
  <c r="J366" i="10"/>
  <c r="J353" i="10"/>
  <c r="J332" i="10"/>
  <c r="J297" i="10"/>
  <c r="J296" i="10"/>
  <c r="J251" i="10"/>
  <c r="J241" i="10"/>
  <c r="J210" i="10"/>
  <c r="J203" i="10"/>
  <c r="J200" i="10"/>
  <c r="J179" i="10"/>
  <c r="J175" i="10"/>
  <c r="J155" i="10"/>
  <c r="J145" i="10"/>
  <c r="J115" i="10"/>
  <c r="J93" i="10"/>
  <c r="J72" i="10"/>
  <c r="J58" i="10"/>
  <c r="J51" i="10"/>
  <c r="J37" i="10"/>
  <c r="J30" i="10"/>
  <c r="J16" i="10"/>
  <c r="J9" i="10"/>
  <c r="J741" i="10"/>
  <c r="J585" i="10"/>
  <c r="J563" i="10"/>
  <c r="J545" i="10"/>
  <c r="J529" i="10"/>
  <c r="J525" i="10"/>
  <c r="J477" i="10"/>
  <c r="J452" i="10"/>
  <c r="J443" i="10"/>
  <c r="J437" i="10"/>
  <c r="J423" i="10"/>
  <c r="J400" i="10"/>
  <c r="J399" i="10"/>
  <c r="J395" i="10"/>
  <c r="J354" i="10"/>
  <c r="J342" i="10"/>
  <c r="J746" i="10"/>
  <c r="J699" i="10"/>
  <c r="J692" i="10"/>
  <c r="J682" i="10"/>
  <c r="J648" i="10"/>
  <c r="J636" i="10"/>
  <c r="J618" i="10"/>
  <c r="J597" i="10"/>
  <c r="J594" i="10"/>
  <c r="J571" i="10"/>
  <c r="J567" i="10"/>
  <c r="J505" i="10"/>
  <c r="J496" i="10"/>
  <c r="J433" i="10"/>
  <c r="J413" i="10"/>
  <c r="J401" i="10"/>
  <c r="J387" i="10"/>
  <c r="J372" i="10"/>
  <c r="J736" i="10"/>
  <c r="J662" i="10"/>
  <c r="J659" i="10"/>
  <c r="J604" i="10"/>
  <c r="J590" i="10"/>
  <c r="J575" i="10"/>
  <c r="J541" i="10"/>
  <c r="J533" i="10"/>
  <c r="J482" i="10"/>
  <c r="J408" i="10"/>
  <c r="J721" i="10"/>
  <c r="J653" i="10"/>
  <c r="J608" i="10"/>
  <c r="J601" i="10"/>
  <c r="J587" i="10"/>
  <c r="J526" i="10"/>
  <c r="J520" i="10"/>
  <c r="J501" i="10"/>
  <c r="J492" i="10"/>
  <c r="J444" i="10"/>
  <c r="J414" i="10"/>
  <c r="J739" i="10"/>
  <c r="J688" i="10"/>
  <c r="J616" i="10"/>
  <c r="J613" i="10"/>
  <c r="J598" i="10"/>
  <c r="J542" i="10"/>
  <c r="J521" i="10"/>
  <c r="J506" i="10"/>
  <c r="J497" i="10"/>
  <c r="J478" i="10"/>
  <c r="J438" i="10"/>
  <c r="J424" i="10"/>
  <c r="J396" i="10"/>
  <c r="J315" i="10"/>
  <c r="J314" i="10"/>
  <c r="J312" i="10"/>
  <c r="J309" i="10"/>
  <c r="J291" i="10"/>
  <c r="J281" i="10"/>
  <c r="J280" i="10"/>
  <c r="J255" i="10"/>
  <c r="J245" i="10"/>
  <c r="J238" i="10"/>
  <c r="J214" i="10"/>
  <c r="J197" i="10"/>
  <c r="J166" i="10"/>
  <c r="J143" i="10"/>
  <c r="J113" i="10"/>
  <c r="J96" i="10"/>
  <c r="J82" i="10"/>
  <c r="J75" i="10"/>
  <c r="J61" i="10"/>
  <c r="J54" i="10"/>
  <c r="J40" i="10"/>
  <c r="J33" i="10"/>
  <c r="J19" i="10"/>
  <c r="J610" i="10"/>
  <c r="J573" i="10"/>
  <c r="J543" i="10"/>
  <c r="J458" i="10"/>
  <c r="J454" i="10"/>
  <c r="J434" i="10"/>
  <c r="J421" i="10"/>
  <c r="J749" i="10"/>
  <c r="J652" i="10"/>
  <c r="J633" i="10"/>
  <c r="J629" i="10"/>
  <c r="J560" i="10"/>
  <c r="J498" i="10"/>
  <c r="J310" i="10"/>
  <c r="J250" i="10"/>
  <c r="J240" i="10"/>
  <c r="J202" i="10"/>
  <c r="J190" i="10"/>
  <c r="J188" i="10"/>
  <c r="J187" i="10"/>
  <c r="J186" i="10"/>
  <c r="J177" i="10"/>
  <c r="J176" i="10"/>
  <c r="J142" i="10"/>
  <c r="J140" i="10"/>
  <c r="J139" i="10"/>
  <c r="J125" i="10"/>
  <c r="J92" i="10"/>
  <c r="J91" i="10"/>
  <c r="J742" i="10"/>
  <c r="J727" i="10"/>
  <c r="J720" i="10"/>
  <c r="J680" i="10"/>
  <c r="J660" i="10"/>
  <c r="J569" i="10"/>
  <c r="J487" i="10"/>
  <c r="J483" i="10"/>
  <c r="J189" i="10"/>
  <c r="J154" i="10"/>
  <c r="J141" i="10"/>
  <c r="J128" i="10"/>
  <c r="J127" i="10"/>
  <c r="J86" i="10"/>
  <c r="J83" i="10"/>
  <c r="J671" i="10"/>
  <c r="J531" i="10"/>
  <c r="J527" i="10"/>
  <c r="J494" i="10"/>
  <c r="J490" i="10"/>
  <c r="J410" i="10"/>
  <c r="J711" i="10"/>
  <c r="J634" i="10"/>
  <c r="J606" i="10"/>
  <c r="J552" i="10"/>
  <c r="J517" i="10"/>
  <c r="J470" i="10"/>
  <c r="J381" i="10"/>
  <c r="J729" i="10"/>
  <c r="J686" i="10"/>
  <c r="J602" i="10"/>
  <c r="J596" i="10"/>
  <c r="J588" i="10"/>
  <c r="J576" i="10"/>
  <c r="J394" i="10"/>
  <c r="J388" i="10"/>
  <c r="J620" i="10"/>
  <c r="J512" i="10"/>
  <c r="J499" i="10"/>
  <c r="J479" i="10"/>
  <c r="J422" i="10"/>
  <c r="J415" i="10"/>
  <c r="J384" i="10"/>
  <c r="J356" i="10"/>
  <c r="J349" i="10"/>
  <c r="J345" i="10"/>
  <c r="J331" i="10"/>
  <c r="J317" i="10"/>
  <c r="J301" i="10"/>
  <c r="J261" i="10"/>
  <c r="J260" i="10"/>
  <c r="J212" i="10"/>
  <c r="J211" i="10"/>
  <c r="J201" i="10"/>
  <c r="J199" i="10"/>
  <c r="J163" i="10"/>
  <c r="J151" i="10"/>
  <c r="J114" i="10"/>
  <c r="J79" i="10"/>
  <c r="J76" i="10"/>
  <c r="J44" i="10"/>
  <c r="J41" i="10"/>
  <c r="J27" i="10"/>
  <c r="J26" i="10"/>
  <c r="J25" i="10"/>
  <c r="J24" i="10"/>
  <c r="J22" i="10"/>
  <c r="J18" i="10"/>
  <c r="J17" i="10"/>
  <c r="J745" i="10"/>
  <c r="J641" i="10"/>
  <c r="J480" i="10"/>
  <c r="J329" i="10"/>
  <c r="J305" i="10"/>
  <c r="J300" i="10"/>
  <c r="J277" i="10"/>
  <c r="J248" i="10"/>
  <c r="J225" i="10"/>
  <c r="J220" i="10"/>
  <c r="J204" i="10"/>
  <c r="J198" i="10"/>
  <c r="J192" i="10"/>
  <c r="J157" i="10"/>
  <c r="J95" i="10"/>
  <c r="J68" i="10"/>
  <c r="J701" i="10"/>
  <c r="J577" i="10"/>
  <c r="J562" i="10"/>
  <c r="J268" i="10"/>
  <c r="J263" i="10"/>
  <c r="J254" i="10"/>
  <c r="J243" i="10"/>
  <c r="J227" i="10"/>
  <c r="J168" i="10"/>
  <c r="J146" i="10"/>
  <c r="J133" i="10"/>
  <c r="J111" i="10"/>
  <c r="J89" i="10"/>
  <c r="J31" i="10"/>
  <c r="J11" i="10"/>
  <c r="J734" i="10"/>
  <c r="J416" i="10"/>
  <c r="J368" i="10"/>
  <c r="J351" i="10"/>
  <c r="J343" i="10"/>
  <c r="J233" i="10"/>
  <c r="J221" i="10"/>
  <c r="J181" i="10"/>
  <c r="J174" i="10"/>
  <c r="J158" i="10"/>
  <c r="J121" i="10"/>
  <c r="J116" i="10"/>
  <c r="J100" i="10"/>
  <c r="J99" i="10"/>
  <c r="J70" i="10"/>
  <c r="J69" i="10"/>
  <c r="J55" i="10"/>
  <c r="J48" i="10"/>
  <c r="J20" i="10"/>
  <c r="J714" i="10"/>
  <c r="J655" i="10"/>
  <c r="J646" i="10"/>
  <c r="J617" i="10"/>
  <c r="J599" i="10"/>
  <c r="J359" i="10"/>
  <c r="J306" i="10"/>
  <c r="J264" i="10"/>
  <c r="J259" i="10"/>
  <c r="J249" i="10"/>
  <c r="J244" i="10"/>
  <c r="J239" i="10"/>
  <c r="J205" i="10"/>
  <c r="J147" i="10"/>
  <c r="J134" i="10"/>
  <c r="J106" i="10"/>
  <c r="J101" i="10"/>
  <c r="J85" i="10"/>
  <c r="J78" i="10"/>
  <c r="J64" i="10"/>
  <c r="J35" i="10"/>
  <c r="J34" i="10"/>
  <c r="J609" i="10"/>
  <c r="J589" i="10"/>
  <c r="J484" i="10"/>
  <c r="J363" i="10"/>
  <c r="J330" i="10"/>
  <c r="J311" i="10"/>
  <c r="J287" i="10"/>
  <c r="J286" i="10"/>
  <c r="J282" i="10"/>
  <c r="J182" i="10"/>
  <c r="J135" i="10"/>
  <c r="J112" i="10"/>
  <c r="J107" i="10"/>
  <c r="J103" i="10"/>
  <c r="J102" i="10"/>
  <c r="J90" i="10"/>
  <c r="J71" i="10"/>
  <c r="J65" i="10"/>
  <c r="J59" i="10"/>
  <c r="J49" i="10"/>
  <c r="J43" i="10"/>
  <c r="J15" i="10"/>
  <c r="J13" i="10"/>
  <c r="J352" i="10"/>
  <c r="J269" i="10"/>
  <c r="J229" i="10"/>
  <c r="J222" i="10"/>
  <c r="J73" i="10"/>
  <c r="J36" i="10"/>
  <c r="J450" i="10"/>
  <c r="J559" i="10"/>
  <c r="J455" i="10"/>
  <c r="J426" i="10"/>
  <c r="J637" i="10"/>
  <c r="J539" i="10"/>
  <c r="J534" i="10"/>
  <c r="J471" i="10"/>
  <c r="J447" i="10"/>
  <c r="J409" i="10"/>
  <c r="J290" i="10"/>
  <c r="J279" i="10"/>
  <c r="J274" i="10"/>
  <c r="J256" i="10"/>
  <c r="J231" i="10"/>
  <c r="J223" i="10"/>
  <c r="J218" i="10"/>
  <c r="J213" i="10"/>
  <c r="J206" i="10"/>
  <c r="J196" i="10"/>
  <c r="J67" i="10"/>
  <c r="J57" i="10"/>
  <c r="J209" i="10"/>
  <c r="J130" i="10"/>
  <c r="J120" i="10"/>
  <c r="J47" i="10"/>
  <c r="J630" i="10"/>
  <c r="J370" i="10"/>
  <c r="J358" i="10"/>
  <c r="J518" i="10"/>
  <c r="J357" i="10"/>
  <c r="J288" i="10"/>
  <c r="J246" i="10"/>
  <c r="J235" i="10"/>
  <c r="J108" i="10"/>
  <c r="J50" i="10"/>
  <c r="J29" i="10"/>
  <c r="J344" i="10"/>
  <c r="J651" i="10"/>
  <c r="J284" i="10"/>
  <c r="J603" i="10"/>
  <c r="J462" i="10"/>
  <c r="J402" i="10"/>
  <c r="J350" i="10"/>
  <c r="J568" i="10"/>
  <c r="J295" i="10"/>
  <c r="J293" i="10"/>
  <c r="J273" i="10"/>
  <c r="J266" i="10"/>
  <c r="J242" i="10"/>
  <c r="J171" i="10"/>
  <c r="J167" i="10"/>
  <c r="J144" i="10"/>
  <c r="J104" i="10"/>
  <c r="J80" i="10"/>
  <c r="J62" i="10"/>
  <c r="J60" i="10"/>
  <c r="J46" i="10"/>
  <c r="J730" i="10"/>
  <c r="J532" i="10"/>
  <c r="J328" i="10"/>
  <c r="J308" i="10"/>
  <c r="J289" i="10"/>
  <c r="J156" i="10"/>
  <c r="J131" i="10"/>
  <c r="J118" i="10"/>
  <c r="J109" i="10"/>
  <c r="J87" i="10"/>
  <c r="J12" i="10"/>
  <c r="J469" i="10"/>
  <c r="J283" i="10"/>
  <c r="J216" i="10"/>
  <c r="J97" i="10"/>
  <c r="J150" i="10"/>
  <c r="J148" i="10"/>
  <c r="J445" i="10"/>
  <c r="J276" i="10"/>
  <c r="J267" i="10"/>
  <c r="J303" i="10"/>
  <c r="J136" i="10"/>
  <c r="J122" i="10"/>
  <c r="J110" i="10"/>
  <c r="J66" i="10"/>
  <c r="J52" i="10"/>
  <c r="J336" i="10"/>
  <c r="J333" i="10"/>
  <c r="J252" i="10"/>
  <c r="J207" i="10"/>
  <c r="J195" i="10"/>
  <c r="J191" i="10"/>
  <c r="J307" i="10"/>
  <c r="J165" i="10"/>
  <c r="J161" i="10"/>
  <c r="J522" i="10"/>
  <c r="J380" i="10"/>
  <c r="J321" i="10"/>
  <c r="J153" i="10"/>
  <c r="J262" i="10"/>
  <c r="J230" i="10"/>
  <c r="J226" i="10"/>
  <c r="J318" i="10"/>
  <c r="J184" i="10"/>
  <c r="J735" i="10"/>
  <c r="J508" i="10"/>
  <c r="J304" i="10"/>
  <c r="J253" i="10"/>
  <c r="J247" i="10"/>
  <c r="J232" i="10"/>
  <c r="J172" i="10"/>
  <c r="J170" i="10"/>
  <c r="J160" i="10"/>
  <c r="J716" i="10"/>
  <c r="J208" i="10"/>
  <c r="J74" i="10"/>
  <c r="J457" i="10"/>
  <c r="J440" i="10"/>
  <c r="J270" i="10"/>
  <c r="J38" i="10"/>
  <c r="J237" i="10"/>
  <c r="J164" i="10"/>
  <c r="J81" i="10"/>
  <c r="J88" i="10"/>
  <c r="J219" i="10"/>
  <c r="J137" i="10"/>
  <c r="J476" i="10"/>
  <c r="J272" i="10"/>
  <c r="J53" i="10"/>
  <c r="J23" i="10"/>
  <c r="J10" i="10"/>
  <c r="J389" i="10"/>
  <c r="J28" i="10"/>
  <c r="J178" i="10"/>
  <c r="J124" i="10"/>
  <c r="J119" i="10"/>
  <c r="J105" i="10"/>
  <c r="J45" i="10"/>
  <c r="J185" i="10"/>
  <c r="J126" i="10"/>
  <c r="J14" i="10"/>
  <c r="J183" i="10"/>
  <c r="J39" i="10"/>
  <c r="J149" i="10"/>
  <c r="J94" i="10"/>
  <c r="J32" i="10"/>
  <c r="P735" i="1"/>
  <c r="W735" i="1" s="1"/>
  <c r="X735" i="1" s="1"/>
  <c r="P669" i="1"/>
  <c r="W669" i="1" s="1"/>
  <c r="X669" i="1" s="1"/>
  <c r="Q436" i="1"/>
  <c r="S436" i="1" s="1"/>
  <c r="P436" i="1"/>
  <c r="W436" i="1" s="1"/>
  <c r="X436" i="1" s="1"/>
  <c r="P231" i="1"/>
  <c r="W231" i="1" s="1"/>
  <c r="X231" i="1" s="1"/>
  <c r="Q354" i="1"/>
  <c r="S354" i="1" s="1"/>
  <c r="P354" i="1"/>
  <c r="W354" i="1" s="1"/>
  <c r="X354" i="1" s="1"/>
  <c r="Q183" i="1"/>
  <c r="S183" i="1" s="1"/>
  <c r="P183" i="1"/>
  <c r="W183" i="1" s="1"/>
  <c r="X183" i="1" s="1"/>
  <c r="M344" i="1"/>
  <c r="Y343" i="1"/>
  <c r="N343" i="1"/>
  <c r="O343" i="1" s="1"/>
  <c r="I8" i="2"/>
  <c r="P4" i="2"/>
  <c r="P713" i="1"/>
  <c r="W713" i="1" s="1"/>
  <c r="X713" i="1" s="1"/>
  <c r="Q713" i="1"/>
  <c r="S713" i="1" s="1"/>
  <c r="P689" i="1"/>
  <c r="W689" i="1" s="1"/>
  <c r="X689" i="1" s="1"/>
  <c r="P563" i="1"/>
  <c r="W563" i="1" s="1"/>
  <c r="X563" i="1" s="1"/>
  <c r="P441" i="1"/>
  <c r="W441" i="1" s="1"/>
  <c r="P573" i="1"/>
  <c r="W573" i="1" s="1"/>
  <c r="X573" i="1" s="1"/>
  <c r="Q420" i="1"/>
  <c r="S420" i="1" s="1"/>
  <c r="P420" i="1"/>
  <c r="W420" i="1" s="1"/>
  <c r="X420" i="1" s="1"/>
  <c r="P341" i="1"/>
  <c r="W341" i="1" s="1"/>
  <c r="X341" i="1" s="1"/>
  <c r="Q341" i="1"/>
  <c r="S341" i="1" s="1"/>
  <c r="M266" i="1"/>
  <c r="N265" i="1"/>
  <c r="O265" i="1" s="1"/>
  <c r="Y265" i="1"/>
  <c r="P95" i="1"/>
  <c r="W95" i="1" s="1"/>
  <c r="X95" i="1" s="1"/>
  <c r="Q49" i="1"/>
  <c r="S49" i="1" s="1"/>
  <c r="P49" i="1"/>
  <c r="W49" i="1" s="1"/>
  <c r="X49" i="1" s="1"/>
  <c r="Q452" i="1"/>
  <c r="S452" i="1" s="1"/>
  <c r="Q656" i="1"/>
  <c r="S656" i="1" s="1"/>
  <c r="P656" i="1"/>
  <c r="W656" i="1" s="1"/>
  <c r="X656" i="1" s="1"/>
  <c r="Q611" i="1"/>
  <c r="S611" i="1" s="1"/>
  <c r="P611" i="1"/>
  <c r="W611" i="1" s="1"/>
  <c r="X611" i="1" s="1"/>
  <c r="P363" i="1"/>
  <c r="W363" i="1" s="1"/>
  <c r="X363" i="1" s="1"/>
  <c r="Q363" i="1"/>
  <c r="S363" i="1" s="1"/>
  <c r="P52" i="1"/>
  <c r="W52" i="1" s="1"/>
  <c r="X52" i="1" s="1"/>
  <c r="M404" i="1"/>
  <c r="Q217" i="1"/>
  <c r="S217" i="1" s="1"/>
  <c r="Q325" i="1"/>
  <c r="S325" i="1" s="1"/>
  <c r="Q336" i="1"/>
  <c r="S336" i="1" s="1"/>
  <c r="P601" i="2"/>
  <c r="W601" i="2" s="1"/>
  <c r="X601" i="2" s="1"/>
  <c r="Q601" i="2"/>
  <c r="S601" i="2" s="1"/>
  <c r="P41" i="1"/>
  <c r="W41" i="1" s="1"/>
  <c r="X41" i="1" s="1"/>
  <c r="Q488" i="1"/>
  <c r="S488" i="1" s="1"/>
  <c r="P488" i="1"/>
  <c r="W488" i="1" s="1"/>
  <c r="X488" i="1" s="1"/>
  <c r="Q457" i="1"/>
  <c r="S457" i="1" s="1"/>
  <c r="P6" i="6"/>
  <c r="K8" i="6"/>
  <c r="Y411" i="1"/>
  <c r="N411" i="1"/>
  <c r="O411" i="1" s="1"/>
  <c r="M411" i="1"/>
  <c r="M412" i="1"/>
  <c r="Q526" i="1"/>
  <c r="S526" i="1" s="1"/>
  <c r="Q191" i="1"/>
  <c r="S191" i="1" s="1"/>
  <c r="Q147" i="1"/>
  <c r="S147" i="1" s="1"/>
  <c r="P147" i="1"/>
  <c r="W147" i="1" s="1"/>
  <c r="X147" i="1" s="1"/>
  <c r="Q352" i="1"/>
  <c r="S352" i="1" s="1"/>
  <c r="P352" i="1"/>
  <c r="W352" i="1" s="1"/>
  <c r="X352" i="1" s="1"/>
  <c r="P178" i="1"/>
  <c r="W178" i="1" s="1"/>
  <c r="X178" i="1" s="1"/>
  <c r="Q508" i="1"/>
  <c r="S508" i="1" s="1"/>
  <c r="P422" i="1"/>
  <c r="W422" i="1" s="1"/>
  <c r="X422" i="1" s="1"/>
  <c r="P201" i="1"/>
  <c r="W201" i="1" s="1"/>
  <c r="Q201" i="1"/>
  <c r="S201" i="1" s="1"/>
  <c r="Q253" i="1"/>
  <c r="S253" i="1" s="1"/>
  <c r="Q476" i="1"/>
  <c r="S476" i="1" s="1"/>
  <c r="M159" i="3"/>
  <c r="Y158" i="3"/>
  <c r="N158" i="3"/>
  <c r="O158" i="3" s="1"/>
  <c r="N648" i="2"/>
  <c r="O648" i="2" s="1"/>
  <c r="Y648" i="2"/>
  <c r="M649" i="2"/>
  <c r="P161" i="3"/>
  <c r="W161" i="3" s="1"/>
  <c r="X161" i="3" s="1"/>
  <c r="Q61" i="3"/>
  <c r="S61" i="3" s="1"/>
  <c r="P61" i="3"/>
  <c r="W61" i="3" s="1"/>
  <c r="X61" i="3" s="1"/>
  <c r="M29" i="3"/>
  <c r="N28" i="3"/>
  <c r="O28" i="3" s="1"/>
  <c r="Y28" i="3"/>
  <c r="P619" i="2"/>
  <c r="W619" i="2" s="1"/>
  <c r="X619" i="2" s="1"/>
  <c r="P13" i="3"/>
  <c r="W13" i="3" s="1"/>
  <c r="X13" i="3" s="1"/>
  <c r="Q13" i="3"/>
  <c r="S13" i="3" s="1"/>
  <c r="M618" i="2"/>
  <c r="N120" i="3"/>
  <c r="O120" i="3" s="1"/>
  <c r="Y120" i="3"/>
  <c r="M121" i="3"/>
  <c r="N249" i="1"/>
  <c r="O249" i="1" s="1"/>
  <c r="M250" i="1"/>
  <c r="Y249" i="1"/>
  <c r="M30" i="3"/>
  <c r="N29" i="3"/>
  <c r="O29" i="3" s="1"/>
  <c r="Y29" i="3"/>
  <c r="Q676" i="2"/>
  <c r="S676" i="2" s="1"/>
  <c r="P676" i="2"/>
  <c r="W676" i="2" s="1"/>
  <c r="X676" i="2" s="1"/>
  <c r="P692" i="1"/>
  <c r="W692" i="1" s="1"/>
  <c r="X692" i="1" s="1"/>
  <c r="Q692" i="1"/>
  <c r="S692" i="1" s="1"/>
  <c r="Y233" i="1"/>
  <c r="M234" i="1"/>
  <c r="N233" i="1"/>
  <c r="O233" i="1" s="1"/>
  <c r="P255" i="1"/>
  <c r="W255" i="1" s="1"/>
  <c r="X255" i="1" s="1"/>
  <c r="Q545" i="1"/>
  <c r="S545" i="1" s="1"/>
  <c r="P545" i="1"/>
  <c r="W545" i="1" s="1"/>
  <c r="X545" i="1" s="1"/>
  <c r="N593" i="1"/>
  <c r="O593" i="1" s="1"/>
  <c r="M594" i="1"/>
  <c r="Y593" i="1"/>
  <c r="P510" i="1"/>
  <c r="W510" i="1" s="1"/>
  <c r="X510" i="1" s="1"/>
  <c r="N305" i="1"/>
  <c r="O305" i="1" s="1"/>
  <c r="M306" i="1"/>
  <c r="Y305" i="1"/>
  <c r="P182" i="1"/>
  <c r="W182" i="1" s="1"/>
  <c r="X182" i="1" s="1"/>
  <c r="FO72" i="15"/>
  <c r="AC753" i="2"/>
  <c r="P702" i="1"/>
  <c r="W702" i="1" s="1"/>
  <c r="X702" i="1" s="1"/>
  <c r="P248" i="1"/>
  <c r="W248" i="1" s="1"/>
  <c r="X248" i="1" s="1"/>
  <c r="P136" i="1"/>
  <c r="W136" i="1" s="1"/>
  <c r="X136" i="1" s="1"/>
  <c r="Q136" i="1"/>
  <c r="S136" i="1" s="1"/>
  <c r="Q397" i="1"/>
  <c r="S397" i="1" s="1"/>
  <c r="P397" i="1"/>
  <c r="W397" i="1" s="1"/>
  <c r="X397" i="1" s="1"/>
  <c r="J8" i="9"/>
  <c r="P5" i="9"/>
  <c r="P644" i="1"/>
  <c r="W644" i="1" s="1"/>
  <c r="X644" i="1" s="1"/>
  <c r="Q644" i="1"/>
  <c r="S644" i="1" s="1"/>
  <c r="P605" i="1"/>
  <c r="W605" i="1" s="1"/>
  <c r="X605" i="1" s="1"/>
  <c r="I746" i="3"/>
  <c r="I732" i="3"/>
  <c r="I725" i="3"/>
  <c r="I711" i="3"/>
  <c r="I704" i="3"/>
  <c r="I690" i="3"/>
  <c r="I741" i="3"/>
  <c r="I720" i="3"/>
  <c r="I706" i="3"/>
  <c r="I699" i="3"/>
  <c r="I685" i="3"/>
  <c r="I678" i="3"/>
  <c r="I664" i="3"/>
  <c r="I657" i="3"/>
  <c r="I643" i="3"/>
  <c r="I622" i="3"/>
  <c r="I601" i="3"/>
  <c r="I587" i="3"/>
  <c r="I580" i="3"/>
  <c r="I566" i="3"/>
  <c r="I559" i="3"/>
  <c r="I545" i="3"/>
  <c r="I524" i="3"/>
  <c r="I503" i="3"/>
  <c r="I744" i="3"/>
  <c r="I730" i="3"/>
  <c r="I739" i="3"/>
  <c r="I737" i="3"/>
  <c r="I736" i="3"/>
  <c r="I717" i="3"/>
  <c r="I698" i="3"/>
  <c r="I680" i="3"/>
  <c r="I673" i="3"/>
  <c r="I649" i="3"/>
  <c r="I642" i="3"/>
  <c r="I632" i="3"/>
  <c r="I612" i="3"/>
  <c r="I608" i="3"/>
  <c r="I602" i="3"/>
  <c r="I571" i="3"/>
  <c r="I564" i="3"/>
  <c r="I547" i="3"/>
  <c r="I540" i="3"/>
  <c r="I536" i="3"/>
  <c r="I516" i="3"/>
  <c r="I506" i="3"/>
  <c r="I499" i="3"/>
  <c r="I476" i="3"/>
  <c r="I455" i="3"/>
  <c r="I434" i="3"/>
  <c r="I420" i="3"/>
  <c r="I413" i="3"/>
  <c r="I399" i="3"/>
  <c r="I392" i="3"/>
  <c r="I378" i="3"/>
  <c r="I357" i="3"/>
  <c r="I336" i="3"/>
  <c r="I322" i="3"/>
  <c r="I315" i="3"/>
  <c r="I301" i="3"/>
  <c r="I294" i="3"/>
  <c r="I280" i="3"/>
  <c r="I273" i="3"/>
  <c r="I259" i="3"/>
  <c r="I238" i="3"/>
  <c r="I217" i="3"/>
  <c r="I203" i="3"/>
  <c r="I196" i="3"/>
  <c r="I182" i="3"/>
  <c r="I175" i="3"/>
  <c r="I161" i="3"/>
  <c r="I140" i="3"/>
  <c r="I119" i="3"/>
  <c r="I98" i="3"/>
  <c r="I84" i="3"/>
  <c r="I77" i="3"/>
  <c r="I63" i="3"/>
  <c r="I56" i="3"/>
  <c r="I42" i="3"/>
  <c r="I738" i="3"/>
  <c r="I728" i="3"/>
  <c r="I716" i="3"/>
  <c r="I697" i="3"/>
  <c r="I686" i="3"/>
  <c r="I666" i="3"/>
  <c r="I659" i="3"/>
  <c r="I655" i="3"/>
  <c r="I635" i="3"/>
  <c r="I625" i="3"/>
  <c r="I618" i="3"/>
  <c r="I594" i="3"/>
  <c r="I588" i="3"/>
  <c r="I584" i="3"/>
  <c r="I577" i="3"/>
  <c r="I553" i="3"/>
  <c r="I529" i="3"/>
  <c r="I522" i="3"/>
  <c r="I512" i="3"/>
  <c r="I492" i="3"/>
  <c r="I485" i="3"/>
  <c r="I471" i="3"/>
  <c r="I464" i="3"/>
  <c r="I450" i="3"/>
  <c r="I429" i="3"/>
  <c r="I408" i="3"/>
  <c r="I394" i="3"/>
  <c r="I387" i="3"/>
  <c r="I373" i="3"/>
  <c r="I366" i="3"/>
  <c r="I352" i="3"/>
  <c r="I345" i="3"/>
  <c r="I331" i="3"/>
  <c r="I310" i="3"/>
  <c r="I289" i="3"/>
  <c r="I275" i="3"/>
  <c r="I268" i="3"/>
  <c r="I254" i="3"/>
  <c r="I247" i="3"/>
  <c r="I233" i="3"/>
  <c r="I212" i="3"/>
  <c r="I191" i="3"/>
  <c r="I170" i="3"/>
  <c r="I156" i="3"/>
  <c r="I149" i="3"/>
  <c r="I135" i="3"/>
  <c r="I128" i="3"/>
  <c r="I114" i="3"/>
  <c r="I93" i="3"/>
  <c r="I72" i="3"/>
  <c r="I58" i="3"/>
  <c r="I51" i="3"/>
  <c r="I37" i="3"/>
  <c r="I30" i="3"/>
  <c r="I16" i="3"/>
  <c r="I9" i="3"/>
  <c r="I729" i="3"/>
  <c r="I727" i="3"/>
  <c r="I715" i="3"/>
  <c r="I684" i="3"/>
  <c r="I672" i="3"/>
  <c r="I648" i="3"/>
  <c r="I641" i="3"/>
  <c r="I631" i="3"/>
  <c r="I611" i="3"/>
  <c r="I570" i="3"/>
  <c r="I563" i="3"/>
  <c r="I560" i="3"/>
  <c r="I539" i="3"/>
  <c r="I535" i="3"/>
  <c r="I515" i="3"/>
  <c r="I505" i="3"/>
  <c r="I498" i="3"/>
  <c r="I480" i="3"/>
  <c r="I466" i="3"/>
  <c r="I459" i="3"/>
  <c r="I445" i="3"/>
  <c r="I438" i="3"/>
  <c r="I424" i="3"/>
  <c r="I417" i="3"/>
  <c r="I403" i="3"/>
  <c r="I382" i="3"/>
  <c r="I361" i="3"/>
  <c r="I347" i="3"/>
  <c r="I340" i="3"/>
  <c r="I326" i="3"/>
  <c r="I319" i="3"/>
  <c r="I305" i="3"/>
  <c r="I284" i="3"/>
  <c r="I263" i="3"/>
  <c r="I242" i="3"/>
  <c r="I228" i="3"/>
  <c r="I221" i="3"/>
  <c r="I207" i="3"/>
  <c r="I200" i="3"/>
  <c r="I186" i="3"/>
  <c r="I165" i="3"/>
  <c r="I144" i="3"/>
  <c r="I130" i="3"/>
  <c r="I123" i="3"/>
  <c r="I109" i="3"/>
  <c r="I102" i="3"/>
  <c r="I88" i="3"/>
  <c r="I81" i="3"/>
  <c r="I67" i="3"/>
  <c r="I724" i="3"/>
  <c r="I693" i="3"/>
  <c r="I677" i="3"/>
  <c r="I646" i="3"/>
  <c r="I639" i="3"/>
  <c r="I629" i="3"/>
  <c r="I623" i="3"/>
  <c r="I592" i="3"/>
  <c r="I568" i="3"/>
  <c r="I551" i="3"/>
  <c r="I544" i="3"/>
  <c r="I533" i="3"/>
  <c r="I496" i="3"/>
  <c r="I488" i="3"/>
  <c r="I474" i="3"/>
  <c r="I453" i="3"/>
  <c r="I432" i="3"/>
  <c r="I418" i="3"/>
  <c r="I411" i="3"/>
  <c r="I397" i="3"/>
  <c r="I390" i="3"/>
  <c r="I376" i="3"/>
  <c r="I369" i="3"/>
  <c r="I355" i="3"/>
  <c r="I334" i="3"/>
  <c r="I313" i="3"/>
  <c r="I299" i="3"/>
  <c r="I292" i="3"/>
  <c r="I278" i="3"/>
  <c r="I271" i="3"/>
  <c r="I257" i="3"/>
  <c r="I236" i="3"/>
  <c r="I215" i="3"/>
  <c r="I194" i="3"/>
  <c r="I180" i="3"/>
  <c r="I173" i="3"/>
  <c r="I159" i="3"/>
  <c r="I152" i="3"/>
  <c r="I138" i="3"/>
  <c r="I117" i="3"/>
  <c r="I96" i="3"/>
  <c r="I82" i="3"/>
  <c r="I75" i="3"/>
  <c r="I61" i="3"/>
  <c r="I54" i="3"/>
  <c r="I731" i="3"/>
  <c r="I719" i="3"/>
  <c r="I695" i="3"/>
  <c r="I669" i="3"/>
  <c r="I668" i="3"/>
  <c r="I653" i="3"/>
  <c r="I628" i="3"/>
  <c r="I627" i="3"/>
  <c r="I604" i="3"/>
  <c r="I603" i="3"/>
  <c r="I579" i="3"/>
  <c r="I473" i="3"/>
  <c r="I463" i="3"/>
  <c r="I443" i="3"/>
  <c r="I407" i="3"/>
  <c r="I377" i="3"/>
  <c r="I353" i="3"/>
  <c r="I317" i="3"/>
  <c r="I298" i="3"/>
  <c r="I274" i="3"/>
  <c r="I267" i="3"/>
  <c r="I171" i="3"/>
  <c r="I154" i="3"/>
  <c r="I148" i="3"/>
  <c r="I59" i="3"/>
  <c r="I40" i="3"/>
  <c r="I32" i="3"/>
  <c r="I23" i="3"/>
  <c r="I17" i="3"/>
  <c r="I749" i="3"/>
  <c r="I714" i="3"/>
  <c r="I683" i="3"/>
  <c r="I679" i="3"/>
  <c r="I658" i="3"/>
  <c r="I619" i="3"/>
  <c r="I605" i="3"/>
  <c r="I595" i="3"/>
  <c r="I569" i="3"/>
  <c r="I556" i="3"/>
  <c r="I555" i="3"/>
  <c r="I532" i="3"/>
  <c r="I531" i="3"/>
  <c r="I530" i="3"/>
  <c r="I521" i="3"/>
  <c r="I472" i="3"/>
  <c r="I444" i="3"/>
  <c r="I442" i="3"/>
  <c r="I433" i="3"/>
  <c r="I380" i="3"/>
  <c r="I329" i="3"/>
  <c r="I328" i="3"/>
  <c r="I327" i="3"/>
  <c r="I318" i="3"/>
  <c r="I316" i="3"/>
  <c r="I293" i="3"/>
  <c r="I237" i="3"/>
  <c r="I214" i="3"/>
  <c r="I201" i="3"/>
  <c r="I181" i="3"/>
  <c r="I155" i="3"/>
  <c r="I118" i="3"/>
  <c r="I91" i="3"/>
  <c r="I90" i="3"/>
  <c r="I89" i="3"/>
  <c r="I62" i="3"/>
  <c r="I39" i="3"/>
  <c r="I726" i="3"/>
  <c r="I689" i="3"/>
  <c r="I670" i="3"/>
  <c r="I654" i="3"/>
  <c r="I645" i="3"/>
  <c r="I634" i="3"/>
  <c r="I610" i="3"/>
  <c r="I586" i="3"/>
  <c r="I581" i="3"/>
  <c r="I557" i="3"/>
  <c r="I497" i="3"/>
  <c r="I436" i="3"/>
  <c r="I410" i="3"/>
  <c r="I381" i="3"/>
  <c r="I379" i="3"/>
  <c r="I356" i="3"/>
  <c r="I330" i="3"/>
  <c r="I296" i="3"/>
  <c r="I277" i="3"/>
  <c r="I270" i="3"/>
  <c r="I240" i="3"/>
  <c r="I213" i="3"/>
  <c r="I184" i="3"/>
  <c r="I174" i="3"/>
  <c r="I151" i="3"/>
  <c r="I121" i="3"/>
  <c r="I92" i="3"/>
  <c r="I65" i="3"/>
  <c r="I31" i="3"/>
  <c r="I751" i="3"/>
  <c r="I733" i="3"/>
  <c r="I723" i="3"/>
  <c r="I615" i="3"/>
  <c r="I614" i="3"/>
  <c r="I613" i="3"/>
  <c r="I609" i="3"/>
  <c r="I599" i="3"/>
  <c r="I526" i="3"/>
  <c r="I525" i="3"/>
  <c r="I500" i="3"/>
  <c r="I483" i="3"/>
  <c r="I482" i="3"/>
  <c r="I481" i="3"/>
  <c r="I451" i="3"/>
  <c r="I423" i="3"/>
  <c r="I421" i="3"/>
  <c r="I416" i="3"/>
  <c r="I414" i="3"/>
  <c r="I395" i="3"/>
  <c r="I389" i="3"/>
  <c r="I365" i="3"/>
  <c r="I335" i="3"/>
  <c r="I308" i="3"/>
  <c r="I307" i="3"/>
  <c r="I306" i="3"/>
  <c r="I283" i="3"/>
  <c r="I281" i="3"/>
  <c r="I255" i="3"/>
  <c r="I227" i="3"/>
  <c r="I163" i="3"/>
  <c r="I136" i="3"/>
  <c r="I108" i="3"/>
  <c r="I106" i="3"/>
  <c r="I97" i="3"/>
  <c r="I57" i="3"/>
  <c r="I55" i="3"/>
  <c r="I52" i="3"/>
  <c r="I48" i="3"/>
  <c r="I47" i="3"/>
  <c r="I34" i="3"/>
  <c r="I20" i="3"/>
  <c r="I13" i="3"/>
  <c r="I735" i="3"/>
  <c r="I675" i="3"/>
  <c r="I638" i="3"/>
  <c r="I590" i="3"/>
  <c r="I583" i="3"/>
  <c r="I517" i="3"/>
  <c r="I514" i="3"/>
  <c r="I504" i="3"/>
  <c r="I493" i="3"/>
  <c r="I467" i="3"/>
  <c r="I460" i="3"/>
  <c r="I456" i="3"/>
  <c r="I430" i="3"/>
  <c r="I426" i="3"/>
  <c r="I364" i="3"/>
  <c r="I360" i="3"/>
  <c r="I342" i="3"/>
  <c r="I314" i="3"/>
  <c r="I302" i="3"/>
  <c r="I262" i="3"/>
  <c r="I249" i="3"/>
  <c r="I219" i="3"/>
  <c r="I211" i="3"/>
  <c r="I202" i="3"/>
  <c r="I129" i="3"/>
  <c r="I86" i="3"/>
  <c r="I26" i="3"/>
  <c r="I25" i="3"/>
  <c r="I626" i="3"/>
  <c r="I620" i="3"/>
  <c r="I598" i="3"/>
  <c r="I548" i="3"/>
  <c r="I452" i="3"/>
  <c r="I422" i="3"/>
  <c r="I386" i="3"/>
  <c r="I374" i="3"/>
  <c r="I337" i="3"/>
  <c r="I285" i="3"/>
  <c r="I258" i="3"/>
  <c r="I251" i="3"/>
  <c r="I188" i="3"/>
  <c r="I126" i="3"/>
  <c r="I113" i="3"/>
  <c r="I95" i="3"/>
  <c r="I76" i="3"/>
  <c r="I15" i="3"/>
  <c r="I750" i="3"/>
  <c r="I617" i="3"/>
  <c r="I565" i="3"/>
  <c r="I541" i="3"/>
  <c r="I502" i="3"/>
  <c r="I490" i="3"/>
  <c r="I462" i="3"/>
  <c r="I419" i="3"/>
  <c r="I405" i="3"/>
  <c r="I401" i="3"/>
  <c r="I349" i="3"/>
  <c r="I343" i="3"/>
  <c r="I311" i="3"/>
  <c r="I290" i="3"/>
  <c r="I286" i="3"/>
  <c r="I269" i="3"/>
  <c r="I239" i="3"/>
  <c r="I224" i="3"/>
  <c r="I220" i="3"/>
  <c r="I189" i="3"/>
  <c r="I153" i="3"/>
  <c r="I139" i="3"/>
  <c r="I132" i="3"/>
  <c r="I104" i="3"/>
  <c r="I49" i="3"/>
  <c r="I28" i="3"/>
  <c r="I713" i="3"/>
  <c r="I710" i="3"/>
  <c r="I691" i="3"/>
  <c r="I640" i="3"/>
  <c r="I636" i="3"/>
  <c r="I607" i="3"/>
  <c r="I519" i="3"/>
  <c r="I510" i="3"/>
  <c r="I491" i="3"/>
  <c r="I458" i="3"/>
  <c r="I437" i="3"/>
  <c r="I384" i="3"/>
  <c r="I354" i="3"/>
  <c r="I350" i="3"/>
  <c r="I304" i="3"/>
  <c r="I264" i="3"/>
  <c r="I260" i="3"/>
  <c r="I243" i="3"/>
  <c r="I235" i="3"/>
  <c r="I231" i="3"/>
  <c r="I225" i="3"/>
  <c r="I204" i="3"/>
  <c r="I176" i="3"/>
  <c r="I74" i="3"/>
  <c r="I66" i="3"/>
  <c r="I50" i="3"/>
  <c r="I29" i="3"/>
  <c r="I10" i="3"/>
  <c r="I745" i="3"/>
  <c r="I743" i="3"/>
  <c r="I742" i="3"/>
  <c r="I740" i="3"/>
  <c r="I692" i="3"/>
  <c r="I665" i="3"/>
  <c r="I644" i="3"/>
  <c r="I616" i="3"/>
  <c r="I593" i="3"/>
  <c r="I575" i="3"/>
  <c r="I527" i="3"/>
  <c r="I509" i="3"/>
  <c r="I449" i="3"/>
  <c r="I393" i="3"/>
  <c r="I359" i="3"/>
  <c r="I332" i="3"/>
  <c r="I323" i="3"/>
  <c r="I230" i="3"/>
  <c r="I172" i="3"/>
  <c r="I169" i="3"/>
  <c r="I115" i="3"/>
  <c r="I110" i="3"/>
  <c r="I53" i="3"/>
  <c r="I705" i="3"/>
  <c r="I688" i="3"/>
  <c r="I621" i="3"/>
  <c r="I554" i="3"/>
  <c r="I465" i="3"/>
  <c r="I457" i="3"/>
  <c r="I385" i="3"/>
  <c r="I383" i="3"/>
  <c r="I351" i="3"/>
  <c r="I297" i="3"/>
  <c r="I248" i="3"/>
  <c r="I246" i="3"/>
  <c r="I218" i="3"/>
  <c r="I208" i="3"/>
  <c r="I199" i="3"/>
  <c r="I178" i="3"/>
  <c r="I167" i="3"/>
  <c r="I94" i="3"/>
  <c r="I79" i="3"/>
  <c r="I69" i="3"/>
  <c r="I35" i="3"/>
  <c r="I752" i="3"/>
  <c r="I708" i="3"/>
  <c r="I702" i="3"/>
  <c r="I676" i="3"/>
  <c r="I578" i="3"/>
  <c r="I507" i="3"/>
  <c r="I494" i="3"/>
  <c r="I477" i="3"/>
  <c r="I454" i="3"/>
  <c r="I447" i="3"/>
  <c r="I441" i="3"/>
  <c r="I402" i="3"/>
  <c r="I370" i="3"/>
  <c r="I320" i="3"/>
  <c r="I295" i="3"/>
  <c r="I272" i="3"/>
  <c r="I216" i="3"/>
  <c r="I164" i="3"/>
  <c r="I143" i="3"/>
  <c r="I133" i="3"/>
  <c r="I99" i="3"/>
  <c r="I83" i="3"/>
  <c r="I748" i="3"/>
  <c r="I734" i="3"/>
  <c r="I700" i="3"/>
  <c r="I597" i="3"/>
  <c r="I576" i="3"/>
  <c r="I520" i="3"/>
  <c r="I475" i="3"/>
  <c r="I409" i="3"/>
  <c r="I391" i="3"/>
  <c r="I388" i="3"/>
  <c r="I346" i="3"/>
  <c r="I324" i="3"/>
  <c r="I276" i="3"/>
  <c r="I206" i="3"/>
  <c r="I116" i="3"/>
  <c r="I111" i="3"/>
  <c r="I105" i="3"/>
  <c r="I64" i="3"/>
  <c r="I38" i="3"/>
  <c r="I24" i="3"/>
  <c r="I722" i="3"/>
  <c r="I681" i="3"/>
  <c r="I663" i="3"/>
  <c r="I703" i="3"/>
  <c r="I709" i="3"/>
  <c r="I674" i="3"/>
  <c r="I661" i="3"/>
  <c r="I650" i="3"/>
  <c r="I600" i="3"/>
  <c r="I550" i="3"/>
  <c r="I439" i="3"/>
  <c r="I321" i="3"/>
  <c r="I265" i="3"/>
  <c r="I187" i="3"/>
  <c r="I168" i="3"/>
  <c r="I162" i="3"/>
  <c r="I131" i="3"/>
  <c r="I122" i="3"/>
  <c r="I103" i="3"/>
  <c r="I87" i="3"/>
  <c r="I43" i="3"/>
  <c r="I21" i="3"/>
  <c r="I14" i="3"/>
  <c r="I718" i="3"/>
  <c r="I696" i="3"/>
  <c r="I682" i="3"/>
  <c r="I630" i="3"/>
  <c r="I582" i="3"/>
  <c r="I486" i="3"/>
  <c r="I470" i="3"/>
  <c r="I461" i="3"/>
  <c r="I448" i="3"/>
  <c r="I415" i="3"/>
  <c r="I412" i="3"/>
  <c r="I398" i="3"/>
  <c r="I368" i="3"/>
  <c r="I325" i="3"/>
  <c r="I222" i="3"/>
  <c r="I198" i="3"/>
  <c r="I195" i="3"/>
  <c r="I185" i="3"/>
  <c r="I157" i="3"/>
  <c r="I134" i="3"/>
  <c r="I124" i="3"/>
  <c r="I721" i="3"/>
  <c r="I694" i="3"/>
  <c r="I747" i="3"/>
  <c r="I662" i="3"/>
  <c r="I633" i="3"/>
  <c r="I537" i="3"/>
  <c r="I523" i="3"/>
  <c r="I513" i="3"/>
  <c r="I511" i="3"/>
  <c r="I428" i="3"/>
  <c r="I406" i="3"/>
  <c r="I333" i="3"/>
  <c r="I291" i="3"/>
  <c r="I150" i="3"/>
  <c r="I145" i="3"/>
  <c r="I19" i="3"/>
  <c r="I585" i="3"/>
  <c r="I572" i="3"/>
  <c r="I549" i="3"/>
  <c r="I404" i="3"/>
  <c r="I303" i="3"/>
  <c r="I647" i="3"/>
  <c r="I518" i="3"/>
  <c r="I440" i="3"/>
  <c r="I358" i="3"/>
  <c r="I256" i="3"/>
  <c r="I205" i="3"/>
  <c r="I179" i="3"/>
  <c r="I127" i="3"/>
  <c r="I125" i="3"/>
  <c r="I46" i="3"/>
  <c r="I567" i="3"/>
  <c r="I495" i="3"/>
  <c r="I309" i="3"/>
  <c r="I241" i="3"/>
  <c r="I190" i="3"/>
  <c r="I44" i="3"/>
  <c r="I11" i="3"/>
  <c r="I538" i="3"/>
  <c r="I372" i="3"/>
  <c r="I362" i="3"/>
  <c r="I282" i="3"/>
  <c r="I229" i="3"/>
  <c r="I183" i="3"/>
  <c r="I100" i="3"/>
  <c r="I33" i="3"/>
  <c r="I707" i="3"/>
  <c r="I651" i="3"/>
  <c r="I552" i="3"/>
  <c r="I508" i="3"/>
  <c r="I479" i="3"/>
  <c r="I209" i="3"/>
  <c r="I192" i="3"/>
  <c r="I146" i="3"/>
  <c r="I142" i="3"/>
  <c r="I120" i="3"/>
  <c r="I112" i="3"/>
  <c r="I22" i="3"/>
  <c r="I624" i="3"/>
  <c r="I573" i="3"/>
  <c r="I542" i="3"/>
  <c r="I534" i="3"/>
  <c r="I528" i="3"/>
  <c r="I501" i="3"/>
  <c r="I489" i="3"/>
  <c r="I487" i="3"/>
  <c r="I468" i="3"/>
  <c r="I339" i="3"/>
  <c r="I288" i="3"/>
  <c r="I253" i="3"/>
  <c r="I245" i="3"/>
  <c r="I177" i="3"/>
  <c r="I27" i="3"/>
  <c r="I596" i="3"/>
  <c r="I561" i="3"/>
  <c r="I546" i="3"/>
  <c r="I427" i="3"/>
  <c r="I341" i="3"/>
  <c r="I300" i="3"/>
  <c r="I158" i="3"/>
  <c r="I80" i="3"/>
  <c r="I78" i="3"/>
  <c r="I70" i="3"/>
  <c r="I60" i="3"/>
  <c r="I36" i="3"/>
  <c r="I712" i="3"/>
  <c r="I562" i="3"/>
  <c r="I431" i="3"/>
  <c r="I396" i="3"/>
  <c r="I18" i="3"/>
  <c r="I589" i="3"/>
  <c r="I574" i="3"/>
  <c r="I543" i="3"/>
  <c r="I484" i="3"/>
  <c r="I469" i="3"/>
  <c r="I446" i="3"/>
  <c r="I344" i="3"/>
  <c r="I287" i="3"/>
  <c r="I244" i="3"/>
  <c r="I234" i="3"/>
  <c r="I226" i="3"/>
  <c r="I85" i="3"/>
  <c r="I73" i="3"/>
  <c r="I71" i="3"/>
  <c r="I606" i="3"/>
  <c r="I375" i="3"/>
  <c r="I367" i="3"/>
  <c r="I250" i="3"/>
  <c r="I223" i="3"/>
  <c r="I656" i="3"/>
  <c r="I591" i="3"/>
  <c r="I667" i="3"/>
  <c r="I261" i="3"/>
  <c r="I252" i="3"/>
  <c r="I338" i="3"/>
  <c r="I312" i="3"/>
  <c r="I193" i="3"/>
  <c r="I558" i="3"/>
  <c r="I701" i="3"/>
  <c r="I660" i="3"/>
  <c r="I652" i="3"/>
  <c r="I687" i="3"/>
  <c r="I671" i="3"/>
  <c r="I435" i="3"/>
  <c r="I166" i="3"/>
  <c r="I141" i="3"/>
  <c r="I45" i="3"/>
  <c r="I371" i="3"/>
  <c r="I637" i="3"/>
  <c r="I266" i="3"/>
  <c r="I232" i="3"/>
  <c r="I160" i="3"/>
  <c r="I137" i="3"/>
  <c r="I478" i="3"/>
  <c r="I68" i="3"/>
  <c r="I425" i="3"/>
  <c r="I147" i="3"/>
  <c r="I400" i="3"/>
  <c r="I107" i="3"/>
  <c r="I279" i="3"/>
  <c r="I41" i="3"/>
  <c r="I210" i="3"/>
  <c r="I197" i="3"/>
  <c r="I12" i="3"/>
  <c r="I363" i="3"/>
  <c r="I348" i="3"/>
  <c r="I101" i="3"/>
  <c r="P638" i="1"/>
  <c r="W638" i="1" s="1"/>
  <c r="X638" i="1" s="1"/>
  <c r="Q663" i="1"/>
  <c r="S663" i="1" s="1"/>
  <c r="Q722" i="1"/>
  <c r="S722" i="1" s="1"/>
  <c r="P722" i="1"/>
  <c r="W722" i="1" s="1"/>
  <c r="X722" i="1" s="1"/>
  <c r="Q428" i="1"/>
  <c r="S428" i="1" s="1"/>
  <c r="P428" i="1"/>
  <c r="W428" i="1" s="1"/>
  <c r="X428" i="1" s="1"/>
  <c r="P246" i="1"/>
  <c r="W246" i="1" s="1"/>
  <c r="X246" i="1" s="1"/>
  <c r="P168" i="1"/>
  <c r="W168" i="1" s="1"/>
  <c r="X168" i="1" s="1"/>
  <c r="M33" i="1"/>
  <c r="M32" i="1"/>
  <c r="Y32" i="1"/>
  <c r="N32" i="1"/>
  <c r="O32" i="1" s="1"/>
  <c r="P616" i="1"/>
  <c r="W616" i="1" s="1"/>
  <c r="X616" i="1" s="1"/>
  <c r="Q349" i="1"/>
  <c r="S349" i="1" s="1"/>
  <c r="P349" i="1"/>
  <c r="W349" i="1" s="1"/>
  <c r="X349" i="1" s="1"/>
  <c r="Q662" i="2"/>
  <c r="S662" i="2" s="1"/>
  <c r="P662" i="2"/>
  <c r="W662" i="2" s="1"/>
  <c r="X662" i="2" s="1"/>
  <c r="P437" i="1"/>
  <c r="W437" i="1" s="1"/>
  <c r="X437" i="1" s="1"/>
  <c r="M420" i="1"/>
  <c r="Y419" i="1"/>
  <c r="AG417" i="1" s="1"/>
  <c r="DT89" i="15" s="1"/>
  <c r="N419" i="1"/>
  <c r="O419" i="1" s="1"/>
  <c r="P96" i="1"/>
  <c r="W96" i="1" s="1"/>
  <c r="X96" i="1" s="1"/>
  <c r="Q96" i="1"/>
  <c r="S96" i="1" s="1"/>
  <c r="K748" i="7"/>
  <c r="K734" i="7"/>
  <c r="K727" i="7"/>
  <c r="K713" i="7"/>
  <c r="K692" i="7"/>
  <c r="K671" i="7"/>
  <c r="K650" i="7"/>
  <c r="K636" i="7"/>
  <c r="K629" i="7"/>
  <c r="K615" i="7"/>
  <c r="K608" i="7"/>
  <c r="K594" i="7"/>
  <c r="K573" i="7"/>
  <c r="K552" i="7"/>
  <c r="K538" i="7"/>
  <c r="K531" i="7"/>
  <c r="K517" i="7"/>
  <c r="K510" i="7"/>
  <c r="K496" i="7"/>
  <c r="K489" i="7"/>
  <c r="K475" i="7"/>
  <c r="K454" i="7"/>
  <c r="K433" i="7"/>
  <c r="K419" i="7"/>
  <c r="K412" i="7"/>
  <c r="K398" i="7"/>
  <c r="K391" i="7"/>
  <c r="K377" i="7"/>
  <c r="K356" i="7"/>
  <c r="K335" i="7"/>
  <c r="K314" i="7"/>
  <c r="K300" i="7"/>
  <c r="K741" i="7"/>
  <c r="K720" i="7"/>
  <c r="K706" i="7"/>
  <c r="K699" i="7"/>
  <c r="K685" i="7"/>
  <c r="K678" i="7"/>
  <c r="K664" i="7"/>
  <c r="K657" i="7"/>
  <c r="K643" i="7"/>
  <c r="K622" i="7"/>
  <c r="K715" i="7"/>
  <c r="K696" i="7"/>
  <c r="K677" i="7"/>
  <c r="K665" i="7"/>
  <c r="K646" i="7"/>
  <c r="K634" i="7"/>
  <c r="K627" i="7"/>
  <c r="K614" i="7"/>
  <c r="K607" i="7"/>
  <c r="K600" i="7"/>
  <c r="K717" i="7"/>
  <c r="K716" i="7"/>
  <c r="K711" i="7"/>
  <c r="K710" i="7"/>
  <c r="K697" i="7"/>
  <c r="K670" i="7"/>
  <c r="K632" i="7"/>
  <c r="K631" i="7"/>
  <c r="K630" i="7"/>
  <c r="K604" i="7"/>
  <c r="K592" i="7"/>
  <c r="K554" i="7"/>
  <c r="K547" i="7"/>
  <c r="K537" i="7"/>
  <c r="K501" i="7"/>
  <c r="K494" i="7"/>
  <c r="K483" i="7"/>
  <c r="K429" i="7"/>
  <c r="K405" i="7"/>
  <c r="K382" i="7"/>
  <c r="K375" i="7"/>
  <c r="K364" i="7"/>
  <c r="K340" i="7"/>
  <c r="K333" i="7"/>
  <c r="K310" i="7"/>
  <c r="K285" i="7"/>
  <c r="K264" i="7"/>
  <c r="K250" i="7"/>
  <c r="K243" i="7"/>
  <c r="K229" i="7"/>
  <c r="K222" i="7"/>
  <c r="K208" i="7"/>
  <c r="K201" i="7"/>
  <c r="K187" i="7"/>
  <c r="K166" i="7"/>
  <c r="K740" i="7"/>
  <c r="K709" i="7"/>
  <c r="K690" i="7"/>
  <c r="K669" i="7"/>
  <c r="K668" i="7"/>
  <c r="K648" i="7"/>
  <c r="K645" i="7"/>
  <c r="K644" i="7"/>
  <c r="K642" i="7"/>
  <c r="K603" i="7"/>
  <c r="K585" i="7"/>
  <c r="K578" i="7"/>
  <c r="K571" i="7"/>
  <c r="K560" i="7"/>
  <c r="K540" i="7"/>
  <c r="K530" i="7"/>
  <c r="K523" i="7"/>
  <c r="K500" i="7"/>
  <c r="K476" i="7"/>
  <c r="K469" i="7"/>
  <c r="K459" i="7"/>
  <c r="K452" i="7"/>
  <c r="K435" i="7"/>
  <c r="K428" i="7"/>
  <c r="K381" i="7"/>
  <c r="K736" i="7"/>
  <c r="K735" i="7"/>
  <c r="K732" i="7"/>
  <c r="K731" i="7"/>
  <c r="K730" i="7"/>
  <c r="K684" i="7"/>
  <c r="K683" i="7"/>
  <c r="K682" i="7"/>
  <c r="K659" i="7"/>
  <c r="K639" i="7"/>
  <c r="K638" i="7"/>
  <c r="K637" i="7"/>
  <c r="K620" i="7"/>
  <c r="K619" i="7"/>
  <c r="K618" i="7"/>
  <c r="K617" i="7"/>
  <c r="K601" i="7"/>
  <c r="K590" i="7"/>
  <c r="K589" i="7"/>
  <c r="K584" i="7"/>
  <c r="K576" i="7"/>
  <c r="K570" i="7"/>
  <c r="K545" i="7"/>
  <c r="K535" i="7"/>
  <c r="K522" i="7"/>
  <c r="K515" i="7"/>
  <c r="K506" i="7"/>
  <c r="K488" i="7"/>
  <c r="K481" i="7"/>
  <c r="K457" i="7"/>
  <c r="K451" i="7"/>
  <c r="K440" i="7"/>
  <c r="K420" i="7"/>
  <c r="K417" i="7"/>
  <c r="K410" i="7"/>
  <c r="K387" i="7"/>
  <c r="K369" i="7"/>
  <c r="K362" i="7"/>
  <c r="K597" i="7"/>
  <c r="K587" i="7"/>
  <c r="K586" i="7"/>
  <c r="K575" i="7"/>
  <c r="K568" i="7"/>
  <c r="K520" i="7"/>
  <c r="K514" i="7"/>
  <c r="K511" i="7"/>
  <c r="K504" i="7"/>
  <c r="K480" i="7"/>
  <c r="K473" i="7"/>
  <c r="K456" i="7"/>
  <c r="K449" i="7"/>
  <c r="K432" i="7"/>
  <c r="K425" i="7"/>
  <c r="K415" i="7"/>
  <c r="K409" i="7"/>
  <c r="K392" i="7"/>
  <c r="K385" i="7"/>
  <c r="K361" i="7"/>
  <c r="K746" i="7"/>
  <c r="K625" i="7"/>
  <c r="K555" i="7"/>
  <c r="K544" i="7"/>
  <c r="K543" i="7"/>
  <c r="K521" i="7"/>
  <c r="K507" i="7"/>
  <c r="K499" i="7"/>
  <c r="K462" i="7"/>
  <c r="K416" i="7"/>
  <c r="K404" i="7"/>
  <c r="K372" i="7"/>
  <c r="K359" i="7"/>
  <c r="K357" i="7"/>
  <c r="K347" i="7"/>
  <c r="K346" i="7"/>
  <c r="K339" i="7"/>
  <c r="K328" i="7"/>
  <c r="K312" i="7"/>
  <c r="K299" i="7"/>
  <c r="K288" i="7"/>
  <c r="K282" i="7"/>
  <c r="K257" i="7"/>
  <c r="K247" i="7"/>
  <c r="K234" i="7"/>
  <c r="K227" i="7"/>
  <c r="K218" i="7"/>
  <c r="K200" i="7"/>
  <c r="K193" i="7"/>
  <c r="K169" i="7"/>
  <c r="K163" i="7"/>
  <c r="K157" i="7"/>
  <c r="K150" i="7"/>
  <c r="K136" i="7"/>
  <c r="K129" i="7"/>
  <c r="K115" i="7"/>
  <c r="K94" i="7"/>
  <c r="K73" i="7"/>
  <c r="K59" i="7"/>
  <c r="K52" i="7"/>
  <c r="K38" i="7"/>
  <c r="K31" i="7"/>
  <c r="K17" i="7"/>
  <c r="K729" i="7"/>
  <c r="K686" i="7"/>
  <c r="K676" i="7"/>
  <c r="K661" i="7"/>
  <c r="K652" i="7"/>
  <c r="K647" i="7"/>
  <c r="K612" i="7"/>
  <c r="K598" i="7"/>
  <c r="K580" i="7"/>
  <c r="K579" i="7"/>
  <c r="K556" i="7"/>
  <c r="K487" i="7"/>
  <c r="K486" i="7"/>
  <c r="K466" i="7"/>
  <c r="K463" i="7"/>
  <c r="K439" i="7"/>
  <c r="K438" i="7"/>
  <c r="K394" i="7"/>
  <c r="K383" i="7"/>
  <c r="K358" i="7"/>
  <c r="K338" i="7"/>
  <c r="K298" i="7"/>
  <c r="K295" i="7"/>
  <c r="K274" i="7"/>
  <c r="K270" i="7"/>
  <c r="K233" i="7"/>
  <c r="K224" i="7"/>
  <c r="K217" i="7"/>
  <c r="K204" i="7"/>
  <c r="K186" i="7"/>
  <c r="K179" i="7"/>
  <c r="K176" i="7"/>
  <c r="K145" i="7"/>
  <c r="K131" i="7"/>
  <c r="K124" i="7"/>
  <c r="K737" i="7"/>
  <c r="K724" i="7"/>
  <c r="K705" i="7"/>
  <c r="K698" i="7"/>
  <c r="K672" i="7"/>
  <c r="K662" i="7"/>
  <c r="K655" i="7"/>
  <c r="K606" i="7"/>
  <c r="K605" i="7"/>
  <c r="K492" i="7"/>
  <c r="K465" i="7"/>
  <c r="K455" i="7"/>
  <c r="K444" i="7"/>
  <c r="K441" i="7"/>
  <c r="K431" i="7"/>
  <c r="K430" i="7"/>
  <c r="K408" i="7"/>
  <c r="K397" i="7"/>
  <c r="K336" i="7"/>
  <c r="K306" i="7"/>
  <c r="K286" i="7"/>
  <c r="K279" i="7"/>
  <c r="K268" i="7"/>
  <c r="K255" i="7"/>
  <c r="K245" i="7"/>
  <c r="K238" i="7"/>
  <c r="K215" i="7"/>
  <c r="K198" i="7"/>
  <c r="K167" i="7"/>
  <c r="K160" i="7"/>
  <c r="K153" i="7"/>
  <c r="K139" i="7"/>
  <c r="K118" i="7"/>
  <c r="K750" i="7"/>
  <c r="K749" i="7"/>
  <c r="K733" i="7"/>
  <c r="K700" i="7"/>
  <c r="K680" i="7"/>
  <c r="K679" i="7"/>
  <c r="K658" i="7"/>
  <c r="K656" i="7"/>
  <c r="K649" i="7"/>
  <c r="K583" i="7"/>
  <c r="K562" i="7"/>
  <c r="K559" i="7"/>
  <c r="K525" i="7"/>
  <c r="K524" i="7"/>
  <c r="K503" i="7"/>
  <c r="K423" i="7"/>
  <c r="K422" i="7"/>
  <c r="K386" i="7"/>
  <c r="K376" i="7"/>
  <c r="K353" i="7"/>
  <c r="K323" i="7"/>
  <c r="K319" i="7"/>
  <c r="K318" i="7"/>
  <c r="K292" i="7"/>
  <c r="K254" i="7"/>
  <c r="K231" i="7"/>
  <c r="K190" i="7"/>
  <c r="K184" i="7"/>
  <c r="K173" i="7"/>
  <c r="K155" i="7"/>
  <c r="K719" i="7"/>
  <c r="K703" i="7"/>
  <c r="K693" i="7"/>
  <c r="K641" i="7"/>
  <c r="K564" i="7"/>
  <c r="K549" i="7"/>
  <c r="K541" i="7"/>
  <c r="K519" i="7"/>
  <c r="K443" i="7"/>
  <c r="K424" i="7"/>
  <c r="K389" i="7"/>
  <c r="K326" i="7"/>
  <c r="K304" i="7"/>
  <c r="K281" i="7"/>
  <c r="K265" i="7"/>
  <c r="K256" i="7"/>
  <c r="K223" i="7"/>
  <c r="K178" i="7"/>
  <c r="K175" i="7"/>
  <c r="K174" i="7"/>
  <c r="K110" i="7"/>
  <c r="K93" i="7"/>
  <c r="K86" i="7"/>
  <c r="K62" i="7"/>
  <c r="K39" i="7"/>
  <c r="K29" i="7"/>
  <c r="K723" i="7"/>
  <c r="K674" i="7"/>
  <c r="K653" i="7"/>
  <c r="K624" i="7"/>
  <c r="K593" i="7"/>
  <c r="K557" i="7"/>
  <c r="K553" i="7"/>
  <c r="K542" i="7"/>
  <c r="K534" i="7"/>
  <c r="K493" i="7"/>
  <c r="K484" i="7"/>
  <c r="K447" i="7"/>
  <c r="K393" i="7"/>
  <c r="K334" i="7"/>
  <c r="K317" i="7"/>
  <c r="K283" i="7"/>
  <c r="K267" i="7"/>
  <c r="K266" i="7"/>
  <c r="K240" i="7"/>
  <c r="K239" i="7"/>
  <c r="K230" i="7"/>
  <c r="K181" i="7"/>
  <c r="K69" i="7"/>
  <c r="K45" i="7"/>
  <c r="K22" i="7"/>
  <c r="K15" i="7"/>
  <c r="K707" i="7"/>
  <c r="K681" i="7"/>
  <c r="K660" i="7"/>
  <c r="K613" i="7"/>
  <c r="K497" i="7"/>
  <c r="K458" i="7"/>
  <c r="K421" i="7"/>
  <c r="K413" i="7"/>
  <c r="K367" i="7"/>
  <c r="K327" i="7"/>
  <c r="K242" i="7"/>
  <c r="K225" i="7"/>
  <c r="K206" i="7"/>
  <c r="K191" i="7"/>
  <c r="K109" i="7"/>
  <c r="K99" i="7"/>
  <c r="K92" i="7"/>
  <c r="K75" i="7"/>
  <c r="K68" i="7"/>
  <c r="K21" i="7"/>
  <c r="K743" i="7"/>
  <c r="K663" i="7"/>
  <c r="K701" i="7"/>
  <c r="K691" i="7"/>
  <c r="K688" i="7"/>
  <c r="K704" i="7"/>
  <c r="K654" i="7"/>
  <c r="K633" i="7"/>
  <c r="K566" i="7"/>
  <c r="K565" i="7"/>
  <c r="K558" i="7"/>
  <c r="K516" i="7"/>
  <c r="K508" i="7"/>
  <c r="K498" i="7"/>
  <c r="K478" i="7"/>
  <c r="K474" i="7"/>
  <c r="K448" i="7"/>
  <c r="K407" i="7"/>
  <c r="K403" i="7"/>
  <c r="K373" i="7"/>
  <c r="K352" i="7"/>
  <c r="K322" i="7"/>
  <c r="K311" i="7"/>
  <c r="K244" i="7"/>
  <c r="K195" i="7"/>
  <c r="K194" i="7"/>
  <c r="K183" i="7"/>
  <c r="K159" i="7"/>
  <c r="K128" i="7"/>
  <c r="K122" i="7"/>
  <c r="K97" i="7"/>
  <c r="K91" i="7"/>
  <c r="K80" i="7"/>
  <c r="K60" i="7"/>
  <c r="K57" i="7"/>
  <c r="K50" i="7"/>
  <c r="K27" i="7"/>
  <c r="K9" i="7"/>
  <c r="K712" i="7"/>
  <c r="K742" i="7"/>
  <c r="K667" i="7"/>
  <c r="K752" i="7"/>
  <c r="K745" i="7"/>
  <c r="K739" i="7"/>
  <c r="K726" i="7"/>
  <c r="K687" i="7"/>
  <c r="K621" i="7"/>
  <c r="K591" i="7"/>
  <c r="K569" i="7"/>
  <c r="K532" i="7"/>
  <c r="K470" i="7"/>
  <c r="K446" i="7"/>
  <c r="K350" i="7"/>
  <c r="K342" i="7"/>
  <c r="K315" i="7"/>
  <c r="K287" i="7"/>
  <c r="K280" i="7"/>
  <c r="K276" i="7"/>
  <c r="K211" i="7"/>
  <c r="K180" i="7"/>
  <c r="K147" i="7"/>
  <c r="K143" i="7"/>
  <c r="K135" i="7"/>
  <c r="K127" i="7"/>
  <c r="K123" i="7"/>
  <c r="K85" i="7"/>
  <c r="K72" i="7"/>
  <c r="K70" i="7"/>
  <c r="K49" i="7"/>
  <c r="K48" i="7"/>
  <c r="K744" i="7"/>
  <c r="K694" i="7"/>
  <c r="K574" i="7"/>
  <c r="K561" i="7"/>
  <c r="K406" i="7"/>
  <c r="K380" i="7"/>
  <c r="K345" i="7"/>
  <c r="K309" i="7"/>
  <c r="K284" i="7"/>
  <c r="K253" i="7"/>
  <c r="K228" i="7"/>
  <c r="K199" i="7"/>
  <c r="K192" i="7"/>
  <c r="K188" i="7"/>
  <c r="K158" i="7"/>
  <c r="K148" i="7"/>
  <c r="K137" i="7"/>
  <c r="K119" i="7"/>
  <c r="K63" i="7"/>
  <c r="K751" i="7"/>
  <c r="K714" i="7"/>
  <c r="K673" i="7"/>
  <c r="K666" i="7"/>
  <c r="K596" i="7"/>
  <c r="K548" i="7"/>
  <c r="K527" i="7"/>
  <c r="K513" i="7"/>
  <c r="K401" i="7"/>
  <c r="K396" i="7"/>
  <c r="K370" i="7"/>
  <c r="K303" i="7"/>
  <c r="K232" i="7"/>
  <c r="K212" i="7"/>
  <c r="K98" i="7"/>
  <c r="K65" i="7"/>
  <c r="K64" i="7"/>
  <c r="K40" i="7"/>
  <c r="K16" i="7"/>
  <c r="K728" i="7"/>
  <c r="K721" i="7"/>
  <c r="K689" i="7"/>
  <c r="K567" i="7"/>
  <c r="K378" i="7"/>
  <c r="K360" i="7"/>
  <c r="K330" i="7"/>
  <c r="K329" i="7"/>
  <c r="K277" i="7"/>
  <c r="K272" i="7"/>
  <c r="K271" i="7"/>
  <c r="K260" i="7"/>
  <c r="K236" i="7"/>
  <c r="K219" i="7"/>
  <c r="K216" i="7"/>
  <c r="K675" i="7"/>
  <c r="K635" i="7"/>
  <c r="K628" i="7"/>
  <c r="K611" i="7"/>
  <c r="K577" i="7"/>
  <c r="K551" i="7"/>
  <c r="K509" i="7"/>
  <c r="K468" i="7"/>
  <c r="K460" i="7"/>
  <c r="K411" i="7"/>
  <c r="K351" i="7"/>
  <c r="K205" i="7"/>
  <c r="K725" i="7"/>
  <c r="K626" i="7"/>
  <c r="K582" i="7"/>
  <c r="K572" i="7"/>
  <c r="K546" i="7"/>
  <c r="K414" i="7"/>
  <c r="K354" i="7"/>
  <c r="K348" i="7"/>
  <c r="K343" i="7"/>
  <c r="K337" i="7"/>
  <c r="K316" i="7"/>
  <c r="K278" i="7"/>
  <c r="K261" i="7"/>
  <c r="K196" i="7"/>
  <c r="K189" i="7"/>
  <c r="K490" i="7"/>
  <c r="K471" i="7"/>
  <c r="K450" i="7"/>
  <c r="K442" i="7"/>
  <c r="K399" i="7"/>
  <c r="K388" i="7"/>
  <c r="K220" i="7"/>
  <c r="K185" i="7"/>
  <c r="K533" i="7"/>
  <c r="K502" i="7"/>
  <c r="K426" i="7"/>
  <c r="K402" i="7"/>
  <c r="K365" i="7"/>
  <c r="K355" i="7"/>
  <c r="K331" i="7"/>
  <c r="K273" i="7"/>
  <c r="K258" i="7"/>
  <c r="K249" i="7"/>
  <c r="K248" i="7"/>
  <c r="K237" i="7"/>
  <c r="K213" i="7"/>
  <c r="K209" i="7"/>
  <c r="K182" i="7"/>
  <c r="K177" i="7"/>
  <c r="K156" i="7"/>
  <c r="K125" i="7"/>
  <c r="K121" i="7"/>
  <c r="K100" i="7"/>
  <c r="K76" i="7"/>
  <c r="K58" i="7"/>
  <c r="K56" i="7"/>
  <c r="K55" i="7"/>
  <c r="K54" i="7"/>
  <c r="K44" i="7"/>
  <c r="K12" i="7"/>
  <c r="K11" i="7"/>
  <c r="K640" i="7"/>
  <c r="K609" i="7"/>
  <c r="K550" i="7"/>
  <c r="K539" i="7"/>
  <c r="K526" i="7"/>
  <c r="K505" i="7"/>
  <c r="K491" i="7"/>
  <c r="K485" i="7"/>
  <c r="K482" i="7"/>
  <c r="K437" i="7"/>
  <c r="K374" i="7"/>
  <c r="K332" i="7"/>
  <c r="K325" i="7"/>
  <c r="K321" i="7"/>
  <c r="K308" i="7"/>
  <c r="K602" i="7"/>
  <c r="K477" i="7"/>
  <c r="K472" i="7"/>
  <c r="K418" i="7"/>
  <c r="K371" i="7"/>
  <c r="K301" i="7"/>
  <c r="K293" i="7"/>
  <c r="K104" i="7"/>
  <c r="K90" i="7"/>
  <c r="K83" i="7"/>
  <c r="K71" i="7"/>
  <c r="K42" i="7"/>
  <c r="K34" i="7"/>
  <c r="K10" i="7"/>
  <c r="K467" i="7"/>
  <c r="K305" i="7"/>
  <c r="K289" i="7"/>
  <c r="K202" i="7"/>
  <c r="K142" i="7"/>
  <c r="K116" i="7"/>
  <c r="K33" i="7"/>
  <c r="K25" i="7"/>
  <c r="K529" i="7"/>
  <c r="K445" i="7"/>
  <c r="K297" i="7"/>
  <c r="K291" i="7"/>
  <c r="K241" i="7"/>
  <c r="K214" i="7"/>
  <c r="K210" i="7"/>
  <c r="K162" i="7"/>
  <c r="K113" i="7"/>
  <c r="K101" i="7"/>
  <c r="K78" i="7"/>
  <c r="K61" i="7"/>
  <c r="K18" i="7"/>
  <c r="K512" i="7"/>
  <c r="K479" i="7"/>
  <c r="K165" i="7"/>
  <c r="K151" i="7"/>
  <c r="K87" i="7"/>
  <c r="K79" i="7"/>
  <c r="K35" i="7"/>
  <c r="K26" i="7"/>
  <c r="K14" i="7"/>
  <c r="K722" i="7"/>
  <c r="K599" i="7"/>
  <c r="K349" i="7"/>
  <c r="K262" i="7"/>
  <c r="K106" i="7"/>
  <c r="K53" i="7"/>
  <c r="K46" i="7"/>
  <c r="K616" i="7"/>
  <c r="K400" i="7"/>
  <c r="K307" i="7"/>
  <c r="K226" i="7"/>
  <c r="K172" i="7"/>
  <c r="K132" i="7"/>
  <c r="K105" i="7"/>
  <c r="K84" i="7"/>
  <c r="K47" i="7"/>
  <c r="K43" i="7"/>
  <c r="K36" i="7"/>
  <c r="K19" i="7"/>
  <c r="K536" i="7"/>
  <c r="K464" i="7"/>
  <c r="K395" i="7"/>
  <c r="K368" i="7"/>
  <c r="K366" i="7"/>
  <c r="K259" i="7"/>
  <c r="K251" i="7"/>
  <c r="K140" i="7"/>
  <c r="K120" i="7"/>
  <c r="K117" i="7"/>
  <c r="K102" i="7"/>
  <c r="K95" i="7"/>
  <c r="K88" i="7"/>
  <c r="K66" i="7"/>
  <c r="K718" i="7"/>
  <c r="K695" i="7"/>
  <c r="K581" i="7"/>
  <c r="K363" i="7"/>
  <c r="K320" i="7"/>
  <c r="K203" i="7"/>
  <c r="K170" i="7"/>
  <c r="K168" i="7"/>
  <c r="K152" i="7"/>
  <c r="K107" i="7"/>
  <c r="K30" i="7"/>
  <c r="K738" i="7"/>
  <c r="K518" i="7"/>
  <c r="K434" i="7"/>
  <c r="K313" i="7"/>
  <c r="K164" i="7"/>
  <c r="K161" i="7"/>
  <c r="K154" i="7"/>
  <c r="K130" i="7"/>
  <c r="K111" i="7"/>
  <c r="K82" i="7"/>
  <c r="K77" i="7"/>
  <c r="K41" i="7"/>
  <c r="K37" i="7"/>
  <c r="K595" i="7"/>
  <c r="K495" i="7"/>
  <c r="K436" i="7"/>
  <c r="K384" i="7"/>
  <c r="K379" i="7"/>
  <c r="K341" i="7"/>
  <c r="K252" i="7"/>
  <c r="K144" i="7"/>
  <c r="K141" i="7"/>
  <c r="K108" i="7"/>
  <c r="K81" i="7"/>
  <c r="K74" i="7"/>
  <c r="K67" i="7"/>
  <c r="K32" i="7"/>
  <c r="K708" i="7"/>
  <c r="K702" i="7"/>
  <c r="K453" i="7"/>
  <c r="K246" i="7"/>
  <c r="K235" i="7"/>
  <c r="K221" i="7"/>
  <c r="K171" i="7"/>
  <c r="K112" i="7"/>
  <c r="K344" i="7"/>
  <c r="K294" i="7"/>
  <c r="K24" i="7"/>
  <c r="K207" i="7"/>
  <c r="K28" i="7"/>
  <c r="K390" i="7"/>
  <c r="K103" i="7"/>
  <c r="K13" i="7"/>
  <c r="K528" i="7"/>
  <c r="K302" i="7"/>
  <c r="K126" i="7"/>
  <c r="K747" i="7"/>
  <c r="K324" i="7"/>
  <c r="K149" i="7"/>
  <c r="K296" i="7"/>
  <c r="K290" i="7"/>
  <c r="K138" i="7"/>
  <c r="K133" i="7"/>
  <c r="K461" i="7"/>
  <c r="K275" i="7"/>
  <c r="K146" i="7"/>
  <c r="K89" i="7"/>
  <c r="K23" i="7"/>
  <c r="K623" i="7"/>
  <c r="K588" i="7"/>
  <c r="K134" i="7"/>
  <c r="K651" i="7"/>
  <c r="K20" i="7"/>
  <c r="K263" i="7"/>
  <c r="K96" i="7"/>
  <c r="K269" i="7"/>
  <c r="K114" i="7"/>
  <c r="K563" i="7"/>
  <c r="K610" i="7"/>
  <c r="K197" i="7"/>
  <c r="K51" i="7"/>
  <c r="K427" i="7"/>
  <c r="Q402" i="1"/>
  <c r="S402" i="1" s="1"/>
  <c r="P402" i="1"/>
  <c r="W402" i="1" s="1"/>
  <c r="X402" i="1" s="1"/>
  <c r="P323" i="1"/>
  <c r="W323" i="1" s="1"/>
  <c r="X323" i="1" s="1"/>
  <c r="Q524" i="1"/>
  <c r="S524" i="1" s="1"/>
  <c r="P524" i="1"/>
  <c r="W524" i="1" s="1"/>
  <c r="X524" i="1" s="1"/>
  <c r="M34" i="1"/>
  <c r="P334" i="1"/>
  <c r="W334" i="1" s="1"/>
  <c r="X334" i="1" s="1"/>
  <c r="M146" i="1"/>
  <c r="P485" i="1"/>
  <c r="W485" i="1" s="1"/>
  <c r="X485" i="1" s="1"/>
  <c r="Q86" i="1"/>
  <c r="S86" i="1" s="1"/>
  <c r="P86" i="1"/>
  <c r="W86" i="1" s="1"/>
  <c r="X86" i="1" s="1"/>
  <c r="Q301" i="1"/>
  <c r="S301" i="1" s="1"/>
  <c r="P301" i="1"/>
  <c r="W301" i="1" s="1"/>
  <c r="X301" i="1" s="1"/>
  <c r="Q455" i="1"/>
  <c r="S455" i="1" s="1"/>
  <c r="P455" i="1"/>
  <c r="W455" i="1" s="1"/>
  <c r="X455" i="1" s="1"/>
  <c r="M15" i="3"/>
  <c r="N14" i="3"/>
  <c r="O14" i="3" s="1"/>
  <c r="Y14" i="3"/>
  <c r="AE212" i="15"/>
  <c r="AC753" i="9"/>
  <c r="M132" i="3"/>
  <c r="N125" i="3"/>
  <c r="O125" i="3" s="1"/>
  <c r="M126" i="3"/>
  <c r="Y125" i="3"/>
  <c r="N638" i="2"/>
  <c r="O638" i="2" s="1"/>
  <c r="M639" i="2"/>
  <c r="M638" i="2"/>
  <c r="Y638" i="2"/>
  <c r="AG633" i="2" s="1"/>
  <c r="JC98" i="15" s="1"/>
  <c r="M120" i="3"/>
  <c r="Q58" i="3"/>
  <c r="S58" i="3" s="1"/>
  <c r="P17" i="3"/>
  <c r="W17" i="3" s="1"/>
  <c r="X17" i="3" s="1"/>
  <c r="Q54" i="3"/>
  <c r="S54" i="3" s="1"/>
  <c r="P54" i="3"/>
  <c r="W54" i="3" s="1"/>
  <c r="X54" i="3" s="1"/>
  <c r="Q157" i="3"/>
  <c r="S157" i="3" s="1"/>
  <c r="M622" i="2"/>
  <c r="M460" i="1"/>
  <c r="P159" i="3"/>
  <c r="W159" i="3" s="1"/>
  <c r="X159" i="3" s="1"/>
  <c r="Q649" i="2"/>
  <c r="S649" i="2" s="1"/>
  <c r="P649" i="2"/>
  <c r="W649" i="2" s="1"/>
  <c r="X649" i="2" s="1"/>
  <c r="M14" i="3"/>
  <c r="P617" i="2"/>
  <c r="W617" i="2" s="1"/>
  <c r="X617" i="2" s="1"/>
  <c r="Q62" i="3"/>
  <c r="S62" i="3" s="1"/>
  <c r="P62" i="3"/>
  <c r="W62" i="3" s="1"/>
  <c r="X62" i="3" s="1"/>
  <c r="Q620" i="2"/>
  <c r="S620" i="2" s="1"/>
  <c r="P620" i="2"/>
  <c r="W620" i="2" s="1"/>
  <c r="X620" i="2" s="1"/>
  <c r="M113" i="3"/>
  <c r="N112" i="3"/>
  <c r="O112" i="3" s="1"/>
  <c r="Y112" i="3"/>
  <c r="Q10" i="3"/>
  <c r="S10" i="3" s="1"/>
  <c r="Q160" i="3"/>
  <c r="S160" i="3" s="1"/>
  <c r="Q621" i="2"/>
  <c r="S621" i="2" s="1"/>
  <c r="Y213" i="1"/>
  <c r="M214" i="1"/>
  <c r="N213" i="1"/>
  <c r="O213" i="1" s="1"/>
  <c r="P514" i="1"/>
  <c r="W514" i="1" s="1"/>
  <c r="X514" i="1" s="1"/>
  <c r="P85" i="3"/>
  <c r="W85" i="3" s="1"/>
  <c r="X85" i="3" s="1"/>
  <c r="Q85" i="3"/>
  <c r="S85" i="3" s="1"/>
  <c r="Q39" i="3"/>
  <c r="S39" i="3" s="1"/>
  <c r="Q749" i="1"/>
  <c r="S749" i="1" s="1"/>
  <c r="Y25" i="1"/>
  <c r="N25" i="1"/>
  <c r="O25" i="1" s="1"/>
  <c r="M25" i="1"/>
  <c r="M26" i="1"/>
  <c r="P23" i="3"/>
  <c r="W23" i="3" s="1"/>
  <c r="X23" i="3" s="1"/>
  <c r="Q484" i="1"/>
  <c r="S484" i="1" s="1"/>
  <c r="P484" i="1"/>
  <c r="W484" i="1" s="1"/>
  <c r="X484" i="1" s="1"/>
  <c r="N281" i="1"/>
  <c r="O281" i="1" s="1"/>
  <c r="Y281" i="1"/>
  <c r="AG273" i="1" s="1"/>
  <c r="DT83" i="15" s="1"/>
  <c r="M282" i="1"/>
  <c r="Q175" i="1"/>
  <c r="S175" i="1" s="1"/>
  <c r="P175" i="1"/>
  <c r="W175" i="1" s="1"/>
  <c r="X175" i="1" s="1"/>
  <c r="P36" i="1"/>
  <c r="W36" i="1" s="1"/>
  <c r="X36" i="1" s="1"/>
  <c r="P266" i="1"/>
  <c r="W266" i="1" s="1"/>
  <c r="X266" i="1" s="1"/>
  <c r="P43" i="1"/>
  <c r="W43" i="1" s="1"/>
  <c r="X43" i="1" s="1"/>
  <c r="P698" i="1"/>
  <c r="W698" i="1" s="1"/>
  <c r="X698" i="1" s="1"/>
  <c r="M249" i="1"/>
  <c r="Q129" i="1"/>
  <c r="S129" i="1" s="1"/>
  <c r="Q584" i="1"/>
  <c r="S584" i="1" s="1"/>
  <c r="P584" i="1"/>
  <c r="W584" i="1" s="1"/>
  <c r="X584" i="1" s="1"/>
  <c r="J725" i="11"/>
  <c r="J711" i="11"/>
  <c r="J704" i="11"/>
  <c r="J690" i="11"/>
  <c r="J669" i="11"/>
  <c r="J648" i="11"/>
  <c r="J634" i="11"/>
  <c r="J728" i="11"/>
  <c r="J727" i="11"/>
  <c r="J707" i="11"/>
  <c r="J697" i="11"/>
  <c r="J667" i="11"/>
  <c r="J661" i="11"/>
  <c r="J643" i="11"/>
  <c r="J636" i="11"/>
  <c r="J633" i="11"/>
  <c r="J619" i="11"/>
  <c r="J720" i="11"/>
  <c r="J713" i="11"/>
  <c r="J703" i="11"/>
  <c r="J683" i="11"/>
  <c r="J674" i="11"/>
  <c r="J656" i="11"/>
  <c r="J649" i="11"/>
  <c r="J628" i="11"/>
  <c r="J614" i="11"/>
  <c r="J726" i="11"/>
  <c r="J706" i="11"/>
  <c r="J689" i="11"/>
  <c r="J680" i="11"/>
  <c r="J673" i="11"/>
  <c r="J660" i="11"/>
  <c r="J642" i="11"/>
  <c r="J635" i="11"/>
  <c r="J623" i="11"/>
  <c r="J602" i="11"/>
  <c r="J588" i="11"/>
  <c r="J710" i="11"/>
  <c r="J687" i="11"/>
  <c r="J664" i="11"/>
  <c r="J646" i="11"/>
  <c r="J702" i="11"/>
  <c r="J693" i="11"/>
  <c r="J692" i="11"/>
  <c r="J675" i="11"/>
  <c r="J666" i="11"/>
  <c r="J644" i="11"/>
  <c r="J625" i="11"/>
  <c r="J624" i="11"/>
  <c r="J618" i="11"/>
  <c r="J617" i="11"/>
  <c r="J606" i="11"/>
  <c r="J593" i="11"/>
  <c r="J573" i="11"/>
  <c r="J552" i="11"/>
  <c r="J538" i="11"/>
  <c r="J531" i="11"/>
  <c r="J517" i="11"/>
  <c r="J510" i="11"/>
  <c r="J719" i="11"/>
  <c r="J682" i="11"/>
  <c r="J677" i="11"/>
  <c r="J676" i="11"/>
  <c r="J658" i="11"/>
  <c r="J654" i="11"/>
  <c r="J645" i="11"/>
  <c r="J620" i="11"/>
  <c r="J616" i="11"/>
  <c r="J613" i="11"/>
  <c r="J612" i="11"/>
  <c r="J599" i="11"/>
  <c r="J592" i="11"/>
  <c r="J582" i="11"/>
  <c r="J709" i="11"/>
  <c r="J708" i="11"/>
  <c r="J694" i="11"/>
  <c r="J668" i="11"/>
  <c r="J655" i="11"/>
  <c r="J647" i="11"/>
  <c r="J615" i="11"/>
  <c r="J605" i="11"/>
  <c r="J577" i="11"/>
  <c r="J563" i="11"/>
  <c r="J723" i="11"/>
  <c r="J721" i="11"/>
  <c r="J705" i="11"/>
  <c r="J685" i="11"/>
  <c r="J701" i="11"/>
  <c r="J681" i="11"/>
  <c r="J678" i="11"/>
  <c r="J590" i="11"/>
  <c r="J587" i="11"/>
  <c r="J586" i="11"/>
  <c r="J572" i="11"/>
  <c r="J554" i="11"/>
  <c r="J718" i="11"/>
  <c r="J686" i="11"/>
  <c r="J714" i="11"/>
  <c r="J631" i="11"/>
  <c r="J598" i="11"/>
  <c r="J594" i="11"/>
  <c r="J585" i="11"/>
  <c r="J684" i="11"/>
  <c r="J672" i="11"/>
  <c r="J665" i="11"/>
  <c r="J657" i="11"/>
  <c r="J638" i="11"/>
  <c r="J632" i="11"/>
  <c r="J622" i="11"/>
  <c r="J610" i="11"/>
  <c r="J603" i="11"/>
  <c r="J600" i="11"/>
  <c r="J724" i="11"/>
  <c r="J641" i="11"/>
  <c r="J621" i="11"/>
  <c r="J584" i="11"/>
  <c r="J549" i="11"/>
  <c r="J540" i="11"/>
  <c r="J537" i="11"/>
  <c r="J516" i="11"/>
  <c r="J506" i="11"/>
  <c r="J501" i="11"/>
  <c r="J480" i="11"/>
  <c r="J466" i="11"/>
  <c r="J459" i="11"/>
  <c r="J445" i="11"/>
  <c r="J438" i="11"/>
  <c r="J424" i="11"/>
  <c r="J417" i="11"/>
  <c r="J403" i="11"/>
  <c r="J382" i="11"/>
  <c r="J361" i="11"/>
  <c r="J347" i="11"/>
  <c r="J340" i="11"/>
  <c r="J326" i="11"/>
  <c r="J319" i="11"/>
  <c r="J305" i="11"/>
  <c r="J284" i="11"/>
  <c r="J263" i="11"/>
  <c r="J242" i="11"/>
  <c r="J228" i="11"/>
  <c r="J221" i="11"/>
  <c r="J207" i="11"/>
  <c r="J200" i="11"/>
  <c r="J186" i="11"/>
  <c r="J165" i="11"/>
  <c r="J144" i="11"/>
  <c r="J130" i="11"/>
  <c r="J123" i="11"/>
  <c r="J109" i="11"/>
  <c r="J102" i="11"/>
  <c r="J88" i="11"/>
  <c r="J81" i="11"/>
  <c r="J67" i="11"/>
  <c r="J716" i="11"/>
  <c r="J688" i="11"/>
  <c r="J670" i="11"/>
  <c r="J629" i="11"/>
  <c r="J529" i="11"/>
  <c r="J523" i="11"/>
  <c r="J512" i="11"/>
  <c r="J496" i="11"/>
  <c r="J489" i="11"/>
  <c r="J475" i="11"/>
  <c r="J454" i="11"/>
  <c r="J433" i="11"/>
  <c r="J419" i="11"/>
  <c r="J412" i="11"/>
  <c r="J398" i="11"/>
  <c r="J391" i="11"/>
  <c r="J377" i="11"/>
  <c r="J356" i="11"/>
  <c r="J335" i="11"/>
  <c r="J314" i="11"/>
  <c r="J300" i="11"/>
  <c r="J293" i="11"/>
  <c r="J279" i="11"/>
  <c r="J272" i="11"/>
  <c r="J258" i="11"/>
  <c r="J237" i="11"/>
  <c r="J216" i="11"/>
  <c r="J202" i="11"/>
  <c r="J195" i="11"/>
  <c r="J181" i="11"/>
  <c r="J174" i="11"/>
  <c r="J160" i="11"/>
  <c r="J153" i="11"/>
  <c r="J139" i="11"/>
  <c r="J118" i="11"/>
  <c r="J97" i="11"/>
  <c r="J83" i="11"/>
  <c r="J76" i="11"/>
  <c r="J62" i="11"/>
  <c r="J663" i="11"/>
  <c r="J651" i="11"/>
  <c r="J604" i="11"/>
  <c r="J560" i="11"/>
  <c r="J559" i="11"/>
  <c r="J548" i="11"/>
  <c r="J547" i="11"/>
  <c r="J539" i="11"/>
  <c r="J536" i="11"/>
  <c r="J515" i="11"/>
  <c r="J505" i="11"/>
  <c r="J491" i="11"/>
  <c r="J484" i="11"/>
  <c r="J470" i="11"/>
  <c r="J463" i="11"/>
  <c r="J449" i="11"/>
  <c r="J428" i="11"/>
  <c r="J407" i="11"/>
  <c r="J386" i="11"/>
  <c r="J372" i="11"/>
  <c r="J365" i="11"/>
  <c r="J351" i="11"/>
  <c r="J344" i="11"/>
  <c r="J330" i="11"/>
  <c r="J309" i="11"/>
  <c r="J288" i="11"/>
  <c r="J274" i="11"/>
  <c r="J267" i="11"/>
  <c r="J253" i="11"/>
  <c r="J246" i="11"/>
  <c r="J232" i="11"/>
  <c r="J225" i="11"/>
  <c r="J211" i="11"/>
  <c r="J190" i="11"/>
  <c r="J169" i="11"/>
  <c r="J155" i="11"/>
  <c r="J148" i="11"/>
  <c r="J134" i="11"/>
  <c r="J127" i="11"/>
  <c r="J113" i="11"/>
  <c r="J92" i="11"/>
  <c r="J71" i="11"/>
  <c r="J717" i="11"/>
  <c r="J696" i="11"/>
  <c r="J691" i="11"/>
  <c r="J607" i="11"/>
  <c r="J561" i="11"/>
  <c r="J558" i="11"/>
  <c r="J546" i="11"/>
  <c r="J535" i="11"/>
  <c r="J522" i="11"/>
  <c r="J511" i="11"/>
  <c r="J722" i="11"/>
  <c r="J639" i="11"/>
  <c r="J545" i="11"/>
  <c r="J528" i="11"/>
  <c r="J521" i="11"/>
  <c r="J699" i="11"/>
  <c r="J659" i="11"/>
  <c r="J630" i="11"/>
  <c r="J626" i="11"/>
  <c r="J608" i="11"/>
  <c r="J557" i="11"/>
  <c r="J556" i="11"/>
  <c r="J712" i="11"/>
  <c r="J595" i="11"/>
  <c r="J652" i="11"/>
  <c r="J637" i="11"/>
  <c r="J609" i="11"/>
  <c r="J596" i="11"/>
  <c r="J574" i="11"/>
  <c r="J571" i="11"/>
  <c r="J544" i="11"/>
  <c r="J533" i="11"/>
  <c r="J509" i="11"/>
  <c r="J494" i="11"/>
  <c r="J487" i="11"/>
  <c r="J473" i="11"/>
  <c r="J452" i="11"/>
  <c r="J431" i="11"/>
  <c r="J410" i="11"/>
  <c r="J396" i="11"/>
  <c r="J389" i="11"/>
  <c r="J375" i="11"/>
  <c r="J368" i="11"/>
  <c r="J354" i="11"/>
  <c r="J333" i="11"/>
  <c r="J312" i="11"/>
  <c r="J298" i="11"/>
  <c r="J291" i="11"/>
  <c r="J277" i="11"/>
  <c r="J270" i="11"/>
  <c r="J256" i="11"/>
  <c r="J249" i="11"/>
  <c r="J235" i="11"/>
  <c r="J214" i="11"/>
  <c r="J193" i="11"/>
  <c r="J179" i="11"/>
  <c r="J172" i="11"/>
  <c r="J158" i="11"/>
  <c r="J151" i="11"/>
  <c r="J137" i="11"/>
  <c r="J116" i="11"/>
  <c r="J95" i="11"/>
  <c r="J74" i="11"/>
  <c r="J60" i="11"/>
  <c r="J578" i="11"/>
  <c r="J568" i="11"/>
  <c r="J524" i="11"/>
  <c r="J520" i="11"/>
  <c r="J513" i="11"/>
  <c r="J503" i="11"/>
  <c r="J502" i="11"/>
  <c r="J479" i="11"/>
  <c r="J450" i="11"/>
  <c r="J426" i="11"/>
  <c r="J371" i="11"/>
  <c r="J307" i="11"/>
  <c r="J282" i="11"/>
  <c r="J273" i="11"/>
  <c r="J254" i="11"/>
  <c r="J244" i="11"/>
  <c r="J189" i="11"/>
  <c r="J187" i="11"/>
  <c r="J162" i="11"/>
  <c r="J161" i="11"/>
  <c r="J135" i="11"/>
  <c r="J126" i="11"/>
  <c r="J124" i="11"/>
  <c r="J106" i="11"/>
  <c r="J100" i="11"/>
  <c r="J82" i="11"/>
  <c r="J75" i="11"/>
  <c r="J73" i="11"/>
  <c r="J58" i="11"/>
  <c r="J50" i="11"/>
  <c r="J36" i="11"/>
  <c r="J29" i="11"/>
  <c r="J15" i="11"/>
  <c r="J715" i="11"/>
  <c r="J576" i="11"/>
  <c r="J565" i="11"/>
  <c r="J534" i="11"/>
  <c r="J482" i="11"/>
  <c r="J453" i="11"/>
  <c r="J451" i="11"/>
  <c r="J427" i="11"/>
  <c r="J425" i="11"/>
  <c r="J400" i="11"/>
  <c r="J399" i="11"/>
  <c r="J366" i="11"/>
  <c r="J346" i="11"/>
  <c r="J337" i="11"/>
  <c r="J336" i="11"/>
  <c r="J308" i="11"/>
  <c r="J306" i="11"/>
  <c r="J283" i="11"/>
  <c r="J257" i="11"/>
  <c r="J255" i="11"/>
  <c r="J245" i="11"/>
  <c r="J243" i="11"/>
  <c r="J218" i="11"/>
  <c r="J217" i="11"/>
  <c r="J163" i="11"/>
  <c r="J138" i="11"/>
  <c r="J136" i="11"/>
  <c r="J107" i="11"/>
  <c r="J101" i="11"/>
  <c r="J45" i="11"/>
  <c r="J24" i="11"/>
  <c r="J553" i="11"/>
  <c r="J525" i="11"/>
  <c r="J504" i="11"/>
  <c r="J490" i="11"/>
  <c r="J483" i="11"/>
  <c r="J481" i="11"/>
  <c r="J562" i="11"/>
  <c r="J653" i="11"/>
  <c r="J611" i="11"/>
  <c r="J566" i="11"/>
  <c r="J530" i="11"/>
  <c r="J526" i="11"/>
  <c r="J492" i="11"/>
  <c r="J485" i="11"/>
  <c r="J698" i="11"/>
  <c r="J601" i="11"/>
  <c r="J597" i="11"/>
  <c r="J583" i="11"/>
  <c r="J581" i="11"/>
  <c r="J569" i="11"/>
  <c r="J541" i="11"/>
  <c r="J591" i="11"/>
  <c r="J589" i="11"/>
  <c r="J469" i="11"/>
  <c r="J467" i="11"/>
  <c r="J458" i="11"/>
  <c r="J379" i="11"/>
  <c r="J378" i="11"/>
  <c r="J355" i="11"/>
  <c r="J353" i="11"/>
  <c r="J324" i="11"/>
  <c r="J292" i="11"/>
  <c r="J290" i="11"/>
  <c r="J262" i="11"/>
  <c r="J205" i="11"/>
  <c r="J197" i="11"/>
  <c r="J196" i="11"/>
  <c r="J170" i="11"/>
  <c r="J143" i="11"/>
  <c r="J700" i="11"/>
  <c r="J679" i="11"/>
  <c r="J662" i="11"/>
  <c r="J579" i="11"/>
  <c r="J542" i="11"/>
  <c r="J461" i="11"/>
  <c r="J435" i="11"/>
  <c r="J434" i="11"/>
  <c r="J408" i="11"/>
  <c r="J380" i="11"/>
  <c r="J345" i="11"/>
  <c r="J325" i="11"/>
  <c r="J316" i="11"/>
  <c r="J315" i="11"/>
  <c r="J265" i="11"/>
  <c r="J233" i="11"/>
  <c r="J206" i="11"/>
  <c r="J198" i="11"/>
  <c r="J180" i="11"/>
  <c r="J178" i="11"/>
  <c r="J173" i="11"/>
  <c r="J171" i="11"/>
  <c r="J580" i="11"/>
  <c r="J570" i="11"/>
  <c r="J564" i="11"/>
  <c r="J555" i="11"/>
  <c r="J650" i="11"/>
  <c r="J543" i="11"/>
  <c r="J527" i="11"/>
  <c r="J493" i="11"/>
  <c r="J488" i="11"/>
  <c r="J476" i="11"/>
  <c r="J442" i="11"/>
  <c r="J441" i="11"/>
  <c r="J429" i="11"/>
  <c r="J392" i="11"/>
  <c r="J383" i="11"/>
  <c r="J367" i="11"/>
  <c r="J358" i="11"/>
  <c r="J310" i="11"/>
  <c r="J289" i="11"/>
  <c r="J271" i="11"/>
  <c r="J231" i="11"/>
  <c r="J199" i="11"/>
  <c r="J191" i="11"/>
  <c r="J177" i="11"/>
  <c r="J157" i="11"/>
  <c r="J141" i="11"/>
  <c r="J89" i="11"/>
  <c r="J84" i="11"/>
  <c r="J77" i="11"/>
  <c r="J671" i="11"/>
  <c r="J500" i="11"/>
  <c r="J411" i="11"/>
  <c r="J387" i="11"/>
  <c r="J498" i="11"/>
  <c r="J477" i="11"/>
  <c r="J455" i="11"/>
  <c r="J421" i="11"/>
  <c r="J395" i="11"/>
  <c r="J348" i="11"/>
  <c r="J313" i="11"/>
  <c r="J287" i="11"/>
  <c r="J154" i="11"/>
  <c r="J105" i="11"/>
  <c r="J94" i="11"/>
  <c r="J48" i="11"/>
  <c r="J37" i="11"/>
  <c r="J27" i="11"/>
  <c r="J16" i="11"/>
  <c r="J439" i="11"/>
  <c r="J414" i="11"/>
  <c r="J376" i="11"/>
  <c r="J362" i="11"/>
  <c r="J352" i="11"/>
  <c r="J320" i="11"/>
  <c r="J317" i="11"/>
  <c r="J280" i="11"/>
  <c r="J268" i="11"/>
  <c r="J183" i="11"/>
  <c r="J175" i="11"/>
  <c r="J168" i="11"/>
  <c r="J121" i="11"/>
  <c r="J110" i="11"/>
  <c r="J369" i="11"/>
  <c r="J302" i="11"/>
  <c r="J295" i="11"/>
  <c r="J248" i="11"/>
  <c r="J229" i="11"/>
  <c r="J213" i="11"/>
  <c r="J210" i="11"/>
  <c r="J194" i="11"/>
  <c r="J140" i="11"/>
  <c r="J122" i="11"/>
  <c r="J115" i="11"/>
  <c r="J79" i="11"/>
  <c r="J695" i="11"/>
  <c r="J551" i="11"/>
  <c r="J443" i="11"/>
  <c r="J437" i="11"/>
  <c r="J406" i="11"/>
  <c r="J385" i="11"/>
  <c r="J359" i="11"/>
  <c r="J349" i="11"/>
  <c r="J341" i="11"/>
  <c r="J299" i="11"/>
  <c r="J250" i="11"/>
  <c r="J486" i="11"/>
  <c r="J388" i="11"/>
  <c r="J373" i="11"/>
  <c r="J370" i="11"/>
  <c r="J363" i="11"/>
  <c r="J322" i="11"/>
  <c r="J321" i="11"/>
  <c r="J281" i="11"/>
  <c r="J230" i="11"/>
  <c r="J176" i="11"/>
  <c r="J149" i="11"/>
  <c r="J567" i="11"/>
  <c r="J519" i="11"/>
  <c r="J471" i="11"/>
  <c r="J432" i="11"/>
  <c r="J422" i="11"/>
  <c r="J397" i="11"/>
  <c r="J285" i="11"/>
  <c r="J259" i="11"/>
  <c r="J251" i="11"/>
  <c r="J241" i="11"/>
  <c r="J222" i="11"/>
  <c r="J150" i="11"/>
  <c r="J112" i="11"/>
  <c r="J96" i="11"/>
  <c r="J64" i="11"/>
  <c r="J57" i="11"/>
  <c r="J43" i="11"/>
  <c r="J22" i="11"/>
  <c r="J627" i="11"/>
  <c r="J468" i="11"/>
  <c r="J464" i="11"/>
  <c r="J393" i="11"/>
  <c r="J360" i="11"/>
  <c r="J350" i="11"/>
  <c r="J327" i="11"/>
  <c r="J323" i="11"/>
  <c r="J311" i="11"/>
  <c r="J303" i="11"/>
  <c r="J278" i="11"/>
  <c r="J234" i="11"/>
  <c r="J227" i="11"/>
  <c r="J203" i="11"/>
  <c r="J192" i="11"/>
  <c r="J184" i="11"/>
  <c r="J146" i="11"/>
  <c r="J131" i="11"/>
  <c r="J129" i="11"/>
  <c r="J91" i="11"/>
  <c r="J86" i="11"/>
  <c r="J56" i="11"/>
  <c r="J9" i="11"/>
  <c r="J575" i="11"/>
  <c r="J514" i="11"/>
  <c r="J499" i="11"/>
  <c r="J436" i="11"/>
  <c r="J342" i="11"/>
  <c r="J296" i="11"/>
  <c r="J294" i="11"/>
  <c r="J286" i="11"/>
  <c r="J209" i="11"/>
  <c r="J93" i="11"/>
  <c r="J63" i="11"/>
  <c r="J44" i="11"/>
  <c r="J34" i="11"/>
  <c r="J401" i="11"/>
  <c r="J338" i="11"/>
  <c r="J276" i="11"/>
  <c r="J240" i="11"/>
  <c r="J111" i="11"/>
  <c r="J98" i="11"/>
  <c r="J46" i="11"/>
  <c r="J32" i="11"/>
  <c r="J19" i="11"/>
  <c r="J465" i="11"/>
  <c r="J416" i="11"/>
  <c r="J405" i="11"/>
  <c r="J328" i="11"/>
  <c r="J266" i="11"/>
  <c r="J238" i="11"/>
  <c r="J220" i="11"/>
  <c r="J167" i="11"/>
  <c r="J133" i="11"/>
  <c r="J59" i="11"/>
  <c r="J47" i="11"/>
  <c r="J35" i="11"/>
  <c r="J448" i="11"/>
  <c r="J446" i="11"/>
  <c r="J444" i="11"/>
  <c r="J440" i="11"/>
  <c r="J423" i="11"/>
  <c r="J384" i="11"/>
  <c r="J374" i="11"/>
  <c r="J334" i="11"/>
  <c r="J260" i="11"/>
  <c r="J156" i="11"/>
  <c r="J147" i="11"/>
  <c r="J145" i="11"/>
  <c r="J128" i="11"/>
  <c r="J80" i="11"/>
  <c r="J49" i="11"/>
  <c r="J33" i="11"/>
  <c r="J508" i="11"/>
  <c r="J456" i="11"/>
  <c r="J357" i="11"/>
  <c r="J332" i="11"/>
  <c r="J264" i="11"/>
  <c r="J236" i="11"/>
  <c r="J104" i="11"/>
  <c r="J252" i="11"/>
  <c r="J223" i="11"/>
  <c r="J119" i="11"/>
  <c r="J72" i="11"/>
  <c r="J68" i="11"/>
  <c r="J51" i="11"/>
  <c r="J38" i="11"/>
  <c r="J415" i="11"/>
  <c r="J394" i="11"/>
  <c r="J390" i="11"/>
  <c r="J343" i="11"/>
  <c r="J318" i="11"/>
  <c r="J301" i="11"/>
  <c r="J297" i="11"/>
  <c r="J117" i="11"/>
  <c r="J114" i="11"/>
  <c r="J65" i="11"/>
  <c r="J61" i="11"/>
  <c r="J23" i="11"/>
  <c r="J402" i="11"/>
  <c r="J381" i="11"/>
  <c r="J261" i="11"/>
  <c r="J142" i="11"/>
  <c r="J99" i="11"/>
  <c r="J54" i="11"/>
  <c r="J21" i="11"/>
  <c r="J460" i="11"/>
  <c r="J404" i="11"/>
  <c r="J447" i="11"/>
  <c r="J409" i="11"/>
  <c r="J219" i="11"/>
  <c r="J125" i="11"/>
  <c r="J87" i="11"/>
  <c r="J495" i="11"/>
  <c r="J478" i="11"/>
  <c r="J418" i="11"/>
  <c r="J331" i="11"/>
  <c r="J304" i="11"/>
  <c r="J212" i="11"/>
  <c r="J78" i="11"/>
  <c r="J53" i="11"/>
  <c r="J41" i="11"/>
  <c r="J25" i="11"/>
  <c r="J14" i="11"/>
  <c r="J42" i="11"/>
  <c r="J40" i="11"/>
  <c r="J640" i="11"/>
  <c r="J329" i="11"/>
  <c r="J28" i="11"/>
  <c r="J18" i="11"/>
  <c r="J532" i="11"/>
  <c r="J275" i="11"/>
  <c r="J182" i="11"/>
  <c r="J103" i="11"/>
  <c r="J52" i="11"/>
  <c r="J12" i="11"/>
  <c r="J507" i="11"/>
  <c r="J215" i="11"/>
  <c r="J550" i="11"/>
  <c r="J472" i="11"/>
  <c r="J269" i="11"/>
  <c r="J204" i="11"/>
  <c r="J152" i="11"/>
  <c r="J31" i="11"/>
  <c r="J420" i="11"/>
  <c r="J85" i="11"/>
  <c r="J26" i="11"/>
  <c r="J497" i="11"/>
  <c r="J474" i="11"/>
  <c r="J39" i="11"/>
  <c r="J247" i="11"/>
  <c r="J90" i="11"/>
  <c r="J66" i="11"/>
  <c r="J201" i="11"/>
  <c r="J164" i="11"/>
  <c r="J132" i="11"/>
  <c r="J430" i="11"/>
  <c r="J226" i="11"/>
  <c r="J224" i="11"/>
  <c r="J17" i="11"/>
  <c r="J457" i="11"/>
  <c r="J166" i="11"/>
  <c r="J188" i="11"/>
  <c r="J108" i="11"/>
  <c r="J185" i="11"/>
  <c r="J364" i="11"/>
  <c r="J120" i="11"/>
  <c r="J462" i="11"/>
  <c r="J11" i="11"/>
  <c r="J13" i="11"/>
  <c r="J55" i="11"/>
  <c r="J70" i="11"/>
  <c r="J239" i="11"/>
  <c r="J20" i="11"/>
  <c r="J30" i="11"/>
  <c r="J339" i="11"/>
  <c r="J10" i="11"/>
  <c r="J518" i="11"/>
  <c r="J208" i="11"/>
  <c r="J413" i="11"/>
  <c r="J159" i="11"/>
  <c r="J69" i="11"/>
  <c r="Q654" i="1"/>
  <c r="S654" i="1" s="1"/>
  <c r="P474" i="1"/>
  <c r="W474" i="1" s="1"/>
  <c r="X474" i="1" s="1"/>
  <c r="Q160" i="1"/>
  <c r="S160" i="1" s="1"/>
  <c r="P160" i="1"/>
  <c r="W160" i="1" s="1"/>
  <c r="X160" i="1" s="1"/>
  <c r="P667" i="1"/>
  <c r="W667" i="1" s="1"/>
  <c r="X667" i="1" s="1"/>
  <c r="Q728" i="1"/>
  <c r="S728" i="1" s="1"/>
  <c r="P728" i="1"/>
  <c r="W728" i="1" s="1"/>
  <c r="X728" i="1" s="1"/>
  <c r="P557" i="1"/>
  <c r="W557" i="1" s="1"/>
  <c r="X557" i="1" s="1"/>
  <c r="Q520" i="1"/>
  <c r="S520" i="1" s="1"/>
  <c r="P520" i="1"/>
  <c r="W520" i="1" s="1"/>
  <c r="X520" i="1" s="1"/>
  <c r="Q337" i="1"/>
  <c r="S337" i="1" s="1"/>
  <c r="P337" i="1"/>
  <c r="W337" i="1" s="1"/>
  <c r="X337" i="1" s="1"/>
  <c r="P154" i="1"/>
  <c r="W154" i="1" s="1"/>
  <c r="X154" i="1" s="1"/>
  <c r="I725" i="4"/>
  <c r="I711" i="4"/>
  <c r="I704" i="4"/>
  <c r="I722" i="4"/>
  <c r="I698" i="4"/>
  <c r="I693" i="4"/>
  <c r="I672" i="4"/>
  <c r="I658" i="4"/>
  <c r="I651" i="4"/>
  <c r="I637" i="4"/>
  <c r="I630" i="4"/>
  <c r="I616" i="4"/>
  <c r="I609" i="4"/>
  <c r="I595" i="4"/>
  <c r="I574" i="4"/>
  <c r="I553" i="4"/>
  <c r="I539" i="4"/>
  <c r="I532" i="4"/>
  <c r="I518" i="4"/>
  <c r="I511" i="4"/>
  <c r="I719" i="4"/>
  <c r="I702" i="4"/>
  <c r="I691" i="4"/>
  <c r="I726" i="4"/>
  <c r="I724" i="4"/>
  <c r="I723" i="4"/>
  <c r="I682" i="4"/>
  <c r="I665" i="4"/>
  <c r="I659" i="4"/>
  <c r="I642" i="4"/>
  <c r="I635" i="4"/>
  <c r="I624" i="4"/>
  <c r="I600" i="4"/>
  <c r="I593" i="4"/>
  <c r="I583" i="4"/>
  <c r="I563" i="4"/>
  <c r="I522" i="4"/>
  <c r="I515" i="4"/>
  <c r="I512" i="4"/>
  <c r="I490" i="4"/>
  <c r="I483" i="4"/>
  <c r="I469" i="4"/>
  <c r="I462" i="4"/>
  <c r="I448" i="4"/>
  <c r="I441" i="4"/>
  <c r="I427" i="4"/>
  <c r="I406" i="4"/>
  <c r="I385" i="4"/>
  <c r="I371" i="4"/>
  <c r="I364" i="4"/>
  <c r="I350" i="4"/>
  <c r="I343" i="4"/>
  <c r="I329" i="4"/>
  <c r="I308" i="4"/>
  <c r="I287" i="4"/>
  <c r="I266" i="4"/>
  <c r="I252" i="4"/>
  <c r="I245" i="4"/>
  <c r="I231" i="4"/>
  <c r="I224" i="4"/>
  <c r="I210" i="4"/>
  <c r="I189" i="4"/>
  <c r="I168" i="4"/>
  <c r="I154" i="4"/>
  <c r="I147" i="4"/>
  <c r="I133" i="4"/>
  <c r="I126" i="4"/>
  <c r="I112" i="4"/>
  <c r="I105" i="4"/>
  <c r="I91" i="4"/>
  <c r="I70" i="4"/>
  <c r="I49" i="4"/>
  <c r="I35" i="4"/>
  <c r="I28" i="4"/>
  <c r="I14" i="4"/>
  <c r="I721" i="4"/>
  <c r="I720" i="4"/>
  <c r="I718" i="4"/>
  <c r="I705" i="4"/>
  <c r="I703" i="4"/>
  <c r="I701" i="4"/>
  <c r="I688" i="4"/>
  <c r="I655" i="4"/>
  <c r="I648" i="4"/>
  <c r="I631" i="4"/>
  <c r="I610" i="4"/>
  <c r="I606" i="4"/>
  <c r="I586" i="4"/>
  <c r="I576" i="4"/>
  <c r="I569" i="4"/>
  <c r="I559" i="4"/>
  <c r="I552" i="4"/>
  <c r="I535" i="4"/>
  <c r="I528" i="4"/>
  <c r="I504" i="4"/>
  <c r="I499" i="4"/>
  <c r="I478" i="4"/>
  <c r="I457" i="4"/>
  <c r="I443" i="4"/>
  <c r="I436" i="4"/>
  <c r="I422" i="4"/>
  <c r="I415" i="4"/>
  <c r="I401" i="4"/>
  <c r="I380" i="4"/>
  <c r="I359" i="4"/>
  <c r="I338" i="4"/>
  <c r="I324" i="4"/>
  <c r="I317" i="4"/>
  <c r="I303" i="4"/>
  <c r="I296" i="4"/>
  <c r="I282" i="4"/>
  <c r="I261" i="4"/>
  <c r="I240" i="4"/>
  <c r="I226" i="4"/>
  <c r="I219" i="4"/>
  <c r="I205" i="4"/>
  <c r="I198" i="4"/>
  <c r="I184" i="4"/>
  <c r="I177" i="4"/>
  <c r="I163" i="4"/>
  <c r="I142" i="4"/>
  <c r="I121" i="4"/>
  <c r="I107" i="4"/>
  <c r="I100" i="4"/>
  <c r="I86" i="4"/>
  <c r="I79" i="4"/>
  <c r="I65" i="4"/>
  <c r="I44" i="4"/>
  <c r="I23" i="4"/>
  <c r="I708" i="4"/>
  <c r="I676" i="4"/>
  <c r="I669" i="4"/>
  <c r="I639" i="4"/>
  <c r="I628" i="4"/>
  <c r="I597" i="4"/>
  <c r="I590" i="4"/>
  <c r="I543" i="4"/>
  <c r="I533" i="4"/>
  <c r="I502" i="4"/>
  <c r="I481" i="4"/>
  <c r="I467" i="4"/>
  <c r="I460" i="4"/>
  <c r="I446" i="4"/>
  <c r="I439" i="4"/>
  <c r="I425" i="4"/>
  <c r="I404" i="4"/>
  <c r="I383" i="4"/>
  <c r="I362" i="4"/>
  <c r="I348" i="4"/>
  <c r="I341" i="4"/>
  <c r="I327" i="4"/>
  <c r="I320" i="4"/>
  <c r="I306" i="4"/>
  <c r="I285" i="4"/>
  <c r="I264" i="4"/>
  <c r="I250" i="4"/>
  <c r="I243" i="4"/>
  <c r="I229" i="4"/>
  <c r="I222" i="4"/>
  <c r="I208" i="4"/>
  <c r="I201" i="4"/>
  <c r="I187" i="4"/>
  <c r="I166" i="4"/>
  <c r="I145" i="4"/>
  <c r="I131" i="4"/>
  <c r="I124" i="4"/>
  <c r="I110" i="4"/>
  <c r="I103" i="4"/>
  <c r="I89" i="4"/>
  <c r="I68" i="4"/>
  <c r="I47" i="4"/>
  <c r="I26" i="4"/>
  <c r="I12" i="4"/>
  <c r="I707" i="4"/>
  <c r="I706" i="4"/>
  <c r="I694" i="4"/>
  <c r="I662" i="4"/>
  <c r="I645" i="4"/>
  <c r="I621" i="4"/>
  <c r="I614" i="4"/>
  <c r="I603" i="4"/>
  <c r="I580" i="4"/>
  <c r="I573" i="4"/>
  <c r="I556" i="4"/>
  <c r="I549" i="4"/>
  <c r="I525" i="4"/>
  <c r="I519" i="4"/>
  <c r="I508" i="4"/>
  <c r="I497" i="4"/>
  <c r="I476" i="4"/>
  <c r="I455" i="4"/>
  <c r="I434" i="4"/>
  <c r="I420" i="4"/>
  <c r="I413" i="4"/>
  <c r="I399" i="4"/>
  <c r="I392" i="4"/>
  <c r="I378" i="4"/>
  <c r="I357" i="4"/>
  <c r="I336" i="4"/>
  <c r="I322" i="4"/>
  <c r="I315" i="4"/>
  <c r="I301" i="4"/>
  <c r="I294" i="4"/>
  <c r="I280" i="4"/>
  <c r="I273" i="4"/>
  <c r="I259" i="4"/>
  <c r="I238" i="4"/>
  <c r="I217" i="4"/>
  <c r="I203" i="4"/>
  <c r="I196" i="4"/>
  <c r="I182" i="4"/>
  <c r="I175" i="4"/>
  <c r="I161" i="4"/>
  <c r="I140" i="4"/>
  <c r="I119" i="4"/>
  <c r="I98" i="4"/>
  <c r="I84" i="4"/>
  <c r="I77" i="4"/>
  <c r="I63" i="4"/>
  <c r="I56" i="4"/>
  <c r="I42" i="4"/>
  <c r="I21" i="4"/>
  <c r="I713" i="4"/>
  <c r="I685" i="4"/>
  <c r="I670" i="4"/>
  <c r="I607" i="4"/>
  <c r="I570" i="4"/>
  <c r="I544" i="4"/>
  <c r="I495" i="4"/>
  <c r="I494" i="4"/>
  <c r="I486" i="4"/>
  <c r="I484" i="4"/>
  <c r="I466" i="4"/>
  <c r="I459" i="4"/>
  <c r="I458" i="4"/>
  <c r="I432" i="4"/>
  <c r="I431" i="4"/>
  <c r="I379" i="4"/>
  <c r="I369" i="4"/>
  <c r="I368" i="4"/>
  <c r="I314" i="4"/>
  <c r="I258" i="4"/>
  <c r="I248" i="4"/>
  <c r="I246" i="4"/>
  <c r="I228" i="4"/>
  <c r="I227" i="4"/>
  <c r="I221" i="4"/>
  <c r="I220" i="4"/>
  <c r="I202" i="4"/>
  <c r="I197" i="4"/>
  <c r="I178" i="4"/>
  <c r="I170" i="4"/>
  <c r="I167" i="4"/>
  <c r="I141" i="4"/>
  <c r="I115" i="4"/>
  <c r="I113" i="4"/>
  <c r="I104" i="4"/>
  <c r="I81" i="4"/>
  <c r="I80" i="4"/>
  <c r="I62" i="4"/>
  <c r="I55" i="4"/>
  <c r="I699" i="4"/>
  <c r="I686" i="4"/>
  <c r="I660" i="4"/>
  <c r="I656" i="4"/>
  <c r="I634" i="4"/>
  <c r="I611" i="4"/>
  <c r="I596" i="4"/>
  <c r="I546" i="4"/>
  <c r="I545" i="4"/>
  <c r="I530" i="4"/>
  <c r="I520" i="4"/>
  <c r="I496" i="4"/>
  <c r="I488" i="4"/>
  <c r="I487" i="4"/>
  <c r="I433" i="4"/>
  <c r="I408" i="4"/>
  <c r="I405" i="4"/>
  <c r="I340" i="4"/>
  <c r="I339" i="4"/>
  <c r="I289" i="4"/>
  <c r="I286" i="4"/>
  <c r="I249" i="4"/>
  <c r="I180" i="4"/>
  <c r="I179" i="4"/>
  <c r="I171" i="4"/>
  <c r="I169" i="4"/>
  <c r="I117" i="4"/>
  <c r="I116" i="4"/>
  <c r="I88" i="4"/>
  <c r="I87" i="4"/>
  <c r="I37" i="4"/>
  <c r="I34" i="4"/>
  <c r="I25" i="4"/>
  <c r="I24" i="4"/>
  <c r="I727" i="4"/>
  <c r="I671" i="4"/>
  <c r="I661" i="4"/>
  <c r="I646" i="4"/>
  <c r="I622" i="4"/>
  <c r="I608" i="4"/>
  <c r="I581" i="4"/>
  <c r="I571" i="4"/>
  <c r="I557" i="4"/>
  <c r="I531" i="4"/>
  <c r="I509" i="4"/>
  <c r="I489" i="4"/>
  <c r="I442" i="4"/>
  <c r="I409" i="4"/>
  <c r="I407" i="4"/>
  <c r="I382" i="4"/>
  <c r="I381" i="4"/>
  <c r="I352" i="4"/>
  <c r="I349" i="4"/>
  <c r="I316" i="4"/>
  <c r="I290" i="4"/>
  <c r="I288" i="4"/>
  <c r="I260" i="4"/>
  <c r="I204" i="4"/>
  <c r="I200" i="4"/>
  <c r="I199" i="4"/>
  <c r="I181" i="4"/>
  <c r="I173" i="4"/>
  <c r="I172" i="4"/>
  <c r="I144" i="4"/>
  <c r="I143" i="4"/>
  <c r="I118" i="4"/>
  <c r="I64" i="4"/>
  <c r="I57" i="4"/>
  <c r="I38" i="4"/>
  <c r="I36" i="4"/>
  <c r="I714" i="4"/>
  <c r="I695" i="4"/>
  <c r="I687" i="4"/>
  <c r="I728" i="4"/>
  <c r="I700" i="4"/>
  <c r="I673" i="4"/>
  <c r="I696" i="4"/>
  <c r="I689" i="4"/>
  <c r="I675" i="4"/>
  <c r="I674" i="4"/>
  <c r="I663" i="4"/>
  <c r="I715" i="4"/>
  <c r="I709" i="4"/>
  <c r="I638" i="4"/>
  <c r="I615" i="4"/>
  <c r="I599" i="4"/>
  <c r="I584" i="4"/>
  <c r="I564" i="4"/>
  <c r="I560" i="4"/>
  <c r="I524" i="4"/>
  <c r="I475" i="4"/>
  <c r="I414" i="4"/>
  <c r="I395" i="4"/>
  <c r="I388" i="4"/>
  <c r="I386" i="4"/>
  <c r="I302" i="4"/>
  <c r="I295" i="4"/>
  <c r="I276" i="4"/>
  <c r="I274" i="4"/>
  <c r="I237" i="4"/>
  <c r="I186" i="4"/>
  <c r="I185" i="4"/>
  <c r="I159" i="4"/>
  <c r="I158" i="4"/>
  <c r="I150" i="4"/>
  <c r="I148" i="4"/>
  <c r="I130" i="4"/>
  <c r="I123" i="4"/>
  <c r="I122" i="4"/>
  <c r="I96" i="4"/>
  <c r="I95" i="4"/>
  <c r="I43" i="4"/>
  <c r="I33" i="4"/>
  <c r="I32" i="4"/>
  <c r="I717" i="4"/>
  <c r="I643" i="4"/>
  <c r="I632" i="4"/>
  <c r="I592" i="4"/>
  <c r="I588" i="4"/>
  <c r="I565" i="4"/>
  <c r="I562" i="4"/>
  <c r="I538" i="4"/>
  <c r="I523" i="4"/>
  <c r="I516" i="4"/>
  <c r="I501" i="4"/>
  <c r="I444" i="4"/>
  <c r="I426" i="4"/>
  <c r="I417" i="4"/>
  <c r="I410" i="4"/>
  <c r="I391" i="4"/>
  <c r="I363" i="4"/>
  <c r="I307" i="4"/>
  <c r="I256" i="4"/>
  <c r="I207" i="4"/>
  <c r="I155" i="4"/>
  <c r="I138" i="4"/>
  <c r="I128" i="4"/>
  <c r="I50" i="4"/>
  <c r="I690" i="4"/>
  <c r="I618" i="4"/>
  <c r="I550" i="4"/>
  <c r="I492" i="4"/>
  <c r="I473" i="4"/>
  <c r="I461" i="4"/>
  <c r="I456" i="4"/>
  <c r="I397" i="4"/>
  <c r="I384" i="4"/>
  <c r="I337" i="4"/>
  <c r="I333" i="4"/>
  <c r="I328" i="4"/>
  <c r="I300" i="4"/>
  <c r="I275" i="4"/>
  <c r="I269" i="4"/>
  <c r="I265" i="4"/>
  <c r="I257" i="4"/>
  <c r="I215" i="4"/>
  <c r="I176" i="4"/>
  <c r="I120" i="4"/>
  <c r="I106" i="4"/>
  <c r="I92" i="4"/>
  <c r="I66" i="4"/>
  <c r="I46" i="4"/>
  <c r="I39" i="4"/>
  <c r="I30" i="4"/>
  <c r="I17" i="4"/>
  <c r="I692" i="4"/>
  <c r="I644" i="4"/>
  <c r="I640" i="4"/>
  <c r="I577" i="4"/>
  <c r="I561" i="4"/>
  <c r="I558" i="4"/>
  <c r="I547" i="4"/>
  <c r="I537" i="4"/>
  <c r="I527" i="4"/>
  <c r="I505" i="4"/>
  <c r="I498" i="4"/>
  <c r="I465" i="4"/>
  <c r="I452" i="4"/>
  <c r="I419" i="4"/>
  <c r="I376" i="4"/>
  <c r="I356" i="4"/>
  <c r="I342" i="4"/>
  <c r="I325" i="4"/>
  <c r="I312" i="4"/>
  <c r="I292" i="4"/>
  <c r="I241" i="4"/>
  <c r="I230" i="4"/>
  <c r="I194" i="4"/>
  <c r="I156" i="4"/>
  <c r="I134" i="4"/>
  <c r="I78" i="4"/>
  <c r="I679" i="4"/>
  <c r="I612" i="4"/>
  <c r="I589" i="4"/>
  <c r="I566" i="4"/>
  <c r="I668" i="4"/>
  <c r="I652" i="4"/>
  <c r="I629" i="4"/>
  <c r="I626" i="4"/>
  <c r="I623" i="4"/>
  <c r="I554" i="4"/>
  <c r="I517" i="4"/>
  <c r="I641" i="4"/>
  <c r="I585" i="4"/>
  <c r="I578" i="4"/>
  <c r="I555" i="4"/>
  <c r="I551" i="4"/>
  <c r="I548" i="4"/>
  <c r="I716" i="4"/>
  <c r="I677" i="4"/>
  <c r="I666" i="4"/>
  <c r="I657" i="4"/>
  <c r="I613" i="4"/>
  <c r="I604" i="4"/>
  <c r="I582" i="4"/>
  <c r="I567" i="4"/>
  <c r="I540" i="4"/>
  <c r="I513" i="4"/>
  <c r="I510" i="4"/>
  <c r="I482" i="4"/>
  <c r="I471" i="4"/>
  <c r="I454" i="4"/>
  <c r="I449" i="4"/>
  <c r="I428" i="4"/>
  <c r="I365" i="4"/>
  <c r="I335" i="4"/>
  <c r="I323" i="4"/>
  <c r="I305" i="4"/>
  <c r="I298" i="4"/>
  <c r="I271" i="4"/>
  <c r="I254" i="4"/>
  <c r="I235" i="4"/>
  <c r="I152" i="4"/>
  <c r="I136" i="4"/>
  <c r="I94" i="4"/>
  <c r="I90" i="4"/>
  <c r="I52" i="4"/>
  <c r="I19" i="4"/>
  <c r="I605" i="4"/>
  <c r="I591" i="4"/>
  <c r="I568" i="4"/>
  <c r="I697" i="4"/>
  <c r="I653" i="4"/>
  <c r="I636" i="4"/>
  <c r="I619" i="4"/>
  <c r="I598" i="4"/>
  <c r="I587" i="4"/>
  <c r="I491" i="4"/>
  <c r="I373" i="4"/>
  <c r="I242" i="4"/>
  <c r="I232" i="4"/>
  <c r="I174" i="4"/>
  <c r="I160" i="4"/>
  <c r="I132" i="4"/>
  <c r="I58" i="4"/>
  <c r="I617" i="4"/>
  <c r="I311" i="4"/>
  <c r="I279" i="4"/>
  <c r="I251" i="4"/>
  <c r="I218" i="4"/>
  <c r="I188" i="4"/>
  <c r="I183" i="4"/>
  <c r="I149" i="4"/>
  <c r="I83" i="4"/>
  <c r="I67" i="4"/>
  <c r="I712" i="4"/>
  <c r="I684" i="4"/>
  <c r="I680" i="4"/>
  <c r="I526" i="4"/>
  <c r="I506" i="4"/>
  <c r="I479" i="4"/>
  <c r="I472" i="4"/>
  <c r="I470" i="4"/>
  <c r="I430" i="4"/>
  <c r="I345" i="4"/>
  <c r="I332" i="4"/>
  <c r="I293" i="4"/>
  <c r="I602" i="4"/>
  <c r="I485" i="4"/>
  <c r="I447" i="4"/>
  <c r="I400" i="4"/>
  <c r="I370" i="4"/>
  <c r="I309" i="4"/>
  <c r="I650" i="4"/>
  <c r="I625" i="4"/>
  <c r="I575" i="4"/>
  <c r="I542" i="4"/>
  <c r="I534" i="4"/>
  <c r="I450" i="4"/>
  <c r="I445" i="4"/>
  <c r="I416" i="4"/>
  <c r="I403" i="4"/>
  <c r="I360" i="4"/>
  <c r="I346" i="4"/>
  <c r="I299" i="4"/>
  <c r="I277" i="4"/>
  <c r="I192" i="4"/>
  <c r="I99" i="4"/>
  <c r="I40" i="4"/>
  <c r="I579" i="4"/>
  <c r="I521" i="4"/>
  <c r="I477" i="4"/>
  <c r="I468" i="4"/>
  <c r="I463" i="4"/>
  <c r="I437" i="4"/>
  <c r="I389" i="4"/>
  <c r="I355" i="4"/>
  <c r="I304" i="4"/>
  <c r="I627" i="4"/>
  <c r="I536" i="4"/>
  <c r="I480" i="4"/>
  <c r="I453" i="4"/>
  <c r="I412" i="4"/>
  <c r="I374" i="4"/>
  <c r="I683" i="4"/>
  <c r="I654" i="4"/>
  <c r="I377" i="4"/>
  <c r="I366" i="4"/>
  <c r="I358" i="4"/>
  <c r="I353" i="4"/>
  <c r="I330" i="4"/>
  <c r="I318" i="4"/>
  <c r="I268" i="4"/>
  <c r="I255" i="4"/>
  <c r="I139" i="4"/>
  <c r="I114" i="4"/>
  <c r="I111" i="4"/>
  <c r="I10" i="4"/>
  <c r="I9" i="4"/>
  <c r="I633" i="4"/>
  <c r="I500" i="4"/>
  <c r="I493" i="4"/>
  <c r="I435" i="4"/>
  <c r="I423" i="4"/>
  <c r="I398" i="4"/>
  <c r="I387" i="4"/>
  <c r="I347" i="4"/>
  <c r="I211" i="4"/>
  <c r="I193" i="4"/>
  <c r="I190" i="4"/>
  <c r="I97" i="4"/>
  <c r="I73" i="4"/>
  <c r="I18" i="4"/>
  <c r="I681" i="4"/>
  <c r="I667" i="4"/>
  <c r="I620" i="4"/>
  <c r="I572" i="4"/>
  <c r="I529" i="4"/>
  <c r="I507" i="4"/>
  <c r="I418" i="4"/>
  <c r="I390" i="4"/>
  <c r="I361" i="4"/>
  <c r="I310" i="4"/>
  <c r="I514" i="4"/>
  <c r="I354" i="4"/>
  <c r="I283" i="4"/>
  <c r="I272" i="4"/>
  <c r="I162" i="4"/>
  <c r="I82" i="4"/>
  <c r="I451" i="4"/>
  <c r="I367" i="4"/>
  <c r="I281" i="4"/>
  <c r="I206" i="4"/>
  <c r="I137" i="4"/>
  <c r="I135" i="4"/>
  <c r="I61" i="4"/>
  <c r="I503" i="4"/>
  <c r="I351" i="4"/>
  <c r="I291" i="4"/>
  <c r="I146" i="4"/>
  <c r="I54" i="4"/>
  <c r="I48" i="4"/>
  <c r="I22" i="4"/>
  <c r="I438" i="4"/>
  <c r="I236" i="4"/>
  <c r="I234" i="4"/>
  <c r="I76" i="4"/>
  <c r="I41" i="4"/>
  <c r="I20" i="4"/>
  <c r="I710" i="4"/>
  <c r="I601" i="4"/>
  <c r="I464" i="4"/>
  <c r="I402" i="4"/>
  <c r="I394" i="4"/>
  <c r="I216" i="4"/>
  <c r="I214" i="4"/>
  <c r="I74" i="4"/>
  <c r="I72" i="4"/>
  <c r="I59" i="4"/>
  <c r="I541" i="4"/>
  <c r="I474" i="4"/>
  <c r="I319" i="4"/>
  <c r="I212" i="4"/>
  <c r="I101" i="4"/>
  <c r="I16" i="4"/>
  <c r="I267" i="4"/>
  <c r="I263" i="4"/>
  <c r="I244" i="4"/>
  <c r="I165" i="4"/>
  <c r="I129" i="4"/>
  <c r="I108" i="4"/>
  <c r="I93" i="4"/>
  <c r="I85" i="4"/>
  <c r="I31" i="4"/>
  <c r="I664" i="4"/>
  <c r="I326" i="4"/>
  <c r="I278" i="4"/>
  <c r="I209" i="4"/>
  <c r="I127" i="4"/>
  <c r="I27" i="4"/>
  <c r="I440" i="4"/>
  <c r="I396" i="4"/>
  <c r="I321" i="4"/>
  <c r="I313" i="4"/>
  <c r="I284" i="4"/>
  <c r="I253" i="4"/>
  <c r="I157" i="4"/>
  <c r="I51" i="4"/>
  <c r="I29" i="4"/>
  <c r="I678" i="4"/>
  <c r="I649" i="4"/>
  <c r="I393" i="4"/>
  <c r="I344" i="4"/>
  <c r="I270" i="4"/>
  <c r="I262" i="4"/>
  <c r="I223" i="4"/>
  <c r="I164" i="4"/>
  <c r="I71" i="4"/>
  <c r="I15" i="4"/>
  <c r="I372" i="4"/>
  <c r="I195" i="4"/>
  <c r="I151" i="4"/>
  <c r="I125" i="4"/>
  <c r="I60" i="4"/>
  <c r="I45" i="4"/>
  <c r="I429" i="4"/>
  <c r="I375" i="4"/>
  <c r="I13" i="4"/>
  <c r="I331" i="4"/>
  <c r="I225" i="4"/>
  <c r="I334" i="4"/>
  <c r="I647" i="4"/>
  <c r="I594" i="4"/>
  <c r="I239" i="4"/>
  <c r="I153" i="4"/>
  <c r="I233" i="4"/>
  <c r="I247" i="4"/>
  <c r="I75" i="4"/>
  <c r="I191" i="4"/>
  <c r="I102" i="4"/>
  <c r="I53" i="4"/>
  <c r="I421" i="4"/>
  <c r="I213" i="4"/>
  <c r="I11" i="4"/>
  <c r="I109" i="4"/>
  <c r="I69" i="4"/>
  <c r="I297" i="4"/>
  <c r="I411" i="4"/>
  <c r="I424" i="4"/>
  <c r="P705" i="1"/>
  <c r="W705" i="1" s="1"/>
  <c r="P43" i="3"/>
  <c r="W43" i="3" s="1"/>
  <c r="X43" i="3" s="1"/>
  <c r="P222" i="1"/>
  <c r="W222" i="1" s="1"/>
  <c r="X222" i="1" s="1"/>
  <c r="P26" i="1"/>
  <c r="W26" i="1" s="1"/>
  <c r="X26" i="1" s="1"/>
  <c r="Q26" i="1"/>
  <c r="S26" i="1" s="1"/>
  <c r="Q132" i="1"/>
  <c r="S132" i="1" s="1"/>
  <c r="M348" i="1"/>
  <c r="N347" i="1"/>
  <c r="O347" i="1" s="1"/>
  <c r="Y347" i="1"/>
  <c r="AG345" i="1" s="1"/>
  <c r="DT86" i="15" s="1"/>
  <c r="M347" i="1"/>
  <c r="Q93" i="1"/>
  <c r="S93" i="1" s="1"/>
  <c r="M15" i="1"/>
  <c r="N14" i="1"/>
  <c r="O14" i="1" s="1"/>
  <c r="Y14" i="1"/>
  <c r="M14" i="1"/>
  <c r="M755" i="1" s="1"/>
  <c r="Q385" i="1"/>
  <c r="S385" i="1" s="1"/>
  <c r="P385" i="1"/>
  <c r="W385" i="1" s="1"/>
  <c r="X385" i="1" s="1"/>
  <c r="P29" i="1"/>
  <c r="W29" i="1" s="1"/>
  <c r="X29" i="1" s="1"/>
  <c r="Q29" i="1"/>
  <c r="S29" i="1" s="1"/>
  <c r="Q252" i="1"/>
  <c r="S252" i="1" s="1"/>
  <c r="P252" i="1"/>
  <c r="W252" i="1" s="1"/>
  <c r="X252" i="1" s="1"/>
  <c r="P148" i="1"/>
  <c r="W148" i="1" s="1"/>
  <c r="X148" i="1" s="1"/>
  <c r="Q148" i="1"/>
  <c r="S148" i="1" s="1"/>
  <c r="M21" i="1"/>
  <c r="N20" i="1"/>
  <c r="O20" i="1" s="1"/>
  <c r="Y20" i="1"/>
  <c r="M97" i="1"/>
  <c r="K742" i="10"/>
  <c r="K747" i="10"/>
  <c r="K740" i="10"/>
  <c r="K721" i="10"/>
  <c r="K707" i="10"/>
  <c r="K700" i="10"/>
  <c r="K686" i="10"/>
  <c r="K679" i="10"/>
  <c r="K665" i="10"/>
  <c r="K644" i="10"/>
  <c r="K623" i="10"/>
  <c r="K602" i="10"/>
  <c r="K588" i="10"/>
  <c r="K581" i="10"/>
  <c r="K567" i="10"/>
  <c r="K560" i="10"/>
  <c r="K546" i="10"/>
  <c r="K525" i="10"/>
  <c r="K504" i="10"/>
  <c r="K490" i="10"/>
  <c r="K483" i="10"/>
  <c r="K469" i="10"/>
  <c r="K462" i="10"/>
  <c r="K448" i="10"/>
  <c r="K441" i="10"/>
  <c r="K427" i="10"/>
  <c r="K406" i="10"/>
  <c r="K385" i="10"/>
  <c r="K371" i="10"/>
  <c r="K364" i="10"/>
  <c r="K350" i="10"/>
  <c r="K343" i="10"/>
  <c r="K329" i="10"/>
  <c r="K744" i="10"/>
  <c r="K737" i="10"/>
  <c r="K719" i="10"/>
  <c r="K698" i="10"/>
  <c r="K684" i="10"/>
  <c r="K677" i="10"/>
  <c r="K663" i="10"/>
  <c r="K656" i="10"/>
  <c r="K642" i="10"/>
  <c r="K621" i="10"/>
  <c r="K600" i="10"/>
  <c r="K586" i="10"/>
  <c r="K579" i="10"/>
  <c r="K565" i="10"/>
  <c r="K558" i="10"/>
  <c r="K544" i="10"/>
  <c r="K537" i="10"/>
  <c r="K523" i="10"/>
  <c r="K502" i="10"/>
  <c r="K481" i="10"/>
  <c r="K467" i="10"/>
  <c r="K460" i="10"/>
  <c r="K446" i="10"/>
  <c r="K439" i="10"/>
  <c r="K425" i="10"/>
  <c r="K750" i="10"/>
  <c r="K728" i="10"/>
  <c r="K714" i="10"/>
  <c r="K693" i="10"/>
  <c r="K672" i="10"/>
  <c r="K658" i="10"/>
  <c r="K651" i="10"/>
  <c r="K637" i="10"/>
  <c r="K630" i="10"/>
  <c r="K616" i="10"/>
  <c r="K609" i="10"/>
  <c r="K595" i="10"/>
  <c r="K574" i="10"/>
  <c r="K553" i="10"/>
  <c r="K539" i="10"/>
  <c r="K532" i="10"/>
  <c r="K518" i="10"/>
  <c r="K511" i="10"/>
  <c r="K497" i="10"/>
  <c r="K476" i="10"/>
  <c r="K455" i="10"/>
  <c r="K434" i="10"/>
  <c r="K420" i="10"/>
  <c r="K413" i="10"/>
  <c r="K399" i="10"/>
  <c r="K392" i="10"/>
  <c r="K378" i="10"/>
  <c r="K357" i="10"/>
  <c r="K336" i="10"/>
  <c r="K322" i="10"/>
  <c r="K657" i="10"/>
  <c r="K626" i="10"/>
  <c r="K622" i="10"/>
  <c r="K501" i="10"/>
  <c r="K500" i="10"/>
  <c r="K496" i="10"/>
  <c r="K417" i="10"/>
  <c r="K416" i="10"/>
  <c r="K404" i="10"/>
  <c r="K384" i="10"/>
  <c r="K372" i="10"/>
  <c r="K366" i="10"/>
  <c r="K354" i="10"/>
  <c r="K308" i="10"/>
  <c r="K287" i="10"/>
  <c r="K266" i="10"/>
  <c r="K252" i="10"/>
  <c r="K245" i="10"/>
  <c r="K231" i="10"/>
  <c r="K224" i="10"/>
  <c r="K210" i="10"/>
  <c r="K189" i="10"/>
  <c r="K168" i="10"/>
  <c r="K154" i="10"/>
  <c r="K147" i="10"/>
  <c r="K133" i="10"/>
  <c r="K126" i="10"/>
  <c r="K112" i="10"/>
  <c r="K655" i="10"/>
  <c r="K654" i="10"/>
  <c r="K650" i="10"/>
  <c r="K620" i="10"/>
  <c r="K619" i="10"/>
  <c r="K615" i="10"/>
  <c r="K741" i="10"/>
  <c r="K739" i="10"/>
  <c r="K705" i="10"/>
  <c r="K704" i="10"/>
  <c r="K702" i="10"/>
  <c r="K701" i="10"/>
  <c r="K668" i="10"/>
  <c r="K664" i="10"/>
  <c r="K608" i="10"/>
  <c r="K578" i="10"/>
  <c r="K577" i="10"/>
  <c r="K573" i="10"/>
  <c r="K549" i="10"/>
  <c r="K545" i="10"/>
  <c r="K489" i="10"/>
  <c r="K465" i="10"/>
  <c r="K461" i="10"/>
  <c r="K430" i="10"/>
  <c r="K426" i="10"/>
  <c r="K410" i="10"/>
  <c r="K745" i="10"/>
  <c r="K724" i="10"/>
  <c r="K718" i="10"/>
  <c r="K703" i="10"/>
  <c r="K666" i="10"/>
  <c r="K640" i="10"/>
  <c r="K730" i="10"/>
  <c r="K688" i="10"/>
  <c r="K662" i="10"/>
  <c r="K696" i="10"/>
  <c r="K673" i="10"/>
  <c r="K669" i="10"/>
  <c r="K659" i="10"/>
  <c r="K647" i="10"/>
  <c r="K603" i="10"/>
  <c r="K598" i="10"/>
  <c r="K584" i="10"/>
  <c r="K571" i="10"/>
  <c r="K554" i="10"/>
  <c r="K543" i="10"/>
  <c r="K506" i="10"/>
  <c r="K494" i="10"/>
  <c r="K482" i="10"/>
  <c r="K454" i="10"/>
  <c r="K437" i="10"/>
  <c r="K436" i="10"/>
  <c r="K408" i="10"/>
  <c r="K359" i="10"/>
  <c r="K358" i="10"/>
  <c r="K337" i="10"/>
  <c r="K311" i="10"/>
  <c r="K305" i="10"/>
  <c r="K280" i="10"/>
  <c r="K751" i="10"/>
  <c r="K723" i="10"/>
  <c r="K713" i="10"/>
  <c r="K708" i="10"/>
  <c r="K683" i="10"/>
  <c r="K678" i="10"/>
  <c r="K748" i="10"/>
  <c r="K732" i="10"/>
  <c r="K689" i="10"/>
  <c r="K752" i="10"/>
  <c r="K709" i="10"/>
  <c r="K690" i="10"/>
  <c r="K685" i="10"/>
  <c r="K675" i="10"/>
  <c r="K661" i="10"/>
  <c r="K645" i="10"/>
  <c r="K632" i="10"/>
  <c r="K547" i="10"/>
  <c r="K515" i="10"/>
  <c r="K485" i="10"/>
  <c r="K475" i="10"/>
  <c r="K474" i="10"/>
  <c r="K456" i="10"/>
  <c r="K449" i="10"/>
  <c r="K377" i="10"/>
  <c r="K376" i="10"/>
  <c r="K347" i="10"/>
  <c r="K346" i="10"/>
  <c r="K325" i="10"/>
  <c r="K733" i="10"/>
  <c r="K720" i="10"/>
  <c r="K671" i="10"/>
  <c r="K652" i="10"/>
  <c r="K635" i="10"/>
  <c r="K633" i="10"/>
  <c r="K617" i="10"/>
  <c r="K613" i="10"/>
  <c r="K548" i="10"/>
  <c r="K536" i="10"/>
  <c r="K528" i="10"/>
  <c r="K517" i="10"/>
  <c r="K516" i="10"/>
  <c r="K498" i="10"/>
  <c r="K431" i="10"/>
  <c r="K379" i="10"/>
  <c r="K324" i="10"/>
  <c r="K323" i="10"/>
  <c r="K315" i="10"/>
  <c r="K738" i="10"/>
  <c r="K715" i="10"/>
  <c r="K694" i="10"/>
  <c r="K687" i="10"/>
  <c r="K627" i="10"/>
  <c r="K582" i="10"/>
  <c r="K570" i="10"/>
  <c r="K561" i="10"/>
  <c r="K519" i="10"/>
  <c r="K513" i="10"/>
  <c r="K495" i="10"/>
  <c r="K491" i="10"/>
  <c r="K472" i="10"/>
  <c r="K464" i="10"/>
  <c r="K412" i="10"/>
  <c r="K382" i="10"/>
  <c r="K353" i="10"/>
  <c r="K332" i="10"/>
  <c r="K297" i="10"/>
  <c r="K296" i="10"/>
  <c r="K251" i="10"/>
  <c r="K241" i="10"/>
  <c r="K203" i="10"/>
  <c r="K200" i="10"/>
  <c r="K179" i="10"/>
  <c r="K175" i="10"/>
  <c r="K155" i="10"/>
  <c r="K152" i="10"/>
  <c r="K145" i="10"/>
  <c r="K115" i="10"/>
  <c r="K93" i="10"/>
  <c r="K72" i="10"/>
  <c r="K58" i="10"/>
  <c r="K51" i="10"/>
  <c r="K37" i="10"/>
  <c r="K30" i="10"/>
  <c r="K16" i="10"/>
  <c r="K9" i="10"/>
  <c r="K667" i="10"/>
  <c r="K612" i="10"/>
  <c r="K585" i="10"/>
  <c r="K563" i="10"/>
  <c r="K529" i="10"/>
  <c r="K509" i="10"/>
  <c r="K477" i="10"/>
  <c r="K466" i="10"/>
  <c r="K452" i="10"/>
  <c r="K443" i="10"/>
  <c r="K428" i="10"/>
  <c r="K423" i="10"/>
  <c r="K407" i="10"/>
  <c r="K400" i="10"/>
  <c r="K395" i="10"/>
  <c r="K342" i="10"/>
  <c r="K338" i="10"/>
  <c r="K301" i="10"/>
  <c r="K295" i="10"/>
  <c r="K284" i="10"/>
  <c r="K274" i="10"/>
  <c r="K271" i="10"/>
  <c r="K264" i="10"/>
  <c r="K247" i="10"/>
  <c r="K240" i="10"/>
  <c r="K227" i="10"/>
  <c r="K223" i="10"/>
  <c r="K216" i="10"/>
  <c r="K192" i="10"/>
  <c r="K186" i="10"/>
  <c r="K161" i="10"/>
  <c r="K151" i="10"/>
  <c r="K138" i="10"/>
  <c r="K131" i="10"/>
  <c r="K122" i="10"/>
  <c r="K109" i="10"/>
  <c r="K102" i="10"/>
  <c r="K88" i="10"/>
  <c r="K81" i="10"/>
  <c r="K67" i="10"/>
  <c r="K46" i="10"/>
  <c r="K25" i="10"/>
  <c r="K11" i="10"/>
  <c r="K746" i="10"/>
  <c r="K710" i="10"/>
  <c r="K699" i="10"/>
  <c r="K692" i="10"/>
  <c r="K682" i="10"/>
  <c r="K674" i="10"/>
  <c r="K648" i="10"/>
  <c r="K636" i="10"/>
  <c r="K631" i="10"/>
  <c r="K618" i="10"/>
  <c r="K607" i="10"/>
  <c r="K597" i="10"/>
  <c r="K594" i="10"/>
  <c r="K505" i="10"/>
  <c r="K433" i="10"/>
  <c r="K401" i="10"/>
  <c r="K393" i="10"/>
  <c r="K387" i="10"/>
  <c r="K367" i="10"/>
  <c r="K341" i="10"/>
  <c r="K339" i="10"/>
  <c r="K736" i="10"/>
  <c r="K697" i="10"/>
  <c r="K639" i="10"/>
  <c r="K624" i="10"/>
  <c r="K604" i="10"/>
  <c r="K590" i="10"/>
  <c r="K575" i="10"/>
  <c r="K550" i="10"/>
  <c r="K541" i="10"/>
  <c r="K533" i="10"/>
  <c r="K486" i="10"/>
  <c r="K473" i="10"/>
  <c r="K383" i="10"/>
  <c r="K369" i="10"/>
  <c r="K368" i="10"/>
  <c r="K731" i="10"/>
  <c r="K653" i="10"/>
  <c r="K601" i="10"/>
  <c r="K587" i="10"/>
  <c r="K564" i="10"/>
  <c r="K538" i="10"/>
  <c r="K526" i="10"/>
  <c r="K520" i="10"/>
  <c r="K510" i="10"/>
  <c r="K492" i="10"/>
  <c r="K468" i="10"/>
  <c r="K444" i="10"/>
  <c r="K429" i="10"/>
  <c r="K414" i="10"/>
  <c r="K402" i="10"/>
  <c r="K670" i="10"/>
  <c r="K643" i="10"/>
  <c r="K628" i="10"/>
  <c r="K542" i="10"/>
  <c r="K530" i="10"/>
  <c r="K521" i="10"/>
  <c r="K478" i="10"/>
  <c r="K453" i="10"/>
  <c r="K438" i="10"/>
  <c r="K424" i="10"/>
  <c r="K726" i="10"/>
  <c r="K716" i="10"/>
  <c r="K695" i="10"/>
  <c r="K680" i="10"/>
  <c r="K610" i="10"/>
  <c r="K580" i="10"/>
  <c r="K572" i="10"/>
  <c r="K568" i="10"/>
  <c r="K559" i="10"/>
  <c r="K457" i="10"/>
  <c r="K450" i="10"/>
  <c r="K445" i="10"/>
  <c r="K403" i="10"/>
  <c r="K388" i="10"/>
  <c r="K345" i="10"/>
  <c r="K298" i="10"/>
  <c r="K279" i="10"/>
  <c r="K262" i="10"/>
  <c r="K221" i="10"/>
  <c r="K190" i="10"/>
  <c r="K183" i="10"/>
  <c r="K172" i="10"/>
  <c r="K159" i="10"/>
  <c r="K149" i="10"/>
  <c r="K142" i="10"/>
  <c r="K119" i="10"/>
  <c r="K105" i="10"/>
  <c r="K91" i="10"/>
  <c r="K70" i="10"/>
  <c r="K49" i="10"/>
  <c r="K35" i="10"/>
  <c r="K28" i="10"/>
  <c r="K14" i="10"/>
  <c r="K749" i="10"/>
  <c r="K629" i="10"/>
  <c r="K432" i="10"/>
  <c r="K727" i="10"/>
  <c r="K676" i="10"/>
  <c r="K660" i="10"/>
  <c r="K625" i="10"/>
  <c r="K569" i="10"/>
  <c r="K514" i="10"/>
  <c r="K487" i="10"/>
  <c r="K419" i="10"/>
  <c r="K398" i="10"/>
  <c r="K355" i="10"/>
  <c r="K294" i="10"/>
  <c r="K141" i="10"/>
  <c r="K128" i="10"/>
  <c r="K127" i="10"/>
  <c r="K86" i="10"/>
  <c r="K83" i="10"/>
  <c r="K691" i="10"/>
  <c r="K614" i="10"/>
  <c r="K556" i="10"/>
  <c r="K531" i="10"/>
  <c r="K527" i="10"/>
  <c r="K396" i="10"/>
  <c r="K390" i="10"/>
  <c r="K362" i="10"/>
  <c r="K352" i="10"/>
  <c r="K344" i="10"/>
  <c r="K320" i="10"/>
  <c r="K282" i="10"/>
  <c r="K281" i="10"/>
  <c r="K256" i="10"/>
  <c r="K255" i="10"/>
  <c r="K254" i="10"/>
  <c r="K253" i="10"/>
  <c r="K205" i="10"/>
  <c r="K204" i="10"/>
  <c r="K191" i="10"/>
  <c r="K90" i="10"/>
  <c r="K89" i="10"/>
  <c r="K87" i="10"/>
  <c r="K85" i="10"/>
  <c r="K82" i="10"/>
  <c r="K711" i="10"/>
  <c r="K634" i="10"/>
  <c r="K606" i="10"/>
  <c r="K552" i="10"/>
  <c r="K535" i="10"/>
  <c r="K470" i="10"/>
  <c r="K381" i="10"/>
  <c r="K729" i="10"/>
  <c r="K722" i="10"/>
  <c r="K706" i="10"/>
  <c r="K649" i="10"/>
  <c r="K638" i="10"/>
  <c r="K596" i="10"/>
  <c r="K576" i="10"/>
  <c r="K507" i="10"/>
  <c r="K394" i="10"/>
  <c r="K735" i="10"/>
  <c r="K592" i="10"/>
  <c r="K503" i="10"/>
  <c r="K442" i="10"/>
  <c r="K646" i="10"/>
  <c r="K451" i="10"/>
  <c r="K447" i="10"/>
  <c r="K435" i="10"/>
  <c r="K312" i="10"/>
  <c r="K218" i="10"/>
  <c r="K215" i="10"/>
  <c r="K153" i="10"/>
  <c r="K116" i="10"/>
  <c r="K80" i="10"/>
  <c r="K78" i="10"/>
  <c r="K75" i="10"/>
  <c r="K74" i="10"/>
  <c r="K73" i="10"/>
  <c r="K48" i="10"/>
  <c r="K47" i="10"/>
  <c r="K45" i="10"/>
  <c r="K43" i="10"/>
  <c r="K40" i="10"/>
  <c r="K39" i="10"/>
  <c r="K38" i="10"/>
  <c r="K21" i="10"/>
  <c r="K15" i="10"/>
  <c r="K562" i="10"/>
  <c r="K540" i="10"/>
  <c r="K397" i="10"/>
  <c r="K348" i="10"/>
  <c r="K313" i="10"/>
  <c r="K268" i="10"/>
  <c r="K263" i="10"/>
  <c r="K258" i="10"/>
  <c r="K243" i="10"/>
  <c r="K187" i="10"/>
  <c r="K180" i="10"/>
  <c r="K146" i="10"/>
  <c r="K132" i="10"/>
  <c r="K111" i="10"/>
  <c r="K84" i="10"/>
  <c r="K63" i="10"/>
  <c r="K54" i="10"/>
  <c r="K31" i="10"/>
  <c r="K24" i="10"/>
  <c r="K734" i="10"/>
  <c r="K712" i="10"/>
  <c r="K555" i="10"/>
  <c r="K499" i="10"/>
  <c r="K418" i="10"/>
  <c r="K351" i="10"/>
  <c r="K238" i="10"/>
  <c r="K233" i="10"/>
  <c r="K214" i="10"/>
  <c r="K181" i="10"/>
  <c r="K174" i="10"/>
  <c r="K162" i="10"/>
  <c r="K158" i="10"/>
  <c r="K121" i="10"/>
  <c r="K100" i="10"/>
  <c r="K99" i="10"/>
  <c r="K98" i="10"/>
  <c r="K77" i="10"/>
  <c r="K69" i="10"/>
  <c r="K55" i="10"/>
  <c r="K20" i="10"/>
  <c r="K717" i="10"/>
  <c r="K599" i="10"/>
  <c r="K335" i="10"/>
  <c r="K306" i="10"/>
  <c r="K285" i="10"/>
  <c r="K259" i="10"/>
  <c r="K250" i="10"/>
  <c r="K249" i="10"/>
  <c r="K244" i="10"/>
  <c r="K239" i="10"/>
  <c r="K188" i="10"/>
  <c r="K173" i="10"/>
  <c r="K163" i="10"/>
  <c r="K134" i="10"/>
  <c r="K106" i="10"/>
  <c r="K101" i="10"/>
  <c r="K64" i="10"/>
  <c r="K42" i="10"/>
  <c r="K34" i="10"/>
  <c r="K32" i="10"/>
  <c r="K12" i="10"/>
  <c r="K589" i="10"/>
  <c r="K484" i="10"/>
  <c r="K411" i="10"/>
  <c r="K363" i="10"/>
  <c r="K330" i="10"/>
  <c r="K317" i="10"/>
  <c r="K286" i="10"/>
  <c r="K182" i="10"/>
  <c r="K135" i="10"/>
  <c r="K107" i="10"/>
  <c r="K103" i="10"/>
  <c r="K71" i="10"/>
  <c r="K65" i="10"/>
  <c r="K59" i="10"/>
  <c r="K327" i="10"/>
  <c r="K314" i="10"/>
  <c r="K292" i="10"/>
  <c r="K278" i="10"/>
  <c r="K269" i="10"/>
  <c r="K229" i="10"/>
  <c r="K228" i="10"/>
  <c r="K222" i="10"/>
  <c r="K199" i="10"/>
  <c r="K193" i="10"/>
  <c r="K117" i="10"/>
  <c r="K36" i="10"/>
  <c r="K681" i="10"/>
  <c r="K611" i="10"/>
  <c r="K557" i="10"/>
  <c r="K522" i="10"/>
  <c r="K422" i="10"/>
  <c r="K374" i="10"/>
  <c r="K333" i="10"/>
  <c r="K321" i="10"/>
  <c r="K307" i="10"/>
  <c r="K293" i="10"/>
  <c r="K194" i="10"/>
  <c r="K178" i="10"/>
  <c r="K104" i="10"/>
  <c r="K79" i="10"/>
  <c r="K60" i="10"/>
  <c r="K56" i="10"/>
  <c r="K33" i="10"/>
  <c r="K488" i="10"/>
  <c r="K415" i="10"/>
  <c r="K373" i="10"/>
  <c r="K743" i="10"/>
  <c r="K593" i="10"/>
  <c r="K534" i="10"/>
  <c r="K471" i="10"/>
  <c r="K458" i="10"/>
  <c r="K409" i="10"/>
  <c r="K725" i="10"/>
  <c r="K493" i="10"/>
  <c r="K375" i="10"/>
  <c r="K361" i="10"/>
  <c r="K512" i="10"/>
  <c r="K479" i="10"/>
  <c r="K463" i="10"/>
  <c r="K380" i="10"/>
  <c r="K334" i="10"/>
  <c r="K328" i="10"/>
  <c r="K326" i="10"/>
  <c r="K304" i="10"/>
  <c r="K277" i="10"/>
  <c r="K273" i="10"/>
  <c r="K265" i="10"/>
  <c r="K248" i="10"/>
  <c r="K169" i="10"/>
  <c r="K164" i="10"/>
  <c r="K137" i="10"/>
  <c r="K110" i="10"/>
  <c r="K370" i="10"/>
  <c r="K356" i="10"/>
  <c r="K300" i="10"/>
  <c r="K234" i="10"/>
  <c r="K219" i="10"/>
  <c r="K207" i="10"/>
  <c r="K177" i="10"/>
  <c r="K150" i="10"/>
  <c r="K68" i="10"/>
  <c r="K583" i="10"/>
  <c r="K566" i="10"/>
  <c r="K591" i="10"/>
  <c r="K421" i="10"/>
  <c r="K270" i="10"/>
  <c r="K139" i="10"/>
  <c r="K66" i="10"/>
  <c r="K391" i="10"/>
  <c r="K319" i="10"/>
  <c r="K480" i="10"/>
  <c r="K303" i="10"/>
  <c r="K641" i="10"/>
  <c r="K459" i="10"/>
  <c r="K405" i="10"/>
  <c r="K299" i="10"/>
  <c r="K291" i="10"/>
  <c r="K260" i="10"/>
  <c r="K185" i="10"/>
  <c r="K27" i="10"/>
  <c r="K605" i="10"/>
  <c r="K508" i="10"/>
  <c r="K365" i="10"/>
  <c r="K318" i="10"/>
  <c r="K236" i="10"/>
  <c r="K232" i="10"/>
  <c r="K230" i="10"/>
  <c r="K165" i="10"/>
  <c r="K97" i="10"/>
  <c r="K23" i="10"/>
  <c r="K551" i="10"/>
  <c r="K257" i="10"/>
  <c r="K220" i="10"/>
  <c r="K156" i="10"/>
  <c r="K148" i="10"/>
  <c r="K310" i="10"/>
  <c r="K276" i="10"/>
  <c r="K267" i="10"/>
  <c r="K140" i="10"/>
  <c r="K261" i="10"/>
  <c r="K242" i="10"/>
  <c r="K349" i="10"/>
  <c r="K331" i="10"/>
  <c r="K246" i="10"/>
  <c r="K213" i="10"/>
  <c r="K211" i="10"/>
  <c r="K197" i="10"/>
  <c r="K195" i="10"/>
  <c r="K167" i="10"/>
  <c r="K95" i="10"/>
  <c r="K360" i="10"/>
  <c r="K289" i="10"/>
  <c r="K225" i="10"/>
  <c r="K209" i="10"/>
  <c r="K171" i="10"/>
  <c r="K157" i="10"/>
  <c r="K237" i="10"/>
  <c r="K235" i="10"/>
  <c r="K201" i="10"/>
  <c r="K26" i="10"/>
  <c r="K22" i="10"/>
  <c r="K389" i="10"/>
  <c r="K309" i="10"/>
  <c r="K272" i="10"/>
  <c r="K302" i="10"/>
  <c r="K288" i="10"/>
  <c r="K212" i="10"/>
  <c r="K206" i="10"/>
  <c r="K202" i="10"/>
  <c r="K196" i="10"/>
  <c r="K170" i="10"/>
  <c r="K160" i="10"/>
  <c r="K123" i="10"/>
  <c r="K94" i="10"/>
  <c r="K57" i="10"/>
  <c r="K41" i="10"/>
  <c r="K524" i="10"/>
  <c r="K440" i="10"/>
  <c r="K290" i="10"/>
  <c r="K275" i="10"/>
  <c r="K208" i="10"/>
  <c r="K198" i="10"/>
  <c r="K217" i="10"/>
  <c r="K114" i="10"/>
  <c r="K61" i="10"/>
  <c r="K29" i="10"/>
  <c r="K76" i="10"/>
  <c r="K17" i="10"/>
  <c r="K130" i="10"/>
  <c r="K19" i="10"/>
  <c r="K118" i="10"/>
  <c r="K53" i="10"/>
  <c r="K44" i="10"/>
  <c r="K10" i="10"/>
  <c r="K386" i="10"/>
  <c r="K184" i="10"/>
  <c r="K166" i="10"/>
  <c r="K144" i="10"/>
  <c r="K125" i="10"/>
  <c r="K120" i="10"/>
  <c r="K340" i="10"/>
  <c r="K283" i="10"/>
  <c r="K113" i="10"/>
  <c r="K108" i="10"/>
  <c r="K176" i="10"/>
  <c r="K62" i="10"/>
  <c r="K13" i="10"/>
  <c r="K226" i="10"/>
  <c r="K143" i="10"/>
  <c r="K136" i="10"/>
  <c r="K316" i="10"/>
  <c r="K52" i="10"/>
  <c r="K96" i="10"/>
  <c r="K124" i="10"/>
  <c r="K129" i="10"/>
  <c r="K50" i="10"/>
  <c r="K18" i="10"/>
  <c r="K92" i="10"/>
  <c r="Q315" i="1"/>
  <c r="S315" i="1" s="1"/>
  <c r="P315" i="1"/>
  <c r="W315" i="1" s="1"/>
  <c r="X315" i="1" s="1"/>
  <c r="Y76" i="1"/>
  <c r="M77" i="1"/>
  <c r="N76" i="1"/>
  <c r="O76" i="1" s="1"/>
  <c r="P350" i="1"/>
  <c r="W350" i="1" s="1"/>
  <c r="X350" i="1" s="1"/>
  <c r="P189" i="1"/>
  <c r="W189" i="1" s="1"/>
  <c r="X189" i="1" s="1"/>
  <c r="P33" i="1"/>
  <c r="W33" i="1" s="1"/>
  <c r="Q738" i="1"/>
  <c r="S738" i="1" s="1"/>
  <c r="Q472" i="1"/>
  <c r="S472" i="1" s="1"/>
  <c r="P472" i="1"/>
  <c r="W472" i="1" s="1"/>
  <c r="X472" i="1" s="1"/>
  <c r="Q653" i="1"/>
  <c r="S653" i="1" s="1"/>
  <c r="P653" i="1"/>
  <c r="W653" i="1" s="1"/>
  <c r="X653" i="1" s="1"/>
  <c r="Q111" i="1"/>
  <c r="S111" i="1" s="1"/>
  <c r="Q77" i="1"/>
  <c r="S77" i="1" s="1"/>
  <c r="Q517" i="1"/>
  <c r="S517" i="1" s="1"/>
  <c r="P112" i="1"/>
  <c r="W112" i="1" s="1"/>
  <c r="X112" i="1" s="1"/>
  <c r="QG212" i="15"/>
  <c r="AC753" i="12"/>
  <c r="QF142" i="15"/>
  <c r="AC753" i="8"/>
  <c r="FN142" i="15"/>
  <c r="AC753" i="6"/>
  <c r="M117" i="3"/>
  <c r="Y116" i="3"/>
  <c r="N116" i="3"/>
  <c r="O116" i="3" s="1"/>
  <c r="P143" i="3"/>
  <c r="W143" i="3" s="1"/>
  <c r="X143" i="3" s="1"/>
  <c r="Y607" i="2"/>
  <c r="N607" i="2"/>
  <c r="O607" i="2" s="1"/>
  <c r="M608" i="2"/>
  <c r="Q84" i="3"/>
  <c r="S84" i="3" s="1"/>
  <c r="P84" i="3"/>
  <c r="W84" i="3" s="1"/>
  <c r="X84" i="3" s="1"/>
  <c r="P146" i="3"/>
  <c r="W146" i="3" s="1"/>
  <c r="X146" i="3" s="1"/>
  <c r="N678" i="2"/>
  <c r="O678" i="2" s="1"/>
  <c r="M679" i="2"/>
  <c r="Y678" i="2"/>
  <c r="AG657" i="2" s="1"/>
  <c r="JC99" i="15" s="1"/>
  <c r="P94" i="3"/>
  <c r="W94" i="3" s="1"/>
  <c r="X94" i="3" s="1"/>
  <c r="X57" i="3"/>
  <c r="Y614" i="2"/>
  <c r="N614" i="2"/>
  <c r="O614" i="2" s="1"/>
  <c r="M615" i="2"/>
  <c r="Q75" i="3"/>
  <c r="S75" i="3" s="1"/>
  <c r="P75" i="3"/>
  <c r="W75" i="3" s="1"/>
  <c r="X75" i="3" s="1"/>
  <c r="Y37" i="3"/>
  <c r="N37" i="3"/>
  <c r="O37" i="3" s="1"/>
  <c r="M38" i="3"/>
  <c r="P48" i="3"/>
  <c r="W48" i="3" s="1"/>
  <c r="X48" i="3" s="1"/>
  <c r="Q82" i="3"/>
  <c r="S82" i="3" s="1"/>
  <c r="P82" i="3"/>
  <c r="W82" i="3" s="1"/>
  <c r="X82" i="3" s="1"/>
  <c r="N11" i="3"/>
  <c r="O11" i="3" s="1"/>
  <c r="Y11" i="3"/>
  <c r="M11" i="3"/>
  <c r="M12" i="3"/>
  <c r="Y104" i="3"/>
  <c r="N104" i="3"/>
  <c r="O104" i="3" s="1"/>
  <c r="M105" i="3"/>
  <c r="Q124" i="3"/>
  <c r="S124" i="3" s="1"/>
  <c r="P663" i="2"/>
  <c r="W663" i="2" s="1"/>
  <c r="X663" i="2" s="1"/>
  <c r="Q663" i="2"/>
  <c r="S663" i="2" s="1"/>
  <c r="P681" i="1"/>
  <c r="W681" i="1" s="1"/>
  <c r="M210" i="1"/>
  <c r="M482" i="1"/>
  <c r="Q668" i="1"/>
  <c r="S668" i="1" s="1"/>
  <c r="P668" i="1"/>
  <c r="W668" i="1" s="1"/>
  <c r="X668" i="1" s="1"/>
  <c r="P426" i="1"/>
  <c r="W426" i="1" s="1"/>
  <c r="X426" i="1" s="1"/>
  <c r="P732" i="1"/>
  <c r="W732" i="1" s="1"/>
  <c r="X732" i="1" s="1"/>
  <c r="N504" i="1"/>
  <c r="O504" i="1" s="1"/>
  <c r="M505" i="1"/>
  <c r="Y504" i="1"/>
  <c r="AF72" i="15"/>
  <c r="AC753" i="1"/>
  <c r="M481" i="1"/>
  <c r="N480" i="1"/>
  <c r="O480" i="1" s="1"/>
  <c r="Y480" i="1"/>
  <c r="Q279" i="1"/>
  <c r="S279" i="1" s="1"/>
  <c r="P279" i="1"/>
  <c r="W279" i="1" s="1"/>
  <c r="X279" i="1" s="1"/>
  <c r="P156" i="1"/>
  <c r="W156" i="1" s="1"/>
  <c r="X156" i="1" s="1"/>
  <c r="P710" i="1"/>
  <c r="W710" i="1" s="1"/>
  <c r="X710" i="1" s="1"/>
  <c r="Q37" i="1"/>
  <c r="S37" i="1" s="1"/>
  <c r="P37" i="1"/>
  <c r="W37" i="1" s="1"/>
  <c r="X37" i="1" s="1"/>
  <c r="J745" i="12"/>
  <c r="J731" i="12"/>
  <c r="J724" i="12"/>
  <c r="J710" i="12"/>
  <c r="J703" i="12"/>
  <c r="J740" i="12"/>
  <c r="J719" i="12"/>
  <c r="J698" i="12"/>
  <c r="J743" i="12"/>
  <c r="J722" i="12"/>
  <c r="J708" i="12"/>
  <c r="J701" i="12"/>
  <c r="J752" i="12"/>
  <c r="J716" i="12"/>
  <c r="J715" i="12"/>
  <c r="J714" i="12"/>
  <c r="J713" i="12"/>
  <c r="J711" i="12"/>
  <c r="J707" i="12"/>
  <c r="J706" i="12"/>
  <c r="J683" i="12"/>
  <c r="J676" i="12"/>
  <c r="J662" i="12"/>
  <c r="J655" i="12"/>
  <c r="J733" i="12"/>
  <c r="J730" i="12"/>
  <c r="J704" i="12"/>
  <c r="J727" i="12"/>
  <c r="J712" i="12"/>
  <c r="J702" i="12"/>
  <c r="J699" i="12"/>
  <c r="J696" i="12"/>
  <c r="J694" i="12"/>
  <c r="J669" i="12"/>
  <c r="J732" i="12"/>
  <c r="J729" i="12"/>
  <c r="J685" i="12"/>
  <c r="J749" i="12"/>
  <c r="J705" i="12"/>
  <c r="J695" i="12"/>
  <c r="J670" i="12"/>
  <c r="J641" i="12"/>
  <c r="J620" i="12"/>
  <c r="J599" i="12"/>
  <c r="J578" i="12"/>
  <c r="J747" i="12"/>
  <c r="J739" i="12"/>
  <c r="J735" i="12"/>
  <c r="J744" i="12"/>
  <c r="J725" i="12"/>
  <c r="J667" i="12"/>
  <c r="J666" i="12"/>
  <c r="J635" i="12"/>
  <c r="J628" i="12"/>
  <c r="J614" i="12"/>
  <c r="J717" i="12"/>
  <c r="J692" i="12"/>
  <c r="J681" i="12"/>
  <c r="J678" i="12"/>
  <c r="J677" i="12"/>
  <c r="J664" i="12"/>
  <c r="J648" i="12"/>
  <c r="J634" i="12"/>
  <c r="J627" i="12"/>
  <c r="J613" i="12"/>
  <c r="J606" i="12"/>
  <c r="J738" i="12"/>
  <c r="J736" i="12"/>
  <c r="J682" i="12"/>
  <c r="J680" i="12"/>
  <c r="J663" i="12"/>
  <c r="J632" i="12"/>
  <c r="J631" i="12"/>
  <c r="J630" i="12"/>
  <c r="J629" i="12"/>
  <c r="J607" i="12"/>
  <c r="J598" i="12"/>
  <c r="J581" i="12"/>
  <c r="J562" i="12"/>
  <c r="J555" i="12"/>
  <c r="J541" i="12"/>
  <c r="J534" i="12"/>
  <c r="J750" i="12"/>
  <c r="J673" i="12"/>
  <c r="J672" i="12"/>
  <c r="J671" i="12"/>
  <c r="J741" i="12"/>
  <c r="J728" i="12"/>
  <c r="J723" i="12"/>
  <c r="J665" i="12"/>
  <c r="J611" i="12"/>
  <c r="J610" i="12"/>
  <c r="J603" i="12"/>
  <c r="J596" i="12"/>
  <c r="J589" i="12"/>
  <c r="J572" i="12"/>
  <c r="J565" i="12"/>
  <c r="J558" i="12"/>
  <c r="J544" i="12"/>
  <c r="J646" i="12"/>
  <c r="J645" i="12"/>
  <c r="J644" i="12"/>
  <c r="J643" i="12"/>
  <c r="J642" i="12"/>
  <c r="J595" i="12"/>
  <c r="J588" i="12"/>
  <c r="J571" i="12"/>
  <c r="J548" i="12"/>
  <c r="J689" i="12"/>
  <c r="J638" i="12"/>
  <c r="J621" i="12"/>
  <c r="J554" i="12"/>
  <c r="J553" i="12"/>
  <c r="J552" i="12"/>
  <c r="J551" i="12"/>
  <c r="J503" i="12"/>
  <c r="J482" i="12"/>
  <c r="J748" i="12"/>
  <c r="J746" i="12"/>
  <c r="J718" i="12"/>
  <c r="J709" i="12"/>
  <c r="J697" i="12"/>
  <c r="J660" i="12"/>
  <c r="J593" i="12"/>
  <c r="J582" i="12"/>
  <c r="J580" i="12"/>
  <c r="J579" i="12"/>
  <c r="J550" i="12"/>
  <c r="J549" i="12"/>
  <c r="J547" i="12"/>
  <c r="J546" i="12"/>
  <c r="J545" i="12"/>
  <c r="J543" i="12"/>
  <c r="J542" i="12"/>
  <c r="J533" i="12"/>
  <c r="J525" i="12"/>
  <c r="J519" i="12"/>
  <c r="J512" i="12"/>
  <c r="J498" i="12"/>
  <c r="J651" i="12"/>
  <c r="J639" i="12"/>
  <c r="J737" i="12"/>
  <c r="J700" i="12"/>
  <c r="J675" i="12"/>
  <c r="J721" i="12"/>
  <c r="J690" i="12"/>
  <c r="J679" i="12"/>
  <c r="J661" i="12"/>
  <c r="J624" i="12"/>
  <c r="J566" i="12"/>
  <c r="J529" i="12"/>
  <c r="J522" i="12"/>
  <c r="J742" i="12"/>
  <c r="J650" i="12"/>
  <c r="J623" i="12"/>
  <c r="J604" i="12"/>
  <c r="J516" i="12"/>
  <c r="J515" i="12"/>
  <c r="J514" i="12"/>
  <c r="J509" i="12"/>
  <c r="J474" i="12"/>
  <c r="J453" i="12"/>
  <c r="J432" i="12"/>
  <c r="J674" i="12"/>
  <c r="J657" i="12"/>
  <c r="J619" i="12"/>
  <c r="J594" i="12"/>
  <c r="J577" i="12"/>
  <c r="J528" i="12"/>
  <c r="J527" i="12"/>
  <c r="J526" i="12"/>
  <c r="J508" i="12"/>
  <c r="J507" i="12"/>
  <c r="J489" i="12"/>
  <c r="J469" i="12"/>
  <c r="J462" i="12"/>
  <c r="J448" i="12"/>
  <c r="J441" i="12"/>
  <c r="J427" i="12"/>
  <c r="J605" i="12"/>
  <c r="J658" i="12"/>
  <c r="J636" i="12"/>
  <c r="J616" i="12"/>
  <c r="J612" i="12"/>
  <c r="J734" i="12"/>
  <c r="J720" i="12"/>
  <c r="J688" i="12"/>
  <c r="J751" i="12"/>
  <c r="J686" i="12"/>
  <c r="J653" i="12"/>
  <c r="J640" i="12"/>
  <c r="J591" i="12"/>
  <c r="J586" i="12"/>
  <c r="J573" i="12"/>
  <c r="J563" i="12"/>
  <c r="J560" i="12"/>
  <c r="J502" i="12"/>
  <c r="J485" i="12"/>
  <c r="J477" i="12"/>
  <c r="J472" i="12"/>
  <c r="J465" i="12"/>
  <c r="J451" i="12"/>
  <c r="J652" i="12"/>
  <c r="J608" i="12"/>
  <c r="J584" i="12"/>
  <c r="J567" i="12"/>
  <c r="J559" i="12"/>
  <c r="J540" i="12"/>
  <c r="J535" i="12"/>
  <c r="J511" i="12"/>
  <c r="J490" i="12"/>
  <c r="J486" i="12"/>
  <c r="J440" i="12"/>
  <c r="J428" i="12"/>
  <c r="J416" i="12"/>
  <c r="J402" i="12"/>
  <c r="J633" i="12"/>
  <c r="J726" i="12"/>
  <c r="J656" i="12"/>
  <c r="J654" i="12"/>
  <c r="J626" i="12"/>
  <c r="J601" i="12"/>
  <c r="J518" i="12"/>
  <c r="J517" i="12"/>
  <c r="J491" i="12"/>
  <c r="J487" i="12"/>
  <c r="J464" i="12"/>
  <c r="J463" i="12"/>
  <c r="J426" i="12"/>
  <c r="J406" i="12"/>
  <c r="J687" i="12"/>
  <c r="J602" i="12"/>
  <c r="J590" i="12"/>
  <c r="J569" i="12"/>
  <c r="J561" i="12"/>
  <c r="J537" i="12"/>
  <c r="J494" i="12"/>
  <c r="J481" i="12"/>
  <c r="J480" i="12"/>
  <c r="J479" i="12"/>
  <c r="J468" i="12"/>
  <c r="J467" i="12"/>
  <c r="J691" i="12"/>
  <c r="J659" i="12"/>
  <c r="J637" i="12"/>
  <c r="J425" i="12"/>
  <c r="J423" i="12"/>
  <c r="J395" i="12"/>
  <c r="J388" i="12"/>
  <c r="J374" i="12"/>
  <c r="J367" i="12"/>
  <c r="J353" i="12"/>
  <c r="J332" i="12"/>
  <c r="J311" i="12"/>
  <c r="J290" i="12"/>
  <c r="J276" i="12"/>
  <c r="J269" i="12"/>
  <c r="J255" i="12"/>
  <c r="J248" i="12"/>
  <c r="J234" i="12"/>
  <c r="J213" i="12"/>
  <c r="J192" i="12"/>
  <c r="J600" i="12"/>
  <c r="J583" i="12"/>
  <c r="J570" i="12"/>
  <c r="J536" i="12"/>
  <c r="J532" i="12"/>
  <c r="J466" i="12"/>
  <c r="J458" i="12"/>
  <c r="J424" i="12"/>
  <c r="J419" i="12"/>
  <c r="J413" i="12"/>
  <c r="J401" i="12"/>
  <c r="J383" i="12"/>
  <c r="J362" i="12"/>
  <c r="J348" i="12"/>
  <c r="J341" i="12"/>
  <c r="J327" i="12"/>
  <c r="J320" i="12"/>
  <c r="J306" i="12"/>
  <c r="J285" i="12"/>
  <c r="J264" i="12"/>
  <c r="J250" i="12"/>
  <c r="J243" i="12"/>
  <c r="J229" i="12"/>
  <c r="J222" i="12"/>
  <c r="J208" i="12"/>
  <c r="J201" i="12"/>
  <c r="J187" i="12"/>
  <c r="J575" i="12"/>
  <c r="J504" i="12"/>
  <c r="J499" i="12"/>
  <c r="J452" i="12"/>
  <c r="J500" i="12"/>
  <c r="J459" i="12"/>
  <c r="J430" i="12"/>
  <c r="J693" i="12"/>
  <c r="J618" i="12"/>
  <c r="J556" i="12"/>
  <c r="J513" i="12"/>
  <c r="J460" i="12"/>
  <c r="J587" i="12"/>
  <c r="J530" i="12"/>
  <c r="J523" i="12"/>
  <c r="J476" i="12"/>
  <c r="J443" i="12"/>
  <c r="J399" i="12"/>
  <c r="J386" i="12"/>
  <c r="J372" i="12"/>
  <c r="J365" i="12"/>
  <c r="J351" i="12"/>
  <c r="J344" i="12"/>
  <c r="J330" i="12"/>
  <c r="J309" i="12"/>
  <c r="J288" i="12"/>
  <c r="J274" i="12"/>
  <c r="J267" i="12"/>
  <c r="J253" i="12"/>
  <c r="J246" i="12"/>
  <c r="J232" i="12"/>
  <c r="J225" i="12"/>
  <c r="J211" i="12"/>
  <c r="J190" i="12"/>
  <c r="J483" i="12"/>
  <c r="J421" i="12"/>
  <c r="J414" i="12"/>
  <c r="J404" i="12"/>
  <c r="J355" i="12"/>
  <c r="J352" i="12"/>
  <c r="J324" i="12"/>
  <c r="J323" i="12"/>
  <c r="J322" i="12"/>
  <c r="J271" i="12"/>
  <c r="J268" i="12"/>
  <c r="J236" i="12"/>
  <c r="J233" i="12"/>
  <c r="J219" i="12"/>
  <c r="J218" i="12"/>
  <c r="J217" i="12"/>
  <c r="J216" i="12"/>
  <c r="J214" i="12"/>
  <c r="J210" i="12"/>
  <c r="J209" i="12"/>
  <c r="J184" i="12"/>
  <c r="J183" i="12"/>
  <c r="J176" i="12"/>
  <c r="J162" i="12"/>
  <c r="J141" i="12"/>
  <c r="J120" i="12"/>
  <c r="J106" i="12"/>
  <c r="J99" i="12"/>
  <c r="J85" i="12"/>
  <c r="J495" i="12"/>
  <c r="J493" i="12"/>
  <c r="J488" i="12"/>
  <c r="J450" i="12"/>
  <c r="J422" i="12"/>
  <c r="J390" i="12"/>
  <c r="J387" i="12"/>
  <c r="J359" i="12"/>
  <c r="J358" i="12"/>
  <c r="J357" i="12"/>
  <c r="J356" i="12"/>
  <c r="J354" i="12"/>
  <c r="J350" i="12"/>
  <c r="J349" i="12"/>
  <c r="J273" i="12"/>
  <c r="J272" i="12"/>
  <c r="J270" i="12"/>
  <c r="J266" i="12"/>
  <c r="J265" i="12"/>
  <c r="J240" i="12"/>
  <c r="J239" i="12"/>
  <c r="J238" i="12"/>
  <c r="J237" i="12"/>
  <c r="J235" i="12"/>
  <c r="J231" i="12"/>
  <c r="J230" i="12"/>
  <c r="J207" i="12"/>
  <c r="J206" i="12"/>
  <c r="J178" i="12"/>
  <c r="J171" i="12"/>
  <c r="J157" i="12"/>
  <c r="J150" i="12"/>
  <c r="J136" i="12"/>
  <c r="J129" i="12"/>
  <c r="J115" i="12"/>
  <c r="J94" i="12"/>
  <c r="J615" i="12"/>
  <c r="J564" i="12"/>
  <c r="J471" i="12"/>
  <c r="J434" i="12"/>
  <c r="J417" i="12"/>
  <c r="J405" i="12"/>
  <c r="J393" i="12"/>
  <c r="J392" i="12"/>
  <c r="J391" i="12"/>
  <c r="J389" i="12"/>
  <c r="J668" i="12"/>
  <c r="J625" i="12"/>
  <c r="J442" i="12"/>
  <c r="J437" i="12"/>
  <c r="J431" i="12"/>
  <c r="J576" i="12"/>
  <c r="J539" i="12"/>
  <c r="J456" i="12"/>
  <c r="J435" i="12"/>
  <c r="J408" i="12"/>
  <c r="J292" i="12"/>
  <c r="J289" i="12"/>
  <c r="J181" i="12"/>
  <c r="J174" i="12"/>
  <c r="J160" i="12"/>
  <c r="J153" i="12"/>
  <c r="J139" i="12"/>
  <c r="J118" i="12"/>
  <c r="J97" i="12"/>
  <c r="J473" i="12"/>
  <c r="J461" i="12"/>
  <c r="J439" i="12"/>
  <c r="J433" i="12"/>
  <c r="J394" i="12"/>
  <c r="J364" i="12"/>
  <c r="J328" i="12"/>
  <c r="J281" i="12"/>
  <c r="J247" i="12"/>
  <c r="J223" i="12"/>
  <c r="J175" i="12"/>
  <c r="J152" i="12"/>
  <c r="J151" i="12"/>
  <c r="J126" i="12"/>
  <c r="J125" i="12"/>
  <c r="J124" i="12"/>
  <c r="J123" i="12"/>
  <c r="J121" i="12"/>
  <c r="J117" i="12"/>
  <c r="J116" i="12"/>
  <c r="J91" i="12"/>
  <c r="J69" i="12"/>
  <c r="J48" i="12"/>
  <c r="J34" i="12"/>
  <c r="J27" i="12"/>
  <c r="J13" i="12"/>
  <c r="J455" i="12"/>
  <c r="J381" i="12"/>
  <c r="J380" i="12"/>
  <c r="J334" i="12"/>
  <c r="J314" i="12"/>
  <c r="J299" i="12"/>
  <c r="J298" i="12"/>
  <c r="J296" i="12"/>
  <c r="J258" i="12"/>
  <c r="J251" i="12"/>
  <c r="J226" i="12"/>
  <c r="J204" i="12"/>
  <c r="J195" i="12"/>
  <c r="J177" i="12"/>
  <c r="J173" i="12"/>
  <c r="J172" i="12"/>
  <c r="J149" i="12"/>
  <c r="J148" i="12"/>
  <c r="J114" i="12"/>
  <c r="J113" i="12"/>
  <c r="J90" i="12"/>
  <c r="J89" i="12"/>
  <c r="J78" i="12"/>
  <c r="J64" i="12"/>
  <c r="J57" i="12"/>
  <c r="J43" i="12"/>
  <c r="J22" i="12"/>
  <c r="J622" i="12"/>
  <c r="J597" i="12"/>
  <c r="J592" i="12"/>
  <c r="J506" i="12"/>
  <c r="J457" i="12"/>
  <c r="J412" i="12"/>
  <c r="J409" i="12"/>
  <c r="J403" i="12"/>
  <c r="J340" i="12"/>
  <c r="J329" i="12"/>
  <c r="J300" i="12"/>
  <c r="J283" i="12"/>
  <c r="J282" i="12"/>
  <c r="J557" i="12"/>
  <c r="J449" i="12"/>
  <c r="J447" i="12"/>
  <c r="J429" i="12"/>
  <c r="J382" i="12"/>
  <c r="J375" i="12"/>
  <c r="J366" i="12"/>
  <c r="J302" i="12"/>
  <c r="J301" i="12"/>
  <c r="J297" i="12"/>
  <c r="J291" i="12"/>
  <c r="J277" i="12"/>
  <c r="J259" i="12"/>
  <c r="J252" i="12"/>
  <c r="J585" i="12"/>
  <c r="J568" i="12"/>
  <c r="J497" i="12"/>
  <c r="J418" i="12"/>
  <c r="J376" i="12"/>
  <c r="J315" i="12"/>
  <c r="J310" i="12"/>
  <c r="J284" i="12"/>
  <c r="J278" i="12"/>
  <c r="J647" i="12"/>
  <c r="J531" i="12"/>
  <c r="J520" i="12"/>
  <c r="J510" i="12"/>
  <c r="J445" i="12"/>
  <c r="J501" i="12"/>
  <c r="J484" i="12"/>
  <c r="J478" i="12"/>
  <c r="J470" i="12"/>
  <c r="J410" i="12"/>
  <c r="J396" i="12"/>
  <c r="J254" i="12"/>
  <c r="J197" i="12"/>
  <c r="J182" i="12"/>
  <c r="J133" i="12"/>
  <c r="J132" i="12"/>
  <c r="J131" i="12"/>
  <c r="J130" i="12"/>
  <c r="J84" i="12"/>
  <c r="J81" i="12"/>
  <c r="J67" i="12"/>
  <c r="J46" i="12"/>
  <c r="J25" i="12"/>
  <c r="J11" i="12"/>
  <c r="J438" i="12"/>
  <c r="J436" i="12"/>
  <c r="J400" i="12"/>
  <c r="J384" i="12"/>
  <c r="J377" i="12"/>
  <c r="J368" i="12"/>
  <c r="J343" i="12"/>
  <c r="J336" i="12"/>
  <c r="J331" i="12"/>
  <c r="J316" i="12"/>
  <c r="J305" i="12"/>
  <c r="J261" i="12"/>
  <c r="J215" i="12"/>
  <c r="J180" i="12"/>
  <c r="J179" i="12"/>
  <c r="J154" i="12"/>
  <c r="J83" i="12"/>
  <c r="J76" i="12"/>
  <c r="J62" i="12"/>
  <c r="J55" i="12"/>
  <c r="J41" i="12"/>
  <c r="J20" i="12"/>
  <c r="J454" i="12"/>
  <c r="J339" i="12"/>
  <c r="J212" i="12"/>
  <c r="J189" i="12"/>
  <c r="J146" i="12"/>
  <c r="J111" i="12"/>
  <c r="J88" i="12"/>
  <c r="J71" i="12"/>
  <c r="J70" i="12"/>
  <c r="J42" i="12"/>
  <c r="J40" i="12"/>
  <c r="J33" i="12"/>
  <c r="J15" i="12"/>
  <c r="J14" i="12"/>
  <c r="J9" i="12"/>
  <c r="J505" i="12"/>
  <c r="J475" i="12"/>
  <c r="J446" i="12"/>
  <c r="J304" i="12"/>
  <c r="J287" i="12"/>
  <c r="J244" i="12"/>
  <c r="J241" i="12"/>
  <c r="J220" i="12"/>
  <c r="J198" i="12"/>
  <c r="J186" i="12"/>
  <c r="J170" i="12"/>
  <c r="J98" i="12"/>
  <c r="J44" i="12"/>
  <c r="J617" i="12"/>
  <c r="J524" i="12"/>
  <c r="J378" i="12"/>
  <c r="J347" i="12"/>
  <c r="J318" i="12"/>
  <c r="J280" i="12"/>
  <c r="J262" i="12"/>
  <c r="J221" i="12"/>
  <c r="J165" i="12"/>
  <c r="J143" i="12"/>
  <c r="J108" i="12"/>
  <c r="J102" i="12"/>
  <c r="J82" i="12"/>
  <c r="J72" i="12"/>
  <c r="J45" i="12"/>
  <c r="J16" i="12"/>
  <c r="J538" i="12"/>
  <c r="J521" i="12"/>
  <c r="J369" i="12"/>
  <c r="J342" i="12"/>
  <c r="J335" i="12"/>
  <c r="J321" i="12"/>
  <c r="J294" i="12"/>
  <c r="J203" i="12"/>
  <c r="J496" i="12"/>
  <c r="J649" i="12"/>
  <c r="J398" i="12"/>
  <c r="J370" i="12"/>
  <c r="J325" i="12"/>
  <c r="J345" i="12"/>
  <c r="J333" i="12"/>
  <c r="J312" i="12"/>
  <c r="J249" i="12"/>
  <c r="J167" i="12"/>
  <c r="J156" i="12"/>
  <c r="J144" i="12"/>
  <c r="J109" i="12"/>
  <c r="J60" i="12"/>
  <c r="J59" i="12"/>
  <c r="J169" i="12"/>
  <c r="J166" i="12"/>
  <c r="J103" i="12"/>
  <c r="J87" i="12"/>
  <c r="J63" i="12"/>
  <c r="J52" i="12"/>
  <c r="J379" i="12"/>
  <c r="J360" i="12"/>
  <c r="J346" i="12"/>
  <c r="J308" i="12"/>
  <c r="J202" i="12"/>
  <c r="J194" i="12"/>
  <c r="J163" i="12"/>
  <c r="J142" i="12"/>
  <c r="J122" i="12"/>
  <c r="J107" i="12"/>
  <c r="J101" i="12"/>
  <c r="J574" i="12"/>
  <c r="J326" i="12"/>
  <c r="J492" i="12"/>
  <c r="J444" i="12"/>
  <c r="J337" i="12"/>
  <c r="J411" i="12"/>
  <c r="J363" i="12"/>
  <c r="J313" i="12"/>
  <c r="J295" i="12"/>
  <c r="J138" i="12"/>
  <c r="J420" i="12"/>
  <c r="J307" i="12"/>
  <c r="J275" i="12"/>
  <c r="J242" i="12"/>
  <c r="J397" i="12"/>
  <c r="J293" i="12"/>
  <c r="J199" i="12"/>
  <c r="J185" i="12"/>
  <c r="J168" i="12"/>
  <c r="J159" i="12"/>
  <c r="J95" i="12"/>
  <c r="J51" i="12"/>
  <c r="J245" i="12"/>
  <c r="J137" i="12"/>
  <c r="J104" i="12"/>
  <c r="J39" i="12"/>
  <c r="J684" i="12"/>
  <c r="J228" i="12"/>
  <c r="J93" i="12"/>
  <c r="J74" i="12"/>
  <c r="J65" i="12"/>
  <c r="J36" i="12"/>
  <c r="J31" i="12"/>
  <c r="J155" i="12"/>
  <c r="J407" i="12"/>
  <c r="J338" i="12"/>
  <c r="J303" i="12"/>
  <c r="J263" i="12"/>
  <c r="J164" i="12"/>
  <c r="J86" i="12"/>
  <c r="J80" i="12"/>
  <c r="J32" i="12"/>
  <c r="J17" i="12"/>
  <c r="J158" i="12"/>
  <c r="J58" i="12"/>
  <c r="J371" i="12"/>
  <c r="J200" i="12"/>
  <c r="J193" i="12"/>
  <c r="J134" i="12"/>
  <c r="J127" i="12"/>
  <c r="J50" i="12"/>
  <c r="J38" i="12"/>
  <c r="J188" i="12"/>
  <c r="J415" i="12"/>
  <c r="J260" i="12"/>
  <c r="J609" i="12"/>
  <c r="J140" i="12"/>
  <c r="J105" i="12"/>
  <c r="J61" i="12"/>
  <c r="J96" i="12"/>
  <c r="J79" i="12"/>
  <c r="J68" i="12"/>
  <c r="J21" i="12"/>
  <c r="J18" i="12"/>
  <c r="J373" i="12"/>
  <c r="J110" i="12"/>
  <c r="J66" i="12"/>
  <c r="J30" i="12"/>
  <c r="J361" i="12"/>
  <c r="J317" i="12"/>
  <c r="J286" i="12"/>
  <c r="J196" i="12"/>
  <c r="J119" i="12"/>
  <c r="J26" i="12"/>
  <c r="J24" i="12"/>
  <c r="J385" i="12"/>
  <c r="J112" i="12"/>
  <c r="J256" i="12"/>
  <c r="J100" i="12"/>
  <c r="J319" i="12"/>
  <c r="J49" i="12"/>
  <c r="J37" i="12"/>
  <c r="J145" i="12"/>
  <c r="J135" i="12"/>
  <c r="J92" i="12"/>
  <c r="J53" i="12"/>
  <c r="J29" i="12"/>
  <c r="J227" i="12"/>
  <c r="J205" i="12"/>
  <c r="J147" i="12"/>
  <c r="J35" i="12"/>
  <c r="J12" i="12"/>
  <c r="J279" i="12"/>
  <c r="J191" i="12"/>
  <c r="J19" i="12"/>
  <c r="J54" i="12"/>
  <c r="J56" i="12"/>
  <c r="J23" i="12"/>
  <c r="J10" i="12"/>
  <c r="J28" i="12"/>
  <c r="J224" i="12"/>
  <c r="J75" i="12"/>
  <c r="J161" i="12"/>
  <c r="J128" i="12"/>
  <c r="J73" i="12"/>
  <c r="J257" i="12"/>
  <c r="J77" i="12"/>
  <c r="J47" i="12"/>
  <c r="P733" i="1"/>
  <c r="W733" i="1" s="1"/>
  <c r="X733" i="1" s="1"/>
  <c r="N630" i="1"/>
  <c r="O630" i="1" s="1"/>
  <c r="M631" i="1"/>
  <c r="Y630" i="1"/>
  <c r="Q392" i="1"/>
  <c r="S392" i="1" s="1"/>
  <c r="P392" i="1"/>
  <c r="W392" i="1" s="1"/>
  <c r="X392" i="1" s="1"/>
  <c r="P640" i="1"/>
  <c r="W640" i="1" s="1"/>
  <c r="X640" i="1" s="1"/>
  <c r="Q640" i="1"/>
  <c r="S640" i="1" s="1"/>
  <c r="Q345" i="1"/>
  <c r="S345" i="1" s="1"/>
  <c r="P345" i="1"/>
  <c r="W345" i="1" s="1"/>
  <c r="P126" i="3"/>
  <c r="W126" i="3" s="1"/>
  <c r="X126" i="3" s="1"/>
  <c r="P584" i="2"/>
  <c r="W584" i="2" s="1"/>
  <c r="X584" i="2" s="1"/>
  <c r="Q603" i="1"/>
  <c r="S603" i="1" s="1"/>
  <c r="P603" i="1"/>
  <c r="W603" i="1" s="1"/>
  <c r="X603" i="1" s="1"/>
  <c r="P554" i="1"/>
  <c r="W554" i="1" s="1"/>
  <c r="X554" i="1" s="1"/>
  <c r="P501" i="1"/>
  <c r="W501" i="1" s="1"/>
  <c r="X501" i="1" s="1"/>
  <c r="I750" i="5"/>
  <c r="I745" i="5"/>
  <c r="I731" i="5"/>
  <c r="I724" i="5"/>
  <c r="I710" i="5"/>
  <c r="I703" i="5"/>
  <c r="I689" i="5"/>
  <c r="I668" i="5"/>
  <c r="I647" i="5"/>
  <c r="I740" i="5"/>
  <c r="I719" i="5"/>
  <c r="I698" i="5"/>
  <c r="I684" i="5"/>
  <c r="I677" i="5"/>
  <c r="I663" i="5"/>
  <c r="I656" i="5"/>
  <c r="I642" i="5"/>
  <c r="I621" i="5"/>
  <c r="I600" i="5"/>
  <c r="I586" i="5"/>
  <c r="I579" i="5"/>
  <c r="I565" i="5"/>
  <c r="I558" i="5"/>
  <c r="I544" i="5"/>
  <c r="I537" i="5"/>
  <c r="I523" i="5"/>
  <c r="I502" i="5"/>
  <c r="I481" i="5"/>
  <c r="I743" i="5"/>
  <c r="I722" i="5"/>
  <c r="I708" i="5"/>
  <c r="I701" i="5"/>
  <c r="I687" i="5"/>
  <c r="I680" i="5"/>
  <c r="I666" i="5"/>
  <c r="I645" i="5"/>
  <c r="I624" i="5"/>
  <c r="I752" i="5"/>
  <c r="I700" i="5"/>
  <c r="I697" i="5"/>
  <c r="I696" i="5"/>
  <c r="I626" i="5"/>
  <c r="I616" i="5"/>
  <c r="I583" i="5"/>
  <c r="I576" i="5"/>
  <c r="I559" i="5"/>
  <c r="I538" i="5"/>
  <c r="I534" i="5"/>
  <c r="I514" i="5"/>
  <c r="I504" i="5"/>
  <c r="I497" i="5"/>
  <c r="I487" i="5"/>
  <c r="I480" i="5"/>
  <c r="I458" i="5"/>
  <c r="I444" i="5"/>
  <c r="I437" i="5"/>
  <c r="I423" i="5"/>
  <c r="I416" i="5"/>
  <c r="I402" i="5"/>
  <c r="I381" i="5"/>
  <c r="I360" i="5"/>
  <c r="I346" i="5"/>
  <c r="I339" i="5"/>
  <c r="I325" i="5"/>
  <c r="I318" i="5"/>
  <c r="I304" i="5"/>
  <c r="I297" i="5"/>
  <c r="I283" i="5"/>
  <c r="I262" i="5"/>
  <c r="I241" i="5"/>
  <c r="I227" i="5"/>
  <c r="I220" i="5"/>
  <c r="I206" i="5"/>
  <c r="I199" i="5"/>
  <c r="I185" i="5"/>
  <c r="I164" i="5"/>
  <c r="I143" i="5"/>
  <c r="I122" i="5"/>
  <c r="I108" i="5"/>
  <c r="I101" i="5"/>
  <c r="I87" i="5"/>
  <c r="I80" i="5"/>
  <c r="I66" i="5"/>
  <c r="I45" i="5"/>
  <c r="I24" i="5"/>
  <c r="I10" i="5"/>
  <c r="I751" i="5"/>
  <c r="I729" i="5"/>
  <c r="I704" i="5"/>
  <c r="I702" i="5"/>
  <c r="I699" i="5"/>
  <c r="I695" i="5"/>
  <c r="I694" i="5"/>
  <c r="I606" i="5"/>
  <c r="I599" i="5"/>
  <c r="I569" i="5"/>
  <c r="I562" i="5"/>
  <c r="I551" i="5"/>
  <c r="I545" i="5"/>
  <c r="I527" i="5"/>
  <c r="I520" i="5"/>
  <c r="I510" i="5"/>
  <c r="I490" i="5"/>
  <c r="I474" i="5"/>
  <c r="I453" i="5"/>
  <c r="I432" i="5"/>
  <c r="I418" i="5"/>
  <c r="I411" i="5"/>
  <c r="I397" i="5"/>
  <c r="I390" i="5"/>
  <c r="I376" i="5"/>
  <c r="I369" i="5"/>
  <c r="I355" i="5"/>
  <c r="I334" i="5"/>
  <c r="I313" i="5"/>
  <c r="I299" i="5"/>
  <c r="I292" i="5"/>
  <c r="I278" i="5"/>
  <c r="I271" i="5"/>
  <c r="I257" i="5"/>
  <c r="I236" i="5"/>
  <c r="I739" i="5"/>
  <c r="I737" i="5"/>
  <c r="I736" i="5"/>
  <c r="I714" i="5"/>
  <c r="I713" i="5"/>
  <c r="I712" i="5"/>
  <c r="I655" i="5"/>
  <c r="I654" i="5"/>
  <c r="I633" i="5"/>
  <c r="I622" i="5"/>
  <c r="I604" i="5"/>
  <c r="I597" i="5"/>
  <c r="I567" i="5"/>
  <c r="I556" i="5"/>
  <c r="I525" i="5"/>
  <c r="I518" i="5"/>
  <c r="I468" i="5"/>
  <c r="I461" i="5"/>
  <c r="I447" i="5"/>
  <c r="I440" i="5"/>
  <c r="I426" i="5"/>
  <c r="I405" i="5"/>
  <c r="I711" i="5"/>
  <c r="I709" i="5"/>
  <c r="I706" i="5"/>
  <c r="I651" i="5"/>
  <c r="I650" i="5"/>
  <c r="I649" i="5"/>
  <c r="I631" i="5"/>
  <c r="I613" i="5"/>
  <c r="I603" i="5"/>
  <c r="I596" i="5"/>
  <c r="I580" i="5"/>
  <c r="I555" i="5"/>
  <c r="I517" i="5"/>
  <c r="I494" i="5"/>
  <c r="I472" i="5"/>
  <c r="I465" i="5"/>
  <c r="I451" i="5"/>
  <c r="I430" i="5"/>
  <c r="I409" i="5"/>
  <c r="I395" i="5"/>
  <c r="I388" i="5"/>
  <c r="I374" i="5"/>
  <c r="I367" i="5"/>
  <c r="I353" i="5"/>
  <c r="I332" i="5"/>
  <c r="I311" i="5"/>
  <c r="I290" i="5"/>
  <c r="I276" i="5"/>
  <c r="I269" i="5"/>
  <c r="I255" i="5"/>
  <c r="I248" i="5"/>
  <c r="I234" i="5"/>
  <c r="I213" i="5"/>
  <c r="I192" i="5"/>
  <c r="I178" i="5"/>
  <c r="I682" i="5"/>
  <c r="I665" i="5"/>
  <c r="I630" i="5"/>
  <c r="I623" i="5"/>
  <c r="I614" i="5"/>
  <c r="I590" i="5"/>
  <c r="I584" i="5"/>
  <c r="I564" i="5"/>
  <c r="I561" i="5"/>
  <c r="I529" i="5"/>
  <c r="I519" i="5"/>
  <c r="I493" i="5"/>
  <c r="I457" i="5"/>
  <c r="I429" i="5"/>
  <c r="I401" i="5"/>
  <c r="I398" i="5"/>
  <c r="I396" i="5"/>
  <c r="I394" i="5"/>
  <c r="I305" i="5"/>
  <c r="I303" i="5"/>
  <c r="I302" i="5"/>
  <c r="I301" i="5"/>
  <c r="I249" i="5"/>
  <c r="I247" i="5"/>
  <c r="I246" i="5"/>
  <c r="I245" i="5"/>
  <c r="I244" i="5"/>
  <c r="I243" i="5"/>
  <c r="I216" i="5"/>
  <c r="I204" i="5"/>
  <c r="I198" i="5"/>
  <c r="I186" i="5"/>
  <c r="I157" i="5"/>
  <c r="I134" i="5"/>
  <c r="I111" i="5"/>
  <c r="I100" i="5"/>
  <c r="I76" i="5"/>
  <c r="I52" i="5"/>
  <c r="I46" i="5"/>
  <c r="I29" i="5"/>
  <c r="I22" i="5"/>
  <c r="I725" i="5"/>
  <c r="I692" i="5"/>
  <c r="I683" i="5"/>
  <c r="I681" i="5"/>
  <c r="I670" i="5"/>
  <c r="I662" i="5"/>
  <c r="I593" i="5"/>
  <c r="I592" i="5"/>
  <c r="I577" i="5"/>
  <c r="I566" i="5"/>
  <c r="I532" i="5"/>
  <c r="I483" i="5"/>
  <c r="I442" i="5"/>
  <c r="I434" i="5"/>
  <c r="I433" i="5"/>
  <c r="I237" i="5"/>
  <c r="I235" i="5"/>
  <c r="I233" i="5"/>
  <c r="I232" i="5"/>
  <c r="I231" i="5"/>
  <c r="I230" i="5"/>
  <c r="I229" i="5"/>
  <c r="I732" i="5"/>
  <c r="I726" i="5"/>
  <c r="I705" i="5"/>
  <c r="I688" i="5"/>
  <c r="I640" i="5"/>
  <c r="I619" i="5"/>
  <c r="I618" i="5"/>
  <c r="I594" i="5"/>
  <c r="I578" i="5"/>
  <c r="I533" i="5"/>
  <c r="I484" i="5"/>
  <c r="I471" i="5"/>
  <c r="I464" i="5"/>
  <c r="I446" i="5"/>
  <c r="I436" i="5"/>
  <c r="I408" i="5"/>
  <c r="I393" i="5"/>
  <c r="I392" i="5"/>
  <c r="I356" i="5"/>
  <c r="I354" i="5"/>
  <c r="I352" i="5"/>
  <c r="I351" i="5"/>
  <c r="I350" i="5"/>
  <c r="I349" i="5"/>
  <c r="I348" i="5"/>
  <c r="I272" i="5"/>
  <c r="I270" i="5"/>
  <c r="I268" i="5"/>
  <c r="I267" i="5"/>
  <c r="I266" i="5"/>
  <c r="I265" i="5"/>
  <c r="I264" i="5"/>
  <c r="I228" i="5"/>
  <c r="I226" i="5"/>
  <c r="I212" i="5"/>
  <c r="I738" i="5"/>
  <c r="I733" i="5"/>
  <c r="I671" i="5"/>
  <c r="I659" i="5"/>
  <c r="I641" i="5"/>
  <c r="I620" i="5"/>
  <c r="I610" i="5"/>
  <c r="I535" i="5"/>
  <c r="I524" i="5"/>
  <c r="I509" i="5"/>
  <c r="I485" i="5"/>
  <c r="I473" i="5"/>
  <c r="I438" i="5"/>
  <c r="I420" i="5"/>
  <c r="I419" i="5"/>
  <c r="I410" i="5"/>
  <c r="I347" i="5"/>
  <c r="I735" i="5"/>
  <c r="I717" i="5"/>
  <c r="I674" i="5"/>
  <c r="I661" i="5"/>
  <c r="I615" i="5"/>
  <c r="I547" i="5"/>
  <c r="I528" i="5"/>
  <c r="I498" i="5"/>
  <c r="I476" i="5"/>
  <c r="I412" i="5"/>
  <c r="I378" i="5"/>
  <c r="I373" i="5"/>
  <c r="I335" i="5"/>
  <c r="I312" i="5"/>
  <c r="I293" i="5"/>
  <c r="I284" i="5"/>
  <c r="I253" i="5"/>
  <c r="I225" i="5"/>
  <c r="I205" i="5"/>
  <c r="I175" i="5"/>
  <c r="I165" i="5"/>
  <c r="I146" i="5"/>
  <c r="I135" i="5"/>
  <c r="I116" i="5"/>
  <c r="I97" i="5"/>
  <c r="I81" i="5"/>
  <c r="I69" i="5"/>
  <c r="I58" i="5"/>
  <c r="I51" i="5"/>
  <c r="I20" i="5"/>
  <c r="I720" i="5"/>
  <c r="I652" i="5"/>
  <c r="I646" i="5"/>
  <c r="I571" i="5"/>
  <c r="I540" i="5"/>
  <c r="I506" i="5"/>
  <c r="I491" i="5"/>
  <c r="I479" i="5"/>
  <c r="I463" i="5"/>
  <c r="I450" i="5"/>
  <c r="I441" i="5"/>
  <c r="I424" i="5"/>
  <c r="I400" i="5"/>
  <c r="I383" i="5"/>
  <c r="I366" i="5"/>
  <c r="I343" i="5"/>
  <c r="I336" i="5"/>
  <c r="I329" i="5"/>
  <c r="I306" i="5"/>
  <c r="I300" i="5"/>
  <c r="I280" i="5"/>
  <c r="I260" i="5"/>
  <c r="I174" i="5"/>
  <c r="I163" i="5"/>
  <c r="I145" i="5"/>
  <c r="I128" i="5"/>
  <c r="I115" i="5"/>
  <c r="I721" i="5"/>
  <c r="I718" i="5"/>
  <c r="I690" i="5"/>
  <c r="I669" i="5"/>
  <c r="I605" i="5"/>
  <c r="I601" i="5"/>
  <c r="I541" i="5"/>
  <c r="I515" i="5"/>
  <c r="I492" i="5"/>
  <c r="I477" i="5"/>
  <c r="I389" i="5"/>
  <c r="I368" i="5"/>
  <c r="I362" i="5"/>
  <c r="I357" i="5"/>
  <c r="I345" i="5"/>
  <c r="I338" i="5"/>
  <c r="I314" i="5"/>
  <c r="I308" i="5"/>
  <c r="I295" i="5"/>
  <c r="I274" i="5"/>
  <c r="I239" i="5"/>
  <c r="I190" i="5"/>
  <c r="I189" i="5"/>
  <c r="I188" i="5"/>
  <c r="I187" i="5"/>
  <c r="I171" i="5"/>
  <c r="I153" i="5"/>
  <c r="I142" i="5"/>
  <c r="I124" i="5"/>
  <c r="I113" i="5"/>
  <c r="I105" i="5"/>
  <c r="I65" i="5"/>
  <c r="I47" i="5"/>
  <c r="I34" i="5"/>
  <c r="I28" i="5"/>
  <c r="I744" i="5"/>
  <c r="I715" i="5"/>
  <c r="I678" i="5"/>
  <c r="I672" i="5"/>
  <c r="I644" i="5"/>
  <c r="I627" i="5"/>
  <c r="I560" i="5"/>
  <c r="I553" i="5"/>
  <c r="I530" i="5"/>
  <c r="I503" i="5"/>
  <c r="I496" i="5"/>
  <c r="I470" i="5"/>
  <c r="I422" i="5"/>
  <c r="I406" i="5"/>
  <c r="I380" i="5"/>
  <c r="I375" i="5"/>
  <c r="I331" i="5"/>
  <c r="I319" i="5"/>
  <c r="I286" i="5"/>
  <c r="I275" i="5"/>
  <c r="I215" i="5"/>
  <c r="I214" i="5"/>
  <c r="I184" i="5"/>
  <c r="I183" i="5"/>
  <c r="I182" i="5"/>
  <c r="I181" i="5"/>
  <c r="I180" i="5"/>
  <c r="I159" i="5"/>
  <c r="I152" i="5"/>
  <c r="I141" i="5"/>
  <c r="I130" i="5"/>
  <c r="I112" i="5"/>
  <c r="I104" i="5"/>
  <c r="I93" i="5"/>
  <c r="I82" i="5"/>
  <c r="I75" i="5"/>
  <c r="I64" i="5"/>
  <c r="I57" i="5"/>
  <c r="I27" i="5"/>
  <c r="I16" i="5"/>
  <c r="I723" i="5"/>
  <c r="I639" i="5"/>
  <c r="I591" i="5"/>
  <c r="I573" i="5"/>
  <c r="I501" i="5"/>
  <c r="I488" i="5"/>
  <c r="I455" i="5"/>
  <c r="I452" i="5"/>
  <c r="I414" i="5"/>
  <c r="I404" i="5"/>
  <c r="I384" i="5"/>
  <c r="I363" i="5"/>
  <c r="I341" i="5"/>
  <c r="I328" i="5"/>
  <c r="I321" i="5"/>
  <c r="I259" i="5"/>
  <c r="I191" i="5"/>
  <c r="I167" i="5"/>
  <c r="I136" i="5"/>
  <c r="I99" i="5"/>
  <c r="I98" i="5"/>
  <c r="I15" i="5"/>
  <c r="I648" i="5"/>
  <c r="I612" i="5"/>
  <c r="I602" i="5"/>
  <c r="I589" i="5"/>
  <c r="I585" i="5"/>
  <c r="I554" i="5"/>
  <c r="I546" i="5"/>
  <c r="I543" i="5"/>
  <c r="I531" i="5"/>
  <c r="I521" i="5"/>
  <c r="I511" i="5"/>
  <c r="I439" i="5"/>
  <c r="I427" i="5"/>
  <c r="I322" i="5"/>
  <c r="I316" i="5"/>
  <c r="I256" i="5"/>
  <c r="I217" i="5"/>
  <c r="I176" i="5"/>
  <c r="I161" i="5"/>
  <c r="I154" i="5"/>
  <c r="I126" i="5"/>
  <c r="I119" i="5"/>
  <c r="I86" i="5"/>
  <c r="I67" i="5"/>
  <c r="I59" i="5"/>
  <c r="I35" i="5"/>
  <c r="I748" i="5"/>
  <c r="I664" i="5"/>
  <c r="I637" i="5"/>
  <c r="I629" i="5"/>
  <c r="I617" i="5"/>
  <c r="I607" i="5"/>
  <c r="I475" i="5"/>
  <c r="I425" i="5"/>
  <c r="I407" i="5"/>
  <c r="I746" i="5"/>
  <c r="I686" i="5"/>
  <c r="I679" i="5"/>
  <c r="I635" i="5"/>
  <c r="I499" i="5"/>
  <c r="I486" i="5"/>
  <c r="I742" i="5"/>
  <c r="I728" i="5"/>
  <c r="I660" i="5"/>
  <c r="I657" i="5"/>
  <c r="I625" i="5"/>
  <c r="I557" i="5"/>
  <c r="I552" i="5"/>
  <c r="I549" i="5"/>
  <c r="I536" i="5"/>
  <c r="I507" i="5"/>
  <c r="I478" i="5"/>
  <c r="I693" i="5"/>
  <c r="I658" i="5"/>
  <c r="I632" i="5"/>
  <c r="I526" i="5"/>
  <c r="I522" i="5"/>
  <c r="I707" i="5"/>
  <c r="I675" i="5"/>
  <c r="I653" i="5"/>
  <c r="I574" i="5"/>
  <c r="I489" i="5"/>
  <c r="I462" i="5"/>
  <c r="I317" i="5"/>
  <c r="I285" i="5"/>
  <c r="I279" i="5"/>
  <c r="I222" i="5"/>
  <c r="I211" i="5"/>
  <c r="I170" i="5"/>
  <c r="I156" i="5"/>
  <c r="I129" i="5"/>
  <c r="I106" i="5"/>
  <c r="I102" i="5"/>
  <c r="I91" i="5"/>
  <c r="I74" i="5"/>
  <c r="I62" i="5"/>
  <c r="I19" i="5"/>
  <c r="I749" i="5"/>
  <c r="I638" i="5"/>
  <c r="I608" i="5"/>
  <c r="I587" i="5"/>
  <c r="I581" i="5"/>
  <c r="I539" i="5"/>
  <c r="I443" i="5"/>
  <c r="I421" i="5"/>
  <c r="I415" i="5"/>
  <c r="I333" i="5"/>
  <c r="I330" i="5"/>
  <c r="I320" i="5"/>
  <c r="I291" i="5"/>
  <c r="I254" i="5"/>
  <c r="I194" i="5"/>
  <c r="I107" i="5"/>
  <c r="I92" i="5"/>
  <c r="I50" i="5"/>
  <c r="I41" i="5"/>
  <c r="I741" i="5"/>
  <c r="I730" i="5"/>
  <c r="I727" i="5"/>
  <c r="I676" i="5"/>
  <c r="I636" i="5"/>
  <c r="I634" i="5"/>
  <c r="I588" i="5"/>
  <c r="I563" i="5"/>
  <c r="I550" i="5"/>
  <c r="I391" i="5"/>
  <c r="I643" i="5"/>
  <c r="I609" i="5"/>
  <c r="I582" i="5"/>
  <c r="I570" i="5"/>
  <c r="I568" i="5"/>
  <c r="I548" i="5"/>
  <c r="I516" i="5"/>
  <c r="I467" i="5"/>
  <c r="I449" i="5"/>
  <c r="I716" i="5"/>
  <c r="I542" i="5"/>
  <c r="I448" i="5"/>
  <c r="I435" i="5"/>
  <c r="I417" i="5"/>
  <c r="I399" i="5"/>
  <c r="I288" i="5"/>
  <c r="I282" i="5"/>
  <c r="I277" i="5"/>
  <c r="I251" i="5"/>
  <c r="I224" i="5"/>
  <c r="I207" i="5"/>
  <c r="I169" i="5"/>
  <c r="I139" i="5"/>
  <c r="I71" i="5"/>
  <c r="I53" i="5"/>
  <c r="I26" i="5"/>
  <c r="I18" i="5"/>
  <c r="I14" i="5"/>
  <c r="I691" i="5"/>
  <c r="I673" i="5"/>
  <c r="I372" i="5"/>
  <c r="I370" i="5"/>
  <c r="I344" i="5"/>
  <c r="I327" i="5"/>
  <c r="I258" i="5"/>
  <c r="I203" i="5"/>
  <c r="I166" i="5"/>
  <c r="I125" i="5"/>
  <c r="I88" i="5"/>
  <c r="I79" i="5"/>
  <c r="I68" i="5"/>
  <c r="I43" i="5"/>
  <c r="I466" i="5"/>
  <c r="I460" i="5"/>
  <c r="I309" i="5"/>
  <c r="I261" i="5"/>
  <c r="I200" i="5"/>
  <c r="I160" i="5"/>
  <c r="I150" i="5"/>
  <c r="I36" i="5"/>
  <c r="I30" i="5"/>
  <c r="I9" i="5"/>
  <c r="I456" i="5"/>
  <c r="I428" i="5"/>
  <c r="I403" i="5"/>
  <c r="I379" i="5"/>
  <c r="I365" i="5"/>
  <c r="I337" i="5"/>
  <c r="I242" i="5"/>
  <c r="I210" i="5"/>
  <c r="I197" i="5"/>
  <c r="I177" i="5"/>
  <c r="I133" i="5"/>
  <c r="I96" i="5"/>
  <c r="I85" i="5"/>
  <c r="I72" i="5"/>
  <c r="I61" i="5"/>
  <c r="I40" i="5"/>
  <c r="I734" i="5"/>
  <c r="I685" i="5"/>
  <c r="I667" i="5"/>
  <c r="I575" i="5"/>
  <c r="I445" i="5"/>
  <c r="I358" i="5"/>
  <c r="I307" i="5"/>
  <c r="I173" i="5"/>
  <c r="I140" i="5"/>
  <c r="I31" i="5"/>
  <c r="I11" i="5"/>
  <c r="I512" i="5"/>
  <c r="I454" i="5"/>
  <c r="I386" i="5"/>
  <c r="I377" i="5"/>
  <c r="I361" i="5"/>
  <c r="I298" i="5"/>
  <c r="I240" i="5"/>
  <c r="I218" i="5"/>
  <c r="I109" i="5"/>
  <c r="I89" i="5"/>
  <c r="I73" i="5"/>
  <c r="I54" i="5"/>
  <c r="I23" i="5"/>
  <c r="I611" i="5"/>
  <c r="I572" i="5"/>
  <c r="I342" i="5"/>
  <c r="I323" i="5"/>
  <c r="I289" i="5"/>
  <c r="I250" i="5"/>
  <c r="I208" i="5"/>
  <c r="I158" i="5"/>
  <c r="I147" i="5"/>
  <c r="I137" i="5"/>
  <c r="I123" i="5"/>
  <c r="I44" i="5"/>
  <c r="I37" i="5"/>
  <c r="I32" i="5"/>
  <c r="I628" i="5"/>
  <c r="I513" i="5"/>
  <c r="I505" i="5"/>
  <c r="I500" i="5"/>
  <c r="I469" i="5"/>
  <c r="I431" i="5"/>
  <c r="I263" i="5"/>
  <c r="I196" i="5"/>
  <c r="I172" i="5"/>
  <c r="I149" i="5"/>
  <c r="I118" i="5"/>
  <c r="I95" i="5"/>
  <c r="I84" i="5"/>
  <c r="I60" i="5"/>
  <c r="I56" i="5"/>
  <c r="I49" i="5"/>
  <c r="I39" i="5"/>
  <c r="I25" i="5"/>
  <c r="I296" i="5"/>
  <c r="I148" i="5"/>
  <c r="I144" i="5"/>
  <c r="I387" i="5"/>
  <c r="I382" i="5"/>
  <c r="I209" i="5"/>
  <c r="I120" i="5"/>
  <c r="I77" i="5"/>
  <c r="I223" i="5"/>
  <c r="I202" i="5"/>
  <c r="I495" i="5"/>
  <c r="I364" i="5"/>
  <c r="I315" i="5"/>
  <c r="I252" i="5"/>
  <c r="I103" i="5"/>
  <c r="I38" i="5"/>
  <c r="I12" i="5"/>
  <c r="I371" i="5"/>
  <c r="I359" i="5"/>
  <c r="I193" i="5"/>
  <c r="I179" i="5"/>
  <c r="I310" i="5"/>
  <c r="I151" i="5"/>
  <c r="I132" i="5"/>
  <c r="I55" i="5"/>
  <c r="I42" i="5"/>
  <c r="I595" i="5"/>
  <c r="I413" i="5"/>
  <c r="I273" i="5"/>
  <c r="I90" i="5"/>
  <c r="I508" i="5"/>
  <c r="I459" i="5"/>
  <c r="I385" i="5"/>
  <c r="I340" i="5"/>
  <c r="I281" i="5"/>
  <c r="I138" i="5"/>
  <c r="I83" i="5"/>
  <c r="I48" i="5"/>
  <c r="I33" i="5"/>
  <c r="I747" i="5"/>
  <c r="I326" i="5"/>
  <c r="I294" i="5"/>
  <c r="I155" i="5"/>
  <c r="I63" i="5"/>
  <c r="I238" i="5"/>
  <c r="I221" i="5"/>
  <c r="I117" i="5"/>
  <c r="I17" i="5"/>
  <c r="I287" i="5"/>
  <c r="I168" i="5"/>
  <c r="I201" i="5"/>
  <c r="I114" i="5"/>
  <c r="I162" i="5"/>
  <c r="I127" i="5"/>
  <c r="I598" i="5"/>
  <c r="I195" i="5"/>
  <c r="I324" i="5"/>
  <c r="I13" i="5"/>
  <c r="I78" i="5"/>
  <c r="I482" i="5"/>
  <c r="I131" i="5"/>
  <c r="I121" i="5"/>
  <c r="I21" i="5"/>
  <c r="I110" i="5"/>
  <c r="I94" i="5"/>
  <c r="I219" i="5"/>
  <c r="I70" i="5"/>
  <c r="AG705" i="1"/>
  <c r="DT101" i="15" s="1"/>
  <c r="P736" i="1"/>
  <c r="W736" i="1" s="1"/>
  <c r="X736" i="1" s="1"/>
  <c r="Q128" i="3"/>
  <c r="S128" i="3" s="1"/>
  <c r="P128" i="3"/>
  <c r="W128" i="3" s="1"/>
  <c r="X128" i="3" s="1"/>
  <c r="P643" i="1"/>
  <c r="W643" i="1" s="1"/>
  <c r="X643" i="1" s="1"/>
  <c r="P542" i="1"/>
  <c r="W542" i="1" s="1"/>
  <c r="X542" i="1" s="1"/>
  <c r="P414" i="1"/>
  <c r="W414" i="1" s="1"/>
  <c r="X414" i="1" s="1"/>
  <c r="P257" i="1"/>
  <c r="W257" i="1" s="1"/>
  <c r="X257" i="1" s="1"/>
  <c r="P193" i="1"/>
  <c r="W193" i="1" s="1"/>
  <c r="X193" i="1" s="1"/>
  <c r="P639" i="1"/>
  <c r="W639" i="1" s="1"/>
  <c r="X639" i="1" s="1"/>
  <c r="Q639" i="1"/>
  <c r="S639" i="1" s="1"/>
  <c r="Q115" i="1"/>
  <c r="S115" i="1" s="1"/>
  <c r="P115" i="1"/>
  <c r="W115" i="1" s="1"/>
  <c r="X115" i="1" s="1"/>
  <c r="P538" i="1"/>
  <c r="W538" i="1" s="1"/>
  <c r="X538" i="1" s="1"/>
  <c r="Q158" i="1"/>
  <c r="S158" i="1" s="1"/>
  <c r="P502" i="1"/>
  <c r="W502" i="1" s="1"/>
  <c r="X502" i="1" s="1"/>
  <c r="Q339" i="1"/>
  <c r="S339" i="1" s="1"/>
  <c r="P339" i="1"/>
  <c r="W339" i="1" s="1"/>
  <c r="X339" i="1" s="1"/>
  <c r="K745" i="1"/>
  <c r="K731" i="1"/>
  <c r="K724" i="1"/>
  <c r="K710" i="1"/>
  <c r="K703" i="1"/>
  <c r="K689" i="1"/>
  <c r="K668" i="1"/>
  <c r="K647" i="1"/>
  <c r="K626" i="1"/>
  <c r="K612" i="1"/>
  <c r="K605" i="1"/>
  <c r="K591" i="1"/>
  <c r="K584" i="1"/>
  <c r="K570" i="1"/>
  <c r="K549" i="1"/>
  <c r="K528" i="1"/>
  <c r="K514" i="1"/>
  <c r="K507" i="1"/>
  <c r="K493" i="1"/>
  <c r="K486" i="1"/>
  <c r="K472" i="1"/>
  <c r="K465" i="1"/>
  <c r="K451" i="1"/>
  <c r="K430" i="1"/>
  <c r="K752" i="1"/>
  <c r="K732" i="1"/>
  <c r="K729" i="1"/>
  <c r="K722" i="1"/>
  <c r="K699" i="1"/>
  <c r="K681" i="1"/>
  <c r="K730" i="1"/>
  <c r="K713" i="1"/>
  <c r="K707" i="1"/>
  <c r="K690" i="1"/>
  <c r="K683" i="1"/>
  <c r="K672" i="1"/>
  <c r="K659" i="1"/>
  <c r="K648" i="1"/>
  <c r="K641" i="1"/>
  <c r="K611" i="1"/>
  <c r="K601" i="1"/>
  <c r="K563" i="1"/>
  <c r="K560" i="1"/>
  <c r="K539" i="1"/>
  <c r="K535" i="1"/>
  <c r="K515" i="1"/>
  <c r="K512" i="1"/>
  <c r="K505" i="1"/>
  <c r="K475" i="1"/>
  <c r="K469" i="1"/>
  <c r="K444" i="1"/>
  <c r="K441" i="1"/>
  <c r="K420" i="1"/>
  <c r="K401" i="1"/>
  <c r="K380" i="1"/>
  <c r="K359" i="1"/>
  <c r="K338" i="1"/>
  <c r="K324" i="1"/>
  <c r="K317" i="1"/>
  <c r="K303" i="1"/>
  <c r="K296" i="1"/>
  <c r="K282" i="1"/>
  <c r="K261" i="1"/>
  <c r="K240" i="1"/>
  <c r="K226" i="1"/>
  <c r="K219" i="1"/>
  <c r="K748" i="1"/>
  <c r="K742" i="1"/>
  <c r="K725" i="1"/>
  <c r="K718" i="1"/>
  <c r="K688" i="1"/>
  <c r="K677" i="1"/>
  <c r="K664" i="1"/>
  <c r="K646" i="1"/>
  <c r="K639" i="1"/>
  <c r="K629" i="1"/>
  <c r="K623" i="1"/>
  <c r="K740" i="1"/>
  <c r="K739" i="1"/>
  <c r="K737" i="1"/>
  <c r="K728" i="1"/>
  <c r="K727" i="1"/>
  <c r="K666" i="1"/>
  <c r="K665" i="1"/>
  <c r="K635" i="1"/>
  <c r="K618" i="1"/>
  <c r="K617" i="1"/>
  <c r="K616" i="1"/>
  <c r="K594" i="1"/>
  <c r="K557" i="1"/>
  <c r="K529" i="1"/>
  <c r="K499" i="1"/>
  <c r="K483" i="1"/>
  <c r="K482" i="1"/>
  <c r="K481" i="1"/>
  <c r="K470" i="1"/>
  <c r="K462" i="1"/>
  <c r="K450" i="1"/>
  <c r="K432" i="1"/>
  <c r="K413" i="1"/>
  <c r="K405" i="1"/>
  <c r="K381" i="1"/>
  <c r="K374" i="1"/>
  <c r="K363" i="1"/>
  <c r="K350" i="1"/>
  <c r="K340" i="1"/>
  <c r="K333" i="1"/>
  <c r="K316" i="1"/>
  <c r="K309" i="1"/>
  <c r="K285" i="1"/>
  <c r="K279" i="1"/>
  <c r="K268" i="1"/>
  <c r="K230" i="1"/>
  <c r="K191" i="1"/>
  <c r="K170" i="1"/>
  <c r="K156" i="1"/>
  <c r="K149" i="1"/>
  <c r="K135" i="1"/>
  <c r="K128" i="1"/>
  <c r="K114" i="1"/>
  <c r="K93" i="1"/>
  <c r="K72" i="1"/>
  <c r="K58" i="1"/>
  <c r="K51" i="1"/>
  <c r="K37" i="1"/>
  <c r="K30" i="1"/>
  <c r="K16" i="1"/>
  <c r="K9" i="1"/>
  <c r="K349" i="1"/>
  <c r="K326" i="1"/>
  <c r="K292" i="1"/>
  <c r="K243" i="1"/>
  <c r="K237" i="1"/>
  <c r="K220" i="1"/>
  <c r="K200" i="1"/>
  <c r="K165" i="1"/>
  <c r="K130" i="1"/>
  <c r="K67" i="1"/>
  <c r="K11" i="1"/>
  <c r="K55" i="1"/>
  <c r="K743" i="1"/>
  <c r="K741" i="1"/>
  <c r="K693" i="1"/>
  <c r="K692" i="1"/>
  <c r="K691" i="1"/>
  <c r="K614" i="1"/>
  <c r="K613" i="1"/>
  <c r="K593" i="1"/>
  <c r="K575" i="1"/>
  <c r="K574" i="1"/>
  <c r="K564" i="1"/>
  <c r="K547" i="1"/>
  <c r="K527" i="1"/>
  <c r="K516" i="1"/>
  <c r="K509" i="1"/>
  <c r="K498" i="1"/>
  <c r="K497" i="1"/>
  <c r="K480" i="1"/>
  <c r="K449" i="1"/>
  <c r="K431" i="1"/>
  <c r="K421" i="1"/>
  <c r="K419" i="1"/>
  <c r="K412" i="1"/>
  <c r="K387" i="1"/>
  <c r="K302" i="1"/>
  <c r="K254" i="1"/>
  <c r="K213" i="1"/>
  <c r="K207" i="1"/>
  <c r="K186" i="1"/>
  <c r="K144" i="1"/>
  <c r="K123" i="1"/>
  <c r="K109" i="1"/>
  <c r="K102" i="1"/>
  <c r="K88" i="1"/>
  <c r="K81" i="1"/>
  <c r="K46" i="1"/>
  <c r="K25" i="1"/>
  <c r="K41" i="1"/>
  <c r="K20" i="1"/>
  <c r="K694" i="1"/>
  <c r="K592" i="1"/>
  <c r="K562" i="1"/>
  <c r="K556" i="1"/>
  <c r="K546" i="1"/>
  <c r="K526" i="1"/>
  <c r="K496" i="1"/>
  <c r="K479" i="1"/>
  <c r="K461" i="1"/>
  <c r="K460" i="1"/>
  <c r="K404" i="1"/>
  <c r="K398" i="1"/>
  <c r="K373" i="1"/>
  <c r="K362" i="1"/>
  <c r="K356" i="1"/>
  <c r="K339" i="1"/>
  <c r="K332" i="1"/>
  <c r="K315" i="1"/>
  <c r="K291" i="1"/>
  <c r="K278" i="1"/>
  <c r="K267" i="1"/>
  <c r="K229" i="1"/>
  <c r="K202" i="1"/>
  <c r="K195" i="1"/>
  <c r="K181" i="1"/>
  <c r="K174" i="1"/>
  <c r="K160" i="1"/>
  <c r="K153" i="1"/>
  <c r="K139" i="1"/>
  <c r="K118" i="1"/>
  <c r="K97" i="1"/>
  <c r="K83" i="1"/>
  <c r="K76" i="1"/>
  <c r="K62" i="1"/>
  <c r="K747" i="1"/>
  <c r="K744" i="1"/>
  <c r="K696" i="1"/>
  <c r="K695" i="1"/>
  <c r="K610" i="1"/>
  <c r="K585" i="1"/>
  <c r="K573" i="1"/>
  <c r="K545" i="1"/>
  <c r="K544" i="1"/>
  <c r="K537" i="1"/>
  <c r="K508" i="1"/>
  <c r="K468" i="1"/>
  <c r="K467" i="1"/>
  <c r="K459" i="1"/>
  <c r="K448" i="1"/>
  <c r="K418" i="1"/>
  <c r="K411" i="1"/>
  <c r="K393" i="1"/>
  <c r="K386" i="1"/>
  <c r="K369" i="1"/>
  <c r="K348" i="1"/>
  <c r="K345" i="1"/>
  <c r="K325" i="1"/>
  <c r="K321" i="1"/>
  <c r="K308" i="1"/>
  <c r="K301" i="1"/>
  <c r="K284" i="1"/>
  <c r="K277" i="1"/>
  <c r="K260" i="1"/>
  <c r="K253" i="1"/>
  <c r="K249" i="1"/>
  <c r="K236" i="1"/>
  <c r="K212" i="1"/>
  <c r="K190" i="1"/>
  <c r="K169" i="1"/>
  <c r="K155" i="1"/>
  <c r="K148" i="1"/>
  <c r="K134" i="1"/>
  <c r="K127" i="1"/>
  <c r="K113" i="1"/>
  <c r="K92" i="1"/>
  <c r="K71" i="1"/>
  <c r="K50" i="1"/>
  <c r="K36" i="1"/>
  <c r="K29" i="1"/>
  <c r="K15" i="1"/>
  <c r="K717" i="1"/>
  <c r="K715" i="1"/>
  <c r="K714" i="1"/>
  <c r="K701" i="1"/>
  <c r="K655" i="1"/>
  <c r="K653" i="1"/>
  <c r="K652" i="1"/>
  <c r="K651" i="1"/>
  <c r="K650" i="1"/>
  <c r="K571" i="1"/>
  <c r="K553" i="1"/>
  <c r="K552" i="1"/>
  <c r="K541" i="1"/>
  <c r="K487" i="1"/>
  <c r="K476" i="1"/>
  <c r="K456" i="1"/>
  <c r="K455" i="1"/>
  <c r="K445" i="1"/>
  <c r="K437" i="1"/>
  <c r="K427" i="1"/>
  <c r="K402" i="1"/>
  <c r="K395" i="1"/>
  <c r="K384" i="1"/>
  <c r="K371" i="1"/>
  <c r="K360" i="1"/>
  <c r="K353" i="1"/>
  <c r="K323" i="1"/>
  <c r="K313" i="1"/>
  <c r="K275" i="1"/>
  <c r="K272" i="1"/>
  <c r="K251" i="1"/>
  <c r="K247" i="1"/>
  <c r="K227" i="1"/>
  <c r="K224" i="1"/>
  <c r="K217" i="1"/>
  <c r="K205" i="1"/>
  <c r="K198" i="1"/>
  <c r="K184" i="1"/>
  <c r="K177" i="1"/>
  <c r="K163" i="1"/>
  <c r="K142" i="1"/>
  <c r="K121" i="1"/>
  <c r="K107" i="1"/>
  <c r="K100" i="1"/>
  <c r="K86" i="1"/>
  <c r="K79" i="1"/>
  <c r="K65" i="1"/>
  <c r="K44" i="1"/>
  <c r="K23" i="1"/>
  <c r="K716" i="1"/>
  <c r="K700" i="1"/>
  <c r="K645" i="1"/>
  <c r="K632" i="1"/>
  <c r="K631" i="1"/>
  <c r="K630" i="1"/>
  <c r="K628" i="1"/>
  <c r="K609" i="1"/>
  <c r="K581" i="1"/>
  <c r="K569" i="1"/>
  <c r="K533" i="1"/>
  <c r="K532" i="1"/>
  <c r="K522" i="1"/>
  <c r="K521" i="1"/>
  <c r="K504" i="1"/>
  <c r="K443" i="1"/>
  <c r="K426" i="1"/>
  <c r="K425" i="1"/>
  <c r="K408" i="1"/>
  <c r="K391" i="1"/>
  <c r="K370" i="1"/>
  <c r="K366" i="1"/>
  <c r="K346" i="1"/>
  <c r="K343" i="1"/>
  <c r="K336" i="1"/>
  <c r="K319" i="1"/>
  <c r="K312" i="1"/>
  <c r="K299" i="1"/>
  <c r="K295" i="1"/>
  <c r="K288" i="1"/>
  <c r="K264" i="1"/>
  <c r="K258" i="1"/>
  <c r="K233" i="1"/>
  <c r="K223" i="1"/>
  <c r="K210" i="1"/>
  <c r="K193" i="1"/>
  <c r="K179" i="1"/>
  <c r="K172" i="1"/>
  <c r="K158" i="1"/>
  <c r="K151" i="1"/>
  <c r="K137" i="1"/>
  <c r="K116" i="1"/>
  <c r="K95" i="1"/>
  <c r="K74" i="1"/>
  <c r="K60" i="1"/>
  <c r="K53" i="1"/>
  <c r="K39" i="1"/>
  <c r="K32" i="1"/>
  <c r="K18" i="1"/>
  <c r="K667" i="1"/>
  <c r="K658" i="1"/>
  <c r="K640" i="1"/>
  <c r="K637" i="1"/>
  <c r="K586" i="1"/>
  <c r="K576" i="1"/>
  <c r="K513" i="1"/>
  <c r="K500" i="1"/>
  <c r="K492" i="1"/>
  <c r="K478" i="1"/>
  <c r="K422" i="1"/>
  <c r="K375" i="1"/>
  <c r="K342" i="1"/>
  <c r="K273" i="1"/>
  <c r="K263" i="1"/>
  <c r="K234" i="1"/>
  <c r="K214" i="1"/>
  <c r="K204" i="1"/>
  <c r="K178" i="1"/>
  <c r="K159" i="1"/>
  <c r="K152" i="1"/>
  <c r="K111" i="1"/>
  <c r="K103" i="1"/>
  <c r="K73" i="1"/>
  <c r="K43" i="1"/>
  <c r="K457" i="1"/>
  <c r="K452" i="1"/>
  <c r="K259" i="1"/>
  <c r="K176" i="1"/>
  <c r="K141" i="1"/>
  <c r="K117" i="1"/>
  <c r="K87" i="1"/>
  <c r="K49" i="1"/>
  <c r="K749" i="1"/>
  <c r="K682" i="1"/>
  <c r="K675" i="1"/>
  <c r="K671" i="1"/>
  <c r="K663" i="1"/>
  <c r="K590" i="1"/>
  <c r="K534" i="1"/>
  <c r="K474" i="1"/>
  <c r="K435" i="1"/>
  <c r="K399" i="1"/>
  <c r="K365" i="1"/>
  <c r="K352" i="1"/>
  <c r="K347" i="1"/>
  <c r="K244" i="1"/>
  <c r="K68" i="1"/>
  <c r="K14" i="1"/>
  <c r="K735" i="1"/>
  <c r="K709" i="1"/>
  <c r="K685" i="1"/>
  <c r="K678" i="1"/>
  <c r="K565" i="1"/>
  <c r="K530" i="1"/>
  <c r="K523" i="1"/>
  <c r="K519" i="1"/>
  <c r="K501" i="1"/>
  <c r="K458" i="1"/>
  <c r="K453" i="1"/>
  <c r="K436" i="1"/>
  <c r="K417" i="1"/>
  <c r="K400" i="1"/>
  <c r="K390" i="1"/>
  <c r="K318" i="1"/>
  <c r="K269" i="1"/>
  <c r="K215" i="1"/>
  <c r="K211" i="1"/>
  <c r="K171" i="1"/>
  <c r="K136" i="1"/>
  <c r="K112" i="1"/>
  <c r="K82" i="1"/>
  <c r="K69" i="1"/>
  <c r="K63" i="1"/>
  <c r="K26" i="1"/>
  <c r="K10" i="1"/>
  <c r="K721" i="1"/>
  <c r="K698" i="1"/>
  <c r="K634" i="1"/>
  <c r="K633" i="1"/>
  <c r="K622" i="1"/>
  <c r="K587" i="1"/>
  <c r="K577" i="1"/>
  <c r="K555" i="1"/>
  <c r="K543" i="1"/>
  <c r="K409" i="1"/>
  <c r="K396" i="1"/>
  <c r="K376" i="1"/>
  <c r="K357" i="1"/>
  <c r="K314" i="1"/>
  <c r="K305" i="1"/>
  <c r="K300" i="1"/>
  <c r="K294" i="1"/>
  <c r="K289" i="1"/>
  <c r="K280" i="1"/>
  <c r="K276" i="1"/>
  <c r="K255" i="1"/>
  <c r="K245" i="1"/>
  <c r="K225" i="1"/>
  <c r="K206" i="1"/>
  <c r="K197" i="1"/>
  <c r="K180" i="1"/>
  <c r="K166" i="1"/>
  <c r="K131" i="1"/>
  <c r="K129" i="1"/>
  <c r="K99" i="1"/>
  <c r="K75" i="1"/>
  <c r="K45" i="1"/>
  <c r="K734" i="1"/>
  <c r="K687" i="1"/>
  <c r="K670" i="1"/>
  <c r="K604" i="1"/>
  <c r="K589" i="1"/>
  <c r="K447" i="1"/>
  <c r="K434" i="1"/>
  <c r="K388" i="1"/>
  <c r="K379" i="1"/>
  <c r="K673" i="1"/>
  <c r="K490" i="1"/>
  <c r="K440" i="1"/>
  <c r="K414" i="1"/>
  <c r="K410" i="1"/>
  <c r="K397" i="1"/>
  <c r="K383" i="1"/>
  <c r="K287" i="1"/>
  <c r="K221" i="1"/>
  <c r="K216" i="1"/>
  <c r="K168" i="1"/>
  <c r="K106" i="1"/>
  <c r="K61" i="1"/>
  <c r="K57" i="1"/>
  <c r="K12" i="1"/>
  <c r="K548" i="1"/>
  <c r="K495" i="1"/>
  <c r="K327" i="1"/>
  <c r="K126" i="1"/>
  <c r="K84" i="1"/>
  <c r="K40" i="1"/>
  <c r="K27" i="1"/>
  <c r="K24" i="1"/>
  <c r="K21" i="1"/>
  <c r="K751" i="1"/>
  <c r="K680" i="1"/>
  <c r="K627" i="1"/>
  <c r="K597" i="1"/>
  <c r="K517" i="1"/>
  <c r="K484" i="1"/>
  <c r="K466" i="1"/>
  <c r="K463" i="1"/>
  <c r="K407" i="1"/>
  <c r="K238" i="1"/>
  <c r="K185" i="1"/>
  <c r="K77" i="1"/>
  <c r="K33" i="1"/>
  <c r="K712" i="1"/>
  <c r="K433" i="1"/>
  <c r="K354" i="1"/>
  <c r="K306" i="1"/>
  <c r="K248" i="1"/>
  <c r="K241" i="1"/>
  <c r="K208" i="1"/>
  <c r="K120" i="1"/>
  <c r="K708" i="1"/>
  <c r="K705" i="1"/>
  <c r="K661" i="1"/>
  <c r="K625" i="1"/>
  <c r="K602" i="1"/>
  <c r="K582" i="1"/>
  <c r="K572" i="1"/>
  <c r="K520" i="1"/>
  <c r="K423" i="1"/>
  <c r="K310" i="1"/>
  <c r="K297" i="1"/>
  <c r="K222" i="1"/>
  <c r="K201" i="1"/>
  <c r="K192" i="1"/>
  <c r="K189" i="1"/>
  <c r="K143" i="1"/>
  <c r="K94" i="1"/>
  <c r="K91" i="1"/>
  <c r="K78" i="1"/>
  <c r="K52" i="1"/>
  <c r="K13" i="1"/>
  <c r="K738" i="1"/>
  <c r="K719" i="1"/>
  <c r="K706" i="1"/>
  <c r="K669" i="1"/>
  <c r="K607" i="1"/>
  <c r="K554" i="1"/>
  <c r="K510" i="1"/>
  <c r="K446" i="1"/>
  <c r="K392" i="1"/>
  <c r="K246" i="1"/>
  <c r="K242" i="1"/>
  <c r="K231" i="1"/>
  <c r="K209" i="1"/>
  <c r="K154" i="1"/>
  <c r="K124" i="1"/>
  <c r="K85" i="1"/>
  <c r="K656" i="1"/>
  <c r="K654" i="1"/>
  <c r="K642" i="1"/>
  <c r="K600" i="1"/>
  <c r="K595" i="1"/>
  <c r="K518" i="1"/>
  <c r="K491" i="1"/>
  <c r="K488" i="1"/>
  <c r="K477" i="1"/>
  <c r="K454" i="1"/>
  <c r="K733" i="1"/>
  <c r="K697" i="1"/>
  <c r="K684" i="1"/>
  <c r="K638" i="1"/>
  <c r="K615" i="1"/>
  <c r="K598" i="1"/>
  <c r="K568" i="1"/>
  <c r="K525" i="1"/>
  <c r="K503" i="1"/>
  <c r="K485" i="1"/>
  <c r="K464" i="1"/>
  <c r="K377" i="1"/>
  <c r="K355" i="1"/>
  <c r="K334" i="1"/>
  <c r="K328" i="1"/>
  <c r="K304" i="1"/>
  <c r="K270" i="1"/>
  <c r="K173" i="1"/>
  <c r="K150" i="1"/>
  <c r="K31" i="1"/>
  <c r="K28" i="1"/>
  <c r="K22" i="1"/>
  <c r="K679" i="1"/>
  <c r="K750" i="1"/>
  <c r="K686" i="1"/>
  <c r="K636" i="1"/>
  <c r="K621" i="1"/>
  <c r="K608" i="1"/>
  <c r="K538" i="1"/>
  <c r="K736" i="1"/>
  <c r="K726" i="1"/>
  <c r="K711" i="1"/>
  <c r="K583" i="1"/>
  <c r="K540" i="1"/>
  <c r="K511" i="1"/>
  <c r="K620" i="1"/>
  <c r="K502" i="1"/>
  <c r="K416" i="1"/>
  <c r="K406" i="1"/>
  <c r="K320" i="1"/>
  <c r="K283" i="1"/>
  <c r="K232" i="1"/>
  <c r="K194" i="1"/>
  <c r="K146" i="1"/>
  <c r="K536" i="1"/>
  <c r="K389" i="1"/>
  <c r="K35" i="1"/>
  <c r="K720" i="1"/>
  <c r="K566" i="1"/>
  <c r="K307" i="1"/>
  <c r="K293" i="1"/>
  <c r="K161" i="1"/>
  <c r="K489" i="1"/>
  <c r="K439" i="1"/>
  <c r="K424" i="1"/>
  <c r="K361" i="1"/>
  <c r="K322" i="1"/>
  <c r="K265" i="1"/>
  <c r="K250" i="1"/>
  <c r="K196" i="1"/>
  <c r="K119" i="1"/>
  <c r="K34" i="1"/>
  <c r="K660" i="1"/>
  <c r="K588" i="1"/>
  <c r="K579" i="1"/>
  <c r="K351" i="1"/>
  <c r="K341" i="1"/>
  <c r="K228" i="1"/>
  <c r="K157" i="1"/>
  <c r="K48" i="1"/>
  <c r="K164" i="1"/>
  <c r="K54" i="1"/>
  <c r="K162" i="1"/>
  <c r="K80" i="1"/>
  <c r="K175" i="1"/>
  <c r="K125" i="1"/>
  <c r="K38" i="1"/>
  <c r="K676" i="1"/>
  <c r="K596" i="1"/>
  <c r="K382" i="1"/>
  <c r="K203" i="1"/>
  <c r="K643" i="1"/>
  <c r="K428" i="1"/>
  <c r="K403" i="1"/>
  <c r="K385" i="1"/>
  <c r="K367" i="1"/>
  <c r="K298" i="1"/>
  <c r="K199" i="1"/>
  <c r="K188" i="1"/>
  <c r="K122" i="1"/>
  <c r="K89" i="1"/>
  <c r="K56" i="1"/>
  <c r="K337" i="1"/>
  <c r="K331" i="1"/>
  <c r="K746" i="1"/>
  <c r="K473" i="1"/>
  <c r="K311" i="1"/>
  <c r="K329" i="1"/>
  <c r="K290" i="1"/>
  <c r="K19" i="1"/>
  <c r="K330" i="1"/>
  <c r="K47" i="1"/>
  <c r="K559" i="1"/>
  <c r="K271" i="1"/>
  <c r="K257" i="1"/>
  <c r="K252" i="1"/>
  <c r="K218" i="1"/>
  <c r="K64" i="1"/>
  <c r="K662" i="1"/>
  <c r="K624" i="1"/>
  <c r="K606" i="1"/>
  <c r="K551" i="1"/>
  <c r="K471" i="1"/>
  <c r="K335" i="1"/>
  <c r="K98" i="1"/>
  <c r="K42" i="1"/>
  <c r="K702" i="1"/>
  <c r="K599" i="1"/>
  <c r="K567" i="1"/>
  <c r="K558" i="1"/>
  <c r="K438" i="1"/>
  <c r="K657" i="1"/>
  <c r="K619" i="1"/>
  <c r="K531" i="1"/>
  <c r="K524" i="1"/>
  <c r="K442" i="1"/>
  <c r="K358" i="1"/>
  <c r="K286" i="1"/>
  <c r="K266" i="1"/>
  <c r="K256" i="1"/>
  <c r="K147" i="1"/>
  <c r="K140" i="1"/>
  <c r="K132" i="1"/>
  <c r="K723" i="1"/>
  <c r="K704" i="1"/>
  <c r="K603" i="1"/>
  <c r="K578" i="1"/>
  <c r="K506" i="1"/>
  <c r="K372" i="1"/>
  <c r="K344" i="1"/>
  <c r="K182" i="1"/>
  <c r="K167" i="1"/>
  <c r="K138" i="1"/>
  <c r="K110" i="1"/>
  <c r="K105" i="1"/>
  <c r="K96" i="1"/>
  <c r="K70" i="1"/>
  <c r="K59" i="1"/>
  <c r="K17" i="1"/>
  <c r="K649" i="1"/>
  <c r="K429" i="1"/>
  <c r="K415" i="1"/>
  <c r="K394" i="1"/>
  <c r="K378" i="1"/>
  <c r="K262" i="1"/>
  <c r="K239" i="1"/>
  <c r="K368" i="1"/>
  <c r="K364" i="1"/>
  <c r="K235" i="1"/>
  <c r="K187" i="1"/>
  <c r="K108" i="1"/>
  <c r="K101" i="1"/>
  <c r="K90" i="1"/>
  <c r="K145" i="1"/>
  <c r="K674" i="1"/>
  <c r="K644" i="1"/>
  <c r="K580" i="1"/>
  <c r="K66" i="1"/>
  <c r="K550" i="1"/>
  <c r="K494" i="1"/>
  <c r="K274" i="1"/>
  <c r="K561" i="1"/>
  <c r="K542" i="1"/>
  <c r="K281" i="1"/>
  <c r="K183" i="1"/>
  <c r="K133" i="1"/>
  <c r="K115" i="1"/>
  <c r="K104" i="1"/>
  <c r="Q409" i="1"/>
  <c r="S409" i="1" s="1"/>
  <c r="P409" i="1"/>
  <c r="W409" i="1" s="1"/>
  <c r="X409" i="1" s="1"/>
  <c r="Q297" i="1"/>
  <c r="S297" i="1" s="1"/>
  <c r="Q523" i="1"/>
  <c r="S523" i="1" s="1"/>
  <c r="P523" i="1"/>
  <c r="W523" i="1" s="1"/>
  <c r="X523" i="1" s="1"/>
  <c r="Q176" i="1"/>
  <c r="S176" i="1" s="1"/>
  <c r="P176" i="1"/>
  <c r="W176" i="1" s="1"/>
  <c r="X176" i="1" s="1"/>
  <c r="Q499" i="1"/>
  <c r="S499" i="1" s="1"/>
  <c r="P405" i="1"/>
  <c r="W405" i="1" s="1"/>
  <c r="X405" i="1" s="1"/>
  <c r="Q706" i="1"/>
  <c r="S706" i="1" s="1"/>
  <c r="Q364" i="1"/>
  <c r="S364" i="1" s="1"/>
  <c r="K719" i="9"/>
  <c r="K698" i="9"/>
  <c r="K684" i="9"/>
  <c r="K677" i="9"/>
  <c r="K663" i="9"/>
  <c r="K656" i="9"/>
  <c r="K642" i="9"/>
  <c r="K728" i="9"/>
  <c r="K714" i="9"/>
  <c r="K693" i="9"/>
  <c r="K672" i="9"/>
  <c r="K658" i="9"/>
  <c r="K651" i="9"/>
  <c r="K637" i="9"/>
  <c r="K630" i="9"/>
  <c r="K616" i="9"/>
  <c r="K609" i="9"/>
  <c r="K595" i="9"/>
  <c r="K574" i="9"/>
  <c r="K553" i="9"/>
  <c r="K717" i="9"/>
  <c r="K696" i="9"/>
  <c r="K682" i="9"/>
  <c r="K675" i="9"/>
  <c r="K661" i="9"/>
  <c r="K654" i="9"/>
  <c r="K640" i="9"/>
  <c r="K633" i="9"/>
  <c r="K705" i="9"/>
  <c r="K702" i="9"/>
  <c r="K704" i="9"/>
  <c r="K701" i="9"/>
  <c r="K700" i="9"/>
  <c r="K699" i="9"/>
  <c r="K668" i="9"/>
  <c r="K662" i="9"/>
  <c r="K635" i="9"/>
  <c r="K602" i="9"/>
  <c r="K578" i="9"/>
  <c r="K565" i="9"/>
  <c r="K561" i="9"/>
  <c r="K540" i="9"/>
  <c r="K533" i="9"/>
  <c r="K519" i="9"/>
  <c r="K512" i="9"/>
  <c r="K498" i="9"/>
  <c r="K477" i="9"/>
  <c r="K456" i="9"/>
  <c r="K442" i="9"/>
  <c r="K435" i="9"/>
  <c r="K421" i="9"/>
  <c r="K414" i="9"/>
  <c r="K400" i="9"/>
  <c r="K393" i="9"/>
  <c r="K724" i="9"/>
  <c r="K718" i="9"/>
  <c r="K600" i="9"/>
  <c r="K593" i="9"/>
  <c r="K576" i="9"/>
  <c r="K569" i="9"/>
  <c r="K543" i="9"/>
  <c r="K536" i="9"/>
  <c r="K522" i="9"/>
  <c r="K501" i="9"/>
  <c r="K725" i="9"/>
  <c r="K710" i="9"/>
  <c r="K629" i="9"/>
  <c r="K622" i="9"/>
  <c r="K597" i="9"/>
  <c r="K579" i="9"/>
  <c r="K551" i="9"/>
  <c r="K539" i="9"/>
  <c r="K538" i="9"/>
  <c r="K532" i="9"/>
  <c r="K531" i="9"/>
  <c r="K500" i="9"/>
  <c r="K458" i="9"/>
  <c r="K451" i="9"/>
  <c r="K441" i="9"/>
  <c r="K405" i="9"/>
  <c r="K398" i="9"/>
  <c r="K388" i="9"/>
  <c r="K374" i="9"/>
  <c r="K367" i="9"/>
  <c r="K353" i="9"/>
  <c r="K332" i="9"/>
  <c r="K311" i="9"/>
  <c r="K290" i="9"/>
  <c r="K276" i="9"/>
  <c r="K269" i="9"/>
  <c r="K255" i="9"/>
  <c r="K248" i="9"/>
  <c r="K234" i="9"/>
  <c r="K213" i="9"/>
  <c r="K192" i="9"/>
  <c r="K178" i="9"/>
  <c r="K171" i="9"/>
  <c r="K157" i="9"/>
  <c r="K150" i="9"/>
  <c r="K136" i="9"/>
  <c r="K129" i="9"/>
  <c r="K115" i="9"/>
  <c r="K94" i="9"/>
  <c r="K73" i="9"/>
  <c r="K59" i="9"/>
  <c r="K52" i="9"/>
  <c r="K38" i="9"/>
  <c r="K31" i="9"/>
  <c r="K17" i="9"/>
  <c r="K712" i="9"/>
  <c r="K711" i="9"/>
  <c r="K697" i="9"/>
  <c r="K690" i="9"/>
  <c r="K621" i="9"/>
  <c r="K619" i="9"/>
  <c r="K572" i="9"/>
  <c r="K571" i="9"/>
  <c r="K568" i="9"/>
  <c r="K567" i="9"/>
  <c r="K566" i="9"/>
  <c r="K550" i="9"/>
  <c r="K549" i="9"/>
  <c r="K499" i="9"/>
  <c r="K482" i="9"/>
  <c r="K475" i="9"/>
  <c r="K464" i="9"/>
  <c r="K444" i="9"/>
  <c r="K434" i="9"/>
  <c r="K427" i="9"/>
  <c r="K404" i="9"/>
  <c r="K383" i="9"/>
  <c r="K362" i="9"/>
  <c r="K348" i="9"/>
  <c r="K341" i="9"/>
  <c r="K327" i="9"/>
  <c r="K320" i="9"/>
  <c r="K306" i="9"/>
  <c r="K285" i="9"/>
  <c r="K264" i="9"/>
  <c r="K250" i="9"/>
  <c r="K243" i="9"/>
  <c r="K229" i="9"/>
  <c r="K222" i="9"/>
  <c r="K208" i="9"/>
  <c r="K201" i="9"/>
  <c r="K187" i="9"/>
  <c r="K166" i="9"/>
  <c r="K145" i="9"/>
  <c r="K131" i="9"/>
  <c r="K124" i="9"/>
  <c r="K110" i="9"/>
  <c r="K103" i="9"/>
  <c r="K89" i="9"/>
  <c r="K68" i="9"/>
  <c r="K47" i="9"/>
  <c r="K26" i="9"/>
  <c r="K12" i="9"/>
  <c r="K713" i="9"/>
  <c r="K703" i="9"/>
  <c r="K706" i="9"/>
  <c r="K653" i="9"/>
  <c r="K647" i="9"/>
  <c r="K599" i="9"/>
  <c r="K598" i="9"/>
  <c r="K546" i="9"/>
  <c r="K544" i="9"/>
  <c r="K542" i="9"/>
  <c r="K541" i="9"/>
  <c r="K530" i="9"/>
  <c r="K507" i="9"/>
  <c r="K497" i="9"/>
  <c r="K489" i="9"/>
  <c r="K488" i="9"/>
  <c r="K483" i="9"/>
  <c r="K479" i="9"/>
  <c r="K454" i="9"/>
  <c r="K721" i="9"/>
  <c r="K707" i="9"/>
  <c r="K678" i="9"/>
  <c r="K659" i="9"/>
  <c r="K652" i="9"/>
  <c r="K618" i="9"/>
  <c r="K583" i="9"/>
  <c r="K562" i="9"/>
  <c r="K520" i="9"/>
  <c r="K474" i="9"/>
  <c r="K428" i="9"/>
  <c r="K399" i="9"/>
  <c r="K397" i="9"/>
  <c r="K396" i="9"/>
  <c r="K715" i="9"/>
  <c r="K694" i="9"/>
  <c r="K679" i="9"/>
  <c r="K667" i="9"/>
  <c r="K648" i="9"/>
  <c r="K632" i="9"/>
  <c r="K613" i="9"/>
  <c r="K594" i="9"/>
  <c r="K692" i="9"/>
  <c r="K680" i="9"/>
  <c r="K650" i="9"/>
  <c r="K626" i="9"/>
  <c r="K612" i="9"/>
  <c r="K548" i="9"/>
  <c r="K525" i="9"/>
  <c r="K517" i="9"/>
  <c r="K491" i="9"/>
  <c r="K487" i="9"/>
  <c r="K467" i="9"/>
  <c r="K450" i="9"/>
  <c r="K409" i="9"/>
  <c r="K408" i="9"/>
  <c r="K392" i="9"/>
  <c r="K391" i="9"/>
  <c r="K380" i="9"/>
  <c r="K363" i="9"/>
  <c r="K343" i="9"/>
  <c r="K309" i="9"/>
  <c r="K291" i="9"/>
  <c r="K271" i="9"/>
  <c r="K260" i="9"/>
  <c r="K258" i="9"/>
  <c r="K228" i="9"/>
  <c r="K224" i="9"/>
  <c r="K614" i="9"/>
  <c r="K610" i="9"/>
  <c r="K589" i="9"/>
  <c r="K554" i="9"/>
  <c r="K514" i="9"/>
  <c r="K496" i="9"/>
  <c r="K481" i="9"/>
  <c r="K472" i="9"/>
  <c r="K457" i="9"/>
  <c r="K445" i="9"/>
  <c r="K439" i="9"/>
  <c r="K426" i="9"/>
  <c r="K373" i="9"/>
  <c r="K723" i="9"/>
  <c r="K727" i="9"/>
  <c r="K669" i="9"/>
  <c r="K646" i="9"/>
  <c r="K716" i="9"/>
  <c r="K708" i="9"/>
  <c r="K664" i="9"/>
  <c r="K691" i="9"/>
  <c r="K688" i="9"/>
  <c r="K683" i="9"/>
  <c r="K649" i="9"/>
  <c r="K591" i="9"/>
  <c r="K584" i="9"/>
  <c r="K575" i="9"/>
  <c r="K556" i="9"/>
  <c r="K526" i="9"/>
  <c r="K490" i="9"/>
  <c r="K478" i="9"/>
  <c r="K440" i="9"/>
  <c r="K431" i="9"/>
  <c r="K424" i="9"/>
  <c r="K369" i="9"/>
  <c r="K368" i="9"/>
  <c r="K366" i="9"/>
  <c r="K365" i="9"/>
  <c r="K340" i="9"/>
  <c r="K339" i="9"/>
  <c r="K316" i="9"/>
  <c r="K313" i="9"/>
  <c r="K294" i="9"/>
  <c r="K246" i="9"/>
  <c r="K225" i="9"/>
  <c r="K197" i="9"/>
  <c r="K195" i="9"/>
  <c r="K177" i="9"/>
  <c r="K164" i="9"/>
  <c r="K134" i="9"/>
  <c r="K127" i="9"/>
  <c r="K84" i="9"/>
  <c r="K78" i="9"/>
  <c r="K76" i="9"/>
  <c r="K65" i="9"/>
  <c r="K45" i="9"/>
  <c r="K34" i="9"/>
  <c r="K15" i="9"/>
  <c r="K674" i="9"/>
  <c r="K638" i="9"/>
  <c r="K670" i="9"/>
  <c r="K665" i="9"/>
  <c r="K660" i="9"/>
  <c r="K641" i="9"/>
  <c r="K625" i="9"/>
  <c r="K726" i="9"/>
  <c r="K709" i="9"/>
  <c r="K686" i="9"/>
  <c r="K644" i="9"/>
  <c r="K617" i="9"/>
  <c r="K581" i="9"/>
  <c r="K527" i="9"/>
  <c r="K511" i="9"/>
  <c r="K486" i="9"/>
  <c r="K480" i="9"/>
  <c r="K417" i="9"/>
  <c r="K410" i="9"/>
  <c r="K722" i="9"/>
  <c r="K689" i="9"/>
  <c r="K639" i="9"/>
  <c r="K606" i="9"/>
  <c r="K592" i="9"/>
  <c r="K537" i="9"/>
  <c r="K528" i="9"/>
  <c r="K518" i="9"/>
  <c r="K485" i="9"/>
  <c r="K402" i="9"/>
  <c r="K395" i="9"/>
  <c r="K354" i="9"/>
  <c r="K331" i="9"/>
  <c r="K330" i="9"/>
  <c r="K326" i="9"/>
  <c r="K325" i="9"/>
  <c r="K303" i="9"/>
  <c r="K282" i="9"/>
  <c r="K239" i="9"/>
  <c r="K233" i="9"/>
  <c r="K232" i="9"/>
  <c r="K227" i="9"/>
  <c r="K720" i="9"/>
  <c r="K681" i="9"/>
  <c r="K657" i="9"/>
  <c r="K645" i="9"/>
  <c r="K695" i="9"/>
  <c r="K687" i="9"/>
  <c r="K685" i="9"/>
  <c r="K676" i="9"/>
  <c r="K671" i="9"/>
  <c r="K673" i="9"/>
  <c r="K573" i="9"/>
  <c r="K570" i="9"/>
  <c r="K510" i="9"/>
  <c r="K494" i="9"/>
  <c r="K407" i="9"/>
  <c r="K403" i="9"/>
  <c r="K390" i="9"/>
  <c r="K347" i="9"/>
  <c r="K333" i="9"/>
  <c r="K314" i="9"/>
  <c r="K275" i="9"/>
  <c r="K270" i="9"/>
  <c r="K240" i="9"/>
  <c r="K176" i="9"/>
  <c r="K56" i="9"/>
  <c r="K55" i="9"/>
  <c r="K582" i="9"/>
  <c r="K552" i="9"/>
  <c r="K513" i="9"/>
  <c r="K420" i="9"/>
  <c r="K415" i="9"/>
  <c r="K411" i="9"/>
  <c r="K378" i="9"/>
  <c r="K344" i="9"/>
  <c r="K324" i="9"/>
  <c r="K259" i="9"/>
  <c r="K215" i="9"/>
  <c r="K199" i="9"/>
  <c r="K198" i="9"/>
  <c r="K170" i="9"/>
  <c r="K169" i="9"/>
  <c r="K152" i="9"/>
  <c r="K128" i="9"/>
  <c r="K123" i="9"/>
  <c r="K588" i="9"/>
  <c r="K523" i="9"/>
  <c r="K484" i="9"/>
  <c r="K623" i="9"/>
  <c r="K504" i="9"/>
  <c r="K495" i="9"/>
  <c r="K603" i="9"/>
  <c r="K601" i="9"/>
  <c r="K585" i="9"/>
  <c r="K508" i="9"/>
  <c r="K666" i="9"/>
  <c r="K627" i="9"/>
  <c r="K615" i="9"/>
  <c r="K563" i="9"/>
  <c r="K559" i="9"/>
  <c r="K492" i="9"/>
  <c r="K596" i="9"/>
  <c r="K586" i="9"/>
  <c r="K547" i="9"/>
  <c r="K557" i="9"/>
  <c r="K534" i="9"/>
  <c r="K524" i="9"/>
  <c r="K521" i="9"/>
  <c r="K505" i="9"/>
  <c r="K468" i="9"/>
  <c r="K453" i="9"/>
  <c r="K418" i="9"/>
  <c r="K412" i="9"/>
  <c r="K386" i="9"/>
  <c r="K375" i="9"/>
  <c r="K307" i="9"/>
  <c r="K293" i="9"/>
  <c r="K266" i="9"/>
  <c r="K265" i="9"/>
  <c r="K237" i="9"/>
  <c r="K193" i="9"/>
  <c r="K191" i="9"/>
  <c r="K181" i="9"/>
  <c r="K180" i="9"/>
  <c r="K179" i="9"/>
  <c r="K154" i="9"/>
  <c r="K141" i="9"/>
  <c r="K138" i="9"/>
  <c r="K109" i="9"/>
  <c r="K108" i="9"/>
  <c r="K66" i="9"/>
  <c r="K61" i="9"/>
  <c r="K60" i="9"/>
  <c r="K43" i="9"/>
  <c r="K21" i="9"/>
  <c r="K20" i="9"/>
  <c r="K587" i="9"/>
  <c r="K628" i="9"/>
  <c r="K611" i="9"/>
  <c r="K529" i="9"/>
  <c r="K636" i="9"/>
  <c r="K634" i="9"/>
  <c r="K608" i="9"/>
  <c r="K605" i="9"/>
  <c r="K590" i="9"/>
  <c r="K558" i="9"/>
  <c r="K555" i="9"/>
  <c r="K516" i="9"/>
  <c r="K503" i="9"/>
  <c r="K476" i="9"/>
  <c r="K473" i="9"/>
  <c r="K470" i="9"/>
  <c r="K624" i="9"/>
  <c r="K535" i="9"/>
  <c r="K471" i="9"/>
  <c r="K443" i="9"/>
  <c r="K384" i="9"/>
  <c r="K372" i="9"/>
  <c r="K335" i="9"/>
  <c r="K305" i="9"/>
  <c r="K289" i="9"/>
  <c r="K256" i="9"/>
  <c r="K221" i="9"/>
  <c r="K207" i="9"/>
  <c r="K140" i="9"/>
  <c r="K122" i="9"/>
  <c r="K92" i="9"/>
  <c r="K71" i="9"/>
  <c r="K69" i="9"/>
  <c r="K54" i="9"/>
  <c r="K33" i="9"/>
  <c r="K607" i="9"/>
  <c r="K515" i="9"/>
  <c r="K459" i="9"/>
  <c r="K315" i="9"/>
  <c r="K310" i="9"/>
  <c r="K244" i="9"/>
  <c r="K236" i="9"/>
  <c r="K159" i="9"/>
  <c r="K147" i="9"/>
  <c r="K93" i="9"/>
  <c r="K91" i="9"/>
  <c r="K90" i="9"/>
  <c r="K82" i="9"/>
  <c r="K72" i="9"/>
  <c r="K41" i="9"/>
  <c r="K40" i="9"/>
  <c r="K604" i="9"/>
  <c r="K449" i="9"/>
  <c r="K446" i="9"/>
  <c r="K423" i="9"/>
  <c r="K358" i="9"/>
  <c r="K322" i="9"/>
  <c r="K321" i="9"/>
  <c r="K280" i="9"/>
  <c r="K251" i="9"/>
  <c r="K249" i="9"/>
  <c r="K217" i="9"/>
  <c r="K212" i="9"/>
  <c r="K203" i="9"/>
  <c r="K174" i="9"/>
  <c r="K173" i="9"/>
  <c r="K160" i="9"/>
  <c r="K148" i="9"/>
  <c r="K83" i="9"/>
  <c r="K80" i="9"/>
  <c r="K79" i="9"/>
  <c r="K70" i="9"/>
  <c r="K58" i="9"/>
  <c r="K469" i="9"/>
  <c r="K406" i="9"/>
  <c r="K389" i="9"/>
  <c r="K336" i="9"/>
  <c r="K301" i="9"/>
  <c r="K261" i="9"/>
  <c r="K183" i="9"/>
  <c r="K175" i="9"/>
  <c r="K167" i="9"/>
  <c r="K149" i="9"/>
  <c r="K107" i="9"/>
  <c r="K106" i="9"/>
  <c r="K104" i="9"/>
  <c r="K95" i="9"/>
  <c r="K560" i="9"/>
  <c r="K462" i="9"/>
  <c r="K437" i="9"/>
  <c r="K382" i="9"/>
  <c r="K376" i="9"/>
  <c r="K359" i="9"/>
  <c r="K295" i="9"/>
  <c r="K281" i="9"/>
  <c r="K267" i="9"/>
  <c r="K262" i="9"/>
  <c r="K257" i="9"/>
  <c r="K245" i="9"/>
  <c r="K241" i="9"/>
  <c r="K184" i="9"/>
  <c r="K168" i="9"/>
  <c r="K161" i="9"/>
  <c r="K142" i="9"/>
  <c r="K135" i="9"/>
  <c r="K130" i="9"/>
  <c r="K116" i="9"/>
  <c r="K81" i="9"/>
  <c r="K620" i="9"/>
  <c r="K455" i="9"/>
  <c r="K379" i="9"/>
  <c r="K349" i="9"/>
  <c r="K323" i="9"/>
  <c r="K312" i="9"/>
  <c r="K252" i="9"/>
  <c r="K223" i="9"/>
  <c r="K188" i="9"/>
  <c r="K143" i="9"/>
  <c r="K105" i="9"/>
  <c r="K96" i="9"/>
  <c r="K74" i="9"/>
  <c r="K44" i="9"/>
  <c r="K23" i="9"/>
  <c r="K22" i="9"/>
  <c r="K452" i="9"/>
  <c r="K432" i="9"/>
  <c r="K429" i="9"/>
  <c r="K401" i="9"/>
  <c r="K385" i="9"/>
  <c r="K364" i="9"/>
  <c r="K360" i="9"/>
  <c r="K355" i="9"/>
  <c r="K302" i="9"/>
  <c r="K298" i="9"/>
  <c r="K296" i="9"/>
  <c r="K286" i="9"/>
  <c r="K277" i="9"/>
  <c r="K214" i="9"/>
  <c r="K194" i="9"/>
  <c r="K118" i="9"/>
  <c r="K117" i="9"/>
  <c r="K97" i="9"/>
  <c r="K62" i="9"/>
  <c r="K502" i="9"/>
  <c r="K460" i="9"/>
  <c r="K438" i="9"/>
  <c r="K346" i="9"/>
  <c r="K345" i="9"/>
  <c r="K328" i="9"/>
  <c r="K263" i="9"/>
  <c r="K238" i="9"/>
  <c r="K218" i="9"/>
  <c r="K209" i="9"/>
  <c r="K204" i="9"/>
  <c r="K185" i="9"/>
  <c r="K155" i="9"/>
  <c r="K144" i="9"/>
  <c r="K98" i="9"/>
  <c r="K75" i="9"/>
  <c r="K63" i="9"/>
  <c r="K57" i="9"/>
  <c r="K25" i="9"/>
  <c r="K564" i="9"/>
  <c r="K509" i="9"/>
  <c r="K447" i="9"/>
  <c r="K370" i="9"/>
  <c r="K356" i="9"/>
  <c r="K337" i="9"/>
  <c r="K317" i="9"/>
  <c r="K308" i="9"/>
  <c r="K292" i="9"/>
  <c r="K272" i="9"/>
  <c r="K253" i="9"/>
  <c r="K230" i="9"/>
  <c r="K226" i="9"/>
  <c r="K162" i="9"/>
  <c r="K151" i="9"/>
  <c r="K119" i="9"/>
  <c r="K111" i="9"/>
  <c r="K85" i="9"/>
  <c r="K46" i="9"/>
  <c r="K655" i="9"/>
  <c r="K387" i="9"/>
  <c r="K196" i="9"/>
  <c r="K126" i="9"/>
  <c r="K120" i="9"/>
  <c r="K466" i="9"/>
  <c r="K357" i="9"/>
  <c r="K338" i="9"/>
  <c r="K329" i="9"/>
  <c r="K231" i="9"/>
  <c r="K125" i="9"/>
  <c r="K121" i="9"/>
  <c r="K643" i="9"/>
  <c r="K580" i="9"/>
  <c r="K577" i="9"/>
  <c r="K461" i="9"/>
  <c r="K436" i="9"/>
  <c r="K361" i="9"/>
  <c r="K299" i="9"/>
  <c r="K297" i="9"/>
  <c r="K242" i="9"/>
  <c r="K216" i="9"/>
  <c r="K205" i="9"/>
  <c r="K133" i="9"/>
  <c r="K448" i="9"/>
  <c r="K416" i="9"/>
  <c r="K273" i="9"/>
  <c r="K220" i="9"/>
  <c r="K182" i="9"/>
  <c r="K156" i="9"/>
  <c r="K112" i="9"/>
  <c r="K101" i="9"/>
  <c r="K32" i="9"/>
  <c r="K352" i="9"/>
  <c r="K319" i="9"/>
  <c r="K268" i="9"/>
  <c r="K158" i="9"/>
  <c r="K88" i="9"/>
  <c r="K86" i="9"/>
  <c r="K67" i="9"/>
  <c r="K49" i="9"/>
  <c r="K13" i="9"/>
  <c r="K284" i="9"/>
  <c r="K27" i="9"/>
  <c r="K18" i="9"/>
  <c r="K11" i="9"/>
  <c r="K465" i="9"/>
  <c r="K413" i="9"/>
  <c r="K300" i="9"/>
  <c r="K288" i="9"/>
  <c r="K210" i="9"/>
  <c r="K36" i="9"/>
  <c r="K30" i="9"/>
  <c r="K189" i="9"/>
  <c r="K77" i="9"/>
  <c r="K425" i="9"/>
  <c r="K342" i="9"/>
  <c r="K279" i="9"/>
  <c r="K274" i="9"/>
  <c r="K186" i="9"/>
  <c r="K113" i="9"/>
  <c r="K39" i="9"/>
  <c r="K433" i="9"/>
  <c r="K377" i="9"/>
  <c r="K304" i="9"/>
  <c r="K254" i="9"/>
  <c r="K235" i="9"/>
  <c r="K100" i="9"/>
  <c r="K50" i="9"/>
  <c r="K42" i="9"/>
  <c r="K16" i="9"/>
  <c r="K430" i="9"/>
  <c r="K351" i="9"/>
  <c r="K318" i="9"/>
  <c r="K219" i="9"/>
  <c r="K202" i="9"/>
  <c r="K200" i="9"/>
  <c r="K102" i="9"/>
  <c r="K64" i="9"/>
  <c r="K28" i="9"/>
  <c r="K283" i="9"/>
  <c r="K153" i="9"/>
  <c r="K146" i="9"/>
  <c r="K87" i="9"/>
  <c r="K48" i="9"/>
  <c r="K37" i="9"/>
  <c r="K19" i="9"/>
  <c r="K14" i="9"/>
  <c r="K9" i="9"/>
  <c r="K287" i="9"/>
  <c r="K278" i="9"/>
  <c r="K211" i="9"/>
  <c r="K206" i="9"/>
  <c r="K165" i="9"/>
  <c r="K53" i="9"/>
  <c r="K29" i="9"/>
  <c r="K24" i="9"/>
  <c r="K10" i="9"/>
  <c r="K493" i="9"/>
  <c r="K463" i="9"/>
  <c r="K381" i="9"/>
  <c r="K371" i="9"/>
  <c r="K350" i="9"/>
  <c r="K190" i="9"/>
  <c r="K132" i="9"/>
  <c r="K114" i="9"/>
  <c r="K51" i="9"/>
  <c r="K247" i="9"/>
  <c r="K137" i="9"/>
  <c r="K35" i="9"/>
  <c r="K139" i="9"/>
  <c r="K394" i="9"/>
  <c r="K419" i="9"/>
  <c r="K172" i="9"/>
  <c r="K422" i="9"/>
  <c r="K99" i="9"/>
  <c r="K334" i="9"/>
  <c r="K506" i="9"/>
  <c r="K163" i="9"/>
  <c r="K631" i="9"/>
  <c r="K545" i="9"/>
  <c r="P659" i="1"/>
  <c r="W659" i="1" s="1"/>
  <c r="X659" i="1" s="1"/>
  <c r="P391" i="1"/>
  <c r="W391" i="1" s="1"/>
  <c r="X391" i="1" s="1"/>
  <c r="M302" i="1"/>
  <c r="Q121" i="1"/>
  <c r="S121" i="1" s="1"/>
  <c r="Q319" i="1"/>
  <c r="S319" i="1" s="1"/>
  <c r="P319" i="1"/>
  <c r="W319" i="1" s="1"/>
  <c r="X319" i="1" s="1"/>
  <c r="P725" i="1"/>
  <c r="W725" i="1" s="1"/>
  <c r="X725" i="1" s="1"/>
  <c r="P427" i="1"/>
  <c r="W427" i="1" s="1"/>
  <c r="X427" i="1" s="1"/>
  <c r="Q607" i="1"/>
  <c r="S607" i="1" s="1"/>
  <c r="Y11" i="1"/>
  <c r="Y753" i="1" s="1"/>
  <c r="M12" i="1"/>
  <c r="N11" i="1"/>
  <c r="O11" i="1" s="1"/>
  <c r="M11" i="1"/>
  <c r="Q81" i="1"/>
  <c r="S81" i="1" s="1"/>
  <c r="P340" i="1"/>
  <c r="W340" i="1" s="1"/>
  <c r="X340" i="1" s="1"/>
  <c r="FN212" i="15"/>
  <c r="AC753" i="10"/>
  <c r="N613" i="2"/>
  <c r="O613" i="2" s="1"/>
  <c r="Y613" i="2"/>
  <c r="AG609" i="2" s="1"/>
  <c r="JC97" i="15" s="1"/>
  <c r="M613" i="2"/>
  <c r="M614" i="2"/>
  <c r="Q33" i="3"/>
  <c r="S33" i="3" s="1"/>
  <c r="P33" i="3"/>
  <c r="W33" i="3" s="1"/>
  <c r="Q660" i="2"/>
  <c r="S660" i="2" s="1"/>
  <c r="P660" i="2"/>
  <c r="W660" i="2" s="1"/>
  <c r="X660" i="2" s="1"/>
  <c r="P42" i="3"/>
  <c r="W42" i="3" s="1"/>
  <c r="X42" i="3" s="1"/>
  <c r="Q42" i="3"/>
  <c r="S42" i="3" s="1"/>
  <c r="M152" i="3"/>
  <c r="N151" i="3"/>
  <c r="O151" i="3" s="1"/>
  <c r="Y151" i="3"/>
  <c r="M151" i="3"/>
  <c r="P609" i="2"/>
  <c r="W609" i="2" s="1"/>
  <c r="M56" i="3"/>
  <c r="Y55" i="3"/>
  <c r="N55" i="3"/>
  <c r="O55" i="3" s="1"/>
  <c r="M55" i="3"/>
  <c r="P750" i="1"/>
  <c r="W750" i="1" s="1"/>
  <c r="X750" i="1" s="1"/>
  <c r="P46" i="3"/>
  <c r="W46" i="3" s="1"/>
  <c r="X46" i="3" s="1"/>
  <c r="P595" i="2"/>
  <c r="W595" i="2" s="1"/>
  <c r="X595" i="2" s="1"/>
  <c r="M664" i="2"/>
  <c r="P138" i="3"/>
  <c r="W138" i="3" s="1"/>
  <c r="X138" i="3" s="1"/>
  <c r="P393" i="1"/>
  <c r="W393" i="1" s="1"/>
  <c r="Q423" i="1"/>
  <c r="S423" i="1" s="1"/>
  <c r="P423" i="1"/>
  <c r="W423" i="1" s="1"/>
  <c r="X423" i="1" s="1"/>
  <c r="P165" i="1"/>
  <c r="W165" i="1" s="1"/>
  <c r="X165" i="1" s="1"/>
  <c r="M629" i="1"/>
  <c r="N492" i="1"/>
  <c r="O492" i="1" s="1"/>
  <c r="M493" i="1"/>
  <c r="Y492" i="1"/>
  <c r="P630" i="2"/>
  <c r="W630" i="2" s="1"/>
  <c r="X630" i="2" s="1"/>
  <c r="P477" i="1"/>
  <c r="W477" i="1" s="1"/>
  <c r="X477" i="1" s="1"/>
  <c r="M126" i="1"/>
  <c r="Y125" i="1"/>
  <c r="AG105" i="1" s="1"/>
  <c r="DT76" i="15" s="1"/>
  <c r="N125" i="1"/>
  <c r="O125" i="1" s="1"/>
  <c r="P507" i="1"/>
  <c r="W507" i="1" s="1"/>
  <c r="X507" i="1" s="1"/>
  <c r="P453" i="1"/>
  <c r="W453" i="1" s="1"/>
  <c r="X453" i="1" s="1"/>
  <c r="P241" i="1"/>
  <c r="W241" i="1" s="1"/>
  <c r="X241" i="1" s="1"/>
  <c r="M579" i="1"/>
  <c r="P47" i="3"/>
  <c r="W47" i="3" s="1"/>
  <c r="X47" i="3" s="1"/>
  <c r="Q47" i="3"/>
  <c r="S47" i="3" s="1"/>
  <c r="P717" i="1"/>
  <c r="W717" i="1" s="1"/>
  <c r="X717" i="1" s="1"/>
  <c r="P49" i="3"/>
  <c r="W49" i="3" s="1"/>
  <c r="X49" i="3" s="1"/>
  <c r="P4" i="6"/>
  <c r="I8" i="6"/>
  <c r="P626" i="1"/>
  <c r="W626" i="1" s="1"/>
  <c r="X626" i="1" s="1"/>
  <c r="Q626" i="1"/>
  <c r="S626" i="1" s="1"/>
  <c r="Q628" i="2"/>
  <c r="S628" i="2" s="1"/>
  <c r="P628" i="2"/>
  <c r="W628" i="2" s="1"/>
  <c r="X628" i="2" s="1"/>
  <c r="P646" i="1"/>
  <c r="W646" i="1" s="1"/>
  <c r="X646" i="1" s="1"/>
  <c r="Q646" i="1"/>
  <c r="S646" i="1" s="1"/>
  <c r="P381" i="1"/>
  <c r="W381" i="1" s="1"/>
  <c r="X381" i="1" s="1"/>
  <c r="X729" i="1"/>
  <c r="Q79" i="1"/>
  <c r="S79" i="1" s="1"/>
  <c r="P79" i="1"/>
  <c r="W79" i="1" s="1"/>
  <c r="X79" i="1" s="1"/>
  <c r="Q91" i="1"/>
  <c r="S91" i="1" s="1"/>
  <c r="P91" i="1"/>
  <c r="W91" i="1" s="1"/>
  <c r="X91" i="1" s="1"/>
  <c r="P740" i="1"/>
  <c r="W740" i="1" s="1"/>
  <c r="X740" i="1" s="1"/>
  <c r="M503" i="1"/>
  <c r="P631" i="1"/>
  <c r="W631" i="1" s="1"/>
  <c r="X631" i="1" s="1"/>
  <c r="P608" i="1"/>
  <c r="W608" i="1" s="1"/>
  <c r="X608" i="1" s="1"/>
  <c r="Q608" i="1"/>
  <c r="S608" i="1" s="1"/>
  <c r="Q72" i="1"/>
  <c r="S72" i="1" s="1"/>
  <c r="P72" i="1"/>
  <c r="W72" i="1" s="1"/>
  <c r="X72" i="1" s="1"/>
  <c r="K720" i="11"/>
  <c r="K706" i="11"/>
  <c r="K699" i="11"/>
  <c r="K685" i="11"/>
  <c r="K678" i="11"/>
  <c r="K664" i="11"/>
  <c r="K657" i="11"/>
  <c r="K643" i="11"/>
  <c r="K713" i="11"/>
  <c r="K703" i="11"/>
  <c r="K690" i="11"/>
  <c r="K683" i="11"/>
  <c r="K674" i="11"/>
  <c r="K656" i="11"/>
  <c r="K649" i="11"/>
  <c r="K628" i="11"/>
  <c r="K614" i="11"/>
  <c r="K726" i="11"/>
  <c r="K689" i="11"/>
  <c r="K680" i="11"/>
  <c r="K673" i="11"/>
  <c r="K660" i="11"/>
  <c r="K642" i="11"/>
  <c r="K635" i="11"/>
  <c r="K623" i="11"/>
  <c r="K719" i="11"/>
  <c r="K712" i="11"/>
  <c r="K702" i="11"/>
  <c r="K696" i="11"/>
  <c r="K666" i="11"/>
  <c r="K659" i="11"/>
  <c r="K655" i="11"/>
  <c r="K632" i="11"/>
  <c r="K618" i="11"/>
  <c r="K597" i="11"/>
  <c r="K723" i="11"/>
  <c r="K717" i="11"/>
  <c r="K700" i="11"/>
  <c r="K693" i="11"/>
  <c r="K677" i="11"/>
  <c r="K670" i="11"/>
  <c r="K653" i="11"/>
  <c r="K682" i="11"/>
  <c r="K676" i="11"/>
  <c r="K658" i="11"/>
  <c r="K654" i="11"/>
  <c r="K646" i="11"/>
  <c r="K645" i="11"/>
  <c r="K620" i="11"/>
  <c r="K616" i="11"/>
  <c r="K613" i="11"/>
  <c r="K612" i="11"/>
  <c r="K599" i="11"/>
  <c r="K592" i="11"/>
  <c r="K582" i="11"/>
  <c r="K568" i="11"/>
  <c r="K561" i="11"/>
  <c r="K547" i="11"/>
  <c r="K526" i="11"/>
  <c r="K505" i="11"/>
  <c r="K709" i="11"/>
  <c r="K708" i="11"/>
  <c r="K707" i="11"/>
  <c r="K694" i="11"/>
  <c r="K668" i="11"/>
  <c r="K667" i="11"/>
  <c r="K647" i="11"/>
  <c r="K619" i="11"/>
  <c r="K615" i="11"/>
  <c r="K605" i="11"/>
  <c r="K710" i="11"/>
  <c r="K611" i="11"/>
  <c r="K610" i="11"/>
  <c r="K598" i="11"/>
  <c r="K591" i="11"/>
  <c r="K572" i="11"/>
  <c r="K722" i="11"/>
  <c r="K686" i="11"/>
  <c r="K634" i="11"/>
  <c r="K728" i="11"/>
  <c r="K721" i="11"/>
  <c r="K718" i="11"/>
  <c r="K697" i="11"/>
  <c r="K636" i="11"/>
  <c r="K588" i="11"/>
  <c r="K571" i="11"/>
  <c r="K705" i="11"/>
  <c r="K637" i="11"/>
  <c r="K629" i="11"/>
  <c r="K695" i="11"/>
  <c r="K691" i="11"/>
  <c r="K679" i="11"/>
  <c r="K621" i="11"/>
  <c r="K593" i="11"/>
  <c r="K584" i="11"/>
  <c r="K581" i="11"/>
  <c r="K580" i="11"/>
  <c r="K715" i="11"/>
  <c r="K650" i="11"/>
  <c r="K604" i="11"/>
  <c r="K602" i="11"/>
  <c r="K601" i="11"/>
  <c r="K716" i="11"/>
  <c r="K688" i="11"/>
  <c r="K624" i="11"/>
  <c r="K586" i="11"/>
  <c r="K529" i="11"/>
  <c r="K523" i="11"/>
  <c r="K512" i="11"/>
  <c r="K496" i="11"/>
  <c r="K489" i="11"/>
  <c r="K475" i="11"/>
  <c r="K454" i="11"/>
  <c r="K433" i="11"/>
  <c r="K419" i="11"/>
  <c r="K412" i="11"/>
  <c r="K398" i="11"/>
  <c r="K391" i="11"/>
  <c r="K377" i="11"/>
  <c r="K356" i="11"/>
  <c r="K335" i="11"/>
  <c r="K314" i="11"/>
  <c r="K300" i="11"/>
  <c r="K293" i="11"/>
  <c r="K279" i="11"/>
  <c r="K272" i="11"/>
  <c r="K258" i="11"/>
  <c r="K237" i="11"/>
  <c r="K216" i="11"/>
  <c r="K202" i="11"/>
  <c r="K195" i="11"/>
  <c r="K181" i="11"/>
  <c r="K174" i="11"/>
  <c r="K160" i="11"/>
  <c r="K153" i="11"/>
  <c r="K139" i="11"/>
  <c r="K118" i="11"/>
  <c r="K97" i="11"/>
  <c r="K83" i="11"/>
  <c r="K76" i="11"/>
  <c r="K62" i="11"/>
  <c r="K701" i="11"/>
  <c r="K663" i="11"/>
  <c r="K651" i="11"/>
  <c r="K585" i="11"/>
  <c r="K560" i="11"/>
  <c r="K559" i="11"/>
  <c r="K548" i="11"/>
  <c r="K539" i="11"/>
  <c r="K536" i="11"/>
  <c r="K515" i="11"/>
  <c r="K491" i="11"/>
  <c r="K484" i="11"/>
  <c r="K470" i="11"/>
  <c r="K463" i="11"/>
  <c r="K449" i="11"/>
  <c r="K428" i="11"/>
  <c r="K407" i="11"/>
  <c r="K386" i="11"/>
  <c r="K372" i="11"/>
  <c r="K365" i="11"/>
  <c r="K351" i="11"/>
  <c r="K344" i="11"/>
  <c r="K330" i="11"/>
  <c r="K309" i="11"/>
  <c r="K288" i="11"/>
  <c r="K274" i="11"/>
  <c r="K267" i="11"/>
  <c r="K253" i="11"/>
  <c r="K246" i="11"/>
  <c r="K232" i="11"/>
  <c r="K225" i="11"/>
  <c r="K211" i="11"/>
  <c r="K190" i="11"/>
  <c r="K169" i="11"/>
  <c r="K155" i="11"/>
  <c r="K148" i="11"/>
  <c r="K134" i="11"/>
  <c r="K127" i="11"/>
  <c r="K113" i="11"/>
  <c r="K92" i="11"/>
  <c r="K71" i="11"/>
  <c r="K675" i="11"/>
  <c r="K644" i="11"/>
  <c r="K607" i="11"/>
  <c r="K587" i="11"/>
  <c r="K558" i="11"/>
  <c r="K546" i="11"/>
  <c r="K535" i="11"/>
  <c r="K522" i="11"/>
  <c r="K511" i="11"/>
  <c r="K500" i="11"/>
  <c r="K479" i="11"/>
  <c r="K458" i="11"/>
  <c r="K444" i="11"/>
  <c r="K437" i="11"/>
  <c r="K423" i="11"/>
  <c r="K416" i="11"/>
  <c r="K402" i="11"/>
  <c r="K381" i="11"/>
  <c r="K360" i="11"/>
  <c r="K346" i="11"/>
  <c r="K339" i="11"/>
  <c r="K325" i="11"/>
  <c r="K318" i="11"/>
  <c r="K304" i="11"/>
  <c r="K297" i="11"/>
  <c r="K283" i="11"/>
  <c r="K262" i="11"/>
  <c r="K241" i="11"/>
  <c r="K227" i="11"/>
  <c r="K220" i="11"/>
  <c r="K206" i="11"/>
  <c r="K199" i="11"/>
  <c r="K185" i="11"/>
  <c r="K164" i="11"/>
  <c r="K143" i="11"/>
  <c r="K122" i="11"/>
  <c r="K108" i="11"/>
  <c r="K101" i="11"/>
  <c r="K87" i="11"/>
  <c r="K80" i="11"/>
  <c r="K714" i="11"/>
  <c r="K639" i="11"/>
  <c r="K545" i="11"/>
  <c r="K528" i="11"/>
  <c r="K521" i="11"/>
  <c r="K727" i="11"/>
  <c r="K725" i="11"/>
  <c r="K630" i="11"/>
  <c r="K626" i="11"/>
  <c r="K625" i="11"/>
  <c r="K622" i="11"/>
  <c r="K608" i="11"/>
  <c r="K594" i="11"/>
  <c r="K557" i="11"/>
  <c r="K556" i="11"/>
  <c r="K538" i="11"/>
  <c r="K534" i="11"/>
  <c r="K514" i="11"/>
  <c r="K504" i="11"/>
  <c r="K704" i="11"/>
  <c r="K661" i="11"/>
  <c r="K633" i="11"/>
  <c r="K600" i="11"/>
  <c r="K595" i="11"/>
  <c r="K589" i="11"/>
  <c r="K579" i="11"/>
  <c r="K578" i="11"/>
  <c r="K576" i="11"/>
  <c r="K575" i="11"/>
  <c r="K684" i="11"/>
  <c r="K652" i="11"/>
  <c r="K609" i="11"/>
  <c r="K596" i="11"/>
  <c r="K671" i="11"/>
  <c r="K669" i="11"/>
  <c r="K627" i="11"/>
  <c r="K570" i="11"/>
  <c r="K567" i="11"/>
  <c r="K554" i="11"/>
  <c r="K553" i="11"/>
  <c r="K519" i="11"/>
  <c r="K503" i="11"/>
  <c r="K482" i="11"/>
  <c r="K468" i="11"/>
  <c r="K461" i="11"/>
  <c r="K447" i="11"/>
  <c r="K440" i="11"/>
  <c r="K426" i="11"/>
  <c r="K405" i="11"/>
  <c r="K384" i="11"/>
  <c r="K370" i="11"/>
  <c r="K363" i="11"/>
  <c r="K349" i="11"/>
  <c r="K342" i="11"/>
  <c r="K328" i="11"/>
  <c r="K321" i="11"/>
  <c r="K307" i="11"/>
  <c r="K286" i="11"/>
  <c r="K265" i="11"/>
  <c r="K251" i="11"/>
  <c r="K244" i="11"/>
  <c r="K230" i="11"/>
  <c r="K223" i="11"/>
  <c r="K209" i="11"/>
  <c r="K188" i="11"/>
  <c r="K167" i="11"/>
  <c r="K146" i="11"/>
  <c r="K132" i="11"/>
  <c r="K125" i="11"/>
  <c r="K111" i="11"/>
  <c r="K104" i="11"/>
  <c r="K90" i="11"/>
  <c r="K69" i="11"/>
  <c r="K687" i="11"/>
  <c r="K606" i="11"/>
  <c r="K565" i="11"/>
  <c r="K453" i="11"/>
  <c r="K452" i="11"/>
  <c r="K451" i="11"/>
  <c r="K427" i="11"/>
  <c r="K425" i="11"/>
  <c r="K424" i="11"/>
  <c r="K417" i="11"/>
  <c r="K400" i="11"/>
  <c r="K399" i="11"/>
  <c r="K366" i="11"/>
  <c r="K337" i="11"/>
  <c r="K336" i="11"/>
  <c r="K308" i="11"/>
  <c r="K306" i="11"/>
  <c r="K305" i="11"/>
  <c r="K257" i="11"/>
  <c r="K256" i="11"/>
  <c r="K255" i="11"/>
  <c r="K245" i="11"/>
  <c r="K243" i="11"/>
  <c r="K242" i="11"/>
  <c r="K218" i="11"/>
  <c r="K217" i="11"/>
  <c r="K163" i="11"/>
  <c r="K138" i="11"/>
  <c r="K137" i="11"/>
  <c r="K136" i="11"/>
  <c r="K107" i="11"/>
  <c r="K45" i="11"/>
  <c r="K24" i="11"/>
  <c r="K10" i="11"/>
  <c r="K574" i="11"/>
  <c r="K525" i="11"/>
  <c r="K490" i="11"/>
  <c r="K483" i="11"/>
  <c r="K481" i="11"/>
  <c r="K480" i="11"/>
  <c r="K401" i="11"/>
  <c r="K393" i="11"/>
  <c r="K392" i="11"/>
  <c r="K373" i="11"/>
  <c r="K369" i="11"/>
  <c r="K368" i="11"/>
  <c r="K367" i="11"/>
  <c r="K338" i="11"/>
  <c r="K226" i="11"/>
  <c r="K219" i="11"/>
  <c r="K191" i="11"/>
  <c r="K128" i="11"/>
  <c r="K54" i="11"/>
  <c r="K40" i="11"/>
  <c r="K33" i="11"/>
  <c r="K19" i="11"/>
  <c r="K665" i="11"/>
  <c r="K562" i="11"/>
  <c r="K540" i="11"/>
  <c r="K724" i="11"/>
  <c r="K641" i="11"/>
  <c r="K566" i="11"/>
  <c r="K530" i="11"/>
  <c r="K516" i="11"/>
  <c r="K510" i="11"/>
  <c r="K492" i="11"/>
  <c r="K485" i="11"/>
  <c r="K698" i="11"/>
  <c r="K603" i="11"/>
  <c r="K583" i="11"/>
  <c r="K569" i="11"/>
  <c r="K541" i="11"/>
  <c r="K495" i="11"/>
  <c r="K494" i="11"/>
  <c r="K493" i="11"/>
  <c r="K488" i="11"/>
  <c r="K487" i="11"/>
  <c r="K486" i="11"/>
  <c r="K672" i="11"/>
  <c r="K662" i="11"/>
  <c r="K648" i="11"/>
  <c r="K549" i="11"/>
  <c r="K542" i="11"/>
  <c r="K531" i="11"/>
  <c r="K517" i="11"/>
  <c r="K435" i="11"/>
  <c r="K434" i="11"/>
  <c r="K408" i="11"/>
  <c r="K380" i="11"/>
  <c r="K345" i="11"/>
  <c r="K316" i="11"/>
  <c r="K315" i="11"/>
  <c r="K233" i="11"/>
  <c r="K198" i="11"/>
  <c r="K180" i="11"/>
  <c r="K179" i="11"/>
  <c r="K178" i="11"/>
  <c r="K173" i="11"/>
  <c r="K172" i="11"/>
  <c r="K171" i="11"/>
  <c r="K563" i="11"/>
  <c r="K550" i="11"/>
  <c r="K532" i="11"/>
  <c r="K527" i="11"/>
  <c r="K518" i="11"/>
  <c r="K498" i="11"/>
  <c r="K497" i="11"/>
  <c r="K471" i="11"/>
  <c r="K462" i="11"/>
  <c r="K460" i="11"/>
  <c r="K459" i="11"/>
  <c r="K442" i="11"/>
  <c r="K436" i="11"/>
  <c r="K418" i="11"/>
  <c r="K411" i="11"/>
  <c r="K410" i="11"/>
  <c r="K409" i="11"/>
  <c r="K317" i="11"/>
  <c r="K299" i="11"/>
  <c r="K298" i="11"/>
  <c r="K266" i="11"/>
  <c r="K264" i="11"/>
  <c r="K263" i="11"/>
  <c r="K236" i="11"/>
  <c r="K235" i="11"/>
  <c r="K234" i="11"/>
  <c r="K154" i="11"/>
  <c r="K544" i="11"/>
  <c r="K711" i="11"/>
  <c r="K473" i="11"/>
  <c r="K445" i="11"/>
  <c r="K387" i="11"/>
  <c r="K379" i="11"/>
  <c r="K332" i="11"/>
  <c r="K285" i="11"/>
  <c r="K277" i="11"/>
  <c r="K259" i="11"/>
  <c r="K239" i="11"/>
  <c r="K213" i="11"/>
  <c r="K126" i="11"/>
  <c r="K105" i="11"/>
  <c r="K98" i="11"/>
  <c r="K70" i="11"/>
  <c r="K617" i="11"/>
  <c r="K477" i="11"/>
  <c r="K455" i="11"/>
  <c r="K421" i="11"/>
  <c r="K376" i="11"/>
  <c r="K354" i="11"/>
  <c r="K350" i="11"/>
  <c r="K640" i="11"/>
  <c r="K573" i="11"/>
  <c r="K533" i="11"/>
  <c r="K508" i="11"/>
  <c r="K469" i="11"/>
  <c r="K446" i="11"/>
  <c r="K430" i="11"/>
  <c r="K415" i="11"/>
  <c r="K631" i="11"/>
  <c r="K439" i="11"/>
  <c r="K414" i="11"/>
  <c r="K362" i="11"/>
  <c r="K352" i="11"/>
  <c r="K320" i="11"/>
  <c r="K291" i="11"/>
  <c r="K280" i="11"/>
  <c r="K268" i="11"/>
  <c r="K200" i="11"/>
  <c r="K183" i="11"/>
  <c r="K175" i="11"/>
  <c r="K168" i="11"/>
  <c r="K157" i="11"/>
  <c r="K121" i="11"/>
  <c r="K110" i="11"/>
  <c r="K88" i="11"/>
  <c r="K84" i="11"/>
  <c r="K74" i="11"/>
  <c r="K68" i="11"/>
  <c r="K61" i="11"/>
  <c r="K58" i="11"/>
  <c r="K35" i="11"/>
  <c r="K681" i="11"/>
  <c r="K520" i="11"/>
  <c r="K502" i="11"/>
  <c r="K302" i="11"/>
  <c r="K295" i="11"/>
  <c r="K248" i="11"/>
  <c r="K229" i="11"/>
  <c r="K210" i="11"/>
  <c r="K194" i="11"/>
  <c r="K161" i="11"/>
  <c r="K140" i="11"/>
  <c r="K115" i="11"/>
  <c r="K106" i="11"/>
  <c r="K100" i="11"/>
  <c r="K79" i="11"/>
  <c r="K551" i="11"/>
  <c r="K476" i="11"/>
  <c r="K443" i="11"/>
  <c r="K431" i="11"/>
  <c r="K406" i="11"/>
  <c r="K396" i="11"/>
  <c r="K385" i="11"/>
  <c r="K382" i="11"/>
  <c r="K359" i="11"/>
  <c r="K341" i="11"/>
  <c r="K333" i="11"/>
  <c r="K284" i="11"/>
  <c r="K250" i="11"/>
  <c r="K240" i="11"/>
  <c r="K221" i="11"/>
  <c r="K197" i="11"/>
  <c r="K187" i="11"/>
  <c r="K144" i="11"/>
  <c r="K117" i="11"/>
  <c r="K116" i="11"/>
  <c r="K95" i="11"/>
  <c r="K85" i="11"/>
  <c r="K692" i="11"/>
  <c r="K467" i="11"/>
  <c r="K403" i="11"/>
  <c r="K388" i="11"/>
  <c r="K326" i="11"/>
  <c r="K322" i="11"/>
  <c r="K310" i="11"/>
  <c r="K281" i="11"/>
  <c r="K524" i="11"/>
  <c r="K509" i="11"/>
  <c r="K507" i="11"/>
  <c r="K474" i="11"/>
  <c r="K334" i="11"/>
  <c r="K292" i="11"/>
  <c r="K269" i="11"/>
  <c r="K201" i="11"/>
  <c r="K165" i="11"/>
  <c r="K162" i="11"/>
  <c r="K158" i="11"/>
  <c r="K145" i="11"/>
  <c r="K141" i="11"/>
  <c r="K123" i="11"/>
  <c r="K464" i="11"/>
  <c r="K389" i="11"/>
  <c r="K327" i="11"/>
  <c r="K323" i="11"/>
  <c r="K311" i="11"/>
  <c r="K303" i="11"/>
  <c r="K289" i="11"/>
  <c r="K282" i="11"/>
  <c r="K278" i="11"/>
  <c r="K207" i="11"/>
  <c r="K203" i="11"/>
  <c r="K192" i="11"/>
  <c r="K184" i="11"/>
  <c r="K131" i="11"/>
  <c r="K129" i="11"/>
  <c r="K91" i="11"/>
  <c r="K86" i="11"/>
  <c r="K56" i="11"/>
  <c r="K9" i="11"/>
  <c r="K638" i="11"/>
  <c r="K513" i="11"/>
  <c r="K456" i="11"/>
  <c r="K450" i="11"/>
  <c r="K429" i="11"/>
  <c r="K383" i="11"/>
  <c r="K374" i="11"/>
  <c r="K364" i="11"/>
  <c r="K357" i="11"/>
  <c r="K296" i="11"/>
  <c r="K273" i="11"/>
  <c r="K252" i="11"/>
  <c r="K215" i="11"/>
  <c r="K166" i="11"/>
  <c r="K159" i="11"/>
  <c r="K142" i="11"/>
  <c r="K124" i="11"/>
  <c r="K102" i="11"/>
  <c r="K82" i="11"/>
  <c r="K65" i="11"/>
  <c r="K55" i="11"/>
  <c r="K12" i="11"/>
  <c r="K590" i="11"/>
  <c r="K290" i="11"/>
  <c r="K276" i="11"/>
  <c r="K222" i="11"/>
  <c r="K135" i="11"/>
  <c r="K46" i="11"/>
  <c r="K32" i="11"/>
  <c r="K552" i="11"/>
  <c r="K465" i="11"/>
  <c r="K438" i="11"/>
  <c r="K397" i="11"/>
  <c r="K395" i="11"/>
  <c r="K319" i="11"/>
  <c r="K238" i="11"/>
  <c r="K133" i="11"/>
  <c r="K59" i="11"/>
  <c r="K47" i="11"/>
  <c r="K543" i="11"/>
  <c r="K506" i="11"/>
  <c r="K448" i="11"/>
  <c r="K340" i="11"/>
  <c r="K313" i="11"/>
  <c r="K260" i="11"/>
  <c r="K176" i="11"/>
  <c r="K156" i="11"/>
  <c r="K151" i="11"/>
  <c r="K149" i="11"/>
  <c r="K147" i="11"/>
  <c r="K67" i="11"/>
  <c r="K49" i="11"/>
  <c r="K48" i="11"/>
  <c r="K577" i="11"/>
  <c r="K353" i="11"/>
  <c r="K249" i="11"/>
  <c r="K96" i="11"/>
  <c r="K78" i="11"/>
  <c r="K75" i="11"/>
  <c r="K64" i="11"/>
  <c r="K57" i="11"/>
  <c r="K501" i="11"/>
  <c r="K466" i="11"/>
  <c r="K355" i="11"/>
  <c r="K324" i="11"/>
  <c r="K270" i="11"/>
  <c r="K205" i="11"/>
  <c r="K119" i="11"/>
  <c r="K378" i="11"/>
  <c r="K254" i="11"/>
  <c r="K247" i="11"/>
  <c r="K214" i="11"/>
  <c r="K196" i="11"/>
  <c r="K170" i="11"/>
  <c r="K109" i="11"/>
  <c r="K99" i="11"/>
  <c r="K94" i="11"/>
  <c r="K60" i="11"/>
  <c r="K52" i="11"/>
  <c r="K39" i="11"/>
  <c r="K472" i="11"/>
  <c r="K371" i="11"/>
  <c r="K152" i="11"/>
  <c r="K112" i="11"/>
  <c r="K89" i="11"/>
  <c r="K53" i="11"/>
  <c r="K25" i="11"/>
  <c r="K555" i="11"/>
  <c r="K432" i="11"/>
  <c r="K394" i="11"/>
  <c r="K208" i="11"/>
  <c r="K17" i="11"/>
  <c r="K564" i="11"/>
  <c r="K537" i="11"/>
  <c r="K404" i="11"/>
  <c r="K499" i="11"/>
  <c r="K457" i="11"/>
  <c r="K347" i="11"/>
  <c r="K478" i="11"/>
  <c r="K331" i="11"/>
  <c r="K212" i="11"/>
  <c r="K72" i="11"/>
  <c r="K63" i="11"/>
  <c r="K41" i="11"/>
  <c r="K14" i="11"/>
  <c r="K120" i="11"/>
  <c r="K36" i="11"/>
  <c r="K29" i="11"/>
  <c r="K358" i="11"/>
  <c r="K329" i="11"/>
  <c r="K294" i="11"/>
  <c r="K228" i="11"/>
  <c r="K28" i="11"/>
  <c r="K18" i="11"/>
  <c r="K275" i="11"/>
  <c r="K182" i="11"/>
  <c r="K103" i="11"/>
  <c r="K189" i="11"/>
  <c r="K150" i="11"/>
  <c r="K93" i="11"/>
  <c r="K38" i="11"/>
  <c r="K21" i="11"/>
  <c r="K441" i="11"/>
  <c r="K301" i="11"/>
  <c r="K343" i="11"/>
  <c r="K312" i="11"/>
  <c r="K261" i="11"/>
  <c r="K204" i="11"/>
  <c r="K177" i="11"/>
  <c r="K31" i="11"/>
  <c r="K420" i="11"/>
  <c r="K34" i="11"/>
  <c r="K26" i="11"/>
  <c r="K348" i="11"/>
  <c r="K114" i="11"/>
  <c r="K73" i="11"/>
  <c r="K43" i="11"/>
  <c r="K22" i="11"/>
  <c r="K130" i="11"/>
  <c r="K50" i="11"/>
  <c r="K66" i="11"/>
  <c r="K375" i="11"/>
  <c r="K271" i="11"/>
  <c r="K224" i="11"/>
  <c r="K23" i="11"/>
  <c r="K15" i="11"/>
  <c r="K186" i="11"/>
  <c r="K390" i="11"/>
  <c r="K81" i="11"/>
  <c r="K30" i="11"/>
  <c r="K13" i="11"/>
  <c r="K42" i="11"/>
  <c r="K361" i="11"/>
  <c r="K231" i="11"/>
  <c r="K44" i="11"/>
  <c r="K77" i="11"/>
  <c r="K16" i="11"/>
  <c r="K11" i="11"/>
  <c r="K413" i="11"/>
  <c r="K193" i="11"/>
  <c r="K287" i="11"/>
  <c r="K422" i="11"/>
  <c r="K37" i="11"/>
  <c r="K20" i="11"/>
  <c r="K51" i="11"/>
  <c r="K27" i="11"/>
  <c r="Q149" i="1"/>
  <c r="S149" i="1" s="1"/>
  <c r="P149" i="1"/>
  <c r="W149" i="1" s="1"/>
  <c r="X149" i="1" s="1"/>
  <c r="P187" i="1"/>
  <c r="W187" i="1" s="1"/>
  <c r="X187" i="1" s="1"/>
  <c r="Q187" i="1"/>
  <c r="S187" i="1" s="1"/>
  <c r="P19" i="1"/>
  <c r="W19" i="1" s="1"/>
  <c r="X19" i="1" s="1"/>
  <c r="Q19" i="1"/>
  <c r="S19" i="1" s="1"/>
  <c r="Q114" i="1"/>
  <c r="S114" i="1" s="1"/>
  <c r="P114" i="1"/>
  <c r="W114" i="1" s="1"/>
  <c r="X114" i="1" s="1"/>
  <c r="P226" i="1"/>
  <c r="W226" i="1" s="1"/>
  <c r="X226" i="1" s="1"/>
  <c r="Q226" i="1"/>
  <c r="S226" i="1" s="1"/>
  <c r="P670" i="2"/>
  <c r="W670" i="2" s="1"/>
  <c r="X670" i="2" s="1"/>
  <c r="P636" i="1"/>
  <c r="W636" i="1" s="1"/>
  <c r="X636" i="1" s="1"/>
  <c r="M290" i="1"/>
  <c r="N289" i="1"/>
  <c r="O289" i="1" s="1"/>
  <c r="Y289" i="1"/>
  <c r="M289" i="1"/>
  <c r="P194" i="1"/>
  <c r="W194" i="1" s="1"/>
  <c r="X194" i="1" s="1"/>
  <c r="Q194" i="1"/>
  <c r="S194" i="1" s="1"/>
  <c r="P82" i="1"/>
  <c r="W82" i="1" s="1"/>
  <c r="X82" i="1" s="1"/>
  <c r="X81" i="1"/>
  <c r="P247" i="1"/>
  <c r="W247" i="1" s="1"/>
  <c r="X247" i="1" s="1"/>
  <c r="M586" i="2"/>
  <c r="Y585" i="2"/>
  <c r="AG585" i="2" s="1"/>
  <c r="JC96" i="15" s="1"/>
  <c r="N585" i="2"/>
  <c r="O585" i="2" s="1"/>
  <c r="QG72" i="15"/>
  <c r="AC753" i="4"/>
  <c r="Y148" i="3"/>
  <c r="N148" i="3"/>
  <c r="O148" i="3" s="1"/>
  <c r="M149" i="3"/>
  <c r="Q122" i="3"/>
  <c r="S122" i="3" s="1"/>
  <c r="P122" i="3"/>
  <c r="W122" i="3" s="1"/>
  <c r="X122" i="3" s="1"/>
  <c r="Y83" i="3"/>
  <c r="AG81" i="3" s="1"/>
  <c r="OL75" i="15" s="1"/>
  <c r="N83" i="3"/>
  <c r="O83" i="3" s="1"/>
  <c r="M84" i="3"/>
  <c r="Q129" i="3"/>
  <c r="S129" i="3" s="1"/>
  <c r="P129" i="3"/>
  <c r="W129" i="3" s="1"/>
  <c r="P137" i="3"/>
  <c r="W137" i="3" s="1"/>
  <c r="X137" i="3" s="1"/>
  <c r="M10" i="3"/>
  <c r="Y9" i="3"/>
  <c r="N9" i="3"/>
  <c r="O9" i="3" s="1"/>
  <c r="M9" i="3"/>
  <c r="Q40" i="3"/>
  <c r="S40" i="3" s="1"/>
  <c r="P40" i="3"/>
  <c r="W40" i="3" s="1"/>
  <c r="X40" i="3" s="1"/>
  <c r="Q144" i="3"/>
  <c r="S144" i="3" s="1"/>
  <c r="P144" i="3"/>
  <c r="W144" i="3" s="1"/>
  <c r="X144" i="3" s="1"/>
  <c r="N684" i="1"/>
  <c r="O684" i="1" s="1"/>
  <c r="Y684" i="1"/>
  <c r="M685" i="1"/>
  <c r="P69" i="3"/>
  <c r="W69" i="3" s="1"/>
  <c r="X69" i="3" s="1"/>
  <c r="P677" i="2"/>
  <c r="W677" i="2" s="1"/>
  <c r="X677" i="2" s="1"/>
  <c r="Q677" i="2"/>
  <c r="S677" i="2" s="1"/>
  <c r="P155" i="3"/>
  <c r="W155" i="3" s="1"/>
  <c r="X155" i="3" s="1"/>
  <c r="M175" i="1"/>
  <c r="N174" i="1"/>
  <c r="O174" i="1" s="1"/>
  <c r="Y174" i="1"/>
  <c r="AG153" i="1" s="1"/>
  <c r="DT78" i="15" s="1"/>
  <c r="M424" i="1"/>
  <c r="P73" i="3"/>
  <c r="W73" i="3" s="1"/>
  <c r="X73" i="3" s="1"/>
  <c r="Q618" i="1"/>
  <c r="S618" i="1" s="1"/>
  <c r="P618" i="1"/>
  <c r="W618" i="1" s="1"/>
  <c r="X618" i="1" s="1"/>
  <c r="P680" i="2"/>
  <c r="W680" i="2" s="1"/>
  <c r="X680" i="2" s="1"/>
  <c r="Q680" i="2"/>
  <c r="S680" i="2" s="1"/>
  <c r="M445" i="1"/>
  <c r="Y444" i="1"/>
  <c r="AG441" i="1" s="1"/>
  <c r="DT90" i="15" s="1"/>
  <c r="N444" i="1"/>
  <c r="O444" i="1" s="1"/>
  <c r="P440" i="1"/>
  <c r="W440" i="1" s="1"/>
  <c r="X440" i="1" s="1"/>
  <c r="Q440" i="1"/>
  <c r="S440" i="1" s="1"/>
  <c r="P18" i="3"/>
  <c r="W18" i="3" s="1"/>
  <c r="X18" i="3" s="1"/>
  <c r="P597" i="1"/>
  <c r="W597" i="1" s="1"/>
  <c r="X597" i="1" s="1"/>
  <c r="P627" i="1"/>
  <c r="W627" i="1" s="1"/>
  <c r="X627" i="1" s="1"/>
  <c r="Q627" i="1"/>
  <c r="S627" i="1" s="1"/>
  <c r="P123" i="1"/>
  <c r="W123" i="1" s="1"/>
  <c r="X123" i="1" s="1"/>
  <c r="Q123" i="1"/>
  <c r="S123" i="1" s="1"/>
  <c r="P263" i="1"/>
  <c r="W263" i="1" s="1"/>
  <c r="X263" i="1" s="1"/>
  <c r="Q263" i="1"/>
  <c r="S263" i="1" s="1"/>
  <c r="Q581" i="1"/>
  <c r="S581" i="1" s="1"/>
  <c r="P581" i="1"/>
  <c r="W581" i="1" s="1"/>
  <c r="X581" i="1" s="1"/>
  <c r="P365" i="1"/>
  <c r="W365" i="1" s="1"/>
  <c r="X365" i="1" s="1"/>
  <c r="Q365" i="1"/>
  <c r="S365" i="1" s="1"/>
  <c r="M614" i="1"/>
  <c r="N614" i="1"/>
  <c r="O614" i="1" s="1"/>
  <c r="M615" i="1"/>
  <c r="Y614" i="1"/>
  <c r="P384" i="1"/>
  <c r="W384" i="1" s="1"/>
  <c r="X384" i="1" s="1"/>
  <c r="P285" i="1"/>
  <c r="W285" i="1" s="1"/>
  <c r="X285" i="1" s="1"/>
  <c r="Q285" i="1"/>
  <c r="S285" i="1" s="1"/>
  <c r="Q108" i="1"/>
  <c r="S108" i="1" s="1"/>
  <c r="I8" i="7"/>
  <c r="P4" i="7"/>
  <c r="P38" i="3"/>
  <c r="W38" i="3" s="1"/>
  <c r="X38" i="3" s="1"/>
  <c r="P619" i="1"/>
  <c r="W619" i="1" s="1"/>
  <c r="X619" i="1" s="1"/>
  <c r="M476" i="1"/>
  <c r="N475" i="1"/>
  <c r="O475" i="1" s="1"/>
  <c r="Y475" i="1"/>
  <c r="P707" i="1"/>
  <c r="W707" i="1" s="1"/>
  <c r="X707" i="1" s="1"/>
  <c r="Y326" i="1"/>
  <c r="AG321" i="1" s="1"/>
  <c r="DT85" i="15" s="1"/>
  <c r="M327" i="1"/>
  <c r="M326" i="1"/>
  <c r="N326" i="1"/>
  <c r="O326" i="1" s="1"/>
  <c r="M251" i="1"/>
  <c r="N250" i="1"/>
  <c r="O250" i="1" s="1"/>
  <c r="Y250" i="1"/>
  <c r="P228" i="1"/>
  <c r="W228" i="1" s="1"/>
  <c r="X228" i="1" s="1"/>
  <c r="P748" i="1"/>
  <c r="W748" i="1" s="1"/>
  <c r="X748" i="1" s="1"/>
  <c r="P369" i="1"/>
  <c r="W369" i="1" s="1"/>
  <c r="M684" i="1"/>
  <c r="M451" i="1"/>
  <c r="M138" i="1"/>
  <c r="N137" i="1"/>
  <c r="O137" i="1" s="1"/>
  <c r="Y137" i="1"/>
  <c r="AG129" i="1" s="1"/>
  <c r="DT77" i="15" s="1"/>
  <c r="M539" i="1"/>
  <c r="Q220" i="1"/>
  <c r="S220" i="1" s="1"/>
  <c r="P383" i="1"/>
  <c r="W383" i="1" s="1"/>
  <c r="X383" i="1" s="1"/>
  <c r="Q383" i="1"/>
  <c r="S383" i="1" s="1"/>
  <c r="P120" i="1"/>
  <c r="W120" i="1" s="1"/>
  <c r="X120" i="1" s="1"/>
  <c r="Q120" i="1"/>
  <c r="S120" i="1" s="1"/>
  <c r="Q276" i="1"/>
  <c r="S276" i="1" s="1"/>
  <c r="P276" i="1"/>
  <c r="W276" i="1" s="1"/>
  <c r="X276" i="1" s="1"/>
  <c r="Q478" i="1"/>
  <c r="S478" i="1" s="1"/>
  <c r="Q355" i="1"/>
  <c r="S355" i="1" s="1"/>
  <c r="P355" i="1"/>
  <c r="W355" i="1" s="1"/>
  <c r="X355" i="1" s="1"/>
  <c r="P730" i="1"/>
  <c r="W730" i="1" s="1"/>
  <c r="X730" i="1" s="1"/>
  <c r="Q730" i="1"/>
  <c r="S730" i="1" s="1"/>
  <c r="Q346" i="1"/>
  <c r="S346" i="1" s="1"/>
  <c r="Q243" i="1"/>
  <c r="S243" i="1" s="1"/>
  <c r="K740" i="12"/>
  <c r="K719" i="12"/>
  <c r="K698" i="12"/>
  <c r="K749" i="12"/>
  <c r="K735" i="12"/>
  <c r="K728" i="12"/>
  <c r="K714" i="12"/>
  <c r="K693" i="12"/>
  <c r="K752" i="12"/>
  <c r="K738" i="12"/>
  <c r="K717" i="12"/>
  <c r="K696" i="12"/>
  <c r="K747" i="12"/>
  <c r="K744" i="12"/>
  <c r="K710" i="12"/>
  <c r="K671" i="12"/>
  <c r="K650" i="12"/>
  <c r="K737" i="12"/>
  <c r="K736" i="12"/>
  <c r="K734" i="12"/>
  <c r="K732" i="12"/>
  <c r="K745" i="12"/>
  <c r="K721" i="12"/>
  <c r="K701" i="12"/>
  <c r="K700" i="12"/>
  <c r="K697" i="12"/>
  <c r="K695" i="12"/>
  <c r="K686" i="12"/>
  <c r="K675" i="12"/>
  <c r="K662" i="12"/>
  <c r="K652" i="12"/>
  <c r="K739" i="12"/>
  <c r="K723" i="12"/>
  <c r="K705" i="12"/>
  <c r="K681" i="12"/>
  <c r="K741" i="12"/>
  <c r="K743" i="12"/>
  <c r="K720" i="12"/>
  <c r="K689" i="12"/>
  <c r="K684" i="12"/>
  <c r="K658" i="12"/>
  <c r="K636" i="12"/>
  <c r="K629" i="12"/>
  <c r="K615" i="12"/>
  <c r="K608" i="12"/>
  <c r="K594" i="12"/>
  <c r="K573" i="12"/>
  <c r="K751" i="12"/>
  <c r="K731" i="12"/>
  <c r="K748" i="12"/>
  <c r="K691" i="12"/>
  <c r="K649" i="12"/>
  <c r="K644" i="12"/>
  <c r="K623" i="12"/>
  <c r="K663" i="12"/>
  <c r="K657" i="12"/>
  <c r="K643" i="12"/>
  <c r="K622" i="12"/>
  <c r="K750" i="12"/>
  <c r="K722" i="12"/>
  <c r="K713" i="12"/>
  <c r="K673" i="12"/>
  <c r="K672" i="12"/>
  <c r="K633" i="12"/>
  <c r="K628" i="12"/>
  <c r="K627" i="12"/>
  <c r="K626" i="12"/>
  <c r="K574" i="12"/>
  <c r="K567" i="12"/>
  <c r="K550" i="12"/>
  <c r="K529" i="12"/>
  <c r="K727" i="12"/>
  <c r="K716" i="12"/>
  <c r="K703" i="12"/>
  <c r="K694" i="12"/>
  <c r="K683" i="12"/>
  <c r="K674" i="12"/>
  <c r="K746" i="12"/>
  <c r="K711" i="12"/>
  <c r="K666" i="12"/>
  <c r="K648" i="12"/>
  <c r="K647" i="12"/>
  <c r="K602" i="12"/>
  <c r="K585" i="12"/>
  <c r="K553" i="12"/>
  <c r="K539" i="12"/>
  <c r="K742" i="12"/>
  <c r="K708" i="12"/>
  <c r="K687" i="12"/>
  <c r="K677" i="12"/>
  <c r="K639" i="12"/>
  <c r="K638" i="12"/>
  <c r="K637" i="12"/>
  <c r="K601" i="12"/>
  <c r="K577" i="12"/>
  <c r="K564" i="12"/>
  <c r="K557" i="12"/>
  <c r="K543" i="12"/>
  <c r="K536" i="12"/>
  <c r="K718" i="12"/>
  <c r="K709" i="12"/>
  <c r="K702" i="12"/>
  <c r="K685" i="12"/>
  <c r="K660" i="12"/>
  <c r="K593" i="12"/>
  <c r="K589" i="12"/>
  <c r="K582" i="12"/>
  <c r="K580" i="12"/>
  <c r="K579" i="12"/>
  <c r="K578" i="12"/>
  <c r="K549" i="12"/>
  <c r="K548" i="12"/>
  <c r="K547" i="12"/>
  <c r="K546" i="12"/>
  <c r="K545" i="12"/>
  <c r="K542" i="12"/>
  <c r="K533" i="12"/>
  <c r="K525" i="12"/>
  <c r="K519" i="12"/>
  <c r="K512" i="12"/>
  <c r="K498" i="12"/>
  <c r="K477" i="12"/>
  <c r="K733" i="12"/>
  <c r="K692" i="12"/>
  <c r="K667" i="12"/>
  <c r="K651" i="12"/>
  <c r="K614" i="12"/>
  <c r="K592" i="12"/>
  <c r="K591" i="12"/>
  <c r="K590" i="12"/>
  <c r="K581" i="12"/>
  <c r="K544" i="12"/>
  <c r="K532" i="12"/>
  <c r="K524" i="12"/>
  <c r="K514" i="12"/>
  <c r="K507" i="12"/>
  <c r="K493" i="12"/>
  <c r="K486" i="12"/>
  <c r="K682" i="12"/>
  <c r="K678" i="12"/>
  <c r="K664" i="12"/>
  <c r="K646" i="12"/>
  <c r="K655" i="12"/>
  <c r="K729" i="12"/>
  <c r="K725" i="12"/>
  <c r="K668" i="12"/>
  <c r="K656" i="12"/>
  <c r="K641" i="12"/>
  <c r="K632" i="12"/>
  <c r="K617" i="12"/>
  <c r="K603" i="12"/>
  <c r="K562" i="12"/>
  <c r="K517" i="12"/>
  <c r="K690" i="12"/>
  <c r="K676" i="12"/>
  <c r="K619" i="12"/>
  <c r="K528" i="12"/>
  <c r="K527" i="12"/>
  <c r="K526" i="12"/>
  <c r="K508" i="12"/>
  <c r="K489" i="12"/>
  <c r="K469" i="12"/>
  <c r="K462" i="12"/>
  <c r="K448" i="12"/>
  <c r="K441" i="12"/>
  <c r="K427" i="12"/>
  <c r="K669" i="12"/>
  <c r="K642" i="12"/>
  <c r="K631" i="12"/>
  <c r="K605" i="12"/>
  <c r="K600" i="12"/>
  <c r="K566" i="12"/>
  <c r="K556" i="12"/>
  <c r="K530" i="12"/>
  <c r="K506" i="12"/>
  <c r="K495" i="12"/>
  <c r="K479" i="12"/>
  <c r="K457" i="12"/>
  <c r="K443" i="12"/>
  <c r="K436" i="12"/>
  <c r="K422" i="12"/>
  <c r="K645" i="12"/>
  <c r="K616" i="12"/>
  <c r="K612" i="12"/>
  <c r="K688" i="12"/>
  <c r="K665" i="12"/>
  <c r="K704" i="12"/>
  <c r="K679" i="12"/>
  <c r="K670" i="12"/>
  <c r="K661" i="12"/>
  <c r="K621" i="12"/>
  <c r="K584" i="12"/>
  <c r="K561" i="12"/>
  <c r="K535" i="12"/>
  <c r="K503" i="12"/>
  <c r="K501" i="12"/>
  <c r="K490" i="12"/>
  <c r="K484" i="12"/>
  <c r="K467" i="12"/>
  <c r="K460" i="12"/>
  <c r="K446" i="12"/>
  <c r="K554" i="12"/>
  <c r="K534" i="12"/>
  <c r="K439" i="12"/>
  <c r="K418" i="12"/>
  <c r="K411" i="12"/>
  <c r="K397" i="12"/>
  <c r="K726" i="12"/>
  <c r="K707" i="12"/>
  <c r="K654" i="12"/>
  <c r="K606" i="12"/>
  <c r="K513" i="12"/>
  <c r="K505" i="12"/>
  <c r="K504" i="12"/>
  <c r="K492" i="12"/>
  <c r="K488" i="12"/>
  <c r="K461" i="12"/>
  <c r="K425" i="12"/>
  <c r="K415" i="12"/>
  <c r="K715" i="12"/>
  <c r="K634" i="12"/>
  <c r="K712" i="12"/>
  <c r="K699" i="12"/>
  <c r="K653" i="12"/>
  <c r="K599" i="12"/>
  <c r="K587" i="12"/>
  <c r="K576" i="12"/>
  <c r="K497" i="12"/>
  <c r="K583" i="12"/>
  <c r="K570" i="12"/>
  <c r="K565" i="12"/>
  <c r="K518" i="12"/>
  <c r="K466" i="12"/>
  <c r="K464" i="12"/>
  <c r="K458" i="12"/>
  <c r="K451" i="12"/>
  <c r="K424" i="12"/>
  <c r="K419" i="12"/>
  <c r="K413" i="12"/>
  <c r="K401" i="12"/>
  <c r="K383" i="12"/>
  <c r="K362" i="12"/>
  <c r="K348" i="12"/>
  <c r="K341" i="12"/>
  <c r="K327" i="12"/>
  <c r="K320" i="12"/>
  <c r="K306" i="12"/>
  <c r="K285" i="12"/>
  <c r="K264" i="12"/>
  <c r="K250" i="12"/>
  <c r="K243" i="12"/>
  <c r="K229" i="12"/>
  <c r="K222" i="12"/>
  <c r="K208" i="12"/>
  <c r="K201" i="12"/>
  <c r="K187" i="12"/>
  <c r="K598" i="12"/>
  <c r="K575" i="12"/>
  <c r="K559" i="12"/>
  <c r="K522" i="12"/>
  <c r="K499" i="12"/>
  <c r="K452" i="12"/>
  <c r="K426" i="12"/>
  <c r="K392" i="12"/>
  <c r="K378" i="12"/>
  <c r="K357" i="12"/>
  <c r="K336" i="12"/>
  <c r="K322" i="12"/>
  <c r="K315" i="12"/>
  <c r="K301" i="12"/>
  <c r="K294" i="12"/>
  <c r="K280" i="12"/>
  <c r="K273" i="12"/>
  <c r="K259" i="12"/>
  <c r="K238" i="12"/>
  <c r="K217" i="12"/>
  <c r="K203" i="12"/>
  <c r="K196" i="12"/>
  <c r="K563" i="12"/>
  <c r="K500" i="12"/>
  <c r="K485" i="12"/>
  <c r="K480" i="12"/>
  <c r="K474" i="12"/>
  <c r="K459" i="12"/>
  <c r="K430" i="12"/>
  <c r="K618" i="12"/>
  <c r="K596" i="12"/>
  <c r="K494" i="12"/>
  <c r="K468" i="12"/>
  <c r="K465" i="12"/>
  <c r="K435" i="12"/>
  <c r="K434" i="12"/>
  <c r="K431" i="12"/>
  <c r="K624" i="12"/>
  <c r="K620" i="12"/>
  <c r="K568" i="12"/>
  <c r="K540" i="12"/>
  <c r="K481" i="12"/>
  <c r="K475" i="12"/>
  <c r="K630" i="12"/>
  <c r="K538" i="12"/>
  <c r="K520" i="12"/>
  <c r="K515" i="12"/>
  <c r="K509" i="12"/>
  <c r="K470" i="12"/>
  <c r="K454" i="12"/>
  <c r="K444" i="12"/>
  <c r="K437" i="12"/>
  <c r="K408" i="12"/>
  <c r="K381" i="12"/>
  <c r="K360" i="12"/>
  <c r="K346" i="12"/>
  <c r="K339" i="12"/>
  <c r="K325" i="12"/>
  <c r="K318" i="12"/>
  <c r="K304" i="12"/>
  <c r="K297" i="12"/>
  <c r="K283" i="12"/>
  <c r="K262" i="12"/>
  <c r="K241" i="12"/>
  <c r="K227" i="12"/>
  <c r="K220" i="12"/>
  <c r="K206" i="12"/>
  <c r="K199" i="12"/>
  <c r="K185" i="12"/>
  <c r="K555" i="12"/>
  <c r="K476" i="12"/>
  <c r="K450" i="12"/>
  <c r="K440" i="12"/>
  <c r="K416" i="12"/>
  <c r="K390" i="12"/>
  <c r="K387" i="12"/>
  <c r="K359" i="12"/>
  <c r="K358" i="12"/>
  <c r="K356" i="12"/>
  <c r="K354" i="12"/>
  <c r="K351" i="12"/>
  <c r="K350" i="12"/>
  <c r="K349" i="12"/>
  <c r="K272" i="12"/>
  <c r="K270" i="12"/>
  <c r="K267" i="12"/>
  <c r="K266" i="12"/>
  <c r="K265" i="12"/>
  <c r="K240" i="12"/>
  <c r="K239" i="12"/>
  <c r="K237" i="12"/>
  <c r="K235" i="12"/>
  <c r="K232" i="12"/>
  <c r="K231" i="12"/>
  <c r="K230" i="12"/>
  <c r="K213" i="12"/>
  <c r="K207" i="12"/>
  <c r="K178" i="12"/>
  <c r="K171" i="12"/>
  <c r="K157" i="12"/>
  <c r="K150" i="12"/>
  <c r="K136" i="12"/>
  <c r="K129" i="12"/>
  <c r="K115" i="12"/>
  <c r="K94" i="12"/>
  <c r="K680" i="12"/>
  <c r="K640" i="12"/>
  <c r="K610" i="12"/>
  <c r="K551" i="12"/>
  <c r="K523" i="12"/>
  <c r="K511" i="12"/>
  <c r="K471" i="12"/>
  <c r="K417" i="12"/>
  <c r="K405" i="12"/>
  <c r="K393" i="12"/>
  <c r="K391" i="12"/>
  <c r="K389" i="12"/>
  <c r="K386" i="12"/>
  <c r="K385" i="12"/>
  <c r="K384" i="12"/>
  <c r="K353" i="12"/>
  <c r="K347" i="12"/>
  <c r="K269" i="12"/>
  <c r="K263" i="12"/>
  <c r="K234" i="12"/>
  <c r="K228" i="12"/>
  <c r="K166" i="12"/>
  <c r="K145" i="12"/>
  <c r="K131" i="12"/>
  <c r="K124" i="12"/>
  <c r="K110" i="12"/>
  <c r="K103" i="12"/>
  <c r="K89" i="12"/>
  <c r="K659" i="12"/>
  <c r="K625" i="12"/>
  <c r="K516" i="12"/>
  <c r="K491" i="12"/>
  <c r="K463" i="12"/>
  <c r="K453" i="12"/>
  <c r="K442" i="12"/>
  <c r="K423" i="12"/>
  <c r="K388" i="12"/>
  <c r="K521" i="12"/>
  <c r="K407" i="12"/>
  <c r="K406" i="12"/>
  <c r="K558" i="12"/>
  <c r="K496" i="12"/>
  <c r="K428" i="12"/>
  <c r="K345" i="12"/>
  <c r="K321" i="12"/>
  <c r="K296" i="12"/>
  <c r="K295" i="12"/>
  <c r="K293" i="12"/>
  <c r="K291" i="12"/>
  <c r="K288" i="12"/>
  <c r="K287" i="12"/>
  <c r="K286" i="12"/>
  <c r="K169" i="12"/>
  <c r="K155" i="12"/>
  <c r="K148" i="12"/>
  <c r="K134" i="12"/>
  <c r="K127" i="12"/>
  <c r="K113" i="12"/>
  <c r="K92" i="12"/>
  <c r="K730" i="12"/>
  <c r="K595" i="12"/>
  <c r="K502" i="12"/>
  <c r="K487" i="12"/>
  <c r="K483" i="12"/>
  <c r="K455" i="12"/>
  <c r="K421" i="12"/>
  <c r="K402" i="12"/>
  <c r="K380" i="12"/>
  <c r="K374" i="12"/>
  <c r="K355" i="12"/>
  <c r="K334" i="12"/>
  <c r="K314" i="12"/>
  <c r="K299" i="12"/>
  <c r="K298" i="12"/>
  <c r="K276" i="12"/>
  <c r="K258" i="12"/>
  <c r="K251" i="12"/>
  <c r="K226" i="12"/>
  <c r="K204" i="12"/>
  <c r="K195" i="12"/>
  <c r="K190" i="12"/>
  <c r="K177" i="12"/>
  <c r="K174" i="12"/>
  <c r="K173" i="12"/>
  <c r="K172" i="12"/>
  <c r="K149" i="12"/>
  <c r="K120" i="12"/>
  <c r="K114" i="12"/>
  <c r="K90" i="12"/>
  <c r="K78" i="12"/>
  <c r="K64" i="12"/>
  <c r="K57" i="12"/>
  <c r="K43" i="12"/>
  <c r="K22" i="12"/>
  <c r="K613" i="12"/>
  <c r="K597" i="12"/>
  <c r="K412" i="12"/>
  <c r="K409" i="12"/>
  <c r="K403" i="12"/>
  <c r="K365" i="12"/>
  <c r="K340" i="12"/>
  <c r="K329" i="12"/>
  <c r="K309" i="12"/>
  <c r="K300" i="12"/>
  <c r="K290" i="12"/>
  <c r="K282" i="12"/>
  <c r="K224" i="12"/>
  <c r="K210" i="12"/>
  <c r="K176" i="12"/>
  <c r="K170" i="12"/>
  <c r="K143" i="12"/>
  <c r="K140" i="12"/>
  <c r="K108" i="12"/>
  <c r="K88" i="12"/>
  <c r="K73" i="12"/>
  <c r="K59" i="12"/>
  <c r="K52" i="12"/>
  <c r="K38" i="12"/>
  <c r="K31" i="12"/>
  <c r="K17" i="12"/>
  <c r="K449" i="12"/>
  <c r="K447" i="12"/>
  <c r="K429" i="12"/>
  <c r="K382" i="12"/>
  <c r="K375" i="12"/>
  <c r="K366" i="12"/>
  <c r="K302" i="12"/>
  <c r="K277" i="12"/>
  <c r="K252" i="12"/>
  <c r="K724" i="12"/>
  <c r="K399" i="12"/>
  <c r="K376" i="12"/>
  <c r="K310" i="12"/>
  <c r="K284" i="12"/>
  <c r="K278" i="12"/>
  <c r="K271" i="12"/>
  <c r="K531" i="12"/>
  <c r="K510" i="12"/>
  <c r="K445" i="12"/>
  <c r="K395" i="12"/>
  <c r="K370" i="12"/>
  <c r="K342" i="12"/>
  <c r="K335" i="12"/>
  <c r="K330" i="12"/>
  <c r="K303" i="12"/>
  <c r="K607" i="12"/>
  <c r="K478" i="12"/>
  <c r="K635" i="12"/>
  <c r="K604" i="12"/>
  <c r="K552" i="12"/>
  <c r="K482" i="12"/>
  <c r="K438" i="12"/>
  <c r="K400" i="12"/>
  <c r="K377" i="12"/>
  <c r="K368" i="12"/>
  <c r="K367" i="12"/>
  <c r="K343" i="12"/>
  <c r="K331" i="12"/>
  <c r="K316" i="12"/>
  <c r="K305" i="12"/>
  <c r="K261" i="12"/>
  <c r="K215" i="12"/>
  <c r="K214" i="12"/>
  <c r="K181" i="12"/>
  <c r="K180" i="12"/>
  <c r="K179" i="12"/>
  <c r="K154" i="12"/>
  <c r="K85" i="12"/>
  <c r="K83" i="12"/>
  <c r="K76" i="12"/>
  <c r="K62" i="12"/>
  <c r="K55" i="12"/>
  <c r="K41" i="12"/>
  <c r="K20" i="12"/>
  <c r="K572" i="12"/>
  <c r="K537" i="12"/>
  <c r="K472" i="12"/>
  <c r="K432" i="12"/>
  <c r="K371" i="12"/>
  <c r="K369" i="12"/>
  <c r="K352" i="12"/>
  <c r="K344" i="12"/>
  <c r="K311" i="12"/>
  <c r="K279" i="12"/>
  <c r="K198" i="12"/>
  <c r="K192" i="12"/>
  <c r="K186" i="12"/>
  <c r="K183" i="12"/>
  <c r="K71" i="12"/>
  <c r="K50" i="12"/>
  <c r="K36" i="12"/>
  <c r="K29" i="12"/>
  <c r="K15" i="12"/>
  <c r="K611" i="12"/>
  <c r="K289" i="12"/>
  <c r="K268" i="12"/>
  <c r="K244" i="12"/>
  <c r="K225" i="12"/>
  <c r="K98" i="12"/>
  <c r="K44" i="12"/>
  <c r="K706" i="12"/>
  <c r="K414" i="12"/>
  <c r="K410" i="12"/>
  <c r="K364" i="12"/>
  <c r="K332" i="12"/>
  <c r="K254" i="12"/>
  <c r="K221" i="12"/>
  <c r="K219" i="12"/>
  <c r="K216" i="12"/>
  <c r="K209" i="12"/>
  <c r="K182" i="12"/>
  <c r="K165" i="12"/>
  <c r="K160" i="12"/>
  <c r="K151" i="12"/>
  <c r="K139" i="12"/>
  <c r="K116" i="12"/>
  <c r="K102" i="12"/>
  <c r="K82" i="12"/>
  <c r="K72" i="12"/>
  <c r="K45" i="12"/>
  <c r="K16" i="12"/>
  <c r="K541" i="12"/>
  <c r="K324" i="12"/>
  <c r="K175" i="12"/>
  <c r="K147" i="12"/>
  <c r="K133" i="12"/>
  <c r="K125" i="12"/>
  <c r="K112" i="12"/>
  <c r="K74" i="12"/>
  <c r="K18" i="12"/>
  <c r="K361" i="12"/>
  <c r="K337" i="12"/>
  <c r="K328" i="12"/>
  <c r="K257" i="12"/>
  <c r="K248" i="12"/>
  <c r="K456" i="12"/>
  <c r="K433" i="12"/>
  <c r="K396" i="12"/>
  <c r="K394" i="12"/>
  <c r="K372" i="12"/>
  <c r="K319" i="12"/>
  <c r="K255" i="12"/>
  <c r="K236" i="12"/>
  <c r="K233" i="12"/>
  <c r="K223" i="12"/>
  <c r="K96" i="12"/>
  <c r="K81" i="12"/>
  <c r="K63" i="12"/>
  <c r="K61" i="12"/>
  <c r="K51" i="12"/>
  <c r="K26" i="12"/>
  <c r="K25" i="12"/>
  <c r="K379" i="12"/>
  <c r="K308" i="12"/>
  <c r="K281" i="12"/>
  <c r="K202" i="12"/>
  <c r="K194" i="12"/>
  <c r="K163" i="12"/>
  <c r="K142" i="12"/>
  <c r="K122" i="12"/>
  <c r="K107" i="12"/>
  <c r="K101" i="12"/>
  <c r="K67" i="12"/>
  <c r="K326" i="12"/>
  <c r="K312" i="12"/>
  <c r="K274" i="12"/>
  <c r="K218" i="12"/>
  <c r="K119" i="12"/>
  <c r="K93" i="12"/>
  <c r="K84" i="12"/>
  <c r="K53" i="12"/>
  <c r="K40" i="12"/>
  <c r="K586" i="12"/>
  <c r="K571" i="12"/>
  <c r="K404" i="12"/>
  <c r="K588" i="12"/>
  <c r="K420" i="12"/>
  <c r="K307" i="12"/>
  <c r="K275" i="12"/>
  <c r="K242" i="12"/>
  <c r="K91" i="12"/>
  <c r="K473" i="12"/>
  <c r="K373" i="12"/>
  <c r="K260" i="12"/>
  <c r="K200" i="12"/>
  <c r="K193" i="12"/>
  <c r="K159" i="12"/>
  <c r="K152" i="12"/>
  <c r="K146" i="12"/>
  <c r="K135" i="12"/>
  <c r="K128" i="12"/>
  <c r="K249" i="12"/>
  <c r="K245" i="12"/>
  <c r="K137" i="12"/>
  <c r="K104" i="12"/>
  <c r="K39" i="12"/>
  <c r="K11" i="12"/>
  <c r="K569" i="12"/>
  <c r="K197" i="12"/>
  <c r="K141" i="12"/>
  <c r="K109" i="12"/>
  <c r="K65" i="12"/>
  <c r="K313" i="12"/>
  <c r="K212" i="12"/>
  <c r="K100" i="12"/>
  <c r="K68" i="12"/>
  <c r="K28" i="12"/>
  <c r="K12" i="12"/>
  <c r="K333" i="12"/>
  <c r="K338" i="12"/>
  <c r="K164" i="12"/>
  <c r="K292" i="12"/>
  <c r="K188" i="12"/>
  <c r="K66" i="12"/>
  <c r="K21" i="12"/>
  <c r="K560" i="12"/>
  <c r="K118" i="12"/>
  <c r="K69" i="12"/>
  <c r="K14" i="12"/>
  <c r="K363" i="12"/>
  <c r="K184" i="12"/>
  <c r="K162" i="12"/>
  <c r="K130" i="12"/>
  <c r="K99" i="12"/>
  <c r="K97" i="12"/>
  <c r="K253" i="12"/>
  <c r="K246" i="12"/>
  <c r="K609" i="12"/>
  <c r="K211" i="12"/>
  <c r="K323" i="12"/>
  <c r="K168" i="12"/>
  <c r="K123" i="12"/>
  <c r="K121" i="12"/>
  <c r="K111" i="12"/>
  <c r="K86" i="12"/>
  <c r="K48" i="12"/>
  <c r="K33" i="12"/>
  <c r="K153" i="12"/>
  <c r="K70" i="12"/>
  <c r="K56" i="12"/>
  <c r="K34" i="12"/>
  <c r="K10" i="12"/>
  <c r="K398" i="12"/>
  <c r="K317" i="12"/>
  <c r="K117" i="12"/>
  <c r="K46" i="12"/>
  <c r="K32" i="12"/>
  <c r="K13" i="12"/>
  <c r="K24" i="12"/>
  <c r="K256" i="12"/>
  <c r="K167" i="12"/>
  <c r="K138" i="12"/>
  <c r="K80" i="12"/>
  <c r="K105" i="12"/>
  <c r="K95" i="12"/>
  <c r="K49" i="12"/>
  <c r="K37" i="12"/>
  <c r="K9" i="12"/>
  <c r="K205" i="12"/>
  <c r="K35" i="12"/>
  <c r="K47" i="12"/>
  <c r="K27" i="12"/>
  <c r="K158" i="12"/>
  <c r="K144" i="12"/>
  <c r="K79" i="12"/>
  <c r="K54" i="12"/>
  <c r="K132" i="12"/>
  <c r="K23" i="12"/>
  <c r="K247" i="12"/>
  <c r="K58" i="12"/>
  <c r="K19" i="12"/>
  <c r="K87" i="12"/>
  <c r="K161" i="12"/>
  <c r="K156" i="12"/>
  <c r="K189" i="12"/>
  <c r="K42" i="12"/>
  <c r="K191" i="12"/>
  <c r="K75" i="12"/>
  <c r="K30" i="12"/>
  <c r="K106" i="12"/>
  <c r="K77" i="12"/>
  <c r="K126" i="12"/>
  <c r="K60" i="12"/>
  <c r="Q378" i="1"/>
  <c r="S378" i="1" s="1"/>
  <c r="P378" i="1"/>
  <c r="W378" i="1" s="1"/>
  <c r="X378" i="1" s="1"/>
  <c r="Q512" i="1"/>
  <c r="S512" i="1" s="1"/>
  <c r="M20" i="1"/>
  <c r="M757" i="1" s="1"/>
  <c r="M23" i="13" s="1"/>
  <c r="M653" i="2"/>
  <c r="P506" i="1"/>
  <c r="W506" i="1" s="1"/>
  <c r="X506" i="1" s="1"/>
  <c r="Q408" i="1"/>
  <c r="S408" i="1" s="1"/>
  <c r="P589" i="1"/>
  <c r="W589" i="1" s="1"/>
  <c r="X589" i="1" s="1"/>
  <c r="P173" i="1"/>
  <c r="W173" i="1" s="1"/>
  <c r="X173" i="1" s="1"/>
  <c r="Q173" i="1"/>
  <c r="S173" i="1" s="1"/>
  <c r="AG57" i="1"/>
  <c r="DT74" i="15" s="1"/>
  <c r="Q116" i="1"/>
  <c r="S116" i="1" s="1"/>
  <c r="Q401" i="1"/>
  <c r="S401" i="1" s="1"/>
  <c r="Q207" i="1"/>
  <c r="S207" i="1" s="1"/>
  <c r="M21" i="13" l="1"/>
  <c r="PU29" i="15"/>
  <c r="Q748" i="1"/>
  <c r="S748" i="1" s="1"/>
  <c r="P475" i="1"/>
  <c r="W475" i="1" s="1"/>
  <c r="X475" i="1" s="1"/>
  <c r="X129" i="3"/>
  <c r="I716" i="6"/>
  <c r="I723" i="6"/>
  <c r="I717" i="6"/>
  <c r="L717" i="6" s="1"/>
  <c r="I700" i="6"/>
  <c r="I685" i="6"/>
  <c r="I678" i="6"/>
  <c r="I664" i="6"/>
  <c r="I657" i="6"/>
  <c r="I643" i="6"/>
  <c r="I622" i="6"/>
  <c r="I601" i="6"/>
  <c r="I587" i="6"/>
  <c r="I580" i="6"/>
  <c r="I566" i="6"/>
  <c r="I559" i="6"/>
  <c r="I545" i="6"/>
  <c r="I524" i="6"/>
  <c r="L524" i="6" s="1"/>
  <c r="I503" i="6"/>
  <c r="I482" i="6"/>
  <c r="I468" i="6"/>
  <c r="I461" i="6"/>
  <c r="I447" i="6"/>
  <c r="I440" i="6"/>
  <c r="I426" i="6"/>
  <c r="I405" i="6"/>
  <c r="I384" i="6"/>
  <c r="I370" i="6"/>
  <c r="I363" i="6"/>
  <c r="I349" i="6"/>
  <c r="I342" i="6"/>
  <c r="I328" i="6"/>
  <c r="L328" i="6" s="1"/>
  <c r="I321" i="6"/>
  <c r="I307" i="6"/>
  <c r="I286" i="6"/>
  <c r="I265" i="6"/>
  <c r="I251" i="6"/>
  <c r="I244" i="6"/>
  <c r="I230" i="6"/>
  <c r="I223" i="6"/>
  <c r="I209" i="6"/>
  <c r="I188" i="6"/>
  <c r="I167" i="6"/>
  <c r="I709" i="6"/>
  <c r="I694" i="6"/>
  <c r="I673" i="6"/>
  <c r="L673" i="6" s="1"/>
  <c r="I659" i="6"/>
  <c r="I652" i="6"/>
  <c r="I638" i="6"/>
  <c r="I631" i="6"/>
  <c r="I617" i="6"/>
  <c r="I596" i="6"/>
  <c r="I575" i="6"/>
  <c r="I554" i="6"/>
  <c r="I540" i="6"/>
  <c r="I533" i="6"/>
  <c r="I519" i="6"/>
  <c r="I512" i="6"/>
  <c r="I498" i="6"/>
  <c r="I477" i="6"/>
  <c r="L477" i="6" s="1"/>
  <c r="I456" i="6"/>
  <c r="I442" i="6"/>
  <c r="I435" i="6"/>
  <c r="I421" i="6"/>
  <c r="I414" i="6"/>
  <c r="I400" i="6"/>
  <c r="I393" i="6"/>
  <c r="I379" i="6"/>
  <c r="I358" i="6"/>
  <c r="I699" i="6"/>
  <c r="I689" i="6"/>
  <c r="I668" i="6"/>
  <c r="I647" i="6"/>
  <c r="I626" i="6"/>
  <c r="I612" i="6"/>
  <c r="I605" i="6"/>
  <c r="I591" i="6"/>
  <c r="I584" i="6"/>
  <c r="I570" i="6"/>
  <c r="I549" i="6"/>
  <c r="I528" i="6"/>
  <c r="I514" i="6"/>
  <c r="I507" i="6"/>
  <c r="I493" i="6"/>
  <c r="I486" i="6"/>
  <c r="I472" i="6"/>
  <c r="I465" i="6"/>
  <c r="I451" i="6"/>
  <c r="I430" i="6"/>
  <c r="I409" i="6"/>
  <c r="I395" i="6"/>
  <c r="I388" i="6"/>
  <c r="I374" i="6"/>
  <c r="I367" i="6"/>
  <c r="I721" i="6"/>
  <c r="I714" i="6"/>
  <c r="I704" i="6"/>
  <c r="I688" i="6"/>
  <c r="I681" i="6"/>
  <c r="I667" i="6"/>
  <c r="I646" i="6"/>
  <c r="I625" i="6"/>
  <c r="L625" i="6" s="1"/>
  <c r="I611" i="6"/>
  <c r="I604" i="6"/>
  <c r="I590" i="6"/>
  <c r="I583" i="6"/>
  <c r="I569" i="6"/>
  <c r="I548" i="6"/>
  <c r="I527" i="6"/>
  <c r="I506" i="6"/>
  <c r="I492" i="6"/>
  <c r="I485" i="6"/>
  <c r="I471" i="6"/>
  <c r="I464" i="6"/>
  <c r="I450" i="6"/>
  <c r="I429" i="6"/>
  <c r="L429" i="6" s="1"/>
  <c r="I408" i="6"/>
  <c r="I394" i="6"/>
  <c r="I387" i="6"/>
  <c r="I373" i="6"/>
  <c r="I724" i="6"/>
  <c r="I703" i="6"/>
  <c r="I701" i="6"/>
  <c r="I686" i="6"/>
  <c r="I666" i="6"/>
  <c r="I637" i="6"/>
  <c r="I603" i="6"/>
  <c r="I574" i="6"/>
  <c r="I547" i="6"/>
  <c r="I521" i="6"/>
  <c r="L521" i="6" s="1"/>
  <c r="I481" i="6"/>
  <c r="I455" i="6"/>
  <c r="I399" i="6"/>
  <c r="I391" i="6"/>
  <c r="I390" i="6"/>
  <c r="I389" i="6"/>
  <c r="I372" i="6"/>
  <c r="I330" i="6"/>
  <c r="I323" i="6"/>
  <c r="I319" i="6"/>
  <c r="I299" i="6"/>
  <c r="I289" i="6"/>
  <c r="I282" i="6"/>
  <c r="I258" i="6"/>
  <c r="I252" i="6"/>
  <c r="I248" i="6"/>
  <c r="I241" i="6"/>
  <c r="I217" i="6"/>
  <c r="I193" i="6"/>
  <c r="I186" i="6"/>
  <c r="I176" i="6"/>
  <c r="I158" i="6"/>
  <c r="I151" i="6"/>
  <c r="I137" i="6"/>
  <c r="I116" i="6"/>
  <c r="I95" i="6"/>
  <c r="I74" i="6"/>
  <c r="I60" i="6"/>
  <c r="L60" i="6" s="1"/>
  <c r="I53" i="6"/>
  <c r="I39" i="6"/>
  <c r="I32" i="6"/>
  <c r="I18" i="6"/>
  <c r="I726" i="6"/>
  <c r="I725" i="6"/>
  <c r="I665" i="6"/>
  <c r="I640" i="6"/>
  <c r="I602" i="6"/>
  <c r="I577" i="6"/>
  <c r="I546" i="6"/>
  <c r="I522" i="6"/>
  <c r="I520" i="6"/>
  <c r="I458" i="6"/>
  <c r="I428" i="6"/>
  <c r="I402" i="6"/>
  <c r="I392" i="6"/>
  <c r="I371" i="6"/>
  <c r="I355" i="6"/>
  <c r="I347" i="6"/>
  <c r="I336" i="6"/>
  <c r="I312" i="6"/>
  <c r="I305" i="6"/>
  <c r="I295" i="6"/>
  <c r="I275" i="6"/>
  <c r="I234" i="6"/>
  <c r="I227" i="6"/>
  <c r="I224" i="6"/>
  <c r="L224" i="6" s="1"/>
  <c r="I203" i="6"/>
  <c r="I199" i="6"/>
  <c r="I179" i="6"/>
  <c r="I169" i="6"/>
  <c r="I146" i="6"/>
  <c r="I132" i="6"/>
  <c r="I125" i="6"/>
  <c r="I111" i="6"/>
  <c r="I104" i="6"/>
  <c r="I90" i="6"/>
  <c r="I69" i="6"/>
  <c r="I48" i="6"/>
  <c r="I34" i="6"/>
  <c r="I27" i="6"/>
  <c r="L27" i="6" s="1"/>
  <c r="I13" i="6"/>
  <c r="I715" i="6"/>
  <c r="I706" i="6"/>
  <c r="I641" i="6"/>
  <c r="I639" i="6"/>
  <c r="I629" i="6"/>
  <c r="I628" i="6"/>
  <c r="I627" i="6"/>
  <c r="I610" i="6"/>
  <c r="I586" i="6"/>
  <c r="I578" i="6"/>
  <c r="I576" i="6"/>
  <c r="I523" i="6"/>
  <c r="I510" i="6"/>
  <c r="L510" i="6" s="1"/>
  <c r="I509" i="6"/>
  <c r="I508" i="6"/>
  <c r="I491" i="6"/>
  <c r="I484" i="6"/>
  <c r="I459" i="6"/>
  <c r="I457" i="6"/>
  <c r="I427" i="6"/>
  <c r="I403" i="6"/>
  <c r="I401" i="6"/>
  <c r="I354" i="6"/>
  <c r="I343" i="6"/>
  <c r="I322" i="6"/>
  <c r="I318" i="6"/>
  <c r="I298" i="6"/>
  <c r="I288" i="6"/>
  <c r="I281" i="6"/>
  <c r="I271" i="6"/>
  <c r="I264" i="6"/>
  <c r="I247" i="6"/>
  <c r="I240" i="6"/>
  <c r="I216" i="6"/>
  <c r="I210" i="6"/>
  <c r="I192" i="6"/>
  <c r="I185" i="6"/>
  <c r="I175" i="6"/>
  <c r="I162" i="6"/>
  <c r="I141" i="6"/>
  <c r="I120" i="6"/>
  <c r="I106" i="6"/>
  <c r="I99" i="6"/>
  <c r="I85" i="6"/>
  <c r="I78" i="6"/>
  <c r="I64" i="6"/>
  <c r="I57" i="6"/>
  <c r="I43" i="6"/>
  <c r="I22" i="6"/>
  <c r="I719" i="6"/>
  <c r="I718" i="6"/>
  <c r="I676" i="6"/>
  <c r="I674" i="6"/>
  <c r="I616" i="6"/>
  <c r="I565" i="6"/>
  <c r="L565" i="6" s="1"/>
  <c r="I557" i="6"/>
  <c r="I555" i="6"/>
  <c r="I497" i="6"/>
  <c r="I469" i="6"/>
  <c r="I446" i="6"/>
  <c r="I437" i="6"/>
  <c r="I382" i="6"/>
  <c r="I380" i="6"/>
  <c r="I368" i="6"/>
  <c r="I362" i="6"/>
  <c r="I351" i="6"/>
  <c r="I340" i="6"/>
  <c r="I309" i="6"/>
  <c r="I302" i="6"/>
  <c r="L302" i="6" s="1"/>
  <c r="I255" i="6"/>
  <c r="I245" i="6"/>
  <c r="I214" i="6"/>
  <c r="I207" i="6"/>
  <c r="I196" i="6"/>
  <c r="I173" i="6"/>
  <c r="I166" i="6"/>
  <c r="I144" i="6"/>
  <c r="I130" i="6"/>
  <c r="I123" i="6"/>
  <c r="I109" i="6"/>
  <c r="I102" i="6"/>
  <c r="I88" i="6"/>
  <c r="I81" i="6"/>
  <c r="I67" i="6"/>
  <c r="I46" i="6"/>
  <c r="I25" i="6"/>
  <c r="I11" i="6"/>
  <c r="I692" i="6"/>
  <c r="I679" i="6"/>
  <c r="I671" i="6"/>
  <c r="I648" i="6"/>
  <c r="I635" i="6"/>
  <c r="I633" i="6"/>
  <c r="I588" i="6"/>
  <c r="I560" i="6"/>
  <c r="I552" i="6"/>
  <c r="I529" i="6"/>
  <c r="L529" i="6" s="1"/>
  <c r="I517" i="6"/>
  <c r="I473" i="6"/>
  <c r="I441" i="6"/>
  <c r="I433" i="6"/>
  <c r="I425" i="6"/>
  <c r="I415" i="6"/>
  <c r="I398" i="6"/>
  <c r="I301" i="6"/>
  <c r="I300" i="6"/>
  <c r="I261" i="6"/>
  <c r="I260" i="6"/>
  <c r="I237" i="6"/>
  <c r="I235" i="6"/>
  <c r="I222" i="6"/>
  <c r="L222" i="6" s="1"/>
  <c r="I150" i="6"/>
  <c r="I97" i="6"/>
  <c r="I68" i="6"/>
  <c r="I12" i="6"/>
  <c r="I696" i="6"/>
  <c r="I675" i="6"/>
  <c r="I663" i="6"/>
  <c r="I644" i="6"/>
  <c r="I621" i="6"/>
  <c r="I556" i="6"/>
  <c r="I544" i="6"/>
  <c r="I534" i="6"/>
  <c r="I526" i="6"/>
  <c r="I483" i="6"/>
  <c r="I466" i="6"/>
  <c r="I443" i="6"/>
  <c r="I411" i="6"/>
  <c r="I407" i="6"/>
  <c r="I375" i="6"/>
  <c r="I352" i="6"/>
  <c r="I339" i="6"/>
  <c r="I338" i="6"/>
  <c r="I311" i="6"/>
  <c r="I296" i="6"/>
  <c r="I250" i="6"/>
  <c r="I236" i="6"/>
  <c r="I226" i="6"/>
  <c r="I213" i="6"/>
  <c r="L213" i="6" s="1"/>
  <c r="I212" i="6"/>
  <c r="I189" i="6"/>
  <c r="I153" i="6"/>
  <c r="I131" i="6"/>
  <c r="I124" i="6"/>
  <c r="I98" i="6"/>
  <c r="I96" i="6"/>
  <c r="I71" i="6"/>
  <c r="I33" i="6"/>
  <c r="I15" i="6"/>
  <c r="I9" i="6"/>
  <c r="I680" i="6"/>
  <c r="I653" i="6"/>
  <c r="I636" i="6"/>
  <c r="L636" i="6" s="1"/>
  <c r="I630" i="6"/>
  <c r="I609" i="6"/>
  <c r="I711" i="6"/>
  <c r="I684" i="6"/>
  <c r="I649" i="6"/>
  <c r="I645" i="6"/>
  <c r="I613" i="6"/>
  <c r="I597" i="6"/>
  <c r="I589" i="6"/>
  <c r="I708" i="6"/>
  <c r="I672" i="6"/>
  <c r="I654" i="6"/>
  <c r="I712" i="6"/>
  <c r="I705" i="6"/>
  <c r="L705" i="6" s="1"/>
  <c r="I697" i="6"/>
  <c r="I693" i="6"/>
  <c r="I660" i="6"/>
  <c r="I650" i="6"/>
  <c r="I642" i="6"/>
  <c r="I571" i="6"/>
  <c r="I541" i="6"/>
  <c r="I496" i="6"/>
  <c r="I479" i="6"/>
  <c r="I475" i="6"/>
  <c r="I448" i="6"/>
  <c r="I438" i="6"/>
  <c r="I422" i="6"/>
  <c r="I376" i="6"/>
  <c r="L376" i="6" s="1"/>
  <c r="I360" i="6"/>
  <c r="I359" i="6"/>
  <c r="I304" i="6"/>
  <c r="I279" i="6"/>
  <c r="I182" i="6"/>
  <c r="I181" i="6"/>
  <c r="I180" i="6"/>
  <c r="I139" i="6"/>
  <c r="I110" i="6"/>
  <c r="I84" i="6"/>
  <c r="I82" i="6"/>
  <c r="I77" i="6"/>
  <c r="I75" i="6"/>
  <c r="I50" i="6"/>
  <c r="L50" i="6" s="1"/>
  <c r="I21" i="6"/>
  <c r="I19" i="6"/>
  <c r="I722" i="6"/>
  <c r="I669" i="6"/>
  <c r="I661" i="6"/>
  <c r="I618" i="6"/>
  <c r="I614" i="6"/>
  <c r="I727" i="6"/>
  <c r="I690" i="6"/>
  <c r="I677" i="6"/>
  <c r="I585" i="6"/>
  <c r="I572" i="6"/>
  <c r="I568" i="6"/>
  <c r="I558" i="6"/>
  <c r="L558" i="6" s="1"/>
  <c r="I536" i="6"/>
  <c r="I513" i="6"/>
  <c r="I501" i="6"/>
  <c r="I488" i="6"/>
  <c r="I462" i="6"/>
  <c r="I445" i="6"/>
  <c r="I423" i="6"/>
  <c r="I413" i="6"/>
  <c r="I366" i="6"/>
  <c r="I346" i="6"/>
  <c r="I333" i="6"/>
  <c r="I332" i="6"/>
  <c r="I290" i="6"/>
  <c r="I280" i="6"/>
  <c r="I249" i="6"/>
  <c r="I208" i="6"/>
  <c r="I183" i="6"/>
  <c r="I114" i="6"/>
  <c r="I112" i="6"/>
  <c r="I59" i="6"/>
  <c r="I52" i="6"/>
  <c r="I728" i="6"/>
  <c r="I670" i="6"/>
  <c r="I543" i="6"/>
  <c r="I515" i="6"/>
  <c r="I490" i="6"/>
  <c r="I487" i="6"/>
  <c r="I463" i="6"/>
  <c r="L463" i="6" s="1"/>
  <c r="I365" i="6"/>
  <c r="I337" i="6"/>
  <c r="I326" i="6"/>
  <c r="I294" i="6"/>
  <c r="I283" i="6"/>
  <c r="I276" i="6"/>
  <c r="I263" i="6"/>
  <c r="I161" i="6"/>
  <c r="I47" i="6"/>
  <c r="I24" i="6"/>
  <c r="I702" i="6"/>
  <c r="I606" i="6"/>
  <c r="I599" i="6"/>
  <c r="I592" i="6"/>
  <c r="I582" i="6"/>
  <c r="I567" i="6"/>
  <c r="I562" i="6"/>
  <c r="I551" i="6"/>
  <c r="I608" i="6"/>
  <c r="I537" i="6"/>
  <c r="I535" i="6"/>
  <c r="I532" i="6"/>
  <c r="I499" i="6"/>
  <c r="I378" i="6"/>
  <c r="I327" i="6"/>
  <c r="I284" i="6"/>
  <c r="I231" i="6"/>
  <c r="I200" i="6"/>
  <c r="L200" i="6" s="1"/>
  <c r="I178" i="6"/>
  <c r="I157" i="6"/>
  <c r="I152" i="6"/>
  <c r="I56" i="6"/>
  <c r="I36" i="6"/>
  <c r="I17" i="6"/>
  <c r="I656" i="6"/>
  <c r="I710" i="6"/>
  <c r="I620" i="6"/>
  <c r="I595" i="6"/>
  <c r="I573" i="6"/>
  <c r="I538" i="6"/>
  <c r="I467" i="6"/>
  <c r="I418" i="6"/>
  <c r="I412" i="6"/>
  <c r="I357" i="6"/>
  <c r="I345" i="6"/>
  <c r="I331" i="6"/>
  <c r="I272" i="6"/>
  <c r="I253" i="6"/>
  <c r="I220" i="6"/>
  <c r="I206" i="6"/>
  <c r="I174" i="6"/>
  <c r="I147" i="6"/>
  <c r="I140" i="6"/>
  <c r="I126" i="6"/>
  <c r="L126" i="6" s="1"/>
  <c r="I117" i="6"/>
  <c r="I113" i="6"/>
  <c r="L113" i="6" s="1"/>
  <c r="I100" i="6"/>
  <c r="I87" i="6"/>
  <c r="I70" i="6"/>
  <c r="I65" i="6"/>
  <c r="I61" i="6"/>
  <c r="I45" i="6"/>
  <c r="I29" i="6"/>
  <c r="I634" i="6"/>
  <c r="I624" i="6"/>
  <c r="I598" i="6"/>
  <c r="I563" i="6"/>
  <c r="I361" i="6"/>
  <c r="I324" i="6"/>
  <c r="I278" i="6"/>
  <c r="L278" i="6" s="1"/>
  <c r="I257" i="6"/>
  <c r="I232" i="6"/>
  <c r="I201" i="6"/>
  <c r="I155" i="6"/>
  <c r="I148" i="6"/>
  <c r="I127" i="6"/>
  <c r="I118" i="6"/>
  <c r="I91" i="6"/>
  <c r="I49" i="6"/>
  <c r="I40" i="6"/>
  <c r="I26" i="6"/>
  <c r="I662" i="6"/>
  <c r="I713" i="6"/>
  <c r="I683" i="6"/>
  <c r="L683" i="6" s="1"/>
  <c r="I607" i="6"/>
  <c r="I530" i="6"/>
  <c r="I386" i="6"/>
  <c r="I277" i="6"/>
  <c r="I243" i="6"/>
  <c r="I171" i="6"/>
  <c r="I149" i="6"/>
  <c r="I121" i="6"/>
  <c r="I94" i="6"/>
  <c r="I10" i="6"/>
  <c r="I691" i="6"/>
  <c r="I658" i="6"/>
  <c r="I525" i="6"/>
  <c r="I518" i="6"/>
  <c r="L518" i="6" s="1"/>
  <c r="I495" i="6"/>
  <c r="I452" i="6"/>
  <c r="I417" i="6"/>
  <c r="I364" i="6"/>
  <c r="I350" i="6"/>
  <c r="I335" i="6"/>
  <c r="I306" i="6"/>
  <c r="I285" i="6"/>
  <c r="I218" i="6"/>
  <c r="I194" i="6"/>
  <c r="I184" i="6"/>
  <c r="I164" i="6"/>
  <c r="I108" i="6"/>
  <c r="I86" i="6"/>
  <c r="L86" i="6" s="1"/>
  <c r="I28" i="6"/>
  <c r="I594" i="6"/>
  <c r="I480" i="6"/>
  <c r="I444" i="6"/>
  <c r="I424" i="6"/>
  <c r="I504" i="6"/>
  <c r="I439" i="6"/>
  <c r="I420" i="6"/>
  <c r="I707" i="6"/>
  <c r="I632" i="6"/>
  <c r="I619" i="6"/>
  <c r="I561" i="6"/>
  <c r="I502" i="6"/>
  <c r="I500" i="6"/>
  <c r="L500" i="6" s="1"/>
  <c r="I478" i="6"/>
  <c r="I396" i="6"/>
  <c r="I682" i="6"/>
  <c r="I655" i="6"/>
  <c r="I542" i="6"/>
  <c r="I476" i="6"/>
  <c r="I474" i="6"/>
  <c r="I431" i="6"/>
  <c r="I348" i="6"/>
  <c r="I317" i="6"/>
  <c r="I195" i="6"/>
  <c r="I177" i="6"/>
  <c r="I142" i="6"/>
  <c r="I122" i="6"/>
  <c r="L122" i="6" s="1"/>
  <c r="I14" i="6"/>
  <c r="I470" i="6"/>
  <c r="I453" i="6"/>
  <c r="I369" i="6"/>
  <c r="I267" i="6"/>
  <c r="I262" i="6"/>
  <c r="I219" i="6"/>
  <c r="I165" i="6"/>
  <c r="I154" i="6"/>
  <c r="I134" i="6"/>
  <c r="I92" i="6"/>
  <c r="I44" i="6"/>
  <c r="I41" i="6"/>
  <c r="I38" i="6"/>
  <c r="L38" i="6" s="1"/>
  <c r="I623" i="6"/>
  <c r="I615" i="6"/>
  <c r="I539" i="6"/>
  <c r="I454" i="6"/>
  <c r="I434" i="6"/>
  <c r="I406" i="6"/>
  <c r="I381" i="6"/>
  <c r="I377" i="6"/>
  <c r="I687" i="6"/>
  <c r="I397" i="6"/>
  <c r="I310" i="6"/>
  <c r="I239" i="6"/>
  <c r="I135" i="6"/>
  <c r="I133" i="6"/>
  <c r="L133" i="6" s="1"/>
  <c r="I93" i="6"/>
  <c r="I83" i="6"/>
  <c r="I23" i="6"/>
  <c r="I385" i="6"/>
  <c r="I229" i="6"/>
  <c r="I159" i="6"/>
  <c r="I76" i="6"/>
  <c r="I593" i="6"/>
  <c r="I579" i="6"/>
  <c r="I531" i="6"/>
  <c r="I404" i="6"/>
  <c r="I233" i="6"/>
  <c r="I72" i="6"/>
  <c r="I55" i="6"/>
  <c r="L55" i="6" s="1"/>
  <c r="I720" i="6"/>
  <c r="I511" i="6"/>
  <c r="I353" i="6"/>
  <c r="I308" i="6"/>
  <c r="I259" i="6"/>
  <c r="I204" i="6"/>
  <c r="I197" i="6"/>
  <c r="I107" i="6"/>
  <c r="I516" i="6"/>
  <c r="I341" i="6"/>
  <c r="I315" i="6"/>
  <c r="I297" i="6"/>
  <c r="I293" i="6"/>
  <c r="I291" i="6"/>
  <c r="L291" i="6" s="1"/>
  <c r="I202" i="6"/>
  <c r="I172" i="6"/>
  <c r="I79" i="6"/>
  <c r="I51" i="6"/>
  <c r="I37" i="6"/>
  <c r="I35" i="6"/>
  <c r="I698" i="6"/>
  <c r="I270" i="6"/>
  <c r="I211" i="6"/>
  <c r="I191" i="6"/>
  <c r="I170" i="6"/>
  <c r="I168" i="6"/>
  <c r="I129" i="6"/>
  <c r="I62" i="6"/>
  <c r="I58" i="6"/>
  <c r="I695" i="6"/>
  <c r="I564" i="6"/>
  <c r="I553" i="6"/>
  <c r="I550" i="6"/>
  <c r="I436" i="6"/>
  <c r="I416" i="6"/>
  <c r="I268" i="6"/>
  <c r="I266" i="6"/>
  <c r="I187" i="6"/>
  <c r="I136" i="6"/>
  <c r="I30" i="6"/>
  <c r="I581" i="6"/>
  <c r="I313" i="6"/>
  <c r="L313" i="6" s="1"/>
  <c r="I238" i="6"/>
  <c r="I225" i="6"/>
  <c r="I221" i="6"/>
  <c r="I215" i="6"/>
  <c r="I160" i="6"/>
  <c r="I156" i="6"/>
  <c r="I138" i="6"/>
  <c r="I105" i="6"/>
  <c r="I103" i="6"/>
  <c r="I101" i="6"/>
  <c r="I20" i="6"/>
  <c r="I383" i="6"/>
  <c r="L383" i="6" s="1"/>
  <c r="I334" i="6"/>
  <c r="I314" i="6"/>
  <c r="L314" i="6" s="1"/>
  <c r="I273" i="6"/>
  <c r="I190" i="6"/>
  <c r="I80" i="6"/>
  <c r="I651" i="6"/>
  <c r="I460" i="6"/>
  <c r="I419" i="6"/>
  <c r="I410" i="6"/>
  <c r="I344" i="6"/>
  <c r="I292" i="6"/>
  <c r="I128" i="6"/>
  <c r="I119" i="6"/>
  <c r="I115" i="6"/>
  <c r="I89" i="6"/>
  <c r="I269" i="6"/>
  <c r="I494" i="6"/>
  <c r="I163" i="6"/>
  <c r="I432" i="6"/>
  <c r="I316" i="6"/>
  <c r="I42" i="6"/>
  <c r="I256" i="6"/>
  <c r="I242" i="6"/>
  <c r="I449" i="6"/>
  <c r="I329" i="6"/>
  <c r="I31" i="6"/>
  <c r="I143" i="6"/>
  <c r="I66" i="6"/>
  <c r="I63" i="6"/>
  <c r="I489" i="6"/>
  <c r="I303" i="6"/>
  <c r="I274" i="6"/>
  <c r="I246" i="6"/>
  <c r="I356" i="6"/>
  <c r="I254" i="6"/>
  <c r="I228" i="6"/>
  <c r="I205" i="6"/>
  <c r="I73" i="6"/>
  <c r="I54" i="6"/>
  <c r="I320" i="6"/>
  <c r="I198" i="6"/>
  <c r="I287" i="6"/>
  <c r="I600" i="6"/>
  <c r="I325" i="6"/>
  <c r="L325" i="6" s="1"/>
  <c r="I145" i="6"/>
  <c r="I16" i="6"/>
  <c r="I505" i="6"/>
  <c r="P55" i="3"/>
  <c r="W55" i="3" s="1"/>
  <c r="X55" i="3" s="1"/>
  <c r="L289" i="5"/>
  <c r="L734" i="5"/>
  <c r="L546" i="5"/>
  <c r="L723" i="5"/>
  <c r="L180" i="5"/>
  <c r="L393" i="5"/>
  <c r="L532" i="5"/>
  <c r="L346" i="5"/>
  <c r="L680" i="5"/>
  <c r="L586" i="5"/>
  <c r="Q126" i="3"/>
  <c r="S126" i="3" s="1"/>
  <c r="P630" i="1"/>
  <c r="W630" i="1" s="1"/>
  <c r="X630" i="1" s="1"/>
  <c r="P480" i="1"/>
  <c r="W480" i="1" s="1"/>
  <c r="X480" i="1" s="1"/>
  <c r="Q480" i="1"/>
  <c r="S480" i="1" s="1"/>
  <c r="Q116" i="3"/>
  <c r="S116" i="3" s="1"/>
  <c r="P116" i="3"/>
  <c r="W116" i="3" s="1"/>
  <c r="X116" i="3" s="1"/>
  <c r="Q222" i="1"/>
  <c r="S222" i="1" s="1"/>
  <c r="Q43" i="1"/>
  <c r="S43" i="1" s="1"/>
  <c r="L538" i="3"/>
  <c r="L406" i="3"/>
  <c r="L359" i="3"/>
  <c r="L598" i="3"/>
  <c r="L638" i="3"/>
  <c r="L214" i="3"/>
  <c r="L407" i="3"/>
  <c r="L200" i="3"/>
  <c r="L563" i="3"/>
  <c r="L476" i="3"/>
  <c r="Q510" i="1"/>
  <c r="S510" i="1" s="1"/>
  <c r="Q619" i="2"/>
  <c r="S619" i="2" s="1"/>
  <c r="Q398" i="1"/>
  <c r="S398" i="1" s="1"/>
  <c r="Q104" i="1"/>
  <c r="S104" i="1" s="1"/>
  <c r="P104" i="1"/>
  <c r="W104" i="1" s="1"/>
  <c r="X104" i="1" s="1"/>
  <c r="Q641" i="1"/>
  <c r="S641" i="1" s="1"/>
  <c r="Q111" i="3"/>
  <c r="S111" i="3" s="1"/>
  <c r="P111" i="3"/>
  <c r="W111" i="3" s="1"/>
  <c r="X111" i="3" s="1"/>
  <c r="Q277" i="1"/>
  <c r="S277" i="1" s="1"/>
  <c r="P277" i="1"/>
  <c r="W277" i="1" s="1"/>
  <c r="X277" i="1" s="1"/>
  <c r="Q320" i="1"/>
  <c r="S320" i="1" s="1"/>
  <c r="P586" i="1"/>
  <c r="W586" i="1" s="1"/>
  <c r="X586" i="1" s="1"/>
  <c r="Q586" i="1"/>
  <c r="S586" i="1" s="1"/>
  <c r="P622" i="2"/>
  <c r="W622" i="2" s="1"/>
  <c r="X622" i="2" s="1"/>
  <c r="Q570" i="1"/>
  <c r="S570" i="1" s="1"/>
  <c r="P570" i="1"/>
  <c r="W570" i="1" s="1"/>
  <c r="X570" i="1" s="1"/>
  <c r="Q34" i="3"/>
  <c r="S34" i="3" s="1"/>
  <c r="Q718" i="1"/>
  <c r="S718" i="1" s="1"/>
  <c r="L208" i="11"/>
  <c r="L17" i="11"/>
  <c r="L14" i="11"/>
  <c r="L386" i="11"/>
  <c r="L223" i="11"/>
  <c r="L243" i="11"/>
  <c r="M243" i="11" s="1"/>
  <c r="L185" i="11"/>
  <c r="L508" i="11"/>
  <c r="L91" i="11"/>
  <c r="L113" i="11"/>
  <c r="L372" i="11"/>
  <c r="L427" i="11"/>
  <c r="L397" i="11"/>
  <c r="L201" i="11"/>
  <c r="L477" i="11"/>
  <c r="L602" i="11"/>
  <c r="L110" i="11"/>
  <c r="L154" i="11"/>
  <c r="L60" i="11"/>
  <c r="L533" i="11"/>
  <c r="L700" i="11"/>
  <c r="L402" i="11"/>
  <c r="L353" i="11"/>
  <c r="M353" i="11" s="1"/>
  <c r="L203" i="11"/>
  <c r="L468" i="11"/>
  <c r="L705" i="11"/>
  <c r="L665" i="11"/>
  <c r="L106" i="11"/>
  <c r="L426" i="11"/>
  <c r="L188" i="11"/>
  <c r="L509" i="11"/>
  <c r="L184" i="11"/>
  <c r="L380" i="11"/>
  <c r="L577" i="11"/>
  <c r="L686" i="11"/>
  <c r="L559" i="11"/>
  <c r="L195" i="11"/>
  <c r="L398" i="11"/>
  <c r="L709" i="11"/>
  <c r="L228" i="11"/>
  <c r="L438" i="11"/>
  <c r="L114" i="11"/>
  <c r="L310" i="11"/>
  <c r="L492" i="11"/>
  <c r="L595" i="11"/>
  <c r="L648" i="11"/>
  <c r="L645" i="11"/>
  <c r="L693" i="11"/>
  <c r="L706" i="11"/>
  <c r="L683" i="11"/>
  <c r="L610" i="11"/>
  <c r="L674" i="11"/>
  <c r="Q135" i="3"/>
  <c r="S135" i="3" s="1"/>
  <c r="Q117" i="3"/>
  <c r="S117" i="3" s="1"/>
  <c r="P152" i="3"/>
  <c r="W152" i="3" s="1"/>
  <c r="X152" i="3" s="1"/>
  <c r="AF177" i="1"/>
  <c r="CZ79" i="15" s="1"/>
  <c r="L36" i="10"/>
  <c r="L15" i="10"/>
  <c r="L73" i="10"/>
  <c r="L179" i="10"/>
  <c r="L422" i="10"/>
  <c r="L18" i="10"/>
  <c r="L155" i="10"/>
  <c r="L216" i="10"/>
  <c r="L319" i="10"/>
  <c r="L90" i="10"/>
  <c r="L635" i="10"/>
  <c r="L244" i="10"/>
  <c r="L100" i="10"/>
  <c r="L11" i="10"/>
  <c r="L30" i="10"/>
  <c r="L592" i="10"/>
  <c r="L20" i="10"/>
  <c r="L210" i="10"/>
  <c r="L463" i="10"/>
  <c r="L494" i="10"/>
  <c r="L92" i="10"/>
  <c r="L398" i="10"/>
  <c r="L273" i="10"/>
  <c r="L10" i="10"/>
  <c r="L191" i="10"/>
  <c r="L414" i="10"/>
  <c r="L541" i="10"/>
  <c r="L550" i="10"/>
  <c r="L460" i="10"/>
  <c r="L491" i="10"/>
  <c r="L129" i="10"/>
  <c r="L302" i="10"/>
  <c r="L704" i="10"/>
  <c r="L139" i="10"/>
  <c r="L352" i="10"/>
  <c r="L720" i="10"/>
  <c r="L547" i="10"/>
  <c r="L415" i="10"/>
  <c r="L660" i="10"/>
  <c r="L288" i="10"/>
  <c r="L692" i="10"/>
  <c r="L651" i="10"/>
  <c r="L520" i="10"/>
  <c r="L736" i="10"/>
  <c r="L220" i="10"/>
  <c r="L443" i="10"/>
  <c r="L683" i="10"/>
  <c r="L465" i="10"/>
  <c r="L647" i="10"/>
  <c r="L512" i="10"/>
  <c r="L715" i="10"/>
  <c r="L500" i="10"/>
  <c r="L682" i="10"/>
  <c r="KX103" i="15"/>
  <c r="C11" i="13"/>
  <c r="KY17" i="15" s="1"/>
  <c r="L95" i="8"/>
  <c r="L190" i="8"/>
  <c r="L158" i="8"/>
  <c r="L184" i="8"/>
  <c r="L306" i="8"/>
  <c r="L294" i="8"/>
  <c r="L287" i="8"/>
  <c r="L586" i="8"/>
  <c r="L310" i="8"/>
  <c r="L218" i="8"/>
  <c r="L380" i="8"/>
  <c r="L699" i="8"/>
  <c r="L232" i="8"/>
  <c r="L132" i="8"/>
  <c r="L739" i="8"/>
  <c r="L723" i="8"/>
  <c r="L237" i="8"/>
  <c r="L511" i="8"/>
  <c r="L582" i="8"/>
  <c r="L257" i="8"/>
  <c r="L411" i="8"/>
  <c r="L684" i="8"/>
  <c r="L235" i="8"/>
  <c r="L623" i="8"/>
  <c r="L240" i="8"/>
  <c r="L91" i="8"/>
  <c r="L378" i="8"/>
  <c r="L751" i="8"/>
  <c r="L424" i="8"/>
  <c r="L714" i="8"/>
  <c r="L118" i="8"/>
  <c r="L281" i="8"/>
  <c r="L660" i="8"/>
  <c r="L122" i="8"/>
  <c r="L484" i="8"/>
  <c r="L442" i="8"/>
  <c r="L292" i="8"/>
  <c r="L498" i="8"/>
  <c r="L679" i="8"/>
  <c r="L159" i="8"/>
  <c r="L422" i="8"/>
  <c r="L749" i="8"/>
  <c r="L312" i="8"/>
  <c r="L538" i="8"/>
  <c r="L47" i="8"/>
  <c r="L243" i="8"/>
  <c r="L440" i="8"/>
  <c r="L722" i="8"/>
  <c r="L526" i="8"/>
  <c r="L746" i="8"/>
  <c r="L747" i="8"/>
  <c r="L409" i="8"/>
  <c r="L605" i="8"/>
  <c r="Q496" i="1"/>
  <c r="S496" i="1" s="1"/>
  <c r="Q338" i="1"/>
  <c r="S338" i="1" s="1"/>
  <c r="Q78" i="3"/>
  <c r="S78" i="3" s="1"/>
  <c r="P634" i="2"/>
  <c r="W634" i="2" s="1"/>
  <c r="X634" i="2" s="1"/>
  <c r="X657" i="1"/>
  <c r="Q569" i="1"/>
  <c r="S569" i="1" s="1"/>
  <c r="Q306" i="1"/>
  <c r="S306" i="1" s="1"/>
  <c r="Q489" i="1"/>
  <c r="S489" i="1" s="1"/>
  <c r="P97" i="1"/>
  <c r="W97" i="1" s="1"/>
  <c r="X97" i="1" s="1"/>
  <c r="Q618" i="2"/>
  <c r="S618" i="2" s="1"/>
  <c r="P618" i="2"/>
  <c r="W618" i="2" s="1"/>
  <c r="X618" i="2" s="1"/>
  <c r="X275" i="1"/>
  <c r="Y239" i="11"/>
  <c r="N239" i="11"/>
  <c r="O239" i="11" s="1"/>
  <c r="Y26" i="11"/>
  <c r="N26" i="11"/>
  <c r="O26" i="11" s="1"/>
  <c r="N33" i="11"/>
  <c r="O33" i="11" s="1"/>
  <c r="Y33" i="11"/>
  <c r="Y435" i="11"/>
  <c r="N435" i="11"/>
  <c r="O435" i="11" s="1"/>
  <c r="N418" i="11"/>
  <c r="O418" i="11" s="1"/>
  <c r="Y418" i="11"/>
  <c r="N252" i="11"/>
  <c r="O252" i="11" s="1"/>
  <c r="Y252" i="11"/>
  <c r="M253" i="11"/>
  <c r="N210" i="11"/>
  <c r="O210" i="11" s="1"/>
  <c r="Y210" i="11"/>
  <c r="M211" i="11"/>
  <c r="L147" i="11"/>
  <c r="N133" i="11"/>
  <c r="O133" i="11" s="1"/>
  <c r="Y133" i="11"/>
  <c r="M117" i="11"/>
  <c r="Y116" i="11"/>
  <c r="N116" i="11"/>
  <c r="O116" i="11" s="1"/>
  <c r="Y393" i="11"/>
  <c r="N393" i="11"/>
  <c r="O393" i="11" s="1"/>
  <c r="N497" i="11"/>
  <c r="O497" i="11" s="1"/>
  <c r="Y497" i="11"/>
  <c r="N432" i="11"/>
  <c r="O432" i="11" s="1"/>
  <c r="Y432" i="11"/>
  <c r="N214" i="11"/>
  <c r="O214" i="11" s="1"/>
  <c r="Y214" i="11"/>
  <c r="Y507" i="11"/>
  <c r="N507" i="11"/>
  <c r="O507" i="11" s="1"/>
  <c r="N245" i="11"/>
  <c r="O245" i="11" s="1"/>
  <c r="Y245" i="11"/>
  <c r="N136" i="11"/>
  <c r="O136" i="11" s="1"/>
  <c r="Y136" i="11"/>
  <c r="Y157" i="11"/>
  <c r="N157" i="11"/>
  <c r="O157" i="11" s="1"/>
  <c r="N127" i="11"/>
  <c r="O127" i="11" s="1"/>
  <c r="M128" i="11"/>
  <c r="Y127" i="11"/>
  <c r="L411" i="11"/>
  <c r="L708" i="11"/>
  <c r="Y414" i="11"/>
  <c r="N414" i="11"/>
  <c r="O414" i="11" s="1"/>
  <c r="L355" i="11"/>
  <c r="Y204" i="11"/>
  <c r="N204" i="11"/>
  <c r="O204" i="11" s="1"/>
  <c r="N486" i="11"/>
  <c r="O486" i="11" s="1"/>
  <c r="Y486" i="11"/>
  <c r="L726" i="11"/>
  <c r="M483" i="11"/>
  <c r="Y482" i="11"/>
  <c r="N482" i="11"/>
  <c r="O482" i="11" s="1"/>
  <c r="N124" i="11"/>
  <c r="O124" i="11" s="1"/>
  <c r="Y124" i="11"/>
  <c r="N452" i="11"/>
  <c r="O452" i="11" s="1"/>
  <c r="Y452" i="11"/>
  <c r="M242" i="11"/>
  <c r="Y241" i="11"/>
  <c r="N241" i="11"/>
  <c r="O241" i="11" s="1"/>
  <c r="N544" i="11"/>
  <c r="O544" i="11" s="1"/>
  <c r="Y544" i="11"/>
  <c r="N198" i="11"/>
  <c r="O198" i="11" s="1"/>
  <c r="Y198" i="11"/>
  <c r="N401" i="11"/>
  <c r="O401" i="11" s="1"/>
  <c r="Y401" i="11"/>
  <c r="N579" i="11"/>
  <c r="O579" i="11" s="1"/>
  <c r="Y579" i="11"/>
  <c r="N725" i="11"/>
  <c r="O725" i="11" s="1"/>
  <c r="Y725" i="11"/>
  <c r="M726" i="11"/>
  <c r="N560" i="11"/>
  <c r="O560" i="11" s="1"/>
  <c r="M561" i="11"/>
  <c r="Y560" i="11"/>
  <c r="L202" i="11"/>
  <c r="L412" i="11"/>
  <c r="Y67" i="11"/>
  <c r="N67" i="11"/>
  <c r="O67" i="11" s="1"/>
  <c r="Y242" i="11"/>
  <c r="N242" i="11"/>
  <c r="O242" i="11" s="1"/>
  <c r="Y445" i="11"/>
  <c r="N445" i="11"/>
  <c r="O445" i="11" s="1"/>
  <c r="Y128" i="11"/>
  <c r="M129" i="11"/>
  <c r="N128" i="11"/>
  <c r="O128" i="11" s="1"/>
  <c r="Y331" i="11"/>
  <c r="N331" i="11"/>
  <c r="O331" i="11" s="1"/>
  <c r="Y513" i="11"/>
  <c r="N513" i="11"/>
  <c r="O513" i="11" s="1"/>
  <c r="N597" i="11"/>
  <c r="O597" i="11" s="1"/>
  <c r="Y597" i="11"/>
  <c r="L669" i="11"/>
  <c r="N658" i="11"/>
  <c r="O658" i="11" s="1"/>
  <c r="Y658" i="11"/>
  <c r="M703" i="11"/>
  <c r="Y702" i="11"/>
  <c r="N702" i="11"/>
  <c r="O702" i="11" s="1"/>
  <c r="N718" i="11"/>
  <c r="O718" i="11" s="1"/>
  <c r="Y718" i="11"/>
  <c r="N703" i="11"/>
  <c r="O703" i="11" s="1"/>
  <c r="Y703" i="11"/>
  <c r="L624" i="11"/>
  <c r="Y695" i="11"/>
  <c r="N695" i="11"/>
  <c r="O695" i="11" s="1"/>
  <c r="Q539" i="1"/>
  <c r="S539" i="1" s="1"/>
  <c r="P539" i="1"/>
  <c r="W539" i="1" s="1"/>
  <c r="X539" i="1" s="1"/>
  <c r="Y253" i="10"/>
  <c r="N253" i="10"/>
  <c r="O253" i="10" s="1"/>
  <c r="Y40" i="10"/>
  <c r="N40" i="10"/>
  <c r="O40" i="10" s="1"/>
  <c r="N88" i="10"/>
  <c r="O88" i="10" s="1"/>
  <c r="Y88" i="10"/>
  <c r="L197" i="10"/>
  <c r="M277" i="10"/>
  <c r="Y276" i="10"/>
  <c r="N276" i="10"/>
  <c r="O276" i="10" s="1"/>
  <c r="Y76" i="10"/>
  <c r="N76" i="10"/>
  <c r="O76" i="10" s="1"/>
  <c r="L166" i="10"/>
  <c r="L236" i="10"/>
  <c r="Y471" i="10"/>
  <c r="N471" i="10"/>
  <c r="O471" i="10" s="1"/>
  <c r="M472" i="10"/>
  <c r="N107" i="10"/>
  <c r="O107" i="10" s="1"/>
  <c r="Y107" i="10"/>
  <c r="Y686" i="10"/>
  <c r="N686" i="10"/>
  <c r="O686" i="10" s="1"/>
  <c r="M687" i="10"/>
  <c r="Y255" i="10"/>
  <c r="N255" i="10"/>
  <c r="O255" i="10" s="1"/>
  <c r="N121" i="10"/>
  <c r="O121" i="10" s="1"/>
  <c r="Y121" i="10"/>
  <c r="L31" i="10"/>
  <c r="N54" i="10"/>
  <c r="O54" i="10" s="1"/>
  <c r="Y54" i="10"/>
  <c r="L602" i="10"/>
  <c r="N23" i="10"/>
  <c r="O23" i="10" s="1"/>
  <c r="Y23" i="10"/>
  <c r="M24" i="10"/>
  <c r="M214" i="10"/>
  <c r="Y213" i="10"/>
  <c r="N213" i="10"/>
  <c r="O213" i="10" s="1"/>
  <c r="Y544" i="10"/>
  <c r="N544" i="10"/>
  <c r="O544" i="10" s="1"/>
  <c r="L531" i="10"/>
  <c r="Y93" i="10"/>
  <c r="N93" i="10"/>
  <c r="O93" i="10" s="1"/>
  <c r="Y565" i="10"/>
  <c r="M566" i="10"/>
  <c r="N565" i="10"/>
  <c r="O565" i="10" s="1"/>
  <c r="N293" i="10"/>
  <c r="O293" i="10" s="1"/>
  <c r="Y293" i="10"/>
  <c r="N24" i="10"/>
  <c r="O24" i="10" s="1"/>
  <c r="Y24" i="10"/>
  <c r="M25" i="10"/>
  <c r="L208" i="10"/>
  <c r="N461" i="10"/>
  <c r="O461" i="10" s="1"/>
  <c r="Y461" i="10"/>
  <c r="N558" i="10"/>
  <c r="O558" i="10" s="1"/>
  <c r="Y558" i="10"/>
  <c r="L567" i="10"/>
  <c r="L504" i="10"/>
  <c r="L621" i="10"/>
  <c r="L132" i="10"/>
  <c r="L337" i="10"/>
  <c r="N723" i="10"/>
  <c r="O723" i="10" s="1"/>
  <c r="Y723" i="10"/>
  <c r="N146" i="10"/>
  <c r="O146" i="10" s="1"/>
  <c r="Y146" i="10"/>
  <c r="Y362" i="10"/>
  <c r="N362" i="10"/>
  <c r="O362" i="10" s="1"/>
  <c r="Y316" i="10"/>
  <c r="N316" i="10"/>
  <c r="O316" i="10" s="1"/>
  <c r="N566" i="10"/>
  <c r="O566" i="10" s="1"/>
  <c r="Y566" i="10"/>
  <c r="L429" i="10"/>
  <c r="M667" i="10"/>
  <c r="N666" i="10"/>
  <c r="O666" i="10" s="1"/>
  <c r="Y666" i="10"/>
  <c r="Y312" i="10"/>
  <c r="N312" i="10"/>
  <c r="O312" i="10" s="1"/>
  <c r="N699" i="10"/>
  <c r="O699" i="10" s="1"/>
  <c r="Y699" i="10"/>
  <c r="Y656" i="10"/>
  <c r="N656" i="10"/>
  <c r="O656" i="10" s="1"/>
  <c r="Y551" i="10"/>
  <c r="N551" i="10"/>
  <c r="O551" i="10" s="1"/>
  <c r="N737" i="10"/>
  <c r="O737" i="10" s="1"/>
  <c r="Y737" i="10"/>
  <c r="Y227" i="10"/>
  <c r="N227" i="10"/>
  <c r="O227" i="10" s="1"/>
  <c r="N467" i="10"/>
  <c r="O467" i="10" s="1"/>
  <c r="M468" i="10"/>
  <c r="Y467" i="10"/>
  <c r="L708" i="10"/>
  <c r="L472" i="10"/>
  <c r="L668" i="10"/>
  <c r="Y519" i="10"/>
  <c r="N519" i="10"/>
  <c r="O519" i="10" s="1"/>
  <c r="L729" i="10"/>
  <c r="Y521" i="10"/>
  <c r="N521" i="10"/>
  <c r="O521" i="10" s="1"/>
  <c r="Y696" i="10"/>
  <c r="N696" i="10"/>
  <c r="O696" i="10" s="1"/>
  <c r="Q591" i="2"/>
  <c r="S591" i="2" s="1"/>
  <c r="P591" i="2"/>
  <c r="W591" i="2" s="1"/>
  <c r="X591" i="2" s="1"/>
  <c r="Y186" i="8"/>
  <c r="N186" i="8"/>
  <c r="O186" i="8" s="1"/>
  <c r="N195" i="8"/>
  <c r="O195" i="8" s="1"/>
  <c r="Y195" i="8"/>
  <c r="Y358" i="8"/>
  <c r="N358" i="8"/>
  <c r="O358" i="8" s="1"/>
  <c r="N401" i="8"/>
  <c r="O401" i="8" s="1"/>
  <c r="Y401" i="8"/>
  <c r="Y341" i="8"/>
  <c r="N341" i="8"/>
  <c r="O341" i="8" s="1"/>
  <c r="N320" i="8"/>
  <c r="O320" i="8" s="1"/>
  <c r="Y320" i="8"/>
  <c r="L390" i="8"/>
  <c r="Y9" i="8"/>
  <c r="M10" i="8"/>
  <c r="N9" i="8"/>
  <c r="O9" i="8" s="1"/>
  <c r="M9" i="8"/>
  <c r="M407" i="8"/>
  <c r="N406" i="8"/>
  <c r="O406" i="8" s="1"/>
  <c r="Y406" i="8"/>
  <c r="N242" i="8"/>
  <c r="O242" i="8" s="1"/>
  <c r="Y242" i="8"/>
  <c r="M243" i="8"/>
  <c r="N385" i="8"/>
  <c r="O385" i="8" s="1"/>
  <c r="Y385" i="8"/>
  <c r="N211" i="8"/>
  <c r="O211" i="8" s="1"/>
  <c r="Y211" i="8"/>
  <c r="N241" i="8"/>
  <c r="O241" i="8" s="1"/>
  <c r="M242" i="8"/>
  <c r="Y241" i="8"/>
  <c r="Y172" i="8"/>
  <c r="M173" i="8"/>
  <c r="N172" i="8"/>
  <c r="O172" i="8" s="1"/>
  <c r="N413" i="8"/>
  <c r="O413" i="8" s="1"/>
  <c r="Y413" i="8"/>
  <c r="N32" i="8"/>
  <c r="O32" i="8" s="1"/>
  <c r="M33" i="8"/>
  <c r="Y32" i="8"/>
  <c r="N277" i="8"/>
  <c r="O277" i="8" s="1"/>
  <c r="Y277" i="8"/>
  <c r="N548" i="8"/>
  <c r="O548" i="8" s="1"/>
  <c r="Y548" i="8"/>
  <c r="N602" i="8"/>
  <c r="O602" i="8" s="1"/>
  <c r="Y602" i="8"/>
  <c r="Y270" i="8"/>
  <c r="N270" i="8"/>
  <c r="O270" i="8" s="1"/>
  <c r="N423" i="8"/>
  <c r="O423" i="8" s="1"/>
  <c r="Y423" i="8"/>
  <c r="N694" i="8"/>
  <c r="O694" i="8" s="1"/>
  <c r="Y694" i="8"/>
  <c r="Y260" i="8"/>
  <c r="N260" i="8"/>
  <c r="O260" i="8" s="1"/>
  <c r="L658" i="8"/>
  <c r="N256" i="8"/>
  <c r="O256" i="8" s="1"/>
  <c r="Y256" i="8"/>
  <c r="M257" i="8"/>
  <c r="Y104" i="8"/>
  <c r="N104" i="8"/>
  <c r="O104" i="8" s="1"/>
  <c r="M105" i="8"/>
  <c r="Y407" i="8"/>
  <c r="M408" i="8"/>
  <c r="N407" i="8"/>
  <c r="O407" i="8" s="1"/>
  <c r="N11" i="8"/>
  <c r="O11" i="8" s="1"/>
  <c r="Y11" i="8"/>
  <c r="L449" i="8"/>
  <c r="N721" i="8"/>
  <c r="O721" i="8" s="1"/>
  <c r="M722" i="8"/>
  <c r="Y721" i="8"/>
  <c r="N120" i="8"/>
  <c r="O120" i="8" s="1"/>
  <c r="Y120" i="8"/>
  <c r="N313" i="8"/>
  <c r="O313" i="8" s="1"/>
  <c r="M314" i="8"/>
  <c r="Y313" i="8"/>
  <c r="N692" i="8"/>
  <c r="O692" i="8" s="1"/>
  <c r="Y692" i="8"/>
  <c r="N123" i="8"/>
  <c r="O123" i="8" s="1"/>
  <c r="Y123" i="8"/>
  <c r="N489" i="8"/>
  <c r="O489" i="8" s="1"/>
  <c r="Y489" i="8"/>
  <c r="M472" i="8"/>
  <c r="Y471" i="8"/>
  <c r="N471" i="8"/>
  <c r="O471" i="8" s="1"/>
  <c r="Y308" i="8"/>
  <c r="N308" i="8"/>
  <c r="O308" i="8" s="1"/>
  <c r="L509" i="8"/>
  <c r="L706" i="8"/>
  <c r="Y173" i="8"/>
  <c r="N173" i="8"/>
  <c r="O173" i="8" s="1"/>
  <c r="L435" i="8"/>
  <c r="L119" i="8"/>
  <c r="Y318" i="8"/>
  <c r="N318" i="8"/>
  <c r="O318" i="8" s="1"/>
  <c r="Y551" i="8"/>
  <c r="N551" i="8"/>
  <c r="O551" i="8" s="1"/>
  <c r="Y68" i="8"/>
  <c r="N68" i="8"/>
  <c r="O68" i="8" s="1"/>
  <c r="Y251" i="8"/>
  <c r="N251" i="8"/>
  <c r="O251" i="8" s="1"/>
  <c r="L445" i="8"/>
  <c r="N742" i="8"/>
  <c r="O742" i="8" s="1"/>
  <c r="Y742" i="8"/>
  <c r="N533" i="8"/>
  <c r="O533" i="8" s="1"/>
  <c r="Y533" i="8"/>
  <c r="M534" i="8"/>
  <c r="Y560" i="8"/>
  <c r="N560" i="8"/>
  <c r="O560" i="8" s="1"/>
  <c r="Y740" i="8"/>
  <c r="N740" i="8"/>
  <c r="O740" i="8" s="1"/>
  <c r="Y430" i="8"/>
  <c r="N430" i="8"/>
  <c r="O430" i="8" s="1"/>
  <c r="Y612" i="8"/>
  <c r="N612" i="8"/>
  <c r="O612" i="8" s="1"/>
  <c r="X105" i="1"/>
  <c r="P144" i="1"/>
  <c r="Q556" i="1"/>
  <c r="S556" i="1" s="1"/>
  <c r="P556" i="1"/>
  <c r="W556" i="1" s="1"/>
  <c r="X556" i="1" s="1"/>
  <c r="P642" i="1"/>
  <c r="W642" i="1" s="1"/>
  <c r="X642" i="1" s="1"/>
  <c r="Q642" i="1"/>
  <c r="S642" i="1" s="1"/>
  <c r="X489" i="1"/>
  <c r="Q228" i="1"/>
  <c r="S228" i="1" s="1"/>
  <c r="Q619" i="1"/>
  <c r="S619" i="1" s="1"/>
  <c r="Q18" i="3"/>
  <c r="S18" i="3" s="1"/>
  <c r="P174" i="1"/>
  <c r="W174" i="1" s="1"/>
  <c r="X174" i="1" s="1"/>
  <c r="Q247" i="1"/>
  <c r="S247" i="1" s="1"/>
  <c r="Q670" i="2"/>
  <c r="S670" i="2" s="1"/>
  <c r="Q49" i="3"/>
  <c r="S49" i="3" s="1"/>
  <c r="Q393" i="1"/>
  <c r="S393" i="1" s="1"/>
  <c r="Q427" i="1"/>
  <c r="S427" i="1" s="1"/>
  <c r="Q736" i="1"/>
  <c r="S736" i="1" s="1"/>
  <c r="L595" i="5"/>
  <c r="L454" i="5"/>
  <c r="L456" i="5"/>
  <c r="L574" i="5"/>
  <c r="L341" i="5"/>
  <c r="L27" i="5"/>
  <c r="L182" i="5"/>
  <c r="L336" i="5"/>
  <c r="L732" i="5"/>
  <c r="L100" i="5"/>
  <c r="L559" i="5"/>
  <c r="L701" i="5"/>
  <c r="L621" i="5"/>
  <c r="L724" i="5"/>
  <c r="X345" i="1"/>
  <c r="Q733" i="1"/>
  <c r="S733" i="1" s="1"/>
  <c r="AF103" i="15"/>
  <c r="C9" i="13"/>
  <c r="Q681" i="1"/>
  <c r="S681" i="1" s="1"/>
  <c r="Q48" i="3"/>
  <c r="S48" i="3" s="1"/>
  <c r="Q43" i="3"/>
  <c r="S43" i="3" s="1"/>
  <c r="L133" i="4"/>
  <c r="Q266" i="1"/>
  <c r="S266" i="1" s="1"/>
  <c r="Q159" i="3"/>
  <c r="S159" i="3" s="1"/>
  <c r="Q616" i="1"/>
  <c r="S616" i="1" s="1"/>
  <c r="Q638" i="1"/>
  <c r="S638" i="1" s="1"/>
  <c r="L300" i="3"/>
  <c r="L518" i="3"/>
  <c r="L626" i="3"/>
  <c r="L735" i="3"/>
  <c r="L532" i="3"/>
  <c r="L453" i="3"/>
  <c r="L221" i="3"/>
  <c r="L611" i="3"/>
  <c r="L268" i="3"/>
  <c r="L711" i="3"/>
  <c r="Q441" i="1"/>
  <c r="S441" i="1" s="1"/>
  <c r="Q471" i="1"/>
  <c r="S471" i="1" s="1"/>
  <c r="P123" i="3"/>
  <c r="W123" i="3" s="1"/>
  <c r="X123" i="3" s="1"/>
  <c r="Q123" i="3"/>
  <c r="S123" i="3" s="1"/>
  <c r="Q44" i="1"/>
  <c r="S44" i="1" s="1"/>
  <c r="Q184" i="1"/>
  <c r="S184" i="1" s="1"/>
  <c r="P184" i="1"/>
  <c r="W184" i="1" s="1"/>
  <c r="X184" i="1" s="1"/>
  <c r="Q358" i="1"/>
  <c r="S358" i="1" s="1"/>
  <c r="Q615" i="2"/>
  <c r="S615" i="2" s="1"/>
  <c r="Q458" i="1"/>
  <c r="S458" i="1" s="1"/>
  <c r="Q275" i="1"/>
  <c r="S275" i="1" s="1"/>
  <c r="Q568" i="1"/>
  <c r="S568" i="1" s="1"/>
  <c r="Q400" i="1"/>
  <c r="S400" i="1" s="1"/>
  <c r="Q672" i="1"/>
  <c r="S672" i="1" s="1"/>
  <c r="Q51" i="3"/>
  <c r="S51" i="3" s="1"/>
  <c r="Q711" i="1"/>
  <c r="S711" i="1" s="1"/>
  <c r="Q212" i="1"/>
  <c r="S212" i="1" s="1"/>
  <c r="Q612" i="1"/>
  <c r="S612" i="1" s="1"/>
  <c r="Q211" i="1"/>
  <c r="S211" i="1" s="1"/>
  <c r="Q645" i="2"/>
  <c r="S645" i="2" s="1"/>
  <c r="P35" i="3"/>
  <c r="W35" i="3" s="1"/>
  <c r="X35" i="3" s="1"/>
  <c r="Q367" i="1"/>
  <c r="S367" i="1" s="1"/>
  <c r="Q604" i="1"/>
  <c r="S604" i="1" s="1"/>
  <c r="L180" i="11"/>
  <c r="L92" i="11"/>
  <c r="L122" i="11"/>
  <c r="L461" i="11"/>
  <c r="L447" i="11"/>
  <c r="L528" i="11"/>
  <c r="L230" i="11"/>
  <c r="L192" i="11"/>
  <c r="L138" i="11"/>
  <c r="L140" i="11"/>
  <c r="L399" i="11"/>
  <c r="L538" i="11"/>
  <c r="L519" i="11"/>
  <c r="L249" i="11"/>
  <c r="L532" i="11"/>
  <c r="L248" i="11"/>
  <c r="L168" i="11"/>
  <c r="M168" i="11" s="1"/>
  <c r="L217" i="11"/>
  <c r="L164" i="11"/>
  <c r="L434" i="11"/>
  <c r="L69" i="11"/>
  <c r="L420" i="11"/>
  <c r="L378" i="11"/>
  <c r="L222" i="11"/>
  <c r="L488" i="11"/>
  <c r="L484" i="11"/>
  <c r="L534" i="11"/>
  <c r="L126" i="11"/>
  <c r="L479" i="11"/>
  <c r="L253" i="11"/>
  <c r="L552" i="11"/>
  <c r="L205" i="11"/>
  <c r="M205" i="11" s="1"/>
  <c r="L415" i="11"/>
  <c r="L580" i="11"/>
  <c r="L500" i="11"/>
  <c r="L587" i="11"/>
  <c r="L216" i="11"/>
  <c r="L419" i="11"/>
  <c r="L81" i="11"/>
  <c r="L263" i="11"/>
  <c r="L459" i="11"/>
  <c r="L135" i="11"/>
  <c r="L345" i="11"/>
  <c r="L530" i="11"/>
  <c r="L630" i="11"/>
  <c r="L670" i="11"/>
  <c r="L676" i="11"/>
  <c r="L522" i="11"/>
  <c r="L654" i="11"/>
  <c r="L713" i="11"/>
  <c r="L650" i="11"/>
  <c r="L716" i="11"/>
  <c r="Q142" i="1"/>
  <c r="S142" i="1" s="1"/>
  <c r="Q559" i="1"/>
  <c r="S559" i="1" s="1"/>
  <c r="Q482" i="1"/>
  <c r="S482" i="1" s="1"/>
  <c r="P482" i="1"/>
  <c r="W482" i="1" s="1"/>
  <c r="X482" i="1" s="1"/>
  <c r="Q650" i="2"/>
  <c r="S650" i="2" s="1"/>
  <c r="Q434" i="1"/>
  <c r="S434" i="1" s="1"/>
  <c r="L13" i="10"/>
  <c r="L17" i="10"/>
  <c r="L178" i="10"/>
  <c r="L280" i="10"/>
  <c r="L229" i="10"/>
  <c r="L83" i="10"/>
  <c r="L195" i="10"/>
  <c r="L261" i="10"/>
  <c r="L539" i="10"/>
  <c r="L117" i="10"/>
  <c r="L14" i="10"/>
  <c r="L264" i="10"/>
  <c r="L151" i="10"/>
  <c r="L133" i="10"/>
  <c r="L141" i="10"/>
  <c r="L641" i="10"/>
  <c r="L49" i="10"/>
  <c r="L214" i="10"/>
  <c r="L559" i="10"/>
  <c r="L693" i="10"/>
  <c r="L125" i="10"/>
  <c r="L616" i="10"/>
  <c r="L329" i="10"/>
  <c r="L45" i="10"/>
  <c r="L232" i="10"/>
  <c r="L492" i="10"/>
  <c r="L564" i="10"/>
  <c r="L571" i="10"/>
  <c r="L525" i="10"/>
  <c r="L642" i="10"/>
  <c r="L152" i="10"/>
  <c r="L364" i="10"/>
  <c r="L725" i="10"/>
  <c r="L156" i="10"/>
  <c r="L363" i="10"/>
  <c r="L326" i="10"/>
  <c r="L574" i="10"/>
  <c r="L440" i="10"/>
  <c r="L674" i="10"/>
  <c r="L320" i="10"/>
  <c r="L726" i="10"/>
  <c r="L678" i="10"/>
  <c r="L552" i="10"/>
  <c r="L624" i="10"/>
  <c r="L241" i="10"/>
  <c r="L468" i="10"/>
  <c r="L709" i="10"/>
  <c r="L486" i="10"/>
  <c r="L689" i="10"/>
  <c r="L533" i="10"/>
  <c r="L325" i="10"/>
  <c r="L535" i="10"/>
  <c r="L717" i="10"/>
  <c r="Q623" i="2"/>
  <c r="S623" i="2" s="1"/>
  <c r="Q640" i="2"/>
  <c r="S640" i="2" s="1"/>
  <c r="Q227" i="1"/>
  <c r="S227" i="1" s="1"/>
  <c r="Q78" i="1"/>
  <c r="S78" i="1" s="1"/>
  <c r="L169" i="8"/>
  <c r="L234" i="8"/>
  <c r="L14" i="8"/>
  <c r="L10" i="8"/>
  <c r="L545" i="8"/>
  <c r="L154" i="8"/>
  <c r="L595" i="8"/>
  <c r="L37" i="8"/>
  <c r="L459" i="8"/>
  <c r="L273" i="8"/>
  <c r="L508" i="8"/>
  <c r="L261" i="8"/>
  <c r="L331" i="8"/>
  <c r="L188" i="8"/>
  <c r="L425" i="8"/>
  <c r="L36" i="8"/>
  <c r="L291" i="8"/>
  <c r="L554" i="8"/>
  <c r="L653" i="8"/>
  <c r="L283" i="8"/>
  <c r="L426" i="8"/>
  <c r="L28" i="8"/>
  <c r="L293" i="8"/>
  <c r="L24" i="8"/>
  <c r="L355" i="8"/>
  <c r="L163" i="8"/>
  <c r="L441" i="8"/>
  <c r="L23" i="8"/>
  <c r="L476" i="8"/>
  <c r="L744" i="8"/>
  <c r="L147" i="8"/>
  <c r="L327" i="8"/>
  <c r="L700" i="8"/>
  <c r="L125" i="8"/>
  <c r="L502" i="8"/>
  <c r="L494" i="8"/>
  <c r="L315" i="8"/>
  <c r="L537" i="8"/>
  <c r="L752" i="8"/>
  <c r="L180" i="8"/>
  <c r="L452" i="8"/>
  <c r="L140" i="8"/>
  <c r="L328" i="8"/>
  <c r="L645" i="8"/>
  <c r="L89" i="8"/>
  <c r="L258" i="8"/>
  <c r="L457" i="8"/>
  <c r="L701" i="8"/>
  <c r="L550" i="8"/>
  <c r="L571" i="8"/>
  <c r="L248" i="8"/>
  <c r="L451" i="8"/>
  <c r="L626" i="8"/>
  <c r="Q101" i="3"/>
  <c r="S101" i="3" s="1"/>
  <c r="X609" i="1"/>
  <c r="P92" i="3"/>
  <c r="W92" i="3" s="1"/>
  <c r="X92" i="3" s="1"/>
  <c r="Q664" i="1"/>
  <c r="S664" i="1" s="1"/>
  <c r="P669" i="2"/>
  <c r="W669" i="2" s="1"/>
  <c r="X669" i="2" s="1"/>
  <c r="Q105" i="1"/>
  <c r="S105" i="1" s="1"/>
  <c r="X466" i="1"/>
  <c r="Q629" i="2"/>
  <c r="S629" i="2" s="1"/>
  <c r="P629" i="2"/>
  <c r="W629" i="2" s="1"/>
  <c r="X629" i="2" s="1"/>
  <c r="Q744" i="1"/>
  <c r="S744" i="1" s="1"/>
  <c r="X633" i="1"/>
  <c r="AF633" i="1" s="1"/>
  <c r="CZ98" i="15" s="1"/>
  <c r="AE633" i="1"/>
  <c r="CB98" i="15" s="1"/>
  <c r="Q515" i="1"/>
  <c r="S515" i="1" s="1"/>
  <c r="L470" i="5"/>
  <c r="L726" i="5"/>
  <c r="L465" i="3"/>
  <c r="L421" i="3"/>
  <c r="L677" i="3"/>
  <c r="L450" i="3"/>
  <c r="L625" i="3"/>
  <c r="L673" i="3"/>
  <c r="L580" i="3"/>
  <c r="X441" i="1"/>
  <c r="Y25" i="11"/>
  <c r="M26" i="11"/>
  <c r="N25" i="11"/>
  <c r="O25" i="11" s="1"/>
  <c r="N167" i="11"/>
  <c r="O167" i="11" s="1"/>
  <c r="Y167" i="11"/>
  <c r="N266" i="11"/>
  <c r="O266" i="11" s="1"/>
  <c r="Y266" i="11"/>
  <c r="L175" i="11"/>
  <c r="N662" i="11"/>
  <c r="O662" i="11" s="1"/>
  <c r="Y662" i="11"/>
  <c r="L137" i="11"/>
  <c r="M137" i="11" s="1"/>
  <c r="Y605" i="11"/>
  <c r="N605" i="11"/>
  <c r="O605" i="11" s="1"/>
  <c r="L433" i="11"/>
  <c r="M433" i="11" s="1"/>
  <c r="Y352" i="11"/>
  <c r="N352" i="11"/>
  <c r="O352" i="11" s="1"/>
  <c r="Y536" i="11"/>
  <c r="M537" i="11"/>
  <c r="N536" i="11"/>
  <c r="O536" i="11" s="1"/>
  <c r="Y81" i="10"/>
  <c r="N81" i="10"/>
  <c r="O81" i="10" s="1"/>
  <c r="L384" i="10"/>
  <c r="N25" i="10"/>
  <c r="O25" i="10" s="1"/>
  <c r="Y25" i="10"/>
  <c r="N50" i="10"/>
  <c r="O50" i="10" s="1"/>
  <c r="Y50" i="10"/>
  <c r="M51" i="10"/>
  <c r="M624" i="10"/>
  <c r="Y623" i="10"/>
  <c r="N623" i="10"/>
  <c r="O623" i="10" s="1"/>
  <c r="L590" i="10"/>
  <c r="Y365" i="10"/>
  <c r="N365" i="10"/>
  <c r="O365" i="10" s="1"/>
  <c r="Y581" i="10"/>
  <c r="N581" i="10"/>
  <c r="O581" i="10" s="1"/>
  <c r="L702" i="10"/>
  <c r="Y711" i="10"/>
  <c r="N711" i="10"/>
  <c r="O711" i="10" s="1"/>
  <c r="L339" i="10"/>
  <c r="Y80" i="8"/>
  <c r="N80" i="8"/>
  <c r="O80" i="8" s="1"/>
  <c r="M194" i="8"/>
  <c r="N193" i="8"/>
  <c r="O193" i="8" s="1"/>
  <c r="Y193" i="8"/>
  <c r="Y565" i="8"/>
  <c r="N565" i="8"/>
  <c r="O565" i="8" s="1"/>
  <c r="N300" i="8"/>
  <c r="O300" i="8" s="1"/>
  <c r="Y300" i="8"/>
  <c r="L42" i="8"/>
  <c r="N464" i="8"/>
  <c r="O464" i="8" s="1"/>
  <c r="Y464" i="8"/>
  <c r="N339" i="8"/>
  <c r="O339" i="8" s="1"/>
  <c r="Y339" i="8"/>
  <c r="Y345" i="8"/>
  <c r="N345" i="8"/>
  <c r="O345" i="8" s="1"/>
  <c r="L161" i="8"/>
  <c r="Y487" i="8"/>
  <c r="N487" i="8"/>
  <c r="O487" i="8" s="1"/>
  <c r="Y647" i="8"/>
  <c r="N647" i="8"/>
  <c r="O647" i="8" s="1"/>
  <c r="Q121" i="3"/>
  <c r="S121" i="3" s="1"/>
  <c r="P121" i="3"/>
  <c r="W121" i="3" s="1"/>
  <c r="X121" i="3" s="1"/>
  <c r="Q725" i="1"/>
  <c r="S725" i="1" s="1"/>
  <c r="L33" i="5"/>
  <c r="L333" i="5"/>
  <c r="L384" i="5"/>
  <c r="L656" i="5"/>
  <c r="L701" i="3"/>
  <c r="L589" i="3"/>
  <c r="L427" i="3"/>
  <c r="L552" i="3"/>
  <c r="L303" i="3"/>
  <c r="L325" i="3"/>
  <c r="L600" i="3"/>
  <c r="L688" i="3"/>
  <c r="L481" i="3"/>
  <c r="L556" i="3"/>
  <c r="L579" i="3"/>
  <c r="L488" i="3"/>
  <c r="L289" i="3"/>
  <c r="L485" i="3"/>
  <c r="L322" i="3"/>
  <c r="L732" i="3"/>
  <c r="Q248" i="1"/>
  <c r="S248" i="1" s="1"/>
  <c r="Q593" i="1"/>
  <c r="S593" i="1" s="1"/>
  <c r="P593" i="1"/>
  <c r="W593" i="1" s="1"/>
  <c r="X593" i="1" s="1"/>
  <c r="Q563" i="1"/>
  <c r="S563" i="1" s="1"/>
  <c r="Q46" i="1"/>
  <c r="S46" i="1" s="1"/>
  <c r="Q126" i="1"/>
  <c r="S126" i="1" s="1"/>
  <c r="Q163" i="1"/>
  <c r="S163" i="1" s="1"/>
  <c r="Q50" i="1"/>
  <c r="S50" i="1" s="1"/>
  <c r="Q90" i="3"/>
  <c r="S90" i="3" s="1"/>
  <c r="Q260" i="1"/>
  <c r="S260" i="1" s="1"/>
  <c r="P373" i="1"/>
  <c r="W373" i="1" s="1"/>
  <c r="X373" i="1" s="1"/>
  <c r="Q373" i="1"/>
  <c r="S373" i="1" s="1"/>
  <c r="P627" i="2"/>
  <c r="W627" i="2" s="1"/>
  <c r="X627" i="2" s="1"/>
  <c r="Q627" i="2"/>
  <c r="S627" i="2" s="1"/>
  <c r="Q459" i="1"/>
  <c r="S459" i="1" s="1"/>
  <c r="P752" i="3"/>
  <c r="Y297" i="11"/>
  <c r="N297" i="11"/>
  <c r="O297" i="11" s="1"/>
  <c r="N350" i="11"/>
  <c r="O350" i="11" s="1"/>
  <c r="Y350" i="11"/>
  <c r="Y95" i="11"/>
  <c r="N95" i="11"/>
  <c r="O95" i="11" s="1"/>
  <c r="N54" i="11"/>
  <c r="O54" i="11" s="1"/>
  <c r="Y54" i="11"/>
  <c r="L30" i="11"/>
  <c r="L381" i="11"/>
  <c r="N462" i="11"/>
  <c r="O462" i="11" s="1"/>
  <c r="Y462" i="11"/>
  <c r="N260" i="11"/>
  <c r="O260" i="11" s="1"/>
  <c r="Y260" i="11"/>
  <c r="M261" i="11"/>
  <c r="Y176" i="11"/>
  <c r="N176" i="11"/>
  <c r="O176" i="11" s="1"/>
  <c r="L276" i="11"/>
  <c r="L514" i="11"/>
  <c r="L43" i="11"/>
  <c r="L13" i="11"/>
  <c r="L269" i="11"/>
  <c r="L206" i="11"/>
  <c r="L302" i="11"/>
  <c r="L183" i="11"/>
  <c r="L287" i="11"/>
  <c r="N236" i="11"/>
  <c r="O236" i="11" s="1"/>
  <c r="Y236" i="11"/>
  <c r="L358" i="11"/>
  <c r="M147" i="11"/>
  <c r="Y146" i="11"/>
  <c r="N146" i="11"/>
  <c r="O146" i="11" s="1"/>
  <c r="L172" i="11"/>
  <c r="L407" i="11"/>
  <c r="N229" i="11"/>
  <c r="O229" i="11" s="1"/>
  <c r="Y229" i="11"/>
  <c r="M230" i="11"/>
  <c r="L495" i="11"/>
  <c r="N510" i="11"/>
  <c r="O510" i="11" s="1"/>
  <c r="Y510" i="11"/>
  <c r="L565" i="11"/>
  <c r="Y161" i="11"/>
  <c r="N161" i="11"/>
  <c r="O161" i="11" s="1"/>
  <c r="N503" i="11"/>
  <c r="O503" i="11" s="1"/>
  <c r="Y503" i="11"/>
  <c r="L281" i="11"/>
  <c r="L590" i="11"/>
  <c r="N226" i="11"/>
  <c r="O226" i="11" s="1"/>
  <c r="Y226" i="11"/>
  <c r="L436" i="11"/>
  <c r="M436" i="11" s="1"/>
  <c r="Y673" i="11"/>
  <c r="M674" i="11"/>
  <c r="N673" i="11"/>
  <c r="O673" i="11" s="1"/>
  <c r="L535" i="11"/>
  <c r="L258" i="11"/>
  <c r="Y480" i="11"/>
  <c r="N480" i="11"/>
  <c r="O480" i="11" s="1"/>
  <c r="Y156" i="11"/>
  <c r="M157" i="11"/>
  <c r="N156" i="11"/>
  <c r="O156" i="11" s="1"/>
  <c r="N603" i="11"/>
  <c r="O603" i="11" s="1"/>
  <c r="Y603" i="11"/>
  <c r="Y543" i="11"/>
  <c r="M544" i="11"/>
  <c r="N543" i="11"/>
  <c r="O543" i="11" s="1"/>
  <c r="L678" i="11"/>
  <c r="Y619" i="11"/>
  <c r="N619" i="11"/>
  <c r="O619" i="11" s="1"/>
  <c r="L675" i="11"/>
  <c r="J741" i="3"/>
  <c r="J720" i="3"/>
  <c r="J706" i="3"/>
  <c r="J699" i="3"/>
  <c r="J685" i="3"/>
  <c r="J750" i="3"/>
  <c r="J736" i="3"/>
  <c r="J729" i="3"/>
  <c r="J715" i="3"/>
  <c r="J694" i="3"/>
  <c r="J673" i="3"/>
  <c r="J659" i="3"/>
  <c r="L659" i="3" s="1"/>
  <c r="J652" i="3"/>
  <c r="L652" i="3" s="1"/>
  <c r="J638" i="3"/>
  <c r="J631" i="3"/>
  <c r="J617" i="3"/>
  <c r="J596" i="3"/>
  <c r="J575" i="3"/>
  <c r="J554" i="3"/>
  <c r="L554" i="3" s="1"/>
  <c r="J540" i="3"/>
  <c r="L540" i="3" s="1"/>
  <c r="J533" i="3"/>
  <c r="L533" i="3" s="1"/>
  <c r="J519" i="3"/>
  <c r="J512" i="3"/>
  <c r="J498" i="3"/>
  <c r="J739" i="3"/>
  <c r="J748" i="3"/>
  <c r="L748" i="3" s="1"/>
  <c r="J734" i="3"/>
  <c r="J738" i="3"/>
  <c r="J728" i="3"/>
  <c r="J716" i="3"/>
  <c r="J697" i="3"/>
  <c r="J686" i="3"/>
  <c r="J666" i="3"/>
  <c r="L666" i="3" s="1"/>
  <c r="J655" i="3"/>
  <c r="J635" i="3"/>
  <c r="L635" i="3" s="1"/>
  <c r="J625" i="3"/>
  <c r="J618" i="3"/>
  <c r="L618" i="3" s="1"/>
  <c r="J594" i="3"/>
  <c r="J588" i="3"/>
  <c r="J584" i="3"/>
  <c r="J577" i="3"/>
  <c r="J553" i="3"/>
  <c r="L553" i="3" s="1"/>
  <c r="J529" i="3"/>
  <c r="L529" i="3" s="1"/>
  <c r="J522" i="3"/>
  <c r="J492" i="3"/>
  <c r="J485" i="3"/>
  <c r="J471" i="3"/>
  <c r="J464" i="3"/>
  <c r="L464" i="3" s="1"/>
  <c r="J450" i="3"/>
  <c r="J429" i="3"/>
  <c r="L429" i="3" s="1"/>
  <c r="J408" i="3"/>
  <c r="J394" i="3"/>
  <c r="J387" i="3"/>
  <c r="J373" i="3"/>
  <c r="J366" i="3"/>
  <c r="J352" i="3"/>
  <c r="L352" i="3" s="1"/>
  <c r="J345" i="3"/>
  <c r="J331" i="3"/>
  <c r="J310" i="3"/>
  <c r="J289" i="3"/>
  <c r="J275" i="3"/>
  <c r="J268" i="3"/>
  <c r="J254" i="3"/>
  <c r="L254" i="3" s="1"/>
  <c r="J247" i="3"/>
  <c r="L247" i="3" s="1"/>
  <c r="J233" i="3"/>
  <c r="J212" i="3"/>
  <c r="J191" i="3"/>
  <c r="J170" i="3"/>
  <c r="J156" i="3"/>
  <c r="J149" i="3"/>
  <c r="J135" i="3"/>
  <c r="J128" i="3"/>
  <c r="J114" i="3"/>
  <c r="J93" i="3"/>
  <c r="J72" i="3"/>
  <c r="J58" i="3"/>
  <c r="J51" i="3"/>
  <c r="J37" i="3"/>
  <c r="J30" i="3"/>
  <c r="J727" i="3"/>
  <c r="J684" i="3"/>
  <c r="J672" i="3"/>
  <c r="L672" i="3" s="1"/>
  <c r="J648" i="3"/>
  <c r="J641" i="3"/>
  <c r="L641" i="3" s="1"/>
  <c r="J611" i="3"/>
  <c r="J601" i="3"/>
  <c r="J570" i="3"/>
  <c r="J563" i="3"/>
  <c r="J560" i="3"/>
  <c r="J539" i="3"/>
  <c r="J535" i="3"/>
  <c r="J515" i="3"/>
  <c r="J505" i="3"/>
  <c r="J480" i="3"/>
  <c r="J466" i="3"/>
  <c r="J459" i="3"/>
  <c r="J445" i="3"/>
  <c r="L445" i="3" s="1"/>
  <c r="J438" i="3"/>
  <c r="J424" i="3"/>
  <c r="L424" i="3" s="1"/>
  <c r="J417" i="3"/>
  <c r="L417" i="3" s="1"/>
  <c r="J403" i="3"/>
  <c r="L403" i="3" s="1"/>
  <c r="J382" i="3"/>
  <c r="J361" i="3"/>
  <c r="J347" i="3"/>
  <c r="J340" i="3"/>
  <c r="J326" i="3"/>
  <c r="J319" i="3"/>
  <c r="J305" i="3"/>
  <c r="J284" i="3"/>
  <c r="J263" i="3"/>
  <c r="L263" i="3" s="1"/>
  <c r="J242" i="3"/>
  <c r="L242" i="3" s="1"/>
  <c r="J228" i="3"/>
  <c r="J221" i="3"/>
  <c r="J207" i="3"/>
  <c r="J200" i="3"/>
  <c r="J186" i="3"/>
  <c r="J165" i="3"/>
  <c r="J144" i="3"/>
  <c r="J130" i="3"/>
  <c r="J123" i="3"/>
  <c r="J109" i="3"/>
  <c r="J102" i="3"/>
  <c r="J88" i="3"/>
  <c r="J81" i="3"/>
  <c r="J67" i="3"/>
  <c r="J46" i="3"/>
  <c r="J25" i="3"/>
  <c r="J11" i="3"/>
  <c r="J740" i="3"/>
  <c r="J714" i="3"/>
  <c r="J696" i="3"/>
  <c r="L696" i="3" s="1"/>
  <c r="J683" i="3"/>
  <c r="J679" i="3"/>
  <c r="J658" i="3"/>
  <c r="J654" i="3"/>
  <c r="L654" i="3" s="1"/>
  <c r="J634" i="3"/>
  <c r="J624" i="3"/>
  <c r="J607" i="3"/>
  <c r="L607" i="3" s="1"/>
  <c r="J600" i="3"/>
  <c r="J587" i="3"/>
  <c r="L587" i="3" s="1"/>
  <c r="J583" i="3"/>
  <c r="J576" i="3"/>
  <c r="L576" i="3" s="1"/>
  <c r="J552" i="3"/>
  <c r="J546" i="3"/>
  <c r="J528" i="3"/>
  <c r="L528" i="3" s="1"/>
  <c r="J521" i="3"/>
  <c r="J511" i="3"/>
  <c r="L511" i="3" s="1"/>
  <c r="J489" i="3"/>
  <c r="L489" i="3" s="1"/>
  <c r="J475" i="3"/>
  <c r="J454" i="3"/>
  <c r="L454" i="3" s="1"/>
  <c r="J433" i="3"/>
  <c r="J419" i="3"/>
  <c r="J412" i="3"/>
  <c r="J398" i="3"/>
  <c r="L398" i="3" s="1"/>
  <c r="J391" i="3"/>
  <c r="J377" i="3"/>
  <c r="J356" i="3"/>
  <c r="J335" i="3"/>
  <c r="J314" i="3"/>
  <c r="J300" i="3"/>
  <c r="J293" i="3"/>
  <c r="L293" i="3" s="1"/>
  <c r="J279" i="3"/>
  <c r="J272" i="3"/>
  <c r="J258" i="3"/>
  <c r="J237" i="3"/>
  <c r="J216" i="3"/>
  <c r="J202" i="3"/>
  <c r="J195" i="3"/>
  <c r="L195" i="3" s="1"/>
  <c r="J181" i="3"/>
  <c r="J174" i="3"/>
  <c r="J160" i="3"/>
  <c r="J153" i="3"/>
  <c r="J139" i="3"/>
  <c r="J118" i="3"/>
  <c r="J97" i="3"/>
  <c r="J83" i="3"/>
  <c r="J76" i="3"/>
  <c r="J62" i="3"/>
  <c r="J744" i="3"/>
  <c r="J723" i="3"/>
  <c r="J712" i="3"/>
  <c r="J692" i="3"/>
  <c r="J670" i="3"/>
  <c r="L670" i="3" s="1"/>
  <c r="J663" i="3"/>
  <c r="J615" i="3"/>
  <c r="L615" i="3" s="1"/>
  <c r="J605" i="3"/>
  <c r="J598" i="3"/>
  <c r="J574" i="3"/>
  <c r="J557" i="3"/>
  <c r="J526" i="3"/>
  <c r="J503" i="3"/>
  <c r="J490" i="3"/>
  <c r="J483" i="3"/>
  <c r="J469" i="3"/>
  <c r="L469" i="3" s="1"/>
  <c r="J462" i="3"/>
  <c r="J448" i="3"/>
  <c r="L448" i="3" s="1"/>
  <c r="J441" i="3"/>
  <c r="L441" i="3" s="1"/>
  <c r="J427" i="3"/>
  <c r="J406" i="3"/>
  <c r="J385" i="3"/>
  <c r="J371" i="3"/>
  <c r="J364" i="3"/>
  <c r="L364" i="3" s="1"/>
  <c r="J350" i="3"/>
  <c r="J343" i="3"/>
  <c r="J329" i="3"/>
  <c r="J308" i="3"/>
  <c r="J287" i="3"/>
  <c r="J266" i="3"/>
  <c r="L266" i="3" s="1"/>
  <c r="J252" i="3"/>
  <c r="J245" i="3"/>
  <c r="L245" i="3" s="1"/>
  <c r="J231" i="3"/>
  <c r="J224" i="3"/>
  <c r="J210" i="3"/>
  <c r="J189" i="3"/>
  <c r="J168" i="3"/>
  <c r="J154" i="3"/>
  <c r="J147" i="3"/>
  <c r="J133" i="3"/>
  <c r="J126" i="3"/>
  <c r="J112" i="3"/>
  <c r="J105" i="3"/>
  <c r="J91" i="3"/>
  <c r="J70" i="3"/>
  <c r="J49" i="3"/>
  <c r="J749" i="3"/>
  <c r="J737" i="3"/>
  <c r="J704" i="3"/>
  <c r="J619" i="3"/>
  <c r="J595" i="3"/>
  <c r="J580" i="3"/>
  <c r="J569" i="3"/>
  <c r="J556" i="3"/>
  <c r="J555" i="3"/>
  <c r="J545" i="3"/>
  <c r="J532" i="3"/>
  <c r="J531" i="3"/>
  <c r="J530" i="3"/>
  <c r="L530" i="3" s="1"/>
  <c r="J496" i="3"/>
  <c r="L496" i="3" s="1"/>
  <c r="J472" i="3"/>
  <c r="J444" i="3"/>
  <c r="J442" i="3"/>
  <c r="J380" i="3"/>
  <c r="J378" i="3"/>
  <c r="J355" i="3"/>
  <c r="J328" i="3"/>
  <c r="J327" i="3"/>
  <c r="J318" i="3"/>
  <c r="J316" i="3"/>
  <c r="J214" i="3"/>
  <c r="J201" i="3"/>
  <c r="J173" i="3"/>
  <c r="J155" i="3"/>
  <c r="J90" i="3"/>
  <c r="J89" i="3"/>
  <c r="J39" i="3"/>
  <c r="J726" i="3"/>
  <c r="J689" i="3"/>
  <c r="J680" i="3"/>
  <c r="L680" i="3" s="1"/>
  <c r="J645" i="3"/>
  <c r="L645" i="3" s="1"/>
  <c r="J643" i="3"/>
  <c r="J629" i="3"/>
  <c r="J610" i="3"/>
  <c r="J586" i="3"/>
  <c r="J581" i="3"/>
  <c r="J506" i="3"/>
  <c r="L506" i="3" s="1"/>
  <c r="J497" i="3"/>
  <c r="L497" i="3" s="1"/>
  <c r="J474" i="3"/>
  <c r="L474" i="3" s="1"/>
  <c r="J436" i="3"/>
  <c r="J434" i="3"/>
  <c r="J410" i="3"/>
  <c r="J381" i="3"/>
  <c r="J379" i="3"/>
  <c r="J330" i="3"/>
  <c r="L330" i="3" s="1"/>
  <c r="J299" i="3"/>
  <c r="J296" i="3"/>
  <c r="J294" i="3"/>
  <c r="J277" i="3"/>
  <c r="L277" i="3" s="1"/>
  <c r="J270" i="3"/>
  <c r="J240" i="3"/>
  <c r="J238" i="3"/>
  <c r="L238" i="3" s="1"/>
  <c r="J213" i="3"/>
  <c r="J184" i="3"/>
  <c r="J182" i="3"/>
  <c r="J151" i="3"/>
  <c r="J121" i="3"/>
  <c r="J119" i="3"/>
  <c r="J92" i="3"/>
  <c r="J65" i="3"/>
  <c r="J63" i="3"/>
  <c r="J31" i="3"/>
  <c r="J16" i="3"/>
  <c r="J708" i="3"/>
  <c r="J707" i="3"/>
  <c r="J681" i="3"/>
  <c r="J671" i="3"/>
  <c r="L671" i="3" s="1"/>
  <c r="J644" i="3"/>
  <c r="J630" i="3"/>
  <c r="L630" i="3" s="1"/>
  <c r="J621" i="3"/>
  <c r="J620" i="3"/>
  <c r="L620" i="3" s="1"/>
  <c r="J606" i="3"/>
  <c r="L606" i="3" s="1"/>
  <c r="J597" i="3"/>
  <c r="J582" i="3"/>
  <c r="J507" i="3"/>
  <c r="J465" i="3"/>
  <c r="J447" i="3"/>
  <c r="J446" i="3"/>
  <c r="J437" i="3"/>
  <c r="L437" i="3" s="1"/>
  <c r="J435" i="3"/>
  <c r="J409" i="3"/>
  <c r="J359" i="3"/>
  <c r="J357" i="3"/>
  <c r="J321" i="3"/>
  <c r="J320" i="3"/>
  <c r="J297" i="3"/>
  <c r="J295" i="3"/>
  <c r="J276" i="3"/>
  <c r="J269" i="3"/>
  <c r="J251" i="3"/>
  <c r="J250" i="3"/>
  <c r="L250" i="3" s="1"/>
  <c r="J241" i="3"/>
  <c r="L241" i="3" s="1"/>
  <c r="J239" i="3"/>
  <c r="J215" i="3"/>
  <c r="J185" i="3"/>
  <c r="L185" i="3" s="1"/>
  <c r="J183" i="3"/>
  <c r="J177" i="3"/>
  <c r="J175" i="3"/>
  <c r="J158" i="3"/>
  <c r="J150" i="3"/>
  <c r="J132" i="3"/>
  <c r="J131" i="3"/>
  <c r="J122" i="3"/>
  <c r="J120" i="3"/>
  <c r="J66" i="3"/>
  <c r="J64" i="3"/>
  <c r="J38" i="3"/>
  <c r="J29" i="3"/>
  <c r="J22" i="3"/>
  <c r="J15" i="3"/>
  <c r="J743" i="3"/>
  <c r="J711" i="3"/>
  <c r="J676" i="3"/>
  <c r="J675" i="3"/>
  <c r="J674" i="3"/>
  <c r="J657" i="3"/>
  <c r="J633" i="3"/>
  <c r="J623" i="3"/>
  <c r="J589" i="3"/>
  <c r="J585" i="3"/>
  <c r="L585" i="3" s="1"/>
  <c r="J502" i="3"/>
  <c r="J501" i="3"/>
  <c r="L501" i="3" s="1"/>
  <c r="J484" i="3"/>
  <c r="J453" i="3"/>
  <c r="J397" i="3"/>
  <c r="J388" i="3"/>
  <c r="J370" i="3"/>
  <c r="L370" i="3" s="1"/>
  <c r="J346" i="3"/>
  <c r="J338" i="3"/>
  <c r="J336" i="3"/>
  <c r="L336" i="3" s="1"/>
  <c r="J309" i="3"/>
  <c r="L309" i="3" s="1"/>
  <c r="J257" i="3"/>
  <c r="L257" i="3" s="1"/>
  <c r="J249" i="3"/>
  <c r="J223" i="3"/>
  <c r="L223" i="3" s="1"/>
  <c r="J222" i="3"/>
  <c r="J193" i="3"/>
  <c r="L193" i="3" s="1"/>
  <c r="J164" i="3"/>
  <c r="J162" i="3"/>
  <c r="J138" i="3"/>
  <c r="J100" i="3"/>
  <c r="J98" i="3"/>
  <c r="J74" i="3"/>
  <c r="J45" i="3"/>
  <c r="J26" i="3"/>
  <c r="J9" i="3"/>
  <c r="J693" i="3"/>
  <c r="L693" i="3" s="1"/>
  <c r="J668" i="3"/>
  <c r="J653" i="3"/>
  <c r="L653" i="3" s="1"/>
  <c r="J626" i="3"/>
  <c r="J568" i="3"/>
  <c r="L568" i="3" s="1"/>
  <c r="J564" i="3"/>
  <c r="J548" i="3"/>
  <c r="J544" i="3"/>
  <c r="J452" i="3"/>
  <c r="J422" i="3"/>
  <c r="J413" i="3"/>
  <c r="J395" i="3"/>
  <c r="J386" i="3"/>
  <c r="J374" i="3"/>
  <c r="J337" i="3"/>
  <c r="J285" i="3"/>
  <c r="J188" i="3"/>
  <c r="L188" i="3" s="1"/>
  <c r="J148" i="3"/>
  <c r="J117" i="3"/>
  <c r="J113" i="3"/>
  <c r="J95" i="3"/>
  <c r="J82" i="3"/>
  <c r="J52" i="3"/>
  <c r="J40" i="3"/>
  <c r="J34" i="3"/>
  <c r="J752" i="3"/>
  <c r="J721" i="3"/>
  <c r="J700" i="3"/>
  <c r="L700" i="3" s="1"/>
  <c r="J687" i="3"/>
  <c r="J649" i="3"/>
  <c r="L649" i="3" s="1"/>
  <c r="J642" i="3"/>
  <c r="J609" i="3"/>
  <c r="J591" i="3"/>
  <c r="J524" i="3"/>
  <c r="J518" i="3"/>
  <c r="J476" i="3"/>
  <c r="J468" i="3"/>
  <c r="L468" i="3" s="1"/>
  <c r="J461" i="3"/>
  <c r="J457" i="3"/>
  <c r="L457" i="3" s="1"/>
  <c r="J439" i="3"/>
  <c r="L439" i="3" s="1"/>
  <c r="J431" i="3"/>
  <c r="J404" i="3"/>
  <c r="L404" i="3" s="1"/>
  <c r="J400" i="3"/>
  <c r="J348" i="3"/>
  <c r="J334" i="3"/>
  <c r="L334" i="3" s="1"/>
  <c r="J306" i="3"/>
  <c r="J229" i="3"/>
  <c r="L229" i="3" s="1"/>
  <c r="J180" i="3"/>
  <c r="J161" i="3"/>
  <c r="J143" i="3"/>
  <c r="J103" i="3"/>
  <c r="J68" i="3"/>
  <c r="J59" i="3"/>
  <c r="J48" i="3"/>
  <c r="J41" i="3"/>
  <c r="J35" i="3"/>
  <c r="J32" i="3"/>
  <c r="J27" i="3"/>
  <c r="J747" i="3"/>
  <c r="J733" i="3"/>
  <c r="L733" i="3" s="1"/>
  <c r="J650" i="3"/>
  <c r="L650" i="3" s="1"/>
  <c r="J627" i="3"/>
  <c r="L627" i="3" s="1"/>
  <c r="J602" i="3"/>
  <c r="J573" i="3"/>
  <c r="J549" i="3"/>
  <c r="J513" i="3"/>
  <c r="J495" i="3"/>
  <c r="J473" i="3"/>
  <c r="J440" i="3"/>
  <c r="J423" i="3"/>
  <c r="L423" i="3" s="1"/>
  <c r="J339" i="3"/>
  <c r="J312" i="3"/>
  <c r="J282" i="3"/>
  <c r="J274" i="3"/>
  <c r="J234" i="3"/>
  <c r="L234" i="3" s="1"/>
  <c r="J230" i="3"/>
  <c r="J167" i="3"/>
  <c r="J127" i="3"/>
  <c r="J99" i="3"/>
  <c r="J73" i="3"/>
  <c r="J44" i="3"/>
  <c r="J42" i="3"/>
  <c r="J36" i="3"/>
  <c r="J17" i="3"/>
  <c r="J745" i="3"/>
  <c r="L745" i="3" s="1"/>
  <c r="J731" i="3"/>
  <c r="L731" i="3" s="1"/>
  <c r="J725" i="3"/>
  <c r="J719" i="3"/>
  <c r="J698" i="3"/>
  <c r="J682" i="3"/>
  <c r="J677" i="3"/>
  <c r="J651" i="3"/>
  <c r="J647" i="3"/>
  <c r="J603" i="3"/>
  <c r="J566" i="3"/>
  <c r="L566" i="3" s="1"/>
  <c r="J550" i="3"/>
  <c r="J481" i="3"/>
  <c r="J420" i="3"/>
  <c r="J415" i="3"/>
  <c r="J407" i="3"/>
  <c r="J376" i="3"/>
  <c r="J372" i="3"/>
  <c r="J362" i="3"/>
  <c r="J344" i="3"/>
  <c r="J332" i="3"/>
  <c r="J323" i="3"/>
  <c r="J256" i="3"/>
  <c r="J217" i="3"/>
  <c r="J209" i="3"/>
  <c r="J205" i="3"/>
  <c r="J198" i="3"/>
  <c r="L198" i="3" s="1"/>
  <c r="J190" i="3"/>
  <c r="J172" i="3"/>
  <c r="J159" i="3"/>
  <c r="J106" i="3"/>
  <c r="J78" i="3"/>
  <c r="J20" i="3"/>
  <c r="J705" i="3"/>
  <c r="L705" i="3" s="1"/>
  <c r="J690" i="3"/>
  <c r="L690" i="3" s="1"/>
  <c r="J688" i="3"/>
  <c r="J646" i="3"/>
  <c r="L646" i="3" s="1"/>
  <c r="J604" i="3"/>
  <c r="J541" i="3"/>
  <c r="J517" i="3"/>
  <c r="J499" i="3"/>
  <c r="J451" i="3"/>
  <c r="J416" i="3"/>
  <c r="L416" i="3" s="1"/>
  <c r="J411" i="3"/>
  <c r="J383" i="3"/>
  <c r="J351" i="3"/>
  <c r="J278" i="3"/>
  <c r="L278" i="3" s="1"/>
  <c r="J248" i="3"/>
  <c r="J246" i="3"/>
  <c r="J243" i="3"/>
  <c r="J235" i="3"/>
  <c r="J218" i="3"/>
  <c r="L218" i="3" s="1"/>
  <c r="J208" i="3"/>
  <c r="J203" i="3"/>
  <c r="J199" i="3"/>
  <c r="J178" i="3"/>
  <c r="L178" i="3" s="1"/>
  <c r="J140" i="3"/>
  <c r="J94" i="3"/>
  <c r="J79" i="3"/>
  <c r="J69" i="3"/>
  <c r="J702" i="3"/>
  <c r="J578" i="3"/>
  <c r="L578" i="3" s="1"/>
  <c r="J565" i="3"/>
  <c r="J559" i="3"/>
  <c r="J504" i="3"/>
  <c r="J494" i="3"/>
  <c r="L494" i="3" s="1"/>
  <c r="J477" i="3"/>
  <c r="J405" i="3"/>
  <c r="L405" i="3" s="1"/>
  <c r="J402" i="3"/>
  <c r="J317" i="3"/>
  <c r="J311" i="3"/>
  <c r="L311" i="3" s="1"/>
  <c r="J286" i="3"/>
  <c r="J264" i="3"/>
  <c r="J259" i="3"/>
  <c r="J227" i="3"/>
  <c r="L227" i="3" s="1"/>
  <c r="J194" i="3"/>
  <c r="J23" i="3"/>
  <c r="J695" i="3"/>
  <c r="J660" i="3"/>
  <c r="J637" i="3"/>
  <c r="J599" i="3"/>
  <c r="J491" i="3"/>
  <c r="J482" i="3"/>
  <c r="L482" i="3" s="1"/>
  <c r="J430" i="3"/>
  <c r="L430" i="3" s="1"/>
  <c r="J354" i="3"/>
  <c r="L354" i="3" s="1"/>
  <c r="J349" i="3"/>
  <c r="L349" i="3" s="1"/>
  <c r="J301" i="3"/>
  <c r="L301" i="3" s="1"/>
  <c r="J298" i="3"/>
  <c r="J292" i="3"/>
  <c r="L292" i="3" s="1"/>
  <c r="J267" i="3"/>
  <c r="L267" i="3" s="1"/>
  <c r="J197" i="3"/>
  <c r="J146" i="3"/>
  <c r="J86" i="3"/>
  <c r="J61" i="3"/>
  <c r="J56" i="3"/>
  <c r="J28" i="3"/>
  <c r="J732" i="3"/>
  <c r="J717" i="3"/>
  <c r="L717" i="3" s="1"/>
  <c r="J678" i="3"/>
  <c r="J730" i="3"/>
  <c r="J722" i="3"/>
  <c r="J713" i="3"/>
  <c r="L713" i="3" s="1"/>
  <c r="J640" i="3"/>
  <c r="J614" i="3"/>
  <c r="J547" i="3"/>
  <c r="J542" i="3"/>
  <c r="J525" i="3"/>
  <c r="J488" i="3"/>
  <c r="J460" i="3"/>
  <c r="J428" i="3"/>
  <c r="J414" i="3"/>
  <c r="J367" i="3"/>
  <c r="L367" i="3" s="1"/>
  <c r="J304" i="3"/>
  <c r="L304" i="3" s="1"/>
  <c r="J281" i="3"/>
  <c r="L281" i="3" s="1"/>
  <c r="J262" i="3"/>
  <c r="J244" i="3"/>
  <c r="J219" i="3"/>
  <c r="L219" i="3" s="1"/>
  <c r="J179" i="3"/>
  <c r="J141" i="3"/>
  <c r="J108" i="3"/>
  <c r="J80" i="3"/>
  <c r="J10" i="3"/>
  <c r="J746" i="3"/>
  <c r="J724" i="3"/>
  <c r="J703" i="3"/>
  <c r="J669" i="3"/>
  <c r="J709" i="3"/>
  <c r="J661" i="3"/>
  <c r="J718" i="3"/>
  <c r="J691" i="3"/>
  <c r="J612" i="3"/>
  <c r="J592" i="3"/>
  <c r="J579" i="3"/>
  <c r="J486" i="3"/>
  <c r="J470" i="3"/>
  <c r="J467" i="3"/>
  <c r="J455" i="3"/>
  <c r="J418" i="3"/>
  <c r="L418" i="3" s="1"/>
  <c r="J384" i="3"/>
  <c r="J368" i="3"/>
  <c r="J360" i="3"/>
  <c r="J325" i="3"/>
  <c r="J290" i="3"/>
  <c r="J273" i="3"/>
  <c r="J260" i="3"/>
  <c r="J204" i="3"/>
  <c r="L204" i="3" s="1"/>
  <c r="J157" i="3"/>
  <c r="J134" i="3"/>
  <c r="J124" i="3"/>
  <c r="J75" i="3"/>
  <c r="J751" i="3"/>
  <c r="J622" i="3"/>
  <c r="L622" i="3" s="1"/>
  <c r="J571" i="3"/>
  <c r="J534" i="3"/>
  <c r="J516" i="3"/>
  <c r="J508" i="3"/>
  <c r="J458" i="3"/>
  <c r="L458" i="3" s="1"/>
  <c r="J443" i="3"/>
  <c r="J401" i="3"/>
  <c r="J389" i="3"/>
  <c r="J341" i="3"/>
  <c r="J322" i="3"/>
  <c r="J302" i="3"/>
  <c r="J255" i="3"/>
  <c r="J47" i="3"/>
  <c r="J742" i="3"/>
  <c r="J593" i="3"/>
  <c r="L593" i="3" s="1"/>
  <c r="J572" i="3"/>
  <c r="J527" i="3"/>
  <c r="L527" i="3" s="1"/>
  <c r="J303" i="3"/>
  <c r="J271" i="3"/>
  <c r="L271" i="3" s="1"/>
  <c r="J220" i="3"/>
  <c r="J77" i="3"/>
  <c r="J735" i="3"/>
  <c r="J636" i="3"/>
  <c r="J551" i="3"/>
  <c r="J426" i="3"/>
  <c r="J358" i="3"/>
  <c r="L358" i="3" s="1"/>
  <c r="J315" i="3"/>
  <c r="J129" i="3"/>
  <c r="J125" i="3"/>
  <c r="J115" i="3"/>
  <c r="J664" i="3"/>
  <c r="J567" i="3"/>
  <c r="J432" i="3"/>
  <c r="J307" i="3"/>
  <c r="L307" i="3" s="1"/>
  <c r="J265" i="3"/>
  <c r="L265" i="3" s="1"/>
  <c r="J163" i="3"/>
  <c r="J96" i="3"/>
  <c r="J538" i="3"/>
  <c r="J456" i="3"/>
  <c r="J399" i="3"/>
  <c r="J211" i="3"/>
  <c r="J33" i="3"/>
  <c r="J24" i="3"/>
  <c r="J13" i="3"/>
  <c r="J710" i="3"/>
  <c r="J613" i="3"/>
  <c r="J514" i="3"/>
  <c r="J493" i="3"/>
  <c r="J479" i="3"/>
  <c r="L479" i="3" s="1"/>
  <c r="J313" i="3"/>
  <c r="L313" i="3" s="1"/>
  <c r="J192" i="3"/>
  <c r="L192" i="3" s="1"/>
  <c r="J171" i="3"/>
  <c r="J142" i="3"/>
  <c r="J136" i="3"/>
  <c r="J54" i="3"/>
  <c r="J520" i="3"/>
  <c r="J510" i="3"/>
  <c r="J487" i="3"/>
  <c r="L487" i="3" s="1"/>
  <c r="J324" i="3"/>
  <c r="J288" i="3"/>
  <c r="J280" i="3"/>
  <c r="L280" i="3" s="1"/>
  <c r="J253" i="3"/>
  <c r="J169" i="3"/>
  <c r="L169" i="3" s="1"/>
  <c r="J110" i="3"/>
  <c r="J104" i="3"/>
  <c r="J50" i="3"/>
  <c r="J632" i="3"/>
  <c r="J590" i="3"/>
  <c r="J561" i="3"/>
  <c r="J536" i="3"/>
  <c r="L536" i="3" s="1"/>
  <c r="J393" i="3"/>
  <c r="J196" i="3"/>
  <c r="J116" i="3"/>
  <c r="J60" i="3"/>
  <c r="J628" i="3"/>
  <c r="L628" i="3" s="1"/>
  <c r="J562" i="3"/>
  <c r="J396" i="3"/>
  <c r="L396" i="3" s="1"/>
  <c r="J84" i="3"/>
  <c r="J18" i="3"/>
  <c r="J425" i="3"/>
  <c r="J421" i="3"/>
  <c r="J225" i="3"/>
  <c r="J662" i="3"/>
  <c r="J537" i="3"/>
  <c r="J523" i="3"/>
  <c r="L523" i="3" s="1"/>
  <c r="J500" i="3"/>
  <c r="J392" i="3"/>
  <c r="J369" i="3"/>
  <c r="J342" i="3"/>
  <c r="L342" i="3" s="1"/>
  <c r="J333" i="3"/>
  <c r="J291" i="3"/>
  <c r="J236" i="3"/>
  <c r="L236" i="3" s="1"/>
  <c r="J145" i="3"/>
  <c r="J19" i="3"/>
  <c r="J390" i="3"/>
  <c r="J206" i="3"/>
  <c r="J55" i="3"/>
  <c r="J656" i="3"/>
  <c r="J57" i="3"/>
  <c r="J667" i="3"/>
  <c r="J639" i="3"/>
  <c r="J176" i="3"/>
  <c r="J87" i="3"/>
  <c r="J85" i="3"/>
  <c r="J187" i="3"/>
  <c r="J152" i="3"/>
  <c r="J107" i="3"/>
  <c r="J608" i="3"/>
  <c r="J616" i="3"/>
  <c r="J543" i="3"/>
  <c r="L543" i="3" s="1"/>
  <c r="J478" i="3"/>
  <c r="J463" i="3"/>
  <c r="L463" i="3" s="1"/>
  <c r="J449" i="3"/>
  <c r="L449" i="3" s="1"/>
  <c r="J226" i="3"/>
  <c r="J14" i="3"/>
  <c r="J701" i="3"/>
  <c r="J365" i="3"/>
  <c r="J53" i="3"/>
  <c r="J353" i="3"/>
  <c r="J232" i="3"/>
  <c r="L232" i="3" s="1"/>
  <c r="J137" i="3"/>
  <c r="J283" i="3"/>
  <c r="J509" i="3"/>
  <c r="J21" i="3"/>
  <c r="J665" i="3"/>
  <c r="J375" i="3"/>
  <c r="J261" i="3"/>
  <c r="J71" i="3"/>
  <c r="J12" i="3"/>
  <c r="J363" i="3"/>
  <c r="J101" i="3"/>
  <c r="J43" i="3"/>
  <c r="J558" i="3"/>
  <c r="L558" i="3" s="1"/>
  <c r="J166" i="3"/>
  <c r="J111" i="3"/>
  <c r="Q463" i="1"/>
  <c r="S463" i="1" s="1"/>
  <c r="Q28" i="1"/>
  <c r="S28" i="1" s="1"/>
  <c r="Q376" i="1"/>
  <c r="S376" i="1" s="1"/>
  <c r="P527" i="1"/>
  <c r="W527" i="1" s="1"/>
  <c r="X527" i="1" s="1"/>
  <c r="M76" i="10"/>
  <c r="Y75" i="10"/>
  <c r="N75" i="10"/>
  <c r="O75" i="10" s="1"/>
  <c r="L153" i="10"/>
  <c r="L279" i="10"/>
  <c r="L72" i="10"/>
  <c r="Y200" i="10"/>
  <c r="N200" i="10"/>
  <c r="O200" i="10" s="1"/>
  <c r="L611" i="10"/>
  <c r="L257" i="10"/>
  <c r="N307" i="10"/>
  <c r="O307" i="10" s="1"/>
  <c r="M308" i="10"/>
  <c r="Y307" i="10"/>
  <c r="L622" i="10"/>
  <c r="Y135" i="10"/>
  <c r="N135" i="10"/>
  <c r="O135" i="10" s="1"/>
  <c r="N32" i="10"/>
  <c r="O32" i="10" s="1"/>
  <c r="Y32" i="10"/>
  <c r="L306" i="10"/>
  <c r="L163" i="10"/>
  <c r="L238" i="10"/>
  <c r="N192" i="10"/>
  <c r="O192" i="10" s="1"/>
  <c r="Y192" i="10"/>
  <c r="M97" i="10"/>
  <c r="Y96" i="10"/>
  <c r="N96" i="10"/>
  <c r="O96" i="10" s="1"/>
  <c r="Y51" i="10"/>
  <c r="N51" i="10"/>
  <c r="O51" i="10" s="1"/>
  <c r="Y247" i="10"/>
  <c r="M248" i="10"/>
  <c r="N247" i="10"/>
  <c r="O247" i="10" s="1"/>
  <c r="Y719" i="10"/>
  <c r="N719" i="10"/>
  <c r="O719" i="10" s="1"/>
  <c r="M720" i="10"/>
  <c r="L396" i="10"/>
  <c r="N142" i="10"/>
  <c r="O142" i="10" s="1"/>
  <c r="Y142" i="10"/>
  <c r="L94" i="10"/>
  <c r="M94" i="10" s="1"/>
  <c r="N340" i="10"/>
  <c r="O340" i="10" s="1"/>
  <c r="Y340" i="10"/>
  <c r="L80" i="10"/>
  <c r="N269" i="10"/>
  <c r="O269" i="10" s="1"/>
  <c r="Y269" i="10"/>
  <c r="L526" i="10"/>
  <c r="L662" i="10"/>
  <c r="Y597" i="10"/>
  <c r="N597" i="10"/>
  <c r="O597" i="10" s="1"/>
  <c r="N607" i="10"/>
  <c r="O607" i="10" s="1"/>
  <c r="Y607" i="10"/>
  <c r="Y667" i="10"/>
  <c r="N667" i="10"/>
  <c r="O667" i="10" s="1"/>
  <c r="M668" i="10"/>
  <c r="L169" i="10"/>
  <c r="L419" i="10"/>
  <c r="L748" i="10"/>
  <c r="Y180" i="10"/>
  <c r="N180" i="10"/>
  <c r="O180" i="10" s="1"/>
  <c r="L485" i="10"/>
  <c r="N376" i="10"/>
  <c r="O376" i="10" s="1"/>
  <c r="Y376" i="10"/>
  <c r="N679" i="10"/>
  <c r="O679" i="10" s="1"/>
  <c r="Y679" i="10"/>
  <c r="M485" i="10"/>
  <c r="Y484" i="10"/>
  <c r="N484" i="10"/>
  <c r="O484" i="10" s="1"/>
  <c r="Y714" i="10"/>
  <c r="M715" i="10"/>
  <c r="N714" i="10"/>
  <c r="O714" i="10" s="1"/>
  <c r="L361" i="10"/>
  <c r="L687" i="10"/>
  <c r="N749" i="10"/>
  <c r="O749" i="10" s="1"/>
  <c r="Y749" i="10"/>
  <c r="L557" i="10"/>
  <c r="L627" i="10"/>
  <c r="L283" i="10"/>
  <c r="N505" i="10"/>
  <c r="O505" i="10" s="1"/>
  <c r="Y505" i="10"/>
  <c r="L716" i="10"/>
  <c r="Y507" i="10"/>
  <c r="N507" i="10"/>
  <c r="O507" i="10" s="1"/>
  <c r="M711" i="10"/>
  <c r="Y710" i="10"/>
  <c r="N710" i="10"/>
  <c r="O710" i="10" s="1"/>
  <c r="Y554" i="10"/>
  <c r="N554" i="10"/>
  <c r="O554" i="10" s="1"/>
  <c r="Y346" i="10"/>
  <c r="N346" i="10"/>
  <c r="O346" i="10" s="1"/>
  <c r="L556" i="10"/>
  <c r="N741" i="10"/>
  <c r="O741" i="10" s="1"/>
  <c r="Y741" i="10"/>
  <c r="Q132" i="3"/>
  <c r="S132" i="3" s="1"/>
  <c r="P132" i="3"/>
  <c r="W132" i="3" s="1"/>
  <c r="X132" i="3" s="1"/>
  <c r="Q470" i="1"/>
  <c r="S470" i="1" s="1"/>
  <c r="Q335" i="1"/>
  <c r="S335" i="1" s="1"/>
  <c r="Q743" i="1"/>
  <c r="S743" i="1" s="1"/>
  <c r="N223" i="8"/>
  <c r="O223" i="8" s="1"/>
  <c r="Y223" i="8"/>
  <c r="Y593" i="8"/>
  <c r="N593" i="8"/>
  <c r="O593" i="8" s="1"/>
  <c r="M594" i="8"/>
  <c r="L198" i="8"/>
  <c r="N199" i="8"/>
  <c r="O199" i="8" s="1"/>
  <c r="Y199" i="8"/>
  <c r="Y45" i="8"/>
  <c r="N45" i="8"/>
  <c r="O45" i="8" s="1"/>
  <c r="L734" i="8"/>
  <c r="L359" i="8"/>
  <c r="L126" i="8"/>
  <c r="N598" i="8"/>
  <c r="O598" i="8" s="1"/>
  <c r="Y598" i="8"/>
  <c r="N373" i="8"/>
  <c r="O373" i="8" s="1"/>
  <c r="Y373" i="8"/>
  <c r="N567" i="8"/>
  <c r="O567" i="8" s="1"/>
  <c r="Y567" i="8"/>
  <c r="M568" i="8"/>
  <c r="L324" i="8"/>
  <c r="N644" i="8"/>
  <c r="O644" i="8" s="1"/>
  <c r="Y644" i="8"/>
  <c r="M645" i="8"/>
  <c r="L197" i="8"/>
  <c r="L466" i="8"/>
  <c r="N58" i="8"/>
  <c r="O58" i="8" s="1"/>
  <c r="Y58" i="8"/>
  <c r="L307" i="8"/>
  <c r="L624" i="8"/>
  <c r="Y711" i="8"/>
  <c r="N711" i="8"/>
  <c r="O711" i="8" s="1"/>
  <c r="N334" i="8"/>
  <c r="O334" i="8" s="1"/>
  <c r="M335" i="8"/>
  <c r="Y334" i="8"/>
  <c r="L467" i="8"/>
  <c r="Y62" i="8"/>
  <c r="N62" i="8"/>
  <c r="O62" i="8" s="1"/>
  <c r="L344" i="8"/>
  <c r="M52" i="8"/>
  <c r="Y51" i="8"/>
  <c r="N51" i="8"/>
  <c r="O51" i="8" s="1"/>
  <c r="N531" i="8"/>
  <c r="O531" i="8" s="1"/>
  <c r="Y531" i="8"/>
  <c r="Y165" i="8"/>
  <c r="N165" i="8"/>
  <c r="O165" i="8" s="1"/>
  <c r="N495" i="8"/>
  <c r="O495" i="8" s="1"/>
  <c r="Y495" i="8"/>
  <c r="N92" i="8"/>
  <c r="O92" i="8" s="1"/>
  <c r="M93" i="8"/>
  <c r="Y92" i="8"/>
  <c r="L534" i="8"/>
  <c r="L729" i="8"/>
  <c r="L149" i="8"/>
  <c r="N352" i="8"/>
  <c r="O352" i="8" s="1"/>
  <c r="Y352" i="8"/>
  <c r="L736" i="8"/>
  <c r="N246" i="8"/>
  <c r="O246" i="8" s="1"/>
  <c r="Y246" i="8"/>
  <c r="M580" i="8"/>
  <c r="Y579" i="8"/>
  <c r="N579" i="8"/>
  <c r="O579" i="8" s="1"/>
  <c r="M548" i="8"/>
  <c r="N547" i="8"/>
  <c r="O547" i="8" s="1"/>
  <c r="Y547" i="8"/>
  <c r="Y349" i="8"/>
  <c r="N349" i="8"/>
  <c r="O349" i="8" s="1"/>
  <c r="N575" i="8"/>
  <c r="O575" i="8" s="1"/>
  <c r="Y575" i="8"/>
  <c r="Y33" i="8"/>
  <c r="N33" i="8"/>
  <c r="O33" i="8" s="1"/>
  <c r="Y215" i="8"/>
  <c r="N215" i="8"/>
  <c r="O215" i="8" s="1"/>
  <c r="L469" i="8"/>
  <c r="Y175" i="8"/>
  <c r="N175" i="8"/>
  <c r="O175" i="8" s="1"/>
  <c r="M176" i="8"/>
  <c r="Y366" i="8"/>
  <c r="N366" i="8"/>
  <c r="O366" i="8" s="1"/>
  <c r="Y649" i="8"/>
  <c r="N649" i="8"/>
  <c r="O649" i="8" s="1"/>
  <c r="Y110" i="8"/>
  <c r="M111" i="8"/>
  <c r="N110" i="8"/>
  <c r="O110" i="8" s="1"/>
  <c r="L296" i="8"/>
  <c r="L492" i="8"/>
  <c r="N718" i="8"/>
  <c r="O718" i="8" s="1"/>
  <c r="Y718" i="8"/>
  <c r="Y592" i="8"/>
  <c r="M593" i="8"/>
  <c r="N592" i="8"/>
  <c r="O592" i="8" s="1"/>
  <c r="Y601" i="8"/>
  <c r="N601" i="8"/>
  <c r="O601" i="8" s="1"/>
  <c r="M602" i="8"/>
  <c r="Y269" i="8"/>
  <c r="M270" i="8"/>
  <c r="N269" i="8"/>
  <c r="O269" i="8" s="1"/>
  <c r="Y472" i="8"/>
  <c r="N472" i="8"/>
  <c r="O472" i="8" s="1"/>
  <c r="Y668" i="8"/>
  <c r="N668" i="8"/>
  <c r="O668" i="8" s="1"/>
  <c r="P551" i="1"/>
  <c r="W551" i="1" s="1"/>
  <c r="X551" i="1" s="1"/>
  <c r="Q694" i="1"/>
  <c r="S694" i="1" s="1"/>
  <c r="Q149" i="3"/>
  <c r="S149" i="3" s="1"/>
  <c r="X57" i="1"/>
  <c r="Q413" i="1"/>
  <c r="S413" i="1" s="1"/>
  <c r="Q83" i="1"/>
  <c r="S83" i="1" s="1"/>
  <c r="P83" i="1"/>
  <c r="W83" i="1" s="1"/>
  <c r="Q593" i="2"/>
  <c r="S593" i="2" s="1"/>
  <c r="Q128" i="1"/>
  <c r="S128" i="1" s="1"/>
  <c r="Q714" i="1"/>
  <c r="S714" i="1" s="1"/>
  <c r="P139" i="1"/>
  <c r="W139" i="1" s="1"/>
  <c r="X139" i="1" s="1"/>
  <c r="Q60" i="1"/>
  <c r="S60" i="1" s="1"/>
  <c r="P60" i="1"/>
  <c r="W60" i="1" s="1"/>
  <c r="X60" i="1" s="1"/>
  <c r="J745" i="5"/>
  <c r="J740" i="5"/>
  <c r="J719" i="5"/>
  <c r="J698" i="5"/>
  <c r="L698" i="5" s="1"/>
  <c r="J684" i="5"/>
  <c r="J677" i="5"/>
  <c r="L677" i="5" s="1"/>
  <c r="J663" i="5"/>
  <c r="J656" i="5"/>
  <c r="J642" i="5"/>
  <c r="J749" i="5"/>
  <c r="J735" i="5"/>
  <c r="L735" i="5" s="1"/>
  <c r="J728" i="5"/>
  <c r="L728" i="5" s="1"/>
  <c r="J714" i="5"/>
  <c r="J693" i="5"/>
  <c r="J672" i="5"/>
  <c r="J658" i="5"/>
  <c r="J651" i="5"/>
  <c r="J637" i="5"/>
  <c r="L637" i="5" s="1"/>
  <c r="J630" i="5"/>
  <c r="J616" i="5"/>
  <c r="L616" i="5" s="1"/>
  <c r="J609" i="5"/>
  <c r="J595" i="5"/>
  <c r="J574" i="5"/>
  <c r="J553" i="5"/>
  <c r="J539" i="5"/>
  <c r="J532" i="5"/>
  <c r="J518" i="5"/>
  <c r="J511" i="5"/>
  <c r="J497" i="5"/>
  <c r="J752" i="5"/>
  <c r="J738" i="5"/>
  <c r="J717" i="5"/>
  <c r="L717" i="5" s="1"/>
  <c r="J696" i="5"/>
  <c r="J682" i="5"/>
  <c r="J675" i="5"/>
  <c r="J661" i="5"/>
  <c r="J654" i="5"/>
  <c r="J640" i="5"/>
  <c r="J633" i="5"/>
  <c r="L633" i="5" s="1"/>
  <c r="J751" i="5"/>
  <c r="J729" i="5"/>
  <c r="L729" i="5" s="1"/>
  <c r="J704" i="5"/>
  <c r="J703" i="5"/>
  <c r="L703" i="5" s="1"/>
  <c r="J702" i="5"/>
  <c r="L702" i="5" s="1"/>
  <c r="J701" i="5"/>
  <c r="J699" i="5"/>
  <c r="J695" i="5"/>
  <c r="J694" i="5"/>
  <c r="J606" i="5"/>
  <c r="J599" i="5"/>
  <c r="J586" i="5"/>
  <c r="J569" i="5"/>
  <c r="J562" i="5"/>
  <c r="J551" i="5"/>
  <c r="L551" i="5" s="1"/>
  <c r="J545" i="5"/>
  <c r="J527" i="5"/>
  <c r="J520" i="5"/>
  <c r="J510" i="5"/>
  <c r="L510" i="5" s="1"/>
  <c r="J490" i="5"/>
  <c r="L490" i="5" s="1"/>
  <c r="J474" i="5"/>
  <c r="L474" i="5" s="1"/>
  <c r="J453" i="5"/>
  <c r="J432" i="5"/>
  <c r="J418" i="5"/>
  <c r="J411" i="5"/>
  <c r="J397" i="5"/>
  <c r="J390" i="5"/>
  <c r="J376" i="5"/>
  <c r="J369" i="5"/>
  <c r="J355" i="5"/>
  <c r="J334" i="5"/>
  <c r="J313" i="5"/>
  <c r="L313" i="5" s="1"/>
  <c r="J299" i="5"/>
  <c r="L299" i="5" s="1"/>
  <c r="J292" i="5"/>
  <c r="J278" i="5"/>
  <c r="L278" i="5" s="1"/>
  <c r="J271" i="5"/>
  <c r="J257" i="5"/>
  <c r="J236" i="5"/>
  <c r="J215" i="5"/>
  <c r="J194" i="5"/>
  <c r="J180" i="5"/>
  <c r="J173" i="5"/>
  <c r="L173" i="5" s="1"/>
  <c r="J159" i="5"/>
  <c r="J152" i="5"/>
  <c r="J138" i="5"/>
  <c r="J117" i="5"/>
  <c r="J96" i="5"/>
  <c r="J82" i="5"/>
  <c r="J75" i="5"/>
  <c r="L75" i="5" s="1"/>
  <c r="J61" i="5"/>
  <c r="L61" i="5" s="1"/>
  <c r="J54" i="5"/>
  <c r="L54" i="5" s="1"/>
  <c r="J40" i="5"/>
  <c r="L40" i="5" s="1"/>
  <c r="J33" i="5"/>
  <c r="J19" i="5"/>
  <c r="L19" i="5" s="1"/>
  <c r="J727" i="5"/>
  <c r="J726" i="5"/>
  <c r="J692" i="5"/>
  <c r="J691" i="5"/>
  <c r="J625" i="5"/>
  <c r="J615" i="5"/>
  <c r="L615" i="5" s="1"/>
  <c r="J592" i="5"/>
  <c r="J582" i="5"/>
  <c r="J575" i="5"/>
  <c r="J558" i="5"/>
  <c r="J533" i="5"/>
  <c r="L533" i="5" s="1"/>
  <c r="J496" i="5"/>
  <c r="L496" i="5" s="1"/>
  <c r="J486" i="5"/>
  <c r="J479" i="5"/>
  <c r="J469" i="5"/>
  <c r="L469" i="5" s="1"/>
  <c r="J462" i="5"/>
  <c r="L462" i="5" s="1"/>
  <c r="J448" i="5"/>
  <c r="L448" i="5" s="1"/>
  <c r="J441" i="5"/>
  <c r="J427" i="5"/>
  <c r="J406" i="5"/>
  <c r="J385" i="5"/>
  <c r="J371" i="5"/>
  <c r="J364" i="5"/>
  <c r="L364" i="5" s="1"/>
  <c r="J350" i="5"/>
  <c r="L350" i="5" s="1"/>
  <c r="J343" i="5"/>
  <c r="L343" i="5" s="1"/>
  <c r="J329" i="5"/>
  <c r="J308" i="5"/>
  <c r="L308" i="5" s="1"/>
  <c r="J287" i="5"/>
  <c r="J266" i="5"/>
  <c r="J252" i="5"/>
  <c r="J245" i="5"/>
  <c r="J231" i="5"/>
  <c r="L231" i="5" s="1"/>
  <c r="J224" i="5"/>
  <c r="J734" i="5"/>
  <c r="J733" i="5"/>
  <c r="J707" i="5"/>
  <c r="J657" i="5"/>
  <c r="J653" i="5"/>
  <c r="J652" i="5"/>
  <c r="J632" i="5"/>
  <c r="J621" i="5"/>
  <c r="J620" i="5"/>
  <c r="J590" i="5"/>
  <c r="J573" i="5"/>
  <c r="J549" i="5"/>
  <c r="L549" i="5" s="1"/>
  <c r="J542" i="5"/>
  <c r="L542" i="5" s="1"/>
  <c r="J531" i="5"/>
  <c r="J508" i="5"/>
  <c r="J501" i="5"/>
  <c r="J484" i="5"/>
  <c r="J477" i="5"/>
  <c r="L477" i="5" s="1"/>
  <c r="J456" i="5"/>
  <c r="J442" i="5"/>
  <c r="J435" i="5"/>
  <c r="L435" i="5" s="1"/>
  <c r="J421" i="5"/>
  <c r="J414" i="5"/>
  <c r="J400" i="5"/>
  <c r="J742" i="5"/>
  <c r="J741" i="5"/>
  <c r="J732" i="5"/>
  <c r="J731" i="5"/>
  <c r="J730" i="5"/>
  <c r="J679" i="5"/>
  <c r="J676" i="5"/>
  <c r="J644" i="5"/>
  <c r="J641" i="5"/>
  <c r="L641" i="5" s="1"/>
  <c r="J619" i="5"/>
  <c r="J589" i="5"/>
  <c r="L589" i="5" s="1"/>
  <c r="J572" i="5"/>
  <c r="J566" i="5"/>
  <c r="J548" i="5"/>
  <c r="J541" i="5"/>
  <c r="J530" i="5"/>
  <c r="J524" i="5"/>
  <c r="J507" i="5"/>
  <c r="J500" i="5"/>
  <c r="J483" i="5"/>
  <c r="J467" i="5"/>
  <c r="J460" i="5"/>
  <c r="J446" i="5"/>
  <c r="J439" i="5"/>
  <c r="J425" i="5"/>
  <c r="J404" i="5"/>
  <c r="J383" i="5"/>
  <c r="J362" i="5"/>
  <c r="J348" i="5"/>
  <c r="L348" i="5" s="1"/>
  <c r="J341" i="5"/>
  <c r="J327" i="5"/>
  <c r="J320" i="5"/>
  <c r="L320" i="5" s="1"/>
  <c r="J306" i="5"/>
  <c r="L306" i="5" s="1"/>
  <c r="J285" i="5"/>
  <c r="J264" i="5"/>
  <c r="J250" i="5"/>
  <c r="J243" i="5"/>
  <c r="J229" i="5"/>
  <c r="L229" i="5" s="1"/>
  <c r="J222" i="5"/>
  <c r="J208" i="5"/>
  <c r="J201" i="5"/>
  <c r="J187" i="5"/>
  <c r="J744" i="5"/>
  <c r="J715" i="5"/>
  <c r="J710" i="5"/>
  <c r="L710" i="5" s="1"/>
  <c r="J680" i="5"/>
  <c r="J674" i="5"/>
  <c r="J669" i="5"/>
  <c r="L669" i="5" s="1"/>
  <c r="J638" i="5"/>
  <c r="J602" i="5"/>
  <c r="J601" i="5"/>
  <c r="L601" i="5" s="1"/>
  <c r="J585" i="5"/>
  <c r="L585" i="5" s="1"/>
  <c r="J543" i="5"/>
  <c r="J503" i="5"/>
  <c r="J480" i="5"/>
  <c r="J458" i="5"/>
  <c r="J430" i="5"/>
  <c r="J402" i="5"/>
  <c r="J340" i="5"/>
  <c r="J339" i="5"/>
  <c r="J338" i="5"/>
  <c r="J337" i="5"/>
  <c r="J336" i="5"/>
  <c r="J300" i="5"/>
  <c r="J298" i="5"/>
  <c r="J203" i="5"/>
  <c r="L203" i="5" s="1"/>
  <c r="J197" i="5"/>
  <c r="J185" i="5"/>
  <c r="J164" i="5"/>
  <c r="L164" i="5" s="1"/>
  <c r="J147" i="5"/>
  <c r="J140" i="5"/>
  <c r="J124" i="5"/>
  <c r="J93" i="5"/>
  <c r="L93" i="5" s="1"/>
  <c r="J86" i="5"/>
  <c r="J69" i="5"/>
  <c r="J62" i="5"/>
  <c r="J38" i="5"/>
  <c r="J15" i="5"/>
  <c r="J721" i="5"/>
  <c r="L721" i="5" s="1"/>
  <c r="J716" i="5"/>
  <c r="L716" i="5" s="1"/>
  <c r="J645" i="5"/>
  <c r="J639" i="5"/>
  <c r="J634" i="5"/>
  <c r="J624" i="5"/>
  <c r="J617" i="5"/>
  <c r="J544" i="5"/>
  <c r="J522" i="5"/>
  <c r="J506" i="5"/>
  <c r="J495" i="5"/>
  <c r="J482" i="5"/>
  <c r="J470" i="5"/>
  <c r="J463" i="5"/>
  <c r="J443" i="5"/>
  <c r="J407" i="5"/>
  <c r="L407" i="5" s="1"/>
  <c r="J361" i="5"/>
  <c r="J360" i="5"/>
  <c r="L360" i="5" s="1"/>
  <c r="J359" i="5"/>
  <c r="J358" i="5"/>
  <c r="J357" i="5"/>
  <c r="L357" i="5" s="1"/>
  <c r="J326" i="5"/>
  <c r="L326" i="5" s="1"/>
  <c r="J325" i="5"/>
  <c r="J324" i="5"/>
  <c r="L324" i="5" s="1"/>
  <c r="J323" i="5"/>
  <c r="J322" i="5"/>
  <c r="J273" i="5"/>
  <c r="L273" i="5" s="1"/>
  <c r="J750" i="5"/>
  <c r="L750" i="5" s="1"/>
  <c r="J646" i="5"/>
  <c r="L646" i="5" s="1"/>
  <c r="J635" i="5"/>
  <c r="L635" i="5" s="1"/>
  <c r="J605" i="5"/>
  <c r="J579" i="5"/>
  <c r="J568" i="5"/>
  <c r="J546" i="5"/>
  <c r="J523" i="5"/>
  <c r="J472" i="5"/>
  <c r="L472" i="5" s="1"/>
  <c r="J465" i="5"/>
  <c r="J445" i="5"/>
  <c r="J437" i="5"/>
  <c r="J409" i="5"/>
  <c r="J391" i="5"/>
  <c r="J389" i="5"/>
  <c r="J388" i="5"/>
  <c r="J387" i="5"/>
  <c r="J386" i="5"/>
  <c r="J384" i="5"/>
  <c r="J211" i="5"/>
  <c r="J722" i="5"/>
  <c r="J708" i="5"/>
  <c r="J689" i="5"/>
  <c r="J667" i="5"/>
  <c r="J647" i="5"/>
  <c r="J627" i="5"/>
  <c r="J626" i="5"/>
  <c r="J607" i="5"/>
  <c r="J596" i="5"/>
  <c r="J570" i="5"/>
  <c r="J557" i="5"/>
  <c r="L557" i="5" s="1"/>
  <c r="J547" i="5"/>
  <c r="J538" i="5"/>
  <c r="J514" i="5"/>
  <c r="J498" i="5"/>
  <c r="J476" i="5"/>
  <c r="J475" i="5"/>
  <c r="L475" i="5" s="1"/>
  <c r="J449" i="5"/>
  <c r="J440" i="5"/>
  <c r="J413" i="5"/>
  <c r="J412" i="5"/>
  <c r="J382" i="5"/>
  <c r="J381" i="5"/>
  <c r="L381" i="5" s="1"/>
  <c r="J380" i="5"/>
  <c r="J379" i="5"/>
  <c r="J378" i="5"/>
  <c r="J297" i="5"/>
  <c r="J296" i="5"/>
  <c r="L296" i="5" s="1"/>
  <c r="J295" i="5"/>
  <c r="J294" i="5"/>
  <c r="J743" i="5"/>
  <c r="J720" i="5"/>
  <c r="J671" i="5"/>
  <c r="J668" i="5"/>
  <c r="J571" i="5"/>
  <c r="L571" i="5" s="1"/>
  <c r="J540" i="5"/>
  <c r="L540" i="5" s="1"/>
  <c r="J491" i="5"/>
  <c r="J450" i="5"/>
  <c r="J433" i="5"/>
  <c r="J424" i="5"/>
  <c r="J366" i="5"/>
  <c r="L366" i="5" s="1"/>
  <c r="J346" i="5"/>
  <c r="J305" i="5"/>
  <c r="J280" i="5"/>
  <c r="J270" i="5"/>
  <c r="J265" i="5"/>
  <c r="L265" i="5" s="1"/>
  <c r="J260" i="5"/>
  <c r="J206" i="5"/>
  <c r="J204" i="5"/>
  <c r="J174" i="5"/>
  <c r="J163" i="5"/>
  <c r="J145" i="5"/>
  <c r="J128" i="5"/>
  <c r="J115" i="5"/>
  <c r="J87" i="5"/>
  <c r="J80" i="5"/>
  <c r="J79" i="5"/>
  <c r="J68" i="5"/>
  <c r="L68" i="5" s="1"/>
  <c r="J50" i="5"/>
  <c r="J37" i="5"/>
  <c r="L37" i="5" s="1"/>
  <c r="J31" i="5"/>
  <c r="J711" i="5"/>
  <c r="L711" i="5" s="1"/>
  <c r="J705" i="5"/>
  <c r="L705" i="5" s="1"/>
  <c r="J666" i="5"/>
  <c r="J649" i="5"/>
  <c r="J629" i="5"/>
  <c r="L629" i="5" s="1"/>
  <c r="J612" i="5"/>
  <c r="L612" i="5" s="1"/>
  <c r="J604" i="5"/>
  <c r="L604" i="5" s="1"/>
  <c r="J588" i="5"/>
  <c r="L588" i="5" s="1"/>
  <c r="J564" i="5"/>
  <c r="L564" i="5" s="1"/>
  <c r="J536" i="5"/>
  <c r="J525" i="5"/>
  <c r="J513" i="5"/>
  <c r="J454" i="5"/>
  <c r="J394" i="5"/>
  <c r="J351" i="5"/>
  <c r="J318" i="5"/>
  <c r="J289" i="5"/>
  <c r="J244" i="5"/>
  <c r="J237" i="5"/>
  <c r="J230" i="5"/>
  <c r="L230" i="5" s="1"/>
  <c r="J209" i="5"/>
  <c r="J207" i="5"/>
  <c r="J162" i="5"/>
  <c r="J134" i="5"/>
  <c r="J133" i="5"/>
  <c r="J127" i="5"/>
  <c r="J739" i="5"/>
  <c r="J712" i="5"/>
  <c r="J681" i="5"/>
  <c r="J678" i="5"/>
  <c r="J650" i="5"/>
  <c r="J597" i="5"/>
  <c r="J583" i="5"/>
  <c r="J576" i="5"/>
  <c r="J560" i="5"/>
  <c r="J451" i="5"/>
  <c r="L451" i="5" s="1"/>
  <c r="J422" i="5"/>
  <c r="L422" i="5" s="1"/>
  <c r="J375" i="5"/>
  <c r="J331" i="5"/>
  <c r="J319" i="5"/>
  <c r="J286" i="5"/>
  <c r="J275" i="5"/>
  <c r="J272" i="5"/>
  <c r="L272" i="5" s="1"/>
  <c r="J232" i="5"/>
  <c r="J214" i="5"/>
  <c r="J213" i="5"/>
  <c r="J212" i="5"/>
  <c r="J184" i="5"/>
  <c r="J183" i="5"/>
  <c r="J182" i="5"/>
  <c r="J181" i="5"/>
  <c r="J141" i="5"/>
  <c r="J130" i="5"/>
  <c r="J112" i="5"/>
  <c r="J104" i="5"/>
  <c r="J76" i="5"/>
  <c r="J64" i="5"/>
  <c r="J57" i="5"/>
  <c r="J27" i="5"/>
  <c r="J16" i="5"/>
  <c r="L16" i="5" s="1"/>
  <c r="J613" i="5"/>
  <c r="J610" i="5"/>
  <c r="L610" i="5" s="1"/>
  <c r="J580" i="5"/>
  <c r="J537" i="5"/>
  <c r="J526" i="5"/>
  <c r="J519" i="5"/>
  <c r="J417" i="5"/>
  <c r="J410" i="5"/>
  <c r="J396" i="5"/>
  <c r="J315" i="5"/>
  <c r="L315" i="5" s="1"/>
  <c r="J309" i="5"/>
  <c r="J302" i="5"/>
  <c r="J282" i="5"/>
  <c r="J267" i="5"/>
  <c r="L267" i="5" s="1"/>
  <c r="J262" i="5"/>
  <c r="J256" i="5"/>
  <c r="L256" i="5" s="1"/>
  <c r="J246" i="5"/>
  <c r="J240" i="5"/>
  <c r="J220" i="5"/>
  <c r="J219" i="5"/>
  <c r="J218" i="5"/>
  <c r="J217" i="5"/>
  <c r="J186" i="5"/>
  <c r="J179" i="5"/>
  <c r="J170" i="5"/>
  <c r="J158" i="5"/>
  <c r="J151" i="5"/>
  <c r="J123" i="5"/>
  <c r="J103" i="5"/>
  <c r="L103" i="5" s="1"/>
  <c r="J92" i="5"/>
  <c r="J74" i="5"/>
  <c r="L74" i="5" s="1"/>
  <c r="J63" i="5"/>
  <c r="J56" i="5"/>
  <c r="J46" i="5"/>
  <c r="J45" i="5"/>
  <c r="L45" i="5" s="1"/>
  <c r="J44" i="5"/>
  <c r="J26" i="5"/>
  <c r="J648" i="5"/>
  <c r="J594" i="5"/>
  <c r="J578" i="5"/>
  <c r="J554" i="5"/>
  <c r="J521" i="5"/>
  <c r="J461" i="5"/>
  <c r="J392" i="5"/>
  <c r="J354" i="5"/>
  <c r="J345" i="5"/>
  <c r="J316" i="5"/>
  <c r="J304" i="5"/>
  <c r="J205" i="5"/>
  <c r="L205" i="5" s="1"/>
  <c r="J176" i="5"/>
  <c r="J161" i="5"/>
  <c r="L161" i="5" s="1"/>
  <c r="J154" i="5"/>
  <c r="L154" i="5" s="1"/>
  <c r="J142" i="5"/>
  <c r="J126" i="5"/>
  <c r="L126" i="5" s="1"/>
  <c r="J119" i="5"/>
  <c r="J111" i="5"/>
  <c r="L111" i="5" s="1"/>
  <c r="J67" i="5"/>
  <c r="J59" i="5"/>
  <c r="L59" i="5" s="1"/>
  <c r="J58" i="5"/>
  <c r="J35" i="5"/>
  <c r="J34" i="5"/>
  <c r="L34" i="5" s="1"/>
  <c r="J748" i="5"/>
  <c r="J688" i="5"/>
  <c r="J664" i="5"/>
  <c r="J662" i="5"/>
  <c r="L662" i="5" s="1"/>
  <c r="J528" i="5"/>
  <c r="L528" i="5" s="1"/>
  <c r="J464" i="5"/>
  <c r="J420" i="5"/>
  <c r="J398" i="5"/>
  <c r="J349" i="5"/>
  <c r="J284" i="5"/>
  <c r="J177" i="5"/>
  <c r="J175" i="5"/>
  <c r="J168" i="5"/>
  <c r="J137" i="5"/>
  <c r="J81" i="5"/>
  <c r="J746" i="5"/>
  <c r="J697" i="5"/>
  <c r="J690" i="5"/>
  <c r="J686" i="5"/>
  <c r="J561" i="5"/>
  <c r="L561" i="5" s="1"/>
  <c r="J509" i="5"/>
  <c r="L509" i="5" s="1"/>
  <c r="J504" i="5"/>
  <c r="J499" i="5"/>
  <c r="J473" i="5"/>
  <c r="J436" i="5"/>
  <c r="L436" i="5" s="1"/>
  <c r="J670" i="5"/>
  <c r="J660" i="5"/>
  <c r="J552" i="5"/>
  <c r="J623" i="5"/>
  <c r="J559" i="5"/>
  <c r="J534" i="5"/>
  <c r="L534" i="5" s="1"/>
  <c r="J494" i="5"/>
  <c r="J481" i="5"/>
  <c r="J468" i="5"/>
  <c r="J736" i="5"/>
  <c r="J655" i="5"/>
  <c r="J600" i="5"/>
  <c r="J517" i="5"/>
  <c r="L517" i="5" s="1"/>
  <c r="J502" i="5"/>
  <c r="J492" i="5"/>
  <c r="J489" i="5"/>
  <c r="J471" i="5"/>
  <c r="L471" i="5" s="1"/>
  <c r="J724" i="5"/>
  <c r="J608" i="5"/>
  <c r="J587" i="5"/>
  <c r="J581" i="5"/>
  <c r="J567" i="5"/>
  <c r="J529" i="5"/>
  <c r="L529" i="5" s="1"/>
  <c r="J415" i="5"/>
  <c r="J333" i="5"/>
  <c r="J330" i="5"/>
  <c r="J291" i="5"/>
  <c r="J254" i="5"/>
  <c r="L254" i="5" s="1"/>
  <c r="J234" i="5"/>
  <c r="J199" i="5"/>
  <c r="L199" i="5" s="1"/>
  <c r="J188" i="5"/>
  <c r="J157" i="5"/>
  <c r="J113" i="5"/>
  <c r="J107" i="5"/>
  <c r="J41" i="5"/>
  <c r="J713" i="5"/>
  <c r="J709" i="5"/>
  <c r="J700" i="5"/>
  <c r="J618" i="5"/>
  <c r="J577" i="5"/>
  <c r="L577" i="5" s="1"/>
  <c r="J565" i="5"/>
  <c r="J555" i="5"/>
  <c r="L555" i="5" s="1"/>
  <c r="J515" i="5"/>
  <c r="J505" i="5"/>
  <c r="L505" i="5" s="1"/>
  <c r="J429" i="5"/>
  <c r="J374" i="5"/>
  <c r="J288" i="5"/>
  <c r="J251" i="5"/>
  <c r="J114" i="5"/>
  <c r="J52" i="5"/>
  <c r="L52" i="5" s="1"/>
  <c r="J51" i="5"/>
  <c r="J42" i="5"/>
  <c r="L42" i="5" s="1"/>
  <c r="J21" i="5"/>
  <c r="J20" i="5"/>
  <c r="L20" i="5" s="1"/>
  <c r="J643" i="5"/>
  <c r="J516" i="5"/>
  <c r="L516" i="5" s="1"/>
  <c r="J493" i="5"/>
  <c r="J438" i="5"/>
  <c r="J737" i="5"/>
  <c r="J725" i="5"/>
  <c r="J631" i="5"/>
  <c r="J556" i="5"/>
  <c r="J535" i="5"/>
  <c r="L535" i="5" s="1"/>
  <c r="J447" i="5"/>
  <c r="J444" i="5"/>
  <c r="J416" i="5"/>
  <c r="J673" i="5"/>
  <c r="J426" i="5"/>
  <c r="J372" i="5"/>
  <c r="J370" i="5"/>
  <c r="J344" i="5"/>
  <c r="J268" i="5"/>
  <c r="J258" i="5"/>
  <c r="J227" i="5"/>
  <c r="J190" i="5"/>
  <c r="J166" i="5"/>
  <c r="J156" i="5"/>
  <c r="J125" i="5"/>
  <c r="J88" i="5"/>
  <c r="L88" i="5" s="1"/>
  <c r="J43" i="5"/>
  <c r="J22" i="5"/>
  <c r="J10" i="5"/>
  <c r="J665" i="5"/>
  <c r="J584" i="5"/>
  <c r="L584" i="5" s="1"/>
  <c r="J466" i="5"/>
  <c r="J401" i="5"/>
  <c r="J347" i="5"/>
  <c r="J311" i="5"/>
  <c r="J261" i="5"/>
  <c r="J200" i="5"/>
  <c r="J160" i="5"/>
  <c r="J150" i="5"/>
  <c r="J36" i="5"/>
  <c r="J30" i="5"/>
  <c r="J9" i="5"/>
  <c r="J683" i="5"/>
  <c r="J591" i="5"/>
  <c r="J428" i="5"/>
  <c r="J403" i="5"/>
  <c r="L403" i="5" s="1"/>
  <c r="J365" i="5"/>
  <c r="J332" i="5"/>
  <c r="J249" i="5"/>
  <c r="J242" i="5"/>
  <c r="J210" i="5"/>
  <c r="J129" i="5"/>
  <c r="J122" i="5"/>
  <c r="J85" i="5"/>
  <c r="L85" i="5" s="1"/>
  <c r="J72" i="5"/>
  <c r="J718" i="5"/>
  <c r="J685" i="5"/>
  <c r="J622" i="5"/>
  <c r="L622" i="5" s="1"/>
  <c r="J405" i="5"/>
  <c r="J307" i="5"/>
  <c r="J247" i="5"/>
  <c r="L247" i="5" s="1"/>
  <c r="J191" i="5"/>
  <c r="J178" i="5"/>
  <c r="J153" i="5"/>
  <c r="J136" i="5"/>
  <c r="J11" i="5"/>
  <c r="J512" i="5"/>
  <c r="J478" i="5"/>
  <c r="J452" i="5"/>
  <c r="J423" i="5"/>
  <c r="L423" i="5" s="1"/>
  <c r="J377" i="5"/>
  <c r="L377" i="5" s="1"/>
  <c r="J314" i="5"/>
  <c r="J146" i="5"/>
  <c r="J109" i="5"/>
  <c r="J105" i="5"/>
  <c r="J101" i="5"/>
  <c r="J89" i="5"/>
  <c r="J73" i="5"/>
  <c r="J23" i="5"/>
  <c r="L23" i="5" s="1"/>
  <c r="J706" i="5"/>
  <c r="L706" i="5" s="1"/>
  <c r="J659" i="5"/>
  <c r="L659" i="5" s="1"/>
  <c r="J614" i="5"/>
  <c r="J611" i="5"/>
  <c r="J593" i="5"/>
  <c r="J488" i="5"/>
  <c r="J373" i="5"/>
  <c r="J363" i="5"/>
  <c r="L363" i="5" s="1"/>
  <c r="J356" i="5"/>
  <c r="J342" i="5"/>
  <c r="L342" i="5" s="1"/>
  <c r="J312" i="5"/>
  <c r="J293" i="5"/>
  <c r="J283" i="5"/>
  <c r="J259" i="5"/>
  <c r="J235" i="5"/>
  <c r="J225" i="5"/>
  <c r="J167" i="5"/>
  <c r="J143" i="5"/>
  <c r="J106" i="5"/>
  <c r="J32" i="5"/>
  <c r="L32" i="5" s="1"/>
  <c r="J723" i="5"/>
  <c r="J687" i="5"/>
  <c r="J603" i="5"/>
  <c r="J485" i="5"/>
  <c r="J368" i="5"/>
  <c r="J352" i="5"/>
  <c r="J335" i="5"/>
  <c r="J303" i="5"/>
  <c r="J238" i="5"/>
  <c r="J233" i="5"/>
  <c r="L233" i="5" s="1"/>
  <c r="J97" i="5"/>
  <c r="J65" i="5"/>
  <c r="L65" i="5" s="1"/>
  <c r="J47" i="5"/>
  <c r="J12" i="5"/>
  <c r="J563" i="5"/>
  <c r="J628" i="5"/>
  <c r="J550" i="5"/>
  <c r="L550" i="5" s="1"/>
  <c r="J419" i="5"/>
  <c r="J399" i="5"/>
  <c r="J393" i="5"/>
  <c r="J367" i="5"/>
  <c r="J277" i="5"/>
  <c r="J239" i="5"/>
  <c r="J169" i="5"/>
  <c r="J139" i="5"/>
  <c r="J135" i="5"/>
  <c r="J108" i="5"/>
  <c r="J100" i="5"/>
  <c r="J71" i="5"/>
  <c r="J53" i="5"/>
  <c r="L53" i="5" s="1"/>
  <c r="J29" i="5"/>
  <c r="J18" i="5"/>
  <c r="L18" i="5" s="1"/>
  <c r="J14" i="5"/>
  <c r="J321" i="5"/>
  <c r="L321" i="5" s="1"/>
  <c r="J276" i="5"/>
  <c r="J274" i="5"/>
  <c r="L274" i="5" s="1"/>
  <c r="J269" i="5"/>
  <c r="L269" i="5" s="1"/>
  <c r="J228" i="5"/>
  <c r="J198" i="5"/>
  <c r="J189" i="5"/>
  <c r="J120" i="5"/>
  <c r="J118" i="5"/>
  <c r="J77" i="5"/>
  <c r="J60" i="5"/>
  <c r="L60" i="5" s="1"/>
  <c r="J255" i="5"/>
  <c r="J223" i="5"/>
  <c r="J202" i="5"/>
  <c r="J165" i="5"/>
  <c r="L165" i="5" s="1"/>
  <c r="J99" i="5"/>
  <c r="J95" i="5"/>
  <c r="J91" i="5"/>
  <c r="J408" i="5"/>
  <c r="J193" i="5"/>
  <c r="J171" i="5"/>
  <c r="J49" i="5"/>
  <c r="J310" i="5"/>
  <c r="J195" i="5"/>
  <c r="J84" i="5"/>
  <c r="L84" i="5" s="1"/>
  <c r="J70" i="5"/>
  <c r="J66" i="5"/>
  <c r="J28" i="5"/>
  <c r="J455" i="5"/>
  <c r="J290" i="5"/>
  <c r="J90" i="5"/>
  <c r="J24" i="5"/>
  <c r="L24" i="5" s="1"/>
  <c r="J636" i="5"/>
  <c r="J598" i="5"/>
  <c r="L598" i="5" s="1"/>
  <c r="J317" i="5"/>
  <c r="J149" i="5"/>
  <c r="J94" i="5"/>
  <c r="J434" i="5"/>
  <c r="J328" i="5"/>
  <c r="J279" i="5"/>
  <c r="J241" i="5"/>
  <c r="J172" i="5"/>
  <c r="J131" i="5"/>
  <c r="J17" i="5"/>
  <c r="J13" i="5"/>
  <c r="J747" i="5"/>
  <c r="J102" i="5"/>
  <c r="J155" i="5"/>
  <c r="L155" i="5" s="1"/>
  <c r="J395" i="5"/>
  <c r="J221" i="5"/>
  <c r="J25" i="5"/>
  <c r="L25" i="5" s="1"/>
  <c r="J487" i="5"/>
  <c r="J281" i="5"/>
  <c r="J196" i="5"/>
  <c r="J144" i="5"/>
  <c r="J55" i="5"/>
  <c r="J226" i="5"/>
  <c r="J98" i="5"/>
  <c r="J457" i="5"/>
  <c r="J301" i="5"/>
  <c r="L301" i="5" s="1"/>
  <c r="J132" i="5"/>
  <c r="J263" i="5"/>
  <c r="J116" i="5"/>
  <c r="J431" i="5"/>
  <c r="J192" i="5"/>
  <c r="J121" i="5"/>
  <c r="J83" i="5"/>
  <c r="J148" i="5"/>
  <c r="J253" i="5"/>
  <c r="J78" i="5"/>
  <c r="J353" i="5"/>
  <c r="J459" i="5"/>
  <c r="J48" i="5"/>
  <c r="J39" i="5"/>
  <c r="L39" i="5" s="1"/>
  <c r="J216" i="5"/>
  <c r="J248" i="5"/>
  <c r="L248" i="5" s="1"/>
  <c r="J110" i="5"/>
  <c r="P250" i="1"/>
  <c r="W250" i="1" s="1"/>
  <c r="X250" i="1" s="1"/>
  <c r="Q250" i="1"/>
  <c r="S250" i="1" s="1"/>
  <c r="Q38" i="3"/>
  <c r="S38" i="3" s="1"/>
  <c r="Q444" i="1"/>
  <c r="S444" i="1" s="1"/>
  <c r="P444" i="1"/>
  <c r="W444" i="1" s="1"/>
  <c r="X444" i="1" s="1"/>
  <c r="Q155" i="3"/>
  <c r="S155" i="3" s="1"/>
  <c r="Q82" i="1"/>
  <c r="S82" i="1" s="1"/>
  <c r="AE729" i="1"/>
  <c r="CB102" i="15" s="1"/>
  <c r="Q717" i="1"/>
  <c r="S717" i="1" s="1"/>
  <c r="Q477" i="1"/>
  <c r="S477" i="1" s="1"/>
  <c r="Q138" i="3"/>
  <c r="S138" i="3" s="1"/>
  <c r="FN243" i="15"/>
  <c r="C18" i="13"/>
  <c r="KY24" i="15" s="1"/>
  <c r="Q257" i="1"/>
  <c r="S257" i="1" s="1"/>
  <c r="L219" i="5"/>
  <c r="L114" i="5"/>
  <c r="L48" i="5"/>
  <c r="L132" i="5"/>
  <c r="L202" i="5"/>
  <c r="L31" i="5"/>
  <c r="L96" i="5"/>
  <c r="L36" i="5"/>
  <c r="L169" i="5"/>
  <c r="L467" i="5"/>
  <c r="L676" i="5"/>
  <c r="L415" i="5"/>
  <c r="L106" i="5"/>
  <c r="L707" i="5"/>
  <c r="L660" i="5"/>
  <c r="L404" i="5"/>
  <c r="L214" i="5"/>
  <c r="L553" i="5"/>
  <c r="L124" i="5"/>
  <c r="L345" i="5"/>
  <c r="L383" i="5"/>
  <c r="L284" i="5"/>
  <c r="L157" i="5"/>
  <c r="L305" i="5"/>
  <c r="L614" i="5"/>
  <c r="L311" i="5"/>
  <c r="L440" i="5"/>
  <c r="L712" i="5"/>
  <c r="L355" i="5"/>
  <c r="L545" i="5"/>
  <c r="L227" i="5"/>
  <c r="L743" i="5"/>
  <c r="L663" i="5"/>
  <c r="Q146" i="3"/>
  <c r="S146" i="3" s="1"/>
  <c r="QF173" i="15"/>
  <c r="C16" i="13"/>
  <c r="KY22" i="15" s="1"/>
  <c r="Q33" i="1"/>
  <c r="S33" i="1" s="1"/>
  <c r="Q705" i="1"/>
  <c r="S705" i="1" s="1"/>
  <c r="L177" i="4"/>
  <c r="Q557" i="1"/>
  <c r="S557" i="1" s="1"/>
  <c r="Q36" i="1"/>
  <c r="S36" i="1" s="1"/>
  <c r="Q485" i="1"/>
  <c r="S485" i="1" s="1"/>
  <c r="L348" i="3"/>
  <c r="L546" i="3"/>
  <c r="L534" i="3"/>
  <c r="L651" i="3"/>
  <c r="L537" i="3"/>
  <c r="L368" i="3"/>
  <c r="L206" i="3"/>
  <c r="L477" i="3"/>
  <c r="L199" i="3"/>
  <c r="L575" i="3"/>
  <c r="L419" i="3"/>
  <c r="L251" i="3"/>
  <c r="L456" i="3"/>
  <c r="L283" i="3"/>
  <c r="L381" i="3"/>
  <c r="L327" i="3"/>
  <c r="L569" i="3"/>
  <c r="L603" i="3"/>
  <c r="L299" i="3"/>
  <c r="L459" i="3"/>
  <c r="L648" i="3"/>
  <c r="L310" i="3"/>
  <c r="L492" i="3"/>
  <c r="L736" i="3"/>
  <c r="L643" i="3"/>
  <c r="L746" i="3"/>
  <c r="Q702" i="1"/>
  <c r="S702" i="1" s="1"/>
  <c r="AG249" i="1"/>
  <c r="DT82" i="15" s="1"/>
  <c r="X201" i="1"/>
  <c r="Q95" i="1"/>
  <c r="S95" i="1" s="1"/>
  <c r="Q689" i="1"/>
  <c r="S689" i="1" s="1"/>
  <c r="Q231" i="1"/>
  <c r="S231" i="1" s="1"/>
  <c r="Q39" i="1"/>
  <c r="S39" i="1" s="1"/>
  <c r="P39" i="1"/>
  <c r="W39" i="1" s="1"/>
  <c r="X39" i="1" s="1"/>
  <c r="Q18" i="1"/>
  <c r="S18" i="1" s="1"/>
  <c r="P18" i="1"/>
  <c r="W18" i="1" s="1"/>
  <c r="X18" i="1" s="1"/>
  <c r="P580" i="2"/>
  <c r="W580" i="2" s="1"/>
  <c r="X580" i="2" s="1"/>
  <c r="X153" i="1"/>
  <c r="Q560" i="1"/>
  <c r="S560" i="1" s="1"/>
  <c r="X105" i="3"/>
  <c r="Q270" i="1"/>
  <c r="S270" i="1" s="1"/>
  <c r="P270" i="1"/>
  <c r="W270" i="1" s="1"/>
  <c r="X270" i="1" s="1"/>
  <c r="Q77" i="3"/>
  <c r="S77" i="3" s="1"/>
  <c r="Q186" i="1"/>
  <c r="S186" i="1" s="1"/>
  <c r="Q719" i="1"/>
  <c r="S719" i="1" s="1"/>
  <c r="Q688" i="1"/>
  <c r="S688" i="1" s="1"/>
  <c r="Q742" i="1"/>
  <c r="S742" i="1" s="1"/>
  <c r="P22" i="3"/>
  <c r="W22" i="3" s="1"/>
  <c r="X22" i="3" s="1"/>
  <c r="Q22" i="3"/>
  <c r="S22" i="3" s="1"/>
  <c r="Q295" i="1"/>
  <c r="S295" i="1" s="1"/>
  <c r="P295" i="1"/>
  <c r="W295" i="1" s="1"/>
  <c r="X295" i="1" s="1"/>
  <c r="Q686" i="1"/>
  <c r="S686" i="1" s="1"/>
  <c r="J739" i="7"/>
  <c r="J718" i="7"/>
  <c r="J697" i="7"/>
  <c r="J683" i="7"/>
  <c r="J676" i="7"/>
  <c r="J662" i="7"/>
  <c r="J655" i="7"/>
  <c r="J641" i="7"/>
  <c r="J620" i="7"/>
  <c r="J599" i="7"/>
  <c r="J578" i="7"/>
  <c r="J564" i="7"/>
  <c r="J557" i="7"/>
  <c r="J543" i="7"/>
  <c r="J536" i="7"/>
  <c r="J522" i="7"/>
  <c r="J501" i="7"/>
  <c r="J480" i="7"/>
  <c r="J466" i="7"/>
  <c r="J459" i="7"/>
  <c r="J445" i="7"/>
  <c r="J438" i="7"/>
  <c r="J424" i="7"/>
  <c r="J417" i="7"/>
  <c r="J403" i="7"/>
  <c r="J382" i="7"/>
  <c r="J361" i="7"/>
  <c r="J347" i="7"/>
  <c r="J340" i="7"/>
  <c r="J326" i="7"/>
  <c r="J319" i="7"/>
  <c r="J305" i="7"/>
  <c r="J746" i="7"/>
  <c r="J732" i="7"/>
  <c r="J725" i="7"/>
  <c r="J711" i="7"/>
  <c r="J704" i="7"/>
  <c r="J690" i="7"/>
  <c r="J669" i="7"/>
  <c r="J648" i="7"/>
  <c r="J634" i="7"/>
  <c r="J627" i="7"/>
  <c r="J613" i="7"/>
  <c r="J747" i="7"/>
  <c r="J735" i="7"/>
  <c r="J728" i="7"/>
  <c r="J716" i="7"/>
  <c r="J684" i="7"/>
  <c r="J678" i="7"/>
  <c r="J666" i="7"/>
  <c r="J647" i="7"/>
  <c r="J615" i="7"/>
  <c r="J608" i="7"/>
  <c r="J594" i="7"/>
  <c r="J587" i="7"/>
  <c r="J584" i="7"/>
  <c r="J748" i="7"/>
  <c r="J745" i="7"/>
  <c r="J744" i="7"/>
  <c r="J743" i="7"/>
  <c r="J742" i="7"/>
  <c r="J715" i="7"/>
  <c r="J714" i="7"/>
  <c r="J713" i="7"/>
  <c r="J712" i="7"/>
  <c r="J696" i="7"/>
  <c r="J695" i="7"/>
  <c r="J694" i="7"/>
  <c r="J693" i="7"/>
  <c r="J692" i="7"/>
  <c r="J691" i="7"/>
  <c r="J671" i="7"/>
  <c r="J651" i="7"/>
  <c r="J650" i="7"/>
  <c r="J649" i="7"/>
  <c r="J633" i="7"/>
  <c r="J605" i="7"/>
  <c r="J593" i="7"/>
  <c r="J572" i="7"/>
  <c r="J565" i="7"/>
  <c r="J561" i="7"/>
  <c r="J548" i="7"/>
  <c r="J531" i="7"/>
  <c r="J524" i="7"/>
  <c r="J508" i="7"/>
  <c r="J477" i="7"/>
  <c r="J470" i="7"/>
  <c r="J453" i="7"/>
  <c r="J446" i="7"/>
  <c r="J422" i="7"/>
  <c r="J399" i="7"/>
  <c r="J389" i="7"/>
  <c r="J358" i="7"/>
  <c r="J351" i="7"/>
  <c r="J303" i="7"/>
  <c r="J290" i="7"/>
  <c r="J276" i="7"/>
  <c r="J269" i="7"/>
  <c r="J255" i="7"/>
  <c r="J248" i="7"/>
  <c r="J234" i="7"/>
  <c r="J213" i="7"/>
  <c r="J192" i="7"/>
  <c r="J178" i="7"/>
  <c r="J171" i="7"/>
  <c r="J741" i="7"/>
  <c r="J717" i="7"/>
  <c r="J710" i="7"/>
  <c r="J670" i="7"/>
  <c r="J632" i="7"/>
  <c r="J631" i="7"/>
  <c r="J630" i="7"/>
  <c r="J604" i="7"/>
  <c r="J592" i="7"/>
  <c r="J554" i="7"/>
  <c r="J547" i="7"/>
  <c r="J537" i="7"/>
  <c r="J517" i="7"/>
  <c r="J494" i="7"/>
  <c r="J483" i="7"/>
  <c r="J429" i="7"/>
  <c r="J412" i="7"/>
  <c r="J405" i="7"/>
  <c r="J375" i="7"/>
  <c r="J364" i="7"/>
  <c r="J737" i="7"/>
  <c r="J734" i="7"/>
  <c r="J733" i="7"/>
  <c r="J686" i="7"/>
  <c r="J661" i="7"/>
  <c r="J660" i="7"/>
  <c r="J640" i="7"/>
  <c r="J563" i="7"/>
  <c r="J559" i="7"/>
  <c r="J539" i="7"/>
  <c r="J529" i="7"/>
  <c r="J499" i="7"/>
  <c r="J493" i="7"/>
  <c r="J475" i="7"/>
  <c r="J468" i="7"/>
  <c r="J465" i="7"/>
  <c r="J444" i="7"/>
  <c r="J434" i="7"/>
  <c r="J427" i="7"/>
  <c r="J397" i="7"/>
  <c r="J380" i="7"/>
  <c r="J374" i="7"/>
  <c r="J635" i="7"/>
  <c r="J598" i="7"/>
  <c r="J582" i="7"/>
  <c r="J569" i="7"/>
  <c r="J551" i="7"/>
  <c r="J544" i="7"/>
  <c r="J534" i="7"/>
  <c r="J528" i="7"/>
  <c r="J498" i="7"/>
  <c r="J491" i="7"/>
  <c r="J487" i="7"/>
  <c r="J463" i="7"/>
  <c r="J450" i="7"/>
  <c r="J439" i="7"/>
  <c r="J419" i="7"/>
  <c r="J402" i="7"/>
  <c r="J379" i="7"/>
  <c r="J372" i="7"/>
  <c r="J368" i="7"/>
  <c r="J740" i="7"/>
  <c r="J720" i="7"/>
  <c r="J709" i="7"/>
  <c r="J675" i="7"/>
  <c r="J642" i="7"/>
  <c r="J621" i="7"/>
  <c r="J616" i="7"/>
  <c r="J603" i="7"/>
  <c r="J597" i="7"/>
  <c r="J596" i="7"/>
  <c r="J568" i="7"/>
  <c r="J553" i="7"/>
  <c r="J530" i="7"/>
  <c r="J485" i="7"/>
  <c r="J418" i="7"/>
  <c r="J390" i="7"/>
  <c r="J371" i="7"/>
  <c r="J367" i="7"/>
  <c r="J329" i="7"/>
  <c r="J313" i="7"/>
  <c r="J296" i="7"/>
  <c r="J275" i="7"/>
  <c r="J271" i="7"/>
  <c r="J251" i="7"/>
  <c r="J241" i="7"/>
  <c r="J211" i="7"/>
  <c r="J205" i="7"/>
  <c r="J187" i="7"/>
  <c r="J180" i="7"/>
  <c r="J177" i="7"/>
  <c r="J141" i="7"/>
  <c r="J120" i="7"/>
  <c r="J106" i="7"/>
  <c r="J99" i="7"/>
  <c r="J85" i="7"/>
  <c r="J78" i="7"/>
  <c r="J64" i="7"/>
  <c r="J57" i="7"/>
  <c r="J43" i="7"/>
  <c r="J22" i="7"/>
  <c r="J731" i="7"/>
  <c r="J637" i="7"/>
  <c r="J625" i="7"/>
  <c r="J555" i="7"/>
  <c r="J521" i="7"/>
  <c r="J507" i="7"/>
  <c r="J476" i="7"/>
  <c r="J462" i="7"/>
  <c r="J451" i="7"/>
  <c r="J428" i="7"/>
  <c r="J416" i="7"/>
  <c r="J404" i="7"/>
  <c r="J391" i="7"/>
  <c r="J369" i="7"/>
  <c r="J359" i="7"/>
  <c r="J357" i="7"/>
  <c r="J346" i="7"/>
  <c r="J339" i="7"/>
  <c r="J328" i="7"/>
  <c r="J312" i="7"/>
  <c r="J299" i="7"/>
  <c r="J288" i="7"/>
  <c r="J282" i="7"/>
  <c r="J264" i="7"/>
  <c r="J257" i="7"/>
  <c r="J247" i="7"/>
  <c r="J227" i="7"/>
  <c r="J218" i="7"/>
  <c r="J200" i="7"/>
  <c r="J193" i="7"/>
  <c r="J169" i="7"/>
  <c r="J163" i="7"/>
  <c r="J157" i="7"/>
  <c r="J150" i="7"/>
  <c r="J136" i="7"/>
  <c r="J129" i="7"/>
  <c r="J115" i="7"/>
  <c r="J723" i="7"/>
  <c r="J687" i="7"/>
  <c r="J626" i="7"/>
  <c r="J618" i="7"/>
  <c r="J591" i="7"/>
  <c r="J571" i="7"/>
  <c r="J558" i="7"/>
  <c r="J546" i="7"/>
  <c r="J533" i="7"/>
  <c r="J511" i="7"/>
  <c r="J502" i="7"/>
  <c r="J479" i="7"/>
  <c r="J454" i="7"/>
  <c r="J421" i="7"/>
  <c r="J393" i="7"/>
  <c r="J385" i="7"/>
  <c r="J362" i="7"/>
  <c r="J354" i="7"/>
  <c r="J324" i="7"/>
  <c r="J307" i="7"/>
  <c r="J293" i="7"/>
  <c r="J262" i="7"/>
  <c r="J239" i="7"/>
  <c r="J209" i="7"/>
  <c r="J202" i="7"/>
  <c r="J191" i="7"/>
  <c r="J174" i="7"/>
  <c r="J144" i="7"/>
  <c r="J130" i="7"/>
  <c r="J123" i="7"/>
  <c r="J724" i="7"/>
  <c r="J705" i="7"/>
  <c r="J699" i="7"/>
  <c r="J698" i="7"/>
  <c r="J672" i="7"/>
  <c r="J644" i="7"/>
  <c r="J606" i="7"/>
  <c r="J600" i="7"/>
  <c r="J586" i="7"/>
  <c r="J535" i="7"/>
  <c r="J514" i="7"/>
  <c r="J492" i="7"/>
  <c r="J489" i="7"/>
  <c r="J469" i="7"/>
  <c r="J456" i="7"/>
  <c r="J455" i="7"/>
  <c r="J441" i="7"/>
  <c r="J431" i="7"/>
  <c r="J430" i="7"/>
  <c r="J409" i="7"/>
  <c r="J408" i="7"/>
  <c r="J336" i="7"/>
  <c r="J306" i="7"/>
  <c r="J286" i="7"/>
  <c r="J279" i="7"/>
  <c r="J268" i="7"/>
  <c r="J245" i="7"/>
  <c r="J238" i="7"/>
  <c r="J222" i="7"/>
  <c r="J215" i="7"/>
  <c r="J198" i="7"/>
  <c r="J167" i="7"/>
  <c r="J160" i="7"/>
  <c r="J153" i="7"/>
  <c r="J752" i="7"/>
  <c r="J726" i="7"/>
  <c r="J677" i="7"/>
  <c r="J656" i="7"/>
  <c r="J629" i="7"/>
  <c r="J610" i="7"/>
  <c r="J609" i="7"/>
  <c r="J515" i="7"/>
  <c r="J350" i="7"/>
  <c r="J316" i="7"/>
  <c r="J309" i="7"/>
  <c r="J291" i="7"/>
  <c r="J229" i="7"/>
  <c r="J228" i="7"/>
  <c r="J189" i="7"/>
  <c r="J165" i="7"/>
  <c r="J133" i="7"/>
  <c r="J132" i="7"/>
  <c r="J111" i="7"/>
  <c r="J100" i="7"/>
  <c r="J76" i="7"/>
  <c r="J70" i="7"/>
  <c r="J53" i="7"/>
  <c r="J46" i="7"/>
  <c r="J16" i="7"/>
  <c r="J719" i="7"/>
  <c r="J703" i="7"/>
  <c r="J700" i="7"/>
  <c r="J665" i="7"/>
  <c r="J590" i="7"/>
  <c r="J579" i="7"/>
  <c r="J549" i="7"/>
  <c r="J541" i="7"/>
  <c r="J538" i="7"/>
  <c r="J523" i="7"/>
  <c r="J519" i="7"/>
  <c r="J504" i="7"/>
  <c r="J443" i="7"/>
  <c r="J386" i="7"/>
  <c r="J304" i="7"/>
  <c r="J292" i="7"/>
  <c r="J281" i="7"/>
  <c r="J265" i="7"/>
  <c r="J256" i="7"/>
  <c r="J223" i="7"/>
  <c r="J204" i="7"/>
  <c r="J179" i="7"/>
  <c r="J175" i="7"/>
  <c r="J166" i="7"/>
  <c r="J110" i="7"/>
  <c r="J93" i="7"/>
  <c r="J86" i="7"/>
  <c r="J62" i="7"/>
  <c r="J39" i="7"/>
  <c r="J29" i="7"/>
  <c r="J749" i="7"/>
  <c r="J682" i="7"/>
  <c r="J674" i="7"/>
  <c r="J653" i="7"/>
  <c r="J624" i="7"/>
  <c r="J583" i="7"/>
  <c r="J542" i="7"/>
  <c r="J520" i="7"/>
  <c r="J484" i="7"/>
  <c r="J473" i="7"/>
  <c r="J447" i="7"/>
  <c r="J398" i="7"/>
  <c r="J394" i="7"/>
  <c r="J383" i="7"/>
  <c r="J335" i="7"/>
  <c r="J334" i="7"/>
  <c r="J318" i="7"/>
  <c r="J317" i="7"/>
  <c r="J283" i="7"/>
  <c r="J267" i="7"/>
  <c r="J266" i="7"/>
  <c r="J240" i="7"/>
  <c r="J230" i="7"/>
  <c r="J224" i="7"/>
  <c r="J201" i="7"/>
  <c r="J181" i="7"/>
  <c r="J69" i="7"/>
  <c r="J52" i="7"/>
  <c r="J45" i="7"/>
  <c r="J15" i="7"/>
  <c r="J707" i="7"/>
  <c r="J685" i="7"/>
  <c r="J681" i="7"/>
  <c r="J668" i="7"/>
  <c r="J663" i="7"/>
  <c r="J750" i="7"/>
  <c r="J727" i="7"/>
  <c r="J701" i="7"/>
  <c r="J688" i="7"/>
  <c r="J658" i="7"/>
  <c r="J645" i="7"/>
  <c r="J614" i="7"/>
  <c r="J611" i="7"/>
  <c r="J601" i="7"/>
  <c r="J467" i="7"/>
  <c r="J414" i="7"/>
  <c r="J395" i="7"/>
  <c r="J376" i="7"/>
  <c r="J342" i="7"/>
  <c r="J298" i="7"/>
  <c r="J294" i="7"/>
  <c r="J285" i="7"/>
  <c r="J274" i="7"/>
  <c r="J259" i="7"/>
  <c r="J258" i="7"/>
  <c r="J243" i="7"/>
  <c r="J232" i="7"/>
  <c r="J217" i="7"/>
  <c r="J208" i="7"/>
  <c r="J207" i="7"/>
  <c r="J168" i="7"/>
  <c r="J158" i="7"/>
  <c r="J156" i="7"/>
  <c r="J127" i="7"/>
  <c r="J108" i="7"/>
  <c r="J105" i="7"/>
  <c r="J84" i="7"/>
  <c r="J74" i="7"/>
  <c r="J67" i="7"/>
  <c r="J37" i="7"/>
  <c r="J20" i="7"/>
  <c r="J14" i="7"/>
  <c r="J736" i="7"/>
  <c r="J730" i="7"/>
  <c r="J722" i="7"/>
  <c r="J706" i="7"/>
  <c r="J689" i="7"/>
  <c r="J646" i="7"/>
  <c r="J729" i="7"/>
  <c r="J680" i="7"/>
  <c r="J652" i="7"/>
  <c r="J667" i="7"/>
  <c r="J638" i="7"/>
  <c r="J708" i="7"/>
  <c r="J581" i="7"/>
  <c r="J545" i="7"/>
  <c r="J488" i="7"/>
  <c r="J413" i="7"/>
  <c r="J387" i="7"/>
  <c r="J366" i="7"/>
  <c r="J353" i="7"/>
  <c r="J263" i="7"/>
  <c r="J246" i="7"/>
  <c r="J235" i="7"/>
  <c r="J161" i="7"/>
  <c r="J154" i="7"/>
  <c r="J118" i="7"/>
  <c r="J109" i="7"/>
  <c r="J97" i="7"/>
  <c r="J96" i="7"/>
  <c r="J95" i="7"/>
  <c r="J94" i="7"/>
  <c r="J81" i="7"/>
  <c r="J71" i="7"/>
  <c r="J26" i="7"/>
  <c r="J25" i="7"/>
  <c r="J664" i="7"/>
  <c r="J659" i="7"/>
  <c r="J657" i="7"/>
  <c r="J619" i="7"/>
  <c r="J532" i="7"/>
  <c r="J516" i="7"/>
  <c r="J478" i="7"/>
  <c r="J457" i="7"/>
  <c r="J425" i="7"/>
  <c r="J333" i="7"/>
  <c r="J315" i="7"/>
  <c r="J287" i="7"/>
  <c r="J280" i="7"/>
  <c r="J195" i="7"/>
  <c r="J147" i="7"/>
  <c r="J143" i="7"/>
  <c r="J135" i="7"/>
  <c r="J73" i="7"/>
  <c r="J72" i="7"/>
  <c r="J50" i="7"/>
  <c r="J49" i="7"/>
  <c r="J48" i="7"/>
  <c r="J617" i="7"/>
  <c r="J589" i="7"/>
  <c r="J574" i="7"/>
  <c r="J556" i="7"/>
  <c r="J449" i="7"/>
  <c r="J406" i="7"/>
  <c r="J345" i="7"/>
  <c r="J323" i="7"/>
  <c r="J284" i="7"/>
  <c r="J253" i="7"/>
  <c r="J199" i="7"/>
  <c r="J188" i="7"/>
  <c r="J176" i="7"/>
  <c r="J155" i="7"/>
  <c r="J148" i="7"/>
  <c r="J137" i="7"/>
  <c r="J119" i="7"/>
  <c r="J63" i="7"/>
  <c r="J17" i="7"/>
  <c r="J751" i="7"/>
  <c r="J673" i="7"/>
  <c r="J562" i="7"/>
  <c r="J540" i="7"/>
  <c r="J527" i="7"/>
  <c r="J513" i="7"/>
  <c r="J496" i="7"/>
  <c r="J486" i="7"/>
  <c r="J452" i="7"/>
  <c r="J401" i="7"/>
  <c r="J396" i="7"/>
  <c r="J370" i="7"/>
  <c r="J212" i="7"/>
  <c r="J184" i="7"/>
  <c r="J173" i="7"/>
  <c r="J721" i="7"/>
  <c r="J639" i="7"/>
  <c r="J567" i="7"/>
  <c r="J423" i="7"/>
  <c r="J378" i="7"/>
  <c r="J360" i="7"/>
  <c r="J330" i="7"/>
  <c r="J277" i="7"/>
  <c r="J272" i="7"/>
  <c r="J260" i="7"/>
  <c r="J254" i="7"/>
  <c r="J236" i="7"/>
  <c r="J219" i="7"/>
  <c r="J216" i="7"/>
  <c r="J628" i="7"/>
  <c r="J622" i="7"/>
  <c r="J577" i="7"/>
  <c r="J509" i="7"/>
  <c r="J506" i="7"/>
  <c r="J481" i="7"/>
  <c r="J460" i="7"/>
  <c r="J435" i="7"/>
  <c r="J411" i="7"/>
  <c r="J373" i="7"/>
  <c r="J327" i="7"/>
  <c r="J310" i="7"/>
  <c r="J295" i="7"/>
  <c r="J250" i="7"/>
  <c r="J654" i="7"/>
  <c r="J643" i="7"/>
  <c r="J381" i="7"/>
  <c r="J348" i="7"/>
  <c r="J343" i="7"/>
  <c r="J337" i="7"/>
  <c r="J278" i="7"/>
  <c r="J261" i="7"/>
  <c r="J244" i="7"/>
  <c r="J196" i="7"/>
  <c r="J580" i="7"/>
  <c r="J575" i="7"/>
  <c r="J570" i="7"/>
  <c r="J525" i="7"/>
  <c r="J497" i="7"/>
  <c r="J490" i="7"/>
  <c r="J471" i="7"/>
  <c r="J458" i="7"/>
  <c r="J442" i="7"/>
  <c r="J433" i="7"/>
  <c r="J407" i="7"/>
  <c r="J388" i="7"/>
  <c r="J300" i="7"/>
  <c r="J233" i="7"/>
  <c r="J220" i="7"/>
  <c r="J206" i="7"/>
  <c r="J190" i="7"/>
  <c r="J185" i="7"/>
  <c r="J170" i="7"/>
  <c r="J140" i="7"/>
  <c r="J114" i="7"/>
  <c r="J101" i="7"/>
  <c r="J77" i="7"/>
  <c r="J21" i="7"/>
  <c r="J623" i="7"/>
  <c r="J595" i="7"/>
  <c r="J588" i="7"/>
  <c r="J573" i="7"/>
  <c r="J518" i="7"/>
  <c r="J510" i="7"/>
  <c r="J495" i="7"/>
  <c r="J472" i="7"/>
  <c r="J400" i="7"/>
  <c r="J392" i="7"/>
  <c r="J356" i="7"/>
  <c r="J314" i="7"/>
  <c r="J311" i="7"/>
  <c r="J702" i="7"/>
  <c r="J607" i="7"/>
  <c r="J505" i="7"/>
  <c r="J482" i="7"/>
  <c r="J426" i="7"/>
  <c r="J352" i="7"/>
  <c r="J308" i="7"/>
  <c r="J237" i="7"/>
  <c r="J221" i="7"/>
  <c r="J194" i="7"/>
  <c r="J159" i="7"/>
  <c r="J112" i="7"/>
  <c r="J38" i="7"/>
  <c r="J28" i="7"/>
  <c r="J9" i="7"/>
  <c r="J679" i="7"/>
  <c r="J602" i="7"/>
  <c r="J332" i="7"/>
  <c r="J321" i="7"/>
  <c r="J301" i="7"/>
  <c r="J225" i="7"/>
  <c r="J139" i="7"/>
  <c r="J131" i="7"/>
  <c r="J122" i="7"/>
  <c r="J104" i="7"/>
  <c r="J90" i="7"/>
  <c r="J83" i="7"/>
  <c r="J68" i="7"/>
  <c r="J42" i="7"/>
  <c r="J34" i="7"/>
  <c r="J10" i="7"/>
  <c r="J474" i="7"/>
  <c r="J289" i="7"/>
  <c r="J142" i="7"/>
  <c r="J116" i="7"/>
  <c r="J98" i="7"/>
  <c r="J33" i="7"/>
  <c r="J560" i="7"/>
  <c r="J420" i="7"/>
  <c r="J338" i="7"/>
  <c r="J297" i="7"/>
  <c r="J270" i="7"/>
  <c r="J214" i="7"/>
  <c r="J210" i="7"/>
  <c r="J162" i="7"/>
  <c r="J125" i="7"/>
  <c r="J113" i="7"/>
  <c r="J75" i="7"/>
  <c r="J65" i="7"/>
  <c r="J61" i="7"/>
  <c r="J18" i="7"/>
  <c r="J512" i="7"/>
  <c r="J440" i="7"/>
  <c r="J415" i="7"/>
  <c r="J325" i="7"/>
  <c r="J182" i="7"/>
  <c r="J151" i="7"/>
  <c r="J145" i="7"/>
  <c r="J128" i="7"/>
  <c r="J91" i="7"/>
  <c r="J87" i="7"/>
  <c r="J79" i="7"/>
  <c r="J35" i="7"/>
  <c r="J349" i="7"/>
  <c r="J322" i="7"/>
  <c r="J58" i="7"/>
  <c r="J550" i="7"/>
  <c r="J410" i="7"/>
  <c r="J226" i="7"/>
  <c r="J172" i="7"/>
  <c r="J47" i="7"/>
  <c r="J36" i="7"/>
  <c r="J19" i="7"/>
  <c r="J11" i="7"/>
  <c r="J566" i="7"/>
  <c r="J526" i="7"/>
  <c r="J464" i="7"/>
  <c r="J437" i="7"/>
  <c r="J331" i="7"/>
  <c r="J249" i="7"/>
  <c r="J117" i="7"/>
  <c r="J102" i="7"/>
  <c r="J88" i="7"/>
  <c r="J66" i="7"/>
  <c r="J59" i="7"/>
  <c r="J54" i="7"/>
  <c r="J503" i="7"/>
  <c r="J365" i="7"/>
  <c r="J138" i="7"/>
  <c r="J134" i="7"/>
  <c r="J89" i="7"/>
  <c r="J60" i="7"/>
  <c r="J738" i="7"/>
  <c r="J612" i="7"/>
  <c r="J231" i="7"/>
  <c r="J164" i="7"/>
  <c r="J82" i="7"/>
  <c r="J56" i="7"/>
  <c r="J41" i="7"/>
  <c r="J585" i="7"/>
  <c r="J500" i="7"/>
  <c r="J448" i="7"/>
  <c r="J436" i="7"/>
  <c r="J384" i="7"/>
  <c r="J341" i="7"/>
  <c r="J252" i="7"/>
  <c r="J183" i="7"/>
  <c r="J32" i="7"/>
  <c r="J124" i="7"/>
  <c r="J80" i="7"/>
  <c r="J344" i="7"/>
  <c r="J40" i="7"/>
  <c r="J24" i="7"/>
  <c r="J186" i="7"/>
  <c r="J30" i="7"/>
  <c r="J377" i="7"/>
  <c r="J273" i="7"/>
  <c r="J121" i="7"/>
  <c r="J103" i="7"/>
  <c r="J92" i="7"/>
  <c r="J13" i="7"/>
  <c r="J302" i="7"/>
  <c r="J152" i="7"/>
  <c r="J126" i="7"/>
  <c r="J636" i="7"/>
  <c r="J355" i="7"/>
  <c r="J203" i="7"/>
  <c r="J149" i="7"/>
  <c r="J552" i="7"/>
  <c r="J27" i="7"/>
  <c r="J461" i="7"/>
  <c r="J146" i="7"/>
  <c r="J107" i="7"/>
  <c r="J55" i="7"/>
  <c r="J23" i="7"/>
  <c r="J432" i="7"/>
  <c r="J12" i="7"/>
  <c r="J44" i="7"/>
  <c r="J51" i="7"/>
  <c r="J576" i="7"/>
  <c r="J197" i="7"/>
  <c r="J242" i="7"/>
  <c r="J320" i="7"/>
  <c r="J31" i="7"/>
  <c r="J363" i="7"/>
  <c r="Q553" i="1"/>
  <c r="S553" i="1" s="1"/>
  <c r="Q133" i="1"/>
  <c r="S133" i="1" s="1"/>
  <c r="L51" i="11"/>
  <c r="L430" i="11"/>
  <c r="L129" i="11"/>
  <c r="L61" i="11"/>
  <c r="L108" i="11"/>
  <c r="L11" i="11"/>
  <c r="L37" i="11"/>
  <c r="L336" i="11"/>
  <c r="L220" i="11"/>
  <c r="L315" i="11"/>
  <c r="L18" i="11"/>
  <c r="L57" i="11"/>
  <c r="L23" i="11"/>
  <c r="L274" i="11"/>
  <c r="L250" i="11"/>
  <c r="L333" i="11"/>
  <c r="L277" i="11"/>
  <c r="L306" i="11"/>
  <c r="L271" i="11"/>
  <c r="L367" i="11"/>
  <c r="L151" i="11"/>
  <c r="L179" i="11"/>
  <c r="L458" i="11"/>
  <c r="L231" i="11"/>
  <c r="L541" i="11"/>
  <c r="L521" i="11"/>
  <c r="L574" i="11"/>
  <c r="L162" i="11"/>
  <c r="L524" i="11"/>
  <c r="L304" i="11"/>
  <c r="L65" i="11"/>
  <c r="L240" i="11"/>
  <c r="L443" i="11"/>
  <c r="L712" i="11"/>
  <c r="L546" i="11"/>
  <c r="L76" i="11"/>
  <c r="L272" i="11"/>
  <c r="L475" i="11"/>
  <c r="L109" i="11"/>
  <c r="L319" i="11"/>
  <c r="L501" i="11"/>
  <c r="L170" i="11"/>
  <c r="L373" i="11"/>
  <c r="L632" i="11"/>
  <c r="L548" i="11"/>
  <c r="L561" i="11"/>
  <c r="L719" i="11"/>
  <c r="L557" i="11"/>
  <c r="L694" i="11"/>
  <c r="L633" i="11"/>
  <c r="L681" i="11"/>
  <c r="Q590" i="1"/>
  <c r="S590" i="1" s="1"/>
  <c r="Q348" i="1"/>
  <c r="S348" i="1" s="1"/>
  <c r="Q659" i="2"/>
  <c r="S659" i="2" s="1"/>
  <c r="Q537" i="1"/>
  <c r="S537" i="1" s="1"/>
  <c r="P537" i="1"/>
  <c r="W537" i="1" s="1"/>
  <c r="Q152" i="1"/>
  <c r="S152" i="1" s="1"/>
  <c r="L67" i="10"/>
  <c r="L295" i="10"/>
  <c r="L290" i="10"/>
  <c r="L389" i="10"/>
  <c r="L114" i="10"/>
  <c r="L218" i="10"/>
  <c r="L730" i="10"/>
  <c r="L309" i="10"/>
  <c r="L350" i="10"/>
  <c r="L637" i="10"/>
  <c r="L154" i="10"/>
  <c r="L34" i="10"/>
  <c r="L317" i="10"/>
  <c r="L174" i="10"/>
  <c r="L243" i="10"/>
  <c r="L198" i="10"/>
  <c r="L97" i="10"/>
  <c r="L106" i="10"/>
  <c r="L249" i="10"/>
  <c r="L406" i="10"/>
  <c r="L439" i="10"/>
  <c r="L177" i="10"/>
  <c r="L95" i="10"/>
  <c r="L351" i="10"/>
  <c r="L87" i="10"/>
  <c r="L292" i="10"/>
  <c r="L530" i="10"/>
  <c r="L685" i="10"/>
  <c r="L618" i="10"/>
  <c r="L615" i="10"/>
  <c r="L733" i="10"/>
  <c r="L193" i="10"/>
  <c r="L427" i="10"/>
  <c r="L750" i="10"/>
  <c r="M750" i="10" s="1"/>
  <c r="L187" i="10"/>
  <c r="L499" i="10"/>
  <c r="L417" i="10"/>
  <c r="L690" i="10"/>
  <c r="L497" i="10"/>
  <c r="L745" i="10"/>
  <c r="L404" i="10"/>
  <c r="L698" i="10"/>
  <c r="L380" i="10"/>
  <c r="L582" i="10"/>
  <c r="M582" i="10" s="1"/>
  <c r="L632" i="10"/>
  <c r="L297" i="10"/>
  <c r="L506" i="10"/>
  <c r="M506" i="10" s="1"/>
  <c r="L332" i="10"/>
  <c r="L514" i="10"/>
  <c r="L724" i="10"/>
  <c r="L575" i="10"/>
  <c r="L360" i="10"/>
  <c r="L563" i="10"/>
  <c r="L738" i="10"/>
  <c r="Q598" i="2"/>
  <c r="S598" i="2" s="1"/>
  <c r="Q665" i="2"/>
  <c r="S665" i="2" s="1"/>
  <c r="P665" i="2"/>
  <c r="W665" i="2" s="1"/>
  <c r="X665" i="2" s="1"/>
  <c r="Q56" i="3"/>
  <c r="S56" i="3" s="1"/>
  <c r="Q109" i="3"/>
  <c r="S109" i="3" s="1"/>
  <c r="L419" i="8"/>
  <c r="L64" i="8"/>
  <c r="L383" i="8"/>
  <c r="L239" i="8"/>
  <c r="L63" i="8"/>
  <c r="M63" i="8" s="1"/>
  <c r="L39" i="8"/>
  <c r="L443" i="8"/>
  <c r="L136" i="8"/>
  <c r="L625" i="8"/>
  <c r="L433" i="8"/>
  <c r="L301" i="8"/>
  <c r="L329" i="8"/>
  <c r="L691" i="8"/>
  <c r="L244" i="8"/>
  <c r="L506" i="8"/>
  <c r="L65" i="8"/>
  <c r="L323" i="8"/>
  <c r="L638" i="8"/>
  <c r="L30" i="8"/>
  <c r="L396" i="8"/>
  <c r="L517" i="8"/>
  <c r="L84" i="8"/>
  <c r="L391" i="8"/>
  <c r="L83" i="8"/>
  <c r="L559" i="8"/>
  <c r="L167" i="8"/>
  <c r="L500" i="8"/>
  <c r="L111" i="8"/>
  <c r="L541" i="8"/>
  <c r="L737" i="8"/>
  <c r="L150" i="8"/>
  <c r="L432" i="8"/>
  <c r="L17" i="8"/>
  <c r="L247" i="8"/>
  <c r="M247" i="8" s="1"/>
  <c r="L583" i="8"/>
  <c r="L553" i="8"/>
  <c r="L356" i="8"/>
  <c r="L576" i="8"/>
  <c r="L40" i="8"/>
  <c r="L236" i="8"/>
  <c r="L480" i="8"/>
  <c r="L182" i="8"/>
  <c r="L370" i="8"/>
  <c r="L661" i="8"/>
  <c r="L124" i="8"/>
  <c r="L305" i="8"/>
  <c r="L504" i="8"/>
  <c r="L735" i="8"/>
  <c r="L603" i="8"/>
  <c r="L608" i="8"/>
  <c r="L276" i="8"/>
  <c r="L486" i="8"/>
  <c r="L689" i="8"/>
  <c r="Q701" i="1"/>
  <c r="S701" i="1" s="1"/>
  <c r="P701" i="1"/>
  <c r="W701" i="1" s="1"/>
  <c r="X701" i="1" s="1"/>
  <c r="Q67" i="3"/>
  <c r="S67" i="3" s="1"/>
  <c r="P95" i="3"/>
  <c r="W95" i="3" s="1"/>
  <c r="X95" i="3" s="1"/>
  <c r="P139" i="3"/>
  <c r="W139" i="3" s="1"/>
  <c r="X139" i="3" s="1"/>
  <c r="Q57" i="1"/>
  <c r="S57" i="1" s="1"/>
  <c r="Q224" i="1"/>
  <c r="S224" i="1" s="1"/>
  <c r="Q154" i="3"/>
  <c r="S154" i="3" s="1"/>
  <c r="Q572" i="1"/>
  <c r="S572" i="1" s="1"/>
  <c r="Q44" i="3"/>
  <c r="S44" i="3" s="1"/>
  <c r="Q536" i="1"/>
  <c r="S536" i="1" s="1"/>
  <c r="Q287" i="1"/>
  <c r="S287" i="1" s="1"/>
  <c r="Q106" i="1"/>
  <c r="S106" i="1" s="1"/>
  <c r="Q156" i="3"/>
  <c r="S156" i="3" s="1"/>
  <c r="Q679" i="2"/>
  <c r="S679" i="2" s="1"/>
  <c r="Q468" i="1"/>
  <c r="S468" i="1" s="1"/>
  <c r="P125" i="1"/>
  <c r="W125" i="1" s="1"/>
  <c r="X125" i="1" s="1"/>
  <c r="L563" i="5"/>
  <c r="L513" i="5"/>
  <c r="L634" i="5"/>
  <c r="L225" i="5"/>
  <c r="L708" i="5"/>
  <c r="P32" i="1"/>
  <c r="W32" i="1" s="1"/>
  <c r="X32" i="1" s="1"/>
  <c r="L334" i="5"/>
  <c r="L651" i="11"/>
  <c r="L94" i="5"/>
  <c r="L201" i="5"/>
  <c r="L83" i="5"/>
  <c r="L151" i="5"/>
  <c r="L223" i="5"/>
  <c r="L140" i="5"/>
  <c r="L133" i="5"/>
  <c r="L150" i="5"/>
  <c r="L258" i="5"/>
  <c r="L207" i="5"/>
  <c r="L727" i="5"/>
  <c r="L421" i="5"/>
  <c r="L129" i="5"/>
  <c r="L522" i="5"/>
  <c r="L316" i="5"/>
  <c r="L648" i="5"/>
  <c r="L414" i="5"/>
  <c r="L82" i="5"/>
  <c r="L215" i="5"/>
  <c r="L560" i="5"/>
  <c r="L142" i="5"/>
  <c r="L115" i="5"/>
  <c r="L400" i="5"/>
  <c r="L51" i="5"/>
  <c r="L293" i="5"/>
  <c r="L484" i="5"/>
  <c r="L232" i="5"/>
  <c r="L670" i="5"/>
  <c r="L186" i="5"/>
  <c r="L394" i="5"/>
  <c r="L623" i="5"/>
  <c r="L332" i="5"/>
  <c r="L580" i="5"/>
  <c r="L447" i="5"/>
  <c r="L713" i="5"/>
  <c r="L369" i="5"/>
  <c r="L241" i="5"/>
  <c r="L437" i="5"/>
  <c r="L626" i="5"/>
  <c r="L481" i="5"/>
  <c r="Q501" i="1"/>
  <c r="S501" i="1" s="1"/>
  <c r="M756" i="1"/>
  <c r="M22" i="13" s="1"/>
  <c r="P504" i="1"/>
  <c r="W504" i="1" s="1"/>
  <c r="X504" i="1" s="1"/>
  <c r="X33" i="1"/>
  <c r="AF33" i="1" s="1"/>
  <c r="CZ73" i="15" s="1"/>
  <c r="Q20" i="1"/>
  <c r="S20" i="1" s="1"/>
  <c r="P20" i="1"/>
  <c r="W20" i="1" s="1"/>
  <c r="X20" i="1" s="1"/>
  <c r="AE242" i="15"/>
  <c r="C17" i="13"/>
  <c r="KY23" i="15" s="1"/>
  <c r="P419" i="1"/>
  <c r="W419" i="1" s="1"/>
  <c r="X419" i="1" s="1"/>
  <c r="L363" i="3"/>
  <c r="L561" i="3"/>
  <c r="L542" i="3"/>
  <c r="L707" i="3"/>
  <c r="L495" i="3"/>
  <c r="L549" i="3"/>
  <c r="L633" i="3"/>
  <c r="L661" i="3"/>
  <c r="L276" i="3"/>
  <c r="L208" i="3"/>
  <c r="L176" i="3"/>
  <c r="L491" i="3"/>
  <c r="L462" i="3"/>
  <c r="L258" i="3"/>
  <c r="L460" i="3"/>
  <c r="L306" i="3"/>
  <c r="L483" i="3"/>
  <c r="L410" i="3"/>
  <c r="L328" i="3"/>
  <c r="L595" i="3"/>
  <c r="L604" i="3"/>
  <c r="L284" i="3"/>
  <c r="L466" i="3"/>
  <c r="L331" i="3"/>
  <c r="L512" i="3"/>
  <c r="L686" i="3"/>
  <c r="L175" i="3"/>
  <c r="L357" i="3"/>
  <c r="L547" i="3"/>
  <c r="L737" i="3"/>
  <c r="L657" i="3"/>
  <c r="Q422" i="1"/>
  <c r="S422" i="1" s="1"/>
  <c r="P411" i="1"/>
  <c r="W411" i="1" s="1"/>
  <c r="X411" i="1" s="1"/>
  <c r="Q411" i="1"/>
  <c r="S411" i="1" s="1"/>
  <c r="P594" i="2"/>
  <c r="W594" i="2" s="1"/>
  <c r="X594" i="2" s="1"/>
  <c r="Q594" i="2"/>
  <c r="S594" i="2" s="1"/>
  <c r="Q180" i="1"/>
  <c r="S180" i="1" s="1"/>
  <c r="Q53" i="1"/>
  <c r="S53" i="1" s="1"/>
  <c r="P53" i="1"/>
  <c r="W53" i="1" s="1"/>
  <c r="X53" i="1" s="1"/>
  <c r="X417" i="1"/>
  <c r="Q490" i="1"/>
  <c r="S490" i="1" s="1"/>
  <c r="Q723" i="1"/>
  <c r="S723" i="1" s="1"/>
  <c r="Q141" i="3"/>
  <c r="S141" i="3" s="1"/>
  <c r="Q314" i="1"/>
  <c r="S314" i="1" s="1"/>
  <c r="L38" i="11"/>
  <c r="L68" i="11"/>
  <c r="M68" i="11" s="1"/>
  <c r="L472" i="11"/>
  <c r="L213" i="11"/>
  <c r="L120" i="11"/>
  <c r="L16" i="11"/>
  <c r="L78" i="11"/>
  <c r="L374" i="11"/>
  <c r="L227" i="11"/>
  <c r="L34" i="11"/>
  <c r="L31" i="11"/>
  <c r="L64" i="11"/>
  <c r="L44" i="11"/>
  <c r="L318" i="11"/>
  <c r="L288" i="11"/>
  <c r="L369" i="11"/>
  <c r="L320" i="11"/>
  <c r="L313" i="11"/>
  <c r="L294" i="11"/>
  <c r="L383" i="11"/>
  <c r="L178" i="11"/>
  <c r="L196" i="11"/>
  <c r="L467" i="11"/>
  <c r="L291" i="11"/>
  <c r="L569" i="11"/>
  <c r="L562" i="11"/>
  <c r="L715" i="11"/>
  <c r="L187" i="11"/>
  <c r="L20" i="11"/>
  <c r="L362" i="11"/>
  <c r="L79" i="11"/>
  <c r="L261" i="11"/>
  <c r="L457" i="11"/>
  <c r="L600" i="11"/>
  <c r="L558" i="11"/>
  <c r="L83" i="11"/>
  <c r="L279" i="11"/>
  <c r="L489" i="11"/>
  <c r="L123" i="11"/>
  <c r="L326" i="11"/>
  <c r="L506" i="11"/>
  <c r="L191" i="11"/>
  <c r="L387" i="11"/>
  <c r="L638" i="11"/>
  <c r="L573" i="11"/>
  <c r="L568" i="11"/>
  <c r="L606" i="11"/>
  <c r="M606" i="11" s="1"/>
  <c r="L564" i="11"/>
  <c r="L701" i="11"/>
  <c r="L636" i="11"/>
  <c r="L684" i="11"/>
  <c r="Q513" i="1"/>
  <c r="S513" i="1" s="1"/>
  <c r="L170" i="10"/>
  <c r="L144" i="10"/>
  <c r="L61" i="10"/>
  <c r="L502" i="10"/>
  <c r="L118" i="10"/>
  <c r="L308" i="10"/>
  <c r="L568" i="10"/>
  <c r="L331" i="10"/>
  <c r="L476" i="10"/>
  <c r="L369" i="10"/>
  <c r="L159" i="10"/>
  <c r="L35" i="10"/>
  <c r="L341" i="10"/>
  <c r="M341" i="10" s="1"/>
  <c r="L181" i="10"/>
  <c r="L254" i="10"/>
  <c r="L225" i="10"/>
  <c r="L115" i="10"/>
  <c r="L109" i="10"/>
  <c r="L259" i="10"/>
  <c r="L470" i="10"/>
  <c r="L483" i="10"/>
  <c r="L186" i="10"/>
  <c r="L99" i="10"/>
  <c r="L385" i="10"/>
  <c r="L101" i="10"/>
  <c r="L299" i="10"/>
  <c r="L608" i="10"/>
  <c r="L705" i="10"/>
  <c r="L636" i="10"/>
  <c r="L728" i="10"/>
  <c r="L21" i="10"/>
  <c r="L217" i="10"/>
  <c r="L459" i="10"/>
  <c r="L12" i="10"/>
  <c r="L204" i="10"/>
  <c r="L524" i="10"/>
  <c r="L420" i="10"/>
  <c r="L697" i="10"/>
  <c r="M697" i="10" s="1"/>
  <c r="L509" i="10"/>
  <c r="L700" i="10"/>
  <c r="M700" i="10" s="1"/>
  <c r="L424" i="10"/>
  <c r="L712" i="10"/>
  <c r="M712" i="10" s="1"/>
  <c r="L392" i="10"/>
  <c r="L583" i="10"/>
  <c r="L706" i="10"/>
  <c r="L304" i="10"/>
  <c r="L508" i="10"/>
  <c r="L353" i="10"/>
  <c r="L528" i="10"/>
  <c r="L731" i="10"/>
  <c r="L596" i="10"/>
  <c r="L381" i="10"/>
  <c r="L577" i="10"/>
  <c r="L752" i="10"/>
  <c r="Q70" i="3"/>
  <c r="S70" i="3" s="1"/>
  <c r="L46" i="8"/>
  <c r="L130" i="8"/>
  <c r="L436" i="8"/>
  <c r="L361" i="8"/>
  <c r="L77" i="8"/>
  <c r="L55" i="8"/>
  <c r="L478" i="8"/>
  <c r="L157" i="8"/>
  <c r="L627" i="8"/>
  <c r="L446" i="8"/>
  <c r="L316" i="8"/>
  <c r="L354" i="8"/>
  <c r="L22" i="8"/>
  <c r="L288" i="8"/>
  <c r="L512" i="8"/>
  <c r="L87" i="8"/>
  <c r="L330" i="8"/>
  <c r="L715" i="8"/>
  <c r="L44" i="8"/>
  <c r="L418" i="8"/>
  <c r="L640" i="8"/>
  <c r="L99" i="8"/>
  <c r="L405" i="8"/>
  <c r="L90" i="8"/>
  <c r="L652" i="8"/>
  <c r="L250" i="8"/>
  <c r="L518" i="8"/>
  <c r="L272" i="8"/>
  <c r="L563" i="8"/>
  <c r="L728" i="8"/>
  <c r="L151" i="8"/>
  <c r="L438" i="8"/>
  <c r="L29" i="8"/>
  <c r="L263" i="8"/>
  <c r="L594" i="8"/>
  <c r="L568" i="8"/>
  <c r="L386" i="8"/>
  <c r="M386" i="8" s="1"/>
  <c r="L604" i="8"/>
  <c r="L54" i="8"/>
  <c r="L268" i="8"/>
  <c r="L510" i="8"/>
  <c r="L196" i="8"/>
  <c r="L381" i="8"/>
  <c r="L662" i="8"/>
  <c r="L131" i="8"/>
  <c r="L322" i="8"/>
  <c r="L521" i="8"/>
  <c r="L376" i="8"/>
  <c r="L610" i="8"/>
  <c r="L635" i="8"/>
  <c r="L290" i="8"/>
  <c r="L493" i="8"/>
  <c r="L703" i="8"/>
  <c r="Q588" i="1"/>
  <c r="S588" i="1" s="1"/>
  <c r="P588" i="1"/>
  <c r="W588" i="1" s="1"/>
  <c r="X588" i="1" s="1"/>
  <c r="X321" i="1"/>
  <c r="AG609" i="1"/>
  <c r="DT97" i="15" s="1"/>
  <c r="Q362" i="1"/>
  <c r="S362" i="1" s="1"/>
  <c r="P682" i="1"/>
  <c r="Q69" i="1"/>
  <c r="S69" i="1" s="1"/>
  <c r="P69" i="1"/>
  <c r="W69" i="1" s="1"/>
  <c r="X69" i="1" s="1"/>
  <c r="Q237" i="1"/>
  <c r="S237" i="1" s="1"/>
  <c r="L489" i="5"/>
  <c r="X609" i="2"/>
  <c r="L72" i="5"/>
  <c r="L653" i="5"/>
  <c r="L503" i="5"/>
  <c r="L494" i="5"/>
  <c r="L731" i="5"/>
  <c r="C14" i="13"/>
  <c r="KY20" i="15" s="1"/>
  <c r="FN172" i="15"/>
  <c r="P25" i="1"/>
  <c r="W25" i="1" s="1"/>
  <c r="X25" i="1" s="1"/>
  <c r="L451" i="3"/>
  <c r="L416" i="5"/>
  <c r="Y305" i="11"/>
  <c r="N305" i="11"/>
  <c r="O305" i="11" s="1"/>
  <c r="M306" i="11"/>
  <c r="L66" i="5"/>
  <c r="P104" i="3"/>
  <c r="W104" i="3" s="1"/>
  <c r="X104" i="3" s="1"/>
  <c r="L312" i="3"/>
  <c r="L431" i="3"/>
  <c r="L596" i="3"/>
  <c r="L573" i="3"/>
  <c r="L567" i="3"/>
  <c r="L572" i="3"/>
  <c r="L662" i="3"/>
  <c r="L412" i="3"/>
  <c r="L674" i="3"/>
  <c r="L324" i="3"/>
  <c r="L507" i="3"/>
  <c r="L616" i="3"/>
  <c r="L510" i="3"/>
  <c r="L189" i="3"/>
  <c r="L490" i="3"/>
  <c r="L285" i="3"/>
  <c r="L202" i="3"/>
  <c r="L467" i="3"/>
  <c r="L500" i="3"/>
  <c r="L436" i="3"/>
  <c r="L329" i="3"/>
  <c r="L605" i="3"/>
  <c r="L171" i="3"/>
  <c r="L544" i="3"/>
  <c r="L305" i="3"/>
  <c r="L480" i="3"/>
  <c r="L684" i="3"/>
  <c r="L345" i="3"/>
  <c r="L522" i="3"/>
  <c r="L697" i="3"/>
  <c r="L182" i="3"/>
  <c r="L378" i="3"/>
  <c r="L564" i="3"/>
  <c r="L739" i="3"/>
  <c r="L664" i="3"/>
  <c r="FO100" i="15"/>
  <c r="C10" i="13"/>
  <c r="KY16" i="15" s="1"/>
  <c r="P249" i="1"/>
  <c r="W249" i="1" s="1"/>
  <c r="Q265" i="1"/>
  <c r="S265" i="1" s="1"/>
  <c r="P265" i="1"/>
  <c r="W265" i="1" s="1"/>
  <c r="X265" i="1" s="1"/>
  <c r="M12" i="13"/>
  <c r="PY19" i="15" s="1"/>
  <c r="O756" i="1"/>
  <c r="M33" i="13" s="1"/>
  <c r="PT38" i="15" s="1"/>
  <c r="P353" i="1"/>
  <c r="Q417" i="1"/>
  <c r="S417" i="1" s="1"/>
  <c r="X9" i="1"/>
  <c r="Q699" i="1"/>
  <c r="S699" i="1" s="1"/>
  <c r="P532" i="1"/>
  <c r="W532" i="1" s="1"/>
  <c r="X532" i="1" s="1"/>
  <c r="P653" i="2"/>
  <c r="W653" i="2" s="1"/>
  <c r="X653" i="2" s="1"/>
  <c r="P503" i="1"/>
  <c r="W503" i="1" s="1"/>
  <c r="X503" i="1" s="1"/>
  <c r="L166" i="11"/>
  <c r="L542" i="11"/>
  <c r="L550" i="11"/>
  <c r="L246" i="11"/>
  <c r="L132" i="11"/>
  <c r="L27" i="11"/>
  <c r="L104" i="11"/>
  <c r="L384" i="11"/>
  <c r="L238" i="11"/>
  <c r="L45" i="11"/>
  <c r="L77" i="11"/>
  <c r="L96" i="11"/>
  <c r="M96" i="11" s="1"/>
  <c r="L63" i="11"/>
  <c r="L330" i="11"/>
  <c r="L299" i="11"/>
  <c r="L396" i="11"/>
  <c r="L376" i="11"/>
  <c r="L325" i="11"/>
  <c r="L329" i="11"/>
  <c r="L392" i="11"/>
  <c r="L182" i="11"/>
  <c r="L197" i="11"/>
  <c r="L469" i="11"/>
  <c r="L322" i="11"/>
  <c r="L581" i="11"/>
  <c r="L481" i="11"/>
  <c r="M481" i="11" s="1"/>
  <c r="L29" i="11"/>
  <c r="L189" i="11"/>
  <c r="L41" i="11"/>
  <c r="L364" i="11"/>
  <c r="L86" i="11"/>
  <c r="L282" i="11"/>
  <c r="L478" i="11"/>
  <c r="L608" i="11"/>
  <c r="L680" i="11"/>
  <c r="L97" i="11"/>
  <c r="L293" i="11"/>
  <c r="L496" i="11"/>
  <c r="L130" i="11"/>
  <c r="L340" i="11"/>
  <c r="L516" i="11"/>
  <c r="L212" i="11"/>
  <c r="L394" i="11"/>
  <c r="L668" i="11"/>
  <c r="L589" i="11"/>
  <c r="L582" i="11"/>
  <c r="L617" i="11"/>
  <c r="L578" i="11"/>
  <c r="L724" i="11"/>
  <c r="L643" i="11"/>
  <c r="L704" i="11"/>
  <c r="M704" i="11" s="1"/>
  <c r="X513" i="1"/>
  <c r="P579" i="1"/>
  <c r="W579" i="1" s="1"/>
  <c r="X579" i="1" s="1"/>
  <c r="L16" i="10"/>
  <c r="L201" i="10"/>
  <c r="L74" i="10"/>
  <c r="L732" i="10"/>
  <c r="L183" i="10"/>
  <c r="L347" i="10"/>
  <c r="L39" i="10"/>
  <c r="L342" i="10"/>
  <c r="L663" i="10"/>
  <c r="L450" i="10"/>
  <c r="L182" i="10"/>
  <c r="L64" i="10"/>
  <c r="L359" i="10"/>
  <c r="L221" i="10"/>
  <c r="L268" i="10"/>
  <c r="L277" i="10"/>
  <c r="L209" i="10"/>
  <c r="L111" i="10"/>
  <c r="L284" i="10"/>
  <c r="L517" i="10"/>
  <c r="L487" i="10"/>
  <c r="L188" i="10"/>
  <c r="L102" i="10"/>
  <c r="L403" i="10"/>
  <c r="L108" i="10"/>
  <c r="M108" i="10" s="1"/>
  <c r="L310" i="10"/>
  <c r="L643" i="10"/>
  <c r="L383" i="10"/>
  <c r="L677" i="10"/>
  <c r="L338" i="10"/>
  <c r="L42" i="10"/>
  <c r="L224" i="10"/>
  <c r="L464" i="10"/>
  <c r="L26" i="10"/>
  <c r="L211" i="10"/>
  <c r="L578" i="10"/>
  <c r="L441" i="10"/>
  <c r="L327" i="10"/>
  <c r="L527" i="10"/>
  <c r="L713" i="10"/>
  <c r="L453" i="10"/>
  <c r="L727" i="10"/>
  <c r="L399" i="10"/>
  <c r="L585" i="10"/>
  <c r="L707" i="10"/>
  <c r="L318" i="10"/>
  <c r="L513" i="10"/>
  <c r="L367" i="10"/>
  <c r="L549" i="10"/>
  <c r="L751" i="10"/>
  <c r="L617" i="10"/>
  <c r="L402" i="10"/>
  <c r="L598" i="10"/>
  <c r="M598" i="10" s="1"/>
  <c r="Q546" i="1"/>
  <c r="S546" i="1" s="1"/>
  <c r="Q534" i="1"/>
  <c r="S534" i="1" s="1"/>
  <c r="P558" i="1"/>
  <c r="W558" i="1" s="1"/>
  <c r="X558" i="1" s="1"/>
  <c r="L127" i="8"/>
  <c r="L160" i="8"/>
  <c r="L439" i="8"/>
  <c r="L600" i="8"/>
  <c r="L101" i="8"/>
  <c r="L142" i="8"/>
  <c r="L540" i="8"/>
  <c r="L176" i="8"/>
  <c r="L59" i="8"/>
  <c r="M59" i="8" s="1"/>
  <c r="L516" i="8"/>
  <c r="L360" i="8"/>
  <c r="L475" i="8"/>
  <c r="L31" i="8"/>
  <c r="L321" i="8"/>
  <c r="L524" i="8"/>
  <c r="L112" i="8"/>
  <c r="L350" i="8"/>
  <c r="L671" i="8"/>
  <c r="L70" i="8"/>
  <c r="L429" i="8"/>
  <c r="L402" i="8"/>
  <c r="M402" i="8" s="1"/>
  <c r="L109" i="8"/>
  <c r="L408" i="8"/>
  <c r="L108" i="8"/>
  <c r="L657" i="8"/>
  <c r="L286" i="8"/>
  <c r="L529" i="8"/>
  <c r="L295" i="8"/>
  <c r="L581" i="8"/>
  <c r="L733" i="8"/>
  <c r="L153" i="8"/>
  <c r="L497" i="8"/>
  <c r="L35" i="8"/>
  <c r="L303" i="8"/>
  <c r="L615" i="8"/>
  <c r="L578" i="8"/>
  <c r="L403" i="8"/>
  <c r="L607" i="8"/>
  <c r="L61" i="8"/>
  <c r="L279" i="8"/>
  <c r="L527" i="8"/>
  <c r="L203" i="8"/>
  <c r="L398" i="8"/>
  <c r="L663" i="8"/>
  <c r="L145" i="8"/>
  <c r="L342" i="8"/>
  <c r="L552" i="8"/>
  <c r="L400" i="8"/>
  <c r="L664" i="8"/>
  <c r="L655" i="8"/>
  <c r="L311" i="8"/>
  <c r="L507" i="8"/>
  <c r="L710" i="8"/>
  <c r="P380" i="1"/>
  <c r="W380" i="1" s="1"/>
  <c r="X380" i="1" s="1"/>
  <c r="Q610" i="1"/>
  <c r="S610" i="1" s="1"/>
  <c r="P610" i="1"/>
  <c r="W610" i="1" s="1"/>
  <c r="X610" i="1" s="1"/>
  <c r="AG681" i="1"/>
  <c r="DT100" i="15" s="1"/>
  <c r="P30" i="3"/>
  <c r="L425" i="5"/>
  <c r="L71" i="5"/>
  <c r="L176" i="5"/>
  <c r="L690" i="5"/>
  <c r="L520" i="5"/>
  <c r="L255" i="3"/>
  <c r="L220" i="5"/>
  <c r="Y102" i="11"/>
  <c r="M103" i="11"/>
  <c r="N102" i="11"/>
  <c r="O102" i="11" s="1"/>
  <c r="L327" i="5"/>
  <c r="L120" i="5"/>
  <c r="L427" i="5"/>
  <c r="L736" i="5"/>
  <c r="L283" i="5"/>
  <c r="L523" i="5"/>
  <c r="M758" i="1"/>
  <c r="M24" i="13" s="1"/>
  <c r="Q710" i="1"/>
  <c r="S710" i="1" s="1"/>
  <c r="Q732" i="1"/>
  <c r="S732" i="1" s="1"/>
  <c r="Q189" i="1"/>
  <c r="S189" i="1" s="1"/>
  <c r="L22" i="4"/>
  <c r="L333" i="4"/>
  <c r="Q17" i="3"/>
  <c r="S17" i="3" s="1"/>
  <c r="Q334" i="1"/>
  <c r="S334" i="1" s="1"/>
  <c r="Q168" i="1"/>
  <c r="S168" i="1" s="1"/>
  <c r="L197" i="3"/>
  <c r="L637" i="3"/>
  <c r="L338" i="3"/>
  <c r="L226" i="3"/>
  <c r="L562" i="3"/>
  <c r="L624" i="3"/>
  <c r="L747" i="3"/>
  <c r="L415" i="3"/>
  <c r="L709" i="3"/>
  <c r="L346" i="3"/>
  <c r="L246" i="3"/>
  <c r="L644" i="3"/>
  <c r="L225" i="3"/>
  <c r="L519" i="3"/>
  <c r="L220" i="3"/>
  <c r="L502" i="3"/>
  <c r="L337" i="3"/>
  <c r="L211" i="3"/>
  <c r="L493" i="3"/>
  <c r="L308" i="3"/>
  <c r="L525" i="3"/>
  <c r="L380" i="3"/>
  <c r="L619" i="3"/>
  <c r="L355" i="3"/>
  <c r="L551" i="3"/>
  <c r="L319" i="3"/>
  <c r="L498" i="3"/>
  <c r="L715" i="3"/>
  <c r="L716" i="3"/>
  <c r="L196" i="3"/>
  <c r="L392" i="3"/>
  <c r="L571" i="3"/>
  <c r="L730" i="3"/>
  <c r="L678" i="3"/>
  <c r="Q605" i="1"/>
  <c r="S605" i="1" s="1"/>
  <c r="Q255" i="1"/>
  <c r="S255" i="1" s="1"/>
  <c r="Q161" i="3"/>
  <c r="S161" i="3" s="1"/>
  <c r="K720" i="6"/>
  <c r="K706" i="6"/>
  <c r="K699" i="6"/>
  <c r="K716" i="6"/>
  <c r="K689" i="6"/>
  <c r="K668" i="6"/>
  <c r="K647" i="6"/>
  <c r="K626" i="6"/>
  <c r="K612" i="6"/>
  <c r="K605" i="6"/>
  <c r="K591" i="6"/>
  <c r="K584" i="6"/>
  <c r="K570" i="6"/>
  <c r="K549" i="6"/>
  <c r="K528" i="6"/>
  <c r="K514" i="6"/>
  <c r="K507" i="6"/>
  <c r="K493" i="6"/>
  <c r="K486" i="6"/>
  <c r="K472" i="6"/>
  <c r="K465" i="6"/>
  <c r="K451" i="6"/>
  <c r="K430" i="6"/>
  <c r="K409" i="6"/>
  <c r="K395" i="6"/>
  <c r="K388" i="6"/>
  <c r="K374" i="6"/>
  <c r="K367" i="6"/>
  <c r="K353" i="6"/>
  <c r="K332" i="6"/>
  <c r="K311" i="6"/>
  <c r="K290" i="6"/>
  <c r="K276" i="6"/>
  <c r="K269" i="6"/>
  <c r="K255" i="6"/>
  <c r="K248" i="6"/>
  <c r="K234" i="6"/>
  <c r="K213" i="6"/>
  <c r="K192" i="6"/>
  <c r="K178" i="6"/>
  <c r="K171" i="6"/>
  <c r="K722" i="6"/>
  <c r="K715" i="6"/>
  <c r="K705" i="6"/>
  <c r="K684" i="6"/>
  <c r="K677" i="6"/>
  <c r="K663" i="6"/>
  <c r="K656" i="6"/>
  <c r="K642" i="6"/>
  <c r="K621" i="6"/>
  <c r="K600" i="6"/>
  <c r="K586" i="6"/>
  <c r="K579" i="6"/>
  <c r="K565" i="6"/>
  <c r="K558" i="6"/>
  <c r="K544" i="6"/>
  <c r="K537" i="6"/>
  <c r="K523" i="6"/>
  <c r="K502" i="6"/>
  <c r="K481" i="6"/>
  <c r="K467" i="6"/>
  <c r="K460" i="6"/>
  <c r="K446" i="6"/>
  <c r="K439" i="6"/>
  <c r="K425" i="6"/>
  <c r="K404" i="6"/>
  <c r="K383" i="6"/>
  <c r="K362" i="6"/>
  <c r="K728" i="6"/>
  <c r="K708" i="6"/>
  <c r="K698" i="6"/>
  <c r="K693" i="6"/>
  <c r="K672" i="6"/>
  <c r="K658" i="6"/>
  <c r="K651" i="6"/>
  <c r="K637" i="6"/>
  <c r="K630" i="6"/>
  <c r="K616" i="6"/>
  <c r="K609" i="6"/>
  <c r="K595" i="6"/>
  <c r="K574" i="6"/>
  <c r="K553" i="6"/>
  <c r="K539" i="6"/>
  <c r="K532" i="6"/>
  <c r="K518" i="6"/>
  <c r="K511" i="6"/>
  <c r="K497" i="6"/>
  <c r="K476" i="6"/>
  <c r="K455" i="6"/>
  <c r="K434" i="6"/>
  <c r="K420" i="6"/>
  <c r="K413" i="6"/>
  <c r="K399" i="6"/>
  <c r="K392" i="6"/>
  <c r="K378" i="6"/>
  <c r="K713" i="6"/>
  <c r="K703" i="6"/>
  <c r="K692" i="6"/>
  <c r="K671" i="6"/>
  <c r="K650" i="6"/>
  <c r="K636" i="6"/>
  <c r="K629" i="6"/>
  <c r="K615" i="6"/>
  <c r="K608" i="6"/>
  <c r="K594" i="6"/>
  <c r="K573" i="6"/>
  <c r="K552" i="6"/>
  <c r="K538" i="6"/>
  <c r="K531" i="6"/>
  <c r="K517" i="6"/>
  <c r="K510" i="6"/>
  <c r="K496" i="6"/>
  <c r="K489" i="6"/>
  <c r="K475" i="6"/>
  <c r="K454" i="6"/>
  <c r="K433" i="6"/>
  <c r="K419" i="6"/>
  <c r="K412" i="6"/>
  <c r="K398" i="6"/>
  <c r="K391" i="6"/>
  <c r="K377" i="6"/>
  <c r="K725" i="6"/>
  <c r="K667" i="6"/>
  <c r="K639" i="6"/>
  <c r="K628" i="6"/>
  <c r="K627" i="6"/>
  <c r="K610" i="6"/>
  <c r="K604" i="6"/>
  <c r="K576" i="6"/>
  <c r="K548" i="6"/>
  <c r="K522" i="6"/>
  <c r="K519" i="6"/>
  <c r="K509" i="6"/>
  <c r="K508" i="6"/>
  <c r="K491" i="6"/>
  <c r="K484" i="6"/>
  <c r="K482" i="6"/>
  <c r="K457" i="6"/>
  <c r="K427" i="6"/>
  <c r="K401" i="6"/>
  <c r="K373" i="6"/>
  <c r="K354" i="6"/>
  <c r="K343" i="6"/>
  <c r="K322" i="6"/>
  <c r="K318" i="6"/>
  <c r="K298" i="6"/>
  <c r="K295" i="6"/>
  <c r="K288" i="6"/>
  <c r="K271" i="6"/>
  <c r="K264" i="6"/>
  <c r="K251" i="6"/>
  <c r="K247" i="6"/>
  <c r="K240" i="6"/>
  <c r="K216" i="6"/>
  <c r="K210" i="6"/>
  <c r="K185" i="6"/>
  <c r="K175" i="6"/>
  <c r="K162" i="6"/>
  <c r="K141" i="6"/>
  <c r="K120" i="6"/>
  <c r="K106" i="6"/>
  <c r="K99" i="6"/>
  <c r="K85" i="6"/>
  <c r="K78" i="6"/>
  <c r="K64" i="6"/>
  <c r="K57" i="6"/>
  <c r="K43" i="6"/>
  <c r="K22" i="6"/>
  <c r="K691" i="6"/>
  <c r="K690" i="6"/>
  <c r="K641" i="6"/>
  <c r="K638" i="6"/>
  <c r="K578" i="6"/>
  <c r="K575" i="6"/>
  <c r="K490" i="6"/>
  <c r="K483" i="6"/>
  <c r="K459" i="6"/>
  <c r="K456" i="6"/>
  <c r="K429" i="6"/>
  <c r="K403" i="6"/>
  <c r="K400" i="6"/>
  <c r="K346" i="6"/>
  <c r="K335" i="6"/>
  <c r="K329" i="6"/>
  <c r="K304" i="6"/>
  <c r="K294" i="6"/>
  <c r="K281" i="6"/>
  <c r="K274" i="6"/>
  <c r="K257" i="6"/>
  <c r="K250" i="6"/>
  <c r="K233" i="6"/>
  <c r="K226" i="6"/>
  <c r="K223" i="6"/>
  <c r="K202" i="6"/>
  <c r="K198" i="6"/>
  <c r="K157" i="6"/>
  <c r="K150" i="6"/>
  <c r="K136" i="6"/>
  <c r="K129" i="6"/>
  <c r="K115" i="6"/>
  <c r="K94" i="6"/>
  <c r="K73" i="6"/>
  <c r="K59" i="6"/>
  <c r="K52" i="6"/>
  <c r="K38" i="6"/>
  <c r="K31" i="6"/>
  <c r="K17" i="6"/>
  <c r="K727" i="6"/>
  <c r="K704" i="6"/>
  <c r="K670" i="6"/>
  <c r="K669" i="6"/>
  <c r="K633" i="6"/>
  <c r="K611" i="6"/>
  <c r="K607" i="6"/>
  <c r="K606" i="6"/>
  <c r="K589" i="6"/>
  <c r="K587" i="6"/>
  <c r="K551" i="6"/>
  <c r="K550" i="6"/>
  <c r="K526" i="6"/>
  <c r="K524" i="6"/>
  <c r="K492" i="6"/>
  <c r="K485" i="6"/>
  <c r="K466" i="6"/>
  <c r="K393" i="6"/>
  <c r="K376" i="6"/>
  <c r="K375" i="6"/>
  <c r="K342" i="6"/>
  <c r="K317" i="6"/>
  <c r="K280" i="6"/>
  <c r="K270" i="6"/>
  <c r="K263" i="6"/>
  <c r="K246" i="6"/>
  <c r="K222" i="6"/>
  <c r="K209" i="6"/>
  <c r="K191" i="6"/>
  <c r="K184" i="6"/>
  <c r="K174" i="6"/>
  <c r="K168" i="6"/>
  <c r="K145" i="6"/>
  <c r="K131" i="6"/>
  <c r="K124" i="6"/>
  <c r="K110" i="6"/>
  <c r="K103" i="6"/>
  <c r="K89" i="6"/>
  <c r="K68" i="6"/>
  <c r="K47" i="6"/>
  <c r="K26" i="6"/>
  <c r="K12" i="6"/>
  <c r="K709" i="6"/>
  <c r="K682" i="6"/>
  <c r="K649" i="6"/>
  <c r="K648" i="6"/>
  <c r="K618" i="6"/>
  <c r="K585" i="6"/>
  <c r="K568" i="6"/>
  <c r="K566" i="6"/>
  <c r="K499" i="6"/>
  <c r="K449" i="6"/>
  <c r="K447" i="6"/>
  <c r="K438" i="6"/>
  <c r="K435" i="6"/>
  <c r="K418" i="6"/>
  <c r="K411" i="6"/>
  <c r="K410" i="6"/>
  <c r="K360" i="6"/>
  <c r="K339" i="6"/>
  <c r="K301" i="6"/>
  <c r="K278" i="6"/>
  <c r="K254" i="6"/>
  <c r="K244" i="6"/>
  <c r="K206" i="6"/>
  <c r="K195" i="6"/>
  <c r="K189" i="6"/>
  <c r="K172" i="6"/>
  <c r="K165" i="6"/>
  <c r="K155" i="6"/>
  <c r="K148" i="6"/>
  <c r="K134" i="6"/>
  <c r="K127" i="6"/>
  <c r="K113" i="6"/>
  <c r="K92" i="6"/>
  <c r="K71" i="6"/>
  <c r="K50" i="6"/>
  <c r="K36" i="6"/>
  <c r="K29" i="6"/>
  <c r="K15" i="6"/>
  <c r="K721" i="6"/>
  <c r="K680" i="6"/>
  <c r="K653" i="6"/>
  <c r="K596" i="6"/>
  <c r="K562" i="6"/>
  <c r="K561" i="6"/>
  <c r="K535" i="6"/>
  <c r="K503" i="6"/>
  <c r="K495" i="6"/>
  <c r="K477" i="6"/>
  <c r="K474" i="6"/>
  <c r="K469" i="6"/>
  <c r="K416" i="6"/>
  <c r="K328" i="6"/>
  <c r="K297" i="6"/>
  <c r="K286" i="6"/>
  <c r="K275" i="6"/>
  <c r="K272" i="6"/>
  <c r="K262" i="6"/>
  <c r="K238" i="6"/>
  <c r="K203" i="6"/>
  <c r="K200" i="6"/>
  <c r="K199" i="6"/>
  <c r="K190" i="6"/>
  <c r="K173" i="6"/>
  <c r="K163" i="6"/>
  <c r="K153" i="6"/>
  <c r="K152" i="6"/>
  <c r="K72" i="6"/>
  <c r="K70" i="6"/>
  <c r="K69" i="6"/>
  <c r="K45" i="6"/>
  <c r="K44" i="6"/>
  <c r="K16" i="6"/>
  <c r="K14" i="6"/>
  <c r="K13" i="6"/>
  <c r="K645" i="6"/>
  <c r="K613" i="6"/>
  <c r="K601" i="6"/>
  <c r="K597" i="6"/>
  <c r="K592" i="6"/>
  <c r="K478" i="6"/>
  <c r="K461" i="6"/>
  <c r="K444" i="6"/>
  <c r="K437" i="6"/>
  <c r="K394" i="6"/>
  <c r="K387" i="6"/>
  <c r="K369" i="6"/>
  <c r="K364" i="6"/>
  <c r="K340" i="6"/>
  <c r="K303" i="6"/>
  <c r="K302" i="6"/>
  <c r="K287" i="6"/>
  <c r="K214" i="6"/>
  <c r="K204" i="6"/>
  <c r="K164" i="6"/>
  <c r="K135" i="6"/>
  <c r="K133" i="6"/>
  <c r="K132" i="6"/>
  <c r="K128" i="6"/>
  <c r="K126" i="6"/>
  <c r="K125" i="6"/>
  <c r="K108" i="6"/>
  <c r="K107" i="6"/>
  <c r="K46" i="6"/>
  <c r="K726" i="6"/>
  <c r="K718" i="6"/>
  <c r="K711" i="6"/>
  <c r="K700" i="6"/>
  <c r="K659" i="6"/>
  <c r="K654" i="6"/>
  <c r="K617" i="6"/>
  <c r="K598" i="6"/>
  <c r="K712" i="6"/>
  <c r="K664" i="6"/>
  <c r="K660" i="6"/>
  <c r="K577" i="6"/>
  <c r="K697" i="6"/>
  <c r="K676" i="6"/>
  <c r="K661" i="6"/>
  <c r="K622" i="6"/>
  <c r="K701" i="6"/>
  <c r="K603" i="6"/>
  <c r="K602" i="6"/>
  <c r="K593" i="6"/>
  <c r="K572" i="6"/>
  <c r="K513" i="6"/>
  <c r="K488" i="6"/>
  <c r="K462" i="6"/>
  <c r="K423" i="6"/>
  <c r="K417" i="6"/>
  <c r="K366" i="6"/>
  <c r="K361" i="6"/>
  <c r="K316" i="6"/>
  <c r="K249" i="6"/>
  <c r="K230" i="6"/>
  <c r="K217" i="6"/>
  <c r="K208" i="6"/>
  <c r="K167" i="6"/>
  <c r="K114" i="6"/>
  <c r="K112" i="6"/>
  <c r="K111" i="6"/>
  <c r="K719" i="6"/>
  <c r="K702" i="6"/>
  <c r="K685" i="6"/>
  <c r="K681" i="6"/>
  <c r="K646" i="6"/>
  <c r="K623" i="6"/>
  <c r="K666" i="6"/>
  <c r="K665" i="6"/>
  <c r="K655" i="6"/>
  <c r="K631" i="6"/>
  <c r="K619" i="6"/>
  <c r="K564" i="6"/>
  <c r="K547" i="6"/>
  <c r="K546" i="6"/>
  <c r="K515" i="6"/>
  <c r="K480" i="6"/>
  <c r="K471" i="6"/>
  <c r="K463" i="6"/>
  <c r="K405" i="6"/>
  <c r="K389" i="6"/>
  <c r="K385" i="6"/>
  <c r="K334" i="6"/>
  <c r="K267" i="6"/>
  <c r="K266" i="6"/>
  <c r="K265" i="6"/>
  <c r="K256" i="6"/>
  <c r="K241" i="6"/>
  <c r="K232" i="6"/>
  <c r="K231" i="6"/>
  <c r="K219" i="6"/>
  <c r="K218" i="6"/>
  <c r="K194" i="6"/>
  <c r="K143" i="6"/>
  <c r="K142" i="6"/>
  <c r="K116" i="6"/>
  <c r="K88" i="6"/>
  <c r="K81" i="6"/>
  <c r="K63" i="6"/>
  <c r="K62" i="6"/>
  <c r="K61" i="6"/>
  <c r="K56" i="6"/>
  <c r="K55" i="6"/>
  <c r="K54" i="6"/>
  <c r="K25" i="6"/>
  <c r="K717" i="6"/>
  <c r="K696" i="6"/>
  <c r="K678" i="6"/>
  <c r="K599" i="6"/>
  <c r="K582" i="6"/>
  <c r="K504" i="6"/>
  <c r="K442" i="6"/>
  <c r="K441" i="6"/>
  <c r="K380" i="6"/>
  <c r="K349" i="6"/>
  <c r="K341" i="6"/>
  <c r="K330" i="6"/>
  <c r="K291" i="6"/>
  <c r="K252" i="6"/>
  <c r="K212" i="6"/>
  <c r="K205" i="6"/>
  <c r="K169" i="6"/>
  <c r="K86" i="6"/>
  <c r="K82" i="6"/>
  <c r="K77" i="6"/>
  <c r="K35" i="6"/>
  <c r="K33" i="6"/>
  <c r="K28" i="6"/>
  <c r="K688" i="6"/>
  <c r="K674" i="6"/>
  <c r="K567" i="6"/>
  <c r="K556" i="6"/>
  <c r="K694" i="6"/>
  <c r="K686" i="6"/>
  <c r="K614" i="6"/>
  <c r="K580" i="6"/>
  <c r="K559" i="6"/>
  <c r="K516" i="6"/>
  <c r="K723" i="6"/>
  <c r="K640" i="6"/>
  <c r="K590" i="6"/>
  <c r="K541" i="6"/>
  <c r="K529" i="6"/>
  <c r="K436" i="6"/>
  <c r="K431" i="6"/>
  <c r="K414" i="6"/>
  <c r="K363" i="6"/>
  <c r="K357" i="6"/>
  <c r="K345" i="6"/>
  <c r="K338" i="6"/>
  <c r="K315" i="6"/>
  <c r="K292" i="6"/>
  <c r="K285" i="6"/>
  <c r="K268" i="6"/>
  <c r="K260" i="6"/>
  <c r="K182" i="6"/>
  <c r="K177" i="6"/>
  <c r="K147" i="6"/>
  <c r="K117" i="6"/>
  <c r="K109" i="6"/>
  <c r="K100" i="6"/>
  <c r="K83" i="6"/>
  <c r="K65" i="6"/>
  <c r="K48" i="6"/>
  <c r="K710" i="6"/>
  <c r="K644" i="6"/>
  <c r="K634" i="6"/>
  <c r="K624" i="6"/>
  <c r="K620" i="6"/>
  <c r="K554" i="6"/>
  <c r="K714" i="6"/>
  <c r="K652" i="6"/>
  <c r="K588" i="6"/>
  <c r="K563" i="6"/>
  <c r="K527" i="6"/>
  <c r="K505" i="6"/>
  <c r="K443" i="6"/>
  <c r="K402" i="6"/>
  <c r="K324" i="6"/>
  <c r="K319" i="6"/>
  <c r="K296" i="6"/>
  <c r="K289" i="6"/>
  <c r="K261" i="6"/>
  <c r="K239" i="6"/>
  <c r="K201" i="6"/>
  <c r="K186" i="6"/>
  <c r="K96" i="6"/>
  <c r="K91" i="6"/>
  <c r="K58" i="6"/>
  <c r="K40" i="6"/>
  <c r="K18" i="6"/>
  <c r="K683" i="6"/>
  <c r="K679" i="6"/>
  <c r="K675" i="6"/>
  <c r="K673" i="6"/>
  <c r="K557" i="6"/>
  <c r="K542" i="6"/>
  <c r="K525" i="6"/>
  <c r="K500" i="6"/>
  <c r="K470" i="6"/>
  <c r="K421" i="6"/>
  <c r="K415" i="6"/>
  <c r="K407" i="6"/>
  <c r="K396" i="6"/>
  <c r="K312" i="6"/>
  <c r="K305" i="6"/>
  <c r="K293" i="6"/>
  <c r="K273" i="6"/>
  <c r="K224" i="6"/>
  <c r="K221" i="6"/>
  <c r="K197" i="6"/>
  <c r="K183" i="6"/>
  <c r="K179" i="6"/>
  <c r="K149" i="6"/>
  <c r="K97" i="6"/>
  <c r="K41" i="6"/>
  <c r="K10" i="6"/>
  <c r="K724" i="6"/>
  <c r="K625" i="6"/>
  <c r="K543" i="6"/>
  <c r="K506" i="6"/>
  <c r="K450" i="6"/>
  <c r="K426" i="6"/>
  <c r="K371" i="6"/>
  <c r="K355" i="6"/>
  <c r="K350" i="6"/>
  <c r="K337" i="6"/>
  <c r="K306" i="6"/>
  <c r="K282" i="6"/>
  <c r="K158" i="6"/>
  <c r="K545" i="6"/>
  <c r="K512" i="6"/>
  <c r="K448" i="6"/>
  <c r="K424" i="6"/>
  <c r="K384" i="6"/>
  <c r="K368" i="6"/>
  <c r="K325" i="6"/>
  <c r="K258" i="6"/>
  <c r="K211" i="6"/>
  <c r="K156" i="6"/>
  <c r="K130" i="6"/>
  <c r="K102" i="6"/>
  <c r="K80" i="6"/>
  <c r="K632" i="6"/>
  <c r="K520" i="6"/>
  <c r="K422" i="6"/>
  <c r="K707" i="6"/>
  <c r="K382" i="6"/>
  <c r="K536" i="6"/>
  <c r="K534" i="6"/>
  <c r="K351" i="6"/>
  <c r="K540" i="6"/>
  <c r="K453" i="6"/>
  <c r="K372" i="6"/>
  <c r="K358" i="6"/>
  <c r="K333" i="6"/>
  <c r="K323" i="6"/>
  <c r="K237" i="6"/>
  <c r="K227" i="6"/>
  <c r="K159" i="6"/>
  <c r="K154" i="6"/>
  <c r="K32" i="6"/>
  <c r="K498" i="6"/>
  <c r="K468" i="6"/>
  <c r="K356" i="6"/>
  <c r="K320" i="6"/>
  <c r="K307" i="6"/>
  <c r="K299" i="6"/>
  <c r="K283" i="6"/>
  <c r="K259" i="6"/>
  <c r="K180" i="6"/>
  <c r="K137" i="6"/>
  <c r="K98" i="6"/>
  <c r="K87" i="6"/>
  <c r="K60" i="6"/>
  <c r="K49" i="6"/>
  <c r="K583" i="6"/>
  <c r="K501" i="6"/>
  <c r="K347" i="6"/>
  <c r="K662" i="6"/>
  <c r="K657" i="6"/>
  <c r="K284" i="6"/>
  <c r="K229" i="6"/>
  <c r="K220" i="6"/>
  <c r="K76" i="6"/>
  <c r="K67" i="6"/>
  <c r="K27" i="6"/>
  <c r="K19" i="6"/>
  <c r="K365" i="6"/>
  <c r="K321" i="6"/>
  <c r="K144" i="6"/>
  <c r="K104" i="6"/>
  <c r="K635" i="6"/>
  <c r="K326" i="6"/>
  <c r="K308" i="6"/>
  <c r="K243" i="6"/>
  <c r="K166" i="6"/>
  <c r="K122" i="6"/>
  <c r="K53" i="6"/>
  <c r="K464" i="6"/>
  <c r="K253" i="6"/>
  <c r="K245" i="6"/>
  <c r="K193" i="6"/>
  <c r="K146" i="6"/>
  <c r="K79" i="6"/>
  <c r="K74" i="6"/>
  <c r="K51" i="6"/>
  <c r="K39" i="6"/>
  <c r="K37" i="6"/>
  <c r="K695" i="6"/>
  <c r="K187" i="6"/>
  <c r="K176" i="6"/>
  <c r="K170" i="6"/>
  <c r="K140" i="6"/>
  <c r="K379" i="6"/>
  <c r="K313" i="6"/>
  <c r="K215" i="6"/>
  <c r="K118" i="6"/>
  <c r="K90" i="6"/>
  <c r="K84" i="6"/>
  <c r="K30" i="6"/>
  <c r="K643" i="6"/>
  <c r="K581" i="6"/>
  <c r="K533" i="6"/>
  <c r="K428" i="6"/>
  <c r="K331" i="6"/>
  <c r="K300" i="6"/>
  <c r="K225" i="6"/>
  <c r="K160" i="6"/>
  <c r="K151" i="6"/>
  <c r="K138" i="6"/>
  <c r="K105" i="6"/>
  <c r="K101" i="6"/>
  <c r="K24" i="6"/>
  <c r="K20" i="6"/>
  <c r="K11" i="6"/>
  <c r="K530" i="6"/>
  <c r="K445" i="6"/>
  <c r="K406" i="6"/>
  <c r="K327" i="6"/>
  <c r="K279" i="6"/>
  <c r="K277" i="6"/>
  <c r="K242" i="6"/>
  <c r="K236" i="6"/>
  <c r="K207" i="6"/>
  <c r="K66" i="6"/>
  <c r="K452" i="6"/>
  <c r="K370" i="6"/>
  <c r="K359" i="6"/>
  <c r="K344" i="6"/>
  <c r="K687" i="6"/>
  <c r="K560" i="6"/>
  <c r="K473" i="6"/>
  <c r="K440" i="6"/>
  <c r="K432" i="6"/>
  <c r="K397" i="6"/>
  <c r="K348" i="6"/>
  <c r="K336" i="6"/>
  <c r="K310" i="6"/>
  <c r="K188" i="6"/>
  <c r="K161" i="6"/>
  <c r="K139" i="6"/>
  <c r="K93" i="6"/>
  <c r="K569" i="6"/>
  <c r="K494" i="6"/>
  <c r="K479" i="6"/>
  <c r="K42" i="6"/>
  <c r="K23" i="6"/>
  <c r="K408" i="6"/>
  <c r="K386" i="6"/>
  <c r="K119" i="6"/>
  <c r="K75" i="6"/>
  <c r="K571" i="6"/>
  <c r="K352" i="6"/>
  <c r="K196" i="6"/>
  <c r="K309" i="6"/>
  <c r="K121" i="6"/>
  <c r="K9" i="6"/>
  <c r="K381" i="6"/>
  <c r="K21" i="6"/>
  <c r="K390" i="6"/>
  <c r="K314" i="6"/>
  <c r="K228" i="6"/>
  <c r="K95" i="6"/>
  <c r="K34" i="6"/>
  <c r="K487" i="6"/>
  <c r="K181" i="6"/>
  <c r="K235" i="6"/>
  <c r="K123" i="6"/>
  <c r="K555" i="6"/>
  <c r="K521" i="6"/>
  <c r="K458" i="6"/>
  <c r="Q52" i="1"/>
  <c r="S52" i="1" s="1"/>
  <c r="Q664" i="2"/>
  <c r="S664" i="2" s="1"/>
  <c r="P664" i="2"/>
  <c r="W664" i="2" s="1"/>
  <c r="X664" i="2" s="1"/>
  <c r="Q333" i="1"/>
  <c r="S333" i="1" s="1"/>
  <c r="Q606" i="2"/>
  <c r="S606" i="2" s="1"/>
  <c r="P606" i="2"/>
  <c r="W606" i="2" s="1"/>
  <c r="X606" i="2" s="1"/>
  <c r="Q361" i="1"/>
  <c r="S361" i="1" s="1"/>
  <c r="J725" i="6"/>
  <c r="J711" i="6"/>
  <c r="J704" i="6"/>
  <c r="J709" i="6"/>
  <c r="J694" i="6"/>
  <c r="J673" i="6"/>
  <c r="J659" i="6"/>
  <c r="J652" i="6"/>
  <c r="J638" i="6"/>
  <c r="J631" i="6"/>
  <c r="J617" i="6"/>
  <c r="J596" i="6"/>
  <c r="J575" i="6"/>
  <c r="J554" i="6"/>
  <c r="J540" i="6"/>
  <c r="J533" i="6"/>
  <c r="J519" i="6"/>
  <c r="J512" i="6"/>
  <c r="J498" i="6"/>
  <c r="J477" i="6"/>
  <c r="J456" i="6"/>
  <c r="J442" i="6"/>
  <c r="J435" i="6"/>
  <c r="J421" i="6"/>
  <c r="J414" i="6"/>
  <c r="J400" i="6"/>
  <c r="J393" i="6"/>
  <c r="J379" i="6"/>
  <c r="J358" i="6"/>
  <c r="J337" i="6"/>
  <c r="J323" i="6"/>
  <c r="J316" i="6"/>
  <c r="J302" i="6"/>
  <c r="J295" i="6"/>
  <c r="J281" i="6"/>
  <c r="J260" i="6"/>
  <c r="J239" i="6"/>
  <c r="J218" i="6"/>
  <c r="J204" i="6"/>
  <c r="J197" i="6"/>
  <c r="J183" i="6"/>
  <c r="J176" i="6"/>
  <c r="J716" i="6"/>
  <c r="J699" i="6"/>
  <c r="J689" i="6"/>
  <c r="J668" i="6"/>
  <c r="J647" i="6"/>
  <c r="J626" i="6"/>
  <c r="J612" i="6"/>
  <c r="J605" i="6"/>
  <c r="J591" i="6"/>
  <c r="J584" i="6"/>
  <c r="J570" i="6"/>
  <c r="J549" i="6"/>
  <c r="J528" i="6"/>
  <c r="J514" i="6"/>
  <c r="J507" i="6"/>
  <c r="J493" i="6"/>
  <c r="J486" i="6"/>
  <c r="J472" i="6"/>
  <c r="J465" i="6"/>
  <c r="J451" i="6"/>
  <c r="J430" i="6"/>
  <c r="J409" i="6"/>
  <c r="J395" i="6"/>
  <c r="J388" i="6"/>
  <c r="J374" i="6"/>
  <c r="J367" i="6"/>
  <c r="J353" i="6"/>
  <c r="J722" i="6"/>
  <c r="J715" i="6"/>
  <c r="J705" i="6"/>
  <c r="J684" i="6"/>
  <c r="J677" i="6"/>
  <c r="J663" i="6"/>
  <c r="J656" i="6"/>
  <c r="J642" i="6"/>
  <c r="J621" i="6"/>
  <c r="J600" i="6"/>
  <c r="J586" i="6"/>
  <c r="J579" i="6"/>
  <c r="J565" i="6"/>
  <c r="J558" i="6"/>
  <c r="J544" i="6"/>
  <c r="J537" i="6"/>
  <c r="J523" i="6"/>
  <c r="J502" i="6"/>
  <c r="J481" i="6"/>
  <c r="J467" i="6"/>
  <c r="J460" i="6"/>
  <c r="J446" i="6"/>
  <c r="J439" i="6"/>
  <c r="J425" i="6"/>
  <c r="J404" i="6"/>
  <c r="J383" i="6"/>
  <c r="J362" i="6"/>
  <c r="J727" i="6"/>
  <c r="J707" i="6"/>
  <c r="J697" i="6"/>
  <c r="J683" i="6"/>
  <c r="J676" i="6"/>
  <c r="J662" i="6"/>
  <c r="J655" i="6"/>
  <c r="J641" i="6"/>
  <c r="J620" i="6"/>
  <c r="J599" i="6"/>
  <c r="J578" i="6"/>
  <c r="J564" i="6"/>
  <c r="J557" i="6"/>
  <c r="J543" i="6"/>
  <c r="J536" i="6"/>
  <c r="J522" i="6"/>
  <c r="J501" i="6"/>
  <c r="J480" i="6"/>
  <c r="J466" i="6"/>
  <c r="J459" i="6"/>
  <c r="J445" i="6"/>
  <c r="J438" i="6"/>
  <c r="J424" i="6"/>
  <c r="J417" i="6"/>
  <c r="J403" i="6"/>
  <c r="J382" i="6"/>
  <c r="J726" i="6"/>
  <c r="J714" i="6"/>
  <c r="J688" i="6"/>
  <c r="J665" i="6"/>
  <c r="J657" i="6"/>
  <c r="J640" i="6"/>
  <c r="J602" i="6"/>
  <c r="J577" i="6"/>
  <c r="J546" i="6"/>
  <c r="J520" i="6"/>
  <c r="J458" i="6"/>
  <c r="J428" i="6"/>
  <c r="J426" i="6"/>
  <c r="J402" i="6"/>
  <c r="J392" i="6"/>
  <c r="J371" i="6"/>
  <c r="J355" i="6"/>
  <c r="J347" i="6"/>
  <c r="J336" i="6"/>
  <c r="J312" i="6"/>
  <c r="J305" i="6"/>
  <c r="J275" i="6"/>
  <c r="J265" i="6"/>
  <c r="J234" i="6"/>
  <c r="J227" i="6"/>
  <c r="J224" i="6"/>
  <c r="J203" i="6"/>
  <c r="J199" i="6"/>
  <c r="J179" i="6"/>
  <c r="J169" i="6"/>
  <c r="J146" i="6"/>
  <c r="J132" i="6"/>
  <c r="J125" i="6"/>
  <c r="J111" i="6"/>
  <c r="J104" i="6"/>
  <c r="J90" i="6"/>
  <c r="J69" i="6"/>
  <c r="J48" i="6"/>
  <c r="J34" i="6"/>
  <c r="J27" i="6"/>
  <c r="J13" i="6"/>
  <c r="J706" i="6"/>
  <c r="J667" i="6"/>
  <c r="J639" i="6"/>
  <c r="J629" i="6"/>
  <c r="J628" i="6"/>
  <c r="J627" i="6"/>
  <c r="J610" i="6"/>
  <c r="J604" i="6"/>
  <c r="J576" i="6"/>
  <c r="J548" i="6"/>
  <c r="J510" i="6"/>
  <c r="J509" i="6"/>
  <c r="J508" i="6"/>
  <c r="J491" i="6"/>
  <c r="J484" i="6"/>
  <c r="J482" i="6"/>
  <c r="J457" i="6"/>
  <c r="J427" i="6"/>
  <c r="J401" i="6"/>
  <c r="J373" i="6"/>
  <c r="J354" i="6"/>
  <c r="J343" i="6"/>
  <c r="J322" i="6"/>
  <c r="J318" i="6"/>
  <c r="J298" i="6"/>
  <c r="J288" i="6"/>
  <c r="J271" i="6"/>
  <c r="J264" i="6"/>
  <c r="J251" i="6"/>
  <c r="J247" i="6"/>
  <c r="J240" i="6"/>
  <c r="J216" i="6"/>
  <c r="J210" i="6"/>
  <c r="J192" i="6"/>
  <c r="J185" i="6"/>
  <c r="J175" i="6"/>
  <c r="J162" i="6"/>
  <c r="J141" i="6"/>
  <c r="J120" i="6"/>
  <c r="J106" i="6"/>
  <c r="J99" i="6"/>
  <c r="J85" i="6"/>
  <c r="J78" i="6"/>
  <c r="J64" i="6"/>
  <c r="J57" i="6"/>
  <c r="J43" i="6"/>
  <c r="J22" i="6"/>
  <c r="J692" i="6"/>
  <c r="J691" i="6"/>
  <c r="J690" i="6"/>
  <c r="J630" i="6"/>
  <c r="J511" i="6"/>
  <c r="J490" i="6"/>
  <c r="J483" i="6"/>
  <c r="J429" i="6"/>
  <c r="J346" i="6"/>
  <c r="J335" i="6"/>
  <c r="J329" i="6"/>
  <c r="J311" i="6"/>
  <c r="J304" i="6"/>
  <c r="J294" i="6"/>
  <c r="J274" i="6"/>
  <c r="J257" i="6"/>
  <c r="J250" i="6"/>
  <c r="J233" i="6"/>
  <c r="J226" i="6"/>
  <c r="J223" i="6"/>
  <c r="J202" i="6"/>
  <c r="J198" i="6"/>
  <c r="J178" i="6"/>
  <c r="J157" i="6"/>
  <c r="J150" i="6"/>
  <c r="J136" i="6"/>
  <c r="J129" i="6"/>
  <c r="J115" i="6"/>
  <c r="J94" i="6"/>
  <c r="J73" i="6"/>
  <c r="J59" i="6"/>
  <c r="J52" i="6"/>
  <c r="J38" i="6"/>
  <c r="J31" i="6"/>
  <c r="J17" i="6"/>
  <c r="J720" i="6"/>
  <c r="J710" i="6"/>
  <c r="J698" i="6"/>
  <c r="J619" i="6"/>
  <c r="J594" i="6"/>
  <c r="J593" i="6"/>
  <c r="J592" i="6"/>
  <c r="J538" i="6"/>
  <c r="J531" i="6"/>
  <c r="J530" i="6"/>
  <c r="J529" i="6"/>
  <c r="J500" i="6"/>
  <c r="J471" i="6"/>
  <c r="J436" i="6"/>
  <c r="J364" i="6"/>
  <c r="J363" i="6"/>
  <c r="J361" i="6"/>
  <c r="J333" i="6"/>
  <c r="J326" i="6"/>
  <c r="J315" i="6"/>
  <c r="J292" i="6"/>
  <c r="J285" i="6"/>
  <c r="J268" i="6"/>
  <c r="J261" i="6"/>
  <c r="J237" i="6"/>
  <c r="J231" i="6"/>
  <c r="J220" i="6"/>
  <c r="J182" i="6"/>
  <c r="J160" i="6"/>
  <c r="J153" i="6"/>
  <c r="J139" i="6"/>
  <c r="J118" i="6"/>
  <c r="J97" i="6"/>
  <c r="J83" i="6"/>
  <c r="J76" i="6"/>
  <c r="J62" i="6"/>
  <c r="J55" i="6"/>
  <c r="J41" i="6"/>
  <c r="J20" i="6"/>
  <c r="J696" i="6"/>
  <c r="J675" i="6"/>
  <c r="J644" i="6"/>
  <c r="J583" i="6"/>
  <c r="J556" i="6"/>
  <c r="J534" i="6"/>
  <c r="J526" i="6"/>
  <c r="J447" i="6"/>
  <c r="J443" i="6"/>
  <c r="J411" i="6"/>
  <c r="J407" i="6"/>
  <c r="J375" i="6"/>
  <c r="J368" i="6"/>
  <c r="J352" i="6"/>
  <c r="J339" i="6"/>
  <c r="J338" i="6"/>
  <c r="J296" i="6"/>
  <c r="J245" i="6"/>
  <c r="J236" i="6"/>
  <c r="J213" i="6"/>
  <c r="J212" i="6"/>
  <c r="J189" i="6"/>
  <c r="J188" i="6"/>
  <c r="J151" i="6"/>
  <c r="J131" i="6"/>
  <c r="J124" i="6"/>
  <c r="J98" i="6"/>
  <c r="J96" i="6"/>
  <c r="J71" i="6"/>
  <c r="J33" i="6"/>
  <c r="J15" i="6"/>
  <c r="J9" i="6"/>
  <c r="J721" i="6"/>
  <c r="J680" i="6"/>
  <c r="J653" i="6"/>
  <c r="J636" i="6"/>
  <c r="J609" i="6"/>
  <c r="J566" i="6"/>
  <c r="J562" i="6"/>
  <c r="J561" i="6"/>
  <c r="J535" i="6"/>
  <c r="J503" i="6"/>
  <c r="J499" i="6"/>
  <c r="J495" i="6"/>
  <c r="J474" i="6"/>
  <c r="J469" i="6"/>
  <c r="J416" i="6"/>
  <c r="J399" i="6"/>
  <c r="J328" i="6"/>
  <c r="J297" i="6"/>
  <c r="J286" i="6"/>
  <c r="J276" i="6"/>
  <c r="J272" i="6"/>
  <c r="J262" i="6"/>
  <c r="J246" i="6"/>
  <c r="J238" i="6"/>
  <c r="J200" i="6"/>
  <c r="J190" i="6"/>
  <c r="J173" i="6"/>
  <c r="J163" i="6"/>
  <c r="J152" i="6"/>
  <c r="J134" i="6"/>
  <c r="J127" i="6"/>
  <c r="J72" i="6"/>
  <c r="J70" i="6"/>
  <c r="J45" i="6"/>
  <c r="J44" i="6"/>
  <c r="J16" i="6"/>
  <c r="J14" i="6"/>
  <c r="J649" i="6"/>
  <c r="J645" i="6"/>
  <c r="J613" i="6"/>
  <c r="J601" i="6"/>
  <c r="J597" i="6"/>
  <c r="J718" i="6"/>
  <c r="J708" i="6"/>
  <c r="J700" i="6"/>
  <c r="J672" i="6"/>
  <c r="J654" i="6"/>
  <c r="J637" i="6"/>
  <c r="J606" i="6"/>
  <c r="J598" i="6"/>
  <c r="J580" i="6"/>
  <c r="J712" i="6"/>
  <c r="J693" i="6"/>
  <c r="J664" i="6"/>
  <c r="J660" i="6"/>
  <c r="J650" i="6"/>
  <c r="J669" i="6"/>
  <c r="J661" i="6"/>
  <c r="J622" i="6"/>
  <c r="J618" i="6"/>
  <c r="J614" i="6"/>
  <c r="J567" i="6"/>
  <c r="J550" i="6"/>
  <c r="J542" i="6"/>
  <c r="J527" i="6"/>
  <c r="J505" i="6"/>
  <c r="J453" i="6"/>
  <c r="J449" i="6"/>
  <c r="J418" i="6"/>
  <c r="J408" i="6"/>
  <c r="J384" i="6"/>
  <c r="J331" i="6"/>
  <c r="J289" i="6"/>
  <c r="J254" i="6"/>
  <c r="J253" i="6"/>
  <c r="J248" i="6"/>
  <c r="J229" i="6"/>
  <c r="J225" i="6"/>
  <c r="J207" i="6"/>
  <c r="J140" i="6"/>
  <c r="J138" i="6"/>
  <c r="J113" i="6"/>
  <c r="J103" i="6"/>
  <c r="J58" i="6"/>
  <c r="J51" i="6"/>
  <c r="J49" i="6"/>
  <c r="J701" i="6"/>
  <c r="J719" i="6"/>
  <c r="J702" i="6"/>
  <c r="J685" i="6"/>
  <c r="J682" i="6"/>
  <c r="J681" i="6"/>
  <c r="J646" i="6"/>
  <c r="J623" i="6"/>
  <c r="J607" i="6"/>
  <c r="J590" i="6"/>
  <c r="J581" i="6"/>
  <c r="J524" i="6"/>
  <c r="J454" i="6"/>
  <c r="J431" i="6"/>
  <c r="J419" i="6"/>
  <c r="J380" i="6"/>
  <c r="J317" i="6"/>
  <c r="J306" i="6"/>
  <c r="J291" i="6"/>
  <c r="J255" i="6"/>
  <c r="J195" i="6"/>
  <c r="J193" i="6"/>
  <c r="J177" i="6"/>
  <c r="J105" i="6"/>
  <c r="J87" i="6"/>
  <c r="J86" i="6"/>
  <c r="J80" i="6"/>
  <c r="J79" i="6"/>
  <c r="J60" i="6"/>
  <c r="J53" i="6"/>
  <c r="J24" i="6"/>
  <c r="J23" i="6"/>
  <c r="J521" i="6"/>
  <c r="J450" i="6"/>
  <c r="J433" i="6"/>
  <c r="J359" i="6"/>
  <c r="J356" i="6"/>
  <c r="J344" i="6"/>
  <c r="J321" i="6"/>
  <c r="J314" i="6"/>
  <c r="J267" i="6"/>
  <c r="J259" i="6"/>
  <c r="J241" i="6"/>
  <c r="J219" i="6"/>
  <c r="J181" i="6"/>
  <c r="J130" i="6"/>
  <c r="J116" i="6"/>
  <c r="J108" i="6"/>
  <c r="J12" i="6"/>
  <c r="J717" i="6"/>
  <c r="J678" i="6"/>
  <c r="J582" i="6"/>
  <c r="J572" i="6"/>
  <c r="J551" i="6"/>
  <c r="J674" i="6"/>
  <c r="J633" i="6"/>
  <c r="J608" i="6"/>
  <c r="J532" i="6"/>
  <c r="J686" i="6"/>
  <c r="J616" i="6"/>
  <c r="J559" i="6"/>
  <c r="J516" i="6"/>
  <c r="J423" i="6"/>
  <c r="J406" i="6"/>
  <c r="J386" i="6"/>
  <c r="J360" i="6"/>
  <c r="J350" i="6"/>
  <c r="J300" i="6"/>
  <c r="J277" i="6"/>
  <c r="J242" i="6"/>
  <c r="J39" i="6"/>
  <c r="J723" i="6"/>
  <c r="J595" i="6"/>
  <c r="J573" i="6"/>
  <c r="J541" i="6"/>
  <c r="J648" i="6"/>
  <c r="J634" i="6"/>
  <c r="J624" i="6"/>
  <c r="J547" i="6"/>
  <c r="J497" i="6"/>
  <c r="J494" i="6"/>
  <c r="J488" i="6"/>
  <c r="J464" i="6"/>
  <c r="J448" i="6"/>
  <c r="J434" i="6"/>
  <c r="J381" i="6"/>
  <c r="J370" i="6"/>
  <c r="J369" i="6"/>
  <c r="J351" i="6"/>
  <c r="J308" i="6"/>
  <c r="J301" i="6"/>
  <c r="J249" i="6"/>
  <c r="J235" i="6"/>
  <c r="J228" i="6"/>
  <c r="J170" i="6"/>
  <c r="J154" i="6"/>
  <c r="J144" i="6"/>
  <c r="J121" i="6"/>
  <c r="J74" i="6"/>
  <c r="J588" i="6"/>
  <c r="J585" i="6"/>
  <c r="J568" i="6"/>
  <c r="J563" i="6"/>
  <c r="J671" i="6"/>
  <c r="J552" i="6"/>
  <c r="J513" i="6"/>
  <c r="J376" i="6"/>
  <c r="J243" i="6"/>
  <c r="J158" i="6"/>
  <c r="J122" i="6"/>
  <c r="J101" i="6"/>
  <c r="J88" i="6"/>
  <c r="J84" i="6"/>
  <c r="J66" i="6"/>
  <c r="J37" i="6"/>
  <c r="J30" i="6"/>
  <c r="J713" i="6"/>
  <c r="J658" i="6"/>
  <c r="J571" i="6"/>
  <c r="J525" i="6"/>
  <c r="J518" i="6"/>
  <c r="J473" i="6"/>
  <c r="J452" i="6"/>
  <c r="J398" i="6"/>
  <c r="J366" i="6"/>
  <c r="J342" i="6"/>
  <c r="J332" i="6"/>
  <c r="J327" i="6"/>
  <c r="J194" i="6"/>
  <c r="J184" i="6"/>
  <c r="J164" i="6"/>
  <c r="J161" i="6"/>
  <c r="J91" i="6"/>
  <c r="J28" i="6"/>
  <c r="J21" i="6"/>
  <c r="J625" i="6"/>
  <c r="J506" i="6"/>
  <c r="J444" i="6"/>
  <c r="J415" i="6"/>
  <c r="J319" i="6"/>
  <c r="J290" i="6"/>
  <c r="J282" i="6"/>
  <c r="J266" i="6"/>
  <c r="J256" i="6"/>
  <c r="J174" i="6"/>
  <c r="J133" i="6"/>
  <c r="J56" i="6"/>
  <c r="J26" i="6"/>
  <c r="J589" i="6"/>
  <c r="J545" i="6"/>
  <c r="J504" i="6"/>
  <c r="J461" i="6"/>
  <c r="J441" i="6"/>
  <c r="J420" i="6"/>
  <c r="J413" i="6"/>
  <c r="J632" i="6"/>
  <c r="J478" i="6"/>
  <c r="J463" i="6"/>
  <c r="J422" i="6"/>
  <c r="J396" i="6"/>
  <c r="J391" i="6"/>
  <c r="J378" i="6"/>
  <c r="J724" i="6"/>
  <c r="J611" i="6"/>
  <c r="J476" i="6"/>
  <c r="J455" i="6"/>
  <c r="J437" i="6"/>
  <c r="J405" i="6"/>
  <c r="J348" i="6"/>
  <c r="J345" i="6"/>
  <c r="J470" i="6"/>
  <c r="J394" i="6"/>
  <c r="J389" i="6"/>
  <c r="J278" i="6"/>
  <c r="J232" i="6"/>
  <c r="J214" i="6"/>
  <c r="J165" i="6"/>
  <c r="J92" i="6"/>
  <c r="J81" i="6"/>
  <c r="J67" i="6"/>
  <c r="J29" i="6"/>
  <c r="J11" i="6"/>
  <c r="J603" i="6"/>
  <c r="J517" i="6"/>
  <c r="J372" i="6"/>
  <c r="J244" i="6"/>
  <c r="J159" i="6"/>
  <c r="J145" i="6"/>
  <c r="J117" i="6"/>
  <c r="J109" i="6"/>
  <c r="J54" i="6"/>
  <c r="J36" i="6"/>
  <c r="J32" i="6"/>
  <c r="J651" i="6"/>
  <c r="J555" i="6"/>
  <c r="J492" i="6"/>
  <c r="J475" i="6"/>
  <c r="J432" i="6"/>
  <c r="J390" i="6"/>
  <c r="J385" i="6"/>
  <c r="J299" i="6"/>
  <c r="J263" i="6"/>
  <c r="J208" i="6"/>
  <c r="J186" i="6"/>
  <c r="J102" i="6"/>
  <c r="J100" i="6"/>
  <c r="J65" i="6"/>
  <c r="J10" i="6"/>
  <c r="J462" i="6"/>
  <c r="J284" i="6"/>
  <c r="J280" i="6"/>
  <c r="J206" i="6"/>
  <c r="J201" i="6"/>
  <c r="J180" i="6"/>
  <c r="J19" i="6"/>
  <c r="J587" i="6"/>
  <c r="J387" i="6"/>
  <c r="J365" i="6"/>
  <c r="J324" i="6"/>
  <c r="J148" i="6"/>
  <c r="J107" i="6"/>
  <c r="J635" i="6"/>
  <c r="J377" i="6"/>
  <c r="J341" i="6"/>
  <c r="J293" i="6"/>
  <c r="J172" i="6"/>
  <c r="J166" i="6"/>
  <c r="J142" i="6"/>
  <c r="J47" i="6"/>
  <c r="J35" i="6"/>
  <c r="J539" i="6"/>
  <c r="J270" i="6"/>
  <c r="J217" i="6"/>
  <c r="J211" i="6"/>
  <c r="J191" i="6"/>
  <c r="J168" i="6"/>
  <c r="J695" i="6"/>
  <c r="J553" i="6"/>
  <c r="J209" i="6"/>
  <c r="J187" i="6"/>
  <c r="J114" i="6"/>
  <c r="J670" i="6"/>
  <c r="J485" i="6"/>
  <c r="J349" i="6"/>
  <c r="J313" i="6"/>
  <c r="J221" i="6"/>
  <c r="J215" i="6"/>
  <c r="J156" i="6"/>
  <c r="J77" i="6"/>
  <c r="J68" i="6"/>
  <c r="J643" i="6"/>
  <c r="J325" i="6"/>
  <c r="J320" i="6"/>
  <c r="J287" i="6"/>
  <c r="J82" i="6"/>
  <c r="J410" i="6"/>
  <c r="J340" i="6"/>
  <c r="J128" i="6"/>
  <c r="J119" i="6"/>
  <c r="J89" i="6"/>
  <c r="J50" i="6"/>
  <c r="J615" i="6"/>
  <c r="J574" i="6"/>
  <c r="J496" i="6"/>
  <c r="J489" i="6"/>
  <c r="J303" i="6"/>
  <c r="J269" i="6"/>
  <c r="J126" i="6"/>
  <c r="J63" i="6"/>
  <c r="J25" i="6"/>
  <c r="J330" i="6"/>
  <c r="J569" i="6"/>
  <c r="J479" i="6"/>
  <c r="J310" i="6"/>
  <c r="J222" i="6"/>
  <c r="J42" i="6"/>
  <c r="J687" i="6"/>
  <c r="J135" i="6"/>
  <c r="J61" i="6"/>
  <c r="J279" i="6"/>
  <c r="J230" i="6"/>
  <c r="J171" i="6"/>
  <c r="J149" i="6"/>
  <c r="J75" i="6"/>
  <c r="J307" i="6"/>
  <c r="J703" i="6"/>
  <c r="J468" i="6"/>
  <c r="J143" i="6"/>
  <c r="J397" i="6"/>
  <c r="J196" i="6"/>
  <c r="J110" i="6"/>
  <c r="J112" i="6"/>
  <c r="J560" i="6"/>
  <c r="J283" i="6"/>
  <c r="J205" i="6"/>
  <c r="J155" i="6"/>
  <c r="J40" i="6"/>
  <c r="J728" i="6"/>
  <c r="J147" i="6"/>
  <c r="J95" i="6"/>
  <c r="J18" i="6"/>
  <c r="J679" i="6"/>
  <c r="J137" i="6"/>
  <c r="J487" i="6"/>
  <c r="J412" i="6"/>
  <c r="J258" i="6"/>
  <c r="J252" i="6"/>
  <c r="J46" i="6"/>
  <c r="J309" i="6"/>
  <c r="J666" i="6"/>
  <c r="J515" i="6"/>
  <c r="J167" i="6"/>
  <c r="J93" i="6"/>
  <c r="J440" i="6"/>
  <c r="J123" i="6"/>
  <c r="J334" i="6"/>
  <c r="J273" i="6"/>
  <c r="J357" i="6"/>
  <c r="Q298" i="1"/>
  <c r="S298" i="1" s="1"/>
  <c r="P298" i="1"/>
  <c r="W298" i="1" s="1"/>
  <c r="Q416" i="1"/>
  <c r="S416" i="1" s="1"/>
  <c r="P416" i="1"/>
  <c r="W416" i="1" s="1"/>
  <c r="X416" i="1" s="1"/>
  <c r="Q22" i="1"/>
  <c r="S22" i="1" s="1"/>
  <c r="Q589" i="2"/>
  <c r="S589" i="2" s="1"/>
  <c r="P134" i="3"/>
  <c r="W134" i="3" s="1"/>
  <c r="X134" i="3" s="1"/>
  <c r="Q134" i="3"/>
  <c r="S134" i="3" s="1"/>
  <c r="L9" i="11"/>
  <c r="L596" i="11"/>
  <c r="L19" i="11"/>
  <c r="L346" i="11"/>
  <c r="L413" i="11"/>
  <c r="L152" i="11"/>
  <c r="L131" i="11"/>
  <c r="L444" i="11"/>
  <c r="L309" i="11"/>
  <c r="L56" i="11"/>
  <c r="L103" i="11"/>
  <c r="L112" i="11"/>
  <c r="L70" i="11"/>
  <c r="L334" i="11"/>
  <c r="L349" i="11"/>
  <c r="L400" i="11"/>
  <c r="L439" i="11"/>
  <c r="L348" i="11"/>
  <c r="L332" i="11"/>
  <c r="L441" i="11"/>
  <c r="L218" i="11"/>
  <c r="L225" i="11"/>
  <c r="L517" i="11"/>
  <c r="L323" i="11"/>
  <c r="L601" i="11"/>
  <c r="L483" i="11"/>
  <c r="L36" i="11"/>
  <c r="L244" i="11"/>
  <c r="L55" i="11"/>
  <c r="M55" i="11" s="1"/>
  <c r="L370" i="11"/>
  <c r="L100" i="11"/>
  <c r="L296" i="11"/>
  <c r="L499" i="11"/>
  <c r="L626" i="11"/>
  <c r="L696" i="11"/>
  <c r="L118" i="11"/>
  <c r="L300" i="11"/>
  <c r="L512" i="11"/>
  <c r="L144" i="11"/>
  <c r="L347" i="11"/>
  <c r="L537" i="11"/>
  <c r="L233" i="11"/>
  <c r="L408" i="11"/>
  <c r="L672" i="11"/>
  <c r="L627" i="11"/>
  <c r="L592" i="11"/>
  <c r="L618" i="11"/>
  <c r="L586" i="11"/>
  <c r="L593" i="11"/>
  <c r="L661" i="11"/>
  <c r="L714" i="11"/>
  <c r="P412" i="1"/>
  <c r="W412" i="1" s="1"/>
  <c r="X412" i="1" s="1"/>
  <c r="P130" i="3"/>
  <c r="W130" i="3" s="1"/>
  <c r="X130" i="3" s="1"/>
  <c r="Q366" i="1"/>
  <c r="S366" i="1" s="1"/>
  <c r="Q16" i="1"/>
  <c r="S16" i="1" s="1"/>
  <c r="L41" i="10"/>
  <c r="L230" i="10"/>
  <c r="L145" i="10"/>
  <c r="L28" i="10"/>
  <c r="L203" i="10"/>
  <c r="L358" i="10"/>
  <c r="L207" i="10"/>
  <c r="L37" i="10"/>
  <c r="L46" i="10"/>
  <c r="L488" i="10"/>
  <c r="L189" i="10"/>
  <c r="L78" i="10"/>
  <c r="L599" i="10"/>
  <c r="L233" i="10"/>
  <c r="L418" i="10"/>
  <c r="L305" i="10"/>
  <c r="L237" i="10"/>
  <c r="L112" i="10"/>
  <c r="L300" i="10"/>
  <c r="L548" i="10"/>
  <c r="L569" i="10"/>
  <c r="L190" i="10"/>
  <c r="L104" i="10"/>
  <c r="L446" i="10"/>
  <c r="L120" i="10"/>
  <c r="L311" i="10"/>
  <c r="L653" i="10"/>
  <c r="L387" i="10"/>
  <c r="L746" i="10"/>
  <c r="L366" i="10"/>
  <c r="L56" i="10"/>
  <c r="L228" i="10"/>
  <c r="L489" i="10"/>
  <c r="L47" i="10"/>
  <c r="L242" i="10"/>
  <c r="L589" i="10"/>
  <c r="L448" i="10"/>
  <c r="L328" i="10"/>
  <c r="L534" i="10"/>
  <c r="L718" i="10"/>
  <c r="L481" i="10"/>
  <c r="L735" i="10"/>
  <c r="L411" i="10"/>
  <c r="L634" i="10"/>
  <c r="L122" i="10"/>
  <c r="L324" i="10"/>
  <c r="L586" i="10"/>
  <c r="L374" i="10"/>
  <c r="L570" i="10"/>
  <c r="L421" i="10"/>
  <c r="L631" i="10"/>
  <c r="L416" i="10"/>
  <c r="L619" i="10"/>
  <c r="P600" i="2"/>
  <c r="W600" i="2" s="1"/>
  <c r="X600" i="2" s="1"/>
  <c r="Q600" i="2"/>
  <c r="S600" i="2" s="1"/>
  <c r="Q724" i="1"/>
  <c r="S724" i="1" s="1"/>
  <c r="L695" i="8"/>
  <c r="L21" i="8"/>
  <c r="L712" i="8"/>
  <c r="L632" i="8"/>
  <c r="L134" i="8"/>
  <c r="L168" i="8"/>
  <c r="L297" i="8"/>
  <c r="L192" i="8"/>
  <c r="L69" i="8"/>
  <c r="L561" i="8"/>
  <c r="L362" i="8"/>
  <c r="L546" i="8"/>
  <c r="L43" i="8"/>
  <c r="L326" i="8"/>
  <c r="L562" i="8"/>
  <c r="L139" i="8"/>
  <c r="L379" i="8"/>
  <c r="L717" i="8"/>
  <c r="L76" i="8"/>
  <c r="L455" i="8"/>
  <c r="L420" i="8"/>
  <c r="L141" i="8"/>
  <c r="L488" i="8"/>
  <c r="M488" i="8" s="1"/>
  <c r="L115" i="8"/>
  <c r="L670" i="8"/>
  <c r="L299" i="8"/>
  <c r="L572" i="8"/>
  <c r="L298" i="8"/>
  <c r="L585" i="8"/>
  <c r="L748" i="8"/>
  <c r="L205" i="8"/>
  <c r="L513" i="8"/>
  <c r="L48" i="8"/>
  <c r="L304" i="8"/>
  <c r="L643" i="8"/>
  <c r="L609" i="8"/>
  <c r="L421" i="8"/>
  <c r="L619" i="8"/>
  <c r="L75" i="8"/>
  <c r="L302" i="8"/>
  <c r="L544" i="8"/>
  <c r="L217" i="8"/>
  <c r="L410" i="8"/>
  <c r="L704" i="8"/>
  <c r="L166" i="8"/>
  <c r="L346" i="8"/>
  <c r="L611" i="8"/>
  <c r="L431" i="8"/>
  <c r="L675" i="8"/>
  <c r="L665" i="8"/>
  <c r="L332" i="8"/>
  <c r="L514" i="8"/>
  <c r="L724" i="8"/>
  <c r="P36" i="3"/>
  <c r="W36" i="3" s="1"/>
  <c r="X36" i="3" s="1"/>
  <c r="Q50" i="3"/>
  <c r="S50" i="3" s="1"/>
  <c r="Q100" i="1"/>
  <c r="S100" i="1" s="1"/>
  <c r="P608" i="2"/>
  <c r="W608" i="2" s="1"/>
  <c r="X608" i="2" s="1"/>
  <c r="Q608" i="2"/>
  <c r="S608" i="2" s="1"/>
  <c r="Q590" i="2"/>
  <c r="S590" i="2" s="1"/>
  <c r="Q678" i="1"/>
  <c r="S678" i="1" s="1"/>
  <c r="Q130" i="1"/>
  <c r="S130" i="1" s="1"/>
  <c r="L554" i="5"/>
  <c r="L206" i="5"/>
  <c r="P678" i="2"/>
  <c r="W678" i="2" s="1"/>
  <c r="X678" i="2" s="1"/>
  <c r="L426" i="3"/>
  <c r="L527" i="5"/>
  <c r="L454" i="11"/>
  <c r="L548" i="5"/>
  <c r="L35" i="5"/>
  <c r="L351" i="5"/>
  <c r="L599" i="5"/>
  <c r="L210" i="3"/>
  <c r="L371" i="3"/>
  <c r="L252" i="3"/>
  <c r="L712" i="3"/>
  <c r="L177" i="3"/>
  <c r="L183" i="3"/>
  <c r="L694" i="3"/>
  <c r="L703" i="3"/>
  <c r="L388" i="3"/>
  <c r="L164" i="3"/>
  <c r="L676" i="3"/>
  <c r="L248" i="3"/>
  <c r="L665" i="3"/>
  <c r="L231" i="3"/>
  <c r="L224" i="3"/>
  <c r="L541" i="3"/>
  <c r="L374" i="3"/>
  <c r="L504" i="3"/>
  <c r="L335" i="3"/>
  <c r="L526" i="3"/>
  <c r="L174" i="3"/>
  <c r="L557" i="3"/>
  <c r="L433" i="3"/>
  <c r="L658" i="3"/>
  <c r="L274" i="3"/>
  <c r="L369" i="3"/>
  <c r="L326" i="3"/>
  <c r="L505" i="3"/>
  <c r="L727" i="3"/>
  <c r="L366" i="3"/>
  <c r="L728" i="3"/>
  <c r="L203" i="3"/>
  <c r="L399" i="3"/>
  <c r="L602" i="3"/>
  <c r="L744" i="3"/>
  <c r="L685" i="3"/>
  <c r="Q233" i="1"/>
  <c r="S233" i="1" s="1"/>
  <c r="P233" i="1"/>
  <c r="W233" i="1" s="1"/>
  <c r="X233" i="1" s="1"/>
  <c r="Q669" i="1"/>
  <c r="S669" i="1" s="1"/>
  <c r="P142" i="3"/>
  <c r="W142" i="3" s="1"/>
  <c r="X142" i="3" s="1"/>
  <c r="Q108" i="3"/>
  <c r="S108" i="3" s="1"/>
  <c r="P34" i="1"/>
  <c r="W34" i="1" s="1"/>
  <c r="X34" i="1" s="1"/>
  <c r="Q687" i="1"/>
  <c r="S687" i="1" s="1"/>
  <c r="AG9" i="1"/>
  <c r="Q74" i="1"/>
  <c r="S74" i="1" s="1"/>
  <c r="Q641" i="2"/>
  <c r="S641" i="2" s="1"/>
  <c r="Q153" i="3"/>
  <c r="S153" i="3" s="1"/>
  <c r="P153" i="3"/>
  <c r="W153" i="3" s="1"/>
  <c r="Q251" i="1"/>
  <c r="S251" i="1" s="1"/>
  <c r="Q296" i="1"/>
  <c r="S296" i="1" s="1"/>
  <c r="L234" i="11"/>
  <c r="L66" i="11"/>
  <c r="L119" i="11"/>
  <c r="L363" i="11"/>
  <c r="L87" i="11"/>
  <c r="L283" i="11"/>
  <c r="L190" i="11"/>
  <c r="L598" i="11"/>
  <c r="L311" i="11"/>
  <c r="L71" i="11"/>
  <c r="L278" i="11"/>
  <c r="L150" i="11"/>
  <c r="L80" i="11"/>
  <c r="L342" i="11"/>
  <c r="L385" i="11"/>
  <c r="L425" i="11"/>
  <c r="L498" i="11"/>
  <c r="L395" i="11"/>
  <c r="L421" i="11"/>
  <c r="L442" i="11"/>
  <c r="L235" i="11"/>
  <c r="L232" i="11"/>
  <c r="L531" i="11"/>
  <c r="L341" i="11"/>
  <c r="L655" i="11"/>
  <c r="L490" i="11"/>
  <c r="L50" i="11"/>
  <c r="L256" i="11"/>
  <c r="L74" i="11"/>
  <c r="L388" i="11"/>
  <c r="L107" i="11"/>
  <c r="L303" i="11"/>
  <c r="L520" i="11"/>
  <c r="L642" i="11"/>
  <c r="L717" i="11"/>
  <c r="L139" i="11"/>
  <c r="L314" i="11"/>
  <c r="L523" i="11"/>
  <c r="L165" i="11"/>
  <c r="L361" i="11"/>
  <c r="L540" i="11"/>
  <c r="L247" i="11"/>
  <c r="L429" i="11"/>
  <c r="L685" i="11"/>
  <c r="L641" i="11"/>
  <c r="L599" i="11"/>
  <c r="L625" i="11"/>
  <c r="L621" i="11"/>
  <c r="L607" i="11"/>
  <c r="L667" i="11"/>
  <c r="L721" i="11"/>
  <c r="P102" i="1"/>
  <c r="AG129" i="3"/>
  <c r="OL77" i="15" s="1"/>
  <c r="L57" i="10"/>
  <c r="L245" i="10"/>
  <c r="L27" i="10"/>
  <c r="L165" i="10"/>
  <c r="L231" i="10"/>
  <c r="L29" i="10"/>
  <c r="L657" i="10"/>
  <c r="L52" i="10"/>
  <c r="L60" i="10"/>
  <c r="L613" i="10"/>
  <c r="L278" i="10"/>
  <c r="L85" i="10"/>
  <c r="L48" i="10"/>
  <c r="L296" i="10"/>
  <c r="L511" i="10"/>
  <c r="L345" i="10"/>
  <c r="L267" i="10"/>
  <c r="L113" i="10"/>
  <c r="L323" i="10"/>
  <c r="L606" i="10"/>
  <c r="L580" i="10"/>
  <c r="L202" i="10"/>
  <c r="L124" i="10"/>
  <c r="L454" i="10"/>
  <c r="L127" i="10"/>
  <c r="L313" i="10"/>
  <c r="L665" i="10"/>
  <c r="L401" i="10"/>
  <c r="L354" i="10"/>
  <c r="L382" i="10"/>
  <c r="L63" i="10"/>
  <c r="L234" i="10"/>
  <c r="L495" i="10"/>
  <c r="L68" i="10"/>
  <c r="L248" i="10"/>
  <c r="L593" i="10"/>
  <c r="L473" i="10"/>
  <c r="L348" i="10"/>
  <c r="L545" i="10"/>
  <c r="L740" i="10"/>
  <c r="L522" i="10"/>
  <c r="L742" i="10"/>
  <c r="M742" i="10" s="1"/>
  <c r="L432" i="10"/>
  <c r="L639" i="10"/>
  <c r="L143" i="10"/>
  <c r="M143" i="10" s="1"/>
  <c r="L336" i="10"/>
  <c r="L587" i="10"/>
  <c r="L388" i="10"/>
  <c r="L584" i="10"/>
  <c r="L435" i="10"/>
  <c r="L638" i="10"/>
  <c r="L423" i="10"/>
  <c r="L633" i="10"/>
  <c r="P629" i="1"/>
  <c r="Q565" i="1"/>
  <c r="S565" i="1" s="1"/>
  <c r="P565" i="1"/>
  <c r="W565" i="1" s="1"/>
  <c r="X565" i="1" s="1"/>
  <c r="L252" i="8"/>
  <c r="M252" i="8" s="1"/>
  <c r="L100" i="8"/>
  <c r="L97" i="8"/>
  <c r="L34" i="8"/>
  <c r="M34" i="8" s="1"/>
  <c r="L15" i="8"/>
  <c r="L348" i="8"/>
  <c r="L213" i="8"/>
  <c r="L364" i="8"/>
  <c r="L233" i="8"/>
  <c r="L107" i="8"/>
  <c r="L589" i="8"/>
  <c r="L499" i="8"/>
  <c r="L13" i="8"/>
  <c r="L50" i="8"/>
  <c r="L336" i="8"/>
  <c r="L628" i="8"/>
  <c r="L143" i="8"/>
  <c r="L394" i="8"/>
  <c r="L389" i="8"/>
  <c r="L93" i="8"/>
  <c r="L483" i="8"/>
  <c r="L448" i="8"/>
  <c r="L146" i="8"/>
  <c r="L522" i="8"/>
  <c r="L171" i="8"/>
  <c r="L688" i="8"/>
  <c r="L309" i="8"/>
  <c r="M309" i="8" s="1"/>
  <c r="L613" i="8"/>
  <c r="M613" i="8" s="1"/>
  <c r="L317" i="8"/>
  <c r="L587" i="8"/>
  <c r="L750" i="8"/>
  <c r="L206" i="8"/>
  <c r="L515" i="8"/>
  <c r="L67" i="8"/>
  <c r="L337" i="8"/>
  <c r="L654" i="8"/>
  <c r="L618" i="8"/>
  <c r="L434" i="8"/>
  <c r="L620" i="8"/>
  <c r="L82" i="8"/>
  <c r="L325" i="8"/>
  <c r="L557" i="8"/>
  <c r="L238" i="8"/>
  <c r="L427" i="8"/>
  <c r="L705" i="8"/>
  <c r="L187" i="8"/>
  <c r="L371" i="8"/>
  <c r="L650" i="8"/>
  <c r="M650" i="8" s="1"/>
  <c r="L437" i="8"/>
  <c r="L682" i="8"/>
  <c r="L672" i="8"/>
  <c r="L353" i="8"/>
  <c r="L528" i="8"/>
  <c r="L731" i="8"/>
  <c r="Q752" i="1"/>
  <c r="S752" i="1" s="1"/>
  <c r="Q700" i="1"/>
  <c r="S700" i="1" s="1"/>
  <c r="P700" i="1"/>
  <c r="W700" i="1" s="1"/>
  <c r="X700" i="1" s="1"/>
  <c r="Q107" i="3"/>
  <c r="S107" i="3" s="1"/>
  <c r="P677" i="1"/>
  <c r="W677" i="1" s="1"/>
  <c r="X677" i="1" s="1"/>
  <c r="Q677" i="1"/>
  <c r="S677" i="1" s="1"/>
  <c r="P521" i="1"/>
  <c r="W521" i="1" s="1"/>
  <c r="X521" i="1" s="1"/>
  <c r="Q450" i="1"/>
  <c r="S450" i="1" s="1"/>
  <c r="P454" i="1"/>
  <c r="W454" i="1" s="1"/>
  <c r="X454" i="1" s="1"/>
  <c r="Q454" i="1"/>
  <c r="S454" i="1" s="1"/>
  <c r="P631" i="2"/>
  <c r="Q637" i="2"/>
  <c r="S637" i="2" s="1"/>
  <c r="I750" i="12"/>
  <c r="L750" i="12" s="1"/>
  <c r="I736" i="12"/>
  <c r="L736" i="12" s="1"/>
  <c r="I729" i="12"/>
  <c r="L729" i="12" s="1"/>
  <c r="I715" i="12"/>
  <c r="L715" i="12" s="1"/>
  <c r="I694" i="12"/>
  <c r="L694" i="12" s="1"/>
  <c r="I745" i="12"/>
  <c r="L745" i="12" s="1"/>
  <c r="I731" i="12"/>
  <c r="L731" i="12" s="1"/>
  <c r="I724" i="12"/>
  <c r="L724" i="12" s="1"/>
  <c r="I710" i="12"/>
  <c r="L710" i="12" s="1"/>
  <c r="I703" i="12"/>
  <c r="L703" i="12" s="1"/>
  <c r="I748" i="12"/>
  <c r="L748" i="12" s="1"/>
  <c r="I734" i="12"/>
  <c r="L734" i="12" s="1"/>
  <c r="I727" i="12"/>
  <c r="L727" i="12" s="1"/>
  <c r="I713" i="12"/>
  <c r="L713" i="12" s="1"/>
  <c r="I692" i="12"/>
  <c r="L692" i="12" s="1"/>
  <c r="I712" i="12"/>
  <c r="L712" i="12" s="1"/>
  <c r="I709" i="12"/>
  <c r="L709" i="12" s="1"/>
  <c r="I708" i="12"/>
  <c r="L708" i="12" s="1"/>
  <c r="I688" i="12"/>
  <c r="L688" i="12" s="1"/>
  <c r="I681" i="12"/>
  <c r="L681" i="12" s="1"/>
  <c r="I667" i="12"/>
  <c r="L667" i="12" s="1"/>
  <c r="I740" i="12"/>
  <c r="L740" i="12" s="1"/>
  <c r="I739" i="12"/>
  <c r="L739" i="12" s="1"/>
  <c r="I738" i="12"/>
  <c r="L738" i="12" s="1"/>
  <c r="I705" i="12"/>
  <c r="L705" i="12" s="1"/>
  <c r="I737" i="12"/>
  <c r="L737" i="12" s="1"/>
  <c r="I720" i="12"/>
  <c r="L720" i="12" s="1"/>
  <c r="I719" i="12"/>
  <c r="L719" i="12" s="1"/>
  <c r="I706" i="12"/>
  <c r="L706" i="12" s="1"/>
  <c r="I693" i="12"/>
  <c r="L693" i="12" s="1"/>
  <c r="I687" i="12"/>
  <c r="L687" i="12" s="1"/>
  <c r="I676" i="12"/>
  <c r="L676" i="12" s="1"/>
  <c r="I747" i="12"/>
  <c r="L747" i="12" s="1"/>
  <c r="I746" i="12"/>
  <c r="L746" i="12" s="1"/>
  <c r="I722" i="12"/>
  <c r="L722" i="12" s="1"/>
  <c r="I707" i="12"/>
  <c r="L707" i="12" s="1"/>
  <c r="I704" i="12"/>
  <c r="L704" i="12" s="1"/>
  <c r="I730" i="12"/>
  <c r="L730" i="12" s="1"/>
  <c r="I671" i="12"/>
  <c r="L671" i="12" s="1"/>
  <c r="I659" i="12"/>
  <c r="L659" i="12" s="1"/>
  <c r="I653" i="12"/>
  <c r="L653" i="12" s="1"/>
  <c r="I646" i="12"/>
  <c r="L646" i="12" s="1"/>
  <c r="I625" i="12"/>
  <c r="L625" i="12" s="1"/>
  <c r="I611" i="12"/>
  <c r="L611" i="12" s="1"/>
  <c r="I604" i="12"/>
  <c r="L604" i="12" s="1"/>
  <c r="I590" i="12"/>
  <c r="L590" i="12" s="1"/>
  <c r="I583" i="12"/>
  <c r="L583" i="12" s="1"/>
  <c r="I569" i="12"/>
  <c r="L569" i="12" s="1"/>
  <c r="I743" i="12"/>
  <c r="L743" i="12" s="1"/>
  <c r="I751" i="12"/>
  <c r="L751" i="12" s="1"/>
  <c r="I721" i="12"/>
  <c r="L721" i="12" s="1"/>
  <c r="I699" i="12"/>
  <c r="L699" i="12" s="1"/>
  <c r="I698" i="12"/>
  <c r="L698" i="12" s="1"/>
  <c r="I690" i="12"/>
  <c r="L690" i="12" s="1"/>
  <c r="I668" i="12"/>
  <c r="L668" i="12" s="1"/>
  <c r="I650" i="12"/>
  <c r="L650" i="12" s="1"/>
  <c r="I640" i="12"/>
  <c r="L640" i="12" s="1"/>
  <c r="I633" i="12"/>
  <c r="L633" i="12" s="1"/>
  <c r="I619" i="12"/>
  <c r="L619" i="12" s="1"/>
  <c r="I726" i="12"/>
  <c r="L726" i="12" s="1"/>
  <c r="I702" i="12"/>
  <c r="L702" i="12" s="1"/>
  <c r="I680" i="12"/>
  <c r="L680" i="12" s="1"/>
  <c r="I679" i="12"/>
  <c r="L679" i="12" s="1"/>
  <c r="I665" i="12"/>
  <c r="L665" i="12" s="1"/>
  <c r="I639" i="12"/>
  <c r="L639" i="12" s="1"/>
  <c r="I632" i="12"/>
  <c r="L632" i="12" s="1"/>
  <c r="I618" i="12"/>
  <c r="L618" i="12" s="1"/>
  <c r="I608" i="12"/>
  <c r="L608" i="12" s="1"/>
  <c r="I592" i="12"/>
  <c r="L592" i="12" s="1"/>
  <c r="I575" i="12"/>
  <c r="L575" i="12" s="1"/>
  <c r="I568" i="12"/>
  <c r="L568" i="12" s="1"/>
  <c r="I560" i="12"/>
  <c r="L560" i="12" s="1"/>
  <c r="I546" i="12"/>
  <c r="L546" i="12" s="1"/>
  <c r="I525" i="12"/>
  <c r="L525" i="12" s="1"/>
  <c r="I682" i="12"/>
  <c r="L682" i="12" s="1"/>
  <c r="I663" i="12"/>
  <c r="L663" i="12" s="1"/>
  <c r="I716" i="12"/>
  <c r="L716" i="12" s="1"/>
  <c r="I695" i="12"/>
  <c r="L695" i="12" s="1"/>
  <c r="I685" i="12"/>
  <c r="L685" i="12" s="1"/>
  <c r="I675" i="12"/>
  <c r="L675" i="12" s="1"/>
  <c r="I612" i="12"/>
  <c r="L612" i="12" s="1"/>
  <c r="I579" i="12"/>
  <c r="L579" i="12" s="1"/>
  <c r="I549" i="12"/>
  <c r="L549" i="12" s="1"/>
  <c r="I732" i="12"/>
  <c r="L732" i="12" s="1"/>
  <c r="I700" i="12"/>
  <c r="L700" i="12" s="1"/>
  <c r="I696" i="12"/>
  <c r="L696" i="12" s="1"/>
  <c r="I686" i="12"/>
  <c r="L686" i="12" s="1"/>
  <c r="I649" i="12"/>
  <c r="L649" i="12" s="1"/>
  <c r="I647" i="12"/>
  <c r="L647" i="12" s="1"/>
  <c r="I602" i="12"/>
  <c r="L602" i="12" s="1"/>
  <c r="I585" i="12"/>
  <c r="L585" i="12" s="1"/>
  <c r="I578" i="12"/>
  <c r="L578" i="12" s="1"/>
  <c r="I553" i="12"/>
  <c r="L553" i="12" s="1"/>
  <c r="I539" i="12"/>
  <c r="L539" i="12" s="1"/>
  <c r="I532" i="12"/>
  <c r="L532" i="12" s="1"/>
  <c r="I654" i="12"/>
  <c r="L654" i="12" s="1"/>
  <c r="I645" i="12"/>
  <c r="L645" i="12" s="1"/>
  <c r="I620" i="12"/>
  <c r="L620" i="12" s="1"/>
  <c r="I613" i="12"/>
  <c r="L613" i="12" s="1"/>
  <c r="I609" i="12"/>
  <c r="L609" i="12" s="1"/>
  <c r="I588" i="12"/>
  <c r="L588" i="12" s="1"/>
  <c r="I587" i="12"/>
  <c r="L587" i="12" s="1"/>
  <c r="I577" i="12"/>
  <c r="L577" i="12" s="1"/>
  <c r="I555" i="12"/>
  <c r="L555" i="12" s="1"/>
  <c r="I534" i="12"/>
  <c r="L534" i="12" s="1"/>
  <c r="I526" i="12"/>
  <c r="L526" i="12" s="1"/>
  <c r="I515" i="12"/>
  <c r="L515" i="12" s="1"/>
  <c r="I508" i="12"/>
  <c r="L508" i="12" s="1"/>
  <c r="I494" i="12"/>
  <c r="L494" i="12" s="1"/>
  <c r="I487" i="12"/>
  <c r="L487" i="12" s="1"/>
  <c r="I689" i="12"/>
  <c r="L689" i="12" s="1"/>
  <c r="I638" i="12"/>
  <c r="L638" i="12" s="1"/>
  <c r="I629" i="12"/>
  <c r="L629" i="12" s="1"/>
  <c r="I621" i="12"/>
  <c r="L621" i="12" s="1"/>
  <c r="I589" i="12"/>
  <c r="L589" i="12" s="1"/>
  <c r="I554" i="12"/>
  <c r="L554" i="12" s="1"/>
  <c r="I552" i="12"/>
  <c r="L552" i="12" s="1"/>
  <c r="I551" i="12"/>
  <c r="L551" i="12" s="1"/>
  <c r="I548" i="12"/>
  <c r="L548" i="12" s="1"/>
  <c r="I503" i="12"/>
  <c r="L503" i="12" s="1"/>
  <c r="I482" i="12"/>
  <c r="L482" i="12" s="1"/>
  <c r="I752" i="12"/>
  <c r="L752" i="12" s="1"/>
  <c r="I735" i="12"/>
  <c r="L735" i="12" s="1"/>
  <c r="I733" i="12"/>
  <c r="L733" i="12" s="1"/>
  <c r="I718" i="12"/>
  <c r="L718" i="12" s="1"/>
  <c r="I697" i="12"/>
  <c r="L697" i="12" s="1"/>
  <c r="I660" i="12"/>
  <c r="L660" i="12" s="1"/>
  <c r="I714" i="12"/>
  <c r="L714" i="12" s="1"/>
  <c r="I678" i="12"/>
  <c r="L678" i="12" s="1"/>
  <c r="I664" i="12"/>
  <c r="L664" i="12" s="1"/>
  <c r="I651" i="12"/>
  <c r="L651" i="12" s="1"/>
  <c r="I741" i="12"/>
  <c r="L741" i="12" s="1"/>
  <c r="I683" i="12"/>
  <c r="L683" i="12" s="1"/>
  <c r="I672" i="12"/>
  <c r="L672" i="12" s="1"/>
  <c r="I652" i="12"/>
  <c r="L652" i="12" s="1"/>
  <c r="I634" i="12"/>
  <c r="L634" i="12" s="1"/>
  <c r="I616" i="12"/>
  <c r="L616" i="12" s="1"/>
  <c r="I565" i="12"/>
  <c r="L565" i="12" s="1"/>
  <c r="I564" i="12"/>
  <c r="L564" i="12" s="1"/>
  <c r="I563" i="12"/>
  <c r="L563" i="12" s="1"/>
  <c r="I723" i="12"/>
  <c r="L723" i="12" s="1"/>
  <c r="I599" i="12"/>
  <c r="L599" i="12" s="1"/>
  <c r="I582" i="12"/>
  <c r="L582" i="12" s="1"/>
  <c r="I576" i="12"/>
  <c r="L576" i="12" s="1"/>
  <c r="I496" i="12"/>
  <c r="L496" i="12" s="1"/>
  <c r="I480" i="12"/>
  <c r="L480" i="12" s="1"/>
  <c r="I458" i="12"/>
  <c r="L458" i="12" s="1"/>
  <c r="I444" i="12"/>
  <c r="L444" i="12" s="1"/>
  <c r="I437" i="12"/>
  <c r="L437" i="12" s="1"/>
  <c r="I423" i="12"/>
  <c r="L423" i="12" s="1"/>
  <c r="I742" i="12"/>
  <c r="L742" i="12" s="1"/>
  <c r="I725" i="12"/>
  <c r="L725" i="12" s="1"/>
  <c r="I623" i="12"/>
  <c r="L623" i="12" s="1"/>
  <c r="I547" i="12"/>
  <c r="L547" i="12" s="1"/>
  <c r="I542" i="12"/>
  <c r="L542" i="12" s="1"/>
  <c r="I516" i="12"/>
  <c r="L516" i="12" s="1"/>
  <c r="I514" i="12"/>
  <c r="L514" i="12" s="1"/>
  <c r="I509" i="12"/>
  <c r="L509" i="12" s="1"/>
  <c r="I474" i="12"/>
  <c r="L474" i="12" s="1"/>
  <c r="I453" i="12"/>
  <c r="L453" i="12" s="1"/>
  <c r="I432" i="12"/>
  <c r="L432" i="12" s="1"/>
  <c r="I674" i="12"/>
  <c r="L674" i="12" s="1"/>
  <c r="I669" i="12"/>
  <c r="L669" i="12" s="1"/>
  <c r="I657" i="12"/>
  <c r="L657" i="12" s="1"/>
  <c r="I642" i="12"/>
  <c r="L642" i="12" s="1"/>
  <c r="I631" i="12"/>
  <c r="L631" i="12" s="1"/>
  <c r="I627" i="12"/>
  <c r="L627" i="12" s="1"/>
  <c r="I744" i="12"/>
  <c r="L744" i="12" s="1"/>
  <c r="I711" i="12"/>
  <c r="L711" i="12" s="1"/>
  <c r="I655" i="12"/>
  <c r="L655" i="12" s="1"/>
  <c r="I648" i="12"/>
  <c r="L648" i="12" s="1"/>
  <c r="I605" i="12"/>
  <c r="L605" i="12" s="1"/>
  <c r="I600" i="12"/>
  <c r="L600" i="12" s="1"/>
  <c r="I749" i="12"/>
  <c r="L749" i="12" s="1"/>
  <c r="I658" i="12"/>
  <c r="L658" i="12" s="1"/>
  <c r="I606" i="12"/>
  <c r="L606" i="12" s="1"/>
  <c r="I567" i="12"/>
  <c r="L567" i="12" s="1"/>
  <c r="I538" i="12"/>
  <c r="L538" i="12" s="1"/>
  <c r="I504" i="12"/>
  <c r="L504" i="12" s="1"/>
  <c r="I491" i="12"/>
  <c r="L491" i="12" s="1"/>
  <c r="I486" i="12"/>
  <c r="L486" i="12" s="1"/>
  <c r="I456" i="12"/>
  <c r="L456" i="12" s="1"/>
  <c r="I442" i="12"/>
  <c r="L442" i="12" s="1"/>
  <c r="I644" i="12"/>
  <c r="L644" i="12" s="1"/>
  <c r="I603" i="12"/>
  <c r="L603" i="12" s="1"/>
  <c r="I597" i="12"/>
  <c r="L597" i="12" s="1"/>
  <c r="I571" i="12"/>
  <c r="L571" i="12" s="1"/>
  <c r="I524" i="12"/>
  <c r="L524" i="12" s="1"/>
  <c r="I429" i="12"/>
  <c r="L429" i="12" s="1"/>
  <c r="I407" i="12"/>
  <c r="L407" i="12" s="1"/>
  <c r="I636" i="12"/>
  <c r="L636" i="12" s="1"/>
  <c r="I614" i="12"/>
  <c r="L614" i="12" s="1"/>
  <c r="I574" i="12"/>
  <c r="L574" i="12" s="1"/>
  <c r="I544" i="12"/>
  <c r="L544" i="12" s="1"/>
  <c r="I530" i="12"/>
  <c r="L530" i="12" s="1"/>
  <c r="I465" i="12"/>
  <c r="L465" i="12" s="1"/>
  <c r="I439" i="12"/>
  <c r="L439" i="12" s="1"/>
  <c r="I427" i="12"/>
  <c r="L427" i="12" s="1"/>
  <c r="I418" i="12"/>
  <c r="L418" i="12" s="1"/>
  <c r="I411" i="12"/>
  <c r="L411" i="12" s="1"/>
  <c r="I662" i="12"/>
  <c r="L662" i="12" s="1"/>
  <c r="I656" i="12"/>
  <c r="L656" i="12" s="1"/>
  <c r="I626" i="12"/>
  <c r="L626" i="12" s="1"/>
  <c r="I701" i="12"/>
  <c r="L701" i="12" s="1"/>
  <c r="I673" i="12"/>
  <c r="L673" i="12" s="1"/>
  <c r="I641" i="12"/>
  <c r="L641" i="12" s="1"/>
  <c r="I617" i="12"/>
  <c r="L617" i="12" s="1"/>
  <c r="I615" i="12"/>
  <c r="L615" i="12" s="1"/>
  <c r="I556" i="12"/>
  <c r="L556" i="12" s="1"/>
  <c r="I521" i="12"/>
  <c r="L521" i="12" s="1"/>
  <c r="I478" i="12"/>
  <c r="L478" i="12" s="1"/>
  <c r="I475" i="12"/>
  <c r="L475" i="12" s="1"/>
  <c r="I471" i="12"/>
  <c r="L471" i="12" s="1"/>
  <c r="I470" i="12"/>
  <c r="L470" i="12" s="1"/>
  <c r="I670" i="12"/>
  <c r="L670" i="12" s="1"/>
  <c r="I635" i="12"/>
  <c r="L635" i="12" s="1"/>
  <c r="I610" i="12"/>
  <c r="L610" i="12" s="1"/>
  <c r="I593" i="12"/>
  <c r="L593" i="12" s="1"/>
  <c r="I586" i="12"/>
  <c r="L586" i="12" s="1"/>
  <c r="I498" i="12"/>
  <c r="L498" i="12" s="1"/>
  <c r="I488" i="12"/>
  <c r="L488" i="12" s="1"/>
  <c r="I484" i="12"/>
  <c r="L484" i="12" s="1"/>
  <c r="I473" i="12"/>
  <c r="L473" i="12" s="1"/>
  <c r="I457" i="12"/>
  <c r="L457" i="12" s="1"/>
  <c r="I450" i="12"/>
  <c r="L450" i="12" s="1"/>
  <c r="I422" i="12"/>
  <c r="L422" i="12" s="1"/>
  <c r="I421" i="12"/>
  <c r="L421" i="12" s="1"/>
  <c r="I420" i="12"/>
  <c r="L420" i="12" s="1"/>
  <c r="I414" i="12"/>
  <c r="L414" i="12" s="1"/>
  <c r="I402" i="12"/>
  <c r="L402" i="12" s="1"/>
  <c r="I393" i="12"/>
  <c r="L393" i="12" s="1"/>
  <c r="I379" i="12"/>
  <c r="L379" i="12" s="1"/>
  <c r="I358" i="12"/>
  <c r="L358" i="12" s="1"/>
  <c r="I337" i="12"/>
  <c r="L337" i="12" s="1"/>
  <c r="I323" i="12"/>
  <c r="L323" i="12" s="1"/>
  <c r="I316" i="12"/>
  <c r="L316" i="12" s="1"/>
  <c r="I302" i="12"/>
  <c r="L302" i="12" s="1"/>
  <c r="I295" i="12"/>
  <c r="L295" i="12" s="1"/>
  <c r="I281" i="12"/>
  <c r="L281" i="12" s="1"/>
  <c r="I260" i="12"/>
  <c r="L260" i="12" s="1"/>
  <c r="I239" i="12"/>
  <c r="L239" i="12" s="1"/>
  <c r="I218" i="12"/>
  <c r="L218" i="12" s="1"/>
  <c r="I204" i="12"/>
  <c r="L204" i="12" s="1"/>
  <c r="I197" i="12"/>
  <c r="L197" i="12" s="1"/>
  <c r="I691" i="12"/>
  <c r="L691" i="12" s="1"/>
  <c r="I637" i="12"/>
  <c r="L637" i="12" s="1"/>
  <c r="I591" i="12"/>
  <c r="L591" i="12" s="1"/>
  <c r="I518" i="12"/>
  <c r="L518" i="12" s="1"/>
  <c r="I512" i="12"/>
  <c r="L512" i="12" s="1"/>
  <c r="I479" i="12"/>
  <c r="L479" i="12" s="1"/>
  <c r="I464" i="12"/>
  <c r="L464" i="12" s="1"/>
  <c r="I451" i="12"/>
  <c r="L451" i="12" s="1"/>
  <c r="I425" i="12"/>
  <c r="L425" i="12" s="1"/>
  <c r="I395" i="12"/>
  <c r="L395" i="12" s="1"/>
  <c r="I388" i="12"/>
  <c r="L388" i="12" s="1"/>
  <c r="I374" i="12"/>
  <c r="L374" i="12" s="1"/>
  <c r="I367" i="12"/>
  <c r="L367" i="12" s="1"/>
  <c r="I353" i="12"/>
  <c r="L353" i="12" s="1"/>
  <c r="I332" i="12"/>
  <c r="L332" i="12" s="1"/>
  <c r="I311" i="12"/>
  <c r="L311" i="12" s="1"/>
  <c r="I290" i="12"/>
  <c r="L290" i="12" s="1"/>
  <c r="I276" i="12"/>
  <c r="L276" i="12" s="1"/>
  <c r="I269" i="12"/>
  <c r="L269" i="12" s="1"/>
  <c r="I255" i="12"/>
  <c r="L255" i="12" s="1"/>
  <c r="I248" i="12"/>
  <c r="L248" i="12" s="1"/>
  <c r="I234" i="12"/>
  <c r="L234" i="12" s="1"/>
  <c r="I213" i="12"/>
  <c r="L213" i="12" s="1"/>
  <c r="I192" i="12"/>
  <c r="L192" i="12" s="1"/>
  <c r="I598" i="12"/>
  <c r="L598" i="12" s="1"/>
  <c r="I570" i="12"/>
  <c r="L570" i="12" s="1"/>
  <c r="I559" i="12"/>
  <c r="L559" i="12" s="1"/>
  <c r="I536" i="12"/>
  <c r="L536" i="12" s="1"/>
  <c r="I529" i="12"/>
  <c r="L529" i="12" s="1"/>
  <c r="I522" i="12"/>
  <c r="L522" i="12" s="1"/>
  <c r="I467" i="12"/>
  <c r="L467" i="12" s="1"/>
  <c r="I466" i="12"/>
  <c r="L466" i="12" s="1"/>
  <c r="I426" i="12"/>
  <c r="L426" i="12" s="1"/>
  <c r="I424" i="12"/>
  <c r="L424" i="12" s="1"/>
  <c r="I661" i="12"/>
  <c r="L661" i="12" s="1"/>
  <c r="I550" i="12"/>
  <c r="L550" i="12" s="1"/>
  <c r="I545" i="12"/>
  <c r="L545" i="12" s="1"/>
  <c r="I499" i="12"/>
  <c r="L499" i="12" s="1"/>
  <c r="I490" i="12"/>
  <c r="L490" i="12" s="1"/>
  <c r="I489" i="12"/>
  <c r="L489" i="12" s="1"/>
  <c r="I485" i="12"/>
  <c r="L485" i="12" s="1"/>
  <c r="I452" i="12"/>
  <c r="L452" i="12" s="1"/>
  <c r="I596" i="12"/>
  <c r="L596" i="12" s="1"/>
  <c r="I581" i="12"/>
  <c r="L581" i="12" s="1"/>
  <c r="I573" i="12"/>
  <c r="L573" i="12" s="1"/>
  <c r="I500" i="12"/>
  <c r="L500" i="12" s="1"/>
  <c r="I468" i="12"/>
  <c r="L468" i="12" s="1"/>
  <c r="I459" i="12"/>
  <c r="L459" i="12" s="1"/>
  <c r="I677" i="12"/>
  <c r="L677" i="12" s="1"/>
  <c r="I643" i="12"/>
  <c r="L643" i="12" s="1"/>
  <c r="I622" i="12"/>
  <c r="L622" i="12" s="1"/>
  <c r="I594" i="12"/>
  <c r="L594" i="12" s="1"/>
  <c r="I566" i="12"/>
  <c r="L566" i="12" s="1"/>
  <c r="I543" i="12"/>
  <c r="L543" i="12" s="1"/>
  <c r="I505" i="12"/>
  <c r="L505" i="12" s="1"/>
  <c r="I501" i="12"/>
  <c r="L501" i="12" s="1"/>
  <c r="I469" i="12"/>
  <c r="L469" i="12" s="1"/>
  <c r="I436" i="12"/>
  <c r="L436" i="12" s="1"/>
  <c r="I433" i="12"/>
  <c r="L433" i="12" s="1"/>
  <c r="I409" i="12"/>
  <c r="L409" i="12" s="1"/>
  <c r="I391" i="12"/>
  <c r="L391" i="12" s="1"/>
  <c r="I377" i="12"/>
  <c r="L377" i="12" s="1"/>
  <c r="I356" i="12"/>
  <c r="L356" i="12" s="1"/>
  <c r="I335" i="12"/>
  <c r="L335" i="12" s="1"/>
  <c r="I314" i="12"/>
  <c r="L314" i="12" s="1"/>
  <c r="I300" i="12"/>
  <c r="L300" i="12" s="1"/>
  <c r="I293" i="12"/>
  <c r="L293" i="12" s="1"/>
  <c r="I279" i="12"/>
  <c r="L279" i="12" s="1"/>
  <c r="I272" i="12"/>
  <c r="L272" i="12" s="1"/>
  <c r="I258" i="12"/>
  <c r="L258" i="12" s="1"/>
  <c r="I237" i="12"/>
  <c r="L237" i="12" s="1"/>
  <c r="I216" i="12"/>
  <c r="L216" i="12" s="1"/>
  <c r="I202" i="12"/>
  <c r="L202" i="12" s="1"/>
  <c r="I195" i="12"/>
  <c r="L195" i="12" s="1"/>
  <c r="I557" i="12"/>
  <c r="L557" i="12" s="1"/>
  <c r="I502" i="12"/>
  <c r="L502" i="12" s="1"/>
  <c r="I481" i="12"/>
  <c r="L481" i="12" s="1"/>
  <c r="I455" i="12"/>
  <c r="L455" i="12" s="1"/>
  <c r="I447" i="12"/>
  <c r="L447" i="12" s="1"/>
  <c r="I415" i="12"/>
  <c r="L415" i="12" s="1"/>
  <c r="I413" i="12"/>
  <c r="L413" i="12" s="1"/>
  <c r="I403" i="12"/>
  <c r="L403" i="12" s="1"/>
  <c r="I362" i="12"/>
  <c r="L362" i="12" s="1"/>
  <c r="I361" i="12"/>
  <c r="L361" i="12" s="1"/>
  <c r="I360" i="12"/>
  <c r="L360" i="12" s="1"/>
  <c r="I303" i="12"/>
  <c r="L303" i="12" s="1"/>
  <c r="I301" i="12"/>
  <c r="L301" i="12" s="1"/>
  <c r="I298" i="12"/>
  <c r="L298" i="12" s="1"/>
  <c r="I243" i="12"/>
  <c r="L243" i="12" s="1"/>
  <c r="I242" i="12"/>
  <c r="L242" i="12" s="1"/>
  <c r="I241" i="12"/>
  <c r="L241" i="12" s="1"/>
  <c r="I215" i="12"/>
  <c r="L215" i="12" s="1"/>
  <c r="I212" i="12"/>
  <c r="L212" i="12" s="1"/>
  <c r="I211" i="12"/>
  <c r="L211" i="12" s="1"/>
  <c r="I167" i="12"/>
  <c r="L167" i="12" s="1"/>
  <c r="I146" i="12"/>
  <c r="L146" i="12" s="1"/>
  <c r="I132" i="12"/>
  <c r="L132" i="12" s="1"/>
  <c r="I125" i="12"/>
  <c r="L125" i="12" s="1"/>
  <c r="I111" i="12"/>
  <c r="L111" i="12" s="1"/>
  <c r="I104" i="12"/>
  <c r="L104" i="12" s="1"/>
  <c r="I90" i="12"/>
  <c r="L90" i="12" s="1"/>
  <c r="I717" i="12"/>
  <c r="L717" i="12" s="1"/>
  <c r="I630" i="12"/>
  <c r="L630" i="12" s="1"/>
  <c r="I562" i="12"/>
  <c r="L562" i="12" s="1"/>
  <c r="I483" i="12"/>
  <c r="L483" i="12" s="1"/>
  <c r="I476" i="12"/>
  <c r="L476" i="12" s="1"/>
  <c r="I440" i="12"/>
  <c r="L440" i="12" s="1"/>
  <c r="I416" i="12"/>
  <c r="L416" i="12" s="1"/>
  <c r="I404" i="12"/>
  <c r="L404" i="12" s="1"/>
  <c r="I355" i="12"/>
  <c r="L355" i="12" s="1"/>
  <c r="I352" i="12"/>
  <c r="L352" i="12" s="1"/>
  <c r="I351" i="12"/>
  <c r="L351" i="12" s="1"/>
  <c r="I324" i="12"/>
  <c r="L324" i="12" s="1"/>
  <c r="I322" i="12"/>
  <c r="L322" i="12" s="1"/>
  <c r="I271" i="12"/>
  <c r="L271" i="12" s="1"/>
  <c r="I268" i="12"/>
  <c r="L268" i="12" s="1"/>
  <c r="I267" i="12"/>
  <c r="L267" i="12" s="1"/>
  <c r="I236" i="12"/>
  <c r="L236" i="12" s="1"/>
  <c r="I233" i="12"/>
  <c r="L233" i="12" s="1"/>
  <c r="I232" i="12"/>
  <c r="L232" i="12" s="1"/>
  <c r="I219" i="12"/>
  <c r="L219" i="12" s="1"/>
  <c r="I217" i="12"/>
  <c r="L217" i="12" s="1"/>
  <c r="I214" i="12"/>
  <c r="L214" i="12" s="1"/>
  <c r="I210" i="12"/>
  <c r="L210" i="12" s="1"/>
  <c r="I209" i="12"/>
  <c r="L209" i="12" s="1"/>
  <c r="I184" i="12"/>
  <c r="L184" i="12" s="1"/>
  <c r="I183" i="12"/>
  <c r="L183" i="12" s="1"/>
  <c r="I176" i="12"/>
  <c r="L176" i="12" s="1"/>
  <c r="I162" i="12"/>
  <c r="L162" i="12" s="1"/>
  <c r="I141" i="12"/>
  <c r="L141" i="12" s="1"/>
  <c r="I120" i="12"/>
  <c r="L120" i="12" s="1"/>
  <c r="I106" i="12"/>
  <c r="L106" i="12" s="1"/>
  <c r="I99" i="12"/>
  <c r="L99" i="12" s="1"/>
  <c r="I85" i="12"/>
  <c r="L85" i="12" s="1"/>
  <c r="I523" i="12"/>
  <c r="L523" i="12" s="1"/>
  <c r="I511" i="12"/>
  <c r="L511" i="12" s="1"/>
  <c r="I495" i="12"/>
  <c r="L495" i="12" s="1"/>
  <c r="I493" i="12"/>
  <c r="L493" i="12" s="1"/>
  <c r="I390" i="12"/>
  <c r="L390" i="12" s="1"/>
  <c r="I463" i="12"/>
  <c r="L463" i="12" s="1"/>
  <c r="I434" i="12"/>
  <c r="L434" i="12" s="1"/>
  <c r="I417" i="12"/>
  <c r="L417" i="12" s="1"/>
  <c r="I405" i="12"/>
  <c r="L405" i="12" s="1"/>
  <c r="I392" i="12"/>
  <c r="L392" i="12" s="1"/>
  <c r="I389" i="12"/>
  <c r="L389" i="12" s="1"/>
  <c r="I528" i="12"/>
  <c r="L528" i="12" s="1"/>
  <c r="I448" i="12"/>
  <c r="L448" i="12" s="1"/>
  <c r="I445" i="12"/>
  <c r="L445" i="12" s="1"/>
  <c r="I380" i="12"/>
  <c r="L380" i="12" s="1"/>
  <c r="I378" i="12"/>
  <c r="L378" i="12" s="1"/>
  <c r="I375" i="12"/>
  <c r="L375" i="12" s="1"/>
  <c r="I371" i="12"/>
  <c r="L371" i="12" s="1"/>
  <c r="I370" i="12"/>
  <c r="L370" i="12" s="1"/>
  <c r="I297" i="12"/>
  <c r="L297" i="12" s="1"/>
  <c r="I250" i="12"/>
  <c r="L250" i="12" s="1"/>
  <c r="I165" i="12"/>
  <c r="L165" i="12" s="1"/>
  <c r="I144" i="12"/>
  <c r="L144" i="12" s="1"/>
  <c r="I130" i="12"/>
  <c r="L130" i="12" s="1"/>
  <c r="I123" i="12"/>
  <c r="L123" i="12" s="1"/>
  <c r="I109" i="12"/>
  <c r="L109" i="12" s="1"/>
  <c r="I102" i="12"/>
  <c r="L102" i="12" s="1"/>
  <c r="I540" i="12"/>
  <c r="L540" i="12" s="1"/>
  <c r="I431" i="12"/>
  <c r="L431" i="12" s="1"/>
  <c r="I398" i="12"/>
  <c r="L398" i="12" s="1"/>
  <c r="I363" i="12"/>
  <c r="L363" i="12" s="1"/>
  <c r="I349" i="12"/>
  <c r="L349" i="12" s="1"/>
  <c r="I339" i="12"/>
  <c r="L339" i="12" s="1"/>
  <c r="I333" i="12"/>
  <c r="L333" i="12" s="1"/>
  <c r="I327" i="12"/>
  <c r="L327" i="12" s="1"/>
  <c r="I308" i="12"/>
  <c r="L308" i="12" s="1"/>
  <c r="I222" i="12"/>
  <c r="L222" i="12" s="1"/>
  <c r="I153" i="12"/>
  <c r="L153" i="12" s="1"/>
  <c r="I122" i="12"/>
  <c r="L122" i="12" s="1"/>
  <c r="I119" i="12"/>
  <c r="L119" i="12" s="1"/>
  <c r="I118" i="12"/>
  <c r="L118" i="12" s="1"/>
  <c r="I74" i="12"/>
  <c r="L74" i="12" s="1"/>
  <c r="I60" i="12"/>
  <c r="L60" i="12" s="1"/>
  <c r="I53" i="12"/>
  <c r="L53" i="12" s="1"/>
  <c r="I39" i="12"/>
  <c r="L39" i="12" s="1"/>
  <c r="I32" i="12"/>
  <c r="L32" i="12" s="1"/>
  <c r="I18" i="12"/>
  <c r="L18" i="12" s="1"/>
  <c r="I628" i="12"/>
  <c r="L628" i="12" s="1"/>
  <c r="I595" i="12"/>
  <c r="L595" i="12" s="1"/>
  <c r="I461" i="12"/>
  <c r="L461" i="12" s="1"/>
  <c r="I406" i="12"/>
  <c r="L406" i="12" s="1"/>
  <c r="I394" i="12"/>
  <c r="L394" i="12" s="1"/>
  <c r="I364" i="12"/>
  <c r="L364" i="12" s="1"/>
  <c r="I328" i="12"/>
  <c r="L328" i="12" s="1"/>
  <c r="I264" i="12"/>
  <c r="L264" i="12" s="1"/>
  <c r="I247" i="12"/>
  <c r="L247" i="12" s="1"/>
  <c r="I223" i="12"/>
  <c r="L223" i="12" s="1"/>
  <c r="I201" i="12"/>
  <c r="L201" i="12" s="1"/>
  <c r="I190" i="12"/>
  <c r="L190" i="12" s="1"/>
  <c r="I175" i="12"/>
  <c r="L175" i="12" s="1"/>
  <c r="I174" i="12"/>
  <c r="L174" i="12" s="1"/>
  <c r="I152" i="12"/>
  <c r="L152" i="12" s="1"/>
  <c r="I151" i="12"/>
  <c r="L151" i="12" s="1"/>
  <c r="I126" i="12"/>
  <c r="L126" i="12" s="1"/>
  <c r="I124" i="12"/>
  <c r="L124" i="12" s="1"/>
  <c r="I121" i="12"/>
  <c r="L121" i="12" s="1"/>
  <c r="I117" i="12"/>
  <c r="L117" i="12" s="1"/>
  <c r="I116" i="12"/>
  <c r="L116" i="12" s="1"/>
  <c r="I91" i="12"/>
  <c r="L91" i="12" s="1"/>
  <c r="I69" i="12"/>
  <c r="L69" i="12" s="1"/>
  <c r="I48" i="12"/>
  <c r="L48" i="12" s="1"/>
  <c r="I34" i="12"/>
  <c r="L34" i="12" s="1"/>
  <c r="I27" i="12"/>
  <c r="L27" i="12" s="1"/>
  <c r="I13" i="12"/>
  <c r="L13" i="12" s="1"/>
  <c r="I527" i="12"/>
  <c r="L527" i="12" s="1"/>
  <c r="I387" i="12"/>
  <c r="L387" i="12" s="1"/>
  <c r="I381" i="12"/>
  <c r="L381" i="12" s="1"/>
  <c r="I365" i="12"/>
  <c r="L365" i="12" s="1"/>
  <c r="I350" i="12"/>
  <c r="L350" i="12" s="1"/>
  <c r="I334" i="12"/>
  <c r="L334" i="12" s="1"/>
  <c r="I309" i="12"/>
  <c r="L309" i="12" s="1"/>
  <c r="I299" i="12"/>
  <c r="L299" i="12" s="1"/>
  <c r="I296" i="12"/>
  <c r="L296" i="12" s="1"/>
  <c r="I270" i="12"/>
  <c r="L270" i="12" s="1"/>
  <c r="I251" i="12"/>
  <c r="L251" i="12" s="1"/>
  <c r="I506" i="12"/>
  <c r="L506" i="12" s="1"/>
  <c r="I412" i="12"/>
  <c r="L412" i="12" s="1"/>
  <c r="I340" i="12"/>
  <c r="L340" i="12" s="1"/>
  <c r="I329" i="12"/>
  <c r="L329" i="12" s="1"/>
  <c r="I283" i="12"/>
  <c r="L283" i="12" s="1"/>
  <c r="I282" i="12"/>
  <c r="L282" i="12" s="1"/>
  <c r="I265" i="12"/>
  <c r="L265" i="12" s="1"/>
  <c r="I666" i="12"/>
  <c r="L666" i="12" s="1"/>
  <c r="I449" i="12"/>
  <c r="L449" i="12" s="1"/>
  <c r="I399" i="12"/>
  <c r="L399" i="12" s="1"/>
  <c r="I382" i="12"/>
  <c r="L382" i="12" s="1"/>
  <c r="I366" i="12"/>
  <c r="L366" i="12" s="1"/>
  <c r="I291" i="12"/>
  <c r="L291" i="12" s="1"/>
  <c r="I277" i="12"/>
  <c r="L277" i="12" s="1"/>
  <c r="I497" i="12"/>
  <c r="L497" i="12" s="1"/>
  <c r="I624" i="12"/>
  <c r="L624" i="12" s="1"/>
  <c r="I607" i="12"/>
  <c r="L607" i="12" s="1"/>
  <c r="I601" i="12"/>
  <c r="L601" i="12" s="1"/>
  <c r="I580" i="12"/>
  <c r="L580" i="12" s="1"/>
  <c r="I561" i="12"/>
  <c r="L561" i="12" s="1"/>
  <c r="I535" i="12"/>
  <c r="L535" i="12" s="1"/>
  <c r="I533" i="12"/>
  <c r="L533" i="12" s="1"/>
  <c r="I531" i="12"/>
  <c r="L531" i="12" s="1"/>
  <c r="I520" i="12"/>
  <c r="L520" i="12" s="1"/>
  <c r="I510" i="12"/>
  <c r="L510" i="12" s="1"/>
  <c r="I443" i="12"/>
  <c r="L443" i="12" s="1"/>
  <c r="I383" i="12"/>
  <c r="L383" i="12" s="1"/>
  <c r="I346" i="12"/>
  <c r="L346" i="12" s="1"/>
  <c r="I342" i="12"/>
  <c r="L342" i="12" s="1"/>
  <c r="I304" i="12"/>
  <c r="L304" i="12" s="1"/>
  <c r="I292" i="12"/>
  <c r="L292" i="12" s="1"/>
  <c r="I286" i="12"/>
  <c r="L286" i="12" s="1"/>
  <c r="I285" i="12"/>
  <c r="L285" i="12" s="1"/>
  <c r="I228" i="12"/>
  <c r="L228" i="12" s="1"/>
  <c r="I157" i="12"/>
  <c r="L157" i="12" s="1"/>
  <c r="I156" i="12"/>
  <c r="L156" i="12" s="1"/>
  <c r="I155" i="12"/>
  <c r="L155" i="12" s="1"/>
  <c r="I86" i="12"/>
  <c r="L86" i="12" s="1"/>
  <c r="I72" i="12"/>
  <c r="L72" i="12" s="1"/>
  <c r="I58" i="12"/>
  <c r="L58" i="12" s="1"/>
  <c r="I51" i="12"/>
  <c r="L51" i="12" s="1"/>
  <c r="I37" i="12"/>
  <c r="L37" i="12" s="1"/>
  <c r="I30" i="12"/>
  <c r="L30" i="12" s="1"/>
  <c r="I16" i="12"/>
  <c r="L16" i="12" s="1"/>
  <c r="I9" i="12"/>
  <c r="L9" i="12" s="1"/>
  <c r="I410" i="12"/>
  <c r="L410" i="12" s="1"/>
  <c r="I396" i="12"/>
  <c r="L396" i="12" s="1"/>
  <c r="I357" i="12"/>
  <c r="L357" i="12" s="1"/>
  <c r="I254" i="12"/>
  <c r="L254" i="12" s="1"/>
  <c r="I182" i="12"/>
  <c r="L182" i="12" s="1"/>
  <c r="I181" i="12"/>
  <c r="L181" i="12" s="1"/>
  <c r="I133" i="12"/>
  <c r="L133" i="12" s="1"/>
  <c r="I131" i="12"/>
  <c r="L131" i="12" s="1"/>
  <c r="I84" i="12"/>
  <c r="L84" i="12" s="1"/>
  <c r="I81" i="12"/>
  <c r="L81" i="12" s="1"/>
  <c r="I67" i="12"/>
  <c r="L67" i="12" s="1"/>
  <c r="I46" i="12"/>
  <c r="L46" i="12" s="1"/>
  <c r="I25" i="12"/>
  <c r="L25" i="12" s="1"/>
  <c r="I11" i="12"/>
  <c r="L11" i="12" s="1"/>
  <c r="I397" i="12"/>
  <c r="L397" i="12" s="1"/>
  <c r="I320" i="12"/>
  <c r="L320" i="12" s="1"/>
  <c r="I259" i="12"/>
  <c r="L259" i="12" s="1"/>
  <c r="I256" i="12"/>
  <c r="L256" i="12" s="1"/>
  <c r="I159" i="12"/>
  <c r="L159" i="12" s="1"/>
  <c r="I142" i="12"/>
  <c r="L142" i="12" s="1"/>
  <c r="I107" i="12"/>
  <c r="L107" i="12" s="1"/>
  <c r="I105" i="12"/>
  <c r="L105" i="12" s="1"/>
  <c r="I93" i="12"/>
  <c r="L93" i="12" s="1"/>
  <c r="I41" i="12"/>
  <c r="L41" i="12" s="1"/>
  <c r="I38" i="12"/>
  <c r="L38" i="12" s="1"/>
  <c r="I31" i="12"/>
  <c r="L31" i="12" s="1"/>
  <c r="I454" i="12"/>
  <c r="L454" i="12" s="1"/>
  <c r="I408" i="12"/>
  <c r="L408" i="12" s="1"/>
  <c r="I306" i="12"/>
  <c r="L306" i="12" s="1"/>
  <c r="I289" i="12"/>
  <c r="L289" i="12" s="1"/>
  <c r="I278" i="12"/>
  <c r="L278" i="12" s="1"/>
  <c r="I225" i="12"/>
  <c r="L225" i="12" s="1"/>
  <c r="I206" i="12"/>
  <c r="L206" i="12" s="1"/>
  <c r="I189" i="12"/>
  <c r="L189" i="12" s="1"/>
  <c r="I88" i="12"/>
  <c r="L88" i="12" s="1"/>
  <c r="I71" i="12"/>
  <c r="L71" i="12" s="1"/>
  <c r="I70" i="12"/>
  <c r="L70" i="12" s="1"/>
  <c r="I42" i="12"/>
  <c r="L42" i="12" s="1"/>
  <c r="I40" i="12"/>
  <c r="L40" i="12" s="1"/>
  <c r="I33" i="12"/>
  <c r="L33" i="12" s="1"/>
  <c r="I15" i="12"/>
  <c r="L15" i="12" s="1"/>
  <c r="I14" i="12"/>
  <c r="L14" i="12" s="1"/>
  <c r="I462" i="12"/>
  <c r="L462" i="12" s="1"/>
  <c r="I446" i="12"/>
  <c r="L446" i="12" s="1"/>
  <c r="I376" i="12"/>
  <c r="L376" i="12" s="1"/>
  <c r="I344" i="12"/>
  <c r="L344" i="12" s="1"/>
  <c r="I287" i="12"/>
  <c r="L287" i="12" s="1"/>
  <c r="I244" i="12"/>
  <c r="L244" i="12" s="1"/>
  <c r="I235" i="12"/>
  <c r="L235" i="12" s="1"/>
  <c r="I226" i="12"/>
  <c r="L226" i="12" s="1"/>
  <c r="I220" i="12"/>
  <c r="L220" i="12" s="1"/>
  <c r="I198" i="12"/>
  <c r="L198" i="12" s="1"/>
  <c r="I186" i="12"/>
  <c r="L186" i="12" s="1"/>
  <c r="I170" i="12"/>
  <c r="L170" i="12" s="1"/>
  <c r="I160" i="12"/>
  <c r="L160" i="12" s="1"/>
  <c r="I154" i="12"/>
  <c r="L154" i="12" s="1"/>
  <c r="I139" i="12"/>
  <c r="L139" i="12" s="1"/>
  <c r="I98" i="12"/>
  <c r="L98" i="12" s="1"/>
  <c r="I83" i="12"/>
  <c r="L83" i="12" s="1"/>
  <c r="I44" i="12"/>
  <c r="L44" i="12" s="1"/>
  <c r="I43" i="12"/>
  <c r="L43" i="12" s="1"/>
  <c r="I541" i="12"/>
  <c r="L541" i="12" s="1"/>
  <c r="I441" i="12"/>
  <c r="L441" i="12" s="1"/>
  <c r="I347" i="12"/>
  <c r="L347" i="12" s="1"/>
  <c r="I318" i="12"/>
  <c r="L318" i="12" s="1"/>
  <c r="I280" i="12"/>
  <c r="L280" i="12" s="1"/>
  <c r="I273" i="12"/>
  <c r="L273" i="12" s="1"/>
  <c r="I262" i="12"/>
  <c r="L262" i="12" s="1"/>
  <c r="I238" i="12"/>
  <c r="L238" i="12" s="1"/>
  <c r="I229" i="12"/>
  <c r="L229" i="12" s="1"/>
  <c r="I221" i="12"/>
  <c r="L221" i="12" s="1"/>
  <c r="I477" i="12"/>
  <c r="L477" i="12" s="1"/>
  <c r="I472" i="12"/>
  <c r="L472" i="12" s="1"/>
  <c r="I428" i="12"/>
  <c r="L428" i="12" s="1"/>
  <c r="I513" i="12"/>
  <c r="L513" i="12" s="1"/>
  <c r="I400" i="12"/>
  <c r="L400" i="12" s="1"/>
  <c r="I385" i="12"/>
  <c r="L385" i="12" s="1"/>
  <c r="I728" i="12"/>
  <c r="L728" i="12" s="1"/>
  <c r="I438" i="12"/>
  <c r="L438" i="12" s="1"/>
  <c r="I435" i="12"/>
  <c r="L435" i="12" s="1"/>
  <c r="I430" i="12"/>
  <c r="L430" i="12" s="1"/>
  <c r="I331" i="12"/>
  <c r="L331" i="12" s="1"/>
  <c r="I307" i="12"/>
  <c r="L307" i="12" s="1"/>
  <c r="I227" i="12"/>
  <c r="L227" i="12" s="1"/>
  <c r="I128" i="12"/>
  <c r="L128" i="12" s="1"/>
  <c r="I103" i="12"/>
  <c r="L103" i="12" s="1"/>
  <c r="I80" i="12"/>
  <c r="L80" i="12" s="1"/>
  <c r="I50" i="12"/>
  <c r="L50" i="12" s="1"/>
  <c r="I49" i="12"/>
  <c r="L49" i="12" s="1"/>
  <c r="I24" i="12"/>
  <c r="L24" i="12" s="1"/>
  <c r="I584" i="12"/>
  <c r="L584" i="12" s="1"/>
  <c r="I537" i="12"/>
  <c r="L537" i="12" s="1"/>
  <c r="I419" i="12"/>
  <c r="L419" i="12" s="1"/>
  <c r="I245" i="12"/>
  <c r="L245" i="12" s="1"/>
  <c r="I196" i="12"/>
  <c r="L196" i="12" s="1"/>
  <c r="I187" i="12"/>
  <c r="L187" i="12" s="1"/>
  <c r="I150" i="12"/>
  <c r="L150" i="12" s="1"/>
  <c r="I136" i="12"/>
  <c r="L136" i="12" s="1"/>
  <c r="I115" i="12"/>
  <c r="L115" i="12" s="1"/>
  <c r="I79" i="12"/>
  <c r="L79" i="12" s="1"/>
  <c r="I75" i="12"/>
  <c r="L75" i="12" s="1"/>
  <c r="I35" i="12"/>
  <c r="L35" i="12" s="1"/>
  <c r="I386" i="12"/>
  <c r="L386" i="12" s="1"/>
  <c r="I207" i="12"/>
  <c r="L207" i="12" s="1"/>
  <c r="I169" i="12"/>
  <c r="L169" i="12" s="1"/>
  <c r="I166" i="12"/>
  <c r="L166" i="12" s="1"/>
  <c r="I87" i="12"/>
  <c r="L87" i="12" s="1"/>
  <c r="I63" i="12"/>
  <c r="L63" i="12" s="1"/>
  <c r="I52" i="12"/>
  <c r="L52" i="12" s="1"/>
  <c r="I45" i="12"/>
  <c r="L45" i="12" s="1"/>
  <c r="I372" i="12"/>
  <c r="L372" i="12" s="1"/>
  <c r="I368" i="12"/>
  <c r="L368" i="12" s="1"/>
  <c r="I330" i="12"/>
  <c r="L330" i="12" s="1"/>
  <c r="I326" i="12"/>
  <c r="L326" i="12" s="1"/>
  <c r="I203" i="12"/>
  <c r="L203" i="12" s="1"/>
  <c r="I180" i="12"/>
  <c r="L180" i="12" s="1"/>
  <c r="I173" i="12"/>
  <c r="L173" i="12" s="1"/>
  <c r="I77" i="12"/>
  <c r="L77" i="12" s="1"/>
  <c r="I65" i="12"/>
  <c r="L65" i="12" s="1"/>
  <c r="I558" i="12"/>
  <c r="L558" i="12" s="1"/>
  <c r="I359" i="12"/>
  <c r="L359" i="12" s="1"/>
  <c r="I354" i="12"/>
  <c r="L354" i="12" s="1"/>
  <c r="I343" i="12"/>
  <c r="L343" i="12" s="1"/>
  <c r="I315" i="12"/>
  <c r="L315" i="12" s="1"/>
  <c r="I313" i="12"/>
  <c r="L313" i="12" s="1"/>
  <c r="I288" i="12"/>
  <c r="L288" i="12" s="1"/>
  <c r="I138" i="12"/>
  <c r="L138" i="12" s="1"/>
  <c r="I572" i="12"/>
  <c r="L572" i="12" s="1"/>
  <c r="I266" i="12"/>
  <c r="L266" i="12" s="1"/>
  <c r="I257" i="12"/>
  <c r="L257" i="12" s="1"/>
  <c r="I224" i="12"/>
  <c r="L224" i="12" s="1"/>
  <c r="I178" i="12"/>
  <c r="L178" i="12" s="1"/>
  <c r="I163" i="12"/>
  <c r="L163" i="12" s="1"/>
  <c r="I161" i="12"/>
  <c r="L161" i="12" s="1"/>
  <c r="I145" i="12"/>
  <c r="L145" i="12" s="1"/>
  <c r="I143" i="12"/>
  <c r="L143" i="12" s="1"/>
  <c r="I129" i="12"/>
  <c r="L129" i="12" s="1"/>
  <c r="I97" i="12"/>
  <c r="L97" i="12" s="1"/>
  <c r="I23" i="12"/>
  <c r="L23" i="12" s="1"/>
  <c r="I19" i="12"/>
  <c r="L19" i="12" s="1"/>
  <c r="I336" i="12"/>
  <c r="L336" i="12" s="1"/>
  <c r="I249" i="12"/>
  <c r="L249" i="12" s="1"/>
  <c r="I199" i="12"/>
  <c r="L199" i="12" s="1"/>
  <c r="I185" i="12"/>
  <c r="L185" i="12" s="1"/>
  <c r="I177" i="12"/>
  <c r="L177" i="12" s="1"/>
  <c r="I168" i="12"/>
  <c r="L168" i="12" s="1"/>
  <c r="I95" i="12"/>
  <c r="L95" i="12" s="1"/>
  <c r="I517" i="12"/>
  <c r="L517" i="12" s="1"/>
  <c r="I341" i="12"/>
  <c r="L341" i="12" s="1"/>
  <c r="I137" i="12"/>
  <c r="L137" i="12" s="1"/>
  <c r="I62" i="12"/>
  <c r="L62" i="12" s="1"/>
  <c r="I684" i="12"/>
  <c r="L684" i="12" s="1"/>
  <c r="I325" i="12"/>
  <c r="L325" i="12" s="1"/>
  <c r="I261" i="12"/>
  <c r="L261" i="12" s="1"/>
  <c r="I208" i="12"/>
  <c r="L208" i="12" s="1"/>
  <c r="I507" i="12"/>
  <c r="L507" i="12" s="1"/>
  <c r="I310" i="12"/>
  <c r="L310" i="12" s="1"/>
  <c r="I275" i="12"/>
  <c r="L275" i="12" s="1"/>
  <c r="I252" i="12"/>
  <c r="L252" i="12" s="1"/>
  <c r="I519" i="12"/>
  <c r="L519" i="12" s="1"/>
  <c r="I240" i="12"/>
  <c r="L240" i="12" s="1"/>
  <c r="I230" i="12"/>
  <c r="L230" i="12" s="1"/>
  <c r="I179" i="12"/>
  <c r="L179" i="12" s="1"/>
  <c r="I148" i="12"/>
  <c r="L148" i="12" s="1"/>
  <c r="I112" i="12"/>
  <c r="L112" i="12" s="1"/>
  <c r="I460" i="12"/>
  <c r="L460" i="12" s="1"/>
  <c r="I345" i="12"/>
  <c r="L345" i="12" s="1"/>
  <c r="I319" i="12"/>
  <c r="L319" i="12" s="1"/>
  <c r="I294" i="12"/>
  <c r="L294" i="12" s="1"/>
  <c r="I191" i="12"/>
  <c r="L191" i="12" s="1"/>
  <c r="I171" i="12"/>
  <c r="L171" i="12" s="1"/>
  <c r="I89" i="12"/>
  <c r="L89" i="12" s="1"/>
  <c r="I55" i="12"/>
  <c r="L55" i="12" s="1"/>
  <c r="I47" i="12"/>
  <c r="L47" i="12" s="1"/>
  <c r="I28" i="12"/>
  <c r="L28" i="12" s="1"/>
  <c r="I274" i="12"/>
  <c r="L274" i="12" s="1"/>
  <c r="I158" i="12"/>
  <c r="L158" i="12" s="1"/>
  <c r="I20" i="12"/>
  <c r="L20" i="12" s="1"/>
  <c r="I17" i="12"/>
  <c r="L17" i="12" s="1"/>
  <c r="I492" i="12"/>
  <c r="L492" i="12" s="1"/>
  <c r="I200" i="12"/>
  <c r="L200" i="12" s="1"/>
  <c r="I193" i="12"/>
  <c r="L193" i="12" s="1"/>
  <c r="I321" i="12"/>
  <c r="L321" i="12" s="1"/>
  <c r="I263" i="12"/>
  <c r="L263" i="12" s="1"/>
  <c r="I253" i="12"/>
  <c r="L253" i="12" s="1"/>
  <c r="I246" i="12"/>
  <c r="L246" i="12" s="1"/>
  <c r="I188" i="12"/>
  <c r="L188" i="12" s="1"/>
  <c r="I231" i="12"/>
  <c r="L231" i="12" s="1"/>
  <c r="I149" i="12"/>
  <c r="L149" i="12" s="1"/>
  <c r="I113" i="12"/>
  <c r="L113" i="12" s="1"/>
  <c r="I12" i="12"/>
  <c r="L12" i="12" s="1"/>
  <c r="I373" i="12"/>
  <c r="L373" i="12" s="1"/>
  <c r="I312" i="12"/>
  <c r="L312" i="12" s="1"/>
  <c r="I94" i="12"/>
  <c r="L94" i="12" s="1"/>
  <c r="I92" i="12"/>
  <c r="L92" i="12" s="1"/>
  <c r="I59" i="12"/>
  <c r="L59" i="12" s="1"/>
  <c r="I29" i="12"/>
  <c r="L29" i="12" s="1"/>
  <c r="I26" i="12"/>
  <c r="L26" i="12" s="1"/>
  <c r="I82" i="12"/>
  <c r="L82" i="12" s="1"/>
  <c r="I56" i="12"/>
  <c r="L56" i="12" s="1"/>
  <c r="I54" i="12"/>
  <c r="L54" i="12" s="1"/>
  <c r="I401" i="12"/>
  <c r="L401" i="12" s="1"/>
  <c r="I348" i="12"/>
  <c r="L348" i="12" s="1"/>
  <c r="I110" i="12"/>
  <c r="L110" i="12" s="1"/>
  <c r="I66" i="12"/>
  <c r="L66" i="12" s="1"/>
  <c r="I317" i="12"/>
  <c r="L317" i="12" s="1"/>
  <c r="I172" i="12"/>
  <c r="L172" i="12" s="1"/>
  <c r="I68" i="12"/>
  <c r="L68" i="12" s="1"/>
  <c r="I338" i="12"/>
  <c r="L338" i="12" s="1"/>
  <c r="I78" i="12"/>
  <c r="L78" i="12" s="1"/>
  <c r="I61" i="12"/>
  <c r="L61" i="12" s="1"/>
  <c r="I114" i="12"/>
  <c r="L114" i="12" s="1"/>
  <c r="I76" i="12"/>
  <c r="L76" i="12" s="1"/>
  <c r="I22" i="12"/>
  <c r="L22" i="12" s="1"/>
  <c r="I369" i="12"/>
  <c r="L369" i="12" s="1"/>
  <c r="I127" i="12"/>
  <c r="L127" i="12" s="1"/>
  <c r="I100" i="12"/>
  <c r="L100" i="12" s="1"/>
  <c r="I164" i="12"/>
  <c r="L164" i="12" s="1"/>
  <c r="I140" i="12"/>
  <c r="L140" i="12" s="1"/>
  <c r="I135" i="12"/>
  <c r="L135" i="12" s="1"/>
  <c r="I57" i="12"/>
  <c r="L57" i="12" s="1"/>
  <c r="I305" i="12"/>
  <c r="L305" i="12" s="1"/>
  <c r="I194" i="12"/>
  <c r="L194" i="12" s="1"/>
  <c r="I64" i="12"/>
  <c r="L64" i="12" s="1"/>
  <c r="I21" i="12"/>
  <c r="L21" i="12" s="1"/>
  <c r="I108" i="12"/>
  <c r="L108" i="12" s="1"/>
  <c r="I36" i="12"/>
  <c r="L36" i="12" s="1"/>
  <c r="I205" i="12"/>
  <c r="L205" i="12" s="1"/>
  <c r="I96" i="12"/>
  <c r="L96" i="12" s="1"/>
  <c r="I10" i="12"/>
  <c r="L10" i="12" s="1"/>
  <c r="I384" i="12"/>
  <c r="L384" i="12" s="1"/>
  <c r="I284" i="12"/>
  <c r="L284" i="12" s="1"/>
  <c r="I134" i="12"/>
  <c r="L134" i="12" s="1"/>
  <c r="I147" i="12"/>
  <c r="L147" i="12" s="1"/>
  <c r="I101" i="12"/>
  <c r="L101" i="12" s="1"/>
  <c r="I73" i="12"/>
  <c r="L73" i="12" s="1"/>
  <c r="K715" i="4"/>
  <c r="K728" i="4"/>
  <c r="K721" i="4"/>
  <c r="K697" i="4"/>
  <c r="K683" i="4"/>
  <c r="K676" i="4"/>
  <c r="K662" i="4"/>
  <c r="K655" i="4"/>
  <c r="K641" i="4"/>
  <c r="K620" i="4"/>
  <c r="K599" i="4"/>
  <c r="K578" i="4"/>
  <c r="K564" i="4"/>
  <c r="K557" i="4"/>
  <c r="K543" i="4"/>
  <c r="K536" i="4"/>
  <c r="K522" i="4"/>
  <c r="K718" i="4"/>
  <c r="K712" i="4"/>
  <c r="K701" i="4"/>
  <c r="K695" i="4"/>
  <c r="K720" i="4"/>
  <c r="K719" i="4"/>
  <c r="K705" i="4"/>
  <c r="K704" i="4"/>
  <c r="K702" i="4"/>
  <c r="K700" i="4"/>
  <c r="K688" i="4"/>
  <c r="K678" i="4"/>
  <c r="K671" i="4"/>
  <c r="K658" i="4"/>
  <c r="K634" i="4"/>
  <c r="K623" i="4"/>
  <c r="K617" i="4"/>
  <c r="K592" i="4"/>
  <c r="K582" i="4"/>
  <c r="K569" i="4"/>
  <c r="K562" i="4"/>
  <c r="K545" i="4"/>
  <c r="K538" i="4"/>
  <c r="K521" i="4"/>
  <c r="K514" i="4"/>
  <c r="K511" i="4"/>
  <c r="K494" i="4"/>
  <c r="K487" i="4"/>
  <c r="K473" i="4"/>
  <c r="K452" i="4"/>
  <c r="K431" i="4"/>
  <c r="K410" i="4"/>
  <c r="K396" i="4"/>
  <c r="K389" i="4"/>
  <c r="K375" i="4"/>
  <c r="K368" i="4"/>
  <c r="K354" i="4"/>
  <c r="K333" i="4"/>
  <c r="K312" i="4"/>
  <c r="K298" i="4"/>
  <c r="K291" i="4"/>
  <c r="K277" i="4"/>
  <c r="K270" i="4"/>
  <c r="K256" i="4"/>
  <c r="K249" i="4"/>
  <c r="K235" i="4"/>
  <c r="K214" i="4"/>
  <c r="K193" i="4"/>
  <c r="K179" i="4"/>
  <c r="K172" i="4"/>
  <c r="K158" i="4"/>
  <c r="K151" i="4"/>
  <c r="K137" i="4"/>
  <c r="K116" i="4"/>
  <c r="K95" i="4"/>
  <c r="K74" i="4"/>
  <c r="K60" i="4"/>
  <c r="K53" i="4"/>
  <c r="K39" i="4"/>
  <c r="K32" i="4"/>
  <c r="K18" i="4"/>
  <c r="K717" i="4"/>
  <c r="K716" i="4"/>
  <c r="K699" i="4"/>
  <c r="K698" i="4"/>
  <c r="K687" i="4"/>
  <c r="K664" i="4"/>
  <c r="K654" i="4"/>
  <c r="K647" i="4"/>
  <c r="K630" i="4"/>
  <c r="K605" i="4"/>
  <c r="K568" i="4"/>
  <c r="K558" i="4"/>
  <c r="K551" i="4"/>
  <c r="K534" i="4"/>
  <c r="K510" i="4"/>
  <c r="K482" i="4"/>
  <c r="K468" i="4"/>
  <c r="K461" i="4"/>
  <c r="K447" i="4"/>
  <c r="K440" i="4"/>
  <c r="K426" i="4"/>
  <c r="K405" i="4"/>
  <c r="K384" i="4"/>
  <c r="K370" i="4"/>
  <c r="K363" i="4"/>
  <c r="L363" i="4" s="1"/>
  <c r="K349" i="4"/>
  <c r="K342" i="4"/>
  <c r="K328" i="4"/>
  <c r="K321" i="4"/>
  <c r="K307" i="4"/>
  <c r="K286" i="4"/>
  <c r="K265" i="4"/>
  <c r="K251" i="4"/>
  <c r="K244" i="4"/>
  <c r="K230" i="4"/>
  <c r="K223" i="4"/>
  <c r="K209" i="4"/>
  <c r="K188" i="4"/>
  <c r="K167" i="4"/>
  <c r="K146" i="4"/>
  <c r="K132" i="4"/>
  <c r="K125" i="4"/>
  <c r="K111" i="4"/>
  <c r="K104" i="4"/>
  <c r="K90" i="4"/>
  <c r="K69" i="4"/>
  <c r="K48" i="4"/>
  <c r="K34" i="4"/>
  <c r="K27" i="4"/>
  <c r="K13" i="4"/>
  <c r="K706" i="4"/>
  <c r="K693" i="4"/>
  <c r="K685" i="4"/>
  <c r="K675" i="4"/>
  <c r="K668" i="4"/>
  <c r="K652" i="4"/>
  <c r="K627" i="4"/>
  <c r="K589" i="4"/>
  <c r="K566" i="4"/>
  <c r="K542" i="4"/>
  <c r="K532" i="4"/>
  <c r="K492" i="4"/>
  <c r="K485" i="4"/>
  <c r="K471" i="4"/>
  <c r="K464" i="4"/>
  <c r="K450" i="4"/>
  <c r="K429" i="4"/>
  <c r="K408" i="4"/>
  <c r="K394" i="4"/>
  <c r="K387" i="4"/>
  <c r="K373" i="4"/>
  <c r="K366" i="4"/>
  <c r="K352" i="4"/>
  <c r="K345" i="4"/>
  <c r="K331" i="4"/>
  <c r="K310" i="4"/>
  <c r="K289" i="4"/>
  <c r="K275" i="4"/>
  <c r="K268" i="4"/>
  <c r="K254" i="4"/>
  <c r="K247" i="4"/>
  <c r="K233" i="4"/>
  <c r="K212" i="4"/>
  <c r="K191" i="4"/>
  <c r="K170" i="4"/>
  <c r="K156" i="4"/>
  <c r="K149" i="4"/>
  <c r="K135" i="4"/>
  <c r="K128" i="4"/>
  <c r="K114" i="4"/>
  <c r="K93" i="4"/>
  <c r="K72" i="4"/>
  <c r="K58" i="4"/>
  <c r="K51" i="4"/>
  <c r="K37" i="4"/>
  <c r="K30" i="4"/>
  <c r="K16" i="4"/>
  <c r="K9" i="4"/>
  <c r="K692" i="4"/>
  <c r="K661" i="4"/>
  <c r="K644" i="4"/>
  <c r="K638" i="4"/>
  <c r="K613" i="4"/>
  <c r="K602" i="4"/>
  <c r="K596" i="4"/>
  <c r="K579" i="4"/>
  <c r="K572" i="4"/>
  <c r="K555" i="4"/>
  <c r="K531" i="4"/>
  <c r="L531" i="4" s="1"/>
  <c r="K518" i="4"/>
  <c r="K507" i="4"/>
  <c r="K501" i="4"/>
  <c r="K480" i="4"/>
  <c r="K466" i="4"/>
  <c r="K459" i="4"/>
  <c r="K445" i="4"/>
  <c r="K438" i="4"/>
  <c r="K424" i="4"/>
  <c r="K417" i="4"/>
  <c r="K403" i="4"/>
  <c r="K382" i="4"/>
  <c r="K361" i="4"/>
  <c r="K347" i="4"/>
  <c r="K340" i="4"/>
  <c r="K326" i="4"/>
  <c r="K319" i="4"/>
  <c r="K305" i="4"/>
  <c r="K284" i="4"/>
  <c r="K263" i="4"/>
  <c r="K242" i="4"/>
  <c r="K228" i="4"/>
  <c r="K221" i="4"/>
  <c r="K207" i="4"/>
  <c r="K200" i="4"/>
  <c r="K186" i="4"/>
  <c r="K165" i="4"/>
  <c r="K144" i="4"/>
  <c r="K130" i="4"/>
  <c r="K123" i="4"/>
  <c r="K109" i="4"/>
  <c r="K102" i="4"/>
  <c r="K88" i="4"/>
  <c r="K81" i="4"/>
  <c r="K67" i="4"/>
  <c r="K46" i="4"/>
  <c r="K25" i="4"/>
  <c r="K11" i="4"/>
  <c r="K727" i="4"/>
  <c r="K645" i="4"/>
  <c r="K635" i="4"/>
  <c r="K622" i="4"/>
  <c r="K621" i="4"/>
  <c r="K611" i="4"/>
  <c r="K610" i="4"/>
  <c r="K608" i="4"/>
  <c r="K581" i="4"/>
  <c r="K580" i="4"/>
  <c r="K571" i="4"/>
  <c r="K556" i="4"/>
  <c r="K509" i="4"/>
  <c r="K508" i="4"/>
  <c r="K489" i="4"/>
  <c r="K467" i="4"/>
  <c r="K460" i="4"/>
  <c r="K442" i="4"/>
  <c r="K409" i="4"/>
  <c r="K407" i="4"/>
  <c r="K381" i="4"/>
  <c r="K380" i="4"/>
  <c r="K350" i="4"/>
  <c r="K316" i="4"/>
  <c r="K315" i="4"/>
  <c r="K290" i="4"/>
  <c r="K288" i="4"/>
  <c r="K260" i="4"/>
  <c r="K259" i="4"/>
  <c r="K229" i="4"/>
  <c r="K222" i="4"/>
  <c r="K204" i="4"/>
  <c r="K203" i="4"/>
  <c r="K199" i="4"/>
  <c r="K198" i="4"/>
  <c r="K181" i="4"/>
  <c r="K173" i="4"/>
  <c r="K143" i="4"/>
  <c r="K142" i="4"/>
  <c r="K118" i="4"/>
  <c r="K64" i="4"/>
  <c r="K63" i="4"/>
  <c r="K57" i="4"/>
  <c r="K56" i="4"/>
  <c r="K38" i="4"/>
  <c r="K36" i="4"/>
  <c r="K726" i="4"/>
  <c r="K714" i="4"/>
  <c r="K707" i="4"/>
  <c r="K694" i="4"/>
  <c r="K657" i="4"/>
  <c r="K646" i="4"/>
  <c r="K636" i="4"/>
  <c r="K632" i="4"/>
  <c r="K631" i="4"/>
  <c r="K612" i="4"/>
  <c r="K597" i="4"/>
  <c r="K547" i="4"/>
  <c r="K498" i="4"/>
  <c r="K497" i="4"/>
  <c r="K469" i="4"/>
  <c r="K462" i="4"/>
  <c r="K435" i="4"/>
  <c r="K434" i="4"/>
  <c r="K411" i="4"/>
  <c r="K353" i="4"/>
  <c r="K351" i="4"/>
  <c r="K341" i="4"/>
  <c r="K323" i="4"/>
  <c r="K322" i="4"/>
  <c r="K299" i="4"/>
  <c r="K292" i="4"/>
  <c r="K231" i="4"/>
  <c r="K224" i="4"/>
  <c r="K174" i="4"/>
  <c r="K89" i="4"/>
  <c r="K40" i="4"/>
  <c r="K26" i="4"/>
  <c r="K673" i="4"/>
  <c r="K672" i="4"/>
  <c r="K624" i="4"/>
  <c r="K609" i="4"/>
  <c r="K598" i="4"/>
  <c r="K587" i="4"/>
  <c r="K586" i="4"/>
  <c r="K472" i="4"/>
  <c r="K470" i="4"/>
  <c r="K465" i="4"/>
  <c r="L465" i="4" s="1"/>
  <c r="K463" i="4"/>
  <c r="K444" i="4"/>
  <c r="K443" i="4"/>
  <c r="K418" i="4"/>
  <c r="K412" i="4"/>
  <c r="K383" i="4"/>
  <c r="K355" i="4"/>
  <c r="K343" i="4"/>
  <c r="K318" i="4"/>
  <c r="K317" i="4"/>
  <c r="K300" i="4"/>
  <c r="K293" i="4"/>
  <c r="K262" i="4"/>
  <c r="K261" i="4"/>
  <c r="K234" i="4"/>
  <c r="K232" i="4"/>
  <c r="K225" i="4"/>
  <c r="K206" i="4"/>
  <c r="K205" i="4"/>
  <c r="K201" i="4"/>
  <c r="K183" i="4"/>
  <c r="K182" i="4"/>
  <c r="K154" i="4"/>
  <c r="K145" i="4"/>
  <c r="K120" i="4"/>
  <c r="K119" i="4"/>
  <c r="K91" i="4"/>
  <c r="L91" i="4" s="1"/>
  <c r="K66" i="4"/>
  <c r="K65" i="4"/>
  <c r="K41" i="4"/>
  <c r="K28" i="4"/>
  <c r="K696" i="4"/>
  <c r="K689" i="4"/>
  <c r="K709" i="4"/>
  <c r="K708" i="4"/>
  <c r="K690" i="4"/>
  <c r="K665" i="4"/>
  <c r="K710" i="4"/>
  <c r="K666" i="4"/>
  <c r="K639" i="4"/>
  <c r="K601" i="4"/>
  <c r="K575" i="4"/>
  <c r="K565" i="4"/>
  <c r="K561" i="4"/>
  <c r="K526" i="4"/>
  <c r="K525" i="4"/>
  <c r="K516" i="4"/>
  <c r="K512" i="4"/>
  <c r="K503" i="4"/>
  <c r="K477" i="4"/>
  <c r="K476" i="4"/>
  <c r="K451" i="4"/>
  <c r="K449" i="4"/>
  <c r="K441" i="4"/>
  <c r="K416" i="4"/>
  <c r="K415" i="4"/>
  <c r="K398" i="4"/>
  <c r="K391" i="4"/>
  <c r="K329" i="4"/>
  <c r="K304" i="4"/>
  <c r="K303" i="4"/>
  <c r="K297" i="4"/>
  <c r="K296" i="4"/>
  <c r="K279" i="4"/>
  <c r="K269" i="4"/>
  <c r="K267" i="4"/>
  <c r="K239" i="4"/>
  <c r="K238" i="4"/>
  <c r="K213" i="4"/>
  <c r="K211" i="4"/>
  <c r="K187" i="4"/>
  <c r="K153" i="4"/>
  <c r="K131" i="4"/>
  <c r="K124" i="4"/>
  <c r="K106" i="4"/>
  <c r="K73" i="4"/>
  <c r="K71" i="4"/>
  <c r="K45" i="4"/>
  <c r="K44" i="4"/>
  <c r="K14" i="4"/>
  <c r="K640" i="4"/>
  <c r="K584" i="4"/>
  <c r="K577" i="4"/>
  <c r="K570" i="4"/>
  <c r="K550" i="4"/>
  <c r="K537" i="4"/>
  <c r="K520" i="4"/>
  <c r="K505" i="4"/>
  <c r="K436" i="4"/>
  <c r="K422" i="4"/>
  <c r="K419" i="4"/>
  <c r="K401" i="4"/>
  <c r="K397" i="4"/>
  <c r="K388" i="4"/>
  <c r="K376" i="4"/>
  <c r="K359" i="4"/>
  <c r="K356" i="4"/>
  <c r="K348" i="4"/>
  <c r="K325" i="4"/>
  <c r="K245" i="4"/>
  <c r="K241" i="4"/>
  <c r="K194" i="4"/>
  <c r="K163" i="4"/>
  <c r="K147" i="4"/>
  <c r="K134" i="4"/>
  <c r="K110" i="4"/>
  <c r="K96" i="4"/>
  <c r="K78" i="4"/>
  <c r="K62" i="4"/>
  <c r="K35" i="4"/>
  <c r="K21" i="4"/>
  <c r="K711" i="4"/>
  <c r="K679" i="4"/>
  <c r="K660" i="4"/>
  <c r="K648" i="4"/>
  <c r="K615" i="4"/>
  <c r="K603" i="4"/>
  <c r="K527" i="4"/>
  <c r="K493" i="4"/>
  <c r="K448" i="4"/>
  <c r="K414" i="4"/>
  <c r="K313" i="4"/>
  <c r="K308" i="4"/>
  <c r="K283" i="4"/>
  <c r="K219" i="4"/>
  <c r="K168" i="4"/>
  <c r="K139" i="4"/>
  <c r="K100" i="4"/>
  <c r="K663" i="4"/>
  <c r="K629" i="4"/>
  <c r="K593" i="4"/>
  <c r="K563" i="4"/>
  <c r="K554" i="4"/>
  <c r="K517" i="4"/>
  <c r="K481" i="4"/>
  <c r="K474" i="4"/>
  <c r="K453" i="4"/>
  <c r="K433" i="4"/>
  <c r="K427" i="4"/>
  <c r="K423" i="4"/>
  <c r="K392" i="4"/>
  <c r="K385" i="4"/>
  <c r="K372" i="4"/>
  <c r="K364" i="4"/>
  <c r="K360" i="4"/>
  <c r="K334" i="4"/>
  <c r="K258" i="4"/>
  <c r="K253" i="4"/>
  <c r="K220" i="4"/>
  <c r="K216" i="4"/>
  <c r="K190" i="4"/>
  <c r="K178" i="4"/>
  <c r="K129" i="4"/>
  <c r="K105" i="4"/>
  <c r="K84" i="4"/>
  <c r="K70" i="4"/>
  <c r="K43" i="4"/>
  <c r="K22" i="4"/>
  <c r="K724" i="4"/>
  <c r="K656" i="4"/>
  <c r="K649" i="4"/>
  <c r="K637" i="4"/>
  <c r="K633" i="4"/>
  <c r="K626" i="4"/>
  <c r="K619" i="4"/>
  <c r="K600" i="4"/>
  <c r="K539" i="4"/>
  <c r="K524" i="4"/>
  <c r="K686" i="4"/>
  <c r="K674" i="4"/>
  <c r="K574" i="4"/>
  <c r="K502" i="4"/>
  <c r="K604" i="4"/>
  <c r="K594" i="4"/>
  <c r="K528" i="4"/>
  <c r="K691" i="4"/>
  <c r="K680" i="4"/>
  <c r="K653" i="4"/>
  <c r="K616" i="4"/>
  <c r="K590" i="4"/>
  <c r="K475" i="4"/>
  <c r="K386" i="4"/>
  <c r="K374" i="4"/>
  <c r="K285" i="4"/>
  <c r="K250" i="4"/>
  <c r="K217" i="4"/>
  <c r="K192" i="4"/>
  <c r="K141" i="4"/>
  <c r="K82" i="4"/>
  <c r="K68" i="4"/>
  <c r="K59" i="4"/>
  <c r="K723" i="4"/>
  <c r="K682" i="4"/>
  <c r="K681" i="4"/>
  <c r="K659" i="4"/>
  <c r="K614" i="4"/>
  <c r="K595" i="4"/>
  <c r="K546" i="4"/>
  <c r="K684" i="4"/>
  <c r="K559" i="4"/>
  <c r="K499" i="4"/>
  <c r="K479" i="4"/>
  <c r="K457" i="4"/>
  <c r="K430" i="4"/>
  <c r="K332" i="4"/>
  <c r="K314" i="4"/>
  <c r="K237" i="4"/>
  <c r="K227" i="4"/>
  <c r="K197" i="4"/>
  <c r="K77" i="4"/>
  <c r="K49" i="4"/>
  <c r="K567" i="4"/>
  <c r="K553" i="4"/>
  <c r="K549" i="4"/>
  <c r="K530" i="4"/>
  <c r="K506" i="4"/>
  <c r="K406" i="4"/>
  <c r="K400" i="4"/>
  <c r="K365" i="4"/>
  <c r="K357" i="4"/>
  <c r="K337" i="4"/>
  <c r="K327" i="4"/>
  <c r="K309" i="4"/>
  <c r="K306" i="4"/>
  <c r="L306" i="4" s="1"/>
  <c r="K301" i="4"/>
  <c r="K282" i="4"/>
  <c r="K248" i="4"/>
  <c r="K210" i="4"/>
  <c r="K208" i="4"/>
  <c r="K155" i="4"/>
  <c r="K75" i="4"/>
  <c r="K725" i="4"/>
  <c r="K591" i="4"/>
  <c r="K495" i="4"/>
  <c r="K379" i="4"/>
  <c r="K346" i="4"/>
  <c r="K670" i="4"/>
  <c r="K650" i="4"/>
  <c r="L650" i="4" s="1"/>
  <c r="K625" i="4"/>
  <c r="K606" i="4"/>
  <c r="K585" i="4"/>
  <c r="K573" i="4"/>
  <c r="K515" i="4"/>
  <c r="K455" i="4"/>
  <c r="K439" i="4"/>
  <c r="K437" i="4"/>
  <c r="K425" i="4"/>
  <c r="K369" i="4"/>
  <c r="K335" i="4"/>
  <c r="K677" i="4"/>
  <c r="K583" i="4"/>
  <c r="K544" i="4"/>
  <c r="K540" i="4"/>
  <c r="K504" i="4"/>
  <c r="K486" i="4"/>
  <c r="K458" i="4"/>
  <c r="K371" i="4"/>
  <c r="K320" i="4"/>
  <c r="K252" i="4"/>
  <c r="K240" i="4"/>
  <c r="K164" i="4"/>
  <c r="K161" i="4"/>
  <c r="K152" i="4"/>
  <c r="K122" i="4"/>
  <c r="K108" i="4"/>
  <c r="K94" i="4"/>
  <c r="K86" i="4"/>
  <c r="K20" i="4"/>
  <c r="K722" i="4"/>
  <c r="K642" i="4"/>
  <c r="K523" i="4"/>
  <c r="K428" i="4"/>
  <c r="K420" i="4"/>
  <c r="K395" i="4"/>
  <c r="K377" i="4"/>
  <c r="K338" i="4"/>
  <c r="K588" i="4"/>
  <c r="K519" i="4"/>
  <c r="K513" i="4"/>
  <c r="K500" i="4"/>
  <c r="K358" i="4"/>
  <c r="K330" i="4"/>
  <c r="K302" i="4"/>
  <c r="K294" i="4"/>
  <c r="K618" i="4"/>
  <c r="K607" i="4"/>
  <c r="K560" i="4"/>
  <c r="K548" i="4"/>
  <c r="K529" i="4"/>
  <c r="K432" i="4"/>
  <c r="K404" i="4"/>
  <c r="K246" i="4"/>
  <c r="K243" i="4"/>
  <c r="K236" i="4"/>
  <c r="K97" i="4"/>
  <c r="K15" i="4"/>
  <c r="K667" i="4"/>
  <c r="K552" i="4"/>
  <c r="K490" i="4"/>
  <c r="K483" i="4"/>
  <c r="K390" i="4"/>
  <c r="K278" i="4"/>
  <c r="K159" i="4"/>
  <c r="K92" i="4"/>
  <c r="K87" i="4"/>
  <c r="K76" i="4"/>
  <c r="K23" i="4"/>
  <c r="K496" i="4"/>
  <c r="K456" i="4"/>
  <c r="K344" i="4"/>
  <c r="K446" i="4"/>
  <c r="K126" i="4"/>
  <c r="K54" i="4"/>
  <c r="K52" i="4"/>
  <c r="K185" i="4"/>
  <c r="K133" i="4"/>
  <c r="K50" i="4"/>
  <c r="K402" i="4"/>
  <c r="K148" i="4"/>
  <c r="K80" i="4"/>
  <c r="K24" i="4"/>
  <c r="K10" i="4"/>
  <c r="K643" i="4"/>
  <c r="K541" i="4"/>
  <c r="K202" i="4"/>
  <c r="K177" i="4"/>
  <c r="K175" i="4"/>
  <c r="K150" i="4"/>
  <c r="K103" i="4"/>
  <c r="K101" i="4"/>
  <c r="K651" i="4"/>
  <c r="K576" i="4"/>
  <c r="K171" i="4"/>
  <c r="K85" i="4"/>
  <c r="K12" i="4"/>
  <c r="K713" i="4"/>
  <c r="K533" i="4"/>
  <c r="K324" i="4"/>
  <c r="K218" i="4"/>
  <c r="K99" i="4"/>
  <c r="K31" i="4"/>
  <c r="K399" i="4"/>
  <c r="K273" i="4"/>
  <c r="K271" i="4"/>
  <c r="K257" i="4"/>
  <c r="K196" i="4"/>
  <c r="K184" i="4"/>
  <c r="K169" i="4"/>
  <c r="K157" i="4"/>
  <c r="K140" i="4"/>
  <c r="K138" i="4"/>
  <c r="K127" i="4"/>
  <c r="K83" i="4"/>
  <c r="K55" i="4"/>
  <c r="K33" i="4"/>
  <c r="K29" i="4"/>
  <c r="K491" i="4"/>
  <c r="K311" i="4"/>
  <c r="K276" i="4"/>
  <c r="K180" i="4"/>
  <c r="K136" i="4"/>
  <c r="K628" i="4"/>
  <c r="K484" i="4"/>
  <c r="K295" i="4"/>
  <c r="K280" i="4"/>
  <c r="K112" i="4"/>
  <c r="K47" i="4"/>
  <c r="K17" i="4"/>
  <c r="K454" i="4"/>
  <c r="K413" i="4"/>
  <c r="K367" i="4"/>
  <c r="K362" i="4"/>
  <c r="K281" i="4"/>
  <c r="K264" i="4"/>
  <c r="K226" i="4"/>
  <c r="K160" i="4"/>
  <c r="K98" i="4"/>
  <c r="K61" i="4"/>
  <c r="K79" i="4"/>
  <c r="K287" i="4"/>
  <c r="K488" i="4"/>
  <c r="K378" i="4"/>
  <c r="K478" i="4"/>
  <c r="K189" i="4"/>
  <c r="K669" i="4"/>
  <c r="K535" i="4"/>
  <c r="K393" i="4"/>
  <c r="K166" i="4"/>
  <c r="K272" i="4"/>
  <c r="K121" i="4"/>
  <c r="K113" i="4"/>
  <c r="K107" i="4"/>
  <c r="K421" i="4"/>
  <c r="K339" i="4"/>
  <c r="K336" i="4"/>
  <c r="K274" i="4"/>
  <c r="K255" i="4"/>
  <c r="K703" i="4"/>
  <c r="K215" i="4"/>
  <c r="K195" i="4"/>
  <c r="K42" i="4"/>
  <c r="K19" i="4"/>
  <c r="K266" i="4"/>
  <c r="K176" i="4"/>
  <c r="K117" i="4"/>
  <c r="K162" i="4"/>
  <c r="K115" i="4"/>
  <c r="Q63" i="1"/>
  <c r="S63" i="1" s="1"/>
  <c r="Q88" i="1"/>
  <c r="S88" i="1" s="1"/>
  <c r="L294" i="5"/>
  <c r="L500" i="5"/>
  <c r="L79" i="5"/>
  <c r="L62" i="5"/>
  <c r="L295" i="5"/>
  <c r="L175" i="5"/>
  <c r="L408" i="5"/>
  <c r="L249" i="5"/>
  <c r="L709" i="5"/>
  <c r="L185" i="5"/>
  <c r="L600" i="5"/>
  <c r="X681" i="1"/>
  <c r="L484" i="3"/>
  <c r="L440" i="3"/>
  <c r="L321" i="3"/>
  <c r="L343" i="3"/>
  <c r="L675" i="3"/>
  <c r="L723" i="3"/>
  <c r="L237" i="3"/>
  <c r="L570" i="3"/>
  <c r="L704" i="3"/>
  <c r="L49" i="5"/>
  <c r="L689" i="3"/>
  <c r="L438" i="3"/>
  <c r="L275" i="3"/>
  <c r="L601" i="3"/>
  <c r="L12" i="11"/>
  <c r="N327" i="11"/>
  <c r="O327" i="11" s="1"/>
  <c r="Y327" i="11"/>
  <c r="M495" i="11"/>
  <c r="N494" i="11"/>
  <c r="O494" i="11" s="1"/>
  <c r="Y494" i="11"/>
  <c r="N295" i="11"/>
  <c r="O295" i="11" s="1"/>
  <c r="M296" i="11"/>
  <c r="Y295" i="11"/>
  <c r="L111" i="11"/>
  <c r="M492" i="11"/>
  <c r="N491" i="11"/>
  <c r="O491" i="11" s="1"/>
  <c r="Y491" i="11"/>
  <c r="L571" i="11"/>
  <c r="L604" i="11"/>
  <c r="Y466" i="11"/>
  <c r="M467" i="11"/>
  <c r="N466" i="11"/>
  <c r="O466" i="11" s="1"/>
  <c r="N679" i="11"/>
  <c r="O679" i="11" s="1"/>
  <c r="Y679" i="11"/>
  <c r="M680" i="11"/>
  <c r="Y657" i="11"/>
  <c r="M658" i="11"/>
  <c r="N657" i="11"/>
  <c r="O657" i="11" s="1"/>
  <c r="L79" i="10"/>
  <c r="L595" i="10"/>
  <c r="Y168" i="10"/>
  <c r="N168" i="10"/>
  <c r="O168" i="10" s="1"/>
  <c r="M169" i="10"/>
  <c r="M645" i="10"/>
  <c r="N644" i="10"/>
  <c r="O644" i="10" s="1"/>
  <c r="Y644" i="10"/>
  <c r="N263" i="10"/>
  <c r="O263" i="10" s="1"/>
  <c r="Y263" i="10"/>
  <c r="M264" i="10"/>
  <c r="M163" i="10"/>
  <c r="Y162" i="10"/>
  <c r="N162" i="10"/>
  <c r="O162" i="10" s="1"/>
  <c r="Y375" i="10"/>
  <c r="M376" i="10"/>
  <c r="N375" i="10"/>
  <c r="O375" i="10" s="1"/>
  <c r="Y649" i="10"/>
  <c r="M650" i="10"/>
  <c r="N649" i="10"/>
  <c r="O649" i="10" s="1"/>
  <c r="Y469" i="10"/>
  <c r="N469" i="10"/>
  <c r="O469" i="10" s="1"/>
  <c r="M470" i="10"/>
  <c r="Y542" i="10"/>
  <c r="N542" i="10"/>
  <c r="O542" i="10" s="1"/>
  <c r="Y105" i="8"/>
  <c r="N105" i="8"/>
  <c r="O105" i="8" s="1"/>
  <c r="N52" i="8"/>
  <c r="O52" i="8" s="1"/>
  <c r="Y52" i="8"/>
  <c r="L606" i="8"/>
  <c r="M581" i="8"/>
  <c r="N580" i="8"/>
  <c r="O580" i="8" s="1"/>
  <c r="Y580" i="8"/>
  <c r="Y25" i="8"/>
  <c r="N25" i="8"/>
  <c r="O25" i="8" s="1"/>
  <c r="L523" i="8"/>
  <c r="L245" i="8"/>
  <c r="Y19" i="8"/>
  <c r="N19" i="8"/>
  <c r="O19" i="8" s="1"/>
  <c r="Y103" i="8"/>
  <c r="M104" i="8"/>
  <c r="N103" i="8"/>
  <c r="O103" i="8" s="1"/>
  <c r="M578" i="8"/>
  <c r="Y577" i="8"/>
  <c r="N577" i="8"/>
  <c r="O577" i="8" s="1"/>
  <c r="AF729" i="1"/>
  <c r="CZ102" i="15" s="1"/>
  <c r="Q609" i="2"/>
  <c r="S609" i="2" s="1"/>
  <c r="Q193" i="1"/>
  <c r="S193" i="1" s="1"/>
  <c r="L55" i="5"/>
  <c r="L611" i="5"/>
  <c r="L139" i="5"/>
  <c r="L675" i="5"/>
  <c r="L217" i="5"/>
  <c r="L184" i="5"/>
  <c r="L113" i="5"/>
  <c r="L720" i="5"/>
  <c r="L270" i="5"/>
  <c r="L593" i="5"/>
  <c r="L590" i="5"/>
  <c r="L655" i="5"/>
  <c r="L583" i="5"/>
  <c r="P37" i="3"/>
  <c r="W37" i="3" s="1"/>
  <c r="X37" i="3" s="1"/>
  <c r="Q37" i="3"/>
  <c r="S37" i="3" s="1"/>
  <c r="X705" i="1"/>
  <c r="AF705" i="1" s="1"/>
  <c r="CZ101" i="15" s="1"/>
  <c r="AE705" i="1"/>
  <c r="CB101" i="15" s="1"/>
  <c r="L290" i="4"/>
  <c r="P125" i="3"/>
  <c r="W125" i="3" s="1"/>
  <c r="X125" i="3" s="1"/>
  <c r="Y366" i="11"/>
  <c r="M367" i="11"/>
  <c r="N366" i="11"/>
  <c r="O366" i="11" s="1"/>
  <c r="Q9" i="3"/>
  <c r="S9" i="3" s="1"/>
  <c r="P9" i="3"/>
  <c r="I744" i="7"/>
  <c r="L744" i="7" s="1"/>
  <c r="I730" i="7"/>
  <c r="L730" i="7" s="1"/>
  <c r="I723" i="7"/>
  <c r="L723" i="7" s="1"/>
  <c r="I709" i="7"/>
  <c r="L709" i="7" s="1"/>
  <c r="I702" i="7"/>
  <c r="L702" i="7" s="1"/>
  <c r="I688" i="7"/>
  <c r="L688" i="7" s="1"/>
  <c r="I681" i="7"/>
  <c r="L681" i="7" s="1"/>
  <c r="I667" i="7"/>
  <c r="L667" i="7" s="1"/>
  <c r="I646" i="7"/>
  <c r="L646" i="7" s="1"/>
  <c r="I625" i="7"/>
  <c r="L625" i="7" s="1"/>
  <c r="I611" i="7"/>
  <c r="L611" i="7" s="1"/>
  <c r="I604" i="7"/>
  <c r="L604" i="7" s="1"/>
  <c r="I590" i="7"/>
  <c r="L590" i="7" s="1"/>
  <c r="I583" i="7"/>
  <c r="L583" i="7" s="1"/>
  <c r="I569" i="7"/>
  <c r="L569" i="7" s="1"/>
  <c r="I548" i="7"/>
  <c r="L548" i="7" s="1"/>
  <c r="I527" i="7"/>
  <c r="L527" i="7" s="1"/>
  <c r="I506" i="7"/>
  <c r="L506" i="7" s="1"/>
  <c r="I492" i="7"/>
  <c r="I485" i="7"/>
  <c r="L485" i="7" s="1"/>
  <c r="I471" i="7"/>
  <c r="L471" i="7" s="1"/>
  <c r="I464" i="7"/>
  <c r="L464" i="7" s="1"/>
  <c r="I450" i="7"/>
  <c r="L450" i="7" s="1"/>
  <c r="I429" i="7"/>
  <c r="L429" i="7" s="1"/>
  <c r="I408" i="7"/>
  <c r="L408" i="7" s="1"/>
  <c r="I394" i="7"/>
  <c r="L394" i="7" s="1"/>
  <c r="I387" i="7"/>
  <c r="L387" i="7" s="1"/>
  <c r="I373" i="7"/>
  <c r="L373" i="7" s="1"/>
  <c r="I366" i="7"/>
  <c r="L366" i="7" s="1"/>
  <c r="I352" i="7"/>
  <c r="I345" i="7"/>
  <c r="L345" i="7" s="1"/>
  <c r="I331" i="7"/>
  <c r="L331" i="7" s="1"/>
  <c r="I310" i="7"/>
  <c r="L310" i="7" s="1"/>
  <c r="I751" i="7"/>
  <c r="L751" i="7" s="1"/>
  <c r="I737" i="7"/>
  <c r="L737" i="7" s="1"/>
  <c r="I716" i="7"/>
  <c r="L716" i="7" s="1"/>
  <c r="I695" i="7"/>
  <c r="L695" i="7" s="1"/>
  <c r="I674" i="7"/>
  <c r="L674" i="7" s="1"/>
  <c r="I660" i="7"/>
  <c r="I653" i="7"/>
  <c r="L653" i="7" s="1"/>
  <c r="I639" i="7"/>
  <c r="L639" i="7" s="1"/>
  <c r="I632" i="7"/>
  <c r="L632" i="7" s="1"/>
  <c r="I618" i="7"/>
  <c r="L618" i="7" s="1"/>
  <c r="I748" i="7"/>
  <c r="L748" i="7" s="1"/>
  <c r="I736" i="7"/>
  <c r="L736" i="7" s="1"/>
  <c r="I729" i="7"/>
  <c r="L729" i="7" s="1"/>
  <c r="I717" i="7"/>
  <c r="L717" i="7" s="1"/>
  <c r="I697" i="7"/>
  <c r="L697" i="7" s="1"/>
  <c r="I685" i="7"/>
  <c r="L685" i="7" s="1"/>
  <c r="I679" i="7"/>
  <c r="L679" i="7" s="1"/>
  <c r="I635" i="7"/>
  <c r="L635" i="7" s="1"/>
  <c r="I628" i="7"/>
  <c r="L628" i="7" s="1"/>
  <c r="I616" i="7"/>
  <c r="I609" i="7"/>
  <c r="L609" i="7" s="1"/>
  <c r="I601" i="7"/>
  <c r="L601" i="7" s="1"/>
  <c r="I749" i="7"/>
  <c r="L749" i="7" s="1"/>
  <c r="I747" i="7"/>
  <c r="L747" i="7" s="1"/>
  <c r="I746" i="7"/>
  <c r="I721" i="7"/>
  <c r="L721" i="7" s="1"/>
  <c r="I720" i="7"/>
  <c r="L720" i="7" s="1"/>
  <c r="I719" i="7"/>
  <c r="L719" i="7" s="1"/>
  <c r="I718" i="7"/>
  <c r="L718" i="7" s="1"/>
  <c r="I698" i="7"/>
  <c r="L698" i="7" s="1"/>
  <c r="I675" i="7"/>
  <c r="L675" i="7" s="1"/>
  <c r="I673" i="7"/>
  <c r="L673" i="7" s="1"/>
  <c r="I672" i="7"/>
  <c r="L672" i="7" s="1"/>
  <c r="I652" i="7"/>
  <c r="L652" i="7" s="1"/>
  <c r="I594" i="7"/>
  <c r="L594" i="7" s="1"/>
  <c r="I579" i="7"/>
  <c r="L579" i="7" s="1"/>
  <c r="I541" i="7"/>
  <c r="L541" i="7" s="1"/>
  <c r="I518" i="7"/>
  <c r="L518" i="7" s="1"/>
  <c r="I495" i="7"/>
  <c r="I484" i="7"/>
  <c r="L484" i="7" s="1"/>
  <c r="I460" i="7"/>
  <c r="L460" i="7" s="1"/>
  <c r="I436" i="7"/>
  <c r="L436" i="7" s="1"/>
  <c r="I430" i="7"/>
  <c r="L430" i="7" s="1"/>
  <c r="I413" i="7"/>
  <c r="L413" i="7" s="1"/>
  <c r="I406" i="7"/>
  <c r="L406" i="7" s="1"/>
  <c r="I376" i="7"/>
  <c r="L376" i="7" s="1"/>
  <c r="I365" i="7"/>
  <c r="L365" i="7" s="1"/>
  <c r="I334" i="7"/>
  <c r="L334" i="7" s="1"/>
  <c r="I327" i="7"/>
  <c r="L327" i="7" s="1"/>
  <c r="I317" i="7"/>
  <c r="L317" i="7" s="1"/>
  <c r="I311" i="7"/>
  <c r="L311" i="7" s="1"/>
  <c r="I295" i="7"/>
  <c r="L295" i="7" s="1"/>
  <c r="I281" i="7"/>
  <c r="L281" i="7" s="1"/>
  <c r="I260" i="7"/>
  <c r="L260" i="7" s="1"/>
  <c r="I239" i="7"/>
  <c r="L239" i="7" s="1"/>
  <c r="I218" i="7"/>
  <c r="L218" i="7" s="1"/>
  <c r="I204" i="7"/>
  <c r="L204" i="7" s="1"/>
  <c r="I197" i="7"/>
  <c r="L197" i="7" s="1"/>
  <c r="I183" i="7"/>
  <c r="L183" i="7" s="1"/>
  <c r="I176" i="7"/>
  <c r="L176" i="7" s="1"/>
  <c r="I162" i="7"/>
  <c r="L162" i="7" s="1"/>
  <c r="I745" i="7"/>
  <c r="L745" i="7" s="1"/>
  <c r="I743" i="7"/>
  <c r="L743" i="7" s="1"/>
  <c r="I742" i="7"/>
  <c r="L742" i="7" s="1"/>
  <c r="I715" i="7"/>
  <c r="L715" i="7" s="1"/>
  <c r="I714" i="7"/>
  <c r="L714" i="7" s="1"/>
  <c r="I713" i="7"/>
  <c r="L713" i="7" s="1"/>
  <c r="I712" i="7"/>
  <c r="L712" i="7" s="1"/>
  <c r="I711" i="7"/>
  <c r="L711" i="7" s="1"/>
  <c r="I696" i="7"/>
  <c r="L696" i="7" s="1"/>
  <c r="I694" i="7"/>
  <c r="L694" i="7" s="1"/>
  <c r="I693" i="7"/>
  <c r="L693" i="7" s="1"/>
  <c r="I692" i="7"/>
  <c r="L692" i="7" s="1"/>
  <c r="I691" i="7"/>
  <c r="L691" i="7" s="1"/>
  <c r="I671" i="7"/>
  <c r="L671" i="7" s="1"/>
  <c r="I651" i="7"/>
  <c r="I650" i="7"/>
  <c r="L650" i="7" s="1"/>
  <c r="I649" i="7"/>
  <c r="L649" i="7" s="1"/>
  <c r="I633" i="7"/>
  <c r="L633" i="7" s="1"/>
  <c r="I605" i="7"/>
  <c r="L605" i="7" s="1"/>
  <c r="I593" i="7"/>
  <c r="L593" i="7" s="1"/>
  <c r="I572" i="7"/>
  <c r="L572" i="7" s="1"/>
  <c r="I565" i="7"/>
  <c r="L565" i="7" s="1"/>
  <c r="I561" i="7"/>
  <c r="L561" i="7" s="1"/>
  <c r="I531" i="7"/>
  <c r="L531" i="7" s="1"/>
  <c r="I524" i="7"/>
  <c r="L524" i="7" s="1"/>
  <c r="I508" i="7"/>
  <c r="L508" i="7" s="1"/>
  <c r="I501" i="7"/>
  <c r="L501" i="7" s="1"/>
  <c r="I477" i="7"/>
  <c r="L477" i="7" s="1"/>
  <c r="I470" i="7"/>
  <c r="I453" i="7"/>
  <c r="L453" i="7" s="1"/>
  <c r="I446" i="7"/>
  <c r="L446" i="7" s="1"/>
  <c r="I422" i="7"/>
  <c r="L422" i="7" s="1"/>
  <c r="I399" i="7"/>
  <c r="L399" i="7" s="1"/>
  <c r="I389" i="7"/>
  <c r="L389" i="7" s="1"/>
  <c r="I382" i="7"/>
  <c r="L382" i="7" s="1"/>
  <c r="I738" i="7"/>
  <c r="L738" i="7" s="1"/>
  <c r="I708" i="7"/>
  <c r="L708" i="7" s="1"/>
  <c r="I707" i="7"/>
  <c r="L707" i="7" s="1"/>
  <c r="I706" i="7"/>
  <c r="L706" i="7" s="1"/>
  <c r="I689" i="7"/>
  <c r="L689" i="7" s="1"/>
  <c r="I687" i="7"/>
  <c r="L687" i="7" s="1"/>
  <c r="I666" i="7"/>
  <c r="L666" i="7" s="1"/>
  <c r="I665" i="7"/>
  <c r="L665" i="7" s="1"/>
  <c r="I664" i="7"/>
  <c r="L664" i="7" s="1"/>
  <c r="I663" i="7"/>
  <c r="L663" i="7" s="1"/>
  <c r="I662" i="7"/>
  <c r="L662" i="7" s="1"/>
  <c r="I626" i="7"/>
  <c r="L626" i="7" s="1"/>
  <c r="I624" i="7"/>
  <c r="I623" i="7"/>
  <c r="L623" i="7" s="1"/>
  <c r="I622" i="7"/>
  <c r="L622" i="7" s="1"/>
  <c r="I621" i="7"/>
  <c r="L621" i="7" s="1"/>
  <c r="I602" i="7"/>
  <c r="L602" i="7" s="1"/>
  <c r="I591" i="7"/>
  <c r="L591" i="7" s="1"/>
  <c r="I577" i="7"/>
  <c r="L577" i="7" s="1"/>
  <c r="I553" i="7"/>
  <c r="L553" i="7" s="1"/>
  <c r="I546" i="7"/>
  <c r="L546" i="7" s="1"/>
  <c r="I536" i="7"/>
  <c r="L536" i="7" s="1"/>
  <c r="I516" i="7"/>
  <c r="L516" i="7" s="1"/>
  <c r="I513" i="7"/>
  <c r="L513" i="7" s="1"/>
  <c r="I507" i="7"/>
  <c r="L507" i="7" s="1"/>
  <c r="I489" i="7"/>
  <c r="L489" i="7" s="1"/>
  <c r="I482" i="7"/>
  <c r="L482" i="7" s="1"/>
  <c r="I458" i="7"/>
  <c r="L458" i="7" s="1"/>
  <c r="I441" i="7"/>
  <c r="L441" i="7" s="1"/>
  <c r="I421" i="7"/>
  <c r="I411" i="7"/>
  <c r="L411" i="7" s="1"/>
  <c r="I404" i="7"/>
  <c r="L404" i="7" s="1"/>
  <c r="I388" i="7"/>
  <c r="L388" i="7" s="1"/>
  <c r="I363" i="7"/>
  <c r="L363" i="7" s="1"/>
  <c r="I658" i="7"/>
  <c r="L658" i="7" s="1"/>
  <c r="I636" i="7"/>
  <c r="L636" i="7" s="1"/>
  <c r="I634" i="7"/>
  <c r="L634" i="7" s="1"/>
  <c r="I612" i="7"/>
  <c r="L612" i="7" s="1"/>
  <c r="I610" i="7"/>
  <c r="L610" i="7" s="1"/>
  <c r="I599" i="7"/>
  <c r="L599" i="7" s="1"/>
  <c r="I588" i="7"/>
  <c r="L588" i="7" s="1"/>
  <c r="I562" i="7"/>
  <c r="L562" i="7" s="1"/>
  <c r="I558" i="7"/>
  <c r="L558" i="7" s="1"/>
  <c r="I538" i="7"/>
  <c r="I521" i="7"/>
  <c r="L521" i="7" s="1"/>
  <c r="I512" i="7"/>
  <c r="L512" i="7" s="1"/>
  <c r="I505" i="7"/>
  <c r="L505" i="7" s="1"/>
  <c r="I474" i="7"/>
  <c r="L474" i="7" s="1"/>
  <c r="I467" i="7"/>
  <c r="L467" i="7" s="1"/>
  <c r="I443" i="7"/>
  <c r="L443" i="7" s="1"/>
  <c r="I433" i="7"/>
  <c r="L433" i="7" s="1"/>
  <c r="I426" i="7"/>
  <c r="L426" i="7" s="1"/>
  <c r="I416" i="7"/>
  <c r="L416" i="7" s="1"/>
  <c r="I396" i="7"/>
  <c r="L396" i="7" s="1"/>
  <c r="I393" i="7"/>
  <c r="L393" i="7" s="1"/>
  <c r="I386" i="7"/>
  <c r="L386" i="7" s="1"/>
  <c r="I728" i="7"/>
  <c r="L728" i="7" s="1"/>
  <c r="I703" i="7"/>
  <c r="L703" i="7" s="1"/>
  <c r="I690" i="7"/>
  <c r="L690" i="7" s="1"/>
  <c r="I669" i="7"/>
  <c r="L669" i="7" s="1"/>
  <c r="I629" i="7"/>
  <c r="L629" i="7" s="1"/>
  <c r="I589" i="7"/>
  <c r="L589" i="7" s="1"/>
  <c r="I567" i="7"/>
  <c r="L567" i="7" s="1"/>
  <c r="I520" i="7"/>
  <c r="L520" i="7" s="1"/>
  <c r="I519" i="7"/>
  <c r="L519" i="7" s="1"/>
  <c r="I498" i="7"/>
  <c r="L498" i="7" s="1"/>
  <c r="I475" i="7"/>
  <c r="L475" i="7" s="1"/>
  <c r="I461" i="7"/>
  <c r="L461" i="7" s="1"/>
  <c r="I437" i="7"/>
  <c r="I427" i="7"/>
  <c r="L427" i="7" s="1"/>
  <c r="I415" i="7"/>
  <c r="L415" i="7" s="1"/>
  <c r="I414" i="7"/>
  <c r="L414" i="7" s="1"/>
  <c r="I381" i="7"/>
  <c r="L381" i="7" s="1"/>
  <c r="I368" i="7"/>
  <c r="L368" i="7" s="1"/>
  <c r="I341" i="7"/>
  <c r="L341" i="7" s="1"/>
  <c r="I300" i="7"/>
  <c r="L300" i="7" s="1"/>
  <c r="I289" i="7"/>
  <c r="L289" i="7" s="1"/>
  <c r="I265" i="7"/>
  <c r="L265" i="7" s="1"/>
  <c r="I258" i="7"/>
  <c r="L258" i="7" s="1"/>
  <c r="I248" i="7"/>
  <c r="L248" i="7" s="1"/>
  <c r="I228" i="7"/>
  <c r="L228" i="7" s="1"/>
  <c r="I225" i="7"/>
  <c r="L225" i="7" s="1"/>
  <c r="I219" i="7"/>
  <c r="I201" i="7"/>
  <c r="L201" i="7" s="1"/>
  <c r="I194" i="7"/>
  <c r="L194" i="7" s="1"/>
  <c r="I170" i="7"/>
  <c r="L170" i="7" s="1"/>
  <c r="I146" i="7"/>
  <c r="L146" i="7" s="1"/>
  <c r="I132" i="7"/>
  <c r="L132" i="7" s="1"/>
  <c r="I125" i="7"/>
  <c r="L125" i="7" s="1"/>
  <c r="I111" i="7"/>
  <c r="L111" i="7" s="1"/>
  <c r="I104" i="7"/>
  <c r="L104" i="7" s="1"/>
  <c r="I90" i="7"/>
  <c r="L90" i="7" s="1"/>
  <c r="I69" i="7"/>
  <c r="L69" i="7" s="1"/>
  <c r="I48" i="7"/>
  <c r="L48" i="7" s="1"/>
  <c r="I34" i="7"/>
  <c r="L34" i="7" s="1"/>
  <c r="I27" i="7"/>
  <c r="L27" i="7" s="1"/>
  <c r="I13" i="7"/>
  <c r="L13" i="7" s="1"/>
  <c r="I740" i="7"/>
  <c r="L740" i="7" s="1"/>
  <c r="I642" i="7"/>
  <c r="I603" i="7"/>
  <c r="L603" i="7" s="1"/>
  <c r="I597" i="7"/>
  <c r="L597" i="7" s="1"/>
  <c r="I596" i="7"/>
  <c r="L596" i="7" s="1"/>
  <c r="I578" i="7"/>
  <c r="L578" i="7" s="1"/>
  <c r="I568" i="7"/>
  <c r="L568" i="7" s="1"/>
  <c r="I554" i="7"/>
  <c r="L554" i="7" s="1"/>
  <c r="I544" i="7"/>
  <c r="L544" i="7" s="1"/>
  <c r="I543" i="7"/>
  <c r="L543" i="7" s="1"/>
  <c r="I530" i="7"/>
  <c r="L530" i="7" s="1"/>
  <c r="I499" i="7"/>
  <c r="L499" i="7" s="1"/>
  <c r="I419" i="7"/>
  <c r="L419" i="7" s="1"/>
  <c r="I418" i="7"/>
  <c r="L418" i="7" s="1"/>
  <c r="I390" i="7"/>
  <c r="L390" i="7" s="1"/>
  <c r="I372" i="7"/>
  <c r="L372" i="7" s="1"/>
  <c r="I371" i="7"/>
  <c r="L371" i="7" s="1"/>
  <c r="I367" i="7"/>
  <c r="L367" i="7" s="1"/>
  <c r="I347" i="7"/>
  <c r="L347" i="7" s="1"/>
  <c r="I340" i="7"/>
  <c r="L340" i="7" s="1"/>
  <c r="I329" i="7"/>
  <c r="L329" i="7" s="1"/>
  <c r="I313" i="7"/>
  <c r="L313" i="7" s="1"/>
  <c r="I296" i="7"/>
  <c r="I275" i="7"/>
  <c r="L275" i="7" s="1"/>
  <c r="I271" i="7"/>
  <c r="L271" i="7" s="1"/>
  <c r="I251" i="7"/>
  <c r="L251" i="7" s="1"/>
  <c r="I241" i="7"/>
  <c r="L241" i="7" s="1"/>
  <c r="I234" i="7"/>
  <c r="I211" i="7"/>
  <c r="L211" i="7" s="1"/>
  <c r="I205" i="7"/>
  <c r="L205" i="7" s="1"/>
  <c r="I187" i="7"/>
  <c r="L187" i="7" s="1"/>
  <c r="I180" i="7"/>
  <c r="L180" i="7" s="1"/>
  <c r="I177" i="7"/>
  <c r="L177" i="7" s="1"/>
  <c r="I141" i="7"/>
  <c r="L141" i="7" s="1"/>
  <c r="I120" i="7"/>
  <c r="L120" i="7" s="1"/>
  <c r="I682" i="7"/>
  <c r="L682" i="7" s="1"/>
  <c r="I678" i="7"/>
  <c r="L678" i="7" s="1"/>
  <c r="I654" i="7"/>
  <c r="L654" i="7" s="1"/>
  <c r="I638" i="7"/>
  <c r="L638" i="7" s="1"/>
  <c r="I613" i="7"/>
  <c r="L613" i="7" s="1"/>
  <c r="I582" i="7"/>
  <c r="L582" i="7" s="1"/>
  <c r="I581" i="7"/>
  <c r="L581" i="7" s="1"/>
  <c r="I570" i="7"/>
  <c r="I534" i="7"/>
  <c r="L534" i="7" s="1"/>
  <c r="I523" i="7"/>
  <c r="L523" i="7" s="1"/>
  <c r="I510" i="7"/>
  <c r="L510" i="7" s="1"/>
  <c r="I468" i="7"/>
  <c r="L468" i="7" s="1"/>
  <c r="I384" i="7"/>
  <c r="L384" i="7" s="1"/>
  <c r="I374" i="7"/>
  <c r="L374" i="7" s="1"/>
  <c r="I337" i="7"/>
  <c r="L337" i="7" s="1"/>
  <c r="I325" i="7"/>
  <c r="L325" i="7" s="1"/>
  <c r="I320" i="7"/>
  <c r="L320" i="7" s="1"/>
  <c r="I308" i="7"/>
  <c r="L308" i="7" s="1"/>
  <c r="I287" i="7"/>
  <c r="L287" i="7" s="1"/>
  <c r="I280" i="7"/>
  <c r="L280" i="7" s="1"/>
  <c r="I269" i="7"/>
  <c r="L269" i="7" s="1"/>
  <c r="I232" i="7"/>
  <c r="L232" i="7" s="1"/>
  <c r="I226" i="7"/>
  <c r="L226" i="7" s="1"/>
  <c r="I223" i="7"/>
  <c r="L223" i="7" s="1"/>
  <c r="I216" i="7"/>
  <c r="L216" i="7" s="1"/>
  <c r="I185" i="7"/>
  <c r="L185" i="7" s="1"/>
  <c r="I178" i="7"/>
  <c r="L178" i="7" s="1"/>
  <c r="I168" i="7"/>
  <c r="L168" i="7" s="1"/>
  <c r="I161" i="7"/>
  <c r="L161" i="7" s="1"/>
  <c r="I156" i="7"/>
  <c r="I149" i="7"/>
  <c r="L149" i="7" s="1"/>
  <c r="I135" i="7"/>
  <c r="L135" i="7" s="1"/>
  <c r="I128" i="7"/>
  <c r="L128" i="7" s="1"/>
  <c r="I114" i="7"/>
  <c r="L114" i="7" s="1"/>
  <c r="I655" i="7"/>
  <c r="L655" i="7" s="1"/>
  <c r="I571" i="7"/>
  <c r="L571" i="7" s="1"/>
  <c r="I533" i="7"/>
  <c r="L533" i="7" s="1"/>
  <c r="I511" i="7"/>
  <c r="L511" i="7" s="1"/>
  <c r="I502" i="7"/>
  <c r="L502" i="7" s="1"/>
  <c r="I480" i="7"/>
  <c r="L480" i="7" s="1"/>
  <c r="I479" i="7"/>
  <c r="L479" i="7" s="1"/>
  <c r="I465" i="7"/>
  <c r="L465" i="7" s="1"/>
  <c r="I454" i="7"/>
  <c r="L454" i="7" s="1"/>
  <c r="I444" i="7"/>
  <c r="L444" i="7" s="1"/>
  <c r="I397" i="7"/>
  <c r="L397" i="7" s="1"/>
  <c r="I385" i="7"/>
  <c r="L385" i="7" s="1"/>
  <c r="I375" i="7"/>
  <c r="L375" i="7" s="1"/>
  <c r="I362" i="7"/>
  <c r="L362" i="7" s="1"/>
  <c r="I354" i="7"/>
  <c r="L354" i="7" s="1"/>
  <c r="I324" i="7"/>
  <c r="L324" i="7" s="1"/>
  <c r="I307" i="7"/>
  <c r="L307" i="7" s="1"/>
  <c r="I293" i="7"/>
  <c r="L293" i="7" s="1"/>
  <c r="I262" i="7"/>
  <c r="L262" i="7" s="1"/>
  <c r="I255" i="7"/>
  <c r="L255" i="7" s="1"/>
  <c r="I209" i="7"/>
  <c r="L209" i="7" s="1"/>
  <c r="I202" i="7"/>
  <c r="L202" i="7" s="1"/>
  <c r="I191" i="7"/>
  <c r="L191" i="7" s="1"/>
  <c r="I174" i="7"/>
  <c r="L174" i="7" s="1"/>
  <c r="I739" i="7"/>
  <c r="L739" i="7" s="1"/>
  <c r="I560" i="7"/>
  <c r="L560" i="7" s="1"/>
  <c r="I545" i="7"/>
  <c r="L545" i="7" s="1"/>
  <c r="I526" i="7"/>
  <c r="L526" i="7" s="1"/>
  <c r="I500" i="7"/>
  <c r="L500" i="7" s="1"/>
  <c r="I496" i="7"/>
  <c r="L496" i="7" s="1"/>
  <c r="I488" i="7"/>
  <c r="L488" i="7" s="1"/>
  <c r="I483" i="7"/>
  <c r="L483" i="7" s="1"/>
  <c r="I476" i="7"/>
  <c r="L476" i="7" s="1"/>
  <c r="I469" i="7"/>
  <c r="L469" i="7" s="1"/>
  <c r="I438" i="7"/>
  <c r="L438" i="7" s="1"/>
  <c r="I405" i="7"/>
  <c r="L405" i="7" s="1"/>
  <c r="I401" i="7"/>
  <c r="L401" i="7" s="1"/>
  <c r="I360" i="7"/>
  <c r="L360" i="7" s="1"/>
  <c r="I356" i="7"/>
  <c r="L356" i="7" s="1"/>
  <c r="I333" i="7"/>
  <c r="L333" i="7" s="1"/>
  <c r="I303" i="7"/>
  <c r="L303" i="7" s="1"/>
  <c r="I264" i="7"/>
  <c r="L264" i="7" s="1"/>
  <c r="I249" i="7"/>
  <c r="L249" i="7" s="1"/>
  <c r="I214" i="7"/>
  <c r="L214" i="7" s="1"/>
  <c r="I190" i="7"/>
  <c r="I163" i="7"/>
  <c r="L163" i="7" s="1"/>
  <c r="I136" i="7"/>
  <c r="L136" i="7" s="1"/>
  <c r="I131" i="7"/>
  <c r="L131" i="7" s="1"/>
  <c r="I130" i="7"/>
  <c r="L130" i="7" s="1"/>
  <c r="I94" i="7"/>
  <c r="L94" i="7" s="1"/>
  <c r="I87" i="7"/>
  <c r="L87" i="7" s="1"/>
  <c r="I63" i="7"/>
  <c r="L63" i="7" s="1"/>
  <c r="I40" i="7"/>
  <c r="L40" i="7" s="1"/>
  <c r="I30" i="7"/>
  <c r="L30" i="7" s="1"/>
  <c r="I23" i="7"/>
  <c r="L23" i="7" s="1"/>
  <c r="I752" i="7"/>
  <c r="L752" i="7" s="1"/>
  <c r="I726" i="7"/>
  <c r="L726" i="7" s="1"/>
  <c r="I677" i="7"/>
  <c r="L677" i="7" s="1"/>
  <c r="I656" i="7"/>
  <c r="I644" i="7"/>
  <c r="L644" i="7" s="1"/>
  <c r="I641" i="7"/>
  <c r="L641" i="7" s="1"/>
  <c r="I606" i="7"/>
  <c r="L606" i="7" s="1"/>
  <c r="I600" i="7"/>
  <c r="L600" i="7" s="1"/>
  <c r="I587" i="7"/>
  <c r="L587" i="7" s="1"/>
  <c r="I564" i="7"/>
  <c r="L564" i="7" s="1"/>
  <c r="I537" i="7"/>
  <c r="I515" i="7"/>
  <c r="L515" i="7" s="1"/>
  <c r="I466" i="7"/>
  <c r="L466" i="7" s="1"/>
  <c r="I424" i="7"/>
  <c r="L424" i="7" s="1"/>
  <c r="I417" i="7"/>
  <c r="L417" i="7" s="1"/>
  <c r="I412" i="7"/>
  <c r="L412" i="7" s="1"/>
  <c r="I350" i="7"/>
  <c r="L350" i="7" s="1"/>
  <c r="I326" i="7"/>
  <c r="L326" i="7" s="1"/>
  <c r="I316" i="7"/>
  <c r="L316" i="7" s="1"/>
  <c r="I309" i="7"/>
  <c r="L309" i="7" s="1"/>
  <c r="I291" i="7"/>
  <c r="L291" i="7" s="1"/>
  <c r="I229" i="7"/>
  <c r="L229" i="7" s="1"/>
  <c r="I200" i="7"/>
  <c r="L200" i="7" s="1"/>
  <c r="I189" i="7"/>
  <c r="L189" i="7" s="1"/>
  <c r="I165" i="7"/>
  <c r="L165" i="7" s="1"/>
  <c r="I133" i="7"/>
  <c r="L133" i="7" s="1"/>
  <c r="I100" i="7"/>
  <c r="L100" i="7" s="1"/>
  <c r="I76" i="7"/>
  <c r="L76" i="7" s="1"/>
  <c r="I70" i="7"/>
  <c r="L70" i="7" s="1"/>
  <c r="I53" i="7"/>
  <c r="L53" i="7" s="1"/>
  <c r="I46" i="7"/>
  <c r="L46" i="7" s="1"/>
  <c r="I16" i="7"/>
  <c r="L16" i="7" s="1"/>
  <c r="I710" i="7"/>
  <c r="L710" i="7" s="1"/>
  <c r="I700" i="7"/>
  <c r="L700" i="7" s="1"/>
  <c r="I647" i="7"/>
  <c r="L647" i="7" s="1"/>
  <c r="I557" i="7"/>
  <c r="L557" i="7" s="1"/>
  <c r="I549" i="7"/>
  <c r="L549" i="7" s="1"/>
  <c r="I504" i="7"/>
  <c r="L504" i="7" s="1"/>
  <c r="I493" i="7"/>
  <c r="L493" i="7" s="1"/>
  <c r="I462" i="7"/>
  <c r="L462" i="7" s="1"/>
  <c r="I409" i="7"/>
  <c r="L409" i="7" s="1"/>
  <c r="I361" i="7"/>
  <c r="L361" i="7" s="1"/>
  <c r="I304" i="7"/>
  <c r="L304" i="7" s="1"/>
  <c r="I292" i="7"/>
  <c r="L292" i="7" s="1"/>
  <c r="I256" i="7"/>
  <c r="L256" i="7" s="1"/>
  <c r="I215" i="7"/>
  <c r="L215" i="7" s="1"/>
  <c r="I179" i="7"/>
  <c r="L179" i="7" s="1"/>
  <c r="I175" i="7"/>
  <c r="L175" i="7" s="1"/>
  <c r="I166" i="7"/>
  <c r="L166" i="7" s="1"/>
  <c r="I110" i="7"/>
  <c r="L110" i="7" s="1"/>
  <c r="I93" i="7"/>
  <c r="L93" i="7" s="1"/>
  <c r="I86" i="7"/>
  <c r="L86" i="7" s="1"/>
  <c r="I62" i="7"/>
  <c r="L62" i="7" s="1"/>
  <c r="I39" i="7"/>
  <c r="L39" i="7" s="1"/>
  <c r="I29" i="7"/>
  <c r="L29" i="7" s="1"/>
  <c r="I22" i="7"/>
  <c r="L22" i="7" s="1"/>
  <c r="I734" i="7"/>
  <c r="L734" i="7" s="1"/>
  <c r="I731" i="7"/>
  <c r="L731" i="7" s="1"/>
  <c r="I668" i="7"/>
  <c r="L668" i="7" s="1"/>
  <c r="I657" i="7"/>
  <c r="L657" i="7" s="1"/>
  <c r="I630" i="7"/>
  <c r="L630" i="7" s="1"/>
  <c r="I607" i="7"/>
  <c r="L607" i="7" s="1"/>
  <c r="I580" i="7"/>
  <c r="L580" i="7" s="1"/>
  <c r="I550" i="7"/>
  <c r="L550" i="7" s="1"/>
  <c r="I535" i="7"/>
  <c r="L535" i="7" s="1"/>
  <c r="I494" i="7"/>
  <c r="L494" i="7" s="1"/>
  <c r="I490" i="7"/>
  <c r="L490" i="7" s="1"/>
  <c r="I481" i="7"/>
  <c r="L481" i="7" s="1"/>
  <c r="I455" i="7"/>
  <c r="L455" i="7" s="1"/>
  <c r="I425" i="7"/>
  <c r="L425" i="7" s="1"/>
  <c r="I410" i="7"/>
  <c r="L410" i="7" s="1"/>
  <c r="I284" i="7"/>
  <c r="L284" i="7" s="1"/>
  <c r="I182" i="7"/>
  <c r="L182" i="7" s="1"/>
  <c r="I154" i="7"/>
  <c r="L154" i="7" s="1"/>
  <c r="I98" i="7"/>
  <c r="I81" i="7"/>
  <c r="L81" i="7" s="1"/>
  <c r="I61" i="7"/>
  <c r="L61" i="7" s="1"/>
  <c r="I51" i="7"/>
  <c r="L51" i="7" s="1"/>
  <c r="I44" i="7"/>
  <c r="L44" i="7" s="1"/>
  <c r="I28" i="7"/>
  <c r="L28" i="7" s="1"/>
  <c r="I733" i="7"/>
  <c r="L733" i="7" s="1"/>
  <c r="I676" i="7"/>
  <c r="L676" i="7" s="1"/>
  <c r="I659" i="7"/>
  <c r="L659" i="7" s="1"/>
  <c r="I722" i="7"/>
  <c r="L722" i="7" s="1"/>
  <c r="I705" i="7"/>
  <c r="L705" i="7" s="1"/>
  <c r="I699" i="7"/>
  <c r="L699" i="7" s="1"/>
  <c r="I684" i="7"/>
  <c r="L684" i="7" s="1"/>
  <c r="I680" i="7"/>
  <c r="L680" i="7" s="1"/>
  <c r="I701" i="7"/>
  <c r="L701" i="7" s="1"/>
  <c r="I598" i="7"/>
  <c r="L598" i="7" s="1"/>
  <c r="I529" i="7"/>
  <c r="L529" i="7" s="1"/>
  <c r="I503" i="7"/>
  <c r="L503" i="7" s="1"/>
  <c r="I440" i="7"/>
  <c r="L440" i="7" s="1"/>
  <c r="I432" i="7"/>
  <c r="L432" i="7" s="1"/>
  <c r="I398" i="7"/>
  <c r="L398" i="7" s="1"/>
  <c r="I364" i="7"/>
  <c r="L364" i="7" s="1"/>
  <c r="I359" i="7"/>
  <c r="L359" i="7" s="1"/>
  <c r="I346" i="7"/>
  <c r="L346" i="7" s="1"/>
  <c r="I302" i="7"/>
  <c r="L302" i="7" s="1"/>
  <c r="I252" i="7"/>
  <c r="I227" i="7"/>
  <c r="L227" i="7" s="1"/>
  <c r="I222" i="7"/>
  <c r="L222" i="7" s="1"/>
  <c r="I172" i="7"/>
  <c r="L172" i="7" s="1"/>
  <c r="I152" i="7"/>
  <c r="L152" i="7" s="1"/>
  <c r="I142" i="7"/>
  <c r="L142" i="7" s="1"/>
  <c r="I134" i="7"/>
  <c r="L134" i="7" s="1"/>
  <c r="I117" i="7"/>
  <c r="L117" i="7" s="1"/>
  <c r="I105" i="7"/>
  <c r="L105" i="7" s="1"/>
  <c r="I38" i="7"/>
  <c r="L38" i="7" s="1"/>
  <c r="I24" i="7"/>
  <c r="L24" i="7" s="1"/>
  <c r="I15" i="7"/>
  <c r="L15" i="7" s="1"/>
  <c r="I459" i="7"/>
  <c r="L459" i="7" s="1"/>
  <c r="I357" i="7"/>
  <c r="L357" i="7" s="1"/>
  <c r="I353" i="7"/>
  <c r="I342" i="7"/>
  <c r="I339" i="7"/>
  <c r="L339" i="7" s="1"/>
  <c r="I336" i="7"/>
  <c r="L336" i="7" s="1"/>
  <c r="I276" i="7"/>
  <c r="L276" i="7" s="1"/>
  <c r="I263" i="7"/>
  <c r="L263" i="7" s="1"/>
  <c r="I246" i="7"/>
  <c r="L246" i="7" s="1"/>
  <c r="I235" i="7"/>
  <c r="L235" i="7" s="1"/>
  <c r="I198" i="7"/>
  <c r="L198" i="7" s="1"/>
  <c r="I153" i="7"/>
  <c r="L153" i="7" s="1"/>
  <c r="I127" i="7"/>
  <c r="L127" i="7" s="1"/>
  <c r="I123" i="7"/>
  <c r="L123" i="7" s="1"/>
  <c r="I118" i="7"/>
  <c r="L118" i="7" s="1"/>
  <c r="I109" i="7"/>
  <c r="L109" i="7" s="1"/>
  <c r="I97" i="7"/>
  <c r="L97" i="7" s="1"/>
  <c r="I96" i="7"/>
  <c r="L96" i="7" s="1"/>
  <c r="I95" i="7"/>
  <c r="L95" i="7" s="1"/>
  <c r="I85" i="7"/>
  <c r="I71" i="7"/>
  <c r="L71" i="7" s="1"/>
  <c r="I26" i="7"/>
  <c r="L26" i="7" s="1"/>
  <c r="I25" i="7"/>
  <c r="L25" i="7" s="1"/>
  <c r="I648" i="7"/>
  <c r="L648" i="7" s="1"/>
  <c r="I619" i="7"/>
  <c r="L619" i="7" s="1"/>
  <c r="I532" i="7"/>
  <c r="L532" i="7" s="1"/>
  <c r="I478" i="7"/>
  <c r="L478" i="7" s="1"/>
  <c r="I473" i="7"/>
  <c r="L473" i="7" s="1"/>
  <c r="I457" i="7"/>
  <c r="L457" i="7" s="1"/>
  <c r="I383" i="7"/>
  <c r="L383" i="7" s="1"/>
  <c r="I380" i="7"/>
  <c r="L380" i="7" s="1"/>
  <c r="I369" i="7"/>
  <c r="L369" i="7" s="1"/>
  <c r="I315" i="7"/>
  <c r="I243" i="7"/>
  <c r="L243" i="7" s="1"/>
  <c r="I195" i="7"/>
  <c r="L195" i="7" s="1"/>
  <c r="I192" i="7"/>
  <c r="L192" i="7" s="1"/>
  <c r="I158" i="7"/>
  <c r="L158" i="7" s="1"/>
  <c r="I147" i="7"/>
  <c r="L147" i="7" s="1"/>
  <c r="I143" i="7"/>
  <c r="L143" i="7" s="1"/>
  <c r="I73" i="7"/>
  <c r="L73" i="7" s="1"/>
  <c r="I72" i="7"/>
  <c r="L72" i="7" s="1"/>
  <c r="I50" i="7"/>
  <c r="L50" i="7" s="1"/>
  <c r="I49" i="7"/>
  <c r="L49" i="7" s="1"/>
  <c r="I732" i="7"/>
  <c r="L732" i="7" s="1"/>
  <c r="I637" i="7"/>
  <c r="L637" i="7" s="1"/>
  <c r="I617" i="7"/>
  <c r="L617" i="7" s="1"/>
  <c r="I584" i="7"/>
  <c r="L584" i="7" s="1"/>
  <c r="I574" i="7"/>
  <c r="I556" i="7"/>
  <c r="L556" i="7" s="1"/>
  <c r="I449" i="7"/>
  <c r="L449" i="7" s="1"/>
  <c r="I428" i="7"/>
  <c r="L428" i="7" s="1"/>
  <c r="I323" i="7"/>
  <c r="L323" i="7" s="1"/>
  <c r="I306" i="7"/>
  <c r="L306" i="7" s="1"/>
  <c r="I268" i="7"/>
  <c r="I257" i="7"/>
  <c r="L257" i="7" s="1"/>
  <c r="I253" i="7"/>
  <c r="L253" i="7" s="1"/>
  <c r="I208" i="7"/>
  <c r="L208" i="7" s="1"/>
  <c r="I199" i="7"/>
  <c r="L199" i="7" s="1"/>
  <c r="I188" i="7"/>
  <c r="L188" i="7" s="1"/>
  <c r="I181" i="7"/>
  <c r="L181" i="7" s="1"/>
  <c r="I169" i="7"/>
  <c r="L169" i="7" s="1"/>
  <c r="I661" i="7"/>
  <c r="L661" i="7" s="1"/>
  <c r="I540" i="7"/>
  <c r="L540" i="7" s="1"/>
  <c r="I522" i="7"/>
  <c r="L522" i="7" s="1"/>
  <c r="I514" i="7"/>
  <c r="L514" i="7" s="1"/>
  <c r="I486" i="7"/>
  <c r="L486" i="7" s="1"/>
  <c r="I452" i="7"/>
  <c r="L452" i="7" s="1"/>
  <c r="I447" i="7"/>
  <c r="L447" i="7" s="1"/>
  <c r="I370" i="7"/>
  <c r="L370" i="7" s="1"/>
  <c r="I312" i="7"/>
  <c r="L312" i="7" s="1"/>
  <c r="I299" i="7"/>
  <c r="L299" i="7" s="1"/>
  <c r="I240" i="7"/>
  <c r="L240" i="7" s="1"/>
  <c r="I212" i="7"/>
  <c r="L212" i="7" s="1"/>
  <c r="I184" i="7"/>
  <c r="I686" i="7"/>
  <c r="I615" i="7"/>
  <c r="L615" i="7" s="1"/>
  <c r="I551" i="7"/>
  <c r="L551" i="7" s="1"/>
  <c r="I423" i="7"/>
  <c r="L423" i="7" s="1"/>
  <c r="I378" i="7"/>
  <c r="L378" i="7" s="1"/>
  <c r="I351" i="7"/>
  <c r="L351" i="7" s="1"/>
  <c r="I330" i="7"/>
  <c r="L330" i="7" s="1"/>
  <c r="I319" i="7"/>
  <c r="I288" i="7"/>
  <c r="L288" i="7" s="1"/>
  <c r="I277" i="7"/>
  <c r="L277" i="7" s="1"/>
  <c r="I272" i="7"/>
  <c r="L272" i="7" s="1"/>
  <c r="I254" i="7"/>
  <c r="L254" i="7" s="1"/>
  <c r="I247" i="7"/>
  <c r="L247" i="7" s="1"/>
  <c r="I236" i="7"/>
  <c r="L236" i="7" s="1"/>
  <c r="I741" i="7"/>
  <c r="L741" i="7" s="1"/>
  <c r="I725" i="7"/>
  <c r="L725" i="7" s="1"/>
  <c r="I608" i="7"/>
  <c r="L608" i="7" s="1"/>
  <c r="I559" i="7"/>
  <c r="L559" i="7" s="1"/>
  <c r="I509" i="7"/>
  <c r="L509" i="7" s="1"/>
  <c r="I463" i="7"/>
  <c r="L463" i="7" s="1"/>
  <c r="I435" i="7"/>
  <c r="L435" i="7" s="1"/>
  <c r="I391" i="7"/>
  <c r="L391" i="7" s="1"/>
  <c r="I250" i="7"/>
  <c r="L250" i="7" s="1"/>
  <c r="I683" i="7"/>
  <c r="L683" i="7" s="1"/>
  <c r="I643" i="7"/>
  <c r="L643" i="7" s="1"/>
  <c r="I358" i="7"/>
  <c r="L358" i="7" s="1"/>
  <c r="I348" i="7"/>
  <c r="L348" i="7" s="1"/>
  <c r="I343" i="7"/>
  <c r="L343" i="7" s="1"/>
  <c r="I285" i="7"/>
  <c r="L285" i="7" s="1"/>
  <c r="I278" i="7"/>
  <c r="L278" i="7" s="1"/>
  <c r="I274" i="7"/>
  <c r="L274" i="7" s="1"/>
  <c r="I261" i="7"/>
  <c r="L261" i="7" s="1"/>
  <c r="I244" i="7"/>
  <c r="L244" i="7" s="1"/>
  <c r="I224" i="7"/>
  <c r="L224" i="7" s="1"/>
  <c r="I196" i="7"/>
  <c r="L196" i="7" s="1"/>
  <c r="I193" i="7"/>
  <c r="L193" i="7" s="1"/>
  <c r="I159" i="7"/>
  <c r="L159" i="7" s="1"/>
  <c r="I67" i="7"/>
  <c r="L67" i="7" s="1"/>
  <c r="I10" i="7"/>
  <c r="L10" i="7" s="1"/>
  <c r="I724" i="7"/>
  <c r="L724" i="7" s="1"/>
  <c r="I704" i="7"/>
  <c r="L704" i="7" s="1"/>
  <c r="I614" i="7"/>
  <c r="L614" i="7" s="1"/>
  <c r="I547" i="7"/>
  <c r="L547" i="7" s="1"/>
  <c r="I542" i="7"/>
  <c r="I456" i="7"/>
  <c r="L456" i="7" s="1"/>
  <c r="I451" i="7"/>
  <c r="L451" i="7" s="1"/>
  <c r="I448" i="7"/>
  <c r="L448" i="7" s="1"/>
  <c r="I349" i="7"/>
  <c r="L349" i="7" s="1"/>
  <c r="I344" i="7"/>
  <c r="L344" i="7" s="1"/>
  <c r="I328" i="7"/>
  <c r="L328" i="7" s="1"/>
  <c r="I592" i="7"/>
  <c r="L592" i="7" s="1"/>
  <c r="I585" i="7"/>
  <c r="L585" i="7" s="1"/>
  <c r="I575" i="7"/>
  <c r="L575" i="7" s="1"/>
  <c r="I487" i="7"/>
  <c r="L487" i="7" s="1"/>
  <c r="I233" i="7"/>
  <c r="L233" i="7" s="1"/>
  <c r="I206" i="7"/>
  <c r="L206" i="7" s="1"/>
  <c r="I171" i="7"/>
  <c r="L171" i="7" s="1"/>
  <c r="I167" i="7"/>
  <c r="L167" i="7" s="1"/>
  <c r="I119" i="7"/>
  <c r="L119" i="7" s="1"/>
  <c r="I52" i="7"/>
  <c r="L52" i="7" s="1"/>
  <c r="I32" i="7"/>
  <c r="L32" i="7" s="1"/>
  <c r="I21" i="7"/>
  <c r="L21" i="7" s="1"/>
  <c r="I539" i="7"/>
  <c r="L539" i="7" s="1"/>
  <c r="I497" i="7"/>
  <c r="L497" i="7" s="1"/>
  <c r="I472" i="7"/>
  <c r="L472" i="7" s="1"/>
  <c r="I237" i="7"/>
  <c r="L237" i="7" s="1"/>
  <c r="I221" i="7"/>
  <c r="L221" i="7" s="1"/>
  <c r="I150" i="7"/>
  <c r="L150" i="7" s="1"/>
  <c r="I112" i="7"/>
  <c r="L112" i="7" s="1"/>
  <c r="I9" i="7"/>
  <c r="L9" i="7" s="1"/>
  <c r="I517" i="7"/>
  <c r="L517" i="7" s="1"/>
  <c r="I332" i="7"/>
  <c r="L332" i="7" s="1"/>
  <c r="I321" i="7"/>
  <c r="L321" i="7" s="1"/>
  <c r="I305" i="7"/>
  <c r="L305" i="7" s="1"/>
  <c r="I301" i="7"/>
  <c r="L301" i="7" s="1"/>
  <c r="I157" i="7"/>
  <c r="L157" i="7" s="1"/>
  <c r="I155" i="7"/>
  <c r="L155" i="7" s="1"/>
  <c r="I139" i="7"/>
  <c r="I122" i="7"/>
  <c r="L122" i="7" s="1"/>
  <c r="I83" i="7"/>
  <c r="L83" i="7" s="1"/>
  <c r="I68" i="7"/>
  <c r="L68" i="7" s="1"/>
  <c r="I42" i="7"/>
  <c r="L42" i="7" s="1"/>
  <c r="I627" i="7"/>
  <c r="L627" i="7" s="1"/>
  <c r="I491" i="7"/>
  <c r="I445" i="7"/>
  <c r="L445" i="7" s="1"/>
  <c r="I403" i="7"/>
  <c r="L403" i="7" s="1"/>
  <c r="I266" i="7"/>
  <c r="L266" i="7" s="1"/>
  <c r="I148" i="7"/>
  <c r="L148" i="7" s="1"/>
  <c r="I116" i="7"/>
  <c r="L116" i="7" s="1"/>
  <c r="I101" i="7"/>
  <c r="L101" i="7" s="1"/>
  <c r="I78" i="7"/>
  <c r="L78" i="7" s="1"/>
  <c r="I33" i="7"/>
  <c r="L33" i="7" s="1"/>
  <c r="I442" i="7"/>
  <c r="L442" i="7" s="1"/>
  <c r="I420" i="7"/>
  <c r="L420" i="7" s="1"/>
  <c r="I338" i="7"/>
  <c r="L338" i="7" s="1"/>
  <c r="I297" i="7"/>
  <c r="L297" i="7" s="1"/>
  <c r="I282" i="7"/>
  <c r="I270" i="7"/>
  <c r="L270" i="7" s="1"/>
  <c r="I230" i="7"/>
  <c r="L230" i="7" s="1"/>
  <c r="I210" i="7"/>
  <c r="L210" i="7" s="1"/>
  <c r="I113" i="7"/>
  <c r="L113" i="7" s="1"/>
  <c r="I75" i="7"/>
  <c r="L75" i="7" s="1"/>
  <c r="I65" i="7"/>
  <c r="L65" i="7" s="1"/>
  <c r="I18" i="7"/>
  <c r="L18" i="7" s="1"/>
  <c r="I14" i="7"/>
  <c r="L14" i="7" s="1"/>
  <c r="I640" i="7"/>
  <c r="L640" i="7" s="1"/>
  <c r="I586" i="7"/>
  <c r="L586" i="7" s="1"/>
  <c r="I555" i="7"/>
  <c r="L555" i="7" s="1"/>
  <c r="I151" i="7"/>
  <c r="L151" i="7" s="1"/>
  <c r="I145" i="7"/>
  <c r="L145" i="7" s="1"/>
  <c r="I106" i="7"/>
  <c r="I91" i="7"/>
  <c r="L91" i="7" s="1"/>
  <c r="I79" i="7"/>
  <c r="I57" i="7"/>
  <c r="L57" i="7" s="1"/>
  <c r="I35" i="7"/>
  <c r="L35" i="7" s="1"/>
  <c r="I400" i="7"/>
  <c r="L400" i="7" s="1"/>
  <c r="I322" i="7"/>
  <c r="L322" i="7" s="1"/>
  <c r="I314" i="7"/>
  <c r="L314" i="7" s="1"/>
  <c r="I298" i="7"/>
  <c r="L298" i="7" s="1"/>
  <c r="I220" i="7"/>
  <c r="I160" i="7"/>
  <c r="L160" i="7" s="1"/>
  <c r="I84" i="7"/>
  <c r="L84" i="7" s="1"/>
  <c r="I58" i="7"/>
  <c r="L58" i="7" s="1"/>
  <c r="I43" i="7"/>
  <c r="L43" i="7" s="1"/>
  <c r="I395" i="7"/>
  <c r="I259" i="7"/>
  <c r="L259" i="7" s="1"/>
  <c r="I245" i="7"/>
  <c r="L245" i="7" s="1"/>
  <c r="I140" i="7"/>
  <c r="L140" i="7" s="1"/>
  <c r="I137" i="7"/>
  <c r="L137" i="7" s="1"/>
  <c r="I99" i="7"/>
  <c r="L99" i="7" s="1"/>
  <c r="I47" i="7"/>
  <c r="L47" i="7" s="1"/>
  <c r="I36" i="7"/>
  <c r="L36" i="7" s="1"/>
  <c r="I19" i="7"/>
  <c r="L19" i="7" s="1"/>
  <c r="I11" i="7"/>
  <c r="L11" i="7" s="1"/>
  <c r="I735" i="7"/>
  <c r="L735" i="7" s="1"/>
  <c r="I631" i="7"/>
  <c r="L631" i="7" s="1"/>
  <c r="I279" i="7"/>
  <c r="L279" i="7" s="1"/>
  <c r="I273" i="7"/>
  <c r="L273" i="7" s="1"/>
  <c r="I242" i="7"/>
  <c r="L242" i="7" s="1"/>
  <c r="I217" i="7"/>
  <c r="L217" i="7" s="1"/>
  <c r="I173" i="7"/>
  <c r="L173" i="7" s="1"/>
  <c r="I124" i="7"/>
  <c r="L124" i="7" s="1"/>
  <c r="I55" i="7"/>
  <c r="L55" i="7" s="1"/>
  <c r="I573" i="7"/>
  <c r="L573" i="7" s="1"/>
  <c r="I525" i="7"/>
  <c r="L525" i="7" s="1"/>
  <c r="I434" i="7"/>
  <c r="L434" i="7" s="1"/>
  <c r="I392" i="7"/>
  <c r="L392" i="7" s="1"/>
  <c r="I283" i="7"/>
  <c r="I138" i="7"/>
  <c r="L138" i="7" s="1"/>
  <c r="I89" i="7"/>
  <c r="L89" i="7" s="1"/>
  <c r="I77" i="7"/>
  <c r="L77" i="7" s="1"/>
  <c r="I60" i="7"/>
  <c r="L60" i="7" s="1"/>
  <c r="I37" i="7"/>
  <c r="L37" i="7" s="1"/>
  <c r="I670" i="7"/>
  <c r="L670" i="7" s="1"/>
  <c r="I620" i="7"/>
  <c r="L620" i="7" s="1"/>
  <c r="I595" i="7"/>
  <c r="L595" i="7" s="1"/>
  <c r="I431" i="7"/>
  <c r="L431" i="7" s="1"/>
  <c r="I379" i="7"/>
  <c r="L379" i="7" s="1"/>
  <c r="I231" i="7"/>
  <c r="L231" i="7" s="1"/>
  <c r="I164" i="7"/>
  <c r="L164" i="7" s="1"/>
  <c r="I144" i="7"/>
  <c r="L144" i="7" s="1"/>
  <c r="I115" i="7"/>
  <c r="I108" i="7"/>
  <c r="L108" i="7" s="1"/>
  <c r="I82" i="7"/>
  <c r="L82" i="7" s="1"/>
  <c r="I74" i="7"/>
  <c r="L74" i="7" s="1"/>
  <c r="I64" i="7"/>
  <c r="L64" i="7" s="1"/>
  <c r="I56" i="7"/>
  <c r="L56" i="7" s="1"/>
  <c r="I45" i="7"/>
  <c r="L45" i="7" s="1"/>
  <c r="I41" i="7"/>
  <c r="L41" i="7" s="1"/>
  <c r="I566" i="7"/>
  <c r="L566" i="7" s="1"/>
  <c r="I563" i="7"/>
  <c r="L563" i="7" s="1"/>
  <c r="I294" i="7"/>
  <c r="L294" i="7" s="1"/>
  <c r="I238" i="7"/>
  <c r="L238" i="7" s="1"/>
  <c r="I213" i="7"/>
  <c r="L213" i="7" s="1"/>
  <c r="I80" i="7"/>
  <c r="L80" i="7" s="1"/>
  <c r="I207" i="7"/>
  <c r="L207" i="7" s="1"/>
  <c r="I129" i="7"/>
  <c r="L129" i="7" s="1"/>
  <c r="I66" i="7"/>
  <c r="L66" i="7" s="1"/>
  <c r="I186" i="7"/>
  <c r="L186" i="7" s="1"/>
  <c r="I727" i="7"/>
  <c r="L727" i="7" s="1"/>
  <c r="I528" i="7"/>
  <c r="L528" i="7" s="1"/>
  <c r="I402" i="7"/>
  <c r="L402" i="7" s="1"/>
  <c r="I377" i="7"/>
  <c r="L377" i="7" s="1"/>
  <c r="I318" i="7"/>
  <c r="L318" i="7" s="1"/>
  <c r="I121" i="7"/>
  <c r="L121" i="7" s="1"/>
  <c r="I103" i="7"/>
  <c r="L103" i="7" s="1"/>
  <c r="I92" i="7"/>
  <c r="L92" i="7" s="1"/>
  <c r="I17" i="7"/>
  <c r="L17" i="7" s="1"/>
  <c r="I750" i="7"/>
  <c r="L750" i="7" s="1"/>
  <c r="I267" i="7"/>
  <c r="L267" i="7" s="1"/>
  <c r="I126" i="7"/>
  <c r="L126" i="7" s="1"/>
  <c r="I355" i="7"/>
  <c r="L355" i="7" s="1"/>
  <c r="I290" i="7"/>
  <c r="L290" i="7" s="1"/>
  <c r="I203" i="7"/>
  <c r="L203" i="7" s="1"/>
  <c r="I552" i="7"/>
  <c r="L552" i="7" s="1"/>
  <c r="I576" i="7"/>
  <c r="L576" i="7" s="1"/>
  <c r="I407" i="7"/>
  <c r="L407" i="7" s="1"/>
  <c r="I88" i="7"/>
  <c r="L88" i="7" s="1"/>
  <c r="I31" i="7"/>
  <c r="L31" i="7" s="1"/>
  <c r="I645" i="7"/>
  <c r="L645" i="7" s="1"/>
  <c r="I12" i="7"/>
  <c r="L12" i="7" s="1"/>
  <c r="I59" i="7"/>
  <c r="L59" i="7" s="1"/>
  <c r="I335" i="7"/>
  <c r="L335" i="7" s="1"/>
  <c r="I20" i="7"/>
  <c r="L20" i="7" s="1"/>
  <c r="I54" i="7"/>
  <c r="L54" i="7" s="1"/>
  <c r="I439" i="7"/>
  <c r="L439" i="7" s="1"/>
  <c r="I107" i="7"/>
  <c r="L107" i="7" s="1"/>
  <c r="I102" i="7"/>
  <c r="L102" i="7" s="1"/>
  <c r="I286" i="7"/>
  <c r="Q381" i="1"/>
  <c r="S381" i="1" s="1"/>
  <c r="P151" i="3"/>
  <c r="W151" i="3" s="1"/>
  <c r="X151" i="3" s="1"/>
  <c r="L138" i="5"/>
  <c r="L44" i="5"/>
  <c r="L224" i="5"/>
  <c r="L526" i="5"/>
  <c r="L15" i="5"/>
  <c r="L153" i="5"/>
  <c r="L424" i="5"/>
  <c r="L349" i="5"/>
  <c r="L396" i="5"/>
  <c r="L596" i="5"/>
  <c r="L562" i="5"/>
  <c r="L696" i="5"/>
  <c r="AG9" i="3"/>
  <c r="L281" i="5"/>
  <c r="L89" i="5"/>
  <c r="L344" i="5"/>
  <c r="L539" i="5"/>
  <c r="L748" i="5"/>
  <c r="L286" i="5"/>
  <c r="L145" i="5"/>
  <c r="L335" i="5"/>
  <c r="L578" i="5"/>
  <c r="L398" i="5"/>
  <c r="L603" i="5"/>
  <c r="L390" i="5"/>
  <c r="L697" i="5"/>
  <c r="Q69" i="3"/>
  <c r="S69" i="3" s="1"/>
  <c r="L193" i="5"/>
  <c r="L358" i="5"/>
  <c r="L277" i="5"/>
  <c r="L658" i="5"/>
  <c r="L488" i="5"/>
  <c r="L672" i="5"/>
  <c r="L389" i="5"/>
  <c r="L81" i="5"/>
  <c r="L419" i="5"/>
  <c r="L738" i="5"/>
  <c r="L594" i="5"/>
  <c r="L237" i="5"/>
  <c r="L692" i="5"/>
  <c r="L216" i="5"/>
  <c r="L682" i="5"/>
  <c r="L518" i="5"/>
  <c r="L737" i="5"/>
  <c r="L397" i="5"/>
  <c r="L87" i="5"/>
  <c r="L297" i="5"/>
  <c r="L480" i="5"/>
  <c r="L700" i="5"/>
  <c r="L537" i="5"/>
  <c r="L719" i="5"/>
  <c r="Q554" i="1"/>
  <c r="S554" i="1" s="1"/>
  <c r="Q614" i="2"/>
  <c r="S614" i="2" s="1"/>
  <c r="P614" i="2"/>
  <c r="W614" i="2" s="1"/>
  <c r="X614" i="2" s="1"/>
  <c r="P607" i="2"/>
  <c r="W607" i="2" s="1"/>
  <c r="X607" i="2" s="1"/>
  <c r="Q607" i="2"/>
  <c r="S607" i="2" s="1"/>
  <c r="P347" i="1"/>
  <c r="W347" i="1" s="1"/>
  <c r="L69" i="4"/>
  <c r="L218" i="4"/>
  <c r="L134" i="4"/>
  <c r="L337" i="4"/>
  <c r="L422" i="4"/>
  <c r="L35" i="4"/>
  <c r="L231" i="4"/>
  <c r="Q667" i="1"/>
  <c r="S667" i="1" s="1"/>
  <c r="P14" i="3"/>
  <c r="QG102" i="15"/>
  <c r="C12" i="13"/>
  <c r="KY18" i="15" s="1"/>
  <c r="Q631" i="1"/>
  <c r="S631" i="1" s="1"/>
  <c r="Q241" i="1"/>
  <c r="S241" i="1" s="1"/>
  <c r="Q492" i="1"/>
  <c r="S492" i="1" s="1"/>
  <c r="P492" i="1"/>
  <c r="W492" i="1" s="1"/>
  <c r="X492" i="1" s="1"/>
  <c r="Q46" i="3"/>
  <c r="S46" i="3" s="1"/>
  <c r="Q391" i="1"/>
  <c r="S391" i="1" s="1"/>
  <c r="Q542" i="1"/>
  <c r="S542" i="1" s="1"/>
  <c r="L131" i="5"/>
  <c r="L117" i="5"/>
  <c r="L385" i="5"/>
  <c r="L359" i="5"/>
  <c r="L382" i="5"/>
  <c r="L172" i="5"/>
  <c r="L147" i="5"/>
  <c r="L218" i="5"/>
  <c r="L445" i="5"/>
  <c r="L242" i="5"/>
  <c r="L309" i="5"/>
  <c r="L372" i="5"/>
  <c r="L282" i="5"/>
  <c r="L582" i="5"/>
  <c r="L50" i="5"/>
  <c r="L587" i="5"/>
  <c r="L222" i="5"/>
  <c r="L693" i="5"/>
  <c r="L511" i="5"/>
  <c r="L136" i="5"/>
  <c r="L501" i="5"/>
  <c r="L130" i="5"/>
  <c r="L331" i="5"/>
  <c r="L678" i="5"/>
  <c r="L188" i="5"/>
  <c r="L174" i="5"/>
  <c r="L463" i="5"/>
  <c r="L97" i="5"/>
  <c r="L378" i="5"/>
  <c r="L420" i="5"/>
  <c r="L212" i="5"/>
  <c r="L352" i="5"/>
  <c r="L618" i="5"/>
  <c r="L433" i="5"/>
  <c r="L725" i="5"/>
  <c r="L243" i="5"/>
  <c r="L429" i="5"/>
  <c r="L178" i="5"/>
  <c r="L388" i="5"/>
  <c r="L631" i="5"/>
  <c r="L525" i="5"/>
  <c r="L739" i="5"/>
  <c r="L411" i="5"/>
  <c r="L606" i="5"/>
  <c r="L101" i="5"/>
  <c r="L304" i="5"/>
  <c r="L487" i="5"/>
  <c r="L752" i="5"/>
  <c r="L544" i="5"/>
  <c r="L740" i="5"/>
  <c r="Q156" i="1"/>
  <c r="S156" i="1" s="1"/>
  <c r="Q426" i="1"/>
  <c r="S426" i="1" s="1"/>
  <c r="Q112" i="1"/>
  <c r="S112" i="1" s="1"/>
  <c r="Q350" i="1"/>
  <c r="S350" i="1" s="1"/>
  <c r="L164" i="4"/>
  <c r="L384" i="4"/>
  <c r="L150" i="4"/>
  <c r="L44" i="4"/>
  <c r="L436" i="4"/>
  <c r="L642" i="4"/>
  <c r="P281" i="1"/>
  <c r="W281" i="1" s="1"/>
  <c r="Q514" i="1"/>
  <c r="S514" i="1" s="1"/>
  <c r="Q617" i="2"/>
  <c r="S617" i="2" s="1"/>
  <c r="Q437" i="1"/>
  <c r="S437" i="1" s="1"/>
  <c r="Q246" i="1"/>
  <c r="S246" i="1" s="1"/>
  <c r="L261" i="3"/>
  <c r="L244" i="3"/>
  <c r="L721" i="3"/>
  <c r="L461" i="3"/>
  <c r="L663" i="3"/>
  <c r="L391" i="3"/>
  <c r="L216" i="3"/>
  <c r="L702" i="3"/>
  <c r="L297" i="3"/>
  <c r="L172" i="3"/>
  <c r="L692" i="3"/>
  <c r="L235" i="3"/>
  <c r="L636" i="3"/>
  <c r="L239" i="3"/>
  <c r="L565" i="3"/>
  <c r="L386" i="3"/>
  <c r="L249" i="3"/>
  <c r="L514" i="3"/>
  <c r="L365" i="3"/>
  <c r="L599" i="3"/>
  <c r="L184" i="3"/>
  <c r="L581" i="3"/>
  <c r="L442" i="3"/>
  <c r="L679" i="3"/>
  <c r="L298" i="3"/>
  <c r="L668" i="3"/>
  <c r="L173" i="3"/>
  <c r="L376" i="3"/>
  <c r="L592" i="3"/>
  <c r="L340" i="3"/>
  <c r="L515" i="3"/>
  <c r="L729" i="3"/>
  <c r="L170" i="3"/>
  <c r="L373" i="3"/>
  <c r="L577" i="3"/>
  <c r="L738" i="3"/>
  <c r="L217" i="3"/>
  <c r="L413" i="3"/>
  <c r="L608" i="3"/>
  <c r="L503" i="3"/>
  <c r="L699" i="3"/>
  <c r="Q182" i="1"/>
  <c r="S182" i="1" s="1"/>
  <c r="Q120" i="3"/>
  <c r="S120" i="3" s="1"/>
  <c r="P120" i="3"/>
  <c r="W120" i="3" s="1"/>
  <c r="X120" i="3" s="1"/>
  <c r="Q178" i="1"/>
  <c r="S178" i="1" s="1"/>
  <c r="I670" i="2"/>
  <c r="I649" i="2"/>
  <c r="I635" i="2"/>
  <c r="I628" i="2"/>
  <c r="I614" i="2"/>
  <c r="I607" i="2"/>
  <c r="I593" i="2"/>
  <c r="I572" i="2"/>
  <c r="I680" i="2"/>
  <c r="I660" i="2"/>
  <c r="I656" i="2"/>
  <c r="I650" i="2"/>
  <c r="I619" i="2"/>
  <c r="I612" i="2"/>
  <c r="I595" i="2"/>
  <c r="I588" i="2"/>
  <c r="I584" i="2"/>
  <c r="I571" i="2"/>
  <c r="I550" i="2"/>
  <c r="I529" i="2"/>
  <c r="I515" i="2"/>
  <c r="I508" i="2"/>
  <c r="I494" i="2"/>
  <c r="I487" i="2"/>
  <c r="I673" i="2"/>
  <c r="I666" i="2"/>
  <c r="I642" i="2"/>
  <c r="I636" i="2"/>
  <c r="I632" i="2"/>
  <c r="I625" i="2"/>
  <c r="I601" i="2"/>
  <c r="I577" i="2"/>
  <c r="I566" i="2"/>
  <c r="I559" i="2"/>
  <c r="I679" i="2"/>
  <c r="I659" i="2"/>
  <c r="I618" i="2"/>
  <c r="I611" i="2"/>
  <c r="I608" i="2"/>
  <c r="I587" i="2"/>
  <c r="I583" i="2"/>
  <c r="I554" i="2"/>
  <c r="I540" i="2"/>
  <c r="I533" i="2"/>
  <c r="L533" i="2" s="1"/>
  <c r="I519" i="2"/>
  <c r="L519" i="2" s="1"/>
  <c r="I512" i="2"/>
  <c r="I498" i="2"/>
  <c r="I477" i="2"/>
  <c r="I456" i="2"/>
  <c r="I442" i="2"/>
  <c r="I435" i="2"/>
  <c r="I421" i="2"/>
  <c r="L421" i="2" s="1"/>
  <c r="I414" i="2"/>
  <c r="I400" i="2"/>
  <c r="I393" i="2"/>
  <c r="I379" i="2"/>
  <c r="I358" i="2"/>
  <c r="I337" i="2"/>
  <c r="L337" i="2" s="1"/>
  <c r="I323" i="2"/>
  <c r="L323" i="2" s="1"/>
  <c r="I316" i="2"/>
  <c r="I302" i="2"/>
  <c r="I295" i="2"/>
  <c r="I281" i="2"/>
  <c r="I260" i="2"/>
  <c r="I239" i="2"/>
  <c r="I663" i="2"/>
  <c r="I653" i="2"/>
  <c r="I646" i="2"/>
  <c r="I672" i="2"/>
  <c r="I662" i="2"/>
  <c r="I661" i="2"/>
  <c r="I657" i="2"/>
  <c r="I647" i="2"/>
  <c r="I605" i="2"/>
  <c r="I604" i="2"/>
  <c r="I602" i="2"/>
  <c r="I538" i="2"/>
  <c r="I518" i="2"/>
  <c r="I511" i="2"/>
  <c r="I481" i="2"/>
  <c r="I474" i="2"/>
  <c r="I464" i="2"/>
  <c r="I444" i="2"/>
  <c r="I441" i="2"/>
  <c r="I434" i="2"/>
  <c r="I403" i="2"/>
  <c r="L403" i="2" s="1"/>
  <c r="I396" i="2"/>
  <c r="L396" i="2" s="1"/>
  <c r="I392" i="2"/>
  <c r="I362" i="2"/>
  <c r="I355" i="2"/>
  <c r="I331" i="2"/>
  <c r="I321" i="2"/>
  <c r="I314" i="2"/>
  <c r="I297" i="2"/>
  <c r="I290" i="2"/>
  <c r="I266" i="2"/>
  <c r="I259" i="2"/>
  <c r="I249" i="2"/>
  <c r="I226" i="2"/>
  <c r="I219" i="2"/>
  <c r="L219" i="2" s="1"/>
  <c r="I205" i="2"/>
  <c r="L205" i="2" s="1"/>
  <c r="I198" i="2"/>
  <c r="I184" i="2"/>
  <c r="I177" i="2"/>
  <c r="I163" i="2"/>
  <c r="I637" i="2"/>
  <c r="I633" i="2"/>
  <c r="I606" i="2"/>
  <c r="I603" i="2"/>
  <c r="I561" i="2"/>
  <c r="I530" i="2"/>
  <c r="I517" i="2"/>
  <c r="I510" i="2"/>
  <c r="I499" i="2"/>
  <c r="L499" i="2" s="1"/>
  <c r="I467" i="2"/>
  <c r="L467" i="2" s="1"/>
  <c r="I450" i="2"/>
  <c r="I427" i="2"/>
  <c r="I420" i="2"/>
  <c r="I416" i="2"/>
  <c r="I409" i="2"/>
  <c r="L409" i="2" s="1"/>
  <c r="I385" i="2"/>
  <c r="I378" i="2"/>
  <c r="I368" i="2"/>
  <c r="I348" i="2"/>
  <c r="I344" i="2"/>
  <c r="I338" i="2"/>
  <c r="I307" i="2"/>
  <c r="I300" i="2"/>
  <c r="I283" i="2"/>
  <c r="L283" i="2" s="1"/>
  <c r="I276" i="2"/>
  <c r="I272" i="2"/>
  <c r="I252" i="2"/>
  <c r="I242" i="2"/>
  <c r="I235" i="2"/>
  <c r="I214" i="2"/>
  <c r="I193" i="2"/>
  <c r="I179" i="2"/>
  <c r="I172" i="2"/>
  <c r="I158" i="2"/>
  <c r="I151" i="2"/>
  <c r="I137" i="2"/>
  <c r="I116" i="2"/>
  <c r="I95" i="2"/>
  <c r="L95" i="2" s="1"/>
  <c r="I74" i="2"/>
  <c r="I60" i="2"/>
  <c r="I53" i="2"/>
  <c r="I39" i="2"/>
  <c r="I32" i="2"/>
  <c r="I18" i="2"/>
  <c r="L18" i="2" s="1"/>
  <c r="I665" i="2"/>
  <c r="I640" i="2"/>
  <c r="I622" i="2"/>
  <c r="I621" i="2"/>
  <c r="I555" i="2"/>
  <c r="I549" i="2"/>
  <c r="I548" i="2"/>
  <c r="L548" i="2" s="1"/>
  <c r="I547" i="2"/>
  <c r="L547" i="2" s="1"/>
  <c r="I526" i="2"/>
  <c r="I514" i="2"/>
  <c r="I507" i="2"/>
  <c r="I479" i="2"/>
  <c r="I472" i="2"/>
  <c r="I439" i="2"/>
  <c r="I432" i="2"/>
  <c r="I415" i="2"/>
  <c r="I394" i="2"/>
  <c r="I390" i="2"/>
  <c r="I370" i="2"/>
  <c r="I360" i="2"/>
  <c r="I353" i="2"/>
  <c r="L353" i="2" s="1"/>
  <c r="I343" i="2"/>
  <c r="L343" i="2" s="1"/>
  <c r="I336" i="2"/>
  <c r="I319" i="2"/>
  <c r="I312" i="2"/>
  <c r="I288" i="2"/>
  <c r="I282" i="2"/>
  <c r="L282" i="2" s="1"/>
  <c r="I264" i="2"/>
  <c r="I257" i="2"/>
  <c r="I247" i="2"/>
  <c r="I234" i="2"/>
  <c r="I667" i="2"/>
  <c r="I652" i="2"/>
  <c r="I651" i="2"/>
  <c r="I591" i="2"/>
  <c r="I580" i="2"/>
  <c r="I576" i="2"/>
  <c r="I567" i="2"/>
  <c r="I563" i="2"/>
  <c r="I544" i="2"/>
  <c r="I536" i="2"/>
  <c r="L536" i="2" s="1"/>
  <c r="I524" i="2"/>
  <c r="I492" i="2"/>
  <c r="I485" i="2"/>
  <c r="I478" i="2"/>
  <c r="I461" i="2"/>
  <c r="I454" i="2"/>
  <c r="I424" i="2"/>
  <c r="I413" i="2"/>
  <c r="L413" i="2" s="1"/>
  <c r="I382" i="2"/>
  <c r="L382" i="2" s="1"/>
  <c r="I375" i="2"/>
  <c r="I365" i="2"/>
  <c r="I359" i="2"/>
  <c r="I328" i="2"/>
  <c r="I304" i="2"/>
  <c r="I287" i="2"/>
  <c r="I280" i="2"/>
  <c r="I269" i="2"/>
  <c r="I233" i="2"/>
  <c r="I212" i="2"/>
  <c r="I191" i="2"/>
  <c r="I170" i="2"/>
  <c r="I664" i="2"/>
  <c r="I648" i="2"/>
  <c r="I565" i="2"/>
  <c r="I558" i="2"/>
  <c r="I553" i="2"/>
  <c r="I527" i="2"/>
  <c r="I520" i="2"/>
  <c r="I502" i="2"/>
  <c r="I495" i="2"/>
  <c r="I469" i="2"/>
  <c r="I418" i="2"/>
  <c r="I405" i="2"/>
  <c r="I381" i="2"/>
  <c r="I380" i="2"/>
  <c r="I363" i="2"/>
  <c r="I354" i="2"/>
  <c r="L354" i="2" s="1"/>
  <c r="I341" i="2"/>
  <c r="I340" i="2"/>
  <c r="I332" i="2"/>
  <c r="I267" i="2"/>
  <c r="I147" i="2"/>
  <c r="I140" i="2"/>
  <c r="I133" i="2"/>
  <c r="I129" i="2"/>
  <c r="I99" i="2"/>
  <c r="I92" i="2"/>
  <c r="I76" i="2"/>
  <c r="I69" i="2"/>
  <c r="L69" i="2" s="1"/>
  <c r="I45" i="2"/>
  <c r="L45" i="2" s="1"/>
  <c r="I38" i="2"/>
  <c r="L38" i="2" s="1"/>
  <c r="I21" i="2"/>
  <c r="I14" i="2"/>
  <c r="I675" i="2"/>
  <c r="I671" i="2"/>
  <c r="I644" i="2"/>
  <c r="I617" i="2"/>
  <c r="I597" i="2"/>
  <c r="I589" i="2"/>
  <c r="I570" i="2"/>
  <c r="I471" i="2"/>
  <c r="I455" i="2"/>
  <c r="I430" i="2"/>
  <c r="I429" i="2"/>
  <c r="L429" i="2" s="1"/>
  <c r="I406" i="2"/>
  <c r="L406" i="2" s="1"/>
  <c r="I395" i="2"/>
  <c r="I391" i="2"/>
  <c r="I364" i="2"/>
  <c r="I305" i="2"/>
  <c r="I289" i="2"/>
  <c r="I268" i="2"/>
  <c r="I258" i="2"/>
  <c r="I206" i="2"/>
  <c r="I204" i="2"/>
  <c r="I203" i="2"/>
  <c r="I202" i="2"/>
  <c r="I146" i="2"/>
  <c r="I122" i="2"/>
  <c r="L122" i="2" s="1"/>
  <c r="I115" i="2"/>
  <c r="L115" i="2" s="1"/>
  <c r="I105" i="2"/>
  <c r="I85" i="2"/>
  <c r="I62" i="2"/>
  <c r="I51" i="2"/>
  <c r="I27" i="2"/>
  <c r="I634" i="2"/>
  <c r="I629" i="2"/>
  <c r="I579" i="2"/>
  <c r="I545" i="2"/>
  <c r="I528" i="2"/>
  <c r="I521" i="2"/>
  <c r="I509" i="2"/>
  <c r="I503" i="2"/>
  <c r="L503" i="2" s="1"/>
  <c r="I496" i="2"/>
  <c r="L496" i="2" s="1"/>
  <c r="I443" i="2"/>
  <c r="I419" i="2"/>
  <c r="I407" i="2"/>
  <c r="I371" i="2"/>
  <c r="I346" i="2"/>
  <c r="I342" i="2"/>
  <c r="I333" i="2"/>
  <c r="I322" i="2"/>
  <c r="I317" i="2"/>
  <c r="I243" i="2"/>
  <c r="I232" i="2"/>
  <c r="I231" i="2"/>
  <c r="I230" i="2"/>
  <c r="I229" i="2"/>
  <c r="L229" i="2" s="1"/>
  <c r="I228" i="2"/>
  <c r="I139" i="2"/>
  <c r="I132" i="2"/>
  <c r="I128" i="2"/>
  <c r="I108" i="2"/>
  <c r="I98" i="2"/>
  <c r="L98" i="2" s="1"/>
  <c r="I91" i="2"/>
  <c r="I68" i="2"/>
  <c r="I44" i="2"/>
  <c r="I37" i="2"/>
  <c r="I20" i="2"/>
  <c r="I13" i="2"/>
  <c r="I676" i="2"/>
  <c r="I668" i="2"/>
  <c r="I645" i="2"/>
  <c r="I638" i="2"/>
  <c r="I613" i="2"/>
  <c r="I590" i="2"/>
  <c r="I523" i="2"/>
  <c r="I504" i="2"/>
  <c r="I497" i="2"/>
  <c r="I491" i="2"/>
  <c r="I457" i="2"/>
  <c r="I408" i="2"/>
  <c r="I373" i="2"/>
  <c r="I347" i="2"/>
  <c r="I293" i="2"/>
  <c r="L293" i="2" s="1"/>
  <c r="I292" i="2"/>
  <c r="L292" i="2" s="1"/>
  <c r="I274" i="2"/>
  <c r="I270" i="2"/>
  <c r="I246" i="2"/>
  <c r="I227" i="2"/>
  <c r="I131" i="2"/>
  <c r="I127" i="2"/>
  <c r="I107" i="2"/>
  <c r="I97" i="2"/>
  <c r="I90" i="2"/>
  <c r="I67" i="2"/>
  <c r="I61" i="2"/>
  <c r="I43" i="2"/>
  <c r="I36" i="2"/>
  <c r="L36" i="2" s="1"/>
  <c r="I33" i="2"/>
  <c r="L33" i="2" s="1"/>
  <c r="I12" i="2"/>
  <c r="I639" i="2"/>
  <c r="I630" i="2"/>
  <c r="I581" i="2"/>
  <c r="I539" i="2"/>
  <c r="I537" i="2"/>
  <c r="I484" i="2"/>
  <c r="I460" i="2"/>
  <c r="I448" i="2"/>
  <c r="I433" i="2"/>
  <c r="I410" i="2"/>
  <c r="I386" i="2"/>
  <c r="I369" i="2"/>
  <c r="L369" i="2" s="1"/>
  <c r="I349" i="2"/>
  <c r="L349" i="2" s="1"/>
  <c r="I345" i="2"/>
  <c r="I326" i="2"/>
  <c r="I320" i="2"/>
  <c r="I299" i="2"/>
  <c r="I284" i="2"/>
  <c r="L284" i="2" s="1"/>
  <c r="I263" i="2"/>
  <c r="I253" i="2"/>
  <c r="L253" i="2" s="1"/>
  <c r="I237" i="2"/>
  <c r="I153" i="2"/>
  <c r="I119" i="2"/>
  <c r="I112" i="2"/>
  <c r="I102" i="2"/>
  <c r="I96" i="2"/>
  <c r="L96" i="2" s="1"/>
  <c r="I66" i="2"/>
  <c r="L66" i="2" s="1"/>
  <c r="I59" i="2"/>
  <c r="I55" i="2"/>
  <c r="I48" i="2"/>
  <c r="I31" i="2"/>
  <c r="I677" i="2"/>
  <c r="I658" i="2"/>
  <c r="I615" i="2"/>
  <c r="I600" i="2"/>
  <c r="I516" i="2"/>
  <c r="I513" i="2"/>
  <c r="I506" i="2"/>
  <c r="I475" i="2"/>
  <c r="I449" i="2"/>
  <c r="L449" i="2" s="1"/>
  <c r="I376" i="2"/>
  <c r="L376" i="2" s="1"/>
  <c r="I351" i="2"/>
  <c r="I327" i="2"/>
  <c r="I311" i="2"/>
  <c r="I285" i="2"/>
  <c r="I248" i="2"/>
  <c r="I238" i="2"/>
  <c r="L238" i="2" s="1"/>
  <c r="I199" i="2"/>
  <c r="L199" i="2" s="1"/>
  <c r="I197" i="2"/>
  <c r="I196" i="2"/>
  <c r="I195" i="2"/>
  <c r="I164" i="2"/>
  <c r="I162" i="2"/>
  <c r="I161" i="2"/>
  <c r="L161" i="2" s="1"/>
  <c r="I160" i="2"/>
  <c r="L160" i="2" s="1"/>
  <c r="I143" i="2"/>
  <c r="I136" i="2"/>
  <c r="I125" i="2"/>
  <c r="I88" i="2"/>
  <c r="I82" i="2"/>
  <c r="I79" i="2"/>
  <c r="L79" i="2" s="1"/>
  <c r="I72" i="2"/>
  <c r="I41" i="2"/>
  <c r="I34" i="2"/>
  <c r="I24" i="2"/>
  <c r="I17" i="2"/>
  <c r="I626" i="2"/>
  <c r="I552" i="2"/>
  <c r="I546" i="2"/>
  <c r="L546" i="2" s="1"/>
  <c r="I483" i="2"/>
  <c r="I463" i="2"/>
  <c r="I440" i="2"/>
  <c r="I426" i="2"/>
  <c r="I401" i="2"/>
  <c r="L401" i="2" s="1"/>
  <c r="I374" i="2"/>
  <c r="I335" i="2"/>
  <c r="I329" i="2"/>
  <c r="I301" i="2"/>
  <c r="I240" i="2"/>
  <c r="I224" i="2"/>
  <c r="I221" i="2"/>
  <c r="I201" i="2"/>
  <c r="L201" i="2" s="1"/>
  <c r="I188" i="2"/>
  <c r="L188" i="2" s="1"/>
  <c r="I178" i="2"/>
  <c r="I168" i="2"/>
  <c r="I154" i="2"/>
  <c r="I149" i="2"/>
  <c r="I81" i="2"/>
  <c r="I256" i="2"/>
  <c r="I225" i="2"/>
  <c r="I182" i="2"/>
  <c r="I674" i="2"/>
  <c r="I631" i="2"/>
  <c r="I578" i="2"/>
  <c r="I569" i="2"/>
  <c r="I541" i="2"/>
  <c r="I452" i="2"/>
  <c r="L452" i="2" s="1"/>
  <c r="I447" i="2"/>
  <c r="I383" i="2"/>
  <c r="I324" i="2"/>
  <c r="I310" i="2"/>
  <c r="I244" i="2"/>
  <c r="I100" i="2"/>
  <c r="I87" i="2"/>
  <c r="I63" i="2"/>
  <c r="I49" i="2"/>
  <c r="I40" i="2"/>
  <c r="I26" i="2"/>
  <c r="I22" i="2"/>
  <c r="I241" i="2"/>
  <c r="L241" i="2" s="1"/>
  <c r="I185" i="2"/>
  <c r="L185" i="2" s="1"/>
  <c r="I169" i="2"/>
  <c r="I150" i="2"/>
  <c r="I473" i="2"/>
  <c r="I470" i="2"/>
  <c r="I458" i="2"/>
  <c r="I417" i="2"/>
  <c r="L417" i="2" s="1"/>
  <c r="I404" i="2"/>
  <c r="I377" i="2"/>
  <c r="I279" i="2"/>
  <c r="I218" i="2"/>
  <c r="I210" i="2"/>
  <c r="I165" i="2"/>
  <c r="I83" i="2"/>
  <c r="L83" i="2" s="1"/>
  <c r="I77" i="2"/>
  <c r="L77" i="2" s="1"/>
  <c r="I54" i="2"/>
  <c r="I189" i="2"/>
  <c r="I126" i="2"/>
  <c r="I643" i="2"/>
  <c r="I609" i="2"/>
  <c r="I557" i="2"/>
  <c r="I489" i="2"/>
  <c r="I486" i="2"/>
  <c r="I412" i="2"/>
  <c r="I372" i="2"/>
  <c r="I357" i="2"/>
  <c r="I313" i="2"/>
  <c r="I273" i="2"/>
  <c r="L273" i="2" s="1"/>
  <c r="I262" i="2"/>
  <c r="L262" i="2" s="1"/>
  <c r="I192" i="2"/>
  <c r="I175" i="2"/>
  <c r="I159" i="2"/>
  <c r="I155" i="2"/>
  <c r="I145" i="2"/>
  <c r="I141" i="2"/>
  <c r="I121" i="2"/>
  <c r="I101" i="2"/>
  <c r="I73" i="2"/>
  <c r="I445" i="2"/>
  <c r="I399" i="2"/>
  <c r="I641" i="2"/>
  <c r="I610" i="2"/>
  <c r="I574" i="2"/>
  <c r="L574" i="2" s="1"/>
  <c r="I505" i="2"/>
  <c r="I476" i="2"/>
  <c r="I453" i="2"/>
  <c r="I438" i="2"/>
  <c r="I402" i="2"/>
  <c r="I352" i="2"/>
  <c r="I330" i="2"/>
  <c r="I277" i="2"/>
  <c r="I627" i="2"/>
  <c r="I624" i="2"/>
  <c r="I586" i="2"/>
  <c r="I585" i="2"/>
  <c r="I560" i="2"/>
  <c r="L560" i="2" s="1"/>
  <c r="I542" i="2"/>
  <c r="L542" i="2" s="1"/>
  <c r="I389" i="2"/>
  <c r="I366" i="2"/>
  <c r="I325" i="2"/>
  <c r="I308" i="2"/>
  <c r="I265" i="2"/>
  <c r="I654" i="2"/>
  <c r="I598" i="2"/>
  <c r="I551" i="2"/>
  <c r="I531" i="2"/>
  <c r="I500" i="2"/>
  <c r="I490" i="2"/>
  <c r="I459" i="2"/>
  <c r="I425" i="2"/>
  <c r="I397" i="2"/>
  <c r="L397" i="2" s="1"/>
  <c r="I384" i="2"/>
  <c r="I291" i="2"/>
  <c r="I271" i="2"/>
  <c r="I254" i="2"/>
  <c r="I28" i="2"/>
  <c r="L28" i="2" s="1"/>
  <c r="I19" i="2"/>
  <c r="I620" i="2"/>
  <c r="I568" i="2"/>
  <c r="I468" i="2"/>
  <c r="I462" i="2"/>
  <c r="I422" i="2"/>
  <c r="I339" i="2"/>
  <c r="I334" i="2"/>
  <c r="L334" i="2" s="1"/>
  <c r="I306" i="2"/>
  <c r="L306" i="2" s="1"/>
  <c r="I296" i="2"/>
  <c r="I216" i="2"/>
  <c r="I176" i="2"/>
  <c r="I173" i="2"/>
  <c r="I109" i="2"/>
  <c r="I56" i="2"/>
  <c r="I47" i="2"/>
  <c r="I15" i="2"/>
  <c r="I678" i="2"/>
  <c r="I655" i="2"/>
  <c r="I599" i="2"/>
  <c r="I592" i="2"/>
  <c r="I573" i="2"/>
  <c r="L573" i="2" s="1"/>
  <c r="I564" i="2"/>
  <c r="L564" i="2" s="1"/>
  <c r="I535" i="2"/>
  <c r="I532" i="2"/>
  <c r="I525" i="2"/>
  <c r="I437" i="2"/>
  <c r="I398" i="2"/>
  <c r="I388" i="2"/>
  <c r="I261" i="2"/>
  <c r="I534" i="2"/>
  <c r="I446" i="2"/>
  <c r="I367" i="2"/>
  <c r="I135" i="2"/>
  <c r="I111" i="2"/>
  <c r="I104" i="2"/>
  <c r="L104" i="2" s="1"/>
  <c r="I616" i="2"/>
  <c r="I596" i="2"/>
  <c r="I466" i="2"/>
  <c r="I451" i="2"/>
  <c r="I436" i="2"/>
  <c r="I278" i="2"/>
  <c r="I144" i="2"/>
  <c r="L144" i="2" s="1"/>
  <c r="I142" i="2"/>
  <c r="I562" i="2"/>
  <c r="I423" i="2"/>
  <c r="I387" i="2"/>
  <c r="I303" i="2"/>
  <c r="I298" i="2"/>
  <c r="I220" i="2"/>
  <c r="L220" i="2" s="1"/>
  <c r="I208" i="2"/>
  <c r="L208" i="2" s="1"/>
  <c r="I180" i="2"/>
  <c r="I166" i="2"/>
  <c r="I123" i="2"/>
  <c r="I75" i="2"/>
  <c r="I64" i="2"/>
  <c r="L64" i="2" s="1"/>
  <c r="I623" i="2"/>
  <c r="I245" i="2"/>
  <c r="I138" i="2"/>
  <c r="I114" i="2"/>
  <c r="I93" i="2"/>
  <c r="I80" i="2"/>
  <c r="I71" i="2"/>
  <c r="I57" i="2"/>
  <c r="L57" i="2" s="1"/>
  <c r="I50" i="2"/>
  <c r="L50" i="2" s="1"/>
  <c r="I29" i="2"/>
  <c r="I501" i="2"/>
  <c r="I480" i="2"/>
  <c r="I183" i="2"/>
  <c r="I157" i="2"/>
  <c r="I113" i="2"/>
  <c r="I35" i="2"/>
  <c r="I428" i="2"/>
  <c r="I294" i="2"/>
  <c r="I194" i="2"/>
  <c r="I103" i="2"/>
  <c r="I94" i="2"/>
  <c r="I25" i="2"/>
  <c r="L25" i="2" s="1"/>
  <c r="I223" i="2"/>
  <c r="I211" i="2"/>
  <c r="I209" i="2"/>
  <c r="I118" i="2"/>
  <c r="I65" i="2"/>
  <c r="I52" i="2"/>
  <c r="I11" i="2"/>
  <c r="I669" i="2"/>
  <c r="I318" i="2"/>
  <c r="I236" i="2"/>
  <c r="I186" i="2"/>
  <c r="I167" i="2"/>
  <c r="I46" i="2"/>
  <c r="I200" i="2"/>
  <c r="I582" i="2"/>
  <c r="I411" i="2"/>
  <c r="I148" i="2"/>
  <c r="I120" i="2"/>
  <c r="I250" i="2"/>
  <c r="I134" i="2"/>
  <c r="I124" i="2"/>
  <c r="L124" i="2" s="1"/>
  <c r="I89" i="2"/>
  <c r="I9" i="2"/>
  <c r="I255" i="2"/>
  <c r="I181" i="2"/>
  <c r="I174" i="2"/>
  <c r="I488" i="2"/>
  <c r="I482" i="2"/>
  <c r="I356" i="2"/>
  <c r="L356" i="2" s="1"/>
  <c r="I315" i="2"/>
  <c r="I309" i="2"/>
  <c r="I106" i="2"/>
  <c r="I58" i="2"/>
  <c r="I594" i="2"/>
  <c r="I522" i="2"/>
  <c r="I465" i="2"/>
  <c r="L465" i="2" s="1"/>
  <c r="I213" i="2"/>
  <c r="I493" i="2"/>
  <c r="I350" i="2"/>
  <c r="I222" i="2"/>
  <c r="I215" i="2"/>
  <c r="I190" i="2"/>
  <c r="L190" i="2" s="1"/>
  <c r="I171" i="2"/>
  <c r="L171" i="2" s="1"/>
  <c r="I152" i="2"/>
  <c r="I556" i="2"/>
  <c r="I275" i="2"/>
  <c r="I156" i="2"/>
  <c r="I117" i="2"/>
  <c r="I10" i="2"/>
  <c r="I361" i="2"/>
  <c r="I187" i="2"/>
  <c r="I70" i="2"/>
  <c r="I575" i="2"/>
  <c r="I217" i="2"/>
  <c r="I130" i="2"/>
  <c r="I286" i="2"/>
  <c r="L286" i="2" s="1"/>
  <c r="I30" i="2"/>
  <c r="L30" i="2" s="1"/>
  <c r="I42" i="2"/>
  <c r="I431" i="2"/>
  <c r="I84" i="2"/>
  <c r="I78" i="2"/>
  <c r="I23" i="2"/>
  <c r="L23" i="2" s="1"/>
  <c r="I16" i="2"/>
  <c r="L16" i="2" s="1"/>
  <c r="I207" i="2"/>
  <c r="I86" i="2"/>
  <c r="I543" i="2"/>
  <c r="I110" i="2"/>
  <c r="I251" i="2"/>
  <c r="Q735" i="1"/>
  <c r="S735" i="1" s="1"/>
  <c r="Q655" i="1"/>
  <c r="S655" i="1" s="1"/>
  <c r="Q309" i="1"/>
  <c r="S309" i="1" s="1"/>
  <c r="Q403" i="1"/>
  <c r="S403" i="1" s="1"/>
  <c r="Q509" i="1"/>
  <c r="S509" i="1" s="1"/>
  <c r="Q435" i="1"/>
  <c r="S435" i="1" s="1"/>
  <c r="P214" i="1"/>
  <c r="W214" i="1" s="1"/>
  <c r="X214" i="1" s="1"/>
  <c r="Q115" i="3"/>
  <c r="S115" i="3" s="1"/>
  <c r="KW173" i="15"/>
  <c r="C15" i="13"/>
  <c r="KY21" i="15" s="1"/>
  <c r="Q55" i="1"/>
  <c r="S55" i="1" s="1"/>
  <c r="P404" i="1"/>
  <c r="W404" i="1" s="1"/>
  <c r="X404" i="1" s="1"/>
  <c r="Q404" i="1"/>
  <c r="S404" i="1" s="1"/>
  <c r="P460" i="1"/>
  <c r="W460" i="1" s="1"/>
  <c r="X460" i="1" s="1"/>
  <c r="Q161" i="1"/>
  <c r="S161" i="1" s="1"/>
  <c r="P302" i="1"/>
  <c r="W302" i="1" s="1"/>
  <c r="X302" i="1" s="1"/>
  <c r="Q54" i="1"/>
  <c r="S54" i="1" s="1"/>
  <c r="Q675" i="1"/>
  <c r="S675" i="1" s="1"/>
  <c r="L308" i="11"/>
  <c r="L375" i="11"/>
  <c r="L199" i="11"/>
  <c r="M199" i="11" s="1"/>
  <c r="L640" i="11"/>
  <c r="L89" i="11"/>
  <c r="L39" i="11"/>
  <c r="L264" i="11"/>
  <c r="L723" i="11"/>
  <c r="L328" i="11"/>
  <c r="L101" i="11"/>
  <c r="L321" i="11"/>
  <c r="L251" i="11"/>
  <c r="L90" i="11"/>
  <c r="L409" i="11"/>
  <c r="L437" i="11"/>
  <c r="L428" i="11"/>
  <c r="L84" i="11"/>
  <c r="L631" i="11"/>
  <c r="L448" i="11"/>
  <c r="L451" i="11"/>
  <c r="L255" i="11"/>
  <c r="L262" i="11"/>
  <c r="L554" i="11"/>
  <c r="L343" i="11"/>
  <c r="L526" i="11"/>
  <c r="L504" i="11"/>
  <c r="M504" i="11" s="1"/>
  <c r="L58" i="11"/>
  <c r="L273" i="11"/>
  <c r="L98" i="11"/>
  <c r="L390" i="11"/>
  <c r="L121" i="11"/>
  <c r="L317" i="11"/>
  <c r="L527" i="11"/>
  <c r="L659" i="11"/>
  <c r="M659" i="11" s="1"/>
  <c r="L505" i="11"/>
  <c r="L153" i="11"/>
  <c r="L335" i="11"/>
  <c r="L529" i="11"/>
  <c r="L186" i="11"/>
  <c r="L382" i="11"/>
  <c r="L549" i="11"/>
  <c r="L254" i="11"/>
  <c r="L450" i="11"/>
  <c r="L634" i="11"/>
  <c r="L652" i="11"/>
  <c r="L612" i="11"/>
  <c r="L644" i="11"/>
  <c r="L622" i="11"/>
  <c r="L614" i="11"/>
  <c r="L690" i="11"/>
  <c r="L728" i="11"/>
  <c r="Q282" i="1"/>
  <c r="S282" i="1" s="1"/>
  <c r="P467" i="1"/>
  <c r="Q89" i="3"/>
  <c r="S89" i="3" s="1"/>
  <c r="Q494" i="1"/>
  <c r="S494" i="1" s="1"/>
  <c r="Q580" i="1"/>
  <c r="S580" i="1" s="1"/>
  <c r="Q449" i="1"/>
  <c r="S449" i="1" s="1"/>
  <c r="P449" i="1"/>
  <c r="W449" i="1" s="1"/>
  <c r="X449" i="1" s="1"/>
  <c r="L119" i="10"/>
  <c r="L260" i="10"/>
  <c r="L196" i="10"/>
  <c r="L223" i="10"/>
  <c r="L246" i="10"/>
  <c r="L478" i="10"/>
  <c r="L436" i="10"/>
  <c r="L86" i="10"/>
  <c r="L171" i="10"/>
  <c r="L43" i="10"/>
  <c r="L282" i="10"/>
  <c r="L134" i="10"/>
  <c r="L55" i="10"/>
  <c r="L335" i="10"/>
  <c r="L555" i="10"/>
  <c r="M555" i="10" s="1"/>
  <c r="L379" i="10"/>
  <c r="L291" i="10"/>
  <c r="L148" i="10"/>
  <c r="L391" i="10"/>
  <c r="L688" i="10"/>
  <c r="L614" i="10"/>
  <c r="L240" i="10"/>
  <c r="L126" i="10"/>
  <c r="L543" i="10"/>
  <c r="L130" i="10"/>
  <c r="L334" i="10"/>
  <c r="L721" i="10"/>
  <c r="L413" i="10"/>
  <c r="L377" i="10"/>
  <c r="M377" i="10" s="1"/>
  <c r="L407" i="10"/>
  <c r="L77" i="10"/>
  <c r="M77" i="10" s="1"/>
  <c r="L258" i="10"/>
  <c r="L536" i="10"/>
  <c r="L89" i="10"/>
  <c r="L252" i="10"/>
  <c r="L600" i="10"/>
  <c r="L474" i="10"/>
  <c r="L370" i="10"/>
  <c r="L594" i="10"/>
  <c r="L664" i="10"/>
  <c r="L523" i="10"/>
  <c r="L747" i="10"/>
  <c r="L433" i="10"/>
  <c r="L670" i="10"/>
  <c r="L164" i="10"/>
  <c r="L355" i="10"/>
  <c r="L588" i="10"/>
  <c r="L395" i="10"/>
  <c r="L591" i="10"/>
  <c r="L442" i="10"/>
  <c r="L652" i="10"/>
  <c r="L437" i="10"/>
  <c r="L640" i="10"/>
  <c r="Q313" i="1"/>
  <c r="S313" i="1" s="1"/>
  <c r="Q547" i="1"/>
  <c r="S547" i="1" s="1"/>
  <c r="L179" i="8"/>
  <c r="L204" i="8"/>
  <c r="L155" i="8"/>
  <c r="L49" i="8"/>
  <c r="L94" i="8"/>
  <c r="L481" i="8"/>
  <c r="L224" i="8"/>
  <c r="L372" i="8"/>
  <c r="L259" i="8"/>
  <c r="L129" i="8"/>
  <c r="L648" i="8"/>
  <c r="L616" i="8"/>
  <c r="L71" i="8"/>
  <c r="L57" i="8"/>
  <c r="L384" i="8"/>
  <c r="L639" i="8"/>
  <c r="L156" i="8"/>
  <c r="L412" i="8"/>
  <c r="L477" i="8"/>
  <c r="L181" i="8"/>
  <c r="L539" i="8"/>
  <c r="L458" i="8"/>
  <c r="L200" i="8"/>
  <c r="L573" i="8"/>
  <c r="L177" i="8"/>
  <c r="L41" i="8"/>
  <c r="L319" i="8"/>
  <c r="L631" i="8"/>
  <c r="L343" i="8"/>
  <c r="L596" i="8"/>
  <c r="L66" i="8"/>
  <c r="L207" i="8"/>
  <c r="L566" i="8"/>
  <c r="L79" i="8"/>
  <c r="L338" i="8"/>
  <c r="L685" i="8"/>
  <c r="L642" i="8"/>
  <c r="L450" i="8"/>
  <c r="L621" i="8"/>
  <c r="L96" i="8"/>
  <c r="M364" i="8"/>
  <c r="Y363" i="8"/>
  <c r="N363" i="8"/>
  <c r="O363" i="8" s="1"/>
  <c r="L622" i="8"/>
  <c r="L264" i="8"/>
  <c r="L444" i="8"/>
  <c r="L726" i="8"/>
  <c r="L201" i="8"/>
  <c r="L382" i="8"/>
  <c r="L651" i="8"/>
  <c r="L447" i="8"/>
  <c r="L713" i="8"/>
  <c r="L690" i="8"/>
  <c r="L367" i="8"/>
  <c r="L549" i="8"/>
  <c r="L745" i="8"/>
  <c r="Q642" i="2"/>
  <c r="S642" i="2" s="1"/>
  <c r="Q272" i="1"/>
  <c r="S272" i="1" s="1"/>
  <c r="Q35" i="1"/>
  <c r="S35" i="1" s="1"/>
  <c r="Q652" i="2"/>
  <c r="S652" i="2" s="1"/>
  <c r="P574" i="1"/>
  <c r="W574" i="1" s="1"/>
  <c r="X574" i="1" s="1"/>
  <c r="P118" i="1"/>
  <c r="W118" i="1" s="1"/>
  <c r="X118" i="1" s="1"/>
  <c r="Q118" i="1"/>
  <c r="S118" i="1" s="1"/>
  <c r="Q98" i="3"/>
  <c r="S98" i="3" s="1"/>
  <c r="Q493" i="1"/>
  <c r="S493" i="1" s="1"/>
  <c r="P387" i="1"/>
  <c r="W387" i="1" s="1"/>
  <c r="X387" i="1" s="1"/>
  <c r="P240" i="1"/>
  <c r="W240" i="1" s="1"/>
  <c r="Q65" i="3"/>
  <c r="S65" i="3" s="1"/>
  <c r="P65" i="3"/>
  <c r="W65" i="3" s="1"/>
  <c r="X65" i="3" s="1"/>
  <c r="Q357" i="1"/>
  <c r="S357" i="1" s="1"/>
  <c r="L195" i="5"/>
  <c r="L252" i="5"/>
  <c r="L323" i="5"/>
  <c r="L428" i="5"/>
  <c r="L291" i="5"/>
  <c r="L328" i="5"/>
  <c r="L47" i="5"/>
  <c r="L329" i="5"/>
  <c r="L524" i="5"/>
  <c r="L566" i="5"/>
  <c r="L255" i="5"/>
  <c r="L292" i="5"/>
  <c r="L538" i="5"/>
  <c r="L417" i="4"/>
  <c r="L408" i="4"/>
  <c r="L621" i="4"/>
  <c r="L425" i="3"/>
  <c r="L428" i="3"/>
  <c r="L597" i="3"/>
  <c r="L350" i="3"/>
  <c r="L360" i="3"/>
  <c r="L296" i="3"/>
  <c r="L443" i="3"/>
  <c r="L207" i="3"/>
  <c r="L499" i="3"/>
  <c r="L747" i="5"/>
  <c r="L512" i="5"/>
  <c r="L125" i="5"/>
  <c r="L91" i="5"/>
  <c r="L607" i="5"/>
  <c r="L183" i="5"/>
  <c r="L314" i="5"/>
  <c r="L661" i="5"/>
  <c r="L446" i="5"/>
  <c r="L302" i="5"/>
  <c r="L405" i="5"/>
  <c r="L751" i="5"/>
  <c r="L576" i="5"/>
  <c r="L318" i="4"/>
  <c r="L428" i="4"/>
  <c r="L478" i="3"/>
  <c r="L375" i="3"/>
  <c r="L341" i="3"/>
  <c r="L508" i="3"/>
  <c r="L647" i="3"/>
  <c r="L222" i="3"/>
  <c r="L550" i="3"/>
  <c r="L447" i="3"/>
  <c r="L621" i="3"/>
  <c r="L751" i="3"/>
  <c r="L555" i="3"/>
  <c r="L631" i="3"/>
  <c r="L655" i="3"/>
  <c r="L516" i="3"/>
  <c r="L637" i="11"/>
  <c r="Y211" i="11"/>
  <c r="N211" i="11"/>
  <c r="O211" i="11" s="1"/>
  <c r="M212" i="11"/>
  <c r="N117" i="11"/>
  <c r="O117" i="11" s="1"/>
  <c r="Y117" i="11"/>
  <c r="M118" i="11"/>
  <c r="N635" i="11"/>
  <c r="O635" i="11" s="1"/>
  <c r="M636" i="11"/>
  <c r="Y635" i="11"/>
  <c r="N224" i="11"/>
  <c r="O224" i="11" s="1"/>
  <c r="Y224" i="11"/>
  <c r="L556" i="11"/>
  <c r="L219" i="11"/>
  <c r="L237" i="11"/>
  <c r="Y149" i="11"/>
  <c r="M150" i="11"/>
  <c r="N149" i="11"/>
  <c r="O149" i="11" s="1"/>
  <c r="N677" i="11"/>
  <c r="O677" i="11" s="1"/>
  <c r="M678" i="11"/>
  <c r="Y677" i="11"/>
  <c r="Y62" i="10"/>
  <c r="M63" i="10"/>
  <c r="N62" i="10"/>
  <c r="O62" i="10" s="1"/>
  <c r="M220" i="10"/>
  <c r="Y219" i="10"/>
  <c r="N219" i="10"/>
  <c r="O219" i="10" s="1"/>
  <c r="M302" i="10"/>
  <c r="N301" i="10"/>
  <c r="O301" i="10" s="1"/>
  <c r="Y301" i="10"/>
  <c r="L53" i="10"/>
  <c r="L390" i="10"/>
  <c r="N501" i="10"/>
  <c r="O501" i="10" s="1"/>
  <c r="Y501" i="10"/>
  <c r="M502" i="10"/>
  <c r="N650" i="10"/>
  <c r="O650" i="10" s="1"/>
  <c r="Y650" i="10"/>
  <c r="L743" i="10"/>
  <c r="L447" i="10"/>
  <c r="M554" i="10"/>
  <c r="Y553" i="10"/>
  <c r="N553" i="10"/>
  <c r="O553" i="10" s="1"/>
  <c r="M494" i="10"/>
  <c r="Y493" i="10"/>
  <c r="N493" i="10"/>
  <c r="O493" i="10" s="1"/>
  <c r="L734" i="10"/>
  <c r="Y18" i="8"/>
  <c r="M19" i="8"/>
  <c r="N18" i="8"/>
  <c r="O18" i="8" s="1"/>
  <c r="M570" i="8"/>
  <c r="Y569" i="8"/>
  <c r="N569" i="8"/>
  <c r="O569" i="8" s="1"/>
  <c r="N191" i="8"/>
  <c r="O191" i="8" s="1"/>
  <c r="M192" i="8"/>
  <c r="Y191" i="8"/>
  <c r="N314" i="8"/>
  <c r="O314" i="8" s="1"/>
  <c r="M315" i="8"/>
  <c r="Y314" i="8"/>
  <c r="Y470" i="8"/>
  <c r="N470" i="8"/>
  <c r="O470" i="8" s="1"/>
  <c r="M471" i="8"/>
  <c r="N148" i="8"/>
  <c r="O148" i="8" s="1"/>
  <c r="M149" i="8"/>
  <c r="Y148" i="8"/>
  <c r="L574" i="8"/>
  <c r="M195" i="8"/>
  <c r="Y194" i="8"/>
  <c r="N194" i="8"/>
  <c r="O194" i="8" s="1"/>
  <c r="M647" i="8"/>
  <c r="N646" i="8"/>
  <c r="O646" i="8" s="1"/>
  <c r="Y646" i="8"/>
  <c r="Y707" i="8"/>
  <c r="N707" i="8"/>
  <c r="O707" i="8" s="1"/>
  <c r="M708" i="8"/>
  <c r="L465" i="8"/>
  <c r="P613" i="2"/>
  <c r="W613" i="2" s="1"/>
  <c r="L70" i="5"/>
  <c r="L56" i="5"/>
  <c r="L30" i="5"/>
  <c r="L636" i="5"/>
  <c r="L617" i="5"/>
  <c r="L530" i="5"/>
  <c r="L674" i="5"/>
  <c r="L134" i="5"/>
  <c r="L10" i="5"/>
  <c r="L76" i="4"/>
  <c r="L694" i="4"/>
  <c r="L718" i="4"/>
  <c r="L658" i="4"/>
  <c r="L379" i="3"/>
  <c r="N698" i="11"/>
  <c r="O698" i="11" s="1"/>
  <c r="Y698" i="11"/>
  <c r="M699" i="11"/>
  <c r="P326" i="1"/>
  <c r="W326" i="1" s="1"/>
  <c r="Q630" i="2"/>
  <c r="S630" i="2" s="1"/>
  <c r="L168" i="5"/>
  <c r="L95" i="5"/>
  <c r="L177" i="5"/>
  <c r="L443" i="5"/>
  <c r="L664" i="5"/>
  <c r="L275" i="5"/>
  <c r="L128" i="5"/>
  <c r="L347" i="5"/>
  <c r="L630" i="5"/>
  <c r="L461" i="5"/>
  <c r="L262" i="5"/>
  <c r="L502" i="5"/>
  <c r="Q340" i="1"/>
  <c r="S340" i="1" s="1"/>
  <c r="Q405" i="1"/>
  <c r="S405" i="1" s="1"/>
  <c r="Q414" i="1"/>
  <c r="S414" i="1" s="1"/>
  <c r="L179" i="5"/>
  <c r="L307" i="5"/>
  <c r="L251" i="5"/>
  <c r="L170" i="5"/>
  <c r="L98" i="5"/>
  <c r="L644" i="5"/>
  <c r="L441" i="5"/>
  <c r="L733" i="5"/>
  <c r="L204" i="5"/>
  <c r="L468" i="5"/>
  <c r="L458" i="5"/>
  <c r="Q589" i="1"/>
  <c r="S589" i="1" s="1"/>
  <c r="L121" i="5"/>
  <c r="L209" i="5"/>
  <c r="L109" i="5"/>
  <c r="L370" i="5"/>
  <c r="L581" i="5"/>
  <c r="L99" i="5"/>
  <c r="L187" i="5"/>
  <c r="L373" i="5"/>
  <c r="L613" i="5"/>
  <c r="Q289" i="1"/>
  <c r="S289" i="1" s="1"/>
  <c r="P289" i="1"/>
  <c r="W289" i="1" s="1"/>
  <c r="X289" i="1" s="1"/>
  <c r="Q453" i="1"/>
  <c r="S453" i="1" s="1"/>
  <c r="Q750" i="1"/>
  <c r="S750" i="1" s="1"/>
  <c r="P11" i="1"/>
  <c r="O753" i="1"/>
  <c r="Q659" i="1"/>
  <c r="S659" i="1" s="1"/>
  <c r="Q538" i="1"/>
  <c r="S538" i="1" s="1"/>
  <c r="Q643" i="1"/>
  <c r="S643" i="1" s="1"/>
  <c r="L482" i="5"/>
  <c r="L221" i="5"/>
  <c r="L459" i="5"/>
  <c r="L371" i="5"/>
  <c r="L387" i="5"/>
  <c r="L196" i="5"/>
  <c r="L158" i="5"/>
  <c r="L240" i="5"/>
  <c r="L575" i="5"/>
  <c r="L337" i="5"/>
  <c r="L460" i="5"/>
  <c r="L673" i="5"/>
  <c r="L288" i="5"/>
  <c r="L609" i="5"/>
  <c r="L92" i="5"/>
  <c r="L608" i="5"/>
  <c r="L279" i="5"/>
  <c r="L478" i="5"/>
  <c r="L679" i="5"/>
  <c r="L67" i="5"/>
  <c r="L521" i="5"/>
  <c r="L167" i="5"/>
  <c r="L573" i="5"/>
  <c r="L141" i="5"/>
  <c r="L375" i="5"/>
  <c r="L715" i="5"/>
  <c r="L189" i="5"/>
  <c r="L492" i="5"/>
  <c r="L260" i="5"/>
  <c r="L479" i="5"/>
  <c r="L116" i="5"/>
  <c r="L412" i="5"/>
  <c r="L438" i="5"/>
  <c r="L226" i="5"/>
  <c r="L354" i="5"/>
  <c r="L619" i="5"/>
  <c r="L434" i="5"/>
  <c r="L22" i="5"/>
  <c r="L244" i="5"/>
  <c r="L457" i="5"/>
  <c r="L192" i="5"/>
  <c r="L395" i="5"/>
  <c r="L649" i="5"/>
  <c r="L556" i="5"/>
  <c r="L236" i="5"/>
  <c r="L418" i="5"/>
  <c r="L694" i="5"/>
  <c r="L108" i="5"/>
  <c r="L318" i="5"/>
  <c r="L497" i="5"/>
  <c r="L624" i="5"/>
  <c r="L558" i="5"/>
  <c r="L647" i="5"/>
  <c r="Q143" i="3"/>
  <c r="S143" i="3" s="1"/>
  <c r="P76" i="1"/>
  <c r="W76" i="1" s="1"/>
  <c r="X76" i="1" s="1"/>
  <c r="L225" i="4"/>
  <c r="L396" i="4"/>
  <c r="L517" i="4"/>
  <c r="L527" i="4"/>
  <c r="L592" i="4"/>
  <c r="L409" i="4"/>
  <c r="L65" i="4"/>
  <c r="Q213" i="1"/>
  <c r="S213" i="1" s="1"/>
  <c r="P213" i="1"/>
  <c r="W213" i="1" s="1"/>
  <c r="X213" i="1" s="1"/>
  <c r="L279" i="3"/>
  <c r="L667" i="3"/>
  <c r="L287" i="3"/>
  <c r="L253" i="3"/>
  <c r="L282" i="3"/>
  <c r="L179" i="3"/>
  <c r="L470" i="3"/>
  <c r="L162" i="3"/>
  <c r="L681" i="3"/>
  <c r="L409" i="3"/>
  <c r="L272" i="3"/>
  <c r="L708" i="3"/>
  <c r="L351" i="3"/>
  <c r="L230" i="3"/>
  <c r="L740" i="3"/>
  <c r="L243" i="3"/>
  <c r="L640" i="3"/>
  <c r="L269" i="3"/>
  <c r="L617" i="3"/>
  <c r="L422" i="3"/>
  <c r="L262" i="3"/>
  <c r="L517" i="3"/>
  <c r="L389" i="3"/>
  <c r="L609" i="3"/>
  <c r="L213" i="3"/>
  <c r="L586" i="3"/>
  <c r="L444" i="3"/>
  <c r="L683" i="3"/>
  <c r="L317" i="3"/>
  <c r="L669" i="3"/>
  <c r="L180" i="3"/>
  <c r="L390" i="3"/>
  <c r="L623" i="3"/>
  <c r="L347" i="3"/>
  <c r="L535" i="3"/>
  <c r="L191" i="3"/>
  <c r="L387" i="3"/>
  <c r="L584" i="3"/>
  <c r="L420" i="3"/>
  <c r="L612" i="3"/>
  <c r="L524" i="3"/>
  <c r="L706" i="3"/>
  <c r="Q648" i="2"/>
  <c r="S648" i="2" s="1"/>
  <c r="P648" i="2"/>
  <c r="W648" i="2" s="1"/>
  <c r="X648" i="2" s="1"/>
  <c r="Q343" i="1"/>
  <c r="S343" i="1" s="1"/>
  <c r="P343" i="1"/>
  <c r="W343" i="1" s="1"/>
  <c r="X343" i="1" s="1"/>
  <c r="Q525" i="1"/>
  <c r="S525" i="1" s="1"/>
  <c r="X81" i="3"/>
  <c r="Q146" i="1"/>
  <c r="S146" i="1" s="1"/>
  <c r="P146" i="1"/>
  <c r="W146" i="1" s="1"/>
  <c r="X146" i="1" s="1"/>
  <c r="Q113" i="3"/>
  <c r="S113" i="3" s="1"/>
  <c r="P113" i="3"/>
  <c r="W113" i="3" s="1"/>
  <c r="X113" i="3" s="1"/>
  <c r="L53" i="11"/>
  <c r="L453" i="11"/>
  <c r="L21" i="11"/>
  <c r="L215" i="11"/>
  <c r="L40" i="11"/>
  <c r="L143" i="11"/>
  <c r="L52" i="11"/>
  <c r="L270" i="11"/>
  <c r="L35" i="11"/>
  <c r="L405" i="11"/>
  <c r="L158" i="11"/>
  <c r="L360" i="11"/>
  <c r="L259" i="11"/>
  <c r="L145" i="11"/>
  <c r="L440" i="11"/>
  <c r="L455" i="11"/>
  <c r="L431" i="11"/>
  <c r="L94" i="11"/>
  <c r="L28" i="11"/>
  <c r="L460" i="11"/>
  <c r="L463" i="11"/>
  <c r="L267" i="11"/>
  <c r="L290" i="11"/>
  <c r="L591" i="11"/>
  <c r="L354" i="11"/>
  <c r="L566" i="11"/>
  <c r="L525" i="11"/>
  <c r="L73" i="11"/>
  <c r="L307" i="11"/>
  <c r="L99" i="11"/>
  <c r="L416" i="11"/>
  <c r="L142" i="11"/>
  <c r="L324" i="11"/>
  <c r="L555" i="11"/>
  <c r="L699" i="11"/>
  <c r="L515" i="11"/>
  <c r="L160" i="11"/>
  <c r="L356" i="11"/>
  <c r="L585" i="11"/>
  <c r="L200" i="11"/>
  <c r="L403" i="11"/>
  <c r="L584" i="11"/>
  <c r="L268" i="11"/>
  <c r="L464" i="11"/>
  <c r="L647" i="11"/>
  <c r="L663" i="11"/>
  <c r="L613" i="11"/>
  <c r="L646" i="11"/>
  <c r="L623" i="11"/>
  <c r="L628" i="11"/>
  <c r="L697" i="11"/>
  <c r="L639" i="11"/>
  <c r="M14" i="13"/>
  <c r="PY21" i="15" s="1"/>
  <c r="O758" i="1"/>
  <c r="M35" i="13" s="1"/>
  <c r="PT40" i="15" s="1"/>
  <c r="L131" i="10"/>
  <c r="L266" i="10"/>
  <c r="L212" i="10"/>
  <c r="L256" i="10"/>
  <c r="L271" i="10"/>
  <c r="L431" i="10"/>
  <c r="L503" i="10"/>
  <c r="L105" i="10"/>
  <c r="L251" i="10"/>
  <c r="L59" i="10"/>
  <c r="L287" i="10"/>
  <c r="L147" i="10"/>
  <c r="L58" i="10"/>
  <c r="L343" i="10"/>
  <c r="L562" i="10"/>
  <c r="L397" i="10"/>
  <c r="L518" i="10"/>
  <c r="L149" i="10"/>
  <c r="L426" i="10"/>
  <c r="L722" i="10"/>
  <c r="L680" i="10"/>
  <c r="L250" i="10"/>
  <c r="L138" i="10"/>
  <c r="L610" i="10"/>
  <c r="L136" i="10"/>
  <c r="L344" i="10"/>
  <c r="L408" i="10"/>
  <c r="L449" i="10"/>
  <c r="L393" i="10"/>
  <c r="L412" i="10"/>
  <c r="L84" i="10"/>
  <c r="L265" i="10"/>
  <c r="L561" i="10"/>
  <c r="L103" i="10"/>
  <c r="L272" i="10"/>
  <c r="L603" i="10"/>
  <c r="L510" i="10"/>
  <c r="L371" i="10"/>
  <c r="L604" i="10"/>
  <c r="L669" i="10"/>
  <c r="L532" i="10"/>
  <c r="L573" i="10"/>
  <c r="L434" i="10"/>
  <c r="L671" i="10"/>
  <c r="L185" i="10"/>
  <c r="L368" i="10"/>
  <c r="L628" i="10"/>
  <c r="L409" i="10"/>
  <c r="L605" i="10"/>
  <c r="L456" i="10"/>
  <c r="L659" i="10"/>
  <c r="L444" i="10"/>
  <c r="L654" i="10"/>
  <c r="Q594" i="1"/>
  <c r="S594" i="1" s="1"/>
  <c r="X585" i="1"/>
  <c r="AF173" i="15"/>
  <c r="C13" i="13"/>
  <c r="KY19" i="15" s="1"/>
  <c r="Q73" i="1"/>
  <c r="S73" i="1" s="1"/>
  <c r="X561" i="1"/>
  <c r="L212" i="8"/>
  <c r="L137" i="8"/>
  <c r="L219" i="8"/>
  <c r="L170" i="8"/>
  <c r="L113" i="8"/>
  <c r="L656" i="8"/>
  <c r="L253" i="8"/>
  <c r="L491" i="8"/>
  <c r="L262" i="8"/>
  <c r="L133" i="8"/>
  <c r="L693" i="8"/>
  <c r="L630" i="8"/>
  <c r="L74" i="8"/>
  <c r="L88" i="8"/>
  <c r="L416" i="8"/>
  <c r="L732" i="8"/>
  <c r="L162" i="8"/>
  <c r="L415" i="8"/>
  <c r="L490" i="8"/>
  <c r="L221" i="8"/>
  <c r="L542" i="8"/>
  <c r="L501" i="8"/>
  <c r="L202" i="8"/>
  <c r="L588" i="8"/>
  <c r="L185" i="8"/>
  <c r="L53" i="8"/>
  <c r="M53" i="8" s="1"/>
  <c r="L347" i="8"/>
  <c r="L681" i="8"/>
  <c r="L357" i="8"/>
  <c r="L641" i="8"/>
  <c r="L78" i="8"/>
  <c r="L209" i="8"/>
  <c r="L590" i="8"/>
  <c r="L86" i="8"/>
  <c r="L351" i="8"/>
  <c r="L709" i="8"/>
  <c r="L686" i="8"/>
  <c r="L462" i="8"/>
  <c r="L634" i="8"/>
  <c r="L117" i="8"/>
  <c r="L377" i="8"/>
  <c r="L636" i="8"/>
  <c r="L271" i="8"/>
  <c r="L474" i="8"/>
  <c r="L743" i="8"/>
  <c r="L208" i="8"/>
  <c r="L393" i="8"/>
  <c r="L666" i="8"/>
  <c r="L454" i="8"/>
  <c r="L725" i="8"/>
  <c r="L696" i="8"/>
  <c r="L374" i="8"/>
  <c r="M374" i="8" s="1"/>
  <c r="L570" i="8"/>
  <c r="P210" i="1"/>
  <c r="W210" i="1" s="1"/>
  <c r="X210" i="1" s="1"/>
  <c r="Q446" i="1"/>
  <c r="S446" i="1" s="1"/>
  <c r="P446" i="1"/>
  <c r="W446" i="1" s="1"/>
  <c r="X446" i="1" s="1"/>
  <c r="I715" i="9"/>
  <c r="I694" i="9"/>
  <c r="I673" i="9"/>
  <c r="I659" i="9"/>
  <c r="I652" i="9"/>
  <c r="I638" i="9"/>
  <c r="L638" i="9" s="1"/>
  <c r="I631" i="9"/>
  <c r="L631" i="9" s="1"/>
  <c r="I724" i="9"/>
  <c r="I710" i="9"/>
  <c r="I703" i="9"/>
  <c r="I689" i="9"/>
  <c r="I668" i="9"/>
  <c r="L668" i="9" s="1"/>
  <c r="I647" i="9"/>
  <c r="L647" i="9" s="1"/>
  <c r="I626" i="9"/>
  <c r="I612" i="9"/>
  <c r="I605" i="9"/>
  <c r="L605" i="9" s="1"/>
  <c r="I591" i="9"/>
  <c r="I584" i="9"/>
  <c r="L584" i="9" s="1"/>
  <c r="I570" i="9"/>
  <c r="I727" i="9"/>
  <c r="I713" i="9"/>
  <c r="I692" i="9"/>
  <c r="I671" i="9"/>
  <c r="I650" i="9"/>
  <c r="I636" i="9"/>
  <c r="I629" i="9"/>
  <c r="I670" i="9"/>
  <c r="I667" i="9"/>
  <c r="L667" i="9" s="1"/>
  <c r="I666" i="9"/>
  <c r="I653" i="9"/>
  <c r="I651" i="9"/>
  <c r="I648" i="9"/>
  <c r="I644" i="9"/>
  <c r="I643" i="9"/>
  <c r="L643" i="9" s="1"/>
  <c r="I614" i="9"/>
  <c r="L614" i="9" s="1"/>
  <c r="I603" i="9"/>
  <c r="I579" i="9"/>
  <c r="I550" i="9"/>
  <c r="I529" i="9"/>
  <c r="I515" i="9"/>
  <c r="L515" i="9" s="1"/>
  <c r="I508" i="9"/>
  <c r="L508" i="9" s="1"/>
  <c r="I494" i="9"/>
  <c r="I487" i="9"/>
  <c r="L487" i="9" s="1"/>
  <c r="I473" i="9"/>
  <c r="I452" i="9"/>
  <c r="I431" i="9"/>
  <c r="L431" i="9" s="1"/>
  <c r="I410" i="9"/>
  <c r="L410" i="9" s="1"/>
  <c r="I396" i="9"/>
  <c r="L396" i="9" s="1"/>
  <c r="I726" i="9"/>
  <c r="L726" i="9" s="1"/>
  <c r="I723" i="9"/>
  <c r="I722" i="9"/>
  <c r="I695" i="9"/>
  <c r="I693" i="9"/>
  <c r="I690" i="9"/>
  <c r="L690" i="9" s="1"/>
  <c r="I686" i="9"/>
  <c r="L686" i="9" s="1"/>
  <c r="I685" i="9"/>
  <c r="I594" i="9"/>
  <c r="I587" i="9"/>
  <c r="L587" i="9" s="1"/>
  <c r="I563" i="9"/>
  <c r="I553" i="9"/>
  <c r="L553" i="9" s="1"/>
  <c r="I539" i="9"/>
  <c r="L539" i="9" s="1"/>
  <c r="I532" i="9"/>
  <c r="L532" i="9" s="1"/>
  <c r="I518" i="9"/>
  <c r="L518" i="9" s="1"/>
  <c r="I511" i="9"/>
  <c r="I497" i="9"/>
  <c r="I720" i="9"/>
  <c r="I681" i="9"/>
  <c r="I641" i="9"/>
  <c r="L641" i="9" s="1"/>
  <c r="I602" i="9"/>
  <c r="I601" i="9"/>
  <c r="L601" i="9" s="1"/>
  <c r="I600" i="9"/>
  <c r="L600" i="9" s="1"/>
  <c r="I599" i="9"/>
  <c r="I578" i="9"/>
  <c r="I577" i="9"/>
  <c r="L577" i="9" s="1"/>
  <c r="I552" i="9"/>
  <c r="L552" i="9" s="1"/>
  <c r="I521" i="9"/>
  <c r="L521" i="9" s="1"/>
  <c r="I501" i="9"/>
  <c r="L501" i="9" s="1"/>
  <c r="I483" i="9"/>
  <c r="I445" i="9"/>
  <c r="I422" i="9"/>
  <c r="I399" i="9"/>
  <c r="I384" i="9"/>
  <c r="I370" i="9"/>
  <c r="L370" i="9" s="1"/>
  <c r="I363" i="9"/>
  <c r="I349" i="9"/>
  <c r="I342" i="9"/>
  <c r="L342" i="9" s="1"/>
  <c r="I328" i="9"/>
  <c r="I321" i="9"/>
  <c r="L321" i="9" s="1"/>
  <c r="I307" i="9"/>
  <c r="I286" i="9"/>
  <c r="L286" i="9" s="1"/>
  <c r="I265" i="9"/>
  <c r="L265" i="9" s="1"/>
  <c r="I251" i="9"/>
  <c r="I244" i="9"/>
  <c r="I230" i="9"/>
  <c r="I223" i="9"/>
  <c r="I209" i="9"/>
  <c r="L209" i="9" s="1"/>
  <c r="I188" i="9"/>
  <c r="I167" i="9"/>
  <c r="L167" i="9" s="1"/>
  <c r="I146" i="9"/>
  <c r="I132" i="9"/>
  <c r="I125" i="9"/>
  <c r="I111" i="9"/>
  <c r="L111" i="9" s="1"/>
  <c r="I104" i="9"/>
  <c r="I90" i="9"/>
  <c r="L90" i="9" s="1"/>
  <c r="I69" i="9"/>
  <c r="L69" i="9" s="1"/>
  <c r="I48" i="9"/>
  <c r="I34" i="9"/>
  <c r="I27" i="9"/>
  <c r="I13" i="9"/>
  <c r="I725" i="9"/>
  <c r="I702" i="9"/>
  <c r="L702" i="9" s="1"/>
  <c r="I696" i="9"/>
  <c r="L696" i="9" s="1"/>
  <c r="I598" i="9"/>
  <c r="I576" i="9"/>
  <c r="I575" i="9"/>
  <c r="I574" i="9"/>
  <c r="L574" i="9" s="1"/>
  <c r="I573" i="9"/>
  <c r="I540" i="9"/>
  <c r="L540" i="9" s="1"/>
  <c r="I533" i="9"/>
  <c r="L533" i="9" s="1"/>
  <c r="I520" i="9"/>
  <c r="I513" i="9"/>
  <c r="I476" i="9"/>
  <c r="I469" i="9"/>
  <c r="I465" i="9"/>
  <c r="L465" i="9" s="1"/>
  <c r="I435" i="9"/>
  <c r="L435" i="9" s="1"/>
  <c r="I428" i="9"/>
  <c r="I412" i="9"/>
  <c r="I405" i="9"/>
  <c r="I379" i="9"/>
  <c r="I358" i="9"/>
  <c r="L358" i="9" s="1"/>
  <c r="I337" i="9"/>
  <c r="I323" i="9"/>
  <c r="L323" i="9" s="1"/>
  <c r="I316" i="9"/>
  <c r="L316" i="9" s="1"/>
  <c r="I302" i="9"/>
  <c r="I295" i="9"/>
  <c r="I281" i="9"/>
  <c r="I260" i="9"/>
  <c r="I239" i="9"/>
  <c r="L239" i="9" s="1"/>
  <c r="I218" i="9"/>
  <c r="L218" i="9" s="1"/>
  <c r="I204" i="9"/>
  <c r="L204" i="9" s="1"/>
  <c r="I197" i="9"/>
  <c r="I183" i="9"/>
  <c r="I176" i="9"/>
  <c r="I162" i="9"/>
  <c r="L162" i="9" s="1"/>
  <c r="I141" i="9"/>
  <c r="I120" i="9"/>
  <c r="L120" i="9" s="1"/>
  <c r="I106" i="9"/>
  <c r="L106" i="9" s="1"/>
  <c r="I99" i="9"/>
  <c r="I85" i="9"/>
  <c r="I78" i="9"/>
  <c r="I64" i="9"/>
  <c r="I57" i="9"/>
  <c r="L57" i="9" s="1"/>
  <c r="I43" i="9"/>
  <c r="L43" i="9" s="1"/>
  <c r="I22" i="9"/>
  <c r="L22" i="9" s="1"/>
  <c r="I691" i="9"/>
  <c r="I669" i="9"/>
  <c r="I714" i="9"/>
  <c r="I687" i="9"/>
  <c r="L687" i="9" s="1"/>
  <c r="I684" i="9"/>
  <c r="I672" i="9"/>
  <c r="L672" i="9" s="1"/>
  <c r="I618" i="9"/>
  <c r="L618" i="9" s="1"/>
  <c r="I589" i="9"/>
  <c r="I572" i="9"/>
  <c r="I564" i="9"/>
  <c r="I560" i="9"/>
  <c r="I496" i="9"/>
  <c r="L496" i="9" s="1"/>
  <c r="I495" i="9"/>
  <c r="L495" i="9" s="1"/>
  <c r="I458" i="9"/>
  <c r="L458" i="9" s="1"/>
  <c r="I457" i="9"/>
  <c r="L457" i="9" s="1"/>
  <c r="I456" i="9"/>
  <c r="I455" i="9"/>
  <c r="I683" i="9"/>
  <c r="L683" i="9" s="1"/>
  <c r="I662" i="9"/>
  <c r="L662" i="9" s="1"/>
  <c r="I637" i="9"/>
  <c r="L637" i="9" s="1"/>
  <c r="I623" i="9"/>
  <c r="L623" i="9" s="1"/>
  <c r="I611" i="9"/>
  <c r="I558" i="9"/>
  <c r="I547" i="9"/>
  <c r="I472" i="9"/>
  <c r="I471" i="9"/>
  <c r="L471" i="9" s="1"/>
  <c r="I430" i="9"/>
  <c r="L430" i="9" s="1"/>
  <c r="I429" i="9"/>
  <c r="I427" i="9"/>
  <c r="I426" i="9"/>
  <c r="L426" i="9" s="1"/>
  <c r="I425" i="9"/>
  <c r="I402" i="9"/>
  <c r="I628" i="9"/>
  <c r="I624" i="9"/>
  <c r="I585" i="9"/>
  <c r="L585" i="9" s="1"/>
  <c r="I709" i="9"/>
  <c r="I676" i="9"/>
  <c r="I632" i="9"/>
  <c r="I620" i="9"/>
  <c r="I595" i="9"/>
  <c r="L595" i="9" s="1"/>
  <c r="I537" i="9"/>
  <c r="L537" i="9" s="1"/>
  <c r="I531" i="9"/>
  <c r="I507" i="9"/>
  <c r="I498" i="9"/>
  <c r="L498" i="9" s="1"/>
  <c r="I485" i="9"/>
  <c r="I466" i="9"/>
  <c r="L466" i="9" s="1"/>
  <c r="I449" i="9"/>
  <c r="L449" i="9" s="1"/>
  <c r="I398" i="9"/>
  <c r="L398" i="9" s="1"/>
  <c r="I397" i="9"/>
  <c r="L397" i="9" s="1"/>
  <c r="I381" i="9"/>
  <c r="I351" i="9"/>
  <c r="I331" i="9"/>
  <c r="I311" i="9"/>
  <c r="I299" i="9"/>
  <c r="L299" i="9" s="1"/>
  <c r="I280" i="9"/>
  <c r="I272" i="9"/>
  <c r="I261" i="9"/>
  <c r="I242" i="9"/>
  <c r="I231" i="9"/>
  <c r="I212" i="9"/>
  <c r="I191" i="9"/>
  <c r="L191" i="9" s="1"/>
  <c r="I179" i="9"/>
  <c r="I717" i="9"/>
  <c r="L717" i="9" s="1"/>
  <c r="I682" i="9"/>
  <c r="I674" i="9"/>
  <c r="I635" i="9"/>
  <c r="I567" i="9"/>
  <c r="I562" i="9"/>
  <c r="I544" i="9"/>
  <c r="I527" i="9"/>
  <c r="I519" i="9"/>
  <c r="I443" i="9"/>
  <c r="L443" i="9" s="1"/>
  <c r="I423" i="9"/>
  <c r="I417" i="9"/>
  <c r="L417" i="9" s="1"/>
  <c r="I416" i="9"/>
  <c r="I387" i="9"/>
  <c r="L387" i="9" s="1"/>
  <c r="I375" i="9"/>
  <c r="L375" i="9" s="1"/>
  <c r="I718" i="9"/>
  <c r="I621" i="9"/>
  <c r="I721" i="9"/>
  <c r="I711" i="9"/>
  <c r="I700" i="9"/>
  <c r="I698" i="9"/>
  <c r="L698" i="9" s="1"/>
  <c r="I719" i="9"/>
  <c r="I708" i="9"/>
  <c r="I705" i="9"/>
  <c r="I664" i="9"/>
  <c r="I646" i="9"/>
  <c r="I608" i="9"/>
  <c r="I604" i="9"/>
  <c r="L604" i="9" s="1"/>
  <c r="I597" i="9"/>
  <c r="L597" i="9" s="1"/>
  <c r="I541" i="9"/>
  <c r="I535" i="9"/>
  <c r="I516" i="9"/>
  <c r="I510" i="9"/>
  <c r="I499" i="9"/>
  <c r="I467" i="9"/>
  <c r="L467" i="9" s="1"/>
  <c r="I453" i="9"/>
  <c r="L453" i="9" s="1"/>
  <c r="I414" i="9"/>
  <c r="L414" i="9" s="1"/>
  <c r="I406" i="9"/>
  <c r="L406" i="9" s="1"/>
  <c r="I380" i="9"/>
  <c r="I345" i="9"/>
  <c r="I317" i="9"/>
  <c r="I273" i="9"/>
  <c r="L273" i="9" s="1"/>
  <c r="I249" i="9"/>
  <c r="L249" i="9" s="1"/>
  <c r="I248" i="9"/>
  <c r="I201" i="9"/>
  <c r="I200" i="9"/>
  <c r="I199" i="9"/>
  <c r="I166" i="9"/>
  <c r="I148" i="9"/>
  <c r="L148" i="9" s="1"/>
  <c r="I136" i="9"/>
  <c r="L136" i="9" s="1"/>
  <c r="I129" i="9"/>
  <c r="I117" i="9"/>
  <c r="I98" i="9"/>
  <c r="I79" i="9"/>
  <c r="L79" i="9" s="1"/>
  <c r="I66" i="9"/>
  <c r="L66" i="9" s="1"/>
  <c r="I47" i="9"/>
  <c r="L47" i="9" s="1"/>
  <c r="I29" i="9"/>
  <c r="L29" i="9" s="1"/>
  <c r="I17" i="9"/>
  <c r="I9" i="9"/>
  <c r="I716" i="9"/>
  <c r="I680" i="9"/>
  <c r="L680" i="9" s="1"/>
  <c r="I677" i="9"/>
  <c r="L677" i="9" s="1"/>
  <c r="I655" i="9"/>
  <c r="L655" i="9" s="1"/>
  <c r="I688" i="9"/>
  <c r="I649" i="9"/>
  <c r="L649" i="9" s="1"/>
  <c r="I627" i="9"/>
  <c r="I706" i="9"/>
  <c r="I622" i="9"/>
  <c r="L622" i="9" s="1"/>
  <c r="I712" i="9"/>
  <c r="L712" i="9" s="1"/>
  <c r="I678" i="9"/>
  <c r="L678" i="9" s="1"/>
  <c r="I665" i="9"/>
  <c r="L665" i="9" s="1"/>
  <c r="I660" i="9"/>
  <c r="I630" i="9"/>
  <c r="I625" i="9"/>
  <c r="I610" i="9"/>
  <c r="I586" i="9"/>
  <c r="L586" i="9" s="1"/>
  <c r="I569" i="9"/>
  <c r="L569" i="9" s="1"/>
  <c r="I542" i="9"/>
  <c r="I500" i="9"/>
  <c r="I491" i="9"/>
  <c r="I468" i="9"/>
  <c r="I462" i="9"/>
  <c r="L462" i="9" s="1"/>
  <c r="I444" i="9"/>
  <c r="I441" i="9"/>
  <c r="L441" i="9" s="1"/>
  <c r="I433" i="9"/>
  <c r="L433" i="9" s="1"/>
  <c r="I401" i="9"/>
  <c r="I390" i="9"/>
  <c r="I385" i="9"/>
  <c r="I728" i="9"/>
  <c r="I701" i="9"/>
  <c r="I580" i="9"/>
  <c r="I561" i="9"/>
  <c r="I557" i="9"/>
  <c r="I551" i="9"/>
  <c r="I480" i="9"/>
  <c r="I474" i="9"/>
  <c r="L474" i="9" s="1"/>
  <c r="I419" i="9"/>
  <c r="I394" i="9"/>
  <c r="I392" i="9"/>
  <c r="L392" i="9" s="1"/>
  <c r="I334" i="9"/>
  <c r="I333" i="9"/>
  <c r="I308" i="9"/>
  <c r="I304" i="9"/>
  <c r="I253" i="9"/>
  <c r="I243" i="9"/>
  <c r="L243" i="9" s="1"/>
  <c r="I241" i="9"/>
  <c r="L241" i="9" s="1"/>
  <c r="I238" i="9"/>
  <c r="L238" i="9" s="1"/>
  <c r="I237" i="9"/>
  <c r="I216" i="9"/>
  <c r="I187" i="9"/>
  <c r="L187" i="9" s="1"/>
  <c r="I186" i="9"/>
  <c r="I185" i="9"/>
  <c r="L185" i="9" s="1"/>
  <c r="I699" i="9"/>
  <c r="L699" i="9" s="1"/>
  <c r="I679" i="9"/>
  <c r="I661" i="9"/>
  <c r="I654" i="9"/>
  <c r="I704" i="9"/>
  <c r="I658" i="9"/>
  <c r="L658" i="9" s="1"/>
  <c r="I657" i="9"/>
  <c r="L657" i="9" s="1"/>
  <c r="I634" i="9"/>
  <c r="L634" i="9" s="1"/>
  <c r="I590" i="9"/>
  <c r="I555" i="9"/>
  <c r="L555" i="9" s="1"/>
  <c r="I503" i="9"/>
  <c r="I395" i="9"/>
  <c r="L395" i="9" s="1"/>
  <c r="I360" i="9"/>
  <c r="I359" i="9"/>
  <c r="L359" i="9" s="1"/>
  <c r="I346" i="9"/>
  <c r="L346" i="9" s="1"/>
  <c r="I332" i="9"/>
  <c r="I313" i="9"/>
  <c r="I301" i="9"/>
  <c r="I297" i="9"/>
  <c r="I296" i="9"/>
  <c r="I256" i="9"/>
  <c r="I232" i="9"/>
  <c r="I214" i="9"/>
  <c r="L214" i="9" s="1"/>
  <c r="I175" i="9"/>
  <c r="I174" i="9"/>
  <c r="I642" i="9"/>
  <c r="I565" i="9"/>
  <c r="L565" i="9" s="1"/>
  <c r="I543" i="9"/>
  <c r="I536" i="9"/>
  <c r="L536" i="9" s="1"/>
  <c r="I526" i="9"/>
  <c r="I470" i="9"/>
  <c r="I451" i="9"/>
  <c r="I448" i="9"/>
  <c r="I407" i="9"/>
  <c r="I383" i="9"/>
  <c r="L383" i="9" s="1"/>
  <c r="I377" i="9"/>
  <c r="I361" i="9"/>
  <c r="I322" i="9"/>
  <c r="L322" i="9" s="1"/>
  <c r="I314" i="9"/>
  <c r="I285" i="9"/>
  <c r="L285" i="9" s="1"/>
  <c r="I274" i="9"/>
  <c r="L274" i="9" s="1"/>
  <c r="I270" i="9"/>
  <c r="L270" i="9" s="1"/>
  <c r="I258" i="9"/>
  <c r="L258" i="9" s="1"/>
  <c r="I257" i="9"/>
  <c r="I240" i="9"/>
  <c r="I177" i="9"/>
  <c r="I173" i="9"/>
  <c r="I172" i="9"/>
  <c r="L172" i="9" s="1"/>
  <c r="I153" i="9"/>
  <c r="L153" i="9" s="1"/>
  <c r="I640" i="9"/>
  <c r="L640" i="9" s="1"/>
  <c r="I549" i="9"/>
  <c r="I546" i="9"/>
  <c r="I514" i="9"/>
  <c r="I481" i="9"/>
  <c r="L481" i="9" s="1"/>
  <c r="I619" i="9"/>
  <c r="I588" i="9"/>
  <c r="L588" i="9" s="1"/>
  <c r="I582" i="9"/>
  <c r="I556" i="9"/>
  <c r="I523" i="9"/>
  <c r="I517" i="9"/>
  <c r="I484" i="9"/>
  <c r="I477" i="9"/>
  <c r="L477" i="9" s="1"/>
  <c r="I463" i="9"/>
  <c r="L463" i="9" s="1"/>
  <c r="I675" i="9"/>
  <c r="I617" i="9"/>
  <c r="I609" i="9"/>
  <c r="I606" i="9"/>
  <c r="I593" i="9"/>
  <c r="L593" i="9" s="1"/>
  <c r="I538" i="9"/>
  <c r="I530" i="9"/>
  <c r="L530" i="9" s="1"/>
  <c r="I707" i="9"/>
  <c r="L707" i="9" s="1"/>
  <c r="I656" i="9"/>
  <c r="I571" i="9"/>
  <c r="I568" i="9"/>
  <c r="I504" i="9"/>
  <c r="I663" i="9"/>
  <c r="I559" i="9"/>
  <c r="L559" i="9" s="1"/>
  <c r="I492" i="9"/>
  <c r="I488" i="9"/>
  <c r="L488" i="9" s="1"/>
  <c r="I615" i="9"/>
  <c r="L615" i="9" s="1"/>
  <c r="I596" i="9"/>
  <c r="I566" i="9"/>
  <c r="L566" i="9" s="1"/>
  <c r="I478" i="9"/>
  <c r="I464" i="9"/>
  <c r="L464" i="9" s="1"/>
  <c r="I442" i="9"/>
  <c r="L442" i="9" s="1"/>
  <c r="I409" i="9"/>
  <c r="I404" i="9"/>
  <c r="I366" i="9"/>
  <c r="I338" i="9"/>
  <c r="I306" i="9"/>
  <c r="I290" i="9"/>
  <c r="I264" i="9"/>
  <c r="I250" i="9"/>
  <c r="I236" i="9"/>
  <c r="I227" i="9"/>
  <c r="I221" i="9"/>
  <c r="L221" i="9" s="1"/>
  <c r="I206" i="9"/>
  <c r="I205" i="9"/>
  <c r="I190" i="9"/>
  <c r="L190" i="9" s="1"/>
  <c r="I189" i="9"/>
  <c r="I147" i="9"/>
  <c r="I142" i="9"/>
  <c r="I96" i="9"/>
  <c r="I95" i="9"/>
  <c r="I94" i="9"/>
  <c r="I93" i="9"/>
  <c r="L93" i="9" s="1"/>
  <c r="I92" i="9"/>
  <c r="I68" i="9"/>
  <c r="L68" i="9" s="1"/>
  <c r="I49" i="9"/>
  <c r="I46" i="9"/>
  <c r="L46" i="9" s="1"/>
  <c r="I45" i="9"/>
  <c r="I42" i="9"/>
  <c r="L42" i="9" s="1"/>
  <c r="I41" i="9"/>
  <c r="L41" i="9" s="1"/>
  <c r="I26" i="9"/>
  <c r="I25" i="9"/>
  <c r="I24" i="9"/>
  <c r="I554" i="9"/>
  <c r="I545" i="9"/>
  <c r="L545" i="9" s="1"/>
  <c r="I645" i="9"/>
  <c r="I592" i="9"/>
  <c r="I581" i="9"/>
  <c r="I522" i="9"/>
  <c r="I616" i="9"/>
  <c r="I639" i="9"/>
  <c r="L639" i="9" s="1"/>
  <c r="I506" i="9"/>
  <c r="I461" i="9"/>
  <c r="L461" i="9" s="1"/>
  <c r="I436" i="9"/>
  <c r="L436" i="9" s="1"/>
  <c r="I353" i="9"/>
  <c r="I330" i="9"/>
  <c r="I300" i="9"/>
  <c r="I294" i="9"/>
  <c r="I284" i="9"/>
  <c r="L284" i="9" s="1"/>
  <c r="I279" i="9"/>
  <c r="I275" i="9"/>
  <c r="L275" i="9" s="1"/>
  <c r="I255" i="9"/>
  <c r="L255" i="9" s="1"/>
  <c r="I211" i="9"/>
  <c r="I196" i="9"/>
  <c r="I165" i="9"/>
  <c r="L165" i="9" s="1"/>
  <c r="I126" i="9"/>
  <c r="I102" i="9"/>
  <c r="L102" i="9" s="1"/>
  <c r="I89" i="9"/>
  <c r="L89" i="9" s="1"/>
  <c r="I52" i="9"/>
  <c r="I39" i="9"/>
  <c r="I31" i="9"/>
  <c r="I30" i="9"/>
  <c r="I16" i="9"/>
  <c r="I493" i="9"/>
  <c r="L493" i="9" s="1"/>
  <c r="I486" i="9"/>
  <c r="L486" i="9" s="1"/>
  <c r="I454" i="9"/>
  <c r="I420" i="9"/>
  <c r="I411" i="9"/>
  <c r="I400" i="9"/>
  <c r="L400" i="9" s="1"/>
  <c r="I378" i="9"/>
  <c r="I320" i="9"/>
  <c r="L320" i="9" s="1"/>
  <c r="I228" i="9"/>
  <c r="L228" i="9" s="1"/>
  <c r="I207" i="9"/>
  <c r="I202" i="9"/>
  <c r="I158" i="9"/>
  <c r="I140" i="9"/>
  <c r="I133" i="9"/>
  <c r="L133" i="9" s="1"/>
  <c r="I127" i="9"/>
  <c r="I121" i="9"/>
  <c r="I114" i="9"/>
  <c r="I53" i="9"/>
  <c r="I32" i="9"/>
  <c r="I633" i="9"/>
  <c r="L633" i="9" s="1"/>
  <c r="I607" i="9"/>
  <c r="I459" i="9"/>
  <c r="L459" i="9" s="1"/>
  <c r="I440" i="9"/>
  <c r="L440" i="9" s="1"/>
  <c r="I403" i="9"/>
  <c r="I372" i="9"/>
  <c r="I348" i="9"/>
  <c r="I343" i="9"/>
  <c r="I339" i="9"/>
  <c r="L339" i="9" s="1"/>
  <c r="I335" i="9"/>
  <c r="L335" i="9" s="1"/>
  <c r="I326" i="9"/>
  <c r="L326" i="9" s="1"/>
  <c r="I315" i="9"/>
  <c r="I310" i="9"/>
  <c r="I305" i="9"/>
  <c r="I289" i="9"/>
  <c r="L289" i="9" s="1"/>
  <c r="I134" i="9"/>
  <c r="I122" i="9"/>
  <c r="L122" i="9" s="1"/>
  <c r="I103" i="9"/>
  <c r="L103" i="9" s="1"/>
  <c r="I71" i="9"/>
  <c r="I54" i="9"/>
  <c r="I697" i="9"/>
  <c r="I446" i="9"/>
  <c r="I434" i="9"/>
  <c r="I388" i="9"/>
  <c r="I367" i="9"/>
  <c r="I233" i="9"/>
  <c r="I222" i="9"/>
  <c r="I192" i="9"/>
  <c r="I159" i="9"/>
  <c r="L159" i="9" s="1"/>
  <c r="I115" i="9"/>
  <c r="I91" i="9"/>
  <c r="L91" i="9" s="1"/>
  <c r="I82" i="9"/>
  <c r="L82" i="9" s="1"/>
  <c r="I72" i="9"/>
  <c r="I70" i="9"/>
  <c r="I55" i="9"/>
  <c r="I490" i="9"/>
  <c r="I418" i="9"/>
  <c r="L418" i="9" s="1"/>
  <c r="I354" i="9"/>
  <c r="I344" i="9"/>
  <c r="L344" i="9" s="1"/>
  <c r="I276" i="9"/>
  <c r="I271" i="9"/>
  <c r="I266" i="9"/>
  <c r="I229" i="9"/>
  <c r="L229" i="9" s="1"/>
  <c r="I217" i="9"/>
  <c r="I208" i="9"/>
  <c r="L208" i="9" s="1"/>
  <c r="I203" i="9"/>
  <c r="L203" i="9" s="1"/>
  <c r="I160" i="9"/>
  <c r="I128" i="9"/>
  <c r="I123" i="9"/>
  <c r="I83" i="9"/>
  <c r="I80" i="9"/>
  <c r="I58" i="9"/>
  <c r="L58" i="9" s="1"/>
  <c r="I20" i="9"/>
  <c r="I19" i="9"/>
  <c r="I18" i="9"/>
  <c r="I534" i="9"/>
  <c r="I528" i="9"/>
  <c r="I505" i="9"/>
  <c r="I437" i="9"/>
  <c r="L437" i="9" s="1"/>
  <c r="I389" i="9"/>
  <c r="L389" i="9" s="1"/>
  <c r="I382" i="9"/>
  <c r="I336" i="9"/>
  <c r="I327" i="9"/>
  <c r="I267" i="9"/>
  <c r="I245" i="9"/>
  <c r="L245" i="9" s="1"/>
  <c r="I213" i="9"/>
  <c r="L213" i="9" s="1"/>
  <c r="I198" i="9"/>
  <c r="I193" i="9"/>
  <c r="I178" i="9"/>
  <c r="I149" i="9"/>
  <c r="I135" i="9"/>
  <c r="L135" i="9" s="1"/>
  <c r="I116" i="9"/>
  <c r="I107" i="9"/>
  <c r="L107" i="9" s="1"/>
  <c r="I73" i="9"/>
  <c r="I59" i="9"/>
  <c r="I56" i="9"/>
  <c r="I21" i="9"/>
  <c r="I415" i="9"/>
  <c r="I376" i="9"/>
  <c r="I373" i="9"/>
  <c r="L373" i="9" s="1"/>
  <c r="I340" i="9"/>
  <c r="I291" i="9"/>
  <c r="I262" i="9"/>
  <c r="I184" i="9"/>
  <c r="I168" i="9"/>
  <c r="I161" i="9"/>
  <c r="I130" i="9"/>
  <c r="I108" i="9"/>
  <c r="L108" i="9" s="1"/>
  <c r="I84" i="9"/>
  <c r="I81" i="9"/>
  <c r="I60" i="9"/>
  <c r="I512" i="9"/>
  <c r="I424" i="9"/>
  <c r="L424" i="9" s="1"/>
  <c r="I421" i="9"/>
  <c r="L421" i="9" s="1"/>
  <c r="I368" i="9"/>
  <c r="I364" i="9"/>
  <c r="I355" i="9"/>
  <c r="I312" i="9"/>
  <c r="I298" i="9"/>
  <c r="L298" i="9" s="1"/>
  <c r="I252" i="9"/>
  <c r="I169" i="9"/>
  <c r="L169" i="9" s="1"/>
  <c r="I150" i="9"/>
  <c r="L150" i="9" s="1"/>
  <c r="I143" i="9"/>
  <c r="I124" i="9"/>
  <c r="I110" i="9"/>
  <c r="I109" i="9"/>
  <c r="I105" i="9"/>
  <c r="I97" i="9"/>
  <c r="I74" i="9"/>
  <c r="I62" i="9"/>
  <c r="L62" i="9" s="1"/>
  <c r="I61" i="9"/>
  <c r="I525" i="9"/>
  <c r="I502" i="9"/>
  <c r="L502" i="9" s="1"/>
  <c r="I460" i="9"/>
  <c r="I438" i="9"/>
  <c r="L438" i="9" s="1"/>
  <c r="I432" i="9"/>
  <c r="L432" i="9" s="1"/>
  <c r="I393" i="9"/>
  <c r="I282" i="9"/>
  <c r="I277" i="9"/>
  <c r="I246" i="9"/>
  <c r="I234" i="9"/>
  <c r="L234" i="9" s="1"/>
  <c r="I194" i="9"/>
  <c r="L194" i="9" s="1"/>
  <c r="I154" i="9"/>
  <c r="L154" i="9" s="1"/>
  <c r="I118" i="9"/>
  <c r="I63" i="9"/>
  <c r="I11" i="9"/>
  <c r="I10" i="9"/>
  <c r="L10" i="9" s="1"/>
  <c r="I447" i="9"/>
  <c r="I356" i="9"/>
  <c r="L356" i="9" s="1"/>
  <c r="I352" i="9"/>
  <c r="L352" i="9" s="1"/>
  <c r="I309" i="9"/>
  <c r="I215" i="9"/>
  <c r="I489" i="9"/>
  <c r="I439" i="9"/>
  <c r="I386" i="9"/>
  <c r="I325" i="9"/>
  <c r="I319" i="9"/>
  <c r="I263" i="9"/>
  <c r="L263" i="9" s="1"/>
  <c r="I210" i="9"/>
  <c r="I152" i="9"/>
  <c r="I119" i="9"/>
  <c r="L119" i="9" s="1"/>
  <c r="I101" i="9"/>
  <c r="L101" i="9" s="1"/>
  <c r="I479" i="9"/>
  <c r="L479" i="9" s="1"/>
  <c r="I357" i="9"/>
  <c r="L357" i="9" s="1"/>
  <c r="I329" i="9"/>
  <c r="I583" i="9"/>
  <c r="I303" i="9"/>
  <c r="I51" i="9"/>
  <c r="I38" i="9"/>
  <c r="L38" i="9" s="1"/>
  <c r="I35" i="9"/>
  <c r="I15" i="9"/>
  <c r="L15" i="9" s="1"/>
  <c r="I259" i="9"/>
  <c r="L259" i="9" s="1"/>
  <c r="I112" i="9"/>
  <c r="I408" i="9"/>
  <c r="I268" i="9"/>
  <c r="I220" i="9"/>
  <c r="I182" i="9"/>
  <c r="L182" i="9" s="1"/>
  <c r="I156" i="9"/>
  <c r="L156" i="9" s="1"/>
  <c r="I145" i="9"/>
  <c r="I86" i="9"/>
  <c r="I67" i="9"/>
  <c r="I65" i="9"/>
  <c r="I347" i="9"/>
  <c r="I226" i="9"/>
  <c r="I171" i="9"/>
  <c r="I88" i="9"/>
  <c r="I75" i="9"/>
  <c r="I524" i="9"/>
  <c r="I450" i="9"/>
  <c r="L450" i="9" s="1"/>
  <c r="I293" i="9"/>
  <c r="I138" i="9"/>
  <c r="I131" i="9"/>
  <c r="L131" i="9" s="1"/>
  <c r="I36" i="9"/>
  <c r="I413" i="9"/>
  <c r="I288" i="9"/>
  <c r="I224" i="9"/>
  <c r="I164" i="9"/>
  <c r="I77" i="9"/>
  <c r="L77" i="9" s="1"/>
  <c r="I33" i="9"/>
  <c r="I23" i="9"/>
  <c r="I613" i="9"/>
  <c r="I482" i="9"/>
  <c r="I365" i="9"/>
  <c r="L365" i="9" s="1"/>
  <c r="I151" i="9"/>
  <c r="I44" i="9"/>
  <c r="L44" i="9" s="1"/>
  <c r="I235" i="9"/>
  <c r="L235" i="9" s="1"/>
  <c r="I155" i="9"/>
  <c r="I144" i="9"/>
  <c r="I113" i="9"/>
  <c r="I548" i="9"/>
  <c r="I254" i="9"/>
  <c r="I181" i="9"/>
  <c r="I100" i="9"/>
  <c r="I50" i="9"/>
  <c r="I28" i="9"/>
  <c r="I369" i="9"/>
  <c r="I324" i="9"/>
  <c r="L324" i="9" s="1"/>
  <c r="I247" i="9"/>
  <c r="I195" i="9"/>
  <c r="L195" i="9" s="1"/>
  <c r="I137" i="9"/>
  <c r="I76" i="9"/>
  <c r="I287" i="9"/>
  <c r="I278" i="9"/>
  <c r="I163" i="9"/>
  <c r="I283" i="9"/>
  <c r="L283" i="9" s="1"/>
  <c r="I225" i="9"/>
  <c r="I292" i="9"/>
  <c r="I180" i="9"/>
  <c r="I170" i="9"/>
  <c r="L170" i="9" s="1"/>
  <c r="I40" i="9"/>
  <c r="I341" i="9"/>
  <c r="L341" i="9" s="1"/>
  <c r="I139" i="9"/>
  <c r="I37" i="9"/>
  <c r="L37" i="9" s="1"/>
  <c r="I12" i="9"/>
  <c r="L12" i="9" s="1"/>
  <c r="I362" i="9"/>
  <c r="I14" i="9"/>
  <c r="I374" i="9"/>
  <c r="I371" i="9"/>
  <c r="I269" i="9"/>
  <c r="I219" i="9"/>
  <c r="I318" i="9"/>
  <c r="I391" i="9"/>
  <c r="L391" i="9" s="1"/>
  <c r="I509" i="9"/>
  <c r="L509" i="9" s="1"/>
  <c r="I350" i="9"/>
  <c r="I475" i="9"/>
  <c r="L475" i="9" s="1"/>
  <c r="I157" i="9"/>
  <c r="I87" i="9"/>
  <c r="L87" i="9" s="1"/>
  <c r="Q61" i="1"/>
  <c r="S61" i="1" s="1"/>
  <c r="X633" i="2"/>
  <c r="P195" i="1"/>
  <c r="W195" i="1" s="1"/>
  <c r="X195" i="1" s="1"/>
  <c r="Q195" i="1"/>
  <c r="S195" i="1" s="1"/>
  <c r="Q239" i="1"/>
  <c r="S239" i="1" s="1"/>
  <c r="P614" i="1"/>
  <c r="W614" i="1" s="1"/>
  <c r="X614" i="1" s="1"/>
  <c r="L413" i="5"/>
  <c r="L386" i="5"/>
  <c r="L26" i="5"/>
  <c r="L552" i="5"/>
  <c r="L181" i="5"/>
  <c r="L605" i="5"/>
  <c r="L547" i="5"/>
  <c r="L266" i="5"/>
  <c r="L76" i="5"/>
  <c r="L465" i="5"/>
  <c r="L704" i="5"/>
  <c r="L687" i="5"/>
  <c r="L393" i="4"/>
  <c r="L255" i="4"/>
  <c r="L237" i="4"/>
  <c r="L202" i="4"/>
  <c r="L420" i="4"/>
  <c r="P638" i="2"/>
  <c r="W638" i="2" s="1"/>
  <c r="X638" i="2" s="1"/>
  <c r="L687" i="3"/>
  <c r="L209" i="3"/>
  <c r="L682" i="3"/>
  <c r="L402" i="3"/>
  <c r="L393" i="3"/>
  <c r="L163" i="3"/>
  <c r="L531" i="3"/>
  <c r="L432" i="3"/>
  <c r="L294" i="3"/>
  <c r="P83" i="3"/>
  <c r="W83" i="3" s="1"/>
  <c r="X83" i="3" s="1"/>
  <c r="AE393" i="1"/>
  <c r="CB88" i="15" s="1"/>
  <c r="X393" i="1"/>
  <c r="AF393" i="1" s="1"/>
  <c r="CZ88" i="15" s="1"/>
  <c r="L127" i="5"/>
  <c r="L572" i="5"/>
  <c r="L9" i="5"/>
  <c r="L330" i="5"/>
  <c r="L625" i="5"/>
  <c r="L57" i="5"/>
  <c r="L105" i="5"/>
  <c r="L652" i="5"/>
  <c r="L268" i="5"/>
  <c r="L592" i="5"/>
  <c r="L276" i="5"/>
  <c r="L654" i="5"/>
  <c r="L402" i="5"/>
  <c r="L642" i="5"/>
  <c r="L326" i="4"/>
  <c r="L221" i="4"/>
  <c r="L535" i="4"/>
  <c r="L660" i="3"/>
  <c r="L574" i="3"/>
  <c r="L190" i="3"/>
  <c r="L513" i="3"/>
  <c r="L718" i="3"/>
  <c r="L734" i="3"/>
  <c r="L167" i="3"/>
  <c r="L509" i="3"/>
  <c r="L384" i="3"/>
  <c r="L401" i="3"/>
  <c r="L356" i="3"/>
  <c r="L316" i="3"/>
  <c r="L473" i="3"/>
  <c r="L724" i="3"/>
  <c r="L315" i="3"/>
  <c r="L725" i="3"/>
  <c r="P28" i="3"/>
  <c r="W28" i="3" s="1"/>
  <c r="X28" i="3" s="1"/>
  <c r="K674" i="2"/>
  <c r="K660" i="2"/>
  <c r="K653" i="2"/>
  <c r="K639" i="2"/>
  <c r="K632" i="2"/>
  <c r="K618" i="2"/>
  <c r="K597" i="2"/>
  <c r="K576" i="2"/>
  <c r="K659" i="2"/>
  <c r="K649" i="2"/>
  <c r="K611" i="2"/>
  <c r="K608" i="2"/>
  <c r="K587" i="2"/>
  <c r="K583" i="2"/>
  <c r="K554" i="2"/>
  <c r="K540" i="2"/>
  <c r="K533" i="2"/>
  <c r="K519" i="2"/>
  <c r="K512" i="2"/>
  <c r="K498" i="2"/>
  <c r="K679" i="2"/>
  <c r="K672" i="2"/>
  <c r="K655" i="2"/>
  <c r="K648" i="2"/>
  <c r="K635" i="2"/>
  <c r="K631" i="2"/>
  <c r="K624" i="2"/>
  <c r="K600" i="2"/>
  <c r="K594" i="2"/>
  <c r="K570" i="2"/>
  <c r="K549" i="2"/>
  <c r="K678" i="2"/>
  <c r="K665" i="2"/>
  <c r="K658" i="2"/>
  <c r="K641" i="2"/>
  <c r="K634" i="2"/>
  <c r="K617" i="2"/>
  <c r="K610" i="2"/>
  <c r="K607" i="2"/>
  <c r="K586" i="2"/>
  <c r="K582" i="2"/>
  <c r="K565" i="2"/>
  <c r="K558" i="2"/>
  <c r="K544" i="2"/>
  <c r="K537" i="2"/>
  <c r="K523" i="2"/>
  <c r="K502" i="2"/>
  <c r="K481" i="2"/>
  <c r="K467" i="2"/>
  <c r="K460" i="2"/>
  <c r="K446" i="2"/>
  <c r="K439" i="2"/>
  <c r="K425" i="2"/>
  <c r="K404" i="2"/>
  <c r="K383" i="2"/>
  <c r="K362" i="2"/>
  <c r="K348" i="2"/>
  <c r="K341" i="2"/>
  <c r="K327" i="2"/>
  <c r="K320" i="2"/>
  <c r="K306" i="2"/>
  <c r="K285" i="2"/>
  <c r="K264" i="2"/>
  <c r="K250" i="2"/>
  <c r="K243" i="2"/>
  <c r="K676" i="2"/>
  <c r="K669" i="2"/>
  <c r="K652" i="2"/>
  <c r="K645" i="2"/>
  <c r="K664" i="2"/>
  <c r="K638" i="2"/>
  <c r="K616" i="2"/>
  <c r="K615" i="2"/>
  <c r="K613" i="2"/>
  <c r="K612" i="2"/>
  <c r="K557" i="2"/>
  <c r="K529" i="2"/>
  <c r="K497" i="2"/>
  <c r="K480" i="2"/>
  <c r="K473" i="2"/>
  <c r="K463" i="2"/>
  <c r="K457" i="2"/>
  <c r="K440" i="2"/>
  <c r="K433" i="2"/>
  <c r="K409" i="2"/>
  <c r="K402" i="2"/>
  <c r="K391" i="2"/>
  <c r="K371" i="2"/>
  <c r="K361" i="2"/>
  <c r="K354" i="2"/>
  <c r="K330" i="2"/>
  <c r="K324" i="2"/>
  <c r="K313" i="2"/>
  <c r="K289" i="2"/>
  <c r="K276" i="2"/>
  <c r="K265" i="2"/>
  <c r="K258" i="2"/>
  <c r="K230" i="2"/>
  <c r="K223" i="2"/>
  <c r="K209" i="2"/>
  <c r="K188" i="2"/>
  <c r="K167" i="2"/>
  <c r="K146" i="2"/>
  <c r="K673" i="2"/>
  <c r="K614" i="2"/>
  <c r="K560" i="2"/>
  <c r="K556" i="2"/>
  <c r="K553" i="2"/>
  <c r="K552" i="2"/>
  <c r="K528" i="2"/>
  <c r="K527" i="2"/>
  <c r="K516" i="2"/>
  <c r="K509" i="2"/>
  <c r="K496" i="2"/>
  <c r="K489" i="2"/>
  <c r="K466" i="2"/>
  <c r="K449" i="2"/>
  <c r="K443" i="2"/>
  <c r="K426" i="2"/>
  <c r="K419" i="2"/>
  <c r="K408" i="2"/>
  <c r="K395" i="2"/>
  <c r="K384" i="2"/>
  <c r="K377" i="2"/>
  <c r="K347" i="2"/>
  <c r="K337" i="2"/>
  <c r="K299" i="2"/>
  <c r="K296" i="2"/>
  <c r="K275" i="2"/>
  <c r="K271" i="2"/>
  <c r="K251" i="2"/>
  <c r="K248" i="2"/>
  <c r="K241" i="2"/>
  <c r="K218" i="2"/>
  <c r="K204" i="2"/>
  <c r="K197" i="2"/>
  <c r="K183" i="2"/>
  <c r="K176" i="2"/>
  <c r="K162" i="2"/>
  <c r="K141" i="2"/>
  <c r="K120" i="2"/>
  <c r="K106" i="2"/>
  <c r="K99" i="2"/>
  <c r="K85" i="2"/>
  <c r="K78" i="2"/>
  <c r="K64" i="2"/>
  <c r="K57" i="2"/>
  <c r="K43" i="2"/>
  <c r="K22" i="2"/>
  <c r="K677" i="2"/>
  <c r="K650" i="2"/>
  <c r="K623" i="2"/>
  <c r="K620" i="2"/>
  <c r="K619" i="2"/>
  <c r="K575" i="2"/>
  <c r="K573" i="2"/>
  <c r="K571" i="2"/>
  <c r="K564" i="2"/>
  <c r="K546" i="2"/>
  <c r="K525" i="2"/>
  <c r="K505" i="2"/>
  <c r="K494" i="2"/>
  <c r="K487" i="2"/>
  <c r="K471" i="2"/>
  <c r="K448" i="2"/>
  <c r="K438" i="2"/>
  <c r="K431" i="2"/>
  <c r="K414" i="2"/>
  <c r="K389" i="2"/>
  <c r="K352" i="2"/>
  <c r="K342" i="2"/>
  <c r="K335" i="2"/>
  <c r="K318" i="2"/>
  <c r="K294" i="2"/>
  <c r="K281" i="2"/>
  <c r="K263" i="2"/>
  <c r="K256" i="2"/>
  <c r="K246" i="2"/>
  <c r="K240" i="2"/>
  <c r="K668" i="2"/>
  <c r="K628" i="2"/>
  <c r="K627" i="2"/>
  <c r="K625" i="2"/>
  <c r="K589" i="2"/>
  <c r="K581" i="2"/>
  <c r="K578" i="2"/>
  <c r="K535" i="2"/>
  <c r="K522" i="2"/>
  <c r="K477" i="2"/>
  <c r="K453" i="2"/>
  <c r="K430" i="2"/>
  <c r="K423" i="2"/>
  <c r="K412" i="2"/>
  <c r="K388" i="2"/>
  <c r="K381" i="2"/>
  <c r="K358" i="2"/>
  <c r="K317" i="2"/>
  <c r="K286" i="2"/>
  <c r="K279" i="2"/>
  <c r="K268" i="2"/>
  <c r="K255" i="2"/>
  <c r="K245" i="2"/>
  <c r="K238" i="2"/>
  <c r="K216" i="2"/>
  <c r="K202" i="2"/>
  <c r="K195" i="2"/>
  <c r="K181" i="2"/>
  <c r="K174" i="2"/>
  <c r="K160" i="2"/>
  <c r="K675" i="2"/>
  <c r="K644" i="2"/>
  <c r="K621" i="2"/>
  <c r="K602" i="2"/>
  <c r="K521" i="2"/>
  <c r="K479" i="2"/>
  <c r="K455" i="2"/>
  <c r="K406" i="2"/>
  <c r="K382" i="2"/>
  <c r="K370" i="2"/>
  <c r="K365" i="2"/>
  <c r="K333" i="2"/>
  <c r="K316" i="2"/>
  <c r="K305" i="2"/>
  <c r="K242" i="2"/>
  <c r="K232" i="2"/>
  <c r="K231" i="2"/>
  <c r="K229" i="2"/>
  <c r="K139" i="2"/>
  <c r="K128" i="2"/>
  <c r="K108" i="2"/>
  <c r="K98" i="2"/>
  <c r="K91" i="2"/>
  <c r="K68" i="2"/>
  <c r="K44" i="2"/>
  <c r="K37" i="2"/>
  <c r="K27" i="2"/>
  <c r="K20" i="2"/>
  <c r="K637" i="2"/>
  <c r="K629" i="2"/>
  <c r="K598" i="2"/>
  <c r="K579" i="2"/>
  <c r="K545" i="2"/>
  <c r="K534" i="2"/>
  <c r="K503" i="2"/>
  <c r="K490" i="2"/>
  <c r="K445" i="2"/>
  <c r="K444" i="2"/>
  <c r="K415" i="2"/>
  <c r="K407" i="2"/>
  <c r="K397" i="2"/>
  <c r="K396" i="2"/>
  <c r="K392" i="2"/>
  <c r="K372" i="2"/>
  <c r="K356" i="2"/>
  <c r="K355" i="2"/>
  <c r="K346" i="2"/>
  <c r="K322" i="2"/>
  <c r="K291" i="2"/>
  <c r="K259" i="2"/>
  <c r="K244" i="2"/>
  <c r="K233" i="2"/>
  <c r="K228" i="2"/>
  <c r="K145" i="2"/>
  <c r="K132" i="2"/>
  <c r="K121" i="2"/>
  <c r="K114" i="2"/>
  <c r="K84" i="2"/>
  <c r="K81" i="2"/>
  <c r="K75" i="2"/>
  <c r="K50" i="2"/>
  <c r="K26" i="2"/>
  <c r="K13" i="2"/>
  <c r="K9" i="2"/>
  <c r="K488" i="2"/>
  <c r="K456" i="2"/>
  <c r="K393" i="2"/>
  <c r="K373" i="2"/>
  <c r="K366" i="2"/>
  <c r="K334" i="2"/>
  <c r="K292" i="2"/>
  <c r="K290" i="2"/>
  <c r="K269" i="2"/>
  <c r="K260" i="2"/>
  <c r="K227" i="2"/>
  <c r="K226" i="2"/>
  <c r="K131" i="2"/>
  <c r="K127" i="2"/>
  <c r="K107" i="2"/>
  <c r="K104" i="2"/>
  <c r="K97" i="2"/>
  <c r="K67" i="2"/>
  <c r="K61" i="2"/>
  <c r="K36" i="2"/>
  <c r="K33" i="2"/>
  <c r="K12" i="2"/>
  <c r="K656" i="2"/>
  <c r="K622" i="2"/>
  <c r="K599" i="2"/>
  <c r="K584" i="2"/>
  <c r="K562" i="2"/>
  <c r="K538" i="2"/>
  <c r="K511" i="2"/>
  <c r="K483" i="2"/>
  <c r="K459" i="2"/>
  <c r="K447" i="2"/>
  <c r="K441" i="2"/>
  <c r="K432" i="2"/>
  <c r="K422" i="2"/>
  <c r="K421" i="2"/>
  <c r="K399" i="2"/>
  <c r="K374" i="2"/>
  <c r="K367" i="2"/>
  <c r="K325" i="2"/>
  <c r="K319" i="2"/>
  <c r="K309" i="2"/>
  <c r="K307" i="2"/>
  <c r="K298" i="2"/>
  <c r="K262" i="2"/>
  <c r="K261" i="2"/>
  <c r="K236" i="2"/>
  <c r="K201" i="2"/>
  <c r="K173" i="2"/>
  <c r="K171" i="2"/>
  <c r="K170" i="2"/>
  <c r="K169" i="2"/>
  <c r="K168" i="2"/>
  <c r="K166" i="2"/>
  <c r="K130" i="2"/>
  <c r="K126" i="2"/>
  <c r="K89" i="2"/>
  <c r="K80" i="2"/>
  <c r="K73" i="2"/>
  <c r="K60" i="2"/>
  <c r="K42" i="2"/>
  <c r="K35" i="2"/>
  <c r="K32" i="2"/>
  <c r="K11" i="2"/>
  <c r="K662" i="2"/>
  <c r="K657" i="2"/>
  <c r="K646" i="2"/>
  <c r="K605" i="2"/>
  <c r="K595" i="2"/>
  <c r="K585" i="2"/>
  <c r="K572" i="2"/>
  <c r="K563" i="2"/>
  <c r="K561" i="2"/>
  <c r="K506" i="2"/>
  <c r="K461" i="2"/>
  <c r="K434" i="2"/>
  <c r="K411" i="2"/>
  <c r="K387" i="2"/>
  <c r="K376" i="2"/>
  <c r="K359" i="2"/>
  <c r="K351" i="2"/>
  <c r="K350" i="2"/>
  <c r="K321" i="2"/>
  <c r="K311" i="2"/>
  <c r="K277" i="2"/>
  <c r="K273" i="2"/>
  <c r="K272" i="2"/>
  <c r="K254" i="2"/>
  <c r="K194" i="2"/>
  <c r="K192" i="2"/>
  <c r="K191" i="2"/>
  <c r="K190" i="2"/>
  <c r="K189" i="2"/>
  <c r="K187" i="2"/>
  <c r="K159" i="2"/>
  <c r="K157" i="2"/>
  <c r="K152" i="2"/>
  <c r="K125" i="2"/>
  <c r="K118" i="2"/>
  <c r="K95" i="2"/>
  <c r="K65" i="2"/>
  <c r="K58" i="2"/>
  <c r="K47" i="2"/>
  <c r="K34" i="2"/>
  <c r="K30" i="2"/>
  <c r="K592" i="2"/>
  <c r="K568" i="2"/>
  <c r="K551" i="2"/>
  <c r="K541" i="2"/>
  <c r="K531" i="2"/>
  <c r="K530" i="2"/>
  <c r="K500" i="2"/>
  <c r="K493" i="2"/>
  <c r="K485" i="2"/>
  <c r="K476" i="2"/>
  <c r="K435" i="2"/>
  <c r="K401" i="2"/>
  <c r="K328" i="2"/>
  <c r="K301" i="2"/>
  <c r="K300" i="2"/>
  <c r="K295" i="2"/>
  <c r="K249" i="2"/>
  <c r="K225" i="2"/>
  <c r="K224" i="2"/>
  <c r="K222" i="2"/>
  <c r="K193" i="2"/>
  <c r="K186" i="2"/>
  <c r="K158" i="2"/>
  <c r="K156" i="2"/>
  <c r="K150" i="2"/>
  <c r="K142" i="2"/>
  <c r="K135" i="2"/>
  <c r="K124" i="2"/>
  <c r="K111" i="2"/>
  <c r="K101" i="2"/>
  <c r="K94" i="2"/>
  <c r="K71" i="2"/>
  <c r="K54" i="2"/>
  <c r="K23" i="2"/>
  <c r="K16" i="2"/>
  <c r="K663" i="2"/>
  <c r="K569" i="2"/>
  <c r="K559" i="2"/>
  <c r="K515" i="2"/>
  <c r="K429" i="2"/>
  <c r="K310" i="2"/>
  <c r="K253" i="2"/>
  <c r="K210" i="2"/>
  <c r="K198" i="2"/>
  <c r="K153" i="2"/>
  <c r="K77" i="2"/>
  <c r="K49" i="2"/>
  <c r="K31" i="2"/>
  <c r="K302" i="2"/>
  <c r="K293" i="2"/>
  <c r="K651" i="2"/>
  <c r="K636" i="2"/>
  <c r="K478" i="2"/>
  <c r="K470" i="2"/>
  <c r="K458" i="2"/>
  <c r="K417" i="2"/>
  <c r="K380" i="2"/>
  <c r="K349" i="2"/>
  <c r="K270" i="2"/>
  <c r="K235" i="2"/>
  <c r="K214" i="2"/>
  <c r="K206" i="2"/>
  <c r="K165" i="2"/>
  <c r="K155" i="2"/>
  <c r="K136" i="2"/>
  <c r="K116" i="2"/>
  <c r="K112" i="2"/>
  <c r="K105" i="2"/>
  <c r="K96" i="2"/>
  <c r="K83" i="2"/>
  <c r="K179" i="2"/>
  <c r="K670" i="2"/>
  <c r="K647" i="2"/>
  <c r="K643" i="2"/>
  <c r="K609" i="2"/>
  <c r="K590" i="2"/>
  <c r="K499" i="2"/>
  <c r="K486" i="2"/>
  <c r="K424" i="2"/>
  <c r="K386" i="2"/>
  <c r="K357" i="2"/>
  <c r="K282" i="2"/>
  <c r="K247" i="2"/>
  <c r="K185" i="2"/>
  <c r="K182" i="2"/>
  <c r="K175" i="2"/>
  <c r="K92" i="2"/>
  <c r="K88" i="2"/>
  <c r="K45" i="2"/>
  <c r="K41" i="2"/>
  <c r="K18" i="2"/>
  <c r="K207" i="2"/>
  <c r="K137" i="2"/>
  <c r="K567" i="2"/>
  <c r="K539" i="2"/>
  <c r="K507" i="2"/>
  <c r="K450" i="2"/>
  <c r="K418" i="2"/>
  <c r="K368" i="2"/>
  <c r="K344" i="2"/>
  <c r="K338" i="2"/>
  <c r="K287" i="2"/>
  <c r="K274" i="2"/>
  <c r="K215" i="2"/>
  <c r="K211" i="2"/>
  <c r="K203" i="2"/>
  <c r="K172" i="2"/>
  <c r="K117" i="2"/>
  <c r="K55" i="2"/>
  <c r="K661" i="2"/>
  <c r="K588" i="2"/>
  <c r="K574" i="2"/>
  <c r="K555" i="2"/>
  <c r="K542" i="2"/>
  <c r="K526" i="2"/>
  <c r="K518" i="2"/>
  <c r="K510" i="2"/>
  <c r="K492" i="2"/>
  <c r="K464" i="2"/>
  <c r="K410" i="2"/>
  <c r="K375" i="2"/>
  <c r="K654" i="2"/>
  <c r="K593" i="2"/>
  <c r="K536" i="2"/>
  <c r="K484" i="2"/>
  <c r="K427" i="2"/>
  <c r="K405" i="2"/>
  <c r="K363" i="2"/>
  <c r="K360" i="2"/>
  <c r="K308" i="2"/>
  <c r="K666" i="2"/>
  <c r="K547" i="2"/>
  <c r="K468" i="2"/>
  <c r="K442" i="2"/>
  <c r="K339" i="2"/>
  <c r="K336" i="2"/>
  <c r="K280" i="2"/>
  <c r="K630" i="2"/>
  <c r="K591" i="2"/>
  <c r="K513" i="2"/>
  <c r="K462" i="2"/>
  <c r="K436" i="2"/>
  <c r="K428" i="2"/>
  <c r="K369" i="2"/>
  <c r="K314" i="2"/>
  <c r="K239" i="2"/>
  <c r="K212" i="2"/>
  <c r="K208" i="2"/>
  <c r="K180" i="2"/>
  <c r="K151" i="2"/>
  <c r="K147" i="2"/>
  <c r="K123" i="2"/>
  <c r="K79" i="2"/>
  <c r="K74" i="2"/>
  <c r="K70" i="2"/>
  <c r="K56" i="2"/>
  <c r="K38" i="2"/>
  <c r="K24" i="2"/>
  <c r="K671" i="2"/>
  <c r="K603" i="2"/>
  <c r="K577" i="2"/>
  <c r="K524" i="2"/>
  <c r="K495" i="2"/>
  <c r="K482" i="2"/>
  <c r="K474" i="2"/>
  <c r="K465" i="2"/>
  <c r="K413" i="2"/>
  <c r="K378" i="2"/>
  <c r="K345" i="2"/>
  <c r="K331" i="2"/>
  <c r="K303" i="2"/>
  <c r="K288" i="2"/>
  <c r="K283" i="2"/>
  <c r="K257" i="2"/>
  <c r="K138" i="2"/>
  <c r="K134" i="2"/>
  <c r="K119" i="2"/>
  <c r="K103" i="2"/>
  <c r="K52" i="2"/>
  <c r="K29" i="2"/>
  <c r="K10" i="2"/>
  <c r="K640" i="2"/>
  <c r="K626" i="2"/>
  <c r="K550" i="2"/>
  <c r="K548" i="2"/>
  <c r="K520" i="2"/>
  <c r="K504" i="2"/>
  <c r="K491" i="2"/>
  <c r="K475" i="2"/>
  <c r="K452" i="2"/>
  <c r="K332" i="2"/>
  <c r="K329" i="2"/>
  <c r="K304" i="2"/>
  <c r="K284" i="2"/>
  <c r="K267" i="2"/>
  <c r="K601" i="2"/>
  <c r="K508" i="2"/>
  <c r="K451" i="2"/>
  <c r="K416" i="2"/>
  <c r="K400" i="2"/>
  <c r="K252" i="2"/>
  <c r="K177" i="2"/>
  <c r="K144" i="2"/>
  <c r="K133" i="2"/>
  <c r="K109" i="2"/>
  <c r="K102" i="2"/>
  <c r="K90" i="2"/>
  <c r="K66" i="2"/>
  <c r="K633" i="2"/>
  <c r="K390" i="2"/>
  <c r="K385" i="2"/>
  <c r="K237" i="2"/>
  <c r="K220" i="2"/>
  <c r="K178" i="2"/>
  <c r="K40" i="2"/>
  <c r="K364" i="2"/>
  <c r="K326" i="2"/>
  <c r="K184" i="2"/>
  <c r="K149" i="2"/>
  <c r="K680" i="2"/>
  <c r="K394" i="2"/>
  <c r="K140" i="2"/>
  <c r="K129" i="2"/>
  <c r="K100" i="2"/>
  <c r="K86" i="2"/>
  <c r="K14" i="2"/>
  <c r="K566" i="2"/>
  <c r="K532" i="2"/>
  <c r="K454" i="2"/>
  <c r="K398" i="2"/>
  <c r="K340" i="2"/>
  <c r="K163" i="2"/>
  <c r="K148" i="2"/>
  <c r="K87" i="2"/>
  <c r="K82" i="2"/>
  <c r="K19" i="2"/>
  <c r="K17" i="2"/>
  <c r="K667" i="2"/>
  <c r="K580" i="2"/>
  <c r="K472" i="2"/>
  <c r="K297" i="2"/>
  <c r="K266" i="2"/>
  <c r="K46" i="2"/>
  <c r="K122" i="2"/>
  <c r="K69" i="2"/>
  <c r="K48" i="2"/>
  <c r="K469" i="2"/>
  <c r="K221" i="2"/>
  <c r="K200" i="2"/>
  <c r="K196" i="2"/>
  <c r="K514" i="2"/>
  <c r="K315" i="2"/>
  <c r="K63" i="2"/>
  <c r="K517" i="2"/>
  <c r="K379" i="2"/>
  <c r="K343" i="2"/>
  <c r="K323" i="2"/>
  <c r="K312" i="2"/>
  <c r="K213" i="2"/>
  <c r="K143" i="2"/>
  <c r="K39" i="2"/>
  <c r="K15" i="2"/>
  <c r="K113" i="2"/>
  <c r="K93" i="2"/>
  <c r="K642" i="2"/>
  <c r="K604" i="2"/>
  <c r="K164" i="2"/>
  <c r="K154" i="2"/>
  <c r="K353" i="2"/>
  <c r="K53" i="2"/>
  <c r="K278" i="2"/>
  <c r="K217" i="2"/>
  <c r="K199" i="2"/>
  <c r="K115" i="2"/>
  <c r="K62" i="2"/>
  <c r="K606" i="2"/>
  <c r="K501" i="2"/>
  <c r="K110" i="2"/>
  <c r="K51" i="2"/>
  <c r="K28" i="2"/>
  <c r="K596" i="2"/>
  <c r="K437" i="2"/>
  <c r="K234" i="2"/>
  <c r="K219" i="2"/>
  <c r="K205" i="2"/>
  <c r="K161" i="2"/>
  <c r="K403" i="2"/>
  <c r="K21" i="2"/>
  <c r="K76" i="2"/>
  <c r="K59" i="2"/>
  <c r="K72" i="2"/>
  <c r="K420" i="2"/>
  <c r="K543" i="2"/>
  <c r="K25" i="2"/>
  <c r="M194" i="11"/>
  <c r="Y193" i="11"/>
  <c r="N193" i="11"/>
  <c r="O193" i="11" s="1"/>
  <c r="N194" i="11"/>
  <c r="O194" i="11" s="1"/>
  <c r="M195" i="11"/>
  <c r="Y194" i="11"/>
  <c r="N567" i="11"/>
  <c r="O567" i="11" s="1"/>
  <c r="M568" i="11"/>
  <c r="Y567" i="11"/>
  <c r="M172" i="11"/>
  <c r="Y171" i="11"/>
  <c r="N171" i="11"/>
  <c r="O171" i="11" s="1"/>
  <c r="M494" i="11"/>
  <c r="N493" i="11"/>
  <c r="O493" i="11" s="1"/>
  <c r="Y493" i="11"/>
  <c r="M281" i="11"/>
  <c r="Y280" i="11"/>
  <c r="N280" i="11"/>
  <c r="O280" i="11" s="1"/>
  <c r="L511" i="11"/>
  <c r="Y284" i="11"/>
  <c r="N284" i="11"/>
  <c r="O284" i="11" s="1"/>
  <c r="M665" i="11"/>
  <c r="Y664" i="11"/>
  <c r="N664" i="11"/>
  <c r="O664" i="11" s="1"/>
  <c r="M721" i="11"/>
  <c r="Y720" i="11"/>
  <c r="N720" i="11"/>
  <c r="O720" i="11" s="1"/>
  <c r="P587" i="2"/>
  <c r="W587" i="2" s="1"/>
  <c r="X587" i="2" s="1"/>
  <c r="Q587" i="2"/>
  <c r="S587" i="2" s="1"/>
  <c r="Y194" i="10"/>
  <c r="N194" i="10"/>
  <c r="O194" i="10" s="1"/>
  <c r="M195" i="10"/>
  <c r="L298" i="10"/>
  <c r="N158" i="10"/>
  <c r="O158" i="10" s="1"/>
  <c r="M159" i="10"/>
  <c r="Y158" i="10"/>
  <c r="N226" i="10"/>
  <c r="O226" i="10" s="1"/>
  <c r="M227" i="10"/>
  <c r="Y226" i="10"/>
  <c r="N333" i="10"/>
  <c r="O333" i="10" s="1"/>
  <c r="M334" i="10"/>
  <c r="Y333" i="10"/>
  <c r="M530" i="10"/>
  <c r="N529" i="10"/>
  <c r="O529" i="10" s="1"/>
  <c r="Y529" i="10"/>
  <c r="Y394" i="10"/>
  <c r="N394" i="10"/>
  <c r="O394" i="10" s="1"/>
  <c r="N321" i="10"/>
  <c r="O321" i="10" s="1"/>
  <c r="Y321" i="10"/>
  <c r="L625" i="10"/>
  <c r="M704" i="10"/>
  <c r="Y703" i="10"/>
  <c r="N703" i="10"/>
  <c r="O703" i="10" s="1"/>
  <c r="L20" i="8"/>
  <c r="M20" i="8" s="1"/>
  <c r="L340" i="8"/>
  <c r="L460" i="8"/>
  <c r="Y673" i="8"/>
  <c r="N673" i="8"/>
  <c r="O673" i="8" s="1"/>
  <c r="L333" i="8"/>
  <c r="Y73" i="8"/>
  <c r="M74" i="8"/>
  <c r="N73" i="8"/>
  <c r="O73" i="8" s="1"/>
  <c r="Y716" i="8"/>
  <c r="M717" i="8"/>
  <c r="N716" i="8"/>
  <c r="O716" i="8" s="1"/>
  <c r="Y543" i="8"/>
  <c r="M544" i="8"/>
  <c r="N543" i="8"/>
  <c r="O543" i="8" s="1"/>
  <c r="N335" i="8"/>
  <c r="O335" i="8" s="1"/>
  <c r="Y335" i="8"/>
  <c r="M336" i="8"/>
  <c r="M557" i="8"/>
  <c r="N556" i="8"/>
  <c r="O556" i="8" s="1"/>
  <c r="Y556" i="8"/>
  <c r="J679" i="2"/>
  <c r="J665" i="2"/>
  <c r="J644" i="2"/>
  <c r="J623" i="2"/>
  <c r="J602" i="2"/>
  <c r="J588" i="2"/>
  <c r="J581" i="2"/>
  <c r="J673" i="2"/>
  <c r="J666" i="2"/>
  <c r="J642" i="2"/>
  <c r="J636" i="2"/>
  <c r="J632" i="2"/>
  <c r="J625" i="2"/>
  <c r="J601" i="2"/>
  <c r="J577" i="2"/>
  <c r="J566" i="2"/>
  <c r="J559" i="2"/>
  <c r="J545" i="2"/>
  <c r="J524" i="2"/>
  <c r="J503" i="2"/>
  <c r="J659" i="2"/>
  <c r="J649" i="2"/>
  <c r="J618" i="2"/>
  <c r="J611" i="2"/>
  <c r="J608" i="2"/>
  <c r="J587" i="2"/>
  <c r="J583" i="2"/>
  <c r="J554" i="2"/>
  <c r="J672" i="2"/>
  <c r="J655" i="2"/>
  <c r="J648" i="2"/>
  <c r="J635" i="2"/>
  <c r="J631" i="2"/>
  <c r="J624" i="2"/>
  <c r="J600" i="2"/>
  <c r="J594" i="2"/>
  <c r="J576" i="2"/>
  <c r="J570" i="2"/>
  <c r="J549" i="2"/>
  <c r="J528" i="2"/>
  <c r="J514" i="2"/>
  <c r="J507" i="2"/>
  <c r="J493" i="2"/>
  <c r="J486" i="2"/>
  <c r="J472" i="2"/>
  <c r="J465" i="2"/>
  <c r="J451" i="2"/>
  <c r="J430" i="2"/>
  <c r="J409" i="2"/>
  <c r="J395" i="2"/>
  <c r="J388" i="2"/>
  <c r="J374" i="2"/>
  <c r="J367" i="2"/>
  <c r="J353" i="2"/>
  <c r="J332" i="2"/>
  <c r="J311" i="2"/>
  <c r="J290" i="2"/>
  <c r="J276" i="2"/>
  <c r="J269" i="2"/>
  <c r="J255" i="2"/>
  <c r="J248" i="2"/>
  <c r="J670" i="2"/>
  <c r="J639" i="2"/>
  <c r="J629" i="2"/>
  <c r="J663" i="2"/>
  <c r="J637" i="2"/>
  <c r="J633" i="2"/>
  <c r="J606" i="2"/>
  <c r="J603" i="2"/>
  <c r="J561" i="2"/>
  <c r="J530" i="2"/>
  <c r="J517" i="2"/>
  <c r="J510" i="2"/>
  <c r="J499" i="2"/>
  <c r="J467" i="2"/>
  <c r="J450" i="2"/>
  <c r="J427" i="2"/>
  <c r="J420" i="2"/>
  <c r="J416" i="2"/>
  <c r="J385" i="2"/>
  <c r="J378" i="2"/>
  <c r="J368" i="2"/>
  <c r="J348" i="2"/>
  <c r="J344" i="2"/>
  <c r="J338" i="2"/>
  <c r="J307" i="2"/>
  <c r="J300" i="2"/>
  <c r="J283" i="2"/>
  <c r="J272" i="2"/>
  <c r="J252" i="2"/>
  <c r="J242" i="2"/>
  <c r="J235" i="2"/>
  <c r="J214" i="2"/>
  <c r="J193" i="2"/>
  <c r="J179" i="2"/>
  <c r="J172" i="2"/>
  <c r="J158" i="2"/>
  <c r="J151" i="2"/>
  <c r="J664" i="2"/>
  <c r="J638" i="2"/>
  <c r="J616" i="2"/>
  <c r="J615" i="2"/>
  <c r="J613" i="2"/>
  <c r="J612" i="2"/>
  <c r="J558" i="2"/>
  <c r="J557" i="2"/>
  <c r="J529" i="2"/>
  <c r="J498" i="2"/>
  <c r="J497" i="2"/>
  <c r="J480" i="2"/>
  <c r="J473" i="2"/>
  <c r="J463" i="2"/>
  <c r="J457" i="2"/>
  <c r="J440" i="2"/>
  <c r="J433" i="2"/>
  <c r="J402" i="2"/>
  <c r="J391" i="2"/>
  <c r="J371" i="2"/>
  <c r="J361" i="2"/>
  <c r="J354" i="2"/>
  <c r="J330" i="2"/>
  <c r="J324" i="2"/>
  <c r="J320" i="2"/>
  <c r="J313" i="2"/>
  <c r="J289" i="2"/>
  <c r="J265" i="2"/>
  <c r="J258" i="2"/>
  <c r="J230" i="2"/>
  <c r="J223" i="2"/>
  <c r="J209" i="2"/>
  <c r="J188" i="2"/>
  <c r="J167" i="2"/>
  <c r="J146" i="2"/>
  <c r="J132" i="2"/>
  <c r="J125" i="2"/>
  <c r="J111" i="2"/>
  <c r="J104" i="2"/>
  <c r="J90" i="2"/>
  <c r="J69" i="2"/>
  <c r="J48" i="2"/>
  <c r="J34" i="2"/>
  <c r="J27" i="2"/>
  <c r="J13" i="2"/>
  <c r="J676" i="2"/>
  <c r="J675" i="2"/>
  <c r="J609" i="2"/>
  <c r="J574" i="2"/>
  <c r="J569" i="2"/>
  <c r="J568" i="2"/>
  <c r="J551" i="2"/>
  <c r="J550" i="2"/>
  <c r="J506" i="2"/>
  <c r="J495" i="2"/>
  <c r="J488" i="2"/>
  <c r="J462" i="2"/>
  <c r="J455" i="2"/>
  <c r="J442" i="2"/>
  <c r="J425" i="2"/>
  <c r="J418" i="2"/>
  <c r="J407" i="2"/>
  <c r="J401" i="2"/>
  <c r="J383" i="2"/>
  <c r="J376" i="2"/>
  <c r="J366" i="2"/>
  <c r="J346" i="2"/>
  <c r="J329" i="2"/>
  <c r="J322" i="2"/>
  <c r="J305" i="2"/>
  <c r="J298" i="2"/>
  <c r="J295" i="2"/>
  <c r="J274" i="2"/>
  <c r="J270" i="2"/>
  <c r="J250" i="2"/>
  <c r="J678" i="2"/>
  <c r="J643" i="2"/>
  <c r="J626" i="2"/>
  <c r="J592" i="2"/>
  <c r="J590" i="2"/>
  <c r="J579" i="2"/>
  <c r="J562" i="2"/>
  <c r="J543" i="2"/>
  <c r="J523" i="2"/>
  <c r="J504" i="2"/>
  <c r="J491" i="2"/>
  <c r="J484" i="2"/>
  <c r="J470" i="2"/>
  <c r="J447" i="2"/>
  <c r="J437" i="2"/>
  <c r="J406" i="2"/>
  <c r="J399" i="2"/>
  <c r="J351" i="2"/>
  <c r="J341" i="2"/>
  <c r="J334" i="2"/>
  <c r="J310" i="2"/>
  <c r="J293" i="2"/>
  <c r="J262" i="2"/>
  <c r="J239" i="2"/>
  <c r="J228" i="2"/>
  <c r="J221" i="2"/>
  <c r="J207" i="2"/>
  <c r="J200" i="2"/>
  <c r="J186" i="2"/>
  <c r="J165" i="2"/>
  <c r="J671" i="2"/>
  <c r="J617" i="2"/>
  <c r="J597" i="2"/>
  <c r="J589" i="2"/>
  <c r="J508" i="2"/>
  <c r="J487" i="2"/>
  <c r="J471" i="2"/>
  <c r="J429" i="2"/>
  <c r="J364" i="2"/>
  <c r="J268" i="2"/>
  <c r="J206" i="2"/>
  <c r="J205" i="2"/>
  <c r="J204" i="2"/>
  <c r="J203" i="2"/>
  <c r="J202" i="2"/>
  <c r="J122" i="2"/>
  <c r="J115" i="2"/>
  <c r="J105" i="2"/>
  <c r="J85" i="2"/>
  <c r="J62" i="2"/>
  <c r="J51" i="2"/>
  <c r="J634" i="2"/>
  <c r="J621" i="2"/>
  <c r="J607" i="2"/>
  <c r="J521" i="2"/>
  <c r="J509" i="2"/>
  <c r="J496" i="2"/>
  <c r="J479" i="2"/>
  <c r="J443" i="2"/>
  <c r="J439" i="2"/>
  <c r="J419" i="2"/>
  <c r="J382" i="2"/>
  <c r="J370" i="2"/>
  <c r="J365" i="2"/>
  <c r="J342" i="2"/>
  <c r="J333" i="2"/>
  <c r="J317" i="2"/>
  <c r="J316" i="2"/>
  <c r="J281" i="2"/>
  <c r="J243" i="2"/>
  <c r="J232" i="2"/>
  <c r="J231" i="2"/>
  <c r="J229" i="2"/>
  <c r="J139" i="2"/>
  <c r="J128" i="2"/>
  <c r="J108" i="2"/>
  <c r="J98" i="2"/>
  <c r="J91" i="2"/>
  <c r="J68" i="2"/>
  <c r="J44" i="2"/>
  <c r="J37" i="2"/>
  <c r="J20" i="2"/>
  <c r="J641" i="2"/>
  <c r="J598" i="2"/>
  <c r="J575" i="2"/>
  <c r="J535" i="2"/>
  <c r="J534" i="2"/>
  <c r="J522" i="2"/>
  <c r="J490" i="2"/>
  <c r="J445" i="2"/>
  <c r="J444" i="2"/>
  <c r="J431" i="2"/>
  <c r="J415" i="2"/>
  <c r="J397" i="2"/>
  <c r="J396" i="2"/>
  <c r="J392" i="2"/>
  <c r="J372" i="2"/>
  <c r="J356" i="2"/>
  <c r="J355" i="2"/>
  <c r="J318" i="2"/>
  <c r="J306" i="2"/>
  <c r="J291" i="2"/>
  <c r="J259" i="2"/>
  <c r="J245" i="2"/>
  <c r="J244" i="2"/>
  <c r="J233" i="2"/>
  <c r="J145" i="2"/>
  <c r="J121" i="2"/>
  <c r="J114" i="2"/>
  <c r="J84" i="2"/>
  <c r="J81" i="2"/>
  <c r="J75" i="2"/>
  <c r="J57" i="2"/>
  <c r="J50" i="2"/>
  <c r="J26" i="2"/>
  <c r="J9" i="2"/>
  <c r="J580" i="2"/>
  <c r="J571" i="2"/>
  <c r="J546" i="2"/>
  <c r="J536" i="2"/>
  <c r="J489" i="2"/>
  <c r="J482" i="2"/>
  <c r="J481" i="2"/>
  <c r="J458" i="2"/>
  <c r="J446" i="2"/>
  <c r="J417" i="2"/>
  <c r="J398" i="2"/>
  <c r="J384" i="2"/>
  <c r="J357" i="2"/>
  <c r="J343" i="2"/>
  <c r="J335" i="2"/>
  <c r="J323" i="2"/>
  <c r="J308" i="2"/>
  <c r="J282" i="2"/>
  <c r="J251" i="2"/>
  <c r="J234" i="2"/>
  <c r="J177" i="2"/>
  <c r="J176" i="2"/>
  <c r="J175" i="2"/>
  <c r="J174" i="2"/>
  <c r="J144" i="2"/>
  <c r="J138" i="2"/>
  <c r="J120" i="2"/>
  <c r="J113" i="2"/>
  <c r="J103" i="2"/>
  <c r="J83" i="2"/>
  <c r="J74" i="2"/>
  <c r="J56" i="2"/>
  <c r="J49" i="2"/>
  <c r="J25" i="2"/>
  <c r="J19" i="2"/>
  <c r="J680" i="2"/>
  <c r="J677" i="2"/>
  <c r="J658" i="2"/>
  <c r="J567" i="2"/>
  <c r="J555" i="2"/>
  <c r="J547" i="2"/>
  <c r="J516" i="2"/>
  <c r="J513" i="2"/>
  <c r="J512" i="2"/>
  <c r="J475" i="2"/>
  <c r="J474" i="2"/>
  <c r="J449" i="2"/>
  <c r="J424" i="2"/>
  <c r="J400" i="2"/>
  <c r="J336" i="2"/>
  <c r="J327" i="2"/>
  <c r="J285" i="2"/>
  <c r="J238" i="2"/>
  <c r="J199" i="2"/>
  <c r="J198" i="2"/>
  <c r="J197" i="2"/>
  <c r="J196" i="2"/>
  <c r="J195" i="2"/>
  <c r="J164" i="2"/>
  <c r="J163" i="2"/>
  <c r="J162" i="2"/>
  <c r="J161" i="2"/>
  <c r="J160" i="2"/>
  <c r="J143" i="2"/>
  <c r="J136" i="2"/>
  <c r="J88" i="2"/>
  <c r="J82" i="2"/>
  <c r="J79" i="2"/>
  <c r="J72" i="2"/>
  <c r="J41" i="2"/>
  <c r="J24" i="2"/>
  <c r="J17" i="2"/>
  <c r="J662" i="2"/>
  <c r="J657" i="2"/>
  <c r="J650" i="2"/>
  <c r="J646" i="2"/>
  <c r="J610" i="2"/>
  <c r="J605" i="2"/>
  <c r="J595" i="2"/>
  <c r="J585" i="2"/>
  <c r="J572" i="2"/>
  <c r="J563" i="2"/>
  <c r="J556" i="2"/>
  <c r="J540" i="2"/>
  <c r="J525" i="2"/>
  <c r="J466" i="2"/>
  <c r="J461" i="2"/>
  <c r="J434" i="2"/>
  <c r="J411" i="2"/>
  <c r="J387" i="2"/>
  <c r="J359" i="2"/>
  <c r="J350" i="2"/>
  <c r="J321" i="2"/>
  <c r="J286" i="2"/>
  <c r="J277" i="2"/>
  <c r="J273" i="2"/>
  <c r="J254" i="2"/>
  <c r="J194" i="2"/>
  <c r="J192" i="2"/>
  <c r="J191" i="2"/>
  <c r="J190" i="2"/>
  <c r="J189" i="2"/>
  <c r="J187" i="2"/>
  <c r="J159" i="2"/>
  <c r="J157" i="2"/>
  <c r="J152" i="2"/>
  <c r="J118" i="2"/>
  <c r="J95" i="2"/>
  <c r="J65" i="2"/>
  <c r="J58" i="2"/>
  <c r="J47" i="2"/>
  <c r="J30" i="2"/>
  <c r="J10" i="2"/>
  <c r="J674" i="2"/>
  <c r="J660" i="2"/>
  <c r="J640" i="2"/>
  <c r="J578" i="2"/>
  <c r="J548" i="2"/>
  <c r="J541" i="2"/>
  <c r="J520" i="2"/>
  <c r="J452" i="2"/>
  <c r="J304" i="2"/>
  <c r="J284" i="2"/>
  <c r="J267" i="2"/>
  <c r="J140" i="2"/>
  <c r="J129" i="2"/>
  <c r="J100" i="2"/>
  <c r="J87" i="2"/>
  <c r="J67" i="2"/>
  <c r="J63" i="2"/>
  <c r="J59" i="2"/>
  <c r="J40" i="2"/>
  <c r="J22" i="2"/>
  <c r="J12" i="2"/>
  <c r="J287" i="2"/>
  <c r="J222" i="2"/>
  <c r="J645" i="2"/>
  <c r="J515" i="2"/>
  <c r="J432" i="2"/>
  <c r="J414" i="2"/>
  <c r="J404" i="2"/>
  <c r="J377" i="2"/>
  <c r="J279" i="2"/>
  <c r="J253" i="2"/>
  <c r="J218" i="2"/>
  <c r="J210" i="2"/>
  <c r="J153" i="2"/>
  <c r="J131" i="2"/>
  <c r="J77" i="2"/>
  <c r="J54" i="2"/>
  <c r="J31" i="2"/>
  <c r="J651" i="2"/>
  <c r="J619" i="2"/>
  <c r="J478" i="2"/>
  <c r="J412" i="2"/>
  <c r="J380" i="2"/>
  <c r="J362" i="2"/>
  <c r="J349" i="2"/>
  <c r="J155" i="2"/>
  <c r="J141" i="2"/>
  <c r="J116" i="2"/>
  <c r="J112" i="2"/>
  <c r="J107" i="2"/>
  <c r="J101" i="2"/>
  <c r="J96" i="2"/>
  <c r="J73" i="2"/>
  <c r="J36" i="2"/>
  <c r="J319" i="2"/>
  <c r="J215" i="2"/>
  <c r="J117" i="2"/>
  <c r="J668" i="2"/>
  <c r="J647" i="2"/>
  <c r="J544" i="2"/>
  <c r="J502" i="2"/>
  <c r="J494" i="2"/>
  <c r="J435" i="2"/>
  <c r="J421" i="2"/>
  <c r="J386" i="2"/>
  <c r="J299" i="2"/>
  <c r="J256" i="2"/>
  <c r="J247" i="2"/>
  <c r="J241" i="2"/>
  <c r="J226" i="2"/>
  <c r="J225" i="2"/>
  <c r="J185" i="2"/>
  <c r="J182" i="2"/>
  <c r="J169" i="2"/>
  <c r="J150" i="2"/>
  <c r="J126" i="2"/>
  <c r="J92" i="2"/>
  <c r="J64" i="2"/>
  <c r="J45" i="2"/>
  <c r="J23" i="2"/>
  <c r="J18" i="2"/>
  <c r="J565" i="2"/>
  <c r="J539" i="2"/>
  <c r="J533" i="2"/>
  <c r="J505" i="2"/>
  <c r="J476" i="2"/>
  <c r="J456" i="2"/>
  <c r="J453" i="2"/>
  <c r="J438" i="2"/>
  <c r="J352" i="2"/>
  <c r="J347" i="2"/>
  <c r="J211" i="2"/>
  <c r="J661" i="2"/>
  <c r="J656" i="2"/>
  <c r="J627" i="2"/>
  <c r="J586" i="2"/>
  <c r="J560" i="2"/>
  <c r="J542" i="2"/>
  <c r="J526" i="2"/>
  <c r="J518" i="2"/>
  <c r="J492" i="2"/>
  <c r="J464" i="2"/>
  <c r="J410" i="2"/>
  <c r="J389" i="2"/>
  <c r="J375" i="2"/>
  <c r="J325" i="2"/>
  <c r="J302" i="2"/>
  <c r="J654" i="2"/>
  <c r="J622" i="2"/>
  <c r="J593" i="2"/>
  <c r="J553" i="2"/>
  <c r="J531" i="2"/>
  <c r="J500" i="2"/>
  <c r="J459" i="2"/>
  <c r="J441" i="2"/>
  <c r="J405" i="2"/>
  <c r="J381" i="2"/>
  <c r="J363" i="2"/>
  <c r="J360" i="2"/>
  <c r="J271" i="2"/>
  <c r="J652" i="2"/>
  <c r="J620" i="2"/>
  <c r="J468" i="2"/>
  <c r="J448" i="2"/>
  <c r="J422" i="2"/>
  <c r="J408" i="2"/>
  <c r="J339" i="2"/>
  <c r="J328" i="2"/>
  <c r="J296" i="2"/>
  <c r="J280" i="2"/>
  <c r="J260" i="2"/>
  <c r="J216" i="2"/>
  <c r="J173" i="2"/>
  <c r="J133" i="2"/>
  <c r="J109" i="2"/>
  <c r="J15" i="2"/>
  <c r="J669" i="2"/>
  <c r="J630" i="2"/>
  <c r="J591" i="2"/>
  <c r="J436" i="2"/>
  <c r="J428" i="2"/>
  <c r="J373" i="2"/>
  <c r="J369" i="2"/>
  <c r="J358" i="2"/>
  <c r="J314" i="2"/>
  <c r="J275" i="2"/>
  <c r="J263" i="2"/>
  <c r="J227" i="2"/>
  <c r="J212" i="2"/>
  <c r="J208" i="2"/>
  <c r="J183" i="2"/>
  <c r="J180" i="2"/>
  <c r="J170" i="2"/>
  <c r="J147" i="2"/>
  <c r="J127" i="2"/>
  <c r="J123" i="2"/>
  <c r="J94" i="2"/>
  <c r="J70" i="2"/>
  <c r="J38" i="2"/>
  <c r="J653" i="2"/>
  <c r="J604" i="2"/>
  <c r="J552" i="2"/>
  <c r="J483" i="2"/>
  <c r="J426" i="2"/>
  <c r="J379" i="2"/>
  <c r="J301" i="2"/>
  <c r="J297" i="2"/>
  <c r="J264" i="2"/>
  <c r="J628" i="2"/>
  <c r="J596" i="2"/>
  <c r="J584" i="2"/>
  <c r="J469" i="2"/>
  <c r="J278" i="2"/>
  <c r="J142" i="2"/>
  <c r="J61" i="2"/>
  <c r="J33" i="2"/>
  <c r="J413" i="2"/>
  <c r="J102" i="2"/>
  <c r="J97" i="2"/>
  <c r="J66" i="2"/>
  <c r="J52" i="2"/>
  <c r="J11" i="2"/>
  <c r="J573" i="2"/>
  <c r="J331" i="2"/>
  <c r="J168" i="2"/>
  <c r="J93" i="2"/>
  <c r="J80" i="2"/>
  <c r="J71" i="2"/>
  <c r="J29" i="2"/>
  <c r="J538" i="2"/>
  <c r="J326" i="2"/>
  <c r="J288" i="2"/>
  <c r="J224" i="2"/>
  <c r="J184" i="2"/>
  <c r="J156" i="2"/>
  <c r="J149" i="2"/>
  <c r="J55" i="2"/>
  <c r="J43" i="2"/>
  <c r="J16" i="2"/>
  <c r="J582" i="2"/>
  <c r="J519" i="2"/>
  <c r="J171" i="2"/>
  <c r="J42" i="2"/>
  <c r="J28" i="2"/>
  <c r="J403" i="2"/>
  <c r="J394" i="2"/>
  <c r="J236" i="2"/>
  <c r="J246" i="2"/>
  <c r="J667" i="2"/>
  <c r="J614" i="2"/>
  <c r="J266" i="2"/>
  <c r="J249" i="2"/>
  <c r="J46" i="2"/>
  <c r="J148" i="2"/>
  <c r="J537" i="2"/>
  <c r="J477" i="2"/>
  <c r="J134" i="2"/>
  <c r="J124" i="2"/>
  <c r="J89" i="2"/>
  <c r="J511" i="2"/>
  <c r="J485" i="2"/>
  <c r="J315" i="2"/>
  <c r="J181" i="2"/>
  <c r="J35" i="2"/>
  <c r="J106" i="2"/>
  <c r="J460" i="2"/>
  <c r="J340" i="2"/>
  <c r="J337" i="2"/>
  <c r="J309" i="2"/>
  <c r="J454" i="2"/>
  <c r="J345" i="2"/>
  <c r="J312" i="2"/>
  <c r="J220" i="2"/>
  <c r="J213" i="2"/>
  <c r="J60" i="2"/>
  <c r="J39" i="2"/>
  <c r="J393" i="2"/>
  <c r="J178" i="2"/>
  <c r="J564" i="2"/>
  <c r="J390" i="2"/>
  <c r="J303" i="2"/>
  <c r="J257" i="2"/>
  <c r="J240" i="2"/>
  <c r="J166" i="2"/>
  <c r="J154" i="2"/>
  <c r="J119" i="2"/>
  <c r="J599" i="2"/>
  <c r="J237" i="2"/>
  <c r="J201" i="2"/>
  <c r="J53" i="2"/>
  <c r="J527" i="2"/>
  <c r="J217" i="2"/>
  <c r="J137" i="2"/>
  <c r="J135" i="2"/>
  <c r="J130" i="2"/>
  <c r="J99" i="2"/>
  <c r="J86" i="2"/>
  <c r="J78" i="2"/>
  <c r="J14" i="2"/>
  <c r="J501" i="2"/>
  <c r="J292" i="2"/>
  <c r="J21" i="2"/>
  <c r="J532" i="2"/>
  <c r="J219" i="2"/>
  <c r="J32" i="2"/>
  <c r="J423" i="2"/>
  <c r="J294" i="2"/>
  <c r="J110" i="2"/>
  <c r="J261" i="2"/>
  <c r="J76" i="2"/>
  <c r="P202" i="1"/>
  <c r="W202" i="1" s="1"/>
  <c r="Q202" i="1"/>
  <c r="S202" i="1" s="1"/>
  <c r="L162" i="5"/>
  <c r="L628" i="5"/>
  <c r="L166" i="5"/>
  <c r="L102" i="5"/>
  <c r="L602" i="5"/>
  <c r="L718" i="5"/>
  <c r="L620" i="5"/>
  <c r="L290" i="5"/>
  <c r="L745" i="5"/>
  <c r="L398" i="4"/>
  <c r="L449" i="4"/>
  <c r="L644" i="4"/>
  <c r="L163" i="4"/>
  <c r="P112" i="3"/>
  <c r="W112" i="3" s="1"/>
  <c r="Q112" i="3"/>
  <c r="S112" i="3" s="1"/>
  <c r="L726" i="3"/>
  <c r="L711" i="11"/>
  <c r="L310" i="5"/>
  <c r="L73" i="5"/>
  <c r="L730" i="5"/>
  <c r="L742" i="5"/>
  <c r="L452" i="5"/>
  <c r="L362" i="5"/>
  <c r="L312" i="5"/>
  <c r="L681" i="5"/>
  <c r="L714" i="5"/>
  <c r="QG243" i="15"/>
  <c r="C20" i="13"/>
  <c r="KY26" i="15" s="1"/>
  <c r="Q137" i="1"/>
  <c r="S137" i="1" s="1"/>
  <c r="P137" i="1"/>
  <c r="W137" i="1" s="1"/>
  <c r="X137" i="1" s="1"/>
  <c r="P148" i="3"/>
  <c r="W148" i="3" s="1"/>
  <c r="X148" i="3" s="1"/>
  <c r="Q148" i="3"/>
  <c r="S148" i="3" s="1"/>
  <c r="L287" i="5"/>
  <c r="L123" i="5"/>
  <c r="L200" i="5"/>
  <c r="L741" i="5"/>
  <c r="L486" i="5"/>
  <c r="L104" i="5"/>
  <c r="L368" i="5"/>
  <c r="L410" i="5"/>
  <c r="L683" i="5"/>
  <c r="L367" i="5"/>
  <c r="L80" i="5"/>
  <c r="Q502" i="1"/>
  <c r="S502" i="1" s="1"/>
  <c r="L17" i="5"/>
  <c r="L149" i="5"/>
  <c r="L210" i="5"/>
  <c r="L570" i="5"/>
  <c r="L211" i="5"/>
  <c r="L439" i="5"/>
  <c r="L319" i="5"/>
  <c r="L163" i="5"/>
  <c r="L401" i="5"/>
  <c r="X369" i="1"/>
  <c r="Q707" i="1"/>
  <c r="S707" i="1" s="1"/>
  <c r="Q384" i="1"/>
  <c r="S384" i="1" s="1"/>
  <c r="P684" i="1"/>
  <c r="W684" i="1" s="1"/>
  <c r="X684" i="1" s="1"/>
  <c r="P585" i="2"/>
  <c r="W585" i="2" s="1"/>
  <c r="L78" i="5"/>
  <c r="L238" i="5"/>
  <c r="L508" i="5"/>
  <c r="L12" i="5"/>
  <c r="L144" i="5"/>
  <c r="L263" i="5"/>
  <c r="L208" i="5"/>
  <c r="L298" i="5"/>
  <c r="L667" i="5"/>
  <c r="L365" i="5"/>
  <c r="L466" i="5"/>
  <c r="L691" i="5"/>
  <c r="L399" i="5"/>
  <c r="L643" i="5"/>
  <c r="L107" i="5"/>
  <c r="L638" i="5"/>
  <c r="L285" i="5"/>
  <c r="L507" i="5"/>
  <c r="L686" i="5"/>
  <c r="L86" i="5"/>
  <c r="L531" i="5"/>
  <c r="L191" i="5"/>
  <c r="L591" i="5"/>
  <c r="L152" i="5"/>
  <c r="L380" i="5"/>
  <c r="L744" i="5"/>
  <c r="L190" i="5"/>
  <c r="L515" i="5"/>
  <c r="L280" i="5"/>
  <c r="L491" i="5"/>
  <c r="L135" i="5"/>
  <c r="L476" i="5"/>
  <c r="L473" i="5"/>
  <c r="L228" i="5"/>
  <c r="L356" i="5"/>
  <c r="L640" i="5"/>
  <c r="L442" i="5"/>
  <c r="L29" i="5"/>
  <c r="L245" i="5"/>
  <c r="L493" i="5"/>
  <c r="L213" i="5"/>
  <c r="L409" i="5"/>
  <c r="L650" i="5"/>
  <c r="L567" i="5"/>
  <c r="L257" i="5"/>
  <c r="L432" i="5"/>
  <c r="L695" i="5"/>
  <c r="L122" i="5"/>
  <c r="L325" i="5"/>
  <c r="L504" i="5"/>
  <c r="L645" i="5"/>
  <c r="L565" i="5"/>
  <c r="L668" i="5"/>
  <c r="P11" i="3"/>
  <c r="W11" i="3" s="1"/>
  <c r="X11" i="3" s="1"/>
  <c r="Q11" i="3"/>
  <c r="S11" i="3" s="1"/>
  <c r="L263" i="4"/>
  <c r="L111" i="4"/>
  <c r="L625" i="4"/>
  <c r="L298" i="4"/>
  <c r="L582" i="4"/>
  <c r="L554" i="4"/>
  <c r="L230" i="4"/>
  <c r="L537" i="4"/>
  <c r="L106" i="4"/>
  <c r="L632" i="4"/>
  <c r="L159" i="4"/>
  <c r="L339" i="4"/>
  <c r="L170" i="4"/>
  <c r="L379" i="4"/>
  <c r="L103" i="4"/>
  <c r="L285" i="4"/>
  <c r="L79" i="4"/>
  <c r="L457" i="4"/>
  <c r="L648" i="4"/>
  <c r="L266" i="4"/>
  <c r="L469" i="4"/>
  <c r="L166" i="3"/>
  <c r="L591" i="3"/>
  <c r="L344" i="3"/>
  <c r="L288" i="3"/>
  <c r="L362" i="3"/>
  <c r="L205" i="3"/>
  <c r="L291" i="3"/>
  <c r="L486" i="3"/>
  <c r="L168" i="3"/>
  <c r="L722" i="3"/>
  <c r="L475" i="3"/>
  <c r="L295" i="3"/>
  <c r="L383" i="3"/>
  <c r="L323" i="3"/>
  <c r="L742" i="3"/>
  <c r="L260" i="3"/>
  <c r="L691" i="3"/>
  <c r="L286" i="3"/>
  <c r="L750" i="3"/>
  <c r="L452" i="3"/>
  <c r="L302" i="3"/>
  <c r="L583" i="3"/>
  <c r="L395" i="3"/>
  <c r="L613" i="3"/>
  <c r="L240" i="3"/>
  <c r="L610" i="3"/>
  <c r="L181" i="3"/>
  <c r="L472" i="3"/>
  <c r="L714" i="3"/>
  <c r="L353" i="3"/>
  <c r="L695" i="3"/>
  <c r="L194" i="3"/>
  <c r="L397" i="3"/>
  <c r="L629" i="3"/>
  <c r="L165" i="3"/>
  <c r="L361" i="3"/>
  <c r="L539" i="3"/>
  <c r="L212" i="3"/>
  <c r="L394" i="3"/>
  <c r="L588" i="3"/>
  <c r="L259" i="3"/>
  <c r="L434" i="3"/>
  <c r="L632" i="3"/>
  <c r="L545" i="3"/>
  <c r="L720" i="3"/>
  <c r="J724" i="9"/>
  <c r="J710" i="9"/>
  <c r="J703" i="9"/>
  <c r="J689" i="9"/>
  <c r="J668" i="9"/>
  <c r="J647" i="9"/>
  <c r="J626" i="9"/>
  <c r="J719" i="9"/>
  <c r="J698" i="9"/>
  <c r="J684" i="9"/>
  <c r="J677" i="9"/>
  <c r="J663" i="9"/>
  <c r="J656" i="9"/>
  <c r="J642" i="9"/>
  <c r="J621" i="9"/>
  <c r="J600" i="9"/>
  <c r="J586" i="9"/>
  <c r="J579" i="9"/>
  <c r="J565" i="9"/>
  <c r="J558" i="9"/>
  <c r="J722" i="9"/>
  <c r="J708" i="9"/>
  <c r="J701" i="9"/>
  <c r="J687" i="9"/>
  <c r="J680" i="9"/>
  <c r="J666" i="9"/>
  <c r="J645" i="9"/>
  <c r="J624" i="9"/>
  <c r="J705" i="9"/>
  <c r="J702" i="9"/>
  <c r="J674" i="9"/>
  <c r="J673" i="9"/>
  <c r="J672" i="9"/>
  <c r="J671" i="9"/>
  <c r="J669" i="9"/>
  <c r="J665" i="9"/>
  <c r="J664" i="9"/>
  <c r="J641" i="9"/>
  <c r="J640" i="9"/>
  <c r="J620" i="9"/>
  <c r="J596" i="9"/>
  <c r="J589" i="9"/>
  <c r="J572" i="9"/>
  <c r="J555" i="9"/>
  <c r="J545" i="9"/>
  <c r="J524" i="9"/>
  <c r="J503" i="9"/>
  <c r="J482" i="9"/>
  <c r="J468" i="9"/>
  <c r="J461" i="9"/>
  <c r="J447" i="9"/>
  <c r="J440" i="9"/>
  <c r="J426" i="9"/>
  <c r="J405" i="9"/>
  <c r="J728" i="9"/>
  <c r="J727" i="9"/>
  <c r="J725" i="9"/>
  <c r="J721" i="9"/>
  <c r="J720" i="9"/>
  <c r="J683" i="9"/>
  <c r="J682" i="9"/>
  <c r="J618" i="9"/>
  <c r="J611" i="9"/>
  <c r="J607" i="9"/>
  <c r="J583" i="9"/>
  <c r="J570" i="9"/>
  <c r="J559" i="9"/>
  <c r="J548" i="9"/>
  <c r="J527" i="9"/>
  <c r="J506" i="9"/>
  <c r="J492" i="9"/>
  <c r="J696" i="9"/>
  <c r="J695" i="9"/>
  <c r="J667" i="9"/>
  <c r="J603" i="9"/>
  <c r="J598" i="9"/>
  <c r="J576" i="9"/>
  <c r="J575" i="9"/>
  <c r="J574" i="9"/>
  <c r="J573" i="9"/>
  <c r="J540" i="9"/>
  <c r="J533" i="9"/>
  <c r="J520" i="9"/>
  <c r="J513" i="9"/>
  <c r="J476" i="9"/>
  <c r="J469" i="9"/>
  <c r="J465" i="9"/>
  <c r="J452" i="9"/>
  <c r="J435" i="9"/>
  <c r="J428" i="9"/>
  <c r="J412" i="9"/>
  <c r="J379" i="9"/>
  <c r="J358" i="9"/>
  <c r="J337" i="9"/>
  <c r="J323" i="9"/>
  <c r="J316" i="9"/>
  <c r="J302" i="9"/>
  <c r="J295" i="9"/>
  <c r="J281" i="9"/>
  <c r="J260" i="9"/>
  <c r="J239" i="9"/>
  <c r="J218" i="9"/>
  <c r="J204" i="9"/>
  <c r="J197" i="9"/>
  <c r="J183" i="9"/>
  <c r="J176" i="9"/>
  <c r="J162" i="9"/>
  <c r="J141" i="9"/>
  <c r="J120" i="9"/>
  <c r="J106" i="9"/>
  <c r="J99" i="9"/>
  <c r="J85" i="9"/>
  <c r="J78" i="9"/>
  <c r="J64" i="9"/>
  <c r="J57" i="9"/>
  <c r="J43" i="9"/>
  <c r="J22" i="9"/>
  <c r="J629" i="9"/>
  <c r="J622" i="9"/>
  <c r="J597" i="9"/>
  <c r="J569" i="9"/>
  <c r="J551" i="9"/>
  <c r="J539" i="9"/>
  <c r="J538" i="9"/>
  <c r="J532" i="9"/>
  <c r="J531" i="9"/>
  <c r="J500" i="9"/>
  <c r="J458" i="9"/>
  <c r="J451" i="9"/>
  <c r="J441" i="9"/>
  <c r="J421" i="9"/>
  <c r="J398" i="9"/>
  <c r="J388" i="9"/>
  <c r="J374" i="9"/>
  <c r="J367" i="9"/>
  <c r="J353" i="9"/>
  <c r="J332" i="9"/>
  <c r="J311" i="9"/>
  <c r="J290" i="9"/>
  <c r="J276" i="9"/>
  <c r="J269" i="9"/>
  <c r="J255" i="9"/>
  <c r="J248" i="9"/>
  <c r="J234" i="9"/>
  <c r="J213" i="9"/>
  <c r="J192" i="9"/>
  <c r="J178" i="9"/>
  <c r="J171" i="9"/>
  <c r="J157" i="9"/>
  <c r="J150" i="9"/>
  <c r="J136" i="9"/>
  <c r="J129" i="9"/>
  <c r="J115" i="9"/>
  <c r="J94" i="9"/>
  <c r="J73" i="9"/>
  <c r="J59" i="9"/>
  <c r="J52" i="9"/>
  <c r="J38" i="9"/>
  <c r="J31" i="9"/>
  <c r="J17" i="9"/>
  <c r="J685" i="9"/>
  <c r="J670" i="9"/>
  <c r="J661" i="9"/>
  <c r="J660" i="9"/>
  <c r="J726" i="9"/>
  <c r="J678" i="9"/>
  <c r="J619" i="9"/>
  <c r="J590" i="9"/>
  <c r="J561" i="9"/>
  <c r="J529" i="9"/>
  <c r="J487" i="9"/>
  <c r="J485" i="9"/>
  <c r="J484" i="9"/>
  <c r="J481" i="9"/>
  <c r="J480" i="9"/>
  <c r="J697" i="9"/>
  <c r="J693" i="9"/>
  <c r="J686" i="9"/>
  <c r="J657" i="9"/>
  <c r="J631" i="9"/>
  <c r="J627" i="9"/>
  <c r="J609" i="9"/>
  <c r="J592" i="9"/>
  <c r="J508" i="9"/>
  <c r="J473" i="9"/>
  <c r="J424" i="9"/>
  <c r="J401" i="9"/>
  <c r="J400" i="9"/>
  <c r="J395" i="9"/>
  <c r="J643" i="9"/>
  <c r="J638" i="9"/>
  <c r="J634" i="9"/>
  <c r="J601" i="9"/>
  <c r="J588" i="9"/>
  <c r="J706" i="9"/>
  <c r="J700" i="9"/>
  <c r="J654" i="9"/>
  <c r="J605" i="9"/>
  <c r="J591" i="9"/>
  <c r="J587" i="9"/>
  <c r="J578" i="9"/>
  <c r="J523" i="9"/>
  <c r="J516" i="9"/>
  <c r="J490" i="9"/>
  <c r="J463" i="9"/>
  <c r="J364" i="9"/>
  <c r="J330" i="9"/>
  <c r="J310" i="9"/>
  <c r="J298" i="9"/>
  <c r="J292" i="9"/>
  <c r="J279" i="9"/>
  <c r="J259" i="9"/>
  <c r="J241" i="9"/>
  <c r="J230" i="9"/>
  <c r="J229" i="9"/>
  <c r="J211" i="9"/>
  <c r="J190" i="9"/>
  <c r="J714" i="9"/>
  <c r="J652" i="9"/>
  <c r="J628" i="9"/>
  <c r="J625" i="9"/>
  <c r="J608" i="9"/>
  <c r="J550" i="9"/>
  <c r="J534" i="9"/>
  <c r="J528" i="9"/>
  <c r="J510" i="9"/>
  <c r="J502" i="9"/>
  <c r="J495" i="9"/>
  <c r="J471" i="9"/>
  <c r="J444" i="9"/>
  <c r="J438" i="9"/>
  <c r="J386" i="9"/>
  <c r="J676" i="9"/>
  <c r="J651" i="9"/>
  <c r="J637" i="9"/>
  <c r="J612" i="9"/>
  <c r="J723" i="9"/>
  <c r="J711" i="9"/>
  <c r="J659" i="9"/>
  <c r="J716" i="9"/>
  <c r="J655" i="9"/>
  <c r="J568" i="9"/>
  <c r="J546" i="9"/>
  <c r="J505" i="9"/>
  <c r="J483" i="9"/>
  <c r="J460" i="9"/>
  <c r="J454" i="9"/>
  <c r="J442" i="9"/>
  <c r="J423" i="9"/>
  <c r="J415" i="9"/>
  <c r="J408" i="9"/>
  <c r="J407" i="9"/>
  <c r="J399" i="9"/>
  <c r="J383" i="9"/>
  <c r="J382" i="9"/>
  <c r="J381" i="9"/>
  <c r="J344" i="9"/>
  <c r="J315" i="9"/>
  <c r="J314" i="9"/>
  <c r="J297" i="9"/>
  <c r="J272" i="9"/>
  <c r="J271" i="9"/>
  <c r="J270" i="9"/>
  <c r="J268" i="9"/>
  <c r="J267" i="9"/>
  <c r="J247" i="9"/>
  <c r="J198" i="9"/>
  <c r="J196" i="9"/>
  <c r="J165" i="9"/>
  <c r="J154" i="9"/>
  <c r="J135" i="9"/>
  <c r="J128" i="9"/>
  <c r="J116" i="9"/>
  <c r="J97" i="9"/>
  <c r="J86" i="9"/>
  <c r="J77" i="9"/>
  <c r="J46" i="9"/>
  <c r="J35" i="9"/>
  <c r="J16" i="9"/>
  <c r="J691" i="9"/>
  <c r="J688" i="9"/>
  <c r="J649" i="9"/>
  <c r="J662" i="9"/>
  <c r="J712" i="9"/>
  <c r="J632" i="9"/>
  <c r="J630" i="9"/>
  <c r="J585" i="9"/>
  <c r="J580" i="9"/>
  <c r="J562" i="9"/>
  <c r="J557" i="9"/>
  <c r="J547" i="9"/>
  <c r="J507" i="9"/>
  <c r="J474" i="9"/>
  <c r="J419" i="9"/>
  <c r="J394" i="9"/>
  <c r="J392" i="9"/>
  <c r="J717" i="9"/>
  <c r="J709" i="9"/>
  <c r="J699" i="9"/>
  <c r="J694" i="9"/>
  <c r="J653" i="9"/>
  <c r="J644" i="9"/>
  <c r="J617" i="9"/>
  <c r="J614" i="9"/>
  <c r="J595" i="9"/>
  <c r="J581" i="9"/>
  <c r="J566" i="9"/>
  <c r="J543" i="9"/>
  <c r="J522" i="9"/>
  <c r="J511" i="9"/>
  <c r="J497" i="9"/>
  <c r="J486" i="9"/>
  <c r="J456" i="9"/>
  <c r="J450" i="9"/>
  <c r="J445" i="9"/>
  <c r="J434" i="9"/>
  <c r="J427" i="9"/>
  <c r="J417" i="9"/>
  <c r="J410" i="9"/>
  <c r="J355" i="9"/>
  <c r="J301" i="9"/>
  <c r="J300" i="9"/>
  <c r="J287" i="9"/>
  <c r="J286" i="9"/>
  <c r="J285" i="9"/>
  <c r="J284" i="9"/>
  <c r="J283" i="9"/>
  <c r="J242" i="9"/>
  <c r="J240" i="9"/>
  <c r="J236" i="9"/>
  <c r="J235" i="9"/>
  <c r="J215" i="9"/>
  <c r="J214" i="9"/>
  <c r="J189" i="9"/>
  <c r="J188" i="9"/>
  <c r="J675" i="9"/>
  <c r="J713" i="9"/>
  <c r="J704" i="9"/>
  <c r="J658" i="9"/>
  <c r="J718" i="9"/>
  <c r="J690" i="9"/>
  <c r="J636" i="9"/>
  <c r="J584" i="9"/>
  <c r="J536" i="9"/>
  <c r="J526" i="9"/>
  <c r="J519" i="9"/>
  <c r="J470" i="9"/>
  <c r="J455" i="9"/>
  <c r="J448" i="9"/>
  <c r="J377" i="9"/>
  <c r="J361" i="9"/>
  <c r="J342" i="9"/>
  <c r="J322" i="9"/>
  <c r="J274" i="9"/>
  <c r="J258" i="9"/>
  <c r="J257" i="9"/>
  <c r="J186" i="9"/>
  <c r="J177" i="9"/>
  <c r="J173" i="9"/>
  <c r="J172" i="9"/>
  <c r="J153" i="9"/>
  <c r="J549" i="9"/>
  <c r="J514" i="9"/>
  <c r="J494" i="9"/>
  <c r="J491" i="9"/>
  <c r="J431" i="9"/>
  <c r="J403" i="9"/>
  <c r="J391" i="9"/>
  <c r="J390" i="9"/>
  <c r="J373" i="9"/>
  <c r="J362" i="9"/>
  <c r="J347" i="9"/>
  <c r="J343" i="9"/>
  <c r="J333" i="9"/>
  <c r="J275" i="9"/>
  <c r="J233" i="9"/>
  <c r="J127" i="9"/>
  <c r="J681" i="9"/>
  <c r="J582" i="9"/>
  <c r="J556" i="9"/>
  <c r="J552" i="9"/>
  <c r="J517" i="9"/>
  <c r="J477" i="9"/>
  <c r="J606" i="9"/>
  <c r="J593" i="9"/>
  <c r="J530" i="9"/>
  <c r="J459" i="9"/>
  <c r="J707" i="9"/>
  <c r="J692" i="9"/>
  <c r="J623" i="9"/>
  <c r="J571" i="9"/>
  <c r="J504" i="9"/>
  <c r="J646" i="9"/>
  <c r="J537" i="9"/>
  <c r="J488" i="9"/>
  <c r="J615" i="9"/>
  <c r="J610" i="9"/>
  <c r="J563" i="9"/>
  <c r="J553" i="9"/>
  <c r="J544" i="9"/>
  <c r="J541" i="9"/>
  <c r="J501" i="9"/>
  <c r="J498" i="9"/>
  <c r="J648" i="9"/>
  <c r="J639" i="9"/>
  <c r="J635" i="9"/>
  <c r="J599" i="9"/>
  <c r="J496" i="9"/>
  <c r="J475" i="9"/>
  <c r="J446" i="9"/>
  <c r="J437" i="9"/>
  <c r="J429" i="9"/>
  <c r="J385" i="9"/>
  <c r="J352" i="9"/>
  <c r="J351" i="9"/>
  <c r="J350" i="9"/>
  <c r="J339" i="9"/>
  <c r="J328" i="9"/>
  <c r="J291" i="9"/>
  <c r="J280" i="9"/>
  <c r="J246" i="9"/>
  <c r="J245" i="9"/>
  <c r="J244" i="9"/>
  <c r="J228" i="9"/>
  <c r="J222" i="9"/>
  <c r="J207" i="9"/>
  <c r="J140" i="9"/>
  <c r="J139" i="9"/>
  <c r="J112" i="9"/>
  <c r="J111" i="9"/>
  <c r="J110" i="9"/>
  <c r="J70" i="9"/>
  <c r="J69" i="9"/>
  <c r="J67" i="9"/>
  <c r="J63" i="9"/>
  <c r="J62" i="9"/>
  <c r="J48" i="9"/>
  <c r="J47" i="9"/>
  <c r="J44" i="9"/>
  <c r="J40" i="9"/>
  <c r="J39" i="9"/>
  <c r="J37" i="9"/>
  <c r="J36" i="9"/>
  <c r="J28" i="9"/>
  <c r="J27" i="9"/>
  <c r="J23" i="9"/>
  <c r="J542" i="9"/>
  <c r="J535" i="9"/>
  <c r="J679" i="9"/>
  <c r="J616" i="9"/>
  <c r="J567" i="9"/>
  <c r="J521" i="9"/>
  <c r="J518" i="9"/>
  <c r="J493" i="9"/>
  <c r="J420" i="9"/>
  <c r="J411" i="9"/>
  <c r="J397" i="9"/>
  <c r="J378" i="9"/>
  <c r="J320" i="9"/>
  <c r="J250" i="9"/>
  <c r="J232" i="9"/>
  <c r="J216" i="9"/>
  <c r="J202" i="9"/>
  <c r="J191" i="9"/>
  <c r="J187" i="9"/>
  <c r="J158" i="9"/>
  <c r="J133" i="9"/>
  <c r="J121" i="9"/>
  <c r="J114" i="9"/>
  <c r="J53" i="9"/>
  <c r="J32" i="9"/>
  <c r="J633" i="9"/>
  <c r="J443" i="9"/>
  <c r="J384" i="9"/>
  <c r="J375" i="9"/>
  <c r="J372" i="9"/>
  <c r="J348" i="9"/>
  <c r="J335" i="9"/>
  <c r="J326" i="9"/>
  <c r="J305" i="9"/>
  <c r="J289" i="9"/>
  <c r="J265" i="9"/>
  <c r="J256" i="9"/>
  <c r="J221" i="9"/>
  <c r="J134" i="9"/>
  <c r="J122" i="9"/>
  <c r="J103" i="9"/>
  <c r="J92" i="9"/>
  <c r="J71" i="9"/>
  <c r="J54" i="9"/>
  <c r="J33" i="9"/>
  <c r="J515" i="9"/>
  <c r="J467" i="9"/>
  <c r="J457" i="9"/>
  <c r="J414" i="9"/>
  <c r="J201" i="9"/>
  <c r="J166" i="9"/>
  <c r="J159" i="9"/>
  <c r="J147" i="9"/>
  <c r="J93" i="9"/>
  <c r="J91" i="9"/>
  <c r="J90" i="9"/>
  <c r="J82" i="9"/>
  <c r="J72" i="9"/>
  <c r="J55" i="9"/>
  <c r="J604" i="9"/>
  <c r="J464" i="9"/>
  <c r="J449" i="9"/>
  <c r="J418" i="9"/>
  <c r="J409" i="9"/>
  <c r="J363" i="9"/>
  <c r="J354" i="9"/>
  <c r="J321" i="9"/>
  <c r="J266" i="9"/>
  <c r="J251" i="9"/>
  <c r="J249" i="9"/>
  <c r="J237" i="9"/>
  <c r="J217" i="9"/>
  <c r="J212" i="9"/>
  <c r="J208" i="9"/>
  <c r="J203" i="9"/>
  <c r="J174" i="9"/>
  <c r="J160" i="9"/>
  <c r="J148" i="9"/>
  <c r="J123" i="9"/>
  <c r="J83" i="9"/>
  <c r="J80" i="9"/>
  <c r="J79" i="9"/>
  <c r="J58" i="9"/>
  <c r="J42" i="9"/>
  <c r="J20" i="9"/>
  <c r="J19" i="9"/>
  <c r="J18" i="9"/>
  <c r="J406" i="9"/>
  <c r="J389" i="9"/>
  <c r="J336" i="9"/>
  <c r="J331" i="9"/>
  <c r="J327" i="9"/>
  <c r="J306" i="9"/>
  <c r="J261" i="9"/>
  <c r="J193" i="9"/>
  <c r="J175" i="9"/>
  <c r="J167" i="9"/>
  <c r="J149" i="9"/>
  <c r="J107" i="9"/>
  <c r="J104" i="9"/>
  <c r="J95" i="9"/>
  <c r="J56" i="9"/>
  <c r="J21" i="9"/>
  <c r="J560" i="9"/>
  <c r="J472" i="9"/>
  <c r="J462" i="9"/>
  <c r="J376" i="9"/>
  <c r="J359" i="9"/>
  <c r="J340" i="9"/>
  <c r="J262" i="9"/>
  <c r="J184" i="9"/>
  <c r="J168" i="9"/>
  <c r="J161" i="9"/>
  <c r="J142" i="9"/>
  <c r="J130" i="9"/>
  <c r="J108" i="9"/>
  <c r="J84" i="9"/>
  <c r="J81" i="9"/>
  <c r="J60" i="9"/>
  <c r="J650" i="9"/>
  <c r="J512" i="9"/>
  <c r="J478" i="9"/>
  <c r="J368" i="9"/>
  <c r="J349" i="9"/>
  <c r="J312" i="9"/>
  <c r="J307" i="9"/>
  <c r="J252" i="9"/>
  <c r="J223" i="9"/>
  <c r="J179" i="9"/>
  <c r="J169" i="9"/>
  <c r="J143" i="9"/>
  <c r="J124" i="9"/>
  <c r="J109" i="9"/>
  <c r="J105" i="9"/>
  <c r="J96" i="9"/>
  <c r="J74" i="9"/>
  <c r="J61" i="9"/>
  <c r="J554" i="9"/>
  <c r="J525" i="9"/>
  <c r="J432" i="9"/>
  <c r="J393" i="9"/>
  <c r="J360" i="9"/>
  <c r="J296" i="9"/>
  <c r="J282" i="9"/>
  <c r="J277" i="9"/>
  <c r="J199" i="9"/>
  <c r="J194" i="9"/>
  <c r="J118" i="9"/>
  <c r="J117" i="9"/>
  <c r="J45" i="9"/>
  <c r="J24" i="9"/>
  <c r="J11" i="9"/>
  <c r="J10" i="9"/>
  <c r="J396" i="9"/>
  <c r="J365" i="9"/>
  <c r="J346" i="9"/>
  <c r="J345" i="9"/>
  <c r="J324" i="9"/>
  <c r="J263" i="9"/>
  <c r="J238" i="9"/>
  <c r="J209" i="9"/>
  <c r="J185" i="9"/>
  <c r="J180" i="9"/>
  <c r="J155" i="9"/>
  <c r="J144" i="9"/>
  <c r="J131" i="9"/>
  <c r="J98" i="9"/>
  <c r="J75" i="9"/>
  <c r="J25" i="9"/>
  <c r="J12" i="9"/>
  <c r="J499" i="9"/>
  <c r="J380" i="9"/>
  <c r="J371" i="9"/>
  <c r="J369" i="9"/>
  <c r="J341" i="9"/>
  <c r="J294" i="9"/>
  <c r="J30" i="9"/>
  <c r="J439" i="9"/>
  <c r="J602" i="9"/>
  <c r="J422" i="9"/>
  <c r="J370" i="9"/>
  <c r="J366" i="9"/>
  <c r="J293" i="9"/>
  <c r="J278" i="9"/>
  <c r="J225" i="9"/>
  <c r="J195" i="9"/>
  <c r="J577" i="9"/>
  <c r="J509" i="9"/>
  <c r="J453" i="9"/>
  <c r="J317" i="9"/>
  <c r="J152" i="9"/>
  <c r="J715" i="9"/>
  <c r="J416" i="9"/>
  <c r="J338" i="9"/>
  <c r="J273" i="9"/>
  <c r="J220" i="9"/>
  <c r="J182" i="9"/>
  <c r="J156" i="9"/>
  <c r="J145" i="9"/>
  <c r="J125" i="9"/>
  <c r="J101" i="9"/>
  <c r="J65" i="9"/>
  <c r="J41" i="9"/>
  <c r="J356" i="9"/>
  <c r="J319" i="9"/>
  <c r="J226" i="9"/>
  <c r="J88" i="9"/>
  <c r="J49" i="9"/>
  <c r="J13" i="9"/>
  <c r="J436" i="9"/>
  <c r="J231" i="9"/>
  <c r="J205" i="9"/>
  <c r="J138" i="9"/>
  <c r="J489" i="9"/>
  <c r="J413" i="9"/>
  <c r="J288" i="9"/>
  <c r="J224" i="9"/>
  <c r="J210" i="9"/>
  <c r="J164" i="9"/>
  <c r="J613" i="9"/>
  <c r="J594" i="9"/>
  <c r="J479" i="9"/>
  <c r="J243" i="9"/>
  <c r="J151" i="9"/>
  <c r="J425" i="9"/>
  <c r="J325" i="9"/>
  <c r="J309" i="9"/>
  <c r="J113" i="9"/>
  <c r="J34" i="9"/>
  <c r="J433" i="9"/>
  <c r="J387" i="9"/>
  <c r="J304" i="9"/>
  <c r="J254" i="9"/>
  <c r="J181" i="9"/>
  <c r="J100" i="9"/>
  <c r="J50" i="9"/>
  <c r="J430" i="9"/>
  <c r="J402" i="9"/>
  <c r="J318" i="9"/>
  <c r="J219" i="9"/>
  <c r="J200" i="9"/>
  <c r="J170" i="9"/>
  <c r="J102" i="9"/>
  <c r="J68" i="9"/>
  <c r="J357" i="9"/>
  <c r="J308" i="9"/>
  <c r="J227" i="9"/>
  <c r="J163" i="9"/>
  <c r="J119" i="9"/>
  <c r="J206" i="9"/>
  <c r="J29" i="9"/>
  <c r="J564" i="9"/>
  <c r="J264" i="9"/>
  <c r="J146" i="9"/>
  <c r="J137" i="9"/>
  <c r="J329" i="9"/>
  <c r="J76" i="9"/>
  <c r="J15" i="9"/>
  <c r="J404" i="9"/>
  <c r="J313" i="9"/>
  <c r="J26" i="9"/>
  <c r="J466" i="9"/>
  <c r="J87" i="9"/>
  <c r="J334" i="9"/>
  <c r="J299" i="9"/>
  <c r="J132" i="9"/>
  <c r="J9" i="9"/>
  <c r="J253" i="9"/>
  <c r="J126" i="9"/>
  <c r="J89" i="9"/>
  <c r="J14" i="9"/>
  <c r="J66" i="9"/>
  <c r="J51" i="9"/>
  <c r="J303" i="9"/>
  <c r="P158" i="3"/>
  <c r="W158" i="3" s="1"/>
  <c r="X158" i="3" s="1"/>
  <c r="Q97" i="3"/>
  <c r="S97" i="3" s="1"/>
  <c r="P97" i="3"/>
  <c r="W97" i="3" s="1"/>
  <c r="X97" i="3" s="1"/>
  <c r="P64" i="3"/>
  <c r="W64" i="3" s="1"/>
  <c r="X64" i="3" s="1"/>
  <c r="AF57" i="3" s="1"/>
  <c r="NR74" i="15" s="1"/>
  <c r="M11" i="13"/>
  <c r="PY18" i="15" s="1"/>
  <c r="L760" i="1"/>
  <c r="L759" i="1"/>
  <c r="O755" i="1"/>
  <c r="M32" i="13" s="1"/>
  <c r="PT37" i="15" s="1"/>
  <c r="AG585" i="1"/>
  <c r="DT96" i="15" s="1"/>
  <c r="Q81" i="3"/>
  <c r="S81" i="3" s="1"/>
  <c r="Q236" i="1"/>
  <c r="S236" i="1" s="1"/>
  <c r="P491" i="1"/>
  <c r="W491" i="1" s="1"/>
  <c r="L62" i="11"/>
  <c r="L339" i="11"/>
  <c r="L487" i="11"/>
  <c r="L298" i="11"/>
  <c r="L42" i="11"/>
  <c r="L257" i="11"/>
  <c r="L141" i="11"/>
  <c r="L357" i="11"/>
  <c r="L47" i="11"/>
  <c r="L32" i="11"/>
  <c r="L209" i="11"/>
  <c r="L368" i="11"/>
  <c r="L285" i="11"/>
  <c r="M285" i="11" s="1"/>
  <c r="L155" i="11"/>
  <c r="L446" i="11"/>
  <c r="L551" i="11"/>
  <c r="L470" i="11"/>
  <c r="L105" i="11"/>
  <c r="L49" i="11"/>
  <c r="L465" i="11"/>
  <c r="L473" i="11"/>
  <c r="L301" i="11"/>
  <c r="L292" i="11"/>
  <c r="L609" i="11"/>
  <c r="L404" i="11"/>
  <c r="L572" i="11"/>
  <c r="L545" i="11"/>
  <c r="L75" i="11"/>
  <c r="L365" i="11"/>
  <c r="L125" i="11"/>
  <c r="L423" i="11"/>
  <c r="L163" i="11"/>
  <c r="L338" i="11"/>
  <c r="L575" i="11"/>
  <c r="L588" i="11"/>
  <c r="L539" i="11"/>
  <c r="L174" i="11"/>
  <c r="L377" i="11"/>
  <c r="L615" i="11"/>
  <c r="L207" i="11"/>
  <c r="L417" i="11"/>
  <c r="L72" i="11"/>
  <c r="L275" i="11"/>
  <c r="L471" i="11"/>
  <c r="L687" i="11"/>
  <c r="L689" i="11"/>
  <c r="L616" i="11"/>
  <c r="L666" i="11"/>
  <c r="L629" i="11"/>
  <c r="L649" i="11"/>
  <c r="L707" i="11"/>
  <c r="L653" i="11"/>
  <c r="P312" i="1"/>
  <c r="W312" i="1" s="1"/>
  <c r="X312" i="1" s="1"/>
  <c r="L235" i="10"/>
  <c r="L44" i="10"/>
  <c r="L222" i="10"/>
  <c r="L289" i="10"/>
  <c r="L274" i="10"/>
  <c r="L445" i="10"/>
  <c r="L357" i="10"/>
  <c r="L160" i="10"/>
  <c r="L270" i="10"/>
  <c r="M270" i="10" s="1"/>
  <c r="L65" i="10"/>
  <c r="L314" i="10"/>
  <c r="L205" i="10"/>
  <c r="L69" i="10"/>
  <c r="L695" i="10"/>
  <c r="L701" i="10"/>
  <c r="L475" i="10"/>
  <c r="L572" i="10"/>
  <c r="L150" i="10"/>
  <c r="L455" i="10"/>
  <c r="L410" i="10"/>
  <c r="L691" i="10"/>
  <c r="L294" i="10"/>
  <c r="L175" i="10"/>
  <c r="L425" i="10"/>
  <c r="L173" i="10"/>
  <c r="L356" i="10"/>
  <c r="L482" i="10"/>
  <c r="L496" i="10"/>
  <c r="L400" i="10"/>
  <c r="L428" i="10"/>
  <c r="L98" i="10"/>
  <c r="L275" i="10"/>
  <c r="L645" i="10"/>
  <c r="L110" i="10"/>
  <c r="L286" i="10"/>
  <c r="L655" i="10"/>
  <c r="L538" i="10"/>
  <c r="L372" i="10"/>
  <c r="L620" i="10"/>
  <c r="L744" i="10"/>
  <c r="L560" i="10"/>
  <c r="L601" i="10"/>
  <c r="L438" i="10"/>
  <c r="L672" i="10"/>
  <c r="L199" i="10"/>
  <c r="L386" i="10"/>
  <c r="L629" i="10"/>
  <c r="L430" i="10"/>
  <c r="L612" i="10"/>
  <c r="L477" i="10"/>
  <c r="L673" i="10"/>
  <c r="L458" i="10"/>
  <c r="L661" i="10"/>
  <c r="J720" i="4"/>
  <c r="L720" i="4" s="1"/>
  <c r="J706" i="4"/>
  <c r="L706" i="4" s="1"/>
  <c r="J699" i="4"/>
  <c r="L699" i="4" s="1"/>
  <c r="J715" i="4"/>
  <c r="L715" i="4" s="1"/>
  <c r="J708" i="4"/>
  <c r="L708" i="4" s="1"/>
  <c r="J705" i="4"/>
  <c r="L705" i="4" s="1"/>
  <c r="J688" i="4"/>
  <c r="L688" i="4" s="1"/>
  <c r="J681" i="4"/>
  <c r="L681" i="4" s="1"/>
  <c r="J667" i="4"/>
  <c r="L667" i="4" s="1"/>
  <c r="J646" i="4"/>
  <c r="L646" i="4" s="1"/>
  <c r="J625" i="4"/>
  <c r="J611" i="4"/>
  <c r="L611" i="4" s="1"/>
  <c r="J604" i="4"/>
  <c r="L604" i="4" s="1"/>
  <c r="J590" i="4"/>
  <c r="L590" i="4" s="1"/>
  <c r="J583" i="4"/>
  <c r="J569" i="4"/>
  <c r="L569" i="4" s="1"/>
  <c r="J548" i="4"/>
  <c r="L548" i="4" s="1"/>
  <c r="J527" i="4"/>
  <c r="J506" i="4"/>
  <c r="J726" i="4"/>
  <c r="L726" i="4" s="1"/>
  <c r="J722" i="4"/>
  <c r="L722" i="4" s="1"/>
  <c r="J721" i="4"/>
  <c r="L721" i="4" s="1"/>
  <c r="J718" i="4"/>
  <c r="J703" i="4"/>
  <c r="L703" i="4" s="1"/>
  <c r="J701" i="4"/>
  <c r="L701" i="4" s="1"/>
  <c r="J672" i="4"/>
  <c r="L672" i="4" s="1"/>
  <c r="J655" i="4"/>
  <c r="L655" i="4" s="1"/>
  <c r="J648" i="4"/>
  <c r="J631" i="4"/>
  <c r="L631" i="4" s="1"/>
  <c r="J610" i="4"/>
  <c r="L610" i="4" s="1"/>
  <c r="J606" i="4"/>
  <c r="L606" i="4" s="1"/>
  <c r="J586" i="4"/>
  <c r="L586" i="4" s="1"/>
  <c r="J576" i="4"/>
  <c r="L576" i="4" s="1"/>
  <c r="J559" i="4"/>
  <c r="L559" i="4" s="1"/>
  <c r="J552" i="4"/>
  <c r="L552" i="4" s="1"/>
  <c r="J539" i="4"/>
  <c r="L539" i="4" s="1"/>
  <c r="J535" i="4"/>
  <c r="J528" i="4"/>
  <c r="L528" i="4" s="1"/>
  <c r="J504" i="4"/>
  <c r="L504" i="4" s="1"/>
  <c r="J499" i="4"/>
  <c r="L499" i="4" s="1"/>
  <c r="J478" i="4"/>
  <c r="L478" i="4" s="1"/>
  <c r="J457" i="4"/>
  <c r="J443" i="4"/>
  <c r="L443" i="4" s="1"/>
  <c r="J436" i="4"/>
  <c r="J422" i="4"/>
  <c r="J415" i="4"/>
  <c r="J401" i="4"/>
  <c r="L401" i="4" s="1"/>
  <c r="J380" i="4"/>
  <c r="L380" i="4" s="1"/>
  <c r="J359" i="4"/>
  <c r="L359" i="4" s="1"/>
  <c r="J338" i="4"/>
  <c r="L338" i="4" s="1"/>
  <c r="J324" i="4"/>
  <c r="L324" i="4" s="1"/>
  <c r="J317" i="4"/>
  <c r="L317" i="4" s="1"/>
  <c r="J303" i="4"/>
  <c r="L303" i="4" s="1"/>
  <c r="J296" i="4"/>
  <c r="L296" i="4" s="1"/>
  <c r="J282" i="4"/>
  <c r="J261" i="4"/>
  <c r="L261" i="4" s="1"/>
  <c r="J240" i="4"/>
  <c r="L240" i="4" s="1"/>
  <c r="J226" i="4"/>
  <c r="L226" i="4" s="1"/>
  <c r="J219" i="4"/>
  <c r="L219" i="4" s="1"/>
  <c r="J205" i="4"/>
  <c r="L205" i="4" s="1"/>
  <c r="J198" i="4"/>
  <c r="L198" i="4" s="1"/>
  <c r="J184" i="4"/>
  <c r="L184" i="4" s="1"/>
  <c r="J177" i="4"/>
  <c r="J163" i="4"/>
  <c r="J142" i="4"/>
  <c r="L142" i="4" s="1"/>
  <c r="J121" i="4"/>
  <c r="L121" i="4" s="1"/>
  <c r="J107" i="4"/>
  <c r="L107" i="4" s="1"/>
  <c r="J100" i="4"/>
  <c r="L100" i="4" s="1"/>
  <c r="J86" i="4"/>
  <c r="L86" i="4" s="1"/>
  <c r="J79" i="4"/>
  <c r="J65" i="4"/>
  <c r="J44" i="4"/>
  <c r="J23" i="4"/>
  <c r="J719" i="4"/>
  <c r="L719" i="4" s="1"/>
  <c r="J704" i="4"/>
  <c r="L704" i="4" s="1"/>
  <c r="J702" i="4"/>
  <c r="L702" i="4" s="1"/>
  <c r="J700" i="4"/>
  <c r="L700" i="4" s="1"/>
  <c r="J678" i="4"/>
  <c r="L678" i="4" s="1"/>
  <c r="J671" i="4"/>
  <c r="L671" i="4" s="1"/>
  <c r="J658" i="4"/>
  <c r="J641" i="4"/>
  <c r="L641" i="4" s="1"/>
  <c r="J634" i="4"/>
  <c r="L634" i="4" s="1"/>
  <c r="J623" i="4"/>
  <c r="L623" i="4" s="1"/>
  <c r="J617" i="4"/>
  <c r="J599" i="4"/>
  <c r="L599" i="4" s="1"/>
  <c r="J592" i="4"/>
  <c r="J582" i="4"/>
  <c r="J562" i="4"/>
  <c r="L562" i="4" s="1"/>
  <c r="J545" i="4"/>
  <c r="L545" i="4" s="1"/>
  <c r="J538" i="4"/>
  <c r="L538" i="4" s="1"/>
  <c r="J521" i="4"/>
  <c r="L521" i="4" s="1"/>
  <c r="J514" i="4"/>
  <c r="J511" i="4"/>
  <c r="L511" i="4" s="1"/>
  <c r="J494" i="4"/>
  <c r="L494" i="4" s="1"/>
  <c r="J487" i="4"/>
  <c r="L487" i="4" s="1"/>
  <c r="J473" i="4"/>
  <c r="L473" i="4" s="1"/>
  <c r="J452" i="4"/>
  <c r="L452" i="4" s="1"/>
  <c r="J431" i="4"/>
  <c r="J410" i="4"/>
  <c r="L410" i="4" s="1"/>
  <c r="J396" i="4"/>
  <c r="J389" i="4"/>
  <c r="L389" i="4" s="1"/>
  <c r="J375" i="4"/>
  <c r="L375" i="4" s="1"/>
  <c r="J368" i="4"/>
  <c r="L368" i="4" s="1"/>
  <c r="J354" i="4"/>
  <c r="L354" i="4" s="1"/>
  <c r="J333" i="4"/>
  <c r="J312" i="4"/>
  <c r="L312" i="4" s="1"/>
  <c r="J298" i="4"/>
  <c r="J291" i="4"/>
  <c r="L291" i="4" s="1"/>
  <c r="J277" i="4"/>
  <c r="L277" i="4" s="1"/>
  <c r="J270" i="4"/>
  <c r="L270" i="4" s="1"/>
  <c r="J256" i="4"/>
  <c r="L256" i="4" s="1"/>
  <c r="J249" i="4"/>
  <c r="L249" i="4" s="1"/>
  <c r="J235" i="4"/>
  <c r="L235" i="4" s="1"/>
  <c r="J214" i="4"/>
  <c r="L214" i="4" s="1"/>
  <c r="J193" i="4"/>
  <c r="L193" i="4" s="1"/>
  <c r="J179" i="4"/>
  <c r="L179" i="4" s="1"/>
  <c r="J172" i="4"/>
  <c r="L172" i="4" s="1"/>
  <c r="J158" i="4"/>
  <c r="L158" i="4" s="1"/>
  <c r="J151" i="4"/>
  <c r="L151" i="4" s="1"/>
  <c r="J137" i="4"/>
  <c r="L137" i="4" s="1"/>
  <c r="J116" i="4"/>
  <c r="L116" i="4" s="1"/>
  <c r="J95" i="4"/>
  <c r="L95" i="4" s="1"/>
  <c r="J74" i="4"/>
  <c r="L74" i="4" s="1"/>
  <c r="J60" i="4"/>
  <c r="L60" i="4" s="1"/>
  <c r="J53" i="4"/>
  <c r="L53" i="4" s="1"/>
  <c r="J39" i="4"/>
  <c r="L39" i="4" s="1"/>
  <c r="J32" i="4"/>
  <c r="L32" i="4" s="1"/>
  <c r="J18" i="4"/>
  <c r="L18" i="4" s="1"/>
  <c r="J707" i="4"/>
  <c r="L707" i="4" s="1"/>
  <c r="J694" i="4"/>
  <c r="J662" i="4"/>
  <c r="L662" i="4" s="1"/>
  <c r="J645" i="4"/>
  <c r="L645" i="4" s="1"/>
  <c r="J621" i="4"/>
  <c r="J614" i="4"/>
  <c r="J603" i="4"/>
  <c r="J580" i="4"/>
  <c r="L580" i="4" s="1"/>
  <c r="J573" i="4"/>
  <c r="L573" i="4" s="1"/>
  <c r="J556" i="4"/>
  <c r="L556" i="4" s="1"/>
  <c r="J549" i="4"/>
  <c r="L549" i="4" s="1"/>
  <c r="J525" i="4"/>
  <c r="L525" i="4" s="1"/>
  <c r="J519" i="4"/>
  <c r="L519" i="4" s="1"/>
  <c r="J508" i="4"/>
  <c r="L508" i="4" s="1"/>
  <c r="J497" i="4"/>
  <c r="J476" i="4"/>
  <c r="L476" i="4" s="1"/>
  <c r="J455" i="4"/>
  <c r="L455" i="4" s="1"/>
  <c r="J434" i="4"/>
  <c r="L434" i="4" s="1"/>
  <c r="J420" i="4"/>
  <c r="J413" i="4"/>
  <c r="L413" i="4" s="1"/>
  <c r="J399" i="4"/>
  <c r="J392" i="4"/>
  <c r="L392" i="4" s="1"/>
  <c r="J378" i="4"/>
  <c r="L378" i="4" s="1"/>
  <c r="J357" i="4"/>
  <c r="L357" i="4" s="1"/>
  <c r="J336" i="4"/>
  <c r="L336" i="4" s="1"/>
  <c r="J322" i="4"/>
  <c r="L322" i="4" s="1"/>
  <c r="J315" i="4"/>
  <c r="L315" i="4" s="1"/>
  <c r="J301" i="4"/>
  <c r="L301" i="4" s="1"/>
  <c r="J294" i="4"/>
  <c r="L294" i="4" s="1"/>
  <c r="J280" i="4"/>
  <c r="L280" i="4" s="1"/>
  <c r="J273" i="4"/>
  <c r="L273" i="4" s="1"/>
  <c r="J259" i="4"/>
  <c r="L259" i="4" s="1"/>
  <c r="J238" i="4"/>
  <c r="L238" i="4" s="1"/>
  <c r="J217" i="4"/>
  <c r="L217" i="4" s="1"/>
  <c r="J203" i="4"/>
  <c r="J196" i="4"/>
  <c r="L196" i="4" s="1"/>
  <c r="J182" i="4"/>
  <c r="L182" i="4" s="1"/>
  <c r="J175" i="4"/>
  <c r="L175" i="4" s="1"/>
  <c r="J161" i="4"/>
  <c r="L161" i="4" s="1"/>
  <c r="J140" i="4"/>
  <c r="L140" i="4" s="1"/>
  <c r="J119" i="4"/>
  <c r="L119" i="4" s="1"/>
  <c r="J98" i="4"/>
  <c r="J84" i="4"/>
  <c r="L84" i="4" s="1"/>
  <c r="J77" i="4"/>
  <c r="L77" i="4" s="1"/>
  <c r="J63" i="4"/>
  <c r="L63" i="4" s="1"/>
  <c r="J56" i="4"/>
  <c r="L56" i="4" s="1"/>
  <c r="J42" i="4"/>
  <c r="L42" i="4" s="1"/>
  <c r="J21" i="4"/>
  <c r="J693" i="4"/>
  <c r="J685" i="4"/>
  <c r="L685" i="4" s="1"/>
  <c r="J675" i="4"/>
  <c r="L675" i="4" s="1"/>
  <c r="J668" i="4"/>
  <c r="L668" i="4" s="1"/>
  <c r="J652" i="4"/>
  <c r="L652" i="4" s="1"/>
  <c r="J627" i="4"/>
  <c r="L627" i="4" s="1"/>
  <c r="J589" i="4"/>
  <c r="L589" i="4" s="1"/>
  <c r="J566" i="4"/>
  <c r="L566" i="4" s="1"/>
  <c r="J542" i="4"/>
  <c r="L542" i="4" s="1"/>
  <c r="J532" i="4"/>
  <c r="L532" i="4" s="1"/>
  <c r="J492" i="4"/>
  <c r="L492" i="4" s="1"/>
  <c r="J485" i="4"/>
  <c r="L485" i="4" s="1"/>
  <c r="J471" i="4"/>
  <c r="L471" i="4" s="1"/>
  <c r="J464" i="4"/>
  <c r="L464" i="4" s="1"/>
  <c r="J450" i="4"/>
  <c r="J429" i="4"/>
  <c r="J408" i="4"/>
  <c r="J394" i="4"/>
  <c r="L394" i="4" s="1"/>
  <c r="J387" i="4"/>
  <c r="L387" i="4" s="1"/>
  <c r="J373" i="4"/>
  <c r="L373" i="4" s="1"/>
  <c r="J366" i="4"/>
  <c r="L366" i="4" s="1"/>
  <c r="J352" i="4"/>
  <c r="L352" i="4" s="1"/>
  <c r="J345" i="4"/>
  <c r="L345" i="4" s="1"/>
  <c r="J331" i="4"/>
  <c r="L331" i="4" s="1"/>
  <c r="J310" i="4"/>
  <c r="L310" i="4" s="1"/>
  <c r="J289" i="4"/>
  <c r="L289" i="4" s="1"/>
  <c r="J275" i="4"/>
  <c r="L275" i="4" s="1"/>
  <c r="J268" i="4"/>
  <c r="L268" i="4" s="1"/>
  <c r="J254" i="4"/>
  <c r="L254" i="4" s="1"/>
  <c r="J247" i="4"/>
  <c r="J233" i="4"/>
  <c r="L233" i="4" s="1"/>
  <c r="J212" i="4"/>
  <c r="L212" i="4" s="1"/>
  <c r="J191" i="4"/>
  <c r="L191" i="4" s="1"/>
  <c r="J170" i="4"/>
  <c r="J156" i="4"/>
  <c r="L156" i="4" s="1"/>
  <c r="J149" i="4"/>
  <c r="L149" i="4" s="1"/>
  <c r="J135" i="4"/>
  <c r="L135" i="4" s="1"/>
  <c r="J128" i="4"/>
  <c r="L128" i="4" s="1"/>
  <c r="J114" i="4"/>
  <c r="J93" i="4"/>
  <c r="L93" i="4" s="1"/>
  <c r="J72" i="4"/>
  <c r="L72" i="4" s="1"/>
  <c r="J58" i="4"/>
  <c r="L58" i="4" s="1"/>
  <c r="J51" i="4"/>
  <c r="J37" i="4"/>
  <c r="J30" i="4"/>
  <c r="L30" i="4" s="1"/>
  <c r="J16" i="4"/>
  <c r="L16" i="4" s="1"/>
  <c r="J9" i="4"/>
  <c r="L9" i="4" s="1"/>
  <c r="J686" i="4"/>
  <c r="L686" i="4" s="1"/>
  <c r="J660" i="4"/>
  <c r="L660" i="4" s="1"/>
  <c r="J656" i="4"/>
  <c r="J630" i="4"/>
  <c r="L630" i="4" s="1"/>
  <c r="J596" i="4"/>
  <c r="L596" i="4" s="1"/>
  <c r="J595" i="4"/>
  <c r="L595" i="4" s="1"/>
  <c r="J546" i="4"/>
  <c r="L546" i="4" s="1"/>
  <c r="J530" i="4"/>
  <c r="L530" i="4" s="1"/>
  <c r="J520" i="4"/>
  <c r="L520" i="4" s="1"/>
  <c r="J496" i="4"/>
  <c r="J488" i="4"/>
  <c r="L488" i="4" s="1"/>
  <c r="J433" i="4"/>
  <c r="L433" i="4" s="1"/>
  <c r="J406" i="4"/>
  <c r="L406" i="4" s="1"/>
  <c r="J405" i="4"/>
  <c r="L405" i="4" s="1"/>
  <c r="J348" i="4"/>
  <c r="J340" i="4"/>
  <c r="J339" i="4"/>
  <c r="J287" i="4"/>
  <c r="J286" i="4"/>
  <c r="L286" i="4" s="1"/>
  <c r="J180" i="4"/>
  <c r="L180" i="4" s="1"/>
  <c r="J171" i="4"/>
  <c r="L171" i="4" s="1"/>
  <c r="J169" i="4"/>
  <c r="L169" i="4" s="1"/>
  <c r="J117" i="4"/>
  <c r="J88" i="4"/>
  <c r="L88" i="4" s="1"/>
  <c r="J87" i="4"/>
  <c r="L87" i="4" s="1"/>
  <c r="J35" i="4"/>
  <c r="J34" i="4"/>
  <c r="L34" i="4" s="1"/>
  <c r="J25" i="4"/>
  <c r="L25" i="4" s="1"/>
  <c r="J24" i="4"/>
  <c r="J727" i="4"/>
  <c r="L727" i="4" s="1"/>
  <c r="J661" i="4"/>
  <c r="L661" i="4" s="1"/>
  <c r="J635" i="4"/>
  <c r="L635" i="4" s="1"/>
  <c r="J622" i="4"/>
  <c r="J608" i="4"/>
  <c r="L608" i="4" s="1"/>
  <c r="J581" i="4"/>
  <c r="L581" i="4" s="1"/>
  <c r="J571" i="4"/>
  <c r="L571" i="4" s="1"/>
  <c r="J557" i="4"/>
  <c r="L557" i="4" s="1"/>
  <c r="J531" i="4"/>
  <c r="J509" i="4"/>
  <c r="L509" i="4" s="1"/>
  <c r="J489" i="4"/>
  <c r="J467" i="4"/>
  <c r="L467" i="4" s="1"/>
  <c r="J460" i="4"/>
  <c r="L460" i="4" s="1"/>
  <c r="J442" i="4"/>
  <c r="L442" i="4" s="1"/>
  <c r="J409" i="4"/>
  <c r="J407" i="4"/>
  <c r="L407" i="4" s="1"/>
  <c r="J382" i="4"/>
  <c r="L382" i="4" s="1"/>
  <c r="J381" i="4"/>
  <c r="L381" i="4" s="1"/>
  <c r="J350" i="4"/>
  <c r="L350" i="4" s="1"/>
  <c r="J349" i="4"/>
  <c r="L349" i="4" s="1"/>
  <c r="J316" i="4"/>
  <c r="L316" i="4" s="1"/>
  <c r="J290" i="4"/>
  <c r="J288" i="4"/>
  <c r="L288" i="4" s="1"/>
  <c r="J260" i="4"/>
  <c r="L260" i="4" s="1"/>
  <c r="J229" i="4"/>
  <c r="L229" i="4" s="1"/>
  <c r="J222" i="4"/>
  <c r="L222" i="4" s="1"/>
  <c r="J204" i="4"/>
  <c r="L204" i="4" s="1"/>
  <c r="J200" i="4"/>
  <c r="L200" i="4" s="1"/>
  <c r="J199" i="4"/>
  <c r="J181" i="4"/>
  <c r="L181" i="4" s="1"/>
  <c r="J173" i="4"/>
  <c r="L173" i="4" s="1"/>
  <c r="J144" i="4"/>
  <c r="L144" i="4" s="1"/>
  <c r="J143" i="4"/>
  <c r="L143" i="4" s="1"/>
  <c r="J118" i="4"/>
  <c r="L118" i="4" s="1"/>
  <c r="J64" i="4"/>
  <c r="L64" i="4" s="1"/>
  <c r="J57" i="4"/>
  <c r="L57" i="4" s="1"/>
  <c r="J38" i="4"/>
  <c r="J36" i="4"/>
  <c r="J714" i="4"/>
  <c r="L714" i="4" s="1"/>
  <c r="J695" i="4"/>
  <c r="L695" i="4" s="1"/>
  <c r="J687" i="4"/>
  <c r="L687" i="4" s="1"/>
  <c r="J657" i="4"/>
  <c r="L657" i="4" s="1"/>
  <c r="J636" i="4"/>
  <c r="L636" i="4" s="1"/>
  <c r="J632" i="4"/>
  <c r="J613" i="4"/>
  <c r="L613" i="4" s="1"/>
  <c r="J612" i="4"/>
  <c r="L612" i="4" s="1"/>
  <c r="J597" i="4"/>
  <c r="L597" i="4" s="1"/>
  <c r="J572" i="4"/>
  <c r="L572" i="4" s="1"/>
  <c r="J547" i="4"/>
  <c r="L547" i="4" s="1"/>
  <c r="J498" i="4"/>
  <c r="L498" i="4" s="1"/>
  <c r="J469" i="4"/>
  <c r="J468" i="4"/>
  <c r="L468" i="4" s="1"/>
  <c r="J462" i="4"/>
  <c r="L462" i="4" s="1"/>
  <c r="J461" i="4"/>
  <c r="L461" i="4" s="1"/>
  <c r="J435" i="4"/>
  <c r="L435" i="4" s="1"/>
  <c r="J411" i="4"/>
  <c r="L411" i="4" s="1"/>
  <c r="J353" i="4"/>
  <c r="L353" i="4" s="1"/>
  <c r="J351" i="4"/>
  <c r="J341" i="4"/>
  <c r="L341" i="4" s="1"/>
  <c r="J323" i="4"/>
  <c r="L323" i="4" s="1"/>
  <c r="J299" i="4"/>
  <c r="L299" i="4" s="1"/>
  <c r="J292" i="4"/>
  <c r="L292" i="4" s="1"/>
  <c r="J231" i="4"/>
  <c r="J230" i="4"/>
  <c r="J224" i="4"/>
  <c r="J223" i="4"/>
  <c r="L223" i="4" s="1"/>
  <c r="J174" i="4"/>
  <c r="L174" i="4" s="1"/>
  <c r="J89" i="4"/>
  <c r="L89" i="4" s="1"/>
  <c r="J40" i="4"/>
  <c r="L40" i="4" s="1"/>
  <c r="J26" i="4"/>
  <c r="L26" i="4" s="1"/>
  <c r="J728" i="4"/>
  <c r="J696" i="4"/>
  <c r="L696" i="4" s="1"/>
  <c r="J689" i="4"/>
  <c r="L689" i="4" s="1"/>
  <c r="J674" i="4"/>
  <c r="L674" i="4" s="1"/>
  <c r="J663" i="4"/>
  <c r="L663" i="4" s="1"/>
  <c r="J709" i="4"/>
  <c r="L709" i="4" s="1"/>
  <c r="J690" i="4"/>
  <c r="J665" i="4"/>
  <c r="L665" i="4" s="1"/>
  <c r="J664" i="4"/>
  <c r="L664" i="4" s="1"/>
  <c r="J650" i="4"/>
  <c r="J626" i="4"/>
  <c r="L626" i="4" s="1"/>
  <c r="J600" i="4"/>
  <c r="L600" i="4" s="1"/>
  <c r="J585" i="4"/>
  <c r="L585" i="4" s="1"/>
  <c r="J574" i="4"/>
  <c r="L574" i="4" s="1"/>
  <c r="J550" i="4"/>
  <c r="L550" i="4" s="1"/>
  <c r="J533" i="4"/>
  <c r="L533" i="4" s="1"/>
  <c r="J515" i="4"/>
  <c r="L515" i="4" s="1"/>
  <c r="J502" i="4"/>
  <c r="J448" i="4"/>
  <c r="L448" i="4" s="1"/>
  <c r="J447" i="4"/>
  <c r="L447" i="4" s="1"/>
  <c r="J439" i="4"/>
  <c r="L439" i="4" s="1"/>
  <c r="J421" i="4"/>
  <c r="J397" i="4"/>
  <c r="L397" i="4" s="1"/>
  <c r="J390" i="4"/>
  <c r="L390" i="4" s="1"/>
  <c r="J358" i="4"/>
  <c r="L358" i="4" s="1"/>
  <c r="J327" i="4"/>
  <c r="L327" i="4" s="1"/>
  <c r="J321" i="4"/>
  <c r="L321" i="4" s="1"/>
  <c r="J278" i="4"/>
  <c r="L278" i="4" s="1"/>
  <c r="J266" i="4"/>
  <c r="J265" i="4"/>
  <c r="L265" i="4" s="1"/>
  <c r="J210" i="4"/>
  <c r="L210" i="4" s="1"/>
  <c r="J209" i="4"/>
  <c r="L209" i="4" s="1"/>
  <c r="J160" i="4"/>
  <c r="L160" i="4" s="1"/>
  <c r="J152" i="4"/>
  <c r="L152" i="4" s="1"/>
  <c r="J97" i="4"/>
  <c r="L97" i="4" s="1"/>
  <c r="J70" i="4"/>
  <c r="L70" i="4" s="1"/>
  <c r="J69" i="4"/>
  <c r="J12" i="4"/>
  <c r="J725" i="4"/>
  <c r="L725" i="4" s="1"/>
  <c r="J713" i="4"/>
  <c r="L713" i="4" s="1"/>
  <c r="J651" i="4"/>
  <c r="L651" i="4" s="1"/>
  <c r="J618" i="4"/>
  <c r="L618" i="4" s="1"/>
  <c r="J607" i="4"/>
  <c r="L607" i="4" s="1"/>
  <c r="J553" i="4"/>
  <c r="L553" i="4" s="1"/>
  <c r="J486" i="4"/>
  <c r="L486" i="4" s="1"/>
  <c r="J456" i="4"/>
  <c r="L456" i="4" s="1"/>
  <c r="J432" i="4"/>
  <c r="L432" i="4" s="1"/>
  <c r="J384" i="4"/>
  <c r="J371" i="4"/>
  <c r="L371" i="4" s="1"/>
  <c r="J369" i="4"/>
  <c r="L369" i="4" s="1"/>
  <c r="J337" i="4"/>
  <c r="J328" i="4"/>
  <c r="L328" i="4" s="1"/>
  <c r="J300" i="4"/>
  <c r="L300" i="4" s="1"/>
  <c r="J295" i="4"/>
  <c r="L295" i="4" s="1"/>
  <c r="J269" i="4"/>
  <c r="L269" i="4" s="1"/>
  <c r="J257" i="4"/>
  <c r="L257" i="4" s="1"/>
  <c r="J252" i="4"/>
  <c r="L252" i="4" s="1"/>
  <c r="J237" i="4"/>
  <c r="J215" i="4"/>
  <c r="L215" i="4" s="1"/>
  <c r="J189" i="4"/>
  <c r="L189" i="4" s="1"/>
  <c r="J185" i="4"/>
  <c r="L185" i="4" s="1"/>
  <c r="J176" i="4"/>
  <c r="L176" i="4" s="1"/>
  <c r="J159" i="4"/>
  <c r="J120" i="4"/>
  <c r="J106" i="4"/>
  <c r="J92" i="4"/>
  <c r="L92" i="4" s="1"/>
  <c r="J66" i="4"/>
  <c r="L66" i="4" s="1"/>
  <c r="J46" i="4"/>
  <c r="L46" i="4" s="1"/>
  <c r="J17" i="4"/>
  <c r="L17" i="4" s="1"/>
  <c r="J692" i="4"/>
  <c r="L692" i="4" s="1"/>
  <c r="J676" i="4"/>
  <c r="L676" i="4" s="1"/>
  <c r="J644" i="4"/>
  <c r="J640" i="4"/>
  <c r="L640" i="4" s="1"/>
  <c r="J584" i="4"/>
  <c r="L584" i="4" s="1"/>
  <c r="J577" i="4"/>
  <c r="J570" i="4"/>
  <c r="J561" i="4"/>
  <c r="L561" i="4" s="1"/>
  <c r="J558" i="4"/>
  <c r="L558" i="4" s="1"/>
  <c r="J537" i="4"/>
  <c r="J505" i="4"/>
  <c r="L505" i="4" s="1"/>
  <c r="J465" i="4"/>
  <c r="J419" i="4"/>
  <c r="L419" i="4" s="1"/>
  <c r="J388" i="4"/>
  <c r="L388" i="4" s="1"/>
  <c r="J376" i="4"/>
  <c r="L376" i="4" s="1"/>
  <c r="J356" i="4"/>
  <c r="L356" i="4" s="1"/>
  <c r="J342" i="4"/>
  <c r="L342" i="4" s="1"/>
  <c r="J325" i="4"/>
  <c r="L325" i="4" s="1"/>
  <c r="J245" i="4"/>
  <c r="L245" i="4" s="1"/>
  <c r="J241" i="4"/>
  <c r="L241" i="4" s="1"/>
  <c r="J194" i="4"/>
  <c r="L194" i="4" s="1"/>
  <c r="J167" i="4"/>
  <c r="L167" i="4" s="1"/>
  <c r="J147" i="4"/>
  <c r="L147" i="4" s="1"/>
  <c r="J134" i="4"/>
  <c r="J110" i="4"/>
  <c r="L110" i="4" s="1"/>
  <c r="J96" i="4"/>
  <c r="L96" i="4" s="1"/>
  <c r="J78" i="4"/>
  <c r="L78" i="4" s="1"/>
  <c r="J62" i="4"/>
  <c r="L62" i="4" s="1"/>
  <c r="J711" i="4"/>
  <c r="L711" i="4" s="1"/>
  <c r="J679" i="4"/>
  <c r="L679" i="4" s="1"/>
  <c r="J615" i="4"/>
  <c r="L615" i="4" s="1"/>
  <c r="J512" i="4"/>
  <c r="L512" i="4" s="1"/>
  <c r="J493" i="4"/>
  <c r="L493" i="4" s="1"/>
  <c r="J477" i="4"/>
  <c r="L477" i="4" s="1"/>
  <c r="J466" i="4"/>
  <c r="L466" i="4" s="1"/>
  <c r="J445" i="4"/>
  <c r="L445" i="4" s="1"/>
  <c r="J414" i="4"/>
  <c r="L414" i="4" s="1"/>
  <c r="J313" i="4"/>
  <c r="L313" i="4" s="1"/>
  <c r="J308" i="4"/>
  <c r="L308" i="4" s="1"/>
  <c r="J283" i="4"/>
  <c r="L283" i="4" s="1"/>
  <c r="J262" i="4"/>
  <c r="L262" i="4" s="1"/>
  <c r="J234" i="4"/>
  <c r="L234" i="4" s="1"/>
  <c r="J168" i="4"/>
  <c r="J139" i="4"/>
  <c r="L139" i="4" s="1"/>
  <c r="J130" i="4"/>
  <c r="L130" i="4" s="1"/>
  <c r="J104" i="4"/>
  <c r="L104" i="4" s="1"/>
  <c r="J698" i="4"/>
  <c r="L698" i="4" s="1"/>
  <c r="J629" i="4"/>
  <c r="L629" i="4" s="1"/>
  <c r="J593" i="4"/>
  <c r="L593" i="4" s="1"/>
  <c r="J563" i="4"/>
  <c r="L563" i="4" s="1"/>
  <c r="J554" i="4"/>
  <c r="J517" i="4"/>
  <c r="J724" i="4"/>
  <c r="L724" i="4" s="1"/>
  <c r="J683" i="4"/>
  <c r="L683" i="4" s="1"/>
  <c r="J649" i="4"/>
  <c r="L649" i="4" s="1"/>
  <c r="J637" i="4"/>
  <c r="L637" i="4" s="1"/>
  <c r="J633" i="4"/>
  <c r="L633" i="4" s="1"/>
  <c r="J619" i="4"/>
  <c r="L619" i="4" s="1"/>
  <c r="J543" i="4"/>
  <c r="L543" i="4" s="1"/>
  <c r="J534" i="4"/>
  <c r="L534" i="4" s="1"/>
  <c r="J524" i="4"/>
  <c r="L524" i="4" s="1"/>
  <c r="J716" i="4"/>
  <c r="L716" i="4" s="1"/>
  <c r="J677" i="4"/>
  <c r="L677" i="4" s="1"/>
  <c r="J666" i="4"/>
  <c r="L666" i="4" s="1"/>
  <c r="J567" i="4"/>
  <c r="L567" i="4" s="1"/>
  <c r="J544" i="4"/>
  <c r="J540" i="4"/>
  <c r="L540" i="4" s="1"/>
  <c r="J712" i="4"/>
  <c r="J710" i="4"/>
  <c r="L710" i="4" s="1"/>
  <c r="J620" i="4"/>
  <c r="L620" i="4" s="1"/>
  <c r="J598" i="4"/>
  <c r="L598" i="4" s="1"/>
  <c r="J594" i="4"/>
  <c r="L594" i="4" s="1"/>
  <c r="J518" i="4"/>
  <c r="L518" i="4" s="1"/>
  <c r="J459" i="4"/>
  <c r="L459" i="4" s="1"/>
  <c r="J446" i="4"/>
  <c r="L446" i="4" s="1"/>
  <c r="J438" i="4"/>
  <c r="L438" i="4" s="1"/>
  <c r="J412" i="4"/>
  <c r="L412" i="4" s="1"/>
  <c r="J403" i="4"/>
  <c r="L403" i="4" s="1"/>
  <c r="J395" i="4"/>
  <c r="L395" i="4" s="1"/>
  <c r="J330" i="4"/>
  <c r="L330" i="4" s="1"/>
  <c r="J319" i="4"/>
  <c r="L319" i="4" s="1"/>
  <c r="J227" i="4"/>
  <c r="L227" i="4" s="1"/>
  <c r="J165" i="4"/>
  <c r="L165" i="4" s="1"/>
  <c r="J125" i="4"/>
  <c r="L125" i="4" s="1"/>
  <c r="J112" i="4"/>
  <c r="L112" i="4" s="1"/>
  <c r="J108" i="4"/>
  <c r="J80" i="4"/>
  <c r="L80" i="4" s="1"/>
  <c r="J76" i="4"/>
  <c r="J71" i="4"/>
  <c r="L71" i="4" s="1"/>
  <c r="J48" i="4"/>
  <c r="L48" i="4" s="1"/>
  <c r="J11" i="4"/>
  <c r="L11" i="4" s="1"/>
  <c r="J647" i="4"/>
  <c r="L647" i="4" s="1"/>
  <c r="J602" i="4"/>
  <c r="L602" i="4" s="1"/>
  <c r="J536" i="4"/>
  <c r="L536" i="4" s="1"/>
  <c r="J526" i="4"/>
  <c r="L526" i="4" s="1"/>
  <c r="J723" i="4"/>
  <c r="L723" i="4" s="1"/>
  <c r="J673" i="4"/>
  <c r="L673" i="4" s="1"/>
  <c r="J628" i="4"/>
  <c r="L628" i="4" s="1"/>
  <c r="J565" i="4"/>
  <c r="L565" i="4" s="1"/>
  <c r="J555" i="4"/>
  <c r="L555" i="4" s="1"/>
  <c r="J551" i="4"/>
  <c r="L551" i="4" s="1"/>
  <c r="J484" i="4"/>
  <c r="L484" i="4" s="1"/>
  <c r="J449" i="4"/>
  <c r="J362" i="4"/>
  <c r="L362" i="4" s="1"/>
  <c r="J311" i="4"/>
  <c r="L311" i="4" s="1"/>
  <c r="J279" i="4"/>
  <c r="L279" i="4" s="1"/>
  <c r="J251" i="4"/>
  <c r="L251" i="4" s="1"/>
  <c r="J218" i="4"/>
  <c r="J188" i="4"/>
  <c r="J183" i="4"/>
  <c r="L183" i="4" s="1"/>
  <c r="J83" i="4"/>
  <c r="L83" i="4" s="1"/>
  <c r="J67" i="4"/>
  <c r="L67" i="4" s="1"/>
  <c r="J19" i="4"/>
  <c r="J684" i="4"/>
  <c r="L684" i="4" s="1"/>
  <c r="J680" i="4"/>
  <c r="L680" i="4" s="1"/>
  <c r="J479" i="4"/>
  <c r="L479" i="4" s="1"/>
  <c r="J472" i="4"/>
  <c r="L472" i="4" s="1"/>
  <c r="J470" i="4"/>
  <c r="L470" i="4" s="1"/>
  <c r="J441" i="4"/>
  <c r="L441" i="4" s="1"/>
  <c r="J430" i="4"/>
  <c r="L430" i="4" s="1"/>
  <c r="J391" i="4"/>
  <c r="J386" i="4"/>
  <c r="J332" i="4"/>
  <c r="L332" i="4" s="1"/>
  <c r="J314" i="4"/>
  <c r="L314" i="4" s="1"/>
  <c r="J293" i="4"/>
  <c r="L293" i="4" s="1"/>
  <c r="J267" i="4"/>
  <c r="L267" i="4" s="1"/>
  <c r="J221" i="4"/>
  <c r="J197" i="4"/>
  <c r="J146" i="4"/>
  <c r="L146" i="4" s="1"/>
  <c r="J49" i="4"/>
  <c r="L49" i="4" s="1"/>
  <c r="J638" i="4"/>
  <c r="L638" i="4" s="1"/>
  <c r="J400" i="4"/>
  <c r="L400" i="4" s="1"/>
  <c r="J370" i="4"/>
  <c r="J365" i="4"/>
  <c r="L365" i="4" s="1"/>
  <c r="J309" i="4"/>
  <c r="J306" i="4"/>
  <c r="J717" i="4"/>
  <c r="L717" i="4" s="1"/>
  <c r="J691" i="4"/>
  <c r="L691" i="4" s="1"/>
  <c r="J591" i="4"/>
  <c r="L591" i="4" s="1"/>
  <c r="J575" i="4"/>
  <c r="L575" i="4" s="1"/>
  <c r="J495" i="4"/>
  <c r="L495" i="4" s="1"/>
  <c r="J416" i="4"/>
  <c r="J379" i="4"/>
  <c r="J360" i="4"/>
  <c r="J346" i="4"/>
  <c r="L346" i="4" s="1"/>
  <c r="J670" i="4"/>
  <c r="J579" i="4"/>
  <c r="L579" i="4" s="1"/>
  <c r="J482" i="4"/>
  <c r="L482" i="4" s="1"/>
  <c r="J463" i="4"/>
  <c r="L463" i="4" s="1"/>
  <c r="J437" i="4"/>
  <c r="L437" i="4" s="1"/>
  <c r="J425" i="4"/>
  <c r="L425" i="4" s="1"/>
  <c r="J355" i="4"/>
  <c r="L355" i="4" s="1"/>
  <c r="J335" i="4"/>
  <c r="L335" i="4" s="1"/>
  <c r="J304" i="4"/>
  <c r="L304" i="4" s="1"/>
  <c r="J263" i="4"/>
  <c r="J228" i="4"/>
  <c r="L228" i="4" s="1"/>
  <c r="J195" i="4"/>
  <c r="L195" i="4" s="1"/>
  <c r="J166" i="4"/>
  <c r="L166" i="4" s="1"/>
  <c r="J133" i="4"/>
  <c r="J127" i="4"/>
  <c r="L127" i="4" s="1"/>
  <c r="J102" i="4"/>
  <c r="L102" i="4" s="1"/>
  <c r="J47" i="4"/>
  <c r="L47" i="4" s="1"/>
  <c r="J31" i="4"/>
  <c r="L31" i="4" s="1"/>
  <c r="J28" i="4"/>
  <c r="L28" i="4" s="1"/>
  <c r="J564" i="4"/>
  <c r="J480" i="4"/>
  <c r="L480" i="4" s="1"/>
  <c r="J458" i="4"/>
  <c r="L458" i="4" s="1"/>
  <c r="J453" i="4"/>
  <c r="L453" i="4" s="1"/>
  <c r="J374" i="4"/>
  <c r="L374" i="4" s="1"/>
  <c r="J363" i="4"/>
  <c r="J343" i="4"/>
  <c r="L343" i="4" s="1"/>
  <c r="J320" i="4"/>
  <c r="L320" i="4" s="1"/>
  <c r="J654" i="4"/>
  <c r="L654" i="4" s="1"/>
  <c r="J642" i="4"/>
  <c r="J523" i="4"/>
  <c r="L523" i="4" s="1"/>
  <c r="J475" i="4"/>
  <c r="J428" i="4"/>
  <c r="J377" i="4"/>
  <c r="L377" i="4" s="1"/>
  <c r="J318" i="4"/>
  <c r="J616" i="4"/>
  <c r="L616" i="4" s="1"/>
  <c r="J588" i="4"/>
  <c r="L588" i="4" s="1"/>
  <c r="J513" i="4"/>
  <c r="L513" i="4" s="1"/>
  <c r="J500" i="4"/>
  <c r="J423" i="4"/>
  <c r="J398" i="4"/>
  <c r="J385" i="4"/>
  <c r="L385" i="4" s="1"/>
  <c r="J347" i="4"/>
  <c r="J307" i="4"/>
  <c r="L307" i="4" s="1"/>
  <c r="J302" i="4"/>
  <c r="L302" i="4" s="1"/>
  <c r="J271" i="4"/>
  <c r="L271" i="4" s="1"/>
  <c r="J211" i="4"/>
  <c r="L211" i="4" s="1"/>
  <c r="J190" i="4"/>
  <c r="J150" i="4"/>
  <c r="J81" i="4"/>
  <c r="L81" i="4" s="1"/>
  <c r="J73" i="4"/>
  <c r="L73" i="4" s="1"/>
  <c r="J560" i="4"/>
  <c r="L560" i="4" s="1"/>
  <c r="J529" i="4"/>
  <c r="L529" i="4" s="1"/>
  <c r="J507" i="4"/>
  <c r="L507" i="4" s="1"/>
  <c r="J418" i="4"/>
  <c r="L418" i="4" s="1"/>
  <c r="J417" i="4"/>
  <c r="J404" i="4"/>
  <c r="L404" i="4" s="1"/>
  <c r="J361" i="4"/>
  <c r="L361" i="4" s="1"/>
  <c r="J253" i="4"/>
  <c r="L253" i="4" s="1"/>
  <c r="J246" i="4"/>
  <c r="L246" i="4" s="1"/>
  <c r="J243" i="4"/>
  <c r="J236" i="4"/>
  <c r="J225" i="4"/>
  <c r="J201" i="4"/>
  <c r="L201" i="4" s="1"/>
  <c r="J187" i="4"/>
  <c r="L187" i="4" s="1"/>
  <c r="J131" i="4"/>
  <c r="L131" i="4" s="1"/>
  <c r="J109" i="4"/>
  <c r="L109" i="4" s="1"/>
  <c r="J45" i="4"/>
  <c r="L45" i="4" s="1"/>
  <c r="J43" i="4"/>
  <c r="L43" i="4" s="1"/>
  <c r="J15" i="4"/>
  <c r="L15" i="4" s="1"/>
  <c r="J624" i="4"/>
  <c r="L624" i="4" s="1"/>
  <c r="J609" i="4"/>
  <c r="J601" i="4"/>
  <c r="J490" i="4"/>
  <c r="L490" i="4" s="1"/>
  <c r="J483" i="4"/>
  <c r="L483" i="4" s="1"/>
  <c r="J451" i="4"/>
  <c r="L451" i="4" s="1"/>
  <c r="J440" i="4"/>
  <c r="L440" i="4" s="1"/>
  <c r="J426" i="4"/>
  <c r="L426" i="4" s="1"/>
  <c r="J372" i="4"/>
  <c r="L372" i="4" s="1"/>
  <c r="J364" i="4"/>
  <c r="L364" i="4" s="1"/>
  <c r="J326" i="4"/>
  <c r="J297" i="4"/>
  <c r="L297" i="4" s="1"/>
  <c r="J605" i="4"/>
  <c r="J454" i="4"/>
  <c r="L454" i="4" s="1"/>
  <c r="J367" i="4"/>
  <c r="L367" i="4" s="1"/>
  <c r="J281" i="4"/>
  <c r="L281" i="4" s="1"/>
  <c r="J264" i="4"/>
  <c r="L264" i="4" s="1"/>
  <c r="J206" i="4"/>
  <c r="L206" i="4" s="1"/>
  <c r="J111" i="4"/>
  <c r="J61" i="4"/>
  <c r="J503" i="4"/>
  <c r="L503" i="4" s="1"/>
  <c r="J250" i="4"/>
  <c r="L250" i="4" s="1"/>
  <c r="J154" i="4"/>
  <c r="L154" i="4" s="1"/>
  <c r="J126" i="4"/>
  <c r="L126" i="4" s="1"/>
  <c r="J54" i="4"/>
  <c r="L54" i="4" s="1"/>
  <c r="J52" i="4"/>
  <c r="J22" i="4"/>
  <c r="J587" i="4"/>
  <c r="L587" i="4" s="1"/>
  <c r="J522" i="4"/>
  <c r="L522" i="4" s="1"/>
  <c r="J248" i="4"/>
  <c r="L248" i="4" s="1"/>
  <c r="J124" i="4"/>
  <c r="L124" i="4" s="1"/>
  <c r="J105" i="4"/>
  <c r="L105" i="4" s="1"/>
  <c r="J50" i="4"/>
  <c r="L50" i="4" s="1"/>
  <c r="J41" i="4"/>
  <c r="L41" i="4" s="1"/>
  <c r="J20" i="4"/>
  <c r="L20" i="4" s="1"/>
  <c r="J402" i="4"/>
  <c r="L402" i="4" s="1"/>
  <c r="J242" i="4"/>
  <c r="L242" i="4" s="1"/>
  <c r="J232" i="4"/>
  <c r="L232" i="4" s="1"/>
  <c r="J220" i="4"/>
  <c r="L220" i="4" s="1"/>
  <c r="J216" i="4"/>
  <c r="L216" i="4" s="1"/>
  <c r="J148" i="4"/>
  <c r="L148" i="4" s="1"/>
  <c r="J122" i="4"/>
  <c r="L122" i="4" s="1"/>
  <c r="J59" i="4"/>
  <c r="L59" i="4" s="1"/>
  <c r="J10" i="4"/>
  <c r="J659" i="4"/>
  <c r="J643" i="4"/>
  <c r="L643" i="4" s="1"/>
  <c r="J541" i="4"/>
  <c r="L541" i="4" s="1"/>
  <c r="J474" i="4"/>
  <c r="L474" i="4" s="1"/>
  <c r="J202" i="4"/>
  <c r="J103" i="4"/>
  <c r="J101" i="4"/>
  <c r="L101" i="4" s="1"/>
  <c r="J68" i="4"/>
  <c r="L68" i="4" s="1"/>
  <c r="J516" i="4"/>
  <c r="L516" i="4" s="1"/>
  <c r="J244" i="4"/>
  <c r="L244" i="4" s="1"/>
  <c r="J192" i="4"/>
  <c r="L192" i="4" s="1"/>
  <c r="J129" i="4"/>
  <c r="L129" i="4" s="1"/>
  <c r="J91" i="4"/>
  <c r="J85" i="4"/>
  <c r="L85" i="4" s="1"/>
  <c r="J14" i="4"/>
  <c r="L14" i="4" s="1"/>
  <c r="J682" i="4"/>
  <c r="J99" i="4"/>
  <c r="L99" i="4" s="1"/>
  <c r="J27" i="4"/>
  <c r="J383" i="4"/>
  <c r="L383" i="4" s="1"/>
  <c r="J329" i="4"/>
  <c r="L329" i="4" s="1"/>
  <c r="J284" i="4"/>
  <c r="L284" i="4" s="1"/>
  <c r="J207" i="4"/>
  <c r="L207" i="4" s="1"/>
  <c r="J186" i="4"/>
  <c r="L186" i="4" s="1"/>
  <c r="J178" i="4"/>
  <c r="J157" i="4"/>
  <c r="J145" i="4"/>
  <c r="L145" i="4" s="1"/>
  <c r="J138" i="4"/>
  <c r="L138" i="4" s="1"/>
  <c r="J55" i="4"/>
  <c r="L55" i="4" s="1"/>
  <c r="J33" i="4"/>
  <c r="L33" i="4" s="1"/>
  <c r="J29" i="4"/>
  <c r="L29" i="4" s="1"/>
  <c r="J653" i="4"/>
  <c r="L653" i="4" s="1"/>
  <c r="J578" i="4"/>
  <c r="L578" i="4" s="1"/>
  <c r="J510" i="4"/>
  <c r="L510" i="4" s="1"/>
  <c r="J491" i="4"/>
  <c r="L491" i="4" s="1"/>
  <c r="J427" i="4"/>
  <c r="L427" i="4" s="1"/>
  <c r="J334" i="4"/>
  <c r="L334" i="4" s="1"/>
  <c r="J276" i="4"/>
  <c r="L276" i="4" s="1"/>
  <c r="J155" i="4"/>
  <c r="L155" i="4" s="1"/>
  <c r="J136" i="4"/>
  <c r="L136" i="4" s="1"/>
  <c r="J669" i="4"/>
  <c r="L669" i="4" s="1"/>
  <c r="J568" i="4"/>
  <c r="J444" i="4"/>
  <c r="L444" i="4" s="1"/>
  <c r="J272" i="4"/>
  <c r="L272" i="4" s="1"/>
  <c r="J208" i="4"/>
  <c r="L208" i="4" s="1"/>
  <c r="J162" i="4"/>
  <c r="L162" i="4" s="1"/>
  <c r="J113" i="4"/>
  <c r="J94" i="4"/>
  <c r="J90" i="4"/>
  <c r="L90" i="4" s="1"/>
  <c r="J82" i="4"/>
  <c r="L82" i="4" s="1"/>
  <c r="J344" i="4"/>
  <c r="L344" i="4" s="1"/>
  <c r="J13" i="4"/>
  <c r="J164" i="4"/>
  <c r="J481" i="4"/>
  <c r="L481" i="4" s="1"/>
  <c r="J239" i="4"/>
  <c r="L239" i="4" s="1"/>
  <c r="J153" i="4"/>
  <c r="L153" i="4" s="1"/>
  <c r="J305" i="4"/>
  <c r="L305" i="4" s="1"/>
  <c r="J75" i="4"/>
  <c r="L75" i="4" s="1"/>
  <c r="J141" i="4"/>
  <c r="L141" i="4" s="1"/>
  <c r="J132" i="4"/>
  <c r="L132" i="4" s="1"/>
  <c r="J393" i="4"/>
  <c r="J258" i="4"/>
  <c r="L258" i="4" s="1"/>
  <c r="J424" i="4"/>
  <c r="L424" i="4" s="1"/>
  <c r="J213" i="4"/>
  <c r="L213" i="4" s="1"/>
  <c r="J501" i="4"/>
  <c r="L501" i="4" s="1"/>
  <c r="J285" i="4"/>
  <c r="J123" i="4"/>
  <c r="L123" i="4" s="1"/>
  <c r="J274" i="4"/>
  <c r="L274" i="4" s="1"/>
  <c r="J255" i="4"/>
  <c r="J639" i="4"/>
  <c r="L639" i="4" s="1"/>
  <c r="J115" i="4"/>
  <c r="L115" i="4" s="1"/>
  <c r="J697" i="4"/>
  <c r="P133" i="3"/>
  <c r="W133" i="3" s="1"/>
  <c r="X133" i="3" s="1"/>
  <c r="L38" i="8"/>
  <c r="L210" i="8"/>
  <c r="L16" i="8"/>
  <c r="L456" i="8"/>
  <c r="L178" i="8"/>
  <c r="L216" i="8"/>
  <c r="L278" i="8"/>
  <c r="M278" i="8" s="1"/>
  <c r="L536" i="8"/>
  <c r="L274" i="8"/>
  <c r="L144" i="8"/>
  <c r="L365" i="8"/>
  <c r="L659" i="8"/>
  <c r="L81" i="8"/>
  <c r="L106" i="8"/>
  <c r="L482" i="8"/>
  <c r="L674" i="8"/>
  <c r="M674" i="8" s="1"/>
  <c r="L174" i="8"/>
  <c r="L453" i="8"/>
  <c r="L520" i="8"/>
  <c r="L227" i="8"/>
  <c r="L597" i="8"/>
  <c r="L519" i="8"/>
  <c r="L220" i="8"/>
  <c r="L614" i="8"/>
  <c r="L214" i="8"/>
  <c r="L60" i="8"/>
  <c r="L368" i="8"/>
  <c r="L683" i="8"/>
  <c r="L392" i="8"/>
  <c r="L676" i="8"/>
  <c r="L85" i="8"/>
  <c r="L249" i="8"/>
  <c r="L599" i="8"/>
  <c r="L98" i="8"/>
  <c r="L397" i="8"/>
  <c r="L719" i="8"/>
  <c r="L698" i="8"/>
  <c r="L468" i="8"/>
  <c r="L677" i="8"/>
  <c r="L138" i="8"/>
  <c r="L387" i="8"/>
  <c r="L637" i="8"/>
  <c r="L275" i="8"/>
  <c r="L503" i="8"/>
  <c r="L12" i="8"/>
  <c r="L222" i="8"/>
  <c r="L399" i="8"/>
  <c r="L667" i="8"/>
  <c r="L485" i="8"/>
  <c r="L730" i="8"/>
  <c r="L720" i="8"/>
  <c r="L388" i="8"/>
  <c r="L584" i="8"/>
  <c r="Q107" i="1"/>
  <c r="S107" i="1" s="1"/>
  <c r="P107" i="1"/>
  <c r="W107" i="1" s="1"/>
  <c r="Q587" i="1"/>
  <c r="S587" i="1" s="1"/>
  <c r="P587" i="1"/>
  <c r="W587" i="1" s="1"/>
  <c r="P544" i="1"/>
  <c r="W544" i="1" s="1"/>
  <c r="X544" i="1" s="1"/>
  <c r="P655" i="2"/>
  <c r="W655" i="2" s="1"/>
  <c r="X655" i="2" s="1"/>
  <c r="P615" i="1"/>
  <c r="W615" i="1" s="1"/>
  <c r="X615" i="1" s="1"/>
  <c r="Q615" i="1"/>
  <c r="S615" i="1" s="1"/>
  <c r="P533" i="1"/>
  <c r="W533" i="1" s="1"/>
  <c r="X533" i="1" s="1"/>
  <c r="Q533" i="1"/>
  <c r="S533" i="1" s="1"/>
  <c r="L19" i="4"/>
  <c r="L228" i="3"/>
  <c r="L471" i="3"/>
  <c r="L698" i="3"/>
  <c r="Q29" i="3"/>
  <c r="S29" i="3" s="1"/>
  <c r="P29" i="3"/>
  <c r="W29" i="3" s="1"/>
  <c r="X29" i="3" s="1"/>
  <c r="M317" i="11"/>
  <c r="Y316" i="11"/>
  <c r="N316" i="11"/>
  <c r="O316" i="11" s="1"/>
  <c r="L351" i="11"/>
  <c r="M23" i="11"/>
  <c r="Y22" i="11"/>
  <c r="N22" i="11"/>
  <c r="O22" i="11" s="1"/>
  <c r="M266" i="11"/>
  <c r="Y265" i="11"/>
  <c r="N265" i="11"/>
  <c r="O265" i="11" s="1"/>
  <c r="N379" i="11"/>
  <c r="O379" i="11" s="1"/>
  <c r="M380" i="11"/>
  <c r="Y379" i="11"/>
  <c r="N502" i="11"/>
  <c r="O502" i="11" s="1"/>
  <c r="Y502" i="11"/>
  <c r="M503" i="11"/>
  <c r="L422" i="11"/>
  <c r="Y88" i="11"/>
  <c r="M89" i="11"/>
  <c r="N88" i="11"/>
  <c r="O88" i="11" s="1"/>
  <c r="Y583" i="11"/>
  <c r="N583" i="11"/>
  <c r="O583" i="11" s="1"/>
  <c r="M584" i="11"/>
  <c r="L671" i="11"/>
  <c r="M39" i="10"/>
  <c r="N38" i="10"/>
  <c r="O38" i="10" s="1"/>
  <c r="Y38" i="10"/>
  <c r="M129" i="10"/>
  <c r="N128" i="10"/>
  <c r="O128" i="10" s="1"/>
  <c r="Y128" i="10"/>
  <c r="M158" i="10"/>
  <c r="N157" i="10"/>
  <c r="O157" i="10" s="1"/>
  <c r="Y157" i="10"/>
  <c r="M141" i="10"/>
  <c r="Y140" i="10"/>
  <c r="N140" i="10"/>
  <c r="O140" i="10" s="1"/>
  <c r="L66" i="10"/>
  <c r="L579" i="10"/>
  <c r="L176" i="10"/>
  <c r="N684" i="10"/>
  <c r="O684" i="10" s="1"/>
  <c r="M685" i="10"/>
  <c r="Y684" i="10"/>
  <c r="Y262" i="10"/>
  <c r="M263" i="10"/>
  <c r="N262" i="10"/>
  <c r="O262" i="10" s="1"/>
  <c r="Y540" i="10"/>
  <c r="M541" i="10"/>
  <c r="N540" i="10"/>
  <c r="O540" i="10" s="1"/>
  <c r="M559" i="8"/>
  <c r="Y558" i="8"/>
  <c r="N558" i="8"/>
  <c r="O558" i="8" s="1"/>
  <c r="N266" i="8"/>
  <c r="O266" i="8" s="1"/>
  <c r="M267" i="8"/>
  <c r="Y266" i="8"/>
  <c r="M268" i="8"/>
  <c r="N267" i="8"/>
  <c r="O267" i="8" s="1"/>
  <c r="Y267" i="8"/>
  <c r="L56" i="8"/>
  <c r="L461" i="8"/>
  <c r="N164" i="8"/>
  <c r="O164" i="8" s="1"/>
  <c r="M165" i="8"/>
  <c r="Y164" i="8"/>
  <c r="L697" i="8"/>
  <c r="M531" i="8"/>
  <c r="N530" i="8"/>
  <c r="O530" i="8" s="1"/>
  <c r="Y530" i="8"/>
  <c r="Y463" i="8"/>
  <c r="M464" i="8"/>
  <c r="N463" i="8"/>
  <c r="O463" i="8" s="1"/>
  <c r="Y289" i="8"/>
  <c r="M290" i="8"/>
  <c r="N289" i="8"/>
  <c r="O289" i="8" s="1"/>
  <c r="Y255" i="8"/>
  <c r="M256" i="8"/>
  <c r="N255" i="8"/>
  <c r="O255" i="8" s="1"/>
  <c r="Q658" i="2"/>
  <c r="S658" i="2" s="1"/>
  <c r="P658" i="2"/>
  <c r="W658" i="2" s="1"/>
  <c r="X658" i="2" s="1"/>
  <c r="L495" i="5"/>
  <c r="L11" i="5"/>
  <c r="L449" i="5"/>
  <c r="L657" i="5"/>
  <c r="L64" i="5"/>
  <c r="L338" i="5"/>
  <c r="L253" i="5"/>
  <c r="L464" i="5"/>
  <c r="L303" i="5"/>
  <c r="L426" i="5"/>
  <c r="L722" i="5"/>
  <c r="P14" i="1"/>
  <c r="W14" i="1" s="1"/>
  <c r="X14" i="1" s="1"/>
  <c r="L360" i="4"/>
  <c r="L52" i="4"/>
  <c r="L690" i="4"/>
  <c r="L318" i="3"/>
  <c r="L682" i="11"/>
  <c r="L110" i="5"/>
  <c r="L77" i="5"/>
  <c r="L160" i="5"/>
  <c r="L156" i="5"/>
  <c r="L322" i="5"/>
  <c r="L627" i="5"/>
  <c r="L58" i="5"/>
  <c r="L671" i="5"/>
  <c r="L198" i="5"/>
  <c r="L353" i="5"/>
  <c r="L376" i="5"/>
  <c r="L444" i="5"/>
  <c r="L684" i="5"/>
  <c r="Q595" i="2"/>
  <c r="S595" i="2" s="1"/>
  <c r="L21" i="5"/>
  <c r="L118" i="5"/>
  <c r="L197" i="5"/>
  <c r="L568" i="5"/>
  <c r="L632" i="5"/>
  <c r="L455" i="5"/>
  <c r="L171" i="5"/>
  <c r="L69" i="5"/>
  <c r="L235" i="5"/>
  <c r="L665" i="5"/>
  <c r="L569" i="5"/>
  <c r="L340" i="5"/>
  <c r="L137" i="5"/>
  <c r="L261" i="5"/>
  <c r="L41" i="5"/>
  <c r="L499" i="5"/>
  <c r="L112" i="5"/>
  <c r="L450" i="5"/>
  <c r="L374" i="5"/>
  <c r="Q506" i="1"/>
  <c r="S506" i="1" s="1"/>
  <c r="Q369" i="1"/>
  <c r="S369" i="1" s="1"/>
  <c r="Q597" i="1"/>
  <c r="S597" i="1" s="1"/>
  <c r="Q73" i="3"/>
  <c r="S73" i="3" s="1"/>
  <c r="Q137" i="3"/>
  <c r="S137" i="3" s="1"/>
  <c r="Q636" i="1"/>
  <c r="S636" i="1" s="1"/>
  <c r="Q740" i="1"/>
  <c r="S740" i="1" s="1"/>
  <c r="Q507" i="1"/>
  <c r="S507" i="1" s="1"/>
  <c r="Q165" i="1"/>
  <c r="S165" i="1" s="1"/>
  <c r="X33" i="3"/>
  <c r="AF33" i="3" s="1"/>
  <c r="NR73" i="15" s="1"/>
  <c r="AE33" i="3"/>
  <c r="MT73" i="15" s="1"/>
  <c r="L13" i="5"/>
  <c r="L63" i="5"/>
  <c r="L90" i="5"/>
  <c r="L38" i="5"/>
  <c r="L148" i="5"/>
  <c r="L431" i="5"/>
  <c r="L250" i="5"/>
  <c r="L361" i="5"/>
  <c r="L685" i="5"/>
  <c r="L379" i="5"/>
  <c r="L43" i="5"/>
  <c r="L14" i="5"/>
  <c r="L417" i="5"/>
  <c r="L391" i="5"/>
  <c r="L194" i="5"/>
  <c r="L749" i="5"/>
  <c r="L317" i="5"/>
  <c r="L536" i="5"/>
  <c r="L746" i="5"/>
  <c r="L119" i="5"/>
  <c r="L543" i="5"/>
  <c r="L259" i="5"/>
  <c r="L639" i="5"/>
  <c r="L159" i="5"/>
  <c r="L406" i="5"/>
  <c r="L28" i="5"/>
  <c r="L239" i="5"/>
  <c r="L541" i="5"/>
  <c r="L300" i="5"/>
  <c r="L506" i="5"/>
  <c r="L146" i="5"/>
  <c r="L498" i="5"/>
  <c r="L485" i="5"/>
  <c r="L264" i="5"/>
  <c r="L392" i="5"/>
  <c r="L688" i="5"/>
  <c r="L483" i="5"/>
  <c r="L46" i="5"/>
  <c r="L246" i="5"/>
  <c r="L519" i="5"/>
  <c r="L234" i="5"/>
  <c r="L430" i="5"/>
  <c r="L651" i="5"/>
  <c r="L597" i="5"/>
  <c r="L271" i="5"/>
  <c r="L453" i="5"/>
  <c r="L699" i="5"/>
  <c r="L143" i="5"/>
  <c r="L339" i="5"/>
  <c r="L514" i="5"/>
  <c r="L666" i="5"/>
  <c r="L579" i="5"/>
  <c r="L689" i="5"/>
  <c r="Q584" i="2"/>
  <c r="S584" i="2" s="1"/>
  <c r="Q94" i="3"/>
  <c r="S94" i="3" s="1"/>
  <c r="L421" i="4"/>
  <c r="L13" i="4"/>
  <c r="L27" i="4"/>
  <c r="L351" i="4"/>
  <c r="L514" i="4"/>
  <c r="L190" i="4"/>
  <c r="L114" i="4"/>
  <c r="L506" i="4"/>
  <c r="L617" i="4"/>
  <c r="L697" i="4"/>
  <c r="L120" i="4"/>
  <c r="L391" i="4"/>
  <c r="L564" i="4"/>
  <c r="L728" i="4"/>
  <c r="L199" i="4"/>
  <c r="L489" i="4"/>
  <c r="L340" i="4"/>
  <c r="L656" i="4"/>
  <c r="L178" i="4"/>
  <c r="L431" i="4"/>
  <c r="L203" i="4"/>
  <c r="L399" i="4"/>
  <c r="L603" i="4"/>
  <c r="L502" i="4"/>
  <c r="L282" i="4"/>
  <c r="L287" i="4"/>
  <c r="L682" i="4"/>
  <c r="L609" i="4"/>
  <c r="Q154" i="1"/>
  <c r="S154" i="1" s="1"/>
  <c r="Q474" i="1"/>
  <c r="S474" i="1" s="1"/>
  <c r="Q698" i="1"/>
  <c r="S698" i="1" s="1"/>
  <c r="Q23" i="3"/>
  <c r="S23" i="3" s="1"/>
  <c r="Q323" i="1"/>
  <c r="S323" i="1" s="1"/>
  <c r="L400" i="3"/>
  <c r="L435" i="3"/>
  <c r="L656" i="3"/>
  <c r="L446" i="3"/>
  <c r="L339" i="3"/>
  <c r="L372" i="3"/>
  <c r="L256" i="3"/>
  <c r="L333" i="3"/>
  <c r="L582" i="3"/>
  <c r="L187" i="3"/>
  <c r="L520" i="3"/>
  <c r="L320" i="3"/>
  <c r="L385" i="3"/>
  <c r="L332" i="3"/>
  <c r="L743" i="3"/>
  <c r="L264" i="3"/>
  <c r="L710" i="3"/>
  <c r="L290" i="3"/>
  <c r="L548" i="3"/>
  <c r="L314" i="3"/>
  <c r="L590" i="3"/>
  <c r="L414" i="3"/>
  <c r="L614" i="3"/>
  <c r="L270" i="3"/>
  <c r="L634" i="3"/>
  <c r="L201" i="3"/>
  <c r="L521" i="3"/>
  <c r="L749" i="3"/>
  <c r="L377" i="3"/>
  <c r="L719" i="3"/>
  <c r="L215" i="3"/>
  <c r="L411" i="3"/>
  <c r="L639" i="3"/>
  <c r="L186" i="3"/>
  <c r="L382" i="3"/>
  <c r="L560" i="3"/>
  <c r="L233" i="3"/>
  <c r="L408" i="3"/>
  <c r="L594" i="3"/>
  <c r="L273" i="3"/>
  <c r="L455" i="3"/>
  <c r="L642" i="3"/>
  <c r="L559" i="3"/>
  <c r="L741" i="3"/>
  <c r="P305" i="1"/>
  <c r="W305" i="1" s="1"/>
  <c r="X305" i="1" s="1"/>
  <c r="Q41" i="1"/>
  <c r="S41" i="1" s="1"/>
  <c r="Q573" i="1"/>
  <c r="S573" i="1" s="1"/>
  <c r="Q675" i="2"/>
  <c r="S675" i="2" s="1"/>
  <c r="Q599" i="2"/>
  <c r="S599" i="2" s="1"/>
  <c r="Q216" i="1"/>
  <c r="S216" i="1" s="1"/>
  <c r="Q328" i="1"/>
  <c r="S328" i="1" s="1"/>
  <c r="Q660" i="1"/>
  <c r="S660" i="1" s="1"/>
  <c r="Q497" i="1"/>
  <c r="S497" i="1" s="1"/>
  <c r="Q541" i="1"/>
  <c r="S541" i="1" s="1"/>
  <c r="P370" i="1"/>
  <c r="W370" i="1" s="1"/>
  <c r="X370" i="1" s="1"/>
  <c r="Q451" i="1"/>
  <c r="S451" i="1" s="1"/>
  <c r="P451" i="1"/>
  <c r="W451" i="1" s="1"/>
  <c r="X451" i="1" s="1"/>
  <c r="Q647" i="1"/>
  <c r="S647" i="1" s="1"/>
  <c r="P424" i="1"/>
  <c r="W424" i="1" s="1"/>
  <c r="X424" i="1" s="1"/>
  <c r="Q424" i="1"/>
  <c r="S424" i="1" s="1"/>
  <c r="Q377" i="1"/>
  <c r="S377" i="1" s="1"/>
  <c r="L85" i="11"/>
  <c r="L15" i="11"/>
  <c r="L10" i="11"/>
  <c r="L312" i="11"/>
  <c r="L115" i="11"/>
  <c r="L24" i="11"/>
  <c r="L159" i="11"/>
  <c r="L456" i="11"/>
  <c r="L48" i="11"/>
  <c r="L46" i="11"/>
  <c r="L286" i="11"/>
  <c r="L410" i="11"/>
  <c r="L389" i="11"/>
  <c r="L173" i="11"/>
  <c r="L474" i="11"/>
  <c r="L570" i="11"/>
  <c r="L563" i="11"/>
  <c r="L148" i="11"/>
  <c r="L59" i="11"/>
  <c r="L518" i="11"/>
  <c r="L476" i="11"/>
  <c r="L337" i="11"/>
  <c r="L344" i="11"/>
  <c r="L169" i="11"/>
  <c r="L406" i="11"/>
  <c r="L611" i="11"/>
  <c r="L553" i="11"/>
  <c r="L82" i="11"/>
  <c r="L371" i="11"/>
  <c r="L134" i="11"/>
  <c r="L449" i="11"/>
  <c r="L177" i="11"/>
  <c r="L359" i="11"/>
  <c r="L576" i="11"/>
  <c r="L594" i="11"/>
  <c r="L547" i="11"/>
  <c r="L181" i="11"/>
  <c r="L391" i="11"/>
  <c r="L688" i="11"/>
  <c r="L221" i="11"/>
  <c r="L424" i="11"/>
  <c r="L93" i="11"/>
  <c r="L289" i="11"/>
  <c r="L485" i="11"/>
  <c r="L722" i="11"/>
  <c r="L710" i="11"/>
  <c r="L620" i="11"/>
  <c r="L692" i="11"/>
  <c r="L691" i="11"/>
  <c r="L656" i="11"/>
  <c r="L727" i="11"/>
  <c r="L660" i="11"/>
  <c r="Q685" i="1"/>
  <c r="S685" i="1" s="1"/>
  <c r="Q673" i="2"/>
  <c r="S673" i="2" s="1"/>
  <c r="Q647" i="2"/>
  <c r="S647" i="2" s="1"/>
  <c r="AE177" i="1"/>
  <c r="CB79" i="15" s="1"/>
  <c r="Q596" i="2"/>
  <c r="S596" i="2" s="1"/>
  <c r="L22" i="10"/>
  <c r="L137" i="10"/>
  <c r="L33" i="10"/>
  <c r="L167" i="10"/>
  <c r="L349" i="10"/>
  <c r="L576" i="10"/>
  <c r="L82" i="10"/>
  <c r="L172" i="10"/>
  <c r="L315" i="10"/>
  <c r="L71" i="10"/>
  <c r="L330" i="10"/>
  <c r="L215" i="10"/>
  <c r="L70" i="10"/>
  <c r="L739" i="10"/>
  <c r="L9" i="10"/>
  <c r="L480" i="10"/>
  <c r="L19" i="10"/>
  <c r="L161" i="10"/>
  <c r="L457" i="10"/>
  <c r="L490" i="10"/>
  <c r="L91" i="10"/>
  <c r="L322" i="10"/>
  <c r="M322" i="10" s="1"/>
  <c r="L239" i="10"/>
  <c r="L462" i="10"/>
  <c r="L184" i="10"/>
  <c r="L378" i="10"/>
  <c r="L516" i="10"/>
  <c r="L537" i="10"/>
  <c r="L452" i="10"/>
  <c r="L466" i="10"/>
  <c r="L123" i="10"/>
  <c r="L285" i="10"/>
  <c r="L681" i="10"/>
  <c r="L116" i="10"/>
  <c r="L303" i="10"/>
  <c r="L658" i="10"/>
  <c r="L546" i="10"/>
  <c r="L373" i="10"/>
  <c r="L648" i="10"/>
  <c r="L281" i="10"/>
  <c r="L609" i="10"/>
  <c r="L646" i="10"/>
  <c r="L515" i="10"/>
  <c r="L676" i="10"/>
  <c r="L206" i="10"/>
  <c r="L405" i="10"/>
  <c r="L630" i="10"/>
  <c r="L451" i="10"/>
  <c r="L626" i="10"/>
  <c r="L498" i="10"/>
  <c r="L694" i="10"/>
  <c r="L479" i="10"/>
  <c r="L675" i="10"/>
  <c r="KW242" i="15"/>
  <c r="C19" i="13"/>
  <c r="KY25" i="15" s="1"/>
  <c r="Q311" i="1"/>
  <c r="S311" i="1" s="1"/>
  <c r="Q683" i="1"/>
  <c r="S683" i="1" s="1"/>
  <c r="L225" i="8"/>
  <c r="L27" i="8"/>
  <c r="L102" i="8"/>
  <c r="L114" i="8"/>
  <c r="L183" i="8"/>
  <c r="L231" i="8"/>
  <c r="L280" i="8"/>
  <c r="L564" i="8"/>
  <c r="L284" i="8"/>
  <c r="L189" i="8"/>
  <c r="L375" i="8"/>
  <c r="L669" i="8"/>
  <c r="L135" i="8"/>
  <c r="L128" i="8"/>
  <c r="L555" i="8"/>
  <c r="L708" i="8"/>
  <c r="L228" i="8"/>
  <c r="L505" i="8"/>
  <c r="L535" i="8"/>
  <c r="L254" i="8"/>
  <c r="L629" i="8"/>
  <c r="L525" i="8"/>
  <c r="L226" i="8"/>
  <c r="L617" i="8"/>
  <c r="L230" i="8"/>
  <c r="L72" i="8"/>
  <c r="L369" i="8"/>
  <c r="L738" i="8"/>
  <c r="L417" i="8"/>
  <c r="L687" i="8"/>
  <c r="L116" i="8"/>
  <c r="L265" i="8"/>
  <c r="L633" i="8"/>
  <c r="L121" i="8"/>
  <c r="L473" i="8"/>
  <c r="L414" i="8"/>
  <c r="L285" i="8"/>
  <c r="L479" i="8"/>
  <c r="L678" i="8"/>
  <c r="L152" i="8"/>
  <c r="L404" i="8"/>
  <c r="L680" i="8"/>
  <c r="L282" i="8"/>
  <c r="L532" i="8"/>
  <c r="L26" i="8"/>
  <c r="L229" i="8"/>
  <c r="L428" i="8"/>
  <c r="L702" i="8"/>
  <c r="L496" i="8"/>
  <c r="L741" i="8"/>
  <c r="L727" i="8"/>
  <c r="L395" i="8"/>
  <c r="L591" i="8"/>
  <c r="Q720" i="1"/>
  <c r="S720" i="1" s="1"/>
  <c r="AE657" i="2"/>
  <c r="HK99" i="15" s="1"/>
  <c r="X657" i="2"/>
  <c r="AF657" i="2" s="1"/>
  <c r="II99" i="15" s="1"/>
  <c r="M13" i="13"/>
  <c r="PY20" i="15" s="1"/>
  <c r="O757" i="1"/>
  <c r="M34" i="13" s="1"/>
  <c r="PT39" i="15" s="1"/>
  <c r="Q70" i="1"/>
  <c r="S70" i="1" s="1"/>
  <c r="Q172" i="1"/>
  <c r="S172" i="1" s="1"/>
  <c r="Q695" i="1"/>
  <c r="S695" i="1" s="1"/>
  <c r="Q145" i="3"/>
  <c r="S145" i="3" s="1"/>
  <c r="P552" i="1"/>
  <c r="W552" i="1" s="1"/>
  <c r="X552" i="1" s="1"/>
  <c r="Q552" i="1"/>
  <c r="S552" i="1" s="1"/>
  <c r="Q232" i="1"/>
  <c r="S232" i="1" s="1"/>
  <c r="Q268" i="1"/>
  <c r="S268" i="1" s="1"/>
  <c r="Q204" i="1"/>
  <c r="S204" i="1" s="1"/>
  <c r="Q106" i="3"/>
  <c r="S106" i="3" s="1"/>
  <c r="Q218" i="1"/>
  <c r="S218" i="1" s="1"/>
  <c r="Y522" i="4" l="1"/>
  <c r="N522" i="4"/>
  <c r="O522" i="4" s="1"/>
  <c r="M523" i="4"/>
  <c r="N472" i="4"/>
  <c r="O472" i="4" s="1"/>
  <c r="M473" i="4"/>
  <c r="Y472" i="4"/>
  <c r="N524" i="4"/>
  <c r="O524" i="4" s="1"/>
  <c r="M525" i="4"/>
  <c r="Y524" i="4"/>
  <c r="Y456" i="4"/>
  <c r="M457" i="4"/>
  <c r="N456" i="4"/>
  <c r="O456" i="4" s="1"/>
  <c r="M145" i="4"/>
  <c r="Y144" i="4"/>
  <c r="N144" i="4"/>
  <c r="O144" i="4" s="1"/>
  <c r="M332" i="4"/>
  <c r="Y331" i="4"/>
  <c r="N331" i="4"/>
  <c r="O331" i="4" s="1"/>
  <c r="Y532" i="4"/>
  <c r="N532" i="4"/>
  <c r="O532" i="4" s="1"/>
  <c r="M533" i="4"/>
  <c r="M78" i="4"/>
  <c r="Y77" i="4"/>
  <c r="N77" i="4"/>
  <c r="O77" i="4" s="1"/>
  <c r="M477" i="4"/>
  <c r="Y476" i="4"/>
  <c r="N476" i="4"/>
  <c r="O476" i="4" s="1"/>
  <c r="N129" i="4"/>
  <c r="O129" i="4" s="1"/>
  <c r="Y129" i="4"/>
  <c r="M130" i="4"/>
  <c r="N479" i="4"/>
  <c r="O479" i="4" s="1"/>
  <c r="Y479" i="4"/>
  <c r="M480" i="4"/>
  <c r="M216" i="4"/>
  <c r="Y215" i="4"/>
  <c r="N215" i="4"/>
  <c r="O215" i="4" s="1"/>
  <c r="M174" i="4"/>
  <c r="Y173" i="4"/>
  <c r="N173" i="4"/>
  <c r="O173" i="4" s="1"/>
  <c r="Y635" i="4"/>
  <c r="M636" i="4"/>
  <c r="N635" i="4"/>
  <c r="O635" i="4" s="1"/>
  <c r="M708" i="4"/>
  <c r="N707" i="4"/>
  <c r="O707" i="4" s="1"/>
  <c r="Y707" i="4"/>
  <c r="M700" i="4"/>
  <c r="N699" i="4"/>
  <c r="O699" i="4" s="1"/>
  <c r="Y699" i="4"/>
  <c r="Y553" i="4"/>
  <c r="M554" i="4"/>
  <c r="N553" i="4"/>
  <c r="O553" i="4" s="1"/>
  <c r="Y226" i="4"/>
  <c r="N226" i="4"/>
  <c r="O226" i="4" s="1"/>
  <c r="M227" i="4"/>
  <c r="Y244" i="4"/>
  <c r="M245" i="4"/>
  <c r="N244" i="4"/>
  <c r="O244" i="4" s="1"/>
  <c r="N555" i="4"/>
  <c r="O555" i="4" s="1"/>
  <c r="M556" i="4"/>
  <c r="Y555" i="4"/>
  <c r="N619" i="4"/>
  <c r="O619" i="4" s="1"/>
  <c r="M620" i="4"/>
  <c r="Y619" i="4"/>
  <c r="N356" i="4"/>
  <c r="O356" i="4" s="1"/>
  <c r="Y356" i="4"/>
  <c r="M357" i="4"/>
  <c r="Y252" i="4"/>
  <c r="M253" i="4"/>
  <c r="N252" i="4"/>
  <c r="O252" i="4" s="1"/>
  <c r="Y607" i="4"/>
  <c r="M608" i="4"/>
  <c r="N607" i="4"/>
  <c r="O607" i="4" s="1"/>
  <c r="M637" i="4"/>
  <c r="Y636" i="4"/>
  <c r="N636" i="4"/>
  <c r="O636" i="4" s="1"/>
  <c r="M728" i="4"/>
  <c r="Y727" i="4"/>
  <c r="N727" i="4"/>
  <c r="O727" i="4" s="1"/>
  <c r="N235" i="4"/>
  <c r="O235" i="4" s="1"/>
  <c r="Y235" i="4"/>
  <c r="Y240" i="4"/>
  <c r="M241" i="4"/>
  <c r="N240" i="4"/>
  <c r="O240" i="4" s="1"/>
  <c r="Y631" i="4"/>
  <c r="M632" i="4"/>
  <c r="N631" i="4"/>
  <c r="O631" i="4" s="1"/>
  <c r="Y606" i="4"/>
  <c r="M607" i="4"/>
  <c r="N606" i="4"/>
  <c r="O606" i="4" s="1"/>
  <c r="N276" i="4"/>
  <c r="O276" i="4" s="1"/>
  <c r="Y276" i="4"/>
  <c r="M277" i="4"/>
  <c r="Y109" i="4"/>
  <c r="N109" i="4"/>
  <c r="O109" i="4" s="1"/>
  <c r="M110" i="4"/>
  <c r="N374" i="4"/>
  <c r="O374" i="4" s="1"/>
  <c r="Y374" i="4"/>
  <c r="M375" i="4"/>
  <c r="N598" i="4"/>
  <c r="O598" i="4" s="1"/>
  <c r="Y598" i="4"/>
  <c r="M599" i="4"/>
  <c r="Y711" i="4"/>
  <c r="N711" i="4"/>
  <c r="O711" i="4" s="1"/>
  <c r="Y618" i="4"/>
  <c r="M619" i="4"/>
  <c r="N618" i="4"/>
  <c r="O618" i="4" s="1"/>
  <c r="M443" i="4"/>
  <c r="N442" i="4"/>
  <c r="O442" i="4" s="1"/>
  <c r="Y442" i="4"/>
  <c r="M141" i="4"/>
  <c r="Y140" i="4"/>
  <c r="N140" i="4"/>
  <c r="O140" i="4" s="1"/>
  <c r="M250" i="4"/>
  <c r="Y249" i="4"/>
  <c r="N249" i="4"/>
  <c r="O249" i="4" s="1"/>
  <c r="Y261" i="4"/>
  <c r="M262" i="4"/>
  <c r="N261" i="4"/>
  <c r="O261" i="4" s="1"/>
  <c r="M343" i="4"/>
  <c r="N342" i="4"/>
  <c r="O342" i="4" s="1"/>
  <c r="Y342" i="4"/>
  <c r="M576" i="4"/>
  <c r="Y575" i="4"/>
  <c r="N575" i="4"/>
  <c r="O575" i="4" s="1"/>
  <c r="N269" i="4"/>
  <c r="O269" i="4" s="1"/>
  <c r="M270" i="4"/>
  <c r="Y269" i="4"/>
  <c r="M41" i="4"/>
  <c r="Y40" i="4"/>
  <c r="N40" i="4"/>
  <c r="O40" i="4" s="1"/>
  <c r="Y405" i="4"/>
  <c r="N405" i="4"/>
  <c r="O405" i="4" s="1"/>
  <c r="M406" i="4"/>
  <c r="Y9" i="4"/>
  <c r="N9" i="4"/>
  <c r="O9" i="4" s="1"/>
  <c r="M9" i="4"/>
  <c r="M388" i="4"/>
  <c r="N387" i="4"/>
  <c r="O387" i="4" s="1"/>
  <c r="Y387" i="4"/>
  <c r="M653" i="4"/>
  <c r="Y652" i="4"/>
  <c r="N652" i="4"/>
  <c r="O652" i="4" s="1"/>
  <c r="M162" i="4"/>
  <c r="Y161" i="4"/>
  <c r="N161" i="4"/>
  <c r="O161" i="4" s="1"/>
  <c r="M337" i="4"/>
  <c r="Y336" i="4"/>
  <c r="N336" i="4"/>
  <c r="O336" i="4" s="1"/>
  <c r="M550" i="4"/>
  <c r="N549" i="4"/>
  <c r="O549" i="4" s="1"/>
  <c r="Y549" i="4"/>
  <c r="Y256" i="4"/>
  <c r="N256" i="4"/>
  <c r="O256" i="4" s="1"/>
  <c r="M257" i="4"/>
  <c r="N452" i="4"/>
  <c r="O452" i="4" s="1"/>
  <c r="M453" i="4"/>
  <c r="Y452" i="4"/>
  <c r="M624" i="4"/>
  <c r="N623" i="4"/>
  <c r="O623" i="4" s="1"/>
  <c r="Y623" i="4"/>
  <c r="Y86" i="4"/>
  <c r="M87" i="4"/>
  <c r="N86" i="4"/>
  <c r="O86" i="4" s="1"/>
  <c r="Y478" i="4"/>
  <c r="M479" i="4"/>
  <c r="N478" i="4"/>
  <c r="O478" i="4" s="1"/>
  <c r="M656" i="4"/>
  <c r="Y655" i="4"/>
  <c r="N655" i="4"/>
  <c r="O655" i="4" s="1"/>
  <c r="N604" i="4"/>
  <c r="O604" i="4" s="1"/>
  <c r="Y604" i="4"/>
  <c r="Y335" i="4"/>
  <c r="N335" i="4"/>
  <c r="O335" i="4" s="1"/>
  <c r="M336" i="4"/>
  <c r="Y295" i="4"/>
  <c r="M296" i="4"/>
  <c r="N295" i="4"/>
  <c r="O295" i="4" s="1"/>
  <c r="M35" i="4"/>
  <c r="Y34" i="4"/>
  <c r="N34" i="4"/>
  <c r="O34" i="4" s="1"/>
  <c r="Y406" i="4"/>
  <c r="M407" i="4"/>
  <c r="N406" i="4"/>
  <c r="O406" i="4" s="1"/>
  <c r="M395" i="4"/>
  <c r="N394" i="4"/>
  <c r="O394" i="4" s="1"/>
  <c r="Y394" i="4"/>
  <c r="M358" i="4"/>
  <c r="Y357" i="4"/>
  <c r="N357" i="4"/>
  <c r="O357" i="4" s="1"/>
  <c r="N556" i="4"/>
  <c r="O556" i="4" s="1"/>
  <c r="Y556" i="4"/>
  <c r="M557" i="4"/>
  <c r="Y60" i="4"/>
  <c r="N60" i="4"/>
  <c r="O60" i="4" s="1"/>
  <c r="N270" i="4"/>
  <c r="O270" i="4" s="1"/>
  <c r="M271" i="4"/>
  <c r="Y270" i="4"/>
  <c r="N634" i="4"/>
  <c r="O634" i="4" s="1"/>
  <c r="M635" i="4"/>
  <c r="Y634" i="4"/>
  <c r="Y611" i="4"/>
  <c r="M612" i="4"/>
  <c r="N611" i="4"/>
  <c r="O611" i="4" s="1"/>
  <c r="N479" i="3"/>
  <c r="O479" i="3" s="1"/>
  <c r="M480" i="3"/>
  <c r="Y479" i="3"/>
  <c r="N292" i="3"/>
  <c r="O292" i="3" s="1"/>
  <c r="Y292" i="3"/>
  <c r="M293" i="3"/>
  <c r="N497" i="3"/>
  <c r="O497" i="3" s="1"/>
  <c r="Y497" i="3"/>
  <c r="M498" i="3"/>
  <c r="N696" i="4"/>
  <c r="O696" i="4" s="1"/>
  <c r="M697" i="4"/>
  <c r="Y696" i="4"/>
  <c r="N68" i="4"/>
  <c r="O68" i="4" s="1"/>
  <c r="Y68" i="4"/>
  <c r="M69" i="4"/>
  <c r="M356" i="4"/>
  <c r="N355" i="4"/>
  <c r="O355" i="4" s="1"/>
  <c r="Y355" i="4"/>
  <c r="N701" i="4"/>
  <c r="O701" i="4" s="1"/>
  <c r="M702" i="4"/>
  <c r="Y701" i="4"/>
  <c r="Y427" i="4"/>
  <c r="M428" i="4"/>
  <c r="N427" i="4"/>
  <c r="O427" i="4" s="1"/>
  <c r="N110" i="4"/>
  <c r="O110" i="4" s="1"/>
  <c r="Y110" i="4"/>
  <c r="M111" i="4"/>
  <c r="M686" i="4"/>
  <c r="Y685" i="4"/>
  <c r="N685" i="4"/>
  <c r="O685" i="4" s="1"/>
  <c r="Y196" i="4"/>
  <c r="N196" i="4"/>
  <c r="O196" i="4" s="1"/>
  <c r="M393" i="4"/>
  <c r="Y392" i="4"/>
  <c r="N392" i="4"/>
  <c r="O392" i="4" s="1"/>
  <c r="M581" i="4"/>
  <c r="Y580" i="4"/>
  <c r="N580" i="4"/>
  <c r="O580" i="4" s="1"/>
  <c r="M96" i="4"/>
  <c r="Y95" i="4"/>
  <c r="N95" i="4"/>
  <c r="O95" i="4" s="1"/>
  <c r="N291" i="4"/>
  <c r="O291" i="4" s="1"/>
  <c r="Y291" i="4"/>
  <c r="M292" i="4"/>
  <c r="Y126" i="4"/>
  <c r="M127" i="4"/>
  <c r="N126" i="4"/>
  <c r="O126" i="4" s="1"/>
  <c r="M147" i="4"/>
  <c r="N146" i="4"/>
  <c r="O146" i="4" s="1"/>
  <c r="Y146" i="4"/>
  <c r="M266" i="4"/>
  <c r="Y265" i="4"/>
  <c r="N265" i="4"/>
  <c r="O265" i="4" s="1"/>
  <c r="M335" i="4"/>
  <c r="Y334" i="4"/>
  <c r="N334" i="4"/>
  <c r="O334" i="4" s="1"/>
  <c r="Y364" i="4"/>
  <c r="M365" i="4"/>
  <c r="N364" i="4"/>
  <c r="O364" i="4" s="1"/>
  <c r="N513" i="4"/>
  <c r="O513" i="4" s="1"/>
  <c r="M514" i="4"/>
  <c r="Y513" i="4"/>
  <c r="N67" i="4"/>
  <c r="O67" i="4" s="1"/>
  <c r="M68" i="4"/>
  <c r="Y67" i="4"/>
  <c r="M26" i="4"/>
  <c r="N25" i="4"/>
  <c r="O25" i="4" s="1"/>
  <c r="Y25" i="4"/>
  <c r="Y242" i="4"/>
  <c r="N242" i="4"/>
  <c r="O242" i="4" s="1"/>
  <c r="N591" i="4"/>
  <c r="O591" i="4" s="1"/>
  <c r="Y591" i="4"/>
  <c r="M592" i="4"/>
  <c r="M711" i="4"/>
  <c r="N710" i="4"/>
  <c r="O710" i="4" s="1"/>
  <c r="Y710" i="4"/>
  <c r="N327" i="4"/>
  <c r="O327" i="4" s="1"/>
  <c r="Y327" i="4"/>
  <c r="M328" i="4"/>
  <c r="M696" i="4"/>
  <c r="N695" i="4"/>
  <c r="O695" i="4" s="1"/>
  <c r="Y695" i="4"/>
  <c r="M176" i="4"/>
  <c r="Y175" i="4"/>
  <c r="N175" i="4"/>
  <c r="O175" i="4" s="1"/>
  <c r="N162" i="4"/>
  <c r="O162" i="4" s="1"/>
  <c r="M163" i="4"/>
  <c r="Y162" i="4"/>
  <c r="N653" i="4"/>
  <c r="O653" i="4" s="1"/>
  <c r="Y653" i="4"/>
  <c r="M654" i="4"/>
  <c r="N99" i="4"/>
  <c r="O99" i="4" s="1"/>
  <c r="Y99" i="4"/>
  <c r="M100" i="4"/>
  <c r="Y483" i="4"/>
  <c r="M484" i="4"/>
  <c r="N483" i="4"/>
  <c r="O483" i="4" s="1"/>
  <c r="N211" i="4"/>
  <c r="O211" i="4" s="1"/>
  <c r="M212" i="4"/>
  <c r="Y211" i="4"/>
  <c r="Y251" i="4"/>
  <c r="N251" i="4"/>
  <c r="O251" i="4" s="1"/>
  <c r="M252" i="4"/>
  <c r="N567" i="4"/>
  <c r="O567" i="4" s="1"/>
  <c r="Y567" i="4"/>
  <c r="N369" i="4"/>
  <c r="O369" i="4" s="1"/>
  <c r="Y369" i="4"/>
  <c r="Y70" i="4"/>
  <c r="M71" i="4"/>
  <c r="N70" i="4"/>
  <c r="O70" i="4" s="1"/>
  <c r="M666" i="4"/>
  <c r="Y665" i="4"/>
  <c r="N665" i="4"/>
  <c r="O665" i="4" s="1"/>
  <c r="N498" i="4"/>
  <c r="O498" i="4" s="1"/>
  <c r="M499" i="4"/>
  <c r="Y498" i="4"/>
  <c r="M465" i="4"/>
  <c r="N464" i="4"/>
  <c r="O464" i="4" s="1"/>
  <c r="Y464" i="4"/>
  <c r="Y312" i="4"/>
  <c r="N312" i="4"/>
  <c r="O312" i="4" s="1"/>
  <c r="M313" i="4"/>
  <c r="Y539" i="4"/>
  <c r="N539" i="4"/>
  <c r="O539" i="4" s="1"/>
  <c r="M540" i="4"/>
  <c r="Y543" i="4"/>
  <c r="N543" i="4"/>
  <c r="O543" i="4" s="1"/>
  <c r="N407" i="4"/>
  <c r="O407" i="4" s="1"/>
  <c r="Y407" i="4"/>
  <c r="M408" i="4"/>
  <c r="M19" i="4"/>
  <c r="N18" i="4"/>
  <c r="O18" i="4" s="1"/>
  <c r="Y18" i="4"/>
  <c r="N207" i="4"/>
  <c r="O207" i="4" s="1"/>
  <c r="M208" i="4"/>
  <c r="Y207" i="4"/>
  <c r="M561" i="4"/>
  <c r="N560" i="4"/>
  <c r="O560" i="4" s="1"/>
  <c r="Y560" i="4"/>
  <c r="N267" i="4"/>
  <c r="O267" i="4" s="1"/>
  <c r="Y267" i="4"/>
  <c r="M268" i="4"/>
  <c r="N125" i="4"/>
  <c r="O125" i="4" s="1"/>
  <c r="M126" i="4"/>
  <c r="Y125" i="4"/>
  <c r="N460" i="4"/>
  <c r="O460" i="4" s="1"/>
  <c r="Y460" i="4"/>
  <c r="M461" i="4"/>
  <c r="N213" i="4"/>
  <c r="O213" i="4" s="1"/>
  <c r="Y213" i="4"/>
  <c r="M214" i="4"/>
  <c r="Y154" i="4"/>
  <c r="M155" i="4"/>
  <c r="N154" i="4"/>
  <c r="O154" i="4" s="1"/>
  <c r="N262" i="4"/>
  <c r="O262" i="4" s="1"/>
  <c r="M263" i="4"/>
  <c r="Y262" i="4"/>
  <c r="N713" i="4"/>
  <c r="O713" i="4" s="1"/>
  <c r="Y713" i="4"/>
  <c r="M714" i="4"/>
  <c r="N461" i="4"/>
  <c r="O461" i="4" s="1"/>
  <c r="Y461" i="4"/>
  <c r="M462" i="4"/>
  <c r="M213" i="4"/>
  <c r="N212" i="4"/>
  <c r="O212" i="4" s="1"/>
  <c r="Y212" i="4"/>
  <c r="N402" i="4"/>
  <c r="O402" i="4" s="1"/>
  <c r="Y402" i="4"/>
  <c r="M403" i="4"/>
  <c r="M315" i="4"/>
  <c r="Y314" i="4"/>
  <c r="N314" i="4"/>
  <c r="O314" i="4" s="1"/>
  <c r="N227" i="4"/>
  <c r="O227" i="4" s="1"/>
  <c r="M228" i="4"/>
  <c r="Y227" i="4"/>
  <c r="N174" i="4"/>
  <c r="O174" i="4" s="1"/>
  <c r="M175" i="4"/>
  <c r="Y174" i="4"/>
  <c r="M234" i="4"/>
  <c r="N233" i="4"/>
  <c r="O233" i="4" s="1"/>
  <c r="Y233" i="4"/>
  <c r="N573" i="4"/>
  <c r="O573" i="4" s="1"/>
  <c r="M574" i="4"/>
  <c r="Y573" i="4"/>
  <c r="Y303" i="4"/>
  <c r="M304" i="4"/>
  <c r="N303" i="4"/>
  <c r="O303" i="4" s="1"/>
  <c r="N258" i="4"/>
  <c r="O258" i="4" s="1"/>
  <c r="Y258" i="4"/>
  <c r="M259" i="4"/>
  <c r="N437" i="4"/>
  <c r="O437" i="4" s="1"/>
  <c r="M438" i="4"/>
  <c r="Y437" i="4"/>
  <c r="N664" i="4"/>
  <c r="O664" i="4" s="1"/>
  <c r="M665" i="4"/>
  <c r="Y664" i="4"/>
  <c r="N116" i="4"/>
  <c r="O116" i="4" s="1"/>
  <c r="Y116" i="4"/>
  <c r="N667" i="4"/>
  <c r="O667" i="4" s="1"/>
  <c r="M668" i="4"/>
  <c r="Y667" i="4"/>
  <c r="N29" i="4"/>
  <c r="O29" i="4" s="1"/>
  <c r="M30" i="4"/>
  <c r="Y29" i="4"/>
  <c r="N643" i="4"/>
  <c r="O643" i="4" s="1"/>
  <c r="Y643" i="4"/>
  <c r="M644" i="4"/>
  <c r="M106" i="4"/>
  <c r="Y105" i="4"/>
  <c r="N105" i="4"/>
  <c r="O105" i="4" s="1"/>
  <c r="N206" i="4"/>
  <c r="O206" i="4" s="1"/>
  <c r="M207" i="4"/>
  <c r="Y206" i="4"/>
  <c r="N430" i="4"/>
  <c r="O430" i="4" s="1"/>
  <c r="Y430" i="4"/>
  <c r="M431" i="4"/>
  <c r="M280" i="4"/>
  <c r="N279" i="4"/>
  <c r="O279" i="4" s="1"/>
  <c r="Y279" i="4"/>
  <c r="N647" i="4"/>
  <c r="O647" i="4" s="1"/>
  <c r="M648" i="4"/>
  <c r="Y647" i="4"/>
  <c r="Y167" i="4"/>
  <c r="N167" i="4"/>
  <c r="O167" i="4" s="1"/>
  <c r="Y97" i="4"/>
  <c r="N97" i="4"/>
  <c r="O97" i="4" s="1"/>
  <c r="M98" i="4"/>
  <c r="M548" i="4"/>
  <c r="N547" i="4"/>
  <c r="O547" i="4" s="1"/>
  <c r="Y547" i="4"/>
  <c r="M317" i="4"/>
  <c r="Y316" i="4"/>
  <c r="N316" i="4"/>
  <c r="O316" i="4" s="1"/>
  <c r="M531" i="4"/>
  <c r="N530" i="4"/>
  <c r="O530" i="4" s="1"/>
  <c r="Y530" i="4"/>
  <c r="M239" i="4"/>
  <c r="Y238" i="4"/>
  <c r="N238" i="4"/>
  <c r="O238" i="4" s="1"/>
  <c r="N521" i="4"/>
  <c r="O521" i="4" s="1"/>
  <c r="M522" i="4"/>
  <c r="Y521" i="4"/>
  <c r="N700" i="4"/>
  <c r="O700" i="4" s="1"/>
  <c r="M701" i="4"/>
  <c r="Y700" i="4"/>
  <c r="M689" i="4"/>
  <c r="N688" i="4"/>
  <c r="O688" i="4" s="1"/>
  <c r="Y688" i="4"/>
  <c r="M651" i="4"/>
  <c r="N650" i="4"/>
  <c r="O650" i="4" s="1"/>
  <c r="Y650" i="4"/>
  <c r="N306" i="4"/>
  <c r="O306" i="4" s="1"/>
  <c r="Y306" i="4"/>
  <c r="M307" i="4"/>
  <c r="N465" i="4"/>
  <c r="O465" i="4" s="1"/>
  <c r="M466" i="4"/>
  <c r="Y465" i="4"/>
  <c r="N531" i="4"/>
  <c r="O531" i="4" s="1"/>
  <c r="M532" i="4"/>
  <c r="Y531" i="4"/>
  <c r="Y363" i="4"/>
  <c r="M364" i="4"/>
  <c r="N363" i="4"/>
  <c r="O363" i="4" s="1"/>
  <c r="N122" i="4"/>
  <c r="O122" i="4" s="1"/>
  <c r="Y122" i="4"/>
  <c r="M123" i="4"/>
  <c r="N484" i="4"/>
  <c r="O484" i="4" s="1"/>
  <c r="Y484" i="4"/>
  <c r="M485" i="4"/>
  <c r="N613" i="4"/>
  <c r="O613" i="4" s="1"/>
  <c r="Y613" i="4"/>
  <c r="M383" i="4"/>
  <c r="Y382" i="4"/>
  <c r="N382" i="4"/>
  <c r="O382" i="4" s="1"/>
  <c r="Y630" i="4"/>
  <c r="N630" i="4"/>
  <c r="O630" i="4" s="1"/>
  <c r="M631" i="4"/>
  <c r="Y219" i="4"/>
  <c r="M220" i="4"/>
  <c r="N219" i="4"/>
  <c r="O219" i="4" s="1"/>
  <c r="N481" i="4"/>
  <c r="O481" i="4" s="1"/>
  <c r="Y481" i="4"/>
  <c r="M482" i="4"/>
  <c r="M681" i="4"/>
  <c r="N680" i="4"/>
  <c r="O680" i="4" s="1"/>
  <c r="Y680" i="4"/>
  <c r="M182" i="4"/>
  <c r="N181" i="4"/>
  <c r="O181" i="4" s="1"/>
  <c r="Y181" i="4"/>
  <c r="N214" i="4"/>
  <c r="O214" i="4" s="1"/>
  <c r="Y214" i="4"/>
  <c r="M215" i="4"/>
  <c r="N232" i="4"/>
  <c r="O232" i="4" s="1"/>
  <c r="M233" i="4"/>
  <c r="Y232" i="4"/>
  <c r="M454" i="4"/>
  <c r="N453" i="4"/>
  <c r="O453" i="4" s="1"/>
  <c r="Y453" i="4"/>
  <c r="M629" i="4"/>
  <c r="N628" i="4"/>
  <c r="O628" i="4" s="1"/>
  <c r="Y628" i="4"/>
  <c r="M63" i="4"/>
  <c r="Y62" i="4"/>
  <c r="N62" i="4"/>
  <c r="O62" i="4" s="1"/>
  <c r="N101" i="4"/>
  <c r="O101" i="4" s="1"/>
  <c r="Y101" i="4"/>
  <c r="M102" i="4"/>
  <c r="M589" i="4"/>
  <c r="N588" i="4"/>
  <c r="O588" i="4" s="1"/>
  <c r="Y588" i="4"/>
  <c r="M674" i="4"/>
  <c r="Y673" i="4"/>
  <c r="N673" i="4"/>
  <c r="O673" i="4" s="1"/>
  <c r="M47" i="4"/>
  <c r="Y46" i="4"/>
  <c r="N46" i="4"/>
  <c r="O46" i="4" s="1"/>
  <c r="N89" i="4"/>
  <c r="O89" i="4" s="1"/>
  <c r="Y89" i="4"/>
  <c r="M90" i="4"/>
  <c r="N467" i="4"/>
  <c r="O467" i="4" s="1"/>
  <c r="Y467" i="4"/>
  <c r="M468" i="4"/>
  <c r="Y668" i="4"/>
  <c r="N668" i="4"/>
  <c r="O668" i="4" s="1"/>
  <c r="M669" i="4"/>
  <c r="Y329" i="4"/>
  <c r="M330" i="4"/>
  <c r="N329" i="4"/>
  <c r="O329" i="4" s="1"/>
  <c r="M684" i="4"/>
  <c r="Y683" i="4"/>
  <c r="N683" i="4"/>
  <c r="O683" i="4" s="1"/>
  <c r="N66" i="4"/>
  <c r="O66" i="4" s="1"/>
  <c r="M67" i="4"/>
  <c r="Y66" i="4"/>
  <c r="Y462" i="4"/>
  <c r="M463" i="4"/>
  <c r="N462" i="4"/>
  <c r="O462" i="4" s="1"/>
  <c r="Y107" i="4"/>
  <c r="M108" i="4"/>
  <c r="N107" i="4"/>
  <c r="O107" i="4" s="1"/>
  <c r="M505" i="4"/>
  <c r="N504" i="4"/>
  <c r="O504" i="4" s="1"/>
  <c r="Y504" i="4"/>
  <c r="N440" i="4"/>
  <c r="O440" i="4" s="1"/>
  <c r="Y440" i="4"/>
  <c r="M441" i="4"/>
  <c r="N474" i="4"/>
  <c r="O474" i="4" s="1"/>
  <c r="Y474" i="4"/>
  <c r="N330" i="4"/>
  <c r="O330" i="4" s="1"/>
  <c r="M331" i="4"/>
  <c r="Y330" i="4"/>
  <c r="M255" i="4"/>
  <c r="Y254" i="4"/>
  <c r="N254" i="4"/>
  <c r="O254" i="4" s="1"/>
  <c r="M672" i="4"/>
  <c r="N671" i="4"/>
  <c r="O671" i="4" s="1"/>
  <c r="Y671" i="4"/>
  <c r="M76" i="4"/>
  <c r="N75" i="4"/>
  <c r="O75" i="4" s="1"/>
  <c r="Y75" i="4"/>
  <c r="Y272" i="4"/>
  <c r="N272" i="4"/>
  <c r="O272" i="4" s="1"/>
  <c r="M273" i="4"/>
  <c r="Y14" i="4"/>
  <c r="M15" i="4"/>
  <c r="N14" i="4"/>
  <c r="O14" i="4" s="1"/>
  <c r="N264" i="4"/>
  <c r="O264" i="4" s="1"/>
  <c r="Y264" i="4"/>
  <c r="M265" i="4"/>
  <c r="Y102" i="4"/>
  <c r="M103" i="4"/>
  <c r="N102" i="4"/>
  <c r="O102" i="4" s="1"/>
  <c r="Y579" i="4"/>
  <c r="N579" i="4"/>
  <c r="O579" i="4" s="1"/>
  <c r="M580" i="4"/>
  <c r="N311" i="4"/>
  <c r="O311" i="4" s="1"/>
  <c r="Y311" i="4"/>
  <c r="M312" i="4"/>
  <c r="N11" i="4"/>
  <c r="O11" i="4" s="1"/>
  <c r="Y11" i="4"/>
  <c r="N412" i="4"/>
  <c r="O412" i="4" s="1"/>
  <c r="M413" i="4"/>
  <c r="Y412" i="4"/>
  <c r="N466" i="4"/>
  <c r="O466" i="4" s="1"/>
  <c r="Y466" i="4"/>
  <c r="M467" i="4"/>
  <c r="M195" i="4"/>
  <c r="Y194" i="4"/>
  <c r="N194" i="4"/>
  <c r="O194" i="4" s="1"/>
  <c r="Y709" i="4"/>
  <c r="N709" i="4"/>
  <c r="O709" i="4" s="1"/>
  <c r="M710" i="4"/>
  <c r="M582" i="4"/>
  <c r="N581" i="4"/>
  <c r="O581" i="4" s="1"/>
  <c r="Y581" i="4"/>
  <c r="M547" i="4"/>
  <c r="Y546" i="4"/>
  <c r="N546" i="4"/>
  <c r="O546" i="4" s="1"/>
  <c r="N93" i="4"/>
  <c r="O93" i="4" s="1"/>
  <c r="Y93" i="4"/>
  <c r="M290" i="4"/>
  <c r="N289" i="4"/>
  <c r="O289" i="4" s="1"/>
  <c r="Y289" i="4"/>
  <c r="M486" i="4"/>
  <c r="N485" i="4"/>
  <c r="O485" i="4" s="1"/>
  <c r="Y485" i="4"/>
  <c r="M159" i="4"/>
  <c r="Y158" i="4"/>
  <c r="N158" i="4"/>
  <c r="O158" i="4" s="1"/>
  <c r="M355" i="4"/>
  <c r="N354" i="4"/>
  <c r="O354" i="4" s="1"/>
  <c r="Y354" i="4"/>
  <c r="Y702" i="4"/>
  <c r="N702" i="4"/>
  <c r="O702" i="4" s="1"/>
  <c r="M703" i="4"/>
  <c r="Y705" i="4"/>
  <c r="N705" i="4"/>
  <c r="O705" i="4" s="1"/>
  <c r="M706" i="4"/>
  <c r="Y91" i="4"/>
  <c r="M92" i="4"/>
  <c r="N91" i="4"/>
  <c r="O91" i="4" s="1"/>
  <c r="M306" i="4"/>
  <c r="Y305" i="4"/>
  <c r="N305" i="4"/>
  <c r="O305" i="4" s="1"/>
  <c r="N444" i="4"/>
  <c r="O444" i="4" s="1"/>
  <c r="M445" i="4"/>
  <c r="Y444" i="4"/>
  <c r="N248" i="4"/>
  <c r="O248" i="4" s="1"/>
  <c r="M249" i="4"/>
  <c r="Y248" i="4"/>
  <c r="N361" i="4"/>
  <c r="O361" i="4" s="1"/>
  <c r="M362" i="4"/>
  <c r="Y361" i="4"/>
  <c r="N127" i="4"/>
  <c r="O127" i="4" s="1"/>
  <c r="Y127" i="4"/>
  <c r="M128" i="4"/>
  <c r="N470" i="4"/>
  <c r="O470" i="4" s="1"/>
  <c r="M471" i="4"/>
  <c r="Y470" i="4"/>
  <c r="N362" i="4"/>
  <c r="O362" i="4" s="1"/>
  <c r="Y362" i="4"/>
  <c r="M363" i="4"/>
  <c r="M49" i="4"/>
  <c r="Y48" i="4"/>
  <c r="N48" i="4"/>
  <c r="O48" i="4" s="1"/>
  <c r="N438" i="4"/>
  <c r="O438" i="4" s="1"/>
  <c r="Y438" i="4"/>
  <c r="M439" i="4"/>
  <c r="N241" i="4"/>
  <c r="O241" i="4" s="1"/>
  <c r="M242" i="4"/>
  <c r="Y241" i="4"/>
  <c r="N185" i="4"/>
  <c r="O185" i="4" s="1"/>
  <c r="Y185" i="4"/>
  <c r="M186" i="4"/>
  <c r="Y595" i="4"/>
  <c r="N595" i="4"/>
  <c r="O595" i="4" s="1"/>
  <c r="M596" i="4"/>
  <c r="M274" i="4"/>
  <c r="Y273" i="4"/>
  <c r="N273" i="4"/>
  <c r="O273" i="4" s="1"/>
  <c r="M663" i="4"/>
  <c r="N662" i="4"/>
  <c r="O662" i="4" s="1"/>
  <c r="Y662" i="4"/>
  <c r="M173" i="4"/>
  <c r="Y172" i="4"/>
  <c r="N172" i="4"/>
  <c r="O172" i="4" s="1"/>
  <c r="Y704" i="4"/>
  <c r="M705" i="4"/>
  <c r="N704" i="4"/>
  <c r="O704" i="4" s="1"/>
  <c r="M659" i="10"/>
  <c r="N658" i="10"/>
  <c r="O658" i="10" s="1"/>
  <c r="Y658" i="10"/>
  <c r="N13" i="4"/>
  <c r="O13" i="4" s="1"/>
  <c r="M14" i="4"/>
  <c r="Y13" i="4"/>
  <c r="N399" i="8"/>
  <c r="O399" i="8" s="1"/>
  <c r="M400" i="8"/>
  <c r="Y399" i="8"/>
  <c r="N286" i="3"/>
  <c r="O286" i="3" s="1"/>
  <c r="M287" i="3"/>
  <c r="Y286" i="3"/>
  <c r="M710" i="8"/>
  <c r="Y709" i="8"/>
  <c r="N709" i="8"/>
  <c r="O709" i="8" s="1"/>
  <c r="Y231" i="4"/>
  <c r="M232" i="4"/>
  <c r="N231" i="4"/>
  <c r="O231" i="4" s="1"/>
  <c r="N183" i="8"/>
  <c r="O183" i="8" s="1"/>
  <c r="Y183" i="8"/>
  <c r="M184" i="8"/>
  <c r="Y77" i="5"/>
  <c r="N77" i="5"/>
  <c r="O77" i="5" s="1"/>
  <c r="M78" i="5"/>
  <c r="Y649" i="4"/>
  <c r="N649" i="4"/>
  <c r="O649" i="4" s="1"/>
  <c r="M650" i="4"/>
  <c r="Y441" i="9"/>
  <c r="N441" i="9"/>
  <c r="O441" i="9" s="1"/>
  <c r="M442" i="9"/>
  <c r="Y323" i="9"/>
  <c r="N323" i="9"/>
  <c r="O323" i="9" s="1"/>
  <c r="M324" i="9"/>
  <c r="M543" i="8"/>
  <c r="Y542" i="8"/>
  <c r="N542" i="8"/>
  <c r="O542" i="8" s="1"/>
  <c r="AE81" i="3"/>
  <c r="MT75" i="15" s="1"/>
  <c r="M719" i="4"/>
  <c r="Y718" i="4"/>
  <c r="N718" i="4"/>
  <c r="O718" i="4" s="1"/>
  <c r="Y372" i="8"/>
  <c r="N372" i="8"/>
  <c r="O372" i="8" s="1"/>
  <c r="M373" i="8"/>
  <c r="N334" i="2"/>
  <c r="O334" i="2" s="1"/>
  <c r="Y334" i="2"/>
  <c r="L552" i="2"/>
  <c r="Y122" i="2"/>
  <c r="M123" i="2"/>
  <c r="N122" i="2"/>
  <c r="O122" i="2" s="1"/>
  <c r="N403" i="2"/>
  <c r="O403" i="2" s="1"/>
  <c r="Y403" i="2"/>
  <c r="Y436" i="4"/>
  <c r="N436" i="4"/>
  <c r="O436" i="4" s="1"/>
  <c r="M437" i="4"/>
  <c r="Y277" i="5"/>
  <c r="N277" i="5"/>
  <c r="O277" i="5" s="1"/>
  <c r="M278" i="5"/>
  <c r="Y137" i="7"/>
  <c r="M138" i="7"/>
  <c r="N137" i="7"/>
  <c r="O137" i="7" s="1"/>
  <c r="Y608" i="7"/>
  <c r="N608" i="7"/>
  <c r="O608" i="7" s="1"/>
  <c r="M609" i="7"/>
  <c r="M701" i="7"/>
  <c r="N700" i="7"/>
  <c r="O700" i="7" s="1"/>
  <c r="Y700" i="7"/>
  <c r="Y146" i="7"/>
  <c r="N146" i="7"/>
  <c r="O146" i="7" s="1"/>
  <c r="M147" i="7"/>
  <c r="Y688" i="7"/>
  <c r="M689" i="7"/>
  <c r="N688" i="7"/>
  <c r="O688" i="7" s="1"/>
  <c r="N285" i="12"/>
  <c r="O285" i="12" s="1"/>
  <c r="M286" i="12"/>
  <c r="Y285" i="12"/>
  <c r="M178" i="4"/>
  <c r="Y177" i="4"/>
  <c r="N177" i="4"/>
  <c r="O177" i="4" s="1"/>
  <c r="M706" i="5"/>
  <c r="Y705" i="5"/>
  <c r="N705" i="5"/>
  <c r="O705" i="5" s="1"/>
  <c r="N669" i="5"/>
  <c r="O669" i="5" s="1"/>
  <c r="M670" i="5"/>
  <c r="Y669" i="5"/>
  <c r="Y299" i="5"/>
  <c r="N299" i="5"/>
  <c r="O299" i="5" s="1"/>
  <c r="M300" i="5"/>
  <c r="N510" i="5"/>
  <c r="O510" i="5" s="1"/>
  <c r="M511" i="5"/>
  <c r="Y510" i="5"/>
  <c r="M703" i="5"/>
  <c r="Y702" i="5"/>
  <c r="N702" i="5"/>
  <c r="O702" i="5" s="1"/>
  <c r="P593" i="8"/>
  <c r="W593" i="8" s="1"/>
  <c r="X593" i="8" s="1"/>
  <c r="N449" i="3"/>
  <c r="O449" i="3" s="1"/>
  <c r="M450" i="3"/>
  <c r="Y449" i="3"/>
  <c r="M594" i="3"/>
  <c r="Y593" i="3"/>
  <c r="N593" i="3"/>
  <c r="O593" i="3" s="1"/>
  <c r="M483" i="3"/>
  <c r="Y482" i="3"/>
  <c r="N482" i="3"/>
  <c r="O482" i="3" s="1"/>
  <c r="M199" i="3"/>
  <c r="Y198" i="3"/>
  <c r="N198" i="3"/>
  <c r="O198" i="3" s="1"/>
  <c r="Y489" i="3"/>
  <c r="N489" i="3"/>
  <c r="O489" i="3" s="1"/>
  <c r="M490" i="3"/>
  <c r="Y247" i="3"/>
  <c r="M248" i="3"/>
  <c r="N247" i="3"/>
  <c r="O247" i="3" s="1"/>
  <c r="Y429" i="3"/>
  <c r="N429" i="3"/>
  <c r="O429" i="3" s="1"/>
  <c r="M430" i="3"/>
  <c r="M14" i="11"/>
  <c r="Y13" i="11"/>
  <c r="N13" i="11"/>
  <c r="O13" i="11" s="1"/>
  <c r="M580" i="3"/>
  <c r="Y579" i="3"/>
  <c r="N579" i="3"/>
  <c r="O579" i="3" s="1"/>
  <c r="Y133" i="4"/>
  <c r="M134" i="4"/>
  <c r="N133" i="4"/>
  <c r="O133" i="4" s="1"/>
  <c r="P308" i="8"/>
  <c r="W308" i="8" s="1"/>
  <c r="X308" i="8" s="1"/>
  <c r="Y229" i="8"/>
  <c r="M230" i="8"/>
  <c r="N229" i="8"/>
  <c r="O229" i="8" s="1"/>
  <c r="Y265" i="8"/>
  <c r="M266" i="8"/>
  <c r="N265" i="8"/>
  <c r="O265" i="8" s="1"/>
  <c r="Y505" i="8"/>
  <c r="M506" i="8"/>
  <c r="N505" i="8"/>
  <c r="O505" i="8" s="1"/>
  <c r="Y114" i="8"/>
  <c r="N114" i="8"/>
  <c r="O114" i="8" s="1"/>
  <c r="M115" i="8"/>
  <c r="M452" i="10"/>
  <c r="Y451" i="10"/>
  <c r="N451" i="10"/>
  <c r="O451" i="10" s="1"/>
  <c r="Y116" i="10"/>
  <c r="N116" i="10"/>
  <c r="O116" i="10" s="1"/>
  <c r="M117" i="10"/>
  <c r="N490" i="10"/>
  <c r="O490" i="10" s="1"/>
  <c r="Y490" i="10"/>
  <c r="M491" i="10"/>
  <c r="N576" i="10"/>
  <c r="O576" i="10" s="1"/>
  <c r="Y576" i="10"/>
  <c r="M577" i="10"/>
  <c r="Y691" i="11"/>
  <c r="M692" i="11"/>
  <c r="N691" i="11"/>
  <c r="O691" i="11" s="1"/>
  <c r="M595" i="11"/>
  <c r="N594" i="11"/>
  <c r="O594" i="11" s="1"/>
  <c r="Y594" i="11"/>
  <c r="M477" i="11"/>
  <c r="Y476" i="11"/>
  <c r="N476" i="11"/>
  <c r="O476" i="11" s="1"/>
  <c r="N159" i="11"/>
  <c r="O159" i="11" s="1"/>
  <c r="Y159" i="11"/>
  <c r="M160" i="11"/>
  <c r="Q370" i="1"/>
  <c r="S370" i="1" s="1"/>
  <c r="Y642" i="3"/>
  <c r="N642" i="3"/>
  <c r="O642" i="3" s="1"/>
  <c r="M643" i="3"/>
  <c r="N749" i="3"/>
  <c r="O749" i="3" s="1"/>
  <c r="M750" i="3"/>
  <c r="Y749" i="3"/>
  <c r="N332" i="3"/>
  <c r="O332" i="3" s="1"/>
  <c r="M333" i="3"/>
  <c r="Y332" i="3"/>
  <c r="M503" i="4"/>
  <c r="N502" i="4"/>
  <c r="O502" i="4" s="1"/>
  <c r="Y502" i="4"/>
  <c r="N728" i="4"/>
  <c r="O728" i="4" s="1"/>
  <c r="Y728" i="4"/>
  <c r="N506" i="4"/>
  <c r="O506" i="4" s="1"/>
  <c r="Y506" i="4"/>
  <c r="M507" i="4"/>
  <c r="M235" i="5"/>
  <c r="Y234" i="5"/>
  <c r="N234" i="5"/>
  <c r="O234" i="5" s="1"/>
  <c r="N239" i="5"/>
  <c r="O239" i="5" s="1"/>
  <c r="M240" i="5"/>
  <c r="Y239" i="5"/>
  <c r="Y417" i="5"/>
  <c r="M418" i="5"/>
  <c r="N417" i="5"/>
  <c r="O417" i="5" s="1"/>
  <c r="M42" i="5"/>
  <c r="N41" i="5"/>
  <c r="O41" i="5" s="1"/>
  <c r="Y41" i="5"/>
  <c r="Y21" i="5"/>
  <c r="M22" i="5"/>
  <c r="N21" i="5"/>
  <c r="O21" i="5" s="1"/>
  <c r="N110" i="5"/>
  <c r="O110" i="5" s="1"/>
  <c r="Y110" i="5"/>
  <c r="M111" i="5"/>
  <c r="Y303" i="5"/>
  <c r="N303" i="5"/>
  <c r="O303" i="5" s="1"/>
  <c r="M304" i="5"/>
  <c r="P289" i="8"/>
  <c r="W289" i="8" s="1"/>
  <c r="X289" i="8" s="1"/>
  <c r="N56" i="8"/>
  <c r="O56" i="8" s="1"/>
  <c r="Y56" i="8"/>
  <c r="M57" i="8"/>
  <c r="Q544" i="1"/>
  <c r="S544" i="1" s="1"/>
  <c r="Y12" i="8"/>
  <c r="M13" i="8"/>
  <c r="N12" i="8"/>
  <c r="O12" i="8" s="1"/>
  <c r="M12" i="8"/>
  <c r="L757" i="8"/>
  <c r="L755" i="8"/>
  <c r="L758" i="8"/>
  <c r="N85" i="8"/>
  <c r="O85" i="8" s="1"/>
  <c r="Y85" i="8"/>
  <c r="M86" i="8"/>
  <c r="Y174" i="8"/>
  <c r="N174" i="8"/>
  <c r="O174" i="8" s="1"/>
  <c r="M175" i="8"/>
  <c r="M174" i="8"/>
  <c r="Y16" i="8"/>
  <c r="M17" i="8"/>
  <c r="N16" i="8"/>
  <c r="O16" i="8" s="1"/>
  <c r="N424" i="4"/>
  <c r="O424" i="4" s="1"/>
  <c r="M425" i="4"/>
  <c r="Y424" i="4"/>
  <c r="M91" i="4"/>
  <c r="N90" i="4"/>
  <c r="O90" i="4" s="1"/>
  <c r="Y90" i="4"/>
  <c r="N491" i="4"/>
  <c r="O491" i="4" s="1"/>
  <c r="Y491" i="4"/>
  <c r="M492" i="4"/>
  <c r="N250" i="4"/>
  <c r="O250" i="4" s="1"/>
  <c r="Y250" i="4"/>
  <c r="M251" i="4"/>
  <c r="Y426" i="4"/>
  <c r="M427" i="4"/>
  <c r="N426" i="4"/>
  <c r="O426" i="4" s="1"/>
  <c r="N201" i="4"/>
  <c r="O201" i="4" s="1"/>
  <c r="M202" i="4"/>
  <c r="Y201" i="4"/>
  <c r="M82" i="4"/>
  <c r="Y81" i="4"/>
  <c r="N81" i="4"/>
  <c r="O81" i="4" s="1"/>
  <c r="Y616" i="4"/>
  <c r="N616" i="4"/>
  <c r="O616" i="4" s="1"/>
  <c r="M617" i="4"/>
  <c r="Y480" i="4"/>
  <c r="M481" i="4"/>
  <c r="N480" i="4"/>
  <c r="O480" i="4" s="1"/>
  <c r="Y691" i="4"/>
  <c r="M692" i="4"/>
  <c r="N691" i="4"/>
  <c r="O691" i="4" s="1"/>
  <c r="N183" i="4"/>
  <c r="O183" i="4" s="1"/>
  <c r="M184" i="4"/>
  <c r="Y183" i="4"/>
  <c r="Y723" i="4"/>
  <c r="N723" i="4"/>
  <c r="O723" i="4" s="1"/>
  <c r="M724" i="4"/>
  <c r="L712" i="4"/>
  <c r="M712" i="4" s="1"/>
  <c r="N283" i="4"/>
  <c r="O283" i="4" s="1"/>
  <c r="Y283" i="4"/>
  <c r="M284" i="4"/>
  <c r="M97" i="4"/>
  <c r="N96" i="4"/>
  <c r="O96" i="4" s="1"/>
  <c r="Y96" i="4"/>
  <c r="N300" i="4"/>
  <c r="O300" i="4" s="1"/>
  <c r="M301" i="4"/>
  <c r="Y300" i="4"/>
  <c r="Y725" i="4"/>
  <c r="M726" i="4"/>
  <c r="N725" i="4"/>
  <c r="O725" i="4" s="1"/>
  <c r="Y358" i="4"/>
  <c r="N358" i="4"/>
  <c r="O358" i="4" s="1"/>
  <c r="M359" i="4"/>
  <c r="M627" i="4"/>
  <c r="N626" i="4"/>
  <c r="O626" i="4" s="1"/>
  <c r="Y626" i="4"/>
  <c r="N714" i="4"/>
  <c r="O714" i="4" s="1"/>
  <c r="Y714" i="4"/>
  <c r="M715" i="4"/>
  <c r="N229" i="4"/>
  <c r="O229" i="4" s="1"/>
  <c r="Y229" i="4"/>
  <c r="M230" i="4"/>
  <c r="N433" i="4"/>
  <c r="O433" i="4" s="1"/>
  <c r="M434" i="4"/>
  <c r="Y433" i="4"/>
  <c r="M31" i="4"/>
  <c r="N30" i="4"/>
  <c r="O30" i="4" s="1"/>
  <c r="Y30" i="4"/>
  <c r="N675" i="4"/>
  <c r="O675" i="4" s="1"/>
  <c r="M676" i="4"/>
  <c r="Y675" i="4"/>
  <c r="M183" i="4"/>
  <c r="Y182" i="4"/>
  <c r="N182" i="4"/>
  <c r="O182" i="4" s="1"/>
  <c r="M379" i="4"/>
  <c r="Y378" i="4"/>
  <c r="N378" i="4"/>
  <c r="O378" i="4" s="1"/>
  <c r="N74" i="4"/>
  <c r="O74" i="4" s="1"/>
  <c r="M75" i="4"/>
  <c r="Y74" i="4"/>
  <c r="Y277" i="4"/>
  <c r="N277" i="4"/>
  <c r="O277" i="4" s="1"/>
  <c r="M278" i="4"/>
  <c r="N487" i="4"/>
  <c r="O487" i="4" s="1"/>
  <c r="Y487" i="4"/>
  <c r="M488" i="4"/>
  <c r="Y641" i="4"/>
  <c r="N641" i="4"/>
  <c r="O641" i="4" s="1"/>
  <c r="M642" i="4"/>
  <c r="Y477" i="10"/>
  <c r="N477" i="10"/>
  <c r="O477" i="10" s="1"/>
  <c r="M478" i="10"/>
  <c r="N655" i="10"/>
  <c r="O655" i="10" s="1"/>
  <c r="M656" i="10"/>
  <c r="Y655" i="10"/>
  <c r="N294" i="10"/>
  <c r="O294" i="10" s="1"/>
  <c r="Y294" i="10"/>
  <c r="M295" i="10"/>
  <c r="N160" i="10"/>
  <c r="O160" i="10" s="1"/>
  <c r="Y160" i="10"/>
  <c r="M161" i="10"/>
  <c r="Y666" i="11"/>
  <c r="N666" i="11"/>
  <c r="O666" i="11" s="1"/>
  <c r="M667" i="11"/>
  <c r="M576" i="11"/>
  <c r="N575" i="11"/>
  <c r="O575" i="11" s="1"/>
  <c r="Y575" i="11"/>
  <c r="Y465" i="11"/>
  <c r="M466" i="11"/>
  <c r="N465" i="11"/>
  <c r="O465" i="11" s="1"/>
  <c r="N257" i="11"/>
  <c r="O257" i="11" s="1"/>
  <c r="Y257" i="11"/>
  <c r="M258" i="11"/>
  <c r="Y545" i="3"/>
  <c r="N545" i="3"/>
  <c r="O545" i="3" s="1"/>
  <c r="M546" i="3"/>
  <c r="Y353" i="3"/>
  <c r="N353" i="3"/>
  <c r="O353" i="3" s="1"/>
  <c r="M354" i="3"/>
  <c r="N260" i="3"/>
  <c r="O260" i="3" s="1"/>
  <c r="M261" i="3"/>
  <c r="Y260" i="3"/>
  <c r="M592" i="3"/>
  <c r="Y591" i="3"/>
  <c r="N591" i="3"/>
  <c r="O591" i="3" s="1"/>
  <c r="M633" i="4"/>
  <c r="N632" i="4"/>
  <c r="O632" i="4" s="1"/>
  <c r="Y632" i="4"/>
  <c r="Y668" i="5"/>
  <c r="N668" i="5"/>
  <c r="O668" i="5" s="1"/>
  <c r="M669" i="5"/>
  <c r="Y245" i="5"/>
  <c r="N245" i="5"/>
  <c r="O245" i="5" s="1"/>
  <c r="M246" i="5"/>
  <c r="N380" i="5"/>
  <c r="O380" i="5" s="1"/>
  <c r="Y380" i="5"/>
  <c r="M381" i="5"/>
  <c r="N466" i="5"/>
  <c r="O466" i="5" s="1"/>
  <c r="Y466" i="5"/>
  <c r="M467" i="5"/>
  <c r="Q684" i="1"/>
  <c r="S684" i="1" s="1"/>
  <c r="N726" i="3"/>
  <c r="O726" i="3" s="1"/>
  <c r="M727" i="3"/>
  <c r="Y726" i="3"/>
  <c r="X202" i="1"/>
  <c r="AE201" i="1"/>
  <c r="CB80" i="15" s="1"/>
  <c r="M474" i="3"/>
  <c r="N473" i="3"/>
  <c r="O473" i="3" s="1"/>
  <c r="Y473" i="3"/>
  <c r="Y268" i="5"/>
  <c r="N268" i="5"/>
  <c r="O268" i="5" s="1"/>
  <c r="M269" i="5"/>
  <c r="N432" i="3"/>
  <c r="O432" i="3" s="1"/>
  <c r="Y432" i="3"/>
  <c r="M433" i="3"/>
  <c r="N181" i="5"/>
  <c r="O181" i="5" s="1"/>
  <c r="Y181" i="5"/>
  <c r="M182" i="5"/>
  <c r="L157" i="9"/>
  <c r="L139" i="9"/>
  <c r="L247" i="9"/>
  <c r="L151" i="9"/>
  <c r="M151" i="9" s="1"/>
  <c r="L293" i="9"/>
  <c r="L220" i="9"/>
  <c r="N101" i="9"/>
  <c r="O101" i="9" s="1"/>
  <c r="M102" i="9"/>
  <c r="Y101" i="9"/>
  <c r="L447" i="9"/>
  <c r="L460" i="9"/>
  <c r="L252" i="9"/>
  <c r="L161" i="9"/>
  <c r="L116" i="9"/>
  <c r="L505" i="9"/>
  <c r="L217" i="9"/>
  <c r="L115" i="9"/>
  <c r="L134" i="9"/>
  <c r="M134" i="9" s="1"/>
  <c r="L607" i="9"/>
  <c r="L378" i="9"/>
  <c r="L126" i="9"/>
  <c r="L506" i="9"/>
  <c r="L45" i="9"/>
  <c r="L206" i="9"/>
  <c r="L478" i="9"/>
  <c r="L538" i="9"/>
  <c r="L619" i="9"/>
  <c r="M275" i="9"/>
  <c r="Y274" i="9"/>
  <c r="N274" i="9"/>
  <c r="O274" i="9" s="1"/>
  <c r="N565" i="9"/>
  <c r="O565" i="9" s="1"/>
  <c r="Y565" i="9"/>
  <c r="M566" i="9"/>
  <c r="L360" i="9"/>
  <c r="L186" i="9"/>
  <c r="L419" i="9"/>
  <c r="L444" i="9"/>
  <c r="N712" i="9"/>
  <c r="O712" i="9" s="1"/>
  <c r="Y712" i="9"/>
  <c r="Y66" i="9"/>
  <c r="N66" i="9"/>
  <c r="O66" i="9" s="1"/>
  <c r="L317" i="9"/>
  <c r="L608" i="9"/>
  <c r="L416" i="9"/>
  <c r="N191" i="9"/>
  <c r="O191" i="9" s="1"/>
  <c r="Y191" i="9"/>
  <c r="M450" i="9"/>
  <c r="N449" i="9"/>
  <c r="O449" i="9" s="1"/>
  <c r="Y449" i="9"/>
  <c r="L628" i="9"/>
  <c r="N662" i="9"/>
  <c r="O662" i="9" s="1"/>
  <c r="Y662" i="9"/>
  <c r="L684" i="9"/>
  <c r="L141" i="9"/>
  <c r="L337" i="9"/>
  <c r="L573" i="9"/>
  <c r="L104" i="9"/>
  <c r="L307" i="9"/>
  <c r="M553" i="9"/>
  <c r="N552" i="9"/>
  <c r="O552" i="9" s="1"/>
  <c r="Y552" i="9"/>
  <c r="N539" i="9"/>
  <c r="O539" i="9" s="1"/>
  <c r="Y539" i="9"/>
  <c r="M540" i="9"/>
  <c r="Y410" i="9"/>
  <c r="M411" i="9"/>
  <c r="N410" i="9"/>
  <c r="O410" i="9" s="1"/>
  <c r="L644" i="9"/>
  <c r="L570" i="9"/>
  <c r="L652" i="9"/>
  <c r="Y666" i="8"/>
  <c r="N666" i="8"/>
  <c r="O666" i="8" s="1"/>
  <c r="M667" i="8"/>
  <c r="Y86" i="8"/>
  <c r="M87" i="8"/>
  <c r="N86" i="8"/>
  <c r="O86" i="8" s="1"/>
  <c r="Y221" i="8"/>
  <c r="M222" i="8"/>
  <c r="N221" i="8"/>
  <c r="O221" i="8" s="1"/>
  <c r="N656" i="8"/>
  <c r="O656" i="8" s="1"/>
  <c r="Y656" i="8"/>
  <c r="M657" i="8"/>
  <c r="Y444" i="10"/>
  <c r="M445" i="10"/>
  <c r="N444" i="10"/>
  <c r="O444" i="10" s="1"/>
  <c r="M372" i="10"/>
  <c r="Y371" i="10"/>
  <c r="N371" i="10"/>
  <c r="O371" i="10" s="1"/>
  <c r="M611" i="10"/>
  <c r="Y610" i="10"/>
  <c r="N610" i="10"/>
  <c r="O610" i="10" s="1"/>
  <c r="M60" i="10"/>
  <c r="Y59" i="10"/>
  <c r="N59" i="10"/>
  <c r="O59" i="10" s="1"/>
  <c r="Y628" i="11"/>
  <c r="M629" i="11"/>
  <c r="N628" i="11"/>
  <c r="O628" i="11" s="1"/>
  <c r="M516" i="11"/>
  <c r="Y515" i="11"/>
  <c r="N515" i="11"/>
  <c r="O515" i="11" s="1"/>
  <c r="M268" i="11"/>
  <c r="Y267" i="11"/>
  <c r="N267" i="11"/>
  <c r="O267" i="11" s="1"/>
  <c r="M267" i="11"/>
  <c r="M271" i="11"/>
  <c r="Y270" i="11"/>
  <c r="N270" i="11"/>
  <c r="O270" i="11" s="1"/>
  <c r="M557" i="5"/>
  <c r="N556" i="5"/>
  <c r="O556" i="5" s="1"/>
  <c r="Y556" i="5"/>
  <c r="Y479" i="5"/>
  <c r="N479" i="5"/>
  <c r="O479" i="5" s="1"/>
  <c r="M480" i="5"/>
  <c r="M609" i="5"/>
  <c r="N608" i="5"/>
  <c r="O608" i="5" s="1"/>
  <c r="Y608" i="5"/>
  <c r="Y221" i="5"/>
  <c r="M222" i="5"/>
  <c r="N221" i="5"/>
  <c r="O221" i="5" s="1"/>
  <c r="Y99" i="5"/>
  <c r="M100" i="5"/>
  <c r="N99" i="5"/>
  <c r="O99" i="5" s="1"/>
  <c r="M171" i="5"/>
  <c r="N170" i="5"/>
  <c r="O170" i="5" s="1"/>
  <c r="Y170" i="5"/>
  <c r="Y664" i="5"/>
  <c r="N664" i="5"/>
  <c r="O664" i="5" s="1"/>
  <c r="M665" i="5"/>
  <c r="N621" i="3"/>
  <c r="O621" i="3" s="1"/>
  <c r="M622" i="3"/>
  <c r="Y621" i="3"/>
  <c r="Y499" i="3"/>
  <c r="N499" i="3"/>
  <c r="O499" i="3" s="1"/>
  <c r="M500" i="3"/>
  <c r="Y428" i="5"/>
  <c r="M429" i="5"/>
  <c r="N428" i="5"/>
  <c r="O428" i="5" s="1"/>
  <c r="M383" i="8"/>
  <c r="N382" i="8"/>
  <c r="O382" i="8" s="1"/>
  <c r="Y382" i="8"/>
  <c r="N338" i="8"/>
  <c r="O338" i="8" s="1"/>
  <c r="Y338" i="8"/>
  <c r="M339" i="8"/>
  <c r="Y539" i="8"/>
  <c r="M540" i="8"/>
  <c r="N539" i="8"/>
  <c r="O539" i="8" s="1"/>
  <c r="M225" i="8"/>
  <c r="Y224" i="8"/>
  <c r="N224" i="8"/>
  <c r="O224" i="8" s="1"/>
  <c r="M224" i="8"/>
  <c r="M396" i="10"/>
  <c r="Y395" i="10"/>
  <c r="N395" i="10"/>
  <c r="O395" i="10" s="1"/>
  <c r="Y89" i="10"/>
  <c r="M90" i="10"/>
  <c r="N89" i="10"/>
  <c r="O89" i="10" s="1"/>
  <c r="M89" i="10"/>
  <c r="Y688" i="10"/>
  <c r="M689" i="10"/>
  <c r="N688" i="10"/>
  <c r="O688" i="10" s="1"/>
  <c r="Y478" i="10"/>
  <c r="N478" i="10"/>
  <c r="O478" i="10" s="1"/>
  <c r="M479" i="10"/>
  <c r="Y690" i="11"/>
  <c r="N690" i="11"/>
  <c r="O690" i="11" s="1"/>
  <c r="M691" i="11"/>
  <c r="M154" i="11"/>
  <c r="Y153" i="11"/>
  <c r="N153" i="11"/>
  <c r="O153" i="11" s="1"/>
  <c r="N262" i="11"/>
  <c r="O262" i="11" s="1"/>
  <c r="M263" i="11"/>
  <c r="Y262" i="11"/>
  <c r="M724" i="11"/>
  <c r="N723" i="11"/>
  <c r="O723" i="11" s="1"/>
  <c r="Y723" i="11"/>
  <c r="Q460" i="1"/>
  <c r="S460" i="1" s="1"/>
  <c r="L130" i="2"/>
  <c r="L215" i="2"/>
  <c r="L488" i="2"/>
  <c r="L46" i="2"/>
  <c r="L94" i="2"/>
  <c r="L71" i="2"/>
  <c r="L298" i="2"/>
  <c r="L111" i="2"/>
  <c r="L339" i="2"/>
  <c r="L459" i="2"/>
  <c r="L313" i="2"/>
  <c r="L165" i="2"/>
  <c r="L22" i="2"/>
  <c r="L569" i="2"/>
  <c r="L221" i="2"/>
  <c r="L162" i="2"/>
  <c r="L475" i="2"/>
  <c r="L102" i="2"/>
  <c r="L386" i="2"/>
  <c r="L43" i="2"/>
  <c r="L347" i="2"/>
  <c r="L13" i="2"/>
  <c r="L231" i="2"/>
  <c r="L509" i="2"/>
  <c r="L146" i="2"/>
  <c r="L430" i="2"/>
  <c r="Y69" i="2"/>
  <c r="N69" i="2"/>
  <c r="O69" i="2" s="1"/>
  <c r="L380" i="2"/>
  <c r="L170" i="2"/>
  <c r="L424" i="2"/>
  <c r="L360" i="2"/>
  <c r="L549" i="2"/>
  <c r="M549" i="2" s="1"/>
  <c r="L137" i="2"/>
  <c r="L307" i="2"/>
  <c r="L510" i="2"/>
  <c r="L226" i="2"/>
  <c r="L434" i="2"/>
  <c r="L358" i="2"/>
  <c r="L540" i="2"/>
  <c r="Y729" i="3"/>
  <c r="M730" i="3"/>
  <c r="N729" i="3"/>
  <c r="O729" i="3" s="1"/>
  <c r="N514" i="3"/>
  <c r="O514" i="3" s="1"/>
  <c r="Y514" i="3"/>
  <c r="M515" i="3"/>
  <c r="Y461" i="3"/>
  <c r="M462" i="3"/>
  <c r="N461" i="3"/>
  <c r="O461" i="3" s="1"/>
  <c r="N525" i="5"/>
  <c r="O525" i="5" s="1"/>
  <c r="M526" i="5"/>
  <c r="Y525" i="5"/>
  <c r="M464" i="5"/>
  <c r="Y463" i="5"/>
  <c r="N463" i="5"/>
  <c r="O463" i="5" s="1"/>
  <c r="M283" i="5"/>
  <c r="N282" i="5"/>
  <c r="O282" i="5" s="1"/>
  <c r="Y282" i="5"/>
  <c r="Q347" i="1"/>
  <c r="S347" i="1" s="1"/>
  <c r="N518" i="5"/>
  <c r="O518" i="5" s="1"/>
  <c r="Y518" i="5"/>
  <c r="M519" i="5"/>
  <c r="N358" i="5"/>
  <c r="O358" i="5" s="1"/>
  <c r="Y358" i="5"/>
  <c r="M359" i="5"/>
  <c r="M90" i="5"/>
  <c r="N89" i="5"/>
  <c r="O89" i="5" s="1"/>
  <c r="Y89" i="5"/>
  <c r="M139" i="5"/>
  <c r="N138" i="5"/>
  <c r="O138" i="5" s="1"/>
  <c r="Y138" i="5"/>
  <c r="M594" i="5"/>
  <c r="Y593" i="5"/>
  <c r="N593" i="5"/>
  <c r="O593" i="5" s="1"/>
  <c r="N604" i="11"/>
  <c r="O604" i="11" s="1"/>
  <c r="M605" i="11"/>
  <c r="Y604" i="11"/>
  <c r="M604" i="11"/>
  <c r="P327" i="11"/>
  <c r="W327" i="11" s="1"/>
  <c r="X327" i="11" s="1"/>
  <c r="N321" i="3"/>
  <c r="O321" i="3" s="1"/>
  <c r="Y321" i="3"/>
  <c r="M322" i="3"/>
  <c r="Y709" i="5"/>
  <c r="N709" i="5"/>
  <c r="O709" i="5" s="1"/>
  <c r="M710" i="5"/>
  <c r="N21" i="12"/>
  <c r="O21" i="12" s="1"/>
  <c r="Y21" i="12"/>
  <c r="M22" i="12"/>
  <c r="N61" i="12"/>
  <c r="O61" i="12" s="1"/>
  <c r="Y61" i="12"/>
  <c r="M62" i="12"/>
  <c r="Y29" i="12"/>
  <c r="M30" i="12"/>
  <c r="N29" i="12"/>
  <c r="O29" i="12" s="1"/>
  <c r="N321" i="12"/>
  <c r="O321" i="12" s="1"/>
  <c r="M322" i="12"/>
  <c r="Y321" i="12"/>
  <c r="Y294" i="12"/>
  <c r="N294" i="12"/>
  <c r="O294" i="12" s="1"/>
  <c r="M295" i="12"/>
  <c r="N208" i="12"/>
  <c r="O208" i="12" s="1"/>
  <c r="M209" i="12"/>
  <c r="Y208" i="12"/>
  <c r="Y336" i="12"/>
  <c r="M337" i="12"/>
  <c r="N336" i="12"/>
  <c r="O336" i="12" s="1"/>
  <c r="M139" i="12"/>
  <c r="N138" i="12"/>
  <c r="O138" i="12" s="1"/>
  <c r="Y138" i="12"/>
  <c r="M331" i="12"/>
  <c r="Y330" i="12"/>
  <c r="N330" i="12"/>
  <c r="O330" i="12" s="1"/>
  <c r="Y115" i="12"/>
  <c r="M116" i="12"/>
  <c r="N115" i="12"/>
  <c r="O115" i="12" s="1"/>
  <c r="N128" i="12"/>
  <c r="O128" i="12" s="1"/>
  <c r="M129" i="12"/>
  <c r="Y128" i="12"/>
  <c r="N221" i="12"/>
  <c r="O221" i="12" s="1"/>
  <c r="M222" i="12"/>
  <c r="Y221" i="12"/>
  <c r="M140" i="12"/>
  <c r="Y139" i="12"/>
  <c r="N139" i="12"/>
  <c r="O139" i="12" s="1"/>
  <c r="Y462" i="12"/>
  <c r="M463" i="12"/>
  <c r="N462" i="12"/>
  <c r="O462" i="12" s="1"/>
  <c r="Y306" i="12"/>
  <c r="N306" i="12"/>
  <c r="O306" i="12" s="1"/>
  <c r="M307" i="12"/>
  <c r="Y602" i="3"/>
  <c r="N602" i="3"/>
  <c r="O602" i="3" s="1"/>
  <c r="M603" i="3"/>
  <c r="M522" i="8"/>
  <c r="Y521" i="8"/>
  <c r="N521" i="8"/>
  <c r="O521" i="8" s="1"/>
  <c r="N29" i="8"/>
  <c r="O29" i="8" s="1"/>
  <c r="M30" i="8"/>
  <c r="Y29" i="8"/>
  <c r="N44" i="8"/>
  <c r="O44" i="8" s="1"/>
  <c r="M45" i="8"/>
  <c r="Y44" i="8"/>
  <c r="M78" i="8"/>
  <c r="Y77" i="8"/>
  <c r="N77" i="8"/>
  <c r="O77" i="8" s="1"/>
  <c r="Y304" i="10"/>
  <c r="N304" i="10"/>
  <c r="O304" i="10" s="1"/>
  <c r="M305" i="10"/>
  <c r="Y217" i="10"/>
  <c r="N217" i="10"/>
  <c r="O217" i="10" s="1"/>
  <c r="M218" i="10"/>
  <c r="Y109" i="10"/>
  <c r="N109" i="10"/>
  <c r="O109" i="10" s="1"/>
  <c r="M110" i="10"/>
  <c r="Y502" i="10"/>
  <c r="M503" i="10"/>
  <c r="N502" i="10"/>
  <c r="O502" i="10" s="1"/>
  <c r="Y191" i="11"/>
  <c r="M192" i="11"/>
  <c r="N191" i="11"/>
  <c r="O191" i="11" s="1"/>
  <c r="N187" i="11"/>
  <c r="O187" i="11" s="1"/>
  <c r="M188" i="11"/>
  <c r="Y187" i="11"/>
  <c r="N318" i="11"/>
  <c r="O318" i="11" s="1"/>
  <c r="Y318" i="11"/>
  <c r="M319" i="11"/>
  <c r="M249" i="5"/>
  <c r="Y248" i="5"/>
  <c r="N248" i="5"/>
  <c r="O248" i="5" s="1"/>
  <c r="N155" i="5"/>
  <c r="O155" i="5" s="1"/>
  <c r="Y155" i="5"/>
  <c r="M156" i="5"/>
  <c r="Y598" i="5"/>
  <c r="N598" i="5"/>
  <c r="O598" i="5" s="1"/>
  <c r="M599" i="5"/>
  <c r="M86" i="5"/>
  <c r="N85" i="5"/>
  <c r="O85" i="5" s="1"/>
  <c r="Y85" i="5"/>
  <c r="Y88" i="5"/>
  <c r="M89" i="5"/>
  <c r="N88" i="5"/>
  <c r="O88" i="5" s="1"/>
  <c r="N529" i="5"/>
  <c r="O529" i="5" s="1"/>
  <c r="Y529" i="5"/>
  <c r="M530" i="5"/>
  <c r="N561" i="5"/>
  <c r="O561" i="5" s="1"/>
  <c r="Y561" i="5"/>
  <c r="M562" i="5"/>
  <c r="N272" i="5"/>
  <c r="O272" i="5" s="1"/>
  <c r="M273" i="5"/>
  <c r="Y272" i="5"/>
  <c r="N711" i="5"/>
  <c r="O711" i="5" s="1"/>
  <c r="Y711" i="5"/>
  <c r="M712" i="5"/>
  <c r="M307" i="5"/>
  <c r="Y306" i="5"/>
  <c r="N306" i="5"/>
  <c r="O306" i="5" s="1"/>
  <c r="N615" i="5"/>
  <c r="O615" i="5" s="1"/>
  <c r="Y615" i="5"/>
  <c r="M616" i="5"/>
  <c r="Y313" i="5"/>
  <c r="M314" i="5"/>
  <c r="N313" i="5"/>
  <c r="O313" i="5" s="1"/>
  <c r="Y703" i="5"/>
  <c r="N703" i="5"/>
  <c r="O703" i="5" s="1"/>
  <c r="M704" i="5"/>
  <c r="N463" i="3"/>
  <c r="O463" i="3" s="1"/>
  <c r="M464" i="3"/>
  <c r="Y463" i="3"/>
  <c r="Y536" i="3"/>
  <c r="M537" i="3"/>
  <c r="N536" i="3"/>
  <c r="O536" i="3" s="1"/>
  <c r="Y622" i="3"/>
  <c r="M623" i="3"/>
  <c r="N622" i="3"/>
  <c r="O622" i="3" s="1"/>
  <c r="N418" i="3"/>
  <c r="O418" i="3" s="1"/>
  <c r="Y418" i="3"/>
  <c r="M419" i="3"/>
  <c r="Y405" i="3"/>
  <c r="N405" i="3"/>
  <c r="O405" i="3" s="1"/>
  <c r="M406" i="3"/>
  <c r="M440" i="3"/>
  <c r="N439" i="3"/>
  <c r="O439" i="3" s="1"/>
  <c r="Y439" i="3"/>
  <c r="N330" i="3"/>
  <c r="O330" i="3" s="1"/>
  <c r="M331" i="3"/>
  <c r="Y330" i="3"/>
  <c r="M646" i="3"/>
  <c r="Y645" i="3"/>
  <c r="N645" i="3"/>
  <c r="O645" i="3" s="1"/>
  <c r="Y293" i="3"/>
  <c r="N293" i="3"/>
  <c r="O293" i="3" s="1"/>
  <c r="M294" i="3"/>
  <c r="N511" i="3"/>
  <c r="O511" i="3" s="1"/>
  <c r="M512" i="3"/>
  <c r="Y511" i="3"/>
  <c r="Y254" i="3"/>
  <c r="N254" i="3"/>
  <c r="O254" i="3" s="1"/>
  <c r="M255" i="3"/>
  <c r="Y635" i="3"/>
  <c r="N635" i="3"/>
  <c r="O635" i="3" s="1"/>
  <c r="M636" i="3"/>
  <c r="M534" i="3"/>
  <c r="N533" i="3"/>
  <c r="O533" i="3" s="1"/>
  <c r="Y533" i="3"/>
  <c r="N407" i="11"/>
  <c r="O407" i="11" s="1"/>
  <c r="Y407" i="11"/>
  <c r="M408" i="11"/>
  <c r="N611" i="3"/>
  <c r="O611" i="3" s="1"/>
  <c r="Y611" i="3"/>
  <c r="M612" i="3"/>
  <c r="M101" i="5"/>
  <c r="Y100" i="5"/>
  <c r="N100" i="5"/>
  <c r="O100" i="5" s="1"/>
  <c r="M294" i="10"/>
  <c r="Y498" i="10"/>
  <c r="M499" i="10"/>
  <c r="N498" i="10"/>
  <c r="O498" i="10" s="1"/>
  <c r="M265" i="3"/>
  <c r="Y264" i="3"/>
  <c r="N264" i="3"/>
  <c r="O264" i="3" s="1"/>
  <c r="N687" i="4"/>
  <c r="O687" i="4" s="1"/>
  <c r="M688" i="4"/>
  <c r="Y687" i="4"/>
  <c r="Y539" i="11"/>
  <c r="M540" i="11"/>
  <c r="N539" i="11"/>
  <c r="O539" i="11" s="1"/>
  <c r="M214" i="5"/>
  <c r="Y213" i="5"/>
  <c r="N213" i="5"/>
  <c r="O213" i="5" s="1"/>
  <c r="Y660" i="3"/>
  <c r="M661" i="3"/>
  <c r="N660" i="3"/>
  <c r="O660" i="3" s="1"/>
  <c r="N12" i="9"/>
  <c r="O12" i="9" s="1"/>
  <c r="Y12" i="9"/>
  <c r="N357" i="9"/>
  <c r="O357" i="9" s="1"/>
  <c r="Y357" i="9"/>
  <c r="M358" i="9"/>
  <c r="L73" i="9"/>
  <c r="N440" i="9"/>
  <c r="O440" i="9" s="1"/>
  <c r="Y440" i="9"/>
  <c r="M441" i="9"/>
  <c r="M191" i="9"/>
  <c r="N190" i="9"/>
  <c r="O190" i="9" s="1"/>
  <c r="Y190" i="9"/>
  <c r="M537" i="9"/>
  <c r="N536" i="9"/>
  <c r="O536" i="9" s="1"/>
  <c r="Y536" i="9"/>
  <c r="Y375" i="9"/>
  <c r="N375" i="9"/>
  <c r="O375" i="9" s="1"/>
  <c r="Y106" i="9"/>
  <c r="N106" i="9"/>
  <c r="O106" i="9" s="1"/>
  <c r="M107" i="9"/>
  <c r="N518" i="9"/>
  <c r="O518" i="9" s="1"/>
  <c r="Y518" i="9"/>
  <c r="Y491" i="8"/>
  <c r="N491" i="8"/>
  <c r="O491" i="8" s="1"/>
  <c r="M492" i="8"/>
  <c r="Y639" i="11"/>
  <c r="N639" i="11"/>
  <c r="O639" i="11" s="1"/>
  <c r="M640" i="11"/>
  <c r="AF81" i="3"/>
  <c r="NR75" i="15" s="1"/>
  <c r="Y65" i="4"/>
  <c r="M66" i="4"/>
  <c r="N65" i="4"/>
  <c r="O65" i="4" s="1"/>
  <c r="M129" i="5"/>
  <c r="Y128" i="5"/>
  <c r="N128" i="5"/>
  <c r="O128" i="5" s="1"/>
  <c r="P191" i="8"/>
  <c r="W191" i="8" s="1"/>
  <c r="X191" i="8" s="1"/>
  <c r="N328" i="5"/>
  <c r="O328" i="5" s="1"/>
  <c r="M329" i="5"/>
  <c r="Y328" i="5"/>
  <c r="N259" i="8"/>
  <c r="O259" i="8" s="1"/>
  <c r="Y259" i="8"/>
  <c r="M260" i="8"/>
  <c r="N30" i="2"/>
  <c r="O30" i="2" s="1"/>
  <c r="Y30" i="2"/>
  <c r="N208" i="2"/>
  <c r="O208" i="2" s="1"/>
  <c r="Y208" i="2"/>
  <c r="Y542" i="2"/>
  <c r="N542" i="2"/>
  <c r="O542" i="2" s="1"/>
  <c r="Y188" i="2"/>
  <c r="N188" i="2"/>
  <c r="O188" i="2" s="1"/>
  <c r="Y349" i="2"/>
  <c r="N349" i="2"/>
  <c r="O349" i="2" s="1"/>
  <c r="Y496" i="2"/>
  <c r="M497" i="2"/>
  <c r="N496" i="2"/>
  <c r="O496" i="2" s="1"/>
  <c r="Y396" i="2"/>
  <c r="N396" i="2"/>
  <c r="O396" i="2" s="1"/>
  <c r="M397" i="2"/>
  <c r="Y373" i="3"/>
  <c r="N373" i="3"/>
  <c r="O373" i="3" s="1"/>
  <c r="M374" i="3"/>
  <c r="N164" i="4"/>
  <c r="O164" i="4" s="1"/>
  <c r="Y164" i="4"/>
  <c r="M165" i="4"/>
  <c r="Y397" i="5"/>
  <c r="N397" i="5"/>
  <c r="O397" i="5" s="1"/>
  <c r="M398" i="5"/>
  <c r="N103" i="7"/>
  <c r="O103" i="7" s="1"/>
  <c r="Y103" i="7"/>
  <c r="M104" i="7"/>
  <c r="Y400" i="7"/>
  <c r="N400" i="7"/>
  <c r="O400" i="7" s="1"/>
  <c r="M401" i="7"/>
  <c r="N451" i="7"/>
  <c r="O451" i="7" s="1"/>
  <c r="M452" i="7"/>
  <c r="Y451" i="7"/>
  <c r="M450" i="7"/>
  <c r="Y449" i="7"/>
  <c r="N449" i="7"/>
  <c r="O449" i="7" s="1"/>
  <c r="N529" i="7"/>
  <c r="O529" i="7" s="1"/>
  <c r="Y529" i="7"/>
  <c r="M530" i="7"/>
  <c r="N291" i="7"/>
  <c r="O291" i="7" s="1"/>
  <c r="M292" i="7"/>
  <c r="Y291" i="7"/>
  <c r="N480" i="7"/>
  <c r="O480" i="7" s="1"/>
  <c r="M481" i="7"/>
  <c r="Y480" i="7"/>
  <c r="N596" i="7"/>
  <c r="O596" i="7" s="1"/>
  <c r="M597" i="7"/>
  <c r="Y596" i="7"/>
  <c r="M405" i="7"/>
  <c r="Y404" i="7"/>
  <c r="N404" i="7"/>
  <c r="O404" i="7" s="1"/>
  <c r="Y197" i="7"/>
  <c r="N197" i="7"/>
  <c r="O197" i="7" s="1"/>
  <c r="M198" i="7"/>
  <c r="M682" i="7"/>
  <c r="Y681" i="7"/>
  <c r="N681" i="7"/>
  <c r="O681" i="7" s="1"/>
  <c r="P644" i="10"/>
  <c r="W644" i="10" s="1"/>
  <c r="X644" i="10" s="1"/>
  <c r="M254" i="12"/>
  <c r="N253" i="12"/>
  <c r="O253" i="12" s="1"/>
  <c r="Y253" i="12"/>
  <c r="N266" i="12"/>
  <c r="O266" i="12" s="1"/>
  <c r="M267" i="12"/>
  <c r="Y266" i="12"/>
  <c r="M81" i="12"/>
  <c r="N80" i="12"/>
  <c r="O80" i="12" s="1"/>
  <c r="Y80" i="12"/>
  <c r="Y423" i="5"/>
  <c r="M424" i="5"/>
  <c r="N423" i="5"/>
  <c r="O423" i="5" s="1"/>
  <c r="M488" i="3"/>
  <c r="Y487" i="3"/>
  <c r="N487" i="3"/>
  <c r="O487" i="3" s="1"/>
  <c r="Y178" i="3"/>
  <c r="M179" i="3"/>
  <c r="N178" i="3"/>
  <c r="O178" i="3" s="1"/>
  <c r="Y700" i="3"/>
  <c r="N700" i="3"/>
  <c r="O700" i="3" s="1"/>
  <c r="M701" i="3"/>
  <c r="M92" i="10"/>
  <c r="N91" i="10"/>
  <c r="O91" i="10" s="1"/>
  <c r="Y91" i="10"/>
  <c r="M422" i="4"/>
  <c r="Y421" i="4"/>
  <c r="N421" i="4"/>
  <c r="O421" i="4" s="1"/>
  <c r="N499" i="5"/>
  <c r="O499" i="5" s="1"/>
  <c r="M500" i="5"/>
  <c r="Y499" i="5"/>
  <c r="M454" i="8"/>
  <c r="N453" i="8"/>
  <c r="O453" i="8" s="1"/>
  <c r="Y453" i="8"/>
  <c r="N187" i="4"/>
  <c r="O187" i="4" s="1"/>
  <c r="Y187" i="4"/>
  <c r="M188" i="4"/>
  <c r="N293" i="4"/>
  <c r="O293" i="4" s="1"/>
  <c r="M294" i="4"/>
  <c r="Y293" i="4"/>
  <c r="Y600" i="4"/>
  <c r="N600" i="4"/>
  <c r="O600" i="4" s="1"/>
  <c r="Y296" i="4"/>
  <c r="N296" i="4"/>
  <c r="O296" i="4" s="1"/>
  <c r="M297" i="4"/>
  <c r="N588" i="11"/>
  <c r="O588" i="11" s="1"/>
  <c r="M589" i="11"/>
  <c r="Y588" i="11"/>
  <c r="Y344" i="3"/>
  <c r="M345" i="3"/>
  <c r="N344" i="3"/>
  <c r="O344" i="3" s="1"/>
  <c r="M494" i="5"/>
  <c r="Y493" i="5"/>
  <c r="N493" i="5"/>
  <c r="O493" i="5" s="1"/>
  <c r="Q73" i="8"/>
  <c r="S73" i="8" s="1"/>
  <c r="P73" i="8"/>
  <c r="W73" i="8" s="1"/>
  <c r="X73" i="8" s="1"/>
  <c r="Y202" i="4"/>
  <c r="M203" i="4"/>
  <c r="N202" i="4"/>
  <c r="O202" i="4" s="1"/>
  <c r="N44" i="9"/>
  <c r="O44" i="9" s="1"/>
  <c r="M45" i="9"/>
  <c r="Y44" i="9"/>
  <c r="Y438" i="9"/>
  <c r="N438" i="9"/>
  <c r="O438" i="9" s="1"/>
  <c r="M209" i="9"/>
  <c r="N208" i="9"/>
  <c r="O208" i="9" s="1"/>
  <c r="Y208" i="9"/>
  <c r="Y461" i="9"/>
  <c r="M462" i="9"/>
  <c r="N461" i="9"/>
  <c r="O461" i="9" s="1"/>
  <c r="M360" i="9"/>
  <c r="N359" i="9"/>
  <c r="O359" i="9" s="1"/>
  <c r="Y359" i="9"/>
  <c r="Y604" i="9"/>
  <c r="N604" i="9"/>
  <c r="O604" i="9" s="1"/>
  <c r="M605" i="9"/>
  <c r="Y120" i="9"/>
  <c r="N120" i="9"/>
  <c r="O120" i="9" s="1"/>
  <c r="Y638" i="9"/>
  <c r="N638" i="9"/>
  <c r="O638" i="9" s="1"/>
  <c r="M639" i="9"/>
  <c r="M605" i="10"/>
  <c r="N604" i="10"/>
  <c r="O604" i="10" s="1"/>
  <c r="Y604" i="10"/>
  <c r="N35" i="11"/>
  <c r="O35" i="11" s="1"/>
  <c r="M36" i="11"/>
  <c r="Y35" i="11"/>
  <c r="Y187" i="5"/>
  <c r="M188" i="5"/>
  <c r="N187" i="5"/>
  <c r="O187" i="5" s="1"/>
  <c r="M752" i="3"/>
  <c r="Y751" i="3"/>
  <c r="N751" i="3"/>
  <c r="O751" i="3" s="1"/>
  <c r="M615" i="10"/>
  <c r="Y614" i="10"/>
  <c r="N614" i="10"/>
  <c r="O614" i="10" s="1"/>
  <c r="L200" i="2"/>
  <c r="Y104" i="2"/>
  <c r="N104" i="2"/>
  <c r="O104" i="2" s="1"/>
  <c r="N83" i="2"/>
  <c r="O83" i="2" s="1"/>
  <c r="Y83" i="2"/>
  <c r="L541" i="2"/>
  <c r="M370" i="2"/>
  <c r="Y369" i="2"/>
  <c r="N369" i="2"/>
  <c r="O369" i="2" s="1"/>
  <c r="L230" i="2"/>
  <c r="Y45" i="2"/>
  <c r="M46" i="2"/>
  <c r="N45" i="2"/>
  <c r="O45" i="2" s="1"/>
  <c r="Y219" i="2"/>
  <c r="M220" i="2"/>
  <c r="N219" i="2"/>
  <c r="O219" i="2" s="1"/>
  <c r="M664" i="3"/>
  <c r="N663" i="3"/>
  <c r="O663" i="3" s="1"/>
  <c r="Y663" i="3"/>
  <c r="M738" i="5"/>
  <c r="N737" i="5"/>
  <c r="O737" i="5" s="1"/>
  <c r="Y737" i="5"/>
  <c r="M122" i="7"/>
  <c r="Y121" i="7"/>
  <c r="N121" i="7"/>
  <c r="O121" i="7" s="1"/>
  <c r="M56" i="7"/>
  <c r="N55" i="7"/>
  <c r="O55" i="7" s="1"/>
  <c r="Y55" i="7"/>
  <c r="M322" i="7"/>
  <c r="Y321" i="7"/>
  <c r="N321" i="7"/>
  <c r="O321" i="7" s="1"/>
  <c r="M275" i="7"/>
  <c r="Y274" i="7"/>
  <c r="N274" i="7"/>
  <c r="O274" i="7" s="1"/>
  <c r="Y276" i="7"/>
  <c r="M277" i="7"/>
  <c r="N276" i="7"/>
  <c r="O276" i="7" s="1"/>
  <c r="N175" i="7"/>
  <c r="O175" i="7" s="1"/>
  <c r="Y175" i="7"/>
  <c r="M176" i="7"/>
  <c r="Y502" i="7"/>
  <c r="M503" i="7"/>
  <c r="N502" i="7"/>
  <c r="O502" i="7" s="1"/>
  <c r="M368" i="7"/>
  <c r="N367" i="7"/>
  <c r="O367" i="7" s="1"/>
  <c r="Y367" i="7"/>
  <c r="N411" i="7"/>
  <c r="O411" i="7" s="1"/>
  <c r="Y411" i="7"/>
  <c r="M412" i="7"/>
  <c r="Y204" i="7"/>
  <c r="M205" i="7"/>
  <c r="N204" i="7"/>
  <c r="O204" i="7" s="1"/>
  <c r="M752" i="7"/>
  <c r="Y751" i="7"/>
  <c r="N751" i="7"/>
  <c r="O751" i="7" s="1"/>
  <c r="Q125" i="3"/>
  <c r="S125" i="3" s="1"/>
  <c r="M27" i="12"/>
  <c r="Y26" i="12"/>
  <c r="N26" i="12"/>
  <c r="O26" i="12" s="1"/>
  <c r="Y249" i="12"/>
  <c r="N249" i="12"/>
  <c r="O249" i="12" s="1"/>
  <c r="M250" i="12"/>
  <c r="M104" i="12"/>
  <c r="N103" i="12"/>
  <c r="O103" i="12" s="1"/>
  <c r="Y103" i="12"/>
  <c r="M290" i="12"/>
  <c r="Y289" i="12"/>
  <c r="N289" i="12"/>
  <c r="O289" i="12" s="1"/>
  <c r="M388" i="12"/>
  <c r="N387" i="12"/>
  <c r="O387" i="12" s="1"/>
  <c r="Y387" i="12"/>
  <c r="N297" i="12"/>
  <c r="O297" i="12" s="1"/>
  <c r="Y297" i="12"/>
  <c r="M298" i="12"/>
  <c r="Y125" i="12"/>
  <c r="M126" i="12"/>
  <c r="N125" i="12"/>
  <c r="O125" i="12" s="1"/>
  <c r="Y536" i="12"/>
  <c r="N536" i="12"/>
  <c r="O536" i="12" s="1"/>
  <c r="M537" i="12"/>
  <c r="M420" i="3"/>
  <c r="Y419" i="3"/>
  <c r="N419" i="3"/>
  <c r="O419" i="3" s="1"/>
  <c r="M66" i="5"/>
  <c r="Y65" i="5"/>
  <c r="N65" i="5"/>
  <c r="O65" i="5" s="1"/>
  <c r="M43" i="5"/>
  <c r="Y42" i="5"/>
  <c r="N42" i="5"/>
  <c r="O42" i="5" s="1"/>
  <c r="M572" i="5"/>
  <c r="N571" i="5"/>
  <c r="O571" i="5" s="1"/>
  <c r="Y571" i="5"/>
  <c r="M229" i="8"/>
  <c r="Y228" i="8"/>
  <c r="N228" i="8"/>
  <c r="O228" i="8" s="1"/>
  <c r="M541" i="4"/>
  <c r="N540" i="4"/>
  <c r="O540" i="4" s="1"/>
  <c r="Y540" i="4"/>
  <c r="Y121" i="4"/>
  <c r="N121" i="4"/>
  <c r="O121" i="4" s="1"/>
  <c r="M122" i="4"/>
  <c r="N742" i="3"/>
  <c r="O742" i="3" s="1"/>
  <c r="M743" i="3"/>
  <c r="Y742" i="3"/>
  <c r="M532" i="3"/>
  <c r="Y531" i="3"/>
  <c r="N531" i="3"/>
  <c r="O531" i="3" s="1"/>
  <c r="Y298" i="9"/>
  <c r="N298" i="9"/>
  <c r="O298" i="9" s="1"/>
  <c r="M299" i="9"/>
  <c r="N46" i="9"/>
  <c r="O46" i="9" s="1"/>
  <c r="Y46" i="9"/>
  <c r="M47" i="9"/>
  <c r="M623" i="9"/>
  <c r="Y622" i="9"/>
  <c r="N622" i="9"/>
  <c r="O622" i="9" s="1"/>
  <c r="L402" i="9"/>
  <c r="M322" i="9"/>
  <c r="Y321" i="9"/>
  <c r="N321" i="9"/>
  <c r="O321" i="9" s="1"/>
  <c r="Y584" i="9"/>
  <c r="N584" i="9"/>
  <c r="O584" i="9" s="1"/>
  <c r="M585" i="9"/>
  <c r="Y590" i="8"/>
  <c r="M591" i="8"/>
  <c r="N590" i="8"/>
  <c r="O590" i="8" s="1"/>
  <c r="N113" i="8"/>
  <c r="O113" i="8" s="1"/>
  <c r="M114" i="8"/>
  <c r="Y113" i="8"/>
  <c r="N390" i="3"/>
  <c r="O390" i="3" s="1"/>
  <c r="Y390" i="3"/>
  <c r="M391" i="3"/>
  <c r="M270" i="3"/>
  <c r="Y269" i="3"/>
  <c r="N269" i="3"/>
  <c r="O269" i="3" s="1"/>
  <c r="N253" i="3"/>
  <c r="O253" i="3" s="1"/>
  <c r="M254" i="3"/>
  <c r="Y253" i="3"/>
  <c r="N517" i="4"/>
  <c r="O517" i="4" s="1"/>
  <c r="Y517" i="4"/>
  <c r="M518" i="4"/>
  <c r="N260" i="5"/>
  <c r="O260" i="5" s="1"/>
  <c r="M261" i="5"/>
  <c r="Y260" i="5"/>
  <c r="N482" i="5"/>
  <c r="O482" i="5" s="1"/>
  <c r="Y482" i="5"/>
  <c r="M483" i="5"/>
  <c r="Y443" i="5"/>
  <c r="M444" i="5"/>
  <c r="N443" i="5"/>
  <c r="O443" i="5" s="1"/>
  <c r="N694" i="4"/>
  <c r="O694" i="4" s="1"/>
  <c r="M695" i="4"/>
  <c r="Y694" i="4"/>
  <c r="P635" i="11"/>
  <c r="W635" i="11" s="1"/>
  <c r="X635" i="11" s="1"/>
  <c r="M448" i="3"/>
  <c r="Y447" i="3"/>
  <c r="N447" i="3"/>
  <c r="O447" i="3" s="1"/>
  <c r="Y576" i="5"/>
  <c r="M577" i="5"/>
  <c r="N576" i="5"/>
  <c r="O576" i="5" s="1"/>
  <c r="Y207" i="3"/>
  <c r="N207" i="3"/>
  <c r="O207" i="3" s="1"/>
  <c r="M208" i="3"/>
  <c r="M418" i="4"/>
  <c r="Y417" i="4"/>
  <c r="N417" i="4"/>
  <c r="O417" i="4" s="1"/>
  <c r="N323" i="5"/>
  <c r="O323" i="5" s="1"/>
  <c r="Y323" i="5"/>
  <c r="M324" i="5"/>
  <c r="M202" i="8"/>
  <c r="Y201" i="8"/>
  <c r="N201" i="8"/>
  <c r="O201" i="8" s="1"/>
  <c r="Y79" i="8"/>
  <c r="M80" i="8"/>
  <c r="N79" i="8"/>
  <c r="O79" i="8" s="1"/>
  <c r="Y181" i="8"/>
  <c r="N181" i="8"/>
  <c r="O181" i="8" s="1"/>
  <c r="M182" i="8"/>
  <c r="M482" i="8"/>
  <c r="N481" i="8"/>
  <c r="O481" i="8" s="1"/>
  <c r="Y481" i="8"/>
  <c r="M589" i="10"/>
  <c r="Y588" i="10"/>
  <c r="N588" i="10"/>
  <c r="O588" i="10" s="1"/>
  <c r="N536" i="10"/>
  <c r="O536" i="10" s="1"/>
  <c r="M537" i="10"/>
  <c r="Y536" i="10"/>
  <c r="N391" i="10"/>
  <c r="O391" i="10" s="1"/>
  <c r="Y391" i="10"/>
  <c r="M392" i="10"/>
  <c r="N246" i="10"/>
  <c r="O246" i="10" s="1"/>
  <c r="Y246" i="10"/>
  <c r="M247" i="10"/>
  <c r="Y614" i="11"/>
  <c r="N614" i="11"/>
  <c r="O614" i="11" s="1"/>
  <c r="M615" i="11"/>
  <c r="Y505" i="11"/>
  <c r="M506" i="11"/>
  <c r="N505" i="11"/>
  <c r="O505" i="11" s="1"/>
  <c r="N255" i="11"/>
  <c r="O255" i="11" s="1"/>
  <c r="M256" i="11"/>
  <c r="Y255" i="11"/>
  <c r="N264" i="11"/>
  <c r="O264" i="11" s="1"/>
  <c r="M265" i="11"/>
  <c r="Y264" i="11"/>
  <c r="Y44" i="4"/>
  <c r="N44" i="4"/>
  <c r="O44" i="4" s="1"/>
  <c r="M45" i="4"/>
  <c r="M385" i="4"/>
  <c r="N384" i="4"/>
  <c r="O384" i="4" s="1"/>
  <c r="Y384" i="4"/>
  <c r="M632" i="5"/>
  <c r="Y631" i="5"/>
  <c r="N631" i="5"/>
  <c r="O631" i="5" s="1"/>
  <c r="N174" i="5"/>
  <c r="O174" i="5" s="1"/>
  <c r="Y174" i="5"/>
  <c r="M175" i="5"/>
  <c r="M373" i="5"/>
  <c r="Y372" i="5"/>
  <c r="N372" i="5"/>
  <c r="O372" i="5" s="1"/>
  <c r="Y422" i="4"/>
  <c r="N422" i="4"/>
  <c r="O422" i="4" s="1"/>
  <c r="N134" i="4"/>
  <c r="O134" i="4" s="1"/>
  <c r="M135" i="4"/>
  <c r="Y134" i="4"/>
  <c r="M683" i="5"/>
  <c r="Y682" i="5"/>
  <c r="N682" i="5"/>
  <c r="O682" i="5" s="1"/>
  <c r="M194" i="5"/>
  <c r="N193" i="5"/>
  <c r="O193" i="5" s="1"/>
  <c r="Y193" i="5"/>
  <c r="N281" i="5"/>
  <c r="O281" i="5" s="1"/>
  <c r="Y281" i="5"/>
  <c r="M282" i="5"/>
  <c r="N290" i="4"/>
  <c r="O290" i="4" s="1"/>
  <c r="M291" i="4"/>
  <c r="Y290" i="4"/>
  <c r="M271" i="5"/>
  <c r="Y270" i="5"/>
  <c r="N270" i="5"/>
  <c r="O270" i="5" s="1"/>
  <c r="N606" i="8"/>
  <c r="O606" i="8" s="1"/>
  <c r="Y606" i="8"/>
  <c r="M607" i="8"/>
  <c r="M250" i="5"/>
  <c r="Y249" i="5"/>
  <c r="N249" i="5"/>
  <c r="O249" i="5" s="1"/>
  <c r="Y714" i="11"/>
  <c r="N714" i="11"/>
  <c r="O714" i="11" s="1"/>
  <c r="M715" i="11"/>
  <c r="Y300" i="11"/>
  <c r="N300" i="11"/>
  <c r="O300" i="11" s="1"/>
  <c r="M301" i="11"/>
  <c r="Y517" i="11"/>
  <c r="M518" i="11"/>
  <c r="N517" i="11"/>
  <c r="O517" i="11" s="1"/>
  <c r="M310" i="11"/>
  <c r="N309" i="11"/>
  <c r="O309" i="11" s="1"/>
  <c r="Y309" i="11"/>
  <c r="Y392" i="3"/>
  <c r="N392" i="3"/>
  <c r="O392" i="3" s="1"/>
  <c r="M393" i="3"/>
  <c r="Y22" i="4"/>
  <c r="N22" i="4"/>
  <c r="O22" i="4" s="1"/>
  <c r="W353" i="1"/>
  <c r="X353" i="1" s="1"/>
  <c r="Q353" i="1"/>
  <c r="S353" i="1" s="1"/>
  <c r="Y416" i="5"/>
  <c r="M417" i="5"/>
  <c r="N416" i="5"/>
  <c r="O416" i="5" s="1"/>
  <c r="N708" i="5"/>
  <c r="O708" i="5" s="1"/>
  <c r="Y708" i="5"/>
  <c r="M709" i="5"/>
  <c r="Y233" i="5"/>
  <c r="N233" i="5"/>
  <c r="O233" i="5" s="1"/>
  <c r="M234" i="5"/>
  <c r="M660" i="5"/>
  <c r="Y659" i="5"/>
  <c r="N659" i="5"/>
  <c r="O659" i="5" s="1"/>
  <c r="M53" i="5"/>
  <c r="Y52" i="5"/>
  <c r="N52" i="5"/>
  <c r="O52" i="5" s="1"/>
  <c r="Y528" i="5"/>
  <c r="M529" i="5"/>
  <c r="N528" i="5"/>
  <c r="O528" i="5" s="1"/>
  <c r="Y154" i="5"/>
  <c r="M155" i="5"/>
  <c r="N154" i="5"/>
  <c r="O154" i="5" s="1"/>
  <c r="Y315" i="5"/>
  <c r="M316" i="5"/>
  <c r="N315" i="5"/>
  <c r="O315" i="5" s="1"/>
  <c r="M325" i="5"/>
  <c r="N324" i="5"/>
  <c r="O324" i="5" s="1"/>
  <c r="Y324" i="5"/>
  <c r="M321" i="5"/>
  <c r="N320" i="5"/>
  <c r="O320" i="5" s="1"/>
  <c r="Y320" i="5"/>
  <c r="Y566" i="3"/>
  <c r="N566" i="3"/>
  <c r="O566" i="3" s="1"/>
  <c r="M567" i="3"/>
  <c r="M458" i="3"/>
  <c r="Y457" i="3"/>
  <c r="N457" i="3"/>
  <c r="O457" i="3" s="1"/>
  <c r="N606" i="3"/>
  <c r="O606" i="3" s="1"/>
  <c r="Y606" i="3"/>
  <c r="M607" i="3"/>
  <c r="Y680" i="3"/>
  <c r="M681" i="3"/>
  <c r="N680" i="3"/>
  <c r="O680" i="3" s="1"/>
  <c r="M365" i="3"/>
  <c r="N364" i="3"/>
  <c r="O364" i="3" s="1"/>
  <c r="Y364" i="3"/>
  <c r="Y464" i="3"/>
  <c r="M465" i="3"/>
  <c r="N464" i="3"/>
  <c r="O464" i="3" s="1"/>
  <c r="Y540" i="3"/>
  <c r="M541" i="3"/>
  <c r="N540" i="3"/>
  <c r="O540" i="3" s="1"/>
  <c r="M639" i="3"/>
  <c r="Y638" i="3"/>
  <c r="N638" i="3"/>
  <c r="O638" i="3" s="1"/>
  <c r="N532" i="8"/>
  <c r="O532" i="8" s="1"/>
  <c r="Y532" i="8"/>
  <c r="M533" i="8"/>
  <c r="M532" i="8"/>
  <c r="M688" i="8"/>
  <c r="N687" i="8"/>
  <c r="O687" i="8" s="1"/>
  <c r="Y687" i="8"/>
  <c r="M709" i="8"/>
  <c r="Y708" i="8"/>
  <c r="N708" i="8"/>
  <c r="O708" i="8" s="1"/>
  <c r="Y27" i="8"/>
  <c r="M28" i="8"/>
  <c r="N27" i="8"/>
  <c r="O27" i="8" s="1"/>
  <c r="N405" i="10"/>
  <c r="O405" i="10" s="1"/>
  <c r="Y405" i="10"/>
  <c r="M406" i="10"/>
  <c r="M286" i="10"/>
  <c r="N285" i="10"/>
  <c r="O285" i="10" s="1"/>
  <c r="Y285" i="10"/>
  <c r="M162" i="10"/>
  <c r="Y161" i="10"/>
  <c r="N161" i="10"/>
  <c r="O161" i="10" s="1"/>
  <c r="N167" i="10"/>
  <c r="O167" i="10" s="1"/>
  <c r="M168" i="10"/>
  <c r="Y167" i="10"/>
  <c r="Y620" i="11"/>
  <c r="N620" i="11"/>
  <c r="O620" i="11" s="1"/>
  <c r="M621" i="11"/>
  <c r="M620" i="11"/>
  <c r="M360" i="11"/>
  <c r="N359" i="11"/>
  <c r="O359" i="11" s="1"/>
  <c r="Y359" i="11"/>
  <c r="Y59" i="11"/>
  <c r="M60" i="11"/>
  <c r="N59" i="11"/>
  <c r="O59" i="11" s="1"/>
  <c r="M116" i="11"/>
  <c r="Y115" i="11"/>
  <c r="N115" i="11"/>
  <c r="O115" i="11" s="1"/>
  <c r="M274" i="3"/>
  <c r="Y273" i="3"/>
  <c r="N273" i="3"/>
  <c r="O273" i="3" s="1"/>
  <c r="M202" i="3"/>
  <c r="Y201" i="3"/>
  <c r="N201" i="3"/>
  <c r="O201" i="3" s="1"/>
  <c r="M321" i="3"/>
  <c r="N320" i="3"/>
  <c r="O320" i="3" s="1"/>
  <c r="Y320" i="3"/>
  <c r="Y689" i="5"/>
  <c r="M690" i="5"/>
  <c r="N689" i="5"/>
  <c r="O689" i="5" s="1"/>
  <c r="Y246" i="5"/>
  <c r="M247" i="5"/>
  <c r="N246" i="5"/>
  <c r="O246" i="5" s="1"/>
  <c r="M407" i="5"/>
  <c r="Y406" i="5"/>
  <c r="N406" i="5"/>
  <c r="O406" i="5" s="1"/>
  <c r="M44" i="5"/>
  <c r="N43" i="5"/>
  <c r="O43" i="5" s="1"/>
  <c r="Y43" i="5"/>
  <c r="M138" i="5"/>
  <c r="N137" i="5"/>
  <c r="O137" i="5" s="1"/>
  <c r="Y137" i="5"/>
  <c r="Y684" i="5"/>
  <c r="M685" i="5"/>
  <c r="N684" i="5"/>
  <c r="O684" i="5" s="1"/>
  <c r="N318" i="3"/>
  <c r="O318" i="3" s="1"/>
  <c r="M319" i="3"/>
  <c r="Y318" i="3"/>
  <c r="N253" i="5"/>
  <c r="O253" i="5" s="1"/>
  <c r="M254" i="5"/>
  <c r="Y253" i="5"/>
  <c r="Q267" i="8"/>
  <c r="S267" i="8" s="1"/>
  <c r="P267" i="8"/>
  <c r="W267" i="8" s="1"/>
  <c r="X267" i="8" s="1"/>
  <c r="P502" i="11"/>
  <c r="W502" i="11" s="1"/>
  <c r="X502" i="11" s="1"/>
  <c r="X587" i="1"/>
  <c r="AF585" i="1" s="1"/>
  <c r="CZ96" i="15" s="1"/>
  <c r="AE585" i="1"/>
  <c r="CB96" i="15" s="1"/>
  <c r="Y275" i="8"/>
  <c r="M276" i="8"/>
  <c r="N275" i="8"/>
  <c r="O275" i="8" s="1"/>
  <c r="N392" i="8"/>
  <c r="O392" i="8" s="1"/>
  <c r="Y392" i="8"/>
  <c r="M393" i="8"/>
  <c r="M483" i="8"/>
  <c r="Y482" i="8"/>
  <c r="N482" i="8"/>
  <c r="O482" i="8" s="1"/>
  <c r="M39" i="8"/>
  <c r="Y38" i="8"/>
  <c r="N38" i="8"/>
  <c r="O38" i="8" s="1"/>
  <c r="L113" i="4"/>
  <c r="N578" i="4"/>
  <c r="O578" i="4" s="1"/>
  <c r="Y578" i="4"/>
  <c r="M579" i="4"/>
  <c r="N41" i="4"/>
  <c r="O41" i="4" s="1"/>
  <c r="M42" i="4"/>
  <c r="Y41" i="4"/>
  <c r="L61" i="4"/>
  <c r="M61" i="4" s="1"/>
  <c r="N451" i="4"/>
  <c r="O451" i="4" s="1"/>
  <c r="M452" i="4"/>
  <c r="Y451" i="4"/>
  <c r="L236" i="4"/>
  <c r="Y377" i="4"/>
  <c r="N377" i="4"/>
  <c r="O377" i="4" s="1"/>
  <c r="M378" i="4"/>
  <c r="Y28" i="4"/>
  <c r="M29" i="4"/>
  <c r="N28" i="4"/>
  <c r="O28" i="4" s="1"/>
  <c r="L386" i="4"/>
  <c r="Y536" i="4"/>
  <c r="M537" i="4"/>
  <c r="N536" i="4"/>
  <c r="O536" i="4" s="1"/>
  <c r="L544" i="4"/>
  <c r="M314" i="4"/>
  <c r="Y313" i="4"/>
  <c r="N313" i="4"/>
  <c r="O313" i="4" s="1"/>
  <c r="M398" i="4"/>
  <c r="N397" i="4"/>
  <c r="O397" i="4" s="1"/>
  <c r="Y397" i="4"/>
  <c r="L224" i="4"/>
  <c r="M224" i="4" s="1"/>
  <c r="L38" i="4"/>
  <c r="N288" i="4"/>
  <c r="O288" i="4" s="1"/>
  <c r="M289" i="4"/>
  <c r="Y288" i="4"/>
  <c r="M89" i="4"/>
  <c r="Y88" i="4"/>
  <c r="N88" i="4"/>
  <c r="O88" i="4" s="1"/>
  <c r="L496" i="4"/>
  <c r="L51" i="4"/>
  <c r="L450" i="4"/>
  <c r="L693" i="4"/>
  <c r="Y511" i="4"/>
  <c r="M512" i="4"/>
  <c r="N511" i="4"/>
  <c r="O511" i="4" s="1"/>
  <c r="Y142" i="4"/>
  <c r="N142" i="4"/>
  <c r="O142" i="4" s="1"/>
  <c r="M143" i="4"/>
  <c r="Y324" i="4"/>
  <c r="N324" i="4"/>
  <c r="O324" i="4" s="1"/>
  <c r="M325" i="4"/>
  <c r="M431" i="10"/>
  <c r="Y430" i="10"/>
  <c r="N430" i="10"/>
  <c r="O430" i="10" s="1"/>
  <c r="Y110" i="10"/>
  <c r="N110" i="10"/>
  <c r="O110" i="10" s="1"/>
  <c r="M111" i="10"/>
  <c r="M411" i="10"/>
  <c r="N410" i="10"/>
  <c r="O410" i="10" s="1"/>
  <c r="Y410" i="10"/>
  <c r="N445" i="10"/>
  <c r="O445" i="10" s="1"/>
  <c r="Y445" i="10"/>
  <c r="M446" i="10"/>
  <c r="Y689" i="11"/>
  <c r="N689" i="11"/>
  <c r="O689" i="11" s="1"/>
  <c r="M690" i="11"/>
  <c r="M164" i="11"/>
  <c r="N163" i="11"/>
  <c r="O163" i="11" s="1"/>
  <c r="Y163" i="11"/>
  <c r="N105" i="11"/>
  <c r="O105" i="11" s="1"/>
  <c r="M106" i="11"/>
  <c r="Y105" i="11"/>
  <c r="M299" i="11"/>
  <c r="Y298" i="11"/>
  <c r="N298" i="11"/>
  <c r="O298" i="11" s="1"/>
  <c r="M298" i="11"/>
  <c r="Q64" i="3"/>
  <c r="S64" i="3" s="1"/>
  <c r="Y434" i="3"/>
  <c r="N434" i="3"/>
  <c r="O434" i="3" s="1"/>
  <c r="M435" i="3"/>
  <c r="Y472" i="3"/>
  <c r="N472" i="3"/>
  <c r="O472" i="3" s="1"/>
  <c r="M473" i="3"/>
  <c r="N323" i="3"/>
  <c r="O323" i="3" s="1"/>
  <c r="Y323" i="3"/>
  <c r="M324" i="3"/>
  <c r="N645" i="5"/>
  <c r="O645" i="5" s="1"/>
  <c r="Y645" i="5"/>
  <c r="M646" i="5"/>
  <c r="N442" i="5"/>
  <c r="O442" i="5" s="1"/>
  <c r="Y442" i="5"/>
  <c r="M443" i="5"/>
  <c r="Y591" i="5"/>
  <c r="M592" i="5"/>
  <c r="N591" i="5"/>
  <c r="O591" i="5" s="1"/>
  <c r="Y667" i="5"/>
  <c r="N667" i="5"/>
  <c r="O667" i="5" s="1"/>
  <c r="M668" i="5"/>
  <c r="M368" i="5"/>
  <c r="Y367" i="5"/>
  <c r="N367" i="5"/>
  <c r="O367" i="5" s="1"/>
  <c r="X112" i="3"/>
  <c r="AE105" i="3"/>
  <c r="MT76" i="15" s="1"/>
  <c r="P556" i="8"/>
  <c r="W556" i="8" s="1"/>
  <c r="X556" i="8" s="1"/>
  <c r="Q556" i="8"/>
  <c r="S556" i="8" s="1"/>
  <c r="N333" i="8"/>
  <c r="O333" i="8" s="1"/>
  <c r="M334" i="8"/>
  <c r="Y333" i="8"/>
  <c r="M395" i="10"/>
  <c r="P158" i="10"/>
  <c r="W158" i="10" s="1"/>
  <c r="X158" i="10" s="1"/>
  <c r="P567" i="11"/>
  <c r="W567" i="11" s="1"/>
  <c r="X567" i="11" s="1"/>
  <c r="N356" i="3"/>
  <c r="O356" i="3" s="1"/>
  <c r="M357" i="3"/>
  <c r="Y356" i="3"/>
  <c r="N105" i="5"/>
  <c r="O105" i="5" s="1"/>
  <c r="M106" i="5"/>
  <c r="Y105" i="5"/>
  <c r="M164" i="3"/>
  <c r="Y163" i="3"/>
  <c r="N163" i="3"/>
  <c r="O163" i="3" s="1"/>
  <c r="M27" i="5"/>
  <c r="Y26" i="5"/>
  <c r="N26" i="5"/>
  <c r="O26" i="5" s="1"/>
  <c r="L350" i="9"/>
  <c r="L40" i="9"/>
  <c r="L369" i="9"/>
  <c r="L482" i="9"/>
  <c r="L524" i="9"/>
  <c r="L408" i="9"/>
  <c r="L152" i="9"/>
  <c r="L11" i="9"/>
  <c r="M11" i="9" s="1"/>
  <c r="L525" i="9"/>
  <c r="L312" i="9"/>
  <c r="L184" i="9"/>
  <c r="L149" i="9"/>
  <c r="Y456" i="10"/>
  <c r="M457" i="10"/>
  <c r="N456" i="10"/>
  <c r="O456" i="10" s="1"/>
  <c r="M604" i="10"/>
  <c r="N603" i="10"/>
  <c r="O603" i="10" s="1"/>
  <c r="Y603" i="10"/>
  <c r="M251" i="10"/>
  <c r="N250" i="10"/>
  <c r="O250" i="10" s="1"/>
  <c r="Y250" i="10"/>
  <c r="Y105" i="10"/>
  <c r="M106" i="10"/>
  <c r="N105" i="10"/>
  <c r="O105" i="10" s="1"/>
  <c r="M647" i="11"/>
  <c r="N646" i="11"/>
  <c r="O646" i="11" s="1"/>
  <c r="Y646" i="11"/>
  <c r="Y555" i="11"/>
  <c r="N555" i="11"/>
  <c r="O555" i="11" s="1"/>
  <c r="M556" i="11"/>
  <c r="N460" i="11"/>
  <c r="O460" i="11" s="1"/>
  <c r="M461" i="11"/>
  <c r="Y460" i="11"/>
  <c r="M144" i="11"/>
  <c r="N143" i="11"/>
  <c r="O143" i="11" s="1"/>
  <c r="Y143" i="11"/>
  <c r="N180" i="3"/>
  <c r="O180" i="3" s="1"/>
  <c r="Y180" i="3"/>
  <c r="M181" i="3"/>
  <c r="Y640" i="3"/>
  <c r="N640" i="3"/>
  <c r="O640" i="3" s="1"/>
  <c r="M641" i="3"/>
  <c r="M288" i="3"/>
  <c r="N287" i="3"/>
  <c r="O287" i="3" s="1"/>
  <c r="Y287" i="3"/>
  <c r="Q76" i="1"/>
  <c r="S76" i="1" s="1"/>
  <c r="M396" i="5"/>
  <c r="Y395" i="5"/>
  <c r="N395" i="5"/>
  <c r="O395" i="5" s="1"/>
  <c r="M493" i="5"/>
  <c r="N492" i="5"/>
  <c r="O492" i="5" s="1"/>
  <c r="Y492" i="5"/>
  <c r="M610" i="5"/>
  <c r="Y609" i="5"/>
  <c r="N609" i="5"/>
  <c r="O609" i="5" s="1"/>
  <c r="N370" i="5"/>
  <c r="O370" i="5" s="1"/>
  <c r="M371" i="5"/>
  <c r="Y370" i="5"/>
  <c r="N307" i="5"/>
  <c r="O307" i="5" s="1"/>
  <c r="Y307" i="5"/>
  <c r="M308" i="5"/>
  <c r="Y177" i="5"/>
  <c r="M178" i="5"/>
  <c r="N177" i="5"/>
  <c r="O177" i="5" s="1"/>
  <c r="Q613" i="2"/>
  <c r="S613" i="2" s="1"/>
  <c r="P18" i="8"/>
  <c r="W18" i="8" s="1"/>
  <c r="X18" i="8" s="1"/>
  <c r="Q18" i="8"/>
  <c r="S18" i="8" s="1"/>
  <c r="M551" i="3"/>
  <c r="N550" i="3"/>
  <c r="O550" i="3" s="1"/>
  <c r="Y550" i="3"/>
  <c r="Y751" i="5"/>
  <c r="N751" i="5"/>
  <c r="O751" i="5" s="1"/>
  <c r="M752" i="5"/>
  <c r="M444" i="3"/>
  <c r="Y443" i="3"/>
  <c r="N443" i="3"/>
  <c r="O443" i="3" s="1"/>
  <c r="N252" i="5"/>
  <c r="O252" i="5" s="1"/>
  <c r="M253" i="5"/>
  <c r="Y252" i="5"/>
  <c r="Q574" i="1"/>
  <c r="S574" i="1" s="1"/>
  <c r="Y726" i="8"/>
  <c r="N726" i="8"/>
  <c r="O726" i="8" s="1"/>
  <c r="M727" i="8"/>
  <c r="Y566" i="8"/>
  <c r="N566" i="8"/>
  <c r="O566" i="8" s="1"/>
  <c r="M567" i="8"/>
  <c r="M566" i="8"/>
  <c r="M478" i="8"/>
  <c r="N477" i="8"/>
  <c r="O477" i="8" s="1"/>
  <c r="Y477" i="8"/>
  <c r="N94" i="8"/>
  <c r="O94" i="8" s="1"/>
  <c r="M95" i="8"/>
  <c r="Y94" i="8"/>
  <c r="N355" i="10"/>
  <c r="O355" i="10" s="1"/>
  <c r="Y355" i="10"/>
  <c r="M356" i="10"/>
  <c r="M259" i="10"/>
  <c r="N258" i="10"/>
  <c r="O258" i="10" s="1"/>
  <c r="Y258" i="10"/>
  <c r="N148" i="10"/>
  <c r="O148" i="10" s="1"/>
  <c r="M149" i="10"/>
  <c r="Y148" i="10"/>
  <c r="N223" i="10"/>
  <c r="O223" i="10" s="1"/>
  <c r="Y223" i="10"/>
  <c r="M224" i="10"/>
  <c r="N188" i="5"/>
  <c r="O188" i="5" s="1"/>
  <c r="M189" i="5"/>
  <c r="Y188" i="5"/>
  <c r="N309" i="5"/>
  <c r="O309" i="5" s="1"/>
  <c r="M310" i="5"/>
  <c r="Y309" i="5"/>
  <c r="M721" i="5"/>
  <c r="Y720" i="5"/>
  <c r="N720" i="5"/>
  <c r="O720" i="5" s="1"/>
  <c r="P103" i="8"/>
  <c r="W103" i="8" s="1"/>
  <c r="X103" i="8" s="1"/>
  <c r="Q103" i="8"/>
  <c r="S103" i="8" s="1"/>
  <c r="P375" i="10"/>
  <c r="W375" i="10" s="1"/>
  <c r="X375" i="10" s="1"/>
  <c r="Y601" i="3"/>
  <c r="M602" i="3"/>
  <c r="N601" i="3"/>
  <c r="O601" i="3" s="1"/>
  <c r="M485" i="3"/>
  <c r="Y484" i="3"/>
  <c r="N484" i="3"/>
  <c r="O484" i="3" s="1"/>
  <c r="W102" i="1"/>
  <c r="X102" i="1" s="1"/>
  <c r="Q102" i="1"/>
  <c r="S102" i="1" s="1"/>
  <c r="Y523" i="11"/>
  <c r="M524" i="11"/>
  <c r="N523" i="11"/>
  <c r="O523" i="11" s="1"/>
  <c r="N341" i="11"/>
  <c r="O341" i="11" s="1"/>
  <c r="M342" i="11"/>
  <c r="Y341" i="11"/>
  <c r="M72" i="11"/>
  <c r="N71" i="11"/>
  <c r="O71" i="11" s="1"/>
  <c r="Y71" i="11"/>
  <c r="Y203" i="3"/>
  <c r="M204" i="3"/>
  <c r="N203" i="3"/>
  <c r="O203" i="3" s="1"/>
  <c r="W682" i="1"/>
  <c r="Q682" i="1"/>
  <c r="S682" i="1" s="1"/>
  <c r="Y131" i="8"/>
  <c r="M132" i="8"/>
  <c r="N131" i="8"/>
  <c r="O131" i="8" s="1"/>
  <c r="Y151" i="8"/>
  <c r="N151" i="8"/>
  <c r="O151" i="8" s="1"/>
  <c r="M152" i="8"/>
  <c r="N330" i="8"/>
  <c r="O330" i="8" s="1"/>
  <c r="M331" i="8"/>
  <c r="Y330" i="8"/>
  <c r="M437" i="8"/>
  <c r="Y436" i="8"/>
  <c r="N436" i="8"/>
  <c r="O436" i="8" s="1"/>
  <c r="M584" i="10"/>
  <c r="Y583" i="10"/>
  <c r="N583" i="10"/>
  <c r="O583" i="10" s="1"/>
  <c r="M729" i="10"/>
  <c r="N728" i="10"/>
  <c r="O728" i="10" s="1"/>
  <c r="Y728" i="10"/>
  <c r="Y225" i="10"/>
  <c r="M226" i="10"/>
  <c r="N225" i="10"/>
  <c r="O225" i="10" s="1"/>
  <c r="N144" i="10"/>
  <c r="O144" i="10" s="1"/>
  <c r="Y144" i="10"/>
  <c r="M145" i="10"/>
  <c r="Y326" i="11"/>
  <c r="M327" i="11"/>
  <c r="N326" i="11"/>
  <c r="O326" i="11" s="1"/>
  <c r="Y562" i="11"/>
  <c r="N562" i="11"/>
  <c r="O562" i="11" s="1"/>
  <c r="M563" i="11"/>
  <c r="N64" i="11"/>
  <c r="O64" i="11" s="1"/>
  <c r="Y64" i="11"/>
  <c r="M65" i="11"/>
  <c r="N51" i="5"/>
  <c r="O51" i="5" s="1"/>
  <c r="Y51" i="5"/>
  <c r="M52" i="5"/>
  <c r="Y310" i="3"/>
  <c r="M311" i="3"/>
  <c r="N310" i="3"/>
  <c r="O310" i="3" s="1"/>
  <c r="Y39" i="5"/>
  <c r="M40" i="5"/>
  <c r="N39" i="5"/>
  <c r="O39" i="5" s="1"/>
  <c r="Y301" i="5"/>
  <c r="N301" i="5"/>
  <c r="O301" i="5" s="1"/>
  <c r="M302" i="5"/>
  <c r="Y24" i="5"/>
  <c r="M25" i="5"/>
  <c r="N24" i="5"/>
  <c r="O24" i="5" s="1"/>
  <c r="M270" i="5"/>
  <c r="Y269" i="5"/>
  <c r="N269" i="5"/>
  <c r="O269" i="5" s="1"/>
  <c r="Y706" i="5"/>
  <c r="N706" i="5"/>
  <c r="O706" i="5" s="1"/>
  <c r="M707" i="5"/>
  <c r="M536" i="5"/>
  <c r="N535" i="5"/>
  <c r="O535" i="5" s="1"/>
  <c r="Y535" i="5"/>
  <c r="Y662" i="5"/>
  <c r="N662" i="5"/>
  <c r="O662" i="5" s="1"/>
  <c r="M663" i="5"/>
  <c r="M162" i="5"/>
  <c r="Y161" i="5"/>
  <c r="N161" i="5"/>
  <c r="O161" i="5" s="1"/>
  <c r="M38" i="5"/>
  <c r="N37" i="5"/>
  <c r="O37" i="5" s="1"/>
  <c r="Y37" i="5"/>
  <c r="N265" i="5"/>
  <c r="O265" i="5" s="1"/>
  <c r="M266" i="5"/>
  <c r="Y265" i="5"/>
  <c r="M94" i="5"/>
  <c r="N93" i="5"/>
  <c r="O93" i="5" s="1"/>
  <c r="Y93" i="5"/>
  <c r="Y710" i="5"/>
  <c r="M711" i="5"/>
  <c r="N710" i="5"/>
  <c r="O710" i="5" s="1"/>
  <c r="M543" i="5"/>
  <c r="N542" i="5"/>
  <c r="O542" i="5" s="1"/>
  <c r="Y542" i="5"/>
  <c r="N231" i="5"/>
  <c r="O231" i="5" s="1"/>
  <c r="Y231" i="5"/>
  <c r="M232" i="5"/>
  <c r="N729" i="5"/>
  <c r="O729" i="5" s="1"/>
  <c r="Y729" i="5"/>
  <c r="M730" i="5"/>
  <c r="Y543" i="3"/>
  <c r="M544" i="3"/>
  <c r="N543" i="3"/>
  <c r="O543" i="3" s="1"/>
  <c r="N358" i="3"/>
  <c r="O358" i="3" s="1"/>
  <c r="M359" i="3"/>
  <c r="Y358" i="3"/>
  <c r="N494" i="3"/>
  <c r="O494" i="3" s="1"/>
  <c r="Y494" i="3"/>
  <c r="M495" i="3"/>
  <c r="N218" i="3"/>
  <c r="O218" i="3" s="1"/>
  <c r="M219" i="3"/>
  <c r="Y218" i="3"/>
  <c r="N370" i="3"/>
  <c r="O370" i="3" s="1"/>
  <c r="Y370" i="3"/>
  <c r="M371" i="3"/>
  <c r="M621" i="3"/>
  <c r="N620" i="3"/>
  <c r="O620" i="3" s="1"/>
  <c r="Y620" i="3"/>
  <c r="Y528" i="3"/>
  <c r="N528" i="3"/>
  <c r="O528" i="3" s="1"/>
  <c r="M529" i="3"/>
  <c r="N696" i="3"/>
  <c r="O696" i="3" s="1"/>
  <c r="M697" i="3"/>
  <c r="Y696" i="3"/>
  <c r="Y666" i="3"/>
  <c r="N666" i="3"/>
  <c r="O666" i="3" s="1"/>
  <c r="M667" i="3"/>
  <c r="Y554" i="3"/>
  <c r="M555" i="3"/>
  <c r="N554" i="3"/>
  <c r="O554" i="3" s="1"/>
  <c r="M727" i="5"/>
  <c r="Y726" i="5"/>
  <c r="N726" i="5"/>
  <c r="O726" i="5" s="1"/>
  <c r="P696" i="10"/>
  <c r="W696" i="10" s="1"/>
  <c r="X696" i="10" s="1"/>
  <c r="M505" i="10"/>
  <c r="N504" i="10"/>
  <c r="O504" i="10" s="1"/>
  <c r="Y504" i="10"/>
  <c r="Q164" i="8"/>
  <c r="S164" i="8" s="1"/>
  <c r="P164" i="8"/>
  <c r="W164" i="8" s="1"/>
  <c r="X164" i="8" s="1"/>
  <c r="Q664" i="11"/>
  <c r="S664" i="11" s="1"/>
  <c r="P664" i="11"/>
  <c r="W664" i="11" s="1"/>
  <c r="X664" i="11" s="1"/>
  <c r="N433" i="9"/>
  <c r="O433" i="9" s="1"/>
  <c r="Y433" i="9"/>
  <c r="N382" i="2"/>
  <c r="O382" i="2" s="1"/>
  <c r="Y382" i="2"/>
  <c r="N743" i="3"/>
  <c r="O743" i="3" s="1"/>
  <c r="Y743" i="3"/>
  <c r="M744" i="3"/>
  <c r="Y499" i="4"/>
  <c r="N499" i="4"/>
  <c r="O499" i="4" s="1"/>
  <c r="Y464" i="9"/>
  <c r="N464" i="9"/>
  <c r="O464" i="9" s="1"/>
  <c r="M465" i="9"/>
  <c r="M644" i="9"/>
  <c r="Y643" i="9"/>
  <c r="N643" i="9"/>
  <c r="O643" i="9" s="1"/>
  <c r="M459" i="8"/>
  <c r="N458" i="8"/>
  <c r="O458" i="8" s="1"/>
  <c r="Y458" i="8"/>
  <c r="N10" i="9"/>
  <c r="O10" i="9" s="1"/>
  <c r="Y10" i="9"/>
  <c r="Y282" i="8"/>
  <c r="M283" i="8"/>
  <c r="N282" i="8"/>
  <c r="O282" i="8" s="1"/>
  <c r="N417" i="8"/>
  <c r="O417" i="8" s="1"/>
  <c r="Y417" i="8"/>
  <c r="M418" i="8"/>
  <c r="M556" i="8"/>
  <c r="Y555" i="8"/>
  <c r="N555" i="8"/>
  <c r="O555" i="8" s="1"/>
  <c r="N225" i="8"/>
  <c r="O225" i="8" s="1"/>
  <c r="Y225" i="8"/>
  <c r="M226" i="8"/>
  <c r="Y206" i="10"/>
  <c r="N206" i="10"/>
  <c r="O206" i="10" s="1"/>
  <c r="M207" i="10"/>
  <c r="Y123" i="10"/>
  <c r="N123" i="10"/>
  <c r="O123" i="10" s="1"/>
  <c r="M124" i="10"/>
  <c r="M20" i="10"/>
  <c r="Y19" i="10"/>
  <c r="N19" i="10"/>
  <c r="O19" i="10" s="1"/>
  <c r="Y33" i="10"/>
  <c r="M34" i="10"/>
  <c r="N33" i="10"/>
  <c r="O33" i="10" s="1"/>
  <c r="M33" i="10"/>
  <c r="N710" i="11"/>
  <c r="O710" i="11" s="1"/>
  <c r="M711" i="11"/>
  <c r="Y710" i="11"/>
  <c r="N177" i="11"/>
  <c r="O177" i="11" s="1"/>
  <c r="M178" i="11"/>
  <c r="Y177" i="11"/>
  <c r="M177" i="11"/>
  <c r="M149" i="11"/>
  <c r="Y148" i="11"/>
  <c r="N148" i="11"/>
  <c r="O148" i="11" s="1"/>
  <c r="M313" i="11"/>
  <c r="N312" i="11"/>
  <c r="O312" i="11" s="1"/>
  <c r="Y312" i="11"/>
  <c r="M595" i="3"/>
  <c r="Y594" i="3"/>
  <c r="N594" i="3"/>
  <c r="O594" i="3" s="1"/>
  <c r="N634" i="3"/>
  <c r="O634" i="3" s="1"/>
  <c r="M635" i="3"/>
  <c r="Y634" i="3"/>
  <c r="N520" i="3"/>
  <c r="O520" i="3" s="1"/>
  <c r="Y520" i="3"/>
  <c r="M521" i="3"/>
  <c r="Y603" i="4"/>
  <c r="M604" i="4"/>
  <c r="N603" i="4"/>
  <c r="O603" i="4" s="1"/>
  <c r="Y579" i="5"/>
  <c r="N579" i="5"/>
  <c r="O579" i="5" s="1"/>
  <c r="M580" i="5"/>
  <c r="Y46" i="5"/>
  <c r="M47" i="5"/>
  <c r="N46" i="5"/>
  <c r="O46" i="5" s="1"/>
  <c r="M160" i="5"/>
  <c r="Y159" i="5"/>
  <c r="N159" i="5"/>
  <c r="O159" i="5" s="1"/>
  <c r="N379" i="5"/>
  <c r="O379" i="5" s="1"/>
  <c r="M380" i="5"/>
  <c r="Y379" i="5"/>
  <c r="Y340" i="5"/>
  <c r="N340" i="5"/>
  <c r="O340" i="5" s="1"/>
  <c r="M341" i="5"/>
  <c r="Y444" i="5"/>
  <c r="M445" i="5"/>
  <c r="N444" i="5"/>
  <c r="O444" i="5" s="1"/>
  <c r="Y338" i="5"/>
  <c r="M339" i="5"/>
  <c r="N338" i="5"/>
  <c r="O338" i="5" s="1"/>
  <c r="P463" i="8"/>
  <c r="W463" i="8" s="1"/>
  <c r="X463" i="8" s="1"/>
  <c r="M638" i="8"/>
  <c r="N637" i="8"/>
  <c r="O637" i="8" s="1"/>
  <c r="Y637" i="8"/>
  <c r="Y683" i="8"/>
  <c r="M684" i="8"/>
  <c r="N683" i="8"/>
  <c r="O683" i="8" s="1"/>
  <c r="N106" i="8"/>
  <c r="O106" i="8" s="1"/>
  <c r="Y106" i="8"/>
  <c r="M107" i="8"/>
  <c r="Q133" i="3"/>
  <c r="S133" i="3" s="1"/>
  <c r="N132" i="4"/>
  <c r="O132" i="4" s="1"/>
  <c r="Y132" i="4"/>
  <c r="M133" i="4"/>
  <c r="Y541" i="4"/>
  <c r="N541" i="4"/>
  <c r="O541" i="4" s="1"/>
  <c r="M542" i="4"/>
  <c r="N50" i="4"/>
  <c r="O50" i="4" s="1"/>
  <c r="Y50" i="4"/>
  <c r="M51" i="4"/>
  <c r="L243" i="4"/>
  <c r="N31" i="4"/>
  <c r="O31" i="4" s="1"/>
  <c r="Y31" i="4"/>
  <c r="M32" i="4"/>
  <c r="N463" i="4"/>
  <c r="O463" i="4" s="1"/>
  <c r="M464" i="4"/>
  <c r="Y463" i="4"/>
  <c r="L309" i="4"/>
  <c r="M603" i="4"/>
  <c r="Y602" i="4"/>
  <c r="N602" i="4"/>
  <c r="O602" i="4" s="1"/>
  <c r="N395" i="4"/>
  <c r="O395" i="4" s="1"/>
  <c r="Y395" i="4"/>
  <c r="M396" i="4"/>
  <c r="N414" i="4"/>
  <c r="O414" i="4" s="1"/>
  <c r="Y414" i="4"/>
  <c r="Y147" i="4"/>
  <c r="M148" i="4"/>
  <c r="N147" i="4"/>
  <c r="O147" i="4" s="1"/>
  <c r="N558" i="4"/>
  <c r="O558" i="4" s="1"/>
  <c r="M559" i="4"/>
  <c r="Y558" i="4"/>
  <c r="Y57" i="4"/>
  <c r="N57" i="4"/>
  <c r="O57" i="4" s="1"/>
  <c r="M58" i="4"/>
  <c r="N557" i="4"/>
  <c r="O557" i="4" s="1"/>
  <c r="Y557" i="4"/>
  <c r="M558" i="4"/>
  <c r="L117" i="4"/>
  <c r="M117" i="4" s="1"/>
  <c r="M521" i="4"/>
  <c r="Y520" i="4"/>
  <c r="N520" i="4"/>
  <c r="O520" i="4" s="1"/>
  <c r="M59" i="4"/>
  <c r="Y58" i="4"/>
  <c r="N58" i="4"/>
  <c r="O58" i="4" s="1"/>
  <c r="M269" i="4"/>
  <c r="N268" i="4"/>
  <c r="O268" i="4" s="1"/>
  <c r="Y268" i="4"/>
  <c r="L21" i="4"/>
  <c r="M218" i="4"/>
  <c r="Y217" i="4"/>
  <c r="N217" i="4"/>
  <c r="O217" i="4" s="1"/>
  <c r="M414" i="4"/>
  <c r="Y413" i="4"/>
  <c r="N413" i="4"/>
  <c r="O413" i="4" s="1"/>
  <c r="L614" i="4"/>
  <c r="M614" i="4" s="1"/>
  <c r="Y137" i="4"/>
  <c r="N137" i="4"/>
  <c r="O137" i="4" s="1"/>
  <c r="M138" i="4"/>
  <c r="M679" i="4"/>
  <c r="Y678" i="4"/>
  <c r="N678" i="4"/>
  <c r="O678" i="4" s="1"/>
  <c r="Y338" i="4"/>
  <c r="N338" i="4"/>
  <c r="O338" i="4" s="1"/>
  <c r="M339" i="4"/>
  <c r="N721" i="4"/>
  <c r="O721" i="4" s="1"/>
  <c r="M722" i="4"/>
  <c r="Y721" i="4"/>
  <c r="M682" i="4"/>
  <c r="Y681" i="4"/>
  <c r="N681" i="4"/>
  <c r="O681" i="4" s="1"/>
  <c r="N629" i="10"/>
  <c r="O629" i="10" s="1"/>
  <c r="M630" i="10"/>
  <c r="Y629" i="10"/>
  <c r="M646" i="10"/>
  <c r="Y645" i="10"/>
  <c r="N645" i="10"/>
  <c r="O645" i="10" s="1"/>
  <c r="M456" i="10"/>
  <c r="N455" i="10"/>
  <c r="O455" i="10" s="1"/>
  <c r="Y455" i="10"/>
  <c r="M275" i="10"/>
  <c r="Y274" i="10"/>
  <c r="N274" i="10"/>
  <c r="O274" i="10" s="1"/>
  <c r="M688" i="11"/>
  <c r="Y687" i="11"/>
  <c r="N687" i="11"/>
  <c r="O687" i="11" s="1"/>
  <c r="Y423" i="11"/>
  <c r="N423" i="11"/>
  <c r="O423" i="11" s="1"/>
  <c r="M424" i="11"/>
  <c r="N470" i="11"/>
  <c r="O470" i="11" s="1"/>
  <c r="M471" i="11"/>
  <c r="Y470" i="11"/>
  <c r="M488" i="11"/>
  <c r="N487" i="11"/>
  <c r="O487" i="11" s="1"/>
  <c r="Y487" i="11"/>
  <c r="M487" i="11"/>
  <c r="Y259" i="3"/>
  <c r="M260" i="3"/>
  <c r="N259" i="3"/>
  <c r="O259" i="3" s="1"/>
  <c r="M182" i="3"/>
  <c r="N181" i="3"/>
  <c r="O181" i="3" s="1"/>
  <c r="Y181" i="3"/>
  <c r="M384" i="3"/>
  <c r="Y383" i="3"/>
  <c r="N383" i="3"/>
  <c r="O383" i="3" s="1"/>
  <c r="M107" i="4"/>
  <c r="Y106" i="4"/>
  <c r="N106" i="4"/>
  <c r="O106" i="4" s="1"/>
  <c r="Y504" i="5"/>
  <c r="N504" i="5"/>
  <c r="O504" i="5" s="1"/>
  <c r="M505" i="5"/>
  <c r="M641" i="5"/>
  <c r="N640" i="5"/>
  <c r="O640" i="5" s="1"/>
  <c r="Y640" i="5"/>
  <c r="M192" i="5"/>
  <c r="N191" i="5"/>
  <c r="O191" i="5" s="1"/>
  <c r="Y191" i="5"/>
  <c r="Y298" i="5"/>
  <c r="N298" i="5"/>
  <c r="O298" i="5" s="1"/>
  <c r="M299" i="5"/>
  <c r="AF369" i="1"/>
  <c r="CZ87" i="15" s="1"/>
  <c r="N683" i="5"/>
  <c r="O683" i="5" s="1"/>
  <c r="M684" i="5"/>
  <c r="Y683" i="5"/>
  <c r="P394" i="10"/>
  <c r="W394" i="10" s="1"/>
  <c r="X394" i="10" s="1"/>
  <c r="N298" i="10"/>
  <c r="O298" i="10" s="1"/>
  <c r="M299" i="10"/>
  <c r="Y298" i="10"/>
  <c r="M402" i="3"/>
  <c r="Y401" i="3"/>
  <c r="N401" i="3"/>
  <c r="O401" i="3" s="1"/>
  <c r="Y57" i="5"/>
  <c r="N57" i="5"/>
  <c r="O57" i="5" s="1"/>
  <c r="M58" i="5"/>
  <c r="N393" i="3"/>
  <c r="O393" i="3" s="1"/>
  <c r="Y393" i="3"/>
  <c r="M394" i="3"/>
  <c r="M387" i="5"/>
  <c r="Y386" i="5"/>
  <c r="N386" i="5"/>
  <c r="O386" i="5" s="1"/>
  <c r="N509" i="9"/>
  <c r="O509" i="9" s="1"/>
  <c r="Y509" i="9"/>
  <c r="N170" i="9"/>
  <c r="O170" i="9" s="1"/>
  <c r="Y170" i="9"/>
  <c r="L28" i="9"/>
  <c r="L613" i="9"/>
  <c r="L75" i="9"/>
  <c r="L112" i="9"/>
  <c r="L210" i="9"/>
  <c r="L63" i="9"/>
  <c r="M63" i="9" s="1"/>
  <c r="L61" i="9"/>
  <c r="L355" i="9"/>
  <c r="L262" i="9"/>
  <c r="L178" i="9"/>
  <c r="L18" i="9"/>
  <c r="L271" i="9"/>
  <c r="L222" i="9"/>
  <c r="L310" i="9"/>
  <c r="L53" i="9"/>
  <c r="L420" i="9"/>
  <c r="L211" i="9"/>
  <c r="L522" i="9"/>
  <c r="Y68" i="9"/>
  <c r="N68" i="9"/>
  <c r="O68" i="9" s="1"/>
  <c r="M69" i="9"/>
  <c r="L236" i="9"/>
  <c r="N615" i="9"/>
  <c r="O615" i="9" s="1"/>
  <c r="Y615" i="9"/>
  <c r="L609" i="9"/>
  <c r="L546" i="9"/>
  <c r="N322" i="9"/>
  <c r="O322" i="9" s="1"/>
  <c r="M323" i="9"/>
  <c r="Y322" i="9"/>
  <c r="L175" i="9"/>
  <c r="Y555" i="9"/>
  <c r="N555" i="9"/>
  <c r="O555" i="9" s="1"/>
  <c r="L237" i="9"/>
  <c r="L551" i="9"/>
  <c r="L491" i="9"/>
  <c r="L627" i="9"/>
  <c r="L117" i="9"/>
  <c r="Y406" i="9"/>
  <c r="N406" i="9"/>
  <c r="O406" i="9" s="1"/>
  <c r="L705" i="9"/>
  <c r="N443" i="9"/>
  <c r="O443" i="9" s="1"/>
  <c r="M444" i="9"/>
  <c r="Y443" i="9"/>
  <c r="L242" i="9"/>
  <c r="N498" i="9"/>
  <c r="O498" i="9" s="1"/>
  <c r="Y498" i="9"/>
  <c r="N426" i="9"/>
  <c r="O426" i="9" s="1"/>
  <c r="Y426" i="9"/>
  <c r="L456" i="9"/>
  <c r="L669" i="9"/>
  <c r="L183" i="9"/>
  <c r="L405" i="9"/>
  <c r="L576" i="9"/>
  <c r="L132" i="9"/>
  <c r="Y342" i="9"/>
  <c r="N342" i="9"/>
  <c r="O342" i="9" s="1"/>
  <c r="L599" i="9"/>
  <c r="N587" i="9"/>
  <c r="O587" i="9" s="1"/>
  <c r="M588" i="9"/>
  <c r="Y587" i="9"/>
  <c r="L473" i="9"/>
  <c r="L653" i="9"/>
  <c r="Y605" i="9"/>
  <c r="N605" i="9"/>
  <c r="O605" i="9" s="1"/>
  <c r="L694" i="9"/>
  <c r="N743" i="8"/>
  <c r="O743" i="8" s="1"/>
  <c r="M744" i="8"/>
  <c r="Y743" i="8"/>
  <c r="M743" i="8"/>
  <c r="N78" i="8"/>
  <c r="O78" i="8" s="1"/>
  <c r="M79" i="8"/>
  <c r="Y78" i="8"/>
  <c r="N162" i="8"/>
  <c r="O162" i="8" s="1"/>
  <c r="Y162" i="8"/>
  <c r="M163" i="8"/>
  <c r="Y219" i="8"/>
  <c r="M220" i="8"/>
  <c r="N219" i="8"/>
  <c r="O219" i="8" s="1"/>
  <c r="M606" i="10"/>
  <c r="Y605" i="10"/>
  <c r="N605" i="10"/>
  <c r="O605" i="10" s="1"/>
  <c r="Y272" i="10"/>
  <c r="M273" i="10"/>
  <c r="N272" i="10"/>
  <c r="O272" i="10" s="1"/>
  <c r="M681" i="10"/>
  <c r="N680" i="10"/>
  <c r="O680" i="10" s="1"/>
  <c r="Y680" i="10"/>
  <c r="M680" i="10"/>
  <c r="N503" i="10"/>
  <c r="O503" i="10" s="1"/>
  <c r="M504" i="10"/>
  <c r="Y503" i="10"/>
  <c r="N613" i="11"/>
  <c r="O613" i="11" s="1"/>
  <c r="M614" i="11"/>
  <c r="Y613" i="11"/>
  <c r="M325" i="11"/>
  <c r="N324" i="11"/>
  <c r="O324" i="11" s="1"/>
  <c r="Y324" i="11"/>
  <c r="Y28" i="11"/>
  <c r="N28" i="11"/>
  <c r="O28" i="11" s="1"/>
  <c r="M29" i="11"/>
  <c r="M41" i="11"/>
  <c r="Y40" i="11"/>
  <c r="N40" i="11"/>
  <c r="O40" i="11" s="1"/>
  <c r="N669" i="3"/>
  <c r="O669" i="3" s="1"/>
  <c r="M670" i="3"/>
  <c r="Y669" i="3"/>
  <c r="M244" i="3"/>
  <c r="N243" i="3"/>
  <c r="O243" i="3" s="1"/>
  <c r="Y243" i="3"/>
  <c r="N667" i="3"/>
  <c r="O667" i="3" s="1"/>
  <c r="Y667" i="3"/>
  <c r="M668" i="3"/>
  <c r="M193" i="5"/>
  <c r="Y192" i="5"/>
  <c r="N192" i="5"/>
  <c r="O192" i="5" s="1"/>
  <c r="M190" i="5"/>
  <c r="N189" i="5"/>
  <c r="O189" i="5" s="1"/>
  <c r="Y189" i="5"/>
  <c r="M289" i="5"/>
  <c r="Y288" i="5"/>
  <c r="N288" i="5"/>
  <c r="O288" i="5" s="1"/>
  <c r="N109" i="5"/>
  <c r="O109" i="5" s="1"/>
  <c r="M110" i="5"/>
  <c r="Y109" i="5"/>
  <c r="N179" i="5"/>
  <c r="O179" i="5" s="1"/>
  <c r="Y179" i="5"/>
  <c r="M180" i="5"/>
  <c r="X613" i="2"/>
  <c r="P148" i="8"/>
  <c r="W148" i="8" s="1"/>
  <c r="X148" i="8" s="1"/>
  <c r="Q148" i="8"/>
  <c r="S148" i="8" s="1"/>
  <c r="N405" i="5"/>
  <c r="O405" i="5" s="1"/>
  <c r="Y405" i="5"/>
  <c r="M406" i="5"/>
  <c r="M297" i="3"/>
  <c r="Y296" i="3"/>
  <c r="N296" i="3"/>
  <c r="O296" i="3" s="1"/>
  <c r="N195" i="5"/>
  <c r="O195" i="5" s="1"/>
  <c r="M196" i="5"/>
  <c r="Y195" i="5"/>
  <c r="M445" i="8"/>
  <c r="Y444" i="8"/>
  <c r="N444" i="8"/>
  <c r="O444" i="8" s="1"/>
  <c r="M208" i="8"/>
  <c r="Y207" i="8"/>
  <c r="N207" i="8"/>
  <c r="O207" i="8" s="1"/>
  <c r="N412" i="8"/>
  <c r="O412" i="8" s="1"/>
  <c r="Y412" i="8"/>
  <c r="M413" i="8"/>
  <c r="M262" i="3"/>
  <c r="Y261" i="3"/>
  <c r="N261" i="3"/>
  <c r="O261" i="3" s="1"/>
  <c r="M179" i="5"/>
  <c r="Y178" i="5"/>
  <c r="N178" i="5"/>
  <c r="O178" i="5" s="1"/>
  <c r="M679" i="5"/>
  <c r="N678" i="5"/>
  <c r="O678" i="5" s="1"/>
  <c r="Y678" i="5"/>
  <c r="Y242" i="5"/>
  <c r="M243" i="5"/>
  <c r="N242" i="5"/>
  <c r="O242" i="5" s="1"/>
  <c r="Y595" i="10"/>
  <c r="M596" i="10"/>
  <c r="N595" i="10"/>
  <c r="O595" i="10" s="1"/>
  <c r="P491" i="11"/>
  <c r="W491" i="11" s="1"/>
  <c r="X491" i="11" s="1"/>
  <c r="Q491" i="11"/>
  <c r="S491" i="11" s="1"/>
  <c r="Y275" i="3"/>
  <c r="M276" i="3"/>
  <c r="N275" i="3"/>
  <c r="O275" i="3" s="1"/>
  <c r="W629" i="1"/>
  <c r="X629" i="1" s="1"/>
  <c r="Q629" i="1"/>
  <c r="S629" i="1" s="1"/>
  <c r="Y740" i="10"/>
  <c r="M741" i="10"/>
  <c r="N740" i="10"/>
  <c r="O740" i="10" s="1"/>
  <c r="M314" i="10"/>
  <c r="N313" i="10"/>
  <c r="O313" i="10" s="1"/>
  <c r="Y313" i="10"/>
  <c r="M313" i="10"/>
  <c r="N85" i="10"/>
  <c r="O85" i="10" s="1"/>
  <c r="M86" i="10"/>
  <c r="Y85" i="10"/>
  <c r="Y593" i="11"/>
  <c r="N593" i="11"/>
  <c r="O593" i="11" s="1"/>
  <c r="M594" i="11"/>
  <c r="M697" i="11"/>
  <c r="N696" i="11"/>
  <c r="O696" i="11" s="1"/>
  <c r="Y696" i="11"/>
  <c r="M696" i="11"/>
  <c r="N218" i="11"/>
  <c r="O218" i="11" s="1"/>
  <c r="M219" i="11"/>
  <c r="Y218" i="11"/>
  <c r="N131" i="11"/>
  <c r="O131" i="11" s="1"/>
  <c r="Y131" i="11"/>
  <c r="M132" i="11"/>
  <c r="M717" i="3"/>
  <c r="Y716" i="3"/>
  <c r="N716" i="3"/>
  <c r="O716" i="3" s="1"/>
  <c r="N274" i="5"/>
  <c r="O274" i="5" s="1"/>
  <c r="Y274" i="5"/>
  <c r="M275" i="5"/>
  <c r="Y23" i="5"/>
  <c r="N23" i="5"/>
  <c r="O23" i="5" s="1"/>
  <c r="M24" i="5"/>
  <c r="Y534" i="5"/>
  <c r="M535" i="5"/>
  <c r="N534" i="5"/>
  <c r="O534" i="5" s="1"/>
  <c r="M476" i="5"/>
  <c r="N475" i="5"/>
  <c r="O475" i="5" s="1"/>
  <c r="Y475" i="5"/>
  <c r="M473" i="5"/>
  <c r="Y472" i="5"/>
  <c r="N472" i="5"/>
  <c r="O472" i="5" s="1"/>
  <c r="N326" i="5"/>
  <c r="O326" i="5" s="1"/>
  <c r="Y326" i="5"/>
  <c r="M327" i="5"/>
  <c r="M550" i="5"/>
  <c r="N549" i="5"/>
  <c r="O549" i="5" s="1"/>
  <c r="Y549" i="5"/>
  <c r="N448" i="5"/>
  <c r="O448" i="5" s="1"/>
  <c r="Y448" i="5"/>
  <c r="M449" i="5"/>
  <c r="M552" i="5"/>
  <c r="Y551" i="5"/>
  <c r="N551" i="5"/>
  <c r="O551" i="5" s="1"/>
  <c r="Y728" i="5"/>
  <c r="N728" i="5"/>
  <c r="O728" i="5" s="1"/>
  <c r="M729" i="5"/>
  <c r="P110" i="8"/>
  <c r="W110" i="8" s="1"/>
  <c r="X110" i="8" s="1"/>
  <c r="Q110" i="8"/>
  <c r="S110" i="8" s="1"/>
  <c r="Y169" i="10"/>
  <c r="N169" i="10"/>
  <c r="O169" i="10" s="1"/>
  <c r="M170" i="10"/>
  <c r="N646" i="3"/>
  <c r="O646" i="3" s="1"/>
  <c r="M647" i="3"/>
  <c r="Y646" i="3"/>
  <c r="Y468" i="3"/>
  <c r="N468" i="3"/>
  <c r="O468" i="3" s="1"/>
  <c r="M469" i="3"/>
  <c r="N182" i="5"/>
  <c r="O182" i="5" s="1"/>
  <c r="Y182" i="5"/>
  <c r="M183" i="5"/>
  <c r="P551" i="8"/>
  <c r="W551" i="8" s="1"/>
  <c r="X551" i="8" s="1"/>
  <c r="P418" i="11"/>
  <c r="W418" i="11" s="1"/>
  <c r="X418" i="11" s="1"/>
  <c r="Y322" i="10"/>
  <c r="AG321" i="10" s="1"/>
  <c r="JB225" i="15" s="1"/>
  <c r="N322" i="10"/>
  <c r="O322" i="10" s="1"/>
  <c r="M323" i="10"/>
  <c r="N197" i="5"/>
  <c r="O197" i="5" s="1"/>
  <c r="Y197" i="5"/>
  <c r="M198" i="5"/>
  <c r="N620" i="4"/>
  <c r="O620" i="4" s="1"/>
  <c r="M621" i="4"/>
  <c r="Y620" i="4"/>
  <c r="Y29" i="9"/>
  <c r="N29" i="9"/>
  <c r="O29" i="9" s="1"/>
  <c r="Y343" i="2"/>
  <c r="N343" i="2"/>
  <c r="O343" i="2" s="1"/>
  <c r="Y695" i="3"/>
  <c r="M696" i="3"/>
  <c r="N695" i="3"/>
  <c r="O695" i="3" s="1"/>
  <c r="N588" i="9"/>
  <c r="O588" i="9" s="1"/>
  <c r="Y588" i="9"/>
  <c r="L727" i="9"/>
  <c r="L300" i="2"/>
  <c r="N576" i="11"/>
  <c r="O576" i="11" s="1"/>
  <c r="M577" i="11"/>
  <c r="Y576" i="11"/>
  <c r="N14" i="5"/>
  <c r="O14" i="5" s="1"/>
  <c r="M15" i="5"/>
  <c r="Y14" i="5"/>
  <c r="N468" i="4"/>
  <c r="O468" i="4" s="1"/>
  <c r="Y468" i="4"/>
  <c r="M469" i="4"/>
  <c r="Y616" i="11"/>
  <c r="N616" i="11"/>
  <c r="O616" i="11" s="1"/>
  <c r="M617" i="11"/>
  <c r="Y80" i="5"/>
  <c r="N80" i="5"/>
  <c r="O80" i="5" s="1"/>
  <c r="M81" i="5"/>
  <c r="L528" i="9"/>
  <c r="M650" i="5"/>
  <c r="Y649" i="5"/>
  <c r="N649" i="5"/>
  <c r="O649" i="5" s="1"/>
  <c r="M681" i="8"/>
  <c r="Y680" i="8"/>
  <c r="N680" i="8"/>
  <c r="O680" i="8" s="1"/>
  <c r="M739" i="8"/>
  <c r="Y738" i="8"/>
  <c r="N738" i="8"/>
  <c r="O738" i="8" s="1"/>
  <c r="Y128" i="8"/>
  <c r="M129" i="8"/>
  <c r="N128" i="8"/>
  <c r="O128" i="8" s="1"/>
  <c r="N676" i="10"/>
  <c r="O676" i="10" s="1"/>
  <c r="Y676" i="10"/>
  <c r="M677" i="10"/>
  <c r="N466" i="10"/>
  <c r="O466" i="10" s="1"/>
  <c r="M467" i="10"/>
  <c r="Y466" i="10"/>
  <c r="N480" i="10"/>
  <c r="O480" i="10" s="1"/>
  <c r="Y480" i="10"/>
  <c r="M481" i="10"/>
  <c r="N137" i="10"/>
  <c r="O137" i="10" s="1"/>
  <c r="Y137" i="10"/>
  <c r="M138" i="10"/>
  <c r="N722" i="11"/>
  <c r="O722" i="11" s="1"/>
  <c r="M723" i="11"/>
  <c r="Y722" i="11"/>
  <c r="Y449" i="11"/>
  <c r="N449" i="11"/>
  <c r="O449" i="11" s="1"/>
  <c r="M450" i="11"/>
  <c r="Y563" i="11"/>
  <c r="N563" i="11"/>
  <c r="O563" i="11" s="1"/>
  <c r="M564" i="11"/>
  <c r="Y10" i="11"/>
  <c r="M11" i="11"/>
  <c r="N10" i="11"/>
  <c r="O10" i="11" s="1"/>
  <c r="Y408" i="3"/>
  <c r="M409" i="3"/>
  <c r="N408" i="3"/>
  <c r="O408" i="3" s="1"/>
  <c r="M271" i="3"/>
  <c r="Y270" i="3"/>
  <c r="N270" i="3"/>
  <c r="O270" i="3" s="1"/>
  <c r="M188" i="3"/>
  <c r="N187" i="3"/>
  <c r="O187" i="3" s="1"/>
  <c r="Y187" i="3"/>
  <c r="M400" i="4"/>
  <c r="Y399" i="4"/>
  <c r="N399" i="4"/>
  <c r="O399" i="4" s="1"/>
  <c r="M392" i="4"/>
  <c r="N391" i="4"/>
  <c r="O391" i="4" s="1"/>
  <c r="Y391" i="4"/>
  <c r="M115" i="4"/>
  <c r="Y114" i="4"/>
  <c r="N114" i="4"/>
  <c r="O114" i="4" s="1"/>
  <c r="N666" i="5"/>
  <c r="O666" i="5" s="1"/>
  <c r="Y666" i="5"/>
  <c r="M667" i="5"/>
  <c r="N483" i="5"/>
  <c r="O483" i="5" s="1"/>
  <c r="Y483" i="5"/>
  <c r="M484" i="5"/>
  <c r="M640" i="5"/>
  <c r="N639" i="5"/>
  <c r="O639" i="5" s="1"/>
  <c r="Y639" i="5"/>
  <c r="M686" i="5"/>
  <c r="N685" i="5"/>
  <c r="O685" i="5" s="1"/>
  <c r="Y685" i="5"/>
  <c r="N569" i="5"/>
  <c r="O569" i="5" s="1"/>
  <c r="Y569" i="5"/>
  <c r="M570" i="5"/>
  <c r="Y376" i="5"/>
  <c r="M377" i="5"/>
  <c r="N376" i="5"/>
  <c r="O376" i="5" s="1"/>
  <c r="Y64" i="5"/>
  <c r="N64" i="5"/>
  <c r="O64" i="5" s="1"/>
  <c r="M65" i="5"/>
  <c r="P684" i="10"/>
  <c r="W684" i="10" s="1"/>
  <c r="X684" i="10" s="1"/>
  <c r="P38" i="10"/>
  <c r="W38" i="10" s="1"/>
  <c r="X38" i="10" s="1"/>
  <c r="Q38" i="10"/>
  <c r="S38" i="10" s="1"/>
  <c r="Y698" i="3"/>
  <c r="N698" i="3"/>
  <c r="O698" i="3" s="1"/>
  <c r="M699" i="3"/>
  <c r="X107" i="1"/>
  <c r="AE105" i="1"/>
  <c r="CB76" i="15" s="1"/>
  <c r="M388" i="8"/>
  <c r="N387" i="8"/>
  <c r="O387" i="8" s="1"/>
  <c r="Y387" i="8"/>
  <c r="N368" i="8"/>
  <c r="O368" i="8" s="1"/>
  <c r="Y368" i="8"/>
  <c r="M369" i="8"/>
  <c r="M82" i="8"/>
  <c r="N81" i="8"/>
  <c r="O81" i="8" s="1"/>
  <c r="Y81" i="8"/>
  <c r="M81" i="8"/>
  <c r="M142" i="4"/>
  <c r="Y141" i="4"/>
  <c r="N141" i="4"/>
  <c r="O141" i="4" s="1"/>
  <c r="N208" i="4"/>
  <c r="O208" i="4" s="1"/>
  <c r="Y208" i="4"/>
  <c r="M209" i="4"/>
  <c r="Y490" i="4"/>
  <c r="M491" i="4"/>
  <c r="N490" i="4"/>
  <c r="O490" i="4" s="1"/>
  <c r="N246" i="4"/>
  <c r="O246" i="4" s="1"/>
  <c r="Y246" i="4"/>
  <c r="M272" i="4"/>
  <c r="Y271" i="4"/>
  <c r="N271" i="4"/>
  <c r="O271" i="4" s="1"/>
  <c r="L475" i="4"/>
  <c r="N47" i="4"/>
  <c r="O47" i="4" s="1"/>
  <c r="Y47" i="4"/>
  <c r="M48" i="4"/>
  <c r="Y482" i="4"/>
  <c r="N482" i="4"/>
  <c r="O482" i="4" s="1"/>
  <c r="M483" i="4"/>
  <c r="N365" i="4"/>
  <c r="O365" i="4" s="1"/>
  <c r="Y365" i="4"/>
  <c r="M366" i="4"/>
  <c r="Y403" i="4"/>
  <c r="M404" i="4"/>
  <c r="N403" i="4"/>
  <c r="O403" i="4" s="1"/>
  <c r="M667" i="4"/>
  <c r="N666" i="4"/>
  <c r="O666" i="4" s="1"/>
  <c r="Y666" i="4"/>
  <c r="N563" i="4"/>
  <c r="O563" i="4" s="1"/>
  <c r="Y563" i="4"/>
  <c r="M564" i="4"/>
  <c r="N445" i="4"/>
  <c r="O445" i="4" s="1"/>
  <c r="M446" i="4"/>
  <c r="Y445" i="4"/>
  <c r="N561" i="4"/>
  <c r="O561" i="4" s="1"/>
  <c r="M562" i="4"/>
  <c r="Y561" i="4"/>
  <c r="Y371" i="4"/>
  <c r="M372" i="4"/>
  <c r="N371" i="4"/>
  <c r="O371" i="4" s="1"/>
  <c r="N439" i="4"/>
  <c r="O439" i="4" s="1"/>
  <c r="Y439" i="4"/>
  <c r="M440" i="4"/>
  <c r="M65" i="4"/>
  <c r="Y64" i="4"/>
  <c r="N64" i="4"/>
  <c r="O64" i="4" s="1"/>
  <c r="N571" i="4"/>
  <c r="O571" i="4" s="1"/>
  <c r="M572" i="4"/>
  <c r="Y571" i="4"/>
  <c r="N169" i="4"/>
  <c r="O169" i="4" s="1"/>
  <c r="Y169" i="4"/>
  <c r="M170" i="4"/>
  <c r="M73" i="4"/>
  <c r="Y72" i="4"/>
  <c r="N72" i="4"/>
  <c r="O72" i="4" s="1"/>
  <c r="M276" i="4"/>
  <c r="N275" i="4"/>
  <c r="O275" i="4" s="1"/>
  <c r="Y275" i="4"/>
  <c r="M472" i="4"/>
  <c r="N471" i="4"/>
  <c r="O471" i="4" s="1"/>
  <c r="Y471" i="4"/>
  <c r="M43" i="4"/>
  <c r="Y42" i="4"/>
  <c r="N42" i="4"/>
  <c r="O42" i="4" s="1"/>
  <c r="N151" i="4"/>
  <c r="O151" i="4" s="1"/>
  <c r="Y151" i="4"/>
  <c r="M152" i="4"/>
  <c r="Y359" i="4"/>
  <c r="M360" i="4"/>
  <c r="N359" i="4"/>
  <c r="O359" i="4" s="1"/>
  <c r="Y552" i="4"/>
  <c r="N552" i="4"/>
  <c r="O552" i="4" s="1"/>
  <c r="M553" i="4"/>
  <c r="N722" i="4"/>
  <c r="O722" i="4" s="1"/>
  <c r="Y722" i="4"/>
  <c r="M723" i="4"/>
  <c r="Y386" i="10"/>
  <c r="N386" i="10"/>
  <c r="O386" i="10" s="1"/>
  <c r="M387" i="10"/>
  <c r="Y275" i="10"/>
  <c r="M276" i="10"/>
  <c r="N275" i="10"/>
  <c r="O275" i="10" s="1"/>
  <c r="M151" i="10"/>
  <c r="N150" i="10"/>
  <c r="O150" i="10" s="1"/>
  <c r="Y150" i="10"/>
  <c r="N289" i="10"/>
  <c r="O289" i="10" s="1"/>
  <c r="Y289" i="10"/>
  <c r="M290" i="10"/>
  <c r="Y471" i="11"/>
  <c r="M472" i="11"/>
  <c r="N471" i="11"/>
  <c r="O471" i="11" s="1"/>
  <c r="M126" i="11"/>
  <c r="Y125" i="11"/>
  <c r="N125" i="11"/>
  <c r="O125" i="11" s="1"/>
  <c r="M125" i="11"/>
  <c r="M552" i="11"/>
  <c r="N551" i="11"/>
  <c r="O551" i="11" s="1"/>
  <c r="Y551" i="11"/>
  <c r="Y339" i="11"/>
  <c r="M340" i="11"/>
  <c r="N339" i="11"/>
  <c r="O339" i="11" s="1"/>
  <c r="Y588" i="3"/>
  <c r="M589" i="3"/>
  <c r="N588" i="3"/>
  <c r="O588" i="3" s="1"/>
  <c r="N610" i="3"/>
  <c r="O610" i="3" s="1"/>
  <c r="Y610" i="3"/>
  <c r="M611" i="3"/>
  <c r="N295" i="3"/>
  <c r="O295" i="3" s="1"/>
  <c r="M296" i="3"/>
  <c r="Y295" i="3"/>
  <c r="Y469" i="4"/>
  <c r="M470" i="4"/>
  <c r="N469" i="4"/>
  <c r="O469" i="4" s="1"/>
  <c r="Y379" i="4"/>
  <c r="N379" i="4"/>
  <c r="O379" i="4" s="1"/>
  <c r="M380" i="4"/>
  <c r="N537" i="4"/>
  <c r="O537" i="4" s="1"/>
  <c r="Y537" i="4"/>
  <c r="M538" i="4"/>
  <c r="Y325" i="5"/>
  <c r="M326" i="5"/>
  <c r="N325" i="5"/>
  <c r="O325" i="5" s="1"/>
  <c r="N356" i="5"/>
  <c r="O356" i="5" s="1"/>
  <c r="Y356" i="5"/>
  <c r="M357" i="5"/>
  <c r="M532" i="5"/>
  <c r="Y531" i="5"/>
  <c r="N531" i="5"/>
  <c r="O531" i="5" s="1"/>
  <c r="N208" i="5"/>
  <c r="O208" i="5" s="1"/>
  <c r="Y208" i="5"/>
  <c r="M209" i="5"/>
  <c r="AE369" i="1"/>
  <c r="CB87" i="15" s="1"/>
  <c r="M411" i="5"/>
  <c r="N410" i="5"/>
  <c r="O410" i="5" s="1"/>
  <c r="Y410" i="5"/>
  <c r="M715" i="5"/>
  <c r="Y714" i="5"/>
  <c r="N714" i="5"/>
  <c r="O714" i="5" s="1"/>
  <c r="Y745" i="5"/>
  <c r="N745" i="5"/>
  <c r="O745" i="5" s="1"/>
  <c r="M746" i="5"/>
  <c r="P673" i="8"/>
  <c r="W673" i="8" s="1"/>
  <c r="X673" i="8" s="1"/>
  <c r="Y511" i="11"/>
  <c r="M512" i="11"/>
  <c r="N511" i="11"/>
  <c r="O511" i="11" s="1"/>
  <c r="M511" i="11"/>
  <c r="N384" i="3"/>
  <c r="O384" i="3" s="1"/>
  <c r="M385" i="3"/>
  <c r="Y384" i="3"/>
  <c r="M626" i="5"/>
  <c r="Y625" i="5"/>
  <c r="N625" i="5"/>
  <c r="O625" i="5" s="1"/>
  <c r="N402" i="3"/>
  <c r="O402" i="3" s="1"/>
  <c r="Y402" i="3"/>
  <c r="M403" i="3"/>
  <c r="N255" i="4"/>
  <c r="O255" i="4" s="1"/>
  <c r="Y255" i="4"/>
  <c r="M256" i="4"/>
  <c r="N413" i="5"/>
  <c r="O413" i="5" s="1"/>
  <c r="M414" i="5"/>
  <c r="Y413" i="5"/>
  <c r="M392" i="9"/>
  <c r="Y391" i="9"/>
  <c r="N391" i="9"/>
  <c r="O391" i="9" s="1"/>
  <c r="L180" i="9"/>
  <c r="L50" i="9"/>
  <c r="L23" i="9"/>
  <c r="L88" i="9"/>
  <c r="N259" i="9"/>
  <c r="O259" i="9" s="1"/>
  <c r="Y259" i="9"/>
  <c r="M260" i="9"/>
  <c r="N263" i="9"/>
  <c r="O263" i="9" s="1"/>
  <c r="Y263" i="9"/>
  <c r="L118" i="9"/>
  <c r="N62" i="9"/>
  <c r="O62" i="9" s="1"/>
  <c r="Y62" i="9"/>
  <c r="L364" i="9"/>
  <c r="L291" i="9"/>
  <c r="L193" i="9"/>
  <c r="L19" i="9"/>
  <c r="L276" i="9"/>
  <c r="L233" i="9"/>
  <c r="L315" i="9"/>
  <c r="L114" i="9"/>
  <c r="L454" i="9"/>
  <c r="Y255" i="9"/>
  <c r="N255" i="9"/>
  <c r="O255" i="9" s="1"/>
  <c r="L581" i="9"/>
  <c r="L92" i="9"/>
  <c r="L250" i="9"/>
  <c r="M250" i="9" s="1"/>
  <c r="Y488" i="9"/>
  <c r="N488" i="9"/>
  <c r="O488" i="9" s="1"/>
  <c r="L617" i="9"/>
  <c r="L549" i="9"/>
  <c r="L361" i="9"/>
  <c r="Y214" i="9"/>
  <c r="N214" i="9"/>
  <c r="O214" i="9" s="1"/>
  <c r="L590" i="9"/>
  <c r="Y238" i="9"/>
  <c r="N238" i="9"/>
  <c r="O238" i="9" s="1"/>
  <c r="M239" i="9"/>
  <c r="L557" i="9"/>
  <c r="L500" i="9"/>
  <c r="N649" i="9"/>
  <c r="O649" i="9" s="1"/>
  <c r="Y649" i="9"/>
  <c r="L129" i="9"/>
  <c r="Y414" i="9"/>
  <c r="N414" i="9"/>
  <c r="O414" i="9" s="1"/>
  <c r="L708" i="9"/>
  <c r="L519" i="9"/>
  <c r="L261" i="9"/>
  <c r="L507" i="9"/>
  <c r="L427" i="9"/>
  <c r="M427" i="9" s="1"/>
  <c r="Y457" i="9"/>
  <c r="M458" i="9"/>
  <c r="N457" i="9"/>
  <c r="O457" i="9" s="1"/>
  <c r="L691" i="9"/>
  <c r="L197" i="9"/>
  <c r="L412" i="9"/>
  <c r="L598" i="9"/>
  <c r="L146" i="9"/>
  <c r="L349" i="9"/>
  <c r="M601" i="9"/>
  <c r="N600" i="9"/>
  <c r="O600" i="9" s="1"/>
  <c r="Y600" i="9"/>
  <c r="L594" i="9"/>
  <c r="Y487" i="9"/>
  <c r="M488" i="9"/>
  <c r="N487" i="9"/>
  <c r="O487" i="9" s="1"/>
  <c r="L666" i="9"/>
  <c r="L612" i="9"/>
  <c r="L715" i="9"/>
  <c r="M475" i="8"/>
  <c r="Y474" i="8"/>
  <c r="N474" i="8"/>
  <c r="O474" i="8" s="1"/>
  <c r="M642" i="8"/>
  <c r="N641" i="8"/>
  <c r="O641" i="8" s="1"/>
  <c r="Y641" i="8"/>
  <c r="N732" i="8"/>
  <c r="O732" i="8" s="1"/>
  <c r="Y732" i="8"/>
  <c r="M733" i="8"/>
  <c r="M138" i="8"/>
  <c r="N137" i="8"/>
  <c r="O137" i="8" s="1"/>
  <c r="Y137" i="8"/>
  <c r="M410" i="10"/>
  <c r="Y409" i="10"/>
  <c r="N409" i="10"/>
  <c r="O409" i="10" s="1"/>
  <c r="Y103" i="10"/>
  <c r="N103" i="10"/>
  <c r="O103" i="10" s="1"/>
  <c r="M104" i="10"/>
  <c r="M723" i="10"/>
  <c r="Y722" i="10"/>
  <c r="N722" i="10"/>
  <c r="O722" i="10" s="1"/>
  <c r="M432" i="10"/>
  <c r="Y431" i="10"/>
  <c r="N431" i="10"/>
  <c r="O431" i="10" s="1"/>
  <c r="N663" i="11"/>
  <c r="O663" i="11" s="1"/>
  <c r="Y663" i="11"/>
  <c r="M664" i="11"/>
  <c r="M663" i="11"/>
  <c r="M143" i="11"/>
  <c r="N142" i="11"/>
  <c r="O142" i="11" s="1"/>
  <c r="Y142" i="11"/>
  <c r="M95" i="11"/>
  <c r="Y94" i="11"/>
  <c r="N94" i="11"/>
  <c r="O94" i="11" s="1"/>
  <c r="N215" i="11"/>
  <c r="O215" i="11" s="1"/>
  <c r="Y215" i="11"/>
  <c r="M216" i="11"/>
  <c r="M215" i="11"/>
  <c r="M318" i="3"/>
  <c r="Y317" i="3"/>
  <c r="N317" i="3"/>
  <c r="O317" i="3" s="1"/>
  <c r="N740" i="3"/>
  <c r="O740" i="3" s="1"/>
  <c r="M741" i="3"/>
  <c r="Y740" i="3"/>
  <c r="M280" i="3"/>
  <c r="Y279" i="3"/>
  <c r="N279" i="3"/>
  <c r="O279" i="3" s="1"/>
  <c r="Y457" i="5"/>
  <c r="M458" i="5"/>
  <c r="N457" i="5"/>
  <c r="O457" i="5" s="1"/>
  <c r="M716" i="5"/>
  <c r="Y715" i="5"/>
  <c r="N715" i="5"/>
  <c r="O715" i="5" s="1"/>
  <c r="M674" i="5"/>
  <c r="Y673" i="5"/>
  <c r="N673" i="5"/>
  <c r="O673" i="5" s="1"/>
  <c r="M466" i="8"/>
  <c r="Y465" i="8"/>
  <c r="N465" i="8"/>
  <c r="O465" i="8" s="1"/>
  <c r="M465" i="8"/>
  <c r="P501" i="10"/>
  <c r="W501" i="10" s="1"/>
  <c r="X501" i="10" s="1"/>
  <c r="P677" i="11"/>
  <c r="W677" i="11" s="1"/>
  <c r="X677" i="11" s="1"/>
  <c r="N647" i="3"/>
  <c r="O647" i="3" s="1"/>
  <c r="M648" i="3"/>
  <c r="Y647" i="3"/>
  <c r="N302" i="5"/>
  <c r="O302" i="5" s="1"/>
  <c r="Y302" i="5"/>
  <c r="M303" i="5"/>
  <c r="N360" i="3"/>
  <c r="O360" i="3" s="1"/>
  <c r="Y360" i="3"/>
  <c r="M361" i="3"/>
  <c r="N429" i="5"/>
  <c r="O429" i="5" s="1"/>
  <c r="Y429" i="5"/>
  <c r="M430" i="5"/>
  <c r="M332" i="5"/>
  <c r="Y331" i="5"/>
  <c r="N331" i="5"/>
  <c r="O331" i="5" s="1"/>
  <c r="M446" i="5"/>
  <c r="N445" i="5"/>
  <c r="O445" i="5" s="1"/>
  <c r="Y445" i="5"/>
  <c r="M103" i="7"/>
  <c r="N102" i="7"/>
  <c r="O102" i="7" s="1"/>
  <c r="Y102" i="7"/>
  <c r="N203" i="7"/>
  <c r="O203" i="7" s="1"/>
  <c r="Y203" i="7"/>
  <c r="M204" i="7"/>
  <c r="Y727" i="7"/>
  <c r="N727" i="7"/>
  <c r="O727" i="7" s="1"/>
  <c r="M728" i="7"/>
  <c r="M65" i="7"/>
  <c r="Y64" i="7"/>
  <c r="N64" i="7"/>
  <c r="O64" i="7" s="1"/>
  <c r="M61" i="7"/>
  <c r="N60" i="7"/>
  <c r="O60" i="7" s="1"/>
  <c r="Y60" i="7"/>
  <c r="Y273" i="7"/>
  <c r="N273" i="7"/>
  <c r="O273" i="7" s="1"/>
  <c r="M274" i="7"/>
  <c r="M44" i="7"/>
  <c r="N43" i="7"/>
  <c r="O43" i="7" s="1"/>
  <c r="Y43" i="7"/>
  <c r="Y145" i="7"/>
  <c r="N145" i="7"/>
  <c r="O145" i="7" s="1"/>
  <c r="M146" i="7"/>
  <c r="Y297" i="7"/>
  <c r="M298" i="7"/>
  <c r="N297" i="7"/>
  <c r="O297" i="7" s="1"/>
  <c r="N42" i="7"/>
  <c r="O42" i="7" s="1"/>
  <c r="M43" i="7"/>
  <c r="Y42" i="7"/>
  <c r="Y150" i="7"/>
  <c r="N150" i="7"/>
  <c r="O150" i="7" s="1"/>
  <c r="M151" i="7"/>
  <c r="M488" i="7"/>
  <c r="Y487" i="7"/>
  <c r="N487" i="7"/>
  <c r="O487" i="7" s="1"/>
  <c r="Y724" i="7"/>
  <c r="M725" i="7"/>
  <c r="N724" i="7"/>
  <c r="O724" i="7" s="1"/>
  <c r="Y358" i="7"/>
  <c r="N358" i="7"/>
  <c r="O358" i="7" s="1"/>
  <c r="M359" i="7"/>
  <c r="N254" i="7"/>
  <c r="O254" i="7" s="1"/>
  <c r="M255" i="7"/>
  <c r="Y254" i="7"/>
  <c r="N240" i="7"/>
  <c r="O240" i="7" s="1"/>
  <c r="M241" i="7"/>
  <c r="Y240" i="7"/>
  <c r="Y199" i="7"/>
  <c r="N199" i="7"/>
  <c r="O199" i="7" s="1"/>
  <c r="M200" i="7"/>
  <c r="N732" i="7"/>
  <c r="O732" i="7" s="1"/>
  <c r="M733" i="7"/>
  <c r="Y732" i="7"/>
  <c r="Y383" i="7"/>
  <c r="M384" i="7"/>
  <c r="N383" i="7"/>
  <c r="O383" i="7" s="1"/>
  <c r="Y109" i="7"/>
  <c r="N109" i="7"/>
  <c r="O109" i="7" s="1"/>
  <c r="M110" i="7"/>
  <c r="Y357" i="7"/>
  <c r="N357" i="7"/>
  <c r="O357" i="7" s="1"/>
  <c r="M358" i="7"/>
  <c r="M303" i="7"/>
  <c r="Y302" i="7"/>
  <c r="N302" i="7"/>
  <c r="O302" i="7" s="1"/>
  <c r="N705" i="7"/>
  <c r="O705" i="7" s="1"/>
  <c r="M706" i="7"/>
  <c r="Y705" i="7"/>
  <c r="M411" i="7"/>
  <c r="N410" i="7"/>
  <c r="O410" i="7" s="1"/>
  <c r="Y410" i="7"/>
  <c r="N734" i="7"/>
  <c r="O734" i="7" s="1"/>
  <c r="M735" i="7"/>
  <c r="Y734" i="7"/>
  <c r="Y304" i="7"/>
  <c r="M305" i="7"/>
  <c r="N304" i="7"/>
  <c r="O304" i="7" s="1"/>
  <c r="Y70" i="7"/>
  <c r="M71" i="7"/>
  <c r="N70" i="7"/>
  <c r="O70" i="7" s="1"/>
  <c r="N417" i="7"/>
  <c r="O417" i="7" s="1"/>
  <c r="M418" i="7"/>
  <c r="Y417" i="7"/>
  <c r="Y752" i="7"/>
  <c r="N752" i="7"/>
  <c r="O752" i="7" s="1"/>
  <c r="N264" i="7"/>
  <c r="O264" i="7" s="1"/>
  <c r="M265" i="7"/>
  <c r="Y264" i="7"/>
  <c r="N526" i="7"/>
  <c r="O526" i="7" s="1"/>
  <c r="M527" i="7"/>
  <c r="Y526" i="7"/>
  <c r="M363" i="7"/>
  <c r="N362" i="7"/>
  <c r="O362" i="7" s="1"/>
  <c r="Y362" i="7"/>
  <c r="N114" i="7"/>
  <c r="O114" i="7" s="1"/>
  <c r="Y114" i="7"/>
  <c r="M281" i="7"/>
  <c r="N280" i="7"/>
  <c r="O280" i="7" s="1"/>
  <c r="Y280" i="7"/>
  <c r="N582" i="7"/>
  <c r="O582" i="7" s="1"/>
  <c r="M583" i="7"/>
  <c r="Y582" i="7"/>
  <c r="M242" i="7"/>
  <c r="N241" i="7"/>
  <c r="O241" i="7" s="1"/>
  <c r="Y241" i="7"/>
  <c r="N419" i="7"/>
  <c r="O419" i="7" s="1"/>
  <c r="M420" i="7"/>
  <c r="Y419" i="7"/>
  <c r="Y27" i="7"/>
  <c r="M28" i="7"/>
  <c r="N27" i="7"/>
  <c r="O27" i="7" s="1"/>
  <c r="M226" i="7"/>
  <c r="Y225" i="7"/>
  <c r="N225" i="7"/>
  <c r="O225" i="7" s="1"/>
  <c r="N461" i="7"/>
  <c r="O461" i="7" s="1"/>
  <c r="Y461" i="7"/>
  <c r="M462" i="7"/>
  <c r="M397" i="7"/>
  <c r="N396" i="7"/>
  <c r="O396" i="7" s="1"/>
  <c r="Y396" i="7"/>
  <c r="N599" i="7"/>
  <c r="O599" i="7" s="1"/>
  <c r="M600" i="7"/>
  <c r="Y599" i="7"/>
  <c r="N489" i="7"/>
  <c r="O489" i="7" s="1"/>
  <c r="M490" i="7"/>
  <c r="Y489" i="7"/>
  <c r="M627" i="7"/>
  <c r="N626" i="7"/>
  <c r="O626" i="7" s="1"/>
  <c r="Y626" i="7"/>
  <c r="M400" i="7"/>
  <c r="N399" i="7"/>
  <c r="O399" i="7" s="1"/>
  <c r="Y399" i="7"/>
  <c r="M606" i="7"/>
  <c r="Y605" i="7"/>
  <c r="N605" i="7"/>
  <c r="O605" i="7" s="1"/>
  <c r="Y714" i="7"/>
  <c r="N714" i="7"/>
  <c r="O714" i="7" s="1"/>
  <c r="M715" i="7"/>
  <c r="Y295" i="7"/>
  <c r="N295" i="7"/>
  <c r="O295" i="7" s="1"/>
  <c r="M296" i="7"/>
  <c r="Y518" i="7"/>
  <c r="N518" i="7"/>
  <c r="O518" i="7" s="1"/>
  <c r="M519" i="7"/>
  <c r="N747" i="7"/>
  <c r="O747" i="7" s="1"/>
  <c r="Y747" i="7"/>
  <c r="M748" i="7"/>
  <c r="M619" i="7"/>
  <c r="Y618" i="7"/>
  <c r="N618" i="7"/>
  <c r="O618" i="7" s="1"/>
  <c r="Y366" i="7"/>
  <c r="M367" i="7"/>
  <c r="N366" i="7"/>
  <c r="O366" i="7" s="1"/>
  <c r="Y569" i="7"/>
  <c r="N569" i="7"/>
  <c r="O569" i="7" s="1"/>
  <c r="M570" i="7"/>
  <c r="Y744" i="7"/>
  <c r="M745" i="7"/>
  <c r="N744" i="7"/>
  <c r="O744" i="7" s="1"/>
  <c r="N184" i="5"/>
  <c r="O184" i="5" s="1"/>
  <c r="M185" i="5"/>
  <c r="Y184" i="5"/>
  <c r="Q52" i="8"/>
  <c r="S52" i="8" s="1"/>
  <c r="P52" i="8"/>
  <c r="W52" i="8" s="1"/>
  <c r="X52" i="8" s="1"/>
  <c r="N79" i="10"/>
  <c r="O79" i="10" s="1"/>
  <c r="M80" i="10"/>
  <c r="Y79" i="10"/>
  <c r="Y438" i="3"/>
  <c r="M439" i="3"/>
  <c r="N438" i="3"/>
  <c r="O438" i="3" s="1"/>
  <c r="Y528" i="8"/>
  <c r="M529" i="8"/>
  <c r="N528" i="8"/>
  <c r="O528" i="8" s="1"/>
  <c r="N620" i="8"/>
  <c r="O620" i="8" s="1"/>
  <c r="M621" i="8"/>
  <c r="Y620" i="8"/>
  <c r="N171" i="8"/>
  <c r="O171" i="8" s="1"/>
  <c r="Y171" i="8"/>
  <c r="M172" i="8"/>
  <c r="N589" i="8"/>
  <c r="O589" i="8" s="1"/>
  <c r="Y589" i="8"/>
  <c r="M590" i="8"/>
  <c r="M668" i="11"/>
  <c r="Y667" i="11"/>
  <c r="AG657" i="11" s="1"/>
  <c r="OK239" i="15" s="1"/>
  <c r="N667" i="11"/>
  <c r="O667" i="11" s="1"/>
  <c r="Y139" i="11"/>
  <c r="M140" i="11"/>
  <c r="N139" i="11"/>
  <c r="O139" i="11" s="1"/>
  <c r="M233" i="11"/>
  <c r="Y232" i="11"/>
  <c r="N232" i="11"/>
  <c r="O232" i="11" s="1"/>
  <c r="M599" i="11"/>
  <c r="Y598" i="11"/>
  <c r="N598" i="11"/>
  <c r="O598" i="11" s="1"/>
  <c r="M598" i="11"/>
  <c r="DT72" i="15"/>
  <c r="AG753" i="1"/>
  <c r="DT103" i="15" s="1"/>
  <c r="M676" i="8"/>
  <c r="N675" i="8"/>
  <c r="O675" i="8" s="1"/>
  <c r="Y675" i="8"/>
  <c r="N643" i="8"/>
  <c r="O643" i="8" s="1"/>
  <c r="M644" i="8"/>
  <c r="Y643" i="8"/>
  <c r="Y420" i="8"/>
  <c r="N420" i="8"/>
  <c r="O420" i="8" s="1"/>
  <c r="M421" i="8"/>
  <c r="Y297" i="8"/>
  <c r="N297" i="8"/>
  <c r="O297" i="8" s="1"/>
  <c r="M298" i="8"/>
  <c r="M571" i="10"/>
  <c r="Y570" i="10"/>
  <c r="N570" i="10"/>
  <c r="O570" i="10" s="1"/>
  <c r="Y242" i="10"/>
  <c r="M243" i="10"/>
  <c r="N242" i="10"/>
  <c r="O242" i="10" s="1"/>
  <c r="M570" i="10"/>
  <c r="N569" i="10"/>
  <c r="O569" i="10" s="1"/>
  <c r="Y569" i="10"/>
  <c r="N207" i="10"/>
  <c r="O207" i="10" s="1"/>
  <c r="M208" i="10"/>
  <c r="Y207" i="10"/>
  <c r="M618" i="11"/>
  <c r="N617" i="11"/>
  <c r="O617" i="11" s="1"/>
  <c r="Y617" i="11"/>
  <c r="M479" i="11"/>
  <c r="N478" i="11"/>
  <c r="O478" i="11" s="1"/>
  <c r="Y478" i="11"/>
  <c r="N329" i="11"/>
  <c r="O329" i="11" s="1"/>
  <c r="Y329" i="11"/>
  <c r="M330" i="11"/>
  <c r="M133" i="11"/>
  <c r="Y132" i="11"/>
  <c r="N132" i="11"/>
  <c r="O132" i="11" s="1"/>
  <c r="Y205" i="5"/>
  <c r="N205" i="5"/>
  <c r="O205" i="5" s="1"/>
  <c r="M206" i="5"/>
  <c r="Y45" i="5"/>
  <c r="M46" i="5"/>
  <c r="N45" i="5"/>
  <c r="O45" i="5" s="1"/>
  <c r="M69" i="5"/>
  <c r="Y68" i="5"/>
  <c r="N68" i="5"/>
  <c r="O68" i="5" s="1"/>
  <c r="M358" i="5"/>
  <c r="N357" i="5"/>
  <c r="O357" i="5" s="1"/>
  <c r="Y357" i="5"/>
  <c r="M349" i="5"/>
  <c r="Y348" i="5"/>
  <c r="N348" i="5"/>
  <c r="O348" i="5" s="1"/>
  <c r="M463" i="5"/>
  <c r="Y462" i="5"/>
  <c r="N462" i="5"/>
  <c r="O462" i="5" s="1"/>
  <c r="N173" i="5"/>
  <c r="O173" i="5" s="1"/>
  <c r="Y173" i="5"/>
  <c r="M174" i="5"/>
  <c r="N633" i="5"/>
  <c r="O633" i="5" s="1"/>
  <c r="Y633" i="5"/>
  <c r="M634" i="5"/>
  <c r="M736" i="5"/>
  <c r="Y735" i="5"/>
  <c r="N735" i="5"/>
  <c r="O735" i="5" s="1"/>
  <c r="P269" i="8"/>
  <c r="W269" i="8" s="1"/>
  <c r="X269" i="8" s="1"/>
  <c r="P58" i="8"/>
  <c r="W58" i="8" s="1"/>
  <c r="X58" i="8" s="1"/>
  <c r="N630" i="3"/>
  <c r="O630" i="3" s="1"/>
  <c r="M631" i="3"/>
  <c r="Y630" i="3"/>
  <c r="M616" i="3"/>
  <c r="N615" i="3"/>
  <c r="O615" i="3" s="1"/>
  <c r="Y615" i="3"/>
  <c r="Y403" i="3"/>
  <c r="N403" i="3"/>
  <c r="O403" i="3" s="1"/>
  <c r="M404" i="3"/>
  <c r="N325" i="3"/>
  <c r="O325" i="3" s="1"/>
  <c r="M326" i="3"/>
  <c r="Y325" i="3"/>
  <c r="N735" i="3"/>
  <c r="O735" i="3" s="1"/>
  <c r="Y735" i="3"/>
  <c r="M736" i="3"/>
  <c r="M407" i="3"/>
  <c r="N406" i="3"/>
  <c r="O406" i="3" s="1"/>
  <c r="Y406" i="3"/>
  <c r="Y325" i="6"/>
  <c r="N325" i="6"/>
  <c r="O325" i="6" s="1"/>
  <c r="L489" i="6"/>
  <c r="L269" i="6"/>
  <c r="N314" i="6"/>
  <c r="O314" i="6" s="1"/>
  <c r="Y314" i="6"/>
  <c r="M314" i="6"/>
  <c r="Y313" i="6"/>
  <c r="N313" i="6"/>
  <c r="O313" i="6" s="1"/>
  <c r="L62" i="6"/>
  <c r="Y291" i="6"/>
  <c r="N291" i="6"/>
  <c r="O291" i="6" s="1"/>
  <c r="N55" i="6"/>
  <c r="O55" i="6" s="1"/>
  <c r="Y55" i="6"/>
  <c r="N133" i="6"/>
  <c r="O133" i="6" s="1"/>
  <c r="Y133" i="6"/>
  <c r="Y38" i="6"/>
  <c r="N38" i="6"/>
  <c r="O38" i="6" s="1"/>
  <c r="N122" i="6"/>
  <c r="O122" i="6" s="1"/>
  <c r="Y122" i="6"/>
  <c r="M501" i="6"/>
  <c r="N500" i="6"/>
  <c r="O500" i="6" s="1"/>
  <c r="Y500" i="6"/>
  <c r="N86" i="6"/>
  <c r="O86" i="6" s="1"/>
  <c r="Y86" i="6"/>
  <c r="N518" i="6"/>
  <c r="O518" i="6" s="1"/>
  <c r="Y518" i="6"/>
  <c r="N683" i="6"/>
  <c r="O683" i="6" s="1"/>
  <c r="Y683" i="6"/>
  <c r="N278" i="6"/>
  <c r="O278" i="6" s="1"/>
  <c r="Y278" i="6"/>
  <c r="Y113" i="6"/>
  <c r="N113" i="6"/>
  <c r="O113" i="6" s="1"/>
  <c r="L418" i="6"/>
  <c r="Y200" i="6"/>
  <c r="N200" i="6"/>
  <c r="O200" i="6" s="1"/>
  <c r="L592" i="6"/>
  <c r="N463" i="6"/>
  <c r="O463" i="6" s="1"/>
  <c r="Y463" i="6"/>
  <c r="L280" i="6"/>
  <c r="M559" i="6"/>
  <c r="Y558" i="6"/>
  <c r="N558" i="6"/>
  <c r="O558" i="6" s="1"/>
  <c r="N50" i="6"/>
  <c r="O50" i="6" s="1"/>
  <c r="Y50" i="6"/>
  <c r="N376" i="6"/>
  <c r="O376" i="6" s="1"/>
  <c r="Y376" i="6"/>
  <c r="N705" i="6"/>
  <c r="O705" i="6" s="1"/>
  <c r="Y705" i="6"/>
  <c r="N636" i="6"/>
  <c r="O636" i="6" s="1"/>
  <c r="Y636" i="6"/>
  <c r="Y213" i="6"/>
  <c r="N213" i="6"/>
  <c r="O213" i="6" s="1"/>
  <c r="L483" i="6"/>
  <c r="N222" i="6"/>
  <c r="O222" i="6" s="1"/>
  <c r="Y222" i="6"/>
  <c r="Y529" i="6"/>
  <c r="N529" i="6"/>
  <c r="O529" i="6" s="1"/>
  <c r="L81" i="6"/>
  <c r="N302" i="6"/>
  <c r="O302" i="6" s="1"/>
  <c r="Y302" i="6"/>
  <c r="N565" i="6"/>
  <c r="O565" i="6" s="1"/>
  <c r="Y565" i="6"/>
  <c r="L120" i="6"/>
  <c r="L298" i="6"/>
  <c r="N510" i="6"/>
  <c r="O510" i="6" s="1"/>
  <c r="Y510" i="6"/>
  <c r="Y27" i="6"/>
  <c r="N27" i="6"/>
  <c r="O27" i="6" s="1"/>
  <c r="Y224" i="6"/>
  <c r="N224" i="6"/>
  <c r="O224" i="6" s="1"/>
  <c r="L458" i="6"/>
  <c r="Y60" i="6"/>
  <c r="N60" i="6"/>
  <c r="O60" i="6" s="1"/>
  <c r="L258" i="6"/>
  <c r="Y521" i="6"/>
  <c r="N521" i="6"/>
  <c r="O521" i="6" s="1"/>
  <c r="N429" i="6"/>
  <c r="O429" i="6" s="1"/>
  <c r="Y429" i="6"/>
  <c r="N625" i="6"/>
  <c r="O625" i="6" s="1"/>
  <c r="Y625" i="6"/>
  <c r="M626" i="6"/>
  <c r="L451" i="6"/>
  <c r="L626" i="6"/>
  <c r="Y477" i="6"/>
  <c r="N477" i="6"/>
  <c r="O477" i="6" s="1"/>
  <c r="M478" i="6"/>
  <c r="Y673" i="6"/>
  <c r="N673" i="6"/>
  <c r="O673" i="6" s="1"/>
  <c r="Y328" i="6"/>
  <c r="N328" i="6"/>
  <c r="O328" i="6" s="1"/>
  <c r="Y524" i="6"/>
  <c r="N524" i="6"/>
  <c r="O524" i="6" s="1"/>
  <c r="Y717" i="6"/>
  <c r="N717" i="6"/>
  <c r="O717" i="6" s="1"/>
  <c r="Y727" i="11"/>
  <c r="N727" i="11"/>
  <c r="O727" i="11" s="1"/>
  <c r="M728" i="11"/>
  <c r="N722" i="5"/>
  <c r="O722" i="5" s="1"/>
  <c r="Y722" i="5"/>
  <c r="M723" i="5"/>
  <c r="Y637" i="4"/>
  <c r="N637" i="4"/>
  <c r="O637" i="4" s="1"/>
  <c r="M638" i="4"/>
  <c r="N285" i="4"/>
  <c r="O285" i="4" s="1"/>
  <c r="Y285" i="4"/>
  <c r="M286" i="4"/>
  <c r="Y717" i="9"/>
  <c r="N717" i="9"/>
  <c r="O717" i="9" s="1"/>
  <c r="Y205" i="2"/>
  <c r="N205" i="2"/>
  <c r="O205" i="2" s="1"/>
  <c r="M304" i="10"/>
  <c r="N303" i="10"/>
  <c r="O303" i="10" s="1"/>
  <c r="Y303" i="10"/>
  <c r="N249" i="8"/>
  <c r="O249" i="8" s="1"/>
  <c r="M250" i="8"/>
  <c r="Y249" i="8"/>
  <c r="M725" i="3"/>
  <c r="Y724" i="3"/>
  <c r="N724" i="3"/>
  <c r="O724" i="3" s="1"/>
  <c r="Y122" i="9"/>
  <c r="N122" i="9"/>
  <c r="O122" i="9" s="1"/>
  <c r="N637" i="9"/>
  <c r="O637" i="9" s="1"/>
  <c r="Y637" i="9"/>
  <c r="M638" i="9"/>
  <c r="N279" i="5"/>
  <c r="O279" i="5" s="1"/>
  <c r="Y279" i="5"/>
  <c r="M280" i="5"/>
  <c r="Y413" i="2"/>
  <c r="N413" i="2"/>
  <c r="O413" i="2" s="1"/>
  <c r="M414" i="2"/>
  <c r="Y182" i="3"/>
  <c r="M183" i="3"/>
  <c r="N182" i="3"/>
  <c r="O182" i="3" s="1"/>
  <c r="Y681" i="10"/>
  <c r="M682" i="10"/>
  <c r="N681" i="10"/>
  <c r="O681" i="10" s="1"/>
  <c r="N519" i="5"/>
  <c r="O519" i="5" s="1"/>
  <c r="Y519" i="5"/>
  <c r="M520" i="5"/>
  <c r="M677" i="8"/>
  <c r="Y676" i="8"/>
  <c r="N676" i="8"/>
  <c r="O676" i="8" s="1"/>
  <c r="N717" i="4"/>
  <c r="O717" i="4" s="1"/>
  <c r="Y717" i="4"/>
  <c r="M718" i="4"/>
  <c r="Y357" i="10"/>
  <c r="N357" i="10"/>
  <c r="O357" i="10" s="1"/>
  <c r="M358" i="10"/>
  <c r="N29" i="5"/>
  <c r="O29" i="5" s="1"/>
  <c r="Y29" i="5"/>
  <c r="M30" i="5"/>
  <c r="N316" i="3"/>
  <c r="O316" i="3" s="1"/>
  <c r="M317" i="3"/>
  <c r="Y316" i="3"/>
  <c r="L642" i="9"/>
  <c r="N92" i="5"/>
  <c r="O92" i="5" s="1"/>
  <c r="M93" i="5"/>
  <c r="Y92" i="5"/>
  <c r="N515" i="10"/>
  <c r="O515" i="10" s="1"/>
  <c r="M516" i="10"/>
  <c r="Y515" i="10"/>
  <c r="M139" i="8"/>
  <c r="Y138" i="8"/>
  <c r="N138" i="8"/>
  <c r="O138" i="8" s="1"/>
  <c r="L370" i="4"/>
  <c r="M370" i="4" s="1"/>
  <c r="N447" i="4"/>
  <c r="O447" i="4" s="1"/>
  <c r="M448" i="4"/>
  <c r="Y447" i="4"/>
  <c r="M350" i="4"/>
  <c r="Y349" i="4"/>
  <c r="N349" i="4"/>
  <c r="O349" i="4" s="1"/>
  <c r="N171" i="4"/>
  <c r="O171" i="4" s="1"/>
  <c r="M172" i="4"/>
  <c r="Y171" i="4"/>
  <c r="N645" i="4"/>
  <c r="O645" i="4" s="1"/>
  <c r="M646" i="4"/>
  <c r="Y645" i="4"/>
  <c r="M539" i="4"/>
  <c r="Y538" i="4"/>
  <c r="N538" i="4"/>
  <c r="O538" i="4" s="1"/>
  <c r="Y184" i="4"/>
  <c r="N184" i="4"/>
  <c r="O184" i="4" s="1"/>
  <c r="M185" i="4"/>
  <c r="Y380" i="4"/>
  <c r="M381" i="4"/>
  <c r="N380" i="4"/>
  <c r="O380" i="4" s="1"/>
  <c r="Y559" i="4"/>
  <c r="N559" i="4"/>
  <c r="O559" i="4" s="1"/>
  <c r="M560" i="4"/>
  <c r="M727" i="4"/>
  <c r="Y726" i="4"/>
  <c r="N726" i="4"/>
  <c r="O726" i="4" s="1"/>
  <c r="Y199" i="10"/>
  <c r="M200" i="10"/>
  <c r="N199" i="10"/>
  <c r="O199" i="10" s="1"/>
  <c r="Y98" i="10"/>
  <c r="M99" i="10"/>
  <c r="N98" i="10"/>
  <c r="O98" i="10" s="1"/>
  <c r="N572" i="10"/>
  <c r="O572" i="10" s="1"/>
  <c r="Y572" i="10"/>
  <c r="M573" i="10"/>
  <c r="N222" i="10"/>
  <c r="O222" i="10" s="1"/>
  <c r="Y222" i="10"/>
  <c r="M223" i="10"/>
  <c r="Y275" i="11"/>
  <c r="M276" i="11"/>
  <c r="N275" i="11"/>
  <c r="O275" i="11" s="1"/>
  <c r="Y365" i="11"/>
  <c r="M366" i="11"/>
  <c r="N365" i="11"/>
  <c r="O365" i="11" s="1"/>
  <c r="N446" i="11"/>
  <c r="O446" i="11" s="1"/>
  <c r="Y446" i="11"/>
  <c r="M447" i="11"/>
  <c r="M446" i="11"/>
  <c r="Y62" i="11"/>
  <c r="M63" i="11"/>
  <c r="N62" i="11"/>
  <c r="O62" i="11" s="1"/>
  <c r="Y394" i="3"/>
  <c r="N394" i="3"/>
  <c r="O394" i="3" s="1"/>
  <c r="M395" i="3"/>
  <c r="M241" i="3"/>
  <c r="Y240" i="3"/>
  <c r="N240" i="3"/>
  <c r="O240" i="3" s="1"/>
  <c r="M476" i="3"/>
  <c r="N475" i="3"/>
  <c r="O475" i="3" s="1"/>
  <c r="Y475" i="3"/>
  <c r="Y266" i="4"/>
  <c r="M267" i="4"/>
  <c r="N266" i="4"/>
  <c r="O266" i="4" s="1"/>
  <c r="M171" i="4"/>
  <c r="Y170" i="4"/>
  <c r="N170" i="4"/>
  <c r="O170" i="4" s="1"/>
  <c r="N230" i="4"/>
  <c r="O230" i="4" s="1"/>
  <c r="M231" i="4"/>
  <c r="Y230" i="4"/>
  <c r="Y122" i="5"/>
  <c r="M123" i="5"/>
  <c r="N122" i="5"/>
  <c r="O122" i="5" s="1"/>
  <c r="M229" i="5"/>
  <c r="Y228" i="5"/>
  <c r="N228" i="5"/>
  <c r="O228" i="5" s="1"/>
  <c r="M87" i="5"/>
  <c r="N86" i="5"/>
  <c r="O86" i="5" s="1"/>
  <c r="Y86" i="5"/>
  <c r="N263" i="5"/>
  <c r="O263" i="5" s="1"/>
  <c r="Y263" i="5"/>
  <c r="M264" i="5"/>
  <c r="Y401" i="5"/>
  <c r="M402" i="5"/>
  <c r="N401" i="5"/>
  <c r="O401" i="5" s="1"/>
  <c r="M369" i="5"/>
  <c r="Y368" i="5"/>
  <c r="N368" i="5"/>
  <c r="O368" i="5" s="1"/>
  <c r="M682" i="5"/>
  <c r="Y681" i="5"/>
  <c r="N681" i="5"/>
  <c r="O681" i="5" s="1"/>
  <c r="Y163" i="4"/>
  <c r="N163" i="4"/>
  <c r="O163" i="4" s="1"/>
  <c r="M164" i="4"/>
  <c r="M291" i="5"/>
  <c r="Y290" i="5"/>
  <c r="N290" i="5"/>
  <c r="O290" i="5" s="1"/>
  <c r="P194" i="10"/>
  <c r="W194" i="10" s="1"/>
  <c r="X194" i="10" s="1"/>
  <c r="P280" i="11"/>
  <c r="W280" i="11" s="1"/>
  <c r="X280" i="11" s="1"/>
  <c r="P194" i="11"/>
  <c r="W194" i="11" s="1"/>
  <c r="X194" i="11" s="1"/>
  <c r="M510" i="3"/>
  <c r="N509" i="3"/>
  <c r="O509" i="3" s="1"/>
  <c r="Y509" i="3"/>
  <c r="Y330" i="5"/>
  <c r="N330" i="5"/>
  <c r="O330" i="5" s="1"/>
  <c r="M331" i="5"/>
  <c r="N682" i="3"/>
  <c r="O682" i="3" s="1"/>
  <c r="Y682" i="3"/>
  <c r="M683" i="3"/>
  <c r="Q614" i="1"/>
  <c r="S614" i="1" s="1"/>
  <c r="L318" i="9"/>
  <c r="L292" i="9"/>
  <c r="L100" i="9"/>
  <c r="L33" i="9"/>
  <c r="L171" i="9"/>
  <c r="M16" i="9"/>
  <c r="Y15" i="9"/>
  <c r="N15" i="9"/>
  <c r="O15" i="9" s="1"/>
  <c r="L319" i="9"/>
  <c r="N154" i="9"/>
  <c r="O154" i="9" s="1"/>
  <c r="Y154" i="9"/>
  <c r="L74" i="9"/>
  <c r="L368" i="9"/>
  <c r="L340" i="9"/>
  <c r="L198" i="9"/>
  <c r="L20" i="9"/>
  <c r="N344" i="9"/>
  <c r="O344" i="9" s="1"/>
  <c r="Y344" i="9"/>
  <c r="L367" i="9"/>
  <c r="N326" i="9"/>
  <c r="O326" i="9" s="1"/>
  <c r="Y326" i="9"/>
  <c r="L121" i="9"/>
  <c r="M121" i="9" s="1"/>
  <c r="Y486" i="9"/>
  <c r="M487" i="9"/>
  <c r="N486" i="9"/>
  <c r="O486" i="9" s="1"/>
  <c r="N275" i="9"/>
  <c r="O275" i="9" s="1"/>
  <c r="M276" i="9"/>
  <c r="Y275" i="9"/>
  <c r="L592" i="9"/>
  <c r="N93" i="9"/>
  <c r="O93" i="9" s="1"/>
  <c r="M94" i="9"/>
  <c r="Y93" i="9"/>
  <c r="L264" i="9"/>
  <c r="L492" i="9"/>
  <c r="L675" i="9"/>
  <c r="M641" i="9"/>
  <c r="N640" i="9"/>
  <c r="O640" i="9" s="1"/>
  <c r="Y640" i="9"/>
  <c r="L377" i="9"/>
  <c r="L232" i="9"/>
  <c r="Y634" i="9"/>
  <c r="N634" i="9"/>
  <c r="O634" i="9" s="1"/>
  <c r="Y241" i="9"/>
  <c r="N241" i="9"/>
  <c r="O241" i="9" s="1"/>
  <c r="M242" i="9"/>
  <c r="L561" i="9"/>
  <c r="L542" i="9"/>
  <c r="L688" i="9"/>
  <c r="Y136" i="9"/>
  <c r="N136" i="9"/>
  <c r="O136" i="9" s="1"/>
  <c r="Y453" i="9"/>
  <c r="N453" i="9"/>
  <c r="O453" i="9" s="1"/>
  <c r="M454" i="9"/>
  <c r="L719" i="9"/>
  <c r="L527" i="9"/>
  <c r="L272" i="9"/>
  <c r="L531" i="9"/>
  <c r="L429" i="9"/>
  <c r="Y458" i="9"/>
  <c r="M459" i="9"/>
  <c r="N458" i="9"/>
  <c r="O458" i="9" s="1"/>
  <c r="Y22" i="9"/>
  <c r="N22" i="9"/>
  <c r="O22" i="9" s="1"/>
  <c r="Y204" i="9"/>
  <c r="N204" i="9"/>
  <c r="O204" i="9" s="1"/>
  <c r="L428" i="9"/>
  <c r="N696" i="9"/>
  <c r="O696" i="9" s="1"/>
  <c r="Y696" i="9"/>
  <c r="Y167" i="9"/>
  <c r="N167" i="9"/>
  <c r="O167" i="9" s="1"/>
  <c r="L363" i="9"/>
  <c r="Y601" i="9"/>
  <c r="N601" i="9"/>
  <c r="O601" i="9" s="1"/>
  <c r="L685" i="9"/>
  <c r="L494" i="9"/>
  <c r="M494" i="9" s="1"/>
  <c r="M668" i="9"/>
  <c r="Y667" i="9"/>
  <c r="N667" i="9"/>
  <c r="O667" i="9" s="1"/>
  <c r="L626" i="9"/>
  <c r="M272" i="8"/>
  <c r="Y271" i="8"/>
  <c r="N271" i="8"/>
  <c r="O271" i="8" s="1"/>
  <c r="M271" i="8"/>
  <c r="M358" i="8"/>
  <c r="Y357" i="8"/>
  <c r="N357" i="8"/>
  <c r="O357" i="8" s="1"/>
  <c r="M417" i="8"/>
  <c r="N416" i="8"/>
  <c r="O416" i="8" s="1"/>
  <c r="Y416" i="8"/>
  <c r="Y212" i="8"/>
  <c r="N212" i="8"/>
  <c r="O212" i="8" s="1"/>
  <c r="M213" i="8"/>
  <c r="M212" i="8"/>
  <c r="Y628" i="10"/>
  <c r="N628" i="10"/>
  <c r="O628" i="10" s="1"/>
  <c r="M629" i="10"/>
  <c r="N561" i="10"/>
  <c r="O561" i="10" s="1"/>
  <c r="Y561" i="10"/>
  <c r="M562" i="10"/>
  <c r="N426" i="10"/>
  <c r="O426" i="10" s="1"/>
  <c r="Y426" i="10"/>
  <c r="M427" i="10"/>
  <c r="N271" i="10"/>
  <c r="O271" i="10" s="1"/>
  <c r="M272" i="10"/>
  <c r="Y271" i="10"/>
  <c r="M648" i="11"/>
  <c r="N647" i="11"/>
  <c r="O647" i="11" s="1"/>
  <c r="Y647" i="11"/>
  <c r="Y416" i="11"/>
  <c r="N416" i="11"/>
  <c r="O416" i="11" s="1"/>
  <c r="M417" i="11"/>
  <c r="M432" i="11"/>
  <c r="N431" i="11"/>
  <c r="O431" i="11" s="1"/>
  <c r="Y431" i="11"/>
  <c r="M22" i="11"/>
  <c r="N21" i="11"/>
  <c r="O21" i="11" s="1"/>
  <c r="Y21" i="11"/>
  <c r="Y706" i="3"/>
  <c r="N706" i="3"/>
  <c r="O706" i="3" s="1"/>
  <c r="M707" i="3"/>
  <c r="M684" i="3"/>
  <c r="Y683" i="3"/>
  <c r="N683" i="3"/>
  <c r="O683" i="3" s="1"/>
  <c r="M231" i="3"/>
  <c r="Y230" i="3"/>
  <c r="N230" i="3"/>
  <c r="O230" i="3" s="1"/>
  <c r="Q470" i="8"/>
  <c r="S470" i="8" s="1"/>
  <c r="P470" i="8"/>
  <c r="W470" i="8" s="1"/>
  <c r="X470" i="8" s="1"/>
  <c r="N734" i="10"/>
  <c r="O734" i="10" s="1"/>
  <c r="Y734" i="10"/>
  <c r="M735" i="10"/>
  <c r="N508" i="3"/>
  <c r="O508" i="3" s="1"/>
  <c r="M509" i="3"/>
  <c r="Y508" i="3"/>
  <c r="M447" i="5"/>
  <c r="Y446" i="5"/>
  <c r="N446" i="5"/>
  <c r="O446" i="5" s="1"/>
  <c r="M351" i="3"/>
  <c r="N350" i="3"/>
  <c r="O350" i="3" s="1"/>
  <c r="Y350" i="3"/>
  <c r="L207" i="2"/>
  <c r="L361" i="2"/>
  <c r="Y465" i="2"/>
  <c r="N465" i="2"/>
  <c r="O465" i="2" s="1"/>
  <c r="L89" i="2"/>
  <c r="L35" i="2"/>
  <c r="L245" i="2"/>
  <c r="L142" i="2"/>
  <c r="L261" i="2"/>
  <c r="L47" i="2"/>
  <c r="L330" i="2"/>
  <c r="L121" i="2"/>
  <c r="L489" i="2"/>
  <c r="L404" i="2"/>
  <c r="L87" i="2"/>
  <c r="L225" i="2"/>
  <c r="L335" i="2"/>
  <c r="M335" i="2" s="1"/>
  <c r="L72" i="2"/>
  <c r="N199" i="2"/>
  <c r="O199" i="2" s="1"/>
  <c r="M200" i="2"/>
  <c r="Y199" i="2"/>
  <c r="N253" i="2"/>
  <c r="O253" i="2" s="1"/>
  <c r="Y253" i="2"/>
  <c r="L484" i="2"/>
  <c r="L107" i="2"/>
  <c r="L497" i="2"/>
  <c r="L91" i="2"/>
  <c r="L333" i="2"/>
  <c r="L258" i="2"/>
  <c r="L133" i="2"/>
  <c r="L495" i="2"/>
  <c r="L280" i="2"/>
  <c r="L492" i="2"/>
  <c r="L257" i="2"/>
  <c r="L432" i="2"/>
  <c r="L193" i="2"/>
  <c r="L378" i="2"/>
  <c r="L297" i="2"/>
  <c r="L481" i="2"/>
  <c r="Y421" i="2"/>
  <c r="N421" i="2"/>
  <c r="O421" i="2" s="1"/>
  <c r="L487" i="2"/>
  <c r="Y699" i="3"/>
  <c r="M700" i="3"/>
  <c r="N699" i="3"/>
  <c r="O699" i="3" s="1"/>
  <c r="N173" i="3"/>
  <c r="O173" i="3" s="1"/>
  <c r="Y173" i="3"/>
  <c r="M174" i="3"/>
  <c r="M637" i="3"/>
  <c r="N636" i="3"/>
  <c r="O636" i="3" s="1"/>
  <c r="Y636" i="3"/>
  <c r="Y740" i="5"/>
  <c r="N740" i="5"/>
  <c r="O740" i="5" s="1"/>
  <c r="M741" i="5"/>
  <c r="M244" i="5"/>
  <c r="Y243" i="5"/>
  <c r="N243" i="5"/>
  <c r="O243" i="5" s="1"/>
  <c r="M131" i="5"/>
  <c r="N130" i="5"/>
  <c r="O130" i="5" s="1"/>
  <c r="Y130" i="5"/>
  <c r="Y218" i="4"/>
  <c r="N218" i="4"/>
  <c r="O218" i="4" s="1"/>
  <c r="M219" i="4"/>
  <c r="M597" i="5"/>
  <c r="Y596" i="5"/>
  <c r="N596" i="5"/>
  <c r="O596" i="5" s="1"/>
  <c r="M108" i="7"/>
  <c r="Y107" i="7"/>
  <c r="N107" i="7"/>
  <c r="O107" i="7" s="1"/>
  <c r="M291" i="7"/>
  <c r="Y290" i="7"/>
  <c r="N290" i="7"/>
  <c r="O290" i="7" s="1"/>
  <c r="N186" i="7"/>
  <c r="O186" i="7" s="1"/>
  <c r="Y186" i="7"/>
  <c r="M187" i="7"/>
  <c r="M75" i="7"/>
  <c r="N74" i="7"/>
  <c r="O74" i="7" s="1"/>
  <c r="Y74" i="7"/>
  <c r="Y77" i="7"/>
  <c r="M78" i="7"/>
  <c r="N77" i="7"/>
  <c r="O77" i="7" s="1"/>
  <c r="Y279" i="7"/>
  <c r="M280" i="7"/>
  <c r="N279" i="7"/>
  <c r="O279" i="7" s="1"/>
  <c r="N58" i="7"/>
  <c r="O58" i="7" s="1"/>
  <c r="M59" i="7"/>
  <c r="Y58" i="7"/>
  <c r="N151" i="7"/>
  <c r="O151" i="7" s="1"/>
  <c r="M152" i="7"/>
  <c r="Y151" i="7"/>
  <c r="M339" i="7"/>
  <c r="N338" i="7"/>
  <c r="O338" i="7" s="1"/>
  <c r="Y338" i="7"/>
  <c r="N68" i="7"/>
  <c r="O68" i="7" s="1"/>
  <c r="Y68" i="7"/>
  <c r="M69" i="7"/>
  <c r="N221" i="7"/>
  <c r="O221" i="7" s="1"/>
  <c r="Y221" i="7"/>
  <c r="M222" i="7"/>
  <c r="N575" i="7"/>
  <c r="O575" i="7" s="1"/>
  <c r="Y575" i="7"/>
  <c r="M576" i="7"/>
  <c r="Y10" i="7"/>
  <c r="N10" i="7"/>
  <c r="O10" i="7" s="1"/>
  <c r="M11" i="7"/>
  <c r="M644" i="7"/>
  <c r="Y643" i="7"/>
  <c r="N643" i="7"/>
  <c r="O643" i="7" s="1"/>
  <c r="Y272" i="7"/>
  <c r="N272" i="7"/>
  <c r="O272" i="7" s="1"/>
  <c r="M273" i="7"/>
  <c r="N299" i="7"/>
  <c r="O299" i="7" s="1"/>
  <c r="M300" i="7"/>
  <c r="Y299" i="7"/>
  <c r="N208" i="7"/>
  <c r="O208" i="7" s="1"/>
  <c r="M209" i="7"/>
  <c r="Y208" i="7"/>
  <c r="N49" i="7"/>
  <c r="O49" i="7" s="1"/>
  <c r="M50" i="7"/>
  <c r="Y49" i="7"/>
  <c r="M458" i="7"/>
  <c r="N457" i="7"/>
  <c r="O457" i="7" s="1"/>
  <c r="Y457" i="7"/>
  <c r="M119" i="7"/>
  <c r="Y118" i="7"/>
  <c r="N118" i="7"/>
  <c r="O118" i="7" s="1"/>
  <c r="M460" i="7"/>
  <c r="Y459" i="7"/>
  <c r="N459" i="7"/>
  <c r="O459" i="7" s="1"/>
  <c r="M347" i="7"/>
  <c r="Y346" i="7"/>
  <c r="N346" i="7"/>
  <c r="O346" i="7" s="1"/>
  <c r="Y722" i="7"/>
  <c r="N722" i="7"/>
  <c r="O722" i="7" s="1"/>
  <c r="M723" i="7"/>
  <c r="N425" i="7"/>
  <c r="O425" i="7" s="1"/>
  <c r="Y425" i="7"/>
  <c r="M426" i="7"/>
  <c r="Y22" i="7"/>
  <c r="N22" i="7"/>
  <c r="O22" i="7" s="1"/>
  <c r="M23" i="7"/>
  <c r="N361" i="7"/>
  <c r="O361" i="7" s="1"/>
  <c r="M362" i="7"/>
  <c r="Y361" i="7"/>
  <c r="M77" i="7"/>
  <c r="Y76" i="7"/>
  <c r="N76" i="7"/>
  <c r="O76" i="7" s="1"/>
  <c r="N424" i="7"/>
  <c r="O424" i="7" s="1"/>
  <c r="M425" i="7"/>
  <c r="Y424" i="7"/>
  <c r="Y23" i="7"/>
  <c r="N23" i="7"/>
  <c r="O23" i="7" s="1"/>
  <c r="M24" i="7"/>
  <c r="M304" i="7"/>
  <c r="N303" i="7"/>
  <c r="O303" i="7" s="1"/>
  <c r="Y303" i="7"/>
  <c r="M546" i="7"/>
  <c r="N545" i="7"/>
  <c r="O545" i="7" s="1"/>
  <c r="Y545" i="7"/>
  <c r="N375" i="7"/>
  <c r="O375" i="7" s="1"/>
  <c r="M376" i="7"/>
  <c r="Y375" i="7"/>
  <c r="N128" i="7"/>
  <c r="O128" i="7" s="1"/>
  <c r="Y128" i="7"/>
  <c r="M129" i="7"/>
  <c r="N287" i="7"/>
  <c r="O287" i="7" s="1"/>
  <c r="Y287" i="7"/>
  <c r="M288" i="7"/>
  <c r="M614" i="7"/>
  <c r="N613" i="7"/>
  <c r="O613" i="7" s="1"/>
  <c r="Y613" i="7"/>
  <c r="Y251" i="7"/>
  <c r="N251" i="7"/>
  <c r="O251" i="7" s="1"/>
  <c r="M500" i="7"/>
  <c r="N499" i="7"/>
  <c r="O499" i="7" s="1"/>
  <c r="Y499" i="7"/>
  <c r="Y34" i="7"/>
  <c r="M35" i="7"/>
  <c r="N34" i="7"/>
  <c r="O34" i="7" s="1"/>
  <c r="N228" i="7"/>
  <c r="O228" i="7" s="1"/>
  <c r="Y228" i="7"/>
  <c r="M229" i="7"/>
  <c r="N475" i="7"/>
  <c r="O475" i="7" s="1"/>
  <c r="M476" i="7"/>
  <c r="Y475" i="7"/>
  <c r="M417" i="7"/>
  <c r="Y416" i="7"/>
  <c r="N416" i="7"/>
  <c r="O416" i="7" s="1"/>
  <c r="Y610" i="7"/>
  <c r="M611" i="7"/>
  <c r="N610" i="7"/>
  <c r="O610" i="7" s="1"/>
  <c r="Y507" i="7"/>
  <c r="M508" i="7"/>
  <c r="N507" i="7"/>
  <c r="O507" i="7" s="1"/>
  <c r="M663" i="7"/>
  <c r="N662" i="7"/>
  <c r="O662" i="7" s="1"/>
  <c r="Y662" i="7"/>
  <c r="M423" i="7"/>
  <c r="Y422" i="7"/>
  <c r="N422" i="7"/>
  <c r="O422" i="7" s="1"/>
  <c r="Y633" i="7"/>
  <c r="M634" i="7"/>
  <c r="N633" i="7"/>
  <c r="O633" i="7" s="1"/>
  <c r="N715" i="7"/>
  <c r="O715" i="7" s="1"/>
  <c r="Y715" i="7"/>
  <c r="M716" i="7"/>
  <c r="Y311" i="7"/>
  <c r="M312" i="7"/>
  <c r="N311" i="7"/>
  <c r="O311" i="7" s="1"/>
  <c r="Y541" i="7"/>
  <c r="N541" i="7"/>
  <c r="O541" i="7" s="1"/>
  <c r="M750" i="7"/>
  <c r="N749" i="7"/>
  <c r="O749" i="7" s="1"/>
  <c r="Y749" i="7"/>
  <c r="M633" i="7"/>
  <c r="Y632" i="7"/>
  <c r="N632" i="7"/>
  <c r="O632" i="7" s="1"/>
  <c r="Y373" i="7"/>
  <c r="M374" i="7"/>
  <c r="N373" i="7"/>
  <c r="O373" i="7" s="1"/>
  <c r="Y583" i="7"/>
  <c r="N583" i="7"/>
  <c r="O583" i="7" s="1"/>
  <c r="M584" i="7"/>
  <c r="W9" i="3"/>
  <c r="Y217" i="5"/>
  <c r="M218" i="5"/>
  <c r="N217" i="5"/>
  <c r="O217" i="5" s="1"/>
  <c r="P19" i="8"/>
  <c r="W19" i="8" s="1"/>
  <c r="X19" i="8" s="1"/>
  <c r="Q19" i="8"/>
  <c r="S19" i="8" s="1"/>
  <c r="Q105" i="8"/>
  <c r="S105" i="8" s="1"/>
  <c r="P105" i="8"/>
  <c r="W105" i="8" s="1"/>
  <c r="P162" i="10"/>
  <c r="W162" i="10" s="1"/>
  <c r="X162" i="10" s="1"/>
  <c r="P657" i="11"/>
  <c r="W657" i="11" s="1"/>
  <c r="M112" i="11"/>
  <c r="N111" i="11"/>
  <c r="O111" i="11" s="1"/>
  <c r="Y111" i="11"/>
  <c r="M690" i="3"/>
  <c r="Y689" i="3"/>
  <c r="N689" i="3"/>
  <c r="O689" i="3" s="1"/>
  <c r="M63" i="5"/>
  <c r="N62" i="5"/>
  <c r="O62" i="5" s="1"/>
  <c r="Y62" i="5"/>
  <c r="N147" i="12"/>
  <c r="O147" i="12" s="1"/>
  <c r="Y147" i="12"/>
  <c r="M148" i="12"/>
  <c r="N135" i="12"/>
  <c r="O135" i="12" s="1"/>
  <c r="M136" i="12"/>
  <c r="Y135" i="12"/>
  <c r="N317" i="12"/>
  <c r="O317" i="12" s="1"/>
  <c r="M318" i="12"/>
  <c r="Y317" i="12"/>
  <c r="Y373" i="12"/>
  <c r="M374" i="12"/>
  <c r="N373" i="12"/>
  <c r="O373" i="12" s="1"/>
  <c r="M21" i="12"/>
  <c r="N20" i="12"/>
  <c r="O20" i="12" s="1"/>
  <c r="Y20" i="12"/>
  <c r="M149" i="12"/>
  <c r="Y148" i="12"/>
  <c r="N148" i="12"/>
  <c r="O148" i="12" s="1"/>
  <c r="M138" i="12"/>
  <c r="Y137" i="12"/>
  <c r="N137" i="12"/>
  <c r="O137" i="12" s="1"/>
  <c r="M144" i="12"/>
  <c r="Y143" i="12"/>
  <c r="N143" i="12"/>
  <c r="O143" i="12" s="1"/>
  <c r="Y354" i="12"/>
  <c r="N354" i="12"/>
  <c r="O354" i="12" s="1"/>
  <c r="M355" i="12"/>
  <c r="N63" i="12"/>
  <c r="O63" i="12" s="1"/>
  <c r="Y63" i="12"/>
  <c r="M64" i="12"/>
  <c r="Y245" i="12"/>
  <c r="N245" i="12"/>
  <c r="O245" i="12" s="1"/>
  <c r="M246" i="12"/>
  <c r="N435" i="12"/>
  <c r="O435" i="12" s="1"/>
  <c r="Y435" i="12"/>
  <c r="M436" i="12"/>
  <c r="Y280" i="12"/>
  <c r="N280" i="12"/>
  <c r="O280" i="12" s="1"/>
  <c r="M281" i="12"/>
  <c r="N198" i="12"/>
  <c r="O198" i="12" s="1"/>
  <c r="M199" i="12"/>
  <c r="Y198" i="12"/>
  <c r="N42" i="12"/>
  <c r="O42" i="12" s="1"/>
  <c r="M43" i="12"/>
  <c r="Y42" i="12"/>
  <c r="M42" i="12"/>
  <c r="N41" i="12"/>
  <c r="O41" i="12" s="1"/>
  <c r="Y41" i="12"/>
  <c r="M82" i="12"/>
  <c r="Y81" i="12"/>
  <c r="N81" i="12"/>
  <c r="O81" i="12" s="1"/>
  <c r="N51" i="12"/>
  <c r="O51" i="12" s="1"/>
  <c r="Y51" i="12"/>
  <c r="M52" i="12"/>
  <c r="N383" i="12"/>
  <c r="O383" i="12" s="1"/>
  <c r="Y383" i="12"/>
  <c r="M384" i="12"/>
  <c r="N291" i="12"/>
  <c r="O291" i="12" s="1"/>
  <c r="M292" i="12"/>
  <c r="Y291" i="12"/>
  <c r="M271" i="12"/>
  <c r="Y270" i="12"/>
  <c r="N270" i="12"/>
  <c r="O270" i="12" s="1"/>
  <c r="Y69" i="12"/>
  <c r="N69" i="12"/>
  <c r="O69" i="12" s="1"/>
  <c r="M70" i="12"/>
  <c r="Y247" i="12"/>
  <c r="M248" i="12"/>
  <c r="N247" i="12"/>
  <c r="O247" i="12" s="1"/>
  <c r="Y74" i="12"/>
  <c r="M75" i="12"/>
  <c r="N74" i="12"/>
  <c r="O74" i="12" s="1"/>
  <c r="M541" i="12"/>
  <c r="N540" i="12"/>
  <c r="O540" i="12" s="1"/>
  <c r="Y540" i="12"/>
  <c r="N445" i="12"/>
  <c r="O445" i="12" s="1"/>
  <c r="Y445" i="12"/>
  <c r="M446" i="12"/>
  <c r="Y85" i="12"/>
  <c r="M86" i="12"/>
  <c r="N85" i="12"/>
  <c r="O85" i="12" s="1"/>
  <c r="M233" i="12"/>
  <c r="Y232" i="12"/>
  <c r="N232" i="12"/>
  <c r="O232" i="12" s="1"/>
  <c r="N476" i="12"/>
  <c r="O476" i="12" s="1"/>
  <c r="Y476" i="12"/>
  <c r="M477" i="12"/>
  <c r="M216" i="12"/>
  <c r="Y215" i="12"/>
  <c r="N215" i="12"/>
  <c r="O215" i="12" s="1"/>
  <c r="M456" i="12"/>
  <c r="Y455" i="12"/>
  <c r="N455" i="12"/>
  <c r="O455" i="12" s="1"/>
  <c r="N335" i="12"/>
  <c r="O335" i="12" s="1"/>
  <c r="Y335" i="12"/>
  <c r="M336" i="12"/>
  <c r="N643" i="12"/>
  <c r="O643" i="12" s="1"/>
  <c r="M644" i="12"/>
  <c r="Y643" i="12"/>
  <c r="Y550" i="12"/>
  <c r="N550" i="12"/>
  <c r="O550" i="12" s="1"/>
  <c r="M551" i="12"/>
  <c r="Y423" i="10"/>
  <c r="M424" i="10"/>
  <c r="N423" i="10"/>
  <c r="O423" i="10" s="1"/>
  <c r="M349" i="10"/>
  <c r="Y348" i="10"/>
  <c r="N348" i="10"/>
  <c r="O348" i="10" s="1"/>
  <c r="N454" i="10"/>
  <c r="O454" i="10" s="1"/>
  <c r="Y454" i="10"/>
  <c r="M455" i="10"/>
  <c r="M614" i="10"/>
  <c r="N613" i="10"/>
  <c r="O613" i="10" s="1"/>
  <c r="Y613" i="10"/>
  <c r="Y554" i="5"/>
  <c r="M555" i="5"/>
  <c r="N554" i="5"/>
  <c r="O554" i="5" s="1"/>
  <c r="N713" i="5"/>
  <c r="O713" i="5" s="1"/>
  <c r="M714" i="5"/>
  <c r="Y713" i="5"/>
  <c r="N284" i="5"/>
  <c r="O284" i="5" s="1"/>
  <c r="M285" i="5"/>
  <c r="Y284" i="5"/>
  <c r="Y165" i="5"/>
  <c r="N165" i="5"/>
  <c r="O165" i="5" s="1"/>
  <c r="M166" i="5"/>
  <c r="N321" i="5"/>
  <c r="O321" i="5" s="1"/>
  <c r="Y321" i="5"/>
  <c r="M322" i="5"/>
  <c r="M470" i="5"/>
  <c r="Y469" i="5"/>
  <c r="N469" i="5"/>
  <c r="O469" i="5" s="1"/>
  <c r="N192" i="3"/>
  <c r="O192" i="3" s="1"/>
  <c r="Y192" i="3"/>
  <c r="M193" i="3"/>
  <c r="Y690" i="3"/>
  <c r="M691" i="3"/>
  <c r="N690" i="3"/>
  <c r="O690" i="3" s="1"/>
  <c r="Y576" i="3"/>
  <c r="N576" i="3"/>
  <c r="O576" i="3" s="1"/>
  <c r="M577" i="3"/>
  <c r="M418" i="3"/>
  <c r="Y417" i="3"/>
  <c r="N417" i="3"/>
  <c r="O417" i="3" s="1"/>
  <c r="P480" i="11"/>
  <c r="W480" i="11" s="1"/>
  <c r="X480" i="11" s="1"/>
  <c r="P623" i="10"/>
  <c r="W623" i="10" s="1"/>
  <c r="X623" i="10" s="1"/>
  <c r="Y310" i="11"/>
  <c r="M311" i="11"/>
  <c r="N310" i="11"/>
  <c r="O310" i="11" s="1"/>
  <c r="M427" i="11"/>
  <c r="N426" i="11"/>
  <c r="O426" i="11" s="1"/>
  <c r="Y426" i="11"/>
  <c r="M478" i="11"/>
  <c r="Y477" i="11"/>
  <c r="N477" i="11"/>
  <c r="O477" i="11" s="1"/>
  <c r="N208" i="11"/>
  <c r="O208" i="11" s="1"/>
  <c r="M209" i="11"/>
  <c r="Y208" i="11"/>
  <c r="N680" i="5"/>
  <c r="O680" i="5" s="1"/>
  <c r="Y680" i="5"/>
  <c r="M681" i="5"/>
  <c r="M232" i="8"/>
  <c r="N231" i="8"/>
  <c r="O231" i="8" s="1"/>
  <c r="Y231" i="8"/>
  <c r="M698" i="4"/>
  <c r="Y697" i="4"/>
  <c r="N697" i="4"/>
  <c r="O697" i="4" s="1"/>
  <c r="Y351" i="11"/>
  <c r="N351" i="11"/>
  <c r="O351" i="11" s="1"/>
  <c r="M352" i="11"/>
  <c r="M351" i="11"/>
  <c r="N194" i="3"/>
  <c r="O194" i="3" s="1"/>
  <c r="Y194" i="3"/>
  <c r="M195" i="3"/>
  <c r="N725" i="8"/>
  <c r="O725" i="8" s="1"/>
  <c r="M726" i="8"/>
  <c r="Y725" i="8"/>
  <c r="M132" i="5"/>
  <c r="Y131" i="5"/>
  <c r="N131" i="5"/>
  <c r="O131" i="5" s="1"/>
  <c r="N656" i="11"/>
  <c r="O656" i="11" s="1"/>
  <c r="M657" i="11"/>
  <c r="Y656" i="11"/>
  <c r="P262" i="10"/>
  <c r="W262" i="10" s="1"/>
  <c r="X262" i="10" s="1"/>
  <c r="N538" i="10"/>
  <c r="O538" i="10" s="1"/>
  <c r="M539" i="10"/>
  <c r="Y538" i="10"/>
  <c r="Y273" i="9"/>
  <c r="M274" i="9"/>
  <c r="N273" i="9"/>
  <c r="O273" i="9" s="1"/>
  <c r="Y286" i="9"/>
  <c r="N286" i="9"/>
  <c r="O286" i="9" s="1"/>
  <c r="Y697" i="11"/>
  <c r="M698" i="11"/>
  <c r="N697" i="11"/>
  <c r="O697" i="11" s="1"/>
  <c r="N459" i="5"/>
  <c r="O459" i="5" s="1"/>
  <c r="M460" i="5"/>
  <c r="Y459" i="5"/>
  <c r="Y651" i="8"/>
  <c r="M652" i="8"/>
  <c r="N651" i="8"/>
  <c r="O651" i="8" s="1"/>
  <c r="M329" i="11"/>
  <c r="Y328" i="11"/>
  <c r="N328" i="11"/>
  <c r="O328" i="11" s="1"/>
  <c r="M574" i="2"/>
  <c r="N573" i="2"/>
  <c r="O573" i="2" s="1"/>
  <c r="Y573" i="2"/>
  <c r="N161" i="2"/>
  <c r="O161" i="2" s="1"/>
  <c r="Y161" i="2"/>
  <c r="M504" i="2"/>
  <c r="Y503" i="2"/>
  <c r="N503" i="2"/>
  <c r="O503" i="2" s="1"/>
  <c r="N739" i="5"/>
  <c r="O739" i="5" s="1"/>
  <c r="M740" i="5"/>
  <c r="Y739" i="5"/>
  <c r="N344" i="5"/>
  <c r="O344" i="5" s="1"/>
  <c r="M345" i="5"/>
  <c r="Y344" i="5"/>
  <c r="M114" i="7"/>
  <c r="N113" i="7"/>
  <c r="O113" i="7" s="1"/>
  <c r="Y113" i="7"/>
  <c r="M72" i="7"/>
  <c r="Y71" i="7"/>
  <c r="N71" i="7"/>
  <c r="O71" i="7" s="1"/>
  <c r="M263" i="7"/>
  <c r="N262" i="7"/>
  <c r="O262" i="7" s="1"/>
  <c r="Y262" i="7"/>
  <c r="M603" i="7"/>
  <c r="Y602" i="7"/>
  <c r="N602" i="7"/>
  <c r="O602" i="7" s="1"/>
  <c r="P649" i="10"/>
  <c r="W649" i="10" s="1"/>
  <c r="X649" i="10" s="1"/>
  <c r="N152" i="12"/>
  <c r="O152" i="12" s="1"/>
  <c r="Y152" i="12"/>
  <c r="M153" i="12"/>
  <c r="Y336" i="3"/>
  <c r="M337" i="3"/>
  <c r="N336" i="3"/>
  <c r="O336" i="3" s="1"/>
  <c r="Y518" i="11"/>
  <c r="M519" i="11"/>
  <c r="N518" i="11"/>
  <c r="O518" i="11" s="1"/>
  <c r="L94" i="4"/>
  <c r="Y308" i="4"/>
  <c r="M309" i="4"/>
  <c r="N308" i="4"/>
  <c r="O308" i="4" s="1"/>
  <c r="N152" i="5"/>
  <c r="O152" i="5" s="1"/>
  <c r="Y152" i="5"/>
  <c r="M153" i="5"/>
  <c r="Y365" i="9"/>
  <c r="N365" i="9"/>
  <c r="O365" i="9" s="1"/>
  <c r="N190" i="4"/>
  <c r="O190" i="4" s="1"/>
  <c r="Y190" i="4"/>
  <c r="M191" i="4"/>
  <c r="Y593" i="4"/>
  <c r="N593" i="4"/>
  <c r="O593" i="4" s="1"/>
  <c r="M594" i="4"/>
  <c r="N474" i="11"/>
  <c r="O474" i="11" s="1"/>
  <c r="Y474" i="11"/>
  <c r="M475" i="11"/>
  <c r="Y677" i="8"/>
  <c r="N677" i="8"/>
  <c r="O677" i="8" s="1"/>
  <c r="M678" i="8"/>
  <c r="M478" i="4"/>
  <c r="N477" i="4"/>
  <c r="O477" i="4" s="1"/>
  <c r="Y477" i="4"/>
  <c r="N475" i="10"/>
  <c r="O475" i="10" s="1"/>
  <c r="M476" i="10"/>
  <c r="Y475" i="10"/>
  <c r="Q193" i="11"/>
  <c r="S193" i="11" s="1"/>
  <c r="P193" i="11"/>
  <c r="W193" i="11" s="1"/>
  <c r="X193" i="11" s="1"/>
  <c r="L219" i="9"/>
  <c r="L226" i="9"/>
  <c r="L35" i="9"/>
  <c r="L325" i="9"/>
  <c r="Y194" i="9"/>
  <c r="N194" i="9"/>
  <c r="O194" i="9" s="1"/>
  <c r="M195" i="9"/>
  <c r="L97" i="9"/>
  <c r="Y421" i="9"/>
  <c r="N421" i="9"/>
  <c r="O421" i="9" s="1"/>
  <c r="N373" i="9"/>
  <c r="O373" i="9" s="1"/>
  <c r="Y373" i="9"/>
  <c r="N213" i="9"/>
  <c r="O213" i="9" s="1"/>
  <c r="M214" i="9"/>
  <c r="Y213" i="9"/>
  <c r="N58" i="9"/>
  <c r="O58" i="9" s="1"/>
  <c r="Y58" i="9"/>
  <c r="L354" i="9"/>
  <c r="L388" i="9"/>
  <c r="N335" i="9"/>
  <c r="O335" i="9" s="1"/>
  <c r="Y335" i="9"/>
  <c r="L127" i="9"/>
  <c r="Y493" i="9"/>
  <c r="N493" i="9"/>
  <c r="O493" i="9" s="1"/>
  <c r="L279" i="9"/>
  <c r="L645" i="9"/>
  <c r="L290" i="9"/>
  <c r="Y559" i="9"/>
  <c r="N559" i="9"/>
  <c r="O559" i="9" s="1"/>
  <c r="N463" i="9"/>
  <c r="O463" i="9" s="1"/>
  <c r="Y463" i="9"/>
  <c r="M464" i="9"/>
  <c r="Y153" i="9"/>
  <c r="M154" i="9"/>
  <c r="N153" i="9"/>
  <c r="O153" i="9" s="1"/>
  <c r="Y383" i="9"/>
  <c r="N383" i="9"/>
  <c r="O383" i="9" s="1"/>
  <c r="M384" i="9"/>
  <c r="M570" i="9"/>
  <c r="Y569" i="9"/>
  <c r="N569" i="9"/>
  <c r="O569" i="9" s="1"/>
  <c r="N655" i="9"/>
  <c r="O655" i="9" s="1"/>
  <c r="Y655" i="9"/>
  <c r="M149" i="9"/>
  <c r="N148" i="9"/>
  <c r="O148" i="9" s="1"/>
  <c r="Y148" i="9"/>
  <c r="N467" i="9"/>
  <c r="O467" i="9" s="1"/>
  <c r="Y467" i="9"/>
  <c r="N698" i="9"/>
  <c r="O698" i="9" s="1"/>
  <c r="Y698" i="9"/>
  <c r="M699" i="9"/>
  <c r="L544" i="9"/>
  <c r="L280" i="9"/>
  <c r="M538" i="9"/>
  <c r="N537" i="9"/>
  <c r="O537" i="9" s="1"/>
  <c r="Y537" i="9"/>
  <c r="Y430" i="9"/>
  <c r="M431" i="9"/>
  <c r="N430" i="9"/>
  <c r="O430" i="9" s="1"/>
  <c r="M496" i="9"/>
  <c r="Y495" i="9"/>
  <c r="N495" i="9"/>
  <c r="O495" i="9" s="1"/>
  <c r="Y43" i="9"/>
  <c r="M44" i="9"/>
  <c r="N43" i="9"/>
  <c r="O43" i="9" s="1"/>
  <c r="Y218" i="9"/>
  <c r="N218" i="9"/>
  <c r="O218" i="9" s="1"/>
  <c r="Y435" i="9"/>
  <c r="N435" i="9"/>
  <c r="O435" i="9" s="1"/>
  <c r="M436" i="9"/>
  <c r="N702" i="9"/>
  <c r="O702" i="9" s="1"/>
  <c r="Y702" i="9"/>
  <c r="L188" i="9"/>
  <c r="M188" i="9" s="1"/>
  <c r="Y370" i="9"/>
  <c r="N370" i="9"/>
  <c r="O370" i="9" s="1"/>
  <c r="M371" i="9"/>
  <c r="L602" i="9"/>
  <c r="N686" i="9"/>
  <c r="O686" i="9" s="1"/>
  <c r="Y686" i="9"/>
  <c r="M687" i="9"/>
  <c r="Y508" i="9"/>
  <c r="N508" i="9"/>
  <c r="O508" i="9" s="1"/>
  <c r="M509" i="9"/>
  <c r="L670" i="9"/>
  <c r="Y647" i="9"/>
  <c r="N647" i="9"/>
  <c r="O647" i="9" s="1"/>
  <c r="M648" i="9"/>
  <c r="N636" i="8"/>
  <c r="O636" i="8" s="1"/>
  <c r="M637" i="8"/>
  <c r="Y636" i="8"/>
  <c r="Y681" i="8"/>
  <c r="M682" i="8"/>
  <c r="N681" i="8"/>
  <c r="O681" i="8" s="1"/>
  <c r="M89" i="8"/>
  <c r="N88" i="8"/>
  <c r="O88" i="8" s="1"/>
  <c r="Y88" i="8"/>
  <c r="AE561" i="1"/>
  <c r="CB95" i="15" s="1"/>
  <c r="M369" i="10"/>
  <c r="N368" i="10"/>
  <c r="O368" i="10" s="1"/>
  <c r="Y368" i="10"/>
  <c r="N265" i="10"/>
  <c r="O265" i="10" s="1"/>
  <c r="Y265" i="10"/>
  <c r="M266" i="10"/>
  <c r="M150" i="10"/>
  <c r="Y149" i="10"/>
  <c r="N149" i="10"/>
  <c r="O149" i="10" s="1"/>
  <c r="M257" i="10"/>
  <c r="N256" i="10"/>
  <c r="O256" i="10" s="1"/>
  <c r="Y256" i="10"/>
  <c r="M256" i="10"/>
  <c r="Y464" i="11"/>
  <c r="M465" i="11"/>
  <c r="N464" i="11"/>
  <c r="O464" i="11" s="1"/>
  <c r="N99" i="11"/>
  <c r="O99" i="11" s="1"/>
  <c r="M100" i="11"/>
  <c r="Y99" i="11"/>
  <c r="N455" i="11"/>
  <c r="O455" i="11" s="1"/>
  <c r="M456" i="11"/>
  <c r="Y455" i="11"/>
  <c r="N453" i="11"/>
  <c r="O453" i="11" s="1"/>
  <c r="Y453" i="11"/>
  <c r="M454" i="11"/>
  <c r="M453" i="11"/>
  <c r="Y524" i="3"/>
  <c r="M525" i="3"/>
  <c r="N524" i="3"/>
  <c r="O524" i="3" s="1"/>
  <c r="N444" i="3"/>
  <c r="O444" i="3" s="1"/>
  <c r="M445" i="3"/>
  <c r="Y444" i="3"/>
  <c r="Y351" i="3"/>
  <c r="M352" i="3"/>
  <c r="N351" i="3"/>
  <c r="O351" i="3" s="1"/>
  <c r="X326" i="1"/>
  <c r="AE321" i="1"/>
  <c r="CB85" i="15" s="1"/>
  <c r="Y76" i="4"/>
  <c r="N76" i="4"/>
  <c r="O76" i="4" s="1"/>
  <c r="M77" i="4"/>
  <c r="M54" i="10"/>
  <c r="N53" i="10"/>
  <c r="O53" i="10" s="1"/>
  <c r="Y53" i="10"/>
  <c r="Q211" i="11"/>
  <c r="S211" i="11" s="1"/>
  <c r="P211" i="11"/>
  <c r="W211" i="11" s="1"/>
  <c r="X211" i="11" s="1"/>
  <c r="M342" i="3"/>
  <c r="Y341" i="3"/>
  <c r="N341" i="3"/>
  <c r="O341" i="3" s="1"/>
  <c r="N634" i="11"/>
  <c r="O634" i="11" s="1"/>
  <c r="Y634" i="11"/>
  <c r="M635" i="11"/>
  <c r="N390" i="11"/>
  <c r="O390" i="11" s="1"/>
  <c r="M391" i="11"/>
  <c r="Y390" i="11"/>
  <c r="M429" i="11"/>
  <c r="N428" i="11"/>
  <c r="O428" i="11" s="1"/>
  <c r="Y428" i="11"/>
  <c r="M376" i="11"/>
  <c r="Y375" i="11"/>
  <c r="N375" i="11"/>
  <c r="O375" i="11" s="1"/>
  <c r="Y16" i="2"/>
  <c r="N16" i="2"/>
  <c r="O16" i="2" s="1"/>
  <c r="L10" i="2"/>
  <c r="L522" i="2"/>
  <c r="Y124" i="2"/>
  <c r="N124" i="2"/>
  <c r="O124" i="2" s="1"/>
  <c r="L113" i="2"/>
  <c r="M145" i="2"/>
  <c r="N144" i="2"/>
  <c r="O144" i="2" s="1"/>
  <c r="Y144" i="2"/>
  <c r="L388" i="2"/>
  <c r="L56" i="2"/>
  <c r="L19" i="2"/>
  <c r="L352" i="2"/>
  <c r="L141" i="2"/>
  <c r="L557" i="2"/>
  <c r="N417" i="2"/>
  <c r="O417" i="2" s="1"/>
  <c r="Y417" i="2"/>
  <c r="L100" i="2"/>
  <c r="L256" i="2"/>
  <c r="L374" i="2"/>
  <c r="Y79" i="2"/>
  <c r="N79" i="2"/>
  <c r="O79" i="2" s="1"/>
  <c r="N238" i="2"/>
  <c r="O238" i="2" s="1"/>
  <c r="Y238" i="2"/>
  <c r="L263" i="2"/>
  <c r="L537" i="2"/>
  <c r="L127" i="2"/>
  <c r="L504" i="2"/>
  <c r="N98" i="2"/>
  <c r="O98" i="2" s="1"/>
  <c r="Y98" i="2"/>
  <c r="L342" i="2"/>
  <c r="L268" i="2"/>
  <c r="L140" i="2"/>
  <c r="L502" i="2"/>
  <c r="L287" i="2"/>
  <c r="L524" i="2"/>
  <c r="L264" i="2"/>
  <c r="L439" i="2"/>
  <c r="Y18" i="2"/>
  <c r="M19" i="2"/>
  <c r="N18" i="2"/>
  <c r="O18" i="2" s="1"/>
  <c r="L214" i="2"/>
  <c r="L385" i="2"/>
  <c r="L314" i="2"/>
  <c r="L511" i="2"/>
  <c r="L239" i="2"/>
  <c r="M239" i="2" s="1"/>
  <c r="L435" i="2"/>
  <c r="L494" i="2"/>
  <c r="Y503" i="3"/>
  <c r="M504" i="3"/>
  <c r="N503" i="3"/>
  <c r="O503" i="3" s="1"/>
  <c r="M669" i="3"/>
  <c r="N668" i="3"/>
  <c r="O668" i="3" s="1"/>
  <c r="Y668" i="3"/>
  <c r="M236" i="3"/>
  <c r="Y235" i="3"/>
  <c r="N235" i="3"/>
  <c r="O235" i="3" s="1"/>
  <c r="Y544" i="5"/>
  <c r="M545" i="5"/>
  <c r="N544" i="5"/>
  <c r="O544" i="5" s="1"/>
  <c r="N725" i="5"/>
  <c r="O725" i="5" s="1"/>
  <c r="Y725" i="5"/>
  <c r="M726" i="5"/>
  <c r="M502" i="5"/>
  <c r="Y501" i="5"/>
  <c r="N501" i="5"/>
  <c r="O501" i="5" s="1"/>
  <c r="Y719" i="5"/>
  <c r="M720" i="5"/>
  <c r="N719" i="5"/>
  <c r="O719" i="5" s="1"/>
  <c r="M739" i="5"/>
  <c r="N738" i="5"/>
  <c r="O738" i="5" s="1"/>
  <c r="Y738" i="5"/>
  <c r="N398" i="5"/>
  <c r="O398" i="5" s="1"/>
  <c r="M399" i="5"/>
  <c r="Y398" i="5"/>
  <c r="M397" i="5"/>
  <c r="Y396" i="5"/>
  <c r="N396" i="5"/>
  <c r="O396" i="5" s="1"/>
  <c r="M440" i="7"/>
  <c r="Y439" i="7"/>
  <c r="N439" i="7"/>
  <c r="O439" i="7" s="1"/>
  <c r="N355" i="7"/>
  <c r="O355" i="7" s="1"/>
  <c r="M356" i="7"/>
  <c r="Y355" i="7"/>
  <c r="M67" i="7"/>
  <c r="N66" i="7"/>
  <c r="O66" i="7" s="1"/>
  <c r="Y66" i="7"/>
  <c r="Y82" i="7"/>
  <c r="N82" i="7"/>
  <c r="O82" i="7" s="1"/>
  <c r="M83" i="7"/>
  <c r="M90" i="7"/>
  <c r="N89" i="7"/>
  <c r="O89" i="7" s="1"/>
  <c r="Y89" i="7"/>
  <c r="Y631" i="7"/>
  <c r="M632" i="7"/>
  <c r="N631" i="7"/>
  <c r="O631" i="7" s="1"/>
  <c r="N84" i="7"/>
  <c r="O84" i="7" s="1"/>
  <c r="Y84" i="7"/>
  <c r="M556" i="7"/>
  <c r="Y555" i="7"/>
  <c r="N555" i="7"/>
  <c r="O555" i="7" s="1"/>
  <c r="N420" i="7"/>
  <c r="O420" i="7" s="1"/>
  <c r="Y420" i="7"/>
  <c r="M84" i="7"/>
  <c r="Y83" i="7"/>
  <c r="N83" i="7"/>
  <c r="O83" i="7" s="1"/>
  <c r="Y237" i="7"/>
  <c r="N237" i="7"/>
  <c r="O237" i="7" s="1"/>
  <c r="M238" i="7"/>
  <c r="Y585" i="7"/>
  <c r="M586" i="7"/>
  <c r="N585" i="7"/>
  <c r="O585" i="7" s="1"/>
  <c r="M68" i="7"/>
  <c r="N67" i="7"/>
  <c r="O67" i="7" s="1"/>
  <c r="Y67" i="7"/>
  <c r="N683" i="7"/>
  <c r="O683" i="7" s="1"/>
  <c r="Y683" i="7"/>
  <c r="M684" i="7"/>
  <c r="M278" i="7"/>
  <c r="N277" i="7"/>
  <c r="O277" i="7" s="1"/>
  <c r="Y277" i="7"/>
  <c r="Y312" i="7"/>
  <c r="N312" i="7"/>
  <c r="O312" i="7" s="1"/>
  <c r="M313" i="7"/>
  <c r="M254" i="7"/>
  <c r="N253" i="7"/>
  <c r="O253" i="7" s="1"/>
  <c r="Y253" i="7"/>
  <c r="M51" i="7"/>
  <c r="N50" i="7"/>
  <c r="O50" i="7" s="1"/>
  <c r="Y50" i="7"/>
  <c r="N473" i="7"/>
  <c r="O473" i="7" s="1"/>
  <c r="Y473" i="7"/>
  <c r="M474" i="7"/>
  <c r="N123" i="7"/>
  <c r="O123" i="7" s="1"/>
  <c r="M124" i="7"/>
  <c r="Y123" i="7"/>
  <c r="M16" i="7"/>
  <c r="N15" i="7"/>
  <c r="O15" i="7" s="1"/>
  <c r="Y15" i="7"/>
  <c r="M360" i="7"/>
  <c r="N359" i="7"/>
  <c r="O359" i="7" s="1"/>
  <c r="Y359" i="7"/>
  <c r="Y659" i="7"/>
  <c r="N659" i="7"/>
  <c r="O659" i="7" s="1"/>
  <c r="Y455" i="7"/>
  <c r="N455" i="7"/>
  <c r="O455" i="7" s="1"/>
  <c r="M456" i="7"/>
  <c r="M30" i="7"/>
  <c r="N29" i="7"/>
  <c r="O29" i="7" s="1"/>
  <c r="Y29" i="7"/>
  <c r="N409" i="7"/>
  <c r="O409" i="7" s="1"/>
  <c r="M410" i="7"/>
  <c r="Y409" i="7"/>
  <c r="Y100" i="7"/>
  <c r="M101" i="7"/>
  <c r="N100" i="7"/>
  <c r="O100" i="7" s="1"/>
  <c r="M467" i="7"/>
  <c r="Y466" i="7"/>
  <c r="N466" i="7"/>
  <c r="O466" i="7" s="1"/>
  <c r="N30" i="7"/>
  <c r="O30" i="7" s="1"/>
  <c r="Y30" i="7"/>
  <c r="M31" i="7"/>
  <c r="M334" i="7"/>
  <c r="N333" i="7"/>
  <c r="O333" i="7" s="1"/>
  <c r="Y333" i="7"/>
  <c r="Y560" i="7"/>
  <c r="N560" i="7"/>
  <c r="O560" i="7" s="1"/>
  <c r="M561" i="7"/>
  <c r="M386" i="7"/>
  <c r="N385" i="7"/>
  <c r="O385" i="7" s="1"/>
  <c r="Y385" i="7"/>
  <c r="N135" i="7"/>
  <c r="O135" i="7" s="1"/>
  <c r="Y135" i="7"/>
  <c r="M136" i="7"/>
  <c r="M309" i="7"/>
  <c r="N308" i="7"/>
  <c r="O308" i="7" s="1"/>
  <c r="Y308" i="7"/>
  <c r="M639" i="7"/>
  <c r="N638" i="7"/>
  <c r="O638" i="7" s="1"/>
  <c r="Y638" i="7"/>
  <c r="M272" i="7"/>
  <c r="N271" i="7"/>
  <c r="O271" i="7" s="1"/>
  <c r="Y271" i="7"/>
  <c r="N530" i="7"/>
  <c r="O530" i="7" s="1"/>
  <c r="Y530" i="7"/>
  <c r="M531" i="7"/>
  <c r="Y48" i="7"/>
  <c r="M49" i="7"/>
  <c r="N48" i="7"/>
  <c r="O48" i="7" s="1"/>
  <c r="Y248" i="7"/>
  <c r="N248" i="7"/>
  <c r="O248" i="7" s="1"/>
  <c r="M249" i="7"/>
  <c r="M499" i="7"/>
  <c r="N498" i="7"/>
  <c r="O498" i="7" s="1"/>
  <c r="Y498" i="7"/>
  <c r="M427" i="7"/>
  <c r="Y426" i="7"/>
  <c r="N426" i="7"/>
  <c r="O426" i="7" s="1"/>
  <c r="M613" i="7"/>
  <c r="N612" i="7"/>
  <c r="O612" i="7" s="1"/>
  <c r="Y612" i="7"/>
  <c r="Y513" i="7"/>
  <c r="N513" i="7"/>
  <c r="O513" i="7" s="1"/>
  <c r="M514" i="7"/>
  <c r="N663" i="7"/>
  <c r="O663" i="7" s="1"/>
  <c r="M664" i="7"/>
  <c r="Y663" i="7"/>
  <c r="M447" i="7"/>
  <c r="N446" i="7"/>
  <c r="O446" i="7" s="1"/>
  <c r="Y446" i="7"/>
  <c r="N649" i="7"/>
  <c r="O649" i="7" s="1"/>
  <c r="Y649" i="7"/>
  <c r="M650" i="7"/>
  <c r="Y742" i="7"/>
  <c r="N742" i="7"/>
  <c r="O742" i="7" s="1"/>
  <c r="M743" i="7"/>
  <c r="M318" i="7"/>
  <c r="N317" i="7"/>
  <c r="O317" i="7" s="1"/>
  <c r="Y317" i="7"/>
  <c r="Y579" i="7"/>
  <c r="N579" i="7"/>
  <c r="O579" i="7" s="1"/>
  <c r="M580" i="7"/>
  <c r="M602" i="7"/>
  <c r="N601" i="7"/>
  <c r="O601" i="7" s="1"/>
  <c r="Y601" i="7"/>
  <c r="M640" i="7"/>
  <c r="Y639" i="7"/>
  <c r="N639" i="7"/>
  <c r="O639" i="7" s="1"/>
  <c r="Y387" i="7"/>
  <c r="M388" i="7"/>
  <c r="N387" i="7"/>
  <c r="O387" i="7" s="1"/>
  <c r="Y590" i="7"/>
  <c r="M591" i="7"/>
  <c r="N590" i="7"/>
  <c r="O590" i="7" s="1"/>
  <c r="M676" i="5"/>
  <c r="N675" i="5"/>
  <c r="O675" i="5" s="1"/>
  <c r="Y675" i="5"/>
  <c r="M80" i="5"/>
  <c r="Y79" i="5"/>
  <c r="N79" i="5"/>
  <c r="O79" i="5" s="1"/>
  <c r="M135" i="12"/>
  <c r="N134" i="12"/>
  <c r="O134" i="12" s="1"/>
  <c r="Y134" i="12"/>
  <c r="N140" i="12"/>
  <c r="O140" i="12" s="1"/>
  <c r="M141" i="12"/>
  <c r="Y140" i="12"/>
  <c r="Y66" i="12"/>
  <c r="N66" i="12"/>
  <c r="O66" i="12" s="1"/>
  <c r="M67" i="12"/>
  <c r="Y12" i="12"/>
  <c r="N12" i="12"/>
  <c r="O12" i="12" s="1"/>
  <c r="M13" i="12"/>
  <c r="M159" i="12"/>
  <c r="N158" i="12"/>
  <c r="O158" i="12" s="1"/>
  <c r="Y158" i="12"/>
  <c r="M180" i="12"/>
  <c r="Y179" i="12"/>
  <c r="N179" i="12"/>
  <c r="O179" i="12" s="1"/>
  <c r="N341" i="12"/>
  <c r="O341" i="12" s="1"/>
  <c r="M342" i="12"/>
  <c r="Y341" i="12"/>
  <c r="M146" i="12"/>
  <c r="N145" i="12"/>
  <c r="O145" i="12" s="1"/>
  <c r="Y145" i="12"/>
  <c r="N359" i="12"/>
  <c r="O359" i="12" s="1"/>
  <c r="Y359" i="12"/>
  <c r="M360" i="12"/>
  <c r="Y87" i="12"/>
  <c r="M88" i="12"/>
  <c r="N87" i="12"/>
  <c r="O87" i="12" s="1"/>
  <c r="Y419" i="12"/>
  <c r="N419" i="12"/>
  <c r="O419" i="12" s="1"/>
  <c r="M420" i="12"/>
  <c r="N438" i="12"/>
  <c r="O438" i="12" s="1"/>
  <c r="M439" i="12"/>
  <c r="Y438" i="12"/>
  <c r="M319" i="12"/>
  <c r="Y318" i="12"/>
  <c r="N318" i="12"/>
  <c r="O318" i="12" s="1"/>
  <c r="M221" i="12"/>
  <c r="Y220" i="12"/>
  <c r="N220" i="12"/>
  <c r="O220" i="12" s="1"/>
  <c r="N70" i="12"/>
  <c r="O70" i="12" s="1"/>
  <c r="M71" i="12"/>
  <c r="Y70" i="12"/>
  <c r="N93" i="12"/>
  <c r="O93" i="12" s="1"/>
  <c r="Y93" i="12"/>
  <c r="M94" i="12"/>
  <c r="N84" i="12"/>
  <c r="O84" i="12" s="1"/>
  <c r="Y84" i="12"/>
  <c r="M85" i="12"/>
  <c r="N58" i="12"/>
  <c r="O58" i="12" s="1"/>
  <c r="Y58" i="12"/>
  <c r="M59" i="12"/>
  <c r="M444" i="12"/>
  <c r="Y443" i="12"/>
  <c r="N443" i="12"/>
  <c r="O443" i="12" s="1"/>
  <c r="Y366" i="12"/>
  <c r="N366" i="12"/>
  <c r="O366" i="12" s="1"/>
  <c r="M367" i="12"/>
  <c r="N296" i="12"/>
  <c r="O296" i="12" s="1"/>
  <c r="M297" i="12"/>
  <c r="Y296" i="12"/>
  <c r="Y91" i="12"/>
  <c r="N91" i="12"/>
  <c r="O91" i="12" s="1"/>
  <c r="M92" i="12"/>
  <c r="N264" i="12"/>
  <c r="O264" i="12" s="1"/>
  <c r="M265" i="12"/>
  <c r="Y264" i="12"/>
  <c r="M119" i="12"/>
  <c r="N118" i="12"/>
  <c r="O118" i="12" s="1"/>
  <c r="Y118" i="12"/>
  <c r="N102" i="12"/>
  <c r="O102" i="12" s="1"/>
  <c r="Y102" i="12"/>
  <c r="M103" i="12"/>
  <c r="M449" i="12"/>
  <c r="Y448" i="12"/>
  <c r="N448" i="12"/>
  <c r="O448" i="12" s="1"/>
  <c r="Y99" i="12"/>
  <c r="M100" i="12"/>
  <c r="N99" i="12"/>
  <c r="O99" i="12" s="1"/>
  <c r="M234" i="12"/>
  <c r="Y233" i="12"/>
  <c r="N233" i="12"/>
  <c r="O233" i="12" s="1"/>
  <c r="Y483" i="12"/>
  <c r="N483" i="12"/>
  <c r="O483" i="12" s="1"/>
  <c r="M484" i="12"/>
  <c r="M242" i="12"/>
  <c r="N241" i="12"/>
  <c r="O241" i="12" s="1"/>
  <c r="Y241" i="12"/>
  <c r="M482" i="12"/>
  <c r="N481" i="12"/>
  <c r="O481" i="12" s="1"/>
  <c r="Y481" i="12"/>
  <c r="N356" i="12"/>
  <c r="O356" i="12" s="1"/>
  <c r="Y356" i="12"/>
  <c r="M357" i="12"/>
  <c r="M678" i="12"/>
  <c r="Y677" i="12"/>
  <c r="N677" i="12"/>
  <c r="O677" i="12" s="1"/>
  <c r="Y661" i="12"/>
  <c r="M662" i="12"/>
  <c r="N661" i="12"/>
  <c r="O661" i="12" s="1"/>
  <c r="Y248" i="12"/>
  <c r="N248" i="12"/>
  <c r="O248" i="12" s="1"/>
  <c r="M249" i="12"/>
  <c r="M465" i="12"/>
  <c r="Y464" i="12"/>
  <c r="N464" i="12"/>
  <c r="O464" i="12" s="1"/>
  <c r="Y302" i="12"/>
  <c r="M303" i="12"/>
  <c r="N302" i="12"/>
  <c r="O302" i="12" s="1"/>
  <c r="M474" i="12"/>
  <c r="Y473" i="12"/>
  <c r="N473" i="12"/>
  <c r="O473" i="12" s="1"/>
  <c r="M557" i="12"/>
  <c r="N556" i="12"/>
  <c r="O556" i="12" s="1"/>
  <c r="Y556" i="12"/>
  <c r="N530" i="12"/>
  <c r="O530" i="12" s="1"/>
  <c r="M531" i="12"/>
  <c r="Y530" i="12"/>
  <c r="N486" i="12"/>
  <c r="O486" i="12" s="1"/>
  <c r="Y486" i="12"/>
  <c r="M487" i="12"/>
  <c r="N627" i="12"/>
  <c r="O627" i="12" s="1"/>
  <c r="M628" i="12"/>
  <c r="Y627" i="12"/>
  <c r="M624" i="12"/>
  <c r="N623" i="12"/>
  <c r="O623" i="12" s="1"/>
  <c r="Y623" i="12"/>
  <c r="Y564" i="12"/>
  <c r="M565" i="12"/>
  <c r="N564" i="12"/>
  <c r="O564" i="12" s="1"/>
  <c r="N718" i="12"/>
  <c r="O718" i="12" s="1"/>
  <c r="Y718" i="12"/>
  <c r="M719" i="12"/>
  <c r="Y689" i="12"/>
  <c r="M690" i="12"/>
  <c r="N689" i="12"/>
  <c r="O689" i="12" s="1"/>
  <c r="M646" i="12"/>
  <c r="N645" i="12"/>
  <c r="O645" i="12" s="1"/>
  <c r="Y645" i="12"/>
  <c r="N549" i="12"/>
  <c r="O549" i="12" s="1"/>
  <c r="Y549" i="12"/>
  <c r="M550" i="12"/>
  <c r="Y592" i="12"/>
  <c r="N592" i="12"/>
  <c r="O592" i="12" s="1"/>
  <c r="M593" i="12"/>
  <c r="N668" i="12"/>
  <c r="O668" i="12" s="1"/>
  <c r="Y668" i="12"/>
  <c r="M669" i="12"/>
  <c r="M654" i="12"/>
  <c r="Y653" i="12"/>
  <c r="N653" i="12"/>
  <c r="O653" i="12" s="1"/>
  <c r="M721" i="12"/>
  <c r="N720" i="12"/>
  <c r="O720" i="12" s="1"/>
  <c r="Y720" i="12"/>
  <c r="N727" i="12"/>
  <c r="O727" i="12" s="1"/>
  <c r="Y727" i="12"/>
  <c r="M728" i="12"/>
  <c r="W631" i="2"/>
  <c r="X631" i="2" s="1"/>
  <c r="Q631" i="2"/>
  <c r="S631" i="2" s="1"/>
  <c r="M673" i="8"/>
  <c r="Y672" i="8"/>
  <c r="N672" i="8"/>
  <c r="O672" i="8" s="1"/>
  <c r="M619" i="8"/>
  <c r="N618" i="8"/>
  <c r="O618" i="8" s="1"/>
  <c r="Y618" i="8"/>
  <c r="M147" i="8"/>
  <c r="Y146" i="8"/>
  <c r="N146" i="8"/>
  <c r="O146" i="8" s="1"/>
  <c r="N233" i="8"/>
  <c r="O233" i="8" s="1"/>
  <c r="Y233" i="8"/>
  <c r="M234" i="8"/>
  <c r="N611" i="8"/>
  <c r="O611" i="8" s="1"/>
  <c r="Y611" i="8"/>
  <c r="M612" i="8"/>
  <c r="M49" i="8"/>
  <c r="Y48" i="8"/>
  <c r="N48" i="8"/>
  <c r="O48" i="8" s="1"/>
  <c r="N76" i="8"/>
  <c r="O76" i="8" s="1"/>
  <c r="M77" i="8"/>
  <c r="Y76" i="8"/>
  <c r="N134" i="8"/>
  <c r="O134" i="8" s="1"/>
  <c r="Y134" i="8"/>
  <c r="M135" i="8"/>
  <c r="M587" i="10"/>
  <c r="N586" i="10"/>
  <c r="O586" i="10" s="1"/>
  <c r="Y586" i="10"/>
  <c r="N489" i="10"/>
  <c r="O489" i="10" s="1"/>
  <c r="M490" i="10"/>
  <c r="Y489" i="10"/>
  <c r="N300" i="10"/>
  <c r="O300" i="10" s="1"/>
  <c r="Y300" i="10"/>
  <c r="M301" i="10"/>
  <c r="Y203" i="10"/>
  <c r="N203" i="10"/>
  <c r="O203" i="10" s="1"/>
  <c r="M204" i="10"/>
  <c r="Y523" i="5"/>
  <c r="N523" i="5"/>
  <c r="O523" i="5" s="1"/>
  <c r="M524" i="5"/>
  <c r="M590" i="11"/>
  <c r="Y589" i="11"/>
  <c r="N589" i="11"/>
  <c r="O589" i="11" s="1"/>
  <c r="M87" i="11"/>
  <c r="N86" i="11"/>
  <c r="O86" i="11" s="1"/>
  <c r="Y86" i="11"/>
  <c r="N376" i="11"/>
  <c r="O376" i="11" s="1"/>
  <c r="M377" i="11"/>
  <c r="Y376" i="11"/>
  <c r="M551" i="11"/>
  <c r="Y550" i="11"/>
  <c r="N550" i="11"/>
  <c r="O550" i="11" s="1"/>
  <c r="M325" i="3"/>
  <c r="Y324" i="3"/>
  <c r="N324" i="3"/>
  <c r="O324" i="3" s="1"/>
  <c r="N471" i="5"/>
  <c r="O471" i="5" s="1"/>
  <c r="M472" i="5"/>
  <c r="Y471" i="5"/>
  <c r="N34" i="5"/>
  <c r="O34" i="5" s="1"/>
  <c r="M35" i="5"/>
  <c r="Y34" i="5"/>
  <c r="M423" i="5"/>
  <c r="Y422" i="5"/>
  <c r="N422" i="5"/>
  <c r="O422" i="5" s="1"/>
  <c r="N564" i="5"/>
  <c r="O564" i="5" s="1"/>
  <c r="M565" i="5"/>
  <c r="Y564" i="5"/>
  <c r="N296" i="5"/>
  <c r="O296" i="5" s="1"/>
  <c r="M297" i="5"/>
  <c r="Y296" i="5"/>
  <c r="Y164" i="5"/>
  <c r="M165" i="5"/>
  <c r="N164" i="5"/>
  <c r="O164" i="5" s="1"/>
  <c r="M20" i="5"/>
  <c r="N19" i="5"/>
  <c r="O19" i="5" s="1"/>
  <c r="Y19" i="5"/>
  <c r="M345" i="8"/>
  <c r="N344" i="8"/>
  <c r="O344" i="8" s="1"/>
  <c r="Y344" i="8"/>
  <c r="Y232" i="3"/>
  <c r="M233" i="3"/>
  <c r="N232" i="3"/>
  <c r="O232" i="3" s="1"/>
  <c r="N236" i="3"/>
  <c r="O236" i="3" s="1"/>
  <c r="Y236" i="3"/>
  <c r="M237" i="3"/>
  <c r="N313" i="3"/>
  <c r="O313" i="3" s="1"/>
  <c r="Y313" i="3"/>
  <c r="M314" i="3"/>
  <c r="N204" i="3"/>
  <c r="O204" i="3" s="1"/>
  <c r="Y204" i="3"/>
  <c r="M205" i="3"/>
  <c r="M268" i="3"/>
  <c r="N267" i="3"/>
  <c r="O267" i="3" s="1"/>
  <c r="Y267" i="3"/>
  <c r="Y578" i="3"/>
  <c r="N578" i="3"/>
  <c r="O578" i="3" s="1"/>
  <c r="M579" i="3"/>
  <c r="N705" i="3"/>
  <c r="O705" i="3" s="1"/>
  <c r="M706" i="3"/>
  <c r="Y705" i="3"/>
  <c r="N627" i="3"/>
  <c r="O627" i="3" s="1"/>
  <c r="M628" i="3"/>
  <c r="Y627" i="3"/>
  <c r="N185" i="3"/>
  <c r="O185" i="3" s="1"/>
  <c r="Y185" i="3"/>
  <c r="M186" i="3"/>
  <c r="M672" i="3"/>
  <c r="N671" i="3"/>
  <c r="O671" i="3" s="1"/>
  <c r="Y671" i="3"/>
  <c r="N474" i="3"/>
  <c r="O474" i="3" s="1"/>
  <c r="Y474" i="3"/>
  <c r="M475" i="3"/>
  <c r="N441" i="3"/>
  <c r="O441" i="3" s="1"/>
  <c r="Y441" i="3"/>
  <c r="M442" i="3"/>
  <c r="M671" i="3"/>
  <c r="N670" i="3"/>
  <c r="O670" i="3" s="1"/>
  <c r="Y670" i="3"/>
  <c r="Y424" i="3"/>
  <c r="N424" i="3"/>
  <c r="O424" i="3" s="1"/>
  <c r="M425" i="3"/>
  <c r="Y529" i="3"/>
  <c r="N529" i="3"/>
  <c r="O529" i="3" s="1"/>
  <c r="M530" i="3"/>
  <c r="W752" i="3"/>
  <c r="X752" i="3" s="1"/>
  <c r="Q752" i="3"/>
  <c r="S752" i="3" s="1"/>
  <c r="P694" i="8"/>
  <c r="W694" i="8" s="1"/>
  <c r="X694" i="8" s="1"/>
  <c r="Q694" i="8"/>
  <c r="S694" i="8" s="1"/>
  <c r="M652" i="10"/>
  <c r="N651" i="10"/>
  <c r="O651" i="10" s="1"/>
  <c r="Y651" i="10"/>
  <c r="M651" i="10"/>
  <c r="N550" i="10"/>
  <c r="O550" i="10" s="1"/>
  <c r="M551" i="10"/>
  <c r="Y550" i="10"/>
  <c r="M12" i="10"/>
  <c r="Y11" i="10"/>
  <c r="N11" i="10"/>
  <c r="O11" i="10" s="1"/>
  <c r="M255" i="8"/>
  <c r="N254" i="8"/>
  <c r="O254" i="8" s="1"/>
  <c r="Y254" i="8"/>
  <c r="N300" i="5"/>
  <c r="O300" i="5" s="1"/>
  <c r="Y300" i="5"/>
  <c r="M301" i="5"/>
  <c r="N304" i="4"/>
  <c r="O304" i="4" s="1"/>
  <c r="M305" i="4"/>
  <c r="Y304" i="4"/>
  <c r="Y458" i="10"/>
  <c r="M459" i="10"/>
  <c r="N458" i="10"/>
  <c r="O458" i="10" s="1"/>
  <c r="Y249" i="9"/>
  <c r="N249" i="9"/>
  <c r="O249" i="9" s="1"/>
  <c r="N283" i="2"/>
  <c r="O283" i="2" s="1"/>
  <c r="Y283" i="2"/>
  <c r="M284" i="2"/>
  <c r="Y559" i="3"/>
  <c r="N559" i="3"/>
  <c r="O559" i="3" s="1"/>
  <c r="M560" i="3"/>
  <c r="Y100" i="4"/>
  <c r="N100" i="4"/>
  <c r="O100" i="4" s="1"/>
  <c r="M101" i="4"/>
  <c r="N42" i="9"/>
  <c r="O42" i="9" s="1"/>
  <c r="M43" i="9"/>
  <c r="Y42" i="9"/>
  <c r="N521" i="9"/>
  <c r="O521" i="9" s="1"/>
  <c r="Y521" i="9"/>
  <c r="M522" i="9"/>
  <c r="M409" i="4"/>
  <c r="Y408" i="4"/>
  <c r="N408" i="4"/>
  <c r="O408" i="4" s="1"/>
  <c r="N457" i="10"/>
  <c r="O457" i="10" s="1"/>
  <c r="Y457" i="10"/>
  <c r="M458" i="10"/>
  <c r="M565" i="4"/>
  <c r="N564" i="4"/>
  <c r="O564" i="4" s="1"/>
  <c r="Y564" i="4"/>
  <c r="P128" i="10"/>
  <c r="W128" i="10" s="1"/>
  <c r="X128" i="10" s="1"/>
  <c r="Y505" i="4"/>
  <c r="M506" i="4"/>
  <c r="N505" i="4"/>
  <c r="O505" i="4" s="1"/>
  <c r="M286" i="9"/>
  <c r="N285" i="9"/>
  <c r="O285" i="9" s="1"/>
  <c r="Y285" i="9"/>
  <c r="Y581" i="5"/>
  <c r="N581" i="5"/>
  <c r="O581" i="5" s="1"/>
  <c r="M582" i="5"/>
  <c r="Y485" i="11"/>
  <c r="M486" i="11"/>
  <c r="N485" i="11"/>
  <c r="O485" i="11" s="1"/>
  <c r="M689" i="5"/>
  <c r="N688" i="5"/>
  <c r="O688" i="5" s="1"/>
  <c r="Y688" i="5"/>
  <c r="Q379" i="11"/>
  <c r="S379" i="11" s="1"/>
  <c r="P379" i="11"/>
  <c r="W379" i="11" s="1"/>
  <c r="X379" i="11" s="1"/>
  <c r="M524" i="4"/>
  <c r="N523" i="4"/>
  <c r="O523" i="4" s="1"/>
  <c r="Y523" i="4"/>
  <c r="Y537" i="10"/>
  <c r="N537" i="10"/>
  <c r="O537" i="10" s="1"/>
  <c r="M538" i="10"/>
  <c r="M334" i="3"/>
  <c r="N333" i="3"/>
  <c r="O333" i="3" s="1"/>
  <c r="Y333" i="3"/>
  <c r="Y228" i="3"/>
  <c r="M229" i="3"/>
  <c r="N228" i="3"/>
  <c r="O228" i="3" s="1"/>
  <c r="M161" i="4"/>
  <c r="Y160" i="4"/>
  <c r="N160" i="4"/>
  <c r="O160" i="4" s="1"/>
  <c r="Y545" i="4"/>
  <c r="N545" i="4"/>
  <c r="O545" i="4" s="1"/>
  <c r="M546" i="4"/>
  <c r="L94" i="9"/>
  <c r="N431" i="4"/>
  <c r="O431" i="4" s="1"/>
  <c r="M432" i="4"/>
  <c r="Y431" i="4"/>
  <c r="L568" i="4"/>
  <c r="M568" i="4" s="1"/>
  <c r="M585" i="4"/>
  <c r="N584" i="4"/>
  <c r="O584" i="4" s="1"/>
  <c r="Y584" i="4"/>
  <c r="M281" i="4"/>
  <c r="Y280" i="4"/>
  <c r="N280" i="4"/>
  <c r="O280" i="4" s="1"/>
  <c r="Y235" i="10"/>
  <c r="N235" i="10"/>
  <c r="O235" i="10" s="1"/>
  <c r="M236" i="10"/>
  <c r="N582" i="4"/>
  <c r="O582" i="4" s="1"/>
  <c r="Y582" i="4"/>
  <c r="M735" i="3"/>
  <c r="Y734" i="3"/>
  <c r="N734" i="3"/>
  <c r="O734" i="3" s="1"/>
  <c r="L164" i="9"/>
  <c r="L80" i="9"/>
  <c r="M173" i="9"/>
  <c r="Y172" i="9"/>
  <c r="N172" i="9"/>
  <c r="O172" i="9" s="1"/>
  <c r="L166" i="9"/>
  <c r="M58" i="9"/>
  <c r="Y57" i="9"/>
  <c r="N57" i="9"/>
  <c r="O57" i="9" s="1"/>
  <c r="N641" i="9"/>
  <c r="O641" i="9" s="1"/>
  <c r="M642" i="9"/>
  <c r="Y641" i="9"/>
  <c r="Y668" i="9"/>
  <c r="M669" i="9"/>
  <c r="N668" i="9"/>
  <c r="O668" i="9" s="1"/>
  <c r="N377" i="8"/>
  <c r="O377" i="8" s="1"/>
  <c r="M378" i="8"/>
  <c r="Y377" i="8"/>
  <c r="M348" i="8"/>
  <c r="N347" i="8"/>
  <c r="O347" i="8" s="1"/>
  <c r="Y347" i="8"/>
  <c r="M75" i="8"/>
  <c r="Y74" i="8"/>
  <c r="N74" i="8"/>
  <c r="O74" i="8" s="1"/>
  <c r="AF561" i="1"/>
  <c r="CZ95" i="15" s="1"/>
  <c r="Y185" i="10"/>
  <c r="N185" i="10"/>
  <c r="O185" i="10" s="1"/>
  <c r="M186" i="10"/>
  <c r="Y84" i="10"/>
  <c r="M85" i="10"/>
  <c r="N84" i="10"/>
  <c r="O84" i="10" s="1"/>
  <c r="N518" i="10"/>
  <c r="O518" i="10" s="1"/>
  <c r="Y518" i="10"/>
  <c r="M519" i="10"/>
  <c r="Y212" i="10"/>
  <c r="M213" i="10"/>
  <c r="N212" i="10"/>
  <c r="O212" i="10" s="1"/>
  <c r="Y268" i="11"/>
  <c r="M269" i="11"/>
  <c r="N268" i="11"/>
  <c r="O268" i="11" s="1"/>
  <c r="M308" i="11"/>
  <c r="N307" i="11"/>
  <c r="O307" i="11" s="1"/>
  <c r="Y307" i="11"/>
  <c r="M441" i="11"/>
  <c r="Y440" i="11"/>
  <c r="N440" i="11"/>
  <c r="O440" i="11" s="1"/>
  <c r="N53" i="11"/>
  <c r="O53" i="11" s="1"/>
  <c r="M54" i="11"/>
  <c r="Y53" i="11"/>
  <c r="Y612" i="3"/>
  <c r="N612" i="3"/>
  <c r="O612" i="3" s="1"/>
  <c r="M613" i="3"/>
  <c r="N409" i="4"/>
  <c r="O409" i="4" s="1"/>
  <c r="M410" i="4"/>
  <c r="Y409" i="4"/>
  <c r="Y458" i="5"/>
  <c r="M459" i="5"/>
  <c r="N458" i="5"/>
  <c r="O458" i="5" s="1"/>
  <c r="Y502" i="5"/>
  <c r="N502" i="5"/>
  <c r="O502" i="5" s="1"/>
  <c r="M503" i="5"/>
  <c r="Q326" i="1"/>
  <c r="S326" i="1" s="1"/>
  <c r="Y10" i="5"/>
  <c r="M11" i="5"/>
  <c r="N10" i="5"/>
  <c r="O10" i="5" s="1"/>
  <c r="M376" i="3"/>
  <c r="Y375" i="3"/>
  <c r="N375" i="3"/>
  <c r="O375" i="3" s="1"/>
  <c r="M256" i="5"/>
  <c r="Y255" i="5"/>
  <c r="N255" i="5"/>
  <c r="O255" i="5" s="1"/>
  <c r="X240" i="1"/>
  <c r="AF225" i="1" s="1"/>
  <c r="CZ81" i="15" s="1"/>
  <c r="AE225" i="1"/>
  <c r="CB81" i="15" s="1"/>
  <c r="Y745" i="8"/>
  <c r="N745" i="8"/>
  <c r="O745" i="8" s="1"/>
  <c r="M746" i="8"/>
  <c r="N631" i="8"/>
  <c r="O631" i="8" s="1"/>
  <c r="M632" i="8"/>
  <c r="Y631" i="8"/>
  <c r="Y523" i="10"/>
  <c r="N523" i="10"/>
  <c r="O523" i="10" s="1"/>
  <c r="M524" i="10"/>
  <c r="Y450" i="11"/>
  <c r="M451" i="11"/>
  <c r="N450" i="11"/>
  <c r="O450" i="11" s="1"/>
  <c r="M99" i="11"/>
  <c r="Y98" i="11"/>
  <c r="N98" i="11"/>
  <c r="O98" i="11" s="1"/>
  <c r="M438" i="11"/>
  <c r="N437" i="11"/>
  <c r="O437" i="11" s="1"/>
  <c r="Y437" i="11"/>
  <c r="N308" i="11"/>
  <c r="O308" i="11" s="1"/>
  <c r="Y308" i="11"/>
  <c r="M309" i="11"/>
  <c r="N23" i="2"/>
  <c r="O23" i="2" s="1"/>
  <c r="Y23" i="2"/>
  <c r="L117" i="2"/>
  <c r="L134" i="2"/>
  <c r="L52" i="2"/>
  <c r="L157" i="2"/>
  <c r="N64" i="2"/>
  <c r="O64" i="2" s="1"/>
  <c r="Y64" i="2"/>
  <c r="L278" i="2"/>
  <c r="L398" i="2"/>
  <c r="L109" i="2"/>
  <c r="Y28" i="2"/>
  <c r="N28" i="2"/>
  <c r="O28" i="2" s="1"/>
  <c r="L265" i="2"/>
  <c r="L402" i="2"/>
  <c r="L145" i="2"/>
  <c r="L458" i="2"/>
  <c r="L244" i="2"/>
  <c r="L81" i="2"/>
  <c r="N401" i="2"/>
  <c r="O401" i="2" s="1"/>
  <c r="M402" i="2"/>
  <c r="Y401" i="2"/>
  <c r="L82" i="2"/>
  <c r="L248" i="2"/>
  <c r="N284" i="2"/>
  <c r="O284" i="2" s="1"/>
  <c r="Y284" i="2"/>
  <c r="L539" i="2"/>
  <c r="L131" i="2"/>
  <c r="L523" i="2"/>
  <c r="L108" i="2"/>
  <c r="L346" i="2"/>
  <c r="L27" i="2"/>
  <c r="L289" i="2"/>
  <c r="L147" i="2"/>
  <c r="L520" i="2"/>
  <c r="M520" i="2" s="1"/>
  <c r="L304" i="2"/>
  <c r="N536" i="2"/>
  <c r="O536" i="2" s="1"/>
  <c r="Y536" i="2"/>
  <c r="Y282" i="2"/>
  <c r="N282" i="2"/>
  <c r="O282" i="2" s="1"/>
  <c r="M283" i="2"/>
  <c r="L472" i="2"/>
  <c r="L32" i="2"/>
  <c r="L235" i="2"/>
  <c r="Y409" i="2"/>
  <c r="N409" i="2"/>
  <c r="O409" i="2" s="1"/>
  <c r="L321" i="2"/>
  <c r="L518" i="2"/>
  <c r="L260" i="2"/>
  <c r="L442" i="2"/>
  <c r="L508" i="2"/>
  <c r="L572" i="2"/>
  <c r="M609" i="3"/>
  <c r="Y608" i="3"/>
  <c r="N608" i="3"/>
  <c r="O608" i="3" s="1"/>
  <c r="M299" i="3"/>
  <c r="Y298" i="3"/>
  <c r="N298" i="3"/>
  <c r="O298" i="3" s="1"/>
  <c r="M693" i="3"/>
  <c r="N692" i="3"/>
  <c r="O692" i="3" s="1"/>
  <c r="Y692" i="3"/>
  <c r="N752" i="5"/>
  <c r="O752" i="5" s="1"/>
  <c r="Y752" i="5"/>
  <c r="M434" i="5"/>
  <c r="N433" i="5"/>
  <c r="O433" i="5" s="1"/>
  <c r="Y433" i="5"/>
  <c r="M538" i="5"/>
  <c r="Y537" i="5"/>
  <c r="N537" i="5"/>
  <c r="O537" i="5" s="1"/>
  <c r="M420" i="5"/>
  <c r="N419" i="5"/>
  <c r="O419" i="5" s="1"/>
  <c r="Y419" i="5"/>
  <c r="M579" i="5"/>
  <c r="N578" i="5"/>
  <c r="O578" i="5" s="1"/>
  <c r="Y578" i="5"/>
  <c r="N349" i="5"/>
  <c r="O349" i="5" s="1"/>
  <c r="M350" i="5"/>
  <c r="Y349" i="5"/>
  <c r="Y54" i="7"/>
  <c r="N54" i="7"/>
  <c r="O54" i="7" s="1"/>
  <c r="M55" i="7"/>
  <c r="Y126" i="7"/>
  <c r="N126" i="7"/>
  <c r="O126" i="7" s="1"/>
  <c r="M127" i="7"/>
  <c r="Y129" i="7"/>
  <c r="N129" i="7"/>
  <c r="O129" i="7" s="1"/>
  <c r="M130" i="7"/>
  <c r="M109" i="7"/>
  <c r="N108" i="7"/>
  <c r="O108" i="7" s="1"/>
  <c r="Y108" i="7"/>
  <c r="N138" i="7"/>
  <c r="O138" i="7" s="1"/>
  <c r="Y138" i="7"/>
  <c r="N735" i="7"/>
  <c r="O735" i="7" s="1"/>
  <c r="M736" i="7"/>
  <c r="Y735" i="7"/>
  <c r="Y160" i="7"/>
  <c r="N160" i="7"/>
  <c r="O160" i="7" s="1"/>
  <c r="M161" i="7"/>
  <c r="M587" i="7"/>
  <c r="Y586" i="7"/>
  <c r="N586" i="7"/>
  <c r="O586" i="7" s="1"/>
  <c r="N442" i="7"/>
  <c r="O442" i="7" s="1"/>
  <c r="Y442" i="7"/>
  <c r="M443" i="7"/>
  <c r="M123" i="7"/>
  <c r="N122" i="7"/>
  <c r="O122" i="7" s="1"/>
  <c r="Y122" i="7"/>
  <c r="N472" i="7"/>
  <c r="O472" i="7" s="1"/>
  <c r="Y472" i="7"/>
  <c r="M473" i="7"/>
  <c r="N592" i="7"/>
  <c r="O592" i="7" s="1"/>
  <c r="Y592" i="7"/>
  <c r="M593" i="7"/>
  <c r="N159" i="7"/>
  <c r="O159" i="7" s="1"/>
  <c r="M160" i="7"/>
  <c r="Y159" i="7"/>
  <c r="N250" i="7"/>
  <c r="O250" i="7" s="1"/>
  <c r="M251" i="7"/>
  <c r="Y250" i="7"/>
  <c r="M289" i="7"/>
  <c r="Y288" i="7"/>
  <c r="N288" i="7"/>
  <c r="O288" i="7" s="1"/>
  <c r="N370" i="7"/>
  <c r="O370" i="7" s="1"/>
  <c r="Y370" i="7"/>
  <c r="M371" i="7"/>
  <c r="N257" i="7"/>
  <c r="O257" i="7" s="1"/>
  <c r="M258" i="7"/>
  <c r="Y257" i="7"/>
  <c r="N72" i="7"/>
  <c r="O72" i="7" s="1"/>
  <c r="M73" i="7"/>
  <c r="Y72" i="7"/>
  <c r="M479" i="7"/>
  <c r="N478" i="7"/>
  <c r="O478" i="7" s="1"/>
  <c r="Y478" i="7"/>
  <c r="M128" i="7"/>
  <c r="N127" i="7"/>
  <c r="O127" i="7" s="1"/>
  <c r="Y127" i="7"/>
  <c r="Y24" i="7"/>
  <c r="M25" i="7"/>
  <c r="N24" i="7"/>
  <c r="O24" i="7" s="1"/>
  <c r="Y364" i="7"/>
  <c r="N364" i="7"/>
  <c r="O364" i="7" s="1"/>
  <c r="M365" i="7"/>
  <c r="M677" i="7"/>
  <c r="Y676" i="7"/>
  <c r="N676" i="7"/>
  <c r="O676" i="7" s="1"/>
  <c r="M482" i="7"/>
  <c r="N481" i="7"/>
  <c r="O481" i="7" s="1"/>
  <c r="Y481" i="7"/>
  <c r="M40" i="7"/>
  <c r="N39" i="7"/>
  <c r="O39" i="7" s="1"/>
  <c r="Y39" i="7"/>
  <c r="M463" i="7"/>
  <c r="Y462" i="7"/>
  <c r="N462" i="7"/>
  <c r="O462" i="7" s="1"/>
  <c r="Y133" i="7"/>
  <c r="N133" i="7"/>
  <c r="O133" i="7" s="1"/>
  <c r="M134" i="7"/>
  <c r="M516" i="7"/>
  <c r="N515" i="7"/>
  <c r="O515" i="7" s="1"/>
  <c r="Y515" i="7"/>
  <c r="Y40" i="7"/>
  <c r="M41" i="7"/>
  <c r="N40" i="7"/>
  <c r="O40" i="7" s="1"/>
  <c r="Y356" i="7"/>
  <c r="M357" i="7"/>
  <c r="N356" i="7"/>
  <c r="O356" i="7" s="1"/>
  <c r="M740" i="7"/>
  <c r="N739" i="7"/>
  <c r="O739" i="7" s="1"/>
  <c r="Y739" i="7"/>
  <c r="N397" i="7"/>
  <c r="O397" i="7" s="1"/>
  <c r="M398" i="7"/>
  <c r="Y397" i="7"/>
  <c r="N149" i="7"/>
  <c r="O149" i="7" s="1"/>
  <c r="Y149" i="7"/>
  <c r="M150" i="7"/>
  <c r="M321" i="7"/>
  <c r="N320" i="7"/>
  <c r="O320" i="7" s="1"/>
  <c r="Y320" i="7"/>
  <c r="Y654" i="7"/>
  <c r="N654" i="7"/>
  <c r="O654" i="7" s="1"/>
  <c r="M655" i="7"/>
  <c r="M276" i="7"/>
  <c r="Y275" i="7"/>
  <c r="N275" i="7"/>
  <c r="O275" i="7" s="1"/>
  <c r="M544" i="7"/>
  <c r="N543" i="7"/>
  <c r="O543" i="7" s="1"/>
  <c r="Y543" i="7"/>
  <c r="Y69" i="7"/>
  <c r="N69" i="7"/>
  <c r="O69" i="7" s="1"/>
  <c r="M70" i="7"/>
  <c r="Y258" i="7"/>
  <c r="N258" i="7"/>
  <c r="O258" i="7" s="1"/>
  <c r="M259" i="7"/>
  <c r="N519" i="7"/>
  <c r="O519" i="7" s="1"/>
  <c r="M520" i="7"/>
  <c r="Y519" i="7"/>
  <c r="M434" i="7"/>
  <c r="Y433" i="7"/>
  <c r="N433" i="7"/>
  <c r="O433" i="7" s="1"/>
  <c r="M635" i="7"/>
  <c r="N634" i="7"/>
  <c r="O634" i="7" s="1"/>
  <c r="Y634" i="7"/>
  <c r="N516" i="7"/>
  <c r="O516" i="7" s="1"/>
  <c r="Y516" i="7"/>
  <c r="M517" i="7"/>
  <c r="M665" i="7"/>
  <c r="N664" i="7"/>
  <c r="O664" i="7" s="1"/>
  <c r="Y664" i="7"/>
  <c r="N453" i="7"/>
  <c r="O453" i="7" s="1"/>
  <c r="Y453" i="7"/>
  <c r="M454" i="7"/>
  <c r="Y650" i="7"/>
  <c r="N650" i="7"/>
  <c r="O650" i="7" s="1"/>
  <c r="N743" i="7"/>
  <c r="O743" i="7" s="1"/>
  <c r="M744" i="7"/>
  <c r="Y743" i="7"/>
  <c r="Y327" i="7"/>
  <c r="N327" i="7"/>
  <c r="O327" i="7" s="1"/>
  <c r="M328" i="7"/>
  <c r="N594" i="7"/>
  <c r="O594" i="7" s="1"/>
  <c r="Y594" i="7"/>
  <c r="M595" i="7"/>
  <c r="Y609" i="7"/>
  <c r="M610" i="7"/>
  <c r="N609" i="7"/>
  <c r="O609" i="7" s="1"/>
  <c r="M654" i="7"/>
  <c r="Y653" i="7"/>
  <c r="N653" i="7"/>
  <c r="O653" i="7" s="1"/>
  <c r="Y394" i="7"/>
  <c r="N394" i="7"/>
  <c r="O394" i="7" s="1"/>
  <c r="Y604" i="7"/>
  <c r="N604" i="7"/>
  <c r="O604" i="7" s="1"/>
  <c r="M605" i="7"/>
  <c r="M140" i="5"/>
  <c r="N139" i="5"/>
  <c r="O139" i="5" s="1"/>
  <c r="Y139" i="5"/>
  <c r="M106" i="8"/>
  <c r="Y500" i="5"/>
  <c r="N500" i="5"/>
  <c r="O500" i="5" s="1"/>
  <c r="M501" i="5"/>
  <c r="N284" i="12"/>
  <c r="O284" i="12" s="1"/>
  <c r="M285" i="12"/>
  <c r="Y284" i="12"/>
  <c r="N164" i="12"/>
  <c r="O164" i="12" s="1"/>
  <c r="M165" i="12"/>
  <c r="Y164" i="12"/>
  <c r="M111" i="12"/>
  <c r="N110" i="12"/>
  <c r="O110" i="12" s="1"/>
  <c r="Y110" i="12"/>
  <c r="M114" i="12"/>
  <c r="Y113" i="12"/>
  <c r="N113" i="12"/>
  <c r="O113" i="12" s="1"/>
  <c r="M275" i="12"/>
  <c r="N274" i="12"/>
  <c r="O274" i="12" s="1"/>
  <c r="Y274" i="12"/>
  <c r="M231" i="12"/>
  <c r="Y230" i="12"/>
  <c r="N230" i="12"/>
  <c r="O230" i="12" s="1"/>
  <c r="M518" i="12"/>
  <c r="Y517" i="12"/>
  <c r="N517" i="12"/>
  <c r="O517" i="12" s="1"/>
  <c r="N161" i="12"/>
  <c r="O161" i="12" s="1"/>
  <c r="Y161" i="12"/>
  <c r="M162" i="12"/>
  <c r="N558" i="12"/>
  <c r="O558" i="12" s="1"/>
  <c r="M559" i="12"/>
  <c r="Y558" i="12"/>
  <c r="M167" i="12"/>
  <c r="Y166" i="12"/>
  <c r="N166" i="12"/>
  <c r="O166" i="12" s="1"/>
  <c r="M538" i="12"/>
  <c r="N537" i="12"/>
  <c r="O537" i="12" s="1"/>
  <c r="Y537" i="12"/>
  <c r="Y728" i="12"/>
  <c r="M729" i="12"/>
  <c r="N728" i="12"/>
  <c r="O728" i="12" s="1"/>
  <c r="N347" i="12"/>
  <c r="O347" i="12" s="1"/>
  <c r="M348" i="12"/>
  <c r="Y347" i="12"/>
  <c r="N226" i="12"/>
  <c r="O226" i="12" s="1"/>
  <c r="M227" i="12"/>
  <c r="Y226" i="12"/>
  <c r="M72" i="12"/>
  <c r="N71" i="12"/>
  <c r="O71" i="12" s="1"/>
  <c r="Y71" i="12"/>
  <c r="N105" i="12"/>
  <c r="O105" i="12" s="1"/>
  <c r="M106" i="12"/>
  <c r="Y105" i="12"/>
  <c r="Y131" i="12"/>
  <c r="M132" i="12"/>
  <c r="N131" i="12"/>
  <c r="O131" i="12" s="1"/>
  <c r="N72" i="12"/>
  <c r="O72" i="12" s="1"/>
  <c r="Y72" i="12"/>
  <c r="M73" i="12"/>
  <c r="M511" i="12"/>
  <c r="Y510" i="12"/>
  <c r="N510" i="12"/>
  <c r="O510" i="12" s="1"/>
  <c r="N382" i="12"/>
  <c r="O382" i="12" s="1"/>
  <c r="M383" i="12"/>
  <c r="Y382" i="12"/>
  <c r="Y299" i="12"/>
  <c r="N299" i="12"/>
  <c r="O299" i="12" s="1"/>
  <c r="M300" i="12"/>
  <c r="M117" i="12"/>
  <c r="Y116" i="12"/>
  <c r="N116" i="12"/>
  <c r="O116" i="12" s="1"/>
  <c r="M329" i="12"/>
  <c r="Y328" i="12"/>
  <c r="N328" i="12"/>
  <c r="O328" i="12" s="1"/>
  <c r="M120" i="12"/>
  <c r="N119" i="12"/>
  <c r="O119" i="12" s="1"/>
  <c r="Y119" i="12"/>
  <c r="N109" i="12"/>
  <c r="O109" i="12" s="1"/>
  <c r="Y109" i="12"/>
  <c r="M110" i="12"/>
  <c r="N528" i="12"/>
  <c r="O528" i="12" s="1"/>
  <c r="M529" i="12"/>
  <c r="Y528" i="12"/>
  <c r="Y106" i="12"/>
  <c r="M107" i="12"/>
  <c r="N106" i="12"/>
  <c r="O106" i="12" s="1"/>
  <c r="Y236" i="12"/>
  <c r="N236" i="12"/>
  <c r="O236" i="12" s="1"/>
  <c r="M237" i="12"/>
  <c r="N562" i="12"/>
  <c r="O562" i="12" s="1"/>
  <c r="M563" i="12"/>
  <c r="Y562" i="12"/>
  <c r="N242" i="12"/>
  <c r="O242" i="12" s="1"/>
  <c r="Y242" i="12"/>
  <c r="M243" i="12"/>
  <c r="Y502" i="12"/>
  <c r="M503" i="12"/>
  <c r="N502" i="12"/>
  <c r="O502" i="12" s="1"/>
  <c r="N377" i="12"/>
  <c r="O377" i="12" s="1"/>
  <c r="Y377" i="12"/>
  <c r="M378" i="12"/>
  <c r="N459" i="12"/>
  <c r="O459" i="12" s="1"/>
  <c r="Y459" i="12"/>
  <c r="M460" i="12"/>
  <c r="M425" i="12"/>
  <c r="N424" i="12"/>
  <c r="O424" i="12" s="1"/>
  <c r="Y424" i="12"/>
  <c r="Y513" i="10"/>
  <c r="N513" i="10"/>
  <c r="O513" i="10" s="1"/>
  <c r="M514" i="10"/>
  <c r="Y464" i="10"/>
  <c r="M465" i="10"/>
  <c r="N464" i="10"/>
  <c r="O464" i="10" s="1"/>
  <c r="M285" i="10"/>
  <c r="Y284" i="10"/>
  <c r="N284" i="10"/>
  <c r="O284" i="10" s="1"/>
  <c r="Y183" i="10"/>
  <c r="N183" i="10"/>
  <c r="O183" i="10" s="1"/>
  <c r="M184" i="10"/>
  <c r="M495" i="5"/>
  <c r="Y494" i="5"/>
  <c r="N494" i="5"/>
  <c r="O494" i="5" s="1"/>
  <c r="N18" i="5"/>
  <c r="O18" i="5" s="1"/>
  <c r="M19" i="5"/>
  <c r="Y18" i="5"/>
  <c r="N342" i="5"/>
  <c r="O342" i="5" s="1"/>
  <c r="Y342" i="5"/>
  <c r="M343" i="5"/>
  <c r="N247" i="5"/>
  <c r="O247" i="5" s="1"/>
  <c r="M248" i="5"/>
  <c r="Y247" i="5"/>
  <c r="N505" i="5"/>
  <c r="O505" i="5" s="1"/>
  <c r="M506" i="5"/>
  <c r="Y505" i="5"/>
  <c r="Y199" i="5"/>
  <c r="M200" i="5"/>
  <c r="N199" i="5"/>
  <c r="O199" i="5" s="1"/>
  <c r="M452" i="5"/>
  <c r="Y451" i="5"/>
  <c r="N451" i="5"/>
  <c r="O451" i="5" s="1"/>
  <c r="N588" i="5"/>
  <c r="O588" i="5" s="1"/>
  <c r="Y588" i="5"/>
  <c r="M589" i="5"/>
  <c r="M367" i="5"/>
  <c r="Y366" i="5"/>
  <c r="N366" i="5"/>
  <c r="O366" i="5" s="1"/>
  <c r="Y360" i="5"/>
  <c r="M361" i="5"/>
  <c r="N360" i="5"/>
  <c r="O360" i="5" s="1"/>
  <c r="N308" i="5"/>
  <c r="O308" i="5" s="1"/>
  <c r="M309" i="5"/>
  <c r="Y308" i="5"/>
  <c r="M559" i="3"/>
  <c r="N558" i="3"/>
  <c r="O558" i="3" s="1"/>
  <c r="Y558" i="3"/>
  <c r="M397" i="3"/>
  <c r="N396" i="3"/>
  <c r="O396" i="3" s="1"/>
  <c r="Y396" i="3"/>
  <c r="Y169" i="3"/>
  <c r="M170" i="3"/>
  <c r="N169" i="3"/>
  <c r="O169" i="3" s="1"/>
  <c r="Y265" i="3"/>
  <c r="N265" i="3"/>
  <c r="O265" i="3" s="1"/>
  <c r="M266" i="3"/>
  <c r="M220" i="3"/>
  <c r="N219" i="3"/>
  <c r="O219" i="3" s="1"/>
  <c r="Y219" i="3"/>
  <c r="N227" i="3"/>
  <c r="O227" i="3" s="1"/>
  <c r="M228" i="3"/>
  <c r="Y227" i="3"/>
  <c r="N278" i="3"/>
  <c r="O278" i="3" s="1"/>
  <c r="Y278" i="3"/>
  <c r="M279" i="3"/>
  <c r="Y234" i="3"/>
  <c r="N234" i="3"/>
  <c r="O234" i="3" s="1"/>
  <c r="M235" i="3"/>
  <c r="M651" i="3"/>
  <c r="N650" i="3"/>
  <c r="O650" i="3" s="1"/>
  <c r="Y650" i="3"/>
  <c r="M230" i="3"/>
  <c r="N229" i="3"/>
  <c r="O229" i="3" s="1"/>
  <c r="Y229" i="3"/>
  <c r="M569" i="3"/>
  <c r="N568" i="3"/>
  <c r="O568" i="3" s="1"/>
  <c r="Y568" i="3"/>
  <c r="M194" i="3"/>
  <c r="Y193" i="3"/>
  <c r="N193" i="3"/>
  <c r="O193" i="3" s="1"/>
  <c r="Y501" i="3"/>
  <c r="M502" i="3"/>
  <c r="N501" i="3"/>
  <c r="O501" i="3" s="1"/>
  <c r="Y238" i="3"/>
  <c r="M239" i="3"/>
  <c r="N238" i="3"/>
  <c r="O238" i="3" s="1"/>
  <c r="M497" i="3"/>
  <c r="N496" i="3"/>
  <c r="O496" i="3" s="1"/>
  <c r="Y496" i="3"/>
  <c r="M246" i="3"/>
  <c r="N245" i="3"/>
  <c r="O245" i="3" s="1"/>
  <c r="Y245" i="3"/>
  <c r="M449" i="3"/>
  <c r="N448" i="3"/>
  <c r="O448" i="3" s="1"/>
  <c r="Y448" i="3"/>
  <c r="Y195" i="3"/>
  <c r="M196" i="3"/>
  <c r="N195" i="3"/>
  <c r="O195" i="3" s="1"/>
  <c r="N398" i="3"/>
  <c r="O398" i="3" s="1"/>
  <c r="Y398" i="3"/>
  <c r="M399" i="3"/>
  <c r="Y587" i="3"/>
  <c r="N587" i="3"/>
  <c r="O587" i="3" s="1"/>
  <c r="M588" i="3"/>
  <c r="Y641" i="3"/>
  <c r="M642" i="3"/>
  <c r="N641" i="3"/>
  <c r="O641" i="3" s="1"/>
  <c r="Y352" i="3"/>
  <c r="N352" i="3"/>
  <c r="O352" i="3" s="1"/>
  <c r="M353" i="3"/>
  <c r="Y553" i="3"/>
  <c r="M554" i="3"/>
  <c r="N553" i="3"/>
  <c r="O553" i="3" s="1"/>
  <c r="Y675" i="11"/>
  <c r="M676" i="11"/>
  <c r="N675" i="11"/>
  <c r="O675" i="11" s="1"/>
  <c r="Y550" i="8"/>
  <c r="N550" i="8"/>
  <c r="O550" i="8" s="1"/>
  <c r="M551" i="8"/>
  <c r="M503" i="8"/>
  <c r="Y502" i="8"/>
  <c r="N502" i="8"/>
  <c r="O502" i="8" s="1"/>
  <c r="N426" i="8"/>
  <c r="O426" i="8" s="1"/>
  <c r="M427" i="8"/>
  <c r="Y426" i="8"/>
  <c r="Y595" i="8"/>
  <c r="M596" i="8"/>
  <c r="N595" i="8"/>
  <c r="O595" i="8" s="1"/>
  <c r="Y533" i="10"/>
  <c r="N533" i="10"/>
  <c r="O533" i="10" s="1"/>
  <c r="M534" i="10"/>
  <c r="M327" i="10"/>
  <c r="Y326" i="10"/>
  <c r="N326" i="10"/>
  <c r="O326" i="10" s="1"/>
  <c r="M617" i="10"/>
  <c r="N616" i="10"/>
  <c r="O616" i="10" s="1"/>
  <c r="Y616" i="10"/>
  <c r="Y261" i="10"/>
  <c r="M262" i="10"/>
  <c r="N261" i="10"/>
  <c r="O261" i="10" s="1"/>
  <c r="Y716" i="11"/>
  <c r="M717" i="11"/>
  <c r="N716" i="11"/>
  <c r="O716" i="11" s="1"/>
  <c r="Y419" i="11"/>
  <c r="N419" i="11"/>
  <c r="O419" i="11" s="1"/>
  <c r="M420" i="11"/>
  <c r="M419" i="11"/>
  <c r="N222" i="11"/>
  <c r="O222" i="11" s="1"/>
  <c r="M223" i="11"/>
  <c r="Y222" i="11"/>
  <c r="N140" i="11"/>
  <c r="O140" i="11" s="1"/>
  <c r="Y140" i="11"/>
  <c r="M141" i="11"/>
  <c r="N456" i="5"/>
  <c r="O456" i="5" s="1"/>
  <c r="Y456" i="5"/>
  <c r="M457" i="5"/>
  <c r="P276" i="10"/>
  <c r="W276" i="10" s="1"/>
  <c r="X276" i="10" s="1"/>
  <c r="Q276" i="10"/>
  <c r="S276" i="10" s="1"/>
  <c r="Y749" i="8"/>
  <c r="M750" i="8"/>
  <c r="N749" i="8"/>
  <c r="O749" i="8" s="1"/>
  <c r="M752" i="8"/>
  <c r="N751" i="8"/>
  <c r="O751" i="8" s="1"/>
  <c r="Y751" i="8"/>
  <c r="M133" i="8"/>
  <c r="Y132" i="8"/>
  <c r="N132" i="8"/>
  <c r="O132" i="8" s="1"/>
  <c r="N532" i="5"/>
  <c r="O532" i="5" s="1"/>
  <c r="Y532" i="5"/>
  <c r="M533" i="5"/>
  <c r="M122" i="8"/>
  <c r="Y121" i="8"/>
  <c r="N121" i="8"/>
  <c r="O121" i="8" s="1"/>
  <c r="M121" i="8"/>
  <c r="M49" i="11"/>
  <c r="N48" i="11"/>
  <c r="O48" i="11" s="1"/>
  <c r="Y48" i="11"/>
  <c r="N435" i="3"/>
  <c r="O435" i="3" s="1"/>
  <c r="M436" i="3"/>
  <c r="Y435" i="3"/>
  <c r="N194" i="5"/>
  <c r="O194" i="5" s="1"/>
  <c r="M195" i="5"/>
  <c r="Y194" i="5"/>
  <c r="N520" i="8"/>
  <c r="O520" i="8" s="1"/>
  <c r="Y520" i="8"/>
  <c r="M521" i="8"/>
  <c r="N234" i="4"/>
  <c r="O234" i="4" s="1"/>
  <c r="Y234" i="4"/>
  <c r="M235" i="4"/>
  <c r="Y651" i="4"/>
  <c r="N651" i="4"/>
  <c r="O651" i="4" s="1"/>
  <c r="M652" i="4"/>
  <c r="Y53" i="4"/>
  <c r="M54" i="4"/>
  <c r="N53" i="4"/>
  <c r="O53" i="4" s="1"/>
  <c r="N649" i="11"/>
  <c r="O649" i="11" s="1"/>
  <c r="M650" i="11"/>
  <c r="Y649" i="11"/>
  <c r="Y288" i="3"/>
  <c r="M289" i="3"/>
  <c r="N288" i="3"/>
  <c r="O288" i="3" s="1"/>
  <c r="N190" i="5"/>
  <c r="O190" i="5" s="1"/>
  <c r="M191" i="5"/>
  <c r="Y190" i="5"/>
  <c r="M163" i="5"/>
  <c r="Y162" i="5"/>
  <c r="N162" i="5"/>
  <c r="O162" i="5" s="1"/>
  <c r="N625" i="10"/>
  <c r="O625" i="10" s="1"/>
  <c r="Y625" i="10"/>
  <c r="M626" i="10"/>
  <c r="M421" i="4"/>
  <c r="Y420" i="4"/>
  <c r="N420" i="4"/>
  <c r="O420" i="4" s="1"/>
  <c r="N235" i="9"/>
  <c r="O235" i="9" s="1"/>
  <c r="Y235" i="9"/>
  <c r="M433" i="9"/>
  <c r="N432" i="9"/>
  <c r="O432" i="9" s="1"/>
  <c r="Y432" i="9"/>
  <c r="N203" i="9"/>
  <c r="O203" i="9" s="1"/>
  <c r="M204" i="9"/>
  <c r="Y203" i="9"/>
  <c r="Y436" i="9"/>
  <c r="N436" i="9"/>
  <c r="O436" i="9" s="1"/>
  <c r="M437" i="9"/>
  <c r="M259" i="9"/>
  <c r="N258" i="9"/>
  <c r="O258" i="9" s="1"/>
  <c r="Y258" i="9"/>
  <c r="Y665" i="9"/>
  <c r="N665" i="9"/>
  <c r="O665" i="9" s="1"/>
  <c r="M666" i="9"/>
  <c r="N623" i="9"/>
  <c r="O623" i="9" s="1"/>
  <c r="Y623" i="9"/>
  <c r="Y69" i="9"/>
  <c r="N69" i="9"/>
  <c r="O69" i="9" s="1"/>
  <c r="M615" i="9"/>
  <c r="Y614" i="9"/>
  <c r="N614" i="9"/>
  <c r="O614" i="9" s="1"/>
  <c r="Y356" i="11"/>
  <c r="M357" i="11"/>
  <c r="N356" i="11"/>
  <c r="O356" i="11" s="1"/>
  <c r="N262" i="3"/>
  <c r="O262" i="3" s="1"/>
  <c r="Y262" i="3"/>
  <c r="M263" i="3"/>
  <c r="Y658" i="4"/>
  <c r="N658" i="4"/>
  <c r="O658" i="4" s="1"/>
  <c r="N428" i="4"/>
  <c r="O428" i="4" s="1"/>
  <c r="Y428" i="4"/>
  <c r="Y447" i="8"/>
  <c r="M448" i="8"/>
  <c r="N447" i="8"/>
  <c r="O447" i="8" s="1"/>
  <c r="Y600" i="10"/>
  <c r="M601" i="10"/>
  <c r="N600" i="10"/>
  <c r="O600" i="10" s="1"/>
  <c r="M102" i="11"/>
  <c r="N101" i="11"/>
  <c r="O101" i="11" s="1"/>
  <c r="Y101" i="11"/>
  <c r="N356" i="2"/>
  <c r="O356" i="2" s="1"/>
  <c r="Y356" i="2"/>
  <c r="N564" i="2"/>
  <c r="O564" i="2" s="1"/>
  <c r="Y564" i="2"/>
  <c r="N262" i="2"/>
  <c r="O262" i="2" s="1"/>
  <c r="M263" i="2"/>
  <c r="Y262" i="2"/>
  <c r="M547" i="2"/>
  <c r="N546" i="2"/>
  <c r="O546" i="2" s="1"/>
  <c r="Y546" i="2"/>
  <c r="Y33" i="2"/>
  <c r="N33" i="2"/>
  <c r="O33" i="2" s="1"/>
  <c r="Y115" i="2"/>
  <c r="N115" i="2"/>
  <c r="O115" i="2" s="1"/>
  <c r="Y519" i="2"/>
  <c r="N519" i="2"/>
  <c r="O519" i="2" s="1"/>
  <c r="M600" i="3"/>
  <c r="N599" i="3"/>
  <c r="O599" i="3" s="1"/>
  <c r="Y599" i="3"/>
  <c r="M379" i="5"/>
  <c r="Y378" i="5"/>
  <c r="N378" i="5"/>
  <c r="O378" i="5" s="1"/>
  <c r="Y658" i="5"/>
  <c r="M659" i="5"/>
  <c r="N658" i="5"/>
  <c r="O658" i="5" s="1"/>
  <c r="M380" i="7"/>
  <c r="Y379" i="7"/>
  <c r="N379" i="7"/>
  <c r="O379" i="7" s="1"/>
  <c r="M149" i="7"/>
  <c r="N148" i="7"/>
  <c r="O148" i="7" s="1"/>
  <c r="Y148" i="7"/>
  <c r="N559" i="7"/>
  <c r="O559" i="7" s="1"/>
  <c r="M560" i="7"/>
  <c r="Y559" i="7"/>
  <c r="M27" i="7"/>
  <c r="N26" i="7"/>
  <c r="O26" i="7" s="1"/>
  <c r="Y26" i="7"/>
  <c r="N580" i="7"/>
  <c r="O580" i="7" s="1"/>
  <c r="Y580" i="7"/>
  <c r="M581" i="7"/>
  <c r="Y131" i="7"/>
  <c r="M132" i="7"/>
  <c r="N131" i="7"/>
  <c r="O131" i="7" s="1"/>
  <c r="N468" i="7"/>
  <c r="O468" i="7" s="1"/>
  <c r="M469" i="7"/>
  <c r="Y468" i="7"/>
  <c r="M513" i="7"/>
  <c r="Y512" i="7"/>
  <c r="N512" i="7"/>
  <c r="O512" i="7" s="1"/>
  <c r="N698" i="7"/>
  <c r="O698" i="7" s="1"/>
  <c r="Y698" i="7"/>
  <c r="M699" i="7"/>
  <c r="M676" i="3"/>
  <c r="Y675" i="3"/>
  <c r="N675" i="3"/>
  <c r="O675" i="3" s="1"/>
  <c r="N278" i="12"/>
  <c r="O278" i="12" s="1"/>
  <c r="Y278" i="12"/>
  <c r="M279" i="12"/>
  <c r="M429" i="8"/>
  <c r="N428" i="8"/>
  <c r="O428" i="8" s="1"/>
  <c r="Y428" i="8"/>
  <c r="M83" i="10"/>
  <c r="Y82" i="10"/>
  <c r="N82" i="10"/>
  <c r="O82" i="10" s="1"/>
  <c r="M82" i="10"/>
  <c r="Y377" i="3"/>
  <c r="M378" i="3"/>
  <c r="N377" i="3"/>
  <c r="O377" i="3" s="1"/>
  <c r="M431" i="5"/>
  <c r="Y430" i="5"/>
  <c r="N430" i="5"/>
  <c r="O430" i="5" s="1"/>
  <c r="Y118" i="5"/>
  <c r="M119" i="5"/>
  <c r="N118" i="5"/>
  <c r="O118" i="5" s="1"/>
  <c r="M423" i="11"/>
  <c r="N422" i="11"/>
  <c r="O422" i="11" s="1"/>
  <c r="Y422" i="11"/>
  <c r="N456" i="8"/>
  <c r="O456" i="8" s="1"/>
  <c r="Y456" i="8"/>
  <c r="M457" i="8"/>
  <c r="Y78" i="4"/>
  <c r="N78" i="4"/>
  <c r="O78" i="4" s="1"/>
  <c r="M79" i="4"/>
  <c r="N222" i="4"/>
  <c r="O222" i="4" s="1"/>
  <c r="Y222" i="4"/>
  <c r="M223" i="4"/>
  <c r="N270" i="10"/>
  <c r="O270" i="10" s="1"/>
  <c r="M271" i="10"/>
  <c r="Y270" i="10"/>
  <c r="N103" i="4"/>
  <c r="O103" i="4" s="1"/>
  <c r="Y103" i="4"/>
  <c r="M104" i="4"/>
  <c r="M745" i="5"/>
  <c r="Y744" i="5"/>
  <c r="N744" i="5"/>
  <c r="O744" i="5" s="1"/>
  <c r="N449" i="4"/>
  <c r="O449" i="4" s="1"/>
  <c r="M450" i="4"/>
  <c r="Y449" i="4"/>
  <c r="N605" i="5"/>
  <c r="O605" i="5" s="1"/>
  <c r="M606" i="5"/>
  <c r="Y605" i="5"/>
  <c r="L138" i="9"/>
  <c r="M170" i="9"/>
  <c r="N169" i="9"/>
  <c r="O169" i="9" s="1"/>
  <c r="Y169" i="9"/>
  <c r="Y91" i="9"/>
  <c r="N91" i="9"/>
  <c r="O91" i="9" s="1"/>
  <c r="M92" i="9"/>
  <c r="L205" i="9"/>
  <c r="M205" i="9" s="1"/>
  <c r="N185" i="9"/>
  <c r="O185" i="9" s="1"/>
  <c r="M186" i="9"/>
  <c r="Y185" i="9"/>
  <c r="N387" i="9"/>
  <c r="O387" i="9" s="1"/>
  <c r="Y387" i="9"/>
  <c r="M388" i="9"/>
  <c r="M673" i="9"/>
  <c r="Y672" i="9"/>
  <c r="N672" i="9"/>
  <c r="O672" i="9" s="1"/>
  <c r="Y396" i="9"/>
  <c r="M397" i="9"/>
  <c r="N396" i="9"/>
  <c r="O396" i="9" s="1"/>
  <c r="M254" i="8"/>
  <c r="N253" i="8"/>
  <c r="O253" i="8" s="1"/>
  <c r="Y253" i="8"/>
  <c r="Y287" i="10"/>
  <c r="M288" i="10"/>
  <c r="N287" i="10"/>
  <c r="O287" i="10" s="1"/>
  <c r="Y347" i="3"/>
  <c r="N347" i="3"/>
  <c r="O347" i="3" s="1"/>
  <c r="M348" i="3"/>
  <c r="N225" i="4"/>
  <c r="O225" i="4" s="1"/>
  <c r="Y225" i="4"/>
  <c r="M226" i="4"/>
  <c r="N98" i="5"/>
  <c r="O98" i="5" s="1"/>
  <c r="Y98" i="5"/>
  <c r="M99" i="5"/>
  <c r="Y252" i="10"/>
  <c r="M253" i="10"/>
  <c r="N252" i="10"/>
  <c r="O252" i="10" s="1"/>
  <c r="M555" i="11"/>
  <c r="N554" i="11"/>
  <c r="O554" i="11" s="1"/>
  <c r="Y554" i="11"/>
  <c r="L482" i="2"/>
  <c r="M221" i="2"/>
  <c r="N220" i="2"/>
  <c r="O220" i="2" s="1"/>
  <c r="Y220" i="2"/>
  <c r="N201" i="2"/>
  <c r="O201" i="2" s="1"/>
  <c r="Y201" i="2"/>
  <c r="N293" i="2"/>
  <c r="O293" i="2" s="1"/>
  <c r="Y293" i="2"/>
  <c r="Y429" i="2"/>
  <c r="M430" i="2"/>
  <c r="N429" i="2"/>
  <c r="O429" i="2" s="1"/>
  <c r="N353" i="2"/>
  <c r="O353" i="2" s="1"/>
  <c r="M354" i="2"/>
  <c r="Y353" i="2"/>
  <c r="Y337" i="2"/>
  <c r="N337" i="2"/>
  <c r="O337" i="2" s="1"/>
  <c r="Y170" i="3"/>
  <c r="N170" i="3"/>
  <c r="O170" i="3" s="1"/>
  <c r="M171" i="3"/>
  <c r="X347" i="1"/>
  <c r="AE345" i="1"/>
  <c r="CB86" i="15" s="1"/>
  <c r="Y31" i="7"/>
  <c r="N31" i="7"/>
  <c r="O31" i="7" s="1"/>
  <c r="M32" i="7"/>
  <c r="M432" i="7"/>
  <c r="N431" i="7"/>
  <c r="O431" i="7" s="1"/>
  <c r="Y431" i="7"/>
  <c r="M267" i="7"/>
  <c r="Y266" i="7"/>
  <c r="N266" i="7"/>
  <c r="O266" i="7" s="1"/>
  <c r="N456" i="7"/>
  <c r="O456" i="7" s="1"/>
  <c r="M457" i="7"/>
  <c r="Y456" i="7"/>
  <c r="N195" i="7"/>
  <c r="O195" i="7" s="1"/>
  <c r="M196" i="7"/>
  <c r="Y195" i="7"/>
  <c r="N607" i="7"/>
  <c r="O607" i="7" s="1"/>
  <c r="Y607" i="7"/>
  <c r="M608" i="7"/>
  <c r="Y476" i="7"/>
  <c r="M477" i="7"/>
  <c r="N476" i="7"/>
  <c r="O476" i="7" s="1"/>
  <c r="N180" i="7"/>
  <c r="O180" i="7" s="1"/>
  <c r="M181" i="7"/>
  <c r="Y180" i="7"/>
  <c r="M522" i="7"/>
  <c r="Y521" i="7"/>
  <c r="N521" i="7"/>
  <c r="O521" i="7" s="1"/>
  <c r="N694" i="7"/>
  <c r="O694" i="7" s="1"/>
  <c r="Y694" i="7"/>
  <c r="M695" i="7"/>
  <c r="Y485" i="7"/>
  <c r="M486" i="7"/>
  <c r="N485" i="7"/>
  <c r="O485" i="7" s="1"/>
  <c r="Q580" i="8"/>
  <c r="S580" i="8" s="1"/>
  <c r="P580" i="8"/>
  <c r="W580" i="8" s="1"/>
  <c r="X580" i="8" s="1"/>
  <c r="M328" i="11"/>
  <c r="N263" i="12"/>
  <c r="O263" i="12" s="1"/>
  <c r="M264" i="12"/>
  <c r="Y263" i="12"/>
  <c r="N572" i="12"/>
  <c r="O572" i="12" s="1"/>
  <c r="Y572" i="12"/>
  <c r="M573" i="12"/>
  <c r="M478" i="12"/>
  <c r="Y477" i="12"/>
  <c r="N477" i="12"/>
  <c r="O477" i="12" s="1"/>
  <c r="N396" i="12"/>
  <c r="O396" i="12" s="1"/>
  <c r="Y396" i="12"/>
  <c r="M397" i="12"/>
  <c r="Y333" i="12"/>
  <c r="N333" i="12"/>
  <c r="O333" i="12" s="1"/>
  <c r="M334" i="12"/>
  <c r="N361" i="12"/>
  <c r="O361" i="12" s="1"/>
  <c r="Y361" i="12"/>
  <c r="M362" i="12"/>
  <c r="Q305" i="11"/>
  <c r="S305" i="11" s="1"/>
  <c r="P305" i="11"/>
  <c r="W305" i="11" s="1"/>
  <c r="X305" i="11" s="1"/>
  <c r="N116" i="8"/>
  <c r="O116" i="8" s="1"/>
  <c r="Y116" i="8"/>
  <c r="M117" i="8"/>
  <c r="Y692" i="11"/>
  <c r="N692" i="11"/>
  <c r="O692" i="11" s="1"/>
  <c r="M693" i="11"/>
  <c r="Y455" i="3"/>
  <c r="M456" i="3"/>
  <c r="N455" i="3"/>
  <c r="O455" i="3" s="1"/>
  <c r="M262" i="5"/>
  <c r="N261" i="5"/>
  <c r="O261" i="5" s="1"/>
  <c r="Y261" i="5"/>
  <c r="N674" i="8"/>
  <c r="O674" i="8" s="1"/>
  <c r="Y674" i="8"/>
  <c r="M675" i="8"/>
  <c r="Y20" i="4"/>
  <c r="N20" i="4"/>
  <c r="O20" i="4" s="1"/>
  <c r="M21" i="4"/>
  <c r="N425" i="4"/>
  <c r="O425" i="4" s="1"/>
  <c r="Y425" i="4"/>
  <c r="M426" i="4"/>
  <c r="N724" i="4"/>
  <c r="O724" i="4" s="1"/>
  <c r="Y724" i="4"/>
  <c r="M725" i="4"/>
  <c r="L12" i="4"/>
  <c r="M12" i="4" s="1"/>
  <c r="L36" i="4"/>
  <c r="N87" i="4"/>
  <c r="O87" i="4" s="1"/>
  <c r="Y87" i="4"/>
  <c r="M88" i="4"/>
  <c r="L429" i="4"/>
  <c r="N646" i="4"/>
  <c r="O646" i="4" s="1"/>
  <c r="Y646" i="4"/>
  <c r="M647" i="4"/>
  <c r="M339" i="11"/>
  <c r="N338" i="11"/>
  <c r="O338" i="11" s="1"/>
  <c r="Y338" i="11"/>
  <c r="Y365" i="5"/>
  <c r="N365" i="5"/>
  <c r="O365" i="5" s="1"/>
  <c r="M366" i="5"/>
  <c r="P321" i="10"/>
  <c r="W321" i="10" s="1"/>
  <c r="N221" i="4"/>
  <c r="O221" i="4" s="1"/>
  <c r="M222" i="4"/>
  <c r="Y221" i="4"/>
  <c r="N475" i="9"/>
  <c r="O475" i="9" s="1"/>
  <c r="Y475" i="9"/>
  <c r="L268" i="9"/>
  <c r="N135" i="9"/>
  <c r="O135" i="9" s="1"/>
  <c r="M136" i="9"/>
  <c r="Y135" i="9"/>
  <c r="N633" i="9"/>
  <c r="O633" i="9" s="1"/>
  <c r="M634" i="9"/>
  <c r="Y633" i="9"/>
  <c r="Y566" i="9"/>
  <c r="N566" i="9"/>
  <c r="O566" i="9" s="1"/>
  <c r="N187" i="9"/>
  <c r="O187" i="9" s="1"/>
  <c r="Y187" i="9"/>
  <c r="L646" i="9"/>
  <c r="M688" i="9"/>
  <c r="N687" i="9"/>
  <c r="O687" i="9" s="1"/>
  <c r="Y687" i="9"/>
  <c r="L648" i="9"/>
  <c r="N251" i="5"/>
  <c r="O251" i="5" s="1"/>
  <c r="Y251" i="5"/>
  <c r="M252" i="5"/>
  <c r="M136" i="8"/>
  <c r="N135" i="8"/>
  <c r="O135" i="8" s="1"/>
  <c r="Y135" i="8"/>
  <c r="Y22" i="10"/>
  <c r="N22" i="10"/>
  <c r="O22" i="10" s="1"/>
  <c r="M23" i="10"/>
  <c r="Y233" i="3"/>
  <c r="M234" i="3"/>
  <c r="N233" i="3"/>
  <c r="O233" i="3" s="1"/>
  <c r="M204" i="4"/>
  <c r="Y203" i="4"/>
  <c r="N203" i="4"/>
  <c r="O203" i="4" s="1"/>
  <c r="N657" i="5"/>
  <c r="O657" i="5" s="1"/>
  <c r="Y657" i="5"/>
  <c r="M658" i="5"/>
  <c r="Y659" i="8"/>
  <c r="N659" i="8"/>
  <c r="O659" i="8" s="1"/>
  <c r="M660" i="8"/>
  <c r="N253" i="4"/>
  <c r="O253" i="4" s="1"/>
  <c r="Y253" i="4"/>
  <c r="M254" i="4"/>
  <c r="N176" i="4"/>
  <c r="O176" i="4" s="1"/>
  <c r="M177" i="4"/>
  <c r="Y176" i="4"/>
  <c r="M260" i="4"/>
  <c r="Y259" i="4"/>
  <c r="N259" i="4"/>
  <c r="O259" i="4" s="1"/>
  <c r="M153" i="8"/>
  <c r="Y152" i="8"/>
  <c r="N152" i="8"/>
  <c r="O152" i="8" s="1"/>
  <c r="M647" i="10"/>
  <c r="N646" i="10"/>
  <c r="O646" i="10" s="1"/>
  <c r="Y646" i="10"/>
  <c r="N371" i="11"/>
  <c r="O371" i="11" s="1"/>
  <c r="M372" i="11"/>
  <c r="Y371" i="11"/>
  <c r="N414" i="3"/>
  <c r="O414" i="3" s="1"/>
  <c r="M415" i="3"/>
  <c r="Y414" i="3"/>
  <c r="M393" i="5"/>
  <c r="Y392" i="5"/>
  <c r="N392" i="5"/>
  <c r="O392" i="5" s="1"/>
  <c r="M199" i="5"/>
  <c r="N198" i="5"/>
  <c r="O198" i="5" s="1"/>
  <c r="Y198" i="5"/>
  <c r="Q266" i="8"/>
  <c r="S266" i="8" s="1"/>
  <c r="P266" i="8"/>
  <c r="W266" i="8" s="1"/>
  <c r="X266" i="8" s="1"/>
  <c r="Y584" i="8"/>
  <c r="N584" i="8"/>
  <c r="O584" i="8" s="1"/>
  <c r="M585" i="8"/>
  <c r="Y281" i="4"/>
  <c r="N281" i="4"/>
  <c r="O281" i="4" s="1"/>
  <c r="M282" i="4"/>
  <c r="N400" i="4"/>
  <c r="O400" i="4" s="1"/>
  <c r="M401" i="4"/>
  <c r="Y400" i="4"/>
  <c r="Y716" i="4"/>
  <c r="N716" i="4"/>
  <c r="O716" i="4" s="1"/>
  <c r="M717" i="4"/>
  <c r="Y448" i="4"/>
  <c r="M449" i="4"/>
  <c r="N448" i="4"/>
  <c r="O448" i="4" s="1"/>
  <c r="N143" i="4"/>
  <c r="O143" i="4" s="1"/>
  <c r="M144" i="4"/>
  <c r="Y143" i="4"/>
  <c r="M456" i="4"/>
  <c r="Y455" i="4"/>
  <c r="N455" i="4"/>
  <c r="O455" i="4" s="1"/>
  <c r="N576" i="4"/>
  <c r="O576" i="4" s="1"/>
  <c r="M577" i="4"/>
  <c r="Y576" i="4"/>
  <c r="N75" i="11"/>
  <c r="O75" i="11" s="1"/>
  <c r="M76" i="11"/>
  <c r="Y75" i="11"/>
  <c r="M614" i="3"/>
  <c r="N613" i="3"/>
  <c r="O613" i="3" s="1"/>
  <c r="Y613" i="3"/>
  <c r="L256" i="9"/>
  <c r="Y375" i="8"/>
  <c r="N375" i="8"/>
  <c r="O375" i="8" s="1"/>
  <c r="M376" i="8"/>
  <c r="M71" i="10"/>
  <c r="N70" i="10"/>
  <c r="O70" i="10" s="1"/>
  <c r="Y70" i="10"/>
  <c r="N173" i="11"/>
  <c r="O173" i="11" s="1"/>
  <c r="M174" i="11"/>
  <c r="Y173" i="11"/>
  <c r="N590" i="3"/>
  <c r="O590" i="3" s="1"/>
  <c r="M591" i="3"/>
  <c r="Y590" i="3"/>
  <c r="M120" i="5"/>
  <c r="N119" i="5"/>
  <c r="O119" i="5" s="1"/>
  <c r="Y119" i="5"/>
  <c r="N671" i="5"/>
  <c r="O671" i="5" s="1"/>
  <c r="M672" i="5"/>
  <c r="Y671" i="5"/>
  <c r="P558" i="8"/>
  <c r="W558" i="8" s="1"/>
  <c r="X558" i="8" s="1"/>
  <c r="Q558" i="8"/>
  <c r="S558" i="8" s="1"/>
  <c r="Y388" i="8"/>
  <c r="N388" i="8"/>
  <c r="O388" i="8" s="1"/>
  <c r="M389" i="8"/>
  <c r="M154" i="4"/>
  <c r="Y153" i="4"/>
  <c r="N153" i="4"/>
  <c r="O153" i="4" s="1"/>
  <c r="N367" i="4"/>
  <c r="O367" i="4" s="1"/>
  <c r="Y367" i="4"/>
  <c r="M368" i="4"/>
  <c r="L347" i="4"/>
  <c r="Y638" i="4"/>
  <c r="N638" i="4"/>
  <c r="O638" i="4" s="1"/>
  <c r="M639" i="4"/>
  <c r="N493" i="4"/>
  <c r="O493" i="4" s="1"/>
  <c r="Y493" i="4"/>
  <c r="M494" i="4"/>
  <c r="Y209" i="4"/>
  <c r="N209" i="4"/>
  <c r="O209" i="4" s="1"/>
  <c r="M210" i="4"/>
  <c r="M597" i="4"/>
  <c r="Y596" i="4"/>
  <c r="N596" i="4"/>
  <c r="O596" i="4" s="1"/>
  <c r="M563" i="4"/>
  <c r="N562" i="4"/>
  <c r="O562" i="4" s="1"/>
  <c r="Y562" i="4"/>
  <c r="M587" i="4"/>
  <c r="Y586" i="4"/>
  <c r="N586" i="4"/>
  <c r="O586" i="4" s="1"/>
  <c r="M702" i="10"/>
  <c r="N701" i="10"/>
  <c r="O701" i="10" s="1"/>
  <c r="Y701" i="10"/>
  <c r="Q491" i="1"/>
  <c r="S491" i="1" s="1"/>
  <c r="M649" i="4"/>
  <c r="N648" i="4"/>
  <c r="O648" i="4" s="1"/>
  <c r="Y648" i="4"/>
  <c r="M508" i="5"/>
  <c r="N507" i="5"/>
  <c r="O507" i="5" s="1"/>
  <c r="Y507" i="5"/>
  <c r="M363" i="5"/>
  <c r="Y362" i="5"/>
  <c r="N362" i="5"/>
  <c r="O362" i="5" s="1"/>
  <c r="N340" i="8"/>
  <c r="O340" i="8" s="1"/>
  <c r="Y340" i="8"/>
  <c r="M341" i="8"/>
  <c r="M340" i="8"/>
  <c r="Y687" i="3"/>
  <c r="N687" i="3"/>
  <c r="O687" i="3" s="1"/>
  <c r="M688" i="3"/>
  <c r="L269" i="9"/>
  <c r="Y38" i="9"/>
  <c r="N38" i="9"/>
  <c r="O38" i="9" s="1"/>
  <c r="L105" i="9"/>
  <c r="M419" i="9"/>
  <c r="N418" i="9"/>
  <c r="O418" i="9" s="1"/>
  <c r="Y418" i="9"/>
  <c r="N284" i="9"/>
  <c r="O284" i="9" s="1"/>
  <c r="M285" i="9"/>
  <c r="Y284" i="9"/>
  <c r="Y477" i="9"/>
  <c r="M478" i="9"/>
  <c r="N477" i="9"/>
  <c r="O477" i="9" s="1"/>
  <c r="L253" i="9"/>
  <c r="N677" i="9"/>
  <c r="O677" i="9" s="1"/>
  <c r="M678" i="9"/>
  <c r="Y677" i="9"/>
  <c r="Y299" i="9"/>
  <c r="N299" i="9"/>
  <c r="O299" i="9" s="1"/>
  <c r="M472" i="9"/>
  <c r="Y471" i="9"/>
  <c r="N471" i="9"/>
  <c r="O471" i="9" s="1"/>
  <c r="Y465" i="9"/>
  <c r="N465" i="9"/>
  <c r="O465" i="9" s="1"/>
  <c r="M466" i="9"/>
  <c r="Y209" i="9"/>
  <c r="M210" i="9"/>
  <c r="N209" i="9"/>
  <c r="O209" i="9" s="1"/>
  <c r="L384" i="9"/>
  <c r="N690" i="9"/>
  <c r="O690" i="9" s="1"/>
  <c r="M691" i="9"/>
  <c r="Y690" i="9"/>
  <c r="N57" i="8"/>
  <c r="O57" i="8" s="1"/>
  <c r="M58" i="8"/>
  <c r="Y57" i="8"/>
  <c r="N178" i="4"/>
  <c r="O178" i="4" s="1"/>
  <c r="M179" i="4"/>
  <c r="Y178" i="4"/>
  <c r="Y58" i="5"/>
  <c r="N58" i="5"/>
  <c r="O58" i="5" s="1"/>
  <c r="M59" i="5"/>
  <c r="P583" i="11"/>
  <c r="W583" i="11" s="1"/>
  <c r="X583" i="11" s="1"/>
  <c r="N698" i="8"/>
  <c r="O698" i="8" s="1"/>
  <c r="Y698" i="8"/>
  <c r="M699" i="8"/>
  <c r="N145" i="4"/>
  <c r="O145" i="4" s="1"/>
  <c r="Y145" i="4"/>
  <c r="M146" i="4"/>
  <c r="M455" i="4"/>
  <c r="Y454" i="4"/>
  <c r="N454" i="4"/>
  <c r="O454" i="4" s="1"/>
  <c r="Y385" i="4"/>
  <c r="M386" i="4"/>
  <c r="N385" i="4"/>
  <c r="O385" i="4" s="1"/>
  <c r="N166" i="4"/>
  <c r="O166" i="4" s="1"/>
  <c r="Y166" i="4"/>
  <c r="M167" i="4"/>
  <c r="Y459" i="4"/>
  <c r="N459" i="4"/>
  <c r="O459" i="4" s="1"/>
  <c r="M460" i="4"/>
  <c r="N534" i="4"/>
  <c r="O534" i="4" s="1"/>
  <c r="M535" i="4"/>
  <c r="Y534" i="4"/>
  <c r="Y104" i="4"/>
  <c r="M105" i="4"/>
  <c r="N104" i="4"/>
  <c r="O104" i="4" s="1"/>
  <c r="Y512" i="4"/>
  <c r="M513" i="4"/>
  <c r="N512" i="4"/>
  <c r="O512" i="4" s="1"/>
  <c r="N325" i="4"/>
  <c r="O325" i="4" s="1"/>
  <c r="M326" i="4"/>
  <c r="Y325" i="4"/>
  <c r="N640" i="4"/>
  <c r="O640" i="4" s="1"/>
  <c r="Y640" i="4"/>
  <c r="M641" i="4"/>
  <c r="N486" i="4"/>
  <c r="O486" i="4" s="1"/>
  <c r="M487" i="4"/>
  <c r="Y486" i="4"/>
  <c r="Y210" i="4"/>
  <c r="M211" i="4"/>
  <c r="N210" i="4"/>
  <c r="O210" i="4" s="1"/>
  <c r="Y515" i="4"/>
  <c r="N515" i="4"/>
  <c r="O515" i="4" s="1"/>
  <c r="M516" i="4"/>
  <c r="Y689" i="4"/>
  <c r="M690" i="4"/>
  <c r="N689" i="4"/>
  <c r="O689" i="4" s="1"/>
  <c r="N341" i="4"/>
  <c r="O341" i="4" s="1"/>
  <c r="Y341" i="4"/>
  <c r="M342" i="4"/>
  <c r="M136" i="4"/>
  <c r="N135" i="4"/>
  <c r="O135" i="4" s="1"/>
  <c r="Y135" i="4"/>
  <c r="N345" i="4"/>
  <c r="O345" i="4" s="1"/>
  <c r="M346" i="4"/>
  <c r="Y345" i="4"/>
  <c r="N542" i="4"/>
  <c r="O542" i="4" s="1"/>
  <c r="Y542" i="4"/>
  <c r="M543" i="4"/>
  <c r="M85" i="4"/>
  <c r="Y84" i="4"/>
  <c r="N84" i="4"/>
  <c r="O84" i="4" s="1"/>
  <c r="M295" i="4"/>
  <c r="Y294" i="4"/>
  <c r="N294" i="4"/>
  <c r="O294" i="4" s="1"/>
  <c r="L497" i="4"/>
  <c r="Y193" i="4"/>
  <c r="M194" i="4"/>
  <c r="N193" i="4"/>
  <c r="O193" i="4" s="1"/>
  <c r="N389" i="4"/>
  <c r="O389" i="4" s="1"/>
  <c r="M390" i="4"/>
  <c r="Y389" i="4"/>
  <c r="L23" i="4"/>
  <c r="M23" i="4" s="1"/>
  <c r="N548" i="4"/>
  <c r="O548" i="4" s="1"/>
  <c r="Y548" i="4"/>
  <c r="M549" i="4"/>
  <c r="N601" i="10"/>
  <c r="O601" i="10" s="1"/>
  <c r="Y601" i="10"/>
  <c r="M602" i="10"/>
  <c r="N496" i="10"/>
  <c r="O496" i="10" s="1"/>
  <c r="M497" i="10"/>
  <c r="Y496" i="10"/>
  <c r="M696" i="10"/>
  <c r="N695" i="10"/>
  <c r="O695" i="10" s="1"/>
  <c r="Y695" i="10"/>
  <c r="Y207" i="11"/>
  <c r="M208" i="11"/>
  <c r="N207" i="11"/>
  <c r="O207" i="11" s="1"/>
  <c r="N572" i="11"/>
  <c r="O572" i="11" s="1"/>
  <c r="M573" i="11"/>
  <c r="Y572" i="11"/>
  <c r="M369" i="11"/>
  <c r="Y368" i="11"/>
  <c r="N368" i="11"/>
  <c r="O368" i="11" s="1"/>
  <c r="Y361" i="3"/>
  <c r="M362" i="3"/>
  <c r="N361" i="3"/>
  <c r="O361" i="3" s="1"/>
  <c r="N583" i="3"/>
  <c r="O583" i="3" s="1"/>
  <c r="M584" i="3"/>
  <c r="Y583" i="3"/>
  <c r="M487" i="3"/>
  <c r="Y486" i="3"/>
  <c r="N486" i="3"/>
  <c r="O486" i="3" s="1"/>
  <c r="Y457" i="4"/>
  <c r="N457" i="4"/>
  <c r="O457" i="4" s="1"/>
  <c r="M458" i="4"/>
  <c r="N298" i="4"/>
  <c r="O298" i="4" s="1"/>
  <c r="Y298" i="4"/>
  <c r="M299" i="4"/>
  <c r="Y257" i="5"/>
  <c r="N257" i="5"/>
  <c r="O257" i="5" s="1"/>
  <c r="M258" i="5"/>
  <c r="Y135" i="5"/>
  <c r="M136" i="5"/>
  <c r="N135" i="5"/>
  <c r="O135" i="5" s="1"/>
  <c r="M286" i="5"/>
  <c r="N285" i="5"/>
  <c r="O285" i="5" s="1"/>
  <c r="Y285" i="5"/>
  <c r="N508" i="5"/>
  <c r="O508" i="5" s="1"/>
  <c r="M509" i="5"/>
  <c r="Y508" i="5"/>
  <c r="M440" i="5"/>
  <c r="N439" i="5"/>
  <c r="O439" i="5" s="1"/>
  <c r="Y439" i="5"/>
  <c r="M742" i="5"/>
  <c r="N741" i="5"/>
  <c r="O741" i="5" s="1"/>
  <c r="Y741" i="5"/>
  <c r="Y452" i="5"/>
  <c r="N452" i="5"/>
  <c r="O452" i="5" s="1"/>
  <c r="M453" i="5"/>
  <c r="M603" i="5"/>
  <c r="Y602" i="5"/>
  <c r="N602" i="5"/>
  <c r="O602" i="5" s="1"/>
  <c r="N20" i="8"/>
  <c r="O20" i="8" s="1"/>
  <c r="Y20" i="8"/>
  <c r="M21" i="8"/>
  <c r="M719" i="3"/>
  <c r="Y718" i="3"/>
  <c r="N718" i="3"/>
  <c r="O718" i="3" s="1"/>
  <c r="N127" i="5"/>
  <c r="O127" i="5" s="1"/>
  <c r="Y127" i="5"/>
  <c r="M128" i="5"/>
  <c r="N704" i="5"/>
  <c r="O704" i="5" s="1"/>
  <c r="M705" i="5"/>
  <c r="Y704" i="5"/>
  <c r="L371" i="9"/>
  <c r="L163" i="9"/>
  <c r="L548" i="9"/>
  <c r="L224" i="9"/>
  <c r="L65" i="9"/>
  <c r="L51" i="9"/>
  <c r="L439" i="9"/>
  <c r="M439" i="9" s="1"/>
  <c r="L246" i="9"/>
  <c r="L109" i="9"/>
  <c r="L512" i="9"/>
  <c r="L415" i="9"/>
  <c r="L267" i="9"/>
  <c r="L83" i="9"/>
  <c r="L490" i="9"/>
  <c r="L446" i="9"/>
  <c r="L343" i="9"/>
  <c r="L140" i="9"/>
  <c r="L30" i="9"/>
  <c r="L294" i="9"/>
  <c r="L554" i="9"/>
  <c r="L96" i="9"/>
  <c r="L338" i="9"/>
  <c r="L504" i="9"/>
  <c r="L484" i="9"/>
  <c r="L173" i="9"/>
  <c r="L448" i="9"/>
  <c r="L297" i="9"/>
  <c r="L704" i="9"/>
  <c r="L304" i="9"/>
  <c r="L728" i="9"/>
  <c r="L610" i="9"/>
  <c r="M681" i="9"/>
  <c r="Y680" i="9"/>
  <c r="N680" i="9"/>
  <c r="O680" i="9" s="1"/>
  <c r="L199" i="9"/>
  <c r="L510" i="9"/>
  <c r="L711" i="9"/>
  <c r="L567" i="9"/>
  <c r="L311" i="9"/>
  <c r="L620" i="9"/>
  <c r="L472" i="9"/>
  <c r="L560" i="9"/>
  <c r="L64" i="9"/>
  <c r="L260" i="9"/>
  <c r="L469" i="9"/>
  <c r="L13" i="9"/>
  <c r="L223" i="9"/>
  <c r="L399" i="9"/>
  <c r="L681" i="9"/>
  <c r="L693" i="9"/>
  <c r="L529" i="9"/>
  <c r="L636" i="9"/>
  <c r="L689" i="9"/>
  <c r="Q210" i="1"/>
  <c r="S210" i="1" s="1"/>
  <c r="M118" i="8"/>
  <c r="Y117" i="8"/>
  <c r="N117" i="8"/>
  <c r="O117" i="8" s="1"/>
  <c r="M54" i="8"/>
  <c r="N53" i="8"/>
  <c r="O53" i="8" s="1"/>
  <c r="Y53" i="8"/>
  <c r="N630" i="8"/>
  <c r="O630" i="8" s="1"/>
  <c r="M631" i="8"/>
  <c r="Y630" i="8"/>
  <c r="Y497" i="5"/>
  <c r="N497" i="5"/>
  <c r="O497" i="5" s="1"/>
  <c r="M498" i="5"/>
  <c r="M620" i="5"/>
  <c r="Y619" i="5"/>
  <c r="N619" i="5"/>
  <c r="O619" i="5" s="1"/>
  <c r="N167" i="5"/>
  <c r="O167" i="5" s="1"/>
  <c r="M168" i="5"/>
  <c r="Y167" i="5"/>
  <c r="N240" i="5"/>
  <c r="O240" i="5" s="1"/>
  <c r="M241" i="5"/>
  <c r="Y240" i="5"/>
  <c r="N468" i="5"/>
  <c r="O468" i="5" s="1"/>
  <c r="Y468" i="5"/>
  <c r="M469" i="5"/>
  <c r="Y262" i="5"/>
  <c r="M263" i="5"/>
  <c r="N262" i="5"/>
  <c r="O262" i="5" s="1"/>
  <c r="Y134" i="5"/>
  <c r="N134" i="5"/>
  <c r="O134" i="5" s="1"/>
  <c r="M135" i="5"/>
  <c r="P301" i="10"/>
  <c r="W301" i="10" s="1"/>
  <c r="X301" i="10" s="1"/>
  <c r="Y237" i="11"/>
  <c r="M238" i="11"/>
  <c r="N237" i="11"/>
  <c r="O237" i="11" s="1"/>
  <c r="M237" i="11"/>
  <c r="Y637" i="11"/>
  <c r="M638" i="11"/>
  <c r="N637" i="11"/>
  <c r="O637" i="11" s="1"/>
  <c r="M479" i="3"/>
  <c r="N478" i="3"/>
  <c r="O478" i="3" s="1"/>
  <c r="Y478" i="3"/>
  <c r="M567" i="5"/>
  <c r="N566" i="5"/>
  <c r="O566" i="5" s="1"/>
  <c r="Y566" i="5"/>
  <c r="Q240" i="1"/>
  <c r="S240" i="1" s="1"/>
  <c r="Y549" i="8"/>
  <c r="N549" i="8"/>
  <c r="O549" i="8" s="1"/>
  <c r="M550" i="8"/>
  <c r="M549" i="8"/>
  <c r="Y319" i="8"/>
  <c r="M320" i="8"/>
  <c r="N319" i="8"/>
  <c r="O319" i="8" s="1"/>
  <c r="M319" i="8"/>
  <c r="N71" i="8"/>
  <c r="O71" i="8" s="1"/>
  <c r="M72" i="8"/>
  <c r="Y71" i="8"/>
  <c r="N664" i="10"/>
  <c r="O664" i="10" s="1"/>
  <c r="M665" i="10"/>
  <c r="Y664" i="10"/>
  <c r="Y334" i="10"/>
  <c r="M335" i="10"/>
  <c r="N334" i="10"/>
  <c r="O334" i="10" s="1"/>
  <c r="N134" i="10"/>
  <c r="O134" i="10" s="1"/>
  <c r="Y134" i="10"/>
  <c r="M135" i="10"/>
  <c r="Y254" i="11"/>
  <c r="M255" i="11"/>
  <c r="N254" i="11"/>
  <c r="O254" i="11" s="1"/>
  <c r="N273" i="11"/>
  <c r="O273" i="11" s="1"/>
  <c r="M274" i="11"/>
  <c r="Y273" i="11"/>
  <c r="Y409" i="11"/>
  <c r="N409" i="11"/>
  <c r="O409" i="11" s="1"/>
  <c r="M410" i="11"/>
  <c r="Q214" i="1"/>
  <c r="S214" i="1" s="1"/>
  <c r="L78" i="2"/>
  <c r="L156" i="2"/>
  <c r="L58" i="2"/>
  <c r="L250" i="2"/>
  <c r="L65" i="2"/>
  <c r="L183" i="2"/>
  <c r="L75" i="2"/>
  <c r="L436" i="2"/>
  <c r="L437" i="2"/>
  <c r="L173" i="2"/>
  <c r="L254" i="2"/>
  <c r="M254" i="2" s="1"/>
  <c r="L308" i="2"/>
  <c r="L438" i="2"/>
  <c r="L155" i="2"/>
  <c r="L470" i="2"/>
  <c r="L310" i="2"/>
  <c r="L149" i="2"/>
  <c r="L426" i="2"/>
  <c r="L88" i="2"/>
  <c r="L285" i="2"/>
  <c r="L31" i="2"/>
  <c r="L299" i="2"/>
  <c r="L227" i="2"/>
  <c r="L128" i="2"/>
  <c r="L371" i="2"/>
  <c r="L51" i="2"/>
  <c r="L305" i="2"/>
  <c r="L267" i="2"/>
  <c r="L527" i="2"/>
  <c r="L328" i="2"/>
  <c r="L544" i="2"/>
  <c r="L288" i="2"/>
  <c r="L479" i="2"/>
  <c r="L39" i="2"/>
  <c r="L242" i="2"/>
  <c r="L416" i="2"/>
  <c r="L163" i="2"/>
  <c r="L331" i="2"/>
  <c r="L538" i="2"/>
  <c r="L281" i="2"/>
  <c r="L456" i="2"/>
  <c r="L515" i="2"/>
  <c r="Y413" i="3"/>
  <c r="N413" i="3"/>
  <c r="O413" i="3" s="1"/>
  <c r="M414" i="3"/>
  <c r="Y679" i="3"/>
  <c r="N679" i="3"/>
  <c r="O679" i="3" s="1"/>
  <c r="M680" i="3"/>
  <c r="M173" i="3"/>
  <c r="N172" i="3"/>
  <c r="O172" i="3" s="1"/>
  <c r="Y172" i="3"/>
  <c r="X281" i="1"/>
  <c r="AE273" i="1"/>
  <c r="CB83" i="15" s="1"/>
  <c r="W14" i="3"/>
  <c r="X14" i="3" s="1"/>
  <c r="Q14" i="3"/>
  <c r="S14" i="3" s="1"/>
  <c r="N700" i="5"/>
  <c r="O700" i="5" s="1"/>
  <c r="Y700" i="5"/>
  <c r="M701" i="5"/>
  <c r="N81" i="5"/>
  <c r="O81" i="5" s="1"/>
  <c r="M82" i="5"/>
  <c r="Y81" i="5"/>
  <c r="N335" i="5"/>
  <c r="O335" i="5" s="1"/>
  <c r="Y335" i="5"/>
  <c r="M336" i="5"/>
  <c r="N424" i="5"/>
  <c r="O424" i="5" s="1"/>
  <c r="M425" i="5"/>
  <c r="Y424" i="5"/>
  <c r="M612" i="5"/>
  <c r="N611" i="5"/>
  <c r="O611" i="5" s="1"/>
  <c r="Y611" i="5"/>
  <c r="M246" i="8"/>
  <c r="N245" i="8"/>
  <c r="O245" i="8" s="1"/>
  <c r="Y245" i="8"/>
  <c r="N294" i="5"/>
  <c r="O294" i="5" s="1"/>
  <c r="M295" i="5"/>
  <c r="Y294" i="5"/>
  <c r="M385" i="12"/>
  <c r="Y384" i="12"/>
  <c r="N384" i="12"/>
  <c r="O384" i="12" s="1"/>
  <c r="N100" i="12"/>
  <c r="O100" i="12" s="1"/>
  <c r="M101" i="12"/>
  <c r="Y100" i="12"/>
  <c r="N348" i="12"/>
  <c r="O348" i="12" s="1"/>
  <c r="Y348" i="12"/>
  <c r="M349" i="12"/>
  <c r="N149" i="12"/>
  <c r="O149" i="12" s="1"/>
  <c r="M150" i="12"/>
  <c r="Y149" i="12"/>
  <c r="N28" i="12"/>
  <c r="O28" i="12" s="1"/>
  <c r="Y28" i="12"/>
  <c r="M29" i="12"/>
  <c r="N240" i="12"/>
  <c r="O240" i="12" s="1"/>
  <c r="M241" i="12"/>
  <c r="Y240" i="12"/>
  <c r="M96" i="12"/>
  <c r="Y95" i="12"/>
  <c r="N95" i="12"/>
  <c r="O95" i="12" s="1"/>
  <c r="N163" i="12"/>
  <c r="O163" i="12" s="1"/>
  <c r="M164" i="12"/>
  <c r="Y163" i="12"/>
  <c r="M66" i="12"/>
  <c r="Y65" i="12"/>
  <c r="N65" i="12"/>
  <c r="O65" i="12" s="1"/>
  <c r="M170" i="12"/>
  <c r="Y169" i="12"/>
  <c r="N169" i="12"/>
  <c r="O169" i="12" s="1"/>
  <c r="N584" i="12"/>
  <c r="O584" i="12" s="1"/>
  <c r="M585" i="12"/>
  <c r="Y584" i="12"/>
  <c r="Y385" i="12"/>
  <c r="N385" i="12"/>
  <c r="O385" i="12" s="1"/>
  <c r="M386" i="12"/>
  <c r="M442" i="12"/>
  <c r="N441" i="12"/>
  <c r="O441" i="12" s="1"/>
  <c r="Y441" i="12"/>
  <c r="Y235" i="12"/>
  <c r="N235" i="12"/>
  <c r="O235" i="12" s="1"/>
  <c r="M236" i="12"/>
  <c r="N88" i="12"/>
  <c r="O88" i="12" s="1"/>
  <c r="M89" i="12"/>
  <c r="Y88" i="12"/>
  <c r="M108" i="12"/>
  <c r="Y107" i="12"/>
  <c r="N107" i="12"/>
  <c r="O107" i="12" s="1"/>
  <c r="N133" i="12"/>
  <c r="O133" i="12" s="1"/>
  <c r="M134" i="12"/>
  <c r="Y133" i="12"/>
  <c r="M87" i="12"/>
  <c r="N86" i="12"/>
  <c r="O86" i="12" s="1"/>
  <c r="Y86" i="12"/>
  <c r="M521" i="12"/>
  <c r="Y520" i="12"/>
  <c r="N520" i="12"/>
  <c r="O520" i="12" s="1"/>
  <c r="M400" i="12"/>
  <c r="Y399" i="12"/>
  <c r="N399" i="12"/>
  <c r="O399" i="12" s="1"/>
  <c r="M310" i="12"/>
  <c r="N309" i="12"/>
  <c r="O309" i="12" s="1"/>
  <c r="Y309" i="12"/>
  <c r="N117" i="12"/>
  <c r="O117" i="12" s="1"/>
  <c r="Y117" i="12"/>
  <c r="M118" i="12"/>
  <c r="Y364" i="12"/>
  <c r="M365" i="12"/>
  <c r="N364" i="12"/>
  <c r="O364" i="12" s="1"/>
  <c r="Y122" i="12"/>
  <c r="M123" i="12"/>
  <c r="N122" i="12"/>
  <c r="O122" i="12" s="1"/>
  <c r="N123" i="12"/>
  <c r="O123" i="12" s="1"/>
  <c r="Y123" i="12"/>
  <c r="M124" i="12"/>
  <c r="M390" i="12"/>
  <c r="Y389" i="12"/>
  <c r="N389" i="12"/>
  <c r="O389" i="12" s="1"/>
  <c r="Y120" i="12"/>
  <c r="M121" i="12"/>
  <c r="N120" i="12"/>
  <c r="O120" i="12" s="1"/>
  <c r="M268" i="12"/>
  <c r="Y267" i="12"/>
  <c r="N267" i="12"/>
  <c r="O267" i="12" s="1"/>
  <c r="M631" i="12"/>
  <c r="Y630" i="12"/>
  <c r="N630" i="12"/>
  <c r="O630" i="12" s="1"/>
  <c r="Y243" i="12"/>
  <c r="M244" i="12"/>
  <c r="N243" i="12"/>
  <c r="O243" i="12" s="1"/>
  <c r="M558" i="12"/>
  <c r="N557" i="12"/>
  <c r="O557" i="12" s="1"/>
  <c r="Y557" i="12"/>
  <c r="N391" i="12"/>
  <c r="O391" i="12" s="1"/>
  <c r="Y391" i="12"/>
  <c r="M392" i="12"/>
  <c r="N468" i="12"/>
  <c r="O468" i="12" s="1"/>
  <c r="M469" i="12"/>
  <c r="Y468" i="12"/>
  <c r="N426" i="12"/>
  <c r="O426" i="12" s="1"/>
  <c r="M427" i="12"/>
  <c r="Y426" i="12"/>
  <c r="Y269" i="12"/>
  <c r="M270" i="12"/>
  <c r="N269" i="12"/>
  <c r="O269" i="12" s="1"/>
  <c r="N512" i="12"/>
  <c r="O512" i="12" s="1"/>
  <c r="Y512" i="12"/>
  <c r="M513" i="12"/>
  <c r="Y323" i="12"/>
  <c r="M324" i="12"/>
  <c r="N323" i="12"/>
  <c r="O323" i="12" s="1"/>
  <c r="N488" i="12"/>
  <c r="O488" i="12" s="1"/>
  <c r="M489" i="12"/>
  <c r="Y488" i="12"/>
  <c r="N617" i="12"/>
  <c r="O617" i="12" s="1"/>
  <c r="Y617" i="12"/>
  <c r="M618" i="12"/>
  <c r="Y574" i="12"/>
  <c r="N574" i="12"/>
  <c r="O574" i="12" s="1"/>
  <c r="M575" i="12"/>
  <c r="M505" i="12"/>
  <c r="N504" i="12"/>
  <c r="O504" i="12" s="1"/>
  <c r="Y504" i="12"/>
  <c r="N642" i="12"/>
  <c r="O642" i="12" s="1"/>
  <c r="M643" i="12"/>
  <c r="Y642" i="12"/>
  <c r="Y742" i="12"/>
  <c r="N742" i="12"/>
  <c r="O742" i="12" s="1"/>
  <c r="M743" i="12"/>
  <c r="Y616" i="12"/>
  <c r="N616" i="12"/>
  <c r="O616" i="12" s="1"/>
  <c r="M617" i="12"/>
  <c r="Y735" i="12"/>
  <c r="N735" i="12"/>
  <c r="O735" i="12" s="1"/>
  <c r="M736" i="12"/>
  <c r="Y494" i="12"/>
  <c r="N494" i="12"/>
  <c r="O494" i="12" s="1"/>
  <c r="M495" i="12"/>
  <c r="M533" i="12"/>
  <c r="Y532" i="12"/>
  <c r="N532" i="12"/>
  <c r="O532" i="12" s="1"/>
  <c r="M613" i="12"/>
  <c r="Y612" i="12"/>
  <c r="N612" i="12"/>
  <c r="O612" i="12" s="1"/>
  <c r="M619" i="12"/>
  <c r="Y618" i="12"/>
  <c r="N618" i="12"/>
  <c r="O618" i="12" s="1"/>
  <c r="Y698" i="12"/>
  <c r="M699" i="12"/>
  <c r="N698" i="12"/>
  <c r="O698" i="12" s="1"/>
  <c r="Y671" i="12"/>
  <c r="N671" i="12"/>
  <c r="O671" i="12" s="1"/>
  <c r="M672" i="12"/>
  <c r="Y705" i="12"/>
  <c r="N705" i="12"/>
  <c r="O705" i="12" s="1"/>
  <c r="M706" i="12"/>
  <c r="N748" i="12"/>
  <c r="O748" i="12" s="1"/>
  <c r="Y748" i="12"/>
  <c r="M749" i="12"/>
  <c r="M249" i="3"/>
  <c r="Y248" i="3"/>
  <c r="N248" i="3"/>
  <c r="O248" i="3" s="1"/>
  <c r="M737" i="5"/>
  <c r="N736" i="5"/>
  <c r="O736" i="5" s="1"/>
  <c r="Y736" i="5"/>
  <c r="Y342" i="8"/>
  <c r="M343" i="8"/>
  <c r="N342" i="8"/>
  <c r="O342" i="8" s="1"/>
  <c r="M342" i="8"/>
  <c r="M498" i="8"/>
  <c r="Y497" i="8"/>
  <c r="N497" i="8"/>
  <c r="O497" i="8" s="1"/>
  <c r="N671" i="8"/>
  <c r="O671" i="8" s="1"/>
  <c r="Y671" i="8"/>
  <c r="M672" i="8"/>
  <c r="N600" i="8"/>
  <c r="O600" i="8" s="1"/>
  <c r="M601" i="8"/>
  <c r="Y600" i="8"/>
  <c r="M413" i="3"/>
  <c r="Y412" i="3"/>
  <c r="N412" i="3"/>
  <c r="O412" i="3" s="1"/>
  <c r="N661" i="3"/>
  <c r="O661" i="3" s="1"/>
  <c r="M662" i="3"/>
  <c r="Y661" i="3"/>
  <c r="M547" i="3"/>
  <c r="N546" i="3"/>
  <c r="O546" i="3" s="1"/>
  <c r="Y546" i="3"/>
  <c r="Y550" i="5"/>
  <c r="M551" i="5"/>
  <c r="N550" i="5"/>
  <c r="O550" i="5" s="1"/>
  <c r="Y403" i="5"/>
  <c r="N403" i="5"/>
  <c r="O403" i="5" s="1"/>
  <c r="M404" i="5"/>
  <c r="N74" i="5"/>
  <c r="O74" i="5" s="1"/>
  <c r="Y74" i="5"/>
  <c r="M75" i="5"/>
  <c r="N604" i="5"/>
  <c r="O604" i="5" s="1"/>
  <c r="M605" i="5"/>
  <c r="Y604" i="5"/>
  <c r="N589" i="5"/>
  <c r="O589" i="5" s="1"/>
  <c r="Y589" i="5"/>
  <c r="M590" i="5"/>
  <c r="N435" i="5"/>
  <c r="O435" i="5" s="1"/>
  <c r="M436" i="5"/>
  <c r="Y435" i="5"/>
  <c r="M497" i="5"/>
  <c r="N496" i="5"/>
  <c r="O496" i="5" s="1"/>
  <c r="Y496" i="5"/>
  <c r="M41" i="5"/>
  <c r="N40" i="5"/>
  <c r="O40" i="5" s="1"/>
  <c r="Y40" i="5"/>
  <c r="P505" i="10"/>
  <c r="W505" i="10" s="1"/>
  <c r="X505" i="10" s="1"/>
  <c r="Q505" i="10"/>
  <c r="S505" i="10" s="1"/>
  <c r="Y307" i="3"/>
  <c r="N307" i="3"/>
  <c r="O307" i="3" s="1"/>
  <c r="M308" i="3"/>
  <c r="M714" i="3"/>
  <c r="Y713" i="3"/>
  <c r="N713" i="3"/>
  <c r="O713" i="3" s="1"/>
  <c r="N733" i="3"/>
  <c r="O733" i="3" s="1"/>
  <c r="Y733" i="3"/>
  <c r="M734" i="3"/>
  <c r="N437" i="3"/>
  <c r="O437" i="3" s="1"/>
  <c r="Y437" i="3"/>
  <c r="M438" i="3"/>
  <c r="N506" i="3"/>
  <c r="O506" i="3" s="1"/>
  <c r="Y506" i="3"/>
  <c r="M507" i="3"/>
  <c r="M531" i="3"/>
  <c r="N530" i="3"/>
  <c r="O530" i="3" s="1"/>
  <c r="Y530" i="3"/>
  <c r="Y242" i="3"/>
  <c r="M243" i="3"/>
  <c r="N242" i="3"/>
  <c r="O242" i="3" s="1"/>
  <c r="Y445" i="3"/>
  <c r="N445" i="3"/>
  <c r="O445" i="3" s="1"/>
  <c r="M446" i="3"/>
  <c r="M653" i="3"/>
  <c r="Y652" i="3"/>
  <c r="N652" i="3"/>
  <c r="O652" i="3" s="1"/>
  <c r="P80" i="8"/>
  <c r="W80" i="8" s="1"/>
  <c r="X80" i="8" s="1"/>
  <c r="Q80" i="8"/>
  <c r="S80" i="8" s="1"/>
  <c r="N702" i="8"/>
  <c r="O702" i="8" s="1"/>
  <c r="M703" i="8"/>
  <c r="Y702" i="8"/>
  <c r="Y181" i="11"/>
  <c r="M182" i="11"/>
  <c r="N181" i="11"/>
  <c r="O181" i="11" s="1"/>
  <c r="M720" i="3"/>
  <c r="Y719" i="3"/>
  <c r="N719" i="3"/>
  <c r="O719" i="3" s="1"/>
  <c r="M652" i="5"/>
  <c r="Y651" i="5"/>
  <c r="N651" i="5"/>
  <c r="O651" i="5" s="1"/>
  <c r="Y160" i="5"/>
  <c r="M161" i="5"/>
  <c r="N160" i="5"/>
  <c r="O160" i="5" s="1"/>
  <c r="N178" i="8"/>
  <c r="O178" i="8" s="1"/>
  <c r="Y178" i="8"/>
  <c r="M179" i="8"/>
  <c r="N388" i="4"/>
  <c r="O388" i="4" s="1"/>
  <c r="M389" i="4"/>
  <c r="Y388" i="4"/>
  <c r="N321" i="4"/>
  <c r="O321" i="4" s="1"/>
  <c r="M322" i="4"/>
  <c r="Y321" i="4"/>
  <c r="AG321" i="4" s="1"/>
  <c r="TU85" i="15" s="1"/>
  <c r="M205" i="4"/>
  <c r="N204" i="4"/>
  <c r="O204" i="4" s="1"/>
  <c r="Y204" i="4"/>
  <c r="M426" i="10"/>
  <c r="Y425" i="10"/>
  <c r="N425" i="10"/>
  <c r="O425" i="10" s="1"/>
  <c r="Y301" i="11"/>
  <c r="N301" i="11"/>
  <c r="O301" i="11" s="1"/>
  <c r="M302" i="11"/>
  <c r="M626" i="4"/>
  <c r="N625" i="4"/>
  <c r="O625" i="4" s="1"/>
  <c r="Y625" i="4"/>
  <c r="X585" i="2"/>
  <c r="AF585" i="2" s="1"/>
  <c r="II96" i="15" s="1"/>
  <c r="AE585" i="2"/>
  <c r="HK96" i="15" s="1"/>
  <c r="M645" i="4"/>
  <c r="Y644" i="4"/>
  <c r="N644" i="4"/>
  <c r="O644" i="4" s="1"/>
  <c r="L137" i="9"/>
  <c r="M137" i="9" s="1"/>
  <c r="N352" i="9"/>
  <c r="O352" i="9" s="1"/>
  <c r="Y352" i="9"/>
  <c r="Y389" i="9"/>
  <c r="N389" i="9"/>
  <c r="O389" i="9" s="1"/>
  <c r="N228" i="9"/>
  <c r="O228" i="9" s="1"/>
  <c r="M229" i="9"/>
  <c r="Y228" i="9"/>
  <c r="M443" i="9"/>
  <c r="N442" i="9"/>
  <c r="O442" i="9" s="1"/>
  <c r="Y442" i="9"/>
  <c r="Y346" i="9"/>
  <c r="N346" i="9"/>
  <c r="O346" i="9" s="1"/>
  <c r="Y597" i="9"/>
  <c r="N597" i="9"/>
  <c r="O597" i="9" s="1"/>
  <c r="N618" i="9"/>
  <c r="O618" i="9" s="1"/>
  <c r="Y618" i="9"/>
  <c r="Y265" i="9"/>
  <c r="N265" i="9"/>
  <c r="O265" i="9" s="1"/>
  <c r="Y631" i="9"/>
  <c r="N631" i="9"/>
  <c r="O631" i="9" s="1"/>
  <c r="N344" i="10"/>
  <c r="O344" i="10" s="1"/>
  <c r="M345" i="10"/>
  <c r="Y344" i="10"/>
  <c r="M406" i="11"/>
  <c r="N405" i="11"/>
  <c r="O405" i="11" s="1"/>
  <c r="Y405" i="11"/>
  <c r="M593" i="4"/>
  <c r="Y592" i="4"/>
  <c r="N592" i="4"/>
  <c r="O592" i="4" s="1"/>
  <c r="M645" i="5"/>
  <c r="N644" i="5"/>
  <c r="O644" i="5" s="1"/>
  <c r="Y644" i="5"/>
  <c r="N447" i="10"/>
  <c r="O447" i="10" s="1"/>
  <c r="Y447" i="10"/>
  <c r="M448" i="10"/>
  <c r="M513" i="5"/>
  <c r="Y512" i="5"/>
  <c r="N512" i="5"/>
  <c r="O512" i="5" s="1"/>
  <c r="Y642" i="8"/>
  <c r="M643" i="8"/>
  <c r="N642" i="8"/>
  <c r="O642" i="8" s="1"/>
  <c r="M241" i="10"/>
  <c r="N240" i="10"/>
  <c r="O240" i="10" s="1"/>
  <c r="Y240" i="10"/>
  <c r="M530" i="11"/>
  <c r="Y529" i="11"/>
  <c r="N529" i="11"/>
  <c r="O529" i="11" s="1"/>
  <c r="N397" i="2"/>
  <c r="O397" i="2" s="1"/>
  <c r="M398" i="2"/>
  <c r="Y397" i="2"/>
  <c r="N185" i="2"/>
  <c r="O185" i="2" s="1"/>
  <c r="Y185" i="2"/>
  <c r="N376" i="2"/>
  <c r="O376" i="2" s="1"/>
  <c r="Y376" i="2"/>
  <c r="N229" i="2"/>
  <c r="O229" i="2" s="1"/>
  <c r="M230" i="2"/>
  <c r="Y229" i="2"/>
  <c r="Y38" i="2"/>
  <c r="N38" i="2"/>
  <c r="O38" i="2" s="1"/>
  <c r="Y95" i="2"/>
  <c r="N95" i="2"/>
  <c r="O95" i="2" s="1"/>
  <c r="M96" i="2"/>
  <c r="Y323" i="2"/>
  <c r="N323" i="2"/>
  <c r="O323" i="2" s="1"/>
  <c r="N150" i="4"/>
  <c r="O150" i="4" s="1"/>
  <c r="Y150" i="4"/>
  <c r="M151" i="4"/>
  <c r="M70" i="4"/>
  <c r="Y69" i="4"/>
  <c r="N69" i="4"/>
  <c r="O69" i="4" s="1"/>
  <c r="M646" i="7"/>
  <c r="N645" i="7"/>
  <c r="O645" i="7" s="1"/>
  <c r="Y645" i="7"/>
  <c r="Y99" i="7"/>
  <c r="N99" i="7"/>
  <c r="O99" i="7" s="1"/>
  <c r="M100" i="7"/>
  <c r="M53" i="7"/>
  <c r="Y52" i="7"/>
  <c r="N52" i="7"/>
  <c r="O52" i="7" s="1"/>
  <c r="N522" i="7"/>
  <c r="O522" i="7" s="1"/>
  <c r="M523" i="7"/>
  <c r="Y522" i="7"/>
  <c r="M143" i="7"/>
  <c r="Y142" i="7"/>
  <c r="N142" i="7"/>
  <c r="O142" i="7" s="1"/>
  <c r="N647" i="7"/>
  <c r="O647" i="7" s="1"/>
  <c r="M648" i="7"/>
  <c r="Y647" i="7"/>
  <c r="M256" i="7"/>
  <c r="Y255" i="7"/>
  <c r="N255" i="7"/>
  <c r="O255" i="7" s="1"/>
  <c r="N347" i="7"/>
  <c r="O347" i="7" s="1"/>
  <c r="M348" i="7"/>
  <c r="Y347" i="7"/>
  <c r="M670" i="7"/>
  <c r="Y669" i="7"/>
  <c r="N669" i="7"/>
  <c r="O669" i="7" s="1"/>
  <c r="N524" i="7"/>
  <c r="O524" i="7" s="1"/>
  <c r="M525" i="7"/>
  <c r="Y524" i="7"/>
  <c r="Y685" i="7"/>
  <c r="N685" i="7"/>
  <c r="O685" i="7" s="1"/>
  <c r="M77" i="12"/>
  <c r="N76" i="12"/>
  <c r="O76" i="12" s="1"/>
  <c r="Y76" i="12"/>
  <c r="N310" i="12"/>
  <c r="O310" i="12" s="1"/>
  <c r="Y310" i="12"/>
  <c r="M311" i="12"/>
  <c r="N75" i="12"/>
  <c r="O75" i="12" s="1"/>
  <c r="M76" i="12"/>
  <c r="Y75" i="12"/>
  <c r="N376" i="12"/>
  <c r="O376" i="12" s="1"/>
  <c r="M377" i="12"/>
  <c r="Y376" i="12"/>
  <c r="M334" i="4"/>
  <c r="Y333" i="4"/>
  <c r="N333" i="4"/>
  <c r="O333" i="4" s="1"/>
  <c r="Y355" i="5"/>
  <c r="M356" i="5"/>
  <c r="N355" i="5"/>
  <c r="O355" i="5" s="1"/>
  <c r="N273" i="5"/>
  <c r="O273" i="5" s="1"/>
  <c r="M274" i="5"/>
  <c r="Y273" i="5"/>
  <c r="Y717" i="3"/>
  <c r="M718" i="3"/>
  <c r="N717" i="3"/>
  <c r="O717" i="3" s="1"/>
  <c r="N423" i="3"/>
  <c r="O423" i="3" s="1"/>
  <c r="M424" i="3"/>
  <c r="Y423" i="3"/>
  <c r="N654" i="3"/>
  <c r="O654" i="3" s="1"/>
  <c r="M655" i="3"/>
  <c r="Y654" i="3"/>
  <c r="M627" i="10"/>
  <c r="Y626" i="10"/>
  <c r="N626" i="10"/>
  <c r="O626" i="10" s="1"/>
  <c r="N456" i="11"/>
  <c r="O456" i="11" s="1"/>
  <c r="Y456" i="11"/>
  <c r="M457" i="11"/>
  <c r="M618" i="4"/>
  <c r="Y617" i="4"/>
  <c r="N617" i="4"/>
  <c r="O617" i="4" s="1"/>
  <c r="Q655" i="2"/>
  <c r="S655" i="2" s="1"/>
  <c r="Y284" i="4"/>
  <c r="M285" i="4"/>
  <c r="N284" i="4"/>
  <c r="O284" i="4" s="1"/>
  <c r="N458" i="4"/>
  <c r="O458" i="4" s="1"/>
  <c r="M459" i="4"/>
  <c r="Y458" i="4"/>
  <c r="Y165" i="4"/>
  <c r="M166" i="4"/>
  <c r="N165" i="4"/>
  <c r="O165" i="4" s="1"/>
  <c r="M17" i="4"/>
  <c r="N16" i="4"/>
  <c r="O16" i="4" s="1"/>
  <c r="Y16" i="4"/>
  <c r="Y672" i="4"/>
  <c r="M673" i="4"/>
  <c r="N672" i="4"/>
  <c r="O672" i="4" s="1"/>
  <c r="Y629" i="11"/>
  <c r="M630" i="11"/>
  <c r="N629" i="11"/>
  <c r="O629" i="11" s="1"/>
  <c r="Y720" i="3"/>
  <c r="M721" i="3"/>
  <c r="N720" i="3"/>
  <c r="O720" i="3" s="1"/>
  <c r="N592" i="5"/>
  <c r="O592" i="5" s="1"/>
  <c r="M593" i="5"/>
  <c r="Y592" i="5"/>
  <c r="Y195" i="9"/>
  <c r="N195" i="9"/>
  <c r="O195" i="9" s="1"/>
  <c r="M357" i="9"/>
  <c r="Y356" i="9"/>
  <c r="N356" i="9"/>
  <c r="O356" i="9" s="1"/>
  <c r="M438" i="9"/>
  <c r="N437" i="9"/>
  <c r="O437" i="9" s="1"/>
  <c r="Y437" i="9"/>
  <c r="N102" i="9"/>
  <c r="O102" i="9" s="1"/>
  <c r="M103" i="9"/>
  <c r="Y102" i="9"/>
  <c r="L543" i="9"/>
  <c r="M48" i="9"/>
  <c r="N47" i="9"/>
  <c r="O47" i="9" s="1"/>
  <c r="Y47" i="9"/>
  <c r="L624" i="9"/>
  <c r="M624" i="9" s="1"/>
  <c r="N532" i="9"/>
  <c r="O532" i="9" s="1"/>
  <c r="Y532" i="9"/>
  <c r="M533" i="9"/>
  <c r="Y654" i="10"/>
  <c r="M655" i="10"/>
  <c r="N654" i="10"/>
  <c r="O654" i="10" s="1"/>
  <c r="Y290" i="11"/>
  <c r="M291" i="11"/>
  <c r="N290" i="11"/>
  <c r="O290" i="11" s="1"/>
  <c r="Y527" i="4"/>
  <c r="N527" i="4"/>
  <c r="O527" i="4" s="1"/>
  <c r="M528" i="4"/>
  <c r="Y275" i="5"/>
  <c r="N275" i="5"/>
  <c r="O275" i="5" s="1"/>
  <c r="M276" i="5"/>
  <c r="Y685" i="8"/>
  <c r="N685" i="8"/>
  <c r="O685" i="8" s="1"/>
  <c r="M686" i="8"/>
  <c r="Y728" i="11"/>
  <c r="N728" i="11"/>
  <c r="O728" i="11" s="1"/>
  <c r="N25" i="2"/>
  <c r="O25" i="2" s="1"/>
  <c r="Y25" i="2"/>
  <c r="Y560" i="2"/>
  <c r="N560" i="2"/>
  <c r="O560" i="2" s="1"/>
  <c r="N96" i="2"/>
  <c r="O96" i="2" s="1"/>
  <c r="Y96" i="2"/>
  <c r="N548" i="2"/>
  <c r="O548" i="2" s="1"/>
  <c r="Y548" i="2"/>
  <c r="M98" i="5"/>
  <c r="N97" i="5"/>
  <c r="O97" i="5" s="1"/>
  <c r="Y97" i="5"/>
  <c r="N551" i="7"/>
  <c r="O551" i="7" s="1"/>
  <c r="Y551" i="7"/>
  <c r="M552" i="7"/>
  <c r="N152" i="7"/>
  <c r="O152" i="7" s="1"/>
  <c r="Y152" i="7"/>
  <c r="M153" i="7"/>
  <c r="M310" i="7"/>
  <c r="N309" i="7"/>
  <c r="O309" i="7" s="1"/>
  <c r="Y309" i="7"/>
  <c r="M217" i="7"/>
  <c r="N216" i="7"/>
  <c r="O216" i="7" s="1"/>
  <c r="Y216" i="7"/>
  <c r="Y381" i="7"/>
  <c r="M382" i="7"/>
  <c r="N381" i="7"/>
  <c r="O381" i="7" s="1"/>
  <c r="M708" i="7"/>
  <c r="Y707" i="7"/>
  <c r="N707" i="7"/>
  <c r="O707" i="7" s="1"/>
  <c r="Y718" i="7"/>
  <c r="N718" i="7"/>
  <c r="O718" i="7" s="1"/>
  <c r="M719" i="7"/>
  <c r="M591" i="5"/>
  <c r="Y590" i="5"/>
  <c r="N590" i="5"/>
  <c r="O590" i="5" s="1"/>
  <c r="M109" i="12"/>
  <c r="Y108" i="12"/>
  <c r="N108" i="12"/>
  <c r="O108" i="12" s="1"/>
  <c r="Y191" i="12"/>
  <c r="N191" i="12"/>
  <c r="O191" i="12" s="1"/>
  <c r="M192" i="12"/>
  <c r="N326" i="12"/>
  <c r="O326" i="12" s="1"/>
  <c r="Y326" i="12"/>
  <c r="M327" i="12"/>
  <c r="N98" i="12"/>
  <c r="O98" i="12" s="1"/>
  <c r="Y98" i="12"/>
  <c r="M99" i="12"/>
  <c r="M284" i="12"/>
  <c r="N283" i="12"/>
  <c r="O283" i="12" s="1"/>
  <c r="Y283" i="12"/>
  <c r="N184" i="12"/>
  <c r="O184" i="12" s="1"/>
  <c r="M185" i="12"/>
  <c r="Y184" i="12"/>
  <c r="M502" i="12"/>
  <c r="N501" i="12"/>
  <c r="O501" i="12" s="1"/>
  <c r="Y501" i="12"/>
  <c r="N174" i="3"/>
  <c r="O174" i="3" s="1"/>
  <c r="Y174" i="3"/>
  <c r="M175" i="3"/>
  <c r="M658" i="3"/>
  <c r="Y657" i="3"/>
  <c r="N657" i="3"/>
  <c r="O657" i="3" s="1"/>
  <c r="M708" i="5"/>
  <c r="Y707" i="5"/>
  <c r="N707" i="5"/>
  <c r="O707" i="5" s="1"/>
  <c r="Y523" i="3"/>
  <c r="N523" i="3"/>
  <c r="O523" i="3" s="1"/>
  <c r="M524" i="3"/>
  <c r="M631" i="10"/>
  <c r="Y630" i="10"/>
  <c r="N630" i="10"/>
  <c r="O630" i="10" s="1"/>
  <c r="M29" i="5"/>
  <c r="N28" i="5"/>
  <c r="O28" i="5" s="1"/>
  <c r="Y28" i="5"/>
  <c r="N682" i="11"/>
  <c r="O682" i="11" s="1"/>
  <c r="M683" i="11"/>
  <c r="Y682" i="11"/>
  <c r="M211" i="8"/>
  <c r="Y210" i="8"/>
  <c r="N210" i="8"/>
  <c r="O210" i="8" s="1"/>
  <c r="N383" i="4"/>
  <c r="O383" i="4" s="1"/>
  <c r="Y383" i="4"/>
  <c r="M384" i="4"/>
  <c r="N332" i="4"/>
  <c r="O332" i="4" s="1"/>
  <c r="M333" i="4"/>
  <c r="Y332" i="4"/>
  <c r="N319" i="4"/>
  <c r="O319" i="4" s="1"/>
  <c r="M320" i="4"/>
  <c r="Y319" i="4"/>
  <c r="M391" i="4"/>
  <c r="N390" i="4"/>
  <c r="O390" i="4" s="1"/>
  <c r="Y390" i="4"/>
  <c r="M510" i="4"/>
  <c r="N509" i="4"/>
  <c r="O509" i="4" s="1"/>
  <c r="Y509" i="4"/>
  <c r="L247" i="4"/>
  <c r="Y528" i="4"/>
  <c r="N528" i="4"/>
  <c r="O528" i="4" s="1"/>
  <c r="M529" i="4"/>
  <c r="N286" i="10"/>
  <c r="O286" i="10" s="1"/>
  <c r="M287" i="10"/>
  <c r="Y286" i="10"/>
  <c r="N49" i="11"/>
  <c r="O49" i="11" s="1"/>
  <c r="M50" i="11"/>
  <c r="Y49" i="11"/>
  <c r="Y632" i="3"/>
  <c r="N632" i="3"/>
  <c r="O632" i="3" s="1"/>
  <c r="M633" i="3"/>
  <c r="Y111" i="4"/>
  <c r="N111" i="4"/>
  <c r="O111" i="4" s="1"/>
  <c r="M112" i="4"/>
  <c r="M399" i="4"/>
  <c r="Y398" i="4"/>
  <c r="N398" i="4"/>
  <c r="O398" i="4" s="1"/>
  <c r="Y552" i="5"/>
  <c r="N552" i="5"/>
  <c r="O552" i="5" s="1"/>
  <c r="M553" i="5"/>
  <c r="N450" i="9"/>
  <c r="O450" i="9" s="1"/>
  <c r="Y450" i="9"/>
  <c r="L168" i="9"/>
  <c r="M168" i="9" s="1"/>
  <c r="N289" i="9"/>
  <c r="O289" i="9" s="1"/>
  <c r="M290" i="9"/>
  <c r="Y289" i="9"/>
  <c r="N639" i="9"/>
  <c r="O639" i="9" s="1"/>
  <c r="Y639" i="9"/>
  <c r="M640" i="9"/>
  <c r="N481" i="9"/>
  <c r="O481" i="9" s="1"/>
  <c r="Y481" i="9"/>
  <c r="M463" i="9"/>
  <c r="Y462" i="9"/>
  <c r="N462" i="9"/>
  <c r="O462" i="9" s="1"/>
  <c r="M418" i="9"/>
  <c r="N417" i="9"/>
  <c r="O417" i="9" s="1"/>
  <c r="Y417" i="9"/>
  <c r="N683" i="9"/>
  <c r="O683" i="9" s="1"/>
  <c r="M684" i="9"/>
  <c r="Y683" i="9"/>
  <c r="M575" i="9"/>
  <c r="N574" i="9"/>
  <c r="O574" i="9" s="1"/>
  <c r="Y574" i="9"/>
  <c r="Y553" i="9"/>
  <c r="N553" i="9"/>
  <c r="O553" i="9" s="1"/>
  <c r="M554" i="9"/>
  <c r="Y393" i="8"/>
  <c r="M394" i="8"/>
  <c r="N393" i="8"/>
  <c r="O393" i="8" s="1"/>
  <c r="M405" i="8"/>
  <c r="Y404" i="8"/>
  <c r="N404" i="8"/>
  <c r="O404" i="8" s="1"/>
  <c r="M453" i="10"/>
  <c r="N452" i="10"/>
  <c r="O452" i="10" s="1"/>
  <c r="Y452" i="10"/>
  <c r="M571" i="11"/>
  <c r="N570" i="11"/>
  <c r="O570" i="11" s="1"/>
  <c r="Y570" i="11"/>
  <c r="M615" i="3"/>
  <c r="N614" i="3"/>
  <c r="O614" i="3" s="1"/>
  <c r="Y614" i="3"/>
  <c r="Y514" i="5"/>
  <c r="N514" i="5"/>
  <c r="O514" i="5" s="1"/>
  <c r="M515" i="5"/>
  <c r="Y665" i="5"/>
  <c r="N665" i="5"/>
  <c r="O665" i="5" s="1"/>
  <c r="M666" i="5"/>
  <c r="Y176" i="10"/>
  <c r="N176" i="10"/>
  <c r="O176" i="10" s="1"/>
  <c r="M177" i="10"/>
  <c r="M61" i="8"/>
  <c r="N60" i="8"/>
  <c r="O60" i="8" s="1"/>
  <c r="Y60" i="8"/>
  <c r="N124" i="4"/>
  <c r="O124" i="4" s="1"/>
  <c r="Y124" i="4"/>
  <c r="M125" i="4"/>
  <c r="N677" i="4"/>
  <c r="O677" i="4" s="1"/>
  <c r="Y677" i="4"/>
  <c r="M678" i="4"/>
  <c r="M293" i="4"/>
  <c r="N292" i="4"/>
  <c r="O292" i="4" s="1"/>
  <c r="Y292" i="4"/>
  <c r="M57" i="4"/>
  <c r="Y56" i="4"/>
  <c r="N56" i="4"/>
  <c r="O56" i="4" s="1"/>
  <c r="Y289" i="11"/>
  <c r="M290" i="11"/>
  <c r="N289" i="11"/>
  <c r="O289" i="11" s="1"/>
  <c r="Y560" i="3"/>
  <c r="N560" i="3"/>
  <c r="O560" i="3" s="1"/>
  <c r="M561" i="3"/>
  <c r="N514" i="4"/>
  <c r="O514" i="4" s="1"/>
  <c r="M515" i="4"/>
  <c r="Y514" i="4"/>
  <c r="M251" i="5"/>
  <c r="N250" i="5"/>
  <c r="O250" i="5" s="1"/>
  <c r="Y250" i="5"/>
  <c r="N52" i="4"/>
  <c r="O52" i="4" s="1"/>
  <c r="Y52" i="4"/>
  <c r="M53" i="4"/>
  <c r="M580" i="10"/>
  <c r="N579" i="10"/>
  <c r="O579" i="10" s="1"/>
  <c r="Y579" i="10"/>
  <c r="Y214" i="8"/>
  <c r="M215" i="8"/>
  <c r="N214" i="8"/>
  <c r="O214" i="8" s="1"/>
  <c r="L10" i="4"/>
  <c r="L757" i="4" s="1"/>
  <c r="N629" i="4"/>
  <c r="O629" i="4" s="1"/>
  <c r="M630" i="4"/>
  <c r="Y629" i="4"/>
  <c r="M300" i="4"/>
  <c r="N299" i="4"/>
  <c r="O299" i="4" s="1"/>
  <c r="Y299" i="4"/>
  <c r="M181" i="4"/>
  <c r="Y180" i="4"/>
  <c r="N180" i="4"/>
  <c r="O180" i="4" s="1"/>
  <c r="M64" i="4"/>
  <c r="Y63" i="4"/>
  <c r="N63" i="4"/>
  <c r="O63" i="4" s="1"/>
  <c r="N368" i="4"/>
  <c r="O368" i="4" s="1"/>
  <c r="M369" i="4"/>
  <c r="Y368" i="4"/>
  <c r="M709" i="4"/>
  <c r="N708" i="4"/>
  <c r="O708" i="4" s="1"/>
  <c r="Y708" i="4"/>
  <c r="N44" i="10"/>
  <c r="O44" i="10" s="1"/>
  <c r="M45" i="10"/>
  <c r="Y44" i="10"/>
  <c r="X491" i="1"/>
  <c r="AE489" i="1"/>
  <c r="CB92" i="15" s="1"/>
  <c r="N722" i="3"/>
  <c r="O722" i="3" s="1"/>
  <c r="M723" i="3"/>
  <c r="Y722" i="3"/>
  <c r="N263" i="4"/>
  <c r="O263" i="4" s="1"/>
  <c r="M264" i="4"/>
  <c r="Y263" i="4"/>
  <c r="M687" i="5"/>
  <c r="Y686" i="5"/>
  <c r="N686" i="5"/>
  <c r="O686" i="5" s="1"/>
  <c r="N104" i="5"/>
  <c r="O104" i="5" s="1"/>
  <c r="M105" i="5"/>
  <c r="Y104" i="5"/>
  <c r="L757" i="5"/>
  <c r="L755" i="5"/>
  <c r="L756" i="5"/>
  <c r="L758" i="5"/>
  <c r="M9" i="5"/>
  <c r="M10" i="5"/>
  <c r="N9" i="5"/>
  <c r="O9" i="5" s="1"/>
  <c r="Y9" i="5"/>
  <c r="L225" i="9"/>
  <c r="Y243" i="9"/>
  <c r="N243" i="9"/>
  <c r="O243" i="9" s="1"/>
  <c r="M231" i="8"/>
  <c r="N230" i="8"/>
  <c r="O230" i="8" s="1"/>
  <c r="Y230" i="8"/>
  <c r="N516" i="10"/>
  <c r="O516" i="10" s="1"/>
  <c r="M517" i="10"/>
  <c r="Y516" i="10"/>
  <c r="N82" i="11"/>
  <c r="O82" i="11" s="1"/>
  <c r="M83" i="11"/>
  <c r="Y82" i="11"/>
  <c r="Y382" i="3"/>
  <c r="M383" i="3"/>
  <c r="N382" i="3"/>
  <c r="O382" i="3" s="1"/>
  <c r="N351" i="4"/>
  <c r="O351" i="4" s="1"/>
  <c r="M352" i="4"/>
  <c r="Y351" i="4"/>
  <c r="M432" i="5"/>
  <c r="Y431" i="5"/>
  <c r="N431" i="5"/>
  <c r="O431" i="5" s="1"/>
  <c r="N360" i="4"/>
  <c r="O360" i="4" s="1"/>
  <c r="M361" i="4"/>
  <c r="Y360" i="4"/>
  <c r="N66" i="10"/>
  <c r="O66" i="10" s="1"/>
  <c r="Y66" i="10"/>
  <c r="M67" i="10"/>
  <c r="N614" i="8"/>
  <c r="O614" i="8" s="1"/>
  <c r="M615" i="8"/>
  <c r="Y614" i="8"/>
  <c r="M139" i="4"/>
  <c r="Y138" i="4"/>
  <c r="N138" i="4"/>
  <c r="O138" i="4" s="1"/>
  <c r="N654" i="4"/>
  <c r="O654" i="4" s="1"/>
  <c r="M655" i="4"/>
  <c r="Y654" i="4"/>
  <c r="N71" i="4"/>
  <c r="O71" i="4" s="1"/>
  <c r="M72" i="4"/>
  <c r="Y71" i="4"/>
  <c r="M699" i="4"/>
  <c r="Y698" i="4"/>
  <c r="N698" i="4"/>
  <c r="O698" i="4" s="1"/>
  <c r="N612" i="4"/>
  <c r="O612" i="4" s="1"/>
  <c r="M613" i="4"/>
  <c r="Y612" i="4"/>
  <c r="L622" i="4"/>
  <c r="N179" i="4"/>
  <c r="O179" i="4" s="1"/>
  <c r="M180" i="4"/>
  <c r="Y179" i="4"/>
  <c r="Y205" i="4"/>
  <c r="M206" i="4"/>
  <c r="N205" i="4"/>
  <c r="O205" i="4" s="1"/>
  <c r="N438" i="10"/>
  <c r="O438" i="10" s="1"/>
  <c r="M439" i="10"/>
  <c r="Y438" i="10"/>
  <c r="M546" i="11"/>
  <c r="N545" i="11"/>
  <c r="O545" i="11" s="1"/>
  <c r="Y545" i="11"/>
  <c r="M545" i="11"/>
  <c r="N539" i="3"/>
  <c r="O539" i="3" s="1"/>
  <c r="M540" i="3"/>
  <c r="Y539" i="3"/>
  <c r="N339" i="4"/>
  <c r="O339" i="4" s="1"/>
  <c r="M340" i="4"/>
  <c r="Y339" i="4"/>
  <c r="N476" i="5"/>
  <c r="O476" i="5" s="1"/>
  <c r="Y476" i="5"/>
  <c r="M477" i="5"/>
  <c r="M487" i="5"/>
  <c r="N486" i="5"/>
  <c r="O486" i="5" s="1"/>
  <c r="Y486" i="5"/>
  <c r="P543" i="8"/>
  <c r="W543" i="8" s="1"/>
  <c r="X543" i="8" s="1"/>
  <c r="N326" i="4"/>
  <c r="O326" i="4" s="1"/>
  <c r="M327" i="4"/>
  <c r="Y326" i="4"/>
  <c r="N283" i="9"/>
  <c r="O283" i="9" s="1"/>
  <c r="Y283" i="9"/>
  <c r="M284" i="9"/>
  <c r="L386" i="9"/>
  <c r="Y245" i="9"/>
  <c r="N245" i="9"/>
  <c r="O245" i="9" s="1"/>
  <c r="M246" i="9"/>
  <c r="N133" i="9"/>
  <c r="O133" i="9" s="1"/>
  <c r="Y133" i="9"/>
  <c r="L95" i="9"/>
  <c r="L407" i="9"/>
  <c r="Y586" i="9"/>
  <c r="N586" i="9"/>
  <c r="O586" i="9" s="1"/>
  <c r="M587" i="9"/>
  <c r="L562" i="9"/>
  <c r="Y496" i="9"/>
  <c r="N496" i="9"/>
  <c r="O496" i="9" s="1"/>
  <c r="Y515" i="9"/>
  <c r="N515" i="9"/>
  <c r="O515" i="9" s="1"/>
  <c r="N55" i="10"/>
  <c r="O55" i="10" s="1"/>
  <c r="M56" i="10"/>
  <c r="Y55" i="10"/>
  <c r="M55" i="10"/>
  <c r="M480" i="8"/>
  <c r="Y479" i="8"/>
  <c r="N479" i="8"/>
  <c r="O479" i="8" s="1"/>
  <c r="M282" i="10"/>
  <c r="Y281" i="10"/>
  <c r="N281" i="10"/>
  <c r="O281" i="10" s="1"/>
  <c r="Y424" i="11"/>
  <c r="M425" i="11"/>
  <c r="N424" i="11"/>
  <c r="O424" i="11" s="1"/>
  <c r="Y314" i="3"/>
  <c r="N314" i="3"/>
  <c r="O314" i="3" s="1"/>
  <c r="M315" i="3"/>
  <c r="N699" i="5"/>
  <c r="O699" i="5" s="1"/>
  <c r="M700" i="5"/>
  <c r="Y699" i="5"/>
  <c r="Y148" i="5"/>
  <c r="M149" i="5"/>
  <c r="N148" i="5"/>
  <c r="O148" i="5" s="1"/>
  <c r="M496" i="5"/>
  <c r="Y495" i="5"/>
  <c r="N495" i="5"/>
  <c r="O495" i="5" s="1"/>
  <c r="P140" i="10"/>
  <c r="W140" i="10" s="1"/>
  <c r="X140" i="10" s="1"/>
  <c r="Q140" i="10"/>
  <c r="S140" i="10" s="1"/>
  <c r="M721" i="8"/>
  <c r="Y720" i="8"/>
  <c r="N720" i="8"/>
  <c r="O720" i="8" s="1"/>
  <c r="N220" i="8"/>
  <c r="O220" i="8" s="1"/>
  <c r="Y220" i="8"/>
  <c r="M221" i="8"/>
  <c r="N669" i="4"/>
  <c r="O669" i="4" s="1"/>
  <c r="Y669" i="4"/>
  <c r="M588" i="4"/>
  <c r="Y587" i="4"/>
  <c r="N587" i="4"/>
  <c r="O587" i="4" s="1"/>
  <c r="N15" i="4"/>
  <c r="O15" i="4" s="1"/>
  <c r="M16" i="4"/>
  <c r="Y15" i="4"/>
  <c r="N320" i="4"/>
  <c r="O320" i="4" s="1"/>
  <c r="Y320" i="4"/>
  <c r="M321" i="4"/>
  <c r="Y49" i="4"/>
  <c r="M50" i="4"/>
  <c r="N49" i="4"/>
  <c r="O49" i="4" s="1"/>
  <c r="N727" i="8"/>
  <c r="O727" i="8" s="1"/>
  <c r="M728" i="8"/>
  <c r="Y727" i="8"/>
  <c r="Y285" i="8"/>
  <c r="M286" i="8"/>
  <c r="N285" i="8"/>
  <c r="O285" i="8" s="1"/>
  <c r="M227" i="8"/>
  <c r="N226" i="8"/>
  <c r="O226" i="8" s="1"/>
  <c r="Y226" i="8"/>
  <c r="Y284" i="8"/>
  <c r="N284" i="8"/>
  <c r="O284" i="8" s="1"/>
  <c r="M285" i="8"/>
  <c r="Y675" i="10"/>
  <c r="M676" i="10"/>
  <c r="N675" i="10"/>
  <c r="O675" i="10" s="1"/>
  <c r="M649" i="10"/>
  <c r="N648" i="10"/>
  <c r="O648" i="10" s="1"/>
  <c r="Y648" i="10"/>
  <c r="M185" i="10"/>
  <c r="Y184" i="10"/>
  <c r="N184" i="10"/>
  <c r="O184" i="10" s="1"/>
  <c r="M331" i="10"/>
  <c r="Y330" i="10"/>
  <c r="N330" i="10"/>
  <c r="O330" i="10" s="1"/>
  <c r="Y221" i="11"/>
  <c r="N221" i="11"/>
  <c r="O221" i="11" s="1"/>
  <c r="M222" i="11"/>
  <c r="Y611" i="11"/>
  <c r="M612" i="11"/>
  <c r="N611" i="11"/>
  <c r="O611" i="11" s="1"/>
  <c r="M411" i="11"/>
  <c r="Y410" i="11"/>
  <c r="N410" i="11"/>
  <c r="O410" i="11" s="1"/>
  <c r="M640" i="3"/>
  <c r="N639" i="3"/>
  <c r="O639" i="3" s="1"/>
  <c r="Y639" i="3"/>
  <c r="N548" i="3"/>
  <c r="O548" i="3" s="1"/>
  <c r="M549" i="3"/>
  <c r="Y548" i="3"/>
  <c r="N339" i="3"/>
  <c r="O339" i="3" s="1"/>
  <c r="M340" i="3"/>
  <c r="Y339" i="3"/>
  <c r="Y656" i="4"/>
  <c r="M657" i="4"/>
  <c r="N656" i="4"/>
  <c r="O656" i="4" s="1"/>
  <c r="Y453" i="5"/>
  <c r="N453" i="5"/>
  <c r="O453" i="5" s="1"/>
  <c r="M454" i="5"/>
  <c r="N498" i="5"/>
  <c r="O498" i="5" s="1"/>
  <c r="M499" i="5"/>
  <c r="Y498" i="5"/>
  <c r="M537" i="5"/>
  <c r="N536" i="5"/>
  <c r="O536" i="5" s="1"/>
  <c r="Y536" i="5"/>
  <c r="M39" i="5"/>
  <c r="Y38" i="5"/>
  <c r="N38" i="5"/>
  <c r="O38" i="5" s="1"/>
  <c r="N455" i="5"/>
  <c r="O455" i="5" s="1"/>
  <c r="M456" i="5"/>
  <c r="Y455" i="5"/>
  <c r="N627" i="5"/>
  <c r="O627" i="5" s="1"/>
  <c r="Y627" i="5"/>
  <c r="M628" i="5"/>
  <c r="Y697" i="8"/>
  <c r="N697" i="8"/>
  <c r="O697" i="8" s="1"/>
  <c r="M698" i="8"/>
  <c r="Q22" i="11"/>
  <c r="S22" i="11" s="1"/>
  <c r="P22" i="11"/>
  <c r="W22" i="11" s="1"/>
  <c r="X22" i="11" s="1"/>
  <c r="Y730" i="8"/>
  <c r="N730" i="8"/>
  <c r="O730" i="8" s="1"/>
  <c r="M731" i="8"/>
  <c r="Y719" i="8"/>
  <c r="M720" i="8"/>
  <c r="N719" i="8"/>
  <c r="O719" i="8" s="1"/>
  <c r="M719" i="8"/>
  <c r="N519" i="8"/>
  <c r="O519" i="8" s="1"/>
  <c r="M520" i="8"/>
  <c r="Y519" i="8"/>
  <c r="Y536" i="8"/>
  <c r="M537" i="8"/>
  <c r="N536" i="8"/>
  <c r="O536" i="8" s="1"/>
  <c r="N274" i="4"/>
  <c r="O274" i="4" s="1"/>
  <c r="M275" i="4"/>
  <c r="Y274" i="4"/>
  <c r="N136" i="4"/>
  <c r="O136" i="4" s="1"/>
  <c r="Y136" i="4"/>
  <c r="M137" i="4"/>
  <c r="L157" i="4"/>
  <c r="N192" i="4"/>
  <c r="O192" i="4" s="1"/>
  <c r="Y192" i="4"/>
  <c r="M193" i="4"/>
  <c r="N148" i="4"/>
  <c r="O148" i="4" s="1"/>
  <c r="M149" i="4"/>
  <c r="Y148" i="4"/>
  <c r="L605" i="4"/>
  <c r="N43" i="4"/>
  <c r="O43" i="4" s="1"/>
  <c r="M44" i="4"/>
  <c r="Y43" i="4"/>
  <c r="M419" i="4"/>
  <c r="Y418" i="4"/>
  <c r="N418" i="4"/>
  <c r="O418" i="4" s="1"/>
  <c r="Y343" i="4"/>
  <c r="M344" i="4"/>
  <c r="N343" i="4"/>
  <c r="O343" i="4" s="1"/>
  <c r="Y195" i="4"/>
  <c r="N195" i="4"/>
  <c r="O195" i="4" s="1"/>
  <c r="M196" i="4"/>
  <c r="N551" i="4"/>
  <c r="O551" i="4" s="1"/>
  <c r="M552" i="4"/>
  <c r="Y551" i="4"/>
  <c r="N80" i="4"/>
  <c r="O80" i="4" s="1"/>
  <c r="M81" i="4"/>
  <c r="Y80" i="4"/>
  <c r="Y518" i="4"/>
  <c r="M519" i="4"/>
  <c r="N518" i="4"/>
  <c r="O518" i="4" s="1"/>
  <c r="N130" i="4"/>
  <c r="O130" i="4" s="1"/>
  <c r="M131" i="4"/>
  <c r="Y130" i="4"/>
  <c r="M616" i="4"/>
  <c r="N615" i="4"/>
  <c r="O615" i="4" s="1"/>
  <c r="Y615" i="4"/>
  <c r="N533" i="4"/>
  <c r="O533" i="4" s="1"/>
  <c r="Y533" i="4"/>
  <c r="M534" i="4"/>
  <c r="N661" i="4"/>
  <c r="O661" i="4" s="1"/>
  <c r="M662" i="4"/>
  <c r="Y661" i="4"/>
  <c r="M150" i="4"/>
  <c r="N149" i="4"/>
  <c r="O149" i="4" s="1"/>
  <c r="Y149" i="4"/>
  <c r="M353" i="4"/>
  <c r="Y352" i="4"/>
  <c r="N352" i="4"/>
  <c r="O352" i="4" s="1"/>
  <c r="M567" i="4"/>
  <c r="N566" i="4"/>
  <c r="O566" i="4" s="1"/>
  <c r="Y566" i="4"/>
  <c r="L98" i="4"/>
  <c r="M302" i="4"/>
  <c r="Y301" i="4"/>
  <c r="N301" i="4"/>
  <c r="O301" i="4" s="1"/>
  <c r="M509" i="4"/>
  <c r="Y508" i="4"/>
  <c r="N508" i="4"/>
  <c r="O508" i="4" s="1"/>
  <c r="Y610" i="4"/>
  <c r="M611" i="4"/>
  <c r="N610" i="4"/>
  <c r="O610" i="4" s="1"/>
  <c r="Y569" i="4"/>
  <c r="N569" i="4"/>
  <c r="O569" i="4" s="1"/>
  <c r="M570" i="4"/>
  <c r="Y706" i="4"/>
  <c r="M707" i="4"/>
  <c r="N706" i="4"/>
  <c r="O706" i="4" s="1"/>
  <c r="M561" i="10"/>
  <c r="Y560" i="10"/>
  <c r="N560" i="10"/>
  <c r="O560" i="10" s="1"/>
  <c r="N482" i="10"/>
  <c r="O482" i="10" s="1"/>
  <c r="Y482" i="10"/>
  <c r="M483" i="10"/>
  <c r="N69" i="10"/>
  <c r="O69" i="10" s="1"/>
  <c r="M70" i="10"/>
  <c r="Y69" i="10"/>
  <c r="Q312" i="1"/>
  <c r="S312" i="1" s="1"/>
  <c r="N615" i="11"/>
  <c r="O615" i="11" s="1"/>
  <c r="M616" i="11"/>
  <c r="Y615" i="11"/>
  <c r="N404" i="11"/>
  <c r="O404" i="11" s="1"/>
  <c r="Y404" i="11"/>
  <c r="M405" i="11"/>
  <c r="M210" i="11"/>
  <c r="Y209" i="11"/>
  <c r="N209" i="11"/>
  <c r="O209" i="11" s="1"/>
  <c r="Y165" i="3"/>
  <c r="N165" i="3"/>
  <c r="O165" i="3" s="1"/>
  <c r="M166" i="3"/>
  <c r="N302" i="3"/>
  <c r="O302" i="3" s="1"/>
  <c r="M303" i="3"/>
  <c r="Y302" i="3"/>
  <c r="M292" i="3"/>
  <c r="Y291" i="3"/>
  <c r="N291" i="3"/>
  <c r="O291" i="3" s="1"/>
  <c r="N567" i="5"/>
  <c r="O567" i="5" s="1"/>
  <c r="M568" i="5"/>
  <c r="Y567" i="5"/>
  <c r="N491" i="5"/>
  <c r="O491" i="5" s="1"/>
  <c r="Y491" i="5"/>
  <c r="M492" i="5"/>
  <c r="M639" i="5"/>
  <c r="Y638" i="5"/>
  <c r="N638" i="5"/>
  <c r="O638" i="5" s="1"/>
  <c r="Y238" i="5"/>
  <c r="N238" i="5"/>
  <c r="O238" i="5" s="1"/>
  <c r="M239" i="5"/>
  <c r="N211" i="5"/>
  <c r="O211" i="5" s="1"/>
  <c r="Y211" i="5"/>
  <c r="M212" i="5"/>
  <c r="N200" i="5"/>
  <c r="O200" i="5" s="1"/>
  <c r="M201" i="5"/>
  <c r="Y200" i="5"/>
  <c r="M743" i="5"/>
  <c r="N742" i="5"/>
  <c r="O742" i="5" s="1"/>
  <c r="Y742" i="5"/>
  <c r="N102" i="5"/>
  <c r="O102" i="5" s="1"/>
  <c r="Y102" i="5"/>
  <c r="M103" i="5"/>
  <c r="P703" i="10"/>
  <c r="W703" i="10" s="1"/>
  <c r="X703" i="10" s="1"/>
  <c r="Q703" i="10"/>
  <c r="S703" i="10" s="1"/>
  <c r="Q720" i="11"/>
  <c r="S720" i="11" s="1"/>
  <c r="P720" i="11"/>
  <c r="W720" i="11" s="1"/>
  <c r="X720" i="11" s="1"/>
  <c r="P493" i="11"/>
  <c r="W493" i="11" s="1"/>
  <c r="X493" i="11" s="1"/>
  <c r="Q493" i="11"/>
  <c r="S493" i="11" s="1"/>
  <c r="Q28" i="3"/>
  <c r="S28" i="3" s="1"/>
  <c r="Y513" i="3"/>
  <c r="M514" i="3"/>
  <c r="N513" i="3"/>
  <c r="O513" i="3" s="1"/>
  <c r="Y642" i="5"/>
  <c r="M643" i="5"/>
  <c r="N642" i="5"/>
  <c r="O642" i="5" s="1"/>
  <c r="Q638" i="2"/>
  <c r="S638" i="2" s="1"/>
  <c r="Y318" i="5"/>
  <c r="M319" i="5"/>
  <c r="N318" i="5"/>
  <c r="O318" i="5" s="1"/>
  <c r="Y354" i="5"/>
  <c r="N354" i="5"/>
  <c r="O354" i="5" s="1"/>
  <c r="M355" i="5"/>
  <c r="Y521" i="5"/>
  <c r="M522" i="5"/>
  <c r="N521" i="5"/>
  <c r="O521" i="5" s="1"/>
  <c r="Y158" i="5"/>
  <c r="N158" i="5"/>
  <c r="O158" i="5" s="1"/>
  <c r="M159" i="5"/>
  <c r="N204" i="5"/>
  <c r="O204" i="5" s="1"/>
  <c r="M205" i="5"/>
  <c r="Y204" i="5"/>
  <c r="N461" i="5"/>
  <c r="O461" i="5" s="1"/>
  <c r="Y461" i="5"/>
  <c r="M462" i="5"/>
  <c r="M675" i="5"/>
  <c r="N674" i="5"/>
  <c r="O674" i="5" s="1"/>
  <c r="Y674" i="5"/>
  <c r="P646" i="8"/>
  <c r="W646" i="8" s="1"/>
  <c r="X646" i="8" s="1"/>
  <c r="P314" i="8"/>
  <c r="W314" i="8" s="1"/>
  <c r="X314" i="8" s="1"/>
  <c r="P553" i="10"/>
  <c r="W553" i="10" s="1"/>
  <c r="X553" i="10" s="1"/>
  <c r="M220" i="11"/>
  <c r="N219" i="11"/>
  <c r="O219" i="11" s="1"/>
  <c r="Y219" i="11"/>
  <c r="Y516" i="3"/>
  <c r="N516" i="3"/>
  <c r="O516" i="3" s="1"/>
  <c r="M517" i="3"/>
  <c r="M608" i="5"/>
  <c r="N607" i="5"/>
  <c r="O607" i="5" s="1"/>
  <c r="Y607" i="5"/>
  <c r="M525" i="5"/>
  <c r="Y524" i="5"/>
  <c r="N524" i="5"/>
  <c r="O524" i="5" s="1"/>
  <c r="Q387" i="1"/>
  <c r="S387" i="1" s="1"/>
  <c r="Y367" i="8"/>
  <c r="M368" i="8"/>
  <c r="N367" i="8"/>
  <c r="O367" i="8" s="1"/>
  <c r="M367" i="8"/>
  <c r="M97" i="8"/>
  <c r="Y96" i="8"/>
  <c r="N96" i="8"/>
  <c r="O96" i="8" s="1"/>
  <c r="Y41" i="8"/>
  <c r="M42" i="8"/>
  <c r="N41" i="8"/>
  <c r="O41" i="8" s="1"/>
  <c r="M617" i="8"/>
  <c r="N616" i="8"/>
  <c r="O616" i="8" s="1"/>
  <c r="Y616" i="8"/>
  <c r="Y640" i="10"/>
  <c r="M641" i="10"/>
  <c r="N640" i="10"/>
  <c r="O640" i="10" s="1"/>
  <c r="N594" i="10"/>
  <c r="O594" i="10" s="1"/>
  <c r="Y594" i="10"/>
  <c r="M595" i="10"/>
  <c r="N130" i="10"/>
  <c r="O130" i="10" s="1"/>
  <c r="Y130" i="10"/>
  <c r="M131" i="10"/>
  <c r="M283" i="10"/>
  <c r="N282" i="10"/>
  <c r="O282" i="10" s="1"/>
  <c r="Y282" i="10"/>
  <c r="Y549" i="11"/>
  <c r="N549" i="11"/>
  <c r="O549" i="11" s="1"/>
  <c r="M550" i="11"/>
  <c r="M59" i="11"/>
  <c r="Y58" i="11"/>
  <c r="N58" i="11"/>
  <c r="O58" i="11" s="1"/>
  <c r="M91" i="11"/>
  <c r="N90" i="11"/>
  <c r="O90" i="11" s="1"/>
  <c r="Y90" i="11"/>
  <c r="Q281" i="1"/>
  <c r="S281" i="1" s="1"/>
  <c r="N693" i="5"/>
  <c r="O693" i="5" s="1"/>
  <c r="Y693" i="5"/>
  <c r="M694" i="5"/>
  <c r="M360" i="5"/>
  <c r="Y359" i="5"/>
  <c r="N359" i="5"/>
  <c r="O359" i="5" s="1"/>
  <c r="Y480" i="5"/>
  <c r="M481" i="5"/>
  <c r="N480" i="5"/>
  <c r="O480" i="5" s="1"/>
  <c r="M390" i="5"/>
  <c r="N389" i="5"/>
  <c r="O389" i="5" s="1"/>
  <c r="Y389" i="5"/>
  <c r="N145" i="5"/>
  <c r="O145" i="5" s="1"/>
  <c r="M146" i="5"/>
  <c r="Y145" i="5"/>
  <c r="N335" i="7"/>
  <c r="O335" i="7" s="1"/>
  <c r="M336" i="7"/>
  <c r="Y335" i="7"/>
  <c r="Y750" i="7"/>
  <c r="M751" i="7"/>
  <c r="N750" i="7"/>
  <c r="O750" i="7" s="1"/>
  <c r="M81" i="7"/>
  <c r="N80" i="7"/>
  <c r="O80" i="7" s="1"/>
  <c r="Y80" i="7"/>
  <c r="N144" i="7"/>
  <c r="O144" i="7" s="1"/>
  <c r="Y144" i="7"/>
  <c r="M145" i="7"/>
  <c r="N392" i="7"/>
  <c r="O392" i="7" s="1"/>
  <c r="M393" i="7"/>
  <c r="Y392" i="7"/>
  <c r="M20" i="7"/>
  <c r="N19" i="7"/>
  <c r="O19" i="7" s="1"/>
  <c r="Y19" i="7"/>
  <c r="Y298" i="7"/>
  <c r="M299" i="7"/>
  <c r="N298" i="7"/>
  <c r="O298" i="7" s="1"/>
  <c r="N14" i="7"/>
  <c r="O14" i="7" s="1"/>
  <c r="M15" i="7"/>
  <c r="Y14" i="7"/>
  <c r="N78" i="7"/>
  <c r="O78" i="7" s="1"/>
  <c r="Y78" i="7"/>
  <c r="M156" i="7"/>
  <c r="N155" i="7"/>
  <c r="O155" i="7" s="1"/>
  <c r="Y155" i="7"/>
  <c r="N539" i="7"/>
  <c r="O539" i="7" s="1"/>
  <c r="Y539" i="7"/>
  <c r="M540" i="7"/>
  <c r="M345" i="7"/>
  <c r="N344" i="7"/>
  <c r="O344" i="7" s="1"/>
  <c r="Y344" i="7"/>
  <c r="M197" i="7"/>
  <c r="N196" i="7"/>
  <c r="O196" i="7" s="1"/>
  <c r="Y196" i="7"/>
  <c r="N435" i="7"/>
  <c r="O435" i="7" s="1"/>
  <c r="M436" i="7"/>
  <c r="Y435" i="7"/>
  <c r="Y330" i="7"/>
  <c r="N330" i="7"/>
  <c r="O330" i="7" s="1"/>
  <c r="M331" i="7"/>
  <c r="Y452" i="7"/>
  <c r="N452" i="7"/>
  <c r="O452" i="7" s="1"/>
  <c r="M453" i="7"/>
  <c r="N306" i="7"/>
  <c r="O306" i="7" s="1"/>
  <c r="M307" i="7"/>
  <c r="Y306" i="7"/>
  <c r="Y143" i="7"/>
  <c r="N143" i="7"/>
  <c r="O143" i="7" s="1"/>
  <c r="M144" i="7"/>
  <c r="Y619" i="7"/>
  <c r="N619" i="7"/>
  <c r="O619" i="7" s="1"/>
  <c r="M620" i="7"/>
  <c r="M199" i="7"/>
  <c r="Y198" i="7"/>
  <c r="N198" i="7"/>
  <c r="O198" i="7" s="1"/>
  <c r="N105" i="7"/>
  <c r="O105" i="7" s="1"/>
  <c r="Y105" i="7"/>
  <c r="N432" i="7"/>
  <c r="O432" i="7" s="1"/>
  <c r="M433" i="7"/>
  <c r="Y432" i="7"/>
  <c r="N28" i="7"/>
  <c r="O28" i="7" s="1"/>
  <c r="Y28" i="7"/>
  <c r="M29" i="7"/>
  <c r="N494" i="7"/>
  <c r="O494" i="7" s="1"/>
  <c r="Y494" i="7"/>
  <c r="M87" i="7"/>
  <c r="N86" i="7"/>
  <c r="O86" i="7" s="1"/>
  <c r="Y86" i="7"/>
  <c r="M505" i="7"/>
  <c r="N504" i="7"/>
  <c r="O504" i="7" s="1"/>
  <c r="Y504" i="7"/>
  <c r="N189" i="7"/>
  <c r="O189" i="7" s="1"/>
  <c r="M190" i="7"/>
  <c r="Y189" i="7"/>
  <c r="Y564" i="7"/>
  <c r="N564" i="7"/>
  <c r="O564" i="7" s="1"/>
  <c r="M565" i="7"/>
  <c r="Y87" i="7"/>
  <c r="N87" i="7"/>
  <c r="O87" i="7" s="1"/>
  <c r="M88" i="7"/>
  <c r="M402" i="7"/>
  <c r="Y401" i="7"/>
  <c r="N401" i="7"/>
  <c r="O401" i="7" s="1"/>
  <c r="M192" i="7"/>
  <c r="N191" i="7"/>
  <c r="O191" i="7" s="1"/>
  <c r="Y191" i="7"/>
  <c r="Y454" i="7"/>
  <c r="M455" i="7"/>
  <c r="N454" i="7"/>
  <c r="O454" i="7" s="1"/>
  <c r="M162" i="7"/>
  <c r="N161" i="7"/>
  <c r="O161" i="7" s="1"/>
  <c r="Y161" i="7"/>
  <c r="N337" i="7"/>
  <c r="O337" i="7" s="1"/>
  <c r="Y337" i="7"/>
  <c r="M338" i="7"/>
  <c r="N682" i="7"/>
  <c r="O682" i="7" s="1"/>
  <c r="M683" i="7"/>
  <c r="Y682" i="7"/>
  <c r="N313" i="7"/>
  <c r="O313" i="7" s="1"/>
  <c r="Y313" i="7"/>
  <c r="M314" i="7"/>
  <c r="Y554" i="7"/>
  <c r="N554" i="7"/>
  <c r="O554" i="7" s="1"/>
  <c r="M555" i="7"/>
  <c r="Y104" i="7"/>
  <c r="M105" i="7"/>
  <c r="N104" i="7"/>
  <c r="O104" i="7" s="1"/>
  <c r="Y289" i="7"/>
  <c r="N289" i="7"/>
  <c r="O289" i="7" s="1"/>
  <c r="M290" i="7"/>
  <c r="Y567" i="7"/>
  <c r="N567" i="7"/>
  <c r="O567" i="7" s="1"/>
  <c r="M568" i="7"/>
  <c r="M468" i="7"/>
  <c r="N467" i="7"/>
  <c r="O467" i="7" s="1"/>
  <c r="Y467" i="7"/>
  <c r="Y658" i="7"/>
  <c r="M659" i="7"/>
  <c r="N658" i="7"/>
  <c r="O658" i="7" s="1"/>
  <c r="M547" i="7"/>
  <c r="Y546" i="7"/>
  <c r="N546" i="7"/>
  <c r="O546" i="7" s="1"/>
  <c r="M667" i="7"/>
  <c r="N666" i="7"/>
  <c r="O666" i="7" s="1"/>
  <c r="Y666" i="7"/>
  <c r="Y477" i="7"/>
  <c r="M478" i="7"/>
  <c r="N477" i="7"/>
  <c r="O477" i="7" s="1"/>
  <c r="M672" i="7"/>
  <c r="N671" i="7"/>
  <c r="O671" i="7" s="1"/>
  <c r="Y671" i="7"/>
  <c r="Y162" i="7"/>
  <c r="N162" i="7"/>
  <c r="O162" i="7" s="1"/>
  <c r="M163" i="7"/>
  <c r="Y365" i="7"/>
  <c r="N365" i="7"/>
  <c r="O365" i="7" s="1"/>
  <c r="M366" i="7"/>
  <c r="N672" i="7"/>
  <c r="O672" i="7" s="1"/>
  <c r="Y672" i="7"/>
  <c r="M673" i="7"/>
  <c r="N628" i="7"/>
  <c r="O628" i="7" s="1"/>
  <c r="M629" i="7"/>
  <c r="Y628" i="7"/>
  <c r="M675" i="7"/>
  <c r="Y674" i="7"/>
  <c r="N674" i="7"/>
  <c r="O674" i="7" s="1"/>
  <c r="Y429" i="7"/>
  <c r="N429" i="7"/>
  <c r="O429" i="7" s="1"/>
  <c r="M430" i="7"/>
  <c r="Y625" i="7"/>
  <c r="M626" i="7"/>
  <c r="N625" i="7"/>
  <c r="O625" i="7" s="1"/>
  <c r="M708" i="10"/>
  <c r="Y707" i="10"/>
  <c r="N707" i="10"/>
  <c r="O707" i="10" s="1"/>
  <c r="Y42" i="10"/>
  <c r="N42" i="10"/>
  <c r="O42" i="10" s="1"/>
  <c r="M43" i="10"/>
  <c r="N209" i="10"/>
  <c r="O209" i="10" s="1"/>
  <c r="M210" i="10"/>
  <c r="Y209" i="10"/>
  <c r="M75" i="10"/>
  <c r="Y74" i="10"/>
  <c r="N74" i="10"/>
  <c r="O74" i="10" s="1"/>
  <c r="M330" i="3"/>
  <c r="N329" i="3"/>
  <c r="O329" i="3" s="1"/>
  <c r="Y329" i="3"/>
  <c r="Y83" i="5"/>
  <c r="N83" i="5"/>
  <c r="O83" i="5" s="1"/>
  <c r="M84" i="5"/>
  <c r="Y689" i="8"/>
  <c r="N689" i="8"/>
  <c r="O689" i="8" s="1"/>
  <c r="M690" i="8"/>
  <c r="M41" i="8"/>
  <c r="Y40" i="8"/>
  <c r="N40" i="8"/>
  <c r="O40" i="8" s="1"/>
  <c r="M560" i="8"/>
  <c r="Y559" i="8"/>
  <c r="N559" i="8"/>
  <c r="O559" i="8" s="1"/>
  <c r="Y301" i="8"/>
  <c r="N301" i="8"/>
  <c r="O301" i="8" s="1"/>
  <c r="M302" i="8"/>
  <c r="M301" i="8"/>
  <c r="N698" i="10"/>
  <c r="O698" i="10" s="1"/>
  <c r="Y698" i="10"/>
  <c r="M699" i="10"/>
  <c r="N685" i="10"/>
  <c r="O685" i="10" s="1"/>
  <c r="M686" i="10"/>
  <c r="Y685" i="10"/>
  <c r="N174" i="10"/>
  <c r="O174" i="10" s="1"/>
  <c r="M175" i="10"/>
  <c r="Y174" i="10"/>
  <c r="Y373" i="11"/>
  <c r="M374" i="11"/>
  <c r="N373" i="11"/>
  <c r="O373" i="11" s="1"/>
  <c r="Y524" i="11"/>
  <c r="M525" i="11"/>
  <c r="N524" i="11"/>
  <c r="O524" i="11" s="1"/>
  <c r="N250" i="11"/>
  <c r="O250" i="11" s="1"/>
  <c r="Y250" i="11"/>
  <c r="M251" i="11"/>
  <c r="Y51" i="11"/>
  <c r="M52" i="11"/>
  <c r="N51" i="11"/>
  <c r="O51" i="11" s="1"/>
  <c r="N132" i="5"/>
  <c r="O132" i="5" s="1"/>
  <c r="M133" i="5"/>
  <c r="Y132" i="5"/>
  <c r="N84" i="5"/>
  <c r="O84" i="5" s="1"/>
  <c r="Y84" i="5"/>
  <c r="M85" i="5"/>
  <c r="M61" i="5"/>
  <c r="N60" i="5"/>
  <c r="O60" i="5" s="1"/>
  <c r="Y60" i="5"/>
  <c r="Y53" i="5"/>
  <c r="M54" i="5"/>
  <c r="N53" i="5"/>
  <c r="O53" i="5" s="1"/>
  <c r="N363" i="5"/>
  <c r="O363" i="5" s="1"/>
  <c r="M364" i="5"/>
  <c r="Y363" i="5"/>
  <c r="N584" i="5"/>
  <c r="O584" i="5" s="1"/>
  <c r="Y584" i="5"/>
  <c r="M585" i="5"/>
  <c r="M517" i="5"/>
  <c r="Y516" i="5"/>
  <c r="N516" i="5"/>
  <c r="O516" i="5" s="1"/>
  <c r="M556" i="5"/>
  <c r="Y555" i="5"/>
  <c r="N555" i="5"/>
  <c r="O555" i="5" s="1"/>
  <c r="N254" i="5"/>
  <c r="O254" i="5" s="1"/>
  <c r="Y254" i="5"/>
  <c r="M255" i="5"/>
  <c r="N436" i="5"/>
  <c r="O436" i="5" s="1"/>
  <c r="Y436" i="5"/>
  <c r="M437" i="5"/>
  <c r="M60" i="5"/>
  <c r="N59" i="5"/>
  <c r="O59" i="5" s="1"/>
  <c r="Y59" i="5"/>
  <c r="M257" i="5"/>
  <c r="N256" i="5"/>
  <c r="O256" i="5" s="1"/>
  <c r="Y256" i="5"/>
  <c r="N610" i="5"/>
  <c r="O610" i="5" s="1"/>
  <c r="Y610" i="5"/>
  <c r="M611" i="5"/>
  <c r="N230" i="5"/>
  <c r="O230" i="5" s="1"/>
  <c r="Y230" i="5"/>
  <c r="M231" i="5"/>
  <c r="N612" i="5"/>
  <c r="O612" i="5" s="1"/>
  <c r="M613" i="5"/>
  <c r="Y612" i="5"/>
  <c r="Y557" i="5"/>
  <c r="N557" i="5"/>
  <c r="O557" i="5" s="1"/>
  <c r="M558" i="5"/>
  <c r="M636" i="5"/>
  <c r="N635" i="5"/>
  <c r="O635" i="5" s="1"/>
  <c r="Y635" i="5"/>
  <c r="Y407" i="5"/>
  <c r="N407" i="5"/>
  <c r="O407" i="5" s="1"/>
  <c r="M408" i="5"/>
  <c r="M717" i="5"/>
  <c r="N716" i="5"/>
  <c r="O716" i="5" s="1"/>
  <c r="Y716" i="5"/>
  <c r="M204" i="5"/>
  <c r="Y203" i="5"/>
  <c r="N203" i="5"/>
  <c r="O203" i="5" s="1"/>
  <c r="N585" i="5"/>
  <c r="O585" i="5" s="1"/>
  <c r="Y585" i="5"/>
  <c r="M586" i="5"/>
  <c r="M230" i="5"/>
  <c r="Y229" i="5"/>
  <c r="N229" i="5"/>
  <c r="O229" i="5" s="1"/>
  <c r="Y343" i="5"/>
  <c r="M344" i="5"/>
  <c r="N343" i="5"/>
  <c r="O343" i="5" s="1"/>
  <c r="M534" i="5"/>
  <c r="Y533" i="5"/>
  <c r="N533" i="5"/>
  <c r="O533" i="5" s="1"/>
  <c r="N54" i="5"/>
  <c r="O54" i="5" s="1"/>
  <c r="Y54" i="5"/>
  <c r="M55" i="5"/>
  <c r="Y616" i="5"/>
  <c r="M617" i="5"/>
  <c r="N616" i="5"/>
  <c r="O616" i="5" s="1"/>
  <c r="Y677" i="5"/>
  <c r="M678" i="5"/>
  <c r="N677" i="5"/>
  <c r="O677" i="5" s="1"/>
  <c r="Y342" i="3"/>
  <c r="N342" i="3"/>
  <c r="O342" i="3" s="1"/>
  <c r="M343" i="3"/>
  <c r="M629" i="3"/>
  <c r="Y628" i="3"/>
  <c r="N628" i="3"/>
  <c r="O628" i="3" s="1"/>
  <c r="Y280" i="3"/>
  <c r="N280" i="3"/>
  <c r="O280" i="3" s="1"/>
  <c r="M281" i="3"/>
  <c r="N271" i="3"/>
  <c r="O271" i="3" s="1"/>
  <c r="Y271" i="3"/>
  <c r="M272" i="3"/>
  <c r="N458" i="3"/>
  <c r="O458" i="3" s="1"/>
  <c r="Y458" i="3"/>
  <c r="M459" i="3"/>
  <c r="Y301" i="3"/>
  <c r="M302" i="3"/>
  <c r="N301" i="3"/>
  <c r="O301" i="3" s="1"/>
  <c r="N334" i="3"/>
  <c r="O334" i="3" s="1"/>
  <c r="Y334" i="3"/>
  <c r="M335" i="3"/>
  <c r="N188" i="3"/>
  <c r="O188" i="3" s="1"/>
  <c r="M189" i="3"/>
  <c r="Y188" i="3"/>
  <c r="N653" i="3"/>
  <c r="O653" i="3" s="1"/>
  <c r="Y653" i="3"/>
  <c r="M654" i="3"/>
  <c r="Y223" i="3"/>
  <c r="M224" i="3"/>
  <c r="N223" i="3"/>
  <c r="O223" i="3" s="1"/>
  <c r="Y585" i="3"/>
  <c r="M586" i="3"/>
  <c r="N585" i="3"/>
  <c r="O585" i="3" s="1"/>
  <c r="N241" i="3"/>
  <c r="O241" i="3" s="1"/>
  <c r="Y241" i="3"/>
  <c r="M242" i="3"/>
  <c r="M267" i="3"/>
  <c r="N266" i="3"/>
  <c r="O266" i="3" s="1"/>
  <c r="Y266" i="3"/>
  <c r="M470" i="3"/>
  <c r="N469" i="3"/>
  <c r="O469" i="3" s="1"/>
  <c r="Y469" i="3"/>
  <c r="M608" i="3"/>
  <c r="N607" i="3"/>
  <c r="O607" i="3" s="1"/>
  <c r="Y607" i="3"/>
  <c r="Y263" i="3"/>
  <c r="N263" i="3"/>
  <c r="O263" i="3" s="1"/>
  <c r="M264" i="3"/>
  <c r="N672" i="3"/>
  <c r="O672" i="3" s="1"/>
  <c r="M673" i="3"/>
  <c r="Y672" i="3"/>
  <c r="M749" i="3"/>
  <c r="Y748" i="3"/>
  <c r="N748" i="3"/>
  <c r="O748" i="3" s="1"/>
  <c r="Y659" i="3"/>
  <c r="M660" i="3"/>
  <c r="N659" i="3"/>
  <c r="O659" i="3" s="1"/>
  <c r="Y673" i="3"/>
  <c r="M674" i="3"/>
  <c r="N673" i="3"/>
  <c r="O673" i="3" s="1"/>
  <c r="N344" i="11"/>
  <c r="O344" i="11" s="1"/>
  <c r="M345" i="11"/>
  <c r="Y344" i="11"/>
  <c r="Y282" i="4"/>
  <c r="N282" i="4"/>
  <c r="O282" i="4" s="1"/>
  <c r="M283" i="4"/>
  <c r="M113" i="5"/>
  <c r="N112" i="5"/>
  <c r="O112" i="5" s="1"/>
  <c r="Y112" i="5"/>
  <c r="N344" i="4"/>
  <c r="O344" i="4" s="1"/>
  <c r="M345" i="4"/>
  <c r="Y344" i="4"/>
  <c r="N131" i="4"/>
  <c r="O131" i="4" s="1"/>
  <c r="Y131" i="4"/>
  <c r="M132" i="4"/>
  <c r="N17" i="4"/>
  <c r="O17" i="4" s="1"/>
  <c r="M18" i="4"/>
  <c r="Y17" i="4"/>
  <c r="M586" i="4"/>
  <c r="N585" i="4"/>
  <c r="O585" i="4" s="1"/>
  <c r="Y585" i="4"/>
  <c r="N372" i="10"/>
  <c r="O372" i="10" s="1"/>
  <c r="Y372" i="10"/>
  <c r="M373" i="10"/>
  <c r="M358" i="11"/>
  <c r="Y357" i="11"/>
  <c r="N357" i="11"/>
  <c r="O357" i="11" s="1"/>
  <c r="N149" i="5"/>
  <c r="O149" i="5" s="1"/>
  <c r="M150" i="5"/>
  <c r="Y149" i="5"/>
  <c r="Y315" i="3"/>
  <c r="N315" i="3"/>
  <c r="O315" i="3" s="1"/>
  <c r="M316" i="3"/>
  <c r="N547" i="5"/>
  <c r="O547" i="5" s="1"/>
  <c r="M548" i="5"/>
  <c r="Y547" i="5"/>
  <c r="Y131" i="9"/>
  <c r="N131" i="9"/>
  <c r="O131" i="9" s="1"/>
  <c r="M132" i="9"/>
  <c r="Y150" i="9"/>
  <c r="N150" i="9"/>
  <c r="O150" i="9" s="1"/>
  <c r="N82" i="9"/>
  <c r="O82" i="9" s="1"/>
  <c r="Y82" i="9"/>
  <c r="M83" i="9"/>
  <c r="M90" i="9"/>
  <c r="N89" i="9"/>
  <c r="O89" i="9" s="1"/>
  <c r="Y89" i="9"/>
  <c r="M708" i="9"/>
  <c r="N707" i="9"/>
  <c r="O707" i="9" s="1"/>
  <c r="Y707" i="9"/>
  <c r="Y699" i="9"/>
  <c r="N699" i="9"/>
  <c r="O699" i="9" s="1"/>
  <c r="Y585" i="9"/>
  <c r="N585" i="9"/>
  <c r="O585" i="9" s="1"/>
  <c r="M586" i="9"/>
  <c r="Y533" i="9"/>
  <c r="N533" i="9"/>
  <c r="O533" i="9" s="1"/>
  <c r="N726" i="9"/>
  <c r="O726" i="9" s="1"/>
  <c r="M727" i="9"/>
  <c r="Y726" i="9"/>
  <c r="M502" i="8"/>
  <c r="N501" i="8"/>
  <c r="O501" i="8" s="1"/>
  <c r="Y501" i="8"/>
  <c r="M148" i="10"/>
  <c r="N147" i="10"/>
  <c r="O147" i="10" s="1"/>
  <c r="Y147" i="10"/>
  <c r="M147" i="10"/>
  <c r="N535" i="3"/>
  <c r="O535" i="3" s="1"/>
  <c r="M536" i="3"/>
  <c r="Y535" i="3"/>
  <c r="M397" i="4"/>
  <c r="Y396" i="4"/>
  <c r="N396" i="4"/>
  <c r="O396" i="4" s="1"/>
  <c r="M374" i="5"/>
  <c r="N373" i="5"/>
  <c r="O373" i="5" s="1"/>
  <c r="Y373" i="5"/>
  <c r="Y442" i="10"/>
  <c r="M443" i="10"/>
  <c r="N442" i="10"/>
  <c r="O442" i="10" s="1"/>
  <c r="N343" i="11"/>
  <c r="O343" i="11" s="1"/>
  <c r="M344" i="11"/>
  <c r="Y343" i="11"/>
  <c r="Y171" i="2"/>
  <c r="N171" i="2"/>
  <c r="O171" i="2" s="1"/>
  <c r="L223" i="2"/>
  <c r="N574" i="2"/>
  <c r="O574" i="2" s="1"/>
  <c r="Y574" i="2"/>
  <c r="Y452" i="2"/>
  <c r="N452" i="2"/>
  <c r="O452" i="2" s="1"/>
  <c r="M67" i="2"/>
  <c r="N66" i="2"/>
  <c r="O66" i="2" s="1"/>
  <c r="Y66" i="2"/>
  <c r="N354" i="2"/>
  <c r="O354" i="2" s="1"/>
  <c r="Y354" i="2"/>
  <c r="Y467" i="2"/>
  <c r="N467" i="2"/>
  <c r="O467" i="2" s="1"/>
  <c r="M392" i="3"/>
  <c r="N391" i="3"/>
  <c r="O391" i="3" s="1"/>
  <c r="Y391" i="3"/>
  <c r="N50" i="5"/>
  <c r="O50" i="5" s="1"/>
  <c r="M51" i="5"/>
  <c r="Y50" i="5"/>
  <c r="M540" i="5"/>
  <c r="Y539" i="5"/>
  <c r="N539" i="5"/>
  <c r="O539" i="5" s="1"/>
  <c r="N294" i="7"/>
  <c r="O294" i="7" s="1"/>
  <c r="Y294" i="7"/>
  <c r="M295" i="7"/>
  <c r="N75" i="7"/>
  <c r="O75" i="7" s="1"/>
  <c r="M76" i="7"/>
  <c r="Y75" i="7"/>
  <c r="Y261" i="7"/>
  <c r="N261" i="7"/>
  <c r="O261" i="7" s="1"/>
  <c r="M262" i="7"/>
  <c r="N192" i="7"/>
  <c r="O192" i="7" s="1"/>
  <c r="Y192" i="7"/>
  <c r="M193" i="7"/>
  <c r="N61" i="7"/>
  <c r="O61" i="7" s="1"/>
  <c r="Y61" i="7"/>
  <c r="M62" i="7"/>
  <c r="Y606" i="7"/>
  <c r="M607" i="7"/>
  <c r="N606" i="7"/>
  <c r="O606" i="7" s="1"/>
  <c r="N185" i="7"/>
  <c r="O185" i="7" s="1"/>
  <c r="Y185" i="7"/>
  <c r="M186" i="7"/>
  <c r="Y132" i="7"/>
  <c r="N132" i="7"/>
  <c r="O132" i="7" s="1"/>
  <c r="M133" i="7"/>
  <c r="M592" i="7"/>
  <c r="Y591" i="7"/>
  <c r="N591" i="7"/>
  <c r="O591" i="7" s="1"/>
  <c r="N693" i="7"/>
  <c r="O693" i="7" s="1"/>
  <c r="Y693" i="7"/>
  <c r="M694" i="7"/>
  <c r="M738" i="7"/>
  <c r="Y737" i="7"/>
  <c r="N737" i="7"/>
  <c r="O737" i="7" s="1"/>
  <c r="Y600" i="5"/>
  <c r="N600" i="5"/>
  <c r="O600" i="5" s="1"/>
  <c r="M601" i="5"/>
  <c r="N82" i="12"/>
  <c r="O82" i="12" s="1"/>
  <c r="M83" i="12"/>
  <c r="Y82" i="12"/>
  <c r="M200" i="12"/>
  <c r="N199" i="12"/>
  <c r="O199" i="12" s="1"/>
  <c r="Y199" i="12"/>
  <c r="M473" i="12"/>
  <c r="N472" i="12"/>
  <c r="O472" i="12" s="1"/>
  <c r="Y472" i="12"/>
  <c r="N747" i="3"/>
  <c r="O747" i="3" s="1"/>
  <c r="M748" i="3"/>
  <c r="Y747" i="3"/>
  <c r="Y490" i="5"/>
  <c r="M491" i="5"/>
  <c r="N490" i="5"/>
  <c r="O490" i="5" s="1"/>
  <c r="Y430" i="3"/>
  <c r="N430" i="3"/>
  <c r="O430" i="3" s="1"/>
  <c r="M431" i="3"/>
  <c r="M310" i="3"/>
  <c r="N309" i="3"/>
  <c r="O309" i="3" s="1"/>
  <c r="Y309" i="3"/>
  <c r="Y618" i="3"/>
  <c r="M619" i="3"/>
  <c r="N618" i="3"/>
  <c r="O618" i="3" s="1"/>
  <c r="M536" i="8"/>
  <c r="Y535" i="8"/>
  <c r="N535" i="8"/>
  <c r="O535" i="8" s="1"/>
  <c r="M338" i="11"/>
  <c r="Y337" i="11"/>
  <c r="N337" i="11"/>
  <c r="O337" i="11" s="1"/>
  <c r="N199" i="4"/>
  <c r="O199" i="4" s="1"/>
  <c r="M200" i="4"/>
  <c r="Y199" i="4"/>
  <c r="N391" i="5"/>
  <c r="O391" i="5" s="1"/>
  <c r="M392" i="5"/>
  <c r="Y391" i="5"/>
  <c r="Y461" i="8"/>
  <c r="M462" i="8"/>
  <c r="N461" i="8"/>
  <c r="O461" i="8" s="1"/>
  <c r="Y222" i="8"/>
  <c r="M223" i="8"/>
  <c r="N222" i="8"/>
  <c r="O222" i="8" s="1"/>
  <c r="M83" i="4"/>
  <c r="Y82" i="4"/>
  <c r="N82" i="4"/>
  <c r="O82" i="4" s="1"/>
  <c r="N372" i="4"/>
  <c r="O372" i="4" s="1"/>
  <c r="Y372" i="4"/>
  <c r="M373" i="4"/>
  <c r="M474" i="4"/>
  <c r="N473" i="4"/>
  <c r="O473" i="4" s="1"/>
  <c r="Y473" i="4"/>
  <c r="N175" i="10"/>
  <c r="O175" i="10" s="1"/>
  <c r="M176" i="10"/>
  <c r="Y175" i="10"/>
  <c r="N141" i="11"/>
  <c r="O141" i="11" s="1"/>
  <c r="M142" i="11"/>
  <c r="Y141" i="11"/>
  <c r="N691" i="3"/>
  <c r="O691" i="3" s="1"/>
  <c r="M692" i="3"/>
  <c r="Y691" i="3"/>
  <c r="M18" i="5"/>
  <c r="Y17" i="5"/>
  <c r="N17" i="5"/>
  <c r="O17" i="5" s="1"/>
  <c r="P226" i="10"/>
  <c r="W226" i="10" s="1"/>
  <c r="X226" i="10" s="1"/>
  <c r="N535" i="4"/>
  <c r="O535" i="4" s="1"/>
  <c r="Y535" i="4"/>
  <c r="M536" i="4"/>
  <c r="Y87" i="9"/>
  <c r="N87" i="9"/>
  <c r="O87" i="9" s="1"/>
  <c r="M88" i="9"/>
  <c r="Y182" i="9"/>
  <c r="N182" i="9"/>
  <c r="O182" i="9" s="1"/>
  <c r="M183" i="9"/>
  <c r="L130" i="9"/>
  <c r="M460" i="9"/>
  <c r="Y459" i="9"/>
  <c r="N459" i="9"/>
  <c r="O459" i="9" s="1"/>
  <c r="N530" i="9"/>
  <c r="O530" i="9" s="1"/>
  <c r="Y530" i="9"/>
  <c r="L394" i="9"/>
  <c r="M399" i="9"/>
  <c r="N398" i="9"/>
  <c r="O398" i="9" s="1"/>
  <c r="Y398" i="9"/>
  <c r="Y90" i="9"/>
  <c r="M91" i="9"/>
  <c r="N90" i="9"/>
  <c r="O90" i="9" s="1"/>
  <c r="M352" i="8"/>
  <c r="Y351" i="8"/>
  <c r="N351" i="8"/>
  <c r="O351" i="8" s="1"/>
  <c r="Y160" i="11"/>
  <c r="M161" i="11"/>
  <c r="N160" i="11"/>
  <c r="O160" i="11" s="1"/>
  <c r="M180" i="3"/>
  <c r="Y179" i="3"/>
  <c r="N179" i="3"/>
  <c r="O179" i="3" s="1"/>
  <c r="Y116" i="5"/>
  <c r="N116" i="5"/>
  <c r="O116" i="5" s="1"/>
  <c r="M117" i="5"/>
  <c r="N291" i="5"/>
  <c r="O291" i="5" s="1"/>
  <c r="Y291" i="5"/>
  <c r="M292" i="5"/>
  <c r="M437" i="10"/>
  <c r="Y436" i="10"/>
  <c r="N436" i="10"/>
  <c r="O436" i="10" s="1"/>
  <c r="Y190" i="2"/>
  <c r="N190" i="2"/>
  <c r="O190" i="2" s="1"/>
  <c r="L425" i="2"/>
  <c r="N36" i="2"/>
  <c r="O36" i="2" s="1"/>
  <c r="Y36" i="2"/>
  <c r="N499" i="2"/>
  <c r="O499" i="2" s="1"/>
  <c r="Y499" i="2"/>
  <c r="Y35" i="4"/>
  <c r="M36" i="4"/>
  <c r="N35" i="4"/>
  <c r="O35" i="4" s="1"/>
  <c r="N556" i="7"/>
  <c r="O556" i="7" s="1"/>
  <c r="M557" i="7"/>
  <c r="Y556" i="7"/>
  <c r="N81" i="7"/>
  <c r="O81" i="7" s="1"/>
  <c r="Y81" i="7"/>
  <c r="M82" i="7"/>
  <c r="Y136" i="7"/>
  <c r="N136" i="7"/>
  <c r="O136" i="7" s="1"/>
  <c r="M137" i="7"/>
  <c r="N510" i="7"/>
  <c r="O510" i="7" s="1"/>
  <c r="M511" i="7"/>
  <c r="Y510" i="7"/>
  <c r="Y690" i="7"/>
  <c r="M691" i="7"/>
  <c r="N690" i="7"/>
  <c r="O690" i="7" s="1"/>
  <c r="M532" i="7"/>
  <c r="N531" i="7"/>
  <c r="O531" i="7" s="1"/>
  <c r="Y531" i="7"/>
  <c r="N697" i="7"/>
  <c r="O697" i="7" s="1"/>
  <c r="M698" i="7"/>
  <c r="Y697" i="7"/>
  <c r="P577" i="8"/>
  <c r="W577" i="8" s="1"/>
  <c r="X577" i="8" s="1"/>
  <c r="Q577" i="8"/>
  <c r="S577" i="8" s="1"/>
  <c r="M344" i="3"/>
  <c r="N343" i="3"/>
  <c r="O343" i="3" s="1"/>
  <c r="Y343" i="3"/>
  <c r="N114" i="12"/>
  <c r="O114" i="12" s="1"/>
  <c r="M115" i="12"/>
  <c r="Y114" i="12"/>
  <c r="N507" i="12"/>
  <c r="O507" i="12" s="1"/>
  <c r="M508" i="12"/>
  <c r="Y507" i="12"/>
  <c r="M80" i="12"/>
  <c r="N79" i="12"/>
  <c r="O79" i="12" s="1"/>
  <c r="Y79" i="12"/>
  <c r="M447" i="12"/>
  <c r="N446" i="12"/>
  <c r="O446" i="12" s="1"/>
  <c r="Y446" i="12"/>
  <c r="Y580" i="12"/>
  <c r="N580" i="12"/>
  <c r="O580" i="12" s="1"/>
  <c r="M581" i="12"/>
  <c r="M464" i="12"/>
  <c r="Y463" i="12"/>
  <c r="N463" i="12"/>
  <c r="O463" i="12" s="1"/>
  <c r="N258" i="12"/>
  <c r="O258" i="12" s="1"/>
  <c r="Y258" i="12"/>
  <c r="M259" i="12"/>
  <c r="Y129" i="5"/>
  <c r="M130" i="5"/>
  <c r="N129" i="5"/>
  <c r="O129" i="5" s="1"/>
  <c r="M510" i="5"/>
  <c r="Y509" i="5"/>
  <c r="N509" i="5"/>
  <c r="O509" i="5" s="1"/>
  <c r="M103" i="8"/>
  <c r="Y102" i="8"/>
  <c r="N102" i="8"/>
  <c r="O102" i="8" s="1"/>
  <c r="M25" i="11"/>
  <c r="Y24" i="11"/>
  <c r="N24" i="11"/>
  <c r="O24" i="11" s="1"/>
  <c r="M386" i="3"/>
  <c r="N385" i="3"/>
  <c r="O385" i="3" s="1"/>
  <c r="Y385" i="3"/>
  <c r="Y503" i="8"/>
  <c r="M504" i="8"/>
  <c r="N503" i="8"/>
  <c r="O503" i="8" s="1"/>
  <c r="N510" i="4"/>
  <c r="O510" i="4" s="1"/>
  <c r="Y510" i="4"/>
  <c r="M511" i="4"/>
  <c r="L188" i="4"/>
  <c r="N92" i="4"/>
  <c r="O92" i="4" s="1"/>
  <c r="M93" i="4"/>
  <c r="Y92" i="4"/>
  <c r="N223" i="4"/>
  <c r="O223" i="4" s="1"/>
  <c r="Y223" i="4"/>
  <c r="L37" i="4"/>
  <c r="M495" i="4"/>
  <c r="Y494" i="4"/>
  <c r="N494" i="4"/>
  <c r="O494" i="4" s="1"/>
  <c r="N703" i="4"/>
  <c r="O703" i="4" s="1"/>
  <c r="Y703" i="4"/>
  <c r="M704" i="4"/>
  <c r="Y691" i="10"/>
  <c r="M692" i="10"/>
  <c r="N691" i="10"/>
  <c r="O691" i="10" s="1"/>
  <c r="M167" i="3"/>
  <c r="Y166" i="3"/>
  <c r="N166" i="3"/>
  <c r="O166" i="3" s="1"/>
  <c r="Y565" i="5"/>
  <c r="N565" i="5"/>
  <c r="O565" i="5" s="1"/>
  <c r="M566" i="5"/>
  <c r="Y237" i="4"/>
  <c r="M238" i="4"/>
  <c r="N237" i="4"/>
  <c r="O237" i="4" s="1"/>
  <c r="M325" i="9"/>
  <c r="Y324" i="9"/>
  <c r="N324" i="9"/>
  <c r="O324" i="9" s="1"/>
  <c r="Y502" i="9"/>
  <c r="N502" i="9"/>
  <c r="O502" i="9" s="1"/>
  <c r="N159" i="9"/>
  <c r="O159" i="9" s="1"/>
  <c r="Y159" i="9"/>
  <c r="N165" i="9"/>
  <c r="O165" i="9" s="1"/>
  <c r="M166" i="9"/>
  <c r="Y165" i="9"/>
  <c r="M594" i="9"/>
  <c r="N593" i="9"/>
  <c r="O593" i="9" s="1"/>
  <c r="Y593" i="9"/>
  <c r="N474" i="9"/>
  <c r="O474" i="9" s="1"/>
  <c r="M475" i="9"/>
  <c r="Y474" i="9"/>
  <c r="L345" i="9"/>
  <c r="M345" i="9" s="1"/>
  <c r="M467" i="9"/>
  <c r="Y466" i="9"/>
  <c r="N466" i="9"/>
  <c r="O466" i="9" s="1"/>
  <c r="Y358" i="9"/>
  <c r="M359" i="9"/>
  <c r="N358" i="9"/>
  <c r="O358" i="9" s="1"/>
  <c r="Y577" i="9"/>
  <c r="N577" i="9"/>
  <c r="O577" i="9" s="1"/>
  <c r="N490" i="8"/>
  <c r="O490" i="8" s="1"/>
  <c r="Y490" i="8"/>
  <c r="M491" i="8"/>
  <c r="M490" i="8"/>
  <c r="P650" i="10"/>
  <c r="W650" i="10" s="1"/>
  <c r="X650" i="10" s="1"/>
  <c r="Q650" i="10"/>
  <c r="S650" i="10" s="1"/>
  <c r="Y134" i="11"/>
  <c r="M135" i="11"/>
  <c r="N134" i="11"/>
  <c r="O134" i="11" s="1"/>
  <c r="M134" i="11"/>
  <c r="M610" i="4"/>
  <c r="Y609" i="4"/>
  <c r="N609" i="4"/>
  <c r="O609" i="4" s="1"/>
  <c r="N361" i="5"/>
  <c r="O361" i="5" s="1"/>
  <c r="Y361" i="5"/>
  <c r="M362" i="5"/>
  <c r="M691" i="4"/>
  <c r="N690" i="4"/>
  <c r="O690" i="4" s="1"/>
  <c r="Y690" i="4"/>
  <c r="Y471" i="3"/>
  <c r="M472" i="3"/>
  <c r="N471" i="3"/>
  <c r="O471" i="3" s="1"/>
  <c r="L659" i="4"/>
  <c r="Y302" i="4"/>
  <c r="N302" i="4"/>
  <c r="O302" i="4" s="1"/>
  <c r="M303" i="4"/>
  <c r="L570" i="4"/>
  <c r="N572" i="4"/>
  <c r="O572" i="4" s="1"/>
  <c r="Y572" i="4"/>
  <c r="M573" i="4"/>
  <c r="M435" i="4"/>
  <c r="Y434" i="4"/>
  <c r="N434" i="4"/>
  <c r="O434" i="4" s="1"/>
  <c r="M73" i="8"/>
  <c r="Y72" i="8"/>
  <c r="N72" i="8"/>
  <c r="O72" i="8" s="1"/>
  <c r="N739" i="10"/>
  <c r="O739" i="10" s="1"/>
  <c r="Y739" i="10"/>
  <c r="M740" i="10"/>
  <c r="N120" i="4"/>
  <c r="O120" i="4" s="1"/>
  <c r="M121" i="4"/>
  <c r="Y120" i="4"/>
  <c r="N543" i="5"/>
  <c r="O543" i="5" s="1"/>
  <c r="Y543" i="5"/>
  <c r="M544" i="5"/>
  <c r="N449" i="5"/>
  <c r="O449" i="5" s="1"/>
  <c r="M450" i="5"/>
  <c r="Y449" i="5"/>
  <c r="M672" i="11"/>
  <c r="N671" i="11"/>
  <c r="O671" i="11" s="1"/>
  <c r="Y671" i="11"/>
  <c r="N365" i="8"/>
  <c r="O365" i="8" s="1"/>
  <c r="Y365" i="8"/>
  <c r="M366" i="8"/>
  <c r="N55" i="4"/>
  <c r="O55" i="4" s="1"/>
  <c r="M56" i="4"/>
  <c r="Y55" i="4"/>
  <c r="L670" i="4"/>
  <c r="M433" i="4"/>
  <c r="N432" i="4"/>
  <c r="O432" i="4" s="1"/>
  <c r="Y432" i="4"/>
  <c r="M598" i="4"/>
  <c r="N597" i="4"/>
  <c r="O597" i="4" s="1"/>
  <c r="Y597" i="4"/>
  <c r="M609" i="4"/>
  <c r="N608" i="4"/>
  <c r="O608" i="4" s="1"/>
  <c r="Y608" i="4"/>
  <c r="M493" i="4"/>
  <c r="Y492" i="4"/>
  <c r="N492" i="4"/>
  <c r="O492" i="4" s="1"/>
  <c r="Y401" i="4"/>
  <c r="M402" i="4"/>
  <c r="N401" i="4"/>
  <c r="O401" i="4" s="1"/>
  <c r="M673" i="10"/>
  <c r="N672" i="10"/>
  <c r="O672" i="10" s="1"/>
  <c r="Y672" i="10"/>
  <c r="Y72" i="11"/>
  <c r="M73" i="11"/>
  <c r="N72" i="11"/>
  <c r="O72" i="11" s="1"/>
  <c r="Q158" i="3"/>
  <c r="S158" i="3" s="1"/>
  <c r="N695" i="5"/>
  <c r="O695" i="5" s="1"/>
  <c r="M696" i="5"/>
  <c r="Y695" i="5"/>
  <c r="N163" i="5"/>
  <c r="O163" i="5" s="1"/>
  <c r="M164" i="5"/>
  <c r="Y163" i="5"/>
  <c r="M621" i="5"/>
  <c r="N620" i="5"/>
  <c r="O620" i="5" s="1"/>
  <c r="Y620" i="5"/>
  <c r="Q335" i="8"/>
  <c r="S335" i="8" s="1"/>
  <c r="P335" i="8"/>
  <c r="W335" i="8" s="1"/>
  <c r="X335" i="8" s="1"/>
  <c r="P529" i="10"/>
  <c r="W529" i="10" s="1"/>
  <c r="X529" i="10" s="1"/>
  <c r="Q529" i="10"/>
  <c r="S529" i="10" s="1"/>
  <c r="M168" i="3"/>
  <c r="Y167" i="3"/>
  <c r="N167" i="3"/>
  <c r="O167" i="3" s="1"/>
  <c r="M394" i="4"/>
  <c r="Y393" i="4"/>
  <c r="N393" i="4"/>
  <c r="O393" i="4" s="1"/>
  <c r="L181" i="9"/>
  <c r="Y657" i="9"/>
  <c r="M658" i="9"/>
  <c r="N657" i="9"/>
  <c r="O657" i="9" s="1"/>
  <c r="Y591" i="8"/>
  <c r="N591" i="8"/>
  <c r="O591" i="8" s="1"/>
  <c r="M592" i="8"/>
  <c r="M610" i="10"/>
  <c r="Y609" i="10"/>
  <c r="N609" i="10"/>
  <c r="O609" i="10" s="1"/>
  <c r="Y93" i="11"/>
  <c r="M94" i="11"/>
  <c r="N93" i="11"/>
  <c r="O93" i="11" s="1"/>
  <c r="M265" i="5"/>
  <c r="N264" i="5"/>
  <c r="O264" i="5" s="1"/>
  <c r="Y264" i="5"/>
  <c r="N69" i="5"/>
  <c r="O69" i="5" s="1"/>
  <c r="M70" i="5"/>
  <c r="Y69" i="5"/>
  <c r="Q530" i="8"/>
  <c r="S530" i="8" s="1"/>
  <c r="P530" i="8"/>
  <c r="W530" i="8" s="1"/>
  <c r="X530" i="8" s="1"/>
  <c r="M20" i="4"/>
  <c r="Y19" i="4"/>
  <c r="N19" i="4"/>
  <c r="O19" i="4" s="1"/>
  <c r="N144" i="8"/>
  <c r="O144" i="8" s="1"/>
  <c r="Y144" i="8"/>
  <c r="M145" i="8"/>
  <c r="N59" i="4"/>
  <c r="O59" i="4" s="1"/>
  <c r="Y59" i="4"/>
  <c r="M60" i="4"/>
  <c r="N404" i="4"/>
  <c r="O404" i="4" s="1"/>
  <c r="Y404" i="4"/>
  <c r="M405" i="4"/>
  <c r="N346" i="4"/>
  <c r="O346" i="4" s="1"/>
  <c r="Y346" i="4"/>
  <c r="M347" i="4"/>
  <c r="Y189" i="4"/>
  <c r="M190" i="4"/>
  <c r="N189" i="4"/>
  <c r="O189" i="4" s="1"/>
  <c r="N323" i="4"/>
  <c r="O323" i="4" s="1"/>
  <c r="M324" i="4"/>
  <c r="Y323" i="4"/>
  <c r="Y286" i="4"/>
  <c r="M287" i="4"/>
  <c r="N286" i="4"/>
  <c r="O286" i="4" s="1"/>
  <c r="Y375" i="4"/>
  <c r="M376" i="4"/>
  <c r="N375" i="4"/>
  <c r="O375" i="4" s="1"/>
  <c r="L415" i="4"/>
  <c r="M401" i="10"/>
  <c r="Y400" i="10"/>
  <c r="N400" i="10"/>
  <c r="O400" i="10" s="1"/>
  <c r="N285" i="11"/>
  <c r="O285" i="11" s="1"/>
  <c r="M286" i="11"/>
  <c r="Y285" i="11"/>
  <c r="N395" i="3"/>
  <c r="O395" i="3" s="1"/>
  <c r="M396" i="3"/>
  <c r="Y395" i="3"/>
  <c r="M13" i="5"/>
  <c r="N12" i="5"/>
  <c r="O12" i="5" s="1"/>
  <c r="Y12" i="5"/>
  <c r="N718" i="5"/>
  <c r="O718" i="5" s="1"/>
  <c r="M719" i="5"/>
  <c r="Y718" i="5"/>
  <c r="M573" i="5"/>
  <c r="Y572" i="5"/>
  <c r="N572" i="5"/>
  <c r="O572" i="5" s="1"/>
  <c r="L347" i="9"/>
  <c r="M425" i="9"/>
  <c r="Y424" i="9"/>
  <c r="N424" i="9"/>
  <c r="O424" i="9" s="1"/>
  <c r="M340" i="9"/>
  <c r="N339" i="9"/>
  <c r="O339" i="9" s="1"/>
  <c r="Y339" i="9"/>
  <c r="M546" i="9"/>
  <c r="Y545" i="9"/>
  <c r="N545" i="9"/>
  <c r="O545" i="9" s="1"/>
  <c r="L663" i="9"/>
  <c r="M663" i="9" s="1"/>
  <c r="L296" i="9"/>
  <c r="L701" i="9"/>
  <c r="L700" i="9"/>
  <c r="N595" i="9"/>
  <c r="O595" i="9" s="1"/>
  <c r="Y595" i="9"/>
  <c r="Y239" i="9"/>
  <c r="N239" i="9"/>
  <c r="O239" i="9" s="1"/>
  <c r="L629" i="9"/>
  <c r="Y721" i="10"/>
  <c r="M722" i="10"/>
  <c r="N721" i="10"/>
  <c r="O721" i="10" s="1"/>
  <c r="M618" i="8"/>
  <c r="N617" i="8"/>
  <c r="O617" i="8" s="1"/>
  <c r="Y617" i="8"/>
  <c r="N215" i="10"/>
  <c r="O215" i="10" s="1"/>
  <c r="Y215" i="10"/>
  <c r="M216" i="10"/>
  <c r="M390" i="11"/>
  <c r="N389" i="11"/>
  <c r="O389" i="11" s="1"/>
  <c r="Y389" i="11"/>
  <c r="N372" i="3"/>
  <c r="O372" i="3" s="1"/>
  <c r="Y372" i="3"/>
  <c r="M373" i="3"/>
  <c r="N485" i="5"/>
  <c r="O485" i="5" s="1"/>
  <c r="Y485" i="5"/>
  <c r="M486" i="5"/>
  <c r="M172" i="5"/>
  <c r="Y171" i="5"/>
  <c r="N171" i="5"/>
  <c r="O171" i="5" s="1"/>
  <c r="M275" i="8"/>
  <c r="Y274" i="8"/>
  <c r="N274" i="8"/>
  <c r="O274" i="8" s="1"/>
  <c r="Y414" i="8"/>
  <c r="M415" i="8"/>
  <c r="N414" i="8"/>
  <c r="O414" i="8" s="1"/>
  <c r="M414" i="8"/>
  <c r="Y479" i="10"/>
  <c r="M480" i="10"/>
  <c r="N479" i="10"/>
  <c r="O479" i="10" s="1"/>
  <c r="Y462" i="10"/>
  <c r="M463" i="10"/>
  <c r="N462" i="10"/>
  <c r="O462" i="10" s="1"/>
  <c r="M462" i="10"/>
  <c r="N406" i="11"/>
  <c r="O406" i="11" s="1"/>
  <c r="M407" i="11"/>
  <c r="Y406" i="11"/>
  <c r="Y290" i="3"/>
  <c r="N290" i="3"/>
  <c r="O290" i="3" s="1"/>
  <c r="M291" i="3"/>
  <c r="Y271" i="5"/>
  <c r="N271" i="5"/>
  <c r="O271" i="5" s="1"/>
  <c r="M272" i="5"/>
  <c r="M318" i="5"/>
  <c r="Y317" i="5"/>
  <c r="N317" i="5"/>
  <c r="O317" i="5" s="1"/>
  <c r="M375" i="5"/>
  <c r="Y374" i="5"/>
  <c r="N374" i="5"/>
  <c r="O374" i="5" s="1"/>
  <c r="Y632" i="5"/>
  <c r="N632" i="5"/>
  <c r="O632" i="5" s="1"/>
  <c r="M633" i="5"/>
  <c r="M323" i="5"/>
  <c r="N322" i="5"/>
  <c r="O322" i="5" s="1"/>
  <c r="Y322" i="5"/>
  <c r="Q540" i="10"/>
  <c r="S540" i="10" s="1"/>
  <c r="P540" i="10"/>
  <c r="W540" i="10" s="1"/>
  <c r="X540" i="10" s="1"/>
  <c r="P88" i="11"/>
  <c r="W88" i="11" s="1"/>
  <c r="X88" i="11" s="1"/>
  <c r="M486" i="8"/>
  <c r="N485" i="8"/>
  <c r="O485" i="8" s="1"/>
  <c r="Y485" i="8"/>
  <c r="M398" i="8"/>
  <c r="Y397" i="8"/>
  <c r="N397" i="8"/>
  <c r="O397" i="8" s="1"/>
  <c r="Y597" i="8"/>
  <c r="N597" i="8"/>
  <c r="O597" i="8" s="1"/>
  <c r="M598" i="8"/>
  <c r="Y278" i="8"/>
  <c r="N278" i="8"/>
  <c r="O278" i="8" s="1"/>
  <c r="M279" i="8"/>
  <c r="M124" i="4"/>
  <c r="Y123" i="4"/>
  <c r="N123" i="4"/>
  <c r="O123" i="4" s="1"/>
  <c r="N155" i="4"/>
  <c r="O155" i="4" s="1"/>
  <c r="M156" i="4"/>
  <c r="Y155" i="4"/>
  <c r="N216" i="4"/>
  <c r="O216" i="4" s="1"/>
  <c r="M217" i="4"/>
  <c r="Y216" i="4"/>
  <c r="N297" i="4"/>
  <c r="O297" i="4" s="1"/>
  <c r="M298" i="4"/>
  <c r="Y297" i="4"/>
  <c r="N45" i="4"/>
  <c r="O45" i="4" s="1"/>
  <c r="M46" i="4"/>
  <c r="Y45" i="4"/>
  <c r="Y507" i="4"/>
  <c r="N507" i="4"/>
  <c r="O507" i="4" s="1"/>
  <c r="M508" i="4"/>
  <c r="L423" i="4"/>
  <c r="M423" i="4" s="1"/>
  <c r="Y228" i="4"/>
  <c r="N228" i="4"/>
  <c r="O228" i="4" s="1"/>
  <c r="M229" i="4"/>
  <c r="L416" i="4"/>
  <c r="L197" i="4"/>
  <c r="Y684" i="4"/>
  <c r="N684" i="4"/>
  <c r="O684" i="4" s="1"/>
  <c r="M685" i="4"/>
  <c r="L108" i="4"/>
  <c r="M595" i="4"/>
  <c r="Y594" i="4"/>
  <c r="N594" i="4"/>
  <c r="O594" i="4" s="1"/>
  <c r="Y139" i="4"/>
  <c r="N139" i="4"/>
  <c r="O139" i="4" s="1"/>
  <c r="M140" i="4"/>
  <c r="M680" i="4"/>
  <c r="Y679" i="4"/>
  <c r="N679" i="4"/>
  <c r="O679" i="4" s="1"/>
  <c r="M677" i="4"/>
  <c r="Y676" i="4"/>
  <c r="N676" i="4"/>
  <c r="O676" i="4" s="1"/>
  <c r="N550" i="4"/>
  <c r="O550" i="4" s="1"/>
  <c r="Y550" i="4"/>
  <c r="M551" i="4"/>
  <c r="N353" i="4"/>
  <c r="O353" i="4" s="1"/>
  <c r="M354" i="4"/>
  <c r="Y353" i="4"/>
  <c r="N660" i="4"/>
  <c r="O660" i="4" s="1"/>
  <c r="M661" i="4"/>
  <c r="Y660" i="4"/>
  <c r="M157" i="4"/>
  <c r="N156" i="4"/>
  <c r="O156" i="4" s="1"/>
  <c r="Y156" i="4"/>
  <c r="M367" i="4"/>
  <c r="Y366" i="4"/>
  <c r="N366" i="4"/>
  <c r="O366" i="4" s="1"/>
  <c r="N589" i="4"/>
  <c r="O589" i="4" s="1"/>
  <c r="M590" i="4"/>
  <c r="Y589" i="4"/>
  <c r="M120" i="4"/>
  <c r="Y119" i="4"/>
  <c r="N119" i="4"/>
  <c r="O119" i="4" s="1"/>
  <c r="M316" i="4"/>
  <c r="Y315" i="4"/>
  <c r="N315" i="4"/>
  <c r="O315" i="4" s="1"/>
  <c r="M520" i="4"/>
  <c r="Y519" i="4"/>
  <c r="N519" i="4"/>
  <c r="O519" i="4" s="1"/>
  <c r="M33" i="4"/>
  <c r="Y32" i="4"/>
  <c r="N32" i="4"/>
  <c r="O32" i="4" s="1"/>
  <c r="N410" i="4"/>
  <c r="O410" i="4" s="1"/>
  <c r="Y410" i="4"/>
  <c r="M411" i="4"/>
  <c r="M600" i="4"/>
  <c r="Y599" i="4"/>
  <c r="N599" i="4"/>
  <c r="O599" i="4" s="1"/>
  <c r="Y443" i="4"/>
  <c r="M444" i="4"/>
  <c r="N443" i="4"/>
  <c r="O443" i="4" s="1"/>
  <c r="L583" i="4"/>
  <c r="N720" i="4"/>
  <c r="O720" i="4" s="1"/>
  <c r="M721" i="4"/>
  <c r="Y720" i="4"/>
  <c r="N744" i="10"/>
  <c r="O744" i="10" s="1"/>
  <c r="Y744" i="10"/>
  <c r="M745" i="10"/>
  <c r="N356" i="10"/>
  <c r="O356" i="10" s="1"/>
  <c r="Y356" i="10"/>
  <c r="M357" i="10"/>
  <c r="M206" i="10"/>
  <c r="N205" i="10"/>
  <c r="O205" i="10" s="1"/>
  <c r="Y205" i="10"/>
  <c r="Y653" i="11"/>
  <c r="M654" i="11"/>
  <c r="N653" i="11"/>
  <c r="O653" i="11" s="1"/>
  <c r="Y377" i="11"/>
  <c r="M378" i="11"/>
  <c r="N377" i="11"/>
  <c r="O377" i="11" s="1"/>
  <c r="M610" i="11"/>
  <c r="N609" i="11"/>
  <c r="O609" i="11" s="1"/>
  <c r="Y609" i="11"/>
  <c r="N32" i="11"/>
  <c r="O32" i="11" s="1"/>
  <c r="M33" i="11"/>
  <c r="Y32" i="11"/>
  <c r="M630" i="3"/>
  <c r="N629" i="3"/>
  <c r="O629" i="3" s="1"/>
  <c r="Y629" i="3"/>
  <c r="M453" i="3"/>
  <c r="N452" i="3"/>
  <c r="O452" i="3" s="1"/>
  <c r="Y452" i="3"/>
  <c r="M206" i="3"/>
  <c r="Y205" i="3"/>
  <c r="N205" i="3"/>
  <c r="O205" i="3" s="1"/>
  <c r="Y79" i="4"/>
  <c r="N79" i="4"/>
  <c r="O79" i="4" s="1"/>
  <c r="M80" i="4"/>
  <c r="N650" i="5"/>
  <c r="O650" i="5" s="1"/>
  <c r="M651" i="5"/>
  <c r="Y650" i="5"/>
  <c r="Y280" i="5"/>
  <c r="M281" i="5"/>
  <c r="N280" i="5"/>
  <c r="O280" i="5" s="1"/>
  <c r="M108" i="5"/>
  <c r="Y107" i="5"/>
  <c r="N107" i="5"/>
  <c r="O107" i="5" s="1"/>
  <c r="Y78" i="5"/>
  <c r="M79" i="5"/>
  <c r="N78" i="5"/>
  <c r="O78" i="5" s="1"/>
  <c r="Y570" i="5"/>
  <c r="M571" i="5"/>
  <c r="N570" i="5"/>
  <c r="O570" i="5" s="1"/>
  <c r="Y123" i="5"/>
  <c r="N123" i="5"/>
  <c r="O123" i="5" s="1"/>
  <c r="M124" i="5"/>
  <c r="N730" i="5"/>
  <c r="O730" i="5" s="1"/>
  <c r="Y730" i="5"/>
  <c r="M731" i="5"/>
  <c r="M167" i="5"/>
  <c r="N166" i="5"/>
  <c r="O166" i="5" s="1"/>
  <c r="Y166" i="5"/>
  <c r="P716" i="8"/>
  <c r="W716" i="8" s="1"/>
  <c r="X716" i="8" s="1"/>
  <c r="P333" i="10"/>
  <c r="W333" i="10" s="1"/>
  <c r="X333" i="10" s="1"/>
  <c r="Y190" i="3"/>
  <c r="M191" i="3"/>
  <c r="N190" i="3"/>
  <c r="O190" i="3" s="1"/>
  <c r="M77" i="5"/>
  <c r="Y76" i="5"/>
  <c r="N76" i="5"/>
  <c r="O76" i="5" s="1"/>
  <c r="AE633" i="2"/>
  <c r="HK98" i="15" s="1"/>
  <c r="L14" i="9"/>
  <c r="L287" i="9"/>
  <c r="M287" i="9" s="1"/>
  <c r="L144" i="9"/>
  <c r="L413" i="9"/>
  <c r="L86" i="9"/>
  <c r="L583" i="9"/>
  <c r="L215" i="9"/>
  <c r="M215" i="9" s="1"/>
  <c r="L282" i="9"/>
  <c r="L124" i="9"/>
  <c r="L81" i="9"/>
  <c r="L56" i="9"/>
  <c r="Y387" i="3"/>
  <c r="M388" i="3"/>
  <c r="N387" i="3"/>
  <c r="O387" i="3" s="1"/>
  <c r="M390" i="3"/>
  <c r="Y389" i="3"/>
  <c r="N389" i="3"/>
  <c r="O389" i="3" s="1"/>
  <c r="N681" i="3"/>
  <c r="O681" i="3" s="1"/>
  <c r="M682" i="3"/>
  <c r="Y681" i="3"/>
  <c r="Y108" i="5"/>
  <c r="M109" i="5"/>
  <c r="N108" i="5"/>
  <c r="O108" i="5" s="1"/>
  <c r="Y226" i="5"/>
  <c r="N226" i="5"/>
  <c r="O226" i="5" s="1"/>
  <c r="M227" i="5"/>
  <c r="M68" i="5"/>
  <c r="Y67" i="5"/>
  <c r="N67" i="5"/>
  <c r="O67" i="5" s="1"/>
  <c r="N196" i="5"/>
  <c r="O196" i="5" s="1"/>
  <c r="M197" i="5"/>
  <c r="Y196" i="5"/>
  <c r="M734" i="5"/>
  <c r="N733" i="5"/>
  <c r="O733" i="5" s="1"/>
  <c r="Y733" i="5"/>
  <c r="N630" i="5"/>
  <c r="O630" i="5" s="1"/>
  <c r="Y630" i="5"/>
  <c r="M631" i="5"/>
  <c r="M531" i="5"/>
  <c r="Y530" i="5"/>
  <c r="N530" i="5"/>
  <c r="O530" i="5" s="1"/>
  <c r="P219" i="10"/>
  <c r="W219" i="10" s="1"/>
  <c r="X219" i="10" s="1"/>
  <c r="M557" i="11"/>
  <c r="N556" i="11"/>
  <c r="O556" i="11" s="1"/>
  <c r="Y556" i="11"/>
  <c r="Y655" i="3"/>
  <c r="N655" i="3"/>
  <c r="O655" i="3" s="1"/>
  <c r="M656" i="3"/>
  <c r="M92" i="5"/>
  <c r="Y91" i="5"/>
  <c r="N91" i="5"/>
  <c r="O91" i="5" s="1"/>
  <c r="Y329" i="5"/>
  <c r="M330" i="5"/>
  <c r="N329" i="5"/>
  <c r="O329" i="5" s="1"/>
  <c r="Y690" i="8"/>
  <c r="M691" i="8"/>
  <c r="N690" i="8"/>
  <c r="O690" i="8" s="1"/>
  <c r="Y621" i="8"/>
  <c r="N621" i="8"/>
  <c r="O621" i="8" s="1"/>
  <c r="M622" i="8"/>
  <c r="N177" i="8"/>
  <c r="O177" i="8" s="1"/>
  <c r="Y177" i="8"/>
  <c r="M178" i="8"/>
  <c r="M649" i="8"/>
  <c r="Y648" i="8"/>
  <c r="N648" i="8"/>
  <c r="O648" i="8" s="1"/>
  <c r="M648" i="8"/>
  <c r="Y437" i="10"/>
  <c r="M438" i="10"/>
  <c r="N437" i="10"/>
  <c r="O437" i="10" s="1"/>
  <c r="N370" i="10"/>
  <c r="O370" i="10" s="1"/>
  <c r="M371" i="10"/>
  <c r="Y370" i="10"/>
  <c r="N543" i="10"/>
  <c r="O543" i="10" s="1"/>
  <c r="M544" i="10"/>
  <c r="Y543" i="10"/>
  <c r="M543" i="10"/>
  <c r="N43" i="10"/>
  <c r="O43" i="10" s="1"/>
  <c r="M44" i="10"/>
  <c r="Y43" i="10"/>
  <c r="L431" i="2"/>
  <c r="L556" i="2"/>
  <c r="L309" i="2"/>
  <c r="L148" i="2"/>
  <c r="L209" i="2"/>
  <c r="L501" i="2"/>
  <c r="L166" i="2"/>
  <c r="L466" i="2"/>
  <c r="L532" i="2"/>
  <c r="L216" i="2"/>
  <c r="L291" i="2"/>
  <c r="L366" i="2"/>
  <c r="L476" i="2"/>
  <c r="L175" i="2"/>
  <c r="L189" i="2"/>
  <c r="L150" i="2"/>
  <c r="L383" i="2"/>
  <c r="M383" i="2" s="1"/>
  <c r="L168" i="2"/>
  <c r="L463" i="2"/>
  <c r="L136" i="2"/>
  <c r="L327" i="2"/>
  <c r="L55" i="2"/>
  <c r="L326" i="2"/>
  <c r="L270" i="2"/>
  <c r="L139" i="2"/>
  <c r="L419" i="2"/>
  <c r="L85" i="2"/>
  <c r="L391" i="2"/>
  <c r="L14" i="2"/>
  <c r="L340" i="2"/>
  <c r="L558" i="2"/>
  <c r="L365" i="2"/>
  <c r="L567" i="2"/>
  <c r="L319" i="2"/>
  <c r="L514" i="2"/>
  <c r="L60" i="2"/>
  <c r="L272" i="2"/>
  <c r="L427" i="2"/>
  <c r="L184" i="2"/>
  <c r="L362" i="2"/>
  <c r="L302" i="2"/>
  <c r="L498" i="2"/>
  <c r="L566" i="2"/>
  <c r="L550" i="2"/>
  <c r="N738" i="3"/>
  <c r="O738" i="3" s="1"/>
  <c r="M739" i="3"/>
  <c r="Y738" i="3"/>
  <c r="M582" i="3"/>
  <c r="N581" i="3"/>
  <c r="O581" i="3" s="1"/>
  <c r="Y581" i="3"/>
  <c r="N702" i="3"/>
  <c r="O702" i="3" s="1"/>
  <c r="Y702" i="3"/>
  <c r="M703" i="3"/>
  <c r="M223" i="5"/>
  <c r="Y222" i="5"/>
  <c r="N222" i="5"/>
  <c r="O222" i="5" s="1"/>
  <c r="N385" i="5"/>
  <c r="O385" i="5" s="1"/>
  <c r="Y385" i="5"/>
  <c r="M386" i="5"/>
  <c r="M16" i="5"/>
  <c r="N15" i="5"/>
  <c r="O15" i="5" s="1"/>
  <c r="Y15" i="5"/>
  <c r="N59" i="7"/>
  <c r="O59" i="7" s="1"/>
  <c r="M60" i="7"/>
  <c r="Y59" i="7"/>
  <c r="Y17" i="7"/>
  <c r="M18" i="7"/>
  <c r="N17" i="7"/>
  <c r="O17" i="7" s="1"/>
  <c r="M214" i="7"/>
  <c r="N213" i="7"/>
  <c r="O213" i="7" s="1"/>
  <c r="Y213" i="7"/>
  <c r="Y164" i="7"/>
  <c r="M165" i="7"/>
  <c r="N164" i="7"/>
  <c r="O164" i="7" s="1"/>
  <c r="N434" i="7"/>
  <c r="O434" i="7" s="1"/>
  <c r="M435" i="7"/>
  <c r="Y434" i="7"/>
  <c r="M37" i="7"/>
  <c r="Y36" i="7"/>
  <c r="N36" i="7"/>
  <c r="O36" i="7" s="1"/>
  <c r="Y314" i="7"/>
  <c r="N314" i="7"/>
  <c r="O314" i="7" s="1"/>
  <c r="M19" i="7"/>
  <c r="N18" i="7"/>
  <c r="O18" i="7" s="1"/>
  <c r="Y18" i="7"/>
  <c r="Y101" i="7"/>
  <c r="M102" i="7"/>
  <c r="N101" i="7"/>
  <c r="O101" i="7" s="1"/>
  <c r="M158" i="7"/>
  <c r="N157" i="7"/>
  <c r="O157" i="7" s="1"/>
  <c r="Y157" i="7"/>
  <c r="N21" i="7"/>
  <c r="O21" i="7" s="1"/>
  <c r="Y21" i="7"/>
  <c r="M22" i="7"/>
  <c r="N349" i="7"/>
  <c r="O349" i="7" s="1"/>
  <c r="Y349" i="7"/>
  <c r="M350" i="7"/>
  <c r="M225" i="7"/>
  <c r="N224" i="7"/>
  <c r="O224" i="7" s="1"/>
  <c r="Y224" i="7"/>
  <c r="N463" i="7"/>
  <c r="O463" i="7" s="1"/>
  <c r="Y463" i="7"/>
  <c r="M464" i="7"/>
  <c r="M352" i="7"/>
  <c r="N351" i="7"/>
  <c r="O351" i="7" s="1"/>
  <c r="Y351" i="7"/>
  <c r="M487" i="7"/>
  <c r="Y486" i="7"/>
  <c r="N486" i="7"/>
  <c r="O486" i="7" s="1"/>
  <c r="N323" i="7"/>
  <c r="O323" i="7" s="1"/>
  <c r="M324" i="7"/>
  <c r="Y323" i="7"/>
  <c r="M148" i="7"/>
  <c r="Y147" i="7"/>
  <c r="N147" i="7"/>
  <c r="O147" i="7" s="1"/>
  <c r="Y648" i="7"/>
  <c r="N648" i="7"/>
  <c r="O648" i="7" s="1"/>
  <c r="M649" i="7"/>
  <c r="Y235" i="7"/>
  <c r="M236" i="7"/>
  <c r="N235" i="7"/>
  <c r="O235" i="7" s="1"/>
  <c r="N117" i="7"/>
  <c r="O117" i="7" s="1"/>
  <c r="M118" i="7"/>
  <c r="Y117" i="7"/>
  <c r="M441" i="7"/>
  <c r="N440" i="7"/>
  <c r="O440" i="7" s="1"/>
  <c r="Y440" i="7"/>
  <c r="N44" i="7"/>
  <c r="O44" i="7" s="1"/>
  <c r="Y44" i="7"/>
  <c r="M45" i="7"/>
  <c r="M536" i="7"/>
  <c r="Y535" i="7"/>
  <c r="N535" i="7"/>
  <c r="O535" i="7" s="1"/>
  <c r="N93" i="7"/>
  <c r="O93" i="7" s="1"/>
  <c r="M94" i="7"/>
  <c r="Y93" i="7"/>
  <c r="M550" i="7"/>
  <c r="Y549" i="7"/>
  <c r="N549" i="7"/>
  <c r="O549" i="7" s="1"/>
  <c r="N200" i="7"/>
  <c r="O200" i="7" s="1"/>
  <c r="M201" i="7"/>
  <c r="Y200" i="7"/>
  <c r="N587" i="7"/>
  <c r="O587" i="7" s="1"/>
  <c r="Y587" i="7"/>
  <c r="M588" i="7"/>
  <c r="Y94" i="7"/>
  <c r="N94" i="7"/>
  <c r="O94" i="7" s="1"/>
  <c r="M95" i="7"/>
  <c r="M406" i="7"/>
  <c r="Y405" i="7"/>
  <c r="N405" i="7"/>
  <c r="O405" i="7" s="1"/>
  <c r="M203" i="7"/>
  <c r="N202" i="7"/>
  <c r="O202" i="7" s="1"/>
  <c r="Y202" i="7"/>
  <c r="N465" i="7"/>
  <c r="O465" i="7" s="1"/>
  <c r="M466" i="7"/>
  <c r="Y465" i="7"/>
  <c r="N168" i="7"/>
  <c r="O168" i="7" s="1"/>
  <c r="Y168" i="7"/>
  <c r="M169" i="7"/>
  <c r="N374" i="7"/>
  <c r="O374" i="7" s="1"/>
  <c r="M375" i="7"/>
  <c r="Y374" i="7"/>
  <c r="Y120" i="7"/>
  <c r="N120" i="7"/>
  <c r="O120" i="7" s="1"/>
  <c r="M121" i="7"/>
  <c r="M330" i="7"/>
  <c r="N329" i="7"/>
  <c r="O329" i="7" s="1"/>
  <c r="Y329" i="7"/>
  <c r="M569" i="7"/>
  <c r="Y568" i="7"/>
  <c r="N568" i="7"/>
  <c r="O568" i="7" s="1"/>
  <c r="Y111" i="7"/>
  <c r="M112" i="7"/>
  <c r="N111" i="7"/>
  <c r="O111" i="7" s="1"/>
  <c r="N300" i="7"/>
  <c r="O300" i="7" s="1"/>
  <c r="M301" i="7"/>
  <c r="Y300" i="7"/>
  <c r="M590" i="7"/>
  <c r="Y589" i="7"/>
  <c r="N589" i="7"/>
  <c r="O589" i="7" s="1"/>
  <c r="N474" i="7"/>
  <c r="O474" i="7" s="1"/>
  <c r="Y474" i="7"/>
  <c r="M475" i="7"/>
  <c r="N363" i="7"/>
  <c r="O363" i="7" s="1"/>
  <c r="M364" i="7"/>
  <c r="Y363" i="7"/>
  <c r="N553" i="7"/>
  <c r="O553" i="7" s="1"/>
  <c r="M554" i="7"/>
  <c r="Y553" i="7"/>
  <c r="M688" i="7"/>
  <c r="N687" i="7"/>
  <c r="O687" i="7" s="1"/>
  <c r="Y687" i="7"/>
  <c r="N501" i="7"/>
  <c r="O501" i="7" s="1"/>
  <c r="M502" i="7"/>
  <c r="Y501" i="7"/>
  <c r="N691" i="7"/>
  <c r="O691" i="7" s="1"/>
  <c r="Y691" i="7"/>
  <c r="M692" i="7"/>
  <c r="Y176" i="7"/>
  <c r="N176" i="7"/>
  <c r="O176" i="7" s="1"/>
  <c r="M177" i="7"/>
  <c r="N376" i="7"/>
  <c r="O376" i="7" s="1"/>
  <c r="Y376" i="7"/>
  <c r="M377" i="7"/>
  <c r="Y673" i="7"/>
  <c r="N673" i="7"/>
  <c r="O673" i="7" s="1"/>
  <c r="M674" i="7"/>
  <c r="N635" i="7"/>
  <c r="O635" i="7" s="1"/>
  <c r="M636" i="7"/>
  <c r="Y635" i="7"/>
  <c r="M696" i="7"/>
  <c r="Y695" i="7"/>
  <c r="N695" i="7"/>
  <c r="O695" i="7" s="1"/>
  <c r="Y450" i="7"/>
  <c r="M451" i="7"/>
  <c r="N450" i="7"/>
  <c r="O450" i="7" s="1"/>
  <c r="Y646" i="7"/>
  <c r="M647" i="7"/>
  <c r="N646" i="7"/>
  <c r="O646" i="7" s="1"/>
  <c r="M97" i="12"/>
  <c r="N96" i="12"/>
  <c r="O96" i="12" s="1"/>
  <c r="Y96" i="12"/>
  <c r="Y369" i="12"/>
  <c r="M370" i="12"/>
  <c r="N369" i="12"/>
  <c r="O369" i="12" s="1"/>
  <c r="N54" i="12"/>
  <c r="O54" i="12" s="1"/>
  <c r="M55" i="12"/>
  <c r="Y54" i="12"/>
  <c r="M189" i="12"/>
  <c r="Y188" i="12"/>
  <c r="N188" i="12"/>
  <c r="O188" i="12" s="1"/>
  <c r="M56" i="12"/>
  <c r="Y55" i="12"/>
  <c r="N55" i="12"/>
  <c r="O55" i="12" s="1"/>
  <c r="M253" i="12"/>
  <c r="N252" i="12"/>
  <c r="O252" i="12" s="1"/>
  <c r="Y252" i="12"/>
  <c r="M178" i="12"/>
  <c r="Y177" i="12"/>
  <c r="N177" i="12"/>
  <c r="O177" i="12" s="1"/>
  <c r="Y224" i="12"/>
  <c r="M225" i="12"/>
  <c r="N224" i="12"/>
  <c r="O224" i="12" s="1"/>
  <c r="Y173" i="12"/>
  <c r="N173" i="12"/>
  <c r="O173" i="12" s="1"/>
  <c r="M174" i="12"/>
  <c r="M387" i="12"/>
  <c r="N386" i="12"/>
  <c r="O386" i="12" s="1"/>
  <c r="Y386" i="12"/>
  <c r="N49" i="12"/>
  <c r="O49" i="12" s="1"/>
  <c r="M50" i="12"/>
  <c r="Y49" i="12"/>
  <c r="M514" i="12"/>
  <c r="N513" i="12"/>
  <c r="O513" i="12" s="1"/>
  <c r="Y513" i="12"/>
  <c r="Y43" i="12"/>
  <c r="N43" i="12"/>
  <c r="O43" i="12" s="1"/>
  <c r="M44" i="12"/>
  <c r="N287" i="12"/>
  <c r="O287" i="12" s="1"/>
  <c r="M288" i="12"/>
  <c r="Y287" i="12"/>
  <c r="M207" i="12"/>
  <c r="N206" i="12"/>
  <c r="O206" i="12" s="1"/>
  <c r="Y206" i="12"/>
  <c r="M160" i="12"/>
  <c r="N159" i="12"/>
  <c r="O159" i="12" s="1"/>
  <c r="Y159" i="12"/>
  <c r="N182" i="12"/>
  <c r="O182" i="12" s="1"/>
  <c r="M183" i="12"/>
  <c r="Y182" i="12"/>
  <c r="N156" i="12"/>
  <c r="O156" i="12" s="1"/>
  <c r="M157" i="12"/>
  <c r="Y156" i="12"/>
  <c r="N164" i="3"/>
  <c r="O164" i="3" s="1"/>
  <c r="M165" i="3"/>
  <c r="Y164" i="3"/>
  <c r="N709" i="3"/>
  <c r="O709" i="3" s="1"/>
  <c r="M710" i="3"/>
  <c r="Y709" i="3"/>
  <c r="W30" i="3"/>
  <c r="X30" i="3" s="1"/>
  <c r="Q30" i="3"/>
  <c r="S30" i="3" s="1"/>
  <c r="N663" i="8"/>
  <c r="O663" i="8" s="1"/>
  <c r="Y663" i="8"/>
  <c r="M664" i="8"/>
  <c r="Y733" i="8"/>
  <c r="M734" i="8"/>
  <c r="N733" i="8"/>
  <c r="O733" i="8" s="1"/>
  <c r="M113" i="8"/>
  <c r="N112" i="8"/>
  <c r="O112" i="8" s="1"/>
  <c r="Y112" i="8"/>
  <c r="M161" i="8"/>
  <c r="Y160" i="8"/>
  <c r="N160" i="8"/>
  <c r="O160" i="8" s="1"/>
  <c r="Y595" i="3"/>
  <c r="M596" i="3"/>
  <c r="N595" i="3"/>
  <c r="O595" i="3" s="1"/>
  <c r="M623" i="5"/>
  <c r="N622" i="5"/>
  <c r="O622" i="5" s="1"/>
  <c r="Y622" i="5"/>
  <c r="M518" i="5"/>
  <c r="Y517" i="5"/>
  <c r="N517" i="5"/>
  <c r="O517" i="5" s="1"/>
  <c r="Y103" i="5"/>
  <c r="M104" i="5"/>
  <c r="N103" i="5"/>
  <c r="O103" i="5" s="1"/>
  <c r="Y629" i="5"/>
  <c r="N629" i="5"/>
  <c r="O629" i="5" s="1"/>
  <c r="M630" i="5"/>
  <c r="M647" i="5"/>
  <c r="N646" i="5"/>
  <c r="O646" i="5" s="1"/>
  <c r="Y646" i="5"/>
  <c r="M722" i="5"/>
  <c r="N721" i="5"/>
  <c r="O721" i="5" s="1"/>
  <c r="Y721" i="5"/>
  <c r="M602" i="5"/>
  <c r="N601" i="5"/>
  <c r="O601" i="5" s="1"/>
  <c r="Y601" i="5"/>
  <c r="N641" i="5"/>
  <c r="O641" i="5" s="1"/>
  <c r="Y641" i="5"/>
  <c r="M642" i="5"/>
  <c r="Y350" i="5"/>
  <c r="N350" i="5"/>
  <c r="O350" i="5" s="1"/>
  <c r="M351" i="5"/>
  <c r="M62" i="5"/>
  <c r="N61" i="5"/>
  <c r="O61" i="5" s="1"/>
  <c r="Y61" i="5"/>
  <c r="N281" i="3"/>
  <c r="O281" i="3" s="1"/>
  <c r="M282" i="3"/>
  <c r="Y281" i="3"/>
  <c r="M350" i="3"/>
  <c r="N349" i="3"/>
  <c r="O349" i="3" s="1"/>
  <c r="Y349" i="3"/>
  <c r="Y731" i="3"/>
  <c r="M732" i="3"/>
  <c r="N731" i="3"/>
  <c r="O731" i="3" s="1"/>
  <c r="Y649" i="3"/>
  <c r="M650" i="3"/>
  <c r="N649" i="3"/>
  <c r="O649" i="3" s="1"/>
  <c r="M251" i="3"/>
  <c r="Y250" i="3"/>
  <c r="N250" i="3"/>
  <c r="O250" i="3" s="1"/>
  <c r="M278" i="3"/>
  <c r="N277" i="3"/>
  <c r="O277" i="3" s="1"/>
  <c r="Y277" i="3"/>
  <c r="Y656" i="5"/>
  <c r="N656" i="5"/>
  <c r="O656" i="5" s="1"/>
  <c r="M657" i="5"/>
  <c r="M724" i="5"/>
  <c r="N723" i="5"/>
  <c r="O723" i="5" s="1"/>
  <c r="Y723" i="5"/>
  <c r="Y172" i="10"/>
  <c r="M173" i="10"/>
  <c r="N172" i="10"/>
  <c r="O172" i="10" s="1"/>
  <c r="Y741" i="3"/>
  <c r="N741" i="3"/>
  <c r="O741" i="3" s="1"/>
  <c r="M742" i="3"/>
  <c r="Y489" i="4"/>
  <c r="N489" i="4"/>
  <c r="O489" i="4" s="1"/>
  <c r="M490" i="4"/>
  <c r="N13" i="5"/>
  <c r="O13" i="5" s="1"/>
  <c r="M14" i="5"/>
  <c r="Y13" i="5"/>
  <c r="P157" i="10"/>
  <c r="W157" i="10" s="1"/>
  <c r="X157" i="10" s="1"/>
  <c r="N599" i="8"/>
  <c r="O599" i="8" s="1"/>
  <c r="M600" i="8"/>
  <c r="Y599" i="8"/>
  <c r="M599" i="8"/>
  <c r="N501" i="4"/>
  <c r="O501" i="4" s="1"/>
  <c r="M502" i="4"/>
  <c r="Y501" i="4"/>
  <c r="N435" i="4"/>
  <c r="O435" i="4" s="1"/>
  <c r="M436" i="4"/>
  <c r="Y435" i="4"/>
  <c r="M192" i="4"/>
  <c r="N191" i="4"/>
  <c r="O191" i="4" s="1"/>
  <c r="Y191" i="4"/>
  <c r="N65" i="10"/>
  <c r="O65" i="10" s="1"/>
  <c r="M66" i="10"/>
  <c r="Y65" i="10"/>
  <c r="N399" i="5"/>
  <c r="O399" i="5" s="1"/>
  <c r="M400" i="5"/>
  <c r="Y399" i="5"/>
  <c r="Y310" i="5"/>
  <c r="N310" i="5"/>
  <c r="O310" i="5" s="1"/>
  <c r="M311" i="5"/>
  <c r="M277" i="5"/>
  <c r="Y276" i="5"/>
  <c r="N276" i="5"/>
  <c r="O276" i="5" s="1"/>
  <c r="N156" i="9"/>
  <c r="O156" i="9" s="1"/>
  <c r="Y156" i="9"/>
  <c r="M157" i="9"/>
  <c r="N108" i="9"/>
  <c r="O108" i="9" s="1"/>
  <c r="Y108" i="9"/>
  <c r="M104" i="9"/>
  <c r="Y103" i="9"/>
  <c r="N103" i="9"/>
  <c r="O103" i="9" s="1"/>
  <c r="M42" i="9"/>
  <c r="N41" i="9"/>
  <c r="O41" i="9" s="1"/>
  <c r="Y41" i="9"/>
  <c r="L582" i="9"/>
  <c r="N392" i="9"/>
  <c r="O392" i="9" s="1"/>
  <c r="Y392" i="9"/>
  <c r="N397" i="9"/>
  <c r="O397" i="9" s="1"/>
  <c r="Y397" i="9"/>
  <c r="M398" i="9"/>
  <c r="Y316" i="9"/>
  <c r="N316" i="9"/>
  <c r="O316" i="9" s="1"/>
  <c r="M317" i="9"/>
  <c r="M502" i="9"/>
  <c r="N501" i="9"/>
  <c r="O501" i="9" s="1"/>
  <c r="Y501" i="9"/>
  <c r="L713" i="9"/>
  <c r="M713" i="9" s="1"/>
  <c r="M670" i="10"/>
  <c r="Y669" i="10"/>
  <c r="N669" i="10"/>
  <c r="O669" i="10" s="1"/>
  <c r="N591" i="11"/>
  <c r="O591" i="11" s="1"/>
  <c r="Y591" i="11"/>
  <c r="M592" i="11"/>
  <c r="Y470" i="3"/>
  <c r="N470" i="3"/>
  <c r="O470" i="3" s="1"/>
  <c r="M471" i="3"/>
  <c r="N636" i="5"/>
  <c r="O636" i="5" s="1"/>
  <c r="M637" i="5"/>
  <c r="Y636" i="5"/>
  <c r="Y621" i="4"/>
  <c r="N621" i="4"/>
  <c r="O621" i="4" s="1"/>
  <c r="N200" i="8"/>
  <c r="O200" i="8" s="1"/>
  <c r="M201" i="8"/>
  <c r="Y200" i="8"/>
  <c r="M200" i="8"/>
  <c r="N86" i="10"/>
  <c r="O86" i="10" s="1"/>
  <c r="Y86" i="10"/>
  <c r="M87" i="10"/>
  <c r="Y50" i="2"/>
  <c r="N50" i="2"/>
  <c r="O50" i="2" s="1"/>
  <c r="M51" i="2"/>
  <c r="Y306" i="2"/>
  <c r="N306" i="2"/>
  <c r="O306" i="2" s="1"/>
  <c r="M307" i="2"/>
  <c r="N77" i="2"/>
  <c r="O77" i="2" s="1"/>
  <c r="M78" i="2"/>
  <c r="Y77" i="2"/>
  <c r="M161" i="2"/>
  <c r="N160" i="2"/>
  <c r="O160" i="2" s="1"/>
  <c r="Y160" i="2"/>
  <c r="M293" i="2"/>
  <c r="N292" i="2"/>
  <c r="O292" i="2" s="1"/>
  <c r="Y292" i="2"/>
  <c r="Y406" i="2"/>
  <c r="N406" i="2"/>
  <c r="O406" i="2" s="1"/>
  <c r="M548" i="2"/>
  <c r="Y547" i="2"/>
  <c r="N547" i="2"/>
  <c r="O547" i="2" s="1"/>
  <c r="Y642" i="4"/>
  <c r="N642" i="4"/>
  <c r="O642" i="4" s="1"/>
  <c r="M643" i="4"/>
  <c r="Y411" i="5"/>
  <c r="M412" i="5"/>
  <c r="N411" i="5"/>
  <c r="O411" i="5" s="1"/>
  <c r="Y224" i="5"/>
  <c r="M225" i="5"/>
  <c r="N224" i="5"/>
  <c r="O224" i="5" s="1"/>
  <c r="Y573" i="7"/>
  <c r="N573" i="7"/>
  <c r="O573" i="7" s="1"/>
  <c r="N305" i="7"/>
  <c r="O305" i="7" s="1"/>
  <c r="M306" i="7"/>
  <c r="Y305" i="7"/>
  <c r="Y423" i="7"/>
  <c r="M424" i="7"/>
  <c r="N423" i="7"/>
  <c r="O423" i="7" s="1"/>
  <c r="N263" i="7"/>
  <c r="O263" i="7" s="1"/>
  <c r="Y263" i="7"/>
  <c r="M264" i="7"/>
  <c r="N166" i="7"/>
  <c r="O166" i="7" s="1"/>
  <c r="M167" i="7"/>
  <c r="Y166" i="7"/>
  <c r="Y469" i="7"/>
  <c r="N469" i="7"/>
  <c r="O469" i="7" s="1"/>
  <c r="M470" i="7"/>
  <c r="Y177" i="7"/>
  <c r="M178" i="7"/>
  <c r="N177" i="7"/>
  <c r="O177" i="7" s="1"/>
  <c r="Y368" i="7"/>
  <c r="N368" i="7"/>
  <c r="O368" i="7" s="1"/>
  <c r="M369" i="7"/>
  <c r="Y706" i="7"/>
  <c r="M707" i="7"/>
  <c r="N706" i="7"/>
  <c r="O706" i="7" s="1"/>
  <c r="Y413" i="7"/>
  <c r="M414" i="7"/>
  <c r="N413" i="7"/>
  <c r="O413" i="7" s="1"/>
  <c r="Y471" i="7"/>
  <c r="N471" i="7"/>
  <c r="O471" i="7" s="1"/>
  <c r="M472" i="7"/>
  <c r="Y36" i="12"/>
  <c r="N36" i="12"/>
  <c r="O36" i="12" s="1"/>
  <c r="M37" i="12"/>
  <c r="N171" i="12"/>
  <c r="O171" i="12" s="1"/>
  <c r="M172" i="12"/>
  <c r="Y171" i="12"/>
  <c r="M204" i="12"/>
  <c r="N203" i="12"/>
  <c r="O203" i="12" s="1"/>
  <c r="Y203" i="12"/>
  <c r="M84" i="12"/>
  <c r="Y83" i="12"/>
  <c r="N83" i="12"/>
  <c r="O83" i="12" s="1"/>
  <c r="N540" i="5"/>
  <c r="O540" i="5" s="1"/>
  <c r="Y540" i="5"/>
  <c r="M541" i="5"/>
  <c r="Y367" i="3"/>
  <c r="N367" i="3"/>
  <c r="O367" i="3" s="1"/>
  <c r="M368" i="3"/>
  <c r="M405" i="3"/>
  <c r="Y404" i="3"/>
  <c r="N404" i="3"/>
  <c r="O404" i="3" s="1"/>
  <c r="AF273" i="1"/>
  <c r="CZ83" i="15" s="1"/>
  <c r="N734" i="5"/>
  <c r="O734" i="5" s="1"/>
  <c r="M735" i="5"/>
  <c r="Y734" i="5"/>
  <c r="Y633" i="8"/>
  <c r="M634" i="8"/>
  <c r="N633" i="8"/>
  <c r="O633" i="8" s="1"/>
  <c r="N547" i="11"/>
  <c r="O547" i="11" s="1"/>
  <c r="M548" i="11"/>
  <c r="Y547" i="11"/>
  <c r="N400" i="3"/>
  <c r="O400" i="3" s="1"/>
  <c r="M401" i="3"/>
  <c r="Y400" i="3"/>
  <c r="M542" i="5"/>
  <c r="N541" i="5"/>
  <c r="O541" i="5" s="1"/>
  <c r="Y541" i="5"/>
  <c r="N426" i="5"/>
  <c r="O426" i="5" s="1"/>
  <c r="Y426" i="5"/>
  <c r="M427" i="5"/>
  <c r="Q316" i="11"/>
  <c r="S316" i="11" s="1"/>
  <c r="P316" i="11"/>
  <c r="W316" i="11" s="1"/>
  <c r="X316" i="11" s="1"/>
  <c r="N73" i="4"/>
  <c r="O73" i="4" s="1"/>
  <c r="M74" i="4"/>
  <c r="Y73" i="4"/>
  <c r="Y83" i="4"/>
  <c r="M84" i="4"/>
  <c r="N83" i="4"/>
  <c r="O83" i="4" s="1"/>
  <c r="N419" i="4"/>
  <c r="O419" i="4" s="1"/>
  <c r="M420" i="4"/>
  <c r="Y419" i="4"/>
  <c r="Y673" i="10"/>
  <c r="M674" i="10"/>
  <c r="N673" i="10"/>
  <c r="O673" i="10" s="1"/>
  <c r="M474" i="11"/>
  <c r="N473" i="11"/>
  <c r="O473" i="11" s="1"/>
  <c r="Y473" i="11"/>
  <c r="M160" i="4"/>
  <c r="N159" i="4"/>
  <c r="O159" i="4" s="1"/>
  <c r="Y159" i="4"/>
  <c r="M692" i="5"/>
  <c r="Y691" i="5"/>
  <c r="N691" i="5"/>
  <c r="O691" i="5" s="1"/>
  <c r="M712" i="11"/>
  <c r="N711" i="11"/>
  <c r="O711" i="11" s="1"/>
  <c r="Y711" i="11"/>
  <c r="Y294" i="3"/>
  <c r="M295" i="3"/>
  <c r="N294" i="3"/>
  <c r="O294" i="3" s="1"/>
  <c r="N37" i="9"/>
  <c r="O37" i="9" s="1"/>
  <c r="Y37" i="9"/>
  <c r="M38" i="9"/>
  <c r="N479" i="9"/>
  <c r="O479" i="9" s="1"/>
  <c r="Y479" i="9"/>
  <c r="M480" i="9"/>
  <c r="N107" i="9"/>
  <c r="O107" i="9" s="1"/>
  <c r="M108" i="9"/>
  <c r="Y107" i="9"/>
  <c r="M321" i="9"/>
  <c r="Y320" i="9"/>
  <c r="N320" i="9"/>
  <c r="O320" i="9" s="1"/>
  <c r="M271" i="9"/>
  <c r="N270" i="9"/>
  <c r="O270" i="9" s="1"/>
  <c r="Y270" i="9"/>
  <c r="Y678" i="9"/>
  <c r="N678" i="9"/>
  <c r="O678" i="9" s="1"/>
  <c r="L179" i="9"/>
  <c r="N540" i="9"/>
  <c r="O540" i="9" s="1"/>
  <c r="Y540" i="9"/>
  <c r="N454" i="8"/>
  <c r="O454" i="8" s="1"/>
  <c r="M455" i="8"/>
  <c r="Y454" i="8"/>
  <c r="M137" i="10"/>
  <c r="N136" i="10"/>
  <c r="O136" i="10" s="1"/>
  <c r="Y136" i="10"/>
  <c r="M136" i="10"/>
  <c r="M423" i="3"/>
  <c r="N422" i="3"/>
  <c r="O422" i="3" s="1"/>
  <c r="Y422" i="3"/>
  <c r="Y236" i="5"/>
  <c r="M237" i="5"/>
  <c r="N236" i="5"/>
  <c r="O236" i="5" s="1"/>
  <c r="N318" i="4"/>
  <c r="O318" i="4" s="1"/>
  <c r="M319" i="4"/>
  <c r="Y318" i="4"/>
  <c r="M592" i="10"/>
  <c r="Y591" i="10"/>
  <c r="N591" i="10"/>
  <c r="O591" i="10" s="1"/>
  <c r="Y335" i="11"/>
  <c r="N335" i="11"/>
  <c r="O335" i="11" s="1"/>
  <c r="M336" i="11"/>
  <c r="N286" i="2"/>
  <c r="O286" i="2" s="1"/>
  <c r="Y286" i="2"/>
  <c r="M287" i="2"/>
  <c r="Y57" i="2"/>
  <c r="N57" i="2"/>
  <c r="O57" i="2" s="1"/>
  <c r="M58" i="2"/>
  <c r="Y273" i="2"/>
  <c r="N273" i="2"/>
  <c r="O273" i="2" s="1"/>
  <c r="Y241" i="2"/>
  <c r="N241" i="2"/>
  <c r="O241" i="2" s="1"/>
  <c r="Y449" i="2"/>
  <c r="N449" i="2"/>
  <c r="O449" i="2" s="1"/>
  <c r="L363" i="2"/>
  <c r="L116" i="2"/>
  <c r="Y533" i="2"/>
  <c r="N533" i="2"/>
  <c r="O533" i="2" s="1"/>
  <c r="Y365" i="3"/>
  <c r="M366" i="3"/>
  <c r="N365" i="3"/>
  <c r="O365" i="3" s="1"/>
  <c r="Y337" i="4"/>
  <c r="M338" i="4"/>
  <c r="N337" i="4"/>
  <c r="O337" i="4" s="1"/>
  <c r="Y44" i="5"/>
  <c r="N44" i="5"/>
  <c r="O44" i="5" s="1"/>
  <c r="M45" i="5"/>
  <c r="M564" i="7"/>
  <c r="N563" i="7"/>
  <c r="O563" i="7" s="1"/>
  <c r="Y563" i="7"/>
  <c r="M36" i="7"/>
  <c r="N35" i="7"/>
  <c r="O35" i="7" s="1"/>
  <c r="Y35" i="7"/>
  <c r="N119" i="7"/>
  <c r="O119" i="7" s="1"/>
  <c r="M120" i="7"/>
  <c r="Y119" i="7"/>
  <c r="Y540" i="7"/>
  <c r="N540" i="7"/>
  <c r="O540" i="7" s="1"/>
  <c r="M541" i="7"/>
  <c r="M599" i="7"/>
  <c r="N598" i="7"/>
  <c r="O598" i="7" s="1"/>
  <c r="Y598" i="7"/>
  <c r="N641" i="7"/>
  <c r="O641" i="7" s="1"/>
  <c r="Y641" i="7"/>
  <c r="M598" i="7"/>
  <c r="N597" i="7"/>
  <c r="O597" i="7" s="1"/>
  <c r="Y597" i="7"/>
  <c r="Y430" i="7"/>
  <c r="M431" i="7"/>
  <c r="N430" i="7"/>
  <c r="O430" i="7" s="1"/>
  <c r="Y185" i="5"/>
  <c r="M186" i="5"/>
  <c r="N185" i="5"/>
  <c r="O185" i="5" s="1"/>
  <c r="N320" i="12"/>
  <c r="O320" i="12" s="1"/>
  <c r="Y320" i="12"/>
  <c r="M321" i="12"/>
  <c r="N628" i="12"/>
  <c r="O628" i="12" s="1"/>
  <c r="Y628" i="12"/>
  <c r="M629" i="12"/>
  <c r="M352" i="12"/>
  <c r="N351" i="12"/>
  <c r="O351" i="12" s="1"/>
  <c r="Y351" i="12"/>
  <c r="N452" i="12"/>
  <c r="O452" i="12" s="1"/>
  <c r="M453" i="12"/>
  <c r="Y452" i="12"/>
  <c r="M309" i="3"/>
  <c r="N308" i="3"/>
  <c r="O308" i="3" s="1"/>
  <c r="Y308" i="3"/>
  <c r="Y126" i="5"/>
  <c r="N126" i="5"/>
  <c r="O126" i="5" s="1"/>
  <c r="M127" i="5"/>
  <c r="Y26" i="8"/>
  <c r="M27" i="8"/>
  <c r="N26" i="8"/>
  <c r="O26" i="8" s="1"/>
  <c r="M26" i="8"/>
  <c r="N349" i="10"/>
  <c r="O349" i="10" s="1"/>
  <c r="Y349" i="10"/>
  <c r="M350" i="10"/>
  <c r="M522" i="3"/>
  <c r="N521" i="3"/>
  <c r="O521" i="3" s="1"/>
  <c r="Y521" i="3"/>
  <c r="N464" i="5"/>
  <c r="O464" i="5" s="1"/>
  <c r="M465" i="5"/>
  <c r="Y464" i="5"/>
  <c r="M504" i="4"/>
  <c r="Y503" i="4"/>
  <c r="N503" i="4"/>
  <c r="O503" i="4" s="1"/>
  <c r="M527" i="4"/>
  <c r="N526" i="4"/>
  <c r="O526" i="4" s="1"/>
  <c r="Y526" i="4"/>
  <c r="M329" i="4"/>
  <c r="Y328" i="4"/>
  <c r="N328" i="4"/>
  <c r="O328" i="4" s="1"/>
  <c r="M261" i="4"/>
  <c r="Y260" i="4"/>
  <c r="N260" i="4"/>
  <c r="O260" i="4" s="1"/>
  <c r="M489" i="4"/>
  <c r="N488" i="4"/>
  <c r="O488" i="4" s="1"/>
  <c r="Y488" i="4"/>
  <c r="Y317" i="4"/>
  <c r="M318" i="4"/>
  <c r="N317" i="4"/>
  <c r="O317" i="4" s="1"/>
  <c r="M613" i="10"/>
  <c r="Y612" i="10"/>
  <c r="N612" i="10"/>
  <c r="O612" i="10" s="1"/>
  <c r="Y42" i="11"/>
  <c r="M43" i="11"/>
  <c r="N42" i="11"/>
  <c r="O42" i="11" s="1"/>
  <c r="N714" i="3"/>
  <c r="O714" i="3" s="1"/>
  <c r="M715" i="3"/>
  <c r="Y714" i="3"/>
  <c r="Q284" i="11"/>
  <c r="S284" i="11" s="1"/>
  <c r="P284" i="11"/>
  <c r="W284" i="11" s="1"/>
  <c r="X284" i="11" s="1"/>
  <c r="M653" i="5"/>
  <c r="N652" i="5"/>
  <c r="O652" i="5" s="1"/>
  <c r="Y652" i="5"/>
  <c r="N341" i="9"/>
  <c r="O341" i="9" s="1"/>
  <c r="M342" i="9"/>
  <c r="Y341" i="9"/>
  <c r="Y119" i="9"/>
  <c r="N119" i="9"/>
  <c r="O119" i="9" s="1"/>
  <c r="M120" i="9"/>
  <c r="M230" i="9"/>
  <c r="N229" i="9"/>
  <c r="O229" i="9" s="1"/>
  <c r="Y229" i="9"/>
  <c r="N400" i="9"/>
  <c r="O400" i="9" s="1"/>
  <c r="Y400" i="9"/>
  <c r="N221" i="9"/>
  <c r="O221" i="9" s="1"/>
  <c r="M222" i="9"/>
  <c r="Y221" i="9"/>
  <c r="Y395" i="9"/>
  <c r="N395" i="9"/>
  <c r="O395" i="9" s="1"/>
  <c r="M396" i="9"/>
  <c r="N79" i="9"/>
  <c r="O79" i="9" s="1"/>
  <c r="Y79" i="9"/>
  <c r="L212" i="9"/>
  <c r="Y162" i="9"/>
  <c r="M163" i="9"/>
  <c r="N162" i="9"/>
  <c r="O162" i="9" s="1"/>
  <c r="Y111" i="9"/>
  <c r="N111" i="9"/>
  <c r="O111" i="9" s="1"/>
  <c r="M112" i="9"/>
  <c r="Y431" i="9"/>
  <c r="M432" i="9"/>
  <c r="N431" i="9"/>
  <c r="O431" i="9" s="1"/>
  <c r="L659" i="9"/>
  <c r="M659" i="9" s="1"/>
  <c r="M370" i="8"/>
  <c r="Y369" i="8"/>
  <c r="N369" i="8"/>
  <c r="O369" i="8" s="1"/>
  <c r="L755" i="10"/>
  <c r="L758" i="10"/>
  <c r="L756" i="10"/>
  <c r="L757" i="10"/>
  <c r="M9" i="10"/>
  <c r="M10" i="10"/>
  <c r="N9" i="10"/>
  <c r="O9" i="10" s="1"/>
  <c r="Y9" i="10"/>
  <c r="Y15" i="11"/>
  <c r="N15" i="11"/>
  <c r="O15" i="11" s="1"/>
  <c r="M16" i="11"/>
  <c r="N582" i="3"/>
  <c r="O582" i="3" s="1"/>
  <c r="Y582" i="3"/>
  <c r="M583" i="3"/>
  <c r="M260" i="5"/>
  <c r="N259" i="5"/>
  <c r="O259" i="5" s="1"/>
  <c r="Y259" i="5"/>
  <c r="M354" i="5"/>
  <c r="Y353" i="5"/>
  <c r="N353" i="5"/>
  <c r="O353" i="5" s="1"/>
  <c r="N33" i="4"/>
  <c r="O33" i="4" s="1"/>
  <c r="Y33" i="4"/>
  <c r="M34" i="4"/>
  <c r="L601" i="4"/>
  <c r="M601" i="4" s="1"/>
  <c r="M442" i="4"/>
  <c r="Y441" i="4"/>
  <c r="N441" i="4"/>
  <c r="O441" i="4" s="1"/>
  <c r="M153" i="4"/>
  <c r="N152" i="4"/>
  <c r="O152" i="4" s="1"/>
  <c r="Y152" i="4"/>
  <c r="M119" i="4"/>
  <c r="N118" i="4"/>
  <c r="O118" i="4" s="1"/>
  <c r="Y118" i="4"/>
  <c r="M670" i="8"/>
  <c r="Y669" i="8"/>
  <c r="N669" i="8"/>
  <c r="O669" i="8" s="1"/>
  <c r="M669" i="8"/>
  <c r="N85" i="11"/>
  <c r="O85" i="11" s="1"/>
  <c r="M86" i="11"/>
  <c r="Y85" i="11"/>
  <c r="N682" i="4"/>
  <c r="O682" i="4" s="1"/>
  <c r="Y682" i="4"/>
  <c r="M683" i="4"/>
  <c r="Y339" i="5"/>
  <c r="M340" i="5"/>
  <c r="N339" i="5"/>
  <c r="O339" i="5" s="1"/>
  <c r="M236" i="5"/>
  <c r="N235" i="5"/>
  <c r="O235" i="5" s="1"/>
  <c r="Y235" i="5"/>
  <c r="Q265" i="11"/>
  <c r="S265" i="11" s="1"/>
  <c r="P265" i="11"/>
  <c r="W265" i="11" s="1"/>
  <c r="X265" i="11" s="1"/>
  <c r="N115" i="4"/>
  <c r="O115" i="4" s="1"/>
  <c r="M116" i="4"/>
  <c r="Y115" i="4"/>
  <c r="Y85" i="4"/>
  <c r="N85" i="4"/>
  <c r="O85" i="4" s="1"/>
  <c r="M86" i="4"/>
  <c r="N307" i="4"/>
  <c r="O307" i="4" s="1"/>
  <c r="M308" i="4"/>
  <c r="Y307" i="4"/>
  <c r="L577" i="4"/>
  <c r="N663" i="4"/>
  <c r="O663" i="4" s="1"/>
  <c r="Y663" i="4"/>
  <c r="M664" i="4"/>
  <c r="Y350" i="4"/>
  <c r="M351" i="4"/>
  <c r="N350" i="4"/>
  <c r="O350" i="4" s="1"/>
  <c r="M311" i="4"/>
  <c r="Y310" i="4"/>
  <c r="N310" i="4"/>
  <c r="O310" i="4" s="1"/>
  <c r="Y198" i="4"/>
  <c r="M199" i="4"/>
  <c r="N198" i="4"/>
  <c r="O198" i="4" s="1"/>
  <c r="M429" i="10"/>
  <c r="N428" i="10"/>
  <c r="O428" i="10" s="1"/>
  <c r="Y428" i="10"/>
  <c r="M156" i="11"/>
  <c r="Y155" i="11"/>
  <c r="N155" i="11"/>
  <c r="O155" i="11" s="1"/>
  <c r="Y212" i="3"/>
  <c r="N212" i="3"/>
  <c r="O212" i="3" s="1"/>
  <c r="M213" i="3"/>
  <c r="N554" i="4"/>
  <c r="O554" i="4" s="1"/>
  <c r="Y554" i="4"/>
  <c r="M555" i="4"/>
  <c r="M474" i="5"/>
  <c r="N473" i="5"/>
  <c r="O473" i="5" s="1"/>
  <c r="Y473" i="5"/>
  <c r="N144" i="5"/>
  <c r="O144" i="5" s="1"/>
  <c r="Y144" i="5"/>
  <c r="M145" i="5"/>
  <c r="Y312" i="5"/>
  <c r="M313" i="5"/>
  <c r="N312" i="5"/>
  <c r="O312" i="5" s="1"/>
  <c r="N460" i="8"/>
  <c r="O460" i="8" s="1"/>
  <c r="M461" i="8"/>
  <c r="Y460" i="8"/>
  <c r="Y209" i="3"/>
  <c r="N209" i="3"/>
  <c r="O209" i="3" s="1"/>
  <c r="M210" i="3"/>
  <c r="Y77" i="9"/>
  <c r="N77" i="9"/>
  <c r="O77" i="9" s="1"/>
  <c r="L580" i="9"/>
  <c r="M679" i="8"/>
  <c r="N678" i="8"/>
  <c r="O678" i="8" s="1"/>
  <c r="Y678" i="8"/>
  <c r="M257" i="3"/>
  <c r="N256" i="3"/>
  <c r="O256" i="3" s="1"/>
  <c r="Y256" i="3"/>
  <c r="Y143" i="5"/>
  <c r="N143" i="5"/>
  <c r="O143" i="5" s="1"/>
  <c r="M144" i="5"/>
  <c r="M12" i="5"/>
  <c r="N11" i="5"/>
  <c r="O11" i="5" s="1"/>
  <c r="Y11" i="5"/>
  <c r="M469" i="8"/>
  <c r="N468" i="8"/>
  <c r="O468" i="8" s="1"/>
  <c r="Y468" i="8"/>
  <c r="M640" i="4"/>
  <c r="N639" i="4"/>
  <c r="O639" i="4" s="1"/>
  <c r="Y639" i="4"/>
  <c r="Y624" i="4"/>
  <c r="N624" i="4"/>
  <c r="O624" i="4" s="1"/>
  <c r="M625" i="4"/>
  <c r="N446" i="4"/>
  <c r="O446" i="4" s="1"/>
  <c r="Y446" i="4"/>
  <c r="M447" i="4"/>
  <c r="Y245" i="4"/>
  <c r="M246" i="4"/>
  <c r="N245" i="4"/>
  <c r="O245" i="4" s="1"/>
  <c r="N674" i="4"/>
  <c r="O674" i="4" s="1"/>
  <c r="M675" i="4"/>
  <c r="Y674" i="4"/>
  <c r="N381" i="4"/>
  <c r="O381" i="4" s="1"/>
  <c r="M382" i="4"/>
  <c r="Y381" i="4"/>
  <c r="M129" i="4"/>
  <c r="N128" i="4"/>
  <c r="O128" i="4" s="1"/>
  <c r="Y128" i="4"/>
  <c r="N719" i="4"/>
  <c r="O719" i="4" s="1"/>
  <c r="M720" i="4"/>
  <c r="Y719" i="4"/>
  <c r="N715" i="4"/>
  <c r="O715" i="4" s="1"/>
  <c r="Y715" i="4"/>
  <c r="M716" i="4"/>
  <c r="M418" i="11"/>
  <c r="Y417" i="11"/>
  <c r="N417" i="11"/>
  <c r="O417" i="11" s="1"/>
  <c r="M169" i="3"/>
  <c r="N168" i="3"/>
  <c r="O168" i="3" s="1"/>
  <c r="Y168" i="3"/>
  <c r="Y432" i="5"/>
  <c r="N432" i="5"/>
  <c r="O432" i="5" s="1"/>
  <c r="M433" i="5"/>
  <c r="N319" i="5"/>
  <c r="O319" i="5" s="1"/>
  <c r="M320" i="5"/>
  <c r="Y319" i="5"/>
  <c r="N687" i="5"/>
  <c r="O687" i="5" s="1"/>
  <c r="Y687" i="5"/>
  <c r="M688" i="5"/>
  <c r="L254" i="9"/>
  <c r="Y234" i="9"/>
  <c r="N234" i="9"/>
  <c r="O234" i="9" s="1"/>
  <c r="M235" i="9"/>
  <c r="L376" i="9"/>
  <c r="M376" i="9" s="1"/>
  <c r="L434" i="9"/>
  <c r="M434" i="9" s="1"/>
  <c r="L16" i="9"/>
  <c r="L306" i="9"/>
  <c r="N658" i="9"/>
  <c r="O658" i="9" s="1"/>
  <c r="Y658" i="9"/>
  <c r="L499" i="9"/>
  <c r="L725" i="9"/>
  <c r="Y395" i="8"/>
  <c r="M396" i="8"/>
  <c r="N395" i="8"/>
  <c r="O395" i="8" s="1"/>
  <c r="M190" i="8"/>
  <c r="N189" i="8"/>
  <c r="O189" i="8" s="1"/>
  <c r="Y189" i="8"/>
  <c r="M379" i="10"/>
  <c r="Y378" i="10"/>
  <c r="N378" i="10"/>
  <c r="O378" i="10" s="1"/>
  <c r="N553" i="11"/>
  <c r="O553" i="11" s="1"/>
  <c r="M554" i="11"/>
  <c r="Y553" i="11"/>
  <c r="Y186" i="3"/>
  <c r="M187" i="3"/>
  <c r="N186" i="3"/>
  <c r="O186" i="3" s="1"/>
  <c r="Y287" i="4"/>
  <c r="M288" i="4"/>
  <c r="N287" i="4"/>
  <c r="O287" i="4" s="1"/>
  <c r="N746" i="5"/>
  <c r="O746" i="5" s="1"/>
  <c r="Y746" i="5"/>
  <c r="M747" i="5"/>
  <c r="M240" i="4"/>
  <c r="Y239" i="4"/>
  <c r="N239" i="4"/>
  <c r="O239" i="4" s="1"/>
  <c r="Y741" i="8"/>
  <c r="N741" i="8"/>
  <c r="O741" i="8" s="1"/>
  <c r="M742" i="8"/>
  <c r="M741" i="8"/>
  <c r="M526" i="8"/>
  <c r="N525" i="8"/>
  <c r="O525" i="8" s="1"/>
  <c r="Y525" i="8"/>
  <c r="Y564" i="8"/>
  <c r="N564" i="8"/>
  <c r="O564" i="8" s="1"/>
  <c r="M565" i="8"/>
  <c r="N373" i="10"/>
  <c r="O373" i="10" s="1"/>
  <c r="M374" i="10"/>
  <c r="Y373" i="10"/>
  <c r="N71" i="10"/>
  <c r="O71" i="10" s="1"/>
  <c r="M72" i="10"/>
  <c r="Y71" i="10"/>
  <c r="M689" i="11"/>
  <c r="N688" i="11"/>
  <c r="O688" i="11" s="1"/>
  <c r="Y688" i="11"/>
  <c r="M287" i="11"/>
  <c r="Y286" i="11"/>
  <c r="N286" i="11"/>
  <c r="O286" i="11" s="1"/>
  <c r="N411" i="3"/>
  <c r="O411" i="3" s="1"/>
  <c r="Y411" i="3"/>
  <c r="M412" i="3"/>
  <c r="M447" i="3"/>
  <c r="Y446" i="3"/>
  <c r="N446" i="3"/>
  <c r="O446" i="3" s="1"/>
  <c r="Y340" i="4"/>
  <c r="N340" i="4"/>
  <c r="O340" i="4" s="1"/>
  <c r="M341" i="4"/>
  <c r="M28" i="4"/>
  <c r="N27" i="4"/>
  <c r="O27" i="4" s="1"/>
  <c r="Y27" i="4"/>
  <c r="N146" i="5"/>
  <c r="O146" i="5" s="1"/>
  <c r="M147" i="5"/>
  <c r="Y146" i="5"/>
  <c r="N90" i="5"/>
  <c r="O90" i="5" s="1"/>
  <c r="M91" i="5"/>
  <c r="Y90" i="5"/>
  <c r="N496" i="8"/>
  <c r="O496" i="8" s="1"/>
  <c r="M497" i="8"/>
  <c r="Y496" i="8"/>
  <c r="M496" i="8"/>
  <c r="M474" i="8"/>
  <c r="Y473" i="8"/>
  <c r="N473" i="8"/>
  <c r="O473" i="8" s="1"/>
  <c r="M473" i="8"/>
  <c r="N629" i="8"/>
  <c r="O629" i="8" s="1"/>
  <c r="M630" i="8"/>
  <c r="Y629" i="8"/>
  <c r="N280" i="8"/>
  <c r="O280" i="8" s="1"/>
  <c r="M281" i="8"/>
  <c r="Y280" i="8"/>
  <c r="Y694" i="10"/>
  <c r="N694" i="10"/>
  <c r="O694" i="10" s="1"/>
  <c r="M695" i="10"/>
  <c r="N546" i="10"/>
  <c r="O546" i="10" s="1"/>
  <c r="Y546" i="10"/>
  <c r="M547" i="10"/>
  <c r="M240" i="10"/>
  <c r="N239" i="10"/>
  <c r="O239" i="10" s="1"/>
  <c r="Y239" i="10"/>
  <c r="M316" i="10"/>
  <c r="N315" i="10"/>
  <c r="O315" i="10" s="1"/>
  <c r="Y315" i="10"/>
  <c r="Y660" i="11"/>
  <c r="N660" i="11"/>
  <c r="O660" i="11" s="1"/>
  <c r="M661" i="11"/>
  <c r="Y391" i="11"/>
  <c r="M392" i="11"/>
  <c r="N391" i="11"/>
  <c r="O391" i="11" s="1"/>
  <c r="M170" i="11"/>
  <c r="N169" i="11"/>
  <c r="O169" i="11" s="1"/>
  <c r="Y169" i="11"/>
  <c r="Y46" i="11"/>
  <c r="M47" i="11"/>
  <c r="N46" i="11"/>
  <c r="O46" i="11" s="1"/>
  <c r="Q305" i="1"/>
  <c r="S305" i="1" s="1"/>
  <c r="N215" i="3"/>
  <c r="O215" i="3" s="1"/>
  <c r="Y215" i="3"/>
  <c r="M216" i="3"/>
  <c r="Y710" i="3"/>
  <c r="M711" i="3"/>
  <c r="N710" i="3"/>
  <c r="O710" i="3" s="1"/>
  <c r="Y656" i="3"/>
  <c r="N656" i="3"/>
  <c r="O656" i="3" s="1"/>
  <c r="M657" i="3"/>
  <c r="N597" i="5"/>
  <c r="O597" i="5" s="1"/>
  <c r="Y597" i="5"/>
  <c r="M598" i="5"/>
  <c r="Y506" i="5"/>
  <c r="M507" i="5"/>
  <c r="N506" i="5"/>
  <c r="O506" i="5" s="1"/>
  <c r="M750" i="5"/>
  <c r="Y749" i="5"/>
  <c r="N749" i="5"/>
  <c r="O749" i="5" s="1"/>
  <c r="Y63" i="5"/>
  <c r="M64" i="5"/>
  <c r="N63" i="5"/>
  <c r="O63" i="5" s="1"/>
  <c r="N450" i="5"/>
  <c r="O450" i="5" s="1"/>
  <c r="M451" i="5"/>
  <c r="Y450" i="5"/>
  <c r="N568" i="5"/>
  <c r="O568" i="5" s="1"/>
  <c r="M569" i="5"/>
  <c r="Y568" i="5"/>
  <c r="M157" i="5"/>
  <c r="N156" i="5"/>
  <c r="O156" i="5" s="1"/>
  <c r="Y156" i="5"/>
  <c r="Q14" i="1"/>
  <c r="S14" i="1" s="1"/>
  <c r="P255" i="8"/>
  <c r="W255" i="8" s="1"/>
  <c r="X255" i="8" s="1"/>
  <c r="M668" i="8"/>
  <c r="Y667" i="8"/>
  <c r="N667" i="8"/>
  <c r="O667" i="8" s="1"/>
  <c r="Y98" i="8"/>
  <c r="M99" i="8"/>
  <c r="N98" i="8"/>
  <c r="O98" i="8" s="1"/>
  <c r="N227" i="8"/>
  <c r="O227" i="8" s="1"/>
  <c r="Y227" i="8"/>
  <c r="M228" i="8"/>
  <c r="Y216" i="8"/>
  <c r="N216" i="8"/>
  <c r="O216" i="8" s="1"/>
  <c r="M217" i="8"/>
  <c r="M216" i="8"/>
  <c r="N186" i="4"/>
  <c r="O186" i="4" s="1"/>
  <c r="M187" i="4"/>
  <c r="Y186" i="4"/>
  <c r="M517" i="4"/>
  <c r="N516" i="4"/>
  <c r="O516" i="4" s="1"/>
  <c r="Y516" i="4"/>
  <c r="N220" i="4"/>
  <c r="O220" i="4" s="1"/>
  <c r="Y220" i="4"/>
  <c r="M221" i="4"/>
  <c r="M55" i="4"/>
  <c r="Y54" i="4"/>
  <c r="N54" i="4"/>
  <c r="O54" i="4" s="1"/>
  <c r="Y529" i="4"/>
  <c r="M530" i="4"/>
  <c r="N529" i="4"/>
  <c r="O529" i="4" s="1"/>
  <c r="L500" i="4"/>
  <c r="M496" i="4"/>
  <c r="N495" i="4"/>
  <c r="O495" i="4" s="1"/>
  <c r="Y495" i="4"/>
  <c r="M566" i="4"/>
  <c r="Y565" i="4"/>
  <c r="N565" i="4"/>
  <c r="O565" i="4" s="1"/>
  <c r="Y112" i="4"/>
  <c r="M113" i="4"/>
  <c r="N112" i="4"/>
  <c r="O112" i="4" s="1"/>
  <c r="N633" i="4"/>
  <c r="O633" i="4" s="1"/>
  <c r="Y633" i="4"/>
  <c r="M634" i="4"/>
  <c r="L168" i="4"/>
  <c r="M168" i="4" s="1"/>
  <c r="M377" i="4"/>
  <c r="Y376" i="4"/>
  <c r="N376" i="4"/>
  <c r="O376" i="4" s="1"/>
  <c r="Y692" i="4"/>
  <c r="N692" i="4"/>
  <c r="O692" i="4" s="1"/>
  <c r="M693" i="4"/>
  <c r="M258" i="4"/>
  <c r="N257" i="4"/>
  <c r="O257" i="4" s="1"/>
  <c r="Y257" i="4"/>
  <c r="M279" i="4"/>
  <c r="N278" i="4"/>
  <c r="O278" i="4" s="1"/>
  <c r="Y278" i="4"/>
  <c r="Y574" i="4"/>
  <c r="M575" i="4"/>
  <c r="N574" i="4"/>
  <c r="O574" i="4" s="1"/>
  <c r="N26" i="4"/>
  <c r="O26" i="4" s="1"/>
  <c r="Y26" i="4"/>
  <c r="M27" i="4"/>
  <c r="M412" i="4"/>
  <c r="N411" i="4"/>
  <c r="O411" i="4" s="1"/>
  <c r="Y411" i="4"/>
  <c r="N657" i="4"/>
  <c r="O657" i="4" s="1"/>
  <c r="Y657" i="4"/>
  <c r="M658" i="4"/>
  <c r="M201" i="4"/>
  <c r="Y200" i="4"/>
  <c r="N200" i="4"/>
  <c r="O200" i="4" s="1"/>
  <c r="L24" i="4"/>
  <c r="L348" i="4"/>
  <c r="M687" i="4"/>
  <c r="N686" i="4"/>
  <c r="O686" i="4" s="1"/>
  <c r="Y686" i="4"/>
  <c r="M374" i="4"/>
  <c r="N373" i="4"/>
  <c r="O373" i="4" s="1"/>
  <c r="Y373" i="4"/>
  <c r="Y627" i="4"/>
  <c r="N627" i="4"/>
  <c r="O627" i="4" s="1"/>
  <c r="M628" i="4"/>
  <c r="M323" i="4"/>
  <c r="Y322" i="4"/>
  <c r="N322" i="4"/>
  <c r="O322" i="4" s="1"/>
  <c r="M526" i="4"/>
  <c r="Y525" i="4"/>
  <c r="N525" i="4"/>
  <c r="O525" i="4" s="1"/>
  <c r="N39" i="4"/>
  <c r="O39" i="4" s="1"/>
  <c r="Y39" i="4"/>
  <c r="M40" i="4"/>
  <c r="M591" i="4"/>
  <c r="Y590" i="4"/>
  <c r="N590" i="4"/>
  <c r="O590" i="4" s="1"/>
  <c r="Y661" i="10"/>
  <c r="M662" i="10"/>
  <c r="N661" i="10"/>
  <c r="O661" i="10" s="1"/>
  <c r="N620" i="10"/>
  <c r="O620" i="10" s="1"/>
  <c r="M621" i="10"/>
  <c r="Y620" i="10"/>
  <c r="M174" i="10"/>
  <c r="Y173" i="10"/>
  <c r="N173" i="10"/>
  <c r="O173" i="10" s="1"/>
  <c r="N314" i="10"/>
  <c r="O314" i="10" s="1"/>
  <c r="M315" i="10"/>
  <c r="Y314" i="10"/>
  <c r="Y707" i="11"/>
  <c r="N707" i="11"/>
  <c r="O707" i="11" s="1"/>
  <c r="M708" i="11"/>
  <c r="Y174" i="11"/>
  <c r="M175" i="11"/>
  <c r="N174" i="11"/>
  <c r="O174" i="11" s="1"/>
  <c r="N292" i="11"/>
  <c r="O292" i="11" s="1"/>
  <c r="M293" i="11"/>
  <c r="Y292" i="11"/>
  <c r="M48" i="11"/>
  <c r="Y47" i="11"/>
  <c r="N47" i="11"/>
  <c r="O47" i="11" s="1"/>
  <c r="N397" i="3"/>
  <c r="O397" i="3" s="1"/>
  <c r="Y397" i="3"/>
  <c r="M398" i="3"/>
  <c r="M751" i="3"/>
  <c r="N750" i="3"/>
  <c r="O750" i="3" s="1"/>
  <c r="Y750" i="3"/>
  <c r="M363" i="3"/>
  <c r="N362" i="3"/>
  <c r="O362" i="3" s="1"/>
  <c r="Y362" i="3"/>
  <c r="AE57" i="3"/>
  <c r="MT74" i="15" s="1"/>
  <c r="M410" i="5"/>
  <c r="Y409" i="5"/>
  <c r="N409" i="5"/>
  <c r="O409" i="5" s="1"/>
  <c r="M516" i="5"/>
  <c r="N515" i="5"/>
  <c r="O515" i="5" s="1"/>
  <c r="Y515" i="5"/>
  <c r="M644" i="5"/>
  <c r="N643" i="5"/>
  <c r="O643" i="5" s="1"/>
  <c r="Y643" i="5"/>
  <c r="Q585" i="2"/>
  <c r="S585" i="2" s="1"/>
  <c r="N210" i="5"/>
  <c r="O210" i="5" s="1"/>
  <c r="M211" i="5"/>
  <c r="Y210" i="5"/>
  <c r="M288" i="5"/>
  <c r="N287" i="5"/>
  <c r="O287" i="5" s="1"/>
  <c r="Y287" i="5"/>
  <c r="M74" i="5"/>
  <c r="N73" i="5"/>
  <c r="O73" i="5" s="1"/>
  <c r="Y73" i="5"/>
  <c r="M629" i="5"/>
  <c r="N628" i="5"/>
  <c r="O628" i="5" s="1"/>
  <c r="Y628" i="5"/>
  <c r="Q171" i="11"/>
  <c r="S171" i="11" s="1"/>
  <c r="P171" i="11"/>
  <c r="W171" i="11" s="1"/>
  <c r="X171" i="11" s="1"/>
  <c r="M575" i="3"/>
  <c r="Y574" i="3"/>
  <c r="N574" i="3"/>
  <c r="O574" i="3" s="1"/>
  <c r="M655" i="5"/>
  <c r="N654" i="5"/>
  <c r="O654" i="5" s="1"/>
  <c r="Y654" i="5"/>
  <c r="Q83" i="3"/>
  <c r="S83" i="3" s="1"/>
  <c r="N266" i="5"/>
  <c r="O266" i="5" s="1"/>
  <c r="Y266" i="5"/>
  <c r="M267" i="5"/>
  <c r="AF633" i="2"/>
  <c r="II98" i="15" s="1"/>
  <c r="L362" i="9"/>
  <c r="L76" i="9"/>
  <c r="L155" i="9"/>
  <c r="L36" i="9"/>
  <c r="L145" i="9"/>
  <c r="L329" i="9"/>
  <c r="L309" i="9"/>
  <c r="L393" i="9"/>
  <c r="L143" i="9"/>
  <c r="L84" i="9"/>
  <c r="L59" i="9"/>
  <c r="L382" i="9"/>
  <c r="L160" i="9"/>
  <c r="L72" i="9"/>
  <c r="L71" i="9"/>
  <c r="L403" i="9"/>
  <c r="L207" i="9"/>
  <c r="L52" i="9"/>
  <c r="M533" i="10"/>
  <c r="N532" i="10"/>
  <c r="O532" i="10" s="1"/>
  <c r="Y532" i="10"/>
  <c r="N408" i="10"/>
  <c r="O408" i="10" s="1"/>
  <c r="M409" i="10"/>
  <c r="Y408" i="10"/>
  <c r="Y58" i="10"/>
  <c r="N58" i="10"/>
  <c r="O58" i="10" s="1"/>
  <c r="M59" i="10"/>
  <c r="N585" i="11"/>
  <c r="O585" i="11" s="1"/>
  <c r="M586" i="11"/>
  <c r="Y585" i="11"/>
  <c r="M355" i="11"/>
  <c r="Y354" i="11"/>
  <c r="N354" i="11"/>
  <c r="O354" i="11" s="1"/>
  <c r="M159" i="11"/>
  <c r="Y158" i="11"/>
  <c r="N158" i="11"/>
  <c r="O158" i="11" s="1"/>
  <c r="M158" i="11"/>
  <c r="Y191" i="3"/>
  <c r="M192" i="3"/>
  <c r="N191" i="3"/>
  <c r="O191" i="3" s="1"/>
  <c r="M518" i="3"/>
  <c r="N517" i="3"/>
  <c r="O517" i="3" s="1"/>
  <c r="Y517" i="3"/>
  <c r="N162" i="3"/>
  <c r="O162" i="3" s="1"/>
  <c r="M163" i="3"/>
  <c r="Y162" i="3"/>
  <c r="M162" i="3"/>
  <c r="L755" i="3"/>
  <c r="L758" i="3"/>
  <c r="L756" i="3"/>
  <c r="L757" i="3"/>
  <c r="M695" i="5"/>
  <c r="Y694" i="5"/>
  <c r="N694" i="5"/>
  <c r="O694" i="5" s="1"/>
  <c r="N438" i="5"/>
  <c r="O438" i="5" s="1"/>
  <c r="M439" i="5"/>
  <c r="Y438" i="5"/>
  <c r="M680" i="5"/>
  <c r="Y679" i="5"/>
  <c r="N679" i="5"/>
  <c r="O679" i="5" s="1"/>
  <c r="M388" i="5"/>
  <c r="N387" i="5"/>
  <c r="O387" i="5" s="1"/>
  <c r="Y387" i="5"/>
  <c r="N347" i="5"/>
  <c r="O347" i="5" s="1"/>
  <c r="M348" i="5"/>
  <c r="Y347" i="5"/>
  <c r="N379" i="3"/>
  <c r="O379" i="3" s="1"/>
  <c r="M380" i="3"/>
  <c r="Y379" i="3"/>
  <c r="N617" i="5"/>
  <c r="O617" i="5" s="1"/>
  <c r="M618" i="5"/>
  <c r="Y617" i="5"/>
  <c r="P194" i="8"/>
  <c r="W194" i="8" s="1"/>
  <c r="X194" i="8" s="1"/>
  <c r="Q194" i="8"/>
  <c r="S194" i="8" s="1"/>
  <c r="N125" i="5"/>
  <c r="O125" i="5" s="1"/>
  <c r="Y125" i="5"/>
  <c r="M126" i="5"/>
  <c r="W467" i="1"/>
  <c r="Q467" i="1"/>
  <c r="S467" i="1" s="1"/>
  <c r="Y186" i="11"/>
  <c r="M187" i="11"/>
  <c r="N186" i="11"/>
  <c r="O186" i="11" s="1"/>
  <c r="M527" i="11"/>
  <c r="N526" i="11"/>
  <c r="O526" i="11" s="1"/>
  <c r="Y526" i="11"/>
  <c r="Y321" i="11"/>
  <c r="N321" i="11"/>
  <c r="O321" i="11" s="1"/>
  <c r="M322" i="11"/>
  <c r="Q302" i="1"/>
  <c r="S302" i="1" s="1"/>
  <c r="L42" i="2"/>
  <c r="L152" i="2"/>
  <c r="L315" i="2"/>
  <c r="L411" i="2"/>
  <c r="L211" i="2"/>
  <c r="L29" i="2"/>
  <c r="L180" i="2"/>
  <c r="L535" i="2"/>
  <c r="L296" i="2"/>
  <c r="L384" i="2"/>
  <c r="L389" i="2"/>
  <c r="L505" i="2"/>
  <c r="L192" i="2"/>
  <c r="L54" i="2"/>
  <c r="L169" i="2"/>
  <c r="L447" i="2"/>
  <c r="L178" i="2"/>
  <c r="L483" i="2"/>
  <c r="L143" i="2"/>
  <c r="L351" i="2"/>
  <c r="L59" i="2"/>
  <c r="L345" i="2"/>
  <c r="L12" i="2"/>
  <c r="L274" i="2"/>
  <c r="M274" i="2" s="1"/>
  <c r="L228" i="2"/>
  <c r="L443" i="2"/>
  <c r="L105" i="2"/>
  <c r="M105" i="2" s="1"/>
  <c r="L395" i="2"/>
  <c r="L21" i="2"/>
  <c r="L341" i="2"/>
  <c r="L565" i="2"/>
  <c r="L375" i="2"/>
  <c r="L576" i="2"/>
  <c r="L336" i="2"/>
  <c r="L526" i="2"/>
  <c r="L74" i="2"/>
  <c r="L276" i="2"/>
  <c r="L450" i="2"/>
  <c r="M450" i="2" s="1"/>
  <c r="L198" i="2"/>
  <c r="L392" i="2"/>
  <c r="L316" i="2"/>
  <c r="L512" i="2"/>
  <c r="L577" i="2"/>
  <c r="L571" i="2"/>
  <c r="Y577" i="3"/>
  <c r="N577" i="3"/>
  <c r="O577" i="3" s="1"/>
  <c r="M578" i="3"/>
  <c r="M185" i="3"/>
  <c r="N184" i="3"/>
  <c r="O184" i="3" s="1"/>
  <c r="Y184" i="3"/>
  <c r="M217" i="3"/>
  <c r="N216" i="3"/>
  <c r="O216" i="3" s="1"/>
  <c r="Y216" i="3"/>
  <c r="Y587" i="5"/>
  <c r="N587" i="5"/>
  <c r="O587" i="5" s="1"/>
  <c r="M588" i="5"/>
  <c r="Y117" i="5"/>
  <c r="M118" i="5"/>
  <c r="N117" i="5"/>
  <c r="O117" i="5" s="1"/>
  <c r="Y87" i="5"/>
  <c r="M88" i="5"/>
  <c r="N87" i="5"/>
  <c r="O87" i="5" s="1"/>
  <c r="M489" i="5"/>
  <c r="Y488" i="5"/>
  <c r="N488" i="5"/>
  <c r="O488" i="5" s="1"/>
  <c r="N748" i="5"/>
  <c r="O748" i="5" s="1"/>
  <c r="M749" i="5"/>
  <c r="Y748" i="5"/>
  <c r="N526" i="5"/>
  <c r="O526" i="5" s="1"/>
  <c r="Y526" i="5"/>
  <c r="M527" i="5"/>
  <c r="N12" i="7"/>
  <c r="O12" i="7" s="1"/>
  <c r="Y12" i="7"/>
  <c r="M13" i="7"/>
  <c r="Y92" i="7"/>
  <c r="N92" i="7"/>
  <c r="O92" i="7" s="1"/>
  <c r="M93" i="7"/>
  <c r="M239" i="7"/>
  <c r="Y238" i="7"/>
  <c r="N238" i="7"/>
  <c r="O238" i="7" s="1"/>
  <c r="M232" i="7"/>
  <c r="N231" i="7"/>
  <c r="O231" i="7" s="1"/>
  <c r="Y231" i="7"/>
  <c r="Y525" i="7"/>
  <c r="M526" i="7"/>
  <c r="N525" i="7"/>
  <c r="O525" i="7" s="1"/>
  <c r="Y47" i="7"/>
  <c r="N47" i="7"/>
  <c r="O47" i="7" s="1"/>
  <c r="M48" i="7"/>
  <c r="N322" i="7"/>
  <c r="O322" i="7" s="1"/>
  <c r="M323" i="7"/>
  <c r="Y322" i="7"/>
  <c r="N65" i="7"/>
  <c r="O65" i="7" s="1"/>
  <c r="M66" i="7"/>
  <c r="Y65" i="7"/>
  <c r="M117" i="7"/>
  <c r="N116" i="7"/>
  <c r="O116" i="7" s="1"/>
  <c r="Y116" i="7"/>
  <c r="M302" i="7"/>
  <c r="Y301" i="7"/>
  <c r="N301" i="7"/>
  <c r="O301" i="7" s="1"/>
  <c r="N32" i="7"/>
  <c r="O32" i="7" s="1"/>
  <c r="Y32" i="7"/>
  <c r="M33" i="7"/>
  <c r="Y448" i="7"/>
  <c r="M449" i="7"/>
  <c r="N448" i="7"/>
  <c r="O448" i="7" s="1"/>
  <c r="Y244" i="7"/>
  <c r="N244" i="7"/>
  <c r="O244" i="7" s="1"/>
  <c r="M245" i="7"/>
  <c r="N509" i="7"/>
  <c r="O509" i="7" s="1"/>
  <c r="Y509" i="7"/>
  <c r="M510" i="7"/>
  <c r="M379" i="7"/>
  <c r="Y378" i="7"/>
  <c r="N378" i="7"/>
  <c r="O378" i="7" s="1"/>
  <c r="N514" i="7"/>
  <c r="O514" i="7" s="1"/>
  <c r="M515" i="7"/>
  <c r="Y514" i="7"/>
  <c r="Y428" i="7"/>
  <c r="N428" i="7"/>
  <c r="O428" i="7" s="1"/>
  <c r="M429" i="7"/>
  <c r="M159" i="7"/>
  <c r="N158" i="7"/>
  <c r="O158" i="7" s="1"/>
  <c r="Y158" i="7"/>
  <c r="M26" i="7"/>
  <c r="N25" i="7"/>
  <c r="O25" i="7" s="1"/>
  <c r="Y25" i="7"/>
  <c r="M247" i="7"/>
  <c r="Y246" i="7"/>
  <c r="N246" i="7"/>
  <c r="O246" i="7" s="1"/>
  <c r="M135" i="7"/>
  <c r="Y134" i="7"/>
  <c r="N134" i="7"/>
  <c r="O134" i="7" s="1"/>
  <c r="M504" i="7"/>
  <c r="Y503" i="7"/>
  <c r="N503" i="7"/>
  <c r="O503" i="7" s="1"/>
  <c r="N51" i="7"/>
  <c r="O51" i="7" s="1"/>
  <c r="M52" i="7"/>
  <c r="Y51" i="7"/>
  <c r="M551" i="7"/>
  <c r="N550" i="7"/>
  <c r="O550" i="7" s="1"/>
  <c r="Y550" i="7"/>
  <c r="N110" i="7"/>
  <c r="O110" i="7" s="1"/>
  <c r="Y110" i="7"/>
  <c r="M111" i="7"/>
  <c r="N557" i="7"/>
  <c r="O557" i="7" s="1"/>
  <c r="Y557" i="7"/>
  <c r="M558" i="7"/>
  <c r="M230" i="7"/>
  <c r="N229" i="7"/>
  <c r="O229" i="7" s="1"/>
  <c r="Y229" i="7"/>
  <c r="N600" i="7"/>
  <c r="O600" i="7" s="1"/>
  <c r="M601" i="7"/>
  <c r="Y600" i="7"/>
  <c r="N130" i="7"/>
  <c r="O130" i="7" s="1"/>
  <c r="M131" i="7"/>
  <c r="Y130" i="7"/>
  <c r="M439" i="7"/>
  <c r="Y438" i="7"/>
  <c r="N438" i="7"/>
  <c r="O438" i="7" s="1"/>
  <c r="M210" i="7"/>
  <c r="N209" i="7"/>
  <c r="O209" i="7" s="1"/>
  <c r="Y209" i="7"/>
  <c r="M480" i="7"/>
  <c r="Y479" i="7"/>
  <c r="N479" i="7"/>
  <c r="O479" i="7" s="1"/>
  <c r="N178" i="7"/>
  <c r="O178" i="7" s="1"/>
  <c r="Y178" i="7"/>
  <c r="M179" i="7"/>
  <c r="N384" i="7"/>
  <c r="O384" i="7" s="1"/>
  <c r="Y384" i="7"/>
  <c r="M385" i="7"/>
  <c r="Y141" i="7"/>
  <c r="M142" i="7"/>
  <c r="N141" i="7"/>
  <c r="O141" i="7" s="1"/>
  <c r="M341" i="7"/>
  <c r="N340" i="7"/>
  <c r="O340" i="7" s="1"/>
  <c r="Y340" i="7"/>
  <c r="Y578" i="7"/>
  <c r="M579" i="7"/>
  <c r="N578" i="7"/>
  <c r="O578" i="7" s="1"/>
  <c r="Y125" i="7"/>
  <c r="N125" i="7"/>
  <c r="O125" i="7" s="1"/>
  <c r="M126" i="7"/>
  <c r="Y341" i="7"/>
  <c r="N341" i="7"/>
  <c r="O341" i="7" s="1"/>
  <c r="M630" i="7"/>
  <c r="Y629" i="7"/>
  <c r="N629" i="7"/>
  <c r="O629" i="7" s="1"/>
  <c r="Y505" i="7"/>
  <c r="N505" i="7"/>
  <c r="O505" i="7" s="1"/>
  <c r="M506" i="7"/>
  <c r="Y388" i="7"/>
  <c r="N388" i="7"/>
  <c r="O388" i="7" s="1"/>
  <c r="M389" i="7"/>
  <c r="N577" i="7"/>
  <c r="O577" i="7" s="1"/>
  <c r="M578" i="7"/>
  <c r="Y577" i="7"/>
  <c r="N689" i="7"/>
  <c r="O689" i="7" s="1"/>
  <c r="Y689" i="7"/>
  <c r="M690" i="7"/>
  <c r="M509" i="7"/>
  <c r="N508" i="7"/>
  <c r="O508" i="7" s="1"/>
  <c r="Y508" i="7"/>
  <c r="Y692" i="7"/>
  <c r="M693" i="7"/>
  <c r="N692" i="7"/>
  <c r="O692" i="7" s="1"/>
  <c r="Y183" i="7"/>
  <c r="N183" i="7"/>
  <c r="O183" i="7" s="1"/>
  <c r="Y406" i="7"/>
  <c r="M407" i="7"/>
  <c r="N406" i="7"/>
  <c r="O406" i="7" s="1"/>
  <c r="M676" i="7"/>
  <c r="Y675" i="7"/>
  <c r="N675" i="7"/>
  <c r="O675" i="7" s="1"/>
  <c r="M680" i="7"/>
  <c r="Y679" i="7"/>
  <c r="N679" i="7"/>
  <c r="O679" i="7" s="1"/>
  <c r="M717" i="7"/>
  <c r="Y716" i="7"/>
  <c r="N716" i="7"/>
  <c r="O716" i="7" s="1"/>
  <c r="Y464" i="7"/>
  <c r="M465" i="7"/>
  <c r="N464" i="7"/>
  <c r="O464" i="7" s="1"/>
  <c r="Y667" i="7"/>
  <c r="M668" i="7"/>
  <c r="N667" i="7"/>
  <c r="O667" i="7" s="1"/>
  <c r="Q469" i="10"/>
  <c r="S469" i="10" s="1"/>
  <c r="P469" i="10"/>
  <c r="W469" i="10" s="1"/>
  <c r="X469" i="10" s="1"/>
  <c r="P466" i="11"/>
  <c r="W466" i="11" s="1"/>
  <c r="X466" i="11" s="1"/>
  <c r="N723" i="3"/>
  <c r="O723" i="3" s="1"/>
  <c r="M724" i="3"/>
  <c r="Y723" i="3"/>
  <c r="N205" i="12"/>
  <c r="O205" i="12" s="1"/>
  <c r="M206" i="12"/>
  <c r="Y205" i="12"/>
  <c r="M23" i="12"/>
  <c r="Y22" i="12"/>
  <c r="N22" i="12"/>
  <c r="O22" i="12" s="1"/>
  <c r="N56" i="12"/>
  <c r="O56" i="12" s="1"/>
  <c r="Y56" i="12"/>
  <c r="M57" i="12"/>
  <c r="M247" i="12"/>
  <c r="Y246" i="12"/>
  <c r="N246" i="12"/>
  <c r="O246" i="12" s="1"/>
  <c r="M90" i="12"/>
  <c r="Y89" i="12"/>
  <c r="N89" i="12"/>
  <c r="O89" i="12" s="1"/>
  <c r="Y275" i="12"/>
  <c r="M276" i="12"/>
  <c r="N275" i="12"/>
  <c r="O275" i="12" s="1"/>
  <c r="M186" i="12"/>
  <c r="Y185" i="12"/>
  <c r="N185" i="12"/>
  <c r="O185" i="12" s="1"/>
  <c r="N257" i="12"/>
  <c r="O257" i="12" s="1"/>
  <c r="M258" i="12"/>
  <c r="Y257" i="12"/>
  <c r="Y180" i="12"/>
  <c r="M181" i="12"/>
  <c r="N180" i="12"/>
  <c r="O180" i="12" s="1"/>
  <c r="N35" i="12"/>
  <c r="O35" i="12" s="1"/>
  <c r="Y35" i="12"/>
  <c r="M36" i="12"/>
  <c r="Y50" i="12"/>
  <c r="M51" i="12"/>
  <c r="N50" i="12"/>
  <c r="O50" i="12" s="1"/>
  <c r="N428" i="12"/>
  <c r="O428" i="12" s="1"/>
  <c r="M429" i="12"/>
  <c r="Y428" i="12"/>
  <c r="M45" i="12"/>
  <c r="Y44" i="12"/>
  <c r="N44" i="12"/>
  <c r="O44" i="12" s="1"/>
  <c r="M345" i="12"/>
  <c r="N344" i="12"/>
  <c r="O344" i="12" s="1"/>
  <c r="Y344" i="12"/>
  <c r="Y225" i="12"/>
  <c r="M226" i="12"/>
  <c r="N225" i="12"/>
  <c r="O225" i="12" s="1"/>
  <c r="N433" i="3"/>
  <c r="O433" i="3" s="1"/>
  <c r="M434" i="3"/>
  <c r="Y433" i="3"/>
  <c r="Y564" i="3"/>
  <c r="M565" i="3"/>
  <c r="N564" i="3"/>
  <c r="O564" i="3" s="1"/>
  <c r="M501" i="3"/>
  <c r="N500" i="3"/>
  <c r="O500" i="3" s="1"/>
  <c r="Y500" i="3"/>
  <c r="Y25" i="5"/>
  <c r="M26" i="5"/>
  <c r="N25" i="5"/>
  <c r="O25" i="5" s="1"/>
  <c r="N32" i="5"/>
  <c r="O32" i="5" s="1"/>
  <c r="M33" i="5"/>
  <c r="Y32" i="5"/>
  <c r="N377" i="5"/>
  <c r="O377" i="5" s="1"/>
  <c r="M378" i="5"/>
  <c r="Y377" i="5"/>
  <c r="Y20" i="5"/>
  <c r="N20" i="5"/>
  <c r="O20" i="5" s="1"/>
  <c r="M21" i="5"/>
  <c r="M578" i="5"/>
  <c r="N577" i="5"/>
  <c r="O577" i="5" s="1"/>
  <c r="Y577" i="5"/>
  <c r="N111" i="5"/>
  <c r="O111" i="5" s="1"/>
  <c r="Y111" i="5"/>
  <c r="M112" i="5"/>
  <c r="N267" i="5"/>
  <c r="O267" i="5" s="1"/>
  <c r="M268" i="5"/>
  <c r="Y267" i="5"/>
  <c r="M17" i="5"/>
  <c r="Y16" i="5"/>
  <c r="N16" i="5"/>
  <c r="O16" i="5" s="1"/>
  <c r="Y381" i="5"/>
  <c r="M382" i="5"/>
  <c r="N381" i="5"/>
  <c r="O381" i="5" s="1"/>
  <c r="Y750" i="5"/>
  <c r="M751" i="5"/>
  <c r="N750" i="5"/>
  <c r="O750" i="5" s="1"/>
  <c r="M478" i="5"/>
  <c r="N477" i="5"/>
  <c r="O477" i="5" s="1"/>
  <c r="Y477" i="5"/>
  <c r="Y364" i="5"/>
  <c r="M365" i="5"/>
  <c r="N364" i="5"/>
  <c r="O364" i="5" s="1"/>
  <c r="N75" i="5"/>
  <c r="O75" i="5" s="1"/>
  <c r="M76" i="5"/>
  <c r="Y75" i="5"/>
  <c r="Y278" i="5"/>
  <c r="N278" i="5"/>
  <c r="O278" i="5" s="1"/>
  <c r="M279" i="5"/>
  <c r="Y474" i="5"/>
  <c r="N474" i="5"/>
  <c r="O474" i="5" s="1"/>
  <c r="M475" i="5"/>
  <c r="M718" i="5"/>
  <c r="N717" i="5"/>
  <c r="O717" i="5" s="1"/>
  <c r="Y717" i="5"/>
  <c r="M638" i="5"/>
  <c r="N637" i="5"/>
  <c r="O637" i="5" s="1"/>
  <c r="Y637" i="5"/>
  <c r="Y698" i="5"/>
  <c r="M699" i="5"/>
  <c r="N698" i="5"/>
  <c r="O698" i="5" s="1"/>
  <c r="P579" i="8"/>
  <c r="W579" i="8" s="1"/>
  <c r="X579" i="8" s="1"/>
  <c r="P346" i="10"/>
  <c r="W346" i="10" s="1"/>
  <c r="X346" i="10" s="1"/>
  <c r="N527" i="3"/>
  <c r="O527" i="3" s="1"/>
  <c r="M528" i="3"/>
  <c r="Y527" i="3"/>
  <c r="N304" i="3"/>
  <c r="O304" i="3" s="1"/>
  <c r="Y304" i="3"/>
  <c r="M305" i="3"/>
  <c r="M355" i="3"/>
  <c r="N354" i="3"/>
  <c r="O354" i="3" s="1"/>
  <c r="Y354" i="3"/>
  <c r="M312" i="3"/>
  <c r="N311" i="3"/>
  <c r="O311" i="3" s="1"/>
  <c r="Y311" i="3"/>
  <c r="N416" i="3"/>
  <c r="O416" i="3" s="1"/>
  <c r="M417" i="3"/>
  <c r="Y416" i="3"/>
  <c r="N745" i="3"/>
  <c r="O745" i="3" s="1"/>
  <c r="M746" i="3"/>
  <c r="Y745" i="3"/>
  <c r="N693" i="3"/>
  <c r="O693" i="3" s="1"/>
  <c r="Y693" i="3"/>
  <c r="M694" i="3"/>
  <c r="N257" i="3"/>
  <c r="O257" i="3" s="1"/>
  <c r="Y257" i="3"/>
  <c r="M258" i="3"/>
  <c r="N454" i="3"/>
  <c r="O454" i="3" s="1"/>
  <c r="Y454" i="3"/>
  <c r="M455" i="3"/>
  <c r="Y30" i="11"/>
  <c r="M31" i="11"/>
  <c r="N30" i="11"/>
  <c r="O30" i="11" s="1"/>
  <c r="Y621" i="5"/>
  <c r="M622" i="5"/>
  <c r="N621" i="5"/>
  <c r="O621" i="5" s="1"/>
  <c r="W144" i="1"/>
  <c r="X144" i="1" s="1"/>
  <c r="AF129" i="1" s="1"/>
  <c r="CZ77" i="15" s="1"/>
  <c r="Q144" i="1"/>
  <c r="S144" i="1" s="1"/>
  <c r="N563" i="3"/>
  <c r="O563" i="3" s="1"/>
  <c r="M564" i="3"/>
  <c r="Y563" i="3"/>
  <c r="Y234" i="12"/>
  <c r="M235" i="12"/>
  <c r="N234" i="12"/>
  <c r="O234" i="12" s="1"/>
  <c r="M452" i="12"/>
  <c r="Y451" i="12"/>
  <c r="N451" i="12"/>
  <c r="O451" i="12" s="1"/>
  <c r="Y295" i="12"/>
  <c r="M296" i="12"/>
  <c r="N295" i="12"/>
  <c r="O295" i="12" s="1"/>
  <c r="M458" i="12"/>
  <c r="Y457" i="12"/>
  <c r="N457" i="12"/>
  <c r="O457" i="12" s="1"/>
  <c r="Y521" i="12"/>
  <c r="M522" i="12"/>
  <c r="N521" i="12"/>
  <c r="O521" i="12" s="1"/>
  <c r="N465" i="12"/>
  <c r="O465" i="12" s="1"/>
  <c r="M466" i="12"/>
  <c r="Y465" i="12"/>
  <c r="N456" i="12"/>
  <c r="O456" i="12" s="1"/>
  <c r="Y456" i="12"/>
  <c r="M457" i="12"/>
  <c r="M745" i="12"/>
  <c r="Y744" i="12"/>
  <c r="N744" i="12"/>
  <c r="O744" i="12" s="1"/>
  <c r="Y547" i="12"/>
  <c r="N547" i="12"/>
  <c r="O547" i="12" s="1"/>
  <c r="M548" i="12"/>
  <c r="M564" i="12"/>
  <c r="N563" i="12"/>
  <c r="O563" i="12" s="1"/>
  <c r="Y563" i="12"/>
  <c r="N697" i="12"/>
  <c r="O697" i="12" s="1"/>
  <c r="M698" i="12"/>
  <c r="Y697" i="12"/>
  <c r="N638" i="12"/>
  <c r="O638" i="12" s="1"/>
  <c r="M639" i="12"/>
  <c r="Y638" i="12"/>
  <c r="N620" i="12"/>
  <c r="O620" i="12" s="1"/>
  <c r="M621" i="12"/>
  <c r="Y620" i="12"/>
  <c r="N732" i="12"/>
  <c r="O732" i="12" s="1"/>
  <c r="M733" i="12"/>
  <c r="Y732" i="12"/>
  <c r="Y575" i="12"/>
  <c r="M576" i="12"/>
  <c r="N575" i="12"/>
  <c r="O575" i="12" s="1"/>
  <c r="M651" i="12"/>
  <c r="N650" i="12"/>
  <c r="O650" i="12" s="1"/>
  <c r="Y650" i="12"/>
  <c r="Y646" i="12"/>
  <c r="M647" i="12"/>
  <c r="N646" i="12"/>
  <c r="O646" i="12" s="1"/>
  <c r="Y719" i="12"/>
  <c r="M720" i="12"/>
  <c r="N719" i="12"/>
  <c r="O719" i="12" s="1"/>
  <c r="N713" i="12"/>
  <c r="O713" i="12" s="1"/>
  <c r="Y713" i="12"/>
  <c r="M714" i="12"/>
  <c r="Y731" i="8"/>
  <c r="M732" i="8"/>
  <c r="N731" i="8"/>
  <c r="O731" i="8" s="1"/>
  <c r="M83" i="8"/>
  <c r="Y82" i="8"/>
  <c r="N82" i="8"/>
  <c r="O82" i="8" s="1"/>
  <c r="M689" i="8"/>
  <c r="N688" i="8"/>
  <c r="O688" i="8" s="1"/>
  <c r="Y688" i="8"/>
  <c r="M500" i="8"/>
  <c r="N499" i="8"/>
  <c r="O499" i="8" s="1"/>
  <c r="Y499" i="8"/>
  <c r="N522" i="10"/>
  <c r="O522" i="10" s="1"/>
  <c r="M523" i="10"/>
  <c r="Y522" i="10"/>
  <c r="N665" i="10"/>
  <c r="O665" i="10" s="1"/>
  <c r="M666" i="10"/>
  <c r="Y665" i="10"/>
  <c r="N48" i="10"/>
  <c r="O48" i="10" s="1"/>
  <c r="M49" i="10"/>
  <c r="Y48" i="10"/>
  <c r="Y165" i="11"/>
  <c r="N165" i="11"/>
  <c r="O165" i="11" s="1"/>
  <c r="M166" i="11"/>
  <c r="N655" i="11"/>
  <c r="O655" i="11" s="1"/>
  <c r="M656" i="11"/>
  <c r="Y655" i="11"/>
  <c r="N278" i="11"/>
  <c r="O278" i="11" s="1"/>
  <c r="Y278" i="11"/>
  <c r="M279" i="11"/>
  <c r="N744" i="3"/>
  <c r="O744" i="3" s="1"/>
  <c r="Y744" i="3"/>
  <c r="M745" i="3"/>
  <c r="N658" i="3"/>
  <c r="O658" i="3" s="1"/>
  <c r="M659" i="3"/>
  <c r="Y658" i="3"/>
  <c r="M211" i="3"/>
  <c r="N210" i="3"/>
  <c r="O210" i="3" s="1"/>
  <c r="Y210" i="3"/>
  <c r="N665" i="8"/>
  <c r="O665" i="8" s="1"/>
  <c r="M666" i="8"/>
  <c r="Y665" i="8"/>
  <c r="M610" i="8"/>
  <c r="N609" i="8"/>
  <c r="O609" i="8" s="1"/>
  <c r="Y609" i="8"/>
  <c r="N141" i="8"/>
  <c r="O141" i="8" s="1"/>
  <c r="M142" i="8"/>
  <c r="Y141" i="8"/>
  <c r="M193" i="8"/>
  <c r="Y192" i="8"/>
  <c r="N192" i="8"/>
  <c r="O192" i="8" s="1"/>
  <c r="Y421" i="10"/>
  <c r="N421" i="10"/>
  <c r="O421" i="10" s="1"/>
  <c r="M422" i="10"/>
  <c r="M590" i="10"/>
  <c r="Y589" i="10"/>
  <c r="N589" i="10"/>
  <c r="O589" i="10" s="1"/>
  <c r="Y190" i="10"/>
  <c r="N190" i="10"/>
  <c r="O190" i="10" s="1"/>
  <c r="M191" i="10"/>
  <c r="N37" i="10"/>
  <c r="O37" i="10" s="1"/>
  <c r="M38" i="10"/>
  <c r="Y37" i="10"/>
  <c r="Y512" i="11"/>
  <c r="N512" i="11"/>
  <c r="O512" i="11" s="1"/>
  <c r="M513" i="11"/>
  <c r="N323" i="11"/>
  <c r="O323" i="11" s="1"/>
  <c r="M324" i="11"/>
  <c r="Y323" i="11"/>
  <c r="M57" i="11"/>
  <c r="Y56" i="11"/>
  <c r="N56" i="11"/>
  <c r="O56" i="11" s="1"/>
  <c r="Y571" i="3"/>
  <c r="N571" i="3"/>
  <c r="O571" i="3" s="1"/>
  <c r="M572" i="3"/>
  <c r="M381" i="3"/>
  <c r="N380" i="3"/>
  <c r="O380" i="3" s="1"/>
  <c r="Y380" i="3"/>
  <c r="N346" i="3"/>
  <c r="O346" i="3" s="1"/>
  <c r="M347" i="3"/>
  <c r="Y346" i="3"/>
  <c r="M426" i="5"/>
  <c r="Y425" i="5"/>
  <c r="N425" i="5"/>
  <c r="O425" i="5" s="1"/>
  <c r="N552" i="8"/>
  <c r="O552" i="8" s="1"/>
  <c r="Y552" i="8"/>
  <c r="M553" i="8"/>
  <c r="M36" i="8"/>
  <c r="Y35" i="8"/>
  <c r="N35" i="8"/>
  <c r="O35" i="8" s="1"/>
  <c r="M71" i="8"/>
  <c r="N70" i="8"/>
  <c r="O70" i="8" s="1"/>
  <c r="Y70" i="8"/>
  <c r="M102" i="8"/>
  <c r="Y101" i="8"/>
  <c r="N101" i="8"/>
  <c r="O101" i="8" s="1"/>
  <c r="M368" i="10"/>
  <c r="Y367" i="10"/>
  <c r="N367" i="10"/>
  <c r="O367" i="10" s="1"/>
  <c r="Y26" i="10"/>
  <c r="N26" i="10"/>
  <c r="O26" i="10" s="1"/>
  <c r="M27" i="10"/>
  <c r="N517" i="10"/>
  <c r="O517" i="10" s="1"/>
  <c r="Y517" i="10"/>
  <c r="M518" i="10"/>
  <c r="M348" i="10"/>
  <c r="Y347" i="10"/>
  <c r="N347" i="10"/>
  <c r="O347" i="10" s="1"/>
  <c r="Y578" i="11"/>
  <c r="M579" i="11"/>
  <c r="N578" i="11"/>
  <c r="O578" i="11" s="1"/>
  <c r="Y608" i="11"/>
  <c r="N608" i="11"/>
  <c r="O608" i="11" s="1"/>
  <c r="M609" i="11"/>
  <c r="M393" i="11"/>
  <c r="Y392" i="11"/>
  <c r="N392" i="11"/>
  <c r="O392" i="11" s="1"/>
  <c r="M28" i="11"/>
  <c r="Y27" i="11"/>
  <c r="N27" i="11"/>
  <c r="O27" i="11" s="1"/>
  <c r="M740" i="3"/>
  <c r="Y739" i="3"/>
  <c r="N739" i="3"/>
  <c r="O739" i="3" s="1"/>
  <c r="M606" i="3"/>
  <c r="N605" i="3"/>
  <c r="O605" i="3" s="1"/>
  <c r="Y605" i="3"/>
  <c r="M508" i="3"/>
  <c r="Y507" i="3"/>
  <c r="N507" i="3"/>
  <c r="O507" i="3" s="1"/>
  <c r="Y376" i="8"/>
  <c r="M377" i="8"/>
  <c r="N376" i="8"/>
  <c r="O376" i="8" s="1"/>
  <c r="N263" i="8"/>
  <c r="O263" i="8" s="1"/>
  <c r="Y263" i="8"/>
  <c r="M264" i="8"/>
  <c r="Y418" i="8"/>
  <c r="M419" i="8"/>
  <c r="N418" i="8"/>
  <c r="O418" i="8" s="1"/>
  <c r="M56" i="8"/>
  <c r="Y55" i="8"/>
  <c r="N55" i="8"/>
  <c r="O55" i="8" s="1"/>
  <c r="Y508" i="10"/>
  <c r="M509" i="10"/>
  <c r="N508" i="10"/>
  <c r="O508" i="10" s="1"/>
  <c r="N459" i="10"/>
  <c r="O459" i="10" s="1"/>
  <c r="M460" i="10"/>
  <c r="Y459" i="10"/>
  <c r="Y259" i="10"/>
  <c r="N259" i="10"/>
  <c r="O259" i="10" s="1"/>
  <c r="M260" i="10"/>
  <c r="M119" i="10"/>
  <c r="N118" i="10"/>
  <c r="O118" i="10" s="1"/>
  <c r="Y118" i="10"/>
  <c r="Y387" i="11"/>
  <c r="M388" i="11"/>
  <c r="N387" i="11"/>
  <c r="O387" i="11" s="1"/>
  <c r="Y20" i="11"/>
  <c r="M21" i="11"/>
  <c r="N20" i="11"/>
  <c r="O20" i="11" s="1"/>
  <c r="N288" i="11"/>
  <c r="O288" i="11" s="1"/>
  <c r="M289" i="11"/>
  <c r="Y288" i="11"/>
  <c r="N38" i="11"/>
  <c r="O38" i="11" s="1"/>
  <c r="M39" i="11"/>
  <c r="Y38" i="11"/>
  <c r="N604" i="3"/>
  <c r="O604" i="3" s="1"/>
  <c r="Y604" i="3"/>
  <c r="M605" i="3"/>
  <c r="Y276" i="3"/>
  <c r="N276" i="3"/>
  <c r="O276" i="3" s="1"/>
  <c r="M277" i="3"/>
  <c r="M370" i="5"/>
  <c r="Y369" i="5"/>
  <c r="N369" i="5"/>
  <c r="O369" i="5" s="1"/>
  <c r="N293" i="5"/>
  <c r="O293" i="5" s="1"/>
  <c r="M294" i="5"/>
  <c r="Y293" i="5"/>
  <c r="N522" i="5"/>
  <c r="O522" i="5" s="1"/>
  <c r="M523" i="5"/>
  <c r="Y522" i="5"/>
  <c r="M152" i="5"/>
  <c r="Y151" i="5"/>
  <c r="N151" i="5"/>
  <c r="O151" i="5" s="1"/>
  <c r="M237" i="8"/>
  <c r="Y236" i="8"/>
  <c r="N236" i="8"/>
  <c r="O236" i="8" s="1"/>
  <c r="N167" i="8"/>
  <c r="O167" i="8" s="1"/>
  <c r="Y167" i="8"/>
  <c r="M168" i="8"/>
  <c r="Y329" i="8"/>
  <c r="M330" i="8"/>
  <c r="N329" i="8"/>
  <c r="O329" i="8" s="1"/>
  <c r="M381" i="10"/>
  <c r="N380" i="10"/>
  <c r="O380" i="10" s="1"/>
  <c r="Y380" i="10"/>
  <c r="N618" i="10"/>
  <c r="O618" i="10" s="1"/>
  <c r="M619" i="10"/>
  <c r="Y618" i="10"/>
  <c r="N243" i="10"/>
  <c r="O243" i="10" s="1"/>
  <c r="M244" i="10"/>
  <c r="Y243" i="10"/>
  <c r="Y67" i="10"/>
  <c r="N67" i="10"/>
  <c r="O67" i="10" s="1"/>
  <c r="M68" i="10"/>
  <c r="Y632" i="11"/>
  <c r="M633" i="11"/>
  <c r="N632" i="11"/>
  <c r="O632" i="11" s="1"/>
  <c r="Y304" i="11"/>
  <c r="M305" i="11"/>
  <c r="N304" i="11"/>
  <c r="O304" i="11" s="1"/>
  <c r="M334" i="11"/>
  <c r="N333" i="11"/>
  <c r="O333" i="11" s="1"/>
  <c r="Y333" i="11"/>
  <c r="M431" i="11"/>
  <c r="N430" i="11"/>
  <c r="O430" i="11" s="1"/>
  <c r="Y430" i="11"/>
  <c r="N492" i="3"/>
  <c r="O492" i="3" s="1"/>
  <c r="Y492" i="3"/>
  <c r="M493" i="3"/>
  <c r="M252" i="3"/>
  <c r="N251" i="3"/>
  <c r="O251" i="3" s="1"/>
  <c r="Y251" i="3"/>
  <c r="M535" i="3"/>
  <c r="N534" i="3"/>
  <c r="O534" i="3" s="1"/>
  <c r="Y534" i="3"/>
  <c r="Y545" i="5"/>
  <c r="M546" i="5"/>
  <c r="N545" i="5"/>
  <c r="O545" i="5" s="1"/>
  <c r="Y660" i="5"/>
  <c r="N660" i="5"/>
  <c r="O660" i="5" s="1"/>
  <c r="M661" i="5"/>
  <c r="N202" i="5"/>
  <c r="O202" i="5" s="1"/>
  <c r="Y202" i="5"/>
  <c r="M203" i="5"/>
  <c r="X83" i="1"/>
  <c r="AF81" i="1" s="1"/>
  <c r="CZ75" i="15" s="1"/>
  <c r="AE81" i="1"/>
  <c r="CB75" i="15" s="1"/>
  <c r="Y296" i="8"/>
  <c r="M297" i="8"/>
  <c r="N296" i="8"/>
  <c r="O296" i="8" s="1"/>
  <c r="P215" i="8"/>
  <c r="W215" i="8" s="1"/>
  <c r="X215" i="8" s="1"/>
  <c r="Y556" i="10"/>
  <c r="M557" i="10"/>
  <c r="N556" i="10"/>
  <c r="O556" i="10" s="1"/>
  <c r="P484" i="10"/>
  <c r="W484" i="10" s="1"/>
  <c r="X484" i="10" s="1"/>
  <c r="Q484" i="10"/>
  <c r="S484" i="10" s="1"/>
  <c r="N419" i="10"/>
  <c r="O419" i="10" s="1"/>
  <c r="M420" i="10"/>
  <c r="Y419" i="10"/>
  <c r="P269" i="10"/>
  <c r="W269" i="10" s="1"/>
  <c r="X269" i="10" s="1"/>
  <c r="Q269" i="10"/>
  <c r="S269" i="10" s="1"/>
  <c r="P247" i="10"/>
  <c r="W247" i="10" s="1"/>
  <c r="X247" i="10" s="1"/>
  <c r="Y306" i="10"/>
  <c r="M307" i="10"/>
  <c r="N306" i="10"/>
  <c r="O306" i="10" s="1"/>
  <c r="Q200" i="10"/>
  <c r="S200" i="10" s="1"/>
  <c r="P200" i="10"/>
  <c r="W200" i="10" s="1"/>
  <c r="X200" i="10" s="1"/>
  <c r="N281" i="11"/>
  <c r="O281" i="11" s="1"/>
  <c r="M282" i="11"/>
  <c r="Y281" i="11"/>
  <c r="P229" i="11"/>
  <c r="W229" i="11" s="1"/>
  <c r="X229" i="11" s="1"/>
  <c r="Y269" i="11"/>
  <c r="N269" i="11"/>
  <c r="O269" i="11" s="1"/>
  <c r="M270" i="11"/>
  <c r="M382" i="11"/>
  <c r="N381" i="11"/>
  <c r="O381" i="11" s="1"/>
  <c r="Y381" i="11"/>
  <c r="N488" i="3"/>
  <c r="O488" i="3" s="1"/>
  <c r="Y488" i="3"/>
  <c r="M489" i="3"/>
  <c r="Y600" i="3"/>
  <c r="M601" i="3"/>
  <c r="N600" i="3"/>
  <c r="O600" i="3" s="1"/>
  <c r="Y590" i="10"/>
  <c r="N590" i="10"/>
  <c r="O590" i="10" s="1"/>
  <c r="M591" i="10"/>
  <c r="Q536" i="11"/>
  <c r="S536" i="11" s="1"/>
  <c r="P536" i="11"/>
  <c r="W536" i="11" s="1"/>
  <c r="X536" i="11" s="1"/>
  <c r="Y175" i="11"/>
  <c r="N175" i="11"/>
  <c r="O175" i="11" s="1"/>
  <c r="M176" i="11"/>
  <c r="Y580" i="3"/>
  <c r="M581" i="3"/>
  <c r="N580" i="3"/>
  <c r="O580" i="3" s="1"/>
  <c r="Y571" i="8"/>
  <c r="M572" i="8"/>
  <c r="N571" i="8"/>
  <c r="O571" i="8" s="1"/>
  <c r="N494" i="8"/>
  <c r="O494" i="8" s="1"/>
  <c r="Y494" i="8"/>
  <c r="M495" i="8"/>
  <c r="N28" i="8"/>
  <c r="O28" i="8" s="1"/>
  <c r="M29" i="8"/>
  <c r="Y28" i="8"/>
  <c r="Y37" i="8"/>
  <c r="M38" i="8"/>
  <c r="N37" i="8"/>
  <c r="O37" i="8" s="1"/>
  <c r="Y325" i="10"/>
  <c r="M326" i="10"/>
  <c r="N325" i="10"/>
  <c r="O325" i="10" s="1"/>
  <c r="N574" i="10"/>
  <c r="O574" i="10" s="1"/>
  <c r="M575" i="10"/>
  <c r="Y574" i="10"/>
  <c r="N329" i="10"/>
  <c r="O329" i="10" s="1"/>
  <c r="Y329" i="10"/>
  <c r="M330" i="10"/>
  <c r="M540" i="10"/>
  <c r="N539" i="10"/>
  <c r="O539" i="10" s="1"/>
  <c r="Y539" i="10"/>
  <c r="M82" i="11"/>
  <c r="Y81" i="11"/>
  <c r="N81" i="11"/>
  <c r="O81" i="11" s="1"/>
  <c r="N488" i="11"/>
  <c r="O488" i="11" s="1"/>
  <c r="M489" i="11"/>
  <c r="Y488" i="11"/>
  <c r="N399" i="11"/>
  <c r="O399" i="11" s="1"/>
  <c r="M400" i="11"/>
  <c r="Y399" i="11"/>
  <c r="Y268" i="3"/>
  <c r="N268" i="3"/>
  <c r="O268" i="3" s="1"/>
  <c r="M269" i="3"/>
  <c r="Y518" i="3"/>
  <c r="N518" i="3"/>
  <c r="O518" i="3" s="1"/>
  <c r="M519" i="3"/>
  <c r="Y724" i="5"/>
  <c r="M725" i="5"/>
  <c r="N724" i="5"/>
  <c r="O724" i="5" s="1"/>
  <c r="P560" i="8"/>
  <c r="W560" i="8" s="1"/>
  <c r="X560" i="8" s="1"/>
  <c r="Q560" i="8"/>
  <c r="S560" i="8" s="1"/>
  <c r="Q692" i="8"/>
  <c r="S692" i="8" s="1"/>
  <c r="P692" i="8"/>
  <c r="W692" i="8" s="1"/>
  <c r="X692" i="8" s="1"/>
  <c r="P407" i="8"/>
  <c r="W407" i="8" s="1"/>
  <c r="X407" i="8" s="1"/>
  <c r="P241" i="8"/>
  <c r="W241" i="8" s="1"/>
  <c r="X241" i="8" s="1"/>
  <c r="Q9" i="8"/>
  <c r="S9" i="8" s="1"/>
  <c r="P9" i="8"/>
  <c r="P316" i="10"/>
  <c r="W316" i="10" s="1"/>
  <c r="X316" i="10" s="1"/>
  <c r="Q316" i="10"/>
  <c r="S316" i="10" s="1"/>
  <c r="M622" i="10"/>
  <c r="N621" i="10"/>
  <c r="O621" i="10" s="1"/>
  <c r="Y621" i="10"/>
  <c r="Q293" i="10"/>
  <c r="S293" i="10" s="1"/>
  <c r="P293" i="10"/>
  <c r="W293" i="10" s="1"/>
  <c r="X293" i="10" s="1"/>
  <c r="P128" i="11"/>
  <c r="W128" i="11" s="1"/>
  <c r="X128" i="11" s="1"/>
  <c r="Q128" i="11"/>
  <c r="S128" i="11" s="1"/>
  <c r="N411" i="11"/>
  <c r="O411" i="11" s="1"/>
  <c r="M412" i="11"/>
  <c r="Y411" i="11"/>
  <c r="Q507" i="11"/>
  <c r="S507" i="11" s="1"/>
  <c r="P507" i="11"/>
  <c r="W507" i="11" s="1"/>
  <c r="X507" i="11" s="1"/>
  <c r="P116" i="11"/>
  <c r="W116" i="11" s="1"/>
  <c r="X116" i="11" s="1"/>
  <c r="Y312" i="8"/>
  <c r="M313" i="8"/>
  <c r="N312" i="8"/>
  <c r="O312" i="8" s="1"/>
  <c r="Y424" i="8"/>
  <c r="M425" i="8"/>
  <c r="N424" i="8"/>
  <c r="O424" i="8" s="1"/>
  <c r="Y739" i="8"/>
  <c r="M740" i="8"/>
  <c r="N739" i="8"/>
  <c r="O739" i="8" s="1"/>
  <c r="N95" i="8"/>
  <c r="O95" i="8" s="1"/>
  <c r="M96" i="8"/>
  <c r="Y95" i="8"/>
  <c r="N520" i="10"/>
  <c r="O520" i="10" s="1"/>
  <c r="M521" i="10"/>
  <c r="Y520" i="10"/>
  <c r="N460" i="10"/>
  <c r="O460" i="10" s="1"/>
  <c r="M461" i="10"/>
  <c r="Y460" i="10"/>
  <c r="M31" i="10"/>
  <c r="Y30" i="10"/>
  <c r="N30" i="10"/>
  <c r="O30" i="10" s="1"/>
  <c r="N36" i="10"/>
  <c r="O36" i="10" s="1"/>
  <c r="M37" i="10"/>
  <c r="Y36" i="10"/>
  <c r="Y492" i="11"/>
  <c r="M493" i="11"/>
  <c r="N492" i="11"/>
  <c r="O492" i="11" s="1"/>
  <c r="M189" i="11"/>
  <c r="N188" i="11"/>
  <c r="O188" i="11" s="1"/>
  <c r="Y188" i="11"/>
  <c r="Y602" i="11"/>
  <c r="M603" i="11"/>
  <c r="N602" i="11"/>
  <c r="O602" i="11" s="1"/>
  <c r="M18" i="11"/>
  <c r="N17" i="11"/>
  <c r="O17" i="11" s="1"/>
  <c r="Y17" i="11"/>
  <c r="Y586" i="5"/>
  <c r="M587" i="5"/>
  <c r="N586" i="5"/>
  <c r="O586" i="5" s="1"/>
  <c r="M181" i="5"/>
  <c r="Y180" i="5"/>
  <c r="N180" i="5"/>
  <c r="O180" i="5" s="1"/>
  <c r="L145" i="6"/>
  <c r="L303" i="6"/>
  <c r="L494" i="6"/>
  <c r="L273" i="6"/>
  <c r="L238" i="6"/>
  <c r="L58" i="6"/>
  <c r="L202" i="6"/>
  <c r="L720" i="6"/>
  <c r="L93" i="6"/>
  <c r="L623" i="6"/>
  <c r="L14" i="6"/>
  <c r="L478" i="6"/>
  <c r="L28" i="6"/>
  <c r="M28" i="6" s="1"/>
  <c r="L495" i="6"/>
  <c r="L607" i="6"/>
  <c r="L257" i="6"/>
  <c r="L100" i="6"/>
  <c r="L412" i="6"/>
  <c r="L178" i="6"/>
  <c r="L582" i="6"/>
  <c r="L365" i="6"/>
  <c r="L249" i="6"/>
  <c r="L536" i="6"/>
  <c r="L21" i="6"/>
  <c r="L360" i="6"/>
  <c r="L697" i="6"/>
  <c r="L630" i="6"/>
  <c r="L212" i="6"/>
  <c r="L466" i="6"/>
  <c r="L150" i="6"/>
  <c r="L517" i="6"/>
  <c r="L67" i="6"/>
  <c r="L255" i="6"/>
  <c r="L557" i="6"/>
  <c r="L106" i="6"/>
  <c r="L288" i="6"/>
  <c r="L509" i="6"/>
  <c r="L13" i="6"/>
  <c r="L203" i="6"/>
  <c r="L428" i="6"/>
  <c r="L53" i="6"/>
  <c r="L252" i="6"/>
  <c r="L481" i="6"/>
  <c r="L408" i="6"/>
  <c r="L611" i="6"/>
  <c r="L430" i="6"/>
  <c r="L612" i="6"/>
  <c r="L456" i="6"/>
  <c r="L659" i="6"/>
  <c r="L321" i="6"/>
  <c r="L503" i="6"/>
  <c r="L700" i="6"/>
  <c r="Y255" i="12"/>
  <c r="M256" i="12"/>
  <c r="N255" i="12"/>
  <c r="O255" i="12" s="1"/>
  <c r="M480" i="12"/>
  <c r="Y479" i="12"/>
  <c r="N479" i="12"/>
  <c r="O479" i="12" s="1"/>
  <c r="Y316" i="12"/>
  <c r="N316" i="12"/>
  <c r="O316" i="12" s="1"/>
  <c r="M317" i="12"/>
  <c r="N484" i="12"/>
  <c r="O484" i="12" s="1"/>
  <c r="M485" i="12"/>
  <c r="Y484" i="12"/>
  <c r="M616" i="12"/>
  <c r="N615" i="12"/>
  <c r="O615" i="12" s="1"/>
  <c r="Y615" i="12"/>
  <c r="M545" i="12"/>
  <c r="Y544" i="12"/>
  <c r="N544" i="12"/>
  <c r="O544" i="12" s="1"/>
  <c r="M492" i="12"/>
  <c r="N491" i="12"/>
  <c r="O491" i="12" s="1"/>
  <c r="Y491" i="12"/>
  <c r="N631" i="12"/>
  <c r="O631" i="12" s="1"/>
  <c r="M632" i="12"/>
  <c r="Y631" i="12"/>
  <c r="Y725" i="12"/>
  <c r="N725" i="12"/>
  <c r="O725" i="12" s="1"/>
  <c r="M726" i="12"/>
  <c r="M566" i="12"/>
  <c r="Y565" i="12"/>
  <c r="N565" i="12"/>
  <c r="O565" i="12" s="1"/>
  <c r="Y733" i="12"/>
  <c r="N733" i="12"/>
  <c r="O733" i="12" s="1"/>
  <c r="M734" i="12"/>
  <c r="Y487" i="12"/>
  <c r="M488" i="12"/>
  <c r="N487" i="12"/>
  <c r="O487" i="12" s="1"/>
  <c r="Y654" i="12"/>
  <c r="N654" i="12"/>
  <c r="O654" i="12" s="1"/>
  <c r="M655" i="12"/>
  <c r="N579" i="12"/>
  <c r="O579" i="12" s="1"/>
  <c r="Y579" i="12"/>
  <c r="M580" i="12"/>
  <c r="Y608" i="12"/>
  <c r="M609" i="12"/>
  <c r="N608" i="12"/>
  <c r="O608" i="12" s="1"/>
  <c r="Y690" i="12"/>
  <c r="M691" i="12"/>
  <c r="N690" i="12"/>
  <c r="O690" i="12" s="1"/>
  <c r="Y659" i="12"/>
  <c r="N659" i="12"/>
  <c r="O659" i="12" s="1"/>
  <c r="M660" i="12"/>
  <c r="N737" i="12"/>
  <c r="O737" i="12" s="1"/>
  <c r="Y737" i="12"/>
  <c r="M738" i="12"/>
  <c r="N734" i="12"/>
  <c r="O734" i="12" s="1"/>
  <c r="Y734" i="12"/>
  <c r="M735" i="12"/>
  <c r="Y353" i="8"/>
  <c r="M354" i="8"/>
  <c r="N353" i="8"/>
  <c r="O353" i="8" s="1"/>
  <c r="M435" i="8"/>
  <c r="Y434" i="8"/>
  <c r="N434" i="8"/>
  <c r="O434" i="8" s="1"/>
  <c r="Y522" i="8"/>
  <c r="M523" i="8"/>
  <c r="N522" i="8"/>
  <c r="O522" i="8" s="1"/>
  <c r="N107" i="8"/>
  <c r="O107" i="8" s="1"/>
  <c r="Y107" i="8"/>
  <c r="AG105" i="8" s="1"/>
  <c r="TT146" i="15" s="1"/>
  <c r="M108" i="8"/>
  <c r="M634" i="10"/>
  <c r="Y633" i="10"/>
  <c r="N633" i="10"/>
  <c r="O633" i="10" s="1"/>
  <c r="N545" i="10"/>
  <c r="O545" i="10" s="1"/>
  <c r="M546" i="10"/>
  <c r="Y545" i="10"/>
  <c r="M128" i="10"/>
  <c r="N127" i="10"/>
  <c r="O127" i="10" s="1"/>
  <c r="Y127" i="10"/>
  <c r="M279" i="10"/>
  <c r="Y278" i="10"/>
  <c r="N278" i="10"/>
  <c r="O278" i="10" s="1"/>
  <c r="Y721" i="11"/>
  <c r="N721" i="11"/>
  <c r="O721" i="11" s="1"/>
  <c r="M722" i="11"/>
  <c r="Y314" i="11"/>
  <c r="M315" i="11"/>
  <c r="N314" i="11"/>
  <c r="O314" i="11" s="1"/>
  <c r="N531" i="11"/>
  <c r="O531" i="11" s="1"/>
  <c r="M532" i="11"/>
  <c r="Y531" i="11"/>
  <c r="M312" i="11"/>
  <c r="N311" i="11"/>
  <c r="O311" i="11" s="1"/>
  <c r="Y311" i="11"/>
  <c r="Y399" i="3"/>
  <c r="M400" i="3"/>
  <c r="N399" i="3"/>
  <c r="O399" i="3" s="1"/>
  <c r="M558" i="3"/>
  <c r="N557" i="3"/>
  <c r="O557" i="3" s="1"/>
  <c r="Y557" i="3"/>
  <c r="N676" i="3"/>
  <c r="O676" i="3" s="1"/>
  <c r="M677" i="3"/>
  <c r="Y676" i="3"/>
  <c r="Y431" i="8"/>
  <c r="M432" i="8"/>
  <c r="N431" i="8"/>
  <c r="O431" i="8" s="1"/>
  <c r="M305" i="8"/>
  <c r="Y304" i="8"/>
  <c r="N304" i="8"/>
  <c r="O304" i="8" s="1"/>
  <c r="Y455" i="8"/>
  <c r="N455" i="8"/>
  <c r="O455" i="8" s="1"/>
  <c r="M456" i="8"/>
  <c r="M169" i="8"/>
  <c r="N168" i="8"/>
  <c r="O168" i="8" s="1"/>
  <c r="Y168" i="8"/>
  <c r="M375" i="10"/>
  <c r="Y374" i="10"/>
  <c r="N374" i="10"/>
  <c r="O374" i="10" s="1"/>
  <c r="Y47" i="10"/>
  <c r="M48" i="10"/>
  <c r="N47" i="10"/>
  <c r="O47" i="10" s="1"/>
  <c r="N548" i="10"/>
  <c r="O548" i="10" s="1"/>
  <c r="M549" i="10"/>
  <c r="Y548" i="10"/>
  <c r="Y358" i="10"/>
  <c r="N358" i="10"/>
  <c r="O358" i="10" s="1"/>
  <c r="M359" i="10"/>
  <c r="Y661" i="11"/>
  <c r="N661" i="11"/>
  <c r="O661" i="11" s="1"/>
  <c r="M662" i="11"/>
  <c r="Y118" i="11"/>
  <c r="M119" i="11"/>
  <c r="N118" i="11"/>
  <c r="O118" i="11" s="1"/>
  <c r="M226" i="11"/>
  <c r="Y225" i="11"/>
  <c r="N225" i="11"/>
  <c r="O225" i="11" s="1"/>
  <c r="Y444" i="11"/>
  <c r="M445" i="11"/>
  <c r="N444" i="11"/>
  <c r="O444" i="11" s="1"/>
  <c r="X298" i="1"/>
  <c r="AF297" i="1" s="1"/>
  <c r="CZ84" i="15" s="1"/>
  <c r="AE297" i="1"/>
  <c r="CB84" i="15" s="1"/>
  <c r="Y196" i="3"/>
  <c r="N196" i="3"/>
  <c r="O196" i="3" s="1"/>
  <c r="M197" i="3"/>
  <c r="N525" i="3"/>
  <c r="O525" i="3" s="1"/>
  <c r="M526" i="3"/>
  <c r="Y525" i="3"/>
  <c r="M416" i="3"/>
  <c r="N415" i="3"/>
  <c r="O415" i="3" s="1"/>
  <c r="Y415" i="3"/>
  <c r="Y283" i="5"/>
  <c r="M284" i="5"/>
  <c r="N283" i="5"/>
  <c r="O283" i="5" s="1"/>
  <c r="Y145" i="8"/>
  <c r="M146" i="8"/>
  <c r="N145" i="8"/>
  <c r="O145" i="8" s="1"/>
  <c r="M154" i="8"/>
  <c r="N153" i="8"/>
  <c r="O153" i="8" s="1"/>
  <c r="Y153" i="8"/>
  <c r="M351" i="8"/>
  <c r="N350" i="8"/>
  <c r="O350" i="8" s="1"/>
  <c r="Y350" i="8"/>
  <c r="AG345" i="8" s="1"/>
  <c r="TT156" i="15" s="1"/>
  <c r="M440" i="8"/>
  <c r="N439" i="8"/>
  <c r="O439" i="8" s="1"/>
  <c r="Y439" i="8"/>
  <c r="M319" i="10"/>
  <c r="Y318" i="10"/>
  <c r="N318" i="10"/>
  <c r="O318" i="10" s="1"/>
  <c r="Y224" i="10"/>
  <c r="N224" i="10"/>
  <c r="O224" i="10" s="1"/>
  <c r="M225" i="10"/>
  <c r="N111" i="10"/>
  <c r="O111" i="10" s="1"/>
  <c r="M112" i="10"/>
  <c r="Y111" i="10"/>
  <c r="N732" i="10"/>
  <c r="O732" i="10" s="1"/>
  <c r="M733" i="10"/>
  <c r="Y732" i="10"/>
  <c r="Y582" i="11"/>
  <c r="N582" i="11"/>
  <c r="O582" i="11" s="1"/>
  <c r="M583" i="11"/>
  <c r="M283" i="11"/>
  <c r="N282" i="11"/>
  <c r="O282" i="11" s="1"/>
  <c r="Y282" i="11"/>
  <c r="M326" i="11"/>
  <c r="N325" i="11"/>
  <c r="O325" i="11" s="1"/>
  <c r="Y325" i="11"/>
  <c r="M247" i="11"/>
  <c r="N246" i="11"/>
  <c r="O246" i="11" s="1"/>
  <c r="Y246" i="11"/>
  <c r="Y378" i="3"/>
  <c r="M379" i="3"/>
  <c r="N378" i="3"/>
  <c r="O378" i="3" s="1"/>
  <c r="M437" i="3"/>
  <c r="N436" i="3"/>
  <c r="O436" i="3" s="1"/>
  <c r="Y436" i="3"/>
  <c r="M675" i="3"/>
  <c r="Y674" i="3"/>
  <c r="N674" i="3"/>
  <c r="O674" i="3" s="1"/>
  <c r="Y731" i="5"/>
  <c r="M732" i="5"/>
  <c r="N731" i="5"/>
  <c r="O731" i="5" s="1"/>
  <c r="Y322" i="8"/>
  <c r="M323" i="8"/>
  <c r="N322" i="8"/>
  <c r="O322" i="8" s="1"/>
  <c r="N438" i="8"/>
  <c r="O438" i="8" s="1"/>
  <c r="Y438" i="8"/>
  <c r="M439" i="8"/>
  <c r="N715" i="8"/>
  <c r="O715" i="8" s="1"/>
  <c r="Y715" i="8"/>
  <c r="M716" i="8"/>
  <c r="N361" i="8"/>
  <c r="O361" i="8" s="1"/>
  <c r="Y361" i="8"/>
  <c r="M362" i="8"/>
  <c r="N706" i="10"/>
  <c r="O706" i="10" s="1"/>
  <c r="M707" i="10"/>
  <c r="Y706" i="10"/>
  <c r="Y21" i="10"/>
  <c r="N21" i="10"/>
  <c r="O21" i="10" s="1"/>
  <c r="M22" i="10"/>
  <c r="M116" i="10"/>
  <c r="Y115" i="10"/>
  <c r="N115" i="10"/>
  <c r="O115" i="10" s="1"/>
  <c r="M62" i="10"/>
  <c r="N61" i="10"/>
  <c r="O61" i="10" s="1"/>
  <c r="Y61" i="10"/>
  <c r="Y506" i="11"/>
  <c r="M507" i="11"/>
  <c r="N506" i="11"/>
  <c r="O506" i="11" s="1"/>
  <c r="M716" i="11"/>
  <c r="Y715" i="11"/>
  <c r="N715" i="11"/>
  <c r="O715" i="11" s="1"/>
  <c r="N44" i="11"/>
  <c r="O44" i="11" s="1"/>
  <c r="M45" i="11"/>
  <c r="Y44" i="11"/>
  <c r="M738" i="3"/>
  <c r="Y737" i="3"/>
  <c r="N737" i="3"/>
  <c r="O737" i="3" s="1"/>
  <c r="N328" i="3"/>
  <c r="O328" i="3" s="1"/>
  <c r="M329" i="3"/>
  <c r="Y328" i="3"/>
  <c r="AE33" i="1"/>
  <c r="CB73" i="15" s="1"/>
  <c r="N447" i="5"/>
  <c r="O447" i="5" s="1"/>
  <c r="Y447" i="5"/>
  <c r="M448" i="5"/>
  <c r="N400" i="5"/>
  <c r="O400" i="5" s="1"/>
  <c r="Y400" i="5"/>
  <c r="M401" i="5"/>
  <c r="N421" i="5"/>
  <c r="O421" i="5" s="1"/>
  <c r="M422" i="5"/>
  <c r="Y421" i="5"/>
  <c r="N201" i="5"/>
  <c r="O201" i="5" s="1"/>
  <c r="M202" i="5"/>
  <c r="Y201" i="5"/>
  <c r="Y486" i="8"/>
  <c r="N486" i="8"/>
  <c r="O486" i="8" s="1"/>
  <c r="M487" i="8"/>
  <c r="M577" i="8"/>
  <c r="N576" i="8"/>
  <c r="O576" i="8" s="1"/>
  <c r="Y576" i="8"/>
  <c r="N83" i="8"/>
  <c r="O83" i="8" s="1"/>
  <c r="M84" i="8"/>
  <c r="Y83" i="8"/>
  <c r="N433" i="8"/>
  <c r="O433" i="8" s="1"/>
  <c r="Y433" i="8"/>
  <c r="M434" i="8"/>
  <c r="N404" i="10"/>
  <c r="O404" i="10" s="1"/>
  <c r="Y404" i="10"/>
  <c r="M405" i="10"/>
  <c r="N530" i="10"/>
  <c r="O530" i="10" s="1"/>
  <c r="M531" i="10"/>
  <c r="Y530" i="10"/>
  <c r="N317" i="10"/>
  <c r="O317" i="10" s="1"/>
  <c r="Y317" i="10"/>
  <c r="M318" i="10"/>
  <c r="X537" i="1"/>
  <c r="AF537" i="1" s="1"/>
  <c r="CZ94" i="15" s="1"/>
  <c r="AE537" i="1"/>
  <c r="CB94" i="15" s="1"/>
  <c r="Y170" i="11"/>
  <c r="M171" i="11"/>
  <c r="N170" i="11"/>
  <c r="O170" i="11" s="1"/>
  <c r="N162" i="11"/>
  <c r="O162" i="11" s="1"/>
  <c r="M163" i="11"/>
  <c r="Y162" i="11"/>
  <c r="M275" i="11"/>
  <c r="N274" i="11"/>
  <c r="O274" i="11" s="1"/>
  <c r="Y274" i="11"/>
  <c r="Y648" i="3"/>
  <c r="M649" i="3"/>
  <c r="N648" i="3"/>
  <c r="O648" i="3" s="1"/>
  <c r="M713" i="5"/>
  <c r="N712" i="5"/>
  <c r="O712" i="5" s="1"/>
  <c r="Y712" i="5"/>
  <c r="Y106" i="5"/>
  <c r="N106" i="5"/>
  <c r="O106" i="5" s="1"/>
  <c r="M107" i="5"/>
  <c r="N48" i="5"/>
  <c r="O48" i="5" s="1"/>
  <c r="Y48" i="5"/>
  <c r="M49" i="5"/>
  <c r="P92" i="8"/>
  <c r="W92" i="8" s="1"/>
  <c r="X92" i="8" s="1"/>
  <c r="P62" i="8"/>
  <c r="W62" i="8" s="1"/>
  <c r="X62" i="8" s="1"/>
  <c r="P598" i="8"/>
  <c r="W598" i="8" s="1"/>
  <c r="X598" i="8" s="1"/>
  <c r="Q598" i="8"/>
  <c r="S598" i="8" s="1"/>
  <c r="M347" i="10"/>
  <c r="N80" i="10"/>
  <c r="O80" i="10" s="1"/>
  <c r="Y80" i="10"/>
  <c r="M81" i="10"/>
  <c r="P32" i="10"/>
  <c r="W32" i="10" s="1"/>
  <c r="X32" i="10" s="1"/>
  <c r="Q32" i="10"/>
  <c r="S32" i="10" s="1"/>
  <c r="N72" i="10"/>
  <c r="O72" i="10" s="1"/>
  <c r="M73" i="10"/>
  <c r="Y72" i="10"/>
  <c r="Q503" i="11"/>
  <c r="S503" i="11" s="1"/>
  <c r="P503" i="11"/>
  <c r="W503" i="11" s="1"/>
  <c r="X503" i="11" s="1"/>
  <c r="M173" i="11"/>
  <c r="N172" i="11"/>
  <c r="O172" i="11" s="1"/>
  <c r="Y172" i="11"/>
  <c r="M44" i="11"/>
  <c r="Y43" i="11"/>
  <c r="N43" i="11"/>
  <c r="O43" i="11" s="1"/>
  <c r="M557" i="3"/>
  <c r="Y556" i="3"/>
  <c r="N556" i="3"/>
  <c r="O556" i="3" s="1"/>
  <c r="P647" i="8"/>
  <c r="W647" i="8" s="1"/>
  <c r="X647" i="8" s="1"/>
  <c r="P464" i="8"/>
  <c r="W464" i="8" s="1"/>
  <c r="X464" i="8" s="1"/>
  <c r="N625" i="3"/>
  <c r="O625" i="3" s="1"/>
  <c r="Y625" i="3"/>
  <c r="M626" i="3"/>
  <c r="N701" i="8"/>
  <c r="O701" i="8" s="1"/>
  <c r="M702" i="8"/>
  <c r="Y701" i="8"/>
  <c r="Y125" i="8"/>
  <c r="N125" i="8"/>
  <c r="O125" i="8" s="1"/>
  <c r="M126" i="8"/>
  <c r="M284" i="8"/>
  <c r="N283" i="8"/>
  <c r="O283" i="8" s="1"/>
  <c r="Y283" i="8"/>
  <c r="M155" i="8"/>
  <c r="N154" i="8"/>
  <c r="O154" i="8" s="1"/>
  <c r="Y154" i="8"/>
  <c r="M690" i="10"/>
  <c r="Y689" i="10"/>
  <c r="N689" i="10"/>
  <c r="O689" i="10" s="1"/>
  <c r="N363" i="10"/>
  <c r="O363" i="10" s="1"/>
  <c r="Y363" i="10"/>
  <c r="M364" i="10"/>
  <c r="N125" i="10"/>
  <c r="O125" i="10" s="1"/>
  <c r="Y125" i="10"/>
  <c r="M126" i="10"/>
  <c r="N195" i="10"/>
  <c r="O195" i="10" s="1"/>
  <c r="M196" i="10"/>
  <c r="Y195" i="10"/>
  <c r="Y650" i="11"/>
  <c r="N650" i="11"/>
  <c r="O650" i="11" s="1"/>
  <c r="M651" i="11"/>
  <c r="Y216" i="11"/>
  <c r="N216" i="11"/>
  <c r="O216" i="11" s="1"/>
  <c r="M217" i="11"/>
  <c r="M379" i="11"/>
  <c r="N378" i="11"/>
  <c r="O378" i="11" s="1"/>
  <c r="Y378" i="11"/>
  <c r="N138" i="11"/>
  <c r="O138" i="11" s="1"/>
  <c r="Y138" i="11"/>
  <c r="M139" i="11"/>
  <c r="N701" i="5"/>
  <c r="O701" i="5" s="1"/>
  <c r="Y701" i="5"/>
  <c r="M702" i="5"/>
  <c r="N27" i="5"/>
  <c r="O27" i="5" s="1"/>
  <c r="Y27" i="5"/>
  <c r="M28" i="5"/>
  <c r="AF105" i="1"/>
  <c r="CZ76" i="15" s="1"/>
  <c r="P277" i="8"/>
  <c r="W277" i="8" s="1"/>
  <c r="X277" i="8" s="1"/>
  <c r="P401" i="8"/>
  <c r="W401" i="8" s="1"/>
  <c r="X401" i="8" s="1"/>
  <c r="Q401" i="8"/>
  <c r="S401" i="8" s="1"/>
  <c r="P467" i="10"/>
  <c r="W467" i="10" s="1"/>
  <c r="X467" i="10" s="1"/>
  <c r="M317" i="10"/>
  <c r="N567" i="10"/>
  <c r="O567" i="10" s="1"/>
  <c r="M568" i="10"/>
  <c r="Y567" i="10"/>
  <c r="Q565" i="10"/>
  <c r="S565" i="10" s="1"/>
  <c r="P565" i="10"/>
  <c r="W565" i="10" s="1"/>
  <c r="X565" i="10" s="1"/>
  <c r="P686" i="10"/>
  <c r="W686" i="10" s="1"/>
  <c r="X686" i="10" s="1"/>
  <c r="Q686" i="10"/>
  <c r="S686" i="10" s="1"/>
  <c r="Q695" i="11"/>
  <c r="S695" i="11" s="1"/>
  <c r="P695" i="11"/>
  <c r="W695" i="11" s="1"/>
  <c r="X695" i="11" s="1"/>
  <c r="P658" i="11"/>
  <c r="W658" i="11" s="1"/>
  <c r="X658" i="11" s="1"/>
  <c r="Q658" i="11"/>
  <c r="S658" i="11" s="1"/>
  <c r="P560" i="11"/>
  <c r="W560" i="11" s="1"/>
  <c r="X560" i="11" s="1"/>
  <c r="Q560" i="11"/>
  <c r="S560" i="11" s="1"/>
  <c r="Q544" i="11"/>
  <c r="S544" i="11" s="1"/>
  <c r="P544" i="11"/>
  <c r="W544" i="11" s="1"/>
  <c r="X544" i="11" s="1"/>
  <c r="Y726" i="11"/>
  <c r="N726" i="11"/>
  <c r="O726" i="11" s="1"/>
  <c r="M727" i="11"/>
  <c r="Y422" i="8"/>
  <c r="M423" i="8"/>
  <c r="N422" i="8"/>
  <c r="O422" i="8" s="1"/>
  <c r="M379" i="8"/>
  <c r="Y378" i="8"/>
  <c r="N378" i="8"/>
  <c r="O378" i="8" s="1"/>
  <c r="N232" i="8"/>
  <c r="O232" i="8" s="1"/>
  <c r="M233" i="8"/>
  <c r="Y232" i="8"/>
  <c r="N692" i="10"/>
  <c r="O692" i="10" s="1"/>
  <c r="Y692" i="10"/>
  <c r="M693" i="10"/>
  <c r="N541" i="10"/>
  <c r="O541" i="10" s="1"/>
  <c r="M542" i="10"/>
  <c r="Y541" i="10"/>
  <c r="M101" i="10"/>
  <c r="N100" i="10"/>
  <c r="O100" i="10" s="1"/>
  <c r="Y100" i="10"/>
  <c r="Q152" i="3"/>
  <c r="S152" i="3" s="1"/>
  <c r="Y114" i="11"/>
  <c r="M115" i="11"/>
  <c r="N114" i="11"/>
  <c r="O114" i="11" s="1"/>
  <c r="N106" i="11"/>
  <c r="O106" i="11" s="1"/>
  <c r="Y106" i="11"/>
  <c r="M107" i="11"/>
  <c r="N201" i="11"/>
  <c r="O201" i="11" s="1"/>
  <c r="Y201" i="11"/>
  <c r="M202" i="11"/>
  <c r="L600" i="6"/>
  <c r="L63" i="6"/>
  <c r="L89" i="6"/>
  <c r="L334" i="6"/>
  <c r="L581" i="6"/>
  <c r="L129" i="6"/>
  <c r="L293" i="6"/>
  <c r="L72" i="6"/>
  <c r="L135" i="6"/>
  <c r="L41" i="6"/>
  <c r="L142" i="6"/>
  <c r="L502" i="6"/>
  <c r="L108" i="6"/>
  <c r="L525" i="6"/>
  <c r="M525" i="6" s="1"/>
  <c r="L713" i="6"/>
  <c r="L324" i="6"/>
  <c r="L117" i="6"/>
  <c r="L467" i="6"/>
  <c r="L231" i="6"/>
  <c r="L599" i="6"/>
  <c r="L487" i="6"/>
  <c r="L290" i="6"/>
  <c r="L568" i="6"/>
  <c r="L75" i="6"/>
  <c r="L422" i="6"/>
  <c r="L712" i="6"/>
  <c r="L653" i="6"/>
  <c r="L226" i="6"/>
  <c r="L526" i="6"/>
  <c r="L235" i="6"/>
  <c r="L552" i="6"/>
  <c r="L88" i="6"/>
  <c r="L309" i="6"/>
  <c r="L616" i="6"/>
  <c r="L141" i="6"/>
  <c r="L318" i="6"/>
  <c r="L523" i="6"/>
  <c r="L34" i="6"/>
  <c r="L227" i="6"/>
  <c r="L520" i="6"/>
  <c r="L74" i="6"/>
  <c r="L282" i="6"/>
  <c r="L547" i="6"/>
  <c r="L450" i="6"/>
  <c r="L646" i="6"/>
  <c r="L465" i="6"/>
  <c r="L647" i="6"/>
  <c r="L498" i="6"/>
  <c r="L694" i="6"/>
  <c r="L342" i="6"/>
  <c r="L545" i="6"/>
  <c r="L723" i="6"/>
  <c r="Y547" i="3"/>
  <c r="M548" i="3"/>
  <c r="N547" i="3"/>
  <c r="O547" i="3" s="1"/>
  <c r="M411" i="3"/>
  <c r="N410" i="3"/>
  <c r="O410" i="3" s="1"/>
  <c r="Y410" i="3"/>
  <c r="M634" i="3"/>
  <c r="N633" i="3"/>
  <c r="O633" i="3" s="1"/>
  <c r="Y633" i="3"/>
  <c r="M581" i="5"/>
  <c r="Y580" i="5"/>
  <c r="N580" i="5"/>
  <c r="O580" i="5" s="1"/>
  <c r="M116" i="5"/>
  <c r="N115" i="5"/>
  <c r="O115" i="5" s="1"/>
  <c r="Y115" i="5"/>
  <c r="N727" i="5"/>
  <c r="O727" i="5" s="1"/>
  <c r="M728" i="5"/>
  <c r="Y727" i="5"/>
  <c r="M95" i="5"/>
  <c r="Y94" i="5"/>
  <c r="N94" i="5"/>
  <c r="O94" i="5" s="1"/>
  <c r="Y225" i="5"/>
  <c r="N225" i="5"/>
  <c r="O225" i="5" s="1"/>
  <c r="M226" i="5"/>
  <c r="Y276" i="8"/>
  <c r="M277" i="8"/>
  <c r="N276" i="8"/>
  <c r="O276" i="8" s="1"/>
  <c r="N356" i="8"/>
  <c r="O356" i="8" s="1"/>
  <c r="M357" i="8"/>
  <c r="Y356" i="8"/>
  <c r="N391" i="8"/>
  <c r="O391" i="8" s="1"/>
  <c r="M392" i="8"/>
  <c r="Y391" i="8"/>
  <c r="M626" i="8"/>
  <c r="Y625" i="8"/>
  <c r="N625" i="8"/>
  <c r="O625" i="8" s="1"/>
  <c r="Y738" i="10"/>
  <c r="M739" i="10"/>
  <c r="N738" i="10"/>
  <c r="O738" i="10" s="1"/>
  <c r="M746" i="10"/>
  <c r="N745" i="10"/>
  <c r="O745" i="10" s="1"/>
  <c r="Y745" i="10"/>
  <c r="N292" i="10"/>
  <c r="O292" i="10" s="1"/>
  <c r="M293" i="10"/>
  <c r="Y292" i="10"/>
  <c r="N34" i="10"/>
  <c r="O34" i="10" s="1"/>
  <c r="M35" i="10"/>
  <c r="Y34" i="10"/>
  <c r="Y501" i="11"/>
  <c r="N501" i="11"/>
  <c r="O501" i="11" s="1"/>
  <c r="M502" i="11"/>
  <c r="Y574" i="11"/>
  <c r="M575" i="11"/>
  <c r="N574" i="11"/>
  <c r="O574" i="11" s="1"/>
  <c r="N23" i="11"/>
  <c r="O23" i="11" s="1"/>
  <c r="Y23" i="11"/>
  <c r="M24" i="11"/>
  <c r="Y459" i="3"/>
  <c r="M460" i="3"/>
  <c r="N459" i="3"/>
  <c r="O459" i="3" s="1"/>
  <c r="N575" i="3"/>
  <c r="O575" i="3" s="1"/>
  <c r="Y575" i="3"/>
  <c r="M576" i="3"/>
  <c r="M349" i="3"/>
  <c r="Y348" i="3"/>
  <c r="N348" i="3"/>
  <c r="O348" i="3" s="1"/>
  <c r="N440" i="5"/>
  <c r="O440" i="5" s="1"/>
  <c r="Y440" i="5"/>
  <c r="M441" i="5"/>
  <c r="M384" i="5"/>
  <c r="N383" i="5"/>
  <c r="O383" i="5" s="1"/>
  <c r="Y383" i="5"/>
  <c r="M416" i="5"/>
  <c r="N415" i="5"/>
  <c r="O415" i="5" s="1"/>
  <c r="Y415" i="5"/>
  <c r="M115" i="5"/>
  <c r="Y114" i="5"/>
  <c r="N114" i="5"/>
  <c r="O114" i="5" s="1"/>
  <c r="AF57" i="1"/>
  <c r="CZ74" i="15" s="1"/>
  <c r="P33" i="8"/>
  <c r="W33" i="8" s="1"/>
  <c r="Q33" i="8"/>
  <c r="S33" i="8" s="1"/>
  <c r="M467" i="8"/>
  <c r="N466" i="8"/>
  <c r="O466" i="8" s="1"/>
  <c r="Y466" i="8"/>
  <c r="Y283" i="10"/>
  <c r="N283" i="10"/>
  <c r="O283" i="10" s="1"/>
  <c r="M284" i="10"/>
  <c r="P667" i="10"/>
  <c r="W667" i="10" s="1"/>
  <c r="X667" i="10" s="1"/>
  <c r="P51" i="10"/>
  <c r="W51" i="10" s="1"/>
  <c r="X51" i="10" s="1"/>
  <c r="Y279" i="10"/>
  <c r="N279" i="10"/>
  <c r="O279" i="10" s="1"/>
  <c r="M280" i="10"/>
  <c r="Q619" i="11"/>
  <c r="S619" i="11" s="1"/>
  <c r="P619" i="11"/>
  <c r="W619" i="11" s="1"/>
  <c r="X619" i="11" s="1"/>
  <c r="P146" i="11"/>
  <c r="W146" i="11" s="1"/>
  <c r="X146" i="11" s="1"/>
  <c r="N514" i="11"/>
  <c r="O514" i="11" s="1"/>
  <c r="M515" i="11"/>
  <c r="Y514" i="11"/>
  <c r="Y732" i="3"/>
  <c r="M733" i="3"/>
  <c r="N732" i="3"/>
  <c r="O732" i="3" s="1"/>
  <c r="M482" i="3"/>
  <c r="N481" i="3"/>
  <c r="O481" i="3" s="1"/>
  <c r="Y481" i="3"/>
  <c r="M304" i="3"/>
  <c r="N303" i="3"/>
  <c r="O303" i="3" s="1"/>
  <c r="Y303" i="3"/>
  <c r="Y339" i="10"/>
  <c r="M340" i="10"/>
  <c r="N339" i="10"/>
  <c r="O339" i="10" s="1"/>
  <c r="P352" i="11"/>
  <c r="W352" i="11" s="1"/>
  <c r="X352" i="11" s="1"/>
  <c r="Q352" i="11"/>
  <c r="S352" i="11" s="1"/>
  <c r="Q266" i="11"/>
  <c r="S266" i="11" s="1"/>
  <c r="P266" i="11"/>
  <c r="W266" i="11" s="1"/>
  <c r="X266" i="11" s="1"/>
  <c r="Y450" i="3"/>
  <c r="N450" i="3"/>
  <c r="O450" i="3" s="1"/>
  <c r="M451" i="3"/>
  <c r="M471" i="5"/>
  <c r="N470" i="5"/>
  <c r="O470" i="5" s="1"/>
  <c r="Y470" i="5"/>
  <c r="Y457" i="8"/>
  <c r="M458" i="8"/>
  <c r="N457" i="8"/>
  <c r="O457" i="8" s="1"/>
  <c r="M701" i="8"/>
  <c r="N700" i="8"/>
  <c r="O700" i="8" s="1"/>
  <c r="Y700" i="8"/>
  <c r="N653" i="8"/>
  <c r="O653" i="8" s="1"/>
  <c r="Y653" i="8"/>
  <c r="M654" i="8"/>
  <c r="M546" i="8"/>
  <c r="N545" i="8"/>
  <c r="O545" i="8" s="1"/>
  <c r="Y545" i="8"/>
  <c r="M487" i="10"/>
  <c r="Y486" i="10"/>
  <c r="N486" i="10"/>
  <c r="O486" i="10" s="1"/>
  <c r="Y156" i="10"/>
  <c r="M157" i="10"/>
  <c r="N156" i="10"/>
  <c r="O156" i="10" s="1"/>
  <c r="Y693" i="10"/>
  <c r="N693" i="10"/>
  <c r="O693" i="10" s="1"/>
  <c r="M694" i="10"/>
  <c r="M84" i="10"/>
  <c r="Y83" i="10"/>
  <c r="N83" i="10"/>
  <c r="O83" i="10" s="1"/>
  <c r="M714" i="11"/>
  <c r="Y713" i="11"/>
  <c r="N713" i="11"/>
  <c r="O713" i="11" s="1"/>
  <c r="Y587" i="11"/>
  <c r="N587" i="11"/>
  <c r="O587" i="11" s="1"/>
  <c r="M588" i="11"/>
  <c r="Y420" i="11"/>
  <c r="N420" i="11"/>
  <c r="O420" i="11" s="1"/>
  <c r="M421" i="11"/>
  <c r="M193" i="11"/>
  <c r="N192" i="11"/>
  <c r="O192" i="11" s="1"/>
  <c r="Y192" i="11"/>
  <c r="Y221" i="3"/>
  <c r="N221" i="3"/>
  <c r="O221" i="3" s="1"/>
  <c r="M222" i="3"/>
  <c r="Y626" i="3"/>
  <c r="M627" i="3"/>
  <c r="N626" i="3"/>
  <c r="O626" i="3" s="1"/>
  <c r="M301" i="3"/>
  <c r="N300" i="3"/>
  <c r="O300" i="3" s="1"/>
  <c r="Y300" i="3"/>
  <c r="Y559" i="5"/>
  <c r="M560" i="5"/>
  <c r="N559" i="5"/>
  <c r="O559" i="5" s="1"/>
  <c r="N732" i="5"/>
  <c r="O732" i="5" s="1"/>
  <c r="M733" i="5"/>
  <c r="Y732" i="5"/>
  <c r="M342" i="5"/>
  <c r="Y341" i="5"/>
  <c r="N341" i="5"/>
  <c r="O341" i="5" s="1"/>
  <c r="M455" i="5"/>
  <c r="N454" i="5"/>
  <c r="O454" i="5" s="1"/>
  <c r="Y454" i="5"/>
  <c r="M552" i="8"/>
  <c r="P471" i="8"/>
  <c r="W471" i="8" s="1"/>
  <c r="X471" i="8" s="1"/>
  <c r="P313" i="8"/>
  <c r="W313" i="8" s="1"/>
  <c r="X313" i="8" s="1"/>
  <c r="P423" i="8"/>
  <c r="W423" i="8" s="1"/>
  <c r="X423" i="8" s="1"/>
  <c r="P211" i="8"/>
  <c r="W211" i="8" s="1"/>
  <c r="X211" i="8" s="1"/>
  <c r="P358" i="8"/>
  <c r="W358" i="8" s="1"/>
  <c r="X358" i="8" s="1"/>
  <c r="Q358" i="8"/>
  <c r="S358" i="8" s="1"/>
  <c r="P227" i="10"/>
  <c r="W227" i="10" s="1"/>
  <c r="X227" i="10" s="1"/>
  <c r="P699" i="10"/>
  <c r="W699" i="10" s="1"/>
  <c r="X699" i="10" s="1"/>
  <c r="P362" i="10"/>
  <c r="W362" i="10" s="1"/>
  <c r="X362" i="10" s="1"/>
  <c r="Q23" i="10"/>
  <c r="S23" i="10" s="1"/>
  <c r="P23" i="10"/>
  <c r="W23" i="10" s="1"/>
  <c r="X23" i="10" s="1"/>
  <c r="P445" i="11"/>
  <c r="W445" i="11" s="1"/>
  <c r="X445" i="11" s="1"/>
  <c r="Q127" i="11"/>
  <c r="S127" i="11" s="1"/>
  <c r="P127" i="11"/>
  <c r="W127" i="11" s="1"/>
  <c r="X127" i="11" s="1"/>
  <c r="P214" i="11"/>
  <c r="W214" i="11" s="1"/>
  <c r="X214" i="11" s="1"/>
  <c r="P435" i="11"/>
  <c r="W435" i="11" s="1"/>
  <c r="X435" i="11" s="1"/>
  <c r="M160" i="8"/>
  <c r="Y159" i="8"/>
  <c r="N159" i="8"/>
  <c r="O159" i="8" s="1"/>
  <c r="M92" i="8"/>
  <c r="Y91" i="8"/>
  <c r="N91" i="8"/>
  <c r="O91" i="8" s="1"/>
  <c r="Y699" i="8"/>
  <c r="N699" i="8"/>
  <c r="O699" i="8" s="1"/>
  <c r="M700" i="8"/>
  <c r="Y288" i="10"/>
  <c r="N288" i="10"/>
  <c r="O288" i="10" s="1"/>
  <c r="M289" i="10"/>
  <c r="M415" i="10"/>
  <c r="N414" i="10"/>
  <c r="O414" i="10" s="1"/>
  <c r="Y414" i="10"/>
  <c r="N244" i="10"/>
  <c r="O244" i="10" s="1"/>
  <c r="M245" i="10"/>
  <c r="Y244" i="10"/>
  <c r="Y438" i="11"/>
  <c r="N438" i="11"/>
  <c r="O438" i="11" s="1"/>
  <c r="M439" i="11"/>
  <c r="M666" i="11"/>
  <c r="N665" i="11"/>
  <c r="O665" i="11" s="1"/>
  <c r="Y665" i="11"/>
  <c r="N397" i="11"/>
  <c r="O397" i="11" s="1"/>
  <c r="M398" i="11"/>
  <c r="Y397" i="11"/>
  <c r="Y200" i="3"/>
  <c r="M201" i="3"/>
  <c r="N200" i="3"/>
  <c r="O200" i="3" s="1"/>
  <c r="M599" i="3"/>
  <c r="N598" i="3"/>
  <c r="O598" i="3" s="1"/>
  <c r="Y598" i="3"/>
  <c r="M539" i="3"/>
  <c r="Y538" i="3"/>
  <c r="N538" i="3"/>
  <c r="O538" i="3" s="1"/>
  <c r="Y346" i="5"/>
  <c r="M347" i="5"/>
  <c r="N346" i="5"/>
  <c r="O346" i="5" s="1"/>
  <c r="N393" i="5"/>
  <c r="O393" i="5" s="1"/>
  <c r="M394" i="5"/>
  <c r="Y393" i="5"/>
  <c r="N546" i="5"/>
  <c r="O546" i="5" s="1"/>
  <c r="M547" i="5"/>
  <c r="Y546" i="5"/>
  <c r="M290" i="5"/>
  <c r="N289" i="5"/>
  <c r="O289" i="5" s="1"/>
  <c r="Y289" i="5"/>
  <c r="L287" i="6"/>
  <c r="L66" i="6"/>
  <c r="L115" i="6"/>
  <c r="N383" i="6"/>
  <c r="O383" i="6" s="1"/>
  <c r="M384" i="6"/>
  <c r="Y383" i="6"/>
  <c r="L30" i="6"/>
  <c r="L168" i="6"/>
  <c r="L297" i="6"/>
  <c r="L233" i="6"/>
  <c r="L239" i="6"/>
  <c r="L44" i="6"/>
  <c r="L177" i="6"/>
  <c r="L561" i="6"/>
  <c r="L164" i="6"/>
  <c r="L658" i="6"/>
  <c r="L662" i="6"/>
  <c r="L361" i="6"/>
  <c r="N126" i="6"/>
  <c r="O126" i="6" s="1"/>
  <c r="Y126" i="6"/>
  <c r="L538" i="6"/>
  <c r="L284" i="6"/>
  <c r="L606" i="6"/>
  <c r="L490" i="6"/>
  <c r="L332" i="6"/>
  <c r="L572" i="6"/>
  <c r="L77" i="6"/>
  <c r="L438" i="6"/>
  <c r="L654" i="6"/>
  <c r="L680" i="6"/>
  <c r="L236" i="6"/>
  <c r="L534" i="6"/>
  <c r="L237" i="6"/>
  <c r="L560" i="6"/>
  <c r="L102" i="6"/>
  <c r="L340" i="6"/>
  <c r="L674" i="6"/>
  <c r="L162" i="6"/>
  <c r="L322" i="6"/>
  <c r="L576" i="6"/>
  <c r="L48" i="6"/>
  <c r="L234" i="6"/>
  <c r="L522" i="6"/>
  <c r="L95" i="6"/>
  <c r="L289" i="6"/>
  <c r="L574" i="6"/>
  <c r="L464" i="6"/>
  <c r="M464" i="6" s="1"/>
  <c r="L667" i="6"/>
  <c r="L472" i="6"/>
  <c r="L668" i="6"/>
  <c r="L512" i="6"/>
  <c r="L709" i="6"/>
  <c r="L349" i="6"/>
  <c r="L559" i="6"/>
  <c r="L716" i="6"/>
  <c r="L534" i="9"/>
  <c r="L266" i="9"/>
  <c r="M266" i="9" s="1"/>
  <c r="L192" i="9"/>
  <c r="L305" i="9"/>
  <c r="L32" i="9"/>
  <c r="L411" i="9"/>
  <c r="L196" i="9"/>
  <c r="M196" i="9" s="1"/>
  <c r="L616" i="9"/>
  <c r="M616" i="9" s="1"/>
  <c r="L49" i="9"/>
  <c r="L227" i="9"/>
  <c r="L596" i="9"/>
  <c r="L606" i="9"/>
  <c r="M606" i="9" s="1"/>
  <c r="L514" i="9"/>
  <c r="L314" i="9"/>
  <c r="L174" i="9"/>
  <c r="L503" i="9"/>
  <c r="L216" i="9"/>
  <c r="L480" i="9"/>
  <c r="L468" i="9"/>
  <c r="M468" i="9" s="1"/>
  <c r="L706" i="9"/>
  <c r="L98" i="9"/>
  <c r="L380" i="9"/>
  <c r="L664" i="9"/>
  <c r="L423" i="9"/>
  <c r="L231" i="9"/>
  <c r="L485" i="9"/>
  <c r="L425" i="9"/>
  <c r="L455" i="9"/>
  <c r="L714" i="9"/>
  <c r="L176" i="9"/>
  <c r="L379" i="9"/>
  <c r="L575" i="9"/>
  <c r="L125" i="9"/>
  <c r="L328" i="9"/>
  <c r="L578" i="9"/>
  <c r="L563" i="9"/>
  <c r="L452" i="9"/>
  <c r="L651" i="9"/>
  <c r="L591" i="9"/>
  <c r="L673" i="9"/>
  <c r="Y208" i="8"/>
  <c r="M209" i="8"/>
  <c r="N208" i="8"/>
  <c r="O208" i="8" s="1"/>
  <c r="Y209" i="8"/>
  <c r="N209" i="8"/>
  <c r="O209" i="8" s="1"/>
  <c r="M210" i="8"/>
  <c r="N415" i="8"/>
  <c r="O415" i="8" s="1"/>
  <c r="M416" i="8"/>
  <c r="Y415" i="8"/>
  <c r="Y170" i="8"/>
  <c r="N170" i="8"/>
  <c r="O170" i="8" s="1"/>
  <c r="M171" i="8"/>
  <c r="Y659" i="10"/>
  <c r="M660" i="10"/>
  <c r="N659" i="10"/>
  <c r="O659" i="10" s="1"/>
  <c r="N510" i="10"/>
  <c r="O510" i="10" s="1"/>
  <c r="M511" i="10"/>
  <c r="Y510" i="10"/>
  <c r="N138" i="10"/>
  <c r="O138" i="10" s="1"/>
  <c r="M139" i="10"/>
  <c r="Y138" i="10"/>
  <c r="N251" i="10"/>
  <c r="O251" i="10" s="1"/>
  <c r="M252" i="10"/>
  <c r="Y251" i="10"/>
  <c r="Y623" i="11"/>
  <c r="M624" i="11"/>
  <c r="N623" i="11"/>
  <c r="O623" i="11" s="1"/>
  <c r="N699" i="11"/>
  <c r="O699" i="11" s="1"/>
  <c r="Y699" i="11"/>
  <c r="M700" i="11"/>
  <c r="M464" i="11"/>
  <c r="N463" i="11"/>
  <c r="O463" i="11" s="1"/>
  <c r="Y463" i="11"/>
  <c r="M53" i="11"/>
  <c r="N52" i="11"/>
  <c r="O52" i="11" s="1"/>
  <c r="Y52" i="11"/>
  <c r="N623" i="3"/>
  <c r="O623" i="3" s="1"/>
  <c r="Y623" i="3"/>
  <c r="M624" i="3"/>
  <c r="Y617" i="3"/>
  <c r="N617" i="3"/>
  <c r="O617" i="3" s="1"/>
  <c r="M618" i="3"/>
  <c r="M283" i="3"/>
  <c r="N282" i="3"/>
  <c r="O282" i="3" s="1"/>
  <c r="Y282" i="3"/>
  <c r="Y418" i="5"/>
  <c r="M419" i="5"/>
  <c r="N418" i="5"/>
  <c r="O418" i="5" s="1"/>
  <c r="M413" i="5"/>
  <c r="N412" i="5"/>
  <c r="O412" i="5" s="1"/>
  <c r="Y412" i="5"/>
  <c r="Y478" i="5"/>
  <c r="N478" i="5"/>
  <c r="O478" i="5" s="1"/>
  <c r="M479" i="5"/>
  <c r="M372" i="5"/>
  <c r="Y371" i="5"/>
  <c r="N371" i="5"/>
  <c r="O371" i="5" s="1"/>
  <c r="M614" i="5"/>
  <c r="Y613" i="5"/>
  <c r="N613" i="5"/>
  <c r="O613" i="5" s="1"/>
  <c r="M442" i="5"/>
  <c r="N441" i="5"/>
  <c r="O441" i="5" s="1"/>
  <c r="Y441" i="5"/>
  <c r="P698" i="11"/>
  <c r="W698" i="11" s="1"/>
  <c r="X698" i="11" s="1"/>
  <c r="P707" i="8"/>
  <c r="W707" i="8" s="1"/>
  <c r="X707" i="8" s="1"/>
  <c r="Q707" i="8"/>
  <c r="S707" i="8" s="1"/>
  <c r="P493" i="10"/>
  <c r="W493" i="10" s="1"/>
  <c r="X493" i="10" s="1"/>
  <c r="Q493" i="10"/>
  <c r="S493" i="10" s="1"/>
  <c r="Y390" i="10"/>
  <c r="N390" i="10"/>
  <c r="O390" i="10" s="1"/>
  <c r="M391" i="10"/>
  <c r="P149" i="11"/>
  <c r="W149" i="11" s="1"/>
  <c r="X149" i="11" s="1"/>
  <c r="Q149" i="11"/>
  <c r="S149" i="11" s="1"/>
  <c r="P117" i="11"/>
  <c r="W117" i="11" s="1"/>
  <c r="X117" i="11" s="1"/>
  <c r="M223" i="3"/>
  <c r="Y222" i="3"/>
  <c r="N222" i="3"/>
  <c r="O222" i="3" s="1"/>
  <c r="M748" i="5"/>
  <c r="Y747" i="5"/>
  <c r="N747" i="5"/>
  <c r="O747" i="5" s="1"/>
  <c r="M48" i="5"/>
  <c r="N47" i="5"/>
  <c r="O47" i="5" s="1"/>
  <c r="Y47" i="5"/>
  <c r="N713" i="8"/>
  <c r="O713" i="8" s="1"/>
  <c r="Y713" i="8"/>
  <c r="M714" i="8"/>
  <c r="M451" i="8"/>
  <c r="Y450" i="8"/>
  <c r="N450" i="8"/>
  <c r="O450" i="8" s="1"/>
  <c r="N573" i="8"/>
  <c r="O573" i="8" s="1"/>
  <c r="M574" i="8"/>
  <c r="Y573" i="8"/>
  <c r="Y129" i="8"/>
  <c r="N129" i="8"/>
  <c r="O129" i="8" s="1"/>
  <c r="M130" i="8"/>
  <c r="Y652" i="10"/>
  <c r="M653" i="10"/>
  <c r="N652" i="10"/>
  <c r="O652" i="10" s="1"/>
  <c r="N474" i="10"/>
  <c r="O474" i="10" s="1"/>
  <c r="M475" i="10"/>
  <c r="Y474" i="10"/>
  <c r="M127" i="10"/>
  <c r="Y126" i="10"/>
  <c r="N126" i="10"/>
  <c r="O126" i="10" s="1"/>
  <c r="M172" i="10"/>
  <c r="Y171" i="10"/>
  <c r="N171" i="10"/>
  <c r="O171" i="10" s="1"/>
  <c r="Y382" i="11"/>
  <c r="N382" i="11"/>
  <c r="O382" i="11" s="1"/>
  <c r="M383" i="11"/>
  <c r="M505" i="11"/>
  <c r="N504" i="11"/>
  <c r="O504" i="11" s="1"/>
  <c r="Y504" i="11"/>
  <c r="M252" i="11"/>
  <c r="N251" i="11"/>
  <c r="O251" i="11" s="1"/>
  <c r="Y251" i="11"/>
  <c r="L84" i="2"/>
  <c r="M84" i="2" s="1"/>
  <c r="L275" i="2"/>
  <c r="L106" i="2"/>
  <c r="L120" i="2"/>
  <c r="L118" i="2"/>
  <c r="L480" i="2"/>
  <c r="L123" i="2"/>
  <c r="L451" i="2"/>
  <c r="L525" i="2"/>
  <c r="L176" i="2"/>
  <c r="L271" i="2"/>
  <c r="L325" i="2"/>
  <c r="L453" i="2"/>
  <c r="L159" i="2"/>
  <c r="L126" i="2"/>
  <c r="L473" i="2"/>
  <c r="L324" i="2"/>
  <c r="M324" i="2" s="1"/>
  <c r="L154" i="2"/>
  <c r="L440" i="2"/>
  <c r="L125" i="2"/>
  <c r="L311" i="2"/>
  <c r="L48" i="2"/>
  <c r="L320" i="2"/>
  <c r="L246" i="2"/>
  <c r="L132" i="2"/>
  <c r="L407" i="2"/>
  <c r="M407" i="2" s="1"/>
  <c r="L62" i="2"/>
  <c r="L364" i="2"/>
  <c r="L332" i="2"/>
  <c r="L553" i="2"/>
  <c r="L359" i="2"/>
  <c r="L563" i="2"/>
  <c r="L312" i="2"/>
  <c r="L507" i="2"/>
  <c r="L53" i="2"/>
  <c r="L252" i="2"/>
  <c r="L420" i="2"/>
  <c r="L177" i="2"/>
  <c r="L355" i="2"/>
  <c r="L295" i="2"/>
  <c r="L477" i="2"/>
  <c r="L559" i="2"/>
  <c r="L529" i="2"/>
  <c r="Y217" i="3"/>
  <c r="N217" i="3"/>
  <c r="O217" i="3" s="1"/>
  <c r="M218" i="3"/>
  <c r="N442" i="3"/>
  <c r="O442" i="3" s="1"/>
  <c r="M443" i="3"/>
  <c r="Y442" i="3"/>
  <c r="N297" i="3"/>
  <c r="O297" i="3" s="1"/>
  <c r="Y297" i="3"/>
  <c r="M298" i="3"/>
  <c r="M389" i="5"/>
  <c r="Y388" i="5"/>
  <c r="N388" i="5"/>
  <c r="O388" i="5" s="1"/>
  <c r="N582" i="5"/>
  <c r="O582" i="5" s="1"/>
  <c r="M583" i="5"/>
  <c r="Y582" i="5"/>
  <c r="M298" i="5"/>
  <c r="Y297" i="5"/>
  <c r="N297" i="5"/>
  <c r="O297" i="5" s="1"/>
  <c r="M673" i="5"/>
  <c r="N672" i="5"/>
  <c r="O672" i="5" s="1"/>
  <c r="Y672" i="5"/>
  <c r="N286" i="5"/>
  <c r="O286" i="5" s="1"/>
  <c r="M287" i="5"/>
  <c r="Y286" i="5"/>
  <c r="N153" i="5"/>
  <c r="O153" i="5" s="1"/>
  <c r="M154" i="5"/>
  <c r="Y153" i="5"/>
  <c r="M21" i="7"/>
  <c r="N20" i="7"/>
  <c r="O20" i="7" s="1"/>
  <c r="Y20" i="7"/>
  <c r="N267" i="7"/>
  <c r="O267" i="7" s="1"/>
  <c r="Y267" i="7"/>
  <c r="N207" i="7"/>
  <c r="O207" i="7" s="1"/>
  <c r="M208" i="7"/>
  <c r="Y207" i="7"/>
  <c r="L115" i="7"/>
  <c r="L283" i="7"/>
  <c r="N11" i="7"/>
  <c r="O11" i="7" s="1"/>
  <c r="M12" i="7"/>
  <c r="Y11" i="7"/>
  <c r="L220" i="7"/>
  <c r="M641" i="7"/>
  <c r="N640" i="7"/>
  <c r="O640" i="7" s="1"/>
  <c r="Y640" i="7"/>
  <c r="Y33" i="7"/>
  <c r="M34" i="7"/>
  <c r="N33" i="7"/>
  <c r="O33" i="7" s="1"/>
  <c r="L139" i="7"/>
  <c r="M498" i="7"/>
  <c r="N497" i="7"/>
  <c r="O497" i="7" s="1"/>
  <c r="Y497" i="7"/>
  <c r="M329" i="7"/>
  <c r="Y328" i="7"/>
  <c r="N328" i="7"/>
  <c r="O328" i="7" s="1"/>
  <c r="Y193" i="7"/>
  <c r="N193" i="7"/>
  <c r="O193" i="7" s="1"/>
  <c r="M194" i="7"/>
  <c r="N391" i="7"/>
  <c r="O391" i="7" s="1"/>
  <c r="M392" i="7"/>
  <c r="Y391" i="7"/>
  <c r="L319" i="7"/>
  <c r="Y447" i="7"/>
  <c r="M448" i="7"/>
  <c r="N447" i="7"/>
  <c r="O447" i="7" s="1"/>
  <c r="L268" i="7"/>
  <c r="M74" i="7"/>
  <c r="Y73" i="7"/>
  <c r="N73" i="7"/>
  <c r="O73" i="7" s="1"/>
  <c r="Y532" i="7"/>
  <c r="M533" i="7"/>
  <c r="N532" i="7"/>
  <c r="O532" i="7" s="1"/>
  <c r="M154" i="7"/>
  <c r="Y153" i="7"/>
  <c r="N153" i="7"/>
  <c r="O153" i="7" s="1"/>
  <c r="N38" i="7"/>
  <c r="O38" i="7" s="1"/>
  <c r="Y38" i="7"/>
  <c r="M39" i="7"/>
  <c r="Y398" i="7"/>
  <c r="N398" i="7"/>
  <c r="O398" i="7" s="1"/>
  <c r="M399" i="7"/>
  <c r="N733" i="7"/>
  <c r="O733" i="7" s="1"/>
  <c r="M734" i="7"/>
  <c r="Y733" i="7"/>
  <c r="N490" i="7"/>
  <c r="O490" i="7" s="1"/>
  <c r="Y490" i="7"/>
  <c r="M63" i="7"/>
  <c r="N62" i="7"/>
  <c r="O62" i="7" s="1"/>
  <c r="Y62" i="7"/>
  <c r="N493" i="7"/>
  <c r="O493" i="7" s="1"/>
  <c r="M494" i="7"/>
  <c r="Y493" i="7"/>
  <c r="N165" i="7"/>
  <c r="O165" i="7" s="1"/>
  <c r="M166" i="7"/>
  <c r="Y165" i="7"/>
  <c r="L537" i="7"/>
  <c r="Y63" i="7"/>
  <c r="M64" i="7"/>
  <c r="N63" i="7"/>
  <c r="O63" i="7" s="1"/>
  <c r="N360" i="7"/>
  <c r="O360" i="7" s="1"/>
  <c r="M361" i="7"/>
  <c r="Y360" i="7"/>
  <c r="M175" i="7"/>
  <c r="N174" i="7"/>
  <c r="O174" i="7" s="1"/>
  <c r="Y174" i="7"/>
  <c r="M445" i="7"/>
  <c r="N444" i="7"/>
  <c r="O444" i="7" s="1"/>
  <c r="Y444" i="7"/>
  <c r="L156" i="7"/>
  <c r="N325" i="7"/>
  <c r="O325" i="7" s="1"/>
  <c r="M326" i="7"/>
  <c r="Y325" i="7"/>
  <c r="N678" i="7"/>
  <c r="O678" i="7" s="1"/>
  <c r="Y678" i="7"/>
  <c r="M679" i="7"/>
  <c r="L296" i="7"/>
  <c r="M545" i="7"/>
  <c r="Y544" i="7"/>
  <c r="N544" i="7"/>
  <c r="O544" i="7" s="1"/>
  <c r="Y90" i="7"/>
  <c r="M91" i="7"/>
  <c r="N90" i="7"/>
  <c r="O90" i="7" s="1"/>
  <c r="Y265" i="7"/>
  <c r="N265" i="7"/>
  <c r="O265" i="7" s="1"/>
  <c r="M266" i="7"/>
  <c r="M521" i="7"/>
  <c r="N520" i="7"/>
  <c r="O520" i="7" s="1"/>
  <c r="Y520" i="7"/>
  <c r="M444" i="7"/>
  <c r="N443" i="7"/>
  <c r="O443" i="7" s="1"/>
  <c r="Y443" i="7"/>
  <c r="Y636" i="7"/>
  <c r="N636" i="7"/>
  <c r="O636" i="7" s="1"/>
  <c r="M637" i="7"/>
  <c r="N536" i="7"/>
  <c r="O536" i="7" s="1"/>
  <c r="Y536" i="7"/>
  <c r="M537" i="7"/>
  <c r="N665" i="7"/>
  <c r="O665" i="7" s="1"/>
  <c r="Y665" i="7"/>
  <c r="M666" i="7"/>
  <c r="L470" i="7"/>
  <c r="L651" i="7"/>
  <c r="N745" i="7"/>
  <c r="O745" i="7" s="1"/>
  <c r="Y745" i="7"/>
  <c r="N334" i="7"/>
  <c r="O334" i="7" s="1"/>
  <c r="M335" i="7"/>
  <c r="Y334" i="7"/>
  <c r="Y652" i="7"/>
  <c r="M653" i="7"/>
  <c r="N652" i="7"/>
  <c r="O652" i="7" s="1"/>
  <c r="L616" i="7"/>
  <c r="L660" i="7"/>
  <c r="M660" i="7" s="1"/>
  <c r="Y408" i="7"/>
  <c r="M409" i="7"/>
  <c r="N408" i="7"/>
  <c r="O408" i="7" s="1"/>
  <c r="Y611" i="7"/>
  <c r="M612" i="7"/>
  <c r="N611" i="7"/>
  <c r="O611" i="7" s="1"/>
  <c r="P366" i="11"/>
  <c r="W366" i="11" s="1"/>
  <c r="X366" i="11" s="1"/>
  <c r="N113" i="5"/>
  <c r="O113" i="5" s="1"/>
  <c r="Y113" i="5"/>
  <c r="M114" i="5"/>
  <c r="P168" i="10"/>
  <c r="W168" i="10" s="1"/>
  <c r="X168" i="10" s="1"/>
  <c r="M572" i="11"/>
  <c r="N571" i="11"/>
  <c r="O571" i="11" s="1"/>
  <c r="Y571" i="11"/>
  <c r="M13" i="11"/>
  <c r="N12" i="11"/>
  <c r="O12" i="11" s="1"/>
  <c r="Y12" i="11"/>
  <c r="N440" i="3"/>
  <c r="O440" i="3" s="1"/>
  <c r="M441" i="3"/>
  <c r="Y440" i="3"/>
  <c r="Y10" i="12"/>
  <c r="M11" i="12"/>
  <c r="N10" i="12"/>
  <c r="O10" i="12" s="1"/>
  <c r="M128" i="12"/>
  <c r="N127" i="12"/>
  <c r="O127" i="12" s="1"/>
  <c r="Y127" i="12"/>
  <c r="Y401" i="12"/>
  <c r="M402" i="12"/>
  <c r="N401" i="12"/>
  <c r="O401" i="12" s="1"/>
  <c r="M232" i="12"/>
  <c r="Y231" i="12"/>
  <c r="N231" i="12"/>
  <c r="O231" i="12" s="1"/>
  <c r="N47" i="12"/>
  <c r="O47" i="12" s="1"/>
  <c r="Y47" i="12"/>
  <c r="M48" i="12"/>
  <c r="Y519" i="12"/>
  <c r="N519" i="12"/>
  <c r="O519" i="12" s="1"/>
  <c r="M520" i="12"/>
  <c r="N168" i="12"/>
  <c r="O168" i="12" s="1"/>
  <c r="M169" i="12"/>
  <c r="Y168" i="12"/>
  <c r="N178" i="12"/>
  <c r="O178" i="12" s="1"/>
  <c r="M179" i="12"/>
  <c r="Y178" i="12"/>
  <c r="N77" i="12"/>
  <c r="O77" i="12" s="1"/>
  <c r="Y77" i="12"/>
  <c r="M78" i="12"/>
  <c r="N207" i="12"/>
  <c r="O207" i="12" s="1"/>
  <c r="M208" i="12"/>
  <c r="Y207" i="12"/>
  <c r="N24" i="12"/>
  <c r="O24" i="12" s="1"/>
  <c r="M25" i="12"/>
  <c r="Y24" i="12"/>
  <c r="M401" i="12"/>
  <c r="Y400" i="12"/>
  <c r="N400" i="12"/>
  <c r="O400" i="12" s="1"/>
  <c r="N541" i="12"/>
  <c r="O541" i="12" s="1"/>
  <c r="M542" i="12"/>
  <c r="Y541" i="12"/>
  <c r="M245" i="12"/>
  <c r="Y244" i="12"/>
  <c r="N244" i="12"/>
  <c r="O244" i="12" s="1"/>
  <c r="Y189" i="12"/>
  <c r="M190" i="12"/>
  <c r="N189" i="12"/>
  <c r="O189" i="12" s="1"/>
  <c r="M143" i="12"/>
  <c r="Y142" i="12"/>
  <c r="N142" i="12"/>
  <c r="O142" i="12" s="1"/>
  <c r="M182" i="12"/>
  <c r="N181" i="12"/>
  <c r="O181" i="12" s="1"/>
  <c r="Y181" i="12"/>
  <c r="M156" i="12"/>
  <c r="N155" i="12"/>
  <c r="O155" i="12" s="1"/>
  <c r="Y155" i="12"/>
  <c r="N531" i="12"/>
  <c r="O531" i="12" s="1"/>
  <c r="M532" i="12"/>
  <c r="Y531" i="12"/>
  <c r="M450" i="12"/>
  <c r="Y449" i="12"/>
  <c r="N449" i="12"/>
  <c r="O449" i="12" s="1"/>
  <c r="Y334" i="12"/>
  <c r="M335" i="12"/>
  <c r="N334" i="12"/>
  <c r="O334" i="12" s="1"/>
  <c r="Y121" i="12"/>
  <c r="N121" i="12"/>
  <c r="O121" i="12" s="1"/>
  <c r="M122" i="12"/>
  <c r="M395" i="12"/>
  <c r="Y394" i="12"/>
  <c r="N394" i="12"/>
  <c r="O394" i="12" s="1"/>
  <c r="M154" i="12"/>
  <c r="N153" i="12"/>
  <c r="O153" i="12" s="1"/>
  <c r="Y153" i="12"/>
  <c r="N130" i="12"/>
  <c r="O130" i="12" s="1"/>
  <c r="Y130" i="12"/>
  <c r="M131" i="12"/>
  <c r="N392" i="12"/>
  <c r="O392" i="12" s="1"/>
  <c r="Y392" i="12"/>
  <c r="M393" i="12"/>
  <c r="Y141" i="12"/>
  <c r="M142" i="12"/>
  <c r="N141" i="12"/>
  <c r="O141" i="12" s="1"/>
  <c r="Y268" i="12"/>
  <c r="N268" i="12"/>
  <c r="O268" i="12" s="1"/>
  <c r="M269" i="12"/>
  <c r="M718" i="12"/>
  <c r="Y717" i="12"/>
  <c r="N717" i="12"/>
  <c r="O717" i="12" s="1"/>
  <c r="M299" i="12"/>
  <c r="Y298" i="12"/>
  <c r="N298" i="12"/>
  <c r="O298" i="12" s="1"/>
  <c r="N195" i="12"/>
  <c r="O195" i="12" s="1"/>
  <c r="Y195" i="12"/>
  <c r="M196" i="12"/>
  <c r="N409" i="12"/>
  <c r="O409" i="12" s="1"/>
  <c r="M410" i="12"/>
  <c r="Y409" i="12"/>
  <c r="Y500" i="12"/>
  <c r="N500" i="12"/>
  <c r="O500" i="12" s="1"/>
  <c r="M501" i="12"/>
  <c r="N466" i="12"/>
  <c r="O466" i="12" s="1"/>
  <c r="M467" i="12"/>
  <c r="Y466" i="12"/>
  <c r="Y276" i="12"/>
  <c r="M277" i="12"/>
  <c r="N276" i="12"/>
  <c r="O276" i="12" s="1"/>
  <c r="N518" i="12"/>
  <c r="O518" i="12" s="1"/>
  <c r="M519" i="12"/>
  <c r="Y518" i="12"/>
  <c r="Y337" i="12"/>
  <c r="N337" i="12"/>
  <c r="O337" i="12" s="1"/>
  <c r="M338" i="12"/>
  <c r="Y498" i="12"/>
  <c r="N498" i="12"/>
  <c r="O498" i="12" s="1"/>
  <c r="M499" i="12"/>
  <c r="N641" i="12"/>
  <c r="O641" i="12" s="1"/>
  <c r="M642" i="12"/>
  <c r="Y641" i="12"/>
  <c r="N614" i="12"/>
  <c r="O614" i="12" s="1"/>
  <c r="Y614" i="12"/>
  <c r="M615" i="12"/>
  <c r="N538" i="12"/>
  <c r="O538" i="12" s="1"/>
  <c r="M539" i="12"/>
  <c r="Y538" i="12"/>
  <c r="N657" i="12"/>
  <c r="O657" i="12" s="1"/>
  <c r="Y657" i="12"/>
  <c r="M658" i="12"/>
  <c r="Y423" i="12"/>
  <c r="N423" i="12"/>
  <c r="O423" i="12" s="1"/>
  <c r="M424" i="12"/>
  <c r="Y634" i="12"/>
  <c r="N634" i="12"/>
  <c r="O634" i="12" s="1"/>
  <c r="M635" i="12"/>
  <c r="Y752" i="12"/>
  <c r="N752" i="12"/>
  <c r="O752" i="12" s="1"/>
  <c r="Y508" i="12"/>
  <c r="N508" i="12"/>
  <c r="O508" i="12" s="1"/>
  <c r="M509" i="12"/>
  <c r="M540" i="12"/>
  <c r="Y539" i="12"/>
  <c r="N539" i="12"/>
  <c r="O539" i="12" s="1"/>
  <c r="M676" i="12"/>
  <c r="N675" i="12"/>
  <c r="O675" i="12" s="1"/>
  <c r="Y675" i="12"/>
  <c r="M633" i="12"/>
  <c r="Y632" i="12"/>
  <c r="N632" i="12"/>
  <c r="O632" i="12" s="1"/>
  <c r="M700" i="12"/>
  <c r="N699" i="12"/>
  <c r="O699" i="12" s="1"/>
  <c r="Y699" i="12"/>
  <c r="M731" i="12"/>
  <c r="Y730" i="12"/>
  <c r="N730" i="12"/>
  <c r="O730" i="12" s="1"/>
  <c r="M739" i="12"/>
  <c r="N738" i="12"/>
  <c r="O738" i="12" s="1"/>
  <c r="Y738" i="12"/>
  <c r="Y703" i="12"/>
  <c r="M704" i="12"/>
  <c r="N703" i="12"/>
  <c r="O703" i="12" s="1"/>
  <c r="M683" i="8"/>
  <c r="N682" i="8"/>
  <c r="O682" i="8" s="1"/>
  <c r="Y682" i="8"/>
  <c r="M655" i="8"/>
  <c r="Y654" i="8"/>
  <c r="N654" i="8"/>
  <c r="O654" i="8" s="1"/>
  <c r="M449" i="8"/>
  <c r="Y448" i="8"/>
  <c r="N448" i="8"/>
  <c r="O448" i="8" s="1"/>
  <c r="N364" i="8"/>
  <c r="O364" i="8" s="1"/>
  <c r="Y364" i="8"/>
  <c r="M365" i="8"/>
  <c r="Y638" i="10"/>
  <c r="M639" i="10"/>
  <c r="N638" i="10"/>
  <c r="O638" i="10" s="1"/>
  <c r="N473" i="10"/>
  <c r="O473" i="10" s="1"/>
  <c r="M474" i="10"/>
  <c r="Y473" i="10"/>
  <c r="M125" i="10"/>
  <c r="Y124" i="10"/>
  <c r="N124" i="10"/>
  <c r="O124" i="10" s="1"/>
  <c r="N60" i="10"/>
  <c r="O60" i="10" s="1"/>
  <c r="M61" i="10"/>
  <c r="Y60" i="10"/>
  <c r="Y607" i="11"/>
  <c r="M608" i="11"/>
  <c r="N607" i="11"/>
  <c r="O607" i="11" s="1"/>
  <c r="M718" i="11"/>
  <c r="Y717" i="11"/>
  <c r="N717" i="11"/>
  <c r="O717" i="11" s="1"/>
  <c r="M236" i="11"/>
  <c r="Y235" i="11"/>
  <c r="N235" i="11"/>
  <c r="O235" i="11" s="1"/>
  <c r="N190" i="11"/>
  <c r="O190" i="11" s="1"/>
  <c r="Y190" i="11"/>
  <c r="M191" i="11"/>
  <c r="N728" i="3"/>
  <c r="O728" i="3" s="1"/>
  <c r="M729" i="3"/>
  <c r="Y728" i="3"/>
  <c r="M527" i="3"/>
  <c r="N526" i="3"/>
  <c r="O526" i="3" s="1"/>
  <c r="Y526" i="3"/>
  <c r="N388" i="3"/>
  <c r="O388" i="3" s="1"/>
  <c r="M389" i="3"/>
  <c r="Y388" i="3"/>
  <c r="M347" i="8"/>
  <c r="Y346" i="8"/>
  <c r="N346" i="8"/>
  <c r="O346" i="8" s="1"/>
  <c r="M514" i="8"/>
  <c r="N513" i="8"/>
  <c r="O513" i="8" s="1"/>
  <c r="Y513" i="8"/>
  <c r="M718" i="8"/>
  <c r="Y717" i="8"/>
  <c r="N717" i="8"/>
  <c r="O717" i="8" s="1"/>
  <c r="N632" i="8"/>
  <c r="O632" i="8" s="1"/>
  <c r="Y632" i="8"/>
  <c r="M633" i="8"/>
  <c r="M325" i="10"/>
  <c r="N324" i="10"/>
  <c r="O324" i="10" s="1"/>
  <c r="Y324" i="10"/>
  <c r="Y228" i="10"/>
  <c r="N228" i="10"/>
  <c r="O228" i="10" s="1"/>
  <c r="M229" i="10"/>
  <c r="N112" i="10"/>
  <c r="O112" i="10" s="1"/>
  <c r="M113" i="10"/>
  <c r="Y112" i="10"/>
  <c r="M29" i="10"/>
  <c r="N28" i="10"/>
  <c r="O28" i="10" s="1"/>
  <c r="Y28" i="10"/>
  <c r="M587" i="11"/>
  <c r="Y586" i="11"/>
  <c r="N586" i="11"/>
  <c r="O586" i="11" s="1"/>
  <c r="M627" i="11"/>
  <c r="Y626" i="11"/>
  <c r="N626" i="11"/>
  <c r="O626" i="11" s="1"/>
  <c r="N441" i="11"/>
  <c r="O441" i="11" s="1"/>
  <c r="M442" i="11"/>
  <c r="Y441" i="11"/>
  <c r="N152" i="11"/>
  <c r="O152" i="11" s="1"/>
  <c r="M153" i="11"/>
  <c r="Y152" i="11"/>
  <c r="Y493" i="3"/>
  <c r="N493" i="3"/>
  <c r="O493" i="3" s="1"/>
  <c r="M494" i="3"/>
  <c r="N398" i="8"/>
  <c r="O398" i="8" s="1"/>
  <c r="Y398" i="8"/>
  <c r="M399" i="8"/>
  <c r="M582" i="8"/>
  <c r="N581" i="8"/>
  <c r="O581" i="8" s="1"/>
  <c r="Y581" i="8"/>
  <c r="M525" i="8"/>
  <c r="Y524" i="8"/>
  <c r="N524" i="8"/>
  <c r="O524" i="8" s="1"/>
  <c r="N127" i="8"/>
  <c r="O127" i="8" s="1"/>
  <c r="Y127" i="8"/>
  <c r="M128" i="8"/>
  <c r="M586" i="10"/>
  <c r="N585" i="10"/>
  <c r="O585" i="10" s="1"/>
  <c r="Y585" i="10"/>
  <c r="M339" i="10"/>
  <c r="N338" i="10"/>
  <c r="O338" i="10" s="1"/>
  <c r="Y338" i="10"/>
  <c r="M278" i="10"/>
  <c r="N277" i="10"/>
  <c r="O277" i="10" s="1"/>
  <c r="Y277" i="10"/>
  <c r="M202" i="10"/>
  <c r="Y201" i="10"/>
  <c r="N201" i="10"/>
  <c r="O201" i="10" s="1"/>
  <c r="Y668" i="11"/>
  <c r="M669" i="11"/>
  <c r="N668" i="11"/>
  <c r="O668" i="11" s="1"/>
  <c r="N364" i="11"/>
  <c r="O364" i="11" s="1"/>
  <c r="M365" i="11"/>
  <c r="Y364" i="11"/>
  <c r="M397" i="11"/>
  <c r="Y396" i="11"/>
  <c r="N396" i="11"/>
  <c r="O396" i="11" s="1"/>
  <c r="N542" i="11"/>
  <c r="O542" i="11" s="1"/>
  <c r="M543" i="11"/>
  <c r="Y542" i="11"/>
  <c r="M698" i="3"/>
  <c r="N697" i="3"/>
  <c r="O697" i="3" s="1"/>
  <c r="Y697" i="3"/>
  <c r="N662" i="3"/>
  <c r="O662" i="3" s="1"/>
  <c r="Y662" i="3"/>
  <c r="M663" i="3"/>
  <c r="N451" i="3"/>
  <c r="O451" i="3" s="1"/>
  <c r="Y451" i="3"/>
  <c r="M452" i="3"/>
  <c r="N662" i="8"/>
  <c r="O662" i="8" s="1"/>
  <c r="Y662" i="8"/>
  <c r="M663" i="8"/>
  <c r="M729" i="8"/>
  <c r="N728" i="8"/>
  <c r="O728" i="8" s="1"/>
  <c r="Y728" i="8"/>
  <c r="Y87" i="8"/>
  <c r="N87" i="8"/>
  <c r="O87" i="8" s="1"/>
  <c r="M88" i="8"/>
  <c r="Y130" i="8"/>
  <c r="M131" i="8"/>
  <c r="N130" i="8"/>
  <c r="O130" i="8" s="1"/>
  <c r="M393" i="10"/>
  <c r="Y392" i="10"/>
  <c r="N392" i="10"/>
  <c r="O392" i="10" s="1"/>
  <c r="N636" i="10"/>
  <c r="O636" i="10" s="1"/>
  <c r="Y636" i="10"/>
  <c r="M637" i="10"/>
  <c r="N254" i="10"/>
  <c r="O254" i="10" s="1"/>
  <c r="M255" i="10"/>
  <c r="Y254" i="10"/>
  <c r="M171" i="10"/>
  <c r="Y170" i="10"/>
  <c r="N170" i="10"/>
  <c r="O170" i="10" s="1"/>
  <c r="Y123" i="11"/>
  <c r="N123" i="11"/>
  <c r="O123" i="11" s="1"/>
  <c r="M124" i="11"/>
  <c r="M570" i="11"/>
  <c r="N569" i="11"/>
  <c r="O569" i="11" s="1"/>
  <c r="Y569" i="11"/>
  <c r="M32" i="11"/>
  <c r="N31" i="11"/>
  <c r="O31" i="11" s="1"/>
  <c r="Y31" i="11"/>
  <c r="Y357" i="3"/>
  <c r="M358" i="3"/>
  <c r="N357" i="3"/>
  <c r="O357" i="3" s="1"/>
  <c r="M484" i="3"/>
  <c r="N483" i="3"/>
  <c r="O483" i="3" s="1"/>
  <c r="Y483" i="3"/>
  <c r="N549" i="3"/>
  <c r="O549" i="3" s="1"/>
  <c r="M550" i="3"/>
  <c r="Y549" i="3"/>
  <c r="Q504" i="1"/>
  <c r="S504" i="1" s="1"/>
  <c r="M333" i="5"/>
  <c r="Y332" i="5"/>
  <c r="N332" i="5"/>
  <c r="O332" i="5" s="1"/>
  <c r="M652" i="11"/>
  <c r="N651" i="11"/>
  <c r="O651" i="11" s="1"/>
  <c r="Y651" i="11"/>
  <c r="N608" i="8"/>
  <c r="O608" i="8" s="1"/>
  <c r="M609" i="8"/>
  <c r="Y608" i="8"/>
  <c r="Y553" i="8"/>
  <c r="M554" i="8"/>
  <c r="N553" i="8"/>
  <c r="O553" i="8" s="1"/>
  <c r="M85" i="8"/>
  <c r="N84" i="8"/>
  <c r="O84" i="8" s="1"/>
  <c r="Y84" i="8"/>
  <c r="M137" i="8"/>
  <c r="Y136" i="8"/>
  <c r="N136" i="8"/>
  <c r="O136" i="8" s="1"/>
  <c r="Y563" i="10"/>
  <c r="M564" i="10"/>
  <c r="N563" i="10"/>
  <c r="O563" i="10" s="1"/>
  <c r="M498" i="10"/>
  <c r="N497" i="10"/>
  <c r="O497" i="10" s="1"/>
  <c r="Y497" i="10"/>
  <c r="N87" i="10"/>
  <c r="O87" i="10" s="1"/>
  <c r="Y87" i="10"/>
  <c r="M88" i="10"/>
  <c r="N154" i="10"/>
  <c r="O154" i="10" s="1"/>
  <c r="M155" i="10"/>
  <c r="Y154" i="10"/>
  <c r="Y319" i="11"/>
  <c r="N319" i="11"/>
  <c r="O319" i="11" s="1"/>
  <c r="M320" i="11"/>
  <c r="M522" i="11"/>
  <c r="N521" i="11"/>
  <c r="O521" i="11" s="1"/>
  <c r="Y521" i="11"/>
  <c r="M58" i="11"/>
  <c r="N57" i="11"/>
  <c r="O57" i="11" s="1"/>
  <c r="Y57" i="11"/>
  <c r="N676" i="5"/>
  <c r="O676" i="5" s="1"/>
  <c r="M677" i="5"/>
  <c r="Y676" i="5"/>
  <c r="Y219" i="5"/>
  <c r="N219" i="5"/>
  <c r="O219" i="5" s="1"/>
  <c r="M220" i="5"/>
  <c r="AE57" i="1"/>
  <c r="CB74" i="15" s="1"/>
  <c r="Q649" i="8"/>
  <c r="S649" i="8" s="1"/>
  <c r="P649" i="8"/>
  <c r="W649" i="8" s="1"/>
  <c r="X649" i="8" s="1"/>
  <c r="P495" i="8"/>
  <c r="W495" i="8" s="1"/>
  <c r="X495" i="8" s="1"/>
  <c r="N197" i="8"/>
  <c r="O197" i="8" s="1"/>
  <c r="Y197" i="8"/>
  <c r="M198" i="8"/>
  <c r="M127" i="8"/>
  <c r="Y126" i="8"/>
  <c r="N126" i="8"/>
  <c r="O126" i="8" s="1"/>
  <c r="P223" i="8"/>
  <c r="W223" i="8" s="1"/>
  <c r="X223" i="8" s="1"/>
  <c r="N627" i="10"/>
  <c r="O627" i="10" s="1"/>
  <c r="M628" i="10"/>
  <c r="Y627" i="10"/>
  <c r="P679" i="10"/>
  <c r="W679" i="10" s="1"/>
  <c r="X679" i="10" s="1"/>
  <c r="Q679" i="10"/>
  <c r="S679" i="10" s="1"/>
  <c r="Q340" i="10"/>
  <c r="S340" i="10" s="1"/>
  <c r="P340" i="10"/>
  <c r="W340" i="10" s="1"/>
  <c r="X340" i="10" s="1"/>
  <c r="Y153" i="10"/>
  <c r="M154" i="10"/>
  <c r="N153" i="10"/>
  <c r="O153" i="10" s="1"/>
  <c r="Y258" i="11"/>
  <c r="M259" i="11"/>
  <c r="N258" i="11"/>
  <c r="O258" i="11" s="1"/>
  <c r="M162" i="11"/>
  <c r="M277" i="11"/>
  <c r="N276" i="11"/>
  <c r="O276" i="11" s="1"/>
  <c r="Y276" i="11"/>
  <c r="P54" i="11"/>
  <c r="W54" i="11" s="1"/>
  <c r="X54" i="11" s="1"/>
  <c r="Y42" i="8"/>
  <c r="N42" i="8"/>
  <c r="O42" i="8" s="1"/>
  <c r="M43" i="8"/>
  <c r="Q669" i="2"/>
  <c r="S669" i="2" s="1"/>
  <c r="N258" i="8"/>
  <c r="O258" i="8" s="1"/>
  <c r="Y258" i="8"/>
  <c r="M259" i="8"/>
  <c r="Y327" i="8"/>
  <c r="N327" i="8"/>
  <c r="O327" i="8" s="1"/>
  <c r="M328" i="8"/>
  <c r="N554" i="8"/>
  <c r="O554" i="8" s="1"/>
  <c r="M555" i="8"/>
  <c r="Y554" i="8"/>
  <c r="N10" i="8"/>
  <c r="O10" i="8" s="1"/>
  <c r="Y10" i="8"/>
  <c r="AG9" i="8" s="1"/>
  <c r="M11" i="8"/>
  <c r="M757" i="8" s="1"/>
  <c r="T23" i="13" s="1"/>
  <c r="SF29" i="15" s="1"/>
  <c r="Y709" i="10"/>
  <c r="M710" i="10"/>
  <c r="N709" i="10"/>
  <c r="O709" i="10" s="1"/>
  <c r="M726" i="10"/>
  <c r="N725" i="10"/>
  <c r="O725" i="10" s="1"/>
  <c r="Y725" i="10"/>
  <c r="N559" i="10"/>
  <c r="O559" i="10" s="1"/>
  <c r="Y559" i="10"/>
  <c r="M560" i="10"/>
  <c r="M230" i="10"/>
  <c r="N229" i="10"/>
  <c r="O229" i="10" s="1"/>
  <c r="Y229" i="10"/>
  <c r="M655" i="11"/>
  <c r="N654" i="11"/>
  <c r="O654" i="11" s="1"/>
  <c r="Y654" i="11"/>
  <c r="Y500" i="11"/>
  <c r="N500" i="11"/>
  <c r="O500" i="11" s="1"/>
  <c r="M501" i="11"/>
  <c r="M70" i="11"/>
  <c r="Y69" i="11"/>
  <c r="N69" i="11"/>
  <c r="O69" i="11" s="1"/>
  <c r="M231" i="11"/>
  <c r="N230" i="11"/>
  <c r="O230" i="11" s="1"/>
  <c r="Y230" i="11"/>
  <c r="Q174" i="1"/>
  <c r="S174" i="1" s="1"/>
  <c r="P533" i="8"/>
  <c r="W533" i="8" s="1"/>
  <c r="X533" i="8" s="1"/>
  <c r="P318" i="8"/>
  <c r="W318" i="8" s="1"/>
  <c r="X318" i="8" s="1"/>
  <c r="P104" i="8"/>
  <c r="W104" i="8" s="1"/>
  <c r="X104" i="8" s="1"/>
  <c r="M424" i="8"/>
  <c r="L756" i="8"/>
  <c r="Q521" i="10"/>
  <c r="S521" i="10" s="1"/>
  <c r="P521" i="10"/>
  <c r="W521" i="10" s="1"/>
  <c r="X521" i="10" s="1"/>
  <c r="M228" i="10"/>
  <c r="M363" i="10"/>
  <c r="M559" i="10"/>
  <c r="N602" i="10"/>
  <c r="O602" i="10" s="1"/>
  <c r="Y602" i="10"/>
  <c r="M603" i="10"/>
  <c r="N197" i="10"/>
  <c r="O197" i="10" s="1"/>
  <c r="Y197" i="10"/>
  <c r="M198" i="10"/>
  <c r="N669" i="11"/>
  <c r="O669" i="11" s="1"/>
  <c r="M670" i="11"/>
  <c r="Y669" i="11"/>
  <c r="Q241" i="11"/>
  <c r="S241" i="11" s="1"/>
  <c r="P241" i="11"/>
  <c r="W241" i="11" s="1"/>
  <c r="X241" i="11" s="1"/>
  <c r="P486" i="11"/>
  <c r="W486" i="11" s="1"/>
  <c r="X486" i="11" s="1"/>
  <c r="Q486" i="11"/>
  <c r="S486" i="11" s="1"/>
  <c r="P157" i="11"/>
  <c r="W157" i="11" s="1"/>
  <c r="X157" i="11" s="1"/>
  <c r="Q97" i="1"/>
  <c r="S97" i="1" s="1"/>
  <c r="Y605" i="8"/>
  <c r="M606" i="8"/>
  <c r="N605" i="8"/>
  <c r="O605" i="8" s="1"/>
  <c r="Y679" i="8"/>
  <c r="N679" i="8"/>
  <c r="O679" i="8" s="1"/>
  <c r="M680" i="8"/>
  <c r="M241" i="8"/>
  <c r="Y240" i="8"/>
  <c r="N240" i="8"/>
  <c r="O240" i="8" s="1"/>
  <c r="Y380" i="8"/>
  <c r="M381" i="8"/>
  <c r="N380" i="8"/>
  <c r="O380" i="8" s="1"/>
  <c r="Y682" i="10"/>
  <c r="M683" i="10"/>
  <c r="N682" i="10"/>
  <c r="O682" i="10" s="1"/>
  <c r="N660" i="10"/>
  <c r="O660" i="10" s="1"/>
  <c r="Y660" i="10"/>
  <c r="M661" i="10"/>
  <c r="N191" i="10"/>
  <c r="O191" i="10" s="1"/>
  <c r="Y191" i="10"/>
  <c r="M192" i="10"/>
  <c r="M636" i="10"/>
  <c r="Y635" i="10"/>
  <c r="N635" i="10"/>
  <c r="O635" i="10" s="1"/>
  <c r="Y228" i="11"/>
  <c r="N228" i="11"/>
  <c r="O228" i="11" s="1"/>
  <c r="M229" i="11"/>
  <c r="M706" i="11"/>
  <c r="N705" i="11"/>
  <c r="O705" i="11" s="1"/>
  <c r="Y705" i="11"/>
  <c r="N427" i="11"/>
  <c r="O427" i="11" s="1"/>
  <c r="Y427" i="11"/>
  <c r="M428" i="11"/>
  <c r="L198" i="6"/>
  <c r="L143" i="6"/>
  <c r="L119" i="6"/>
  <c r="L20" i="6"/>
  <c r="L136" i="6"/>
  <c r="L170" i="6"/>
  <c r="L315" i="6"/>
  <c r="L404" i="6"/>
  <c r="L310" i="6"/>
  <c r="L92" i="6"/>
  <c r="L195" i="6"/>
  <c r="L619" i="6"/>
  <c r="L184" i="6"/>
  <c r="L691" i="6"/>
  <c r="L26" i="6"/>
  <c r="L563" i="6"/>
  <c r="L140" i="6"/>
  <c r="L573" i="6"/>
  <c r="L327" i="6"/>
  <c r="L702" i="6"/>
  <c r="L515" i="6"/>
  <c r="L333" i="6"/>
  <c r="L585" i="6"/>
  <c r="L82" i="6"/>
  <c r="L448" i="6"/>
  <c r="L672" i="6"/>
  <c r="L9" i="6"/>
  <c r="L250" i="6"/>
  <c r="L544" i="6"/>
  <c r="L260" i="6"/>
  <c r="L588" i="6"/>
  <c r="L109" i="6"/>
  <c r="L351" i="6"/>
  <c r="L676" i="6"/>
  <c r="L175" i="6"/>
  <c r="L343" i="6"/>
  <c r="L578" i="6"/>
  <c r="L69" i="6"/>
  <c r="L275" i="6"/>
  <c r="L546" i="6"/>
  <c r="L116" i="6"/>
  <c r="L299" i="6"/>
  <c r="L603" i="6"/>
  <c r="L471" i="6"/>
  <c r="L681" i="6"/>
  <c r="L486" i="6"/>
  <c r="L689" i="6"/>
  <c r="L519" i="6"/>
  <c r="L167" i="6"/>
  <c r="L363" i="6"/>
  <c r="L566" i="6"/>
  <c r="M566" i="6" s="1"/>
  <c r="AF129" i="3"/>
  <c r="NR77" i="15" s="1"/>
  <c r="M534" i="12"/>
  <c r="N533" i="12"/>
  <c r="O533" i="12" s="1"/>
  <c r="Y533" i="12"/>
  <c r="Y666" i="12"/>
  <c r="M667" i="12"/>
  <c r="N666" i="12"/>
  <c r="O666" i="12" s="1"/>
  <c r="N350" i="12"/>
  <c r="O350" i="12" s="1"/>
  <c r="M351" i="12"/>
  <c r="Y350" i="12"/>
  <c r="M125" i="12"/>
  <c r="N124" i="12"/>
  <c r="O124" i="12" s="1"/>
  <c r="Y124" i="12"/>
  <c r="N406" i="12"/>
  <c r="O406" i="12" s="1"/>
  <c r="M407" i="12"/>
  <c r="Y406" i="12"/>
  <c r="Y222" i="12"/>
  <c r="N222" i="12"/>
  <c r="O222" i="12" s="1"/>
  <c r="M223" i="12"/>
  <c r="N144" i="12"/>
  <c r="O144" i="12" s="1"/>
  <c r="Y144" i="12"/>
  <c r="M145" i="12"/>
  <c r="N405" i="12"/>
  <c r="O405" i="12" s="1"/>
  <c r="M406" i="12"/>
  <c r="Y405" i="12"/>
  <c r="Y162" i="12"/>
  <c r="M163" i="12"/>
  <c r="N162" i="12"/>
  <c r="O162" i="12" s="1"/>
  <c r="N271" i="12"/>
  <c r="O271" i="12" s="1"/>
  <c r="M272" i="12"/>
  <c r="Y271" i="12"/>
  <c r="Y90" i="12"/>
  <c r="M91" i="12"/>
  <c r="N90" i="12"/>
  <c r="O90" i="12" s="1"/>
  <c r="M302" i="12"/>
  <c r="N301" i="12"/>
  <c r="O301" i="12" s="1"/>
  <c r="Y301" i="12"/>
  <c r="N202" i="12"/>
  <c r="O202" i="12" s="1"/>
  <c r="Y202" i="12"/>
  <c r="M203" i="12"/>
  <c r="M434" i="12"/>
  <c r="N433" i="12"/>
  <c r="O433" i="12" s="1"/>
  <c r="Y433" i="12"/>
  <c r="N573" i="12"/>
  <c r="O573" i="12" s="1"/>
  <c r="Y573" i="12"/>
  <c r="M574" i="12"/>
  <c r="M468" i="12"/>
  <c r="Y467" i="12"/>
  <c r="N467" i="12"/>
  <c r="O467" i="12" s="1"/>
  <c r="Y290" i="12"/>
  <c r="M291" i="12"/>
  <c r="N290" i="12"/>
  <c r="O290" i="12" s="1"/>
  <c r="Y591" i="12"/>
  <c r="N591" i="12"/>
  <c r="O591" i="12" s="1"/>
  <c r="M592" i="12"/>
  <c r="Y358" i="12"/>
  <c r="N358" i="12"/>
  <c r="O358" i="12" s="1"/>
  <c r="M359" i="12"/>
  <c r="N586" i="12"/>
  <c r="O586" i="12" s="1"/>
  <c r="M587" i="12"/>
  <c r="Y586" i="12"/>
  <c r="M674" i="12"/>
  <c r="N673" i="12"/>
  <c r="O673" i="12" s="1"/>
  <c r="Y673" i="12"/>
  <c r="M637" i="12"/>
  <c r="N636" i="12"/>
  <c r="O636" i="12" s="1"/>
  <c r="Y636" i="12"/>
  <c r="M568" i="12"/>
  <c r="Y567" i="12"/>
  <c r="N567" i="12"/>
  <c r="O567" i="12" s="1"/>
  <c r="Y669" i="12"/>
  <c r="M670" i="12"/>
  <c r="N669" i="12"/>
  <c r="O669" i="12" s="1"/>
  <c r="Y437" i="12"/>
  <c r="M438" i="12"/>
  <c r="N437" i="12"/>
  <c r="O437" i="12" s="1"/>
  <c r="M653" i="12"/>
  <c r="N652" i="12"/>
  <c r="O652" i="12" s="1"/>
  <c r="Y652" i="12"/>
  <c r="Y482" i="12"/>
  <c r="M483" i="12"/>
  <c r="N482" i="12"/>
  <c r="O482" i="12" s="1"/>
  <c r="Y515" i="12"/>
  <c r="N515" i="12"/>
  <c r="O515" i="12" s="1"/>
  <c r="M516" i="12"/>
  <c r="M554" i="12"/>
  <c r="Y553" i="12"/>
  <c r="N553" i="12"/>
  <c r="O553" i="12" s="1"/>
  <c r="M686" i="12"/>
  <c r="N685" i="12"/>
  <c r="O685" i="12" s="1"/>
  <c r="Y685" i="12"/>
  <c r="M640" i="12"/>
  <c r="Y639" i="12"/>
  <c r="N639" i="12"/>
  <c r="O639" i="12" s="1"/>
  <c r="Y721" i="12"/>
  <c r="M722" i="12"/>
  <c r="N721" i="12"/>
  <c r="O721" i="12" s="1"/>
  <c r="Y704" i="12"/>
  <c r="M705" i="12"/>
  <c r="N704" i="12"/>
  <c r="O704" i="12" s="1"/>
  <c r="N739" i="12"/>
  <c r="O739" i="12" s="1"/>
  <c r="Y739" i="12"/>
  <c r="M740" i="12"/>
  <c r="Y710" i="12"/>
  <c r="N710" i="12"/>
  <c r="O710" i="12" s="1"/>
  <c r="M711" i="12"/>
  <c r="M438" i="8"/>
  <c r="N437" i="8"/>
  <c r="O437" i="8" s="1"/>
  <c r="Y437" i="8"/>
  <c r="N337" i="8"/>
  <c r="O337" i="8" s="1"/>
  <c r="Y337" i="8"/>
  <c r="M338" i="8"/>
  <c r="N483" i="8"/>
  <c r="O483" i="8" s="1"/>
  <c r="M484" i="8"/>
  <c r="Y483" i="8"/>
  <c r="N213" i="8"/>
  <c r="O213" i="8" s="1"/>
  <c r="M214" i="8"/>
  <c r="Y213" i="8"/>
  <c r="Y435" i="10"/>
  <c r="N435" i="10"/>
  <c r="O435" i="10" s="1"/>
  <c r="M436" i="10"/>
  <c r="Y593" i="10"/>
  <c r="M594" i="10"/>
  <c r="N593" i="10"/>
  <c r="O593" i="10" s="1"/>
  <c r="M203" i="10"/>
  <c r="Y202" i="10"/>
  <c r="N202" i="10"/>
  <c r="O202" i="10" s="1"/>
  <c r="M53" i="10"/>
  <c r="N52" i="10"/>
  <c r="O52" i="10" s="1"/>
  <c r="Y52" i="10"/>
  <c r="M622" i="11"/>
  <c r="N621" i="11"/>
  <c r="O621" i="11" s="1"/>
  <c r="Y621" i="11"/>
  <c r="N642" i="11"/>
  <c r="O642" i="11" s="1"/>
  <c r="Y642" i="11"/>
  <c r="M643" i="11"/>
  <c r="M443" i="11"/>
  <c r="Y442" i="11"/>
  <c r="N442" i="11"/>
  <c r="O442" i="11" s="1"/>
  <c r="M284" i="11"/>
  <c r="N283" i="11"/>
  <c r="O283" i="11" s="1"/>
  <c r="Y283" i="11"/>
  <c r="M336" i="3"/>
  <c r="N335" i="3"/>
  <c r="O335" i="3" s="1"/>
  <c r="Y335" i="3"/>
  <c r="N703" i="3"/>
  <c r="O703" i="3" s="1"/>
  <c r="M704" i="3"/>
  <c r="Y703" i="3"/>
  <c r="Y166" i="8"/>
  <c r="M167" i="8"/>
  <c r="N166" i="8"/>
  <c r="O166" i="8" s="1"/>
  <c r="M206" i="8"/>
  <c r="N205" i="8"/>
  <c r="O205" i="8" s="1"/>
  <c r="Y205" i="8"/>
  <c r="Y379" i="8"/>
  <c r="N379" i="8"/>
  <c r="O379" i="8" s="1"/>
  <c r="M380" i="8"/>
  <c r="Y712" i="8"/>
  <c r="N712" i="8"/>
  <c r="O712" i="8" s="1"/>
  <c r="M713" i="8"/>
  <c r="Y122" i="10"/>
  <c r="N122" i="10"/>
  <c r="O122" i="10" s="1"/>
  <c r="M123" i="10"/>
  <c r="Y56" i="10"/>
  <c r="M57" i="10"/>
  <c r="N56" i="10"/>
  <c r="O56" i="10" s="1"/>
  <c r="Y237" i="10"/>
  <c r="N237" i="10"/>
  <c r="O237" i="10" s="1"/>
  <c r="M238" i="10"/>
  <c r="M146" i="10"/>
  <c r="N145" i="10"/>
  <c r="O145" i="10" s="1"/>
  <c r="Y145" i="10"/>
  <c r="M619" i="11"/>
  <c r="Y618" i="11"/>
  <c r="N618" i="11"/>
  <c r="O618" i="11" s="1"/>
  <c r="M500" i="11"/>
  <c r="N499" i="11"/>
  <c r="O499" i="11" s="1"/>
  <c r="Y499" i="11"/>
  <c r="Y332" i="11"/>
  <c r="M333" i="11"/>
  <c r="N332" i="11"/>
  <c r="O332" i="11" s="1"/>
  <c r="Y413" i="11"/>
  <c r="N413" i="11"/>
  <c r="O413" i="11" s="1"/>
  <c r="M414" i="11"/>
  <c r="M212" i="3"/>
  <c r="N211" i="3"/>
  <c r="O211" i="3" s="1"/>
  <c r="Y211" i="3"/>
  <c r="Y624" i="3"/>
  <c r="N624" i="3"/>
  <c r="O624" i="3" s="1"/>
  <c r="M625" i="3"/>
  <c r="M428" i="5"/>
  <c r="Y427" i="5"/>
  <c r="N427" i="5"/>
  <c r="O427" i="5" s="1"/>
  <c r="Y203" i="8"/>
  <c r="N203" i="8"/>
  <c r="O203" i="8" s="1"/>
  <c r="M204" i="8"/>
  <c r="Y295" i="8"/>
  <c r="M296" i="8"/>
  <c r="N295" i="8"/>
  <c r="O295" i="8" s="1"/>
  <c r="N321" i="8"/>
  <c r="O321" i="8" s="1"/>
  <c r="M322" i="8"/>
  <c r="Y321" i="8"/>
  <c r="Y399" i="10"/>
  <c r="N399" i="10"/>
  <c r="O399" i="10" s="1"/>
  <c r="M400" i="10"/>
  <c r="Y677" i="10"/>
  <c r="N677" i="10"/>
  <c r="O677" i="10" s="1"/>
  <c r="M678" i="10"/>
  <c r="Y268" i="10"/>
  <c r="M269" i="10"/>
  <c r="N268" i="10"/>
  <c r="O268" i="10" s="1"/>
  <c r="M17" i="10"/>
  <c r="Y16" i="10"/>
  <c r="N16" i="10"/>
  <c r="O16" i="10" s="1"/>
  <c r="Y394" i="11"/>
  <c r="M395" i="11"/>
  <c r="N394" i="11"/>
  <c r="O394" i="11" s="1"/>
  <c r="Y41" i="11"/>
  <c r="M42" i="11"/>
  <c r="N41" i="11"/>
  <c r="O41" i="11" s="1"/>
  <c r="N299" i="11"/>
  <c r="O299" i="11" s="1"/>
  <c r="M300" i="11"/>
  <c r="Y299" i="11"/>
  <c r="N166" i="11"/>
  <c r="O166" i="11" s="1"/>
  <c r="M167" i="11"/>
  <c r="Y166" i="11"/>
  <c r="Y522" i="3"/>
  <c r="N522" i="3"/>
  <c r="O522" i="3" s="1"/>
  <c r="M523" i="3"/>
  <c r="M468" i="3"/>
  <c r="Y467" i="3"/>
  <c r="N467" i="3"/>
  <c r="O467" i="3" s="1"/>
  <c r="N572" i="3"/>
  <c r="O572" i="3" s="1"/>
  <c r="M573" i="3"/>
  <c r="Y572" i="3"/>
  <c r="M504" i="5"/>
  <c r="Y503" i="5"/>
  <c r="N503" i="5"/>
  <c r="O503" i="5" s="1"/>
  <c r="AF321" i="1"/>
  <c r="CZ85" i="15" s="1"/>
  <c r="M382" i="8"/>
  <c r="Y381" i="8"/>
  <c r="N381" i="8"/>
  <c r="O381" i="8" s="1"/>
  <c r="M564" i="8"/>
  <c r="Y563" i="8"/>
  <c r="N563" i="8"/>
  <c r="O563" i="8" s="1"/>
  <c r="M513" i="8"/>
  <c r="N512" i="8"/>
  <c r="O512" i="8" s="1"/>
  <c r="Y512" i="8"/>
  <c r="M47" i="8"/>
  <c r="Y46" i="8"/>
  <c r="N46" i="8"/>
  <c r="O46" i="8" s="1"/>
  <c r="Y712" i="10"/>
  <c r="M713" i="10"/>
  <c r="N712" i="10"/>
  <c r="O712" i="10" s="1"/>
  <c r="N705" i="10"/>
  <c r="O705" i="10" s="1"/>
  <c r="Y705" i="10"/>
  <c r="M706" i="10"/>
  <c r="M182" i="10"/>
  <c r="Y181" i="10"/>
  <c r="N181" i="10"/>
  <c r="O181" i="10" s="1"/>
  <c r="M490" i="11"/>
  <c r="Y489" i="11"/>
  <c r="N489" i="11"/>
  <c r="O489" i="11" s="1"/>
  <c r="M292" i="11"/>
  <c r="Y291" i="11"/>
  <c r="N291" i="11"/>
  <c r="O291" i="11" s="1"/>
  <c r="M35" i="11"/>
  <c r="Y34" i="11"/>
  <c r="AG33" i="11" s="1"/>
  <c r="OK213" i="15" s="1"/>
  <c r="N34" i="11"/>
  <c r="O34" i="11" s="1"/>
  <c r="AE417" i="1"/>
  <c r="CB89" i="15" s="1"/>
  <c r="Y175" i="3"/>
  <c r="M176" i="3"/>
  <c r="N175" i="3"/>
  <c r="O175" i="3" s="1"/>
  <c r="M307" i="3"/>
  <c r="N306" i="3"/>
  <c r="O306" i="3" s="1"/>
  <c r="Y306" i="3"/>
  <c r="M496" i="3"/>
  <c r="N495" i="3"/>
  <c r="O495" i="3" s="1"/>
  <c r="Y495" i="3"/>
  <c r="PU28" i="15"/>
  <c r="Y623" i="5"/>
  <c r="N623" i="5"/>
  <c r="O623" i="5" s="1"/>
  <c r="M624" i="5"/>
  <c r="M143" i="5"/>
  <c r="N142" i="5"/>
  <c r="O142" i="5" s="1"/>
  <c r="Y142" i="5"/>
  <c r="Y207" i="5"/>
  <c r="M208" i="5"/>
  <c r="N207" i="5"/>
  <c r="O207" i="5" s="1"/>
  <c r="Y334" i="5"/>
  <c r="M335" i="5"/>
  <c r="N334" i="5"/>
  <c r="O334" i="5" s="1"/>
  <c r="N634" i="5"/>
  <c r="O634" i="5" s="1"/>
  <c r="M635" i="5"/>
  <c r="Y634" i="5"/>
  <c r="M604" i="8"/>
  <c r="Y603" i="8"/>
  <c r="N603" i="8"/>
  <c r="O603" i="8" s="1"/>
  <c r="Y583" i="8"/>
  <c r="M584" i="8"/>
  <c r="N583" i="8"/>
  <c r="O583" i="8" s="1"/>
  <c r="N517" i="8"/>
  <c r="O517" i="8" s="1"/>
  <c r="M518" i="8"/>
  <c r="Y517" i="8"/>
  <c r="Y443" i="8"/>
  <c r="N443" i="8"/>
  <c r="O443" i="8" s="1"/>
  <c r="M444" i="8"/>
  <c r="Y360" i="10"/>
  <c r="M361" i="10"/>
  <c r="N360" i="10"/>
  <c r="O360" i="10" s="1"/>
  <c r="Y690" i="10"/>
  <c r="M691" i="10"/>
  <c r="N690" i="10"/>
  <c r="O690" i="10" s="1"/>
  <c r="N351" i="10"/>
  <c r="O351" i="10" s="1"/>
  <c r="Y351" i="10"/>
  <c r="M352" i="10"/>
  <c r="Y637" i="10"/>
  <c r="N637" i="10"/>
  <c r="O637" i="10" s="1"/>
  <c r="M638" i="10"/>
  <c r="Y109" i="11"/>
  <c r="N109" i="11"/>
  <c r="O109" i="11" s="1"/>
  <c r="M110" i="11"/>
  <c r="Y541" i="11"/>
  <c r="N541" i="11"/>
  <c r="O541" i="11" s="1"/>
  <c r="M542" i="11"/>
  <c r="N18" i="11"/>
  <c r="O18" i="11" s="1"/>
  <c r="Y18" i="11"/>
  <c r="M19" i="11"/>
  <c r="AF105" i="3"/>
  <c r="NR76" i="15" s="1"/>
  <c r="AF201" i="1"/>
  <c r="CZ80" i="15" s="1"/>
  <c r="N199" i="3"/>
  <c r="O199" i="3" s="1"/>
  <c r="M200" i="3"/>
  <c r="Y199" i="3"/>
  <c r="M312" i="5"/>
  <c r="Y311" i="5"/>
  <c r="N311" i="5"/>
  <c r="O311" i="5" s="1"/>
  <c r="M346" i="5"/>
  <c r="N345" i="5"/>
  <c r="O345" i="5" s="1"/>
  <c r="Y345" i="5"/>
  <c r="M468" i="5"/>
  <c r="Y467" i="5"/>
  <c r="N467" i="5"/>
  <c r="O467" i="5" s="1"/>
  <c r="P601" i="8"/>
  <c r="W601" i="8" s="1"/>
  <c r="X601" i="8" s="1"/>
  <c r="N467" i="8"/>
  <c r="O467" i="8" s="1"/>
  <c r="M468" i="8"/>
  <c r="Y467" i="8"/>
  <c r="M360" i="8"/>
  <c r="Y359" i="8"/>
  <c r="N359" i="8"/>
  <c r="O359" i="8" s="1"/>
  <c r="Q554" i="10"/>
  <c r="S554" i="10" s="1"/>
  <c r="P554" i="10"/>
  <c r="W554" i="10" s="1"/>
  <c r="X554" i="10" s="1"/>
  <c r="N557" i="10"/>
  <c r="O557" i="10" s="1"/>
  <c r="M558" i="10"/>
  <c r="Y557" i="10"/>
  <c r="M52" i="10"/>
  <c r="Q135" i="10"/>
  <c r="S135" i="10" s="1"/>
  <c r="P135" i="10"/>
  <c r="W135" i="10" s="1"/>
  <c r="X135" i="10" s="1"/>
  <c r="P75" i="10"/>
  <c r="W75" i="10" s="1"/>
  <c r="X75" i="10" s="1"/>
  <c r="Q75" i="10"/>
  <c r="S75" i="10" s="1"/>
  <c r="M679" i="11"/>
  <c r="N678" i="11"/>
  <c r="O678" i="11" s="1"/>
  <c r="Y678" i="11"/>
  <c r="N535" i="11"/>
  <c r="O535" i="11" s="1"/>
  <c r="Y535" i="11"/>
  <c r="M536" i="11"/>
  <c r="P161" i="11"/>
  <c r="W161" i="11" s="1"/>
  <c r="X161" i="11" s="1"/>
  <c r="P95" i="11"/>
  <c r="W95" i="11" s="1"/>
  <c r="X95" i="11" s="1"/>
  <c r="M553" i="3"/>
  <c r="Y552" i="3"/>
  <c r="N552" i="3"/>
  <c r="O552" i="3" s="1"/>
  <c r="N384" i="5"/>
  <c r="O384" i="5" s="1"/>
  <c r="M385" i="5"/>
  <c r="Y384" i="5"/>
  <c r="P487" i="8"/>
  <c r="W487" i="8" s="1"/>
  <c r="X487" i="8" s="1"/>
  <c r="Q487" i="8"/>
  <c r="S487" i="8" s="1"/>
  <c r="Q711" i="10"/>
  <c r="S711" i="10" s="1"/>
  <c r="P711" i="10"/>
  <c r="W711" i="10" s="1"/>
  <c r="X711" i="10" s="1"/>
  <c r="P167" i="11"/>
  <c r="W167" i="11" s="1"/>
  <c r="X167" i="11" s="1"/>
  <c r="M678" i="3"/>
  <c r="N677" i="3"/>
  <c r="O677" i="3" s="1"/>
  <c r="Y677" i="3"/>
  <c r="Y89" i="8"/>
  <c r="M90" i="8"/>
  <c r="N89" i="8"/>
  <c r="O89" i="8" s="1"/>
  <c r="M148" i="8"/>
  <c r="N147" i="8"/>
  <c r="O147" i="8" s="1"/>
  <c r="Y147" i="8"/>
  <c r="M292" i="8"/>
  <c r="N291" i="8"/>
  <c r="O291" i="8" s="1"/>
  <c r="Y291" i="8"/>
  <c r="M15" i="8"/>
  <c r="N14" i="8"/>
  <c r="O14" i="8" s="1"/>
  <c r="Y14" i="8"/>
  <c r="N468" i="10"/>
  <c r="O468" i="10" s="1"/>
  <c r="M469" i="10"/>
  <c r="Y468" i="10"/>
  <c r="N364" i="10"/>
  <c r="O364" i="10" s="1"/>
  <c r="Y364" i="10"/>
  <c r="M365" i="10"/>
  <c r="M215" i="10"/>
  <c r="N214" i="10"/>
  <c r="O214" i="10" s="1"/>
  <c r="Y214" i="10"/>
  <c r="M281" i="10"/>
  <c r="Y280" i="10"/>
  <c r="N280" i="10"/>
  <c r="O280" i="10" s="1"/>
  <c r="Y522" i="11"/>
  <c r="N522" i="11"/>
  <c r="O522" i="11" s="1"/>
  <c r="M523" i="11"/>
  <c r="M581" i="11"/>
  <c r="N580" i="11"/>
  <c r="O580" i="11" s="1"/>
  <c r="Y580" i="11"/>
  <c r="N434" i="11"/>
  <c r="O434" i="11" s="1"/>
  <c r="M435" i="11"/>
  <c r="Y434" i="11"/>
  <c r="N528" i="11"/>
  <c r="O528" i="11" s="1"/>
  <c r="M529" i="11"/>
  <c r="Y528" i="11"/>
  <c r="N453" i="3"/>
  <c r="O453" i="3" s="1"/>
  <c r="Y453" i="3"/>
  <c r="M454" i="3"/>
  <c r="P612" i="8"/>
  <c r="W612" i="8" s="1"/>
  <c r="X612" i="8" s="1"/>
  <c r="Q32" i="8"/>
  <c r="S32" i="8" s="1"/>
  <c r="P32" i="8"/>
  <c r="W32" i="8" s="1"/>
  <c r="X32" i="8" s="1"/>
  <c r="M359" i="8"/>
  <c r="M522" i="10"/>
  <c r="Q312" i="10"/>
  <c r="S312" i="10" s="1"/>
  <c r="P312" i="10"/>
  <c r="W312" i="10" s="1"/>
  <c r="X312" i="10" s="1"/>
  <c r="P558" i="10"/>
  <c r="W558" i="10" s="1"/>
  <c r="X558" i="10" s="1"/>
  <c r="Y624" i="11"/>
  <c r="M625" i="11"/>
  <c r="N624" i="11"/>
  <c r="O624" i="11" s="1"/>
  <c r="Q725" i="11"/>
  <c r="S725" i="11" s="1"/>
  <c r="P725" i="11"/>
  <c r="W725" i="11" s="1"/>
  <c r="X725" i="11" s="1"/>
  <c r="P133" i="11"/>
  <c r="W133" i="11" s="1"/>
  <c r="X133" i="11" s="1"/>
  <c r="Q133" i="11"/>
  <c r="S133" i="11" s="1"/>
  <c r="Y409" i="8"/>
  <c r="N409" i="8"/>
  <c r="O409" i="8" s="1"/>
  <c r="M410" i="8"/>
  <c r="Y498" i="8"/>
  <c r="N498" i="8"/>
  <c r="O498" i="8" s="1"/>
  <c r="M499" i="8"/>
  <c r="N623" i="8"/>
  <c r="O623" i="8" s="1"/>
  <c r="Y623" i="8"/>
  <c r="M624" i="8"/>
  <c r="N218" i="8"/>
  <c r="O218" i="8" s="1"/>
  <c r="Y218" i="8"/>
  <c r="M219" i="8"/>
  <c r="Y500" i="10"/>
  <c r="M501" i="10"/>
  <c r="N500" i="10"/>
  <c r="O500" i="10" s="1"/>
  <c r="N415" i="10"/>
  <c r="O415" i="10" s="1"/>
  <c r="Y415" i="10"/>
  <c r="M416" i="10"/>
  <c r="N10" i="10"/>
  <c r="O10" i="10" s="1"/>
  <c r="Y10" i="10"/>
  <c r="M11" i="10"/>
  <c r="N90" i="10"/>
  <c r="O90" i="10" s="1"/>
  <c r="M91" i="10"/>
  <c r="Y90" i="10"/>
  <c r="M710" i="11"/>
  <c r="N709" i="11"/>
  <c r="O709" i="11" s="1"/>
  <c r="Y709" i="11"/>
  <c r="M469" i="11"/>
  <c r="N468" i="11"/>
  <c r="O468" i="11" s="1"/>
  <c r="Y468" i="11"/>
  <c r="N372" i="11"/>
  <c r="O372" i="11" s="1"/>
  <c r="M373" i="11"/>
  <c r="Y372" i="11"/>
  <c r="L320" i="6"/>
  <c r="L31" i="6"/>
  <c r="L128" i="6"/>
  <c r="L101" i="6"/>
  <c r="L187" i="6"/>
  <c r="L191" i="6"/>
  <c r="L341" i="6"/>
  <c r="L531" i="6"/>
  <c r="L397" i="6"/>
  <c r="L134" i="6"/>
  <c r="L317" i="6"/>
  <c r="L632" i="6"/>
  <c r="L194" i="6"/>
  <c r="L10" i="6"/>
  <c r="L40" i="6"/>
  <c r="L598" i="6"/>
  <c r="L147" i="6"/>
  <c r="L595" i="6"/>
  <c r="L378" i="6"/>
  <c r="L24" i="6"/>
  <c r="L543" i="6"/>
  <c r="L346" i="6"/>
  <c r="L677" i="6"/>
  <c r="L84" i="6"/>
  <c r="L475" i="6"/>
  <c r="L708" i="6"/>
  <c r="L15" i="6"/>
  <c r="L296" i="6"/>
  <c r="L556" i="6"/>
  <c r="L261" i="6"/>
  <c r="L633" i="6"/>
  <c r="L123" i="6"/>
  <c r="M123" i="6" s="1"/>
  <c r="L362" i="6"/>
  <c r="L718" i="6"/>
  <c r="L185" i="6"/>
  <c r="L354" i="6"/>
  <c r="L586" i="6"/>
  <c r="L90" i="6"/>
  <c r="L295" i="6"/>
  <c r="L577" i="6"/>
  <c r="L137" i="6"/>
  <c r="L319" i="6"/>
  <c r="L637" i="6"/>
  <c r="L485" i="6"/>
  <c r="L688" i="6"/>
  <c r="L493" i="6"/>
  <c r="L699" i="6"/>
  <c r="L533" i="6"/>
  <c r="L188" i="6"/>
  <c r="L370" i="6"/>
  <c r="L580" i="6"/>
  <c r="AE129" i="3"/>
  <c r="MT77" i="15" s="1"/>
  <c r="N256" i="12"/>
  <c r="O256" i="12" s="1"/>
  <c r="M257" i="12"/>
  <c r="Y256" i="12"/>
  <c r="N254" i="12"/>
  <c r="O254" i="12" s="1"/>
  <c r="M255" i="12"/>
  <c r="Y254" i="12"/>
  <c r="M158" i="12"/>
  <c r="Y157" i="12"/>
  <c r="N157" i="12"/>
  <c r="O157" i="12" s="1"/>
  <c r="N535" i="12"/>
  <c r="O535" i="12" s="1"/>
  <c r="Y535" i="12"/>
  <c r="M536" i="12"/>
  <c r="M266" i="12"/>
  <c r="N265" i="12"/>
  <c r="O265" i="12" s="1"/>
  <c r="Y265" i="12"/>
  <c r="M366" i="12"/>
  <c r="Y365" i="12"/>
  <c r="N365" i="12"/>
  <c r="O365" i="12" s="1"/>
  <c r="N126" i="12"/>
  <c r="O126" i="12" s="1"/>
  <c r="M127" i="12"/>
  <c r="Y126" i="12"/>
  <c r="N461" i="12"/>
  <c r="O461" i="12" s="1"/>
  <c r="M462" i="12"/>
  <c r="Y461" i="12"/>
  <c r="M309" i="12"/>
  <c r="Y308" i="12"/>
  <c r="N308" i="12"/>
  <c r="O308" i="12" s="1"/>
  <c r="N165" i="12"/>
  <c r="O165" i="12" s="1"/>
  <c r="Y165" i="12"/>
  <c r="M166" i="12"/>
  <c r="M418" i="12"/>
  <c r="N417" i="12"/>
  <c r="O417" i="12" s="1"/>
  <c r="Y417" i="12"/>
  <c r="Y176" i="12"/>
  <c r="M177" i="12"/>
  <c r="N176" i="12"/>
  <c r="O176" i="12" s="1"/>
  <c r="Y322" i="12"/>
  <c r="N322" i="12"/>
  <c r="O322" i="12" s="1"/>
  <c r="M323" i="12"/>
  <c r="Y104" i="12"/>
  <c r="N104" i="12"/>
  <c r="O104" i="12" s="1"/>
  <c r="M105" i="12"/>
  <c r="N303" i="12"/>
  <c r="O303" i="12" s="1"/>
  <c r="Y303" i="12"/>
  <c r="M304" i="12"/>
  <c r="N216" i="12"/>
  <c r="O216" i="12" s="1"/>
  <c r="Y216" i="12"/>
  <c r="M217" i="12"/>
  <c r="M437" i="12"/>
  <c r="N436" i="12"/>
  <c r="O436" i="12" s="1"/>
  <c r="Y436" i="12"/>
  <c r="Y581" i="12"/>
  <c r="N581" i="12"/>
  <c r="O581" i="12" s="1"/>
  <c r="M582" i="12"/>
  <c r="M523" i="12"/>
  <c r="Y522" i="12"/>
  <c r="N522" i="12"/>
  <c r="O522" i="12" s="1"/>
  <c r="Y311" i="12"/>
  <c r="N311" i="12"/>
  <c r="O311" i="12" s="1"/>
  <c r="M312" i="12"/>
  <c r="M638" i="12"/>
  <c r="Y637" i="12"/>
  <c r="N637" i="12"/>
  <c r="O637" i="12" s="1"/>
  <c r="Y379" i="12"/>
  <c r="N379" i="12"/>
  <c r="O379" i="12" s="1"/>
  <c r="M380" i="12"/>
  <c r="N593" i="12"/>
  <c r="O593" i="12" s="1"/>
  <c r="M594" i="12"/>
  <c r="Y593" i="12"/>
  <c r="M702" i="12"/>
  <c r="Y701" i="12"/>
  <c r="N701" i="12"/>
  <c r="O701" i="12" s="1"/>
  <c r="Y407" i="12"/>
  <c r="N407" i="12"/>
  <c r="O407" i="12" s="1"/>
  <c r="M408" i="12"/>
  <c r="Y606" i="12"/>
  <c r="N606" i="12"/>
  <c r="O606" i="12" s="1"/>
  <c r="M607" i="12"/>
  <c r="M675" i="12"/>
  <c r="N674" i="12"/>
  <c r="O674" i="12" s="1"/>
  <c r="Y674" i="12"/>
  <c r="Y444" i="12"/>
  <c r="N444" i="12"/>
  <c r="O444" i="12" s="1"/>
  <c r="M445" i="12"/>
  <c r="Y672" i="12"/>
  <c r="N672" i="12"/>
  <c r="O672" i="12" s="1"/>
  <c r="M673" i="12"/>
  <c r="Y503" i="12"/>
  <c r="M504" i="12"/>
  <c r="N503" i="12"/>
  <c r="O503" i="12" s="1"/>
  <c r="Y526" i="12"/>
  <c r="N526" i="12"/>
  <c r="O526" i="12" s="1"/>
  <c r="M527" i="12"/>
  <c r="N578" i="12"/>
  <c r="O578" i="12" s="1"/>
  <c r="M579" i="12"/>
  <c r="Y578" i="12"/>
  <c r="N695" i="12"/>
  <c r="O695" i="12" s="1"/>
  <c r="Y695" i="12"/>
  <c r="M696" i="12"/>
  <c r="Y665" i="12"/>
  <c r="N665" i="12"/>
  <c r="O665" i="12" s="1"/>
  <c r="M666" i="12"/>
  <c r="N751" i="12"/>
  <c r="O751" i="12" s="1"/>
  <c r="Y751" i="12"/>
  <c r="M752" i="12"/>
  <c r="N707" i="12"/>
  <c r="O707" i="12" s="1"/>
  <c r="M708" i="12"/>
  <c r="Y707" i="12"/>
  <c r="N740" i="12"/>
  <c r="O740" i="12" s="1"/>
  <c r="M741" i="12"/>
  <c r="Y740" i="12"/>
  <c r="Y724" i="12"/>
  <c r="M725" i="12"/>
  <c r="N724" i="12"/>
  <c r="O724" i="12" s="1"/>
  <c r="N650" i="8"/>
  <c r="O650" i="8" s="1"/>
  <c r="Y650" i="8"/>
  <c r="M651" i="8"/>
  <c r="Y67" i="8"/>
  <c r="M68" i="8"/>
  <c r="N67" i="8"/>
  <c r="O67" i="8" s="1"/>
  <c r="M94" i="8"/>
  <c r="Y93" i="8"/>
  <c r="N93" i="8"/>
  <c r="O93" i="8" s="1"/>
  <c r="M349" i="8"/>
  <c r="N348" i="8"/>
  <c r="O348" i="8" s="1"/>
  <c r="Y348" i="8"/>
  <c r="M585" i="10"/>
  <c r="Y584" i="10"/>
  <c r="N584" i="10"/>
  <c r="O584" i="10" s="1"/>
  <c r="M249" i="10"/>
  <c r="Y248" i="10"/>
  <c r="N248" i="10"/>
  <c r="O248" i="10" s="1"/>
  <c r="N580" i="10"/>
  <c r="O580" i="10" s="1"/>
  <c r="Y580" i="10"/>
  <c r="M581" i="10"/>
  <c r="N657" i="10"/>
  <c r="O657" i="10" s="1"/>
  <c r="Y657" i="10"/>
  <c r="M658" i="10"/>
  <c r="Y625" i="11"/>
  <c r="N625" i="11"/>
  <c r="O625" i="11" s="1"/>
  <c r="M626" i="11"/>
  <c r="M521" i="11"/>
  <c r="N520" i="11"/>
  <c r="O520" i="11" s="1"/>
  <c r="Y520" i="11"/>
  <c r="Y421" i="11"/>
  <c r="M422" i="11"/>
  <c r="N421" i="11"/>
  <c r="O421" i="11" s="1"/>
  <c r="Y87" i="11"/>
  <c r="M88" i="11"/>
  <c r="N87" i="11"/>
  <c r="O87" i="11" s="1"/>
  <c r="Q34" i="1"/>
  <c r="S34" i="1" s="1"/>
  <c r="Y366" i="3"/>
  <c r="M367" i="3"/>
  <c r="N366" i="3"/>
  <c r="O366" i="3" s="1"/>
  <c r="N504" i="3"/>
  <c r="O504" i="3" s="1"/>
  <c r="M505" i="3"/>
  <c r="Y504" i="3"/>
  <c r="Y599" i="5"/>
  <c r="M600" i="5"/>
  <c r="N599" i="5"/>
  <c r="O599" i="5" s="1"/>
  <c r="N704" i="8"/>
  <c r="O704" i="8" s="1"/>
  <c r="M705" i="8"/>
  <c r="Y704" i="8"/>
  <c r="N748" i="8"/>
  <c r="O748" i="8" s="1"/>
  <c r="Y748" i="8"/>
  <c r="M749" i="8"/>
  <c r="M140" i="8"/>
  <c r="N139" i="8"/>
  <c r="O139" i="8" s="1"/>
  <c r="Y139" i="8"/>
  <c r="Y21" i="8"/>
  <c r="N21" i="8"/>
  <c r="O21" i="8" s="1"/>
  <c r="M22" i="8"/>
  <c r="N634" i="10"/>
  <c r="O634" i="10" s="1"/>
  <c r="Y634" i="10"/>
  <c r="M635" i="10"/>
  <c r="M367" i="10"/>
  <c r="N366" i="10"/>
  <c r="O366" i="10" s="1"/>
  <c r="Y366" i="10"/>
  <c r="Y305" i="10"/>
  <c r="N305" i="10"/>
  <c r="O305" i="10" s="1"/>
  <c r="M306" i="10"/>
  <c r="N230" i="10"/>
  <c r="O230" i="10" s="1"/>
  <c r="Y230" i="10"/>
  <c r="M231" i="10"/>
  <c r="M593" i="11"/>
  <c r="Y592" i="11"/>
  <c r="N592" i="11"/>
  <c r="O592" i="11" s="1"/>
  <c r="M297" i="11"/>
  <c r="N296" i="11"/>
  <c r="O296" i="11" s="1"/>
  <c r="Y296" i="11"/>
  <c r="N348" i="11"/>
  <c r="O348" i="11" s="1"/>
  <c r="M349" i="11"/>
  <c r="Y348" i="11"/>
  <c r="M347" i="11"/>
  <c r="N346" i="11"/>
  <c r="O346" i="11" s="1"/>
  <c r="Y346" i="11"/>
  <c r="M716" i="3"/>
  <c r="N715" i="3"/>
  <c r="O715" i="3" s="1"/>
  <c r="Y715" i="3"/>
  <c r="N337" i="3"/>
  <c r="O337" i="3" s="1"/>
  <c r="M338" i="3"/>
  <c r="Y337" i="3"/>
  <c r="Y562" i="3"/>
  <c r="N562" i="3"/>
  <c r="O562" i="3" s="1"/>
  <c r="M563" i="3"/>
  <c r="M121" i="5"/>
  <c r="N120" i="5"/>
  <c r="O120" i="5" s="1"/>
  <c r="Y120" i="5"/>
  <c r="Y520" i="5"/>
  <c r="N520" i="5"/>
  <c r="O520" i="5" s="1"/>
  <c r="M521" i="5"/>
  <c r="N527" i="8"/>
  <c r="O527" i="8" s="1"/>
  <c r="Y527" i="8"/>
  <c r="M528" i="8"/>
  <c r="N529" i="8"/>
  <c r="O529" i="8" s="1"/>
  <c r="Y529" i="8"/>
  <c r="M530" i="8"/>
  <c r="Y31" i="8"/>
  <c r="N31" i="8"/>
  <c r="O31" i="8" s="1"/>
  <c r="M32" i="8"/>
  <c r="Q558" i="1"/>
  <c r="S558" i="1" s="1"/>
  <c r="N727" i="10"/>
  <c r="O727" i="10" s="1"/>
  <c r="M728" i="10"/>
  <c r="Y727" i="10"/>
  <c r="N383" i="10"/>
  <c r="O383" i="10" s="1"/>
  <c r="Y383" i="10"/>
  <c r="M384" i="10"/>
  <c r="M222" i="10"/>
  <c r="N221" i="10"/>
  <c r="O221" i="10" s="1"/>
  <c r="Y221" i="10"/>
  <c r="Y212" i="11"/>
  <c r="M213" i="11"/>
  <c r="N212" i="11"/>
  <c r="O212" i="11" s="1"/>
  <c r="N189" i="11"/>
  <c r="O189" i="11" s="1"/>
  <c r="M190" i="11"/>
  <c r="Y189" i="11"/>
  <c r="Y330" i="11"/>
  <c r="N330" i="11"/>
  <c r="O330" i="11" s="1"/>
  <c r="M331" i="11"/>
  <c r="Q503" i="1"/>
  <c r="S503" i="1" s="1"/>
  <c r="M346" i="3"/>
  <c r="Y345" i="3"/>
  <c r="N345" i="3"/>
  <c r="O345" i="3" s="1"/>
  <c r="M203" i="3"/>
  <c r="Y202" i="3"/>
  <c r="N202" i="3"/>
  <c r="O202" i="3" s="1"/>
  <c r="M568" i="3"/>
  <c r="Y567" i="3"/>
  <c r="N567" i="3"/>
  <c r="O567" i="3" s="1"/>
  <c r="Q25" i="1"/>
  <c r="S25" i="1" s="1"/>
  <c r="Y653" i="5"/>
  <c r="N653" i="5"/>
  <c r="O653" i="5" s="1"/>
  <c r="M654" i="5"/>
  <c r="Y196" i="8"/>
  <c r="N196" i="8"/>
  <c r="O196" i="8" s="1"/>
  <c r="M197" i="8"/>
  <c r="N272" i="8"/>
  <c r="O272" i="8" s="1"/>
  <c r="Y272" i="8"/>
  <c r="M273" i="8"/>
  <c r="Y288" i="8"/>
  <c r="N288" i="8"/>
  <c r="O288" i="8" s="1"/>
  <c r="M289" i="8"/>
  <c r="N424" i="10"/>
  <c r="O424" i="10" s="1"/>
  <c r="M425" i="10"/>
  <c r="Y424" i="10"/>
  <c r="N608" i="10"/>
  <c r="O608" i="10" s="1"/>
  <c r="M609" i="10"/>
  <c r="Y608" i="10"/>
  <c r="Y341" i="10"/>
  <c r="M342" i="10"/>
  <c r="N341" i="10"/>
  <c r="O341" i="10" s="1"/>
  <c r="N684" i="11"/>
  <c r="O684" i="11" s="1"/>
  <c r="Y684" i="11"/>
  <c r="M685" i="11"/>
  <c r="Y279" i="11"/>
  <c r="N279" i="11"/>
  <c r="O279" i="11" s="1"/>
  <c r="M280" i="11"/>
  <c r="N467" i="11"/>
  <c r="O467" i="11" s="1"/>
  <c r="Y467" i="11"/>
  <c r="M468" i="11"/>
  <c r="Y227" i="11"/>
  <c r="N227" i="11"/>
  <c r="O227" i="11" s="1"/>
  <c r="M228" i="11"/>
  <c r="AF417" i="1"/>
  <c r="CZ89" i="15" s="1"/>
  <c r="Y686" i="3"/>
  <c r="M687" i="3"/>
  <c r="N686" i="3"/>
  <c r="O686" i="3" s="1"/>
  <c r="M461" i="3"/>
  <c r="Y460" i="3"/>
  <c r="N460" i="3"/>
  <c r="O460" i="3" s="1"/>
  <c r="M708" i="3"/>
  <c r="Y707" i="3"/>
  <c r="N707" i="3"/>
  <c r="O707" i="3" s="1"/>
  <c r="M395" i="5"/>
  <c r="Y394" i="5"/>
  <c r="N394" i="5"/>
  <c r="O394" i="5" s="1"/>
  <c r="M561" i="5"/>
  <c r="Y560" i="5"/>
  <c r="N560" i="5"/>
  <c r="O560" i="5" s="1"/>
  <c r="N258" i="5"/>
  <c r="O258" i="5" s="1"/>
  <c r="M259" i="5"/>
  <c r="Y258" i="5"/>
  <c r="M514" i="5"/>
  <c r="Y513" i="5"/>
  <c r="N513" i="5"/>
  <c r="O513" i="5" s="1"/>
  <c r="Y735" i="8"/>
  <c r="N735" i="8"/>
  <c r="O735" i="8" s="1"/>
  <c r="M736" i="8"/>
  <c r="N247" i="8"/>
  <c r="O247" i="8" s="1"/>
  <c r="Y247" i="8"/>
  <c r="M248" i="8"/>
  <c r="N396" i="8"/>
  <c r="O396" i="8" s="1"/>
  <c r="M397" i="8"/>
  <c r="Y396" i="8"/>
  <c r="Y39" i="8"/>
  <c r="N39" i="8"/>
  <c r="O39" i="8" s="1"/>
  <c r="M40" i="8"/>
  <c r="Y575" i="10"/>
  <c r="M576" i="10"/>
  <c r="N575" i="10"/>
  <c r="O575" i="10" s="1"/>
  <c r="N417" i="10"/>
  <c r="O417" i="10" s="1"/>
  <c r="M418" i="10"/>
  <c r="Y417" i="10"/>
  <c r="Y95" i="10"/>
  <c r="M96" i="10"/>
  <c r="N95" i="10"/>
  <c r="O95" i="10" s="1"/>
  <c r="M351" i="10"/>
  <c r="N350" i="10"/>
  <c r="O350" i="10" s="1"/>
  <c r="Y350" i="10"/>
  <c r="Y475" i="11"/>
  <c r="M476" i="11"/>
  <c r="N475" i="11"/>
  <c r="O475" i="11" s="1"/>
  <c r="N231" i="11"/>
  <c r="O231" i="11" s="1"/>
  <c r="M232" i="11"/>
  <c r="Y231" i="11"/>
  <c r="Y315" i="11"/>
  <c r="N315" i="11"/>
  <c r="O315" i="11" s="1"/>
  <c r="M316" i="11"/>
  <c r="N299" i="3"/>
  <c r="O299" i="3" s="1"/>
  <c r="Y299" i="3"/>
  <c r="M300" i="3"/>
  <c r="N477" i="3"/>
  <c r="O477" i="3" s="1"/>
  <c r="M478" i="3"/>
  <c r="Y477" i="3"/>
  <c r="M615" i="5"/>
  <c r="Y614" i="5"/>
  <c r="N614" i="5"/>
  <c r="O614" i="5" s="1"/>
  <c r="M125" i="5"/>
  <c r="N124" i="5"/>
  <c r="O124" i="5" s="1"/>
  <c r="Y124" i="5"/>
  <c r="N169" i="5"/>
  <c r="O169" i="5" s="1"/>
  <c r="M170" i="5"/>
  <c r="Y169" i="5"/>
  <c r="M576" i="8"/>
  <c r="Q246" i="8"/>
  <c r="S246" i="8" s="1"/>
  <c r="P246" i="8"/>
  <c r="W246" i="8" s="1"/>
  <c r="X246" i="8" s="1"/>
  <c r="P165" i="8"/>
  <c r="W165" i="8" s="1"/>
  <c r="X165" i="8" s="1"/>
  <c r="N734" i="8"/>
  <c r="O734" i="8" s="1"/>
  <c r="Y734" i="8"/>
  <c r="M735" i="8"/>
  <c r="M608" i="10"/>
  <c r="M95" i="10"/>
  <c r="Y94" i="10"/>
  <c r="N94" i="10"/>
  <c r="O94" i="10" s="1"/>
  <c r="P96" i="10"/>
  <c r="W96" i="10" s="1"/>
  <c r="X96" i="10" s="1"/>
  <c r="P543" i="11"/>
  <c r="W543" i="11" s="1"/>
  <c r="X543" i="11" s="1"/>
  <c r="Q673" i="11"/>
  <c r="S673" i="11" s="1"/>
  <c r="P673" i="11"/>
  <c r="W673" i="11" s="1"/>
  <c r="X673" i="11" s="1"/>
  <c r="N358" i="11"/>
  <c r="O358" i="11" s="1"/>
  <c r="M359" i="11"/>
  <c r="Y358" i="11"/>
  <c r="P176" i="11"/>
  <c r="W176" i="11" s="1"/>
  <c r="X176" i="11" s="1"/>
  <c r="Y333" i="5"/>
  <c r="M334" i="5"/>
  <c r="N333" i="5"/>
  <c r="O333" i="5" s="1"/>
  <c r="Q50" i="10"/>
  <c r="S50" i="10" s="1"/>
  <c r="P50" i="10"/>
  <c r="W50" i="10" s="1"/>
  <c r="X50" i="10" s="1"/>
  <c r="Y433" i="11"/>
  <c r="M434" i="11"/>
  <c r="N433" i="11"/>
  <c r="O433" i="11" s="1"/>
  <c r="M646" i="8"/>
  <c r="Y645" i="8"/>
  <c r="N645" i="8"/>
  <c r="O645" i="8" s="1"/>
  <c r="M745" i="8"/>
  <c r="Y744" i="8"/>
  <c r="N744" i="8"/>
  <c r="O744" i="8" s="1"/>
  <c r="N36" i="8"/>
  <c r="O36" i="8" s="1"/>
  <c r="M37" i="8"/>
  <c r="Y36" i="8"/>
  <c r="M235" i="8"/>
  <c r="Y234" i="8"/>
  <c r="N234" i="8"/>
  <c r="O234" i="8" s="1"/>
  <c r="Y241" i="10"/>
  <c r="M242" i="10"/>
  <c r="N241" i="10"/>
  <c r="O241" i="10" s="1"/>
  <c r="N152" i="10"/>
  <c r="O152" i="10" s="1"/>
  <c r="M153" i="10"/>
  <c r="Y152" i="10"/>
  <c r="M50" i="10"/>
  <c r="N49" i="10"/>
  <c r="O49" i="10" s="1"/>
  <c r="Y49" i="10"/>
  <c r="M179" i="10"/>
  <c r="Y178" i="10"/>
  <c r="N178" i="10"/>
  <c r="O178" i="10" s="1"/>
  <c r="Y676" i="11"/>
  <c r="N676" i="11"/>
  <c r="O676" i="11" s="1"/>
  <c r="M677" i="11"/>
  <c r="M416" i="11"/>
  <c r="N415" i="11"/>
  <c r="O415" i="11" s="1"/>
  <c r="Y415" i="11"/>
  <c r="M165" i="11"/>
  <c r="N164" i="11"/>
  <c r="O164" i="11" s="1"/>
  <c r="Y164" i="11"/>
  <c r="M448" i="11"/>
  <c r="N447" i="11"/>
  <c r="O447" i="11" s="1"/>
  <c r="Y447" i="11"/>
  <c r="Q120" i="8"/>
  <c r="S120" i="8" s="1"/>
  <c r="P120" i="8"/>
  <c r="W120" i="8" s="1"/>
  <c r="X120" i="8" s="1"/>
  <c r="P270" i="8"/>
  <c r="W270" i="8" s="1"/>
  <c r="X270" i="8" s="1"/>
  <c r="P385" i="8"/>
  <c r="W385" i="8" s="1"/>
  <c r="X385" i="8" s="1"/>
  <c r="P93" i="10"/>
  <c r="W93" i="10" s="1"/>
  <c r="X93" i="10" s="1"/>
  <c r="P54" i="10"/>
  <c r="W54" i="10" s="1"/>
  <c r="X54" i="10" s="1"/>
  <c r="Q54" i="10"/>
  <c r="S54" i="10" s="1"/>
  <c r="Q107" i="10"/>
  <c r="S107" i="10" s="1"/>
  <c r="P107" i="10"/>
  <c r="W107" i="10" s="1"/>
  <c r="X107" i="10" s="1"/>
  <c r="P597" i="11"/>
  <c r="W597" i="11" s="1"/>
  <c r="X597" i="11" s="1"/>
  <c r="Q597" i="11"/>
  <c r="S597" i="11" s="1"/>
  <c r="N147" i="11"/>
  <c r="O147" i="11" s="1"/>
  <c r="M148" i="11"/>
  <c r="Y147" i="11"/>
  <c r="M34" i="11"/>
  <c r="M748" i="8"/>
  <c r="N747" i="8"/>
  <c r="O747" i="8" s="1"/>
  <c r="Y747" i="8"/>
  <c r="M293" i="8"/>
  <c r="Y292" i="8"/>
  <c r="N292" i="8"/>
  <c r="O292" i="8" s="1"/>
  <c r="N235" i="8"/>
  <c r="O235" i="8" s="1"/>
  <c r="M236" i="8"/>
  <c r="Y235" i="8"/>
  <c r="N310" i="8"/>
  <c r="O310" i="8" s="1"/>
  <c r="Y310" i="8"/>
  <c r="M311" i="8"/>
  <c r="Y715" i="10"/>
  <c r="N715" i="10"/>
  <c r="O715" i="10" s="1"/>
  <c r="M716" i="10"/>
  <c r="M548" i="10"/>
  <c r="Y547" i="10"/>
  <c r="N547" i="10"/>
  <c r="O547" i="10" s="1"/>
  <c r="M274" i="10"/>
  <c r="Y273" i="10"/>
  <c r="N273" i="10"/>
  <c r="O273" i="10" s="1"/>
  <c r="Y319" i="10"/>
  <c r="M320" i="10"/>
  <c r="N319" i="10"/>
  <c r="O319" i="10" s="1"/>
  <c r="Y674" i="11"/>
  <c r="M675" i="11"/>
  <c r="N674" i="11"/>
  <c r="O674" i="11" s="1"/>
  <c r="Y398" i="11"/>
  <c r="AG393" i="11" s="1"/>
  <c r="OK228" i="15" s="1"/>
  <c r="M399" i="11"/>
  <c r="N398" i="11"/>
  <c r="O398" i="11" s="1"/>
  <c r="N203" i="11"/>
  <c r="O203" i="11" s="1"/>
  <c r="Y203" i="11"/>
  <c r="M204" i="11"/>
  <c r="Y113" i="11"/>
  <c r="N113" i="11"/>
  <c r="O113" i="11" s="1"/>
  <c r="M114" i="11"/>
  <c r="L54" i="6"/>
  <c r="L329" i="6"/>
  <c r="L292" i="6"/>
  <c r="M292" i="6" s="1"/>
  <c r="L103" i="6"/>
  <c r="L266" i="6"/>
  <c r="L211" i="6"/>
  <c r="L516" i="6"/>
  <c r="L579" i="6"/>
  <c r="L687" i="6"/>
  <c r="L154" i="6"/>
  <c r="L348" i="6"/>
  <c r="L707" i="6"/>
  <c r="L218" i="6"/>
  <c r="L94" i="6"/>
  <c r="L49" i="6"/>
  <c r="L624" i="6"/>
  <c r="L174" i="6"/>
  <c r="L620" i="6"/>
  <c r="L499" i="6"/>
  <c r="L47" i="6"/>
  <c r="L670" i="6"/>
  <c r="L366" i="6"/>
  <c r="L690" i="6"/>
  <c r="L110" i="6"/>
  <c r="L479" i="6"/>
  <c r="L589" i="6"/>
  <c r="L33" i="6"/>
  <c r="L311" i="6"/>
  <c r="L621" i="6"/>
  <c r="L300" i="6"/>
  <c r="L635" i="6"/>
  <c r="L130" i="6"/>
  <c r="L368" i="6"/>
  <c r="L719" i="6"/>
  <c r="L192" i="6"/>
  <c r="L401" i="6"/>
  <c r="L610" i="6"/>
  <c r="L104" i="6"/>
  <c r="L305" i="6"/>
  <c r="L602" i="6"/>
  <c r="L151" i="6"/>
  <c r="L323" i="6"/>
  <c r="L666" i="6"/>
  <c r="L492" i="6"/>
  <c r="L704" i="6"/>
  <c r="L507" i="6"/>
  <c r="L358" i="6"/>
  <c r="L540" i="6"/>
  <c r="L209" i="6"/>
  <c r="L384" i="6"/>
  <c r="L587" i="6"/>
  <c r="Q475" i="1"/>
  <c r="S475" i="1" s="1"/>
  <c r="M260" i="12"/>
  <c r="N259" i="12"/>
  <c r="O259" i="12" s="1"/>
  <c r="Y259" i="12"/>
  <c r="N357" i="12"/>
  <c r="O357" i="12" s="1"/>
  <c r="M358" i="12"/>
  <c r="Y357" i="12"/>
  <c r="N228" i="12"/>
  <c r="O228" i="12" s="1"/>
  <c r="M229" i="12"/>
  <c r="Y228" i="12"/>
  <c r="Y561" i="12"/>
  <c r="AG561" i="12" s="1"/>
  <c r="TU235" i="15" s="1"/>
  <c r="N561" i="12"/>
  <c r="O561" i="12" s="1"/>
  <c r="M562" i="12"/>
  <c r="N282" i="12"/>
  <c r="O282" i="12" s="1"/>
  <c r="M283" i="12"/>
  <c r="Y282" i="12"/>
  <c r="M382" i="12"/>
  <c r="N381" i="12"/>
  <c r="O381" i="12" s="1"/>
  <c r="Y381" i="12"/>
  <c r="M152" i="12"/>
  <c r="Y151" i="12"/>
  <c r="N151" i="12"/>
  <c r="O151" i="12" s="1"/>
  <c r="N595" i="12"/>
  <c r="O595" i="12" s="1"/>
  <c r="M596" i="12"/>
  <c r="Y595" i="12"/>
  <c r="Y327" i="12"/>
  <c r="M328" i="12"/>
  <c r="N327" i="12"/>
  <c r="O327" i="12" s="1"/>
  <c r="M251" i="12"/>
  <c r="Y250" i="12"/>
  <c r="N250" i="12"/>
  <c r="O250" i="12" s="1"/>
  <c r="N434" i="12"/>
  <c r="O434" i="12" s="1"/>
  <c r="M435" i="12"/>
  <c r="Y434" i="12"/>
  <c r="Y183" i="12"/>
  <c r="M184" i="12"/>
  <c r="N183" i="12"/>
  <c r="O183" i="12" s="1"/>
  <c r="N324" i="12"/>
  <c r="O324" i="12" s="1"/>
  <c r="Y324" i="12"/>
  <c r="M325" i="12"/>
  <c r="Y111" i="12"/>
  <c r="M112" i="12"/>
  <c r="N111" i="12"/>
  <c r="O111" i="12" s="1"/>
  <c r="M361" i="12"/>
  <c r="Y360" i="12"/>
  <c r="N360" i="12"/>
  <c r="O360" i="12" s="1"/>
  <c r="N237" i="12"/>
  <c r="O237" i="12" s="1"/>
  <c r="Y237" i="12"/>
  <c r="M238" i="12"/>
  <c r="M470" i="12"/>
  <c r="N469" i="12"/>
  <c r="O469" i="12" s="1"/>
  <c r="Y469" i="12"/>
  <c r="N596" i="12"/>
  <c r="O596" i="12" s="1"/>
  <c r="M597" i="12"/>
  <c r="Y596" i="12"/>
  <c r="M530" i="12"/>
  <c r="Y529" i="12"/>
  <c r="N529" i="12"/>
  <c r="O529" i="12" s="1"/>
  <c r="Y332" i="12"/>
  <c r="M333" i="12"/>
  <c r="N332" i="12"/>
  <c r="O332" i="12" s="1"/>
  <c r="M692" i="12"/>
  <c r="N691" i="12"/>
  <c r="O691" i="12" s="1"/>
  <c r="Y691" i="12"/>
  <c r="M394" i="12"/>
  <c r="Y393" i="12"/>
  <c r="N393" i="12"/>
  <c r="O393" i="12" s="1"/>
  <c r="N610" i="12"/>
  <c r="O610" i="12" s="1"/>
  <c r="Y610" i="12"/>
  <c r="M611" i="12"/>
  <c r="M627" i="12"/>
  <c r="Y626" i="12"/>
  <c r="N626" i="12"/>
  <c r="O626" i="12" s="1"/>
  <c r="M430" i="12"/>
  <c r="N429" i="12"/>
  <c r="O429" i="12" s="1"/>
  <c r="Y429" i="12"/>
  <c r="N658" i="12"/>
  <c r="O658" i="12" s="1"/>
  <c r="M659" i="12"/>
  <c r="Y658" i="12"/>
  <c r="Y432" i="12"/>
  <c r="M433" i="12"/>
  <c r="N432" i="12"/>
  <c r="O432" i="12" s="1"/>
  <c r="Y458" i="12"/>
  <c r="M459" i="12"/>
  <c r="N458" i="12"/>
  <c r="O458" i="12" s="1"/>
  <c r="Y683" i="12"/>
  <c r="N683" i="12"/>
  <c r="O683" i="12" s="1"/>
  <c r="M684" i="12"/>
  <c r="Y548" i="12"/>
  <c r="N548" i="12"/>
  <c r="O548" i="12" s="1"/>
  <c r="M549" i="12"/>
  <c r="Y534" i="12"/>
  <c r="N534" i="12"/>
  <c r="O534" i="12" s="1"/>
  <c r="M535" i="12"/>
  <c r="N585" i="12"/>
  <c r="O585" i="12" s="1"/>
  <c r="Y585" i="12"/>
  <c r="M586" i="12"/>
  <c r="N716" i="12"/>
  <c r="O716" i="12" s="1"/>
  <c r="Y716" i="12"/>
  <c r="M717" i="12"/>
  <c r="M680" i="12"/>
  <c r="N679" i="12"/>
  <c r="O679" i="12" s="1"/>
  <c r="Y679" i="12"/>
  <c r="M744" i="12"/>
  <c r="Y743" i="12"/>
  <c r="N743" i="12"/>
  <c r="O743" i="12" s="1"/>
  <c r="M723" i="12"/>
  <c r="Y722" i="12"/>
  <c r="N722" i="12"/>
  <c r="O722" i="12" s="1"/>
  <c r="Y667" i="12"/>
  <c r="M668" i="12"/>
  <c r="N667" i="12"/>
  <c r="O667" i="12" s="1"/>
  <c r="Y731" i="12"/>
  <c r="N731" i="12"/>
  <c r="O731" i="12" s="1"/>
  <c r="M732" i="12"/>
  <c r="Q521" i="1"/>
  <c r="S521" i="1" s="1"/>
  <c r="Y371" i="8"/>
  <c r="M372" i="8"/>
  <c r="N371" i="8"/>
  <c r="O371" i="8" s="1"/>
  <c r="Y515" i="8"/>
  <c r="M516" i="8"/>
  <c r="N515" i="8"/>
  <c r="O515" i="8" s="1"/>
  <c r="M390" i="8"/>
  <c r="Y389" i="8"/>
  <c r="N389" i="8"/>
  <c r="O389" i="8" s="1"/>
  <c r="N15" i="8"/>
  <c r="O15" i="8" s="1"/>
  <c r="M16" i="8"/>
  <c r="Y15" i="8"/>
  <c r="M389" i="10"/>
  <c r="Y388" i="10"/>
  <c r="N388" i="10"/>
  <c r="O388" i="10" s="1"/>
  <c r="Y68" i="10"/>
  <c r="N68" i="10"/>
  <c r="O68" i="10" s="1"/>
  <c r="M69" i="10"/>
  <c r="Y606" i="10"/>
  <c r="M607" i="10"/>
  <c r="N606" i="10"/>
  <c r="O606" i="10" s="1"/>
  <c r="N29" i="10"/>
  <c r="O29" i="10" s="1"/>
  <c r="Y29" i="10"/>
  <c r="M30" i="10"/>
  <c r="Y599" i="11"/>
  <c r="N599" i="11"/>
  <c r="O599" i="11" s="1"/>
  <c r="M600" i="11"/>
  <c r="M304" i="11"/>
  <c r="N303" i="11"/>
  <c r="O303" i="11" s="1"/>
  <c r="Y303" i="11"/>
  <c r="Y395" i="11"/>
  <c r="M396" i="11"/>
  <c r="N395" i="11"/>
  <c r="O395" i="11" s="1"/>
  <c r="M364" i="11"/>
  <c r="N363" i="11"/>
  <c r="O363" i="11" s="1"/>
  <c r="Y363" i="11"/>
  <c r="M728" i="3"/>
  <c r="N727" i="3"/>
  <c r="O727" i="3" s="1"/>
  <c r="Y727" i="3"/>
  <c r="M695" i="3"/>
  <c r="N694" i="3"/>
  <c r="O694" i="3" s="1"/>
  <c r="Y694" i="3"/>
  <c r="N351" i="5"/>
  <c r="O351" i="5" s="1"/>
  <c r="Y351" i="5"/>
  <c r="M352" i="5"/>
  <c r="Q678" i="2"/>
  <c r="S678" i="2" s="1"/>
  <c r="M411" i="8"/>
  <c r="Y410" i="8"/>
  <c r="N410" i="8"/>
  <c r="O410" i="8" s="1"/>
  <c r="M586" i="8"/>
  <c r="Y585" i="8"/>
  <c r="N585" i="8"/>
  <c r="O585" i="8" s="1"/>
  <c r="M563" i="8"/>
  <c r="N562" i="8"/>
  <c r="O562" i="8" s="1"/>
  <c r="Y562" i="8"/>
  <c r="Y695" i="8"/>
  <c r="M696" i="8"/>
  <c r="N695" i="8"/>
  <c r="O695" i="8" s="1"/>
  <c r="Y411" i="10"/>
  <c r="M412" i="10"/>
  <c r="N411" i="10"/>
  <c r="O411" i="10" s="1"/>
  <c r="Y746" i="10"/>
  <c r="N746" i="10"/>
  <c r="O746" i="10" s="1"/>
  <c r="M747" i="10"/>
  <c r="Y418" i="10"/>
  <c r="M419" i="10"/>
  <c r="N418" i="10"/>
  <c r="O418" i="10" s="1"/>
  <c r="M42" i="10"/>
  <c r="Y41" i="10"/>
  <c r="N41" i="10"/>
  <c r="O41" i="10" s="1"/>
  <c r="N627" i="11"/>
  <c r="O627" i="11" s="1"/>
  <c r="Y627" i="11"/>
  <c r="M628" i="11"/>
  <c r="M101" i="11"/>
  <c r="N100" i="11"/>
  <c r="O100" i="11" s="1"/>
  <c r="Y100" i="11"/>
  <c r="N439" i="11"/>
  <c r="O439" i="11" s="1"/>
  <c r="Y439" i="11"/>
  <c r="M440" i="11"/>
  <c r="M20" i="11"/>
  <c r="Y19" i="11"/>
  <c r="N19" i="11"/>
  <c r="O19" i="11" s="1"/>
  <c r="M499" i="3"/>
  <c r="N498" i="3"/>
  <c r="O498" i="3" s="1"/>
  <c r="Y498" i="3"/>
  <c r="M503" i="3"/>
  <c r="N502" i="3"/>
  <c r="O502" i="3" s="1"/>
  <c r="Y502" i="3"/>
  <c r="M227" i="3"/>
  <c r="N226" i="3"/>
  <c r="O226" i="3" s="1"/>
  <c r="Y226" i="3"/>
  <c r="M328" i="5"/>
  <c r="Y327" i="5"/>
  <c r="N327" i="5"/>
  <c r="O327" i="5" s="1"/>
  <c r="Q380" i="1"/>
  <c r="S380" i="1" s="1"/>
  <c r="N279" i="8"/>
  <c r="O279" i="8" s="1"/>
  <c r="Y279" i="8"/>
  <c r="M280" i="8"/>
  <c r="M287" i="8"/>
  <c r="N286" i="8"/>
  <c r="O286" i="8" s="1"/>
  <c r="Y286" i="8"/>
  <c r="N475" i="8"/>
  <c r="O475" i="8" s="1"/>
  <c r="Y475" i="8"/>
  <c r="M476" i="8"/>
  <c r="Y453" i="10"/>
  <c r="N453" i="10"/>
  <c r="O453" i="10" s="1"/>
  <c r="M454" i="10"/>
  <c r="N643" i="10"/>
  <c r="O643" i="10" s="1"/>
  <c r="Y643" i="10"/>
  <c r="M644" i="10"/>
  <c r="Y359" i="10"/>
  <c r="N359" i="10"/>
  <c r="O359" i="10" s="1"/>
  <c r="M360" i="10"/>
  <c r="Q579" i="1"/>
  <c r="S579" i="1" s="1"/>
  <c r="Y516" i="11"/>
  <c r="N516" i="11"/>
  <c r="O516" i="11" s="1"/>
  <c r="M517" i="11"/>
  <c r="Y29" i="11"/>
  <c r="N29" i="11"/>
  <c r="O29" i="11" s="1"/>
  <c r="M30" i="11"/>
  <c r="Y63" i="11"/>
  <c r="M64" i="11"/>
  <c r="N63" i="11"/>
  <c r="O63" i="11" s="1"/>
  <c r="M685" i="3"/>
  <c r="Y684" i="3"/>
  <c r="N684" i="3"/>
  <c r="O684" i="3" s="1"/>
  <c r="M286" i="3"/>
  <c r="Y285" i="3"/>
  <c r="N285" i="3"/>
  <c r="O285" i="3" s="1"/>
  <c r="M574" i="3"/>
  <c r="N573" i="3"/>
  <c r="O573" i="3" s="1"/>
  <c r="Y573" i="3"/>
  <c r="N72" i="5"/>
  <c r="O72" i="5" s="1"/>
  <c r="M73" i="5"/>
  <c r="Y72" i="5"/>
  <c r="N510" i="8"/>
  <c r="O510" i="8" s="1"/>
  <c r="Y510" i="8"/>
  <c r="M511" i="8"/>
  <c r="M519" i="8"/>
  <c r="N518" i="8"/>
  <c r="O518" i="8" s="1"/>
  <c r="Y518" i="8"/>
  <c r="N22" i="8"/>
  <c r="O22" i="8" s="1"/>
  <c r="M23" i="8"/>
  <c r="Y22" i="8"/>
  <c r="Y752" i="10"/>
  <c r="N752" i="10"/>
  <c r="O752" i="10" s="1"/>
  <c r="M701" i="10"/>
  <c r="Y700" i="10"/>
  <c r="N700" i="10"/>
  <c r="O700" i="10" s="1"/>
  <c r="Y299" i="10"/>
  <c r="M300" i="10"/>
  <c r="N299" i="10"/>
  <c r="O299" i="10" s="1"/>
  <c r="M36" i="10"/>
  <c r="N35" i="10"/>
  <c r="O35" i="10" s="1"/>
  <c r="Y35" i="10"/>
  <c r="Y636" i="11"/>
  <c r="M637" i="11"/>
  <c r="N636" i="11"/>
  <c r="O636" i="11" s="1"/>
  <c r="Y83" i="11"/>
  <c r="M84" i="11"/>
  <c r="N83" i="11"/>
  <c r="O83" i="11" s="1"/>
  <c r="M197" i="11"/>
  <c r="N196" i="11"/>
  <c r="O196" i="11" s="1"/>
  <c r="Y196" i="11"/>
  <c r="M375" i="11"/>
  <c r="N374" i="11"/>
  <c r="O374" i="11" s="1"/>
  <c r="Y374" i="11"/>
  <c r="Y512" i="3"/>
  <c r="M513" i="3"/>
  <c r="N512" i="3"/>
  <c r="O512" i="3" s="1"/>
  <c r="N258" i="3"/>
  <c r="O258" i="3" s="1"/>
  <c r="M259" i="3"/>
  <c r="Y258" i="3"/>
  <c r="M543" i="3"/>
  <c r="Y542" i="3"/>
  <c r="N542" i="3"/>
  <c r="O542" i="3" s="1"/>
  <c r="M187" i="5"/>
  <c r="Y186" i="5"/>
  <c r="N186" i="5"/>
  <c r="O186" i="5" s="1"/>
  <c r="Y215" i="5"/>
  <c r="N215" i="5"/>
  <c r="O215" i="5" s="1"/>
  <c r="M216" i="5"/>
  <c r="M151" i="5"/>
  <c r="Y150" i="5"/>
  <c r="N150" i="5"/>
  <c r="O150" i="5" s="1"/>
  <c r="Q32" i="1"/>
  <c r="S32" i="1" s="1"/>
  <c r="M505" i="8"/>
  <c r="Y504" i="8"/>
  <c r="N504" i="8"/>
  <c r="O504" i="8" s="1"/>
  <c r="M18" i="8"/>
  <c r="Y17" i="8"/>
  <c r="N17" i="8"/>
  <c r="O17" i="8" s="1"/>
  <c r="M31" i="8"/>
  <c r="N30" i="8"/>
  <c r="O30" i="8" s="1"/>
  <c r="Y30" i="8"/>
  <c r="N63" i="8"/>
  <c r="O63" i="8" s="1"/>
  <c r="M64" i="8"/>
  <c r="Y63" i="8"/>
  <c r="M725" i="10"/>
  <c r="Y724" i="10"/>
  <c r="N724" i="10"/>
  <c r="O724" i="10" s="1"/>
  <c r="M500" i="10"/>
  <c r="N499" i="10"/>
  <c r="O499" i="10" s="1"/>
  <c r="Y499" i="10"/>
  <c r="M178" i="10"/>
  <c r="Y177" i="10"/>
  <c r="N177" i="10"/>
  <c r="O177" i="10" s="1"/>
  <c r="Y309" i="10"/>
  <c r="M310" i="10"/>
  <c r="N309" i="10"/>
  <c r="O309" i="10" s="1"/>
  <c r="M682" i="11"/>
  <c r="Y681" i="11"/>
  <c r="N681" i="11"/>
  <c r="O681" i="11" s="1"/>
  <c r="Y272" i="11"/>
  <c r="N272" i="11"/>
  <c r="O272" i="11" s="1"/>
  <c r="M273" i="11"/>
  <c r="M459" i="11"/>
  <c r="Y458" i="11"/>
  <c r="N458" i="11"/>
  <c r="O458" i="11" s="1"/>
  <c r="Y220" i="11"/>
  <c r="M221" i="11"/>
  <c r="N220" i="11"/>
  <c r="O220" i="11" s="1"/>
  <c r="AF153" i="1"/>
  <c r="CZ78" i="15" s="1"/>
  <c r="N603" i="3"/>
  <c r="O603" i="3" s="1"/>
  <c r="M604" i="3"/>
  <c r="Y603" i="3"/>
  <c r="N206" i="3"/>
  <c r="O206" i="3" s="1"/>
  <c r="Y206" i="3"/>
  <c r="M207" i="3"/>
  <c r="M306" i="5"/>
  <c r="Y305" i="5"/>
  <c r="N305" i="5"/>
  <c r="O305" i="5" s="1"/>
  <c r="M554" i="5"/>
  <c r="N553" i="5"/>
  <c r="O553" i="5" s="1"/>
  <c r="Y553" i="5"/>
  <c r="Q551" i="1"/>
  <c r="S551" i="1" s="1"/>
  <c r="P592" i="8"/>
  <c r="W592" i="8" s="1"/>
  <c r="X592" i="8" s="1"/>
  <c r="P366" i="8"/>
  <c r="W366" i="8" s="1"/>
  <c r="X366" i="8" s="1"/>
  <c r="Y736" i="8"/>
  <c r="N736" i="8"/>
  <c r="O736" i="8" s="1"/>
  <c r="M737" i="8"/>
  <c r="P644" i="8"/>
  <c r="W644" i="8" s="1"/>
  <c r="X644" i="8" s="1"/>
  <c r="Q644" i="8"/>
  <c r="S644" i="8" s="1"/>
  <c r="Q45" i="8"/>
  <c r="S45" i="8" s="1"/>
  <c r="P45" i="8"/>
  <c r="W45" i="8" s="1"/>
  <c r="X45" i="8" s="1"/>
  <c r="P710" i="10"/>
  <c r="W710" i="10" s="1"/>
  <c r="X710" i="10" s="1"/>
  <c r="Q710" i="10"/>
  <c r="S710" i="10" s="1"/>
  <c r="P607" i="10"/>
  <c r="W607" i="10" s="1"/>
  <c r="X607" i="10" s="1"/>
  <c r="N622" i="10"/>
  <c r="O622" i="10" s="1"/>
  <c r="Y622" i="10"/>
  <c r="M623" i="10"/>
  <c r="N565" i="11"/>
  <c r="O565" i="11" s="1"/>
  <c r="M566" i="11"/>
  <c r="Y565" i="11"/>
  <c r="Y322" i="3"/>
  <c r="N322" i="3"/>
  <c r="O322" i="3" s="1"/>
  <c r="M323" i="3"/>
  <c r="M428" i="3"/>
  <c r="N427" i="3"/>
  <c r="O427" i="3" s="1"/>
  <c r="Y427" i="3"/>
  <c r="P300" i="8"/>
  <c r="W300" i="8" s="1"/>
  <c r="X300" i="8" s="1"/>
  <c r="N702" i="10"/>
  <c r="O702" i="10" s="1"/>
  <c r="Y702" i="10"/>
  <c r="M703" i="10"/>
  <c r="P25" i="11"/>
  <c r="W25" i="11" s="1"/>
  <c r="X25" i="11" s="1"/>
  <c r="Q92" i="3"/>
  <c r="S92" i="3" s="1"/>
  <c r="M329" i="8"/>
  <c r="Y328" i="8"/>
  <c r="N328" i="8"/>
  <c r="O328" i="8" s="1"/>
  <c r="Y476" i="8"/>
  <c r="M477" i="8"/>
  <c r="N476" i="8"/>
  <c r="O476" i="8" s="1"/>
  <c r="Y425" i="8"/>
  <c r="N425" i="8"/>
  <c r="O425" i="8" s="1"/>
  <c r="M426" i="8"/>
  <c r="N169" i="8"/>
  <c r="O169" i="8" s="1"/>
  <c r="Y169" i="8"/>
  <c r="M170" i="8"/>
  <c r="M625" i="10"/>
  <c r="N624" i="10"/>
  <c r="O624" i="10" s="1"/>
  <c r="Y624" i="10"/>
  <c r="M643" i="10"/>
  <c r="Y642" i="10"/>
  <c r="N642" i="10"/>
  <c r="O642" i="10" s="1"/>
  <c r="N641" i="10"/>
  <c r="O641" i="10" s="1"/>
  <c r="Y641" i="10"/>
  <c r="M642" i="10"/>
  <c r="M18" i="10"/>
  <c r="Y17" i="10"/>
  <c r="N17" i="10"/>
  <c r="O17" i="10" s="1"/>
  <c r="N670" i="11"/>
  <c r="O670" i="11" s="1"/>
  <c r="M671" i="11"/>
  <c r="Y670" i="11"/>
  <c r="M206" i="11"/>
  <c r="N205" i="11"/>
  <c r="O205" i="11" s="1"/>
  <c r="Y205" i="11"/>
  <c r="Y217" i="11"/>
  <c r="M218" i="11"/>
  <c r="N217" i="11"/>
  <c r="O217" i="11" s="1"/>
  <c r="M462" i="11"/>
  <c r="Y461" i="11"/>
  <c r="N461" i="11"/>
  <c r="O461" i="11" s="1"/>
  <c r="Y711" i="3"/>
  <c r="M712" i="3"/>
  <c r="N711" i="3"/>
  <c r="O711" i="3" s="1"/>
  <c r="P430" i="8"/>
  <c r="W430" i="8" s="1"/>
  <c r="X430" i="8" s="1"/>
  <c r="P742" i="8"/>
  <c r="W742" i="8" s="1"/>
  <c r="X742" i="8" s="1"/>
  <c r="Y119" i="8"/>
  <c r="N119" i="8"/>
  <c r="O119" i="8" s="1"/>
  <c r="M120" i="8"/>
  <c r="Y390" i="8"/>
  <c r="M391" i="8"/>
  <c r="N390" i="8"/>
  <c r="O390" i="8" s="1"/>
  <c r="P195" i="8"/>
  <c r="W195" i="8" s="1"/>
  <c r="X195" i="8" s="1"/>
  <c r="Q195" i="8"/>
  <c r="S195" i="8" s="1"/>
  <c r="M730" i="10"/>
  <c r="Y729" i="10"/>
  <c r="N729" i="10"/>
  <c r="O729" i="10" s="1"/>
  <c r="Q737" i="10"/>
  <c r="S737" i="10" s="1"/>
  <c r="P737" i="10"/>
  <c r="W737" i="10" s="1"/>
  <c r="X737" i="10" s="1"/>
  <c r="P88" i="10"/>
  <c r="W88" i="10" s="1"/>
  <c r="X88" i="10" s="1"/>
  <c r="Q88" i="10"/>
  <c r="S88" i="10" s="1"/>
  <c r="P703" i="11"/>
  <c r="W703" i="11" s="1"/>
  <c r="X703" i="11" s="1"/>
  <c r="P242" i="11"/>
  <c r="W242" i="11" s="1"/>
  <c r="X242" i="11" s="1"/>
  <c r="M580" i="11"/>
  <c r="P204" i="11"/>
  <c r="W204" i="11" s="1"/>
  <c r="X204" i="11" s="1"/>
  <c r="P432" i="11"/>
  <c r="W432" i="11" s="1"/>
  <c r="X432" i="11" s="1"/>
  <c r="Q33" i="11"/>
  <c r="S33" i="11" s="1"/>
  <c r="P33" i="11"/>
  <c r="W33" i="11" s="1"/>
  <c r="Y746" i="8"/>
  <c r="N746" i="8"/>
  <c r="O746" i="8" s="1"/>
  <c r="M747" i="8"/>
  <c r="N442" i="8"/>
  <c r="O442" i="8" s="1"/>
  <c r="Y442" i="8"/>
  <c r="M443" i="8"/>
  <c r="Y684" i="8"/>
  <c r="M685" i="8"/>
  <c r="N684" i="8"/>
  <c r="O684" i="8" s="1"/>
  <c r="M587" i="8"/>
  <c r="N586" i="8"/>
  <c r="O586" i="8" s="1"/>
  <c r="Y586" i="8"/>
  <c r="Y512" i="10"/>
  <c r="N512" i="10"/>
  <c r="O512" i="10" s="1"/>
  <c r="M513" i="10"/>
  <c r="N720" i="10"/>
  <c r="O720" i="10" s="1"/>
  <c r="Y720" i="10"/>
  <c r="M721" i="10"/>
  <c r="N398" i="10"/>
  <c r="O398" i="10" s="1"/>
  <c r="M399" i="10"/>
  <c r="Y398" i="10"/>
  <c r="M217" i="10"/>
  <c r="N216" i="10"/>
  <c r="O216" i="10" s="1"/>
  <c r="Y216" i="10"/>
  <c r="Y610" i="11"/>
  <c r="M611" i="11"/>
  <c r="N610" i="11"/>
  <c r="O610" i="11" s="1"/>
  <c r="Y195" i="11"/>
  <c r="M196" i="11"/>
  <c r="N195" i="11"/>
  <c r="O195" i="11" s="1"/>
  <c r="N353" i="11"/>
  <c r="O353" i="11" s="1"/>
  <c r="M354" i="11"/>
  <c r="Y353" i="11"/>
  <c r="N91" i="11"/>
  <c r="O91" i="11" s="1"/>
  <c r="M92" i="11"/>
  <c r="Y91" i="11"/>
  <c r="Q622" i="2"/>
  <c r="S622" i="2" s="1"/>
  <c r="L73" i="6"/>
  <c r="L449" i="6"/>
  <c r="L344" i="6"/>
  <c r="L105" i="6"/>
  <c r="L268" i="6"/>
  <c r="L270" i="6"/>
  <c r="L107" i="6"/>
  <c r="L593" i="6"/>
  <c r="L377" i="6"/>
  <c r="L165" i="6"/>
  <c r="L431" i="6"/>
  <c r="L420" i="6"/>
  <c r="L285" i="6"/>
  <c r="L121" i="6"/>
  <c r="L91" i="6"/>
  <c r="L634" i="6"/>
  <c r="L206" i="6"/>
  <c r="L710" i="6"/>
  <c r="L532" i="6"/>
  <c r="L161" i="6"/>
  <c r="L728" i="6"/>
  <c r="L413" i="6"/>
  <c r="L727" i="6"/>
  <c r="L139" i="6"/>
  <c r="L496" i="6"/>
  <c r="L597" i="6"/>
  <c r="L71" i="6"/>
  <c r="L338" i="6"/>
  <c r="L644" i="6"/>
  <c r="L301" i="6"/>
  <c r="L648" i="6"/>
  <c r="L144" i="6"/>
  <c r="L380" i="6"/>
  <c r="L22" i="6"/>
  <c r="L210" i="6"/>
  <c r="L403" i="6"/>
  <c r="L627" i="6"/>
  <c r="L111" i="6"/>
  <c r="L312" i="6"/>
  <c r="L640" i="6"/>
  <c r="L158" i="6"/>
  <c r="L330" i="6"/>
  <c r="L686" i="6"/>
  <c r="L506" i="6"/>
  <c r="L714" i="6"/>
  <c r="L514" i="6"/>
  <c r="L379" i="6"/>
  <c r="L554" i="6"/>
  <c r="L223" i="6"/>
  <c r="L405" i="6"/>
  <c r="L601" i="6"/>
  <c r="Y353" i="12"/>
  <c r="M354" i="12"/>
  <c r="N353" i="12"/>
  <c r="O353" i="12" s="1"/>
  <c r="Y197" i="12"/>
  <c r="M198" i="12"/>
  <c r="N197" i="12"/>
  <c r="O197" i="12" s="1"/>
  <c r="Y402" i="12"/>
  <c r="N402" i="12"/>
  <c r="O402" i="12" s="1"/>
  <c r="M403" i="12"/>
  <c r="N635" i="12"/>
  <c r="O635" i="12" s="1"/>
  <c r="Y635" i="12"/>
  <c r="M636" i="12"/>
  <c r="N656" i="12"/>
  <c r="O656" i="12" s="1"/>
  <c r="Y656" i="12"/>
  <c r="M657" i="12"/>
  <c r="Y524" i="12"/>
  <c r="M525" i="12"/>
  <c r="N524" i="12"/>
  <c r="O524" i="12" s="1"/>
  <c r="N749" i="12"/>
  <c r="O749" i="12" s="1"/>
  <c r="M750" i="12"/>
  <c r="Y749" i="12"/>
  <c r="Y453" i="12"/>
  <c r="M454" i="12"/>
  <c r="N453" i="12"/>
  <c r="O453" i="12" s="1"/>
  <c r="M481" i="12"/>
  <c r="Y480" i="12"/>
  <c r="N480" i="12"/>
  <c r="O480" i="12" s="1"/>
  <c r="M742" i="12"/>
  <c r="Y741" i="12"/>
  <c r="N741" i="12"/>
  <c r="O741" i="12" s="1"/>
  <c r="Y551" i="12"/>
  <c r="N551" i="12"/>
  <c r="O551" i="12" s="1"/>
  <c r="M552" i="12"/>
  <c r="N555" i="12"/>
  <c r="O555" i="12" s="1"/>
  <c r="Y555" i="12"/>
  <c r="M556" i="12"/>
  <c r="Y602" i="12"/>
  <c r="M603" i="12"/>
  <c r="N602" i="12"/>
  <c r="O602" i="12" s="1"/>
  <c r="Y663" i="12"/>
  <c r="M664" i="12"/>
  <c r="N663" i="12"/>
  <c r="O663" i="12" s="1"/>
  <c r="N680" i="12"/>
  <c r="O680" i="12" s="1"/>
  <c r="M681" i="12"/>
  <c r="Y680" i="12"/>
  <c r="Y569" i="12"/>
  <c r="M570" i="12"/>
  <c r="N569" i="12"/>
  <c r="O569" i="12" s="1"/>
  <c r="M747" i="12"/>
  <c r="Y746" i="12"/>
  <c r="N746" i="12"/>
  <c r="O746" i="12" s="1"/>
  <c r="M682" i="12"/>
  <c r="Y681" i="12"/>
  <c r="N681" i="12"/>
  <c r="O681" i="12" s="1"/>
  <c r="Y745" i="12"/>
  <c r="M746" i="12"/>
  <c r="N745" i="12"/>
  <c r="O745" i="12" s="1"/>
  <c r="Y187" i="8"/>
  <c r="M188" i="8"/>
  <c r="N187" i="8"/>
  <c r="O187" i="8" s="1"/>
  <c r="N206" i="8"/>
  <c r="O206" i="8" s="1"/>
  <c r="Y206" i="8"/>
  <c r="M207" i="8"/>
  <c r="Y394" i="8"/>
  <c r="N394" i="8"/>
  <c r="O394" i="8" s="1"/>
  <c r="M395" i="8"/>
  <c r="Y34" i="8"/>
  <c r="AG33" i="8" s="1"/>
  <c r="TT143" i="15" s="1"/>
  <c r="M35" i="8"/>
  <c r="N34" i="8"/>
  <c r="O34" i="8" s="1"/>
  <c r="N587" i="10"/>
  <c r="O587" i="10" s="1"/>
  <c r="M588" i="10"/>
  <c r="Y587" i="10"/>
  <c r="M496" i="10"/>
  <c r="Y495" i="10"/>
  <c r="N495" i="10"/>
  <c r="O495" i="10" s="1"/>
  <c r="M324" i="10"/>
  <c r="Y323" i="10"/>
  <c r="N323" i="10"/>
  <c r="O323" i="10" s="1"/>
  <c r="N231" i="10"/>
  <c r="O231" i="10" s="1"/>
  <c r="Y231" i="10"/>
  <c r="M232" i="10"/>
  <c r="N641" i="11"/>
  <c r="O641" i="11" s="1"/>
  <c r="Y641" i="11"/>
  <c r="M642" i="11"/>
  <c r="M108" i="11"/>
  <c r="N107" i="11"/>
  <c r="O107" i="11" s="1"/>
  <c r="Y107" i="11"/>
  <c r="M499" i="11"/>
  <c r="N498" i="11"/>
  <c r="O498" i="11" s="1"/>
  <c r="Y498" i="11"/>
  <c r="Y119" i="11"/>
  <c r="N119" i="11"/>
  <c r="O119" i="11" s="1"/>
  <c r="M120" i="11"/>
  <c r="N505" i="3"/>
  <c r="O505" i="3" s="1"/>
  <c r="Y505" i="3"/>
  <c r="M506" i="3"/>
  <c r="Y374" i="3"/>
  <c r="N374" i="3"/>
  <c r="O374" i="3" s="1"/>
  <c r="M375" i="3"/>
  <c r="N183" i="3"/>
  <c r="O183" i="3" s="1"/>
  <c r="Y183" i="3"/>
  <c r="M184" i="3"/>
  <c r="Y35" i="5"/>
  <c r="M36" i="5"/>
  <c r="N35" i="5"/>
  <c r="O35" i="5" s="1"/>
  <c r="Y206" i="5"/>
  <c r="M207" i="5"/>
  <c r="N206" i="5"/>
  <c r="O206" i="5" s="1"/>
  <c r="Y217" i="8"/>
  <c r="N217" i="8"/>
  <c r="O217" i="8" s="1"/>
  <c r="M218" i="8"/>
  <c r="M299" i="8"/>
  <c r="Y298" i="8"/>
  <c r="N298" i="8"/>
  <c r="O298" i="8" s="1"/>
  <c r="M327" i="8"/>
  <c r="N326" i="8"/>
  <c r="O326" i="8" s="1"/>
  <c r="Y326" i="8"/>
  <c r="M736" i="10"/>
  <c r="N735" i="10"/>
  <c r="O735" i="10" s="1"/>
  <c r="Y735" i="10"/>
  <c r="Y387" i="10"/>
  <c r="N387" i="10"/>
  <c r="O387" i="10" s="1"/>
  <c r="M388" i="10"/>
  <c r="Y233" i="10"/>
  <c r="N233" i="10"/>
  <c r="O233" i="10" s="1"/>
  <c r="M234" i="10"/>
  <c r="M673" i="11"/>
  <c r="N672" i="11"/>
  <c r="O672" i="11" s="1"/>
  <c r="Y672" i="11"/>
  <c r="M371" i="11"/>
  <c r="Y370" i="11"/>
  <c r="N370" i="11"/>
  <c r="O370" i="11" s="1"/>
  <c r="N400" i="11"/>
  <c r="O400" i="11" s="1"/>
  <c r="M401" i="11"/>
  <c r="Y400" i="11"/>
  <c r="N596" i="11"/>
  <c r="O596" i="11" s="1"/>
  <c r="M597" i="11"/>
  <c r="Y596" i="11"/>
  <c r="Y319" i="3"/>
  <c r="N319" i="3"/>
  <c r="O319" i="3" s="1"/>
  <c r="M320" i="3"/>
  <c r="N220" i="3"/>
  <c r="O220" i="3" s="1"/>
  <c r="M221" i="3"/>
  <c r="Y220" i="3"/>
  <c r="M339" i="3"/>
  <c r="Y338" i="3"/>
  <c r="N338" i="3"/>
  <c r="O338" i="3" s="1"/>
  <c r="P102" i="11"/>
  <c r="W102" i="11" s="1"/>
  <c r="X102" i="11" s="1"/>
  <c r="N690" i="5"/>
  <c r="O690" i="5" s="1"/>
  <c r="Y690" i="5"/>
  <c r="M691" i="5"/>
  <c r="Y710" i="8"/>
  <c r="N710" i="8"/>
  <c r="O710" i="8" s="1"/>
  <c r="M711" i="8"/>
  <c r="M62" i="8"/>
  <c r="Y61" i="8"/>
  <c r="N61" i="8"/>
  <c r="O61" i="8" s="1"/>
  <c r="N657" i="8"/>
  <c r="O657" i="8" s="1"/>
  <c r="M658" i="8"/>
  <c r="Y657" i="8"/>
  <c r="M361" i="8"/>
  <c r="Y360" i="8"/>
  <c r="N360" i="8"/>
  <c r="O360" i="8" s="1"/>
  <c r="N713" i="10"/>
  <c r="O713" i="10" s="1"/>
  <c r="M714" i="10"/>
  <c r="Y713" i="10"/>
  <c r="N310" i="10"/>
  <c r="O310" i="10" s="1"/>
  <c r="Y310" i="10"/>
  <c r="M311" i="10"/>
  <c r="N64" i="10"/>
  <c r="O64" i="10" s="1"/>
  <c r="M65" i="10"/>
  <c r="Y64" i="10"/>
  <c r="Y340" i="11"/>
  <c r="N340" i="11"/>
  <c r="O340" i="11" s="1"/>
  <c r="M341" i="11"/>
  <c r="N481" i="11"/>
  <c r="O481" i="11" s="1"/>
  <c r="Y481" i="11"/>
  <c r="M482" i="11"/>
  <c r="N96" i="11"/>
  <c r="O96" i="11" s="1"/>
  <c r="Y96" i="11"/>
  <c r="M97" i="11"/>
  <c r="Y480" i="3"/>
  <c r="N480" i="3"/>
  <c r="O480" i="3" s="1"/>
  <c r="M481" i="3"/>
  <c r="M491" i="3"/>
  <c r="N490" i="3"/>
  <c r="O490" i="3" s="1"/>
  <c r="Y490" i="3"/>
  <c r="M597" i="3"/>
  <c r="Y596" i="3"/>
  <c r="N596" i="3"/>
  <c r="O596" i="3" s="1"/>
  <c r="M269" i="8"/>
  <c r="N268" i="8"/>
  <c r="O268" i="8" s="1"/>
  <c r="Y268" i="8"/>
  <c r="N250" i="8"/>
  <c r="O250" i="8" s="1"/>
  <c r="M251" i="8"/>
  <c r="Y250" i="8"/>
  <c r="N354" i="8"/>
  <c r="O354" i="8" s="1"/>
  <c r="Y354" i="8"/>
  <c r="M355" i="8"/>
  <c r="Y577" i="10"/>
  <c r="M578" i="10"/>
  <c r="N577" i="10"/>
  <c r="O577" i="10" s="1"/>
  <c r="M510" i="10"/>
  <c r="N509" i="10"/>
  <c r="O509" i="10" s="1"/>
  <c r="Y509" i="10"/>
  <c r="N101" i="10"/>
  <c r="O101" i="10" s="1"/>
  <c r="Y101" i="10"/>
  <c r="M102" i="10"/>
  <c r="M160" i="10"/>
  <c r="N159" i="10"/>
  <c r="O159" i="10" s="1"/>
  <c r="Y159" i="10"/>
  <c r="M702" i="11"/>
  <c r="N701" i="11"/>
  <c r="O701" i="11" s="1"/>
  <c r="Y701" i="11"/>
  <c r="M559" i="11"/>
  <c r="Y558" i="11"/>
  <c r="N558" i="11"/>
  <c r="O558" i="11" s="1"/>
  <c r="Y178" i="11"/>
  <c r="N178" i="11"/>
  <c r="O178" i="11" s="1"/>
  <c r="M179" i="11"/>
  <c r="N78" i="11"/>
  <c r="O78" i="11" s="1"/>
  <c r="M79" i="11"/>
  <c r="Y78" i="11"/>
  <c r="Y331" i="3"/>
  <c r="N331" i="3"/>
  <c r="O331" i="3" s="1"/>
  <c r="M332" i="3"/>
  <c r="M463" i="3"/>
  <c r="N462" i="3"/>
  <c r="O462" i="3" s="1"/>
  <c r="Y462" i="3"/>
  <c r="M562" i="3"/>
  <c r="Y561" i="3"/>
  <c r="N561" i="3"/>
  <c r="O561" i="3" s="1"/>
  <c r="Y481" i="5"/>
  <c r="M482" i="5"/>
  <c r="N481" i="5"/>
  <c r="O481" i="5" s="1"/>
  <c r="M671" i="5"/>
  <c r="N670" i="5"/>
  <c r="O670" i="5" s="1"/>
  <c r="Y670" i="5"/>
  <c r="M83" i="5"/>
  <c r="N82" i="5"/>
  <c r="O82" i="5" s="1"/>
  <c r="Y82" i="5"/>
  <c r="Y133" i="5"/>
  <c r="N133" i="5"/>
  <c r="O133" i="5" s="1"/>
  <c r="M134" i="5"/>
  <c r="Y563" i="5"/>
  <c r="N563" i="5"/>
  <c r="O563" i="5" s="1"/>
  <c r="M564" i="5"/>
  <c r="Y305" i="8"/>
  <c r="M306" i="8"/>
  <c r="N305" i="8"/>
  <c r="O305" i="8" s="1"/>
  <c r="Y432" i="8"/>
  <c r="N432" i="8"/>
  <c r="O432" i="8" s="1"/>
  <c r="M433" i="8"/>
  <c r="M639" i="8"/>
  <c r="N638" i="8"/>
  <c r="O638" i="8" s="1"/>
  <c r="Y638" i="8"/>
  <c r="N239" i="8"/>
  <c r="O239" i="8" s="1"/>
  <c r="Y239" i="8"/>
  <c r="M240" i="8"/>
  <c r="M515" i="10"/>
  <c r="Y514" i="10"/>
  <c r="N514" i="10"/>
  <c r="O514" i="10" s="1"/>
  <c r="Y187" i="10"/>
  <c r="M188" i="10"/>
  <c r="N187" i="10"/>
  <c r="O187" i="10" s="1"/>
  <c r="N439" i="10"/>
  <c r="O439" i="10" s="1"/>
  <c r="M440" i="10"/>
  <c r="Y439" i="10"/>
  <c r="Y730" i="10"/>
  <c r="M731" i="10"/>
  <c r="N730" i="10"/>
  <c r="O730" i="10" s="1"/>
  <c r="Y633" i="11"/>
  <c r="M634" i="11"/>
  <c r="N633" i="11"/>
  <c r="O633" i="11" s="1"/>
  <c r="Y76" i="11"/>
  <c r="M77" i="11"/>
  <c r="N76" i="11"/>
  <c r="O76" i="11" s="1"/>
  <c r="M180" i="11"/>
  <c r="N179" i="11"/>
  <c r="O179" i="11" s="1"/>
  <c r="Y179" i="11"/>
  <c r="M337" i="11"/>
  <c r="Y336" i="11"/>
  <c r="N336" i="11"/>
  <c r="O336" i="11" s="1"/>
  <c r="AE153" i="1"/>
  <c r="CB78" i="15" s="1"/>
  <c r="Y746" i="3"/>
  <c r="M747" i="3"/>
  <c r="N746" i="3"/>
  <c r="O746" i="3" s="1"/>
  <c r="N569" i="3"/>
  <c r="O569" i="3" s="1"/>
  <c r="M570" i="3"/>
  <c r="Y569" i="3"/>
  <c r="Y663" i="5"/>
  <c r="M664" i="5"/>
  <c r="N663" i="5"/>
  <c r="O663" i="5" s="1"/>
  <c r="M158" i="5"/>
  <c r="N157" i="5"/>
  <c r="O157" i="5" s="1"/>
  <c r="Y157" i="5"/>
  <c r="N214" i="5"/>
  <c r="O214" i="5" s="1"/>
  <c r="M215" i="5"/>
  <c r="Y214" i="5"/>
  <c r="M37" i="5"/>
  <c r="Y36" i="5"/>
  <c r="N36" i="5"/>
  <c r="O36" i="5" s="1"/>
  <c r="Q575" i="8"/>
  <c r="S575" i="8" s="1"/>
  <c r="P575" i="8"/>
  <c r="W575" i="8" s="1"/>
  <c r="X575" i="8" s="1"/>
  <c r="M166" i="8"/>
  <c r="Q334" i="8"/>
  <c r="S334" i="8" s="1"/>
  <c r="P334" i="8"/>
  <c r="W334" i="8" s="1"/>
  <c r="X334" i="8" s="1"/>
  <c r="Y324" i="8"/>
  <c r="M325" i="8"/>
  <c r="N324" i="8"/>
  <c r="O324" i="8" s="1"/>
  <c r="P749" i="10"/>
  <c r="W749" i="10" s="1"/>
  <c r="X749" i="10" s="1"/>
  <c r="Q749" i="10"/>
  <c r="S749" i="10" s="1"/>
  <c r="Q376" i="10"/>
  <c r="S376" i="10" s="1"/>
  <c r="P376" i="10"/>
  <c r="W376" i="10" s="1"/>
  <c r="X376" i="10" s="1"/>
  <c r="P142" i="10"/>
  <c r="W142" i="10" s="1"/>
  <c r="X142" i="10" s="1"/>
  <c r="M590" i="3"/>
  <c r="N589" i="3"/>
  <c r="O589" i="3" s="1"/>
  <c r="Y589" i="3"/>
  <c r="Y33" i="5"/>
  <c r="N33" i="5"/>
  <c r="O33" i="5" s="1"/>
  <c r="M34" i="5"/>
  <c r="Y161" i="8"/>
  <c r="M162" i="8"/>
  <c r="N161" i="8"/>
  <c r="O161" i="8" s="1"/>
  <c r="P565" i="8"/>
  <c r="W565" i="8" s="1"/>
  <c r="X565" i="8" s="1"/>
  <c r="P581" i="10"/>
  <c r="W581" i="10" s="1"/>
  <c r="X581" i="10" s="1"/>
  <c r="M26" i="10"/>
  <c r="P605" i="11"/>
  <c r="W605" i="11" s="1"/>
  <c r="X605" i="11" s="1"/>
  <c r="N421" i="3"/>
  <c r="O421" i="3" s="1"/>
  <c r="Y421" i="3"/>
  <c r="M422" i="3"/>
  <c r="AF609" i="1"/>
  <c r="CZ97" i="15" s="1"/>
  <c r="Y140" i="8"/>
  <c r="M141" i="8"/>
  <c r="N140" i="8"/>
  <c r="O140" i="8" s="1"/>
  <c r="M24" i="8"/>
  <c r="N23" i="8"/>
  <c r="O23" i="8" s="1"/>
  <c r="Y23" i="8"/>
  <c r="M189" i="8"/>
  <c r="N188" i="8"/>
  <c r="O188" i="8" s="1"/>
  <c r="Y188" i="8"/>
  <c r="N552" i="10"/>
  <c r="O552" i="10" s="1"/>
  <c r="M553" i="10"/>
  <c r="Y552" i="10"/>
  <c r="M526" i="10"/>
  <c r="Y525" i="10"/>
  <c r="N525" i="10"/>
  <c r="O525" i="10" s="1"/>
  <c r="M142" i="10"/>
  <c r="Y141" i="10"/>
  <c r="N141" i="10"/>
  <c r="O141" i="10" s="1"/>
  <c r="N13" i="10"/>
  <c r="O13" i="10" s="1"/>
  <c r="M14" i="10"/>
  <c r="Y13" i="10"/>
  <c r="Y630" i="11"/>
  <c r="M631" i="11"/>
  <c r="N630" i="11"/>
  <c r="O630" i="11" s="1"/>
  <c r="M553" i="11"/>
  <c r="Y552" i="11"/>
  <c r="N552" i="11"/>
  <c r="O552" i="11" s="1"/>
  <c r="N168" i="11"/>
  <c r="O168" i="11" s="1"/>
  <c r="M169" i="11"/>
  <c r="Y168" i="11"/>
  <c r="N122" i="11"/>
  <c r="O122" i="11" s="1"/>
  <c r="M123" i="11"/>
  <c r="Y122" i="11"/>
  <c r="M533" i="3"/>
  <c r="N532" i="3"/>
  <c r="O532" i="3" s="1"/>
  <c r="Y532" i="3"/>
  <c r="N574" i="5"/>
  <c r="O574" i="5" s="1"/>
  <c r="Y574" i="5"/>
  <c r="M575" i="5"/>
  <c r="N595" i="5"/>
  <c r="O595" i="5" s="1"/>
  <c r="M596" i="5"/>
  <c r="Y595" i="5"/>
  <c r="AF489" i="1"/>
  <c r="CZ92" i="15" s="1"/>
  <c r="M431" i="8"/>
  <c r="N445" i="8"/>
  <c r="O445" i="8" s="1"/>
  <c r="M446" i="8"/>
  <c r="Y445" i="8"/>
  <c r="N435" i="8"/>
  <c r="O435" i="8" s="1"/>
  <c r="M436" i="8"/>
  <c r="Y435" i="8"/>
  <c r="P489" i="8"/>
  <c r="W489" i="8" s="1"/>
  <c r="P256" i="8"/>
  <c r="W256" i="8" s="1"/>
  <c r="X256" i="8" s="1"/>
  <c r="M603" i="8"/>
  <c r="P413" i="8"/>
  <c r="W413" i="8" s="1"/>
  <c r="X413" i="8" s="1"/>
  <c r="Q413" i="8"/>
  <c r="S413" i="8" s="1"/>
  <c r="M321" i="8"/>
  <c r="M196" i="8"/>
  <c r="M520" i="10"/>
  <c r="M738" i="10"/>
  <c r="P666" i="10"/>
  <c r="W666" i="10" s="1"/>
  <c r="X666" i="10" s="1"/>
  <c r="Q666" i="10"/>
  <c r="S666" i="10" s="1"/>
  <c r="Q146" i="10"/>
  <c r="S146" i="10" s="1"/>
  <c r="P146" i="10"/>
  <c r="W146" i="10" s="1"/>
  <c r="X146" i="10" s="1"/>
  <c r="P461" i="10"/>
  <c r="W461" i="10" s="1"/>
  <c r="X461" i="10" s="1"/>
  <c r="N531" i="10"/>
  <c r="O531" i="10" s="1"/>
  <c r="Y531" i="10"/>
  <c r="M532" i="10"/>
  <c r="M32" i="10"/>
  <c r="N31" i="10"/>
  <c r="O31" i="10" s="1"/>
  <c r="Y31" i="10"/>
  <c r="P471" i="10"/>
  <c r="W471" i="10" s="1"/>
  <c r="X471" i="10" s="1"/>
  <c r="P40" i="10"/>
  <c r="W40" i="10" s="1"/>
  <c r="X40" i="10" s="1"/>
  <c r="Q40" i="10"/>
  <c r="S40" i="10" s="1"/>
  <c r="Q513" i="11"/>
  <c r="S513" i="11" s="1"/>
  <c r="P513" i="11"/>
  <c r="W513" i="11" s="1"/>
  <c r="P579" i="11"/>
  <c r="W579" i="11" s="1"/>
  <c r="X579" i="11" s="1"/>
  <c r="Q452" i="11"/>
  <c r="S452" i="11" s="1"/>
  <c r="P452" i="11"/>
  <c r="W452" i="11" s="1"/>
  <c r="X452" i="11" s="1"/>
  <c r="P136" i="11"/>
  <c r="W136" i="11" s="1"/>
  <c r="X136" i="11" s="1"/>
  <c r="P26" i="11"/>
  <c r="W26" i="11" s="1"/>
  <c r="X26" i="11" s="1"/>
  <c r="M527" i="8"/>
  <c r="N526" i="8"/>
  <c r="O526" i="8" s="1"/>
  <c r="Y526" i="8"/>
  <c r="M485" i="8"/>
  <c r="N484" i="8"/>
  <c r="O484" i="8" s="1"/>
  <c r="Y484" i="8"/>
  <c r="N411" i="8"/>
  <c r="O411" i="8" s="1"/>
  <c r="Y411" i="8"/>
  <c r="M412" i="8"/>
  <c r="Y287" i="8"/>
  <c r="N287" i="8"/>
  <c r="O287" i="8" s="1"/>
  <c r="M288" i="8"/>
  <c r="M648" i="10"/>
  <c r="Y647" i="10"/>
  <c r="N647" i="10"/>
  <c r="O647" i="10" s="1"/>
  <c r="N352" i="10"/>
  <c r="O352" i="10" s="1"/>
  <c r="Y352" i="10"/>
  <c r="M353" i="10"/>
  <c r="N92" i="10"/>
  <c r="O92" i="10" s="1"/>
  <c r="Y92" i="10"/>
  <c r="M93" i="10"/>
  <c r="M156" i="10"/>
  <c r="N155" i="10"/>
  <c r="O155" i="10" s="1"/>
  <c r="Y155" i="10"/>
  <c r="M684" i="11"/>
  <c r="N683" i="11"/>
  <c r="O683" i="11" s="1"/>
  <c r="Y683" i="11"/>
  <c r="M560" i="11"/>
  <c r="N559" i="11"/>
  <c r="O559" i="11" s="1"/>
  <c r="Y559" i="11"/>
  <c r="Y402" i="11"/>
  <c r="M403" i="11"/>
  <c r="N402" i="11"/>
  <c r="O402" i="11" s="1"/>
  <c r="M509" i="11"/>
  <c r="Y508" i="11"/>
  <c r="N508" i="11"/>
  <c r="O508" i="11" s="1"/>
  <c r="Y407" i="3"/>
  <c r="N407" i="3"/>
  <c r="O407" i="3" s="1"/>
  <c r="M408" i="3"/>
  <c r="M360" i="3"/>
  <c r="Y359" i="3"/>
  <c r="N359" i="3"/>
  <c r="O359" i="3" s="1"/>
  <c r="L205" i="6"/>
  <c r="L242" i="6"/>
  <c r="L410" i="6"/>
  <c r="L138" i="6"/>
  <c r="L416" i="6"/>
  <c r="L698" i="6"/>
  <c r="L197" i="6"/>
  <c r="L76" i="6"/>
  <c r="L381" i="6"/>
  <c r="L219" i="6"/>
  <c r="L474" i="6"/>
  <c r="L439" i="6"/>
  <c r="L306" i="6"/>
  <c r="L149" i="6"/>
  <c r="L118" i="6"/>
  <c r="L29" i="6"/>
  <c r="L220" i="6"/>
  <c r="L656" i="6"/>
  <c r="L535" i="6"/>
  <c r="L263" i="6"/>
  <c r="L52" i="6"/>
  <c r="L423" i="6"/>
  <c r="L614" i="6"/>
  <c r="L180" i="6"/>
  <c r="L541" i="6"/>
  <c r="L613" i="6"/>
  <c r="L96" i="6"/>
  <c r="L339" i="6"/>
  <c r="L663" i="6"/>
  <c r="L398" i="6"/>
  <c r="L671" i="6"/>
  <c r="L166" i="6"/>
  <c r="L382" i="6"/>
  <c r="L43" i="6"/>
  <c r="L216" i="6"/>
  <c r="L427" i="6"/>
  <c r="L628" i="6"/>
  <c r="L125" i="6"/>
  <c r="L336" i="6"/>
  <c r="L665" i="6"/>
  <c r="L176" i="6"/>
  <c r="L372" i="6"/>
  <c r="L701" i="6"/>
  <c r="L527" i="6"/>
  <c r="L721" i="6"/>
  <c r="L528" i="6"/>
  <c r="L393" i="6"/>
  <c r="L575" i="6"/>
  <c r="L230" i="6"/>
  <c r="L426" i="6"/>
  <c r="L622" i="6"/>
  <c r="Y397" i="12"/>
  <c r="N397" i="12"/>
  <c r="O397" i="12" s="1"/>
  <c r="M398" i="12"/>
  <c r="N410" i="12"/>
  <c r="O410" i="12" s="1"/>
  <c r="Y410" i="12"/>
  <c r="M411" i="12"/>
  <c r="M287" i="12"/>
  <c r="N286" i="12"/>
  <c r="O286" i="12" s="1"/>
  <c r="Y286" i="12"/>
  <c r="N601" i="12"/>
  <c r="O601" i="12" s="1"/>
  <c r="Y601" i="12"/>
  <c r="M602" i="12"/>
  <c r="Y329" i="12"/>
  <c r="M330" i="12"/>
  <c r="N329" i="12"/>
  <c r="O329" i="12" s="1"/>
  <c r="N527" i="12"/>
  <c r="O527" i="12" s="1"/>
  <c r="Y527" i="12"/>
  <c r="M528" i="12"/>
  <c r="M175" i="12"/>
  <c r="Y174" i="12"/>
  <c r="N174" i="12"/>
  <c r="O174" i="12" s="1"/>
  <c r="Y18" i="12"/>
  <c r="M19" i="12"/>
  <c r="N18" i="12"/>
  <c r="O18" i="12" s="1"/>
  <c r="M340" i="12"/>
  <c r="N339" i="12"/>
  <c r="O339" i="12" s="1"/>
  <c r="Y339" i="12"/>
  <c r="M371" i="12"/>
  <c r="N370" i="12"/>
  <c r="O370" i="12" s="1"/>
  <c r="Y370" i="12"/>
  <c r="M391" i="12"/>
  <c r="Y390" i="12"/>
  <c r="N390" i="12"/>
  <c r="O390" i="12" s="1"/>
  <c r="M210" i="12"/>
  <c r="Y209" i="12"/>
  <c r="N209" i="12"/>
  <c r="O209" i="12" s="1"/>
  <c r="N352" i="12"/>
  <c r="O352" i="12" s="1"/>
  <c r="Y352" i="12"/>
  <c r="M353" i="12"/>
  <c r="Y132" i="12"/>
  <c r="M133" i="12"/>
  <c r="N132" i="12"/>
  <c r="O132" i="12" s="1"/>
  <c r="Y362" i="12"/>
  <c r="N362" i="12"/>
  <c r="O362" i="12" s="1"/>
  <c r="M363" i="12"/>
  <c r="N272" i="12"/>
  <c r="O272" i="12" s="1"/>
  <c r="Y272" i="12"/>
  <c r="M273" i="12"/>
  <c r="Y505" i="12"/>
  <c r="N505" i="12"/>
  <c r="O505" i="12" s="1"/>
  <c r="M506" i="12"/>
  <c r="N485" i="12"/>
  <c r="O485" i="12" s="1"/>
  <c r="M486" i="12"/>
  <c r="Y485" i="12"/>
  <c r="Y559" i="12"/>
  <c r="N559" i="12"/>
  <c r="O559" i="12" s="1"/>
  <c r="M560" i="12"/>
  <c r="Y367" i="12"/>
  <c r="N367" i="12"/>
  <c r="O367" i="12" s="1"/>
  <c r="M368" i="12"/>
  <c r="Y204" i="12"/>
  <c r="M205" i="12"/>
  <c r="N204" i="12"/>
  <c r="O204" i="12" s="1"/>
  <c r="M415" i="12"/>
  <c r="N414" i="12"/>
  <c r="O414" i="12" s="1"/>
  <c r="Y414" i="12"/>
  <c r="N670" i="12"/>
  <c r="O670" i="12" s="1"/>
  <c r="Y670" i="12"/>
  <c r="M671" i="12"/>
  <c r="N662" i="12"/>
  <c r="O662" i="12" s="1"/>
  <c r="Y662" i="12"/>
  <c r="M663" i="12"/>
  <c r="N571" i="12"/>
  <c r="O571" i="12" s="1"/>
  <c r="M572" i="12"/>
  <c r="Y571" i="12"/>
  <c r="M601" i="12"/>
  <c r="N600" i="12"/>
  <c r="O600" i="12" s="1"/>
  <c r="Y600" i="12"/>
  <c r="Y474" i="12"/>
  <c r="M475" i="12"/>
  <c r="N474" i="12"/>
  <c r="O474" i="12" s="1"/>
  <c r="M497" i="12"/>
  <c r="Y496" i="12"/>
  <c r="N496" i="12"/>
  <c r="O496" i="12" s="1"/>
  <c r="N651" i="12"/>
  <c r="O651" i="12" s="1"/>
  <c r="Y651" i="12"/>
  <c r="M652" i="12"/>
  <c r="N552" i="12"/>
  <c r="O552" i="12" s="1"/>
  <c r="M553" i="12"/>
  <c r="Y552" i="12"/>
  <c r="N577" i="12"/>
  <c r="O577" i="12" s="1"/>
  <c r="M578" i="12"/>
  <c r="Y577" i="12"/>
  <c r="M648" i="12"/>
  <c r="N647" i="12"/>
  <c r="O647" i="12" s="1"/>
  <c r="Y647" i="12"/>
  <c r="M683" i="12"/>
  <c r="Y682" i="12"/>
  <c r="N682" i="12"/>
  <c r="O682" i="12" s="1"/>
  <c r="M703" i="12"/>
  <c r="Y702" i="12"/>
  <c r="N702" i="12"/>
  <c r="O702" i="12" s="1"/>
  <c r="Y583" i="12"/>
  <c r="N583" i="12"/>
  <c r="O583" i="12" s="1"/>
  <c r="M584" i="12"/>
  <c r="N747" i="12"/>
  <c r="O747" i="12" s="1"/>
  <c r="M748" i="12"/>
  <c r="Y747" i="12"/>
  <c r="Y688" i="12"/>
  <c r="M689" i="12"/>
  <c r="N688" i="12"/>
  <c r="O688" i="12" s="1"/>
  <c r="Y694" i="12"/>
  <c r="M695" i="12"/>
  <c r="N694" i="12"/>
  <c r="O694" i="12" s="1"/>
  <c r="N705" i="8"/>
  <c r="O705" i="8" s="1"/>
  <c r="M706" i="8"/>
  <c r="Y705" i="8"/>
  <c r="N750" i="8"/>
  <c r="O750" i="8" s="1"/>
  <c r="M751" i="8"/>
  <c r="Y750" i="8"/>
  <c r="N143" i="8"/>
  <c r="O143" i="8" s="1"/>
  <c r="M144" i="8"/>
  <c r="Y143" i="8"/>
  <c r="Y97" i="8"/>
  <c r="M98" i="8"/>
  <c r="N97" i="8"/>
  <c r="O97" i="8" s="1"/>
  <c r="Y336" i="10"/>
  <c r="M337" i="10"/>
  <c r="N336" i="10"/>
  <c r="O336" i="10" s="1"/>
  <c r="M235" i="10"/>
  <c r="Y234" i="10"/>
  <c r="N234" i="10"/>
  <c r="O234" i="10" s="1"/>
  <c r="M114" i="10"/>
  <c r="Y113" i="10"/>
  <c r="N113" i="10"/>
  <c r="O113" i="10" s="1"/>
  <c r="N165" i="10"/>
  <c r="O165" i="10" s="1"/>
  <c r="M166" i="10"/>
  <c r="Y165" i="10"/>
  <c r="N685" i="11"/>
  <c r="O685" i="11" s="1"/>
  <c r="M686" i="11"/>
  <c r="Y685" i="11"/>
  <c r="N388" i="11"/>
  <c r="O388" i="11" s="1"/>
  <c r="M389" i="11"/>
  <c r="Y388" i="11"/>
  <c r="N425" i="11"/>
  <c r="O425" i="11" s="1"/>
  <c r="M426" i="11"/>
  <c r="Y425" i="11"/>
  <c r="M67" i="11"/>
  <c r="Y66" i="11"/>
  <c r="N66" i="11"/>
  <c r="O66" i="11" s="1"/>
  <c r="Q142" i="3"/>
  <c r="S142" i="3" s="1"/>
  <c r="Y326" i="3"/>
  <c r="N326" i="3"/>
  <c r="O326" i="3" s="1"/>
  <c r="M327" i="3"/>
  <c r="M542" i="3"/>
  <c r="N541" i="3"/>
  <c r="O541" i="3" s="1"/>
  <c r="Y541" i="3"/>
  <c r="Y177" i="3"/>
  <c r="N177" i="3"/>
  <c r="O177" i="3" s="1"/>
  <c r="M178" i="3"/>
  <c r="M549" i="5"/>
  <c r="Y548" i="5"/>
  <c r="N548" i="5"/>
  <c r="O548" i="5" s="1"/>
  <c r="N544" i="8"/>
  <c r="O544" i="8" s="1"/>
  <c r="M545" i="8"/>
  <c r="Y544" i="8"/>
  <c r="M573" i="8"/>
  <c r="Y572" i="8"/>
  <c r="N572" i="8"/>
  <c r="O572" i="8" s="1"/>
  <c r="N43" i="8"/>
  <c r="O43" i="8" s="1"/>
  <c r="Y43" i="8"/>
  <c r="M44" i="8"/>
  <c r="Y481" i="10"/>
  <c r="M482" i="10"/>
  <c r="N481" i="10"/>
  <c r="O481" i="10" s="1"/>
  <c r="N653" i="10"/>
  <c r="O653" i="10" s="1"/>
  <c r="Y653" i="10"/>
  <c r="M654" i="10"/>
  <c r="N599" i="10"/>
  <c r="O599" i="10" s="1"/>
  <c r="Y599" i="10"/>
  <c r="M600" i="10"/>
  <c r="Y408" i="11"/>
  <c r="M409" i="11"/>
  <c r="N408" i="11"/>
  <c r="O408" i="11" s="1"/>
  <c r="Y55" i="11"/>
  <c r="N55" i="11"/>
  <c r="O55" i="11" s="1"/>
  <c r="M56" i="11"/>
  <c r="M350" i="11"/>
  <c r="Y349" i="11"/>
  <c r="N349" i="11"/>
  <c r="O349" i="11" s="1"/>
  <c r="L757" i="11"/>
  <c r="L755" i="11"/>
  <c r="L758" i="11"/>
  <c r="L756" i="11"/>
  <c r="Y9" i="11"/>
  <c r="M9" i="11"/>
  <c r="M10" i="11"/>
  <c r="N9" i="11"/>
  <c r="O9" i="11" s="1"/>
  <c r="N551" i="3"/>
  <c r="O551" i="3" s="1"/>
  <c r="Y551" i="3"/>
  <c r="M552" i="3"/>
  <c r="M520" i="3"/>
  <c r="Y519" i="3"/>
  <c r="N519" i="3"/>
  <c r="O519" i="3" s="1"/>
  <c r="N637" i="3"/>
  <c r="O637" i="3" s="1"/>
  <c r="M638" i="3"/>
  <c r="Y637" i="3"/>
  <c r="M177" i="5"/>
  <c r="Y176" i="5"/>
  <c r="N176" i="5"/>
  <c r="O176" i="5" s="1"/>
  <c r="Y507" i="8"/>
  <c r="M508" i="8"/>
  <c r="N507" i="8"/>
  <c r="O507" i="8" s="1"/>
  <c r="M608" i="8"/>
  <c r="Y607" i="8"/>
  <c r="N607" i="8"/>
  <c r="O607" i="8" s="1"/>
  <c r="M109" i="8"/>
  <c r="Y108" i="8"/>
  <c r="N108" i="8"/>
  <c r="O108" i="8" s="1"/>
  <c r="M517" i="8"/>
  <c r="N516" i="8"/>
  <c r="O516" i="8" s="1"/>
  <c r="Y516" i="8"/>
  <c r="Y598" i="10"/>
  <c r="M599" i="10"/>
  <c r="N598" i="10"/>
  <c r="O598" i="10" s="1"/>
  <c r="Y527" i="10"/>
  <c r="N527" i="10"/>
  <c r="O527" i="10" s="1"/>
  <c r="M528" i="10"/>
  <c r="N108" i="10"/>
  <c r="O108" i="10" s="1"/>
  <c r="Y108" i="10"/>
  <c r="M109" i="10"/>
  <c r="Y182" i="10"/>
  <c r="N182" i="10"/>
  <c r="O182" i="10" s="1"/>
  <c r="M183" i="10"/>
  <c r="AE513" i="1"/>
  <c r="CB93" i="15" s="1"/>
  <c r="Y130" i="11"/>
  <c r="N130" i="11"/>
  <c r="O130" i="11" s="1"/>
  <c r="M131" i="11"/>
  <c r="N581" i="11"/>
  <c r="O581" i="11" s="1"/>
  <c r="Y581" i="11"/>
  <c r="M582" i="11"/>
  <c r="M78" i="11"/>
  <c r="Y77" i="11"/>
  <c r="N77" i="11"/>
  <c r="O77" i="11" s="1"/>
  <c r="Q653" i="2"/>
  <c r="S653" i="2" s="1"/>
  <c r="AE249" i="1"/>
  <c r="CB82" i="15" s="1"/>
  <c r="X249" i="1"/>
  <c r="AF249" i="1" s="1"/>
  <c r="CZ82" i="15" s="1"/>
  <c r="Y305" i="3"/>
  <c r="M306" i="3"/>
  <c r="N305" i="3"/>
  <c r="O305" i="3" s="1"/>
  <c r="M190" i="3"/>
  <c r="N189" i="3"/>
  <c r="O189" i="3" s="1"/>
  <c r="Y189" i="3"/>
  <c r="M432" i="3"/>
  <c r="Y431" i="3"/>
  <c r="N431" i="3"/>
  <c r="O431" i="3" s="1"/>
  <c r="Q104" i="3"/>
  <c r="S104" i="3" s="1"/>
  <c r="AF609" i="2"/>
  <c r="II97" i="15" s="1"/>
  <c r="Y703" i="8"/>
  <c r="N703" i="8"/>
  <c r="O703" i="8" s="1"/>
  <c r="M704" i="8"/>
  <c r="M55" i="8"/>
  <c r="Y54" i="8"/>
  <c r="N54" i="8"/>
  <c r="O54" i="8" s="1"/>
  <c r="Y652" i="8"/>
  <c r="M653" i="8"/>
  <c r="N652" i="8"/>
  <c r="O652" i="8" s="1"/>
  <c r="M317" i="8"/>
  <c r="N316" i="8"/>
  <c r="O316" i="8" s="1"/>
  <c r="Y316" i="8"/>
  <c r="Y381" i="10"/>
  <c r="M382" i="10"/>
  <c r="N381" i="10"/>
  <c r="O381" i="10" s="1"/>
  <c r="N697" i="10"/>
  <c r="O697" i="10" s="1"/>
  <c r="M698" i="10"/>
  <c r="Y697" i="10"/>
  <c r="Y385" i="10"/>
  <c r="M386" i="10"/>
  <c r="N385" i="10"/>
  <c r="O385" i="10" s="1"/>
  <c r="M370" i="10"/>
  <c r="Y369" i="10"/>
  <c r="N369" i="10"/>
  <c r="O369" i="10" s="1"/>
  <c r="Y564" i="11"/>
  <c r="M565" i="11"/>
  <c r="N564" i="11"/>
  <c r="O564" i="11" s="1"/>
  <c r="M601" i="11"/>
  <c r="Y600" i="11"/>
  <c r="N600" i="11"/>
  <c r="O600" i="11" s="1"/>
  <c r="N383" i="11"/>
  <c r="O383" i="11" s="1"/>
  <c r="M384" i="11"/>
  <c r="Y383" i="11"/>
  <c r="Y16" i="11"/>
  <c r="N16" i="11"/>
  <c r="O16" i="11" s="1"/>
  <c r="M17" i="11"/>
  <c r="N491" i="3"/>
  <c r="O491" i="3" s="1"/>
  <c r="Y491" i="3"/>
  <c r="M492" i="3"/>
  <c r="N626" i="5"/>
  <c r="O626" i="5" s="1"/>
  <c r="M627" i="5"/>
  <c r="Y626" i="5"/>
  <c r="M233" i="5"/>
  <c r="N232" i="5"/>
  <c r="O232" i="5" s="1"/>
  <c r="Y232" i="5"/>
  <c r="N414" i="5"/>
  <c r="O414" i="5" s="1"/>
  <c r="Y414" i="5"/>
  <c r="M415" i="5"/>
  <c r="Y140" i="5"/>
  <c r="N140" i="5"/>
  <c r="O140" i="5" s="1"/>
  <c r="M141" i="5"/>
  <c r="Q139" i="3"/>
  <c r="S139" i="3" s="1"/>
  <c r="Y124" i="8"/>
  <c r="M125" i="8"/>
  <c r="N124" i="8"/>
  <c r="O124" i="8" s="1"/>
  <c r="Y150" i="8"/>
  <c r="N150" i="8"/>
  <c r="O150" i="8" s="1"/>
  <c r="M151" i="8"/>
  <c r="N323" i="8"/>
  <c r="O323" i="8" s="1"/>
  <c r="Y323" i="8"/>
  <c r="M324" i="8"/>
  <c r="Y383" i="8"/>
  <c r="M384" i="8"/>
  <c r="N383" i="8"/>
  <c r="O383" i="8" s="1"/>
  <c r="M333" i="10"/>
  <c r="Y332" i="10"/>
  <c r="N332" i="10"/>
  <c r="O332" i="10" s="1"/>
  <c r="M751" i="10"/>
  <c r="Y750" i="10"/>
  <c r="N750" i="10"/>
  <c r="O750" i="10" s="1"/>
  <c r="Y406" i="10"/>
  <c r="N406" i="10"/>
  <c r="O406" i="10" s="1"/>
  <c r="M407" i="10"/>
  <c r="Y218" i="10"/>
  <c r="M219" i="10"/>
  <c r="N218" i="10"/>
  <c r="O218" i="10" s="1"/>
  <c r="M695" i="11"/>
  <c r="N694" i="11"/>
  <c r="O694" i="11" s="1"/>
  <c r="Y694" i="11"/>
  <c r="N546" i="11"/>
  <c r="O546" i="11" s="1"/>
  <c r="M547" i="11"/>
  <c r="Y546" i="11"/>
  <c r="M152" i="11"/>
  <c r="Y151" i="11"/>
  <c r="N151" i="11"/>
  <c r="O151" i="11" s="1"/>
  <c r="N37" i="11"/>
  <c r="O37" i="11" s="1"/>
  <c r="M38" i="11"/>
  <c r="Y37" i="11"/>
  <c r="Y643" i="3"/>
  <c r="M644" i="3"/>
  <c r="N643" i="3"/>
  <c r="O643" i="3" s="1"/>
  <c r="M328" i="3"/>
  <c r="N327" i="3"/>
  <c r="O327" i="3" s="1"/>
  <c r="Y327" i="3"/>
  <c r="M369" i="3"/>
  <c r="Y368" i="3"/>
  <c r="N368" i="3"/>
  <c r="O368" i="3" s="1"/>
  <c r="M744" i="5"/>
  <c r="N743" i="5"/>
  <c r="O743" i="5" s="1"/>
  <c r="Y743" i="5"/>
  <c r="N96" i="5"/>
  <c r="O96" i="5" s="1"/>
  <c r="M97" i="5"/>
  <c r="Y96" i="5"/>
  <c r="Q139" i="1"/>
  <c r="S139" i="1" s="1"/>
  <c r="P668" i="8"/>
  <c r="W668" i="8" s="1"/>
  <c r="X668" i="8" s="1"/>
  <c r="Q668" i="8"/>
  <c r="S668" i="8" s="1"/>
  <c r="M350" i="8"/>
  <c r="P352" i="8"/>
  <c r="W352" i="8" s="1"/>
  <c r="X352" i="8" s="1"/>
  <c r="M712" i="8"/>
  <c r="M46" i="8"/>
  <c r="M688" i="10"/>
  <c r="Y687" i="10"/>
  <c r="N687" i="10"/>
  <c r="O687" i="10" s="1"/>
  <c r="M486" i="10"/>
  <c r="N485" i="10"/>
  <c r="O485" i="10" s="1"/>
  <c r="Y485" i="10"/>
  <c r="P597" i="10"/>
  <c r="W597" i="10" s="1"/>
  <c r="X597" i="10" s="1"/>
  <c r="Q597" i="10"/>
  <c r="S597" i="10" s="1"/>
  <c r="Q527" i="1"/>
  <c r="S527" i="1" s="1"/>
  <c r="M437" i="11"/>
  <c r="N436" i="11"/>
  <c r="O436" i="11" s="1"/>
  <c r="Y436" i="11"/>
  <c r="P510" i="11"/>
  <c r="W510" i="11" s="1"/>
  <c r="X510" i="11" s="1"/>
  <c r="P236" i="11"/>
  <c r="W236" i="11" s="1"/>
  <c r="X236" i="11" s="1"/>
  <c r="Y485" i="3"/>
  <c r="M486" i="3"/>
  <c r="N485" i="3"/>
  <c r="O485" i="3" s="1"/>
  <c r="M346" i="8"/>
  <c r="P25" i="10"/>
  <c r="W25" i="10" s="1"/>
  <c r="X25" i="10" s="1"/>
  <c r="AE609" i="1"/>
  <c r="CB97" i="15" s="1"/>
  <c r="N452" i="8"/>
  <c r="O452" i="8" s="1"/>
  <c r="Y452" i="8"/>
  <c r="M453" i="8"/>
  <c r="M442" i="8"/>
  <c r="Y441" i="8"/>
  <c r="N441" i="8"/>
  <c r="O441" i="8" s="1"/>
  <c r="Y331" i="8"/>
  <c r="M332" i="8"/>
  <c r="N331" i="8"/>
  <c r="O331" i="8" s="1"/>
  <c r="N678" i="10"/>
  <c r="O678" i="10" s="1"/>
  <c r="M679" i="10"/>
  <c r="Y678" i="10"/>
  <c r="M572" i="10"/>
  <c r="Y571" i="10"/>
  <c r="N571" i="10"/>
  <c r="O571" i="10" s="1"/>
  <c r="Y133" i="10"/>
  <c r="M134" i="10"/>
  <c r="N133" i="10"/>
  <c r="O133" i="10" s="1"/>
  <c r="Y530" i="11"/>
  <c r="N530" i="11"/>
  <c r="O530" i="11" s="1"/>
  <c r="M531" i="11"/>
  <c r="Y253" i="11"/>
  <c r="M254" i="11"/>
  <c r="N253" i="11"/>
  <c r="O253" i="11" s="1"/>
  <c r="M249" i="11"/>
  <c r="N248" i="11"/>
  <c r="O248" i="11" s="1"/>
  <c r="Y248" i="11"/>
  <c r="Y92" i="11"/>
  <c r="M93" i="11"/>
  <c r="N92" i="11"/>
  <c r="O92" i="11" s="1"/>
  <c r="KY15" i="15"/>
  <c r="C21" i="13"/>
  <c r="KY27" i="15" s="1"/>
  <c r="P173" i="8"/>
  <c r="W173" i="8" s="1"/>
  <c r="X173" i="8" s="1"/>
  <c r="Q173" i="8"/>
  <c r="S173" i="8" s="1"/>
  <c r="M124" i="8"/>
  <c r="P721" i="8"/>
  <c r="W721" i="8" s="1"/>
  <c r="X721" i="8" s="1"/>
  <c r="Q721" i="8"/>
  <c r="S721" i="8" s="1"/>
  <c r="N658" i="8"/>
  <c r="O658" i="8" s="1"/>
  <c r="M659" i="8"/>
  <c r="Y658" i="8"/>
  <c r="P172" i="8"/>
  <c r="W172" i="8" s="1"/>
  <c r="X172" i="8" s="1"/>
  <c r="Q172" i="8"/>
  <c r="S172" i="8" s="1"/>
  <c r="Q242" i="8"/>
  <c r="S242" i="8" s="1"/>
  <c r="P242" i="8"/>
  <c r="W242" i="8" s="1"/>
  <c r="X242" i="8" s="1"/>
  <c r="P186" i="8"/>
  <c r="W186" i="8" s="1"/>
  <c r="X186" i="8" s="1"/>
  <c r="Q186" i="8"/>
  <c r="S186" i="8" s="1"/>
  <c r="P519" i="10"/>
  <c r="W519" i="10" s="1"/>
  <c r="X519" i="10" s="1"/>
  <c r="M552" i="10"/>
  <c r="M209" i="10"/>
  <c r="N208" i="10"/>
  <c r="O208" i="10" s="1"/>
  <c r="Y208" i="10"/>
  <c r="Q544" i="10"/>
  <c r="S544" i="10" s="1"/>
  <c r="P544" i="10"/>
  <c r="W544" i="10" s="1"/>
  <c r="X544" i="10" s="1"/>
  <c r="M122" i="10"/>
  <c r="M514" i="11"/>
  <c r="Q67" i="11"/>
  <c r="S67" i="11" s="1"/>
  <c r="P67" i="11"/>
  <c r="W67" i="11" s="1"/>
  <c r="X67" i="11" s="1"/>
  <c r="N355" i="11"/>
  <c r="O355" i="11" s="1"/>
  <c r="M356" i="11"/>
  <c r="Y355" i="11"/>
  <c r="M498" i="11"/>
  <c r="P210" i="11"/>
  <c r="W210" i="11" s="1"/>
  <c r="X210" i="11" s="1"/>
  <c r="M723" i="8"/>
  <c r="Y722" i="8"/>
  <c r="N722" i="8"/>
  <c r="O722" i="8" s="1"/>
  <c r="N122" i="8"/>
  <c r="O122" i="8" s="1"/>
  <c r="Y122" i="8"/>
  <c r="M123" i="8"/>
  <c r="Y257" i="8"/>
  <c r="M258" i="8"/>
  <c r="N257" i="8"/>
  <c r="O257" i="8" s="1"/>
  <c r="N294" i="8"/>
  <c r="O294" i="8" s="1"/>
  <c r="M295" i="8"/>
  <c r="Y294" i="8"/>
  <c r="M466" i="10"/>
  <c r="Y465" i="10"/>
  <c r="N465" i="10"/>
  <c r="O465" i="10" s="1"/>
  <c r="Y139" i="10"/>
  <c r="M140" i="10"/>
  <c r="N139" i="10"/>
  <c r="O139" i="10" s="1"/>
  <c r="M495" i="10"/>
  <c r="Y494" i="10"/>
  <c r="N494" i="10"/>
  <c r="O494" i="10" s="1"/>
  <c r="Y18" i="10"/>
  <c r="N18" i="10"/>
  <c r="O18" i="10" s="1"/>
  <c r="M19" i="10"/>
  <c r="N706" i="11"/>
  <c r="O706" i="11" s="1"/>
  <c r="M707" i="11"/>
  <c r="Y706" i="11"/>
  <c r="M687" i="11"/>
  <c r="Y686" i="11"/>
  <c r="N686" i="11"/>
  <c r="O686" i="11" s="1"/>
  <c r="Y700" i="11"/>
  <c r="N700" i="11"/>
  <c r="O700" i="11" s="1"/>
  <c r="M701" i="11"/>
  <c r="Y185" i="11"/>
  <c r="N185" i="11"/>
  <c r="O185" i="11" s="1"/>
  <c r="M186" i="11"/>
  <c r="L228" i="6"/>
  <c r="L256" i="6"/>
  <c r="L419" i="6"/>
  <c r="L156" i="6"/>
  <c r="L436" i="6"/>
  <c r="L35" i="6"/>
  <c r="L204" i="6"/>
  <c r="L159" i="6"/>
  <c r="L406" i="6"/>
  <c r="L262" i="6"/>
  <c r="L476" i="6"/>
  <c r="L504" i="6"/>
  <c r="L335" i="6"/>
  <c r="L171" i="6"/>
  <c r="L127" i="6"/>
  <c r="M127" i="6" s="1"/>
  <c r="L45" i="6"/>
  <c r="L253" i="6"/>
  <c r="L17" i="6"/>
  <c r="L537" i="6"/>
  <c r="L276" i="6"/>
  <c r="L59" i="6"/>
  <c r="L445" i="6"/>
  <c r="L618" i="6"/>
  <c r="L181" i="6"/>
  <c r="L571" i="6"/>
  <c r="L645" i="6"/>
  <c r="L98" i="6"/>
  <c r="L352" i="6"/>
  <c r="L675" i="6"/>
  <c r="L415" i="6"/>
  <c r="L679" i="6"/>
  <c r="L173" i="6"/>
  <c r="L437" i="6"/>
  <c r="L57" i="6"/>
  <c r="L240" i="6"/>
  <c r="L457" i="6"/>
  <c r="L629" i="6"/>
  <c r="L132" i="6"/>
  <c r="L347" i="6"/>
  <c r="L725" i="6"/>
  <c r="L186" i="6"/>
  <c r="L389" i="6"/>
  <c r="L703" i="6"/>
  <c r="L548" i="6"/>
  <c r="L367" i="6"/>
  <c r="L549" i="6"/>
  <c r="L400" i="6"/>
  <c r="L596" i="6"/>
  <c r="L244" i="6"/>
  <c r="L440" i="6"/>
  <c r="L643" i="6"/>
  <c r="Y49" i="8"/>
  <c r="M50" i="8"/>
  <c r="N49" i="8"/>
  <c r="O49" i="8" s="1"/>
  <c r="Y164" i="10"/>
  <c r="M165" i="10"/>
  <c r="N164" i="10"/>
  <c r="O164" i="10" s="1"/>
  <c r="Y77" i="10"/>
  <c r="M78" i="10"/>
  <c r="N77" i="10"/>
  <c r="O77" i="10" s="1"/>
  <c r="Y291" i="10"/>
  <c r="M292" i="10"/>
  <c r="N291" i="10"/>
  <c r="O291" i="10" s="1"/>
  <c r="N196" i="10"/>
  <c r="O196" i="10" s="1"/>
  <c r="M197" i="10"/>
  <c r="Y196" i="10"/>
  <c r="N622" i="11"/>
  <c r="O622" i="11" s="1"/>
  <c r="M623" i="11"/>
  <c r="Y622" i="11"/>
  <c r="N659" i="11"/>
  <c r="O659" i="11" s="1"/>
  <c r="Y659" i="11"/>
  <c r="M660" i="11"/>
  <c r="M452" i="11"/>
  <c r="Y451" i="11"/>
  <c r="N451" i="11"/>
  <c r="O451" i="11" s="1"/>
  <c r="N39" i="11"/>
  <c r="O39" i="11" s="1"/>
  <c r="Y39" i="11"/>
  <c r="M40" i="11"/>
  <c r="L251" i="2"/>
  <c r="L217" i="2"/>
  <c r="L222" i="2"/>
  <c r="L174" i="2"/>
  <c r="L167" i="2"/>
  <c r="L103" i="2"/>
  <c r="L80" i="2"/>
  <c r="M80" i="2" s="1"/>
  <c r="L303" i="2"/>
  <c r="L135" i="2"/>
  <c r="L422" i="2"/>
  <c r="L490" i="2"/>
  <c r="L399" i="2"/>
  <c r="L357" i="2"/>
  <c r="L210" i="2"/>
  <c r="L26" i="2"/>
  <c r="L578" i="2"/>
  <c r="L224" i="2"/>
  <c r="L17" i="2"/>
  <c r="L164" i="2"/>
  <c r="L506" i="2"/>
  <c r="L112" i="2"/>
  <c r="L410" i="2"/>
  <c r="M410" i="2" s="1"/>
  <c r="L61" i="2"/>
  <c r="L373" i="2"/>
  <c r="L20" i="2"/>
  <c r="L232" i="2"/>
  <c r="L521" i="2"/>
  <c r="L202" i="2"/>
  <c r="L455" i="2"/>
  <c r="L76" i="2"/>
  <c r="L381" i="2"/>
  <c r="L191" i="2"/>
  <c r="L454" i="2"/>
  <c r="L370" i="2"/>
  <c r="L555" i="2"/>
  <c r="L151" i="2"/>
  <c r="L338" i="2"/>
  <c r="L517" i="2"/>
  <c r="L249" i="2"/>
  <c r="L441" i="2"/>
  <c r="L379" i="2"/>
  <c r="L554" i="2"/>
  <c r="N515" i="3"/>
  <c r="O515" i="3" s="1"/>
  <c r="M516" i="3"/>
  <c r="Y515" i="3"/>
  <c r="Y249" i="3"/>
  <c r="N249" i="3"/>
  <c r="O249" i="3" s="1"/>
  <c r="M250" i="3"/>
  <c r="N721" i="3"/>
  <c r="O721" i="3" s="1"/>
  <c r="M722" i="3"/>
  <c r="Y721" i="3"/>
  <c r="Y487" i="5"/>
  <c r="M488" i="5"/>
  <c r="N487" i="5"/>
  <c r="O487" i="5" s="1"/>
  <c r="N618" i="5"/>
  <c r="O618" i="5" s="1"/>
  <c r="M619" i="5"/>
  <c r="Y618" i="5"/>
  <c r="M137" i="5"/>
  <c r="N136" i="5"/>
  <c r="O136" i="5" s="1"/>
  <c r="Y136" i="5"/>
  <c r="N218" i="5"/>
  <c r="O218" i="5" s="1"/>
  <c r="M219" i="5"/>
  <c r="Y218" i="5"/>
  <c r="N216" i="5"/>
  <c r="O216" i="5" s="1"/>
  <c r="M217" i="5"/>
  <c r="Y216" i="5"/>
  <c r="OL72" i="15"/>
  <c r="AG753" i="3"/>
  <c r="OL103" i="15" s="1"/>
  <c r="N88" i="7"/>
  <c r="O88" i="7" s="1"/>
  <c r="Y88" i="7"/>
  <c r="M89" i="7"/>
  <c r="N318" i="7"/>
  <c r="O318" i="7" s="1"/>
  <c r="M319" i="7"/>
  <c r="Y318" i="7"/>
  <c r="Y566" i="7"/>
  <c r="M567" i="7"/>
  <c r="N566" i="7"/>
  <c r="O566" i="7" s="1"/>
  <c r="Y595" i="7"/>
  <c r="N595" i="7"/>
  <c r="O595" i="7" s="1"/>
  <c r="M596" i="7"/>
  <c r="N124" i="7"/>
  <c r="O124" i="7" s="1"/>
  <c r="M125" i="7"/>
  <c r="Y124" i="7"/>
  <c r="Y140" i="7"/>
  <c r="N140" i="7"/>
  <c r="O140" i="7" s="1"/>
  <c r="M141" i="7"/>
  <c r="N57" i="7"/>
  <c r="O57" i="7" s="1"/>
  <c r="Y57" i="7"/>
  <c r="M58" i="7"/>
  <c r="Y210" i="7"/>
  <c r="N210" i="7"/>
  <c r="O210" i="7" s="1"/>
  <c r="M211" i="7"/>
  <c r="M404" i="7"/>
  <c r="Y403" i="7"/>
  <c r="N403" i="7"/>
  <c r="O403" i="7" s="1"/>
  <c r="N332" i="7"/>
  <c r="O332" i="7" s="1"/>
  <c r="Y332" i="7"/>
  <c r="M333" i="7"/>
  <c r="M168" i="7"/>
  <c r="N167" i="7"/>
  <c r="O167" i="7" s="1"/>
  <c r="Y167" i="7"/>
  <c r="L542" i="7"/>
  <c r="Y278" i="7"/>
  <c r="N278" i="7"/>
  <c r="O278" i="7" s="1"/>
  <c r="M279" i="7"/>
  <c r="N725" i="7"/>
  <c r="O725" i="7" s="1"/>
  <c r="Y725" i="7"/>
  <c r="M726" i="7"/>
  <c r="M616" i="7"/>
  <c r="N615" i="7"/>
  <c r="O615" i="7" s="1"/>
  <c r="Y615" i="7"/>
  <c r="M662" i="7"/>
  <c r="N661" i="7"/>
  <c r="O661" i="7" s="1"/>
  <c r="Y661" i="7"/>
  <c r="L574" i="7"/>
  <c r="M244" i="7"/>
  <c r="N243" i="7"/>
  <c r="O243" i="7" s="1"/>
  <c r="Y243" i="7"/>
  <c r="L85" i="7"/>
  <c r="M337" i="7"/>
  <c r="N336" i="7"/>
  <c r="O336" i="7" s="1"/>
  <c r="Y336" i="7"/>
  <c r="N172" i="7"/>
  <c r="O172" i="7" s="1"/>
  <c r="Y172" i="7"/>
  <c r="M173" i="7"/>
  <c r="Y701" i="7"/>
  <c r="N701" i="7"/>
  <c r="O701" i="7" s="1"/>
  <c r="M702" i="7"/>
  <c r="L98" i="7"/>
  <c r="Y630" i="7"/>
  <c r="N630" i="7"/>
  <c r="O630" i="7" s="1"/>
  <c r="M631" i="7"/>
  <c r="M180" i="7"/>
  <c r="Y179" i="7"/>
  <c r="N179" i="7"/>
  <c r="O179" i="7" s="1"/>
  <c r="Y710" i="7"/>
  <c r="N710" i="7"/>
  <c r="O710" i="7" s="1"/>
  <c r="M711" i="7"/>
  <c r="M317" i="7"/>
  <c r="Y316" i="7"/>
  <c r="N316" i="7"/>
  <c r="O316" i="7" s="1"/>
  <c r="M645" i="7"/>
  <c r="N644" i="7"/>
  <c r="O644" i="7" s="1"/>
  <c r="Y644" i="7"/>
  <c r="Y163" i="7"/>
  <c r="N163" i="7"/>
  <c r="O163" i="7" s="1"/>
  <c r="M164" i="7"/>
  <c r="M484" i="7"/>
  <c r="Y483" i="7"/>
  <c r="N483" i="7"/>
  <c r="O483" i="7" s="1"/>
  <c r="M294" i="7"/>
  <c r="N293" i="7"/>
  <c r="O293" i="7" s="1"/>
  <c r="Y293" i="7"/>
  <c r="N511" i="7"/>
  <c r="O511" i="7" s="1"/>
  <c r="M512" i="7"/>
  <c r="Y511" i="7"/>
  <c r="N223" i="7"/>
  <c r="O223" i="7" s="1"/>
  <c r="Y223" i="7"/>
  <c r="M224" i="7"/>
  <c r="Y523" i="7"/>
  <c r="M524" i="7"/>
  <c r="N523" i="7"/>
  <c r="O523" i="7" s="1"/>
  <c r="Y187" i="7"/>
  <c r="N187" i="7"/>
  <c r="O187" i="7" s="1"/>
  <c r="M188" i="7"/>
  <c r="M372" i="7"/>
  <c r="Y371" i="7"/>
  <c r="N371" i="7"/>
  <c r="O371" i="7" s="1"/>
  <c r="Y603" i="7"/>
  <c r="M604" i="7"/>
  <c r="N603" i="7"/>
  <c r="O603" i="7" s="1"/>
  <c r="Y170" i="7"/>
  <c r="N170" i="7"/>
  <c r="O170" i="7" s="1"/>
  <c r="M171" i="7"/>
  <c r="N414" i="7"/>
  <c r="O414" i="7" s="1"/>
  <c r="M415" i="7"/>
  <c r="Y414" i="7"/>
  <c r="M704" i="7"/>
  <c r="N703" i="7"/>
  <c r="O703" i="7" s="1"/>
  <c r="Y703" i="7"/>
  <c r="L538" i="7"/>
  <c r="L421" i="7"/>
  <c r="N621" i="7"/>
  <c r="O621" i="7" s="1"/>
  <c r="M622" i="7"/>
  <c r="Y621" i="7"/>
  <c r="N708" i="7"/>
  <c r="O708" i="7" s="1"/>
  <c r="Y708" i="7"/>
  <c r="M709" i="7"/>
  <c r="Y561" i="7"/>
  <c r="M562" i="7"/>
  <c r="N561" i="7"/>
  <c r="O561" i="7" s="1"/>
  <c r="N696" i="7"/>
  <c r="O696" i="7" s="1"/>
  <c r="M697" i="7"/>
  <c r="Y696" i="7"/>
  <c r="Y218" i="7"/>
  <c r="N218" i="7"/>
  <c r="O218" i="7" s="1"/>
  <c r="Y436" i="7"/>
  <c r="N436" i="7"/>
  <c r="O436" i="7" s="1"/>
  <c r="N719" i="7"/>
  <c r="O719" i="7" s="1"/>
  <c r="M720" i="7"/>
  <c r="Y719" i="7"/>
  <c r="N717" i="7"/>
  <c r="O717" i="7" s="1"/>
  <c r="Y717" i="7"/>
  <c r="M718" i="7"/>
  <c r="Y310" i="7"/>
  <c r="M311" i="7"/>
  <c r="N310" i="7"/>
  <c r="O310" i="7" s="1"/>
  <c r="L492" i="7"/>
  <c r="Y702" i="7"/>
  <c r="M703" i="7"/>
  <c r="N702" i="7"/>
  <c r="O702" i="7" s="1"/>
  <c r="Y55" i="5"/>
  <c r="N55" i="5"/>
  <c r="O55" i="5" s="1"/>
  <c r="M56" i="5"/>
  <c r="M524" i="8"/>
  <c r="N523" i="8"/>
  <c r="O523" i="8" s="1"/>
  <c r="Y523" i="8"/>
  <c r="P542" i="10"/>
  <c r="W542" i="10" s="1"/>
  <c r="X542" i="10" s="1"/>
  <c r="M50" i="5"/>
  <c r="Y49" i="5"/>
  <c r="N49" i="5"/>
  <c r="O49" i="5" s="1"/>
  <c r="N408" i="5"/>
  <c r="O408" i="5" s="1"/>
  <c r="M409" i="5"/>
  <c r="Y408" i="5"/>
  <c r="N64" i="12"/>
  <c r="O64" i="12" s="1"/>
  <c r="M65" i="12"/>
  <c r="Y64" i="12"/>
  <c r="M79" i="12"/>
  <c r="Y78" i="12"/>
  <c r="N78" i="12"/>
  <c r="O78" i="12" s="1"/>
  <c r="N59" i="12"/>
  <c r="O59" i="12" s="1"/>
  <c r="M60" i="12"/>
  <c r="Y59" i="12"/>
  <c r="Y193" i="12"/>
  <c r="M194" i="12"/>
  <c r="N193" i="12"/>
  <c r="O193" i="12" s="1"/>
  <c r="N319" i="12"/>
  <c r="O319" i="12" s="1"/>
  <c r="Y319" i="12"/>
  <c r="M320" i="12"/>
  <c r="N261" i="12"/>
  <c r="O261" i="12" s="1"/>
  <c r="M262" i="12"/>
  <c r="Y261" i="12"/>
  <c r="N19" i="12"/>
  <c r="O19" i="12" s="1"/>
  <c r="M20" i="12"/>
  <c r="Y19" i="12"/>
  <c r="M289" i="12"/>
  <c r="Y288" i="12"/>
  <c r="N288" i="12"/>
  <c r="O288" i="12" s="1"/>
  <c r="Y368" i="12"/>
  <c r="N368" i="12"/>
  <c r="O368" i="12" s="1"/>
  <c r="M369" i="12"/>
  <c r="M137" i="12"/>
  <c r="Y136" i="12"/>
  <c r="N136" i="12"/>
  <c r="O136" i="12" s="1"/>
  <c r="M228" i="12"/>
  <c r="Y227" i="12"/>
  <c r="N227" i="12"/>
  <c r="O227" i="12" s="1"/>
  <c r="N229" i="12"/>
  <c r="O229" i="12" s="1"/>
  <c r="Y229" i="12"/>
  <c r="M230" i="12"/>
  <c r="N154" i="12"/>
  <c r="O154" i="12" s="1"/>
  <c r="M155" i="12"/>
  <c r="Y154" i="12"/>
  <c r="N14" i="12"/>
  <c r="O14" i="12" s="1"/>
  <c r="M15" i="12"/>
  <c r="Y14" i="12"/>
  <c r="N408" i="12"/>
  <c r="O408" i="12" s="1"/>
  <c r="M409" i="12"/>
  <c r="Y408" i="12"/>
  <c r="M12" i="12"/>
  <c r="Y11" i="12"/>
  <c r="N11" i="12"/>
  <c r="O11" i="12" s="1"/>
  <c r="L757" i="12"/>
  <c r="L756" i="12"/>
  <c r="L758" i="12"/>
  <c r="L755" i="12"/>
  <c r="N9" i="12"/>
  <c r="O9" i="12" s="1"/>
  <c r="M10" i="12"/>
  <c r="Y9" i="12"/>
  <c r="M9" i="12"/>
  <c r="N292" i="12"/>
  <c r="O292" i="12" s="1"/>
  <c r="M293" i="12"/>
  <c r="Y292" i="12"/>
  <c r="N607" i="12"/>
  <c r="O607" i="12" s="1"/>
  <c r="Y607" i="12"/>
  <c r="M608" i="12"/>
  <c r="N340" i="12"/>
  <c r="O340" i="12" s="1"/>
  <c r="M341" i="12"/>
  <c r="Y340" i="12"/>
  <c r="Y13" i="12"/>
  <c r="M14" i="12"/>
  <c r="N13" i="12"/>
  <c r="O13" i="12" s="1"/>
  <c r="N175" i="12"/>
  <c r="O175" i="12" s="1"/>
  <c r="Y175" i="12"/>
  <c r="M176" i="12"/>
  <c r="Y32" i="12"/>
  <c r="M33" i="12"/>
  <c r="N32" i="12"/>
  <c r="O32" i="12" s="1"/>
  <c r="M350" i="12"/>
  <c r="Y349" i="12"/>
  <c r="N349" i="12"/>
  <c r="O349" i="12" s="1"/>
  <c r="M372" i="12"/>
  <c r="N371" i="12"/>
  <c r="O371" i="12" s="1"/>
  <c r="Y371" i="12"/>
  <c r="M494" i="12"/>
  <c r="N493" i="12"/>
  <c r="O493" i="12" s="1"/>
  <c r="Y493" i="12"/>
  <c r="M211" i="12"/>
  <c r="N210" i="12"/>
  <c r="O210" i="12" s="1"/>
  <c r="Y210" i="12"/>
  <c r="M356" i="12"/>
  <c r="Y355" i="12"/>
  <c r="N355" i="12"/>
  <c r="O355" i="12" s="1"/>
  <c r="Y146" i="12"/>
  <c r="M147" i="12"/>
  <c r="N146" i="12"/>
  <c r="O146" i="12" s="1"/>
  <c r="Y403" i="12"/>
  <c r="M404" i="12"/>
  <c r="N403" i="12"/>
  <c r="O403" i="12" s="1"/>
  <c r="N279" i="12"/>
  <c r="O279" i="12" s="1"/>
  <c r="Y279" i="12"/>
  <c r="M280" i="12"/>
  <c r="M544" i="12"/>
  <c r="Y543" i="12"/>
  <c r="N543" i="12"/>
  <c r="O543" i="12" s="1"/>
  <c r="M490" i="12"/>
  <c r="N489" i="12"/>
  <c r="O489" i="12" s="1"/>
  <c r="Y489" i="12"/>
  <c r="N570" i="12"/>
  <c r="O570" i="12" s="1"/>
  <c r="M571" i="12"/>
  <c r="Y570" i="12"/>
  <c r="Y374" i="12"/>
  <c r="M375" i="12"/>
  <c r="N374" i="12"/>
  <c r="O374" i="12" s="1"/>
  <c r="Y218" i="12"/>
  <c r="N218" i="12"/>
  <c r="O218" i="12" s="1"/>
  <c r="M219" i="12"/>
  <c r="Y420" i="12"/>
  <c r="M421" i="12"/>
  <c r="N420" i="12"/>
  <c r="O420" i="12" s="1"/>
  <c r="M471" i="12"/>
  <c r="N470" i="12"/>
  <c r="O470" i="12" s="1"/>
  <c r="Y470" i="12"/>
  <c r="Y411" i="12"/>
  <c r="M412" i="12"/>
  <c r="N411" i="12"/>
  <c r="O411" i="12" s="1"/>
  <c r="M598" i="12"/>
  <c r="N597" i="12"/>
  <c r="O597" i="12" s="1"/>
  <c r="Y597" i="12"/>
  <c r="N605" i="12"/>
  <c r="O605" i="12" s="1"/>
  <c r="Y605" i="12"/>
  <c r="M606" i="12"/>
  <c r="Y509" i="12"/>
  <c r="N509" i="12"/>
  <c r="O509" i="12" s="1"/>
  <c r="M510" i="12"/>
  <c r="M577" i="12"/>
  <c r="N576" i="12"/>
  <c r="O576" i="12" s="1"/>
  <c r="Y576" i="12"/>
  <c r="N664" i="12"/>
  <c r="O664" i="12" s="1"/>
  <c r="M665" i="12"/>
  <c r="Y664" i="12"/>
  <c r="N554" i="12"/>
  <c r="O554" i="12" s="1"/>
  <c r="M555" i="12"/>
  <c r="Y554" i="12"/>
  <c r="N587" i="12"/>
  <c r="O587" i="12" s="1"/>
  <c r="Y587" i="12"/>
  <c r="M588" i="12"/>
  <c r="N649" i="12"/>
  <c r="O649" i="12" s="1"/>
  <c r="Y649" i="12"/>
  <c r="M650" i="12"/>
  <c r="Y525" i="12"/>
  <c r="N525" i="12"/>
  <c r="O525" i="12" s="1"/>
  <c r="M526" i="12"/>
  <c r="Y726" i="12"/>
  <c r="N726" i="12"/>
  <c r="O726" i="12" s="1"/>
  <c r="M727" i="12"/>
  <c r="Y590" i="12"/>
  <c r="N590" i="12"/>
  <c r="O590" i="12" s="1"/>
  <c r="M591" i="12"/>
  <c r="M677" i="12"/>
  <c r="Y676" i="12"/>
  <c r="N676" i="12"/>
  <c r="O676" i="12" s="1"/>
  <c r="M709" i="12"/>
  <c r="Y708" i="12"/>
  <c r="N708" i="12"/>
  <c r="O708" i="12" s="1"/>
  <c r="Y715" i="12"/>
  <c r="N715" i="12"/>
  <c r="O715" i="12" s="1"/>
  <c r="M716" i="12"/>
  <c r="M428" i="8"/>
  <c r="Y427" i="8"/>
  <c r="N427" i="8"/>
  <c r="O427" i="8" s="1"/>
  <c r="M588" i="8"/>
  <c r="Y587" i="8"/>
  <c r="N587" i="8"/>
  <c r="O587" i="8" s="1"/>
  <c r="M629" i="8"/>
  <c r="Y628" i="8"/>
  <c r="N628" i="8"/>
  <c r="O628" i="8" s="1"/>
  <c r="Y100" i="8"/>
  <c r="M101" i="8"/>
  <c r="N100" i="8"/>
  <c r="O100" i="8" s="1"/>
  <c r="Y143" i="10"/>
  <c r="M144" i="10"/>
  <c r="N143" i="10"/>
  <c r="O143" i="10" s="1"/>
  <c r="Y63" i="10"/>
  <c r="M64" i="10"/>
  <c r="N63" i="10"/>
  <c r="O63" i="10" s="1"/>
  <c r="N267" i="10"/>
  <c r="O267" i="10" s="1"/>
  <c r="Y267" i="10"/>
  <c r="M268" i="10"/>
  <c r="N27" i="10"/>
  <c r="O27" i="10" s="1"/>
  <c r="Y27" i="10"/>
  <c r="M28" i="10"/>
  <c r="Y429" i="11"/>
  <c r="M430" i="11"/>
  <c r="N429" i="11"/>
  <c r="O429" i="11" s="1"/>
  <c r="M75" i="11"/>
  <c r="N74" i="11"/>
  <c r="O74" i="11" s="1"/>
  <c r="Y74" i="11"/>
  <c r="N385" i="11"/>
  <c r="O385" i="11" s="1"/>
  <c r="Y385" i="11"/>
  <c r="M386" i="11"/>
  <c r="N234" i="11"/>
  <c r="O234" i="11" s="1"/>
  <c r="Y234" i="11"/>
  <c r="M235" i="11"/>
  <c r="M225" i="3"/>
  <c r="N224" i="3"/>
  <c r="O224" i="3" s="1"/>
  <c r="Y224" i="3"/>
  <c r="M713" i="3"/>
  <c r="N712" i="3"/>
  <c r="O712" i="3" s="1"/>
  <c r="Y712" i="3"/>
  <c r="Y454" i="11"/>
  <c r="M455" i="11"/>
  <c r="N454" i="11"/>
  <c r="O454" i="11" s="1"/>
  <c r="Q36" i="3"/>
  <c r="S36" i="3" s="1"/>
  <c r="M303" i="8"/>
  <c r="Y302" i="8"/>
  <c r="N302" i="8"/>
  <c r="O302" i="8" s="1"/>
  <c r="Y299" i="8"/>
  <c r="M300" i="8"/>
  <c r="N299" i="8"/>
  <c r="O299" i="8" s="1"/>
  <c r="M547" i="8"/>
  <c r="N546" i="8"/>
  <c r="O546" i="8" s="1"/>
  <c r="Y546" i="8"/>
  <c r="N718" i="10"/>
  <c r="O718" i="10" s="1"/>
  <c r="Y718" i="10"/>
  <c r="M719" i="10"/>
  <c r="M312" i="10"/>
  <c r="N311" i="10"/>
  <c r="O311" i="10" s="1"/>
  <c r="Y311" i="10"/>
  <c r="N78" i="10"/>
  <c r="O78" i="10" s="1"/>
  <c r="M79" i="10"/>
  <c r="Y78" i="10"/>
  <c r="Y233" i="11"/>
  <c r="M234" i="11"/>
  <c r="N233" i="11"/>
  <c r="O233" i="11" s="1"/>
  <c r="M245" i="11"/>
  <c r="Y244" i="11"/>
  <c r="N244" i="11"/>
  <c r="O244" i="11" s="1"/>
  <c r="N334" i="11"/>
  <c r="O334" i="11" s="1"/>
  <c r="Y334" i="11"/>
  <c r="M335" i="11"/>
  <c r="N355" i="3"/>
  <c r="O355" i="3" s="1"/>
  <c r="Y355" i="3"/>
  <c r="M356" i="3"/>
  <c r="N225" i="3"/>
  <c r="O225" i="3" s="1"/>
  <c r="M226" i="3"/>
  <c r="Y225" i="3"/>
  <c r="N197" i="3"/>
  <c r="O197" i="3" s="1"/>
  <c r="Y197" i="3"/>
  <c r="M198" i="3"/>
  <c r="M72" i="5"/>
  <c r="Y71" i="5"/>
  <c r="N71" i="5"/>
  <c r="O71" i="5" s="1"/>
  <c r="Y311" i="8"/>
  <c r="M312" i="8"/>
  <c r="N311" i="8"/>
  <c r="O311" i="8" s="1"/>
  <c r="N403" i="8"/>
  <c r="O403" i="8" s="1"/>
  <c r="M404" i="8"/>
  <c r="Y403" i="8"/>
  <c r="Y408" i="8"/>
  <c r="N408" i="8"/>
  <c r="O408" i="8" s="1"/>
  <c r="M409" i="8"/>
  <c r="Y59" i="8"/>
  <c r="M60" i="8"/>
  <c r="N59" i="8"/>
  <c r="O59" i="8" s="1"/>
  <c r="Y402" i="10"/>
  <c r="M403" i="10"/>
  <c r="N402" i="10"/>
  <c r="O402" i="10" s="1"/>
  <c r="M328" i="10"/>
  <c r="Y327" i="10"/>
  <c r="N327" i="10"/>
  <c r="O327" i="10" s="1"/>
  <c r="N403" i="10"/>
  <c r="O403" i="10" s="1"/>
  <c r="Y403" i="10"/>
  <c r="M404" i="10"/>
  <c r="N450" i="10"/>
  <c r="O450" i="10" s="1"/>
  <c r="Y450" i="10"/>
  <c r="M451" i="10"/>
  <c r="AF513" i="1"/>
  <c r="CZ93" i="15" s="1"/>
  <c r="Y496" i="11"/>
  <c r="N496" i="11"/>
  <c r="O496" i="11" s="1"/>
  <c r="M497" i="11"/>
  <c r="N322" i="11"/>
  <c r="O322" i="11" s="1"/>
  <c r="M323" i="11"/>
  <c r="Y322" i="11"/>
  <c r="M46" i="11"/>
  <c r="Y45" i="11"/>
  <c r="N45" i="11"/>
  <c r="O45" i="11" s="1"/>
  <c r="Q249" i="1"/>
  <c r="S249" i="1" s="1"/>
  <c r="M545" i="3"/>
  <c r="N544" i="3"/>
  <c r="O544" i="3" s="1"/>
  <c r="Y544" i="3"/>
  <c r="M511" i="3"/>
  <c r="N510" i="3"/>
  <c r="O510" i="3" s="1"/>
  <c r="Y510" i="3"/>
  <c r="M313" i="3"/>
  <c r="Y312" i="3"/>
  <c r="N312" i="3"/>
  <c r="O312" i="3" s="1"/>
  <c r="Y66" i="5"/>
  <c r="N66" i="5"/>
  <c r="O66" i="5" s="1"/>
  <c r="M67" i="5"/>
  <c r="Y493" i="8"/>
  <c r="N493" i="8"/>
  <c r="O493" i="8" s="1"/>
  <c r="M494" i="8"/>
  <c r="Y604" i="8"/>
  <c r="N604" i="8"/>
  <c r="O604" i="8" s="1"/>
  <c r="M605" i="8"/>
  <c r="Y90" i="8"/>
  <c r="N90" i="8"/>
  <c r="O90" i="8" s="1"/>
  <c r="M91" i="8"/>
  <c r="Y446" i="8"/>
  <c r="N446" i="8"/>
  <c r="O446" i="8" s="1"/>
  <c r="M447" i="8"/>
  <c r="Y596" i="10"/>
  <c r="M597" i="10"/>
  <c r="N596" i="10"/>
  <c r="O596" i="10" s="1"/>
  <c r="M421" i="10"/>
  <c r="N420" i="10"/>
  <c r="O420" i="10" s="1"/>
  <c r="Y420" i="10"/>
  <c r="M100" i="10"/>
  <c r="N99" i="10"/>
  <c r="O99" i="10" s="1"/>
  <c r="Y99" i="10"/>
  <c r="N476" i="10"/>
  <c r="O476" i="10" s="1"/>
  <c r="M477" i="10"/>
  <c r="Y476" i="10"/>
  <c r="Y606" i="11"/>
  <c r="M607" i="11"/>
  <c r="N606" i="11"/>
  <c r="O606" i="11" s="1"/>
  <c r="M458" i="11"/>
  <c r="N457" i="11"/>
  <c r="O457" i="11" s="1"/>
  <c r="Y457" i="11"/>
  <c r="M295" i="11"/>
  <c r="Y294" i="11"/>
  <c r="N294" i="11"/>
  <c r="O294" i="11" s="1"/>
  <c r="Y120" i="11"/>
  <c r="M121" i="11"/>
  <c r="N120" i="11"/>
  <c r="O120" i="11" s="1"/>
  <c r="Y466" i="3"/>
  <c r="M467" i="3"/>
  <c r="N466" i="3"/>
  <c r="O466" i="3" s="1"/>
  <c r="N176" i="3"/>
  <c r="O176" i="3" s="1"/>
  <c r="M177" i="3"/>
  <c r="Y176" i="3"/>
  <c r="Y437" i="5"/>
  <c r="M438" i="5"/>
  <c r="N437" i="5"/>
  <c r="O437" i="5" s="1"/>
  <c r="N484" i="5"/>
  <c r="O484" i="5" s="1"/>
  <c r="M485" i="5"/>
  <c r="Y484" i="5"/>
  <c r="N648" i="5"/>
  <c r="O648" i="5" s="1"/>
  <c r="M649" i="5"/>
  <c r="Y648" i="5"/>
  <c r="Q125" i="1"/>
  <c r="S125" i="1" s="1"/>
  <c r="M662" i="8"/>
  <c r="Y661" i="8"/>
  <c r="N661" i="8"/>
  <c r="O661" i="8" s="1"/>
  <c r="Y737" i="8"/>
  <c r="N737" i="8"/>
  <c r="O737" i="8" s="1"/>
  <c r="M738" i="8"/>
  <c r="M66" i="8"/>
  <c r="N65" i="8"/>
  <c r="O65" i="8" s="1"/>
  <c r="Y65" i="8"/>
  <c r="N64" i="8"/>
  <c r="O64" i="8" s="1"/>
  <c r="Y64" i="8"/>
  <c r="M65" i="8"/>
  <c r="M507" i="10"/>
  <c r="Y506" i="10"/>
  <c r="N506" i="10"/>
  <c r="O506" i="10" s="1"/>
  <c r="Y427" i="10"/>
  <c r="M428" i="10"/>
  <c r="N427" i="10"/>
  <c r="O427" i="10" s="1"/>
  <c r="M250" i="10"/>
  <c r="N249" i="10"/>
  <c r="O249" i="10" s="1"/>
  <c r="Y249" i="10"/>
  <c r="N114" i="10"/>
  <c r="O114" i="10" s="1"/>
  <c r="Y114" i="10"/>
  <c r="M115" i="10"/>
  <c r="Y557" i="11"/>
  <c r="M558" i="11"/>
  <c r="N557" i="11"/>
  <c r="O557" i="11" s="1"/>
  <c r="N712" i="11"/>
  <c r="O712" i="11" s="1"/>
  <c r="M713" i="11"/>
  <c r="Y712" i="11"/>
  <c r="Y367" i="11"/>
  <c r="N367" i="11"/>
  <c r="O367" i="11" s="1"/>
  <c r="M368" i="11"/>
  <c r="N11" i="11"/>
  <c r="O11" i="11" s="1"/>
  <c r="M12" i="11"/>
  <c r="Y11" i="11"/>
  <c r="Q580" i="2"/>
  <c r="S580" i="2" s="1"/>
  <c r="Y736" i="3"/>
  <c r="N736" i="3"/>
  <c r="O736" i="3" s="1"/>
  <c r="M737" i="3"/>
  <c r="N381" i="3"/>
  <c r="O381" i="3" s="1"/>
  <c r="M382" i="3"/>
  <c r="Y381" i="3"/>
  <c r="M538" i="3"/>
  <c r="Y537" i="3"/>
  <c r="N537" i="3"/>
  <c r="O537" i="3" s="1"/>
  <c r="M405" i="5"/>
  <c r="Y404" i="5"/>
  <c r="N404" i="5"/>
  <c r="O404" i="5" s="1"/>
  <c r="M32" i="5"/>
  <c r="N31" i="5"/>
  <c r="O31" i="5" s="1"/>
  <c r="Y31" i="5"/>
  <c r="P349" i="8"/>
  <c r="W349" i="8" s="1"/>
  <c r="X349" i="8" s="1"/>
  <c r="M353" i="8"/>
  <c r="P711" i="8"/>
  <c r="W711" i="8" s="1"/>
  <c r="X711" i="8" s="1"/>
  <c r="Q711" i="8"/>
  <c r="S711" i="8" s="1"/>
  <c r="P507" i="10"/>
  <c r="W507" i="10" s="1"/>
  <c r="X507" i="10" s="1"/>
  <c r="Y361" i="10"/>
  <c r="N361" i="10"/>
  <c r="O361" i="10" s="1"/>
  <c r="M362" i="10"/>
  <c r="M181" i="10"/>
  <c r="N396" i="10"/>
  <c r="O396" i="10" s="1"/>
  <c r="Y396" i="10"/>
  <c r="M397" i="10"/>
  <c r="P192" i="10"/>
  <c r="W192" i="10" s="1"/>
  <c r="X192" i="10" s="1"/>
  <c r="Q192" i="10"/>
  <c r="S192" i="10" s="1"/>
  <c r="Q307" i="10"/>
  <c r="S307" i="10" s="1"/>
  <c r="P307" i="10"/>
  <c r="W307" i="10" s="1"/>
  <c r="X307" i="10" s="1"/>
  <c r="P603" i="11"/>
  <c r="W603" i="11" s="1"/>
  <c r="X603" i="11" s="1"/>
  <c r="Q603" i="11"/>
  <c r="S603" i="11" s="1"/>
  <c r="N287" i="11"/>
  <c r="O287" i="11" s="1"/>
  <c r="M288" i="11"/>
  <c r="Y287" i="11"/>
  <c r="Q260" i="11"/>
  <c r="S260" i="11" s="1"/>
  <c r="P260" i="11"/>
  <c r="W260" i="11" s="1"/>
  <c r="X260" i="11" s="1"/>
  <c r="P350" i="11"/>
  <c r="W350" i="11" s="1"/>
  <c r="X350" i="11" s="1"/>
  <c r="Q350" i="11"/>
  <c r="S350" i="11" s="1"/>
  <c r="Y289" i="3"/>
  <c r="M290" i="3"/>
  <c r="N289" i="3"/>
  <c r="O289" i="3" s="1"/>
  <c r="N688" i="3"/>
  <c r="O688" i="3" s="1"/>
  <c r="Y688" i="3"/>
  <c r="M689" i="3"/>
  <c r="M702" i="3"/>
  <c r="N701" i="3"/>
  <c r="O701" i="3" s="1"/>
  <c r="Y701" i="3"/>
  <c r="P345" i="8"/>
  <c r="W345" i="8" s="1"/>
  <c r="N384" i="10"/>
  <c r="O384" i="10" s="1"/>
  <c r="Y384" i="10"/>
  <c r="M385" i="10"/>
  <c r="M138" i="11"/>
  <c r="N137" i="11"/>
  <c r="O137" i="11" s="1"/>
  <c r="Y137" i="11"/>
  <c r="M466" i="3"/>
  <c r="Y465" i="3"/>
  <c r="N465" i="3"/>
  <c r="O465" i="3" s="1"/>
  <c r="M181" i="8"/>
  <c r="Y180" i="8"/>
  <c r="N180" i="8"/>
  <c r="O180" i="8" s="1"/>
  <c r="Y163" i="8"/>
  <c r="N163" i="8"/>
  <c r="O163" i="8" s="1"/>
  <c r="M164" i="8"/>
  <c r="M262" i="8"/>
  <c r="N261" i="8"/>
  <c r="O261" i="8" s="1"/>
  <c r="Y261" i="8"/>
  <c r="M727" i="10"/>
  <c r="Y726" i="10"/>
  <c r="N726" i="10"/>
  <c r="O726" i="10" s="1"/>
  <c r="N564" i="10"/>
  <c r="O564" i="10" s="1"/>
  <c r="Y564" i="10"/>
  <c r="M565" i="10"/>
  <c r="N151" i="10"/>
  <c r="O151" i="10" s="1"/>
  <c r="M152" i="10"/>
  <c r="Y151" i="10"/>
  <c r="M346" i="11"/>
  <c r="Y345" i="11"/>
  <c r="N345" i="11"/>
  <c r="O345" i="11" s="1"/>
  <c r="Y479" i="11"/>
  <c r="N479" i="11"/>
  <c r="O479" i="11" s="1"/>
  <c r="M480" i="11"/>
  <c r="M533" i="11"/>
  <c r="Y532" i="11"/>
  <c r="N532" i="11"/>
  <c r="O532" i="11" s="1"/>
  <c r="N180" i="11"/>
  <c r="O180" i="11" s="1"/>
  <c r="M181" i="11"/>
  <c r="Y180" i="11"/>
  <c r="M337" i="5"/>
  <c r="Y336" i="5"/>
  <c r="N336" i="5"/>
  <c r="O336" i="5" s="1"/>
  <c r="P251" i="8"/>
  <c r="W251" i="8" s="1"/>
  <c r="X251" i="8" s="1"/>
  <c r="Q251" i="8"/>
  <c r="S251" i="8" s="1"/>
  <c r="N449" i="8"/>
  <c r="O449" i="8" s="1"/>
  <c r="M450" i="8"/>
  <c r="Y449" i="8"/>
  <c r="P260" i="8"/>
  <c r="W260" i="8" s="1"/>
  <c r="X260" i="8" s="1"/>
  <c r="P602" i="8"/>
  <c r="W602" i="8" s="1"/>
  <c r="X602" i="8" s="1"/>
  <c r="Q602" i="8"/>
  <c r="S602" i="8" s="1"/>
  <c r="Q320" i="8"/>
  <c r="S320" i="8" s="1"/>
  <c r="P320" i="8"/>
  <c r="W320" i="8" s="1"/>
  <c r="X320" i="8" s="1"/>
  <c r="M187" i="8"/>
  <c r="P551" i="10"/>
  <c r="W551" i="10" s="1"/>
  <c r="X551" i="10" s="1"/>
  <c r="N429" i="10"/>
  <c r="O429" i="10" s="1"/>
  <c r="M430" i="10"/>
  <c r="Y429" i="10"/>
  <c r="M724" i="10"/>
  <c r="Y236" i="10"/>
  <c r="N236" i="10"/>
  <c r="O236" i="10" s="1"/>
  <c r="M237" i="10"/>
  <c r="M41" i="10"/>
  <c r="P718" i="11"/>
  <c r="W718" i="11" s="1"/>
  <c r="X718" i="11" s="1"/>
  <c r="P401" i="11"/>
  <c r="W401" i="11" s="1"/>
  <c r="X401" i="11" s="1"/>
  <c r="Q401" i="11"/>
  <c r="S401" i="11" s="1"/>
  <c r="Q414" i="11"/>
  <c r="S414" i="11" s="1"/>
  <c r="P414" i="11"/>
  <c r="W414" i="11" s="1"/>
  <c r="X414" i="11" s="1"/>
  <c r="M246" i="11"/>
  <c r="Q497" i="11"/>
  <c r="S497" i="11" s="1"/>
  <c r="P497" i="11"/>
  <c r="W497" i="11" s="1"/>
  <c r="X497" i="11" s="1"/>
  <c r="M27" i="11"/>
  <c r="M441" i="8"/>
  <c r="Y440" i="8"/>
  <c r="N440" i="8"/>
  <c r="O440" i="8" s="1"/>
  <c r="M661" i="8"/>
  <c r="Y660" i="8"/>
  <c r="N660" i="8"/>
  <c r="O660" i="8" s="1"/>
  <c r="M583" i="8"/>
  <c r="Y582" i="8"/>
  <c r="N582" i="8"/>
  <c r="O582" i="8" s="1"/>
  <c r="N306" i="8"/>
  <c r="O306" i="8" s="1"/>
  <c r="Y306" i="8"/>
  <c r="M307" i="8"/>
  <c r="N683" i="10"/>
  <c r="O683" i="10" s="1"/>
  <c r="Y683" i="10"/>
  <c r="M684" i="10"/>
  <c r="Y704" i="10"/>
  <c r="M705" i="10"/>
  <c r="N704" i="10"/>
  <c r="O704" i="10" s="1"/>
  <c r="M464" i="10"/>
  <c r="Y463" i="10"/>
  <c r="N463" i="10"/>
  <c r="O463" i="10" s="1"/>
  <c r="N422" i="10"/>
  <c r="O422" i="10" s="1"/>
  <c r="Y422" i="10"/>
  <c r="M423" i="10"/>
  <c r="M694" i="11"/>
  <c r="Y693" i="11"/>
  <c r="N693" i="11"/>
  <c r="O693" i="11" s="1"/>
  <c r="M578" i="11"/>
  <c r="N577" i="11"/>
  <c r="O577" i="11" s="1"/>
  <c r="Y577" i="11"/>
  <c r="M534" i="11"/>
  <c r="N533" i="11"/>
  <c r="O533" i="11" s="1"/>
  <c r="Y533" i="11"/>
  <c r="N243" i="11"/>
  <c r="O243" i="11" s="1"/>
  <c r="Y243" i="11"/>
  <c r="M244" i="11"/>
  <c r="Y476" i="3"/>
  <c r="M477" i="3"/>
  <c r="N476" i="3"/>
  <c r="O476" i="3" s="1"/>
  <c r="M215" i="3"/>
  <c r="Y214" i="3"/>
  <c r="N214" i="3"/>
  <c r="O214" i="3" s="1"/>
  <c r="L254" i="6"/>
  <c r="L42" i="6"/>
  <c r="L460" i="6"/>
  <c r="L160" i="6"/>
  <c r="L550" i="6"/>
  <c r="L37" i="6"/>
  <c r="L259" i="6"/>
  <c r="L229" i="6"/>
  <c r="L434" i="6"/>
  <c r="L267" i="6"/>
  <c r="L542" i="6"/>
  <c r="L424" i="6"/>
  <c r="L350" i="6"/>
  <c r="L243" i="6"/>
  <c r="L148" i="6"/>
  <c r="L61" i="6"/>
  <c r="L272" i="6"/>
  <c r="L36" i="6"/>
  <c r="L608" i="6"/>
  <c r="L283" i="6"/>
  <c r="L112" i="6"/>
  <c r="L462" i="6"/>
  <c r="L661" i="6"/>
  <c r="L182" i="6"/>
  <c r="L642" i="6"/>
  <c r="L649" i="6"/>
  <c r="L124" i="6"/>
  <c r="L375" i="6"/>
  <c r="L696" i="6"/>
  <c r="L425" i="6"/>
  <c r="L692" i="6"/>
  <c r="L196" i="6"/>
  <c r="L446" i="6"/>
  <c r="L64" i="6"/>
  <c r="L247" i="6"/>
  <c r="L459" i="6"/>
  <c r="L639" i="6"/>
  <c r="L146" i="6"/>
  <c r="L355" i="6"/>
  <c r="L726" i="6"/>
  <c r="L193" i="6"/>
  <c r="L390" i="6"/>
  <c r="L724" i="6"/>
  <c r="L569" i="6"/>
  <c r="L374" i="6"/>
  <c r="L570" i="6"/>
  <c r="L414" i="6"/>
  <c r="L617" i="6"/>
  <c r="L251" i="6"/>
  <c r="L447" i="6"/>
  <c r="L657" i="6"/>
  <c r="Y725" i="3"/>
  <c r="M726" i="3"/>
  <c r="N725" i="3"/>
  <c r="O725" i="3" s="1"/>
  <c r="Y402" i="5"/>
  <c r="M403" i="5"/>
  <c r="N402" i="5"/>
  <c r="O402" i="5" s="1"/>
  <c r="M466" i="5"/>
  <c r="Y465" i="5"/>
  <c r="N465" i="5"/>
  <c r="O465" i="5" s="1"/>
  <c r="L374" i="9"/>
  <c r="L278" i="9"/>
  <c r="L113" i="9"/>
  <c r="L288" i="9"/>
  <c r="L67" i="9"/>
  <c r="M67" i="9" s="1"/>
  <c r="L303" i="9"/>
  <c r="L489" i="9"/>
  <c r="M489" i="9" s="1"/>
  <c r="L277" i="9"/>
  <c r="L110" i="9"/>
  <c r="L60" i="9"/>
  <c r="L21" i="9"/>
  <c r="L327" i="9"/>
  <c r="L123" i="9"/>
  <c r="L55" i="9"/>
  <c r="L697" i="9"/>
  <c r="M697" i="9" s="1"/>
  <c r="L348" i="9"/>
  <c r="L158" i="9"/>
  <c r="L31" i="9"/>
  <c r="L300" i="9"/>
  <c r="M300" i="9" s="1"/>
  <c r="L24" i="9"/>
  <c r="L142" i="9"/>
  <c r="L366" i="9"/>
  <c r="L568" i="9"/>
  <c r="L517" i="9"/>
  <c r="L177" i="9"/>
  <c r="L451" i="9"/>
  <c r="L301" i="9"/>
  <c r="L654" i="9"/>
  <c r="L308" i="9"/>
  <c r="L385" i="9"/>
  <c r="L625" i="9"/>
  <c r="L716" i="9"/>
  <c r="L200" i="9"/>
  <c r="L516" i="9"/>
  <c r="M516" i="9" s="1"/>
  <c r="L721" i="9"/>
  <c r="L635" i="9"/>
  <c r="M635" i="9" s="1"/>
  <c r="L331" i="9"/>
  <c r="L632" i="9"/>
  <c r="L547" i="9"/>
  <c r="L564" i="9"/>
  <c r="L78" i="9"/>
  <c r="L281" i="9"/>
  <c r="L476" i="9"/>
  <c r="M476" i="9" s="1"/>
  <c r="L27" i="9"/>
  <c r="L230" i="9"/>
  <c r="L422" i="9"/>
  <c r="M422" i="9" s="1"/>
  <c r="L720" i="9"/>
  <c r="L695" i="9"/>
  <c r="L550" i="9"/>
  <c r="L650" i="9"/>
  <c r="M650" i="9" s="1"/>
  <c r="L703" i="9"/>
  <c r="Y570" i="8"/>
  <c r="M571" i="8"/>
  <c r="N570" i="8"/>
  <c r="O570" i="8" s="1"/>
  <c r="M635" i="8"/>
  <c r="Y634" i="8"/>
  <c r="N634" i="8"/>
  <c r="O634" i="8" s="1"/>
  <c r="N185" i="8"/>
  <c r="O185" i="8" s="1"/>
  <c r="Y185" i="8"/>
  <c r="M186" i="8"/>
  <c r="Y693" i="8"/>
  <c r="N693" i="8"/>
  <c r="O693" i="8" s="1"/>
  <c r="M694" i="8"/>
  <c r="N671" i="10"/>
  <c r="O671" i="10" s="1"/>
  <c r="Y671" i="10"/>
  <c r="M672" i="10"/>
  <c r="N412" i="10"/>
  <c r="O412" i="10" s="1"/>
  <c r="M413" i="10"/>
  <c r="Y412" i="10"/>
  <c r="Y397" i="10"/>
  <c r="N397" i="10"/>
  <c r="O397" i="10" s="1"/>
  <c r="M398" i="10"/>
  <c r="Y266" i="10"/>
  <c r="M267" i="10"/>
  <c r="N266" i="10"/>
  <c r="O266" i="10" s="1"/>
  <c r="M585" i="11"/>
  <c r="Y584" i="11"/>
  <c r="N584" i="11"/>
  <c r="O584" i="11" s="1"/>
  <c r="Y73" i="11"/>
  <c r="N73" i="11"/>
  <c r="O73" i="11" s="1"/>
  <c r="M74" i="11"/>
  <c r="N145" i="11"/>
  <c r="O145" i="11" s="1"/>
  <c r="M146" i="11"/>
  <c r="Y145" i="11"/>
  <c r="Y420" i="3"/>
  <c r="N420" i="3"/>
  <c r="O420" i="3" s="1"/>
  <c r="M421" i="3"/>
  <c r="N586" i="3"/>
  <c r="O586" i="3" s="1"/>
  <c r="Y586" i="3"/>
  <c r="M587" i="3"/>
  <c r="M709" i="3"/>
  <c r="Y708" i="3"/>
  <c r="N708" i="3"/>
  <c r="O708" i="3" s="1"/>
  <c r="Y647" i="5"/>
  <c r="M648" i="5"/>
  <c r="N647" i="5"/>
  <c r="O647" i="5" s="1"/>
  <c r="N244" i="5"/>
  <c r="O244" i="5" s="1"/>
  <c r="Y244" i="5"/>
  <c r="M245" i="5"/>
  <c r="Y375" i="5"/>
  <c r="N375" i="5"/>
  <c r="O375" i="5" s="1"/>
  <c r="M376" i="5"/>
  <c r="M461" i="5"/>
  <c r="Y460" i="5"/>
  <c r="N460" i="5"/>
  <c r="O460" i="5" s="1"/>
  <c r="Q753" i="1"/>
  <c r="S753" i="1" s="1"/>
  <c r="N209" i="5"/>
  <c r="O209" i="5" s="1"/>
  <c r="M210" i="5"/>
  <c r="Y209" i="5"/>
  <c r="Y95" i="5"/>
  <c r="M96" i="5"/>
  <c r="N95" i="5"/>
  <c r="O95" i="5" s="1"/>
  <c r="N30" i="5"/>
  <c r="O30" i="5" s="1"/>
  <c r="M31" i="5"/>
  <c r="Y30" i="5"/>
  <c r="P569" i="8"/>
  <c r="W569" i="8" s="1"/>
  <c r="X569" i="8" s="1"/>
  <c r="N743" i="10"/>
  <c r="O743" i="10" s="1"/>
  <c r="M744" i="10"/>
  <c r="Y743" i="10"/>
  <c r="M225" i="11"/>
  <c r="N631" i="3"/>
  <c r="O631" i="3" s="1"/>
  <c r="Y631" i="3"/>
  <c r="M632" i="3"/>
  <c r="M662" i="5"/>
  <c r="Y661" i="5"/>
  <c r="N661" i="5"/>
  <c r="O661" i="5" s="1"/>
  <c r="M598" i="3"/>
  <c r="Y597" i="3"/>
  <c r="N597" i="3"/>
  <c r="O597" i="3" s="1"/>
  <c r="Y264" i="8"/>
  <c r="N264" i="8"/>
  <c r="O264" i="8" s="1"/>
  <c r="M265" i="8"/>
  <c r="Y66" i="8"/>
  <c r="M67" i="8"/>
  <c r="N66" i="8"/>
  <c r="O66" i="8" s="1"/>
  <c r="N156" i="8"/>
  <c r="O156" i="8" s="1"/>
  <c r="M157" i="8"/>
  <c r="Y156" i="8"/>
  <c r="N155" i="8"/>
  <c r="O155" i="8" s="1"/>
  <c r="M156" i="8"/>
  <c r="Y155" i="8"/>
  <c r="Y670" i="10"/>
  <c r="M671" i="10"/>
  <c r="N670" i="10"/>
  <c r="O670" i="10" s="1"/>
  <c r="Y407" i="10"/>
  <c r="N407" i="10"/>
  <c r="O407" i="10" s="1"/>
  <c r="M408" i="10"/>
  <c r="M380" i="10"/>
  <c r="Y379" i="10"/>
  <c r="N379" i="10"/>
  <c r="O379" i="10" s="1"/>
  <c r="M261" i="10"/>
  <c r="N260" i="10"/>
  <c r="O260" i="10" s="1"/>
  <c r="Y260" i="10"/>
  <c r="Y644" i="11"/>
  <c r="M645" i="11"/>
  <c r="N644" i="11"/>
  <c r="O644" i="11" s="1"/>
  <c r="M528" i="11"/>
  <c r="N527" i="11"/>
  <c r="O527" i="11" s="1"/>
  <c r="Y527" i="11"/>
  <c r="N448" i="11"/>
  <c r="O448" i="11" s="1"/>
  <c r="M449" i="11"/>
  <c r="Y448" i="11"/>
  <c r="N89" i="11"/>
  <c r="O89" i="11" s="1"/>
  <c r="Y89" i="11"/>
  <c r="M90" i="11"/>
  <c r="L110" i="2"/>
  <c r="L575" i="2"/>
  <c r="M575" i="2" s="1"/>
  <c r="L350" i="2"/>
  <c r="L181" i="2"/>
  <c r="L186" i="2"/>
  <c r="M186" i="2" s="1"/>
  <c r="L194" i="2"/>
  <c r="L93" i="2"/>
  <c r="L387" i="2"/>
  <c r="L367" i="2"/>
  <c r="L462" i="2"/>
  <c r="L500" i="2"/>
  <c r="L445" i="2"/>
  <c r="L372" i="2"/>
  <c r="L218" i="2"/>
  <c r="L40" i="2"/>
  <c r="L240" i="2"/>
  <c r="L24" i="2"/>
  <c r="M24" i="2" s="1"/>
  <c r="L195" i="2"/>
  <c r="L513" i="2"/>
  <c r="L119" i="2"/>
  <c r="L433" i="2"/>
  <c r="L67" i="2"/>
  <c r="L408" i="2"/>
  <c r="L37" i="2"/>
  <c r="L243" i="2"/>
  <c r="L528" i="2"/>
  <c r="L203" i="2"/>
  <c r="L471" i="2"/>
  <c r="L92" i="2"/>
  <c r="L405" i="2"/>
  <c r="L212" i="2"/>
  <c r="L461" i="2"/>
  <c r="L390" i="2"/>
  <c r="L158" i="2"/>
  <c r="L344" i="2"/>
  <c r="M344" i="2" s="1"/>
  <c r="L530" i="2"/>
  <c r="L259" i="2"/>
  <c r="L444" i="2"/>
  <c r="L393" i="2"/>
  <c r="Y340" i="3"/>
  <c r="M341" i="3"/>
  <c r="N340" i="3"/>
  <c r="O340" i="3" s="1"/>
  <c r="Y386" i="3"/>
  <c r="M387" i="3"/>
  <c r="N386" i="3"/>
  <c r="O386" i="3" s="1"/>
  <c r="Y304" i="5"/>
  <c r="M305" i="5"/>
  <c r="N304" i="5"/>
  <c r="O304" i="5" s="1"/>
  <c r="Y352" i="5"/>
  <c r="M353" i="5"/>
  <c r="N352" i="5"/>
  <c r="O352" i="5" s="1"/>
  <c r="Y511" i="5"/>
  <c r="M512" i="5"/>
  <c r="N511" i="5"/>
  <c r="O511" i="5" s="1"/>
  <c r="Y147" i="5"/>
  <c r="N147" i="5"/>
  <c r="O147" i="5" s="1"/>
  <c r="M148" i="5"/>
  <c r="N692" i="5"/>
  <c r="O692" i="5" s="1"/>
  <c r="M693" i="5"/>
  <c r="Y692" i="5"/>
  <c r="Y697" i="5"/>
  <c r="N697" i="5"/>
  <c r="O697" i="5" s="1"/>
  <c r="M698" i="5"/>
  <c r="Q151" i="3"/>
  <c r="S151" i="3" s="1"/>
  <c r="M408" i="7"/>
  <c r="N407" i="7"/>
  <c r="O407" i="7" s="1"/>
  <c r="Y407" i="7"/>
  <c r="Y377" i="7"/>
  <c r="M378" i="7"/>
  <c r="N377" i="7"/>
  <c r="O377" i="7" s="1"/>
  <c r="M42" i="7"/>
  <c r="N41" i="7"/>
  <c r="O41" i="7" s="1"/>
  <c r="Y41" i="7"/>
  <c r="M621" i="7"/>
  <c r="N620" i="7"/>
  <c r="O620" i="7" s="1"/>
  <c r="Y620" i="7"/>
  <c r="N173" i="7"/>
  <c r="O173" i="7" s="1"/>
  <c r="M174" i="7"/>
  <c r="Y173" i="7"/>
  <c r="M246" i="7"/>
  <c r="Y245" i="7"/>
  <c r="N245" i="7"/>
  <c r="O245" i="7" s="1"/>
  <c r="L79" i="7"/>
  <c r="L755" i="7" s="1"/>
  <c r="N230" i="7"/>
  <c r="O230" i="7" s="1"/>
  <c r="M231" i="7"/>
  <c r="Y230" i="7"/>
  <c r="Y445" i="7"/>
  <c r="N445" i="7"/>
  <c r="O445" i="7" s="1"/>
  <c r="M446" i="7"/>
  <c r="Y517" i="7"/>
  <c r="N517" i="7"/>
  <c r="O517" i="7" s="1"/>
  <c r="M518" i="7"/>
  <c r="M172" i="7"/>
  <c r="Y171" i="7"/>
  <c r="N171" i="7"/>
  <c r="O171" i="7" s="1"/>
  <c r="N547" i="7"/>
  <c r="O547" i="7" s="1"/>
  <c r="M548" i="7"/>
  <c r="Y547" i="7"/>
  <c r="N285" i="7"/>
  <c r="O285" i="7" s="1"/>
  <c r="M286" i="7"/>
  <c r="Y285" i="7"/>
  <c r="Y741" i="7"/>
  <c r="N741" i="7"/>
  <c r="O741" i="7" s="1"/>
  <c r="M742" i="7"/>
  <c r="L686" i="7"/>
  <c r="M170" i="7"/>
  <c r="N169" i="7"/>
  <c r="O169" i="7" s="1"/>
  <c r="Y169" i="7"/>
  <c r="N584" i="7"/>
  <c r="O584" i="7" s="1"/>
  <c r="Y584" i="7"/>
  <c r="M585" i="7"/>
  <c r="L315" i="7"/>
  <c r="N95" i="7"/>
  <c r="O95" i="7" s="1"/>
  <c r="M96" i="7"/>
  <c r="Y95" i="7"/>
  <c r="M340" i="7"/>
  <c r="Y339" i="7"/>
  <c r="N339" i="7"/>
  <c r="O339" i="7" s="1"/>
  <c r="M223" i="7"/>
  <c r="Y222" i="7"/>
  <c r="N222" i="7"/>
  <c r="O222" i="7" s="1"/>
  <c r="Y680" i="7"/>
  <c r="M681" i="7"/>
  <c r="N680" i="7"/>
  <c r="O680" i="7" s="1"/>
  <c r="N154" i="7"/>
  <c r="O154" i="7" s="1"/>
  <c r="M155" i="7"/>
  <c r="Y154" i="7"/>
  <c r="Y657" i="7"/>
  <c r="M658" i="7"/>
  <c r="N657" i="7"/>
  <c r="O657" i="7" s="1"/>
  <c r="M216" i="7"/>
  <c r="Y215" i="7"/>
  <c r="N215" i="7"/>
  <c r="O215" i="7" s="1"/>
  <c r="N16" i="7"/>
  <c r="O16" i="7" s="1"/>
  <c r="Y16" i="7"/>
  <c r="M17" i="7"/>
  <c r="M327" i="7"/>
  <c r="N326" i="7"/>
  <c r="O326" i="7" s="1"/>
  <c r="Y326" i="7"/>
  <c r="L656" i="7"/>
  <c r="L190" i="7"/>
  <c r="N488" i="7"/>
  <c r="O488" i="7" s="1"/>
  <c r="M489" i="7"/>
  <c r="Y488" i="7"/>
  <c r="M308" i="7"/>
  <c r="N307" i="7"/>
  <c r="O307" i="7" s="1"/>
  <c r="Y307" i="7"/>
  <c r="M534" i="7"/>
  <c r="Y533" i="7"/>
  <c r="N533" i="7"/>
  <c r="O533" i="7" s="1"/>
  <c r="N226" i="7"/>
  <c r="O226" i="7" s="1"/>
  <c r="Y226" i="7"/>
  <c r="M227" i="7"/>
  <c r="M535" i="7"/>
  <c r="Y534" i="7"/>
  <c r="N534" i="7"/>
  <c r="O534" i="7" s="1"/>
  <c r="Y205" i="7"/>
  <c r="M206" i="7"/>
  <c r="N205" i="7"/>
  <c r="O205" i="7" s="1"/>
  <c r="N372" i="7"/>
  <c r="O372" i="7" s="1"/>
  <c r="M373" i="7"/>
  <c r="Y372" i="7"/>
  <c r="L642" i="7"/>
  <c r="M642" i="7" s="1"/>
  <c r="Y194" i="7"/>
  <c r="N194" i="7"/>
  <c r="O194" i="7" s="1"/>
  <c r="M195" i="7"/>
  <c r="M416" i="7"/>
  <c r="N415" i="7"/>
  <c r="O415" i="7" s="1"/>
  <c r="Y415" i="7"/>
  <c r="Y728" i="7"/>
  <c r="M729" i="7"/>
  <c r="N728" i="7"/>
  <c r="O728" i="7" s="1"/>
  <c r="M559" i="7"/>
  <c r="N558" i="7"/>
  <c r="O558" i="7" s="1"/>
  <c r="Y558" i="7"/>
  <c r="M442" i="7"/>
  <c r="Y441" i="7"/>
  <c r="N441" i="7"/>
  <c r="O441" i="7" s="1"/>
  <c r="M623" i="7"/>
  <c r="N622" i="7"/>
  <c r="O622" i="7" s="1"/>
  <c r="Y622" i="7"/>
  <c r="M739" i="7"/>
  <c r="N738" i="7"/>
  <c r="O738" i="7" s="1"/>
  <c r="Y738" i="7"/>
  <c r="N565" i="7"/>
  <c r="O565" i="7" s="1"/>
  <c r="Y565" i="7"/>
  <c r="M566" i="7"/>
  <c r="Y711" i="7"/>
  <c r="M712" i="7"/>
  <c r="N711" i="7"/>
  <c r="O711" i="7" s="1"/>
  <c r="Y239" i="7"/>
  <c r="M240" i="7"/>
  <c r="N239" i="7"/>
  <c r="O239" i="7" s="1"/>
  <c r="Y460" i="7"/>
  <c r="N460" i="7"/>
  <c r="O460" i="7" s="1"/>
  <c r="M461" i="7"/>
  <c r="M721" i="7"/>
  <c r="Y720" i="7"/>
  <c r="N720" i="7"/>
  <c r="O720" i="7" s="1"/>
  <c r="Y729" i="7"/>
  <c r="N729" i="7"/>
  <c r="O729" i="7" s="1"/>
  <c r="M730" i="7"/>
  <c r="Y331" i="7"/>
  <c r="N331" i="7"/>
  <c r="O331" i="7" s="1"/>
  <c r="M332" i="7"/>
  <c r="Y506" i="7"/>
  <c r="M507" i="7"/>
  <c r="N506" i="7"/>
  <c r="O506" i="7" s="1"/>
  <c r="Y709" i="7"/>
  <c r="M710" i="7"/>
  <c r="N709" i="7"/>
  <c r="O709" i="7" s="1"/>
  <c r="P25" i="8"/>
  <c r="W25" i="8" s="1"/>
  <c r="X25" i="8" s="1"/>
  <c r="Q295" i="11"/>
  <c r="S295" i="11" s="1"/>
  <c r="P295" i="11"/>
  <c r="W295" i="11" s="1"/>
  <c r="X295" i="11" s="1"/>
  <c r="Y704" i="3"/>
  <c r="M705" i="3"/>
  <c r="N704" i="3"/>
  <c r="O704" i="3" s="1"/>
  <c r="N175" i="5"/>
  <c r="O175" i="5" s="1"/>
  <c r="Y175" i="5"/>
  <c r="M176" i="5"/>
  <c r="Y194" i="12"/>
  <c r="M195" i="12"/>
  <c r="N194" i="12"/>
  <c r="O194" i="12" s="1"/>
  <c r="N338" i="12"/>
  <c r="O338" i="12" s="1"/>
  <c r="Y338" i="12"/>
  <c r="M339" i="12"/>
  <c r="M93" i="12"/>
  <c r="Y92" i="12"/>
  <c r="N92" i="12"/>
  <c r="O92" i="12" s="1"/>
  <c r="N200" i="12"/>
  <c r="O200" i="12" s="1"/>
  <c r="Y200" i="12"/>
  <c r="M201" i="12"/>
  <c r="M346" i="12"/>
  <c r="Y345" i="12"/>
  <c r="N345" i="12"/>
  <c r="O345" i="12" s="1"/>
  <c r="M326" i="12"/>
  <c r="Y325" i="12"/>
  <c r="N325" i="12"/>
  <c r="O325" i="12" s="1"/>
  <c r="M24" i="12"/>
  <c r="N23" i="12"/>
  <c r="O23" i="12" s="1"/>
  <c r="Y23" i="12"/>
  <c r="N313" i="12"/>
  <c r="O313" i="12" s="1"/>
  <c r="Y313" i="12"/>
  <c r="M314" i="12"/>
  <c r="M373" i="12"/>
  <c r="N372" i="12"/>
  <c r="O372" i="12" s="1"/>
  <c r="Y372" i="12"/>
  <c r="N150" i="12"/>
  <c r="O150" i="12" s="1"/>
  <c r="M151" i="12"/>
  <c r="Y150" i="12"/>
  <c r="M308" i="12"/>
  <c r="Y307" i="12"/>
  <c r="N307" i="12"/>
  <c r="O307" i="12" s="1"/>
  <c r="N238" i="12"/>
  <c r="O238" i="12" s="1"/>
  <c r="M239" i="12"/>
  <c r="Y238" i="12"/>
  <c r="M161" i="12"/>
  <c r="N160" i="12"/>
  <c r="O160" i="12" s="1"/>
  <c r="Y160" i="12"/>
  <c r="M16" i="12"/>
  <c r="Y15" i="12"/>
  <c r="N15" i="12"/>
  <c r="O15" i="12" s="1"/>
  <c r="M455" i="12"/>
  <c r="N454" i="12"/>
  <c r="O454" i="12" s="1"/>
  <c r="Y454" i="12"/>
  <c r="M26" i="12"/>
  <c r="Y25" i="12"/>
  <c r="N25" i="12"/>
  <c r="O25" i="12" s="1"/>
  <c r="N16" i="12"/>
  <c r="O16" i="12" s="1"/>
  <c r="Y16" i="12"/>
  <c r="M17" i="12"/>
  <c r="M305" i="12"/>
  <c r="Y304" i="12"/>
  <c r="N304" i="12"/>
  <c r="O304" i="12" s="1"/>
  <c r="Y624" i="12"/>
  <c r="M625" i="12"/>
  <c r="N624" i="12"/>
  <c r="O624" i="12" s="1"/>
  <c r="Y412" i="12"/>
  <c r="N412" i="12"/>
  <c r="O412" i="12" s="1"/>
  <c r="M413" i="12"/>
  <c r="Y27" i="12"/>
  <c r="M28" i="12"/>
  <c r="N27" i="12"/>
  <c r="O27" i="12" s="1"/>
  <c r="M191" i="12"/>
  <c r="Y190" i="12"/>
  <c r="N190" i="12"/>
  <c r="O190" i="12" s="1"/>
  <c r="Y39" i="12"/>
  <c r="M40" i="12"/>
  <c r="N39" i="12"/>
  <c r="O39" i="12" s="1"/>
  <c r="M364" i="12"/>
  <c r="Y363" i="12"/>
  <c r="N363" i="12"/>
  <c r="O363" i="12" s="1"/>
  <c r="N375" i="12"/>
  <c r="O375" i="12" s="1"/>
  <c r="M376" i="12"/>
  <c r="Y375" i="12"/>
  <c r="N495" i="12"/>
  <c r="O495" i="12" s="1"/>
  <c r="Y495" i="12"/>
  <c r="M496" i="12"/>
  <c r="Y214" i="12"/>
  <c r="N214" i="12"/>
  <c r="O214" i="12" s="1"/>
  <c r="M215" i="12"/>
  <c r="M405" i="12"/>
  <c r="N404" i="12"/>
  <c r="O404" i="12" s="1"/>
  <c r="Y404" i="12"/>
  <c r="Y167" i="12"/>
  <c r="N167" i="12"/>
  <c r="O167" i="12" s="1"/>
  <c r="M168" i="12"/>
  <c r="Y413" i="12"/>
  <c r="N413" i="12"/>
  <c r="O413" i="12" s="1"/>
  <c r="M414" i="12"/>
  <c r="N293" i="12"/>
  <c r="O293" i="12" s="1"/>
  <c r="Y293" i="12"/>
  <c r="M294" i="12"/>
  <c r="Y566" i="12"/>
  <c r="N566" i="12"/>
  <c r="O566" i="12" s="1"/>
  <c r="M567" i="12"/>
  <c r="N490" i="12"/>
  <c r="O490" i="12" s="1"/>
  <c r="M491" i="12"/>
  <c r="Y490" i="12"/>
  <c r="M599" i="12"/>
  <c r="N598" i="12"/>
  <c r="O598" i="12" s="1"/>
  <c r="Y598" i="12"/>
  <c r="Y388" i="12"/>
  <c r="M389" i="12"/>
  <c r="N388" i="12"/>
  <c r="O388" i="12" s="1"/>
  <c r="Y239" i="12"/>
  <c r="M240" i="12"/>
  <c r="N239" i="12"/>
  <c r="O239" i="12" s="1"/>
  <c r="N421" i="12"/>
  <c r="O421" i="12" s="1"/>
  <c r="M422" i="12"/>
  <c r="Y421" i="12"/>
  <c r="Y471" i="12"/>
  <c r="M472" i="12"/>
  <c r="N471" i="12"/>
  <c r="O471" i="12" s="1"/>
  <c r="Y418" i="12"/>
  <c r="N418" i="12"/>
  <c r="O418" i="12" s="1"/>
  <c r="M419" i="12"/>
  <c r="Y603" i="12"/>
  <c r="M604" i="12"/>
  <c r="N603" i="12"/>
  <c r="O603" i="12" s="1"/>
  <c r="N648" i="12"/>
  <c r="O648" i="12" s="1"/>
  <c r="M649" i="12"/>
  <c r="Y648" i="12"/>
  <c r="N514" i="12"/>
  <c r="O514" i="12" s="1"/>
  <c r="M515" i="12"/>
  <c r="Y514" i="12"/>
  <c r="Y582" i="12"/>
  <c r="M583" i="12"/>
  <c r="N582" i="12"/>
  <c r="O582" i="12" s="1"/>
  <c r="Y678" i="12"/>
  <c r="N678" i="12"/>
  <c r="O678" i="12" s="1"/>
  <c r="M679" i="12"/>
  <c r="Y589" i="12"/>
  <c r="N589" i="12"/>
  <c r="O589" i="12" s="1"/>
  <c r="M590" i="12"/>
  <c r="M589" i="12"/>
  <c r="Y588" i="12"/>
  <c r="N588" i="12"/>
  <c r="O588" i="12" s="1"/>
  <c r="Y686" i="12"/>
  <c r="M687" i="12"/>
  <c r="N686" i="12"/>
  <c r="O686" i="12" s="1"/>
  <c r="Y546" i="12"/>
  <c r="M547" i="12"/>
  <c r="N546" i="12"/>
  <c r="O546" i="12" s="1"/>
  <c r="Y619" i="12"/>
  <c r="M620" i="12"/>
  <c r="N619" i="12"/>
  <c r="O619" i="12" s="1"/>
  <c r="Y604" i="12"/>
  <c r="M605" i="12"/>
  <c r="N604" i="12"/>
  <c r="O604" i="12" s="1"/>
  <c r="M688" i="12"/>
  <c r="Y687" i="12"/>
  <c r="N687" i="12"/>
  <c r="O687" i="12" s="1"/>
  <c r="N709" i="12"/>
  <c r="O709" i="12" s="1"/>
  <c r="M710" i="12"/>
  <c r="Y709" i="12"/>
  <c r="M730" i="12"/>
  <c r="Y729" i="12"/>
  <c r="N729" i="12"/>
  <c r="O729" i="12" s="1"/>
  <c r="Y238" i="8"/>
  <c r="N238" i="8"/>
  <c r="O238" i="8" s="1"/>
  <c r="M239" i="8"/>
  <c r="N317" i="8"/>
  <c r="O317" i="8" s="1"/>
  <c r="Y317" i="8"/>
  <c r="M318" i="8"/>
  <c r="Y336" i="8"/>
  <c r="M337" i="8"/>
  <c r="N336" i="8"/>
  <c r="O336" i="8" s="1"/>
  <c r="N252" i="8"/>
  <c r="O252" i="8" s="1"/>
  <c r="M253" i="8"/>
  <c r="Y252" i="8"/>
  <c r="N639" i="10"/>
  <c r="O639" i="10" s="1"/>
  <c r="M640" i="10"/>
  <c r="Y639" i="10"/>
  <c r="M383" i="10"/>
  <c r="N382" i="10"/>
  <c r="O382" i="10" s="1"/>
  <c r="Y382" i="10"/>
  <c r="N345" i="10"/>
  <c r="O345" i="10" s="1"/>
  <c r="Y345" i="10"/>
  <c r="M346" i="10"/>
  <c r="M246" i="10"/>
  <c r="N245" i="10"/>
  <c r="O245" i="10" s="1"/>
  <c r="Y245" i="10"/>
  <c r="Y247" i="11"/>
  <c r="M248" i="11"/>
  <c r="N247" i="11"/>
  <c r="O247" i="11" s="1"/>
  <c r="M257" i="11"/>
  <c r="N256" i="11"/>
  <c r="O256" i="11" s="1"/>
  <c r="Y256" i="11"/>
  <c r="M343" i="11"/>
  <c r="N342" i="11"/>
  <c r="O342" i="11" s="1"/>
  <c r="Y342" i="11"/>
  <c r="N369" i="3"/>
  <c r="O369" i="3" s="1"/>
  <c r="M370" i="3"/>
  <c r="Y369" i="3"/>
  <c r="Y527" i="5"/>
  <c r="M528" i="5"/>
  <c r="N527" i="5"/>
  <c r="O527" i="5" s="1"/>
  <c r="Y724" i="8"/>
  <c r="N724" i="8"/>
  <c r="O724" i="8" s="1"/>
  <c r="M725" i="8"/>
  <c r="M76" i="8"/>
  <c r="M755" i="8" s="1"/>
  <c r="Y75" i="8"/>
  <c r="N75" i="8"/>
  <c r="O75" i="8" s="1"/>
  <c r="Y670" i="8"/>
  <c r="N670" i="8"/>
  <c r="O670" i="8" s="1"/>
  <c r="M671" i="8"/>
  <c r="N362" i="8"/>
  <c r="O362" i="8" s="1"/>
  <c r="M363" i="8"/>
  <c r="Y362" i="8"/>
  <c r="Y619" i="10"/>
  <c r="M620" i="10"/>
  <c r="N619" i="10"/>
  <c r="O619" i="10" s="1"/>
  <c r="N534" i="10"/>
  <c r="O534" i="10" s="1"/>
  <c r="M535" i="10"/>
  <c r="Y534" i="10"/>
  <c r="M121" i="10"/>
  <c r="N120" i="10"/>
  <c r="O120" i="10" s="1"/>
  <c r="Y120" i="10"/>
  <c r="N189" i="10"/>
  <c r="O189" i="10" s="1"/>
  <c r="M190" i="10"/>
  <c r="Y189" i="10"/>
  <c r="Q130" i="3"/>
  <c r="S130" i="3" s="1"/>
  <c r="Y537" i="11"/>
  <c r="M538" i="11"/>
  <c r="N537" i="11"/>
  <c r="O537" i="11" s="1"/>
  <c r="Y36" i="11"/>
  <c r="M37" i="11"/>
  <c r="N36" i="11"/>
  <c r="O36" i="11" s="1"/>
  <c r="N70" i="11"/>
  <c r="O70" i="11" s="1"/>
  <c r="M71" i="11"/>
  <c r="Y70" i="11"/>
  <c r="N644" i="3"/>
  <c r="O644" i="3" s="1"/>
  <c r="Y644" i="3"/>
  <c r="M645" i="3"/>
  <c r="Y220" i="5"/>
  <c r="M221" i="5"/>
  <c r="N220" i="5"/>
  <c r="O220" i="5" s="1"/>
  <c r="Y655" i="8"/>
  <c r="M656" i="8"/>
  <c r="N655" i="8"/>
  <c r="O655" i="8" s="1"/>
  <c r="N578" i="8"/>
  <c r="O578" i="8" s="1"/>
  <c r="M579" i="8"/>
  <c r="Y578" i="8"/>
  <c r="M110" i="8"/>
  <c r="Y109" i="8"/>
  <c r="N109" i="8"/>
  <c r="O109" i="8" s="1"/>
  <c r="N176" i="8"/>
  <c r="O176" i="8" s="1"/>
  <c r="Y176" i="8"/>
  <c r="M177" i="8"/>
  <c r="Y617" i="10"/>
  <c r="M618" i="10"/>
  <c r="N617" i="10"/>
  <c r="O617" i="10" s="1"/>
  <c r="Y441" i="10"/>
  <c r="N441" i="10"/>
  <c r="O441" i="10" s="1"/>
  <c r="M442" i="10"/>
  <c r="M103" i="10"/>
  <c r="N102" i="10"/>
  <c r="O102" i="10" s="1"/>
  <c r="Y102" i="10"/>
  <c r="M664" i="10"/>
  <c r="Y663" i="10"/>
  <c r="N663" i="10"/>
  <c r="O663" i="10" s="1"/>
  <c r="Y704" i="11"/>
  <c r="N704" i="11"/>
  <c r="O704" i="11" s="1"/>
  <c r="M705" i="11"/>
  <c r="Y293" i="11"/>
  <c r="M294" i="11"/>
  <c r="N293" i="11"/>
  <c r="O293" i="11" s="1"/>
  <c r="N469" i="11"/>
  <c r="O469" i="11" s="1"/>
  <c r="M470" i="11"/>
  <c r="Y469" i="11"/>
  <c r="Y238" i="11"/>
  <c r="N238" i="11"/>
  <c r="O238" i="11" s="1"/>
  <c r="M239" i="11"/>
  <c r="Q532" i="1"/>
  <c r="S532" i="1" s="1"/>
  <c r="N489" i="5"/>
  <c r="O489" i="5" s="1"/>
  <c r="Y489" i="5"/>
  <c r="M490" i="5"/>
  <c r="Y290" i="8"/>
  <c r="M291" i="8"/>
  <c r="N290" i="8"/>
  <c r="O290" i="8" s="1"/>
  <c r="M387" i="8"/>
  <c r="Y386" i="8"/>
  <c r="N386" i="8"/>
  <c r="O386" i="8" s="1"/>
  <c r="Y405" i="8"/>
  <c r="M406" i="8"/>
  <c r="N405" i="8"/>
  <c r="O405" i="8" s="1"/>
  <c r="M628" i="8"/>
  <c r="N627" i="8"/>
  <c r="O627" i="8" s="1"/>
  <c r="Y627" i="8"/>
  <c r="M732" i="10"/>
  <c r="Y731" i="10"/>
  <c r="N731" i="10"/>
  <c r="O731" i="10" s="1"/>
  <c r="N524" i="10"/>
  <c r="O524" i="10" s="1"/>
  <c r="Y524" i="10"/>
  <c r="M525" i="10"/>
  <c r="Y186" i="10"/>
  <c r="M187" i="10"/>
  <c r="N186" i="10"/>
  <c r="O186" i="10" s="1"/>
  <c r="Y331" i="10"/>
  <c r="M332" i="10"/>
  <c r="N331" i="10"/>
  <c r="O331" i="10" s="1"/>
  <c r="Y568" i="11"/>
  <c r="M569" i="11"/>
  <c r="N568" i="11"/>
  <c r="O568" i="11" s="1"/>
  <c r="M262" i="11"/>
  <c r="N261" i="11"/>
  <c r="O261" i="11" s="1"/>
  <c r="Y261" i="11"/>
  <c r="N313" i="11"/>
  <c r="O313" i="11" s="1"/>
  <c r="M314" i="11"/>
  <c r="Y313" i="11"/>
  <c r="Y213" i="11"/>
  <c r="N213" i="11"/>
  <c r="O213" i="11" s="1"/>
  <c r="M214" i="11"/>
  <c r="Y284" i="3"/>
  <c r="N284" i="3"/>
  <c r="O284" i="3" s="1"/>
  <c r="M285" i="3"/>
  <c r="Y241" i="5"/>
  <c r="M242" i="5"/>
  <c r="N241" i="5"/>
  <c r="O241" i="5" s="1"/>
  <c r="N316" i="5"/>
  <c r="O316" i="5" s="1"/>
  <c r="Y316" i="5"/>
  <c r="M317" i="5"/>
  <c r="Q95" i="3"/>
  <c r="S95" i="3" s="1"/>
  <c r="N370" i="8"/>
  <c r="O370" i="8" s="1"/>
  <c r="M371" i="8"/>
  <c r="Y370" i="8"/>
  <c r="N541" i="8"/>
  <c r="O541" i="8" s="1"/>
  <c r="M542" i="8"/>
  <c r="Y541" i="8"/>
  <c r="M507" i="8"/>
  <c r="N506" i="8"/>
  <c r="O506" i="8" s="1"/>
  <c r="Y506" i="8"/>
  <c r="N419" i="8"/>
  <c r="O419" i="8" s="1"/>
  <c r="Y419" i="8"/>
  <c r="M420" i="8"/>
  <c r="M298" i="10"/>
  <c r="Y297" i="10"/>
  <c r="N297" i="10"/>
  <c r="O297" i="10" s="1"/>
  <c r="M194" i="10"/>
  <c r="N193" i="10"/>
  <c r="O193" i="10" s="1"/>
  <c r="Y193" i="10"/>
  <c r="N106" i="10"/>
  <c r="O106" i="10" s="1"/>
  <c r="M107" i="10"/>
  <c r="Y106" i="10"/>
  <c r="N389" i="10"/>
  <c r="O389" i="10" s="1"/>
  <c r="Y389" i="10"/>
  <c r="M390" i="10"/>
  <c r="N719" i="11"/>
  <c r="O719" i="11" s="1"/>
  <c r="M720" i="11"/>
  <c r="Y719" i="11"/>
  <c r="M444" i="11"/>
  <c r="N443" i="11"/>
  <c r="O443" i="11" s="1"/>
  <c r="Y443" i="11"/>
  <c r="N271" i="11"/>
  <c r="O271" i="11" s="1"/>
  <c r="M272" i="11"/>
  <c r="Y271" i="11"/>
  <c r="M109" i="11"/>
  <c r="N108" i="11"/>
  <c r="O108" i="11" s="1"/>
  <c r="Y108" i="11"/>
  <c r="P175" i="8"/>
  <c r="W175" i="8" s="1"/>
  <c r="X175" i="8" s="1"/>
  <c r="M150" i="8"/>
  <c r="Y149" i="8"/>
  <c r="N149" i="8"/>
  <c r="O149" i="8" s="1"/>
  <c r="P531" i="8"/>
  <c r="W531" i="8" s="1"/>
  <c r="X531" i="8" s="1"/>
  <c r="P567" i="8"/>
  <c r="W567" i="8" s="1"/>
  <c r="X567" i="8" s="1"/>
  <c r="Q567" i="8"/>
  <c r="S567" i="8" s="1"/>
  <c r="Q714" i="10"/>
  <c r="S714" i="10" s="1"/>
  <c r="P714" i="10"/>
  <c r="W714" i="10" s="1"/>
  <c r="X714" i="10" s="1"/>
  <c r="P180" i="10"/>
  <c r="W180" i="10" s="1"/>
  <c r="X180" i="10" s="1"/>
  <c r="Q180" i="10"/>
  <c r="S180" i="10" s="1"/>
  <c r="N662" i="10"/>
  <c r="O662" i="10" s="1"/>
  <c r="M663" i="10"/>
  <c r="Y662" i="10"/>
  <c r="M193" i="10"/>
  <c r="Y257" i="10"/>
  <c r="M258" i="10"/>
  <c r="N257" i="10"/>
  <c r="O257" i="10" s="1"/>
  <c r="P226" i="11"/>
  <c r="W226" i="11" s="1"/>
  <c r="X226" i="11" s="1"/>
  <c r="N495" i="11"/>
  <c r="O495" i="11" s="1"/>
  <c r="M496" i="11"/>
  <c r="Y495" i="11"/>
  <c r="Y183" i="11"/>
  <c r="N183" i="11"/>
  <c r="O183" i="11" s="1"/>
  <c r="M184" i="11"/>
  <c r="P297" i="11"/>
  <c r="W297" i="11" s="1"/>
  <c r="P365" i="10"/>
  <c r="W365" i="10" s="1"/>
  <c r="X365" i="10" s="1"/>
  <c r="Y626" i="8"/>
  <c r="M627" i="8"/>
  <c r="N626" i="8"/>
  <c r="O626" i="8" s="1"/>
  <c r="N752" i="8"/>
  <c r="O752" i="8" s="1"/>
  <c r="Y752" i="8"/>
  <c r="Y355" i="8"/>
  <c r="M356" i="8"/>
  <c r="N355" i="8"/>
  <c r="O355" i="8" s="1"/>
  <c r="Y508" i="8"/>
  <c r="N508" i="8"/>
  <c r="O508" i="8" s="1"/>
  <c r="M509" i="8"/>
  <c r="M321" i="10"/>
  <c r="Y320" i="10"/>
  <c r="N320" i="10"/>
  <c r="O320" i="10" s="1"/>
  <c r="M493" i="10"/>
  <c r="N492" i="10"/>
  <c r="O492" i="10" s="1"/>
  <c r="Y492" i="10"/>
  <c r="Y264" i="10"/>
  <c r="N264" i="10"/>
  <c r="O264" i="10" s="1"/>
  <c r="M265" i="10"/>
  <c r="Y135" i="11"/>
  <c r="M136" i="11"/>
  <c r="N135" i="11"/>
  <c r="O135" i="11" s="1"/>
  <c r="N126" i="11"/>
  <c r="O126" i="11" s="1"/>
  <c r="M127" i="11"/>
  <c r="Y126" i="11"/>
  <c r="N249" i="11"/>
  <c r="O249" i="11" s="1"/>
  <c r="M250" i="11"/>
  <c r="Y249" i="11"/>
  <c r="P740" i="8"/>
  <c r="W740" i="8" s="1"/>
  <c r="X740" i="8" s="1"/>
  <c r="P123" i="8"/>
  <c r="W123" i="8" s="1"/>
  <c r="X123" i="8" s="1"/>
  <c r="Q406" i="8"/>
  <c r="S406" i="8" s="1"/>
  <c r="P406" i="8"/>
  <c r="W406" i="8" s="1"/>
  <c r="X406" i="8" s="1"/>
  <c r="M669" i="10"/>
  <c r="Y668" i="10"/>
  <c r="N668" i="10"/>
  <c r="O668" i="10" s="1"/>
  <c r="M567" i="10"/>
  <c r="P723" i="10"/>
  <c r="W723" i="10" s="1"/>
  <c r="X723" i="10" s="1"/>
  <c r="M545" i="10"/>
  <c r="Q121" i="10"/>
  <c r="S121" i="10" s="1"/>
  <c r="P121" i="10"/>
  <c r="W121" i="10" s="1"/>
  <c r="X121" i="10" s="1"/>
  <c r="M167" i="10"/>
  <c r="Y166" i="10"/>
  <c r="N166" i="10"/>
  <c r="O166" i="10" s="1"/>
  <c r="Q253" i="10"/>
  <c r="S253" i="10" s="1"/>
  <c r="P253" i="10"/>
  <c r="W253" i="10" s="1"/>
  <c r="X253" i="10" s="1"/>
  <c r="M719" i="11"/>
  <c r="P331" i="11"/>
  <c r="W331" i="11" s="1"/>
  <c r="X331" i="11" s="1"/>
  <c r="M402" i="11"/>
  <c r="M415" i="11"/>
  <c r="P393" i="11"/>
  <c r="W393" i="11" s="1"/>
  <c r="Q239" i="11"/>
  <c r="S239" i="11" s="1"/>
  <c r="P239" i="11"/>
  <c r="W239" i="11" s="1"/>
  <c r="X239" i="11" s="1"/>
  <c r="AF657" i="1"/>
  <c r="CZ99" i="15" s="1"/>
  <c r="Y243" i="8"/>
  <c r="M244" i="8"/>
  <c r="N243" i="8"/>
  <c r="O243" i="8" s="1"/>
  <c r="M282" i="8"/>
  <c r="Y281" i="8"/>
  <c r="N281" i="8"/>
  <c r="O281" i="8" s="1"/>
  <c r="M512" i="8"/>
  <c r="Y511" i="8"/>
  <c r="N511" i="8"/>
  <c r="O511" i="8" s="1"/>
  <c r="Y184" i="8"/>
  <c r="M185" i="8"/>
  <c r="N184" i="8"/>
  <c r="O184" i="8" s="1"/>
  <c r="Y443" i="10"/>
  <c r="N443" i="10"/>
  <c r="O443" i="10" s="1"/>
  <c r="M444" i="10"/>
  <c r="N302" i="10"/>
  <c r="O302" i="10" s="1"/>
  <c r="M303" i="10"/>
  <c r="Y302" i="10"/>
  <c r="N210" i="10"/>
  <c r="O210" i="10" s="1"/>
  <c r="M211" i="10"/>
  <c r="Y210" i="10"/>
  <c r="Y179" i="10"/>
  <c r="M180" i="10"/>
  <c r="N179" i="10"/>
  <c r="O179" i="10" s="1"/>
  <c r="M646" i="11"/>
  <c r="Y645" i="11"/>
  <c r="N645" i="11"/>
  <c r="O645" i="11" s="1"/>
  <c r="M381" i="11"/>
  <c r="N380" i="11"/>
  <c r="O380" i="11" s="1"/>
  <c r="Y380" i="11"/>
  <c r="M61" i="11"/>
  <c r="Y60" i="11"/>
  <c r="N60" i="11"/>
  <c r="O60" i="11" s="1"/>
  <c r="M224" i="11"/>
  <c r="N223" i="11"/>
  <c r="O223" i="11" s="1"/>
  <c r="Y223" i="11"/>
  <c r="Q630" i="1"/>
  <c r="S630" i="1" s="1"/>
  <c r="Q55" i="3"/>
  <c r="S55" i="3" s="1"/>
  <c r="L356" i="6"/>
  <c r="L316" i="6"/>
  <c r="L651" i="6"/>
  <c r="L215" i="6"/>
  <c r="L553" i="6"/>
  <c r="L51" i="6"/>
  <c r="L308" i="6"/>
  <c r="L385" i="6"/>
  <c r="L454" i="6"/>
  <c r="L369" i="6"/>
  <c r="L655" i="6"/>
  <c r="L444" i="6"/>
  <c r="L364" i="6"/>
  <c r="L277" i="6"/>
  <c r="L155" i="6"/>
  <c r="L65" i="6"/>
  <c r="L331" i="6"/>
  <c r="L56" i="6"/>
  <c r="L551" i="6"/>
  <c r="L294" i="6"/>
  <c r="L114" i="6"/>
  <c r="L488" i="6"/>
  <c r="L669" i="6"/>
  <c r="L279" i="6"/>
  <c r="M279" i="6" s="1"/>
  <c r="L650" i="6"/>
  <c r="L684" i="6"/>
  <c r="M684" i="6" s="1"/>
  <c r="L131" i="6"/>
  <c r="L407" i="6"/>
  <c r="L12" i="6"/>
  <c r="L433" i="6"/>
  <c r="L11" i="6"/>
  <c r="L207" i="6"/>
  <c r="L469" i="6"/>
  <c r="L78" i="6"/>
  <c r="L264" i="6"/>
  <c r="L484" i="6"/>
  <c r="L641" i="6"/>
  <c r="L169" i="6"/>
  <c r="L371" i="6"/>
  <c r="L18" i="6"/>
  <c r="L217" i="6"/>
  <c r="L391" i="6"/>
  <c r="L373" i="6"/>
  <c r="L583" i="6"/>
  <c r="L388" i="6"/>
  <c r="L584" i="6"/>
  <c r="L421" i="6"/>
  <c r="L631" i="6"/>
  <c r="L265" i="6"/>
  <c r="L461" i="6"/>
  <c r="L664" i="6"/>
  <c r="L336" i="9"/>
  <c r="M336" i="9" s="1"/>
  <c r="L128" i="9"/>
  <c r="L70" i="9"/>
  <c r="M70" i="9" s="1"/>
  <c r="L54" i="9"/>
  <c r="L372" i="9"/>
  <c r="L202" i="9"/>
  <c r="L39" i="9"/>
  <c r="M39" i="9" s="1"/>
  <c r="L330" i="9"/>
  <c r="L25" i="9"/>
  <c r="L147" i="9"/>
  <c r="L404" i="9"/>
  <c r="L571" i="9"/>
  <c r="L523" i="9"/>
  <c r="L240" i="9"/>
  <c r="M240" i="9" s="1"/>
  <c r="L470" i="9"/>
  <c r="L313" i="9"/>
  <c r="L661" i="9"/>
  <c r="L333" i="9"/>
  <c r="L390" i="9"/>
  <c r="M390" i="9" s="1"/>
  <c r="L630" i="9"/>
  <c r="L9" i="9"/>
  <c r="L201" i="9"/>
  <c r="L535" i="9"/>
  <c r="L621" i="9"/>
  <c r="L674" i="9"/>
  <c r="L351" i="9"/>
  <c r="L676" i="9"/>
  <c r="L558" i="9"/>
  <c r="L572" i="9"/>
  <c r="L85" i="9"/>
  <c r="L295" i="9"/>
  <c r="L513" i="9"/>
  <c r="L34" i="9"/>
  <c r="L244" i="9"/>
  <c r="M244" i="9" s="1"/>
  <c r="L445" i="9"/>
  <c r="L497" i="9"/>
  <c r="L722" i="9"/>
  <c r="L579" i="9"/>
  <c r="L671" i="9"/>
  <c r="L710" i="9"/>
  <c r="Y374" i="8"/>
  <c r="N374" i="8"/>
  <c r="O374" i="8" s="1"/>
  <c r="M375" i="8"/>
  <c r="Y462" i="8"/>
  <c r="N462" i="8"/>
  <c r="O462" i="8" s="1"/>
  <c r="M463" i="8"/>
  <c r="Y588" i="8"/>
  <c r="M589" i="8"/>
  <c r="N588" i="8"/>
  <c r="O588" i="8" s="1"/>
  <c r="M134" i="8"/>
  <c r="N133" i="8"/>
  <c r="O133" i="8" s="1"/>
  <c r="Y133" i="8"/>
  <c r="N434" i="10"/>
  <c r="O434" i="10" s="1"/>
  <c r="M435" i="10"/>
  <c r="Y434" i="10"/>
  <c r="M394" i="10"/>
  <c r="N393" i="10"/>
  <c r="O393" i="10" s="1"/>
  <c r="Y393" i="10"/>
  <c r="Y562" i="10"/>
  <c r="M563" i="10"/>
  <c r="N562" i="10"/>
  <c r="O562" i="10" s="1"/>
  <c r="Y131" i="10"/>
  <c r="M132" i="10"/>
  <c r="N131" i="10"/>
  <c r="O131" i="10" s="1"/>
  <c r="Y403" i="11"/>
  <c r="N403" i="11"/>
  <c r="O403" i="11" s="1"/>
  <c r="M404" i="11"/>
  <c r="N525" i="11"/>
  <c r="O525" i="11" s="1"/>
  <c r="M526" i="11"/>
  <c r="Y525" i="11"/>
  <c r="N259" i="11"/>
  <c r="O259" i="11" s="1"/>
  <c r="M260" i="11"/>
  <c r="Y259" i="11"/>
  <c r="M214" i="3"/>
  <c r="N213" i="3"/>
  <c r="O213" i="3" s="1"/>
  <c r="Y213" i="3"/>
  <c r="M273" i="3"/>
  <c r="N272" i="3"/>
  <c r="O272" i="3" s="1"/>
  <c r="Y272" i="3"/>
  <c r="Y558" i="5"/>
  <c r="N558" i="5"/>
  <c r="O558" i="5" s="1"/>
  <c r="M559" i="5"/>
  <c r="Y22" i="5"/>
  <c r="M23" i="5"/>
  <c r="N22" i="5"/>
  <c r="O22" i="5" s="1"/>
  <c r="Y141" i="5"/>
  <c r="N141" i="5"/>
  <c r="O141" i="5" s="1"/>
  <c r="M142" i="5"/>
  <c r="N337" i="5"/>
  <c r="O337" i="5" s="1"/>
  <c r="Y337" i="5"/>
  <c r="M338" i="5"/>
  <c r="W11" i="1"/>
  <c r="P753" i="1"/>
  <c r="N121" i="5"/>
  <c r="O121" i="5" s="1"/>
  <c r="M122" i="5"/>
  <c r="Y121" i="5"/>
  <c r="M169" i="5"/>
  <c r="N168" i="5"/>
  <c r="O168" i="5" s="1"/>
  <c r="Y168" i="5"/>
  <c r="M57" i="5"/>
  <c r="Y56" i="5"/>
  <c r="N56" i="5"/>
  <c r="O56" i="5" s="1"/>
  <c r="M575" i="8"/>
  <c r="N574" i="8"/>
  <c r="O574" i="8" s="1"/>
  <c r="Y574" i="8"/>
  <c r="P62" i="10"/>
  <c r="W62" i="10" s="1"/>
  <c r="X62" i="10" s="1"/>
  <c r="P224" i="11"/>
  <c r="W224" i="11" s="1"/>
  <c r="X224" i="11" s="1"/>
  <c r="N314" i="5"/>
  <c r="O314" i="5" s="1"/>
  <c r="Y314" i="5"/>
  <c r="M315" i="5"/>
  <c r="Y428" i="3"/>
  <c r="N428" i="3"/>
  <c r="O428" i="3" s="1"/>
  <c r="M429" i="3"/>
  <c r="Y538" i="5"/>
  <c r="M539" i="5"/>
  <c r="N538" i="5"/>
  <c r="O538" i="5" s="1"/>
  <c r="Y622" i="8"/>
  <c r="N622" i="8"/>
  <c r="O622" i="8" s="1"/>
  <c r="M623" i="8"/>
  <c r="M597" i="8"/>
  <c r="Y596" i="8"/>
  <c r="N596" i="8"/>
  <c r="O596" i="8" s="1"/>
  <c r="N639" i="8"/>
  <c r="O639" i="8" s="1"/>
  <c r="M640" i="8"/>
  <c r="Y639" i="8"/>
  <c r="N204" i="8"/>
  <c r="O204" i="8" s="1"/>
  <c r="Y204" i="8"/>
  <c r="M205" i="8"/>
  <c r="N433" i="10"/>
  <c r="O433" i="10" s="1"/>
  <c r="Y433" i="10"/>
  <c r="M434" i="10"/>
  <c r="N377" i="10"/>
  <c r="O377" i="10" s="1"/>
  <c r="M378" i="10"/>
  <c r="Y377" i="10"/>
  <c r="N555" i="10"/>
  <c r="O555" i="10" s="1"/>
  <c r="M556" i="10"/>
  <c r="Y555" i="10"/>
  <c r="Y119" i="10"/>
  <c r="M120" i="10"/>
  <c r="N119" i="10"/>
  <c r="O119" i="10" s="1"/>
  <c r="M613" i="11"/>
  <c r="Y612" i="11"/>
  <c r="N612" i="11"/>
  <c r="O612" i="11" s="1"/>
  <c r="M318" i="11"/>
  <c r="N317" i="11"/>
  <c r="O317" i="11" s="1"/>
  <c r="Y317" i="11"/>
  <c r="M632" i="11"/>
  <c r="N631" i="11"/>
  <c r="O631" i="11" s="1"/>
  <c r="Y631" i="11"/>
  <c r="M641" i="11"/>
  <c r="N640" i="11"/>
  <c r="O640" i="11" s="1"/>
  <c r="Y640" i="11"/>
  <c r="L543" i="2"/>
  <c r="L70" i="2"/>
  <c r="M70" i="2" s="1"/>
  <c r="L493" i="2"/>
  <c r="L255" i="2"/>
  <c r="L236" i="2"/>
  <c r="L294" i="2"/>
  <c r="L114" i="2"/>
  <c r="L423" i="2"/>
  <c r="L446" i="2"/>
  <c r="L468" i="2"/>
  <c r="M468" i="2" s="1"/>
  <c r="L531" i="2"/>
  <c r="L73" i="2"/>
  <c r="L412" i="2"/>
  <c r="L279" i="2"/>
  <c r="L49" i="2"/>
  <c r="L301" i="2"/>
  <c r="L34" i="2"/>
  <c r="L196" i="2"/>
  <c r="L516" i="2"/>
  <c r="L153" i="2"/>
  <c r="L448" i="2"/>
  <c r="L90" i="2"/>
  <c r="L457" i="2"/>
  <c r="L44" i="2"/>
  <c r="L317" i="2"/>
  <c r="L545" i="2"/>
  <c r="L204" i="2"/>
  <c r="L570" i="2"/>
  <c r="L99" i="2"/>
  <c r="M99" i="2" s="1"/>
  <c r="L418" i="2"/>
  <c r="L233" i="2"/>
  <c r="L478" i="2"/>
  <c r="L234" i="2"/>
  <c r="L394" i="2"/>
  <c r="L172" i="2"/>
  <c r="L348" i="2"/>
  <c r="L561" i="2"/>
  <c r="M561" i="2" s="1"/>
  <c r="L266" i="2"/>
  <c r="L464" i="2"/>
  <c r="L400" i="2"/>
  <c r="M593" i="3"/>
  <c r="N592" i="3"/>
  <c r="O592" i="3" s="1"/>
  <c r="Y592" i="3"/>
  <c r="Y565" i="3"/>
  <c r="N565" i="3"/>
  <c r="O565" i="3" s="1"/>
  <c r="M566" i="3"/>
  <c r="Y101" i="5"/>
  <c r="M102" i="5"/>
  <c r="N101" i="5"/>
  <c r="O101" i="5" s="1"/>
  <c r="M213" i="5"/>
  <c r="Y212" i="5"/>
  <c r="N212" i="5"/>
  <c r="O212" i="5" s="1"/>
  <c r="M173" i="5"/>
  <c r="N172" i="5"/>
  <c r="O172" i="5" s="1"/>
  <c r="Y172" i="5"/>
  <c r="N237" i="5"/>
  <c r="O237" i="5" s="1"/>
  <c r="Y237" i="5"/>
  <c r="M238" i="5"/>
  <c r="Y390" i="5"/>
  <c r="N390" i="5"/>
  <c r="O390" i="5" s="1"/>
  <c r="M391" i="5"/>
  <c r="M697" i="5"/>
  <c r="Y696" i="5"/>
  <c r="N696" i="5"/>
  <c r="O696" i="5" s="1"/>
  <c r="M577" i="7"/>
  <c r="N576" i="7"/>
  <c r="O576" i="7" s="1"/>
  <c r="Y576" i="7"/>
  <c r="N402" i="7"/>
  <c r="O402" i="7" s="1"/>
  <c r="Y402" i="7"/>
  <c r="M403" i="7"/>
  <c r="Y45" i="7"/>
  <c r="M46" i="7"/>
  <c r="N45" i="7"/>
  <c r="O45" i="7" s="1"/>
  <c r="N670" i="7"/>
  <c r="O670" i="7" s="1"/>
  <c r="Y670" i="7"/>
  <c r="M671" i="7"/>
  <c r="M218" i="7"/>
  <c r="Y217" i="7"/>
  <c r="N217" i="7"/>
  <c r="O217" i="7" s="1"/>
  <c r="N259" i="7"/>
  <c r="O259" i="7" s="1"/>
  <c r="M260" i="7"/>
  <c r="Y259" i="7"/>
  <c r="M92" i="7"/>
  <c r="N91" i="7"/>
  <c r="O91" i="7" s="1"/>
  <c r="Y91" i="7"/>
  <c r="N270" i="7"/>
  <c r="O270" i="7" s="1"/>
  <c r="M271" i="7"/>
  <c r="Y270" i="7"/>
  <c r="L491" i="7"/>
  <c r="N9" i="7"/>
  <c r="O9" i="7" s="1"/>
  <c r="Y9" i="7"/>
  <c r="M9" i="7"/>
  <c r="M10" i="7"/>
  <c r="M207" i="7"/>
  <c r="Y206" i="7"/>
  <c r="N206" i="7"/>
  <c r="O206" i="7" s="1"/>
  <c r="N614" i="7"/>
  <c r="O614" i="7" s="1"/>
  <c r="M615" i="7"/>
  <c r="Y614" i="7"/>
  <c r="Y343" i="7"/>
  <c r="N343" i="7"/>
  <c r="O343" i="7" s="1"/>
  <c r="M344" i="7"/>
  <c r="M237" i="7"/>
  <c r="N236" i="7"/>
  <c r="O236" i="7" s="1"/>
  <c r="Y236" i="7"/>
  <c r="L184" i="7"/>
  <c r="Y181" i="7"/>
  <c r="M182" i="7"/>
  <c r="N181" i="7"/>
  <c r="O181" i="7" s="1"/>
  <c r="Y617" i="7"/>
  <c r="N617" i="7"/>
  <c r="O617" i="7" s="1"/>
  <c r="M618" i="7"/>
  <c r="N369" i="7"/>
  <c r="O369" i="7" s="1"/>
  <c r="Y369" i="7"/>
  <c r="M370" i="7"/>
  <c r="N96" i="7"/>
  <c r="O96" i="7" s="1"/>
  <c r="Y96" i="7"/>
  <c r="M97" i="7"/>
  <c r="L342" i="7"/>
  <c r="Y227" i="7"/>
  <c r="M228" i="7"/>
  <c r="N227" i="7"/>
  <c r="O227" i="7" s="1"/>
  <c r="N684" i="7"/>
  <c r="O684" i="7" s="1"/>
  <c r="M685" i="7"/>
  <c r="Y684" i="7"/>
  <c r="M183" i="7"/>
  <c r="N182" i="7"/>
  <c r="O182" i="7" s="1"/>
  <c r="Y182" i="7"/>
  <c r="Y668" i="7"/>
  <c r="N668" i="7"/>
  <c r="O668" i="7" s="1"/>
  <c r="M669" i="7"/>
  <c r="Y256" i="7"/>
  <c r="M257" i="7"/>
  <c r="N256" i="7"/>
  <c r="O256" i="7" s="1"/>
  <c r="Y46" i="7"/>
  <c r="N46" i="7"/>
  <c r="O46" i="7" s="1"/>
  <c r="M47" i="7"/>
  <c r="M351" i="7"/>
  <c r="N350" i="7"/>
  <c r="O350" i="7" s="1"/>
  <c r="Y350" i="7"/>
  <c r="N677" i="7"/>
  <c r="O677" i="7" s="1"/>
  <c r="M678" i="7"/>
  <c r="Y677" i="7"/>
  <c r="M215" i="7"/>
  <c r="Y214" i="7"/>
  <c r="N214" i="7"/>
  <c r="O214" i="7" s="1"/>
  <c r="M497" i="7"/>
  <c r="N496" i="7"/>
  <c r="O496" i="7" s="1"/>
  <c r="Y496" i="7"/>
  <c r="M325" i="7"/>
  <c r="N324" i="7"/>
  <c r="O324" i="7" s="1"/>
  <c r="Y324" i="7"/>
  <c r="Y571" i="7"/>
  <c r="M572" i="7"/>
  <c r="N571" i="7"/>
  <c r="O571" i="7" s="1"/>
  <c r="M233" i="7"/>
  <c r="N232" i="7"/>
  <c r="O232" i="7" s="1"/>
  <c r="Y232" i="7"/>
  <c r="L570" i="7"/>
  <c r="M212" i="7"/>
  <c r="Y211" i="7"/>
  <c r="N211" i="7"/>
  <c r="O211" i="7" s="1"/>
  <c r="N390" i="7"/>
  <c r="O390" i="7" s="1"/>
  <c r="Y390" i="7"/>
  <c r="M391" i="7"/>
  <c r="N740" i="7"/>
  <c r="O740" i="7" s="1"/>
  <c r="M741" i="7"/>
  <c r="Y740" i="7"/>
  <c r="Y201" i="7"/>
  <c r="M202" i="7"/>
  <c r="N201" i="7"/>
  <c r="O201" i="7" s="1"/>
  <c r="M428" i="7"/>
  <c r="N427" i="7"/>
  <c r="O427" i="7" s="1"/>
  <c r="Y427" i="7"/>
  <c r="N386" i="7"/>
  <c r="O386" i="7" s="1"/>
  <c r="Y386" i="7"/>
  <c r="M387" i="7"/>
  <c r="M563" i="7"/>
  <c r="N562" i="7"/>
  <c r="O562" i="7" s="1"/>
  <c r="Y562" i="7"/>
  <c r="N458" i="7"/>
  <c r="O458" i="7" s="1"/>
  <c r="Y458" i="7"/>
  <c r="M459" i="7"/>
  <c r="Y623" i="7"/>
  <c r="N623" i="7"/>
  <c r="O623" i="7" s="1"/>
  <c r="Y382" i="7"/>
  <c r="M383" i="7"/>
  <c r="N382" i="7"/>
  <c r="O382" i="7" s="1"/>
  <c r="N572" i="7"/>
  <c r="O572" i="7" s="1"/>
  <c r="M573" i="7"/>
  <c r="Y572" i="7"/>
  <c r="N712" i="7"/>
  <c r="O712" i="7" s="1"/>
  <c r="Y712" i="7"/>
  <c r="M713" i="7"/>
  <c r="Y260" i="7"/>
  <c r="M261" i="7"/>
  <c r="N260" i="7"/>
  <c r="O260" i="7" s="1"/>
  <c r="Y484" i="7"/>
  <c r="M485" i="7"/>
  <c r="N484" i="7"/>
  <c r="O484" i="7" s="1"/>
  <c r="M722" i="7"/>
  <c r="Y721" i="7"/>
  <c r="N721" i="7"/>
  <c r="O721" i="7" s="1"/>
  <c r="M737" i="7"/>
  <c r="Y736" i="7"/>
  <c r="N736" i="7"/>
  <c r="O736" i="7" s="1"/>
  <c r="M346" i="7"/>
  <c r="Y345" i="7"/>
  <c r="N345" i="7"/>
  <c r="O345" i="7" s="1"/>
  <c r="Y527" i="7"/>
  <c r="M528" i="7"/>
  <c r="N527" i="7"/>
  <c r="O527" i="7" s="1"/>
  <c r="Y723" i="7"/>
  <c r="M724" i="7"/>
  <c r="N723" i="7"/>
  <c r="O723" i="7" s="1"/>
  <c r="Y583" i="5"/>
  <c r="M584" i="5"/>
  <c r="N583" i="5"/>
  <c r="O583" i="5" s="1"/>
  <c r="M571" i="3"/>
  <c r="N570" i="3"/>
  <c r="O570" i="3" s="1"/>
  <c r="Y570" i="3"/>
  <c r="N295" i="5"/>
  <c r="O295" i="5" s="1"/>
  <c r="Y295" i="5"/>
  <c r="M296" i="5"/>
  <c r="M74" i="12"/>
  <c r="N73" i="12"/>
  <c r="O73" i="12" s="1"/>
  <c r="Y73" i="12"/>
  <c r="N305" i="12"/>
  <c r="O305" i="12" s="1"/>
  <c r="Y305" i="12"/>
  <c r="M306" i="12"/>
  <c r="Y68" i="12"/>
  <c r="N68" i="12"/>
  <c r="O68" i="12" s="1"/>
  <c r="M69" i="12"/>
  <c r="Y94" i="12"/>
  <c r="M95" i="12"/>
  <c r="N94" i="12"/>
  <c r="O94" i="12" s="1"/>
  <c r="N492" i="12"/>
  <c r="O492" i="12" s="1"/>
  <c r="Y492" i="12"/>
  <c r="M493" i="12"/>
  <c r="M461" i="12"/>
  <c r="N460" i="12"/>
  <c r="O460" i="12" s="1"/>
  <c r="Y460" i="12"/>
  <c r="M685" i="12"/>
  <c r="N684" i="12"/>
  <c r="O684" i="12" s="1"/>
  <c r="Y684" i="12"/>
  <c r="M98" i="12"/>
  <c r="N97" i="12"/>
  <c r="O97" i="12" s="1"/>
  <c r="Y97" i="12"/>
  <c r="N315" i="12"/>
  <c r="O315" i="12" s="1"/>
  <c r="M316" i="12"/>
  <c r="Y315" i="12"/>
  <c r="N45" i="12"/>
  <c r="O45" i="12" s="1"/>
  <c r="M46" i="12"/>
  <c r="Y45" i="12"/>
  <c r="Y187" i="12"/>
  <c r="M188" i="12"/>
  <c r="N187" i="12"/>
  <c r="O187" i="12" s="1"/>
  <c r="Y331" i="12"/>
  <c r="N331" i="12"/>
  <c r="O331" i="12" s="1"/>
  <c r="M332" i="12"/>
  <c r="M263" i="12"/>
  <c r="Y262" i="12"/>
  <c r="N262" i="12"/>
  <c r="O262" i="12" s="1"/>
  <c r="N170" i="12"/>
  <c r="O170" i="12" s="1"/>
  <c r="M171" i="12"/>
  <c r="Y170" i="12"/>
  <c r="N33" i="12"/>
  <c r="O33" i="12" s="1"/>
  <c r="M34" i="12"/>
  <c r="Y33" i="12"/>
  <c r="Y31" i="12"/>
  <c r="N31" i="12"/>
  <c r="O31" i="12" s="1"/>
  <c r="M32" i="12"/>
  <c r="M47" i="12"/>
  <c r="Y46" i="12"/>
  <c r="N46" i="12"/>
  <c r="O46" i="12" s="1"/>
  <c r="N30" i="12"/>
  <c r="O30" i="12" s="1"/>
  <c r="Y30" i="12"/>
  <c r="M31" i="12"/>
  <c r="M343" i="12"/>
  <c r="N342" i="12"/>
  <c r="O342" i="12" s="1"/>
  <c r="Y342" i="12"/>
  <c r="N497" i="12"/>
  <c r="O497" i="12" s="1"/>
  <c r="Y497" i="12"/>
  <c r="M498" i="12"/>
  <c r="N506" i="12"/>
  <c r="O506" i="12" s="1"/>
  <c r="M507" i="12"/>
  <c r="Y506" i="12"/>
  <c r="Y34" i="12"/>
  <c r="M35" i="12"/>
  <c r="N34" i="12"/>
  <c r="O34" i="12" s="1"/>
  <c r="M202" i="12"/>
  <c r="N201" i="12"/>
  <c r="O201" i="12" s="1"/>
  <c r="Y201" i="12"/>
  <c r="Y53" i="12"/>
  <c r="M54" i="12"/>
  <c r="N53" i="12"/>
  <c r="O53" i="12" s="1"/>
  <c r="Y398" i="12"/>
  <c r="M399" i="12"/>
  <c r="N398" i="12"/>
  <c r="O398" i="12" s="1"/>
  <c r="Y378" i="12"/>
  <c r="N378" i="12"/>
  <c r="O378" i="12" s="1"/>
  <c r="M379" i="12"/>
  <c r="N511" i="12"/>
  <c r="O511" i="12" s="1"/>
  <c r="M512" i="12"/>
  <c r="Y511" i="12"/>
  <c r="Y217" i="12"/>
  <c r="N217" i="12"/>
  <c r="O217" i="12" s="1"/>
  <c r="M218" i="12"/>
  <c r="Y416" i="12"/>
  <c r="M417" i="12"/>
  <c r="N416" i="12"/>
  <c r="O416" i="12" s="1"/>
  <c r="M212" i="12"/>
  <c r="Y211" i="12"/>
  <c r="N211" i="12"/>
  <c r="O211" i="12" s="1"/>
  <c r="Y415" i="12"/>
  <c r="M416" i="12"/>
  <c r="N415" i="12"/>
  <c r="O415" i="12" s="1"/>
  <c r="N300" i="12"/>
  <c r="O300" i="12" s="1"/>
  <c r="Y300" i="12"/>
  <c r="M301" i="12"/>
  <c r="N594" i="12"/>
  <c r="O594" i="12" s="1"/>
  <c r="M595" i="12"/>
  <c r="Y594" i="12"/>
  <c r="M500" i="12"/>
  <c r="N499" i="12"/>
  <c r="O499" i="12" s="1"/>
  <c r="Y499" i="12"/>
  <c r="Y192" i="12"/>
  <c r="M193" i="12"/>
  <c r="N192" i="12"/>
  <c r="O192" i="12" s="1"/>
  <c r="M396" i="12"/>
  <c r="N395" i="12"/>
  <c r="O395" i="12" s="1"/>
  <c r="Y395" i="12"/>
  <c r="Y260" i="12"/>
  <c r="N260" i="12"/>
  <c r="O260" i="12" s="1"/>
  <c r="M261" i="12"/>
  <c r="M423" i="12"/>
  <c r="N422" i="12"/>
  <c r="O422" i="12" s="1"/>
  <c r="Y422" i="12"/>
  <c r="N475" i="12"/>
  <c r="O475" i="12" s="1"/>
  <c r="M476" i="12"/>
  <c r="Y475" i="12"/>
  <c r="M428" i="12"/>
  <c r="N427" i="12"/>
  <c r="O427" i="12" s="1"/>
  <c r="Y427" i="12"/>
  <c r="M645" i="12"/>
  <c r="Y644" i="12"/>
  <c r="N644" i="12"/>
  <c r="O644" i="12" s="1"/>
  <c r="Y655" i="12"/>
  <c r="N655" i="12"/>
  <c r="O655" i="12" s="1"/>
  <c r="M656" i="12"/>
  <c r="N516" i="12"/>
  <c r="O516" i="12" s="1"/>
  <c r="M517" i="12"/>
  <c r="Y516" i="12"/>
  <c r="Y599" i="12"/>
  <c r="M600" i="12"/>
  <c r="N599" i="12"/>
  <c r="O599" i="12" s="1"/>
  <c r="N714" i="12"/>
  <c r="O714" i="12" s="1"/>
  <c r="Y714" i="12"/>
  <c r="M715" i="12"/>
  <c r="N621" i="12"/>
  <c r="O621" i="12" s="1"/>
  <c r="M622" i="12"/>
  <c r="Y621" i="12"/>
  <c r="Y609" i="12"/>
  <c r="N609" i="12"/>
  <c r="O609" i="12" s="1"/>
  <c r="M610" i="12"/>
  <c r="M697" i="12"/>
  <c r="Y696" i="12"/>
  <c r="N696" i="12"/>
  <c r="O696" i="12" s="1"/>
  <c r="Y560" i="12"/>
  <c r="M561" i="12"/>
  <c r="N560" i="12"/>
  <c r="O560" i="12" s="1"/>
  <c r="M634" i="12"/>
  <c r="Y633" i="12"/>
  <c r="N633" i="12"/>
  <c r="O633" i="12" s="1"/>
  <c r="Y611" i="12"/>
  <c r="M612" i="12"/>
  <c r="N611" i="12"/>
  <c r="O611" i="12" s="1"/>
  <c r="Y693" i="12"/>
  <c r="M694" i="12"/>
  <c r="N693" i="12"/>
  <c r="O693" i="12" s="1"/>
  <c r="M713" i="12"/>
  <c r="N712" i="12"/>
  <c r="O712" i="12" s="1"/>
  <c r="Y712" i="12"/>
  <c r="Y736" i="12"/>
  <c r="N736" i="12"/>
  <c r="O736" i="12" s="1"/>
  <c r="M737" i="12"/>
  <c r="M558" i="8"/>
  <c r="N557" i="8"/>
  <c r="O557" i="8" s="1"/>
  <c r="Y557" i="8"/>
  <c r="Y613" i="8"/>
  <c r="M614" i="8"/>
  <c r="N613" i="8"/>
  <c r="O613" i="8" s="1"/>
  <c r="N50" i="8"/>
  <c r="O50" i="8" s="1"/>
  <c r="M51" i="8"/>
  <c r="Y50" i="8"/>
  <c r="N432" i="10"/>
  <c r="O432" i="10" s="1"/>
  <c r="M433" i="10"/>
  <c r="Y432" i="10"/>
  <c r="Y354" i="10"/>
  <c r="N354" i="10"/>
  <c r="O354" i="10" s="1"/>
  <c r="M355" i="10"/>
  <c r="M512" i="10"/>
  <c r="Y511" i="10"/>
  <c r="N511" i="10"/>
  <c r="O511" i="10" s="1"/>
  <c r="N57" i="10"/>
  <c r="O57" i="10" s="1"/>
  <c r="M58" i="10"/>
  <c r="Y57" i="10"/>
  <c r="Y540" i="11"/>
  <c r="M541" i="11"/>
  <c r="N540" i="11"/>
  <c r="O540" i="11" s="1"/>
  <c r="Y50" i="11"/>
  <c r="N50" i="11"/>
  <c r="O50" i="11" s="1"/>
  <c r="M51" i="11"/>
  <c r="Y80" i="11"/>
  <c r="M81" i="11"/>
  <c r="N80" i="11"/>
  <c r="O80" i="11" s="1"/>
  <c r="M232" i="3"/>
  <c r="N231" i="3"/>
  <c r="O231" i="3" s="1"/>
  <c r="Y231" i="3"/>
  <c r="M253" i="3"/>
  <c r="N252" i="3"/>
  <c r="O252" i="3" s="1"/>
  <c r="Y252" i="3"/>
  <c r="M427" i="3"/>
  <c r="Y426" i="3"/>
  <c r="N426" i="3"/>
  <c r="O426" i="3" s="1"/>
  <c r="Y514" i="8"/>
  <c r="N514" i="8"/>
  <c r="O514" i="8" s="1"/>
  <c r="M515" i="8"/>
  <c r="M620" i="8"/>
  <c r="Y619" i="8"/>
  <c r="N619" i="8"/>
  <c r="O619" i="8" s="1"/>
  <c r="M116" i="8"/>
  <c r="N115" i="8"/>
  <c r="O115" i="8" s="1"/>
  <c r="Y115" i="8"/>
  <c r="M562" i="8"/>
  <c r="N561" i="8"/>
  <c r="O561" i="8" s="1"/>
  <c r="Y561" i="8"/>
  <c r="Y416" i="10"/>
  <c r="M417" i="10"/>
  <c r="N416" i="10"/>
  <c r="O416" i="10" s="1"/>
  <c r="N328" i="10"/>
  <c r="O328" i="10" s="1"/>
  <c r="Y328" i="10"/>
  <c r="M329" i="10"/>
  <c r="Y446" i="10"/>
  <c r="N446" i="10"/>
  <c r="O446" i="10" s="1"/>
  <c r="M447" i="10"/>
  <c r="Y488" i="10"/>
  <c r="M489" i="10"/>
  <c r="N488" i="10"/>
  <c r="O488" i="10" s="1"/>
  <c r="Q412" i="1"/>
  <c r="S412" i="1" s="1"/>
  <c r="Y347" i="11"/>
  <c r="M348" i="11"/>
  <c r="N347" i="11"/>
  <c r="O347" i="11" s="1"/>
  <c r="N483" i="11"/>
  <c r="O483" i="11" s="1"/>
  <c r="M484" i="11"/>
  <c r="Y483" i="11"/>
  <c r="N112" i="11"/>
  <c r="O112" i="11" s="1"/>
  <c r="Y112" i="11"/>
  <c r="M113" i="11"/>
  <c r="Y678" i="3"/>
  <c r="N678" i="3"/>
  <c r="O678" i="3" s="1"/>
  <c r="M679" i="3"/>
  <c r="N246" i="3"/>
  <c r="O246" i="3" s="1"/>
  <c r="M247" i="3"/>
  <c r="Y246" i="3"/>
  <c r="N255" i="3"/>
  <c r="O255" i="3" s="1"/>
  <c r="Y255" i="3"/>
  <c r="M256" i="3"/>
  <c r="N664" i="8"/>
  <c r="O664" i="8" s="1"/>
  <c r="M665" i="8"/>
  <c r="Y664" i="8"/>
  <c r="N615" i="8"/>
  <c r="O615" i="8" s="1"/>
  <c r="M616" i="8"/>
  <c r="Y615" i="8"/>
  <c r="M403" i="8"/>
  <c r="Y402" i="8"/>
  <c r="N402" i="8"/>
  <c r="O402" i="8" s="1"/>
  <c r="M541" i="8"/>
  <c r="Y540" i="8"/>
  <c r="N540" i="8"/>
  <c r="O540" i="8" s="1"/>
  <c r="Y751" i="10"/>
  <c r="N751" i="10"/>
  <c r="O751" i="10" s="1"/>
  <c r="M752" i="10"/>
  <c r="N578" i="10"/>
  <c r="O578" i="10" s="1"/>
  <c r="Y578" i="10"/>
  <c r="M579" i="10"/>
  <c r="N188" i="10"/>
  <c r="O188" i="10" s="1"/>
  <c r="M189" i="10"/>
  <c r="Y188" i="10"/>
  <c r="N342" i="10"/>
  <c r="O342" i="10" s="1"/>
  <c r="M343" i="10"/>
  <c r="Y342" i="10"/>
  <c r="Y643" i="11"/>
  <c r="M644" i="11"/>
  <c r="N643" i="11"/>
  <c r="O643" i="11" s="1"/>
  <c r="Y97" i="11"/>
  <c r="N97" i="11"/>
  <c r="O97" i="11" s="1"/>
  <c r="M98" i="11"/>
  <c r="Y197" i="11"/>
  <c r="N197" i="11"/>
  <c r="O197" i="11" s="1"/>
  <c r="M198" i="11"/>
  <c r="M385" i="11"/>
  <c r="Y384" i="11"/>
  <c r="N384" i="11"/>
  <c r="O384" i="11" s="1"/>
  <c r="M617" i="3"/>
  <c r="N616" i="3"/>
  <c r="O616" i="3" s="1"/>
  <c r="Y616" i="3"/>
  <c r="Y635" i="8"/>
  <c r="N635" i="8"/>
  <c r="O635" i="8" s="1"/>
  <c r="M636" i="8"/>
  <c r="M569" i="8"/>
  <c r="N568" i="8"/>
  <c r="O568" i="8" s="1"/>
  <c r="Y568" i="8"/>
  <c r="N99" i="8"/>
  <c r="O99" i="8" s="1"/>
  <c r="Y99" i="8"/>
  <c r="M100" i="8"/>
  <c r="N157" i="8"/>
  <c r="O157" i="8" s="1"/>
  <c r="Y157" i="8"/>
  <c r="M158" i="8"/>
  <c r="M529" i="10"/>
  <c r="Y528" i="10"/>
  <c r="N528" i="10"/>
  <c r="O528" i="10" s="1"/>
  <c r="Y204" i="10"/>
  <c r="M205" i="10"/>
  <c r="N204" i="10"/>
  <c r="O204" i="10" s="1"/>
  <c r="N483" i="10"/>
  <c r="O483" i="10" s="1"/>
  <c r="M484" i="10"/>
  <c r="Y483" i="10"/>
  <c r="M569" i="10"/>
  <c r="N568" i="10"/>
  <c r="O568" i="10" s="1"/>
  <c r="Y568" i="10"/>
  <c r="M574" i="11"/>
  <c r="N573" i="11"/>
  <c r="O573" i="11" s="1"/>
  <c r="Y573" i="11"/>
  <c r="M80" i="11"/>
  <c r="N79" i="11"/>
  <c r="O79" i="11" s="1"/>
  <c r="Y79" i="11"/>
  <c r="N320" i="11"/>
  <c r="O320" i="11" s="1"/>
  <c r="Y320" i="11"/>
  <c r="M321" i="11"/>
  <c r="M473" i="11"/>
  <c r="N472" i="11"/>
  <c r="O472" i="11" s="1"/>
  <c r="Y472" i="11"/>
  <c r="M209" i="3"/>
  <c r="Y208" i="3"/>
  <c r="N208" i="3"/>
  <c r="O208" i="3" s="1"/>
  <c r="N363" i="3"/>
  <c r="O363" i="3" s="1"/>
  <c r="Y363" i="3"/>
  <c r="M364" i="3"/>
  <c r="Y182" i="8"/>
  <c r="M183" i="8"/>
  <c r="N182" i="8"/>
  <c r="O182" i="8" s="1"/>
  <c r="Y111" i="8"/>
  <c r="M112" i="8"/>
  <c r="N111" i="8"/>
  <c r="O111" i="8" s="1"/>
  <c r="Y244" i="8"/>
  <c r="M245" i="8"/>
  <c r="N244" i="8"/>
  <c r="O244" i="8" s="1"/>
  <c r="N632" i="10"/>
  <c r="O632" i="10" s="1"/>
  <c r="M633" i="10"/>
  <c r="Y632" i="10"/>
  <c r="Y733" i="10"/>
  <c r="N733" i="10"/>
  <c r="O733" i="10" s="1"/>
  <c r="M734" i="10"/>
  <c r="Y97" i="10"/>
  <c r="N97" i="10"/>
  <c r="O97" i="10" s="1"/>
  <c r="M98" i="10"/>
  <c r="M291" i="10"/>
  <c r="N290" i="10"/>
  <c r="O290" i="10" s="1"/>
  <c r="Y290" i="10"/>
  <c r="M562" i="11"/>
  <c r="Y561" i="11"/>
  <c r="N561" i="11"/>
  <c r="O561" i="11" s="1"/>
  <c r="M241" i="11"/>
  <c r="N240" i="11"/>
  <c r="O240" i="11" s="1"/>
  <c r="Y240" i="11"/>
  <c r="N306" i="11"/>
  <c r="O306" i="11" s="1"/>
  <c r="M307" i="11"/>
  <c r="Y306" i="11"/>
  <c r="AG297" i="11" s="1"/>
  <c r="OK224" i="15" s="1"/>
  <c r="N61" i="11"/>
  <c r="O61" i="11" s="1"/>
  <c r="Y61" i="11"/>
  <c r="M62" i="11"/>
  <c r="N283" i="3"/>
  <c r="O283" i="3" s="1"/>
  <c r="M284" i="3"/>
  <c r="Y283" i="3"/>
  <c r="Y227" i="5"/>
  <c r="M228" i="5"/>
  <c r="N227" i="5"/>
  <c r="O227" i="5" s="1"/>
  <c r="P718" i="8"/>
  <c r="W718" i="8" s="1"/>
  <c r="X718" i="8" s="1"/>
  <c r="Q718" i="8"/>
  <c r="S718" i="8" s="1"/>
  <c r="M730" i="8"/>
  <c r="N729" i="8"/>
  <c r="O729" i="8" s="1"/>
  <c r="Y729" i="8"/>
  <c r="P51" i="8"/>
  <c r="W51" i="8" s="1"/>
  <c r="X51" i="8" s="1"/>
  <c r="N624" i="8"/>
  <c r="O624" i="8" s="1"/>
  <c r="Y624" i="8"/>
  <c r="M625" i="8"/>
  <c r="P199" i="8"/>
  <c r="W199" i="8" s="1"/>
  <c r="X199" i="8" s="1"/>
  <c r="Q199" i="8"/>
  <c r="S199" i="8" s="1"/>
  <c r="M508" i="10"/>
  <c r="M527" i="10"/>
  <c r="Y526" i="10"/>
  <c r="N526" i="10"/>
  <c r="O526" i="10" s="1"/>
  <c r="P719" i="10"/>
  <c r="W719" i="10" s="1"/>
  <c r="X719" i="10" s="1"/>
  <c r="M239" i="10"/>
  <c r="Y238" i="10"/>
  <c r="N238" i="10"/>
  <c r="O238" i="10" s="1"/>
  <c r="M612" i="10"/>
  <c r="N611" i="10"/>
  <c r="O611" i="10" s="1"/>
  <c r="Y611" i="10"/>
  <c r="P156" i="11"/>
  <c r="W156" i="11" s="1"/>
  <c r="X156" i="11" s="1"/>
  <c r="Q156" i="11"/>
  <c r="S156" i="11" s="1"/>
  <c r="M227" i="11"/>
  <c r="Y302" i="11"/>
  <c r="N302" i="11"/>
  <c r="O302" i="11" s="1"/>
  <c r="M303" i="11"/>
  <c r="M463" i="11"/>
  <c r="P193" i="8"/>
  <c r="W193" i="8" s="1"/>
  <c r="X193" i="8" s="1"/>
  <c r="Q193" i="8"/>
  <c r="S193" i="8" s="1"/>
  <c r="Q81" i="10"/>
  <c r="S81" i="10" s="1"/>
  <c r="P81" i="10"/>
  <c r="W81" i="10" s="1"/>
  <c r="AF441" i="1"/>
  <c r="CZ90" i="15" s="1"/>
  <c r="Y451" i="8"/>
  <c r="M452" i="8"/>
  <c r="N451" i="8"/>
  <c r="O451" i="8" s="1"/>
  <c r="Y537" i="8"/>
  <c r="N537" i="8"/>
  <c r="O537" i="8" s="1"/>
  <c r="M538" i="8"/>
  <c r="N24" i="8"/>
  <c r="O24" i="8" s="1"/>
  <c r="M25" i="8"/>
  <c r="Y24" i="8"/>
  <c r="N273" i="8"/>
  <c r="O273" i="8" s="1"/>
  <c r="Y273" i="8"/>
  <c r="M274" i="8"/>
  <c r="Y717" i="10"/>
  <c r="M718" i="10"/>
  <c r="N717" i="10"/>
  <c r="O717" i="10" s="1"/>
  <c r="N674" i="10"/>
  <c r="O674" i="10" s="1"/>
  <c r="M675" i="10"/>
  <c r="Y674" i="10"/>
  <c r="M233" i="10"/>
  <c r="N232" i="10"/>
  <c r="O232" i="10" s="1"/>
  <c r="Y232" i="10"/>
  <c r="M15" i="10"/>
  <c r="N14" i="10"/>
  <c r="O14" i="10" s="1"/>
  <c r="Y14" i="10"/>
  <c r="Y459" i="11"/>
  <c r="M460" i="11"/>
  <c r="N459" i="11"/>
  <c r="O459" i="11" s="1"/>
  <c r="M535" i="11"/>
  <c r="N534" i="11"/>
  <c r="O534" i="11" s="1"/>
  <c r="Y534" i="11"/>
  <c r="M520" i="11"/>
  <c r="N519" i="11"/>
  <c r="O519" i="11" s="1"/>
  <c r="Y519" i="11"/>
  <c r="AG513" i="11" s="1"/>
  <c r="OK233" i="15" s="1"/>
  <c r="AF345" i="1"/>
  <c r="CZ86" i="15" s="1"/>
  <c r="P68" i="8"/>
  <c r="W68" i="8" s="1"/>
  <c r="X68" i="8" s="1"/>
  <c r="Q68" i="8"/>
  <c r="S68" i="8" s="1"/>
  <c r="N706" i="8"/>
  <c r="O706" i="8" s="1"/>
  <c r="M707" i="8"/>
  <c r="Y706" i="8"/>
  <c r="Q11" i="8"/>
  <c r="S11" i="8" s="1"/>
  <c r="P11" i="8"/>
  <c r="W11" i="8" s="1"/>
  <c r="X11" i="8" s="1"/>
  <c r="M261" i="8"/>
  <c r="P548" i="8"/>
  <c r="W548" i="8" s="1"/>
  <c r="X548" i="8" s="1"/>
  <c r="Q548" i="8"/>
  <c r="S548" i="8" s="1"/>
  <c r="P341" i="8"/>
  <c r="W341" i="8" s="1"/>
  <c r="X341" i="8" s="1"/>
  <c r="Q341" i="8"/>
  <c r="S341" i="8" s="1"/>
  <c r="M473" i="10"/>
  <c r="Y472" i="10"/>
  <c r="N472" i="10"/>
  <c r="O472" i="10" s="1"/>
  <c r="M657" i="10"/>
  <c r="M338" i="10"/>
  <c r="N337" i="10"/>
  <c r="O337" i="10" s="1"/>
  <c r="Y337" i="10"/>
  <c r="Q24" i="10"/>
  <c r="S24" i="10" s="1"/>
  <c r="P24" i="10"/>
  <c r="W24" i="10" s="1"/>
  <c r="X24" i="10" s="1"/>
  <c r="P213" i="10"/>
  <c r="W213" i="10" s="1"/>
  <c r="X213" i="10" s="1"/>
  <c r="Q213" i="10"/>
  <c r="S213" i="10" s="1"/>
  <c r="P255" i="10"/>
  <c r="W255" i="10" s="1"/>
  <c r="X255" i="10" s="1"/>
  <c r="P76" i="10"/>
  <c r="W76" i="10" s="1"/>
  <c r="X76" i="10" s="1"/>
  <c r="P702" i="11"/>
  <c r="W702" i="11" s="1"/>
  <c r="X702" i="11" s="1"/>
  <c r="Q702" i="11"/>
  <c r="S702" i="11" s="1"/>
  <c r="M332" i="11"/>
  <c r="Y412" i="11"/>
  <c r="N412" i="11"/>
  <c r="O412" i="11" s="1"/>
  <c r="M413" i="11"/>
  <c r="Q124" i="11"/>
  <c r="S124" i="11" s="1"/>
  <c r="P124" i="11"/>
  <c r="W124" i="11" s="1"/>
  <c r="X124" i="11" s="1"/>
  <c r="P245" i="11"/>
  <c r="W245" i="11" s="1"/>
  <c r="X245" i="11" s="1"/>
  <c r="M394" i="11"/>
  <c r="P252" i="11"/>
  <c r="W252" i="11" s="1"/>
  <c r="X252" i="11" s="1"/>
  <c r="M240" i="11"/>
  <c r="AE657" i="1"/>
  <c r="CB99" i="15" s="1"/>
  <c r="Y47" i="8"/>
  <c r="M48" i="8"/>
  <c r="N47" i="8"/>
  <c r="O47" i="8" s="1"/>
  <c r="Y118" i="8"/>
  <c r="M119" i="8"/>
  <c r="N118" i="8"/>
  <c r="O118" i="8" s="1"/>
  <c r="M238" i="8"/>
  <c r="N237" i="8"/>
  <c r="O237" i="8" s="1"/>
  <c r="Y237" i="8"/>
  <c r="Y158" i="8"/>
  <c r="M159" i="8"/>
  <c r="N158" i="8"/>
  <c r="O158" i="8" s="1"/>
  <c r="Y220" i="10"/>
  <c r="N220" i="10"/>
  <c r="O220" i="10" s="1"/>
  <c r="M221" i="10"/>
  <c r="Y129" i="10"/>
  <c r="M130" i="10"/>
  <c r="N129" i="10"/>
  <c r="O129" i="10" s="1"/>
  <c r="N20" i="10"/>
  <c r="O20" i="10" s="1"/>
  <c r="M21" i="10"/>
  <c r="Y20" i="10"/>
  <c r="M74" i="10"/>
  <c r="N73" i="10"/>
  <c r="O73" i="10" s="1"/>
  <c r="Y73" i="10"/>
  <c r="N648" i="11"/>
  <c r="O648" i="11" s="1"/>
  <c r="Y648" i="11"/>
  <c r="M649" i="11"/>
  <c r="M185" i="11"/>
  <c r="N184" i="11"/>
  <c r="O184" i="11" s="1"/>
  <c r="Y184" i="11"/>
  <c r="N154" i="11"/>
  <c r="O154" i="11" s="1"/>
  <c r="Y154" i="11"/>
  <c r="M155" i="11"/>
  <c r="Y386" i="11"/>
  <c r="N386" i="11"/>
  <c r="O386" i="11" s="1"/>
  <c r="M387" i="11"/>
  <c r="L505" i="6"/>
  <c r="L246" i="6"/>
  <c r="L432" i="6"/>
  <c r="L80" i="6"/>
  <c r="L221" i="6"/>
  <c r="L564" i="6"/>
  <c r="L79" i="6"/>
  <c r="L353" i="6"/>
  <c r="L23" i="6"/>
  <c r="L539" i="6"/>
  <c r="L453" i="6"/>
  <c r="L682" i="6"/>
  <c r="L480" i="6"/>
  <c r="L417" i="6"/>
  <c r="L386" i="6"/>
  <c r="L201" i="6"/>
  <c r="M201" i="6" s="1"/>
  <c r="L70" i="6"/>
  <c r="L345" i="6"/>
  <c r="L152" i="6"/>
  <c r="L562" i="6"/>
  <c r="L326" i="6"/>
  <c r="L183" i="6"/>
  <c r="L501" i="6"/>
  <c r="L722" i="6"/>
  <c r="L304" i="6"/>
  <c r="L660" i="6"/>
  <c r="L711" i="6"/>
  <c r="L153" i="6"/>
  <c r="L411" i="6"/>
  <c r="L68" i="6"/>
  <c r="L441" i="6"/>
  <c r="L25" i="6"/>
  <c r="L214" i="6"/>
  <c r="M214" i="6" s="1"/>
  <c r="L497" i="6"/>
  <c r="L85" i="6"/>
  <c r="L271" i="6"/>
  <c r="L491" i="6"/>
  <c r="L706" i="6"/>
  <c r="L179" i="6"/>
  <c r="L392" i="6"/>
  <c r="L32" i="6"/>
  <c r="L241" i="6"/>
  <c r="L399" i="6"/>
  <c r="L387" i="6"/>
  <c r="L590" i="6"/>
  <c r="L395" i="6"/>
  <c r="L591" i="6"/>
  <c r="L435" i="6"/>
  <c r="L638" i="6"/>
  <c r="L286" i="6"/>
  <c r="L468" i="6"/>
  <c r="L678" i="6"/>
  <c r="M759" i="1"/>
  <c r="M25" i="13" s="1"/>
  <c r="L353" i="9"/>
  <c r="L26" i="9"/>
  <c r="L189" i="9"/>
  <c r="L409" i="9"/>
  <c r="L656" i="9"/>
  <c r="M656" i="9" s="1"/>
  <c r="L556" i="9"/>
  <c r="L257" i="9"/>
  <c r="L526" i="9"/>
  <c r="L332" i="9"/>
  <c r="L679" i="9"/>
  <c r="L334" i="9"/>
  <c r="L401" i="9"/>
  <c r="L660" i="9"/>
  <c r="L17" i="9"/>
  <c r="L248" i="9"/>
  <c r="L541" i="9"/>
  <c r="L718" i="9"/>
  <c r="M718" i="9" s="1"/>
  <c r="L682" i="9"/>
  <c r="L381" i="9"/>
  <c r="L709" i="9"/>
  <c r="L611" i="9"/>
  <c r="L589" i="9"/>
  <c r="L99" i="9"/>
  <c r="L302" i="9"/>
  <c r="L520" i="9"/>
  <c r="L48" i="9"/>
  <c r="L251" i="9"/>
  <c r="L483" i="9"/>
  <c r="L511" i="9"/>
  <c r="L723" i="9"/>
  <c r="L603" i="9"/>
  <c r="L692" i="9"/>
  <c r="L724" i="9"/>
  <c r="M697" i="8"/>
  <c r="Y696" i="8"/>
  <c r="N696" i="8"/>
  <c r="O696" i="8" s="1"/>
  <c r="Y686" i="8"/>
  <c r="N686" i="8"/>
  <c r="O686" i="8" s="1"/>
  <c r="M687" i="8"/>
  <c r="N202" i="8"/>
  <c r="O202" i="8" s="1"/>
  <c r="Y202" i="8"/>
  <c r="M203" i="8"/>
  <c r="M263" i="8"/>
  <c r="N262" i="8"/>
  <c r="O262" i="8" s="1"/>
  <c r="Y262" i="8"/>
  <c r="N573" i="10"/>
  <c r="O573" i="10" s="1"/>
  <c r="M574" i="10"/>
  <c r="Y573" i="10"/>
  <c r="M450" i="10"/>
  <c r="Y449" i="10"/>
  <c r="N449" i="10"/>
  <c r="O449" i="10" s="1"/>
  <c r="N343" i="10"/>
  <c r="O343" i="10" s="1"/>
  <c r="M344" i="10"/>
  <c r="Y343" i="10"/>
  <c r="Y200" i="11"/>
  <c r="N200" i="11"/>
  <c r="O200" i="11" s="1"/>
  <c r="M201" i="11"/>
  <c r="N566" i="11"/>
  <c r="O566" i="11" s="1"/>
  <c r="M567" i="11"/>
  <c r="Y566" i="11"/>
  <c r="Y360" i="11"/>
  <c r="N360" i="11"/>
  <c r="O360" i="11" s="1"/>
  <c r="M361" i="11"/>
  <c r="Y584" i="3"/>
  <c r="N584" i="3"/>
  <c r="O584" i="3" s="1"/>
  <c r="M585" i="3"/>
  <c r="M610" i="3"/>
  <c r="N609" i="3"/>
  <c r="O609" i="3" s="1"/>
  <c r="Y609" i="3"/>
  <c r="M410" i="3"/>
  <c r="Y409" i="3"/>
  <c r="N409" i="3"/>
  <c r="O409" i="3" s="1"/>
  <c r="N624" i="5"/>
  <c r="O624" i="5" s="1"/>
  <c r="Y624" i="5"/>
  <c r="M625" i="5"/>
  <c r="N434" i="5"/>
  <c r="O434" i="5" s="1"/>
  <c r="Y434" i="5"/>
  <c r="M435" i="5"/>
  <c r="M574" i="5"/>
  <c r="Y573" i="5"/>
  <c r="N573" i="5"/>
  <c r="O573" i="5" s="1"/>
  <c r="Y575" i="5"/>
  <c r="N575" i="5"/>
  <c r="O575" i="5" s="1"/>
  <c r="M576" i="5"/>
  <c r="Q11" i="1"/>
  <c r="S11" i="1" s="1"/>
  <c r="Y70" i="5"/>
  <c r="M71" i="5"/>
  <c r="N70" i="5"/>
  <c r="O70" i="5" s="1"/>
  <c r="N555" i="3"/>
  <c r="O555" i="3" s="1"/>
  <c r="M556" i="3"/>
  <c r="Y555" i="3"/>
  <c r="N183" i="5"/>
  <c r="O183" i="5" s="1"/>
  <c r="M184" i="5"/>
  <c r="Y183" i="5"/>
  <c r="M426" i="3"/>
  <c r="N425" i="3"/>
  <c r="O425" i="3" s="1"/>
  <c r="Y425" i="3"/>
  <c r="Y292" i="5"/>
  <c r="M293" i="5"/>
  <c r="N292" i="5"/>
  <c r="O292" i="5" s="1"/>
  <c r="P363" i="8"/>
  <c r="W363" i="8" s="1"/>
  <c r="X363" i="8" s="1"/>
  <c r="Q363" i="8"/>
  <c r="S363" i="8" s="1"/>
  <c r="N343" i="8"/>
  <c r="O343" i="8" s="1"/>
  <c r="M344" i="8"/>
  <c r="Y343" i="8"/>
  <c r="N384" i="8"/>
  <c r="O384" i="8" s="1"/>
  <c r="Y384" i="8"/>
  <c r="M385" i="8"/>
  <c r="Y179" i="8"/>
  <c r="M180" i="8"/>
  <c r="N179" i="8"/>
  <c r="O179" i="8" s="1"/>
  <c r="Y747" i="10"/>
  <c r="M748" i="10"/>
  <c r="N747" i="10"/>
  <c r="O747" i="10" s="1"/>
  <c r="M414" i="10"/>
  <c r="Y413" i="10"/>
  <c r="N413" i="10"/>
  <c r="O413" i="10" s="1"/>
  <c r="N335" i="10"/>
  <c r="O335" i="10" s="1"/>
  <c r="M336" i="10"/>
  <c r="Y335" i="10"/>
  <c r="Y652" i="11"/>
  <c r="M653" i="11"/>
  <c r="N652" i="11"/>
  <c r="O652" i="11" s="1"/>
  <c r="M122" i="11"/>
  <c r="N121" i="11"/>
  <c r="O121" i="11" s="1"/>
  <c r="Y121" i="11"/>
  <c r="M85" i="11"/>
  <c r="Y84" i="11"/>
  <c r="N84" i="11"/>
  <c r="O84" i="11" s="1"/>
  <c r="M200" i="11"/>
  <c r="N199" i="11"/>
  <c r="O199" i="11" s="1"/>
  <c r="Y199" i="11"/>
  <c r="L86" i="2"/>
  <c r="L187" i="2"/>
  <c r="L213" i="2"/>
  <c r="L9" i="2"/>
  <c r="L318" i="2"/>
  <c r="L428" i="2"/>
  <c r="L138" i="2"/>
  <c r="L562" i="2"/>
  <c r="L534" i="2"/>
  <c r="L15" i="2"/>
  <c r="L568" i="2"/>
  <c r="L551" i="2"/>
  <c r="L277" i="2"/>
  <c r="L101" i="2"/>
  <c r="L486" i="2"/>
  <c r="L377" i="2"/>
  <c r="M377" i="2" s="1"/>
  <c r="L63" i="2"/>
  <c r="L182" i="2"/>
  <c r="L329" i="2"/>
  <c r="L41" i="2"/>
  <c r="L197" i="2"/>
  <c r="L237" i="2"/>
  <c r="L460" i="2"/>
  <c r="L97" i="2"/>
  <c r="L491" i="2"/>
  <c r="L68" i="2"/>
  <c r="L322" i="2"/>
  <c r="L206" i="2"/>
  <c r="L129" i="2"/>
  <c r="L469" i="2"/>
  <c r="L269" i="2"/>
  <c r="L485" i="2"/>
  <c r="L247" i="2"/>
  <c r="L415" i="2"/>
  <c r="L179" i="2"/>
  <c r="L368" i="2"/>
  <c r="L290" i="2"/>
  <c r="L474" i="2"/>
  <c r="L414" i="2"/>
  <c r="N376" i="3"/>
  <c r="O376" i="3" s="1"/>
  <c r="Y376" i="3"/>
  <c r="M377" i="3"/>
  <c r="N239" i="3"/>
  <c r="O239" i="3" s="1"/>
  <c r="M240" i="3"/>
  <c r="Y239" i="3"/>
  <c r="N244" i="3"/>
  <c r="O244" i="3" s="1"/>
  <c r="M245" i="3"/>
  <c r="Y244" i="3"/>
  <c r="Y606" i="5"/>
  <c r="M607" i="5"/>
  <c r="N606" i="5"/>
  <c r="O606" i="5" s="1"/>
  <c r="M421" i="5"/>
  <c r="Y420" i="5"/>
  <c r="N420" i="5"/>
  <c r="O420" i="5" s="1"/>
  <c r="M383" i="5"/>
  <c r="Y382" i="5"/>
  <c r="N382" i="5"/>
  <c r="O382" i="5" s="1"/>
  <c r="N594" i="5"/>
  <c r="O594" i="5" s="1"/>
  <c r="Y594" i="5"/>
  <c r="M595" i="5"/>
  <c r="N603" i="5"/>
  <c r="O603" i="5" s="1"/>
  <c r="Y603" i="5"/>
  <c r="M604" i="5"/>
  <c r="Y562" i="5"/>
  <c r="N562" i="5"/>
  <c r="O562" i="5" s="1"/>
  <c r="M563" i="5"/>
  <c r="L286" i="7"/>
  <c r="M553" i="7"/>
  <c r="Y552" i="7"/>
  <c r="N552" i="7"/>
  <c r="O552" i="7" s="1"/>
  <c r="M529" i="7"/>
  <c r="Y528" i="7"/>
  <c r="N528" i="7"/>
  <c r="O528" i="7" s="1"/>
  <c r="Y56" i="7"/>
  <c r="M57" i="7"/>
  <c r="N56" i="7"/>
  <c r="O56" i="7" s="1"/>
  <c r="N37" i="7"/>
  <c r="O37" i="7" s="1"/>
  <c r="M38" i="7"/>
  <c r="Y37" i="7"/>
  <c r="N242" i="7"/>
  <c r="O242" i="7" s="1"/>
  <c r="Y242" i="7"/>
  <c r="M243" i="7"/>
  <c r="L395" i="7"/>
  <c r="M395" i="7" s="1"/>
  <c r="L106" i="7"/>
  <c r="M106" i="7" s="1"/>
  <c r="L282" i="7"/>
  <c r="M282" i="7" s="1"/>
  <c r="M628" i="7"/>
  <c r="N627" i="7"/>
  <c r="O627" i="7" s="1"/>
  <c r="Y627" i="7"/>
  <c r="N112" i="7"/>
  <c r="O112" i="7" s="1"/>
  <c r="M113" i="7"/>
  <c r="Y112" i="7"/>
  <c r="N233" i="7"/>
  <c r="O233" i="7" s="1"/>
  <c r="Y233" i="7"/>
  <c r="M234" i="7"/>
  <c r="N704" i="7"/>
  <c r="O704" i="7" s="1"/>
  <c r="Y704" i="7"/>
  <c r="M705" i="7"/>
  <c r="Y348" i="7"/>
  <c r="N348" i="7"/>
  <c r="O348" i="7" s="1"/>
  <c r="M349" i="7"/>
  <c r="Y247" i="7"/>
  <c r="N247" i="7"/>
  <c r="O247" i="7" s="1"/>
  <c r="M248" i="7"/>
  <c r="Y212" i="7"/>
  <c r="N212" i="7"/>
  <c r="O212" i="7" s="1"/>
  <c r="M213" i="7"/>
  <c r="Y188" i="7"/>
  <c r="M189" i="7"/>
  <c r="N188" i="7"/>
  <c r="O188" i="7" s="1"/>
  <c r="Y637" i="7"/>
  <c r="N637" i="7"/>
  <c r="O637" i="7" s="1"/>
  <c r="M638" i="7"/>
  <c r="M381" i="7"/>
  <c r="N380" i="7"/>
  <c r="O380" i="7" s="1"/>
  <c r="Y380" i="7"/>
  <c r="N97" i="7"/>
  <c r="O97" i="7" s="1"/>
  <c r="Y97" i="7"/>
  <c r="L353" i="7"/>
  <c r="L252" i="7"/>
  <c r="Y699" i="7"/>
  <c r="M700" i="7"/>
  <c r="N699" i="7"/>
  <c r="O699" i="7" s="1"/>
  <c r="N284" i="7"/>
  <c r="O284" i="7" s="1"/>
  <c r="M285" i="7"/>
  <c r="Y284" i="7"/>
  <c r="N731" i="7"/>
  <c r="O731" i="7" s="1"/>
  <c r="M732" i="7"/>
  <c r="Y731" i="7"/>
  <c r="M293" i="7"/>
  <c r="N292" i="7"/>
  <c r="O292" i="7" s="1"/>
  <c r="Y292" i="7"/>
  <c r="Y53" i="7"/>
  <c r="N53" i="7"/>
  <c r="O53" i="7" s="1"/>
  <c r="M54" i="7"/>
  <c r="M413" i="7"/>
  <c r="Y412" i="7"/>
  <c r="N412" i="7"/>
  <c r="O412" i="7" s="1"/>
  <c r="N726" i="7"/>
  <c r="O726" i="7" s="1"/>
  <c r="Y726" i="7"/>
  <c r="M727" i="7"/>
  <c r="M250" i="7"/>
  <c r="N249" i="7"/>
  <c r="O249" i="7" s="1"/>
  <c r="Y249" i="7"/>
  <c r="Y500" i="7"/>
  <c r="N500" i="7"/>
  <c r="O500" i="7" s="1"/>
  <c r="M501" i="7"/>
  <c r="M355" i="7"/>
  <c r="N354" i="7"/>
  <c r="O354" i="7" s="1"/>
  <c r="Y354" i="7"/>
  <c r="Y655" i="7"/>
  <c r="N655" i="7"/>
  <c r="O655" i="7" s="1"/>
  <c r="N269" i="7"/>
  <c r="O269" i="7" s="1"/>
  <c r="Y269" i="7"/>
  <c r="M270" i="7"/>
  <c r="N581" i="7"/>
  <c r="O581" i="7" s="1"/>
  <c r="Y581" i="7"/>
  <c r="M582" i="7"/>
  <c r="L234" i="7"/>
  <c r="N418" i="7"/>
  <c r="O418" i="7" s="1"/>
  <c r="M419" i="7"/>
  <c r="Y418" i="7"/>
  <c r="Y13" i="7"/>
  <c r="M14" i="7"/>
  <c r="N13" i="7"/>
  <c r="O13" i="7" s="1"/>
  <c r="L219" i="7"/>
  <c r="L758" i="7" s="1"/>
  <c r="L437" i="7"/>
  <c r="M437" i="7" s="1"/>
  <c r="Y393" i="7"/>
  <c r="M394" i="7"/>
  <c r="N393" i="7"/>
  <c r="O393" i="7" s="1"/>
  <c r="Y588" i="7"/>
  <c r="M589" i="7"/>
  <c r="N588" i="7"/>
  <c r="O588" i="7" s="1"/>
  <c r="Y482" i="7"/>
  <c r="M483" i="7"/>
  <c r="N482" i="7"/>
  <c r="O482" i="7" s="1"/>
  <c r="L624" i="7"/>
  <c r="M390" i="7"/>
  <c r="Y389" i="7"/>
  <c r="N389" i="7"/>
  <c r="O389" i="7" s="1"/>
  <c r="N593" i="7"/>
  <c r="O593" i="7" s="1"/>
  <c r="Y593" i="7"/>
  <c r="M594" i="7"/>
  <c r="N713" i="7"/>
  <c r="O713" i="7" s="1"/>
  <c r="Y713" i="7"/>
  <c r="M714" i="7"/>
  <c r="Y281" i="7"/>
  <c r="N281" i="7"/>
  <c r="O281" i="7" s="1"/>
  <c r="L495" i="7"/>
  <c r="L746" i="7"/>
  <c r="M749" i="7"/>
  <c r="Y748" i="7"/>
  <c r="N748" i="7"/>
  <c r="O748" i="7" s="1"/>
  <c r="L352" i="7"/>
  <c r="Y548" i="7"/>
  <c r="M549" i="7"/>
  <c r="N548" i="7"/>
  <c r="O548" i="7" s="1"/>
  <c r="Y730" i="7"/>
  <c r="M731" i="7"/>
  <c r="N730" i="7"/>
  <c r="O730" i="7" s="1"/>
  <c r="N655" i="5"/>
  <c r="O655" i="5" s="1"/>
  <c r="Y655" i="5"/>
  <c r="M656" i="5"/>
  <c r="Q263" i="10"/>
  <c r="S263" i="10" s="1"/>
  <c r="P263" i="10"/>
  <c r="W263" i="10" s="1"/>
  <c r="X263" i="10" s="1"/>
  <c r="P679" i="11"/>
  <c r="W679" i="11" s="1"/>
  <c r="X679" i="11" s="1"/>
  <c r="P494" i="11"/>
  <c r="W494" i="11" s="1"/>
  <c r="X494" i="11" s="1"/>
  <c r="Y237" i="3"/>
  <c r="N237" i="3"/>
  <c r="O237" i="3" s="1"/>
  <c r="M238" i="3"/>
  <c r="N101" i="12"/>
  <c r="O101" i="12" s="1"/>
  <c r="M102" i="12"/>
  <c r="Y101" i="12"/>
  <c r="Y57" i="12"/>
  <c r="AG57" i="12" s="1"/>
  <c r="TU214" i="15" s="1"/>
  <c r="N57" i="12"/>
  <c r="O57" i="12" s="1"/>
  <c r="M58" i="12"/>
  <c r="M173" i="12"/>
  <c r="Y172" i="12"/>
  <c r="N172" i="12"/>
  <c r="O172" i="12" s="1"/>
  <c r="N312" i="12"/>
  <c r="O312" i="12" s="1"/>
  <c r="Y312" i="12"/>
  <c r="M313" i="12"/>
  <c r="M18" i="12"/>
  <c r="N17" i="12"/>
  <c r="O17" i="12" s="1"/>
  <c r="Y17" i="12"/>
  <c r="N112" i="12"/>
  <c r="O112" i="12" s="1"/>
  <c r="Y112" i="12"/>
  <c r="M113" i="12"/>
  <c r="M63" i="12"/>
  <c r="N62" i="12"/>
  <c r="O62" i="12" s="1"/>
  <c r="Y62" i="12"/>
  <c r="Y129" i="12"/>
  <c r="N129" i="12"/>
  <c r="O129" i="12" s="1"/>
  <c r="M130" i="12"/>
  <c r="M344" i="12"/>
  <c r="Y343" i="12"/>
  <c r="N343" i="12"/>
  <c r="O343" i="12" s="1"/>
  <c r="N52" i="12"/>
  <c r="O52" i="12" s="1"/>
  <c r="M53" i="12"/>
  <c r="Y52" i="12"/>
  <c r="Y196" i="12"/>
  <c r="N196" i="12"/>
  <c r="O196" i="12" s="1"/>
  <c r="M197" i="12"/>
  <c r="M431" i="12"/>
  <c r="Y430" i="12"/>
  <c r="N430" i="12"/>
  <c r="O430" i="12" s="1"/>
  <c r="Y273" i="12"/>
  <c r="M274" i="12"/>
  <c r="N273" i="12"/>
  <c r="O273" i="12" s="1"/>
  <c r="N186" i="12"/>
  <c r="O186" i="12" s="1"/>
  <c r="Y186" i="12"/>
  <c r="M187" i="12"/>
  <c r="N40" i="12"/>
  <c r="O40" i="12" s="1"/>
  <c r="M41" i="12"/>
  <c r="Y40" i="12"/>
  <c r="Y38" i="12"/>
  <c r="M39" i="12"/>
  <c r="N38" i="12"/>
  <c r="O38" i="12" s="1"/>
  <c r="M68" i="12"/>
  <c r="Y67" i="12"/>
  <c r="N67" i="12"/>
  <c r="O67" i="12" s="1"/>
  <c r="N37" i="12"/>
  <c r="O37" i="12" s="1"/>
  <c r="Y37" i="12"/>
  <c r="M38" i="12"/>
  <c r="M347" i="12"/>
  <c r="Y346" i="12"/>
  <c r="N346" i="12"/>
  <c r="O346" i="12" s="1"/>
  <c r="N277" i="12"/>
  <c r="O277" i="12" s="1"/>
  <c r="M278" i="12"/>
  <c r="Y277" i="12"/>
  <c r="M252" i="12"/>
  <c r="N251" i="12"/>
  <c r="O251" i="12" s="1"/>
  <c r="Y251" i="12"/>
  <c r="Y48" i="12"/>
  <c r="N48" i="12"/>
  <c r="O48" i="12" s="1"/>
  <c r="M49" i="12"/>
  <c r="M224" i="12"/>
  <c r="Y223" i="12"/>
  <c r="N223" i="12"/>
  <c r="O223" i="12" s="1"/>
  <c r="Y60" i="12"/>
  <c r="M61" i="12"/>
  <c r="N60" i="12"/>
  <c r="O60" i="12" s="1"/>
  <c r="N431" i="12"/>
  <c r="O431" i="12" s="1"/>
  <c r="M432" i="12"/>
  <c r="Y431" i="12"/>
  <c r="N380" i="12"/>
  <c r="O380" i="12" s="1"/>
  <c r="M381" i="12"/>
  <c r="Y380" i="12"/>
  <c r="M524" i="12"/>
  <c r="N523" i="12"/>
  <c r="O523" i="12" s="1"/>
  <c r="Y523" i="12"/>
  <c r="N219" i="12"/>
  <c r="O219" i="12" s="1"/>
  <c r="M220" i="12"/>
  <c r="Y219" i="12"/>
  <c r="N440" i="12"/>
  <c r="O440" i="12" s="1"/>
  <c r="M441" i="12"/>
  <c r="Y440" i="12"/>
  <c r="N212" i="12"/>
  <c r="O212" i="12" s="1"/>
  <c r="Y212" i="12"/>
  <c r="M213" i="12"/>
  <c r="N447" i="12"/>
  <c r="O447" i="12" s="1"/>
  <c r="Y447" i="12"/>
  <c r="M448" i="12"/>
  <c r="N314" i="12"/>
  <c r="O314" i="12" s="1"/>
  <c r="Y314" i="12"/>
  <c r="M315" i="12"/>
  <c r="N622" i="12"/>
  <c r="O622" i="12" s="1"/>
  <c r="M623" i="12"/>
  <c r="Y622" i="12"/>
  <c r="Y545" i="12"/>
  <c r="N545" i="12"/>
  <c r="O545" i="12" s="1"/>
  <c r="M546" i="12"/>
  <c r="Y213" i="12"/>
  <c r="N213" i="12"/>
  <c r="O213" i="12" s="1"/>
  <c r="M214" i="12"/>
  <c r="M426" i="12"/>
  <c r="Y425" i="12"/>
  <c r="N425" i="12"/>
  <c r="O425" i="12" s="1"/>
  <c r="Y281" i="12"/>
  <c r="N281" i="12"/>
  <c r="O281" i="12" s="1"/>
  <c r="M282" i="12"/>
  <c r="M451" i="12"/>
  <c r="N450" i="12"/>
  <c r="O450" i="12" s="1"/>
  <c r="Y450" i="12"/>
  <c r="N478" i="12"/>
  <c r="O478" i="12" s="1"/>
  <c r="Y478" i="12"/>
  <c r="M479" i="12"/>
  <c r="M440" i="12"/>
  <c r="Y439" i="12"/>
  <c r="N439" i="12"/>
  <c r="O439" i="12" s="1"/>
  <c r="N442" i="12"/>
  <c r="O442" i="12" s="1"/>
  <c r="Y442" i="12"/>
  <c r="M443" i="12"/>
  <c r="Y711" i="12"/>
  <c r="M712" i="12"/>
  <c r="N711" i="12"/>
  <c r="O711" i="12" s="1"/>
  <c r="M543" i="12"/>
  <c r="N542" i="12"/>
  <c r="O542" i="12" s="1"/>
  <c r="Y542" i="12"/>
  <c r="Y723" i="12"/>
  <c r="N723" i="12"/>
  <c r="O723" i="12" s="1"/>
  <c r="M724" i="12"/>
  <c r="M661" i="12"/>
  <c r="N660" i="12"/>
  <c r="O660" i="12" s="1"/>
  <c r="Y660" i="12"/>
  <c r="M630" i="12"/>
  <c r="Y629" i="12"/>
  <c r="N629" i="12"/>
  <c r="O629" i="12" s="1"/>
  <c r="Y613" i="12"/>
  <c r="N613" i="12"/>
  <c r="O613" i="12" s="1"/>
  <c r="M614" i="12"/>
  <c r="M701" i="12"/>
  <c r="N700" i="12"/>
  <c r="O700" i="12" s="1"/>
  <c r="Y700" i="12"/>
  <c r="N568" i="12"/>
  <c r="O568" i="12" s="1"/>
  <c r="Y568" i="12"/>
  <c r="M569" i="12"/>
  <c r="Y640" i="12"/>
  <c r="N640" i="12"/>
  <c r="O640" i="12" s="1"/>
  <c r="M641" i="12"/>
  <c r="Y625" i="12"/>
  <c r="M626" i="12"/>
  <c r="N625" i="12"/>
  <c r="O625" i="12" s="1"/>
  <c r="M707" i="12"/>
  <c r="Y706" i="12"/>
  <c r="N706" i="12"/>
  <c r="O706" i="12" s="1"/>
  <c r="N692" i="12"/>
  <c r="O692" i="12" s="1"/>
  <c r="Y692" i="12"/>
  <c r="M693" i="12"/>
  <c r="Y750" i="12"/>
  <c r="M751" i="12"/>
  <c r="N750" i="12"/>
  <c r="O750" i="12" s="1"/>
  <c r="M326" i="8"/>
  <c r="Y325" i="8"/>
  <c r="N325" i="8"/>
  <c r="O325" i="8" s="1"/>
  <c r="M310" i="8"/>
  <c r="N309" i="8"/>
  <c r="O309" i="8" s="1"/>
  <c r="Y309" i="8"/>
  <c r="M14" i="8"/>
  <c r="M756" i="8" s="1"/>
  <c r="T22" i="13" s="1"/>
  <c r="SF28" i="15" s="1"/>
  <c r="N13" i="8"/>
  <c r="O13" i="8" s="1"/>
  <c r="Y13" i="8"/>
  <c r="M743" i="10"/>
  <c r="Y742" i="10"/>
  <c r="N742" i="10"/>
  <c r="O742" i="10" s="1"/>
  <c r="M402" i="10"/>
  <c r="N401" i="10"/>
  <c r="O401" i="10" s="1"/>
  <c r="Y401" i="10"/>
  <c r="N296" i="10"/>
  <c r="O296" i="10" s="1"/>
  <c r="M297" i="10"/>
  <c r="Y296" i="10"/>
  <c r="Y361" i="11"/>
  <c r="M362" i="11"/>
  <c r="N361" i="11"/>
  <c r="O361" i="11" s="1"/>
  <c r="N490" i="11"/>
  <c r="O490" i="11" s="1"/>
  <c r="M491" i="11"/>
  <c r="Y490" i="11"/>
  <c r="Y150" i="11"/>
  <c r="M151" i="11"/>
  <c r="N150" i="11"/>
  <c r="O150" i="11" s="1"/>
  <c r="X153" i="3"/>
  <c r="Y685" i="3"/>
  <c r="M686" i="3"/>
  <c r="N685" i="3"/>
  <c r="O685" i="3" s="1"/>
  <c r="Y274" i="3"/>
  <c r="N274" i="3"/>
  <c r="O274" i="3" s="1"/>
  <c r="M275" i="3"/>
  <c r="Y665" i="3"/>
  <c r="N665" i="3"/>
  <c r="O665" i="3" s="1"/>
  <c r="M666" i="3"/>
  <c r="M372" i="3"/>
  <c r="N371" i="3"/>
  <c r="O371" i="3" s="1"/>
  <c r="Y371" i="3"/>
  <c r="Y332" i="8"/>
  <c r="N332" i="8"/>
  <c r="O332" i="8" s="1"/>
  <c r="M333" i="8"/>
  <c r="M422" i="8"/>
  <c r="Y421" i="8"/>
  <c r="N421" i="8"/>
  <c r="O421" i="8" s="1"/>
  <c r="N488" i="8"/>
  <c r="O488" i="8" s="1"/>
  <c r="M489" i="8"/>
  <c r="Y488" i="8"/>
  <c r="M70" i="8"/>
  <c r="N69" i="8"/>
  <c r="O69" i="8" s="1"/>
  <c r="Y69" i="8"/>
  <c r="Y631" i="10"/>
  <c r="N631" i="10"/>
  <c r="O631" i="10" s="1"/>
  <c r="M632" i="10"/>
  <c r="Y448" i="10"/>
  <c r="M449" i="10"/>
  <c r="N448" i="10"/>
  <c r="O448" i="10" s="1"/>
  <c r="N104" i="10"/>
  <c r="O104" i="10" s="1"/>
  <c r="Y104" i="10"/>
  <c r="M105" i="10"/>
  <c r="Y46" i="10"/>
  <c r="M47" i="10"/>
  <c r="N46" i="10"/>
  <c r="O46" i="10" s="1"/>
  <c r="Y144" i="11"/>
  <c r="N144" i="11"/>
  <c r="O144" i="11" s="1"/>
  <c r="M145" i="11"/>
  <c r="M602" i="11"/>
  <c r="N601" i="11"/>
  <c r="O601" i="11" s="1"/>
  <c r="Y601" i="11"/>
  <c r="N103" i="11"/>
  <c r="O103" i="11" s="1"/>
  <c r="M104" i="11"/>
  <c r="Y103" i="11"/>
  <c r="N730" i="3"/>
  <c r="O730" i="3" s="1"/>
  <c r="Y730" i="3"/>
  <c r="M731" i="3"/>
  <c r="Y619" i="3"/>
  <c r="M620" i="3"/>
  <c r="N619" i="3"/>
  <c r="O619" i="3" s="1"/>
  <c r="PU30" i="15"/>
  <c r="Y400" i="8"/>
  <c r="M401" i="8"/>
  <c r="N400" i="8"/>
  <c r="O400" i="8" s="1"/>
  <c r="N303" i="8"/>
  <c r="O303" i="8" s="1"/>
  <c r="M304" i="8"/>
  <c r="Y303" i="8"/>
  <c r="Y429" i="8"/>
  <c r="N429" i="8"/>
  <c r="O429" i="8" s="1"/>
  <c r="M430" i="8"/>
  <c r="N142" i="8"/>
  <c r="O142" i="8" s="1"/>
  <c r="M143" i="8"/>
  <c r="Y142" i="8"/>
  <c r="M550" i="10"/>
  <c r="Y549" i="10"/>
  <c r="N549" i="10"/>
  <c r="O549" i="10" s="1"/>
  <c r="Y211" i="10"/>
  <c r="N211" i="10"/>
  <c r="O211" i="10" s="1"/>
  <c r="M212" i="10"/>
  <c r="Y487" i="10"/>
  <c r="N487" i="10"/>
  <c r="O487" i="10" s="1"/>
  <c r="M488" i="10"/>
  <c r="Y39" i="10"/>
  <c r="N39" i="10"/>
  <c r="O39" i="10" s="1"/>
  <c r="M40" i="10"/>
  <c r="M725" i="11"/>
  <c r="Y724" i="11"/>
  <c r="N724" i="11"/>
  <c r="O724" i="11" s="1"/>
  <c r="N680" i="11"/>
  <c r="O680" i="11" s="1"/>
  <c r="M681" i="11"/>
  <c r="Y680" i="11"/>
  <c r="Y182" i="11"/>
  <c r="N182" i="11"/>
  <c r="O182" i="11" s="1"/>
  <c r="M183" i="11"/>
  <c r="M105" i="11"/>
  <c r="Y104" i="11"/>
  <c r="N104" i="11"/>
  <c r="O104" i="11" s="1"/>
  <c r="Y664" i="3"/>
  <c r="M665" i="3"/>
  <c r="N664" i="3"/>
  <c r="O664" i="3" s="1"/>
  <c r="Y171" i="3"/>
  <c r="N171" i="3"/>
  <c r="O171" i="3" s="1"/>
  <c r="M172" i="3"/>
  <c r="M611" i="8"/>
  <c r="Y610" i="8"/>
  <c r="N610" i="8"/>
  <c r="O610" i="8" s="1"/>
  <c r="N594" i="8"/>
  <c r="O594" i="8" s="1"/>
  <c r="Y594" i="8"/>
  <c r="M595" i="8"/>
  <c r="M641" i="8"/>
  <c r="N640" i="8"/>
  <c r="O640" i="8" s="1"/>
  <c r="Y640" i="8"/>
  <c r="Y478" i="8"/>
  <c r="M479" i="8"/>
  <c r="N478" i="8"/>
  <c r="O478" i="8" s="1"/>
  <c r="M354" i="10"/>
  <c r="Y353" i="10"/>
  <c r="N353" i="10"/>
  <c r="O353" i="10" s="1"/>
  <c r="Y12" i="10"/>
  <c r="M13" i="10"/>
  <c r="N12" i="10"/>
  <c r="O12" i="10" s="1"/>
  <c r="M471" i="10"/>
  <c r="Y470" i="10"/>
  <c r="N470" i="10"/>
  <c r="O470" i="10" s="1"/>
  <c r="Y308" i="10"/>
  <c r="M309" i="10"/>
  <c r="N308" i="10"/>
  <c r="O308" i="10" s="1"/>
  <c r="M639" i="11"/>
  <c r="Y638" i="11"/>
  <c r="N638" i="11"/>
  <c r="O638" i="11" s="1"/>
  <c r="N362" i="11"/>
  <c r="O362" i="11" s="1"/>
  <c r="M363" i="11"/>
  <c r="Y362" i="11"/>
  <c r="N369" i="11"/>
  <c r="O369" i="11" s="1"/>
  <c r="Y369" i="11"/>
  <c r="M370" i="11"/>
  <c r="N68" i="11"/>
  <c r="O68" i="11" s="1"/>
  <c r="Y68" i="11"/>
  <c r="M69" i="11"/>
  <c r="Q419" i="1"/>
  <c r="S419" i="1" s="1"/>
  <c r="N223" i="5"/>
  <c r="O223" i="5" s="1"/>
  <c r="Y223" i="5"/>
  <c r="M224" i="5"/>
  <c r="Y480" i="8"/>
  <c r="N480" i="8"/>
  <c r="O480" i="8" s="1"/>
  <c r="M481" i="8"/>
  <c r="M501" i="8"/>
  <c r="N500" i="8"/>
  <c r="O500" i="8" s="1"/>
  <c r="Y500" i="8"/>
  <c r="Y691" i="8"/>
  <c r="M692" i="8"/>
  <c r="N691" i="8"/>
  <c r="O691" i="8" s="1"/>
  <c r="M583" i="10"/>
  <c r="Y582" i="10"/>
  <c r="N582" i="10"/>
  <c r="O582" i="10" s="1"/>
  <c r="N615" i="10"/>
  <c r="O615" i="10" s="1"/>
  <c r="M616" i="10"/>
  <c r="Y615" i="10"/>
  <c r="M199" i="10"/>
  <c r="N198" i="10"/>
  <c r="O198" i="10" s="1"/>
  <c r="Y198" i="10"/>
  <c r="Y295" i="10"/>
  <c r="N295" i="10"/>
  <c r="O295" i="10" s="1"/>
  <c r="M296" i="10"/>
  <c r="Y548" i="11"/>
  <c r="N548" i="11"/>
  <c r="O548" i="11" s="1"/>
  <c r="M549" i="11"/>
  <c r="M66" i="11"/>
  <c r="Y65" i="11"/>
  <c r="N65" i="11"/>
  <c r="O65" i="11" s="1"/>
  <c r="M278" i="11"/>
  <c r="Y277" i="11"/>
  <c r="N277" i="11"/>
  <c r="O277" i="11" s="1"/>
  <c r="N129" i="11"/>
  <c r="O129" i="11" s="1"/>
  <c r="Y129" i="11"/>
  <c r="M130" i="11"/>
  <c r="N456" i="3"/>
  <c r="O456" i="3" s="1"/>
  <c r="M457" i="3"/>
  <c r="Y456" i="3"/>
  <c r="Y651" i="3"/>
  <c r="M652" i="3"/>
  <c r="N651" i="3"/>
  <c r="O651" i="3" s="1"/>
  <c r="P472" i="8"/>
  <c r="W472" i="8" s="1"/>
  <c r="X472" i="8" s="1"/>
  <c r="M493" i="8"/>
  <c r="Y492" i="8"/>
  <c r="AG489" i="8" s="1"/>
  <c r="TT162" i="15" s="1"/>
  <c r="N492" i="8"/>
  <c r="O492" i="8" s="1"/>
  <c r="N469" i="8"/>
  <c r="O469" i="8" s="1"/>
  <c r="Y469" i="8"/>
  <c r="M470" i="8"/>
  <c r="P547" i="8"/>
  <c r="W547" i="8" s="1"/>
  <c r="X547" i="8" s="1"/>
  <c r="Q547" i="8"/>
  <c r="S547" i="8" s="1"/>
  <c r="Y534" i="8"/>
  <c r="M535" i="8"/>
  <c r="N534" i="8"/>
  <c r="O534" i="8" s="1"/>
  <c r="N307" i="8"/>
  <c r="O307" i="8" s="1"/>
  <c r="Y307" i="8"/>
  <c r="M308" i="8"/>
  <c r="P373" i="8"/>
  <c r="W373" i="8" s="1"/>
  <c r="X373" i="8" s="1"/>
  <c r="Q373" i="8"/>
  <c r="S373" i="8" s="1"/>
  <c r="N198" i="8"/>
  <c r="O198" i="8" s="1"/>
  <c r="M199" i="8"/>
  <c r="Y198" i="8"/>
  <c r="Q741" i="10"/>
  <c r="S741" i="10" s="1"/>
  <c r="P741" i="10"/>
  <c r="W741" i="10" s="1"/>
  <c r="X741" i="10" s="1"/>
  <c r="Y716" i="10"/>
  <c r="N716" i="10"/>
  <c r="O716" i="10" s="1"/>
  <c r="M717" i="10"/>
  <c r="Y748" i="10"/>
  <c r="M749" i="10"/>
  <c r="N748" i="10"/>
  <c r="O748" i="10" s="1"/>
  <c r="Y163" i="10"/>
  <c r="N163" i="10"/>
  <c r="O163" i="10" s="1"/>
  <c r="M164" i="10"/>
  <c r="M201" i="10"/>
  <c r="M591" i="11"/>
  <c r="N590" i="11"/>
  <c r="O590" i="11" s="1"/>
  <c r="Y590" i="11"/>
  <c r="M207" i="11"/>
  <c r="N206" i="11"/>
  <c r="O206" i="11" s="1"/>
  <c r="Y206" i="11"/>
  <c r="P462" i="11"/>
  <c r="W462" i="11" s="1"/>
  <c r="X462" i="11" s="1"/>
  <c r="P339" i="8"/>
  <c r="W339" i="8" s="1"/>
  <c r="X339" i="8" s="1"/>
  <c r="Q339" i="8"/>
  <c r="S339" i="8" s="1"/>
  <c r="M366" i="10"/>
  <c r="AG81" i="10"/>
  <c r="JB215" i="15" s="1"/>
  <c r="Q662" i="11"/>
  <c r="S662" i="11" s="1"/>
  <c r="P662" i="11"/>
  <c r="W662" i="11" s="1"/>
  <c r="X662" i="11" s="1"/>
  <c r="AE441" i="1"/>
  <c r="CB90" i="15" s="1"/>
  <c r="Y248" i="8"/>
  <c r="N248" i="8"/>
  <c r="O248" i="8" s="1"/>
  <c r="M249" i="8"/>
  <c r="M316" i="8"/>
  <c r="N315" i="8"/>
  <c r="O315" i="8" s="1"/>
  <c r="Y315" i="8"/>
  <c r="N293" i="8"/>
  <c r="O293" i="8" s="1"/>
  <c r="M294" i="8"/>
  <c r="Y293" i="8"/>
  <c r="M460" i="8"/>
  <c r="N459" i="8"/>
  <c r="O459" i="8" s="1"/>
  <c r="Y459" i="8"/>
  <c r="Y535" i="10"/>
  <c r="M536" i="10"/>
  <c r="N535" i="10"/>
  <c r="O535" i="10" s="1"/>
  <c r="N440" i="10"/>
  <c r="O440" i="10" s="1"/>
  <c r="Y440" i="10"/>
  <c r="M441" i="10"/>
  <c r="N45" i="10"/>
  <c r="O45" i="10" s="1"/>
  <c r="Y45" i="10"/>
  <c r="M46" i="10"/>
  <c r="M118" i="10"/>
  <c r="N117" i="10"/>
  <c r="O117" i="10" s="1"/>
  <c r="Y117" i="10"/>
  <c r="Y263" i="11"/>
  <c r="N263" i="11"/>
  <c r="O263" i="11" s="1"/>
  <c r="M264" i="11"/>
  <c r="M485" i="11"/>
  <c r="N484" i="11"/>
  <c r="O484" i="11" s="1"/>
  <c r="Y484" i="11"/>
  <c r="N538" i="11"/>
  <c r="O538" i="11" s="1"/>
  <c r="Y538" i="11"/>
  <c r="M539" i="11"/>
  <c r="Q35" i="3"/>
  <c r="S35" i="3" s="1"/>
  <c r="M561" i="8"/>
  <c r="M69" i="8"/>
  <c r="M510" i="8"/>
  <c r="Y509" i="8"/>
  <c r="N509" i="8"/>
  <c r="O509" i="8" s="1"/>
  <c r="M693" i="8"/>
  <c r="M695" i="8"/>
  <c r="M709" i="10"/>
  <c r="N708" i="10"/>
  <c r="O708" i="10" s="1"/>
  <c r="Y708" i="10"/>
  <c r="Q656" i="10"/>
  <c r="S656" i="10" s="1"/>
  <c r="P656" i="10"/>
  <c r="W656" i="10" s="1"/>
  <c r="X656" i="10" s="1"/>
  <c r="P566" i="10"/>
  <c r="W566" i="10" s="1"/>
  <c r="X566" i="10" s="1"/>
  <c r="N132" i="10"/>
  <c r="O132" i="10" s="1"/>
  <c r="Y132" i="10"/>
  <c r="M133" i="10"/>
  <c r="M254" i="10"/>
  <c r="Y202" i="11"/>
  <c r="N202" i="11"/>
  <c r="O202" i="11" s="1"/>
  <c r="M203" i="11"/>
  <c r="P198" i="11"/>
  <c r="W198" i="11" s="1"/>
  <c r="X198" i="11" s="1"/>
  <c r="Q198" i="11"/>
  <c r="S198" i="11" s="1"/>
  <c r="P482" i="11"/>
  <c r="W482" i="11" s="1"/>
  <c r="X482" i="11" s="1"/>
  <c r="M709" i="11"/>
  <c r="Y708" i="11"/>
  <c r="N708" i="11"/>
  <c r="O708" i="11" s="1"/>
  <c r="M508" i="11"/>
  <c r="Q634" i="2"/>
  <c r="S634" i="2" s="1"/>
  <c r="N538" i="8"/>
  <c r="O538" i="8" s="1"/>
  <c r="Y538" i="8"/>
  <c r="M539" i="8"/>
  <c r="Y714" i="8"/>
  <c r="M715" i="8"/>
  <c r="N714" i="8"/>
  <c r="O714" i="8" s="1"/>
  <c r="M724" i="8"/>
  <c r="Y723" i="8"/>
  <c r="N723" i="8"/>
  <c r="O723" i="8" s="1"/>
  <c r="N190" i="8"/>
  <c r="O190" i="8" s="1"/>
  <c r="M191" i="8"/>
  <c r="Y190" i="8"/>
  <c r="N736" i="10"/>
  <c r="O736" i="10" s="1"/>
  <c r="M737" i="10"/>
  <c r="Y736" i="10"/>
  <c r="M492" i="10"/>
  <c r="N491" i="10"/>
  <c r="O491" i="10" s="1"/>
  <c r="Y491" i="10"/>
  <c r="Y592" i="10"/>
  <c r="M593" i="10"/>
  <c r="N592" i="10"/>
  <c r="O592" i="10" s="1"/>
  <c r="N15" i="10"/>
  <c r="O15" i="10" s="1"/>
  <c r="M16" i="10"/>
  <c r="Y15" i="10"/>
  <c r="Y595" i="11"/>
  <c r="N595" i="11"/>
  <c r="O595" i="11" s="1"/>
  <c r="M596" i="11"/>
  <c r="M510" i="11"/>
  <c r="N509" i="11"/>
  <c r="O509" i="11" s="1"/>
  <c r="Y509" i="11"/>
  <c r="N110" i="11"/>
  <c r="O110" i="11" s="1"/>
  <c r="M111" i="11"/>
  <c r="Y110" i="11"/>
  <c r="N14" i="11"/>
  <c r="O14" i="11" s="1"/>
  <c r="Y14" i="11"/>
  <c r="M15" i="11"/>
  <c r="L16" i="6"/>
  <c r="L274" i="6"/>
  <c r="L163" i="6"/>
  <c r="L190" i="6"/>
  <c r="L225" i="6"/>
  <c r="L695" i="6"/>
  <c r="L172" i="6"/>
  <c r="L511" i="6"/>
  <c r="M511" i="6" s="1"/>
  <c r="L83" i="6"/>
  <c r="L615" i="6"/>
  <c r="L470" i="6"/>
  <c r="L396" i="6"/>
  <c r="L594" i="6"/>
  <c r="L452" i="6"/>
  <c r="L530" i="6"/>
  <c r="L232" i="6"/>
  <c r="L87" i="6"/>
  <c r="L357" i="6"/>
  <c r="L157" i="6"/>
  <c r="L567" i="6"/>
  <c r="L337" i="6"/>
  <c r="L208" i="6"/>
  <c r="L513" i="6"/>
  <c r="L19" i="6"/>
  <c r="L359" i="6"/>
  <c r="L693" i="6"/>
  <c r="L609" i="6"/>
  <c r="L189" i="6"/>
  <c r="L443" i="6"/>
  <c r="L97" i="6"/>
  <c r="L473" i="6"/>
  <c r="L46" i="6"/>
  <c r="L245" i="6"/>
  <c r="L555" i="6"/>
  <c r="L99" i="6"/>
  <c r="L281" i="6"/>
  <c r="L508" i="6"/>
  <c r="L715" i="6"/>
  <c r="L199" i="6"/>
  <c r="L402" i="6"/>
  <c r="L39" i="6"/>
  <c r="M39" i="6" s="1"/>
  <c r="L248" i="6"/>
  <c r="L455" i="6"/>
  <c r="L394" i="6"/>
  <c r="L604" i="6"/>
  <c r="L409" i="6"/>
  <c r="L605" i="6"/>
  <c r="L442" i="6"/>
  <c r="L652" i="6"/>
  <c r="L307" i="6"/>
  <c r="L482" i="6"/>
  <c r="L685" i="6"/>
  <c r="PU27" i="15"/>
  <c r="T21" i="13" l="1"/>
  <c r="SF27" i="15" s="1"/>
  <c r="S11" i="13"/>
  <c r="SA18" i="15" s="1"/>
  <c r="P13" i="13"/>
  <c r="QZ20" i="15" s="1"/>
  <c r="S14" i="13"/>
  <c r="SA21" i="15" s="1"/>
  <c r="TT142" i="15"/>
  <c r="M191" i="6"/>
  <c r="N190" i="6"/>
  <c r="O190" i="6" s="1"/>
  <c r="Y190" i="6"/>
  <c r="Q144" i="11"/>
  <c r="S144" i="11" s="1"/>
  <c r="P144" i="11"/>
  <c r="W144" i="11" s="1"/>
  <c r="X144" i="11" s="1"/>
  <c r="P568" i="12"/>
  <c r="W568" i="12" s="1"/>
  <c r="X568" i="12" s="1"/>
  <c r="P482" i="7"/>
  <c r="W482" i="7" s="1"/>
  <c r="X482" i="7" s="1"/>
  <c r="Q606" i="5"/>
  <c r="S606" i="5" s="1"/>
  <c r="P606" i="5"/>
  <c r="W606" i="5" s="1"/>
  <c r="X606" i="5" s="1"/>
  <c r="Y248" i="9"/>
  <c r="M249" i="9"/>
  <c r="N248" i="9"/>
  <c r="O248" i="9" s="1"/>
  <c r="P320" i="11"/>
  <c r="W320" i="11" s="1"/>
  <c r="X320" i="11" s="1"/>
  <c r="Q320" i="11"/>
  <c r="S320" i="11" s="1"/>
  <c r="P483" i="11"/>
  <c r="W483" i="11" s="1"/>
  <c r="X483" i="11" s="1"/>
  <c r="Q483" i="11"/>
  <c r="S483" i="11" s="1"/>
  <c r="P599" i="12"/>
  <c r="W599" i="12" s="1"/>
  <c r="X599" i="12" s="1"/>
  <c r="Q386" i="7"/>
  <c r="S386" i="7" s="1"/>
  <c r="P386" i="7"/>
  <c r="W386" i="7" s="1"/>
  <c r="X386" i="7" s="1"/>
  <c r="AG9" i="7"/>
  <c r="Y531" i="2"/>
  <c r="M532" i="2"/>
  <c r="N531" i="2"/>
  <c r="O531" i="2" s="1"/>
  <c r="Y78" i="6"/>
  <c r="M79" i="6"/>
  <c r="N78" i="6"/>
  <c r="O78" i="6" s="1"/>
  <c r="P102" i="10"/>
  <c r="W102" i="10" s="1"/>
  <c r="X102" i="10" s="1"/>
  <c r="Q102" i="10"/>
  <c r="S102" i="10" s="1"/>
  <c r="Q495" i="12"/>
  <c r="S495" i="12" s="1"/>
  <c r="P495" i="12"/>
  <c r="W495" i="12" s="1"/>
  <c r="X495" i="12" s="1"/>
  <c r="N308" i="9"/>
  <c r="O308" i="9" s="1"/>
  <c r="M309" i="9"/>
  <c r="Y308" i="9"/>
  <c r="M551" i="6"/>
  <c r="Y550" i="6"/>
  <c r="N550" i="6"/>
  <c r="O550" i="6" s="1"/>
  <c r="M543" i="7"/>
  <c r="Y542" i="7"/>
  <c r="N542" i="7"/>
  <c r="O542" i="7" s="1"/>
  <c r="N17" i="2"/>
  <c r="O17" i="2" s="1"/>
  <c r="M18" i="2"/>
  <c r="Y17" i="2"/>
  <c r="M646" i="6"/>
  <c r="N645" i="6"/>
  <c r="O645" i="6" s="1"/>
  <c r="Y645" i="6"/>
  <c r="P383" i="8"/>
  <c r="W383" i="8" s="1"/>
  <c r="X383" i="8" s="1"/>
  <c r="Q383" i="8"/>
  <c r="S383" i="8" s="1"/>
  <c r="P189" i="3"/>
  <c r="W189" i="3" s="1"/>
  <c r="X189" i="3" s="1"/>
  <c r="M757" i="11"/>
  <c r="W23" i="13" s="1"/>
  <c r="TG29" i="15" s="1"/>
  <c r="M755" i="11"/>
  <c r="M758" i="11"/>
  <c r="W24" i="13" s="1"/>
  <c r="TG30" i="15" s="1"/>
  <c r="M756" i="11"/>
  <c r="W22" i="13" s="1"/>
  <c r="TG28" i="15" s="1"/>
  <c r="Q559" i="12"/>
  <c r="S559" i="12" s="1"/>
  <c r="P559" i="12"/>
  <c r="W559" i="12" s="1"/>
  <c r="X559" i="12" s="1"/>
  <c r="Y413" i="6"/>
  <c r="N413" i="6"/>
  <c r="O413" i="6" s="1"/>
  <c r="M414" i="6"/>
  <c r="Q499" i="10"/>
  <c r="S499" i="10" s="1"/>
  <c r="P499" i="10"/>
  <c r="W499" i="10" s="1"/>
  <c r="X499" i="10" s="1"/>
  <c r="P29" i="11"/>
  <c r="W29" i="11" s="1"/>
  <c r="X29" i="11" s="1"/>
  <c r="P722" i="12"/>
  <c r="W722" i="12" s="1"/>
  <c r="X722" i="12" s="1"/>
  <c r="Q722" i="12"/>
  <c r="S722" i="12" s="1"/>
  <c r="Q393" i="12"/>
  <c r="S393" i="12" s="1"/>
  <c r="P393" i="12"/>
  <c r="W393" i="12" s="1"/>
  <c r="Y540" i="6"/>
  <c r="M541" i="6"/>
  <c r="N540" i="6"/>
  <c r="O540" i="6" s="1"/>
  <c r="Q529" i="8"/>
  <c r="S529" i="8" s="1"/>
  <c r="P529" i="8"/>
  <c r="W529" i="8" s="1"/>
  <c r="X529" i="8" s="1"/>
  <c r="P283" i="11"/>
  <c r="W283" i="11" s="1"/>
  <c r="X283" i="11" s="1"/>
  <c r="P358" i="12"/>
  <c r="W358" i="12" s="1"/>
  <c r="X358" i="12" s="1"/>
  <c r="M93" i="6"/>
  <c r="Y92" i="6"/>
  <c r="N92" i="6"/>
  <c r="O92" i="6" s="1"/>
  <c r="P483" i="3"/>
  <c r="W483" i="3" s="1"/>
  <c r="X483" i="3" s="1"/>
  <c r="P641" i="12"/>
  <c r="W641" i="12" s="1"/>
  <c r="X641" i="12" s="1"/>
  <c r="P10" i="12"/>
  <c r="W10" i="12" s="1"/>
  <c r="X10" i="12" s="1"/>
  <c r="P11" i="7"/>
  <c r="W11" i="7" s="1"/>
  <c r="X11" i="7" s="1"/>
  <c r="P538" i="3"/>
  <c r="W538" i="3" s="1"/>
  <c r="X538" i="3" s="1"/>
  <c r="N646" i="6"/>
  <c r="O646" i="6" s="1"/>
  <c r="Y646" i="6"/>
  <c r="M647" i="6"/>
  <c r="Q415" i="3"/>
  <c r="S415" i="3" s="1"/>
  <c r="P415" i="3"/>
  <c r="W415" i="3" s="1"/>
  <c r="X415" i="3" s="1"/>
  <c r="P346" i="3"/>
  <c r="W346" i="3" s="1"/>
  <c r="X346" i="3" s="1"/>
  <c r="Q346" i="3"/>
  <c r="S346" i="3" s="1"/>
  <c r="P667" i="7"/>
  <c r="W667" i="7" s="1"/>
  <c r="X667" i="7" s="1"/>
  <c r="Y307" i="6"/>
  <c r="N307" i="6"/>
  <c r="O307" i="6" s="1"/>
  <c r="M308" i="6"/>
  <c r="P369" i="11"/>
  <c r="W369" i="11" s="1"/>
  <c r="P604" i="12"/>
  <c r="W604" i="12" s="1"/>
  <c r="X604" i="12" s="1"/>
  <c r="Y605" i="6"/>
  <c r="M606" i="6"/>
  <c r="N605" i="6"/>
  <c r="O605" i="6" s="1"/>
  <c r="M246" i="6"/>
  <c r="N245" i="6"/>
  <c r="O245" i="6" s="1"/>
  <c r="Y245" i="6"/>
  <c r="Y157" i="6"/>
  <c r="M158" i="6"/>
  <c r="N157" i="6"/>
  <c r="O157" i="6" s="1"/>
  <c r="N225" i="6"/>
  <c r="O225" i="6" s="1"/>
  <c r="M226" i="6"/>
  <c r="Y225" i="6"/>
  <c r="P736" i="10"/>
  <c r="W736" i="10" s="1"/>
  <c r="X736" i="10" s="1"/>
  <c r="Q263" i="11"/>
  <c r="S263" i="11" s="1"/>
  <c r="P263" i="11"/>
  <c r="W263" i="11" s="1"/>
  <c r="X263" i="11" s="1"/>
  <c r="P198" i="8"/>
  <c r="W198" i="8" s="1"/>
  <c r="X198" i="8" s="1"/>
  <c r="Q492" i="8"/>
  <c r="S492" i="8" s="1"/>
  <c r="P492" i="8"/>
  <c r="W492" i="8" s="1"/>
  <c r="X492" i="8" s="1"/>
  <c r="Q277" i="11"/>
  <c r="S277" i="11" s="1"/>
  <c r="P277" i="11"/>
  <c r="W277" i="11" s="1"/>
  <c r="X277" i="11" s="1"/>
  <c r="P480" i="8"/>
  <c r="W480" i="8" s="1"/>
  <c r="X480" i="8" s="1"/>
  <c r="P362" i="11"/>
  <c r="W362" i="11" s="1"/>
  <c r="X362" i="11" s="1"/>
  <c r="Q680" i="11"/>
  <c r="S680" i="11" s="1"/>
  <c r="P680" i="11"/>
  <c r="W680" i="11" s="1"/>
  <c r="X680" i="11" s="1"/>
  <c r="P371" i="3"/>
  <c r="W371" i="3" s="1"/>
  <c r="X371" i="3" s="1"/>
  <c r="P742" i="10"/>
  <c r="W742" i="10" s="1"/>
  <c r="X742" i="10" s="1"/>
  <c r="Q742" i="10"/>
  <c r="S742" i="10" s="1"/>
  <c r="P213" i="12"/>
  <c r="W213" i="12" s="1"/>
  <c r="X213" i="12" s="1"/>
  <c r="P380" i="12"/>
  <c r="W380" i="12" s="1"/>
  <c r="X380" i="12" s="1"/>
  <c r="P251" i="12"/>
  <c r="W251" i="12" s="1"/>
  <c r="X251" i="12" s="1"/>
  <c r="Q251" i="12"/>
  <c r="S251" i="12" s="1"/>
  <c r="P38" i="12"/>
  <c r="W38" i="12" s="1"/>
  <c r="X38" i="12" s="1"/>
  <c r="Q62" i="12"/>
  <c r="S62" i="12" s="1"/>
  <c r="P62" i="12"/>
  <c r="W62" i="12" s="1"/>
  <c r="X62" i="12" s="1"/>
  <c r="M747" i="7"/>
  <c r="Y746" i="7"/>
  <c r="N746" i="7"/>
  <c r="O746" i="7" s="1"/>
  <c r="M625" i="7"/>
  <c r="N624" i="7"/>
  <c r="O624" i="7" s="1"/>
  <c r="Y624" i="7"/>
  <c r="Q242" i="7"/>
  <c r="S242" i="7" s="1"/>
  <c r="P242" i="7"/>
  <c r="W242" i="7" s="1"/>
  <c r="X242" i="7" s="1"/>
  <c r="Y474" i="2"/>
  <c r="M475" i="2"/>
  <c r="N474" i="2"/>
  <c r="O474" i="2" s="1"/>
  <c r="M98" i="2"/>
  <c r="N97" i="2"/>
  <c r="O97" i="2" s="1"/>
  <c r="Y97" i="2"/>
  <c r="N15" i="2"/>
  <c r="O15" i="2" s="1"/>
  <c r="Y15" i="2"/>
  <c r="M16" i="2"/>
  <c r="P747" i="10"/>
  <c r="W747" i="10" s="1"/>
  <c r="X747" i="10" s="1"/>
  <c r="P292" i="5"/>
  <c r="W292" i="5" s="1"/>
  <c r="X292" i="5" s="1"/>
  <c r="Q409" i="3"/>
  <c r="S409" i="3" s="1"/>
  <c r="P409" i="3"/>
  <c r="W409" i="3" s="1"/>
  <c r="X409" i="3" s="1"/>
  <c r="Q566" i="11"/>
  <c r="S566" i="11" s="1"/>
  <c r="P566" i="11"/>
  <c r="W566" i="11" s="1"/>
  <c r="X566" i="11" s="1"/>
  <c r="P262" i="8"/>
  <c r="W262" i="8" s="1"/>
  <c r="X262" i="8" s="1"/>
  <c r="Q262" i="8"/>
  <c r="S262" i="8" s="1"/>
  <c r="Y723" i="9"/>
  <c r="M724" i="9"/>
  <c r="N723" i="9"/>
  <c r="O723" i="9" s="1"/>
  <c r="Y541" i="9"/>
  <c r="N541" i="9"/>
  <c r="O541" i="9" s="1"/>
  <c r="M542" i="9"/>
  <c r="M27" i="9"/>
  <c r="N26" i="9"/>
  <c r="O26" i="9" s="1"/>
  <c r="Y26" i="9"/>
  <c r="Y32" i="6"/>
  <c r="M33" i="6"/>
  <c r="N32" i="6"/>
  <c r="O32" i="6" s="1"/>
  <c r="M712" i="6"/>
  <c r="N711" i="6"/>
  <c r="O711" i="6" s="1"/>
  <c r="Y711" i="6"/>
  <c r="N480" i="6"/>
  <c r="O480" i="6" s="1"/>
  <c r="Y480" i="6"/>
  <c r="M481" i="6"/>
  <c r="P386" i="11"/>
  <c r="W386" i="11" s="1"/>
  <c r="X386" i="11" s="1"/>
  <c r="P459" i="11"/>
  <c r="W459" i="11" s="1"/>
  <c r="X459" i="11" s="1"/>
  <c r="X81" i="10"/>
  <c r="P238" i="10"/>
  <c r="W238" i="10" s="1"/>
  <c r="X238" i="10" s="1"/>
  <c r="Q51" i="8"/>
  <c r="S51" i="8" s="1"/>
  <c r="P204" i="10"/>
  <c r="W204" i="10" s="1"/>
  <c r="X204" i="10" s="1"/>
  <c r="P97" i="11"/>
  <c r="W97" i="11" s="1"/>
  <c r="X97" i="11" s="1"/>
  <c r="P664" i="8"/>
  <c r="W664" i="8" s="1"/>
  <c r="X664" i="8" s="1"/>
  <c r="P328" i="10"/>
  <c r="W328" i="10" s="1"/>
  <c r="X328" i="10" s="1"/>
  <c r="Q514" i="8"/>
  <c r="S514" i="8" s="1"/>
  <c r="P514" i="8"/>
  <c r="W514" i="8" s="1"/>
  <c r="X514" i="8" s="1"/>
  <c r="P736" i="12"/>
  <c r="W736" i="12" s="1"/>
  <c r="X736" i="12" s="1"/>
  <c r="P560" i="12"/>
  <c r="W560" i="12" s="1"/>
  <c r="X560" i="12" s="1"/>
  <c r="Q560" i="12"/>
  <c r="S560" i="12" s="1"/>
  <c r="Q714" i="12"/>
  <c r="S714" i="12" s="1"/>
  <c r="P714" i="12"/>
  <c r="W714" i="12" s="1"/>
  <c r="X714" i="12" s="1"/>
  <c r="P427" i="12"/>
  <c r="W427" i="12" s="1"/>
  <c r="X427" i="12" s="1"/>
  <c r="P192" i="12"/>
  <c r="W192" i="12" s="1"/>
  <c r="X192" i="12" s="1"/>
  <c r="Q192" i="12"/>
  <c r="S192" i="12" s="1"/>
  <c r="Q378" i="12"/>
  <c r="S378" i="12" s="1"/>
  <c r="P378" i="12"/>
  <c r="W378" i="12" s="1"/>
  <c r="X378" i="12" s="1"/>
  <c r="P331" i="12"/>
  <c r="W331" i="12" s="1"/>
  <c r="X331" i="12" s="1"/>
  <c r="P721" i="7"/>
  <c r="W721" i="7" s="1"/>
  <c r="X721" i="7" s="1"/>
  <c r="P572" i="7"/>
  <c r="W572" i="7" s="1"/>
  <c r="X572" i="7" s="1"/>
  <c r="P211" i="7"/>
  <c r="W211" i="7" s="1"/>
  <c r="X211" i="7" s="1"/>
  <c r="Q496" i="7"/>
  <c r="S496" i="7" s="1"/>
  <c r="P496" i="7"/>
  <c r="W496" i="7" s="1"/>
  <c r="X496" i="7" s="1"/>
  <c r="P256" i="7"/>
  <c r="W256" i="7" s="1"/>
  <c r="X256" i="7" s="1"/>
  <c r="M185" i="7"/>
  <c r="N184" i="7"/>
  <c r="O184" i="7" s="1"/>
  <c r="Y184" i="7"/>
  <c r="P402" i="7"/>
  <c r="W402" i="7" s="1"/>
  <c r="X402" i="7" s="1"/>
  <c r="P172" i="5"/>
  <c r="W172" i="5" s="1"/>
  <c r="X172" i="5" s="1"/>
  <c r="Q172" i="5"/>
  <c r="S172" i="5" s="1"/>
  <c r="Y400" i="2"/>
  <c r="M401" i="2"/>
  <c r="N400" i="2"/>
  <c r="O400" i="2" s="1"/>
  <c r="Y545" i="2"/>
  <c r="M546" i="2"/>
  <c r="N545" i="2"/>
  <c r="O545" i="2" s="1"/>
  <c r="M74" i="2"/>
  <c r="N73" i="2"/>
  <c r="O73" i="2" s="1"/>
  <c r="Y73" i="2"/>
  <c r="Q596" i="8"/>
  <c r="S596" i="8" s="1"/>
  <c r="P596" i="8"/>
  <c r="W596" i="8" s="1"/>
  <c r="X596" i="8" s="1"/>
  <c r="Q314" i="5"/>
  <c r="S314" i="5" s="1"/>
  <c r="P314" i="5"/>
  <c r="W314" i="5" s="1"/>
  <c r="X314" i="5" s="1"/>
  <c r="Q525" i="11"/>
  <c r="S525" i="11" s="1"/>
  <c r="P525" i="11"/>
  <c r="W525" i="11" s="1"/>
  <c r="X525" i="11" s="1"/>
  <c r="Y710" i="9"/>
  <c r="M711" i="9"/>
  <c r="N710" i="9"/>
  <c r="O710" i="9" s="1"/>
  <c r="M352" i="9"/>
  <c r="Y351" i="9"/>
  <c r="N351" i="9"/>
  <c r="O351" i="9" s="1"/>
  <c r="Y571" i="9"/>
  <c r="N571" i="9"/>
  <c r="O571" i="9" s="1"/>
  <c r="M572" i="9"/>
  <c r="Y265" i="6"/>
  <c r="M266" i="6"/>
  <c r="N265" i="6"/>
  <c r="O265" i="6" s="1"/>
  <c r="M265" i="6"/>
  <c r="N264" i="6"/>
  <c r="O264" i="6" s="1"/>
  <c r="Y264" i="6"/>
  <c r="N114" i="6"/>
  <c r="O114" i="6" s="1"/>
  <c r="M115" i="6"/>
  <c r="Y114" i="6"/>
  <c r="Y308" i="6"/>
  <c r="N308" i="6"/>
  <c r="O308" i="6" s="1"/>
  <c r="M309" i="6"/>
  <c r="P243" i="8"/>
  <c r="W243" i="8" s="1"/>
  <c r="X243" i="8" s="1"/>
  <c r="P106" i="10"/>
  <c r="W106" i="10" s="1"/>
  <c r="X106" i="10" s="1"/>
  <c r="Q106" i="10"/>
  <c r="S106" i="10" s="1"/>
  <c r="P405" i="8"/>
  <c r="W405" i="8" s="1"/>
  <c r="X405" i="8" s="1"/>
  <c r="Q405" i="8"/>
  <c r="S405" i="8" s="1"/>
  <c r="P238" i="11"/>
  <c r="W238" i="11" s="1"/>
  <c r="X238" i="11" s="1"/>
  <c r="P238" i="8"/>
  <c r="W238" i="8" s="1"/>
  <c r="X238" i="8" s="1"/>
  <c r="P619" i="12"/>
  <c r="W619" i="12" s="1"/>
  <c r="X619" i="12" s="1"/>
  <c r="Q388" i="12"/>
  <c r="S388" i="12" s="1"/>
  <c r="P388" i="12"/>
  <c r="W388" i="12" s="1"/>
  <c r="X388" i="12" s="1"/>
  <c r="Q293" i="12"/>
  <c r="S293" i="12" s="1"/>
  <c r="P293" i="12"/>
  <c r="W293" i="12" s="1"/>
  <c r="X293" i="12" s="1"/>
  <c r="P27" i="12"/>
  <c r="W27" i="12" s="1"/>
  <c r="X27" i="12" s="1"/>
  <c r="P16" i="12"/>
  <c r="W16" i="12" s="1"/>
  <c r="X16" i="12" s="1"/>
  <c r="AG729" i="7"/>
  <c r="OK172" i="15" s="1"/>
  <c r="P728" i="7"/>
  <c r="W728" i="7" s="1"/>
  <c r="X728" i="7" s="1"/>
  <c r="Q728" i="7"/>
  <c r="S728" i="7" s="1"/>
  <c r="P657" i="7"/>
  <c r="W657" i="7" s="1"/>
  <c r="Q445" i="7"/>
  <c r="S445" i="7" s="1"/>
  <c r="P445" i="7"/>
  <c r="W445" i="7" s="1"/>
  <c r="X445" i="7" s="1"/>
  <c r="M462" i="2"/>
  <c r="N461" i="2"/>
  <c r="O461" i="2" s="1"/>
  <c r="Y461" i="2"/>
  <c r="M196" i="2"/>
  <c r="N195" i="2"/>
  <c r="O195" i="2" s="1"/>
  <c r="Y195" i="2"/>
  <c r="Y181" i="2"/>
  <c r="M182" i="2"/>
  <c r="N181" i="2"/>
  <c r="O181" i="2" s="1"/>
  <c r="P420" i="3"/>
  <c r="W420" i="3" s="1"/>
  <c r="X420" i="3" s="1"/>
  <c r="P185" i="8"/>
  <c r="W185" i="8" s="1"/>
  <c r="X185" i="8" s="1"/>
  <c r="Q185" i="8"/>
  <c r="S185" i="8" s="1"/>
  <c r="Y27" i="9"/>
  <c r="N27" i="9"/>
  <c r="O27" i="9" s="1"/>
  <c r="M28" i="9"/>
  <c r="N385" i="9"/>
  <c r="O385" i="9" s="1"/>
  <c r="Y385" i="9"/>
  <c r="M386" i="9"/>
  <c r="M349" i="9"/>
  <c r="N348" i="9"/>
  <c r="O348" i="9" s="1"/>
  <c r="Y348" i="9"/>
  <c r="Y278" i="9"/>
  <c r="M279" i="9"/>
  <c r="N278" i="9"/>
  <c r="O278" i="9" s="1"/>
  <c r="Y617" i="6"/>
  <c r="N617" i="6"/>
  <c r="O617" i="6" s="1"/>
  <c r="M618" i="6"/>
  <c r="Y64" i="6"/>
  <c r="N64" i="6"/>
  <c r="O64" i="6" s="1"/>
  <c r="M65" i="6"/>
  <c r="N283" i="6"/>
  <c r="O283" i="6" s="1"/>
  <c r="M284" i="6"/>
  <c r="Y283" i="6"/>
  <c r="N37" i="6"/>
  <c r="O37" i="6" s="1"/>
  <c r="Y37" i="6"/>
  <c r="M38" i="6"/>
  <c r="P243" i="11"/>
  <c r="W243" i="11" s="1"/>
  <c r="X243" i="11" s="1"/>
  <c r="P660" i="8"/>
  <c r="W660" i="8" s="1"/>
  <c r="X660" i="8" s="1"/>
  <c r="P151" i="10"/>
  <c r="W151" i="10" s="1"/>
  <c r="X151" i="10" s="1"/>
  <c r="Q701" i="3"/>
  <c r="S701" i="3" s="1"/>
  <c r="P701" i="3"/>
  <c r="W701" i="3" s="1"/>
  <c r="X701" i="3" s="1"/>
  <c r="P287" i="11"/>
  <c r="W287" i="11" s="1"/>
  <c r="X287" i="11" s="1"/>
  <c r="Q287" i="11"/>
  <c r="S287" i="11" s="1"/>
  <c r="Q507" i="10"/>
  <c r="S507" i="10" s="1"/>
  <c r="AG537" i="3"/>
  <c r="OL94" i="15" s="1"/>
  <c r="P661" i="8"/>
  <c r="W661" i="8" s="1"/>
  <c r="X661" i="8" s="1"/>
  <c r="P606" i="11"/>
  <c r="W606" i="11" s="1"/>
  <c r="X606" i="11" s="1"/>
  <c r="Q606" i="11"/>
  <c r="S606" i="11" s="1"/>
  <c r="P66" i="5"/>
  <c r="W66" i="5" s="1"/>
  <c r="X66" i="5" s="1"/>
  <c r="Q327" i="10"/>
  <c r="S327" i="10" s="1"/>
  <c r="P327" i="10"/>
  <c r="W327" i="10" s="1"/>
  <c r="X327" i="10" s="1"/>
  <c r="Q403" i="8"/>
  <c r="S403" i="8" s="1"/>
  <c r="P403" i="8"/>
  <c r="W403" i="8" s="1"/>
  <c r="X403" i="8" s="1"/>
  <c r="P267" i="10"/>
  <c r="W267" i="10" s="1"/>
  <c r="X267" i="10" s="1"/>
  <c r="Q267" i="10"/>
  <c r="S267" i="10" s="1"/>
  <c r="P587" i="12"/>
  <c r="W587" i="12" s="1"/>
  <c r="X587" i="12" s="1"/>
  <c r="Q210" i="12"/>
  <c r="S210" i="12" s="1"/>
  <c r="P210" i="12"/>
  <c r="W210" i="12" s="1"/>
  <c r="X210" i="12" s="1"/>
  <c r="P292" i="12"/>
  <c r="W292" i="12" s="1"/>
  <c r="X292" i="12" s="1"/>
  <c r="P408" i="12"/>
  <c r="W408" i="12" s="1"/>
  <c r="X408" i="12" s="1"/>
  <c r="P64" i="12"/>
  <c r="W64" i="12" s="1"/>
  <c r="X64" i="12" s="1"/>
  <c r="Q55" i="5"/>
  <c r="S55" i="5" s="1"/>
  <c r="P55" i="5"/>
  <c r="W55" i="5" s="1"/>
  <c r="X55" i="5" s="1"/>
  <c r="P719" i="7"/>
  <c r="W719" i="7" s="1"/>
  <c r="X719" i="7" s="1"/>
  <c r="P170" i="7"/>
  <c r="W170" i="7" s="1"/>
  <c r="X170" i="7" s="1"/>
  <c r="Q630" i="7"/>
  <c r="S630" i="7" s="1"/>
  <c r="P630" i="7"/>
  <c r="W630" i="7" s="1"/>
  <c r="X630" i="7" s="1"/>
  <c r="P243" i="7"/>
  <c r="W243" i="7" s="1"/>
  <c r="X243" i="7" s="1"/>
  <c r="Q243" i="7"/>
  <c r="S243" i="7" s="1"/>
  <c r="P218" i="5"/>
  <c r="W218" i="5" s="1"/>
  <c r="X218" i="5" s="1"/>
  <c r="Q249" i="3"/>
  <c r="S249" i="3" s="1"/>
  <c r="P249" i="3"/>
  <c r="W249" i="3" s="1"/>
  <c r="Y454" i="2"/>
  <c r="N454" i="2"/>
  <c r="O454" i="2" s="1"/>
  <c r="M455" i="2"/>
  <c r="N164" i="2"/>
  <c r="O164" i="2" s="1"/>
  <c r="M165" i="2"/>
  <c r="Y164" i="2"/>
  <c r="M168" i="2"/>
  <c r="Y167" i="2"/>
  <c r="N167" i="2"/>
  <c r="O167" i="2" s="1"/>
  <c r="Y186" i="6"/>
  <c r="N186" i="6"/>
  <c r="O186" i="6" s="1"/>
  <c r="M187" i="6"/>
  <c r="N98" i="6"/>
  <c r="O98" i="6" s="1"/>
  <c r="M99" i="6"/>
  <c r="Y98" i="6"/>
  <c r="M336" i="6"/>
  <c r="Y335" i="6"/>
  <c r="N335" i="6"/>
  <c r="O335" i="6" s="1"/>
  <c r="P185" i="11"/>
  <c r="W185" i="11" s="1"/>
  <c r="X185" i="11" s="1"/>
  <c r="P494" i="10"/>
  <c r="W494" i="10" s="1"/>
  <c r="X494" i="10" s="1"/>
  <c r="P571" i="10"/>
  <c r="W571" i="10" s="1"/>
  <c r="X571" i="10" s="1"/>
  <c r="Q571" i="10"/>
  <c r="S571" i="10" s="1"/>
  <c r="P452" i="8"/>
  <c r="W452" i="8" s="1"/>
  <c r="X452" i="8" s="1"/>
  <c r="P327" i="3"/>
  <c r="W327" i="3" s="1"/>
  <c r="X327" i="3" s="1"/>
  <c r="P491" i="3"/>
  <c r="W491" i="3" s="1"/>
  <c r="X491" i="3" s="1"/>
  <c r="AG369" i="10"/>
  <c r="JB227" i="15" s="1"/>
  <c r="P652" i="8"/>
  <c r="W652" i="8" s="1"/>
  <c r="X652" i="8" s="1"/>
  <c r="Q581" i="11"/>
  <c r="S581" i="11" s="1"/>
  <c r="P581" i="11"/>
  <c r="W581" i="11" s="1"/>
  <c r="X581" i="11" s="1"/>
  <c r="P598" i="10"/>
  <c r="W598" i="10" s="1"/>
  <c r="X598" i="10" s="1"/>
  <c r="Q572" i="8"/>
  <c r="S572" i="8" s="1"/>
  <c r="P572" i="8"/>
  <c r="W572" i="8" s="1"/>
  <c r="X572" i="8" s="1"/>
  <c r="Q682" i="12"/>
  <c r="S682" i="12" s="1"/>
  <c r="P682" i="12"/>
  <c r="W682" i="12" s="1"/>
  <c r="X682" i="12" s="1"/>
  <c r="P651" i="12"/>
  <c r="W651" i="12" s="1"/>
  <c r="X651" i="12" s="1"/>
  <c r="Q651" i="12"/>
  <c r="S651" i="12" s="1"/>
  <c r="P370" i="12"/>
  <c r="W370" i="12" s="1"/>
  <c r="X370" i="12" s="1"/>
  <c r="P329" i="12"/>
  <c r="W329" i="12" s="1"/>
  <c r="X329" i="12" s="1"/>
  <c r="Y125" i="6"/>
  <c r="N125" i="6"/>
  <c r="O125" i="6" s="1"/>
  <c r="M126" i="6"/>
  <c r="N180" i="6"/>
  <c r="O180" i="6" s="1"/>
  <c r="Y180" i="6"/>
  <c r="M181" i="6"/>
  <c r="N219" i="6"/>
  <c r="O219" i="6" s="1"/>
  <c r="M220" i="6"/>
  <c r="Y219" i="6"/>
  <c r="P407" i="3"/>
  <c r="W407" i="3" s="1"/>
  <c r="X407" i="3" s="1"/>
  <c r="P552" i="11"/>
  <c r="W552" i="11" s="1"/>
  <c r="X552" i="11" s="1"/>
  <c r="P33" i="5"/>
  <c r="W33" i="5" s="1"/>
  <c r="Q663" i="5"/>
  <c r="S663" i="5" s="1"/>
  <c r="P663" i="5"/>
  <c r="W663" i="5" s="1"/>
  <c r="X663" i="5" s="1"/>
  <c r="P179" i="11"/>
  <c r="W179" i="11" s="1"/>
  <c r="X179" i="11" s="1"/>
  <c r="P187" i="10"/>
  <c r="W187" i="10" s="1"/>
  <c r="X187" i="10" s="1"/>
  <c r="Q670" i="5"/>
  <c r="S670" i="5" s="1"/>
  <c r="P670" i="5"/>
  <c r="W670" i="5" s="1"/>
  <c r="X670" i="5" s="1"/>
  <c r="P310" i="10"/>
  <c r="W310" i="10" s="1"/>
  <c r="X310" i="10" s="1"/>
  <c r="P710" i="8"/>
  <c r="W710" i="8" s="1"/>
  <c r="X710" i="8" s="1"/>
  <c r="P319" i="3"/>
  <c r="W319" i="3" s="1"/>
  <c r="X319" i="3" s="1"/>
  <c r="Q319" i="3"/>
  <c r="S319" i="3" s="1"/>
  <c r="Q374" i="3"/>
  <c r="S374" i="3" s="1"/>
  <c r="P374" i="3"/>
  <c r="W374" i="3" s="1"/>
  <c r="X374" i="3" s="1"/>
  <c r="P587" i="10"/>
  <c r="W587" i="10" s="1"/>
  <c r="X587" i="10" s="1"/>
  <c r="P663" i="12"/>
  <c r="W663" i="12" s="1"/>
  <c r="X663" i="12" s="1"/>
  <c r="Y601" i="6"/>
  <c r="M602" i="6"/>
  <c r="N601" i="6"/>
  <c r="O601" i="6" s="1"/>
  <c r="N627" i="6"/>
  <c r="O627" i="6" s="1"/>
  <c r="M628" i="6"/>
  <c r="Y627" i="6"/>
  <c r="M728" i="6"/>
  <c r="N727" i="6"/>
  <c r="O727" i="6" s="1"/>
  <c r="Y727" i="6"/>
  <c r="M378" i="6"/>
  <c r="N377" i="6"/>
  <c r="O377" i="6" s="1"/>
  <c r="Y377" i="6"/>
  <c r="P442" i="8"/>
  <c r="W442" i="8" s="1"/>
  <c r="X442" i="8" s="1"/>
  <c r="Q442" i="8"/>
  <c r="S442" i="8" s="1"/>
  <c r="Q119" i="8"/>
  <c r="S119" i="8" s="1"/>
  <c r="P119" i="8"/>
  <c r="W119" i="8" s="1"/>
  <c r="X119" i="8" s="1"/>
  <c r="Q328" i="8"/>
  <c r="S328" i="8" s="1"/>
  <c r="P328" i="8"/>
  <c r="W328" i="8" s="1"/>
  <c r="X328" i="8" s="1"/>
  <c r="P305" i="5"/>
  <c r="W305" i="5" s="1"/>
  <c r="X305" i="5" s="1"/>
  <c r="P542" i="3"/>
  <c r="W542" i="3" s="1"/>
  <c r="X542" i="3" s="1"/>
  <c r="Q453" i="10"/>
  <c r="S453" i="10" s="1"/>
  <c r="P453" i="10"/>
  <c r="W453" i="10" s="1"/>
  <c r="X453" i="10" s="1"/>
  <c r="P29" i="10"/>
  <c r="W29" i="10" s="1"/>
  <c r="X29" i="10" s="1"/>
  <c r="Q29" i="10"/>
  <c r="S29" i="10" s="1"/>
  <c r="AG585" i="12"/>
  <c r="TU236" i="15" s="1"/>
  <c r="P432" i="12"/>
  <c r="W432" i="12" s="1"/>
  <c r="X432" i="12" s="1"/>
  <c r="P610" i="12"/>
  <c r="W610" i="12" s="1"/>
  <c r="X610" i="12" s="1"/>
  <c r="Q610" i="12"/>
  <c r="S610" i="12" s="1"/>
  <c r="Q561" i="12"/>
  <c r="S561" i="12" s="1"/>
  <c r="P561" i="12"/>
  <c r="W561" i="12" s="1"/>
  <c r="Y209" i="6"/>
  <c r="M210" i="6"/>
  <c r="N209" i="6"/>
  <c r="O209" i="6" s="1"/>
  <c r="N192" i="6"/>
  <c r="O192" i="6" s="1"/>
  <c r="M193" i="6"/>
  <c r="Y192" i="6"/>
  <c r="N670" i="6"/>
  <c r="O670" i="6" s="1"/>
  <c r="M671" i="6"/>
  <c r="Y670" i="6"/>
  <c r="N516" i="6"/>
  <c r="O516" i="6" s="1"/>
  <c r="Y516" i="6"/>
  <c r="M517" i="6"/>
  <c r="Q433" i="11"/>
  <c r="S433" i="11" s="1"/>
  <c r="P433" i="11"/>
  <c r="W433" i="11" s="1"/>
  <c r="X433" i="11" s="1"/>
  <c r="P477" i="3"/>
  <c r="W477" i="3" s="1"/>
  <c r="X477" i="3" s="1"/>
  <c r="P350" i="10"/>
  <c r="W350" i="10" s="1"/>
  <c r="X350" i="10" s="1"/>
  <c r="P258" i="5"/>
  <c r="W258" i="5" s="1"/>
  <c r="X258" i="5" s="1"/>
  <c r="Q684" i="11"/>
  <c r="S684" i="11" s="1"/>
  <c r="P684" i="11"/>
  <c r="W684" i="11" s="1"/>
  <c r="X684" i="11" s="1"/>
  <c r="Q599" i="5"/>
  <c r="S599" i="5" s="1"/>
  <c r="P599" i="5"/>
  <c r="W599" i="5" s="1"/>
  <c r="X599" i="5" s="1"/>
  <c r="P248" i="10"/>
  <c r="W248" i="10" s="1"/>
  <c r="X248" i="10" s="1"/>
  <c r="Q248" i="10"/>
  <c r="S248" i="10" s="1"/>
  <c r="Q503" i="12"/>
  <c r="S503" i="12" s="1"/>
  <c r="P503" i="12"/>
  <c r="W503" i="12" s="1"/>
  <c r="X503" i="12" s="1"/>
  <c r="N485" i="6"/>
  <c r="O485" i="6" s="1"/>
  <c r="Y485" i="6"/>
  <c r="M486" i="6"/>
  <c r="M262" i="6"/>
  <c r="Y261" i="6"/>
  <c r="N261" i="6"/>
  <c r="O261" i="6" s="1"/>
  <c r="M599" i="6"/>
  <c r="Y598" i="6"/>
  <c r="N598" i="6"/>
  <c r="O598" i="6" s="1"/>
  <c r="Y31" i="6"/>
  <c r="N31" i="6"/>
  <c r="O31" i="6" s="1"/>
  <c r="M32" i="6"/>
  <c r="P623" i="8"/>
  <c r="W623" i="8" s="1"/>
  <c r="X623" i="8" s="1"/>
  <c r="P291" i="8"/>
  <c r="W291" i="8" s="1"/>
  <c r="X291" i="8" s="1"/>
  <c r="Q712" i="10"/>
  <c r="S712" i="10" s="1"/>
  <c r="P712" i="10"/>
  <c r="W712" i="10" s="1"/>
  <c r="X712" i="10" s="1"/>
  <c r="P379" i="8"/>
  <c r="W379" i="8" s="1"/>
  <c r="X379" i="8" s="1"/>
  <c r="Q704" i="12"/>
  <c r="S704" i="12" s="1"/>
  <c r="P704" i="12"/>
  <c r="W704" i="12" s="1"/>
  <c r="X704" i="12" s="1"/>
  <c r="P573" i="12"/>
  <c r="W573" i="12" s="1"/>
  <c r="X573" i="12" s="1"/>
  <c r="N275" i="6"/>
  <c r="O275" i="6" s="1"/>
  <c r="Y275" i="6"/>
  <c r="M276" i="6"/>
  <c r="N448" i="6"/>
  <c r="O448" i="6" s="1"/>
  <c r="M449" i="6"/>
  <c r="Y448" i="6"/>
  <c r="M196" i="6"/>
  <c r="Y195" i="6"/>
  <c r="N195" i="6"/>
  <c r="O195" i="6" s="1"/>
  <c r="AG705" i="11"/>
  <c r="OK241" i="15" s="1"/>
  <c r="P660" i="10"/>
  <c r="W660" i="10" s="1"/>
  <c r="X660" i="10" s="1"/>
  <c r="Q197" i="10"/>
  <c r="S197" i="10" s="1"/>
  <c r="P197" i="10"/>
  <c r="W197" i="10" s="1"/>
  <c r="X197" i="10" s="1"/>
  <c r="P654" i="11"/>
  <c r="W654" i="11" s="1"/>
  <c r="X654" i="11" s="1"/>
  <c r="Q654" i="11"/>
  <c r="S654" i="11" s="1"/>
  <c r="Q42" i="8"/>
  <c r="S42" i="8" s="1"/>
  <c r="P42" i="8"/>
  <c r="W42" i="8" s="1"/>
  <c r="X42" i="8" s="1"/>
  <c r="Q197" i="8"/>
  <c r="S197" i="8" s="1"/>
  <c r="P197" i="8"/>
  <c r="W197" i="8" s="1"/>
  <c r="X197" i="8" s="1"/>
  <c r="Q57" i="11"/>
  <c r="S57" i="11" s="1"/>
  <c r="P57" i="11"/>
  <c r="W57" i="11" s="1"/>
  <c r="P364" i="11"/>
  <c r="W364" i="11" s="1"/>
  <c r="X364" i="11" s="1"/>
  <c r="Q585" i="10"/>
  <c r="S585" i="10" s="1"/>
  <c r="P585" i="10"/>
  <c r="W585" i="10" s="1"/>
  <c r="Q703" i="12"/>
  <c r="S703" i="12" s="1"/>
  <c r="P703" i="12"/>
  <c r="W703" i="12" s="1"/>
  <c r="X703" i="12" s="1"/>
  <c r="P449" i="12"/>
  <c r="W449" i="12" s="1"/>
  <c r="X449" i="12" s="1"/>
  <c r="Q449" i="12"/>
  <c r="S449" i="12" s="1"/>
  <c r="Q652" i="7"/>
  <c r="S652" i="7" s="1"/>
  <c r="P652" i="7"/>
  <c r="W652" i="7" s="1"/>
  <c r="X652" i="7" s="1"/>
  <c r="N156" i="7"/>
  <c r="O156" i="7" s="1"/>
  <c r="Y156" i="7"/>
  <c r="M157" i="7"/>
  <c r="P733" i="7"/>
  <c r="W733" i="7" s="1"/>
  <c r="X733" i="7" s="1"/>
  <c r="P388" i="5"/>
  <c r="W388" i="5" s="1"/>
  <c r="X388" i="5" s="1"/>
  <c r="Q388" i="5"/>
  <c r="S388" i="5" s="1"/>
  <c r="Y477" i="2"/>
  <c r="N477" i="2"/>
  <c r="O477" i="2" s="1"/>
  <c r="M478" i="2"/>
  <c r="Y62" i="2"/>
  <c r="N62" i="2"/>
  <c r="O62" i="2" s="1"/>
  <c r="M63" i="2"/>
  <c r="N453" i="2"/>
  <c r="O453" i="2" s="1"/>
  <c r="Y453" i="2"/>
  <c r="M454" i="2"/>
  <c r="Q251" i="11"/>
  <c r="S251" i="11" s="1"/>
  <c r="P251" i="11"/>
  <c r="W251" i="11" s="1"/>
  <c r="X251" i="11" s="1"/>
  <c r="P138" i="10"/>
  <c r="W138" i="10" s="1"/>
  <c r="X138" i="10" s="1"/>
  <c r="Q209" i="8"/>
  <c r="S209" i="8" s="1"/>
  <c r="P209" i="8"/>
  <c r="W209" i="8" s="1"/>
  <c r="X209" i="8" s="1"/>
  <c r="Y379" i="9"/>
  <c r="N379" i="9"/>
  <c r="O379" i="9" s="1"/>
  <c r="M380" i="9"/>
  <c r="M217" i="9"/>
  <c r="N216" i="9"/>
  <c r="O216" i="9" s="1"/>
  <c r="Y216" i="9"/>
  <c r="N192" i="9"/>
  <c r="O192" i="9" s="1"/>
  <c r="M193" i="9"/>
  <c r="Y192" i="9"/>
  <c r="Y95" i="6"/>
  <c r="M96" i="6"/>
  <c r="N95" i="6"/>
  <c r="O95" i="6" s="1"/>
  <c r="M681" i="6"/>
  <c r="Y680" i="6"/>
  <c r="N680" i="6"/>
  <c r="O680" i="6" s="1"/>
  <c r="N662" i="6"/>
  <c r="O662" i="6" s="1"/>
  <c r="Y662" i="6"/>
  <c r="M663" i="6"/>
  <c r="M116" i="6"/>
  <c r="Y115" i="6"/>
  <c r="N115" i="6"/>
  <c r="O115" i="6" s="1"/>
  <c r="P665" i="11"/>
  <c r="W665" i="11" s="1"/>
  <c r="X665" i="11" s="1"/>
  <c r="Y753" i="8"/>
  <c r="P545" i="8"/>
  <c r="W545" i="8" s="1"/>
  <c r="X545" i="8" s="1"/>
  <c r="P481" i="3"/>
  <c r="W481" i="3" s="1"/>
  <c r="X481" i="3" s="1"/>
  <c r="Q114" i="5"/>
  <c r="S114" i="5" s="1"/>
  <c r="P114" i="5"/>
  <c r="W114" i="5" s="1"/>
  <c r="X114" i="5" s="1"/>
  <c r="P501" i="11"/>
  <c r="W501" i="11" s="1"/>
  <c r="X501" i="11" s="1"/>
  <c r="Q625" i="8"/>
  <c r="S625" i="8" s="1"/>
  <c r="P625" i="8"/>
  <c r="W625" i="8" s="1"/>
  <c r="X625" i="8" s="1"/>
  <c r="AG225" i="5"/>
  <c r="DT151" i="15" s="1"/>
  <c r="P633" i="3"/>
  <c r="W633" i="3" s="1"/>
  <c r="M466" i="6"/>
  <c r="Y465" i="6"/>
  <c r="N465" i="6"/>
  <c r="O465" i="6" s="1"/>
  <c r="M89" i="6"/>
  <c r="N88" i="6"/>
  <c r="O88" i="6" s="1"/>
  <c r="Y88" i="6"/>
  <c r="M468" i="6"/>
  <c r="N467" i="6"/>
  <c r="O467" i="6" s="1"/>
  <c r="Y467" i="6"/>
  <c r="N334" i="6"/>
  <c r="O334" i="6" s="1"/>
  <c r="M335" i="6"/>
  <c r="Y334" i="6"/>
  <c r="P363" i="10"/>
  <c r="W363" i="10" s="1"/>
  <c r="X363" i="10" s="1"/>
  <c r="Q712" i="5"/>
  <c r="S712" i="5" s="1"/>
  <c r="P712" i="5"/>
  <c r="W712" i="5" s="1"/>
  <c r="X712" i="5" s="1"/>
  <c r="P421" i="5"/>
  <c r="W421" i="5" s="1"/>
  <c r="X421" i="5" s="1"/>
  <c r="P378" i="3"/>
  <c r="W378" i="3" s="1"/>
  <c r="X378" i="3" s="1"/>
  <c r="P439" i="8"/>
  <c r="W439" i="8" s="1"/>
  <c r="X439" i="8" s="1"/>
  <c r="Q225" i="11"/>
  <c r="S225" i="11" s="1"/>
  <c r="P225" i="11"/>
  <c r="W225" i="11" s="1"/>
  <c r="P548" i="10"/>
  <c r="W548" i="10" s="1"/>
  <c r="X548" i="10" s="1"/>
  <c r="Y612" i="6"/>
  <c r="M613" i="6"/>
  <c r="N612" i="6"/>
  <c r="O612" i="6" s="1"/>
  <c r="M256" i="6"/>
  <c r="Y255" i="6"/>
  <c r="N255" i="6"/>
  <c r="O255" i="6" s="1"/>
  <c r="M179" i="6"/>
  <c r="N178" i="6"/>
  <c r="O178" i="6" s="1"/>
  <c r="Y178" i="6"/>
  <c r="M239" i="6"/>
  <c r="N238" i="6"/>
  <c r="O238" i="6" s="1"/>
  <c r="Y238" i="6"/>
  <c r="P602" i="11"/>
  <c r="W602" i="11" s="1"/>
  <c r="X602" i="11" s="1"/>
  <c r="P494" i="8"/>
  <c r="W494" i="8" s="1"/>
  <c r="X494" i="8" s="1"/>
  <c r="Q494" i="8"/>
  <c r="S494" i="8" s="1"/>
  <c r="Q329" i="8"/>
  <c r="S329" i="8" s="1"/>
  <c r="P329" i="8"/>
  <c r="W329" i="8" s="1"/>
  <c r="X329" i="8" s="1"/>
  <c r="P522" i="5"/>
  <c r="W522" i="5" s="1"/>
  <c r="X522" i="5" s="1"/>
  <c r="Q522" i="5"/>
  <c r="S522" i="5" s="1"/>
  <c r="P347" i="10"/>
  <c r="W347" i="10" s="1"/>
  <c r="X347" i="10" s="1"/>
  <c r="P210" i="3"/>
  <c r="W210" i="3" s="1"/>
  <c r="X210" i="3" s="1"/>
  <c r="Q75" i="5"/>
  <c r="S75" i="5" s="1"/>
  <c r="P75" i="5"/>
  <c r="W75" i="5" s="1"/>
  <c r="X75" i="5" s="1"/>
  <c r="P185" i="12"/>
  <c r="W185" i="12" s="1"/>
  <c r="X185" i="12" s="1"/>
  <c r="P56" i="12"/>
  <c r="W56" i="12" s="1"/>
  <c r="X56" i="12" s="1"/>
  <c r="P438" i="7"/>
  <c r="W438" i="7" s="1"/>
  <c r="X438" i="7" s="1"/>
  <c r="P557" i="7"/>
  <c r="W557" i="7" s="1"/>
  <c r="X557" i="7" s="1"/>
  <c r="Q557" i="7"/>
  <c r="S557" i="7" s="1"/>
  <c r="P184" i="3"/>
  <c r="W184" i="3" s="1"/>
  <c r="X184" i="3" s="1"/>
  <c r="M527" i="2"/>
  <c r="Y526" i="2"/>
  <c r="N526" i="2"/>
  <c r="O526" i="2" s="1"/>
  <c r="M60" i="2"/>
  <c r="Y59" i="2"/>
  <c r="N59" i="2"/>
  <c r="O59" i="2" s="1"/>
  <c r="N180" i="2"/>
  <c r="O180" i="2" s="1"/>
  <c r="Y180" i="2"/>
  <c r="M181" i="2"/>
  <c r="P186" i="11"/>
  <c r="W186" i="11" s="1"/>
  <c r="X186" i="11" s="1"/>
  <c r="P694" i="5"/>
  <c r="W694" i="5" s="1"/>
  <c r="X694" i="5" s="1"/>
  <c r="Q191" i="3"/>
  <c r="S191" i="3" s="1"/>
  <c r="P191" i="3"/>
  <c r="W191" i="3" s="1"/>
  <c r="X191" i="3" s="1"/>
  <c r="P58" i="10"/>
  <c r="W58" i="10" s="1"/>
  <c r="X58" i="10" s="1"/>
  <c r="M161" i="9"/>
  <c r="N160" i="9"/>
  <c r="O160" i="9" s="1"/>
  <c r="Y160" i="9"/>
  <c r="P373" i="4"/>
  <c r="W373" i="4" s="1"/>
  <c r="X373" i="4" s="1"/>
  <c r="P411" i="4"/>
  <c r="W411" i="4" s="1"/>
  <c r="X411" i="4" s="1"/>
  <c r="P220" i="4"/>
  <c r="W220" i="4" s="1"/>
  <c r="X220" i="4" s="1"/>
  <c r="P98" i="8"/>
  <c r="W98" i="8" s="1"/>
  <c r="X98" i="8" s="1"/>
  <c r="P568" i="5"/>
  <c r="W568" i="5" s="1"/>
  <c r="X568" i="5" s="1"/>
  <c r="P239" i="10"/>
  <c r="W239" i="10" s="1"/>
  <c r="X239" i="10" s="1"/>
  <c r="P525" i="8"/>
  <c r="W525" i="8" s="1"/>
  <c r="X525" i="8" s="1"/>
  <c r="N254" i="9"/>
  <c r="O254" i="9" s="1"/>
  <c r="Y254" i="9"/>
  <c r="M255" i="9"/>
  <c r="AG417" i="11"/>
  <c r="OK229" i="15" s="1"/>
  <c r="P678" i="8"/>
  <c r="W678" i="8" s="1"/>
  <c r="X678" i="8" s="1"/>
  <c r="P669" i="8"/>
  <c r="W669" i="8" s="1"/>
  <c r="X669" i="8" s="1"/>
  <c r="Q669" i="8"/>
  <c r="S669" i="8" s="1"/>
  <c r="Y753" i="10"/>
  <c r="AG9" i="10"/>
  <c r="Q341" i="9"/>
  <c r="S341" i="9" s="1"/>
  <c r="P341" i="9"/>
  <c r="W341" i="9" s="1"/>
  <c r="X341" i="9" s="1"/>
  <c r="P526" i="4"/>
  <c r="W526" i="4" s="1"/>
  <c r="X526" i="4" s="1"/>
  <c r="P351" i="12"/>
  <c r="W351" i="12" s="1"/>
  <c r="X351" i="12" s="1"/>
  <c r="P119" i="7"/>
  <c r="W119" i="7" s="1"/>
  <c r="X119" i="7" s="1"/>
  <c r="P426" i="5"/>
  <c r="W426" i="5" s="1"/>
  <c r="X426" i="5" s="1"/>
  <c r="P103" i="9"/>
  <c r="W103" i="9" s="1"/>
  <c r="X103" i="9" s="1"/>
  <c r="P277" i="3"/>
  <c r="W277" i="3" s="1"/>
  <c r="X277" i="3" s="1"/>
  <c r="Q733" i="8"/>
  <c r="S733" i="8" s="1"/>
  <c r="P733" i="8"/>
  <c r="W733" i="8" s="1"/>
  <c r="X733" i="8" s="1"/>
  <c r="Q287" i="12"/>
  <c r="S287" i="12" s="1"/>
  <c r="P287" i="12"/>
  <c r="W287" i="12" s="1"/>
  <c r="X287" i="12" s="1"/>
  <c r="P173" i="12"/>
  <c r="W173" i="12" s="1"/>
  <c r="X173" i="12" s="1"/>
  <c r="P188" i="12"/>
  <c r="W188" i="12" s="1"/>
  <c r="X188" i="12" s="1"/>
  <c r="Q188" i="12"/>
  <c r="S188" i="12" s="1"/>
  <c r="P300" i="7"/>
  <c r="W300" i="7" s="1"/>
  <c r="X300" i="7" s="1"/>
  <c r="P93" i="7"/>
  <c r="W93" i="7" s="1"/>
  <c r="X93" i="7" s="1"/>
  <c r="P21" i="7"/>
  <c r="W21" i="7" s="1"/>
  <c r="X21" i="7" s="1"/>
  <c r="Q702" i="3"/>
  <c r="S702" i="3" s="1"/>
  <c r="P702" i="3"/>
  <c r="W702" i="3" s="1"/>
  <c r="X702" i="3" s="1"/>
  <c r="N272" i="2"/>
  <c r="O272" i="2" s="1"/>
  <c r="M273" i="2"/>
  <c r="Y272" i="2"/>
  <c r="N326" i="2"/>
  <c r="O326" i="2" s="1"/>
  <c r="M327" i="2"/>
  <c r="Y326" i="2"/>
  <c r="N532" i="2"/>
  <c r="O532" i="2" s="1"/>
  <c r="Y532" i="2"/>
  <c r="M533" i="2"/>
  <c r="P177" i="8"/>
  <c r="W177" i="8" s="1"/>
  <c r="P655" i="3"/>
  <c r="W655" i="3" s="1"/>
  <c r="X655" i="3" s="1"/>
  <c r="P733" i="5"/>
  <c r="W733" i="5" s="1"/>
  <c r="X733" i="5" s="1"/>
  <c r="AG681" i="3"/>
  <c r="OL100" i="15" s="1"/>
  <c r="Y583" i="9"/>
  <c r="M584" i="9"/>
  <c r="N583" i="9"/>
  <c r="O583" i="9" s="1"/>
  <c r="P79" i="4"/>
  <c r="W79" i="4" s="1"/>
  <c r="X79" i="4" s="1"/>
  <c r="AG609" i="11"/>
  <c r="OK237" i="15" s="1"/>
  <c r="Q356" i="10"/>
  <c r="S356" i="10" s="1"/>
  <c r="P356" i="10"/>
  <c r="W356" i="10" s="1"/>
  <c r="X356" i="10" s="1"/>
  <c r="P594" i="4"/>
  <c r="W594" i="4" s="1"/>
  <c r="X594" i="4" s="1"/>
  <c r="Q594" i="4"/>
  <c r="S594" i="4" s="1"/>
  <c r="Q507" i="4"/>
  <c r="S507" i="4" s="1"/>
  <c r="P507" i="4"/>
  <c r="W507" i="4" s="1"/>
  <c r="X507" i="4" s="1"/>
  <c r="Q123" i="4"/>
  <c r="S123" i="4" s="1"/>
  <c r="P123" i="4"/>
  <c r="W123" i="4" s="1"/>
  <c r="X123" i="4" s="1"/>
  <c r="Q317" i="5"/>
  <c r="S317" i="5" s="1"/>
  <c r="P317" i="5"/>
  <c r="W317" i="5" s="1"/>
  <c r="X317" i="5" s="1"/>
  <c r="M702" i="9"/>
  <c r="Y701" i="9"/>
  <c r="N701" i="9"/>
  <c r="O701" i="9" s="1"/>
  <c r="P400" i="10"/>
  <c r="W400" i="10" s="1"/>
  <c r="X400" i="10" s="1"/>
  <c r="Q400" i="10"/>
  <c r="S400" i="10" s="1"/>
  <c r="P19" i="4"/>
  <c r="W19" i="4" s="1"/>
  <c r="X19" i="4" s="1"/>
  <c r="Q19" i="4"/>
  <c r="S19" i="4" s="1"/>
  <c r="Q609" i="10"/>
  <c r="S609" i="10" s="1"/>
  <c r="P609" i="10"/>
  <c r="W609" i="10" s="1"/>
  <c r="P695" i="5"/>
  <c r="W695" i="5" s="1"/>
  <c r="X695" i="5" s="1"/>
  <c r="Q695" i="5"/>
  <c r="S695" i="5" s="1"/>
  <c r="P302" i="4"/>
  <c r="W302" i="4" s="1"/>
  <c r="X302" i="4" s="1"/>
  <c r="Q358" i="9"/>
  <c r="S358" i="9" s="1"/>
  <c r="P358" i="9"/>
  <c r="W358" i="9" s="1"/>
  <c r="X358" i="9" s="1"/>
  <c r="P398" i="9"/>
  <c r="W398" i="9" s="1"/>
  <c r="X398" i="9" s="1"/>
  <c r="P87" i="9"/>
  <c r="W87" i="9" s="1"/>
  <c r="X87" i="9" s="1"/>
  <c r="P222" i="8"/>
  <c r="W222" i="8" s="1"/>
  <c r="X222" i="8" s="1"/>
  <c r="Q222" i="8"/>
  <c r="S222" i="8" s="1"/>
  <c r="Q261" i="7"/>
  <c r="S261" i="7" s="1"/>
  <c r="P261" i="7"/>
  <c r="W261" i="7" s="1"/>
  <c r="X261" i="7" s="1"/>
  <c r="P501" i="8"/>
  <c r="W501" i="8" s="1"/>
  <c r="X501" i="8" s="1"/>
  <c r="P469" i="3"/>
  <c r="W469" i="3" s="1"/>
  <c r="X469" i="3" s="1"/>
  <c r="Q469" i="3"/>
  <c r="S469" i="3" s="1"/>
  <c r="P458" i="3"/>
  <c r="W458" i="3" s="1"/>
  <c r="X458" i="3" s="1"/>
  <c r="P229" i="5"/>
  <c r="W229" i="5" s="1"/>
  <c r="X229" i="5" s="1"/>
  <c r="P555" i="5"/>
  <c r="W555" i="5" s="1"/>
  <c r="X555" i="5" s="1"/>
  <c r="Q555" i="5"/>
  <c r="S555" i="5" s="1"/>
  <c r="P689" i="8"/>
  <c r="W689" i="8" s="1"/>
  <c r="X689" i="8" s="1"/>
  <c r="P671" i="7"/>
  <c r="W671" i="7" s="1"/>
  <c r="X671" i="7" s="1"/>
  <c r="P28" i="7"/>
  <c r="W28" i="7" s="1"/>
  <c r="X28" i="7" s="1"/>
  <c r="P143" i="7"/>
  <c r="W143" i="7" s="1"/>
  <c r="X143" i="7" s="1"/>
  <c r="M79" i="7"/>
  <c r="M758" i="7" s="1"/>
  <c r="S24" i="13" s="1"/>
  <c r="RW30" i="15" s="1"/>
  <c r="P90" i="11"/>
  <c r="W90" i="11" s="1"/>
  <c r="X90" i="11" s="1"/>
  <c r="P318" i="5"/>
  <c r="W318" i="5" s="1"/>
  <c r="X318" i="5" s="1"/>
  <c r="P211" i="5"/>
  <c r="W211" i="5" s="1"/>
  <c r="X211" i="5" s="1"/>
  <c r="M99" i="4"/>
  <c r="Y98" i="4"/>
  <c r="N98" i="4"/>
  <c r="O98" i="4" s="1"/>
  <c r="P43" i="4"/>
  <c r="W43" i="4" s="1"/>
  <c r="X43" i="4" s="1"/>
  <c r="P274" i="4"/>
  <c r="W274" i="4" s="1"/>
  <c r="X274" i="4" s="1"/>
  <c r="Q339" i="3"/>
  <c r="S339" i="3" s="1"/>
  <c r="P339" i="3"/>
  <c r="W339" i="3" s="1"/>
  <c r="X339" i="3" s="1"/>
  <c r="P221" i="11"/>
  <c r="W221" i="11" s="1"/>
  <c r="X221" i="11" s="1"/>
  <c r="Y407" i="9"/>
  <c r="N407" i="9"/>
  <c r="O407" i="9" s="1"/>
  <c r="M408" i="9"/>
  <c r="P326" i="4"/>
  <c r="W326" i="4" s="1"/>
  <c r="X326" i="4" s="1"/>
  <c r="Q539" i="3"/>
  <c r="S539" i="3" s="1"/>
  <c r="P539" i="3"/>
  <c r="W539" i="3" s="1"/>
  <c r="X539" i="3" s="1"/>
  <c r="N622" i="4"/>
  <c r="O622" i="4" s="1"/>
  <c r="M623" i="4"/>
  <c r="Y622" i="4"/>
  <c r="P56" i="4"/>
  <c r="W56" i="4" s="1"/>
  <c r="X56" i="4" s="1"/>
  <c r="P570" i="11"/>
  <c r="W570" i="11" s="1"/>
  <c r="X570" i="11" s="1"/>
  <c r="P481" i="9"/>
  <c r="W481" i="9" s="1"/>
  <c r="X481" i="9" s="1"/>
  <c r="P398" i="4"/>
  <c r="W398" i="4" s="1"/>
  <c r="X398" i="4" s="1"/>
  <c r="Q286" i="10"/>
  <c r="S286" i="10" s="1"/>
  <c r="P286" i="10"/>
  <c r="W286" i="10" s="1"/>
  <c r="X286" i="10" s="1"/>
  <c r="P47" i="9"/>
  <c r="W47" i="9" s="1"/>
  <c r="X47" i="9" s="1"/>
  <c r="P16" i="4"/>
  <c r="W16" i="4" s="1"/>
  <c r="X16" i="4" s="1"/>
  <c r="Q524" i="7"/>
  <c r="S524" i="7" s="1"/>
  <c r="P524" i="7"/>
  <c r="W524" i="7" s="1"/>
  <c r="X524" i="7" s="1"/>
  <c r="P69" i="4"/>
  <c r="W69" i="4" s="1"/>
  <c r="X69" i="4" s="1"/>
  <c r="P442" i="9"/>
  <c r="W442" i="9" s="1"/>
  <c r="X442" i="9" s="1"/>
  <c r="P604" i="5"/>
  <c r="W604" i="5" s="1"/>
  <c r="X604" i="5" s="1"/>
  <c r="Q705" i="12"/>
  <c r="S705" i="12" s="1"/>
  <c r="P705" i="12"/>
  <c r="W705" i="12" s="1"/>
  <c r="P532" i="12"/>
  <c r="W532" i="12" s="1"/>
  <c r="X532" i="12" s="1"/>
  <c r="Q532" i="12"/>
  <c r="S532" i="12" s="1"/>
  <c r="P520" i="12"/>
  <c r="W520" i="12" s="1"/>
  <c r="X520" i="12" s="1"/>
  <c r="Q520" i="12"/>
  <c r="S520" i="12" s="1"/>
  <c r="Q88" i="12"/>
  <c r="S88" i="12" s="1"/>
  <c r="P88" i="12"/>
  <c r="W88" i="12" s="1"/>
  <c r="X88" i="12" s="1"/>
  <c r="N242" i="2"/>
  <c r="O242" i="2" s="1"/>
  <c r="Y242" i="2"/>
  <c r="M243" i="2"/>
  <c r="M32" i="2"/>
  <c r="Y31" i="2"/>
  <c r="N31" i="2"/>
  <c r="O31" i="2" s="1"/>
  <c r="Y75" i="2"/>
  <c r="N75" i="2"/>
  <c r="O75" i="2" s="1"/>
  <c r="M76" i="2"/>
  <c r="P254" i="11"/>
  <c r="W254" i="11" s="1"/>
  <c r="X254" i="11" s="1"/>
  <c r="Q71" i="8"/>
  <c r="S71" i="8" s="1"/>
  <c r="P71" i="8"/>
  <c r="W71" i="8" s="1"/>
  <c r="X71" i="8" s="1"/>
  <c r="P478" i="3"/>
  <c r="W478" i="3" s="1"/>
  <c r="X478" i="3" s="1"/>
  <c r="P262" i="5"/>
  <c r="W262" i="5" s="1"/>
  <c r="X262" i="5" s="1"/>
  <c r="Y689" i="9"/>
  <c r="M690" i="9"/>
  <c r="N689" i="9"/>
  <c r="O689" i="9" s="1"/>
  <c r="N311" i="9"/>
  <c r="O311" i="9" s="1"/>
  <c r="M312" i="9"/>
  <c r="Y311" i="9"/>
  <c r="M174" i="9"/>
  <c r="Y173" i="9"/>
  <c r="N173" i="9"/>
  <c r="O173" i="9" s="1"/>
  <c r="M416" i="9"/>
  <c r="Y415" i="9"/>
  <c r="N415" i="9"/>
  <c r="O415" i="9" s="1"/>
  <c r="P325" i="4"/>
  <c r="W325" i="4" s="1"/>
  <c r="X325" i="4" s="1"/>
  <c r="Q583" i="11"/>
  <c r="S583" i="11" s="1"/>
  <c r="Y384" i="9"/>
  <c r="M385" i="9"/>
  <c r="N384" i="9"/>
  <c r="O384" i="9" s="1"/>
  <c r="Q507" i="5"/>
  <c r="S507" i="5" s="1"/>
  <c r="P507" i="5"/>
  <c r="W507" i="5" s="1"/>
  <c r="X507" i="5" s="1"/>
  <c r="Q414" i="3"/>
  <c r="S414" i="3" s="1"/>
  <c r="P414" i="3"/>
  <c r="W414" i="3" s="1"/>
  <c r="X414" i="3" s="1"/>
  <c r="Q233" i="3"/>
  <c r="S233" i="3" s="1"/>
  <c r="P233" i="3"/>
  <c r="W233" i="3" s="1"/>
  <c r="X233" i="3" s="1"/>
  <c r="P687" i="9"/>
  <c r="W687" i="9" s="1"/>
  <c r="X687" i="9" s="1"/>
  <c r="Q687" i="9"/>
  <c r="S687" i="9" s="1"/>
  <c r="Q135" i="9"/>
  <c r="S135" i="9" s="1"/>
  <c r="P135" i="9"/>
  <c r="W135" i="9" s="1"/>
  <c r="X135" i="9" s="1"/>
  <c r="P338" i="11"/>
  <c r="W338" i="11" s="1"/>
  <c r="X338" i="11" s="1"/>
  <c r="P476" i="7"/>
  <c r="W476" i="7" s="1"/>
  <c r="X476" i="7" s="1"/>
  <c r="P220" i="2"/>
  <c r="W220" i="2" s="1"/>
  <c r="X220" i="2" s="1"/>
  <c r="P225" i="4"/>
  <c r="W225" i="4" s="1"/>
  <c r="Q356" i="11"/>
  <c r="S356" i="11" s="1"/>
  <c r="P356" i="11"/>
  <c r="W356" i="11" s="1"/>
  <c r="X356" i="11" s="1"/>
  <c r="P288" i="3"/>
  <c r="W288" i="3" s="1"/>
  <c r="X288" i="3" s="1"/>
  <c r="Q288" i="3"/>
  <c r="S288" i="3" s="1"/>
  <c r="Q234" i="4"/>
  <c r="S234" i="4" s="1"/>
  <c r="P234" i="4"/>
  <c r="W234" i="4" s="1"/>
  <c r="X234" i="4" s="1"/>
  <c r="Q121" i="8"/>
  <c r="S121" i="8" s="1"/>
  <c r="P121" i="8"/>
  <c r="W121" i="8" s="1"/>
  <c r="X121" i="8" s="1"/>
  <c r="P419" i="11"/>
  <c r="W419" i="11" s="1"/>
  <c r="X419" i="11" s="1"/>
  <c r="Q419" i="11"/>
  <c r="S419" i="11" s="1"/>
  <c r="Q587" i="3"/>
  <c r="S587" i="3" s="1"/>
  <c r="P587" i="3"/>
  <c r="W587" i="3" s="1"/>
  <c r="X587" i="3" s="1"/>
  <c r="Q588" i="5"/>
  <c r="S588" i="5" s="1"/>
  <c r="P588" i="5"/>
  <c r="W588" i="5" s="1"/>
  <c r="X588" i="5" s="1"/>
  <c r="P464" i="10"/>
  <c r="W464" i="10" s="1"/>
  <c r="X464" i="10" s="1"/>
  <c r="P377" i="12"/>
  <c r="W377" i="12" s="1"/>
  <c r="X377" i="12" s="1"/>
  <c r="P116" i="12"/>
  <c r="W116" i="12" s="1"/>
  <c r="X116" i="12" s="1"/>
  <c r="Q72" i="12"/>
  <c r="S72" i="12" s="1"/>
  <c r="P72" i="12"/>
  <c r="W72" i="12" s="1"/>
  <c r="X72" i="12" s="1"/>
  <c r="Q739" i="7"/>
  <c r="S739" i="7" s="1"/>
  <c r="P739" i="7"/>
  <c r="W739" i="7" s="1"/>
  <c r="X739" i="7" s="1"/>
  <c r="P462" i="7"/>
  <c r="W462" i="7" s="1"/>
  <c r="X462" i="7" s="1"/>
  <c r="Q462" i="7"/>
  <c r="S462" i="7" s="1"/>
  <c r="P129" i="7"/>
  <c r="W129" i="7" s="1"/>
  <c r="Q298" i="3"/>
  <c r="S298" i="3" s="1"/>
  <c r="P298" i="3"/>
  <c r="W298" i="3" s="1"/>
  <c r="X298" i="3" s="1"/>
  <c r="Y27" i="2"/>
  <c r="N27" i="2"/>
  <c r="O27" i="2" s="1"/>
  <c r="M28" i="2"/>
  <c r="M82" i="2"/>
  <c r="Y81" i="2"/>
  <c r="N81" i="2"/>
  <c r="O81" i="2" s="1"/>
  <c r="Q64" i="2"/>
  <c r="S64" i="2" s="1"/>
  <c r="P64" i="2"/>
  <c r="W64" i="2" s="1"/>
  <c r="X64" i="2" s="1"/>
  <c r="P98" i="11"/>
  <c r="W98" i="11" s="1"/>
  <c r="X98" i="11" s="1"/>
  <c r="P502" i="5"/>
  <c r="W502" i="5" s="1"/>
  <c r="X502" i="5" s="1"/>
  <c r="Q440" i="11"/>
  <c r="S440" i="11" s="1"/>
  <c r="P440" i="11"/>
  <c r="W440" i="11" s="1"/>
  <c r="X440" i="11" s="1"/>
  <c r="P518" i="10"/>
  <c r="W518" i="10" s="1"/>
  <c r="X518" i="10" s="1"/>
  <c r="P505" i="4"/>
  <c r="W505" i="4" s="1"/>
  <c r="X505" i="4" s="1"/>
  <c r="P283" i="2"/>
  <c r="W283" i="2" s="1"/>
  <c r="X283" i="2" s="1"/>
  <c r="Q254" i="8"/>
  <c r="S254" i="8" s="1"/>
  <c r="P254" i="8"/>
  <c r="W254" i="8" s="1"/>
  <c r="X254" i="8" s="1"/>
  <c r="P705" i="3"/>
  <c r="W705" i="3" s="1"/>
  <c r="P471" i="5"/>
  <c r="W471" i="5" s="1"/>
  <c r="X471" i="5" s="1"/>
  <c r="Q471" i="5"/>
  <c r="S471" i="5" s="1"/>
  <c r="Q611" i="8"/>
  <c r="S611" i="8" s="1"/>
  <c r="P611" i="8"/>
  <c r="W611" i="8" s="1"/>
  <c r="X611" i="8" s="1"/>
  <c r="P592" i="12"/>
  <c r="W592" i="12" s="1"/>
  <c r="X592" i="12" s="1"/>
  <c r="P564" i="12"/>
  <c r="W564" i="12" s="1"/>
  <c r="X564" i="12" s="1"/>
  <c r="P530" i="12"/>
  <c r="W530" i="12" s="1"/>
  <c r="X530" i="12" s="1"/>
  <c r="Q530" i="12"/>
  <c r="S530" i="12" s="1"/>
  <c r="Q248" i="12"/>
  <c r="S248" i="12" s="1"/>
  <c r="P248" i="12"/>
  <c r="W248" i="12" s="1"/>
  <c r="X248" i="12" s="1"/>
  <c r="P438" i="12"/>
  <c r="W438" i="12" s="1"/>
  <c r="X438" i="12" s="1"/>
  <c r="P663" i="7"/>
  <c r="W663" i="7" s="1"/>
  <c r="X663" i="7" s="1"/>
  <c r="Q248" i="7"/>
  <c r="S248" i="7" s="1"/>
  <c r="P248" i="7"/>
  <c r="W248" i="7" s="1"/>
  <c r="X248" i="7" s="1"/>
  <c r="P29" i="7"/>
  <c r="W29" i="7" s="1"/>
  <c r="X29" i="7" s="1"/>
  <c r="P237" i="7"/>
  <c r="W237" i="7" s="1"/>
  <c r="X237" i="7" s="1"/>
  <c r="P631" i="7"/>
  <c r="W631" i="7" s="1"/>
  <c r="X631" i="7" s="1"/>
  <c r="Q631" i="7"/>
  <c r="S631" i="7" s="1"/>
  <c r="Q355" i="7"/>
  <c r="S355" i="7" s="1"/>
  <c r="P355" i="7"/>
  <c r="W355" i="7" s="1"/>
  <c r="X355" i="7" s="1"/>
  <c r="Y127" i="2"/>
  <c r="N127" i="2"/>
  <c r="O127" i="2" s="1"/>
  <c r="M128" i="2"/>
  <c r="P417" i="2"/>
  <c r="W417" i="2" s="1"/>
  <c r="M523" i="2"/>
  <c r="N522" i="2"/>
  <c r="O522" i="2" s="1"/>
  <c r="Y522" i="2"/>
  <c r="P453" i="11"/>
  <c r="W453" i="11" s="1"/>
  <c r="X453" i="11" s="1"/>
  <c r="P149" i="10"/>
  <c r="W149" i="10" s="1"/>
  <c r="X149" i="10" s="1"/>
  <c r="P686" i="9"/>
  <c r="W686" i="9" s="1"/>
  <c r="X686" i="9" s="1"/>
  <c r="Y544" i="9"/>
  <c r="M545" i="9"/>
  <c r="N544" i="9"/>
  <c r="O544" i="9" s="1"/>
  <c r="N290" i="9"/>
  <c r="O290" i="9" s="1"/>
  <c r="M291" i="9"/>
  <c r="Y290" i="9"/>
  <c r="P58" i="9"/>
  <c r="W58" i="9" s="1"/>
  <c r="X58" i="9" s="1"/>
  <c r="Q58" i="9"/>
  <c r="S58" i="9" s="1"/>
  <c r="N325" i="9"/>
  <c r="O325" i="9" s="1"/>
  <c r="Y325" i="9"/>
  <c r="M326" i="9"/>
  <c r="P152" i="12"/>
  <c r="W152" i="12" s="1"/>
  <c r="X152" i="12" s="1"/>
  <c r="Q152" i="12"/>
  <c r="S152" i="12" s="1"/>
  <c r="Q573" i="2"/>
  <c r="S573" i="2" s="1"/>
  <c r="P573" i="2"/>
  <c r="W573" i="2" s="1"/>
  <c r="X573" i="2" s="1"/>
  <c r="Q131" i="5"/>
  <c r="S131" i="5" s="1"/>
  <c r="P131" i="5"/>
  <c r="W131" i="5" s="1"/>
  <c r="X131" i="5" s="1"/>
  <c r="Q576" i="3"/>
  <c r="S576" i="3" s="1"/>
  <c r="P576" i="3"/>
  <c r="W576" i="3" s="1"/>
  <c r="X576" i="3" s="1"/>
  <c r="P232" i="12"/>
  <c r="W232" i="12" s="1"/>
  <c r="X232" i="12" s="1"/>
  <c r="Q232" i="12"/>
  <c r="S232" i="12" s="1"/>
  <c r="Q63" i="12"/>
  <c r="S63" i="12" s="1"/>
  <c r="P63" i="12"/>
  <c r="W63" i="12" s="1"/>
  <c r="X63" i="12" s="1"/>
  <c r="Q20" i="12"/>
  <c r="S20" i="12" s="1"/>
  <c r="P20" i="12"/>
  <c r="W20" i="12" s="1"/>
  <c r="X20" i="12" s="1"/>
  <c r="P632" i="7"/>
  <c r="W632" i="7" s="1"/>
  <c r="X632" i="7" s="1"/>
  <c r="Q632" i="7"/>
  <c r="S632" i="7" s="1"/>
  <c r="Q715" i="7"/>
  <c r="S715" i="7" s="1"/>
  <c r="P715" i="7"/>
  <c r="W715" i="7" s="1"/>
  <c r="X715" i="7" s="1"/>
  <c r="Q128" i="7"/>
  <c r="S128" i="7" s="1"/>
  <c r="P128" i="7"/>
  <c r="W128" i="7" s="1"/>
  <c r="X128" i="7" s="1"/>
  <c r="M298" i="2"/>
  <c r="Y297" i="2"/>
  <c r="N297" i="2"/>
  <c r="O297" i="2" s="1"/>
  <c r="M485" i="2"/>
  <c r="N484" i="2"/>
  <c r="O484" i="2" s="1"/>
  <c r="Y484" i="2"/>
  <c r="M331" i="2"/>
  <c r="Y330" i="2"/>
  <c r="N330" i="2"/>
  <c r="O330" i="2" s="1"/>
  <c r="Q416" i="11"/>
  <c r="S416" i="11" s="1"/>
  <c r="P416" i="11"/>
  <c r="W416" i="11" s="1"/>
  <c r="X416" i="11" s="1"/>
  <c r="P271" i="8"/>
  <c r="W271" i="8" s="1"/>
  <c r="X271" i="8" s="1"/>
  <c r="N561" i="9"/>
  <c r="O561" i="9" s="1"/>
  <c r="M562" i="9"/>
  <c r="Y561" i="9"/>
  <c r="M265" i="9"/>
  <c r="N264" i="9"/>
  <c r="O264" i="9" s="1"/>
  <c r="Y264" i="9"/>
  <c r="P326" i="9"/>
  <c r="W326" i="9" s="1"/>
  <c r="X326" i="9" s="1"/>
  <c r="P15" i="9"/>
  <c r="W15" i="9" s="1"/>
  <c r="X15" i="9" s="1"/>
  <c r="Q163" i="4"/>
  <c r="S163" i="4" s="1"/>
  <c r="P163" i="4"/>
  <c r="W163" i="4" s="1"/>
  <c r="X163" i="4" s="1"/>
  <c r="P222" i="10"/>
  <c r="W222" i="10" s="1"/>
  <c r="X222" i="10" s="1"/>
  <c r="P559" i="4"/>
  <c r="W559" i="4" s="1"/>
  <c r="X559" i="4" s="1"/>
  <c r="Q724" i="3"/>
  <c r="S724" i="3" s="1"/>
  <c r="P724" i="3"/>
  <c r="W724" i="3" s="1"/>
  <c r="X724" i="3" s="1"/>
  <c r="P717" i="6"/>
  <c r="W717" i="6" s="1"/>
  <c r="X717" i="6" s="1"/>
  <c r="Y626" i="6"/>
  <c r="N626" i="6"/>
  <c r="O626" i="6" s="1"/>
  <c r="M627" i="6"/>
  <c r="P558" i="6"/>
  <c r="W558" i="6" s="1"/>
  <c r="X558" i="6" s="1"/>
  <c r="M114" i="6"/>
  <c r="P500" i="6"/>
  <c r="W500" i="6" s="1"/>
  <c r="X500" i="6" s="1"/>
  <c r="P615" i="3"/>
  <c r="W615" i="3" s="1"/>
  <c r="X615" i="3" s="1"/>
  <c r="Q615" i="3"/>
  <c r="S615" i="3" s="1"/>
  <c r="P633" i="5"/>
  <c r="W633" i="5" s="1"/>
  <c r="P675" i="8"/>
  <c r="W675" i="8" s="1"/>
  <c r="X675" i="8" s="1"/>
  <c r="Q675" i="8"/>
  <c r="S675" i="8" s="1"/>
  <c r="P667" i="11"/>
  <c r="W667" i="11" s="1"/>
  <c r="X667" i="11" s="1"/>
  <c r="Q667" i="11"/>
  <c r="S667" i="11" s="1"/>
  <c r="P518" i="7"/>
  <c r="W518" i="7" s="1"/>
  <c r="X518" i="7" s="1"/>
  <c r="Q518" i="7"/>
  <c r="S518" i="7" s="1"/>
  <c r="Q461" i="7"/>
  <c r="S461" i="7" s="1"/>
  <c r="P461" i="7"/>
  <c r="W461" i="7" s="1"/>
  <c r="X461" i="7" s="1"/>
  <c r="P465" i="8"/>
  <c r="W465" i="8" s="1"/>
  <c r="P103" i="10"/>
  <c r="W103" i="10" s="1"/>
  <c r="X103" i="10" s="1"/>
  <c r="Q474" i="8"/>
  <c r="S474" i="8" s="1"/>
  <c r="P474" i="8"/>
  <c r="W474" i="8" s="1"/>
  <c r="X474" i="8" s="1"/>
  <c r="Y146" i="9"/>
  <c r="M147" i="9"/>
  <c r="N146" i="9"/>
  <c r="O146" i="9" s="1"/>
  <c r="M415" i="9"/>
  <c r="N114" i="9"/>
  <c r="O114" i="9" s="1"/>
  <c r="M115" i="9"/>
  <c r="Y114" i="9"/>
  <c r="Q263" i="9"/>
  <c r="S263" i="9" s="1"/>
  <c r="P263" i="9"/>
  <c r="W263" i="9" s="1"/>
  <c r="X263" i="9" s="1"/>
  <c r="Q537" i="4"/>
  <c r="S537" i="4" s="1"/>
  <c r="P537" i="4"/>
  <c r="W537" i="4" s="1"/>
  <c r="Q571" i="4"/>
  <c r="S571" i="4" s="1"/>
  <c r="P571" i="4"/>
  <c r="W571" i="4" s="1"/>
  <c r="X571" i="4" s="1"/>
  <c r="P368" i="8"/>
  <c r="W368" i="8" s="1"/>
  <c r="X368" i="8" s="1"/>
  <c r="P64" i="5"/>
  <c r="W64" i="5" s="1"/>
  <c r="X64" i="5" s="1"/>
  <c r="P563" i="11"/>
  <c r="W563" i="11" s="1"/>
  <c r="X563" i="11" s="1"/>
  <c r="P534" i="5"/>
  <c r="W534" i="5" s="1"/>
  <c r="X534" i="5" s="1"/>
  <c r="Q534" i="5"/>
  <c r="S534" i="5" s="1"/>
  <c r="Q131" i="11"/>
  <c r="S131" i="11" s="1"/>
  <c r="P131" i="11"/>
  <c r="W131" i="11" s="1"/>
  <c r="X131" i="11" s="1"/>
  <c r="P595" i="10"/>
  <c r="W595" i="10" s="1"/>
  <c r="X595" i="10" s="1"/>
  <c r="Q109" i="5"/>
  <c r="S109" i="5" s="1"/>
  <c r="P109" i="5"/>
  <c r="W109" i="5" s="1"/>
  <c r="X109" i="5" s="1"/>
  <c r="P243" i="3"/>
  <c r="W243" i="3" s="1"/>
  <c r="X243" i="3" s="1"/>
  <c r="Q243" i="3"/>
  <c r="S243" i="3" s="1"/>
  <c r="P743" i="8"/>
  <c r="W743" i="8" s="1"/>
  <c r="X743" i="8" s="1"/>
  <c r="Y132" i="9"/>
  <c r="N132" i="9"/>
  <c r="O132" i="9" s="1"/>
  <c r="M133" i="9"/>
  <c r="M176" i="9"/>
  <c r="N175" i="9"/>
  <c r="O175" i="9" s="1"/>
  <c r="Y175" i="9"/>
  <c r="M212" i="9"/>
  <c r="Y211" i="9"/>
  <c r="N211" i="9"/>
  <c r="O211" i="9" s="1"/>
  <c r="M76" i="9"/>
  <c r="N75" i="9"/>
  <c r="O75" i="9" s="1"/>
  <c r="Y75" i="9"/>
  <c r="P393" i="3"/>
  <c r="W393" i="3" s="1"/>
  <c r="P683" i="5"/>
  <c r="W683" i="5" s="1"/>
  <c r="X683" i="5" s="1"/>
  <c r="P106" i="4"/>
  <c r="W106" i="4" s="1"/>
  <c r="X106" i="4" s="1"/>
  <c r="Q487" i="11"/>
  <c r="S487" i="11" s="1"/>
  <c r="P487" i="11"/>
  <c r="W487" i="11" s="1"/>
  <c r="X487" i="11" s="1"/>
  <c r="Q721" i="4"/>
  <c r="S721" i="4" s="1"/>
  <c r="P721" i="4"/>
  <c r="W721" i="4" s="1"/>
  <c r="X721" i="4" s="1"/>
  <c r="P217" i="4"/>
  <c r="W217" i="4" s="1"/>
  <c r="X217" i="4" s="1"/>
  <c r="P414" i="4"/>
  <c r="W414" i="4" s="1"/>
  <c r="X414" i="4" s="1"/>
  <c r="N243" i="4"/>
  <c r="O243" i="4" s="1"/>
  <c r="Y243" i="4"/>
  <c r="M244" i="4"/>
  <c r="P683" i="8"/>
  <c r="W683" i="8" s="1"/>
  <c r="X683" i="8" s="1"/>
  <c r="Q683" i="8"/>
  <c r="S683" i="8" s="1"/>
  <c r="Q312" i="11"/>
  <c r="S312" i="11" s="1"/>
  <c r="P312" i="11"/>
  <c r="W312" i="11" s="1"/>
  <c r="X312" i="11" s="1"/>
  <c r="P555" i="8"/>
  <c r="W555" i="8" s="1"/>
  <c r="X555" i="8" s="1"/>
  <c r="P726" i="5"/>
  <c r="W726" i="5" s="1"/>
  <c r="X726" i="5" s="1"/>
  <c r="Q710" i="5"/>
  <c r="S710" i="5" s="1"/>
  <c r="P710" i="5"/>
  <c r="W710" i="5" s="1"/>
  <c r="X710" i="5" s="1"/>
  <c r="AG225" i="10"/>
  <c r="JB221" i="15" s="1"/>
  <c r="Q151" i="8"/>
  <c r="S151" i="8" s="1"/>
  <c r="P151" i="8"/>
  <c r="W151" i="8" s="1"/>
  <c r="X151" i="8" s="1"/>
  <c r="Q223" i="10"/>
  <c r="S223" i="10" s="1"/>
  <c r="P223" i="10"/>
  <c r="W223" i="10" s="1"/>
  <c r="X223" i="10" s="1"/>
  <c r="P477" i="8"/>
  <c r="W477" i="8" s="1"/>
  <c r="X477" i="8" s="1"/>
  <c r="N524" i="9"/>
  <c r="O524" i="9" s="1"/>
  <c r="Y524" i="9"/>
  <c r="M525" i="9"/>
  <c r="N38" i="4"/>
  <c r="O38" i="4" s="1"/>
  <c r="M39" i="4"/>
  <c r="Y38" i="4"/>
  <c r="P689" i="5"/>
  <c r="W689" i="5" s="1"/>
  <c r="X689" i="5" s="1"/>
  <c r="Q161" i="10"/>
  <c r="S161" i="10" s="1"/>
  <c r="P161" i="10"/>
  <c r="W161" i="10" s="1"/>
  <c r="X161" i="10" s="1"/>
  <c r="P464" i="3"/>
  <c r="W464" i="3" s="1"/>
  <c r="X464" i="3" s="1"/>
  <c r="P193" i="5"/>
  <c r="W193" i="5" s="1"/>
  <c r="X193" i="5" s="1"/>
  <c r="Q193" i="5"/>
  <c r="S193" i="5" s="1"/>
  <c r="P264" i="11"/>
  <c r="W264" i="11" s="1"/>
  <c r="X264" i="11" s="1"/>
  <c r="Q79" i="8"/>
  <c r="S79" i="8" s="1"/>
  <c r="P79" i="8"/>
  <c r="W79" i="8" s="1"/>
  <c r="X79" i="8" s="1"/>
  <c r="P321" i="9"/>
  <c r="W321" i="9" s="1"/>
  <c r="P103" i="12"/>
  <c r="W103" i="12" s="1"/>
  <c r="X103" i="12" s="1"/>
  <c r="Q103" i="12"/>
  <c r="S103" i="12" s="1"/>
  <c r="P518" i="9"/>
  <c r="W518" i="9" s="1"/>
  <c r="X518" i="9" s="1"/>
  <c r="P100" i="5"/>
  <c r="W100" i="5" s="1"/>
  <c r="X100" i="5" s="1"/>
  <c r="Q536" i="3"/>
  <c r="S536" i="3" s="1"/>
  <c r="P536" i="3"/>
  <c r="W536" i="3" s="1"/>
  <c r="X536" i="3" s="1"/>
  <c r="P615" i="5"/>
  <c r="W615" i="5" s="1"/>
  <c r="X615" i="5" s="1"/>
  <c r="P248" i="5"/>
  <c r="W248" i="5" s="1"/>
  <c r="X248" i="5" s="1"/>
  <c r="Q248" i="5"/>
  <c r="S248" i="5" s="1"/>
  <c r="Q462" i="12"/>
  <c r="S462" i="12" s="1"/>
  <c r="P462" i="12"/>
  <c r="W462" i="12" s="1"/>
  <c r="X462" i="12" s="1"/>
  <c r="P294" i="12"/>
  <c r="W294" i="12" s="1"/>
  <c r="X294" i="12" s="1"/>
  <c r="P514" i="3"/>
  <c r="W514" i="3" s="1"/>
  <c r="X514" i="3" s="1"/>
  <c r="M171" i="2"/>
  <c r="Y170" i="2"/>
  <c r="N170" i="2"/>
  <c r="O170" i="2" s="1"/>
  <c r="M476" i="2"/>
  <c r="N475" i="2"/>
  <c r="O475" i="2" s="1"/>
  <c r="Y475" i="2"/>
  <c r="N488" i="2"/>
  <c r="O488" i="2" s="1"/>
  <c r="Y488" i="2"/>
  <c r="M489" i="2"/>
  <c r="P690" i="11"/>
  <c r="W690" i="11" s="1"/>
  <c r="X690" i="11" s="1"/>
  <c r="Q428" i="5"/>
  <c r="S428" i="5" s="1"/>
  <c r="P428" i="5"/>
  <c r="W428" i="5" s="1"/>
  <c r="X428" i="5" s="1"/>
  <c r="P556" i="5"/>
  <c r="W556" i="5" s="1"/>
  <c r="X556" i="5" s="1"/>
  <c r="P410" i="9"/>
  <c r="W410" i="9" s="1"/>
  <c r="X410" i="9" s="1"/>
  <c r="N684" i="9"/>
  <c r="O684" i="9" s="1"/>
  <c r="M685" i="9"/>
  <c r="Y684" i="9"/>
  <c r="Y505" i="9"/>
  <c r="N505" i="9"/>
  <c r="O505" i="9" s="1"/>
  <c r="M506" i="9"/>
  <c r="Y157" i="9"/>
  <c r="N157" i="9"/>
  <c r="O157" i="9" s="1"/>
  <c r="M158" i="9"/>
  <c r="P353" i="3"/>
  <c r="W353" i="3" s="1"/>
  <c r="X353" i="3" s="1"/>
  <c r="P90" i="4"/>
  <c r="W90" i="4" s="1"/>
  <c r="X90" i="4" s="1"/>
  <c r="Q85" i="8"/>
  <c r="S85" i="8" s="1"/>
  <c r="P85" i="8"/>
  <c r="W85" i="8" s="1"/>
  <c r="X85" i="8" s="1"/>
  <c r="AG417" i="5"/>
  <c r="DT159" i="15" s="1"/>
  <c r="Q476" i="11"/>
  <c r="S476" i="11" s="1"/>
  <c r="P476" i="11"/>
  <c r="W476" i="11" s="1"/>
  <c r="X476" i="11" s="1"/>
  <c r="Q490" i="10"/>
  <c r="S490" i="10" s="1"/>
  <c r="P490" i="10"/>
  <c r="W490" i="10" s="1"/>
  <c r="X490" i="10" s="1"/>
  <c r="P482" i="3"/>
  <c r="W482" i="3" s="1"/>
  <c r="X482" i="3" s="1"/>
  <c r="P608" i="7"/>
  <c r="W608" i="7" s="1"/>
  <c r="X608" i="7" s="1"/>
  <c r="Q122" i="2"/>
  <c r="S122" i="2" s="1"/>
  <c r="P122" i="2"/>
  <c r="W122" i="2" s="1"/>
  <c r="X122" i="2" s="1"/>
  <c r="P542" i="8"/>
  <c r="W542" i="8" s="1"/>
  <c r="X542" i="8" s="1"/>
  <c r="Q542" i="8"/>
  <c r="S542" i="8" s="1"/>
  <c r="P241" i="4"/>
  <c r="W241" i="4" s="1"/>
  <c r="X241" i="4" s="1"/>
  <c r="Q91" i="4"/>
  <c r="S91" i="4" s="1"/>
  <c r="P91" i="4"/>
  <c r="W91" i="4" s="1"/>
  <c r="X91" i="4" s="1"/>
  <c r="P581" i="4"/>
  <c r="W581" i="4" s="1"/>
  <c r="X581" i="4" s="1"/>
  <c r="P264" i="4"/>
  <c r="W264" i="4" s="1"/>
  <c r="X264" i="4" s="1"/>
  <c r="Q107" i="4"/>
  <c r="S107" i="4" s="1"/>
  <c r="P107" i="4"/>
  <c r="W107" i="4" s="1"/>
  <c r="X107" i="4" s="1"/>
  <c r="P700" i="4"/>
  <c r="W700" i="4" s="1"/>
  <c r="X700" i="4" s="1"/>
  <c r="Q700" i="4"/>
  <c r="S700" i="4" s="1"/>
  <c r="Q547" i="4"/>
  <c r="S547" i="4" s="1"/>
  <c r="P547" i="4"/>
  <c r="W547" i="4" s="1"/>
  <c r="X547" i="4" s="1"/>
  <c r="P29" i="4"/>
  <c r="W29" i="4" s="1"/>
  <c r="X29" i="4" s="1"/>
  <c r="Q29" i="4"/>
  <c r="S29" i="4" s="1"/>
  <c r="P461" i="4"/>
  <c r="W461" i="4" s="1"/>
  <c r="X461" i="4" s="1"/>
  <c r="Q25" i="4"/>
  <c r="S25" i="4" s="1"/>
  <c r="P25" i="4"/>
  <c r="W25" i="4" s="1"/>
  <c r="X25" i="4" s="1"/>
  <c r="P265" i="4"/>
  <c r="W265" i="4" s="1"/>
  <c r="X265" i="4" s="1"/>
  <c r="M10" i="4"/>
  <c r="Q575" i="4"/>
  <c r="S575" i="4" s="1"/>
  <c r="P575" i="4"/>
  <c r="W575" i="4" s="1"/>
  <c r="X575" i="4" s="1"/>
  <c r="P240" i="4"/>
  <c r="W240" i="4" s="1"/>
  <c r="X240" i="4" s="1"/>
  <c r="Q635" i="4"/>
  <c r="S635" i="4" s="1"/>
  <c r="P635" i="4"/>
  <c r="W635" i="4" s="1"/>
  <c r="X635" i="4" s="1"/>
  <c r="P129" i="4"/>
  <c r="W129" i="4" s="1"/>
  <c r="Y409" i="6"/>
  <c r="N409" i="6"/>
  <c r="O409" i="6" s="1"/>
  <c r="M410" i="6"/>
  <c r="P459" i="8"/>
  <c r="W459" i="8" s="1"/>
  <c r="X459" i="8" s="1"/>
  <c r="P724" i="11"/>
  <c r="W724" i="11" s="1"/>
  <c r="X724" i="11" s="1"/>
  <c r="N495" i="7"/>
  <c r="O495" i="7" s="1"/>
  <c r="Y495" i="7"/>
  <c r="M496" i="7"/>
  <c r="M535" i="2"/>
  <c r="Y534" i="2"/>
  <c r="N534" i="2"/>
  <c r="O534" i="2" s="1"/>
  <c r="M661" i="6"/>
  <c r="N660" i="6"/>
  <c r="O660" i="6" s="1"/>
  <c r="Y660" i="6"/>
  <c r="P416" i="10"/>
  <c r="W416" i="10" s="1"/>
  <c r="X416" i="10" s="1"/>
  <c r="Y464" i="2"/>
  <c r="N464" i="2"/>
  <c r="O464" i="2" s="1"/>
  <c r="M465" i="2"/>
  <c r="N674" i="9"/>
  <c r="O674" i="9" s="1"/>
  <c r="Y674" i="9"/>
  <c r="M675" i="9"/>
  <c r="N51" i="6"/>
  <c r="O51" i="6" s="1"/>
  <c r="M52" i="6"/>
  <c r="Y51" i="6"/>
  <c r="P264" i="10"/>
  <c r="W264" i="10" s="1"/>
  <c r="X264" i="10" s="1"/>
  <c r="P23" i="12"/>
  <c r="W23" i="12" s="1"/>
  <c r="X23" i="12" s="1"/>
  <c r="M351" i="2"/>
  <c r="Y350" i="2"/>
  <c r="N350" i="2"/>
  <c r="O350" i="2" s="1"/>
  <c r="Q634" i="8"/>
  <c r="S634" i="8" s="1"/>
  <c r="P634" i="8"/>
  <c r="W634" i="8" s="1"/>
  <c r="X634" i="8" s="1"/>
  <c r="N446" i="6"/>
  <c r="O446" i="6" s="1"/>
  <c r="Y446" i="6"/>
  <c r="M447" i="6"/>
  <c r="P311" i="8"/>
  <c r="W311" i="8" s="1"/>
  <c r="X311" i="8" s="1"/>
  <c r="Q311" i="8"/>
  <c r="S311" i="8" s="1"/>
  <c r="M192" i="2"/>
  <c r="Y191" i="2"/>
  <c r="N191" i="2"/>
  <c r="O191" i="2" s="1"/>
  <c r="P49" i="8"/>
  <c r="W49" i="8" s="1"/>
  <c r="X49" i="8" s="1"/>
  <c r="P496" i="12"/>
  <c r="W496" i="12" s="1"/>
  <c r="X496" i="12" s="1"/>
  <c r="Y622" i="6"/>
  <c r="N622" i="6"/>
  <c r="O622" i="6" s="1"/>
  <c r="M623" i="6"/>
  <c r="Q155" i="10"/>
  <c r="S155" i="10" s="1"/>
  <c r="P155" i="10"/>
  <c r="W155" i="10" s="1"/>
  <c r="X155" i="10" s="1"/>
  <c r="Q250" i="8"/>
  <c r="S250" i="8" s="1"/>
  <c r="P250" i="8"/>
  <c r="W250" i="8" s="1"/>
  <c r="X250" i="8" s="1"/>
  <c r="Y405" i="6"/>
  <c r="N405" i="6"/>
  <c r="O405" i="6" s="1"/>
  <c r="M406" i="6"/>
  <c r="P322" i="3"/>
  <c r="W322" i="3" s="1"/>
  <c r="X322" i="3" s="1"/>
  <c r="P83" i="11"/>
  <c r="W83" i="11" s="1"/>
  <c r="X83" i="11" s="1"/>
  <c r="P439" i="11"/>
  <c r="W439" i="11" s="1"/>
  <c r="X439" i="11" s="1"/>
  <c r="Q439" i="11"/>
  <c r="S439" i="11" s="1"/>
  <c r="Y211" i="6"/>
  <c r="M212" i="6"/>
  <c r="N211" i="6"/>
  <c r="O211" i="6" s="1"/>
  <c r="P272" i="8"/>
  <c r="W272" i="8" s="1"/>
  <c r="X272" i="8" s="1"/>
  <c r="N637" i="6"/>
  <c r="O637" i="6" s="1"/>
  <c r="M638" i="6"/>
  <c r="Y637" i="6"/>
  <c r="P535" i="11"/>
  <c r="W535" i="11" s="1"/>
  <c r="X535" i="11" s="1"/>
  <c r="P483" i="8"/>
  <c r="W483" i="8" s="1"/>
  <c r="X483" i="8" s="1"/>
  <c r="M83" i="6"/>
  <c r="N82" i="6"/>
  <c r="O82" i="6" s="1"/>
  <c r="Y82" i="6"/>
  <c r="P668" i="11"/>
  <c r="W668" i="11" s="1"/>
  <c r="X668" i="11" s="1"/>
  <c r="Q717" i="12"/>
  <c r="S717" i="12" s="1"/>
  <c r="P717" i="12"/>
  <c r="W717" i="12" s="1"/>
  <c r="X717" i="12" s="1"/>
  <c r="Q519" i="12"/>
  <c r="S519" i="12" s="1"/>
  <c r="P519" i="12"/>
  <c r="W519" i="12" s="1"/>
  <c r="X519" i="12" s="1"/>
  <c r="P153" i="5"/>
  <c r="W153" i="5" s="1"/>
  <c r="Y176" i="9"/>
  <c r="N176" i="9"/>
  <c r="O176" i="9" s="1"/>
  <c r="M177" i="9"/>
  <c r="N658" i="6"/>
  <c r="O658" i="6" s="1"/>
  <c r="M659" i="6"/>
  <c r="Y658" i="6"/>
  <c r="Q221" i="3"/>
  <c r="S221" i="3" s="1"/>
  <c r="P221" i="3"/>
  <c r="W221" i="3" s="1"/>
  <c r="X221" i="3" s="1"/>
  <c r="M553" i="6"/>
  <c r="N552" i="6"/>
  <c r="O552" i="6" s="1"/>
  <c r="Y552" i="6"/>
  <c r="Q100" i="10"/>
  <c r="S100" i="10" s="1"/>
  <c r="P100" i="10"/>
  <c r="W100" i="10" s="1"/>
  <c r="X100" i="10" s="1"/>
  <c r="P216" i="11"/>
  <c r="W216" i="11" s="1"/>
  <c r="X216" i="11" s="1"/>
  <c r="AG225" i="11"/>
  <c r="OK221" i="15" s="1"/>
  <c r="Q631" i="12"/>
  <c r="S631" i="12" s="1"/>
  <c r="P631" i="12"/>
  <c r="W631" i="12" s="1"/>
  <c r="X631" i="12" s="1"/>
  <c r="M413" i="6"/>
  <c r="N412" i="6"/>
  <c r="O412" i="6" s="1"/>
  <c r="Y412" i="6"/>
  <c r="P512" i="11"/>
  <c r="W512" i="11" s="1"/>
  <c r="X512" i="11" s="1"/>
  <c r="P364" i="5"/>
  <c r="W364" i="5" s="1"/>
  <c r="X364" i="5" s="1"/>
  <c r="Q87" i="5"/>
  <c r="S87" i="5" s="1"/>
  <c r="P87" i="5"/>
  <c r="W87" i="5" s="1"/>
  <c r="X87" i="5" s="1"/>
  <c r="M352" i="2"/>
  <c r="Y351" i="2"/>
  <c r="N351" i="2"/>
  <c r="O351" i="2" s="1"/>
  <c r="N382" i="9"/>
  <c r="O382" i="9" s="1"/>
  <c r="Y382" i="9"/>
  <c r="M383" i="9"/>
  <c r="P515" i="5"/>
  <c r="W515" i="5" s="1"/>
  <c r="X515" i="5" s="1"/>
  <c r="P597" i="5"/>
  <c r="W597" i="5" s="1"/>
  <c r="X597" i="5" s="1"/>
  <c r="Q597" i="5"/>
  <c r="S597" i="5" s="1"/>
  <c r="P473" i="8"/>
  <c r="W473" i="8" s="1"/>
  <c r="X473" i="8" s="1"/>
  <c r="Q473" i="8"/>
  <c r="S473" i="8" s="1"/>
  <c r="O753" i="10"/>
  <c r="P9" i="10"/>
  <c r="Q317" i="4"/>
  <c r="S317" i="4" s="1"/>
  <c r="P317" i="4"/>
  <c r="W317" i="4" s="1"/>
  <c r="X317" i="4" s="1"/>
  <c r="P26" i="8"/>
  <c r="W26" i="8" s="1"/>
  <c r="X26" i="8" s="1"/>
  <c r="P454" i="8"/>
  <c r="W454" i="8" s="1"/>
  <c r="X454" i="8" s="1"/>
  <c r="P711" i="11"/>
  <c r="W711" i="11" s="1"/>
  <c r="X711" i="11" s="1"/>
  <c r="Q734" i="5"/>
  <c r="S734" i="5" s="1"/>
  <c r="P734" i="5"/>
  <c r="W734" i="5" s="1"/>
  <c r="X734" i="5" s="1"/>
  <c r="P224" i="5"/>
  <c r="W224" i="5" s="1"/>
  <c r="X224" i="5" s="1"/>
  <c r="P50" i="2"/>
  <c r="W50" i="2" s="1"/>
  <c r="X50" i="2" s="1"/>
  <c r="Q50" i="2"/>
  <c r="S50" i="2" s="1"/>
  <c r="P636" i="5"/>
  <c r="W636" i="5" s="1"/>
  <c r="X636" i="5" s="1"/>
  <c r="Q501" i="4"/>
  <c r="S501" i="4" s="1"/>
  <c r="P501" i="4"/>
  <c r="W501" i="4" s="1"/>
  <c r="X501" i="4" s="1"/>
  <c r="P741" i="3"/>
  <c r="W741" i="3" s="1"/>
  <c r="X741" i="3" s="1"/>
  <c r="Q450" i="7"/>
  <c r="S450" i="7" s="1"/>
  <c r="P450" i="7"/>
  <c r="W450" i="7" s="1"/>
  <c r="X450" i="7" s="1"/>
  <c r="Q376" i="7"/>
  <c r="S376" i="7" s="1"/>
  <c r="P376" i="7"/>
  <c r="W376" i="7" s="1"/>
  <c r="X376" i="7" s="1"/>
  <c r="P111" i="7"/>
  <c r="W111" i="7" s="1"/>
  <c r="X111" i="7" s="1"/>
  <c r="Q111" i="7"/>
  <c r="S111" i="7" s="1"/>
  <c r="P374" i="7"/>
  <c r="W374" i="7" s="1"/>
  <c r="X374" i="7" s="1"/>
  <c r="Q94" i="7"/>
  <c r="S94" i="7" s="1"/>
  <c r="P94" i="7"/>
  <c r="W94" i="7" s="1"/>
  <c r="X94" i="7" s="1"/>
  <c r="P535" i="7"/>
  <c r="W535" i="7" s="1"/>
  <c r="X535" i="7" s="1"/>
  <c r="P351" i="7"/>
  <c r="W351" i="7" s="1"/>
  <c r="X351" i="7" s="1"/>
  <c r="Q351" i="7"/>
  <c r="S351" i="7" s="1"/>
  <c r="Y60" i="2"/>
  <c r="M61" i="2"/>
  <c r="N60" i="2"/>
  <c r="O60" i="2" s="1"/>
  <c r="N466" i="2"/>
  <c r="O466" i="2" s="1"/>
  <c r="Y466" i="2"/>
  <c r="M467" i="2"/>
  <c r="P543" i="10"/>
  <c r="W543" i="10" s="1"/>
  <c r="X543" i="10" s="1"/>
  <c r="Y86" i="9"/>
  <c r="M87" i="9"/>
  <c r="N86" i="9"/>
  <c r="O86" i="9" s="1"/>
  <c r="P78" i="5"/>
  <c r="W78" i="5" s="1"/>
  <c r="X78" i="5" s="1"/>
  <c r="Q609" i="11"/>
  <c r="S609" i="11" s="1"/>
  <c r="P609" i="11"/>
  <c r="W609" i="11" s="1"/>
  <c r="P353" i="4"/>
  <c r="W353" i="4" s="1"/>
  <c r="X353" i="4" s="1"/>
  <c r="P617" i="8"/>
  <c r="W617" i="8" s="1"/>
  <c r="X617" i="8" s="1"/>
  <c r="Q617" i="8"/>
  <c r="S617" i="8" s="1"/>
  <c r="N296" i="9"/>
  <c r="O296" i="9" s="1"/>
  <c r="M297" i="9"/>
  <c r="Y296" i="9"/>
  <c r="AG609" i="10"/>
  <c r="JB237" i="15" s="1"/>
  <c r="P608" i="4"/>
  <c r="W608" i="4" s="1"/>
  <c r="X608" i="4" s="1"/>
  <c r="P365" i="8"/>
  <c r="W365" i="8" s="1"/>
  <c r="X365" i="8" s="1"/>
  <c r="Q365" i="8"/>
  <c r="S365" i="8" s="1"/>
  <c r="Q165" i="9"/>
  <c r="S165" i="9" s="1"/>
  <c r="P165" i="9"/>
  <c r="W165" i="9" s="1"/>
  <c r="X165" i="9" s="1"/>
  <c r="P565" i="5"/>
  <c r="W565" i="5" s="1"/>
  <c r="X565" i="5" s="1"/>
  <c r="M38" i="4"/>
  <c r="N37" i="4"/>
  <c r="O37" i="4" s="1"/>
  <c r="Y37" i="4"/>
  <c r="AG129" i="5"/>
  <c r="DT147" i="15" s="1"/>
  <c r="P79" i="12"/>
  <c r="W79" i="12" s="1"/>
  <c r="X79" i="12" s="1"/>
  <c r="Q79" i="12"/>
  <c r="S79" i="12" s="1"/>
  <c r="P36" i="2"/>
  <c r="W36" i="2" s="1"/>
  <c r="X36" i="2" s="1"/>
  <c r="Q36" i="2"/>
  <c r="S36" i="2" s="1"/>
  <c r="P179" i="3"/>
  <c r="W179" i="3" s="1"/>
  <c r="X179" i="3" s="1"/>
  <c r="Q141" i="11"/>
  <c r="S141" i="11" s="1"/>
  <c r="P141" i="11"/>
  <c r="W141" i="11" s="1"/>
  <c r="X141" i="11" s="1"/>
  <c r="P535" i="8"/>
  <c r="W535" i="8" s="1"/>
  <c r="X535" i="8" s="1"/>
  <c r="Q535" i="8"/>
  <c r="S535" i="8" s="1"/>
  <c r="P600" i="5"/>
  <c r="W600" i="5" s="1"/>
  <c r="X600" i="5" s="1"/>
  <c r="Q600" i="5"/>
  <c r="S600" i="5" s="1"/>
  <c r="Q391" i="3"/>
  <c r="S391" i="3" s="1"/>
  <c r="P391" i="3"/>
  <c r="W391" i="3" s="1"/>
  <c r="X391" i="3" s="1"/>
  <c r="P373" i="5"/>
  <c r="W373" i="5" s="1"/>
  <c r="X373" i="5" s="1"/>
  <c r="Q373" i="5"/>
  <c r="S373" i="5" s="1"/>
  <c r="P707" i="9"/>
  <c r="W707" i="9" s="1"/>
  <c r="X707" i="9" s="1"/>
  <c r="P372" i="10"/>
  <c r="W372" i="10" s="1"/>
  <c r="X372" i="10" s="1"/>
  <c r="Q372" i="10"/>
  <c r="S372" i="10" s="1"/>
  <c r="P112" i="5"/>
  <c r="W112" i="5" s="1"/>
  <c r="X112" i="5" s="1"/>
  <c r="P748" i="3"/>
  <c r="W748" i="3" s="1"/>
  <c r="X748" i="3" s="1"/>
  <c r="P610" i="5"/>
  <c r="W610" i="5" s="1"/>
  <c r="X610" i="5" s="1"/>
  <c r="Q610" i="5"/>
  <c r="S610" i="5" s="1"/>
  <c r="Q250" i="11"/>
  <c r="S250" i="11" s="1"/>
  <c r="P250" i="11"/>
  <c r="W250" i="11" s="1"/>
  <c r="X250" i="11" s="1"/>
  <c r="P42" i="10"/>
  <c r="W42" i="10" s="1"/>
  <c r="X42" i="10" s="1"/>
  <c r="P467" i="7"/>
  <c r="W467" i="7" s="1"/>
  <c r="X467" i="7" s="1"/>
  <c r="Q467" i="7"/>
  <c r="S467" i="7" s="1"/>
  <c r="P196" i="7"/>
  <c r="W196" i="7" s="1"/>
  <c r="X196" i="7" s="1"/>
  <c r="Q196" i="7"/>
  <c r="S196" i="7" s="1"/>
  <c r="Q389" i="5"/>
  <c r="S389" i="5" s="1"/>
  <c r="P389" i="5"/>
  <c r="W389" i="5" s="1"/>
  <c r="X389" i="5" s="1"/>
  <c r="P461" i="5"/>
  <c r="W461" i="5" s="1"/>
  <c r="X461" i="5" s="1"/>
  <c r="Q461" i="5"/>
  <c r="S461" i="5" s="1"/>
  <c r="P533" i="4"/>
  <c r="W533" i="4" s="1"/>
  <c r="X533" i="4" s="1"/>
  <c r="Y605" i="4"/>
  <c r="M606" i="4"/>
  <c r="N605" i="4"/>
  <c r="O605" i="4" s="1"/>
  <c r="Q536" i="8"/>
  <c r="S536" i="8" s="1"/>
  <c r="P536" i="8"/>
  <c r="W536" i="8" s="1"/>
  <c r="X536" i="8" s="1"/>
  <c r="P536" i="5"/>
  <c r="W536" i="5" s="1"/>
  <c r="X536" i="5" s="1"/>
  <c r="P284" i="8"/>
  <c r="W284" i="8" s="1"/>
  <c r="X284" i="8" s="1"/>
  <c r="P220" i="8"/>
  <c r="W220" i="8" s="1"/>
  <c r="X220" i="8" s="1"/>
  <c r="Q699" i="5"/>
  <c r="S699" i="5" s="1"/>
  <c r="P699" i="5"/>
  <c r="W699" i="5" s="1"/>
  <c r="X699" i="5" s="1"/>
  <c r="N95" i="9"/>
  <c r="O95" i="9" s="1"/>
  <c r="M96" i="9"/>
  <c r="Y95" i="9"/>
  <c r="P243" i="9"/>
  <c r="W243" i="9" s="1"/>
  <c r="X243" i="9" s="1"/>
  <c r="Q243" i="9"/>
  <c r="S243" i="9" s="1"/>
  <c r="P104" i="5"/>
  <c r="W104" i="5" s="1"/>
  <c r="X104" i="5" s="1"/>
  <c r="Q104" i="5"/>
  <c r="S104" i="5" s="1"/>
  <c r="P44" i="10"/>
  <c r="W44" i="10" s="1"/>
  <c r="X44" i="10" s="1"/>
  <c r="P299" i="4"/>
  <c r="W299" i="4" s="1"/>
  <c r="X299" i="4" s="1"/>
  <c r="P52" i="4"/>
  <c r="W52" i="4" s="1"/>
  <c r="X52" i="4" s="1"/>
  <c r="P574" i="9"/>
  <c r="W574" i="9" s="1"/>
  <c r="X574" i="9" s="1"/>
  <c r="Q574" i="9"/>
  <c r="S574" i="9" s="1"/>
  <c r="Q630" i="10"/>
  <c r="S630" i="10" s="1"/>
  <c r="P630" i="10"/>
  <c r="W630" i="10" s="1"/>
  <c r="X630" i="10" s="1"/>
  <c r="P174" i="3"/>
  <c r="W174" i="3" s="1"/>
  <c r="X174" i="3" s="1"/>
  <c r="P707" i="7"/>
  <c r="W707" i="7" s="1"/>
  <c r="X707" i="7" s="1"/>
  <c r="Q707" i="7"/>
  <c r="S707" i="7" s="1"/>
  <c r="P152" i="7"/>
  <c r="W152" i="7" s="1"/>
  <c r="X152" i="7" s="1"/>
  <c r="Q560" i="2"/>
  <c r="S560" i="2" s="1"/>
  <c r="P560" i="2"/>
  <c r="W560" i="2" s="1"/>
  <c r="X560" i="2" s="1"/>
  <c r="P527" i="4"/>
  <c r="W527" i="4" s="1"/>
  <c r="X527" i="4" s="1"/>
  <c r="Q527" i="4"/>
  <c r="S527" i="4" s="1"/>
  <c r="P669" i="7"/>
  <c r="W669" i="7" s="1"/>
  <c r="X669" i="7" s="1"/>
  <c r="Q644" i="5"/>
  <c r="S644" i="5" s="1"/>
  <c r="P644" i="5"/>
  <c r="W644" i="5" s="1"/>
  <c r="X644" i="5" s="1"/>
  <c r="P265" i="9"/>
  <c r="W265" i="9" s="1"/>
  <c r="X265" i="9" s="1"/>
  <c r="P40" i="5"/>
  <c r="W40" i="5" s="1"/>
  <c r="X40" i="5" s="1"/>
  <c r="Q40" i="5"/>
  <c r="S40" i="5" s="1"/>
  <c r="P661" i="3"/>
  <c r="W661" i="3" s="1"/>
  <c r="X661" i="3" s="1"/>
  <c r="Q661" i="3"/>
  <c r="S661" i="3" s="1"/>
  <c r="P342" i="8"/>
  <c r="W342" i="8" s="1"/>
  <c r="X342" i="8" s="1"/>
  <c r="AG705" i="12"/>
  <c r="TU241" i="15" s="1"/>
  <c r="Q488" i="12"/>
  <c r="S488" i="12" s="1"/>
  <c r="P488" i="12"/>
  <c r="W488" i="12" s="1"/>
  <c r="X488" i="12" s="1"/>
  <c r="P267" i="12"/>
  <c r="W267" i="12" s="1"/>
  <c r="X267" i="12" s="1"/>
  <c r="Q267" i="12"/>
  <c r="S267" i="12" s="1"/>
  <c r="P335" i="5"/>
  <c r="W335" i="5" s="1"/>
  <c r="X335" i="5" s="1"/>
  <c r="Y39" i="2"/>
  <c r="M40" i="2"/>
  <c r="N39" i="2"/>
  <c r="O39" i="2" s="1"/>
  <c r="N285" i="2"/>
  <c r="O285" i="2" s="1"/>
  <c r="Y285" i="2"/>
  <c r="M286" i="2"/>
  <c r="M184" i="2"/>
  <c r="N183" i="2"/>
  <c r="O183" i="2" s="1"/>
  <c r="Y183" i="2"/>
  <c r="N636" i="9"/>
  <c r="O636" i="9" s="1"/>
  <c r="Y636" i="9"/>
  <c r="M637" i="9"/>
  <c r="M568" i="9"/>
  <c r="Y567" i="9"/>
  <c r="N567" i="9"/>
  <c r="O567" i="9" s="1"/>
  <c r="N484" i="9"/>
  <c r="O484" i="9" s="1"/>
  <c r="M485" i="9"/>
  <c r="Y484" i="9"/>
  <c r="Y512" i="9"/>
  <c r="M513" i="9"/>
  <c r="N512" i="9"/>
  <c r="O512" i="9" s="1"/>
  <c r="P542" i="4"/>
  <c r="W542" i="4" s="1"/>
  <c r="X542" i="4" s="1"/>
  <c r="P515" i="4"/>
  <c r="W515" i="4" s="1"/>
  <c r="X515" i="4" s="1"/>
  <c r="Q512" i="4"/>
  <c r="S512" i="4" s="1"/>
  <c r="P512" i="4"/>
  <c r="W512" i="4" s="1"/>
  <c r="X512" i="4" s="1"/>
  <c r="P166" i="4"/>
  <c r="W166" i="4" s="1"/>
  <c r="X166" i="4" s="1"/>
  <c r="P209" i="9"/>
  <c r="W209" i="9" s="1"/>
  <c r="X209" i="9" s="1"/>
  <c r="P677" i="9"/>
  <c r="W677" i="9" s="1"/>
  <c r="X677" i="9" s="1"/>
  <c r="Q677" i="9"/>
  <c r="S677" i="9" s="1"/>
  <c r="Q596" i="4"/>
  <c r="S596" i="4" s="1"/>
  <c r="P596" i="4"/>
  <c r="W596" i="4" s="1"/>
  <c r="X596" i="4" s="1"/>
  <c r="P119" i="5"/>
  <c r="W119" i="5" s="1"/>
  <c r="X119" i="5" s="1"/>
  <c r="Q119" i="5"/>
  <c r="S119" i="5" s="1"/>
  <c r="M257" i="9"/>
  <c r="N256" i="9"/>
  <c r="O256" i="9" s="1"/>
  <c r="Y256" i="9"/>
  <c r="P176" i="4"/>
  <c r="W176" i="4" s="1"/>
  <c r="X176" i="4" s="1"/>
  <c r="Q176" i="4"/>
  <c r="S176" i="4" s="1"/>
  <c r="N268" i="9"/>
  <c r="O268" i="9" s="1"/>
  <c r="Y268" i="9"/>
  <c r="M269" i="9"/>
  <c r="Y138" i="9"/>
  <c r="N138" i="9"/>
  <c r="O138" i="9" s="1"/>
  <c r="M139" i="9"/>
  <c r="P118" i="5"/>
  <c r="W118" i="5" s="1"/>
  <c r="X118" i="5" s="1"/>
  <c r="Q428" i="8"/>
  <c r="S428" i="8" s="1"/>
  <c r="P428" i="8"/>
  <c r="W428" i="8" s="1"/>
  <c r="X428" i="8" s="1"/>
  <c r="P559" i="7"/>
  <c r="W559" i="7" s="1"/>
  <c r="X559" i="7" s="1"/>
  <c r="P599" i="3"/>
  <c r="W599" i="3" s="1"/>
  <c r="X599" i="3" s="1"/>
  <c r="Q235" i="9"/>
  <c r="S235" i="9" s="1"/>
  <c r="P235" i="9"/>
  <c r="W235" i="9" s="1"/>
  <c r="X235" i="9" s="1"/>
  <c r="Q533" i="10"/>
  <c r="S533" i="10" s="1"/>
  <c r="P533" i="10"/>
  <c r="W533" i="10" s="1"/>
  <c r="X533" i="10" s="1"/>
  <c r="P675" i="11"/>
  <c r="W675" i="11" s="1"/>
  <c r="X675" i="11" s="1"/>
  <c r="Q675" i="11"/>
  <c r="S675" i="11" s="1"/>
  <c r="P496" i="3"/>
  <c r="W496" i="3" s="1"/>
  <c r="X496" i="3" s="1"/>
  <c r="Q227" i="3"/>
  <c r="S227" i="3" s="1"/>
  <c r="P227" i="3"/>
  <c r="W227" i="3" s="1"/>
  <c r="X227" i="3" s="1"/>
  <c r="P558" i="3"/>
  <c r="W558" i="3" s="1"/>
  <c r="X558" i="3" s="1"/>
  <c r="P451" i="5"/>
  <c r="W451" i="5" s="1"/>
  <c r="X451" i="5" s="1"/>
  <c r="Q451" i="5"/>
  <c r="S451" i="5" s="1"/>
  <c r="Q342" i="5"/>
  <c r="S342" i="5" s="1"/>
  <c r="P342" i="5"/>
  <c r="W342" i="5" s="1"/>
  <c r="X342" i="5" s="1"/>
  <c r="Q502" i="12"/>
  <c r="S502" i="12" s="1"/>
  <c r="P502" i="12"/>
  <c r="W502" i="12" s="1"/>
  <c r="X502" i="12" s="1"/>
  <c r="P131" i="12"/>
  <c r="W131" i="12" s="1"/>
  <c r="X131" i="12" s="1"/>
  <c r="P347" i="12"/>
  <c r="W347" i="12" s="1"/>
  <c r="X347" i="12" s="1"/>
  <c r="Q139" i="5"/>
  <c r="S139" i="5" s="1"/>
  <c r="P139" i="5"/>
  <c r="W139" i="5" s="1"/>
  <c r="X139" i="5" s="1"/>
  <c r="P453" i="7"/>
  <c r="W453" i="7" s="1"/>
  <c r="X453" i="7" s="1"/>
  <c r="Q453" i="7"/>
  <c r="S453" i="7" s="1"/>
  <c r="P24" i="7"/>
  <c r="W24" i="7" s="1"/>
  <c r="X24" i="7" s="1"/>
  <c r="Q24" i="7"/>
  <c r="S24" i="7" s="1"/>
  <c r="Q257" i="7"/>
  <c r="S257" i="7" s="1"/>
  <c r="P257" i="7"/>
  <c r="W257" i="7" s="1"/>
  <c r="X257" i="7" s="1"/>
  <c r="P419" i="5"/>
  <c r="W419" i="5" s="1"/>
  <c r="X419" i="5" s="1"/>
  <c r="Q419" i="5"/>
  <c r="S419" i="5" s="1"/>
  <c r="M236" i="2"/>
  <c r="N235" i="2"/>
  <c r="O235" i="2" s="1"/>
  <c r="Y235" i="2"/>
  <c r="N346" i="2"/>
  <c r="O346" i="2" s="1"/>
  <c r="M347" i="2"/>
  <c r="Y346" i="2"/>
  <c r="M245" i="2"/>
  <c r="N244" i="2"/>
  <c r="O244" i="2" s="1"/>
  <c r="Y244" i="2"/>
  <c r="Y157" i="2"/>
  <c r="N157" i="2"/>
  <c r="O157" i="2" s="1"/>
  <c r="M158" i="2"/>
  <c r="P84" i="10"/>
  <c r="W84" i="10" s="1"/>
  <c r="X84" i="10" s="1"/>
  <c r="Q84" i="10"/>
  <c r="S84" i="10" s="1"/>
  <c r="P249" i="9"/>
  <c r="W249" i="9" s="1"/>
  <c r="P236" i="3"/>
  <c r="W236" i="3" s="1"/>
  <c r="X236" i="3" s="1"/>
  <c r="Q236" i="3"/>
  <c r="S236" i="3" s="1"/>
  <c r="P324" i="3"/>
  <c r="W324" i="3" s="1"/>
  <c r="X324" i="3" s="1"/>
  <c r="Q586" i="10"/>
  <c r="S586" i="10" s="1"/>
  <c r="P586" i="10"/>
  <c r="W586" i="10" s="1"/>
  <c r="X586" i="10" s="1"/>
  <c r="P241" i="12"/>
  <c r="W241" i="12" s="1"/>
  <c r="X241" i="12" s="1"/>
  <c r="P296" i="12"/>
  <c r="W296" i="12" s="1"/>
  <c r="X296" i="12" s="1"/>
  <c r="P341" i="12"/>
  <c r="W341" i="12" s="1"/>
  <c r="X341" i="12" s="1"/>
  <c r="P317" i="7"/>
  <c r="W317" i="7" s="1"/>
  <c r="X317" i="7" s="1"/>
  <c r="P308" i="7"/>
  <c r="W308" i="7" s="1"/>
  <c r="X308" i="7" s="1"/>
  <c r="Q308" i="7"/>
  <c r="S308" i="7" s="1"/>
  <c r="P439" i="7"/>
  <c r="W439" i="7" s="1"/>
  <c r="X439" i="7" s="1"/>
  <c r="Q668" i="3"/>
  <c r="S668" i="3" s="1"/>
  <c r="P668" i="3"/>
  <c r="W668" i="3" s="1"/>
  <c r="X668" i="3" s="1"/>
  <c r="M538" i="2"/>
  <c r="Y537" i="2"/>
  <c r="N537" i="2"/>
  <c r="O537" i="2" s="1"/>
  <c r="M558" i="2"/>
  <c r="N557" i="2"/>
  <c r="O557" i="2" s="1"/>
  <c r="Y557" i="2"/>
  <c r="M11" i="2"/>
  <c r="N10" i="2"/>
  <c r="O10" i="2" s="1"/>
  <c r="Y10" i="2"/>
  <c r="AG681" i="8"/>
  <c r="TT170" i="15" s="1"/>
  <c r="Y602" i="9"/>
  <c r="N602" i="9"/>
  <c r="O602" i="9" s="1"/>
  <c r="M603" i="9"/>
  <c r="P43" i="9"/>
  <c r="W43" i="9" s="1"/>
  <c r="X43" i="9" s="1"/>
  <c r="M646" i="9"/>
  <c r="N645" i="9"/>
  <c r="O645" i="9" s="1"/>
  <c r="Y645" i="9"/>
  <c r="Y35" i="9"/>
  <c r="M36" i="9"/>
  <c r="N35" i="9"/>
  <c r="O35" i="9" s="1"/>
  <c r="Q152" i="5"/>
  <c r="S152" i="5" s="1"/>
  <c r="P152" i="5"/>
  <c r="W152" i="5" s="1"/>
  <c r="X152" i="5" s="1"/>
  <c r="Q286" i="9"/>
  <c r="S286" i="9" s="1"/>
  <c r="P286" i="9"/>
  <c r="W286" i="9" s="1"/>
  <c r="X286" i="9" s="1"/>
  <c r="P426" i="11"/>
  <c r="W426" i="11" s="1"/>
  <c r="X426" i="11" s="1"/>
  <c r="P165" i="5"/>
  <c r="W165" i="5" s="1"/>
  <c r="X165" i="5" s="1"/>
  <c r="Q643" i="12"/>
  <c r="S643" i="12" s="1"/>
  <c r="P643" i="12"/>
  <c r="W643" i="12" s="1"/>
  <c r="X643" i="12" s="1"/>
  <c r="Q247" i="12"/>
  <c r="S247" i="12" s="1"/>
  <c r="P247" i="12"/>
  <c r="W247" i="12" s="1"/>
  <c r="X247" i="12" s="1"/>
  <c r="P383" i="12"/>
  <c r="W383" i="12" s="1"/>
  <c r="X383" i="12" s="1"/>
  <c r="Q62" i="5"/>
  <c r="S62" i="5" s="1"/>
  <c r="P62" i="5"/>
  <c r="W62" i="5" s="1"/>
  <c r="X62" i="5" s="1"/>
  <c r="P633" i="7"/>
  <c r="W633" i="7" s="1"/>
  <c r="P499" i="7"/>
  <c r="W499" i="7" s="1"/>
  <c r="X499" i="7" s="1"/>
  <c r="Q499" i="7"/>
  <c r="S499" i="7" s="1"/>
  <c r="P424" i="7"/>
  <c r="W424" i="7" s="1"/>
  <c r="X424" i="7" s="1"/>
  <c r="P722" i="7"/>
  <c r="W722" i="7" s="1"/>
  <c r="X722" i="7" s="1"/>
  <c r="P338" i="7"/>
  <c r="W338" i="7" s="1"/>
  <c r="X338" i="7" s="1"/>
  <c r="P636" i="3"/>
  <c r="W636" i="3" s="1"/>
  <c r="X636" i="3" s="1"/>
  <c r="Q636" i="3"/>
  <c r="S636" i="3" s="1"/>
  <c r="Y378" i="2"/>
  <c r="N378" i="2"/>
  <c r="O378" i="2" s="1"/>
  <c r="M379" i="2"/>
  <c r="M48" i="2"/>
  <c r="Y47" i="2"/>
  <c r="N47" i="2"/>
  <c r="O47" i="2" s="1"/>
  <c r="P446" i="5"/>
  <c r="W446" i="5" s="1"/>
  <c r="X446" i="5" s="1"/>
  <c r="P683" i="3"/>
  <c r="W683" i="3" s="1"/>
  <c r="X683" i="3" s="1"/>
  <c r="Q628" i="10"/>
  <c r="S628" i="10" s="1"/>
  <c r="P628" i="10"/>
  <c r="W628" i="10" s="1"/>
  <c r="X628" i="10" s="1"/>
  <c r="Y429" i="9"/>
  <c r="N429" i="9"/>
  <c r="O429" i="9" s="1"/>
  <c r="M430" i="9"/>
  <c r="Y367" i="9"/>
  <c r="N367" i="9"/>
  <c r="O367" i="9" s="1"/>
  <c r="M368" i="9"/>
  <c r="P86" i="5"/>
  <c r="W86" i="5" s="1"/>
  <c r="X86" i="5" s="1"/>
  <c r="P266" i="4"/>
  <c r="W266" i="4" s="1"/>
  <c r="X266" i="4" s="1"/>
  <c r="Q515" i="10"/>
  <c r="S515" i="10" s="1"/>
  <c r="P515" i="10"/>
  <c r="W515" i="10" s="1"/>
  <c r="X515" i="10" s="1"/>
  <c r="Y451" i="6"/>
  <c r="M452" i="6"/>
  <c r="N451" i="6"/>
  <c r="O451" i="6" s="1"/>
  <c r="M459" i="6"/>
  <c r="N458" i="6"/>
  <c r="O458" i="6" s="1"/>
  <c r="Y458" i="6"/>
  <c r="Q565" i="6"/>
  <c r="S565" i="6" s="1"/>
  <c r="P565" i="6"/>
  <c r="W565" i="6" s="1"/>
  <c r="X565" i="6" s="1"/>
  <c r="P291" i="6"/>
  <c r="W291" i="6" s="1"/>
  <c r="X291" i="6" s="1"/>
  <c r="P478" i="11"/>
  <c r="W478" i="11" s="1"/>
  <c r="X478" i="11" s="1"/>
  <c r="Q478" i="11"/>
  <c r="S478" i="11" s="1"/>
  <c r="P570" i="10"/>
  <c r="W570" i="10" s="1"/>
  <c r="X570" i="10" s="1"/>
  <c r="P438" i="3"/>
  <c r="W438" i="3" s="1"/>
  <c r="X438" i="3" s="1"/>
  <c r="P626" i="7"/>
  <c r="W626" i="7" s="1"/>
  <c r="X626" i="7" s="1"/>
  <c r="P225" i="7"/>
  <c r="W225" i="7" s="1"/>
  <c r="Q582" i="7"/>
  <c r="S582" i="7" s="1"/>
  <c r="P582" i="7"/>
  <c r="W582" i="7" s="1"/>
  <c r="X582" i="7" s="1"/>
  <c r="P240" i="7"/>
  <c r="W240" i="7" s="1"/>
  <c r="X240" i="7" s="1"/>
  <c r="P150" i="7"/>
  <c r="W150" i="7" s="1"/>
  <c r="X150" i="7" s="1"/>
  <c r="Q203" i="7"/>
  <c r="S203" i="7" s="1"/>
  <c r="P203" i="7"/>
  <c r="W203" i="7" s="1"/>
  <c r="X203" i="7" s="1"/>
  <c r="AG465" i="8"/>
  <c r="TT161" i="15" s="1"/>
  <c r="P142" i="11"/>
  <c r="W142" i="11" s="1"/>
  <c r="X142" i="11" s="1"/>
  <c r="Q142" i="11"/>
  <c r="S142" i="11" s="1"/>
  <c r="M599" i="9"/>
  <c r="N598" i="9"/>
  <c r="O598" i="9" s="1"/>
  <c r="Y598" i="9"/>
  <c r="N361" i="9"/>
  <c r="O361" i="9" s="1"/>
  <c r="M362" i="9"/>
  <c r="Y361" i="9"/>
  <c r="N315" i="9"/>
  <c r="O315" i="9" s="1"/>
  <c r="Y315" i="9"/>
  <c r="M316" i="9"/>
  <c r="Q722" i="4"/>
  <c r="S722" i="4" s="1"/>
  <c r="P722" i="4"/>
  <c r="W722" i="4" s="1"/>
  <c r="X722" i="4" s="1"/>
  <c r="Q471" i="4"/>
  <c r="S471" i="4" s="1"/>
  <c r="P471" i="4"/>
  <c r="W471" i="4" s="1"/>
  <c r="X471" i="4" s="1"/>
  <c r="P64" i="4"/>
  <c r="W64" i="4" s="1"/>
  <c r="X64" i="4" s="1"/>
  <c r="Q445" i="4"/>
  <c r="S445" i="4" s="1"/>
  <c r="P445" i="4"/>
  <c r="W445" i="4" s="1"/>
  <c r="X445" i="4" s="1"/>
  <c r="Q482" i="4"/>
  <c r="S482" i="4" s="1"/>
  <c r="P482" i="4"/>
  <c r="W482" i="4" s="1"/>
  <c r="X482" i="4" s="1"/>
  <c r="P649" i="5"/>
  <c r="W649" i="5" s="1"/>
  <c r="X649" i="5" s="1"/>
  <c r="P322" i="10"/>
  <c r="W322" i="10" s="1"/>
  <c r="X322" i="10" s="1"/>
  <c r="Q322" i="10"/>
  <c r="S322" i="10" s="1"/>
  <c r="P646" i="3"/>
  <c r="W646" i="3" s="1"/>
  <c r="X646" i="3" s="1"/>
  <c r="P448" i="5"/>
  <c r="W448" i="5" s="1"/>
  <c r="X448" i="5" s="1"/>
  <c r="P288" i="5"/>
  <c r="W288" i="5" s="1"/>
  <c r="X288" i="5" s="1"/>
  <c r="Q288" i="5"/>
  <c r="S288" i="5" s="1"/>
  <c r="Y694" i="9"/>
  <c r="N694" i="9"/>
  <c r="O694" i="9" s="1"/>
  <c r="M695" i="9"/>
  <c r="M577" i="9"/>
  <c r="N576" i="9"/>
  <c r="O576" i="9" s="1"/>
  <c r="Y576" i="9"/>
  <c r="P443" i="9"/>
  <c r="W443" i="9" s="1"/>
  <c r="X443" i="9" s="1"/>
  <c r="M614" i="9"/>
  <c r="Y613" i="9"/>
  <c r="N613" i="9"/>
  <c r="O613" i="9" s="1"/>
  <c r="P455" i="10"/>
  <c r="W455" i="10" s="1"/>
  <c r="X455" i="10" s="1"/>
  <c r="Q455" i="10"/>
  <c r="S455" i="10" s="1"/>
  <c r="P340" i="5"/>
  <c r="W340" i="5" s="1"/>
  <c r="X340" i="5" s="1"/>
  <c r="P603" i="4"/>
  <c r="W603" i="4" s="1"/>
  <c r="X603" i="4" s="1"/>
  <c r="AG33" i="10"/>
  <c r="JB213" i="15" s="1"/>
  <c r="P643" i="9"/>
  <c r="W643" i="9" s="1"/>
  <c r="X643" i="9" s="1"/>
  <c r="Q643" i="9"/>
  <c r="S643" i="9" s="1"/>
  <c r="P382" i="2"/>
  <c r="W382" i="2" s="1"/>
  <c r="X382" i="2" s="1"/>
  <c r="Q358" i="3"/>
  <c r="S358" i="3" s="1"/>
  <c r="P358" i="3"/>
  <c r="W358" i="3" s="1"/>
  <c r="X358" i="3" s="1"/>
  <c r="Y482" i="9"/>
  <c r="M483" i="9"/>
  <c r="N482" i="9"/>
  <c r="O482" i="9" s="1"/>
  <c r="P367" i="5"/>
  <c r="W367" i="5" s="1"/>
  <c r="X367" i="5" s="1"/>
  <c r="P645" i="5"/>
  <c r="W645" i="5" s="1"/>
  <c r="X645" i="5" s="1"/>
  <c r="P511" i="4"/>
  <c r="W511" i="4" s="1"/>
  <c r="X511" i="4" s="1"/>
  <c r="Q59" i="11"/>
  <c r="S59" i="11" s="1"/>
  <c r="P59" i="11"/>
  <c r="W59" i="11" s="1"/>
  <c r="X59" i="11" s="1"/>
  <c r="P309" i="11"/>
  <c r="W309" i="11" s="1"/>
  <c r="X309" i="11" s="1"/>
  <c r="P391" i="10"/>
  <c r="W391" i="10" s="1"/>
  <c r="X391" i="10" s="1"/>
  <c r="P576" i="5"/>
  <c r="W576" i="5" s="1"/>
  <c r="X576" i="5" s="1"/>
  <c r="Q576" i="5"/>
  <c r="S576" i="5" s="1"/>
  <c r="P571" i="5"/>
  <c r="W571" i="5" s="1"/>
  <c r="X571" i="5" s="1"/>
  <c r="Q125" i="12"/>
  <c r="S125" i="12" s="1"/>
  <c r="P125" i="12"/>
  <c r="W125" i="12" s="1"/>
  <c r="X125" i="12" s="1"/>
  <c r="P737" i="5"/>
  <c r="W737" i="5" s="1"/>
  <c r="X737" i="5" s="1"/>
  <c r="P120" i="9"/>
  <c r="W120" i="9" s="1"/>
  <c r="X120" i="9" s="1"/>
  <c r="Q120" i="9"/>
  <c r="S120" i="9" s="1"/>
  <c r="P438" i="9"/>
  <c r="W438" i="9" s="1"/>
  <c r="X438" i="9" s="1"/>
  <c r="Q344" i="3"/>
  <c r="S344" i="3" s="1"/>
  <c r="P344" i="3"/>
  <c r="W344" i="3" s="1"/>
  <c r="X344" i="3" s="1"/>
  <c r="P293" i="4"/>
  <c r="W293" i="4" s="1"/>
  <c r="X293" i="4" s="1"/>
  <c r="Q293" i="4"/>
  <c r="S293" i="4" s="1"/>
  <c r="Q91" i="10"/>
  <c r="S91" i="10" s="1"/>
  <c r="P91" i="10"/>
  <c r="W91" i="10" s="1"/>
  <c r="X91" i="10" s="1"/>
  <c r="Q291" i="7"/>
  <c r="S291" i="7" s="1"/>
  <c r="P291" i="7"/>
  <c r="W291" i="7" s="1"/>
  <c r="X291" i="7" s="1"/>
  <c r="P496" i="2"/>
  <c r="W496" i="2" s="1"/>
  <c r="X496" i="2" s="1"/>
  <c r="P208" i="2"/>
  <c r="W208" i="2" s="1"/>
  <c r="X208" i="2" s="1"/>
  <c r="Q440" i="9"/>
  <c r="S440" i="9" s="1"/>
  <c r="P440" i="9"/>
  <c r="W440" i="9" s="1"/>
  <c r="X440" i="9" s="1"/>
  <c r="Q539" i="11"/>
  <c r="S539" i="11" s="1"/>
  <c r="P539" i="11"/>
  <c r="W539" i="11" s="1"/>
  <c r="X539" i="11" s="1"/>
  <c r="P330" i="3"/>
  <c r="W330" i="3" s="1"/>
  <c r="X330" i="3" s="1"/>
  <c r="Q306" i="5"/>
  <c r="S306" i="5" s="1"/>
  <c r="P306" i="5"/>
  <c r="W306" i="5" s="1"/>
  <c r="X306" i="5" s="1"/>
  <c r="P529" i="5"/>
  <c r="W529" i="5" s="1"/>
  <c r="X529" i="5" s="1"/>
  <c r="P44" i="8"/>
  <c r="W44" i="8" s="1"/>
  <c r="X44" i="8" s="1"/>
  <c r="P330" i="12"/>
  <c r="W330" i="12" s="1"/>
  <c r="X330" i="12" s="1"/>
  <c r="Q330" i="12"/>
  <c r="S330" i="12" s="1"/>
  <c r="Q709" i="5"/>
  <c r="S709" i="5" s="1"/>
  <c r="P709" i="5"/>
  <c r="W709" i="5" s="1"/>
  <c r="X709" i="5" s="1"/>
  <c r="Q282" i="5"/>
  <c r="S282" i="5" s="1"/>
  <c r="P282" i="5"/>
  <c r="W282" i="5" s="1"/>
  <c r="X282" i="5" s="1"/>
  <c r="P729" i="3"/>
  <c r="W729" i="3" s="1"/>
  <c r="Q729" i="3"/>
  <c r="S729" i="3" s="1"/>
  <c r="N380" i="2"/>
  <c r="O380" i="2" s="1"/>
  <c r="M381" i="2"/>
  <c r="Y380" i="2"/>
  <c r="M163" i="2"/>
  <c r="N162" i="2"/>
  <c r="O162" i="2" s="1"/>
  <c r="Y162" i="2"/>
  <c r="N215" i="2"/>
  <c r="O215" i="2" s="1"/>
  <c r="Y215" i="2"/>
  <c r="M216" i="2"/>
  <c r="P99" i="5"/>
  <c r="W99" i="5" s="1"/>
  <c r="X99" i="5" s="1"/>
  <c r="P59" i="10"/>
  <c r="W59" i="10" s="1"/>
  <c r="X59" i="10" s="1"/>
  <c r="Q59" i="10"/>
  <c r="S59" i="10" s="1"/>
  <c r="P656" i="8"/>
  <c r="W656" i="8" s="1"/>
  <c r="X656" i="8" s="1"/>
  <c r="P66" i="9"/>
  <c r="W66" i="9" s="1"/>
  <c r="X66" i="9" s="1"/>
  <c r="N116" i="9"/>
  <c r="O116" i="9" s="1"/>
  <c r="M117" i="9"/>
  <c r="Y116" i="9"/>
  <c r="P666" i="11"/>
  <c r="W666" i="11" s="1"/>
  <c r="X666" i="11" s="1"/>
  <c r="T14" i="13"/>
  <c r="SJ21" i="15" s="1"/>
  <c r="O758" i="8"/>
  <c r="T35" i="13" s="1"/>
  <c r="SL40" i="15" s="1"/>
  <c r="P303" i="5"/>
  <c r="W303" i="5" s="1"/>
  <c r="X303" i="5" s="1"/>
  <c r="Q303" i="5"/>
  <c r="S303" i="5" s="1"/>
  <c r="Q399" i="8"/>
  <c r="S399" i="8" s="1"/>
  <c r="P399" i="8"/>
  <c r="W399" i="8" s="1"/>
  <c r="X399" i="8" s="1"/>
  <c r="P662" i="4"/>
  <c r="W662" i="4" s="1"/>
  <c r="X662" i="4" s="1"/>
  <c r="P127" i="4"/>
  <c r="W127" i="4" s="1"/>
  <c r="X127" i="4" s="1"/>
  <c r="Q14" i="4"/>
  <c r="S14" i="4" s="1"/>
  <c r="P14" i="4"/>
  <c r="W14" i="4" s="1"/>
  <c r="X14" i="4" s="1"/>
  <c r="P453" i="4"/>
  <c r="W453" i="4" s="1"/>
  <c r="X453" i="4" s="1"/>
  <c r="Q453" i="4"/>
  <c r="S453" i="4" s="1"/>
  <c r="P613" i="4"/>
  <c r="W613" i="4" s="1"/>
  <c r="X613" i="4" s="1"/>
  <c r="P258" i="4"/>
  <c r="W258" i="4" s="1"/>
  <c r="X258" i="4" s="1"/>
  <c r="Q460" i="4"/>
  <c r="S460" i="4" s="1"/>
  <c r="P460" i="4"/>
  <c r="W460" i="4" s="1"/>
  <c r="X460" i="4" s="1"/>
  <c r="P18" i="4"/>
  <c r="W18" i="4" s="1"/>
  <c r="X18" i="4" s="1"/>
  <c r="Q18" i="4"/>
  <c r="S18" i="4" s="1"/>
  <c r="P369" i="4"/>
  <c r="W369" i="4" s="1"/>
  <c r="Q369" i="4"/>
  <c r="S369" i="4" s="1"/>
  <c r="P580" i="4"/>
  <c r="W580" i="4" s="1"/>
  <c r="X580" i="4" s="1"/>
  <c r="P110" i="4"/>
  <c r="W110" i="4" s="1"/>
  <c r="X110" i="4" s="1"/>
  <c r="P335" i="4"/>
  <c r="W335" i="4" s="1"/>
  <c r="X335" i="4" s="1"/>
  <c r="Q335" i="4"/>
  <c r="S335" i="4" s="1"/>
  <c r="L756" i="4"/>
  <c r="P374" i="4"/>
  <c r="W374" i="4" s="1"/>
  <c r="X374" i="4" s="1"/>
  <c r="Q252" i="4"/>
  <c r="S252" i="4" s="1"/>
  <c r="P252" i="4"/>
  <c r="W252" i="4" s="1"/>
  <c r="X252" i="4" s="1"/>
  <c r="P476" i="4"/>
  <c r="W476" i="4" s="1"/>
  <c r="X476" i="4" s="1"/>
  <c r="P720" i="7"/>
  <c r="W720" i="7" s="1"/>
  <c r="X720" i="7" s="1"/>
  <c r="P682" i="10"/>
  <c r="W682" i="10" s="1"/>
  <c r="X682" i="10" s="1"/>
  <c r="P33" i="4"/>
  <c r="W33" i="4" s="1"/>
  <c r="Q578" i="4"/>
  <c r="S578" i="4" s="1"/>
  <c r="P578" i="4"/>
  <c r="W578" i="4" s="1"/>
  <c r="X578" i="4" s="1"/>
  <c r="Y163" i="6"/>
  <c r="M164" i="6"/>
  <c r="N163" i="6"/>
  <c r="O163" i="6" s="1"/>
  <c r="P708" i="11"/>
  <c r="W708" i="11" s="1"/>
  <c r="X708" i="11" s="1"/>
  <c r="P196" i="12"/>
  <c r="W196" i="12" s="1"/>
  <c r="X196" i="12" s="1"/>
  <c r="N562" i="2"/>
  <c r="O562" i="2" s="1"/>
  <c r="M563" i="2"/>
  <c r="Y562" i="2"/>
  <c r="Y17" i="9"/>
  <c r="M18" i="9"/>
  <c r="N17" i="9"/>
  <c r="O17" i="9" s="1"/>
  <c r="N453" i="6"/>
  <c r="O453" i="6" s="1"/>
  <c r="Y453" i="6"/>
  <c r="M454" i="6"/>
  <c r="Q398" i="12"/>
  <c r="S398" i="12" s="1"/>
  <c r="P398" i="12"/>
  <c r="W398" i="12" s="1"/>
  <c r="X398" i="12" s="1"/>
  <c r="Q212" i="5"/>
  <c r="S212" i="5" s="1"/>
  <c r="P212" i="5"/>
  <c r="W212" i="5" s="1"/>
  <c r="X212" i="5" s="1"/>
  <c r="N579" i="9"/>
  <c r="O579" i="9" s="1"/>
  <c r="M580" i="9"/>
  <c r="Y579" i="9"/>
  <c r="M554" i="6"/>
  <c r="Y553" i="6"/>
  <c r="N553" i="6"/>
  <c r="O553" i="6" s="1"/>
  <c r="Q271" i="11"/>
  <c r="S271" i="11" s="1"/>
  <c r="P271" i="11"/>
  <c r="W271" i="11" s="1"/>
  <c r="X271" i="11" s="1"/>
  <c r="P307" i="12"/>
  <c r="W307" i="12" s="1"/>
  <c r="X307" i="12" s="1"/>
  <c r="Q307" i="12"/>
  <c r="S307" i="12" s="1"/>
  <c r="P534" i="7"/>
  <c r="W534" i="7" s="1"/>
  <c r="X534" i="7" s="1"/>
  <c r="M406" i="2"/>
  <c r="Y405" i="2"/>
  <c r="N405" i="2"/>
  <c r="O405" i="2" s="1"/>
  <c r="P95" i="5"/>
  <c r="W95" i="5" s="1"/>
  <c r="X95" i="5" s="1"/>
  <c r="M655" i="9"/>
  <c r="N654" i="9"/>
  <c r="O654" i="9" s="1"/>
  <c r="Y654" i="9"/>
  <c r="M197" i="6"/>
  <c r="Y196" i="6"/>
  <c r="N196" i="6"/>
  <c r="O196" i="6" s="1"/>
  <c r="Q704" i="10"/>
  <c r="S704" i="10" s="1"/>
  <c r="P704" i="10"/>
  <c r="W704" i="10" s="1"/>
  <c r="X704" i="10" s="1"/>
  <c r="P180" i="11"/>
  <c r="W180" i="11" s="1"/>
  <c r="X180" i="11" s="1"/>
  <c r="P506" i="10"/>
  <c r="W506" i="10" s="1"/>
  <c r="X506" i="10" s="1"/>
  <c r="Q446" i="8"/>
  <c r="S446" i="8" s="1"/>
  <c r="P446" i="8"/>
  <c r="W446" i="8" s="1"/>
  <c r="X446" i="8" s="1"/>
  <c r="P454" i="11"/>
  <c r="W454" i="11" s="1"/>
  <c r="X454" i="11" s="1"/>
  <c r="Y753" i="12"/>
  <c r="AG9" i="12"/>
  <c r="M99" i="7"/>
  <c r="N98" i="7"/>
  <c r="O98" i="7" s="1"/>
  <c r="Y98" i="7"/>
  <c r="N381" i="2"/>
  <c r="O381" i="2" s="1"/>
  <c r="Y381" i="2"/>
  <c r="M382" i="2"/>
  <c r="N222" i="2"/>
  <c r="O222" i="2" s="1"/>
  <c r="M223" i="2"/>
  <c r="Y222" i="2"/>
  <c r="Y753" i="11"/>
  <c r="AG9" i="11"/>
  <c r="Q688" i="12"/>
  <c r="S688" i="12" s="1"/>
  <c r="P688" i="12"/>
  <c r="W688" i="12" s="1"/>
  <c r="X688" i="12" s="1"/>
  <c r="M424" i="6"/>
  <c r="Y423" i="6"/>
  <c r="N423" i="6"/>
  <c r="O423" i="6" s="1"/>
  <c r="Q421" i="3"/>
  <c r="S421" i="3" s="1"/>
  <c r="P421" i="3"/>
  <c r="W421" i="3" s="1"/>
  <c r="X421" i="3" s="1"/>
  <c r="P641" i="11"/>
  <c r="W641" i="11" s="1"/>
  <c r="X641" i="11" s="1"/>
  <c r="Y728" i="6"/>
  <c r="N728" i="6"/>
  <c r="O728" i="6" s="1"/>
  <c r="Q746" i="8"/>
  <c r="S746" i="8" s="1"/>
  <c r="P746" i="8"/>
  <c r="W746" i="8" s="1"/>
  <c r="X746" i="8" s="1"/>
  <c r="M267" i="6"/>
  <c r="Y266" i="6"/>
  <c r="N266" i="6"/>
  <c r="O266" i="6" s="1"/>
  <c r="Q676" i="11"/>
  <c r="S676" i="11" s="1"/>
  <c r="P676" i="11"/>
  <c r="W676" i="11" s="1"/>
  <c r="X676" i="11" s="1"/>
  <c r="Q543" i="11"/>
  <c r="S543" i="11" s="1"/>
  <c r="P396" i="8"/>
  <c r="W396" i="8" s="1"/>
  <c r="X396" i="8" s="1"/>
  <c r="P407" i="12"/>
  <c r="W407" i="12" s="1"/>
  <c r="X407" i="12" s="1"/>
  <c r="P365" i="12"/>
  <c r="W365" i="12" s="1"/>
  <c r="X365" i="12" s="1"/>
  <c r="Q365" i="12"/>
  <c r="S365" i="12" s="1"/>
  <c r="Y296" i="6"/>
  <c r="M297" i="6"/>
  <c r="N296" i="6"/>
  <c r="O296" i="6" s="1"/>
  <c r="P10" i="10"/>
  <c r="W10" i="10" s="1"/>
  <c r="X10" i="10" s="1"/>
  <c r="Q109" i="11"/>
  <c r="S109" i="11" s="1"/>
  <c r="P109" i="11"/>
  <c r="W109" i="11" s="1"/>
  <c r="X109" i="11" s="1"/>
  <c r="P291" i="11"/>
  <c r="W291" i="11" s="1"/>
  <c r="X291" i="11" s="1"/>
  <c r="N578" i="6"/>
  <c r="O578" i="6" s="1"/>
  <c r="M579" i="6"/>
  <c r="Y578" i="6"/>
  <c r="P10" i="8"/>
  <c r="W10" i="8" s="1"/>
  <c r="X10" i="8" s="1"/>
  <c r="Q495" i="8"/>
  <c r="S495" i="8" s="1"/>
  <c r="P28" i="10"/>
  <c r="W28" i="10" s="1"/>
  <c r="X28" i="10" s="1"/>
  <c r="Q466" i="12"/>
  <c r="S466" i="12" s="1"/>
  <c r="P466" i="12"/>
  <c r="W466" i="12" s="1"/>
  <c r="X466" i="12" s="1"/>
  <c r="Y283" i="7"/>
  <c r="M284" i="7"/>
  <c r="N283" i="7"/>
  <c r="O283" i="7" s="1"/>
  <c r="Y271" i="2"/>
  <c r="N271" i="2"/>
  <c r="O271" i="2" s="1"/>
  <c r="M272" i="2"/>
  <c r="P208" i="8"/>
  <c r="W208" i="8" s="1"/>
  <c r="X208" i="8" s="1"/>
  <c r="N438" i="6"/>
  <c r="O438" i="6" s="1"/>
  <c r="M439" i="6"/>
  <c r="Y438" i="6"/>
  <c r="Y235" i="6"/>
  <c r="M236" i="6"/>
  <c r="N235" i="6"/>
  <c r="O235" i="6" s="1"/>
  <c r="Q83" i="8"/>
  <c r="S83" i="8" s="1"/>
  <c r="P83" i="8"/>
  <c r="W83" i="8" s="1"/>
  <c r="X83" i="8" s="1"/>
  <c r="M518" i="6"/>
  <c r="N517" i="6"/>
  <c r="O517" i="6" s="1"/>
  <c r="Y517" i="6"/>
  <c r="P27" i="11"/>
  <c r="W27" i="11" s="1"/>
  <c r="X27" i="11" s="1"/>
  <c r="Q27" i="11"/>
  <c r="S27" i="11" s="1"/>
  <c r="P688" i="8"/>
  <c r="W688" i="8" s="1"/>
  <c r="X688" i="8" s="1"/>
  <c r="Q50" i="12"/>
  <c r="S50" i="12" s="1"/>
  <c r="P50" i="12"/>
  <c r="W50" i="12" s="1"/>
  <c r="X50" i="12" s="1"/>
  <c r="P689" i="7"/>
  <c r="W689" i="7" s="1"/>
  <c r="X689" i="7" s="1"/>
  <c r="P514" i="7"/>
  <c r="W514" i="7" s="1"/>
  <c r="X514" i="7" s="1"/>
  <c r="M577" i="2"/>
  <c r="N576" i="2"/>
  <c r="O576" i="2" s="1"/>
  <c r="Y576" i="2"/>
  <c r="M726" i="9"/>
  <c r="Y725" i="9"/>
  <c r="N725" i="9"/>
  <c r="O725" i="9" s="1"/>
  <c r="P468" i="8"/>
  <c r="W468" i="8" s="1"/>
  <c r="X468" i="8" s="1"/>
  <c r="Q468" i="8"/>
  <c r="S468" i="8" s="1"/>
  <c r="Q235" i="5"/>
  <c r="S235" i="5" s="1"/>
  <c r="P235" i="5"/>
  <c r="W235" i="5" s="1"/>
  <c r="X235" i="5" s="1"/>
  <c r="P503" i="4"/>
  <c r="W503" i="4" s="1"/>
  <c r="X503" i="4" s="1"/>
  <c r="P203" i="12"/>
  <c r="W203" i="12" s="1"/>
  <c r="X203" i="12" s="1"/>
  <c r="P156" i="12"/>
  <c r="W156" i="12" s="1"/>
  <c r="X156" i="12" s="1"/>
  <c r="Q553" i="7"/>
  <c r="S553" i="7" s="1"/>
  <c r="P553" i="7"/>
  <c r="W553" i="7" s="1"/>
  <c r="X553" i="7" s="1"/>
  <c r="M328" i="2"/>
  <c r="N327" i="2"/>
  <c r="O327" i="2" s="1"/>
  <c r="Y327" i="2"/>
  <c r="P205" i="3"/>
  <c r="W205" i="3" s="1"/>
  <c r="X205" i="3" s="1"/>
  <c r="Q88" i="11"/>
  <c r="S88" i="11" s="1"/>
  <c r="Q616" i="5"/>
  <c r="S616" i="5" s="1"/>
  <c r="P616" i="5"/>
  <c r="W616" i="5" s="1"/>
  <c r="X616" i="5" s="1"/>
  <c r="Q698" i="10"/>
  <c r="S698" i="10" s="1"/>
  <c r="P698" i="10"/>
  <c r="W698" i="10" s="1"/>
  <c r="X698" i="10" s="1"/>
  <c r="P58" i="11"/>
  <c r="W58" i="11" s="1"/>
  <c r="X58" i="11" s="1"/>
  <c r="Q58" i="11"/>
  <c r="S58" i="11" s="1"/>
  <c r="Q176" i="10"/>
  <c r="S176" i="10" s="1"/>
  <c r="P176" i="10"/>
  <c r="W176" i="10" s="1"/>
  <c r="X176" i="10" s="1"/>
  <c r="Q528" i="4"/>
  <c r="S528" i="4" s="1"/>
  <c r="P528" i="4"/>
  <c r="W528" i="4" s="1"/>
  <c r="X528" i="4" s="1"/>
  <c r="M544" i="9"/>
  <c r="N543" i="9"/>
  <c r="O543" i="9" s="1"/>
  <c r="Y543" i="9"/>
  <c r="P165" i="4"/>
  <c r="W165" i="4" s="1"/>
  <c r="X165" i="4" s="1"/>
  <c r="AG273" i="5"/>
  <c r="DT153" i="15" s="1"/>
  <c r="P75" i="12"/>
  <c r="W75" i="12" s="1"/>
  <c r="X75" i="12" s="1"/>
  <c r="P719" i="3"/>
  <c r="W719" i="3" s="1"/>
  <c r="X719" i="3" s="1"/>
  <c r="Q719" i="3"/>
  <c r="S719" i="3" s="1"/>
  <c r="Q437" i="3"/>
  <c r="S437" i="3" s="1"/>
  <c r="P437" i="3"/>
  <c r="W437" i="3" s="1"/>
  <c r="X437" i="3" s="1"/>
  <c r="Q412" i="3"/>
  <c r="S412" i="3" s="1"/>
  <c r="P412" i="3"/>
  <c r="W412" i="3" s="1"/>
  <c r="X412" i="3" s="1"/>
  <c r="P468" i="12"/>
  <c r="W468" i="12" s="1"/>
  <c r="X468" i="12" s="1"/>
  <c r="P364" i="12"/>
  <c r="W364" i="12" s="1"/>
  <c r="X364" i="12" s="1"/>
  <c r="P235" i="12"/>
  <c r="W235" i="12" s="1"/>
  <c r="X235" i="12" s="1"/>
  <c r="P65" i="12"/>
  <c r="W65" i="12" s="1"/>
  <c r="X65" i="12" s="1"/>
  <c r="P28" i="12"/>
  <c r="W28" i="12" s="1"/>
  <c r="X28" i="12" s="1"/>
  <c r="Q28" i="12"/>
  <c r="S28" i="12" s="1"/>
  <c r="AG81" i="5"/>
  <c r="DT145" i="15" s="1"/>
  <c r="P679" i="3"/>
  <c r="W679" i="3" s="1"/>
  <c r="X679" i="3" s="1"/>
  <c r="Q679" i="3"/>
  <c r="S679" i="3" s="1"/>
  <c r="M480" i="2"/>
  <c r="Y479" i="2"/>
  <c r="N479" i="2"/>
  <c r="O479" i="2" s="1"/>
  <c r="M89" i="2"/>
  <c r="N88" i="2"/>
  <c r="O88" i="2" s="1"/>
  <c r="Y88" i="2"/>
  <c r="N65" i="2"/>
  <c r="O65" i="2" s="1"/>
  <c r="M66" i="2"/>
  <c r="Y65" i="2"/>
  <c r="P319" i="8"/>
  <c r="W319" i="8" s="1"/>
  <c r="X319" i="8" s="1"/>
  <c r="Q319" i="8"/>
  <c r="S319" i="8" s="1"/>
  <c r="Q637" i="11"/>
  <c r="S637" i="11" s="1"/>
  <c r="P637" i="11"/>
  <c r="W637" i="11" s="1"/>
  <c r="X637" i="11" s="1"/>
  <c r="Q497" i="5"/>
  <c r="S497" i="5" s="1"/>
  <c r="P497" i="5"/>
  <c r="W497" i="5" s="1"/>
  <c r="X497" i="5" s="1"/>
  <c r="Y529" i="9"/>
  <c r="M530" i="9"/>
  <c r="N529" i="9"/>
  <c r="O529" i="9" s="1"/>
  <c r="M712" i="9"/>
  <c r="N711" i="9"/>
  <c r="O711" i="9" s="1"/>
  <c r="Y711" i="9"/>
  <c r="M505" i="9"/>
  <c r="Y504" i="9"/>
  <c r="N504" i="9"/>
  <c r="O504" i="9" s="1"/>
  <c r="N109" i="9"/>
  <c r="O109" i="9" s="1"/>
  <c r="M110" i="9"/>
  <c r="Y109" i="9"/>
  <c r="Q127" i="5"/>
  <c r="S127" i="5" s="1"/>
  <c r="P127" i="5"/>
  <c r="W127" i="5" s="1"/>
  <c r="X127" i="5" s="1"/>
  <c r="P741" i="5"/>
  <c r="W741" i="5" s="1"/>
  <c r="X741" i="5" s="1"/>
  <c r="P583" i="3"/>
  <c r="W583" i="3" s="1"/>
  <c r="X583" i="3" s="1"/>
  <c r="Q695" i="10"/>
  <c r="S695" i="10" s="1"/>
  <c r="P695" i="10"/>
  <c r="W695" i="10" s="1"/>
  <c r="X695" i="10" s="1"/>
  <c r="Q389" i="4"/>
  <c r="S389" i="4" s="1"/>
  <c r="P389" i="4"/>
  <c r="W389" i="4" s="1"/>
  <c r="X389" i="4" s="1"/>
  <c r="Q385" i="4"/>
  <c r="S385" i="4" s="1"/>
  <c r="P385" i="4"/>
  <c r="W385" i="4" s="1"/>
  <c r="X385" i="4" s="1"/>
  <c r="M254" i="9"/>
  <c r="N253" i="9"/>
  <c r="O253" i="9" s="1"/>
  <c r="Y253" i="9"/>
  <c r="M270" i="9"/>
  <c r="Y269" i="9"/>
  <c r="N269" i="9"/>
  <c r="O269" i="9" s="1"/>
  <c r="P367" i="4"/>
  <c r="W367" i="4" s="1"/>
  <c r="X367" i="4" s="1"/>
  <c r="P143" i="4"/>
  <c r="W143" i="4" s="1"/>
  <c r="X143" i="4" s="1"/>
  <c r="P584" i="8"/>
  <c r="W584" i="8" s="1"/>
  <c r="X584" i="8" s="1"/>
  <c r="N646" i="9"/>
  <c r="O646" i="9" s="1"/>
  <c r="Y646" i="9"/>
  <c r="M647" i="9"/>
  <c r="P425" i="4"/>
  <c r="W425" i="4" s="1"/>
  <c r="X425" i="4" s="1"/>
  <c r="P692" i="11"/>
  <c r="W692" i="11" s="1"/>
  <c r="X692" i="11" s="1"/>
  <c r="P485" i="7"/>
  <c r="W485" i="7" s="1"/>
  <c r="X485" i="7" s="1"/>
  <c r="Q485" i="7"/>
  <c r="S485" i="7" s="1"/>
  <c r="Q431" i="7"/>
  <c r="S431" i="7" s="1"/>
  <c r="P431" i="7"/>
  <c r="W431" i="7" s="1"/>
  <c r="X431" i="7" s="1"/>
  <c r="N482" i="2"/>
  <c r="O482" i="2" s="1"/>
  <c r="Y482" i="2"/>
  <c r="M483" i="2"/>
  <c r="Q347" i="3"/>
  <c r="S347" i="3" s="1"/>
  <c r="P347" i="3"/>
  <c r="W347" i="3" s="1"/>
  <c r="X347" i="3" s="1"/>
  <c r="P270" i="10"/>
  <c r="W270" i="10" s="1"/>
  <c r="X270" i="10" s="1"/>
  <c r="P447" i="8"/>
  <c r="W447" i="8" s="1"/>
  <c r="X447" i="8" s="1"/>
  <c r="Q447" i="8"/>
  <c r="S447" i="8" s="1"/>
  <c r="P258" i="9"/>
  <c r="W258" i="9" s="1"/>
  <c r="X258" i="9" s="1"/>
  <c r="P420" i="4"/>
  <c r="W420" i="4" s="1"/>
  <c r="X420" i="4" s="1"/>
  <c r="Q420" i="4"/>
  <c r="S420" i="4" s="1"/>
  <c r="P716" i="11"/>
  <c r="W716" i="11" s="1"/>
  <c r="X716" i="11" s="1"/>
  <c r="Q716" i="11"/>
  <c r="S716" i="11" s="1"/>
  <c r="P229" i="3"/>
  <c r="W229" i="3" s="1"/>
  <c r="X229" i="3" s="1"/>
  <c r="Q229" i="3"/>
  <c r="S229" i="3" s="1"/>
  <c r="P728" i="12"/>
  <c r="W728" i="12" s="1"/>
  <c r="X728" i="12" s="1"/>
  <c r="P161" i="12"/>
  <c r="W161" i="12" s="1"/>
  <c r="X161" i="12" s="1"/>
  <c r="P110" i="12"/>
  <c r="W110" i="12" s="1"/>
  <c r="X110" i="12" s="1"/>
  <c r="Q519" i="7"/>
  <c r="S519" i="7" s="1"/>
  <c r="P519" i="7"/>
  <c r="W519" i="7" s="1"/>
  <c r="X519" i="7" s="1"/>
  <c r="P654" i="7"/>
  <c r="W654" i="7" s="1"/>
  <c r="X654" i="7" s="1"/>
  <c r="P356" i="7"/>
  <c r="W356" i="7" s="1"/>
  <c r="X356" i="7" s="1"/>
  <c r="P592" i="7"/>
  <c r="W592" i="7" s="1"/>
  <c r="X592" i="7" s="1"/>
  <c r="Q160" i="7"/>
  <c r="S160" i="7" s="1"/>
  <c r="P160" i="7"/>
  <c r="W160" i="7" s="1"/>
  <c r="X160" i="7" s="1"/>
  <c r="Y32" i="2"/>
  <c r="M33" i="2"/>
  <c r="N32" i="2"/>
  <c r="O32" i="2" s="1"/>
  <c r="Y108" i="2"/>
  <c r="N108" i="2"/>
  <c r="O108" i="2" s="1"/>
  <c r="M109" i="2"/>
  <c r="Y458" i="2"/>
  <c r="M459" i="2"/>
  <c r="N458" i="2"/>
  <c r="O458" i="2" s="1"/>
  <c r="Y52" i="2"/>
  <c r="M53" i="2"/>
  <c r="N52" i="2"/>
  <c r="O52" i="2" s="1"/>
  <c r="P458" i="5"/>
  <c r="W458" i="5" s="1"/>
  <c r="X458" i="5" s="1"/>
  <c r="P377" i="8"/>
  <c r="W377" i="8" s="1"/>
  <c r="X377" i="8" s="1"/>
  <c r="Y80" i="9"/>
  <c r="N80" i="9"/>
  <c r="O80" i="9" s="1"/>
  <c r="M81" i="9"/>
  <c r="P228" i="3"/>
  <c r="W228" i="3" s="1"/>
  <c r="X228" i="3" s="1"/>
  <c r="P521" i="9"/>
  <c r="W521" i="9" s="1"/>
  <c r="X521" i="9" s="1"/>
  <c r="P11" i="10"/>
  <c r="W11" i="10" s="1"/>
  <c r="X11" i="10" s="1"/>
  <c r="Q11" i="10"/>
  <c r="S11" i="10" s="1"/>
  <c r="Q474" i="3"/>
  <c r="S474" i="3" s="1"/>
  <c r="P474" i="3"/>
  <c r="W474" i="3" s="1"/>
  <c r="X474" i="3" s="1"/>
  <c r="P578" i="3"/>
  <c r="W578" i="3" s="1"/>
  <c r="X578" i="3" s="1"/>
  <c r="P232" i="3"/>
  <c r="W232" i="3" s="1"/>
  <c r="X232" i="3" s="1"/>
  <c r="P296" i="5"/>
  <c r="W296" i="5" s="1"/>
  <c r="X296" i="5" s="1"/>
  <c r="P556" i="12"/>
  <c r="W556" i="12" s="1"/>
  <c r="X556" i="12" s="1"/>
  <c r="Q556" i="12"/>
  <c r="S556" i="12" s="1"/>
  <c r="P661" i="12"/>
  <c r="W661" i="12" s="1"/>
  <c r="X661" i="12" s="1"/>
  <c r="Q661" i="12"/>
  <c r="S661" i="12" s="1"/>
  <c r="P93" i="12"/>
  <c r="W93" i="12" s="1"/>
  <c r="X93" i="12" s="1"/>
  <c r="Q419" i="12"/>
  <c r="S419" i="12" s="1"/>
  <c r="P419" i="12"/>
  <c r="W419" i="12" s="1"/>
  <c r="X419" i="12" s="1"/>
  <c r="P179" i="12"/>
  <c r="W179" i="12" s="1"/>
  <c r="X179" i="12" s="1"/>
  <c r="Q179" i="12"/>
  <c r="S179" i="12" s="1"/>
  <c r="P140" i="12"/>
  <c r="W140" i="12" s="1"/>
  <c r="X140" i="12" s="1"/>
  <c r="Q387" i="7"/>
  <c r="S387" i="7" s="1"/>
  <c r="P387" i="7"/>
  <c r="W387" i="7" s="1"/>
  <c r="X387" i="7" s="1"/>
  <c r="P513" i="7"/>
  <c r="W513" i="7" s="1"/>
  <c r="Q513" i="7"/>
  <c r="S513" i="7" s="1"/>
  <c r="P48" i="7"/>
  <c r="W48" i="7" s="1"/>
  <c r="X48" i="7" s="1"/>
  <c r="Q48" i="7"/>
  <c r="S48" i="7" s="1"/>
  <c r="P123" i="7"/>
  <c r="W123" i="7" s="1"/>
  <c r="X123" i="7" s="1"/>
  <c r="P277" i="7"/>
  <c r="W277" i="7" s="1"/>
  <c r="X277" i="7" s="1"/>
  <c r="P83" i="7"/>
  <c r="W83" i="7" s="1"/>
  <c r="X83" i="7" s="1"/>
  <c r="Q83" i="7"/>
  <c r="S83" i="7" s="1"/>
  <c r="P501" i="5"/>
  <c r="W501" i="5" s="1"/>
  <c r="X501" i="5" s="1"/>
  <c r="Q501" i="5"/>
  <c r="S501" i="5" s="1"/>
  <c r="N439" i="2"/>
  <c r="O439" i="2" s="1"/>
  <c r="M440" i="2"/>
  <c r="Y439" i="2"/>
  <c r="N263" i="2"/>
  <c r="O263" i="2" s="1"/>
  <c r="M264" i="2"/>
  <c r="Y263" i="2"/>
  <c r="N141" i="2"/>
  <c r="O141" i="2" s="1"/>
  <c r="M142" i="2"/>
  <c r="Y141" i="2"/>
  <c r="M17" i="2"/>
  <c r="P634" i="11"/>
  <c r="W634" i="11" s="1"/>
  <c r="X634" i="11" s="1"/>
  <c r="P351" i="3"/>
  <c r="W351" i="3" s="1"/>
  <c r="X351" i="3" s="1"/>
  <c r="Q351" i="3"/>
  <c r="S351" i="3" s="1"/>
  <c r="M280" i="9"/>
  <c r="Y279" i="9"/>
  <c r="N279" i="9"/>
  <c r="O279" i="9" s="1"/>
  <c r="N226" i="9"/>
  <c r="O226" i="9" s="1"/>
  <c r="Y226" i="9"/>
  <c r="M227" i="9"/>
  <c r="P308" i="4"/>
  <c r="W308" i="4" s="1"/>
  <c r="X308" i="4" s="1"/>
  <c r="Q649" i="10"/>
  <c r="S649" i="10" s="1"/>
  <c r="Q328" i="11"/>
  <c r="S328" i="11" s="1"/>
  <c r="P328" i="11"/>
  <c r="W328" i="11" s="1"/>
  <c r="X328" i="11" s="1"/>
  <c r="P690" i="3"/>
  <c r="W690" i="3" s="1"/>
  <c r="X690" i="3" s="1"/>
  <c r="P198" i="12"/>
  <c r="W198" i="12" s="1"/>
  <c r="X198" i="12" s="1"/>
  <c r="Q198" i="12"/>
  <c r="S198" i="12" s="1"/>
  <c r="P354" i="12"/>
  <c r="W354" i="12" s="1"/>
  <c r="X354" i="12" s="1"/>
  <c r="Q354" i="12"/>
  <c r="S354" i="12" s="1"/>
  <c r="P373" i="12"/>
  <c r="W373" i="12" s="1"/>
  <c r="X373" i="12" s="1"/>
  <c r="Q416" i="7"/>
  <c r="S416" i="7" s="1"/>
  <c r="P416" i="7"/>
  <c r="W416" i="7" s="1"/>
  <c r="X416" i="7" s="1"/>
  <c r="P76" i="7"/>
  <c r="W76" i="7" s="1"/>
  <c r="X76" i="7" s="1"/>
  <c r="Q76" i="7"/>
  <c r="S76" i="7" s="1"/>
  <c r="Q74" i="7"/>
  <c r="S74" i="7" s="1"/>
  <c r="P74" i="7"/>
  <c r="W74" i="7" s="1"/>
  <c r="X74" i="7" s="1"/>
  <c r="Y193" i="2"/>
  <c r="M194" i="2"/>
  <c r="N193" i="2"/>
  <c r="O193" i="2" s="1"/>
  <c r="P253" i="2"/>
  <c r="W253" i="2" s="1"/>
  <c r="X253" i="2" s="1"/>
  <c r="M262" i="2"/>
  <c r="N261" i="2"/>
  <c r="O261" i="2" s="1"/>
  <c r="Y261" i="2"/>
  <c r="N531" i="9"/>
  <c r="O531" i="9" s="1"/>
  <c r="M532" i="9"/>
  <c r="Y531" i="9"/>
  <c r="Q241" i="9"/>
  <c r="S241" i="9" s="1"/>
  <c r="P241" i="9"/>
  <c r="W241" i="9" s="1"/>
  <c r="X241" i="9" s="1"/>
  <c r="P509" i="3"/>
  <c r="W509" i="3" s="1"/>
  <c r="X509" i="3" s="1"/>
  <c r="P681" i="5"/>
  <c r="W681" i="5" s="1"/>
  <c r="Q681" i="5"/>
  <c r="S681" i="5" s="1"/>
  <c r="Q380" i="4"/>
  <c r="S380" i="4" s="1"/>
  <c r="P380" i="4"/>
  <c r="W380" i="4" s="1"/>
  <c r="X380" i="4" s="1"/>
  <c r="P171" i="4"/>
  <c r="W171" i="4" s="1"/>
  <c r="X171" i="4" s="1"/>
  <c r="P524" i="6"/>
  <c r="W524" i="6" s="1"/>
  <c r="X524" i="6" s="1"/>
  <c r="M225" i="6"/>
  <c r="P278" i="6"/>
  <c r="W278" i="6" s="1"/>
  <c r="X278" i="6" s="1"/>
  <c r="P406" i="3"/>
  <c r="W406" i="3" s="1"/>
  <c r="X406" i="3" s="1"/>
  <c r="Q45" i="5"/>
  <c r="S45" i="5" s="1"/>
  <c r="P45" i="5"/>
  <c r="W45" i="5" s="1"/>
  <c r="X45" i="5" s="1"/>
  <c r="P569" i="7"/>
  <c r="W569" i="7" s="1"/>
  <c r="X569" i="7" s="1"/>
  <c r="P264" i="7"/>
  <c r="W264" i="7" s="1"/>
  <c r="X264" i="7" s="1"/>
  <c r="Q264" i="7"/>
  <c r="S264" i="7" s="1"/>
  <c r="P734" i="7"/>
  <c r="W734" i="7" s="1"/>
  <c r="X734" i="7" s="1"/>
  <c r="Q734" i="7"/>
  <c r="S734" i="7" s="1"/>
  <c r="P109" i="7"/>
  <c r="W109" i="7" s="1"/>
  <c r="X109" i="7" s="1"/>
  <c r="Q109" i="7"/>
  <c r="S109" i="7" s="1"/>
  <c r="P273" i="7"/>
  <c r="W273" i="7" s="1"/>
  <c r="P360" i="3"/>
  <c r="W360" i="3" s="1"/>
  <c r="X360" i="3" s="1"/>
  <c r="Q360" i="3"/>
  <c r="S360" i="3" s="1"/>
  <c r="P409" i="10"/>
  <c r="W409" i="10" s="1"/>
  <c r="X409" i="10" s="1"/>
  <c r="Q409" i="10"/>
  <c r="S409" i="10" s="1"/>
  <c r="Y549" i="9"/>
  <c r="N549" i="9"/>
  <c r="O549" i="9" s="1"/>
  <c r="M550" i="9"/>
  <c r="N233" i="9"/>
  <c r="O233" i="9" s="1"/>
  <c r="M234" i="9"/>
  <c r="Y233" i="9"/>
  <c r="P255" i="4"/>
  <c r="W255" i="4" s="1"/>
  <c r="X255" i="4" s="1"/>
  <c r="Q208" i="5"/>
  <c r="S208" i="5" s="1"/>
  <c r="P208" i="5"/>
  <c r="W208" i="5" s="1"/>
  <c r="X208" i="5" s="1"/>
  <c r="P379" i="4"/>
  <c r="W379" i="4" s="1"/>
  <c r="X379" i="4" s="1"/>
  <c r="Q379" i="4"/>
  <c r="S379" i="4" s="1"/>
  <c r="P339" i="11"/>
  <c r="W339" i="11" s="1"/>
  <c r="X339" i="11" s="1"/>
  <c r="Q339" i="11"/>
  <c r="S339" i="11" s="1"/>
  <c r="Q387" i="8"/>
  <c r="S387" i="8" s="1"/>
  <c r="P387" i="8"/>
  <c r="W387" i="8" s="1"/>
  <c r="X387" i="8" s="1"/>
  <c r="P376" i="5"/>
  <c r="W376" i="5" s="1"/>
  <c r="X376" i="5" s="1"/>
  <c r="P483" i="5"/>
  <c r="W483" i="5" s="1"/>
  <c r="X483" i="5" s="1"/>
  <c r="P187" i="3"/>
  <c r="W187" i="3" s="1"/>
  <c r="X187" i="3" s="1"/>
  <c r="Q187" i="3"/>
  <c r="S187" i="3" s="1"/>
  <c r="Q466" i="10"/>
  <c r="S466" i="10" s="1"/>
  <c r="P466" i="10"/>
  <c r="W466" i="10" s="1"/>
  <c r="X466" i="10" s="1"/>
  <c r="P14" i="5"/>
  <c r="W14" i="5" s="1"/>
  <c r="X14" i="5" s="1"/>
  <c r="P313" i="10"/>
  <c r="W313" i="10" s="1"/>
  <c r="X313" i="10" s="1"/>
  <c r="Q613" i="11"/>
  <c r="S613" i="11" s="1"/>
  <c r="P613" i="11"/>
  <c r="W613" i="11" s="1"/>
  <c r="X613" i="11" s="1"/>
  <c r="P219" i="8"/>
  <c r="W219" i="8" s="1"/>
  <c r="X219" i="8" s="1"/>
  <c r="P605" i="9"/>
  <c r="W605" i="9" s="1"/>
  <c r="X605" i="9" s="1"/>
  <c r="Q605" i="9"/>
  <c r="S605" i="9" s="1"/>
  <c r="M406" i="9"/>
  <c r="Y405" i="9"/>
  <c r="N405" i="9"/>
  <c r="O405" i="9" s="1"/>
  <c r="M706" i="9"/>
  <c r="N705" i="9"/>
  <c r="O705" i="9" s="1"/>
  <c r="Y705" i="9"/>
  <c r="Y53" i="9"/>
  <c r="M54" i="9"/>
  <c r="N53" i="9"/>
  <c r="O53" i="9" s="1"/>
  <c r="Y28" i="9"/>
  <c r="N28" i="9"/>
  <c r="O28" i="9" s="1"/>
  <c r="M29" i="9"/>
  <c r="P57" i="5"/>
  <c r="W57" i="5" s="1"/>
  <c r="P338" i="4"/>
  <c r="W338" i="4" s="1"/>
  <c r="X338" i="4" s="1"/>
  <c r="Q557" i="4"/>
  <c r="S557" i="4" s="1"/>
  <c r="P557" i="4"/>
  <c r="W557" i="4" s="1"/>
  <c r="X557" i="4" s="1"/>
  <c r="P148" i="11"/>
  <c r="W148" i="11" s="1"/>
  <c r="X148" i="11" s="1"/>
  <c r="Q148" i="11"/>
  <c r="S148" i="11" s="1"/>
  <c r="P19" i="10"/>
  <c r="W19" i="10" s="1"/>
  <c r="X19" i="10" s="1"/>
  <c r="Q19" i="10"/>
  <c r="S19" i="10" s="1"/>
  <c r="Q620" i="3"/>
  <c r="S620" i="3" s="1"/>
  <c r="P620" i="3"/>
  <c r="W620" i="3" s="1"/>
  <c r="X620" i="3" s="1"/>
  <c r="P543" i="3"/>
  <c r="W543" i="3" s="1"/>
  <c r="X543" i="3" s="1"/>
  <c r="P662" i="5"/>
  <c r="W662" i="5" s="1"/>
  <c r="X662" i="5" s="1"/>
  <c r="P64" i="11"/>
  <c r="W64" i="11" s="1"/>
  <c r="X64" i="11" s="1"/>
  <c r="Q728" i="10"/>
  <c r="S728" i="10" s="1"/>
  <c r="P728" i="10"/>
  <c r="W728" i="10" s="1"/>
  <c r="X728" i="10" s="1"/>
  <c r="P131" i="8"/>
  <c r="W131" i="8" s="1"/>
  <c r="X131" i="8" s="1"/>
  <c r="Q131" i="8"/>
  <c r="S131" i="8" s="1"/>
  <c r="P523" i="11"/>
  <c r="W523" i="11" s="1"/>
  <c r="X523" i="11" s="1"/>
  <c r="P307" i="5"/>
  <c r="W307" i="5" s="1"/>
  <c r="X307" i="5" s="1"/>
  <c r="P460" i="11"/>
  <c r="W460" i="11" s="1"/>
  <c r="X460" i="11" s="1"/>
  <c r="P603" i="10"/>
  <c r="W603" i="10" s="1"/>
  <c r="X603" i="10" s="1"/>
  <c r="Q603" i="10"/>
  <c r="S603" i="10" s="1"/>
  <c r="Y369" i="9"/>
  <c r="N369" i="9"/>
  <c r="O369" i="9" s="1"/>
  <c r="M370" i="9"/>
  <c r="Q356" i="3"/>
  <c r="S356" i="3" s="1"/>
  <c r="P356" i="3"/>
  <c r="W356" i="3" s="1"/>
  <c r="X356" i="3" s="1"/>
  <c r="AG105" i="11"/>
  <c r="OK216" i="15" s="1"/>
  <c r="N113" i="4"/>
  <c r="O113" i="4" s="1"/>
  <c r="Y113" i="4"/>
  <c r="M114" i="4"/>
  <c r="P687" i="8"/>
  <c r="W687" i="8" s="1"/>
  <c r="X687" i="8" s="1"/>
  <c r="Q687" i="8"/>
  <c r="S687" i="8" s="1"/>
  <c r="Q566" i="3"/>
  <c r="S566" i="3" s="1"/>
  <c r="P566" i="3"/>
  <c r="W566" i="3" s="1"/>
  <c r="X566" i="3" s="1"/>
  <c r="Q528" i="5"/>
  <c r="S528" i="5" s="1"/>
  <c r="P528" i="5"/>
  <c r="W528" i="5" s="1"/>
  <c r="X528" i="5" s="1"/>
  <c r="P708" i="5"/>
  <c r="W708" i="5" s="1"/>
  <c r="X708" i="5" s="1"/>
  <c r="P682" i="5"/>
  <c r="W682" i="5" s="1"/>
  <c r="X682" i="5" s="1"/>
  <c r="P174" i="5"/>
  <c r="W174" i="5" s="1"/>
  <c r="X174" i="5" s="1"/>
  <c r="P274" i="7"/>
  <c r="W274" i="7" s="1"/>
  <c r="X274" i="7" s="1"/>
  <c r="Q274" i="7"/>
  <c r="S274" i="7" s="1"/>
  <c r="N541" i="2"/>
  <c r="O541" i="2" s="1"/>
  <c r="Y541" i="2"/>
  <c r="M542" i="2"/>
  <c r="P187" i="5"/>
  <c r="W187" i="5" s="1"/>
  <c r="X187" i="5" s="1"/>
  <c r="P80" i="12"/>
  <c r="W80" i="12" s="1"/>
  <c r="X80" i="12" s="1"/>
  <c r="Q197" i="7"/>
  <c r="S197" i="7" s="1"/>
  <c r="P197" i="7"/>
  <c r="W197" i="7" s="1"/>
  <c r="X197" i="7" s="1"/>
  <c r="P103" i="7"/>
  <c r="W103" i="7" s="1"/>
  <c r="X103" i="7" s="1"/>
  <c r="P65" i="4"/>
  <c r="W65" i="4" s="1"/>
  <c r="X65" i="4" s="1"/>
  <c r="Q106" i="9"/>
  <c r="S106" i="9" s="1"/>
  <c r="P106" i="9"/>
  <c r="W106" i="9" s="1"/>
  <c r="X106" i="9" s="1"/>
  <c r="M74" i="9"/>
  <c r="Y73" i="9"/>
  <c r="N73" i="9"/>
  <c r="O73" i="9" s="1"/>
  <c r="P254" i="3"/>
  <c r="W254" i="3" s="1"/>
  <c r="X254" i="3" s="1"/>
  <c r="P88" i="5"/>
  <c r="W88" i="5" s="1"/>
  <c r="X88" i="5" s="1"/>
  <c r="Q109" i="10"/>
  <c r="S109" i="10" s="1"/>
  <c r="P109" i="10"/>
  <c r="W109" i="10" s="1"/>
  <c r="X109" i="10" s="1"/>
  <c r="AG321" i="12"/>
  <c r="TU225" i="15" s="1"/>
  <c r="P138" i="5"/>
  <c r="W138" i="5" s="1"/>
  <c r="X138" i="5" s="1"/>
  <c r="Q69" i="2"/>
  <c r="S69" i="2" s="1"/>
  <c r="P69" i="2"/>
  <c r="W69" i="2" s="1"/>
  <c r="X69" i="2" s="1"/>
  <c r="M222" i="2"/>
  <c r="Y221" i="2"/>
  <c r="N221" i="2"/>
  <c r="O221" i="2" s="1"/>
  <c r="M131" i="2"/>
  <c r="N130" i="2"/>
  <c r="O130" i="2" s="1"/>
  <c r="Y130" i="2"/>
  <c r="Q224" i="8"/>
  <c r="S224" i="8" s="1"/>
  <c r="P224" i="8"/>
  <c r="W224" i="8" s="1"/>
  <c r="X224" i="8" s="1"/>
  <c r="P270" i="11"/>
  <c r="W270" i="11" s="1"/>
  <c r="X270" i="11" s="1"/>
  <c r="P221" i="8"/>
  <c r="W221" i="8" s="1"/>
  <c r="X221" i="8" s="1"/>
  <c r="Q221" i="8"/>
  <c r="S221" i="8" s="1"/>
  <c r="M620" i="9"/>
  <c r="N619" i="9"/>
  <c r="O619" i="9" s="1"/>
  <c r="Y619" i="9"/>
  <c r="N161" i="9"/>
  <c r="O161" i="9" s="1"/>
  <c r="M162" i="9"/>
  <c r="Y161" i="9"/>
  <c r="P668" i="5"/>
  <c r="W668" i="5" s="1"/>
  <c r="X668" i="5" s="1"/>
  <c r="Q641" i="4"/>
  <c r="S641" i="4" s="1"/>
  <c r="P641" i="4"/>
  <c r="W641" i="4" s="1"/>
  <c r="X641" i="4" s="1"/>
  <c r="P182" i="4"/>
  <c r="W182" i="4" s="1"/>
  <c r="X182" i="4" s="1"/>
  <c r="Q182" i="4"/>
  <c r="S182" i="4" s="1"/>
  <c r="P229" i="4"/>
  <c r="W229" i="4" s="1"/>
  <c r="X229" i="4" s="1"/>
  <c r="P183" i="4"/>
  <c r="W183" i="4" s="1"/>
  <c r="X183" i="4" s="1"/>
  <c r="T11" i="13"/>
  <c r="SJ18" i="15" s="1"/>
  <c r="L760" i="8"/>
  <c r="O755" i="8"/>
  <c r="T32" i="13" s="1"/>
  <c r="SL37" i="15" s="1"/>
  <c r="L759" i="8"/>
  <c r="P116" i="10"/>
  <c r="W116" i="10" s="1"/>
  <c r="X116" i="10" s="1"/>
  <c r="P229" i="8"/>
  <c r="W229" i="8" s="1"/>
  <c r="X229" i="8" s="1"/>
  <c r="P510" i="5"/>
  <c r="W510" i="5" s="1"/>
  <c r="X510" i="5" s="1"/>
  <c r="P137" i="7"/>
  <c r="W137" i="7" s="1"/>
  <c r="X137" i="7" s="1"/>
  <c r="Q485" i="4"/>
  <c r="S485" i="4" s="1"/>
  <c r="P485" i="4"/>
  <c r="W485" i="4" s="1"/>
  <c r="X485" i="4" s="1"/>
  <c r="P11" i="4"/>
  <c r="W11" i="4" s="1"/>
  <c r="X11" i="4" s="1"/>
  <c r="P668" i="4"/>
  <c r="W668" i="4" s="1"/>
  <c r="X668" i="4" s="1"/>
  <c r="P465" i="4"/>
  <c r="W465" i="4" s="1"/>
  <c r="Q465" i="4"/>
  <c r="S465" i="4" s="1"/>
  <c r="Q430" i="4"/>
  <c r="S430" i="4" s="1"/>
  <c r="P430" i="4"/>
  <c r="W430" i="4" s="1"/>
  <c r="X430" i="4" s="1"/>
  <c r="P303" i="4"/>
  <c r="W303" i="4" s="1"/>
  <c r="X303" i="4" s="1"/>
  <c r="P227" i="4"/>
  <c r="W227" i="4" s="1"/>
  <c r="X227" i="4" s="1"/>
  <c r="Q464" i="4"/>
  <c r="S464" i="4" s="1"/>
  <c r="P464" i="4"/>
  <c r="W464" i="4" s="1"/>
  <c r="X464" i="4" s="1"/>
  <c r="P99" i="4"/>
  <c r="W99" i="4" s="1"/>
  <c r="X99" i="4" s="1"/>
  <c r="Q99" i="4"/>
  <c r="S99" i="4" s="1"/>
  <c r="P427" i="4"/>
  <c r="W427" i="4" s="1"/>
  <c r="X427" i="4" s="1"/>
  <c r="P696" i="4"/>
  <c r="W696" i="4" s="1"/>
  <c r="X696" i="4" s="1"/>
  <c r="P623" i="4"/>
  <c r="W623" i="4" s="1"/>
  <c r="X623" i="4" s="1"/>
  <c r="P161" i="4"/>
  <c r="W161" i="4" s="1"/>
  <c r="X161" i="4" s="1"/>
  <c r="Q161" i="4"/>
  <c r="S161" i="4" s="1"/>
  <c r="Q442" i="4"/>
  <c r="S442" i="4" s="1"/>
  <c r="P442" i="4"/>
  <c r="W442" i="4" s="1"/>
  <c r="X442" i="4" s="1"/>
  <c r="P456" i="4"/>
  <c r="W456" i="4" s="1"/>
  <c r="X456" i="4" s="1"/>
  <c r="M47" i="6"/>
  <c r="N46" i="6"/>
  <c r="O46" i="6" s="1"/>
  <c r="Y46" i="6"/>
  <c r="P132" i="10"/>
  <c r="W132" i="10" s="1"/>
  <c r="X132" i="10" s="1"/>
  <c r="Q638" i="11"/>
  <c r="S638" i="11" s="1"/>
  <c r="P638" i="11"/>
  <c r="W638" i="11" s="1"/>
  <c r="X638" i="11" s="1"/>
  <c r="P57" i="12"/>
  <c r="W57" i="12" s="1"/>
  <c r="Y290" i="2"/>
  <c r="N290" i="2"/>
  <c r="O290" i="2" s="1"/>
  <c r="M291" i="2"/>
  <c r="M393" i="6"/>
  <c r="Y392" i="6"/>
  <c r="N392" i="6"/>
  <c r="O392" i="6" s="1"/>
  <c r="P118" i="8"/>
  <c r="W118" i="8" s="1"/>
  <c r="X118" i="8" s="1"/>
  <c r="P182" i="8"/>
  <c r="W182" i="8" s="1"/>
  <c r="X182" i="8" s="1"/>
  <c r="P211" i="12"/>
  <c r="W211" i="12" s="1"/>
  <c r="X211" i="12" s="1"/>
  <c r="Q555" i="10"/>
  <c r="S555" i="10" s="1"/>
  <c r="P555" i="10"/>
  <c r="W555" i="10" s="1"/>
  <c r="X555" i="10" s="1"/>
  <c r="N671" i="9"/>
  <c r="O671" i="9" s="1"/>
  <c r="Y671" i="9"/>
  <c r="M672" i="9"/>
  <c r="Y294" i="6"/>
  <c r="M295" i="6"/>
  <c r="N294" i="6"/>
  <c r="O294" i="6" s="1"/>
  <c r="Q70" i="11"/>
  <c r="S70" i="11" s="1"/>
  <c r="P70" i="11"/>
  <c r="W70" i="11" s="1"/>
  <c r="X70" i="11" s="1"/>
  <c r="M213" i="2"/>
  <c r="Y212" i="2"/>
  <c r="N212" i="2"/>
  <c r="O212" i="2" s="1"/>
  <c r="P30" i="5"/>
  <c r="W30" i="5" s="1"/>
  <c r="X30" i="5" s="1"/>
  <c r="N476" i="9"/>
  <c r="O476" i="9" s="1"/>
  <c r="M477" i="9"/>
  <c r="Y476" i="9"/>
  <c r="Y414" i="6"/>
  <c r="N414" i="6"/>
  <c r="O414" i="6" s="1"/>
  <c r="M415" i="6"/>
  <c r="P355" i="3"/>
  <c r="W355" i="3" s="1"/>
  <c r="X355" i="3" s="1"/>
  <c r="Q355" i="3"/>
  <c r="S355" i="3" s="1"/>
  <c r="P590" i="12"/>
  <c r="W590" i="12" s="1"/>
  <c r="X590" i="12" s="1"/>
  <c r="Q590" i="12"/>
  <c r="S590" i="12" s="1"/>
  <c r="M757" i="12"/>
  <c r="X23" i="13" s="1"/>
  <c r="TP29" i="15" s="1"/>
  <c r="M756" i="12"/>
  <c r="X22" i="13" s="1"/>
  <c r="TP28" i="15" s="1"/>
  <c r="M755" i="12"/>
  <c r="M758" i="12"/>
  <c r="X24" i="13" s="1"/>
  <c r="TP30" i="15" s="1"/>
  <c r="M175" i="2"/>
  <c r="N174" i="2"/>
  <c r="O174" i="2" s="1"/>
  <c r="Y174" i="2"/>
  <c r="Y504" i="6"/>
  <c r="N504" i="6"/>
  <c r="O504" i="6" s="1"/>
  <c r="M505" i="6"/>
  <c r="P694" i="11"/>
  <c r="W694" i="11" s="1"/>
  <c r="X694" i="11" s="1"/>
  <c r="P305" i="8"/>
  <c r="W305" i="8" s="1"/>
  <c r="X305" i="8" s="1"/>
  <c r="P233" i="10"/>
  <c r="W233" i="10" s="1"/>
  <c r="X233" i="10" s="1"/>
  <c r="P34" i="8"/>
  <c r="W34" i="8" s="1"/>
  <c r="X34" i="8" s="1"/>
  <c r="Q34" i="8"/>
  <c r="S34" i="8" s="1"/>
  <c r="N403" i="6"/>
  <c r="O403" i="6" s="1"/>
  <c r="M404" i="6"/>
  <c r="Y403" i="6"/>
  <c r="P410" i="8"/>
  <c r="W410" i="8" s="1"/>
  <c r="X410" i="8" s="1"/>
  <c r="Q585" i="12"/>
  <c r="S585" i="12" s="1"/>
  <c r="P585" i="12"/>
  <c r="W585" i="12" s="1"/>
  <c r="Y47" i="6"/>
  <c r="N47" i="6"/>
  <c r="O47" i="6" s="1"/>
  <c r="M48" i="6"/>
  <c r="Q221" i="10"/>
  <c r="S221" i="10" s="1"/>
  <c r="P221" i="10"/>
  <c r="W221" i="10" s="1"/>
  <c r="X221" i="10" s="1"/>
  <c r="P126" i="12"/>
  <c r="W126" i="12" s="1"/>
  <c r="X126" i="12" s="1"/>
  <c r="M321" i="6"/>
  <c r="Y320" i="6"/>
  <c r="N320" i="6"/>
  <c r="O320" i="6" s="1"/>
  <c r="P359" i="8"/>
  <c r="W359" i="8" s="1"/>
  <c r="X359" i="8" s="1"/>
  <c r="Y69" i="6"/>
  <c r="M70" i="6"/>
  <c r="N69" i="6"/>
  <c r="O69" i="6" s="1"/>
  <c r="P632" i="8"/>
  <c r="W632" i="8" s="1"/>
  <c r="X632" i="8" s="1"/>
  <c r="P189" i="12"/>
  <c r="W189" i="12" s="1"/>
  <c r="X189" i="12" s="1"/>
  <c r="Y325" i="2"/>
  <c r="M326" i="2"/>
  <c r="N325" i="2"/>
  <c r="O325" i="2" s="1"/>
  <c r="P613" i="5"/>
  <c r="W613" i="5" s="1"/>
  <c r="X613" i="5" s="1"/>
  <c r="Q613" i="5"/>
  <c r="S613" i="5" s="1"/>
  <c r="M504" i="9"/>
  <c r="N503" i="9"/>
  <c r="O503" i="9" s="1"/>
  <c r="Y503" i="9"/>
  <c r="Y66" i="6"/>
  <c r="M67" i="6"/>
  <c r="N66" i="6"/>
  <c r="O66" i="6" s="1"/>
  <c r="P450" i="3"/>
  <c r="W450" i="3" s="1"/>
  <c r="X450" i="3" s="1"/>
  <c r="Q450" i="3"/>
  <c r="S450" i="3" s="1"/>
  <c r="Q438" i="8"/>
  <c r="S438" i="8" s="1"/>
  <c r="P438" i="8"/>
  <c r="W438" i="8" s="1"/>
  <c r="X438" i="8" s="1"/>
  <c r="Q47" i="10"/>
  <c r="S47" i="10" s="1"/>
  <c r="P47" i="10"/>
  <c r="W47" i="10" s="1"/>
  <c r="X47" i="10" s="1"/>
  <c r="P659" i="12"/>
  <c r="W659" i="12" s="1"/>
  <c r="X659" i="12" s="1"/>
  <c r="Y430" i="6"/>
  <c r="M431" i="6"/>
  <c r="N430" i="6"/>
  <c r="O430" i="6" s="1"/>
  <c r="P399" i="11"/>
  <c r="W399" i="11" s="1"/>
  <c r="X399" i="11" s="1"/>
  <c r="P419" i="10"/>
  <c r="W419" i="10" s="1"/>
  <c r="X419" i="10" s="1"/>
  <c r="Q419" i="10"/>
  <c r="S419" i="10" s="1"/>
  <c r="P259" i="10"/>
  <c r="W259" i="10" s="1"/>
  <c r="X259" i="10" s="1"/>
  <c r="P192" i="8"/>
  <c r="W192" i="8" s="1"/>
  <c r="X192" i="8" s="1"/>
  <c r="P744" i="12"/>
  <c r="W744" i="12" s="1"/>
  <c r="X744" i="12" s="1"/>
  <c r="Y29" i="2"/>
  <c r="N29" i="2"/>
  <c r="O29" i="2" s="1"/>
  <c r="M30" i="2"/>
  <c r="M56" i="2"/>
  <c r="N55" i="2"/>
  <c r="O55" i="2" s="1"/>
  <c r="Y55" i="2"/>
  <c r="Y473" i="6"/>
  <c r="M474" i="6"/>
  <c r="N473" i="6"/>
  <c r="O473" i="6" s="1"/>
  <c r="Q163" i="10"/>
  <c r="S163" i="10" s="1"/>
  <c r="P163" i="10"/>
  <c r="W163" i="10" s="1"/>
  <c r="X163" i="10" s="1"/>
  <c r="P619" i="3"/>
  <c r="W619" i="3" s="1"/>
  <c r="X619" i="3" s="1"/>
  <c r="P212" i="12"/>
  <c r="W212" i="12" s="1"/>
  <c r="X212" i="12" s="1"/>
  <c r="M253" i="7"/>
  <c r="Y252" i="7"/>
  <c r="N252" i="7"/>
  <c r="O252" i="7" s="1"/>
  <c r="M238" i="2"/>
  <c r="N237" i="2"/>
  <c r="O237" i="2" s="1"/>
  <c r="Y237" i="2"/>
  <c r="PU31" i="15"/>
  <c r="N304" i="6"/>
  <c r="O304" i="6" s="1"/>
  <c r="Y304" i="6"/>
  <c r="M305" i="6"/>
  <c r="P643" i="11"/>
  <c r="W643" i="11" s="1"/>
  <c r="X643" i="11" s="1"/>
  <c r="Q506" i="12"/>
  <c r="S506" i="12" s="1"/>
  <c r="P506" i="12"/>
  <c r="W506" i="12" s="1"/>
  <c r="X506" i="12" s="1"/>
  <c r="P576" i="7"/>
  <c r="W576" i="7" s="1"/>
  <c r="X576" i="7" s="1"/>
  <c r="Q576" i="7"/>
  <c r="S576" i="7" s="1"/>
  <c r="P631" i="11"/>
  <c r="W631" i="11" s="1"/>
  <c r="X631" i="11" s="1"/>
  <c r="Q631" i="11"/>
  <c r="S631" i="11" s="1"/>
  <c r="P403" i="11"/>
  <c r="W403" i="11" s="1"/>
  <c r="X403" i="11" s="1"/>
  <c r="Y421" i="6"/>
  <c r="M422" i="6"/>
  <c r="N421" i="6"/>
  <c r="O421" i="6" s="1"/>
  <c r="P380" i="11"/>
  <c r="W380" i="11" s="1"/>
  <c r="X380" i="11" s="1"/>
  <c r="Q123" i="8"/>
  <c r="S123" i="8" s="1"/>
  <c r="Q213" i="11"/>
  <c r="S213" i="11" s="1"/>
  <c r="P213" i="11"/>
  <c r="W213" i="11" s="1"/>
  <c r="X213" i="11" s="1"/>
  <c r="P36" i="11"/>
  <c r="W36" i="11" s="1"/>
  <c r="X36" i="11" s="1"/>
  <c r="Q36" i="11"/>
  <c r="S36" i="11" s="1"/>
  <c r="P678" i="12"/>
  <c r="W678" i="12" s="1"/>
  <c r="X678" i="12" s="1"/>
  <c r="Q678" i="12"/>
  <c r="S678" i="12" s="1"/>
  <c r="P692" i="5"/>
  <c r="W692" i="5" s="1"/>
  <c r="X692" i="5" s="1"/>
  <c r="Q692" i="5"/>
  <c r="S692" i="5" s="1"/>
  <c r="N240" i="2"/>
  <c r="O240" i="2" s="1"/>
  <c r="Y240" i="2"/>
  <c r="M241" i="2"/>
  <c r="Q155" i="8"/>
  <c r="S155" i="8" s="1"/>
  <c r="P155" i="8"/>
  <c r="W155" i="8" s="1"/>
  <c r="X155" i="8" s="1"/>
  <c r="Y281" i="9"/>
  <c r="M282" i="9"/>
  <c r="N281" i="9"/>
  <c r="O281" i="9" s="1"/>
  <c r="P465" i="5"/>
  <c r="W465" i="5" s="1"/>
  <c r="Q465" i="5"/>
  <c r="S465" i="5" s="1"/>
  <c r="M161" i="6"/>
  <c r="Y160" i="6"/>
  <c r="N160" i="6"/>
  <c r="O160" i="6" s="1"/>
  <c r="P465" i="3"/>
  <c r="W465" i="3" s="1"/>
  <c r="P466" i="3"/>
  <c r="W466" i="3" s="1"/>
  <c r="X466" i="3" s="1"/>
  <c r="Q312" i="3"/>
  <c r="S312" i="3" s="1"/>
  <c r="P312" i="3"/>
  <c r="W312" i="3" s="1"/>
  <c r="X312" i="3" s="1"/>
  <c r="P385" i="11"/>
  <c r="W385" i="11" s="1"/>
  <c r="X385" i="11" s="1"/>
  <c r="P427" i="8"/>
  <c r="W427" i="8" s="1"/>
  <c r="X427" i="8" s="1"/>
  <c r="Q427" i="8"/>
  <c r="S427" i="8" s="1"/>
  <c r="P175" i="12"/>
  <c r="W175" i="12" s="1"/>
  <c r="X175" i="12" s="1"/>
  <c r="Q319" i="12"/>
  <c r="S319" i="12" s="1"/>
  <c r="P319" i="12"/>
  <c r="W319" i="12" s="1"/>
  <c r="X319" i="12" s="1"/>
  <c r="P702" i="7"/>
  <c r="W702" i="7" s="1"/>
  <c r="X702" i="7" s="1"/>
  <c r="Q702" i="7"/>
  <c r="S702" i="7" s="1"/>
  <c r="Q603" i="7"/>
  <c r="S603" i="7" s="1"/>
  <c r="P603" i="7"/>
  <c r="W603" i="7" s="1"/>
  <c r="X603" i="7" s="1"/>
  <c r="Q223" i="7"/>
  <c r="S223" i="7" s="1"/>
  <c r="P223" i="7"/>
  <c r="W223" i="7" s="1"/>
  <c r="X223" i="7" s="1"/>
  <c r="P644" i="7"/>
  <c r="W644" i="7" s="1"/>
  <c r="X644" i="7" s="1"/>
  <c r="Q644" i="7"/>
  <c r="S644" i="7" s="1"/>
  <c r="N574" i="7"/>
  <c r="O574" i="7" s="1"/>
  <c r="Y574" i="7"/>
  <c r="M575" i="7"/>
  <c r="P57" i="7"/>
  <c r="W57" i="7" s="1"/>
  <c r="Q57" i="7"/>
  <c r="S57" i="7" s="1"/>
  <c r="P136" i="5"/>
  <c r="W136" i="5" s="1"/>
  <c r="X136" i="5" s="1"/>
  <c r="Q136" i="5"/>
  <c r="S136" i="5" s="1"/>
  <c r="M225" i="2"/>
  <c r="Y224" i="2"/>
  <c r="N224" i="2"/>
  <c r="O224" i="2" s="1"/>
  <c r="Q622" i="11"/>
  <c r="S622" i="11" s="1"/>
  <c r="P622" i="11"/>
  <c r="W622" i="11" s="1"/>
  <c r="X622" i="11" s="1"/>
  <c r="Y347" i="6"/>
  <c r="N347" i="6"/>
  <c r="O347" i="6" s="1"/>
  <c r="M348" i="6"/>
  <c r="P16" i="11"/>
  <c r="W16" i="11" s="1"/>
  <c r="X16" i="11" s="1"/>
  <c r="P326" i="3"/>
  <c r="W326" i="3" s="1"/>
  <c r="X326" i="3" s="1"/>
  <c r="M428" i="6"/>
  <c r="Y427" i="6"/>
  <c r="N427" i="6"/>
  <c r="O427" i="6" s="1"/>
  <c r="P508" i="11"/>
  <c r="W508" i="11" s="1"/>
  <c r="X508" i="11" s="1"/>
  <c r="Q78" i="11"/>
  <c r="S78" i="11" s="1"/>
  <c r="P78" i="11"/>
  <c r="W78" i="11" s="1"/>
  <c r="X78" i="11" s="1"/>
  <c r="P217" i="8"/>
  <c r="W217" i="8" s="1"/>
  <c r="X217" i="8" s="1"/>
  <c r="P681" i="12"/>
  <c r="W681" i="12" s="1"/>
  <c r="Q681" i="12"/>
  <c r="S681" i="12" s="1"/>
  <c r="Y223" i="6"/>
  <c r="N223" i="6"/>
  <c r="O223" i="6" s="1"/>
  <c r="M224" i="6"/>
  <c r="M108" i="6"/>
  <c r="N107" i="6"/>
  <c r="O107" i="6" s="1"/>
  <c r="Y107" i="6"/>
  <c r="P720" i="10"/>
  <c r="W720" i="10" s="1"/>
  <c r="X720" i="10" s="1"/>
  <c r="P752" i="10"/>
  <c r="W752" i="10" s="1"/>
  <c r="X752" i="10" s="1"/>
  <c r="P226" i="3"/>
  <c r="W226" i="3" s="1"/>
  <c r="X226" i="3" s="1"/>
  <c r="P324" i="12"/>
  <c r="W324" i="12" s="1"/>
  <c r="X324" i="12" s="1"/>
  <c r="M369" i="6"/>
  <c r="N368" i="6"/>
  <c r="O368" i="6" s="1"/>
  <c r="Y368" i="6"/>
  <c r="Q270" i="8"/>
  <c r="S270" i="8" s="1"/>
  <c r="P216" i="12"/>
  <c r="W216" i="12" s="1"/>
  <c r="X216" i="12" s="1"/>
  <c r="Q216" i="12"/>
  <c r="S216" i="12" s="1"/>
  <c r="Q503" i="5"/>
  <c r="S503" i="5" s="1"/>
  <c r="P503" i="5"/>
  <c r="W503" i="5" s="1"/>
  <c r="X503" i="5" s="1"/>
  <c r="Q237" i="10"/>
  <c r="S237" i="10" s="1"/>
  <c r="P237" i="10"/>
  <c r="W237" i="10" s="1"/>
  <c r="X237" i="10" s="1"/>
  <c r="P567" i="12"/>
  <c r="W567" i="12" s="1"/>
  <c r="X567" i="12" s="1"/>
  <c r="P162" i="12"/>
  <c r="W162" i="12" s="1"/>
  <c r="X162" i="12" s="1"/>
  <c r="P406" i="12"/>
  <c r="W406" i="12" s="1"/>
  <c r="X406" i="12" s="1"/>
  <c r="M586" i="6"/>
  <c r="N585" i="6"/>
  <c r="O585" i="6" s="1"/>
  <c r="Y585" i="6"/>
  <c r="Q423" i="12"/>
  <c r="S423" i="12" s="1"/>
  <c r="P423" i="12"/>
  <c r="W423" i="12" s="1"/>
  <c r="X423" i="12" s="1"/>
  <c r="AG153" i="12"/>
  <c r="TU218" i="15" s="1"/>
  <c r="Q536" i="7"/>
  <c r="S536" i="7" s="1"/>
  <c r="P536" i="7"/>
  <c r="W536" i="7" s="1"/>
  <c r="X536" i="7" s="1"/>
  <c r="P444" i="7"/>
  <c r="W444" i="7" s="1"/>
  <c r="X444" i="7" s="1"/>
  <c r="P398" i="7"/>
  <c r="W398" i="7" s="1"/>
  <c r="X398" i="7" s="1"/>
  <c r="M133" i="2"/>
  <c r="N132" i="2"/>
  <c r="O132" i="2" s="1"/>
  <c r="Y132" i="2"/>
  <c r="P474" i="10"/>
  <c r="W474" i="10" s="1"/>
  <c r="X474" i="10" s="1"/>
  <c r="M175" i="9"/>
  <c r="N174" i="9"/>
  <c r="O174" i="9" s="1"/>
  <c r="Y174" i="9"/>
  <c r="Y234" i="6"/>
  <c r="N234" i="6"/>
  <c r="O234" i="6" s="1"/>
  <c r="M235" i="6"/>
  <c r="N287" i="6"/>
  <c r="O287" i="6" s="1"/>
  <c r="Y287" i="6"/>
  <c r="M288" i="6"/>
  <c r="Q211" i="8"/>
  <c r="S211" i="8" s="1"/>
  <c r="Q51" i="10"/>
  <c r="S51" i="10" s="1"/>
  <c r="N450" i="6"/>
  <c r="O450" i="6" s="1"/>
  <c r="Y450" i="6"/>
  <c r="M451" i="6"/>
  <c r="N63" i="6"/>
  <c r="O63" i="6" s="1"/>
  <c r="Y63" i="6"/>
  <c r="M64" i="6"/>
  <c r="Q172" i="11"/>
  <c r="S172" i="11" s="1"/>
  <c r="P172" i="11"/>
  <c r="W172" i="11" s="1"/>
  <c r="X172" i="11" s="1"/>
  <c r="P648" i="3"/>
  <c r="W648" i="3" s="1"/>
  <c r="X648" i="3" s="1"/>
  <c r="P21" i="10"/>
  <c r="W21" i="10" s="1"/>
  <c r="X21" i="10" s="1"/>
  <c r="P127" i="10"/>
  <c r="W127" i="10" s="1"/>
  <c r="X127" i="10" s="1"/>
  <c r="N494" i="6"/>
  <c r="O494" i="6" s="1"/>
  <c r="M495" i="6"/>
  <c r="Y494" i="6"/>
  <c r="Q312" i="8"/>
  <c r="S312" i="8" s="1"/>
  <c r="P312" i="8"/>
  <c r="W312" i="8" s="1"/>
  <c r="X312" i="8" s="1"/>
  <c r="P574" i="10"/>
  <c r="W574" i="10" s="1"/>
  <c r="X574" i="10" s="1"/>
  <c r="P646" i="12"/>
  <c r="W646" i="12" s="1"/>
  <c r="X646" i="12" s="1"/>
  <c r="Q646" i="12"/>
  <c r="S646" i="12" s="1"/>
  <c r="Q295" i="12"/>
  <c r="S295" i="12" s="1"/>
  <c r="P295" i="12"/>
  <c r="W295" i="12" s="1"/>
  <c r="X295" i="12" s="1"/>
  <c r="P693" i="3"/>
  <c r="W693" i="3" s="1"/>
  <c r="X693" i="3" s="1"/>
  <c r="P406" i="7"/>
  <c r="W406" i="7" s="1"/>
  <c r="X406" i="7" s="1"/>
  <c r="P246" i="7"/>
  <c r="W246" i="7" s="1"/>
  <c r="X246" i="7" s="1"/>
  <c r="Q246" i="7"/>
  <c r="S246" i="7" s="1"/>
  <c r="Y211" i="2"/>
  <c r="N211" i="2"/>
  <c r="O211" i="2" s="1"/>
  <c r="M212" i="2"/>
  <c r="P266" i="5"/>
  <c r="W266" i="5" s="1"/>
  <c r="X266" i="5" s="1"/>
  <c r="P47" i="11"/>
  <c r="W47" i="11" s="1"/>
  <c r="X47" i="11" s="1"/>
  <c r="P516" i="4"/>
  <c r="W516" i="4" s="1"/>
  <c r="X516" i="4" s="1"/>
  <c r="Q516" i="4"/>
  <c r="S516" i="4" s="1"/>
  <c r="Q169" i="11"/>
  <c r="S169" i="11" s="1"/>
  <c r="P169" i="11"/>
  <c r="W169" i="11" s="1"/>
  <c r="X169" i="11" s="1"/>
  <c r="Q674" i="4"/>
  <c r="S674" i="4" s="1"/>
  <c r="P674" i="4"/>
  <c r="W674" i="4" s="1"/>
  <c r="X674" i="4" s="1"/>
  <c r="P663" i="4"/>
  <c r="W663" i="4" s="1"/>
  <c r="X663" i="4" s="1"/>
  <c r="Q663" i="4"/>
  <c r="S663" i="4" s="1"/>
  <c r="P353" i="5"/>
  <c r="W353" i="5" s="1"/>
  <c r="X353" i="5" s="1"/>
  <c r="Q221" i="9"/>
  <c r="S221" i="9" s="1"/>
  <c r="P221" i="9"/>
  <c r="W221" i="9" s="1"/>
  <c r="X221" i="9" s="1"/>
  <c r="P533" i="2"/>
  <c r="W533" i="2" s="1"/>
  <c r="X533" i="2" s="1"/>
  <c r="P318" i="4"/>
  <c r="W318" i="4" s="1"/>
  <c r="X318" i="4" s="1"/>
  <c r="Q541" i="5"/>
  <c r="S541" i="5" s="1"/>
  <c r="P541" i="5"/>
  <c r="W541" i="5" s="1"/>
  <c r="X541" i="5" s="1"/>
  <c r="Q706" i="7"/>
  <c r="S706" i="7" s="1"/>
  <c r="P706" i="7"/>
  <c r="W706" i="7" s="1"/>
  <c r="X706" i="7" s="1"/>
  <c r="P281" i="3"/>
  <c r="W281" i="3" s="1"/>
  <c r="X281" i="3" s="1"/>
  <c r="P43" i="12"/>
  <c r="W43" i="12" s="1"/>
  <c r="X43" i="12" s="1"/>
  <c r="Q581" i="3"/>
  <c r="S581" i="3" s="1"/>
  <c r="P581" i="3"/>
  <c r="W581" i="3" s="1"/>
  <c r="X581" i="3" s="1"/>
  <c r="N166" i="2"/>
  <c r="O166" i="2" s="1"/>
  <c r="M167" i="2"/>
  <c r="Y166" i="2"/>
  <c r="P681" i="3"/>
  <c r="W681" i="3" s="1"/>
  <c r="Q681" i="3"/>
  <c r="S681" i="3" s="1"/>
  <c r="Q716" i="8"/>
  <c r="S716" i="8" s="1"/>
  <c r="Q410" i="4"/>
  <c r="S410" i="4" s="1"/>
  <c r="P410" i="4"/>
  <c r="W410" i="4" s="1"/>
  <c r="X410" i="4" s="1"/>
  <c r="P479" i="10"/>
  <c r="W479" i="10" s="1"/>
  <c r="X479" i="10" s="1"/>
  <c r="Y659" i="4"/>
  <c r="M660" i="4"/>
  <c r="N659" i="4"/>
  <c r="O659" i="4" s="1"/>
  <c r="P697" i="7"/>
  <c r="W697" i="7" s="1"/>
  <c r="X697" i="7" s="1"/>
  <c r="Y394" i="9"/>
  <c r="M395" i="9"/>
  <c r="N394" i="9"/>
  <c r="O394" i="9" s="1"/>
  <c r="Q574" i="2"/>
  <c r="S574" i="2" s="1"/>
  <c r="P574" i="2"/>
  <c r="W574" i="2" s="1"/>
  <c r="X574" i="2" s="1"/>
  <c r="P60" i="5"/>
  <c r="W60" i="5" s="1"/>
  <c r="X60" i="5" s="1"/>
  <c r="P189" i="7"/>
  <c r="W189" i="7" s="1"/>
  <c r="X189" i="7" s="1"/>
  <c r="P594" i="10"/>
  <c r="W594" i="10" s="1"/>
  <c r="X594" i="10" s="1"/>
  <c r="P219" i="11"/>
  <c r="W219" i="11" s="1"/>
  <c r="X219" i="11" s="1"/>
  <c r="P238" i="5"/>
  <c r="W238" i="5" s="1"/>
  <c r="X238" i="5" s="1"/>
  <c r="P551" i="4"/>
  <c r="W551" i="4" s="1"/>
  <c r="X551" i="4" s="1"/>
  <c r="Q543" i="8"/>
  <c r="S543" i="8" s="1"/>
  <c r="P351" i="4"/>
  <c r="W351" i="4" s="1"/>
  <c r="X351" i="4" s="1"/>
  <c r="P332" i="4"/>
  <c r="W332" i="4" s="1"/>
  <c r="X332" i="4" s="1"/>
  <c r="Y412" i="9"/>
  <c r="N412" i="9"/>
  <c r="O412" i="9" s="1"/>
  <c r="M413" i="9"/>
  <c r="N232" i="6"/>
  <c r="O232" i="6" s="1"/>
  <c r="Y232" i="6"/>
  <c r="M233" i="6"/>
  <c r="Q615" i="10"/>
  <c r="S615" i="10" s="1"/>
  <c r="P615" i="10"/>
  <c r="W615" i="10" s="1"/>
  <c r="X615" i="10" s="1"/>
  <c r="P664" i="3"/>
  <c r="W664" i="3" s="1"/>
  <c r="X664" i="3" s="1"/>
  <c r="P46" i="10"/>
  <c r="W46" i="10" s="1"/>
  <c r="X46" i="10" s="1"/>
  <c r="P665" i="3"/>
  <c r="W665" i="3" s="1"/>
  <c r="X665" i="3" s="1"/>
  <c r="Q665" i="3"/>
  <c r="S665" i="3" s="1"/>
  <c r="P692" i="12"/>
  <c r="W692" i="12" s="1"/>
  <c r="X692" i="12" s="1"/>
  <c r="P700" i="12"/>
  <c r="W700" i="12" s="1"/>
  <c r="X700" i="12" s="1"/>
  <c r="P478" i="12"/>
  <c r="W478" i="12" s="1"/>
  <c r="X478" i="12" s="1"/>
  <c r="Q478" i="12"/>
  <c r="S478" i="12" s="1"/>
  <c r="P545" i="12"/>
  <c r="W545" i="12" s="1"/>
  <c r="X545" i="12" s="1"/>
  <c r="P431" i="12"/>
  <c r="W431" i="12" s="1"/>
  <c r="X431" i="12" s="1"/>
  <c r="Q431" i="12"/>
  <c r="S431" i="12" s="1"/>
  <c r="P655" i="5"/>
  <c r="W655" i="5" s="1"/>
  <c r="X655" i="5" s="1"/>
  <c r="Q655" i="5"/>
  <c r="S655" i="5" s="1"/>
  <c r="P418" i="7"/>
  <c r="W418" i="7" s="1"/>
  <c r="X418" i="7" s="1"/>
  <c r="Q418" i="7"/>
  <c r="S418" i="7" s="1"/>
  <c r="N353" i="7"/>
  <c r="O353" i="7" s="1"/>
  <c r="M354" i="7"/>
  <c r="Y353" i="7"/>
  <c r="Q212" i="7"/>
  <c r="S212" i="7" s="1"/>
  <c r="P212" i="7"/>
  <c r="W212" i="7" s="1"/>
  <c r="X212" i="7" s="1"/>
  <c r="P37" i="7"/>
  <c r="W37" i="7" s="1"/>
  <c r="X37" i="7" s="1"/>
  <c r="Q37" i="7"/>
  <c r="S37" i="7" s="1"/>
  <c r="Y179" i="2"/>
  <c r="M180" i="2"/>
  <c r="N179" i="2"/>
  <c r="O179" i="2" s="1"/>
  <c r="M198" i="2"/>
  <c r="Y197" i="2"/>
  <c r="N197" i="2"/>
  <c r="O197" i="2" s="1"/>
  <c r="N138" i="2"/>
  <c r="O138" i="2" s="1"/>
  <c r="Y138" i="2"/>
  <c r="M139" i="2"/>
  <c r="P121" i="11"/>
  <c r="W121" i="11" s="1"/>
  <c r="X121" i="11" s="1"/>
  <c r="Q121" i="11"/>
  <c r="S121" i="11" s="1"/>
  <c r="P179" i="8"/>
  <c r="W179" i="8" s="1"/>
  <c r="X179" i="8" s="1"/>
  <c r="Q179" i="8"/>
  <c r="S179" i="8" s="1"/>
  <c r="Q575" i="5"/>
  <c r="S575" i="5" s="1"/>
  <c r="P575" i="5"/>
  <c r="W575" i="5" s="1"/>
  <c r="X575" i="5" s="1"/>
  <c r="AG609" i="3"/>
  <c r="OL97" i="15" s="1"/>
  <c r="Y251" i="9"/>
  <c r="N251" i="9"/>
  <c r="O251" i="9" s="1"/>
  <c r="M252" i="9"/>
  <c r="N660" i="9"/>
  <c r="O660" i="9" s="1"/>
  <c r="Y660" i="9"/>
  <c r="M661" i="9"/>
  <c r="Y678" i="6"/>
  <c r="M679" i="6"/>
  <c r="N678" i="6"/>
  <c r="O678" i="6" s="1"/>
  <c r="M707" i="6"/>
  <c r="Y706" i="6"/>
  <c r="AG705" i="6" s="1"/>
  <c r="JB171" i="15" s="1"/>
  <c r="N706" i="6"/>
  <c r="O706" i="6" s="1"/>
  <c r="Y722" i="6"/>
  <c r="N722" i="6"/>
  <c r="O722" i="6" s="1"/>
  <c r="M723" i="6"/>
  <c r="N539" i="6"/>
  <c r="O539" i="6" s="1"/>
  <c r="M540" i="6"/>
  <c r="Y539" i="6"/>
  <c r="P129" i="10"/>
  <c r="W129" i="10" s="1"/>
  <c r="Q129" i="10"/>
  <c r="S129" i="10" s="1"/>
  <c r="P412" i="11"/>
  <c r="W412" i="11" s="1"/>
  <c r="X412" i="11" s="1"/>
  <c r="Q337" i="10"/>
  <c r="S337" i="10" s="1"/>
  <c r="P337" i="10"/>
  <c r="W337" i="10" s="1"/>
  <c r="X337" i="10" s="1"/>
  <c r="P273" i="8"/>
  <c r="W273" i="8" s="1"/>
  <c r="P729" i="8"/>
  <c r="W729" i="8" s="1"/>
  <c r="P79" i="11"/>
  <c r="W79" i="11" s="1"/>
  <c r="X79" i="11" s="1"/>
  <c r="P528" i="10"/>
  <c r="W528" i="10" s="1"/>
  <c r="X528" i="10" s="1"/>
  <c r="P540" i="8"/>
  <c r="W540" i="8" s="1"/>
  <c r="X540" i="8" s="1"/>
  <c r="Q540" i="8"/>
  <c r="S540" i="8" s="1"/>
  <c r="Q255" i="3"/>
  <c r="S255" i="3" s="1"/>
  <c r="P255" i="3"/>
  <c r="W255" i="3" s="1"/>
  <c r="X255" i="3" s="1"/>
  <c r="Q540" i="11"/>
  <c r="S540" i="11" s="1"/>
  <c r="P540" i="11"/>
  <c r="W540" i="11" s="1"/>
  <c r="X540" i="11" s="1"/>
  <c r="P432" i="10"/>
  <c r="W432" i="10" s="1"/>
  <c r="X432" i="10" s="1"/>
  <c r="P712" i="12"/>
  <c r="W712" i="12" s="1"/>
  <c r="X712" i="12" s="1"/>
  <c r="Q696" i="12"/>
  <c r="S696" i="12" s="1"/>
  <c r="P696" i="12"/>
  <c r="W696" i="12" s="1"/>
  <c r="X696" i="12" s="1"/>
  <c r="Q305" i="12"/>
  <c r="S305" i="12" s="1"/>
  <c r="P305" i="12"/>
  <c r="W305" i="12" s="1"/>
  <c r="X305" i="12" s="1"/>
  <c r="P484" i="7"/>
  <c r="W484" i="7" s="1"/>
  <c r="X484" i="7" s="1"/>
  <c r="Q427" i="7"/>
  <c r="S427" i="7" s="1"/>
  <c r="P427" i="7"/>
  <c r="W427" i="7" s="1"/>
  <c r="X427" i="7" s="1"/>
  <c r="N570" i="7"/>
  <c r="O570" i="7" s="1"/>
  <c r="Y570" i="7"/>
  <c r="M571" i="7"/>
  <c r="P9" i="7"/>
  <c r="Q217" i="7"/>
  <c r="S217" i="7" s="1"/>
  <c r="P217" i="7"/>
  <c r="W217" i="7" s="1"/>
  <c r="X217" i="7" s="1"/>
  <c r="M562" i="2"/>
  <c r="Y561" i="2"/>
  <c r="N561" i="2"/>
  <c r="O561" i="2" s="1"/>
  <c r="M458" i="2"/>
  <c r="N457" i="2"/>
  <c r="O457" i="2" s="1"/>
  <c r="Y457" i="2"/>
  <c r="M447" i="2"/>
  <c r="N446" i="2"/>
  <c r="O446" i="2" s="1"/>
  <c r="Y446" i="2"/>
  <c r="Q133" i="8"/>
  <c r="S133" i="8" s="1"/>
  <c r="P133" i="8"/>
  <c r="W133" i="8" s="1"/>
  <c r="X133" i="8" s="1"/>
  <c r="M723" i="9"/>
  <c r="N722" i="9"/>
  <c r="O722" i="9" s="1"/>
  <c r="Y722" i="9"/>
  <c r="N535" i="9"/>
  <c r="O535" i="9" s="1"/>
  <c r="M536" i="9"/>
  <c r="Y535" i="9"/>
  <c r="N25" i="9"/>
  <c r="O25" i="9" s="1"/>
  <c r="M26" i="9"/>
  <c r="Y25" i="9"/>
  <c r="Y584" i="6"/>
  <c r="N584" i="6"/>
  <c r="O584" i="6" s="1"/>
  <c r="M585" i="6"/>
  <c r="M208" i="6"/>
  <c r="N207" i="6"/>
  <c r="O207" i="6" s="1"/>
  <c r="Y207" i="6"/>
  <c r="N56" i="6"/>
  <c r="O56" i="6" s="1"/>
  <c r="M57" i="6"/>
  <c r="Y56" i="6"/>
  <c r="N215" i="6"/>
  <c r="O215" i="6" s="1"/>
  <c r="Y215" i="6"/>
  <c r="M216" i="6"/>
  <c r="Q443" i="10"/>
  <c r="S443" i="10" s="1"/>
  <c r="P443" i="10"/>
  <c r="W443" i="10" s="1"/>
  <c r="X443" i="10" s="1"/>
  <c r="Q740" i="8"/>
  <c r="S740" i="8" s="1"/>
  <c r="P626" i="8"/>
  <c r="W626" i="8" s="1"/>
  <c r="X626" i="8" s="1"/>
  <c r="Q626" i="8"/>
  <c r="S626" i="8" s="1"/>
  <c r="Q226" i="11"/>
  <c r="S226" i="11" s="1"/>
  <c r="P386" i="8"/>
  <c r="W386" i="8" s="1"/>
  <c r="X386" i="8" s="1"/>
  <c r="P578" i="8"/>
  <c r="W578" i="8" s="1"/>
  <c r="X578" i="8" s="1"/>
  <c r="P534" i="10"/>
  <c r="W534" i="10" s="1"/>
  <c r="X534" i="10" s="1"/>
  <c r="P724" i="8"/>
  <c r="W724" i="8" s="1"/>
  <c r="X724" i="8" s="1"/>
  <c r="Q724" i="8"/>
  <c r="S724" i="8" s="1"/>
  <c r="P247" i="11"/>
  <c r="W247" i="11" s="1"/>
  <c r="X247" i="11" s="1"/>
  <c r="Q639" i="10"/>
  <c r="S639" i="10" s="1"/>
  <c r="P639" i="10"/>
  <c r="W639" i="10" s="1"/>
  <c r="X639" i="10" s="1"/>
  <c r="AG729" i="12"/>
  <c r="TU242" i="15" s="1"/>
  <c r="P546" i="12"/>
  <c r="W546" i="12" s="1"/>
  <c r="X546" i="12" s="1"/>
  <c r="P418" i="12"/>
  <c r="W418" i="12" s="1"/>
  <c r="X418" i="12" s="1"/>
  <c r="P325" i="12"/>
  <c r="W325" i="12" s="1"/>
  <c r="X325" i="12" s="1"/>
  <c r="P338" i="12"/>
  <c r="W338" i="12" s="1"/>
  <c r="X338" i="12" s="1"/>
  <c r="Q338" i="12"/>
  <c r="S338" i="12" s="1"/>
  <c r="P709" i="7"/>
  <c r="W709" i="7" s="1"/>
  <c r="X709" i="7" s="1"/>
  <c r="P738" i="7"/>
  <c r="W738" i="7" s="1"/>
  <c r="X738" i="7" s="1"/>
  <c r="M191" i="7"/>
  <c r="Y190" i="7"/>
  <c r="N190" i="7"/>
  <c r="O190" i="7" s="1"/>
  <c r="P95" i="7"/>
  <c r="W95" i="7" s="1"/>
  <c r="X95" i="7" s="1"/>
  <c r="Q95" i="7"/>
  <c r="S95" i="7" s="1"/>
  <c r="Q285" i="7"/>
  <c r="S285" i="7" s="1"/>
  <c r="P285" i="7"/>
  <c r="W285" i="7" s="1"/>
  <c r="X285" i="7" s="1"/>
  <c r="Y92" i="2"/>
  <c r="M93" i="2"/>
  <c r="N92" i="2"/>
  <c r="O92" i="2" s="1"/>
  <c r="M41" i="2"/>
  <c r="N40" i="2"/>
  <c r="O40" i="2" s="1"/>
  <c r="Y40" i="2"/>
  <c r="N110" i="2"/>
  <c r="O110" i="2" s="1"/>
  <c r="Y110" i="2"/>
  <c r="M111" i="2"/>
  <c r="Q260" i="10"/>
  <c r="S260" i="10" s="1"/>
  <c r="P260" i="10"/>
  <c r="W260" i="10" s="1"/>
  <c r="X260" i="10" s="1"/>
  <c r="P244" i="5"/>
  <c r="W244" i="5" s="1"/>
  <c r="X244" i="5" s="1"/>
  <c r="Y78" i="9"/>
  <c r="M79" i="9"/>
  <c r="N78" i="9"/>
  <c r="O78" i="9" s="1"/>
  <c r="M302" i="9"/>
  <c r="N301" i="9"/>
  <c r="O301" i="9" s="1"/>
  <c r="Y301" i="9"/>
  <c r="N123" i="9"/>
  <c r="O123" i="9" s="1"/>
  <c r="M124" i="9"/>
  <c r="Y123" i="9"/>
  <c r="AG465" i="5"/>
  <c r="DT161" i="15" s="1"/>
  <c r="Y374" i="6"/>
  <c r="M375" i="6"/>
  <c r="N374" i="6"/>
  <c r="O374" i="6" s="1"/>
  <c r="M693" i="6"/>
  <c r="N692" i="6"/>
  <c r="O692" i="6" s="1"/>
  <c r="Y692" i="6"/>
  <c r="M273" i="6"/>
  <c r="Y272" i="6"/>
  <c r="N272" i="6"/>
  <c r="O272" i="6" s="1"/>
  <c r="M461" i="6"/>
  <c r="N460" i="6"/>
  <c r="O460" i="6" s="1"/>
  <c r="Y460" i="6"/>
  <c r="P440" i="8"/>
  <c r="W440" i="8" s="1"/>
  <c r="X440" i="8" s="1"/>
  <c r="Q532" i="11"/>
  <c r="S532" i="11" s="1"/>
  <c r="P532" i="11"/>
  <c r="W532" i="11" s="1"/>
  <c r="X532" i="11" s="1"/>
  <c r="P564" i="10"/>
  <c r="W564" i="10" s="1"/>
  <c r="X564" i="10" s="1"/>
  <c r="Q564" i="10"/>
  <c r="S564" i="10" s="1"/>
  <c r="AG465" i="3"/>
  <c r="OL91" i="15" s="1"/>
  <c r="Q712" i="11"/>
  <c r="S712" i="11" s="1"/>
  <c r="P712" i="11"/>
  <c r="W712" i="11" s="1"/>
  <c r="X712" i="11" s="1"/>
  <c r="P322" i="11"/>
  <c r="W322" i="11" s="1"/>
  <c r="X322" i="11" s="1"/>
  <c r="Q322" i="11"/>
  <c r="S322" i="11" s="1"/>
  <c r="P402" i="10"/>
  <c r="W402" i="10" s="1"/>
  <c r="X402" i="10" s="1"/>
  <c r="P554" i="12"/>
  <c r="W554" i="12" s="1"/>
  <c r="X554" i="12" s="1"/>
  <c r="P597" i="12"/>
  <c r="W597" i="12" s="1"/>
  <c r="X597" i="12" s="1"/>
  <c r="Q597" i="12"/>
  <c r="S597" i="12" s="1"/>
  <c r="P374" i="12"/>
  <c r="W374" i="12" s="1"/>
  <c r="X374" i="12" s="1"/>
  <c r="Q374" i="12"/>
  <c r="S374" i="12" s="1"/>
  <c r="P279" i="12"/>
  <c r="W279" i="12" s="1"/>
  <c r="X279" i="12" s="1"/>
  <c r="P493" i="12"/>
  <c r="W493" i="12" s="1"/>
  <c r="X493" i="12" s="1"/>
  <c r="P13" i="12"/>
  <c r="W13" i="12" s="1"/>
  <c r="X13" i="12" s="1"/>
  <c r="P14" i="12"/>
  <c r="W14" i="12" s="1"/>
  <c r="X14" i="12" s="1"/>
  <c r="Q368" i="12"/>
  <c r="S368" i="12" s="1"/>
  <c r="P368" i="12"/>
  <c r="W368" i="12" s="1"/>
  <c r="X368" i="12" s="1"/>
  <c r="P193" i="12"/>
  <c r="W193" i="12" s="1"/>
  <c r="X193" i="12" s="1"/>
  <c r="Q193" i="12"/>
  <c r="S193" i="12" s="1"/>
  <c r="P408" i="5"/>
  <c r="W408" i="5" s="1"/>
  <c r="X408" i="5" s="1"/>
  <c r="Q408" i="5"/>
  <c r="S408" i="5" s="1"/>
  <c r="P167" i="7"/>
  <c r="W167" i="7" s="1"/>
  <c r="X167" i="7" s="1"/>
  <c r="Q318" i="7"/>
  <c r="S318" i="7" s="1"/>
  <c r="P318" i="7"/>
  <c r="W318" i="7" s="1"/>
  <c r="X318" i="7" s="1"/>
  <c r="Y76" i="2"/>
  <c r="M77" i="2"/>
  <c r="N76" i="2"/>
  <c r="O76" i="2" s="1"/>
  <c r="M579" i="2"/>
  <c r="N578" i="2"/>
  <c r="O578" i="2" s="1"/>
  <c r="Y578" i="2"/>
  <c r="N217" i="2"/>
  <c r="O217" i="2" s="1"/>
  <c r="Y217" i="2"/>
  <c r="M218" i="2"/>
  <c r="Y132" i="6"/>
  <c r="N132" i="6"/>
  <c r="O132" i="6" s="1"/>
  <c r="M133" i="6"/>
  <c r="M182" i="6"/>
  <c r="N181" i="6"/>
  <c r="O181" i="6" s="1"/>
  <c r="Y181" i="6"/>
  <c r="M263" i="6"/>
  <c r="N262" i="6"/>
  <c r="O262" i="6" s="1"/>
  <c r="Y262" i="6"/>
  <c r="Q700" i="11"/>
  <c r="S700" i="11" s="1"/>
  <c r="P700" i="11"/>
  <c r="W700" i="11" s="1"/>
  <c r="X700" i="11" s="1"/>
  <c r="P139" i="10"/>
  <c r="W139" i="10" s="1"/>
  <c r="X139" i="10" s="1"/>
  <c r="P122" i="8"/>
  <c r="W122" i="8" s="1"/>
  <c r="X122" i="8" s="1"/>
  <c r="P248" i="11"/>
  <c r="W248" i="11" s="1"/>
  <c r="X248" i="11" s="1"/>
  <c r="Q25" i="10"/>
  <c r="S25" i="10" s="1"/>
  <c r="P218" i="10"/>
  <c r="W218" i="10" s="1"/>
  <c r="X218" i="10" s="1"/>
  <c r="P54" i="8"/>
  <c r="W54" i="8" s="1"/>
  <c r="X54" i="8" s="1"/>
  <c r="P305" i="3"/>
  <c r="W305" i="3" s="1"/>
  <c r="X305" i="3" s="1"/>
  <c r="W12" i="13"/>
  <c r="TK19" i="15" s="1"/>
  <c r="O756" i="11"/>
  <c r="W33" i="13" s="1"/>
  <c r="TP38" i="15" s="1"/>
  <c r="Q339" i="12"/>
  <c r="S339" i="12" s="1"/>
  <c r="P339" i="12"/>
  <c r="W339" i="12" s="1"/>
  <c r="X339" i="12" s="1"/>
  <c r="Y230" i="6"/>
  <c r="M231" i="6"/>
  <c r="N230" i="6"/>
  <c r="O230" i="6" s="1"/>
  <c r="M217" i="6"/>
  <c r="N216" i="6"/>
  <c r="O216" i="6" s="1"/>
  <c r="Y216" i="6"/>
  <c r="N52" i="6"/>
  <c r="O52" i="6" s="1"/>
  <c r="M53" i="6"/>
  <c r="Y52" i="6"/>
  <c r="N197" i="6"/>
  <c r="O197" i="6" s="1"/>
  <c r="Y197" i="6"/>
  <c r="M198" i="6"/>
  <c r="Q411" i="8"/>
  <c r="S411" i="8" s="1"/>
  <c r="P411" i="8"/>
  <c r="W411" i="8" s="1"/>
  <c r="X411" i="8" s="1"/>
  <c r="Q579" i="11"/>
  <c r="S579" i="11" s="1"/>
  <c r="Q461" i="10"/>
  <c r="S461" i="10" s="1"/>
  <c r="Q489" i="8"/>
  <c r="S489" i="8" s="1"/>
  <c r="Q630" i="11"/>
  <c r="S630" i="11" s="1"/>
  <c r="P630" i="11"/>
  <c r="W630" i="11" s="1"/>
  <c r="X630" i="11" s="1"/>
  <c r="P552" i="10"/>
  <c r="W552" i="10" s="1"/>
  <c r="X552" i="10" s="1"/>
  <c r="Q605" i="11"/>
  <c r="S605" i="11" s="1"/>
  <c r="P589" i="3"/>
  <c r="W589" i="3" s="1"/>
  <c r="X589" i="3" s="1"/>
  <c r="P514" i="10"/>
  <c r="W514" i="10" s="1"/>
  <c r="X514" i="10" s="1"/>
  <c r="Q514" i="10"/>
  <c r="S514" i="10" s="1"/>
  <c r="Q101" i="10"/>
  <c r="S101" i="10" s="1"/>
  <c r="P101" i="10"/>
  <c r="W101" i="10" s="1"/>
  <c r="X101" i="10" s="1"/>
  <c r="P268" i="8"/>
  <c r="W268" i="8" s="1"/>
  <c r="X268" i="8" s="1"/>
  <c r="P713" i="10"/>
  <c r="W713" i="10" s="1"/>
  <c r="X713" i="10" s="1"/>
  <c r="AG681" i="12"/>
  <c r="TU240" i="15" s="1"/>
  <c r="P602" i="12"/>
  <c r="W602" i="12" s="1"/>
  <c r="X602" i="12" s="1"/>
  <c r="Y554" i="6"/>
  <c r="N554" i="6"/>
  <c r="O554" i="6" s="1"/>
  <c r="M555" i="6"/>
  <c r="Y22" i="6"/>
  <c r="N22" i="6"/>
  <c r="O22" i="6" s="1"/>
  <c r="M23" i="6"/>
  <c r="N161" i="6"/>
  <c r="O161" i="6" s="1"/>
  <c r="Y161" i="6"/>
  <c r="M162" i="6"/>
  <c r="Y270" i="6"/>
  <c r="N270" i="6"/>
  <c r="O270" i="6" s="1"/>
  <c r="M271" i="6"/>
  <c r="Q742" i="8"/>
  <c r="S742" i="8" s="1"/>
  <c r="P624" i="10"/>
  <c r="W624" i="10" s="1"/>
  <c r="X624" i="10" s="1"/>
  <c r="P272" i="11"/>
  <c r="W272" i="11" s="1"/>
  <c r="X272" i="11" s="1"/>
  <c r="Q272" i="11"/>
  <c r="S272" i="11" s="1"/>
  <c r="P724" i="10"/>
  <c r="W724" i="10" s="1"/>
  <c r="X724" i="10" s="1"/>
  <c r="Q724" i="10"/>
  <c r="S724" i="10" s="1"/>
  <c r="P573" i="3"/>
  <c r="W573" i="3" s="1"/>
  <c r="X573" i="3" s="1"/>
  <c r="P100" i="11"/>
  <c r="W100" i="11" s="1"/>
  <c r="X100" i="11" s="1"/>
  <c r="Q100" i="11"/>
  <c r="S100" i="11" s="1"/>
  <c r="P411" i="10"/>
  <c r="W411" i="10" s="1"/>
  <c r="X411" i="10" s="1"/>
  <c r="P395" i="11"/>
  <c r="W395" i="11" s="1"/>
  <c r="X395" i="11" s="1"/>
  <c r="Q534" i="12"/>
  <c r="S534" i="12" s="1"/>
  <c r="P534" i="12"/>
  <c r="W534" i="12" s="1"/>
  <c r="X534" i="12" s="1"/>
  <c r="P469" i="12"/>
  <c r="W469" i="12" s="1"/>
  <c r="X469" i="12" s="1"/>
  <c r="P183" i="12"/>
  <c r="W183" i="12" s="1"/>
  <c r="X183" i="12" s="1"/>
  <c r="Q595" i="12"/>
  <c r="S595" i="12" s="1"/>
  <c r="P595" i="12"/>
  <c r="W595" i="12" s="1"/>
  <c r="X595" i="12" s="1"/>
  <c r="Y507" i="6"/>
  <c r="M508" i="6"/>
  <c r="N507" i="6"/>
  <c r="O507" i="6" s="1"/>
  <c r="M131" i="6"/>
  <c r="N130" i="6"/>
  <c r="O130" i="6" s="1"/>
  <c r="Y130" i="6"/>
  <c r="N620" i="6"/>
  <c r="O620" i="6" s="1"/>
  <c r="M621" i="6"/>
  <c r="Y620" i="6"/>
  <c r="N103" i="6"/>
  <c r="O103" i="6" s="1"/>
  <c r="M104" i="6"/>
  <c r="Y103" i="6"/>
  <c r="Q96" i="10"/>
  <c r="S96" i="10" s="1"/>
  <c r="P299" i="3"/>
  <c r="W299" i="3" s="1"/>
  <c r="X299" i="3" s="1"/>
  <c r="Q196" i="8"/>
  <c r="S196" i="8" s="1"/>
  <c r="P196" i="8"/>
  <c r="W196" i="8" s="1"/>
  <c r="X196" i="8" s="1"/>
  <c r="Q21" i="8"/>
  <c r="S21" i="8" s="1"/>
  <c r="P21" i="8"/>
  <c r="W21" i="8" s="1"/>
  <c r="X21" i="8" s="1"/>
  <c r="P520" i="11"/>
  <c r="W520" i="11" s="1"/>
  <c r="X520" i="11" s="1"/>
  <c r="P584" i="10"/>
  <c r="W584" i="10" s="1"/>
  <c r="X584" i="10" s="1"/>
  <c r="Q650" i="8"/>
  <c r="S650" i="8" s="1"/>
  <c r="P650" i="8"/>
  <c r="W650" i="8" s="1"/>
  <c r="X650" i="8" s="1"/>
  <c r="P665" i="12"/>
  <c r="W665" i="12" s="1"/>
  <c r="X665" i="12" s="1"/>
  <c r="P311" i="12"/>
  <c r="W311" i="12" s="1"/>
  <c r="X311" i="12" s="1"/>
  <c r="Y137" i="6"/>
  <c r="M138" i="6"/>
  <c r="N137" i="6"/>
  <c r="O137" i="6" s="1"/>
  <c r="M16" i="6"/>
  <c r="Y15" i="6"/>
  <c r="N15" i="6"/>
  <c r="O15" i="6" s="1"/>
  <c r="N194" i="6"/>
  <c r="O194" i="6" s="1"/>
  <c r="M195" i="6"/>
  <c r="Y194" i="6"/>
  <c r="P147" i="8"/>
  <c r="W147" i="8" s="1"/>
  <c r="X147" i="8" s="1"/>
  <c r="Q678" i="11"/>
  <c r="S678" i="11" s="1"/>
  <c r="P678" i="11"/>
  <c r="W678" i="11" s="1"/>
  <c r="X678" i="11" s="1"/>
  <c r="P443" i="8"/>
  <c r="W443" i="8" s="1"/>
  <c r="X443" i="8" s="1"/>
  <c r="P334" i="5"/>
  <c r="W334" i="5" s="1"/>
  <c r="X334" i="5" s="1"/>
  <c r="P46" i="8"/>
  <c r="W46" i="8" s="1"/>
  <c r="X46" i="8" s="1"/>
  <c r="Q203" i="8"/>
  <c r="S203" i="8" s="1"/>
  <c r="P203" i="8"/>
  <c r="W203" i="8" s="1"/>
  <c r="X203" i="8" s="1"/>
  <c r="P332" i="11"/>
  <c r="W332" i="11" s="1"/>
  <c r="X332" i="11" s="1"/>
  <c r="P205" i="8"/>
  <c r="W205" i="8" s="1"/>
  <c r="X205" i="8" s="1"/>
  <c r="Q442" i="11"/>
  <c r="S442" i="11" s="1"/>
  <c r="P442" i="11"/>
  <c r="W442" i="11" s="1"/>
  <c r="X442" i="11" s="1"/>
  <c r="P721" i="12"/>
  <c r="W721" i="12" s="1"/>
  <c r="X721" i="12" s="1"/>
  <c r="Q721" i="12"/>
  <c r="S721" i="12" s="1"/>
  <c r="Y363" i="6"/>
  <c r="N363" i="6"/>
  <c r="O363" i="6" s="1"/>
  <c r="M364" i="6"/>
  <c r="Y343" i="6"/>
  <c r="N343" i="6"/>
  <c r="O343" i="6" s="1"/>
  <c r="M344" i="6"/>
  <c r="M334" i="6"/>
  <c r="Y333" i="6"/>
  <c r="N333" i="6"/>
  <c r="O333" i="6" s="1"/>
  <c r="M405" i="6"/>
  <c r="N404" i="6"/>
  <c r="O404" i="6" s="1"/>
  <c r="Y404" i="6"/>
  <c r="Q157" i="11"/>
  <c r="S157" i="11" s="1"/>
  <c r="Q602" i="10"/>
  <c r="S602" i="10" s="1"/>
  <c r="P602" i="10"/>
  <c r="W602" i="10" s="1"/>
  <c r="X602" i="10" s="1"/>
  <c r="Q229" i="10"/>
  <c r="S229" i="10" s="1"/>
  <c r="P229" i="10"/>
  <c r="W229" i="10" s="1"/>
  <c r="X229" i="10" s="1"/>
  <c r="Q54" i="11"/>
  <c r="S54" i="11" s="1"/>
  <c r="Q521" i="11"/>
  <c r="S521" i="11" s="1"/>
  <c r="P521" i="11"/>
  <c r="W521" i="11" s="1"/>
  <c r="X521" i="11" s="1"/>
  <c r="P563" i="10"/>
  <c r="W563" i="10" s="1"/>
  <c r="X563" i="10" s="1"/>
  <c r="P608" i="8"/>
  <c r="W608" i="8" s="1"/>
  <c r="X608" i="8" s="1"/>
  <c r="Q357" i="3"/>
  <c r="S357" i="3" s="1"/>
  <c r="P357" i="3"/>
  <c r="W357" i="3" s="1"/>
  <c r="X357" i="3" s="1"/>
  <c r="P87" i="8"/>
  <c r="W87" i="8" s="1"/>
  <c r="X87" i="8" s="1"/>
  <c r="Q87" i="8"/>
  <c r="S87" i="8" s="1"/>
  <c r="P498" i="12"/>
  <c r="W498" i="12" s="1"/>
  <c r="X498" i="12" s="1"/>
  <c r="P153" i="12"/>
  <c r="W153" i="12" s="1"/>
  <c r="Q153" i="12"/>
  <c r="S153" i="12" s="1"/>
  <c r="Q113" i="5"/>
  <c r="S113" i="5" s="1"/>
  <c r="P113" i="5"/>
  <c r="W113" i="5" s="1"/>
  <c r="X113" i="5" s="1"/>
  <c r="P447" i="7"/>
  <c r="W447" i="7" s="1"/>
  <c r="X447" i="7" s="1"/>
  <c r="P497" i="7"/>
  <c r="W497" i="7" s="1"/>
  <c r="X497" i="7" s="1"/>
  <c r="M116" i="7"/>
  <c r="Y115" i="7"/>
  <c r="N115" i="7"/>
  <c r="O115" i="7" s="1"/>
  <c r="M178" i="2"/>
  <c r="Y177" i="2"/>
  <c r="N177" i="2"/>
  <c r="O177" i="2" s="1"/>
  <c r="M247" i="2"/>
  <c r="N246" i="2"/>
  <c r="O246" i="2" s="1"/>
  <c r="Y246" i="2"/>
  <c r="M177" i="2"/>
  <c r="N176" i="2"/>
  <c r="O176" i="2" s="1"/>
  <c r="Y176" i="2"/>
  <c r="P504" i="11"/>
  <c r="W504" i="11" s="1"/>
  <c r="X504" i="11" s="1"/>
  <c r="Q504" i="11"/>
  <c r="S504" i="11" s="1"/>
  <c r="P652" i="10"/>
  <c r="W652" i="10" s="1"/>
  <c r="X652" i="10" s="1"/>
  <c r="P713" i="8"/>
  <c r="W713" i="8" s="1"/>
  <c r="X713" i="8" s="1"/>
  <c r="Q713" i="8"/>
  <c r="S713" i="8" s="1"/>
  <c r="P282" i="3"/>
  <c r="W282" i="3" s="1"/>
  <c r="X282" i="3" s="1"/>
  <c r="P510" i="10"/>
  <c r="W510" i="10" s="1"/>
  <c r="X510" i="10" s="1"/>
  <c r="N455" i="9"/>
  <c r="O455" i="9" s="1"/>
  <c r="Y455" i="9"/>
  <c r="M456" i="9"/>
  <c r="M315" i="9"/>
  <c r="Y314" i="9"/>
  <c r="N314" i="9"/>
  <c r="O314" i="9" s="1"/>
  <c r="Y716" i="6"/>
  <c r="M717" i="6"/>
  <c r="N716" i="6"/>
  <c r="O716" i="6" s="1"/>
  <c r="Y48" i="6"/>
  <c r="N48" i="6"/>
  <c r="O48" i="6" s="1"/>
  <c r="M49" i="6"/>
  <c r="N77" i="6"/>
  <c r="O77" i="6" s="1"/>
  <c r="M78" i="6"/>
  <c r="Y77" i="6"/>
  <c r="Y561" i="6"/>
  <c r="M562" i="6"/>
  <c r="N561" i="6"/>
  <c r="O561" i="6" s="1"/>
  <c r="P438" i="11"/>
  <c r="W438" i="11" s="1"/>
  <c r="X438" i="11" s="1"/>
  <c r="Q91" i="8"/>
  <c r="S91" i="8" s="1"/>
  <c r="P91" i="8"/>
  <c r="W91" i="8" s="1"/>
  <c r="X91" i="8" s="1"/>
  <c r="Q423" i="8"/>
  <c r="S423" i="8" s="1"/>
  <c r="Q667" i="10"/>
  <c r="S667" i="10" s="1"/>
  <c r="P575" i="3"/>
  <c r="W575" i="3" s="1"/>
  <c r="X575" i="3" s="1"/>
  <c r="P410" i="3"/>
  <c r="W410" i="3" s="1"/>
  <c r="X410" i="3" s="1"/>
  <c r="M548" i="6"/>
  <c r="N547" i="6"/>
  <c r="O547" i="6" s="1"/>
  <c r="Y547" i="6"/>
  <c r="M527" i="6"/>
  <c r="N526" i="6"/>
  <c r="O526" i="6" s="1"/>
  <c r="Y526" i="6"/>
  <c r="M714" i="6"/>
  <c r="N713" i="6"/>
  <c r="O713" i="6" s="1"/>
  <c r="Y713" i="6"/>
  <c r="Y600" i="6"/>
  <c r="N600" i="6"/>
  <c r="O600" i="6" s="1"/>
  <c r="M601" i="6"/>
  <c r="Q62" i="8"/>
  <c r="S62" i="8" s="1"/>
  <c r="P400" i="5"/>
  <c r="W400" i="5" s="1"/>
  <c r="X400" i="5" s="1"/>
  <c r="Q400" i="5"/>
  <c r="S400" i="5" s="1"/>
  <c r="Q715" i="11"/>
  <c r="S715" i="11" s="1"/>
  <c r="P715" i="11"/>
  <c r="W715" i="11" s="1"/>
  <c r="X715" i="11" s="1"/>
  <c r="P732" i="10"/>
  <c r="W732" i="10" s="1"/>
  <c r="X732" i="10" s="1"/>
  <c r="P350" i="8"/>
  <c r="W350" i="8" s="1"/>
  <c r="X350" i="8" s="1"/>
  <c r="Q350" i="8"/>
  <c r="S350" i="8" s="1"/>
  <c r="P118" i="11"/>
  <c r="W118" i="11" s="1"/>
  <c r="X118" i="11" s="1"/>
  <c r="Q690" i="12"/>
  <c r="S690" i="12" s="1"/>
  <c r="P690" i="12"/>
  <c r="W690" i="12" s="1"/>
  <c r="X690" i="12" s="1"/>
  <c r="Q491" i="12"/>
  <c r="S491" i="12" s="1"/>
  <c r="P491" i="12"/>
  <c r="W491" i="12" s="1"/>
  <c r="X491" i="12" s="1"/>
  <c r="P479" i="12"/>
  <c r="W479" i="12" s="1"/>
  <c r="X479" i="12" s="1"/>
  <c r="N408" i="6"/>
  <c r="O408" i="6" s="1"/>
  <c r="Y408" i="6"/>
  <c r="M409" i="6"/>
  <c r="N150" i="6"/>
  <c r="O150" i="6" s="1"/>
  <c r="M151" i="6"/>
  <c r="Y150" i="6"/>
  <c r="Y257" i="6"/>
  <c r="N257" i="6"/>
  <c r="O257" i="6" s="1"/>
  <c r="M258" i="6"/>
  <c r="N303" i="6"/>
  <c r="O303" i="6" s="1"/>
  <c r="M304" i="6"/>
  <c r="Y303" i="6"/>
  <c r="P460" i="10"/>
  <c r="W460" i="10" s="1"/>
  <c r="X460" i="10" s="1"/>
  <c r="Q621" i="10"/>
  <c r="S621" i="10" s="1"/>
  <c r="P621" i="10"/>
  <c r="W621" i="10" s="1"/>
  <c r="X621" i="10" s="1"/>
  <c r="P325" i="10"/>
  <c r="W325" i="10" s="1"/>
  <c r="X325" i="10" s="1"/>
  <c r="P281" i="11"/>
  <c r="W281" i="11" s="1"/>
  <c r="X281" i="11" s="1"/>
  <c r="P492" i="3"/>
  <c r="W492" i="3" s="1"/>
  <c r="X492" i="3" s="1"/>
  <c r="Q492" i="3"/>
  <c r="S492" i="3" s="1"/>
  <c r="P67" i="10"/>
  <c r="W67" i="10" s="1"/>
  <c r="X67" i="10" s="1"/>
  <c r="P293" i="5"/>
  <c r="W293" i="5" s="1"/>
  <c r="X293" i="5" s="1"/>
  <c r="P263" i="8"/>
  <c r="W263" i="8" s="1"/>
  <c r="X263" i="8" s="1"/>
  <c r="Q380" i="3"/>
  <c r="S380" i="3" s="1"/>
  <c r="P380" i="3"/>
  <c r="W380" i="3" s="1"/>
  <c r="X380" i="3" s="1"/>
  <c r="Q304" i="3"/>
  <c r="S304" i="3" s="1"/>
  <c r="P304" i="3"/>
  <c r="W304" i="3" s="1"/>
  <c r="X304" i="3" s="1"/>
  <c r="P433" i="3"/>
  <c r="W433" i="3" s="1"/>
  <c r="X433" i="3" s="1"/>
  <c r="P275" i="12"/>
  <c r="W275" i="12" s="1"/>
  <c r="X275" i="12" s="1"/>
  <c r="P110" i="7"/>
  <c r="W110" i="7" s="1"/>
  <c r="X110" i="7" s="1"/>
  <c r="P378" i="7"/>
  <c r="W378" i="7" s="1"/>
  <c r="X378" i="7" s="1"/>
  <c r="P32" i="7"/>
  <c r="W32" i="7" s="1"/>
  <c r="X32" i="7" s="1"/>
  <c r="P47" i="7"/>
  <c r="W47" i="7" s="1"/>
  <c r="X47" i="7" s="1"/>
  <c r="Q577" i="3"/>
  <c r="S577" i="3" s="1"/>
  <c r="P577" i="3"/>
  <c r="W577" i="3" s="1"/>
  <c r="X577" i="3" s="1"/>
  <c r="M376" i="2"/>
  <c r="N375" i="2"/>
  <c r="O375" i="2" s="1"/>
  <c r="Y375" i="2"/>
  <c r="M484" i="2"/>
  <c r="N483" i="2"/>
  <c r="O483" i="2" s="1"/>
  <c r="Y483" i="2"/>
  <c r="M412" i="2"/>
  <c r="Y411" i="2"/>
  <c r="N411" i="2"/>
  <c r="O411" i="2" s="1"/>
  <c r="O13" i="13"/>
  <c r="QQ20" i="15" s="1"/>
  <c r="O757" i="3"/>
  <c r="O34" i="13" s="1"/>
  <c r="QN39" i="15" s="1"/>
  <c r="Y84" i="9"/>
  <c r="N84" i="9"/>
  <c r="O84" i="9" s="1"/>
  <c r="M85" i="9"/>
  <c r="P409" i="5"/>
  <c r="W409" i="5" s="1"/>
  <c r="X409" i="5" s="1"/>
  <c r="Q409" i="5"/>
  <c r="S409" i="5" s="1"/>
  <c r="P173" i="10"/>
  <c r="W173" i="10" s="1"/>
  <c r="X173" i="10" s="1"/>
  <c r="Q173" i="10"/>
  <c r="S173" i="10" s="1"/>
  <c r="Q39" i="4"/>
  <c r="S39" i="4" s="1"/>
  <c r="P39" i="4"/>
  <c r="W39" i="4" s="1"/>
  <c r="X39" i="4" s="1"/>
  <c r="P686" i="4"/>
  <c r="W686" i="4" s="1"/>
  <c r="X686" i="4" s="1"/>
  <c r="P376" i="4"/>
  <c r="W376" i="4" s="1"/>
  <c r="X376" i="4" s="1"/>
  <c r="Q376" i="4"/>
  <c r="S376" i="4" s="1"/>
  <c r="P495" i="4"/>
  <c r="W495" i="4" s="1"/>
  <c r="X495" i="4" s="1"/>
  <c r="Q667" i="8"/>
  <c r="S667" i="8" s="1"/>
  <c r="P667" i="8"/>
  <c r="W667" i="8" s="1"/>
  <c r="X667" i="8" s="1"/>
  <c r="P450" i="5"/>
  <c r="W450" i="5" s="1"/>
  <c r="X450" i="5" s="1"/>
  <c r="P656" i="3"/>
  <c r="W656" i="3" s="1"/>
  <c r="X656" i="3" s="1"/>
  <c r="N499" i="9"/>
  <c r="O499" i="9" s="1"/>
  <c r="M500" i="9"/>
  <c r="Y499" i="9"/>
  <c r="P687" i="5"/>
  <c r="W687" i="5" s="1"/>
  <c r="X687" i="5" s="1"/>
  <c r="Q245" i="4"/>
  <c r="S245" i="4" s="1"/>
  <c r="P245" i="4"/>
  <c r="W245" i="4" s="1"/>
  <c r="X245" i="4" s="1"/>
  <c r="M78" i="9"/>
  <c r="Q144" i="5"/>
  <c r="S144" i="5" s="1"/>
  <c r="P144" i="5"/>
  <c r="W144" i="5" s="1"/>
  <c r="X144" i="5" s="1"/>
  <c r="P428" i="10"/>
  <c r="W428" i="10" s="1"/>
  <c r="X428" i="10" s="1"/>
  <c r="Q428" i="10"/>
  <c r="S428" i="10" s="1"/>
  <c r="N577" i="4"/>
  <c r="O577" i="4" s="1"/>
  <c r="Y577" i="4"/>
  <c r="M578" i="4"/>
  <c r="M757" i="10"/>
  <c r="V23" i="13" s="1"/>
  <c r="SX29" i="15" s="1"/>
  <c r="M755" i="10"/>
  <c r="M758" i="10"/>
  <c r="V24" i="13" s="1"/>
  <c r="SX30" i="15" s="1"/>
  <c r="M756" i="10"/>
  <c r="V22" i="13" s="1"/>
  <c r="SX28" i="15" s="1"/>
  <c r="M534" i="2"/>
  <c r="Q57" i="2"/>
  <c r="S57" i="2" s="1"/>
  <c r="P57" i="2"/>
  <c r="W57" i="2" s="1"/>
  <c r="Q236" i="5"/>
  <c r="S236" i="5" s="1"/>
  <c r="P236" i="5"/>
  <c r="W236" i="5" s="1"/>
  <c r="X236" i="5" s="1"/>
  <c r="M541" i="9"/>
  <c r="P107" i="9"/>
  <c r="W107" i="9" s="1"/>
  <c r="X107" i="9" s="1"/>
  <c r="P691" i="5"/>
  <c r="W691" i="5" s="1"/>
  <c r="X691" i="5" s="1"/>
  <c r="P419" i="4"/>
  <c r="W419" i="4" s="1"/>
  <c r="X419" i="4" s="1"/>
  <c r="Q419" i="4"/>
  <c r="S419" i="4" s="1"/>
  <c r="P404" i="3"/>
  <c r="W404" i="3" s="1"/>
  <c r="X404" i="3" s="1"/>
  <c r="Q404" i="3"/>
  <c r="S404" i="3" s="1"/>
  <c r="Q292" i="2"/>
  <c r="S292" i="2" s="1"/>
  <c r="P292" i="2"/>
  <c r="W292" i="2" s="1"/>
  <c r="X292" i="2" s="1"/>
  <c r="P470" i="3"/>
  <c r="W470" i="3" s="1"/>
  <c r="X470" i="3" s="1"/>
  <c r="P399" i="5"/>
  <c r="W399" i="5" s="1"/>
  <c r="X399" i="5" s="1"/>
  <c r="Q172" i="10"/>
  <c r="S172" i="10" s="1"/>
  <c r="P172" i="10"/>
  <c r="W172" i="10" s="1"/>
  <c r="X172" i="10" s="1"/>
  <c r="P622" i="5"/>
  <c r="W622" i="5" s="1"/>
  <c r="X622" i="5" s="1"/>
  <c r="P176" i="7"/>
  <c r="W176" i="7" s="1"/>
  <c r="X176" i="7" s="1"/>
  <c r="Q176" i="7"/>
  <c r="S176" i="7" s="1"/>
  <c r="P648" i="7"/>
  <c r="W648" i="7" s="1"/>
  <c r="X648" i="7" s="1"/>
  <c r="N319" i="2"/>
  <c r="O319" i="2" s="1"/>
  <c r="Y319" i="2"/>
  <c r="M320" i="2"/>
  <c r="N136" i="2"/>
  <c r="O136" i="2" s="1"/>
  <c r="M137" i="2"/>
  <c r="Y136" i="2"/>
  <c r="M502" i="2"/>
  <c r="N501" i="2"/>
  <c r="O501" i="2" s="1"/>
  <c r="Y501" i="2"/>
  <c r="P556" i="11"/>
  <c r="W556" i="11" s="1"/>
  <c r="X556" i="11" s="1"/>
  <c r="Q389" i="3"/>
  <c r="S389" i="3" s="1"/>
  <c r="P389" i="3"/>
  <c r="W389" i="3" s="1"/>
  <c r="X389" i="3" s="1"/>
  <c r="N144" i="9"/>
  <c r="O144" i="9" s="1"/>
  <c r="Y144" i="9"/>
  <c r="M145" i="9"/>
  <c r="P377" i="11"/>
  <c r="W377" i="11" s="1"/>
  <c r="X377" i="11" s="1"/>
  <c r="P744" i="10"/>
  <c r="W744" i="10" s="1"/>
  <c r="X744" i="10" s="1"/>
  <c r="Q32" i="4"/>
  <c r="S32" i="4" s="1"/>
  <c r="P32" i="4"/>
  <c r="W32" i="4" s="1"/>
  <c r="X32" i="4" s="1"/>
  <c r="P589" i="4"/>
  <c r="W589" i="4" s="1"/>
  <c r="X589" i="4" s="1"/>
  <c r="N108" i="4"/>
  <c r="O108" i="4" s="1"/>
  <c r="M109" i="4"/>
  <c r="Y108" i="4"/>
  <c r="P485" i="5"/>
  <c r="W485" i="5" s="1"/>
  <c r="X485" i="5" s="1"/>
  <c r="Q485" i="5"/>
  <c r="S485" i="5" s="1"/>
  <c r="Q721" i="10"/>
  <c r="S721" i="10" s="1"/>
  <c r="P721" i="10"/>
  <c r="W721" i="10" s="1"/>
  <c r="X721" i="10" s="1"/>
  <c r="Q545" i="9"/>
  <c r="S545" i="9" s="1"/>
  <c r="P545" i="9"/>
  <c r="W545" i="9" s="1"/>
  <c r="X545" i="9" s="1"/>
  <c r="Y415" i="4"/>
  <c r="M416" i="4"/>
  <c r="N415" i="4"/>
  <c r="O415" i="4" s="1"/>
  <c r="P671" i="11"/>
  <c r="W671" i="11" s="1"/>
  <c r="X671" i="11" s="1"/>
  <c r="Q671" i="11"/>
  <c r="S671" i="11" s="1"/>
  <c r="P72" i="8"/>
  <c r="W72" i="8" s="1"/>
  <c r="X72" i="8" s="1"/>
  <c r="P471" i="3"/>
  <c r="W471" i="3" s="1"/>
  <c r="X471" i="3" s="1"/>
  <c r="P466" i="9"/>
  <c r="W466" i="9" s="1"/>
  <c r="X466" i="9" s="1"/>
  <c r="P159" i="9"/>
  <c r="W159" i="9" s="1"/>
  <c r="X159" i="9" s="1"/>
  <c r="P166" i="3"/>
  <c r="W166" i="3" s="1"/>
  <c r="X166" i="3" s="1"/>
  <c r="Q166" i="3"/>
  <c r="S166" i="3" s="1"/>
  <c r="P81" i="7"/>
  <c r="W81" i="7" s="1"/>
  <c r="M191" i="2"/>
  <c r="Q461" i="8"/>
  <c r="S461" i="8" s="1"/>
  <c r="P461" i="8"/>
  <c r="W461" i="8" s="1"/>
  <c r="X461" i="8" s="1"/>
  <c r="P737" i="7"/>
  <c r="W737" i="7" s="1"/>
  <c r="X737" i="7" s="1"/>
  <c r="P185" i="7"/>
  <c r="W185" i="7" s="1"/>
  <c r="X185" i="7" s="1"/>
  <c r="P467" i="2"/>
  <c r="W467" i="2" s="1"/>
  <c r="X467" i="2" s="1"/>
  <c r="Q396" i="4"/>
  <c r="S396" i="4" s="1"/>
  <c r="P396" i="4"/>
  <c r="W396" i="4" s="1"/>
  <c r="X396" i="4" s="1"/>
  <c r="P547" i="5"/>
  <c r="W547" i="5" s="1"/>
  <c r="X547" i="5" s="1"/>
  <c r="P585" i="4"/>
  <c r="W585" i="4" s="1"/>
  <c r="P266" i="3"/>
  <c r="W266" i="3" s="1"/>
  <c r="X266" i="3" s="1"/>
  <c r="P271" i="3"/>
  <c r="W271" i="3" s="1"/>
  <c r="X271" i="3" s="1"/>
  <c r="P256" i="5"/>
  <c r="W256" i="5" s="1"/>
  <c r="X256" i="5" s="1"/>
  <c r="Q256" i="5"/>
  <c r="S256" i="5" s="1"/>
  <c r="P516" i="5"/>
  <c r="W516" i="5" s="1"/>
  <c r="X516" i="5" s="1"/>
  <c r="P83" i="5"/>
  <c r="W83" i="5" s="1"/>
  <c r="X83" i="5" s="1"/>
  <c r="P707" i="10"/>
  <c r="W707" i="10" s="1"/>
  <c r="X707" i="10" s="1"/>
  <c r="P628" i="7"/>
  <c r="W628" i="7" s="1"/>
  <c r="X628" i="7" s="1"/>
  <c r="Q313" i="7"/>
  <c r="S313" i="7" s="1"/>
  <c r="P313" i="7"/>
  <c r="W313" i="7" s="1"/>
  <c r="X313" i="7" s="1"/>
  <c r="P191" i="7"/>
  <c r="W191" i="7" s="1"/>
  <c r="X191" i="7" s="1"/>
  <c r="P432" i="7"/>
  <c r="W432" i="7" s="1"/>
  <c r="X432" i="7" s="1"/>
  <c r="Q14" i="7"/>
  <c r="S14" i="7" s="1"/>
  <c r="P14" i="7"/>
  <c r="W14" i="7" s="1"/>
  <c r="X14" i="7" s="1"/>
  <c r="P80" i="7"/>
  <c r="W80" i="7" s="1"/>
  <c r="X80" i="7" s="1"/>
  <c r="P480" i="5"/>
  <c r="W480" i="5" s="1"/>
  <c r="X480" i="5" s="1"/>
  <c r="P640" i="10"/>
  <c r="W640" i="10" s="1"/>
  <c r="X640" i="10" s="1"/>
  <c r="Q569" i="4"/>
  <c r="S569" i="4" s="1"/>
  <c r="P569" i="4"/>
  <c r="W569" i="4" s="1"/>
  <c r="X569" i="4" s="1"/>
  <c r="Q615" i="4"/>
  <c r="S615" i="4" s="1"/>
  <c r="P615" i="4"/>
  <c r="W615" i="4" s="1"/>
  <c r="X615" i="4" s="1"/>
  <c r="P697" i="8"/>
  <c r="W697" i="8" s="1"/>
  <c r="X697" i="8" s="1"/>
  <c r="Q697" i="8"/>
  <c r="S697" i="8" s="1"/>
  <c r="P548" i="3"/>
  <c r="W548" i="3" s="1"/>
  <c r="X548" i="3" s="1"/>
  <c r="Q320" i="4"/>
  <c r="S320" i="4" s="1"/>
  <c r="P320" i="4"/>
  <c r="W320" i="4" s="1"/>
  <c r="X320" i="4" s="1"/>
  <c r="P314" i="3"/>
  <c r="W314" i="3" s="1"/>
  <c r="X314" i="3" s="1"/>
  <c r="Q314" i="3"/>
  <c r="S314" i="3" s="1"/>
  <c r="P55" i="10"/>
  <c r="W55" i="10" s="1"/>
  <c r="X55" i="10" s="1"/>
  <c r="Q55" i="10"/>
  <c r="S55" i="10" s="1"/>
  <c r="Q545" i="11"/>
  <c r="S545" i="11" s="1"/>
  <c r="P545" i="11"/>
  <c r="W545" i="11" s="1"/>
  <c r="X545" i="11" s="1"/>
  <c r="Q612" i="4"/>
  <c r="S612" i="4" s="1"/>
  <c r="P612" i="4"/>
  <c r="W612" i="4" s="1"/>
  <c r="X612" i="4" s="1"/>
  <c r="P382" i="3"/>
  <c r="W382" i="3" s="1"/>
  <c r="X382" i="3" s="1"/>
  <c r="P708" i="4"/>
  <c r="W708" i="4" s="1"/>
  <c r="X708" i="4" s="1"/>
  <c r="Q250" i="5"/>
  <c r="S250" i="5" s="1"/>
  <c r="P250" i="5"/>
  <c r="W250" i="5" s="1"/>
  <c r="X250" i="5" s="1"/>
  <c r="P452" i="10"/>
  <c r="W452" i="10" s="1"/>
  <c r="X452" i="10" s="1"/>
  <c r="P639" i="9"/>
  <c r="W639" i="9" s="1"/>
  <c r="X639" i="9" s="1"/>
  <c r="P501" i="12"/>
  <c r="W501" i="12" s="1"/>
  <c r="X501" i="12" s="1"/>
  <c r="Q290" i="11"/>
  <c r="S290" i="11" s="1"/>
  <c r="P290" i="11"/>
  <c r="W290" i="11" s="1"/>
  <c r="X290" i="11" s="1"/>
  <c r="P592" i="5"/>
  <c r="W592" i="5" s="1"/>
  <c r="X592" i="5" s="1"/>
  <c r="Q456" i="11"/>
  <c r="S456" i="11" s="1"/>
  <c r="P456" i="11"/>
  <c r="W456" i="11" s="1"/>
  <c r="X456" i="11" s="1"/>
  <c r="P229" i="2"/>
  <c r="W229" i="2" s="1"/>
  <c r="X229" i="2" s="1"/>
  <c r="P240" i="10"/>
  <c r="W240" i="10" s="1"/>
  <c r="X240" i="10" s="1"/>
  <c r="P592" i="4"/>
  <c r="W592" i="4" s="1"/>
  <c r="X592" i="4" s="1"/>
  <c r="Q321" i="4"/>
  <c r="S321" i="4" s="1"/>
  <c r="P321" i="4"/>
  <c r="W321" i="4" s="1"/>
  <c r="P445" i="3"/>
  <c r="W445" i="3" s="1"/>
  <c r="X445" i="3" s="1"/>
  <c r="P74" i="5"/>
  <c r="W74" i="5" s="1"/>
  <c r="X74" i="5" s="1"/>
  <c r="Q671" i="12"/>
  <c r="S671" i="12" s="1"/>
  <c r="P671" i="12"/>
  <c r="W671" i="12" s="1"/>
  <c r="X671" i="12" s="1"/>
  <c r="Q642" i="12"/>
  <c r="S642" i="12" s="1"/>
  <c r="P642" i="12"/>
  <c r="W642" i="12" s="1"/>
  <c r="X642" i="12" s="1"/>
  <c r="P294" i="5"/>
  <c r="W294" i="5" s="1"/>
  <c r="X294" i="5" s="1"/>
  <c r="M289" i="2"/>
  <c r="Y288" i="2"/>
  <c r="N288" i="2"/>
  <c r="O288" i="2" s="1"/>
  <c r="Y426" i="2"/>
  <c r="N426" i="2"/>
  <c r="O426" i="2" s="1"/>
  <c r="M427" i="2"/>
  <c r="N250" i="2"/>
  <c r="O250" i="2" s="1"/>
  <c r="Y250" i="2"/>
  <c r="M251" i="2"/>
  <c r="Y693" i="9"/>
  <c r="N693" i="9"/>
  <c r="O693" i="9" s="1"/>
  <c r="M694" i="9"/>
  <c r="M511" i="9"/>
  <c r="N510" i="9"/>
  <c r="O510" i="9" s="1"/>
  <c r="Y510" i="9"/>
  <c r="Y338" i="9"/>
  <c r="M339" i="9"/>
  <c r="N338" i="9"/>
  <c r="O338" i="9" s="1"/>
  <c r="M247" i="9"/>
  <c r="N246" i="9"/>
  <c r="O246" i="9" s="1"/>
  <c r="Y246" i="9"/>
  <c r="P718" i="3"/>
  <c r="W718" i="3" s="1"/>
  <c r="X718" i="3" s="1"/>
  <c r="P257" i="5"/>
  <c r="W257" i="5" s="1"/>
  <c r="X257" i="5" s="1"/>
  <c r="P361" i="3"/>
  <c r="W361" i="3" s="1"/>
  <c r="X361" i="3" s="1"/>
  <c r="P193" i="4"/>
  <c r="W193" i="4" s="1"/>
  <c r="X193" i="4" s="1"/>
  <c r="P210" i="4"/>
  <c r="W210" i="4" s="1"/>
  <c r="X210" i="4" s="1"/>
  <c r="P58" i="5"/>
  <c r="W58" i="5" s="1"/>
  <c r="X58" i="5" s="1"/>
  <c r="P477" i="9"/>
  <c r="W477" i="9" s="1"/>
  <c r="X477" i="9" s="1"/>
  <c r="Q477" i="9"/>
  <c r="S477" i="9" s="1"/>
  <c r="Q648" i="4"/>
  <c r="S648" i="4" s="1"/>
  <c r="P648" i="4"/>
  <c r="W648" i="4" s="1"/>
  <c r="X648" i="4" s="1"/>
  <c r="P153" i="4"/>
  <c r="W153" i="4" s="1"/>
  <c r="P613" i="3"/>
  <c r="W613" i="3" s="1"/>
  <c r="X613" i="3" s="1"/>
  <c r="Q448" i="4"/>
  <c r="S448" i="4" s="1"/>
  <c r="P448" i="4"/>
  <c r="W448" i="4" s="1"/>
  <c r="X448" i="4" s="1"/>
  <c r="P371" i="11"/>
  <c r="W371" i="11" s="1"/>
  <c r="X371" i="11" s="1"/>
  <c r="Q371" i="11"/>
  <c r="S371" i="11" s="1"/>
  <c r="P396" i="12"/>
  <c r="W396" i="12" s="1"/>
  <c r="X396" i="12" s="1"/>
  <c r="P353" i="2"/>
  <c r="W353" i="2" s="1"/>
  <c r="X353" i="2" s="1"/>
  <c r="Q468" i="7"/>
  <c r="S468" i="7" s="1"/>
  <c r="P468" i="7"/>
  <c r="W468" i="7" s="1"/>
  <c r="X468" i="7" s="1"/>
  <c r="P148" i="7"/>
  <c r="W148" i="7" s="1"/>
  <c r="X148" i="7" s="1"/>
  <c r="P262" i="2"/>
  <c r="W262" i="2" s="1"/>
  <c r="X262" i="2" s="1"/>
  <c r="Q614" i="9"/>
  <c r="S614" i="9" s="1"/>
  <c r="P614" i="9"/>
  <c r="W614" i="9" s="1"/>
  <c r="X614" i="9" s="1"/>
  <c r="P520" i="8"/>
  <c r="W520" i="8" s="1"/>
  <c r="X520" i="8" s="1"/>
  <c r="P595" i="8"/>
  <c r="W595" i="8" s="1"/>
  <c r="X595" i="8" s="1"/>
  <c r="Q595" i="8"/>
  <c r="S595" i="8" s="1"/>
  <c r="P238" i="3"/>
  <c r="W238" i="3" s="1"/>
  <c r="X238" i="3" s="1"/>
  <c r="Q219" i="3"/>
  <c r="S219" i="3" s="1"/>
  <c r="P219" i="3"/>
  <c r="W219" i="3" s="1"/>
  <c r="X219" i="3" s="1"/>
  <c r="P517" i="12"/>
  <c r="W517" i="12" s="1"/>
  <c r="X517" i="12" s="1"/>
  <c r="P594" i="7"/>
  <c r="W594" i="7" s="1"/>
  <c r="X594" i="7" s="1"/>
  <c r="Q664" i="7"/>
  <c r="S664" i="7" s="1"/>
  <c r="P664" i="7"/>
  <c r="W664" i="7" s="1"/>
  <c r="X664" i="7" s="1"/>
  <c r="P126" i="7"/>
  <c r="W126" i="7" s="1"/>
  <c r="X126" i="7" s="1"/>
  <c r="P537" i="5"/>
  <c r="W537" i="5" s="1"/>
  <c r="P608" i="3"/>
  <c r="W608" i="3" s="1"/>
  <c r="X608" i="3" s="1"/>
  <c r="Q608" i="3"/>
  <c r="S608" i="3" s="1"/>
  <c r="N472" i="2"/>
  <c r="O472" i="2" s="1"/>
  <c r="Y472" i="2"/>
  <c r="M473" i="2"/>
  <c r="M524" i="2"/>
  <c r="N523" i="2"/>
  <c r="O523" i="2" s="1"/>
  <c r="Y523" i="2"/>
  <c r="Y145" i="2"/>
  <c r="N145" i="2"/>
  <c r="O145" i="2" s="1"/>
  <c r="M146" i="2"/>
  <c r="N134" i="2"/>
  <c r="O134" i="2" s="1"/>
  <c r="Y134" i="2"/>
  <c r="M135" i="2"/>
  <c r="P450" i="11"/>
  <c r="W450" i="11" s="1"/>
  <c r="X450" i="11" s="1"/>
  <c r="Q450" i="11"/>
  <c r="S450" i="11" s="1"/>
  <c r="P255" i="5"/>
  <c r="W255" i="5" s="1"/>
  <c r="X255" i="5" s="1"/>
  <c r="P668" i="9"/>
  <c r="W668" i="9" s="1"/>
  <c r="X668" i="9" s="1"/>
  <c r="N164" i="9"/>
  <c r="O164" i="9" s="1"/>
  <c r="Y164" i="9"/>
  <c r="M165" i="9"/>
  <c r="P584" i="4"/>
  <c r="W584" i="4" s="1"/>
  <c r="X584" i="4" s="1"/>
  <c r="Q688" i="5"/>
  <c r="S688" i="5" s="1"/>
  <c r="P688" i="5"/>
  <c r="W688" i="5" s="1"/>
  <c r="X688" i="5" s="1"/>
  <c r="Q529" i="3"/>
  <c r="S529" i="3" s="1"/>
  <c r="P529" i="3"/>
  <c r="W529" i="3" s="1"/>
  <c r="X529" i="3" s="1"/>
  <c r="P523" i="5"/>
  <c r="W523" i="5" s="1"/>
  <c r="X523" i="5" s="1"/>
  <c r="Q233" i="8"/>
  <c r="S233" i="8" s="1"/>
  <c r="P233" i="8"/>
  <c r="W233" i="8" s="1"/>
  <c r="X233" i="8" s="1"/>
  <c r="P727" i="12"/>
  <c r="W727" i="12" s="1"/>
  <c r="X727" i="12" s="1"/>
  <c r="P102" i="12"/>
  <c r="W102" i="12" s="1"/>
  <c r="X102" i="12" s="1"/>
  <c r="Q102" i="12"/>
  <c r="S102" i="12" s="1"/>
  <c r="P366" i="12"/>
  <c r="W366" i="12" s="1"/>
  <c r="X366" i="12" s="1"/>
  <c r="AG513" i="7"/>
  <c r="OK163" i="15" s="1"/>
  <c r="P30" i="7"/>
  <c r="W30" i="7" s="1"/>
  <c r="X30" i="7" s="1"/>
  <c r="P455" i="7"/>
  <c r="W455" i="7" s="1"/>
  <c r="X455" i="7" s="1"/>
  <c r="Q455" i="7"/>
  <c r="S455" i="7" s="1"/>
  <c r="P503" i="3"/>
  <c r="W503" i="3" s="1"/>
  <c r="X503" i="3" s="1"/>
  <c r="N264" i="2"/>
  <c r="O264" i="2" s="1"/>
  <c r="Y264" i="2"/>
  <c r="M265" i="2"/>
  <c r="M353" i="2"/>
  <c r="Y352" i="2"/>
  <c r="N352" i="2"/>
  <c r="O352" i="2" s="1"/>
  <c r="P16" i="2"/>
  <c r="W16" i="2" s="1"/>
  <c r="X16" i="2" s="1"/>
  <c r="Q16" i="2"/>
  <c r="S16" i="2" s="1"/>
  <c r="P341" i="3"/>
  <c r="W341" i="3" s="1"/>
  <c r="X341" i="3" s="1"/>
  <c r="Q341" i="3"/>
  <c r="S341" i="3" s="1"/>
  <c r="P455" i="11"/>
  <c r="W455" i="11" s="1"/>
  <c r="X455" i="11" s="1"/>
  <c r="P370" i="9"/>
  <c r="W370" i="9" s="1"/>
  <c r="X370" i="9" s="1"/>
  <c r="P698" i="9"/>
  <c r="W698" i="9" s="1"/>
  <c r="X698" i="9" s="1"/>
  <c r="P383" i="9"/>
  <c r="W383" i="9" s="1"/>
  <c r="X383" i="9" s="1"/>
  <c r="Q383" i="9"/>
  <c r="S383" i="9" s="1"/>
  <c r="Q213" i="9"/>
  <c r="S213" i="9" s="1"/>
  <c r="P213" i="9"/>
  <c r="W213" i="9" s="1"/>
  <c r="X213" i="9" s="1"/>
  <c r="Y219" i="9"/>
  <c r="N219" i="9"/>
  <c r="O219" i="9" s="1"/>
  <c r="M220" i="9"/>
  <c r="P474" i="11"/>
  <c r="W474" i="11" s="1"/>
  <c r="X474" i="11" s="1"/>
  <c r="P602" i="7"/>
  <c r="W602" i="7" s="1"/>
  <c r="X602" i="7" s="1"/>
  <c r="P344" i="5"/>
  <c r="W344" i="5" s="1"/>
  <c r="X344" i="5" s="1"/>
  <c r="Q273" i="9"/>
  <c r="S273" i="9" s="1"/>
  <c r="P273" i="9"/>
  <c r="W273" i="9" s="1"/>
  <c r="P231" i="8"/>
  <c r="W231" i="8" s="1"/>
  <c r="X231" i="8" s="1"/>
  <c r="P310" i="11"/>
  <c r="W310" i="11" s="1"/>
  <c r="X310" i="11" s="1"/>
  <c r="Q310" i="11"/>
  <c r="S310" i="11" s="1"/>
  <c r="Q454" i="10"/>
  <c r="S454" i="10" s="1"/>
  <c r="P454" i="10"/>
  <c r="W454" i="10" s="1"/>
  <c r="X454" i="10" s="1"/>
  <c r="Q85" i="12"/>
  <c r="S85" i="12" s="1"/>
  <c r="P85" i="12"/>
  <c r="W85" i="12" s="1"/>
  <c r="X85" i="12" s="1"/>
  <c r="P689" i="3"/>
  <c r="W689" i="3" s="1"/>
  <c r="X689" i="3" s="1"/>
  <c r="Q689" i="3"/>
  <c r="S689" i="3" s="1"/>
  <c r="Q217" i="5"/>
  <c r="S217" i="5" s="1"/>
  <c r="P217" i="5"/>
  <c r="W217" i="5" s="1"/>
  <c r="X217" i="5" s="1"/>
  <c r="AG633" i="7"/>
  <c r="OK168" i="15" s="1"/>
  <c r="M252" i="7"/>
  <c r="P375" i="7"/>
  <c r="W375" i="7" s="1"/>
  <c r="X375" i="7" s="1"/>
  <c r="P346" i="7"/>
  <c r="W346" i="7" s="1"/>
  <c r="X346" i="7" s="1"/>
  <c r="Q346" i="7"/>
  <c r="S346" i="7" s="1"/>
  <c r="Q49" i="7"/>
  <c r="S49" i="7" s="1"/>
  <c r="P49" i="7"/>
  <c r="W49" i="7" s="1"/>
  <c r="X49" i="7" s="1"/>
  <c r="Q10" i="7"/>
  <c r="S10" i="7" s="1"/>
  <c r="P10" i="7"/>
  <c r="W10" i="7" s="1"/>
  <c r="X10" i="7" s="1"/>
  <c r="P218" i="4"/>
  <c r="W218" i="4" s="1"/>
  <c r="X218" i="4" s="1"/>
  <c r="N432" i="2"/>
  <c r="O432" i="2" s="1"/>
  <c r="M433" i="2"/>
  <c r="Y432" i="2"/>
  <c r="M143" i="2"/>
  <c r="N142" i="2"/>
  <c r="O142" i="2" s="1"/>
  <c r="Y142" i="2"/>
  <c r="P647" i="11"/>
  <c r="W647" i="11" s="1"/>
  <c r="X647" i="11" s="1"/>
  <c r="Q647" i="11"/>
  <c r="S647" i="11" s="1"/>
  <c r="Y626" i="9"/>
  <c r="M627" i="9"/>
  <c r="N626" i="9"/>
  <c r="O626" i="9" s="1"/>
  <c r="P696" i="9"/>
  <c r="W696" i="9" s="1"/>
  <c r="X696" i="9" s="1"/>
  <c r="M273" i="9"/>
  <c r="N272" i="9"/>
  <c r="O272" i="9" s="1"/>
  <c r="Y272" i="9"/>
  <c r="Q93" i="9"/>
  <c r="S93" i="9" s="1"/>
  <c r="P93" i="9"/>
  <c r="W93" i="9" s="1"/>
  <c r="X93" i="9" s="1"/>
  <c r="P344" i="9"/>
  <c r="W344" i="9" s="1"/>
  <c r="X344" i="9" s="1"/>
  <c r="Y171" i="9"/>
  <c r="N171" i="9"/>
  <c r="O171" i="9" s="1"/>
  <c r="M172" i="9"/>
  <c r="AG681" i="5"/>
  <c r="DT170" i="15" s="1"/>
  <c r="Q228" i="5"/>
  <c r="S228" i="5" s="1"/>
  <c r="P228" i="5"/>
  <c r="W228" i="5" s="1"/>
  <c r="X228" i="5" s="1"/>
  <c r="P572" i="10"/>
  <c r="W572" i="10" s="1"/>
  <c r="X572" i="10" s="1"/>
  <c r="Q349" i="4"/>
  <c r="S349" i="4" s="1"/>
  <c r="P349" i="4"/>
  <c r="W349" i="4" s="1"/>
  <c r="X349" i="4" s="1"/>
  <c r="Q717" i="4"/>
  <c r="S717" i="4" s="1"/>
  <c r="P717" i="4"/>
  <c r="W717" i="4" s="1"/>
  <c r="X717" i="4" s="1"/>
  <c r="P413" i="2"/>
  <c r="W413" i="2" s="1"/>
  <c r="X413" i="2" s="1"/>
  <c r="AG249" i="8"/>
  <c r="TT152" i="15" s="1"/>
  <c r="P285" i="4"/>
  <c r="W285" i="4" s="1"/>
  <c r="X285" i="4" s="1"/>
  <c r="P224" i="6"/>
  <c r="W224" i="6" s="1"/>
  <c r="X224" i="6" s="1"/>
  <c r="P302" i="6"/>
  <c r="W302" i="6" s="1"/>
  <c r="X302" i="6" s="1"/>
  <c r="P636" i="6"/>
  <c r="W636" i="6" s="1"/>
  <c r="X636" i="6" s="1"/>
  <c r="N280" i="6"/>
  <c r="O280" i="6" s="1"/>
  <c r="M281" i="6"/>
  <c r="Y280" i="6"/>
  <c r="M63" i="6"/>
  <c r="N62" i="6"/>
  <c r="O62" i="6" s="1"/>
  <c r="Y62" i="6"/>
  <c r="P173" i="5"/>
  <c r="W173" i="5" s="1"/>
  <c r="X173" i="5" s="1"/>
  <c r="P295" i="7"/>
  <c r="W295" i="7" s="1"/>
  <c r="X295" i="7" s="1"/>
  <c r="P280" i="7"/>
  <c r="W280" i="7" s="1"/>
  <c r="X280" i="7" s="1"/>
  <c r="Q752" i="7"/>
  <c r="S752" i="7" s="1"/>
  <c r="P752" i="7"/>
  <c r="W752" i="7" s="1"/>
  <c r="X752" i="7" s="1"/>
  <c r="P102" i="7"/>
  <c r="W102" i="7" s="1"/>
  <c r="X102" i="7" s="1"/>
  <c r="Q102" i="7"/>
  <c r="S102" i="7" s="1"/>
  <c r="P673" i="5"/>
  <c r="W673" i="5" s="1"/>
  <c r="X673" i="5" s="1"/>
  <c r="P740" i="3"/>
  <c r="W740" i="3" s="1"/>
  <c r="X740" i="3" s="1"/>
  <c r="Y715" i="9"/>
  <c r="M716" i="9"/>
  <c r="N715" i="9"/>
  <c r="O715" i="9" s="1"/>
  <c r="Y197" i="9"/>
  <c r="N197" i="9"/>
  <c r="O197" i="9" s="1"/>
  <c r="M198" i="9"/>
  <c r="N617" i="9"/>
  <c r="O617" i="9" s="1"/>
  <c r="M618" i="9"/>
  <c r="Y617" i="9"/>
  <c r="M277" i="9"/>
  <c r="N276" i="9"/>
  <c r="O276" i="9" s="1"/>
  <c r="Y276" i="9"/>
  <c r="P259" i="9"/>
  <c r="W259" i="9" s="1"/>
  <c r="X259" i="9" s="1"/>
  <c r="Q673" i="8"/>
  <c r="S673" i="8" s="1"/>
  <c r="P531" i="5"/>
  <c r="W531" i="5" s="1"/>
  <c r="X531" i="5" s="1"/>
  <c r="P289" i="10"/>
  <c r="W289" i="10" s="1"/>
  <c r="X289" i="10" s="1"/>
  <c r="P552" i="4"/>
  <c r="W552" i="4" s="1"/>
  <c r="X552" i="4" s="1"/>
  <c r="P449" i="11"/>
  <c r="W449" i="11" s="1"/>
  <c r="X449" i="11" s="1"/>
  <c r="P343" i="2"/>
  <c r="W343" i="2" s="1"/>
  <c r="X343" i="2" s="1"/>
  <c r="Q343" i="2"/>
  <c r="S343" i="2" s="1"/>
  <c r="P169" i="10"/>
  <c r="W169" i="10" s="1"/>
  <c r="X169" i="10" s="1"/>
  <c r="Q169" i="10"/>
  <c r="S169" i="10" s="1"/>
  <c r="Q549" i="5"/>
  <c r="S549" i="5" s="1"/>
  <c r="P549" i="5"/>
  <c r="W549" i="5" s="1"/>
  <c r="X549" i="5" s="1"/>
  <c r="Q218" i="11"/>
  <c r="S218" i="11" s="1"/>
  <c r="P218" i="11"/>
  <c r="W218" i="11" s="1"/>
  <c r="X218" i="11" s="1"/>
  <c r="P242" i="5"/>
  <c r="W242" i="5" s="1"/>
  <c r="X242" i="5" s="1"/>
  <c r="P412" i="8"/>
  <c r="W412" i="8" s="1"/>
  <c r="X412" i="8" s="1"/>
  <c r="Y183" i="9"/>
  <c r="N183" i="9"/>
  <c r="O183" i="9" s="1"/>
  <c r="M184" i="9"/>
  <c r="M407" i="9"/>
  <c r="P322" i="9"/>
  <c r="W322" i="9" s="1"/>
  <c r="X322" i="9" s="1"/>
  <c r="Q322" i="9"/>
  <c r="S322" i="9" s="1"/>
  <c r="N310" i="9"/>
  <c r="O310" i="9" s="1"/>
  <c r="Y310" i="9"/>
  <c r="M311" i="9"/>
  <c r="AG57" i="5"/>
  <c r="DT144" i="15" s="1"/>
  <c r="P298" i="5"/>
  <c r="W298" i="5" s="1"/>
  <c r="X298" i="5" s="1"/>
  <c r="P383" i="3"/>
  <c r="W383" i="3" s="1"/>
  <c r="X383" i="3" s="1"/>
  <c r="P645" i="10"/>
  <c r="W645" i="10" s="1"/>
  <c r="X645" i="10" s="1"/>
  <c r="M22" i="4"/>
  <c r="Y21" i="4"/>
  <c r="N21" i="4"/>
  <c r="O21" i="4" s="1"/>
  <c r="P395" i="4"/>
  <c r="W395" i="4" s="1"/>
  <c r="X395" i="4" s="1"/>
  <c r="P50" i="4"/>
  <c r="W50" i="4" s="1"/>
  <c r="X50" i="4" s="1"/>
  <c r="P554" i="3"/>
  <c r="W554" i="3" s="1"/>
  <c r="X554" i="3" s="1"/>
  <c r="Q301" i="5"/>
  <c r="S301" i="5" s="1"/>
  <c r="P301" i="5"/>
  <c r="W301" i="5" s="1"/>
  <c r="X301" i="5" s="1"/>
  <c r="P720" i="5"/>
  <c r="W720" i="5" s="1"/>
  <c r="X720" i="5" s="1"/>
  <c r="P148" i="10"/>
  <c r="W148" i="10" s="1"/>
  <c r="X148" i="10" s="1"/>
  <c r="Q148" i="10"/>
  <c r="S148" i="10" s="1"/>
  <c r="Q751" i="5"/>
  <c r="S751" i="5" s="1"/>
  <c r="P751" i="5"/>
  <c r="W751" i="5" s="1"/>
  <c r="X751" i="5" s="1"/>
  <c r="P287" i="3"/>
  <c r="W287" i="3" s="1"/>
  <c r="X287" i="3" s="1"/>
  <c r="Q287" i="3"/>
  <c r="S287" i="3" s="1"/>
  <c r="Y40" i="9"/>
  <c r="M41" i="9"/>
  <c r="N40" i="9"/>
  <c r="O40" i="9" s="1"/>
  <c r="P397" i="4"/>
  <c r="W397" i="4" s="1"/>
  <c r="X397" i="4" s="1"/>
  <c r="Q397" i="4"/>
  <c r="S397" i="4" s="1"/>
  <c r="Q377" i="4"/>
  <c r="S377" i="4" s="1"/>
  <c r="P377" i="4"/>
  <c r="W377" i="4" s="1"/>
  <c r="X377" i="4" s="1"/>
  <c r="Q38" i="8"/>
  <c r="S38" i="8" s="1"/>
  <c r="P38" i="8"/>
  <c r="W38" i="8" s="1"/>
  <c r="X38" i="8" s="1"/>
  <c r="P137" i="5"/>
  <c r="W137" i="5" s="1"/>
  <c r="X137" i="5" s="1"/>
  <c r="P416" i="5"/>
  <c r="W416" i="5" s="1"/>
  <c r="X416" i="5" s="1"/>
  <c r="Q416" i="5"/>
  <c r="S416" i="5" s="1"/>
  <c r="P517" i="11"/>
  <c r="W517" i="11" s="1"/>
  <c r="X517" i="11" s="1"/>
  <c r="P606" i="8"/>
  <c r="W606" i="8" s="1"/>
  <c r="X606" i="8" s="1"/>
  <c r="P631" i="5"/>
  <c r="W631" i="5" s="1"/>
  <c r="X631" i="5" s="1"/>
  <c r="Q631" i="5"/>
  <c r="S631" i="5" s="1"/>
  <c r="P255" i="11"/>
  <c r="W255" i="11" s="1"/>
  <c r="X255" i="11" s="1"/>
  <c r="P201" i="8"/>
  <c r="W201" i="8" s="1"/>
  <c r="P482" i="5"/>
  <c r="W482" i="5" s="1"/>
  <c r="X482" i="5" s="1"/>
  <c r="M403" i="9"/>
  <c r="Y402" i="9"/>
  <c r="N402" i="9"/>
  <c r="O402" i="9" s="1"/>
  <c r="P42" i="5"/>
  <c r="W42" i="5" s="1"/>
  <c r="X42" i="5" s="1"/>
  <c r="Q42" i="5"/>
  <c r="S42" i="5" s="1"/>
  <c r="P249" i="12"/>
  <c r="W249" i="12" s="1"/>
  <c r="Q411" i="7"/>
  <c r="S411" i="7" s="1"/>
  <c r="P411" i="7"/>
  <c r="W411" i="7" s="1"/>
  <c r="X411" i="7" s="1"/>
  <c r="P30" i="2"/>
  <c r="W30" i="2" s="1"/>
  <c r="X30" i="2" s="1"/>
  <c r="P439" i="3"/>
  <c r="W439" i="3" s="1"/>
  <c r="X439" i="3" s="1"/>
  <c r="Q439" i="3"/>
  <c r="S439" i="3" s="1"/>
  <c r="P139" i="12"/>
  <c r="W139" i="12" s="1"/>
  <c r="X139" i="12" s="1"/>
  <c r="P463" i="5"/>
  <c r="W463" i="5" s="1"/>
  <c r="X463" i="5" s="1"/>
  <c r="AG729" i="3"/>
  <c r="OL102" i="15" s="1"/>
  <c r="N569" i="2"/>
  <c r="O569" i="2" s="1"/>
  <c r="M570" i="2"/>
  <c r="Y569" i="2"/>
  <c r="P478" i="10"/>
  <c r="W478" i="10" s="1"/>
  <c r="X478" i="10" s="1"/>
  <c r="P662" i="9"/>
  <c r="W662" i="9" s="1"/>
  <c r="X662" i="9" s="1"/>
  <c r="N538" i="9"/>
  <c r="O538" i="9" s="1"/>
  <c r="Y538" i="9"/>
  <c r="M539" i="9"/>
  <c r="Y252" i="9"/>
  <c r="N252" i="9"/>
  <c r="O252" i="9" s="1"/>
  <c r="M253" i="9"/>
  <c r="P181" i="5"/>
  <c r="W181" i="5" s="1"/>
  <c r="X181" i="5" s="1"/>
  <c r="P726" i="3"/>
  <c r="W726" i="3" s="1"/>
  <c r="X726" i="3" s="1"/>
  <c r="P545" i="3"/>
  <c r="W545" i="3" s="1"/>
  <c r="X545" i="3" s="1"/>
  <c r="P300" i="4"/>
  <c r="W300" i="4" s="1"/>
  <c r="X300" i="4" s="1"/>
  <c r="P691" i="4"/>
  <c r="W691" i="4" s="1"/>
  <c r="X691" i="4" s="1"/>
  <c r="P201" i="4"/>
  <c r="W201" i="4" s="1"/>
  <c r="T13" i="13"/>
  <c r="SJ20" i="15" s="1"/>
  <c r="O757" i="8"/>
  <c r="T34" i="13" s="1"/>
  <c r="SL39" i="15" s="1"/>
  <c r="P239" i="5"/>
  <c r="W239" i="5" s="1"/>
  <c r="X239" i="5" s="1"/>
  <c r="P332" i="3"/>
  <c r="W332" i="3" s="1"/>
  <c r="X332" i="3" s="1"/>
  <c r="Q429" i="3"/>
  <c r="S429" i="3" s="1"/>
  <c r="P429" i="3"/>
  <c r="W429" i="3" s="1"/>
  <c r="X429" i="3" s="1"/>
  <c r="P593" i="3"/>
  <c r="W593" i="3" s="1"/>
  <c r="X593" i="3" s="1"/>
  <c r="P285" i="12"/>
  <c r="W285" i="12" s="1"/>
  <c r="X285" i="12" s="1"/>
  <c r="M553" i="2"/>
  <c r="N552" i="2"/>
  <c r="O552" i="2" s="1"/>
  <c r="Y552" i="2"/>
  <c r="P183" i="8"/>
  <c r="W183" i="8" s="1"/>
  <c r="X183" i="8" s="1"/>
  <c r="P273" i="4"/>
  <c r="W273" i="4" s="1"/>
  <c r="P438" i="4"/>
  <c r="W438" i="4" s="1"/>
  <c r="X438" i="4" s="1"/>
  <c r="Q709" i="4"/>
  <c r="S709" i="4" s="1"/>
  <c r="P709" i="4"/>
  <c r="W709" i="4" s="1"/>
  <c r="X709" i="4" s="1"/>
  <c r="Q462" i="4"/>
  <c r="S462" i="4" s="1"/>
  <c r="P462" i="4"/>
  <c r="W462" i="4" s="1"/>
  <c r="X462" i="4" s="1"/>
  <c r="P588" i="4"/>
  <c r="W588" i="4" s="1"/>
  <c r="X588" i="4" s="1"/>
  <c r="Q588" i="4"/>
  <c r="S588" i="4" s="1"/>
  <c r="P481" i="4"/>
  <c r="W481" i="4" s="1"/>
  <c r="X481" i="4" s="1"/>
  <c r="Q521" i="4"/>
  <c r="S521" i="4" s="1"/>
  <c r="P521" i="4"/>
  <c r="W521" i="4" s="1"/>
  <c r="X521" i="4" s="1"/>
  <c r="Q97" i="4"/>
  <c r="S97" i="4" s="1"/>
  <c r="P97" i="4"/>
  <c r="W97" i="4" s="1"/>
  <c r="X97" i="4" s="1"/>
  <c r="P667" i="4"/>
  <c r="W667" i="4" s="1"/>
  <c r="X667" i="4" s="1"/>
  <c r="Q314" i="4"/>
  <c r="S314" i="4" s="1"/>
  <c r="P314" i="4"/>
  <c r="W314" i="4" s="1"/>
  <c r="X314" i="4" s="1"/>
  <c r="Q713" i="4"/>
  <c r="S713" i="4" s="1"/>
  <c r="P713" i="4"/>
  <c r="W713" i="4" s="1"/>
  <c r="X713" i="4" s="1"/>
  <c r="P567" i="4"/>
  <c r="W567" i="4" s="1"/>
  <c r="X567" i="4" s="1"/>
  <c r="Q567" i="4"/>
  <c r="S567" i="4" s="1"/>
  <c r="P327" i="4"/>
  <c r="W327" i="4" s="1"/>
  <c r="X327" i="4" s="1"/>
  <c r="Q634" i="4"/>
  <c r="S634" i="4" s="1"/>
  <c r="P634" i="4"/>
  <c r="W634" i="4" s="1"/>
  <c r="X634" i="4" s="1"/>
  <c r="Q394" i="4"/>
  <c r="S394" i="4" s="1"/>
  <c r="P394" i="4"/>
  <c r="W394" i="4" s="1"/>
  <c r="X394" i="4" s="1"/>
  <c r="M605" i="4"/>
  <c r="L755" i="4"/>
  <c r="Q109" i="4"/>
  <c r="S109" i="4" s="1"/>
  <c r="P109" i="4"/>
  <c r="W109" i="4" s="1"/>
  <c r="X109" i="4" s="1"/>
  <c r="Q226" i="4"/>
  <c r="S226" i="4" s="1"/>
  <c r="P226" i="4"/>
  <c r="W226" i="4" s="1"/>
  <c r="X226" i="4" s="1"/>
  <c r="P173" i="4"/>
  <c r="W173" i="4" s="1"/>
  <c r="X173" i="4" s="1"/>
  <c r="Q173" i="4"/>
  <c r="S173" i="4" s="1"/>
  <c r="Y357" i="6"/>
  <c r="M358" i="6"/>
  <c r="N357" i="6"/>
  <c r="O357" i="6" s="1"/>
  <c r="P171" i="3"/>
  <c r="W171" i="3" s="1"/>
  <c r="X171" i="3" s="1"/>
  <c r="P723" i="12"/>
  <c r="W723" i="12" s="1"/>
  <c r="X723" i="12" s="1"/>
  <c r="Q354" i="7"/>
  <c r="S354" i="7" s="1"/>
  <c r="P354" i="7"/>
  <c r="W354" i="7" s="1"/>
  <c r="X354" i="7" s="1"/>
  <c r="N460" i="2"/>
  <c r="O460" i="2" s="1"/>
  <c r="M461" i="2"/>
  <c r="Y460" i="2"/>
  <c r="Y353" i="9"/>
  <c r="M354" i="9"/>
  <c r="N353" i="9"/>
  <c r="O353" i="9" s="1"/>
  <c r="P97" i="10"/>
  <c r="W97" i="10" s="1"/>
  <c r="X97" i="10" s="1"/>
  <c r="P50" i="11"/>
  <c r="W50" i="11" s="1"/>
  <c r="X50" i="11" s="1"/>
  <c r="Y342" i="7"/>
  <c r="N342" i="7"/>
  <c r="O342" i="7" s="1"/>
  <c r="M343" i="7"/>
  <c r="N317" i="2"/>
  <c r="O317" i="2" s="1"/>
  <c r="M318" i="2"/>
  <c r="Y317" i="2"/>
  <c r="P434" i="10"/>
  <c r="W434" i="10" s="1"/>
  <c r="X434" i="10" s="1"/>
  <c r="Y404" i="9"/>
  <c r="N404" i="9"/>
  <c r="O404" i="9" s="1"/>
  <c r="M405" i="9"/>
  <c r="Q541" i="8"/>
  <c r="S541" i="8" s="1"/>
  <c r="P541" i="8"/>
  <c r="W541" i="8" s="1"/>
  <c r="X541" i="8" s="1"/>
  <c r="P25" i="12"/>
  <c r="W25" i="12" s="1"/>
  <c r="X25" i="12" s="1"/>
  <c r="P565" i="7"/>
  <c r="W565" i="7" s="1"/>
  <c r="X565" i="7" s="1"/>
  <c r="Q386" i="3"/>
  <c r="S386" i="3" s="1"/>
  <c r="P386" i="3"/>
  <c r="W386" i="3" s="1"/>
  <c r="X386" i="3" s="1"/>
  <c r="Y374" i="9"/>
  <c r="M375" i="9"/>
  <c r="N374" i="9"/>
  <c r="O374" i="9" s="1"/>
  <c r="P176" i="3"/>
  <c r="W176" i="3" s="1"/>
  <c r="X176" i="3" s="1"/>
  <c r="P63" i="10"/>
  <c r="W63" i="10" s="1"/>
  <c r="X63" i="10" s="1"/>
  <c r="Q63" i="10"/>
  <c r="S63" i="10" s="1"/>
  <c r="P218" i="12"/>
  <c r="W218" i="12" s="1"/>
  <c r="X218" i="12" s="1"/>
  <c r="P708" i="7"/>
  <c r="W708" i="7" s="1"/>
  <c r="X708" i="7" s="1"/>
  <c r="AG249" i="3"/>
  <c r="OL82" i="15" s="1"/>
  <c r="M726" i="6"/>
  <c r="Y725" i="6"/>
  <c r="N725" i="6"/>
  <c r="O725" i="6" s="1"/>
  <c r="P140" i="5"/>
  <c r="W140" i="5" s="1"/>
  <c r="X140" i="5" s="1"/>
  <c r="Q662" i="12"/>
  <c r="S662" i="12" s="1"/>
  <c r="P662" i="12"/>
  <c r="W662" i="12" s="1"/>
  <c r="X662" i="12" s="1"/>
  <c r="N614" i="6"/>
  <c r="O614" i="6" s="1"/>
  <c r="M615" i="6"/>
  <c r="Y614" i="6"/>
  <c r="P656" i="12"/>
  <c r="W656" i="12" s="1"/>
  <c r="X656" i="12" s="1"/>
  <c r="P353" i="11"/>
  <c r="W353" i="11" s="1"/>
  <c r="X353" i="11" s="1"/>
  <c r="Q363" i="11"/>
  <c r="S363" i="11" s="1"/>
  <c r="P363" i="11"/>
  <c r="W363" i="11" s="1"/>
  <c r="X363" i="11" s="1"/>
  <c r="Q715" i="10"/>
  <c r="S715" i="10" s="1"/>
  <c r="P715" i="10"/>
  <c r="W715" i="10" s="1"/>
  <c r="X715" i="10" s="1"/>
  <c r="P341" i="10"/>
  <c r="W341" i="10" s="1"/>
  <c r="X341" i="10" s="1"/>
  <c r="P592" i="11"/>
  <c r="W592" i="11" s="1"/>
  <c r="X592" i="11" s="1"/>
  <c r="Q592" i="11"/>
  <c r="S592" i="11" s="1"/>
  <c r="P751" i="12"/>
  <c r="W751" i="12" s="1"/>
  <c r="X751" i="12" s="1"/>
  <c r="AG417" i="12"/>
  <c r="TU229" i="15" s="1"/>
  <c r="Y40" i="6"/>
  <c r="N40" i="6"/>
  <c r="O40" i="6" s="1"/>
  <c r="M41" i="6"/>
  <c r="P311" i="5"/>
  <c r="W311" i="5" s="1"/>
  <c r="X311" i="5" s="1"/>
  <c r="Q268" i="10"/>
  <c r="S268" i="10" s="1"/>
  <c r="P268" i="10"/>
  <c r="W268" i="10" s="1"/>
  <c r="X268" i="10" s="1"/>
  <c r="P202" i="10"/>
  <c r="W202" i="10" s="1"/>
  <c r="X202" i="10" s="1"/>
  <c r="P271" i="12"/>
  <c r="W271" i="12" s="1"/>
  <c r="X271" i="12" s="1"/>
  <c r="P705" i="11"/>
  <c r="W705" i="11" s="1"/>
  <c r="Q497" i="10"/>
  <c r="S497" i="10" s="1"/>
  <c r="P497" i="10"/>
  <c r="W497" i="10" s="1"/>
  <c r="X497" i="10" s="1"/>
  <c r="P493" i="3"/>
  <c r="W493" i="3" s="1"/>
  <c r="X493" i="3" s="1"/>
  <c r="Q607" i="11"/>
  <c r="S607" i="11" s="1"/>
  <c r="P607" i="11"/>
  <c r="W607" i="11" s="1"/>
  <c r="X607" i="11" s="1"/>
  <c r="Q130" i="12"/>
  <c r="S130" i="12" s="1"/>
  <c r="P130" i="12"/>
  <c r="W130" i="12" s="1"/>
  <c r="X130" i="12" s="1"/>
  <c r="P24" i="12"/>
  <c r="W24" i="12" s="1"/>
  <c r="X24" i="12" s="1"/>
  <c r="P90" i="7"/>
  <c r="W90" i="7" s="1"/>
  <c r="X90" i="7" s="1"/>
  <c r="P463" i="11"/>
  <c r="W463" i="11" s="1"/>
  <c r="X463" i="11" s="1"/>
  <c r="N522" i="6"/>
  <c r="O522" i="6" s="1"/>
  <c r="M523" i="6"/>
  <c r="Y522" i="6"/>
  <c r="Q699" i="8"/>
  <c r="S699" i="8" s="1"/>
  <c r="P699" i="8"/>
  <c r="W699" i="8" s="1"/>
  <c r="X699" i="8" s="1"/>
  <c r="P83" i="10"/>
  <c r="W83" i="10" s="1"/>
  <c r="X83" i="10" s="1"/>
  <c r="M118" i="6"/>
  <c r="Y117" i="6"/>
  <c r="N117" i="6"/>
  <c r="O117" i="6" s="1"/>
  <c r="P701" i="8"/>
  <c r="W701" i="8" s="1"/>
  <c r="X701" i="8" s="1"/>
  <c r="P311" i="11"/>
  <c r="W311" i="11" s="1"/>
  <c r="X311" i="11" s="1"/>
  <c r="Q487" i="12"/>
  <c r="S487" i="12" s="1"/>
  <c r="P487" i="12"/>
  <c r="W487" i="12" s="1"/>
  <c r="X487" i="12" s="1"/>
  <c r="M68" i="6"/>
  <c r="N67" i="6"/>
  <c r="O67" i="6" s="1"/>
  <c r="Y67" i="6"/>
  <c r="P571" i="8"/>
  <c r="W571" i="8" s="1"/>
  <c r="X571" i="8" s="1"/>
  <c r="P38" i="11"/>
  <c r="W38" i="11" s="1"/>
  <c r="X38" i="11" s="1"/>
  <c r="P637" i="5"/>
  <c r="W637" i="5" s="1"/>
  <c r="X637" i="5" s="1"/>
  <c r="P22" i="12"/>
  <c r="W22" i="12" s="1"/>
  <c r="X22" i="12" s="1"/>
  <c r="N336" i="2"/>
  <c r="O336" i="2" s="1"/>
  <c r="M337" i="2"/>
  <c r="Y336" i="2"/>
  <c r="P692" i="4"/>
  <c r="W692" i="4" s="1"/>
  <c r="X692" i="4" s="1"/>
  <c r="P186" i="3"/>
  <c r="W186" i="3" s="1"/>
  <c r="X186" i="3" s="1"/>
  <c r="M88" i="6"/>
  <c r="N87" i="6"/>
  <c r="O87" i="6" s="1"/>
  <c r="Y87" i="6"/>
  <c r="Q478" i="8"/>
  <c r="S478" i="8" s="1"/>
  <c r="P478" i="8"/>
  <c r="W478" i="8" s="1"/>
  <c r="X478" i="8" s="1"/>
  <c r="P69" i="8"/>
  <c r="W69" i="8" s="1"/>
  <c r="X69" i="8" s="1"/>
  <c r="P281" i="7"/>
  <c r="W281" i="7" s="1"/>
  <c r="X281" i="7" s="1"/>
  <c r="P53" i="7"/>
  <c r="W53" i="7" s="1"/>
  <c r="X53" i="7" s="1"/>
  <c r="Q233" i="7"/>
  <c r="S233" i="7" s="1"/>
  <c r="P233" i="7"/>
  <c r="W233" i="7" s="1"/>
  <c r="X233" i="7" s="1"/>
  <c r="N368" i="2"/>
  <c r="O368" i="2" s="1"/>
  <c r="M369" i="2"/>
  <c r="Y368" i="2"/>
  <c r="Y483" i="9"/>
  <c r="M484" i="9"/>
  <c r="N483" i="9"/>
  <c r="O483" i="9" s="1"/>
  <c r="Y179" i="6"/>
  <c r="N179" i="6"/>
  <c r="O179" i="6" s="1"/>
  <c r="M180" i="6"/>
  <c r="Q20" i="10"/>
  <c r="S20" i="10" s="1"/>
  <c r="P20" i="10"/>
  <c r="W20" i="10" s="1"/>
  <c r="X20" i="10" s="1"/>
  <c r="P347" i="11"/>
  <c r="W347" i="11" s="1"/>
  <c r="X347" i="11" s="1"/>
  <c r="Q31" i="12"/>
  <c r="S31" i="12" s="1"/>
  <c r="P31" i="12"/>
  <c r="W31" i="12" s="1"/>
  <c r="X31" i="12" s="1"/>
  <c r="P723" i="7"/>
  <c r="W723" i="7" s="1"/>
  <c r="X723" i="7" s="1"/>
  <c r="P214" i="7"/>
  <c r="W214" i="7" s="1"/>
  <c r="X214" i="7" s="1"/>
  <c r="P236" i="7"/>
  <c r="W236" i="7" s="1"/>
  <c r="X236" i="7" s="1"/>
  <c r="M45" i="2"/>
  <c r="Y44" i="2"/>
  <c r="N44" i="2"/>
  <c r="O44" i="2" s="1"/>
  <c r="Q224" i="11"/>
  <c r="S224" i="11" s="1"/>
  <c r="Y621" i="9"/>
  <c r="M622" i="9"/>
  <c r="N621" i="9"/>
  <c r="O621" i="9" s="1"/>
  <c r="N551" i="6"/>
  <c r="O551" i="6" s="1"/>
  <c r="M552" i="6"/>
  <c r="Y551" i="6"/>
  <c r="P495" i="11"/>
  <c r="W495" i="11" s="1"/>
  <c r="X495" i="11" s="1"/>
  <c r="P193" i="10"/>
  <c r="W193" i="10" s="1"/>
  <c r="X193" i="10" s="1"/>
  <c r="Q193" i="10"/>
  <c r="S193" i="10" s="1"/>
  <c r="P186" i="10"/>
  <c r="W186" i="10" s="1"/>
  <c r="X186" i="10" s="1"/>
  <c r="Q729" i="12"/>
  <c r="S729" i="12" s="1"/>
  <c r="P729" i="12"/>
  <c r="W729" i="12" s="1"/>
  <c r="P41" i="7"/>
  <c r="W41" i="7" s="1"/>
  <c r="X41" i="7" s="1"/>
  <c r="N575" i="2"/>
  <c r="O575" i="2" s="1"/>
  <c r="M576" i="2"/>
  <c r="Y575" i="2"/>
  <c r="M56" i="9"/>
  <c r="N55" i="9"/>
  <c r="O55" i="9" s="1"/>
  <c r="Y55" i="9"/>
  <c r="Y570" i="6"/>
  <c r="N570" i="6"/>
  <c r="O570" i="6" s="1"/>
  <c r="M571" i="6"/>
  <c r="M37" i="6"/>
  <c r="N36" i="6"/>
  <c r="O36" i="6" s="1"/>
  <c r="Y36" i="6"/>
  <c r="Q533" i="11"/>
  <c r="S533" i="11" s="1"/>
  <c r="P533" i="11"/>
  <c r="W533" i="11" s="1"/>
  <c r="X533" i="11" s="1"/>
  <c r="Q718" i="11"/>
  <c r="S718" i="11" s="1"/>
  <c r="Y571" i="6"/>
  <c r="N571" i="6"/>
  <c r="O571" i="6" s="1"/>
  <c r="M572" i="6"/>
  <c r="P643" i="3"/>
  <c r="W643" i="3" s="1"/>
  <c r="X643" i="3" s="1"/>
  <c r="P385" i="10"/>
  <c r="W385" i="10" s="1"/>
  <c r="X385" i="10" s="1"/>
  <c r="Q385" i="10"/>
  <c r="S385" i="10" s="1"/>
  <c r="P130" i="11"/>
  <c r="W130" i="11" s="1"/>
  <c r="X130" i="11" s="1"/>
  <c r="P685" i="11"/>
  <c r="W685" i="11" s="1"/>
  <c r="X685" i="11" s="1"/>
  <c r="Y426" i="6"/>
  <c r="M427" i="6"/>
  <c r="N426" i="6"/>
  <c r="O426" i="6" s="1"/>
  <c r="M77" i="6"/>
  <c r="N76" i="6"/>
  <c r="O76" i="6" s="1"/>
  <c r="Y76" i="6"/>
  <c r="Q256" i="8"/>
  <c r="S256" i="8" s="1"/>
  <c r="P76" i="11"/>
  <c r="W76" i="11" s="1"/>
  <c r="X76" i="11" s="1"/>
  <c r="Q76" i="11"/>
  <c r="S76" i="11" s="1"/>
  <c r="Q481" i="5"/>
  <c r="S481" i="5" s="1"/>
  <c r="P481" i="5"/>
  <c r="W481" i="5" s="1"/>
  <c r="X481" i="5" s="1"/>
  <c r="Q96" i="11"/>
  <c r="S96" i="11" s="1"/>
  <c r="P96" i="11"/>
  <c r="W96" i="11" s="1"/>
  <c r="X96" i="11" s="1"/>
  <c r="Y210" i="6"/>
  <c r="M211" i="6"/>
  <c r="N210" i="6"/>
  <c r="O210" i="6" s="1"/>
  <c r="P195" i="11"/>
  <c r="W195" i="11" s="1"/>
  <c r="X195" i="11" s="1"/>
  <c r="P205" i="11"/>
  <c r="W205" i="11" s="1"/>
  <c r="X205" i="11" s="1"/>
  <c r="Q205" i="11"/>
  <c r="S205" i="11" s="1"/>
  <c r="Q515" i="8"/>
  <c r="S515" i="8" s="1"/>
  <c r="P515" i="8"/>
  <c r="W515" i="8" s="1"/>
  <c r="X515" i="8" s="1"/>
  <c r="AG393" i="12"/>
  <c r="TU228" i="15" s="1"/>
  <c r="Y358" i="6"/>
  <c r="M359" i="6"/>
  <c r="N358" i="6"/>
  <c r="O358" i="6" s="1"/>
  <c r="M500" i="6"/>
  <c r="Y499" i="6"/>
  <c r="N499" i="6"/>
  <c r="O499" i="6" s="1"/>
  <c r="Q674" i="11"/>
  <c r="S674" i="11" s="1"/>
  <c r="P674" i="11"/>
  <c r="W674" i="11" s="1"/>
  <c r="X674" i="11" s="1"/>
  <c r="Q234" i="8"/>
  <c r="S234" i="8" s="1"/>
  <c r="P234" i="8"/>
  <c r="W234" i="8" s="1"/>
  <c r="X234" i="8" s="1"/>
  <c r="P95" i="10"/>
  <c r="W95" i="10" s="1"/>
  <c r="X95" i="10" s="1"/>
  <c r="Q95" i="10"/>
  <c r="S95" i="10" s="1"/>
  <c r="AG345" i="3"/>
  <c r="OL86" i="15" s="1"/>
  <c r="P337" i="3"/>
  <c r="W337" i="3" s="1"/>
  <c r="X337" i="3" s="1"/>
  <c r="P417" i="12"/>
  <c r="W417" i="12" s="1"/>
  <c r="Q417" i="12"/>
  <c r="S417" i="12" s="1"/>
  <c r="P254" i="12"/>
  <c r="W254" i="12" s="1"/>
  <c r="X254" i="12" s="1"/>
  <c r="Y319" i="6"/>
  <c r="N319" i="6"/>
  <c r="O319" i="6" s="1"/>
  <c r="M320" i="6"/>
  <c r="Y10" i="6"/>
  <c r="N10" i="6"/>
  <c r="O10" i="6" s="1"/>
  <c r="M11" i="6"/>
  <c r="Q498" i="8"/>
  <c r="S498" i="8" s="1"/>
  <c r="P498" i="8"/>
  <c r="W498" i="8" s="1"/>
  <c r="X498" i="8" s="1"/>
  <c r="Q558" i="10"/>
  <c r="S558" i="10" s="1"/>
  <c r="Q528" i="11"/>
  <c r="S528" i="11" s="1"/>
  <c r="P528" i="11"/>
  <c r="W528" i="11" s="1"/>
  <c r="X528" i="11" s="1"/>
  <c r="Q214" i="10"/>
  <c r="S214" i="10" s="1"/>
  <c r="P214" i="10"/>
  <c r="W214" i="10" s="1"/>
  <c r="X214" i="10" s="1"/>
  <c r="P634" i="5"/>
  <c r="W634" i="5" s="1"/>
  <c r="X634" i="5" s="1"/>
  <c r="Q166" i="11"/>
  <c r="S166" i="11" s="1"/>
  <c r="P166" i="11"/>
  <c r="W166" i="11" s="1"/>
  <c r="X166" i="11" s="1"/>
  <c r="Q515" i="12"/>
  <c r="S515" i="12" s="1"/>
  <c r="P515" i="12"/>
  <c r="W515" i="12" s="1"/>
  <c r="X515" i="12" s="1"/>
  <c r="P433" i="12"/>
  <c r="W433" i="12" s="1"/>
  <c r="X433" i="12" s="1"/>
  <c r="Y566" i="6"/>
  <c r="M567" i="6"/>
  <c r="N566" i="6"/>
  <c r="O566" i="6" s="1"/>
  <c r="N310" i="6"/>
  <c r="O310" i="6" s="1"/>
  <c r="M311" i="6"/>
  <c r="Y310" i="6"/>
  <c r="Q533" i="8"/>
  <c r="S533" i="8" s="1"/>
  <c r="Q662" i="3"/>
  <c r="S662" i="3" s="1"/>
  <c r="P662" i="3"/>
  <c r="W662" i="3" s="1"/>
  <c r="X662" i="3" s="1"/>
  <c r="P717" i="8"/>
  <c r="W717" i="8" s="1"/>
  <c r="X717" i="8" s="1"/>
  <c r="Q717" i="8"/>
  <c r="S717" i="8" s="1"/>
  <c r="P675" i="12"/>
  <c r="W675" i="12" s="1"/>
  <c r="X675" i="12" s="1"/>
  <c r="Q675" i="12"/>
  <c r="S675" i="12" s="1"/>
  <c r="P165" i="7"/>
  <c r="W165" i="7" s="1"/>
  <c r="X165" i="7" s="1"/>
  <c r="N268" i="7"/>
  <c r="O268" i="7" s="1"/>
  <c r="M269" i="7"/>
  <c r="Y268" i="7"/>
  <c r="Y355" i="2"/>
  <c r="N355" i="2"/>
  <c r="O355" i="2" s="1"/>
  <c r="M356" i="2"/>
  <c r="M715" i="9"/>
  <c r="Y714" i="9"/>
  <c r="N714" i="9"/>
  <c r="O714" i="9" s="1"/>
  <c r="Y534" i="9"/>
  <c r="N534" i="9"/>
  <c r="O534" i="9" s="1"/>
  <c r="M535" i="9"/>
  <c r="M165" i="6"/>
  <c r="N164" i="6"/>
  <c r="O164" i="6" s="1"/>
  <c r="Y164" i="6"/>
  <c r="Q445" i="11"/>
  <c r="S445" i="11" s="1"/>
  <c r="P732" i="3"/>
  <c r="W732" i="3" s="1"/>
  <c r="X732" i="3" s="1"/>
  <c r="N324" i="6"/>
  <c r="O324" i="6" s="1"/>
  <c r="Y324" i="6"/>
  <c r="M325" i="6"/>
  <c r="Q44" i="11"/>
  <c r="S44" i="11" s="1"/>
  <c r="P44" i="11"/>
  <c r="W44" i="11" s="1"/>
  <c r="X44" i="11" s="1"/>
  <c r="Q322" i="8"/>
  <c r="S322" i="8" s="1"/>
  <c r="P322" i="8"/>
  <c r="W322" i="8" s="1"/>
  <c r="X322" i="8" s="1"/>
  <c r="P431" i="8"/>
  <c r="W431" i="8" s="1"/>
  <c r="X431" i="8" s="1"/>
  <c r="P434" i="8"/>
  <c r="W434" i="8" s="1"/>
  <c r="X434" i="8" s="1"/>
  <c r="N611" i="6"/>
  <c r="O611" i="6" s="1"/>
  <c r="Y611" i="6"/>
  <c r="M612" i="6"/>
  <c r="M101" i="6"/>
  <c r="Y100" i="6"/>
  <c r="N100" i="6"/>
  <c r="O100" i="6" s="1"/>
  <c r="Q202" i="5"/>
  <c r="S202" i="5" s="1"/>
  <c r="P202" i="5"/>
  <c r="W202" i="5" s="1"/>
  <c r="X202" i="5" s="1"/>
  <c r="Q70" i="8"/>
  <c r="S70" i="8" s="1"/>
  <c r="P70" i="8"/>
  <c r="W70" i="8" s="1"/>
  <c r="X70" i="8" s="1"/>
  <c r="P620" i="12"/>
  <c r="W620" i="12" s="1"/>
  <c r="X620" i="12" s="1"/>
  <c r="P621" i="5"/>
  <c r="W621" i="5" s="1"/>
  <c r="X621" i="5" s="1"/>
  <c r="P377" i="5"/>
  <c r="W377" i="5" s="1"/>
  <c r="X377" i="5" s="1"/>
  <c r="Q341" i="7"/>
  <c r="S341" i="7" s="1"/>
  <c r="P341" i="7"/>
  <c r="W341" i="7" s="1"/>
  <c r="X341" i="7" s="1"/>
  <c r="M144" i="2"/>
  <c r="Y143" i="2"/>
  <c r="N143" i="2"/>
  <c r="O143" i="2" s="1"/>
  <c r="N59" i="9"/>
  <c r="O59" i="9" s="1"/>
  <c r="M60" i="9"/>
  <c r="Y59" i="9"/>
  <c r="P73" i="5"/>
  <c r="W73" i="5" s="1"/>
  <c r="X73" i="5" s="1"/>
  <c r="Q73" i="5"/>
  <c r="S73" i="5" s="1"/>
  <c r="P314" i="10"/>
  <c r="W314" i="10" s="1"/>
  <c r="X314" i="10" s="1"/>
  <c r="P688" i="11"/>
  <c r="W688" i="11" s="1"/>
  <c r="X688" i="11" s="1"/>
  <c r="N580" i="9"/>
  <c r="O580" i="9" s="1"/>
  <c r="Y580" i="9"/>
  <c r="M581" i="9"/>
  <c r="Q111" i="9"/>
  <c r="S111" i="9" s="1"/>
  <c r="P111" i="9"/>
  <c r="W111" i="9" s="1"/>
  <c r="X111" i="9" s="1"/>
  <c r="P652" i="5"/>
  <c r="W652" i="5" s="1"/>
  <c r="X652" i="5" s="1"/>
  <c r="Q652" i="5"/>
  <c r="S652" i="5" s="1"/>
  <c r="P35" i="7"/>
  <c r="W35" i="7" s="1"/>
  <c r="X35" i="7" s="1"/>
  <c r="Q35" i="7"/>
  <c r="S35" i="7" s="1"/>
  <c r="Q166" i="7"/>
  <c r="S166" i="7" s="1"/>
  <c r="P166" i="7"/>
  <c r="W166" i="7" s="1"/>
  <c r="X166" i="7" s="1"/>
  <c r="P316" i="9"/>
  <c r="W316" i="9" s="1"/>
  <c r="X316" i="9" s="1"/>
  <c r="Q316" i="9"/>
  <c r="S316" i="9" s="1"/>
  <c r="P250" i="3"/>
  <c r="W250" i="3" s="1"/>
  <c r="X250" i="3" s="1"/>
  <c r="Q250" i="3"/>
  <c r="S250" i="3" s="1"/>
  <c r="P721" i="5"/>
  <c r="W721" i="5" s="1"/>
  <c r="X721" i="5" s="1"/>
  <c r="P224" i="12"/>
  <c r="W224" i="12" s="1"/>
  <c r="X224" i="12" s="1"/>
  <c r="P157" i="7"/>
  <c r="W157" i="7" s="1"/>
  <c r="X157" i="7" s="1"/>
  <c r="P59" i="7"/>
  <c r="W59" i="7" s="1"/>
  <c r="X59" i="7" s="1"/>
  <c r="M515" i="2"/>
  <c r="N514" i="2"/>
  <c r="O514" i="2" s="1"/>
  <c r="Y514" i="2"/>
  <c r="P621" i="8"/>
  <c r="W621" i="8" s="1"/>
  <c r="X621" i="8" s="1"/>
  <c r="N413" i="9"/>
  <c r="O413" i="9" s="1"/>
  <c r="Y413" i="9"/>
  <c r="M414" i="9"/>
  <c r="N663" i="9"/>
  <c r="O663" i="9" s="1"/>
  <c r="M664" i="9"/>
  <c r="Y663" i="9"/>
  <c r="P72" i="11"/>
  <c r="W72" i="11" s="1"/>
  <c r="X72" i="11" s="1"/>
  <c r="P739" i="10"/>
  <c r="W739" i="10" s="1"/>
  <c r="X739" i="10" s="1"/>
  <c r="P134" i="11"/>
  <c r="W134" i="11" s="1"/>
  <c r="X134" i="11" s="1"/>
  <c r="P385" i="3"/>
  <c r="W385" i="3" s="1"/>
  <c r="X385" i="3" s="1"/>
  <c r="N425" i="2"/>
  <c r="O425" i="2" s="1"/>
  <c r="Y425" i="2"/>
  <c r="M426" i="2"/>
  <c r="P653" i="3"/>
  <c r="W653" i="3" s="1"/>
  <c r="X653" i="3" s="1"/>
  <c r="Q635" i="5"/>
  <c r="S635" i="5" s="1"/>
  <c r="P635" i="5"/>
  <c r="W635" i="5" s="1"/>
  <c r="X635" i="5" s="1"/>
  <c r="P524" i="11"/>
  <c r="W524" i="11" s="1"/>
  <c r="X524" i="11" s="1"/>
  <c r="P477" i="7"/>
  <c r="W477" i="7" s="1"/>
  <c r="X477" i="7" s="1"/>
  <c r="P367" i="8"/>
  <c r="W367" i="8" s="1"/>
  <c r="X367" i="8" s="1"/>
  <c r="P615" i="11"/>
  <c r="W615" i="11" s="1"/>
  <c r="X615" i="11" s="1"/>
  <c r="P566" i="4"/>
  <c r="W566" i="4" s="1"/>
  <c r="X566" i="4" s="1"/>
  <c r="Q330" i="10"/>
  <c r="S330" i="10" s="1"/>
  <c r="P330" i="10"/>
  <c r="W330" i="10" s="1"/>
  <c r="X330" i="10" s="1"/>
  <c r="P720" i="8"/>
  <c r="W720" i="8" s="1"/>
  <c r="X720" i="8" s="1"/>
  <c r="P686" i="5"/>
  <c r="W686" i="5" s="1"/>
  <c r="X686" i="5" s="1"/>
  <c r="P326" i="12"/>
  <c r="W326" i="12" s="1"/>
  <c r="X326" i="12" s="1"/>
  <c r="Q323" i="12"/>
  <c r="S323" i="12" s="1"/>
  <c r="P323" i="12"/>
  <c r="W323" i="12" s="1"/>
  <c r="X323" i="12" s="1"/>
  <c r="N129" i="9"/>
  <c r="O129" i="9" s="1"/>
  <c r="M130" i="9"/>
  <c r="Y129" i="9"/>
  <c r="N394" i="6"/>
  <c r="O394" i="6" s="1"/>
  <c r="Y394" i="6"/>
  <c r="M395" i="6"/>
  <c r="M98" i="6"/>
  <c r="Y97" i="6"/>
  <c r="N97" i="6"/>
  <c r="O97" i="6" s="1"/>
  <c r="Y274" i="6"/>
  <c r="M275" i="6"/>
  <c r="N274" i="6"/>
  <c r="O274" i="6" s="1"/>
  <c r="Q190" i="8"/>
  <c r="S190" i="8" s="1"/>
  <c r="P190" i="8"/>
  <c r="W190" i="8" s="1"/>
  <c r="X190" i="8" s="1"/>
  <c r="Q566" i="10"/>
  <c r="S566" i="10" s="1"/>
  <c r="P117" i="10"/>
  <c r="W117" i="10" s="1"/>
  <c r="X117" i="10" s="1"/>
  <c r="Q117" i="10"/>
  <c r="S117" i="10" s="1"/>
  <c r="P65" i="11"/>
  <c r="W65" i="11" s="1"/>
  <c r="X65" i="11" s="1"/>
  <c r="Y455" i="6"/>
  <c r="N455" i="6"/>
  <c r="O455" i="6" s="1"/>
  <c r="M456" i="6"/>
  <c r="M444" i="6"/>
  <c r="N443" i="6"/>
  <c r="O443" i="6" s="1"/>
  <c r="Y443" i="6"/>
  <c r="N530" i="6"/>
  <c r="O530" i="6" s="1"/>
  <c r="Y530" i="6"/>
  <c r="M531" i="6"/>
  <c r="N16" i="6"/>
  <c r="O16" i="6" s="1"/>
  <c r="M17" i="6"/>
  <c r="Y16" i="6"/>
  <c r="Q723" i="8"/>
  <c r="S723" i="8" s="1"/>
  <c r="P723" i="8"/>
  <c r="W723" i="8" s="1"/>
  <c r="X723" i="8" s="1"/>
  <c r="P748" i="10"/>
  <c r="W748" i="10" s="1"/>
  <c r="X748" i="10" s="1"/>
  <c r="Q748" i="10"/>
  <c r="S748" i="10" s="1"/>
  <c r="Q472" i="8"/>
  <c r="S472" i="8" s="1"/>
  <c r="P582" i="10"/>
  <c r="W582" i="10" s="1"/>
  <c r="X582" i="10" s="1"/>
  <c r="Q582" i="10"/>
  <c r="S582" i="10" s="1"/>
  <c r="P223" i="5"/>
  <c r="W223" i="5" s="1"/>
  <c r="X223" i="5" s="1"/>
  <c r="Q308" i="10"/>
  <c r="S308" i="10" s="1"/>
  <c r="P308" i="10"/>
  <c r="W308" i="10" s="1"/>
  <c r="X308" i="10" s="1"/>
  <c r="Q142" i="8"/>
  <c r="S142" i="8" s="1"/>
  <c r="P142" i="8"/>
  <c r="W142" i="8" s="1"/>
  <c r="X142" i="8" s="1"/>
  <c r="P490" i="11"/>
  <c r="W490" i="11" s="1"/>
  <c r="X490" i="11" s="1"/>
  <c r="Q490" i="11"/>
  <c r="S490" i="11" s="1"/>
  <c r="Q13" i="8"/>
  <c r="S13" i="8" s="1"/>
  <c r="P13" i="8"/>
  <c r="W13" i="8" s="1"/>
  <c r="X13" i="8" s="1"/>
  <c r="P706" i="12"/>
  <c r="W706" i="12" s="1"/>
  <c r="X706" i="12" s="1"/>
  <c r="P542" i="12"/>
  <c r="W542" i="12" s="1"/>
  <c r="X542" i="12" s="1"/>
  <c r="Q542" i="12"/>
  <c r="S542" i="12" s="1"/>
  <c r="P60" i="12"/>
  <c r="W60" i="12" s="1"/>
  <c r="X60" i="12" s="1"/>
  <c r="Q277" i="12"/>
  <c r="S277" i="12" s="1"/>
  <c r="P277" i="12"/>
  <c r="W277" i="12" s="1"/>
  <c r="X277" i="12" s="1"/>
  <c r="P112" i="12"/>
  <c r="W112" i="12" s="1"/>
  <c r="X112" i="12" s="1"/>
  <c r="P730" i="7"/>
  <c r="W730" i="7" s="1"/>
  <c r="X730" i="7" s="1"/>
  <c r="Q730" i="7"/>
  <c r="S730" i="7" s="1"/>
  <c r="Q588" i="7"/>
  <c r="S588" i="7" s="1"/>
  <c r="P588" i="7"/>
  <c r="W588" i="7" s="1"/>
  <c r="X588" i="7" s="1"/>
  <c r="M235" i="7"/>
  <c r="Y234" i="7"/>
  <c r="AG225" i="7" s="1"/>
  <c r="OK151" i="15" s="1"/>
  <c r="N234" i="7"/>
  <c r="O234" i="7" s="1"/>
  <c r="Q500" i="7"/>
  <c r="S500" i="7" s="1"/>
  <c r="P500" i="7"/>
  <c r="W500" i="7" s="1"/>
  <c r="X500" i="7" s="1"/>
  <c r="P56" i="7"/>
  <c r="W56" i="7" s="1"/>
  <c r="X56" i="7" s="1"/>
  <c r="Y415" i="2"/>
  <c r="N415" i="2"/>
  <c r="O415" i="2" s="1"/>
  <c r="M416" i="2"/>
  <c r="M42" i="2"/>
  <c r="N41" i="2"/>
  <c r="O41" i="2" s="1"/>
  <c r="Y41" i="2"/>
  <c r="M429" i="2"/>
  <c r="N428" i="2"/>
  <c r="O428" i="2" s="1"/>
  <c r="Y428" i="2"/>
  <c r="P425" i="3"/>
  <c r="W425" i="3" s="1"/>
  <c r="X425" i="3" s="1"/>
  <c r="Q425" i="3"/>
  <c r="S425" i="3" s="1"/>
  <c r="P609" i="3"/>
  <c r="W609" i="3" s="1"/>
  <c r="Q609" i="3"/>
  <c r="S609" i="3" s="1"/>
  <c r="Q202" i="8"/>
  <c r="S202" i="8" s="1"/>
  <c r="P202" i="8"/>
  <c r="W202" i="8" s="1"/>
  <c r="X202" i="8" s="1"/>
  <c r="Y48" i="9"/>
  <c r="N48" i="9"/>
  <c r="O48" i="9" s="1"/>
  <c r="M49" i="9"/>
  <c r="M402" i="9"/>
  <c r="Y401" i="9"/>
  <c r="N401" i="9"/>
  <c r="O401" i="9" s="1"/>
  <c r="Y468" i="6"/>
  <c r="N468" i="6"/>
  <c r="O468" i="6" s="1"/>
  <c r="M469" i="6"/>
  <c r="M492" i="6"/>
  <c r="Y491" i="6"/>
  <c r="N491" i="6"/>
  <c r="O491" i="6" s="1"/>
  <c r="N501" i="6"/>
  <c r="O501" i="6" s="1"/>
  <c r="Y501" i="6"/>
  <c r="M502" i="6"/>
  <c r="M24" i="6"/>
  <c r="Y23" i="6"/>
  <c r="N23" i="6"/>
  <c r="O23" i="6" s="1"/>
  <c r="Q154" i="11"/>
  <c r="S154" i="11" s="1"/>
  <c r="P154" i="11"/>
  <c r="W154" i="11" s="1"/>
  <c r="X154" i="11" s="1"/>
  <c r="P47" i="8"/>
  <c r="W47" i="8" s="1"/>
  <c r="X47" i="8" s="1"/>
  <c r="P706" i="8"/>
  <c r="W706" i="8" s="1"/>
  <c r="X706" i="8" s="1"/>
  <c r="Q706" i="8"/>
  <c r="S706" i="8" s="1"/>
  <c r="P14" i="10"/>
  <c r="W14" i="10" s="1"/>
  <c r="X14" i="10" s="1"/>
  <c r="Q719" i="10"/>
  <c r="S719" i="10" s="1"/>
  <c r="P306" i="11"/>
  <c r="W306" i="11" s="1"/>
  <c r="X306" i="11" s="1"/>
  <c r="P733" i="10"/>
  <c r="W733" i="10" s="1"/>
  <c r="X733" i="10" s="1"/>
  <c r="AG561" i="8"/>
  <c r="TT165" i="15" s="1"/>
  <c r="Q475" i="12"/>
  <c r="S475" i="12" s="1"/>
  <c r="P475" i="12"/>
  <c r="W475" i="12" s="1"/>
  <c r="X475" i="12" s="1"/>
  <c r="Q499" i="12"/>
  <c r="S499" i="12" s="1"/>
  <c r="P499" i="12"/>
  <c r="W499" i="12" s="1"/>
  <c r="X499" i="12" s="1"/>
  <c r="P416" i="12"/>
  <c r="W416" i="12" s="1"/>
  <c r="X416" i="12" s="1"/>
  <c r="Q416" i="12"/>
  <c r="S416" i="12" s="1"/>
  <c r="AG33" i="12"/>
  <c r="TU213" i="15" s="1"/>
  <c r="P460" i="12"/>
  <c r="W460" i="12" s="1"/>
  <c r="X460" i="12" s="1"/>
  <c r="P623" i="7"/>
  <c r="W623" i="7" s="1"/>
  <c r="X623" i="7" s="1"/>
  <c r="Q623" i="7"/>
  <c r="S623" i="7" s="1"/>
  <c r="P668" i="7"/>
  <c r="W668" i="7" s="1"/>
  <c r="X668" i="7" s="1"/>
  <c r="Q668" i="7"/>
  <c r="S668" i="7" s="1"/>
  <c r="Q96" i="7"/>
  <c r="S96" i="7" s="1"/>
  <c r="P96" i="7"/>
  <c r="W96" i="7" s="1"/>
  <c r="X96" i="7" s="1"/>
  <c r="P696" i="5"/>
  <c r="W696" i="5" s="1"/>
  <c r="X696" i="5" s="1"/>
  <c r="Q696" i="5"/>
  <c r="S696" i="5" s="1"/>
  <c r="M349" i="2"/>
  <c r="Y348" i="2"/>
  <c r="N348" i="2"/>
  <c r="O348" i="2" s="1"/>
  <c r="N90" i="2"/>
  <c r="O90" i="2" s="1"/>
  <c r="Y90" i="2"/>
  <c r="M91" i="2"/>
  <c r="N423" i="2"/>
  <c r="O423" i="2" s="1"/>
  <c r="M424" i="2"/>
  <c r="Y423" i="2"/>
  <c r="P377" i="10"/>
  <c r="W377" i="10" s="1"/>
  <c r="X377" i="10" s="1"/>
  <c r="Q377" i="10"/>
  <c r="S377" i="10" s="1"/>
  <c r="P622" i="8"/>
  <c r="W622" i="8" s="1"/>
  <c r="X622" i="8" s="1"/>
  <c r="Q62" i="10"/>
  <c r="S62" i="10" s="1"/>
  <c r="X11" i="1"/>
  <c r="AE9" i="1"/>
  <c r="W753" i="1"/>
  <c r="P272" i="3"/>
  <c r="W272" i="3" s="1"/>
  <c r="X272" i="3" s="1"/>
  <c r="Q131" i="10"/>
  <c r="S131" i="10" s="1"/>
  <c r="P131" i="10"/>
  <c r="W131" i="10" s="1"/>
  <c r="X131" i="10" s="1"/>
  <c r="N497" i="9"/>
  <c r="O497" i="9" s="1"/>
  <c r="Y497" i="9"/>
  <c r="M498" i="9"/>
  <c r="N201" i="9"/>
  <c r="O201" i="9" s="1"/>
  <c r="M202" i="9"/>
  <c r="Y201" i="9"/>
  <c r="M331" i="9"/>
  <c r="Y330" i="9"/>
  <c r="N330" i="9"/>
  <c r="O330" i="9" s="1"/>
  <c r="Y388" i="6"/>
  <c r="M389" i="6"/>
  <c r="N388" i="6"/>
  <c r="O388" i="6" s="1"/>
  <c r="M12" i="6"/>
  <c r="N11" i="6"/>
  <c r="O11" i="6" s="1"/>
  <c r="Y11" i="6"/>
  <c r="N331" i="6"/>
  <c r="O331" i="6" s="1"/>
  <c r="M332" i="6"/>
  <c r="Y331" i="6"/>
  <c r="Y651" i="6"/>
  <c r="N651" i="6"/>
  <c r="O651" i="6" s="1"/>
  <c r="M652" i="6"/>
  <c r="P645" i="11"/>
  <c r="W645" i="11" s="1"/>
  <c r="X645" i="11" s="1"/>
  <c r="Q492" i="10"/>
  <c r="S492" i="10" s="1"/>
  <c r="P492" i="10"/>
  <c r="W492" i="10" s="1"/>
  <c r="X492" i="10" s="1"/>
  <c r="Q531" i="8"/>
  <c r="S531" i="8" s="1"/>
  <c r="P443" i="11"/>
  <c r="W443" i="11" s="1"/>
  <c r="X443" i="11" s="1"/>
  <c r="Q297" i="10"/>
  <c r="S297" i="10" s="1"/>
  <c r="P297" i="10"/>
  <c r="W297" i="10" s="1"/>
  <c r="P370" i="8"/>
  <c r="W370" i="8" s="1"/>
  <c r="X370" i="8" s="1"/>
  <c r="P469" i="11"/>
  <c r="W469" i="11" s="1"/>
  <c r="X469" i="11" s="1"/>
  <c r="P441" i="10"/>
  <c r="W441" i="10" s="1"/>
  <c r="P655" i="8"/>
  <c r="W655" i="8" s="1"/>
  <c r="X655" i="8" s="1"/>
  <c r="Q655" i="8"/>
  <c r="S655" i="8" s="1"/>
  <c r="P619" i="10"/>
  <c r="W619" i="10" s="1"/>
  <c r="X619" i="10" s="1"/>
  <c r="P582" i="12"/>
  <c r="W582" i="12" s="1"/>
  <c r="X582" i="12" s="1"/>
  <c r="Q598" i="12"/>
  <c r="S598" i="12" s="1"/>
  <c r="P598" i="12"/>
  <c r="W598" i="12" s="1"/>
  <c r="X598" i="12" s="1"/>
  <c r="P375" i="12"/>
  <c r="W375" i="12" s="1"/>
  <c r="X375" i="12" s="1"/>
  <c r="Q375" i="12"/>
  <c r="S375" i="12" s="1"/>
  <c r="P412" i="12"/>
  <c r="W412" i="12" s="1"/>
  <c r="X412" i="12" s="1"/>
  <c r="Q194" i="12"/>
  <c r="S194" i="12" s="1"/>
  <c r="P194" i="12"/>
  <c r="W194" i="12" s="1"/>
  <c r="X194" i="12" s="1"/>
  <c r="P415" i="7"/>
  <c r="W415" i="7" s="1"/>
  <c r="X415" i="7" s="1"/>
  <c r="Q415" i="7"/>
  <c r="S415" i="7" s="1"/>
  <c r="N656" i="7"/>
  <c r="O656" i="7" s="1"/>
  <c r="M657" i="7"/>
  <c r="Y656" i="7"/>
  <c r="N315" i="7"/>
  <c r="O315" i="7" s="1"/>
  <c r="Y315" i="7"/>
  <c r="M316" i="7"/>
  <c r="P230" i="7"/>
  <c r="W230" i="7" s="1"/>
  <c r="X230" i="7" s="1"/>
  <c r="Q377" i="7"/>
  <c r="S377" i="7" s="1"/>
  <c r="P377" i="7"/>
  <c r="W377" i="7" s="1"/>
  <c r="X377" i="7" s="1"/>
  <c r="Q147" i="5"/>
  <c r="S147" i="5" s="1"/>
  <c r="P147" i="5"/>
  <c r="W147" i="5" s="1"/>
  <c r="X147" i="5" s="1"/>
  <c r="P340" i="3"/>
  <c r="W340" i="3" s="1"/>
  <c r="X340" i="3" s="1"/>
  <c r="M472" i="2"/>
  <c r="Y471" i="2"/>
  <c r="N471" i="2"/>
  <c r="O471" i="2" s="1"/>
  <c r="Y218" i="2"/>
  <c r="M219" i="2"/>
  <c r="N218" i="2"/>
  <c r="O218" i="2" s="1"/>
  <c r="P647" i="5"/>
  <c r="W647" i="5" s="1"/>
  <c r="X647" i="5" s="1"/>
  <c r="Q145" i="11"/>
  <c r="S145" i="11" s="1"/>
  <c r="P145" i="11"/>
  <c r="W145" i="11" s="1"/>
  <c r="X145" i="11" s="1"/>
  <c r="Q570" i="8"/>
  <c r="S570" i="8" s="1"/>
  <c r="P570" i="8"/>
  <c r="W570" i="8" s="1"/>
  <c r="X570" i="8" s="1"/>
  <c r="N564" i="9"/>
  <c r="O564" i="9" s="1"/>
  <c r="M565" i="9"/>
  <c r="Y564" i="9"/>
  <c r="Y451" i="9"/>
  <c r="N451" i="9"/>
  <c r="O451" i="9" s="1"/>
  <c r="M452" i="9"/>
  <c r="N327" i="9"/>
  <c r="O327" i="9" s="1"/>
  <c r="M328" i="9"/>
  <c r="Y327" i="9"/>
  <c r="AG321" i="9" s="1"/>
  <c r="DS225" i="15" s="1"/>
  <c r="N569" i="6"/>
  <c r="O569" i="6" s="1"/>
  <c r="Y569" i="6"/>
  <c r="M570" i="6"/>
  <c r="M426" i="6"/>
  <c r="Y425" i="6"/>
  <c r="N425" i="6"/>
  <c r="O425" i="6" s="1"/>
  <c r="M62" i="6"/>
  <c r="N61" i="6"/>
  <c r="O61" i="6" s="1"/>
  <c r="Y61" i="6"/>
  <c r="N42" i="6"/>
  <c r="O42" i="6" s="1"/>
  <c r="M43" i="6"/>
  <c r="Y42" i="6"/>
  <c r="Q260" i="8"/>
  <c r="S260" i="8" s="1"/>
  <c r="P726" i="10"/>
  <c r="W726" i="10" s="1"/>
  <c r="X726" i="10" s="1"/>
  <c r="Q688" i="3"/>
  <c r="S688" i="3" s="1"/>
  <c r="P688" i="3"/>
  <c r="W688" i="3" s="1"/>
  <c r="X688" i="3" s="1"/>
  <c r="Q381" i="3"/>
  <c r="S381" i="3" s="1"/>
  <c r="P381" i="3"/>
  <c r="W381" i="3" s="1"/>
  <c r="X381" i="3" s="1"/>
  <c r="P557" i="11"/>
  <c r="W557" i="11" s="1"/>
  <c r="X557" i="11" s="1"/>
  <c r="P71" i="5"/>
  <c r="W71" i="5" s="1"/>
  <c r="X71" i="5" s="1"/>
  <c r="Q71" i="5"/>
  <c r="S71" i="5" s="1"/>
  <c r="Q334" i="11"/>
  <c r="S334" i="11" s="1"/>
  <c r="P334" i="11"/>
  <c r="W334" i="11" s="1"/>
  <c r="X334" i="11" s="1"/>
  <c r="Q74" i="11"/>
  <c r="S74" i="11" s="1"/>
  <c r="P74" i="11"/>
  <c r="W74" i="11" s="1"/>
  <c r="X74" i="11" s="1"/>
  <c r="P143" i="10"/>
  <c r="W143" i="10" s="1"/>
  <c r="X143" i="10" s="1"/>
  <c r="Q143" i="10"/>
  <c r="S143" i="10" s="1"/>
  <c r="Q726" i="12"/>
  <c r="S726" i="12" s="1"/>
  <c r="P726" i="12"/>
  <c r="W726" i="12" s="1"/>
  <c r="X726" i="12" s="1"/>
  <c r="P403" i="12"/>
  <c r="W403" i="12" s="1"/>
  <c r="X403" i="12" s="1"/>
  <c r="O753" i="12"/>
  <c r="Q9" i="12"/>
  <c r="S9" i="12" s="1"/>
  <c r="P9" i="12"/>
  <c r="P49" i="5"/>
  <c r="W49" i="5" s="1"/>
  <c r="X49" i="5" s="1"/>
  <c r="P218" i="7"/>
  <c r="W218" i="7" s="1"/>
  <c r="X218" i="7" s="1"/>
  <c r="P621" i="7"/>
  <c r="W621" i="7" s="1"/>
  <c r="X621" i="7" s="1"/>
  <c r="P316" i="7"/>
  <c r="W316" i="7" s="1"/>
  <c r="X316" i="7" s="1"/>
  <c r="P701" i="7"/>
  <c r="W701" i="7" s="1"/>
  <c r="X701" i="7" s="1"/>
  <c r="Q701" i="7"/>
  <c r="S701" i="7" s="1"/>
  <c r="P661" i="7"/>
  <c r="W661" i="7" s="1"/>
  <c r="X661" i="7" s="1"/>
  <c r="Q140" i="7"/>
  <c r="S140" i="7" s="1"/>
  <c r="P140" i="7"/>
  <c r="W140" i="7" s="1"/>
  <c r="X140" i="7" s="1"/>
  <c r="P515" i="3"/>
  <c r="W515" i="3" s="1"/>
  <c r="X515" i="3" s="1"/>
  <c r="M456" i="2"/>
  <c r="N455" i="2"/>
  <c r="O455" i="2" s="1"/>
  <c r="Y455" i="2"/>
  <c r="Y26" i="2"/>
  <c r="N26" i="2"/>
  <c r="O26" i="2" s="1"/>
  <c r="M27" i="2"/>
  <c r="Y251" i="2"/>
  <c r="N251" i="2"/>
  <c r="O251" i="2" s="1"/>
  <c r="M252" i="2"/>
  <c r="Y643" i="6"/>
  <c r="N643" i="6"/>
  <c r="O643" i="6" s="1"/>
  <c r="M644" i="6"/>
  <c r="M630" i="6"/>
  <c r="N629" i="6"/>
  <c r="O629" i="6" s="1"/>
  <c r="Y629" i="6"/>
  <c r="M619" i="6"/>
  <c r="N618" i="6"/>
  <c r="O618" i="6" s="1"/>
  <c r="Y618" i="6"/>
  <c r="N406" i="6"/>
  <c r="O406" i="6" s="1"/>
  <c r="M407" i="6"/>
  <c r="Y406" i="6"/>
  <c r="Q722" i="8"/>
  <c r="S722" i="8" s="1"/>
  <c r="P722" i="8"/>
  <c r="W722" i="8" s="1"/>
  <c r="X722" i="8" s="1"/>
  <c r="P516" i="8"/>
  <c r="W516" i="8" s="1"/>
  <c r="X516" i="8" s="1"/>
  <c r="W14" i="13"/>
  <c r="TK21" i="15" s="1"/>
  <c r="O758" i="11"/>
  <c r="W35" i="13" s="1"/>
  <c r="TP40" i="15" s="1"/>
  <c r="P599" i="10"/>
  <c r="W599" i="10" s="1"/>
  <c r="X599" i="10" s="1"/>
  <c r="P647" i="12"/>
  <c r="W647" i="12" s="1"/>
  <c r="X647" i="12" s="1"/>
  <c r="P474" i="12"/>
  <c r="W474" i="12" s="1"/>
  <c r="X474" i="12" s="1"/>
  <c r="Q670" i="12"/>
  <c r="S670" i="12" s="1"/>
  <c r="P670" i="12"/>
  <c r="W670" i="12" s="1"/>
  <c r="X670" i="12" s="1"/>
  <c r="Y575" i="6"/>
  <c r="M576" i="6"/>
  <c r="N575" i="6"/>
  <c r="O575" i="6" s="1"/>
  <c r="Y43" i="6"/>
  <c r="M44" i="6"/>
  <c r="N43" i="6"/>
  <c r="O43" i="6" s="1"/>
  <c r="Y263" i="6"/>
  <c r="M264" i="6"/>
  <c r="N263" i="6"/>
  <c r="O263" i="6" s="1"/>
  <c r="N698" i="6"/>
  <c r="O698" i="6" s="1"/>
  <c r="Y698" i="6"/>
  <c r="M699" i="6"/>
  <c r="X513" i="11"/>
  <c r="X489" i="8"/>
  <c r="P574" i="5"/>
  <c r="W574" i="5" s="1"/>
  <c r="X574" i="5" s="1"/>
  <c r="P178" i="11"/>
  <c r="W178" i="11" s="1"/>
  <c r="X178" i="11" s="1"/>
  <c r="P360" i="8"/>
  <c r="W360" i="8" s="1"/>
  <c r="X360" i="8" s="1"/>
  <c r="P690" i="5"/>
  <c r="W690" i="5" s="1"/>
  <c r="X690" i="5" s="1"/>
  <c r="P596" i="11"/>
  <c r="W596" i="11" s="1"/>
  <c r="X596" i="11" s="1"/>
  <c r="P387" i="10"/>
  <c r="W387" i="10" s="1"/>
  <c r="X387" i="10" s="1"/>
  <c r="P206" i="5"/>
  <c r="W206" i="5" s="1"/>
  <c r="X206" i="5" s="1"/>
  <c r="P505" i="3"/>
  <c r="W505" i="3" s="1"/>
  <c r="X505" i="3" s="1"/>
  <c r="P453" i="12"/>
  <c r="W453" i="12" s="1"/>
  <c r="X453" i="12" s="1"/>
  <c r="Q453" i="12"/>
  <c r="S453" i="12" s="1"/>
  <c r="P635" i="12"/>
  <c r="W635" i="12" s="1"/>
  <c r="X635" i="12" s="1"/>
  <c r="Y379" i="6"/>
  <c r="N379" i="6"/>
  <c r="O379" i="6" s="1"/>
  <c r="M380" i="6"/>
  <c r="M381" i="6"/>
  <c r="N380" i="6"/>
  <c r="O380" i="6" s="1"/>
  <c r="Y380" i="6"/>
  <c r="N532" i="6"/>
  <c r="O532" i="6" s="1"/>
  <c r="Y532" i="6"/>
  <c r="M533" i="6"/>
  <c r="N268" i="6"/>
  <c r="O268" i="6" s="1"/>
  <c r="Y268" i="6"/>
  <c r="M269" i="6"/>
  <c r="Q512" i="10"/>
  <c r="S512" i="10" s="1"/>
  <c r="P512" i="10"/>
  <c r="W512" i="10" s="1"/>
  <c r="X512" i="10" s="1"/>
  <c r="X33" i="11"/>
  <c r="Q430" i="8"/>
  <c r="S430" i="8" s="1"/>
  <c r="Q25" i="11"/>
  <c r="S25" i="11" s="1"/>
  <c r="P736" i="8"/>
  <c r="W736" i="8" s="1"/>
  <c r="X736" i="8" s="1"/>
  <c r="Q636" i="11"/>
  <c r="S636" i="11" s="1"/>
  <c r="P636" i="11"/>
  <c r="W636" i="11" s="1"/>
  <c r="X636" i="11" s="1"/>
  <c r="P516" i="11"/>
  <c r="W516" i="11" s="1"/>
  <c r="X516" i="11" s="1"/>
  <c r="P475" i="8"/>
  <c r="W475" i="8" s="1"/>
  <c r="X475" i="8" s="1"/>
  <c r="P743" i="12"/>
  <c r="W743" i="12" s="1"/>
  <c r="X743" i="12" s="1"/>
  <c r="P151" i="12"/>
  <c r="W151" i="12" s="1"/>
  <c r="X151" i="12" s="1"/>
  <c r="P228" i="12"/>
  <c r="W228" i="12" s="1"/>
  <c r="X228" i="12" s="1"/>
  <c r="N704" i="6"/>
  <c r="O704" i="6" s="1"/>
  <c r="Y704" i="6"/>
  <c r="M705" i="6"/>
  <c r="N635" i="6"/>
  <c r="O635" i="6" s="1"/>
  <c r="Y635" i="6"/>
  <c r="M636" i="6"/>
  <c r="M175" i="6"/>
  <c r="N174" i="6"/>
  <c r="O174" i="6" s="1"/>
  <c r="Y174" i="6"/>
  <c r="M293" i="6"/>
  <c r="N292" i="6"/>
  <c r="O292" i="6" s="1"/>
  <c r="Y292" i="6"/>
  <c r="P147" i="11"/>
  <c r="W147" i="11" s="1"/>
  <c r="X147" i="11" s="1"/>
  <c r="Q147" i="11"/>
  <c r="S147" i="11" s="1"/>
  <c r="P178" i="10"/>
  <c r="W178" i="10" s="1"/>
  <c r="X178" i="10" s="1"/>
  <c r="Q394" i="5"/>
  <c r="S394" i="5" s="1"/>
  <c r="P394" i="5"/>
  <c r="W394" i="5" s="1"/>
  <c r="X394" i="5" s="1"/>
  <c r="P227" i="11"/>
  <c r="W227" i="11" s="1"/>
  <c r="X227" i="11" s="1"/>
  <c r="Q227" i="11"/>
  <c r="S227" i="11" s="1"/>
  <c r="P527" i="8"/>
  <c r="W527" i="8" s="1"/>
  <c r="X527" i="8" s="1"/>
  <c r="Q715" i="3"/>
  <c r="S715" i="3" s="1"/>
  <c r="P715" i="3"/>
  <c r="W715" i="3" s="1"/>
  <c r="X715" i="3" s="1"/>
  <c r="Q724" i="12"/>
  <c r="S724" i="12" s="1"/>
  <c r="P724" i="12"/>
  <c r="W724" i="12" s="1"/>
  <c r="X724" i="12" s="1"/>
  <c r="P672" i="12"/>
  <c r="W672" i="12" s="1"/>
  <c r="X672" i="12" s="1"/>
  <c r="P701" i="12"/>
  <c r="W701" i="12" s="1"/>
  <c r="X701" i="12" s="1"/>
  <c r="M578" i="6"/>
  <c r="N577" i="6"/>
  <c r="O577" i="6" s="1"/>
  <c r="Y577" i="6"/>
  <c r="N708" i="6"/>
  <c r="O708" i="6" s="1"/>
  <c r="M709" i="6"/>
  <c r="Y708" i="6"/>
  <c r="M633" i="6"/>
  <c r="N632" i="6"/>
  <c r="O632" i="6" s="1"/>
  <c r="Y632" i="6"/>
  <c r="P372" i="11"/>
  <c r="W372" i="11" s="1"/>
  <c r="X372" i="11" s="1"/>
  <c r="Q372" i="11"/>
  <c r="S372" i="11" s="1"/>
  <c r="Q495" i="3"/>
  <c r="S495" i="3" s="1"/>
  <c r="P495" i="3"/>
  <c r="W495" i="3" s="1"/>
  <c r="X495" i="3" s="1"/>
  <c r="P56" i="10"/>
  <c r="W56" i="10" s="1"/>
  <c r="X56" i="10" s="1"/>
  <c r="P593" i="10"/>
  <c r="W593" i="10" s="1"/>
  <c r="X593" i="10" s="1"/>
  <c r="Q337" i="8"/>
  <c r="S337" i="8" s="1"/>
  <c r="P337" i="8"/>
  <c r="W337" i="8" s="1"/>
  <c r="X337" i="8" s="1"/>
  <c r="P482" i="12"/>
  <c r="W482" i="12" s="1"/>
  <c r="X482" i="12" s="1"/>
  <c r="P591" i="12"/>
  <c r="W591" i="12" s="1"/>
  <c r="X591" i="12" s="1"/>
  <c r="Q591" i="12"/>
  <c r="S591" i="12" s="1"/>
  <c r="P124" i="12"/>
  <c r="W124" i="12" s="1"/>
  <c r="X124" i="12" s="1"/>
  <c r="Q124" i="12"/>
  <c r="S124" i="12" s="1"/>
  <c r="Y167" i="6"/>
  <c r="M168" i="6"/>
  <c r="N167" i="6"/>
  <c r="O167" i="6" s="1"/>
  <c r="M176" i="6"/>
  <c r="Y175" i="6"/>
  <c r="N175" i="6"/>
  <c r="O175" i="6" s="1"/>
  <c r="Y515" i="6"/>
  <c r="N515" i="6"/>
  <c r="O515" i="6" s="1"/>
  <c r="M516" i="6"/>
  <c r="N315" i="6"/>
  <c r="O315" i="6" s="1"/>
  <c r="Y315" i="6"/>
  <c r="M316" i="6"/>
  <c r="P228" i="11"/>
  <c r="W228" i="11" s="1"/>
  <c r="X228" i="11" s="1"/>
  <c r="Q380" i="8"/>
  <c r="S380" i="8" s="1"/>
  <c r="P380" i="8"/>
  <c r="W380" i="8" s="1"/>
  <c r="X380" i="8" s="1"/>
  <c r="P697" i="3"/>
  <c r="W697" i="3" s="1"/>
  <c r="X697" i="3" s="1"/>
  <c r="Q697" i="3"/>
  <c r="S697" i="3" s="1"/>
  <c r="P201" i="10"/>
  <c r="W201" i="10" s="1"/>
  <c r="P127" i="8"/>
  <c r="W127" i="8" s="1"/>
  <c r="X127" i="8" s="1"/>
  <c r="P364" i="8"/>
  <c r="W364" i="8" s="1"/>
  <c r="X364" i="8" s="1"/>
  <c r="Q364" i="8"/>
  <c r="S364" i="8" s="1"/>
  <c r="P738" i="12"/>
  <c r="W738" i="12" s="1"/>
  <c r="X738" i="12" s="1"/>
  <c r="P539" i="12"/>
  <c r="W539" i="12" s="1"/>
  <c r="X539" i="12" s="1"/>
  <c r="Q539" i="12"/>
  <c r="S539" i="12" s="1"/>
  <c r="P500" i="12"/>
  <c r="W500" i="12" s="1"/>
  <c r="X500" i="12" s="1"/>
  <c r="P244" i="12"/>
  <c r="W244" i="12" s="1"/>
  <c r="X244" i="12" s="1"/>
  <c r="Q244" i="12"/>
  <c r="S244" i="12" s="1"/>
  <c r="P207" i="12"/>
  <c r="W207" i="12" s="1"/>
  <c r="X207" i="12" s="1"/>
  <c r="Q366" i="11"/>
  <c r="S366" i="11" s="1"/>
  <c r="P636" i="7"/>
  <c r="W636" i="7" s="1"/>
  <c r="X636" i="7" s="1"/>
  <c r="Q544" i="7"/>
  <c r="S544" i="7" s="1"/>
  <c r="P544" i="7"/>
  <c r="W544" i="7" s="1"/>
  <c r="X544" i="7" s="1"/>
  <c r="Q286" i="5"/>
  <c r="S286" i="5" s="1"/>
  <c r="P286" i="5"/>
  <c r="W286" i="5" s="1"/>
  <c r="X286" i="5" s="1"/>
  <c r="AG297" i="3"/>
  <c r="OL84" i="15" s="1"/>
  <c r="N420" i="2"/>
  <c r="O420" i="2" s="1"/>
  <c r="M421" i="2"/>
  <c r="Y420" i="2"/>
  <c r="M321" i="2"/>
  <c r="Y320" i="2"/>
  <c r="N320" i="2"/>
  <c r="O320" i="2" s="1"/>
  <c r="M526" i="2"/>
  <c r="N525" i="2"/>
  <c r="O525" i="2" s="1"/>
  <c r="Y525" i="2"/>
  <c r="Q390" i="10"/>
  <c r="S390" i="10" s="1"/>
  <c r="P390" i="10"/>
  <c r="W390" i="10" s="1"/>
  <c r="X390" i="10" s="1"/>
  <c r="Q371" i="5"/>
  <c r="S371" i="5" s="1"/>
  <c r="P371" i="5"/>
  <c r="W371" i="5" s="1"/>
  <c r="X371" i="5" s="1"/>
  <c r="P659" i="10"/>
  <c r="W659" i="10" s="1"/>
  <c r="X659" i="10" s="1"/>
  <c r="Q659" i="10"/>
  <c r="S659" i="10" s="1"/>
  <c r="M426" i="9"/>
  <c r="Y425" i="9"/>
  <c r="N425" i="9"/>
  <c r="O425" i="9" s="1"/>
  <c r="N514" i="9"/>
  <c r="O514" i="9" s="1"/>
  <c r="Y514" i="9"/>
  <c r="M515" i="9"/>
  <c r="Y559" i="6"/>
  <c r="M560" i="6"/>
  <c r="N559" i="6"/>
  <c r="O559" i="6" s="1"/>
  <c r="M577" i="6"/>
  <c r="N576" i="6"/>
  <c r="O576" i="6" s="1"/>
  <c r="Y576" i="6"/>
  <c r="N572" i="6"/>
  <c r="O572" i="6" s="1"/>
  <c r="Y572" i="6"/>
  <c r="M573" i="6"/>
  <c r="M178" i="6"/>
  <c r="N177" i="6"/>
  <c r="O177" i="6" s="1"/>
  <c r="Y177" i="6"/>
  <c r="P289" i="5"/>
  <c r="W289" i="5" s="1"/>
  <c r="X289" i="5" s="1"/>
  <c r="Q289" i="5"/>
  <c r="S289" i="5" s="1"/>
  <c r="P732" i="5"/>
  <c r="W732" i="5" s="1"/>
  <c r="X732" i="5" s="1"/>
  <c r="P192" i="11"/>
  <c r="W192" i="11" s="1"/>
  <c r="X192" i="11" s="1"/>
  <c r="P653" i="8"/>
  <c r="W653" i="8" s="1"/>
  <c r="X653" i="8" s="1"/>
  <c r="P415" i="5"/>
  <c r="W415" i="5" s="1"/>
  <c r="X415" i="5" s="1"/>
  <c r="Q415" i="5"/>
  <c r="S415" i="5" s="1"/>
  <c r="Q459" i="3"/>
  <c r="S459" i="3" s="1"/>
  <c r="P459" i="3"/>
  <c r="W459" i="3" s="1"/>
  <c r="X459" i="3" s="1"/>
  <c r="P34" i="10"/>
  <c r="W34" i="10" s="1"/>
  <c r="X34" i="10" s="1"/>
  <c r="Y282" i="6"/>
  <c r="N282" i="6"/>
  <c r="O282" i="6" s="1"/>
  <c r="M283" i="6"/>
  <c r="M227" i="6"/>
  <c r="Y226" i="6"/>
  <c r="N226" i="6"/>
  <c r="O226" i="6" s="1"/>
  <c r="N525" i="6"/>
  <c r="O525" i="6" s="1"/>
  <c r="M526" i="6"/>
  <c r="Y525" i="6"/>
  <c r="Q27" i="5"/>
  <c r="S27" i="5" s="1"/>
  <c r="P27" i="5"/>
  <c r="W27" i="5" s="1"/>
  <c r="X27" i="5" s="1"/>
  <c r="P650" i="11"/>
  <c r="W650" i="11" s="1"/>
  <c r="X650" i="11" s="1"/>
  <c r="Q650" i="11"/>
  <c r="S650" i="11" s="1"/>
  <c r="P625" i="3"/>
  <c r="W625" i="3" s="1"/>
  <c r="X625" i="3" s="1"/>
  <c r="Q625" i="3"/>
  <c r="S625" i="3" s="1"/>
  <c r="Q317" i="10"/>
  <c r="S317" i="10" s="1"/>
  <c r="P317" i="10"/>
  <c r="W317" i="10" s="1"/>
  <c r="X317" i="10" s="1"/>
  <c r="P576" i="8"/>
  <c r="W576" i="8" s="1"/>
  <c r="X576" i="8" s="1"/>
  <c r="P246" i="11"/>
  <c r="W246" i="11" s="1"/>
  <c r="X246" i="11" s="1"/>
  <c r="P374" i="10"/>
  <c r="W374" i="10" s="1"/>
  <c r="X374" i="10" s="1"/>
  <c r="Q374" i="10"/>
  <c r="S374" i="10" s="1"/>
  <c r="Y481" i="6"/>
  <c r="N481" i="6"/>
  <c r="O481" i="6" s="1"/>
  <c r="M482" i="6"/>
  <c r="N466" i="6"/>
  <c r="O466" i="6" s="1"/>
  <c r="Y466" i="6"/>
  <c r="M467" i="6"/>
  <c r="N607" i="6"/>
  <c r="O607" i="6" s="1"/>
  <c r="M608" i="6"/>
  <c r="Y607" i="6"/>
  <c r="Y145" i="6"/>
  <c r="N145" i="6"/>
  <c r="O145" i="6" s="1"/>
  <c r="M146" i="6"/>
  <c r="P188" i="11"/>
  <c r="W188" i="11" s="1"/>
  <c r="X188" i="11" s="1"/>
  <c r="Q724" i="5"/>
  <c r="S724" i="5" s="1"/>
  <c r="P724" i="5"/>
  <c r="W724" i="5" s="1"/>
  <c r="X724" i="5" s="1"/>
  <c r="P488" i="11"/>
  <c r="W488" i="11" s="1"/>
  <c r="X488" i="11" s="1"/>
  <c r="P580" i="3"/>
  <c r="W580" i="3" s="1"/>
  <c r="X580" i="3" s="1"/>
  <c r="Q556" i="10"/>
  <c r="S556" i="10" s="1"/>
  <c r="P556" i="10"/>
  <c r="W556" i="10" s="1"/>
  <c r="X556" i="10" s="1"/>
  <c r="P660" i="5"/>
  <c r="W660" i="5" s="1"/>
  <c r="X660" i="5" s="1"/>
  <c r="P369" i="5"/>
  <c r="W369" i="5" s="1"/>
  <c r="P288" i="11"/>
  <c r="W288" i="11" s="1"/>
  <c r="X288" i="11" s="1"/>
  <c r="Q376" i="8"/>
  <c r="S376" i="8" s="1"/>
  <c r="P376" i="8"/>
  <c r="W376" i="8" s="1"/>
  <c r="X376" i="8" s="1"/>
  <c r="P35" i="8"/>
  <c r="W35" i="8" s="1"/>
  <c r="X35" i="8" s="1"/>
  <c r="P658" i="3"/>
  <c r="W658" i="3" s="1"/>
  <c r="X658" i="3" s="1"/>
  <c r="P82" i="8"/>
  <c r="W82" i="8" s="1"/>
  <c r="X82" i="8" s="1"/>
  <c r="P717" i="5"/>
  <c r="W717" i="5" s="1"/>
  <c r="X717" i="5" s="1"/>
  <c r="Q717" i="5"/>
  <c r="S717" i="5" s="1"/>
  <c r="P267" i="5"/>
  <c r="W267" i="5" s="1"/>
  <c r="X267" i="5" s="1"/>
  <c r="P225" i="12"/>
  <c r="W225" i="12" s="1"/>
  <c r="Q225" i="12"/>
  <c r="S225" i="12" s="1"/>
  <c r="P464" i="7"/>
  <c r="W464" i="7" s="1"/>
  <c r="X464" i="7" s="1"/>
  <c r="P384" i="7"/>
  <c r="W384" i="7" s="1"/>
  <c r="X384" i="7" s="1"/>
  <c r="Q384" i="7"/>
  <c r="S384" i="7" s="1"/>
  <c r="P301" i="7"/>
  <c r="W301" i="7" s="1"/>
  <c r="X301" i="7" s="1"/>
  <c r="Q117" i="5"/>
  <c r="S117" i="5" s="1"/>
  <c r="P117" i="5"/>
  <c r="W117" i="5" s="1"/>
  <c r="X117" i="5" s="1"/>
  <c r="M566" i="2"/>
  <c r="N565" i="2"/>
  <c r="O565" i="2" s="1"/>
  <c r="Y565" i="2"/>
  <c r="Y178" i="2"/>
  <c r="M179" i="2"/>
  <c r="N178" i="2"/>
  <c r="O178" i="2" s="1"/>
  <c r="M316" i="2"/>
  <c r="Y315" i="2"/>
  <c r="N315" i="2"/>
  <c r="O315" i="2" s="1"/>
  <c r="X467" i="1"/>
  <c r="AF465" i="1" s="1"/>
  <c r="CZ91" i="15" s="1"/>
  <c r="AE465" i="1"/>
  <c r="CB91" i="15" s="1"/>
  <c r="P347" i="5"/>
  <c r="W347" i="5" s="1"/>
  <c r="X347" i="5" s="1"/>
  <c r="O12" i="13"/>
  <c r="QQ19" i="15" s="1"/>
  <c r="O756" i="3"/>
  <c r="O33" i="13" s="1"/>
  <c r="QN38" i="15" s="1"/>
  <c r="Q158" i="11"/>
  <c r="S158" i="11" s="1"/>
  <c r="P158" i="11"/>
  <c r="W158" i="11" s="1"/>
  <c r="X158" i="11" s="1"/>
  <c r="Q408" i="10"/>
  <c r="S408" i="10" s="1"/>
  <c r="P408" i="10"/>
  <c r="W408" i="10" s="1"/>
  <c r="X408" i="10" s="1"/>
  <c r="N143" i="9"/>
  <c r="O143" i="9" s="1"/>
  <c r="M144" i="9"/>
  <c r="Y143" i="9"/>
  <c r="P525" i="4"/>
  <c r="W525" i="4" s="1"/>
  <c r="X525" i="4" s="1"/>
  <c r="Q525" i="4"/>
  <c r="S525" i="4" s="1"/>
  <c r="P26" i="4"/>
  <c r="W26" i="4" s="1"/>
  <c r="X26" i="4" s="1"/>
  <c r="Q26" i="4"/>
  <c r="S26" i="4" s="1"/>
  <c r="P63" i="5"/>
  <c r="W63" i="5" s="1"/>
  <c r="X63" i="5" s="1"/>
  <c r="P391" i="11"/>
  <c r="W391" i="11" s="1"/>
  <c r="X391" i="11" s="1"/>
  <c r="P546" i="10"/>
  <c r="W546" i="10" s="1"/>
  <c r="X546" i="10" s="1"/>
  <c r="P340" i="4"/>
  <c r="W340" i="4" s="1"/>
  <c r="X340" i="4" s="1"/>
  <c r="Q741" i="8"/>
  <c r="S741" i="8" s="1"/>
  <c r="P741" i="8"/>
  <c r="W741" i="8" s="1"/>
  <c r="X741" i="8" s="1"/>
  <c r="P715" i="4"/>
  <c r="W715" i="4" s="1"/>
  <c r="X715" i="4" s="1"/>
  <c r="P77" i="9"/>
  <c r="W77" i="9" s="1"/>
  <c r="X77" i="9" s="1"/>
  <c r="P339" i="5"/>
  <c r="W339" i="5" s="1"/>
  <c r="X339" i="5" s="1"/>
  <c r="P118" i="4"/>
  <c r="W118" i="4" s="1"/>
  <c r="X118" i="4" s="1"/>
  <c r="V13" i="13"/>
  <c r="TB20" i="15" s="1"/>
  <c r="O757" i="10"/>
  <c r="V34" i="13" s="1"/>
  <c r="TF39" i="15" s="1"/>
  <c r="P162" i="9"/>
  <c r="W162" i="9" s="1"/>
  <c r="X162" i="9" s="1"/>
  <c r="Q400" i="9"/>
  <c r="S400" i="9" s="1"/>
  <c r="P400" i="9"/>
  <c r="W400" i="9" s="1"/>
  <c r="X400" i="9" s="1"/>
  <c r="P628" i="12"/>
  <c r="W628" i="12" s="1"/>
  <c r="X628" i="12" s="1"/>
  <c r="P641" i="7"/>
  <c r="W641" i="7" s="1"/>
  <c r="X641" i="7" s="1"/>
  <c r="P540" i="9"/>
  <c r="W540" i="9" s="1"/>
  <c r="X540" i="9" s="1"/>
  <c r="Q540" i="9"/>
  <c r="S540" i="9" s="1"/>
  <c r="P83" i="4"/>
  <c r="W83" i="4" s="1"/>
  <c r="X83" i="4" s="1"/>
  <c r="Q411" i="5"/>
  <c r="S411" i="5" s="1"/>
  <c r="P411" i="5"/>
  <c r="W411" i="5" s="1"/>
  <c r="X411" i="5" s="1"/>
  <c r="M109" i="9"/>
  <c r="Q61" i="5"/>
  <c r="S61" i="5" s="1"/>
  <c r="P61" i="5"/>
  <c r="W61" i="5" s="1"/>
  <c r="X61" i="5" s="1"/>
  <c r="AG513" i="12"/>
  <c r="TU233" i="15" s="1"/>
  <c r="P695" i="7"/>
  <c r="W695" i="7" s="1"/>
  <c r="X695" i="7" s="1"/>
  <c r="P568" i="7"/>
  <c r="W568" i="7" s="1"/>
  <c r="X568" i="7" s="1"/>
  <c r="P168" i="7"/>
  <c r="W168" i="7" s="1"/>
  <c r="X168" i="7" s="1"/>
  <c r="Q101" i="7"/>
  <c r="S101" i="7" s="1"/>
  <c r="P101" i="7"/>
  <c r="W101" i="7" s="1"/>
  <c r="X101" i="7" s="1"/>
  <c r="Q434" i="7"/>
  <c r="S434" i="7" s="1"/>
  <c r="P434" i="7"/>
  <c r="W434" i="7" s="1"/>
  <c r="X434" i="7" s="1"/>
  <c r="P15" i="5"/>
  <c r="W15" i="5" s="1"/>
  <c r="X15" i="5" s="1"/>
  <c r="M568" i="2"/>
  <c r="N567" i="2"/>
  <c r="O567" i="2" s="1"/>
  <c r="Y567" i="2"/>
  <c r="M464" i="2"/>
  <c r="Y463" i="2"/>
  <c r="N463" i="2"/>
  <c r="O463" i="2" s="1"/>
  <c r="Y209" i="2"/>
  <c r="M210" i="2"/>
  <c r="N209" i="2"/>
  <c r="O209" i="2" s="1"/>
  <c r="P370" i="10"/>
  <c r="W370" i="10" s="1"/>
  <c r="X370" i="10" s="1"/>
  <c r="Q370" i="10"/>
  <c r="S370" i="10" s="1"/>
  <c r="P690" i="8"/>
  <c r="W690" i="8" s="1"/>
  <c r="X690" i="8" s="1"/>
  <c r="P196" i="5"/>
  <c r="W196" i="5" s="1"/>
  <c r="X196" i="5" s="1"/>
  <c r="M288" i="9"/>
  <c r="N287" i="9"/>
  <c r="O287" i="9" s="1"/>
  <c r="Y287" i="9"/>
  <c r="P166" i="5"/>
  <c r="W166" i="5" s="1"/>
  <c r="X166" i="5" s="1"/>
  <c r="P107" i="5"/>
  <c r="W107" i="5" s="1"/>
  <c r="X107" i="5" s="1"/>
  <c r="Q107" i="5"/>
  <c r="S107" i="5" s="1"/>
  <c r="Q366" i="4"/>
  <c r="S366" i="4" s="1"/>
  <c r="P366" i="4"/>
  <c r="W366" i="4" s="1"/>
  <c r="X366" i="4" s="1"/>
  <c r="Q550" i="4"/>
  <c r="S550" i="4" s="1"/>
  <c r="P550" i="4"/>
  <c r="W550" i="4" s="1"/>
  <c r="X550" i="4" s="1"/>
  <c r="P45" i="4"/>
  <c r="W45" i="4" s="1"/>
  <c r="X45" i="4" s="1"/>
  <c r="Q278" i="8"/>
  <c r="S278" i="8" s="1"/>
  <c r="P278" i="8"/>
  <c r="W278" i="8" s="1"/>
  <c r="X278" i="8" s="1"/>
  <c r="Q271" i="5"/>
  <c r="S271" i="5" s="1"/>
  <c r="P271" i="5"/>
  <c r="W271" i="5" s="1"/>
  <c r="X271" i="5" s="1"/>
  <c r="P718" i="5"/>
  <c r="W718" i="5" s="1"/>
  <c r="X718" i="5" s="1"/>
  <c r="P375" i="4"/>
  <c r="W375" i="4" s="1"/>
  <c r="X375" i="4" s="1"/>
  <c r="Q375" i="4"/>
  <c r="S375" i="4" s="1"/>
  <c r="P346" i="4"/>
  <c r="W346" i="4" s="1"/>
  <c r="X346" i="4" s="1"/>
  <c r="Q591" i="8"/>
  <c r="S591" i="8" s="1"/>
  <c r="P591" i="8"/>
  <c r="W591" i="8" s="1"/>
  <c r="X591" i="8" s="1"/>
  <c r="P597" i="4"/>
  <c r="W597" i="4" s="1"/>
  <c r="X597" i="4" s="1"/>
  <c r="M160" i="9"/>
  <c r="P223" i="4"/>
  <c r="W223" i="4" s="1"/>
  <c r="X223" i="4" s="1"/>
  <c r="Q223" i="4"/>
  <c r="S223" i="4" s="1"/>
  <c r="P24" i="11"/>
  <c r="W24" i="11" s="1"/>
  <c r="X24" i="11" s="1"/>
  <c r="Q24" i="11"/>
  <c r="S24" i="11" s="1"/>
  <c r="P258" i="12"/>
  <c r="W258" i="12" s="1"/>
  <c r="X258" i="12" s="1"/>
  <c r="P531" i="7"/>
  <c r="W531" i="7" s="1"/>
  <c r="X531" i="7" s="1"/>
  <c r="P190" i="2"/>
  <c r="W190" i="2" s="1"/>
  <c r="X190" i="2" s="1"/>
  <c r="P160" i="11"/>
  <c r="W160" i="11" s="1"/>
  <c r="X160" i="11" s="1"/>
  <c r="Q160" i="11"/>
  <c r="S160" i="11" s="1"/>
  <c r="Q530" i="9"/>
  <c r="S530" i="9" s="1"/>
  <c r="P530" i="9"/>
  <c r="W530" i="9" s="1"/>
  <c r="X530" i="9" s="1"/>
  <c r="P535" i="4"/>
  <c r="W535" i="4" s="1"/>
  <c r="X535" i="4" s="1"/>
  <c r="P175" i="10"/>
  <c r="W175" i="10" s="1"/>
  <c r="X175" i="10" s="1"/>
  <c r="Q618" i="3"/>
  <c r="S618" i="3" s="1"/>
  <c r="P618" i="3"/>
  <c r="W618" i="3" s="1"/>
  <c r="X618" i="3" s="1"/>
  <c r="P747" i="3"/>
  <c r="W747" i="3" s="1"/>
  <c r="X747" i="3" s="1"/>
  <c r="Q747" i="3"/>
  <c r="S747" i="3" s="1"/>
  <c r="P606" i="7"/>
  <c r="W606" i="7" s="1"/>
  <c r="X606" i="7" s="1"/>
  <c r="P75" i="7"/>
  <c r="W75" i="7" s="1"/>
  <c r="X75" i="7" s="1"/>
  <c r="N223" i="2"/>
  <c r="O223" i="2" s="1"/>
  <c r="Y223" i="2"/>
  <c r="M224" i="2"/>
  <c r="Q726" i="9"/>
  <c r="S726" i="9" s="1"/>
  <c r="P726" i="9"/>
  <c r="W726" i="9" s="1"/>
  <c r="X726" i="9" s="1"/>
  <c r="P89" i="9"/>
  <c r="W89" i="9" s="1"/>
  <c r="X89" i="9" s="1"/>
  <c r="P282" i="4"/>
  <c r="W282" i="4" s="1"/>
  <c r="X282" i="4" s="1"/>
  <c r="AG585" i="5"/>
  <c r="DT166" i="15" s="1"/>
  <c r="P567" i="7"/>
  <c r="W567" i="7" s="1"/>
  <c r="X567" i="7" s="1"/>
  <c r="P504" i="7"/>
  <c r="W504" i="7" s="1"/>
  <c r="X504" i="7" s="1"/>
  <c r="Q504" i="7"/>
  <c r="S504" i="7" s="1"/>
  <c r="P306" i="7"/>
  <c r="W306" i="7" s="1"/>
  <c r="X306" i="7" s="1"/>
  <c r="Q344" i="7"/>
  <c r="S344" i="7" s="1"/>
  <c r="P344" i="7"/>
  <c r="W344" i="7" s="1"/>
  <c r="X344" i="7" s="1"/>
  <c r="P298" i="7"/>
  <c r="W298" i="7" s="1"/>
  <c r="X298" i="7" s="1"/>
  <c r="Q553" i="10"/>
  <c r="S553" i="10" s="1"/>
  <c r="P204" i="5"/>
  <c r="W204" i="5" s="1"/>
  <c r="X204" i="5" s="1"/>
  <c r="Q204" i="5"/>
  <c r="S204" i="5" s="1"/>
  <c r="P642" i="5"/>
  <c r="W642" i="5" s="1"/>
  <c r="X642" i="5" s="1"/>
  <c r="Q642" i="5"/>
  <c r="S642" i="5" s="1"/>
  <c r="P638" i="5"/>
  <c r="W638" i="5" s="1"/>
  <c r="X638" i="5" s="1"/>
  <c r="Q638" i="5"/>
  <c r="S638" i="5" s="1"/>
  <c r="Q302" i="3"/>
  <c r="S302" i="3" s="1"/>
  <c r="P302" i="3"/>
  <c r="W302" i="3" s="1"/>
  <c r="X302" i="3" s="1"/>
  <c r="P352" i="4"/>
  <c r="W352" i="4" s="1"/>
  <c r="X352" i="4" s="1"/>
  <c r="P195" i="4"/>
  <c r="W195" i="4" s="1"/>
  <c r="X195" i="4" s="1"/>
  <c r="Q148" i="4"/>
  <c r="S148" i="4" s="1"/>
  <c r="P148" i="4"/>
  <c r="W148" i="4" s="1"/>
  <c r="X148" i="4" s="1"/>
  <c r="P226" i="8"/>
  <c r="W226" i="8" s="1"/>
  <c r="X226" i="8" s="1"/>
  <c r="P133" i="9"/>
  <c r="W133" i="9" s="1"/>
  <c r="X133" i="9" s="1"/>
  <c r="P486" i="5"/>
  <c r="W486" i="5" s="1"/>
  <c r="X486" i="5" s="1"/>
  <c r="P698" i="4"/>
  <c r="W698" i="4" s="1"/>
  <c r="X698" i="4" s="1"/>
  <c r="P614" i="8"/>
  <c r="W614" i="8" s="1"/>
  <c r="X614" i="8" s="1"/>
  <c r="Y225" i="9"/>
  <c r="N225" i="9"/>
  <c r="O225" i="9" s="1"/>
  <c r="M226" i="9"/>
  <c r="P292" i="4"/>
  <c r="W292" i="4" s="1"/>
  <c r="X292" i="4" s="1"/>
  <c r="Q292" i="4"/>
  <c r="S292" i="4" s="1"/>
  <c r="P111" i="4"/>
  <c r="W111" i="4" s="1"/>
  <c r="X111" i="4" s="1"/>
  <c r="M248" i="4"/>
  <c r="N247" i="4"/>
  <c r="O247" i="4" s="1"/>
  <c r="Y247" i="4"/>
  <c r="P191" i="12"/>
  <c r="W191" i="12" s="1"/>
  <c r="X191" i="12" s="1"/>
  <c r="P381" i="7"/>
  <c r="W381" i="7" s="1"/>
  <c r="X381" i="7" s="1"/>
  <c r="P551" i="7"/>
  <c r="W551" i="7" s="1"/>
  <c r="X551" i="7" s="1"/>
  <c r="P25" i="2"/>
  <c r="W25" i="2" s="1"/>
  <c r="X25" i="2" s="1"/>
  <c r="P720" i="3"/>
  <c r="W720" i="3" s="1"/>
  <c r="X720" i="3" s="1"/>
  <c r="P626" i="10"/>
  <c r="W626" i="10" s="1"/>
  <c r="X626" i="10" s="1"/>
  <c r="Q626" i="10"/>
  <c r="S626" i="10" s="1"/>
  <c r="P273" i="5"/>
  <c r="W273" i="5" s="1"/>
  <c r="P522" i="7"/>
  <c r="W522" i="7" s="1"/>
  <c r="X522" i="7" s="1"/>
  <c r="P228" i="9"/>
  <c r="W228" i="9" s="1"/>
  <c r="X228" i="9" s="1"/>
  <c r="P625" i="4"/>
  <c r="W625" i="4" s="1"/>
  <c r="X625" i="4" s="1"/>
  <c r="Q625" i="4"/>
  <c r="S625" i="4" s="1"/>
  <c r="Q496" i="5"/>
  <c r="S496" i="5" s="1"/>
  <c r="P496" i="5"/>
  <c r="W496" i="5" s="1"/>
  <c r="X496" i="5" s="1"/>
  <c r="P494" i="12"/>
  <c r="W494" i="12" s="1"/>
  <c r="X494" i="12" s="1"/>
  <c r="P120" i="12"/>
  <c r="W120" i="12" s="1"/>
  <c r="X120" i="12" s="1"/>
  <c r="P86" i="12"/>
  <c r="W86" i="12" s="1"/>
  <c r="X86" i="12" s="1"/>
  <c r="AG441" i="12"/>
  <c r="TU230" i="15" s="1"/>
  <c r="Q81" i="5"/>
  <c r="S81" i="5" s="1"/>
  <c r="P81" i="5"/>
  <c r="W81" i="5" s="1"/>
  <c r="N544" i="2"/>
  <c r="O544" i="2" s="1"/>
  <c r="M545" i="2"/>
  <c r="Y544" i="2"/>
  <c r="M150" i="2"/>
  <c r="Y149" i="2"/>
  <c r="N149" i="2"/>
  <c r="O149" i="2" s="1"/>
  <c r="M59" i="2"/>
  <c r="N58" i="2"/>
  <c r="O58" i="2" s="1"/>
  <c r="Y58" i="2"/>
  <c r="Y681" i="9"/>
  <c r="N681" i="9"/>
  <c r="O681" i="9" s="1"/>
  <c r="M682" i="9"/>
  <c r="M200" i="9"/>
  <c r="N199" i="9"/>
  <c r="O199" i="9" s="1"/>
  <c r="Y199" i="9"/>
  <c r="N96" i="9"/>
  <c r="O96" i="9" s="1"/>
  <c r="M97" i="9"/>
  <c r="Y96" i="9"/>
  <c r="M440" i="9"/>
  <c r="Y439" i="9"/>
  <c r="N439" i="9"/>
  <c r="O439" i="9" s="1"/>
  <c r="P345" i="4"/>
  <c r="W345" i="4" s="1"/>
  <c r="P104" i="4"/>
  <c r="W104" i="4" s="1"/>
  <c r="X104" i="4" s="1"/>
  <c r="Q687" i="3"/>
  <c r="S687" i="3" s="1"/>
  <c r="P687" i="3"/>
  <c r="W687" i="3" s="1"/>
  <c r="X687" i="3" s="1"/>
  <c r="Q253" i="4"/>
  <c r="S253" i="4" s="1"/>
  <c r="P253" i="4"/>
  <c r="W253" i="4" s="1"/>
  <c r="X253" i="4" s="1"/>
  <c r="P22" i="10"/>
  <c r="W22" i="10" s="1"/>
  <c r="X22" i="10" s="1"/>
  <c r="P475" i="9"/>
  <c r="W475" i="9" s="1"/>
  <c r="X475" i="9" s="1"/>
  <c r="P646" i="4"/>
  <c r="W646" i="4" s="1"/>
  <c r="X646" i="4" s="1"/>
  <c r="P20" i="4"/>
  <c r="W20" i="4" s="1"/>
  <c r="X20" i="4" s="1"/>
  <c r="P477" i="12"/>
  <c r="W477" i="12" s="1"/>
  <c r="X477" i="12" s="1"/>
  <c r="P429" i="2"/>
  <c r="W429" i="2" s="1"/>
  <c r="X429" i="2" s="1"/>
  <c r="Q554" i="11"/>
  <c r="S554" i="11" s="1"/>
  <c r="P554" i="11"/>
  <c r="W554" i="11" s="1"/>
  <c r="X554" i="11" s="1"/>
  <c r="P287" i="10"/>
  <c r="W287" i="10" s="1"/>
  <c r="X287" i="10" s="1"/>
  <c r="P387" i="9"/>
  <c r="W387" i="9" s="1"/>
  <c r="X387" i="9" s="1"/>
  <c r="Q387" i="9"/>
  <c r="S387" i="9" s="1"/>
  <c r="Q605" i="5"/>
  <c r="S605" i="5" s="1"/>
  <c r="P605" i="5"/>
  <c r="W605" i="5" s="1"/>
  <c r="X605" i="5" s="1"/>
  <c r="P430" i="5"/>
  <c r="W430" i="5" s="1"/>
  <c r="X430" i="5" s="1"/>
  <c r="P131" i="7"/>
  <c r="W131" i="7" s="1"/>
  <c r="X131" i="7" s="1"/>
  <c r="Q519" i="2"/>
  <c r="S519" i="2" s="1"/>
  <c r="P519" i="2"/>
  <c r="W519" i="2" s="1"/>
  <c r="X519" i="2" s="1"/>
  <c r="Q553" i="3"/>
  <c r="S553" i="3" s="1"/>
  <c r="P553" i="3"/>
  <c r="W553" i="3" s="1"/>
  <c r="X553" i="3" s="1"/>
  <c r="P398" i="3"/>
  <c r="W398" i="3" s="1"/>
  <c r="X398" i="3" s="1"/>
  <c r="Q398" i="3"/>
  <c r="S398" i="3" s="1"/>
  <c r="P199" i="5"/>
  <c r="W199" i="5" s="1"/>
  <c r="X199" i="5" s="1"/>
  <c r="Q199" i="5"/>
  <c r="S199" i="5" s="1"/>
  <c r="Q18" i="5"/>
  <c r="S18" i="5" s="1"/>
  <c r="P18" i="5"/>
  <c r="W18" i="5" s="1"/>
  <c r="X18" i="5" s="1"/>
  <c r="Q513" i="10"/>
  <c r="S513" i="10" s="1"/>
  <c r="P513" i="10"/>
  <c r="W513" i="10" s="1"/>
  <c r="P528" i="12"/>
  <c r="W528" i="12" s="1"/>
  <c r="X528" i="12" s="1"/>
  <c r="Q299" i="12"/>
  <c r="S299" i="12" s="1"/>
  <c r="P299" i="12"/>
  <c r="W299" i="12" s="1"/>
  <c r="X299" i="12" s="1"/>
  <c r="AG105" i="12"/>
  <c r="TU216" i="15" s="1"/>
  <c r="P604" i="7"/>
  <c r="W604" i="7" s="1"/>
  <c r="X604" i="7" s="1"/>
  <c r="P258" i="7"/>
  <c r="W258" i="7" s="1"/>
  <c r="X258" i="7" s="1"/>
  <c r="P39" i="7"/>
  <c r="W39" i="7" s="1"/>
  <c r="X39" i="7" s="1"/>
  <c r="P370" i="7"/>
  <c r="W370" i="7" s="1"/>
  <c r="X370" i="7" s="1"/>
  <c r="AG537" i="5"/>
  <c r="DT164" i="15" s="1"/>
  <c r="N131" i="2"/>
  <c r="O131" i="2" s="1"/>
  <c r="M132" i="2"/>
  <c r="Y131" i="2"/>
  <c r="Y402" i="2"/>
  <c r="N402" i="2"/>
  <c r="O402" i="2" s="1"/>
  <c r="M403" i="2"/>
  <c r="N117" i="2"/>
  <c r="O117" i="2" s="1"/>
  <c r="M118" i="2"/>
  <c r="Y117" i="2"/>
  <c r="P307" i="11"/>
  <c r="W307" i="11" s="1"/>
  <c r="X307" i="11" s="1"/>
  <c r="P734" i="3"/>
  <c r="W734" i="3" s="1"/>
  <c r="X734" i="3" s="1"/>
  <c r="Q128" i="10"/>
  <c r="S128" i="10" s="1"/>
  <c r="P458" i="10"/>
  <c r="W458" i="10" s="1"/>
  <c r="X458" i="10" s="1"/>
  <c r="P671" i="3"/>
  <c r="W671" i="3" s="1"/>
  <c r="X671" i="3" s="1"/>
  <c r="P550" i="11"/>
  <c r="W550" i="11" s="1"/>
  <c r="X550" i="11" s="1"/>
  <c r="P146" i="8"/>
  <c r="W146" i="8" s="1"/>
  <c r="X146" i="8" s="1"/>
  <c r="Q146" i="8"/>
  <c r="S146" i="8" s="1"/>
  <c r="P549" i="12"/>
  <c r="W549" i="12" s="1"/>
  <c r="X549" i="12" s="1"/>
  <c r="Q623" i="12"/>
  <c r="S623" i="12" s="1"/>
  <c r="P623" i="12"/>
  <c r="W623" i="12" s="1"/>
  <c r="X623" i="12" s="1"/>
  <c r="Q473" i="12"/>
  <c r="S473" i="12" s="1"/>
  <c r="P473" i="12"/>
  <c r="W473" i="12" s="1"/>
  <c r="X473" i="12" s="1"/>
  <c r="P483" i="12"/>
  <c r="W483" i="12" s="1"/>
  <c r="X483" i="12" s="1"/>
  <c r="Q87" i="12"/>
  <c r="S87" i="12" s="1"/>
  <c r="P87" i="12"/>
  <c r="W87" i="12" s="1"/>
  <c r="X87" i="12" s="1"/>
  <c r="Q134" i="12"/>
  <c r="S134" i="12" s="1"/>
  <c r="P134" i="12"/>
  <c r="W134" i="12" s="1"/>
  <c r="X134" i="12" s="1"/>
  <c r="P742" i="7"/>
  <c r="W742" i="7" s="1"/>
  <c r="X742" i="7" s="1"/>
  <c r="P466" i="7"/>
  <c r="W466" i="7" s="1"/>
  <c r="X466" i="7" s="1"/>
  <c r="Q89" i="7"/>
  <c r="S89" i="7" s="1"/>
  <c r="P89" i="7"/>
  <c r="W89" i="7" s="1"/>
  <c r="X89" i="7" s="1"/>
  <c r="Q396" i="5"/>
  <c r="S396" i="5" s="1"/>
  <c r="P396" i="5"/>
  <c r="W396" i="5" s="1"/>
  <c r="X396" i="5" s="1"/>
  <c r="N524" i="2"/>
  <c r="O524" i="2" s="1"/>
  <c r="Y524" i="2"/>
  <c r="M525" i="2"/>
  <c r="P238" i="2"/>
  <c r="W238" i="2" s="1"/>
  <c r="X238" i="2" s="1"/>
  <c r="Q238" i="2"/>
  <c r="S238" i="2" s="1"/>
  <c r="N19" i="2"/>
  <c r="O19" i="2" s="1"/>
  <c r="M20" i="2"/>
  <c r="Y19" i="2"/>
  <c r="P636" i="8"/>
  <c r="W636" i="8" s="1"/>
  <c r="X636" i="8" s="1"/>
  <c r="Q495" i="9"/>
  <c r="S495" i="9" s="1"/>
  <c r="P495" i="9"/>
  <c r="W495" i="9" s="1"/>
  <c r="X495" i="9" s="1"/>
  <c r="P493" i="9"/>
  <c r="W493" i="9" s="1"/>
  <c r="X493" i="9" s="1"/>
  <c r="M374" i="9"/>
  <c r="Q348" i="10"/>
  <c r="S348" i="10" s="1"/>
  <c r="P348" i="10"/>
  <c r="W348" i="10" s="1"/>
  <c r="X348" i="10" s="1"/>
  <c r="P335" i="12"/>
  <c r="W335" i="12" s="1"/>
  <c r="X335" i="12" s="1"/>
  <c r="P51" i="12"/>
  <c r="W51" i="12" s="1"/>
  <c r="X51" i="12" s="1"/>
  <c r="Q51" i="12"/>
  <c r="S51" i="12" s="1"/>
  <c r="P280" i="12"/>
  <c r="W280" i="12" s="1"/>
  <c r="X280" i="12" s="1"/>
  <c r="P143" i="12"/>
  <c r="W143" i="12" s="1"/>
  <c r="X143" i="12" s="1"/>
  <c r="P749" i="7"/>
  <c r="W749" i="7" s="1"/>
  <c r="X749" i="7" s="1"/>
  <c r="P422" i="7"/>
  <c r="W422" i="7" s="1"/>
  <c r="X422" i="7" s="1"/>
  <c r="Q422" i="7"/>
  <c r="S422" i="7" s="1"/>
  <c r="P251" i="7"/>
  <c r="W251" i="7" s="1"/>
  <c r="X251" i="7" s="1"/>
  <c r="Y257" i="2"/>
  <c r="N257" i="2"/>
  <c r="O257" i="2" s="1"/>
  <c r="M258" i="2"/>
  <c r="N245" i="2"/>
  <c r="O245" i="2" s="1"/>
  <c r="M246" i="2"/>
  <c r="Y245" i="2"/>
  <c r="P667" i="9"/>
  <c r="W667" i="9" s="1"/>
  <c r="X667" i="9" s="1"/>
  <c r="Q667" i="9"/>
  <c r="S667" i="9" s="1"/>
  <c r="M528" i="9"/>
  <c r="N527" i="9"/>
  <c r="O527" i="9" s="1"/>
  <c r="Y527" i="9"/>
  <c r="N592" i="9"/>
  <c r="O592" i="9" s="1"/>
  <c r="M593" i="9"/>
  <c r="Y592" i="9"/>
  <c r="M34" i="9"/>
  <c r="Y33" i="9"/>
  <c r="AG33" i="9" s="1"/>
  <c r="DS213" i="15" s="1"/>
  <c r="N33" i="9"/>
  <c r="O33" i="9" s="1"/>
  <c r="Q194" i="11"/>
  <c r="S194" i="11" s="1"/>
  <c r="P98" i="10"/>
  <c r="W98" i="10" s="1"/>
  <c r="X98" i="10" s="1"/>
  <c r="P92" i="5"/>
  <c r="W92" i="5" s="1"/>
  <c r="X92" i="5" s="1"/>
  <c r="P676" i="8"/>
  <c r="W676" i="8" s="1"/>
  <c r="X676" i="8" s="1"/>
  <c r="P625" i="6"/>
  <c r="W625" i="6" s="1"/>
  <c r="X625" i="6" s="1"/>
  <c r="M303" i="6"/>
  <c r="M637" i="6"/>
  <c r="P122" i="6"/>
  <c r="W122" i="6" s="1"/>
  <c r="X122" i="6" s="1"/>
  <c r="P313" i="6"/>
  <c r="W313" i="6" s="1"/>
  <c r="X313" i="6" s="1"/>
  <c r="P630" i="3"/>
  <c r="W630" i="3" s="1"/>
  <c r="X630" i="3" s="1"/>
  <c r="P462" i="5"/>
  <c r="W462" i="5" s="1"/>
  <c r="X462" i="5" s="1"/>
  <c r="P617" i="11"/>
  <c r="W617" i="11" s="1"/>
  <c r="X617" i="11" s="1"/>
  <c r="Q617" i="11"/>
  <c r="S617" i="11" s="1"/>
  <c r="P366" i="7"/>
  <c r="W366" i="7" s="1"/>
  <c r="X366" i="7" s="1"/>
  <c r="P27" i="7"/>
  <c r="W27" i="7" s="1"/>
  <c r="X27" i="7" s="1"/>
  <c r="P410" i="7"/>
  <c r="W410" i="7" s="1"/>
  <c r="X410" i="7" s="1"/>
  <c r="P383" i="7"/>
  <c r="W383" i="7" s="1"/>
  <c r="X383" i="7" s="1"/>
  <c r="Q254" i="7"/>
  <c r="S254" i="7" s="1"/>
  <c r="P254" i="7"/>
  <c r="W254" i="7" s="1"/>
  <c r="X254" i="7" s="1"/>
  <c r="P317" i="3"/>
  <c r="W317" i="3" s="1"/>
  <c r="X317" i="3" s="1"/>
  <c r="Y612" i="9"/>
  <c r="N612" i="9"/>
  <c r="O612" i="9" s="1"/>
  <c r="M613" i="9"/>
  <c r="N691" i="9"/>
  <c r="O691" i="9" s="1"/>
  <c r="M692" i="9"/>
  <c r="Y691" i="9"/>
  <c r="P488" i="9"/>
  <c r="W488" i="9" s="1"/>
  <c r="X488" i="9" s="1"/>
  <c r="N19" i="9"/>
  <c r="O19" i="9" s="1"/>
  <c r="M20" i="9"/>
  <c r="Y19" i="9"/>
  <c r="N88" i="9"/>
  <c r="O88" i="9" s="1"/>
  <c r="Y88" i="9"/>
  <c r="M89" i="9"/>
  <c r="P469" i="4"/>
  <c r="W469" i="4" s="1"/>
  <c r="X469" i="4" s="1"/>
  <c r="P275" i="4"/>
  <c r="W275" i="4" s="1"/>
  <c r="X275" i="4" s="1"/>
  <c r="Q563" i="4"/>
  <c r="S563" i="4" s="1"/>
  <c r="P563" i="4"/>
  <c r="W563" i="4" s="1"/>
  <c r="X563" i="4" s="1"/>
  <c r="P208" i="4"/>
  <c r="W208" i="4" s="1"/>
  <c r="X208" i="4" s="1"/>
  <c r="P270" i="3"/>
  <c r="W270" i="3" s="1"/>
  <c r="X270" i="3" s="1"/>
  <c r="M529" i="9"/>
  <c r="N528" i="9"/>
  <c r="O528" i="9" s="1"/>
  <c r="Y528" i="9"/>
  <c r="Q418" i="11"/>
  <c r="S418" i="11" s="1"/>
  <c r="P23" i="5"/>
  <c r="W23" i="5" s="1"/>
  <c r="X23" i="5" s="1"/>
  <c r="Q23" i="5"/>
  <c r="S23" i="5" s="1"/>
  <c r="P740" i="10"/>
  <c r="W740" i="10" s="1"/>
  <c r="X740" i="10" s="1"/>
  <c r="Q207" i="8"/>
  <c r="S207" i="8" s="1"/>
  <c r="P207" i="8"/>
  <c r="W207" i="8" s="1"/>
  <c r="X207" i="8" s="1"/>
  <c r="P405" i="5"/>
  <c r="W405" i="5" s="1"/>
  <c r="X405" i="5" s="1"/>
  <c r="P669" i="3"/>
  <c r="W669" i="3" s="1"/>
  <c r="X669" i="3" s="1"/>
  <c r="N669" i="9"/>
  <c r="O669" i="9" s="1"/>
  <c r="M670" i="9"/>
  <c r="Y669" i="9"/>
  <c r="Q406" i="9"/>
  <c r="S406" i="9" s="1"/>
  <c r="P406" i="9"/>
  <c r="W406" i="9" s="1"/>
  <c r="X406" i="9" s="1"/>
  <c r="M547" i="9"/>
  <c r="N546" i="9"/>
  <c r="O546" i="9" s="1"/>
  <c r="Y546" i="9"/>
  <c r="N222" i="9"/>
  <c r="O222" i="9" s="1"/>
  <c r="M223" i="9"/>
  <c r="Y222" i="9"/>
  <c r="M171" i="9"/>
  <c r="P401" i="3"/>
  <c r="W401" i="3" s="1"/>
  <c r="X401" i="3" s="1"/>
  <c r="Q470" i="11"/>
  <c r="S470" i="11" s="1"/>
  <c r="P470" i="11"/>
  <c r="W470" i="11" s="1"/>
  <c r="X470" i="11" s="1"/>
  <c r="P678" i="4"/>
  <c r="W678" i="4" s="1"/>
  <c r="X678" i="4" s="1"/>
  <c r="P57" i="4"/>
  <c r="W57" i="4" s="1"/>
  <c r="P602" i="4"/>
  <c r="W602" i="4" s="1"/>
  <c r="X602" i="4" s="1"/>
  <c r="Q602" i="4"/>
  <c r="S602" i="4" s="1"/>
  <c r="Q637" i="8"/>
  <c r="S637" i="8" s="1"/>
  <c r="P637" i="8"/>
  <c r="W637" i="8" s="1"/>
  <c r="X637" i="8" s="1"/>
  <c r="AG417" i="8"/>
  <c r="TT159" i="15" s="1"/>
  <c r="Q433" i="9"/>
  <c r="S433" i="9" s="1"/>
  <c r="P433" i="9"/>
  <c r="W433" i="9" s="1"/>
  <c r="X433" i="9" s="1"/>
  <c r="P93" i="5"/>
  <c r="W93" i="5" s="1"/>
  <c r="X93" i="5" s="1"/>
  <c r="Q93" i="5"/>
  <c r="S93" i="5" s="1"/>
  <c r="P562" i="11"/>
  <c r="W562" i="11" s="1"/>
  <c r="X562" i="11" s="1"/>
  <c r="Q562" i="11"/>
  <c r="S562" i="11" s="1"/>
  <c r="Q583" i="10"/>
  <c r="S583" i="10" s="1"/>
  <c r="P583" i="10"/>
  <c r="W583" i="10" s="1"/>
  <c r="X583" i="10" s="1"/>
  <c r="P566" i="8"/>
  <c r="W566" i="8" s="1"/>
  <c r="X566" i="8" s="1"/>
  <c r="P555" i="11"/>
  <c r="W555" i="11" s="1"/>
  <c r="X555" i="11" s="1"/>
  <c r="P456" i="10"/>
  <c r="W456" i="10" s="1"/>
  <c r="X456" i="10" s="1"/>
  <c r="M351" i="9"/>
  <c r="Y350" i="9"/>
  <c r="N350" i="9"/>
  <c r="O350" i="9" s="1"/>
  <c r="Q567" i="11"/>
  <c r="S567" i="11" s="1"/>
  <c r="P323" i="3"/>
  <c r="W323" i="3" s="1"/>
  <c r="X323" i="3" s="1"/>
  <c r="Q323" i="3"/>
  <c r="S323" i="3" s="1"/>
  <c r="P105" i="11"/>
  <c r="W105" i="11" s="1"/>
  <c r="Q110" i="10"/>
  <c r="S110" i="10" s="1"/>
  <c r="P110" i="10"/>
  <c r="W110" i="10" s="1"/>
  <c r="X110" i="10" s="1"/>
  <c r="Y693" i="4"/>
  <c r="M694" i="4"/>
  <c r="N693" i="4"/>
  <c r="O693" i="4" s="1"/>
  <c r="Q502" i="11"/>
  <c r="S502" i="11" s="1"/>
  <c r="P320" i="3"/>
  <c r="W320" i="3" s="1"/>
  <c r="X320" i="3" s="1"/>
  <c r="P285" i="10"/>
  <c r="W285" i="10" s="1"/>
  <c r="X285" i="10" s="1"/>
  <c r="P364" i="3"/>
  <c r="W364" i="3" s="1"/>
  <c r="X364" i="3" s="1"/>
  <c r="Q364" i="3"/>
  <c r="S364" i="3" s="1"/>
  <c r="P270" i="5"/>
  <c r="W270" i="5" s="1"/>
  <c r="X270" i="5" s="1"/>
  <c r="Q505" i="11"/>
  <c r="S505" i="11" s="1"/>
  <c r="P505" i="11"/>
  <c r="W505" i="11" s="1"/>
  <c r="X505" i="11" s="1"/>
  <c r="P536" i="10"/>
  <c r="W536" i="10" s="1"/>
  <c r="X536" i="10" s="1"/>
  <c r="AG201" i="8"/>
  <c r="TT150" i="15" s="1"/>
  <c r="P447" i="3"/>
  <c r="W447" i="3" s="1"/>
  <c r="X447" i="3" s="1"/>
  <c r="P390" i="3"/>
  <c r="W390" i="3" s="1"/>
  <c r="X390" i="3" s="1"/>
  <c r="Q390" i="3"/>
  <c r="S390" i="3" s="1"/>
  <c r="P622" i="9"/>
  <c r="W622" i="9" s="1"/>
  <c r="X622" i="9" s="1"/>
  <c r="P742" i="3"/>
  <c r="W742" i="3" s="1"/>
  <c r="X742" i="3" s="1"/>
  <c r="Q742" i="3"/>
  <c r="S742" i="3" s="1"/>
  <c r="AG249" i="12"/>
  <c r="TU222" i="15" s="1"/>
  <c r="Q663" i="3"/>
  <c r="S663" i="3" s="1"/>
  <c r="P663" i="3"/>
  <c r="W663" i="3" s="1"/>
  <c r="X663" i="3" s="1"/>
  <c r="P604" i="9"/>
  <c r="W604" i="9" s="1"/>
  <c r="X604" i="9" s="1"/>
  <c r="Q187" i="4"/>
  <c r="S187" i="4" s="1"/>
  <c r="P187" i="4"/>
  <c r="W187" i="4" s="1"/>
  <c r="X187" i="4" s="1"/>
  <c r="P700" i="3"/>
  <c r="W700" i="3" s="1"/>
  <c r="X700" i="3" s="1"/>
  <c r="P404" i="7"/>
  <c r="W404" i="7" s="1"/>
  <c r="X404" i="7" s="1"/>
  <c r="P529" i="7"/>
  <c r="W529" i="7" s="1"/>
  <c r="X529" i="7" s="1"/>
  <c r="Q397" i="5"/>
  <c r="S397" i="5" s="1"/>
  <c r="P397" i="5"/>
  <c r="W397" i="5" s="1"/>
  <c r="X397" i="5" s="1"/>
  <c r="Q349" i="2"/>
  <c r="S349" i="2" s="1"/>
  <c r="P349" i="2"/>
  <c r="W349" i="2" s="1"/>
  <c r="X349" i="2" s="1"/>
  <c r="M31" i="2"/>
  <c r="P375" i="9"/>
  <c r="W375" i="9" s="1"/>
  <c r="X375" i="9" s="1"/>
  <c r="P29" i="8"/>
  <c r="W29" i="8" s="1"/>
  <c r="X29" i="8" s="1"/>
  <c r="P321" i="12"/>
  <c r="W321" i="12" s="1"/>
  <c r="Q321" i="12"/>
  <c r="S321" i="12" s="1"/>
  <c r="AG321" i="3"/>
  <c r="OL85" i="15" s="1"/>
  <c r="Y540" i="2"/>
  <c r="N540" i="2"/>
  <c r="O540" i="2" s="1"/>
  <c r="M541" i="2"/>
  <c r="N22" i="2"/>
  <c r="O22" i="2" s="1"/>
  <c r="M23" i="2"/>
  <c r="Y22" i="2"/>
  <c r="P499" i="3"/>
  <c r="W499" i="3" s="1"/>
  <c r="X499" i="3" s="1"/>
  <c r="Q221" i="5"/>
  <c r="S221" i="5" s="1"/>
  <c r="P221" i="5"/>
  <c r="W221" i="5" s="1"/>
  <c r="X221" i="5" s="1"/>
  <c r="P610" i="10"/>
  <c r="W610" i="10" s="1"/>
  <c r="X610" i="10" s="1"/>
  <c r="Y628" i="9"/>
  <c r="M629" i="9"/>
  <c r="N628" i="9"/>
  <c r="O628" i="9" s="1"/>
  <c r="P712" i="9"/>
  <c r="W712" i="9" s="1"/>
  <c r="X712" i="9" s="1"/>
  <c r="M479" i="9"/>
  <c r="Y478" i="9"/>
  <c r="N478" i="9"/>
  <c r="O478" i="9" s="1"/>
  <c r="Y460" i="9"/>
  <c r="N460" i="9"/>
  <c r="O460" i="9" s="1"/>
  <c r="M461" i="9"/>
  <c r="P426" i="4"/>
  <c r="W426" i="4" s="1"/>
  <c r="X426" i="4" s="1"/>
  <c r="P424" i="4"/>
  <c r="W424" i="4" s="1"/>
  <c r="X424" i="4" s="1"/>
  <c r="P234" i="5"/>
  <c r="W234" i="5" s="1"/>
  <c r="X234" i="5" s="1"/>
  <c r="P594" i="11"/>
  <c r="W594" i="11" s="1"/>
  <c r="X594" i="11" s="1"/>
  <c r="Q594" i="11"/>
  <c r="S594" i="11" s="1"/>
  <c r="P451" i="10"/>
  <c r="W451" i="10" s="1"/>
  <c r="X451" i="10" s="1"/>
  <c r="Q451" i="10"/>
  <c r="S451" i="10" s="1"/>
  <c r="P299" i="5"/>
  <c r="W299" i="5" s="1"/>
  <c r="X299" i="5" s="1"/>
  <c r="P688" i="7"/>
  <c r="W688" i="7" s="1"/>
  <c r="X688" i="7" s="1"/>
  <c r="P323" i="9"/>
  <c r="W323" i="9" s="1"/>
  <c r="X323" i="9" s="1"/>
  <c r="P231" i="4"/>
  <c r="W231" i="4" s="1"/>
  <c r="X231" i="4" s="1"/>
  <c r="Q13" i="4"/>
  <c r="S13" i="4" s="1"/>
  <c r="P13" i="4"/>
  <c r="W13" i="4" s="1"/>
  <c r="X13" i="4" s="1"/>
  <c r="AG273" i="4"/>
  <c r="TU83" i="15" s="1"/>
  <c r="P48" i="4"/>
  <c r="W48" i="4" s="1"/>
  <c r="X48" i="4" s="1"/>
  <c r="Q361" i="4"/>
  <c r="S361" i="4" s="1"/>
  <c r="P361" i="4"/>
  <c r="W361" i="4" s="1"/>
  <c r="X361" i="4" s="1"/>
  <c r="P705" i="4"/>
  <c r="W705" i="4" s="1"/>
  <c r="Q330" i="4"/>
  <c r="S330" i="4" s="1"/>
  <c r="P330" i="4"/>
  <c r="W330" i="4" s="1"/>
  <c r="X330" i="4" s="1"/>
  <c r="Q219" i="4"/>
  <c r="S219" i="4" s="1"/>
  <c r="P219" i="4"/>
  <c r="W219" i="4" s="1"/>
  <c r="X219" i="4" s="1"/>
  <c r="P484" i="4"/>
  <c r="W484" i="4" s="1"/>
  <c r="X484" i="4" s="1"/>
  <c r="P238" i="4"/>
  <c r="W238" i="4" s="1"/>
  <c r="X238" i="4" s="1"/>
  <c r="Q238" i="4"/>
  <c r="S238" i="4" s="1"/>
  <c r="P125" i="4"/>
  <c r="W125" i="4" s="1"/>
  <c r="X125" i="4" s="1"/>
  <c r="Q67" i="4"/>
  <c r="S67" i="4" s="1"/>
  <c r="P67" i="4"/>
  <c r="W67" i="4" s="1"/>
  <c r="X67" i="4" s="1"/>
  <c r="P146" i="4"/>
  <c r="W146" i="4" s="1"/>
  <c r="X146" i="4" s="1"/>
  <c r="Q146" i="4"/>
  <c r="S146" i="4" s="1"/>
  <c r="P392" i="4"/>
  <c r="W392" i="4" s="1"/>
  <c r="X392" i="4" s="1"/>
  <c r="P342" i="4"/>
  <c r="W342" i="4" s="1"/>
  <c r="X342" i="4" s="1"/>
  <c r="P618" i="4"/>
  <c r="W618" i="4" s="1"/>
  <c r="X618" i="4" s="1"/>
  <c r="P235" i="4"/>
  <c r="W235" i="4" s="1"/>
  <c r="X235" i="4" s="1"/>
  <c r="Q235" i="4"/>
  <c r="S235" i="4" s="1"/>
  <c r="P77" i="4"/>
  <c r="W77" i="4" s="1"/>
  <c r="X77" i="4" s="1"/>
  <c r="Q166" i="10"/>
  <c r="S166" i="10" s="1"/>
  <c r="P166" i="10"/>
  <c r="W166" i="10" s="1"/>
  <c r="X166" i="10" s="1"/>
  <c r="P746" i="10"/>
  <c r="W746" i="10" s="1"/>
  <c r="X746" i="10" s="1"/>
  <c r="Q322" i="7"/>
  <c r="S322" i="7" s="1"/>
  <c r="P322" i="7"/>
  <c r="W322" i="7" s="1"/>
  <c r="X322" i="7" s="1"/>
  <c r="P293" i="8"/>
  <c r="W293" i="8" s="1"/>
  <c r="X293" i="8" s="1"/>
  <c r="P450" i="12"/>
  <c r="W450" i="12" s="1"/>
  <c r="X450" i="12" s="1"/>
  <c r="Q450" i="12"/>
  <c r="S450" i="12" s="1"/>
  <c r="M319" i="2"/>
  <c r="N318" i="2"/>
  <c r="O318" i="2" s="1"/>
  <c r="Y318" i="2"/>
  <c r="P573" i="5"/>
  <c r="W573" i="5" s="1"/>
  <c r="X573" i="5" s="1"/>
  <c r="Q573" i="5"/>
  <c r="S573" i="5" s="1"/>
  <c r="Y520" i="9"/>
  <c r="N520" i="9"/>
  <c r="O520" i="9" s="1"/>
  <c r="M521" i="9"/>
  <c r="M184" i="6"/>
  <c r="N183" i="6"/>
  <c r="O183" i="6" s="1"/>
  <c r="Y183" i="6"/>
  <c r="N353" i="6"/>
  <c r="O353" i="6" s="1"/>
  <c r="M354" i="6"/>
  <c r="Y353" i="6"/>
  <c r="AG129" i="10"/>
  <c r="JB217" i="15" s="1"/>
  <c r="P526" i="10"/>
  <c r="W526" i="10" s="1"/>
  <c r="X526" i="10" s="1"/>
  <c r="Q526" i="10"/>
  <c r="S526" i="10" s="1"/>
  <c r="P616" i="3"/>
  <c r="W616" i="3" s="1"/>
  <c r="X616" i="3" s="1"/>
  <c r="P561" i="8"/>
  <c r="W561" i="8" s="1"/>
  <c r="Q561" i="8"/>
  <c r="S561" i="8" s="1"/>
  <c r="Q693" i="12"/>
  <c r="S693" i="12" s="1"/>
  <c r="P693" i="12"/>
  <c r="W693" i="12" s="1"/>
  <c r="X693" i="12" s="1"/>
  <c r="P53" i="12"/>
  <c r="W53" i="12" s="1"/>
  <c r="X53" i="12" s="1"/>
  <c r="P497" i="12"/>
  <c r="W497" i="12" s="1"/>
  <c r="X497" i="12" s="1"/>
  <c r="Q73" i="12"/>
  <c r="S73" i="12" s="1"/>
  <c r="P73" i="12"/>
  <c r="W73" i="12" s="1"/>
  <c r="X73" i="12" s="1"/>
  <c r="P527" i="7"/>
  <c r="W527" i="7" s="1"/>
  <c r="X527" i="7" s="1"/>
  <c r="P201" i="7"/>
  <c r="W201" i="7" s="1"/>
  <c r="P232" i="7"/>
  <c r="W232" i="7" s="1"/>
  <c r="X232" i="7" s="1"/>
  <c r="Q232" i="7"/>
  <c r="S232" i="7" s="1"/>
  <c r="Q343" i="7"/>
  <c r="S343" i="7" s="1"/>
  <c r="P343" i="7"/>
  <c r="W343" i="7" s="1"/>
  <c r="X343" i="7" s="1"/>
  <c r="L757" i="7"/>
  <c r="P101" i="5"/>
  <c r="W101" i="5" s="1"/>
  <c r="X101" i="5" s="1"/>
  <c r="Y172" i="2"/>
  <c r="M173" i="2"/>
  <c r="N172" i="2"/>
  <c r="O172" i="2" s="1"/>
  <c r="N448" i="2"/>
  <c r="O448" i="2" s="1"/>
  <c r="Y448" i="2"/>
  <c r="M449" i="2"/>
  <c r="Y114" i="2"/>
  <c r="N114" i="2"/>
  <c r="O114" i="2" s="1"/>
  <c r="M115" i="2"/>
  <c r="P317" i="11"/>
  <c r="W317" i="11" s="1"/>
  <c r="X317" i="11" s="1"/>
  <c r="P588" i="8"/>
  <c r="W588" i="8" s="1"/>
  <c r="X588" i="8" s="1"/>
  <c r="Q588" i="8"/>
  <c r="S588" i="8" s="1"/>
  <c r="M446" i="9"/>
  <c r="Y445" i="9"/>
  <c r="N445" i="9"/>
  <c r="O445" i="9" s="1"/>
  <c r="L756" i="9"/>
  <c r="N9" i="9"/>
  <c r="O9" i="9" s="1"/>
  <c r="L758" i="9"/>
  <c r="M9" i="9"/>
  <c r="L755" i="9"/>
  <c r="L757" i="9"/>
  <c r="Y9" i="9"/>
  <c r="M10" i="9"/>
  <c r="Y39" i="9"/>
  <c r="N39" i="9"/>
  <c r="O39" i="9" s="1"/>
  <c r="M40" i="9"/>
  <c r="N583" i="6"/>
  <c r="O583" i="6" s="1"/>
  <c r="Y583" i="6"/>
  <c r="M584" i="6"/>
  <c r="M434" i="6"/>
  <c r="N433" i="6"/>
  <c r="O433" i="6" s="1"/>
  <c r="Y433" i="6"/>
  <c r="Y65" i="6"/>
  <c r="N65" i="6"/>
  <c r="O65" i="6" s="1"/>
  <c r="M66" i="6"/>
  <c r="M317" i="6"/>
  <c r="N316" i="6"/>
  <c r="O316" i="6" s="1"/>
  <c r="Y316" i="6"/>
  <c r="P184" i="8"/>
  <c r="W184" i="8" s="1"/>
  <c r="X184" i="8" s="1"/>
  <c r="AG249" i="11"/>
  <c r="OK222" i="15" s="1"/>
  <c r="P257" i="10"/>
  <c r="W257" i="10" s="1"/>
  <c r="X257" i="10" s="1"/>
  <c r="Q257" i="10"/>
  <c r="S257" i="10" s="1"/>
  <c r="AG297" i="10"/>
  <c r="JB224" i="15" s="1"/>
  <c r="P293" i="11"/>
  <c r="W293" i="11" s="1"/>
  <c r="X293" i="11" s="1"/>
  <c r="AG441" i="10"/>
  <c r="JB230" i="15" s="1"/>
  <c r="Q537" i="11"/>
  <c r="S537" i="11" s="1"/>
  <c r="P537" i="11"/>
  <c r="W537" i="11" s="1"/>
  <c r="P527" i="5"/>
  <c r="W527" i="5" s="1"/>
  <c r="X527" i="5" s="1"/>
  <c r="Q527" i="5"/>
  <c r="S527" i="5" s="1"/>
  <c r="Q471" i="12"/>
  <c r="S471" i="12" s="1"/>
  <c r="P471" i="12"/>
  <c r="W471" i="12" s="1"/>
  <c r="X471" i="12" s="1"/>
  <c r="Q167" i="12"/>
  <c r="S167" i="12" s="1"/>
  <c r="P167" i="12"/>
  <c r="W167" i="12" s="1"/>
  <c r="X167" i="12" s="1"/>
  <c r="P363" i="12"/>
  <c r="W363" i="12" s="1"/>
  <c r="X363" i="12" s="1"/>
  <c r="Q363" i="12"/>
  <c r="S363" i="12" s="1"/>
  <c r="P454" i="12"/>
  <c r="W454" i="12" s="1"/>
  <c r="X454" i="12" s="1"/>
  <c r="Q454" i="12"/>
  <c r="S454" i="12" s="1"/>
  <c r="P460" i="7"/>
  <c r="W460" i="7" s="1"/>
  <c r="X460" i="7" s="1"/>
  <c r="P154" i="7"/>
  <c r="W154" i="7" s="1"/>
  <c r="X154" i="7" s="1"/>
  <c r="Y79" i="7"/>
  <c r="Y753" i="7" s="1"/>
  <c r="N79" i="7"/>
  <c r="O79" i="7" s="1"/>
  <c r="O753" i="7" s="1"/>
  <c r="M80" i="7"/>
  <c r="N203" i="2"/>
  <c r="O203" i="2" s="1"/>
  <c r="Y203" i="2"/>
  <c r="AG201" i="2" s="1"/>
  <c r="JC80" i="15" s="1"/>
  <c r="M204" i="2"/>
  <c r="M373" i="2"/>
  <c r="Y372" i="2"/>
  <c r="N372" i="2"/>
  <c r="O372" i="2" s="1"/>
  <c r="P379" i="10"/>
  <c r="W379" i="10" s="1"/>
  <c r="X379" i="10" s="1"/>
  <c r="P156" i="8"/>
  <c r="W156" i="8" s="1"/>
  <c r="X156" i="8" s="1"/>
  <c r="Q156" i="8"/>
  <c r="S156" i="8" s="1"/>
  <c r="P412" i="10"/>
  <c r="W412" i="10" s="1"/>
  <c r="X412" i="10" s="1"/>
  <c r="Q412" i="10"/>
  <c r="S412" i="10" s="1"/>
  <c r="M548" i="9"/>
  <c r="N547" i="9"/>
  <c r="O547" i="9" s="1"/>
  <c r="Y547" i="9"/>
  <c r="M178" i="9"/>
  <c r="N177" i="9"/>
  <c r="O177" i="9" s="1"/>
  <c r="Y177" i="9"/>
  <c r="N21" i="9"/>
  <c r="O21" i="9" s="1"/>
  <c r="M22" i="9"/>
  <c r="Y21" i="9"/>
  <c r="P402" i="5"/>
  <c r="W402" i="5" s="1"/>
  <c r="X402" i="5" s="1"/>
  <c r="Y724" i="6"/>
  <c r="M725" i="6"/>
  <c r="N724" i="6"/>
  <c r="O724" i="6" s="1"/>
  <c r="M697" i="6"/>
  <c r="N696" i="6"/>
  <c r="O696" i="6" s="1"/>
  <c r="Y696" i="6"/>
  <c r="M149" i="6"/>
  <c r="N148" i="6"/>
  <c r="O148" i="6" s="1"/>
  <c r="Y148" i="6"/>
  <c r="N254" i="6"/>
  <c r="O254" i="6" s="1"/>
  <c r="M255" i="6"/>
  <c r="Y254" i="6"/>
  <c r="Q577" i="11"/>
  <c r="S577" i="11" s="1"/>
  <c r="P577" i="11"/>
  <c r="W577" i="11" s="1"/>
  <c r="X577" i="11" s="1"/>
  <c r="Q236" i="10"/>
  <c r="S236" i="10" s="1"/>
  <c r="P236" i="10"/>
  <c r="W236" i="10" s="1"/>
  <c r="X236" i="10" s="1"/>
  <c r="P289" i="3"/>
  <c r="W289" i="3" s="1"/>
  <c r="X289" i="3" s="1"/>
  <c r="Q289" i="3"/>
  <c r="S289" i="3" s="1"/>
  <c r="Q120" i="11"/>
  <c r="S120" i="11" s="1"/>
  <c r="P120" i="11"/>
  <c r="W120" i="11" s="1"/>
  <c r="X120" i="11" s="1"/>
  <c r="P476" i="10"/>
  <c r="W476" i="10" s="1"/>
  <c r="X476" i="10" s="1"/>
  <c r="P90" i="8"/>
  <c r="W90" i="8" s="1"/>
  <c r="X90" i="8" s="1"/>
  <c r="P496" i="11"/>
  <c r="W496" i="11" s="1"/>
  <c r="X496" i="11" s="1"/>
  <c r="Q244" i="11"/>
  <c r="S244" i="11" s="1"/>
  <c r="P244" i="11"/>
  <c r="W244" i="11" s="1"/>
  <c r="X244" i="11" s="1"/>
  <c r="Q718" i="10"/>
  <c r="S718" i="10" s="1"/>
  <c r="P718" i="10"/>
  <c r="W718" i="10" s="1"/>
  <c r="X718" i="10" s="1"/>
  <c r="P411" i="12"/>
  <c r="W411" i="12" s="1"/>
  <c r="X411" i="12" s="1"/>
  <c r="Q411" i="12"/>
  <c r="S411" i="12" s="1"/>
  <c r="X11" i="13"/>
  <c r="TT19" i="15" s="1"/>
  <c r="L759" i="12"/>
  <c r="O755" i="12"/>
  <c r="X32" i="13" s="1"/>
  <c r="TZ37" i="15" s="1"/>
  <c r="L760" i="12"/>
  <c r="P288" i="12"/>
  <c r="W288" i="12" s="1"/>
  <c r="X288" i="12" s="1"/>
  <c r="Q288" i="12"/>
  <c r="S288" i="12" s="1"/>
  <c r="Y492" i="7"/>
  <c r="M493" i="7"/>
  <c r="N492" i="7"/>
  <c r="O492" i="7" s="1"/>
  <c r="M219" i="7"/>
  <c r="Y421" i="7"/>
  <c r="AG417" i="7" s="1"/>
  <c r="OK159" i="15" s="1"/>
  <c r="N421" i="7"/>
  <c r="O421" i="7" s="1"/>
  <c r="M422" i="7"/>
  <c r="P371" i="7"/>
  <c r="W371" i="7" s="1"/>
  <c r="X371" i="7" s="1"/>
  <c r="P511" i="7"/>
  <c r="W511" i="7" s="1"/>
  <c r="X511" i="7" s="1"/>
  <c r="Y554" i="2"/>
  <c r="M555" i="2"/>
  <c r="N554" i="2"/>
  <c r="O554" i="2" s="1"/>
  <c r="Y202" i="2"/>
  <c r="M203" i="2"/>
  <c r="N202" i="2"/>
  <c r="O202" i="2" s="1"/>
  <c r="Y210" i="2"/>
  <c r="N210" i="2"/>
  <c r="O210" i="2" s="1"/>
  <c r="M211" i="2"/>
  <c r="P196" i="10"/>
  <c r="W196" i="10" s="1"/>
  <c r="X196" i="10" s="1"/>
  <c r="Y440" i="6"/>
  <c r="N440" i="6"/>
  <c r="O440" i="6" s="1"/>
  <c r="M441" i="6"/>
  <c r="M458" i="6"/>
  <c r="Y457" i="6"/>
  <c r="N457" i="6"/>
  <c r="O457" i="6" s="1"/>
  <c r="N445" i="6"/>
  <c r="O445" i="6" s="1"/>
  <c r="M446" i="6"/>
  <c r="Y445" i="6"/>
  <c r="Y159" i="6"/>
  <c r="N159" i="6"/>
  <c r="O159" i="6" s="1"/>
  <c r="M160" i="6"/>
  <c r="P686" i="11"/>
  <c r="W686" i="11" s="1"/>
  <c r="X686" i="11" s="1"/>
  <c r="P658" i="8"/>
  <c r="W658" i="8" s="1"/>
  <c r="X658" i="8" s="1"/>
  <c r="Q253" i="11"/>
  <c r="S253" i="11" s="1"/>
  <c r="P253" i="11"/>
  <c r="W253" i="11" s="1"/>
  <c r="X253" i="11" s="1"/>
  <c r="P678" i="10"/>
  <c r="W678" i="10" s="1"/>
  <c r="X678" i="10" s="1"/>
  <c r="Q678" i="10"/>
  <c r="S678" i="10" s="1"/>
  <c r="P485" i="3"/>
  <c r="W485" i="3" s="1"/>
  <c r="X485" i="3" s="1"/>
  <c r="Q485" i="10"/>
  <c r="S485" i="10" s="1"/>
  <c r="P485" i="10"/>
  <c r="W485" i="10" s="1"/>
  <c r="X485" i="10" s="1"/>
  <c r="P414" i="5"/>
  <c r="W414" i="5" s="1"/>
  <c r="X414" i="5" s="1"/>
  <c r="W11" i="13"/>
  <c r="TK18" i="15" s="1"/>
  <c r="L760" i="11"/>
  <c r="O755" i="11"/>
  <c r="W32" i="13" s="1"/>
  <c r="TP37" i="15" s="1"/>
  <c r="L759" i="11"/>
  <c r="Q544" i="8"/>
  <c r="S544" i="8" s="1"/>
  <c r="P544" i="8"/>
  <c r="W544" i="8" s="1"/>
  <c r="X544" i="8" s="1"/>
  <c r="P66" i="11"/>
  <c r="W66" i="11" s="1"/>
  <c r="X66" i="11" s="1"/>
  <c r="P165" i="10"/>
  <c r="W165" i="10" s="1"/>
  <c r="X165" i="10" s="1"/>
  <c r="Q485" i="12"/>
  <c r="S485" i="12" s="1"/>
  <c r="P485" i="12"/>
  <c r="W485" i="12" s="1"/>
  <c r="X485" i="12" s="1"/>
  <c r="Q18" i="12"/>
  <c r="S18" i="12" s="1"/>
  <c r="P18" i="12"/>
  <c r="W18" i="12" s="1"/>
  <c r="X18" i="12" s="1"/>
  <c r="P601" i="12"/>
  <c r="W601" i="12" s="1"/>
  <c r="X601" i="12" s="1"/>
  <c r="Q601" i="12"/>
  <c r="S601" i="12" s="1"/>
  <c r="M394" i="6"/>
  <c r="Y393" i="6"/>
  <c r="N393" i="6"/>
  <c r="O393" i="6" s="1"/>
  <c r="N382" i="6"/>
  <c r="O382" i="6" s="1"/>
  <c r="M383" i="6"/>
  <c r="Y382" i="6"/>
  <c r="M536" i="6"/>
  <c r="Y535" i="6"/>
  <c r="N535" i="6"/>
  <c r="O535" i="6" s="1"/>
  <c r="M417" i="6"/>
  <c r="Y416" i="6"/>
  <c r="N416" i="6"/>
  <c r="O416" i="6" s="1"/>
  <c r="P402" i="11"/>
  <c r="W402" i="11" s="1"/>
  <c r="X402" i="11" s="1"/>
  <c r="Q402" i="11"/>
  <c r="S402" i="11" s="1"/>
  <c r="Q92" i="10"/>
  <c r="S92" i="10" s="1"/>
  <c r="P92" i="10"/>
  <c r="W92" i="10" s="1"/>
  <c r="X92" i="10" s="1"/>
  <c r="Q484" i="8"/>
  <c r="S484" i="8" s="1"/>
  <c r="P484" i="8"/>
  <c r="W484" i="8" s="1"/>
  <c r="X484" i="8" s="1"/>
  <c r="P188" i="8"/>
  <c r="W188" i="8" s="1"/>
  <c r="X188" i="8" s="1"/>
  <c r="P36" i="5"/>
  <c r="W36" i="5" s="1"/>
  <c r="X36" i="5" s="1"/>
  <c r="Q36" i="5"/>
  <c r="S36" i="5" s="1"/>
  <c r="Q569" i="3"/>
  <c r="S569" i="3" s="1"/>
  <c r="P569" i="3"/>
  <c r="W569" i="3" s="1"/>
  <c r="X569" i="3" s="1"/>
  <c r="P633" i="11"/>
  <c r="W633" i="11" s="1"/>
  <c r="P563" i="5"/>
  <c r="W563" i="5" s="1"/>
  <c r="X563" i="5" s="1"/>
  <c r="Q563" i="5"/>
  <c r="S563" i="5" s="1"/>
  <c r="Q561" i="3"/>
  <c r="S561" i="3" s="1"/>
  <c r="P561" i="3"/>
  <c r="W561" i="3" s="1"/>
  <c r="Q509" i="10"/>
  <c r="S509" i="10" s="1"/>
  <c r="P509" i="10"/>
  <c r="W509" i="10" s="1"/>
  <c r="X509" i="10" s="1"/>
  <c r="P596" i="3"/>
  <c r="W596" i="3" s="1"/>
  <c r="X596" i="3" s="1"/>
  <c r="Q596" i="3"/>
  <c r="S596" i="3" s="1"/>
  <c r="P481" i="11"/>
  <c r="W481" i="11" s="1"/>
  <c r="X481" i="11" s="1"/>
  <c r="Q481" i="11"/>
  <c r="S481" i="11" s="1"/>
  <c r="Q231" i="10"/>
  <c r="S231" i="10" s="1"/>
  <c r="P231" i="10"/>
  <c r="W231" i="10" s="1"/>
  <c r="X231" i="10" s="1"/>
  <c r="P394" i="8"/>
  <c r="W394" i="8" s="1"/>
  <c r="X394" i="8" s="1"/>
  <c r="P746" i="12"/>
  <c r="W746" i="12" s="1"/>
  <c r="X746" i="12" s="1"/>
  <c r="Y514" i="6"/>
  <c r="M515" i="6"/>
  <c r="N514" i="6"/>
  <c r="O514" i="6" s="1"/>
  <c r="M145" i="6"/>
  <c r="N144" i="6"/>
  <c r="O144" i="6" s="1"/>
  <c r="Y144" i="6"/>
  <c r="Y710" i="6"/>
  <c r="M711" i="6"/>
  <c r="N710" i="6"/>
  <c r="O710" i="6" s="1"/>
  <c r="N105" i="6"/>
  <c r="O105" i="6" s="1"/>
  <c r="M106" i="6"/>
  <c r="Y105" i="6"/>
  <c r="P610" i="11"/>
  <c r="W610" i="11" s="1"/>
  <c r="X610" i="11" s="1"/>
  <c r="Q729" i="10"/>
  <c r="S729" i="10" s="1"/>
  <c r="P729" i="10"/>
  <c r="W729" i="10" s="1"/>
  <c r="Q565" i="11"/>
  <c r="S565" i="11" s="1"/>
  <c r="P565" i="11"/>
  <c r="W565" i="11" s="1"/>
  <c r="X565" i="11" s="1"/>
  <c r="P206" i="3"/>
  <c r="W206" i="3" s="1"/>
  <c r="X206" i="3" s="1"/>
  <c r="P681" i="11"/>
  <c r="W681" i="11" s="1"/>
  <c r="Q681" i="11"/>
  <c r="S681" i="11" s="1"/>
  <c r="P150" i="5"/>
  <c r="W150" i="5" s="1"/>
  <c r="X150" i="5" s="1"/>
  <c r="Q258" i="3"/>
  <c r="S258" i="3" s="1"/>
  <c r="P258" i="3"/>
  <c r="W258" i="3" s="1"/>
  <c r="X258" i="3" s="1"/>
  <c r="P285" i="3"/>
  <c r="W285" i="3" s="1"/>
  <c r="X285" i="3" s="1"/>
  <c r="Q285" i="3"/>
  <c r="S285" i="3" s="1"/>
  <c r="Q502" i="3"/>
  <c r="S502" i="3" s="1"/>
  <c r="P502" i="3"/>
  <c r="W502" i="3" s="1"/>
  <c r="X502" i="3" s="1"/>
  <c r="Q68" i="10"/>
  <c r="S68" i="10" s="1"/>
  <c r="P68" i="10"/>
  <c r="W68" i="10" s="1"/>
  <c r="X68" i="10" s="1"/>
  <c r="P371" i="8"/>
  <c r="W371" i="8" s="1"/>
  <c r="X371" i="8" s="1"/>
  <c r="Q371" i="8"/>
  <c r="S371" i="8" s="1"/>
  <c r="P658" i="12"/>
  <c r="W658" i="12" s="1"/>
  <c r="X658" i="12" s="1"/>
  <c r="Q691" i="12"/>
  <c r="S691" i="12" s="1"/>
  <c r="P691" i="12"/>
  <c r="W691" i="12" s="1"/>
  <c r="X691" i="12" s="1"/>
  <c r="N492" i="6"/>
  <c r="O492" i="6" s="1"/>
  <c r="Y492" i="6"/>
  <c r="M493" i="6"/>
  <c r="M301" i="6"/>
  <c r="N300" i="6"/>
  <c r="O300" i="6" s="1"/>
  <c r="Y300" i="6"/>
  <c r="M625" i="6"/>
  <c r="Y624" i="6"/>
  <c r="N624" i="6"/>
  <c r="O624" i="6" s="1"/>
  <c r="M330" i="6"/>
  <c r="Y329" i="6"/>
  <c r="N329" i="6"/>
  <c r="O329" i="6" s="1"/>
  <c r="Q319" i="10"/>
  <c r="S319" i="10" s="1"/>
  <c r="P319" i="10"/>
  <c r="W319" i="10" s="1"/>
  <c r="X319" i="10" s="1"/>
  <c r="P310" i="8"/>
  <c r="W310" i="8" s="1"/>
  <c r="X310" i="8" s="1"/>
  <c r="P333" i="5"/>
  <c r="W333" i="5" s="1"/>
  <c r="X333" i="5" s="1"/>
  <c r="P94" i="10"/>
  <c r="W94" i="10" s="1"/>
  <c r="X94" i="10" s="1"/>
  <c r="Q169" i="5"/>
  <c r="S169" i="5" s="1"/>
  <c r="P169" i="5"/>
  <c r="W169" i="5" s="1"/>
  <c r="X169" i="5" s="1"/>
  <c r="P315" i="11"/>
  <c r="W315" i="11" s="1"/>
  <c r="X315" i="11" s="1"/>
  <c r="AG417" i="10"/>
  <c r="JB229" i="15" s="1"/>
  <c r="P247" i="8"/>
  <c r="W247" i="8" s="1"/>
  <c r="X247" i="8" s="1"/>
  <c r="P383" i="10"/>
  <c r="W383" i="10" s="1"/>
  <c r="X383" i="10" s="1"/>
  <c r="P504" i="3"/>
  <c r="W504" i="3" s="1"/>
  <c r="X504" i="3" s="1"/>
  <c r="Q504" i="3"/>
  <c r="S504" i="3" s="1"/>
  <c r="P522" i="12"/>
  <c r="W522" i="12" s="1"/>
  <c r="X522" i="12" s="1"/>
  <c r="P303" i="12"/>
  <c r="W303" i="12" s="1"/>
  <c r="X303" i="12" s="1"/>
  <c r="Q303" i="12"/>
  <c r="S303" i="12" s="1"/>
  <c r="P256" i="12"/>
  <c r="W256" i="12" s="1"/>
  <c r="X256" i="12" s="1"/>
  <c r="Y295" i="6"/>
  <c r="N295" i="6"/>
  <c r="O295" i="6" s="1"/>
  <c r="M296" i="6"/>
  <c r="M476" i="6"/>
  <c r="N475" i="6"/>
  <c r="O475" i="6" s="1"/>
  <c r="Y475" i="6"/>
  <c r="M318" i="6"/>
  <c r="N317" i="6"/>
  <c r="O317" i="6" s="1"/>
  <c r="Y317" i="6"/>
  <c r="P415" i="10"/>
  <c r="W415" i="10" s="1"/>
  <c r="X415" i="10" s="1"/>
  <c r="Q409" i="8"/>
  <c r="S409" i="8" s="1"/>
  <c r="P409" i="8"/>
  <c r="W409" i="8" s="1"/>
  <c r="X409" i="8" s="1"/>
  <c r="P434" i="11"/>
  <c r="W434" i="11" s="1"/>
  <c r="X434" i="11" s="1"/>
  <c r="P89" i="8"/>
  <c r="W89" i="8" s="1"/>
  <c r="X89" i="8" s="1"/>
  <c r="Q89" i="8"/>
  <c r="S89" i="8" s="1"/>
  <c r="Q384" i="5"/>
  <c r="S384" i="5" s="1"/>
  <c r="P384" i="5"/>
  <c r="W384" i="5" s="1"/>
  <c r="X384" i="5" s="1"/>
  <c r="Q637" i="10"/>
  <c r="S637" i="10" s="1"/>
  <c r="P637" i="10"/>
  <c r="W637" i="10" s="1"/>
  <c r="X637" i="10" s="1"/>
  <c r="P489" i="11"/>
  <c r="W489" i="11" s="1"/>
  <c r="Q299" i="11"/>
  <c r="S299" i="11" s="1"/>
  <c r="P299" i="11"/>
  <c r="W299" i="11" s="1"/>
  <c r="X299" i="11" s="1"/>
  <c r="Q677" i="10"/>
  <c r="S677" i="10" s="1"/>
  <c r="P677" i="10"/>
  <c r="W677" i="10" s="1"/>
  <c r="X677" i="10" s="1"/>
  <c r="P427" i="5"/>
  <c r="W427" i="5" s="1"/>
  <c r="X427" i="5" s="1"/>
  <c r="P166" i="8"/>
  <c r="W166" i="8" s="1"/>
  <c r="X166" i="8" s="1"/>
  <c r="Q166" i="8"/>
  <c r="S166" i="8" s="1"/>
  <c r="Y519" i="6"/>
  <c r="N519" i="6"/>
  <c r="O519" i="6" s="1"/>
  <c r="M520" i="6"/>
  <c r="N676" i="6"/>
  <c r="O676" i="6" s="1"/>
  <c r="M677" i="6"/>
  <c r="Y676" i="6"/>
  <c r="M703" i="6"/>
  <c r="N702" i="6"/>
  <c r="O702" i="6" s="1"/>
  <c r="Y702" i="6"/>
  <c r="N170" i="6"/>
  <c r="O170" i="6" s="1"/>
  <c r="Y170" i="6"/>
  <c r="M171" i="6"/>
  <c r="P230" i="11"/>
  <c r="W230" i="11" s="1"/>
  <c r="X230" i="11" s="1"/>
  <c r="Q554" i="8"/>
  <c r="S554" i="8" s="1"/>
  <c r="P554" i="8"/>
  <c r="W554" i="8" s="1"/>
  <c r="X554" i="8" s="1"/>
  <c r="Q276" i="11"/>
  <c r="S276" i="11" s="1"/>
  <c r="P276" i="11"/>
  <c r="W276" i="11" s="1"/>
  <c r="X276" i="11" s="1"/>
  <c r="P651" i="11"/>
  <c r="W651" i="11" s="1"/>
  <c r="X651" i="11" s="1"/>
  <c r="AG201" i="10"/>
  <c r="JB220" i="15" s="1"/>
  <c r="P524" i="8"/>
  <c r="W524" i="8" s="1"/>
  <c r="X524" i="8" s="1"/>
  <c r="Q524" i="8"/>
  <c r="S524" i="8" s="1"/>
  <c r="P152" i="11"/>
  <c r="W152" i="11" s="1"/>
  <c r="X152" i="11" s="1"/>
  <c r="AG513" i="8"/>
  <c r="TT163" i="15" s="1"/>
  <c r="P728" i="3"/>
  <c r="W728" i="3" s="1"/>
  <c r="X728" i="3" s="1"/>
  <c r="P448" i="8"/>
  <c r="W448" i="8" s="1"/>
  <c r="X448" i="8" s="1"/>
  <c r="AG657" i="12"/>
  <c r="TU239" i="15" s="1"/>
  <c r="P268" i="12"/>
  <c r="W268" i="12" s="1"/>
  <c r="X268" i="12" s="1"/>
  <c r="Q394" i="12"/>
  <c r="S394" i="12" s="1"/>
  <c r="P394" i="12"/>
  <c r="W394" i="12" s="1"/>
  <c r="X394" i="12" s="1"/>
  <c r="P531" i="12"/>
  <c r="W531" i="12" s="1"/>
  <c r="X531" i="12" s="1"/>
  <c r="Q531" i="12"/>
  <c r="S531" i="12" s="1"/>
  <c r="P47" i="12"/>
  <c r="W47" i="12" s="1"/>
  <c r="X47" i="12" s="1"/>
  <c r="Q47" i="12"/>
  <c r="S47" i="12" s="1"/>
  <c r="Q334" i="7"/>
  <c r="S334" i="7" s="1"/>
  <c r="P334" i="7"/>
  <c r="W334" i="7" s="1"/>
  <c r="X334" i="7" s="1"/>
  <c r="P174" i="7"/>
  <c r="W174" i="7" s="1"/>
  <c r="X174" i="7" s="1"/>
  <c r="Q174" i="7"/>
  <c r="S174" i="7" s="1"/>
  <c r="P493" i="7"/>
  <c r="W493" i="7" s="1"/>
  <c r="X493" i="7" s="1"/>
  <c r="Q493" i="7"/>
  <c r="S493" i="7" s="1"/>
  <c r="M140" i="7"/>
  <c r="Y139" i="7"/>
  <c r="AG129" i="7" s="1"/>
  <c r="OK147" i="15" s="1"/>
  <c r="N139" i="7"/>
  <c r="O139" i="7" s="1"/>
  <c r="P297" i="3"/>
  <c r="W297" i="3" s="1"/>
  <c r="Y252" i="2"/>
  <c r="N252" i="2"/>
  <c r="O252" i="2" s="1"/>
  <c r="M253" i="2"/>
  <c r="M49" i="2"/>
  <c r="Y48" i="2"/>
  <c r="N48" i="2"/>
  <c r="O48" i="2" s="1"/>
  <c r="Y451" i="2"/>
  <c r="M452" i="2"/>
  <c r="N451" i="2"/>
  <c r="O451" i="2" s="1"/>
  <c r="P47" i="5"/>
  <c r="W47" i="5" s="1"/>
  <c r="X47" i="5" s="1"/>
  <c r="Q699" i="11"/>
  <c r="S699" i="11" s="1"/>
  <c r="P699" i="11"/>
  <c r="W699" i="11" s="1"/>
  <c r="X699" i="11" s="1"/>
  <c r="Y673" i="9"/>
  <c r="N673" i="9"/>
  <c r="O673" i="9" s="1"/>
  <c r="M674" i="9"/>
  <c r="N485" i="9"/>
  <c r="O485" i="9" s="1"/>
  <c r="Y485" i="9"/>
  <c r="M486" i="9"/>
  <c r="Y606" i="9"/>
  <c r="N606" i="9"/>
  <c r="O606" i="9" s="1"/>
  <c r="M607" i="9"/>
  <c r="Y349" i="6"/>
  <c r="N349" i="6"/>
  <c r="O349" i="6" s="1"/>
  <c r="M350" i="6"/>
  <c r="M323" i="6"/>
  <c r="N322" i="6"/>
  <c r="O322" i="6" s="1"/>
  <c r="Y322" i="6"/>
  <c r="M333" i="6"/>
  <c r="Y332" i="6"/>
  <c r="N332" i="6"/>
  <c r="O332" i="6" s="1"/>
  <c r="Y44" i="6"/>
  <c r="M45" i="6"/>
  <c r="N44" i="6"/>
  <c r="O44" i="6" s="1"/>
  <c r="P598" i="3"/>
  <c r="W598" i="3" s="1"/>
  <c r="X598" i="3" s="1"/>
  <c r="P559" i="5"/>
  <c r="W559" i="5" s="1"/>
  <c r="X559" i="5" s="1"/>
  <c r="P693" i="10"/>
  <c r="W693" i="10" s="1"/>
  <c r="X693" i="10" s="1"/>
  <c r="Q391" i="8"/>
  <c r="S391" i="8" s="1"/>
  <c r="P391" i="8"/>
  <c r="W391" i="8" s="1"/>
  <c r="X391" i="8" s="1"/>
  <c r="Q547" i="3"/>
  <c r="S547" i="3" s="1"/>
  <c r="P547" i="3"/>
  <c r="W547" i="3" s="1"/>
  <c r="X547" i="3" s="1"/>
  <c r="Y74" i="6"/>
  <c r="M75" i="6"/>
  <c r="N74" i="6"/>
  <c r="O74" i="6" s="1"/>
  <c r="M654" i="6"/>
  <c r="Y653" i="6"/>
  <c r="N653" i="6"/>
  <c r="O653" i="6" s="1"/>
  <c r="M109" i="6"/>
  <c r="Y108" i="6"/>
  <c r="N108" i="6"/>
  <c r="O108" i="6" s="1"/>
  <c r="AG201" i="11"/>
  <c r="OK220" i="15" s="1"/>
  <c r="P541" i="10"/>
  <c r="W541" i="10" s="1"/>
  <c r="X541" i="10" s="1"/>
  <c r="P726" i="11"/>
  <c r="W726" i="11" s="1"/>
  <c r="X726" i="11" s="1"/>
  <c r="P154" i="8"/>
  <c r="W154" i="8" s="1"/>
  <c r="X154" i="8" s="1"/>
  <c r="P731" i="5"/>
  <c r="W731" i="5" s="1"/>
  <c r="X731" i="5" s="1"/>
  <c r="AG153" i="8"/>
  <c r="TT148" i="15" s="1"/>
  <c r="P525" i="3"/>
  <c r="W525" i="3" s="1"/>
  <c r="X525" i="3" s="1"/>
  <c r="P531" i="11"/>
  <c r="W531" i="11" s="1"/>
  <c r="X531" i="11" s="1"/>
  <c r="Q353" i="8"/>
  <c r="S353" i="8" s="1"/>
  <c r="P353" i="8"/>
  <c r="W353" i="8" s="1"/>
  <c r="X353" i="8" s="1"/>
  <c r="P733" i="12"/>
  <c r="W733" i="12" s="1"/>
  <c r="X733" i="12" s="1"/>
  <c r="P544" i="12"/>
  <c r="W544" i="12" s="1"/>
  <c r="X544" i="12" s="1"/>
  <c r="Q544" i="12"/>
  <c r="S544" i="12" s="1"/>
  <c r="Y252" i="6"/>
  <c r="M253" i="6"/>
  <c r="N252" i="6"/>
  <c r="O252" i="6" s="1"/>
  <c r="N212" i="6"/>
  <c r="O212" i="6" s="1"/>
  <c r="M213" i="6"/>
  <c r="Y212" i="6"/>
  <c r="N495" i="6"/>
  <c r="O495" i="6" s="1"/>
  <c r="M496" i="6"/>
  <c r="Y495" i="6"/>
  <c r="Q180" i="5"/>
  <c r="S180" i="5" s="1"/>
  <c r="P180" i="5"/>
  <c r="W180" i="5" s="1"/>
  <c r="X180" i="5" s="1"/>
  <c r="Q81" i="11"/>
  <c r="S81" i="11" s="1"/>
  <c r="P81" i="11"/>
  <c r="W81" i="11" s="1"/>
  <c r="P430" i="11"/>
  <c r="W430" i="11" s="1"/>
  <c r="X430" i="11" s="1"/>
  <c r="Q430" i="11"/>
  <c r="S430" i="11" s="1"/>
  <c r="P167" i="8"/>
  <c r="W167" i="8" s="1"/>
  <c r="X167" i="8" s="1"/>
  <c r="AG369" i="5"/>
  <c r="DT157" i="15" s="1"/>
  <c r="P20" i="11"/>
  <c r="W20" i="11" s="1"/>
  <c r="X20" i="11" s="1"/>
  <c r="Q20" i="11"/>
  <c r="S20" i="11" s="1"/>
  <c r="P459" i="10"/>
  <c r="W459" i="10" s="1"/>
  <c r="X459" i="10" s="1"/>
  <c r="Q392" i="11"/>
  <c r="S392" i="11" s="1"/>
  <c r="P392" i="11"/>
  <c r="W392" i="11" s="1"/>
  <c r="X392" i="11" s="1"/>
  <c r="P517" i="10"/>
  <c r="W517" i="10" s="1"/>
  <c r="X517" i="10" s="1"/>
  <c r="P37" i="10"/>
  <c r="W37" i="10" s="1"/>
  <c r="X37" i="10" s="1"/>
  <c r="Q48" i="10"/>
  <c r="S48" i="10" s="1"/>
  <c r="P48" i="10"/>
  <c r="W48" i="10" s="1"/>
  <c r="X48" i="10" s="1"/>
  <c r="P638" i="12"/>
  <c r="W638" i="12" s="1"/>
  <c r="X638" i="12" s="1"/>
  <c r="P451" i="12"/>
  <c r="W451" i="12" s="1"/>
  <c r="X451" i="12" s="1"/>
  <c r="Q451" i="12"/>
  <c r="S451" i="12" s="1"/>
  <c r="P30" i="11"/>
  <c r="W30" i="11" s="1"/>
  <c r="X30" i="11" s="1"/>
  <c r="Q30" i="11"/>
  <c r="S30" i="11" s="1"/>
  <c r="Q745" i="3"/>
  <c r="S745" i="3" s="1"/>
  <c r="P745" i="3"/>
  <c r="W745" i="3" s="1"/>
  <c r="X745" i="3" s="1"/>
  <c r="P477" i="5"/>
  <c r="W477" i="5" s="1"/>
  <c r="X477" i="5" s="1"/>
  <c r="Q477" i="5"/>
  <c r="S477" i="5" s="1"/>
  <c r="P32" i="5"/>
  <c r="W32" i="5" s="1"/>
  <c r="X32" i="5" s="1"/>
  <c r="M184" i="7"/>
  <c r="P577" i="7"/>
  <c r="W577" i="7" s="1"/>
  <c r="X577" i="7" s="1"/>
  <c r="Q125" i="7"/>
  <c r="S125" i="7" s="1"/>
  <c r="P125" i="7"/>
  <c r="W125" i="7" s="1"/>
  <c r="X125" i="7" s="1"/>
  <c r="Q130" i="7"/>
  <c r="S130" i="7" s="1"/>
  <c r="P130" i="7"/>
  <c r="W130" i="7" s="1"/>
  <c r="X130" i="7" s="1"/>
  <c r="P550" i="7"/>
  <c r="W550" i="7" s="1"/>
  <c r="X550" i="7" s="1"/>
  <c r="P525" i="7"/>
  <c r="W525" i="7" s="1"/>
  <c r="X525" i="7" s="1"/>
  <c r="Q12" i="7"/>
  <c r="S12" i="7" s="1"/>
  <c r="P12" i="7"/>
  <c r="W12" i="7" s="1"/>
  <c r="X12" i="7" s="1"/>
  <c r="Y571" i="2"/>
  <c r="N571" i="2"/>
  <c r="O571" i="2" s="1"/>
  <c r="M572" i="2"/>
  <c r="N341" i="2"/>
  <c r="O341" i="2" s="1"/>
  <c r="M342" i="2"/>
  <c r="Y341" i="2"/>
  <c r="N447" i="2"/>
  <c r="O447" i="2" s="1"/>
  <c r="M448" i="2"/>
  <c r="Y447" i="2"/>
  <c r="N152" i="2"/>
  <c r="O152" i="2" s="1"/>
  <c r="Y152" i="2"/>
  <c r="M153" i="2"/>
  <c r="O14" i="13"/>
  <c r="QQ21" i="15" s="1"/>
  <c r="O758" i="3"/>
  <c r="O35" i="13" s="1"/>
  <c r="QN40" i="15" s="1"/>
  <c r="N393" i="9"/>
  <c r="O393" i="9" s="1"/>
  <c r="Y393" i="9"/>
  <c r="M394" i="9"/>
  <c r="P654" i="5"/>
  <c r="W654" i="5" s="1"/>
  <c r="X654" i="5" s="1"/>
  <c r="Q654" i="5"/>
  <c r="S654" i="5" s="1"/>
  <c r="P287" i="5"/>
  <c r="W287" i="5" s="1"/>
  <c r="X287" i="5" s="1"/>
  <c r="N348" i="4"/>
  <c r="O348" i="4" s="1"/>
  <c r="Y348" i="4"/>
  <c r="M349" i="4"/>
  <c r="Q574" i="4"/>
  <c r="S574" i="4" s="1"/>
  <c r="P574" i="4"/>
  <c r="W574" i="4" s="1"/>
  <c r="X574" i="4" s="1"/>
  <c r="N500" i="4"/>
  <c r="O500" i="4" s="1"/>
  <c r="Y500" i="4"/>
  <c r="M501" i="4"/>
  <c r="Q710" i="3"/>
  <c r="S710" i="3" s="1"/>
  <c r="P710" i="3"/>
  <c r="W710" i="3" s="1"/>
  <c r="X710" i="3" s="1"/>
  <c r="P658" i="9"/>
  <c r="W658" i="9" s="1"/>
  <c r="X658" i="9" s="1"/>
  <c r="P11" i="5"/>
  <c r="W11" i="5" s="1"/>
  <c r="X11" i="5" s="1"/>
  <c r="P473" i="5"/>
  <c r="W473" i="5" s="1"/>
  <c r="X473" i="5" s="1"/>
  <c r="Q198" i="4"/>
  <c r="S198" i="4" s="1"/>
  <c r="P198" i="4"/>
  <c r="W198" i="4" s="1"/>
  <c r="X198" i="4" s="1"/>
  <c r="V12" i="13"/>
  <c r="TB19" i="15" s="1"/>
  <c r="O756" i="10"/>
  <c r="V33" i="13" s="1"/>
  <c r="TF38" i="15" s="1"/>
  <c r="M401" i="9"/>
  <c r="P488" i="4"/>
  <c r="W488" i="4" s="1"/>
  <c r="X488" i="4" s="1"/>
  <c r="Q488" i="4"/>
  <c r="S488" i="4" s="1"/>
  <c r="P126" i="5"/>
  <c r="W126" i="5" s="1"/>
  <c r="X126" i="5" s="1"/>
  <c r="Q563" i="7"/>
  <c r="S563" i="7" s="1"/>
  <c r="P563" i="7"/>
  <c r="W563" i="7" s="1"/>
  <c r="X563" i="7" s="1"/>
  <c r="Y116" i="2"/>
  <c r="M117" i="2"/>
  <c r="N116" i="2"/>
  <c r="O116" i="2" s="1"/>
  <c r="N179" i="9"/>
  <c r="O179" i="9" s="1"/>
  <c r="M180" i="9"/>
  <c r="Y179" i="9"/>
  <c r="Q263" i="7"/>
  <c r="S263" i="7" s="1"/>
  <c r="P263" i="7"/>
  <c r="W263" i="7" s="1"/>
  <c r="X263" i="7" s="1"/>
  <c r="P86" i="10"/>
  <c r="W86" i="10" s="1"/>
  <c r="X86" i="10" s="1"/>
  <c r="P108" i="9"/>
  <c r="W108" i="9" s="1"/>
  <c r="X108" i="9" s="1"/>
  <c r="Q599" i="8"/>
  <c r="S599" i="8" s="1"/>
  <c r="P599" i="8"/>
  <c r="W599" i="8" s="1"/>
  <c r="X599" i="8" s="1"/>
  <c r="Q649" i="3"/>
  <c r="S649" i="3" s="1"/>
  <c r="P649" i="3"/>
  <c r="W649" i="3" s="1"/>
  <c r="X649" i="3" s="1"/>
  <c r="P646" i="5"/>
  <c r="W646" i="5" s="1"/>
  <c r="X646" i="5" s="1"/>
  <c r="Q646" i="5"/>
  <c r="S646" i="5" s="1"/>
  <c r="Q595" i="3"/>
  <c r="S595" i="3" s="1"/>
  <c r="P595" i="3"/>
  <c r="W595" i="3" s="1"/>
  <c r="X595" i="3" s="1"/>
  <c r="P663" i="8"/>
  <c r="W663" i="8" s="1"/>
  <c r="X663" i="8" s="1"/>
  <c r="P182" i="12"/>
  <c r="W182" i="12" s="1"/>
  <c r="X182" i="12" s="1"/>
  <c r="P513" i="12"/>
  <c r="W513" i="12" s="1"/>
  <c r="Q177" i="12"/>
  <c r="S177" i="12" s="1"/>
  <c r="P177" i="12"/>
  <c r="W177" i="12" s="1"/>
  <c r="Q54" i="12"/>
  <c r="S54" i="12" s="1"/>
  <c r="P54" i="12"/>
  <c r="W54" i="12" s="1"/>
  <c r="X54" i="12" s="1"/>
  <c r="P363" i="7"/>
  <c r="W363" i="7" s="1"/>
  <c r="X363" i="7" s="1"/>
  <c r="P587" i="7"/>
  <c r="W587" i="7" s="1"/>
  <c r="X587" i="7" s="1"/>
  <c r="P147" i="7"/>
  <c r="W147" i="7" s="1"/>
  <c r="X147" i="7" s="1"/>
  <c r="Q463" i="7"/>
  <c r="S463" i="7" s="1"/>
  <c r="P463" i="7"/>
  <c r="W463" i="7" s="1"/>
  <c r="X463" i="7" s="1"/>
  <c r="P164" i="7"/>
  <c r="W164" i="7" s="1"/>
  <c r="X164" i="7" s="1"/>
  <c r="M366" i="2"/>
  <c r="N365" i="2"/>
  <c r="O365" i="2" s="1"/>
  <c r="Y365" i="2"/>
  <c r="N168" i="2"/>
  <c r="O168" i="2" s="1"/>
  <c r="M169" i="2"/>
  <c r="Y168" i="2"/>
  <c r="Y148" i="2"/>
  <c r="M149" i="2"/>
  <c r="N148" i="2"/>
  <c r="O148" i="2" s="1"/>
  <c r="P437" i="10"/>
  <c r="W437" i="10" s="1"/>
  <c r="X437" i="10" s="1"/>
  <c r="P67" i="5"/>
  <c r="W67" i="5" s="1"/>
  <c r="X67" i="5" s="1"/>
  <c r="N14" i="9"/>
  <c r="O14" i="9" s="1"/>
  <c r="Y14" i="9"/>
  <c r="M15" i="9"/>
  <c r="P676" i="4"/>
  <c r="W676" i="4" s="1"/>
  <c r="X676" i="4" s="1"/>
  <c r="Q676" i="4"/>
  <c r="S676" i="4" s="1"/>
  <c r="Q684" i="4"/>
  <c r="S684" i="4" s="1"/>
  <c r="P684" i="4"/>
  <c r="W684" i="4" s="1"/>
  <c r="X684" i="4" s="1"/>
  <c r="M503" i="9"/>
  <c r="P463" i="12"/>
  <c r="W463" i="12" s="1"/>
  <c r="X463" i="12" s="1"/>
  <c r="Q463" i="12"/>
  <c r="S463" i="12" s="1"/>
  <c r="Q507" i="12"/>
  <c r="S507" i="12" s="1"/>
  <c r="P507" i="12"/>
  <c r="W507" i="12" s="1"/>
  <c r="X507" i="12" s="1"/>
  <c r="M531" i="9"/>
  <c r="Q171" i="2"/>
  <c r="S171" i="2" s="1"/>
  <c r="P171" i="2"/>
  <c r="W171" i="2" s="1"/>
  <c r="X171" i="2" s="1"/>
  <c r="Q533" i="9"/>
  <c r="S533" i="9" s="1"/>
  <c r="P533" i="9"/>
  <c r="W533" i="9" s="1"/>
  <c r="X533" i="9" s="1"/>
  <c r="P315" i="3"/>
  <c r="W315" i="3" s="1"/>
  <c r="X315" i="3" s="1"/>
  <c r="Q188" i="3"/>
  <c r="S188" i="3" s="1"/>
  <c r="P188" i="3"/>
  <c r="W188" i="3" s="1"/>
  <c r="X188" i="3" s="1"/>
  <c r="Q280" i="3"/>
  <c r="S280" i="3" s="1"/>
  <c r="P280" i="3"/>
  <c r="W280" i="3" s="1"/>
  <c r="X280" i="3" s="1"/>
  <c r="P585" i="5"/>
  <c r="W585" i="5" s="1"/>
  <c r="P557" i="5"/>
  <c r="W557" i="5" s="1"/>
  <c r="X557" i="5" s="1"/>
  <c r="P373" i="11"/>
  <c r="W373" i="11" s="1"/>
  <c r="X373" i="11" s="1"/>
  <c r="P301" i="8"/>
  <c r="W301" i="8" s="1"/>
  <c r="X301" i="8" s="1"/>
  <c r="P401" i="7"/>
  <c r="W401" i="7" s="1"/>
  <c r="X401" i="7" s="1"/>
  <c r="Q401" i="7"/>
  <c r="S401" i="7" s="1"/>
  <c r="P750" i="7"/>
  <c r="W750" i="7" s="1"/>
  <c r="X750" i="7" s="1"/>
  <c r="Q102" i="5"/>
  <c r="S102" i="5" s="1"/>
  <c r="P102" i="5"/>
  <c r="W102" i="5" s="1"/>
  <c r="X102" i="5" s="1"/>
  <c r="P610" i="4"/>
  <c r="W610" i="4" s="1"/>
  <c r="X610" i="4" s="1"/>
  <c r="Q610" i="4"/>
  <c r="S610" i="4" s="1"/>
  <c r="P498" i="5"/>
  <c r="W498" i="5" s="1"/>
  <c r="X498" i="5" s="1"/>
  <c r="Q498" i="5"/>
  <c r="S498" i="5" s="1"/>
  <c r="Q639" i="3"/>
  <c r="S639" i="3" s="1"/>
  <c r="P639" i="3"/>
  <c r="W639" i="3" s="1"/>
  <c r="X639" i="3" s="1"/>
  <c r="P184" i="10"/>
  <c r="W184" i="10" s="1"/>
  <c r="X184" i="10" s="1"/>
  <c r="P424" i="11"/>
  <c r="W424" i="11" s="1"/>
  <c r="X424" i="11" s="1"/>
  <c r="P515" i="9"/>
  <c r="W515" i="9" s="1"/>
  <c r="X515" i="9" s="1"/>
  <c r="Y753" i="5"/>
  <c r="AG9" i="5"/>
  <c r="P629" i="4"/>
  <c r="W629" i="4" s="1"/>
  <c r="X629" i="4" s="1"/>
  <c r="Q629" i="4"/>
  <c r="S629" i="4" s="1"/>
  <c r="P665" i="5"/>
  <c r="W665" i="5" s="1"/>
  <c r="X665" i="5" s="1"/>
  <c r="Q404" i="8"/>
  <c r="S404" i="8" s="1"/>
  <c r="P404" i="8"/>
  <c r="W404" i="8" s="1"/>
  <c r="X404" i="8" s="1"/>
  <c r="Q683" i="9"/>
  <c r="S683" i="9" s="1"/>
  <c r="P683" i="9"/>
  <c r="W683" i="9" s="1"/>
  <c r="X683" i="9" s="1"/>
  <c r="P383" i="4"/>
  <c r="W383" i="4" s="1"/>
  <c r="X383" i="4" s="1"/>
  <c r="Q523" i="3"/>
  <c r="S523" i="3" s="1"/>
  <c r="P523" i="3"/>
  <c r="W523" i="3" s="1"/>
  <c r="X523" i="3" s="1"/>
  <c r="M26" i="2"/>
  <c r="P102" i="9"/>
  <c r="W102" i="9" s="1"/>
  <c r="X102" i="9" s="1"/>
  <c r="Q102" i="9"/>
  <c r="S102" i="9" s="1"/>
  <c r="Q355" i="5"/>
  <c r="S355" i="5" s="1"/>
  <c r="P355" i="5"/>
  <c r="W355" i="5" s="1"/>
  <c r="X355" i="5" s="1"/>
  <c r="P310" i="12"/>
  <c r="W310" i="12" s="1"/>
  <c r="X310" i="12" s="1"/>
  <c r="P52" i="7"/>
  <c r="W52" i="7" s="1"/>
  <c r="X52" i="7" s="1"/>
  <c r="P150" i="4"/>
  <c r="W150" i="4" s="1"/>
  <c r="X150" i="4" s="1"/>
  <c r="P642" i="8"/>
  <c r="W642" i="8" s="1"/>
  <c r="X642" i="8" s="1"/>
  <c r="P618" i="9"/>
  <c r="W618" i="9" s="1"/>
  <c r="X618" i="9" s="1"/>
  <c r="P181" i="11"/>
  <c r="W181" i="11" s="1"/>
  <c r="X181" i="11" s="1"/>
  <c r="Q181" i="11"/>
  <c r="S181" i="11" s="1"/>
  <c r="P242" i="3"/>
  <c r="W242" i="3" s="1"/>
  <c r="X242" i="3" s="1"/>
  <c r="P733" i="3"/>
  <c r="W733" i="3" s="1"/>
  <c r="X733" i="3" s="1"/>
  <c r="P403" i="5"/>
  <c r="W403" i="5" s="1"/>
  <c r="X403" i="5" s="1"/>
  <c r="P736" i="5"/>
  <c r="W736" i="5" s="1"/>
  <c r="X736" i="5" s="1"/>
  <c r="Q736" i="5"/>
  <c r="S736" i="5" s="1"/>
  <c r="P698" i="12"/>
  <c r="W698" i="12" s="1"/>
  <c r="X698" i="12" s="1"/>
  <c r="P504" i="12"/>
  <c r="W504" i="12" s="1"/>
  <c r="X504" i="12" s="1"/>
  <c r="Q504" i="12"/>
  <c r="S504" i="12" s="1"/>
  <c r="P391" i="12"/>
  <c r="W391" i="12" s="1"/>
  <c r="X391" i="12" s="1"/>
  <c r="P441" i="12"/>
  <c r="W441" i="12" s="1"/>
  <c r="P149" i="12"/>
  <c r="W149" i="12" s="1"/>
  <c r="X149" i="12" s="1"/>
  <c r="Q149" i="12"/>
  <c r="S149" i="12" s="1"/>
  <c r="P245" i="8"/>
  <c r="W245" i="8" s="1"/>
  <c r="X245" i="8" s="1"/>
  <c r="P413" i="3"/>
  <c r="W413" i="3" s="1"/>
  <c r="X413" i="3" s="1"/>
  <c r="M329" i="2"/>
  <c r="Y328" i="2"/>
  <c r="N328" i="2"/>
  <c r="O328" i="2" s="1"/>
  <c r="N310" i="2"/>
  <c r="O310" i="2" s="1"/>
  <c r="M311" i="2"/>
  <c r="Y310" i="2"/>
  <c r="M157" i="2"/>
  <c r="N156" i="2"/>
  <c r="O156" i="2" s="1"/>
  <c r="Y156" i="2"/>
  <c r="Q134" i="10"/>
  <c r="S134" i="10" s="1"/>
  <c r="P134" i="10"/>
  <c r="W134" i="10" s="1"/>
  <c r="X134" i="10" s="1"/>
  <c r="Q468" i="5"/>
  <c r="S468" i="5" s="1"/>
  <c r="P468" i="5"/>
  <c r="W468" i="5" s="1"/>
  <c r="X468" i="5" s="1"/>
  <c r="N399" i="9"/>
  <c r="O399" i="9" s="1"/>
  <c r="Y399" i="9"/>
  <c r="M400" i="9"/>
  <c r="P680" i="9"/>
  <c r="W680" i="9" s="1"/>
  <c r="X680" i="9" s="1"/>
  <c r="Q680" i="9"/>
  <c r="S680" i="9" s="1"/>
  <c r="M555" i="9"/>
  <c r="Y554" i="9"/>
  <c r="N554" i="9"/>
  <c r="O554" i="9" s="1"/>
  <c r="N51" i="9"/>
  <c r="O51" i="9" s="1"/>
  <c r="Y51" i="9"/>
  <c r="M52" i="9"/>
  <c r="P439" i="5"/>
  <c r="W439" i="5" s="1"/>
  <c r="X439" i="5" s="1"/>
  <c r="P454" i="4"/>
  <c r="W454" i="4" s="1"/>
  <c r="X454" i="4" s="1"/>
  <c r="Q465" i="9"/>
  <c r="S465" i="9" s="1"/>
  <c r="P465" i="9"/>
  <c r="W465" i="9" s="1"/>
  <c r="P209" i="4"/>
  <c r="W209" i="4" s="1"/>
  <c r="X209" i="4" s="1"/>
  <c r="P590" i="3"/>
  <c r="W590" i="3" s="1"/>
  <c r="X590" i="3" s="1"/>
  <c r="Q590" i="3"/>
  <c r="S590" i="3" s="1"/>
  <c r="Q646" i="10"/>
  <c r="S646" i="10" s="1"/>
  <c r="P646" i="10"/>
  <c r="W646" i="10" s="1"/>
  <c r="X646" i="10" s="1"/>
  <c r="P187" i="9"/>
  <c r="W187" i="9" s="1"/>
  <c r="X187" i="9" s="1"/>
  <c r="Q187" i="9"/>
  <c r="S187" i="9" s="1"/>
  <c r="M430" i="4"/>
  <c r="Y429" i="4"/>
  <c r="N429" i="4"/>
  <c r="O429" i="4" s="1"/>
  <c r="P607" i="7"/>
  <c r="W607" i="7" s="1"/>
  <c r="X607" i="7" s="1"/>
  <c r="Q607" i="7"/>
  <c r="S607" i="7" s="1"/>
  <c r="Q31" i="7"/>
  <c r="S31" i="7" s="1"/>
  <c r="P31" i="7"/>
  <c r="W31" i="7" s="1"/>
  <c r="X31" i="7" s="1"/>
  <c r="Q222" i="4"/>
  <c r="S222" i="4" s="1"/>
  <c r="P222" i="4"/>
  <c r="W222" i="4" s="1"/>
  <c r="X222" i="4" s="1"/>
  <c r="P278" i="12"/>
  <c r="W278" i="12" s="1"/>
  <c r="X278" i="12" s="1"/>
  <c r="P379" i="7"/>
  <c r="W379" i="7" s="1"/>
  <c r="X379" i="7" s="1"/>
  <c r="P564" i="2"/>
  <c r="W564" i="2" s="1"/>
  <c r="X564" i="2" s="1"/>
  <c r="M429" i="4"/>
  <c r="P436" i="9"/>
  <c r="W436" i="9" s="1"/>
  <c r="X436" i="9" s="1"/>
  <c r="Q436" i="9"/>
  <c r="S436" i="9" s="1"/>
  <c r="Q649" i="11"/>
  <c r="S649" i="11" s="1"/>
  <c r="P649" i="11"/>
  <c r="W649" i="11" s="1"/>
  <c r="X649" i="11" s="1"/>
  <c r="P532" i="5"/>
  <c r="W532" i="5" s="1"/>
  <c r="X532" i="5" s="1"/>
  <c r="P456" i="5"/>
  <c r="W456" i="5" s="1"/>
  <c r="X456" i="5" s="1"/>
  <c r="Q261" i="10"/>
  <c r="S261" i="10" s="1"/>
  <c r="P261" i="10"/>
  <c r="W261" i="10" s="1"/>
  <c r="X261" i="10" s="1"/>
  <c r="P195" i="3"/>
  <c r="W195" i="3" s="1"/>
  <c r="X195" i="3" s="1"/>
  <c r="Q195" i="3"/>
  <c r="S195" i="3" s="1"/>
  <c r="P650" i="3"/>
  <c r="W650" i="3" s="1"/>
  <c r="X650" i="3" s="1"/>
  <c r="Q650" i="3"/>
  <c r="S650" i="3" s="1"/>
  <c r="P308" i="5"/>
  <c r="W308" i="5" s="1"/>
  <c r="X308" i="5" s="1"/>
  <c r="Q308" i="5"/>
  <c r="S308" i="5" s="1"/>
  <c r="P494" i="5"/>
  <c r="W494" i="5" s="1"/>
  <c r="X494" i="5" s="1"/>
  <c r="AG513" i="10"/>
  <c r="JB233" i="15" s="1"/>
  <c r="AG537" i="12"/>
  <c r="TU234" i="15" s="1"/>
  <c r="P327" i="7"/>
  <c r="W327" i="7" s="1"/>
  <c r="X327" i="7" s="1"/>
  <c r="Q320" i="7"/>
  <c r="S320" i="7" s="1"/>
  <c r="P320" i="7"/>
  <c r="W320" i="7" s="1"/>
  <c r="X320" i="7" s="1"/>
  <c r="P40" i="7"/>
  <c r="W40" i="7" s="1"/>
  <c r="X40" i="7" s="1"/>
  <c r="P127" i="7"/>
  <c r="W127" i="7" s="1"/>
  <c r="X127" i="7" s="1"/>
  <c r="P288" i="7"/>
  <c r="W288" i="7" s="1"/>
  <c r="X288" i="7" s="1"/>
  <c r="Q288" i="7"/>
  <c r="S288" i="7" s="1"/>
  <c r="Q472" i="7"/>
  <c r="S472" i="7" s="1"/>
  <c r="P472" i="7"/>
  <c r="W472" i="7" s="1"/>
  <c r="X472" i="7" s="1"/>
  <c r="P282" i="2"/>
  <c r="W282" i="2" s="1"/>
  <c r="X282" i="2" s="1"/>
  <c r="Q282" i="2"/>
  <c r="S282" i="2" s="1"/>
  <c r="N539" i="2"/>
  <c r="O539" i="2" s="1"/>
  <c r="Y539" i="2"/>
  <c r="M540" i="2"/>
  <c r="Y265" i="2"/>
  <c r="N265" i="2"/>
  <c r="O265" i="2" s="1"/>
  <c r="M266" i="2"/>
  <c r="P185" i="10"/>
  <c r="W185" i="10" s="1"/>
  <c r="X185" i="10" s="1"/>
  <c r="Y568" i="4"/>
  <c r="M569" i="4"/>
  <c r="N568" i="4"/>
  <c r="O568" i="4" s="1"/>
  <c r="P485" i="11"/>
  <c r="W485" i="11" s="1"/>
  <c r="X485" i="11" s="1"/>
  <c r="P42" i="9"/>
  <c r="W42" i="9" s="1"/>
  <c r="X42" i="9" s="1"/>
  <c r="P267" i="3"/>
  <c r="W267" i="3" s="1"/>
  <c r="X267" i="3" s="1"/>
  <c r="Q267" i="3"/>
  <c r="S267" i="3" s="1"/>
  <c r="P564" i="5"/>
  <c r="W564" i="5" s="1"/>
  <c r="X564" i="5" s="1"/>
  <c r="Q564" i="5"/>
  <c r="S564" i="5" s="1"/>
  <c r="Q134" i="8"/>
  <c r="S134" i="8" s="1"/>
  <c r="P134" i="8"/>
  <c r="W134" i="8" s="1"/>
  <c r="X134" i="8" s="1"/>
  <c r="P720" i="12"/>
  <c r="W720" i="12" s="1"/>
  <c r="X720" i="12" s="1"/>
  <c r="P677" i="12"/>
  <c r="W677" i="12" s="1"/>
  <c r="X677" i="12" s="1"/>
  <c r="P118" i="12"/>
  <c r="W118" i="12" s="1"/>
  <c r="X118" i="12" s="1"/>
  <c r="Q443" i="12"/>
  <c r="S443" i="12" s="1"/>
  <c r="P443" i="12"/>
  <c r="W443" i="12" s="1"/>
  <c r="X443" i="12" s="1"/>
  <c r="P70" i="12"/>
  <c r="W70" i="12" s="1"/>
  <c r="X70" i="12" s="1"/>
  <c r="Q70" i="12"/>
  <c r="S70" i="12" s="1"/>
  <c r="P639" i="7"/>
  <c r="W639" i="7" s="1"/>
  <c r="X639" i="7" s="1"/>
  <c r="Q639" i="7"/>
  <c r="S639" i="7" s="1"/>
  <c r="Q612" i="7"/>
  <c r="S612" i="7" s="1"/>
  <c r="P612" i="7"/>
  <c r="W612" i="7" s="1"/>
  <c r="X612" i="7" s="1"/>
  <c r="P135" i="7"/>
  <c r="W135" i="7" s="1"/>
  <c r="X135" i="7" s="1"/>
  <c r="P659" i="7"/>
  <c r="W659" i="7" s="1"/>
  <c r="X659" i="7" s="1"/>
  <c r="Q659" i="7"/>
  <c r="S659" i="7" s="1"/>
  <c r="Q473" i="7"/>
  <c r="S473" i="7" s="1"/>
  <c r="P473" i="7"/>
  <c r="W473" i="7" s="1"/>
  <c r="X473" i="7" s="1"/>
  <c r="M288" i="2"/>
  <c r="Y287" i="2"/>
  <c r="N287" i="2"/>
  <c r="O287" i="2" s="1"/>
  <c r="N56" i="2"/>
  <c r="O56" i="2" s="1"/>
  <c r="M57" i="2"/>
  <c r="Y56" i="2"/>
  <c r="Q375" i="11"/>
  <c r="S375" i="11" s="1"/>
  <c r="P375" i="11"/>
  <c r="W375" i="11" s="1"/>
  <c r="X375" i="11" s="1"/>
  <c r="Q265" i="10"/>
  <c r="S265" i="10" s="1"/>
  <c r="P265" i="10"/>
  <c r="W265" i="10" s="1"/>
  <c r="X265" i="10" s="1"/>
  <c r="Y188" i="9"/>
  <c r="M189" i="9"/>
  <c r="N188" i="9"/>
  <c r="O188" i="9" s="1"/>
  <c r="P467" i="9"/>
  <c r="W467" i="9" s="1"/>
  <c r="X467" i="9" s="1"/>
  <c r="Q467" i="9"/>
  <c r="S467" i="9" s="1"/>
  <c r="P153" i="9"/>
  <c r="W153" i="9" s="1"/>
  <c r="Q153" i="9"/>
  <c r="S153" i="9" s="1"/>
  <c r="Q593" i="4"/>
  <c r="S593" i="4" s="1"/>
  <c r="P593" i="4"/>
  <c r="W593" i="4" s="1"/>
  <c r="X593" i="4" s="1"/>
  <c r="N94" i="4"/>
  <c r="O94" i="4" s="1"/>
  <c r="Y94" i="4"/>
  <c r="AG81" i="4" s="1"/>
  <c r="TU75" i="15" s="1"/>
  <c r="M95" i="4"/>
  <c r="Q651" i="8"/>
  <c r="S651" i="8" s="1"/>
  <c r="P651" i="8"/>
  <c r="W651" i="8" s="1"/>
  <c r="X651" i="8" s="1"/>
  <c r="Q725" i="8"/>
  <c r="S725" i="8" s="1"/>
  <c r="P725" i="8"/>
  <c r="W725" i="8" s="1"/>
  <c r="X725" i="8" s="1"/>
  <c r="P284" i="5"/>
  <c r="W284" i="5" s="1"/>
  <c r="X284" i="5" s="1"/>
  <c r="Q284" i="5"/>
  <c r="S284" i="5" s="1"/>
  <c r="P455" i="12"/>
  <c r="W455" i="12" s="1"/>
  <c r="X455" i="12" s="1"/>
  <c r="Q69" i="12"/>
  <c r="S69" i="12" s="1"/>
  <c r="P69" i="12"/>
  <c r="W69" i="12" s="1"/>
  <c r="X69" i="12" s="1"/>
  <c r="P81" i="12"/>
  <c r="W81" i="12" s="1"/>
  <c r="Q81" i="12"/>
  <c r="S81" i="12" s="1"/>
  <c r="P545" i="7"/>
  <c r="W545" i="7" s="1"/>
  <c r="X545" i="7" s="1"/>
  <c r="P151" i="7"/>
  <c r="W151" i="7" s="1"/>
  <c r="X151" i="7" s="1"/>
  <c r="P173" i="3"/>
  <c r="W173" i="3" s="1"/>
  <c r="X173" i="3" s="1"/>
  <c r="M493" i="2"/>
  <c r="N492" i="2"/>
  <c r="O492" i="2" s="1"/>
  <c r="Y492" i="2"/>
  <c r="M36" i="2"/>
  <c r="N35" i="2"/>
  <c r="O35" i="2" s="1"/>
  <c r="Y35" i="2"/>
  <c r="P706" i="3"/>
  <c r="W706" i="3" s="1"/>
  <c r="X706" i="3" s="1"/>
  <c r="P212" i="8"/>
  <c r="W212" i="8" s="1"/>
  <c r="X212" i="8" s="1"/>
  <c r="M429" i="9"/>
  <c r="N428" i="9"/>
  <c r="O428" i="9" s="1"/>
  <c r="Y428" i="9"/>
  <c r="N719" i="9"/>
  <c r="O719" i="9" s="1"/>
  <c r="M720" i="9"/>
  <c r="Y719" i="9"/>
  <c r="P634" i="9"/>
  <c r="W634" i="9" s="1"/>
  <c r="X634" i="9" s="1"/>
  <c r="M21" i="9"/>
  <c r="N20" i="9"/>
  <c r="O20" i="9" s="1"/>
  <c r="Y20" i="9"/>
  <c r="Y100" i="9"/>
  <c r="M101" i="9"/>
  <c r="N100" i="9"/>
  <c r="O100" i="9" s="1"/>
  <c r="P368" i="5"/>
  <c r="W368" i="5" s="1"/>
  <c r="X368" i="5" s="1"/>
  <c r="Q475" i="3"/>
  <c r="S475" i="3" s="1"/>
  <c r="P475" i="3"/>
  <c r="W475" i="3" s="1"/>
  <c r="X475" i="3" s="1"/>
  <c r="P446" i="11"/>
  <c r="W446" i="11" s="1"/>
  <c r="X446" i="11" s="1"/>
  <c r="M643" i="9"/>
  <c r="N642" i="9"/>
  <c r="O642" i="9" s="1"/>
  <c r="Y642" i="9"/>
  <c r="P249" i="8"/>
  <c r="W249" i="8" s="1"/>
  <c r="Q637" i="4"/>
  <c r="S637" i="4" s="1"/>
  <c r="P637" i="4"/>
  <c r="W637" i="4" s="1"/>
  <c r="X637" i="4" s="1"/>
  <c r="M329" i="6"/>
  <c r="M430" i="6"/>
  <c r="N81" i="6"/>
  <c r="O81" i="6" s="1"/>
  <c r="M82" i="6"/>
  <c r="Y81" i="6"/>
  <c r="Q463" i="6"/>
  <c r="S463" i="6" s="1"/>
  <c r="P463" i="6"/>
  <c r="W463" i="6" s="1"/>
  <c r="X463" i="6" s="1"/>
  <c r="P38" i="6"/>
  <c r="W38" i="6" s="1"/>
  <c r="X38" i="6" s="1"/>
  <c r="Q38" i="6"/>
  <c r="S38" i="6" s="1"/>
  <c r="P297" i="8"/>
  <c r="W297" i="8" s="1"/>
  <c r="Q297" i="8"/>
  <c r="S297" i="8" s="1"/>
  <c r="Q598" i="11"/>
  <c r="S598" i="11" s="1"/>
  <c r="P598" i="11"/>
  <c r="W598" i="11" s="1"/>
  <c r="X598" i="11" s="1"/>
  <c r="Q589" i="8"/>
  <c r="S589" i="8" s="1"/>
  <c r="P589" i="8"/>
  <c r="W589" i="8" s="1"/>
  <c r="X589" i="8" s="1"/>
  <c r="P489" i="7"/>
  <c r="W489" i="7" s="1"/>
  <c r="M115" i="7"/>
  <c r="Q42" i="7"/>
  <c r="S42" i="7" s="1"/>
  <c r="P42" i="7"/>
  <c r="W42" i="7" s="1"/>
  <c r="X42" i="7" s="1"/>
  <c r="P60" i="7"/>
  <c r="W60" i="7" s="1"/>
  <c r="X60" i="7" s="1"/>
  <c r="Q60" i="7"/>
  <c r="S60" i="7" s="1"/>
  <c r="P302" i="5"/>
  <c r="W302" i="5" s="1"/>
  <c r="X302" i="5" s="1"/>
  <c r="M667" i="9"/>
  <c r="Y666" i="9"/>
  <c r="N666" i="9"/>
  <c r="O666" i="9" s="1"/>
  <c r="P457" i="9"/>
  <c r="W457" i="9" s="1"/>
  <c r="X457" i="9" s="1"/>
  <c r="Q457" i="9"/>
  <c r="S457" i="9" s="1"/>
  <c r="Q649" i="9"/>
  <c r="S649" i="9" s="1"/>
  <c r="P649" i="9"/>
  <c r="W649" i="9" s="1"/>
  <c r="X649" i="9" s="1"/>
  <c r="Y193" i="9"/>
  <c r="M194" i="9"/>
  <c r="N193" i="9"/>
  <c r="O193" i="9" s="1"/>
  <c r="M24" i="9"/>
  <c r="Y23" i="9"/>
  <c r="N23" i="9"/>
  <c r="O23" i="9" s="1"/>
  <c r="P402" i="3"/>
  <c r="W402" i="3" s="1"/>
  <c r="X402" i="3" s="1"/>
  <c r="Q402" i="3"/>
  <c r="S402" i="3" s="1"/>
  <c r="P745" i="5"/>
  <c r="W745" i="5" s="1"/>
  <c r="X745" i="5" s="1"/>
  <c r="P150" i="10"/>
  <c r="W150" i="10" s="1"/>
  <c r="X150" i="10" s="1"/>
  <c r="Q150" i="10"/>
  <c r="S150" i="10" s="1"/>
  <c r="Q359" i="4"/>
  <c r="S359" i="4" s="1"/>
  <c r="P359" i="4"/>
  <c r="W359" i="4" s="1"/>
  <c r="X359" i="4" s="1"/>
  <c r="P47" i="4"/>
  <c r="W47" i="4" s="1"/>
  <c r="X47" i="4" s="1"/>
  <c r="P141" i="4"/>
  <c r="W141" i="4" s="1"/>
  <c r="X141" i="4" s="1"/>
  <c r="Q141" i="4"/>
  <c r="S141" i="4" s="1"/>
  <c r="P666" i="5"/>
  <c r="W666" i="5" s="1"/>
  <c r="X666" i="5" s="1"/>
  <c r="P676" i="10"/>
  <c r="W676" i="10" s="1"/>
  <c r="X676" i="10" s="1"/>
  <c r="P576" i="11"/>
  <c r="W576" i="11" s="1"/>
  <c r="X576" i="11" s="1"/>
  <c r="P29" i="9"/>
  <c r="W29" i="9" s="1"/>
  <c r="X29" i="9" s="1"/>
  <c r="P189" i="5"/>
  <c r="W189" i="5" s="1"/>
  <c r="X189" i="5" s="1"/>
  <c r="P40" i="11"/>
  <c r="W40" i="11" s="1"/>
  <c r="X40" i="11" s="1"/>
  <c r="Q40" i="11"/>
  <c r="S40" i="11" s="1"/>
  <c r="P503" i="10"/>
  <c r="W503" i="10" s="1"/>
  <c r="X503" i="10" s="1"/>
  <c r="N653" i="9"/>
  <c r="O653" i="9" s="1"/>
  <c r="Y653" i="9"/>
  <c r="M654" i="9"/>
  <c r="M457" i="9"/>
  <c r="Y456" i="9"/>
  <c r="N456" i="9"/>
  <c r="O456" i="9" s="1"/>
  <c r="Y609" i="9"/>
  <c r="M610" i="9"/>
  <c r="N609" i="9"/>
  <c r="O609" i="9" s="1"/>
  <c r="M272" i="9"/>
  <c r="N271" i="9"/>
  <c r="O271" i="9" s="1"/>
  <c r="Y271" i="9"/>
  <c r="P170" i="9"/>
  <c r="W170" i="9" s="1"/>
  <c r="X170" i="9" s="1"/>
  <c r="Q268" i="4"/>
  <c r="S268" i="4" s="1"/>
  <c r="P268" i="4"/>
  <c r="W268" i="4" s="1"/>
  <c r="X268" i="4" s="1"/>
  <c r="Q541" i="4"/>
  <c r="S541" i="4" s="1"/>
  <c r="P541" i="4"/>
  <c r="W541" i="4" s="1"/>
  <c r="X541" i="4" s="1"/>
  <c r="P379" i="5"/>
  <c r="W379" i="5" s="1"/>
  <c r="X379" i="5" s="1"/>
  <c r="P417" i="8"/>
  <c r="W417" i="8" s="1"/>
  <c r="Q417" i="8"/>
  <c r="S417" i="8" s="1"/>
  <c r="Q464" i="9"/>
  <c r="S464" i="9" s="1"/>
  <c r="P464" i="9"/>
  <c r="W464" i="9" s="1"/>
  <c r="X464" i="9" s="1"/>
  <c r="Q535" i="5"/>
  <c r="S535" i="5" s="1"/>
  <c r="P535" i="5"/>
  <c r="W535" i="5" s="1"/>
  <c r="X535" i="5" s="1"/>
  <c r="P39" i="5"/>
  <c r="W39" i="5" s="1"/>
  <c r="X39" i="5" s="1"/>
  <c r="P258" i="10"/>
  <c r="W258" i="10" s="1"/>
  <c r="X258" i="10" s="1"/>
  <c r="Q258" i="10"/>
  <c r="S258" i="10" s="1"/>
  <c r="Q370" i="5"/>
  <c r="S370" i="5" s="1"/>
  <c r="P370" i="5"/>
  <c r="W370" i="5" s="1"/>
  <c r="X370" i="5" s="1"/>
  <c r="Q26" i="5"/>
  <c r="S26" i="5" s="1"/>
  <c r="P26" i="5"/>
  <c r="W26" i="5" s="1"/>
  <c r="X26" i="5" s="1"/>
  <c r="Q158" i="10"/>
  <c r="S158" i="10" s="1"/>
  <c r="P667" i="5"/>
  <c r="W667" i="5" s="1"/>
  <c r="X667" i="5" s="1"/>
  <c r="M451" i="4"/>
  <c r="Y450" i="4"/>
  <c r="AG441" i="4" s="1"/>
  <c r="TU90" i="15" s="1"/>
  <c r="N450" i="4"/>
  <c r="O450" i="4" s="1"/>
  <c r="P313" i="4"/>
  <c r="W313" i="4" s="1"/>
  <c r="X313" i="4" s="1"/>
  <c r="Q313" i="4"/>
  <c r="S313" i="4" s="1"/>
  <c r="M237" i="4"/>
  <c r="N236" i="4"/>
  <c r="O236" i="4" s="1"/>
  <c r="Y236" i="4"/>
  <c r="P359" i="11"/>
  <c r="W359" i="11" s="1"/>
  <c r="X359" i="11" s="1"/>
  <c r="Q359" i="11"/>
  <c r="S359" i="11" s="1"/>
  <c r="P320" i="5"/>
  <c r="W320" i="5" s="1"/>
  <c r="X320" i="5" s="1"/>
  <c r="P52" i="5"/>
  <c r="W52" i="5" s="1"/>
  <c r="X52" i="5" s="1"/>
  <c r="P588" i="10"/>
  <c r="W588" i="10" s="1"/>
  <c r="X588" i="10" s="1"/>
  <c r="AG297" i="12"/>
  <c r="TU224" i="15" s="1"/>
  <c r="P26" i="12"/>
  <c r="W26" i="12" s="1"/>
  <c r="X26" i="12" s="1"/>
  <c r="P367" i="7"/>
  <c r="W367" i="7" s="1"/>
  <c r="X367" i="7" s="1"/>
  <c r="Q367" i="7"/>
  <c r="S367" i="7" s="1"/>
  <c r="Q321" i="7"/>
  <c r="S321" i="7" s="1"/>
  <c r="P321" i="7"/>
  <c r="W321" i="7" s="1"/>
  <c r="Q83" i="2"/>
  <c r="S83" i="2" s="1"/>
  <c r="P83" i="2"/>
  <c r="W83" i="2" s="1"/>
  <c r="X83" i="2" s="1"/>
  <c r="P449" i="7"/>
  <c r="W449" i="7" s="1"/>
  <c r="X449" i="7" s="1"/>
  <c r="M350" i="2"/>
  <c r="P357" i="9"/>
  <c r="W357" i="9" s="1"/>
  <c r="X357" i="9" s="1"/>
  <c r="Q357" i="9"/>
  <c r="S357" i="9" s="1"/>
  <c r="P611" i="3"/>
  <c r="W611" i="3" s="1"/>
  <c r="X611" i="3" s="1"/>
  <c r="Q463" i="3"/>
  <c r="S463" i="3" s="1"/>
  <c r="P463" i="3"/>
  <c r="W463" i="3" s="1"/>
  <c r="X463" i="3" s="1"/>
  <c r="P318" i="11"/>
  <c r="W318" i="11" s="1"/>
  <c r="X318" i="11" s="1"/>
  <c r="Q318" i="11"/>
  <c r="S318" i="11" s="1"/>
  <c r="P217" i="10"/>
  <c r="W217" i="10" s="1"/>
  <c r="X217" i="10" s="1"/>
  <c r="P521" i="8"/>
  <c r="W521" i="8" s="1"/>
  <c r="X521" i="8" s="1"/>
  <c r="Q521" i="8"/>
  <c r="S521" i="8" s="1"/>
  <c r="Q138" i="12"/>
  <c r="S138" i="12" s="1"/>
  <c r="P138" i="12"/>
  <c r="W138" i="12" s="1"/>
  <c r="X138" i="12" s="1"/>
  <c r="P29" i="12"/>
  <c r="W29" i="12" s="1"/>
  <c r="X29" i="12" s="1"/>
  <c r="P321" i="3"/>
  <c r="W321" i="3" s="1"/>
  <c r="Q89" i="5"/>
  <c r="S89" i="5" s="1"/>
  <c r="P89" i="5"/>
  <c r="W89" i="5" s="1"/>
  <c r="X89" i="5" s="1"/>
  <c r="Y358" i="2"/>
  <c r="N358" i="2"/>
  <c r="O358" i="2" s="1"/>
  <c r="M359" i="2"/>
  <c r="N430" i="2"/>
  <c r="O430" i="2" s="1"/>
  <c r="M431" i="2"/>
  <c r="Y430" i="2"/>
  <c r="M166" i="2"/>
  <c r="N165" i="2"/>
  <c r="O165" i="2" s="1"/>
  <c r="Y165" i="2"/>
  <c r="P723" i="11"/>
  <c r="W723" i="11" s="1"/>
  <c r="X723" i="11" s="1"/>
  <c r="P688" i="10"/>
  <c r="W688" i="10" s="1"/>
  <c r="X688" i="10" s="1"/>
  <c r="Q688" i="10"/>
  <c r="S688" i="10" s="1"/>
  <c r="P539" i="8"/>
  <c r="W539" i="8" s="1"/>
  <c r="X539" i="8" s="1"/>
  <c r="Q539" i="8"/>
  <c r="S539" i="8" s="1"/>
  <c r="Q86" i="8"/>
  <c r="S86" i="8" s="1"/>
  <c r="P86" i="8"/>
  <c r="W86" i="8" s="1"/>
  <c r="X86" i="8" s="1"/>
  <c r="Q539" i="9"/>
  <c r="S539" i="9" s="1"/>
  <c r="P539" i="9"/>
  <c r="W539" i="9" s="1"/>
  <c r="X539" i="9" s="1"/>
  <c r="Y206" i="9"/>
  <c r="N206" i="9"/>
  <c r="O206" i="9" s="1"/>
  <c r="M207" i="9"/>
  <c r="Y447" i="9"/>
  <c r="N447" i="9"/>
  <c r="O447" i="9" s="1"/>
  <c r="M448" i="9"/>
  <c r="P632" i="4"/>
  <c r="W632" i="4" s="1"/>
  <c r="X632" i="4" s="1"/>
  <c r="P160" i="10"/>
  <c r="W160" i="10" s="1"/>
  <c r="X160" i="10" s="1"/>
  <c r="Q160" i="10"/>
  <c r="S160" i="10" s="1"/>
  <c r="P714" i="4"/>
  <c r="W714" i="4" s="1"/>
  <c r="X714" i="4" s="1"/>
  <c r="P96" i="4"/>
  <c r="W96" i="4" s="1"/>
  <c r="X96" i="4" s="1"/>
  <c r="P16" i="8"/>
  <c r="W16" i="8" s="1"/>
  <c r="X16" i="8" s="1"/>
  <c r="Q16" i="8"/>
  <c r="S16" i="8" s="1"/>
  <c r="P12" i="8"/>
  <c r="W12" i="8" s="1"/>
  <c r="X12" i="8" s="1"/>
  <c r="Q110" i="5"/>
  <c r="S110" i="5" s="1"/>
  <c r="P110" i="5"/>
  <c r="W110" i="5" s="1"/>
  <c r="X110" i="5" s="1"/>
  <c r="P247" i="3"/>
  <c r="W247" i="3" s="1"/>
  <c r="X247" i="3" s="1"/>
  <c r="P289" i="4"/>
  <c r="W289" i="4" s="1"/>
  <c r="X289" i="4" s="1"/>
  <c r="P194" i="4"/>
  <c r="W194" i="4" s="1"/>
  <c r="X194" i="4" s="1"/>
  <c r="Q194" i="4"/>
  <c r="S194" i="4" s="1"/>
  <c r="P311" i="4"/>
  <c r="W311" i="4" s="1"/>
  <c r="X311" i="4" s="1"/>
  <c r="Q272" i="4"/>
  <c r="S272" i="4" s="1"/>
  <c r="P272" i="4"/>
  <c r="W272" i="4" s="1"/>
  <c r="X272" i="4" s="1"/>
  <c r="P232" i="4"/>
  <c r="W232" i="4" s="1"/>
  <c r="X232" i="4" s="1"/>
  <c r="P306" i="4"/>
  <c r="W306" i="4" s="1"/>
  <c r="X306" i="4" s="1"/>
  <c r="Q306" i="4"/>
  <c r="S306" i="4" s="1"/>
  <c r="P206" i="4"/>
  <c r="W206" i="4" s="1"/>
  <c r="X206" i="4" s="1"/>
  <c r="P116" i="4"/>
  <c r="W116" i="4" s="1"/>
  <c r="X116" i="4" s="1"/>
  <c r="P407" i="4"/>
  <c r="W407" i="4" s="1"/>
  <c r="X407" i="4" s="1"/>
  <c r="Q407" i="4"/>
  <c r="S407" i="4" s="1"/>
  <c r="P653" i="4"/>
  <c r="W653" i="4" s="1"/>
  <c r="X653" i="4" s="1"/>
  <c r="P710" i="4"/>
  <c r="W710" i="4" s="1"/>
  <c r="X710" i="4" s="1"/>
  <c r="AG513" i="4"/>
  <c r="TU93" i="15" s="1"/>
  <c r="Q497" i="3"/>
  <c r="S497" i="3" s="1"/>
  <c r="P497" i="3"/>
  <c r="W497" i="3" s="1"/>
  <c r="X497" i="3" s="1"/>
  <c r="P406" i="4"/>
  <c r="W406" i="4" s="1"/>
  <c r="X406" i="4" s="1"/>
  <c r="P604" i="4"/>
  <c r="W604" i="4" s="1"/>
  <c r="X604" i="4" s="1"/>
  <c r="Q652" i="4"/>
  <c r="S652" i="4" s="1"/>
  <c r="P652" i="4"/>
  <c r="W652" i="4" s="1"/>
  <c r="X652" i="4" s="1"/>
  <c r="M236" i="4"/>
  <c r="P553" i="4"/>
  <c r="W553" i="4" s="1"/>
  <c r="X553" i="4" s="1"/>
  <c r="Q302" i="10"/>
  <c r="S302" i="10" s="1"/>
  <c r="P302" i="10"/>
  <c r="W302" i="10" s="1"/>
  <c r="X302" i="10" s="1"/>
  <c r="P413" i="12"/>
  <c r="W413" i="12" s="1"/>
  <c r="X413" i="12" s="1"/>
  <c r="Y452" i="6"/>
  <c r="M453" i="6"/>
  <c r="N452" i="6"/>
  <c r="O452" i="6" s="1"/>
  <c r="P40" i="12"/>
  <c r="W40" i="12" s="1"/>
  <c r="X40" i="12" s="1"/>
  <c r="P97" i="7"/>
  <c r="W97" i="7" s="1"/>
  <c r="X97" i="7" s="1"/>
  <c r="M335" i="9"/>
  <c r="N334" i="9"/>
  <c r="O334" i="9" s="1"/>
  <c r="Y334" i="9"/>
  <c r="P592" i="10"/>
  <c r="W592" i="10" s="1"/>
  <c r="X592" i="10" s="1"/>
  <c r="P488" i="8"/>
  <c r="W488" i="8" s="1"/>
  <c r="X488" i="8" s="1"/>
  <c r="Y679" i="9"/>
  <c r="N679" i="9"/>
  <c r="O679" i="9" s="1"/>
  <c r="M680" i="9"/>
  <c r="P363" i="3"/>
  <c r="W363" i="3" s="1"/>
  <c r="X363" i="3" s="1"/>
  <c r="P402" i="8"/>
  <c r="W402" i="8" s="1"/>
  <c r="X402" i="8" s="1"/>
  <c r="Q246" i="3"/>
  <c r="S246" i="3" s="1"/>
  <c r="P246" i="3"/>
  <c r="W246" i="3" s="1"/>
  <c r="X246" i="3" s="1"/>
  <c r="P488" i="10"/>
  <c r="W488" i="10" s="1"/>
  <c r="X488" i="10" s="1"/>
  <c r="P252" i="3"/>
  <c r="W252" i="3" s="1"/>
  <c r="X252" i="3" s="1"/>
  <c r="AG57" i="10"/>
  <c r="JB214" i="15" s="1"/>
  <c r="P50" i="8"/>
  <c r="W50" i="8" s="1"/>
  <c r="X50" i="8" s="1"/>
  <c r="Q422" i="12"/>
  <c r="S422" i="12" s="1"/>
  <c r="P422" i="12"/>
  <c r="W422" i="12" s="1"/>
  <c r="X422" i="12" s="1"/>
  <c r="P33" i="12"/>
  <c r="W33" i="12" s="1"/>
  <c r="P260" i="7"/>
  <c r="W260" i="7" s="1"/>
  <c r="X260" i="7" s="1"/>
  <c r="M624" i="7"/>
  <c r="AG369" i="7"/>
  <c r="OK157" i="15" s="1"/>
  <c r="L756" i="7"/>
  <c r="O755" i="7" s="1"/>
  <c r="S32" i="13" s="1"/>
  <c r="SB37" i="15" s="1"/>
  <c r="N394" i="2"/>
  <c r="O394" i="2" s="1"/>
  <c r="M395" i="2"/>
  <c r="Y394" i="2"/>
  <c r="N153" i="2"/>
  <c r="O153" i="2" s="1"/>
  <c r="Y153" i="2"/>
  <c r="M154" i="2"/>
  <c r="M295" i="2"/>
  <c r="Y294" i="2"/>
  <c r="N294" i="2"/>
  <c r="O294" i="2" s="1"/>
  <c r="P538" i="5"/>
  <c r="W538" i="5" s="1"/>
  <c r="X538" i="5" s="1"/>
  <c r="P574" i="8"/>
  <c r="W574" i="8" s="1"/>
  <c r="X574" i="8" s="1"/>
  <c r="Y244" i="9"/>
  <c r="M245" i="9"/>
  <c r="N244" i="9"/>
  <c r="O244" i="9" s="1"/>
  <c r="N630" i="9"/>
  <c r="O630" i="9" s="1"/>
  <c r="Y630" i="9"/>
  <c r="M631" i="9"/>
  <c r="M203" i="9"/>
  <c r="N202" i="9"/>
  <c r="O202" i="9" s="1"/>
  <c r="Y202" i="9"/>
  <c r="N373" i="6"/>
  <c r="O373" i="6" s="1"/>
  <c r="Y373" i="6"/>
  <c r="M374" i="6"/>
  <c r="Y12" i="6"/>
  <c r="M13" i="6"/>
  <c r="N12" i="6"/>
  <c r="O12" i="6" s="1"/>
  <c r="M156" i="6"/>
  <c r="N155" i="6"/>
  <c r="O155" i="6" s="1"/>
  <c r="Y155" i="6"/>
  <c r="M357" i="6"/>
  <c r="Y356" i="6"/>
  <c r="N356" i="6"/>
  <c r="O356" i="6" s="1"/>
  <c r="X393" i="11"/>
  <c r="Q320" i="10"/>
  <c r="S320" i="10" s="1"/>
  <c r="P320" i="10"/>
  <c r="W320" i="10" s="1"/>
  <c r="X320" i="10" s="1"/>
  <c r="Q149" i="8"/>
  <c r="S149" i="8" s="1"/>
  <c r="P149" i="8"/>
  <c r="W149" i="8" s="1"/>
  <c r="X149" i="8" s="1"/>
  <c r="P313" i="11"/>
  <c r="W313" i="11" s="1"/>
  <c r="X313" i="11" s="1"/>
  <c r="Q290" i="8"/>
  <c r="S290" i="8" s="1"/>
  <c r="P290" i="8"/>
  <c r="W290" i="8" s="1"/>
  <c r="X290" i="8" s="1"/>
  <c r="P617" i="10"/>
  <c r="W617" i="10" s="1"/>
  <c r="X617" i="10" s="1"/>
  <c r="P252" i="8"/>
  <c r="W252" i="8" s="1"/>
  <c r="X252" i="8" s="1"/>
  <c r="P686" i="12"/>
  <c r="W686" i="12" s="1"/>
  <c r="X686" i="12" s="1"/>
  <c r="Q624" i="12"/>
  <c r="S624" i="12" s="1"/>
  <c r="P624" i="12"/>
  <c r="W624" i="12" s="1"/>
  <c r="X624" i="12" s="1"/>
  <c r="Q345" i="12"/>
  <c r="S345" i="12" s="1"/>
  <c r="P345" i="12"/>
  <c r="W345" i="12" s="1"/>
  <c r="P506" i="7"/>
  <c r="W506" i="7" s="1"/>
  <c r="X506" i="7" s="1"/>
  <c r="Q622" i="7"/>
  <c r="S622" i="7" s="1"/>
  <c r="P622" i="7"/>
  <c r="W622" i="7" s="1"/>
  <c r="X622" i="7" s="1"/>
  <c r="P326" i="7"/>
  <c r="W326" i="7" s="1"/>
  <c r="X326" i="7" s="1"/>
  <c r="P680" i="7"/>
  <c r="W680" i="7" s="1"/>
  <c r="X680" i="7" s="1"/>
  <c r="Q680" i="7"/>
  <c r="S680" i="7" s="1"/>
  <c r="P547" i="7"/>
  <c r="W547" i="7" s="1"/>
  <c r="X547" i="7" s="1"/>
  <c r="P245" i="7"/>
  <c r="W245" i="7" s="1"/>
  <c r="X245" i="7" s="1"/>
  <c r="P511" i="5"/>
  <c r="W511" i="5" s="1"/>
  <c r="X511" i="5" s="1"/>
  <c r="Y528" i="2"/>
  <c r="N528" i="2"/>
  <c r="O528" i="2" s="1"/>
  <c r="M529" i="2"/>
  <c r="N445" i="2"/>
  <c r="O445" i="2" s="1"/>
  <c r="M446" i="2"/>
  <c r="Y445" i="2"/>
  <c r="P89" i="11"/>
  <c r="W89" i="11" s="1"/>
  <c r="X89" i="11" s="1"/>
  <c r="P66" i="8"/>
  <c r="W66" i="8" s="1"/>
  <c r="X66" i="8" s="1"/>
  <c r="Q631" i="3"/>
  <c r="S631" i="3" s="1"/>
  <c r="P631" i="3"/>
  <c r="W631" i="3" s="1"/>
  <c r="X631" i="3" s="1"/>
  <c r="Q73" i="11"/>
  <c r="S73" i="11" s="1"/>
  <c r="P73" i="11"/>
  <c r="W73" i="11" s="1"/>
  <c r="X73" i="11" s="1"/>
  <c r="N632" i="9"/>
  <c r="O632" i="9" s="1"/>
  <c r="M633" i="9"/>
  <c r="Y632" i="9"/>
  <c r="M518" i="9"/>
  <c r="N517" i="9"/>
  <c r="O517" i="9" s="1"/>
  <c r="Y517" i="9"/>
  <c r="N60" i="9"/>
  <c r="O60" i="9" s="1"/>
  <c r="M61" i="9"/>
  <c r="Y60" i="9"/>
  <c r="N390" i="6"/>
  <c r="O390" i="6" s="1"/>
  <c r="Y390" i="6"/>
  <c r="M391" i="6"/>
  <c r="M376" i="6"/>
  <c r="Y375" i="6"/>
  <c r="N375" i="6"/>
  <c r="O375" i="6" s="1"/>
  <c r="Y243" i="6"/>
  <c r="N243" i="6"/>
  <c r="O243" i="6" s="1"/>
  <c r="M244" i="6"/>
  <c r="Q214" i="3"/>
  <c r="S214" i="3" s="1"/>
  <c r="P214" i="3"/>
  <c r="W214" i="3" s="1"/>
  <c r="X214" i="3" s="1"/>
  <c r="P137" i="11"/>
  <c r="W137" i="11" s="1"/>
  <c r="X137" i="11" s="1"/>
  <c r="Q349" i="8"/>
  <c r="S349" i="8" s="1"/>
  <c r="P736" i="3"/>
  <c r="W736" i="3" s="1"/>
  <c r="X736" i="3" s="1"/>
  <c r="Q736" i="3"/>
  <c r="S736" i="3" s="1"/>
  <c r="P648" i="5"/>
  <c r="W648" i="5" s="1"/>
  <c r="X648" i="5" s="1"/>
  <c r="Q648" i="5"/>
  <c r="S648" i="5" s="1"/>
  <c r="P510" i="3"/>
  <c r="W510" i="3" s="1"/>
  <c r="X510" i="3" s="1"/>
  <c r="Q510" i="3"/>
  <c r="S510" i="3" s="1"/>
  <c r="Q59" i="8"/>
  <c r="S59" i="8" s="1"/>
  <c r="P59" i="8"/>
  <c r="W59" i="8" s="1"/>
  <c r="X59" i="8" s="1"/>
  <c r="P712" i="3"/>
  <c r="W712" i="3" s="1"/>
  <c r="X712" i="3" s="1"/>
  <c r="Q712" i="3"/>
  <c r="S712" i="3" s="1"/>
  <c r="P429" i="11"/>
  <c r="W429" i="11" s="1"/>
  <c r="X429" i="11" s="1"/>
  <c r="Q429" i="11"/>
  <c r="S429" i="11" s="1"/>
  <c r="Q715" i="12"/>
  <c r="S715" i="12" s="1"/>
  <c r="P715" i="12"/>
  <c r="W715" i="12" s="1"/>
  <c r="X715" i="12" s="1"/>
  <c r="P664" i="12"/>
  <c r="W664" i="12" s="1"/>
  <c r="X664" i="12" s="1"/>
  <c r="P371" i="12"/>
  <c r="W371" i="12" s="1"/>
  <c r="X371" i="12" s="1"/>
  <c r="Q371" i="12"/>
  <c r="S371" i="12" s="1"/>
  <c r="X14" i="13"/>
  <c r="O758" i="12"/>
  <c r="X35" i="13" s="1"/>
  <c r="TZ40" i="15" s="1"/>
  <c r="Q154" i="12"/>
  <c r="S154" i="12" s="1"/>
  <c r="P154" i="12"/>
  <c r="W154" i="12" s="1"/>
  <c r="X154" i="12" s="1"/>
  <c r="P310" i="7"/>
  <c r="W310" i="7" s="1"/>
  <c r="X310" i="7" s="1"/>
  <c r="Q310" i="7"/>
  <c r="S310" i="7" s="1"/>
  <c r="M539" i="7"/>
  <c r="N538" i="7"/>
  <c r="O538" i="7" s="1"/>
  <c r="Y538" i="7"/>
  <c r="P88" i="7"/>
  <c r="W88" i="7" s="1"/>
  <c r="X88" i="7" s="1"/>
  <c r="P618" i="5"/>
  <c r="W618" i="5" s="1"/>
  <c r="X618" i="5" s="1"/>
  <c r="Y379" i="2"/>
  <c r="M380" i="2"/>
  <c r="N379" i="2"/>
  <c r="O379" i="2" s="1"/>
  <c r="M522" i="2"/>
  <c r="N521" i="2"/>
  <c r="O521" i="2" s="1"/>
  <c r="Y521" i="2"/>
  <c r="N357" i="2"/>
  <c r="O357" i="2" s="1"/>
  <c r="Y357" i="2"/>
  <c r="M358" i="2"/>
  <c r="Q291" i="10"/>
  <c r="S291" i="10" s="1"/>
  <c r="P291" i="10"/>
  <c r="W291" i="10" s="1"/>
  <c r="X291" i="10" s="1"/>
  <c r="Y244" i="6"/>
  <c r="M245" i="6"/>
  <c r="N244" i="6"/>
  <c r="O244" i="6" s="1"/>
  <c r="M241" i="6"/>
  <c r="Y240" i="6"/>
  <c r="N240" i="6"/>
  <c r="O240" i="6" s="1"/>
  <c r="N59" i="6"/>
  <c r="O59" i="6" s="1"/>
  <c r="M60" i="6"/>
  <c r="Y59" i="6"/>
  <c r="Y204" i="6"/>
  <c r="M205" i="6"/>
  <c r="N204" i="6"/>
  <c r="O204" i="6" s="1"/>
  <c r="P465" i="10"/>
  <c r="W465" i="10" s="1"/>
  <c r="P208" i="10"/>
  <c r="W208" i="10" s="1"/>
  <c r="X208" i="10" s="1"/>
  <c r="P331" i="8"/>
  <c r="W331" i="8" s="1"/>
  <c r="X331" i="8" s="1"/>
  <c r="P96" i="5"/>
  <c r="W96" i="5" s="1"/>
  <c r="X96" i="5" s="1"/>
  <c r="P323" i="8"/>
  <c r="W323" i="8" s="1"/>
  <c r="X323" i="8" s="1"/>
  <c r="P383" i="11"/>
  <c r="W383" i="11" s="1"/>
  <c r="X383" i="11" s="1"/>
  <c r="P182" i="10"/>
  <c r="W182" i="10" s="1"/>
  <c r="X182" i="10" s="1"/>
  <c r="Q182" i="10"/>
  <c r="S182" i="10" s="1"/>
  <c r="Q108" i="8"/>
  <c r="S108" i="8" s="1"/>
  <c r="P108" i="8"/>
  <c r="W108" i="8" s="1"/>
  <c r="X108" i="8" s="1"/>
  <c r="P637" i="3"/>
  <c r="W637" i="3" s="1"/>
  <c r="X637" i="3" s="1"/>
  <c r="W13" i="13"/>
  <c r="TK20" i="15" s="1"/>
  <c r="O757" i="11"/>
  <c r="W34" i="13" s="1"/>
  <c r="TP39" i="15" s="1"/>
  <c r="P548" i="5"/>
  <c r="W548" i="5" s="1"/>
  <c r="X548" i="5" s="1"/>
  <c r="P113" i="10"/>
  <c r="W113" i="10" s="1"/>
  <c r="X113" i="10" s="1"/>
  <c r="P143" i="8"/>
  <c r="W143" i="8" s="1"/>
  <c r="X143" i="8" s="1"/>
  <c r="Q143" i="8"/>
  <c r="S143" i="8" s="1"/>
  <c r="P414" i="12"/>
  <c r="W414" i="12" s="1"/>
  <c r="X414" i="12" s="1"/>
  <c r="Q414" i="12"/>
  <c r="S414" i="12" s="1"/>
  <c r="Q352" i="12"/>
  <c r="S352" i="12" s="1"/>
  <c r="P352" i="12"/>
  <c r="W352" i="12" s="1"/>
  <c r="X352" i="12" s="1"/>
  <c r="Y528" i="6"/>
  <c r="M529" i="6"/>
  <c r="N528" i="6"/>
  <c r="O528" i="6" s="1"/>
  <c r="M167" i="6"/>
  <c r="N166" i="6"/>
  <c r="O166" i="6" s="1"/>
  <c r="Y166" i="6"/>
  <c r="Y656" i="6"/>
  <c r="N656" i="6"/>
  <c r="O656" i="6" s="1"/>
  <c r="M657" i="6"/>
  <c r="M139" i="6"/>
  <c r="Y138" i="6"/>
  <c r="N138" i="6"/>
  <c r="O138" i="6" s="1"/>
  <c r="Q532" i="3"/>
  <c r="S532" i="3" s="1"/>
  <c r="P532" i="3"/>
  <c r="W532" i="3" s="1"/>
  <c r="X532" i="3" s="1"/>
  <c r="Q142" i="10"/>
  <c r="S142" i="10" s="1"/>
  <c r="Q746" i="3"/>
  <c r="S746" i="3" s="1"/>
  <c r="P746" i="3"/>
  <c r="W746" i="3" s="1"/>
  <c r="X746" i="3" s="1"/>
  <c r="AG561" i="3"/>
  <c r="OL95" i="15" s="1"/>
  <c r="P558" i="11"/>
  <c r="W558" i="11" s="1"/>
  <c r="X558" i="11" s="1"/>
  <c r="Q102" i="11"/>
  <c r="S102" i="11" s="1"/>
  <c r="Q119" i="11"/>
  <c r="S119" i="11" s="1"/>
  <c r="P119" i="11"/>
  <c r="W119" i="11" s="1"/>
  <c r="X119" i="11" s="1"/>
  <c r="Q323" i="10"/>
  <c r="S323" i="10" s="1"/>
  <c r="P323" i="10"/>
  <c r="W323" i="10" s="1"/>
  <c r="X323" i="10" s="1"/>
  <c r="P402" i="12"/>
  <c r="W402" i="12" s="1"/>
  <c r="X402" i="12" s="1"/>
  <c r="Q402" i="12"/>
  <c r="S402" i="12" s="1"/>
  <c r="M715" i="6"/>
  <c r="N714" i="6"/>
  <c r="O714" i="6" s="1"/>
  <c r="Y714" i="6"/>
  <c r="M649" i="6"/>
  <c r="Y648" i="6"/>
  <c r="N648" i="6"/>
  <c r="O648" i="6" s="1"/>
  <c r="N206" i="6"/>
  <c r="O206" i="6" s="1"/>
  <c r="M207" i="6"/>
  <c r="Y206" i="6"/>
  <c r="Y344" i="6"/>
  <c r="M345" i="6"/>
  <c r="N344" i="6"/>
  <c r="O344" i="6" s="1"/>
  <c r="AG729" i="10"/>
  <c r="JB242" i="15" s="1"/>
  <c r="Q711" i="3"/>
  <c r="S711" i="3" s="1"/>
  <c r="P711" i="3"/>
  <c r="W711" i="3" s="1"/>
  <c r="X711" i="3" s="1"/>
  <c r="P670" i="11"/>
  <c r="W670" i="11" s="1"/>
  <c r="X670" i="11" s="1"/>
  <c r="AG681" i="11"/>
  <c r="OK240" i="15" s="1"/>
  <c r="P512" i="3"/>
  <c r="W512" i="3" s="1"/>
  <c r="X512" i="3" s="1"/>
  <c r="P22" i="8"/>
  <c r="W22" i="8" s="1"/>
  <c r="X22" i="8" s="1"/>
  <c r="Q22" i="8"/>
  <c r="S22" i="8" s="1"/>
  <c r="Q286" i="8"/>
  <c r="S286" i="8" s="1"/>
  <c r="P286" i="8"/>
  <c r="W286" i="8" s="1"/>
  <c r="X286" i="8" s="1"/>
  <c r="P695" i="8"/>
  <c r="W695" i="8" s="1"/>
  <c r="X695" i="8" s="1"/>
  <c r="P548" i="12"/>
  <c r="W548" i="12" s="1"/>
  <c r="X548" i="12" s="1"/>
  <c r="M667" i="6"/>
  <c r="N666" i="6"/>
  <c r="O666" i="6" s="1"/>
  <c r="Y666" i="6"/>
  <c r="Y621" i="6"/>
  <c r="M622" i="6"/>
  <c r="N621" i="6"/>
  <c r="O621" i="6" s="1"/>
  <c r="N49" i="6"/>
  <c r="O49" i="6" s="1"/>
  <c r="M50" i="6"/>
  <c r="Y49" i="6"/>
  <c r="M55" i="6"/>
  <c r="N54" i="6"/>
  <c r="O54" i="6" s="1"/>
  <c r="Y54" i="6"/>
  <c r="P608" i="10"/>
  <c r="W608" i="10" s="1"/>
  <c r="X608" i="10" s="1"/>
  <c r="P653" i="5"/>
  <c r="W653" i="5" s="1"/>
  <c r="X653" i="5" s="1"/>
  <c r="Q653" i="5"/>
  <c r="S653" i="5" s="1"/>
  <c r="Q330" i="11"/>
  <c r="S330" i="11" s="1"/>
  <c r="P330" i="11"/>
  <c r="W330" i="11" s="1"/>
  <c r="X330" i="11" s="1"/>
  <c r="Q520" i="5"/>
  <c r="S520" i="5" s="1"/>
  <c r="P520" i="5"/>
  <c r="W520" i="5" s="1"/>
  <c r="X520" i="5" s="1"/>
  <c r="P230" i="10"/>
  <c r="W230" i="10" s="1"/>
  <c r="X230" i="10" s="1"/>
  <c r="P139" i="8"/>
  <c r="W139" i="8" s="1"/>
  <c r="X139" i="8" s="1"/>
  <c r="Q366" i="3"/>
  <c r="S366" i="3" s="1"/>
  <c r="P366" i="3"/>
  <c r="W366" i="3" s="1"/>
  <c r="X366" i="3" s="1"/>
  <c r="P625" i="11"/>
  <c r="W625" i="11" s="1"/>
  <c r="X625" i="11" s="1"/>
  <c r="P165" i="12"/>
  <c r="W165" i="12" s="1"/>
  <c r="X165" i="12" s="1"/>
  <c r="Q165" i="12"/>
  <c r="S165" i="12" s="1"/>
  <c r="P265" i="12"/>
  <c r="W265" i="12" s="1"/>
  <c r="X265" i="12" s="1"/>
  <c r="Y90" i="6"/>
  <c r="N90" i="6"/>
  <c r="O90" i="6" s="1"/>
  <c r="M91" i="6"/>
  <c r="N84" i="6"/>
  <c r="O84" i="6" s="1"/>
  <c r="M85" i="6"/>
  <c r="Y84" i="6"/>
  <c r="M135" i="6"/>
  <c r="Y134" i="6"/>
  <c r="N134" i="6"/>
  <c r="O134" i="6" s="1"/>
  <c r="Q468" i="11"/>
  <c r="S468" i="11" s="1"/>
  <c r="P468" i="11"/>
  <c r="W468" i="11" s="1"/>
  <c r="X468" i="11" s="1"/>
  <c r="P500" i="10"/>
  <c r="W500" i="10" s="1"/>
  <c r="X500" i="10" s="1"/>
  <c r="P364" i="10"/>
  <c r="W364" i="10" s="1"/>
  <c r="X364" i="10" s="1"/>
  <c r="P552" i="3"/>
  <c r="W552" i="3" s="1"/>
  <c r="X552" i="3" s="1"/>
  <c r="Q552" i="3"/>
  <c r="S552" i="3" s="1"/>
  <c r="Q467" i="8"/>
  <c r="S467" i="8" s="1"/>
  <c r="P467" i="8"/>
  <c r="W467" i="8" s="1"/>
  <c r="X467" i="8" s="1"/>
  <c r="P199" i="3"/>
  <c r="W199" i="3" s="1"/>
  <c r="X199" i="3" s="1"/>
  <c r="Q199" i="3"/>
  <c r="S199" i="3" s="1"/>
  <c r="P207" i="5"/>
  <c r="W207" i="5" s="1"/>
  <c r="X207" i="5" s="1"/>
  <c r="Q207" i="5"/>
  <c r="S207" i="5" s="1"/>
  <c r="AG489" i="11"/>
  <c r="OK232" i="15" s="1"/>
  <c r="P41" i="11"/>
  <c r="W41" i="11" s="1"/>
  <c r="X41" i="11" s="1"/>
  <c r="Q41" i="11"/>
  <c r="S41" i="11" s="1"/>
  <c r="P437" i="8"/>
  <c r="W437" i="8" s="1"/>
  <c r="X437" i="8" s="1"/>
  <c r="P639" i="12"/>
  <c r="W639" i="12" s="1"/>
  <c r="X639" i="12" s="1"/>
  <c r="P636" i="12"/>
  <c r="W636" i="12" s="1"/>
  <c r="X636" i="12" s="1"/>
  <c r="Q290" i="12"/>
  <c r="S290" i="12" s="1"/>
  <c r="P290" i="12"/>
  <c r="W290" i="12" s="1"/>
  <c r="X290" i="12" s="1"/>
  <c r="Q202" i="12"/>
  <c r="S202" i="12" s="1"/>
  <c r="P202" i="12"/>
  <c r="W202" i="12" s="1"/>
  <c r="X202" i="12" s="1"/>
  <c r="Y689" i="6"/>
  <c r="N689" i="6"/>
  <c r="O689" i="6" s="1"/>
  <c r="M690" i="6"/>
  <c r="M352" i="6"/>
  <c r="N351" i="6"/>
  <c r="O351" i="6" s="1"/>
  <c r="Y351" i="6"/>
  <c r="M328" i="6"/>
  <c r="N327" i="6"/>
  <c r="O327" i="6" s="1"/>
  <c r="Y327" i="6"/>
  <c r="M137" i="6"/>
  <c r="Y136" i="6"/>
  <c r="N136" i="6"/>
  <c r="O136" i="6" s="1"/>
  <c r="Q635" i="10"/>
  <c r="S635" i="10" s="1"/>
  <c r="P635" i="10"/>
  <c r="W635" i="10" s="1"/>
  <c r="X635" i="10" s="1"/>
  <c r="P627" i="10"/>
  <c r="W627" i="10" s="1"/>
  <c r="X627" i="10" s="1"/>
  <c r="Q627" i="10"/>
  <c r="S627" i="10" s="1"/>
  <c r="P319" i="11"/>
  <c r="W319" i="11" s="1"/>
  <c r="X319" i="11" s="1"/>
  <c r="Q136" i="8"/>
  <c r="S136" i="8" s="1"/>
  <c r="P136" i="8"/>
  <c r="W136" i="8" s="1"/>
  <c r="X136" i="8" s="1"/>
  <c r="Q254" i="10"/>
  <c r="S254" i="10" s="1"/>
  <c r="P254" i="10"/>
  <c r="W254" i="10" s="1"/>
  <c r="X254" i="10" s="1"/>
  <c r="P728" i="8"/>
  <c r="W728" i="8" s="1"/>
  <c r="X728" i="8" s="1"/>
  <c r="Q728" i="8"/>
  <c r="S728" i="8" s="1"/>
  <c r="AG441" i="11"/>
  <c r="OK230" i="15" s="1"/>
  <c r="P112" i="10"/>
  <c r="W112" i="10" s="1"/>
  <c r="X112" i="10" s="1"/>
  <c r="P513" i="8"/>
  <c r="W513" i="8" s="1"/>
  <c r="Q513" i="8"/>
  <c r="S513" i="8" s="1"/>
  <c r="Q60" i="10"/>
  <c r="S60" i="10" s="1"/>
  <c r="P60" i="10"/>
  <c r="W60" i="10" s="1"/>
  <c r="X60" i="10" s="1"/>
  <c r="P730" i="12"/>
  <c r="W730" i="12" s="1"/>
  <c r="X730" i="12" s="1"/>
  <c r="Q730" i="12"/>
  <c r="S730" i="12" s="1"/>
  <c r="P657" i="12"/>
  <c r="W657" i="12" s="1"/>
  <c r="Q657" i="12"/>
  <c r="S657" i="12" s="1"/>
  <c r="P337" i="12"/>
  <c r="W337" i="12" s="1"/>
  <c r="X337" i="12" s="1"/>
  <c r="Q231" i="12"/>
  <c r="S231" i="12" s="1"/>
  <c r="P231" i="12"/>
  <c r="W231" i="12" s="1"/>
  <c r="X231" i="12" s="1"/>
  <c r="P440" i="3"/>
  <c r="W440" i="3" s="1"/>
  <c r="X440" i="3" s="1"/>
  <c r="P611" i="7"/>
  <c r="W611" i="7" s="1"/>
  <c r="X611" i="7" s="1"/>
  <c r="Q611" i="7"/>
  <c r="S611" i="7" s="1"/>
  <c r="Q38" i="7"/>
  <c r="S38" i="7" s="1"/>
  <c r="P38" i="7"/>
  <c r="W38" i="7" s="1"/>
  <c r="X38" i="7" s="1"/>
  <c r="M320" i="7"/>
  <c r="N319" i="7"/>
  <c r="O319" i="7" s="1"/>
  <c r="Y319" i="7"/>
  <c r="Q33" i="7"/>
  <c r="S33" i="7" s="1"/>
  <c r="P33" i="7"/>
  <c r="W33" i="7" s="1"/>
  <c r="P207" i="7"/>
  <c r="W207" i="7" s="1"/>
  <c r="X207" i="7" s="1"/>
  <c r="P672" i="5"/>
  <c r="W672" i="5" s="1"/>
  <c r="X672" i="5" s="1"/>
  <c r="Y53" i="2"/>
  <c r="N53" i="2"/>
  <c r="O53" i="2" s="1"/>
  <c r="M54" i="2"/>
  <c r="M312" i="2"/>
  <c r="Y311" i="2"/>
  <c r="N311" i="2"/>
  <c r="O311" i="2" s="1"/>
  <c r="M124" i="2"/>
  <c r="N123" i="2"/>
  <c r="O123" i="2" s="1"/>
  <c r="Y123" i="2"/>
  <c r="P382" i="11"/>
  <c r="W382" i="11" s="1"/>
  <c r="X382" i="11" s="1"/>
  <c r="Q617" i="3"/>
  <c r="S617" i="3" s="1"/>
  <c r="P617" i="3"/>
  <c r="W617" i="3" s="1"/>
  <c r="X617" i="3" s="1"/>
  <c r="P623" i="11"/>
  <c r="W623" i="11" s="1"/>
  <c r="X623" i="11" s="1"/>
  <c r="Y591" i="9"/>
  <c r="N591" i="9"/>
  <c r="O591" i="9" s="1"/>
  <c r="M592" i="9"/>
  <c r="Y231" i="9"/>
  <c r="N231" i="9"/>
  <c r="O231" i="9" s="1"/>
  <c r="M232" i="9"/>
  <c r="Y596" i="9"/>
  <c r="N596" i="9"/>
  <c r="O596" i="9" s="1"/>
  <c r="M597" i="9"/>
  <c r="M710" i="6"/>
  <c r="Y709" i="6"/>
  <c r="N709" i="6"/>
  <c r="O709" i="6" s="1"/>
  <c r="Y162" i="6"/>
  <c r="N162" i="6"/>
  <c r="O162" i="6" s="1"/>
  <c r="M163" i="6"/>
  <c r="Y490" i="6"/>
  <c r="M491" i="6"/>
  <c r="N490" i="6"/>
  <c r="O490" i="6" s="1"/>
  <c r="N239" i="6"/>
  <c r="O239" i="6" s="1"/>
  <c r="M240" i="6"/>
  <c r="Y239" i="6"/>
  <c r="P159" i="8"/>
  <c r="W159" i="8" s="1"/>
  <c r="X159" i="8" s="1"/>
  <c r="Q362" i="10"/>
  <c r="S362" i="10" s="1"/>
  <c r="Q313" i="8"/>
  <c r="S313" i="8" s="1"/>
  <c r="Q700" i="8"/>
  <c r="S700" i="8" s="1"/>
  <c r="P700" i="8"/>
  <c r="W700" i="8" s="1"/>
  <c r="X700" i="8" s="1"/>
  <c r="P283" i="10"/>
  <c r="W283" i="10" s="1"/>
  <c r="X283" i="10" s="1"/>
  <c r="P727" i="5"/>
  <c r="W727" i="5" s="1"/>
  <c r="X727" i="5" s="1"/>
  <c r="M521" i="6"/>
  <c r="N520" i="6"/>
  <c r="O520" i="6" s="1"/>
  <c r="Y520" i="6"/>
  <c r="Y712" i="6"/>
  <c r="N712" i="6"/>
  <c r="O712" i="6" s="1"/>
  <c r="M713" i="6"/>
  <c r="Y502" i="6"/>
  <c r="N502" i="6"/>
  <c r="O502" i="6" s="1"/>
  <c r="M503" i="6"/>
  <c r="P201" i="11"/>
  <c r="W201" i="11" s="1"/>
  <c r="Q464" i="8"/>
  <c r="S464" i="8" s="1"/>
  <c r="Q92" i="8"/>
  <c r="S92" i="8" s="1"/>
  <c r="Q274" i="11"/>
  <c r="S274" i="11" s="1"/>
  <c r="P274" i="11"/>
  <c r="W274" i="11" s="1"/>
  <c r="X274" i="11" s="1"/>
  <c r="P447" i="5"/>
  <c r="W447" i="5" s="1"/>
  <c r="X447" i="5" s="1"/>
  <c r="P506" i="11"/>
  <c r="W506" i="11" s="1"/>
  <c r="X506" i="11" s="1"/>
  <c r="P706" i="10"/>
  <c r="W706" i="10" s="1"/>
  <c r="X706" i="10" s="1"/>
  <c r="Q706" i="10"/>
  <c r="S706" i="10" s="1"/>
  <c r="Q111" i="10"/>
  <c r="S111" i="10" s="1"/>
  <c r="P111" i="10"/>
  <c r="W111" i="10" s="1"/>
  <c r="X111" i="10" s="1"/>
  <c r="P153" i="8"/>
  <c r="W153" i="8" s="1"/>
  <c r="Q153" i="8"/>
  <c r="S153" i="8" s="1"/>
  <c r="P314" i="11"/>
  <c r="W314" i="11" s="1"/>
  <c r="X314" i="11" s="1"/>
  <c r="P545" i="10"/>
  <c r="W545" i="10" s="1"/>
  <c r="X545" i="10" s="1"/>
  <c r="P608" i="12"/>
  <c r="W608" i="12" s="1"/>
  <c r="X608" i="12" s="1"/>
  <c r="P255" i="12"/>
  <c r="W255" i="12" s="1"/>
  <c r="X255" i="12" s="1"/>
  <c r="Q255" i="12"/>
  <c r="S255" i="12" s="1"/>
  <c r="Y53" i="6"/>
  <c r="M54" i="6"/>
  <c r="N53" i="6"/>
  <c r="O53" i="6" s="1"/>
  <c r="N630" i="6"/>
  <c r="O630" i="6" s="1"/>
  <c r="M631" i="6"/>
  <c r="Y630" i="6"/>
  <c r="N28" i="6"/>
  <c r="O28" i="6" s="1"/>
  <c r="Y28" i="6"/>
  <c r="M29" i="6"/>
  <c r="P492" i="11"/>
  <c r="W492" i="11" s="1"/>
  <c r="X492" i="11" s="1"/>
  <c r="Q492" i="11"/>
  <c r="S492" i="11" s="1"/>
  <c r="Q520" i="10"/>
  <c r="S520" i="10" s="1"/>
  <c r="P520" i="10"/>
  <c r="W520" i="10" s="1"/>
  <c r="X520" i="10" s="1"/>
  <c r="Q116" i="11"/>
  <c r="S116" i="11" s="1"/>
  <c r="AG81" i="11"/>
  <c r="OK215" i="15" s="1"/>
  <c r="P37" i="8"/>
  <c r="W37" i="8" s="1"/>
  <c r="X37" i="8" s="1"/>
  <c r="Q37" i="8"/>
  <c r="S37" i="8" s="1"/>
  <c r="Q488" i="3"/>
  <c r="S488" i="3" s="1"/>
  <c r="P488" i="3"/>
  <c r="W488" i="3" s="1"/>
  <c r="X488" i="3" s="1"/>
  <c r="Q306" i="10"/>
  <c r="S306" i="10" s="1"/>
  <c r="P306" i="10"/>
  <c r="W306" i="10" s="1"/>
  <c r="X306" i="10" s="1"/>
  <c r="P545" i="5"/>
  <c r="W545" i="5" s="1"/>
  <c r="X545" i="5" s="1"/>
  <c r="P236" i="8"/>
  <c r="W236" i="8" s="1"/>
  <c r="X236" i="8" s="1"/>
  <c r="Q236" i="8"/>
  <c r="S236" i="8" s="1"/>
  <c r="Q508" i="10"/>
  <c r="S508" i="10" s="1"/>
  <c r="P508" i="10"/>
  <c r="W508" i="10" s="1"/>
  <c r="X508" i="10" s="1"/>
  <c r="Q571" i="3"/>
  <c r="S571" i="3" s="1"/>
  <c r="P571" i="3"/>
  <c r="W571" i="3" s="1"/>
  <c r="X571" i="3" s="1"/>
  <c r="P141" i="8"/>
  <c r="W141" i="8" s="1"/>
  <c r="X141" i="8" s="1"/>
  <c r="P650" i="12"/>
  <c r="W650" i="12" s="1"/>
  <c r="X650" i="12" s="1"/>
  <c r="Q456" i="12"/>
  <c r="S456" i="12" s="1"/>
  <c r="P456" i="12"/>
  <c r="W456" i="12" s="1"/>
  <c r="X456" i="12" s="1"/>
  <c r="P527" i="3"/>
  <c r="W527" i="3" s="1"/>
  <c r="X527" i="3" s="1"/>
  <c r="Q527" i="3"/>
  <c r="S527" i="3" s="1"/>
  <c r="P25" i="5"/>
  <c r="W25" i="5" s="1"/>
  <c r="X25" i="5" s="1"/>
  <c r="AG225" i="12"/>
  <c r="TU221" i="15" s="1"/>
  <c r="P89" i="12"/>
  <c r="W89" i="12" s="1"/>
  <c r="X89" i="12" s="1"/>
  <c r="P205" i="12"/>
  <c r="W205" i="12" s="1"/>
  <c r="X205" i="12" s="1"/>
  <c r="Q205" i="12"/>
  <c r="S205" i="12" s="1"/>
  <c r="Q183" i="7"/>
  <c r="S183" i="7" s="1"/>
  <c r="P183" i="7"/>
  <c r="W183" i="7" s="1"/>
  <c r="X183" i="7" s="1"/>
  <c r="P25" i="7"/>
  <c r="W25" i="7" s="1"/>
  <c r="X25" i="7" s="1"/>
  <c r="Y577" i="2"/>
  <c r="N577" i="2"/>
  <c r="O577" i="2" s="1"/>
  <c r="M578" i="2"/>
  <c r="N21" i="2"/>
  <c r="O21" i="2" s="1"/>
  <c r="Y21" i="2"/>
  <c r="M22" i="2"/>
  <c r="M170" i="2"/>
  <c r="N169" i="2"/>
  <c r="O169" i="2" s="1"/>
  <c r="Y169" i="2"/>
  <c r="N42" i="2"/>
  <c r="O42" i="2" s="1"/>
  <c r="M43" i="2"/>
  <c r="Y42" i="2"/>
  <c r="P387" i="5"/>
  <c r="W387" i="5" s="1"/>
  <c r="X387" i="5" s="1"/>
  <c r="Q387" i="5"/>
  <c r="S387" i="5" s="1"/>
  <c r="O11" i="13"/>
  <c r="QQ18" i="15" s="1"/>
  <c r="O755" i="3"/>
  <c r="O32" i="13" s="1"/>
  <c r="QN37" i="15" s="1"/>
  <c r="L760" i="3"/>
  <c r="L759" i="3"/>
  <c r="P532" i="10"/>
  <c r="W532" i="10" s="1"/>
  <c r="X532" i="10" s="1"/>
  <c r="Q532" i="10"/>
  <c r="S532" i="10" s="1"/>
  <c r="M310" i="9"/>
  <c r="Y309" i="9"/>
  <c r="N309" i="9"/>
  <c r="O309" i="9" s="1"/>
  <c r="N24" i="4"/>
  <c r="O24" i="4" s="1"/>
  <c r="M25" i="4"/>
  <c r="Y24" i="4"/>
  <c r="Y168" i="4"/>
  <c r="M169" i="4"/>
  <c r="N168" i="4"/>
  <c r="O168" i="4" s="1"/>
  <c r="P529" i="4"/>
  <c r="W529" i="4" s="1"/>
  <c r="X529" i="4" s="1"/>
  <c r="Q529" i="4"/>
  <c r="S529" i="4" s="1"/>
  <c r="P186" i="4"/>
  <c r="W186" i="4" s="1"/>
  <c r="X186" i="4" s="1"/>
  <c r="Q255" i="8"/>
  <c r="S255" i="8" s="1"/>
  <c r="P694" i="10"/>
  <c r="W694" i="10" s="1"/>
  <c r="X694" i="10" s="1"/>
  <c r="Q694" i="10"/>
  <c r="S694" i="10" s="1"/>
  <c r="P446" i="3"/>
  <c r="W446" i="3" s="1"/>
  <c r="X446" i="3" s="1"/>
  <c r="Q446" i="3"/>
  <c r="S446" i="3" s="1"/>
  <c r="Q71" i="10"/>
  <c r="S71" i="10" s="1"/>
  <c r="P71" i="10"/>
  <c r="W71" i="10" s="1"/>
  <c r="X71" i="10" s="1"/>
  <c r="P239" i="4"/>
  <c r="W239" i="4" s="1"/>
  <c r="X239" i="4" s="1"/>
  <c r="P553" i="11"/>
  <c r="W553" i="11" s="1"/>
  <c r="X553" i="11" s="1"/>
  <c r="P319" i="5"/>
  <c r="W319" i="5" s="1"/>
  <c r="X319" i="5" s="1"/>
  <c r="P307" i="4"/>
  <c r="W307" i="4" s="1"/>
  <c r="X307" i="4" s="1"/>
  <c r="Q307" i="4"/>
  <c r="S307" i="4" s="1"/>
  <c r="P259" i="5"/>
  <c r="W259" i="5" s="1"/>
  <c r="X259" i="5" s="1"/>
  <c r="V14" i="13"/>
  <c r="TB21" i="15" s="1"/>
  <c r="O758" i="10"/>
  <c r="V35" i="13" s="1"/>
  <c r="TF40" i="15" s="1"/>
  <c r="N363" i="2"/>
  <c r="O363" i="2" s="1"/>
  <c r="Y363" i="2"/>
  <c r="M364" i="2"/>
  <c r="P678" i="9"/>
  <c r="W678" i="9" s="1"/>
  <c r="X678" i="9" s="1"/>
  <c r="P479" i="9"/>
  <c r="W479" i="9" s="1"/>
  <c r="X479" i="9" s="1"/>
  <c r="P400" i="3"/>
  <c r="W400" i="3" s="1"/>
  <c r="X400" i="3" s="1"/>
  <c r="Q400" i="3"/>
  <c r="S400" i="3" s="1"/>
  <c r="Q171" i="12"/>
  <c r="S171" i="12" s="1"/>
  <c r="P171" i="12"/>
  <c r="W171" i="12" s="1"/>
  <c r="X171" i="12" s="1"/>
  <c r="Q368" i="7"/>
  <c r="S368" i="7" s="1"/>
  <c r="P368" i="7"/>
  <c r="W368" i="7" s="1"/>
  <c r="X368" i="7" s="1"/>
  <c r="P423" i="7"/>
  <c r="W423" i="7" s="1"/>
  <c r="X423" i="7" s="1"/>
  <c r="Q423" i="7"/>
  <c r="S423" i="7" s="1"/>
  <c r="Q160" i="2"/>
  <c r="S160" i="2" s="1"/>
  <c r="P160" i="2"/>
  <c r="W160" i="2" s="1"/>
  <c r="X160" i="2" s="1"/>
  <c r="P397" i="9"/>
  <c r="W397" i="9" s="1"/>
  <c r="X397" i="9" s="1"/>
  <c r="P65" i="10"/>
  <c r="W65" i="10" s="1"/>
  <c r="X65" i="10" s="1"/>
  <c r="Q157" i="10"/>
  <c r="S157" i="10" s="1"/>
  <c r="AG177" i="12"/>
  <c r="TU219" i="15" s="1"/>
  <c r="Q369" i="12"/>
  <c r="S369" i="12" s="1"/>
  <c r="P369" i="12"/>
  <c r="W369" i="12" s="1"/>
  <c r="Q44" i="7"/>
  <c r="S44" i="7" s="1"/>
  <c r="P44" i="7"/>
  <c r="W44" i="7" s="1"/>
  <c r="X44" i="7" s="1"/>
  <c r="P738" i="3"/>
  <c r="W738" i="3" s="1"/>
  <c r="X738" i="3" s="1"/>
  <c r="M559" i="2"/>
  <c r="N558" i="2"/>
  <c r="O558" i="2" s="1"/>
  <c r="Y558" i="2"/>
  <c r="N383" i="2"/>
  <c r="O383" i="2" s="1"/>
  <c r="Y383" i="2"/>
  <c r="M384" i="2"/>
  <c r="M310" i="2"/>
  <c r="N309" i="2"/>
  <c r="O309" i="2" s="1"/>
  <c r="Y309" i="2"/>
  <c r="Q219" i="10"/>
  <c r="S219" i="10" s="1"/>
  <c r="Q387" i="3"/>
  <c r="S387" i="3" s="1"/>
  <c r="P387" i="3"/>
  <c r="W387" i="3" s="1"/>
  <c r="X387" i="3" s="1"/>
  <c r="P452" i="3"/>
  <c r="W452" i="3" s="1"/>
  <c r="X452" i="3" s="1"/>
  <c r="Q653" i="11"/>
  <c r="S653" i="11" s="1"/>
  <c r="P653" i="11"/>
  <c r="W653" i="11" s="1"/>
  <c r="X653" i="11" s="1"/>
  <c r="Q720" i="4"/>
  <c r="S720" i="4" s="1"/>
  <c r="P720" i="4"/>
  <c r="W720" i="4" s="1"/>
  <c r="X720" i="4" s="1"/>
  <c r="P519" i="4"/>
  <c r="W519" i="4" s="1"/>
  <c r="X519" i="4" s="1"/>
  <c r="Q519" i="4"/>
  <c r="S519" i="4" s="1"/>
  <c r="P322" i="5"/>
  <c r="W322" i="5" s="1"/>
  <c r="X322" i="5" s="1"/>
  <c r="Q414" i="8"/>
  <c r="S414" i="8" s="1"/>
  <c r="P414" i="8"/>
  <c r="W414" i="8" s="1"/>
  <c r="X414" i="8" s="1"/>
  <c r="Q372" i="3"/>
  <c r="S372" i="3" s="1"/>
  <c r="P372" i="3"/>
  <c r="W372" i="3" s="1"/>
  <c r="X372" i="3" s="1"/>
  <c r="N629" i="9"/>
  <c r="O629" i="9" s="1"/>
  <c r="Y629" i="9"/>
  <c r="M630" i="9"/>
  <c r="P12" i="5"/>
  <c r="W12" i="5" s="1"/>
  <c r="X12" i="5" s="1"/>
  <c r="P657" i="9"/>
  <c r="W657" i="9" s="1"/>
  <c r="Q657" i="9"/>
  <c r="S657" i="9" s="1"/>
  <c r="Q672" i="10"/>
  <c r="S672" i="10" s="1"/>
  <c r="P672" i="10"/>
  <c r="W672" i="10" s="1"/>
  <c r="X672" i="10" s="1"/>
  <c r="P434" i="4"/>
  <c r="W434" i="4" s="1"/>
  <c r="X434" i="4" s="1"/>
  <c r="Q434" i="4"/>
  <c r="S434" i="4" s="1"/>
  <c r="N345" i="9"/>
  <c r="O345" i="9" s="1"/>
  <c r="Y345" i="9"/>
  <c r="M346" i="9"/>
  <c r="P502" i="9"/>
  <c r="W502" i="9" s="1"/>
  <c r="X502" i="9" s="1"/>
  <c r="Q502" i="9"/>
  <c r="S502" i="9" s="1"/>
  <c r="Q691" i="10"/>
  <c r="S691" i="10" s="1"/>
  <c r="P691" i="10"/>
  <c r="W691" i="10" s="1"/>
  <c r="X691" i="10" s="1"/>
  <c r="Q690" i="7"/>
  <c r="S690" i="7" s="1"/>
  <c r="P690" i="7"/>
  <c r="W690" i="7" s="1"/>
  <c r="X690" i="7" s="1"/>
  <c r="P556" i="7"/>
  <c r="W556" i="7" s="1"/>
  <c r="X556" i="7" s="1"/>
  <c r="P436" i="10"/>
  <c r="W436" i="10" s="1"/>
  <c r="X436" i="10" s="1"/>
  <c r="P459" i="9"/>
  <c r="W459" i="9" s="1"/>
  <c r="X459" i="9" s="1"/>
  <c r="Q226" i="10"/>
  <c r="S226" i="10" s="1"/>
  <c r="P473" i="4"/>
  <c r="W473" i="4" s="1"/>
  <c r="X473" i="4" s="1"/>
  <c r="Q473" i="4"/>
  <c r="S473" i="4" s="1"/>
  <c r="P472" i="12"/>
  <c r="W472" i="12" s="1"/>
  <c r="X472" i="12" s="1"/>
  <c r="M172" i="2"/>
  <c r="Q672" i="3"/>
  <c r="S672" i="3" s="1"/>
  <c r="P672" i="3"/>
  <c r="W672" i="3" s="1"/>
  <c r="X672" i="3" s="1"/>
  <c r="P203" i="5"/>
  <c r="W203" i="5" s="1"/>
  <c r="X203" i="5" s="1"/>
  <c r="P59" i="5"/>
  <c r="W59" i="5" s="1"/>
  <c r="X59" i="5" s="1"/>
  <c r="Q59" i="5"/>
  <c r="S59" i="5" s="1"/>
  <c r="P84" i="5"/>
  <c r="W84" i="5" s="1"/>
  <c r="X84" i="5" s="1"/>
  <c r="P329" i="3"/>
  <c r="W329" i="3" s="1"/>
  <c r="X329" i="3" s="1"/>
  <c r="P625" i="7"/>
  <c r="W625" i="7" s="1"/>
  <c r="X625" i="7" s="1"/>
  <c r="Q625" i="7"/>
  <c r="S625" i="7" s="1"/>
  <c r="Q672" i="7"/>
  <c r="S672" i="7" s="1"/>
  <c r="P672" i="7"/>
  <c r="W672" i="7" s="1"/>
  <c r="X672" i="7" s="1"/>
  <c r="P666" i="7"/>
  <c r="W666" i="7" s="1"/>
  <c r="X666" i="7" s="1"/>
  <c r="P682" i="7"/>
  <c r="W682" i="7" s="1"/>
  <c r="X682" i="7" s="1"/>
  <c r="P105" i="7"/>
  <c r="W105" i="7" s="1"/>
  <c r="Q452" i="7"/>
  <c r="S452" i="7" s="1"/>
  <c r="P452" i="7"/>
  <c r="W452" i="7" s="1"/>
  <c r="X452" i="7" s="1"/>
  <c r="Q359" i="5"/>
  <c r="S359" i="5" s="1"/>
  <c r="P359" i="5"/>
  <c r="W359" i="5" s="1"/>
  <c r="X359" i="5" s="1"/>
  <c r="P549" i="11"/>
  <c r="W549" i="11" s="1"/>
  <c r="X549" i="11" s="1"/>
  <c r="Q524" i="5"/>
  <c r="S524" i="5" s="1"/>
  <c r="P524" i="5"/>
  <c r="W524" i="5" s="1"/>
  <c r="X524" i="5" s="1"/>
  <c r="Q158" i="5"/>
  <c r="S158" i="5" s="1"/>
  <c r="P158" i="5"/>
  <c r="W158" i="5" s="1"/>
  <c r="X158" i="5" s="1"/>
  <c r="P165" i="3"/>
  <c r="W165" i="3" s="1"/>
  <c r="X165" i="3" s="1"/>
  <c r="P69" i="10"/>
  <c r="W69" i="10" s="1"/>
  <c r="X69" i="10" s="1"/>
  <c r="Q69" i="10"/>
  <c r="S69" i="10" s="1"/>
  <c r="Q343" i="4"/>
  <c r="S343" i="4" s="1"/>
  <c r="P343" i="4"/>
  <c r="W343" i="4" s="1"/>
  <c r="X343" i="4" s="1"/>
  <c r="Q519" i="8"/>
  <c r="S519" i="8" s="1"/>
  <c r="P519" i="8"/>
  <c r="W519" i="8" s="1"/>
  <c r="X519" i="8" s="1"/>
  <c r="P285" i="8"/>
  <c r="W285" i="8" s="1"/>
  <c r="X285" i="8" s="1"/>
  <c r="P15" i="4"/>
  <c r="W15" i="4" s="1"/>
  <c r="X15" i="4" s="1"/>
  <c r="Q245" i="9"/>
  <c r="S245" i="9" s="1"/>
  <c r="P245" i="9"/>
  <c r="W245" i="9" s="1"/>
  <c r="X245" i="9" s="1"/>
  <c r="P9" i="5"/>
  <c r="Q9" i="5" s="1"/>
  <c r="S9" i="5" s="1"/>
  <c r="O753" i="5"/>
  <c r="N10" i="4"/>
  <c r="O10" i="4" s="1"/>
  <c r="Y10" i="4"/>
  <c r="Y753" i="4" s="1"/>
  <c r="M11" i="4"/>
  <c r="P289" i="9"/>
  <c r="W289" i="9" s="1"/>
  <c r="X289" i="9" s="1"/>
  <c r="Q289" i="9"/>
  <c r="S289" i="9" s="1"/>
  <c r="Q509" i="4"/>
  <c r="S509" i="4" s="1"/>
  <c r="P509" i="4"/>
  <c r="W509" i="4" s="1"/>
  <c r="X509" i="4" s="1"/>
  <c r="P210" i="8"/>
  <c r="W210" i="8" s="1"/>
  <c r="X210" i="8" s="1"/>
  <c r="P108" i="12"/>
  <c r="W108" i="12" s="1"/>
  <c r="X108" i="12" s="1"/>
  <c r="Q97" i="5"/>
  <c r="S97" i="5" s="1"/>
  <c r="P97" i="5"/>
  <c r="W97" i="5" s="1"/>
  <c r="X97" i="5" s="1"/>
  <c r="P728" i="11"/>
  <c r="W728" i="11" s="1"/>
  <c r="X728" i="11" s="1"/>
  <c r="P654" i="10"/>
  <c r="W654" i="10" s="1"/>
  <c r="X654" i="10" s="1"/>
  <c r="P347" i="7"/>
  <c r="W347" i="7" s="1"/>
  <c r="X347" i="7" s="1"/>
  <c r="P376" i="2"/>
  <c r="W376" i="2" s="1"/>
  <c r="X376" i="2" s="1"/>
  <c r="M619" i="9"/>
  <c r="Q389" i="9"/>
  <c r="S389" i="9" s="1"/>
  <c r="P389" i="9"/>
  <c r="W389" i="9" s="1"/>
  <c r="X389" i="9" s="1"/>
  <c r="P388" i="4"/>
  <c r="W388" i="4" s="1"/>
  <c r="X388" i="4" s="1"/>
  <c r="P713" i="3"/>
  <c r="W713" i="3" s="1"/>
  <c r="X713" i="3" s="1"/>
  <c r="M528" i="2"/>
  <c r="Y527" i="2"/>
  <c r="N527" i="2"/>
  <c r="O527" i="2" s="1"/>
  <c r="M471" i="2"/>
  <c r="Y470" i="2"/>
  <c r="N470" i="2"/>
  <c r="O470" i="2" s="1"/>
  <c r="M79" i="2"/>
  <c r="N78" i="2"/>
  <c r="O78" i="2" s="1"/>
  <c r="Y78" i="2"/>
  <c r="P334" i="10"/>
  <c r="W334" i="10" s="1"/>
  <c r="X334" i="10" s="1"/>
  <c r="P237" i="11"/>
  <c r="W237" i="11" s="1"/>
  <c r="X237" i="11" s="1"/>
  <c r="P630" i="8"/>
  <c r="W630" i="8" s="1"/>
  <c r="X630" i="8" s="1"/>
  <c r="Y223" i="9"/>
  <c r="N223" i="9"/>
  <c r="O223" i="9" s="1"/>
  <c r="M224" i="9"/>
  <c r="Y294" i="9"/>
  <c r="M295" i="9"/>
  <c r="N294" i="9"/>
  <c r="O294" i="9" s="1"/>
  <c r="Y65" i="9"/>
  <c r="N65" i="9"/>
  <c r="O65" i="9" s="1"/>
  <c r="M66" i="9"/>
  <c r="P368" i="11"/>
  <c r="W368" i="11" s="1"/>
  <c r="X368" i="11" s="1"/>
  <c r="P496" i="10"/>
  <c r="W496" i="10" s="1"/>
  <c r="X496" i="10" s="1"/>
  <c r="Q496" i="10"/>
  <c r="S496" i="10" s="1"/>
  <c r="M498" i="4"/>
  <c r="Y497" i="4"/>
  <c r="N497" i="4"/>
  <c r="O497" i="4" s="1"/>
  <c r="P135" i="4"/>
  <c r="W135" i="4" s="1"/>
  <c r="X135" i="4" s="1"/>
  <c r="P659" i="8"/>
  <c r="W659" i="8" s="1"/>
  <c r="X659" i="8" s="1"/>
  <c r="M567" i="9"/>
  <c r="P116" i="8"/>
  <c r="W116" i="8" s="1"/>
  <c r="X116" i="8" s="1"/>
  <c r="Q252" i="10"/>
  <c r="S252" i="10" s="1"/>
  <c r="P252" i="10"/>
  <c r="W252" i="10" s="1"/>
  <c r="X252" i="10" s="1"/>
  <c r="P675" i="3"/>
  <c r="W675" i="3" s="1"/>
  <c r="X675" i="3" s="1"/>
  <c r="P115" i="2"/>
  <c r="W115" i="2" s="1"/>
  <c r="X115" i="2" s="1"/>
  <c r="M565" i="2"/>
  <c r="P69" i="9"/>
  <c r="W69" i="9" s="1"/>
  <c r="X69" i="9" s="1"/>
  <c r="Q53" i="4"/>
  <c r="S53" i="4" s="1"/>
  <c r="P53" i="4"/>
  <c r="W53" i="4" s="1"/>
  <c r="X53" i="4" s="1"/>
  <c r="Q194" i="5"/>
  <c r="S194" i="5" s="1"/>
  <c r="P194" i="5"/>
  <c r="W194" i="5" s="1"/>
  <c r="X194" i="5" s="1"/>
  <c r="P132" i="8"/>
  <c r="W132" i="8" s="1"/>
  <c r="X132" i="8" s="1"/>
  <c r="Q132" i="8"/>
  <c r="S132" i="8" s="1"/>
  <c r="P501" i="3"/>
  <c r="W501" i="3" s="1"/>
  <c r="X501" i="3" s="1"/>
  <c r="Q265" i="3"/>
  <c r="S265" i="3" s="1"/>
  <c r="P265" i="3"/>
  <c r="W265" i="3" s="1"/>
  <c r="X265" i="3" s="1"/>
  <c r="P360" i="5"/>
  <c r="W360" i="5" s="1"/>
  <c r="X360" i="5" s="1"/>
  <c r="P242" i="12"/>
  <c r="W242" i="12" s="1"/>
  <c r="X242" i="12" s="1"/>
  <c r="Q242" i="12"/>
  <c r="S242" i="12" s="1"/>
  <c r="P105" i="12"/>
  <c r="W105" i="12" s="1"/>
  <c r="P537" i="12"/>
  <c r="W537" i="12" s="1"/>
  <c r="P230" i="12"/>
  <c r="W230" i="12" s="1"/>
  <c r="X230" i="12" s="1"/>
  <c r="Q230" i="12"/>
  <c r="S230" i="12" s="1"/>
  <c r="P164" i="12"/>
  <c r="W164" i="12" s="1"/>
  <c r="X164" i="12" s="1"/>
  <c r="P735" i="7"/>
  <c r="W735" i="7" s="1"/>
  <c r="X735" i="7" s="1"/>
  <c r="Q54" i="7"/>
  <c r="S54" i="7" s="1"/>
  <c r="P54" i="7"/>
  <c r="W54" i="7" s="1"/>
  <c r="X54" i="7" s="1"/>
  <c r="Y572" i="2"/>
  <c r="M573" i="2"/>
  <c r="N572" i="2"/>
  <c r="O572" i="2" s="1"/>
  <c r="M285" i="2"/>
  <c r="Q28" i="2"/>
  <c r="S28" i="2" s="1"/>
  <c r="P28" i="2"/>
  <c r="W28" i="2" s="1"/>
  <c r="X28" i="2" s="1"/>
  <c r="P23" i="2"/>
  <c r="W23" i="2" s="1"/>
  <c r="X23" i="2" s="1"/>
  <c r="P375" i="3"/>
  <c r="W375" i="3" s="1"/>
  <c r="X375" i="3" s="1"/>
  <c r="P268" i="11"/>
  <c r="W268" i="11" s="1"/>
  <c r="X268" i="11" s="1"/>
  <c r="Q333" i="3"/>
  <c r="S333" i="3" s="1"/>
  <c r="P333" i="3"/>
  <c r="W333" i="3" s="1"/>
  <c r="X333" i="3" s="1"/>
  <c r="P564" i="4"/>
  <c r="W564" i="4" s="1"/>
  <c r="X564" i="4" s="1"/>
  <c r="Q564" i="4"/>
  <c r="S564" i="4" s="1"/>
  <c r="Q424" i="3"/>
  <c r="S424" i="3" s="1"/>
  <c r="P424" i="3"/>
  <c r="W424" i="3" s="1"/>
  <c r="X424" i="3" s="1"/>
  <c r="Q344" i="8"/>
  <c r="S344" i="8" s="1"/>
  <c r="P344" i="8"/>
  <c r="W344" i="8" s="1"/>
  <c r="X344" i="8" s="1"/>
  <c r="P422" i="5"/>
  <c r="W422" i="5" s="1"/>
  <c r="X422" i="5" s="1"/>
  <c r="P203" i="10"/>
  <c r="W203" i="10" s="1"/>
  <c r="X203" i="10" s="1"/>
  <c r="Q645" i="12"/>
  <c r="S645" i="12" s="1"/>
  <c r="P645" i="12"/>
  <c r="W645" i="12" s="1"/>
  <c r="X645" i="12" s="1"/>
  <c r="Q233" i="12"/>
  <c r="S233" i="12" s="1"/>
  <c r="P233" i="12"/>
  <c r="W233" i="12" s="1"/>
  <c r="X233" i="12" s="1"/>
  <c r="P220" i="12"/>
  <c r="W220" i="12" s="1"/>
  <c r="X220" i="12" s="1"/>
  <c r="P158" i="12"/>
  <c r="W158" i="12" s="1"/>
  <c r="X158" i="12" s="1"/>
  <c r="Q79" i="5"/>
  <c r="S79" i="5" s="1"/>
  <c r="P79" i="5"/>
  <c r="W79" i="5" s="1"/>
  <c r="X79" i="5" s="1"/>
  <c r="P683" i="7"/>
  <c r="W683" i="7" s="1"/>
  <c r="X683" i="7" s="1"/>
  <c r="P420" i="7"/>
  <c r="W420" i="7" s="1"/>
  <c r="X420" i="7" s="1"/>
  <c r="Q420" i="7"/>
  <c r="S420" i="7" s="1"/>
  <c r="Y494" i="2"/>
  <c r="M495" i="2"/>
  <c r="N494" i="2"/>
  <c r="O494" i="2" s="1"/>
  <c r="N502" i="2"/>
  <c r="O502" i="2" s="1"/>
  <c r="M503" i="2"/>
  <c r="Y502" i="2"/>
  <c r="Q79" i="2"/>
  <c r="S79" i="2" s="1"/>
  <c r="P79" i="2"/>
  <c r="W79" i="2" s="1"/>
  <c r="X79" i="2" s="1"/>
  <c r="N388" i="2"/>
  <c r="O388" i="2" s="1"/>
  <c r="Y388" i="2"/>
  <c r="M389" i="2"/>
  <c r="Q99" i="11"/>
  <c r="S99" i="11" s="1"/>
  <c r="P99" i="11"/>
  <c r="W99" i="11" s="1"/>
  <c r="X99" i="11" s="1"/>
  <c r="P647" i="9"/>
  <c r="W647" i="9" s="1"/>
  <c r="X647" i="9" s="1"/>
  <c r="Q647" i="9"/>
  <c r="S647" i="9" s="1"/>
  <c r="M128" i="9"/>
  <c r="Y127" i="9"/>
  <c r="N127" i="9"/>
  <c r="O127" i="9" s="1"/>
  <c r="P373" i="9"/>
  <c r="W373" i="9" s="1"/>
  <c r="X373" i="9" s="1"/>
  <c r="Q518" i="11"/>
  <c r="S518" i="11" s="1"/>
  <c r="P518" i="11"/>
  <c r="W518" i="11" s="1"/>
  <c r="X518" i="11" s="1"/>
  <c r="Q739" i="5"/>
  <c r="S739" i="5" s="1"/>
  <c r="P739" i="5"/>
  <c r="W739" i="5" s="1"/>
  <c r="X739" i="5" s="1"/>
  <c r="Q623" i="10"/>
  <c r="S623" i="10" s="1"/>
  <c r="AG81" i="12"/>
  <c r="TU215" i="15" s="1"/>
  <c r="AE9" i="3"/>
  <c r="X9" i="3"/>
  <c r="P541" i="7"/>
  <c r="W541" i="7" s="1"/>
  <c r="X541" i="7" s="1"/>
  <c r="Q541" i="7"/>
  <c r="S541" i="7" s="1"/>
  <c r="P459" i="7"/>
  <c r="W459" i="7" s="1"/>
  <c r="X459" i="7" s="1"/>
  <c r="Q208" i="7"/>
  <c r="S208" i="7" s="1"/>
  <c r="P208" i="7"/>
  <c r="W208" i="7" s="1"/>
  <c r="X208" i="7" s="1"/>
  <c r="P186" i="7"/>
  <c r="W186" i="7" s="1"/>
  <c r="X186" i="7" s="1"/>
  <c r="P130" i="5"/>
  <c r="W130" i="5" s="1"/>
  <c r="X130" i="5" s="1"/>
  <c r="Q699" i="3"/>
  <c r="S699" i="3" s="1"/>
  <c r="P699" i="3"/>
  <c r="W699" i="3" s="1"/>
  <c r="X699" i="3" s="1"/>
  <c r="Y280" i="2"/>
  <c r="N280" i="2"/>
  <c r="O280" i="2" s="1"/>
  <c r="M281" i="2"/>
  <c r="Q199" i="2"/>
  <c r="S199" i="2" s="1"/>
  <c r="P199" i="2"/>
  <c r="W199" i="2" s="1"/>
  <c r="X199" i="2" s="1"/>
  <c r="M90" i="2"/>
  <c r="N89" i="2"/>
  <c r="O89" i="2" s="1"/>
  <c r="Y89" i="2"/>
  <c r="P508" i="3"/>
  <c r="W508" i="3" s="1"/>
  <c r="X508" i="3" s="1"/>
  <c r="P204" i="9"/>
  <c r="W204" i="9" s="1"/>
  <c r="X204" i="9" s="1"/>
  <c r="N198" i="9"/>
  <c r="O198" i="9" s="1"/>
  <c r="M199" i="9"/>
  <c r="Y198" i="9"/>
  <c r="N292" i="9"/>
  <c r="O292" i="9" s="1"/>
  <c r="Y292" i="9"/>
  <c r="M293" i="9"/>
  <c r="P122" i="5"/>
  <c r="W122" i="5" s="1"/>
  <c r="X122" i="5" s="1"/>
  <c r="Q365" i="11"/>
  <c r="S365" i="11" s="1"/>
  <c r="P365" i="11"/>
  <c r="W365" i="11" s="1"/>
  <c r="X365" i="11" s="1"/>
  <c r="P184" i="4"/>
  <c r="W184" i="4" s="1"/>
  <c r="X184" i="4" s="1"/>
  <c r="P328" i="6"/>
  <c r="W328" i="6" s="1"/>
  <c r="X328" i="6" s="1"/>
  <c r="Q328" i="6"/>
  <c r="S328" i="6" s="1"/>
  <c r="Q27" i="6"/>
  <c r="S27" i="6" s="1"/>
  <c r="P27" i="6"/>
  <c r="W27" i="6" s="1"/>
  <c r="X27" i="6" s="1"/>
  <c r="P529" i="6"/>
  <c r="W529" i="6" s="1"/>
  <c r="X529" i="6" s="1"/>
  <c r="P705" i="6"/>
  <c r="W705" i="6" s="1"/>
  <c r="Q705" i="6"/>
  <c r="S705" i="6" s="1"/>
  <c r="P683" i="6"/>
  <c r="W683" i="6" s="1"/>
  <c r="X683" i="6" s="1"/>
  <c r="Q683" i="6"/>
  <c r="S683" i="6" s="1"/>
  <c r="Q735" i="3"/>
  <c r="S735" i="3" s="1"/>
  <c r="P735" i="3"/>
  <c r="W735" i="3" s="1"/>
  <c r="X735" i="3" s="1"/>
  <c r="Q58" i="8"/>
  <c r="S58" i="8" s="1"/>
  <c r="Q205" i="5"/>
  <c r="S205" i="5" s="1"/>
  <c r="P205" i="5"/>
  <c r="W205" i="5" s="1"/>
  <c r="X205" i="5" s="1"/>
  <c r="AG297" i="8"/>
  <c r="TT154" i="15" s="1"/>
  <c r="Q79" i="10"/>
  <c r="S79" i="10" s="1"/>
  <c r="P79" i="10"/>
  <c r="W79" i="10" s="1"/>
  <c r="X79" i="10" s="1"/>
  <c r="P714" i="7"/>
  <c r="W714" i="7" s="1"/>
  <c r="X714" i="7" s="1"/>
  <c r="AG705" i="7"/>
  <c r="OK171" i="15" s="1"/>
  <c r="Q358" i="7"/>
  <c r="S358" i="7" s="1"/>
  <c r="P358" i="7"/>
  <c r="W358" i="7" s="1"/>
  <c r="X358" i="7" s="1"/>
  <c r="P297" i="7"/>
  <c r="W297" i="7" s="1"/>
  <c r="Q445" i="5"/>
  <c r="S445" i="5" s="1"/>
  <c r="P445" i="5"/>
  <c r="W445" i="5" s="1"/>
  <c r="X445" i="5" s="1"/>
  <c r="P715" i="5"/>
  <c r="W715" i="5" s="1"/>
  <c r="X715" i="5" s="1"/>
  <c r="P663" i="11"/>
  <c r="W663" i="11" s="1"/>
  <c r="X663" i="11" s="1"/>
  <c r="P137" i="8"/>
  <c r="W137" i="8" s="1"/>
  <c r="X137" i="8" s="1"/>
  <c r="Q487" i="9"/>
  <c r="S487" i="9" s="1"/>
  <c r="P487" i="9"/>
  <c r="W487" i="9" s="1"/>
  <c r="X487" i="9" s="1"/>
  <c r="N500" i="9"/>
  <c r="O500" i="9" s="1"/>
  <c r="M501" i="9"/>
  <c r="Y500" i="9"/>
  <c r="N291" i="9"/>
  <c r="O291" i="9" s="1"/>
  <c r="M292" i="9"/>
  <c r="Y291" i="9"/>
  <c r="M51" i="9"/>
  <c r="N50" i="9"/>
  <c r="O50" i="9" s="1"/>
  <c r="Y50" i="9"/>
  <c r="Q625" i="5"/>
  <c r="S625" i="5" s="1"/>
  <c r="P625" i="5"/>
  <c r="W625" i="5" s="1"/>
  <c r="X625" i="5" s="1"/>
  <c r="P551" i="11"/>
  <c r="W551" i="11" s="1"/>
  <c r="X551" i="11" s="1"/>
  <c r="P72" i="4"/>
  <c r="W72" i="4" s="1"/>
  <c r="X72" i="4" s="1"/>
  <c r="P439" i="4"/>
  <c r="W439" i="4" s="1"/>
  <c r="X439" i="4" s="1"/>
  <c r="P666" i="4"/>
  <c r="W666" i="4" s="1"/>
  <c r="X666" i="4" s="1"/>
  <c r="Y475" i="4"/>
  <c r="AG465" i="4" s="1"/>
  <c r="TU91" i="15" s="1"/>
  <c r="N475" i="4"/>
  <c r="O475" i="4" s="1"/>
  <c r="M476" i="4"/>
  <c r="P114" i="4"/>
  <c r="W114" i="4" s="1"/>
  <c r="X114" i="4" s="1"/>
  <c r="P128" i="8"/>
  <c r="W128" i="8" s="1"/>
  <c r="X128" i="8" s="1"/>
  <c r="Q128" i="8"/>
  <c r="S128" i="8" s="1"/>
  <c r="P80" i="5"/>
  <c r="W80" i="5" s="1"/>
  <c r="X80" i="5" s="1"/>
  <c r="Q551" i="8"/>
  <c r="S551" i="8" s="1"/>
  <c r="P696" i="11"/>
  <c r="W696" i="11" s="1"/>
  <c r="X696" i="11" s="1"/>
  <c r="Y473" i="9"/>
  <c r="N473" i="9"/>
  <c r="O473" i="9" s="1"/>
  <c r="M474" i="9"/>
  <c r="M118" i="9"/>
  <c r="N117" i="9"/>
  <c r="O117" i="9" s="1"/>
  <c r="Y117" i="9"/>
  <c r="N18" i="9"/>
  <c r="O18" i="9" s="1"/>
  <c r="M19" i="9"/>
  <c r="Y18" i="9"/>
  <c r="P191" i="5"/>
  <c r="W191" i="5" s="1"/>
  <c r="X191" i="5" s="1"/>
  <c r="Q423" i="11"/>
  <c r="S423" i="11" s="1"/>
  <c r="P423" i="11"/>
  <c r="W423" i="11" s="1"/>
  <c r="X423" i="11" s="1"/>
  <c r="P159" i="5"/>
  <c r="W159" i="5" s="1"/>
  <c r="X159" i="5" s="1"/>
  <c r="Q159" i="5"/>
  <c r="S159" i="5" s="1"/>
  <c r="P520" i="3"/>
  <c r="W520" i="3" s="1"/>
  <c r="X520" i="3" s="1"/>
  <c r="AG177" i="11"/>
  <c r="OK219" i="15" s="1"/>
  <c r="P123" i="10"/>
  <c r="W123" i="10" s="1"/>
  <c r="X123" i="10" s="1"/>
  <c r="Q282" i="8"/>
  <c r="S282" i="8" s="1"/>
  <c r="P282" i="8"/>
  <c r="W282" i="8" s="1"/>
  <c r="X282" i="8" s="1"/>
  <c r="P370" i="3"/>
  <c r="W370" i="3" s="1"/>
  <c r="X370" i="3" s="1"/>
  <c r="AG729" i="5"/>
  <c r="DT172" i="15" s="1"/>
  <c r="Q326" i="11"/>
  <c r="S326" i="11" s="1"/>
  <c r="P326" i="11"/>
  <c r="W326" i="11" s="1"/>
  <c r="X326" i="11" s="1"/>
  <c r="X682" i="1"/>
  <c r="AF681" i="1" s="1"/>
  <c r="CZ100" i="15" s="1"/>
  <c r="AE681" i="1"/>
  <c r="CB100" i="15" s="1"/>
  <c r="Q550" i="3"/>
  <c r="S550" i="3" s="1"/>
  <c r="P550" i="3"/>
  <c r="W550" i="3" s="1"/>
  <c r="X550" i="3" s="1"/>
  <c r="Q609" i="5"/>
  <c r="S609" i="5" s="1"/>
  <c r="P609" i="5"/>
  <c r="W609" i="5" s="1"/>
  <c r="P640" i="3"/>
  <c r="W640" i="3" s="1"/>
  <c r="X640" i="3" s="1"/>
  <c r="Q640" i="3"/>
  <c r="S640" i="3" s="1"/>
  <c r="P472" i="3"/>
  <c r="W472" i="3" s="1"/>
  <c r="X472" i="3" s="1"/>
  <c r="P163" i="11"/>
  <c r="W163" i="11" s="1"/>
  <c r="X163" i="11" s="1"/>
  <c r="P430" i="10"/>
  <c r="W430" i="10" s="1"/>
  <c r="X430" i="10" s="1"/>
  <c r="M52" i="4"/>
  <c r="Y51" i="4"/>
  <c r="N51" i="4"/>
  <c r="O51" i="4" s="1"/>
  <c r="P482" i="8"/>
  <c r="W482" i="8" s="1"/>
  <c r="X482" i="8" s="1"/>
  <c r="P43" i="5"/>
  <c r="W43" i="5" s="1"/>
  <c r="X43" i="5" s="1"/>
  <c r="Q43" i="5"/>
  <c r="S43" i="5" s="1"/>
  <c r="P201" i="3"/>
  <c r="W201" i="3" s="1"/>
  <c r="P680" i="3"/>
  <c r="W680" i="3" s="1"/>
  <c r="X680" i="3" s="1"/>
  <c r="P260" i="5"/>
  <c r="W260" i="5" s="1"/>
  <c r="X260" i="5" s="1"/>
  <c r="P121" i="4"/>
  <c r="W121" i="4" s="1"/>
  <c r="X121" i="4" s="1"/>
  <c r="Q65" i="5"/>
  <c r="S65" i="5" s="1"/>
  <c r="P65" i="5"/>
  <c r="W65" i="5" s="1"/>
  <c r="X65" i="5" s="1"/>
  <c r="P297" i="12"/>
  <c r="W297" i="12" s="1"/>
  <c r="AG321" i="7"/>
  <c r="OK155" i="15" s="1"/>
  <c r="P219" i="2"/>
  <c r="W219" i="2" s="1"/>
  <c r="X219" i="2" s="1"/>
  <c r="Q219" i="2"/>
  <c r="S219" i="2" s="1"/>
  <c r="P104" i="2"/>
  <c r="W104" i="2" s="1"/>
  <c r="X104" i="2" s="1"/>
  <c r="Q104" i="2"/>
  <c r="S104" i="2" s="1"/>
  <c r="Q44" i="9"/>
  <c r="S44" i="9" s="1"/>
  <c r="P44" i="9"/>
  <c r="W44" i="9" s="1"/>
  <c r="X44" i="9" s="1"/>
  <c r="P588" i="11"/>
  <c r="W588" i="11" s="1"/>
  <c r="X588" i="11" s="1"/>
  <c r="P453" i="8"/>
  <c r="W453" i="8" s="1"/>
  <c r="X453" i="8" s="1"/>
  <c r="P178" i="3"/>
  <c r="W178" i="3" s="1"/>
  <c r="X178" i="3" s="1"/>
  <c r="Q266" i="12"/>
  <c r="S266" i="12" s="1"/>
  <c r="P266" i="12"/>
  <c r="W266" i="12" s="1"/>
  <c r="X266" i="12" s="1"/>
  <c r="P687" i="4"/>
  <c r="W687" i="4" s="1"/>
  <c r="X687" i="4" s="1"/>
  <c r="P511" i="3"/>
  <c r="W511" i="3" s="1"/>
  <c r="X511" i="3" s="1"/>
  <c r="Q405" i="3"/>
  <c r="S405" i="3" s="1"/>
  <c r="P405" i="3"/>
  <c r="W405" i="3" s="1"/>
  <c r="X405" i="3" s="1"/>
  <c r="Q711" i="5"/>
  <c r="S711" i="5" s="1"/>
  <c r="P711" i="5"/>
  <c r="W711" i="5" s="1"/>
  <c r="X711" i="5" s="1"/>
  <c r="P85" i="5"/>
  <c r="W85" i="5" s="1"/>
  <c r="X85" i="5" s="1"/>
  <c r="Q85" i="5"/>
  <c r="S85" i="5" s="1"/>
  <c r="Y434" i="2"/>
  <c r="M435" i="2"/>
  <c r="N434" i="2"/>
  <c r="O434" i="2" s="1"/>
  <c r="N146" i="2"/>
  <c r="O146" i="2" s="1"/>
  <c r="M147" i="2"/>
  <c r="Y146" i="2"/>
  <c r="Y313" i="2"/>
  <c r="N313" i="2"/>
  <c r="O313" i="2" s="1"/>
  <c r="M314" i="2"/>
  <c r="P267" i="11"/>
  <c r="W267" i="11" s="1"/>
  <c r="X267" i="11" s="1"/>
  <c r="Q267" i="11"/>
  <c r="S267" i="11" s="1"/>
  <c r="P449" i="9"/>
  <c r="W449" i="9" s="1"/>
  <c r="X449" i="9" s="1"/>
  <c r="M445" i="9"/>
  <c r="N444" i="9"/>
  <c r="O444" i="9" s="1"/>
  <c r="Y444" i="9"/>
  <c r="N45" i="9"/>
  <c r="O45" i="9" s="1"/>
  <c r="M46" i="9"/>
  <c r="Y45" i="9"/>
  <c r="Q432" i="3"/>
  <c r="S432" i="3" s="1"/>
  <c r="P432" i="3"/>
  <c r="W432" i="3" s="1"/>
  <c r="X432" i="3" s="1"/>
  <c r="P487" i="4"/>
  <c r="W487" i="4" s="1"/>
  <c r="X487" i="4" s="1"/>
  <c r="P480" i="4"/>
  <c r="W480" i="4" s="1"/>
  <c r="X480" i="4" s="1"/>
  <c r="P21" i="5"/>
  <c r="W21" i="5" s="1"/>
  <c r="X21" i="5" s="1"/>
  <c r="Q749" i="3"/>
  <c r="S749" i="3" s="1"/>
  <c r="P749" i="3"/>
  <c r="W749" i="3" s="1"/>
  <c r="X749" i="3" s="1"/>
  <c r="P691" i="11"/>
  <c r="W691" i="11" s="1"/>
  <c r="X691" i="11" s="1"/>
  <c r="Q691" i="11"/>
  <c r="S691" i="11" s="1"/>
  <c r="Q308" i="8"/>
  <c r="S308" i="8" s="1"/>
  <c r="P277" i="5"/>
  <c r="W277" i="5" s="1"/>
  <c r="X277" i="5" s="1"/>
  <c r="P334" i="2"/>
  <c r="W334" i="2" s="1"/>
  <c r="X334" i="2" s="1"/>
  <c r="Q658" i="10"/>
  <c r="S658" i="10" s="1"/>
  <c r="P658" i="10"/>
  <c r="W658" i="10" s="1"/>
  <c r="X658" i="10" s="1"/>
  <c r="P474" i="4"/>
  <c r="W474" i="4" s="1"/>
  <c r="X474" i="4" s="1"/>
  <c r="P467" i="4"/>
  <c r="W467" i="4" s="1"/>
  <c r="X467" i="4" s="1"/>
  <c r="Q167" i="4"/>
  <c r="S167" i="4" s="1"/>
  <c r="P167" i="4"/>
  <c r="W167" i="4" s="1"/>
  <c r="X167" i="4" s="1"/>
  <c r="Q105" i="4"/>
  <c r="S105" i="4" s="1"/>
  <c r="P105" i="4"/>
  <c r="W105" i="4" s="1"/>
  <c r="P262" i="4"/>
  <c r="W262" i="4" s="1"/>
  <c r="X262" i="4" s="1"/>
  <c r="P543" i="4"/>
  <c r="W543" i="4" s="1"/>
  <c r="X543" i="4" s="1"/>
  <c r="Q543" i="4"/>
  <c r="S543" i="4" s="1"/>
  <c r="P498" i="4"/>
  <c r="W498" i="4" s="1"/>
  <c r="X498" i="4" s="1"/>
  <c r="P251" i="4"/>
  <c r="W251" i="4" s="1"/>
  <c r="X251" i="4" s="1"/>
  <c r="P126" i="4"/>
  <c r="W126" i="4" s="1"/>
  <c r="X126" i="4" s="1"/>
  <c r="Q270" i="4"/>
  <c r="S270" i="4" s="1"/>
  <c r="P270" i="4"/>
  <c r="W270" i="4" s="1"/>
  <c r="X270" i="4" s="1"/>
  <c r="P655" i="4"/>
  <c r="W655" i="4" s="1"/>
  <c r="X655" i="4" s="1"/>
  <c r="P452" i="4"/>
  <c r="W452" i="4" s="1"/>
  <c r="X452" i="4" s="1"/>
  <c r="P405" i="4"/>
  <c r="W405" i="4" s="1"/>
  <c r="X405" i="4" s="1"/>
  <c r="Q261" i="4"/>
  <c r="S261" i="4" s="1"/>
  <c r="P261" i="4"/>
  <c r="W261" i="4" s="1"/>
  <c r="X261" i="4" s="1"/>
  <c r="Q727" i="4"/>
  <c r="S727" i="4" s="1"/>
  <c r="P727" i="4"/>
  <c r="W727" i="4" s="1"/>
  <c r="X727" i="4" s="1"/>
  <c r="P356" i="4"/>
  <c r="W356" i="4" s="1"/>
  <c r="X356" i="4" s="1"/>
  <c r="Q356" i="4"/>
  <c r="S356" i="4" s="1"/>
  <c r="P215" i="4"/>
  <c r="W215" i="4" s="1"/>
  <c r="X215" i="4" s="1"/>
  <c r="M342" i="7"/>
  <c r="P341" i="11"/>
  <c r="W341" i="11" s="1"/>
  <c r="X341" i="11" s="1"/>
  <c r="Q341" i="11"/>
  <c r="S341" i="11" s="1"/>
  <c r="Q200" i="11"/>
  <c r="S200" i="11" s="1"/>
  <c r="P200" i="11"/>
  <c r="W200" i="11" s="1"/>
  <c r="X200" i="11" s="1"/>
  <c r="Y248" i="6"/>
  <c r="M249" i="6"/>
  <c r="N248" i="6"/>
  <c r="O248" i="6" s="1"/>
  <c r="P307" i="8"/>
  <c r="W307" i="8" s="1"/>
  <c r="X307" i="8" s="1"/>
  <c r="P440" i="12"/>
  <c r="W440" i="12" s="1"/>
  <c r="X440" i="12" s="1"/>
  <c r="Q292" i="7"/>
  <c r="S292" i="7" s="1"/>
  <c r="P292" i="7"/>
  <c r="W292" i="7" s="1"/>
  <c r="X292" i="7" s="1"/>
  <c r="M595" i="6"/>
  <c r="N594" i="6"/>
  <c r="O594" i="6" s="1"/>
  <c r="Y594" i="6"/>
  <c r="Q104" i="11"/>
  <c r="S104" i="11" s="1"/>
  <c r="P104" i="11"/>
  <c r="W104" i="11" s="1"/>
  <c r="X104" i="11" s="1"/>
  <c r="P613" i="12"/>
  <c r="W613" i="12" s="1"/>
  <c r="X613" i="12" s="1"/>
  <c r="M486" i="2"/>
  <c r="Y485" i="2"/>
  <c r="N485" i="2"/>
  <c r="O485" i="2" s="1"/>
  <c r="Y85" i="6"/>
  <c r="M86" i="6"/>
  <c r="N85" i="6"/>
  <c r="O85" i="6" s="1"/>
  <c r="P516" i="12"/>
  <c r="W516" i="12" s="1"/>
  <c r="X516" i="12" s="1"/>
  <c r="P714" i="8"/>
  <c r="W714" i="8" s="1"/>
  <c r="X714" i="8" s="1"/>
  <c r="Q714" i="8"/>
  <c r="S714" i="8" s="1"/>
  <c r="Q691" i="8"/>
  <c r="S691" i="8" s="1"/>
  <c r="P691" i="8"/>
  <c r="W691" i="8" s="1"/>
  <c r="X691" i="8" s="1"/>
  <c r="P421" i="8"/>
  <c r="W421" i="8" s="1"/>
  <c r="X421" i="8" s="1"/>
  <c r="P581" i="7"/>
  <c r="W581" i="7" s="1"/>
  <c r="X581" i="7" s="1"/>
  <c r="Q581" i="7"/>
  <c r="S581" i="7" s="1"/>
  <c r="P627" i="7"/>
  <c r="W627" i="7" s="1"/>
  <c r="X627" i="7" s="1"/>
  <c r="M270" i="2"/>
  <c r="N269" i="2"/>
  <c r="O269" i="2" s="1"/>
  <c r="Y269" i="2"/>
  <c r="N63" i="2"/>
  <c r="O63" i="2" s="1"/>
  <c r="Y63" i="2"/>
  <c r="AG57" i="2" s="1"/>
  <c r="JC74" i="15" s="1"/>
  <c r="M64" i="2"/>
  <c r="Q584" i="3"/>
  <c r="S584" i="3" s="1"/>
  <c r="P584" i="3"/>
  <c r="W584" i="3" s="1"/>
  <c r="X584" i="3" s="1"/>
  <c r="P449" i="10"/>
  <c r="W449" i="10" s="1"/>
  <c r="X449" i="10" s="1"/>
  <c r="Q449" i="10"/>
  <c r="S449" i="10" s="1"/>
  <c r="Y99" i="9"/>
  <c r="N99" i="9"/>
  <c r="O99" i="9" s="1"/>
  <c r="M100" i="9"/>
  <c r="N332" i="9"/>
  <c r="O332" i="9" s="1"/>
  <c r="M333" i="9"/>
  <c r="Y332" i="9"/>
  <c r="Y435" i="6"/>
  <c r="N435" i="6"/>
  <c r="O435" i="6" s="1"/>
  <c r="M436" i="6"/>
  <c r="Y497" i="6"/>
  <c r="N497" i="6"/>
  <c r="O497" i="6" s="1"/>
  <c r="M498" i="6"/>
  <c r="M563" i="6"/>
  <c r="N562" i="6"/>
  <c r="O562" i="6" s="1"/>
  <c r="Y562" i="6"/>
  <c r="N564" i="6"/>
  <c r="O564" i="6" s="1"/>
  <c r="Y564" i="6"/>
  <c r="M565" i="6"/>
  <c r="Q220" i="10"/>
  <c r="S220" i="10" s="1"/>
  <c r="P220" i="10"/>
  <c r="W220" i="10" s="1"/>
  <c r="X220" i="10" s="1"/>
  <c r="P232" i="10"/>
  <c r="W232" i="10" s="1"/>
  <c r="X232" i="10" s="1"/>
  <c r="Q232" i="10"/>
  <c r="S232" i="10" s="1"/>
  <c r="P227" i="5"/>
  <c r="W227" i="5" s="1"/>
  <c r="X227" i="5" s="1"/>
  <c r="Q227" i="5"/>
  <c r="S227" i="5" s="1"/>
  <c r="P208" i="3"/>
  <c r="W208" i="3" s="1"/>
  <c r="X208" i="3" s="1"/>
  <c r="P384" i="11"/>
  <c r="W384" i="11" s="1"/>
  <c r="X384" i="11" s="1"/>
  <c r="P342" i="10"/>
  <c r="W342" i="10" s="1"/>
  <c r="X342" i="10" s="1"/>
  <c r="P613" i="8"/>
  <c r="W613" i="8" s="1"/>
  <c r="X613" i="8" s="1"/>
  <c r="P609" i="12"/>
  <c r="W609" i="12" s="1"/>
  <c r="P342" i="12"/>
  <c r="W342" i="12" s="1"/>
  <c r="X342" i="12" s="1"/>
  <c r="Q342" i="12"/>
  <c r="S342" i="12" s="1"/>
  <c r="P45" i="12"/>
  <c r="W45" i="12" s="1"/>
  <c r="X45" i="12" s="1"/>
  <c r="P571" i="7"/>
  <c r="W571" i="7" s="1"/>
  <c r="X571" i="7" s="1"/>
  <c r="Q677" i="7"/>
  <c r="S677" i="7" s="1"/>
  <c r="P677" i="7"/>
  <c r="W677" i="7" s="1"/>
  <c r="X677" i="7" s="1"/>
  <c r="P182" i="7"/>
  <c r="W182" i="7" s="1"/>
  <c r="X182" i="7" s="1"/>
  <c r="P369" i="7"/>
  <c r="W369" i="7" s="1"/>
  <c r="Q369" i="7"/>
  <c r="S369" i="7" s="1"/>
  <c r="N491" i="7"/>
  <c r="O491" i="7" s="1"/>
  <c r="Y491" i="7"/>
  <c r="AG489" i="7" s="1"/>
  <c r="OK162" i="15" s="1"/>
  <c r="M492" i="7"/>
  <c r="Y234" i="2"/>
  <c r="N234" i="2"/>
  <c r="O234" i="2" s="1"/>
  <c r="M235" i="2"/>
  <c r="Y516" i="2"/>
  <c r="M517" i="2"/>
  <c r="N516" i="2"/>
  <c r="O516" i="2" s="1"/>
  <c r="Y236" i="2"/>
  <c r="M237" i="2"/>
  <c r="N236" i="2"/>
  <c r="O236" i="2" s="1"/>
  <c r="P612" i="11"/>
  <c r="W612" i="11" s="1"/>
  <c r="X612" i="11" s="1"/>
  <c r="P433" i="10"/>
  <c r="W433" i="10" s="1"/>
  <c r="X433" i="10" s="1"/>
  <c r="Q337" i="5"/>
  <c r="S337" i="5" s="1"/>
  <c r="P337" i="5"/>
  <c r="W337" i="5" s="1"/>
  <c r="X337" i="5" s="1"/>
  <c r="P213" i="3"/>
  <c r="W213" i="3" s="1"/>
  <c r="X213" i="3" s="1"/>
  <c r="P562" i="10"/>
  <c r="W562" i="10" s="1"/>
  <c r="X562" i="10" s="1"/>
  <c r="Q562" i="10"/>
  <c r="S562" i="10" s="1"/>
  <c r="Y34" i="9"/>
  <c r="M35" i="9"/>
  <c r="N34" i="9"/>
  <c r="O34" i="9" s="1"/>
  <c r="N390" i="9"/>
  <c r="O390" i="9" s="1"/>
  <c r="M391" i="9"/>
  <c r="Y390" i="9"/>
  <c r="M373" i="9"/>
  <c r="N372" i="9"/>
  <c r="O372" i="9" s="1"/>
  <c r="Y372" i="9"/>
  <c r="M392" i="6"/>
  <c r="N391" i="6"/>
  <c r="O391" i="6" s="1"/>
  <c r="Y391" i="6"/>
  <c r="M408" i="6"/>
  <c r="N407" i="6"/>
  <c r="O407" i="6" s="1"/>
  <c r="Y407" i="6"/>
  <c r="N277" i="6"/>
  <c r="O277" i="6" s="1"/>
  <c r="M278" i="6"/>
  <c r="Y277" i="6"/>
  <c r="P179" i="10"/>
  <c r="W179" i="10" s="1"/>
  <c r="X179" i="10" s="1"/>
  <c r="Q393" i="11"/>
  <c r="S393" i="11" s="1"/>
  <c r="Q723" i="10"/>
  <c r="S723" i="10" s="1"/>
  <c r="Q249" i="11"/>
  <c r="S249" i="11" s="1"/>
  <c r="P249" i="11"/>
  <c r="W249" i="11" s="1"/>
  <c r="Q365" i="10"/>
  <c r="S365" i="10" s="1"/>
  <c r="Q524" i="10"/>
  <c r="S524" i="10" s="1"/>
  <c r="P524" i="10"/>
  <c r="W524" i="10" s="1"/>
  <c r="X524" i="10" s="1"/>
  <c r="P220" i="5"/>
  <c r="W220" i="5" s="1"/>
  <c r="X220" i="5" s="1"/>
  <c r="Q220" i="5"/>
  <c r="S220" i="5" s="1"/>
  <c r="AG537" i="11"/>
  <c r="OK234" i="15" s="1"/>
  <c r="Q245" i="10"/>
  <c r="S245" i="10" s="1"/>
  <c r="P245" i="10"/>
  <c r="W245" i="10" s="1"/>
  <c r="X245" i="10" s="1"/>
  <c r="P336" i="8"/>
  <c r="W336" i="8" s="1"/>
  <c r="X336" i="8" s="1"/>
  <c r="Q336" i="8"/>
  <c r="S336" i="8" s="1"/>
  <c r="Q709" i="12"/>
  <c r="S709" i="12" s="1"/>
  <c r="P709" i="12"/>
  <c r="W709" i="12" s="1"/>
  <c r="X709" i="12" s="1"/>
  <c r="Q15" i="12"/>
  <c r="S15" i="12" s="1"/>
  <c r="P15" i="12"/>
  <c r="W15" i="12" s="1"/>
  <c r="X15" i="12" s="1"/>
  <c r="P150" i="12"/>
  <c r="W150" i="12" s="1"/>
  <c r="X150" i="12" s="1"/>
  <c r="AG345" i="12"/>
  <c r="TU226" i="15" s="1"/>
  <c r="P239" i="7"/>
  <c r="W239" i="7" s="1"/>
  <c r="X239" i="7" s="1"/>
  <c r="P194" i="7"/>
  <c r="W194" i="7" s="1"/>
  <c r="X194" i="7" s="1"/>
  <c r="P226" i="7"/>
  <c r="W226" i="7" s="1"/>
  <c r="X226" i="7" s="1"/>
  <c r="Q584" i="7"/>
  <c r="S584" i="7" s="1"/>
  <c r="P584" i="7"/>
  <c r="W584" i="7" s="1"/>
  <c r="X584" i="7" s="1"/>
  <c r="P171" i="7"/>
  <c r="W171" i="7" s="1"/>
  <c r="X171" i="7" s="1"/>
  <c r="M394" i="2"/>
  <c r="Y393" i="2"/>
  <c r="N393" i="2"/>
  <c r="O393" i="2" s="1"/>
  <c r="Y243" i="2"/>
  <c r="M244" i="2"/>
  <c r="N243" i="2"/>
  <c r="O243" i="2" s="1"/>
  <c r="Y500" i="2"/>
  <c r="M501" i="2"/>
  <c r="N500" i="2"/>
  <c r="O500" i="2" s="1"/>
  <c r="P209" i="5"/>
  <c r="W209" i="5" s="1"/>
  <c r="X209" i="5" s="1"/>
  <c r="Q708" i="3"/>
  <c r="S708" i="3" s="1"/>
  <c r="P708" i="3"/>
  <c r="W708" i="3" s="1"/>
  <c r="X708" i="3" s="1"/>
  <c r="Y703" i="9"/>
  <c r="N703" i="9"/>
  <c r="O703" i="9" s="1"/>
  <c r="M704" i="9"/>
  <c r="N331" i="9"/>
  <c r="O331" i="9" s="1"/>
  <c r="M332" i="9"/>
  <c r="Y331" i="9"/>
  <c r="M569" i="9"/>
  <c r="N568" i="9"/>
  <c r="O568" i="9" s="1"/>
  <c r="Y568" i="9"/>
  <c r="N110" i="9"/>
  <c r="O110" i="9" s="1"/>
  <c r="M111" i="9"/>
  <c r="Y110" i="9"/>
  <c r="Y193" i="6"/>
  <c r="M194" i="6"/>
  <c r="N193" i="6"/>
  <c r="O193" i="6" s="1"/>
  <c r="N124" i="6"/>
  <c r="O124" i="6" s="1"/>
  <c r="M125" i="6"/>
  <c r="Y124" i="6"/>
  <c r="N350" i="6"/>
  <c r="O350" i="6" s="1"/>
  <c r="M351" i="6"/>
  <c r="Y350" i="6"/>
  <c r="P693" i="11"/>
  <c r="W693" i="11" s="1"/>
  <c r="X693" i="11" s="1"/>
  <c r="P683" i="10"/>
  <c r="W683" i="10" s="1"/>
  <c r="X683" i="10" s="1"/>
  <c r="Q683" i="10"/>
  <c r="S683" i="10" s="1"/>
  <c r="P479" i="11"/>
  <c r="W479" i="11" s="1"/>
  <c r="X479" i="11" s="1"/>
  <c r="P64" i="8"/>
  <c r="W64" i="8" s="1"/>
  <c r="X64" i="8" s="1"/>
  <c r="P99" i="10"/>
  <c r="W99" i="10" s="1"/>
  <c r="X99" i="10" s="1"/>
  <c r="P546" i="8"/>
  <c r="W546" i="8" s="1"/>
  <c r="X546" i="8" s="1"/>
  <c r="P100" i="8"/>
  <c r="W100" i="8" s="1"/>
  <c r="X100" i="8" s="1"/>
  <c r="Q100" i="8"/>
  <c r="S100" i="8" s="1"/>
  <c r="P525" i="12"/>
  <c r="W525" i="12" s="1"/>
  <c r="X525" i="12" s="1"/>
  <c r="P146" i="12"/>
  <c r="W146" i="12" s="1"/>
  <c r="X146" i="12" s="1"/>
  <c r="X12" i="13"/>
  <c r="TT20" i="15" s="1"/>
  <c r="O756" i="12"/>
  <c r="X33" i="13" s="1"/>
  <c r="TZ38" i="15" s="1"/>
  <c r="P293" i="7"/>
  <c r="W293" i="7" s="1"/>
  <c r="X293" i="7" s="1"/>
  <c r="Q293" i="7"/>
  <c r="S293" i="7" s="1"/>
  <c r="P615" i="7"/>
  <c r="W615" i="7" s="1"/>
  <c r="X615" i="7" s="1"/>
  <c r="Q332" i="7"/>
  <c r="S332" i="7" s="1"/>
  <c r="P332" i="7"/>
  <c r="W332" i="7" s="1"/>
  <c r="X332" i="7" s="1"/>
  <c r="P487" i="5"/>
  <c r="W487" i="5" s="1"/>
  <c r="X487" i="5" s="1"/>
  <c r="Q487" i="5"/>
  <c r="S487" i="5" s="1"/>
  <c r="Y441" i="2"/>
  <c r="M442" i="2"/>
  <c r="N441" i="2"/>
  <c r="O441" i="2" s="1"/>
  <c r="M233" i="2"/>
  <c r="Y232" i="2"/>
  <c r="N232" i="2"/>
  <c r="O232" i="2" s="1"/>
  <c r="N399" i="2"/>
  <c r="O399" i="2" s="1"/>
  <c r="M400" i="2"/>
  <c r="Y399" i="2"/>
  <c r="P39" i="11"/>
  <c r="W39" i="11" s="1"/>
  <c r="X39" i="11" s="1"/>
  <c r="Y596" i="6"/>
  <c r="M597" i="6"/>
  <c r="N596" i="6"/>
  <c r="O596" i="6" s="1"/>
  <c r="M58" i="6"/>
  <c r="Y57" i="6"/>
  <c r="N57" i="6"/>
  <c r="O57" i="6" s="1"/>
  <c r="Y276" i="6"/>
  <c r="M277" i="6"/>
  <c r="N276" i="6"/>
  <c r="O276" i="6" s="1"/>
  <c r="N35" i="6"/>
  <c r="O35" i="6" s="1"/>
  <c r="M36" i="6"/>
  <c r="Y35" i="6"/>
  <c r="AG465" i="10"/>
  <c r="JB231" i="15" s="1"/>
  <c r="Q210" i="11"/>
  <c r="S210" i="11" s="1"/>
  <c r="P687" i="10"/>
  <c r="W687" i="10" s="1"/>
  <c r="X687" i="10" s="1"/>
  <c r="Q687" i="10"/>
  <c r="S687" i="10" s="1"/>
  <c r="Q37" i="11"/>
  <c r="S37" i="11" s="1"/>
  <c r="P37" i="11"/>
  <c r="W37" i="11" s="1"/>
  <c r="X37" i="11" s="1"/>
  <c r="P406" i="10"/>
  <c r="W406" i="10" s="1"/>
  <c r="X406" i="10" s="1"/>
  <c r="P232" i="5"/>
  <c r="W232" i="5" s="1"/>
  <c r="X232" i="5" s="1"/>
  <c r="P600" i="11"/>
  <c r="W600" i="11" s="1"/>
  <c r="X600" i="11" s="1"/>
  <c r="Q697" i="10"/>
  <c r="S697" i="10" s="1"/>
  <c r="P697" i="10"/>
  <c r="W697" i="10" s="1"/>
  <c r="X697" i="10" s="1"/>
  <c r="P703" i="8"/>
  <c r="W703" i="8" s="1"/>
  <c r="X703" i="8" s="1"/>
  <c r="Q703" i="8"/>
  <c r="S703" i="8" s="1"/>
  <c r="P519" i="3"/>
  <c r="W519" i="3" s="1"/>
  <c r="X519" i="3" s="1"/>
  <c r="Q349" i="11"/>
  <c r="S349" i="11" s="1"/>
  <c r="P349" i="11"/>
  <c r="W349" i="11" s="1"/>
  <c r="X349" i="11" s="1"/>
  <c r="Q653" i="10"/>
  <c r="S653" i="10" s="1"/>
  <c r="P653" i="10"/>
  <c r="W653" i="10" s="1"/>
  <c r="X653" i="10" s="1"/>
  <c r="P747" i="12"/>
  <c r="W747" i="12" s="1"/>
  <c r="X747" i="12" s="1"/>
  <c r="Q505" i="12"/>
  <c r="S505" i="12" s="1"/>
  <c r="P505" i="12"/>
  <c r="W505" i="12" s="1"/>
  <c r="X505" i="12" s="1"/>
  <c r="P209" i="12"/>
  <c r="W209" i="12" s="1"/>
  <c r="X209" i="12" s="1"/>
  <c r="P286" i="12"/>
  <c r="W286" i="12" s="1"/>
  <c r="X286" i="12" s="1"/>
  <c r="Q286" i="12"/>
  <c r="S286" i="12" s="1"/>
  <c r="N721" i="6"/>
  <c r="O721" i="6" s="1"/>
  <c r="Y721" i="6"/>
  <c r="M722" i="6"/>
  <c r="M672" i="6"/>
  <c r="N671" i="6"/>
  <c r="O671" i="6" s="1"/>
  <c r="Y671" i="6"/>
  <c r="M221" i="6"/>
  <c r="Y220" i="6"/>
  <c r="N220" i="6"/>
  <c r="O220" i="6" s="1"/>
  <c r="Y410" i="6"/>
  <c r="M411" i="6"/>
  <c r="N410" i="6"/>
  <c r="O410" i="6" s="1"/>
  <c r="P435" i="8"/>
  <c r="W435" i="8" s="1"/>
  <c r="X435" i="8" s="1"/>
  <c r="Q581" i="10"/>
  <c r="S581" i="10" s="1"/>
  <c r="AG633" i="11"/>
  <c r="OK238" i="15" s="1"/>
  <c r="Q577" i="10"/>
  <c r="S577" i="10" s="1"/>
  <c r="P577" i="10"/>
  <c r="W577" i="10" s="1"/>
  <c r="X577" i="10" s="1"/>
  <c r="Q340" i="11"/>
  <c r="S340" i="11" s="1"/>
  <c r="P340" i="11"/>
  <c r="W340" i="11" s="1"/>
  <c r="X340" i="11" s="1"/>
  <c r="AG657" i="8"/>
  <c r="TT169" i="15" s="1"/>
  <c r="Q338" i="3"/>
  <c r="S338" i="3" s="1"/>
  <c r="P338" i="3"/>
  <c r="W338" i="3" s="1"/>
  <c r="X338" i="3" s="1"/>
  <c r="P400" i="11"/>
  <c r="W400" i="11" s="1"/>
  <c r="X400" i="11" s="1"/>
  <c r="P735" i="10"/>
  <c r="W735" i="10" s="1"/>
  <c r="X735" i="10" s="1"/>
  <c r="P35" i="5"/>
  <c r="W35" i="5" s="1"/>
  <c r="X35" i="5" s="1"/>
  <c r="N506" i="6"/>
  <c r="O506" i="6" s="1"/>
  <c r="Y506" i="6"/>
  <c r="M507" i="6"/>
  <c r="N301" i="6"/>
  <c r="O301" i="6" s="1"/>
  <c r="M302" i="6"/>
  <c r="Y301" i="6"/>
  <c r="Y634" i="6"/>
  <c r="N634" i="6"/>
  <c r="O634" i="6" s="1"/>
  <c r="M635" i="6"/>
  <c r="M450" i="6"/>
  <c r="Y449" i="6"/>
  <c r="N449" i="6"/>
  <c r="O449" i="6" s="1"/>
  <c r="Q586" i="8"/>
  <c r="S586" i="8" s="1"/>
  <c r="P586" i="8"/>
  <c r="W586" i="8" s="1"/>
  <c r="X586" i="8" s="1"/>
  <c r="Q432" i="11"/>
  <c r="S432" i="11" s="1"/>
  <c r="P17" i="10"/>
  <c r="W17" i="10" s="1"/>
  <c r="X17" i="10" s="1"/>
  <c r="Q169" i="8"/>
  <c r="S169" i="8" s="1"/>
  <c r="P169" i="8"/>
  <c r="W169" i="8" s="1"/>
  <c r="X169" i="8" s="1"/>
  <c r="Q366" i="8"/>
  <c r="S366" i="8" s="1"/>
  <c r="Q627" i="11"/>
  <c r="S627" i="11" s="1"/>
  <c r="P627" i="11"/>
  <c r="W627" i="11" s="1"/>
  <c r="X627" i="11" s="1"/>
  <c r="P351" i="5"/>
  <c r="W351" i="5" s="1"/>
  <c r="X351" i="5" s="1"/>
  <c r="Q351" i="5"/>
  <c r="S351" i="5" s="1"/>
  <c r="P303" i="11"/>
  <c r="W303" i="11" s="1"/>
  <c r="X303" i="11" s="1"/>
  <c r="Q303" i="11"/>
  <c r="S303" i="11" s="1"/>
  <c r="P388" i="10"/>
  <c r="W388" i="10" s="1"/>
  <c r="X388" i="10" s="1"/>
  <c r="P429" i="12"/>
  <c r="W429" i="12" s="1"/>
  <c r="X429" i="12" s="1"/>
  <c r="P332" i="12"/>
  <c r="W332" i="12" s="1"/>
  <c r="X332" i="12" s="1"/>
  <c r="Q332" i="12"/>
  <c r="S332" i="12" s="1"/>
  <c r="P237" i="12"/>
  <c r="W237" i="12" s="1"/>
  <c r="X237" i="12" s="1"/>
  <c r="Q357" i="12"/>
  <c r="S357" i="12" s="1"/>
  <c r="P357" i="12"/>
  <c r="W357" i="12" s="1"/>
  <c r="X357" i="12" s="1"/>
  <c r="Y323" i="6"/>
  <c r="M324" i="6"/>
  <c r="N323" i="6"/>
  <c r="O323" i="6" s="1"/>
  <c r="M312" i="6"/>
  <c r="N311" i="6"/>
  <c r="O311" i="6" s="1"/>
  <c r="Y311" i="6"/>
  <c r="Y94" i="6"/>
  <c r="N94" i="6"/>
  <c r="O94" i="6" s="1"/>
  <c r="M95" i="6"/>
  <c r="Q447" i="11"/>
  <c r="S447" i="11" s="1"/>
  <c r="P447" i="11"/>
  <c r="W447" i="11" s="1"/>
  <c r="X447" i="11" s="1"/>
  <c r="P36" i="8"/>
  <c r="W36" i="8" s="1"/>
  <c r="X36" i="8" s="1"/>
  <c r="Q36" i="8"/>
  <c r="S36" i="8" s="1"/>
  <c r="Q124" i="5"/>
  <c r="S124" i="5" s="1"/>
  <c r="P124" i="5"/>
  <c r="W124" i="5" s="1"/>
  <c r="X124" i="5" s="1"/>
  <c r="Q417" i="10"/>
  <c r="S417" i="10" s="1"/>
  <c r="P417" i="10"/>
  <c r="W417" i="10" s="1"/>
  <c r="P735" i="8"/>
  <c r="W735" i="8" s="1"/>
  <c r="X735" i="8" s="1"/>
  <c r="Q735" i="8"/>
  <c r="S735" i="8" s="1"/>
  <c r="P707" i="3"/>
  <c r="W707" i="3" s="1"/>
  <c r="X707" i="3" s="1"/>
  <c r="Q346" i="11"/>
  <c r="S346" i="11" s="1"/>
  <c r="P346" i="11"/>
  <c r="W346" i="11" s="1"/>
  <c r="X346" i="11" s="1"/>
  <c r="Q348" i="8"/>
  <c r="S348" i="8" s="1"/>
  <c r="P348" i="8"/>
  <c r="W348" i="8" s="1"/>
  <c r="X348" i="8" s="1"/>
  <c r="P695" i="12"/>
  <c r="W695" i="12" s="1"/>
  <c r="X695" i="12" s="1"/>
  <c r="Q444" i="12"/>
  <c r="S444" i="12" s="1"/>
  <c r="P444" i="12"/>
  <c r="W444" i="12" s="1"/>
  <c r="X444" i="12" s="1"/>
  <c r="Q104" i="12"/>
  <c r="S104" i="12" s="1"/>
  <c r="P104" i="12"/>
  <c r="W104" i="12" s="1"/>
  <c r="X104" i="12" s="1"/>
  <c r="P308" i="12"/>
  <c r="W308" i="12" s="1"/>
  <c r="X308" i="12" s="1"/>
  <c r="Q308" i="12"/>
  <c r="S308" i="12" s="1"/>
  <c r="Y580" i="6"/>
  <c r="N580" i="6"/>
  <c r="O580" i="6" s="1"/>
  <c r="M581" i="6"/>
  <c r="M587" i="6"/>
  <c r="N586" i="6"/>
  <c r="O586" i="6" s="1"/>
  <c r="Y586" i="6"/>
  <c r="N677" i="6"/>
  <c r="O677" i="6" s="1"/>
  <c r="Y677" i="6"/>
  <c r="M678" i="6"/>
  <c r="N397" i="6"/>
  <c r="O397" i="6" s="1"/>
  <c r="Y397" i="6"/>
  <c r="M398" i="6"/>
  <c r="P580" i="11"/>
  <c r="W580" i="11" s="1"/>
  <c r="X580" i="11" s="1"/>
  <c r="Q601" i="8"/>
  <c r="S601" i="8" s="1"/>
  <c r="P517" i="8"/>
  <c r="W517" i="8" s="1"/>
  <c r="X517" i="8" s="1"/>
  <c r="Q517" i="8"/>
  <c r="S517" i="8" s="1"/>
  <c r="P306" i="3"/>
  <c r="W306" i="3" s="1"/>
  <c r="X306" i="3" s="1"/>
  <c r="Q306" i="3"/>
  <c r="S306" i="3" s="1"/>
  <c r="P512" i="8"/>
  <c r="W512" i="8" s="1"/>
  <c r="X512" i="8" s="1"/>
  <c r="Q512" i="8"/>
  <c r="S512" i="8" s="1"/>
  <c r="P572" i="3"/>
  <c r="W572" i="3" s="1"/>
  <c r="X572" i="3" s="1"/>
  <c r="P499" i="11"/>
  <c r="W499" i="11" s="1"/>
  <c r="X499" i="11" s="1"/>
  <c r="Q499" i="11"/>
  <c r="S499" i="11" s="1"/>
  <c r="P405" i="12"/>
  <c r="W405" i="12" s="1"/>
  <c r="X405" i="12" s="1"/>
  <c r="Y486" i="6"/>
  <c r="M487" i="6"/>
  <c r="N486" i="6"/>
  <c r="O486" i="6" s="1"/>
  <c r="M110" i="6"/>
  <c r="N109" i="6"/>
  <c r="O109" i="6" s="1"/>
  <c r="Y109" i="6"/>
  <c r="M574" i="6"/>
  <c r="N573" i="6"/>
  <c r="O573" i="6" s="1"/>
  <c r="Y573" i="6"/>
  <c r="M21" i="6"/>
  <c r="N20" i="6"/>
  <c r="O20" i="6" s="1"/>
  <c r="Y20" i="6"/>
  <c r="P240" i="8"/>
  <c r="W240" i="8" s="1"/>
  <c r="X240" i="8" s="1"/>
  <c r="Q69" i="11"/>
  <c r="S69" i="11" s="1"/>
  <c r="P69" i="11"/>
  <c r="W69" i="11" s="1"/>
  <c r="X69" i="11" s="1"/>
  <c r="P559" i="10"/>
  <c r="W559" i="10" s="1"/>
  <c r="X559" i="10" s="1"/>
  <c r="Q559" i="10"/>
  <c r="S559" i="10" s="1"/>
  <c r="P327" i="8"/>
  <c r="W327" i="8" s="1"/>
  <c r="X327" i="8" s="1"/>
  <c r="Q327" i="8"/>
  <c r="S327" i="8" s="1"/>
  <c r="Q223" i="8"/>
  <c r="S223" i="8" s="1"/>
  <c r="P332" i="5"/>
  <c r="W332" i="5" s="1"/>
  <c r="X332" i="5" s="1"/>
  <c r="Q332" i="5"/>
  <c r="S332" i="5" s="1"/>
  <c r="Q31" i="11"/>
  <c r="S31" i="11" s="1"/>
  <c r="P31" i="11"/>
  <c r="W31" i="11" s="1"/>
  <c r="X31" i="11" s="1"/>
  <c r="Q124" i="10"/>
  <c r="S124" i="10" s="1"/>
  <c r="P124" i="10"/>
  <c r="W124" i="10" s="1"/>
  <c r="X124" i="10" s="1"/>
  <c r="P141" i="12"/>
  <c r="W141" i="12" s="1"/>
  <c r="X141" i="12" s="1"/>
  <c r="Q141" i="12"/>
  <c r="S141" i="12" s="1"/>
  <c r="P155" i="12"/>
  <c r="W155" i="12" s="1"/>
  <c r="X155" i="12" s="1"/>
  <c r="P77" i="12"/>
  <c r="W77" i="12" s="1"/>
  <c r="X77" i="12" s="1"/>
  <c r="M746" i="7"/>
  <c r="P443" i="7"/>
  <c r="W443" i="7" s="1"/>
  <c r="X443" i="7" s="1"/>
  <c r="Q443" i="7"/>
  <c r="S443" i="7" s="1"/>
  <c r="Y296" i="7"/>
  <c r="N296" i="7"/>
  <c r="O296" i="7" s="1"/>
  <c r="M297" i="7"/>
  <c r="P62" i="7"/>
  <c r="W62" i="7" s="1"/>
  <c r="X62" i="7" s="1"/>
  <c r="P153" i="7"/>
  <c r="W153" i="7" s="1"/>
  <c r="Q153" i="7"/>
  <c r="S153" i="7" s="1"/>
  <c r="M508" i="2"/>
  <c r="N507" i="2"/>
  <c r="O507" i="2" s="1"/>
  <c r="Y507" i="2"/>
  <c r="M126" i="2"/>
  <c r="N125" i="2"/>
  <c r="O125" i="2" s="1"/>
  <c r="Y125" i="2"/>
  <c r="N480" i="2"/>
  <c r="O480" i="2" s="1"/>
  <c r="M481" i="2"/>
  <c r="Y480" i="2"/>
  <c r="P129" i="8"/>
  <c r="W129" i="8" s="1"/>
  <c r="Q129" i="8"/>
  <c r="S129" i="8" s="1"/>
  <c r="P747" i="5"/>
  <c r="W747" i="5" s="1"/>
  <c r="X747" i="5" s="1"/>
  <c r="M652" i="9"/>
  <c r="Y651" i="9"/>
  <c r="N651" i="9"/>
  <c r="O651" i="9" s="1"/>
  <c r="Y423" i="9"/>
  <c r="M424" i="9"/>
  <c r="N423" i="9"/>
  <c r="O423" i="9" s="1"/>
  <c r="M228" i="9"/>
  <c r="Y227" i="9"/>
  <c r="N227" i="9"/>
  <c r="O227" i="9" s="1"/>
  <c r="Y512" i="6"/>
  <c r="M513" i="6"/>
  <c r="N512" i="6"/>
  <c r="O512" i="6" s="1"/>
  <c r="M675" i="6"/>
  <c r="N674" i="6"/>
  <c r="O674" i="6" s="1"/>
  <c r="Y674" i="6"/>
  <c r="M607" i="6"/>
  <c r="Y606" i="6"/>
  <c r="N606" i="6"/>
  <c r="O606" i="6" s="1"/>
  <c r="N233" i="6"/>
  <c r="O233" i="6" s="1"/>
  <c r="Y233" i="6"/>
  <c r="M234" i="6"/>
  <c r="P200" i="3"/>
  <c r="W200" i="3" s="1"/>
  <c r="X200" i="3" s="1"/>
  <c r="Q244" i="10"/>
  <c r="S244" i="10" s="1"/>
  <c r="P244" i="10"/>
  <c r="W244" i="10" s="1"/>
  <c r="X244" i="10" s="1"/>
  <c r="Q699" i="10"/>
  <c r="S699" i="10" s="1"/>
  <c r="Q471" i="8"/>
  <c r="S471" i="8" s="1"/>
  <c r="P420" i="11"/>
  <c r="W420" i="11" s="1"/>
  <c r="X420" i="11" s="1"/>
  <c r="Q420" i="11"/>
  <c r="S420" i="11" s="1"/>
  <c r="P156" i="10"/>
  <c r="W156" i="10" s="1"/>
  <c r="X156" i="10" s="1"/>
  <c r="P339" i="10"/>
  <c r="W339" i="10" s="1"/>
  <c r="X339" i="10" s="1"/>
  <c r="Q514" i="11"/>
  <c r="S514" i="11" s="1"/>
  <c r="P514" i="11"/>
  <c r="W514" i="11" s="1"/>
  <c r="X514" i="11" s="1"/>
  <c r="P383" i="5"/>
  <c r="W383" i="5" s="1"/>
  <c r="X383" i="5" s="1"/>
  <c r="Q292" i="10"/>
  <c r="S292" i="10" s="1"/>
  <c r="P292" i="10"/>
  <c r="W292" i="10" s="1"/>
  <c r="X292" i="10" s="1"/>
  <c r="Y227" i="6"/>
  <c r="M228" i="6"/>
  <c r="N227" i="6"/>
  <c r="O227" i="6" s="1"/>
  <c r="M423" i="6"/>
  <c r="Y422" i="6"/>
  <c r="N422" i="6"/>
  <c r="O422" i="6" s="1"/>
  <c r="M143" i="6"/>
  <c r="Y142" i="6"/>
  <c r="N142" i="6"/>
  <c r="O142" i="6" s="1"/>
  <c r="P567" i="10"/>
  <c r="W567" i="10" s="1"/>
  <c r="X567" i="10" s="1"/>
  <c r="P701" i="5"/>
  <c r="W701" i="5" s="1"/>
  <c r="X701" i="5" s="1"/>
  <c r="Q647" i="8"/>
  <c r="S647" i="8" s="1"/>
  <c r="Q530" i="10"/>
  <c r="S530" i="10" s="1"/>
  <c r="P530" i="10"/>
  <c r="W530" i="10" s="1"/>
  <c r="X530" i="10" s="1"/>
  <c r="P486" i="8"/>
  <c r="W486" i="8" s="1"/>
  <c r="X486" i="8" s="1"/>
  <c r="P325" i="11"/>
  <c r="W325" i="11" s="1"/>
  <c r="X325" i="11" s="1"/>
  <c r="Q196" i="3"/>
  <c r="S196" i="3" s="1"/>
  <c r="P196" i="3"/>
  <c r="W196" i="3" s="1"/>
  <c r="X196" i="3" s="1"/>
  <c r="Q661" i="11"/>
  <c r="S661" i="11" s="1"/>
  <c r="P661" i="11"/>
  <c r="W661" i="11" s="1"/>
  <c r="X661" i="11" s="1"/>
  <c r="P676" i="3"/>
  <c r="W676" i="3" s="1"/>
  <c r="X676" i="3" s="1"/>
  <c r="Q633" i="10"/>
  <c r="S633" i="10" s="1"/>
  <c r="P633" i="10"/>
  <c r="W633" i="10" s="1"/>
  <c r="Q565" i="12"/>
  <c r="S565" i="12" s="1"/>
  <c r="P565" i="12"/>
  <c r="W565" i="12" s="1"/>
  <c r="X565" i="12" s="1"/>
  <c r="M429" i="6"/>
  <c r="Y428" i="6"/>
  <c r="N428" i="6"/>
  <c r="O428" i="6" s="1"/>
  <c r="M698" i="6"/>
  <c r="N697" i="6"/>
  <c r="O697" i="6" s="1"/>
  <c r="Y697" i="6"/>
  <c r="M479" i="6"/>
  <c r="Y478" i="6"/>
  <c r="N478" i="6"/>
  <c r="O478" i="6" s="1"/>
  <c r="W9" i="8"/>
  <c r="Q215" i="8"/>
  <c r="S215" i="8" s="1"/>
  <c r="Q243" i="10"/>
  <c r="S243" i="10" s="1"/>
  <c r="P243" i="10"/>
  <c r="W243" i="10" s="1"/>
  <c r="X243" i="10" s="1"/>
  <c r="P507" i="3"/>
  <c r="W507" i="3" s="1"/>
  <c r="X507" i="3" s="1"/>
  <c r="Q507" i="3"/>
  <c r="S507" i="3" s="1"/>
  <c r="P26" i="10"/>
  <c r="W26" i="10" s="1"/>
  <c r="X26" i="10" s="1"/>
  <c r="Q190" i="10"/>
  <c r="S190" i="10" s="1"/>
  <c r="P190" i="10"/>
  <c r="W190" i="10" s="1"/>
  <c r="X190" i="10" s="1"/>
  <c r="AG609" i="8"/>
  <c r="TT167" i="15" s="1"/>
  <c r="P744" i="3"/>
  <c r="W744" i="3" s="1"/>
  <c r="X744" i="3" s="1"/>
  <c r="P731" i="8"/>
  <c r="W731" i="8" s="1"/>
  <c r="X731" i="8" s="1"/>
  <c r="AG465" i="12"/>
  <c r="TU231" i="15" s="1"/>
  <c r="Q346" i="10"/>
  <c r="S346" i="10" s="1"/>
  <c r="P474" i="5"/>
  <c r="W474" i="5" s="1"/>
  <c r="X474" i="5" s="1"/>
  <c r="P750" i="5"/>
  <c r="W750" i="5" s="1"/>
  <c r="X750" i="5" s="1"/>
  <c r="P111" i="5"/>
  <c r="W111" i="5" s="1"/>
  <c r="X111" i="5" s="1"/>
  <c r="P35" i="12"/>
  <c r="W35" i="12" s="1"/>
  <c r="X35" i="12" s="1"/>
  <c r="P716" i="7"/>
  <c r="W716" i="7" s="1"/>
  <c r="X716" i="7" s="1"/>
  <c r="Q716" i="7"/>
  <c r="S716" i="7" s="1"/>
  <c r="Q388" i="7"/>
  <c r="S388" i="7" s="1"/>
  <c r="P388" i="7"/>
  <c r="W388" i="7" s="1"/>
  <c r="X388" i="7" s="1"/>
  <c r="P578" i="7"/>
  <c r="W578" i="7" s="1"/>
  <c r="X578" i="7" s="1"/>
  <c r="P178" i="7"/>
  <c r="W178" i="7" s="1"/>
  <c r="X178" i="7" s="1"/>
  <c r="Y512" i="2"/>
  <c r="M513" i="2"/>
  <c r="N512" i="2"/>
  <c r="O512" i="2" s="1"/>
  <c r="N395" i="2"/>
  <c r="O395" i="2" s="1"/>
  <c r="M396" i="2"/>
  <c r="Y395" i="2"/>
  <c r="M55" i="2"/>
  <c r="Y54" i="2"/>
  <c r="N54" i="2"/>
  <c r="O54" i="2" s="1"/>
  <c r="Q125" i="5"/>
  <c r="S125" i="5" s="1"/>
  <c r="P125" i="5"/>
  <c r="W125" i="5" s="1"/>
  <c r="X125" i="5" s="1"/>
  <c r="M756" i="3"/>
  <c r="O22" i="13" s="1"/>
  <c r="QM28" i="15" s="1"/>
  <c r="M755" i="3"/>
  <c r="M758" i="3"/>
  <c r="O24" i="13" s="1"/>
  <c r="QM30" i="15" s="1"/>
  <c r="M757" i="3"/>
  <c r="O23" i="13" s="1"/>
  <c r="QM29" i="15" s="1"/>
  <c r="P354" i="11"/>
  <c r="W354" i="11" s="1"/>
  <c r="X354" i="11" s="1"/>
  <c r="N329" i="9"/>
  <c r="O329" i="9" s="1"/>
  <c r="Y329" i="9"/>
  <c r="M330" i="9"/>
  <c r="P574" i="3"/>
  <c r="W574" i="3" s="1"/>
  <c r="X574" i="3" s="1"/>
  <c r="Q292" i="11"/>
  <c r="S292" i="11" s="1"/>
  <c r="P292" i="11"/>
  <c r="W292" i="11" s="1"/>
  <c r="X292" i="11" s="1"/>
  <c r="P322" i="4"/>
  <c r="W322" i="4" s="1"/>
  <c r="X322" i="4" s="1"/>
  <c r="Q322" i="4"/>
  <c r="S322" i="4" s="1"/>
  <c r="P200" i="4"/>
  <c r="W200" i="4" s="1"/>
  <c r="X200" i="4" s="1"/>
  <c r="P749" i="5"/>
  <c r="W749" i="5" s="1"/>
  <c r="X749" i="5" s="1"/>
  <c r="P496" i="8"/>
  <c r="W496" i="8" s="1"/>
  <c r="X496" i="8" s="1"/>
  <c r="P378" i="10"/>
  <c r="W378" i="10" s="1"/>
  <c r="X378" i="10" s="1"/>
  <c r="N306" i="9"/>
  <c r="O306" i="9" s="1"/>
  <c r="M307" i="9"/>
  <c r="Y306" i="9"/>
  <c r="P719" i="4"/>
  <c r="W719" i="4" s="1"/>
  <c r="X719" i="4" s="1"/>
  <c r="Q209" i="3"/>
  <c r="S209" i="3" s="1"/>
  <c r="P209" i="3"/>
  <c r="W209" i="3" s="1"/>
  <c r="X209" i="3" s="1"/>
  <c r="P152" i="4"/>
  <c r="W152" i="4" s="1"/>
  <c r="X152" i="4" s="1"/>
  <c r="Q152" i="4"/>
  <c r="S152" i="4" s="1"/>
  <c r="V11" i="13"/>
  <c r="TB18" i="15" s="1"/>
  <c r="L760" i="10"/>
  <c r="L759" i="10"/>
  <c r="O755" i="10"/>
  <c r="V32" i="13" s="1"/>
  <c r="TF37" i="15" s="1"/>
  <c r="N212" i="9"/>
  <c r="O212" i="9" s="1"/>
  <c r="M213" i="9"/>
  <c r="Y212" i="9"/>
  <c r="Q229" i="9"/>
  <c r="S229" i="9" s="1"/>
  <c r="P229" i="9"/>
  <c r="W229" i="9" s="1"/>
  <c r="X229" i="9" s="1"/>
  <c r="P260" i="4"/>
  <c r="W260" i="4" s="1"/>
  <c r="X260" i="4" s="1"/>
  <c r="Q260" i="4"/>
  <c r="S260" i="4" s="1"/>
  <c r="P464" i="5"/>
  <c r="W464" i="5" s="1"/>
  <c r="X464" i="5" s="1"/>
  <c r="Q464" i="5"/>
  <c r="S464" i="5" s="1"/>
  <c r="Q320" i="12"/>
  <c r="S320" i="12" s="1"/>
  <c r="P320" i="12"/>
  <c r="W320" i="12" s="1"/>
  <c r="X320" i="12" s="1"/>
  <c r="P598" i="7"/>
  <c r="W598" i="7" s="1"/>
  <c r="X598" i="7" s="1"/>
  <c r="Q598" i="7"/>
  <c r="S598" i="7" s="1"/>
  <c r="P449" i="2"/>
  <c r="W449" i="2" s="1"/>
  <c r="X449" i="2" s="1"/>
  <c r="Q449" i="2"/>
  <c r="S449" i="2" s="1"/>
  <c r="P286" i="2"/>
  <c r="W286" i="2" s="1"/>
  <c r="X286" i="2" s="1"/>
  <c r="Q422" i="3"/>
  <c r="S422" i="3" s="1"/>
  <c r="P422" i="3"/>
  <c r="W422" i="3" s="1"/>
  <c r="X422" i="3" s="1"/>
  <c r="P159" i="4"/>
  <c r="W159" i="4" s="1"/>
  <c r="X159" i="4" s="1"/>
  <c r="Q159" i="4"/>
  <c r="S159" i="4" s="1"/>
  <c r="P367" i="3"/>
  <c r="W367" i="3" s="1"/>
  <c r="X367" i="3" s="1"/>
  <c r="Q591" i="11"/>
  <c r="S591" i="11" s="1"/>
  <c r="P591" i="11"/>
  <c r="W591" i="11" s="1"/>
  <c r="X591" i="11" s="1"/>
  <c r="P723" i="5"/>
  <c r="W723" i="5" s="1"/>
  <c r="X723" i="5" s="1"/>
  <c r="P350" i="5"/>
  <c r="W350" i="5" s="1"/>
  <c r="X350" i="5" s="1"/>
  <c r="Q350" i="5"/>
  <c r="S350" i="5" s="1"/>
  <c r="P159" i="12"/>
  <c r="W159" i="12" s="1"/>
  <c r="X159" i="12" s="1"/>
  <c r="Q159" i="12"/>
  <c r="S159" i="12" s="1"/>
  <c r="Q691" i="7"/>
  <c r="S691" i="7" s="1"/>
  <c r="P691" i="7"/>
  <c r="W691" i="7" s="1"/>
  <c r="X691" i="7" s="1"/>
  <c r="P465" i="7"/>
  <c r="W465" i="7" s="1"/>
  <c r="P224" i="7"/>
  <c r="W224" i="7" s="1"/>
  <c r="X224" i="7" s="1"/>
  <c r="Y550" i="2"/>
  <c r="N550" i="2"/>
  <c r="O550" i="2" s="1"/>
  <c r="M551" i="2"/>
  <c r="N340" i="2"/>
  <c r="O340" i="2" s="1"/>
  <c r="M341" i="2"/>
  <c r="Y340" i="2"/>
  <c r="M151" i="2"/>
  <c r="N150" i="2"/>
  <c r="O150" i="2" s="1"/>
  <c r="Y150" i="2"/>
  <c r="Y556" i="2"/>
  <c r="M557" i="2"/>
  <c r="N556" i="2"/>
  <c r="O556" i="2" s="1"/>
  <c r="P329" i="5"/>
  <c r="W329" i="5" s="1"/>
  <c r="X329" i="5" s="1"/>
  <c r="Q329" i="5"/>
  <c r="S329" i="5" s="1"/>
  <c r="P530" i="5"/>
  <c r="W530" i="5" s="1"/>
  <c r="X530" i="5" s="1"/>
  <c r="P76" i="5"/>
  <c r="W76" i="5" s="1"/>
  <c r="X76" i="5" s="1"/>
  <c r="Q76" i="5"/>
  <c r="S76" i="5" s="1"/>
  <c r="P280" i="5"/>
  <c r="W280" i="5" s="1"/>
  <c r="X280" i="5" s="1"/>
  <c r="Y583" i="4"/>
  <c r="N583" i="4"/>
  <c r="O583" i="4" s="1"/>
  <c r="M584" i="4"/>
  <c r="Y197" i="4"/>
  <c r="M198" i="4"/>
  <c r="N197" i="4"/>
  <c r="O197" i="4" s="1"/>
  <c r="O753" i="4" s="1"/>
  <c r="P297" i="4"/>
  <c r="W297" i="4" s="1"/>
  <c r="P597" i="8"/>
  <c r="W597" i="8" s="1"/>
  <c r="X597" i="8" s="1"/>
  <c r="P290" i="3"/>
  <c r="W290" i="3" s="1"/>
  <c r="X290" i="3" s="1"/>
  <c r="Q290" i="3"/>
  <c r="S290" i="3" s="1"/>
  <c r="P339" i="9"/>
  <c r="W339" i="9" s="1"/>
  <c r="X339" i="9" s="1"/>
  <c r="P286" i="4"/>
  <c r="W286" i="4" s="1"/>
  <c r="X286" i="4" s="1"/>
  <c r="Q286" i="4"/>
  <c r="S286" i="4" s="1"/>
  <c r="Q404" i="4"/>
  <c r="S404" i="4" s="1"/>
  <c r="P404" i="4"/>
  <c r="W404" i="4" s="1"/>
  <c r="X404" i="4" s="1"/>
  <c r="P69" i="5"/>
  <c r="W69" i="5" s="1"/>
  <c r="X69" i="5" s="1"/>
  <c r="P620" i="5"/>
  <c r="W620" i="5" s="1"/>
  <c r="X620" i="5" s="1"/>
  <c r="Q620" i="5"/>
  <c r="S620" i="5" s="1"/>
  <c r="P432" i="4"/>
  <c r="W432" i="4" s="1"/>
  <c r="X432" i="4" s="1"/>
  <c r="P449" i="5"/>
  <c r="W449" i="5" s="1"/>
  <c r="X449" i="5" s="1"/>
  <c r="P690" i="4"/>
  <c r="W690" i="4" s="1"/>
  <c r="X690" i="4" s="1"/>
  <c r="P92" i="4"/>
  <c r="W92" i="4" s="1"/>
  <c r="X92" i="4" s="1"/>
  <c r="Q92" i="4"/>
  <c r="S92" i="4" s="1"/>
  <c r="P102" i="8"/>
  <c r="W102" i="8" s="1"/>
  <c r="X102" i="8" s="1"/>
  <c r="P35" i="4"/>
  <c r="W35" i="4" s="1"/>
  <c r="X35" i="4" s="1"/>
  <c r="P351" i="8"/>
  <c r="W351" i="8" s="1"/>
  <c r="X351" i="8" s="1"/>
  <c r="P17" i="5"/>
  <c r="W17" i="5" s="1"/>
  <c r="X17" i="5" s="1"/>
  <c r="P294" i="7"/>
  <c r="W294" i="7" s="1"/>
  <c r="X294" i="7" s="1"/>
  <c r="M355" i="2"/>
  <c r="M534" i="9"/>
  <c r="P17" i="4"/>
  <c r="W17" i="4" s="1"/>
  <c r="X17" i="4" s="1"/>
  <c r="Q17" i="4"/>
  <c r="S17" i="4" s="1"/>
  <c r="Q241" i="3"/>
  <c r="S241" i="3" s="1"/>
  <c r="P241" i="3"/>
  <c r="W241" i="3" s="1"/>
  <c r="X241" i="3" s="1"/>
  <c r="P628" i="3"/>
  <c r="W628" i="3" s="1"/>
  <c r="X628" i="3" s="1"/>
  <c r="P54" i="5"/>
  <c r="W54" i="5" s="1"/>
  <c r="X54" i="5" s="1"/>
  <c r="Q559" i="8"/>
  <c r="S559" i="8" s="1"/>
  <c r="P559" i="8"/>
  <c r="W559" i="8" s="1"/>
  <c r="X559" i="8" s="1"/>
  <c r="P289" i="7"/>
  <c r="W289" i="7" s="1"/>
  <c r="X289" i="7" s="1"/>
  <c r="P86" i="7"/>
  <c r="W86" i="7" s="1"/>
  <c r="X86" i="7" s="1"/>
  <c r="P198" i="7"/>
  <c r="W198" i="7" s="1"/>
  <c r="X198" i="7" s="1"/>
  <c r="Q198" i="7"/>
  <c r="S198" i="7" s="1"/>
  <c r="P616" i="8"/>
  <c r="W616" i="8" s="1"/>
  <c r="X616" i="8" s="1"/>
  <c r="Q314" i="8"/>
  <c r="S314" i="8" s="1"/>
  <c r="P513" i="3"/>
  <c r="W513" i="3" s="1"/>
  <c r="P742" i="5"/>
  <c r="W742" i="5" s="1"/>
  <c r="X742" i="5" s="1"/>
  <c r="P130" i="4"/>
  <c r="W130" i="4" s="1"/>
  <c r="X130" i="4" s="1"/>
  <c r="Q192" i="4"/>
  <c r="S192" i="4" s="1"/>
  <c r="P192" i="4"/>
  <c r="W192" i="4" s="1"/>
  <c r="X192" i="4" s="1"/>
  <c r="P627" i="5"/>
  <c r="W627" i="5" s="1"/>
  <c r="X627" i="5" s="1"/>
  <c r="P453" i="5"/>
  <c r="W453" i="5" s="1"/>
  <c r="X453" i="5" s="1"/>
  <c r="Q410" i="11"/>
  <c r="S410" i="11" s="1"/>
  <c r="P410" i="11"/>
  <c r="W410" i="11" s="1"/>
  <c r="X410" i="11" s="1"/>
  <c r="P587" i="4"/>
  <c r="W587" i="4" s="1"/>
  <c r="X587" i="4" s="1"/>
  <c r="P495" i="5"/>
  <c r="W495" i="5" s="1"/>
  <c r="X495" i="5" s="1"/>
  <c r="Q495" i="5"/>
  <c r="S495" i="5" s="1"/>
  <c r="P496" i="9"/>
  <c r="W496" i="9" s="1"/>
  <c r="X496" i="9" s="1"/>
  <c r="Q438" i="10"/>
  <c r="S438" i="10" s="1"/>
  <c r="P438" i="10"/>
  <c r="W438" i="10" s="1"/>
  <c r="X438" i="10" s="1"/>
  <c r="P66" i="10"/>
  <c r="W66" i="10" s="1"/>
  <c r="X66" i="10" s="1"/>
  <c r="P263" i="4"/>
  <c r="W263" i="4" s="1"/>
  <c r="X263" i="4" s="1"/>
  <c r="Q368" i="4"/>
  <c r="S368" i="4" s="1"/>
  <c r="P368" i="4"/>
  <c r="W368" i="4" s="1"/>
  <c r="X368" i="4" s="1"/>
  <c r="P214" i="8"/>
  <c r="W214" i="8" s="1"/>
  <c r="X214" i="8" s="1"/>
  <c r="P514" i="4"/>
  <c r="W514" i="4" s="1"/>
  <c r="X514" i="4" s="1"/>
  <c r="Q514" i="4"/>
  <c r="S514" i="4" s="1"/>
  <c r="P417" i="9"/>
  <c r="W417" i="9" s="1"/>
  <c r="Q417" i="9"/>
  <c r="S417" i="9" s="1"/>
  <c r="N168" i="9"/>
  <c r="O168" i="9" s="1"/>
  <c r="M169" i="9"/>
  <c r="Y168" i="9"/>
  <c r="P632" i="3"/>
  <c r="W632" i="3" s="1"/>
  <c r="X632" i="3" s="1"/>
  <c r="Q707" i="5"/>
  <c r="S707" i="5" s="1"/>
  <c r="P707" i="5"/>
  <c r="W707" i="5" s="1"/>
  <c r="X707" i="5" s="1"/>
  <c r="P184" i="12"/>
  <c r="W184" i="12" s="1"/>
  <c r="X184" i="12" s="1"/>
  <c r="P437" i="9"/>
  <c r="W437" i="9" s="1"/>
  <c r="X437" i="9" s="1"/>
  <c r="Q629" i="11"/>
  <c r="S629" i="11" s="1"/>
  <c r="P629" i="11"/>
  <c r="W629" i="11" s="1"/>
  <c r="X629" i="11" s="1"/>
  <c r="P458" i="4"/>
  <c r="W458" i="4" s="1"/>
  <c r="X458" i="4" s="1"/>
  <c r="P76" i="12"/>
  <c r="W76" i="12" s="1"/>
  <c r="X76" i="12" s="1"/>
  <c r="P255" i="7"/>
  <c r="W255" i="7" s="1"/>
  <c r="X255" i="7" s="1"/>
  <c r="Q255" i="7"/>
  <c r="S255" i="7" s="1"/>
  <c r="P323" i="2"/>
  <c r="W323" i="2" s="1"/>
  <c r="X323" i="2" s="1"/>
  <c r="P405" i="11"/>
  <c r="W405" i="11" s="1"/>
  <c r="X405" i="11" s="1"/>
  <c r="P597" i="9"/>
  <c r="W597" i="9" s="1"/>
  <c r="X597" i="9" s="1"/>
  <c r="P301" i="11"/>
  <c r="W301" i="11" s="1"/>
  <c r="X301" i="11" s="1"/>
  <c r="P550" i="5"/>
  <c r="W550" i="5" s="1"/>
  <c r="X550" i="5" s="1"/>
  <c r="Q550" i="5"/>
  <c r="S550" i="5" s="1"/>
  <c r="P600" i="8"/>
  <c r="W600" i="8" s="1"/>
  <c r="X600" i="8" s="1"/>
  <c r="P248" i="3"/>
  <c r="W248" i="3" s="1"/>
  <c r="X248" i="3" s="1"/>
  <c r="Q735" i="12"/>
  <c r="S735" i="12" s="1"/>
  <c r="P735" i="12"/>
  <c r="W735" i="12" s="1"/>
  <c r="X735" i="12" s="1"/>
  <c r="P512" i="12"/>
  <c r="W512" i="12" s="1"/>
  <c r="X512" i="12" s="1"/>
  <c r="Q512" i="12"/>
  <c r="S512" i="12" s="1"/>
  <c r="P557" i="12"/>
  <c r="W557" i="12" s="1"/>
  <c r="X557" i="12" s="1"/>
  <c r="Q557" i="12"/>
  <c r="S557" i="12" s="1"/>
  <c r="Q389" i="12"/>
  <c r="S389" i="12" s="1"/>
  <c r="P389" i="12"/>
  <c r="W389" i="12" s="1"/>
  <c r="X389" i="12" s="1"/>
  <c r="P117" i="12"/>
  <c r="W117" i="12" s="1"/>
  <c r="X117" i="12" s="1"/>
  <c r="Q117" i="12"/>
  <c r="S117" i="12" s="1"/>
  <c r="P163" i="12"/>
  <c r="W163" i="12" s="1"/>
  <c r="X163" i="12" s="1"/>
  <c r="Q163" i="12"/>
  <c r="S163" i="12" s="1"/>
  <c r="P700" i="5"/>
  <c r="W700" i="5" s="1"/>
  <c r="X700" i="5" s="1"/>
  <c r="Y515" i="2"/>
  <c r="N515" i="2"/>
  <c r="O515" i="2" s="1"/>
  <c r="M516" i="2"/>
  <c r="M268" i="2"/>
  <c r="Y267" i="2"/>
  <c r="N267" i="2"/>
  <c r="O267" i="2" s="1"/>
  <c r="N155" i="2"/>
  <c r="O155" i="2" s="1"/>
  <c r="M156" i="2"/>
  <c r="Y155" i="2"/>
  <c r="P549" i="8"/>
  <c r="W549" i="8" s="1"/>
  <c r="X549" i="8" s="1"/>
  <c r="Y13" i="9"/>
  <c r="M14" i="9"/>
  <c r="N13" i="9"/>
  <c r="O13" i="9" s="1"/>
  <c r="N30" i="9"/>
  <c r="O30" i="9" s="1"/>
  <c r="Y30" i="9"/>
  <c r="M31" i="9"/>
  <c r="N224" i="9"/>
  <c r="O224" i="9" s="1"/>
  <c r="Y224" i="9"/>
  <c r="M225" i="9"/>
  <c r="Q298" i="4"/>
  <c r="S298" i="4" s="1"/>
  <c r="P298" i="4"/>
  <c r="W298" i="4" s="1"/>
  <c r="X298" i="4" s="1"/>
  <c r="P294" i="4"/>
  <c r="W294" i="4" s="1"/>
  <c r="X294" i="4" s="1"/>
  <c r="Q294" i="4"/>
  <c r="S294" i="4" s="1"/>
  <c r="P178" i="4"/>
  <c r="W178" i="4" s="1"/>
  <c r="X178" i="4" s="1"/>
  <c r="P471" i="9"/>
  <c r="W471" i="9" s="1"/>
  <c r="X471" i="9" s="1"/>
  <c r="Q471" i="9"/>
  <c r="S471" i="9" s="1"/>
  <c r="P701" i="10"/>
  <c r="W701" i="10" s="1"/>
  <c r="X701" i="10" s="1"/>
  <c r="P388" i="8"/>
  <c r="W388" i="8" s="1"/>
  <c r="X388" i="8" s="1"/>
  <c r="P75" i="11"/>
  <c r="W75" i="11" s="1"/>
  <c r="X75" i="11" s="1"/>
  <c r="Q75" i="11"/>
  <c r="S75" i="11" s="1"/>
  <c r="P716" i="4"/>
  <c r="W716" i="4" s="1"/>
  <c r="X716" i="4" s="1"/>
  <c r="P198" i="5"/>
  <c r="W198" i="5" s="1"/>
  <c r="X198" i="5" s="1"/>
  <c r="P152" i="8"/>
  <c r="W152" i="8" s="1"/>
  <c r="X152" i="8" s="1"/>
  <c r="Q152" i="8"/>
  <c r="S152" i="8" s="1"/>
  <c r="P135" i="8"/>
  <c r="W135" i="8" s="1"/>
  <c r="X135" i="8" s="1"/>
  <c r="Q566" i="9"/>
  <c r="S566" i="9" s="1"/>
  <c r="P566" i="9"/>
  <c r="W566" i="9" s="1"/>
  <c r="X566" i="9" s="1"/>
  <c r="P221" i="4"/>
  <c r="W221" i="4" s="1"/>
  <c r="X221" i="4" s="1"/>
  <c r="P694" i="7"/>
  <c r="W694" i="7" s="1"/>
  <c r="X694" i="7" s="1"/>
  <c r="Q185" i="9"/>
  <c r="S185" i="9" s="1"/>
  <c r="P185" i="9"/>
  <c r="W185" i="9" s="1"/>
  <c r="X185" i="9" s="1"/>
  <c r="P449" i="4"/>
  <c r="W449" i="4" s="1"/>
  <c r="X449" i="4" s="1"/>
  <c r="P78" i="4"/>
  <c r="W78" i="4" s="1"/>
  <c r="X78" i="4" s="1"/>
  <c r="P377" i="3"/>
  <c r="W377" i="3" s="1"/>
  <c r="X377" i="3" s="1"/>
  <c r="Q377" i="3"/>
  <c r="S377" i="3" s="1"/>
  <c r="M116" i="2"/>
  <c r="Q428" i="4"/>
  <c r="S428" i="4" s="1"/>
  <c r="P428" i="4"/>
  <c r="W428" i="4" s="1"/>
  <c r="X428" i="4" s="1"/>
  <c r="Q625" i="10"/>
  <c r="S625" i="10" s="1"/>
  <c r="P625" i="10"/>
  <c r="W625" i="10" s="1"/>
  <c r="X625" i="10" s="1"/>
  <c r="P424" i="12"/>
  <c r="W424" i="12" s="1"/>
  <c r="X424" i="12" s="1"/>
  <c r="Q424" i="12"/>
  <c r="S424" i="12" s="1"/>
  <c r="P109" i="12"/>
  <c r="W109" i="12" s="1"/>
  <c r="X109" i="12" s="1"/>
  <c r="Q109" i="12"/>
  <c r="S109" i="12" s="1"/>
  <c r="Q394" i="7"/>
  <c r="S394" i="7" s="1"/>
  <c r="P394" i="7"/>
  <c r="W394" i="7" s="1"/>
  <c r="X394" i="7" s="1"/>
  <c r="Q516" i="7"/>
  <c r="S516" i="7" s="1"/>
  <c r="P516" i="7"/>
  <c r="W516" i="7" s="1"/>
  <c r="X516" i="7" s="1"/>
  <c r="P69" i="7"/>
  <c r="W69" i="7" s="1"/>
  <c r="X69" i="7" s="1"/>
  <c r="Q481" i="7"/>
  <c r="S481" i="7" s="1"/>
  <c r="P481" i="7"/>
  <c r="W481" i="7" s="1"/>
  <c r="X481" i="7" s="1"/>
  <c r="Q122" i="7"/>
  <c r="S122" i="7" s="1"/>
  <c r="P122" i="7"/>
  <c r="W122" i="7" s="1"/>
  <c r="X122" i="7" s="1"/>
  <c r="M139" i="7"/>
  <c r="P433" i="5"/>
  <c r="W433" i="5" s="1"/>
  <c r="X433" i="5" s="1"/>
  <c r="Y508" i="2"/>
  <c r="M509" i="2"/>
  <c r="N508" i="2"/>
  <c r="O508" i="2" s="1"/>
  <c r="M29" i="2"/>
  <c r="P523" i="10"/>
  <c r="W523" i="10" s="1"/>
  <c r="X523" i="10" s="1"/>
  <c r="P409" i="4"/>
  <c r="W409" i="4" s="1"/>
  <c r="X409" i="4" s="1"/>
  <c r="P100" i="4"/>
  <c r="W100" i="4" s="1"/>
  <c r="X100" i="4" s="1"/>
  <c r="P550" i="10"/>
  <c r="W550" i="10" s="1"/>
  <c r="X550" i="10" s="1"/>
  <c r="P653" i="12"/>
  <c r="W653" i="12" s="1"/>
  <c r="X653" i="12" s="1"/>
  <c r="P302" i="12"/>
  <c r="W302" i="12" s="1"/>
  <c r="X302" i="12" s="1"/>
  <c r="P426" i="7"/>
  <c r="W426" i="7" s="1"/>
  <c r="X426" i="7" s="1"/>
  <c r="Q426" i="7"/>
  <c r="S426" i="7" s="1"/>
  <c r="P530" i="7"/>
  <c r="W530" i="7" s="1"/>
  <c r="X530" i="7" s="1"/>
  <c r="Q385" i="7"/>
  <c r="S385" i="7" s="1"/>
  <c r="P385" i="7"/>
  <c r="W385" i="7" s="1"/>
  <c r="X385" i="7" s="1"/>
  <c r="P100" i="7"/>
  <c r="W100" i="7" s="1"/>
  <c r="X100" i="7" s="1"/>
  <c r="P50" i="7"/>
  <c r="W50" i="7" s="1"/>
  <c r="X50" i="7" s="1"/>
  <c r="M421" i="7"/>
  <c r="P82" i="7"/>
  <c r="W82" i="7" s="1"/>
  <c r="X82" i="7" s="1"/>
  <c r="Q725" i="5"/>
  <c r="S725" i="5" s="1"/>
  <c r="P725" i="5"/>
  <c r="W725" i="5" s="1"/>
  <c r="X725" i="5" s="1"/>
  <c r="Y435" i="2"/>
  <c r="M436" i="2"/>
  <c r="N435" i="2"/>
  <c r="O435" i="2" s="1"/>
  <c r="N140" i="2"/>
  <c r="O140" i="2" s="1"/>
  <c r="Y140" i="2"/>
  <c r="M141" i="2"/>
  <c r="Q444" i="3"/>
  <c r="S444" i="3" s="1"/>
  <c r="P444" i="3"/>
  <c r="W444" i="3" s="1"/>
  <c r="X444" i="3" s="1"/>
  <c r="P464" i="11"/>
  <c r="W464" i="11" s="1"/>
  <c r="X464" i="11" s="1"/>
  <c r="Q464" i="11"/>
  <c r="S464" i="11" s="1"/>
  <c r="P368" i="10"/>
  <c r="W368" i="10" s="1"/>
  <c r="X368" i="10" s="1"/>
  <c r="Q368" i="10"/>
  <c r="S368" i="10" s="1"/>
  <c r="P702" i="9"/>
  <c r="W702" i="9" s="1"/>
  <c r="X702" i="9" s="1"/>
  <c r="Q430" i="9"/>
  <c r="S430" i="9" s="1"/>
  <c r="P430" i="9"/>
  <c r="W430" i="9" s="1"/>
  <c r="X430" i="9" s="1"/>
  <c r="Q421" i="9"/>
  <c r="S421" i="9" s="1"/>
  <c r="P421" i="9"/>
  <c r="W421" i="9" s="1"/>
  <c r="X421" i="9" s="1"/>
  <c r="P262" i="7"/>
  <c r="W262" i="7" s="1"/>
  <c r="X262" i="7" s="1"/>
  <c r="P503" i="2"/>
  <c r="W503" i="2" s="1"/>
  <c r="X503" i="2" s="1"/>
  <c r="Q680" i="5"/>
  <c r="S680" i="5" s="1"/>
  <c r="P680" i="5"/>
  <c r="W680" i="5" s="1"/>
  <c r="X680" i="5" s="1"/>
  <c r="P192" i="3"/>
  <c r="W192" i="3" s="1"/>
  <c r="X192" i="3" s="1"/>
  <c r="P423" i="10"/>
  <c r="W423" i="10" s="1"/>
  <c r="X423" i="10" s="1"/>
  <c r="P270" i="12"/>
  <c r="W270" i="12" s="1"/>
  <c r="X270" i="12" s="1"/>
  <c r="P137" i="12"/>
  <c r="W137" i="12" s="1"/>
  <c r="X137" i="12" s="1"/>
  <c r="P317" i="12"/>
  <c r="W317" i="12" s="1"/>
  <c r="X317" i="12" s="1"/>
  <c r="P111" i="11"/>
  <c r="W111" i="11" s="1"/>
  <c r="X111" i="11" s="1"/>
  <c r="P475" i="7"/>
  <c r="W475" i="7" s="1"/>
  <c r="X475" i="7" s="1"/>
  <c r="P613" i="7"/>
  <c r="W613" i="7" s="1"/>
  <c r="X613" i="7" s="1"/>
  <c r="P361" i="7"/>
  <c r="W361" i="7" s="1"/>
  <c r="X361" i="7" s="1"/>
  <c r="P575" i="7"/>
  <c r="W575" i="7" s="1"/>
  <c r="X575" i="7" s="1"/>
  <c r="Q290" i="7"/>
  <c r="S290" i="7" s="1"/>
  <c r="P290" i="7"/>
  <c r="W290" i="7" s="1"/>
  <c r="X290" i="7" s="1"/>
  <c r="N495" i="2"/>
  <c r="O495" i="2" s="1"/>
  <c r="M496" i="2"/>
  <c r="Y495" i="2"/>
  <c r="M73" i="2"/>
  <c r="Y72" i="2"/>
  <c r="N72" i="2"/>
  <c r="O72" i="2" s="1"/>
  <c r="P465" i="2"/>
  <c r="W465" i="2" s="1"/>
  <c r="P271" i="10"/>
  <c r="W271" i="10" s="1"/>
  <c r="X271" i="10" s="1"/>
  <c r="Y494" i="9"/>
  <c r="M495" i="9"/>
  <c r="N494" i="9"/>
  <c r="O494" i="9" s="1"/>
  <c r="Q453" i="9"/>
  <c r="S453" i="9" s="1"/>
  <c r="P453" i="9"/>
  <c r="W453" i="9" s="1"/>
  <c r="X453" i="9" s="1"/>
  <c r="M233" i="9"/>
  <c r="Y232" i="9"/>
  <c r="N232" i="9"/>
  <c r="O232" i="9" s="1"/>
  <c r="Q275" i="9"/>
  <c r="S275" i="9" s="1"/>
  <c r="P275" i="9"/>
  <c r="W275" i="9" s="1"/>
  <c r="X275" i="9" s="1"/>
  <c r="N340" i="9"/>
  <c r="O340" i="9" s="1"/>
  <c r="M341" i="9"/>
  <c r="Y340" i="9"/>
  <c r="N318" i="9"/>
  <c r="O318" i="9" s="1"/>
  <c r="M319" i="9"/>
  <c r="Y318" i="9"/>
  <c r="Q280" i="11"/>
  <c r="S280" i="11" s="1"/>
  <c r="Q240" i="3"/>
  <c r="S240" i="3" s="1"/>
  <c r="P240" i="3"/>
  <c r="W240" i="3" s="1"/>
  <c r="X240" i="3" s="1"/>
  <c r="Q199" i="10"/>
  <c r="S199" i="10" s="1"/>
  <c r="P199" i="10"/>
  <c r="W199" i="10" s="1"/>
  <c r="X199" i="10" s="1"/>
  <c r="P279" i="5"/>
  <c r="W279" i="5" s="1"/>
  <c r="X279" i="5" s="1"/>
  <c r="P303" i="10"/>
  <c r="W303" i="10" s="1"/>
  <c r="X303" i="10" s="1"/>
  <c r="Q303" i="10"/>
  <c r="S303" i="10" s="1"/>
  <c r="Q429" i="6"/>
  <c r="S429" i="6" s="1"/>
  <c r="P429" i="6"/>
  <c r="W429" i="6" s="1"/>
  <c r="X429" i="6" s="1"/>
  <c r="M706" i="6"/>
  <c r="M593" i="6"/>
  <c r="N592" i="6"/>
  <c r="O592" i="6" s="1"/>
  <c r="Y592" i="6"/>
  <c r="Q269" i="8"/>
  <c r="S269" i="8" s="1"/>
  <c r="P348" i="5"/>
  <c r="W348" i="5" s="1"/>
  <c r="X348" i="5" s="1"/>
  <c r="P618" i="7"/>
  <c r="W618" i="7" s="1"/>
  <c r="X618" i="7" s="1"/>
  <c r="Q618" i="7"/>
  <c r="S618" i="7" s="1"/>
  <c r="P114" i="7"/>
  <c r="W114" i="7" s="1"/>
  <c r="X114" i="7" s="1"/>
  <c r="P417" i="7"/>
  <c r="W417" i="7" s="1"/>
  <c r="Q417" i="7"/>
  <c r="S417" i="7" s="1"/>
  <c r="P64" i="7"/>
  <c r="W64" i="7" s="1"/>
  <c r="X64" i="7" s="1"/>
  <c r="P431" i="10"/>
  <c r="W431" i="10" s="1"/>
  <c r="X431" i="10" s="1"/>
  <c r="M558" i="9"/>
  <c r="Y557" i="9"/>
  <c r="N557" i="9"/>
  <c r="O557" i="9" s="1"/>
  <c r="Y250" i="9"/>
  <c r="AG249" i="9" s="1"/>
  <c r="DS222" i="15" s="1"/>
  <c r="M251" i="9"/>
  <c r="N250" i="9"/>
  <c r="O250" i="9" s="1"/>
  <c r="N364" i="9"/>
  <c r="O364" i="9" s="1"/>
  <c r="Y364" i="9"/>
  <c r="M365" i="9"/>
  <c r="Y180" i="9"/>
  <c r="N180" i="9"/>
  <c r="O180" i="9" s="1"/>
  <c r="M181" i="9"/>
  <c r="P714" i="5"/>
  <c r="W714" i="5" s="1"/>
  <c r="X714" i="5" s="1"/>
  <c r="Q714" i="5"/>
  <c r="S714" i="5" s="1"/>
  <c r="P275" i="10"/>
  <c r="W275" i="10" s="1"/>
  <c r="X275" i="10" s="1"/>
  <c r="P371" i="4"/>
  <c r="W371" i="4" s="1"/>
  <c r="X371" i="4" s="1"/>
  <c r="P271" i="4"/>
  <c r="W271" i="4" s="1"/>
  <c r="X271" i="4" s="1"/>
  <c r="Q271" i="4"/>
  <c r="S271" i="4" s="1"/>
  <c r="Q698" i="3"/>
  <c r="S698" i="3" s="1"/>
  <c r="P698" i="3"/>
  <c r="W698" i="3" s="1"/>
  <c r="X698" i="3" s="1"/>
  <c r="P569" i="5"/>
  <c r="W569" i="5" s="1"/>
  <c r="X569" i="5" s="1"/>
  <c r="Q569" i="5"/>
  <c r="S569" i="5" s="1"/>
  <c r="P408" i="3"/>
  <c r="W408" i="3" s="1"/>
  <c r="X408" i="3" s="1"/>
  <c r="Q408" i="3"/>
  <c r="S408" i="3" s="1"/>
  <c r="P722" i="11"/>
  <c r="W722" i="11" s="1"/>
  <c r="X722" i="11" s="1"/>
  <c r="M30" i="9"/>
  <c r="Q326" i="5"/>
  <c r="S326" i="5" s="1"/>
  <c r="P326" i="5"/>
  <c r="W326" i="5" s="1"/>
  <c r="X326" i="5" s="1"/>
  <c r="Q678" i="5"/>
  <c r="S678" i="5" s="1"/>
  <c r="P678" i="5"/>
  <c r="W678" i="5" s="1"/>
  <c r="X678" i="5" s="1"/>
  <c r="P444" i="8"/>
  <c r="W444" i="8" s="1"/>
  <c r="X444" i="8" s="1"/>
  <c r="Q444" i="8"/>
  <c r="S444" i="8" s="1"/>
  <c r="AE609" i="2"/>
  <c r="HK97" i="15" s="1"/>
  <c r="P192" i="5"/>
  <c r="W192" i="5" s="1"/>
  <c r="X192" i="5" s="1"/>
  <c r="Q192" i="5"/>
  <c r="S192" i="5" s="1"/>
  <c r="P162" i="8"/>
  <c r="W162" i="8" s="1"/>
  <c r="X162" i="8" s="1"/>
  <c r="Y627" i="9"/>
  <c r="M628" i="9"/>
  <c r="N627" i="9"/>
  <c r="O627" i="9" s="1"/>
  <c r="M179" i="9"/>
  <c r="N178" i="9"/>
  <c r="O178" i="9" s="1"/>
  <c r="Y178" i="9"/>
  <c r="P509" i="9"/>
  <c r="W509" i="9" s="1"/>
  <c r="X509" i="9" s="1"/>
  <c r="Q509" i="9"/>
  <c r="S509" i="9" s="1"/>
  <c r="Q181" i="3"/>
  <c r="S181" i="3" s="1"/>
  <c r="P181" i="3"/>
  <c r="W181" i="3" s="1"/>
  <c r="X181" i="3" s="1"/>
  <c r="P58" i="4"/>
  <c r="W58" i="4" s="1"/>
  <c r="X58" i="4" s="1"/>
  <c r="N309" i="4"/>
  <c r="O309" i="4" s="1"/>
  <c r="Y309" i="4"/>
  <c r="AG297" i="4" s="1"/>
  <c r="TU84" i="15" s="1"/>
  <c r="M310" i="4"/>
  <c r="Q463" i="8"/>
  <c r="S463" i="8" s="1"/>
  <c r="M500" i="4"/>
  <c r="Q666" i="3"/>
  <c r="S666" i="3" s="1"/>
  <c r="P666" i="3"/>
  <c r="W666" i="3" s="1"/>
  <c r="X666" i="3" s="1"/>
  <c r="P729" i="5"/>
  <c r="W729" i="5" s="1"/>
  <c r="P436" i="8"/>
  <c r="W436" i="8" s="1"/>
  <c r="X436" i="8" s="1"/>
  <c r="Q436" i="8"/>
  <c r="S436" i="8" s="1"/>
  <c r="P203" i="3"/>
  <c r="W203" i="3" s="1"/>
  <c r="X203" i="3" s="1"/>
  <c r="P484" i="3"/>
  <c r="W484" i="3" s="1"/>
  <c r="X484" i="3" s="1"/>
  <c r="Q726" i="8"/>
  <c r="S726" i="8" s="1"/>
  <c r="P726" i="8"/>
  <c r="W726" i="8" s="1"/>
  <c r="X726" i="8" s="1"/>
  <c r="AG609" i="5"/>
  <c r="DT167" i="15" s="1"/>
  <c r="P646" i="11"/>
  <c r="W646" i="11" s="1"/>
  <c r="X646" i="11" s="1"/>
  <c r="N149" i="9"/>
  <c r="O149" i="9" s="1"/>
  <c r="Y149" i="9"/>
  <c r="M150" i="9"/>
  <c r="P591" i="5"/>
  <c r="W591" i="5" s="1"/>
  <c r="X591" i="5" s="1"/>
  <c r="Y496" i="4"/>
  <c r="N496" i="4"/>
  <c r="O496" i="4" s="1"/>
  <c r="M497" i="4"/>
  <c r="AG201" i="3"/>
  <c r="OL80" i="15" s="1"/>
  <c r="P532" i="8"/>
  <c r="W532" i="8" s="1"/>
  <c r="X532" i="8" s="1"/>
  <c r="P300" i="11"/>
  <c r="W300" i="11" s="1"/>
  <c r="X300" i="11" s="1"/>
  <c r="Q300" i="11"/>
  <c r="S300" i="11" s="1"/>
  <c r="P134" i="4"/>
  <c r="W134" i="4" s="1"/>
  <c r="X134" i="4" s="1"/>
  <c r="P384" i="4"/>
  <c r="W384" i="4" s="1"/>
  <c r="X384" i="4" s="1"/>
  <c r="P113" i="8"/>
  <c r="W113" i="8" s="1"/>
  <c r="X113" i="8" s="1"/>
  <c r="Q113" i="8"/>
  <c r="S113" i="8" s="1"/>
  <c r="P502" i="7"/>
  <c r="W502" i="7" s="1"/>
  <c r="X502" i="7" s="1"/>
  <c r="Q502" i="7"/>
  <c r="S502" i="7" s="1"/>
  <c r="P35" i="11"/>
  <c r="W35" i="11" s="1"/>
  <c r="X35" i="11" s="1"/>
  <c r="Q359" i="9"/>
  <c r="S359" i="9" s="1"/>
  <c r="P359" i="9"/>
  <c r="W359" i="9" s="1"/>
  <c r="X359" i="9" s="1"/>
  <c r="P202" i="4"/>
  <c r="W202" i="4" s="1"/>
  <c r="X202" i="4" s="1"/>
  <c r="Q202" i="4"/>
  <c r="S202" i="4" s="1"/>
  <c r="P188" i="2"/>
  <c r="W188" i="2" s="1"/>
  <c r="X188" i="2" s="1"/>
  <c r="P259" i="8"/>
  <c r="W259" i="8" s="1"/>
  <c r="X259" i="8" s="1"/>
  <c r="P639" i="11"/>
  <c r="W639" i="11" s="1"/>
  <c r="X639" i="11" s="1"/>
  <c r="P12" i="9"/>
  <c r="W12" i="9" s="1"/>
  <c r="X12" i="9" s="1"/>
  <c r="P264" i="3"/>
  <c r="W264" i="3" s="1"/>
  <c r="X264" i="3" s="1"/>
  <c r="Q703" i="5"/>
  <c r="S703" i="5" s="1"/>
  <c r="P703" i="5"/>
  <c r="W703" i="5" s="1"/>
  <c r="X703" i="5" s="1"/>
  <c r="P336" i="12"/>
  <c r="W336" i="12" s="1"/>
  <c r="X336" i="12" s="1"/>
  <c r="Q327" i="11"/>
  <c r="S327" i="11" s="1"/>
  <c r="Y226" i="2"/>
  <c r="M227" i="2"/>
  <c r="N226" i="2"/>
  <c r="O226" i="2" s="1"/>
  <c r="Y509" i="2"/>
  <c r="M510" i="2"/>
  <c r="N509" i="2"/>
  <c r="O509" i="2" s="1"/>
  <c r="N459" i="2"/>
  <c r="O459" i="2" s="1"/>
  <c r="Y459" i="2"/>
  <c r="M460" i="2"/>
  <c r="P371" i="10"/>
  <c r="W371" i="10" s="1"/>
  <c r="X371" i="10" s="1"/>
  <c r="P552" i="9"/>
  <c r="W552" i="9" s="1"/>
  <c r="X552" i="9" s="1"/>
  <c r="M420" i="9"/>
  <c r="N419" i="9"/>
  <c r="O419" i="9" s="1"/>
  <c r="Y419" i="9"/>
  <c r="AG417" i="9" s="1"/>
  <c r="DS229" i="15" s="1"/>
  <c r="N506" i="9"/>
  <c r="O506" i="9" s="1"/>
  <c r="Y506" i="9"/>
  <c r="M507" i="9"/>
  <c r="P591" i="3"/>
  <c r="W591" i="3" s="1"/>
  <c r="X591" i="3" s="1"/>
  <c r="P257" i="11"/>
  <c r="W257" i="11" s="1"/>
  <c r="X257" i="11" s="1"/>
  <c r="Q675" i="4"/>
  <c r="S675" i="4" s="1"/>
  <c r="P675" i="4"/>
  <c r="W675" i="4" s="1"/>
  <c r="X675" i="4" s="1"/>
  <c r="P626" i="4"/>
  <c r="W626" i="4" s="1"/>
  <c r="X626" i="4" s="1"/>
  <c r="Q133" i="4"/>
  <c r="S133" i="4" s="1"/>
  <c r="P133" i="4"/>
  <c r="W133" i="4" s="1"/>
  <c r="X133" i="4" s="1"/>
  <c r="P441" i="9"/>
  <c r="W441" i="9" s="1"/>
  <c r="P709" i="8"/>
  <c r="W709" i="8" s="1"/>
  <c r="X709" i="8" s="1"/>
  <c r="P595" i="4"/>
  <c r="W595" i="4" s="1"/>
  <c r="X595" i="4" s="1"/>
  <c r="Q248" i="4"/>
  <c r="S248" i="4" s="1"/>
  <c r="P248" i="4"/>
  <c r="W248" i="4" s="1"/>
  <c r="X248" i="4" s="1"/>
  <c r="P702" i="4"/>
  <c r="W702" i="4" s="1"/>
  <c r="X702" i="4" s="1"/>
  <c r="P579" i="4"/>
  <c r="W579" i="4" s="1"/>
  <c r="X579" i="4" s="1"/>
  <c r="M475" i="4"/>
  <c r="P101" i="4"/>
  <c r="W101" i="4" s="1"/>
  <c r="X101" i="4" s="1"/>
  <c r="Q101" i="4"/>
  <c r="S101" i="4" s="1"/>
  <c r="P122" i="4"/>
  <c r="W122" i="4" s="1"/>
  <c r="X122" i="4" s="1"/>
  <c r="Q650" i="4"/>
  <c r="S650" i="4" s="1"/>
  <c r="P650" i="4"/>
  <c r="W650" i="4" s="1"/>
  <c r="X650" i="4" s="1"/>
  <c r="AG105" i="4"/>
  <c r="TU76" i="15" s="1"/>
  <c r="Q573" i="4"/>
  <c r="S573" i="4" s="1"/>
  <c r="P573" i="4"/>
  <c r="W573" i="4" s="1"/>
  <c r="X573" i="4" s="1"/>
  <c r="Q154" i="4"/>
  <c r="S154" i="4" s="1"/>
  <c r="P154" i="4"/>
  <c r="W154" i="4" s="1"/>
  <c r="X154" i="4" s="1"/>
  <c r="P267" i="4"/>
  <c r="W267" i="4" s="1"/>
  <c r="X267" i="4" s="1"/>
  <c r="P665" i="4"/>
  <c r="W665" i="4" s="1"/>
  <c r="X665" i="4" s="1"/>
  <c r="Q513" i="4"/>
  <c r="S513" i="4" s="1"/>
  <c r="P513" i="4"/>
  <c r="W513" i="4" s="1"/>
  <c r="P196" i="4"/>
  <c r="W196" i="4" s="1"/>
  <c r="X196" i="4" s="1"/>
  <c r="Q196" i="4"/>
  <c r="S196" i="4" s="1"/>
  <c r="P701" i="4"/>
  <c r="W701" i="4" s="1"/>
  <c r="X701" i="4" s="1"/>
  <c r="P711" i="4"/>
  <c r="W711" i="4" s="1"/>
  <c r="X711" i="4" s="1"/>
  <c r="Q276" i="4"/>
  <c r="S276" i="4" s="1"/>
  <c r="P276" i="4"/>
  <c r="W276" i="4" s="1"/>
  <c r="X276" i="4" s="1"/>
  <c r="P524" i="4"/>
  <c r="W524" i="4" s="1"/>
  <c r="X524" i="4" s="1"/>
  <c r="Q25" i="8"/>
  <c r="S25" i="8" s="1"/>
  <c r="Y476" i="6"/>
  <c r="N476" i="6"/>
  <c r="O476" i="6" s="1"/>
  <c r="M477" i="6"/>
  <c r="P15" i="10"/>
  <c r="W15" i="10" s="1"/>
  <c r="X15" i="10" s="1"/>
  <c r="P101" i="12"/>
  <c r="W101" i="12" s="1"/>
  <c r="X101" i="12" s="1"/>
  <c r="Y39" i="6"/>
  <c r="M40" i="6"/>
  <c r="N39" i="6"/>
  <c r="O39" i="6" s="1"/>
  <c r="P52" i="12"/>
  <c r="W52" i="12" s="1"/>
  <c r="X52" i="12" s="1"/>
  <c r="Q244" i="3"/>
  <c r="S244" i="3" s="1"/>
  <c r="P244" i="3"/>
  <c r="W244" i="3" s="1"/>
  <c r="X244" i="3" s="1"/>
  <c r="Y302" i="9"/>
  <c r="N302" i="9"/>
  <c r="O302" i="9" s="1"/>
  <c r="M303" i="9"/>
  <c r="P14" i="11"/>
  <c r="W14" i="11" s="1"/>
  <c r="X14" i="11" s="1"/>
  <c r="P45" i="10"/>
  <c r="W45" i="10" s="1"/>
  <c r="X45" i="10" s="1"/>
  <c r="Q237" i="3"/>
  <c r="S237" i="3" s="1"/>
  <c r="P237" i="3"/>
  <c r="W237" i="3" s="1"/>
  <c r="X237" i="3" s="1"/>
  <c r="P696" i="8"/>
  <c r="W696" i="8" s="1"/>
  <c r="X696" i="8" s="1"/>
  <c r="P561" i="11"/>
  <c r="W561" i="11" s="1"/>
  <c r="Q561" i="11"/>
  <c r="S561" i="11" s="1"/>
  <c r="AG201" i="12"/>
  <c r="TU220" i="15" s="1"/>
  <c r="Y333" i="9"/>
  <c r="N333" i="9"/>
  <c r="O333" i="9" s="1"/>
  <c r="M334" i="9"/>
  <c r="P39" i="12"/>
  <c r="W39" i="12" s="1"/>
  <c r="X39" i="12" s="1"/>
  <c r="P533" i="7"/>
  <c r="W533" i="7" s="1"/>
  <c r="X533" i="7" s="1"/>
  <c r="Q533" i="7"/>
  <c r="S533" i="7" s="1"/>
  <c r="Y635" i="9"/>
  <c r="AG633" i="9" s="1"/>
  <c r="DS238" i="15" s="1"/>
  <c r="M636" i="9"/>
  <c r="N635" i="9"/>
  <c r="O635" i="9" s="1"/>
  <c r="N649" i="6"/>
  <c r="O649" i="6" s="1"/>
  <c r="M650" i="6"/>
  <c r="Y649" i="6"/>
  <c r="Q449" i="8"/>
  <c r="S449" i="8" s="1"/>
  <c r="P449" i="8"/>
  <c r="W449" i="8" s="1"/>
  <c r="X449" i="8" s="1"/>
  <c r="P31" i="5"/>
  <c r="W31" i="5" s="1"/>
  <c r="X31" i="5" s="1"/>
  <c r="P294" i="11"/>
  <c r="W294" i="11" s="1"/>
  <c r="X294" i="11" s="1"/>
  <c r="P604" i="8"/>
  <c r="W604" i="8" s="1"/>
  <c r="X604" i="8" s="1"/>
  <c r="P233" i="11"/>
  <c r="W233" i="11" s="1"/>
  <c r="X233" i="11" s="1"/>
  <c r="P708" i="12"/>
  <c r="W708" i="12" s="1"/>
  <c r="X708" i="12" s="1"/>
  <c r="P576" i="12"/>
  <c r="W576" i="12" s="1"/>
  <c r="X576" i="12" s="1"/>
  <c r="Q576" i="12"/>
  <c r="S576" i="12" s="1"/>
  <c r="Q570" i="12"/>
  <c r="S570" i="12" s="1"/>
  <c r="P570" i="12"/>
  <c r="W570" i="12" s="1"/>
  <c r="X570" i="12" s="1"/>
  <c r="X13" i="13"/>
  <c r="TT21" i="15" s="1"/>
  <c r="O757" i="12"/>
  <c r="X34" i="13" s="1"/>
  <c r="TZ39" i="15" s="1"/>
  <c r="P59" i="12"/>
  <c r="W59" i="12" s="1"/>
  <c r="X59" i="12" s="1"/>
  <c r="P703" i="7"/>
  <c r="W703" i="7" s="1"/>
  <c r="X703" i="7" s="1"/>
  <c r="P710" i="7"/>
  <c r="W710" i="7" s="1"/>
  <c r="X710" i="7" s="1"/>
  <c r="Q172" i="7"/>
  <c r="S172" i="7" s="1"/>
  <c r="P172" i="7"/>
  <c r="W172" i="7" s="1"/>
  <c r="X172" i="7" s="1"/>
  <c r="P403" i="7"/>
  <c r="W403" i="7" s="1"/>
  <c r="X403" i="7" s="1"/>
  <c r="Q403" i="7"/>
  <c r="S403" i="7" s="1"/>
  <c r="Q124" i="7"/>
  <c r="S124" i="7" s="1"/>
  <c r="P124" i="7"/>
  <c r="W124" i="7" s="1"/>
  <c r="X124" i="7" s="1"/>
  <c r="Y249" i="2"/>
  <c r="M250" i="2"/>
  <c r="N249" i="2"/>
  <c r="O249" i="2" s="1"/>
  <c r="Y20" i="2"/>
  <c r="N20" i="2"/>
  <c r="O20" i="2" s="1"/>
  <c r="M21" i="2"/>
  <c r="M491" i="2"/>
  <c r="Y490" i="2"/>
  <c r="N490" i="2"/>
  <c r="O490" i="2" s="1"/>
  <c r="P451" i="11"/>
  <c r="W451" i="11" s="1"/>
  <c r="X451" i="11" s="1"/>
  <c r="Q451" i="11"/>
  <c r="S451" i="11" s="1"/>
  <c r="Y400" i="6"/>
  <c r="M401" i="6"/>
  <c r="N400" i="6"/>
  <c r="O400" i="6" s="1"/>
  <c r="M438" i="6"/>
  <c r="N437" i="6"/>
  <c r="O437" i="6" s="1"/>
  <c r="Y437" i="6"/>
  <c r="Y537" i="6"/>
  <c r="N537" i="6"/>
  <c r="O537" i="6" s="1"/>
  <c r="M538" i="6"/>
  <c r="M437" i="6"/>
  <c r="Y436" i="6"/>
  <c r="N436" i="6"/>
  <c r="O436" i="6" s="1"/>
  <c r="P743" i="5"/>
  <c r="W743" i="5" s="1"/>
  <c r="X743" i="5" s="1"/>
  <c r="Q743" i="5"/>
  <c r="S743" i="5" s="1"/>
  <c r="Q151" i="11"/>
  <c r="S151" i="11" s="1"/>
  <c r="P151" i="11"/>
  <c r="W151" i="11" s="1"/>
  <c r="X151" i="11" s="1"/>
  <c r="P150" i="8"/>
  <c r="W150" i="8" s="1"/>
  <c r="X150" i="8" s="1"/>
  <c r="P381" i="10"/>
  <c r="W381" i="10" s="1"/>
  <c r="X381" i="10" s="1"/>
  <c r="Q381" i="10"/>
  <c r="S381" i="10" s="1"/>
  <c r="Q481" i="10"/>
  <c r="S481" i="10" s="1"/>
  <c r="P481" i="10"/>
  <c r="W481" i="10" s="1"/>
  <c r="X481" i="10" s="1"/>
  <c r="P577" i="12"/>
  <c r="W577" i="12" s="1"/>
  <c r="X577" i="12" s="1"/>
  <c r="P600" i="12"/>
  <c r="W600" i="12" s="1"/>
  <c r="X600" i="12" s="1"/>
  <c r="Q600" i="12"/>
  <c r="S600" i="12" s="1"/>
  <c r="P204" i="12"/>
  <c r="W204" i="12" s="1"/>
  <c r="X204" i="12" s="1"/>
  <c r="P174" i="12"/>
  <c r="W174" i="12" s="1"/>
  <c r="X174" i="12" s="1"/>
  <c r="N527" i="6"/>
  <c r="O527" i="6" s="1"/>
  <c r="Y527" i="6"/>
  <c r="M528" i="6"/>
  <c r="M399" i="6"/>
  <c r="N398" i="6"/>
  <c r="O398" i="6" s="1"/>
  <c r="Y398" i="6"/>
  <c r="M30" i="6"/>
  <c r="Y29" i="6"/>
  <c r="N29" i="6"/>
  <c r="O29" i="6" s="1"/>
  <c r="M243" i="6"/>
  <c r="N242" i="6"/>
  <c r="O242" i="6" s="1"/>
  <c r="Y242" i="6"/>
  <c r="Q352" i="10"/>
  <c r="S352" i="10" s="1"/>
  <c r="P352" i="10"/>
  <c r="W352" i="10" s="1"/>
  <c r="X352" i="10" s="1"/>
  <c r="P526" i="8"/>
  <c r="W526" i="8" s="1"/>
  <c r="X526" i="8" s="1"/>
  <c r="P13" i="10"/>
  <c r="W13" i="10" s="1"/>
  <c r="X13" i="10" s="1"/>
  <c r="Q13" i="10"/>
  <c r="S13" i="10" s="1"/>
  <c r="Q23" i="8"/>
  <c r="S23" i="8" s="1"/>
  <c r="P23" i="8"/>
  <c r="W23" i="8" s="1"/>
  <c r="X23" i="8" s="1"/>
  <c r="P730" i="10"/>
  <c r="W730" i="10" s="1"/>
  <c r="X730" i="10" s="1"/>
  <c r="Q730" i="10"/>
  <c r="S730" i="10" s="1"/>
  <c r="P239" i="8"/>
  <c r="W239" i="8" s="1"/>
  <c r="X239" i="8" s="1"/>
  <c r="P133" i="5"/>
  <c r="W133" i="5" s="1"/>
  <c r="X133" i="5" s="1"/>
  <c r="Q370" i="11"/>
  <c r="S370" i="11" s="1"/>
  <c r="P370" i="11"/>
  <c r="W370" i="11" s="1"/>
  <c r="X370" i="11" s="1"/>
  <c r="P569" i="12"/>
  <c r="W569" i="12" s="1"/>
  <c r="X569" i="12" s="1"/>
  <c r="P555" i="12"/>
  <c r="W555" i="12" s="1"/>
  <c r="X555" i="12" s="1"/>
  <c r="Q197" i="12"/>
  <c r="S197" i="12" s="1"/>
  <c r="P197" i="12"/>
  <c r="W197" i="12" s="1"/>
  <c r="X197" i="12" s="1"/>
  <c r="Y686" i="6"/>
  <c r="N686" i="6"/>
  <c r="O686" i="6" s="1"/>
  <c r="M687" i="6"/>
  <c r="N644" i="6"/>
  <c r="O644" i="6" s="1"/>
  <c r="M645" i="6"/>
  <c r="Y644" i="6"/>
  <c r="N91" i="6"/>
  <c r="O91" i="6" s="1"/>
  <c r="Y91" i="6"/>
  <c r="M92" i="6"/>
  <c r="M74" i="6"/>
  <c r="N73" i="6"/>
  <c r="O73" i="6" s="1"/>
  <c r="Y73" i="6"/>
  <c r="Q702" i="10"/>
  <c r="S702" i="10" s="1"/>
  <c r="P702" i="10"/>
  <c r="W702" i="10" s="1"/>
  <c r="X702" i="10" s="1"/>
  <c r="P622" i="10"/>
  <c r="W622" i="10" s="1"/>
  <c r="X622" i="10" s="1"/>
  <c r="P603" i="3"/>
  <c r="W603" i="3" s="1"/>
  <c r="X603" i="3" s="1"/>
  <c r="P309" i="10"/>
  <c r="W309" i="10" s="1"/>
  <c r="X309" i="10" s="1"/>
  <c r="Q309" i="10"/>
  <c r="S309" i="10" s="1"/>
  <c r="Q63" i="8"/>
  <c r="S63" i="8" s="1"/>
  <c r="P63" i="8"/>
  <c r="W63" i="8" s="1"/>
  <c r="X63" i="8" s="1"/>
  <c r="P35" i="10"/>
  <c r="W35" i="10" s="1"/>
  <c r="X35" i="10" s="1"/>
  <c r="P518" i="8"/>
  <c r="W518" i="8" s="1"/>
  <c r="X518" i="8" s="1"/>
  <c r="Q684" i="3"/>
  <c r="S684" i="3" s="1"/>
  <c r="P684" i="3"/>
  <c r="W684" i="3" s="1"/>
  <c r="X684" i="3" s="1"/>
  <c r="P359" i="10"/>
  <c r="W359" i="10" s="1"/>
  <c r="X359" i="10" s="1"/>
  <c r="Q359" i="10"/>
  <c r="S359" i="10" s="1"/>
  <c r="P498" i="3"/>
  <c r="W498" i="3" s="1"/>
  <c r="X498" i="3" s="1"/>
  <c r="P41" i="10"/>
  <c r="W41" i="10" s="1"/>
  <c r="X41" i="10" s="1"/>
  <c r="Q679" i="12"/>
  <c r="S679" i="12" s="1"/>
  <c r="P679" i="12"/>
  <c r="W679" i="12" s="1"/>
  <c r="X679" i="12" s="1"/>
  <c r="P360" i="12"/>
  <c r="W360" i="12" s="1"/>
  <c r="X360" i="12" s="1"/>
  <c r="P434" i="12"/>
  <c r="W434" i="12" s="1"/>
  <c r="X434" i="12" s="1"/>
  <c r="Q381" i="12"/>
  <c r="S381" i="12" s="1"/>
  <c r="P381" i="12"/>
  <c r="W381" i="12" s="1"/>
  <c r="X381" i="12" s="1"/>
  <c r="Y151" i="6"/>
  <c r="M152" i="6"/>
  <c r="N151" i="6"/>
  <c r="O151" i="6" s="1"/>
  <c r="Y33" i="6"/>
  <c r="N33" i="6"/>
  <c r="O33" i="6" s="1"/>
  <c r="M34" i="6"/>
  <c r="M219" i="6"/>
  <c r="Y218" i="6"/>
  <c r="N218" i="6"/>
  <c r="O218" i="6" s="1"/>
  <c r="Q113" i="11"/>
  <c r="S113" i="11" s="1"/>
  <c r="P113" i="11"/>
  <c r="W113" i="11" s="1"/>
  <c r="X113" i="11" s="1"/>
  <c r="P273" i="10"/>
  <c r="W273" i="10" s="1"/>
  <c r="Q273" i="10"/>
  <c r="S273" i="10" s="1"/>
  <c r="P235" i="8"/>
  <c r="W235" i="8" s="1"/>
  <c r="X235" i="8" s="1"/>
  <c r="Q49" i="10"/>
  <c r="S49" i="10" s="1"/>
  <c r="P49" i="10"/>
  <c r="W49" i="10" s="1"/>
  <c r="X49" i="10" s="1"/>
  <c r="Q744" i="8"/>
  <c r="S744" i="8" s="1"/>
  <c r="P744" i="8"/>
  <c r="W744" i="8" s="1"/>
  <c r="X744" i="8" s="1"/>
  <c r="P575" i="10"/>
  <c r="W575" i="10" s="1"/>
  <c r="X575" i="10" s="1"/>
  <c r="Q467" i="11"/>
  <c r="S467" i="11" s="1"/>
  <c r="P467" i="11"/>
  <c r="W467" i="11" s="1"/>
  <c r="X467" i="11" s="1"/>
  <c r="Q727" i="10"/>
  <c r="S727" i="10" s="1"/>
  <c r="P727" i="10"/>
  <c r="W727" i="10" s="1"/>
  <c r="X727" i="10" s="1"/>
  <c r="P305" i="10"/>
  <c r="W305" i="10" s="1"/>
  <c r="X305" i="10" s="1"/>
  <c r="Y370" i="6"/>
  <c r="M371" i="6"/>
  <c r="N370" i="6"/>
  <c r="O370" i="6" s="1"/>
  <c r="M355" i="6"/>
  <c r="N354" i="6"/>
  <c r="O354" i="6" s="1"/>
  <c r="Y354" i="6"/>
  <c r="N346" i="6"/>
  <c r="O346" i="6" s="1"/>
  <c r="M347" i="6"/>
  <c r="Y346" i="6"/>
  <c r="M532" i="6"/>
  <c r="N531" i="6"/>
  <c r="O531" i="6" s="1"/>
  <c r="Y531" i="6"/>
  <c r="P583" i="8"/>
  <c r="W583" i="8" s="1"/>
  <c r="X583" i="8" s="1"/>
  <c r="P181" i="10"/>
  <c r="W181" i="10" s="1"/>
  <c r="X181" i="10" s="1"/>
  <c r="Q181" i="10"/>
  <c r="S181" i="10" s="1"/>
  <c r="P467" i="3"/>
  <c r="W467" i="3" s="1"/>
  <c r="X467" i="3" s="1"/>
  <c r="Q399" i="10"/>
  <c r="S399" i="10" s="1"/>
  <c r="P399" i="10"/>
  <c r="W399" i="10" s="1"/>
  <c r="X399" i="10" s="1"/>
  <c r="P122" i="10"/>
  <c r="W122" i="10" s="1"/>
  <c r="X122" i="10" s="1"/>
  <c r="Q642" i="11"/>
  <c r="S642" i="11" s="1"/>
  <c r="P642" i="11"/>
  <c r="W642" i="11" s="1"/>
  <c r="X642" i="11" s="1"/>
  <c r="Q435" i="10"/>
  <c r="S435" i="10" s="1"/>
  <c r="P435" i="10"/>
  <c r="W435" i="10" s="1"/>
  <c r="X435" i="10" s="1"/>
  <c r="P652" i="12"/>
  <c r="W652" i="12" s="1"/>
  <c r="X652" i="12" s="1"/>
  <c r="Q652" i="12"/>
  <c r="S652" i="12" s="1"/>
  <c r="P301" i="12"/>
  <c r="W301" i="12" s="1"/>
  <c r="X301" i="12" s="1"/>
  <c r="Q350" i="12"/>
  <c r="S350" i="12" s="1"/>
  <c r="P350" i="12"/>
  <c r="W350" i="12" s="1"/>
  <c r="X350" i="12" s="1"/>
  <c r="N681" i="6"/>
  <c r="O681" i="6" s="1"/>
  <c r="M682" i="6"/>
  <c r="Y681" i="6"/>
  <c r="N588" i="6"/>
  <c r="O588" i="6" s="1"/>
  <c r="M589" i="6"/>
  <c r="Y588" i="6"/>
  <c r="N140" i="6"/>
  <c r="O140" i="6" s="1"/>
  <c r="Y140" i="6"/>
  <c r="M141" i="6"/>
  <c r="N119" i="6"/>
  <c r="O119" i="6" s="1"/>
  <c r="Y119" i="6"/>
  <c r="M120" i="6"/>
  <c r="Q258" i="11"/>
  <c r="S258" i="11" s="1"/>
  <c r="P258" i="11"/>
  <c r="W258" i="11" s="1"/>
  <c r="X258" i="11" s="1"/>
  <c r="Q219" i="5"/>
  <c r="S219" i="5" s="1"/>
  <c r="P219" i="5"/>
  <c r="W219" i="5" s="1"/>
  <c r="X219" i="5" s="1"/>
  <c r="P542" i="11"/>
  <c r="W542" i="11" s="1"/>
  <c r="X542" i="11" s="1"/>
  <c r="Q277" i="10"/>
  <c r="S277" i="10" s="1"/>
  <c r="P277" i="10"/>
  <c r="W277" i="10" s="1"/>
  <c r="X277" i="10" s="1"/>
  <c r="Q441" i="11"/>
  <c r="S441" i="11" s="1"/>
  <c r="P441" i="11"/>
  <c r="W441" i="11" s="1"/>
  <c r="P228" i="10"/>
  <c r="W228" i="10" s="1"/>
  <c r="X228" i="10" s="1"/>
  <c r="Q228" i="10"/>
  <c r="S228" i="10" s="1"/>
  <c r="P346" i="8"/>
  <c r="W346" i="8" s="1"/>
  <c r="X346" i="8" s="1"/>
  <c r="Q346" i="8"/>
  <c r="S346" i="8" s="1"/>
  <c r="Q190" i="11"/>
  <c r="S190" i="11" s="1"/>
  <c r="P190" i="11"/>
  <c r="W190" i="11" s="1"/>
  <c r="X190" i="11" s="1"/>
  <c r="P654" i="8"/>
  <c r="W654" i="8" s="1"/>
  <c r="X654" i="8" s="1"/>
  <c r="P508" i="12"/>
  <c r="W508" i="12" s="1"/>
  <c r="X508" i="12" s="1"/>
  <c r="Q508" i="12"/>
  <c r="S508" i="12" s="1"/>
  <c r="Q409" i="12"/>
  <c r="S409" i="12" s="1"/>
  <c r="P409" i="12"/>
  <c r="W409" i="12" s="1"/>
  <c r="X409" i="12" s="1"/>
  <c r="P12" i="11"/>
  <c r="W12" i="11" s="1"/>
  <c r="X12" i="11" s="1"/>
  <c r="P745" i="7"/>
  <c r="W745" i="7" s="1"/>
  <c r="X745" i="7" s="1"/>
  <c r="AG153" i="7"/>
  <c r="OK148" i="15" s="1"/>
  <c r="AG33" i="7"/>
  <c r="OK143" i="15" s="1"/>
  <c r="P267" i="7"/>
  <c r="W267" i="7" s="1"/>
  <c r="X267" i="7" s="1"/>
  <c r="P297" i="5"/>
  <c r="W297" i="5" s="1"/>
  <c r="P442" i="3"/>
  <c r="W442" i="3" s="1"/>
  <c r="X442" i="3" s="1"/>
  <c r="Q442" i="3"/>
  <c r="S442" i="3" s="1"/>
  <c r="Y312" i="2"/>
  <c r="N312" i="2"/>
  <c r="O312" i="2" s="1"/>
  <c r="M313" i="2"/>
  <c r="N440" i="2"/>
  <c r="O440" i="2" s="1"/>
  <c r="M441" i="2"/>
  <c r="Y440" i="2"/>
  <c r="N118" i="2"/>
  <c r="O118" i="2" s="1"/>
  <c r="M119" i="2"/>
  <c r="Y118" i="2"/>
  <c r="P171" i="10"/>
  <c r="W171" i="10" s="1"/>
  <c r="X171" i="10" s="1"/>
  <c r="Q171" i="10"/>
  <c r="S171" i="10" s="1"/>
  <c r="AG129" i="8"/>
  <c r="TT147" i="15" s="1"/>
  <c r="P478" i="5"/>
  <c r="W478" i="5" s="1"/>
  <c r="X478" i="5" s="1"/>
  <c r="Q170" i="8"/>
  <c r="S170" i="8" s="1"/>
  <c r="P170" i="8"/>
  <c r="W170" i="8" s="1"/>
  <c r="X170" i="8" s="1"/>
  <c r="Y452" i="9"/>
  <c r="AG441" i="9" s="1"/>
  <c r="DS230" i="15" s="1"/>
  <c r="N452" i="9"/>
  <c r="O452" i="9" s="1"/>
  <c r="M453" i="9"/>
  <c r="M665" i="9"/>
  <c r="Y664" i="9"/>
  <c r="N664" i="9"/>
  <c r="O664" i="9" s="1"/>
  <c r="Y49" i="9"/>
  <c r="M50" i="9"/>
  <c r="N49" i="9"/>
  <c r="O49" i="9" s="1"/>
  <c r="Y668" i="6"/>
  <c r="M669" i="6"/>
  <c r="N668" i="6"/>
  <c r="O668" i="6" s="1"/>
  <c r="M341" i="6"/>
  <c r="N340" i="6"/>
  <c r="O340" i="6" s="1"/>
  <c r="Y340" i="6"/>
  <c r="Y284" i="6"/>
  <c r="M285" i="6"/>
  <c r="N284" i="6"/>
  <c r="O284" i="6" s="1"/>
  <c r="Y297" i="6"/>
  <c r="M298" i="6"/>
  <c r="N297" i="6"/>
  <c r="O297" i="6" s="1"/>
  <c r="P546" i="5"/>
  <c r="W546" i="5" s="1"/>
  <c r="X546" i="5" s="1"/>
  <c r="P457" i="8"/>
  <c r="W457" i="8" s="1"/>
  <c r="X457" i="8" s="1"/>
  <c r="Q356" i="8"/>
  <c r="S356" i="8" s="1"/>
  <c r="P356" i="8"/>
  <c r="W356" i="8" s="1"/>
  <c r="X356" i="8" s="1"/>
  <c r="P115" i="5"/>
  <c r="W115" i="5" s="1"/>
  <c r="X115" i="5" s="1"/>
  <c r="Q115" i="5"/>
  <c r="S115" i="5" s="1"/>
  <c r="M724" i="6"/>
  <c r="Y723" i="6"/>
  <c r="N723" i="6"/>
  <c r="O723" i="6" s="1"/>
  <c r="Y34" i="6"/>
  <c r="N34" i="6"/>
  <c r="O34" i="6" s="1"/>
  <c r="M35" i="6"/>
  <c r="M76" i="6"/>
  <c r="N75" i="6"/>
  <c r="O75" i="6" s="1"/>
  <c r="Y75" i="6"/>
  <c r="M42" i="6"/>
  <c r="Y41" i="6"/>
  <c r="N41" i="6"/>
  <c r="O41" i="6" s="1"/>
  <c r="P692" i="10"/>
  <c r="W692" i="10" s="1"/>
  <c r="X692" i="10" s="1"/>
  <c r="Q692" i="10"/>
  <c r="S692" i="10" s="1"/>
  <c r="P195" i="10"/>
  <c r="W195" i="10" s="1"/>
  <c r="X195" i="10" s="1"/>
  <c r="P283" i="8"/>
  <c r="W283" i="8" s="1"/>
  <c r="X283" i="8" s="1"/>
  <c r="P72" i="10"/>
  <c r="W72" i="10" s="1"/>
  <c r="X72" i="10" s="1"/>
  <c r="P674" i="3"/>
  <c r="W674" i="3" s="1"/>
  <c r="X674" i="3" s="1"/>
  <c r="P224" i="10"/>
  <c r="W224" i="10" s="1"/>
  <c r="X224" i="10" s="1"/>
  <c r="Q224" i="10"/>
  <c r="S224" i="10" s="1"/>
  <c r="P145" i="8"/>
  <c r="W145" i="8" s="1"/>
  <c r="X145" i="8" s="1"/>
  <c r="P168" i="8"/>
  <c r="W168" i="8" s="1"/>
  <c r="X168" i="8" s="1"/>
  <c r="AG633" i="10"/>
  <c r="JB238" i="15" s="1"/>
  <c r="Y203" i="6"/>
  <c r="N203" i="6"/>
  <c r="O203" i="6" s="1"/>
  <c r="M204" i="6"/>
  <c r="N360" i="6"/>
  <c r="O360" i="6" s="1"/>
  <c r="M361" i="6"/>
  <c r="Y360" i="6"/>
  <c r="N14" i="6"/>
  <c r="O14" i="6" s="1"/>
  <c r="M15" i="6"/>
  <c r="Y14" i="6"/>
  <c r="Q586" i="5"/>
  <c r="S586" i="5" s="1"/>
  <c r="P586" i="5"/>
  <c r="W586" i="5" s="1"/>
  <c r="X586" i="5" s="1"/>
  <c r="P518" i="3"/>
  <c r="W518" i="3" s="1"/>
  <c r="X518" i="3" s="1"/>
  <c r="P175" i="11"/>
  <c r="W175" i="11" s="1"/>
  <c r="X175" i="11" s="1"/>
  <c r="Q381" i="11"/>
  <c r="S381" i="11" s="1"/>
  <c r="P381" i="11"/>
  <c r="W381" i="11" s="1"/>
  <c r="X381" i="11" s="1"/>
  <c r="P333" i="11"/>
  <c r="W333" i="11" s="1"/>
  <c r="X333" i="11" s="1"/>
  <c r="P276" i="3"/>
  <c r="W276" i="3" s="1"/>
  <c r="X276" i="3" s="1"/>
  <c r="Q276" i="3"/>
  <c r="S276" i="3" s="1"/>
  <c r="P387" i="11"/>
  <c r="W387" i="11" s="1"/>
  <c r="X387" i="11" s="1"/>
  <c r="Q387" i="11"/>
  <c r="S387" i="11" s="1"/>
  <c r="Q56" i="11"/>
  <c r="S56" i="11" s="1"/>
  <c r="P56" i="11"/>
  <c r="W56" i="11" s="1"/>
  <c r="X56" i="11" s="1"/>
  <c r="P609" i="8"/>
  <c r="W609" i="8" s="1"/>
  <c r="P665" i="10"/>
  <c r="W665" i="10" s="1"/>
  <c r="X665" i="10" s="1"/>
  <c r="Q665" i="10"/>
  <c r="S665" i="10" s="1"/>
  <c r="P575" i="12"/>
  <c r="W575" i="12" s="1"/>
  <c r="X575" i="12" s="1"/>
  <c r="P697" i="12"/>
  <c r="W697" i="12" s="1"/>
  <c r="X697" i="12" s="1"/>
  <c r="P234" i="12"/>
  <c r="W234" i="12" s="1"/>
  <c r="X234" i="12" s="1"/>
  <c r="P416" i="3"/>
  <c r="W416" i="3" s="1"/>
  <c r="X416" i="3" s="1"/>
  <c r="P344" i="12"/>
  <c r="W344" i="12" s="1"/>
  <c r="X344" i="12" s="1"/>
  <c r="P180" i="12"/>
  <c r="W180" i="12" s="1"/>
  <c r="X180" i="12" s="1"/>
  <c r="P692" i="7"/>
  <c r="W692" i="7" s="1"/>
  <c r="X692" i="7" s="1"/>
  <c r="Q692" i="7"/>
  <c r="S692" i="7" s="1"/>
  <c r="P479" i="7"/>
  <c r="W479" i="7" s="1"/>
  <c r="X479" i="7" s="1"/>
  <c r="P600" i="7"/>
  <c r="W600" i="7" s="1"/>
  <c r="X600" i="7" s="1"/>
  <c r="Q600" i="7"/>
  <c r="S600" i="7" s="1"/>
  <c r="P509" i="7"/>
  <c r="W509" i="7" s="1"/>
  <c r="X509" i="7" s="1"/>
  <c r="Q509" i="7"/>
  <c r="S509" i="7" s="1"/>
  <c r="P116" i="7"/>
  <c r="W116" i="7" s="1"/>
  <c r="X116" i="7" s="1"/>
  <c r="Q526" i="5"/>
  <c r="S526" i="5" s="1"/>
  <c r="P526" i="5"/>
  <c r="W526" i="5" s="1"/>
  <c r="X526" i="5" s="1"/>
  <c r="P587" i="5"/>
  <c r="W587" i="5" s="1"/>
  <c r="X587" i="5" s="1"/>
  <c r="Y316" i="2"/>
  <c r="N316" i="2"/>
  <c r="O316" i="2" s="1"/>
  <c r="M317" i="2"/>
  <c r="Y105" i="2"/>
  <c r="N105" i="2"/>
  <c r="O105" i="2" s="1"/>
  <c r="M106" i="2"/>
  <c r="N192" i="2"/>
  <c r="O192" i="2" s="1"/>
  <c r="Y192" i="2"/>
  <c r="M193" i="2"/>
  <c r="P679" i="5"/>
  <c r="W679" i="5" s="1"/>
  <c r="X679" i="5" s="1"/>
  <c r="Y753" i="3"/>
  <c r="AG153" i="3"/>
  <c r="OL78" i="15" s="1"/>
  <c r="M146" i="9"/>
  <c r="Y145" i="9"/>
  <c r="N145" i="9"/>
  <c r="O145" i="9" s="1"/>
  <c r="P362" i="3"/>
  <c r="W362" i="3" s="1"/>
  <c r="X362" i="3" s="1"/>
  <c r="P174" i="11"/>
  <c r="W174" i="11" s="1"/>
  <c r="X174" i="11" s="1"/>
  <c r="P620" i="10"/>
  <c r="W620" i="10" s="1"/>
  <c r="X620" i="10" s="1"/>
  <c r="AG633" i="4"/>
  <c r="TU98" i="15" s="1"/>
  <c r="P660" i="11"/>
  <c r="W660" i="11" s="1"/>
  <c r="X660" i="11" s="1"/>
  <c r="N16" i="9"/>
  <c r="O16" i="9" s="1"/>
  <c r="Y16" i="9"/>
  <c r="M17" i="9"/>
  <c r="P432" i="5"/>
  <c r="W432" i="5" s="1"/>
  <c r="X432" i="5" s="1"/>
  <c r="Q446" i="4"/>
  <c r="S446" i="4" s="1"/>
  <c r="P446" i="4"/>
  <c r="W446" i="4" s="1"/>
  <c r="X446" i="4" s="1"/>
  <c r="P143" i="5"/>
  <c r="W143" i="5" s="1"/>
  <c r="X143" i="5" s="1"/>
  <c r="P310" i="4"/>
  <c r="W310" i="4" s="1"/>
  <c r="X310" i="4" s="1"/>
  <c r="P85" i="4"/>
  <c r="W85" i="4" s="1"/>
  <c r="X85" i="4" s="1"/>
  <c r="Q369" i="8"/>
  <c r="S369" i="8" s="1"/>
  <c r="P369" i="8"/>
  <c r="W369" i="8" s="1"/>
  <c r="P714" i="3"/>
  <c r="W714" i="3" s="1"/>
  <c r="X714" i="3" s="1"/>
  <c r="P308" i="3"/>
  <c r="W308" i="3" s="1"/>
  <c r="X308" i="3" s="1"/>
  <c r="Q308" i="3"/>
  <c r="S308" i="3" s="1"/>
  <c r="P185" i="5"/>
  <c r="W185" i="5" s="1"/>
  <c r="X185" i="5" s="1"/>
  <c r="P44" i="5"/>
  <c r="W44" i="5" s="1"/>
  <c r="X44" i="5" s="1"/>
  <c r="M679" i="9"/>
  <c r="Q36" i="12"/>
  <c r="S36" i="12" s="1"/>
  <c r="P36" i="12"/>
  <c r="W36" i="12" s="1"/>
  <c r="X36" i="12" s="1"/>
  <c r="P177" i="7"/>
  <c r="W177" i="7" s="1"/>
  <c r="Q642" i="4"/>
  <c r="S642" i="4" s="1"/>
  <c r="P642" i="4"/>
  <c r="W642" i="4" s="1"/>
  <c r="X642" i="4" s="1"/>
  <c r="Q669" i="10"/>
  <c r="S669" i="10" s="1"/>
  <c r="P669" i="10"/>
  <c r="W669" i="10" s="1"/>
  <c r="X669" i="10" s="1"/>
  <c r="M393" i="9"/>
  <c r="Q156" i="9"/>
  <c r="S156" i="9" s="1"/>
  <c r="P156" i="9"/>
  <c r="W156" i="9" s="1"/>
  <c r="X156" i="9" s="1"/>
  <c r="P191" i="4"/>
  <c r="W191" i="4" s="1"/>
  <c r="X191" i="4" s="1"/>
  <c r="P731" i="3"/>
  <c r="W731" i="3" s="1"/>
  <c r="X731" i="3" s="1"/>
  <c r="P629" i="5"/>
  <c r="W629" i="5" s="1"/>
  <c r="X629" i="5" s="1"/>
  <c r="Q629" i="5"/>
  <c r="S629" i="5" s="1"/>
  <c r="P160" i="8"/>
  <c r="W160" i="8" s="1"/>
  <c r="X160" i="8" s="1"/>
  <c r="AG369" i="12"/>
  <c r="TU227" i="15" s="1"/>
  <c r="Q474" i="7"/>
  <c r="S474" i="7" s="1"/>
  <c r="P474" i="7"/>
  <c r="W474" i="7" s="1"/>
  <c r="X474" i="7" s="1"/>
  <c r="P329" i="7"/>
  <c r="W329" i="7" s="1"/>
  <c r="X329" i="7" s="1"/>
  <c r="Q329" i="7"/>
  <c r="S329" i="7" s="1"/>
  <c r="P200" i="7"/>
  <c r="W200" i="7" s="1"/>
  <c r="X200" i="7" s="1"/>
  <c r="P440" i="7"/>
  <c r="W440" i="7" s="1"/>
  <c r="X440" i="7" s="1"/>
  <c r="Q18" i="7"/>
  <c r="S18" i="7" s="1"/>
  <c r="P18" i="7"/>
  <c r="W18" i="7" s="1"/>
  <c r="X18" i="7" s="1"/>
  <c r="P385" i="5"/>
  <c r="W385" i="5" s="1"/>
  <c r="X385" i="5" s="1"/>
  <c r="Y566" i="2"/>
  <c r="N566" i="2"/>
  <c r="O566" i="2" s="1"/>
  <c r="M567" i="2"/>
  <c r="Y14" i="2"/>
  <c r="M15" i="2"/>
  <c r="N14" i="2"/>
  <c r="O14" i="2" s="1"/>
  <c r="N189" i="2"/>
  <c r="O189" i="2" s="1"/>
  <c r="M190" i="2"/>
  <c r="Y189" i="2"/>
  <c r="M432" i="2"/>
  <c r="N431" i="2"/>
  <c r="O431" i="2" s="1"/>
  <c r="Y431" i="2"/>
  <c r="P730" i="5"/>
  <c r="W730" i="5" s="1"/>
  <c r="X730" i="5" s="1"/>
  <c r="Q730" i="5"/>
  <c r="S730" i="5" s="1"/>
  <c r="Q443" i="4"/>
  <c r="S443" i="4" s="1"/>
  <c r="P443" i="4"/>
  <c r="W443" i="4" s="1"/>
  <c r="X443" i="4" s="1"/>
  <c r="Q156" i="4"/>
  <c r="S156" i="4" s="1"/>
  <c r="P156" i="4"/>
  <c r="W156" i="4" s="1"/>
  <c r="X156" i="4" s="1"/>
  <c r="P679" i="4"/>
  <c r="W679" i="4" s="1"/>
  <c r="X679" i="4" s="1"/>
  <c r="Q679" i="4"/>
  <c r="S679" i="4" s="1"/>
  <c r="N416" i="4"/>
  <c r="O416" i="4" s="1"/>
  <c r="M417" i="4"/>
  <c r="Y416" i="4"/>
  <c r="P389" i="11"/>
  <c r="W389" i="11" s="1"/>
  <c r="X389" i="11" s="1"/>
  <c r="P239" i="9"/>
  <c r="W239" i="9" s="1"/>
  <c r="X239" i="9" s="1"/>
  <c r="Q401" i="4"/>
  <c r="S401" i="4" s="1"/>
  <c r="P401" i="4"/>
  <c r="W401" i="4" s="1"/>
  <c r="X401" i="4" s="1"/>
  <c r="Q324" i="9"/>
  <c r="S324" i="9" s="1"/>
  <c r="P324" i="9"/>
  <c r="W324" i="9" s="1"/>
  <c r="X324" i="9" s="1"/>
  <c r="N188" i="4"/>
  <c r="O188" i="4" s="1"/>
  <c r="M189" i="4"/>
  <c r="Y188" i="4"/>
  <c r="P114" i="12"/>
  <c r="W114" i="12" s="1"/>
  <c r="X114" i="12" s="1"/>
  <c r="Q114" i="12"/>
  <c r="S114" i="12" s="1"/>
  <c r="P391" i="5"/>
  <c r="W391" i="5" s="1"/>
  <c r="X391" i="5" s="1"/>
  <c r="Q391" i="5"/>
  <c r="S391" i="5" s="1"/>
  <c r="P309" i="3"/>
  <c r="W309" i="3" s="1"/>
  <c r="X309" i="3" s="1"/>
  <c r="P693" i="7"/>
  <c r="W693" i="7" s="1"/>
  <c r="X693" i="7" s="1"/>
  <c r="P539" i="5"/>
  <c r="W539" i="5" s="1"/>
  <c r="X539" i="5" s="1"/>
  <c r="P354" i="2"/>
  <c r="W354" i="2" s="1"/>
  <c r="X354" i="2" s="1"/>
  <c r="Q535" i="3"/>
  <c r="S535" i="3" s="1"/>
  <c r="P535" i="3"/>
  <c r="W535" i="3" s="1"/>
  <c r="X535" i="3" s="1"/>
  <c r="P82" i="9"/>
  <c r="W82" i="9" s="1"/>
  <c r="X82" i="9" s="1"/>
  <c r="Q82" i="9"/>
  <c r="S82" i="9" s="1"/>
  <c r="P344" i="11"/>
  <c r="W344" i="11" s="1"/>
  <c r="X344" i="11" s="1"/>
  <c r="Q344" i="11"/>
  <c r="S344" i="11" s="1"/>
  <c r="P263" i="3"/>
  <c r="W263" i="3" s="1"/>
  <c r="X263" i="3" s="1"/>
  <c r="P585" i="3"/>
  <c r="W585" i="3" s="1"/>
  <c r="P334" i="3"/>
  <c r="W334" i="3" s="1"/>
  <c r="X334" i="3" s="1"/>
  <c r="P533" i="5"/>
  <c r="W533" i="5" s="1"/>
  <c r="X533" i="5" s="1"/>
  <c r="Q533" i="5"/>
  <c r="S533" i="5" s="1"/>
  <c r="P584" i="5"/>
  <c r="W584" i="5" s="1"/>
  <c r="X584" i="5" s="1"/>
  <c r="P74" i="10"/>
  <c r="W74" i="10" s="1"/>
  <c r="X74" i="10" s="1"/>
  <c r="P365" i="7"/>
  <c r="W365" i="7" s="1"/>
  <c r="X365" i="7" s="1"/>
  <c r="P546" i="7"/>
  <c r="W546" i="7" s="1"/>
  <c r="X546" i="7" s="1"/>
  <c r="Q539" i="7"/>
  <c r="S539" i="7" s="1"/>
  <c r="P539" i="7"/>
  <c r="W539" i="7" s="1"/>
  <c r="X539" i="7" s="1"/>
  <c r="P19" i="7"/>
  <c r="W19" i="7" s="1"/>
  <c r="X19" i="7" s="1"/>
  <c r="P521" i="5"/>
  <c r="W521" i="5" s="1"/>
  <c r="X521" i="5" s="1"/>
  <c r="Q521" i="5"/>
  <c r="S521" i="5" s="1"/>
  <c r="Q209" i="11"/>
  <c r="S209" i="11" s="1"/>
  <c r="P209" i="11"/>
  <c r="W209" i="11" s="1"/>
  <c r="X209" i="11" s="1"/>
  <c r="P508" i="4"/>
  <c r="W508" i="4" s="1"/>
  <c r="X508" i="4" s="1"/>
  <c r="Q508" i="4"/>
  <c r="S508" i="4" s="1"/>
  <c r="P149" i="4"/>
  <c r="W149" i="4" s="1"/>
  <c r="X149" i="4" s="1"/>
  <c r="P518" i="4"/>
  <c r="W518" i="4" s="1"/>
  <c r="X518" i="4" s="1"/>
  <c r="N157" i="4"/>
  <c r="O157" i="4" s="1"/>
  <c r="Y157" i="4"/>
  <c r="AG153" i="4" s="1"/>
  <c r="TU78" i="15" s="1"/>
  <c r="M158" i="4"/>
  <c r="Q719" i="8"/>
  <c r="S719" i="8" s="1"/>
  <c r="P719" i="8"/>
  <c r="W719" i="8" s="1"/>
  <c r="X719" i="8" s="1"/>
  <c r="P281" i="10"/>
  <c r="W281" i="10" s="1"/>
  <c r="X281" i="10" s="1"/>
  <c r="M387" i="9"/>
  <c r="Y386" i="9"/>
  <c r="N386" i="9"/>
  <c r="O386" i="9" s="1"/>
  <c r="P476" i="5"/>
  <c r="W476" i="5" s="1"/>
  <c r="X476" i="5" s="1"/>
  <c r="P205" i="4"/>
  <c r="W205" i="4" s="1"/>
  <c r="X205" i="4" s="1"/>
  <c r="Q82" i="11"/>
  <c r="S82" i="11" s="1"/>
  <c r="P82" i="11"/>
  <c r="W82" i="11" s="1"/>
  <c r="X82" i="11" s="1"/>
  <c r="M757" i="5"/>
  <c r="Q23" i="13" s="1"/>
  <c r="RE29" i="15" s="1"/>
  <c r="M758" i="5"/>
  <c r="Q24" i="13" s="1"/>
  <c r="RE30" i="15" s="1"/>
  <c r="M755" i="5"/>
  <c r="M756" i="5"/>
  <c r="Q22" i="13" s="1"/>
  <c r="RE28" i="15" s="1"/>
  <c r="P63" i="4"/>
  <c r="W63" i="4" s="1"/>
  <c r="X63" i="4" s="1"/>
  <c r="P677" i="4"/>
  <c r="W677" i="4" s="1"/>
  <c r="X677" i="4" s="1"/>
  <c r="Q677" i="4"/>
  <c r="S677" i="4" s="1"/>
  <c r="P514" i="5"/>
  <c r="W514" i="5" s="1"/>
  <c r="X514" i="5" s="1"/>
  <c r="Q514" i="5"/>
  <c r="S514" i="5" s="1"/>
  <c r="P393" i="8"/>
  <c r="W393" i="8" s="1"/>
  <c r="Q393" i="8"/>
  <c r="S393" i="8" s="1"/>
  <c r="Q216" i="7"/>
  <c r="S216" i="7" s="1"/>
  <c r="P216" i="7"/>
  <c r="W216" i="7" s="1"/>
  <c r="X216" i="7" s="1"/>
  <c r="P284" i="4"/>
  <c r="W284" i="4" s="1"/>
  <c r="X284" i="4" s="1"/>
  <c r="P333" i="4"/>
  <c r="W333" i="4" s="1"/>
  <c r="X333" i="4" s="1"/>
  <c r="Q512" i="5"/>
  <c r="S512" i="5" s="1"/>
  <c r="P512" i="5"/>
  <c r="W512" i="5" s="1"/>
  <c r="X512" i="5" s="1"/>
  <c r="M598" i="9"/>
  <c r="P435" i="5"/>
  <c r="W435" i="5" s="1"/>
  <c r="X435" i="5" s="1"/>
  <c r="P618" i="12"/>
  <c r="W618" i="12" s="1"/>
  <c r="X618" i="12" s="1"/>
  <c r="P574" i="12"/>
  <c r="W574" i="12" s="1"/>
  <c r="X574" i="12" s="1"/>
  <c r="Q574" i="12"/>
  <c r="S574" i="12" s="1"/>
  <c r="Q269" i="12"/>
  <c r="S269" i="12" s="1"/>
  <c r="P269" i="12"/>
  <c r="W269" i="12" s="1"/>
  <c r="X269" i="12" s="1"/>
  <c r="Q133" i="12"/>
  <c r="S133" i="12" s="1"/>
  <c r="P133" i="12"/>
  <c r="W133" i="12" s="1"/>
  <c r="X133" i="12" s="1"/>
  <c r="P385" i="12"/>
  <c r="W385" i="12" s="1"/>
  <c r="X385" i="12" s="1"/>
  <c r="P95" i="12"/>
  <c r="W95" i="12" s="1"/>
  <c r="X95" i="12" s="1"/>
  <c r="Q95" i="12"/>
  <c r="S95" i="12" s="1"/>
  <c r="P348" i="12"/>
  <c r="W348" i="12" s="1"/>
  <c r="X348" i="12" s="1"/>
  <c r="P611" i="5"/>
  <c r="W611" i="5" s="1"/>
  <c r="X611" i="5" s="1"/>
  <c r="Y456" i="2"/>
  <c r="N456" i="2"/>
  <c r="O456" i="2" s="1"/>
  <c r="M457" i="2"/>
  <c r="N305" i="2"/>
  <c r="O305" i="2" s="1"/>
  <c r="M306" i="2"/>
  <c r="Y305" i="2"/>
  <c r="N438" i="2"/>
  <c r="O438" i="2" s="1"/>
  <c r="M439" i="2"/>
  <c r="Y438" i="2"/>
  <c r="P240" i="5"/>
  <c r="W240" i="5" s="1"/>
  <c r="X240" i="5" s="1"/>
  <c r="P53" i="8"/>
  <c r="W53" i="8" s="1"/>
  <c r="X53" i="8" s="1"/>
  <c r="M470" i="9"/>
  <c r="N469" i="9"/>
  <c r="O469" i="9" s="1"/>
  <c r="Y469" i="9"/>
  <c r="Y610" i="9"/>
  <c r="N610" i="9"/>
  <c r="O610" i="9" s="1"/>
  <c r="M611" i="9"/>
  <c r="M141" i="9"/>
  <c r="Y140" i="9"/>
  <c r="N140" i="9"/>
  <c r="O140" i="9" s="1"/>
  <c r="M549" i="9"/>
  <c r="N548" i="9"/>
  <c r="O548" i="9" s="1"/>
  <c r="Y548" i="9"/>
  <c r="P20" i="8"/>
  <c r="W20" i="8" s="1"/>
  <c r="X20" i="8" s="1"/>
  <c r="Q20" i="8"/>
  <c r="S20" i="8" s="1"/>
  <c r="P486" i="4"/>
  <c r="W486" i="4" s="1"/>
  <c r="X486" i="4" s="1"/>
  <c r="AG57" i="8"/>
  <c r="TT144" i="15" s="1"/>
  <c r="Q284" i="9"/>
  <c r="S284" i="9" s="1"/>
  <c r="P284" i="9"/>
  <c r="W284" i="9" s="1"/>
  <c r="X284" i="9" s="1"/>
  <c r="P173" i="11"/>
  <c r="W173" i="11" s="1"/>
  <c r="X173" i="11" s="1"/>
  <c r="X321" i="10"/>
  <c r="P87" i="4"/>
  <c r="W87" i="4" s="1"/>
  <c r="X87" i="4" s="1"/>
  <c r="Q87" i="4"/>
  <c r="S87" i="4" s="1"/>
  <c r="Q674" i="8"/>
  <c r="S674" i="8" s="1"/>
  <c r="P674" i="8"/>
  <c r="W674" i="8" s="1"/>
  <c r="X674" i="8" s="1"/>
  <c r="Q521" i="7"/>
  <c r="S521" i="7" s="1"/>
  <c r="P521" i="7"/>
  <c r="W521" i="7" s="1"/>
  <c r="X521" i="7" s="1"/>
  <c r="P195" i="7"/>
  <c r="W195" i="7" s="1"/>
  <c r="X195" i="7" s="1"/>
  <c r="M294" i="2"/>
  <c r="P253" i="8"/>
  <c r="W253" i="8" s="1"/>
  <c r="X253" i="8" s="1"/>
  <c r="Y205" i="9"/>
  <c r="N205" i="9"/>
  <c r="O205" i="9" s="1"/>
  <c r="M206" i="9"/>
  <c r="P744" i="5"/>
  <c r="W744" i="5" s="1"/>
  <c r="X744" i="5" s="1"/>
  <c r="Q658" i="5"/>
  <c r="S658" i="5" s="1"/>
  <c r="P658" i="5"/>
  <c r="W658" i="5" s="1"/>
  <c r="X658" i="5" s="1"/>
  <c r="Q356" i="2"/>
  <c r="S356" i="2" s="1"/>
  <c r="P356" i="2"/>
  <c r="W356" i="2" s="1"/>
  <c r="X356" i="2" s="1"/>
  <c r="M659" i="4"/>
  <c r="Q162" i="5"/>
  <c r="S162" i="5" s="1"/>
  <c r="P162" i="5"/>
  <c r="W162" i="5" s="1"/>
  <c r="X162" i="5" s="1"/>
  <c r="P140" i="11"/>
  <c r="W140" i="11" s="1"/>
  <c r="X140" i="11" s="1"/>
  <c r="P426" i="8"/>
  <c r="W426" i="8" s="1"/>
  <c r="X426" i="8" s="1"/>
  <c r="P352" i="3"/>
  <c r="W352" i="3" s="1"/>
  <c r="X352" i="3" s="1"/>
  <c r="P234" i="3"/>
  <c r="W234" i="3" s="1"/>
  <c r="X234" i="3" s="1"/>
  <c r="Q234" i="3"/>
  <c r="S234" i="3" s="1"/>
  <c r="P169" i="3"/>
  <c r="W169" i="3" s="1"/>
  <c r="X169" i="3" s="1"/>
  <c r="Q169" i="3"/>
  <c r="S169" i="3" s="1"/>
  <c r="P382" i="12"/>
  <c r="W382" i="12" s="1"/>
  <c r="X382" i="12" s="1"/>
  <c r="Q71" i="12"/>
  <c r="S71" i="12" s="1"/>
  <c r="P71" i="12"/>
  <c r="W71" i="12" s="1"/>
  <c r="X71" i="12" s="1"/>
  <c r="P166" i="12"/>
  <c r="W166" i="12" s="1"/>
  <c r="X166" i="12" s="1"/>
  <c r="Q166" i="12"/>
  <c r="S166" i="12" s="1"/>
  <c r="P478" i="7"/>
  <c r="W478" i="7" s="1"/>
  <c r="X478" i="7" s="1"/>
  <c r="Q478" i="7"/>
  <c r="S478" i="7" s="1"/>
  <c r="Y442" i="2"/>
  <c r="N442" i="2"/>
  <c r="O442" i="2" s="1"/>
  <c r="M443" i="2"/>
  <c r="P536" i="2"/>
  <c r="W536" i="2" s="1"/>
  <c r="X536" i="2" s="1"/>
  <c r="P284" i="2"/>
  <c r="W284" i="2" s="1"/>
  <c r="X284" i="2" s="1"/>
  <c r="P74" i="8"/>
  <c r="W74" i="8" s="1"/>
  <c r="X74" i="8" s="1"/>
  <c r="Q74" i="8"/>
  <c r="S74" i="8" s="1"/>
  <c r="P641" i="9"/>
  <c r="W641" i="9" s="1"/>
  <c r="X641" i="9" s="1"/>
  <c r="P582" i="4"/>
  <c r="W582" i="4" s="1"/>
  <c r="X582" i="4" s="1"/>
  <c r="P431" i="4"/>
  <c r="W431" i="4" s="1"/>
  <c r="X431" i="4" s="1"/>
  <c r="P185" i="3"/>
  <c r="W185" i="3" s="1"/>
  <c r="X185" i="3" s="1"/>
  <c r="P76" i="8"/>
  <c r="W76" i="8" s="1"/>
  <c r="X76" i="8" s="1"/>
  <c r="Q618" i="8"/>
  <c r="S618" i="8" s="1"/>
  <c r="P618" i="8"/>
  <c r="W618" i="8" s="1"/>
  <c r="X618" i="8" s="1"/>
  <c r="P689" i="12"/>
  <c r="W689" i="12" s="1"/>
  <c r="X689" i="12" s="1"/>
  <c r="Q627" i="12"/>
  <c r="S627" i="12" s="1"/>
  <c r="P627" i="12"/>
  <c r="W627" i="12" s="1"/>
  <c r="X627" i="12" s="1"/>
  <c r="Q649" i="7"/>
  <c r="S649" i="7" s="1"/>
  <c r="P649" i="7"/>
  <c r="W649" i="7" s="1"/>
  <c r="X649" i="7" s="1"/>
  <c r="P67" i="7"/>
  <c r="W67" i="7" s="1"/>
  <c r="X67" i="7" s="1"/>
  <c r="Q67" i="7"/>
  <c r="S67" i="7" s="1"/>
  <c r="P555" i="7"/>
  <c r="W555" i="7" s="1"/>
  <c r="X555" i="7" s="1"/>
  <c r="Q555" i="7"/>
  <c r="S555" i="7" s="1"/>
  <c r="Q544" i="5"/>
  <c r="S544" i="5" s="1"/>
  <c r="P544" i="5"/>
  <c r="W544" i="5" s="1"/>
  <c r="X544" i="5" s="1"/>
  <c r="Y239" i="2"/>
  <c r="N239" i="2"/>
  <c r="O239" i="2" s="1"/>
  <c r="M240" i="2"/>
  <c r="M269" i="2"/>
  <c r="N268" i="2"/>
  <c r="O268" i="2" s="1"/>
  <c r="Y268" i="2"/>
  <c r="P144" i="2"/>
  <c r="W144" i="2" s="1"/>
  <c r="X144" i="2" s="1"/>
  <c r="P524" i="3"/>
  <c r="W524" i="3" s="1"/>
  <c r="X524" i="3" s="1"/>
  <c r="N670" i="9"/>
  <c r="O670" i="9" s="1"/>
  <c r="M671" i="9"/>
  <c r="Y670" i="9"/>
  <c r="M703" i="9"/>
  <c r="Q148" i="9"/>
  <c r="S148" i="9" s="1"/>
  <c r="P148" i="9"/>
  <c r="W148" i="9" s="1"/>
  <c r="X148" i="9" s="1"/>
  <c r="P335" i="9"/>
  <c r="W335" i="9" s="1"/>
  <c r="X335" i="9" s="1"/>
  <c r="Q335" i="9"/>
  <c r="S335" i="9" s="1"/>
  <c r="P475" i="10"/>
  <c r="W475" i="10" s="1"/>
  <c r="X475" i="10" s="1"/>
  <c r="Q538" i="10"/>
  <c r="S538" i="10" s="1"/>
  <c r="P538" i="10"/>
  <c r="W538" i="10" s="1"/>
  <c r="X538" i="10" s="1"/>
  <c r="P194" i="3"/>
  <c r="W194" i="3" s="1"/>
  <c r="X194" i="3" s="1"/>
  <c r="Q194" i="3"/>
  <c r="S194" i="3" s="1"/>
  <c r="P469" i="5"/>
  <c r="W469" i="5" s="1"/>
  <c r="X469" i="5" s="1"/>
  <c r="Q469" i="5"/>
  <c r="S469" i="5" s="1"/>
  <c r="P713" i="5"/>
  <c r="W713" i="5" s="1"/>
  <c r="X713" i="5" s="1"/>
  <c r="Q215" i="12"/>
  <c r="S215" i="12" s="1"/>
  <c r="P215" i="12"/>
  <c r="W215" i="12" s="1"/>
  <c r="X215" i="12" s="1"/>
  <c r="P445" i="12"/>
  <c r="W445" i="12" s="1"/>
  <c r="X445" i="12" s="1"/>
  <c r="P435" i="12"/>
  <c r="W435" i="12" s="1"/>
  <c r="X435" i="12" s="1"/>
  <c r="M542" i="7"/>
  <c r="P662" i="7"/>
  <c r="W662" i="7" s="1"/>
  <c r="X662" i="7" s="1"/>
  <c r="P303" i="7"/>
  <c r="W303" i="7" s="1"/>
  <c r="X303" i="7" s="1"/>
  <c r="P58" i="7"/>
  <c r="W58" i="7" s="1"/>
  <c r="X58" i="7" s="1"/>
  <c r="Q58" i="7"/>
  <c r="S58" i="7" s="1"/>
  <c r="P243" i="5"/>
  <c r="W243" i="5" s="1"/>
  <c r="X243" i="5" s="1"/>
  <c r="Y133" i="2"/>
  <c r="M134" i="2"/>
  <c r="N133" i="2"/>
  <c r="O133" i="2" s="1"/>
  <c r="M336" i="2"/>
  <c r="N335" i="2"/>
  <c r="O335" i="2" s="1"/>
  <c r="Y335" i="2"/>
  <c r="M466" i="2"/>
  <c r="P21" i="11"/>
  <c r="W21" i="11" s="1"/>
  <c r="X21" i="11" s="1"/>
  <c r="P416" i="8"/>
  <c r="W416" i="8" s="1"/>
  <c r="X416" i="8" s="1"/>
  <c r="Q416" i="8"/>
  <c r="S416" i="8" s="1"/>
  <c r="M686" i="9"/>
  <c r="N685" i="9"/>
  <c r="O685" i="9" s="1"/>
  <c r="Y685" i="9"/>
  <c r="M378" i="9"/>
  <c r="Y377" i="9"/>
  <c r="N377" i="9"/>
  <c r="O377" i="9" s="1"/>
  <c r="Q486" i="9"/>
  <c r="S486" i="9" s="1"/>
  <c r="P486" i="9"/>
  <c r="W486" i="9" s="1"/>
  <c r="X486" i="9" s="1"/>
  <c r="Y368" i="9"/>
  <c r="N368" i="9"/>
  <c r="O368" i="9" s="1"/>
  <c r="M369" i="9"/>
  <c r="P401" i="5"/>
  <c r="W401" i="5" s="1"/>
  <c r="X401" i="5" s="1"/>
  <c r="P538" i="4"/>
  <c r="W538" i="4" s="1"/>
  <c r="X538" i="4" s="1"/>
  <c r="P447" i="4"/>
  <c r="W447" i="4" s="1"/>
  <c r="X447" i="4" s="1"/>
  <c r="P316" i="3"/>
  <c r="W316" i="3" s="1"/>
  <c r="X316" i="3" s="1"/>
  <c r="M674" i="6"/>
  <c r="Q521" i="6"/>
  <c r="S521" i="6" s="1"/>
  <c r="P521" i="6"/>
  <c r="W521" i="6" s="1"/>
  <c r="X521" i="6" s="1"/>
  <c r="M530" i="6"/>
  <c r="P200" i="6"/>
  <c r="W200" i="6" s="1"/>
  <c r="X200" i="6" s="1"/>
  <c r="Q200" i="6"/>
  <c r="S200" i="6" s="1"/>
  <c r="M519" i="6"/>
  <c r="M134" i="6"/>
  <c r="P314" i="6"/>
  <c r="W314" i="6" s="1"/>
  <c r="X314" i="6" s="1"/>
  <c r="Q314" i="6"/>
  <c r="S314" i="6" s="1"/>
  <c r="P132" i="11"/>
  <c r="W132" i="11" s="1"/>
  <c r="X132" i="11" s="1"/>
  <c r="P207" i="10"/>
  <c r="W207" i="10" s="1"/>
  <c r="X207" i="10" s="1"/>
  <c r="P420" i="8"/>
  <c r="W420" i="8" s="1"/>
  <c r="X420" i="8" s="1"/>
  <c r="P232" i="11"/>
  <c r="W232" i="11" s="1"/>
  <c r="X232" i="11" s="1"/>
  <c r="P171" i="8"/>
  <c r="W171" i="8" s="1"/>
  <c r="X171" i="8" s="1"/>
  <c r="Q171" i="8"/>
  <c r="S171" i="8" s="1"/>
  <c r="P605" i="7"/>
  <c r="W605" i="7" s="1"/>
  <c r="X605" i="7" s="1"/>
  <c r="P599" i="7"/>
  <c r="W599" i="7" s="1"/>
  <c r="X599" i="7" s="1"/>
  <c r="P70" i="7"/>
  <c r="W70" i="7" s="1"/>
  <c r="X70" i="7" s="1"/>
  <c r="P705" i="7"/>
  <c r="W705" i="7" s="1"/>
  <c r="P724" i="7"/>
  <c r="W724" i="7" s="1"/>
  <c r="X724" i="7" s="1"/>
  <c r="AG297" i="7"/>
  <c r="OK154" i="15" s="1"/>
  <c r="Q331" i="5"/>
  <c r="S331" i="5" s="1"/>
  <c r="P331" i="5"/>
  <c r="W331" i="5" s="1"/>
  <c r="X331" i="5" s="1"/>
  <c r="P647" i="3"/>
  <c r="W647" i="3" s="1"/>
  <c r="X647" i="3" s="1"/>
  <c r="N427" i="9"/>
  <c r="O427" i="9" s="1"/>
  <c r="M428" i="9"/>
  <c r="Y427" i="9"/>
  <c r="M93" i="9"/>
  <c r="Y92" i="9"/>
  <c r="N92" i="9"/>
  <c r="O92" i="9" s="1"/>
  <c r="P391" i="9"/>
  <c r="W391" i="9" s="1"/>
  <c r="X391" i="9" s="1"/>
  <c r="Q356" i="5"/>
  <c r="S356" i="5" s="1"/>
  <c r="P356" i="5"/>
  <c r="W356" i="5" s="1"/>
  <c r="X356" i="5" s="1"/>
  <c r="Q403" i="4"/>
  <c r="S403" i="4" s="1"/>
  <c r="P403" i="4"/>
  <c r="W403" i="4" s="1"/>
  <c r="X403" i="4" s="1"/>
  <c r="M301" i="2"/>
  <c r="Y300" i="2"/>
  <c r="N300" i="2"/>
  <c r="O300" i="2" s="1"/>
  <c r="P728" i="5"/>
  <c r="W728" i="5" s="1"/>
  <c r="X728" i="5" s="1"/>
  <c r="P472" i="5"/>
  <c r="W472" i="5" s="1"/>
  <c r="X472" i="5" s="1"/>
  <c r="Q472" i="5"/>
  <c r="S472" i="5" s="1"/>
  <c r="P274" i="5"/>
  <c r="W274" i="5" s="1"/>
  <c r="X274" i="5" s="1"/>
  <c r="P680" i="10"/>
  <c r="W680" i="10" s="1"/>
  <c r="X680" i="10" s="1"/>
  <c r="P426" i="9"/>
  <c r="W426" i="9" s="1"/>
  <c r="X426" i="9" s="1"/>
  <c r="Y491" i="9"/>
  <c r="M492" i="9"/>
  <c r="N491" i="9"/>
  <c r="O491" i="9" s="1"/>
  <c r="P615" i="9"/>
  <c r="W615" i="9" s="1"/>
  <c r="X615" i="9" s="1"/>
  <c r="Y262" i="9"/>
  <c r="N262" i="9"/>
  <c r="O262" i="9" s="1"/>
  <c r="M263" i="9"/>
  <c r="M510" i="9"/>
  <c r="P687" i="11"/>
  <c r="W687" i="11" s="1"/>
  <c r="X687" i="11" s="1"/>
  <c r="Q629" i="10"/>
  <c r="S629" i="10" s="1"/>
  <c r="P629" i="10"/>
  <c r="W629" i="10" s="1"/>
  <c r="X629" i="10" s="1"/>
  <c r="P137" i="4"/>
  <c r="W137" i="4" s="1"/>
  <c r="X137" i="4" s="1"/>
  <c r="P558" i="4"/>
  <c r="W558" i="4" s="1"/>
  <c r="X558" i="4" s="1"/>
  <c r="Q558" i="4"/>
  <c r="S558" i="4" s="1"/>
  <c r="P338" i="5"/>
  <c r="W338" i="5" s="1"/>
  <c r="X338" i="5" s="1"/>
  <c r="P177" i="11"/>
  <c r="W177" i="11" s="1"/>
  <c r="Q499" i="4"/>
  <c r="S499" i="4" s="1"/>
  <c r="P499" i="4"/>
  <c r="W499" i="4" s="1"/>
  <c r="X499" i="4" s="1"/>
  <c r="P265" i="5"/>
  <c r="W265" i="5" s="1"/>
  <c r="X265" i="5" s="1"/>
  <c r="Q265" i="5"/>
  <c r="S265" i="5" s="1"/>
  <c r="Q706" i="5"/>
  <c r="S706" i="5" s="1"/>
  <c r="P706" i="5"/>
  <c r="W706" i="5" s="1"/>
  <c r="X706" i="5" s="1"/>
  <c r="P310" i="3"/>
  <c r="W310" i="3" s="1"/>
  <c r="X310" i="3" s="1"/>
  <c r="P309" i="5"/>
  <c r="W309" i="5" s="1"/>
  <c r="X309" i="5" s="1"/>
  <c r="Y184" i="9"/>
  <c r="N184" i="9"/>
  <c r="O184" i="9" s="1"/>
  <c r="M185" i="9"/>
  <c r="P163" i="3"/>
  <c r="W163" i="3" s="1"/>
  <c r="X163" i="3" s="1"/>
  <c r="P88" i="4"/>
  <c r="W88" i="4" s="1"/>
  <c r="X88" i="4" s="1"/>
  <c r="N544" i="4"/>
  <c r="O544" i="4" s="1"/>
  <c r="Y544" i="4"/>
  <c r="M545" i="4"/>
  <c r="Q451" i="4"/>
  <c r="S451" i="4" s="1"/>
  <c r="P451" i="4"/>
  <c r="W451" i="4" s="1"/>
  <c r="X451" i="4" s="1"/>
  <c r="P406" i="5"/>
  <c r="W406" i="5" s="1"/>
  <c r="X406" i="5" s="1"/>
  <c r="P405" i="10"/>
  <c r="W405" i="10" s="1"/>
  <c r="X405" i="10" s="1"/>
  <c r="Q638" i="3"/>
  <c r="S638" i="3" s="1"/>
  <c r="P638" i="3"/>
  <c r="W638" i="3" s="1"/>
  <c r="X638" i="3" s="1"/>
  <c r="Q324" i="5"/>
  <c r="S324" i="5" s="1"/>
  <c r="P324" i="5"/>
  <c r="W324" i="5" s="1"/>
  <c r="X324" i="5" s="1"/>
  <c r="P659" i="5"/>
  <c r="W659" i="5" s="1"/>
  <c r="X659" i="5" s="1"/>
  <c r="Q659" i="5"/>
  <c r="S659" i="5" s="1"/>
  <c r="Q422" i="4"/>
  <c r="S422" i="4" s="1"/>
  <c r="P422" i="4"/>
  <c r="W422" i="4" s="1"/>
  <c r="X422" i="4" s="1"/>
  <c r="Q614" i="11"/>
  <c r="S614" i="11" s="1"/>
  <c r="P614" i="11"/>
  <c r="W614" i="11" s="1"/>
  <c r="X614" i="11" s="1"/>
  <c r="P323" i="5"/>
  <c r="W323" i="5" s="1"/>
  <c r="X323" i="5" s="1"/>
  <c r="Q635" i="11"/>
  <c r="S635" i="11" s="1"/>
  <c r="P590" i="8"/>
  <c r="W590" i="8" s="1"/>
  <c r="X590" i="8" s="1"/>
  <c r="P387" i="12"/>
  <c r="W387" i="12" s="1"/>
  <c r="X387" i="12" s="1"/>
  <c r="P296" i="4"/>
  <c r="W296" i="4" s="1"/>
  <c r="X296" i="4" s="1"/>
  <c r="P253" i="12"/>
  <c r="W253" i="12" s="1"/>
  <c r="X253" i="12" s="1"/>
  <c r="P164" i="4"/>
  <c r="W164" i="4" s="1"/>
  <c r="X164" i="4" s="1"/>
  <c r="Q164" i="4"/>
  <c r="S164" i="4" s="1"/>
  <c r="P536" i="9"/>
  <c r="W536" i="9" s="1"/>
  <c r="X536" i="9" s="1"/>
  <c r="Q536" i="9"/>
  <c r="S536" i="9" s="1"/>
  <c r="M13" i="9"/>
  <c r="P407" i="11"/>
  <c r="W407" i="11" s="1"/>
  <c r="X407" i="11" s="1"/>
  <c r="Q407" i="11"/>
  <c r="S407" i="11" s="1"/>
  <c r="P293" i="3"/>
  <c r="W293" i="3" s="1"/>
  <c r="X293" i="3" s="1"/>
  <c r="P187" i="11"/>
  <c r="W187" i="11" s="1"/>
  <c r="X187" i="11" s="1"/>
  <c r="P304" i="10"/>
  <c r="W304" i="10" s="1"/>
  <c r="X304" i="10" s="1"/>
  <c r="Q221" i="12"/>
  <c r="S221" i="12" s="1"/>
  <c r="P221" i="12"/>
  <c r="W221" i="12" s="1"/>
  <c r="X221" i="12" s="1"/>
  <c r="Q525" i="5"/>
  <c r="S525" i="5" s="1"/>
  <c r="P525" i="5"/>
  <c r="W525" i="5" s="1"/>
  <c r="X525" i="5" s="1"/>
  <c r="N510" i="2"/>
  <c r="O510" i="2" s="1"/>
  <c r="Y510" i="2"/>
  <c r="M511" i="2"/>
  <c r="Y231" i="2"/>
  <c r="M232" i="2"/>
  <c r="N231" i="2"/>
  <c r="O231" i="2" s="1"/>
  <c r="N339" i="2"/>
  <c r="O339" i="2" s="1"/>
  <c r="Y339" i="2"/>
  <c r="M340" i="2"/>
  <c r="Q621" i="3"/>
  <c r="S621" i="3" s="1"/>
  <c r="P621" i="3"/>
  <c r="W621" i="3" s="1"/>
  <c r="X621" i="3" s="1"/>
  <c r="P608" i="5"/>
  <c r="W608" i="5" s="1"/>
  <c r="X608" i="5" s="1"/>
  <c r="N186" i="9"/>
  <c r="O186" i="9" s="1"/>
  <c r="M187" i="9"/>
  <c r="Y186" i="9"/>
  <c r="N126" i="9"/>
  <c r="O126" i="9" s="1"/>
  <c r="M127" i="9"/>
  <c r="Y126" i="9"/>
  <c r="P101" i="9"/>
  <c r="W101" i="9" s="1"/>
  <c r="X101" i="9" s="1"/>
  <c r="P268" i="5"/>
  <c r="W268" i="5" s="1"/>
  <c r="X268" i="5" s="1"/>
  <c r="Q466" i="5"/>
  <c r="S466" i="5" s="1"/>
  <c r="P466" i="5"/>
  <c r="W466" i="5" s="1"/>
  <c r="X466" i="5" s="1"/>
  <c r="P465" i="11"/>
  <c r="W465" i="11" s="1"/>
  <c r="Q465" i="11"/>
  <c r="S465" i="11" s="1"/>
  <c r="P294" i="10"/>
  <c r="W294" i="10" s="1"/>
  <c r="X294" i="10" s="1"/>
  <c r="Q277" i="4"/>
  <c r="S277" i="4" s="1"/>
  <c r="P277" i="4"/>
  <c r="W277" i="4" s="1"/>
  <c r="X277" i="4" s="1"/>
  <c r="P642" i="3"/>
  <c r="W642" i="3" s="1"/>
  <c r="X642" i="3" s="1"/>
  <c r="P114" i="8"/>
  <c r="W114" i="8" s="1"/>
  <c r="X114" i="8" s="1"/>
  <c r="P449" i="3"/>
  <c r="W449" i="3" s="1"/>
  <c r="X449" i="3" s="1"/>
  <c r="Q449" i="3"/>
  <c r="S449" i="3" s="1"/>
  <c r="Q669" i="5"/>
  <c r="S669" i="5" s="1"/>
  <c r="P669" i="5"/>
  <c r="W669" i="5" s="1"/>
  <c r="X669" i="5" s="1"/>
  <c r="P146" i="7"/>
  <c r="W146" i="7" s="1"/>
  <c r="X146" i="7" s="1"/>
  <c r="Q146" i="7"/>
  <c r="S146" i="7" s="1"/>
  <c r="P372" i="8"/>
  <c r="W372" i="8" s="1"/>
  <c r="X372" i="8" s="1"/>
  <c r="P704" i="4"/>
  <c r="W704" i="4" s="1"/>
  <c r="X704" i="4" s="1"/>
  <c r="Q93" i="4"/>
  <c r="S93" i="4" s="1"/>
  <c r="P93" i="4"/>
  <c r="W93" i="4" s="1"/>
  <c r="X93" i="4" s="1"/>
  <c r="P75" i="4"/>
  <c r="W75" i="4" s="1"/>
  <c r="X75" i="4" s="1"/>
  <c r="P66" i="4"/>
  <c r="W66" i="4" s="1"/>
  <c r="X66" i="4" s="1"/>
  <c r="P62" i="4"/>
  <c r="W62" i="4" s="1"/>
  <c r="X62" i="4" s="1"/>
  <c r="Q214" i="4"/>
  <c r="S214" i="4" s="1"/>
  <c r="P214" i="4"/>
  <c r="W214" i="4" s="1"/>
  <c r="X214" i="4" s="1"/>
  <c r="P630" i="4"/>
  <c r="W630" i="4" s="1"/>
  <c r="X630" i="4" s="1"/>
  <c r="P363" i="4"/>
  <c r="W363" i="4" s="1"/>
  <c r="X363" i="4" s="1"/>
  <c r="P530" i="4"/>
  <c r="W530" i="4" s="1"/>
  <c r="X530" i="4" s="1"/>
  <c r="Q402" i="4"/>
  <c r="S402" i="4" s="1"/>
  <c r="P402" i="4"/>
  <c r="W402" i="4" s="1"/>
  <c r="X402" i="4" s="1"/>
  <c r="M544" i="4"/>
  <c r="Q162" i="4"/>
  <c r="S162" i="4" s="1"/>
  <c r="P162" i="4"/>
  <c r="W162" i="4" s="1"/>
  <c r="X162" i="4" s="1"/>
  <c r="P364" i="4"/>
  <c r="W364" i="4" s="1"/>
  <c r="X364" i="4" s="1"/>
  <c r="P292" i="3"/>
  <c r="W292" i="3" s="1"/>
  <c r="X292" i="3" s="1"/>
  <c r="Q292" i="3"/>
  <c r="S292" i="3" s="1"/>
  <c r="P60" i="4"/>
  <c r="W60" i="4" s="1"/>
  <c r="X60" i="4" s="1"/>
  <c r="P34" i="4"/>
  <c r="W34" i="4" s="1"/>
  <c r="X34" i="4" s="1"/>
  <c r="P256" i="4"/>
  <c r="W256" i="4" s="1"/>
  <c r="X256" i="4" s="1"/>
  <c r="Q256" i="4"/>
  <c r="S256" i="4" s="1"/>
  <c r="P40" i="4"/>
  <c r="W40" i="4" s="1"/>
  <c r="X40" i="4" s="1"/>
  <c r="Q40" i="4"/>
  <c r="S40" i="4" s="1"/>
  <c r="Q606" i="4"/>
  <c r="S606" i="4" s="1"/>
  <c r="P606" i="4"/>
  <c r="W606" i="4" s="1"/>
  <c r="X606" i="4" s="1"/>
  <c r="P532" i="4"/>
  <c r="W532" i="4" s="1"/>
  <c r="X532" i="4" s="1"/>
  <c r="Y224" i="4"/>
  <c r="AG201" i="4" s="1"/>
  <c r="TU80" i="15" s="1"/>
  <c r="M225" i="4"/>
  <c r="N224" i="4"/>
  <c r="O224" i="4" s="1"/>
  <c r="P603" i="5"/>
  <c r="W603" i="5" s="1"/>
  <c r="X603" i="5" s="1"/>
  <c r="Y286" i="6"/>
  <c r="M287" i="6"/>
  <c r="N286" i="6"/>
  <c r="O286" i="6" s="1"/>
  <c r="Q482" i="11"/>
  <c r="S482" i="11" s="1"/>
  <c r="P429" i="8"/>
  <c r="W429" i="8" s="1"/>
  <c r="X429" i="8" s="1"/>
  <c r="AG249" i="7"/>
  <c r="OK152" i="15" s="1"/>
  <c r="L757" i="2"/>
  <c r="L755" i="2"/>
  <c r="L756" i="2"/>
  <c r="Y9" i="2"/>
  <c r="L758" i="2"/>
  <c r="N9" i="2"/>
  <c r="O9" i="2" s="1"/>
  <c r="M10" i="2"/>
  <c r="M9" i="2"/>
  <c r="P343" i="10"/>
  <c r="W343" i="10" s="1"/>
  <c r="X343" i="10" s="1"/>
  <c r="Q343" i="10"/>
  <c r="S343" i="10" s="1"/>
  <c r="M80" i="6"/>
  <c r="Y79" i="6"/>
  <c r="N79" i="6"/>
  <c r="O79" i="6" s="1"/>
  <c r="N693" i="6"/>
  <c r="O693" i="6" s="1"/>
  <c r="M694" i="6"/>
  <c r="Y693" i="6"/>
  <c r="P708" i="10"/>
  <c r="W708" i="10" s="1"/>
  <c r="X708" i="10" s="1"/>
  <c r="Q708" i="10"/>
  <c r="S708" i="10" s="1"/>
  <c r="Y213" i="2"/>
  <c r="M214" i="2"/>
  <c r="N213" i="2"/>
  <c r="O213" i="2" s="1"/>
  <c r="M471" i="6"/>
  <c r="N470" i="6"/>
  <c r="O470" i="6" s="1"/>
  <c r="Y470" i="6"/>
  <c r="P186" i="12"/>
  <c r="W186" i="12" s="1"/>
  <c r="X186" i="12" s="1"/>
  <c r="Q186" i="12"/>
  <c r="S186" i="12" s="1"/>
  <c r="P380" i="7"/>
  <c r="W380" i="7" s="1"/>
  <c r="X380" i="7" s="1"/>
  <c r="M470" i="2"/>
  <c r="Y469" i="2"/>
  <c r="N469" i="2"/>
  <c r="O469" i="2" s="1"/>
  <c r="P183" i="5"/>
  <c r="W183" i="5" s="1"/>
  <c r="X183" i="5" s="1"/>
  <c r="M527" i="9"/>
  <c r="Y526" i="9"/>
  <c r="N526" i="9"/>
  <c r="O526" i="9" s="1"/>
  <c r="Y152" i="6"/>
  <c r="M153" i="6"/>
  <c r="N152" i="6"/>
  <c r="O152" i="6" s="1"/>
  <c r="P678" i="3"/>
  <c r="W678" i="3" s="1"/>
  <c r="X678" i="3" s="1"/>
  <c r="Q678" i="3"/>
  <c r="S678" i="3" s="1"/>
  <c r="P611" i="12"/>
  <c r="W611" i="12" s="1"/>
  <c r="X611" i="12" s="1"/>
  <c r="P594" i="12"/>
  <c r="W594" i="12" s="1"/>
  <c r="X594" i="12" s="1"/>
  <c r="P492" i="12"/>
  <c r="W492" i="12" s="1"/>
  <c r="X492" i="12" s="1"/>
  <c r="Q492" i="12"/>
  <c r="S492" i="12" s="1"/>
  <c r="N196" i="2"/>
  <c r="O196" i="2" s="1"/>
  <c r="M197" i="2"/>
  <c r="Y196" i="2"/>
  <c r="Y513" i="9"/>
  <c r="M514" i="9"/>
  <c r="N513" i="9"/>
  <c r="O513" i="9" s="1"/>
  <c r="M365" i="6"/>
  <c r="Y364" i="6"/>
  <c r="N364" i="6"/>
  <c r="O364" i="6" s="1"/>
  <c r="P261" i="11"/>
  <c r="W261" i="11" s="1"/>
  <c r="X261" i="11" s="1"/>
  <c r="Q261" i="11"/>
  <c r="S261" i="11" s="1"/>
  <c r="AG369" i="3"/>
  <c r="OL87" i="15" s="1"/>
  <c r="N37" i="2"/>
  <c r="O37" i="2" s="1"/>
  <c r="Y37" i="2"/>
  <c r="M38" i="2"/>
  <c r="N366" i="9"/>
  <c r="O366" i="9" s="1"/>
  <c r="M367" i="9"/>
  <c r="Y366" i="9"/>
  <c r="P340" i="12"/>
  <c r="W340" i="12" s="1"/>
  <c r="X340" i="12" s="1"/>
  <c r="Y685" i="6"/>
  <c r="N685" i="6"/>
  <c r="O685" i="6" s="1"/>
  <c r="M686" i="6"/>
  <c r="M20" i="6"/>
  <c r="N19" i="6"/>
  <c r="O19" i="6" s="1"/>
  <c r="Y19" i="6"/>
  <c r="M616" i="6"/>
  <c r="N615" i="6"/>
  <c r="O615" i="6" s="1"/>
  <c r="Y615" i="6"/>
  <c r="P538" i="11"/>
  <c r="W538" i="11" s="1"/>
  <c r="X538" i="11" s="1"/>
  <c r="P206" i="11"/>
  <c r="W206" i="11" s="1"/>
  <c r="X206" i="11" s="1"/>
  <c r="P325" i="8"/>
  <c r="W325" i="8" s="1"/>
  <c r="X325" i="8" s="1"/>
  <c r="Q325" i="8"/>
  <c r="S325" i="8" s="1"/>
  <c r="Q273" i="12"/>
  <c r="S273" i="12" s="1"/>
  <c r="P273" i="12"/>
  <c r="W273" i="12" s="1"/>
  <c r="P348" i="7"/>
  <c r="W348" i="7" s="1"/>
  <c r="X348" i="7" s="1"/>
  <c r="Y129" i="2"/>
  <c r="M130" i="2"/>
  <c r="N129" i="2"/>
  <c r="O129" i="2" s="1"/>
  <c r="M26" i="6"/>
  <c r="N25" i="6"/>
  <c r="O25" i="6" s="1"/>
  <c r="Y25" i="6"/>
  <c r="AG537" i="8"/>
  <c r="TT164" i="15" s="1"/>
  <c r="P511" i="10"/>
  <c r="W511" i="10" s="1"/>
  <c r="X511" i="10" s="1"/>
  <c r="P170" i="12"/>
  <c r="W170" i="12" s="1"/>
  <c r="X170" i="12" s="1"/>
  <c r="P350" i="7"/>
  <c r="W350" i="7" s="1"/>
  <c r="X350" i="7" s="1"/>
  <c r="M234" i="2"/>
  <c r="Y233" i="2"/>
  <c r="N233" i="2"/>
  <c r="O233" i="2" s="1"/>
  <c r="M662" i="9"/>
  <c r="Y661" i="9"/>
  <c r="N661" i="9"/>
  <c r="O661" i="9" s="1"/>
  <c r="P175" i="5"/>
  <c r="W175" i="5" s="1"/>
  <c r="X175" i="5" s="1"/>
  <c r="Y408" i="2"/>
  <c r="N408" i="2"/>
  <c r="O408" i="2" s="1"/>
  <c r="M409" i="2"/>
  <c r="N489" i="9"/>
  <c r="O489" i="9" s="1"/>
  <c r="Y489" i="9"/>
  <c r="M490" i="9"/>
  <c r="P114" i="10"/>
  <c r="W114" i="10" s="1"/>
  <c r="X114" i="10" s="1"/>
  <c r="Q542" i="10"/>
  <c r="S542" i="10" s="1"/>
  <c r="Y517" i="2"/>
  <c r="M518" i="2"/>
  <c r="N517" i="2"/>
  <c r="O517" i="2" s="1"/>
  <c r="M174" i="6"/>
  <c r="N173" i="6"/>
  <c r="O173" i="6" s="1"/>
  <c r="Y173" i="6"/>
  <c r="P530" i="11"/>
  <c r="W530" i="11" s="1"/>
  <c r="X530" i="11" s="1"/>
  <c r="P234" i="10"/>
  <c r="W234" i="10" s="1"/>
  <c r="X234" i="10" s="1"/>
  <c r="M702" i="6"/>
  <c r="Y701" i="6"/>
  <c r="N701" i="6"/>
  <c r="O701" i="6" s="1"/>
  <c r="Q559" i="11"/>
  <c r="S559" i="11" s="1"/>
  <c r="P559" i="11"/>
  <c r="W559" i="11" s="1"/>
  <c r="X559" i="11" s="1"/>
  <c r="P141" i="10"/>
  <c r="W141" i="10" s="1"/>
  <c r="X141" i="10" s="1"/>
  <c r="P462" i="3"/>
  <c r="W462" i="3" s="1"/>
  <c r="X462" i="3" s="1"/>
  <c r="Q462" i="3"/>
  <c r="S462" i="3" s="1"/>
  <c r="P657" i="8"/>
  <c r="W657" i="8" s="1"/>
  <c r="Q495" i="10"/>
  <c r="S495" i="10" s="1"/>
  <c r="P495" i="10"/>
  <c r="W495" i="10" s="1"/>
  <c r="X495" i="10" s="1"/>
  <c r="P206" i="8"/>
  <c r="W206" i="8" s="1"/>
  <c r="X206" i="8" s="1"/>
  <c r="P749" i="12"/>
  <c r="W749" i="12" s="1"/>
  <c r="X749" i="12" s="1"/>
  <c r="Y330" i="6"/>
  <c r="N330" i="6"/>
  <c r="O330" i="6" s="1"/>
  <c r="M331" i="6"/>
  <c r="M339" i="6"/>
  <c r="Y338" i="6"/>
  <c r="N338" i="6"/>
  <c r="O338" i="6" s="1"/>
  <c r="M122" i="6"/>
  <c r="Y121" i="6"/>
  <c r="N121" i="6"/>
  <c r="O121" i="6" s="1"/>
  <c r="Q216" i="10"/>
  <c r="S216" i="10" s="1"/>
  <c r="P216" i="10"/>
  <c r="W216" i="10" s="1"/>
  <c r="X216" i="10" s="1"/>
  <c r="Q684" i="8"/>
  <c r="S684" i="8" s="1"/>
  <c r="P684" i="8"/>
  <c r="W684" i="8" s="1"/>
  <c r="X684" i="8" s="1"/>
  <c r="P461" i="11"/>
  <c r="W461" i="11" s="1"/>
  <c r="X461" i="11" s="1"/>
  <c r="P425" i="8"/>
  <c r="W425" i="8" s="1"/>
  <c r="X425" i="8" s="1"/>
  <c r="Q425" i="8"/>
  <c r="S425" i="8" s="1"/>
  <c r="Q592" i="8"/>
  <c r="S592" i="8" s="1"/>
  <c r="P215" i="5"/>
  <c r="W215" i="5" s="1"/>
  <c r="X215" i="5" s="1"/>
  <c r="P694" i="3"/>
  <c r="W694" i="3" s="1"/>
  <c r="X694" i="3" s="1"/>
  <c r="Q694" i="3"/>
  <c r="S694" i="3" s="1"/>
  <c r="Q683" i="12"/>
  <c r="S683" i="12" s="1"/>
  <c r="P683" i="12"/>
  <c r="W683" i="12" s="1"/>
  <c r="X683" i="12" s="1"/>
  <c r="P626" i="12"/>
  <c r="W626" i="12" s="1"/>
  <c r="X626" i="12" s="1"/>
  <c r="Q626" i="12"/>
  <c r="S626" i="12" s="1"/>
  <c r="P250" i="12"/>
  <c r="W250" i="12" s="1"/>
  <c r="X250" i="12" s="1"/>
  <c r="P259" i="12"/>
  <c r="W259" i="12" s="1"/>
  <c r="X259" i="12" s="1"/>
  <c r="N602" i="6"/>
  <c r="O602" i="6" s="1"/>
  <c r="M603" i="6"/>
  <c r="Y602" i="6"/>
  <c r="M590" i="6"/>
  <c r="N589" i="6"/>
  <c r="O589" i="6" s="1"/>
  <c r="Y589" i="6"/>
  <c r="M708" i="6"/>
  <c r="N707" i="6"/>
  <c r="O707" i="6" s="1"/>
  <c r="Y707" i="6"/>
  <c r="AG273" i="10"/>
  <c r="JB223" i="15" s="1"/>
  <c r="P292" i="8"/>
  <c r="W292" i="8" s="1"/>
  <c r="X292" i="8" s="1"/>
  <c r="Q176" i="11"/>
  <c r="S176" i="11" s="1"/>
  <c r="P614" i="5"/>
  <c r="W614" i="5" s="1"/>
  <c r="X614" i="5" s="1"/>
  <c r="Q614" i="5"/>
  <c r="S614" i="5" s="1"/>
  <c r="Q231" i="11"/>
  <c r="S231" i="11" s="1"/>
  <c r="P231" i="11"/>
  <c r="W231" i="11" s="1"/>
  <c r="X231" i="11" s="1"/>
  <c r="Q513" i="5"/>
  <c r="S513" i="5" s="1"/>
  <c r="P513" i="5"/>
  <c r="W513" i="5" s="1"/>
  <c r="P424" i="10"/>
  <c r="W424" i="10" s="1"/>
  <c r="X424" i="10" s="1"/>
  <c r="Q567" i="3"/>
  <c r="S567" i="3" s="1"/>
  <c r="P567" i="3"/>
  <c r="W567" i="3" s="1"/>
  <c r="X567" i="3" s="1"/>
  <c r="Q120" i="5"/>
  <c r="S120" i="5" s="1"/>
  <c r="P120" i="5"/>
  <c r="W120" i="5" s="1"/>
  <c r="X120" i="5" s="1"/>
  <c r="AG657" i="10"/>
  <c r="JB239" i="15" s="1"/>
  <c r="P93" i="8"/>
  <c r="W93" i="8" s="1"/>
  <c r="X93" i="8" s="1"/>
  <c r="P740" i="12"/>
  <c r="W740" i="12" s="1"/>
  <c r="X740" i="12" s="1"/>
  <c r="P593" i="12"/>
  <c r="W593" i="12" s="1"/>
  <c r="X593" i="12" s="1"/>
  <c r="P581" i="12"/>
  <c r="W581" i="12" s="1"/>
  <c r="X581" i="12" s="1"/>
  <c r="Y188" i="6"/>
  <c r="M189" i="6"/>
  <c r="N188" i="6"/>
  <c r="O188" i="6" s="1"/>
  <c r="Y185" i="6"/>
  <c r="M186" i="6"/>
  <c r="N185" i="6"/>
  <c r="O185" i="6" s="1"/>
  <c r="N543" i="6"/>
  <c r="O543" i="6" s="1"/>
  <c r="Y543" i="6"/>
  <c r="M544" i="6"/>
  <c r="M342" i="6"/>
  <c r="N341" i="6"/>
  <c r="O341" i="6" s="1"/>
  <c r="Y341" i="6"/>
  <c r="P709" i="11"/>
  <c r="W709" i="11" s="1"/>
  <c r="X709" i="11" s="1"/>
  <c r="Q709" i="11"/>
  <c r="S709" i="11" s="1"/>
  <c r="Q468" i="10"/>
  <c r="S468" i="10" s="1"/>
  <c r="P468" i="10"/>
  <c r="W468" i="10" s="1"/>
  <c r="X468" i="10" s="1"/>
  <c r="P677" i="3"/>
  <c r="W677" i="3" s="1"/>
  <c r="X677" i="3" s="1"/>
  <c r="Q677" i="3"/>
  <c r="S677" i="3" s="1"/>
  <c r="P467" i="5"/>
  <c r="W467" i="5" s="1"/>
  <c r="X467" i="5" s="1"/>
  <c r="Q351" i="10"/>
  <c r="S351" i="10" s="1"/>
  <c r="P351" i="10"/>
  <c r="W351" i="10" s="1"/>
  <c r="X351" i="10" s="1"/>
  <c r="P175" i="3"/>
  <c r="W175" i="3" s="1"/>
  <c r="X175" i="3" s="1"/>
  <c r="P563" i="8"/>
  <c r="W563" i="8" s="1"/>
  <c r="X563" i="8" s="1"/>
  <c r="Q563" i="8"/>
  <c r="S563" i="8" s="1"/>
  <c r="P394" i="11"/>
  <c r="W394" i="11" s="1"/>
  <c r="X394" i="11" s="1"/>
  <c r="Q394" i="11"/>
  <c r="S394" i="11" s="1"/>
  <c r="Q624" i="3"/>
  <c r="S624" i="3" s="1"/>
  <c r="P624" i="3"/>
  <c r="W624" i="3" s="1"/>
  <c r="X624" i="3" s="1"/>
  <c r="P618" i="11"/>
  <c r="W618" i="11" s="1"/>
  <c r="X618" i="11" s="1"/>
  <c r="P710" i="12"/>
  <c r="W710" i="12" s="1"/>
  <c r="X710" i="12" s="1"/>
  <c r="P673" i="12"/>
  <c r="W673" i="12" s="1"/>
  <c r="X673" i="12" s="1"/>
  <c r="P467" i="12"/>
  <c r="W467" i="12" s="1"/>
  <c r="X467" i="12" s="1"/>
  <c r="P666" i="12"/>
  <c r="W666" i="12" s="1"/>
  <c r="X666" i="12" s="1"/>
  <c r="N471" i="6"/>
  <c r="O471" i="6" s="1"/>
  <c r="Y471" i="6"/>
  <c r="M472" i="6"/>
  <c r="M564" i="6"/>
  <c r="N563" i="6"/>
  <c r="O563" i="6" s="1"/>
  <c r="Y563" i="6"/>
  <c r="N143" i="6"/>
  <c r="O143" i="6" s="1"/>
  <c r="M144" i="6"/>
  <c r="Y143" i="6"/>
  <c r="T12" i="13"/>
  <c r="SJ19" i="15" s="1"/>
  <c r="O756" i="8"/>
  <c r="T33" i="13" s="1"/>
  <c r="SL38" i="15" s="1"/>
  <c r="Q725" i="10"/>
  <c r="S725" i="10" s="1"/>
  <c r="P725" i="10"/>
  <c r="W725" i="10" s="1"/>
  <c r="X725" i="10" s="1"/>
  <c r="Q126" i="8"/>
  <c r="S126" i="8" s="1"/>
  <c r="P126" i="8"/>
  <c r="W126" i="8" s="1"/>
  <c r="X126" i="8" s="1"/>
  <c r="P636" i="10"/>
  <c r="W636" i="10" s="1"/>
  <c r="X636" i="10" s="1"/>
  <c r="Q396" i="11"/>
  <c r="S396" i="11" s="1"/>
  <c r="P396" i="11"/>
  <c r="W396" i="11" s="1"/>
  <c r="X396" i="11" s="1"/>
  <c r="P581" i="8"/>
  <c r="W581" i="8" s="1"/>
  <c r="X581" i="8" s="1"/>
  <c r="P626" i="11"/>
  <c r="W626" i="11" s="1"/>
  <c r="X626" i="11" s="1"/>
  <c r="P235" i="11"/>
  <c r="W235" i="11" s="1"/>
  <c r="X235" i="11" s="1"/>
  <c r="Q538" i="12"/>
  <c r="S538" i="12" s="1"/>
  <c r="P538" i="12"/>
  <c r="W538" i="12" s="1"/>
  <c r="X538" i="12" s="1"/>
  <c r="P121" i="12"/>
  <c r="W121" i="12" s="1"/>
  <c r="X121" i="12" s="1"/>
  <c r="P541" i="12"/>
  <c r="W541" i="12" s="1"/>
  <c r="X541" i="12" s="1"/>
  <c r="Q401" i="12"/>
  <c r="S401" i="12" s="1"/>
  <c r="P401" i="12"/>
  <c r="W401" i="12" s="1"/>
  <c r="X401" i="12" s="1"/>
  <c r="P408" i="7"/>
  <c r="W408" i="7" s="1"/>
  <c r="X408" i="7" s="1"/>
  <c r="M652" i="7"/>
  <c r="Y651" i="7"/>
  <c r="N651" i="7"/>
  <c r="O651" i="7" s="1"/>
  <c r="P360" i="7"/>
  <c r="W360" i="7" s="1"/>
  <c r="X360" i="7" s="1"/>
  <c r="Q360" i="7"/>
  <c r="S360" i="7" s="1"/>
  <c r="P391" i="7"/>
  <c r="W391" i="7" s="1"/>
  <c r="X391" i="7" s="1"/>
  <c r="M268" i="7"/>
  <c r="AG297" i="5"/>
  <c r="DT154" i="15" s="1"/>
  <c r="Y563" i="2"/>
  <c r="M564" i="2"/>
  <c r="N563" i="2"/>
  <c r="O563" i="2" s="1"/>
  <c r="Y154" i="2"/>
  <c r="M155" i="2"/>
  <c r="N154" i="2"/>
  <c r="O154" i="2" s="1"/>
  <c r="N120" i="2"/>
  <c r="O120" i="2" s="1"/>
  <c r="M121" i="2"/>
  <c r="Y120" i="2"/>
  <c r="M564" i="9"/>
  <c r="N563" i="9"/>
  <c r="O563" i="9" s="1"/>
  <c r="Y563" i="9"/>
  <c r="Y380" i="9"/>
  <c r="N380" i="9"/>
  <c r="O380" i="9" s="1"/>
  <c r="M381" i="9"/>
  <c r="M617" i="9"/>
  <c r="N616" i="9"/>
  <c r="O616" i="9" s="1"/>
  <c r="Y616" i="9"/>
  <c r="Y472" i="6"/>
  <c r="N472" i="6"/>
  <c r="O472" i="6" s="1"/>
  <c r="M473" i="6"/>
  <c r="M103" i="6"/>
  <c r="N102" i="6"/>
  <c r="O102" i="6" s="1"/>
  <c r="Y102" i="6"/>
  <c r="M539" i="6"/>
  <c r="N538" i="6"/>
  <c r="O538" i="6" s="1"/>
  <c r="Y538" i="6"/>
  <c r="M169" i="6"/>
  <c r="N168" i="6"/>
  <c r="O168" i="6" s="1"/>
  <c r="Y168" i="6"/>
  <c r="AG393" i="5"/>
  <c r="DT158" i="15" s="1"/>
  <c r="Q414" i="10"/>
  <c r="S414" i="10" s="1"/>
  <c r="P414" i="10"/>
  <c r="W414" i="10" s="1"/>
  <c r="X414" i="10" s="1"/>
  <c r="P300" i="3"/>
  <c r="W300" i="3" s="1"/>
  <c r="X300" i="3" s="1"/>
  <c r="Q300" i="3"/>
  <c r="S300" i="3" s="1"/>
  <c r="Q146" i="11"/>
  <c r="S146" i="11" s="1"/>
  <c r="P466" i="8"/>
  <c r="W466" i="8" s="1"/>
  <c r="X466" i="8" s="1"/>
  <c r="P23" i="11"/>
  <c r="W23" i="11" s="1"/>
  <c r="X23" i="11" s="1"/>
  <c r="P745" i="10"/>
  <c r="W745" i="10" s="1"/>
  <c r="X745" i="10" s="1"/>
  <c r="Q745" i="10"/>
  <c r="S745" i="10" s="1"/>
  <c r="P276" i="8"/>
  <c r="W276" i="8" s="1"/>
  <c r="X276" i="8" s="1"/>
  <c r="Y545" i="6"/>
  <c r="N545" i="6"/>
  <c r="O545" i="6" s="1"/>
  <c r="M546" i="6"/>
  <c r="M524" i="6"/>
  <c r="N523" i="6"/>
  <c r="O523" i="6" s="1"/>
  <c r="Y523" i="6"/>
  <c r="M569" i="6"/>
  <c r="Y568" i="6"/>
  <c r="N568" i="6"/>
  <c r="O568" i="6" s="1"/>
  <c r="N135" i="6"/>
  <c r="O135" i="6" s="1"/>
  <c r="Y135" i="6"/>
  <c r="M136" i="6"/>
  <c r="Q106" i="11"/>
  <c r="S106" i="11" s="1"/>
  <c r="P106" i="11"/>
  <c r="W106" i="11" s="1"/>
  <c r="X106" i="11" s="1"/>
  <c r="P556" i="3"/>
  <c r="W556" i="3" s="1"/>
  <c r="X556" i="3" s="1"/>
  <c r="P48" i="5"/>
  <c r="W48" i="5" s="1"/>
  <c r="X48" i="5" s="1"/>
  <c r="AG201" i="5"/>
  <c r="DT150" i="15" s="1"/>
  <c r="P361" i="8"/>
  <c r="W361" i="8" s="1"/>
  <c r="X361" i="8" s="1"/>
  <c r="Q557" i="3"/>
  <c r="S557" i="3" s="1"/>
  <c r="P557" i="3"/>
  <c r="W557" i="3" s="1"/>
  <c r="X557" i="3" s="1"/>
  <c r="Q615" i="12"/>
  <c r="S615" i="12" s="1"/>
  <c r="P615" i="12"/>
  <c r="W615" i="12" s="1"/>
  <c r="X615" i="12" s="1"/>
  <c r="Y700" i="6"/>
  <c r="M701" i="6"/>
  <c r="N700" i="6"/>
  <c r="O700" i="6" s="1"/>
  <c r="Y13" i="6"/>
  <c r="N13" i="6"/>
  <c r="O13" i="6" s="1"/>
  <c r="M14" i="6"/>
  <c r="N21" i="6"/>
  <c r="O21" i="6" s="1"/>
  <c r="M22" i="6"/>
  <c r="Y21" i="6"/>
  <c r="Y623" i="6"/>
  <c r="N623" i="6"/>
  <c r="O623" i="6" s="1"/>
  <c r="M624" i="6"/>
  <c r="Q95" i="8"/>
  <c r="S95" i="8" s="1"/>
  <c r="P95" i="8"/>
  <c r="W95" i="8" s="1"/>
  <c r="X95" i="8" s="1"/>
  <c r="O753" i="8"/>
  <c r="Q539" i="10"/>
  <c r="S539" i="10" s="1"/>
  <c r="P539" i="10"/>
  <c r="W539" i="10" s="1"/>
  <c r="X539" i="10" s="1"/>
  <c r="P296" i="8"/>
  <c r="W296" i="8" s="1"/>
  <c r="X296" i="8" s="1"/>
  <c r="Q296" i="8"/>
  <c r="S296" i="8" s="1"/>
  <c r="P151" i="5"/>
  <c r="W151" i="5" s="1"/>
  <c r="X151" i="5" s="1"/>
  <c r="Q151" i="5"/>
  <c r="S151" i="5" s="1"/>
  <c r="P55" i="8"/>
  <c r="W55" i="8" s="1"/>
  <c r="X55" i="8" s="1"/>
  <c r="P608" i="11"/>
  <c r="W608" i="11" s="1"/>
  <c r="X608" i="11" s="1"/>
  <c r="P367" i="10"/>
  <c r="W367" i="10" s="1"/>
  <c r="X367" i="10" s="1"/>
  <c r="Q367" i="10"/>
  <c r="S367" i="10" s="1"/>
  <c r="P552" i="8"/>
  <c r="W552" i="8" s="1"/>
  <c r="X552" i="8" s="1"/>
  <c r="P589" i="10"/>
  <c r="W589" i="10" s="1"/>
  <c r="X589" i="10" s="1"/>
  <c r="P465" i="12"/>
  <c r="W465" i="12" s="1"/>
  <c r="Q465" i="12"/>
  <c r="S465" i="12" s="1"/>
  <c r="P577" i="5"/>
  <c r="W577" i="5" s="1"/>
  <c r="X577" i="5" s="1"/>
  <c r="P246" i="12"/>
  <c r="W246" i="12" s="1"/>
  <c r="X246" i="12" s="1"/>
  <c r="P51" i="7"/>
  <c r="W51" i="7" s="1"/>
  <c r="X51" i="7" s="1"/>
  <c r="P158" i="7"/>
  <c r="W158" i="7" s="1"/>
  <c r="X158" i="7" s="1"/>
  <c r="P231" i="7"/>
  <c r="W231" i="7" s="1"/>
  <c r="X231" i="7" s="1"/>
  <c r="Y392" i="2"/>
  <c r="M393" i="2"/>
  <c r="N392" i="2"/>
  <c r="O392" i="2" s="1"/>
  <c r="Y443" i="2"/>
  <c r="M444" i="2"/>
  <c r="N443" i="2"/>
  <c r="O443" i="2" s="1"/>
  <c r="M506" i="2"/>
  <c r="N505" i="2"/>
  <c r="O505" i="2" s="1"/>
  <c r="Y505" i="2"/>
  <c r="Q321" i="11"/>
  <c r="S321" i="11" s="1"/>
  <c r="P321" i="11"/>
  <c r="W321" i="11" s="1"/>
  <c r="Y52" i="9"/>
  <c r="N52" i="9"/>
  <c r="O52" i="9" s="1"/>
  <c r="M53" i="9"/>
  <c r="M37" i="9"/>
  <c r="Y36" i="9"/>
  <c r="N36" i="9"/>
  <c r="O36" i="9" s="1"/>
  <c r="Q210" i="5"/>
  <c r="S210" i="5" s="1"/>
  <c r="P210" i="5"/>
  <c r="W210" i="5" s="1"/>
  <c r="X210" i="5" s="1"/>
  <c r="P661" i="10"/>
  <c r="W661" i="10" s="1"/>
  <c r="X661" i="10" s="1"/>
  <c r="P278" i="4"/>
  <c r="W278" i="4" s="1"/>
  <c r="X278" i="4" s="1"/>
  <c r="Q278" i="4"/>
  <c r="S278" i="4" s="1"/>
  <c r="Q633" i="4"/>
  <c r="S633" i="4" s="1"/>
  <c r="P633" i="4"/>
  <c r="W633" i="4" s="1"/>
  <c r="P54" i="4"/>
  <c r="W54" i="4" s="1"/>
  <c r="X54" i="4" s="1"/>
  <c r="P216" i="8"/>
  <c r="W216" i="8" s="1"/>
  <c r="X216" i="8" s="1"/>
  <c r="P373" i="10"/>
  <c r="W373" i="10" s="1"/>
  <c r="X373" i="10" s="1"/>
  <c r="N434" i="9"/>
  <c r="O434" i="9" s="1"/>
  <c r="M435" i="9"/>
  <c r="Y434" i="9"/>
  <c r="Q128" i="4"/>
  <c r="S128" i="4" s="1"/>
  <c r="P128" i="4"/>
  <c r="W128" i="4" s="1"/>
  <c r="X128" i="4" s="1"/>
  <c r="P554" i="4"/>
  <c r="W554" i="4" s="1"/>
  <c r="X554" i="4" s="1"/>
  <c r="P682" i="4"/>
  <c r="W682" i="4" s="1"/>
  <c r="X682" i="4" s="1"/>
  <c r="P441" i="4"/>
  <c r="W441" i="4" s="1"/>
  <c r="AG369" i="8"/>
  <c r="TT157" i="15" s="1"/>
  <c r="M80" i="9"/>
  <c r="P42" i="11"/>
  <c r="W42" i="11" s="1"/>
  <c r="X42" i="11" s="1"/>
  <c r="P521" i="3"/>
  <c r="W521" i="3" s="1"/>
  <c r="X521" i="3" s="1"/>
  <c r="Q521" i="3"/>
  <c r="S521" i="3" s="1"/>
  <c r="Q335" i="11"/>
  <c r="S335" i="11" s="1"/>
  <c r="P335" i="11"/>
  <c r="W335" i="11" s="1"/>
  <c r="X335" i="11" s="1"/>
  <c r="P37" i="9"/>
  <c r="W37" i="9" s="1"/>
  <c r="X37" i="9" s="1"/>
  <c r="P73" i="4"/>
  <c r="W73" i="4" s="1"/>
  <c r="X73" i="4" s="1"/>
  <c r="P547" i="11"/>
  <c r="W547" i="11" s="1"/>
  <c r="X547" i="11" s="1"/>
  <c r="Q200" i="8"/>
  <c r="S200" i="8" s="1"/>
  <c r="P200" i="8"/>
  <c r="W200" i="8" s="1"/>
  <c r="X200" i="8" s="1"/>
  <c r="P392" i="9"/>
  <c r="W392" i="9" s="1"/>
  <c r="X392" i="9" s="1"/>
  <c r="Q392" i="9"/>
  <c r="S392" i="9" s="1"/>
  <c r="P276" i="5"/>
  <c r="W276" i="5" s="1"/>
  <c r="X276" i="5" s="1"/>
  <c r="Q276" i="5"/>
  <c r="S276" i="5" s="1"/>
  <c r="Q49" i="12"/>
  <c r="S49" i="12" s="1"/>
  <c r="P49" i="12"/>
  <c r="W49" i="12" s="1"/>
  <c r="X49" i="12" s="1"/>
  <c r="P252" i="12"/>
  <c r="W252" i="12" s="1"/>
  <c r="X252" i="12" s="1"/>
  <c r="Q252" i="12"/>
  <c r="S252" i="12" s="1"/>
  <c r="P635" i="7"/>
  <c r="W635" i="7" s="1"/>
  <c r="X635" i="7" s="1"/>
  <c r="P589" i="7"/>
  <c r="W589" i="7" s="1"/>
  <c r="X589" i="7" s="1"/>
  <c r="Q589" i="7"/>
  <c r="S589" i="7" s="1"/>
  <c r="P202" i="7"/>
  <c r="W202" i="7" s="1"/>
  <c r="X202" i="7" s="1"/>
  <c r="P549" i="7"/>
  <c r="W549" i="7" s="1"/>
  <c r="X549" i="7" s="1"/>
  <c r="P213" i="7"/>
  <c r="W213" i="7" s="1"/>
  <c r="X213" i="7" s="1"/>
  <c r="Q213" i="7"/>
  <c r="S213" i="7" s="1"/>
  <c r="Q222" i="5"/>
  <c r="S222" i="5" s="1"/>
  <c r="P222" i="5"/>
  <c r="W222" i="5" s="1"/>
  <c r="X222" i="5" s="1"/>
  <c r="Y498" i="2"/>
  <c r="M499" i="2"/>
  <c r="N498" i="2"/>
  <c r="O498" i="2" s="1"/>
  <c r="M392" i="2"/>
  <c r="N391" i="2"/>
  <c r="O391" i="2" s="1"/>
  <c r="Y391" i="2"/>
  <c r="N175" i="2"/>
  <c r="O175" i="2" s="1"/>
  <c r="Y175" i="2"/>
  <c r="M176" i="2"/>
  <c r="Q648" i="8"/>
  <c r="S648" i="8" s="1"/>
  <c r="P648" i="8"/>
  <c r="W648" i="8" s="1"/>
  <c r="X648" i="8" s="1"/>
  <c r="P226" i="5"/>
  <c r="W226" i="5" s="1"/>
  <c r="X226" i="5" s="1"/>
  <c r="Q226" i="5"/>
  <c r="S226" i="5" s="1"/>
  <c r="M57" i="9"/>
  <c r="N56" i="9"/>
  <c r="O56" i="9" s="1"/>
  <c r="Y56" i="9"/>
  <c r="P629" i="3"/>
  <c r="W629" i="3" s="1"/>
  <c r="X629" i="3" s="1"/>
  <c r="Q629" i="3"/>
  <c r="S629" i="3" s="1"/>
  <c r="P315" i="4"/>
  <c r="W315" i="4" s="1"/>
  <c r="X315" i="4" s="1"/>
  <c r="Q315" i="4"/>
  <c r="S315" i="4" s="1"/>
  <c r="Q397" i="8"/>
  <c r="S397" i="8" s="1"/>
  <c r="P397" i="8"/>
  <c r="W397" i="8" s="1"/>
  <c r="X397" i="8" s="1"/>
  <c r="P632" i="5"/>
  <c r="W632" i="5" s="1"/>
  <c r="X632" i="5" s="1"/>
  <c r="Q632" i="5"/>
  <c r="S632" i="5" s="1"/>
  <c r="P274" i="8"/>
  <c r="W274" i="8" s="1"/>
  <c r="X274" i="8" s="1"/>
  <c r="P424" i="9"/>
  <c r="W424" i="9" s="1"/>
  <c r="X424" i="9" s="1"/>
  <c r="P264" i="5"/>
  <c r="W264" i="5" s="1"/>
  <c r="X264" i="5" s="1"/>
  <c r="M182" i="9"/>
  <c r="Y181" i="9"/>
  <c r="N181" i="9"/>
  <c r="O181" i="9" s="1"/>
  <c r="M671" i="4"/>
  <c r="Y670" i="4"/>
  <c r="AG657" i="4" s="1"/>
  <c r="TU99" i="15" s="1"/>
  <c r="N670" i="4"/>
  <c r="O670" i="4" s="1"/>
  <c r="P474" i="9"/>
  <c r="W474" i="9" s="1"/>
  <c r="X474" i="9" s="1"/>
  <c r="Q474" i="9"/>
  <c r="S474" i="9" s="1"/>
  <c r="P580" i="12"/>
  <c r="W580" i="12" s="1"/>
  <c r="X580" i="12" s="1"/>
  <c r="Q580" i="12"/>
  <c r="S580" i="12" s="1"/>
  <c r="N130" i="9"/>
  <c r="O130" i="9" s="1"/>
  <c r="Y130" i="9"/>
  <c r="M131" i="9"/>
  <c r="Q199" i="12"/>
  <c r="S199" i="12" s="1"/>
  <c r="P199" i="12"/>
  <c r="W199" i="12" s="1"/>
  <c r="X199" i="12" s="1"/>
  <c r="Q591" i="7"/>
  <c r="S591" i="7" s="1"/>
  <c r="P591" i="7"/>
  <c r="W591" i="7" s="1"/>
  <c r="X591" i="7" s="1"/>
  <c r="P61" i="7"/>
  <c r="W61" i="7" s="1"/>
  <c r="X61" i="7" s="1"/>
  <c r="Q61" i="7"/>
  <c r="S61" i="7" s="1"/>
  <c r="Q585" i="9"/>
  <c r="S585" i="9" s="1"/>
  <c r="P585" i="9"/>
  <c r="W585" i="9" s="1"/>
  <c r="Q150" i="9"/>
  <c r="S150" i="9" s="1"/>
  <c r="P150" i="9"/>
  <c r="W150" i="9" s="1"/>
  <c r="X150" i="9" s="1"/>
  <c r="P149" i="5"/>
  <c r="W149" i="5" s="1"/>
  <c r="X149" i="5" s="1"/>
  <c r="Q149" i="5"/>
  <c r="S149" i="5" s="1"/>
  <c r="P673" i="3"/>
  <c r="W673" i="3" s="1"/>
  <c r="X673" i="3" s="1"/>
  <c r="Q301" i="3"/>
  <c r="S301" i="3" s="1"/>
  <c r="P301" i="3"/>
  <c r="W301" i="3" s="1"/>
  <c r="X301" i="3" s="1"/>
  <c r="Q612" i="5"/>
  <c r="S612" i="5" s="1"/>
  <c r="P612" i="5"/>
  <c r="W612" i="5" s="1"/>
  <c r="X612" i="5" s="1"/>
  <c r="P132" i="5"/>
  <c r="W132" i="5" s="1"/>
  <c r="X132" i="5" s="1"/>
  <c r="Q104" i="7"/>
  <c r="S104" i="7" s="1"/>
  <c r="P104" i="7"/>
  <c r="W104" i="7" s="1"/>
  <c r="X104" i="7" s="1"/>
  <c r="Q337" i="7"/>
  <c r="S337" i="7" s="1"/>
  <c r="P337" i="7"/>
  <c r="W337" i="7" s="1"/>
  <c r="X337" i="7" s="1"/>
  <c r="P87" i="7"/>
  <c r="W87" i="7" s="1"/>
  <c r="X87" i="7" s="1"/>
  <c r="M495" i="7"/>
  <c r="P330" i="7"/>
  <c r="W330" i="7" s="1"/>
  <c r="X330" i="7" s="1"/>
  <c r="P282" i="10"/>
  <c r="W282" i="10" s="1"/>
  <c r="X282" i="10" s="1"/>
  <c r="P41" i="8"/>
  <c r="W41" i="8" s="1"/>
  <c r="X41" i="8" s="1"/>
  <c r="Q41" i="8"/>
  <c r="S41" i="8" s="1"/>
  <c r="Q646" i="8"/>
  <c r="S646" i="8" s="1"/>
  <c r="AG513" i="3"/>
  <c r="OL93" i="15" s="1"/>
  <c r="P491" i="5"/>
  <c r="W491" i="5" s="1"/>
  <c r="X491" i="5" s="1"/>
  <c r="Q491" i="5"/>
  <c r="S491" i="5" s="1"/>
  <c r="P482" i="10"/>
  <c r="W482" i="10" s="1"/>
  <c r="X482" i="10" s="1"/>
  <c r="P418" i="4"/>
  <c r="W418" i="4" s="1"/>
  <c r="X418" i="4" s="1"/>
  <c r="P656" i="4"/>
  <c r="W656" i="4" s="1"/>
  <c r="X656" i="4" s="1"/>
  <c r="Q656" i="4"/>
  <c r="S656" i="4" s="1"/>
  <c r="P648" i="10"/>
  <c r="W648" i="10" s="1"/>
  <c r="X648" i="10" s="1"/>
  <c r="M497" i="9"/>
  <c r="P71" i="4"/>
  <c r="W71" i="4" s="1"/>
  <c r="X71" i="4" s="1"/>
  <c r="Q14" i="13"/>
  <c r="RI21" i="15" s="1"/>
  <c r="O758" i="5"/>
  <c r="Q35" i="13" s="1"/>
  <c r="RH40" i="15" s="1"/>
  <c r="P560" i="3"/>
  <c r="W560" i="3" s="1"/>
  <c r="X560" i="3" s="1"/>
  <c r="P462" i="9"/>
  <c r="W462" i="9" s="1"/>
  <c r="X462" i="9" s="1"/>
  <c r="Q462" i="9"/>
  <c r="S462" i="9" s="1"/>
  <c r="M451" i="9"/>
  <c r="P390" i="4"/>
  <c r="W390" i="4" s="1"/>
  <c r="X390" i="4" s="1"/>
  <c r="Q390" i="4"/>
  <c r="S390" i="4" s="1"/>
  <c r="P283" i="12"/>
  <c r="W283" i="12" s="1"/>
  <c r="X283" i="12" s="1"/>
  <c r="P590" i="5"/>
  <c r="W590" i="5" s="1"/>
  <c r="X590" i="5" s="1"/>
  <c r="Q590" i="5"/>
  <c r="S590" i="5" s="1"/>
  <c r="Q685" i="8"/>
  <c r="S685" i="8" s="1"/>
  <c r="P685" i="8"/>
  <c r="W685" i="8" s="1"/>
  <c r="X685" i="8" s="1"/>
  <c r="P356" i="9"/>
  <c r="W356" i="9" s="1"/>
  <c r="X356" i="9" s="1"/>
  <c r="Q356" i="9"/>
  <c r="S356" i="9" s="1"/>
  <c r="P654" i="3"/>
  <c r="W654" i="3" s="1"/>
  <c r="X654" i="3" s="1"/>
  <c r="P685" i="7"/>
  <c r="W685" i="7" s="1"/>
  <c r="X685" i="7" s="1"/>
  <c r="P99" i="7"/>
  <c r="W99" i="7" s="1"/>
  <c r="X99" i="7" s="1"/>
  <c r="P185" i="2"/>
  <c r="W185" i="2" s="1"/>
  <c r="X185" i="2" s="1"/>
  <c r="M353" i="9"/>
  <c r="P425" i="10"/>
  <c r="W425" i="10" s="1"/>
  <c r="X425" i="10" s="1"/>
  <c r="P178" i="8"/>
  <c r="W178" i="8" s="1"/>
  <c r="X178" i="8" s="1"/>
  <c r="P530" i="3"/>
  <c r="W530" i="3" s="1"/>
  <c r="X530" i="3" s="1"/>
  <c r="P243" i="12"/>
  <c r="W243" i="12" s="1"/>
  <c r="X243" i="12" s="1"/>
  <c r="P309" i="12"/>
  <c r="W309" i="12" s="1"/>
  <c r="X309" i="12" s="1"/>
  <c r="Q309" i="12"/>
  <c r="S309" i="12" s="1"/>
  <c r="P107" i="12"/>
  <c r="W107" i="12" s="1"/>
  <c r="X107" i="12" s="1"/>
  <c r="Y281" i="2"/>
  <c r="M282" i="2"/>
  <c r="N281" i="2"/>
  <c r="O281" i="2" s="1"/>
  <c r="Y51" i="2"/>
  <c r="N51" i="2"/>
  <c r="O51" i="2" s="1"/>
  <c r="M52" i="2"/>
  <c r="N308" i="2"/>
  <c r="O308" i="2" s="1"/>
  <c r="Y308" i="2"/>
  <c r="M309" i="2"/>
  <c r="Q409" i="11"/>
  <c r="S409" i="11" s="1"/>
  <c r="P409" i="11"/>
  <c r="W409" i="11" s="1"/>
  <c r="X409" i="11" s="1"/>
  <c r="Y260" i="9"/>
  <c r="N260" i="9"/>
  <c r="O260" i="9" s="1"/>
  <c r="M261" i="9"/>
  <c r="Y728" i="9"/>
  <c r="N728" i="9"/>
  <c r="O728" i="9" s="1"/>
  <c r="N343" i="9"/>
  <c r="O343" i="9" s="1"/>
  <c r="M344" i="9"/>
  <c r="Y343" i="9"/>
  <c r="Y163" i="9"/>
  <c r="N163" i="9"/>
  <c r="O163" i="9" s="1"/>
  <c r="M164" i="9"/>
  <c r="P602" i="5"/>
  <c r="W602" i="5" s="1"/>
  <c r="X602" i="5" s="1"/>
  <c r="P508" i="5"/>
  <c r="W508" i="5" s="1"/>
  <c r="X508" i="5" s="1"/>
  <c r="Q457" i="4"/>
  <c r="S457" i="4" s="1"/>
  <c r="P457" i="4"/>
  <c r="W457" i="4" s="1"/>
  <c r="X457" i="4" s="1"/>
  <c r="Q601" i="10"/>
  <c r="S601" i="10" s="1"/>
  <c r="P601" i="10"/>
  <c r="W601" i="10" s="1"/>
  <c r="X601" i="10" s="1"/>
  <c r="P534" i="4"/>
  <c r="W534" i="4" s="1"/>
  <c r="X534" i="4" s="1"/>
  <c r="Q340" i="8"/>
  <c r="S340" i="8" s="1"/>
  <c r="P340" i="8"/>
  <c r="W340" i="8" s="1"/>
  <c r="X340" i="8" s="1"/>
  <c r="Q586" i="4"/>
  <c r="S586" i="4" s="1"/>
  <c r="P586" i="4"/>
  <c r="W586" i="4" s="1"/>
  <c r="X586" i="4" s="1"/>
  <c r="P493" i="4"/>
  <c r="W493" i="4" s="1"/>
  <c r="X493" i="4" s="1"/>
  <c r="P392" i="5"/>
  <c r="W392" i="5" s="1"/>
  <c r="X392" i="5" s="1"/>
  <c r="AG657" i="5"/>
  <c r="DT169" i="15" s="1"/>
  <c r="Q321" i="10"/>
  <c r="S321" i="10" s="1"/>
  <c r="N36" i="4"/>
  <c r="O36" i="4" s="1"/>
  <c r="M37" i="4"/>
  <c r="Y36" i="4"/>
  <c r="AG33" i="4" s="1"/>
  <c r="TU73" i="15" s="1"/>
  <c r="P572" i="12"/>
  <c r="W572" i="12" s="1"/>
  <c r="X572" i="12" s="1"/>
  <c r="Q293" i="2"/>
  <c r="S293" i="2" s="1"/>
  <c r="P293" i="2"/>
  <c r="W293" i="2" s="1"/>
  <c r="X293" i="2" s="1"/>
  <c r="P580" i="7"/>
  <c r="W580" i="7" s="1"/>
  <c r="X580" i="7" s="1"/>
  <c r="P33" i="2"/>
  <c r="W33" i="2" s="1"/>
  <c r="Q33" i="2"/>
  <c r="S33" i="2" s="1"/>
  <c r="M357" i="2"/>
  <c r="P658" i="4"/>
  <c r="W658" i="4" s="1"/>
  <c r="X658" i="4" s="1"/>
  <c r="P203" i="9"/>
  <c r="W203" i="9" s="1"/>
  <c r="X203" i="9" s="1"/>
  <c r="Q435" i="3"/>
  <c r="S435" i="3" s="1"/>
  <c r="P435" i="3"/>
  <c r="W435" i="3" s="1"/>
  <c r="X435" i="3" s="1"/>
  <c r="P616" i="10"/>
  <c r="W616" i="10" s="1"/>
  <c r="X616" i="10" s="1"/>
  <c r="P502" i="8"/>
  <c r="W502" i="8" s="1"/>
  <c r="X502" i="8" s="1"/>
  <c r="P448" i="3"/>
  <c r="W448" i="3" s="1"/>
  <c r="X448" i="3" s="1"/>
  <c r="P193" i="3"/>
  <c r="W193" i="3" s="1"/>
  <c r="X193" i="3" s="1"/>
  <c r="P366" i="5"/>
  <c r="W366" i="5" s="1"/>
  <c r="X366" i="5" s="1"/>
  <c r="P505" i="5"/>
  <c r="W505" i="5" s="1"/>
  <c r="X505" i="5" s="1"/>
  <c r="Q183" i="10"/>
  <c r="S183" i="10" s="1"/>
  <c r="P183" i="10"/>
  <c r="W183" i="10" s="1"/>
  <c r="X183" i="10" s="1"/>
  <c r="P562" i="12"/>
  <c r="W562" i="12" s="1"/>
  <c r="X562" i="12" s="1"/>
  <c r="P119" i="12"/>
  <c r="W119" i="12" s="1"/>
  <c r="X119" i="12" s="1"/>
  <c r="Q510" i="12"/>
  <c r="S510" i="12" s="1"/>
  <c r="P510" i="12"/>
  <c r="W510" i="12" s="1"/>
  <c r="X510" i="12" s="1"/>
  <c r="P284" i="12"/>
  <c r="W284" i="12" s="1"/>
  <c r="X284" i="12" s="1"/>
  <c r="P653" i="7"/>
  <c r="W653" i="7" s="1"/>
  <c r="X653" i="7" s="1"/>
  <c r="Q653" i="7"/>
  <c r="S653" i="7" s="1"/>
  <c r="P743" i="7"/>
  <c r="W743" i="7" s="1"/>
  <c r="X743" i="7" s="1"/>
  <c r="Q743" i="7"/>
  <c r="S743" i="7" s="1"/>
  <c r="Q634" i="7"/>
  <c r="S634" i="7" s="1"/>
  <c r="P634" i="7"/>
  <c r="W634" i="7" s="1"/>
  <c r="X634" i="7" s="1"/>
  <c r="P149" i="7"/>
  <c r="W149" i="7" s="1"/>
  <c r="X149" i="7" s="1"/>
  <c r="P515" i="7"/>
  <c r="W515" i="7" s="1"/>
  <c r="X515" i="7" s="1"/>
  <c r="Q676" i="7"/>
  <c r="S676" i="7" s="1"/>
  <c r="P676" i="7"/>
  <c r="W676" i="7" s="1"/>
  <c r="X676" i="7" s="1"/>
  <c r="P138" i="7"/>
  <c r="W138" i="7" s="1"/>
  <c r="X138" i="7" s="1"/>
  <c r="Y260" i="2"/>
  <c r="M261" i="2"/>
  <c r="N260" i="2"/>
  <c r="O260" i="2" s="1"/>
  <c r="M537" i="2"/>
  <c r="Y248" i="2"/>
  <c r="N248" i="2"/>
  <c r="O248" i="2" s="1"/>
  <c r="M249" i="2"/>
  <c r="M110" i="2"/>
  <c r="Y109" i="2"/>
  <c r="N109" i="2"/>
  <c r="O109" i="2" s="1"/>
  <c r="Q10" i="5"/>
  <c r="S10" i="5" s="1"/>
  <c r="P10" i="5"/>
  <c r="W10" i="5" s="1"/>
  <c r="X10" i="5" s="1"/>
  <c r="P612" i="3"/>
  <c r="W612" i="3" s="1"/>
  <c r="X612" i="3" s="1"/>
  <c r="Q612" i="3"/>
  <c r="S612" i="3" s="1"/>
  <c r="P212" i="10"/>
  <c r="W212" i="10" s="1"/>
  <c r="X212" i="10" s="1"/>
  <c r="P57" i="9"/>
  <c r="W57" i="9" s="1"/>
  <c r="M583" i="4"/>
  <c r="M95" i="9"/>
  <c r="N94" i="9"/>
  <c r="O94" i="9" s="1"/>
  <c r="Y94" i="9"/>
  <c r="P537" i="10"/>
  <c r="W537" i="10" s="1"/>
  <c r="Q581" i="5"/>
  <c r="S581" i="5" s="1"/>
  <c r="P581" i="5"/>
  <c r="W581" i="5" s="1"/>
  <c r="X581" i="5" s="1"/>
  <c r="P304" i="4"/>
  <c r="W304" i="4" s="1"/>
  <c r="X304" i="4" s="1"/>
  <c r="P670" i="3"/>
  <c r="W670" i="3" s="1"/>
  <c r="X670" i="3" s="1"/>
  <c r="Q670" i="3"/>
  <c r="S670" i="3" s="1"/>
  <c r="P204" i="3"/>
  <c r="W204" i="3" s="1"/>
  <c r="X204" i="3" s="1"/>
  <c r="P19" i="5"/>
  <c r="W19" i="5" s="1"/>
  <c r="X19" i="5" s="1"/>
  <c r="P376" i="11"/>
  <c r="W376" i="11" s="1"/>
  <c r="X376" i="11" s="1"/>
  <c r="Q376" i="11"/>
  <c r="S376" i="11" s="1"/>
  <c r="P48" i="8"/>
  <c r="W48" i="8" s="1"/>
  <c r="X48" i="8" s="1"/>
  <c r="Q99" i="12"/>
  <c r="S99" i="12" s="1"/>
  <c r="P99" i="12"/>
  <c r="W99" i="12" s="1"/>
  <c r="X99" i="12" s="1"/>
  <c r="P264" i="12"/>
  <c r="W264" i="12" s="1"/>
  <c r="X264" i="12" s="1"/>
  <c r="Q264" i="12"/>
  <c r="S264" i="12" s="1"/>
  <c r="P318" i="12"/>
  <c r="W318" i="12" s="1"/>
  <c r="X318" i="12" s="1"/>
  <c r="P359" i="12"/>
  <c r="W359" i="12" s="1"/>
  <c r="X359" i="12" s="1"/>
  <c r="Q12" i="12"/>
  <c r="S12" i="12" s="1"/>
  <c r="P12" i="12"/>
  <c r="W12" i="12" s="1"/>
  <c r="X12" i="12" s="1"/>
  <c r="P601" i="7"/>
  <c r="W601" i="7" s="1"/>
  <c r="X601" i="7" s="1"/>
  <c r="P271" i="7"/>
  <c r="W271" i="7" s="1"/>
  <c r="X271" i="7" s="1"/>
  <c r="Q271" i="7"/>
  <c r="S271" i="7" s="1"/>
  <c r="P359" i="7"/>
  <c r="W359" i="7" s="1"/>
  <c r="X359" i="7" s="1"/>
  <c r="P398" i="5"/>
  <c r="W398" i="5" s="1"/>
  <c r="X398" i="5" s="1"/>
  <c r="N511" i="2"/>
  <c r="O511" i="2" s="1"/>
  <c r="M512" i="2"/>
  <c r="Y511" i="2"/>
  <c r="M343" i="2"/>
  <c r="N342" i="2"/>
  <c r="O342" i="2" s="1"/>
  <c r="Y342" i="2"/>
  <c r="N374" i="2"/>
  <c r="O374" i="2" s="1"/>
  <c r="M375" i="2"/>
  <c r="Y374" i="2"/>
  <c r="P428" i="11"/>
  <c r="W428" i="11" s="1"/>
  <c r="X428" i="11" s="1"/>
  <c r="P53" i="10"/>
  <c r="W53" i="10" s="1"/>
  <c r="X53" i="10" s="1"/>
  <c r="Q53" i="10"/>
  <c r="S53" i="10" s="1"/>
  <c r="P190" i="4"/>
  <c r="W190" i="4" s="1"/>
  <c r="X190" i="4" s="1"/>
  <c r="Q336" i="3"/>
  <c r="S336" i="3" s="1"/>
  <c r="P336" i="3"/>
  <c r="W336" i="3" s="1"/>
  <c r="X336" i="3" s="1"/>
  <c r="P71" i="7"/>
  <c r="W71" i="7" s="1"/>
  <c r="X71" i="7" s="1"/>
  <c r="Q480" i="11"/>
  <c r="S480" i="11" s="1"/>
  <c r="P554" i="5"/>
  <c r="W554" i="5" s="1"/>
  <c r="X554" i="5" s="1"/>
  <c r="P41" i="12"/>
  <c r="W41" i="12" s="1"/>
  <c r="X41" i="12" s="1"/>
  <c r="X657" i="11"/>
  <c r="P583" i="7"/>
  <c r="W583" i="7" s="1"/>
  <c r="X583" i="7" s="1"/>
  <c r="Q583" i="7"/>
  <c r="S583" i="7" s="1"/>
  <c r="P311" i="7"/>
  <c r="W311" i="7" s="1"/>
  <c r="X311" i="7" s="1"/>
  <c r="P22" i="7"/>
  <c r="W22" i="7" s="1"/>
  <c r="X22" i="7" s="1"/>
  <c r="Q22" i="7"/>
  <c r="S22" i="7" s="1"/>
  <c r="P118" i="7"/>
  <c r="W118" i="7" s="1"/>
  <c r="X118" i="7" s="1"/>
  <c r="P299" i="7"/>
  <c r="W299" i="7" s="1"/>
  <c r="X299" i="7" s="1"/>
  <c r="Q299" i="7"/>
  <c r="S299" i="7" s="1"/>
  <c r="P279" i="7"/>
  <c r="W279" i="7" s="1"/>
  <c r="X279" i="7" s="1"/>
  <c r="Y487" i="2"/>
  <c r="M488" i="2"/>
  <c r="N487" i="2"/>
  <c r="O487" i="2" s="1"/>
  <c r="M259" i="2"/>
  <c r="N258" i="2"/>
  <c r="O258" i="2" s="1"/>
  <c r="Y258" i="2"/>
  <c r="M226" i="2"/>
  <c r="N225" i="2"/>
  <c r="O225" i="2" s="1"/>
  <c r="Y225" i="2"/>
  <c r="P734" i="10"/>
  <c r="W734" i="10" s="1"/>
  <c r="X734" i="10" s="1"/>
  <c r="M602" i="9"/>
  <c r="P22" i="9"/>
  <c r="W22" i="9" s="1"/>
  <c r="X22" i="9" s="1"/>
  <c r="M75" i="9"/>
  <c r="N74" i="9"/>
  <c r="O74" i="9" s="1"/>
  <c r="Y74" i="9"/>
  <c r="Q194" i="10"/>
  <c r="S194" i="10" s="1"/>
  <c r="P275" i="11"/>
  <c r="W275" i="11" s="1"/>
  <c r="X275" i="11" s="1"/>
  <c r="N370" i="4"/>
  <c r="O370" i="4" s="1"/>
  <c r="M371" i="4"/>
  <c r="Y370" i="4"/>
  <c r="P519" i="5"/>
  <c r="W519" i="5" s="1"/>
  <c r="X519" i="5" s="1"/>
  <c r="P205" i="2"/>
  <c r="W205" i="2" s="1"/>
  <c r="X205" i="2" s="1"/>
  <c r="Q205" i="2"/>
  <c r="S205" i="2" s="1"/>
  <c r="P722" i="5"/>
  <c r="W722" i="5" s="1"/>
  <c r="X722" i="5" s="1"/>
  <c r="P673" i="6"/>
  <c r="W673" i="6" s="1"/>
  <c r="X673" i="6" s="1"/>
  <c r="P510" i="6"/>
  <c r="W510" i="6" s="1"/>
  <c r="X510" i="6" s="1"/>
  <c r="Q510" i="6"/>
  <c r="S510" i="6" s="1"/>
  <c r="M223" i="6"/>
  <c r="M377" i="6"/>
  <c r="Q518" i="6"/>
  <c r="S518" i="6" s="1"/>
  <c r="P518" i="6"/>
  <c r="W518" i="6" s="1"/>
  <c r="X518" i="6" s="1"/>
  <c r="M315" i="6"/>
  <c r="P325" i="3"/>
  <c r="W325" i="3" s="1"/>
  <c r="X325" i="3" s="1"/>
  <c r="P735" i="5"/>
  <c r="W735" i="5" s="1"/>
  <c r="X735" i="5" s="1"/>
  <c r="P419" i="7"/>
  <c r="W419" i="7" s="1"/>
  <c r="X419" i="7" s="1"/>
  <c r="Q362" i="7"/>
  <c r="S362" i="7" s="1"/>
  <c r="P362" i="7"/>
  <c r="W362" i="7" s="1"/>
  <c r="X362" i="7" s="1"/>
  <c r="Q302" i="7"/>
  <c r="S302" i="7" s="1"/>
  <c r="P302" i="7"/>
  <c r="W302" i="7" s="1"/>
  <c r="X302" i="7" s="1"/>
  <c r="P732" i="7"/>
  <c r="W732" i="7" s="1"/>
  <c r="X732" i="7" s="1"/>
  <c r="Q457" i="5"/>
  <c r="S457" i="5" s="1"/>
  <c r="P457" i="5"/>
  <c r="W457" i="5" s="1"/>
  <c r="X457" i="5" s="1"/>
  <c r="N594" i="9"/>
  <c r="O594" i="9" s="1"/>
  <c r="M595" i="9"/>
  <c r="Y594" i="9"/>
  <c r="M508" i="9"/>
  <c r="Y507" i="9"/>
  <c r="N507" i="9"/>
  <c r="O507" i="9" s="1"/>
  <c r="Q238" i="9"/>
  <c r="S238" i="9" s="1"/>
  <c r="P238" i="9"/>
  <c r="W238" i="9" s="1"/>
  <c r="X238" i="9" s="1"/>
  <c r="N581" i="9"/>
  <c r="O581" i="9" s="1"/>
  <c r="Y581" i="9"/>
  <c r="M582" i="9"/>
  <c r="P62" i="9"/>
  <c r="W62" i="9" s="1"/>
  <c r="X62" i="9" s="1"/>
  <c r="P325" i="5"/>
  <c r="W325" i="5" s="1"/>
  <c r="X325" i="5" s="1"/>
  <c r="Q325" i="5"/>
  <c r="S325" i="5" s="1"/>
  <c r="P295" i="3"/>
  <c r="W295" i="3" s="1"/>
  <c r="X295" i="3" s="1"/>
  <c r="Q295" i="3"/>
  <c r="S295" i="3" s="1"/>
  <c r="Q125" i="11"/>
  <c r="S125" i="11" s="1"/>
  <c r="P125" i="11"/>
  <c r="W125" i="11" s="1"/>
  <c r="X125" i="11" s="1"/>
  <c r="AG81" i="8"/>
  <c r="TT145" i="15" s="1"/>
  <c r="Q685" i="5"/>
  <c r="S685" i="5" s="1"/>
  <c r="P685" i="5"/>
  <c r="W685" i="5" s="1"/>
  <c r="X685" i="5" s="1"/>
  <c r="P738" i="8"/>
  <c r="W738" i="8" s="1"/>
  <c r="X738" i="8" s="1"/>
  <c r="P616" i="11"/>
  <c r="W616" i="11" s="1"/>
  <c r="X616" i="11" s="1"/>
  <c r="N727" i="9"/>
  <c r="O727" i="9" s="1"/>
  <c r="Y727" i="9"/>
  <c r="M728" i="9"/>
  <c r="P182" i="5"/>
  <c r="W182" i="5" s="1"/>
  <c r="X182" i="5" s="1"/>
  <c r="Q716" i="3"/>
  <c r="S716" i="3" s="1"/>
  <c r="P716" i="3"/>
  <c r="W716" i="3" s="1"/>
  <c r="X716" i="3" s="1"/>
  <c r="P593" i="11"/>
  <c r="W593" i="11" s="1"/>
  <c r="X593" i="11" s="1"/>
  <c r="P275" i="3"/>
  <c r="W275" i="3" s="1"/>
  <c r="X275" i="3" s="1"/>
  <c r="P178" i="5"/>
  <c r="W178" i="5" s="1"/>
  <c r="X178" i="5" s="1"/>
  <c r="Q178" i="5"/>
  <c r="S178" i="5" s="1"/>
  <c r="P28" i="11"/>
  <c r="W28" i="11" s="1"/>
  <c r="X28" i="11" s="1"/>
  <c r="P587" i="9"/>
  <c r="W587" i="9" s="1"/>
  <c r="X587" i="9" s="1"/>
  <c r="Q587" i="9"/>
  <c r="S587" i="9" s="1"/>
  <c r="M552" i="9"/>
  <c r="Y551" i="9"/>
  <c r="N551" i="9"/>
  <c r="O551" i="9" s="1"/>
  <c r="M237" i="9"/>
  <c r="Y236" i="9"/>
  <c r="N236" i="9"/>
  <c r="O236" i="9" s="1"/>
  <c r="M356" i="9"/>
  <c r="Y355" i="9"/>
  <c r="N355" i="9"/>
  <c r="O355" i="9" s="1"/>
  <c r="P386" i="5"/>
  <c r="W386" i="5" s="1"/>
  <c r="X386" i="5" s="1"/>
  <c r="Q386" i="5"/>
  <c r="S386" i="5" s="1"/>
  <c r="Q298" i="10"/>
  <c r="S298" i="10" s="1"/>
  <c r="P298" i="10"/>
  <c r="W298" i="10" s="1"/>
  <c r="X298" i="10" s="1"/>
  <c r="P640" i="5"/>
  <c r="W640" i="5" s="1"/>
  <c r="X640" i="5" s="1"/>
  <c r="P259" i="3"/>
  <c r="W259" i="3" s="1"/>
  <c r="X259" i="3" s="1"/>
  <c r="P681" i="4"/>
  <c r="W681" i="4" s="1"/>
  <c r="Q147" i="4"/>
  <c r="S147" i="4" s="1"/>
  <c r="P147" i="4"/>
  <c r="W147" i="4" s="1"/>
  <c r="X147" i="4" s="1"/>
  <c r="P132" i="4"/>
  <c r="W132" i="4" s="1"/>
  <c r="X132" i="4" s="1"/>
  <c r="P46" i="5"/>
  <c r="W46" i="5" s="1"/>
  <c r="X46" i="5" s="1"/>
  <c r="Q46" i="5"/>
  <c r="S46" i="5" s="1"/>
  <c r="Q634" i="3"/>
  <c r="S634" i="3" s="1"/>
  <c r="P634" i="3"/>
  <c r="W634" i="3" s="1"/>
  <c r="X634" i="3" s="1"/>
  <c r="Q206" i="10"/>
  <c r="S206" i="10" s="1"/>
  <c r="P206" i="10"/>
  <c r="W206" i="10" s="1"/>
  <c r="X206" i="10" s="1"/>
  <c r="P218" i="3"/>
  <c r="W218" i="3" s="1"/>
  <c r="X218" i="3" s="1"/>
  <c r="Q218" i="3"/>
  <c r="S218" i="3" s="1"/>
  <c r="P355" i="10"/>
  <c r="W355" i="10" s="1"/>
  <c r="X355" i="10" s="1"/>
  <c r="Q105" i="10"/>
  <c r="S105" i="10" s="1"/>
  <c r="P105" i="10"/>
  <c r="W105" i="10" s="1"/>
  <c r="Y312" i="9"/>
  <c r="N312" i="9"/>
  <c r="O312" i="9" s="1"/>
  <c r="M313" i="9"/>
  <c r="Q434" i="3"/>
  <c r="S434" i="3" s="1"/>
  <c r="P434" i="3"/>
  <c r="W434" i="3" s="1"/>
  <c r="X434" i="3" s="1"/>
  <c r="P689" i="11"/>
  <c r="W689" i="11" s="1"/>
  <c r="X689" i="11" s="1"/>
  <c r="P536" i="4"/>
  <c r="W536" i="4" s="1"/>
  <c r="X536" i="4" s="1"/>
  <c r="M62" i="4"/>
  <c r="N61" i="4"/>
  <c r="O61" i="4" s="1"/>
  <c r="Y61" i="4"/>
  <c r="AG57" i="4" s="1"/>
  <c r="TU74" i="15" s="1"/>
  <c r="P253" i="5"/>
  <c r="W253" i="5" s="1"/>
  <c r="X253" i="5" s="1"/>
  <c r="Q273" i="3"/>
  <c r="S273" i="3" s="1"/>
  <c r="P273" i="3"/>
  <c r="W273" i="3" s="1"/>
  <c r="P620" i="11"/>
  <c r="W620" i="11" s="1"/>
  <c r="X620" i="11" s="1"/>
  <c r="Q620" i="11"/>
  <c r="S620" i="11" s="1"/>
  <c r="Q27" i="8"/>
  <c r="S27" i="8" s="1"/>
  <c r="P27" i="8"/>
  <c r="W27" i="8" s="1"/>
  <c r="X27" i="8" s="1"/>
  <c r="Q22" i="4"/>
  <c r="S22" i="4" s="1"/>
  <c r="P22" i="4"/>
  <c r="W22" i="4" s="1"/>
  <c r="X22" i="4" s="1"/>
  <c r="P290" i="4"/>
  <c r="W290" i="4" s="1"/>
  <c r="X290" i="4" s="1"/>
  <c r="P481" i="8"/>
  <c r="W481" i="8" s="1"/>
  <c r="X481" i="8" s="1"/>
  <c r="Q417" i="4"/>
  <c r="S417" i="4" s="1"/>
  <c r="P417" i="4"/>
  <c r="W417" i="4" s="1"/>
  <c r="P517" i="4"/>
  <c r="W517" i="4" s="1"/>
  <c r="X517" i="4" s="1"/>
  <c r="P46" i="9"/>
  <c r="W46" i="9" s="1"/>
  <c r="X46" i="9" s="1"/>
  <c r="P540" i="4"/>
  <c r="W540" i="4" s="1"/>
  <c r="X540" i="4" s="1"/>
  <c r="Q419" i="3"/>
  <c r="S419" i="3" s="1"/>
  <c r="P419" i="3"/>
  <c r="W419" i="3" s="1"/>
  <c r="X419" i="3" s="1"/>
  <c r="P751" i="7"/>
  <c r="W751" i="7" s="1"/>
  <c r="X751" i="7" s="1"/>
  <c r="Q751" i="7"/>
  <c r="S751" i="7" s="1"/>
  <c r="P55" i="7"/>
  <c r="W55" i="7" s="1"/>
  <c r="X55" i="7" s="1"/>
  <c r="Q55" i="7"/>
  <c r="S55" i="7" s="1"/>
  <c r="P45" i="2"/>
  <c r="W45" i="2" s="1"/>
  <c r="X45" i="2" s="1"/>
  <c r="M201" i="2"/>
  <c r="N200" i="2"/>
  <c r="O200" i="2" s="1"/>
  <c r="Y200" i="2"/>
  <c r="Q604" i="10"/>
  <c r="S604" i="10" s="1"/>
  <c r="P604" i="10"/>
  <c r="W604" i="10" s="1"/>
  <c r="X604" i="10" s="1"/>
  <c r="P461" i="9"/>
  <c r="W461" i="9" s="1"/>
  <c r="X461" i="9" s="1"/>
  <c r="P487" i="3"/>
  <c r="W487" i="3" s="1"/>
  <c r="X487" i="3" s="1"/>
  <c r="Q596" i="7"/>
  <c r="S596" i="7" s="1"/>
  <c r="P596" i="7"/>
  <c r="W596" i="7" s="1"/>
  <c r="X596" i="7" s="1"/>
  <c r="M189" i="2"/>
  <c r="P660" i="3"/>
  <c r="W660" i="3" s="1"/>
  <c r="X660" i="3" s="1"/>
  <c r="Q313" i="5"/>
  <c r="S313" i="5" s="1"/>
  <c r="P313" i="5"/>
  <c r="W313" i="5" s="1"/>
  <c r="X313" i="5" s="1"/>
  <c r="P272" i="5"/>
  <c r="W272" i="5" s="1"/>
  <c r="X272" i="5" s="1"/>
  <c r="P598" i="5"/>
  <c r="W598" i="5" s="1"/>
  <c r="X598" i="5" s="1"/>
  <c r="P191" i="11"/>
  <c r="W191" i="11" s="1"/>
  <c r="X191" i="11" s="1"/>
  <c r="P602" i="3"/>
  <c r="W602" i="3" s="1"/>
  <c r="X602" i="3" s="1"/>
  <c r="P358" i="5"/>
  <c r="W358" i="5" s="1"/>
  <c r="X358" i="5" s="1"/>
  <c r="Q358" i="5"/>
  <c r="S358" i="5" s="1"/>
  <c r="Q461" i="3"/>
  <c r="S461" i="3" s="1"/>
  <c r="P461" i="3"/>
  <c r="W461" i="3" s="1"/>
  <c r="X461" i="3" s="1"/>
  <c r="M308" i="2"/>
  <c r="N307" i="2"/>
  <c r="O307" i="2" s="1"/>
  <c r="Y307" i="2"/>
  <c r="N13" i="2"/>
  <c r="O13" i="2" s="1"/>
  <c r="M14" i="2"/>
  <c r="Y13" i="2"/>
  <c r="M112" i="2"/>
  <c r="N111" i="2"/>
  <c r="O111" i="2" s="1"/>
  <c r="Y111" i="2"/>
  <c r="Q262" i="11"/>
  <c r="S262" i="11" s="1"/>
  <c r="P262" i="11"/>
  <c r="W262" i="11" s="1"/>
  <c r="X262" i="11" s="1"/>
  <c r="P89" i="10"/>
  <c r="W89" i="10" s="1"/>
  <c r="X89" i="10" s="1"/>
  <c r="P515" i="11"/>
  <c r="W515" i="11" s="1"/>
  <c r="X515" i="11" s="1"/>
  <c r="Q515" i="11"/>
  <c r="S515" i="11" s="1"/>
  <c r="P666" i="8"/>
  <c r="W666" i="8" s="1"/>
  <c r="X666" i="8" s="1"/>
  <c r="Y307" i="9"/>
  <c r="N307" i="9"/>
  <c r="O307" i="9" s="1"/>
  <c r="M308" i="9"/>
  <c r="M192" i="9"/>
  <c r="M361" i="9"/>
  <c r="N360" i="9"/>
  <c r="O360" i="9" s="1"/>
  <c r="Y360" i="9"/>
  <c r="M379" i="9"/>
  <c r="N378" i="9"/>
  <c r="O378" i="9" s="1"/>
  <c r="Y378" i="9"/>
  <c r="M221" i="9"/>
  <c r="N220" i="9"/>
  <c r="O220" i="9" s="1"/>
  <c r="Y220" i="9"/>
  <c r="P30" i="4"/>
  <c r="W30" i="4" s="1"/>
  <c r="X30" i="4" s="1"/>
  <c r="Q283" i="4"/>
  <c r="S283" i="4" s="1"/>
  <c r="P283" i="4"/>
  <c r="W283" i="4" s="1"/>
  <c r="X283" i="4" s="1"/>
  <c r="Q250" i="4"/>
  <c r="S250" i="4" s="1"/>
  <c r="P250" i="4"/>
  <c r="W250" i="4" s="1"/>
  <c r="X250" i="4" s="1"/>
  <c r="P506" i="4"/>
  <c r="W506" i="4" s="1"/>
  <c r="X506" i="4" s="1"/>
  <c r="P489" i="3"/>
  <c r="W489" i="3" s="1"/>
  <c r="Q705" i="5"/>
  <c r="S705" i="5" s="1"/>
  <c r="P705" i="5"/>
  <c r="W705" i="5" s="1"/>
  <c r="Q436" i="4"/>
  <c r="S436" i="4" s="1"/>
  <c r="P436" i="4"/>
  <c r="W436" i="4" s="1"/>
  <c r="X436" i="4" s="1"/>
  <c r="P362" i="4"/>
  <c r="W362" i="4" s="1"/>
  <c r="X362" i="4" s="1"/>
  <c r="Q362" i="4"/>
  <c r="S362" i="4" s="1"/>
  <c r="M94" i="4"/>
  <c r="P102" i="4"/>
  <c r="W102" i="4" s="1"/>
  <c r="X102" i="4" s="1"/>
  <c r="P683" i="4"/>
  <c r="W683" i="4" s="1"/>
  <c r="X683" i="4" s="1"/>
  <c r="Q683" i="4"/>
  <c r="S683" i="4" s="1"/>
  <c r="Q89" i="4"/>
  <c r="S89" i="4" s="1"/>
  <c r="P89" i="4"/>
  <c r="W89" i="4" s="1"/>
  <c r="X89" i="4" s="1"/>
  <c r="P664" i="4"/>
  <c r="W664" i="4" s="1"/>
  <c r="X664" i="4" s="1"/>
  <c r="P233" i="4"/>
  <c r="W233" i="4" s="1"/>
  <c r="X233" i="4" s="1"/>
  <c r="P560" i="4"/>
  <c r="W560" i="4" s="1"/>
  <c r="X560" i="4" s="1"/>
  <c r="Q560" i="4"/>
  <c r="S560" i="4" s="1"/>
  <c r="P175" i="4"/>
  <c r="W175" i="4" s="1"/>
  <c r="X175" i="4" s="1"/>
  <c r="P591" i="4"/>
  <c r="W591" i="4" s="1"/>
  <c r="X591" i="4" s="1"/>
  <c r="M197" i="4"/>
  <c r="P355" i="4"/>
  <c r="W355" i="4" s="1"/>
  <c r="X355" i="4" s="1"/>
  <c r="Q355" i="4"/>
  <c r="S355" i="4" s="1"/>
  <c r="P478" i="4"/>
  <c r="W478" i="4" s="1"/>
  <c r="X478" i="4" s="1"/>
  <c r="Q387" i="4"/>
  <c r="S387" i="4" s="1"/>
  <c r="P387" i="4"/>
  <c r="W387" i="4" s="1"/>
  <c r="X387" i="4" s="1"/>
  <c r="Q249" i="4"/>
  <c r="S249" i="4" s="1"/>
  <c r="P249" i="4"/>
  <c r="W249" i="4" s="1"/>
  <c r="P636" i="4"/>
  <c r="W636" i="4" s="1"/>
  <c r="X636" i="4" s="1"/>
  <c r="Q636" i="4"/>
  <c r="S636" i="4" s="1"/>
  <c r="Q619" i="4"/>
  <c r="S619" i="4" s="1"/>
  <c r="P619" i="4"/>
  <c r="W619" i="4" s="1"/>
  <c r="X619" i="4" s="1"/>
  <c r="P699" i="4"/>
  <c r="W699" i="4" s="1"/>
  <c r="X699" i="4" s="1"/>
  <c r="P531" i="10"/>
  <c r="W531" i="10" s="1"/>
  <c r="X531" i="10" s="1"/>
  <c r="P410" i="10"/>
  <c r="W410" i="10" s="1"/>
  <c r="X410" i="10" s="1"/>
  <c r="N604" i="6"/>
  <c r="O604" i="6" s="1"/>
  <c r="Y604" i="6"/>
  <c r="M605" i="6"/>
  <c r="AG273" i="8"/>
  <c r="TT153" i="15" s="1"/>
  <c r="AG729" i="8"/>
  <c r="TT172" i="15" s="1"/>
  <c r="Q635" i="8"/>
  <c r="S635" i="8" s="1"/>
  <c r="P635" i="8"/>
  <c r="W635" i="8" s="1"/>
  <c r="X635" i="8" s="1"/>
  <c r="P426" i="3"/>
  <c r="W426" i="3" s="1"/>
  <c r="X426" i="3" s="1"/>
  <c r="P187" i="12"/>
  <c r="W187" i="12" s="1"/>
  <c r="X187" i="12" s="1"/>
  <c r="Q259" i="7"/>
  <c r="S259" i="7" s="1"/>
  <c r="P259" i="7"/>
  <c r="W259" i="7" s="1"/>
  <c r="X259" i="7" s="1"/>
  <c r="Y266" i="2"/>
  <c r="M267" i="2"/>
  <c r="N266" i="2"/>
  <c r="O266" i="2" s="1"/>
  <c r="Y468" i="2"/>
  <c r="AG465" i="2" s="1"/>
  <c r="JC91" i="15" s="1"/>
  <c r="M469" i="2"/>
  <c r="N468" i="2"/>
  <c r="O468" i="2" s="1"/>
  <c r="Q121" i="5"/>
  <c r="S121" i="5" s="1"/>
  <c r="P121" i="5"/>
  <c r="W121" i="5" s="1"/>
  <c r="X121" i="5" s="1"/>
  <c r="M148" i="9"/>
  <c r="Y147" i="9"/>
  <c r="N147" i="9"/>
  <c r="O147" i="9" s="1"/>
  <c r="N469" i="6"/>
  <c r="O469" i="6" s="1"/>
  <c r="M470" i="6"/>
  <c r="Y469" i="6"/>
  <c r="P752" i="8"/>
  <c r="W752" i="8" s="1"/>
  <c r="X752" i="8" s="1"/>
  <c r="Q752" i="8"/>
  <c r="S752" i="8" s="1"/>
  <c r="P488" i="7"/>
  <c r="W488" i="7" s="1"/>
  <c r="X488" i="7" s="1"/>
  <c r="Q488" i="7"/>
  <c r="S488" i="7" s="1"/>
  <c r="M190" i="6"/>
  <c r="Y189" i="6"/>
  <c r="N189" i="6"/>
  <c r="O189" i="6" s="1"/>
  <c r="Q651" i="3"/>
  <c r="S651" i="3" s="1"/>
  <c r="P651" i="3"/>
  <c r="W651" i="3" s="1"/>
  <c r="X651" i="3" s="1"/>
  <c r="Q39" i="10"/>
  <c r="S39" i="10" s="1"/>
  <c r="P39" i="10"/>
  <c r="W39" i="10" s="1"/>
  <c r="X39" i="10" s="1"/>
  <c r="P361" i="11"/>
  <c r="W361" i="11" s="1"/>
  <c r="X361" i="11" s="1"/>
  <c r="P346" i="12"/>
  <c r="W346" i="12" s="1"/>
  <c r="X346" i="12" s="1"/>
  <c r="Q112" i="7"/>
  <c r="S112" i="7" s="1"/>
  <c r="P112" i="7"/>
  <c r="W112" i="7" s="1"/>
  <c r="X112" i="7" s="1"/>
  <c r="N247" i="2"/>
  <c r="O247" i="2" s="1"/>
  <c r="M248" i="2"/>
  <c r="Y247" i="2"/>
  <c r="N329" i="2"/>
  <c r="O329" i="2" s="1"/>
  <c r="Y329" i="2"/>
  <c r="M330" i="2"/>
  <c r="Q652" i="11"/>
  <c r="S652" i="11" s="1"/>
  <c r="P652" i="11"/>
  <c r="W652" i="11" s="1"/>
  <c r="X652" i="11" s="1"/>
  <c r="Y271" i="6"/>
  <c r="N271" i="6"/>
  <c r="O271" i="6" s="1"/>
  <c r="M272" i="6"/>
  <c r="N609" i="6"/>
  <c r="O609" i="6" s="1"/>
  <c r="M610" i="6"/>
  <c r="Y609" i="6"/>
  <c r="Q534" i="8"/>
  <c r="S534" i="8" s="1"/>
  <c r="P534" i="8"/>
  <c r="W534" i="8" s="1"/>
  <c r="X534" i="8" s="1"/>
  <c r="P640" i="8"/>
  <c r="W640" i="8" s="1"/>
  <c r="X640" i="8" s="1"/>
  <c r="Q640" i="8"/>
  <c r="S640" i="8" s="1"/>
  <c r="Q274" i="3"/>
  <c r="S274" i="3" s="1"/>
  <c r="P274" i="3"/>
  <c r="W274" i="3" s="1"/>
  <c r="X274" i="3" s="1"/>
  <c r="Q711" i="12"/>
  <c r="S711" i="12" s="1"/>
  <c r="P711" i="12"/>
  <c r="W711" i="12" s="1"/>
  <c r="X711" i="12" s="1"/>
  <c r="P17" i="12"/>
  <c r="W17" i="12" s="1"/>
  <c r="X17" i="12" s="1"/>
  <c r="Q17" i="12"/>
  <c r="S17" i="12" s="1"/>
  <c r="M98" i="7"/>
  <c r="P247" i="7"/>
  <c r="W247" i="7" s="1"/>
  <c r="X247" i="7" s="1"/>
  <c r="N182" i="2"/>
  <c r="O182" i="2" s="1"/>
  <c r="Y182" i="2"/>
  <c r="M183" i="2"/>
  <c r="P686" i="8"/>
  <c r="W686" i="8" s="1"/>
  <c r="X686" i="8" s="1"/>
  <c r="Q686" i="8"/>
  <c r="S686" i="8" s="1"/>
  <c r="Y638" i="6"/>
  <c r="N638" i="6"/>
  <c r="O638" i="6" s="1"/>
  <c r="M639" i="6"/>
  <c r="N326" i="6"/>
  <c r="O326" i="6" s="1"/>
  <c r="M327" i="6"/>
  <c r="Y326" i="6"/>
  <c r="P184" i="11"/>
  <c r="W184" i="11" s="1"/>
  <c r="X184" i="11" s="1"/>
  <c r="Q184" i="11"/>
  <c r="S184" i="11" s="1"/>
  <c r="P472" i="10"/>
  <c r="W472" i="10" s="1"/>
  <c r="X472" i="10" s="1"/>
  <c r="P24" i="8"/>
  <c r="W24" i="8" s="1"/>
  <c r="X24" i="8" s="1"/>
  <c r="P302" i="11"/>
  <c r="W302" i="11" s="1"/>
  <c r="X302" i="11" s="1"/>
  <c r="P240" i="11"/>
  <c r="W240" i="11" s="1"/>
  <c r="X240" i="11" s="1"/>
  <c r="Q573" i="11"/>
  <c r="S573" i="11" s="1"/>
  <c r="P573" i="11"/>
  <c r="W573" i="11" s="1"/>
  <c r="X573" i="11" s="1"/>
  <c r="M403" i="6"/>
  <c r="Y402" i="6"/>
  <c r="N402" i="6"/>
  <c r="O402" i="6" s="1"/>
  <c r="Y396" i="6"/>
  <c r="N396" i="6"/>
  <c r="O396" i="6" s="1"/>
  <c r="M397" i="6"/>
  <c r="Q315" i="8"/>
  <c r="S315" i="8" s="1"/>
  <c r="P315" i="8"/>
  <c r="W315" i="8" s="1"/>
  <c r="X315" i="8" s="1"/>
  <c r="Q462" i="11"/>
  <c r="S462" i="11" s="1"/>
  <c r="P548" i="11"/>
  <c r="W548" i="11" s="1"/>
  <c r="X548" i="11" s="1"/>
  <c r="P470" i="10"/>
  <c r="W470" i="10" s="1"/>
  <c r="X470" i="10" s="1"/>
  <c r="Q470" i="10"/>
  <c r="S470" i="10" s="1"/>
  <c r="P730" i="3"/>
  <c r="W730" i="3" s="1"/>
  <c r="X730" i="3" s="1"/>
  <c r="Q730" i="3"/>
  <c r="S730" i="3" s="1"/>
  <c r="P309" i="8"/>
  <c r="W309" i="8" s="1"/>
  <c r="X309" i="8" s="1"/>
  <c r="P625" i="12"/>
  <c r="W625" i="12" s="1"/>
  <c r="X625" i="12" s="1"/>
  <c r="Q625" i="12"/>
  <c r="S625" i="12" s="1"/>
  <c r="P622" i="12"/>
  <c r="W622" i="12" s="1"/>
  <c r="X622" i="12" s="1"/>
  <c r="Q622" i="12"/>
  <c r="S622" i="12" s="1"/>
  <c r="P223" i="12"/>
  <c r="W223" i="12" s="1"/>
  <c r="X223" i="12" s="1"/>
  <c r="Q223" i="12"/>
  <c r="S223" i="12" s="1"/>
  <c r="Q343" i="12"/>
  <c r="S343" i="12" s="1"/>
  <c r="P343" i="12"/>
  <c r="W343" i="12" s="1"/>
  <c r="X343" i="12" s="1"/>
  <c r="P548" i="7"/>
  <c r="W548" i="7" s="1"/>
  <c r="X548" i="7" s="1"/>
  <c r="P713" i="7"/>
  <c r="W713" i="7" s="1"/>
  <c r="X713" i="7" s="1"/>
  <c r="P393" i="7"/>
  <c r="W393" i="7" s="1"/>
  <c r="P249" i="7"/>
  <c r="W249" i="7" s="1"/>
  <c r="Q249" i="7"/>
  <c r="S249" i="7" s="1"/>
  <c r="P528" i="7"/>
  <c r="W528" i="7" s="1"/>
  <c r="X528" i="7" s="1"/>
  <c r="Y199" i="6"/>
  <c r="N199" i="6"/>
  <c r="O199" i="6" s="1"/>
  <c r="M200" i="6"/>
  <c r="N359" i="6"/>
  <c r="O359" i="6" s="1"/>
  <c r="Y359" i="6"/>
  <c r="M360" i="6"/>
  <c r="P716" i="10"/>
  <c r="W716" i="10" s="1"/>
  <c r="X716" i="10" s="1"/>
  <c r="Q68" i="11"/>
  <c r="S68" i="11" s="1"/>
  <c r="P68" i="11"/>
  <c r="W68" i="11" s="1"/>
  <c r="X68" i="11" s="1"/>
  <c r="P487" i="10"/>
  <c r="W487" i="10" s="1"/>
  <c r="X487" i="10" s="1"/>
  <c r="P104" i="10"/>
  <c r="W104" i="10" s="1"/>
  <c r="X104" i="10" s="1"/>
  <c r="P685" i="3"/>
  <c r="W685" i="3" s="1"/>
  <c r="X685" i="3" s="1"/>
  <c r="Q629" i="12"/>
  <c r="S629" i="12" s="1"/>
  <c r="P629" i="12"/>
  <c r="W629" i="12" s="1"/>
  <c r="X629" i="12" s="1"/>
  <c r="P281" i="12"/>
  <c r="W281" i="12" s="1"/>
  <c r="X281" i="12" s="1"/>
  <c r="P219" i="12"/>
  <c r="W219" i="12" s="1"/>
  <c r="X219" i="12" s="1"/>
  <c r="P594" i="5"/>
  <c r="W594" i="5" s="1"/>
  <c r="X594" i="5" s="1"/>
  <c r="Y377" i="2"/>
  <c r="N377" i="2"/>
  <c r="O377" i="2" s="1"/>
  <c r="M378" i="2"/>
  <c r="N187" i="2"/>
  <c r="O187" i="2" s="1"/>
  <c r="M188" i="2"/>
  <c r="Y187" i="2"/>
  <c r="P384" i="8"/>
  <c r="W384" i="8" s="1"/>
  <c r="X384" i="8" s="1"/>
  <c r="M590" i="9"/>
  <c r="N589" i="9"/>
  <c r="O589" i="9" s="1"/>
  <c r="Y589" i="9"/>
  <c r="Y591" i="6"/>
  <c r="M592" i="6"/>
  <c r="N591" i="6"/>
  <c r="O591" i="6" s="1"/>
  <c r="M215" i="6"/>
  <c r="N214" i="6"/>
  <c r="O214" i="6" s="1"/>
  <c r="Y214" i="6"/>
  <c r="M222" i="6"/>
  <c r="N221" i="6"/>
  <c r="O221" i="6" s="1"/>
  <c r="Y221" i="6"/>
  <c r="P537" i="8"/>
  <c r="W537" i="8" s="1"/>
  <c r="P632" i="10"/>
  <c r="W632" i="10" s="1"/>
  <c r="X632" i="10" s="1"/>
  <c r="P157" i="8"/>
  <c r="W157" i="8" s="1"/>
  <c r="X157" i="8" s="1"/>
  <c r="Q115" i="8"/>
  <c r="S115" i="8" s="1"/>
  <c r="P115" i="8"/>
  <c r="W115" i="8" s="1"/>
  <c r="X115" i="8" s="1"/>
  <c r="P57" i="10"/>
  <c r="W57" i="10" s="1"/>
  <c r="AG609" i="12"/>
  <c r="TU237" i="15" s="1"/>
  <c r="Q655" i="12"/>
  <c r="S655" i="12" s="1"/>
  <c r="P655" i="12"/>
  <c r="W655" i="12" s="1"/>
  <c r="X655" i="12" s="1"/>
  <c r="P217" i="12"/>
  <c r="W217" i="12" s="1"/>
  <c r="X217" i="12" s="1"/>
  <c r="Q345" i="7"/>
  <c r="S345" i="7" s="1"/>
  <c r="P345" i="7"/>
  <c r="W345" i="7" s="1"/>
  <c r="Q670" i="7"/>
  <c r="S670" i="7" s="1"/>
  <c r="P670" i="7"/>
  <c r="W670" i="7" s="1"/>
  <c r="X670" i="7" s="1"/>
  <c r="P390" i="5"/>
  <c r="W390" i="5" s="1"/>
  <c r="X390" i="5" s="1"/>
  <c r="M479" i="2"/>
  <c r="Y478" i="2"/>
  <c r="N478" i="2"/>
  <c r="O478" i="2" s="1"/>
  <c r="N255" i="2"/>
  <c r="O255" i="2" s="1"/>
  <c r="Y255" i="2"/>
  <c r="M256" i="2"/>
  <c r="P56" i="5"/>
  <c r="W56" i="5" s="1"/>
  <c r="X56" i="5" s="1"/>
  <c r="M55" i="9"/>
  <c r="Y54" i="9"/>
  <c r="N54" i="9"/>
  <c r="O54" i="9" s="1"/>
  <c r="Y217" i="6"/>
  <c r="M218" i="6"/>
  <c r="N217" i="6"/>
  <c r="O217" i="6" s="1"/>
  <c r="N131" i="6"/>
  <c r="O131" i="6" s="1"/>
  <c r="M132" i="6"/>
  <c r="Y131" i="6"/>
  <c r="P511" i="8"/>
  <c r="W511" i="8" s="1"/>
  <c r="X511" i="8" s="1"/>
  <c r="Q511" i="8"/>
  <c r="S511" i="8" s="1"/>
  <c r="P719" i="11"/>
  <c r="W719" i="11" s="1"/>
  <c r="X719" i="11" s="1"/>
  <c r="Q316" i="5"/>
  <c r="S316" i="5" s="1"/>
  <c r="P316" i="5"/>
  <c r="W316" i="5" s="1"/>
  <c r="X316" i="5" s="1"/>
  <c r="P731" i="10"/>
  <c r="W731" i="10" s="1"/>
  <c r="X731" i="10" s="1"/>
  <c r="Q731" i="10"/>
  <c r="S731" i="10" s="1"/>
  <c r="P687" i="12"/>
  <c r="W687" i="12" s="1"/>
  <c r="X687" i="12" s="1"/>
  <c r="Q490" i="12"/>
  <c r="S490" i="12" s="1"/>
  <c r="P490" i="12"/>
  <c r="W490" i="12" s="1"/>
  <c r="X490" i="12" s="1"/>
  <c r="P404" i="12"/>
  <c r="W404" i="12" s="1"/>
  <c r="X404" i="12" s="1"/>
  <c r="Q404" i="12"/>
  <c r="S404" i="12" s="1"/>
  <c r="P441" i="7"/>
  <c r="W441" i="7" s="1"/>
  <c r="P407" i="7"/>
  <c r="W407" i="7" s="1"/>
  <c r="X407" i="7" s="1"/>
  <c r="Y444" i="2"/>
  <c r="M445" i="2"/>
  <c r="N444" i="2"/>
  <c r="O444" i="2" s="1"/>
  <c r="N462" i="2"/>
  <c r="O462" i="2" s="1"/>
  <c r="Y462" i="2"/>
  <c r="M463" i="2"/>
  <c r="P584" i="11"/>
  <c r="W584" i="11" s="1"/>
  <c r="X584" i="11" s="1"/>
  <c r="P671" i="10"/>
  <c r="W671" i="10" s="1"/>
  <c r="X671" i="10" s="1"/>
  <c r="N650" i="9"/>
  <c r="O650" i="9" s="1"/>
  <c r="Y650" i="9"/>
  <c r="M651" i="9"/>
  <c r="M278" i="9"/>
  <c r="N277" i="9"/>
  <c r="O277" i="9" s="1"/>
  <c r="Y277" i="9"/>
  <c r="AG273" i="9" s="1"/>
  <c r="DS223" i="15" s="1"/>
  <c r="P725" i="3"/>
  <c r="W725" i="3" s="1"/>
  <c r="X725" i="3" s="1"/>
  <c r="Q725" i="3"/>
  <c r="S725" i="3" s="1"/>
  <c r="M727" i="6"/>
  <c r="N726" i="6"/>
  <c r="O726" i="6" s="1"/>
  <c r="Y726" i="6"/>
  <c r="N424" i="6"/>
  <c r="O424" i="6" s="1"/>
  <c r="Y424" i="6"/>
  <c r="M425" i="6"/>
  <c r="P261" i="8"/>
  <c r="W261" i="8" s="1"/>
  <c r="X261" i="8" s="1"/>
  <c r="P349" i="12"/>
  <c r="W349" i="12" s="1"/>
  <c r="X349" i="12" s="1"/>
  <c r="Q349" i="12"/>
  <c r="S349" i="12" s="1"/>
  <c r="N715" i="6"/>
  <c r="O715" i="6" s="1"/>
  <c r="Y715" i="6"/>
  <c r="M716" i="6"/>
  <c r="Q448" i="10"/>
  <c r="S448" i="10" s="1"/>
  <c r="P448" i="10"/>
  <c r="W448" i="10" s="1"/>
  <c r="X448" i="10" s="1"/>
  <c r="P731" i="7"/>
  <c r="W731" i="7" s="1"/>
  <c r="X731" i="7" s="1"/>
  <c r="Q731" i="7"/>
  <c r="S731" i="7" s="1"/>
  <c r="N282" i="7"/>
  <c r="O282" i="7" s="1"/>
  <c r="Y282" i="7"/>
  <c r="M283" i="7"/>
  <c r="P382" i="5"/>
  <c r="W382" i="5" s="1"/>
  <c r="X382" i="5" s="1"/>
  <c r="P239" i="3"/>
  <c r="W239" i="3" s="1"/>
  <c r="X239" i="3" s="1"/>
  <c r="N486" i="2"/>
  <c r="O486" i="2" s="1"/>
  <c r="M487" i="2"/>
  <c r="Y486" i="2"/>
  <c r="Y86" i="2"/>
  <c r="M87" i="2"/>
  <c r="N86" i="2"/>
  <c r="O86" i="2" s="1"/>
  <c r="Y611" i="9"/>
  <c r="M612" i="9"/>
  <c r="N611" i="9"/>
  <c r="O611" i="9" s="1"/>
  <c r="M258" i="9"/>
  <c r="N257" i="9"/>
  <c r="O257" i="9" s="1"/>
  <c r="Y257" i="9"/>
  <c r="Y395" i="6"/>
  <c r="N395" i="6"/>
  <c r="O395" i="6" s="1"/>
  <c r="M396" i="6"/>
  <c r="N345" i="6"/>
  <c r="O345" i="6" s="1"/>
  <c r="Y345" i="6"/>
  <c r="M346" i="6"/>
  <c r="M81" i="6"/>
  <c r="N80" i="6"/>
  <c r="O80" i="6" s="1"/>
  <c r="Y80" i="6"/>
  <c r="P158" i="8"/>
  <c r="W158" i="8" s="1"/>
  <c r="X158" i="8" s="1"/>
  <c r="Q76" i="10"/>
  <c r="S76" i="10" s="1"/>
  <c r="P519" i="11"/>
  <c r="W519" i="11" s="1"/>
  <c r="X519" i="11" s="1"/>
  <c r="AG561" i="11"/>
  <c r="OK235" i="15" s="1"/>
  <c r="P244" i="8"/>
  <c r="W244" i="8" s="1"/>
  <c r="X244" i="8" s="1"/>
  <c r="P568" i="10"/>
  <c r="W568" i="10" s="1"/>
  <c r="X568" i="10" s="1"/>
  <c r="P231" i="3"/>
  <c r="W231" i="3" s="1"/>
  <c r="X231" i="3" s="1"/>
  <c r="P260" i="12"/>
  <c r="W260" i="12" s="1"/>
  <c r="X260" i="12" s="1"/>
  <c r="P201" i="12"/>
  <c r="W201" i="12" s="1"/>
  <c r="Q201" i="12"/>
  <c r="S201" i="12" s="1"/>
  <c r="Q94" i="12"/>
  <c r="S94" i="12" s="1"/>
  <c r="P94" i="12"/>
  <c r="W94" i="12" s="1"/>
  <c r="X94" i="12" s="1"/>
  <c r="P295" i="5"/>
  <c r="W295" i="5" s="1"/>
  <c r="X295" i="5" s="1"/>
  <c r="Q458" i="7"/>
  <c r="S458" i="7" s="1"/>
  <c r="P458" i="7"/>
  <c r="W458" i="7" s="1"/>
  <c r="X458" i="7" s="1"/>
  <c r="P617" i="7"/>
  <c r="W617" i="7" s="1"/>
  <c r="X617" i="7" s="1"/>
  <c r="Q617" i="7"/>
  <c r="S617" i="7" s="1"/>
  <c r="P614" i="7"/>
  <c r="W614" i="7" s="1"/>
  <c r="X614" i="7" s="1"/>
  <c r="Q45" i="7"/>
  <c r="S45" i="7" s="1"/>
  <c r="P45" i="7"/>
  <c r="W45" i="7" s="1"/>
  <c r="X45" i="7" s="1"/>
  <c r="P565" i="3"/>
  <c r="W565" i="3" s="1"/>
  <c r="X565" i="3" s="1"/>
  <c r="Q565" i="3"/>
  <c r="S565" i="3" s="1"/>
  <c r="M35" i="2"/>
  <c r="N34" i="2"/>
  <c r="O34" i="2" s="1"/>
  <c r="Y34" i="2"/>
  <c r="Y493" i="2"/>
  <c r="N493" i="2"/>
  <c r="O493" i="2" s="1"/>
  <c r="M494" i="2"/>
  <c r="P141" i="5"/>
  <c r="W141" i="5" s="1"/>
  <c r="X141" i="5" s="1"/>
  <c r="Q141" i="5"/>
  <c r="S141" i="5" s="1"/>
  <c r="P462" i="8"/>
  <c r="W462" i="8" s="1"/>
  <c r="X462" i="8" s="1"/>
  <c r="Y295" i="9"/>
  <c r="N295" i="9"/>
  <c r="O295" i="9" s="1"/>
  <c r="M296" i="9"/>
  <c r="Y70" i="9"/>
  <c r="AG57" i="9" s="1"/>
  <c r="DS214" i="15" s="1"/>
  <c r="M71" i="9"/>
  <c r="N70" i="9"/>
  <c r="O70" i="9" s="1"/>
  <c r="Y18" i="6"/>
  <c r="M19" i="6"/>
  <c r="N18" i="6"/>
  <c r="O18" i="6" s="1"/>
  <c r="Y684" i="6"/>
  <c r="N684" i="6"/>
  <c r="O684" i="6" s="1"/>
  <c r="M685" i="6"/>
  <c r="M445" i="6"/>
  <c r="N444" i="6"/>
  <c r="O444" i="6" s="1"/>
  <c r="Y444" i="6"/>
  <c r="X297" i="11"/>
  <c r="Q419" i="8"/>
  <c r="S419" i="8" s="1"/>
  <c r="P419" i="8"/>
  <c r="W419" i="8" s="1"/>
  <c r="X419" i="8" s="1"/>
  <c r="P241" i="5"/>
  <c r="W241" i="5" s="1"/>
  <c r="X241" i="5" s="1"/>
  <c r="P704" i="11"/>
  <c r="W704" i="11" s="1"/>
  <c r="X704" i="11" s="1"/>
  <c r="Q362" i="8"/>
  <c r="S362" i="8" s="1"/>
  <c r="P362" i="8"/>
  <c r="W362" i="8" s="1"/>
  <c r="X362" i="8" s="1"/>
  <c r="Q588" i="12"/>
  <c r="S588" i="12" s="1"/>
  <c r="P588" i="12"/>
  <c r="W588" i="12" s="1"/>
  <c r="X588" i="12" s="1"/>
  <c r="P514" i="12"/>
  <c r="W514" i="12" s="1"/>
  <c r="X514" i="12" s="1"/>
  <c r="P304" i="12"/>
  <c r="W304" i="12" s="1"/>
  <c r="X304" i="12" s="1"/>
  <c r="P372" i="12"/>
  <c r="W372" i="12" s="1"/>
  <c r="X372" i="12" s="1"/>
  <c r="AG441" i="7"/>
  <c r="OK160" i="15" s="1"/>
  <c r="N642" i="7"/>
  <c r="O642" i="7" s="1"/>
  <c r="M643" i="7"/>
  <c r="Y642" i="7"/>
  <c r="Q222" i="7"/>
  <c r="S222" i="7" s="1"/>
  <c r="P222" i="7"/>
  <c r="W222" i="7" s="1"/>
  <c r="X222" i="7" s="1"/>
  <c r="P169" i="7"/>
  <c r="W169" i="7" s="1"/>
  <c r="X169" i="7" s="1"/>
  <c r="P352" i="5"/>
  <c r="W352" i="5" s="1"/>
  <c r="X352" i="5" s="1"/>
  <c r="Y259" i="2"/>
  <c r="M260" i="2"/>
  <c r="N259" i="2"/>
  <c r="O259" i="2" s="1"/>
  <c r="Y367" i="2"/>
  <c r="M368" i="2"/>
  <c r="N367" i="2"/>
  <c r="O367" i="2" s="1"/>
  <c r="P448" i="11"/>
  <c r="W448" i="11" s="1"/>
  <c r="X448" i="11" s="1"/>
  <c r="Q448" i="11"/>
  <c r="S448" i="11" s="1"/>
  <c r="Q407" i="10"/>
  <c r="S407" i="10" s="1"/>
  <c r="P407" i="10"/>
  <c r="W407" i="10" s="1"/>
  <c r="X407" i="10" s="1"/>
  <c r="Q460" i="5"/>
  <c r="S460" i="5" s="1"/>
  <c r="P460" i="5"/>
  <c r="W460" i="5" s="1"/>
  <c r="X460" i="5" s="1"/>
  <c r="Y550" i="9"/>
  <c r="M551" i="9"/>
  <c r="N550" i="9"/>
  <c r="O550" i="9" s="1"/>
  <c r="N721" i="9"/>
  <c r="O721" i="9" s="1"/>
  <c r="M722" i="9"/>
  <c r="Y721" i="9"/>
  <c r="N142" i="9"/>
  <c r="O142" i="9" s="1"/>
  <c r="M143" i="9"/>
  <c r="Y142" i="9"/>
  <c r="Y355" i="6"/>
  <c r="M356" i="6"/>
  <c r="N355" i="6"/>
  <c r="O355" i="6" s="1"/>
  <c r="M643" i="6"/>
  <c r="N642" i="6"/>
  <c r="O642" i="6" s="1"/>
  <c r="Y642" i="6"/>
  <c r="M543" i="6"/>
  <c r="Y542" i="6"/>
  <c r="N542" i="6"/>
  <c r="O542" i="6" s="1"/>
  <c r="Q476" i="3"/>
  <c r="S476" i="3" s="1"/>
  <c r="P476" i="3"/>
  <c r="W476" i="3" s="1"/>
  <c r="X476" i="3" s="1"/>
  <c r="P345" i="11"/>
  <c r="W345" i="11" s="1"/>
  <c r="P396" i="10"/>
  <c r="W396" i="10" s="1"/>
  <c r="X396" i="10" s="1"/>
  <c r="Q65" i="8"/>
  <c r="S65" i="8" s="1"/>
  <c r="P65" i="8"/>
  <c r="W65" i="8" s="1"/>
  <c r="X65" i="8" s="1"/>
  <c r="P484" i="5"/>
  <c r="W484" i="5" s="1"/>
  <c r="X484" i="5" s="1"/>
  <c r="P544" i="3"/>
  <c r="W544" i="3" s="1"/>
  <c r="X544" i="3" s="1"/>
  <c r="Q544" i="3"/>
  <c r="S544" i="3" s="1"/>
  <c r="P197" i="3"/>
  <c r="W197" i="3" s="1"/>
  <c r="X197" i="3" s="1"/>
  <c r="Q197" i="3"/>
  <c r="S197" i="3" s="1"/>
  <c r="Q299" i="8"/>
  <c r="S299" i="8" s="1"/>
  <c r="P299" i="8"/>
  <c r="W299" i="8" s="1"/>
  <c r="X299" i="8" s="1"/>
  <c r="P224" i="3"/>
  <c r="W224" i="3" s="1"/>
  <c r="X224" i="3" s="1"/>
  <c r="P470" i="12"/>
  <c r="W470" i="12" s="1"/>
  <c r="X470" i="12" s="1"/>
  <c r="Q470" i="12"/>
  <c r="S470" i="12" s="1"/>
  <c r="AG489" i="12"/>
  <c r="TU232" i="15" s="1"/>
  <c r="P11" i="12"/>
  <c r="W11" i="12" s="1"/>
  <c r="X11" i="12" s="1"/>
  <c r="Q11" i="12"/>
  <c r="S11" i="12" s="1"/>
  <c r="P229" i="12"/>
  <c r="W229" i="12" s="1"/>
  <c r="X229" i="12" s="1"/>
  <c r="Q229" i="12"/>
  <c r="S229" i="12" s="1"/>
  <c r="Q78" i="12"/>
  <c r="S78" i="12" s="1"/>
  <c r="P78" i="12"/>
  <c r="W78" i="12" s="1"/>
  <c r="X78" i="12" s="1"/>
  <c r="P696" i="7"/>
  <c r="W696" i="7" s="1"/>
  <c r="X696" i="7" s="1"/>
  <c r="P187" i="7"/>
  <c r="W187" i="7" s="1"/>
  <c r="X187" i="7" s="1"/>
  <c r="P483" i="7"/>
  <c r="W483" i="7" s="1"/>
  <c r="X483" i="7" s="1"/>
  <c r="Q483" i="7"/>
  <c r="S483" i="7" s="1"/>
  <c r="N373" i="2"/>
  <c r="O373" i="2" s="1"/>
  <c r="Y373" i="2"/>
  <c r="M374" i="2"/>
  <c r="N422" i="2"/>
  <c r="O422" i="2" s="1"/>
  <c r="Y422" i="2"/>
  <c r="M423" i="2"/>
  <c r="Q77" i="10"/>
  <c r="S77" i="10" s="1"/>
  <c r="P77" i="10"/>
  <c r="W77" i="10" s="1"/>
  <c r="X77" i="10" s="1"/>
  <c r="Y549" i="6"/>
  <c r="M550" i="6"/>
  <c r="N549" i="6"/>
  <c r="O549" i="6" s="1"/>
  <c r="M18" i="6"/>
  <c r="N17" i="6"/>
  <c r="O17" i="6" s="1"/>
  <c r="Y17" i="6"/>
  <c r="N156" i="6"/>
  <c r="O156" i="6" s="1"/>
  <c r="Y156" i="6"/>
  <c r="M157" i="6"/>
  <c r="P441" i="8"/>
  <c r="W441" i="8" s="1"/>
  <c r="Q236" i="11"/>
  <c r="S236" i="11" s="1"/>
  <c r="Q750" i="10"/>
  <c r="S750" i="10" s="1"/>
  <c r="P750" i="10"/>
  <c r="W750" i="10" s="1"/>
  <c r="X750" i="10" s="1"/>
  <c r="P77" i="11"/>
  <c r="W77" i="11" s="1"/>
  <c r="X77" i="11" s="1"/>
  <c r="P607" i="8"/>
  <c r="W607" i="8" s="1"/>
  <c r="X607" i="8" s="1"/>
  <c r="P750" i="8"/>
  <c r="W750" i="8" s="1"/>
  <c r="X750" i="8" s="1"/>
  <c r="Q750" i="8"/>
  <c r="S750" i="8" s="1"/>
  <c r="P583" i="12"/>
  <c r="W583" i="12" s="1"/>
  <c r="X583" i="12" s="1"/>
  <c r="Y663" i="6"/>
  <c r="M664" i="6"/>
  <c r="N663" i="6"/>
  <c r="O663" i="6" s="1"/>
  <c r="M119" i="6"/>
  <c r="N118" i="6"/>
  <c r="O118" i="6" s="1"/>
  <c r="Y118" i="6"/>
  <c r="N205" i="6"/>
  <c r="O205" i="6" s="1"/>
  <c r="M206" i="6"/>
  <c r="Y205" i="6"/>
  <c r="P647" i="10"/>
  <c r="W647" i="10" s="1"/>
  <c r="X647" i="10" s="1"/>
  <c r="Q471" i="10"/>
  <c r="S471" i="10" s="1"/>
  <c r="Q565" i="8"/>
  <c r="S565" i="8" s="1"/>
  <c r="P490" i="3"/>
  <c r="W490" i="3" s="1"/>
  <c r="X490" i="3" s="1"/>
  <c r="Q498" i="11"/>
  <c r="S498" i="11" s="1"/>
  <c r="P498" i="11"/>
  <c r="W498" i="11" s="1"/>
  <c r="X498" i="11" s="1"/>
  <c r="Q204" i="11"/>
  <c r="S204" i="11" s="1"/>
  <c r="M261" i="6"/>
  <c r="Y260" i="6"/>
  <c r="N260" i="6"/>
  <c r="O260" i="6" s="1"/>
  <c r="Y482" i="6"/>
  <c r="M483" i="6"/>
  <c r="N482" i="6"/>
  <c r="O482" i="6" s="1"/>
  <c r="N508" i="6"/>
  <c r="O508" i="6" s="1"/>
  <c r="M509" i="6"/>
  <c r="Y508" i="6"/>
  <c r="N513" i="6"/>
  <c r="O513" i="6" s="1"/>
  <c r="Y513" i="6"/>
  <c r="M514" i="6"/>
  <c r="M84" i="6"/>
  <c r="N83" i="6"/>
  <c r="O83" i="6" s="1"/>
  <c r="Y83" i="6"/>
  <c r="P110" i="11"/>
  <c r="W110" i="11" s="1"/>
  <c r="X110" i="11" s="1"/>
  <c r="P491" i="10"/>
  <c r="W491" i="10" s="1"/>
  <c r="X491" i="10" s="1"/>
  <c r="P202" i="11"/>
  <c r="W202" i="11" s="1"/>
  <c r="X202" i="11" s="1"/>
  <c r="M758" i="8"/>
  <c r="T24" i="13" s="1"/>
  <c r="SF30" i="15" s="1"/>
  <c r="P440" i="10"/>
  <c r="W440" i="10" s="1"/>
  <c r="X440" i="10" s="1"/>
  <c r="P248" i="8"/>
  <c r="W248" i="8" s="1"/>
  <c r="X248" i="8" s="1"/>
  <c r="Q248" i="8"/>
  <c r="S248" i="8" s="1"/>
  <c r="P456" i="3"/>
  <c r="W456" i="3" s="1"/>
  <c r="X456" i="3" s="1"/>
  <c r="Q295" i="10"/>
  <c r="S295" i="10" s="1"/>
  <c r="P295" i="10"/>
  <c r="W295" i="10" s="1"/>
  <c r="X295" i="10" s="1"/>
  <c r="AG369" i="11"/>
  <c r="OK227" i="15" s="1"/>
  <c r="Q12" i="10"/>
  <c r="S12" i="10" s="1"/>
  <c r="P12" i="10"/>
  <c r="W12" i="10" s="1"/>
  <c r="X12" i="10" s="1"/>
  <c r="P594" i="8"/>
  <c r="W594" i="8" s="1"/>
  <c r="X594" i="8" s="1"/>
  <c r="P182" i="11"/>
  <c r="W182" i="11" s="1"/>
  <c r="X182" i="11" s="1"/>
  <c r="Q303" i="8"/>
  <c r="S303" i="8" s="1"/>
  <c r="P303" i="8"/>
  <c r="W303" i="8" s="1"/>
  <c r="X303" i="8" s="1"/>
  <c r="Q103" i="11"/>
  <c r="S103" i="11" s="1"/>
  <c r="P103" i="11"/>
  <c r="W103" i="11" s="1"/>
  <c r="X103" i="11" s="1"/>
  <c r="P296" i="10"/>
  <c r="W296" i="10" s="1"/>
  <c r="X296" i="10" s="1"/>
  <c r="P425" i="12"/>
  <c r="W425" i="12" s="1"/>
  <c r="X425" i="12" s="1"/>
  <c r="P314" i="12"/>
  <c r="W314" i="12" s="1"/>
  <c r="X314" i="12" s="1"/>
  <c r="Q523" i="12"/>
  <c r="S523" i="12" s="1"/>
  <c r="P523" i="12"/>
  <c r="W523" i="12" s="1"/>
  <c r="X523" i="12" s="1"/>
  <c r="P37" i="12"/>
  <c r="W37" i="12" s="1"/>
  <c r="X37" i="12" s="1"/>
  <c r="P312" i="12"/>
  <c r="W312" i="12" s="1"/>
  <c r="X312" i="12" s="1"/>
  <c r="Q494" i="11"/>
  <c r="S494" i="11" s="1"/>
  <c r="Y352" i="7"/>
  <c r="AG345" i="7" s="1"/>
  <c r="OK156" i="15" s="1"/>
  <c r="N352" i="7"/>
  <c r="O352" i="7" s="1"/>
  <c r="M353" i="7"/>
  <c r="P593" i="7"/>
  <c r="W593" i="7" s="1"/>
  <c r="X593" i="7" s="1"/>
  <c r="M438" i="7"/>
  <c r="Y437" i="7"/>
  <c r="N437" i="7"/>
  <c r="O437" i="7" s="1"/>
  <c r="P269" i="7"/>
  <c r="W269" i="7" s="1"/>
  <c r="X269" i="7" s="1"/>
  <c r="Y106" i="7"/>
  <c r="AG105" i="7" s="1"/>
  <c r="OK146" i="15" s="1"/>
  <c r="N106" i="7"/>
  <c r="O106" i="7" s="1"/>
  <c r="M107" i="7"/>
  <c r="P552" i="7"/>
  <c r="W552" i="7" s="1"/>
  <c r="X552" i="7" s="1"/>
  <c r="Y206" i="2"/>
  <c r="M207" i="2"/>
  <c r="N206" i="2"/>
  <c r="O206" i="2" s="1"/>
  <c r="N101" i="2"/>
  <c r="O101" i="2" s="1"/>
  <c r="M102" i="2"/>
  <c r="Y101" i="2"/>
  <c r="P335" i="10"/>
  <c r="W335" i="10" s="1"/>
  <c r="X335" i="10" s="1"/>
  <c r="P434" i="5"/>
  <c r="W434" i="5" s="1"/>
  <c r="X434" i="5" s="1"/>
  <c r="Q360" i="11"/>
  <c r="S360" i="11" s="1"/>
  <c r="P360" i="11"/>
  <c r="W360" i="11" s="1"/>
  <c r="X360" i="11" s="1"/>
  <c r="N709" i="9"/>
  <c r="O709" i="9" s="1"/>
  <c r="Y709" i="9"/>
  <c r="M710" i="9"/>
  <c r="M557" i="9"/>
  <c r="Y556" i="9"/>
  <c r="N556" i="9"/>
  <c r="O556" i="9" s="1"/>
  <c r="N590" i="6"/>
  <c r="O590" i="6" s="1"/>
  <c r="Y590" i="6"/>
  <c r="M591" i="6"/>
  <c r="Y441" i="6"/>
  <c r="N441" i="6"/>
  <c r="O441" i="6" s="1"/>
  <c r="M442" i="6"/>
  <c r="N70" i="6"/>
  <c r="O70" i="6" s="1"/>
  <c r="Y70" i="6"/>
  <c r="M71" i="6"/>
  <c r="N432" i="6"/>
  <c r="O432" i="6" s="1"/>
  <c r="M433" i="6"/>
  <c r="Y432" i="6"/>
  <c r="P648" i="11"/>
  <c r="W648" i="11" s="1"/>
  <c r="X648" i="11" s="1"/>
  <c r="Q252" i="11"/>
  <c r="S252" i="11" s="1"/>
  <c r="Q255" i="10"/>
  <c r="S255" i="10" s="1"/>
  <c r="P451" i="8"/>
  <c r="W451" i="8" s="1"/>
  <c r="X451" i="8" s="1"/>
  <c r="P188" i="10"/>
  <c r="W188" i="10" s="1"/>
  <c r="X188" i="10" s="1"/>
  <c r="Q188" i="10"/>
  <c r="S188" i="10" s="1"/>
  <c r="Q446" i="10"/>
  <c r="S446" i="10" s="1"/>
  <c r="P446" i="10"/>
  <c r="W446" i="10" s="1"/>
  <c r="X446" i="10" s="1"/>
  <c r="P619" i="8"/>
  <c r="W619" i="8" s="1"/>
  <c r="X619" i="8" s="1"/>
  <c r="P644" i="12"/>
  <c r="W644" i="12" s="1"/>
  <c r="X644" i="12" s="1"/>
  <c r="P262" i="12"/>
  <c r="W262" i="12" s="1"/>
  <c r="X262" i="12" s="1"/>
  <c r="P315" i="12"/>
  <c r="W315" i="12" s="1"/>
  <c r="X315" i="12" s="1"/>
  <c r="Q740" i="7"/>
  <c r="S740" i="7" s="1"/>
  <c r="P740" i="7"/>
  <c r="W740" i="7" s="1"/>
  <c r="X740" i="7" s="1"/>
  <c r="P206" i="7"/>
  <c r="W206" i="7" s="1"/>
  <c r="X206" i="7" s="1"/>
  <c r="Q270" i="7"/>
  <c r="S270" i="7" s="1"/>
  <c r="P270" i="7"/>
  <c r="W270" i="7" s="1"/>
  <c r="X270" i="7" s="1"/>
  <c r="N418" i="2"/>
  <c r="O418" i="2" s="1"/>
  <c r="M419" i="2"/>
  <c r="Y418" i="2"/>
  <c r="Y301" i="2"/>
  <c r="M302" i="2"/>
  <c r="N301" i="2"/>
  <c r="O301" i="2" s="1"/>
  <c r="N70" i="2"/>
  <c r="O70" i="2" s="1"/>
  <c r="Y70" i="2"/>
  <c r="M71" i="2"/>
  <c r="P119" i="10"/>
  <c r="W119" i="10" s="1"/>
  <c r="X119" i="10" s="1"/>
  <c r="Q204" i="8"/>
  <c r="S204" i="8" s="1"/>
  <c r="P204" i="8"/>
  <c r="W204" i="8" s="1"/>
  <c r="X204" i="8" s="1"/>
  <c r="P428" i="3"/>
  <c r="W428" i="3" s="1"/>
  <c r="X428" i="3" s="1"/>
  <c r="AG393" i="10"/>
  <c r="JB228" i="15" s="1"/>
  <c r="Y85" i="9"/>
  <c r="N85" i="9"/>
  <c r="O85" i="9" s="1"/>
  <c r="M86" i="9"/>
  <c r="Y313" i="9"/>
  <c r="N313" i="9"/>
  <c r="O313" i="9" s="1"/>
  <c r="M314" i="9"/>
  <c r="N128" i="9"/>
  <c r="O128" i="9" s="1"/>
  <c r="M129" i="9"/>
  <c r="Y128" i="9"/>
  <c r="M372" i="6"/>
  <c r="Y371" i="6"/>
  <c r="N371" i="6"/>
  <c r="O371" i="6" s="1"/>
  <c r="M651" i="6"/>
  <c r="N650" i="6"/>
  <c r="O650" i="6" s="1"/>
  <c r="Y650" i="6"/>
  <c r="N655" i="6"/>
  <c r="O655" i="6" s="1"/>
  <c r="Y655" i="6"/>
  <c r="M656" i="6"/>
  <c r="Q223" i="11"/>
  <c r="S223" i="11" s="1"/>
  <c r="P223" i="11"/>
  <c r="W223" i="11" s="1"/>
  <c r="X223" i="11" s="1"/>
  <c r="Q331" i="11"/>
  <c r="S331" i="11" s="1"/>
  <c r="P668" i="10"/>
  <c r="W668" i="10" s="1"/>
  <c r="X668" i="10" s="1"/>
  <c r="Q668" i="10"/>
  <c r="S668" i="10" s="1"/>
  <c r="Q126" i="11"/>
  <c r="S126" i="11" s="1"/>
  <c r="P126" i="11"/>
  <c r="W126" i="11" s="1"/>
  <c r="X126" i="11" s="1"/>
  <c r="P508" i="8"/>
  <c r="W508" i="8" s="1"/>
  <c r="X508" i="8" s="1"/>
  <c r="Q508" i="8"/>
  <c r="S508" i="8" s="1"/>
  <c r="Q297" i="11"/>
  <c r="S297" i="11" s="1"/>
  <c r="Q175" i="8"/>
  <c r="S175" i="8" s="1"/>
  <c r="Q568" i="11"/>
  <c r="S568" i="11" s="1"/>
  <c r="P568" i="11"/>
  <c r="W568" i="11" s="1"/>
  <c r="X568" i="11" s="1"/>
  <c r="AG489" i="5"/>
  <c r="DT162" i="15" s="1"/>
  <c r="P369" i="3"/>
  <c r="W369" i="3" s="1"/>
  <c r="AG345" i="10"/>
  <c r="JB226" i="15" s="1"/>
  <c r="P421" i="12"/>
  <c r="W421" i="12" s="1"/>
  <c r="X421" i="12" s="1"/>
  <c r="Q566" i="12"/>
  <c r="S566" i="12" s="1"/>
  <c r="P566" i="12"/>
  <c r="W566" i="12" s="1"/>
  <c r="X566" i="12" s="1"/>
  <c r="P704" i="3"/>
  <c r="W704" i="3" s="1"/>
  <c r="X704" i="3" s="1"/>
  <c r="P331" i="7"/>
  <c r="W331" i="7" s="1"/>
  <c r="X331" i="7" s="1"/>
  <c r="Q331" i="7"/>
  <c r="S331" i="7" s="1"/>
  <c r="Q711" i="7"/>
  <c r="S711" i="7" s="1"/>
  <c r="P711" i="7"/>
  <c r="W711" i="7" s="1"/>
  <c r="X711" i="7" s="1"/>
  <c r="P16" i="7"/>
  <c r="W16" i="7" s="1"/>
  <c r="X16" i="7" s="1"/>
  <c r="N530" i="2"/>
  <c r="O530" i="2" s="1"/>
  <c r="M531" i="2"/>
  <c r="Y530" i="2"/>
  <c r="M68" i="2"/>
  <c r="N67" i="2"/>
  <c r="O67" i="2" s="1"/>
  <c r="Y67" i="2"/>
  <c r="M388" i="2"/>
  <c r="Y387" i="2"/>
  <c r="N387" i="2"/>
  <c r="O387" i="2" s="1"/>
  <c r="P264" i="8"/>
  <c r="W264" i="8" s="1"/>
  <c r="X264" i="8" s="1"/>
  <c r="Q264" i="8"/>
  <c r="S264" i="8" s="1"/>
  <c r="P743" i="10"/>
  <c r="W743" i="10" s="1"/>
  <c r="X743" i="10" s="1"/>
  <c r="Q743" i="10"/>
  <c r="S743" i="10" s="1"/>
  <c r="Q693" i="8"/>
  <c r="S693" i="8" s="1"/>
  <c r="P693" i="8"/>
  <c r="W693" i="8" s="1"/>
  <c r="X693" i="8" s="1"/>
  <c r="N695" i="9"/>
  <c r="O695" i="9" s="1"/>
  <c r="M696" i="9"/>
  <c r="Y695" i="9"/>
  <c r="M517" i="9"/>
  <c r="N516" i="9"/>
  <c r="O516" i="9" s="1"/>
  <c r="Y516" i="9"/>
  <c r="N24" i="9"/>
  <c r="O24" i="9" s="1"/>
  <c r="M25" i="9"/>
  <c r="Y24" i="9"/>
  <c r="N303" i="9"/>
  <c r="O303" i="9" s="1"/>
  <c r="Y303" i="9"/>
  <c r="M304" i="9"/>
  <c r="Y146" i="6"/>
  <c r="M147" i="6"/>
  <c r="N146" i="6"/>
  <c r="O146" i="6" s="1"/>
  <c r="M183" i="6"/>
  <c r="N182" i="6"/>
  <c r="O182" i="6" s="1"/>
  <c r="Y182" i="6"/>
  <c r="N267" i="6"/>
  <c r="O267" i="6" s="1"/>
  <c r="Y267" i="6"/>
  <c r="M268" i="6"/>
  <c r="P306" i="8"/>
  <c r="W306" i="8" s="1"/>
  <c r="X306" i="8" s="1"/>
  <c r="Q306" i="8"/>
  <c r="S306" i="8" s="1"/>
  <c r="Q429" i="10"/>
  <c r="S429" i="10" s="1"/>
  <c r="P429" i="10"/>
  <c r="W429" i="10" s="1"/>
  <c r="X429" i="10" s="1"/>
  <c r="AG345" i="11"/>
  <c r="OK226" i="15" s="1"/>
  <c r="P384" i="10"/>
  <c r="W384" i="10" s="1"/>
  <c r="X384" i="10" s="1"/>
  <c r="Q404" i="5"/>
  <c r="S404" i="5" s="1"/>
  <c r="P404" i="5"/>
  <c r="W404" i="5" s="1"/>
  <c r="X404" i="5" s="1"/>
  <c r="AG249" i="10"/>
  <c r="JB222" i="15" s="1"/>
  <c r="P437" i="5"/>
  <c r="W437" i="5" s="1"/>
  <c r="X437" i="5" s="1"/>
  <c r="P420" i="10"/>
  <c r="W420" i="10" s="1"/>
  <c r="X420" i="10" s="1"/>
  <c r="P450" i="10"/>
  <c r="W450" i="10" s="1"/>
  <c r="X450" i="10" s="1"/>
  <c r="Q450" i="10"/>
  <c r="S450" i="10" s="1"/>
  <c r="P408" i="8"/>
  <c r="W408" i="8" s="1"/>
  <c r="X408" i="8" s="1"/>
  <c r="AG225" i="3"/>
  <c r="OL81" i="15" s="1"/>
  <c r="Q628" i="8"/>
  <c r="S628" i="8" s="1"/>
  <c r="P628" i="8"/>
  <c r="W628" i="8" s="1"/>
  <c r="X628" i="8" s="1"/>
  <c r="Q489" i="12"/>
  <c r="S489" i="12" s="1"/>
  <c r="P489" i="12"/>
  <c r="W489" i="12" s="1"/>
  <c r="P355" i="12"/>
  <c r="W355" i="12" s="1"/>
  <c r="X355" i="12" s="1"/>
  <c r="Q227" i="12"/>
  <c r="S227" i="12" s="1"/>
  <c r="P227" i="12"/>
  <c r="W227" i="12" s="1"/>
  <c r="X227" i="12" s="1"/>
  <c r="P19" i="12"/>
  <c r="W19" i="12" s="1"/>
  <c r="X19" i="12" s="1"/>
  <c r="P561" i="7"/>
  <c r="W561" i="7" s="1"/>
  <c r="P179" i="7"/>
  <c r="W179" i="7" s="1"/>
  <c r="X179" i="7" s="1"/>
  <c r="P336" i="7"/>
  <c r="W336" i="7" s="1"/>
  <c r="X336" i="7" s="1"/>
  <c r="Q595" i="7"/>
  <c r="S595" i="7" s="1"/>
  <c r="P595" i="7"/>
  <c r="W595" i="7" s="1"/>
  <c r="X595" i="7" s="1"/>
  <c r="Y338" i="2"/>
  <c r="M339" i="2"/>
  <c r="N338" i="2"/>
  <c r="O338" i="2" s="1"/>
  <c r="Y61" i="2"/>
  <c r="N61" i="2"/>
  <c r="O61" i="2" s="1"/>
  <c r="M62" i="2"/>
  <c r="M136" i="2"/>
  <c r="Y135" i="2"/>
  <c r="N135" i="2"/>
  <c r="O135" i="2" s="1"/>
  <c r="Y367" i="6"/>
  <c r="M368" i="6"/>
  <c r="N367" i="6"/>
  <c r="O367" i="6" s="1"/>
  <c r="M680" i="6"/>
  <c r="Y679" i="6"/>
  <c r="N679" i="6"/>
  <c r="O679" i="6" s="1"/>
  <c r="N253" i="6"/>
  <c r="O253" i="6" s="1"/>
  <c r="M254" i="6"/>
  <c r="Y253" i="6"/>
  <c r="M420" i="6"/>
  <c r="N419" i="6"/>
  <c r="O419" i="6" s="1"/>
  <c r="Y419" i="6"/>
  <c r="Q706" i="11"/>
  <c r="S706" i="11" s="1"/>
  <c r="P706" i="11"/>
  <c r="W706" i="11" s="1"/>
  <c r="X706" i="11" s="1"/>
  <c r="Q519" i="10"/>
  <c r="S519" i="10" s="1"/>
  <c r="AG441" i="8"/>
  <c r="TT160" i="15" s="1"/>
  <c r="Q510" i="11"/>
  <c r="S510" i="11" s="1"/>
  <c r="Q368" i="3"/>
  <c r="S368" i="3" s="1"/>
  <c r="P368" i="3"/>
  <c r="W368" i="3" s="1"/>
  <c r="X368" i="3" s="1"/>
  <c r="P124" i="8"/>
  <c r="W124" i="8" s="1"/>
  <c r="X124" i="8" s="1"/>
  <c r="Q124" i="8"/>
  <c r="S124" i="8" s="1"/>
  <c r="Q564" i="11"/>
  <c r="S564" i="11" s="1"/>
  <c r="P564" i="11"/>
  <c r="W564" i="11" s="1"/>
  <c r="X564" i="11" s="1"/>
  <c r="Q108" i="10"/>
  <c r="S108" i="10" s="1"/>
  <c r="P108" i="10"/>
  <c r="W108" i="10" s="1"/>
  <c r="X108" i="10" s="1"/>
  <c r="P177" i="3"/>
  <c r="W177" i="3" s="1"/>
  <c r="P425" i="11"/>
  <c r="W425" i="11" s="1"/>
  <c r="X425" i="11" s="1"/>
  <c r="AG705" i="8"/>
  <c r="TT171" i="15" s="1"/>
  <c r="P390" i="12"/>
  <c r="W390" i="12" s="1"/>
  <c r="X390" i="12" s="1"/>
  <c r="M373" i="6"/>
  <c r="N372" i="6"/>
  <c r="O372" i="6" s="1"/>
  <c r="Y372" i="6"/>
  <c r="Y339" i="6"/>
  <c r="N339" i="6"/>
  <c r="O339" i="6" s="1"/>
  <c r="M340" i="6"/>
  <c r="N149" i="6"/>
  <c r="O149" i="6" s="1"/>
  <c r="Y149" i="6"/>
  <c r="M150" i="6"/>
  <c r="P359" i="3"/>
  <c r="W359" i="3" s="1"/>
  <c r="X359" i="3" s="1"/>
  <c r="Q26" i="11"/>
  <c r="S26" i="11" s="1"/>
  <c r="P445" i="8"/>
  <c r="W445" i="8" s="1"/>
  <c r="X445" i="8" s="1"/>
  <c r="P122" i="11"/>
  <c r="W122" i="11" s="1"/>
  <c r="X122" i="11" s="1"/>
  <c r="Q122" i="11"/>
  <c r="S122" i="11" s="1"/>
  <c r="Q140" i="8"/>
  <c r="S140" i="8" s="1"/>
  <c r="P140" i="8"/>
  <c r="W140" i="8" s="1"/>
  <c r="X140" i="8" s="1"/>
  <c r="P161" i="8"/>
  <c r="W161" i="8" s="1"/>
  <c r="X161" i="8" s="1"/>
  <c r="P214" i="5"/>
  <c r="W214" i="5" s="1"/>
  <c r="X214" i="5" s="1"/>
  <c r="Q336" i="11"/>
  <c r="S336" i="11" s="1"/>
  <c r="P336" i="11"/>
  <c r="W336" i="11" s="1"/>
  <c r="X336" i="11" s="1"/>
  <c r="P638" i="8"/>
  <c r="W638" i="8" s="1"/>
  <c r="X638" i="8" s="1"/>
  <c r="P701" i="11"/>
  <c r="W701" i="11" s="1"/>
  <c r="X701" i="11" s="1"/>
  <c r="Q701" i="11"/>
  <c r="S701" i="11" s="1"/>
  <c r="P61" i="8"/>
  <c r="W61" i="8" s="1"/>
  <c r="X61" i="8" s="1"/>
  <c r="Q61" i="8"/>
  <c r="S61" i="8" s="1"/>
  <c r="Q326" i="8"/>
  <c r="S326" i="8" s="1"/>
  <c r="P326" i="8"/>
  <c r="W326" i="8" s="1"/>
  <c r="X326" i="8" s="1"/>
  <c r="P187" i="8"/>
  <c r="W187" i="8" s="1"/>
  <c r="X187" i="8" s="1"/>
  <c r="Q187" i="8"/>
  <c r="S187" i="8" s="1"/>
  <c r="P551" i="12"/>
  <c r="W551" i="12" s="1"/>
  <c r="X551" i="12" s="1"/>
  <c r="Q524" i="12"/>
  <c r="S524" i="12" s="1"/>
  <c r="P524" i="12"/>
  <c r="W524" i="12" s="1"/>
  <c r="X524" i="12" s="1"/>
  <c r="Y158" i="6"/>
  <c r="M159" i="6"/>
  <c r="N158" i="6"/>
  <c r="O158" i="6" s="1"/>
  <c r="M72" i="6"/>
  <c r="Y71" i="6"/>
  <c r="N71" i="6"/>
  <c r="O71" i="6" s="1"/>
  <c r="M286" i="6"/>
  <c r="Y285" i="6"/>
  <c r="N285" i="6"/>
  <c r="O285" i="6" s="1"/>
  <c r="Q390" i="8"/>
  <c r="S390" i="8" s="1"/>
  <c r="P390" i="8"/>
  <c r="W390" i="8" s="1"/>
  <c r="X390" i="8" s="1"/>
  <c r="Q300" i="8"/>
  <c r="S300" i="8" s="1"/>
  <c r="Q607" i="10"/>
  <c r="S607" i="10" s="1"/>
  <c r="P220" i="11"/>
  <c r="W220" i="11" s="1"/>
  <c r="X220" i="11" s="1"/>
  <c r="Q220" i="11"/>
  <c r="S220" i="11" s="1"/>
  <c r="P30" i="8"/>
  <c r="W30" i="8" s="1"/>
  <c r="X30" i="8" s="1"/>
  <c r="Q374" i="11"/>
  <c r="S374" i="11" s="1"/>
  <c r="P374" i="11"/>
  <c r="W374" i="11" s="1"/>
  <c r="X374" i="11" s="1"/>
  <c r="P299" i="10"/>
  <c r="W299" i="10" s="1"/>
  <c r="X299" i="10" s="1"/>
  <c r="Q299" i="10"/>
  <c r="S299" i="10" s="1"/>
  <c r="Q279" i="8"/>
  <c r="S279" i="8" s="1"/>
  <c r="P279" i="8"/>
  <c r="W279" i="8" s="1"/>
  <c r="X279" i="8" s="1"/>
  <c r="P19" i="11"/>
  <c r="W19" i="11" s="1"/>
  <c r="X19" i="11" s="1"/>
  <c r="P562" i="8"/>
  <c r="W562" i="8" s="1"/>
  <c r="X562" i="8" s="1"/>
  <c r="P599" i="11"/>
  <c r="W599" i="11" s="1"/>
  <c r="X599" i="11" s="1"/>
  <c r="Q599" i="11"/>
  <c r="S599" i="11" s="1"/>
  <c r="P731" i="12"/>
  <c r="W731" i="12" s="1"/>
  <c r="X731" i="12" s="1"/>
  <c r="Q529" i="12"/>
  <c r="S529" i="12" s="1"/>
  <c r="P529" i="12"/>
  <c r="W529" i="12" s="1"/>
  <c r="X529" i="12" s="1"/>
  <c r="Y305" i="6"/>
  <c r="M306" i="6"/>
  <c r="N305" i="6"/>
  <c r="O305" i="6" s="1"/>
  <c r="M480" i="6"/>
  <c r="Y479" i="6"/>
  <c r="N479" i="6"/>
  <c r="O479" i="6" s="1"/>
  <c r="Y348" i="6"/>
  <c r="M349" i="6"/>
  <c r="N348" i="6"/>
  <c r="O348" i="6" s="1"/>
  <c r="P164" i="11"/>
  <c r="W164" i="11" s="1"/>
  <c r="X164" i="11" s="1"/>
  <c r="P475" i="11"/>
  <c r="W475" i="11" s="1"/>
  <c r="X475" i="11" s="1"/>
  <c r="AG513" i="5"/>
  <c r="DT163" i="15" s="1"/>
  <c r="P460" i="3"/>
  <c r="W460" i="3" s="1"/>
  <c r="X460" i="3" s="1"/>
  <c r="Q460" i="3"/>
  <c r="S460" i="3" s="1"/>
  <c r="Q279" i="11"/>
  <c r="S279" i="11" s="1"/>
  <c r="P279" i="11"/>
  <c r="W279" i="11" s="1"/>
  <c r="X279" i="11" s="1"/>
  <c r="Q189" i="11"/>
  <c r="S189" i="11" s="1"/>
  <c r="P189" i="11"/>
  <c r="W189" i="11" s="1"/>
  <c r="X189" i="11" s="1"/>
  <c r="P748" i="8"/>
  <c r="W748" i="8" s="1"/>
  <c r="X748" i="8" s="1"/>
  <c r="Q748" i="8"/>
  <c r="S748" i="8" s="1"/>
  <c r="P87" i="11"/>
  <c r="W87" i="11" s="1"/>
  <c r="X87" i="11" s="1"/>
  <c r="Q657" i="10"/>
  <c r="S657" i="10" s="1"/>
  <c r="P657" i="10"/>
  <c r="W657" i="10" s="1"/>
  <c r="Q578" i="12"/>
  <c r="S578" i="12" s="1"/>
  <c r="P578" i="12"/>
  <c r="W578" i="12" s="1"/>
  <c r="X578" i="12" s="1"/>
  <c r="P674" i="12"/>
  <c r="W674" i="12" s="1"/>
  <c r="X674" i="12" s="1"/>
  <c r="Q674" i="12"/>
  <c r="S674" i="12" s="1"/>
  <c r="Q322" i="12"/>
  <c r="S322" i="12" s="1"/>
  <c r="P322" i="12"/>
  <c r="W322" i="12" s="1"/>
  <c r="X322" i="12" s="1"/>
  <c r="Q535" i="12"/>
  <c r="S535" i="12" s="1"/>
  <c r="P535" i="12"/>
  <c r="W535" i="12" s="1"/>
  <c r="X535" i="12" s="1"/>
  <c r="Y533" i="6"/>
  <c r="M534" i="6"/>
  <c r="N533" i="6"/>
  <c r="O533" i="6" s="1"/>
  <c r="M719" i="6"/>
  <c r="N718" i="6"/>
  <c r="O718" i="6" s="1"/>
  <c r="Y718" i="6"/>
  <c r="M25" i="6"/>
  <c r="Y24" i="6"/>
  <c r="N24" i="6"/>
  <c r="O24" i="6" s="1"/>
  <c r="N191" i="6"/>
  <c r="O191" i="6" s="1"/>
  <c r="Y191" i="6"/>
  <c r="M192" i="6"/>
  <c r="Q612" i="8"/>
  <c r="S612" i="8" s="1"/>
  <c r="P522" i="11"/>
  <c r="W522" i="11" s="1"/>
  <c r="X522" i="11" s="1"/>
  <c r="Q95" i="11"/>
  <c r="S95" i="11" s="1"/>
  <c r="P690" i="10"/>
  <c r="W690" i="10" s="1"/>
  <c r="X690" i="10" s="1"/>
  <c r="P142" i="5"/>
  <c r="W142" i="5" s="1"/>
  <c r="X142" i="5" s="1"/>
  <c r="AG321" i="8"/>
  <c r="TT155" i="15" s="1"/>
  <c r="P703" i="3"/>
  <c r="W703" i="3" s="1"/>
  <c r="X703" i="3" s="1"/>
  <c r="Q621" i="11"/>
  <c r="S621" i="11" s="1"/>
  <c r="P621" i="11"/>
  <c r="W621" i="11" s="1"/>
  <c r="X621" i="11" s="1"/>
  <c r="P685" i="12"/>
  <c r="W685" i="12" s="1"/>
  <c r="X685" i="12" s="1"/>
  <c r="P437" i="12"/>
  <c r="W437" i="12" s="1"/>
  <c r="X437" i="12" s="1"/>
  <c r="Q90" i="12"/>
  <c r="S90" i="12" s="1"/>
  <c r="P90" i="12"/>
  <c r="W90" i="12" s="1"/>
  <c r="X90" i="12" s="1"/>
  <c r="P144" i="12"/>
  <c r="W144" i="12" s="1"/>
  <c r="X144" i="12" s="1"/>
  <c r="Q144" i="12"/>
  <c r="S144" i="12" s="1"/>
  <c r="M604" i="6"/>
  <c r="N603" i="6"/>
  <c r="O603" i="6" s="1"/>
  <c r="Y603" i="6"/>
  <c r="Y544" i="6"/>
  <c r="M545" i="6"/>
  <c r="N544" i="6"/>
  <c r="O544" i="6" s="1"/>
  <c r="Y26" i="6"/>
  <c r="N26" i="6"/>
  <c r="O26" i="6" s="1"/>
  <c r="M27" i="6"/>
  <c r="M199" i="6"/>
  <c r="Y198" i="6"/>
  <c r="N198" i="6"/>
  <c r="O198" i="6" s="1"/>
  <c r="P154" i="10"/>
  <c r="W154" i="10" s="1"/>
  <c r="X154" i="10" s="1"/>
  <c r="P84" i="8"/>
  <c r="W84" i="8" s="1"/>
  <c r="X84" i="8" s="1"/>
  <c r="P569" i="11"/>
  <c r="W569" i="11" s="1"/>
  <c r="X569" i="11" s="1"/>
  <c r="Q392" i="10"/>
  <c r="S392" i="10" s="1"/>
  <c r="P392" i="10"/>
  <c r="W392" i="10" s="1"/>
  <c r="X392" i="10" s="1"/>
  <c r="P662" i="8"/>
  <c r="W662" i="8" s="1"/>
  <c r="X662" i="8" s="1"/>
  <c r="Q662" i="8"/>
  <c r="S662" i="8" s="1"/>
  <c r="P699" i="12"/>
  <c r="W699" i="12" s="1"/>
  <c r="X699" i="12" s="1"/>
  <c r="Q699" i="12"/>
  <c r="S699" i="12" s="1"/>
  <c r="Q752" i="12"/>
  <c r="S752" i="12" s="1"/>
  <c r="P752" i="12"/>
  <c r="W752" i="12" s="1"/>
  <c r="X752" i="12" s="1"/>
  <c r="P518" i="12"/>
  <c r="W518" i="12" s="1"/>
  <c r="X518" i="12" s="1"/>
  <c r="P181" i="12"/>
  <c r="W181" i="12" s="1"/>
  <c r="X181" i="12" s="1"/>
  <c r="Q181" i="12"/>
  <c r="S181" i="12" s="1"/>
  <c r="P400" i="12"/>
  <c r="W400" i="12" s="1"/>
  <c r="X400" i="12" s="1"/>
  <c r="Q400" i="12"/>
  <c r="S400" i="12" s="1"/>
  <c r="Q178" i="12"/>
  <c r="S178" i="12" s="1"/>
  <c r="P178" i="12"/>
  <c r="W178" i="12" s="1"/>
  <c r="X178" i="12" s="1"/>
  <c r="N470" i="7"/>
  <c r="O470" i="7" s="1"/>
  <c r="M471" i="7"/>
  <c r="Y470" i="7"/>
  <c r="AG465" i="7" s="1"/>
  <c r="OK161" i="15" s="1"/>
  <c r="P520" i="7"/>
  <c r="W520" i="7" s="1"/>
  <c r="X520" i="7" s="1"/>
  <c r="Q520" i="7"/>
  <c r="S520" i="7" s="1"/>
  <c r="P678" i="7"/>
  <c r="W678" i="7" s="1"/>
  <c r="X678" i="7" s="1"/>
  <c r="Q63" i="7"/>
  <c r="S63" i="7" s="1"/>
  <c r="P63" i="7"/>
  <c r="W63" i="7" s="1"/>
  <c r="X63" i="7" s="1"/>
  <c r="M491" i="7"/>
  <c r="P532" i="7"/>
  <c r="W532" i="7" s="1"/>
  <c r="X532" i="7" s="1"/>
  <c r="Q640" i="7"/>
  <c r="S640" i="7" s="1"/>
  <c r="P640" i="7"/>
  <c r="W640" i="7" s="1"/>
  <c r="X640" i="7" s="1"/>
  <c r="P217" i="3"/>
  <c r="W217" i="3" s="1"/>
  <c r="X217" i="3" s="1"/>
  <c r="M360" i="2"/>
  <c r="Y359" i="2"/>
  <c r="N359" i="2"/>
  <c r="O359" i="2" s="1"/>
  <c r="M325" i="2"/>
  <c r="N324" i="2"/>
  <c r="O324" i="2" s="1"/>
  <c r="Y324" i="2"/>
  <c r="M107" i="2"/>
  <c r="N106" i="2"/>
  <c r="O106" i="2" s="1"/>
  <c r="Y106" i="2"/>
  <c r="P222" i="3"/>
  <c r="W222" i="3" s="1"/>
  <c r="X222" i="3" s="1"/>
  <c r="Q222" i="3"/>
  <c r="S222" i="3" s="1"/>
  <c r="Q698" i="11"/>
  <c r="S698" i="11" s="1"/>
  <c r="P623" i="3"/>
  <c r="W623" i="3" s="1"/>
  <c r="X623" i="3" s="1"/>
  <c r="Q623" i="3"/>
  <c r="S623" i="3" s="1"/>
  <c r="Y578" i="9"/>
  <c r="M579" i="9"/>
  <c r="N578" i="9"/>
  <c r="O578" i="9" s="1"/>
  <c r="N98" i="9"/>
  <c r="O98" i="9" s="1"/>
  <c r="M99" i="9"/>
  <c r="Y98" i="9"/>
  <c r="M197" i="9"/>
  <c r="Y196" i="9"/>
  <c r="N196" i="9"/>
  <c r="O196" i="9" s="1"/>
  <c r="N667" i="6"/>
  <c r="O667" i="6" s="1"/>
  <c r="Y667" i="6"/>
  <c r="M668" i="6"/>
  <c r="M561" i="6"/>
  <c r="Y560" i="6"/>
  <c r="N560" i="6"/>
  <c r="O560" i="6" s="1"/>
  <c r="N30" i="6"/>
  <c r="O30" i="6" s="1"/>
  <c r="M31" i="6"/>
  <c r="Y30" i="6"/>
  <c r="Q435" i="11"/>
  <c r="S435" i="11" s="1"/>
  <c r="Q227" i="10"/>
  <c r="S227" i="10" s="1"/>
  <c r="P587" i="11"/>
  <c r="W587" i="11" s="1"/>
  <c r="X587" i="11" s="1"/>
  <c r="P486" i="10"/>
  <c r="W486" i="10" s="1"/>
  <c r="X486" i="10" s="1"/>
  <c r="Q486" i="10"/>
  <c r="S486" i="10" s="1"/>
  <c r="Q574" i="11"/>
  <c r="S574" i="11" s="1"/>
  <c r="P574" i="11"/>
  <c r="W574" i="11" s="1"/>
  <c r="X574" i="11" s="1"/>
  <c r="P580" i="5"/>
  <c r="W580" i="5" s="1"/>
  <c r="X580" i="5" s="1"/>
  <c r="Q580" i="5"/>
  <c r="S580" i="5" s="1"/>
  <c r="Y342" i="6"/>
  <c r="N342" i="6"/>
  <c r="O342" i="6" s="1"/>
  <c r="M343" i="6"/>
  <c r="M319" i="6"/>
  <c r="N318" i="6"/>
  <c r="O318" i="6" s="1"/>
  <c r="Y318" i="6"/>
  <c r="M291" i="6"/>
  <c r="Y290" i="6"/>
  <c r="N290" i="6"/>
  <c r="O290" i="6" s="1"/>
  <c r="N72" i="6"/>
  <c r="O72" i="6" s="1"/>
  <c r="Y72" i="6"/>
  <c r="M73" i="6"/>
  <c r="P114" i="11"/>
  <c r="W114" i="11" s="1"/>
  <c r="X114" i="11" s="1"/>
  <c r="Q114" i="11"/>
  <c r="S114" i="11" s="1"/>
  <c r="Q467" i="10"/>
  <c r="S467" i="10" s="1"/>
  <c r="P138" i="11"/>
  <c r="W138" i="11" s="1"/>
  <c r="X138" i="11" s="1"/>
  <c r="P162" i="11"/>
  <c r="W162" i="11" s="1"/>
  <c r="X162" i="11" s="1"/>
  <c r="Q404" i="10"/>
  <c r="S404" i="10" s="1"/>
  <c r="P404" i="10"/>
  <c r="W404" i="10" s="1"/>
  <c r="X404" i="10" s="1"/>
  <c r="Q328" i="3"/>
  <c r="S328" i="3" s="1"/>
  <c r="P328" i="3"/>
  <c r="W328" i="3" s="1"/>
  <c r="X328" i="3" s="1"/>
  <c r="P61" i="10"/>
  <c r="W61" i="10" s="1"/>
  <c r="X61" i="10" s="1"/>
  <c r="Q61" i="10"/>
  <c r="S61" i="10" s="1"/>
  <c r="P282" i="11"/>
  <c r="W282" i="11" s="1"/>
  <c r="X282" i="11" s="1"/>
  <c r="P318" i="10"/>
  <c r="W318" i="10" s="1"/>
  <c r="X318" i="10" s="1"/>
  <c r="P358" i="10"/>
  <c r="W358" i="10" s="1"/>
  <c r="X358" i="10" s="1"/>
  <c r="Q358" i="10"/>
  <c r="S358" i="10" s="1"/>
  <c r="P721" i="11"/>
  <c r="W721" i="11" s="1"/>
  <c r="X721" i="11" s="1"/>
  <c r="Q721" i="11"/>
  <c r="S721" i="11" s="1"/>
  <c r="Q734" i="12"/>
  <c r="S734" i="12" s="1"/>
  <c r="P734" i="12"/>
  <c r="W734" i="12" s="1"/>
  <c r="X734" i="12" s="1"/>
  <c r="Y503" i="6"/>
  <c r="N503" i="6"/>
  <c r="O503" i="6" s="1"/>
  <c r="M504" i="6"/>
  <c r="N509" i="6"/>
  <c r="O509" i="6" s="1"/>
  <c r="M510" i="6"/>
  <c r="Y509" i="6"/>
  <c r="N536" i="6"/>
  <c r="O536" i="6" s="1"/>
  <c r="Y536" i="6"/>
  <c r="M537" i="6"/>
  <c r="N93" i="6"/>
  <c r="O93" i="6" s="1"/>
  <c r="M94" i="6"/>
  <c r="Y93" i="6"/>
  <c r="P739" i="8"/>
  <c r="W739" i="8" s="1"/>
  <c r="X739" i="8" s="1"/>
  <c r="Q241" i="8"/>
  <c r="S241" i="8" s="1"/>
  <c r="Q247" i="10"/>
  <c r="S247" i="10" s="1"/>
  <c r="P534" i="3"/>
  <c r="W534" i="3" s="1"/>
  <c r="X534" i="3" s="1"/>
  <c r="Q304" i="11"/>
  <c r="S304" i="11" s="1"/>
  <c r="P304" i="11"/>
  <c r="W304" i="11" s="1"/>
  <c r="X304" i="11" s="1"/>
  <c r="P618" i="10"/>
  <c r="W618" i="10" s="1"/>
  <c r="X618" i="10" s="1"/>
  <c r="P425" i="5"/>
  <c r="W425" i="5" s="1"/>
  <c r="X425" i="5" s="1"/>
  <c r="P278" i="11"/>
  <c r="W278" i="11" s="1"/>
  <c r="X278" i="11" s="1"/>
  <c r="P563" i="12"/>
  <c r="W563" i="12" s="1"/>
  <c r="X563" i="12" s="1"/>
  <c r="P521" i="12"/>
  <c r="W521" i="12" s="1"/>
  <c r="X521" i="12" s="1"/>
  <c r="P454" i="3"/>
  <c r="W454" i="3" s="1"/>
  <c r="X454" i="3" s="1"/>
  <c r="Q311" i="3"/>
  <c r="S311" i="3" s="1"/>
  <c r="P311" i="3"/>
  <c r="W311" i="3" s="1"/>
  <c r="X311" i="3" s="1"/>
  <c r="Q579" i="8"/>
  <c r="S579" i="8" s="1"/>
  <c r="P278" i="5"/>
  <c r="W278" i="5" s="1"/>
  <c r="X278" i="5" s="1"/>
  <c r="P381" i="5"/>
  <c r="W381" i="5" s="1"/>
  <c r="X381" i="5" s="1"/>
  <c r="P500" i="3"/>
  <c r="W500" i="3" s="1"/>
  <c r="X500" i="3" s="1"/>
  <c r="P44" i="12"/>
  <c r="W44" i="12" s="1"/>
  <c r="X44" i="12" s="1"/>
  <c r="Q44" i="12"/>
  <c r="S44" i="12" s="1"/>
  <c r="P723" i="3"/>
  <c r="W723" i="3" s="1"/>
  <c r="X723" i="3" s="1"/>
  <c r="Q679" i="7"/>
  <c r="S679" i="7" s="1"/>
  <c r="P679" i="7"/>
  <c r="W679" i="7" s="1"/>
  <c r="X679" i="7" s="1"/>
  <c r="P505" i="7"/>
  <c r="W505" i="7" s="1"/>
  <c r="X505" i="7" s="1"/>
  <c r="P229" i="7"/>
  <c r="W229" i="7" s="1"/>
  <c r="X229" i="7" s="1"/>
  <c r="P503" i="7"/>
  <c r="W503" i="7" s="1"/>
  <c r="X503" i="7" s="1"/>
  <c r="P244" i="7"/>
  <c r="W244" i="7" s="1"/>
  <c r="X244" i="7" s="1"/>
  <c r="Y198" i="2"/>
  <c r="M199" i="2"/>
  <c r="N198" i="2"/>
  <c r="O198" i="2" s="1"/>
  <c r="M229" i="2"/>
  <c r="Y228" i="2"/>
  <c r="N228" i="2"/>
  <c r="O228" i="2" s="1"/>
  <c r="M390" i="2"/>
  <c r="N389" i="2"/>
  <c r="O389" i="2" s="1"/>
  <c r="Y389" i="2"/>
  <c r="AG321" i="11"/>
  <c r="OK225" i="15" s="1"/>
  <c r="Q162" i="3"/>
  <c r="S162" i="3" s="1"/>
  <c r="P162" i="3"/>
  <c r="O753" i="3"/>
  <c r="AG585" i="11"/>
  <c r="OK236" i="15" s="1"/>
  <c r="N207" i="9"/>
  <c r="O207" i="9" s="1"/>
  <c r="M208" i="9"/>
  <c r="Y207" i="9"/>
  <c r="M156" i="9"/>
  <c r="Y155" i="9"/>
  <c r="AG153" i="9" s="1"/>
  <c r="DS218" i="15" s="1"/>
  <c r="N155" i="9"/>
  <c r="O155" i="9" s="1"/>
  <c r="P112" i="4"/>
  <c r="W112" i="4" s="1"/>
  <c r="X112" i="4" s="1"/>
  <c r="P156" i="5"/>
  <c r="W156" i="5" s="1"/>
  <c r="X156" i="5" s="1"/>
  <c r="P506" i="5"/>
  <c r="W506" i="5" s="1"/>
  <c r="X506" i="5" s="1"/>
  <c r="P215" i="3"/>
  <c r="W215" i="3" s="1"/>
  <c r="X215" i="3" s="1"/>
  <c r="P280" i="8"/>
  <c r="W280" i="8" s="1"/>
  <c r="X280" i="8" s="1"/>
  <c r="P90" i="5"/>
  <c r="W90" i="5" s="1"/>
  <c r="X90" i="5" s="1"/>
  <c r="M377" i="9"/>
  <c r="Y376" i="9"/>
  <c r="N376" i="9"/>
  <c r="O376" i="9" s="1"/>
  <c r="Q624" i="4"/>
  <c r="S624" i="4" s="1"/>
  <c r="P624" i="4"/>
  <c r="W624" i="4" s="1"/>
  <c r="X624" i="4" s="1"/>
  <c r="Q582" i="3"/>
  <c r="S582" i="3" s="1"/>
  <c r="P582" i="3"/>
  <c r="W582" i="3" s="1"/>
  <c r="X582" i="3" s="1"/>
  <c r="P79" i="9"/>
  <c r="W79" i="9" s="1"/>
  <c r="X79" i="9" s="1"/>
  <c r="P119" i="9"/>
  <c r="W119" i="9" s="1"/>
  <c r="X119" i="9" s="1"/>
  <c r="Q119" i="9"/>
  <c r="S119" i="9" s="1"/>
  <c r="P328" i="4"/>
  <c r="W328" i="4" s="1"/>
  <c r="X328" i="4" s="1"/>
  <c r="Q540" i="7"/>
  <c r="S540" i="7" s="1"/>
  <c r="P540" i="7"/>
  <c r="W540" i="7" s="1"/>
  <c r="X540" i="7" s="1"/>
  <c r="P337" i="4"/>
  <c r="W337" i="4" s="1"/>
  <c r="X337" i="4" s="1"/>
  <c r="M242" i="2"/>
  <c r="P270" i="9"/>
  <c r="W270" i="9" s="1"/>
  <c r="X270" i="9" s="1"/>
  <c r="Q270" i="9"/>
  <c r="S270" i="9" s="1"/>
  <c r="P294" i="3"/>
  <c r="W294" i="3" s="1"/>
  <c r="X294" i="3" s="1"/>
  <c r="Q473" i="11"/>
  <c r="S473" i="11" s="1"/>
  <c r="P473" i="11"/>
  <c r="W473" i="11" s="1"/>
  <c r="X473" i="11" s="1"/>
  <c r="P633" i="8"/>
  <c r="W633" i="8" s="1"/>
  <c r="AG177" i="7"/>
  <c r="OK149" i="15" s="1"/>
  <c r="Q547" i="2"/>
  <c r="S547" i="2" s="1"/>
  <c r="P547" i="2"/>
  <c r="W547" i="2" s="1"/>
  <c r="X547" i="2" s="1"/>
  <c r="P77" i="2"/>
  <c r="W77" i="2" s="1"/>
  <c r="X77" i="2" s="1"/>
  <c r="P621" i="4"/>
  <c r="W621" i="4" s="1"/>
  <c r="X621" i="4" s="1"/>
  <c r="Q621" i="4"/>
  <c r="S621" i="4" s="1"/>
  <c r="Y582" i="9"/>
  <c r="M583" i="9"/>
  <c r="N582" i="9"/>
  <c r="O582" i="9" s="1"/>
  <c r="Q13" i="5"/>
  <c r="S13" i="5" s="1"/>
  <c r="P13" i="5"/>
  <c r="W13" i="5" s="1"/>
  <c r="X13" i="5" s="1"/>
  <c r="Q103" i="5"/>
  <c r="S103" i="5" s="1"/>
  <c r="P103" i="5"/>
  <c r="W103" i="5" s="1"/>
  <c r="X103" i="5" s="1"/>
  <c r="P709" i="3"/>
  <c r="W709" i="3" s="1"/>
  <c r="X709" i="3" s="1"/>
  <c r="Q709" i="3"/>
  <c r="S709" i="3" s="1"/>
  <c r="Q206" i="12"/>
  <c r="S206" i="12" s="1"/>
  <c r="P206" i="12"/>
  <c r="W206" i="12" s="1"/>
  <c r="X206" i="12" s="1"/>
  <c r="Q96" i="12"/>
  <c r="S96" i="12" s="1"/>
  <c r="P96" i="12"/>
  <c r="W96" i="12" s="1"/>
  <c r="X96" i="12" s="1"/>
  <c r="P501" i="7"/>
  <c r="W501" i="7" s="1"/>
  <c r="X501" i="7" s="1"/>
  <c r="Q501" i="7"/>
  <c r="S501" i="7" s="1"/>
  <c r="P323" i="7"/>
  <c r="W323" i="7" s="1"/>
  <c r="X323" i="7" s="1"/>
  <c r="M315" i="7"/>
  <c r="Y302" i="2"/>
  <c r="N302" i="2"/>
  <c r="O302" i="2" s="1"/>
  <c r="M303" i="2"/>
  <c r="Y85" i="2"/>
  <c r="M86" i="2"/>
  <c r="N85" i="2"/>
  <c r="O85" i="2" s="1"/>
  <c r="N476" i="2"/>
  <c r="O476" i="2" s="1"/>
  <c r="M477" i="2"/>
  <c r="Y476" i="2"/>
  <c r="P91" i="5"/>
  <c r="W91" i="5" s="1"/>
  <c r="X91" i="5" s="1"/>
  <c r="Q91" i="5"/>
  <c r="S91" i="5" s="1"/>
  <c r="N81" i="9"/>
  <c r="O81" i="9" s="1"/>
  <c r="M82" i="9"/>
  <c r="Y81" i="9"/>
  <c r="P190" i="3"/>
  <c r="W190" i="3" s="1"/>
  <c r="X190" i="3" s="1"/>
  <c r="P123" i="5"/>
  <c r="W123" i="5" s="1"/>
  <c r="X123" i="5" s="1"/>
  <c r="P205" i="10"/>
  <c r="W205" i="10" s="1"/>
  <c r="X205" i="10" s="1"/>
  <c r="P228" i="4"/>
  <c r="W228" i="4" s="1"/>
  <c r="X228" i="4" s="1"/>
  <c r="P216" i="4"/>
  <c r="W216" i="4" s="1"/>
  <c r="X216" i="4" s="1"/>
  <c r="Q216" i="4"/>
  <c r="S216" i="4" s="1"/>
  <c r="Q395" i="3"/>
  <c r="S395" i="3" s="1"/>
  <c r="P395" i="3"/>
  <c r="W395" i="3" s="1"/>
  <c r="X395" i="3" s="1"/>
  <c r="P59" i="4"/>
  <c r="W59" i="4" s="1"/>
  <c r="X59" i="4" s="1"/>
  <c r="P393" i="4"/>
  <c r="W393" i="4" s="1"/>
  <c r="P543" i="5"/>
  <c r="W543" i="5" s="1"/>
  <c r="X543" i="5" s="1"/>
  <c r="P490" i="8"/>
  <c r="W490" i="8" s="1"/>
  <c r="X490" i="8" s="1"/>
  <c r="P509" i="5"/>
  <c r="W509" i="5" s="1"/>
  <c r="X509" i="5" s="1"/>
  <c r="Q509" i="5"/>
  <c r="S509" i="5" s="1"/>
  <c r="P343" i="3"/>
  <c r="W343" i="3" s="1"/>
  <c r="X343" i="3" s="1"/>
  <c r="Q343" i="3"/>
  <c r="S343" i="3" s="1"/>
  <c r="Q90" i="9"/>
  <c r="S90" i="9" s="1"/>
  <c r="P90" i="9"/>
  <c r="W90" i="9" s="1"/>
  <c r="X90" i="9" s="1"/>
  <c r="P372" i="4"/>
  <c r="W372" i="4" s="1"/>
  <c r="X372" i="4" s="1"/>
  <c r="Q372" i="4"/>
  <c r="S372" i="4" s="1"/>
  <c r="P66" i="2"/>
  <c r="W66" i="2" s="1"/>
  <c r="X66" i="2" s="1"/>
  <c r="Q66" i="2"/>
  <c r="S66" i="2" s="1"/>
  <c r="P343" i="11"/>
  <c r="W343" i="11" s="1"/>
  <c r="X343" i="11" s="1"/>
  <c r="AG585" i="9"/>
  <c r="DS236" i="15" s="1"/>
  <c r="Q357" i="11"/>
  <c r="S357" i="11" s="1"/>
  <c r="P357" i="11"/>
  <c r="W357" i="11" s="1"/>
  <c r="X357" i="11" s="1"/>
  <c r="Q131" i="4"/>
  <c r="S131" i="4" s="1"/>
  <c r="P131" i="4"/>
  <c r="W131" i="4" s="1"/>
  <c r="X131" i="4" s="1"/>
  <c r="AG585" i="3"/>
  <c r="OL96" i="15" s="1"/>
  <c r="P716" i="5"/>
  <c r="W716" i="5" s="1"/>
  <c r="X716" i="5" s="1"/>
  <c r="P436" i="5"/>
  <c r="W436" i="5" s="1"/>
  <c r="X436" i="5" s="1"/>
  <c r="Q436" i="5"/>
  <c r="S436" i="5" s="1"/>
  <c r="P51" i="11"/>
  <c r="W51" i="11" s="1"/>
  <c r="X51" i="11" s="1"/>
  <c r="Q51" i="11"/>
  <c r="S51" i="11" s="1"/>
  <c r="P174" i="10"/>
  <c r="W174" i="10" s="1"/>
  <c r="X174" i="10" s="1"/>
  <c r="Q174" i="10"/>
  <c r="S174" i="10" s="1"/>
  <c r="P40" i="8"/>
  <c r="W40" i="8" s="1"/>
  <c r="X40" i="8" s="1"/>
  <c r="P429" i="7"/>
  <c r="W429" i="7" s="1"/>
  <c r="X429" i="7" s="1"/>
  <c r="P155" i="7"/>
  <c r="W155" i="7" s="1"/>
  <c r="X155" i="7" s="1"/>
  <c r="Q335" i="7"/>
  <c r="S335" i="7" s="1"/>
  <c r="P335" i="7"/>
  <c r="W335" i="7" s="1"/>
  <c r="X335" i="7" s="1"/>
  <c r="P607" i="5"/>
  <c r="W607" i="5" s="1"/>
  <c r="X607" i="5" s="1"/>
  <c r="Q607" i="5"/>
  <c r="S607" i="5" s="1"/>
  <c r="P560" i="10"/>
  <c r="W560" i="10" s="1"/>
  <c r="X560" i="10" s="1"/>
  <c r="Q560" i="10"/>
  <c r="S560" i="10" s="1"/>
  <c r="P455" i="5"/>
  <c r="W455" i="5" s="1"/>
  <c r="X455" i="5" s="1"/>
  <c r="P611" i="11"/>
  <c r="W611" i="11" s="1"/>
  <c r="X611" i="11" s="1"/>
  <c r="P148" i="5"/>
  <c r="W148" i="5" s="1"/>
  <c r="X148" i="5" s="1"/>
  <c r="Q148" i="5"/>
  <c r="S148" i="5" s="1"/>
  <c r="M563" i="9"/>
  <c r="N562" i="9"/>
  <c r="O562" i="9" s="1"/>
  <c r="Y562" i="9"/>
  <c r="P360" i="4"/>
  <c r="W360" i="4" s="1"/>
  <c r="X360" i="4" s="1"/>
  <c r="Q360" i="4"/>
  <c r="S360" i="4" s="1"/>
  <c r="Q12" i="13"/>
  <c r="RI19" i="15" s="1"/>
  <c r="O756" i="5"/>
  <c r="Q33" i="13" s="1"/>
  <c r="RH38" i="15" s="1"/>
  <c r="Q722" i="3"/>
  <c r="S722" i="3" s="1"/>
  <c r="P722" i="3"/>
  <c r="W722" i="3" s="1"/>
  <c r="X722" i="3" s="1"/>
  <c r="AG393" i="8"/>
  <c r="TT158" i="15" s="1"/>
  <c r="P450" i="9"/>
  <c r="W450" i="9" s="1"/>
  <c r="X450" i="9" s="1"/>
  <c r="P657" i="3"/>
  <c r="W657" i="3" s="1"/>
  <c r="P548" i="2"/>
  <c r="W548" i="2" s="1"/>
  <c r="X548" i="2" s="1"/>
  <c r="Q548" i="2"/>
  <c r="S548" i="2" s="1"/>
  <c r="Q672" i="4"/>
  <c r="S672" i="4" s="1"/>
  <c r="P672" i="4"/>
  <c r="W672" i="4" s="1"/>
  <c r="X672" i="4" s="1"/>
  <c r="P95" i="2"/>
  <c r="W95" i="2" s="1"/>
  <c r="X95" i="2" s="1"/>
  <c r="P346" i="9"/>
  <c r="W346" i="9" s="1"/>
  <c r="X346" i="9" s="1"/>
  <c r="P352" i="9"/>
  <c r="W352" i="9" s="1"/>
  <c r="X352" i="9" s="1"/>
  <c r="Q160" i="5"/>
  <c r="S160" i="5" s="1"/>
  <c r="P160" i="5"/>
  <c r="W160" i="5" s="1"/>
  <c r="X160" i="5" s="1"/>
  <c r="P702" i="8"/>
  <c r="W702" i="8" s="1"/>
  <c r="X702" i="8" s="1"/>
  <c r="P307" i="3"/>
  <c r="W307" i="3" s="1"/>
  <c r="X307" i="3" s="1"/>
  <c r="Q671" i="8"/>
  <c r="S671" i="8" s="1"/>
  <c r="P671" i="8"/>
  <c r="W671" i="8" s="1"/>
  <c r="X671" i="8" s="1"/>
  <c r="P616" i="12"/>
  <c r="W616" i="12" s="1"/>
  <c r="X616" i="12" s="1"/>
  <c r="N538" i="2"/>
  <c r="O538" i="2" s="1"/>
  <c r="M539" i="2"/>
  <c r="Y538" i="2"/>
  <c r="M372" i="2"/>
  <c r="Y371" i="2"/>
  <c r="N371" i="2"/>
  <c r="O371" i="2" s="1"/>
  <c r="M255" i="2"/>
  <c r="Y254" i="2"/>
  <c r="N254" i="2"/>
  <c r="O254" i="2" s="1"/>
  <c r="Q301" i="10"/>
  <c r="S301" i="10" s="1"/>
  <c r="P117" i="8"/>
  <c r="W117" i="8" s="1"/>
  <c r="X117" i="8" s="1"/>
  <c r="Y64" i="9"/>
  <c r="N64" i="9"/>
  <c r="O64" i="9" s="1"/>
  <c r="M65" i="9"/>
  <c r="M305" i="9"/>
  <c r="N304" i="9"/>
  <c r="O304" i="9" s="1"/>
  <c r="Y304" i="9"/>
  <c r="N446" i="9"/>
  <c r="O446" i="9" s="1"/>
  <c r="M447" i="9"/>
  <c r="Y446" i="9"/>
  <c r="N371" i="9"/>
  <c r="O371" i="9" s="1"/>
  <c r="Y371" i="9"/>
  <c r="M372" i="9"/>
  <c r="P84" i="4"/>
  <c r="W84" i="4" s="1"/>
  <c r="X84" i="4" s="1"/>
  <c r="P341" i="4"/>
  <c r="W341" i="4" s="1"/>
  <c r="X341" i="4" s="1"/>
  <c r="P145" i="4"/>
  <c r="W145" i="4" s="1"/>
  <c r="X145" i="4" s="1"/>
  <c r="Q145" i="4"/>
  <c r="S145" i="4" s="1"/>
  <c r="P57" i="8"/>
  <c r="W57" i="8" s="1"/>
  <c r="Q418" i="9"/>
  <c r="S418" i="9" s="1"/>
  <c r="P418" i="9"/>
  <c r="W418" i="9" s="1"/>
  <c r="X418" i="9" s="1"/>
  <c r="P362" i="5"/>
  <c r="W362" i="5" s="1"/>
  <c r="X362" i="5" s="1"/>
  <c r="P70" i="10"/>
  <c r="W70" i="10" s="1"/>
  <c r="X70" i="10" s="1"/>
  <c r="Q576" i="4"/>
  <c r="S576" i="4" s="1"/>
  <c r="P576" i="4"/>
  <c r="W576" i="4" s="1"/>
  <c r="X576" i="4" s="1"/>
  <c r="P259" i="4"/>
  <c r="W259" i="4" s="1"/>
  <c r="X259" i="4" s="1"/>
  <c r="Q259" i="4"/>
  <c r="S259" i="4" s="1"/>
  <c r="P657" i="5"/>
  <c r="W657" i="5" s="1"/>
  <c r="Q657" i="5"/>
  <c r="S657" i="5" s="1"/>
  <c r="N12" i="4"/>
  <c r="O12" i="4" s="1"/>
  <c r="Y12" i="4"/>
  <c r="M13" i="4"/>
  <c r="M757" i="4" s="1"/>
  <c r="P23" i="13" s="1"/>
  <c r="QV29" i="15" s="1"/>
  <c r="Q261" i="5"/>
  <c r="S261" i="5" s="1"/>
  <c r="P261" i="5"/>
  <c r="W261" i="5" s="1"/>
  <c r="X261" i="5" s="1"/>
  <c r="P170" i="3"/>
  <c r="W170" i="3" s="1"/>
  <c r="X170" i="3" s="1"/>
  <c r="M202" i="2"/>
  <c r="P396" i="9"/>
  <c r="W396" i="9" s="1"/>
  <c r="X396" i="9" s="1"/>
  <c r="P91" i="9"/>
  <c r="W91" i="9" s="1"/>
  <c r="X91" i="9" s="1"/>
  <c r="M34" i="2"/>
  <c r="P651" i="4"/>
  <c r="W651" i="4" s="1"/>
  <c r="X651" i="4" s="1"/>
  <c r="P751" i="8"/>
  <c r="W751" i="8" s="1"/>
  <c r="X751" i="8" s="1"/>
  <c r="Q751" i="8"/>
  <c r="S751" i="8" s="1"/>
  <c r="Q641" i="3"/>
  <c r="S641" i="3" s="1"/>
  <c r="P641" i="3"/>
  <c r="W641" i="3" s="1"/>
  <c r="X641" i="3" s="1"/>
  <c r="P274" i="12"/>
  <c r="W274" i="12" s="1"/>
  <c r="X274" i="12" s="1"/>
  <c r="M651" i="7"/>
  <c r="P543" i="7"/>
  <c r="W543" i="7" s="1"/>
  <c r="X543" i="7" s="1"/>
  <c r="P250" i="7"/>
  <c r="W250" i="7" s="1"/>
  <c r="X250" i="7" s="1"/>
  <c r="P349" i="5"/>
  <c r="W349" i="5" s="1"/>
  <c r="X349" i="5" s="1"/>
  <c r="Q349" i="5"/>
  <c r="S349" i="5" s="1"/>
  <c r="P752" i="5"/>
  <c r="W752" i="5" s="1"/>
  <c r="X752" i="5" s="1"/>
  <c r="N518" i="2"/>
  <c r="O518" i="2" s="1"/>
  <c r="Y518" i="2"/>
  <c r="M519" i="2"/>
  <c r="M305" i="2"/>
  <c r="Y304" i="2"/>
  <c r="N304" i="2"/>
  <c r="O304" i="2" s="1"/>
  <c r="M83" i="2"/>
  <c r="Y82" i="2"/>
  <c r="N82" i="2"/>
  <c r="O82" i="2" s="1"/>
  <c r="N398" i="2"/>
  <c r="O398" i="2" s="1"/>
  <c r="Y398" i="2"/>
  <c r="M399" i="2"/>
  <c r="P308" i="11"/>
  <c r="W308" i="11" s="1"/>
  <c r="X308" i="11" s="1"/>
  <c r="Q308" i="11"/>
  <c r="S308" i="11" s="1"/>
  <c r="AG537" i="10"/>
  <c r="JB234" i="15" s="1"/>
  <c r="P457" i="10"/>
  <c r="W457" i="10" s="1"/>
  <c r="X457" i="10" s="1"/>
  <c r="P559" i="3"/>
  <c r="W559" i="3" s="1"/>
  <c r="X559" i="3" s="1"/>
  <c r="Q651" i="10"/>
  <c r="S651" i="10" s="1"/>
  <c r="P651" i="10"/>
  <c r="W651" i="10" s="1"/>
  <c r="X651" i="10" s="1"/>
  <c r="P300" i="10"/>
  <c r="W300" i="10" s="1"/>
  <c r="X300" i="10" s="1"/>
  <c r="P672" i="8"/>
  <c r="W672" i="8" s="1"/>
  <c r="X672" i="8" s="1"/>
  <c r="Q672" i="8"/>
  <c r="S672" i="8" s="1"/>
  <c r="P464" i="12"/>
  <c r="W464" i="12" s="1"/>
  <c r="X464" i="12" s="1"/>
  <c r="Q356" i="12"/>
  <c r="S356" i="12" s="1"/>
  <c r="P356" i="12"/>
  <c r="W356" i="12" s="1"/>
  <c r="X356" i="12" s="1"/>
  <c r="P58" i="12"/>
  <c r="W58" i="12" s="1"/>
  <c r="X58" i="12" s="1"/>
  <c r="P446" i="7"/>
  <c r="W446" i="7" s="1"/>
  <c r="X446" i="7" s="1"/>
  <c r="P560" i="7"/>
  <c r="W560" i="7" s="1"/>
  <c r="X560" i="7" s="1"/>
  <c r="P253" i="7"/>
  <c r="W253" i="7" s="1"/>
  <c r="X253" i="7" s="1"/>
  <c r="Q253" i="7"/>
  <c r="S253" i="7" s="1"/>
  <c r="P585" i="7"/>
  <c r="W585" i="7" s="1"/>
  <c r="P66" i="7"/>
  <c r="W66" i="7" s="1"/>
  <c r="X66" i="7" s="1"/>
  <c r="Y314" i="2"/>
  <c r="N314" i="2"/>
  <c r="O314" i="2" s="1"/>
  <c r="M315" i="2"/>
  <c r="M257" i="2"/>
  <c r="N256" i="2"/>
  <c r="O256" i="2" s="1"/>
  <c r="Y256" i="2"/>
  <c r="N113" i="2"/>
  <c r="O113" i="2" s="1"/>
  <c r="M114" i="2"/>
  <c r="Y113" i="2"/>
  <c r="P508" i="9"/>
  <c r="W508" i="9" s="1"/>
  <c r="X508" i="9" s="1"/>
  <c r="Q435" i="9"/>
  <c r="S435" i="9" s="1"/>
  <c r="P435" i="9"/>
  <c r="W435" i="9" s="1"/>
  <c r="X435" i="9" s="1"/>
  <c r="Q463" i="9"/>
  <c r="S463" i="9" s="1"/>
  <c r="P463" i="9"/>
  <c r="W463" i="9" s="1"/>
  <c r="X463" i="9" s="1"/>
  <c r="N388" i="9"/>
  <c r="O388" i="9" s="1"/>
  <c r="M389" i="9"/>
  <c r="Y388" i="9"/>
  <c r="M98" i="9"/>
  <c r="N97" i="9"/>
  <c r="O97" i="9" s="1"/>
  <c r="Y97" i="9"/>
  <c r="P477" i="4"/>
  <c r="W477" i="4" s="1"/>
  <c r="X477" i="4" s="1"/>
  <c r="P365" i="9"/>
  <c r="W365" i="9" s="1"/>
  <c r="X365" i="9" s="1"/>
  <c r="P459" i="5"/>
  <c r="W459" i="5" s="1"/>
  <c r="X459" i="5" s="1"/>
  <c r="Q262" i="10"/>
  <c r="S262" i="10" s="1"/>
  <c r="Q208" i="11"/>
  <c r="S208" i="11" s="1"/>
  <c r="P208" i="11"/>
  <c r="W208" i="11" s="1"/>
  <c r="X208" i="11" s="1"/>
  <c r="P417" i="3"/>
  <c r="W417" i="3" s="1"/>
  <c r="P540" i="12"/>
  <c r="W540" i="12" s="1"/>
  <c r="X540" i="12" s="1"/>
  <c r="P245" i="12"/>
  <c r="W245" i="12" s="1"/>
  <c r="X245" i="12" s="1"/>
  <c r="Q148" i="12"/>
  <c r="S148" i="12" s="1"/>
  <c r="P148" i="12"/>
  <c r="W148" i="12" s="1"/>
  <c r="X148" i="12" s="1"/>
  <c r="P135" i="12"/>
  <c r="W135" i="12" s="1"/>
  <c r="X135" i="12" s="1"/>
  <c r="Q657" i="11"/>
  <c r="S657" i="11" s="1"/>
  <c r="Q507" i="7"/>
  <c r="S507" i="7" s="1"/>
  <c r="P507" i="7"/>
  <c r="W507" i="7" s="1"/>
  <c r="X507" i="7" s="1"/>
  <c r="P228" i="7"/>
  <c r="W228" i="7" s="1"/>
  <c r="X228" i="7" s="1"/>
  <c r="P221" i="7"/>
  <c r="W221" i="7" s="1"/>
  <c r="X221" i="7" s="1"/>
  <c r="Q107" i="7"/>
  <c r="S107" i="7" s="1"/>
  <c r="P107" i="7"/>
  <c r="W107" i="7" s="1"/>
  <c r="X107" i="7" s="1"/>
  <c r="M422" i="2"/>
  <c r="M334" i="2"/>
  <c r="N333" i="2"/>
  <c r="O333" i="2" s="1"/>
  <c r="Y333" i="2"/>
  <c r="M88" i="2"/>
  <c r="Y87" i="2"/>
  <c r="N87" i="2"/>
  <c r="O87" i="2" s="1"/>
  <c r="N361" i="2"/>
  <c r="O361" i="2" s="1"/>
  <c r="Y361" i="2"/>
  <c r="M362" i="2"/>
  <c r="P426" i="10"/>
  <c r="W426" i="10" s="1"/>
  <c r="X426" i="10" s="1"/>
  <c r="P357" i="8"/>
  <c r="W357" i="8" s="1"/>
  <c r="X357" i="8" s="1"/>
  <c r="P601" i="9"/>
  <c r="W601" i="9" s="1"/>
  <c r="X601" i="9" s="1"/>
  <c r="Q601" i="9"/>
  <c r="S601" i="9" s="1"/>
  <c r="M23" i="9"/>
  <c r="Q136" i="9"/>
  <c r="S136" i="9" s="1"/>
  <c r="P136" i="9"/>
  <c r="W136" i="9" s="1"/>
  <c r="X136" i="9" s="1"/>
  <c r="P640" i="9"/>
  <c r="W640" i="9" s="1"/>
  <c r="X640" i="9" s="1"/>
  <c r="P290" i="5"/>
  <c r="W290" i="5" s="1"/>
  <c r="X290" i="5" s="1"/>
  <c r="P726" i="4"/>
  <c r="W726" i="4" s="1"/>
  <c r="X726" i="4" s="1"/>
  <c r="P138" i="8"/>
  <c r="W138" i="8" s="1"/>
  <c r="X138" i="8" s="1"/>
  <c r="Q138" i="8"/>
  <c r="S138" i="8" s="1"/>
  <c r="P681" i="10"/>
  <c r="W681" i="10" s="1"/>
  <c r="Q681" i="10"/>
  <c r="S681" i="10" s="1"/>
  <c r="Q637" i="9"/>
  <c r="S637" i="9" s="1"/>
  <c r="P637" i="9"/>
  <c r="W637" i="9" s="1"/>
  <c r="X637" i="9" s="1"/>
  <c r="M206" i="2"/>
  <c r="M522" i="6"/>
  <c r="P376" i="6"/>
  <c r="W376" i="6" s="1"/>
  <c r="X376" i="6" s="1"/>
  <c r="Q133" i="6"/>
  <c r="S133" i="6" s="1"/>
  <c r="P133" i="6"/>
  <c r="W133" i="6" s="1"/>
  <c r="X133" i="6" s="1"/>
  <c r="M270" i="6"/>
  <c r="N269" i="6"/>
  <c r="O269" i="6" s="1"/>
  <c r="Y269" i="6"/>
  <c r="Q569" i="10"/>
  <c r="S569" i="10" s="1"/>
  <c r="P569" i="10"/>
  <c r="W569" i="10" s="1"/>
  <c r="X569" i="10" s="1"/>
  <c r="P396" i="7"/>
  <c r="W396" i="7" s="1"/>
  <c r="X396" i="7" s="1"/>
  <c r="P145" i="7"/>
  <c r="W145" i="7" s="1"/>
  <c r="X145" i="7" s="1"/>
  <c r="Q677" i="11"/>
  <c r="S677" i="11" s="1"/>
  <c r="P215" i="11"/>
  <c r="W215" i="11" s="1"/>
  <c r="X215" i="11" s="1"/>
  <c r="P722" i="10"/>
  <c r="W722" i="10" s="1"/>
  <c r="X722" i="10" s="1"/>
  <c r="Q732" i="8"/>
  <c r="S732" i="8" s="1"/>
  <c r="P732" i="8"/>
  <c r="W732" i="8" s="1"/>
  <c r="X732" i="8" s="1"/>
  <c r="N261" i="9"/>
  <c r="O261" i="9" s="1"/>
  <c r="M262" i="9"/>
  <c r="Y261" i="9"/>
  <c r="P255" i="9"/>
  <c r="W255" i="9" s="1"/>
  <c r="X255" i="9" s="1"/>
  <c r="P151" i="4"/>
  <c r="W151" i="4" s="1"/>
  <c r="X151" i="4" s="1"/>
  <c r="M247" i="4"/>
  <c r="Q81" i="8"/>
  <c r="S81" i="8" s="1"/>
  <c r="P81" i="8"/>
  <c r="W81" i="8" s="1"/>
  <c r="P391" i="4"/>
  <c r="W391" i="4" s="1"/>
  <c r="X391" i="4" s="1"/>
  <c r="P10" i="11"/>
  <c r="W10" i="11" s="1"/>
  <c r="X10" i="11" s="1"/>
  <c r="Q137" i="10"/>
  <c r="S137" i="10" s="1"/>
  <c r="P137" i="10"/>
  <c r="W137" i="10" s="1"/>
  <c r="X137" i="10" s="1"/>
  <c r="M589" i="9"/>
  <c r="Q620" i="4"/>
  <c r="S620" i="4" s="1"/>
  <c r="P620" i="4"/>
  <c r="W620" i="4" s="1"/>
  <c r="X620" i="4" s="1"/>
  <c r="P551" i="5"/>
  <c r="W551" i="5" s="1"/>
  <c r="X551" i="5" s="1"/>
  <c r="P272" i="10"/>
  <c r="W272" i="10" s="1"/>
  <c r="X272" i="10" s="1"/>
  <c r="Q78" i="8"/>
  <c r="S78" i="8" s="1"/>
  <c r="P78" i="8"/>
  <c r="W78" i="8" s="1"/>
  <c r="X78" i="8" s="1"/>
  <c r="M600" i="9"/>
  <c r="Y599" i="9"/>
  <c r="N599" i="9"/>
  <c r="O599" i="9" s="1"/>
  <c r="M499" i="9"/>
  <c r="M238" i="9"/>
  <c r="N237" i="9"/>
  <c r="O237" i="9" s="1"/>
  <c r="Y237" i="9"/>
  <c r="M62" i="9"/>
  <c r="N61" i="9"/>
  <c r="O61" i="9" s="1"/>
  <c r="Y61" i="9"/>
  <c r="Q394" i="10"/>
  <c r="S394" i="10" s="1"/>
  <c r="AG681" i="4"/>
  <c r="TU100" i="15" s="1"/>
  <c r="N614" i="4"/>
  <c r="O614" i="4" s="1"/>
  <c r="M615" i="4"/>
  <c r="Y614" i="4"/>
  <c r="AG609" i="4" s="1"/>
  <c r="TU97" i="15" s="1"/>
  <c r="P520" i="4"/>
  <c r="W520" i="4" s="1"/>
  <c r="X520" i="4" s="1"/>
  <c r="P463" i="4"/>
  <c r="W463" i="4" s="1"/>
  <c r="X463" i="4" s="1"/>
  <c r="P594" i="3"/>
  <c r="W594" i="3" s="1"/>
  <c r="X594" i="3" s="1"/>
  <c r="Q594" i="3"/>
  <c r="S594" i="3" s="1"/>
  <c r="P504" i="10"/>
  <c r="W504" i="10" s="1"/>
  <c r="X504" i="10" s="1"/>
  <c r="Q504" i="10"/>
  <c r="S504" i="10" s="1"/>
  <c r="P231" i="5"/>
  <c r="W231" i="5" s="1"/>
  <c r="X231" i="5" s="1"/>
  <c r="Q231" i="5"/>
  <c r="S231" i="5" s="1"/>
  <c r="Q37" i="5"/>
  <c r="S37" i="5" s="1"/>
  <c r="P37" i="5"/>
  <c r="W37" i="5" s="1"/>
  <c r="X37" i="5" s="1"/>
  <c r="P269" i="5"/>
  <c r="W269" i="5" s="1"/>
  <c r="X269" i="5" s="1"/>
  <c r="Q269" i="5"/>
  <c r="S269" i="5" s="1"/>
  <c r="P601" i="3"/>
  <c r="W601" i="3" s="1"/>
  <c r="X601" i="3" s="1"/>
  <c r="Q601" i="3"/>
  <c r="S601" i="3" s="1"/>
  <c r="P492" i="5"/>
  <c r="W492" i="5" s="1"/>
  <c r="X492" i="5" s="1"/>
  <c r="P180" i="3"/>
  <c r="W180" i="3" s="1"/>
  <c r="X180" i="3" s="1"/>
  <c r="M526" i="9"/>
  <c r="Y525" i="9"/>
  <c r="N525" i="9"/>
  <c r="O525" i="9" s="1"/>
  <c r="P333" i="8"/>
  <c r="W333" i="8" s="1"/>
  <c r="X333" i="8" s="1"/>
  <c r="Q324" i="4"/>
  <c r="S324" i="4" s="1"/>
  <c r="P324" i="4"/>
  <c r="W324" i="4" s="1"/>
  <c r="X324" i="4" s="1"/>
  <c r="AG273" i="3"/>
  <c r="OL83" i="15" s="1"/>
  <c r="P315" i="5"/>
  <c r="W315" i="5" s="1"/>
  <c r="X315" i="5" s="1"/>
  <c r="Q714" i="11"/>
  <c r="S714" i="11" s="1"/>
  <c r="P714" i="11"/>
  <c r="W714" i="11" s="1"/>
  <c r="X714" i="11" s="1"/>
  <c r="P44" i="4"/>
  <c r="W44" i="4" s="1"/>
  <c r="X44" i="4" s="1"/>
  <c r="Q289" i="12"/>
  <c r="S289" i="12" s="1"/>
  <c r="P289" i="12"/>
  <c r="W289" i="12" s="1"/>
  <c r="X289" i="12" s="1"/>
  <c r="P614" i="10"/>
  <c r="W614" i="10" s="1"/>
  <c r="X614" i="10" s="1"/>
  <c r="Q499" i="5"/>
  <c r="S499" i="5" s="1"/>
  <c r="P499" i="5"/>
  <c r="W499" i="5" s="1"/>
  <c r="X499" i="5" s="1"/>
  <c r="Q644" i="10"/>
  <c r="S644" i="10" s="1"/>
  <c r="P451" i="7"/>
  <c r="W451" i="7" s="1"/>
  <c r="X451" i="7" s="1"/>
  <c r="P373" i="3"/>
  <c r="W373" i="3" s="1"/>
  <c r="X373" i="3" s="1"/>
  <c r="P542" i="2"/>
  <c r="W542" i="2" s="1"/>
  <c r="X542" i="2" s="1"/>
  <c r="P328" i="5"/>
  <c r="W328" i="5" s="1"/>
  <c r="X328" i="5" s="1"/>
  <c r="P491" i="8"/>
  <c r="W491" i="8" s="1"/>
  <c r="X491" i="8" s="1"/>
  <c r="Q498" i="10"/>
  <c r="S498" i="10" s="1"/>
  <c r="P498" i="10"/>
  <c r="W498" i="10" s="1"/>
  <c r="X498" i="10" s="1"/>
  <c r="P533" i="3"/>
  <c r="W533" i="3" s="1"/>
  <c r="X533" i="3" s="1"/>
  <c r="Q533" i="3"/>
  <c r="S533" i="3" s="1"/>
  <c r="P645" i="3"/>
  <c r="W645" i="3" s="1"/>
  <c r="X645" i="3" s="1"/>
  <c r="P418" i="3"/>
  <c r="W418" i="3" s="1"/>
  <c r="X418" i="3" s="1"/>
  <c r="P77" i="8"/>
  <c r="W77" i="8" s="1"/>
  <c r="X77" i="8" s="1"/>
  <c r="P61" i="12"/>
  <c r="W61" i="12" s="1"/>
  <c r="X61" i="12" s="1"/>
  <c r="Q61" i="12"/>
  <c r="S61" i="12" s="1"/>
  <c r="Y137" i="2"/>
  <c r="M138" i="2"/>
  <c r="N137" i="2"/>
  <c r="O137" i="2" s="1"/>
  <c r="N347" i="2"/>
  <c r="O347" i="2" s="1"/>
  <c r="Y347" i="2"/>
  <c r="M348" i="2"/>
  <c r="N298" i="2"/>
  <c r="O298" i="2" s="1"/>
  <c r="M299" i="2"/>
  <c r="Y298" i="2"/>
  <c r="P153" i="11"/>
  <c r="W153" i="11" s="1"/>
  <c r="Q338" i="8"/>
  <c r="S338" i="8" s="1"/>
  <c r="P338" i="8"/>
  <c r="W338" i="8" s="1"/>
  <c r="X338" i="8" s="1"/>
  <c r="Q664" i="5"/>
  <c r="S664" i="5" s="1"/>
  <c r="P664" i="5"/>
  <c r="W664" i="5" s="1"/>
  <c r="X664" i="5" s="1"/>
  <c r="P444" i="10"/>
  <c r="W444" i="10" s="1"/>
  <c r="X444" i="10" s="1"/>
  <c r="Y104" i="9"/>
  <c r="N104" i="9"/>
  <c r="O104" i="9" s="1"/>
  <c r="M105" i="9"/>
  <c r="P191" i="9"/>
  <c r="W191" i="9" s="1"/>
  <c r="X191" i="9" s="1"/>
  <c r="Q191" i="9"/>
  <c r="S191" i="9" s="1"/>
  <c r="M608" i="9"/>
  <c r="Y607" i="9"/>
  <c r="N607" i="9"/>
  <c r="O607" i="9" s="1"/>
  <c r="M294" i="9"/>
  <c r="Y293" i="9"/>
  <c r="N293" i="9"/>
  <c r="O293" i="9" s="1"/>
  <c r="AG465" i="11"/>
  <c r="OK231" i="15" s="1"/>
  <c r="P358" i="4"/>
  <c r="W358" i="4" s="1"/>
  <c r="X358" i="4" s="1"/>
  <c r="M713" i="4"/>
  <c r="N712" i="4"/>
  <c r="O712" i="4" s="1"/>
  <c r="Y712" i="4"/>
  <c r="AG705" i="4" s="1"/>
  <c r="TU101" i="15" s="1"/>
  <c r="P616" i="4"/>
  <c r="W616" i="4" s="1"/>
  <c r="X616" i="4" s="1"/>
  <c r="Q174" i="8"/>
  <c r="S174" i="8" s="1"/>
  <c r="P174" i="8"/>
  <c r="W174" i="8" s="1"/>
  <c r="X174" i="8" s="1"/>
  <c r="P41" i="5"/>
  <c r="W41" i="5" s="1"/>
  <c r="X41" i="5" s="1"/>
  <c r="P505" i="8"/>
  <c r="W505" i="8" s="1"/>
  <c r="X505" i="8" s="1"/>
  <c r="Q505" i="8"/>
  <c r="S505" i="8" s="1"/>
  <c r="P579" i="3"/>
  <c r="W579" i="3" s="1"/>
  <c r="X579" i="3" s="1"/>
  <c r="AG489" i="3"/>
  <c r="OL92" i="15" s="1"/>
  <c r="Q593" i="8"/>
  <c r="S593" i="8" s="1"/>
  <c r="AG705" i="5"/>
  <c r="DT171" i="15" s="1"/>
  <c r="P718" i="4"/>
  <c r="W718" i="4" s="1"/>
  <c r="X718" i="4" s="1"/>
  <c r="P649" i="4"/>
  <c r="W649" i="4" s="1"/>
  <c r="X649" i="4" s="1"/>
  <c r="P444" i="4"/>
  <c r="W444" i="4" s="1"/>
  <c r="X444" i="4" s="1"/>
  <c r="P354" i="4"/>
  <c r="W354" i="4" s="1"/>
  <c r="X354" i="4" s="1"/>
  <c r="P546" i="4"/>
  <c r="W546" i="4" s="1"/>
  <c r="X546" i="4" s="1"/>
  <c r="P466" i="4"/>
  <c r="W466" i="4" s="1"/>
  <c r="X466" i="4" s="1"/>
  <c r="Q440" i="4"/>
  <c r="S440" i="4" s="1"/>
  <c r="P440" i="4"/>
  <c r="W440" i="4" s="1"/>
  <c r="X440" i="4" s="1"/>
  <c r="Q46" i="4"/>
  <c r="S46" i="4" s="1"/>
  <c r="P46" i="4"/>
  <c r="W46" i="4" s="1"/>
  <c r="X46" i="4" s="1"/>
  <c r="P181" i="4"/>
  <c r="W181" i="4" s="1"/>
  <c r="X181" i="4" s="1"/>
  <c r="P382" i="4"/>
  <c r="W382" i="4" s="1"/>
  <c r="X382" i="4" s="1"/>
  <c r="P688" i="4"/>
  <c r="W688" i="4" s="1"/>
  <c r="X688" i="4" s="1"/>
  <c r="Q316" i="4"/>
  <c r="S316" i="4" s="1"/>
  <c r="P316" i="4"/>
  <c r="W316" i="4" s="1"/>
  <c r="X316" i="4" s="1"/>
  <c r="P647" i="4"/>
  <c r="W647" i="4" s="1"/>
  <c r="X647" i="4" s="1"/>
  <c r="Q212" i="4"/>
  <c r="S212" i="4" s="1"/>
  <c r="P212" i="4"/>
  <c r="W212" i="4" s="1"/>
  <c r="X212" i="4" s="1"/>
  <c r="Q539" i="4"/>
  <c r="S539" i="4" s="1"/>
  <c r="P539" i="4"/>
  <c r="W539" i="4" s="1"/>
  <c r="X539" i="4" s="1"/>
  <c r="P70" i="4"/>
  <c r="W70" i="4" s="1"/>
  <c r="X70" i="4" s="1"/>
  <c r="P211" i="4"/>
  <c r="W211" i="4" s="1"/>
  <c r="X211" i="4" s="1"/>
  <c r="M243" i="4"/>
  <c r="P685" i="4"/>
  <c r="W685" i="4" s="1"/>
  <c r="X685" i="4" s="1"/>
  <c r="AG249" i="4"/>
  <c r="TU82" i="15" s="1"/>
  <c r="P331" i="4"/>
  <c r="W331" i="4" s="1"/>
  <c r="X331" i="4" s="1"/>
  <c r="P472" i="4"/>
  <c r="W472" i="4" s="1"/>
  <c r="X472" i="4" s="1"/>
  <c r="N628" i="6"/>
  <c r="O628" i="6" s="1"/>
  <c r="Y628" i="6"/>
  <c r="M629" i="6"/>
  <c r="M209" i="6"/>
  <c r="N208" i="6"/>
  <c r="O208" i="6" s="1"/>
  <c r="Y208" i="6"/>
  <c r="Q535" i="10"/>
  <c r="S535" i="10" s="1"/>
  <c r="P535" i="10"/>
  <c r="W535" i="10" s="1"/>
  <c r="X535" i="10" s="1"/>
  <c r="Q610" i="8"/>
  <c r="S610" i="8" s="1"/>
  <c r="P610" i="8"/>
  <c r="W610" i="8" s="1"/>
  <c r="X610" i="8" s="1"/>
  <c r="P400" i="8"/>
  <c r="W400" i="8" s="1"/>
  <c r="X400" i="8" s="1"/>
  <c r="Q400" i="8"/>
  <c r="S400" i="8" s="1"/>
  <c r="Q332" i="8"/>
  <c r="S332" i="8" s="1"/>
  <c r="P332" i="8"/>
  <c r="W332" i="8" s="1"/>
  <c r="X332" i="8" s="1"/>
  <c r="P67" i="12"/>
  <c r="W67" i="12" s="1"/>
  <c r="X67" i="12" s="1"/>
  <c r="P129" i="12"/>
  <c r="W129" i="12" s="1"/>
  <c r="P389" i="7"/>
  <c r="W389" i="7" s="1"/>
  <c r="X389" i="7" s="1"/>
  <c r="P726" i="7"/>
  <c r="W726" i="7" s="1"/>
  <c r="X726" i="7" s="1"/>
  <c r="M323" i="2"/>
  <c r="N322" i="2"/>
  <c r="O322" i="2" s="1"/>
  <c r="Y322" i="2"/>
  <c r="P413" i="10"/>
  <c r="W413" i="10" s="1"/>
  <c r="X413" i="10" s="1"/>
  <c r="Y724" i="9"/>
  <c r="N724" i="9"/>
  <c r="O724" i="9" s="1"/>
  <c r="M725" i="9"/>
  <c r="N387" i="6"/>
  <c r="O387" i="6" s="1"/>
  <c r="Y387" i="6"/>
  <c r="M388" i="6"/>
  <c r="N246" i="6"/>
  <c r="O246" i="6" s="1"/>
  <c r="Y246" i="6"/>
  <c r="M247" i="6"/>
  <c r="Q472" i="11"/>
  <c r="S472" i="11" s="1"/>
  <c r="P472" i="11"/>
  <c r="W472" i="11" s="1"/>
  <c r="X472" i="11" s="1"/>
  <c r="P80" i="11"/>
  <c r="W80" i="11" s="1"/>
  <c r="X80" i="11" s="1"/>
  <c r="Q633" i="12"/>
  <c r="S633" i="12" s="1"/>
  <c r="P633" i="12"/>
  <c r="W633" i="12" s="1"/>
  <c r="Q30" i="12"/>
  <c r="S30" i="12" s="1"/>
  <c r="P30" i="12"/>
  <c r="W30" i="12" s="1"/>
  <c r="X30" i="12" s="1"/>
  <c r="P712" i="7"/>
  <c r="W712" i="7" s="1"/>
  <c r="X712" i="7" s="1"/>
  <c r="P324" i="7"/>
  <c r="W324" i="7" s="1"/>
  <c r="X324" i="7" s="1"/>
  <c r="Q324" i="7"/>
  <c r="S324" i="7" s="1"/>
  <c r="Q181" i="7"/>
  <c r="S181" i="7" s="1"/>
  <c r="P181" i="7"/>
  <c r="W181" i="7" s="1"/>
  <c r="X181" i="7" s="1"/>
  <c r="M544" i="2"/>
  <c r="N543" i="2"/>
  <c r="O543" i="2" s="1"/>
  <c r="Y543" i="2"/>
  <c r="Q22" i="5"/>
  <c r="S22" i="5" s="1"/>
  <c r="P22" i="5"/>
  <c r="W22" i="5" s="1"/>
  <c r="X22" i="5" s="1"/>
  <c r="M337" i="9"/>
  <c r="N336" i="9"/>
  <c r="O336" i="9" s="1"/>
  <c r="Y336" i="9"/>
  <c r="N369" i="6"/>
  <c r="O369" i="6" s="1"/>
  <c r="Y369" i="6"/>
  <c r="M370" i="6"/>
  <c r="P281" i="8"/>
  <c r="W281" i="8" s="1"/>
  <c r="X281" i="8" s="1"/>
  <c r="Q281" i="8"/>
  <c r="S281" i="8" s="1"/>
  <c r="P389" i="10"/>
  <c r="W389" i="10" s="1"/>
  <c r="X389" i="10" s="1"/>
  <c r="Q389" i="10"/>
  <c r="S389" i="10" s="1"/>
  <c r="P663" i="10"/>
  <c r="W663" i="10" s="1"/>
  <c r="X663" i="10" s="1"/>
  <c r="Q189" i="10"/>
  <c r="S189" i="10" s="1"/>
  <c r="P189" i="10"/>
  <c r="W189" i="10" s="1"/>
  <c r="X189" i="10" s="1"/>
  <c r="P345" i="10"/>
  <c r="W345" i="10" s="1"/>
  <c r="P190" i="12"/>
  <c r="W190" i="12" s="1"/>
  <c r="X190" i="12" s="1"/>
  <c r="Q190" i="12"/>
  <c r="S190" i="12" s="1"/>
  <c r="Q173" i="7"/>
  <c r="S173" i="7" s="1"/>
  <c r="P173" i="7"/>
  <c r="W173" i="7" s="1"/>
  <c r="X173" i="7" s="1"/>
  <c r="N433" i="2"/>
  <c r="O433" i="2" s="1"/>
  <c r="Y433" i="2"/>
  <c r="M434" i="2"/>
  <c r="M301" i="9"/>
  <c r="Y300" i="9"/>
  <c r="N300" i="9"/>
  <c r="O300" i="9" s="1"/>
  <c r="M435" i="6"/>
  <c r="Y434" i="6"/>
  <c r="N434" i="6"/>
  <c r="O434" i="6" s="1"/>
  <c r="Q336" i="5"/>
  <c r="S336" i="5" s="1"/>
  <c r="P336" i="5"/>
  <c r="W336" i="5" s="1"/>
  <c r="X336" i="5" s="1"/>
  <c r="P11" i="11"/>
  <c r="W11" i="11" s="1"/>
  <c r="X11" i="11" s="1"/>
  <c r="P523" i="8"/>
  <c r="W523" i="8" s="1"/>
  <c r="X523" i="8" s="1"/>
  <c r="Q523" i="8"/>
  <c r="S523" i="8" s="1"/>
  <c r="N548" i="6"/>
  <c r="O548" i="6" s="1"/>
  <c r="Y548" i="6"/>
  <c r="M549" i="6"/>
  <c r="P431" i="3"/>
  <c r="W431" i="3" s="1"/>
  <c r="X431" i="3" s="1"/>
  <c r="N96" i="6"/>
  <c r="O96" i="6" s="1"/>
  <c r="M97" i="6"/>
  <c r="Y96" i="6"/>
  <c r="P63" i="11"/>
  <c r="W63" i="11" s="1"/>
  <c r="X63" i="11" s="1"/>
  <c r="P111" i="12"/>
  <c r="W111" i="12" s="1"/>
  <c r="X111" i="12" s="1"/>
  <c r="P31" i="8"/>
  <c r="W31" i="8" s="1"/>
  <c r="X31" i="8" s="1"/>
  <c r="Q157" i="12"/>
  <c r="S157" i="12" s="1"/>
  <c r="P157" i="12"/>
  <c r="W157" i="12" s="1"/>
  <c r="X157" i="12" s="1"/>
  <c r="Q251" i="10"/>
  <c r="S251" i="10" s="1"/>
  <c r="P251" i="10"/>
  <c r="W251" i="10" s="1"/>
  <c r="X251" i="10" s="1"/>
  <c r="Y141" i="6"/>
  <c r="M142" i="6"/>
  <c r="N141" i="6"/>
  <c r="O141" i="6" s="1"/>
  <c r="N288" i="6"/>
  <c r="O288" i="6" s="1"/>
  <c r="M289" i="6"/>
  <c r="Y288" i="6"/>
  <c r="P189" i="8"/>
  <c r="W189" i="8" s="1"/>
  <c r="X189" i="8" s="1"/>
  <c r="P199" i="4"/>
  <c r="W199" i="4" s="1"/>
  <c r="X199" i="4" s="1"/>
  <c r="Q11" i="13"/>
  <c r="RI18" i="15" s="1"/>
  <c r="L760" i="5"/>
  <c r="L759" i="5"/>
  <c r="O755" i="5"/>
  <c r="Q32" i="13" s="1"/>
  <c r="RH37" i="15" s="1"/>
  <c r="P546" i="3"/>
  <c r="W546" i="3" s="1"/>
  <c r="X546" i="3" s="1"/>
  <c r="Y331" i="2"/>
  <c r="N331" i="2"/>
  <c r="O331" i="2" s="1"/>
  <c r="M332" i="2"/>
  <c r="AG273" i="11"/>
  <c r="OK223" i="15" s="1"/>
  <c r="P566" i="5"/>
  <c r="W566" i="5" s="1"/>
  <c r="X566" i="5" s="1"/>
  <c r="P167" i="5"/>
  <c r="W167" i="5" s="1"/>
  <c r="X167" i="5" s="1"/>
  <c r="Y560" i="9"/>
  <c r="N560" i="9"/>
  <c r="O560" i="9" s="1"/>
  <c r="M561" i="9"/>
  <c r="M491" i="9"/>
  <c r="Y490" i="9"/>
  <c r="N490" i="9"/>
  <c r="O490" i="9" s="1"/>
  <c r="Q285" i="5"/>
  <c r="S285" i="5" s="1"/>
  <c r="P285" i="5"/>
  <c r="W285" i="5" s="1"/>
  <c r="X285" i="5" s="1"/>
  <c r="Q486" i="3"/>
  <c r="S486" i="3" s="1"/>
  <c r="P486" i="3"/>
  <c r="W486" i="3" s="1"/>
  <c r="X486" i="3" s="1"/>
  <c r="P572" i="11"/>
  <c r="W572" i="11" s="1"/>
  <c r="X572" i="11" s="1"/>
  <c r="P689" i="4"/>
  <c r="W689" i="4" s="1"/>
  <c r="X689" i="4" s="1"/>
  <c r="Q689" i="4"/>
  <c r="S689" i="4" s="1"/>
  <c r="Q640" i="4"/>
  <c r="S640" i="4" s="1"/>
  <c r="P640" i="4"/>
  <c r="W640" i="4" s="1"/>
  <c r="X640" i="4" s="1"/>
  <c r="Q459" i="4"/>
  <c r="S459" i="4" s="1"/>
  <c r="P459" i="4"/>
  <c r="W459" i="4" s="1"/>
  <c r="X459" i="4" s="1"/>
  <c r="P299" i="9"/>
  <c r="W299" i="9" s="1"/>
  <c r="X299" i="9" s="1"/>
  <c r="P455" i="4"/>
  <c r="W455" i="4" s="1"/>
  <c r="X455" i="4" s="1"/>
  <c r="Q400" i="4"/>
  <c r="S400" i="4" s="1"/>
  <c r="P400" i="4"/>
  <c r="W400" i="4" s="1"/>
  <c r="X400" i="4" s="1"/>
  <c r="P203" i="4"/>
  <c r="W203" i="4" s="1"/>
  <c r="X203" i="4" s="1"/>
  <c r="Q203" i="4"/>
  <c r="S203" i="4" s="1"/>
  <c r="P251" i="5"/>
  <c r="W251" i="5" s="1"/>
  <c r="X251" i="5" s="1"/>
  <c r="Q251" i="5"/>
  <c r="S251" i="5" s="1"/>
  <c r="P365" i="5"/>
  <c r="W365" i="5" s="1"/>
  <c r="X365" i="5" s="1"/>
  <c r="P361" i="12"/>
  <c r="W361" i="12" s="1"/>
  <c r="X361" i="12" s="1"/>
  <c r="P456" i="7"/>
  <c r="W456" i="7" s="1"/>
  <c r="X456" i="7" s="1"/>
  <c r="P98" i="5"/>
  <c r="W98" i="5" s="1"/>
  <c r="X98" i="5" s="1"/>
  <c r="P456" i="8"/>
  <c r="W456" i="8" s="1"/>
  <c r="X456" i="8" s="1"/>
  <c r="P82" i="10"/>
  <c r="W82" i="10" s="1"/>
  <c r="X82" i="10" s="1"/>
  <c r="P698" i="7"/>
  <c r="W698" i="7" s="1"/>
  <c r="X698" i="7" s="1"/>
  <c r="P26" i="7"/>
  <c r="W26" i="7" s="1"/>
  <c r="X26" i="7" s="1"/>
  <c r="P378" i="5"/>
  <c r="W378" i="5" s="1"/>
  <c r="X378" i="5" s="1"/>
  <c r="Q101" i="11"/>
  <c r="S101" i="11" s="1"/>
  <c r="P101" i="11"/>
  <c r="W101" i="11" s="1"/>
  <c r="X101" i="11" s="1"/>
  <c r="P623" i="9"/>
  <c r="W623" i="9" s="1"/>
  <c r="X623" i="9" s="1"/>
  <c r="P432" i="9"/>
  <c r="W432" i="9" s="1"/>
  <c r="X432" i="9" s="1"/>
  <c r="P48" i="11"/>
  <c r="W48" i="11" s="1"/>
  <c r="X48" i="11" s="1"/>
  <c r="Q48" i="11"/>
  <c r="S48" i="11" s="1"/>
  <c r="P222" i="11"/>
  <c r="W222" i="11" s="1"/>
  <c r="X222" i="11" s="1"/>
  <c r="P326" i="10"/>
  <c r="W326" i="10" s="1"/>
  <c r="X326" i="10" s="1"/>
  <c r="P284" i="10"/>
  <c r="W284" i="10" s="1"/>
  <c r="X284" i="10" s="1"/>
  <c r="P459" i="12"/>
  <c r="W459" i="12" s="1"/>
  <c r="X459" i="12" s="1"/>
  <c r="Q236" i="12"/>
  <c r="S236" i="12" s="1"/>
  <c r="P236" i="12"/>
  <c r="W236" i="12" s="1"/>
  <c r="X236" i="12" s="1"/>
  <c r="P328" i="12"/>
  <c r="W328" i="12" s="1"/>
  <c r="X328" i="12" s="1"/>
  <c r="Q328" i="12"/>
  <c r="S328" i="12" s="1"/>
  <c r="P500" i="5"/>
  <c r="W500" i="5" s="1"/>
  <c r="X500" i="5" s="1"/>
  <c r="Q650" i="7"/>
  <c r="S650" i="7" s="1"/>
  <c r="P650" i="7"/>
  <c r="W650" i="7" s="1"/>
  <c r="X650" i="7" s="1"/>
  <c r="Q433" i="7"/>
  <c r="S433" i="7" s="1"/>
  <c r="P433" i="7"/>
  <c r="W433" i="7" s="1"/>
  <c r="X433" i="7" s="1"/>
  <c r="P442" i="7"/>
  <c r="W442" i="7" s="1"/>
  <c r="X442" i="7" s="1"/>
  <c r="Q108" i="7"/>
  <c r="S108" i="7" s="1"/>
  <c r="P108" i="7"/>
  <c r="W108" i="7" s="1"/>
  <c r="X108" i="7" s="1"/>
  <c r="Y321" i="2"/>
  <c r="AG321" i="2" s="1"/>
  <c r="JC85" i="15" s="1"/>
  <c r="M322" i="2"/>
  <c r="N321" i="2"/>
  <c r="O321" i="2" s="1"/>
  <c r="Y520" i="2"/>
  <c r="M521" i="2"/>
  <c r="N520" i="2"/>
  <c r="O520" i="2" s="1"/>
  <c r="Y278" i="2"/>
  <c r="N278" i="2"/>
  <c r="O278" i="2" s="1"/>
  <c r="M279" i="2"/>
  <c r="P631" i="8"/>
  <c r="W631" i="8" s="1"/>
  <c r="X631" i="8" s="1"/>
  <c r="Q631" i="8"/>
  <c r="S631" i="8" s="1"/>
  <c r="Q235" i="10"/>
  <c r="S235" i="10" s="1"/>
  <c r="P235" i="10"/>
  <c r="W235" i="10" s="1"/>
  <c r="X235" i="10" s="1"/>
  <c r="P545" i="4"/>
  <c r="W545" i="4" s="1"/>
  <c r="X545" i="4" s="1"/>
  <c r="P408" i="4"/>
  <c r="W408" i="4" s="1"/>
  <c r="X408" i="4" s="1"/>
  <c r="Q627" i="3"/>
  <c r="S627" i="3" s="1"/>
  <c r="P627" i="3"/>
  <c r="W627" i="3" s="1"/>
  <c r="X627" i="3" s="1"/>
  <c r="P164" i="5"/>
  <c r="W164" i="5" s="1"/>
  <c r="X164" i="5" s="1"/>
  <c r="P34" i="5"/>
  <c r="W34" i="5" s="1"/>
  <c r="X34" i="5" s="1"/>
  <c r="P86" i="11"/>
  <c r="W86" i="11" s="1"/>
  <c r="X86" i="11" s="1"/>
  <c r="Q86" i="11"/>
  <c r="S86" i="11" s="1"/>
  <c r="AG489" i="10"/>
  <c r="JB232" i="15" s="1"/>
  <c r="Q486" i="12"/>
  <c r="S486" i="12" s="1"/>
  <c r="P486" i="12"/>
  <c r="W486" i="12" s="1"/>
  <c r="X486" i="12" s="1"/>
  <c r="Q91" i="12"/>
  <c r="S91" i="12" s="1"/>
  <c r="P91" i="12"/>
  <c r="W91" i="12" s="1"/>
  <c r="X91" i="12" s="1"/>
  <c r="P145" i="12"/>
  <c r="W145" i="12" s="1"/>
  <c r="X145" i="12" s="1"/>
  <c r="P675" i="5"/>
  <c r="W675" i="5" s="1"/>
  <c r="X675" i="5" s="1"/>
  <c r="Q675" i="5"/>
  <c r="S675" i="5" s="1"/>
  <c r="Q498" i="7"/>
  <c r="S498" i="7" s="1"/>
  <c r="P498" i="7"/>
  <c r="W498" i="7" s="1"/>
  <c r="X498" i="7" s="1"/>
  <c r="Q738" i="5"/>
  <c r="S738" i="5" s="1"/>
  <c r="P738" i="5"/>
  <c r="W738" i="5" s="1"/>
  <c r="X738" i="5" s="1"/>
  <c r="P235" i="3"/>
  <c r="W235" i="3" s="1"/>
  <c r="X235" i="3" s="1"/>
  <c r="Y385" i="2"/>
  <c r="M386" i="2"/>
  <c r="N385" i="2"/>
  <c r="O385" i="2" s="1"/>
  <c r="N100" i="2"/>
  <c r="O100" i="2" s="1"/>
  <c r="M101" i="2"/>
  <c r="Y100" i="2"/>
  <c r="P124" i="2"/>
  <c r="W124" i="2" s="1"/>
  <c r="X124" i="2" s="1"/>
  <c r="Q124" i="2"/>
  <c r="S124" i="2" s="1"/>
  <c r="Q88" i="8"/>
  <c r="S88" i="8" s="1"/>
  <c r="P88" i="8"/>
  <c r="W88" i="8" s="1"/>
  <c r="X88" i="8" s="1"/>
  <c r="Q537" i="9"/>
  <c r="S537" i="9" s="1"/>
  <c r="P537" i="9"/>
  <c r="W537" i="9" s="1"/>
  <c r="P559" i="9"/>
  <c r="W559" i="9" s="1"/>
  <c r="X559" i="9" s="1"/>
  <c r="Q559" i="9"/>
  <c r="S559" i="9" s="1"/>
  <c r="Y354" i="9"/>
  <c r="N354" i="9"/>
  <c r="O354" i="9" s="1"/>
  <c r="M355" i="9"/>
  <c r="M162" i="2"/>
  <c r="P697" i="11"/>
  <c r="W697" i="11" s="1"/>
  <c r="X697" i="11" s="1"/>
  <c r="P351" i="11"/>
  <c r="W351" i="11" s="1"/>
  <c r="X351" i="11" s="1"/>
  <c r="Q477" i="11"/>
  <c r="S477" i="11" s="1"/>
  <c r="P477" i="11"/>
  <c r="W477" i="11" s="1"/>
  <c r="X477" i="11" s="1"/>
  <c r="AG417" i="3"/>
  <c r="OL89" i="15" s="1"/>
  <c r="P550" i="12"/>
  <c r="W550" i="12" s="1"/>
  <c r="X550" i="12" s="1"/>
  <c r="P373" i="7"/>
  <c r="W373" i="7" s="1"/>
  <c r="X373" i="7" s="1"/>
  <c r="P34" i="7"/>
  <c r="W34" i="7" s="1"/>
  <c r="X34" i="7" s="1"/>
  <c r="P287" i="7"/>
  <c r="W287" i="7" s="1"/>
  <c r="X287" i="7" s="1"/>
  <c r="Q287" i="7"/>
  <c r="S287" i="7" s="1"/>
  <c r="Q23" i="7"/>
  <c r="S23" i="7" s="1"/>
  <c r="P23" i="7"/>
  <c r="W23" i="7" s="1"/>
  <c r="X23" i="7" s="1"/>
  <c r="P272" i="7"/>
  <c r="W272" i="7" s="1"/>
  <c r="X272" i="7" s="1"/>
  <c r="P421" i="2"/>
  <c r="W421" i="2" s="1"/>
  <c r="X421" i="2" s="1"/>
  <c r="Q421" i="2"/>
  <c r="S421" i="2" s="1"/>
  <c r="M92" i="2"/>
  <c r="Y91" i="2"/>
  <c r="N91" i="2"/>
  <c r="O91" i="2" s="1"/>
  <c r="N404" i="2"/>
  <c r="O404" i="2" s="1"/>
  <c r="M405" i="2"/>
  <c r="Y404" i="2"/>
  <c r="M208" i="2"/>
  <c r="Y207" i="2"/>
  <c r="N207" i="2"/>
  <c r="O207" i="2" s="1"/>
  <c r="P431" i="11"/>
  <c r="W431" i="11" s="1"/>
  <c r="X431" i="11" s="1"/>
  <c r="M122" i="9"/>
  <c r="N121" i="9"/>
  <c r="O121" i="9" s="1"/>
  <c r="Y121" i="9"/>
  <c r="P154" i="9"/>
  <c r="W154" i="9" s="1"/>
  <c r="X154" i="9" s="1"/>
  <c r="P682" i="3"/>
  <c r="W682" i="3" s="1"/>
  <c r="X682" i="3" s="1"/>
  <c r="P230" i="4"/>
  <c r="W230" i="4" s="1"/>
  <c r="X230" i="4" s="1"/>
  <c r="Q230" i="4"/>
  <c r="S230" i="4" s="1"/>
  <c r="P394" i="3"/>
  <c r="W394" i="3" s="1"/>
  <c r="X394" i="3" s="1"/>
  <c r="Q394" i="3"/>
  <c r="S394" i="3" s="1"/>
  <c r="Q29" i="5"/>
  <c r="S29" i="5" s="1"/>
  <c r="P29" i="5"/>
  <c r="W29" i="5" s="1"/>
  <c r="X29" i="5" s="1"/>
  <c r="P122" i="9"/>
  <c r="W122" i="9" s="1"/>
  <c r="X122" i="9" s="1"/>
  <c r="P727" i="11"/>
  <c r="W727" i="11" s="1"/>
  <c r="X727" i="11" s="1"/>
  <c r="Q727" i="11"/>
  <c r="S727" i="11" s="1"/>
  <c r="M259" i="6"/>
  <c r="Y258" i="6"/>
  <c r="N258" i="6"/>
  <c r="O258" i="6" s="1"/>
  <c r="Y298" i="6"/>
  <c r="N298" i="6"/>
  <c r="O298" i="6" s="1"/>
  <c r="M299" i="6"/>
  <c r="P222" i="6"/>
  <c r="W222" i="6" s="1"/>
  <c r="X222" i="6" s="1"/>
  <c r="N418" i="6"/>
  <c r="O418" i="6" s="1"/>
  <c r="Y418" i="6"/>
  <c r="M419" i="6"/>
  <c r="Q86" i="6"/>
  <c r="S86" i="6" s="1"/>
  <c r="P86" i="6"/>
  <c r="W86" i="6" s="1"/>
  <c r="X86" i="6" s="1"/>
  <c r="N489" i="6"/>
  <c r="O489" i="6" s="1"/>
  <c r="Y489" i="6"/>
  <c r="M490" i="6"/>
  <c r="Q403" i="3"/>
  <c r="S403" i="3" s="1"/>
  <c r="P403" i="3"/>
  <c r="W403" i="3" s="1"/>
  <c r="X403" i="3" s="1"/>
  <c r="P357" i="5"/>
  <c r="W357" i="5" s="1"/>
  <c r="X357" i="5" s="1"/>
  <c r="P139" i="11"/>
  <c r="W139" i="11" s="1"/>
  <c r="X139" i="11" s="1"/>
  <c r="Q620" i="8"/>
  <c r="S620" i="8" s="1"/>
  <c r="P620" i="8"/>
  <c r="W620" i="8" s="1"/>
  <c r="X620" i="8" s="1"/>
  <c r="P184" i="5"/>
  <c r="W184" i="5" s="1"/>
  <c r="X184" i="5" s="1"/>
  <c r="P241" i="7"/>
  <c r="W241" i="7" s="1"/>
  <c r="X241" i="7" s="1"/>
  <c r="P304" i="7"/>
  <c r="W304" i="7" s="1"/>
  <c r="X304" i="7" s="1"/>
  <c r="Q199" i="7"/>
  <c r="S199" i="7" s="1"/>
  <c r="P199" i="7"/>
  <c r="W199" i="7" s="1"/>
  <c r="X199" i="7" s="1"/>
  <c r="P487" i="7"/>
  <c r="W487" i="7" s="1"/>
  <c r="X487" i="7" s="1"/>
  <c r="P727" i="7"/>
  <c r="W727" i="7" s="1"/>
  <c r="X727" i="7" s="1"/>
  <c r="Q727" i="7"/>
  <c r="S727" i="7" s="1"/>
  <c r="Q94" i="11"/>
  <c r="S94" i="11" s="1"/>
  <c r="P94" i="11"/>
  <c r="W94" i="11" s="1"/>
  <c r="X94" i="11" s="1"/>
  <c r="P600" i="9"/>
  <c r="W600" i="9" s="1"/>
  <c r="X600" i="9" s="1"/>
  <c r="Q600" i="9"/>
  <c r="S600" i="9" s="1"/>
  <c r="M520" i="9"/>
  <c r="Y519" i="9"/>
  <c r="N519" i="9"/>
  <c r="O519" i="9" s="1"/>
  <c r="Y590" i="9"/>
  <c r="N590" i="9"/>
  <c r="O590" i="9" s="1"/>
  <c r="M591" i="9"/>
  <c r="M119" i="9"/>
  <c r="Y118" i="9"/>
  <c r="N118" i="9"/>
  <c r="O118" i="9" s="1"/>
  <c r="P384" i="3"/>
  <c r="W384" i="3" s="1"/>
  <c r="X384" i="3" s="1"/>
  <c r="P410" i="5"/>
  <c r="W410" i="5" s="1"/>
  <c r="X410" i="5" s="1"/>
  <c r="Q410" i="5"/>
  <c r="S410" i="5" s="1"/>
  <c r="Q386" i="10"/>
  <c r="S386" i="10" s="1"/>
  <c r="P386" i="10"/>
  <c r="W386" i="10" s="1"/>
  <c r="X386" i="10" s="1"/>
  <c r="P42" i="4"/>
  <c r="W42" i="4" s="1"/>
  <c r="X42" i="4" s="1"/>
  <c r="P169" i="4"/>
  <c r="W169" i="4" s="1"/>
  <c r="X169" i="4" s="1"/>
  <c r="Q468" i="3"/>
  <c r="S468" i="3" s="1"/>
  <c r="P468" i="3"/>
  <c r="W468" i="3" s="1"/>
  <c r="X468" i="3" s="1"/>
  <c r="Q179" i="5"/>
  <c r="S179" i="5" s="1"/>
  <c r="P179" i="5"/>
  <c r="W179" i="5" s="1"/>
  <c r="X179" i="5" s="1"/>
  <c r="P342" i="9"/>
  <c r="W342" i="9" s="1"/>
  <c r="X342" i="9" s="1"/>
  <c r="Q342" i="9"/>
  <c r="S342" i="9" s="1"/>
  <c r="P498" i="9"/>
  <c r="W498" i="9" s="1"/>
  <c r="X498" i="9" s="1"/>
  <c r="Q555" i="9"/>
  <c r="S555" i="9" s="1"/>
  <c r="P555" i="9"/>
  <c r="W555" i="9" s="1"/>
  <c r="X555" i="9" s="1"/>
  <c r="Q68" i="9"/>
  <c r="S68" i="9" s="1"/>
  <c r="P68" i="9"/>
  <c r="W68" i="9" s="1"/>
  <c r="X68" i="9" s="1"/>
  <c r="M64" i="9"/>
  <c r="N63" i="9"/>
  <c r="O63" i="9" s="1"/>
  <c r="Y63" i="9"/>
  <c r="P274" i="10"/>
  <c r="W274" i="10" s="1"/>
  <c r="X274" i="10" s="1"/>
  <c r="P413" i="4"/>
  <c r="W413" i="4" s="1"/>
  <c r="X413" i="4" s="1"/>
  <c r="Q413" i="4"/>
  <c r="S413" i="4" s="1"/>
  <c r="P444" i="5"/>
  <c r="W444" i="5" s="1"/>
  <c r="X444" i="5" s="1"/>
  <c r="P710" i="11"/>
  <c r="W710" i="11" s="1"/>
  <c r="X710" i="11" s="1"/>
  <c r="P10" i="9"/>
  <c r="W10" i="9" s="1"/>
  <c r="X10" i="9" s="1"/>
  <c r="P696" i="3"/>
  <c r="W696" i="3" s="1"/>
  <c r="X696" i="3" s="1"/>
  <c r="Q144" i="10"/>
  <c r="S144" i="10" s="1"/>
  <c r="P144" i="10"/>
  <c r="W144" i="10" s="1"/>
  <c r="X144" i="10" s="1"/>
  <c r="P71" i="11"/>
  <c r="W71" i="11" s="1"/>
  <c r="X71" i="11" s="1"/>
  <c r="Q71" i="11"/>
  <c r="S71" i="11" s="1"/>
  <c r="P188" i="5"/>
  <c r="W188" i="5" s="1"/>
  <c r="X188" i="5" s="1"/>
  <c r="P177" i="5"/>
  <c r="W177" i="5" s="1"/>
  <c r="AG105" i="10"/>
  <c r="JB216" i="15" s="1"/>
  <c r="N11" i="9"/>
  <c r="O11" i="9" s="1"/>
  <c r="M12" i="9"/>
  <c r="Y11" i="9"/>
  <c r="AG105" i="5"/>
  <c r="DT146" i="15" s="1"/>
  <c r="P392" i="8"/>
  <c r="W392" i="8" s="1"/>
  <c r="X392" i="8" s="1"/>
  <c r="Q246" i="5"/>
  <c r="S246" i="5" s="1"/>
  <c r="P246" i="5"/>
  <c r="W246" i="5" s="1"/>
  <c r="X246" i="5" s="1"/>
  <c r="Q540" i="3"/>
  <c r="S540" i="3" s="1"/>
  <c r="P540" i="3"/>
  <c r="W540" i="3" s="1"/>
  <c r="X540" i="3" s="1"/>
  <c r="P606" i="3"/>
  <c r="W606" i="3" s="1"/>
  <c r="X606" i="3" s="1"/>
  <c r="P372" i="5"/>
  <c r="W372" i="5" s="1"/>
  <c r="X372" i="5" s="1"/>
  <c r="Q372" i="5"/>
  <c r="S372" i="5" s="1"/>
  <c r="Q694" i="4"/>
  <c r="S694" i="4" s="1"/>
  <c r="P694" i="4"/>
  <c r="W694" i="4" s="1"/>
  <c r="X694" i="4" s="1"/>
  <c r="Q298" i="9"/>
  <c r="S298" i="9" s="1"/>
  <c r="P298" i="9"/>
  <c r="W298" i="9" s="1"/>
  <c r="X298" i="9" s="1"/>
  <c r="P228" i="8"/>
  <c r="W228" i="8" s="1"/>
  <c r="X228" i="8" s="1"/>
  <c r="Q228" i="8"/>
  <c r="S228" i="8" s="1"/>
  <c r="P121" i="7"/>
  <c r="W121" i="7" s="1"/>
  <c r="X121" i="7" s="1"/>
  <c r="Q600" i="4"/>
  <c r="S600" i="4" s="1"/>
  <c r="P600" i="4"/>
  <c r="W600" i="4" s="1"/>
  <c r="X600" i="4" s="1"/>
  <c r="P421" i="4"/>
  <c r="W421" i="4" s="1"/>
  <c r="X421" i="4" s="1"/>
  <c r="P190" i="9"/>
  <c r="W190" i="9" s="1"/>
  <c r="X190" i="9" s="1"/>
  <c r="Q622" i="3"/>
  <c r="S622" i="3" s="1"/>
  <c r="P622" i="3"/>
  <c r="W622" i="3" s="1"/>
  <c r="X622" i="3" s="1"/>
  <c r="AG561" i="5"/>
  <c r="DT165" i="15" s="1"/>
  <c r="P128" i="12"/>
  <c r="W128" i="12" s="1"/>
  <c r="X128" i="12" s="1"/>
  <c r="P604" i="11"/>
  <c r="W604" i="11" s="1"/>
  <c r="X604" i="11" s="1"/>
  <c r="M550" i="2"/>
  <c r="Y549" i="2"/>
  <c r="N549" i="2"/>
  <c r="O549" i="2" s="1"/>
  <c r="N43" i="2"/>
  <c r="O43" i="2" s="1"/>
  <c r="Y43" i="2"/>
  <c r="AG33" i="2" s="1"/>
  <c r="JC73" i="15" s="1"/>
  <c r="M44" i="2"/>
  <c r="M72" i="2"/>
  <c r="Y71" i="2"/>
  <c r="N71" i="2"/>
  <c r="O71" i="2" s="1"/>
  <c r="AG153" i="11"/>
  <c r="OK218" i="15" s="1"/>
  <c r="P479" i="5"/>
  <c r="W479" i="5" s="1"/>
  <c r="X479" i="5" s="1"/>
  <c r="Y652" i="9"/>
  <c r="N652" i="9"/>
  <c r="O652" i="9" s="1"/>
  <c r="M653" i="9"/>
  <c r="N573" i="9"/>
  <c r="O573" i="9" s="1"/>
  <c r="Y573" i="9"/>
  <c r="M574" i="9"/>
  <c r="M417" i="9"/>
  <c r="Y416" i="9"/>
  <c r="N416" i="9"/>
  <c r="O416" i="9" s="1"/>
  <c r="M135" i="9"/>
  <c r="Y134" i="9"/>
  <c r="N134" i="9"/>
  <c r="O134" i="9" s="1"/>
  <c r="Y151" i="9"/>
  <c r="N151" i="9"/>
  <c r="O151" i="9" s="1"/>
  <c r="M152" i="9"/>
  <c r="Q473" i="3"/>
  <c r="S473" i="3" s="1"/>
  <c r="P473" i="3"/>
  <c r="W473" i="3" s="1"/>
  <c r="X473" i="3" s="1"/>
  <c r="P380" i="5"/>
  <c r="W380" i="5" s="1"/>
  <c r="X380" i="5" s="1"/>
  <c r="P655" i="10"/>
  <c r="W655" i="10" s="1"/>
  <c r="X655" i="10" s="1"/>
  <c r="P56" i="8"/>
  <c r="W56" i="8" s="1"/>
  <c r="X56" i="8" s="1"/>
  <c r="Q728" i="4"/>
  <c r="S728" i="4" s="1"/>
  <c r="P728" i="4"/>
  <c r="W728" i="4" s="1"/>
  <c r="X728" i="4" s="1"/>
  <c r="P576" i="10"/>
  <c r="W576" i="10" s="1"/>
  <c r="X576" i="10" s="1"/>
  <c r="P198" i="3"/>
  <c r="W198" i="3" s="1"/>
  <c r="X198" i="3" s="1"/>
  <c r="Q702" i="5"/>
  <c r="S702" i="5" s="1"/>
  <c r="P702" i="5"/>
  <c r="W702" i="5" s="1"/>
  <c r="X702" i="5" s="1"/>
  <c r="P700" i="7"/>
  <c r="W700" i="7" s="1"/>
  <c r="X700" i="7" s="1"/>
  <c r="M404" i="2"/>
  <c r="Q172" i="4"/>
  <c r="S172" i="4" s="1"/>
  <c r="P172" i="4"/>
  <c r="W172" i="4" s="1"/>
  <c r="X172" i="4" s="1"/>
  <c r="P185" i="4"/>
  <c r="W185" i="4" s="1"/>
  <c r="X185" i="4" s="1"/>
  <c r="P305" i="4"/>
  <c r="W305" i="4" s="1"/>
  <c r="X305" i="4" s="1"/>
  <c r="P671" i="4"/>
  <c r="W671" i="4" s="1"/>
  <c r="X671" i="4" s="1"/>
  <c r="Q643" i="4"/>
  <c r="S643" i="4" s="1"/>
  <c r="P643" i="4"/>
  <c r="W643" i="4" s="1"/>
  <c r="X643" i="4" s="1"/>
  <c r="P483" i="4"/>
  <c r="W483" i="4" s="1"/>
  <c r="X483" i="4" s="1"/>
  <c r="P242" i="4"/>
  <c r="W242" i="4" s="1"/>
  <c r="X242" i="4" s="1"/>
  <c r="P334" i="4"/>
  <c r="W334" i="4" s="1"/>
  <c r="X334" i="4" s="1"/>
  <c r="P291" i="4"/>
  <c r="W291" i="4" s="1"/>
  <c r="X291" i="4" s="1"/>
  <c r="P479" i="3"/>
  <c r="W479" i="3" s="1"/>
  <c r="X479" i="3" s="1"/>
  <c r="P295" i="4"/>
  <c r="W295" i="4" s="1"/>
  <c r="X295" i="4" s="1"/>
  <c r="P549" i="4"/>
  <c r="W549" i="4" s="1"/>
  <c r="X549" i="4" s="1"/>
  <c r="M756" i="4"/>
  <c r="P22" i="13" s="1"/>
  <c r="QV28" i="15" s="1"/>
  <c r="Q631" i="4"/>
  <c r="S631" i="4" s="1"/>
  <c r="P631" i="4"/>
  <c r="W631" i="4" s="1"/>
  <c r="X631" i="4" s="1"/>
  <c r="P479" i="4"/>
  <c r="W479" i="4" s="1"/>
  <c r="X479" i="4" s="1"/>
  <c r="Y295" i="2"/>
  <c r="N295" i="2"/>
  <c r="O295" i="2" s="1"/>
  <c r="M296" i="2"/>
  <c r="N420" i="9"/>
  <c r="O420" i="9" s="1"/>
  <c r="M421" i="9"/>
  <c r="Y420" i="9"/>
  <c r="P442" i="12"/>
  <c r="W442" i="12" s="1"/>
  <c r="X442" i="12" s="1"/>
  <c r="M640" i="6"/>
  <c r="N639" i="6"/>
  <c r="O639" i="6" s="1"/>
  <c r="Y639" i="6"/>
  <c r="P582" i="8"/>
  <c r="W582" i="8" s="1"/>
  <c r="X582" i="8" s="1"/>
  <c r="Q163" i="8"/>
  <c r="S163" i="8" s="1"/>
  <c r="P163" i="8"/>
  <c r="W163" i="8" s="1"/>
  <c r="X163" i="8" s="1"/>
  <c r="X345" i="8"/>
  <c r="P249" i="10"/>
  <c r="W249" i="10" s="1"/>
  <c r="Q249" i="10"/>
  <c r="S249" i="10" s="1"/>
  <c r="P493" i="8"/>
  <c r="W493" i="8" s="1"/>
  <c r="X493" i="8" s="1"/>
  <c r="Q676" i="12"/>
  <c r="S676" i="12" s="1"/>
  <c r="P676" i="12"/>
  <c r="W676" i="12" s="1"/>
  <c r="X676" i="12" s="1"/>
  <c r="P420" i="12"/>
  <c r="W420" i="12" s="1"/>
  <c r="X420" i="12" s="1"/>
  <c r="P607" i="12"/>
  <c r="W607" i="12" s="1"/>
  <c r="X607" i="12" s="1"/>
  <c r="Q717" i="7"/>
  <c r="S717" i="7" s="1"/>
  <c r="P717" i="7"/>
  <c r="W717" i="7" s="1"/>
  <c r="X717" i="7" s="1"/>
  <c r="P523" i="7"/>
  <c r="W523" i="7" s="1"/>
  <c r="X523" i="7" s="1"/>
  <c r="P725" i="7"/>
  <c r="W725" i="7" s="1"/>
  <c r="X725" i="7" s="1"/>
  <c r="Y151" i="2"/>
  <c r="N151" i="2"/>
  <c r="O151" i="2" s="1"/>
  <c r="M152" i="2"/>
  <c r="Y410" i="2"/>
  <c r="M411" i="2"/>
  <c r="N410" i="2"/>
  <c r="O410" i="2" s="1"/>
  <c r="Y45" i="6"/>
  <c r="N45" i="6"/>
  <c r="O45" i="6" s="1"/>
  <c r="M46" i="6"/>
  <c r="N256" i="6"/>
  <c r="O256" i="6" s="1"/>
  <c r="Y256" i="6"/>
  <c r="M257" i="6"/>
  <c r="P294" i="8"/>
  <c r="W294" i="8" s="1"/>
  <c r="X294" i="8" s="1"/>
  <c r="Q133" i="10"/>
  <c r="S133" i="10" s="1"/>
  <c r="P133" i="10"/>
  <c r="W133" i="10" s="1"/>
  <c r="X133" i="10" s="1"/>
  <c r="Q626" i="5"/>
  <c r="S626" i="5" s="1"/>
  <c r="P626" i="5"/>
  <c r="W626" i="5" s="1"/>
  <c r="X626" i="5" s="1"/>
  <c r="P55" i="11"/>
  <c r="W55" i="11" s="1"/>
  <c r="X55" i="11" s="1"/>
  <c r="AG177" i="3"/>
  <c r="OL79" i="15" s="1"/>
  <c r="P702" i="12"/>
  <c r="W702" i="12" s="1"/>
  <c r="X702" i="12" s="1"/>
  <c r="P272" i="12"/>
  <c r="W272" i="12" s="1"/>
  <c r="X272" i="12" s="1"/>
  <c r="P410" i="12"/>
  <c r="W410" i="12" s="1"/>
  <c r="X410" i="12" s="1"/>
  <c r="Q410" i="12"/>
  <c r="S410" i="12" s="1"/>
  <c r="Y306" i="6"/>
  <c r="M307" i="6"/>
  <c r="N306" i="6"/>
  <c r="O306" i="6" s="1"/>
  <c r="P82" i="5"/>
  <c r="W82" i="5" s="1"/>
  <c r="X82" i="5" s="1"/>
  <c r="P64" i="10"/>
  <c r="W64" i="10" s="1"/>
  <c r="X64" i="10" s="1"/>
  <c r="Q64" i="10"/>
  <c r="S64" i="10" s="1"/>
  <c r="M641" i="6"/>
  <c r="Y640" i="6"/>
  <c r="N640" i="6"/>
  <c r="O640" i="6" s="1"/>
  <c r="Y420" i="6"/>
  <c r="M421" i="6"/>
  <c r="N420" i="6"/>
  <c r="O420" i="6" s="1"/>
  <c r="P476" i="8"/>
  <c r="W476" i="8" s="1"/>
  <c r="X476" i="8" s="1"/>
  <c r="Q476" i="8"/>
  <c r="S476" i="8" s="1"/>
  <c r="P177" i="10"/>
  <c r="W177" i="10" s="1"/>
  <c r="Q186" i="5"/>
  <c r="S186" i="5" s="1"/>
  <c r="P186" i="5"/>
  <c r="W186" i="5" s="1"/>
  <c r="X186" i="5" s="1"/>
  <c r="P458" i="12"/>
  <c r="W458" i="12" s="1"/>
  <c r="X458" i="12" s="1"/>
  <c r="Y104" i="6"/>
  <c r="M105" i="6"/>
  <c r="N104" i="6"/>
  <c r="O104" i="6" s="1"/>
  <c r="N154" i="6"/>
  <c r="O154" i="6" s="1"/>
  <c r="M155" i="6"/>
  <c r="Y154" i="6"/>
  <c r="P547" i="10"/>
  <c r="W547" i="10" s="1"/>
  <c r="X547" i="10" s="1"/>
  <c r="Q547" i="10"/>
  <c r="S547" i="10" s="1"/>
  <c r="P288" i="8"/>
  <c r="W288" i="8" s="1"/>
  <c r="X288" i="8" s="1"/>
  <c r="Q366" i="10"/>
  <c r="S366" i="10" s="1"/>
  <c r="P366" i="10"/>
  <c r="W366" i="10" s="1"/>
  <c r="X366" i="10" s="1"/>
  <c r="P379" i="12"/>
  <c r="W379" i="12" s="1"/>
  <c r="X379" i="12" s="1"/>
  <c r="Y362" i="6"/>
  <c r="N362" i="6"/>
  <c r="O362" i="6" s="1"/>
  <c r="M363" i="6"/>
  <c r="M188" i="6"/>
  <c r="N187" i="6"/>
  <c r="O187" i="6" s="1"/>
  <c r="Y187" i="6"/>
  <c r="P218" i="8"/>
  <c r="W218" i="8" s="1"/>
  <c r="X218" i="8" s="1"/>
  <c r="Q218" i="8"/>
  <c r="S218" i="8" s="1"/>
  <c r="N250" i="6"/>
  <c r="O250" i="6" s="1"/>
  <c r="M251" i="6"/>
  <c r="Y250" i="6"/>
  <c r="P679" i="8"/>
  <c r="W679" i="8" s="1"/>
  <c r="X679" i="8" s="1"/>
  <c r="P709" i="10"/>
  <c r="W709" i="10" s="1"/>
  <c r="X709" i="10" s="1"/>
  <c r="P338" i="10"/>
  <c r="W338" i="10" s="1"/>
  <c r="X338" i="10" s="1"/>
  <c r="Q338" i="10"/>
  <c r="S338" i="10" s="1"/>
  <c r="P324" i="10"/>
  <c r="W324" i="10" s="1"/>
  <c r="X324" i="10" s="1"/>
  <c r="P195" i="12"/>
  <c r="W195" i="12" s="1"/>
  <c r="X195" i="12" s="1"/>
  <c r="Q193" i="7"/>
  <c r="S193" i="7" s="1"/>
  <c r="P193" i="7"/>
  <c r="W193" i="7" s="1"/>
  <c r="X193" i="7" s="1"/>
  <c r="P20" i="7"/>
  <c r="W20" i="7" s="1"/>
  <c r="X20" i="7" s="1"/>
  <c r="Q20" i="7"/>
  <c r="S20" i="7" s="1"/>
  <c r="N553" i="2"/>
  <c r="O553" i="2" s="1"/>
  <c r="M554" i="2"/>
  <c r="Y553" i="2"/>
  <c r="Y275" i="2"/>
  <c r="N275" i="2"/>
  <c r="O275" i="2" s="1"/>
  <c r="M276" i="2"/>
  <c r="P126" i="10"/>
  <c r="W126" i="10" s="1"/>
  <c r="X126" i="10" s="1"/>
  <c r="M707" i="9"/>
  <c r="Y706" i="9"/>
  <c r="N706" i="9"/>
  <c r="O706" i="9" s="1"/>
  <c r="N464" i="6"/>
  <c r="O464" i="6" s="1"/>
  <c r="Y464" i="6"/>
  <c r="M465" i="6"/>
  <c r="P393" i="5"/>
  <c r="W393" i="5" s="1"/>
  <c r="Q393" i="5"/>
  <c r="S393" i="5" s="1"/>
  <c r="P454" i="5"/>
  <c r="W454" i="5" s="1"/>
  <c r="X454" i="5" s="1"/>
  <c r="Y694" i="6"/>
  <c r="M695" i="6"/>
  <c r="N694" i="6"/>
  <c r="O694" i="6" s="1"/>
  <c r="M294" i="6"/>
  <c r="N293" i="6"/>
  <c r="O293" i="6" s="1"/>
  <c r="Y293" i="6"/>
  <c r="Q232" i="8"/>
  <c r="S232" i="8" s="1"/>
  <c r="P232" i="8"/>
  <c r="W232" i="8" s="1"/>
  <c r="X232" i="8" s="1"/>
  <c r="P125" i="10"/>
  <c r="W125" i="10" s="1"/>
  <c r="X125" i="10" s="1"/>
  <c r="Q125" i="10"/>
  <c r="S125" i="10" s="1"/>
  <c r="P170" i="11"/>
  <c r="W170" i="11" s="1"/>
  <c r="X170" i="11" s="1"/>
  <c r="Q170" i="11"/>
  <c r="S170" i="11" s="1"/>
  <c r="P737" i="3"/>
  <c r="W737" i="3" s="1"/>
  <c r="X737" i="3" s="1"/>
  <c r="P283" i="5"/>
  <c r="W283" i="5" s="1"/>
  <c r="X283" i="5" s="1"/>
  <c r="Q283" i="5"/>
  <c r="S283" i="5" s="1"/>
  <c r="P399" i="3"/>
  <c r="W399" i="3" s="1"/>
  <c r="X399" i="3" s="1"/>
  <c r="P579" i="12"/>
  <c r="W579" i="12" s="1"/>
  <c r="X579" i="12" s="1"/>
  <c r="P725" i="12"/>
  <c r="W725" i="12" s="1"/>
  <c r="X725" i="12" s="1"/>
  <c r="M250" i="6"/>
  <c r="N249" i="6"/>
  <c r="O249" i="6" s="1"/>
  <c r="Y249" i="6"/>
  <c r="P28" i="8"/>
  <c r="W28" i="8" s="1"/>
  <c r="X28" i="8" s="1"/>
  <c r="P269" i="11"/>
  <c r="W269" i="11" s="1"/>
  <c r="X269" i="11" s="1"/>
  <c r="Q269" i="11"/>
  <c r="S269" i="11" s="1"/>
  <c r="Q605" i="3"/>
  <c r="S605" i="3" s="1"/>
  <c r="P605" i="3"/>
  <c r="W605" i="3" s="1"/>
  <c r="X605" i="3" s="1"/>
  <c r="Q522" i="10"/>
  <c r="S522" i="10" s="1"/>
  <c r="P522" i="10"/>
  <c r="W522" i="10" s="1"/>
  <c r="X522" i="10" s="1"/>
  <c r="P698" i="5"/>
  <c r="W698" i="5" s="1"/>
  <c r="X698" i="5" s="1"/>
  <c r="Q238" i="7"/>
  <c r="S238" i="7" s="1"/>
  <c r="P238" i="7"/>
  <c r="W238" i="7" s="1"/>
  <c r="X238" i="7" s="1"/>
  <c r="P216" i="3"/>
  <c r="W216" i="3" s="1"/>
  <c r="X216" i="3" s="1"/>
  <c r="M275" i="2"/>
  <c r="N274" i="2"/>
  <c r="O274" i="2" s="1"/>
  <c r="Y274" i="2"/>
  <c r="AG273" i="2" s="1"/>
  <c r="JC83" i="15" s="1"/>
  <c r="M404" i="9"/>
  <c r="N403" i="9"/>
  <c r="O403" i="9" s="1"/>
  <c r="Y403" i="9"/>
  <c r="P750" i="3"/>
  <c r="W750" i="3" s="1"/>
  <c r="X750" i="3" s="1"/>
  <c r="Q315" i="10"/>
  <c r="S315" i="10" s="1"/>
  <c r="P315" i="10"/>
  <c r="W315" i="10" s="1"/>
  <c r="X315" i="10" s="1"/>
  <c r="P564" i="8"/>
  <c r="W564" i="8" s="1"/>
  <c r="X564" i="8" s="1"/>
  <c r="Q564" i="8"/>
  <c r="S564" i="8" s="1"/>
  <c r="P460" i="8"/>
  <c r="W460" i="8" s="1"/>
  <c r="X460" i="8" s="1"/>
  <c r="Q460" i="8"/>
  <c r="S460" i="8" s="1"/>
  <c r="Q350" i="4"/>
  <c r="S350" i="4" s="1"/>
  <c r="P350" i="4"/>
  <c r="W350" i="4" s="1"/>
  <c r="X350" i="4" s="1"/>
  <c r="Y659" i="9"/>
  <c r="AG657" i="9" s="1"/>
  <c r="DS239" i="15" s="1"/>
  <c r="M660" i="9"/>
  <c r="N659" i="9"/>
  <c r="O659" i="9" s="1"/>
  <c r="Q241" i="2"/>
  <c r="S241" i="2" s="1"/>
  <c r="P241" i="2"/>
  <c r="W241" i="2" s="1"/>
  <c r="X241" i="2" s="1"/>
  <c r="P540" i="5"/>
  <c r="W540" i="5" s="1"/>
  <c r="X540" i="5" s="1"/>
  <c r="Q540" i="5"/>
  <c r="S540" i="5" s="1"/>
  <c r="Q305" i="7"/>
  <c r="S305" i="7" s="1"/>
  <c r="P305" i="7"/>
  <c r="W305" i="7" s="1"/>
  <c r="X305" i="7" s="1"/>
  <c r="P656" i="5"/>
  <c r="W656" i="5" s="1"/>
  <c r="X656" i="5" s="1"/>
  <c r="P386" i="12"/>
  <c r="W386" i="12" s="1"/>
  <c r="X386" i="12" s="1"/>
  <c r="Q386" i="12"/>
  <c r="S386" i="12" s="1"/>
  <c r="P120" i="7"/>
  <c r="W120" i="7" s="1"/>
  <c r="X120" i="7" s="1"/>
  <c r="P486" i="7"/>
  <c r="W486" i="7" s="1"/>
  <c r="X486" i="7" s="1"/>
  <c r="Q314" i="7"/>
  <c r="S314" i="7" s="1"/>
  <c r="P314" i="7"/>
  <c r="W314" i="7" s="1"/>
  <c r="X314" i="7" s="1"/>
  <c r="Y362" i="2"/>
  <c r="M363" i="2"/>
  <c r="N362" i="2"/>
  <c r="O362" i="2" s="1"/>
  <c r="M367" i="2"/>
  <c r="N366" i="2"/>
  <c r="O366" i="2" s="1"/>
  <c r="Y366" i="2"/>
  <c r="M125" i="9"/>
  <c r="N124" i="9"/>
  <c r="O124" i="9" s="1"/>
  <c r="Y124" i="9"/>
  <c r="P599" i="4"/>
  <c r="W599" i="4" s="1"/>
  <c r="X599" i="4" s="1"/>
  <c r="P374" i="5"/>
  <c r="W374" i="5" s="1"/>
  <c r="X374" i="5" s="1"/>
  <c r="Q374" i="5"/>
  <c r="S374" i="5" s="1"/>
  <c r="P595" i="9"/>
  <c r="W595" i="9" s="1"/>
  <c r="X595" i="9" s="1"/>
  <c r="AG393" i="4"/>
  <c r="TU88" i="15" s="1"/>
  <c r="Q492" i="4"/>
  <c r="S492" i="4" s="1"/>
  <c r="P492" i="4"/>
  <c r="W492" i="4" s="1"/>
  <c r="X492" i="4" s="1"/>
  <c r="Q361" i="5"/>
  <c r="S361" i="5" s="1"/>
  <c r="P361" i="5"/>
  <c r="W361" i="5" s="1"/>
  <c r="X361" i="5" s="1"/>
  <c r="P237" i="4"/>
  <c r="W237" i="4" s="1"/>
  <c r="X237" i="4" s="1"/>
  <c r="P510" i="4"/>
  <c r="W510" i="4" s="1"/>
  <c r="X510" i="4" s="1"/>
  <c r="Q510" i="4"/>
  <c r="S510" i="4" s="1"/>
  <c r="Q510" i="7"/>
  <c r="S510" i="7" s="1"/>
  <c r="P510" i="7"/>
  <c r="W510" i="7" s="1"/>
  <c r="X510" i="7" s="1"/>
  <c r="Q291" i="5"/>
  <c r="S291" i="5" s="1"/>
  <c r="P291" i="5"/>
  <c r="W291" i="5" s="1"/>
  <c r="X291" i="5" s="1"/>
  <c r="P430" i="3"/>
  <c r="W430" i="3" s="1"/>
  <c r="X430" i="3" s="1"/>
  <c r="Q430" i="3"/>
  <c r="S430" i="3" s="1"/>
  <c r="Q442" i="10"/>
  <c r="S442" i="10" s="1"/>
  <c r="P442" i="10"/>
  <c r="W442" i="10" s="1"/>
  <c r="X442" i="10" s="1"/>
  <c r="P699" i="9"/>
  <c r="W699" i="9" s="1"/>
  <c r="X699" i="9" s="1"/>
  <c r="P223" i="3"/>
  <c r="W223" i="3" s="1"/>
  <c r="X223" i="3" s="1"/>
  <c r="P342" i="3"/>
  <c r="W342" i="3" s="1"/>
  <c r="X342" i="3" s="1"/>
  <c r="Q658" i="7"/>
  <c r="S658" i="7" s="1"/>
  <c r="P658" i="7"/>
  <c r="W658" i="7" s="1"/>
  <c r="X658" i="7" s="1"/>
  <c r="Q161" i="7"/>
  <c r="S161" i="7" s="1"/>
  <c r="P161" i="7"/>
  <c r="W161" i="7" s="1"/>
  <c r="X161" i="7" s="1"/>
  <c r="P619" i="7"/>
  <c r="W619" i="7" s="1"/>
  <c r="X619" i="7" s="1"/>
  <c r="Q619" i="7"/>
  <c r="S619" i="7" s="1"/>
  <c r="Q674" i="5"/>
  <c r="S674" i="5" s="1"/>
  <c r="P674" i="5"/>
  <c r="W674" i="5" s="1"/>
  <c r="X674" i="5" s="1"/>
  <c r="Q200" i="5"/>
  <c r="S200" i="5" s="1"/>
  <c r="P200" i="5"/>
  <c r="W200" i="5" s="1"/>
  <c r="X200" i="5" s="1"/>
  <c r="P136" i="4"/>
  <c r="W136" i="4" s="1"/>
  <c r="X136" i="4" s="1"/>
  <c r="P727" i="8"/>
  <c r="W727" i="8" s="1"/>
  <c r="X727" i="8" s="1"/>
  <c r="Q339" i="4"/>
  <c r="S339" i="4" s="1"/>
  <c r="P339" i="4"/>
  <c r="W339" i="4" s="1"/>
  <c r="X339" i="4" s="1"/>
  <c r="Q579" i="10"/>
  <c r="S579" i="10" s="1"/>
  <c r="P579" i="10"/>
  <c r="W579" i="10" s="1"/>
  <c r="X579" i="10" s="1"/>
  <c r="P124" i="4"/>
  <c r="W124" i="4" s="1"/>
  <c r="X124" i="4" s="1"/>
  <c r="Q49" i="11"/>
  <c r="S49" i="11" s="1"/>
  <c r="P49" i="11"/>
  <c r="W49" i="11" s="1"/>
  <c r="X49" i="11" s="1"/>
  <c r="Q682" i="11"/>
  <c r="S682" i="11" s="1"/>
  <c r="P682" i="11"/>
  <c r="W682" i="11" s="1"/>
  <c r="X682" i="11" s="1"/>
  <c r="P344" i="10"/>
  <c r="W344" i="10" s="1"/>
  <c r="X344" i="10" s="1"/>
  <c r="Y137" i="9"/>
  <c r="N137" i="9"/>
  <c r="O137" i="9" s="1"/>
  <c r="M138" i="9"/>
  <c r="P589" i="5"/>
  <c r="W589" i="5" s="1"/>
  <c r="X589" i="5" s="1"/>
  <c r="P497" i="8"/>
  <c r="W497" i="8" s="1"/>
  <c r="X497" i="8" s="1"/>
  <c r="P612" i="12"/>
  <c r="W612" i="12" s="1"/>
  <c r="X612" i="12" s="1"/>
  <c r="P100" i="12"/>
  <c r="W100" i="12" s="1"/>
  <c r="X100" i="12" s="1"/>
  <c r="Y128" i="2"/>
  <c r="M129" i="2"/>
  <c r="N128" i="2"/>
  <c r="O128" i="2" s="1"/>
  <c r="P664" i="10"/>
  <c r="W664" i="10" s="1"/>
  <c r="X664" i="10" s="1"/>
  <c r="Q664" i="10"/>
  <c r="S664" i="10" s="1"/>
  <c r="N704" i="9"/>
  <c r="O704" i="9" s="1"/>
  <c r="M705" i="9"/>
  <c r="Y704" i="9"/>
  <c r="P633" i="9"/>
  <c r="W633" i="9" s="1"/>
  <c r="Y652" i="6"/>
  <c r="N652" i="6"/>
  <c r="O652" i="6" s="1"/>
  <c r="M653" i="6"/>
  <c r="Y172" i="6"/>
  <c r="N172" i="6"/>
  <c r="O172" i="6" s="1"/>
  <c r="M173" i="6"/>
  <c r="Q538" i="8"/>
  <c r="S538" i="8" s="1"/>
  <c r="P538" i="8"/>
  <c r="W538" i="8" s="1"/>
  <c r="X538" i="8" s="1"/>
  <c r="P590" i="11"/>
  <c r="W590" i="11" s="1"/>
  <c r="X590" i="11" s="1"/>
  <c r="P376" i="3"/>
  <c r="W376" i="3" s="1"/>
  <c r="X376" i="3" s="1"/>
  <c r="Q376" i="3"/>
  <c r="S376" i="3" s="1"/>
  <c r="P573" i="10"/>
  <c r="W573" i="10" s="1"/>
  <c r="X573" i="10" s="1"/>
  <c r="Y409" i="9"/>
  <c r="M410" i="9"/>
  <c r="N409" i="9"/>
  <c r="O409" i="9" s="1"/>
  <c r="M506" i="6"/>
  <c r="Y505" i="6"/>
  <c r="N505" i="6"/>
  <c r="O505" i="6" s="1"/>
  <c r="Q283" i="3"/>
  <c r="S283" i="3" s="1"/>
  <c r="P283" i="3"/>
  <c r="W283" i="3" s="1"/>
  <c r="X283" i="3" s="1"/>
  <c r="P415" i="12"/>
  <c r="W415" i="12" s="1"/>
  <c r="X415" i="12" s="1"/>
  <c r="Q415" i="12"/>
  <c r="S415" i="12" s="1"/>
  <c r="N570" i="2"/>
  <c r="O570" i="2" s="1"/>
  <c r="M571" i="2"/>
  <c r="Y570" i="2"/>
  <c r="P374" i="8"/>
  <c r="W374" i="8" s="1"/>
  <c r="X374" i="8" s="1"/>
  <c r="Q374" i="8"/>
  <c r="S374" i="8" s="1"/>
  <c r="Y664" i="6"/>
  <c r="N664" i="6"/>
  <c r="O664" i="6" s="1"/>
  <c r="M665" i="6"/>
  <c r="M455" i="6"/>
  <c r="N454" i="6"/>
  <c r="O454" i="6" s="1"/>
  <c r="Y454" i="6"/>
  <c r="P183" i="11"/>
  <c r="W183" i="11" s="1"/>
  <c r="X183" i="11" s="1"/>
  <c r="Q627" i="8"/>
  <c r="S627" i="8" s="1"/>
  <c r="P627" i="8"/>
  <c r="W627" i="8" s="1"/>
  <c r="X627" i="8" s="1"/>
  <c r="Q109" i="8"/>
  <c r="S109" i="8" s="1"/>
  <c r="P109" i="8"/>
  <c r="W109" i="8" s="1"/>
  <c r="X109" i="8" s="1"/>
  <c r="P558" i="7"/>
  <c r="W558" i="7" s="1"/>
  <c r="X558" i="7" s="1"/>
  <c r="Q558" i="7"/>
  <c r="S558" i="7" s="1"/>
  <c r="Q372" i="7"/>
  <c r="S372" i="7" s="1"/>
  <c r="P372" i="7"/>
  <c r="W372" i="7" s="1"/>
  <c r="X372" i="7" s="1"/>
  <c r="P307" i="7"/>
  <c r="W307" i="7" s="1"/>
  <c r="X307" i="7" s="1"/>
  <c r="P339" i="7"/>
  <c r="W339" i="7" s="1"/>
  <c r="X339" i="7" s="1"/>
  <c r="P697" i="5"/>
  <c r="W697" i="5" s="1"/>
  <c r="X697" i="5" s="1"/>
  <c r="Q697" i="5"/>
  <c r="S697" i="5" s="1"/>
  <c r="P304" i="5"/>
  <c r="W304" i="5" s="1"/>
  <c r="X304" i="5" s="1"/>
  <c r="Y158" i="2"/>
  <c r="M159" i="2"/>
  <c r="N158" i="2"/>
  <c r="O158" i="2" s="1"/>
  <c r="N119" i="2"/>
  <c r="O119" i="2" s="1"/>
  <c r="M120" i="2"/>
  <c r="Y119" i="2"/>
  <c r="N194" i="2"/>
  <c r="O194" i="2" s="1"/>
  <c r="M195" i="2"/>
  <c r="Y194" i="2"/>
  <c r="Q597" i="3"/>
  <c r="S597" i="3" s="1"/>
  <c r="P597" i="3"/>
  <c r="W597" i="3" s="1"/>
  <c r="X597" i="3" s="1"/>
  <c r="Q569" i="8"/>
  <c r="S569" i="8" s="1"/>
  <c r="Q586" i="3"/>
  <c r="S586" i="3" s="1"/>
  <c r="P586" i="3"/>
  <c r="W586" i="3" s="1"/>
  <c r="X586" i="3" s="1"/>
  <c r="Y422" i="9"/>
  <c r="N422" i="9"/>
  <c r="O422" i="9" s="1"/>
  <c r="M423" i="9"/>
  <c r="N716" i="9"/>
  <c r="O716" i="9" s="1"/>
  <c r="M717" i="9"/>
  <c r="Y716" i="9"/>
  <c r="Y31" i="9"/>
  <c r="N31" i="9"/>
  <c r="O31" i="9" s="1"/>
  <c r="M32" i="9"/>
  <c r="M289" i="9"/>
  <c r="N288" i="9"/>
  <c r="O288" i="9" s="1"/>
  <c r="Y288" i="9"/>
  <c r="Y447" i="6"/>
  <c r="M448" i="6"/>
  <c r="N447" i="6"/>
  <c r="O447" i="6" s="1"/>
  <c r="N459" i="6"/>
  <c r="O459" i="6" s="1"/>
  <c r="M460" i="6"/>
  <c r="Y459" i="6"/>
  <c r="N462" i="6"/>
  <c r="O462" i="6" s="1"/>
  <c r="M463" i="6"/>
  <c r="Y462" i="6"/>
  <c r="N229" i="6"/>
  <c r="O229" i="6" s="1"/>
  <c r="M230" i="6"/>
  <c r="Y229" i="6"/>
  <c r="P422" i="10"/>
  <c r="W422" i="10" s="1"/>
  <c r="X422" i="10" s="1"/>
  <c r="Q551" i="10"/>
  <c r="S551" i="10" s="1"/>
  <c r="Q345" i="8"/>
  <c r="S345" i="8" s="1"/>
  <c r="Q361" i="10"/>
  <c r="S361" i="10" s="1"/>
  <c r="P361" i="10"/>
  <c r="W361" i="10" s="1"/>
  <c r="X361" i="10" s="1"/>
  <c r="P737" i="8"/>
  <c r="W737" i="8" s="1"/>
  <c r="X737" i="8" s="1"/>
  <c r="Q737" i="8"/>
  <c r="S737" i="8" s="1"/>
  <c r="P457" i="11"/>
  <c r="W457" i="11" s="1"/>
  <c r="X457" i="11" s="1"/>
  <c r="P596" i="10"/>
  <c r="W596" i="10" s="1"/>
  <c r="X596" i="10" s="1"/>
  <c r="P45" i="11"/>
  <c r="W45" i="11" s="1"/>
  <c r="X45" i="11" s="1"/>
  <c r="Q45" i="11"/>
  <c r="S45" i="11" s="1"/>
  <c r="P225" i="3"/>
  <c r="W225" i="3" s="1"/>
  <c r="Q225" i="3"/>
  <c r="S225" i="3" s="1"/>
  <c r="P302" i="8"/>
  <c r="W302" i="8" s="1"/>
  <c r="X302" i="8" s="1"/>
  <c r="Q543" i="12"/>
  <c r="S543" i="12" s="1"/>
  <c r="P543" i="12"/>
  <c r="W543" i="12" s="1"/>
  <c r="X543" i="12" s="1"/>
  <c r="AG561" i="7"/>
  <c r="OK165" i="15" s="1"/>
  <c r="Q414" i="7"/>
  <c r="S414" i="7" s="1"/>
  <c r="P414" i="7"/>
  <c r="W414" i="7" s="1"/>
  <c r="X414" i="7" s="1"/>
  <c r="N85" i="7"/>
  <c r="O85" i="7" s="1"/>
  <c r="Y85" i="7"/>
  <c r="AG81" i="7" s="1"/>
  <c r="OK145" i="15" s="1"/>
  <c r="M86" i="7"/>
  <c r="P210" i="7"/>
  <c r="W210" i="7" s="1"/>
  <c r="X210" i="7" s="1"/>
  <c r="Q210" i="7"/>
  <c r="S210" i="7" s="1"/>
  <c r="P566" i="7"/>
  <c r="W566" i="7" s="1"/>
  <c r="X566" i="7" s="1"/>
  <c r="Q721" i="3"/>
  <c r="S721" i="3" s="1"/>
  <c r="P721" i="3"/>
  <c r="W721" i="3" s="1"/>
  <c r="X721" i="3" s="1"/>
  <c r="M556" i="2"/>
  <c r="N555" i="2"/>
  <c r="O555" i="2" s="1"/>
  <c r="Y555" i="2"/>
  <c r="M113" i="2"/>
  <c r="N112" i="2"/>
  <c r="O112" i="2" s="1"/>
  <c r="Y112" i="2"/>
  <c r="N80" i="2"/>
  <c r="O80" i="2" s="1"/>
  <c r="Y80" i="2"/>
  <c r="M81" i="2"/>
  <c r="Q164" i="10"/>
  <c r="S164" i="10" s="1"/>
  <c r="P164" i="10"/>
  <c r="W164" i="10" s="1"/>
  <c r="X164" i="10" s="1"/>
  <c r="M704" i="6"/>
  <c r="Y703" i="6"/>
  <c r="N703" i="6"/>
  <c r="O703" i="6" s="1"/>
  <c r="M676" i="6"/>
  <c r="N675" i="6"/>
  <c r="O675" i="6" s="1"/>
  <c r="Y675" i="6"/>
  <c r="M128" i="6"/>
  <c r="Y127" i="6"/>
  <c r="N127" i="6"/>
  <c r="O127" i="6" s="1"/>
  <c r="Y228" i="6"/>
  <c r="N228" i="6"/>
  <c r="O228" i="6" s="1"/>
  <c r="M229" i="6"/>
  <c r="Q18" i="10"/>
  <c r="S18" i="10" s="1"/>
  <c r="P18" i="10"/>
  <c r="W18" i="10" s="1"/>
  <c r="X18" i="10" s="1"/>
  <c r="P257" i="8"/>
  <c r="W257" i="8" s="1"/>
  <c r="X257" i="8" s="1"/>
  <c r="P355" i="11"/>
  <c r="W355" i="11" s="1"/>
  <c r="X355" i="11" s="1"/>
  <c r="P332" i="10"/>
  <c r="W332" i="10" s="1"/>
  <c r="X332" i="10" s="1"/>
  <c r="Q332" i="10"/>
  <c r="S332" i="10" s="1"/>
  <c r="P316" i="8"/>
  <c r="W316" i="8" s="1"/>
  <c r="X316" i="8" s="1"/>
  <c r="P527" i="10"/>
  <c r="W527" i="10" s="1"/>
  <c r="X527" i="10" s="1"/>
  <c r="P507" i="8"/>
  <c r="W507" i="8" s="1"/>
  <c r="X507" i="8" s="1"/>
  <c r="P551" i="3"/>
  <c r="W551" i="3" s="1"/>
  <c r="X551" i="3" s="1"/>
  <c r="P336" i="10"/>
  <c r="W336" i="10" s="1"/>
  <c r="X336" i="10" s="1"/>
  <c r="P705" i="8"/>
  <c r="W705" i="8" s="1"/>
  <c r="P571" i="12"/>
  <c r="W571" i="12" s="1"/>
  <c r="X571" i="12" s="1"/>
  <c r="Q367" i="12"/>
  <c r="S367" i="12" s="1"/>
  <c r="P367" i="12"/>
  <c r="W367" i="12" s="1"/>
  <c r="X367" i="12" s="1"/>
  <c r="N665" i="6"/>
  <c r="O665" i="6" s="1"/>
  <c r="M666" i="6"/>
  <c r="Y665" i="6"/>
  <c r="N613" i="6"/>
  <c r="O613" i="6" s="1"/>
  <c r="M614" i="6"/>
  <c r="Y613" i="6"/>
  <c r="M440" i="6"/>
  <c r="N439" i="6"/>
  <c r="O439" i="6" s="1"/>
  <c r="Y439" i="6"/>
  <c r="Q683" i="11"/>
  <c r="S683" i="11" s="1"/>
  <c r="P683" i="11"/>
  <c r="W683" i="11" s="1"/>
  <c r="X683" i="11" s="1"/>
  <c r="P525" i="10"/>
  <c r="W525" i="10" s="1"/>
  <c r="X525" i="10" s="1"/>
  <c r="P157" i="5"/>
  <c r="W157" i="5" s="1"/>
  <c r="X157" i="5" s="1"/>
  <c r="Q331" i="3"/>
  <c r="S331" i="3" s="1"/>
  <c r="P331" i="3"/>
  <c r="W331" i="3" s="1"/>
  <c r="X331" i="3" s="1"/>
  <c r="P354" i="8"/>
  <c r="W354" i="8" s="1"/>
  <c r="X354" i="8" s="1"/>
  <c r="Q354" i="8"/>
  <c r="S354" i="8" s="1"/>
  <c r="P480" i="3"/>
  <c r="W480" i="3" s="1"/>
  <c r="X480" i="3" s="1"/>
  <c r="Q220" i="3"/>
  <c r="S220" i="3" s="1"/>
  <c r="P220" i="3"/>
  <c r="W220" i="3" s="1"/>
  <c r="X220" i="3" s="1"/>
  <c r="Q672" i="11"/>
  <c r="S672" i="11" s="1"/>
  <c r="P672" i="11"/>
  <c r="W672" i="11" s="1"/>
  <c r="X672" i="11" s="1"/>
  <c r="P298" i="8"/>
  <c r="W298" i="8" s="1"/>
  <c r="X298" i="8" s="1"/>
  <c r="Q183" i="3"/>
  <c r="S183" i="3" s="1"/>
  <c r="P183" i="3"/>
  <c r="W183" i="3" s="1"/>
  <c r="X183" i="3" s="1"/>
  <c r="P107" i="11"/>
  <c r="W107" i="11" s="1"/>
  <c r="X107" i="11" s="1"/>
  <c r="P741" i="12"/>
  <c r="W741" i="12" s="1"/>
  <c r="X741" i="12" s="1"/>
  <c r="Q741" i="12"/>
  <c r="S741" i="12" s="1"/>
  <c r="Y312" i="6"/>
  <c r="M313" i="6"/>
  <c r="N312" i="6"/>
  <c r="O312" i="6" s="1"/>
  <c r="M497" i="6"/>
  <c r="N496" i="6"/>
  <c r="O496" i="6" s="1"/>
  <c r="Y496" i="6"/>
  <c r="N431" i="6"/>
  <c r="O431" i="6" s="1"/>
  <c r="M432" i="6"/>
  <c r="Y431" i="6"/>
  <c r="P91" i="11"/>
  <c r="W91" i="11" s="1"/>
  <c r="X91" i="11" s="1"/>
  <c r="Q242" i="11"/>
  <c r="S242" i="11" s="1"/>
  <c r="P217" i="11"/>
  <c r="W217" i="11" s="1"/>
  <c r="X217" i="11" s="1"/>
  <c r="P641" i="10"/>
  <c r="W641" i="10" s="1"/>
  <c r="X641" i="10" s="1"/>
  <c r="P427" i="3"/>
  <c r="W427" i="3" s="1"/>
  <c r="X427" i="3" s="1"/>
  <c r="P553" i="5"/>
  <c r="W553" i="5" s="1"/>
  <c r="X553" i="5" s="1"/>
  <c r="AG177" i="10"/>
  <c r="JB219" i="15" s="1"/>
  <c r="Q17" i="8"/>
  <c r="S17" i="8" s="1"/>
  <c r="P17" i="8"/>
  <c r="W17" i="8" s="1"/>
  <c r="X17" i="8" s="1"/>
  <c r="P510" i="8"/>
  <c r="W510" i="8" s="1"/>
  <c r="X510" i="8" s="1"/>
  <c r="P643" i="10"/>
  <c r="W643" i="10" s="1"/>
  <c r="X643" i="10" s="1"/>
  <c r="Q327" i="5"/>
  <c r="S327" i="5" s="1"/>
  <c r="P327" i="5"/>
  <c r="W327" i="5" s="1"/>
  <c r="X327" i="5" s="1"/>
  <c r="P585" i="8"/>
  <c r="W585" i="8" s="1"/>
  <c r="Q585" i="8"/>
  <c r="S585" i="8" s="1"/>
  <c r="P727" i="3"/>
  <c r="W727" i="3" s="1"/>
  <c r="X727" i="3" s="1"/>
  <c r="P15" i="8"/>
  <c r="W15" i="8" s="1"/>
  <c r="X15" i="8" s="1"/>
  <c r="Q15" i="8"/>
  <c r="S15" i="8" s="1"/>
  <c r="P667" i="12"/>
  <c r="W667" i="12" s="1"/>
  <c r="X667" i="12" s="1"/>
  <c r="P716" i="12"/>
  <c r="W716" i="12" s="1"/>
  <c r="X716" i="12" s="1"/>
  <c r="P327" i="12"/>
  <c r="W327" i="12" s="1"/>
  <c r="X327" i="12" s="1"/>
  <c r="Q282" i="12"/>
  <c r="S282" i="12" s="1"/>
  <c r="P282" i="12"/>
  <c r="W282" i="12" s="1"/>
  <c r="X282" i="12" s="1"/>
  <c r="Y587" i="6"/>
  <c r="M588" i="6"/>
  <c r="N587" i="6"/>
  <c r="O587" i="6" s="1"/>
  <c r="M611" i="6"/>
  <c r="N610" i="6"/>
  <c r="O610" i="6" s="1"/>
  <c r="Y610" i="6"/>
  <c r="N690" i="6"/>
  <c r="O690" i="6" s="1"/>
  <c r="M691" i="6"/>
  <c r="Y690" i="6"/>
  <c r="M688" i="6"/>
  <c r="Y687" i="6"/>
  <c r="N687" i="6"/>
  <c r="O687" i="6" s="1"/>
  <c r="P203" i="11"/>
  <c r="W203" i="11" s="1"/>
  <c r="X203" i="11" s="1"/>
  <c r="Q93" i="10"/>
  <c r="S93" i="10" s="1"/>
  <c r="Q152" i="10"/>
  <c r="S152" i="10" s="1"/>
  <c r="P152" i="10"/>
  <c r="W152" i="10" s="1"/>
  <c r="X152" i="10" s="1"/>
  <c r="Q358" i="11"/>
  <c r="S358" i="11" s="1"/>
  <c r="P358" i="11"/>
  <c r="W358" i="11" s="1"/>
  <c r="X358" i="11" s="1"/>
  <c r="P39" i="8"/>
  <c r="W39" i="8" s="1"/>
  <c r="X39" i="8" s="1"/>
  <c r="Q202" i="3"/>
  <c r="S202" i="3" s="1"/>
  <c r="P202" i="3"/>
  <c r="W202" i="3" s="1"/>
  <c r="X202" i="3" s="1"/>
  <c r="Q562" i="3"/>
  <c r="S562" i="3" s="1"/>
  <c r="P562" i="3"/>
  <c r="W562" i="3" s="1"/>
  <c r="X562" i="3" s="1"/>
  <c r="P67" i="8"/>
  <c r="W67" i="8" s="1"/>
  <c r="X67" i="8" s="1"/>
  <c r="P707" i="12"/>
  <c r="W707" i="12" s="1"/>
  <c r="X707" i="12" s="1"/>
  <c r="Q526" i="12"/>
  <c r="S526" i="12" s="1"/>
  <c r="P526" i="12"/>
  <c r="W526" i="12" s="1"/>
  <c r="X526" i="12" s="1"/>
  <c r="Q436" i="12"/>
  <c r="S436" i="12" s="1"/>
  <c r="P436" i="12"/>
  <c r="W436" i="12" s="1"/>
  <c r="X436" i="12" s="1"/>
  <c r="P176" i="12"/>
  <c r="W176" i="12" s="1"/>
  <c r="X176" i="12" s="1"/>
  <c r="Q461" i="12"/>
  <c r="S461" i="12" s="1"/>
  <c r="P461" i="12"/>
  <c r="W461" i="12" s="1"/>
  <c r="X461" i="12" s="1"/>
  <c r="Y493" i="6"/>
  <c r="M494" i="6"/>
  <c r="N493" i="6"/>
  <c r="O493" i="6" s="1"/>
  <c r="M124" i="6"/>
  <c r="N123" i="6"/>
  <c r="O123" i="6" s="1"/>
  <c r="Y123" i="6"/>
  <c r="N595" i="6"/>
  <c r="O595" i="6" s="1"/>
  <c r="Y595" i="6"/>
  <c r="M596" i="6"/>
  <c r="N101" i="6"/>
  <c r="O101" i="6" s="1"/>
  <c r="M102" i="6"/>
  <c r="Y101" i="6"/>
  <c r="Q624" i="11"/>
  <c r="S624" i="11" s="1"/>
  <c r="P624" i="11"/>
  <c r="W624" i="11" s="1"/>
  <c r="X624" i="11" s="1"/>
  <c r="Q280" i="10"/>
  <c r="S280" i="10" s="1"/>
  <c r="P280" i="10"/>
  <c r="W280" i="10" s="1"/>
  <c r="X280" i="10" s="1"/>
  <c r="Q167" i="11"/>
  <c r="S167" i="11" s="1"/>
  <c r="Q161" i="11"/>
  <c r="S161" i="11" s="1"/>
  <c r="P557" i="10"/>
  <c r="W557" i="10" s="1"/>
  <c r="X557" i="10" s="1"/>
  <c r="AG345" i="5"/>
  <c r="DT156" i="15" s="1"/>
  <c r="AG705" i="10"/>
  <c r="JB241" i="15" s="1"/>
  <c r="P381" i="8"/>
  <c r="W381" i="8" s="1"/>
  <c r="X381" i="8" s="1"/>
  <c r="P522" i="3"/>
  <c r="W522" i="3" s="1"/>
  <c r="X522" i="3" s="1"/>
  <c r="Q522" i="3"/>
  <c r="S522" i="3" s="1"/>
  <c r="Q16" i="10"/>
  <c r="S16" i="10" s="1"/>
  <c r="P16" i="10"/>
  <c r="W16" i="10" s="1"/>
  <c r="X16" i="10" s="1"/>
  <c r="Q321" i="8"/>
  <c r="S321" i="8" s="1"/>
  <c r="P321" i="8"/>
  <c r="W321" i="8" s="1"/>
  <c r="P211" i="3"/>
  <c r="W211" i="3" s="1"/>
  <c r="X211" i="3" s="1"/>
  <c r="Q211" i="3"/>
  <c r="S211" i="3" s="1"/>
  <c r="P335" i="3"/>
  <c r="W335" i="3" s="1"/>
  <c r="X335" i="3" s="1"/>
  <c r="P213" i="8"/>
  <c r="W213" i="8" s="1"/>
  <c r="X213" i="8" s="1"/>
  <c r="P553" i="12"/>
  <c r="W553" i="12" s="1"/>
  <c r="X553" i="12" s="1"/>
  <c r="P222" i="12"/>
  <c r="W222" i="12" s="1"/>
  <c r="X222" i="12" s="1"/>
  <c r="Y116" i="6"/>
  <c r="M117" i="6"/>
  <c r="N116" i="6"/>
  <c r="O116" i="6" s="1"/>
  <c r="L757" i="6"/>
  <c r="L755" i="6"/>
  <c r="N9" i="6"/>
  <c r="O9" i="6" s="1"/>
  <c r="M9" i="6"/>
  <c r="Y9" i="6"/>
  <c r="L758" i="6"/>
  <c r="L756" i="6"/>
  <c r="M10" i="6"/>
  <c r="N184" i="6"/>
  <c r="O184" i="6" s="1"/>
  <c r="M185" i="6"/>
  <c r="Y184" i="6"/>
  <c r="Q104" i="8"/>
  <c r="S104" i="8" s="1"/>
  <c r="P676" i="5"/>
  <c r="W676" i="5" s="1"/>
  <c r="X676" i="5" s="1"/>
  <c r="P553" i="8"/>
  <c r="W553" i="8" s="1"/>
  <c r="X553" i="8" s="1"/>
  <c r="P586" i="11"/>
  <c r="W586" i="11" s="1"/>
  <c r="X586" i="11" s="1"/>
  <c r="P717" i="11"/>
  <c r="W717" i="11" s="1"/>
  <c r="X717" i="11" s="1"/>
  <c r="P473" i="10"/>
  <c r="W473" i="10" s="1"/>
  <c r="X473" i="10" s="1"/>
  <c r="Q473" i="10"/>
  <c r="S473" i="10" s="1"/>
  <c r="P682" i="8"/>
  <c r="W682" i="8" s="1"/>
  <c r="X682" i="8" s="1"/>
  <c r="Q682" i="8"/>
  <c r="S682" i="8" s="1"/>
  <c r="P632" i="12"/>
  <c r="W632" i="12" s="1"/>
  <c r="X632" i="12" s="1"/>
  <c r="P614" i="12"/>
  <c r="W614" i="12" s="1"/>
  <c r="X614" i="12" s="1"/>
  <c r="P298" i="12"/>
  <c r="W298" i="12" s="1"/>
  <c r="X298" i="12" s="1"/>
  <c r="Q298" i="12"/>
  <c r="S298" i="12" s="1"/>
  <c r="Q392" i="12"/>
  <c r="S392" i="12" s="1"/>
  <c r="P392" i="12"/>
  <c r="W392" i="12" s="1"/>
  <c r="X392" i="12" s="1"/>
  <c r="P142" i="12"/>
  <c r="W142" i="12" s="1"/>
  <c r="X142" i="12" s="1"/>
  <c r="Q142" i="12"/>
  <c r="S142" i="12" s="1"/>
  <c r="M661" i="7"/>
  <c r="Y660" i="7"/>
  <c r="AG657" i="7" s="1"/>
  <c r="OK169" i="15" s="1"/>
  <c r="N660" i="7"/>
  <c r="O660" i="7" s="1"/>
  <c r="M221" i="7"/>
  <c r="N220" i="7"/>
  <c r="O220" i="7" s="1"/>
  <c r="Y220" i="7"/>
  <c r="Y529" i="2"/>
  <c r="N529" i="2"/>
  <c r="O529" i="2" s="1"/>
  <c r="M530" i="2"/>
  <c r="M333" i="2"/>
  <c r="Y332" i="2"/>
  <c r="N332" i="2"/>
  <c r="O332" i="2" s="1"/>
  <c r="M127" i="2"/>
  <c r="N126" i="2"/>
  <c r="O126" i="2" s="1"/>
  <c r="Y126" i="2"/>
  <c r="N84" i="2"/>
  <c r="O84" i="2" s="1"/>
  <c r="Y84" i="2"/>
  <c r="M85" i="2"/>
  <c r="Q450" i="8"/>
  <c r="S450" i="8" s="1"/>
  <c r="P450" i="8"/>
  <c r="W450" i="8" s="1"/>
  <c r="X450" i="8" s="1"/>
  <c r="AG441" i="5"/>
  <c r="DT160" i="15" s="1"/>
  <c r="Q52" i="11"/>
  <c r="S52" i="11" s="1"/>
  <c r="P52" i="11"/>
  <c r="W52" i="11" s="1"/>
  <c r="X52" i="11" s="1"/>
  <c r="P415" i="8"/>
  <c r="W415" i="8" s="1"/>
  <c r="X415" i="8" s="1"/>
  <c r="Y125" i="9"/>
  <c r="M126" i="9"/>
  <c r="N125" i="9"/>
  <c r="O125" i="9" s="1"/>
  <c r="M469" i="9"/>
  <c r="Y468" i="9"/>
  <c r="AG465" i="9" s="1"/>
  <c r="DS231" i="15" s="1"/>
  <c r="N468" i="9"/>
  <c r="O468" i="9" s="1"/>
  <c r="M33" i="9"/>
  <c r="N32" i="9"/>
  <c r="O32" i="9" s="1"/>
  <c r="Y32" i="9"/>
  <c r="Y574" i="6"/>
  <c r="M575" i="6"/>
  <c r="N574" i="6"/>
  <c r="O574" i="6" s="1"/>
  <c r="M535" i="6"/>
  <c r="Y534" i="6"/>
  <c r="N534" i="6"/>
  <c r="O534" i="6" s="1"/>
  <c r="P126" i="6"/>
  <c r="W126" i="6" s="1"/>
  <c r="X126" i="6" s="1"/>
  <c r="P346" i="5"/>
  <c r="W346" i="5" s="1"/>
  <c r="X346" i="5" s="1"/>
  <c r="Q346" i="5"/>
  <c r="S346" i="5" s="1"/>
  <c r="P397" i="11"/>
  <c r="W397" i="11" s="1"/>
  <c r="X397" i="11" s="1"/>
  <c r="P288" i="10"/>
  <c r="W288" i="10" s="1"/>
  <c r="X288" i="10" s="1"/>
  <c r="Q214" i="11"/>
  <c r="S214" i="11" s="1"/>
  <c r="Q713" i="11"/>
  <c r="S713" i="11" s="1"/>
  <c r="P713" i="11"/>
  <c r="W713" i="11" s="1"/>
  <c r="X713" i="11" s="1"/>
  <c r="P470" i="5"/>
  <c r="W470" i="5" s="1"/>
  <c r="X470" i="5" s="1"/>
  <c r="X33" i="8"/>
  <c r="P348" i="3"/>
  <c r="W348" i="3" s="1"/>
  <c r="X348" i="3" s="1"/>
  <c r="Y498" i="6"/>
  <c r="N498" i="6"/>
  <c r="O498" i="6" s="1"/>
  <c r="M499" i="6"/>
  <c r="M617" i="6"/>
  <c r="Y616" i="6"/>
  <c r="N616" i="6"/>
  <c r="O616" i="6" s="1"/>
  <c r="N599" i="6"/>
  <c r="O599" i="6" s="1"/>
  <c r="Y599" i="6"/>
  <c r="M600" i="6"/>
  <c r="Y129" i="6"/>
  <c r="AG129" i="6" s="1"/>
  <c r="JB147" i="15" s="1"/>
  <c r="N129" i="6"/>
  <c r="O129" i="6" s="1"/>
  <c r="M130" i="6"/>
  <c r="P378" i="8"/>
  <c r="W378" i="8" s="1"/>
  <c r="X378" i="8" s="1"/>
  <c r="Q378" i="11"/>
  <c r="S378" i="11" s="1"/>
  <c r="P378" i="11"/>
  <c r="W378" i="11" s="1"/>
  <c r="X378" i="11" s="1"/>
  <c r="P43" i="11"/>
  <c r="W43" i="11" s="1"/>
  <c r="X43" i="11" s="1"/>
  <c r="P115" i="10"/>
  <c r="W115" i="10" s="1"/>
  <c r="X115" i="10" s="1"/>
  <c r="Q715" i="8"/>
  <c r="S715" i="8" s="1"/>
  <c r="P715" i="8"/>
  <c r="W715" i="8" s="1"/>
  <c r="X715" i="8" s="1"/>
  <c r="P436" i="3"/>
  <c r="W436" i="3" s="1"/>
  <c r="X436" i="3" s="1"/>
  <c r="P278" i="10"/>
  <c r="W278" i="10" s="1"/>
  <c r="X278" i="10" s="1"/>
  <c r="Q278" i="10"/>
  <c r="S278" i="10" s="1"/>
  <c r="P107" i="8"/>
  <c r="W107" i="8" s="1"/>
  <c r="X107" i="8" s="1"/>
  <c r="Y659" i="6"/>
  <c r="M660" i="6"/>
  <c r="N659" i="6"/>
  <c r="O659" i="6" s="1"/>
  <c r="Y106" i="6"/>
  <c r="N106" i="6"/>
  <c r="O106" i="6" s="1"/>
  <c r="M107" i="6"/>
  <c r="M366" i="6"/>
  <c r="N365" i="6"/>
  <c r="O365" i="6" s="1"/>
  <c r="Y365" i="6"/>
  <c r="M203" i="6"/>
  <c r="N202" i="6"/>
  <c r="O202" i="6" s="1"/>
  <c r="Y202" i="6"/>
  <c r="Q17" i="11"/>
  <c r="S17" i="11" s="1"/>
  <c r="P17" i="11"/>
  <c r="W17" i="11" s="1"/>
  <c r="X17" i="11" s="1"/>
  <c r="P30" i="10"/>
  <c r="W30" i="10" s="1"/>
  <c r="X30" i="10" s="1"/>
  <c r="P380" i="10"/>
  <c r="W380" i="10" s="1"/>
  <c r="X380" i="10" s="1"/>
  <c r="Q604" i="3"/>
  <c r="S604" i="3" s="1"/>
  <c r="P604" i="3"/>
  <c r="W604" i="3" s="1"/>
  <c r="X604" i="3" s="1"/>
  <c r="Q118" i="10"/>
  <c r="S118" i="10" s="1"/>
  <c r="P118" i="10"/>
  <c r="W118" i="10" s="1"/>
  <c r="X118" i="10" s="1"/>
  <c r="P418" i="8"/>
  <c r="W418" i="8" s="1"/>
  <c r="X418" i="8" s="1"/>
  <c r="P101" i="8"/>
  <c r="W101" i="8" s="1"/>
  <c r="X101" i="8" s="1"/>
  <c r="Q665" i="8"/>
  <c r="S665" i="8" s="1"/>
  <c r="P665" i="8"/>
  <c r="W665" i="8" s="1"/>
  <c r="X665" i="8" s="1"/>
  <c r="Q713" i="12"/>
  <c r="S713" i="12" s="1"/>
  <c r="P713" i="12"/>
  <c r="W713" i="12" s="1"/>
  <c r="X713" i="12" s="1"/>
  <c r="P20" i="5"/>
  <c r="W20" i="5" s="1"/>
  <c r="X20" i="5" s="1"/>
  <c r="Q564" i="3"/>
  <c r="S564" i="3" s="1"/>
  <c r="P564" i="3"/>
  <c r="W564" i="3" s="1"/>
  <c r="X564" i="3" s="1"/>
  <c r="Q466" i="11"/>
  <c r="S466" i="11" s="1"/>
  <c r="P508" i="7"/>
  <c r="W508" i="7" s="1"/>
  <c r="X508" i="7" s="1"/>
  <c r="Q629" i="7"/>
  <c r="S629" i="7" s="1"/>
  <c r="P629" i="7"/>
  <c r="W629" i="7" s="1"/>
  <c r="X629" i="7" s="1"/>
  <c r="P209" i="7"/>
  <c r="W209" i="7" s="1"/>
  <c r="X209" i="7" s="1"/>
  <c r="Q209" i="7"/>
  <c r="S209" i="7" s="1"/>
  <c r="P428" i="7"/>
  <c r="W428" i="7" s="1"/>
  <c r="X428" i="7" s="1"/>
  <c r="P448" i="7"/>
  <c r="W448" i="7" s="1"/>
  <c r="X448" i="7" s="1"/>
  <c r="Q65" i="7"/>
  <c r="S65" i="7" s="1"/>
  <c r="P65" i="7"/>
  <c r="W65" i="7" s="1"/>
  <c r="X65" i="7" s="1"/>
  <c r="P488" i="5"/>
  <c r="W488" i="5" s="1"/>
  <c r="X488" i="5" s="1"/>
  <c r="Q488" i="5"/>
  <c r="S488" i="5" s="1"/>
  <c r="M277" i="2"/>
  <c r="Y276" i="2"/>
  <c r="N276" i="2"/>
  <c r="O276" i="2" s="1"/>
  <c r="N12" i="2"/>
  <c r="O12" i="2" s="1"/>
  <c r="M13" i="2"/>
  <c r="Y12" i="2"/>
  <c r="M12" i="2"/>
  <c r="Y296" i="2"/>
  <c r="M297" i="2"/>
  <c r="N296" i="2"/>
  <c r="O296" i="2" s="1"/>
  <c r="Q526" i="11"/>
  <c r="S526" i="11" s="1"/>
  <c r="P526" i="11"/>
  <c r="W526" i="11" s="1"/>
  <c r="X526" i="11" s="1"/>
  <c r="P617" i="5"/>
  <c r="W617" i="5" s="1"/>
  <c r="X617" i="5" s="1"/>
  <c r="Q617" i="5"/>
  <c r="S617" i="5" s="1"/>
  <c r="P517" i="3"/>
  <c r="W517" i="3" s="1"/>
  <c r="X517" i="3" s="1"/>
  <c r="Q517" i="3"/>
  <c r="S517" i="3" s="1"/>
  <c r="Q585" i="11"/>
  <c r="S585" i="11" s="1"/>
  <c r="P585" i="11"/>
  <c r="W585" i="11" s="1"/>
  <c r="M72" i="9"/>
  <c r="N71" i="9"/>
  <c r="O71" i="9" s="1"/>
  <c r="Y71" i="9"/>
  <c r="N362" i="9"/>
  <c r="O362" i="9" s="1"/>
  <c r="M363" i="9"/>
  <c r="Y362" i="9"/>
  <c r="Q643" i="5"/>
  <c r="S643" i="5" s="1"/>
  <c r="P643" i="5"/>
  <c r="W643" i="5" s="1"/>
  <c r="X643" i="5" s="1"/>
  <c r="P707" i="11"/>
  <c r="W707" i="11" s="1"/>
  <c r="X707" i="11" s="1"/>
  <c r="P590" i="4"/>
  <c r="W590" i="4" s="1"/>
  <c r="X590" i="4" s="1"/>
  <c r="Q590" i="4"/>
  <c r="S590" i="4" s="1"/>
  <c r="Q657" i="4"/>
  <c r="S657" i="4" s="1"/>
  <c r="P657" i="4"/>
  <c r="W657" i="4" s="1"/>
  <c r="P257" i="4"/>
  <c r="W257" i="4" s="1"/>
  <c r="X257" i="4" s="1"/>
  <c r="Q257" i="4"/>
  <c r="S257" i="4" s="1"/>
  <c r="P46" i="11"/>
  <c r="W46" i="11" s="1"/>
  <c r="X46" i="11" s="1"/>
  <c r="P286" i="11"/>
  <c r="W286" i="11" s="1"/>
  <c r="X286" i="11" s="1"/>
  <c r="Q287" i="4"/>
  <c r="S287" i="4" s="1"/>
  <c r="P287" i="4"/>
  <c r="W287" i="4" s="1"/>
  <c r="X287" i="4" s="1"/>
  <c r="P234" i="9"/>
  <c r="W234" i="9" s="1"/>
  <c r="X234" i="9" s="1"/>
  <c r="Q234" i="9"/>
  <c r="S234" i="9" s="1"/>
  <c r="P312" i="5"/>
  <c r="W312" i="5" s="1"/>
  <c r="X312" i="5" s="1"/>
  <c r="Q312" i="5"/>
  <c r="S312" i="5" s="1"/>
  <c r="Q115" i="4"/>
  <c r="S115" i="4" s="1"/>
  <c r="P115" i="4"/>
  <c r="W115" i="4" s="1"/>
  <c r="X115" i="4" s="1"/>
  <c r="P85" i="11"/>
  <c r="W85" i="11" s="1"/>
  <c r="X85" i="11" s="1"/>
  <c r="N601" i="4"/>
  <c r="O601" i="4" s="1"/>
  <c r="M602" i="4"/>
  <c r="Y601" i="4"/>
  <c r="AG585" i="4" s="1"/>
  <c r="TU96" i="15" s="1"/>
  <c r="P15" i="11"/>
  <c r="W15" i="11" s="1"/>
  <c r="X15" i="11" s="1"/>
  <c r="Q15" i="11"/>
  <c r="S15" i="11" s="1"/>
  <c r="P431" i="9"/>
  <c r="W431" i="9" s="1"/>
  <c r="X431" i="9" s="1"/>
  <c r="Q395" i="9"/>
  <c r="S395" i="9" s="1"/>
  <c r="P395" i="9"/>
  <c r="W395" i="9" s="1"/>
  <c r="X395" i="9" s="1"/>
  <c r="P612" i="10"/>
  <c r="W612" i="10" s="1"/>
  <c r="X612" i="10" s="1"/>
  <c r="Q612" i="10"/>
  <c r="S612" i="10" s="1"/>
  <c r="P452" i="12"/>
  <c r="W452" i="12" s="1"/>
  <c r="X452" i="12" s="1"/>
  <c r="Q452" i="12"/>
  <c r="S452" i="12" s="1"/>
  <c r="Q320" i="9"/>
  <c r="S320" i="9" s="1"/>
  <c r="P320" i="9"/>
  <c r="W320" i="9" s="1"/>
  <c r="X320" i="9" s="1"/>
  <c r="Q673" i="10"/>
  <c r="S673" i="10" s="1"/>
  <c r="P673" i="10"/>
  <c r="W673" i="10" s="1"/>
  <c r="X673" i="10" s="1"/>
  <c r="AG633" i="8"/>
  <c r="TT168" i="15" s="1"/>
  <c r="P83" i="12"/>
  <c r="W83" i="12" s="1"/>
  <c r="X83" i="12" s="1"/>
  <c r="P469" i="7"/>
  <c r="W469" i="7" s="1"/>
  <c r="X469" i="7" s="1"/>
  <c r="P573" i="7"/>
  <c r="W573" i="7" s="1"/>
  <c r="X573" i="7" s="1"/>
  <c r="Q573" i="7"/>
  <c r="S573" i="7" s="1"/>
  <c r="Q306" i="2"/>
  <c r="S306" i="2" s="1"/>
  <c r="P306" i="2"/>
  <c r="W306" i="2" s="1"/>
  <c r="X306" i="2" s="1"/>
  <c r="M622" i="4"/>
  <c r="P41" i="9"/>
  <c r="W41" i="9" s="1"/>
  <c r="X41" i="9" s="1"/>
  <c r="Q435" i="4"/>
  <c r="S435" i="4" s="1"/>
  <c r="P435" i="4"/>
  <c r="W435" i="4" s="1"/>
  <c r="X435" i="4" s="1"/>
  <c r="P489" i="4"/>
  <c r="W489" i="4" s="1"/>
  <c r="Q349" i="3"/>
  <c r="S349" i="3" s="1"/>
  <c r="P349" i="3"/>
  <c r="W349" i="3" s="1"/>
  <c r="X349" i="3" s="1"/>
  <c r="Q112" i="8"/>
  <c r="S112" i="8" s="1"/>
  <c r="P112" i="8"/>
  <c r="W112" i="8" s="1"/>
  <c r="X112" i="8" s="1"/>
  <c r="P646" i="7"/>
  <c r="W646" i="7" s="1"/>
  <c r="X646" i="7" s="1"/>
  <c r="Q646" i="7"/>
  <c r="S646" i="7" s="1"/>
  <c r="P687" i="7"/>
  <c r="W687" i="7" s="1"/>
  <c r="X687" i="7" s="1"/>
  <c r="Q117" i="7"/>
  <c r="S117" i="7" s="1"/>
  <c r="P117" i="7"/>
  <c r="W117" i="7" s="1"/>
  <c r="X117" i="7" s="1"/>
  <c r="Y184" i="2"/>
  <c r="M185" i="2"/>
  <c r="N184" i="2"/>
  <c r="O184" i="2" s="1"/>
  <c r="Y139" i="2"/>
  <c r="M140" i="2"/>
  <c r="N139" i="2"/>
  <c r="O139" i="2" s="1"/>
  <c r="N291" i="2"/>
  <c r="O291" i="2" s="1"/>
  <c r="M292" i="2"/>
  <c r="Y291" i="2"/>
  <c r="Q630" i="5"/>
  <c r="S630" i="5" s="1"/>
  <c r="P630" i="5"/>
  <c r="W630" i="5" s="1"/>
  <c r="X630" i="5" s="1"/>
  <c r="Y282" i="9"/>
  <c r="N282" i="9"/>
  <c r="O282" i="9" s="1"/>
  <c r="M283" i="9"/>
  <c r="Q570" i="5"/>
  <c r="S570" i="5" s="1"/>
  <c r="P570" i="5"/>
  <c r="W570" i="5" s="1"/>
  <c r="X570" i="5" s="1"/>
  <c r="P650" i="5"/>
  <c r="W650" i="5" s="1"/>
  <c r="X650" i="5" s="1"/>
  <c r="P119" i="4"/>
  <c r="W119" i="4" s="1"/>
  <c r="X119" i="4" s="1"/>
  <c r="Q660" i="4"/>
  <c r="S660" i="4" s="1"/>
  <c r="P660" i="4"/>
  <c r="W660" i="4" s="1"/>
  <c r="X660" i="4" s="1"/>
  <c r="P139" i="4"/>
  <c r="W139" i="4" s="1"/>
  <c r="X139" i="4" s="1"/>
  <c r="N423" i="4"/>
  <c r="O423" i="4" s="1"/>
  <c r="Y423" i="4"/>
  <c r="AG417" i="4" s="1"/>
  <c r="TU89" i="15" s="1"/>
  <c r="M424" i="4"/>
  <c r="P171" i="5"/>
  <c r="W171" i="5" s="1"/>
  <c r="X171" i="5" s="1"/>
  <c r="Q171" i="5"/>
  <c r="S171" i="5" s="1"/>
  <c r="P215" i="10"/>
  <c r="W215" i="10" s="1"/>
  <c r="X215" i="10" s="1"/>
  <c r="M596" i="9"/>
  <c r="N347" i="9"/>
  <c r="O347" i="9" s="1"/>
  <c r="Y347" i="9"/>
  <c r="M348" i="9"/>
  <c r="P323" i="4"/>
  <c r="W323" i="4" s="1"/>
  <c r="X323" i="4" s="1"/>
  <c r="Q55" i="4"/>
  <c r="S55" i="4" s="1"/>
  <c r="P55" i="4"/>
  <c r="W55" i="4" s="1"/>
  <c r="X55" i="4" s="1"/>
  <c r="Y570" i="4"/>
  <c r="AG561" i="4" s="1"/>
  <c r="TU95" i="15" s="1"/>
  <c r="M571" i="4"/>
  <c r="N570" i="4"/>
  <c r="O570" i="4" s="1"/>
  <c r="Q609" i="4"/>
  <c r="S609" i="4" s="1"/>
  <c r="P609" i="4"/>
  <c r="W609" i="4" s="1"/>
  <c r="P494" i="4"/>
  <c r="W494" i="4" s="1"/>
  <c r="X494" i="4" s="1"/>
  <c r="Q503" i="8"/>
  <c r="S503" i="8" s="1"/>
  <c r="P503" i="8"/>
  <c r="W503" i="8" s="1"/>
  <c r="X503" i="8" s="1"/>
  <c r="Q446" i="12"/>
  <c r="S446" i="12" s="1"/>
  <c r="P446" i="12"/>
  <c r="W446" i="12" s="1"/>
  <c r="X446" i="12" s="1"/>
  <c r="P499" i="2"/>
  <c r="W499" i="2" s="1"/>
  <c r="X499" i="2" s="1"/>
  <c r="P691" i="3"/>
  <c r="W691" i="3" s="1"/>
  <c r="X691" i="3" s="1"/>
  <c r="Q337" i="11"/>
  <c r="S337" i="11" s="1"/>
  <c r="P337" i="11"/>
  <c r="W337" i="11" s="1"/>
  <c r="X337" i="11" s="1"/>
  <c r="P192" i="7"/>
  <c r="W192" i="7" s="1"/>
  <c r="X192" i="7" s="1"/>
  <c r="M453" i="2"/>
  <c r="P659" i="3"/>
  <c r="W659" i="3" s="1"/>
  <c r="X659" i="3" s="1"/>
  <c r="P230" i="5"/>
  <c r="W230" i="5" s="1"/>
  <c r="X230" i="5" s="1"/>
  <c r="P53" i="5"/>
  <c r="W53" i="5" s="1"/>
  <c r="X53" i="5" s="1"/>
  <c r="Q53" i="5"/>
  <c r="S53" i="5" s="1"/>
  <c r="P674" i="7"/>
  <c r="W674" i="7" s="1"/>
  <c r="X674" i="7" s="1"/>
  <c r="P564" i="7"/>
  <c r="W564" i="7" s="1"/>
  <c r="X564" i="7" s="1"/>
  <c r="P392" i="7"/>
  <c r="W392" i="7" s="1"/>
  <c r="X392" i="7" s="1"/>
  <c r="P96" i="8"/>
  <c r="W96" i="8" s="1"/>
  <c r="X96" i="8" s="1"/>
  <c r="Q96" i="8"/>
  <c r="S96" i="8" s="1"/>
  <c r="P354" i="5"/>
  <c r="W354" i="5" s="1"/>
  <c r="X354" i="5" s="1"/>
  <c r="P567" i="5"/>
  <c r="W567" i="5" s="1"/>
  <c r="X567" i="5" s="1"/>
  <c r="P661" i="4"/>
  <c r="W661" i="4" s="1"/>
  <c r="X661" i="4" s="1"/>
  <c r="P730" i="8"/>
  <c r="W730" i="8" s="1"/>
  <c r="X730" i="8" s="1"/>
  <c r="P49" i="4"/>
  <c r="W49" i="4" s="1"/>
  <c r="X49" i="4" s="1"/>
  <c r="M670" i="4"/>
  <c r="Q586" i="9"/>
  <c r="S586" i="9" s="1"/>
  <c r="P586" i="9"/>
  <c r="W586" i="9" s="1"/>
  <c r="X586" i="9" s="1"/>
  <c r="P654" i="4"/>
  <c r="W654" i="4" s="1"/>
  <c r="X654" i="4" s="1"/>
  <c r="Q13" i="13"/>
  <c r="RI20" i="15" s="1"/>
  <c r="O757" i="5"/>
  <c r="Q34" i="13" s="1"/>
  <c r="RH39" i="15" s="1"/>
  <c r="Q553" i="9"/>
  <c r="S553" i="9" s="1"/>
  <c r="P553" i="9"/>
  <c r="W553" i="9" s="1"/>
  <c r="X553" i="9" s="1"/>
  <c r="P552" i="5"/>
  <c r="W552" i="5" s="1"/>
  <c r="X552" i="5" s="1"/>
  <c r="Q552" i="5"/>
  <c r="S552" i="5" s="1"/>
  <c r="P96" i="2"/>
  <c r="W96" i="2" s="1"/>
  <c r="X96" i="2" s="1"/>
  <c r="Q96" i="2"/>
  <c r="S96" i="2" s="1"/>
  <c r="Q275" i="5"/>
  <c r="S275" i="5" s="1"/>
  <c r="P275" i="5"/>
  <c r="W275" i="5" s="1"/>
  <c r="X275" i="5" s="1"/>
  <c r="M625" i="9"/>
  <c r="N624" i="9"/>
  <c r="O624" i="9" s="1"/>
  <c r="Y624" i="9"/>
  <c r="P195" i="9"/>
  <c r="W195" i="9" s="1"/>
  <c r="X195" i="9" s="1"/>
  <c r="P617" i="4"/>
  <c r="W617" i="4" s="1"/>
  <c r="X617" i="4" s="1"/>
  <c r="P423" i="3"/>
  <c r="W423" i="3" s="1"/>
  <c r="X423" i="3" s="1"/>
  <c r="Q647" i="7"/>
  <c r="S647" i="7" s="1"/>
  <c r="P647" i="7"/>
  <c r="W647" i="7" s="1"/>
  <c r="X647" i="7" s="1"/>
  <c r="P645" i="7"/>
  <c r="W645" i="7" s="1"/>
  <c r="X645" i="7" s="1"/>
  <c r="P38" i="2"/>
  <c r="W38" i="2" s="1"/>
  <c r="X38" i="2" s="1"/>
  <c r="P397" i="2"/>
  <c r="W397" i="2" s="1"/>
  <c r="X397" i="2" s="1"/>
  <c r="M632" i="9"/>
  <c r="M347" i="9"/>
  <c r="P644" i="4"/>
  <c r="W644" i="4" s="1"/>
  <c r="X644" i="4" s="1"/>
  <c r="Q644" i="4"/>
  <c r="S644" i="4" s="1"/>
  <c r="P748" i="12"/>
  <c r="W748" i="12" s="1"/>
  <c r="X748" i="12" s="1"/>
  <c r="Q617" i="12"/>
  <c r="S617" i="12" s="1"/>
  <c r="P617" i="12"/>
  <c r="W617" i="12" s="1"/>
  <c r="X617" i="12" s="1"/>
  <c r="P630" i="12"/>
  <c r="W630" i="12" s="1"/>
  <c r="X630" i="12" s="1"/>
  <c r="P123" i="12"/>
  <c r="W123" i="12" s="1"/>
  <c r="X123" i="12" s="1"/>
  <c r="P584" i="12"/>
  <c r="W584" i="12" s="1"/>
  <c r="X584" i="12" s="1"/>
  <c r="Q584" i="12"/>
  <c r="S584" i="12" s="1"/>
  <c r="P384" i="12"/>
  <c r="W384" i="12" s="1"/>
  <c r="X384" i="12" s="1"/>
  <c r="P424" i="5"/>
  <c r="W424" i="5" s="1"/>
  <c r="X424" i="5" s="1"/>
  <c r="Y163" i="2"/>
  <c r="M164" i="2"/>
  <c r="N163" i="2"/>
  <c r="O163" i="2" s="1"/>
  <c r="N227" i="2"/>
  <c r="O227" i="2" s="1"/>
  <c r="Y227" i="2"/>
  <c r="M228" i="2"/>
  <c r="Y437" i="2"/>
  <c r="N437" i="2"/>
  <c r="O437" i="2" s="1"/>
  <c r="M438" i="2"/>
  <c r="P134" i="5"/>
  <c r="W134" i="5" s="1"/>
  <c r="X134" i="5" s="1"/>
  <c r="Q619" i="5"/>
  <c r="S619" i="5" s="1"/>
  <c r="P619" i="5"/>
  <c r="W619" i="5" s="1"/>
  <c r="X619" i="5" s="1"/>
  <c r="M473" i="9"/>
  <c r="Y472" i="9"/>
  <c r="N472" i="9"/>
  <c r="O472" i="9" s="1"/>
  <c r="M298" i="9"/>
  <c r="Y297" i="9"/>
  <c r="N297" i="9"/>
  <c r="O297" i="9" s="1"/>
  <c r="M84" i="9"/>
  <c r="Y83" i="9"/>
  <c r="N83" i="9"/>
  <c r="O83" i="9" s="1"/>
  <c r="P207" i="11"/>
  <c r="W207" i="11" s="1"/>
  <c r="X207" i="11" s="1"/>
  <c r="P548" i="4"/>
  <c r="W548" i="4" s="1"/>
  <c r="X548" i="4" s="1"/>
  <c r="N105" i="9"/>
  <c r="O105" i="9" s="1"/>
  <c r="M106" i="9"/>
  <c r="Y105" i="9"/>
  <c r="N648" i="9"/>
  <c r="O648" i="9" s="1"/>
  <c r="Y648" i="9"/>
  <c r="M649" i="9"/>
  <c r="P455" i="3"/>
  <c r="W455" i="3" s="1"/>
  <c r="X455" i="3" s="1"/>
  <c r="P263" i="12"/>
  <c r="W263" i="12" s="1"/>
  <c r="X263" i="12" s="1"/>
  <c r="Q263" i="12"/>
  <c r="S263" i="12" s="1"/>
  <c r="P266" i="7"/>
  <c r="W266" i="7" s="1"/>
  <c r="X266" i="7" s="1"/>
  <c r="Q266" i="7"/>
  <c r="S266" i="7" s="1"/>
  <c r="M338" i="2"/>
  <c r="Q201" i="2"/>
  <c r="S201" i="2" s="1"/>
  <c r="P201" i="2"/>
  <c r="W201" i="2" s="1"/>
  <c r="P512" i="7"/>
  <c r="W512" i="7" s="1"/>
  <c r="X512" i="7" s="1"/>
  <c r="P749" i="8"/>
  <c r="W749" i="8" s="1"/>
  <c r="X749" i="8" s="1"/>
  <c r="Q749" i="8"/>
  <c r="S749" i="8" s="1"/>
  <c r="P245" i="3"/>
  <c r="W245" i="3" s="1"/>
  <c r="X245" i="3" s="1"/>
  <c r="Q245" i="3"/>
  <c r="S245" i="3" s="1"/>
  <c r="P278" i="3"/>
  <c r="W278" i="3" s="1"/>
  <c r="X278" i="3" s="1"/>
  <c r="Q396" i="3"/>
  <c r="S396" i="3" s="1"/>
  <c r="P396" i="3"/>
  <c r="W396" i="3" s="1"/>
  <c r="X396" i="3" s="1"/>
  <c r="P247" i="5"/>
  <c r="W247" i="5" s="1"/>
  <c r="X247" i="5" s="1"/>
  <c r="P226" i="12"/>
  <c r="W226" i="12" s="1"/>
  <c r="X226" i="12" s="1"/>
  <c r="Q113" i="12"/>
  <c r="S113" i="12" s="1"/>
  <c r="P113" i="12"/>
  <c r="W113" i="12" s="1"/>
  <c r="X113" i="12" s="1"/>
  <c r="P609" i="7"/>
  <c r="W609" i="7" s="1"/>
  <c r="Q609" i="7"/>
  <c r="S609" i="7" s="1"/>
  <c r="P275" i="7"/>
  <c r="W275" i="7" s="1"/>
  <c r="X275" i="7" s="1"/>
  <c r="Q397" i="7"/>
  <c r="S397" i="7" s="1"/>
  <c r="P397" i="7"/>
  <c r="W397" i="7" s="1"/>
  <c r="X397" i="7" s="1"/>
  <c r="Q133" i="7"/>
  <c r="S133" i="7" s="1"/>
  <c r="P133" i="7"/>
  <c r="W133" i="7" s="1"/>
  <c r="X133" i="7" s="1"/>
  <c r="P72" i="7"/>
  <c r="W72" i="7" s="1"/>
  <c r="X72" i="7" s="1"/>
  <c r="Q586" i="7"/>
  <c r="S586" i="7" s="1"/>
  <c r="P586" i="7"/>
  <c r="W586" i="7" s="1"/>
  <c r="X586" i="7" s="1"/>
  <c r="Q578" i="5"/>
  <c r="S578" i="5" s="1"/>
  <c r="P578" i="5"/>
  <c r="W578" i="5" s="1"/>
  <c r="X578" i="5" s="1"/>
  <c r="P692" i="3"/>
  <c r="W692" i="3" s="1"/>
  <c r="X692" i="3" s="1"/>
  <c r="P409" i="2"/>
  <c r="W409" i="2" s="1"/>
  <c r="X409" i="2" s="1"/>
  <c r="Y147" i="2"/>
  <c r="N147" i="2"/>
  <c r="O147" i="2" s="1"/>
  <c r="M148" i="2"/>
  <c r="P437" i="11"/>
  <c r="W437" i="11" s="1"/>
  <c r="X437" i="11" s="1"/>
  <c r="Q437" i="11"/>
  <c r="S437" i="11" s="1"/>
  <c r="Q347" i="8"/>
  <c r="S347" i="8" s="1"/>
  <c r="P347" i="8"/>
  <c r="W347" i="8" s="1"/>
  <c r="X347" i="8" s="1"/>
  <c r="N166" i="9"/>
  <c r="O166" i="9" s="1"/>
  <c r="M167" i="9"/>
  <c r="Y166" i="9"/>
  <c r="P523" i="4"/>
  <c r="W523" i="4" s="1"/>
  <c r="X523" i="4" s="1"/>
  <c r="Q523" i="4"/>
  <c r="S523" i="4" s="1"/>
  <c r="P285" i="9"/>
  <c r="W285" i="9" s="1"/>
  <c r="X285" i="9" s="1"/>
  <c r="P300" i="5"/>
  <c r="W300" i="5" s="1"/>
  <c r="X300" i="5" s="1"/>
  <c r="AG441" i="3"/>
  <c r="OL90" i="15" s="1"/>
  <c r="AG705" i="3"/>
  <c r="OL101" i="15" s="1"/>
  <c r="P313" i="3"/>
  <c r="W313" i="3" s="1"/>
  <c r="X313" i="3" s="1"/>
  <c r="P668" i="12"/>
  <c r="W668" i="12" s="1"/>
  <c r="X668" i="12" s="1"/>
  <c r="P481" i="12"/>
  <c r="W481" i="12" s="1"/>
  <c r="X481" i="12" s="1"/>
  <c r="P448" i="12"/>
  <c r="W448" i="12" s="1"/>
  <c r="X448" i="12" s="1"/>
  <c r="Q448" i="12"/>
  <c r="S448" i="12" s="1"/>
  <c r="P66" i="12"/>
  <c r="W66" i="12" s="1"/>
  <c r="X66" i="12" s="1"/>
  <c r="P579" i="7"/>
  <c r="W579" i="7" s="1"/>
  <c r="X579" i="7" s="1"/>
  <c r="P638" i="7"/>
  <c r="W638" i="7" s="1"/>
  <c r="X638" i="7" s="1"/>
  <c r="P409" i="7"/>
  <c r="W409" i="7" s="1"/>
  <c r="X409" i="7" s="1"/>
  <c r="Q15" i="7"/>
  <c r="S15" i="7" s="1"/>
  <c r="P15" i="7"/>
  <c r="W15" i="7" s="1"/>
  <c r="X15" i="7" s="1"/>
  <c r="AG585" i="7"/>
  <c r="OK166" i="15" s="1"/>
  <c r="P84" i="7"/>
  <c r="W84" i="7" s="1"/>
  <c r="X84" i="7" s="1"/>
  <c r="Q84" i="7"/>
  <c r="S84" i="7" s="1"/>
  <c r="Y214" i="2"/>
  <c r="M215" i="2"/>
  <c r="N214" i="2"/>
  <c r="O214" i="2" s="1"/>
  <c r="Q98" i="2"/>
  <c r="S98" i="2" s="1"/>
  <c r="P98" i="2"/>
  <c r="W98" i="2" s="1"/>
  <c r="X98" i="2" s="1"/>
  <c r="M418" i="2"/>
  <c r="M125" i="2"/>
  <c r="P76" i="4"/>
  <c r="W76" i="4" s="1"/>
  <c r="X76" i="4" s="1"/>
  <c r="Q256" i="10"/>
  <c r="S256" i="10" s="1"/>
  <c r="P256" i="10"/>
  <c r="W256" i="10" s="1"/>
  <c r="X256" i="10" s="1"/>
  <c r="P218" i="9"/>
  <c r="W218" i="9" s="1"/>
  <c r="X218" i="9" s="1"/>
  <c r="P655" i="9"/>
  <c r="W655" i="9" s="1"/>
  <c r="X655" i="9" s="1"/>
  <c r="P194" i="9"/>
  <c r="W194" i="9" s="1"/>
  <c r="X194" i="9" s="1"/>
  <c r="M366" i="9"/>
  <c r="P161" i="2"/>
  <c r="W161" i="2" s="1"/>
  <c r="X161" i="2" s="1"/>
  <c r="AG321" i="5"/>
  <c r="DT155" i="15" s="1"/>
  <c r="P74" i="12"/>
  <c r="W74" i="12" s="1"/>
  <c r="X74" i="12" s="1"/>
  <c r="Q291" i="12"/>
  <c r="S291" i="12" s="1"/>
  <c r="P291" i="12"/>
  <c r="W291" i="12" s="1"/>
  <c r="X291" i="12" s="1"/>
  <c r="Q162" i="10"/>
  <c r="S162" i="10" s="1"/>
  <c r="P77" i="7"/>
  <c r="W77" i="7" s="1"/>
  <c r="X77" i="7" s="1"/>
  <c r="Q740" i="5"/>
  <c r="S740" i="5" s="1"/>
  <c r="P740" i="5"/>
  <c r="W740" i="5" s="1"/>
  <c r="X740" i="5" s="1"/>
  <c r="N497" i="2"/>
  <c r="O497" i="2" s="1"/>
  <c r="Y497" i="2"/>
  <c r="M498" i="2"/>
  <c r="M490" i="2"/>
  <c r="N489" i="2"/>
  <c r="O489" i="2" s="1"/>
  <c r="Y489" i="2"/>
  <c r="Q230" i="3"/>
  <c r="S230" i="3" s="1"/>
  <c r="P230" i="3"/>
  <c r="W230" i="3" s="1"/>
  <c r="X230" i="3" s="1"/>
  <c r="AG561" i="10"/>
  <c r="JB235" i="15" s="1"/>
  <c r="Y363" i="9"/>
  <c r="N363" i="9"/>
  <c r="O363" i="9" s="1"/>
  <c r="M364" i="9"/>
  <c r="Q458" i="9"/>
  <c r="S458" i="9" s="1"/>
  <c r="P458" i="9"/>
  <c r="W458" i="9" s="1"/>
  <c r="X458" i="9" s="1"/>
  <c r="N688" i="9"/>
  <c r="O688" i="9" s="1"/>
  <c r="M689" i="9"/>
  <c r="Y688" i="9"/>
  <c r="M676" i="9"/>
  <c r="Y675" i="9"/>
  <c r="N675" i="9"/>
  <c r="O675" i="9" s="1"/>
  <c r="M155" i="9"/>
  <c r="Q170" i="4"/>
  <c r="S170" i="4" s="1"/>
  <c r="P170" i="4"/>
  <c r="W170" i="4" s="1"/>
  <c r="X170" i="4" s="1"/>
  <c r="AG681" i="10"/>
  <c r="JB240" i="15" s="1"/>
  <c r="P717" i="9"/>
  <c r="W717" i="9" s="1"/>
  <c r="X717" i="9" s="1"/>
  <c r="P477" i="6"/>
  <c r="W477" i="6" s="1"/>
  <c r="X477" i="6" s="1"/>
  <c r="P60" i="6"/>
  <c r="W60" i="6" s="1"/>
  <c r="X60" i="6" s="1"/>
  <c r="Q60" i="6"/>
  <c r="S60" i="6" s="1"/>
  <c r="Y120" i="6"/>
  <c r="N120" i="6"/>
  <c r="O120" i="6" s="1"/>
  <c r="M121" i="6"/>
  <c r="Y483" i="6"/>
  <c r="N483" i="6"/>
  <c r="O483" i="6" s="1"/>
  <c r="M484" i="6"/>
  <c r="P50" i="6"/>
  <c r="W50" i="6" s="1"/>
  <c r="X50" i="6" s="1"/>
  <c r="P113" i="6"/>
  <c r="W113" i="6" s="1"/>
  <c r="X113" i="6" s="1"/>
  <c r="M87" i="6"/>
  <c r="P55" i="6"/>
  <c r="W55" i="6" s="1"/>
  <c r="X55" i="6" s="1"/>
  <c r="M326" i="6"/>
  <c r="P242" i="10"/>
  <c r="W242" i="10" s="1"/>
  <c r="X242" i="10" s="1"/>
  <c r="P643" i="8"/>
  <c r="W643" i="8" s="1"/>
  <c r="X643" i="8" s="1"/>
  <c r="Q643" i="8"/>
  <c r="S643" i="8" s="1"/>
  <c r="P528" i="8"/>
  <c r="W528" i="8" s="1"/>
  <c r="X528" i="8" s="1"/>
  <c r="P744" i="7"/>
  <c r="W744" i="7" s="1"/>
  <c r="X744" i="7" s="1"/>
  <c r="Q744" i="7"/>
  <c r="S744" i="7" s="1"/>
  <c r="P747" i="7"/>
  <c r="W747" i="7" s="1"/>
  <c r="X747" i="7" s="1"/>
  <c r="Q399" i="7"/>
  <c r="S399" i="7" s="1"/>
  <c r="P399" i="7"/>
  <c r="W399" i="7" s="1"/>
  <c r="X399" i="7" s="1"/>
  <c r="Q501" i="10"/>
  <c r="S501" i="10" s="1"/>
  <c r="Q279" i="3"/>
  <c r="S279" i="3" s="1"/>
  <c r="P279" i="3"/>
  <c r="W279" i="3" s="1"/>
  <c r="X279" i="3" s="1"/>
  <c r="P641" i="8"/>
  <c r="W641" i="8" s="1"/>
  <c r="X641" i="8" s="1"/>
  <c r="M709" i="9"/>
  <c r="N708" i="9"/>
  <c r="O708" i="9" s="1"/>
  <c r="Y708" i="9"/>
  <c r="M256" i="9"/>
  <c r="M264" i="9"/>
  <c r="P610" i="3"/>
  <c r="W610" i="3" s="1"/>
  <c r="X610" i="3" s="1"/>
  <c r="P471" i="11"/>
  <c r="W471" i="11" s="1"/>
  <c r="X471" i="11" s="1"/>
  <c r="P561" i="4"/>
  <c r="W561" i="4" s="1"/>
  <c r="Q561" i="4"/>
  <c r="S561" i="4" s="1"/>
  <c r="P246" i="4"/>
  <c r="W246" i="4" s="1"/>
  <c r="X246" i="4" s="1"/>
  <c r="Q246" i="4"/>
  <c r="S246" i="4" s="1"/>
  <c r="Q684" i="10"/>
  <c r="S684" i="10" s="1"/>
  <c r="P639" i="5"/>
  <c r="W639" i="5" s="1"/>
  <c r="X639" i="5" s="1"/>
  <c r="Q639" i="5"/>
  <c r="S639" i="5" s="1"/>
  <c r="P399" i="4"/>
  <c r="W399" i="4" s="1"/>
  <c r="X399" i="4" s="1"/>
  <c r="Q680" i="8"/>
  <c r="S680" i="8" s="1"/>
  <c r="P680" i="8"/>
  <c r="W680" i="8" s="1"/>
  <c r="X680" i="8" s="1"/>
  <c r="P588" i="9"/>
  <c r="W588" i="9" s="1"/>
  <c r="X588" i="9" s="1"/>
  <c r="Q588" i="9"/>
  <c r="S588" i="9" s="1"/>
  <c r="P475" i="5"/>
  <c r="W475" i="5" s="1"/>
  <c r="X475" i="5" s="1"/>
  <c r="Q475" i="5"/>
  <c r="S475" i="5" s="1"/>
  <c r="Q261" i="3"/>
  <c r="S261" i="3" s="1"/>
  <c r="P261" i="3"/>
  <c r="W261" i="3" s="1"/>
  <c r="X261" i="3" s="1"/>
  <c r="Q195" i="5"/>
  <c r="S195" i="5" s="1"/>
  <c r="P195" i="5"/>
  <c r="W195" i="5" s="1"/>
  <c r="X195" i="5" s="1"/>
  <c r="P667" i="3"/>
  <c r="W667" i="3" s="1"/>
  <c r="X667" i="3" s="1"/>
  <c r="P324" i="11"/>
  <c r="W324" i="11" s="1"/>
  <c r="X324" i="11" s="1"/>
  <c r="M343" i="9"/>
  <c r="N242" i="9"/>
  <c r="O242" i="9" s="1"/>
  <c r="Y242" i="9"/>
  <c r="M243" i="9"/>
  <c r="M556" i="9"/>
  <c r="N210" i="9"/>
  <c r="O210" i="9" s="1"/>
  <c r="Y210" i="9"/>
  <c r="M211" i="9"/>
  <c r="Q504" i="5"/>
  <c r="S504" i="5" s="1"/>
  <c r="P504" i="5"/>
  <c r="W504" i="5" s="1"/>
  <c r="X504" i="5" s="1"/>
  <c r="M415" i="4"/>
  <c r="AG225" i="8"/>
  <c r="TT151" i="15" s="1"/>
  <c r="Q743" i="3"/>
  <c r="S743" i="3" s="1"/>
  <c r="P743" i="3"/>
  <c r="W743" i="3" s="1"/>
  <c r="X743" i="3" s="1"/>
  <c r="P494" i="3"/>
  <c r="W494" i="3" s="1"/>
  <c r="X494" i="3" s="1"/>
  <c r="P542" i="5"/>
  <c r="W542" i="5" s="1"/>
  <c r="X542" i="5" s="1"/>
  <c r="Q542" i="5"/>
  <c r="S542" i="5" s="1"/>
  <c r="P161" i="5"/>
  <c r="W161" i="5" s="1"/>
  <c r="X161" i="5" s="1"/>
  <c r="P225" i="10"/>
  <c r="W225" i="10" s="1"/>
  <c r="Q330" i="8"/>
  <c r="S330" i="8" s="1"/>
  <c r="P330" i="8"/>
  <c r="W330" i="8" s="1"/>
  <c r="X330" i="8" s="1"/>
  <c r="P94" i="8"/>
  <c r="W94" i="8" s="1"/>
  <c r="X94" i="8" s="1"/>
  <c r="P252" i="5"/>
  <c r="W252" i="5" s="1"/>
  <c r="X252" i="5" s="1"/>
  <c r="P395" i="5"/>
  <c r="W395" i="5" s="1"/>
  <c r="X395" i="5" s="1"/>
  <c r="P143" i="11"/>
  <c r="W143" i="11" s="1"/>
  <c r="X143" i="11" s="1"/>
  <c r="Y152" i="9"/>
  <c r="N152" i="9"/>
  <c r="O152" i="9" s="1"/>
  <c r="M153" i="9"/>
  <c r="P442" i="5"/>
  <c r="W442" i="5" s="1"/>
  <c r="X442" i="5" s="1"/>
  <c r="N386" i="4"/>
  <c r="O386" i="4" s="1"/>
  <c r="Y386" i="4"/>
  <c r="M387" i="4"/>
  <c r="P41" i="4"/>
  <c r="W41" i="4" s="1"/>
  <c r="X41" i="4" s="1"/>
  <c r="Q275" i="8"/>
  <c r="S275" i="8" s="1"/>
  <c r="P275" i="8"/>
  <c r="W275" i="8" s="1"/>
  <c r="X275" i="8" s="1"/>
  <c r="P318" i="3"/>
  <c r="W318" i="3" s="1"/>
  <c r="X318" i="3" s="1"/>
  <c r="P115" i="11"/>
  <c r="W115" i="11" s="1"/>
  <c r="X115" i="11" s="1"/>
  <c r="P708" i="8"/>
  <c r="W708" i="8" s="1"/>
  <c r="X708" i="8" s="1"/>
  <c r="Q457" i="3"/>
  <c r="S457" i="3" s="1"/>
  <c r="P457" i="3"/>
  <c r="W457" i="3" s="1"/>
  <c r="X457" i="3" s="1"/>
  <c r="P233" i="5"/>
  <c r="W233" i="5" s="1"/>
  <c r="X233" i="5" s="1"/>
  <c r="Q233" i="5"/>
  <c r="S233" i="5" s="1"/>
  <c r="Q392" i="3"/>
  <c r="S392" i="3" s="1"/>
  <c r="P392" i="3"/>
  <c r="W392" i="3" s="1"/>
  <c r="X392" i="3" s="1"/>
  <c r="Q249" i="5"/>
  <c r="S249" i="5" s="1"/>
  <c r="P249" i="5"/>
  <c r="W249" i="5" s="1"/>
  <c r="P281" i="5"/>
  <c r="W281" i="5" s="1"/>
  <c r="X281" i="5" s="1"/>
  <c r="P246" i="10"/>
  <c r="W246" i="10" s="1"/>
  <c r="X246" i="10" s="1"/>
  <c r="Q246" i="10"/>
  <c r="S246" i="10" s="1"/>
  <c r="Q181" i="8"/>
  <c r="S181" i="8" s="1"/>
  <c r="P181" i="8"/>
  <c r="W181" i="8" s="1"/>
  <c r="X181" i="8" s="1"/>
  <c r="Q443" i="5"/>
  <c r="S443" i="5" s="1"/>
  <c r="P443" i="5"/>
  <c r="W443" i="5" s="1"/>
  <c r="X443" i="5" s="1"/>
  <c r="P253" i="3"/>
  <c r="W253" i="3" s="1"/>
  <c r="X253" i="3" s="1"/>
  <c r="Q253" i="3"/>
  <c r="S253" i="3" s="1"/>
  <c r="Q584" i="9"/>
  <c r="S584" i="9" s="1"/>
  <c r="P584" i="9"/>
  <c r="W584" i="9" s="1"/>
  <c r="X584" i="9" s="1"/>
  <c r="Q204" i="7"/>
  <c r="S204" i="7" s="1"/>
  <c r="P204" i="7"/>
  <c r="W204" i="7" s="1"/>
  <c r="X204" i="7" s="1"/>
  <c r="P175" i="7"/>
  <c r="W175" i="7" s="1"/>
  <c r="X175" i="7" s="1"/>
  <c r="Q175" i="7"/>
  <c r="S175" i="7" s="1"/>
  <c r="N230" i="2"/>
  <c r="O230" i="2" s="1"/>
  <c r="M231" i="2"/>
  <c r="Y230" i="2"/>
  <c r="P638" i="9"/>
  <c r="W638" i="9" s="1"/>
  <c r="X638" i="9" s="1"/>
  <c r="P493" i="5"/>
  <c r="W493" i="5" s="1"/>
  <c r="X493" i="5" s="1"/>
  <c r="P423" i="5"/>
  <c r="W423" i="5" s="1"/>
  <c r="X423" i="5" s="1"/>
  <c r="P681" i="7"/>
  <c r="W681" i="7" s="1"/>
  <c r="Q681" i="7"/>
  <c r="S681" i="7" s="1"/>
  <c r="P480" i="7"/>
  <c r="W480" i="7" s="1"/>
  <c r="X480" i="7" s="1"/>
  <c r="Q400" i="7"/>
  <c r="S400" i="7" s="1"/>
  <c r="P400" i="7"/>
  <c r="W400" i="7" s="1"/>
  <c r="X400" i="7" s="1"/>
  <c r="M543" i="2"/>
  <c r="Q191" i="8"/>
  <c r="S191" i="8" s="1"/>
  <c r="M519" i="9"/>
  <c r="P213" i="5"/>
  <c r="W213" i="5" s="1"/>
  <c r="X213" i="5" s="1"/>
  <c r="P561" i="5"/>
  <c r="W561" i="5" s="1"/>
  <c r="Q502" i="10"/>
  <c r="S502" i="10" s="1"/>
  <c r="P502" i="10"/>
  <c r="W502" i="10" s="1"/>
  <c r="X502" i="10" s="1"/>
  <c r="Q306" i="12"/>
  <c r="S306" i="12" s="1"/>
  <c r="P306" i="12"/>
  <c r="W306" i="12" s="1"/>
  <c r="X306" i="12" s="1"/>
  <c r="P115" i="12"/>
  <c r="W115" i="12" s="1"/>
  <c r="X115" i="12" s="1"/>
  <c r="P208" i="12"/>
  <c r="W208" i="12" s="1"/>
  <c r="X208" i="12" s="1"/>
  <c r="P593" i="5"/>
  <c r="W593" i="5" s="1"/>
  <c r="X593" i="5" s="1"/>
  <c r="P518" i="5"/>
  <c r="W518" i="5" s="1"/>
  <c r="X518" i="5" s="1"/>
  <c r="Y360" i="2"/>
  <c r="N360" i="2"/>
  <c r="O360" i="2" s="1"/>
  <c r="M361" i="2"/>
  <c r="M387" i="2"/>
  <c r="N386" i="2"/>
  <c r="O386" i="2" s="1"/>
  <c r="Y386" i="2"/>
  <c r="Y94" i="2"/>
  <c r="N94" i="2"/>
  <c r="O94" i="2" s="1"/>
  <c r="M95" i="2"/>
  <c r="P395" i="10"/>
  <c r="W395" i="10" s="1"/>
  <c r="X395" i="10" s="1"/>
  <c r="Q395" i="10"/>
  <c r="S395" i="10" s="1"/>
  <c r="P382" i="8"/>
  <c r="W382" i="8" s="1"/>
  <c r="X382" i="8" s="1"/>
  <c r="P628" i="11"/>
  <c r="W628" i="11" s="1"/>
  <c r="X628" i="11" s="1"/>
  <c r="Y570" i="9"/>
  <c r="M571" i="9"/>
  <c r="N570" i="9"/>
  <c r="O570" i="9" s="1"/>
  <c r="Y337" i="9"/>
  <c r="N337" i="9"/>
  <c r="O337" i="9" s="1"/>
  <c r="M338" i="9"/>
  <c r="N608" i="9"/>
  <c r="O608" i="9" s="1"/>
  <c r="Y608" i="9"/>
  <c r="M609" i="9"/>
  <c r="P565" i="9"/>
  <c r="W565" i="9" s="1"/>
  <c r="X565" i="9" s="1"/>
  <c r="N115" i="9"/>
  <c r="O115" i="9" s="1"/>
  <c r="M116" i="9"/>
  <c r="Y115" i="9"/>
  <c r="N247" i="9"/>
  <c r="O247" i="9" s="1"/>
  <c r="Y247" i="9"/>
  <c r="M248" i="9"/>
  <c r="Q260" i="3"/>
  <c r="S260" i="3" s="1"/>
  <c r="P260" i="3"/>
  <c r="W260" i="3" s="1"/>
  <c r="X260" i="3" s="1"/>
  <c r="P575" i="11"/>
  <c r="W575" i="11" s="1"/>
  <c r="X575" i="11" s="1"/>
  <c r="Q575" i="11"/>
  <c r="S575" i="11" s="1"/>
  <c r="P74" i="4"/>
  <c r="W74" i="4" s="1"/>
  <c r="X74" i="4" s="1"/>
  <c r="Q725" i="4"/>
  <c r="S725" i="4" s="1"/>
  <c r="P725" i="4"/>
  <c r="W725" i="4" s="1"/>
  <c r="X725" i="4" s="1"/>
  <c r="P723" i="4"/>
  <c r="W723" i="4" s="1"/>
  <c r="X723" i="4" s="1"/>
  <c r="P81" i="4"/>
  <c r="W81" i="4" s="1"/>
  <c r="Q491" i="4"/>
  <c r="S491" i="4" s="1"/>
  <c r="P491" i="4"/>
  <c r="W491" i="4" s="1"/>
  <c r="X491" i="4" s="1"/>
  <c r="P417" i="5"/>
  <c r="W417" i="5" s="1"/>
  <c r="P177" i="4"/>
  <c r="W177" i="4" s="1"/>
  <c r="P286" i="3"/>
  <c r="W286" i="3" s="1"/>
  <c r="X286" i="3" s="1"/>
  <c r="Q470" i="4"/>
  <c r="S470" i="4" s="1"/>
  <c r="P470" i="4"/>
  <c r="W470" i="4" s="1"/>
  <c r="X470" i="4" s="1"/>
  <c r="Q158" i="4"/>
  <c r="S158" i="4" s="1"/>
  <c r="P158" i="4"/>
  <c r="W158" i="4" s="1"/>
  <c r="X158" i="4" s="1"/>
  <c r="P504" i="4"/>
  <c r="W504" i="4" s="1"/>
  <c r="X504" i="4" s="1"/>
  <c r="Q504" i="4"/>
  <c r="S504" i="4" s="1"/>
  <c r="Q329" i="4"/>
  <c r="S329" i="4" s="1"/>
  <c r="P329" i="4"/>
  <c r="W329" i="4" s="1"/>
  <c r="X329" i="4" s="1"/>
  <c r="P628" i="4"/>
  <c r="W628" i="4" s="1"/>
  <c r="X628" i="4" s="1"/>
  <c r="P279" i="4"/>
  <c r="W279" i="4" s="1"/>
  <c r="X279" i="4" s="1"/>
  <c r="P437" i="4"/>
  <c r="W437" i="4" s="1"/>
  <c r="X437" i="4" s="1"/>
  <c r="Q437" i="4"/>
  <c r="S437" i="4" s="1"/>
  <c r="Q213" i="4"/>
  <c r="S213" i="4" s="1"/>
  <c r="P213" i="4"/>
  <c r="W213" i="4" s="1"/>
  <c r="X213" i="4" s="1"/>
  <c r="Q95" i="4"/>
  <c r="S95" i="4" s="1"/>
  <c r="P95" i="4"/>
  <c r="W95" i="4" s="1"/>
  <c r="X95" i="4" s="1"/>
  <c r="P611" i="4"/>
  <c r="W611" i="4" s="1"/>
  <c r="X611" i="4" s="1"/>
  <c r="Q556" i="4"/>
  <c r="S556" i="4" s="1"/>
  <c r="P556" i="4"/>
  <c r="W556" i="4" s="1"/>
  <c r="X556" i="4" s="1"/>
  <c r="Q86" i="4"/>
  <c r="S86" i="4" s="1"/>
  <c r="P86" i="4"/>
  <c r="W86" i="4" s="1"/>
  <c r="X86" i="4" s="1"/>
  <c r="Q9" i="4"/>
  <c r="S9" i="4" s="1"/>
  <c r="P9" i="4"/>
  <c r="P140" i="4"/>
  <c r="W140" i="4" s="1"/>
  <c r="X140" i="4" s="1"/>
  <c r="Q140" i="4"/>
  <c r="S140" i="4" s="1"/>
  <c r="P598" i="4"/>
  <c r="W598" i="4" s="1"/>
  <c r="X598" i="4" s="1"/>
  <c r="Q598" i="4"/>
  <c r="S598" i="4" s="1"/>
  <c r="P607" i="4"/>
  <c r="W607" i="4" s="1"/>
  <c r="X607" i="4" s="1"/>
  <c r="Q555" i="4"/>
  <c r="S555" i="4" s="1"/>
  <c r="P555" i="4"/>
  <c r="W555" i="4" s="1"/>
  <c r="X555" i="4" s="1"/>
  <c r="P707" i="4"/>
  <c r="W707" i="4" s="1"/>
  <c r="X707" i="4" s="1"/>
  <c r="P522" i="4"/>
  <c r="W522" i="4" s="1"/>
  <c r="X522" i="4" s="1"/>
  <c r="Q595" i="11"/>
  <c r="S595" i="11" s="1"/>
  <c r="P595" i="11"/>
  <c r="W595" i="11" s="1"/>
  <c r="X595" i="11" s="1"/>
  <c r="P509" i="8"/>
  <c r="W509" i="8" s="1"/>
  <c r="X509" i="8" s="1"/>
  <c r="P562" i="5"/>
  <c r="W562" i="5" s="1"/>
  <c r="X562" i="5" s="1"/>
  <c r="N511" i="9"/>
  <c r="O511" i="9" s="1"/>
  <c r="Y511" i="9"/>
  <c r="M512" i="9"/>
  <c r="M683" i="6"/>
  <c r="Y682" i="6"/>
  <c r="N682" i="6"/>
  <c r="O682" i="6" s="1"/>
  <c r="P61" i="11"/>
  <c r="W61" i="11" s="1"/>
  <c r="X61" i="11" s="1"/>
  <c r="Q751" i="10"/>
  <c r="S751" i="10" s="1"/>
  <c r="P751" i="10"/>
  <c r="W751" i="10" s="1"/>
  <c r="X751" i="10" s="1"/>
  <c r="P684" i="12"/>
  <c r="W684" i="12" s="1"/>
  <c r="X684" i="12" s="1"/>
  <c r="Q684" i="12"/>
  <c r="S684" i="12" s="1"/>
  <c r="P382" i="7"/>
  <c r="W382" i="7" s="1"/>
  <c r="X382" i="7" s="1"/>
  <c r="P558" i="5"/>
  <c r="W558" i="5" s="1"/>
  <c r="X558" i="5" s="1"/>
  <c r="Q558" i="5"/>
  <c r="S558" i="5" s="1"/>
  <c r="Y631" i="6"/>
  <c r="M632" i="6"/>
  <c r="N631" i="6"/>
  <c r="O631" i="6" s="1"/>
  <c r="Q256" i="11"/>
  <c r="S256" i="11" s="1"/>
  <c r="P256" i="11"/>
  <c r="W256" i="11" s="1"/>
  <c r="X256" i="11" s="1"/>
  <c r="P238" i="12"/>
  <c r="W238" i="12" s="1"/>
  <c r="X238" i="12" s="1"/>
  <c r="M25" i="2"/>
  <c r="Y24" i="2"/>
  <c r="N24" i="2"/>
  <c r="O24" i="2" s="1"/>
  <c r="P661" i="5"/>
  <c r="W661" i="5" s="1"/>
  <c r="X661" i="5" s="1"/>
  <c r="Q661" i="5"/>
  <c r="S661" i="5" s="1"/>
  <c r="P397" i="10"/>
  <c r="W397" i="10" s="1"/>
  <c r="X397" i="10" s="1"/>
  <c r="N697" i="9"/>
  <c r="O697" i="9" s="1"/>
  <c r="M698" i="9"/>
  <c r="Y697" i="9"/>
  <c r="M609" i="6"/>
  <c r="N608" i="6"/>
  <c r="O608" i="6" s="1"/>
  <c r="Y608" i="6"/>
  <c r="P311" i="10"/>
  <c r="W311" i="10" s="1"/>
  <c r="X311" i="10" s="1"/>
  <c r="P605" i="12"/>
  <c r="W605" i="12" s="1"/>
  <c r="X605" i="12" s="1"/>
  <c r="P436" i="7"/>
  <c r="W436" i="7" s="1"/>
  <c r="X436" i="7" s="1"/>
  <c r="Q436" i="7"/>
  <c r="S436" i="7" s="1"/>
  <c r="P176" i="5"/>
  <c r="W176" i="5" s="1"/>
  <c r="X176" i="5" s="1"/>
  <c r="Q97" i="8"/>
  <c r="S97" i="8" s="1"/>
  <c r="P97" i="8"/>
  <c r="W97" i="8" s="1"/>
  <c r="X97" i="8" s="1"/>
  <c r="P132" i="12"/>
  <c r="W132" i="12" s="1"/>
  <c r="X132" i="12" s="1"/>
  <c r="M382" i="6"/>
  <c r="N381" i="6"/>
  <c r="O381" i="6" s="1"/>
  <c r="Y381" i="6"/>
  <c r="P595" i="5"/>
  <c r="W595" i="5" s="1"/>
  <c r="X595" i="5" s="1"/>
  <c r="AG33" i="5"/>
  <c r="DT143" i="15" s="1"/>
  <c r="P480" i="12"/>
  <c r="W480" i="12" s="1"/>
  <c r="X480" i="12" s="1"/>
  <c r="Q480" i="12"/>
  <c r="S480" i="12" s="1"/>
  <c r="N593" i="6"/>
  <c r="O593" i="6" s="1"/>
  <c r="Y593" i="6"/>
  <c r="M594" i="6"/>
  <c r="P504" i="8"/>
  <c r="W504" i="8" s="1"/>
  <c r="X504" i="8" s="1"/>
  <c r="P72" i="5"/>
  <c r="W72" i="5" s="1"/>
  <c r="X72" i="5" s="1"/>
  <c r="P606" i="10"/>
  <c r="W606" i="10" s="1"/>
  <c r="X606" i="10" s="1"/>
  <c r="Q606" i="10"/>
  <c r="S606" i="10" s="1"/>
  <c r="P596" i="12"/>
  <c r="W596" i="12" s="1"/>
  <c r="X596" i="12" s="1"/>
  <c r="Q596" i="12"/>
  <c r="S596" i="12" s="1"/>
  <c r="N719" i="6"/>
  <c r="O719" i="6" s="1"/>
  <c r="Y719" i="6"/>
  <c r="M720" i="6"/>
  <c r="P560" i="5"/>
  <c r="W560" i="5" s="1"/>
  <c r="X560" i="5" s="1"/>
  <c r="Q345" i="3"/>
  <c r="S345" i="3" s="1"/>
  <c r="P345" i="3"/>
  <c r="W345" i="3" s="1"/>
  <c r="P634" i="10"/>
  <c r="W634" i="10" s="1"/>
  <c r="X634" i="10" s="1"/>
  <c r="M557" i="6"/>
  <c r="N556" i="6"/>
  <c r="O556" i="6" s="1"/>
  <c r="Y556" i="6"/>
  <c r="P413" i="11"/>
  <c r="W413" i="11" s="1"/>
  <c r="X413" i="11" s="1"/>
  <c r="Q413" i="11"/>
  <c r="S413" i="11" s="1"/>
  <c r="P170" i="10"/>
  <c r="W170" i="10" s="1"/>
  <c r="X170" i="10" s="1"/>
  <c r="Q526" i="3"/>
  <c r="S526" i="3" s="1"/>
  <c r="P526" i="3"/>
  <c r="W526" i="3" s="1"/>
  <c r="X526" i="3" s="1"/>
  <c r="M408" i="2"/>
  <c r="N407" i="2"/>
  <c r="O407" i="2" s="1"/>
  <c r="Y407" i="2"/>
  <c r="N266" i="9"/>
  <c r="O266" i="9" s="1"/>
  <c r="M267" i="9"/>
  <c r="Y266" i="9"/>
  <c r="M655" i="6"/>
  <c r="Y654" i="6"/>
  <c r="N654" i="6"/>
  <c r="O654" i="6" s="1"/>
  <c r="P94" i="5"/>
  <c r="W94" i="5" s="1"/>
  <c r="X94" i="5" s="1"/>
  <c r="Q94" i="5"/>
  <c r="S94" i="5" s="1"/>
  <c r="M90" i="6"/>
  <c r="Y89" i="6"/>
  <c r="N89" i="6"/>
  <c r="O89" i="6" s="1"/>
  <c r="P422" i="8"/>
  <c r="W422" i="8" s="1"/>
  <c r="X422" i="8" s="1"/>
  <c r="P689" i="10"/>
  <c r="W689" i="10" s="1"/>
  <c r="X689" i="10" s="1"/>
  <c r="Q316" i="12"/>
  <c r="S316" i="12" s="1"/>
  <c r="P316" i="12"/>
  <c r="W316" i="12" s="1"/>
  <c r="X316" i="12" s="1"/>
  <c r="N273" i="6"/>
  <c r="O273" i="6" s="1"/>
  <c r="Y273" i="6"/>
  <c r="AG273" i="6" s="1"/>
  <c r="JB153" i="15" s="1"/>
  <c r="M274" i="6"/>
  <c r="P600" i="3"/>
  <c r="W600" i="3" s="1"/>
  <c r="X600" i="3" s="1"/>
  <c r="Q600" i="3"/>
  <c r="S600" i="3" s="1"/>
  <c r="P165" i="11"/>
  <c r="W165" i="11" s="1"/>
  <c r="X165" i="11" s="1"/>
  <c r="P428" i="12"/>
  <c r="W428" i="12" s="1"/>
  <c r="X428" i="12" s="1"/>
  <c r="Q92" i="7"/>
  <c r="S92" i="7" s="1"/>
  <c r="P92" i="7"/>
  <c r="W92" i="7" s="1"/>
  <c r="X92" i="7" s="1"/>
  <c r="P379" i="3"/>
  <c r="W379" i="3" s="1"/>
  <c r="X379" i="3" s="1"/>
  <c r="Q379" i="3"/>
  <c r="S379" i="3" s="1"/>
  <c r="P397" i="3"/>
  <c r="W397" i="3" s="1"/>
  <c r="X397" i="3" s="1"/>
  <c r="Q397" i="3"/>
  <c r="S397" i="3" s="1"/>
  <c r="Q27" i="4"/>
  <c r="S27" i="4" s="1"/>
  <c r="P27" i="4"/>
  <c r="W27" i="4" s="1"/>
  <c r="X27" i="4" s="1"/>
  <c r="P597" i="7"/>
  <c r="W597" i="7" s="1"/>
  <c r="X597" i="7" s="1"/>
  <c r="Q597" i="7"/>
  <c r="S597" i="7" s="1"/>
  <c r="P144" i="7"/>
  <c r="W144" i="7" s="1"/>
  <c r="X144" i="7" s="1"/>
  <c r="M282" i="6"/>
  <c r="Y281" i="6"/>
  <c r="N281" i="6"/>
  <c r="O281" i="6" s="1"/>
  <c r="N511" i="6"/>
  <c r="O511" i="6" s="1"/>
  <c r="M512" i="6"/>
  <c r="Y511" i="6"/>
  <c r="P484" i="11"/>
  <c r="W484" i="11" s="1"/>
  <c r="X484" i="11" s="1"/>
  <c r="Q484" i="11"/>
  <c r="S484" i="11" s="1"/>
  <c r="P500" i="8"/>
  <c r="W500" i="8" s="1"/>
  <c r="X500" i="8" s="1"/>
  <c r="P211" i="10"/>
  <c r="W211" i="10" s="1"/>
  <c r="X211" i="10" s="1"/>
  <c r="P640" i="12"/>
  <c r="W640" i="12" s="1"/>
  <c r="X640" i="12" s="1"/>
  <c r="P48" i="12"/>
  <c r="W48" i="12" s="1"/>
  <c r="X48" i="12" s="1"/>
  <c r="AG273" i="12"/>
  <c r="TU223" i="15" s="1"/>
  <c r="P172" i="12"/>
  <c r="W172" i="12" s="1"/>
  <c r="X172" i="12" s="1"/>
  <c r="Q748" i="7"/>
  <c r="S748" i="7" s="1"/>
  <c r="P748" i="7"/>
  <c r="W748" i="7" s="1"/>
  <c r="X748" i="7" s="1"/>
  <c r="Y219" i="7"/>
  <c r="AG201" i="7" s="1"/>
  <c r="OK150" i="15" s="1"/>
  <c r="N219" i="7"/>
  <c r="O219" i="7" s="1"/>
  <c r="M220" i="7"/>
  <c r="P655" i="7"/>
  <c r="W655" i="7" s="1"/>
  <c r="X655" i="7" s="1"/>
  <c r="P637" i="7"/>
  <c r="W637" i="7" s="1"/>
  <c r="X637" i="7" s="1"/>
  <c r="Q637" i="7"/>
  <c r="S637" i="7" s="1"/>
  <c r="N395" i="7"/>
  <c r="O395" i="7" s="1"/>
  <c r="M396" i="7"/>
  <c r="Y395" i="7"/>
  <c r="AG393" i="7" s="1"/>
  <c r="OK158" i="15" s="1"/>
  <c r="Y277" i="2"/>
  <c r="M278" i="2"/>
  <c r="N277" i="2"/>
  <c r="O277" i="2" s="1"/>
  <c r="P199" i="11"/>
  <c r="W199" i="11" s="1"/>
  <c r="X199" i="11" s="1"/>
  <c r="Q343" i="8"/>
  <c r="S343" i="8" s="1"/>
  <c r="P343" i="8"/>
  <c r="W343" i="8" s="1"/>
  <c r="X343" i="8" s="1"/>
  <c r="P555" i="3"/>
  <c r="W555" i="3" s="1"/>
  <c r="X555" i="3" s="1"/>
  <c r="Y381" i="9"/>
  <c r="M382" i="9"/>
  <c r="N381" i="9"/>
  <c r="O381" i="9" s="1"/>
  <c r="Y656" i="9"/>
  <c r="M657" i="9"/>
  <c r="N656" i="9"/>
  <c r="O656" i="9" s="1"/>
  <c r="M69" i="6"/>
  <c r="Y68" i="6"/>
  <c r="N68" i="6"/>
  <c r="O68" i="6" s="1"/>
  <c r="N201" i="6"/>
  <c r="O201" i="6" s="1"/>
  <c r="Y201" i="6"/>
  <c r="AG201" i="6" s="1"/>
  <c r="JB150" i="15" s="1"/>
  <c r="M202" i="6"/>
  <c r="P674" i="10"/>
  <c r="W674" i="10" s="1"/>
  <c r="X674" i="10" s="1"/>
  <c r="P99" i="8"/>
  <c r="W99" i="8" s="1"/>
  <c r="X99" i="8" s="1"/>
  <c r="Q99" i="8"/>
  <c r="S99" i="8" s="1"/>
  <c r="P197" i="11"/>
  <c r="W197" i="11" s="1"/>
  <c r="X197" i="11" s="1"/>
  <c r="Q615" i="8"/>
  <c r="S615" i="8" s="1"/>
  <c r="P615" i="8"/>
  <c r="W615" i="8" s="1"/>
  <c r="X615" i="8" s="1"/>
  <c r="P557" i="8"/>
  <c r="W557" i="8" s="1"/>
  <c r="X557" i="8" s="1"/>
  <c r="P621" i="12"/>
  <c r="W621" i="12" s="1"/>
  <c r="X621" i="12" s="1"/>
  <c r="Q300" i="12"/>
  <c r="S300" i="12" s="1"/>
  <c r="P300" i="12"/>
  <c r="W300" i="12" s="1"/>
  <c r="X300" i="12" s="1"/>
  <c r="P34" i="12"/>
  <c r="W34" i="12" s="1"/>
  <c r="X34" i="12" s="1"/>
  <c r="P570" i="3"/>
  <c r="W570" i="3" s="1"/>
  <c r="X570" i="3" s="1"/>
  <c r="Q570" i="3"/>
  <c r="S570" i="3" s="1"/>
  <c r="P736" i="7"/>
  <c r="W736" i="7" s="1"/>
  <c r="X736" i="7" s="1"/>
  <c r="Q736" i="7"/>
  <c r="S736" i="7" s="1"/>
  <c r="P562" i="7"/>
  <c r="W562" i="7" s="1"/>
  <c r="X562" i="7" s="1"/>
  <c r="P684" i="7"/>
  <c r="W684" i="7" s="1"/>
  <c r="X684" i="7" s="1"/>
  <c r="Q684" i="7"/>
  <c r="S684" i="7" s="1"/>
  <c r="Y99" i="2"/>
  <c r="M100" i="2"/>
  <c r="N99" i="2"/>
  <c r="O99" i="2" s="1"/>
  <c r="N49" i="2"/>
  <c r="O49" i="2" s="1"/>
  <c r="M50" i="2"/>
  <c r="Y49" i="2"/>
  <c r="P259" i="11"/>
  <c r="W259" i="11" s="1"/>
  <c r="X259" i="11" s="1"/>
  <c r="P393" i="10"/>
  <c r="W393" i="10" s="1"/>
  <c r="Q393" i="10"/>
  <c r="S393" i="10" s="1"/>
  <c r="M573" i="9"/>
  <c r="Y572" i="9"/>
  <c r="N572" i="9"/>
  <c r="O572" i="9" s="1"/>
  <c r="Y470" i="9"/>
  <c r="M471" i="9"/>
  <c r="N470" i="9"/>
  <c r="O470" i="9" s="1"/>
  <c r="Y169" i="6"/>
  <c r="M170" i="6"/>
  <c r="N169" i="6"/>
  <c r="O169" i="6" s="1"/>
  <c r="M280" i="6"/>
  <c r="N279" i="6"/>
  <c r="O279" i="6" s="1"/>
  <c r="Y279" i="6"/>
  <c r="P135" i="11"/>
  <c r="W135" i="11" s="1"/>
  <c r="X135" i="11" s="1"/>
  <c r="Q135" i="11"/>
  <c r="S135" i="11" s="1"/>
  <c r="Q662" i="10"/>
  <c r="S662" i="10" s="1"/>
  <c r="P662" i="10"/>
  <c r="W662" i="10" s="1"/>
  <c r="X662" i="10" s="1"/>
  <c r="P506" i="8"/>
  <c r="W506" i="8" s="1"/>
  <c r="X506" i="8" s="1"/>
  <c r="P489" i="5"/>
  <c r="W489" i="5" s="1"/>
  <c r="P176" i="8"/>
  <c r="W176" i="8" s="1"/>
  <c r="X176" i="8" s="1"/>
  <c r="P670" i="8"/>
  <c r="W670" i="8" s="1"/>
  <c r="X670" i="8" s="1"/>
  <c r="P239" i="12"/>
  <c r="W239" i="12" s="1"/>
  <c r="X239" i="12" s="1"/>
  <c r="P214" i="12"/>
  <c r="W214" i="12" s="1"/>
  <c r="X214" i="12" s="1"/>
  <c r="P160" i="12"/>
  <c r="W160" i="12" s="1"/>
  <c r="X160" i="12" s="1"/>
  <c r="P200" i="12"/>
  <c r="W200" i="12" s="1"/>
  <c r="X200" i="12" s="1"/>
  <c r="Q200" i="12"/>
  <c r="S200" i="12" s="1"/>
  <c r="P215" i="7"/>
  <c r="W215" i="7" s="1"/>
  <c r="X215" i="7" s="1"/>
  <c r="Q215" i="7"/>
  <c r="S215" i="7" s="1"/>
  <c r="N686" i="7"/>
  <c r="O686" i="7" s="1"/>
  <c r="M687" i="7"/>
  <c r="Y686" i="7"/>
  <c r="AG681" i="7" s="1"/>
  <c r="OK170" i="15" s="1"/>
  <c r="Q517" i="7"/>
  <c r="S517" i="7" s="1"/>
  <c r="P517" i="7"/>
  <c r="W517" i="7" s="1"/>
  <c r="X517" i="7" s="1"/>
  <c r="M345" i="2"/>
  <c r="N344" i="2"/>
  <c r="O344" i="2" s="1"/>
  <c r="Y344" i="2"/>
  <c r="M94" i="2"/>
  <c r="N93" i="2"/>
  <c r="O93" i="2" s="1"/>
  <c r="Y93" i="2"/>
  <c r="P527" i="11"/>
  <c r="W527" i="11" s="1"/>
  <c r="X527" i="11" s="1"/>
  <c r="P670" i="10"/>
  <c r="W670" i="10" s="1"/>
  <c r="X670" i="10" s="1"/>
  <c r="P266" i="10"/>
  <c r="W266" i="10" s="1"/>
  <c r="X266" i="10" s="1"/>
  <c r="M721" i="9"/>
  <c r="Y720" i="9"/>
  <c r="N720" i="9"/>
  <c r="O720" i="9" s="1"/>
  <c r="N200" i="9"/>
  <c r="O200" i="9" s="1"/>
  <c r="M201" i="9"/>
  <c r="Y200" i="9"/>
  <c r="N67" i="9"/>
  <c r="O67" i="9" s="1"/>
  <c r="Y67" i="9"/>
  <c r="M68" i="9"/>
  <c r="M658" i="6"/>
  <c r="Y657" i="6"/>
  <c r="AG657" i="6" s="1"/>
  <c r="JB169" i="15" s="1"/>
  <c r="N657" i="6"/>
  <c r="O657" i="6" s="1"/>
  <c r="M662" i="6"/>
  <c r="Y661" i="6"/>
  <c r="N661" i="6"/>
  <c r="O661" i="6" s="1"/>
  <c r="P27" i="10"/>
  <c r="W27" i="10" s="1"/>
  <c r="X27" i="10" s="1"/>
  <c r="P649" i="12"/>
  <c r="W649" i="12" s="1"/>
  <c r="X649" i="12" s="1"/>
  <c r="Q649" i="12"/>
  <c r="S649" i="12" s="1"/>
  <c r="P509" i="12"/>
  <c r="W509" i="12" s="1"/>
  <c r="X509" i="12" s="1"/>
  <c r="P32" i="12"/>
  <c r="W32" i="12" s="1"/>
  <c r="X32" i="12" s="1"/>
  <c r="P216" i="5"/>
  <c r="W216" i="5" s="1"/>
  <c r="X216" i="5" s="1"/>
  <c r="Y303" i="2"/>
  <c r="N303" i="2"/>
  <c r="O303" i="2" s="1"/>
  <c r="M304" i="2"/>
  <c r="M416" i="6"/>
  <c r="Y415" i="6"/>
  <c r="N415" i="6"/>
  <c r="O415" i="6" s="1"/>
  <c r="P552" i="12"/>
  <c r="W552" i="12" s="1"/>
  <c r="X552" i="12" s="1"/>
  <c r="Q552" i="12"/>
  <c r="S552" i="12" s="1"/>
  <c r="Y176" i="6"/>
  <c r="N176" i="6"/>
  <c r="O176" i="6" s="1"/>
  <c r="M177" i="6"/>
  <c r="P31" i="10"/>
  <c r="W31" i="10" s="1"/>
  <c r="X31" i="10" s="1"/>
  <c r="P324" i="8"/>
  <c r="W324" i="8" s="1"/>
  <c r="X324" i="8" s="1"/>
  <c r="P353" i="12"/>
  <c r="W353" i="12" s="1"/>
  <c r="X353" i="12" s="1"/>
  <c r="Q353" i="12"/>
  <c r="S353" i="12" s="1"/>
  <c r="M598" i="6"/>
  <c r="Y597" i="6"/>
  <c r="N597" i="6"/>
  <c r="O597" i="6" s="1"/>
  <c r="P418" i="10"/>
  <c r="W418" i="10" s="1"/>
  <c r="X418" i="10" s="1"/>
  <c r="Y110" i="6"/>
  <c r="N110" i="6"/>
  <c r="O110" i="6" s="1"/>
  <c r="M111" i="6"/>
  <c r="Q645" i="8"/>
  <c r="S645" i="8" s="1"/>
  <c r="P645" i="8"/>
  <c r="W645" i="8" s="1"/>
  <c r="X645" i="8" s="1"/>
  <c r="P734" i="8"/>
  <c r="W734" i="8" s="1"/>
  <c r="X734" i="8" s="1"/>
  <c r="P212" i="11"/>
  <c r="W212" i="11" s="1"/>
  <c r="X212" i="11" s="1"/>
  <c r="Q212" i="11"/>
  <c r="S212" i="11" s="1"/>
  <c r="Q348" i="11"/>
  <c r="S348" i="11" s="1"/>
  <c r="P348" i="11"/>
  <c r="W348" i="11" s="1"/>
  <c r="X348" i="11" s="1"/>
  <c r="Y699" i="6"/>
  <c r="M700" i="6"/>
  <c r="N699" i="6"/>
  <c r="O699" i="6" s="1"/>
  <c r="M379" i="6"/>
  <c r="N378" i="6"/>
  <c r="O378" i="6" s="1"/>
  <c r="Y378" i="6"/>
  <c r="Q14" i="8"/>
  <c r="S14" i="8" s="1"/>
  <c r="P14" i="8"/>
  <c r="W14" i="8" s="1"/>
  <c r="X14" i="8" s="1"/>
  <c r="P18" i="11"/>
  <c r="W18" i="11" s="1"/>
  <c r="X18" i="11" s="1"/>
  <c r="P603" i="8"/>
  <c r="W603" i="8" s="1"/>
  <c r="X603" i="8" s="1"/>
  <c r="Q603" i="8"/>
  <c r="S603" i="8" s="1"/>
  <c r="Q712" i="8"/>
  <c r="S712" i="8" s="1"/>
  <c r="P712" i="8"/>
  <c r="W712" i="8" s="1"/>
  <c r="X712" i="8" s="1"/>
  <c r="Y299" i="6"/>
  <c r="M300" i="6"/>
  <c r="N299" i="6"/>
  <c r="O299" i="6" s="1"/>
  <c r="N691" i="6"/>
  <c r="O691" i="6" s="1"/>
  <c r="M692" i="6"/>
  <c r="Y691" i="6"/>
  <c r="P191" i="10"/>
  <c r="W191" i="10" s="1"/>
  <c r="X191" i="10" s="1"/>
  <c r="P669" i="11"/>
  <c r="W669" i="11" s="1"/>
  <c r="X669" i="11" s="1"/>
  <c r="Q669" i="11"/>
  <c r="S669" i="11" s="1"/>
  <c r="P500" i="11"/>
  <c r="W500" i="11" s="1"/>
  <c r="X500" i="11" s="1"/>
  <c r="Q258" i="8"/>
  <c r="S258" i="8" s="1"/>
  <c r="P258" i="8"/>
  <c r="W258" i="8" s="1"/>
  <c r="X258" i="8" s="1"/>
  <c r="P153" i="10"/>
  <c r="W153" i="10" s="1"/>
  <c r="P276" i="12"/>
  <c r="W276" i="12" s="1"/>
  <c r="X276" i="12" s="1"/>
  <c r="Q334" i="12"/>
  <c r="S334" i="12" s="1"/>
  <c r="P334" i="12"/>
  <c r="W334" i="12" s="1"/>
  <c r="X334" i="12" s="1"/>
  <c r="P571" i="11"/>
  <c r="W571" i="11" s="1"/>
  <c r="X571" i="11" s="1"/>
  <c r="P490" i="7"/>
  <c r="W490" i="7" s="1"/>
  <c r="X490" i="7" s="1"/>
  <c r="Q490" i="7"/>
  <c r="S490" i="7" s="1"/>
  <c r="N473" i="2"/>
  <c r="O473" i="2" s="1"/>
  <c r="M474" i="2"/>
  <c r="Y473" i="2"/>
  <c r="P573" i="8"/>
  <c r="W573" i="8" s="1"/>
  <c r="X573" i="8" s="1"/>
  <c r="P412" i="5"/>
  <c r="W412" i="5" s="1"/>
  <c r="X412" i="5" s="1"/>
  <c r="Q412" i="5"/>
  <c r="S412" i="5" s="1"/>
  <c r="Y328" i="9"/>
  <c r="M329" i="9"/>
  <c r="N328" i="9"/>
  <c r="O328" i="9" s="1"/>
  <c r="Y411" i="9"/>
  <c r="N411" i="9"/>
  <c r="O411" i="9" s="1"/>
  <c r="M412" i="9"/>
  <c r="M238" i="6"/>
  <c r="Y237" i="6"/>
  <c r="N237" i="6"/>
  <c r="O237" i="6" s="1"/>
  <c r="Q626" i="3"/>
  <c r="S626" i="3" s="1"/>
  <c r="P626" i="3"/>
  <c r="W626" i="3" s="1"/>
  <c r="X626" i="3" s="1"/>
  <c r="Q303" i="3"/>
  <c r="S303" i="3" s="1"/>
  <c r="P303" i="3"/>
  <c r="W303" i="3" s="1"/>
  <c r="X303" i="3" s="1"/>
  <c r="P440" i="5"/>
  <c r="W440" i="5" s="1"/>
  <c r="X440" i="5" s="1"/>
  <c r="Q440" i="5"/>
  <c r="S440" i="5" s="1"/>
  <c r="P738" i="10"/>
  <c r="W738" i="10" s="1"/>
  <c r="X738" i="10" s="1"/>
  <c r="N487" i="6"/>
  <c r="O487" i="6" s="1"/>
  <c r="M488" i="6"/>
  <c r="Y487" i="6"/>
  <c r="Q125" i="8"/>
  <c r="S125" i="8" s="1"/>
  <c r="P125" i="8"/>
  <c r="W125" i="8" s="1"/>
  <c r="X125" i="8" s="1"/>
  <c r="P106" i="5"/>
  <c r="W106" i="5" s="1"/>
  <c r="X106" i="5" s="1"/>
  <c r="P201" i="5"/>
  <c r="W201" i="5" s="1"/>
  <c r="P444" i="11"/>
  <c r="W444" i="11" s="1"/>
  <c r="X444" i="11" s="1"/>
  <c r="Q455" i="8"/>
  <c r="S455" i="8" s="1"/>
  <c r="P455" i="8"/>
  <c r="W455" i="8" s="1"/>
  <c r="X455" i="8" s="1"/>
  <c r="M322" i="6"/>
  <c r="Y321" i="6"/>
  <c r="AG321" i="6" s="1"/>
  <c r="JB155" i="15" s="1"/>
  <c r="N321" i="6"/>
  <c r="O321" i="6" s="1"/>
  <c r="M721" i="6"/>
  <c r="Y720" i="6"/>
  <c r="N720" i="6"/>
  <c r="O720" i="6" s="1"/>
  <c r="P36" i="10"/>
  <c r="W36" i="10" s="1"/>
  <c r="X36" i="10" s="1"/>
  <c r="P411" i="11"/>
  <c r="W411" i="11" s="1"/>
  <c r="X411" i="11" s="1"/>
  <c r="Q411" i="11"/>
  <c r="S411" i="11" s="1"/>
  <c r="P268" i="3"/>
  <c r="W268" i="3" s="1"/>
  <c r="X268" i="3" s="1"/>
  <c r="Q268" i="3"/>
  <c r="S268" i="3" s="1"/>
  <c r="P578" i="11"/>
  <c r="W578" i="11" s="1"/>
  <c r="X578" i="11" s="1"/>
  <c r="P340" i="7"/>
  <c r="W340" i="7" s="1"/>
  <c r="X340" i="7" s="1"/>
  <c r="P748" i="5"/>
  <c r="W748" i="5" s="1"/>
  <c r="X748" i="5" s="1"/>
  <c r="Y450" i="2"/>
  <c r="N450" i="2"/>
  <c r="O450" i="2" s="1"/>
  <c r="M451" i="2"/>
  <c r="Y384" i="2"/>
  <c r="N384" i="2"/>
  <c r="O384" i="2" s="1"/>
  <c r="M385" i="2"/>
  <c r="M77" i="9"/>
  <c r="Y76" i="9"/>
  <c r="N76" i="9"/>
  <c r="O76" i="9" s="1"/>
  <c r="Q627" i="4"/>
  <c r="S627" i="4" s="1"/>
  <c r="P627" i="4"/>
  <c r="W627" i="4" s="1"/>
  <c r="X627" i="4" s="1"/>
  <c r="P411" i="3"/>
  <c r="W411" i="3" s="1"/>
  <c r="X411" i="3" s="1"/>
  <c r="P746" i="5"/>
  <c r="W746" i="5" s="1"/>
  <c r="X746" i="5" s="1"/>
  <c r="P168" i="3"/>
  <c r="W168" i="3" s="1"/>
  <c r="X168" i="3" s="1"/>
  <c r="Q168" i="3"/>
  <c r="S168" i="3" s="1"/>
  <c r="Q256" i="3"/>
  <c r="S256" i="3" s="1"/>
  <c r="P256" i="3"/>
  <c r="W256" i="3" s="1"/>
  <c r="X256" i="3" s="1"/>
  <c r="P212" i="3"/>
  <c r="W212" i="3" s="1"/>
  <c r="X212" i="3" s="1"/>
  <c r="P430" i="7"/>
  <c r="W430" i="7" s="1"/>
  <c r="X430" i="7" s="1"/>
  <c r="Q430" i="7"/>
  <c r="S430" i="7" s="1"/>
  <c r="P591" i="10"/>
  <c r="W591" i="10" s="1"/>
  <c r="X591" i="10" s="1"/>
  <c r="P136" i="10"/>
  <c r="W136" i="10" s="1"/>
  <c r="X136" i="10" s="1"/>
  <c r="P471" i="7"/>
  <c r="W471" i="7" s="1"/>
  <c r="X471" i="7" s="1"/>
  <c r="Q471" i="7"/>
  <c r="S471" i="7" s="1"/>
  <c r="N713" i="9"/>
  <c r="O713" i="9" s="1"/>
  <c r="Y713" i="9"/>
  <c r="M714" i="9"/>
  <c r="P641" i="5"/>
  <c r="W641" i="5" s="1"/>
  <c r="X641" i="5" s="1"/>
  <c r="P55" i="12"/>
  <c r="W55" i="12" s="1"/>
  <c r="X55" i="12" s="1"/>
  <c r="Q673" i="7"/>
  <c r="S673" i="7" s="1"/>
  <c r="P673" i="7"/>
  <c r="W673" i="7" s="1"/>
  <c r="X673" i="7" s="1"/>
  <c r="P405" i="7"/>
  <c r="W405" i="7" s="1"/>
  <c r="X405" i="7" s="1"/>
  <c r="P349" i="7"/>
  <c r="W349" i="7" s="1"/>
  <c r="X349" i="7" s="1"/>
  <c r="Q17" i="7"/>
  <c r="S17" i="7" s="1"/>
  <c r="P17" i="7"/>
  <c r="W17" i="7" s="1"/>
  <c r="X17" i="7" s="1"/>
  <c r="Y419" i="2"/>
  <c r="M420" i="2"/>
  <c r="N419" i="2"/>
  <c r="O419" i="2" s="1"/>
  <c r="Q43" i="10"/>
  <c r="S43" i="10" s="1"/>
  <c r="P43" i="10"/>
  <c r="W43" i="10" s="1"/>
  <c r="X43" i="10" s="1"/>
  <c r="P108" i="5"/>
  <c r="W108" i="5" s="1"/>
  <c r="X108" i="5" s="1"/>
  <c r="Q108" i="5"/>
  <c r="S108" i="5" s="1"/>
  <c r="Q406" i="11"/>
  <c r="S406" i="11" s="1"/>
  <c r="P406" i="11"/>
  <c r="W406" i="11" s="1"/>
  <c r="X406" i="11" s="1"/>
  <c r="P93" i="11"/>
  <c r="W93" i="11" s="1"/>
  <c r="X93" i="11" s="1"/>
  <c r="P163" i="5"/>
  <c r="W163" i="5" s="1"/>
  <c r="X163" i="5" s="1"/>
  <c r="P572" i="4"/>
  <c r="W572" i="4" s="1"/>
  <c r="X572" i="4" s="1"/>
  <c r="P577" i="9"/>
  <c r="W577" i="9" s="1"/>
  <c r="X577" i="9" s="1"/>
  <c r="Q593" i="9"/>
  <c r="S593" i="9" s="1"/>
  <c r="P593" i="9"/>
  <c r="W593" i="9" s="1"/>
  <c r="X593" i="9" s="1"/>
  <c r="P703" i="4"/>
  <c r="W703" i="4" s="1"/>
  <c r="X703" i="4" s="1"/>
  <c r="Q703" i="4"/>
  <c r="S703" i="4" s="1"/>
  <c r="M500" i="2"/>
  <c r="P182" i="9"/>
  <c r="W182" i="9" s="1"/>
  <c r="X182" i="9" s="1"/>
  <c r="P82" i="4"/>
  <c r="W82" i="4" s="1"/>
  <c r="X82" i="4" s="1"/>
  <c r="Q82" i="4"/>
  <c r="S82" i="4" s="1"/>
  <c r="P147" i="10"/>
  <c r="W147" i="10" s="1"/>
  <c r="X147" i="10" s="1"/>
  <c r="P607" i="3"/>
  <c r="W607" i="3" s="1"/>
  <c r="X607" i="3" s="1"/>
  <c r="P343" i="5"/>
  <c r="W343" i="5" s="1"/>
  <c r="X343" i="5" s="1"/>
  <c r="P363" i="5"/>
  <c r="W363" i="5" s="1"/>
  <c r="X363" i="5" s="1"/>
  <c r="Q162" i="7"/>
  <c r="S162" i="7" s="1"/>
  <c r="P162" i="7"/>
  <c r="W162" i="7" s="1"/>
  <c r="X162" i="7" s="1"/>
  <c r="P494" i="7"/>
  <c r="W494" i="7" s="1"/>
  <c r="X494" i="7" s="1"/>
  <c r="P693" i="5"/>
  <c r="W693" i="5" s="1"/>
  <c r="X693" i="5" s="1"/>
  <c r="Q693" i="5"/>
  <c r="S693" i="5" s="1"/>
  <c r="P301" i="4"/>
  <c r="W301" i="4" s="1"/>
  <c r="X301" i="4" s="1"/>
  <c r="P38" i="5"/>
  <c r="W38" i="5" s="1"/>
  <c r="X38" i="5" s="1"/>
  <c r="Q38" i="5"/>
  <c r="S38" i="5" s="1"/>
  <c r="P675" i="10"/>
  <c r="W675" i="10" s="1"/>
  <c r="X675" i="10" s="1"/>
  <c r="P669" i="4"/>
  <c r="W669" i="4" s="1"/>
  <c r="X669" i="4" s="1"/>
  <c r="Q669" i="4"/>
  <c r="S669" i="4" s="1"/>
  <c r="P479" i="8"/>
  <c r="W479" i="8" s="1"/>
  <c r="X479" i="8" s="1"/>
  <c r="P283" i="9"/>
  <c r="W283" i="9" s="1"/>
  <c r="X283" i="9" s="1"/>
  <c r="P431" i="5"/>
  <c r="W431" i="5" s="1"/>
  <c r="X431" i="5" s="1"/>
  <c r="Q431" i="5"/>
  <c r="S431" i="5" s="1"/>
  <c r="Q516" i="10"/>
  <c r="S516" i="10" s="1"/>
  <c r="P516" i="10"/>
  <c r="W516" i="10" s="1"/>
  <c r="X516" i="10" s="1"/>
  <c r="P180" i="4"/>
  <c r="W180" i="4" s="1"/>
  <c r="X180" i="4" s="1"/>
  <c r="Q180" i="4"/>
  <c r="S180" i="4" s="1"/>
  <c r="P289" i="11"/>
  <c r="W289" i="11" s="1"/>
  <c r="X289" i="11" s="1"/>
  <c r="Q289" i="11"/>
  <c r="S289" i="11" s="1"/>
  <c r="P614" i="3"/>
  <c r="W614" i="3" s="1"/>
  <c r="X614" i="3" s="1"/>
  <c r="AG657" i="3"/>
  <c r="OL99" i="15" s="1"/>
  <c r="P309" i="7"/>
  <c r="W309" i="7" s="1"/>
  <c r="X309" i="7" s="1"/>
  <c r="P532" i="9"/>
  <c r="W532" i="9" s="1"/>
  <c r="X532" i="9" s="1"/>
  <c r="M686" i="7"/>
  <c r="P399" i="12"/>
  <c r="W399" i="12" s="1"/>
  <c r="X399" i="12" s="1"/>
  <c r="N173" i="2"/>
  <c r="O173" i="2" s="1"/>
  <c r="M174" i="2"/>
  <c r="Y173" i="2"/>
  <c r="Q638" i="4"/>
  <c r="S638" i="4" s="1"/>
  <c r="P638" i="4"/>
  <c r="W638" i="4" s="1"/>
  <c r="X638" i="4" s="1"/>
  <c r="Y99" i="6"/>
  <c r="M100" i="6"/>
  <c r="N99" i="6"/>
  <c r="O99" i="6" s="1"/>
  <c r="Y337" i="6"/>
  <c r="M338" i="6"/>
  <c r="N337" i="6"/>
  <c r="O337" i="6" s="1"/>
  <c r="P509" i="11"/>
  <c r="W509" i="11" s="1"/>
  <c r="X509" i="11" s="1"/>
  <c r="AG129" i="11"/>
  <c r="OK217" i="15" s="1"/>
  <c r="P601" i="11"/>
  <c r="W601" i="11" s="1"/>
  <c r="X601" i="11" s="1"/>
  <c r="Q401" i="10"/>
  <c r="S401" i="10" s="1"/>
  <c r="P401" i="10"/>
  <c r="W401" i="10" s="1"/>
  <c r="X401" i="10" s="1"/>
  <c r="P750" i="12"/>
  <c r="W750" i="12" s="1"/>
  <c r="X750" i="12" s="1"/>
  <c r="P660" i="12"/>
  <c r="W660" i="12" s="1"/>
  <c r="X660" i="12" s="1"/>
  <c r="Q439" i="12"/>
  <c r="S439" i="12" s="1"/>
  <c r="P439" i="12"/>
  <c r="W439" i="12" s="1"/>
  <c r="X439" i="12" s="1"/>
  <c r="P430" i="12"/>
  <c r="W430" i="12" s="1"/>
  <c r="X430" i="12" s="1"/>
  <c r="Q430" i="12"/>
  <c r="S430" i="12" s="1"/>
  <c r="AG129" i="12"/>
  <c r="TU217" i="15" s="1"/>
  <c r="Q679" i="11"/>
  <c r="S679" i="11" s="1"/>
  <c r="Q13" i="7"/>
  <c r="S13" i="7" s="1"/>
  <c r="P13" i="7"/>
  <c r="W13" i="7" s="1"/>
  <c r="X13" i="7" s="1"/>
  <c r="Q412" i="7"/>
  <c r="S412" i="7" s="1"/>
  <c r="P412" i="7"/>
  <c r="W412" i="7" s="1"/>
  <c r="X412" i="7" s="1"/>
  <c r="P284" i="7"/>
  <c r="W284" i="7" s="1"/>
  <c r="X284" i="7" s="1"/>
  <c r="Q284" i="7"/>
  <c r="S284" i="7" s="1"/>
  <c r="Q420" i="5"/>
  <c r="S420" i="5" s="1"/>
  <c r="P420" i="5"/>
  <c r="W420" i="5" s="1"/>
  <c r="X420" i="5" s="1"/>
  <c r="N68" i="2"/>
  <c r="O68" i="2" s="1"/>
  <c r="M69" i="2"/>
  <c r="Y68" i="2"/>
  <c r="N551" i="2"/>
  <c r="O551" i="2" s="1"/>
  <c r="Y551" i="2"/>
  <c r="M552" i="2"/>
  <c r="Q70" i="5"/>
  <c r="S70" i="5" s="1"/>
  <c r="P70" i="5"/>
  <c r="W70" i="5" s="1"/>
  <c r="X70" i="5" s="1"/>
  <c r="N692" i="9"/>
  <c r="O692" i="9" s="1"/>
  <c r="Y692" i="9"/>
  <c r="M693" i="9"/>
  <c r="M683" i="9"/>
  <c r="Y682" i="9"/>
  <c r="N682" i="9"/>
  <c r="O682" i="9" s="1"/>
  <c r="N399" i="6"/>
  <c r="O399" i="6" s="1"/>
  <c r="Y399" i="6"/>
  <c r="M400" i="6"/>
  <c r="N411" i="6"/>
  <c r="O411" i="6" s="1"/>
  <c r="M412" i="6"/>
  <c r="Y411" i="6"/>
  <c r="M387" i="6"/>
  <c r="Y386" i="6"/>
  <c r="N386" i="6"/>
  <c r="O386" i="6" s="1"/>
  <c r="P73" i="10"/>
  <c r="W73" i="10" s="1"/>
  <c r="X73" i="10" s="1"/>
  <c r="Q73" i="10"/>
  <c r="S73" i="10" s="1"/>
  <c r="P534" i="11"/>
  <c r="W534" i="11" s="1"/>
  <c r="X534" i="11" s="1"/>
  <c r="P717" i="10"/>
  <c r="W717" i="10" s="1"/>
  <c r="X717" i="10" s="1"/>
  <c r="P611" i="10"/>
  <c r="W611" i="10" s="1"/>
  <c r="X611" i="10" s="1"/>
  <c r="Q611" i="10"/>
  <c r="S611" i="10" s="1"/>
  <c r="P290" i="10"/>
  <c r="W290" i="10" s="1"/>
  <c r="X290" i="10" s="1"/>
  <c r="P111" i="8"/>
  <c r="W111" i="8" s="1"/>
  <c r="X111" i="8" s="1"/>
  <c r="P112" i="11"/>
  <c r="W112" i="11" s="1"/>
  <c r="X112" i="11" s="1"/>
  <c r="AG633" i="12"/>
  <c r="TU238" i="15" s="1"/>
  <c r="P395" i="12"/>
  <c r="W395" i="12" s="1"/>
  <c r="X395" i="12" s="1"/>
  <c r="P511" i="12"/>
  <c r="W511" i="12" s="1"/>
  <c r="X511" i="12" s="1"/>
  <c r="P46" i="12"/>
  <c r="W46" i="12" s="1"/>
  <c r="X46" i="12" s="1"/>
  <c r="P97" i="12"/>
  <c r="W97" i="12" s="1"/>
  <c r="X97" i="12" s="1"/>
  <c r="Q97" i="12"/>
  <c r="S97" i="12" s="1"/>
  <c r="P46" i="7"/>
  <c r="W46" i="7" s="1"/>
  <c r="X46" i="7" s="1"/>
  <c r="Q227" i="7"/>
  <c r="S227" i="7" s="1"/>
  <c r="P227" i="7"/>
  <c r="W227" i="7" s="1"/>
  <c r="X227" i="7" s="1"/>
  <c r="P91" i="7"/>
  <c r="W91" i="7" s="1"/>
  <c r="X91" i="7" s="1"/>
  <c r="P237" i="5"/>
  <c r="W237" i="5" s="1"/>
  <c r="X237" i="5" s="1"/>
  <c r="Q592" i="3"/>
  <c r="S592" i="3" s="1"/>
  <c r="P592" i="3"/>
  <c r="W592" i="3" s="1"/>
  <c r="X592" i="3" s="1"/>
  <c r="M280" i="2"/>
  <c r="N279" i="2"/>
  <c r="O279" i="2" s="1"/>
  <c r="Y279" i="2"/>
  <c r="P168" i="5"/>
  <c r="W168" i="5" s="1"/>
  <c r="X168" i="5" s="1"/>
  <c r="Y558" i="9"/>
  <c r="M559" i="9"/>
  <c r="N558" i="9"/>
  <c r="O558" i="9" s="1"/>
  <c r="M241" i="9"/>
  <c r="N240" i="9"/>
  <c r="O240" i="9" s="1"/>
  <c r="Y240" i="9"/>
  <c r="N641" i="6"/>
  <c r="O641" i="6" s="1"/>
  <c r="M642" i="6"/>
  <c r="Y641" i="6"/>
  <c r="M670" i="6"/>
  <c r="Y669" i="6"/>
  <c r="N669" i="6"/>
  <c r="O669" i="6" s="1"/>
  <c r="Q60" i="11"/>
  <c r="S60" i="11" s="1"/>
  <c r="P60" i="11"/>
  <c r="W60" i="11" s="1"/>
  <c r="X60" i="11" s="1"/>
  <c r="P210" i="10"/>
  <c r="W210" i="10" s="1"/>
  <c r="X210" i="10" s="1"/>
  <c r="P355" i="8"/>
  <c r="W355" i="8" s="1"/>
  <c r="X355" i="8" s="1"/>
  <c r="P108" i="11"/>
  <c r="W108" i="11" s="1"/>
  <c r="X108" i="11" s="1"/>
  <c r="Q644" i="3"/>
  <c r="S644" i="3" s="1"/>
  <c r="P644" i="3"/>
  <c r="W644" i="3" s="1"/>
  <c r="X644" i="3" s="1"/>
  <c r="P342" i="11"/>
  <c r="W342" i="11" s="1"/>
  <c r="X342" i="11" s="1"/>
  <c r="P317" i="8"/>
  <c r="W317" i="8" s="1"/>
  <c r="X317" i="8" s="1"/>
  <c r="Q648" i="12"/>
  <c r="S648" i="12" s="1"/>
  <c r="P648" i="12"/>
  <c r="W648" i="12" s="1"/>
  <c r="X648" i="12" s="1"/>
  <c r="P92" i="12"/>
  <c r="W92" i="12" s="1"/>
  <c r="X92" i="12" s="1"/>
  <c r="Y442" i="6"/>
  <c r="M443" i="6"/>
  <c r="N442" i="6"/>
  <c r="O442" i="6" s="1"/>
  <c r="M556" i="6"/>
  <c r="N555" i="6"/>
  <c r="O555" i="6" s="1"/>
  <c r="Y555" i="6"/>
  <c r="M568" i="6"/>
  <c r="Y567" i="6"/>
  <c r="N567" i="6"/>
  <c r="O567" i="6" s="1"/>
  <c r="M696" i="6"/>
  <c r="N695" i="6"/>
  <c r="O695" i="6" s="1"/>
  <c r="Y695" i="6"/>
  <c r="P469" i="8"/>
  <c r="W469" i="8" s="1"/>
  <c r="X469" i="8" s="1"/>
  <c r="P129" i="11"/>
  <c r="W129" i="11" s="1"/>
  <c r="Q129" i="11"/>
  <c r="S129" i="11" s="1"/>
  <c r="P198" i="10"/>
  <c r="W198" i="10" s="1"/>
  <c r="X198" i="10" s="1"/>
  <c r="P353" i="10"/>
  <c r="W353" i="10" s="1"/>
  <c r="X353" i="10" s="1"/>
  <c r="P549" i="10"/>
  <c r="W549" i="10" s="1"/>
  <c r="X549" i="10" s="1"/>
  <c r="Q549" i="10"/>
  <c r="S549" i="10" s="1"/>
  <c r="P631" i="10"/>
  <c r="W631" i="10" s="1"/>
  <c r="X631" i="10" s="1"/>
  <c r="Q631" i="10"/>
  <c r="S631" i="10" s="1"/>
  <c r="P150" i="11"/>
  <c r="W150" i="11" s="1"/>
  <c r="X150" i="11" s="1"/>
  <c r="P447" i="12"/>
  <c r="W447" i="12" s="1"/>
  <c r="X447" i="12" s="1"/>
  <c r="Q447" i="12"/>
  <c r="S447" i="12" s="1"/>
  <c r="M656" i="7"/>
  <c r="P699" i="7"/>
  <c r="W699" i="7" s="1"/>
  <c r="X699" i="7" s="1"/>
  <c r="P188" i="7"/>
  <c r="W188" i="7" s="1"/>
  <c r="X188" i="7" s="1"/>
  <c r="Q704" i="7"/>
  <c r="S704" i="7" s="1"/>
  <c r="P704" i="7"/>
  <c r="W704" i="7" s="1"/>
  <c r="X704" i="7" s="1"/>
  <c r="M287" i="7"/>
  <c r="Y286" i="7"/>
  <c r="AG273" i="7" s="1"/>
  <c r="OK153" i="15" s="1"/>
  <c r="N286" i="7"/>
  <c r="O286" i="7" s="1"/>
  <c r="Y414" i="2"/>
  <c r="M415" i="2"/>
  <c r="N414" i="2"/>
  <c r="O414" i="2" s="1"/>
  <c r="M492" i="2"/>
  <c r="N491" i="2"/>
  <c r="O491" i="2" s="1"/>
  <c r="Y491" i="2"/>
  <c r="M569" i="2"/>
  <c r="N568" i="2"/>
  <c r="O568" i="2" s="1"/>
  <c r="Y568" i="2"/>
  <c r="Q84" i="11"/>
  <c r="S84" i="11" s="1"/>
  <c r="P84" i="11"/>
  <c r="W84" i="11" s="1"/>
  <c r="X84" i="11" s="1"/>
  <c r="P624" i="5"/>
  <c r="W624" i="5" s="1"/>
  <c r="X624" i="5" s="1"/>
  <c r="N603" i="9"/>
  <c r="O603" i="9" s="1"/>
  <c r="M604" i="9"/>
  <c r="Y603" i="9"/>
  <c r="N718" i="9"/>
  <c r="O718" i="9" s="1"/>
  <c r="M719" i="9"/>
  <c r="Y718" i="9"/>
  <c r="Y189" i="9"/>
  <c r="N189" i="9"/>
  <c r="O189" i="9" s="1"/>
  <c r="M190" i="9"/>
  <c r="Y241" i="6"/>
  <c r="N241" i="6"/>
  <c r="O241" i="6" s="1"/>
  <c r="M242" i="6"/>
  <c r="Y153" i="6"/>
  <c r="AG153" i="6" s="1"/>
  <c r="JB148" i="15" s="1"/>
  <c r="M154" i="6"/>
  <c r="N153" i="6"/>
  <c r="O153" i="6" s="1"/>
  <c r="N417" i="6"/>
  <c r="O417" i="6" s="1"/>
  <c r="Y417" i="6"/>
  <c r="M418" i="6"/>
  <c r="P237" i="8"/>
  <c r="W237" i="8" s="1"/>
  <c r="X237" i="8" s="1"/>
  <c r="Q245" i="11"/>
  <c r="S245" i="11" s="1"/>
  <c r="P624" i="8"/>
  <c r="W624" i="8" s="1"/>
  <c r="X624" i="8" s="1"/>
  <c r="Q483" i="10"/>
  <c r="S483" i="10" s="1"/>
  <c r="P483" i="10"/>
  <c r="W483" i="10" s="1"/>
  <c r="X483" i="10" s="1"/>
  <c r="P568" i="8"/>
  <c r="W568" i="8" s="1"/>
  <c r="X568" i="8" s="1"/>
  <c r="Q568" i="8"/>
  <c r="S568" i="8" s="1"/>
  <c r="P578" i="10"/>
  <c r="W578" i="10" s="1"/>
  <c r="X578" i="10" s="1"/>
  <c r="Q354" i="10"/>
  <c r="S354" i="10" s="1"/>
  <c r="P354" i="10"/>
  <c r="W354" i="10" s="1"/>
  <c r="X354" i="10" s="1"/>
  <c r="P68" i="12"/>
  <c r="W68" i="12" s="1"/>
  <c r="X68" i="12" s="1"/>
  <c r="P583" i="5"/>
  <c r="W583" i="5" s="1"/>
  <c r="X583" i="5" s="1"/>
  <c r="P390" i="7"/>
  <c r="W390" i="7" s="1"/>
  <c r="X390" i="7" s="1"/>
  <c r="Q390" i="7"/>
  <c r="S390" i="7" s="1"/>
  <c r="M205" i="2"/>
  <c r="Y204" i="2"/>
  <c r="N204" i="2"/>
  <c r="O204" i="2" s="1"/>
  <c r="M413" i="2"/>
  <c r="N412" i="2"/>
  <c r="O412" i="2" s="1"/>
  <c r="Y412" i="2"/>
  <c r="Q640" i="11"/>
  <c r="S640" i="11" s="1"/>
  <c r="P640" i="11"/>
  <c r="W640" i="11" s="1"/>
  <c r="X640" i="11" s="1"/>
  <c r="P639" i="8"/>
  <c r="W639" i="8" s="1"/>
  <c r="X639" i="8" s="1"/>
  <c r="Q639" i="8"/>
  <c r="S639" i="8" s="1"/>
  <c r="N676" i="9"/>
  <c r="O676" i="9" s="1"/>
  <c r="Y676" i="9"/>
  <c r="M677" i="9"/>
  <c r="N523" i="9"/>
  <c r="O523" i="9" s="1"/>
  <c r="Y523" i="9"/>
  <c r="M524" i="9"/>
  <c r="Y461" i="6"/>
  <c r="N461" i="6"/>
  <c r="O461" i="6" s="1"/>
  <c r="M462" i="6"/>
  <c r="M485" i="6"/>
  <c r="Y484" i="6"/>
  <c r="N484" i="6"/>
  <c r="O484" i="6" s="1"/>
  <c r="N488" i="6"/>
  <c r="O488" i="6" s="1"/>
  <c r="M489" i="6"/>
  <c r="Y488" i="6"/>
  <c r="M386" i="6"/>
  <c r="Y385" i="6"/>
  <c r="N385" i="6"/>
  <c r="O385" i="6" s="1"/>
  <c r="Q284" i="3"/>
  <c r="S284" i="3" s="1"/>
  <c r="P284" i="3"/>
  <c r="W284" i="3" s="1"/>
  <c r="X284" i="3" s="1"/>
  <c r="P331" i="10"/>
  <c r="W331" i="10" s="1"/>
  <c r="X331" i="10" s="1"/>
  <c r="Q331" i="10"/>
  <c r="S331" i="10" s="1"/>
  <c r="P120" i="10"/>
  <c r="W120" i="10" s="1"/>
  <c r="X120" i="10" s="1"/>
  <c r="Q120" i="10"/>
  <c r="S120" i="10" s="1"/>
  <c r="P75" i="8"/>
  <c r="W75" i="8" s="1"/>
  <c r="X75" i="8" s="1"/>
  <c r="P382" i="10"/>
  <c r="W382" i="10" s="1"/>
  <c r="X382" i="10" s="1"/>
  <c r="P589" i="12"/>
  <c r="W589" i="12" s="1"/>
  <c r="X589" i="12" s="1"/>
  <c r="Q589" i="12"/>
  <c r="S589" i="12" s="1"/>
  <c r="P603" i="12"/>
  <c r="W603" i="12" s="1"/>
  <c r="X603" i="12" s="1"/>
  <c r="Q603" i="12"/>
  <c r="S603" i="12" s="1"/>
  <c r="Q313" i="12"/>
  <c r="S313" i="12" s="1"/>
  <c r="P313" i="12"/>
  <c r="W313" i="12" s="1"/>
  <c r="X313" i="12" s="1"/>
  <c r="P729" i="7"/>
  <c r="W729" i="7" s="1"/>
  <c r="Q729" i="7"/>
  <c r="S729" i="7" s="1"/>
  <c r="P205" i="7"/>
  <c r="W205" i="7" s="1"/>
  <c r="X205" i="7" s="1"/>
  <c r="Q741" i="7"/>
  <c r="S741" i="7" s="1"/>
  <c r="P741" i="7"/>
  <c r="W741" i="7" s="1"/>
  <c r="X741" i="7" s="1"/>
  <c r="P620" i="7"/>
  <c r="W620" i="7" s="1"/>
  <c r="X620" i="7" s="1"/>
  <c r="Y390" i="2"/>
  <c r="M391" i="2"/>
  <c r="N390" i="2"/>
  <c r="O390" i="2" s="1"/>
  <c r="Y513" i="2"/>
  <c r="M514" i="2"/>
  <c r="N513" i="2"/>
  <c r="O513" i="2" s="1"/>
  <c r="M187" i="2"/>
  <c r="N186" i="2"/>
  <c r="O186" i="2" s="1"/>
  <c r="Y186" i="2"/>
  <c r="P644" i="11"/>
  <c r="W644" i="11" s="1"/>
  <c r="X644" i="11" s="1"/>
  <c r="Q644" i="11"/>
  <c r="S644" i="11" s="1"/>
  <c r="P375" i="5"/>
  <c r="W375" i="5" s="1"/>
  <c r="X375" i="5" s="1"/>
  <c r="Y230" i="9"/>
  <c r="M231" i="9"/>
  <c r="N230" i="9"/>
  <c r="O230" i="9" s="1"/>
  <c r="N625" i="9"/>
  <c r="O625" i="9" s="1"/>
  <c r="Y625" i="9"/>
  <c r="M626" i="9"/>
  <c r="N158" i="9"/>
  <c r="O158" i="9" s="1"/>
  <c r="Y158" i="9"/>
  <c r="M159" i="9"/>
  <c r="M114" i="9"/>
  <c r="Y113" i="9"/>
  <c r="N113" i="9"/>
  <c r="O113" i="9" s="1"/>
  <c r="Y251" i="6"/>
  <c r="N251" i="6"/>
  <c r="O251" i="6" s="1"/>
  <c r="M252" i="6"/>
  <c r="N247" i="6"/>
  <c r="O247" i="6" s="1"/>
  <c r="Y247" i="6"/>
  <c r="M248" i="6"/>
  <c r="N112" i="6"/>
  <c r="O112" i="6" s="1"/>
  <c r="M113" i="6"/>
  <c r="Y112" i="6"/>
  <c r="M260" i="6"/>
  <c r="N259" i="6"/>
  <c r="O259" i="6" s="1"/>
  <c r="Y259" i="6"/>
  <c r="P463" i="10"/>
  <c r="W463" i="10" s="1"/>
  <c r="X463" i="10" s="1"/>
  <c r="Q463" i="10"/>
  <c r="S463" i="10" s="1"/>
  <c r="P180" i="8"/>
  <c r="W180" i="8" s="1"/>
  <c r="X180" i="8" s="1"/>
  <c r="Q180" i="8"/>
  <c r="S180" i="8" s="1"/>
  <c r="P537" i="3"/>
  <c r="W537" i="3" s="1"/>
  <c r="Q367" i="11"/>
  <c r="S367" i="11" s="1"/>
  <c r="P367" i="11"/>
  <c r="W367" i="11" s="1"/>
  <c r="X367" i="11" s="1"/>
  <c r="P427" i="10"/>
  <c r="W427" i="10" s="1"/>
  <c r="X427" i="10" s="1"/>
  <c r="Q403" i="10"/>
  <c r="S403" i="10" s="1"/>
  <c r="P403" i="10"/>
  <c r="W403" i="10" s="1"/>
  <c r="X403" i="10" s="1"/>
  <c r="Q78" i="10"/>
  <c r="S78" i="10" s="1"/>
  <c r="P78" i="10"/>
  <c r="W78" i="10" s="1"/>
  <c r="X78" i="10" s="1"/>
  <c r="P234" i="11"/>
  <c r="W234" i="11" s="1"/>
  <c r="X234" i="11" s="1"/>
  <c r="Q234" i="11"/>
  <c r="S234" i="11" s="1"/>
  <c r="P587" i="8"/>
  <c r="W587" i="8" s="1"/>
  <c r="X587" i="8" s="1"/>
  <c r="P136" i="12"/>
  <c r="W136" i="12" s="1"/>
  <c r="X136" i="12" s="1"/>
  <c r="Q261" i="12"/>
  <c r="S261" i="12" s="1"/>
  <c r="P261" i="12"/>
  <c r="W261" i="12" s="1"/>
  <c r="X261" i="12" s="1"/>
  <c r="P163" i="7"/>
  <c r="W163" i="7" s="1"/>
  <c r="X163" i="7" s="1"/>
  <c r="Q278" i="7"/>
  <c r="S278" i="7" s="1"/>
  <c r="P278" i="7"/>
  <c r="W278" i="7" s="1"/>
  <c r="X278" i="7" s="1"/>
  <c r="M371" i="2"/>
  <c r="Y370" i="2"/>
  <c r="AG369" i="2" s="1"/>
  <c r="JC87" i="15" s="1"/>
  <c r="N370" i="2"/>
  <c r="O370" i="2" s="1"/>
  <c r="N506" i="2"/>
  <c r="O506" i="2" s="1"/>
  <c r="Y506" i="2"/>
  <c r="M507" i="2"/>
  <c r="M104" i="2"/>
  <c r="N103" i="2"/>
  <c r="O103" i="2" s="1"/>
  <c r="Y103" i="2"/>
  <c r="P659" i="11"/>
  <c r="W659" i="11" s="1"/>
  <c r="X659" i="11" s="1"/>
  <c r="M390" i="6"/>
  <c r="Y389" i="6"/>
  <c r="N389" i="6"/>
  <c r="O389" i="6" s="1"/>
  <c r="N352" i="6"/>
  <c r="O352" i="6" s="1"/>
  <c r="M353" i="6"/>
  <c r="Y352" i="6"/>
  <c r="N171" i="6"/>
  <c r="O171" i="6" s="1"/>
  <c r="Y171" i="6"/>
  <c r="M172" i="6"/>
  <c r="P92" i="11"/>
  <c r="W92" i="11" s="1"/>
  <c r="X92" i="11" s="1"/>
  <c r="P436" i="11"/>
  <c r="W436" i="11" s="1"/>
  <c r="X436" i="11" s="1"/>
  <c r="Q352" i="8"/>
  <c r="S352" i="8" s="1"/>
  <c r="Q546" i="11"/>
  <c r="S546" i="11" s="1"/>
  <c r="P546" i="11"/>
  <c r="W546" i="11" s="1"/>
  <c r="X546" i="11" s="1"/>
  <c r="P369" i="10"/>
  <c r="W369" i="10" s="1"/>
  <c r="O753" i="11"/>
  <c r="P9" i="11"/>
  <c r="Q9" i="11" s="1"/>
  <c r="S9" i="11" s="1"/>
  <c r="P408" i="11"/>
  <c r="W408" i="11" s="1"/>
  <c r="X408" i="11" s="1"/>
  <c r="Q408" i="11"/>
  <c r="S408" i="11" s="1"/>
  <c r="Q43" i="8"/>
  <c r="S43" i="8" s="1"/>
  <c r="P43" i="8"/>
  <c r="W43" i="8" s="1"/>
  <c r="X43" i="8" s="1"/>
  <c r="Q541" i="3"/>
  <c r="S541" i="3" s="1"/>
  <c r="P541" i="3"/>
  <c r="W541" i="3" s="1"/>
  <c r="X541" i="3" s="1"/>
  <c r="P388" i="11"/>
  <c r="W388" i="11" s="1"/>
  <c r="X388" i="11" s="1"/>
  <c r="Q694" i="12"/>
  <c r="S694" i="12" s="1"/>
  <c r="P694" i="12"/>
  <c r="W694" i="12" s="1"/>
  <c r="X694" i="12" s="1"/>
  <c r="P362" i="12"/>
  <c r="W362" i="12" s="1"/>
  <c r="X362" i="12" s="1"/>
  <c r="P527" i="12"/>
  <c r="W527" i="12" s="1"/>
  <c r="X527" i="12" s="1"/>
  <c r="P397" i="12"/>
  <c r="W397" i="12" s="1"/>
  <c r="X397" i="12" s="1"/>
  <c r="Q397" i="12"/>
  <c r="S397" i="12" s="1"/>
  <c r="Y336" i="6"/>
  <c r="M337" i="6"/>
  <c r="N336" i="6"/>
  <c r="O336" i="6" s="1"/>
  <c r="M542" i="6"/>
  <c r="N541" i="6"/>
  <c r="O541" i="6" s="1"/>
  <c r="Y541" i="6"/>
  <c r="N474" i="6"/>
  <c r="O474" i="6" s="1"/>
  <c r="M475" i="6"/>
  <c r="Y474" i="6"/>
  <c r="P287" i="8"/>
  <c r="W287" i="8" s="1"/>
  <c r="X287" i="8" s="1"/>
  <c r="Q287" i="8"/>
  <c r="S287" i="8" s="1"/>
  <c r="Q136" i="11"/>
  <c r="S136" i="11" s="1"/>
  <c r="P168" i="11"/>
  <c r="W168" i="11" s="1"/>
  <c r="X168" i="11" s="1"/>
  <c r="Q439" i="10"/>
  <c r="S439" i="10" s="1"/>
  <c r="P439" i="10"/>
  <c r="W439" i="10" s="1"/>
  <c r="X439" i="10" s="1"/>
  <c r="Q432" i="8"/>
  <c r="S432" i="8" s="1"/>
  <c r="P432" i="8"/>
  <c r="W432" i="8" s="1"/>
  <c r="X432" i="8" s="1"/>
  <c r="P159" i="10"/>
  <c r="W159" i="10" s="1"/>
  <c r="X159" i="10" s="1"/>
  <c r="Q745" i="12"/>
  <c r="S745" i="12" s="1"/>
  <c r="P745" i="12"/>
  <c r="W745" i="12" s="1"/>
  <c r="X745" i="12" s="1"/>
  <c r="P680" i="12"/>
  <c r="W680" i="12" s="1"/>
  <c r="X680" i="12" s="1"/>
  <c r="Y111" i="6"/>
  <c r="M112" i="6"/>
  <c r="N111" i="6"/>
  <c r="O111" i="6" s="1"/>
  <c r="M140" i="6"/>
  <c r="N139" i="6"/>
  <c r="O139" i="6" s="1"/>
  <c r="Y139" i="6"/>
  <c r="Y165" i="6"/>
  <c r="M166" i="6"/>
  <c r="N165" i="6"/>
  <c r="O165" i="6" s="1"/>
  <c r="Q398" i="10"/>
  <c r="S398" i="10" s="1"/>
  <c r="P398" i="10"/>
  <c r="W398" i="10" s="1"/>
  <c r="X398" i="10" s="1"/>
  <c r="Q703" i="11"/>
  <c r="S703" i="11" s="1"/>
  <c r="Q642" i="10"/>
  <c r="S642" i="10" s="1"/>
  <c r="P642" i="10"/>
  <c r="W642" i="10" s="1"/>
  <c r="X642" i="10" s="1"/>
  <c r="P458" i="11"/>
  <c r="W458" i="11" s="1"/>
  <c r="X458" i="11" s="1"/>
  <c r="P196" i="11"/>
  <c r="W196" i="11" s="1"/>
  <c r="X196" i="11" s="1"/>
  <c r="Q700" i="10"/>
  <c r="S700" i="10" s="1"/>
  <c r="P700" i="10"/>
  <c r="W700" i="10" s="1"/>
  <c r="X700" i="10" s="1"/>
  <c r="AG585" i="8"/>
  <c r="TT166" i="15" s="1"/>
  <c r="P389" i="8"/>
  <c r="W389" i="8" s="1"/>
  <c r="X389" i="8" s="1"/>
  <c r="Q389" i="8"/>
  <c r="S389" i="8" s="1"/>
  <c r="Y384" i="6"/>
  <c r="M385" i="6"/>
  <c r="N384" i="6"/>
  <c r="O384" i="6" s="1"/>
  <c r="M402" i="6"/>
  <c r="N401" i="6"/>
  <c r="O401" i="6" s="1"/>
  <c r="Y401" i="6"/>
  <c r="N366" i="6"/>
  <c r="O366" i="6" s="1"/>
  <c r="Y366" i="6"/>
  <c r="M367" i="6"/>
  <c r="M580" i="6"/>
  <c r="N579" i="6"/>
  <c r="O579" i="6" s="1"/>
  <c r="Y579" i="6"/>
  <c r="P398" i="11"/>
  <c r="W398" i="11" s="1"/>
  <c r="X398" i="11" s="1"/>
  <c r="Q398" i="11"/>
  <c r="S398" i="11" s="1"/>
  <c r="Q747" i="8"/>
  <c r="S747" i="8" s="1"/>
  <c r="P747" i="8"/>
  <c r="W747" i="8" s="1"/>
  <c r="X747" i="8" s="1"/>
  <c r="Q385" i="8"/>
  <c r="S385" i="8" s="1"/>
  <c r="P415" i="11"/>
  <c r="W415" i="11" s="1"/>
  <c r="X415" i="11" s="1"/>
  <c r="P241" i="10"/>
  <c r="W241" i="10" s="1"/>
  <c r="X241" i="10" s="1"/>
  <c r="Q241" i="10"/>
  <c r="S241" i="10" s="1"/>
  <c r="Q165" i="8"/>
  <c r="S165" i="8" s="1"/>
  <c r="P686" i="3"/>
  <c r="W686" i="3" s="1"/>
  <c r="X686" i="3" s="1"/>
  <c r="P296" i="11"/>
  <c r="W296" i="11" s="1"/>
  <c r="X296" i="11" s="1"/>
  <c r="Q296" i="11"/>
  <c r="S296" i="11" s="1"/>
  <c r="P704" i="8"/>
  <c r="W704" i="8" s="1"/>
  <c r="X704" i="8" s="1"/>
  <c r="Q421" i="11"/>
  <c r="S421" i="11" s="1"/>
  <c r="P421" i="11"/>
  <c r="W421" i="11" s="1"/>
  <c r="X421" i="11" s="1"/>
  <c r="P580" i="10"/>
  <c r="W580" i="10" s="1"/>
  <c r="X580" i="10" s="1"/>
  <c r="P606" i="12"/>
  <c r="W606" i="12" s="1"/>
  <c r="X606" i="12" s="1"/>
  <c r="Q637" i="12"/>
  <c r="S637" i="12" s="1"/>
  <c r="P637" i="12"/>
  <c r="W637" i="12" s="1"/>
  <c r="X637" i="12" s="1"/>
  <c r="N688" i="6"/>
  <c r="O688" i="6" s="1"/>
  <c r="Y688" i="6"/>
  <c r="M689" i="6"/>
  <c r="N633" i="6"/>
  <c r="O633" i="6" s="1"/>
  <c r="Y633" i="6"/>
  <c r="M634" i="6"/>
  <c r="N147" i="6"/>
  <c r="O147" i="6" s="1"/>
  <c r="Y147" i="6"/>
  <c r="M148" i="6"/>
  <c r="N128" i="6"/>
  <c r="O128" i="6" s="1"/>
  <c r="Y128" i="6"/>
  <c r="M129" i="6"/>
  <c r="Q90" i="10"/>
  <c r="S90" i="10" s="1"/>
  <c r="P90" i="10"/>
  <c r="W90" i="10" s="1"/>
  <c r="X90" i="10" s="1"/>
  <c r="P453" i="3"/>
  <c r="W453" i="3" s="1"/>
  <c r="X453" i="3" s="1"/>
  <c r="P345" i="5"/>
  <c r="W345" i="5" s="1"/>
  <c r="Q345" i="5"/>
  <c r="S345" i="5" s="1"/>
  <c r="P541" i="11"/>
  <c r="W541" i="11" s="1"/>
  <c r="X541" i="11" s="1"/>
  <c r="Q541" i="11"/>
  <c r="S541" i="11" s="1"/>
  <c r="P360" i="10"/>
  <c r="W360" i="10" s="1"/>
  <c r="X360" i="10" s="1"/>
  <c r="P623" i="5"/>
  <c r="W623" i="5" s="1"/>
  <c r="X623" i="5" s="1"/>
  <c r="P34" i="11"/>
  <c r="W34" i="11" s="1"/>
  <c r="X34" i="11" s="1"/>
  <c r="Q34" i="11"/>
  <c r="S34" i="11" s="1"/>
  <c r="Q705" i="10"/>
  <c r="S705" i="10" s="1"/>
  <c r="P705" i="10"/>
  <c r="W705" i="10" s="1"/>
  <c r="P295" i="8"/>
  <c r="W295" i="8" s="1"/>
  <c r="X295" i="8" s="1"/>
  <c r="P145" i="10"/>
  <c r="W145" i="10" s="1"/>
  <c r="X145" i="10" s="1"/>
  <c r="P52" i="10"/>
  <c r="W52" i="10" s="1"/>
  <c r="X52" i="10" s="1"/>
  <c r="Q52" i="10"/>
  <c r="S52" i="10" s="1"/>
  <c r="Q739" i="12"/>
  <c r="S739" i="12" s="1"/>
  <c r="P739" i="12"/>
  <c r="W739" i="12" s="1"/>
  <c r="X739" i="12" s="1"/>
  <c r="P669" i="12"/>
  <c r="W669" i="12" s="1"/>
  <c r="X669" i="12" s="1"/>
  <c r="P586" i="12"/>
  <c r="W586" i="12" s="1"/>
  <c r="X586" i="12" s="1"/>
  <c r="Q586" i="12"/>
  <c r="S586" i="12" s="1"/>
  <c r="Q533" i="12"/>
  <c r="S533" i="12" s="1"/>
  <c r="P533" i="12"/>
  <c r="W533" i="12" s="1"/>
  <c r="X533" i="12" s="1"/>
  <c r="N546" i="6"/>
  <c r="O546" i="6" s="1"/>
  <c r="M547" i="6"/>
  <c r="Y546" i="6"/>
  <c r="N672" i="6"/>
  <c r="O672" i="6" s="1"/>
  <c r="M673" i="6"/>
  <c r="Y672" i="6"/>
  <c r="M620" i="6"/>
  <c r="Y619" i="6"/>
  <c r="N619" i="6"/>
  <c r="O619" i="6" s="1"/>
  <c r="Q427" i="11"/>
  <c r="S427" i="11" s="1"/>
  <c r="P427" i="11"/>
  <c r="W427" i="11" s="1"/>
  <c r="X427" i="11" s="1"/>
  <c r="P605" i="8"/>
  <c r="W605" i="8" s="1"/>
  <c r="X605" i="8" s="1"/>
  <c r="Q605" i="8"/>
  <c r="S605" i="8" s="1"/>
  <c r="Q318" i="8"/>
  <c r="S318" i="8" s="1"/>
  <c r="AG153" i="10"/>
  <c r="JB218" i="15" s="1"/>
  <c r="AG57" i="11"/>
  <c r="OK214" i="15" s="1"/>
  <c r="P87" i="10"/>
  <c r="W87" i="10" s="1"/>
  <c r="X87" i="10" s="1"/>
  <c r="P549" i="3"/>
  <c r="W549" i="3" s="1"/>
  <c r="X549" i="3" s="1"/>
  <c r="Q123" i="11"/>
  <c r="S123" i="11" s="1"/>
  <c r="P123" i="11"/>
  <c r="W123" i="11" s="1"/>
  <c r="X123" i="11" s="1"/>
  <c r="P130" i="8"/>
  <c r="W130" i="8" s="1"/>
  <c r="X130" i="8" s="1"/>
  <c r="P451" i="3"/>
  <c r="W451" i="3" s="1"/>
  <c r="X451" i="3" s="1"/>
  <c r="AG585" i="10"/>
  <c r="JB236" i="15" s="1"/>
  <c r="P398" i="8"/>
  <c r="W398" i="8" s="1"/>
  <c r="X398" i="8" s="1"/>
  <c r="Q388" i="3"/>
  <c r="S388" i="3" s="1"/>
  <c r="P388" i="3"/>
  <c r="W388" i="3" s="1"/>
  <c r="X388" i="3" s="1"/>
  <c r="Q638" i="10"/>
  <c r="S638" i="10" s="1"/>
  <c r="P638" i="10"/>
  <c r="W638" i="10" s="1"/>
  <c r="X638" i="10" s="1"/>
  <c r="P634" i="12"/>
  <c r="W634" i="12" s="1"/>
  <c r="X634" i="12" s="1"/>
  <c r="Q168" i="12"/>
  <c r="S168" i="12" s="1"/>
  <c r="P168" i="12"/>
  <c r="W168" i="12" s="1"/>
  <c r="X168" i="12" s="1"/>
  <c r="Q127" i="12"/>
  <c r="S127" i="12" s="1"/>
  <c r="P127" i="12"/>
  <c r="W127" i="12" s="1"/>
  <c r="X127" i="12" s="1"/>
  <c r="Q168" i="10"/>
  <c r="S168" i="10" s="1"/>
  <c r="M617" i="7"/>
  <c r="Y616" i="7"/>
  <c r="AG609" i="7" s="1"/>
  <c r="OK167" i="15" s="1"/>
  <c r="N616" i="7"/>
  <c r="O616" i="7" s="1"/>
  <c r="Q665" i="7"/>
  <c r="S665" i="7" s="1"/>
  <c r="P665" i="7"/>
  <c r="W665" i="7" s="1"/>
  <c r="X665" i="7" s="1"/>
  <c r="Q265" i="7"/>
  <c r="S265" i="7" s="1"/>
  <c r="P265" i="7"/>
  <c r="W265" i="7" s="1"/>
  <c r="X265" i="7" s="1"/>
  <c r="P325" i="7"/>
  <c r="W325" i="7" s="1"/>
  <c r="X325" i="7" s="1"/>
  <c r="Q325" i="7"/>
  <c r="S325" i="7" s="1"/>
  <c r="M538" i="7"/>
  <c r="N537" i="7"/>
  <c r="O537" i="7" s="1"/>
  <c r="Y537" i="7"/>
  <c r="AG537" i="7" s="1"/>
  <c r="OK164" i="15" s="1"/>
  <c r="P73" i="7"/>
  <c r="W73" i="7" s="1"/>
  <c r="X73" i="7" s="1"/>
  <c r="Q328" i="7"/>
  <c r="S328" i="7" s="1"/>
  <c r="P328" i="7"/>
  <c r="W328" i="7" s="1"/>
  <c r="X328" i="7" s="1"/>
  <c r="AG153" i="5"/>
  <c r="DT148" i="15" s="1"/>
  <c r="Q582" i="5"/>
  <c r="S582" i="5" s="1"/>
  <c r="P582" i="5"/>
  <c r="W582" i="5" s="1"/>
  <c r="X582" i="5" s="1"/>
  <c r="Y559" i="2"/>
  <c r="N559" i="2"/>
  <c r="O559" i="2" s="1"/>
  <c r="M560" i="2"/>
  <c r="Y364" i="2"/>
  <c r="M365" i="2"/>
  <c r="N364" i="2"/>
  <c r="O364" i="2" s="1"/>
  <c r="N159" i="2"/>
  <c r="O159" i="2" s="1"/>
  <c r="M160" i="2"/>
  <c r="Y159" i="2"/>
  <c r="Q117" i="11"/>
  <c r="S117" i="11" s="1"/>
  <c r="P441" i="5"/>
  <c r="W441" i="5" s="1"/>
  <c r="Q418" i="5"/>
  <c r="S418" i="5" s="1"/>
  <c r="P418" i="5"/>
  <c r="W418" i="5" s="1"/>
  <c r="X418" i="5" s="1"/>
  <c r="M576" i="9"/>
  <c r="Y575" i="9"/>
  <c r="N575" i="9"/>
  <c r="O575" i="9" s="1"/>
  <c r="M481" i="9"/>
  <c r="N480" i="9"/>
  <c r="O480" i="9" s="1"/>
  <c r="Y480" i="9"/>
  <c r="N305" i="9"/>
  <c r="O305" i="9" s="1"/>
  <c r="M306" i="9"/>
  <c r="Y305" i="9"/>
  <c r="N289" i="6"/>
  <c r="O289" i="6" s="1"/>
  <c r="Y289" i="6"/>
  <c r="M290" i="6"/>
  <c r="Y236" i="6"/>
  <c r="N236" i="6"/>
  <c r="O236" i="6" s="1"/>
  <c r="M237" i="6"/>
  <c r="N361" i="6"/>
  <c r="O361" i="6" s="1"/>
  <c r="M362" i="6"/>
  <c r="Y361" i="6"/>
  <c r="P383" i="6"/>
  <c r="W383" i="6" s="1"/>
  <c r="X383" i="6" s="1"/>
  <c r="Q341" i="5"/>
  <c r="S341" i="5" s="1"/>
  <c r="P341" i="5"/>
  <c r="W341" i="5" s="1"/>
  <c r="X341" i="5" s="1"/>
  <c r="P279" i="10"/>
  <c r="W279" i="10" s="1"/>
  <c r="X279" i="10" s="1"/>
  <c r="P225" i="5"/>
  <c r="W225" i="5" s="1"/>
  <c r="Q225" i="5"/>
  <c r="S225" i="5" s="1"/>
  <c r="AG633" i="3"/>
  <c r="OL98" i="15" s="1"/>
  <c r="Y647" i="6"/>
  <c r="M648" i="6"/>
  <c r="N647" i="6"/>
  <c r="O647" i="6" s="1"/>
  <c r="M310" i="6"/>
  <c r="N309" i="6"/>
  <c r="O309" i="6" s="1"/>
  <c r="Y309" i="6"/>
  <c r="M232" i="6"/>
  <c r="N231" i="6"/>
  <c r="O231" i="6" s="1"/>
  <c r="Y231" i="6"/>
  <c r="N581" i="6"/>
  <c r="O581" i="6" s="1"/>
  <c r="M582" i="6"/>
  <c r="Y581" i="6"/>
  <c r="Q277" i="8"/>
  <c r="S277" i="8" s="1"/>
  <c r="Q80" i="10"/>
  <c r="S80" i="10" s="1"/>
  <c r="P80" i="10"/>
  <c r="W80" i="10" s="1"/>
  <c r="X80" i="10" s="1"/>
  <c r="P433" i="8"/>
  <c r="W433" i="8" s="1"/>
  <c r="X433" i="8" s="1"/>
  <c r="P582" i="11"/>
  <c r="W582" i="11" s="1"/>
  <c r="X582" i="11" s="1"/>
  <c r="P304" i="8"/>
  <c r="W304" i="8" s="1"/>
  <c r="X304" i="8" s="1"/>
  <c r="P522" i="8"/>
  <c r="W522" i="8" s="1"/>
  <c r="X522" i="8" s="1"/>
  <c r="P737" i="12"/>
  <c r="W737" i="12" s="1"/>
  <c r="X737" i="12" s="1"/>
  <c r="Q737" i="12"/>
  <c r="S737" i="12" s="1"/>
  <c r="P654" i="12"/>
  <c r="W654" i="12" s="1"/>
  <c r="X654" i="12" s="1"/>
  <c r="Q654" i="12"/>
  <c r="S654" i="12" s="1"/>
  <c r="Q484" i="12"/>
  <c r="S484" i="12" s="1"/>
  <c r="P484" i="12"/>
  <c r="W484" i="12" s="1"/>
  <c r="X484" i="12" s="1"/>
  <c r="Y456" i="6"/>
  <c r="M457" i="6"/>
  <c r="N456" i="6"/>
  <c r="O456" i="6" s="1"/>
  <c r="N557" i="6"/>
  <c r="O557" i="6" s="1"/>
  <c r="M558" i="6"/>
  <c r="Y557" i="6"/>
  <c r="M583" i="6"/>
  <c r="N582" i="6"/>
  <c r="O582" i="6" s="1"/>
  <c r="Y582" i="6"/>
  <c r="N58" i="6"/>
  <c r="O58" i="6" s="1"/>
  <c r="M59" i="6"/>
  <c r="Y58" i="6"/>
  <c r="Q424" i="8"/>
  <c r="S424" i="8" s="1"/>
  <c r="P424" i="8"/>
  <c r="W424" i="8" s="1"/>
  <c r="X424" i="8" s="1"/>
  <c r="Q407" i="8"/>
  <c r="S407" i="8" s="1"/>
  <c r="P329" i="10"/>
  <c r="W329" i="10" s="1"/>
  <c r="X329" i="10" s="1"/>
  <c r="Q329" i="10"/>
  <c r="S329" i="10" s="1"/>
  <c r="Q590" i="10"/>
  <c r="S590" i="10" s="1"/>
  <c r="P590" i="10"/>
  <c r="W590" i="10" s="1"/>
  <c r="X590" i="10" s="1"/>
  <c r="Q229" i="11"/>
  <c r="S229" i="11" s="1"/>
  <c r="Q251" i="3"/>
  <c r="S251" i="3" s="1"/>
  <c r="P251" i="3"/>
  <c r="W251" i="3" s="1"/>
  <c r="X251" i="3" s="1"/>
  <c r="P632" i="11"/>
  <c r="W632" i="11" s="1"/>
  <c r="X632" i="11" s="1"/>
  <c r="P739" i="3"/>
  <c r="W739" i="3" s="1"/>
  <c r="X739" i="3" s="1"/>
  <c r="Q739" i="3"/>
  <c r="S739" i="3" s="1"/>
  <c r="Q323" i="11"/>
  <c r="S323" i="11" s="1"/>
  <c r="P323" i="11"/>
  <c r="W323" i="11" s="1"/>
  <c r="X323" i="11" s="1"/>
  <c r="Q421" i="10"/>
  <c r="S421" i="10" s="1"/>
  <c r="P421" i="10"/>
  <c r="W421" i="10" s="1"/>
  <c r="X421" i="10" s="1"/>
  <c r="P655" i="11"/>
  <c r="W655" i="11" s="1"/>
  <c r="X655" i="11" s="1"/>
  <c r="Q499" i="8"/>
  <c r="S499" i="8" s="1"/>
  <c r="P499" i="8"/>
  <c r="W499" i="8" s="1"/>
  <c r="X499" i="8" s="1"/>
  <c r="Q719" i="12"/>
  <c r="S719" i="12" s="1"/>
  <c r="P719" i="12"/>
  <c r="W719" i="12" s="1"/>
  <c r="X719" i="12" s="1"/>
  <c r="P732" i="12"/>
  <c r="W732" i="12" s="1"/>
  <c r="X732" i="12" s="1"/>
  <c r="Q732" i="12"/>
  <c r="S732" i="12" s="1"/>
  <c r="P547" i="12"/>
  <c r="W547" i="12" s="1"/>
  <c r="X547" i="12" s="1"/>
  <c r="Q457" i="12"/>
  <c r="S457" i="12" s="1"/>
  <c r="P457" i="12"/>
  <c r="W457" i="12" s="1"/>
  <c r="X457" i="12" s="1"/>
  <c r="Q563" i="3"/>
  <c r="S563" i="3" s="1"/>
  <c r="P563" i="3"/>
  <c r="W563" i="3" s="1"/>
  <c r="X563" i="3" s="1"/>
  <c r="P257" i="3"/>
  <c r="W257" i="3" s="1"/>
  <c r="X257" i="3" s="1"/>
  <c r="Q354" i="3"/>
  <c r="S354" i="3" s="1"/>
  <c r="P354" i="3"/>
  <c r="W354" i="3" s="1"/>
  <c r="X354" i="3" s="1"/>
  <c r="Q16" i="5"/>
  <c r="S16" i="5" s="1"/>
  <c r="P16" i="5"/>
  <c r="W16" i="5" s="1"/>
  <c r="X16" i="5" s="1"/>
  <c r="P257" i="12"/>
  <c r="W257" i="12" s="1"/>
  <c r="X257" i="12" s="1"/>
  <c r="P675" i="7"/>
  <c r="W675" i="7" s="1"/>
  <c r="X675" i="7" s="1"/>
  <c r="Q141" i="7"/>
  <c r="S141" i="7" s="1"/>
  <c r="P141" i="7"/>
  <c r="W141" i="7" s="1"/>
  <c r="X141" i="7" s="1"/>
  <c r="Q134" i="7"/>
  <c r="S134" i="7" s="1"/>
  <c r="P134" i="7"/>
  <c r="W134" i="7" s="1"/>
  <c r="X134" i="7" s="1"/>
  <c r="Y74" i="2"/>
  <c r="N74" i="2"/>
  <c r="O74" i="2" s="1"/>
  <c r="M75" i="2"/>
  <c r="Y345" i="2"/>
  <c r="M346" i="2"/>
  <c r="N345" i="2"/>
  <c r="O345" i="2" s="1"/>
  <c r="N535" i="2"/>
  <c r="O535" i="2" s="1"/>
  <c r="M536" i="2"/>
  <c r="Y535" i="2"/>
  <c r="P438" i="5"/>
  <c r="W438" i="5" s="1"/>
  <c r="X438" i="5" s="1"/>
  <c r="N72" i="9"/>
  <c r="O72" i="9" s="1"/>
  <c r="Y72" i="9"/>
  <c r="M73" i="9"/>
  <c r="P628" i="5"/>
  <c r="W628" i="5" s="1"/>
  <c r="X628" i="5" s="1"/>
  <c r="Q628" i="5"/>
  <c r="S628" i="5" s="1"/>
  <c r="Q565" i="4"/>
  <c r="S565" i="4" s="1"/>
  <c r="P565" i="4"/>
  <c r="W565" i="4" s="1"/>
  <c r="X565" i="4" s="1"/>
  <c r="P227" i="8"/>
  <c r="W227" i="8" s="1"/>
  <c r="X227" i="8" s="1"/>
  <c r="P629" i="8"/>
  <c r="W629" i="8" s="1"/>
  <c r="X629" i="8" s="1"/>
  <c r="P146" i="5"/>
  <c r="W146" i="5" s="1"/>
  <c r="X146" i="5" s="1"/>
  <c r="Q395" i="8"/>
  <c r="S395" i="8" s="1"/>
  <c r="P395" i="8"/>
  <c r="W395" i="8" s="1"/>
  <c r="X395" i="8" s="1"/>
  <c r="Q417" i="11"/>
  <c r="S417" i="11" s="1"/>
  <c r="P417" i="11"/>
  <c r="W417" i="11" s="1"/>
  <c r="P381" i="4"/>
  <c r="W381" i="4" s="1"/>
  <c r="X381" i="4" s="1"/>
  <c r="Q639" i="4"/>
  <c r="S639" i="4" s="1"/>
  <c r="P639" i="4"/>
  <c r="W639" i="4" s="1"/>
  <c r="X639" i="4" s="1"/>
  <c r="P155" i="11"/>
  <c r="W155" i="11" s="1"/>
  <c r="X155" i="11" s="1"/>
  <c r="P349" i="10"/>
  <c r="W349" i="10" s="1"/>
  <c r="X349" i="10" s="1"/>
  <c r="P365" i="3"/>
  <c r="W365" i="3" s="1"/>
  <c r="X365" i="3" s="1"/>
  <c r="P273" i="2"/>
  <c r="W273" i="2" s="1"/>
  <c r="P413" i="7"/>
  <c r="W413" i="7" s="1"/>
  <c r="X413" i="7" s="1"/>
  <c r="M574" i="7"/>
  <c r="Q406" i="2"/>
  <c r="S406" i="2" s="1"/>
  <c r="P406" i="2"/>
  <c r="W406" i="2" s="1"/>
  <c r="X406" i="2" s="1"/>
  <c r="P501" i="9"/>
  <c r="W501" i="9" s="1"/>
  <c r="X501" i="9" s="1"/>
  <c r="Q501" i="9"/>
  <c r="S501" i="9" s="1"/>
  <c r="P310" i="5"/>
  <c r="W310" i="5" s="1"/>
  <c r="X310" i="5" s="1"/>
  <c r="AG489" i="4"/>
  <c r="TU92" i="15" s="1"/>
  <c r="P601" i="5"/>
  <c r="W601" i="5" s="1"/>
  <c r="X601" i="5" s="1"/>
  <c r="Q601" i="5"/>
  <c r="S601" i="5" s="1"/>
  <c r="Q517" i="5"/>
  <c r="S517" i="5" s="1"/>
  <c r="P517" i="5"/>
  <c r="W517" i="5" s="1"/>
  <c r="X517" i="5" s="1"/>
  <c r="Q164" i="3"/>
  <c r="S164" i="3" s="1"/>
  <c r="P164" i="3"/>
  <c r="W164" i="3" s="1"/>
  <c r="X164" i="3" s="1"/>
  <c r="P235" i="7"/>
  <c r="W235" i="7" s="1"/>
  <c r="X235" i="7" s="1"/>
  <c r="Q36" i="7"/>
  <c r="S36" i="7" s="1"/>
  <c r="P36" i="7"/>
  <c r="W36" i="7" s="1"/>
  <c r="X36" i="7" s="1"/>
  <c r="Y427" i="2"/>
  <c r="AG417" i="2" s="1"/>
  <c r="JC89" i="15" s="1"/>
  <c r="N427" i="2"/>
  <c r="O427" i="2" s="1"/>
  <c r="M428" i="2"/>
  <c r="N270" i="2"/>
  <c r="O270" i="2" s="1"/>
  <c r="M271" i="2"/>
  <c r="Y270" i="2"/>
  <c r="Y216" i="2"/>
  <c r="M217" i="2"/>
  <c r="N216" i="2"/>
  <c r="O216" i="2" s="1"/>
  <c r="AG177" i="8"/>
  <c r="TT149" i="15" s="1"/>
  <c r="M216" i="9"/>
  <c r="Y215" i="9"/>
  <c r="N215" i="9"/>
  <c r="O215" i="9" s="1"/>
  <c r="Q333" i="10"/>
  <c r="S333" i="10" s="1"/>
  <c r="Q32" i="11"/>
  <c r="S32" i="11" s="1"/>
  <c r="P32" i="11"/>
  <c r="W32" i="11" s="1"/>
  <c r="X32" i="11" s="1"/>
  <c r="P155" i="4"/>
  <c r="W155" i="4" s="1"/>
  <c r="X155" i="4" s="1"/>
  <c r="Q155" i="4"/>
  <c r="S155" i="4" s="1"/>
  <c r="P485" i="8"/>
  <c r="W485" i="8" s="1"/>
  <c r="X485" i="8" s="1"/>
  <c r="Q462" i="10"/>
  <c r="S462" i="10" s="1"/>
  <c r="P462" i="10"/>
  <c r="W462" i="10" s="1"/>
  <c r="X462" i="10" s="1"/>
  <c r="AE129" i="1"/>
  <c r="CB77" i="15" s="1"/>
  <c r="Y700" i="9"/>
  <c r="N700" i="9"/>
  <c r="O700" i="9" s="1"/>
  <c r="M701" i="9"/>
  <c r="P572" i="5"/>
  <c r="W572" i="5" s="1"/>
  <c r="X572" i="5" s="1"/>
  <c r="Q285" i="11"/>
  <c r="S285" i="11" s="1"/>
  <c r="P285" i="11"/>
  <c r="W285" i="11" s="1"/>
  <c r="X285" i="11" s="1"/>
  <c r="P189" i="4"/>
  <c r="W189" i="4" s="1"/>
  <c r="X189" i="4" s="1"/>
  <c r="P144" i="8"/>
  <c r="W144" i="8" s="1"/>
  <c r="X144" i="8" s="1"/>
  <c r="Q144" i="8"/>
  <c r="S144" i="8" s="1"/>
  <c r="Q167" i="3"/>
  <c r="S167" i="3" s="1"/>
  <c r="P167" i="3"/>
  <c r="W167" i="3" s="1"/>
  <c r="X167" i="3" s="1"/>
  <c r="P120" i="4"/>
  <c r="W120" i="4" s="1"/>
  <c r="X120" i="4" s="1"/>
  <c r="M578" i="9"/>
  <c r="P129" i="5"/>
  <c r="W129" i="5" s="1"/>
  <c r="Q136" i="7"/>
  <c r="S136" i="7" s="1"/>
  <c r="P136" i="7"/>
  <c r="W136" i="7" s="1"/>
  <c r="X136" i="7" s="1"/>
  <c r="M37" i="2"/>
  <c r="Q116" i="5"/>
  <c r="S116" i="5" s="1"/>
  <c r="P116" i="5"/>
  <c r="W116" i="5" s="1"/>
  <c r="X116" i="5" s="1"/>
  <c r="P490" i="5"/>
  <c r="W490" i="5" s="1"/>
  <c r="X490" i="5" s="1"/>
  <c r="P82" i="12"/>
  <c r="W82" i="12" s="1"/>
  <c r="X82" i="12" s="1"/>
  <c r="Q82" i="12"/>
  <c r="S82" i="12" s="1"/>
  <c r="P132" i="7"/>
  <c r="W132" i="7" s="1"/>
  <c r="X132" i="7" s="1"/>
  <c r="Q50" i="5"/>
  <c r="S50" i="5" s="1"/>
  <c r="P50" i="5"/>
  <c r="W50" i="5" s="1"/>
  <c r="X50" i="5" s="1"/>
  <c r="P452" i="2"/>
  <c r="W452" i="2" s="1"/>
  <c r="X452" i="2" s="1"/>
  <c r="Q452" i="2"/>
  <c r="S452" i="2" s="1"/>
  <c r="M700" i="9"/>
  <c r="P131" i="9"/>
  <c r="W131" i="9" s="1"/>
  <c r="X131" i="9" s="1"/>
  <c r="P344" i="4"/>
  <c r="W344" i="4" s="1"/>
  <c r="X344" i="4" s="1"/>
  <c r="Q344" i="4"/>
  <c r="S344" i="4" s="1"/>
  <c r="Q677" i="5"/>
  <c r="S677" i="5" s="1"/>
  <c r="P677" i="5"/>
  <c r="W677" i="5" s="1"/>
  <c r="X677" i="5" s="1"/>
  <c r="Q407" i="5"/>
  <c r="S407" i="5" s="1"/>
  <c r="P407" i="5"/>
  <c r="W407" i="5" s="1"/>
  <c r="X407" i="5" s="1"/>
  <c r="P254" i="5"/>
  <c r="W254" i="5" s="1"/>
  <c r="X254" i="5" s="1"/>
  <c r="P685" i="10"/>
  <c r="W685" i="10" s="1"/>
  <c r="X685" i="10" s="1"/>
  <c r="Q209" i="10"/>
  <c r="S209" i="10" s="1"/>
  <c r="P209" i="10"/>
  <c r="W209" i="10" s="1"/>
  <c r="X209" i="10" s="1"/>
  <c r="P554" i="7"/>
  <c r="W554" i="7" s="1"/>
  <c r="X554" i="7" s="1"/>
  <c r="P454" i="7"/>
  <c r="W454" i="7" s="1"/>
  <c r="X454" i="7" s="1"/>
  <c r="Q454" i="7"/>
  <c r="S454" i="7" s="1"/>
  <c r="Q435" i="7"/>
  <c r="S435" i="7" s="1"/>
  <c r="P435" i="7"/>
  <c r="W435" i="7" s="1"/>
  <c r="X435" i="7" s="1"/>
  <c r="P78" i="7"/>
  <c r="W78" i="7" s="1"/>
  <c r="X78" i="7" s="1"/>
  <c r="P145" i="5"/>
  <c r="W145" i="5" s="1"/>
  <c r="X145" i="5" s="1"/>
  <c r="P130" i="10"/>
  <c r="W130" i="10" s="1"/>
  <c r="X130" i="10" s="1"/>
  <c r="Q516" i="3"/>
  <c r="S516" i="3" s="1"/>
  <c r="P516" i="3"/>
  <c r="W516" i="3" s="1"/>
  <c r="X516" i="3" s="1"/>
  <c r="P291" i="3"/>
  <c r="W291" i="3" s="1"/>
  <c r="X291" i="3" s="1"/>
  <c r="P404" i="11"/>
  <c r="W404" i="11" s="1"/>
  <c r="X404" i="11" s="1"/>
  <c r="Q404" i="11"/>
  <c r="S404" i="11" s="1"/>
  <c r="Q706" i="4"/>
  <c r="S706" i="4" s="1"/>
  <c r="P706" i="4"/>
  <c r="W706" i="4" s="1"/>
  <c r="X706" i="4" s="1"/>
  <c r="Q80" i="4"/>
  <c r="S80" i="4" s="1"/>
  <c r="P80" i="4"/>
  <c r="W80" i="4" s="1"/>
  <c r="X80" i="4" s="1"/>
  <c r="P179" i="4"/>
  <c r="W179" i="4" s="1"/>
  <c r="X179" i="4" s="1"/>
  <c r="P138" i="4"/>
  <c r="W138" i="4" s="1"/>
  <c r="X138" i="4" s="1"/>
  <c r="Q230" i="8"/>
  <c r="S230" i="8" s="1"/>
  <c r="P230" i="8"/>
  <c r="W230" i="8" s="1"/>
  <c r="X230" i="8" s="1"/>
  <c r="P60" i="8"/>
  <c r="W60" i="8" s="1"/>
  <c r="X60" i="8" s="1"/>
  <c r="M482" i="9"/>
  <c r="P319" i="4"/>
  <c r="W319" i="4" s="1"/>
  <c r="X319" i="4" s="1"/>
  <c r="P28" i="5"/>
  <c r="W28" i="5" s="1"/>
  <c r="X28" i="5" s="1"/>
  <c r="Q28" i="5"/>
  <c r="S28" i="5" s="1"/>
  <c r="P98" i="12"/>
  <c r="W98" i="12" s="1"/>
  <c r="X98" i="12" s="1"/>
  <c r="Q98" i="12"/>
  <c r="S98" i="12" s="1"/>
  <c r="Q718" i="7"/>
  <c r="S718" i="7" s="1"/>
  <c r="P718" i="7"/>
  <c r="W718" i="7" s="1"/>
  <c r="X718" i="7" s="1"/>
  <c r="M97" i="2"/>
  <c r="Q717" i="3"/>
  <c r="S717" i="3" s="1"/>
  <c r="P717" i="3"/>
  <c r="W717" i="3" s="1"/>
  <c r="X717" i="3" s="1"/>
  <c r="P376" i="12"/>
  <c r="W376" i="12" s="1"/>
  <c r="X376" i="12" s="1"/>
  <c r="P142" i="7"/>
  <c r="W142" i="7" s="1"/>
  <c r="X142" i="7" s="1"/>
  <c r="Q142" i="7"/>
  <c r="S142" i="7" s="1"/>
  <c r="M39" i="2"/>
  <c r="P529" i="11"/>
  <c r="W529" i="11" s="1"/>
  <c r="X529" i="11" s="1"/>
  <c r="Q529" i="11"/>
  <c r="S529" i="11" s="1"/>
  <c r="P447" i="10"/>
  <c r="W447" i="10" s="1"/>
  <c r="X447" i="10" s="1"/>
  <c r="Q447" i="10"/>
  <c r="S447" i="10" s="1"/>
  <c r="Q631" i="9"/>
  <c r="S631" i="9" s="1"/>
  <c r="P631" i="9"/>
  <c r="W631" i="9" s="1"/>
  <c r="X631" i="9" s="1"/>
  <c r="P204" i="4"/>
  <c r="W204" i="4" s="1"/>
  <c r="X204" i="4" s="1"/>
  <c r="Q204" i="4"/>
  <c r="S204" i="4" s="1"/>
  <c r="P651" i="5"/>
  <c r="W651" i="5" s="1"/>
  <c r="X651" i="5" s="1"/>
  <c r="Q652" i="3"/>
  <c r="S652" i="3" s="1"/>
  <c r="P652" i="3"/>
  <c r="W652" i="3" s="1"/>
  <c r="X652" i="3" s="1"/>
  <c r="P506" i="3"/>
  <c r="W506" i="3" s="1"/>
  <c r="X506" i="3" s="1"/>
  <c r="P742" i="12"/>
  <c r="W742" i="12" s="1"/>
  <c r="X742" i="12" s="1"/>
  <c r="P426" i="12"/>
  <c r="W426" i="12" s="1"/>
  <c r="X426" i="12" s="1"/>
  <c r="Q122" i="12"/>
  <c r="S122" i="12" s="1"/>
  <c r="P122" i="12"/>
  <c r="W122" i="12" s="1"/>
  <c r="X122" i="12" s="1"/>
  <c r="P169" i="12"/>
  <c r="W169" i="12" s="1"/>
  <c r="X169" i="12" s="1"/>
  <c r="P240" i="12"/>
  <c r="W240" i="12" s="1"/>
  <c r="X240" i="12" s="1"/>
  <c r="Q172" i="3"/>
  <c r="S172" i="3" s="1"/>
  <c r="P172" i="3"/>
  <c r="W172" i="3" s="1"/>
  <c r="X172" i="3" s="1"/>
  <c r="N416" i="2"/>
  <c r="O416" i="2" s="1"/>
  <c r="M417" i="2"/>
  <c r="Y416" i="2"/>
  <c r="Y299" i="2"/>
  <c r="N299" i="2"/>
  <c r="O299" i="2" s="1"/>
  <c r="M300" i="2"/>
  <c r="M437" i="2"/>
  <c r="Y436" i="2"/>
  <c r="N436" i="2"/>
  <c r="O436" i="2" s="1"/>
  <c r="Q273" i="11"/>
  <c r="S273" i="11" s="1"/>
  <c r="P273" i="11"/>
  <c r="W273" i="11" s="1"/>
  <c r="N620" i="9"/>
  <c r="O620" i="9" s="1"/>
  <c r="Y620" i="9"/>
  <c r="M621" i="9"/>
  <c r="N448" i="9"/>
  <c r="O448" i="9" s="1"/>
  <c r="M449" i="9"/>
  <c r="Y448" i="9"/>
  <c r="M268" i="9"/>
  <c r="Y267" i="9"/>
  <c r="N267" i="9"/>
  <c r="O267" i="9" s="1"/>
  <c r="P704" i="5"/>
  <c r="W704" i="5" s="1"/>
  <c r="X704" i="5" s="1"/>
  <c r="P452" i="5"/>
  <c r="W452" i="5" s="1"/>
  <c r="X452" i="5" s="1"/>
  <c r="P135" i="5"/>
  <c r="W135" i="5" s="1"/>
  <c r="X135" i="5" s="1"/>
  <c r="Y23" i="4"/>
  <c r="M24" i="4"/>
  <c r="N23" i="4"/>
  <c r="O23" i="4" s="1"/>
  <c r="Q698" i="8"/>
  <c r="S698" i="8" s="1"/>
  <c r="P698" i="8"/>
  <c r="W698" i="8" s="1"/>
  <c r="X698" i="8" s="1"/>
  <c r="P690" i="9"/>
  <c r="W690" i="9" s="1"/>
  <c r="X690" i="9" s="1"/>
  <c r="P38" i="9"/>
  <c r="W38" i="9" s="1"/>
  <c r="X38" i="9" s="1"/>
  <c r="Q562" i="4"/>
  <c r="S562" i="4" s="1"/>
  <c r="P562" i="4"/>
  <c r="W562" i="4" s="1"/>
  <c r="X562" i="4" s="1"/>
  <c r="N347" i="4"/>
  <c r="O347" i="4" s="1"/>
  <c r="M348" i="4"/>
  <c r="Y347" i="4"/>
  <c r="AG345" i="4" s="1"/>
  <c r="TU86" i="15" s="1"/>
  <c r="P671" i="5"/>
  <c r="W671" i="5" s="1"/>
  <c r="X671" i="5" s="1"/>
  <c r="P375" i="8"/>
  <c r="W375" i="8" s="1"/>
  <c r="X375" i="8" s="1"/>
  <c r="Q375" i="8"/>
  <c r="S375" i="8" s="1"/>
  <c r="P281" i="4"/>
  <c r="W281" i="4" s="1"/>
  <c r="X281" i="4" s="1"/>
  <c r="P724" i="4"/>
  <c r="W724" i="4" s="1"/>
  <c r="X724" i="4" s="1"/>
  <c r="Q724" i="4"/>
  <c r="S724" i="4" s="1"/>
  <c r="P333" i="12"/>
  <c r="W333" i="12" s="1"/>
  <c r="X333" i="12" s="1"/>
  <c r="P180" i="7"/>
  <c r="W180" i="7" s="1"/>
  <c r="X180" i="7" s="1"/>
  <c r="P337" i="2"/>
  <c r="W337" i="2" s="1"/>
  <c r="X337" i="2" s="1"/>
  <c r="AG225" i="4"/>
  <c r="TU81" i="15" s="1"/>
  <c r="P672" i="9"/>
  <c r="W672" i="9" s="1"/>
  <c r="X672" i="9" s="1"/>
  <c r="Q169" i="9"/>
  <c r="S169" i="9" s="1"/>
  <c r="P169" i="9"/>
  <c r="W169" i="9" s="1"/>
  <c r="X169" i="9" s="1"/>
  <c r="P103" i="4"/>
  <c r="W103" i="4" s="1"/>
  <c r="X103" i="4" s="1"/>
  <c r="P422" i="11"/>
  <c r="W422" i="11" s="1"/>
  <c r="X422" i="11" s="1"/>
  <c r="Q422" i="11"/>
  <c r="S422" i="11" s="1"/>
  <c r="Q546" i="2"/>
  <c r="S546" i="2" s="1"/>
  <c r="P546" i="2"/>
  <c r="W546" i="2" s="1"/>
  <c r="X546" i="2" s="1"/>
  <c r="Q600" i="10"/>
  <c r="S600" i="10" s="1"/>
  <c r="P600" i="10"/>
  <c r="W600" i="10" s="1"/>
  <c r="X600" i="10" s="1"/>
  <c r="P262" i="3"/>
  <c r="W262" i="3" s="1"/>
  <c r="X262" i="3" s="1"/>
  <c r="Q262" i="3"/>
  <c r="S262" i="3" s="1"/>
  <c r="P665" i="9"/>
  <c r="W665" i="9" s="1"/>
  <c r="X665" i="9" s="1"/>
  <c r="M236" i="9"/>
  <c r="P190" i="5"/>
  <c r="W190" i="5" s="1"/>
  <c r="X190" i="5" s="1"/>
  <c r="P550" i="8"/>
  <c r="W550" i="8" s="1"/>
  <c r="X550" i="8" s="1"/>
  <c r="Q568" i="3"/>
  <c r="S568" i="3" s="1"/>
  <c r="P568" i="3"/>
  <c r="W568" i="3" s="1"/>
  <c r="X568" i="3" s="1"/>
  <c r="P106" i="12"/>
  <c r="W106" i="12" s="1"/>
  <c r="X106" i="12" s="1"/>
  <c r="Q106" i="12"/>
  <c r="S106" i="12" s="1"/>
  <c r="P558" i="12"/>
  <c r="W558" i="12" s="1"/>
  <c r="X558" i="12" s="1"/>
  <c r="Q364" i="7"/>
  <c r="S364" i="7" s="1"/>
  <c r="P364" i="7"/>
  <c r="W364" i="7" s="1"/>
  <c r="X364" i="7" s="1"/>
  <c r="P159" i="7"/>
  <c r="W159" i="7" s="1"/>
  <c r="X159" i="7" s="1"/>
  <c r="M290" i="2"/>
  <c r="Y289" i="2"/>
  <c r="N289" i="2"/>
  <c r="O289" i="2" s="1"/>
  <c r="P401" i="2"/>
  <c r="W401" i="2" s="1"/>
  <c r="X401" i="2" s="1"/>
  <c r="M65" i="2"/>
  <c r="P745" i="8"/>
  <c r="W745" i="8" s="1"/>
  <c r="X745" i="8" s="1"/>
  <c r="P53" i="11"/>
  <c r="W53" i="11" s="1"/>
  <c r="X53" i="11" s="1"/>
  <c r="P172" i="9"/>
  <c r="W172" i="9" s="1"/>
  <c r="X172" i="9" s="1"/>
  <c r="P280" i="4"/>
  <c r="W280" i="4" s="1"/>
  <c r="X280" i="4" s="1"/>
  <c r="Q280" i="4"/>
  <c r="S280" i="4" s="1"/>
  <c r="P160" i="4"/>
  <c r="W160" i="4" s="1"/>
  <c r="X160" i="4" s="1"/>
  <c r="P441" i="3"/>
  <c r="W441" i="3" s="1"/>
  <c r="Q441" i="3"/>
  <c r="S441" i="3" s="1"/>
  <c r="Q589" i="11"/>
  <c r="S589" i="11" s="1"/>
  <c r="P589" i="11"/>
  <c r="W589" i="11" s="1"/>
  <c r="X589" i="11" s="1"/>
  <c r="P489" i="10"/>
  <c r="W489" i="10" s="1"/>
  <c r="P718" i="12"/>
  <c r="W718" i="12" s="1"/>
  <c r="X718" i="12" s="1"/>
  <c r="Q84" i="12"/>
  <c r="S84" i="12" s="1"/>
  <c r="P84" i="12"/>
  <c r="W84" i="12" s="1"/>
  <c r="X84" i="12" s="1"/>
  <c r="P590" i="7"/>
  <c r="W590" i="7" s="1"/>
  <c r="X590" i="7" s="1"/>
  <c r="Q590" i="7"/>
  <c r="S590" i="7" s="1"/>
  <c r="P333" i="7"/>
  <c r="W333" i="7" s="1"/>
  <c r="X333" i="7" s="1"/>
  <c r="P312" i="7"/>
  <c r="W312" i="7" s="1"/>
  <c r="X312" i="7" s="1"/>
  <c r="M85" i="7"/>
  <c r="Q719" i="5"/>
  <c r="S719" i="5" s="1"/>
  <c r="P719" i="5"/>
  <c r="W719" i="5" s="1"/>
  <c r="X719" i="5" s="1"/>
  <c r="P18" i="2"/>
  <c r="W18" i="2" s="1"/>
  <c r="X18" i="2" s="1"/>
  <c r="N504" i="2"/>
  <c r="O504" i="2" s="1"/>
  <c r="M505" i="2"/>
  <c r="Y504" i="2"/>
  <c r="P390" i="11"/>
  <c r="W390" i="11" s="1"/>
  <c r="X390" i="11" s="1"/>
  <c r="P681" i="8"/>
  <c r="W681" i="8" s="1"/>
  <c r="M219" i="9"/>
  <c r="M281" i="9"/>
  <c r="N280" i="9"/>
  <c r="O280" i="9" s="1"/>
  <c r="Y280" i="9"/>
  <c r="Q569" i="9"/>
  <c r="S569" i="9" s="1"/>
  <c r="P569" i="9"/>
  <c r="W569" i="9" s="1"/>
  <c r="X569" i="9" s="1"/>
  <c r="M560" i="9"/>
  <c r="M59" i="9"/>
  <c r="P677" i="8"/>
  <c r="W677" i="8" s="1"/>
  <c r="X677" i="8" s="1"/>
  <c r="Q113" i="7"/>
  <c r="S113" i="7" s="1"/>
  <c r="P113" i="7"/>
  <c r="W113" i="7" s="1"/>
  <c r="X113" i="7" s="1"/>
  <c r="Q656" i="11"/>
  <c r="S656" i="11" s="1"/>
  <c r="P656" i="11"/>
  <c r="W656" i="11" s="1"/>
  <c r="X656" i="11" s="1"/>
  <c r="P697" i="4"/>
  <c r="W697" i="4" s="1"/>
  <c r="X697" i="4" s="1"/>
  <c r="Q697" i="4"/>
  <c r="S697" i="4" s="1"/>
  <c r="Q321" i="5"/>
  <c r="S321" i="5" s="1"/>
  <c r="P321" i="5"/>
  <c r="W321" i="5" s="1"/>
  <c r="Q613" i="10"/>
  <c r="S613" i="10" s="1"/>
  <c r="P613" i="10"/>
  <c r="W613" i="10" s="1"/>
  <c r="X613" i="10" s="1"/>
  <c r="P476" i="12"/>
  <c r="W476" i="12" s="1"/>
  <c r="X476" i="12" s="1"/>
  <c r="P42" i="12"/>
  <c r="W42" i="12" s="1"/>
  <c r="X42" i="12" s="1"/>
  <c r="P147" i="12"/>
  <c r="W147" i="12" s="1"/>
  <c r="X147" i="12" s="1"/>
  <c r="X105" i="8"/>
  <c r="P610" i="7"/>
  <c r="W610" i="7" s="1"/>
  <c r="X610" i="7" s="1"/>
  <c r="Q425" i="7"/>
  <c r="S425" i="7" s="1"/>
  <c r="P425" i="7"/>
  <c r="W425" i="7" s="1"/>
  <c r="X425" i="7" s="1"/>
  <c r="P457" i="7"/>
  <c r="W457" i="7" s="1"/>
  <c r="X457" i="7" s="1"/>
  <c r="P643" i="7"/>
  <c r="W643" i="7" s="1"/>
  <c r="X643" i="7" s="1"/>
  <c r="P68" i="7"/>
  <c r="W68" i="7" s="1"/>
  <c r="X68" i="7" s="1"/>
  <c r="Q68" i="7"/>
  <c r="S68" i="7" s="1"/>
  <c r="P596" i="5"/>
  <c r="W596" i="5" s="1"/>
  <c r="X596" i="5" s="1"/>
  <c r="Y481" i="2"/>
  <c r="M482" i="2"/>
  <c r="N481" i="2"/>
  <c r="O481" i="2" s="1"/>
  <c r="N107" i="2"/>
  <c r="O107" i="2" s="1"/>
  <c r="M108" i="2"/>
  <c r="Y107" i="2"/>
  <c r="Y121" i="2"/>
  <c r="N121" i="2"/>
  <c r="O121" i="2" s="1"/>
  <c r="M122" i="2"/>
  <c r="P350" i="3"/>
  <c r="W350" i="3" s="1"/>
  <c r="X350" i="3" s="1"/>
  <c r="P561" i="10"/>
  <c r="W561" i="10" s="1"/>
  <c r="Q561" i="10"/>
  <c r="S561" i="10" s="1"/>
  <c r="P167" i="9"/>
  <c r="W167" i="9" s="1"/>
  <c r="X167" i="9" s="1"/>
  <c r="Q167" i="9"/>
  <c r="S167" i="9" s="1"/>
  <c r="N542" i="9"/>
  <c r="O542" i="9" s="1"/>
  <c r="M543" i="9"/>
  <c r="Y542" i="9"/>
  <c r="AG537" i="9" s="1"/>
  <c r="DS234" i="15" s="1"/>
  <c r="Y492" i="9"/>
  <c r="N492" i="9"/>
  <c r="O492" i="9" s="1"/>
  <c r="M493" i="9"/>
  <c r="M327" i="9"/>
  <c r="N319" i="9"/>
  <c r="O319" i="9" s="1"/>
  <c r="Y319" i="9"/>
  <c r="M320" i="9"/>
  <c r="P330" i="5"/>
  <c r="W330" i="5" s="1"/>
  <c r="X330" i="5" s="1"/>
  <c r="P263" i="5"/>
  <c r="W263" i="5" s="1"/>
  <c r="X263" i="5" s="1"/>
  <c r="P62" i="11"/>
  <c r="W62" i="11" s="1"/>
  <c r="X62" i="11" s="1"/>
  <c r="Q62" i="11"/>
  <c r="S62" i="11" s="1"/>
  <c r="Q645" i="4"/>
  <c r="S645" i="4" s="1"/>
  <c r="P645" i="4"/>
  <c r="W645" i="4" s="1"/>
  <c r="X645" i="4" s="1"/>
  <c r="P357" i="10"/>
  <c r="W357" i="10" s="1"/>
  <c r="X357" i="10" s="1"/>
  <c r="P182" i="3"/>
  <c r="W182" i="3" s="1"/>
  <c r="X182" i="3" s="1"/>
  <c r="M123" i="9"/>
  <c r="M718" i="6"/>
  <c r="M61" i="6"/>
  <c r="Q213" i="6"/>
  <c r="S213" i="6" s="1"/>
  <c r="P213" i="6"/>
  <c r="W213" i="6" s="1"/>
  <c r="X213" i="6" s="1"/>
  <c r="M51" i="6"/>
  <c r="M56" i="6"/>
  <c r="P325" i="6"/>
  <c r="W325" i="6" s="1"/>
  <c r="X325" i="6" s="1"/>
  <c r="AG633" i="5"/>
  <c r="DT168" i="15" s="1"/>
  <c r="P68" i="5"/>
  <c r="W68" i="5" s="1"/>
  <c r="X68" i="5" s="1"/>
  <c r="P329" i="11"/>
  <c r="W329" i="11" s="1"/>
  <c r="X329" i="11" s="1"/>
  <c r="Q329" i="11"/>
  <c r="S329" i="11" s="1"/>
  <c r="Q526" i="7"/>
  <c r="S526" i="7" s="1"/>
  <c r="P526" i="7"/>
  <c r="W526" i="7" s="1"/>
  <c r="X526" i="7" s="1"/>
  <c r="P357" i="7"/>
  <c r="W357" i="7" s="1"/>
  <c r="X357" i="7" s="1"/>
  <c r="Q357" i="7"/>
  <c r="S357" i="7" s="1"/>
  <c r="P43" i="7"/>
  <c r="W43" i="7" s="1"/>
  <c r="X43" i="7" s="1"/>
  <c r="P429" i="5"/>
  <c r="W429" i="5" s="1"/>
  <c r="X429" i="5" s="1"/>
  <c r="Y349" i="9"/>
  <c r="N349" i="9"/>
  <c r="O349" i="9" s="1"/>
  <c r="M350" i="9"/>
  <c r="P414" i="9"/>
  <c r="W414" i="9" s="1"/>
  <c r="X414" i="9" s="1"/>
  <c r="P214" i="9"/>
  <c r="W214" i="9" s="1"/>
  <c r="X214" i="9" s="1"/>
  <c r="Y454" i="9"/>
  <c r="M455" i="9"/>
  <c r="N454" i="9"/>
  <c r="O454" i="9" s="1"/>
  <c r="P413" i="5"/>
  <c r="W413" i="5" s="1"/>
  <c r="X413" i="5" s="1"/>
  <c r="P511" i="11"/>
  <c r="W511" i="11" s="1"/>
  <c r="X511" i="11" s="1"/>
  <c r="Q511" i="11"/>
  <c r="S511" i="11" s="1"/>
  <c r="AG537" i="4"/>
  <c r="TU94" i="15" s="1"/>
  <c r="Q588" i="3"/>
  <c r="S588" i="3" s="1"/>
  <c r="P588" i="3"/>
  <c r="W588" i="3" s="1"/>
  <c r="X588" i="3" s="1"/>
  <c r="Q365" i="4"/>
  <c r="S365" i="4" s="1"/>
  <c r="P365" i="4"/>
  <c r="W365" i="4" s="1"/>
  <c r="X365" i="4" s="1"/>
  <c r="P490" i="4"/>
  <c r="W490" i="4" s="1"/>
  <c r="X490" i="4" s="1"/>
  <c r="P480" i="10"/>
  <c r="W480" i="10" s="1"/>
  <c r="X480" i="10" s="1"/>
  <c r="Q480" i="10"/>
  <c r="S480" i="10" s="1"/>
  <c r="Q468" i="4"/>
  <c r="S468" i="4" s="1"/>
  <c r="P468" i="4"/>
  <c r="W468" i="4" s="1"/>
  <c r="X468" i="4" s="1"/>
  <c r="Q695" i="3"/>
  <c r="S695" i="3" s="1"/>
  <c r="P695" i="3"/>
  <c r="W695" i="3" s="1"/>
  <c r="X695" i="3" s="1"/>
  <c r="P197" i="5"/>
  <c r="W197" i="5" s="1"/>
  <c r="X197" i="5" s="1"/>
  <c r="P85" i="10"/>
  <c r="W85" i="10" s="1"/>
  <c r="X85" i="10" s="1"/>
  <c r="Q296" i="3"/>
  <c r="S296" i="3" s="1"/>
  <c r="P296" i="3"/>
  <c r="W296" i="3" s="1"/>
  <c r="X296" i="3" s="1"/>
  <c r="P605" i="10"/>
  <c r="W605" i="10" s="1"/>
  <c r="X605" i="10" s="1"/>
  <c r="Q605" i="10"/>
  <c r="S605" i="10" s="1"/>
  <c r="M523" i="9"/>
  <c r="Y522" i="9"/>
  <c r="N522" i="9"/>
  <c r="O522" i="9" s="1"/>
  <c r="M113" i="9"/>
  <c r="Y112" i="9"/>
  <c r="N112" i="9"/>
  <c r="O112" i="9" s="1"/>
  <c r="AG393" i="3"/>
  <c r="OL88" i="15" s="1"/>
  <c r="M118" i="4"/>
  <c r="M758" i="4" s="1"/>
  <c r="P24" i="13" s="1"/>
  <c r="QV30" i="15" s="1"/>
  <c r="N117" i="4"/>
  <c r="O117" i="4" s="1"/>
  <c r="Y117" i="4"/>
  <c r="P31" i="4"/>
  <c r="W31" i="4" s="1"/>
  <c r="X31" i="4" s="1"/>
  <c r="P106" i="8"/>
  <c r="W106" i="8" s="1"/>
  <c r="X106" i="8" s="1"/>
  <c r="Q106" i="8"/>
  <c r="S106" i="8" s="1"/>
  <c r="P579" i="5"/>
  <c r="W579" i="5" s="1"/>
  <c r="X579" i="5" s="1"/>
  <c r="P33" i="10"/>
  <c r="W33" i="10" s="1"/>
  <c r="P225" i="8"/>
  <c r="W225" i="8" s="1"/>
  <c r="P458" i="8"/>
  <c r="W458" i="8" s="1"/>
  <c r="X458" i="8" s="1"/>
  <c r="Q458" i="8"/>
  <c r="S458" i="8" s="1"/>
  <c r="Q696" i="10"/>
  <c r="S696" i="10" s="1"/>
  <c r="P528" i="3"/>
  <c r="W528" i="3" s="1"/>
  <c r="X528" i="3" s="1"/>
  <c r="P24" i="5"/>
  <c r="W24" i="5" s="1"/>
  <c r="X24" i="5" s="1"/>
  <c r="Q51" i="5"/>
  <c r="S51" i="5" s="1"/>
  <c r="P51" i="5"/>
  <c r="W51" i="5" s="1"/>
  <c r="X51" i="5" s="1"/>
  <c r="Q375" i="10"/>
  <c r="S375" i="10" s="1"/>
  <c r="Q443" i="3"/>
  <c r="S443" i="3" s="1"/>
  <c r="P443" i="3"/>
  <c r="W443" i="3" s="1"/>
  <c r="X443" i="3" s="1"/>
  <c r="AG177" i="5"/>
  <c r="DT149" i="15" s="1"/>
  <c r="P250" i="10"/>
  <c r="W250" i="10" s="1"/>
  <c r="X250" i="10" s="1"/>
  <c r="Y408" i="9"/>
  <c r="M409" i="9"/>
  <c r="N408" i="9"/>
  <c r="O408" i="9" s="1"/>
  <c r="P105" i="5"/>
  <c r="W105" i="5" s="1"/>
  <c r="P298" i="11"/>
  <c r="W298" i="11" s="1"/>
  <c r="X298" i="11" s="1"/>
  <c r="P445" i="10"/>
  <c r="W445" i="10" s="1"/>
  <c r="X445" i="10" s="1"/>
  <c r="Q142" i="4"/>
  <c r="S142" i="4" s="1"/>
  <c r="P142" i="4"/>
  <c r="W142" i="4" s="1"/>
  <c r="X142" i="4" s="1"/>
  <c r="P288" i="4"/>
  <c r="W288" i="4" s="1"/>
  <c r="X288" i="4" s="1"/>
  <c r="P28" i="4"/>
  <c r="W28" i="4" s="1"/>
  <c r="X28" i="4" s="1"/>
  <c r="P684" i="5"/>
  <c r="W684" i="5" s="1"/>
  <c r="X684" i="5" s="1"/>
  <c r="P167" i="10"/>
  <c r="W167" i="10" s="1"/>
  <c r="X167" i="10" s="1"/>
  <c r="P154" i="5"/>
  <c r="W154" i="5" s="1"/>
  <c r="X154" i="5" s="1"/>
  <c r="AG249" i="5"/>
  <c r="DT152" i="15" s="1"/>
  <c r="P207" i="3"/>
  <c r="W207" i="3" s="1"/>
  <c r="X207" i="3" s="1"/>
  <c r="Q207" i="3"/>
  <c r="S207" i="3" s="1"/>
  <c r="P269" i="3"/>
  <c r="W269" i="3" s="1"/>
  <c r="X269" i="3" s="1"/>
  <c r="P531" i="3"/>
  <c r="W531" i="3" s="1"/>
  <c r="X531" i="3" s="1"/>
  <c r="Q531" i="3"/>
  <c r="S531" i="3" s="1"/>
  <c r="P536" i="12"/>
  <c r="W536" i="12" s="1"/>
  <c r="X536" i="12" s="1"/>
  <c r="P276" i="7"/>
  <c r="W276" i="7" s="1"/>
  <c r="X276" i="7" s="1"/>
  <c r="P369" i="2"/>
  <c r="W369" i="2" s="1"/>
  <c r="P751" i="3"/>
  <c r="W751" i="3" s="1"/>
  <c r="X751" i="3" s="1"/>
  <c r="P208" i="9"/>
  <c r="W208" i="9" s="1"/>
  <c r="X208" i="9" s="1"/>
  <c r="Q208" i="9"/>
  <c r="S208" i="9" s="1"/>
  <c r="P396" i="2"/>
  <c r="W396" i="2" s="1"/>
  <c r="X396" i="2" s="1"/>
  <c r="M209" i="2"/>
  <c r="P128" i="5"/>
  <c r="W128" i="5" s="1"/>
  <c r="X128" i="5" s="1"/>
  <c r="P635" i="3"/>
  <c r="W635" i="3" s="1"/>
  <c r="X635" i="3" s="1"/>
  <c r="Q635" i="3"/>
  <c r="S635" i="3" s="1"/>
  <c r="P155" i="5"/>
  <c r="W155" i="5" s="1"/>
  <c r="X155" i="5" s="1"/>
  <c r="Q155" i="5"/>
  <c r="S155" i="5" s="1"/>
  <c r="P21" i="12"/>
  <c r="W21" i="12" s="1"/>
  <c r="X21" i="12" s="1"/>
  <c r="N424" i="2"/>
  <c r="O424" i="2" s="1"/>
  <c r="M425" i="2"/>
  <c r="Y424" i="2"/>
  <c r="M103" i="2"/>
  <c r="N102" i="2"/>
  <c r="O102" i="2" s="1"/>
  <c r="Y102" i="2"/>
  <c r="M47" i="2"/>
  <c r="N46" i="2"/>
  <c r="O46" i="2" s="1"/>
  <c r="Y46" i="2"/>
  <c r="Q170" i="5"/>
  <c r="S170" i="5" s="1"/>
  <c r="P170" i="5"/>
  <c r="W170" i="5" s="1"/>
  <c r="X170" i="5" s="1"/>
  <c r="M645" i="9"/>
  <c r="N644" i="9"/>
  <c r="O644" i="9" s="1"/>
  <c r="Y644" i="9"/>
  <c r="Y141" i="9"/>
  <c r="N141" i="9"/>
  <c r="O141" i="9" s="1"/>
  <c r="M142" i="9"/>
  <c r="M318" i="9"/>
  <c r="N317" i="9"/>
  <c r="O317" i="9" s="1"/>
  <c r="Y317" i="9"/>
  <c r="Q274" i="9"/>
  <c r="S274" i="9" s="1"/>
  <c r="P274" i="9"/>
  <c r="W274" i="9" s="1"/>
  <c r="X274" i="9" s="1"/>
  <c r="N217" i="9"/>
  <c r="O217" i="9" s="1"/>
  <c r="Y217" i="9"/>
  <c r="M218" i="9"/>
  <c r="M140" i="9"/>
  <c r="Y139" i="9"/>
  <c r="N139" i="9"/>
  <c r="O139" i="9" s="1"/>
  <c r="P245" i="5"/>
  <c r="W245" i="5" s="1"/>
  <c r="X245" i="5" s="1"/>
  <c r="P477" i="10"/>
  <c r="W477" i="10" s="1"/>
  <c r="X477" i="10" s="1"/>
  <c r="Q477" i="10"/>
  <c r="S477" i="10" s="1"/>
  <c r="P378" i="4"/>
  <c r="W378" i="4" s="1"/>
  <c r="X378" i="4" s="1"/>
  <c r="Q378" i="4"/>
  <c r="S378" i="4" s="1"/>
  <c r="Q433" i="4"/>
  <c r="S433" i="4" s="1"/>
  <c r="P433" i="4"/>
  <c r="W433" i="4" s="1"/>
  <c r="X433" i="4" s="1"/>
  <c r="Q289" i="8"/>
  <c r="S289" i="8" s="1"/>
  <c r="P502" i="4"/>
  <c r="W502" i="4" s="1"/>
  <c r="X502" i="4" s="1"/>
  <c r="Q159" i="11"/>
  <c r="S159" i="11" s="1"/>
  <c r="P159" i="11"/>
  <c r="W159" i="11" s="1"/>
  <c r="X159" i="11" s="1"/>
  <c r="P265" i="8"/>
  <c r="W265" i="8" s="1"/>
  <c r="X265" i="8" s="1"/>
  <c r="P13" i="11"/>
  <c r="W13" i="11" s="1"/>
  <c r="X13" i="11" s="1"/>
  <c r="Q13" i="11"/>
  <c r="S13" i="11" s="1"/>
  <c r="AG177" i="4"/>
  <c r="TU79" i="15" s="1"/>
  <c r="P403" i="2"/>
  <c r="W403" i="2" s="1"/>
  <c r="X403" i="2" s="1"/>
  <c r="Q77" i="5"/>
  <c r="S77" i="5" s="1"/>
  <c r="P77" i="5"/>
  <c r="W77" i="5" s="1"/>
  <c r="X77" i="5" s="1"/>
  <c r="Q412" i="4"/>
  <c r="S412" i="4" s="1"/>
  <c r="P412" i="4"/>
  <c r="W412" i="4" s="1"/>
  <c r="X412" i="4" s="1"/>
  <c r="P254" i="4"/>
  <c r="W254" i="4" s="1"/>
  <c r="X254" i="4" s="1"/>
  <c r="P673" i="4"/>
  <c r="W673" i="4" s="1"/>
  <c r="X673" i="4" s="1"/>
  <c r="Q673" i="4"/>
  <c r="S673" i="4" s="1"/>
  <c r="Q680" i="4"/>
  <c r="S680" i="4" s="1"/>
  <c r="P680" i="4"/>
  <c r="W680" i="4" s="1"/>
  <c r="X680" i="4" s="1"/>
  <c r="Q531" i="4"/>
  <c r="S531" i="4" s="1"/>
  <c r="P531" i="4"/>
  <c r="W531" i="4" s="1"/>
  <c r="X531" i="4" s="1"/>
  <c r="P174" i="4"/>
  <c r="W174" i="4" s="1"/>
  <c r="X174" i="4" s="1"/>
  <c r="Q207" i="4"/>
  <c r="S207" i="4" s="1"/>
  <c r="P207" i="4"/>
  <c r="W207" i="4" s="1"/>
  <c r="X207" i="4" s="1"/>
  <c r="Q312" i="4"/>
  <c r="S312" i="4" s="1"/>
  <c r="P312" i="4"/>
  <c r="W312" i="4" s="1"/>
  <c r="X312" i="4" s="1"/>
  <c r="AG369" i="4"/>
  <c r="TU87" i="15" s="1"/>
  <c r="Q695" i="4"/>
  <c r="S695" i="4" s="1"/>
  <c r="P695" i="4"/>
  <c r="W695" i="4" s="1"/>
  <c r="X695" i="4" s="1"/>
  <c r="P68" i="4"/>
  <c r="W68" i="4" s="1"/>
  <c r="X68" i="4" s="1"/>
  <c r="P357" i="4"/>
  <c r="W357" i="4" s="1"/>
  <c r="X357" i="4" s="1"/>
  <c r="Q357" i="4"/>
  <c r="S357" i="4" s="1"/>
  <c r="P336" i="4"/>
  <c r="W336" i="4" s="1"/>
  <c r="X336" i="4" s="1"/>
  <c r="Q336" i="4"/>
  <c r="S336" i="4" s="1"/>
  <c r="L758" i="4"/>
  <c r="O757" i="4" s="1"/>
  <c r="P34" i="13" s="1"/>
  <c r="QX39" i="15" s="1"/>
  <c r="Q269" i="4"/>
  <c r="S269" i="4" s="1"/>
  <c r="P269" i="4"/>
  <c r="W269" i="4" s="1"/>
  <c r="X269" i="4" s="1"/>
  <c r="Q244" i="4"/>
  <c r="S244" i="4" s="1"/>
  <c r="P244" i="4"/>
  <c r="W244" i="4" s="1"/>
  <c r="X244" i="4" s="1"/>
  <c r="AG129" i="4"/>
  <c r="TU77" i="15" s="1"/>
  <c r="Q144" i="4"/>
  <c r="S144" i="4" s="1"/>
  <c r="P144" i="4"/>
  <c r="W144" i="4" s="1"/>
  <c r="X144" i="4" s="1"/>
  <c r="P128" i="6" l="1"/>
  <c r="W128" i="6" s="1"/>
  <c r="X128" i="6" s="1"/>
  <c r="P522" i="9"/>
  <c r="W522" i="9" s="1"/>
  <c r="X522" i="9" s="1"/>
  <c r="P454" i="9"/>
  <c r="W454" i="9" s="1"/>
  <c r="X454" i="9" s="1"/>
  <c r="P282" i="9"/>
  <c r="W282" i="9" s="1"/>
  <c r="X282" i="9" s="1"/>
  <c r="P125" i="9"/>
  <c r="W125" i="9" s="1"/>
  <c r="X125" i="9" s="1"/>
  <c r="P439" i="6"/>
  <c r="W439" i="6" s="1"/>
  <c r="X439" i="6" s="1"/>
  <c r="P398" i="2"/>
  <c r="W398" i="2" s="1"/>
  <c r="X398" i="2" s="1"/>
  <c r="Q398" i="2"/>
  <c r="S398" i="2" s="1"/>
  <c r="P64" i="9"/>
  <c r="W64" i="9" s="1"/>
  <c r="X64" i="9" s="1"/>
  <c r="AG81" i="9"/>
  <c r="DS215" i="15" s="1"/>
  <c r="Q718" i="6"/>
  <c r="S718" i="6" s="1"/>
  <c r="P718" i="6"/>
  <c r="W718" i="6" s="1"/>
  <c r="X718" i="6" s="1"/>
  <c r="AE369" i="3"/>
  <c r="MT87" i="15" s="1"/>
  <c r="X369" i="3"/>
  <c r="AF369" i="3" s="1"/>
  <c r="NR87" i="15" s="1"/>
  <c r="P313" i="9"/>
  <c r="W313" i="9" s="1"/>
  <c r="X313" i="9" s="1"/>
  <c r="P590" i="6"/>
  <c r="W590" i="6" s="1"/>
  <c r="X590" i="6" s="1"/>
  <c r="Q259" i="2"/>
  <c r="S259" i="2" s="1"/>
  <c r="P259" i="2"/>
  <c r="W259" i="2" s="1"/>
  <c r="X259" i="2" s="1"/>
  <c r="P478" i="2"/>
  <c r="W478" i="2" s="1"/>
  <c r="X478" i="2" s="1"/>
  <c r="Q478" i="2"/>
  <c r="S478" i="2" s="1"/>
  <c r="AE57" i="10"/>
  <c r="HJ214" i="15" s="1"/>
  <c r="X57" i="10"/>
  <c r="AF57" i="10" s="1"/>
  <c r="IH214" i="15" s="1"/>
  <c r="P214" i="6"/>
  <c r="W214" i="6" s="1"/>
  <c r="X214" i="6" s="1"/>
  <c r="P377" i="2"/>
  <c r="W377" i="2" s="1"/>
  <c r="X377" i="2" s="1"/>
  <c r="P396" i="6"/>
  <c r="W396" i="6" s="1"/>
  <c r="X396" i="6" s="1"/>
  <c r="P604" i="6"/>
  <c r="W604" i="6" s="1"/>
  <c r="X604" i="6" s="1"/>
  <c r="Q604" i="6"/>
  <c r="S604" i="6" s="1"/>
  <c r="P236" i="9"/>
  <c r="W236" i="9" s="1"/>
  <c r="X236" i="9" s="1"/>
  <c r="P260" i="9"/>
  <c r="W260" i="9" s="1"/>
  <c r="X260" i="9" s="1"/>
  <c r="Q260" i="9"/>
  <c r="S260" i="9" s="1"/>
  <c r="P623" i="6"/>
  <c r="W623" i="6" s="1"/>
  <c r="X623" i="6" s="1"/>
  <c r="Q623" i="6"/>
  <c r="S623" i="6" s="1"/>
  <c r="Q517" i="2"/>
  <c r="S517" i="2" s="1"/>
  <c r="P517" i="2"/>
  <c r="W517" i="2" s="1"/>
  <c r="X517" i="2" s="1"/>
  <c r="Q661" i="9"/>
  <c r="S661" i="9" s="1"/>
  <c r="P661" i="9"/>
  <c r="W661" i="9" s="1"/>
  <c r="X661" i="9" s="1"/>
  <c r="P25" i="6"/>
  <c r="W25" i="6" s="1"/>
  <c r="X25" i="6" s="1"/>
  <c r="Q25" i="6"/>
  <c r="S25" i="6" s="1"/>
  <c r="P526" i="9"/>
  <c r="W526" i="9" s="1"/>
  <c r="X526" i="9" s="1"/>
  <c r="M755" i="2"/>
  <c r="M757" i="2"/>
  <c r="N23" i="13" s="1"/>
  <c r="M756" i="2"/>
  <c r="N22" i="13" s="1"/>
  <c r="M758" i="2"/>
  <c r="N24" i="13" s="1"/>
  <c r="AE177" i="11"/>
  <c r="MS219" i="15" s="1"/>
  <c r="X177" i="11"/>
  <c r="AF177" i="11" s="1"/>
  <c r="NQ219" i="15" s="1"/>
  <c r="Q386" i="9"/>
  <c r="S386" i="9" s="1"/>
  <c r="P386" i="9"/>
  <c r="W386" i="9" s="1"/>
  <c r="X386" i="9" s="1"/>
  <c r="P297" i="6"/>
  <c r="W297" i="6" s="1"/>
  <c r="P370" i="6"/>
  <c r="W370" i="6" s="1"/>
  <c r="X370" i="6" s="1"/>
  <c r="Q370" i="6"/>
  <c r="S370" i="6" s="1"/>
  <c r="P686" i="6"/>
  <c r="W686" i="6" s="1"/>
  <c r="X686" i="6" s="1"/>
  <c r="X465" i="2"/>
  <c r="P168" i="9"/>
  <c r="W168" i="9" s="1"/>
  <c r="X168" i="9" s="1"/>
  <c r="P340" i="2"/>
  <c r="W340" i="2" s="1"/>
  <c r="X340" i="2" s="1"/>
  <c r="Q340" i="2"/>
  <c r="S340" i="2" s="1"/>
  <c r="Q329" i="9"/>
  <c r="S329" i="9" s="1"/>
  <c r="P329" i="9"/>
  <c r="W329" i="9" s="1"/>
  <c r="X329" i="9" s="1"/>
  <c r="Q395" i="2"/>
  <c r="S395" i="2" s="1"/>
  <c r="P395" i="2"/>
  <c r="W395" i="2" s="1"/>
  <c r="X395" i="2" s="1"/>
  <c r="P697" i="6"/>
  <c r="W697" i="6" s="1"/>
  <c r="X697" i="6" s="1"/>
  <c r="P606" i="6"/>
  <c r="W606" i="6" s="1"/>
  <c r="X606" i="6" s="1"/>
  <c r="Q94" i="6"/>
  <c r="S94" i="6" s="1"/>
  <c r="P94" i="6"/>
  <c r="W94" i="6" s="1"/>
  <c r="X94" i="6" s="1"/>
  <c r="P596" i="6"/>
  <c r="W596" i="6" s="1"/>
  <c r="X596" i="6" s="1"/>
  <c r="P243" i="2"/>
  <c r="W243" i="2" s="1"/>
  <c r="X243" i="2" s="1"/>
  <c r="Q243" i="2"/>
  <c r="S243" i="2" s="1"/>
  <c r="Q516" i="2"/>
  <c r="S516" i="2" s="1"/>
  <c r="P516" i="2"/>
  <c r="W516" i="2" s="1"/>
  <c r="X516" i="2" s="1"/>
  <c r="P562" i="6"/>
  <c r="W562" i="6" s="1"/>
  <c r="X562" i="6" s="1"/>
  <c r="P292" i="9"/>
  <c r="W292" i="9" s="1"/>
  <c r="X292" i="9" s="1"/>
  <c r="P280" i="2"/>
  <c r="W280" i="2" s="1"/>
  <c r="X280" i="2" s="1"/>
  <c r="AF9" i="3"/>
  <c r="P319" i="7"/>
  <c r="W319" i="7" s="1"/>
  <c r="X319" i="7" s="1"/>
  <c r="P351" i="6"/>
  <c r="W351" i="6" s="1"/>
  <c r="X351" i="6" s="1"/>
  <c r="P373" i="6"/>
  <c r="W373" i="6" s="1"/>
  <c r="X373" i="6" s="1"/>
  <c r="P294" i="2"/>
  <c r="W294" i="2" s="1"/>
  <c r="X294" i="2" s="1"/>
  <c r="AE33" i="12"/>
  <c r="SC213" i="15" s="1"/>
  <c r="X33" i="12"/>
  <c r="AF33" i="12" s="1"/>
  <c r="TA213" i="15" s="1"/>
  <c r="P358" i="2"/>
  <c r="W358" i="2" s="1"/>
  <c r="X358" i="2" s="1"/>
  <c r="P14" i="9"/>
  <c r="W14" i="9" s="1"/>
  <c r="X14" i="9" s="1"/>
  <c r="P212" i="6"/>
  <c r="W212" i="6" s="1"/>
  <c r="X212" i="6" s="1"/>
  <c r="P606" i="9"/>
  <c r="W606" i="9" s="1"/>
  <c r="X606" i="9" s="1"/>
  <c r="Q710" i="6"/>
  <c r="S710" i="6" s="1"/>
  <c r="P710" i="6"/>
  <c r="W710" i="6" s="1"/>
  <c r="X710" i="6" s="1"/>
  <c r="Q535" i="6"/>
  <c r="S535" i="6" s="1"/>
  <c r="P535" i="6"/>
  <c r="W535" i="6" s="1"/>
  <c r="X535" i="6" s="1"/>
  <c r="P202" i="2"/>
  <c r="W202" i="2" s="1"/>
  <c r="X202" i="2" s="1"/>
  <c r="P492" i="7"/>
  <c r="W492" i="7" s="1"/>
  <c r="X492" i="7" s="1"/>
  <c r="Q492" i="7"/>
  <c r="S492" i="7" s="1"/>
  <c r="U14" i="13"/>
  <c r="SS21" i="15" s="1"/>
  <c r="O758" i="9"/>
  <c r="U35" i="13" s="1"/>
  <c r="SV40" i="15" s="1"/>
  <c r="AE105" i="11"/>
  <c r="MS216" i="15" s="1"/>
  <c r="X105" i="11"/>
  <c r="AF105" i="11" s="1"/>
  <c r="NQ216" i="15" s="1"/>
  <c r="P439" i="9"/>
  <c r="W439" i="9" s="1"/>
  <c r="X439" i="9" s="1"/>
  <c r="Q439" i="9"/>
  <c r="S439" i="9" s="1"/>
  <c r="Q209" i="2"/>
  <c r="S209" i="2" s="1"/>
  <c r="P209" i="2"/>
  <c r="W209" i="2" s="1"/>
  <c r="X209" i="2" s="1"/>
  <c r="Q565" i="2"/>
  <c r="S565" i="2" s="1"/>
  <c r="P565" i="2"/>
  <c r="W565" i="2" s="1"/>
  <c r="X565" i="2" s="1"/>
  <c r="P559" i="6"/>
  <c r="W559" i="6" s="1"/>
  <c r="X559" i="6" s="1"/>
  <c r="P315" i="6"/>
  <c r="W315" i="6" s="1"/>
  <c r="X315" i="6" s="1"/>
  <c r="P629" i="6"/>
  <c r="W629" i="6" s="1"/>
  <c r="X629" i="6" s="1"/>
  <c r="P42" i="6"/>
  <c r="W42" i="6" s="1"/>
  <c r="X42" i="6" s="1"/>
  <c r="P451" i="9"/>
  <c r="W451" i="9" s="1"/>
  <c r="X451" i="9" s="1"/>
  <c r="Q451" i="9"/>
  <c r="S451" i="9" s="1"/>
  <c r="P471" i="2"/>
  <c r="W471" i="2" s="1"/>
  <c r="X471" i="2" s="1"/>
  <c r="P501" i="6"/>
  <c r="W501" i="6" s="1"/>
  <c r="X501" i="6" s="1"/>
  <c r="P611" i="6"/>
  <c r="W611" i="6" s="1"/>
  <c r="X611" i="6" s="1"/>
  <c r="Q611" i="6"/>
  <c r="S611" i="6" s="1"/>
  <c r="P566" i="6"/>
  <c r="W566" i="6" s="1"/>
  <c r="X566" i="6" s="1"/>
  <c r="Q570" i="6"/>
  <c r="S570" i="6" s="1"/>
  <c r="P570" i="6"/>
  <c r="W570" i="6" s="1"/>
  <c r="X570" i="6" s="1"/>
  <c r="P179" i="6"/>
  <c r="W179" i="6" s="1"/>
  <c r="X179" i="6" s="1"/>
  <c r="X705" i="11"/>
  <c r="AF705" i="11" s="1"/>
  <c r="NQ241" i="15" s="1"/>
  <c r="AE705" i="11"/>
  <c r="MS241" i="15" s="1"/>
  <c r="P357" i="6"/>
  <c r="W357" i="6" s="1"/>
  <c r="X357" i="6" s="1"/>
  <c r="Q402" i="9"/>
  <c r="S402" i="9" s="1"/>
  <c r="P402" i="9"/>
  <c r="W402" i="9" s="1"/>
  <c r="X402" i="9" s="1"/>
  <c r="P310" i="9"/>
  <c r="W310" i="9" s="1"/>
  <c r="X310" i="9" s="1"/>
  <c r="P219" i="9"/>
  <c r="W219" i="9" s="1"/>
  <c r="X219" i="9" s="1"/>
  <c r="Q219" i="9"/>
  <c r="S219" i="9" s="1"/>
  <c r="Q134" i="2"/>
  <c r="S134" i="2" s="1"/>
  <c r="P134" i="2"/>
  <c r="W134" i="2" s="1"/>
  <c r="X134" i="2" s="1"/>
  <c r="P288" i="2"/>
  <c r="W288" i="2" s="1"/>
  <c r="X288" i="2" s="1"/>
  <c r="Q288" i="2"/>
  <c r="S288" i="2" s="1"/>
  <c r="P499" i="9"/>
  <c r="W499" i="9" s="1"/>
  <c r="X499" i="9" s="1"/>
  <c r="Q483" i="2"/>
  <c r="S483" i="2" s="1"/>
  <c r="P483" i="2"/>
  <c r="W483" i="2" s="1"/>
  <c r="X483" i="2" s="1"/>
  <c r="Q132" i="6"/>
  <c r="S132" i="6" s="1"/>
  <c r="P132" i="6"/>
  <c r="W132" i="6" s="1"/>
  <c r="X132" i="6" s="1"/>
  <c r="P56" i="6"/>
  <c r="W56" i="6" s="1"/>
  <c r="X56" i="6" s="1"/>
  <c r="Q56" i="6"/>
  <c r="S56" i="6" s="1"/>
  <c r="P722" i="9"/>
  <c r="W722" i="9" s="1"/>
  <c r="X722" i="9" s="1"/>
  <c r="Q722" i="9"/>
  <c r="S722" i="9" s="1"/>
  <c r="Q179" i="2"/>
  <c r="S179" i="2" s="1"/>
  <c r="P179" i="2"/>
  <c r="W179" i="2" s="1"/>
  <c r="X179" i="2" s="1"/>
  <c r="P252" i="7"/>
  <c r="W252" i="7" s="1"/>
  <c r="X252" i="7" s="1"/>
  <c r="P430" i="6"/>
  <c r="W430" i="6" s="1"/>
  <c r="X430" i="6" s="1"/>
  <c r="Q430" i="6"/>
  <c r="S430" i="6" s="1"/>
  <c r="P161" i="9"/>
  <c r="W161" i="9" s="1"/>
  <c r="X161" i="9" s="1"/>
  <c r="Q233" i="9"/>
  <c r="S233" i="9" s="1"/>
  <c r="P233" i="9"/>
  <c r="W233" i="9" s="1"/>
  <c r="X233" i="9" s="1"/>
  <c r="P261" i="2"/>
  <c r="W261" i="2" s="1"/>
  <c r="X261" i="2" s="1"/>
  <c r="Q261" i="2"/>
  <c r="S261" i="2" s="1"/>
  <c r="P226" i="9"/>
  <c r="W226" i="9" s="1"/>
  <c r="X226" i="9" s="1"/>
  <c r="P263" i="2"/>
  <c r="W263" i="2" s="1"/>
  <c r="X263" i="2" s="1"/>
  <c r="P711" i="9"/>
  <c r="W711" i="9" s="1"/>
  <c r="X711" i="9" s="1"/>
  <c r="Q711" i="9"/>
  <c r="S711" i="9" s="1"/>
  <c r="P654" i="9"/>
  <c r="W654" i="9" s="1"/>
  <c r="X654" i="9" s="1"/>
  <c r="X33" i="4"/>
  <c r="AG537" i="2"/>
  <c r="JC94" i="15" s="1"/>
  <c r="P268" i="9"/>
  <c r="W268" i="9" s="1"/>
  <c r="X268" i="9" s="1"/>
  <c r="P567" i="9"/>
  <c r="W567" i="9" s="1"/>
  <c r="X567" i="9" s="1"/>
  <c r="Q243" i="4"/>
  <c r="S243" i="4" s="1"/>
  <c r="P243" i="4"/>
  <c r="W243" i="4" s="1"/>
  <c r="X243" i="4" s="1"/>
  <c r="X393" i="3"/>
  <c r="AF393" i="3" s="1"/>
  <c r="NR88" i="15" s="1"/>
  <c r="AE393" i="3"/>
  <c r="MT88" i="15" s="1"/>
  <c r="P484" i="2"/>
  <c r="W484" i="2" s="1"/>
  <c r="X484" i="2" s="1"/>
  <c r="P27" i="2"/>
  <c r="W27" i="2" s="1"/>
  <c r="X27" i="2" s="1"/>
  <c r="P701" i="9"/>
  <c r="W701" i="9" s="1"/>
  <c r="X701" i="9" s="1"/>
  <c r="Q701" i="9"/>
  <c r="S701" i="9" s="1"/>
  <c r="P532" i="2"/>
  <c r="W532" i="2" s="1"/>
  <c r="X532" i="2" s="1"/>
  <c r="P255" i="6"/>
  <c r="W255" i="6" s="1"/>
  <c r="X255" i="6" s="1"/>
  <c r="Q670" i="6"/>
  <c r="S670" i="6" s="1"/>
  <c r="P670" i="6"/>
  <c r="W670" i="6" s="1"/>
  <c r="X670" i="6" s="1"/>
  <c r="P278" i="9"/>
  <c r="W278" i="9" s="1"/>
  <c r="X278" i="9" s="1"/>
  <c r="X657" i="7"/>
  <c r="P710" i="9"/>
  <c r="W710" i="9" s="1"/>
  <c r="X710" i="9" s="1"/>
  <c r="P624" i="7"/>
  <c r="W624" i="7" s="1"/>
  <c r="X624" i="7" s="1"/>
  <c r="Q624" i="7"/>
  <c r="S624" i="7" s="1"/>
  <c r="P245" i="6"/>
  <c r="W245" i="6" s="1"/>
  <c r="X245" i="6" s="1"/>
  <c r="P17" i="2"/>
  <c r="W17" i="2" s="1"/>
  <c r="X17" i="2" s="1"/>
  <c r="Q78" i="6"/>
  <c r="S78" i="6" s="1"/>
  <c r="P78" i="6"/>
  <c r="W78" i="6" s="1"/>
  <c r="X78" i="6" s="1"/>
  <c r="P190" i="6"/>
  <c r="W190" i="6" s="1"/>
  <c r="X190" i="6" s="1"/>
  <c r="Q141" i="9"/>
  <c r="S141" i="9" s="1"/>
  <c r="P141" i="9"/>
  <c r="W141" i="9" s="1"/>
  <c r="X141" i="9" s="1"/>
  <c r="X33" i="10"/>
  <c r="AF33" i="10" s="1"/>
  <c r="IH213" i="15" s="1"/>
  <c r="AE33" i="10"/>
  <c r="HJ213" i="15" s="1"/>
  <c r="X273" i="2"/>
  <c r="X537" i="3"/>
  <c r="AF537" i="3" s="1"/>
  <c r="NR94" i="15" s="1"/>
  <c r="AE537" i="3"/>
  <c r="MT94" i="15" s="1"/>
  <c r="P661" i="6"/>
  <c r="W661" i="6" s="1"/>
  <c r="X661" i="6" s="1"/>
  <c r="Q24" i="2"/>
  <c r="S24" i="2" s="1"/>
  <c r="P24" i="2"/>
  <c r="W24" i="2" s="1"/>
  <c r="X24" i="2" s="1"/>
  <c r="X225" i="10"/>
  <c r="AF225" i="10" s="1"/>
  <c r="IH221" i="15" s="1"/>
  <c r="AE225" i="10"/>
  <c r="HJ221" i="15" s="1"/>
  <c r="Q71" i="9"/>
  <c r="S71" i="9" s="1"/>
  <c r="P71" i="9"/>
  <c r="W71" i="9" s="1"/>
  <c r="X71" i="9" s="1"/>
  <c r="P126" i="2"/>
  <c r="W126" i="2" s="1"/>
  <c r="X126" i="2" s="1"/>
  <c r="P704" i="9"/>
  <c r="W704" i="9" s="1"/>
  <c r="X704" i="9" s="1"/>
  <c r="Q704" i="9"/>
  <c r="S704" i="9" s="1"/>
  <c r="Q104" i="6"/>
  <c r="S104" i="6" s="1"/>
  <c r="P104" i="6"/>
  <c r="W104" i="6" s="1"/>
  <c r="X104" i="6" s="1"/>
  <c r="P11" i="9"/>
  <c r="W11" i="9" s="1"/>
  <c r="X11" i="9" s="1"/>
  <c r="Q11" i="9"/>
  <c r="S11" i="9" s="1"/>
  <c r="Q548" i="6"/>
  <c r="S548" i="6" s="1"/>
  <c r="P548" i="6"/>
  <c r="W548" i="6" s="1"/>
  <c r="X548" i="6" s="1"/>
  <c r="Q245" i="5"/>
  <c r="S245" i="5" s="1"/>
  <c r="Q159" i="7"/>
  <c r="S159" i="7" s="1"/>
  <c r="Q448" i="9"/>
  <c r="S448" i="9" s="1"/>
  <c r="P448" i="9"/>
  <c r="W448" i="9" s="1"/>
  <c r="X448" i="9" s="1"/>
  <c r="Q319" i="4"/>
  <c r="S319" i="4" s="1"/>
  <c r="Q438" i="5"/>
  <c r="S438" i="5" s="1"/>
  <c r="Q295" i="8"/>
  <c r="S295" i="8" s="1"/>
  <c r="Q688" i="6"/>
  <c r="S688" i="6" s="1"/>
  <c r="P688" i="6"/>
  <c r="W688" i="6" s="1"/>
  <c r="X688" i="6" s="1"/>
  <c r="P251" i="6"/>
  <c r="W251" i="6" s="1"/>
  <c r="X251" i="6" s="1"/>
  <c r="Q620" i="7"/>
  <c r="S620" i="7" s="1"/>
  <c r="Q488" i="6"/>
  <c r="S488" i="6" s="1"/>
  <c r="P488" i="6"/>
  <c r="W488" i="6" s="1"/>
  <c r="X488" i="6" s="1"/>
  <c r="P414" i="2"/>
  <c r="W414" i="2" s="1"/>
  <c r="X414" i="2" s="1"/>
  <c r="Q601" i="11"/>
  <c r="S601" i="11" s="1"/>
  <c r="P237" i="6"/>
  <c r="W237" i="6" s="1"/>
  <c r="X237" i="6" s="1"/>
  <c r="Q237" i="6"/>
  <c r="S237" i="6" s="1"/>
  <c r="Q670" i="8"/>
  <c r="S670" i="8" s="1"/>
  <c r="P169" i="6"/>
  <c r="W169" i="6" s="1"/>
  <c r="X169" i="6" s="1"/>
  <c r="Q34" i="12"/>
  <c r="S34" i="12" s="1"/>
  <c r="Q674" i="10"/>
  <c r="S674" i="10" s="1"/>
  <c r="Q555" i="3"/>
  <c r="S555" i="3" s="1"/>
  <c r="Q655" i="7"/>
  <c r="S655" i="7" s="1"/>
  <c r="Q211" i="10"/>
  <c r="S211" i="10" s="1"/>
  <c r="Q605" i="12"/>
  <c r="S605" i="12" s="1"/>
  <c r="Q509" i="8"/>
  <c r="S509" i="8" s="1"/>
  <c r="P152" i="9"/>
  <c r="W152" i="9" s="1"/>
  <c r="X152" i="9" s="1"/>
  <c r="P210" i="9"/>
  <c r="W210" i="9" s="1"/>
  <c r="X210" i="9" s="1"/>
  <c r="Q210" i="9"/>
  <c r="S210" i="9" s="1"/>
  <c r="X561" i="4"/>
  <c r="P688" i="9"/>
  <c r="W688" i="9" s="1"/>
  <c r="X688" i="9" s="1"/>
  <c r="P497" i="2"/>
  <c r="W497" i="2" s="1"/>
  <c r="X497" i="2" s="1"/>
  <c r="P214" i="2"/>
  <c r="W214" i="2" s="1"/>
  <c r="X214" i="2" s="1"/>
  <c r="Q455" i="3"/>
  <c r="S455" i="3" s="1"/>
  <c r="P297" i="9"/>
  <c r="W297" i="9" s="1"/>
  <c r="Q630" i="12"/>
  <c r="S630" i="12" s="1"/>
  <c r="Q645" i="7"/>
  <c r="S645" i="7" s="1"/>
  <c r="Q49" i="4"/>
  <c r="S49" i="4" s="1"/>
  <c r="Q564" i="7"/>
  <c r="S564" i="7" s="1"/>
  <c r="Q85" i="11"/>
  <c r="S85" i="11" s="1"/>
  <c r="AF33" i="8"/>
  <c r="SZ143" i="15" s="1"/>
  <c r="Q126" i="6"/>
  <c r="S126" i="6" s="1"/>
  <c r="Q717" i="11"/>
  <c r="S717" i="11" s="1"/>
  <c r="AG9" i="6"/>
  <c r="Y753" i="6"/>
  <c r="X585" i="8"/>
  <c r="AF585" i="8" s="1"/>
  <c r="SZ166" i="15" s="1"/>
  <c r="AE585" i="8"/>
  <c r="SB166" i="15" s="1"/>
  <c r="Q336" i="10"/>
  <c r="S336" i="10" s="1"/>
  <c r="Q257" i="8"/>
  <c r="S257" i="8" s="1"/>
  <c r="Q590" i="11"/>
  <c r="S590" i="11" s="1"/>
  <c r="P137" i="9"/>
  <c r="W137" i="9" s="1"/>
  <c r="X137" i="9" s="1"/>
  <c r="Q599" i="4"/>
  <c r="S599" i="4" s="1"/>
  <c r="P275" i="2"/>
  <c r="W275" i="2" s="1"/>
  <c r="X275" i="2" s="1"/>
  <c r="Q362" i="6"/>
  <c r="S362" i="6" s="1"/>
  <c r="P362" i="6"/>
  <c r="W362" i="6" s="1"/>
  <c r="X362" i="6" s="1"/>
  <c r="Q702" i="12"/>
  <c r="S702" i="12" s="1"/>
  <c r="P45" i="6"/>
  <c r="W45" i="6" s="1"/>
  <c r="X45" i="6" s="1"/>
  <c r="Q479" i="4"/>
  <c r="S479" i="4" s="1"/>
  <c r="Q291" i="4"/>
  <c r="S291" i="4" s="1"/>
  <c r="Q185" i="4"/>
  <c r="S185" i="4" s="1"/>
  <c r="P416" i="9"/>
  <c r="W416" i="9" s="1"/>
  <c r="X416" i="9" s="1"/>
  <c r="Q710" i="11"/>
  <c r="S710" i="11" s="1"/>
  <c r="Q184" i="5"/>
  <c r="S184" i="5" s="1"/>
  <c r="Q122" i="9"/>
  <c r="S122" i="9" s="1"/>
  <c r="Q272" i="7"/>
  <c r="S272" i="7" s="1"/>
  <c r="Q164" i="5"/>
  <c r="S164" i="5" s="1"/>
  <c r="P520" i="2"/>
  <c r="W520" i="2" s="1"/>
  <c r="X520" i="2" s="1"/>
  <c r="Q698" i="7"/>
  <c r="S698" i="7" s="1"/>
  <c r="Q433" i="2"/>
  <c r="S433" i="2" s="1"/>
  <c r="P433" i="2"/>
  <c r="W433" i="2" s="1"/>
  <c r="X433" i="2" s="1"/>
  <c r="P246" i="6"/>
  <c r="W246" i="6" s="1"/>
  <c r="X246" i="6" s="1"/>
  <c r="Q41" i="5"/>
  <c r="S41" i="5" s="1"/>
  <c r="P607" i="9"/>
  <c r="W607" i="9" s="1"/>
  <c r="X607" i="9" s="1"/>
  <c r="AE153" i="11"/>
  <c r="MS218" i="15" s="1"/>
  <c r="X153" i="11"/>
  <c r="AF153" i="11" s="1"/>
  <c r="NQ218" i="15" s="1"/>
  <c r="Q77" i="8"/>
  <c r="S77" i="8" s="1"/>
  <c r="Q542" i="2"/>
  <c r="S542" i="2" s="1"/>
  <c r="Q44" i="4"/>
  <c r="S44" i="4" s="1"/>
  <c r="Q180" i="3"/>
  <c r="S180" i="3" s="1"/>
  <c r="P237" i="9"/>
  <c r="W237" i="9" s="1"/>
  <c r="X237" i="9" s="1"/>
  <c r="Q237" i="9"/>
  <c r="S237" i="9" s="1"/>
  <c r="Q255" i="9"/>
  <c r="S255" i="9" s="1"/>
  <c r="Q396" i="7"/>
  <c r="S396" i="7" s="1"/>
  <c r="Q477" i="4"/>
  <c r="S477" i="4" s="1"/>
  <c r="Q300" i="10"/>
  <c r="S300" i="10" s="1"/>
  <c r="P82" i="2"/>
  <c r="W82" i="2" s="1"/>
  <c r="X82" i="2" s="1"/>
  <c r="Q250" i="7"/>
  <c r="S250" i="7" s="1"/>
  <c r="Q91" i="9"/>
  <c r="S91" i="9" s="1"/>
  <c r="Q341" i="4"/>
  <c r="S341" i="4" s="1"/>
  <c r="Q616" i="12"/>
  <c r="S616" i="12" s="1"/>
  <c r="Q95" i="2"/>
  <c r="S95" i="2" s="1"/>
  <c r="Q59" i="4"/>
  <c r="S59" i="4" s="1"/>
  <c r="P582" i="9"/>
  <c r="W582" i="9" s="1"/>
  <c r="X582" i="9" s="1"/>
  <c r="Q79" i="9"/>
  <c r="S79" i="9" s="1"/>
  <c r="Q215" i="3"/>
  <c r="S215" i="3" s="1"/>
  <c r="Q244" i="7"/>
  <c r="S244" i="7" s="1"/>
  <c r="Q500" i="3"/>
  <c r="S500" i="3" s="1"/>
  <c r="P318" i="6"/>
  <c r="W318" i="6" s="1"/>
  <c r="X318" i="6" s="1"/>
  <c r="Q318" i="6"/>
  <c r="S318" i="6" s="1"/>
  <c r="P324" i="2"/>
  <c r="W324" i="2" s="1"/>
  <c r="X324" i="2" s="1"/>
  <c r="Q324" i="2"/>
  <c r="S324" i="2" s="1"/>
  <c r="Q518" i="12"/>
  <c r="S518" i="12" s="1"/>
  <c r="Q154" i="10"/>
  <c r="S154" i="10" s="1"/>
  <c r="Q164" i="11"/>
  <c r="S164" i="11" s="1"/>
  <c r="Q638" i="8"/>
  <c r="S638" i="8" s="1"/>
  <c r="Q16" i="7"/>
  <c r="S16" i="7" s="1"/>
  <c r="P301" i="2"/>
  <c r="W301" i="2" s="1"/>
  <c r="X301" i="2" s="1"/>
  <c r="P556" i="9"/>
  <c r="W556" i="9" s="1"/>
  <c r="X556" i="9" s="1"/>
  <c r="Q556" i="9"/>
  <c r="S556" i="9" s="1"/>
  <c r="P101" i="2"/>
  <c r="W101" i="2" s="1"/>
  <c r="X101" i="2" s="1"/>
  <c r="Q260" i="6"/>
  <c r="S260" i="6" s="1"/>
  <c r="P260" i="6"/>
  <c r="W260" i="6" s="1"/>
  <c r="X260" i="6" s="1"/>
  <c r="Q205" i="6"/>
  <c r="S205" i="6" s="1"/>
  <c r="P205" i="6"/>
  <c r="W205" i="6" s="1"/>
  <c r="X205" i="6" s="1"/>
  <c r="Q77" i="11"/>
  <c r="S77" i="11" s="1"/>
  <c r="Q696" i="7"/>
  <c r="S696" i="7" s="1"/>
  <c r="P542" i="6"/>
  <c r="W542" i="6" s="1"/>
  <c r="X542" i="6" s="1"/>
  <c r="Q721" i="9"/>
  <c r="S721" i="9" s="1"/>
  <c r="P721" i="9"/>
  <c r="W721" i="9" s="1"/>
  <c r="X721" i="9" s="1"/>
  <c r="AF297" i="11"/>
  <c r="NQ224" i="15" s="1"/>
  <c r="P611" i="9"/>
  <c r="W611" i="9" s="1"/>
  <c r="X611" i="9" s="1"/>
  <c r="Q671" i="10"/>
  <c r="S671" i="10" s="1"/>
  <c r="Q57" i="10"/>
  <c r="S57" i="10" s="1"/>
  <c r="Q487" i="10"/>
  <c r="S487" i="10" s="1"/>
  <c r="X249" i="7"/>
  <c r="AF249" i="7" s="1"/>
  <c r="NQ152" i="15" s="1"/>
  <c r="AE249" i="7"/>
  <c r="MS152" i="15" s="1"/>
  <c r="Q247" i="7"/>
  <c r="S247" i="7" s="1"/>
  <c r="P609" i="6"/>
  <c r="W609" i="6" s="1"/>
  <c r="Q664" i="4"/>
  <c r="S664" i="4" s="1"/>
  <c r="AE489" i="3"/>
  <c r="MT92" i="15" s="1"/>
  <c r="X489" i="3"/>
  <c r="AF489" i="3" s="1"/>
  <c r="NR92" i="15" s="1"/>
  <c r="P378" i="9"/>
  <c r="W378" i="9" s="1"/>
  <c r="X378" i="9" s="1"/>
  <c r="Q378" i="9"/>
  <c r="S378" i="9" s="1"/>
  <c r="Q89" i="10"/>
  <c r="S89" i="10" s="1"/>
  <c r="X681" i="4"/>
  <c r="Q593" i="11"/>
  <c r="S593" i="11" s="1"/>
  <c r="Q507" i="9"/>
  <c r="S507" i="9" s="1"/>
  <c r="P507" i="9"/>
  <c r="W507" i="9" s="1"/>
  <c r="X507" i="9" s="1"/>
  <c r="Q673" i="6"/>
  <c r="S673" i="6" s="1"/>
  <c r="P74" i="9"/>
  <c r="W74" i="9" s="1"/>
  <c r="X74" i="9" s="1"/>
  <c r="Q487" i="2"/>
  <c r="S487" i="2" s="1"/>
  <c r="P487" i="2"/>
  <c r="W487" i="2" s="1"/>
  <c r="X487" i="2" s="1"/>
  <c r="Q398" i="5"/>
  <c r="S398" i="5" s="1"/>
  <c r="Q304" i="4"/>
  <c r="S304" i="4" s="1"/>
  <c r="Q138" i="7"/>
  <c r="S138" i="7" s="1"/>
  <c r="Q284" i="12"/>
  <c r="S284" i="12" s="1"/>
  <c r="Q193" i="3"/>
  <c r="S193" i="3" s="1"/>
  <c r="Q99" i="7"/>
  <c r="S99" i="7" s="1"/>
  <c r="Q330" i="7"/>
  <c r="S330" i="7" s="1"/>
  <c r="Q264" i="5"/>
  <c r="S264" i="5" s="1"/>
  <c r="Q56" i="9"/>
  <c r="S56" i="9" s="1"/>
  <c r="P56" i="9"/>
  <c r="W56" i="9" s="1"/>
  <c r="X56" i="9" s="1"/>
  <c r="Q37" i="9"/>
  <c r="S37" i="9" s="1"/>
  <c r="Q554" i="4"/>
  <c r="S554" i="4" s="1"/>
  <c r="Q51" i="7"/>
  <c r="S51" i="7" s="1"/>
  <c r="Q608" i="11"/>
  <c r="S608" i="11" s="1"/>
  <c r="Q466" i="8"/>
  <c r="S466" i="8" s="1"/>
  <c r="P102" i="6"/>
  <c r="W102" i="6" s="1"/>
  <c r="X102" i="6" s="1"/>
  <c r="Q102" i="6"/>
  <c r="S102" i="6" s="1"/>
  <c r="Q467" i="12"/>
  <c r="S467" i="12" s="1"/>
  <c r="Q175" i="3"/>
  <c r="S175" i="3" s="1"/>
  <c r="Q740" i="12"/>
  <c r="S740" i="12" s="1"/>
  <c r="P602" i="6"/>
  <c r="W602" i="6" s="1"/>
  <c r="X602" i="6" s="1"/>
  <c r="Q141" i="10"/>
  <c r="S141" i="10" s="1"/>
  <c r="Q538" i="11"/>
  <c r="S538" i="11" s="1"/>
  <c r="P366" i="9"/>
  <c r="W366" i="9" s="1"/>
  <c r="X366" i="9" s="1"/>
  <c r="Q213" i="2"/>
  <c r="S213" i="2" s="1"/>
  <c r="P213" i="2"/>
  <c r="W213" i="2" s="1"/>
  <c r="X213" i="2" s="1"/>
  <c r="Q34" i="4"/>
  <c r="S34" i="4" s="1"/>
  <c r="Q642" i="3"/>
  <c r="S642" i="3" s="1"/>
  <c r="Q590" i="8"/>
  <c r="S590" i="8" s="1"/>
  <c r="Q184" i="9"/>
  <c r="S184" i="9" s="1"/>
  <c r="P184" i="9"/>
  <c r="W184" i="9" s="1"/>
  <c r="X184" i="9" s="1"/>
  <c r="Q728" i="5"/>
  <c r="S728" i="5" s="1"/>
  <c r="Q599" i="7"/>
  <c r="S599" i="7" s="1"/>
  <c r="Q538" i="4"/>
  <c r="S538" i="4" s="1"/>
  <c r="Q548" i="9"/>
  <c r="S548" i="9" s="1"/>
  <c r="P548" i="9"/>
  <c r="W548" i="9" s="1"/>
  <c r="X548" i="9" s="1"/>
  <c r="Q240" i="5"/>
  <c r="S240" i="5" s="1"/>
  <c r="Q74" i="10"/>
  <c r="S74" i="10" s="1"/>
  <c r="Q191" i="4"/>
  <c r="S191" i="4" s="1"/>
  <c r="Q44" i="5"/>
  <c r="S44" i="5" s="1"/>
  <c r="Q143" i="5"/>
  <c r="S143" i="5" s="1"/>
  <c r="Q174" i="11"/>
  <c r="S174" i="11" s="1"/>
  <c r="P105" i="2"/>
  <c r="W105" i="2" s="1"/>
  <c r="Q697" i="12"/>
  <c r="S697" i="12" s="1"/>
  <c r="Q333" i="11"/>
  <c r="S333" i="11" s="1"/>
  <c r="P360" i="6"/>
  <c r="W360" i="6" s="1"/>
  <c r="X360" i="6" s="1"/>
  <c r="Q72" i="10"/>
  <c r="S72" i="10" s="1"/>
  <c r="P34" i="6"/>
  <c r="W34" i="6" s="1"/>
  <c r="X34" i="6" s="1"/>
  <c r="P664" i="9"/>
  <c r="W664" i="9" s="1"/>
  <c r="X664" i="9" s="1"/>
  <c r="Q664" i="9"/>
  <c r="S664" i="9" s="1"/>
  <c r="Q622" i="10"/>
  <c r="S622" i="10" s="1"/>
  <c r="Q577" i="12"/>
  <c r="S577" i="12" s="1"/>
  <c r="P459" i="2"/>
  <c r="W459" i="2" s="1"/>
  <c r="X459" i="2" s="1"/>
  <c r="Q496" i="4"/>
  <c r="S496" i="4" s="1"/>
  <c r="P496" i="4"/>
  <c r="W496" i="4" s="1"/>
  <c r="X496" i="4" s="1"/>
  <c r="Q58" i="4"/>
  <c r="S58" i="4" s="1"/>
  <c r="X417" i="7"/>
  <c r="P340" i="9"/>
  <c r="W340" i="9" s="1"/>
  <c r="X340" i="9" s="1"/>
  <c r="Q465" i="2"/>
  <c r="S465" i="2" s="1"/>
  <c r="Q613" i="7"/>
  <c r="S613" i="7" s="1"/>
  <c r="Q192" i="3"/>
  <c r="S192" i="3" s="1"/>
  <c r="Q302" i="12"/>
  <c r="S302" i="12" s="1"/>
  <c r="Q449" i="4"/>
  <c r="S449" i="4" s="1"/>
  <c r="Q198" i="5"/>
  <c r="S198" i="5" s="1"/>
  <c r="Q458" i="4"/>
  <c r="S458" i="4" s="1"/>
  <c r="Q289" i="7"/>
  <c r="S289" i="7" s="1"/>
  <c r="Q294" i="7"/>
  <c r="S294" i="7" s="1"/>
  <c r="Q449" i="5"/>
  <c r="S449" i="5" s="1"/>
  <c r="Q723" i="5"/>
  <c r="S723" i="5" s="1"/>
  <c r="Q496" i="8"/>
  <c r="S496" i="8" s="1"/>
  <c r="Q512" i="2"/>
  <c r="S512" i="2" s="1"/>
  <c r="P512" i="2"/>
  <c r="W512" i="2" s="1"/>
  <c r="X512" i="2" s="1"/>
  <c r="Q111" i="5"/>
  <c r="S111" i="5" s="1"/>
  <c r="P422" i="6"/>
  <c r="W422" i="6" s="1"/>
  <c r="X422" i="6" s="1"/>
  <c r="Q422" i="6"/>
  <c r="S422" i="6" s="1"/>
  <c r="Q651" i="9"/>
  <c r="S651" i="9" s="1"/>
  <c r="P651" i="9"/>
  <c r="W651" i="9" s="1"/>
  <c r="X651" i="9" s="1"/>
  <c r="P507" i="2"/>
  <c r="W507" i="2" s="1"/>
  <c r="X507" i="2" s="1"/>
  <c r="Q486" i="6"/>
  <c r="S486" i="6" s="1"/>
  <c r="P486" i="6"/>
  <c r="W486" i="6" s="1"/>
  <c r="X486" i="6" s="1"/>
  <c r="P580" i="6"/>
  <c r="W580" i="6" s="1"/>
  <c r="X580" i="6" s="1"/>
  <c r="Q429" i="12"/>
  <c r="S429" i="12" s="1"/>
  <c r="Q506" i="6"/>
  <c r="S506" i="6" s="1"/>
  <c r="P506" i="6"/>
  <c r="W506" i="6" s="1"/>
  <c r="X506" i="6" s="1"/>
  <c r="Q239" i="7"/>
  <c r="S239" i="7" s="1"/>
  <c r="P407" i="6"/>
  <c r="W407" i="6" s="1"/>
  <c r="X407" i="6" s="1"/>
  <c r="Q384" i="11"/>
  <c r="S384" i="11" s="1"/>
  <c r="Q421" i="8"/>
  <c r="S421" i="8" s="1"/>
  <c r="Q613" i="12"/>
  <c r="S613" i="12" s="1"/>
  <c r="Q487" i="4"/>
  <c r="S487" i="4" s="1"/>
  <c r="P313" i="2"/>
  <c r="W313" i="2" s="1"/>
  <c r="X313" i="2" s="1"/>
  <c r="Q680" i="3"/>
  <c r="S680" i="3" s="1"/>
  <c r="Q370" i="3"/>
  <c r="S370" i="3" s="1"/>
  <c r="Q551" i="11"/>
  <c r="S551" i="11" s="1"/>
  <c r="Q714" i="7"/>
  <c r="S714" i="7" s="1"/>
  <c r="Q529" i="6"/>
  <c r="S529" i="6" s="1"/>
  <c r="MT72" i="15"/>
  <c r="Q675" i="3"/>
  <c r="S675" i="3" s="1"/>
  <c r="Q630" i="8"/>
  <c r="S630" i="8" s="1"/>
  <c r="Q728" i="11"/>
  <c r="S728" i="11" s="1"/>
  <c r="P10" i="4"/>
  <c r="W10" i="4" s="1"/>
  <c r="X10" i="4" s="1"/>
  <c r="Q10" i="4"/>
  <c r="S10" i="4" s="1"/>
  <c r="X105" i="7"/>
  <c r="P309" i="2"/>
  <c r="W309" i="2" s="1"/>
  <c r="X309" i="2" s="1"/>
  <c r="Q608" i="12"/>
  <c r="S608" i="12" s="1"/>
  <c r="Q447" i="5"/>
  <c r="S447" i="5" s="1"/>
  <c r="P520" i="6"/>
  <c r="W520" i="6" s="1"/>
  <c r="X520" i="6" s="1"/>
  <c r="Q520" i="6"/>
  <c r="S520" i="6" s="1"/>
  <c r="P239" i="6"/>
  <c r="W239" i="6" s="1"/>
  <c r="X239" i="6" s="1"/>
  <c r="Q231" i="9"/>
  <c r="S231" i="9" s="1"/>
  <c r="P231" i="9"/>
  <c r="W231" i="9" s="1"/>
  <c r="X231" i="9" s="1"/>
  <c r="P311" i="2"/>
  <c r="W311" i="2" s="1"/>
  <c r="X311" i="2" s="1"/>
  <c r="Q311" i="2"/>
  <c r="S311" i="2" s="1"/>
  <c r="Q500" i="10"/>
  <c r="S500" i="10" s="1"/>
  <c r="P666" i="6"/>
  <c r="W666" i="6" s="1"/>
  <c r="X666" i="6" s="1"/>
  <c r="Q670" i="11"/>
  <c r="S670" i="11" s="1"/>
  <c r="Q714" i="6"/>
  <c r="S714" i="6" s="1"/>
  <c r="P714" i="6"/>
  <c r="W714" i="6" s="1"/>
  <c r="X714" i="6" s="1"/>
  <c r="Q637" i="3"/>
  <c r="S637" i="3" s="1"/>
  <c r="Q208" i="10"/>
  <c r="S208" i="10" s="1"/>
  <c r="Q664" i="12"/>
  <c r="S664" i="12" s="1"/>
  <c r="Q390" i="6"/>
  <c r="S390" i="6" s="1"/>
  <c r="P390" i="6"/>
  <c r="W390" i="6" s="1"/>
  <c r="X390" i="6" s="1"/>
  <c r="AE393" i="11"/>
  <c r="MS228" i="15" s="1"/>
  <c r="Q33" i="12"/>
  <c r="S33" i="12" s="1"/>
  <c r="Q116" i="4"/>
  <c r="S116" i="4" s="1"/>
  <c r="Q289" i="4"/>
  <c r="S289" i="4" s="1"/>
  <c r="P236" i="4"/>
  <c r="W236" i="4" s="1"/>
  <c r="X236" i="4" s="1"/>
  <c r="Q236" i="4"/>
  <c r="S236" i="4" s="1"/>
  <c r="Q676" i="10"/>
  <c r="S676" i="10" s="1"/>
  <c r="X249" i="8"/>
  <c r="AF249" i="8" s="1"/>
  <c r="SZ152" i="15" s="1"/>
  <c r="AE249" i="8"/>
  <c r="SB152" i="15" s="1"/>
  <c r="Q706" i="3"/>
  <c r="S706" i="3" s="1"/>
  <c r="X81" i="12"/>
  <c r="AF81" i="12" s="1"/>
  <c r="TA215" i="15" s="1"/>
  <c r="AE81" i="12"/>
  <c r="SC215" i="15" s="1"/>
  <c r="P94" i="4"/>
  <c r="W94" i="4" s="1"/>
  <c r="X94" i="4" s="1"/>
  <c r="P265" i="2"/>
  <c r="W265" i="2" s="1"/>
  <c r="X265" i="2" s="1"/>
  <c r="Q40" i="7"/>
  <c r="S40" i="7" s="1"/>
  <c r="Q733" i="3"/>
  <c r="S733" i="3" s="1"/>
  <c r="Q310" i="12"/>
  <c r="S310" i="12" s="1"/>
  <c r="Q164" i="7"/>
  <c r="S164" i="7" s="1"/>
  <c r="X513" i="12"/>
  <c r="AF513" i="12" s="1"/>
  <c r="TA233" i="15" s="1"/>
  <c r="AE513" i="12"/>
  <c r="SC233" i="15" s="1"/>
  <c r="Q658" i="9"/>
  <c r="S658" i="9" s="1"/>
  <c r="P341" i="2"/>
  <c r="W341" i="2" s="1"/>
  <c r="X341" i="2" s="1"/>
  <c r="Q638" i="12"/>
  <c r="S638" i="12" s="1"/>
  <c r="P252" i="6"/>
  <c r="W252" i="6" s="1"/>
  <c r="X252" i="6" s="1"/>
  <c r="P44" i="6"/>
  <c r="W44" i="6" s="1"/>
  <c r="X44" i="6" s="1"/>
  <c r="P48" i="2"/>
  <c r="W48" i="2" s="1"/>
  <c r="X48" i="2" s="1"/>
  <c r="Q247" i="8"/>
  <c r="S247" i="8" s="1"/>
  <c r="P329" i="6"/>
  <c r="W329" i="6" s="1"/>
  <c r="X329" i="6" s="1"/>
  <c r="Q379" i="10"/>
  <c r="S379" i="10" s="1"/>
  <c r="Q293" i="11"/>
  <c r="S293" i="11" s="1"/>
  <c r="P433" i="6"/>
  <c r="W433" i="6" s="1"/>
  <c r="X433" i="6" s="1"/>
  <c r="Q433" i="6"/>
  <c r="S433" i="6" s="1"/>
  <c r="O753" i="9"/>
  <c r="P9" i="9"/>
  <c r="Q9" i="9" s="1"/>
  <c r="S9" i="9" s="1"/>
  <c r="P448" i="2"/>
  <c r="W448" i="2" s="1"/>
  <c r="X448" i="2" s="1"/>
  <c r="Q527" i="7"/>
  <c r="S527" i="7" s="1"/>
  <c r="Q318" i="2"/>
  <c r="S318" i="2" s="1"/>
  <c r="P318" i="2"/>
  <c r="W318" i="2" s="1"/>
  <c r="X318" i="2" s="1"/>
  <c r="Q712" i="9"/>
  <c r="S712" i="9" s="1"/>
  <c r="P540" i="2"/>
  <c r="W540" i="2" s="1"/>
  <c r="X540" i="2" s="1"/>
  <c r="Q540" i="2"/>
  <c r="S540" i="2" s="1"/>
  <c r="Q678" i="4"/>
  <c r="S678" i="4" s="1"/>
  <c r="Q317" i="3"/>
  <c r="S317" i="3" s="1"/>
  <c r="Q462" i="5"/>
  <c r="S462" i="5" s="1"/>
  <c r="Q92" i="5"/>
  <c r="S92" i="5" s="1"/>
  <c r="Q143" i="12"/>
  <c r="S143" i="12" s="1"/>
  <c r="Q307" i="11"/>
  <c r="S307" i="11" s="1"/>
  <c r="Q39" i="7"/>
  <c r="S39" i="7" s="1"/>
  <c r="P149" i="2"/>
  <c r="W149" i="2" s="1"/>
  <c r="X149" i="2" s="1"/>
  <c r="Q149" i="2"/>
  <c r="S149" i="2" s="1"/>
  <c r="Q494" i="12"/>
  <c r="S494" i="12" s="1"/>
  <c r="Q720" i="3"/>
  <c r="S720" i="3" s="1"/>
  <c r="Q226" i="8"/>
  <c r="S226" i="8" s="1"/>
  <c r="Q531" i="7"/>
  <c r="S531" i="7" s="1"/>
  <c r="Q118" i="4"/>
  <c r="S118" i="4" s="1"/>
  <c r="Q391" i="11"/>
  <c r="S391" i="11" s="1"/>
  <c r="Q660" i="5"/>
  <c r="S660" i="5" s="1"/>
  <c r="Q576" i="8"/>
  <c r="S576" i="8" s="1"/>
  <c r="Q482" i="12"/>
  <c r="S482" i="12" s="1"/>
  <c r="P174" i="6"/>
  <c r="W174" i="6" s="1"/>
  <c r="X174" i="6" s="1"/>
  <c r="P43" i="6"/>
  <c r="W43" i="6" s="1"/>
  <c r="X43" i="6" s="1"/>
  <c r="Q43" i="6"/>
  <c r="S43" i="6" s="1"/>
  <c r="Q515" i="3"/>
  <c r="S515" i="3" s="1"/>
  <c r="Q49" i="5"/>
  <c r="S49" i="5" s="1"/>
  <c r="P388" i="6"/>
  <c r="W388" i="6" s="1"/>
  <c r="X388" i="6" s="1"/>
  <c r="Q460" i="12"/>
  <c r="S460" i="12" s="1"/>
  <c r="Q491" i="6"/>
  <c r="S491" i="6" s="1"/>
  <c r="P491" i="6"/>
  <c r="W491" i="6" s="1"/>
  <c r="X491" i="6" s="1"/>
  <c r="Q56" i="7"/>
  <c r="S56" i="7" s="1"/>
  <c r="P530" i="6"/>
  <c r="W530" i="6" s="1"/>
  <c r="X530" i="6" s="1"/>
  <c r="Q274" i="6"/>
  <c r="S274" i="6" s="1"/>
  <c r="P274" i="6"/>
  <c r="W274" i="6" s="1"/>
  <c r="X274" i="6" s="1"/>
  <c r="P268" i="7"/>
  <c r="W268" i="7" s="1"/>
  <c r="X268" i="7" s="1"/>
  <c r="Q337" i="3"/>
  <c r="S337" i="3" s="1"/>
  <c r="Q69" i="8"/>
  <c r="S69" i="8" s="1"/>
  <c r="Q22" i="12"/>
  <c r="S22" i="12" s="1"/>
  <c r="Q614" i="6"/>
  <c r="S614" i="6" s="1"/>
  <c r="P614" i="6"/>
  <c r="W614" i="6" s="1"/>
  <c r="X614" i="6" s="1"/>
  <c r="Q97" i="10"/>
  <c r="S97" i="10" s="1"/>
  <c r="Q252" i="9"/>
  <c r="S252" i="9" s="1"/>
  <c r="P252" i="9"/>
  <c r="W252" i="9" s="1"/>
  <c r="X252" i="9" s="1"/>
  <c r="Q463" i="5"/>
  <c r="S463" i="5" s="1"/>
  <c r="Q395" i="4"/>
  <c r="S395" i="4" s="1"/>
  <c r="Q259" i="9"/>
  <c r="S259" i="9" s="1"/>
  <c r="Q740" i="3"/>
  <c r="S740" i="3" s="1"/>
  <c r="Q173" i="5"/>
  <c r="S173" i="5" s="1"/>
  <c r="Q285" i="4"/>
  <c r="S285" i="4" s="1"/>
  <c r="P171" i="9"/>
  <c r="W171" i="9" s="1"/>
  <c r="X171" i="9" s="1"/>
  <c r="Q126" i="7"/>
  <c r="S126" i="7" s="1"/>
  <c r="Q520" i="8"/>
  <c r="S520" i="8" s="1"/>
  <c r="Q210" i="4"/>
  <c r="S210" i="4" s="1"/>
  <c r="X585" i="4"/>
  <c r="Q589" i="4"/>
  <c r="S589" i="4" s="1"/>
  <c r="Q622" i="5"/>
  <c r="S622" i="5" s="1"/>
  <c r="Q691" i="5"/>
  <c r="S691" i="5" s="1"/>
  <c r="P257" i="6"/>
  <c r="W257" i="6" s="1"/>
  <c r="X257" i="6" s="1"/>
  <c r="P716" i="6"/>
  <c r="W716" i="6" s="1"/>
  <c r="X716" i="6" s="1"/>
  <c r="Q716" i="6"/>
  <c r="S716" i="6" s="1"/>
  <c r="P115" i="7"/>
  <c r="W115" i="7" s="1"/>
  <c r="X115" i="7" s="1"/>
  <c r="Q115" i="7"/>
  <c r="S115" i="7" s="1"/>
  <c r="Q443" i="8"/>
  <c r="S443" i="8" s="1"/>
  <c r="Q268" i="8"/>
  <c r="S268" i="8" s="1"/>
  <c r="P374" i="6"/>
  <c r="W374" i="6" s="1"/>
  <c r="X374" i="6" s="1"/>
  <c r="Q244" i="5"/>
  <c r="S244" i="5" s="1"/>
  <c r="Q418" i="12"/>
  <c r="S418" i="12" s="1"/>
  <c r="W9" i="7"/>
  <c r="X729" i="8"/>
  <c r="AF729" i="8" s="1"/>
  <c r="SZ172" i="15" s="1"/>
  <c r="AE729" i="8"/>
  <c r="SB172" i="15" s="1"/>
  <c r="P722" i="6"/>
  <c r="W722" i="6" s="1"/>
  <c r="X722" i="6" s="1"/>
  <c r="Q664" i="3"/>
  <c r="S664" i="3" s="1"/>
  <c r="P394" i="9"/>
  <c r="W394" i="9" s="1"/>
  <c r="X394" i="9" s="1"/>
  <c r="X681" i="3"/>
  <c r="AF681" i="3" s="1"/>
  <c r="NR100" i="15" s="1"/>
  <c r="AE681" i="3"/>
  <c r="MT100" i="15" s="1"/>
  <c r="Q693" i="3"/>
  <c r="S693" i="3" s="1"/>
  <c r="Q16" i="11"/>
  <c r="S16" i="11" s="1"/>
  <c r="AE465" i="5"/>
  <c r="CB161" i="15" s="1"/>
  <c r="X465" i="5"/>
  <c r="AF465" i="5" s="1"/>
  <c r="CZ161" i="15" s="1"/>
  <c r="P503" i="9"/>
  <c r="W503" i="9" s="1"/>
  <c r="X503" i="9" s="1"/>
  <c r="P504" i="6"/>
  <c r="W504" i="6" s="1"/>
  <c r="X504" i="6" s="1"/>
  <c r="P414" i="6"/>
  <c r="W414" i="6" s="1"/>
  <c r="X414" i="6" s="1"/>
  <c r="Q414" i="6"/>
  <c r="S414" i="6" s="1"/>
  <c r="Q456" i="4"/>
  <c r="S456" i="4" s="1"/>
  <c r="Q11" i="4"/>
  <c r="S11" i="4" s="1"/>
  <c r="Q460" i="11"/>
  <c r="S460" i="11" s="1"/>
  <c r="Q543" i="3"/>
  <c r="S543" i="3" s="1"/>
  <c r="Q28" i="9"/>
  <c r="S28" i="9" s="1"/>
  <c r="P28" i="9"/>
  <c r="W28" i="9" s="1"/>
  <c r="X28" i="9" s="1"/>
  <c r="Q219" i="8"/>
  <c r="S219" i="8" s="1"/>
  <c r="Q376" i="5"/>
  <c r="S376" i="5" s="1"/>
  <c r="Q171" i="4"/>
  <c r="S171" i="4" s="1"/>
  <c r="P279" i="9"/>
  <c r="W279" i="9" s="1"/>
  <c r="X279" i="9" s="1"/>
  <c r="AE513" i="7"/>
  <c r="MS163" i="15" s="1"/>
  <c r="X513" i="7"/>
  <c r="AF513" i="7" s="1"/>
  <c r="NQ163" i="15" s="1"/>
  <c r="Q654" i="7"/>
  <c r="S654" i="7" s="1"/>
  <c r="Q367" i="4"/>
  <c r="S367" i="4" s="1"/>
  <c r="P88" i="2"/>
  <c r="W88" i="2" s="1"/>
  <c r="X88" i="2" s="1"/>
  <c r="Q88" i="2"/>
  <c r="S88" i="2" s="1"/>
  <c r="Q165" i="4"/>
  <c r="S165" i="4" s="1"/>
  <c r="Q503" i="4"/>
  <c r="S503" i="4" s="1"/>
  <c r="Q689" i="7"/>
  <c r="S689" i="7" s="1"/>
  <c r="P296" i="6"/>
  <c r="W296" i="6" s="1"/>
  <c r="X296" i="6" s="1"/>
  <c r="OK212" i="15"/>
  <c r="AG753" i="11"/>
  <c r="OK242" i="15" s="1"/>
  <c r="Q454" i="11"/>
  <c r="S454" i="11" s="1"/>
  <c r="Q110" i="4"/>
  <c r="S110" i="4" s="1"/>
  <c r="Q309" i="11"/>
  <c r="S309" i="11" s="1"/>
  <c r="Q241" i="12"/>
  <c r="S241" i="12" s="1"/>
  <c r="Q166" i="4"/>
  <c r="S166" i="4" s="1"/>
  <c r="Q265" i="9"/>
  <c r="S265" i="9" s="1"/>
  <c r="Q174" i="3"/>
  <c r="S174" i="3" s="1"/>
  <c r="P605" i="4"/>
  <c r="W605" i="4" s="1"/>
  <c r="X605" i="4" s="1"/>
  <c r="Q605" i="4"/>
  <c r="S605" i="4" s="1"/>
  <c r="Q42" i="10"/>
  <c r="S42" i="10" s="1"/>
  <c r="P753" i="10"/>
  <c r="W9" i="10"/>
  <c r="Q216" i="11"/>
  <c r="S216" i="11" s="1"/>
  <c r="AE153" i="5"/>
  <c r="CB148" i="15" s="1"/>
  <c r="X153" i="5"/>
  <c r="AF153" i="5" s="1"/>
  <c r="CZ148" i="15" s="1"/>
  <c r="Q535" i="11"/>
  <c r="S535" i="11" s="1"/>
  <c r="Q322" i="3"/>
  <c r="S322" i="3" s="1"/>
  <c r="Q49" i="8"/>
  <c r="S49" i="8" s="1"/>
  <c r="Q459" i="8"/>
  <c r="S459" i="8" s="1"/>
  <c r="Q265" i="4"/>
  <c r="S265" i="4" s="1"/>
  <c r="Q157" i="9"/>
  <c r="S157" i="9" s="1"/>
  <c r="P157" i="9"/>
  <c r="W157" i="9" s="1"/>
  <c r="X157" i="9" s="1"/>
  <c r="Q294" i="12"/>
  <c r="S294" i="12" s="1"/>
  <c r="Q717" i="6"/>
  <c r="S717" i="6" s="1"/>
  <c r="Q264" i="9"/>
  <c r="S264" i="9" s="1"/>
  <c r="P264" i="9"/>
  <c r="W264" i="9" s="1"/>
  <c r="X264" i="9" s="1"/>
  <c r="P522" i="2"/>
  <c r="W522" i="2" s="1"/>
  <c r="X522" i="2" s="1"/>
  <c r="Q522" i="2"/>
  <c r="S522" i="2" s="1"/>
  <c r="Q29" i="7"/>
  <c r="S29" i="7" s="1"/>
  <c r="Q592" i="12"/>
  <c r="S592" i="12" s="1"/>
  <c r="Q518" i="10"/>
  <c r="S518" i="10" s="1"/>
  <c r="P415" i="9"/>
  <c r="W415" i="9" s="1"/>
  <c r="X415" i="9" s="1"/>
  <c r="P242" i="2"/>
  <c r="W242" i="2" s="1"/>
  <c r="X242" i="2" s="1"/>
  <c r="Q69" i="4"/>
  <c r="S69" i="4" s="1"/>
  <c r="Q570" i="11"/>
  <c r="S570" i="11" s="1"/>
  <c r="Q221" i="11"/>
  <c r="S221" i="11" s="1"/>
  <c r="Q229" i="5"/>
  <c r="S229" i="5" s="1"/>
  <c r="Q398" i="9"/>
  <c r="S398" i="9" s="1"/>
  <c r="Q79" i="4"/>
  <c r="S79" i="4" s="1"/>
  <c r="Q678" i="8"/>
  <c r="S678" i="8" s="1"/>
  <c r="Q220" i="4"/>
  <c r="S220" i="4" s="1"/>
  <c r="Q421" i="5"/>
  <c r="S421" i="5" s="1"/>
  <c r="P465" i="6"/>
  <c r="W465" i="6" s="1"/>
  <c r="Q465" i="6"/>
  <c r="S465" i="6" s="1"/>
  <c r="P95" i="6"/>
  <c r="W95" i="6" s="1"/>
  <c r="X95" i="6" s="1"/>
  <c r="Q261" i="6"/>
  <c r="S261" i="6" s="1"/>
  <c r="P261" i="6"/>
  <c r="W261" i="6" s="1"/>
  <c r="X261" i="6" s="1"/>
  <c r="P377" i="6"/>
  <c r="W377" i="6" s="1"/>
  <c r="X377" i="6" s="1"/>
  <c r="Q587" i="10"/>
  <c r="S587" i="10" s="1"/>
  <c r="Q179" i="11"/>
  <c r="S179" i="11" s="1"/>
  <c r="P180" i="6"/>
  <c r="W180" i="6" s="1"/>
  <c r="X180" i="6" s="1"/>
  <c r="Q167" i="2"/>
  <c r="S167" i="2" s="1"/>
  <c r="P167" i="2"/>
  <c r="W167" i="2" s="1"/>
  <c r="X167" i="2" s="1"/>
  <c r="Q292" i="12"/>
  <c r="S292" i="12" s="1"/>
  <c r="Q243" i="11"/>
  <c r="S243" i="11" s="1"/>
  <c r="Q420" i="3"/>
  <c r="S420" i="3" s="1"/>
  <c r="Q238" i="8"/>
  <c r="S238" i="8" s="1"/>
  <c r="Q114" i="6"/>
  <c r="S114" i="6" s="1"/>
  <c r="P114" i="6"/>
  <c r="W114" i="6" s="1"/>
  <c r="X114" i="6" s="1"/>
  <c r="P400" i="2"/>
  <c r="W400" i="2" s="1"/>
  <c r="X400" i="2" s="1"/>
  <c r="Q386" i="11"/>
  <c r="S386" i="11" s="1"/>
  <c r="P541" i="9"/>
  <c r="W541" i="9" s="1"/>
  <c r="X541" i="9" s="1"/>
  <c r="Q747" i="10"/>
  <c r="S747" i="10" s="1"/>
  <c r="Q641" i="12"/>
  <c r="S641" i="12" s="1"/>
  <c r="P542" i="7"/>
  <c r="W542" i="7" s="1"/>
  <c r="X542" i="7" s="1"/>
  <c r="Q542" i="7"/>
  <c r="S542" i="7" s="1"/>
  <c r="P139" i="6"/>
  <c r="W139" i="6" s="1"/>
  <c r="X139" i="6" s="1"/>
  <c r="P719" i="6"/>
  <c r="W719" i="6" s="1"/>
  <c r="X719" i="6" s="1"/>
  <c r="R14" i="13"/>
  <c r="RR21" i="15" s="1"/>
  <c r="O758" i="6"/>
  <c r="R35" i="13" s="1"/>
  <c r="RR40" i="15" s="1"/>
  <c r="Q595" i="6"/>
  <c r="S595" i="6" s="1"/>
  <c r="P595" i="6"/>
  <c r="W595" i="6" s="1"/>
  <c r="X595" i="6" s="1"/>
  <c r="P312" i="6"/>
  <c r="W312" i="6" s="1"/>
  <c r="X312" i="6" s="1"/>
  <c r="P403" i="9"/>
  <c r="W403" i="9" s="1"/>
  <c r="X403" i="9" s="1"/>
  <c r="P640" i="6"/>
  <c r="W640" i="6" s="1"/>
  <c r="X640" i="6" s="1"/>
  <c r="P70" i="2"/>
  <c r="W70" i="2" s="1"/>
  <c r="X70" i="2" s="1"/>
  <c r="Q68" i="4"/>
  <c r="S68" i="4" s="1"/>
  <c r="Q265" i="8"/>
  <c r="S265" i="8" s="1"/>
  <c r="P424" i="2"/>
  <c r="W424" i="2" s="1"/>
  <c r="X424" i="2" s="1"/>
  <c r="Q330" i="5"/>
  <c r="S330" i="5" s="1"/>
  <c r="X561" i="10"/>
  <c r="AF561" i="10" s="1"/>
  <c r="IH235" i="15" s="1"/>
  <c r="AE561" i="10"/>
  <c r="HJ235" i="15" s="1"/>
  <c r="P23" i="4"/>
  <c r="W23" i="4" s="1"/>
  <c r="X23" i="4" s="1"/>
  <c r="Q416" i="2"/>
  <c r="S416" i="2" s="1"/>
  <c r="P416" i="2"/>
  <c r="W416" i="2" s="1"/>
  <c r="X416" i="2" s="1"/>
  <c r="Q506" i="3"/>
  <c r="S506" i="3" s="1"/>
  <c r="Q490" i="5"/>
  <c r="S490" i="5" s="1"/>
  <c r="AE441" i="5"/>
  <c r="CB160" i="15" s="1"/>
  <c r="X441" i="5"/>
  <c r="AF441" i="5" s="1"/>
  <c r="CZ160" i="15" s="1"/>
  <c r="Q616" i="7"/>
  <c r="S616" i="7" s="1"/>
  <c r="P616" i="7"/>
  <c r="W616" i="7" s="1"/>
  <c r="X616" i="7" s="1"/>
  <c r="P546" i="6"/>
  <c r="W546" i="6" s="1"/>
  <c r="X546" i="6" s="1"/>
  <c r="Q453" i="3"/>
  <c r="S453" i="3" s="1"/>
  <c r="Q686" i="3"/>
  <c r="S686" i="3" s="1"/>
  <c r="Q382" i="10"/>
  <c r="S382" i="10" s="1"/>
  <c r="Q68" i="12"/>
  <c r="S68" i="12" s="1"/>
  <c r="Q718" i="9"/>
  <c r="S718" i="9" s="1"/>
  <c r="P718" i="9"/>
  <c r="W718" i="9" s="1"/>
  <c r="X718" i="9" s="1"/>
  <c r="Q469" i="8"/>
  <c r="S469" i="8" s="1"/>
  <c r="Q92" i="12"/>
  <c r="S92" i="12" s="1"/>
  <c r="Q210" i="10"/>
  <c r="S210" i="10" s="1"/>
  <c r="Q111" i="8"/>
  <c r="S111" i="8" s="1"/>
  <c r="P173" i="2"/>
  <c r="W173" i="2" s="1"/>
  <c r="X173" i="2" s="1"/>
  <c r="Q607" i="3"/>
  <c r="S607" i="3" s="1"/>
  <c r="Q36" i="10"/>
  <c r="S36" i="10" s="1"/>
  <c r="Q106" i="5"/>
  <c r="S106" i="5" s="1"/>
  <c r="P139" i="9"/>
  <c r="W139" i="9" s="1"/>
  <c r="X139" i="9" s="1"/>
  <c r="Q139" i="9"/>
  <c r="S139" i="9" s="1"/>
  <c r="Q21" i="12"/>
  <c r="S21" i="12" s="1"/>
  <c r="Q751" i="3"/>
  <c r="S751" i="3" s="1"/>
  <c r="Q445" i="10"/>
  <c r="S445" i="10" s="1"/>
  <c r="Q579" i="5"/>
  <c r="S579" i="5" s="1"/>
  <c r="Q350" i="3"/>
  <c r="S350" i="3" s="1"/>
  <c r="Q42" i="12"/>
  <c r="S42" i="12" s="1"/>
  <c r="Q677" i="8"/>
  <c r="S677" i="8" s="1"/>
  <c r="Q172" i="9"/>
  <c r="S172" i="9" s="1"/>
  <c r="Q665" i="9"/>
  <c r="S665" i="9" s="1"/>
  <c r="Q672" i="9"/>
  <c r="S672" i="9" s="1"/>
  <c r="Q671" i="5"/>
  <c r="S671" i="5" s="1"/>
  <c r="Q485" i="8"/>
  <c r="S485" i="8" s="1"/>
  <c r="Q365" i="3"/>
  <c r="S365" i="3" s="1"/>
  <c r="Q146" i="5"/>
  <c r="S146" i="5" s="1"/>
  <c r="Q675" i="7"/>
  <c r="S675" i="7" s="1"/>
  <c r="Q547" i="12"/>
  <c r="S547" i="12" s="1"/>
  <c r="X225" i="5"/>
  <c r="AF225" i="5" s="1"/>
  <c r="CZ151" i="15" s="1"/>
  <c r="AE225" i="5"/>
  <c r="CB151" i="15" s="1"/>
  <c r="Q441" i="5"/>
  <c r="S441" i="5" s="1"/>
  <c r="Q398" i="8"/>
  <c r="S398" i="8" s="1"/>
  <c r="AE705" i="10"/>
  <c r="HJ241" i="15" s="1"/>
  <c r="X705" i="10"/>
  <c r="AF705" i="10" s="1"/>
  <c r="IH241" i="15" s="1"/>
  <c r="Q196" i="11"/>
  <c r="S196" i="11" s="1"/>
  <c r="Q111" i="6"/>
  <c r="S111" i="6" s="1"/>
  <c r="P111" i="6"/>
  <c r="W111" i="6" s="1"/>
  <c r="X111" i="6" s="1"/>
  <c r="Q168" i="11"/>
  <c r="S168" i="11" s="1"/>
  <c r="Q587" i="8"/>
  <c r="S587" i="8" s="1"/>
  <c r="Q375" i="5"/>
  <c r="S375" i="5" s="1"/>
  <c r="Q75" i="8"/>
  <c r="S75" i="8" s="1"/>
  <c r="Q484" i="6"/>
  <c r="S484" i="6" s="1"/>
  <c r="P484" i="6"/>
  <c r="W484" i="6" s="1"/>
  <c r="X484" i="6" s="1"/>
  <c r="AG417" i="6"/>
  <c r="JB159" i="15" s="1"/>
  <c r="Q150" i="11"/>
  <c r="S150" i="11" s="1"/>
  <c r="Q168" i="5"/>
  <c r="S168" i="5" s="1"/>
  <c r="Q46" i="7"/>
  <c r="S46" i="7" s="1"/>
  <c r="Q290" i="10"/>
  <c r="S290" i="10" s="1"/>
  <c r="Q399" i="12"/>
  <c r="S399" i="12" s="1"/>
  <c r="Q301" i="4"/>
  <c r="S301" i="4" s="1"/>
  <c r="Q147" i="10"/>
  <c r="S147" i="10" s="1"/>
  <c r="Q572" i="4"/>
  <c r="S572" i="4" s="1"/>
  <c r="P713" i="9"/>
  <c r="W713" i="9" s="1"/>
  <c r="X713" i="9" s="1"/>
  <c r="Q450" i="2"/>
  <c r="S450" i="2" s="1"/>
  <c r="P450" i="2"/>
  <c r="W450" i="2" s="1"/>
  <c r="X450" i="2" s="1"/>
  <c r="P720" i="6"/>
  <c r="W720" i="6" s="1"/>
  <c r="X720" i="6" s="1"/>
  <c r="P473" i="2"/>
  <c r="W473" i="2" s="1"/>
  <c r="X473" i="2" s="1"/>
  <c r="Q473" i="2"/>
  <c r="S473" i="2" s="1"/>
  <c r="Q500" i="11"/>
  <c r="S500" i="11" s="1"/>
  <c r="Q303" i="2"/>
  <c r="S303" i="2" s="1"/>
  <c r="P303" i="2"/>
  <c r="W303" i="2" s="1"/>
  <c r="X303" i="2" s="1"/>
  <c r="Q266" i="10"/>
  <c r="S266" i="10" s="1"/>
  <c r="Q176" i="8"/>
  <c r="S176" i="8" s="1"/>
  <c r="P49" i="2"/>
  <c r="W49" i="2" s="1"/>
  <c r="X49" i="2" s="1"/>
  <c r="Q500" i="8"/>
  <c r="S500" i="8" s="1"/>
  <c r="Q654" i="6"/>
  <c r="S654" i="6" s="1"/>
  <c r="P654" i="6"/>
  <c r="W654" i="6" s="1"/>
  <c r="X654" i="6" s="1"/>
  <c r="Q595" i="5"/>
  <c r="S595" i="5" s="1"/>
  <c r="Q311" i="10"/>
  <c r="S311" i="10" s="1"/>
  <c r="W9" i="4"/>
  <c r="Q286" i="3"/>
  <c r="S286" i="3" s="1"/>
  <c r="Q74" i="4"/>
  <c r="S74" i="4" s="1"/>
  <c r="Q208" i="12"/>
  <c r="S208" i="12" s="1"/>
  <c r="Q230" i="2"/>
  <c r="S230" i="2" s="1"/>
  <c r="P230" i="2"/>
  <c r="W230" i="2" s="1"/>
  <c r="X230" i="2" s="1"/>
  <c r="Q115" i="11"/>
  <c r="S115" i="11" s="1"/>
  <c r="Q161" i="5"/>
  <c r="S161" i="5" s="1"/>
  <c r="Q471" i="11"/>
  <c r="S471" i="11" s="1"/>
  <c r="Q55" i="6"/>
  <c r="S55" i="6" s="1"/>
  <c r="Q477" i="6"/>
  <c r="S477" i="6" s="1"/>
  <c r="Q194" i="9"/>
  <c r="S194" i="9" s="1"/>
  <c r="Q66" i="12"/>
  <c r="S66" i="12" s="1"/>
  <c r="Q285" i="9"/>
  <c r="S285" i="9" s="1"/>
  <c r="Q409" i="2"/>
  <c r="S409" i="2" s="1"/>
  <c r="Q275" i="7"/>
  <c r="S275" i="7" s="1"/>
  <c r="AG297" i="9"/>
  <c r="DS224" i="15" s="1"/>
  <c r="P227" i="2"/>
  <c r="W227" i="2" s="1"/>
  <c r="X227" i="2" s="1"/>
  <c r="Q227" i="2"/>
  <c r="S227" i="2" s="1"/>
  <c r="Q730" i="8"/>
  <c r="S730" i="8" s="1"/>
  <c r="Q674" i="7"/>
  <c r="S674" i="7" s="1"/>
  <c r="Q691" i="3"/>
  <c r="S691" i="3" s="1"/>
  <c r="P423" i="4"/>
  <c r="W423" i="4" s="1"/>
  <c r="X423" i="4" s="1"/>
  <c r="Q423" i="4"/>
  <c r="S423" i="4" s="1"/>
  <c r="Q687" i="7"/>
  <c r="S687" i="7" s="1"/>
  <c r="X657" i="4"/>
  <c r="AE585" i="11"/>
  <c r="MS236" i="15" s="1"/>
  <c r="X585" i="11"/>
  <c r="AF585" i="11" s="1"/>
  <c r="NQ236" i="15" s="1"/>
  <c r="P12" i="2"/>
  <c r="W12" i="2" s="1"/>
  <c r="X12" i="2" s="1"/>
  <c r="Q101" i="8"/>
  <c r="S101" i="8" s="1"/>
  <c r="P202" i="6"/>
  <c r="W202" i="6" s="1"/>
  <c r="X202" i="6" s="1"/>
  <c r="P129" i="6"/>
  <c r="W129" i="6" s="1"/>
  <c r="AE33" i="8"/>
  <c r="SB143" i="15" s="1"/>
  <c r="P534" i="6"/>
  <c r="W534" i="6" s="1"/>
  <c r="X534" i="6" s="1"/>
  <c r="P332" i="2"/>
  <c r="W332" i="2" s="1"/>
  <c r="X332" i="2" s="1"/>
  <c r="Q586" i="11"/>
  <c r="S586" i="11" s="1"/>
  <c r="M757" i="6"/>
  <c r="R23" i="13" s="1"/>
  <c r="RN29" i="15" s="1"/>
  <c r="M756" i="6"/>
  <c r="R22" i="13" s="1"/>
  <c r="RN28" i="15" s="1"/>
  <c r="M755" i="6"/>
  <c r="M758" i="6"/>
  <c r="R24" i="13" s="1"/>
  <c r="RN30" i="15" s="1"/>
  <c r="Q335" i="3"/>
  <c r="S335" i="3" s="1"/>
  <c r="Q557" i="10"/>
  <c r="S557" i="10" s="1"/>
  <c r="P123" i="6"/>
  <c r="W123" i="6" s="1"/>
  <c r="X123" i="6" s="1"/>
  <c r="Q707" i="12"/>
  <c r="S707" i="12" s="1"/>
  <c r="Q203" i="11"/>
  <c r="S203" i="11" s="1"/>
  <c r="Q641" i="10"/>
  <c r="S641" i="10" s="1"/>
  <c r="Q480" i="3"/>
  <c r="S480" i="3" s="1"/>
  <c r="Q551" i="3"/>
  <c r="S551" i="3" s="1"/>
  <c r="Q566" i="7"/>
  <c r="S566" i="7" s="1"/>
  <c r="AE225" i="3"/>
  <c r="MT81" i="15" s="1"/>
  <c r="X225" i="3"/>
  <c r="AF225" i="3" s="1"/>
  <c r="NR81" i="15" s="1"/>
  <c r="Q422" i="10"/>
  <c r="S422" i="10" s="1"/>
  <c r="P288" i="9"/>
  <c r="W288" i="9" s="1"/>
  <c r="X288" i="9" s="1"/>
  <c r="Q183" i="11"/>
  <c r="S183" i="11" s="1"/>
  <c r="Q727" i="8"/>
  <c r="S727" i="8" s="1"/>
  <c r="Q342" i="3"/>
  <c r="S342" i="3" s="1"/>
  <c r="Q120" i="7"/>
  <c r="S120" i="7" s="1"/>
  <c r="Q737" i="3"/>
  <c r="S737" i="3" s="1"/>
  <c r="Q454" i="5"/>
  <c r="S454" i="5" s="1"/>
  <c r="Q709" i="10"/>
  <c r="S709" i="10" s="1"/>
  <c r="Q607" i="12"/>
  <c r="S607" i="12" s="1"/>
  <c r="Q582" i="8"/>
  <c r="S582" i="8" s="1"/>
  <c r="Q334" i="4"/>
  <c r="S334" i="4" s="1"/>
  <c r="Q56" i="8"/>
  <c r="S56" i="8" s="1"/>
  <c r="Q190" i="9"/>
  <c r="S190" i="9" s="1"/>
  <c r="Q177" i="5"/>
  <c r="S177" i="5" s="1"/>
  <c r="Q444" i="5"/>
  <c r="S444" i="5" s="1"/>
  <c r="Q498" i="9"/>
  <c r="S498" i="9" s="1"/>
  <c r="Q431" i="11"/>
  <c r="S431" i="11" s="1"/>
  <c r="Q351" i="11"/>
  <c r="S351" i="11" s="1"/>
  <c r="Q500" i="5"/>
  <c r="S500" i="5" s="1"/>
  <c r="Q82" i="10"/>
  <c r="S82" i="10" s="1"/>
  <c r="Q167" i="5"/>
  <c r="S167" i="5" s="1"/>
  <c r="Q199" i="4"/>
  <c r="S199" i="4" s="1"/>
  <c r="Q31" i="8"/>
  <c r="S31" i="8" s="1"/>
  <c r="Q389" i="7"/>
  <c r="S389" i="7" s="1"/>
  <c r="Q208" i="6"/>
  <c r="S208" i="6" s="1"/>
  <c r="P208" i="6"/>
  <c r="W208" i="6" s="1"/>
  <c r="X208" i="6" s="1"/>
  <c r="Q211" i="4"/>
  <c r="S211" i="4" s="1"/>
  <c r="Q382" i="4"/>
  <c r="S382" i="4" s="1"/>
  <c r="Q444" i="4"/>
  <c r="S444" i="4" s="1"/>
  <c r="Q153" i="11"/>
  <c r="S153" i="11" s="1"/>
  <c r="Q418" i="3"/>
  <c r="S418" i="3" s="1"/>
  <c r="Q373" i="3"/>
  <c r="S373" i="3" s="1"/>
  <c r="Q492" i="5"/>
  <c r="S492" i="5" s="1"/>
  <c r="Q463" i="4"/>
  <c r="S463" i="4" s="1"/>
  <c r="AE681" i="10"/>
  <c r="HJ240" i="15" s="1"/>
  <c r="X681" i="10"/>
  <c r="AF681" i="10" s="1"/>
  <c r="IH240" i="15" s="1"/>
  <c r="Q357" i="8"/>
  <c r="S357" i="8" s="1"/>
  <c r="Q245" i="12"/>
  <c r="S245" i="12" s="1"/>
  <c r="Q560" i="7"/>
  <c r="S560" i="7" s="1"/>
  <c r="Q543" i="7"/>
  <c r="S543" i="7" s="1"/>
  <c r="Q396" i="9"/>
  <c r="S396" i="9" s="1"/>
  <c r="Q84" i="4"/>
  <c r="S84" i="4" s="1"/>
  <c r="Q117" i="8"/>
  <c r="S117" i="8" s="1"/>
  <c r="Q716" i="5"/>
  <c r="S716" i="5" s="1"/>
  <c r="Q81" i="9"/>
  <c r="S81" i="9" s="1"/>
  <c r="P81" i="9"/>
  <c r="W81" i="9" s="1"/>
  <c r="Q323" i="7"/>
  <c r="S323" i="7" s="1"/>
  <c r="Q294" i="3"/>
  <c r="S294" i="3" s="1"/>
  <c r="Q506" i="5"/>
  <c r="S506" i="5" s="1"/>
  <c r="W162" i="3"/>
  <c r="P753" i="3"/>
  <c r="Q753" i="3" s="1"/>
  <c r="S753" i="3" s="1"/>
  <c r="Q503" i="7"/>
  <c r="S503" i="7" s="1"/>
  <c r="Q381" i="5"/>
  <c r="S381" i="5" s="1"/>
  <c r="Q278" i="11"/>
  <c r="S278" i="11" s="1"/>
  <c r="Q162" i="11"/>
  <c r="S162" i="11" s="1"/>
  <c r="P98" i="9"/>
  <c r="W98" i="9" s="1"/>
  <c r="X98" i="9" s="1"/>
  <c r="Q678" i="7"/>
  <c r="S678" i="7" s="1"/>
  <c r="P198" i="6"/>
  <c r="W198" i="6" s="1"/>
  <c r="X198" i="6" s="1"/>
  <c r="Q690" i="10"/>
  <c r="S690" i="10" s="1"/>
  <c r="Q533" i="6"/>
  <c r="S533" i="6" s="1"/>
  <c r="P533" i="6"/>
  <c r="W533" i="6" s="1"/>
  <c r="X533" i="6" s="1"/>
  <c r="Q87" i="11"/>
  <c r="S87" i="11" s="1"/>
  <c r="P348" i="6"/>
  <c r="W348" i="6" s="1"/>
  <c r="X348" i="6" s="1"/>
  <c r="Q348" i="6"/>
  <c r="S348" i="6" s="1"/>
  <c r="Q359" i="3"/>
  <c r="S359" i="3" s="1"/>
  <c r="Q425" i="11"/>
  <c r="S425" i="11" s="1"/>
  <c r="P135" i="2"/>
  <c r="W135" i="2" s="1"/>
  <c r="X135" i="2" s="1"/>
  <c r="Q179" i="7"/>
  <c r="S179" i="7" s="1"/>
  <c r="Q408" i="8"/>
  <c r="S408" i="8" s="1"/>
  <c r="Q262" i="12"/>
  <c r="S262" i="12" s="1"/>
  <c r="Q648" i="11"/>
  <c r="S648" i="11" s="1"/>
  <c r="P206" i="2"/>
  <c r="W206" i="2" s="1"/>
  <c r="X206" i="2" s="1"/>
  <c r="Q593" i="7"/>
  <c r="S593" i="7" s="1"/>
  <c r="Q425" i="12"/>
  <c r="S425" i="12" s="1"/>
  <c r="Q110" i="11"/>
  <c r="S110" i="11" s="1"/>
  <c r="P550" i="9"/>
  <c r="W550" i="9" s="1"/>
  <c r="X550" i="9" s="1"/>
  <c r="Q304" i="12"/>
  <c r="S304" i="12" s="1"/>
  <c r="AE297" i="11"/>
  <c r="MS224" i="15" s="1"/>
  <c r="P295" i="9"/>
  <c r="W295" i="9" s="1"/>
  <c r="X295" i="9" s="1"/>
  <c r="X201" i="12"/>
  <c r="AF201" i="12" s="1"/>
  <c r="TA220" i="15" s="1"/>
  <c r="AE201" i="12"/>
  <c r="SC220" i="15" s="1"/>
  <c r="Q158" i="8"/>
  <c r="S158" i="8" s="1"/>
  <c r="P282" i="7"/>
  <c r="W282" i="7" s="1"/>
  <c r="X282" i="7" s="1"/>
  <c r="Q424" i="6"/>
  <c r="S424" i="6" s="1"/>
  <c r="P424" i="6"/>
  <c r="W424" i="6" s="1"/>
  <c r="X424" i="6" s="1"/>
  <c r="Q584" i="11"/>
  <c r="S584" i="11" s="1"/>
  <c r="P131" i="6"/>
  <c r="W131" i="6" s="1"/>
  <c r="X131" i="6" s="1"/>
  <c r="P591" i="6"/>
  <c r="W591" i="6" s="1"/>
  <c r="X591" i="6" s="1"/>
  <c r="Q594" i="5"/>
  <c r="S594" i="5" s="1"/>
  <c r="Q393" i="7"/>
  <c r="S393" i="7" s="1"/>
  <c r="Q309" i="8"/>
  <c r="S309" i="8" s="1"/>
  <c r="Q402" i="6"/>
  <c r="S402" i="6" s="1"/>
  <c r="P402" i="6"/>
  <c r="W402" i="6" s="1"/>
  <c r="X402" i="6" s="1"/>
  <c r="Q346" i="12"/>
  <c r="S346" i="12" s="1"/>
  <c r="Q410" i="10"/>
  <c r="S410" i="10" s="1"/>
  <c r="Q478" i="4"/>
  <c r="S478" i="4" s="1"/>
  <c r="Q489" i="3"/>
  <c r="S489" i="3" s="1"/>
  <c r="Q481" i="8"/>
  <c r="S481" i="8" s="1"/>
  <c r="P61" i="4"/>
  <c r="W61" i="4" s="1"/>
  <c r="X61" i="4" s="1"/>
  <c r="Q61" i="4"/>
  <c r="S61" i="4" s="1"/>
  <c r="Q355" i="10"/>
  <c r="S355" i="10" s="1"/>
  <c r="Q681" i="4"/>
  <c r="S681" i="4" s="1"/>
  <c r="Q419" i="7"/>
  <c r="S419" i="7" s="1"/>
  <c r="Q722" i="5"/>
  <c r="S722" i="5" s="1"/>
  <c r="AE657" i="11"/>
  <c r="MS239" i="15" s="1"/>
  <c r="Q359" i="7"/>
  <c r="S359" i="7" s="1"/>
  <c r="Q448" i="3"/>
  <c r="S448" i="3" s="1"/>
  <c r="X33" i="2"/>
  <c r="Q392" i="5"/>
  <c r="S392" i="5" s="1"/>
  <c r="Q508" i="5"/>
  <c r="S508" i="5" s="1"/>
  <c r="Q685" i="7"/>
  <c r="S685" i="7" s="1"/>
  <c r="Q418" i="4"/>
  <c r="S418" i="4" s="1"/>
  <c r="Q673" i="3"/>
  <c r="S673" i="3" s="1"/>
  <c r="Q424" i="9"/>
  <c r="S424" i="9" s="1"/>
  <c r="P505" i="2"/>
  <c r="W505" i="2" s="1"/>
  <c r="X505" i="2" s="1"/>
  <c r="Q246" i="12"/>
  <c r="S246" i="12" s="1"/>
  <c r="Q55" i="8"/>
  <c r="S55" i="8" s="1"/>
  <c r="Q361" i="8"/>
  <c r="S361" i="8" s="1"/>
  <c r="P651" i="7"/>
  <c r="W651" i="7" s="1"/>
  <c r="X651" i="7" s="1"/>
  <c r="Q235" i="11"/>
  <c r="S235" i="11" s="1"/>
  <c r="Q673" i="12"/>
  <c r="S673" i="12" s="1"/>
  <c r="Q93" i="8"/>
  <c r="S93" i="8" s="1"/>
  <c r="Q259" i="12"/>
  <c r="S259" i="12" s="1"/>
  <c r="P330" i="6"/>
  <c r="W330" i="6" s="1"/>
  <c r="X330" i="6" s="1"/>
  <c r="P129" i="2"/>
  <c r="W129" i="2" s="1"/>
  <c r="P196" i="2"/>
  <c r="W196" i="2" s="1"/>
  <c r="X196" i="2" s="1"/>
  <c r="O753" i="2"/>
  <c r="P9" i="2"/>
  <c r="Q9" i="2" s="1"/>
  <c r="S9" i="2" s="1"/>
  <c r="Q603" i="5"/>
  <c r="S603" i="5" s="1"/>
  <c r="Q60" i="4"/>
  <c r="S60" i="4" s="1"/>
  <c r="Q363" i="4"/>
  <c r="S363" i="4" s="1"/>
  <c r="Q704" i="4"/>
  <c r="S704" i="4" s="1"/>
  <c r="P126" i="9"/>
  <c r="W126" i="9" s="1"/>
  <c r="X126" i="9" s="1"/>
  <c r="Q405" i="10"/>
  <c r="S405" i="10" s="1"/>
  <c r="Q338" i="5"/>
  <c r="S338" i="5" s="1"/>
  <c r="Q615" i="9"/>
  <c r="S615" i="9" s="1"/>
  <c r="P300" i="2"/>
  <c r="W300" i="2" s="1"/>
  <c r="X300" i="2" s="1"/>
  <c r="Q300" i="2"/>
  <c r="S300" i="2" s="1"/>
  <c r="Q427" i="9"/>
  <c r="S427" i="9" s="1"/>
  <c r="P427" i="9"/>
  <c r="W427" i="9" s="1"/>
  <c r="X427" i="9" s="1"/>
  <c r="Q605" i="7"/>
  <c r="S605" i="7" s="1"/>
  <c r="Q401" i="5"/>
  <c r="S401" i="5" s="1"/>
  <c r="Q303" i="7"/>
  <c r="S303" i="7" s="1"/>
  <c r="Q670" i="9"/>
  <c r="S670" i="9" s="1"/>
  <c r="P670" i="9"/>
  <c r="W670" i="9" s="1"/>
  <c r="X670" i="9" s="1"/>
  <c r="Q185" i="3"/>
  <c r="S185" i="3" s="1"/>
  <c r="P442" i="2"/>
  <c r="W442" i="2" s="1"/>
  <c r="X442" i="2" s="1"/>
  <c r="Q352" i="3"/>
  <c r="S352" i="3" s="1"/>
  <c r="Q744" i="5"/>
  <c r="S744" i="5" s="1"/>
  <c r="Q63" i="4"/>
  <c r="S63" i="4" s="1"/>
  <c r="Q584" i="5"/>
  <c r="S584" i="5" s="1"/>
  <c r="Q416" i="4"/>
  <c r="S416" i="4" s="1"/>
  <c r="P416" i="4"/>
  <c r="W416" i="4" s="1"/>
  <c r="X416" i="4" s="1"/>
  <c r="P189" i="2"/>
  <c r="W189" i="2" s="1"/>
  <c r="X189" i="2" s="1"/>
  <c r="Q200" i="7"/>
  <c r="S200" i="7" s="1"/>
  <c r="Q185" i="5"/>
  <c r="S185" i="5" s="1"/>
  <c r="Q362" i="3"/>
  <c r="S362" i="3" s="1"/>
  <c r="AG105" i="2"/>
  <c r="JC76" i="15" s="1"/>
  <c r="Q479" i="7"/>
  <c r="S479" i="7" s="1"/>
  <c r="Q575" i="12"/>
  <c r="S575" i="12" s="1"/>
  <c r="Q283" i="8"/>
  <c r="S283" i="8" s="1"/>
  <c r="AG297" i="6"/>
  <c r="JB154" i="15" s="1"/>
  <c r="P118" i="2"/>
  <c r="W118" i="2" s="1"/>
  <c r="X118" i="2" s="1"/>
  <c r="Q301" i="12"/>
  <c r="S301" i="12" s="1"/>
  <c r="Q235" i="8"/>
  <c r="S235" i="8" s="1"/>
  <c r="P537" i="6"/>
  <c r="W537" i="6" s="1"/>
  <c r="Q20" i="2"/>
  <c r="S20" i="2" s="1"/>
  <c r="P20" i="2"/>
  <c r="W20" i="2" s="1"/>
  <c r="X20" i="2" s="1"/>
  <c r="Q703" i="7"/>
  <c r="S703" i="7" s="1"/>
  <c r="Q604" i="8"/>
  <c r="S604" i="8" s="1"/>
  <c r="Q45" i="10"/>
  <c r="S45" i="10" s="1"/>
  <c r="Q101" i="12"/>
  <c r="S101" i="12" s="1"/>
  <c r="Q701" i="4"/>
  <c r="S701" i="4" s="1"/>
  <c r="Q595" i="4"/>
  <c r="S595" i="4" s="1"/>
  <c r="Q591" i="3"/>
  <c r="S591" i="3" s="1"/>
  <c r="P509" i="2"/>
  <c r="W509" i="2" s="1"/>
  <c r="X509" i="2" s="1"/>
  <c r="Q12" i="9"/>
  <c r="S12" i="9" s="1"/>
  <c r="Q203" i="3"/>
  <c r="S203" i="3" s="1"/>
  <c r="Q114" i="7"/>
  <c r="S114" i="7" s="1"/>
  <c r="Q72" i="2"/>
  <c r="S72" i="2" s="1"/>
  <c r="P72" i="2"/>
  <c r="W72" i="2" s="1"/>
  <c r="X72" i="2" s="1"/>
  <c r="Q475" i="7"/>
  <c r="S475" i="7" s="1"/>
  <c r="Q82" i="7"/>
  <c r="S82" i="7" s="1"/>
  <c r="Q653" i="12"/>
  <c r="S653" i="12" s="1"/>
  <c r="Q433" i="5"/>
  <c r="S433" i="5" s="1"/>
  <c r="Q716" i="4"/>
  <c r="S716" i="4" s="1"/>
  <c r="Q301" i="11"/>
  <c r="S301" i="11" s="1"/>
  <c r="X417" i="9"/>
  <c r="Q496" i="9"/>
  <c r="S496" i="9" s="1"/>
  <c r="Q130" i="4"/>
  <c r="S130" i="4" s="1"/>
  <c r="Q17" i="5"/>
  <c r="S17" i="5" s="1"/>
  <c r="Q432" i="4"/>
  <c r="S432" i="4" s="1"/>
  <c r="Q597" i="8"/>
  <c r="S597" i="8" s="1"/>
  <c r="Q530" i="5"/>
  <c r="S530" i="5" s="1"/>
  <c r="P550" i="2"/>
  <c r="W550" i="2" s="1"/>
  <c r="X550" i="2" s="1"/>
  <c r="Q749" i="5"/>
  <c r="S749" i="5" s="1"/>
  <c r="Q354" i="11"/>
  <c r="S354" i="11" s="1"/>
  <c r="Q750" i="5"/>
  <c r="S750" i="5" s="1"/>
  <c r="Q26" i="10"/>
  <c r="S26" i="10" s="1"/>
  <c r="P428" i="6"/>
  <c r="W428" i="6" s="1"/>
  <c r="X428" i="6" s="1"/>
  <c r="Q325" i="11"/>
  <c r="S325" i="11" s="1"/>
  <c r="Q156" i="10"/>
  <c r="S156" i="10" s="1"/>
  <c r="Q155" i="12"/>
  <c r="S155" i="12" s="1"/>
  <c r="Q707" i="3"/>
  <c r="S707" i="3" s="1"/>
  <c r="Q388" i="10"/>
  <c r="S388" i="10" s="1"/>
  <c r="Q35" i="5"/>
  <c r="S35" i="5" s="1"/>
  <c r="P721" i="6"/>
  <c r="W721" i="6" s="1"/>
  <c r="X721" i="6" s="1"/>
  <c r="Q721" i="6"/>
  <c r="S721" i="6" s="1"/>
  <c r="Q519" i="3"/>
  <c r="S519" i="3" s="1"/>
  <c r="Q546" i="8"/>
  <c r="S546" i="8" s="1"/>
  <c r="P350" i="6"/>
  <c r="W350" i="6" s="1"/>
  <c r="X350" i="6" s="1"/>
  <c r="Q571" i="7"/>
  <c r="S571" i="7" s="1"/>
  <c r="Q208" i="3"/>
  <c r="S208" i="3" s="1"/>
  <c r="Q405" i="4"/>
  <c r="S405" i="4" s="1"/>
  <c r="Q334" i="2"/>
  <c r="S334" i="2" s="1"/>
  <c r="Q511" i="3"/>
  <c r="S511" i="3" s="1"/>
  <c r="Q201" i="3"/>
  <c r="S201" i="3" s="1"/>
  <c r="Q472" i="3"/>
  <c r="S472" i="3" s="1"/>
  <c r="Q137" i="8"/>
  <c r="S137" i="8" s="1"/>
  <c r="Q203" i="10"/>
  <c r="S203" i="10" s="1"/>
  <c r="Q375" i="3"/>
  <c r="S375" i="3" s="1"/>
  <c r="Q164" i="12"/>
  <c r="S164" i="12" s="1"/>
  <c r="Q501" i="3"/>
  <c r="S501" i="3" s="1"/>
  <c r="Q237" i="11"/>
  <c r="S237" i="11" s="1"/>
  <c r="Q713" i="3"/>
  <c r="S713" i="3" s="1"/>
  <c r="Q105" i="7"/>
  <c r="S105" i="7" s="1"/>
  <c r="Q436" i="10"/>
  <c r="S436" i="10" s="1"/>
  <c r="Q322" i="5"/>
  <c r="S322" i="5" s="1"/>
  <c r="Q319" i="5"/>
  <c r="S319" i="5" s="1"/>
  <c r="Q186" i="4"/>
  <c r="S186" i="4" s="1"/>
  <c r="P21" i="2"/>
  <c r="W21" i="2" s="1"/>
  <c r="X21" i="2" s="1"/>
  <c r="Q25" i="5"/>
  <c r="S25" i="5" s="1"/>
  <c r="Q545" i="10"/>
  <c r="S545" i="10" s="1"/>
  <c r="P490" i="6"/>
  <c r="W490" i="6" s="1"/>
  <c r="X490" i="6" s="1"/>
  <c r="Q490" i="6"/>
  <c r="S490" i="6" s="1"/>
  <c r="Q319" i="11"/>
  <c r="S319" i="11" s="1"/>
  <c r="Q465" i="10"/>
  <c r="S465" i="10" s="1"/>
  <c r="Q88" i="7"/>
  <c r="S88" i="7" s="1"/>
  <c r="Q66" i="8"/>
  <c r="S66" i="8" s="1"/>
  <c r="Q547" i="7"/>
  <c r="S547" i="7" s="1"/>
  <c r="Q686" i="12"/>
  <c r="S686" i="12" s="1"/>
  <c r="AF393" i="11"/>
  <c r="NQ228" i="15" s="1"/>
  <c r="P202" i="9"/>
  <c r="W202" i="9" s="1"/>
  <c r="X202" i="9" s="1"/>
  <c r="Q202" i="9"/>
  <c r="S202" i="9" s="1"/>
  <c r="Q363" i="3"/>
  <c r="S363" i="3" s="1"/>
  <c r="Q40" i="12"/>
  <c r="S40" i="12" s="1"/>
  <c r="Q604" i="4"/>
  <c r="S604" i="4" s="1"/>
  <c r="Q206" i="4"/>
  <c r="S206" i="4" s="1"/>
  <c r="Q666" i="5"/>
  <c r="S666" i="5" s="1"/>
  <c r="Q23" i="9"/>
  <c r="S23" i="9" s="1"/>
  <c r="P23" i="9"/>
  <c r="W23" i="9" s="1"/>
  <c r="X23" i="9" s="1"/>
  <c r="Q302" i="5"/>
  <c r="S302" i="5" s="1"/>
  <c r="AE297" i="8"/>
  <c r="SB154" i="15" s="1"/>
  <c r="X297" i="8"/>
  <c r="AF297" i="8" s="1"/>
  <c r="SZ154" i="15" s="1"/>
  <c r="Q249" i="8"/>
  <c r="S249" i="8" s="1"/>
  <c r="P20" i="9"/>
  <c r="W20" i="9" s="1"/>
  <c r="X20" i="9" s="1"/>
  <c r="Q379" i="7"/>
  <c r="S379" i="7" s="1"/>
  <c r="P51" i="9"/>
  <c r="W51" i="9" s="1"/>
  <c r="X51" i="9" s="1"/>
  <c r="P156" i="2"/>
  <c r="W156" i="2" s="1"/>
  <c r="X156" i="2" s="1"/>
  <c r="Q156" i="2"/>
  <c r="S156" i="2" s="1"/>
  <c r="Q441" i="12"/>
  <c r="S441" i="12" s="1"/>
  <c r="Q242" i="3"/>
  <c r="S242" i="3" s="1"/>
  <c r="Q665" i="5"/>
  <c r="S665" i="5" s="1"/>
  <c r="Q557" i="5"/>
  <c r="S557" i="5" s="1"/>
  <c r="Q67" i="5"/>
  <c r="S67" i="5" s="1"/>
  <c r="Q513" i="12"/>
  <c r="S513" i="12" s="1"/>
  <c r="Q108" i="9"/>
  <c r="S108" i="9" s="1"/>
  <c r="Q126" i="5"/>
  <c r="S126" i="5" s="1"/>
  <c r="Q577" i="7"/>
  <c r="S577" i="7" s="1"/>
  <c r="Q167" i="8"/>
  <c r="S167" i="8" s="1"/>
  <c r="Q731" i="5"/>
  <c r="S731" i="5" s="1"/>
  <c r="P74" i="6"/>
  <c r="W74" i="6" s="1"/>
  <c r="X74" i="6" s="1"/>
  <c r="Q728" i="3"/>
  <c r="S728" i="3" s="1"/>
  <c r="Q230" i="11"/>
  <c r="S230" i="11" s="1"/>
  <c r="Q295" i="6"/>
  <c r="S295" i="6" s="1"/>
  <c r="P295" i="6"/>
  <c r="W295" i="6" s="1"/>
  <c r="X295" i="6" s="1"/>
  <c r="Q658" i="12"/>
  <c r="S658" i="12" s="1"/>
  <c r="X681" i="11"/>
  <c r="AF681" i="11" s="1"/>
  <c r="NQ240" i="15" s="1"/>
  <c r="AE681" i="11"/>
  <c r="MS240" i="15" s="1"/>
  <c r="Q165" i="10"/>
  <c r="S165" i="10" s="1"/>
  <c r="Q485" i="3"/>
  <c r="S485" i="3" s="1"/>
  <c r="P445" i="6"/>
  <c r="W445" i="6" s="1"/>
  <c r="X445" i="6" s="1"/>
  <c r="Q496" i="11"/>
  <c r="S496" i="11" s="1"/>
  <c r="P372" i="2"/>
  <c r="W372" i="2" s="1"/>
  <c r="X372" i="2" s="1"/>
  <c r="U12" i="13"/>
  <c r="SS19" i="15" s="1"/>
  <c r="O756" i="9"/>
  <c r="U33" i="13" s="1"/>
  <c r="SV38" i="15" s="1"/>
  <c r="Q172" i="2"/>
  <c r="S172" i="2" s="1"/>
  <c r="P172" i="2"/>
  <c r="W172" i="2" s="1"/>
  <c r="X172" i="2" s="1"/>
  <c r="Q234" i="5"/>
  <c r="S234" i="5" s="1"/>
  <c r="P628" i="9"/>
  <c r="W628" i="9" s="1"/>
  <c r="X628" i="9" s="1"/>
  <c r="Q529" i="7"/>
  <c r="S529" i="7" s="1"/>
  <c r="Q622" i="9"/>
  <c r="S622" i="9" s="1"/>
  <c r="P528" i="9"/>
  <c r="W528" i="9" s="1"/>
  <c r="X528" i="9" s="1"/>
  <c r="Q88" i="9"/>
  <c r="S88" i="9" s="1"/>
  <c r="P88" i="9"/>
  <c r="W88" i="9" s="1"/>
  <c r="X88" i="9" s="1"/>
  <c r="Q630" i="3"/>
  <c r="S630" i="3" s="1"/>
  <c r="Q98" i="10"/>
  <c r="S98" i="10" s="1"/>
  <c r="Q280" i="12"/>
  <c r="S280" i="12" s="1"/>
  <c r="Q636" i="8"/>
  <c r="S636" i="8" s="1"/>
  <c r="Q466" i="7"/>
  <c r="S466" i="7" s="1"/>
  <c r="Q549" i="12"/>
  <c r="S549" i="12" s="1"/>
  <c r="Q258" i="7"/>
  <c r="S258" i="7" s="1"/>
  <c r="Q475" i="9"/>
  <c r="S475" i="9" s="1"/>
  <c r="Q25" i="2"/>
  <c r="S25" i="2" s="1"/>
  <c r="Q282" i="4"/>
  <c r="S282" i="4" s="1"/>
  <c r="Q258" i="12"/>
  <c r="S258" i="12" s="1"/>
  <c r="Q168" i="7"/>
  <c r="S168" i="7" s="1"/>
  <c r="Q339" i="5"/>
  <c r="S339" i="5" s="1"/>
  <c r="Q63" i="5"/>
  <c r="S63" i="5" s="1"/>
  <c r="Q82" i="8"/>
  <c r="S82" i="8" s="1"/>
  <c r="Q732" i="5"/>
  <c r="S732" i="5" s="1"/>
  <c r="P525" i="2"/>
  <c r="W525" i="2" s="1"/>
  <c r="X525" i="2" s="1"/>
  <c r="Q636" i="7"/>
  <c r="S636" i="7" s="1"/>
  <c r="Q127" i="8"/>
  <c r="S127" i="8" s="1"/>
  <c r="P515" i="6"/>
  <c r="W515" i="6" s="1"/>
  <c r="X515" i="6" s="1"/>
  <c r="Q527" i="8"/>
  <c r="S527" i="8" s="1"/>
  <c r="Q475" i="8"/>
  <c r="S475" i="8" s="1"/>
  <c r="Q178" i="11"/>
  <c r="S178" i="11" s="1"/>
  <c r="P753" i="12"/>
  <c r="W9" i="12"/>
  <c r="Q61" i="6"/>
  <c r="S61" i="6" s="1"/>
  <c r="P61" i="6"/>
  <c r="W61" i="6" s="1"/>
  <c r="X61" i="6" s="1"/>
  <c r="P656" i="7"/>
  <c r="W656" i="7" s="1"/>
  <c r="X656" i="7" s="1"/>
  <c r="Q656" i="7"/>
  <c r="S656" i="7" s="1"/>
  <c r="Q619" i="10"/>
  <c r="S619" i="10" s="1"/>
  <c r="Q272" i="3"/>
  <c r="S272" i="3" s="1"/>
  <c r="Q90" i="2"/>
  <c r="S90" i="2" s="1"/>
  <c r="P90" i="2"/>
  <c r="W90" i="2" s="1"/>
  <c r="X90" i="2" s="1"/>
  <c r="Q14" i="10"/>
  <c r="S14" i="10" s="1"/>
  <c r="AE609" i="3"/>
  <c r="MT97" i="15" s="1"/>
  <c r="X609" i="3"/>
  <c r="AF609" i="3" s="1"/>
  <c r="NR97" i="15" s="1"/>
  <c r="Q60" i="12"/>
  <c r="S60" i="12" s="1"/>
  <c r="Q223" i="5"/>
  <c r="S223" i="5" s="1"/>
  <c r="Q326" i="12"/>
  <c r="S326" i="12" s="1"/>
  <c r="Q477" i="7"/>
  <c r="S477" i="7" s="1"/>
  <c r="Q134" i="11"/>
  <c r="S134" i="11" s="1"/>
  <c r="P514" i="2"/>
  <c r="W514" i="2" s="1"/>
  <c r="X514" i="2" s="1"/>
  <c r="Q314" i="10"/>
  <c r="S314" i="10" s="1"/>
  <c r="Q621" i="5"/>
  <c r="S621" i="5" s="1"/>
  <c r="Q434" i="8"/>
  <c r="S434" i="8" s="1"/>
  <c r="P164" i="6"/>
  <c r="W164" i="6" s="1"/>
  <c r="X164" i="6" s="1"/>
  <c r="Q164" i="6"/>
  <c r="S164" i="6" s="1"/>
  <c r="Q165" i="7"/>
  <c r="S165" i="7" s="1"/>
  <c r="Q643" i="3"/>
  <c r="S643" i="3" s="1"/>
  <c r="Q236" i="7"/>
  <c r="S236" i="7" s="1"/>
  <c r="P483" i="9"/>
  <c r="W483" i="9" s="1"/>
  <c r="X483" i="9" s="1"/>
  <c r="Q637" i="5"/>
  <c r="S637" i="5" s="1"/>
  <c r="Q701" i="8"/>
  <c r="S701" i="8" s="1"/>
  <c r="Q90" i="7"/>
  <c r="S90" i="7" s="1"/>
  <c r="Q271" i="12"/>
  <c r="S271" i="12" s="1"/>
  <c r="Q176" i="3"/>
  <c r="S176" i="3" s="1"/>
  <c r="P404" i="9"/>
  <c r="W404" i="9" s="1"/>
  <c r="X404" i="9" s="1"/>
  <c r="P353" i="9"/>
  <c r="W353" i="9" s="1"/>
  <c r="X353" i="9" s="1"/>
  <c r="Q327" i="4"/>
  <c r="S327" i="4" s="1"/>
  <c r="Q481" i="4"/>
  <c r="S481" i="4" s="1"/>
  <c r="P552" i="2"/>
  <c r="W552" i="2" s="1"/>
  <c r="X552" i="2" s="1"/>
  <c r="Q201" i="4"/>
  <c r="S201" i="4" s="1"/>
  <c r="Q139" i="12"/>
  <c r="S139" i="12" s="1"/>
  <c r="P21" i="4"/>
  <c r="W21" i="4" s="1"/>
  <c r="X21" i="4" s="1"/>
  <c r="Q21" i="4"/>
  <c r="S21" i="4" s="1"/>
  <c r="Q673" i="5"/>
  <c r="S673" i="5" s="1"/>
  <c r="P352" i="2"/>
  <c r="W352" i="2" s="1"/>
  <c r="X352" i="2" s="1"/>
  <c r="Q366" i="12"/>
  <c r="S366" i="12" s="1"/>
  <c r="Q584" i="4"/>
  <c r="S584" i="4" s="1"/>
  <c r="P145" i="2"/>
  <c r="W145" i="2" s="1"/>
  <c r="X145" i="2" s="1"/>
  <c r="Q193" i="4"/>
  <c r="S193" i="4" s="1"/>
  <c r="Q592" i="4"/>
  <c r="S592" i="4" s="1"/>
  <c r="Q639" i="9"/>
  <c r="S639" i="9" s="1"/>
  <c r="Q640" i="10"/>
  <c r="S640" i="10" s="1"/>
  <c r="Q628" i="7"/>
  <c r="S628" i="7" s="1"/>
  <c r="Q585" i="4"/>
  <c r="S585" i="4" s="1"/>
  <c r="Q81" i="7"/>
  <c r="S81" i="7" s="1"/>
  <c r="P415" i="4"/>
  <c r="W415" i="4" s="1"/>
  <c r="X415" i="4" s="1"/>
  <c r="P501" i="2"/>
  <c r="W501" i="2" s="1"/>
  <c r="X501" i="2" s="1"/>
  <c r="Q501" i="2"/>
  <c r="S501" i="2" s="1"/>
  <c r="Q107" i="9"/>
  <c r="S107" i="9" s="1"/>
  <c r="Q577" i="4"/>
  <c r="S577" i="4" s="1"/>
  <c r="P577" i="4"/>
  <c r="W577" i="4" s="1"/>
  <c r="X577" i="4" s="1"/>
  <c r="Q656" i="3"/>
  <c r="S656" i="3" s="1"/>
  <c r="Q275" i="12"/>
  <c r="S275" i="12" s="1"/>
  <c r="Q118" i="11"/>
  <c r="S118" i="11" s="1"/>
  <c r="P713" i="6"/>
  <c r="W713" i="6" s="1"/>
  <c r="X713" i="6" s="1"/>
  <c r="Q652" i="10"/>
  <c r="S652" i="10" s="1"/>
  <c r="Q311" i="12"/>
  <c r="S311" i="12" s="1"/>
  <c r="Q299" i="3"/>
  <c r="S299" i="3" s="1"/>
  <c r="Q573" i="3"/>
  <c r="S573" i="3" s="1"/>
  <c r="P161" i="6"/>
  <c r="W161" i="6" s="1"/>
  <c r="X161" i="6" s="1"/>
  <c r="Q161" i="6"/>
  <c r="S161" i="6" s="1"/>
  <c r="Q122" i="8"/>
  <c r="S122" i="8" s="1"/>
  <c r="Q546" i="12"/>
  <c r="S546" i="12" s="1"/>
  <c r="Q386" i="8"/>
  <c r="S386" i="8" s="1"/>
  <c r="Q207" i="6"/>
  <c r="S207" i="6" s="1"/>
  <c r="P207" i="6"/>
  <c r="W207" i="6" s="1"/>
  <c r="X207" i="6" s="1"/>
  <c r="Q9" i="7"/>
  <c r="S9" i="7" s="1"/>
  <c r="Q712" i="12"/>
  <c r="S712" i="12" s="1"/>
  <c r="Q729" i="8"/>
  <c r="S729" i="8" s="1"/>
  <c r="Q545" i="12"/>
  <c r="S545" i="12" s="1"/>
  <c r="Q551" i="4"/>
  <c r="S551" i="4" s="1"/>
  <c r="Q318" i="4"/>
  <c r="S318" i="4" s="1"/>
  <c r="Q21" i="10"/>
  <c r="S21" i="10" s="1"/>
  <c r="Q398" i="7"/>
  <c r="S398" i="7" s="1"/>
  <c r="Q162" i="12"/>
  <c r="S162" i="12" s="1"/>
  <c r="Q324" i="12"/>
  <c r="S324" i="12" s="1"/>
  <c r="AE681" i="12"/>
  <c r="SC240" i="15" s="1"/>
  <c r="X681" i="12"/>
  <c r="AF681" i="12" s="1"/>
  <c r="TA240" i="15" s="1"/>
  <c r="P574" i="7"/>
  <c r="W574" i="7" s="1"/>
  <c r="X574" i="7" s="1"/>
  <c r="P281" i="9"/>
  <c r="W281" i="9" s="1"/>
  <c r="X281" i="9" s="1"/>
  <c r="P29" i="2"/>
  <c r="W29" i="2" s="1"/>
  <c r="X29" i="2" s="1"/>
  <c r="Q359" i="8"/>
  <c r="S359" i="8" s="1"/>
  <c r="Q410" i="8"/>
  <c r="S410" i="8" s="1"/>
  <c r="Q183" i="4"/>
  <c r="S183" i="4" s="1"/>
  <c r="P619" i="9"/>
  <c r="W619" i="9" s="1"/>
  <c r="X619" i="9" s="1"/>
  <c r="Q619" i="9"/>
  <c r="S619" i="9" s="1"/>
  <c r="P541" i="2"/>
  <c r="W541" i="2" s="1"/>
  <c r="X541" i="2" s="1"/>
  <c r="Q307" i="5"/>
  <c r="S307" i="5" s="1"/>
  <c r="Q549" i="9"/>
  <c r="S549" i="9" s="1"/>
  <c r="P549" i="9"/>
  <c r="W549" i="9" s="1"/>
  <c r="X549" i="9" s="1"/>
  <c r="Q253" i="2"/>
  <c r="S253" i="2" s="1"/>
  <c r="Q296" i="5"/>
  <c r="S296" i="5" s="1"/>
  <c r="Q228" i="3"/>
  <c r="S228" i="3" s="1"/>
  <c r="Q258" i="9"/>
  <c r="S258" i="9" s="1"/>
  <c r="P269" i="9"/>
  <c r="W269" i="9" s="1"/>
  <c r="X269" i="9" s="1"/>
  <c r="Q583" i="3"/>
  <c r="S583" i="3" s="1"/>
  <c r="P529" i="9"/>
  <c r="W529" i="9" s="1"/>
  <c r="X529" i="9" s="1"/>
  <c r="Q364" i="12"/>
  <c r="S364" i="12" s="1"/>
  <c r="Q28" i="10"/>
  <c r="S28" i="10" s="1"/>
  <c r="Q95" i="5"/>
  <c r="S95" i="5" s="1"/>
  <c r="Q682" i="10"/>
  <c r="S682" i="10" s="1"/>
  <c r="Q580" i="4"/>
  <c r="S580" i="4" s="1"/>
  <c r="Q666" i="11"/>
  <c r="S666" i="11" s="1"/>
  <c r="P215" i="2"/>
  <c r="W215" i="2" s="1"/>
  <c r="X215" i="2" s="1"/>
  <c r="Q208" i="2"/>
  <c r="S208" i="2" s="1"/>
  <c r="Q382" i="2"/>
  <c r="S382" i="2" s="1"/>
  <c r="Q443" i="9"/>
  <c r="S443" i="9" s="1"/>
  <c r="Q150" i="7"/>
  <c r="S150" i="7" s="1"/>
  <c r="Q266" i="4"/>
  <c r="S266" i="4" s="1"/>
  <c r="Q446" i="5"/>
  <c r="S446" i="5" s="1"/>
  <c r="Q424" i="7"/>
  <c r="S424" i="7" s="1"/>
  <c r="Q165" i="5"/>
  <c r="S165" i="5" s="1"/>
  <c r="Q43" i="9"/>
  <c r="S43" i="9" s="1"/>
  <c r="P244" i="2"/>
  <c r="W244" i="2" s="1"/>
  <c r="X244" i="2" s="1"/>
  <c r="Q599" i="3"/>
  <c r="S599" i="3" s="1"/>
  <c r="Q335" i="5"/>
  <c r="S335" i="5" s="1"/>
  <c r="Q543" i="10"/>
  <c r="S543" i="10" s="1"/>
  <c r="Q374" i="7"/>
  <c r="S374" i="7" s="1"/>
  <c r="Q9" i="10"/>
  <c r="S9" i="10" s="1"/>
  <c r="Q153" i="5"/>
  <c r="S153" i="5" s="1"/>
  <c r="P191" i="2"/>
  <c r="W191" i="2" s="1"/>
  <c r="X191" i="2" s="1"/>
  <c r="Q23" i="12"/>
  <c r="S23" i="12" s="1"/>
  <c r="Q416" i="10"/>
  <c r="S416" i="10" s="1"/>
  <c r="Q264" i="4"/>
  <c r="S264" i="4" s="1"/>
  <c r="Q482" i="3"/>
  <c r="S482" i="3" s="1"/>
  <c r="Q690" i="11"/>
  <c r="S690" i="11" s="1"/>
  <c r="Q689" i="5"/>
  <c r="S689" i="5" s="1"/>
  <c r="Q414" i="4"/>
  <c r="S414" i="4" s="1"/>
  <c r="Q75" i="9"/>
  <c r="S75" i="9" s="1"/>
  <c r="P75" i="9"/>
  <c r="W75" i="9" s="1"/>
  <c r="X75" i="9" s="1"/>
  <c r="Q368" i="8"/>
  <c r="S368" i="8" s="1"/>
  <c r="Q633" i="5"/>
  <c r="S633" i="5" s="1"/>
  <c r="P297" i="2"/>
  <c r="W297" i="2" s="1"/>
  <c r="Q377" i="12"/>
  <c r="S377" i="12" s="1"/>
  <c r="Q478" i="3"/>
  <c r="S478" i="3" s="1"/>
  <c r="Q56" i="4"/>
  <c r="S56" i="4" s="1"/>
  <c r="Q90" i="11"/>
  <c r="S90" i="11" s="1"/>
  <c r="Q458" i="3"/>
  <c r="S458" i="3" s="1"/>
  <c r="P583" i="9"/>
  <c r="W583" i="9" s="1"/>
  <c r="X583" i="9" s="1"/>
  <c r="Q119" i="7"/>
  <c r="S119" i="7" s="1"/>
  <c r="Q411" i="4"/>
  <c r="S411" i="4" s="1"/>
  <c r="Q186" i="11"/>
  <c r="S186" i="11" s="1"/>
  <c r="Q438" i="7"/>
  <c r="S438" i="7" s="1"/>
  <c r="AG465" i="6"/>
  <c r="JB161" i="15" s="1"/>
  <c r="Q545" i="8"/>
  <c r="S545" i="8" s="1"/>
  <c r="Q138" i="10"/>
  <c r="S138" i="10" s="1"/>
  <c r="Q733" i="7"/>
  <c r="S733" i="7" s="1"/>
  <c r="Q364" i="11"/>
  <c r="S364" i="11" s="1"/>
  <c r="P195" i="6"/>
  <c r="W195" i="6" s="1"/>
  <c r="X195" i="6" s="1"/>
  <c r="Q195" i="6"/>
  <c r="S195" i="6" s="1"/>
  <c r="Q379" i="8"/>
  <c r="S379" i="8" s="1"/>
  <c r="Q258" i="5"/>
  <c r="S258" i="5" s="1"/>
  <c r="Q598" i="10"/>
  <c r="S598" i="10" s="1"/>
  <c r="Q494" i="10"/>
  <c r="S494" i="10" s="1"/>
  <c r="Q661" i="8"/>
  <c r="S661" i="8" s="1"/>
  <c r="Q181" i="2"/>
  <c r="S181" i="2" s="1"/>
  <c r="P181" i="2"/>
  <c r="W181" i="2" s="1"/>
  <c r="X181" i="2" s="1"/>
  <c r="Q238" i="11"/>
  <c r="S238" i="11" s="1"/>
  <c r="Q256" i="7"/>
  <c r="S256" i="7" s="1"/>
  <c r="Q664" i="8"/>
  <c r="S664" i="8" s="1"/>
  <c r="P746" i="7"/>
  <c r="W746" i="7" s="1"/>
  <c r="X746" i="7" s="1"/>
  <c r="Q198" i="8"/>
  <c r="S198" i="8" s="1"/>
  <c r="Q605" i="6"/>
  <c r="S605" i="6" s="1"/>
  <c r="P605" i="6"/>
  <c r="W605" i="6" s="1"/>
  <c r="X605" i="6" s="1"/>
  <c r="Q483" i="3"/>
  <c r="S483" i="3" s="1"/>
  <c r="X393" i="12"/>
  <c r="AF393" i="12" s="1"/>
  <c r="TA228" i="15" s="1"/>
  <c r="AE393" i="12"/>
  <c r="SC228" i="15" s="1"/>
  <c r="Q248" i="9"/>
  <c r="S248" i="9" s="1"/>
  <c r="P248" i="9"/>
  <c r="W248" i="9" s="1"/>
  <c r="X248" i="9" s="1"/>
  <c r="AG753" i="8"/>
  <c r="TT173" i="15" s="1"/>
  <c r="P259" i="6"/>
  <c r="W259" i="6" s="1"/>
  <c r="X259" i="6" s="1"/>
  <c r="Q644" i="9"/>
  <c r="S644" i="9" s="1"/>
  <c r="P644" i="9"/>
  <c r="W644" i="9" s="1"/>
  <c r="X644" i="9" s="1"/>
  <c r="P506" i="2"/>
  <c r="W506" i="2" s="1"/>
  <c r="X506" i="2" s="1"/>
  <c r="Q113" i="9"/>
  <c r="S113" i="9" s="1"/>
  <c r="P113" i="9"/>
  <c r="W113" i="9" s="1"/>
  <c r="X113" i="9" s="1"/>
  <c r="P695" i="6"/>
  <c r="W695" i="6" s="1"/>
  <c r="X695" i="6" s="1"/>
  <c r="P411" i="6"/>
  <c r="W411" i="6" s="1"/>
  <c r="X411" i="6" s="1"/>
  <c r="Q657" i="6"/>
  <c r="S657" i="6" s="1"/>
  <c r="P657" i="6"/>
  <c r="W657" i="6" s="1"/>
  <c r="P686" i="7"/>
  <c r="W686" i="7" s="1"/>
  <c r="X686" i="7" s="1"/>
  <c r="Q219" i="7"/>
  <c r="S219" i="7" s="1"/>
  <c r="P219" i="7"/>
  <c r="W219" i="7" s="1"/>
  <c r="X219" i="7" s="1"/>
  <c r="Q608" i="9"/>
  <c r="S608" i="9" s="1"/>
  <c r="P608" i="9"/>
  <c r="W608" i="9" s="1"/>
  <c r="X608" i="9" s="1"/>
  <c r="Q276" i="2"/>
  <c r="S276" i="2" s="1"/>
  <c r="P276" i="2"/>
  <c r="W276" i="2" s="1"/>
  <c r="X276" i="2" s="1"/>
  <c r="O753" i="6"/>
  <c r="P9" i="6"/>
  <c r="Q9" i="6"/>
  <c r="S9" i="6" s="1"/>
  <c r="Q128" i="2"/>
  <c r="S128" i="2" s="1"/>
  <c r="P128" i="2"/>
  <c r="W128" i="2" s="1"/>
  <c r="X128" i="2" s="1"/>
  <c r="P124" i="9"/>
  <c r="W124" i="9" s="1"/>
  <c r="X124" i="9" s="1"/>
  <c r="P274" i="2"/>
  <c r="W274" i="2" s="1"/>
  <c r="X274" i="2" s="1"/>
  <c r="Q274" i="2"/>
  <c r="S274" i="2" s="1"/>
  <c r="P410" i="2"/>
  <c r="W410" i="2" s="1"/>
  <c r="X410" i="2" s="1"/>
  <c r="AE177" i="5"/>
  <c r="CB149" i="15" s="1"/>
  <c r="X177" i="5"/>
  <c r="AF177" i="5" s="1"/>
  <c r="CZ149" i="15" s="1"/>
  <c r="Q418" i="6"/>
  <c r="S418" i="6" s="1"/>
  <c r="P418" i="6"/>
  <c r="W418" i="6" s="1"/>
  <c r="X418" i="6" s="1"/>
  <c r="P207" i="2"/>
  <c r="W207" i="2" s="1"/>
  <c r="X207" i="2" s="1"/>
  <c r="AG369" i="6"/>
  <c r="JB157" i="15" s="1"/>
  <c r="X129" i="12"/>
  <c r="AF129" i="12" s="1"/>
  <c r="TA217" i="15" s="1"/>
  <c r="AE129" i="12"/>
  <c r="SC217" i="15" s="1"/>
  <c r="P97" i="9"/>
  <c r="W97" i="9" s="1"/>
  <c r="X97" i="9" s="1"/>
  <c r="Q97" i="9"/>
  <c r="S97" i="9" s="1"/>
  <c r="Q113" i="2"/>
  <c r="S113" i="2" s="1"/>
  <c r="P113" i="2"/>
  <c r="W113" i="2" s="1"/>
  <c r="X113" i="2" s="1"/>
  <c r="Q93" i="6"/>
  <c r="S93" i="6" s="1"/>
  <c r="P93" i="6"/>
  <c r="W93" i="6" s="1"/>
  <c r="X93" i="6" s="1"/>
  <c r="P578" i="9"/>
  <c r="W578" i="9" s="1"/>
  <c r="X578" i="9" s="1"/>
  <c r="P359" i="2"/>
  <c r="W359" i="2" s="1"/>
  <c r="X359" i="2" s="1"/>
  <c r="AE177" i="3"/>
  <c r="MT79" i="15" s="1"/>
  <c r="X177" i="3"/>
  <c r="AF177" i="3" s="1"/>
  <c r="NR79" i="15" s="1"/>
  <c r="X561" i="7"/>
  <c r="P303" i="9"/>
  <c r="W303" i="9" s="1"/>
  <c r="X303" i="9" s="1"/>
  <c r="Q303" i="9"/>
  <c r="S303" i="9" s="1"/>
  <c r="Q655" i="6"/>
  <c r="S655" i="6" s="1"/>
  <c r="P655" i="6"/>
  <c r="W655" i="6" s="1"/>
  <c r="X655" i="6" s="1"/>
  <c r="P85" i="9"/>
  <c r="W85" i="9" s="1"/>
  <c r="X85" i="9" s="1"/>
  <c r="Q118" i="6"/>
  <c r="S118" i="6" s="1"/>
  <c r="P118" i="6"/>
  <c r="W118" i="6" s="1"/>
  <c r="X118" i="6" s="1"/>
  <c r="Q217" i="6"/>
  <c r="S217" i="6" s="1"/>
  <c r="P217" i="6"/>
  <c r="W217" i="6" s="1"/>
  <c r="X217" i="6" s="1"/>
  <c r="AE393" i="7"/>
  <c r="MS158" i="15" s="1"/>
  <c r="X393" i="7"/>
  <c r="AF393" i="7" s="1"/>
  <c r="NQ158" i="15" s="1"/>
  <c r="Q271" i="6"/>
  <c r="S271" i="6" s="1"/>
  <c r="P271" i="6"/>
  <c r="W271" i="6" s="1"/>
  <c r="X271" i="6" s="1"/>
  <c r="P551" i="9"/>
  <c r="W551" i="9" s="1"/>
  <c r="X551" i="9" s="1"/>
  <c r="AF657" i="11"/>
  <c r="NQ239" i="15" s="1"/>
  <c r="P130" i="9"/>
  <c r="W130" i="9" s="1"/>
  <c r="X130" i="9" s="1"/>
  <c r="P523" i="6"/>
  <c r="W523" i="6" s="1"/>
  <c r="X523" i="6" s="1"/>
  <c r="P120" i="2"/>
  <c r="W120" i="2" s="1"/>
  <c r="X120" i="2" s="1"/>
  <c r="P543" i="6"/>
  <c r="W543" i="6" s="1"/>
  <c r="X543" i="6" s="1"/>
  <c r="P233" i="2"/>
  <c r="W233" i="2" s="1"/>
  <c r="X233" i="2" s="1"/>
  <c r="P615" i="6"/>
  <c r="W615" i="6" s="1"/>
  <c r="X615" i="6" s="1"/>
  <c r="Q615" i="6"/>
  <c r="S615" i="6" s="1"/>
  <c r="N14" i="13"/>
  <c r="QH21" i="15" s="1"/>
  <c r="O758" i="2"/>
  <c r="N35" i="13" s="1"/>
  <c r="QD40" i="15" s="1"/>
  <c r="P224" i="4"/>
  <c r="W224" i="4" s="1"/>
  <c r="X224" i="4" s="1"/>
  <c r="P491" i="9"/>
  <c r="W491" i="9" s="1"/>
  <c r="X491" i="9" s="1"/>
  <c r="Q491" i="9"/>
  <c r="S491" i="9" s="1"/>
  <c r="AF321" i="10"/>
  <c r="IH225" i="15" s="1"/>
  <c r="Q140" i="9"/>
  <c r="S140" i="9" s="1"/>
  <c r="P140" i="9"/>
  <c r="W140" i="9" s="1"/>
  <c r="X140" i="9" s="1"/>
  <c r="P14" i="2"/>
  <c r="W14" i="2" s="1"/>
  <c r="X14" i="2" s="1"/>
  <c r="Q14" i="2"/>
  <c r="S14" i="2" s="1"/>
  <c r="P203" i="6"/>
  <c r="W203" i="6" s="1"/>
  <c r="X203" i="6" s="1"/>
  <c r="P723" i="6"/>
  <c r="W723" i="6" s="1"/>
  <c r="X723" i="6" s="1"/>
  <c r="Q723" i="6"/>
  <c r="S723" i="6" s="1"/>
  <c r="Q284" i="6"/>
  <c r="S284" i="6" s="1"/>
  <c r="P284" i="6"/>
  <c r="W284" i="6" s="1"/>
  <c r="X284" i="6" s="1"/>
  <c r="Q119" i="6"/>
  <c r="S119" i="6" s="1"/>
  <c r="P119" i="6"/>
  <c r="W119" i="6" s="1"/>
  <c r="X119" i="6" s="1"/>
  <c r="P398" i="6"/>
  <c r="W398" i="6" s="1"/>
  <c r="X398" i="6" s="1"/>
  <c r="AG537" i="6"/>
  <c r="JB164" i="15" s="1"/>
  <c r="P364" i="9"/>
  <c r="W364" i="9" s="1"/>
  <c r="X364" i="9" s="1"/>
  <c r="Q364" i="9"/>
  <c r="S364" i="9" s="1"/>
  <c r="Q155" i="2"/>
  <c r="S155" i="2" s="1"/>
  <c r="P155" i="2"/>
  <c r="W155" i="2" s="1"/>
  <c r="X155" i="2" s="1"/>
  <c r="P311" i="6"/>
  <c r="W311" i="6" s="1"/>
  <c r="X311" i="6" s="1"/>
  <c r="P331" i="9"/>
  <c r="W331" i="9" s="1"/>
  <c r="X331" i="9" s="1"/>
  <c r="P393" i="2"/>
  <c r="W393" i="2" s="1"/>
  <c r="P497" i="6"/>
  <c r="W497" i="6" s="1"/>
  <c r="X497" i="6" s="1"/>
  <c r="X201" i="3"/>
  <c r="AF201" i="3" s="1"/>
  <c r="NR80" i="15" s="1"/>
  <c r="AE201" i="3"/>
  <c r="MT80" i="15" s="1"/>
  <c r="P18" i="9"/>
  <c r="W18" i="9" s="1"/>
  <c r="X18" i="9" s="1"/>
  <c r="P198" i="9"/>
  <c r="W198" i="9" s="1"/>
  <c r="X198" i="9" s="1"/>
  <c r="P689" i="6"/>
  <c r="W689" i="6" s="1"/>
  <c r="X689" i="6" s="1"/>
  <c r="AE465" i="10"/>
  <c r="HJ231" i="15" s="1"/>
  <c r="X465" i="10"/>
  <c r="AF465" i="10" s="1"/>
  <c r="IH231" i="15" s="1"/>
  <c r="P356" i="6"/>
  <c r="W356" i="6" s="1"/>
  <c r="X356" i="6" s="1"/>
  <c r="Q452" i="6"/>
  <c r="S452" i="6" s="1"/>
  <c r="P452" i="6"/>
  <c r="W452" i="6" s="1"/>
  <c r="X452" i="6" s="1"/>
  <c r="Q653" i="9"/>
  <c r="S653" i="9" s="1"/>
  <c r="P653" i="9"/>
  <c r="W653" i="9" s="1"/>
  <c r="X653" i="9" s="1"/>
  <c r="P35" i="2"/>
  <c r="W35" i="2" s="1"/>
  <c r="X35" i="2" s="1"/>
  <c r="P56" i="2"/>
  <c r="W56" i="2" s="1"/>
  <c r="X56" i="2" s="1"/>
  <c r="P554" i="9"/>
  <c r="W554" i="9" s="1"/>
  <c r="X554" i="9" s="1"/>
  <c r="AE441" i="12"/>
  <c r="SC230" i="15" s="1"/>
  <c r="X441" i="12"/>
  <c r="AF441" i="12" s="1"/>
  <c r="TA230" i="15" s="1"/>
  <c r="X585" i="5"/>
  <c r="AF585" i="5" s="1"/>
  <c r="CZ166" i="15" s="1"/>
  <c r="AE585" i="5"/>
  <c r="CB166" i="15" s="1"/>
  <c r="AG393" i="9"/>
  <c r="DS228" i="15" s="1"/>
  <c r="Q571" i="2"/>
  <c r="S571" i="2" s="1"/>
  <c r="P571" i="2"/>
  <c r="W571" i="2" s="1"/>
  <c r="X571" i="2" s="1"/>
  <c r="P457" i="6"/>
  <c r="W457" i="6" s="1"/>
  <c r="X457" i="6" s="1"/>
  <c r="Q457" i="6"/>
  <c r="S457" i="6" s="1"/>
  <c r="Q554" i="2"/>
  <c r="S554" i="2" s="1"/>
  <c r="P554" i="2"/>
  <c r="W554" i="2" s="1"/>
  <c r="X554" i="2" s="1"/>
  <c r="P254" i="6"/>
  <c r="W254" i="6" s="1"/>
  <c r="X254" i="6" s="1"/>
  <c r="P21" i="9"/>
  <c r="W21" i="9" s="1"/>
  <c r="X21" i="9" s="1"/>
  <c r="P445" i="9"/>
  <c r="W445" i="9" s="1"/>
  <c r="X445" i="9" s="1"/>
  <c r="Q445" i="9"/>
  <c r="S445" i="9" s="1"/>
  <c r="P669" i="9"/>
  <c r="W669" i="9" s="1"/>
  <c r="X669" i="9" s="1"/>
  <c r="Q669" i="9"/>
  <c r="S669" i="9" s="1"/>
  <c r="P463" i="2"/>
  <c r="W463" i="2" s="1"/>
  <c r="X463" i="2" s="1"/>
  <c r="P607" i="6"/>
  <c r="W607" i="6" s="1"/>
  <c r="X607" i="6" s="1"/>
  <c r="P282" i="6"/>
  <c r="W282" i="6" s="1"/>
  <c r="X282" i="6" s="1"/>
  <c r="P708" i="6"/>
  <c r="W708" i="6" s="1"/>
  <c r="X708" i="6" s="1"/>
  <c r="P268" i="6"/>
  <c r="W268" i="6" s="1"/>
  <c r="X268" i="6" s="1"/>
  <c r="P643" i="6"/>
  <c r="W643" i="6" s="1"/>
  <c r="X643" i="6" s="1"/>
  <c r="P348" i="2"/>
  <c r="W348" i="2" s="1"/>
  <c r="X348" i="2" s="1"/>
  <c r="P443" i="6"/>
  <c r="W443" i="6" s="1"/>
  <c r="X443" i="6" s="1"/>
  <c r="P55" i="9"/>
  <c r="W55" i="9" s="1"/>
  <c r="X55" i="9" s="1"/>
  <c r="Q55" i="9"/>
  <c r="S55" i="9" s="1"/>
  <c r="Q117" i="6"/>
  <c r="S117" i="6" s="1"/>
  <c r="P117" i="6"/>
  <c r="W117" i="6" s="1"/>
  <c r="X117" i="6" s="1"/>
  <c r="X201" i="4"/>
  <c r="P276" i="9"/>
  <c r="W276" i="9" s="1"/>
  <c r="X276" i="9" s="1"/>
  <c r="Q276" i="9"/>
  <c r="S276" i="9" s="1"/>
  <c r="P62" i="6"/>
  <c r="W62" i="6" s="1"/>
  <c r="X62" i="6" s="1"/>
  <c r="P510" i="9"/>
  <c r="W510" i="9" s="1"/>
  <c r="X510" i="9" s="1"/>
  <c r="X81" i="7"/>
  <c r="P375" i="2"/>
  <c r="W375" i="2" s="1"/>
  <c r="X375" i="2" s="1"/>
  <c r="Q375" i="2"/>
  <c r="S375" i="2" s="1"/>
  <c r="Q404" i="6"/>
  <c r="S404" i="6" s="1"/>
  <c r="P404" i="6"/>
  <c r="W404" i="6" s="1"/>
  <c r="X404" i="6" s="1"/>
  <c r="P190" i="7"/>
  <c r="W190" i="7" s="1"/>
  <c r="X190" i="7" s="1"/>
  <c r="Q190" i="7"/>
  <c r="S190" i="7" s="1"/>
  <c r="X273" i="8"/>
  <c r="AF273" i="8" s="1"/>
  <c r="SZ153" i="15" s="1"/>
  <c r="AE273" i="8"/>
  <c r="SB153" i="15" s="1"/>
  <c r="P706" i="6"/>
  <c r="W706" i="6" s="1"/>
  <c r="X706" i="6" s="1"/>
  <c r="P287" i="6"/>
  <c r="W287" i="6" s="1"/>
  <c r="X287" i="6" s="1"/>
  <c r="Q347" i="6"/>
  <c r="S347" i="6" s="1"/>
  <c r="P347" i="6"/>
  <c r="W347" i="6" s="1"/>
  <c r="X347" i="6" s="1"/>
  <c r="P320" i="6"/>
  <c r="W320" i="6" s="1"/>
  <c r="X320" i="6" s="1"/>
  <c r="Q320" i="6"/>
  <c r="S320" i="6" s="1"/>
  <c r="Q290" i="2"/>
  <c r="S290" i="2" s="1"/>
  <c r="P290" i="2"/>
  <c r="W290" i="2" s="1"/>
  <c r="X290" i="2" s="1"/>
  <c r="P53" i="9"/>
  <c r="W53" i="9" s="1"/>
  <c r="X53" i="9" s="1"/>
  <c r="Q53" i="9"/>
  <c r="S53" i="9" s="1"/>
  <c r="P439" i="2"/>
  <c r="W439" i="2" s="1"/>
  <c r="X439" i="2" s="1"/>
  <c r="P108" i="2"/>
  <c r="W108" i="2" s="1"/>
  <c r="X108" i="2" s="1"/>
  <c r="P479" i="2"/>
  <c r="W479" i="2" s="1"/>
  <c r="X479" i="2" s="1"/>
  <c r="P543" i="9"/>
  <c r="W543" i="9" s="1"/>
  <c r="X543" i="9" s="1"/>
  <c r="P562" i="2"/>
  <c r="W562" i="2" s="1"/>
  <c r="X562" i="2" s="1"/>
  <c r="P315" i="9"/>
  <c r="W315" i="9" s="1"/>
  <c r="X315" i="9" s="1"/>
  <c r="P47" i="2"/>
  <c r="W47" i="2" s="1"/>
  <c r="X47" i="2" s="1"/>
  <c r="P296" i="9"/>
  <c r="W296" i="9" s="1"/>
  <c r="X296" i="9" s="1"/>
  <c r="Q753" i="10"/>
  <c r="S753" i="10" s="1"/>
  <c r="P405" i="6"/>
  <c r="W405" i="6" s="1"/>
  <c r="X405" i="6" s="1"/>
  <c r="Q409" i="6"/>
  <c r="S409" i="6" s="1"/>
  <c r="P409" i="6"/>
  <c r="W409" i="6" s="1"/>
  <c r="X409" i="6" s="1"/>
  <c r="Q581" i="4"/>
  <c r="S581" i="4" s="1"/>
  <c r="Q321" i="9"/>
  <c r="S321" i="9" s="1"/>
  <c r="Q217" i="4"/>
  <c r="S217" i="4" s="1"/>
  <c r="AE633" i="5"/>
  <c r="CB168" i="15" s="1"/>
  <c r="X633" i="5"/>
  <c r="AF633" i="5" s="1"/>
  <c r="CZ168" i="15" s="1"/>
  <c r="AG561" i="9"/>
  <c r="DS235" i="15" s="1"/>
  <c r="AG297" i="2"/>
  <c r="JC84" i="15" s="1"/>
  <c r="Q417" i="2"/>
  <c r="S417" i="2" s="1"/>
  <c r="Q464" i="10"/>
  <c r="S464" i="10" s="1"/>
  <c r="P326" i="2"/>
  <c r="W326" i="2" s="1"/>
  <c r="X326" i="2" s="1"/>
  <c r="Q173" i="12"/>
  <c r="S173" i="12" s="1"/>
  <c r="Q351" i="12"/>
  <c r="S351" i="12" s="1"/>
  <c r="Q612" i="6"/>
  <c r="S612" i="6" s="1"/>
  <c r="P612" i="6"/>
  <c r="W612" i="6" s="1"/>
  <c r="X612" i="6" s="1"/>
  <c r="AE57" i="11"/>
  <c r="MS214" i="15" s="1"/>
  <c r="X57" i="11"/>
  <c r="AF57" i="11" s="1"/>
  <c r="NQ214" i="15" s="1"/>
  <c r="Q350" i="10"/>
  <c r="S350" i="10" s="1"/>
  <c r="Q192" i="6"/>
  <c r="S192" i="6" s="1"/>
  <c r="P192" i="6"/>
  <c r="W192" i="6" s="1"/>
  <c r="X192" i="6" s="1"/>
  <c r="P125" i="6"/>
  <c r="W125" i="6" s="1"/>
  <c r="X125" i="6" s="1"/>
  <c r="Q264" i="6"/>
  <c r="S264" i="6" s="1"/>
  <c r="P264" i="6"/>
  <c r="W264" i="6" s="1"/>
  <c r="X264" i="6" s="1"/>
  <c r="Q427" i="12"/>
  <c r="S427" i="12" s="1"/>
  <c r="Q97" i="11"/>
  <c r="S97" i="11" s="1"/>
  <c r="Q723" i="9"/>
  <c r="S723" i="9" s="1"/>
  <c r="P723" i="9"/>
  <c r="W723" i="9" s="1"/>
  <c r="X723" i="9" s="1"/>
  <c r="Q371" i="3"/>
  <c r="S371" i="3" s="1"/>
  <c r="W21" i="13"/>
  <c r="TG27" i="15" s="1"/>
  <c r="M759" i="11"/>
  <c r="W25" i="13" s="1"/>
  <c r="TG31" i="15" s="1"/>
  <c r="Q531" i="2"/>
  <c r="S531" i="2" s="1"/>
  <c r="P531" i="2"/>
  <c r="W531" i="2" s="1"/>
  <c r="X531" i="2" s="1"/>
  <c r="P159" i="2"/>
  <c r="W159" i="2" s="1"/>
  <c r="X159" i="2" s="1"/>
  <c r="P682" i="6"/>
  <c r="W682" i="6" s="1"/>
  <c r="X682" i="6" s="1"/>
  <c r="P289" i="6"/>
  <c r="W289" i="6" s="1"/>
  <c r="X289" i="6" s="1"/>
  <c r="P171" i="6"/>
  <c r="W171" i="6" s="1"/>
  <c r="X171" i="6" s="1"/>
  <c r="P417" i="6"/>
  <c r="W417" i="6" s="1"/>
  <c r="P551" i="2"/>
  <c r="W551" i="2" s="1"/>
  <c r="X551" i="2" s="1"/>
  <c r="Q254" i="4"/>
  <c r="S254" i="4" s="1"/>
  <c r="Q154" i="5"/>
  <c r="S154" i="5" s="1"/>
  <c r="Q298" i="11"/>
  <c r="S298" i="11" s="1"/>
  <c r="Q490" i="4"/>
  <c r="S490" i="4" s="1"/>
  <c r="Q214" i="9"/>
  <c r="S214" i="9" s="1"/>
  <c r="P319" i="9"/>
  <c r="W319" i="9" s="1"/>
  <c r="X319" i="9" s="1"/>
  <c r="Q504" i="2"/>
  <c r="S504" i="2" s="1"/>
  <c r="P504" i="2"/>
  <c r="W504" i="2" s="1"/>
  <c r="X504" i="2" s="1"/>
  <c r="Q291" i="3"/>
  <c r="S291" i="3" s="1"/>
  <c r="Q131" i="9"/>
  <c r="S131" i="9" s="1"/>
  <c r="Q189" i="4"/>
  <c r="S189" i="4" s="1"/>
  <c r="P535" i="2"/>
  <c r="W535" i="2" s="1"/>
  <c r="X535" i="2" s="1"/>
  <c r="Q257" i="12"/>
  <c r="S257" i="12" s="1"/>
  <c r="Q279" i="10"/>
  <c r="S279" i="10" s="1"/>
  <c r="P603" i="9"/>
  <c r="W603" i="9" s="1"/>
  <c r="X603" i="9" s="1"/>
  <c r="P286" i="7"/>
  <c r="W286" i="7" s="1"/>
  <c r="X286" i="7" s="1"/>
  <c r="Q286" i="7"/>
  <c r="S286" i="7" s="1"/>
  <c r="P669" i="6"/>
  <c r="W669" i="6" s="1"/>
  <c r="X669" i="6" s="1"/>
  <c r="Q509" i="11"/>
  <c r="S509" i="11" s="1"/>
  <c r="Q163" i="5"/>
  <c r="S163" i="5" s="1"/>
  <c r="Q746" i="5"/>
  <c r="S746" i="5" s="1"/>
  <c r="Q18" i="11"/>
  <c r="S18" i="11" s="1"/>
  <c r="Q734" i="8"/>
  <c r="S734" i="8" s="1"/>
  <c r="Q324" i="8"/>
  <c r="S324" i="8" s="1"/>
  <c r="Q670" i="10"/>
  <c r="S670" i="10" s="1"/>
  <c r="AE489" i="5"/>
  <c r="CB162" i="15" s="1"/>
  <c r="X489" i="5"/>
  <c r="AF489" i="5" s="1"/>
  <c r="CZ162" i="15" s="1"/>
  <c r="P470" i="9"/>
  <c r="W470" i="9" s="1"/>
  <c r="X470" i="9" s="1"/>
  <c r="Q470" i="9"/>
  <c r="S470" i="9" s="1"/>
  <c r="Q201" i="6"/>
  <c r="S201" i="6" s="1"/>
  <c r="P201" i="6"/>
  <c r="W201" i="6" s="1"/>
  <c r="Q556" i="6"/>
  <c r="S556" i="6" s="1"/>
  <c r="P556" i="6"/>
  <c r="W556" i="6" s="1"/>
  <c r="X556" i="6" s="1"/>
  <c r="Q381" i="6"/>
  <c r="S381" i="6" s="1"/>
  <c r="P381" i="6"/>
  <c r="W381" i="6" s="1"/>
  <c r="X381" i="6" s="1"/>
  <c r="Q238" i="12"/>
  <c r="S238" i="12" s="1"/>
  <c r="Q279" i="4"/>
  <c r="S279" i="4" s="1"/>
  <c r="Q177" i="4"/>
  <c r="S177" i="4" s="1"/>
  <c r="Q115" i="12"/>
  <c r="S115" i="12" s="1"/>
  <c r="Q281" i="5"/>
  <c r="S281" i="5" s="1"/>
  <c r="Q318" i="3"/>
  <c r="S318" i="3" s="1"/>
  <c r="Q143" i="11"/>
  <c r="S143" i="11" s="1"/>
  <c r="Q655" i="9"/>
  <c r="S655" i="9" s="1"/>
  <c r="Q692" i="3"/>
  <c r="S692" i="3" s="1"/>
  <c r="X609" i="7"/>
  <c r="AF609" i="7" s="1"/>
  <c r="NQ167" i="15" s="1"/>
  <c r="AE609" i="7"/>
  <c r="MS167" i="15" s="1"/>
  <c r="P648" i="9"/>
  <c r="W648" i="9" s="1"/>
  <c r="X648" i="9" s="1"/>
  <c r="Q648" i="9"/>
  <c r="S648" i="9" s="1"/>
  <c r="Q472" i="9"/>
  <c r="S472" i="9" s="1"/>
  <c r="P472" i="9"/>
  <c r="W472" i="9" s="1"/>
  <c r="X472" i="9" s="1"/>
  <c r="Q499" i="2"/>
  <c r="S499" i="2" s="1"/>
  <c r="Q139" i="4"/>
  <c r="S139" i="4" s="1"/>
  <c r="Q418" i="8"/>
  <c r="S418" i="8" s="1"/>
  <c r="Q436" i="3"/>
  <c r="S436" i="3" s="1"/>
  <c r="Q470" i="5"/>
  <c r="S470" i="5" s="1"/>
  <c r="Q415" i="8"/>
  <c r="S415" i="8" s="1"/>
  <c r="R11" i="13"/>
  <c r="RR18" i="15" s="1"/>
  <c r="O755" i="6"/>
  <c r="R32" i="13" s="1"/>
  <c r="RR37" i="15" s="1"/>
  <c r="L760" i="6"/>
  <c r="L759" i="6"/>
  <c r="P493" i="6"/>
  <c r="W493" i="6" s="1"/>
  <c r="X493" i="6" s="1"/>
  <c r="Q67" i="8"/>
  <c r="S67" i="8" s="1"/>
  <c r="Q687" i="6"/>
  <c r="S687" i="6" s="1"/>
  <c r="P687" i="6"/>
  <c r="W687" i="6" s="1"/>
  <c r="X687" i="6" s="1"/>
  <c r="Q217" i="11"/>
  <c r="S217" i="11" s="1"/>
  <c r="Q613" i="6"/>
  <c r="S613" i="6" s="1"/>
  <c r="P613" i="6"/>
  <c r="W613" i="6" s="1"/>
  <c r="X613" i="6" s="1"/>
  <c r="Q339" i="7"/>
  <c r="S339" i="7" s="1"/>
  <c r="P454" i="6"/>
  <c r="W454" i="6" s="1"/>
  <c r="X454" i="6" s="1"/>
  <c r="Q454" i="6"/>
  <c r="S454" i="6" s="1"/>
  <c r="Q505" i="6"/>
  <c r="S505" i="6" s="1"/>
  <c r="P505" i="6"/>
  <c r="W505" i="6" s="1"/>
  <c r="X505" i="6" s="1"/>
  <c r="Q344" i="10"/>
  <c r="S344" i="10" s="1"/>
  <c r="Q136" i="4"/>
  <c r="S136" i="4" s="1"/>
  <c r="Q223" i="3"/>
  <c r="S223" i="3" s="1"/>
  <c r="Q237" i="4"/>
  <c r="S237" i="4" s="1"/>
  <c r="Q28" i="8"/>
  <c r="S28" i="8" s="1"/>
  <c r="Q379" i="12"/>
  <c r="S379" i="12" s="1"/>
  <c r="Q458" i="12"/>
  <c r="S458" i="12" s="1"/>
  <c r="Q55" i="11"/>
  <c r="S55" i="11" s="1"/>
  <c r="Q420" i="12"/>
  <c r="S420" i="12" s="1"/>
  <c r="P639" i="6"/>
  <c r="W639" i="6" s="1"/>
  <c r="X639" i="6" s="1"/>
  <c r="Q639" i="6"/>
  <c r="S639" i="6" s="1"/>
  <c r="Q655" i="10"/>
  <c r="S655" i="10" s="1"/>
  <c r="Q43" i="2"/>
  <c r="S43" i="2" s="1"/>
  <c r="P43" i="2"/>
  <c r="W43" i="2" s="1"/>
  <c r="X43" i="2" s="1"/>
  <c r="Q421" i="4"/>
  <c r="S421" i="4" s="1"/>
  <c r="Q606" i="3"/>
  <c r="S606" i="3" s="1"/>
  <c r="Q384" i="3"/>
  <c r="S384" i="3" s="1"/>
  <c r="Q697" i="11"/>
  <c r="S697" i="11" s="1"/>
  <c r="Q145" i="12"/>
  <c r="S145" i="12" s="1"/>
  <c r="P321" i="2"/>
  <c r="W321" i="2" s="1"/>
  <c r="Q321" i="2"/>
  <c r="S321" i="2" s="1"/>
  <c r="Q432" i="9"/>
  <c r="S432" i="9" s="1"/>
  <c r="Q572" i="11"/>
  <c r="S572" i="11" s="1"/>
  <c r="Q566" i="5"/>
  <c r="S566" i="5" s="1"/>
  <c r="Q189" i="8"/>
  <c r="S189" i="8" s="1"/>
  <c r="Q111" i="12"/>
  <c r="S111" i="12" s="1"/>
  <c r="Q11" i="11"/>
  <c r="S11" i="11" s="1"/>
  <c r="P369" i="6"/>
  <c r="W369" i="6" s="1"/>
  <c r="Q712" i="7"/>
  <c r="S712" i="7" s="1"/>
  <c r="Q387" i="6"/>
  <c r="S387" i="6" s="1"/>
  <c r="P387" i="6"/>
  <c r="W387" i="6" s="1"/>
  <c r="X387" i="6" s="1"/>
  <c r="Q129" i="12"/>
  <c r="S129" i="12" s="1"/>
  <c r="Q70" i="4"/>
  <c r="S70" i="4" s="1"/>
  <c r="Q181" i="4"/>
  <c r="S181" i="4" s="1"/>
  <c r="Q649" i="4"/>
  <c r="S649" i="4" s="1"/>
  <c r="Q599" i="9"/>
  <c r="S599" i="9" s="1"/>
  <c r="P599" i="9"/>
  <c r="W599" i="9" s="1"/>
  <c r="X599" i="9" s="1"/>
  <c r="P261" i="9"/>
  <c r="W261" i="9" s="1"/>
  <c r="X261" i="9" s="1"/>
  <c r="Q261" i="9"/>
  <c r="S261" i="9" s="1"/>
  <c r="Q540" i="12"/>
  <c r="S540" i="12" s="1"/>
  <c r="P304" i="2"/>
  <c r="W304" i="2" s="1"/>
  <c r="X304" i="2" s="1"/>
  <c r="P562" i="9"/>
  <c r="W562" i="9" s="1"/>
  <c r="X562" i="9" s="1"/>
  <c r="Q425" i="5"/>
  <c r="S425" i="5" s="1"/>
  <c r="Q138" i="11"/>
  <c r="S138" i="11" s="1"/>
  <c r="P342" i="6"/>
  <c r="W342" i="6" s="1"/>
  <c r="X342" i="6" s="1"/>
  <c r="Q30" i="6"/>
  <c r="S30" i="6" s="1"/>
  <c r="P30" i="6"/>
  <c r="W30" i="6" s="1"/>
  <c r="X30" i="6" s="1"/>
  <c r="Q562" i="8"/>
  <c r="S562" i="8" s="1"/>
  <c r="Q177" i="3"/>
  <c r="S177" i="3" s="1"/>
  <c r="Q561" i="7"/>
  <c r="S561" i="7" s="1"/>
  <c r="Q644" i="12"/>
  <c r="S644" i="12" s="1"/>
  <c r="P352" i="7"/>
  <c r="W352" i="7" s="1"/>
  <c r="X352" i="7" s="1"/>
  <c r="Q296" i="10"/>
  <c r="S296" i="10" s="1"/>
  <c r="Q83" i="6"/>
  <c r="S83" i="6" s="1"/>
  <c r="P83" i="6"/>
  <c r="W83" i="6" s="1"/>
  <c r="X83" i="6" s="1"/>
  <c r="Q352" i="5"/>
  <c r="S352" i="5" s="1"/>
  <c r="Q514" i="12"/>
  <c r="S514" i="12" s="1"/>
  <c r="P444" i="6"/>
  <c r="W444" i="6" s="1"/>
  <c r="X444" i="6" s="1"/>
  <c r="Q260" i="12"/>
  <c r="S260" i="12" s="1"/>
  <c r="P80" i="6"/>
  <c r="W80" i="6" s="1"/>
  <c r="X80" i="6" s="1"/>
  <c r="P86" i="2"/>
  <c r="W86" i="2" s="1"/>
  <c r="X86" i="2" s="1"/>
  <c r="Q86" i="2"/>
  <c r="S86" i="2" s="1"/>
  <c r="P726" i="6"/>
  <c r="W726" i="6" s="1"/>
  <c r="X726" i="6" s="1"/>
  <c r="Q390" i="5"/>
  <c r="S390" i="5" s="1"/>
  <c r="Q361" i="11"/>
  <c r="S361" i="11" s="1"/>
  <c r="Q469" i="6"/>
  <c r="S469" i="6" s="1"/>
  <c r="P469" i="6"/>
  <c r="W469" i="6" s="1"/>
  <c r="X469" i="6" s="1"/>
  <c r="Q531" i="10"/>
  <c r="S531" i="10" s="1"/>
  <c r="Q506" i="4"/>
  <c r="S506" i="4" s="1"/>
  <c r="Q360" i="9"/>
  <c r="S360" i="9" s="1"/>
  <c r="P360" i="9"/>
  <c r="W360" i="9" s="1"/>
  <c r="X360" i="9" s="1"/>
  <c r="Q602" i="3"/>
  <c r="S602" i="3" s="1"/>
  <c r="Q290" i="4"/>
  <c r="S290" i="4" s="1"/>
  <c r="Q259" i="3"/>
  <c r="S259" i="3" s="1"/>
  <c r="Q735" i="5"/>
  <c r="S735" i="5" s="1"/>
  <c r="Q22" i="9"/>
  <c r="S22" i="9" s="1"/>
  <c r="Q428" i="11"/>
  <c r="S428" i="11" s="1"/>
  <c r="AE537" i="10"/>
  <c r="HJ234" i="15" s="1"/>
  <c r="X537" i="10"/>
  <c r="AF537" i="10" s="1"/>
  <c r="IH234" i="15" s="1"/>
  <c r="P109" i="2"/>
  <c r="W109" i="2" s="1"/>
  <c r="X109" i="2" s="1"/>
  <c r="Q580" i="7"/>
  <c r="S580" i="7" s="1"/>
  <c r="Q493" i="4"/>
  <c r="S493" i="4" s="1"/>
  <c r="Q602" i="5"/>
  <c r="S602" i="5" s="1"/>
  <c r="Q243" i="12"/>
  <c r="S243" i="12" s="1"/>
  <c r="Q87" i="7"/>
  <c r="S87" i="7" s="1"/>
  <c r="Q661" i="10"/>
  <c r="S661" i="10" s="1"/>
  <c r="P443" i="2"/>
  <c r="W443" i="2" s="1"/>
  <c r="X443" i="2" s="1"/>
  <c r="P21" i="6"/>
  <c r="W21" i="6" s="1"/>
  <c r="X21" i="6" s="1"/>
  <c r="P472" i="6"/>
  <c r="W472" i="6" s="1"/>
  <c r="X472" i="6" s="1"/>
  <c r="Q154" i="2"/>
  <c r="S154" i="2" s="1"/>
  <c r="P154" i="2"/>
  <c r="W154" i="2" s="1"/>
  <c r="X154" i="2" s="1"/>
  <c r="Q626" i="11"/>
  <c r="S626" i="11" s="1"/>
  <c r="P185" i="6"/>
  <c r="W185" i="6" s="1"/>
  <c r="X185" i="6" s="1"/>
  <c r="Q461" i="11"/>
  <c r="S461" i="11" s="1"/>
  <c r="P701" i="6"/>
  <c r="W701" i="6" s="1"/>
  <c r="X701" i="6" s="1"/>
  <c r="Q701" i="6"/>
  <c r="S701" i="6" s="1"/>
  <c r="AG129" i="2"/>
  <c r="JC77" i="15" s="1"/>
  <c r="Q37" i="2"/>
  <c r="S37" i="2" s="1"/>
  <c r="P37" i="2"/>
  <c r="W37" i="2" s="1"/>
  <c r="X37" i="2" s="1"/>
  <c r="Q183" i="5"/>
  <c r="S183" i="5" s="1"/>
  <c r="AG9" i="2"/>
  <c r="Y753" i="2"/>
  <c r="Q630" i="4"/>
  <c r="S630" i="4" s="1"/>
  <c r="Q510" i="2"/>
  <c r="S510" i="2" s="1"/>
  <c r="P510" i="2"/>
  <c r="W510" i="2" s="1"/>
  <c r="X510" i="2" s="1"/>
  <c r="Q323" i="5"/>
  <c r="S323" i="5" s="1"/>
  <c r="Q406" i="5"/>
  <c r="S406" i="5" s="1"/>
  <c r="Q309" i="5"/>
  <c r="S309" i="5" s="1"/>
  <c r="Q647" i="3"/>
  <c r="S647" i="3" s="1"/>
  <c r="Q21" i="11"/>
  <c r="S21" i="11" s="1"/>
  <c r="Q524" i="3"/>
  <c r="S524" i="3" s="1"/>
  <c r="Q431" i="4"/>
  <c r="S431" i="4" s="1"/>
  <c r="P205" i="9"/>
  <c r="W205" i="9" s="1"/>
  <c r="X205" i="9" s="1"/>
  <c r="AE321" i="10"/>
  <c r="HJ225" i="15" s="1"/>
  <c r="P438" i="2"/>
  <c r="W438" i="2" s="1"/>
  <c r="X438" i="2" s="1"/>
  <c r="Q385" i="12"/>
  <c r="S385" i="12" s="1"/>
  <c r="Q281" i="10"/>
  <c r="S281" i="10" s="1"/>
  <c r="P188" i="4"/>
  <c r="W188" i="4" s="1"/>
  <c r="X188" i="4" s="1"/>
  <c r="Q145" i="9"/>
  <c r="S145" i="9" s="1"/>
  <c r="P145" i="9"/>
  <c r="W145" i="9" s="1"/>
  <c r="X145" i="9" s="1"/>
  <c r="P316" i="2"/>
  <c r="W316" i="2" s="1"/>
  <c r="X316" i="2" s="1"/>
  <c r="Q316" i="2"/>
  <c r="S316" i="2" s="1"/>
  <c r="Q745" i="7"/>
  <c r="S745" i="7" s="1"/>
  <c r="Q583" i="8"/>
  <c r="S583" i="8" s="1"/>
  <c r="Q305" i="10"/>
  <c r="S305" i="10" s="1"/>
  <c r="X273" i="10"/>
  <c r="AF273" i="10" s="1"/>
  <c r="IH223" i="15" s="1"/>
  <c r="AE273" i="10"/>
  <c r="HJ223" i="15" s="1"/>
  <c r="P249" i="2"/>
  <c r="W249" i="2" s="1"/>
  <c r="Q59" i="12"/>
  <c r="S59" i="12" s="1"/>
  <c r="Q294" i="11"/>
  <c r="S294" i="11" s="1"/>
  <c r="Q39" i="12"/>
  <c r="S39" i="12" s="1"/>
  <c r="Q14" i="11"/>
  <c r="S14" i="11" s="1"/>
  <c r="Q15" i="10"/>
  <c r="S15" i="10" s="1"/>
  <c r="Q709" i="8"/>
  <c r="S709" i="8" s="1"/>
  <c r="Q639" i="11"/>
  <c r="S639" i="11" s="1"/>
  <c r="Q591" i="5"/>
  <c r="S591" i="5" s="1"/>
  <c r="P250" i="9"/>
  <c r="W250" i="9" s="1"/>
  <c r="X250" i="9" s="1"/>
  <c r="Q279" i="5"/>
  <c r="S279" i="5" s="1"/>
  <c r="Q232" i="9"/>
  <c r="S232" i="9" s="1"/>
  <c r="P232" i="9"/>
  <c r="W232" i="9" s="1"/>
  <c r="X232" i="9" s="1"/>
  <c r="P267" i="2"/>
  <c r="W267" i="2" s="1"/>
  <c r="X267" i="2" s="1"/>
  <c r="Q742" i="5"/>
  <c r="S742" i="5" s="1"/>
  <c r="X297" i="4"/>
  <c r="Q486" i="8"/>
  <c r="S486" i="8" s="1"/>
  <c r="P227" i="6"/>
  <c r="W227" i="6" s="1"/>
  <c r="X227" i="6" s="1"/>
  <c r="P674" i="6"/>
  <c r="W674" i="6" s="1"/>
  <c r="X674" i="6" s="1"/>
  <c r="X153" i="7"/>
  <c r="Q580" i="11"/>
  <c r="S580" i="11" s="1"/>
  <c r="Q449" i="6"/>
  <c r="S449" i="6" s="1"/>
  <c r="P449" i="6"/>
  <c r="W449" i="6" s="1"/>
  <c r="X449" i="6" s="1"/>
  <c r="Q435" i="8"/>
  <c r="S435" i="8" s="1"/>
  <c r="Q39" i="11"/>
  <c r="S39" i="11" s="1"/>
  <c r="AG393" i="2"/>
  <c r="JC88" i="15" s="1"/>
  <c r="Q150" i="12"/>
  <c r="S150" i="12" s="1"/>
  <c r="P391" i="6"/>
  <c r="W391" i="6" s="1"/>
  <c r="X391" i="6" s="1"/>
  <c r="Q391" i="6"/>
  <c r="S391" i="6" s="1"/>
  <c r="Q213" i="3"/>
  <c r="S213" i="3" s="1"/>
  <c r="P234" i="2"/>
  <c r="W234" i="2" s="1"/>
  <c r="X234" i="2" s="1"/>
  <c r="Q452" i="4"/>
  <c r="S452" i="4" s="1"/>
  <c r="Q262" i="4"/>
  <c r="S262" i="4" s="1"/>
  <c r="Q277" i="5"/>
  <c r="S277" i="5" s="1"/>
  <c r="Q687" i="4"/>
  <c r="S687" i="4" s="1"/>
  <c r="Q114" i="4"/>
  <c r="S114" i="4" s="1"/>
  <c r="Q663" i="11"/>
  <c r="S663" i="11" s="1"/>
  <c r="Q683" i="7"/>
  <c r="S683" i="7" s="1"/>
  <c r="Q422" i="5"/>
  <c r="S422" i="5" s="1"/>
  <c r="Q23" i="2"/>
  <c r="S23" i="2" s="1"/>
  <c r="Q368" i="11"/>
  <c r="S368" i="11" s="1"/>
  <c r="Q388" i="4"/>
  <c r="S388" i="4" s="1"/>
  <c r="P753" i="5"/>
  <c r="Q753" i="5" s="1"/>
  <c r="S753" i="5" s="1"/>
  <c r="W9" i="5"/>
  <c r="Q165" i="3"/>
  <c r="S165" i="3" s="1"/>
  <c r="Q682" i="7"/>
  <c r="S682" i="7" s="1"/>
  <c r="Q203" i="5"/>
  <c r="S203" i="5" s="1"/>
  <c r="Q556" i="7"/>
  <c r="S556" i="7" s="1"/>
  <c r="Q65" i="10"/>
  <c r="S65" i="10" s="1"/>
  <c r="Q479" i="9"/>
  <c r="S479" i="9" s="1"/>
  <c r="P577" i="2"/>
  <c r="W577" i="2" s="1"/>
  <c r="X577" i="2" s="1"/>
  <c r="Q545" i="5"/>
  <c r="S545" i="5" s="1"/>
  <c r="Q727" i="5"/>
  <c r="S727" i="5" s="1"/>
  <c r="P591" i="9"/>
  <c r="W591" i="9" s="1"/>
  <c r="X591" i="9" s="1"/>
  <c r="Q591" i="9"/>
  <c r="S591" i="9" s="1"/>
  <c r="P134" i="6"/>
  <c r="W134" i="6" s="1"/>
  <c r="X134" i="6" s="1"/>
  <c r="Q625" i="11"/>
  <c r="S625" i="11" s="1"/>
  <c r="Q608" i="10"/>
  <c r="S608" i="10" s="1"/>
  <c r="Q548" i="12"/>
  <c r="S548" i="12" s="1"/>
  <c r="P138" i="6"/>
  <c r="W138" i="6" s="1"/>
  <c r="X138" i="6" s="1"/>
  <c r="P204" i="6"/>
  <c r="W204" i="6" s="1"/>
  <c r="X204" i="6" s="1"/>
  <c r="P538" i="7"/>
  <c r="W538" i="7" s="1"/>
  <c r="X538" i="7" s="1"/>
  <c r="Q137" i="11"/>
  <c r="S137" i="11" s="1"/>
  <c r="P60" i="9"/>
  <c r="W60" i="9" s="1"/>
  <c r="X60" i="9" s="1"/>
  <c r="Q60" i="9"/>
  <c r="S60" i="9" s="1"/>
  <c r="Q89" i="11"/>
  <c r="S89" i="11" s="1"/>
  <c r="Q252" i="8"/>
  <c r="S252" i="8" s="1"/>
  <c r="AG153" i="2"/>
  <c r="JC78" i="15" s="1"/>
  <c r="Q679" i="9"/>
  <c r="S679" i="9" s="1"/>
  <c r="P679" i="9"/>
  <c r="W679" i="9" s="1"/>
  <c r="X679" i="9" s="1"/>
  <c r="Q406" i="4"/>
  <c r="S406" i="4" s="1"/>
  <c r="Q247" i="3"/>
  <c r="S247" i="3" s="1"/>
  <c r="Q632" i="4"/>
  <c r="S632" i="4" s="1"/>
  <c r="AE321" i="3"/>
  <c r="MT85" i="15" s="1"/>
  <c r="X321" i="3"/>
  <c r="AF321" i="3" s="1"/>
  <c r="NR85" i="15" s="1"/>
  <c r="Q26" i="12"/>
  <c r="S26" i="12" s="1"/>
  <c r="Q39" i="5"/>
  <c r="S39" i="5" s="1"/>
  <c r="P642" i="9"/>
  <c r="W642" i="9" s="1"/>
  <c r="X642" i="9" s="1"/>
  <c r="Q642" i="9"/>
  <c r="S642" i="9" s="1"/>
  <c r="P287" i="2"/>
  <c r="W287" i="2" s="1"/>
  <c r="X287" i="2" s="1"/>
  <c r="Q287" i="2"/>
  <c r="S287" i="2" s="1"/>
  <c r="Q278" i="12"/>
  <c r="S278" i="12" s="1"/>
  <c r="Q585" i="5"/>
  <c r="S585" i="5" s="1"/>
  <c r="Q437" i="10"/>
  <c r="S437" i="10" s="1"/>
  <c r="Q182" i="12"/>
  <c r="S182" i="12" s="1"/>
  <c r="Q86" i="10"/>
  <c r="S86" i="10" s="1"/>
  <c r="P393" i="9"/>
  <c r="W393" i="9" s="1"/>
  <c r="Q154" i="8"/>
  <c r="S154" i="8" s="1"/>
  <c r="Q332" i="6"/>
  <c r="S332" i="6" s="1"/>
  <c r="P332" i="6"/>
  <c r="W332" i="6" s="1"/>
  <c r="X332" i="6" s="1"/>
  <c r="P485" i="9"/>
  <c r="W485" i="9" s="1"/>
  <c r="X485" i="9" s="1"/>
  <c r="Q427" i="5"/>
  <c r="S427" i="5" s="1"/>
  <c r="Q434" i="11"/>
  <c r="S434" i="11" s="1"/>
  <c r="Q315" i="11"/>
  <c r="S315" i="11" s="1"/>
  <c r="Q624" i="6"/>
  <c r="S624" i="6" s="1"/>
  <c r="P624" i="6"/>
  <c r="W624" i="6" s="1"/>
  <c r="X624" i="6" s="1"/>
  <c r="Q206" i="3"/>
  <c r="S206" i="3" s="1"/>
  <c r="P144" i="6"/>
  <c r="W144" i="6" s="1"/>
  <c r="X144" i="6" s="1"/>
  <c r="Q188" i="8"/>
  <c r="S188" i="8" s="1"/>
  <c r="Q66" i="11"/>
  <c r="S66" i="11" s="1"/>
  <c r="Q90" i="8"/>
  <c r="S90" i="8" s="1"/>
  <c r="AG177" i="9"/>
  <c r="DS219" i="15" s="1"/>
  <c r="Q618" i="4"/>
  <c r="S618" i="4" s="1"/>
  <c r="Q484" i="4"/>
  <c r="S484" i="4" s="1"/>
  <c r="Q404" i="7"/>
  <c r="S404" i="7" s="1"/>
  <c r="Q285" i="10"/>
  <c r="S285" i="10" s="1"/>
  <c r="P350" i="9"/>
  <c r="W350" i="9" s="1"/>
  <c r="X350" i="9" s="1"/>
  <c r="P245" i="2"/>
  <c r="W245" i="2" s="1"/>
  <c r="X245" i="2" s="1"/>
  <c r="Q742" i="7"/>
  <c r="S742" i="7" s="1"/>
  <c r="Q117" i="2"/>
  <c r="S117" i="2" s="1"/>
  <c r="P117" i="2"/>
  <c r="W117" i="2" s="1"/>
  <c r="X117" i="2" s="1"/>
  <c r="Q287" i="10"/>
  <c r="S287" i="10" s="1"/>
  <c r="Q22" i="10"/>
  <c r="S22" i="10" s="1"/>
  <c r="Q225" i="9"/>
  <c r="S225" i="9" s="1"/>
  <c r="P225" i="9"/>
  <c r="W225" i="9" s="1"/>
  <c r="Q298" i="7"/>
  <c r="S298" i="7" s="1"/>
  <c r="Q89" i="9"/>
  <c r="S89" i="9" s="1"/>
  <c r="Q718" i="5"/>
  <c r="S718" i="5" s="1"/>
  <c r="Q166" i="5"/>
  <c r="S166" i="5" s="1"/>
  <c r="Q568" i="7"/>
  <c r="S568" i="7" s="1"/>
  <c r="Q347" i="5"/>
  <c r="S347" i="5" s="1"/>
  <c r="Q320" i="2"/>
  <c r="S320" i="2" s="1"/>
  <c r="P320" i="2"/>
  <c r="W320" i="2" s="1"/>
  <c r="X320" i="2" s="1"/>
  <c r="X201" i="10"/>
  <c r="AF201" i="10" s="1"/>
  <c r="IH220" i="15" s="1"/>
  <c r="AE201" i="10"/>
  <c r="HJ220" i="15" s="1"/>
  <c r="P175" i="6"/>
  <c r="W175" i="6" s="1"/>
  <c r="X175" i="6" s="1"/>
  <c r="Q516" i="11"/>
  <c r="S516" i="11" s="1"/>
  <c r="Q505" i="3"/>
  <c r="S505" i="3" s="1"/>
  <c r="Q574" i="5"/>
  <c r="S574" i="5" s="1"/>
  <c r="P575" i="6"/>
  <c r="W575" i="6" s="1"/>
  <c r="X575" i="6" s="1"/>
  <c r="Q575" i="6"/>
  <c r="S575" i="6" s="1"/>
  <c r="Q516" i="8"/>
  <c r="S516" i="8" s="1"/>
  <c r="Q753" i="12"/>
  <c r="S753" i="12" s="1"/>
  <c r="Q557" i="11"/>
  <c r="S557" i="11" s="1"/>
  <c r="Q425" i="6"/>
  <c r="S425" i="6" s="1"/>
  <c r="P425" i="6"/>
  <c r="W425" i="6" s="1"/>
  <c r="X425" i="6" s="1"/>
  <c r="Q564" i="9"/>
  <c r="S564" i="9" s="1"/>
  <c r="P564" i="9"/>
  <c r="W564" i="9" s="1"/>
  <c r="X564" i="9" s="1"/>
  <c r="Q340" i="3"/>
  <c r="S340" i="3" s="1"/>
  <c r="Q330" i="9"/>
  <c r="S330" i="9" s="1"/>
  <c r="P330" i="9"/>
  <c r="W330" i="9" s="1"/>
  <c r="X330" i="9" s="1"/>
  <c r="CB72" i="15"/>
  <c r="AE753" i="1"/>
  <c r="P234" i="7"/>
  <c r="W234" i="7" s="1"/>
  <c r="X234" i="7" s="1"/>
  <c r="Q234" i="7"/>
  <c r="S234" i="7" s="1"/>
  <c r="P97" i="6"/>
  <c r="W97" i="6" s="1"/>
  <c r="X97" i="6" s="1"/>
  <c r="Q686" i="5"/>
  <c r="S686" i="5" s="1"/>
  <c r="Q524" i="11"/>
  <c r="S524" i="11" s="1"/>
  <c r="Q739" i="10"/>
  <c r="S739" i="10" s="1"/>
  <c r="Q620" i="12"/>
  <c r="S620" i="12" s="1"/>
  <c r="Q431" i="8"/>
  <c r="S431" i="8" s="1"/>
  <c r="Q433" i="12"/>
  <c r="S433" i="12" s="1"/>
  <c r="Q495" i="11"/>
  <c r="S495" i="11" s="1"/>
  <c r="Q214" i="7"/>
  <c r="S214" i="7" s="1"/>
  <c r="Q24" i="12"/>
  <c r="S24" i="12" s="1"/>
  <c r="Q202" i="10"/>
  <c r="S202" i="10" s="1"/>
  <c r="Q341" i="10"/>
  <c r="S341" i="10" s="1"/>
  <c r="Q374" i="9"/>
  <c r="S374" i="9" s="1"/>
  <c r="P374" i="9"/>
  <c r="W374" i="9" s="1"/>
  <c r="X374" i="9" s="1"/>
  <c r="Q482" i="5"/>
  <c r="S482" i="5" s="1"/>
  <c r="Q137" i="5"/>
  <c r="S137" i="5" s="1"/>
  <c r="Q413" i="2"/>
  <c r="S413" i="2" s="1"/>
  <c r="Q344" i="9"/>
  <c r="S344" i="9" s="1"/>
  <c r="Q142" i="2"/>
  <c r="S142" i="2" s="1"/>
  <c r="P142" i="2"/>
  <c r="W142" i="2" s="1"/>
  <c r="X142" i="2" s="1"/>
  <c r="Q375" i="7"/>
  <c r="S375" i="7" s="1"/>
  <c r="Q231" i="8"/>
  <c r="S231" i="8" s="1"/>
  <c r="Q294" i="5"/>
  <c r="S294" i="5" s="1"/>
  <c r="Q240" i="10"/>
  <c r="S240" i="10" s="1"/>
  <c r="Q452" i="10"/>
  <c r="S452" i="10" s="1"/>
  <c r="Q480" i="5"/>
  <c r="S480" i="5" s="1"/>
  <c r="Q707" i="10"/>
  <c r="S707" i="10" s="1"/>
  <c r="Q547" i="5"/>
  <c r="S547" i="5" s="1"/>
  <c r="Q450" i="5"/>
  <c r="S450" i="5" s="1"/>
  <c r="Q433" i="3"/>
  <c r="S433" i="3" s="1"/>
  <c r="Q281" i="11"/>
  <c r="S281" i="11" s="1"/>
  <c r="P314" i="9"/>
  <c r="W314" i="9" s="1"/>
  <c r="X314" i="9" s="1"/>
  <c r="Q665" i="12"/>
  <c r="S665" i="12" s="1"/>
  <c r="P22" i="6"/>
  <c r="W22" i="6" s="1"/>
  <c r="X22" i="6" s="1"/>
  <c r="Q139" i="10"/>
  <c r="S139" i="10" s="1"/>
  <c r="P217" i="2"/>
  <c r="W217" i="2" s="1"/>
  <c r="X217" i="2" s="1"/>
  <c r="Q217" i="2"/>
  <c r="S217" i="2" s="1"/>
  <c r="Q432" i="10"/>
  <c r="S432" i="10" s="1"/>
  <c r="Q273" i="8"/>
  <c r="S273" i="8" s="1"/>
  <c r="Q238" i="5"/>
  <c r="S238" i="5" s="1"/>
  <c r="Q166" i="2"/>
  <c r="S166" i="2" s="1"/>
  <c r="P166" i="2"/>
  <c r="W166" i="2" s="1"/>
  <c r="X166" i="2" s="1"/>
  <c r="Q533" i="2"/>
  <c r="S533" i="2" s="1"/>
  <c r="Q47" i="11"/>
  <c r="S47" i="11" s="1"/>
  <c r="Q648" i="3"/>
  <c r="S648" i="3" s="1"/>
  <c r="Q444" i="7"/>
  <c r="S444" i="7" s="1"/>
  <c r="Q567" i="12"/>
  <c r="S567" i="12" s="1"/>
  <c r="Q226" i="3"/>
  <c r="S226" i="3" s="1"/>
  <c r="Q217" i="8"/>
  <c r="S217" i="8" s="1"/>
  <c r="Q385" i="11"/>
  <c r="S385" i="11" s="1"/>
  <c r="Q212" i="12"/>
  <c r="S212" i="12" s="1"/>
  <c r="Q659" i="12"/>
  <c r="S659" i="12" s="1"/>
  <c r="Q174" i="2"/>
  <c r="S174" i="2" s="1"/>
  <c r="P174" i="2"/>
  <c r="W174" i="2" s="1"/>
  <c r="X174" i="2" s="1"/>
  <c r="Q671" i="9"/>
  <c r="S671" i="9" s="1"/>
  <c r="P671" i="9"/>
  <c r="W671" i="9" s="1"/>
  <c r="X671" i="9" s="1"/>
  <c r="AG9" i="4"/>
  <c r="Q569" i="7"/>
  <c r="S569" i="7" s="1"/>
  <c r="Q193" i="2"/>
  <c r="S193" i="2" s="1"/>
  <c r="P193" i="2"/>
  <c r="W193" i="2" s="1"/>
  <c r="X193" i="2" s="1"/>
  <c r="P80" i="9"/>
  <c r="W80" i="9" s="1"/>
  <c r="X80" i="9" s="1"/>
  <c r="Q692" i="11"/>
  <c r="S692" i="11" s="1"/>
  <c r="Q741" i="5"/>
  <c r="S741" i="5" s="1"/>
  <c r="Q468" i="12"/>
  <c r="S468" i="12" s="1"/>
  <c r="Q205" i="3"/>
  <c r="S205" i="3" s="1"/>
  <c r="Q438" i="6"/>
  <c r="S438" i="6" s="1"/>
  <c r="P438" i="6"/>
  <c r="W438" i="6" s="1"/>
  <c r="X438" i="6" s="1"/>
  <c r="Q728" i="6"/>
  <c r="S728" i="6" s="1"/>
  <c r="P728" i="6"/>
  <c r="W728" i="6" s="1"/>
  <c r="X728" i="6" s="1"/>
  <c r="Q405" i="2"/>
  <c r="S405" i="2" s="1"/>
  <c r="P405" i="2"/>
  <c r="W405" i="2" s="1"/>
  <c r="X405" i="2" s="1"/>
  <c r="P579" i="9"/>
  <c r="W579" i="9" s="1"/>
  <c r="X579" i="9" s="1"/>
  <c r="Q720" i="7"/>
  <c r="S720" i="7" s="1"/>
  <c r="Q162" i="2"/>
  <c r="S162" i="2" s="1"/>
  <c r="P162" i="2"/>
  <c r="W162" i="2" s="1"/>
  <c r="X162" i="2" s="1"/>
  <c r="Q44" i="8"/>
  <c r="S44" i="8" s="1"/>
  <c r="Q496" i="2"/>
  <c r="S496" i="2" s="1"/>
  <c r="Q737" i="5"/>
  <c r="S737" i="5" s="1"/>
  <c r="P576" i="9"/>
  <c r="W576" i="9" s="1"/>
  <c r="X576" i="9" s="1"/>
  <c r="Q649" i="5"/>
  <c r="S649" i="5" s="1"/>
  <c r="Q240" i="7"/>
  <c r="S240" i="7" s="1"/>
  <c r="Q291" i="6"/>
  <c r="S291" i="6" s="1"/>
  <c r="Q86" i="5"/>
  <c r="S86" i="5" s="1"/>
  <c r="Q426" i="11"/>
  <c r="S426" i="11" s="1"/>
  <c r="P602" i="9"/>
  <c r="W602" i="9" s="1"/>
  <c r="X602" i="9" s="1"/>
  <c r="Q558" i="3"/>
  <c r="S558" i="3" s="1"/>
  <c r="Q559" i="7"/>
  <c r="S559" i="7" s="1"/>
  <c r="P256" i="9"/>
  <c r="W256" i="9" s="1"/>
  <c r="X256" i="9" s="1"/>
  <c r="Q256" i="9"/>
  <c r="S256" i="9" s="1"/>
  <c r="P95" i="9"/>
  <c r="W95" i="9" s="1"/>
  <c r="X95" i="9" s="1"/>
  <c r="P37" i="4"/>
  <c r="W37" i="4" s="1"/>
  <c r="X37" i="4" s="1"/>
  <c r="Q224" i="5"/>
  <c r="S224" i="5" s="1"/>
  <c r="P637" i="6"/>
  <c r="W637" i="6" s="1"/>
  <c r="X637" i="6" s="1"/>
  <c r="P660" i="6"/>
  <c r="W660" i="6" s="1"/>
  <c r="X660" i="6" s="1"/>
  <c r="P505" i="9"/>
  <c r="W505" i="9" s="1"/>
  <c r="X505" i="9" s="1"/>
  <c r="Q505" i="9"/>
  <c r="S505" i="9" s="1"/>
  <c r="X321" i="9"/>
  <c r="P211" i="9"/>
  <c r="W211" i="9" s="1"/>
  <c r="X211" i="9" s="1"/>
  <c r="P290" i="9"/>
  <c r="W290" i="9" s="1"/>
  <c r="X290" i="9" s="1"/>
  <c r="X417" i="2"/>
  <c r="X129" i="7"/>
  <c r="Q173" i="9"/>
  <c r="S173" i="9" s="1"/>
  <c r="P173" i="9"/>
  <c r="W173" i="9" s="1"/>
  <c r="X173" i="9" s="1"/>
  <c r="X633" i="3"/>
  <c r="AF633" i="3" s="1"/>
  <c r="NR98" i="15" s="1"/>
  <c r="AE633" i="3"/>
  <c r="MT98" i="15" s="1"/>
  <c r="Q209" i="6"/>
  <c r="S209" i="6" s="1"/>
  <c r="P209" i="6"/>
  <c r="W209" i="6" s="1"/>
  <c r="X209" i="6" s="1"/>
  <c r="P727" i="6"/>
  <c r="W727" i="6" s="1"/>
  <c r="X727" i="6" s="1"/>
  <c r="Q727" i="6"/>
  <c r="S727" i="6" s="1"/>
  <c r="AE33" i="5"/>
  <c r="CB143" i="15" s="1"/>
  <c r="X33" i="5"/>
  <c r="AF33" i="5" s="1"/>
  <c r="CZ143" i="15" s="1"/>
  <c r="Q37" i="6"/>
  <c r="S37" i="6" s="1"/>
  <c r="P37" i="6"/>
  <c r="W37" i="6" s="1"/>
  <c r="X37" i="6" s="1"/>
  <c r="P348" i="9"/>
  <c r="W348" i="9" s="1"/>
  <c r="X348" i="9" s="1"/>
  <c r="P480" i="6"/>
  <c r="W480" i="6" s="1"/>
  <c r="X480" i="6" s="1"/>
  <c r="P15" i="2"/>
  <c r="W15" i="2" s="1"/>
  <c r="X15" i="2" s="1"/>
  <c r="Q92" i="6"/>
  <c r="S92" i="6" s="1"/>
  <c r="P92" i="6"/>
  <c r="W92" i="6" s="1"/>
  <c r="X92" i="6" s="1"/>
  <c r="P550" i="6"/>
  <c r="W550" i="6" s="1"/>
  <c r="X550" i="6" s="1"/>
  <c r="O758" i="7"/>
  <c r="S35" i="13" s="1"/>
  <c r="SB40" i="15" s="1"/>
  <c r="P186" i="2"/>
  <c r="W186" i="2" s="1"/>
  <c r="X186" i="2" s="1"/>
  <c r="P270" i="2"/>
  <c r="W270" i="2" s="1"/>
  <c r="X270" i="2" s="1"/>
  <c r="Q270" i="2"/>
  <c r="S270" i="2" s="1"/>
  <c r="Q58" i="6"/>
  <c r="S58" i="6" s="1"/>
  <c r="P58" i="6"/>
  <c r="W58" i="6" s="1"/>
  <c r="X58" i="6" s="1"/>
  <c r="P366" i="6"/>
  <c r="W366" i="6" s="1"/>
  <c r="X366" i="6" s="1"/>
  <c r="P753" i="11"/>
  <c r="Q753" i="11" s="1"/>
  <c r="S753" i="11" s="1"/>
  <c r="W9" i="11"/>
  <c r="P99" i="2"/>
  <c r="W99" i="2" s="1"/>
  <c r="X99" i="2" s="1"/>
  <c r="X177" i="4"/>
  <c r="P94" i="2"/>
  <c r="W94" i="2" s="1"/>
  <c r="X94" i="2" s="1"/>
  <c r="Q94" i="2"/>
  <c r="S94" i="2" s="1"/>
  <c r="P163" i="2"/>
  <c r="W163" i="2" s="1"/>
  <c r="X163" i="2" s="1"/>
  <c r="Q163" i="2"/>
  <c r="S163" i="2" s="1"/>
  <c r="X369" i="2"/>
  <c r="Q643" i="7"/>
  <c r="S643" i="7" s="1"/>
  <c r="Q476" i="12"/>
  <c r="S476" i="12" s="1"/>
  <c r="P620" i="9"/>
  <c r="W620" i="9" s="1"/>
  <c r="X620" i="9" s="1"/>
  <c r="Q376" i="12"/>
  <c r="S376" i="12" s="1"/>
  <c r="Q60" i="8"/>
  <c r="S60" i="8" s="1"/>
  <c r="Q554" i="7"/>
  <c r="S554" i="7" s="1"/>
  <c r="Q349" i="10"/>
  <c r="S349" i="10" s="1"/>
  <c r="Q629" i="8"/>
  <c r="S629" i="8" s="1"/>
  <c r="Q632" i="11"/>
  <c r="S632" i="11" s="1"/>
  <c r="P581" i="6"/>
  <c r="W581" i="6" s="1"/>
  <c r="X581" i="6" s="1"/>
  <c r="Q581" i="6"/>
  <c r="S581" i="6" s="1"/>
  <c r="Q458" i="11"/>
  <c r="S458" i="11" s="1"/>
  <c r="Q527" i="12"/>
  <c r="S527" i="12" s="1"/>
  <c r="P370" i="2"/>
  <c r="W370" i="2" s="1"/>
  <c r="X370" i="2" s="1"/>
  <c r="Q153" i="6"/>
  <c r="S153" i="6" s="1"/>
  <c r="P153" i="6"/>
  <c r="W153" i="6" s="1"/>
  <c r="P273" i="6"/>
  <c r="W273" i="6" s="1"/>
  <c r="Q502" i="4"/>
  <c r="S502" i="4" s="1"/>
  <c r="Q369" i="2"/>
  <c r="S369" i="2" s="1"/>
  <c r="Q167" i="10"/>
  <c r="S167" i="10" s="1"/>
  <c r="Q105" i="5"/>
  <c r="S105" i="5" s="1"/>
  <c r="Q24" i="5"/>
  <c r="S24" i="5" s="1"/>
  <c r="Q31" i="4"/>
  <c r="S31" i="4" s="1"/>
  <c r="Q414" i="9"/>
  <c r="S414" i="9" s="1"/>
  <c r="Q182" i="3"/>
  <c r="S182" i="3" s="1"/>
  <c r="P121" i="2"/>
  <c r="W121" i="2" s="1"/>
  <c r="X121" i="2" s="1"/>
  <c r="Q121" i="2"/>
  <c r="S121" i="2" s="1"/>
  <c r="Q457" i="7"/>
  <c r="S457" i="7" s="1"/>
  <c r="Q18" i="2"/>
  <c r="S18" i="2" s="1"/>
  <c r="Q718" i="12"/>
  <c r="S718" i="12" s="1"/>
  <c r="Q53" i="11"/>
  <c r="S53" i="11" s="1"/>
  <c r="Q558" i="12"/>
  <c r="S558" i="12" s="1"/>
  <c r="Q337" i="2"/>
  <c r="S337" i="2" s="1"/>
  <c r="Q135" i="5"/>
  <c r="S135" i="5" s="1"/>
  <c r="X273" i="11"/>
  <c r="AF273" i="11" s="1"/>
  <c r="NQ223" i="15" s="1"/>
  <c r="AE273" i="11"/>
  <c r="MS223" i="15" s="1"/>
  <c r="Q240" i="12"/>
  <c r="S240" i="12" s="1"/>
  <c r="Q651" i="5"/>
  <c r="S651" i="5" s="1"/>
  <c r="Q427" i="2"/>
  <c r="S427" i="2" s="1"/>
  <c r="P427" i="2"/>
  <c r="W427" i="2" s="1"/>
  <c r="X427" i="2" s="1"/>
  <c r="Q310" i="5"/>
  <c r="S310" i="5" s="1"/>
  <c r="Q155" i="11"/>
  <c r="S155" i="11" s="1"/>
  <c r="Q227" i="8"/>
  <c r="S227" i="8" s="1"/>
  <c r="P345" i="2"/>
  <c r="W345" i="2" s="1"/>
  <c r="Q345" i="2"/>
  <c r="S345" i="2" s="1"/>
  <c r="P582" i="6"/>
  <c r="W582" i="6" s="1"/>
  <c r="X582" i="6" s="1"/>
  <c r="Q522" i="8"/>
  <c r="S522" i="8" s="1"/>
  <c r="Q73" i="7"/>
  <c r="S73" i="7" s="1"/>
  <c r="Q451" i="3"/>
  <c r="S451" i="3" s="1"/>
  <c r="Q606" i="12"/>
  <c r="S606" i="12" s="1"/>
  <c r="Q415" i="11"/>
  <c r="S415" i="11" s="1"/>
  <c r="P401" i="6"/>
  <c r="W401" i="6" s="1"/>
  <c r="X401" i="6" s="1"/>
  <c r="Q680" i="12"/>
  <c r="S680" i="12" s="1"/>
  <c r="Q362" i="12"/>
  <c r="S362" i="12" s="1"/>
  <c r="Q205" i="7"/>
  <c r="S205" i="7" s="1"/>
  <c r="P412" i="2"/>
  <c r="W412" i="2" s="1"/>
  <c r="X412" i="2" s="1"/>
  <c r="Q578" i="10"/>
  <c r="S578" i="10" s="1"/>
  <c r="Q624" i="5"/>
  <c r="S624" i="5" s="1"/>
  <c r="Q567" i="6"/>
  <c r="S567" i="6" s="1"/>
  <c r="P567" i="6"/>
  <c r="W567" i="6" s="1"/>
  <c r="X567" i="6" s="1"/>
  <c r="Q317" i="8"/>
  <c r="S317" i="8" s="1"/>
  <c r="Q279" i="2"/>
  <c r="S279" i="2" s="1"/>
  <c r="P279" i="2"/>
  <c r="W279" i="2" s="1"/>
  <c r="X279" i="2" s="1"/>
  <c r="Q46" i="12"/>
  <c r="S46" i="12" s="1"/>
  <c r="P337" i="6"/>
  <c r="W337" i="6" s="1"/>
  <c r="X337" i="6" s="1"/>
  <c r="Q337" i="6"/>
  <c r="S337" i="6" s="1"/>
  <c r="Q532" i="9"/>
  <c r="S532" i="9" s="1"/>
  <c r="Q93" i="11"/>
  <c r="S93" i="11" s="1"/>
  <c r="Q349" i="7"/>
  <c r="S349" i="7" s="1"/>
  <c r="Q136" i="10"/>
  <c r="S136" i="10" s="1"/>
  <c r="Q411" i="3"/>
  <c r="S411" i="3" s="1"/>
  <c r="Q748" i="5"/>
  <c r="S748" i="5" s="1"/>
  <c r="Q321" i="6"/>
  <c r="S321" i="6" s="1"/>
  <c r="P321" i="6"/>
  <c r="W321" i="6" s="1"/>
  <c r="P411" i="9"/>
  <c r="W411" i="9" s="1"/>
  <c r="X411" i="9" s="1"/>
  <c r="Q571" i="11"/>
  <c r="S571" i="11" s="1"/>
  <c r="Q191" i="10"/>
  <c r="S191" i="10" s="1"/>
  <c r="Q31" i="10"/>
  <c r="S31" i="10" s="1"/>
  <c r="Q216" i="5"/>
  <c r="S216" i="5" s="1"/>
  <c r="Q527" i="11"/>
  <c r="S527" i="11" s="1"/>
  <c r="Q489" i="5"/>
  <c r="S489" i="5" s="1"/>
  <c r="Q621" i="12"/>
  <c r="S621" i="12" s="1"/>
  <c r="P68" i="6"/>
  <c r="W68" i="6" s="1"/>
  <c r="X68" i="6" s="1"/>
  <c r="Q199" i="11"/>
  <c r="S199" i="11" s="1"/>
  <c r="Q72" i="5"/>
  <c r="S72" i="5" s="1"/>
  <c r="P608" i="6"/>
  <c r="W608" i="6" s="1"/>
  <c r="X608" i="6" s="1"/>
  <c r="Q608" i="6"/>
  <c r="S608" i="6" s="1"/>
  <c r="Q61" i="11"/>
  <c r="S61" i="11" s="1"/>
  <c r="Q522" i="4"/>
  <c r="S522" i="4" s="1"/>
  <c r="Q628" i="4"/>
  <c r="S628" i="4" s="1"/>
  <c r="Q417" i="5"/>
  <c r="S417" i="5" s="1"/>
  <c r="Q337" i="9"/>
  <c r="S337" i="9" s="1"/>
  <c r="P337" i="9"/>
  <c r="W337" i="9" s="1"/>
  <c r="X337" i="9" s="1"/>
  <c r="Q480" i="7"/>
  <c r="S480" i="7" s="1"/>
  <c r="AE249" i="5"/>
  <c r="CB152" i="15" s="1"/>
  <c r="X249" i="5"/>
  <c r="AF249" i="5" s="1"/>
  <c r="CZ152" i="15" s="1"/>
  <c r="Q395" i="5"/>
  <c r="S395" i="5" s="1"/>
  <c r="Q494" i="3"/>
  <c r="S494" i="3" s="1"/>
  <c r="Q242" i="9"/>
  <c r="S242" i="9" s="1"/>
  <c r="P242" i="9"/>
  <c r="W242" i="9" s="1"/>
  <c r="X242" i="9" s="1"/>
  <c r="Q610" i="3"/>
  <c r="S610" i="3" s="1"/>
  <c r="Q747" i="7"/>
  <c r="S747" i="7" s="1"/>
  <c r="Q113" i="6"/>
  <c r="S113" i="6" s="1"/>
  <c r="Q717" i="9"/>
  <c r="S717" i="9" s="1"/>
  <c r="P363" i="9"/>
  <c r="W363" i="9" s="1"/>
  <c r="X363" i="9" s="1"/>
  <c r="Q77" i="7"/>
  <c r="S77" i="7" s="1"/>
  <c r="Q218" i="9"/>
  <c r="S218" i="9" s="1"/>
  <c r="Q481" i="12"/>
  <c r="S481" i="12" s="1"/>
  <c r="Q512" i="7"/>
  <c r="S512" i="7" s="1"/>
  <c r="AG105" i="9"/>
  <c r="DS216" i="15" s="1"/>
  <c r="Q748" i="12"/>
  <c r="S748" i="12" s="1"/>
  <c r="Q423" i="3"/>
  <c r="S423" i="3" s="1"/>
  <c r="Q661" i="4"/>
  <c r="S661" i="4" s="1"/>
  <c r="Q323" i="4"/>
  <c r="S323" i="4" s="1"/>
  <c r="Q508" i="7"/>
  <c r="S508" i="7" s="1"/>
  <c r="Q365" i="6"/>
  <c r="S365" i="6" s="1"/>
  <c r="P365" i="6"/>
  <c r="W365" i="6" s="1"/>
  <c r="X365" i="6" s="1"/>
  <c r="P574" i="6"/>
  <c r="W574" i="6" s="1"/>
  <c r="X574" i="6" s="1"/>
  <c r="Q574" i="6"/>
  <c r="S574" i="6" s="1"/>
  <c r="Q553" i="8"/>
  <c r="S553" i="8" s="1"/>
  <c r="R13" i="13"/>
  <c r="RR20" i="15" s="1"/>
  <c r="O757" i="6"/>
  <c r="R34" i="13" s="1"/>
  <c r="RR39" i="15" s="1"/>
  <c r="AE321" i="8"/>
  <c r="SB155" i="15" s="1"/>
  <c r="X321" i="8"/>
  <c r="AF321" i="8" s="1"/>
  <c r="SZ155" i="15" s="1"/>
  <c r="Q327" i="12"/>
  <c r="S327" i="12" s="1"/>
  <c r="Q643" i="10"/>
  <c r="S643" i="10" s="1"/>
  <c r="Q107" i="11"/>
  <c r="S107" i="11" s="1"/>
  <c r="Q507" i="8"/>
  <c r="S507" i="8" s="1"/>
  <c r="P228" i="6"/>
  <c r="W228" i="6" s="1"/>
  <c r="X228" i="6" s="1"/>
  <c r="Q596" i="10"/>
  <c r="S596" i="10" s="1"/>
  <c r="P229" i="6"/>
  <c r="W229" i="6" s="1"/>
  <c r="X229" i="6" s="1"/>
  <c r="P31" i="9"/>
  <c r="W31" i="9" s="1"/>
  <c r="X31" i="9" s="1"/>
  <c r="Q307" i="7"/>
  <c r="S307" i="7" s="1"/>
  <c r="P172" i="6"/>
  <c r="W172" i="6" s="1"/>
  <c r="X172" i="6" s="1"/>
  <c r="Q699" i="9"/>
  <c r="S699" i="9" s="1"/>
  <c r="Q656" i="5"/>
  <c r="S656" i="5" s="1"/>
  <c r="Q216" i="3"/>
  <c r="S216" i="3" s="1"/>
  <c r="AG249" i="6"/>
  <c r="JB152" i="15" s="1"/>
  <c r="X393" i="5"/>
  <c r="AF393" i="5" s="1"/>
  <c r="CZ158" i="15" s="1"/>
  <c r="AE393" i="5"/>
  <c r="CB158" i="15" s="1"/>
  <c r="P553" i="2"/>
  <c r="W553" i="2" s="1"/>
  <c r="X553" i="2" s="1"/>
  <c r="Q679" i="8"/>
  <c r="S679" i="8" s="1"/>
  <c r="Q82" i="5"/>
  <c r="S82" i="5" s="1"/>
  <c r="M755" i="4"/>
  <c r="Q242" i="4"/>
  <c r="S242" i="4" s="1"/>
  <c r="Q700" i="7"/>
  <c r="S700" i="7" s="1"/>
  <c r="Q380" i="5"/>
  <c r="S380" i="5" s="1"/>
  <c r="P549" i="2"/>
  <c r="W549" i="2" s="1"/>
  <c r="X549" i="2" s="1"/>
  <c r="Q549" i="2"/>
  <c r="S549" i="2" s="1"/>
  <c r="Q188" i="5"/>
  <c r="S188" i="5" s="1"/>
  <c r="P118" i="9"/>
  <c r="W118" i="9" s="1"/>
  <c r="X118" i="9" s="1"/>
  <c r="Q139" i="11"/>
  <c r="S139" i="11" s="1"/>
  <c r="Q222" i="6"/>
  <c r="S222" i="6" s="1"/>
  <c r="P100" i="2"/>
  <c r="W100" i="2" s="1"/>
  <c r="X100" i="2" s="1"/>
  <c r="Q408" i="4"/>
  <c r="S408" i="4" s="1"/>
  <c r="Q623" i="9"/>
  <c r="S623" i="9" s="1"/>
  <c r="Q456" i="8"/>
  <c r="S456" i="8" s="1"/>
  <c r="Q63" i="11"/>
  <c r="S63" i="11" s="1"/>
  <c r="Q67" i="12"/>
  <c r="S67" i="12" s="1"/>
  <c r="Q718" i="4"/>
  <c r="S718" i="4" s="1"/>
  <c r="Q616" i="4"/>
  <c r="S616" i="4" s="1"/>
  <c r="P298" i="2"/>
  <c r="W298" i="2" s="1"/>
  <c r="X298" i="2" s="1"/>
  <c r="Q645" i="3"/>
  <c r="S645" i="3" s="1"/>
  <c r="Q451" i="7"/>
  <c r="S451" i="7" s="1"/>
  <c r="Q315" i="5"/>
  <c r="S315" i="5" s="1"/>
  <c r="Q520" i="4"/>
  <c r="S520" i="4" s="1"/>
  <c r="Q10" i="11"/>
  <c r="S10" i="11" s="1"/>
  <c r="P269" i="6"/>
  <c r="W269" i="6" s="1"/>
  <c r="X269" i="6" s="1"/>
  <c r="Q726" i="4"/>
  <c r="S726" i="4" s="1"/>
  <c r="Q426" i="10"/>
  <c r="S426" i="10" s="1"/>
  <c r="Q221" i="7"/>
  <c r="S221" i="7" s="1"/>
  <c r="Q417" i="3"/>
  <c r="S417" i="3" s="1"/>
  <c r="P256" i="2"/>
  <c r="W256" i="2" s="1"/>
  <c r="X256" i="2" s="1"/>
  <c r="Q446" i="7"/>
  <c r="S446" i="7" s="1"/>
  <c r="Q559" i="3"/>
  <c r="S559" i="3" s="1"/>
  <c r="Q274" i="12"/>
  <c r="S274" i="12" s="1"/>
  <c r="Q170" i="3"/>
  <c r="S170" i="3" s="1"/>
  <c r="Q70" i="10"/>
  <c r="S70" i="10" s="1"/>
  <c r="P254" i="2"/>
  <c r="W254" i="2" s="1"/>
  <c r="X254" i="2" s="1"/>
  <c r="Q307" i="3"/>
  <c r="S307" i="3" s="1"/>
  <c r="Q155" i="7"/>
  <c r="S155" i="7" s="1"/>
  <c r="Q156" i="5"/>
  <c r="S156" i="5" s="1"/>
  <c r="Q229" i="7"/>
  <c r="S229" i="7" s="1"/>
  <c r="Q278" i="5"/>
  <c r="S278" i="5" s="1"/>
  <c r="Q618" i="10"/>
  <c r="S618" i="10" s="1"/>
  <c r="Q318" i="10"/>
  <c r="S318" i="10" s="1"/>
  <c r="Q560" i="6"/>
  <c r="S560" i="6" s="1"/>
  <c r="P560" i="6"/>
  <c r="W560" i="6" s="1"/>
  <c r="X560" i="6" s="1"/>
  <c r="Q437" i="12"/>
  <c r="S437" i="12" s="1"/>
  <c r="Q522" i="11"/>
  <c r="S522" i="11" s="1"/>
  <c r="P479" i="6"/>
  <c r="W479" i="6" s="1"/>
  <c r="X479" i="6" s="1"/>
  <c r="Q19" i="11"/>
  <c r="S19" i="11" s="1"/>
  <c r="Q551" i="12"/>
  <c r="S551" i="12" s="1"/>
  <c r="Q214" i="5"/>
  <c r="S214" i="5" s="1"/>
  <c r="P149" i="6"/>
  <c r="W149" i="6" s="1"/>
  <c r="X149" i="6" s="1"/>
  <c r="Q149" i="6"/>
  <c r="S149" i="6" s="1"/>
  <c r="P419" i="6"/>
  <c r="W419" i="6" s="1"/>
  <c r="X419" i="6" s="1"/>
  <c r="Q419" i="6"/>
  <c r="S419" i="6" s="1"/>
  <c r="Q19" i="12"/>
  <c r="S19" i="12" s="1"/>
  <c r="P387" i="2"/>
  <c r="W387" i="2" s="1"/>
  <c r="X387" i="2" s="1"/>
  <c r="P650" i="6"/>
  <c r="W650" i="6" s="1"/>
  <c r="X650" i="6" s="1"/>
  <c r="Q619" i="8"/>
  <c r="S619" i="8" s="1"/>
  <c r="Q432" i="6"/>
  <c r="S432" i="6" s="1"/>
  <c r="P432" i="6"/>
  <c r="W432" i="6" s="1"/>
  <c r="X432" i="6" s="1"/>
  <c r="Q552" i="7"/>
  <c r="S552" i="7" s="1"/>
  <c r="Q456" i="3"/>
  <c r="S456" i="3" s="1"/>
  <c r="P663" i="6"/>
  <c r="W663" i="6" s="1"/>
  <c r="X663" i="6" s="1"/>
  <c r="Q441" i="8"/>
  <c r="S441" i="8" s="1"/>
  <c r="Q484" i="5"/>
  <c r="S484" i="5" s="1"/>
  <c r="P642" i="6"/>
  <c r="W642" i="6" s="1"/>
  <c r="X642" i="6" s="1"/>
  <c r="Q169" i="7"/>
  <c r="S169" i="7" s="1"/>
  <c r="Q462" i="8"/>
  <c r="S462" i="8" s="1"/>
  <c r="Q614" i="7"/>
  <c r="S614" i="7" s="1"/>
  <c r="Q231" i="3"/>
  <c r="S231" i="3" s="1"/>
  <c r="Q687" i="12"/>
  <c r="S687" i="12" s="1"/>
  <c r="Q157" i="8"/>
  <c r="S157" i="8" s="1"/>
  <c r="Q219" i="12"/>
  <c r="S219" i="12" s="1"/>
  <c r="Q716" i="10"/>
  <c r="S716" i="10" s="1"/>
  <c r="Q713" i="7"/>
  <c r="S713" i="7" s="1"/>
  <c r="Q326" i="6"/>
  <c r="S326" i="6" s="1"/>
  <c r="P326" i="6"/>
  <c r="W326" i="6" s="1"/>
  <c r="X326" i="6" s="1"/>
  <c r="Q147" i="9"/>
  <c r="S147" i="9" s="1"/>
  <c r="P147" i="9"/>
  <c r="W147" i="9" s="1"/>
  <c r="X147" i="9" s="1"/>
  <c r="Q187" i="12"/>
  <c r="S187" i="12" s="1"/>
  <c r="Q699" i="4"/>
  <c r="S699" i="4" s="1"/>
  <c r="Q111" i="2"/>
  <c r="S111" i="2" s="1"/>
  <c r="P111" i="2"/>
  <c r="W111" i="2" s="1"/>
  <c r="X111" i="2" s="1"/>
  <c r="Q191" i="11"/>
  <c r="S191" i="11" s="1"/>
  <c r="Q487" i="3"/>
  <c r="S487" i="3" s="1"/>
  <c r="Q536" i="4"/>
  <c r="S536" i="4" s="1"/>
  <c r="Q640" i="5"/>
  <c r="S640" i="5" s="1"/>
  <c r="Q182" i="5"/>
  <c r="S182" i="5" s="1"/>
  <c r="Q325" i="3"/>
  <c r="S325" i="3" s="1"/>
  <c r="Q279" i="7"/>
  <c r="S279" i="7" s="1"/>
  <c r="Q41" i="12"/>
  <c r="S41" i="12" s="1"/>
  <c r="Q48" i="8"/>
  <c r="S48" i="8" s="1"/>
  <c r="Q537" i="10"/>
  <c r="S537" i="10" s="1"/>
  <c r="Q515" i="7"/>
  <c r="S515" i="7" s="1"/>
  <c r="Q119" i="12"/>
  <c r="S119" i="12" s="1"/>
  <c r="Q502" i="8"/>
  <c r="S502" i="8" s="1"/>
  <c r="Q530" i="3"/>
  <c r="S530" i="3" s="1"/>
  <c r="Q654" i="3"/>
  <c r="S654" i="3" s="1"/>
  <c r="Q560" i="3"/>
  <c r="S560" i="3" s="1"/>
  <c r="Q482" i="10"/>
  <c r="S482" i="10" s="1"/>
  <c r="Q274" i="8"/>
  <c r="S274" i="8" s="1"/>
  <c r="Q577" i="5"/>
  <c r="S577" i="5" s="1"/>
  <c r="Q48" i="5"/>
  <c r="S48" i="5" s="1"/>
  <c r="Q408" i="7"/>
  <c r="S408" i="7" s="1"/>
  <c r="Q581" i="8"/>
  <c r="S581" i="8" s="1"/>
  <c r="Q143" i="6"/>
  <c r="S143" i="6" s="1"/>
  <c r="P143" i="6"/>
  <c r="W143" i="6" s="1"/>
  <c r="X143" i="6" s="1"/>
  <c r="Q710" i="12"/>
  <c r="S710" i="12" s="1"/>
  <c r="Q467" i="5"/>
  <c r="S467" i="5" s="1"/>
  <c r="Q292" i="8"/>
  <c r="S292" i="8" s="1"/>
  <c r="Q250" i="12"/>
  <c r="S250" i="12" s="1"/>
  <c r="Q749" i="12"/>
  <c r="S749" i="12" s="1"/>
  <c r="Q114" i="10"/>
  <c r="S114" i="10" s="1"/>
  <c r="Q348" i="7"/>
  <c r="S348" i="7" s="1"/>
  <c r="Q594" i="12"/>
  <c r="S594" i="12" s="1"/>
  <c r="P469" i="2"/>
  <c r="W469" i="2" s="1"/>
  <c r="X469" i="2" s="1"/>
  <c r="Q469" i="2"/>
  <c r="S469" i="2" s="1"/>
  <c r="N12" i="13"/>
  <c r="QH19" i="15" s="1"/>
  <c r="O756" i="2"/>
  <c r="N33" i="13" s="1"/>
  <c r="QD38" i="15" s="1"/>
  <c r="Q372" i="8"/>
  <c r="S372" i="8" s="1"/>
  <c r="Q294" i="10"/>
  <c r="S294" i="10" s="1"/>
  <c r="Q186" i="9"/>
  <c r="S186" i="9" s="1"/>
  <c r="P186" i="9"/>
  <c r="W186" i="9" s="1"/>
  <c r="X186" i="9" s="1"/>
  <c r="Q310" i="3"/>
  <c r="S310" i="3" s="1"/>
  <c r="Q137" i="4"/>
  <c r="S137" i="4" s="1"/>
  <c r="P368" i="9"/>
  <c r="W368" i="9" s="1"/>
  <c r="X368" i="9" s="1"/>
  <c r="Q662" i="7"/>
  <c r="S662" i="7" s="1"/>
  <c r="Q144" i="2"/>
  <c r="S144" i="2" s="1"/>
  <c r="Q582" i="4"/>
  <c r="S582" i="4" s="1"/>
  <c r="Q426" i="8"/>
  <c r="S426" i="8" s="1"/>
  <c r="Q173" i="11"/>
  <c r="S173" i="11" s="1"/>
  <c r="Q333" i="4"/>
  <c r="S333" i="4" s="1"/>
  <c r="Q21" i="13"/>
  <c r="RE27" i="15" s="1"/>
  <c r="M759" i="5"/>
  <c r="Q25" i="13" s="1"/>
  <c r="RE31" i="15" s="1"/>
  <c r="Q354" i="2"/>
  <c r="S354" i="2" s="1"/>
  <c r="Q432" i="5"/>
  <c r="S432" i="5" s="1"/>
  <c r="Q175" i="11"/>
  <c r="S175" i="11" s="1"/>
  <c r="Q195" i="10"/>
  <c r="S195" i="10" s="1"/>
  <c r="P452" i="9"/>
  <c r="W452" i="9" s="1"/>
  <c r="X452" i="9" s="1"/>
  <c r="Q452" i="9"/>
  <c r="S452" i="9" s="1"/>
  <c r="Q440" i="2"/>
  <c r="S440" i="2" s="1"/>
  <c r="P440" i="2"/>
  <c r="W440" i="2" s="1"/>
  <c r="X440" i="2" s="1"/>
  <c r="Q12" i="11"/>
  <c r="S12" i="11" s="1"/>
  <c r="AE441" i="11"/>
  <c r="MS230" i="15" s="1"/>
  <c r="X441" i="11"/>
  <c r="AF441" i="11" s="1"/>
  <c r="NQ230" i="15" s="1"/>
  <c r="Q434" i="12"/>
  <c r="S434" i="12" s="1"/>
  <c r="Q518" i="8"/>
  <c r="S518" i="8" s="1"/>
  <c r="P73" i="6"/>
  <c r="W73" i="6" s="1"/>
  <c r="X73" i="6" s="1"/>
  <c r="Q73" i="6"/>
  <c r="S73" i="6" s="1"/>
  <c r="Q555" i="12"/>
  <c r="S555" i="12" s="1"/>
  <c r="Q437" i="6"/>
  <c r="S437" i="6" s="1"/>
  <c r="P437" i="6"/>
  <c r="W437" i="6" s="1"/>
  <c r="X437" i="6" s="1"/>
  <c r="Q31" i="5"/>
  <c r="S31" i="5" s="1"/>
  <c r="X513" i="4"/>
  <c r="AF513" i="4" s="1"/>
  <c r="TA93" i="15" s="1"/>
  <c r="AE513" i="4"/>
  <c r="SC93" i="15" s="1"/>
  <c r="Q122" i="4"/>
  <c r="S122" i="4" s="1"/>
  <c r="Q441" i="9"/>
  <c r="S441" i="9" s="1"/>
  <c r="P506" i="9"/>
  <c r="W506" i="9" s="1"/>
  <c r="X506" i="9" s="1"/>
  <c r="P226" i="2"/>
  <c r="W226" i="2" s="1"/>
  <c r="X226" i="2" s="1"/>
  <c r="Q226" i="2"/>
  <c r="S226" i="2" s="1"/>
  <c r="Q259" i="8"/>
  <c r="S259" i="8" s="1"/>
  <c r="Q384" i="4"/>
  <c r="S384" i="4" s="1"/>
  <c r="Q729" i="5"/>
  <c r="S729" i="5" s="1"/>
  <c r="Q111" i="11"/>
  <c r="S111" i="11" s="1"/>
  <c r="Q503" i="2"/>
  <c r="S503" i="2" s="1"/>
  <c r="Q50" i="7"/>
  <c r="S50" i="7" s="1"/>
  <c r="Q550" i="10"/>
  <c r="S550" i="10" s="1"/>
  <c r="Q694" i="7"/>
  <c r="S694" i="7" s="1"/>
  <c r="Q597" i="9"/>
  <c r="S597" i="9" s="1"/>
  <c r="Q437" i="9"/>
  <c r="S437" i="9" s="1"/>
  <c r="Q214" i="8"/>
  <c r="S214" i="8" s="1"/>
  <c r="Q587" i="4"/>
  <c r="S587" i="4" s="1"/>
  <c r="Q513" i="3"/>
  <c r="S513" i="3" s="1"/>
  <c r="Q54" i="5"/>
  <c r="S54" i="5" s="1"/>
  <c r="Q351" i="8"/>
  <c r="S351" i="8" s="1"/>
  <c r="Q297" i="4"/>
  <c r="S297" i="4" s="1"/>
  <c r="Q224" i="7"/>
  <c r="S224" i="7" s="1"/>
  <c r="Q367" i="3"/>
  <c r="S367" i="3" s="1"/>
  <c r="Q200" i="4"/>
  <c r="S200" i="4" s="1"/>
  <c r="O21" i="13"/>
  <c r="QM27" i="15" s="1"/>
  <c r="M759" i="3"/>
  <c r="O25" i="13" s="1"/>
  <c r="QM31" i="15" s="1"/>
  <c r="Q178" i="7"/>
  <c r="S178" i="7" s="1"/>
  <c r="Q474" i="5"/>
  <c r="S474" i="5" s="1"/>
  <c r="Q747" i="5"/>
  <c r="S747" i="5" s="1"/>
  <c r="Q62" i="7"/>
  <c r="S62" i="7" s="1"/>
  <c r="Q240" i="8"/>
  <c r="S240" i="8" s="1"/>
  <c r="Q405" i="12"/>
  <c r="S405" i="12" s="1"/>
  <c r="AE417" i="10"/>
  <c r="HJ229" i="15" s="1"/>
  <c r="X417" i="10"/>
  <c r="AF417" i="10" s="1"/>
  <c r="IH229" i="15" s="1"/>
  <c r="Q323" i="6"/>
  <c r="S323" i="6" s="1"/>
  <c r="P323" i="6"/>
  <c r="W323" i="6" s="1"/>
  <c r="X323" i="6" s="1"/>
  <c r="Q735" i="10"/>
  <c r="S735" i="10" s="1"/>
  <c r="P410" i="6"/>
  <c r="W410" i="6" s="1"/>
  <c r="X410" i="6" s="1"/>
  <c r="Q209" i="12"/>
  <c r="S209" i="12" s="1"/>
  <c r="Q615" i="7"/>
  <c r="S615" i="7" s="1"/>
  <c r="Q99" i="10"/>
  <c r="S99" i="10" s="1"/>
  <c r="P124" i="6"/>
  <c r="W124" i="6" s="1"/>
  <c r="X124" i="6" s="1"/>
  <c r="Q124" i="6"/>
  <c r="S124" i="6" s="1"/>
  <c r="Q703" i="9"/>
  <c r="S703" i="9" s="1"/>
  <c r="P703" i="9"/>
  <c r="W703" i="9" s="1"/>
  <c r="X703" i="9" s="1"/>
  <c r="X249" i="11"/>
  <c r="AF249" i="11" s="1"/>
  <c r="NQ222" i="15" s="1"/>
  <c r="AE249" i="11"/>
  <c r="MS222" i="15" s="1"/>
  <c r="Q45" i="12"/>
  <c r="S45" i="12" s="1"/>
  <c r="P594" i="6"/>
  <c r="W594" i="6" s="1"/>
  <c r="X594" i="6" s="1"/>
  <c r="Q655" i="4"/>
  <c r="S655" i="4" s="1"/>
  <c r="X105" i="4"/>
  <c r="AE105" i="4"/>
  <c r="SC76" i="15" s="1"/>
  <c r="Q146" i="2"/>
  <c r="S146" i="2" s="1"/>
  <c r="P146" i="2"/>
  <c r="W146" i="2" s="1"/>
  <c r="X146" i="2" s="1"/>
  <c r="AE609" i="5"/>
  <c r="CB167" i="15" s="1"/>
  <c r="X609" i="5"/>
  <c r="AF609" i="5" s="1"/>
  <c r="CZ167" i="15" s="1"/>
  <c r="Q123" i="10"/>
  <c r="S123" i="10" s="1"/>
  <c r="P117" i="9"/>
  <c r="W117" i="9" s="1"/>
  <c r="X117" i="9" s="1"/>
  <c r="Q117" i="9"/>
  <c r="S117" i="9" s="1"/>
  <c r="P50" i="9"/>
  <c r="W50" i="9" s="1"/>
  <c r="X50" i="9" s="1"/>
  <c r="Q715" i="5"/>
  <c r="S715" i="5" s="1"/>
  <c r="Q204" i="9"/>
  <c r="S204" i="9" s="1"/>
  <c r="Q130" i="5"/>
  <c r="S130" i="5" s="1"/>
  <c r="Q537" i="12"/>
  <c r="S537" i="12" s="1"/>
  <c r="Q116" i="8"/>
  <c r="S116" i="8" s="1"/>
  <c r="Q334" i="10"/>
  <c r="S334" i="10" s="1"/>
  <c r="Q108" i="12"/>
  <c r="S108" i="12" s="1"/>
  <c r="Q666" i="7"/>
  <c r="S666" i="7" s="1"/>
  <c r="X657" i="9"/>
  <c r="P383" i="2"/>
  <c r="W383" i="2" s="1"/>
  <c r="X383" i="2" s="1"/>
  <c r="Q383" i="2"/>
  <c r="S383" i="2" s="1"/>
  <c r="Q397" i="9"/>
  <c r="S397" i="9" s="1"/>
  <c r="Q678" i="9"/>
  <c r="S678" i="9" s="1"/>
  <c r="Q553" i="11"/>
  <c r="S553" i="11" s="1"/>
  <c r="Q168" i="4"/>
  <c r="S168" i="4" s="1"/>
  <c r="P168" i="4"/>
  <c r="W168" i="4" s="1"/>
  <c r="X168" i="4" s="1"/>
  <c r="P28" i="6"/>
  <c r="W28" i="6" s="1"/>
  <c r="X28" i="6" s="1"/>
  <c r="Q314" i="11"/>
  <c r="S314" i="11" s="1"/>
  <c r="Q283" i="10"/>
  <c r="S283" i="10" s="1"/>
  <c r="P53" i="2"/>
  <c r="W53" i="2" s="1"/>
  <c r="X53" i="2" s="1"/>
  <c r="AE513" i="8"/>
  <c r="SB163" i="15" s="1"/>
  <c r="X513" i="8"/>
  <c r="AF513" i="8" s="1"/>
  <c r="SZ163" i="15" s="1"/>
  <c r="Q695" i="8"/>
  <c r="S695" i="8" s="1"/>
  <c r="P344" i="6"/>
  <c r="W344" i="6" s="1"/>
  <c r="X344" i="6" s="1"/>
  <c r="Q326" i="7"/>
  <c r="S326" i="7" s="1"/>
  <c r="Q617" i="10"/>
  <c r="S617" i="10" s="1"/>
  <c r="P153" i="2"/>
  <c r="W153" i="2" s="1"/>
  <c r="Q50" i="8"/>
  <c r="S50" i="8" s="1"/>
  <c r="Q723" i="11"/>
  <c r="S723" i="11" s="1"/>
  <c r="Q321" i="3"/>
  <c r="S321" i="3" s="1"/>
  <c r="Q611" i="3"/>
  <c r="S611" i="3" s="1"/>
  <c r="P450" i="4"/>
  <c r="W450" i="4" s="1"/>
  <c r="X450" i="4" s="1"/>
  <c r="Q170" i="9"/>
  <c r="S170" i="9" s="1"/>
  <c r="Q503" i="10"/>
  <c r="S503" i="10" s="1"/>
  <c r="P193" i="9"/>
  <c r="W193" i="9" s="1"/>
  <c r="X193" i="9" s="1"/>
  <c r="Q193" i="9"/>
  <c r="S193" i="9" s="1"/>
  <c r="Q634" i="9"/>
  <c r="S634" i="9" s="1"/>
  <c r="Q455" i="12"/>
  <c r="S455" i="12" s="1"/>
  <c r="X153" i="9"/>
  <c r="Q42" i="9"/>
  <c r="S42" i="9" s="1"/>
  <c r="Q539" i="2"/>
  <c r="S539" i="2" s="1"/>
  <c r="P539" i="2"/>
  <c r="W539" i="2" s="1"/>
  <c r="X539" i="2" s="1"/>
  <c r="Q327" i="7"/>
  <c r="S327" i="7" s="1"/>
  <c r="Q456" i="5"/>
  <c r="S456" i="5" s="1"/>
  <c r="Q391" i="12"/>
  <c r="S391" i="12" s="1"/>
  <c r="DT142" i="15"/>
  <c r="AG753" i="5"/>
  <c r="DT173" i="15" s="1"/>
  <c r="P148" i="2"/>
  <c r="W148" i="2" s="1"/>
  <c r="X148" i="2" s="1"/>
  <c r="Q147" i="7"/>
  <c r="S147" i="7" s="1"/>
  <c r="Q663" i="8"/>
  <c r="S663" i="8" s="1"/>
  <c r="Q32" i="5"/>
  <c r="S32" i="5" s="1"/>
  <c r="Q37" i="10"/>
  <c r="S37" i="10" s="1"/>
  <c r="X81" i="11"/>
  <c r="AF81" i="11" s="1"/>
  <c r="NQ215" i="15" s="1"/>
  <c r="AE81" i="11"/>
  <c r="MS215" i="15" s="1"/>
  <c r="Q726" i="11"/>
  <c r="S726" i="11" s="1"/>
  <c r="P252" i="2"/>
  <c r="W252" i="2" s="1"/>
  <c r="X252" i="2" s="1"/>
  <c r="Q152" i="11"/>
  <c r="S152" i="11" s="1"/>
  <c r="P170" i="6"/>
  <c r="W170" i="6" s="1"/>
  <c r="X170" i="6" s="1"/>
  <c r="Q170" i="6"/>
  <c r="S170" i="6" s="1"/>
  <c r="Q256" i="12"/>
  <c r="S256" i="12" s="1"/>
  <c r="Q382" i="6"/>
  <c r="S382" i="6" s="1"/>
  <c r="P382" i="6"/>
  <c r="W382" i="6" s="1"/>
  <c r="X382" i="6" s="1"/>
  <c r="Q476" i="10"/>
  <c r="S476" i="10" s="1"/>
  <c r="P148" i="6"/>
  <c r="W148" i="6" s="1"/>
  <c r="X148" i="6" s="1"/>
  <c r="Q177" i="9"/>
  <c r="S177" i="9" s="1"/>
  <c r="P177" i="9"/>
  <c r="W177" i="9" s="1"/>
  <c r="P583" i="6"/>
  <c r="W583" i="6" s="1"/>
  <c r="X583" i="6" s="1"/>
  <c r="Q101" i="5"/>
  <c r="S101" i="5" s="1"/>
  <c r="Q497" i="12"/>
  <c r="S497" i="12" s="1"/>
  <c r="P353" i="6"/>
  <c r="W353" i="6" s="1"/>
  <c r="X353" i="6" s="1"/>
  <c r="Q293" i="8"/>
  <c r="S293" i="8" s="1"/>
  <c r="Q342" i="4"/>
  <c r="S342" i="4" s="1"/>
  <c r="Q231" i="4"/>
  <c r="S231" i="4" s="1"/>
  <c r="Q424" i="4"/>
  <c r="S424" i="4" s="1"/>
  <c r="Q610" i="10"/>
  <c r="S610" i="10" s="1"/>
  <c r="X321" i="12"/>
  <c r="AF321" i="12" s="1"/>
  <c r="TA225" i="15" s="1"/>
  <c r="AE321" i="12"/>
  <c r="SC225" i="15" s="1"/>
  <c r="Q700" i="3"/>
  <c r="S700" i="3" s="1"/>
  <c r="Q320" i="3"/>
  <c r="S320" i="3" s="1"/>
  <c r="Q401" i="3"/>
  <c r="S401" i="3" s="1"/>
  <c r="Q669" i="3"/>
  <c r="S669" i="3" s="1"/>
  <c r="Q270" i="3"/>
  <c r="S270" i="3" s="1"/>
  <c r="P19" i="9"/>
  <c r="W19" i="9" s="1"/>
  <c r="X19" i="9" s="1"/>
  <c r="Q383" i="7"/>
  <c r="S383" i="7" s="1"/>
  <c r="Q313" i="6"/>
  <c r="S313" i="6" s="1"/>
  <c r="Q33" i="9"/>
  <c r="S33" i="9" s="1"/>
  <c r="P33" i="9"/>
  <c r="W33" i="9" s="1"/>
  <c r="P19" i="2"/>
  <c r="W19" i="2" s="1"/>
  <c r="X19" i="2" s="1"/>
  <c r="Q550" i="11"/>
  <c r="S550" i="11" s="1"/>
  <c r="Q604" i="7"/>
  <c r="S604" i="7" s="1"/>
  <c r="P96" i="9"/>
  <c r="W96" i="9" s="1"/>
  <c r="X96" i="9" s="1"/>
  <c r="Q551" i="7"/>
  <c r="S551" i="7" s="1"/>
  <c r="AG225" i="9"/>
  <c r="DS221" i="15" s="1"/>
  <c r="Q195" i="4"/>
  <c r="S195" i="4" s="1"/>
  <c r="Q175" i="10"/>
  <c r="S175" i="10" s="1"/>
  <c r="Q695" i="7"/>
  <c r="S695" i="7" s="1"/>
  <c r="Q641" i="7"/>
  <c r="S641" i="7" s="1"/>
  <c r="Q77" i="9"/>
  <c r="S77" i="9" s="1"/>
  <c r="Q301" i="7"/>
  <c r="S301" i="7" s="1"/>
  <c r="Q658" i="3"/>
  <c r="S658" i="3" s="1"/>
  <c r="Q580" i="3"/>
  <c r="S580" i="3" s="1"/>
  <c r="Q34" i="10"/>
  <c r="S34" i="10" s="1"/>
  <c r="AG177" i="6"/>
  <c r="JB149" i="15" s="1"/>
  <c r="P514" i="9"/>
  <c r="W514" i="9" s="1"/>
  <c r="X514" i="9" s="1"/>
  <c r="Q207" i="12"/>
  <c r="S207" i="12" s="1"/>
  <c r="Q201" i="10"/>
  <c r="S201" i="10" s="1"/>
  <c r="Q593" i="10"/>
  <c r="S593" i="10" s="1"/>
  <c r="Q577" i="6"/>
  <c r="S577" i="6" s="1"/>
  <c r="P577" i="6"/>
  <c r="W577" i="6" s="1"/>
  <c r="X577" i="6" s="1"/>
  <c r="Q635" i="6"/>
  <c r="S635" i="6" s="1"/>
  <c r="P635" i="6"/>
  <c r="W635" i="6" s="1"/>
  <c r="X635" i="6" s="1"/>
  <c r="Q206" i="5"/>
  <c r="S206" i="5" s="1"/>
  <c r="AF489" i="8"/>
  <c r="SZ162" i="15" s="1"/>
  <c r="Q661" i="7"/>
  <c r="S661" i="7" s="1"/>
  <c r="Q403" i="12"/>
  <c r="S403" i="12" s="1"/>
  <c r="Q441" i="10"/>
  <c r="S441" i="10" s="1"/>
  <c r="Q645" i="11"/>
  <c r="S645" i="11" s="1"/>
  <c r="X753" i="1"/>
  <c r="AF9" i="1"/>
  <c r="Q47" i="8"/>
  <c r="S47" i="8" s="1"/>
  <c r="P468" i="6"/>
  <c r="W468" i="6" s="1"/>
  <c r="X468" i="6" s="1"/>
  <c r="Q468" i="6"/>
  <c r="S468" i="6" s="1"/>
  <c r="Q706" i="12"/>
  <c r="S706" i="12" s="1"/>
  <c r="Q720" i="8"/>
  <c r="S720" i="8" s="1"/>
  <c r="Q72" i="11"/>
  <c r="S72" i="11" s="1"/>
  <c r="Q59" i="7"/>
  <c r="S59" i="7" s="1"/>
  <c r="P534" i="9"/>
  <c r="W534" i="9" s="1"/>
  <c r="X534" i="9" s="1"/>
  <c r="Q10" i="6"/>
  <c r="S10" i="6" s="1"/>
  <c r="P10" i="6"/>
  <c r="W10" i="6" s="1"/>
  <c r="X10" i="6" s="1"/>
  <c r="P76" i="6"/>
  <c r="W76" i="6" s="1"/>
  <c r="X76" i="6" s="1"/>
  <c r="P571" i="6"/>
  <c r="W571" i="6" s="1"/>
  <c r="X571" i="6" s="1"/>
  <c r="Q723" i="7"/>
  <c r="S723" i="7" s="1"/>
  <c r="Q87" i="6"/>
  <c r="S87" i="6" s="1"/>
  <c r="P87" i="6"/>
  <c r="W87" i="6" s="1"/>
  <c r="X87" i="6" s="1"/>
  <c r="Q38" i="11"/>
  <c r="S38" i="11" s="1"/>
  <c r="Q140" i="5"/>
  <c r="S140" i="5" s="1"/>
  <c r="Q434" i="10"/>
  <c r="S434" i="10" s="1"/>
  <c r="Q285" i="12"/>
  <c r="S285" i="12" s="1"/>
  <c r="Q691" i="4"/>
  <c r="S691" i="4" s="1"/>
  <c r="Q538" i="9"/>
  <c r="S538" i="9" s="1"/>
  <c r="P538" i="9"/>
  <c r="W538" i="9" s="1"/>
  <c r="X538" i="9" s="1"/>
  <c r="Q201" i="8"/>
  <c r="S201" i="8" s="1"/>
  <c r="Q645" i="10"/>
  <c r="S645" i="10" s="1"/>
  <c r="P183" i="9"/>
  <c r="W183" i="9" s="1"/>
  <c r="X183" i="9" s="1"/>
  <c r="Q449" i="11"/>
  <c r="S449" i="11" s="1"/>
  <c r="X273" i="9"/>
  <c r="Q727" i="12"/>
  <c r="S727" i="12" s="1"/>
  <c r="Q164" i="9"/>
  <c r="S164" i="9" s="1"/>
  <c r="P164" i="9"/>
  <c r="W164" i="9" s="1"/>
  <c r="X164" i="9" s="1"/>
  <c r="P523" i="2"/>
  <c r="W523" i="2" s="1"/>
  <c r="X523" i="2" s="1"/>
  <c r="Q594" i="7"/>
  <c r="S594" i="7" s="1"/>
  <c r="Q262" i="2"/>
  <c r="S262" i="2" s="1"/>
  <c r="Q613" i="3"/>
  <c r="S613" i="3" s="1"/>
  <c r="Q361" i="3"/>
  <c r="S361" i="3" s="1"/>
  <c r="Q229" i="2"/>
  <c r="S229" i="2" s="1"/>
  <c r="Q80" i="7"/>
  <c r="S80" i="7" s="1"/>
  <c r="Q83" i="5"/>
  <c r="S83" i="5" s="1"/>
  <c r="Q744" i="10"/>
  <c r="S744" i="10" s="1"/>
  <c r="Q399" i="5"/>
  <c r="S399" i="5" s="1"/>
  <c r="Q325" i="10"/>
  <c r="S325" i="10" s="1"/>
  <c r="Q150" i="6"/>
  <c r="S150" i="6" s="1"/>
  <c r="P150" i="6"/>
  <c r="W150" i="6" s="1"/>
  <c r="X150" i="6" s="1"/>
  <c r="Q732" i="10"/>
  <c r="S732" i="10" s="1"/>
  <c r="P526" i="6"/>
  <c r="W526" i="6" s="1"/>
  <c r="X526" i="6" s="1"/>
  <c r="Q438" i="11"/>
  <c r="S438" i="11" s="1"/>
  <c r="Q497" i="7"/>
  <c r="S497" i="7" s="1"/>
  <c r="Q608" i="8"/>
  <c r="S608" i="8" s="1"/>
  <c r="P333" i="6"/>
  <c r="W333" i="6" s="1"/>
  <c r="X333" i="6" s="1"/>
  <c r="Q205" i="8"/>
  <c r="S205" i="8" s="1"/>
  <c r="Q147" i="8"/>
  <c r="S147" i="8" s="1"/>
  <c r="Q183" i="12"/>
  <c r="S183" i="12" s="1"/>
  <c r="Q554" i="12"/>
  <c r="S554" i="12" s="1"/>
  <c r="Q440" i="8"/>
  <c r="S440" i="8" s="1"/>
  <c r="Q584" i="6"/>
  <c r="S584" i="6" s="1"/>
  <c r="P584" i="6"/>
  <c r="W584" i="6" s="1"/>
  <c r="X584" i="6" s="1"/>
  <c r="P446" i="2"/>
  <c r="W446" i="2" s="1"/>
  <c r="X446" i="2" s="1"/>
  <c r="Q446" i="2"/>
  <c r="S446" i="2" s="1"/>
  <c r="Q219" i="11"/>
  <c r="S219" i="11" s="1"/>
  <c r="Q697" i="7"/>
  <c r="S697" i="7" s="1"/>
  <c r="Q266" i="5"/>
  <c r="S266" i="5" s="1"/>
  <c r="P234" i="6"/>
  <c r="W234" i="6" s="1"/>
  <c r="X234" i="6" s="1"/>
  <c r="Q752" i="10"/>
  <c r="S752" i="10" s="1"/>
  <c r="Q380" i="11"/>
  <c r="S380" i="11" s="1"/>
  <c r="Q643" i="11"/>
  <c r="S643" i="11" s="1"/>
  <c r="Q619" i="3"/>
  <c r="S619" i="3" s="1"/>
  <c r="Q744" i="12"/>
  <c r="S744" i="12" s="1"/>
  <c r="Q325" i="2"/>
  <c r="S325" i="2" s="1"/>
  <c r="P325" i="2"/>
  <c r="W325" i="2" s="1"/>
  <c r="X325" i="2" s="1"/>
  <c r="P403" i="6"/>
  <c r="W403" i="6" s="1"/>
  <c r="X403" i="6" s="1"/>
  <c r="P476" i="9"/>
  <c r="W476" i="9" s="1"/>
  <c r="X476" i="9" s="1"/>
  <c r="Q57" i="12"/>
  <c r="S57" i="12" s="1"/>
  <c r="Q227" i="4"/>
  <c r="S227" i="4" s="1"/>
  <c r="Q137" i="7"/>
  <c r="S137" i="7" s="1"/>
  <c r="Q229" i="4"/>
  <c r="S229" i="4" s="1"/>
  <c r="Q138" i="5"/>
  <c r="S138" i="5" s="1"/>
  <c r="Q65" i="4"/>
  <c r="S65" i="4" s="1"/>
  <c r="Q174" i="5"/>
  <c r="S174" i="5" s="1"/>
  <c r="P113" i="4"/>
  <c r="W113" i="4" s="1"/>
  <c r="X113" i="4" s="1"/>
  <c r="Q523" i="11"/>
  <c r="S523" i="11" s="1"/>
  <c r="Q313" i="10"/>
  <c r="S313" i="10" s="1"/>
  <c r="AE681" i="5"/>
  <c r="CB170" i="15" s="1"/>
  <c r="X681" i="5"/>
  <c r="AF681" i="5" s="1"/>
  <c r="CZ170" i="15" s="1"/>
  <c r="Q690" i="3"/>
  <c r="S690" i="3" s="1"/>
  <c r="Q140" i="12"/>
  <c r="S140" i="12" s="1"/>
  <c r="Q232" i="3"/>
  <c r="S232" i="3" s="1"/>
  <c r="Q32" i="2"/>
  <c r="S32" i="2" s="1"/>
  <c r="P32" i="2"/>
  <c r="W32" i="2" s="1"/>
  <c r="X32" i="2" s="1"/>
  <c r="Q110" i="12"/>
  <c r="S110" i="12" s="1"/>
  <c r="Q425" i="4"/>
  <c r="S425" i="4" s="1"/>
  <c r="Q688" i="8"/>
  <c r="S688" i="8" s="1"/>
  <c r="Q208" i="8"/>
  <c r="S208" i="8" s="1"/>
  <c r="Q10" i="8"/>
  <c r="S10" i="8" s="1"/>
  <c r="P222" i="2"/>
  <c r="W222" i="2" s="1"/>
  <c r="X222" i="2" s="1"/>
  <c r="Q506" i="10"/>
  <c r="S506" i="10" s="1"/>
  <c r="Q196" i="12"/>
  <c r="S196" i="12" s="1"/>
  <c r="Q476" i="4"/>
  <c r="S476" i="4" s="1"/>
  <c r="X369" i="4"/>
  <c r="Q127" i="4"/>
  <c r="S127" i="4" s="1"/>
  <c r="P116" i="9"/>
  <c r="W116" i="9" s="1"/>
  <c r="X116" i="9" s="1"/>
  <c r="Q116" i="9"/>
  <c r="S116" i="9" s="1"/>
  <c r="Q529" i="5"/>
  <c r="S529" i="5" s="1"/>
  <c r="Q511" i="4"/>
  <c r="S511" i="4" s="1"/>
  <c r="Q633" i="7"/>
  <c r="S633" i="7" s="1"/>
  <c r="Q439" i="7"/>
  <c r="S439" i="7" s="1"/>
  <c r="Q324" i="3"/>
  <c r="S324" i="3" s="1"/>
  <c r="Q515" i="4"/>
  <c r="S515" i="4" s="1"/>
  <c r="P636" i="9"/>
  <c r="W636" i="9" s="1"/>
  <c r="X636" i="9" s="1"/>
  <c r="Q669" i="7"/>
  <c r="S669" i="7" s="1"/>
  <c r="Q533" i="4"/>
  <c r="S533" i="4" s="1"/>
  <c r="P466" i="2"/>
  <c r="W466" i="2" s="1"/>
  <c r="X466" i="2" s="1"/>
  <c r="Q364" i="5"/>
  <c r="S364" i="5" s="1"/>
  <c r="P552" i="6"/>
  <c r="W552" i="6" s="1"/>
  <c r="X552" i="6" s="1"/>
  <c r="Q272" i="8"/>
  <c r="S272" i="8" s="1"/>
  <c r="AG57" i="7"/>
  <c r="OK144" i="15" s="1"/>
  <c r="Q264" i="10"/>
  <c r="S264" i="10" s="1"/>
  <c r="Q129" i="4"/>
  <c r="S129" i="4" s="1"/>
  <c r="Q461" i="4"/>
  <c r="S461" i="4" s="1"/>
  <c r="Q488" i="2"/>
  <c r="S488" i="2" s="1"/>
  <c r="P488" i="2"/>
  <c r="W488" i="2" s="1"/>
  <c r="X488" i="2" s="1"/>
  <c r="P38" i="4"/>
  <c r="W38" i="4" s="1"/>
  <c r="X38" i="4" s="1"/>
  <c r="Q726" i="5"/>
  <c r="S726" i="5" s="1"/>
  <c r="Q595" i="10"/>
  <c r="S595" i="10" s="1"/>
  <c r="X537" i="4"/>
  <c r="Q103" i="10"/>
  <c r="S103" i="10" s="1"/>
  <c r="Q559" i="4"/>
  <c r="S559" i="4" s="1"/>
  <c r="Q561" i="9"/>
  <c r="S561" i="9" s="1"/>
  <c r="P561" i="9"/>
  <c r="W561" i="9" s="1"/>
  <c r="P544" i="9"/>
  <c r="W544" i="9" s="1"/>
  <c r="X544" i="9" s="1"/>
  <c r="Q663" i="7"/>
  <c r="S663" i="7" s="1"/>
  <c r="Q502" i="5"/>
  <c r="S502" i="5" s="1"/>
  <c r="Q129" i="7"/>
  <c r="S129" i="7" s="1"/>
  <c r="Q225" i="4"/>
  <c r="S225" i="4" s="1"/>
  <c r="Q254" i="11"/>
  <c r="S254" i="11" s="1"/>
  <c r="Q16" i="4"/>
  <c r="S16" i="4" s="1"/>
  <c r="Q274" i="4"/>
  <c r="S274" i="4" s="1"/>
  <c r="Q143" i="7"/>
  <c r="S143" i="7" s="1"/>
  <c r="Q302" i="4"/>
  <c r="S302" i="4" s="1"/>
  <c r="Q526" i="4"/>
  <c r="S526" i="4" s="1"/>
  <c r="Q254" i="9"/>
  <c r="S254" i="9" s="1"/>
  <c r="P254" i="9"/>
  <c r="W254" i="9" s="1"/>
  <c r="X254" i="9" s="1"/>
  <c r="Q373" i="4"/>
  <c r="S373" i="4" s="1"/>
  <c r="P180" i="2"/>
  <c r="W180" i="2" s="1"/>
  <c r="X180" i="2" s="1"/>
  <c r="Q56" i="12"/>
  <c r="S56" i="12" s="1"/>
  <c r="Q363" i="10"/>
  <c r="S363" i="10" s="1"/>
  <c r="Q633" i="3"/>
  <c r="S633" i="3" s="1"/>
  <c r="Q665" i="11"/>
  <c r="S665" i="11" s="1"/>
  <c r="Q291" i="8"/>
  <c r="S291" i="8" s="1"/>
  <c r="Q477" i="3"/>
  <c r="S477" i="3" s="1"/>
  <c r="Q542" i="3"/>
  <c r="S542" i="3" s="1"/>
  <c r="Q33" i="5"/>
  <c r="S33" i="5" s="1"/>
  <c r="Q329" i="12"/>
  <c r="S329" i="12" s="1"/>
  <c r="Q652" i="8"/>
  <c r="S652" i="8" s="1"/>
  <c r="Q185" i="11"/>
  <c r="S185" i="11" s="1"/>
  <c r="Q170" i="7"/>
  <c r="S170" i="7" s="1"/>
  <c r="Q587" i="12"/>
  <c r="S587" i="12" s="1"/>
  <c r="Q16" i="12"/>
  <c r="S16" i="12" s="1"/>
  <c r="Q265" i="6"/>
  <c r="S265" i="6" s="1"/>
  <c r="P265" i="6"/>
  <c r="W265" i="6" s="1"/>
  <c r="X265" i="6" s="1"/>
  <c r="Q211" i="7"/>
  <c r="S211" i="7" s="1"/>
  <c r="Q204" i="10"/>
  <c r="S204" i="10" s="1"/>
  <c r="Q736" i="10"/>
  <c r="S736" i="10" s="1"/>
  <c r="Q604" i="12"/>
  <c r="S604" i="12" s="1"/>
  <c r="Q189" i="3"/>
  <c r="S189" i="3" s="1"/>
  <c r="P68" i="2"/>
  <c r="W68" i="2" s="1"/>
  <c r="X68" i="2" s="1"/>
  <c r="Q68" i="2"/>
  <c r="S68" i="2" s="1"/>
  <c r="Q487" i="6"/>
  <c r="S487" i="6" s="1"/>
  <c r="P487" i="6"/>
  <c r="W487" i="6" s="1"/>
  <c r="X487" i="6" s="1"/>
  <c r="P599" i="6"/>
  <c r="W599" i="6" s="1"/>
  <c r="X599" i="6" s="1"/>
  <c r="P336" i="9"/>
  <c r="W336" i="9" s="1"/>
  <c r="X336" i="9" s="1"/>
  <c r="N11" i="13"/>
  <c r="QH18" i="15" s="1"/>
  <c r="L760" i="2"/>
  <c r="L759" i="2"/>
  <c r="O755" i="2"/>
  <c r="N32" i="13" s="1"/>
  <c r="QD37" i="15" s="1"/>
  <c r="AG249" i="2"/>
  <c r="JC82" i="15" s="1"/>
  <c r="Q333" i="9"/>
  <c r="S333" i="9" s="1"/>
  <c r="P333" i="9"/>
  <c r="W333" i="9" s="1"/>
  <c r="X333" i="9" s="1"/>
  <c r="Q302" i="9"/>
  <c r="S302" i="9" s="1"/>
  <c r="P302" i="9"/>
  <c r="W302" i="9" s="1"/>
  <c r="X302" i="9" s="1"/>
  <c r="P476" i="6"/>
  <c r="W476" i="6" s="1"/>
  <c r="X476" i="6" s="1"/>
  <c r="X441" i="9"/>
  <c r="AE441" i="9"/>
  <c r="CA230" i="15" s="1"/>
  <c r="X729" i="5"/>
  <c r="AF729" i="5" s="1"/>
  <c r="CZ172" i="15" s="1"/>
  <c r="AE729" i="5"/>
  <c r="CB172" i="15" s="1"/>
  <c r="P224" i="9"/>
  <c r="W224" i="9" s="1"/>
  <c r="X224" i="9" s="1"/>
  <c r="X513" i="3"/>
  <c r="AF513" i="3" s="1"/>
  <c r="NR93" i="15" s="1"/>
  <c r="AE513" i="3"/>
  <c r="MT93" i="15" s="1"/>
  <c r="Q197" i="4"/>
  <c r="S197" i="4" s="1"/>
  <c r="P197" i="4"/>
  <c r="W197" i="4" s="1"/>
  <c r="X197" i="4" s="1"/>
  <c r="Q556" i="2"/>
  <c r="S556" i="2" s="1"/>
  <c r="P556" i="2"/>
  <c r="W556" i="2" s="1"/>
  <c r="X556" i="2" s="1"/>
  <c r="X465" i="7"/>
  <c r="P435" i="6"/>
  <c r="W435" i="6" s="1"/>
  <c r="X435" i="6" s="1"/>
  <c r="P63" i="2"/>
  <c r="W63" i="2" s="1"/>
  <c r="X63" i="2" s="1"/>
  <c r="P45" i="9"/>
  <c r="W45" i="9" s="1"/>
  <c r="X45" i="9" s="1"/>
  <c r="X537" i="12"/>
  <c r="AF537" i="12" s="1"/>
  <c r="TA234" i="15" s="1"/>
  <c r="AE537" i="12"/>
  <c r="SC234" i="15" s="1"/>
  <c r="X201" i="11"/>
  <c r="AF201" i="11" s="1"/>
  <c r="NQ220" i="15" s="1"/>
  <c r="AE201" i="11"/>
  <c r="MS220" i="15" s="1"/>
  <c r="Q630" i="9"/>
  <c r="S630" i="9" s="1"/>
  <c r="P630" i="9"/>
  <c r="W630" i="9" s="1"/>
  <c r="X630" i="9" s="1"/>
  <c r="P447" i="9"/>
  <c r="W447" i="9" s="1"/>
  <c r="X447" i="9" s="1"/>
  <c r="P492" i="2"/>
  <c r="W492" i="2" s="1"/>
  <c r="X492" i="2" s="1"/>
  <c r="Q310" i="2"/>
  <c r="S310" i="2" s="1"/>
  <c r="P310" i="2"/>
  <c r="W310" i="2" s="1"/>
  <c r="X310" i="2" s="1"/>
  <c r="P500" i="4"/>
  <c r="W500" i="4" s="1"/>
  <c r="X500" i="4" s="1"/>
  <c r="Q500" i="4"/>
  <c r="S500" i="4" s="1"/>
  <c r="P393" i="6"/>
  <c r="W393" i="6" s="1"/>
  <c r="Q287" i="9"/>
  <c r="S287" i="9" s="1"/>
  <c r="P287" i="9"/>
  <c r="W287" i="9" s="1"/>
  <c r="X287" i="9" s="1"/>
  <c r="P466" i="6"/>
  <c r="W466" i="6" s="1"/>
  <c r="X466" i="6" s="1"/>
  <c r="Q177" i="6"/>
  <c r="S177" i="6" s="1"/>
  <c r="P177" i="6"/>
  <c r="W177" i="6" s="1"/>
  <c r="P425" i="9"/>
  <c r="W425" i="9" s="1"/>
  <c r="X425" i="9" s="1"/>
  <c r="Q532" i="6"/>
  <c r="S532" i="6" s="1"/>
  <c r="P532" i="6"/>
  <c r="W532" i="6" s="1"/>
  <c r="X532" i="6" s="1"/>
  <c r="AE489" i="8"/>
  <c r="SB162" i="15" s="1"/>
  <c r="P251" i="2"/>
  <c r="W251" i="2" s="1"/>
  <c r="X251" i="2" s="1"/>
  <c r="Q251" i="2"/>
  <c r="S251" i="2" s="1"/>
  <c r="AE441" i="10"/>
  <c r="HJ230" i="15" s="1"/>
  <c r="X441" i="10"/>
  <c r="AF441" i="10" s="1"/>
  <c r="IH230" i="15" s="1"/>
  <c r="P428" i="2"/>
  <c r="W428" i="2" s="1"/>
  <c r="X428" i="2" s="1"/>
  <c r="Q428" i="2"/>
  <c r="S428" i="2" s="1"/>
  <c r="Q455" i="6"/>
  <c r="S455" i="6" s="1"/>
  <c r="P455" i="6"/>
  <c r="W455" i="6" s="1"/>
  <c r="X455" i="6" s="1"/>
  <c r="P725" i="6"/>
  <c r="W725" i="6" s="1"/>
  <c r="X725" i="6" s="1"/>
  <c r="X201" i="8"/>
  <c r="AF201" i="8" s="1"/>
  <c r="SZ150" i="15" s="1"/>
  <c r="AE201" i="8"/>
  <c r="SB150" i="15" s="1"/>
  <c r="X153" i="4"/>
  <c r="P693" i="9"/>
  <c r="W693" i="9" s="1"/>
  <c r="X693" i="9" s="1"/>
  <c r="P136" i="2"/>
  <c r="W136" i="2" s="1"/>
  <c r="X136" i="2" s="1"/>
  <c r="P84" i="9"/>
  <c r="W84" i="9" s="1"/>
  <c r="X84" i="9" s="1"/>
  <c r="Q84" i="9"/>
  <c r="S84" i="9" s="1"/>
  <c r="Q561" i="6"/>
  <c r="S561" i="6" s="1"/>
  <c r="P561" i="6"/>
  <c r="W561" i="6" s="1"/>
  <c r="P103" i="6"/>
  <c r="W103" i="6" s="1"/>
  <c r="X103" i="6" s="1"/>
  <c r="Q197" i="6"/>
  <c r="S197" i="6" s="1"/>
  <c r="P197" i="6"/>
  <c r="W197" i="6" s="1"/>
  <c r="X197" i="6" s="1"/>
  <c r="P578" i="2"/>
  <c r="W578" i="2" s="1"/>
  <c r="X578" i="2" s="1"/>
  <c r="P110" i="2"/>
  <c r="W110" i="2" s="1"/>
  <c r="X110" i="2" s="1"/>
  <c r="P570" i="7"/>
  <c r="W570" i="7" s="1"/>
  <c r="X570" i="7" s="1"/>
  <c r="P678" i="6"/>
  <c r="W678" i="6" s="1"/>
  <c r="X678" i="6" s="1"/>
  <c r="Q232" i="6"/>
  <c r="S232" i="6" s="1"/>
  <c r="P232" i="6"/>
  <c r="W232" i="6" s="1"/>
  <c r="X232" i="6" s="1"/>
  <c r="P659" i="4"/>
  <c r="W659" i="4" s="1"/>
  <c r="X659" i="4" s="1"/>
  <c r="X57" i="12"/>
  <c r="AF57" i="12" s="1"/>
  <c r="TA214" i="15" s="1"/>
  <c r="AE57" i="12"/>
  <c r="SC214" i="15" s="1"/>
  <c r="AG705" i="9"/>
  <c r="DS241" i="15" s="1"/>
  <c r="P253" i="9"/>
  <c r="W253" i="9" s="1"/>
  <c r="X253" i="9" s="1"/>
  <c r="P327" i="2"/>
  <c r="W327" i="2" s="1"/>
  <c r="X327" i="2" s="1"/>
  <c r="Q725" i="9"/>
  <c r="S725" i="9" s="1"/>
  <c r="P725" i="9"/>
  <c r="W725" i="9" s="1"/>
  <c r="X725" i="9" s="1"/>
  <c r="Q361" i="9"/>
  <c r="S361" i="9" s="1"/>
  <c r="P361" i="9"/>
  <c r="W361" i="9" s="1"/>
  <c r="X361" i="9" s="1"/>
  <c r="P367" i="9"/>
  <c r="W367" i="9" s="1"/>
  <c r="X367" i="9" s="1"/>
  <c r="AE633" i="7"/>
  <c r="MS168" i="15" s="1"/>
  <c r="X633" i="7"/>
  <c r="AF633" i="7" s="1"/>
  <c r="NQ168" i="15" s="1"/>
  <c r="Q346" i="2"/>
  <c r="S346" i="2" s="1"/>
  <c r="P346" i="2"/>
  <c r="W346" i="2" s="1"/>
  <c r="X346" i="2" s="1"/>
  <c r="P60" i="2"/>
  <c r="W60" i="2" s="1"/>
  <c r="X60" i="2" s="1"/>
  <c r="P534" i="2"/>
  <c r="W534" i="2" s="1"/>
  <c r="X534" i="2" s="1"/>
  <c r="AE129" i="4"/>
  <c r="SC77" i="15" s="1"/>
  <c r="X129" i="4"/>
  <c r="AF129" i="4" s="1"/>
  <c r="TA77" i="15" s="1"/>
  <c r="X465" i="8"/>
  <c r="AF465" i="8" s="1"/>
  <c r="SZ161" i="15" s="1"/>
  <c r="AE465" i="8"/>
  <c r="SB161" i="15" s="1"/>
  <c r="Q127" i="2"/>
  <c r="S127" i="2" s="1"/>
  <c r="P127" i="2"/>
  <c r="W127" i="2" s="1"/>
  <c r="X127" i="2" s="1"/>
  <c r="X705" i="3"/>
  <c r="AF705" i="3" s="1"/>
  <c r="NR101" i="15" s="1"/>
  <c r="AE705" i="3"/>
  <c r="MT101" i="15" s="1"/>
  <c r="X225" i="4"/>
  <c r="P622" i="4"/>
  <c r="W622" i="4" s="1"/>
  <c r="X622" i="4" s="1"/>
  <c r="Q622" i="4"/>
  <c r="S622" i="4" s="1"/>
  <c r="Q272" i="2"/>
  <c r="S272" i="2" s="1"/>
  <c r="P272" i="2"/>
  <c r="W272" i="2" s="1"/>
  <c r="X272" i="2" s="1"/>
  <c r="Q59" i="2"/>
  <c r="S59" i="2" s="1"/>
  <c r="P59" i="2"/>
  <c r="W59" i="2" s="1"/>
  <c r="X59" i="2" s="1"/>
  <c r="Q115" i="6"/>
  <c r="S115" i="6" s="1"/>
  <c r="P115" i="6"/>
  <c r="W115" i="6" s="1"/>
  <c r="X115" i="6" s="1"/>
  <c r="P192" i="9"/>
  <c r="W192" i="9" s="1"/>
  <c r="X192" i="9" s="1"/>
  <c r="P156" i="7"/>
  <c r="W156" i="7" s="1"/>
  <c r="X156" i="7" s="1"/>
  <c r="P485" i="6"/>
  <c r="W485" i="6" s="1"/>
  <c r="X485" i="6" s="1"/>
  <c r="P335" i="6"/>
  <c r="W335" i="6" s="1"/>
  <c r="X335" i="6" s="1"/>
  <c r="Q335" i="6"/>
  <c r="S335" i="6" s="1"/>
  <c r="Q164" i="2"/>
  <c r="S164" i="2" s="1"/>
  <c r="P164" i="2"/>
  <c r="W164" i="2" s="1"/>
  <c r="X164" i="2" s="1"/>
  <c r="Q195" i="2"/>
  <c r="S195" i="2" s="1"/>
  <c r="P195" i="2"/>
  <c r="W195" i="2" s="1"/>
  <c r="X195" i="2" s="1"/>
  <c r="P711" i="6"/>
  <c r="W711" i="6" s="1"/>
  <c r="X711" i="6" s="1"/>
  <c r="Q97" i="2"/>
  <c r="S97" i="2" s="1"/>
  <c r="P97" i="2"/>
  <c r="W97" i="2" s="1"/>
  <c r="X97" i="2" s="1"/>
  <c r="OK142" i="15"/>
  <c r="AG753" i="7"/>
  <c r="OK173" i="15" s="1"/>
  <c r="P217" i="9"/>
  <c r="W217" i="9" s="1"/>
  <c r="X217" i="9" s="1"/>
  <c r="Q276" i="7"/>
  <c r="S276" i="7" s="1"/>
  <c r="Q684" i="5"/>
  <c r="S684" i="5" s="1"/>
  <c r="P408" i="9"/>
  <c r="W408" i="9" s="1"/>
  <c r="X408" i="9" s="1"/>
  <c r="Q528" i="3"/>
  <c r="S528" i="3" s="1"/>
  <c r="Q85" i="10"/>
  <c r="S85" i="10" s="1"/>
  <c r="Q68" i="5"/>
  <c r="S68" i="5" s="1"/>
  <c r="Q357" i="10"/>
  <c r="S357" i="10" s="1"/>
  <c r="Q492" i="9"/>
  <c r="S492" i="9" s="1"/>
  <c r="P492" i="9"/>
  <c r="W492" i="9" s="1"/>
  <c r="X492" i="9" s="1"/>
  <c r="AE321" i="5"/>
  <c r="CB155" i="15" s="1"/>
  <c r="X321" i="5"/>
  <c r="AF321" i="5" s="1"/>
  <c r="CZ155" i="15" s="1"/>
  <c r="Q489" i="10"/>
  <c r="S489" i="10" s="1"/>
  <c r="Q745" i="8"/>
  <c r="S745" i="8" s="1"/>
  <c r="Q180" i="7"/>
  <c r="S180" i="7" s="1"/>
  <c r="Q452" i="5"/>
  <c r="S452" i="5" s="1"/>
  <c r="P436" i="2"/>
  <c r="W436" i="2" s="1"/>
  <c r="X436" i="2" s="1"/>
  <c r="Q169" i="12"/>
  <c r="S169" i="12" s="1"/>
  <c r="Q138" i="4"/>
  <c r="S138" i="4" s="1"/>
  <c r="Q130" i="10"/>
  <c r="S130" i="10" s="1"/>
  <c r="Q685" i="10"/>
  <c r="S685" i="10" s="1"/>
  <c r="Q129" i="5"/>
  <c r="S129" i="5" s="1"/>
  <c r="Q572" i="5"/>
  <c r="S572" i="5" s="1"/>
  <c r="AG345" i="2"/>
  <c r="JC86" i="15" s="1"/>
  <c r="Q304" i="8"/>
  <c r="S304" i="8" s="1"/>
  <c r="Q383" i="6"/>
  <c r="S383" i="6" s="1"/>
  <c r="P364" i="2"/>
  <c r="W364" i="2" s="1"/>
  <c r="X364" i="2" s="1"/>
  <c r="P537" i="7"/>
  <c r="W537" i="7" s="1"/>
  <c r="Q130" i="8"/>
  <c r="S130" i="8" s="1"/>
  <c r="Q619" i="6"/>
  <c r="S619" i="6" s="1"/>
  <c r="P619" i="6"/>
  <c r="W619" i="6" s="1"/>
  <c r="X619" i="6" s="1"/>
  <c r="Q669" i="12"/>
  <c r="S669" i="12" s="1"/>
  <c r="Q623" i="5"/>
  <c r="S623" i="5" s="1"/>
  <c r="Q580" i="10"/>
  <c r="S580" i="10" s="1"/>
  <c r="P384" i="6"/>
  <c r="W384" i="6" s="1"/>
  <c r="X384" i="6" s="1"/>
  <c r="Q369" i="10"/>
  <c r="S369" i="10" s="1"/>
  <c r="Q389" i="6"/>
  <c r="S389" i="6" s="1"/>
  <c r="P389" i="6"/>
  <c r="W389" i="6" s="1"/>
  <c r="X389" i="6" s="1"/>
  <c r="X729" i="7"/>
  <c r="P204" i="2"/>
  <c r="W204" i="2" s="1"/>
  <c r="X204" i="2" s="1"/>
  <c r="Q342" i="11"/>
  <c r="S342" i="11" s="1"/>
  <c r="Q511" i="12"/>
  <c r="S511" i="12" s="1"/>
  <c r="Q717" i="10"/>
  <c r="S717" i="10" s="1"/>
  <c r="Q682" i="9"/>
  <c r="S682" i="9" s="1"/>
  <c r="P682" i="9"/>
  <c r="W682" i="9" s="1"/>
  <c r="X682" i="9" s="1"/>
  <c r="Q660" i="12"/>
  <c r="S660" i="12" s="1"/>
  <c r="Q309" i="7"/>
  <c r="S309" i="7" s="1"/>
  <c r="Q283" i="9"/>
  <c r="S283" i="9" s="1"/>
  <c r="Q494" i="7"/>
  <c r="S494" i="7" s="1"/>
  <c r="Q182" i="9"/>
  <c r="S182" i="9" s="1"/>
  <c r="Q405" i="7"/>
  <c r="S405" i="7" s="1"/>
  <c r="Q591" i="10"/>
  <c r="S591" i="10" s="1"/>
  <c r="Q340" i="7"/>
  <c r="S340" i="7" s="1"/>
  <c r="Q738" i="10"/>
  <c r="S738" i="10" s="1"/>
  <c r="Q328" i="9"/>
  <c r="S328" i="9" s="1"/>
  <c r="P328" i="9"/>
  <c r="W328" i="9" s="1"/>
  <c r="X328" i="9" s="1"/>
  <c r="Q32" i="12"/>
  <c r="S32" i="12" s="1"/>
  <c r="Q506" i="8"/>
  <c r="S506" i="8" s="1"/>
  <c r="Q572" i="9"/>
  <c r="S572" i="9" s="1"/>
  <c r="P572" i="9"/>
  <c r="W572" i="9" s="1"/>
  <c r="X572" i="9" s="1"/>
  <c r="Q557" i="8"/>
  <c r="S557" i="8" s="1"/>
  <c r="Q172" i="12"/>
  <c r="S172" i="12" s="1"/>
  <c r="Q689" i="10"/>
  <c r="S689" i="10" s="1"/>
  <c r="P266" i="9"/>
  <c r="W266" i="9" s="1"/>
  <c r="X266" i="9" s="1"/>
  <c r="Q634" i="10"/>
  <c r="S634" i="10" s="1"/>
  <c r="Q504" i="8"/>
  <c r="S504" i="8" s="1"/>
  <c r="Q132" i="12"/>
  <c r="S132" i="12" s="1"/>
  <c r="Q631" i="6"/>
  <c r="S631" i="6" s="1"/>
  <c r="P631" i="6"/>
  <c r="W631" i="6" s="1"/>
  <c r="X631" i="6" s="1"/>
  <c r="Q707" i="4"/>
  <c r="S707" i="4" s="1"/>
  <c r="Q570" i="9"/>
  <c r="S570" i="9" s="1"/>
  <c r="P570" i="9"/>
  <c r="W570" i="9" s="1"/>
  <c r="X570" i="9" s="1"/>
  <c r="X681" i="7"/>
  <c r="AF681" i="7" s="1"/>
  <c r="NQ170" i="15" s="1"/>
  <c r="AE681" i="7"/>
  <c r="MS170" i="15" s="1"/>
  <c r="Q41" i="4"/>
  <c r="S41" i="4" s="1"/>
  <c r="Q252" i="5"/>
  <c r="S252" i="5" s="1"/>
  <c r="Q324" i="11"/>
  <c r="S324" i="11" s="1"/>
  <c r="Q399" i="4"/>
  <c r="S399" i="4" s="1"/>
  <c r="Q50" i="6"/>
  <c r="S50" i="6" s="1"/>
  <c r="Q668" i="12"/>
  <c r="S668" i="12" s="1"/>
  <c r="P166" i="9"/>
  <c r="W166" i="9" s="1"/>
  <c r="X166" i="9" s="1"/>
  <c r="Q226" i="12"/>
  <c r="S226" i="12" s="1"/>
  <c r="X201" i="2"/>
  <c r="Q105" i="9"/>
  <c r="S105" i="9" s="1"/>
  <c r="P105" i="9"/>
  <c r="W105" i="9" s="1"/>
  <c r="Q424" i="5"/>
  <c r="S424" i="5" s="1"/>
  <c r="Q617" i="4"/>
  <c r="S617" i="4" s="1"/>
  <c r="Q567" i="5"/>
  <c r="S567" i="5" s="1"/>
  <c r="Q230" i="5"/>
  <c r="S230" i="5" s="1"/>
  <c r="Q119" i="4"/>
  <c r="S119" i="4" s="1"/>
  <c r="P139" i="2"/>
  <c r="W139" i="2" s="1"/>
  <c r="X139" i="2" s="1"/>
  <c r="Q469" i="7"/>
  <c r="S469" i="7" s="1"/>
  <c r="Q431" i="9"/>
  <c r="S431" i="9" s="1"/>
  <c r="Q707" i="11"/>
  <c r="S707" i="11" s="1"/>
  <c r="Q115" i="10"/>
  <c r="S115" i="10" s="1"/>
  <c r="Q616" i="6"/>
  <c r="S616" i="6" s="1"/>
  <c r="P616" i="6"/>
  <c r="W616" i="6" s="1"/>
  <c r="X616" i="6" s="1"/>
  <c r="Q614" i="12"/>
  <c r="S614" i="12" s="1"/>
  <c r="Q676" i="5"/>
  <c r="S676" i="5" s="1"/>
  <c r="Q716" i="12"/>
  <c r="S716" i="12" s="1"/>
  <c r="Q510" i="8"/>
  <c r="S510" i="8" s="1"/>
  <c r="Q91" i="11"/>
  <c r="S91" i="11" s="1"/>
  <c r="Q157" i="5"/>
  <c r="S157" i="5" s="1"/>
  <c r="P665" i="6"/>
  <c r="W665" i="6" s="1"/>
  <c r="X665" i="6" s="1"/>
  <c r="Q527" i="10"/>
  <c r="S527" i="10" s="1"/>
  <c r="Q127" i="6"/>
  <c r="S127" i="6" s="1"/>
  <c r="P127" i="6"/>
  <c r="W127" i="6" s="1"/>
  <c r="X127" i="6" s="1"/>
  <c r="Q85" i="7"/>
  <c r="S85" i="7" s="1"/>
  <c r="P85" i="7"/>
  <c r="W85" i="7" s="1"/>
  <c r="X85" i="7" s="1"/>
  <c r="Q457" i="11"/>
  <c r="S457" i="11" s="1"/>
  <c r="P664" i="6"/>
  <c r="W664" i="6" s="1"/>
  <c r="X664" i="6" s="1"/>
  <c r="Q664" i="6"/>
  <c r="S664" i="6" s="1"/>
  <c r="Q409" i="9"/>
  <c r="S409" i="9" s="1"/>
  <c r="P409" i="9"/>
  <c r="W409" i="9" s="1"/>
  <c r="X409" i="9" s="1"/>
  <c r="Q100" i="12"/>
  <c r="S100" i="12" s="1"/>
  <c r="Q288" i="8"/>
  <c r="S288" i="8" s="1"/>
  <c r="Q177" i="10"/>
  <c r="S177" i="10" s="1"/>
  <c r="P306" i="6"/>
  <c r="W306" i="6" s="1"/>
  <c r="X306" i="6" s="1"/>
  <c r="P151" i="2"/>
  <c r="W151" i="2" s="1"/>
  <c r="X151" i="2" s="1"/>
  <c r="Q493" i="8"/>
  <c r="S493" i="8" s="1"/>
  <c r="Q442" i="12"/>
  <c r="S442" i="12" s="1"/>
  <c r="Q483" i="4"/>
  <c r="S483" i="4" s="1"/>
  <c r="Q121" i="7"/>
  <c r="S121" i="7" s="1"/>
  <c r="Q274" i="10"/>
  <c r="S274" i="10" s="1"/>
  <c r="Q487" i="7"/>
  <c r="S487" i="7" s="1"/>
  <c r="Q357" i="5"/>
  <c r="S357" i="5" s="1"/>
  <c r="P298" i="6"/>
  <c r="W298" i="6" s="1"/>
  <c r="X298" i="6" s="1"/>
  <c r="Q34" i="7"/>
  <c r="S34" i="7" s="1"/>
  <c r="P354" i="9"/>
  <c r="W354" i="9" s="1"/>
  <c r="X354" i="9" s="1"/>
  <c r="Q545" i="4"/>
  <c r="S545" i="4" s="1"/>
  <c r="Q459" i="12"/>
  <c r="S459" i="12" s="1"/>
  <c r="Q98" i="5"/>
  <c r="S98" i="5" s="1"/>
  <c r="Q455" i="4"/>
  <c r="S455" i="4" s="1"/>
  <c r="Q331" i="2"/>
  <c r="S331" i="2" s="1"/>
  <c r="P331" i="2"/>
  <c r="W331" i="2" s="1"/>
  <c r="X331" i="2" s="1"/>
  <c r="P288" i="6"/>
  <c r="W288" i="6" s="1"/>
  <c r="X288" i="6" s="1"/>
  <c r="Q434" i="6"/>
  <c r="S434" i="6" s="1"/>
  <c r="P434" i="6"/>
  <c r="W434" i="6" s="1"/>
  <c r="X434" i="6" s="1"/>
  <c r="Q345" i="10"/>
  <c r="S345" i="10" s="1"/>
  <c r="AE633" i="12"/>
  <c r="SC238" i="15" s="1"/>
  <c r="X633" i="12"/>
  <c r="AF633" i="12" s="1"/>
  <c r="TA238" i="15" s="1"/>
  <c r="Q472" i="4"/>
  <c r="S472" i="4" s="1"/>
  <c r="Q712" i="4"/>
  <c r="S712" i="4" s="1"/>
  <c r="P712" i="4"/>
  <c r="W712" i="4" s="1"/>
  <c r="X712" i="4" s="1"/>
  <c r="P104" i="9"/>
  <c r="W104" i="9" s="1"/>
  <c r="X104" i="9" s="1"/>
  <c r="Q391" i="4"/>
  <c r="S391" i="4" s="1"/>
  <c r="Q722" i="10"/>
  <c r="S722" i="10" s="1"/>
  <c r="Q290" i="5"/>
  <c r="S290" i="5" s="1"/>
  <c r="Q228" i="7"/>
  <c r="S228" i="7" s="1"/>
  <c r="Q388" i="9"/>
  <c r="S388" i="9" s="1"/>
  <c r="P388" i="9"/>
  <c r="W388" i="9" s="1"/>
  <c r="X388" i="9" s="1"/>
  <c r="Q58" i="12"/>
  <c r="S58" i="12" s="1"/>
  <c r="Q457" i="10"/>
  <c r="S457" i="10" s="1"/>
  <c r="Q362" i="5"/>
  <c r="S362" i="5" s="1"/>
  <c r="Q702" i="8"/>
  <c r="S702" i="8" s="1"/>
  <c r="Q657" i="3"/>
  <c r="S657" i="3" s="1"/>
  <c r="Q429" i="7"/>
  <c r="S429" i="7" s="1"/>
  <c r="Q228" i="4"/>
  <c r="S228" i="4" s="1"/>
  <c r="P476" i="2"/>
  <c r="W476" i="2" s="1"/>
  <c r="X476" i="2" s="1"/>
  <c r="Q77" i="2"/>
  <c r="S77" i="2" s="1"/>
  <c r="Q337" i="4"/>
  <c r="S337" i="4" s="1"/>
  <c r="Q376" i="9"/>
  <c r="S376" i="9" s="1"/>
  <c r="P376" i="9"/>
  <c r="W376" i="9" s="1"/>
  <c r="X376" i="9" s="1"/>
  <c r="Q112" i="4"/>
  <c r="S112" i="4" s="1"/>
  <c r="Q505" i="7"/>
  <c r="S505" i="7" s="1"/>
  <c r="Q282" i="11"/>
  <c r="S282" i="11" s="1"/>
  <c r="Q217" i="3"/>
  <c r="S217" i="3" s="1"/>
  <c r="P470" i="7"/>
  <c r="W470" i="7" s="1"/>
  <c r="X470" i="7" s="1"/>
  <c r="Q685" i="12"/>
  <c r="S685" i="12" s="1"/>
  <c r="Q285" i="6"/>
  <c r="S285" i="6" s="1"/>
  <c r="P285" i="6"/>
  <c r="W285" i="6" s="1"/>
  <c r="X285" i="6" s="1"/>
  <c r="Q161" i="8"/>
  <c r="S161" i="8" s="1"/>
  <c r="P339" i="6"/>
  <c r="W339" i="6" s="1"/>
  <c r="X339" i="6" s="1"/>
  <c r="Q420" i="10"/>
  <c r="S420" i="10" s="1"/>
  <c r="Q704" i="3"/>
  <c r="S704" i="3" s="1"/>
  <c r="P371" i="6"/>
  <c r="W371" i="6" s="1"/>
  <c r="X371" i="6" s="1"/>
  <c r="Q371" i="6"/>
  <c r="S371" i="6" s="1"/>
  <c r="Q428" i="3"/>
  <c r="S428" i="3" s="1"/>
  <c r="Q312" i="12"/>
  <c r="S312" i="12" s="1"/>
  <c r="AG513" i="6"/>
  <c r="JB163" i="15" s="1"/>
  <c r="Q490" i="3"/>
  <c r="S490" i="3" s="1"/>
  <c r="P355" i="6"/>
  <c r="W355" i="6" s="1"/>
  <c r="X355" i="6" s="1"/>
  <c r="P684" i="6"/>
  <c r="W684" i="6" s="1"/>
  <c r="X684" i="6" s="1"/>
  <c r="Q568" i="10"/>
  <c r="S568" i="10" s="1"/>
  <c r="AG345" i="6"/>
  <c r="JB156" i="15" s="1"/>
  <c r="Q444" i="2"/>
  <c r="S444" i="2" s="1"/>
  <c r="P444" i="2"/>
  <c r="W444" i="2" s="1"/>
  <c r="X444" i="2" s="1"/>
  <c r="X345" i="7"/>
  <c r="Q632" i="10"/>
  <c r="S632" i="10" s="1"/>
  <c r="Q281" i="12"/>
  <c r="S281" i="12" s="1"/>
  <c r="Q548" i="7"/>
  <c r="S548" i="7" s="1"/>
  <c r="Q240" i="11"/>
  <c r="S240" i="11" s="1"/>
  <c r="P638" i="6"/>
  <c r="W638" i="6" s="1"/>
  <c r="X638" i="6" s="1"/>
  <c r="Q426" i="3"/>
  <c r="S426" i="3" s="1"/>
  <c r="Q591" i="4"/>
  <c r="S591" i="4" s="1"/>
  <c r="Q102" i="4"/>
  <c r="S102" i="4" s="1"/>
  <c r="Q598" i="5"/>
  <c r="S598" i="5" s="1"/>
  <c r="Q461" i="9"/>
  <c r="S461" i="9" s="1"/>
  <c r="Q540" i="4"/>
  <c r="S540" i="4" s="1"/>
  <c r="Q689" i="11"/>
  <c r="S689" i="11" s="1"/>
  <c r="Q519" i="5"/>
  <c r="S519" i="5" s="1"/>
  <c r="Q734" i="10"/>
  <c r="S734" i="10" s="1"/>
  <c r="Q554" i="5"/>
  <c r="S554" i="5" s="1"/>
  <c r="P374" i="2"/>
  <c r="W374" i="2" s="1"/>
  <c r="X374" i="2" s="1"/>
  <c r="Q601" i="7"/>
  <c r="S601" i="7" s="1"/>
  <c r="P94" i="9"/>
  <c r="W94" i="9" s="1"/>
  <c r="X94" i="9" s="1"/>
  <c r="Q149" i="7"/>
  <c r="S149" i="7" s="1"/>
  <c r="Q562" i="12"/>
  <c r="S562" i="12" s="1"/>
  <c r="Q616" i="10"/>
  <c r="S616" i="10" s="1"/>
  <c r="Q572" i="12"/>
  <c r="S572" i="12" s="1"/>
  <c r="Q178" i="8"/>
  <c r="S178" i="8" s="1"/>
  <c r="X585" i="9"/>
  <c r="Q549" i="7"/>
  <c r="S549" i="7" s="1"/>
  <c r="Q42" i="11"/>
  <c r="S42" i="11" s="1"/>
  <c r="Q373" i="10"/>
  <c r="S373" i="10" s="1"/>
  <c r="Q36" i="9"/>
  <c r="S36" i="9" s="1"/>
  <c r="P36" i="9"/>
  <c r="W36" i="9" s="1"/>
  <c r="X36" i="9" s="1"/>
  <c r="Q392" i="2"/>
  <c r="S392" i="2" s="1"/>
  <c r="P392" i="2"/>
  <c r="W392" i="2" s="1"/>
  <c r="X392" i="2" s="1"/>
  <c r="AE465" i="12"/>
  <c r="SC231" i="15" s="1"/>
  <c r="X465" i="12"/>
  <c r="AF465" i="12" s="1"/>
  <c r="TA231" i="15" s="1"/>
  <c r="Q556" i="3"/>
  <c r="S556" i="3" s="1"/>
  <c r="P616" i="9"/>
  <c r="W616" i="9" s="1"/>
  <c r="X616" i="9" s="1"/>
  <c r="P563" i="2"/>
  <c r="W563" i="2" s="1"/>
  <c r="X563" i="2" s="1"/>
  <c r="P563" i="6"/>
  <c r="W563" i="6" s="1"/>
  <c r="X563" i="6" s="1"/>
  <c r="Q618" i="11"/>
  <c r="S618" i="11" s="1"/>
  <c r="Q188" i="6"/>
  <c r="S188" i="6" s="1"/>
  <c r="P188" i="6"/>
  <c r="W188" i="6" s="1"/>
  <c r="X188" i="6" s="1"/>
  <c r="Q206" i="8"/>
  <c r="S206" i="8" s="1"/>
  <c r="Q234" i="10"/>
  <c r="S234" i="10" s="1"/>
  <c r="AG489" i="9"/>
  <c r="DS232" i="15" s="1"/>
  <c r="Q350" i="7"/>
  <c r="S350" i="7" s="1"/>
  <c r="Q611" i="12"/>
  <c r="S611" i="12" s="1"/>
  <c r="N13" i="13"/>
  <c r="QH20" i="15" s="1"/>
  <c r="O757" i="2"/>
  <c r="N34" i="13" s="1"/>
  <c r="QD39" i="15" s="1"/>
  <c r="Q532" i="4"/>
  <c r="S532" i="4" s="1"/>
  <c r="Q364" i="4"/>
  <c r="S364" i="4" s="1"/>
  <c r="Q62" i="4"/>
  <c r="S62" i="4" s="1"/>
  <c r="AE465" i="11"/>
  <c r="MS231" i="15" s="1"/>
  <c r="X465" i="11"/>
  <c r="AF465" i="11" s="1"/>
  <c r="NQ231" i="15" s="1"/>
  <c r="Q608" i="5"/>
  <c r="S608" i="5" s="1"/>
  <c r="Q426" i="9"/>
  <c r="S426" i="9" s="1"/>
  <c r="Q232" i="11"/>
  <c r="S232" i="11" s="1"/>
  <c r="P335" i="2"/>
  <c r="W335" i="2" s="1"/>
  <c r="X335" i="2" s="1"/>
  <c r="Q435" i="12"/>
  <c r="S435" i="12" s="1"/>
  <c r="Q475" i="10"/>
  <c r="S475" i="10" s="1"/>
  <c r="Q641" i="9"/>
  <c r="S641" i="9" s="1"/>
  <c r="Q140" i="11"/>
  <c r="S140" i="11" s="1"/>
  <c r="Q253" i="8"/>
  <c r="S253" i="8" s="1"/>
  <c r="P610" i="9"/>
  <c r="W610" i="9" s="1"/>
  <c r="X610" i="9" s="1"/>
  <c r="Q305" i="2"/>
  <c r="S305" i="2" s="1"/>
  <c r="P305" i="2"/>
  <c r="W305" i="2" s="1"/>
  <c r="X305" i="2" s="1"/>
  <c r="Q284" i="4"/>
  <c r="S284" i="4" s="1"/>
  <c r="Q19" i="7"/>
  <c r="S19" i="7" s="1"/>
  <c r="Q334" i="3"/>
  <c r="S334" i="3" s="1"/>
  <c r="Q539" i="5"/>
  <c r="S539" i="5" s="1"/>
  <c r="Q566" i="2"/>
  <c r="S566" i="2" s="1"/>
  <c r="P566" i="2"/>
  <c r="W566" i="2" s="1"/>
  <c r="X566" i="2" s="1"/>
  <c r="Q714" i="3"/>
  <c r="S714" i="3" s="1"/>
  <c r="Q587" i="5"/>
  <c r="S587" i="5" s="1"/>
  <c r="Q180" i="12"/>
  <c r="S180" i="12" s="1"/>
  <c r="Q609" i="8"/>
  <c r="S609" i="8" s="1"/>
  <c r="Q518" i="3"/>
  <c r="S518" i="3" s="1"/>
  <c r="Q168" i="8"/>
  <c r="S168" i="8" s="1"/>
  <c r="Q340" i="6"/>
  <c r="S340" i="6" s="1"/>
  <c r="P340" i="6"/>
  <c r="W340" i="6" s="1"/>
  <c r="X340" i="6" s="1"/>
  <c r="Q312" i="2"/>
  <c r="S312" i="2" s="1"/>
  <c r="P312" i="2"/>
  <c r="W312" i="2" s="1"/>
  <c r="X312" i="2" s="1"/>
  <c r="Q218" i="6"/>
  <c r="S218" i="6" s="1"/>
  <c r="P218" i="6"/>
  <c r="W218" i="6" s="1"/>
  <c r="X218" i="6" s="1"/>
  <c r="Q360" i="12"/>
  <c r="S360" i="12" s="1"/>
  <c r="Q35" i="10"/>
  <c r="S35" i="10" s="1"/>
  <c r="Q569" i="12"/>
  <c r="S569" i="12" s="1"/>
  <c r="Q526" i="8"/>
  <c r="S526" i="8" s="1"/>
  <c r="Q527" i="6"/>
  <c r="S527" i="6" s="1"/>
  <c r="P527" i="6"/>
  <c r="W527" i="6" s="1"/>
  <c r="X527" i="6" s="1"/>
  <c r="Q150" i="8"/>
  <c r="S150" i="8" s="1"/>
  <c r="P400" i="6"/>
  <c r="W400" i="6" s="1"/>
  <c r="X400" i="6" s="1"/>
  <c r="Q400" i="6"/>
  <c r="S400" i="6" s="1"/>
  <c r="Q665" i="4"/>
  <c r="S665" i="4" s="1"/>
  <c r="Q419" i="9"/>
  <c r="S419" i="9" s="1"/>
  <c r="P419" i="9"/>
  <c r="W419" i="9" s="1"/>
  <c r="X419" i="9" s="1"/>
  <c r="Q188" i="2"/>
  <c r="S188" i="2" s="1"/>
  <c r="Q134" i="4"/>
  <c r="S134" i="4" s="1"/>
  <c r="P149" i="9"/>
  <c r="W149" i="9" s="1"/>
  <c r="X149" i="9" s="1"/>
  <c r="P178" i="9"/>
  <c r="W178" i="9" s="1"/>
  <c r="X178" i="9" s="1"/>
  <c r="Q371" i="4"/>
  <c r="S371" i="4" s="1"/>
  <c r="P557" i="9"/>
  <c r="W557" i="9" s="1"/>
  <c r="X557" i="9" s="1"/>
  <c r="Q348" i="5"/>
  <c r="S348" i="5" s="1"/>
  <c r="Q495" i="2"/>
  <c r="S495" i="2" s="1"/>
  <c r="P495" i="2"/>
  <c r="W495" i="2" s="1"/>
  <c r="X495" i="2" s="1"/>
  <c r="Q317" i="12"/>
  <c r="S317" i="12" s="1"/>
  <c r="Q262" i="7"/>
  <c r="S262" i="7" s="1"/>
  <c r="Q100" i="7"/>
  <c r="S100" i="7" s="1"/>
  <c r="Q100" i="4"/>
  <c r="S100" i="4" s="1"/>
  <c r="Q221" i="4"/>
  <c r="S221" i="4" s="1"/>
  <c r="Q388" i="8"/>
  <c r="S388" i="8" s="1"/>
  <c r="Q405" i="11"/>
  <c r="S405" i="11" s="1"/>
  <c r="Q184" i="12"/>
  <c r="S184" i="12" s="1"/>
  <c r="Q628" i="3"/>
  <c r="S628" i="3" s="1"/>
  <c r="Q35" i="4"/>
  <c r="S35" i="4" s="1"/>
  <c r="Q69" i="5"/>
  <c r="S69" i="5" s="1"/>
  <c r="Q465" i="7"/>
  <c r="S465" i="7" s="1"/>
  <c r="Q719" i="4"/>
  <c r="S719" i="4" s="1"/>
  <c r="Q578" i="7"/>
  <c r="S578" i="7" s="1"/>
  <c r="AE633" i="10"/>
  <c r="HJ238" i="15" s="1"/>
  <c r="X633" i="10"/>
  <c r="AF633" i="10" s="1"/>
  <c r="IH238" i="15" s="1"/>
  <c r="X129" i="8"/>
  <c r="AF129" i="8" s="1"/>
  <c r="SZ147" i="15" s="1"/>
  <c r="AE129" i="8"/>
  <c r="SB147" i="15" s="1"/>
  <c r="Q20" i="6"/>
  <c r="S20" i="6" s="1"/>
  <c r="P20" i="6"/>
  <c r="W20" i="6" s="1"/>
  <c r="X20" i="6" s="1"/>
  <c r="P397" i="6"/>
  <c r="W397" i="6" s="1"/>
  <c r="X397" i="6" s="1"/>
  <c r="Q400" i="11"/>
  <c r="S400" i="11" s="1"/>
  <c r="Q600" i="11"/>
  <c r="S600" i="11" s="1"/>
  <c r="P35" i="6"/>
  <c r="W35" i="6" s="1"/>
  <c r="X35" i="6" s="1"/>
  <c r="Q35" i="6"/>
  <c r="S35" i="6" s="1"/>
  <c r="Q399" i="2"/>
  <c r="S399" i="2" s="1"/>
  <c r="P399" i="2"/>
  <c r="W399" i="2" s="1"/>
  <c r="X399" i="2" s="1"/>
  <c r="Q64" i="8"/>
  <c r="S64" i="8" s="1"/>
  <c r="Q171" i="7"/>
  <c r="S171" i="7" s="1"/>
  <c r="Q372" i="9"/>
  <c r="S372" i="9" s="1"/>
  <c r="P372" i="9"/>
  <c r="W372" i="9" s="1"/>
  <c r="X372" i="9" s="1"/>
  <c r="Q433" i="10"/>
  <c r="S433" i="10" s="1"/>
  <c r="Q516" i="12"/>
  <c r="S516" i="12" s="1"/>
  <c r="Q215" i="4"/>
  <c r="S215" i="4" s="1"/>
  <c r="Q178" i="3"/>
  <c r="S178" i="3" s="1"/>
  <c r="Q297" i="12"/>
  <c r="S297" i="12" s="1"/>
  <c r="Q482" i="8"/>
  <c r="S482" i="8" s="1"/>
  <c r="Q520" i="3"/>
  <c r="S520" i="3" s="1"/>
  <c r="Q184" i="4"/>
  <c r="S184" i="4" s="1"/>
  <c r="Q508" i="3"/>
  <c r="S508" i="3" s="1"/>
  <c r="Q186" i="7"/>
  <c r="S186" i="7" s="1"/>
  <c r="Q158" i="12"/>
  <c r="S158" i="12" s="1"/>
  <c r="Q105" i="12"/>
  <c r="S105" i="12" s="1"/>
  <c r="Q659" i="8"/>
  <c r="S659" i="8" s="1"/>
  <c r="P78" i="2"/>
  <c r="W78" i="2" s="1"/>
  <c r="X78" i="2" s="1"/>
  <c r="Q210" i="8"/>
  <c r="S210" i="8" s="1"/>
  <c r="Q15" i="4"/>
  <c r="S15" i="4" s="1"/>
  <c r="Q12" i="5"/>
  <c r="S12" i="5" s="1"/>
  <c r="Q558" i="2"/>
  <c r="S558" i="2" s="1"/>
  <c r="P558" i="2"/>
  <c r="W558" i="2" s="1"/>
  <c r="X558" i="2" s="1"/>
  <c r="Q239" i="4"/>
  <c r="S239" i="4" s="1"/>
  <c r="Q25" i="7"/>
  <c r="S25" i="7" s="1"/>
  <c r="Q650" i="12"/>
  <c r="S650" i="12" s="1"/>
  <c r="AE153" i="8"/>
  <c r="SB148" i="15" s="1"/>
  <c r="X153" i="8"/>
  <c r="AF153" i="8" s="1"/>
  <c r="SZ148" i="15" s="1"/>
  <c r="Q201" i="11"/>
  <c r="S201" i="11" s="1"/>
  <c r="Q623" i="11"/>
  <c r="S623" i="11" s="1"/>
  <c r="Q672" i="5"/>
  <c r="S672" i="5" s="1"/>
  <c r="Q440" i="3"/>
  <c r="S440" i="3" s="1"/>
  <c r="Q112" i="10"/>
  <c r="S112" i="10" s="1"/>
  <c r="P136" i="6"/>
  <c r="W136" i="6" s="1"/>
  <c r="X136" i="6" s="1"/>
  <c r="Q136" i="6"/>
  <c r="S136" i="6" s="1"/>
  <c r="Q139" i="8"/>
  <c r="S139" i="8" s="1"/>
  <c r="Q383" i="11"/>
  <c r="S383" i="11" s="1"/>
  <c r="P445" i="2"/>
  <c r="W445" i="2" s="1"/>
  <c r="X445" i="2" s="1"/>
  <c r="Q155" i="6"/>
  <c r="S155" i="6" s="1"/>
  <c r="P155" i="6"/>
  <c r="W155" i="6" s="1"/>
  <c r="X155" i="6" s="1"/>
  <c r="Q244" i="9"/>
  <c r="S244" i="9" s="1"/>
  <c r="P244" i="9"/>
  <c r="W244" i="9" s="1"/>
  <c r="X244" i="9" s="1"/>
  <c r="Q252" i="3"/>
  <c r="S252" i="3" s="1"/>
  <c r="Q488" i="8"/>
  <c r="S488" i="8" s="1"/>
  <c r="Q413" i="12"/>
  <c r="S413" i="12" s="1"/>
  <c r="Q232" i="4"/>
  <c r="S232" i="4" s="1"/>
  <c r="Q12" i="8"/>
  <c r="S12" i="8" s="1"/>
  <c r="Q29" i="12"/>
  <c r="S29" i="12" s="1"/>
  <c r="Q588" i="10"/>
  <c r="S588" i="10" s="1"/>
  <c r="P271" i="9"/>
  <c r="W271" i="9" s="1"/>
  <c r="X271" i="9" s="1"/>
  <c r="Q47" i="4"/>
  <c r="S47" i="4" s="1"/>
  <c r="Q446" i="11"/>
  <c r="S446" i="11" s="1"/>
  <c r="Q118" i="12"/>
  <c r="S118" i="12" s="1"/>
  <c r="Q485" i="11"/>
  <c r="S485" i="11" s="1"/>
  <c r="Q532" i="5"/>
  <c r="S532" i="5" s="1"/>
  <c r="Q209" i="4"/>
  <c r="S209" i="4" s="1"/>
  <c r="P328" i="2"/>
  <c r="W328" i="2" s="1"/>
  <c r="X328" i="2" s="1"/>
  <c r="Q618" i="9"/>
  <c r="S618" i="9" s="1"/>
  <c r="Q515" i="9"/>
  <c r="S515" i="9" s="1"/>
  <c r="Q750" i="7"/>
  <c r="S750" i="7" s="1"/>
  <c r="Q587" i="7"/>
  <c r="S587" i="7" s="1"/>
  <c r="Q525" i="7"/>
  <c r="S525" i="7" s="1"/>
  <c r="Q517" i="10"/>
  <c r="S517" i="10" s="1"/>
  <c r="Q733" i="12"/>
  <c r="S733" i="12" s="1"/>
  <c r="Q541" i="10"/>
  <c r="S541" i="10" s="1"/>
  <c r="Q297" i="3"/>
  <c r="S297" i="3" s="1"/>
  <c r="P702" i="6"/>
  <c r="W702" i="6" s="1"/>
  <c r="X702" i="6" s="1"/>
  <c r="Q415" i="10"/>
  <c r="S415" i="10" s="1"/>
  <c r="Q94" i="10"/>
  <c r="S94" i="10" s="1"/>
  <c r="X729" i="10"/>
  <c r="AF729" i="10" s="1"/>
  <c r="IH242" i="15" s="1"/>
  <c r="AE729" i="10"/>
  <c r="HJ242" i="15" s="1"/>
  <c r="X561" i="3"/>
  <c r="AF561" i="3" s="1"/>
  <c r="NR95" i="15" s="1"/>
  <c r="AE561" i="3"/>
  <c r="MT95" i="15" s="1"/>
  <c r="AG393" i="6"/>
  <c r="JB158" i="15" s="1"/>
  <c r="Q658" i="8"/>
  <c r="S658" i="8" s="1"/>
  <c r="P440" i="6"/>
  <c r="W440" i="6" s="1"/>
  <c r="X440" i="6" s="1"/>
  <c r="Q511" i="7"/>
  <c r="S511" i="7" s="1"/>
  <c r="P203" i="2"/>
  <c r="W203" i="2" s="1"/>
  <c r="X203" i="2" s="1"/>
  <c r="Q203" i="2"/>
  <c r="S203" i="2" s="1"/>
  <c r="Q184" i="8"/>
  <c r="S184" i="8" s="1"/>
  <c r="Q39" i="9"/>
  <c r="S39" i="9" s="1"/>
  <c r="P39" i="9"/>
  <c r="W39" i="9" s="1"/>
  <c r="X39" i="9" s="1"/>
  <c r="S13" i="13"/>
  <c r="SA20" i="15" s="1"/>
  <c r="O757" i="7"/>
  <c r="S34" i="13" s="1"/>
  <c r="SB39" i="15" s="1"/>
  <c r="Q53" i="12"/>
  <c r="S53" i="12" s="1"/>
  <c r="P183" i="6"/>
  <c r="W183" i="6" s="1"/>
  <c r="X183" i="6" s="1"/>
  <c r="Q392" i="4"/>
  <c r="S392" i="4" s="1"/>
  <c r="Q323" i="9"/>
  <c r="S323" i="9" s="1"/>
  <c r="Q426" i="4"/>
  <c r="S426" i="4" s="1"/>
  <c r="Q29" i="8"/>
  <c r="S29" i="8" s="1"/>
  <c r="Q447" i="3"/>
  <c r="S447" i="3" s="1"/>
  <c r="Q456" i="10"/>
  <c r="S456" i="10" s="1"/>
  <c r="Q405" i="5"/>
  <c r="S405" i="5" s="1"/>
  <c r="Q208" i="4"/>
  <c r="S208" i="4" s="1"/>
  <c r="Q488" i="9"/>
  <c r="S488" i="9" s="1"/>
  <c r="Q410" i="7"/>
  <c r="S410" i="7" s="1"/>
  <c r="Q122" i="6"/>
  <c r="S122" i="6" s="1"/>
  <c r="Q335" i="12"/>
  <c r="S335" i="12" s="1"/>
  <c r="Q671" i="3"/>
  <c r="S671" i="3" s="1"/>
  <c r="Q429" i="2"/>
  <c r="S429" i="2" s="1"/>
  <c r="P199" i="9"/>
  <c r="W199" i="9" s="1"/>
  <c r="X199" i="9" s="1"/>
  <c r="AE81" i="5"/>
  <c r="CB145" i="15" s="1"/>
  <c r="X81" i="5"/>
  <c r="AF81" i="5" s="1"/>
  <c r="CZ145" i="15" s="1"/>
  <c r="Q228" i="9"/>
  <c r="S228" i="9" s="1"/>
  <c r="Q381" i="7"/>
  <c r="S381" i="7" s="1"/>
  <c r="Q614" i="8"/>
  <c r="S614" i="8" s="1"/>
  <c r="Q352" i="4"/>
  <c r="S352" i="4" s="1"/>
  <c r="Q306" i="7"/>
  <c r="S306" i="7" s="1"/>
  <c r="Q535" i="4"/>
  <c r="S535" i="4" s="1"/>
  <c r="P567" i="2"/>
  <c r="W567" i="2" s="1"/>
  <c r="X567" i="2" s="1"/>
  <c r="Q567" i="2"/>
  <c r="S567" i="2" s="1"/>
  <c r="Q628" i="12"/>
  <c r="S628" i="12" s="1"/>
  <c r="Q715" i="4"/>
  <c r="S715" i="4" s="1"/>
  <c r="P315" i="2"/>
  <c r="W315" i="2" s="1"/>
  <c r="X315" i="2" s="1"/>
  <c r="Q35" i="8"/>
  <c r="S35" i="8" s="1"/>
  <c r="Q488" i="11"/>
  <c r="S488" i="11" s="1"/>
  <c r="P167" i="6"/>
  <c r="W167" i="6" s="1"/>
  <c r="X167" i="6" s="1"/>
  <c r="Q56" i="10"/>
  <c r="S56" i="10" s="1"/>
  <c r="Q701" i="12"/>
  <c r="S701" i="12" s="1"/>
  <c r="Q178" i="10"/>
  <c r="S178" i="10" s="1"/>
  <c r="Q736" i="8"/>
  <c r="S736" i="8" s="1"/>
  <c r="Q387" i="10"/>
  <c r="S387" i="10" s="1"/>
  <c r="AE513" i="11"/>
  <c r="MS233" i="15" s="1"/>
  <c r="Q412" i="12"/>
  <c r="S412" i="12" s="1"/>
  <c r="Q469" i="11"/>
  <c r="S469" i="11" s="1"/>
  <c r="P651" i="6"/>
  <c r="W651" i="6" s="1"/>
  <c r="X651" i="6" s="1"/>
  <c r="AG201" i="9"/>
  <c r="DS220" i="15" s="1"/>
  <c r="Q622" i="8"/>
  <c r="S622" i="8" s="1"/>
  <c r="P401" i="9"/>
  <c r="W401" i="9" s="1"/>
  <c r="X401" i="9" s="1"/>
  <c r="Q653" i="3"/>
  <c r="S653" i="3" s="1"/>
  <c r="Q157" i="7"/>
  <c r="S157" i="7" s="1"/>
  <c r="Q59" i="9"/>
  <c r="S59" i="9" s="1"/>
  <c r="P59" i="9"/>
  <c r="W59" i="9" s="1"/>
  <c r="X59" i="9" s="1"/>
  <c r="P714" i="9"/>
  <c r="W714" i="9" s="1"/>
  <c r="X714" i="9" s="1"/>
  <c r="Q714" i="9"/>
  <c r="S714" i="9" s="1"/>
  <c r="Q195" i="11"/>
  <c r="S195" i="11" s="1"/>
  <c r="Q426" i="6"/>
  <c r="S426" i="6" s="1"/>
  <c r="P426" i="6"/>
  <c r="W426" i="6" s="1"/>
  <c r="X426" i="6" s="1"/>
  <c r="P575" i="2"/>
  <c r="W575" i="2" s="1"/>
  <c r="X575" i="2" s="1"/>
  <c r="Q551" i="6"/>
  <c r="S551" i="6" s="1"/>
  <c r="P551" i="6"/>
  <c r="W551" i="6" s="1"/>
  <c r="X551" i="6" s="1"/>
  <c r="Q368" i="2"/>
  <c r="S368" i="2" s="1"/>
  <c r="P368" i="2"/>
  <c r="W368" i="2" s="1"/>
  <c r="X368" i="2" s="1"/>
  <c r="Q186" i="3"/>
  <c r="S186" i="3" s="1"/>
  <c r="Q571" i="8"/>
  <c r="S571" i="8" s="1"/>
  <c r="Q83" i="10"/>
  <c r="S83" i="10" s="1"/>
  <c r="Q311" i="5"/>
  <c r="S311" i="5" s="1"/>
  <c r="P460" i="2"/>
  <c r="W460" i="2" s="1"/>
  <c r="X460" i="2" s="1"/>
  <c r="Q593" i="3"/>
  <c r="S593" i="3" s="1"/>
  <c r="Q300" i="4"/>
  <c r="S300" i="4" s="1"/>
  <c r="Q662" i="9"/>
  <c r="S662" i="9" s="1"/>
  <c r="Q30" i="2"/>
  <c r="S30" i="2" s="1"/>
  <c r="Q255" i="11"/>
  <c r="S255" i="11" s="1"/>
  <c r="Q720" i="5"/>
  <c r="S720" i="5" s="1"/>
  <c r="Q383" i="3"/>
  <c r="S383" i="3" s="1"/>
  <c r="Q412" i="8"/>
  <c r="S412" i="8" s="1"/>
  <c r="Q552" i="4"/>
  <c r="S552" i="4" s="1"/>
  <c r="Q617" i="9"/>
  <c r="S617" i="9" s="1"/>
  <c r="P617" i="9"/>
  <c r="W617" i="9" s="1"/>
  <c r="X617" i="9" s="1"/>
  <c r="P280" i="6"/>
  <c r="W280" i="6" s="1"/>
  <c r="X280" i="6" s="1"/>
  <c r="Q280" i="6"/>
  <c r="S280" i="6" s="1"/>
  <c r="Q344" i="5"/>
  <c r="S344" i="5" s="1"/>
  <c r="Q698" i="9"/>
  <c r="S698" i="9" s="1"/>
  <c r="P264" i="2"/>
  <c r="W264" i="2" s="1"/>
  <c r="X264" i="2" s="1"/>
  <c r="Q668" i="9"/>
  <c r="S668" i="9" s="1"/>
  <c r="Q517" i="12"/>
  <c r="S517" i="12" s="1"/>
  <c r="Q148" i="7"/>
  <c r="S148" i="7" s="1"/>
  <c r="Q153" i="4"/>
  <c r="S153" i="4" s="1"/>
  <c r="Q257" i="5"/>
  <c r="S257" i="5" s="1"/>
  <c r="Q708" i="4"/>
  <c r="S708" i="4" s="1"/>
  <c r="Q548" i="3"/>
  <c r="S548" i="3" s="1"/>
  <c r="Q516" i="5"/>
  <c r="S516" i="5" s="1"/>
  <c r="Q467" i="2"/>
  <c r="S467" i="2" s="1"/>
  <c r="Q159" i="9"/>
  <c r="S159" i="9" s="1"/>
  <c r="Q377" i="11"/>
  <c r="S377" i="11" s="1"/>
  <c r="Q470" i="3"/>
  <c r="S470" i="3" s="1"/>
  <c r="X57" i="2"/>
  <c r="Q495" i="4"/>
  <c r="S495" i="4" s="1"/>
  <c r="Q47" i="7"/>
  <c r="S47" i="7" s="1"/>
  <c r="P176" i="2"/>
  <c r="W176" i="2" s="1"/>
  <c r="X176" i="2" s="1"/>
  <c r="Q176" i="2"/>
  <c r="S176" i="2" s="1"/>
  <c r="Q447" i="7"/>
  <c r="S447" i="7" s="1"/>
  <c r="Q563" i="10"/>
  <c r="S563" i="10" s="1"/>
  <c r="Q332" i="11"/>
  <c r="S332" i="11" s="1"/>
  <c r="Q584" i="10"/>
  <c r="S584" i="10" s="1"/>
  <c r="Q469" i="12"/>
  <c r="S469" i="12" s="1"/>
  <c r="P554" i="6"/>
  <c r="W554" i="6" s="1"/>
  <c r="X554" i="6" s="1"/>
  <c r="Q589" i="3"/>
  <c r="S589" i="3" s="1"/>
  <c r="Q305" i="3"/>
  <c r="S305" i="3" s="1"/>
  <c r="Q14" i="12"/>
  <c r="S14" i="12" s="1"/>
  <c r="Q402" i="10"/>
  <c r="S402" i="10" s="1"/>
  <c r="P460" i="6"/>
  <c r="W460" i="6" s="1"/>
  <c r="X460" i="6" s="1"/>
  <c r="Q123" i="9"/>
  <c r="S123" i="9" s="1"/>
  <c r="P123" i="9"/>
  <c r="W123" i="9" s="1"/>
  <c r="X123" i="9" s="1"/>
  <c r="Q738" i="7"/>
  <c r="S738" i="7" s="1"/>
  <c r="Q247" i="11"/>
  <c r="S247" i="11" s="1"/>
  <c r="Q412" i="11"/>
  <c r="S412" i="11" s="1"/>
  <c r="Q700" i="12"/>
  <c r="S700" i="12" s="1"/>
  <c r="Q594" i="10"/>
  <c r="S594" i="10" s="1"/>
  <c r="Q43" i="12"/>
  <c r="S43" i="12" s="1"/>
  <c r="Q353" i="5"/>
  <c r="S353" i="5" s="1"/>
  <c r="Q574" i="10"/>
  <c r="S574" i="10" s="1"/>
  <c r="Q720" i="10"/>
  <c r="S720" i="10" s="1"/>
  <c r="Q508" i="11"/>
  <c r="S508" i="11" s="1"/>
  <c r="P224" i="2"/>
  <c r="W224" i="2" s="1"/>
  <c r="X224" i="2" s="1"/>
  <c r="Q466" i="3"/>
  <c r="S466" i="3" s="1"/>
  <c r="P421" i="6"/>
  <c r="W421" i="6" s="1"/>
  <c r="X421" i="6" s="1"/>
  <c r="Q421" i="6"/>
  <c r="S421" i="6" s="1"/>
  <c r="Q192" i="8"/>
  <c r="S192" i="8" s="1"/>
  <c r="Q126" i="12"/>
  <c r="S126" i="12" s="1"/>
  <c r="X21" i="13"/>
  <c r="TP27" i="15" s="1"/>
  <c r="M759" i="12"/>
  <c r="X25" i="13" s="1"/>
  <c r="TP31" i="15" s="1"/>
  <c r="Q30" i="5"/>
  <c r="S30" i="5" s="1"/>
  <c r="Q211" i="12"/>
  <c r="S211" i="12" s="1"/>
  <c r="Q303" i="4"/>
  <c r="S303" i="4" s="1"/>
  <c r="Q510" i="5"/>
  <c r="S510" i="5" s="1"/>
  <c r="Q270" i="11"/>
  <c r="S270" i="11" s="1"/>
  <c r="Q103" i="7"/>
  <c r="S103" i="7" s="1"/>
  <c r="Q682" i="5"/>
  <c r="S682" i="5" s="1"/>
  <c r="Q705" i="9"/>
  <c r="S705" i="9" s="1"/>
  <c r="P705" i="9"/>
  <c r="W705" i="9" s="1"/>
  <c r="Q14" i="5"/>
  <c r="S14" i="5" s="1"/>
  <c r="Q406" i="3"/>
  <c r="S406" i="3" s="1"/>
  <c r="Q509" i="3"/>
  <c r="S509" i="3" s="1"/>
  <c r="Q634" i="11"/>
  <c r="S634" i="11" s="1"/>
  <c r="Q578" i="3"/>
  <c r="S578" i="3" s="1"/>
  <c r="Q377" i="8"/>
  <c r="S377" i="8" s="1"/>
  <c r="Q161" i="12"/>
  <c r="S161" i="12" s="1"/>
  <c r="Q270" i="10"/>
  <c r="S270" i="10" s="1"/>
  <c r="Q407" i="12"/>
  <c r="S407" i="12" s="1"/>
  <c r="Q641" i="11"/>
  <c r="S641" i="11" s="1"/>
  <c r="Q180" i="11"/>
  <c r="S180" i="11" s="1"/>
  <c r="Q534" i="7"/>
  <c r="S534" i="7" s="1"/>
  <c r="Q708" i="11"/>
  <c r="S708" i="11" s="1"/>
  <c r="Q662" i="4"/>
  <c r="S662" i="4" s="1"/>
  <c r="Q66" i="9"/>
  <c r="S66" i="9" s="1"/>
  <c r="Q571" i="5"/>
  <c r="S571" i="5" s="1"/>
  <c r="Q645" i="5"/>
  <c r="S645" i="5" s="1"/>
  <c r="Q603" i="4"/>
  <c r="S603" i="4" s="1"/>
  <c r="P694" i="9"/>
  <c r="W694" i="9" s="1"/>
  <c r="X694" i="9" s="1"/>
  <c r="Q225" i="7"/>
  <c r="S225" i="7" s="1"/>
  <c r="P378" i="2"/>
  <c r="W378" i="2" s="1"/>
  <c r="X378" i="2" s="1"/>
  <c r="Q378" i="2"/>
  <c r="S378" i="2" s="1"/>
  <c r="Q347" i="12"/>
  <c r="S347" i="12" s="1"/>
  <c r="Q496" i="3"/>
  <c r="S496" i="3" s="1"/>
  <c r="Q118" i="5"/>
  <c r="S118" i="5" s="1"/>
  <c r="Q542" i="4"/>
  <c r="S542" i="4" s="1"/>
  <c r="P183" i="2"/>
  <c r="W183" i="2" s="1"/>
  <c r="X183" i="2" s="1"/>
  <c r="Q52" i="4"/>
  <c r="S52" i="4" s="1"/>
  <c r="Q220" i="8"/>
  <c r="S220" i="8" s="1"/>
  <c r="Q748" i="3"/>
  <c r="S748" i="3" s="1"/>
  <c r="Q565" i="5"/>
  <c r="S565" i="5" s="1"/>
  <c r="Q353" i="4"/>
  <c r="S353" i="4" s="1"/>
  <c r="Q711" i="11"/>
  <c r="S711" i="11" s="1"/>
  <c r="Q512" i="11"/>
  <c r="S512" i="11" s="1"/>
  <c r="Q668" i="11"/>
  <c r="S668" i="11" s="1"/>
  <c r="P211" i="6"/>
  <c r="W211" i="6" s="1"/>
  <c r="X211" i="6" s="1"/>
  <c r="Q241" i="4"/>
  <c r="S241" i="4" s="1"/>
  <c r="Q475" i="2"/>
  <c r="S475" i="2" s="1"/>
  <c r="P475" i="2"/>
  <c r="W475" i="2" s="1"/>
  <c r="X475" i="2" s="1"/>
  <c r="Q615" i="5"/>
  <c r="S615" i="5" s="1"/>
  <c r="Q264" i="11"/>
  <c r="S264" i="11" s="1"/>
  <c r="Q555" i="8"/>
  <c r="S555" i="8" s="1"/>
  <c r="Q465" i="8"/>
  <c r="S465" i="8" s="1"/>
  <c r="Q500" i="6"/>
  <c r="S500" i="6" s="1"/>
  <c r="Q222" i="10"/>
  <c r="S222" i="10" s="1"/>
  <c r="Q271" i="8"/>
  <c r="S271" i="8" s="1"/>
  <c r="Q438" i="12"/>
  <c r="S438" i="12" s="1"/>
  <c r="Q705" i="3"/>
  <c r="S705" i="3" s="1"/>
  <c r="Q98" i="11"/>
  <c r="S98" i="11" s="1"/>
  <c r="Q220" i="2"/>
  <c r="S220" i="2" s="1"/>
  <c r="Q47" i="9"/>
  <c r="S47" i="9" s="1"/>
  <c r="Q43" i="4"/>
  <c r="S43" i="4" s="1"/>
  <c r="Q28" i="7"/>
  <c r="S28" i="7" s="1"/>
  <c r="Q501" i="8"/>
  <c r="S501" i="8" s="1"/>
  <c r="Q733" i="5"/>
  <c r="S733" i="5" s="1"/>
  <c r="Q525" i="8"/>
  <c r="S525" i="8" s="1"/>
  <c r="P160" i="9"/>
  <c r="W160" i="9" s="1"/>
  <c r="X160" i="9" s="1"/>
  <c r="Q160" i="9"/>
  <c r="S160" i="9" s="1"/>
  <c r="Q185" i="12"/>
  <c r="S185" i="12" s="1"/>
  <c r="Q602" i="11"/>
  <c r="S602" i="11" s="1"/>
  <c r="Q548" i="10"/>
  <c r="S548" i="10" s="1"/>
  <c r="P453" i="2"/>
  <c r="W453" i="2" s="1"/>
  <c r="X453" i="2" s="1"/>
  <c r="P448" i="6"/>
  <c r="W448" i="6" s="1"/>
  <c r="X448" i="6" s="1"/>
  <c r="Q623" i="8"/>
  <c r="S623" i="8" s="1"/>
  <c r="AE561" i="12"/>
  <c r="SC235" i="15" s="1"/>
  <c r="X561" i="12"/>
  <c r="AF561" i="12" s="1"/>
  <c r="TA235" i="15" s="1"/>
  <c r="Q305" i="5"/>
  <c r="S305" i="5" s="1"/>
  <c r="Q710" i="8"/>
  <c r="S710" i="8" s="1"/>
  <c r="Q552" i="11"/>
  <c r="S552" i="11" s="1"/>
  <c r="Q370" i="12"/>
  <c r="S370" i="12" s="1"/>
  <c r="Q719" i="7"/>
  <c r="S719" i="7" s="1"/>
  <c r="Q283" i="6"/>
  <c r="S283" i="6" s="1"/>
  <c r="P283" i="6"/>
  <c r="W283" i="6" s="1"/>
  <c r="X283" i="6" s="1"/>
  <c r="Q27" i="12"/>
  <c r="S27" i="12" s="1"/>
  <c r="Q402" i="7"/>
  <c r="S402" i="7" s="1"/>
  <c r="AG225" i="6"/>
  <c r="JB151" i="15" s="1"/>
  <c r="AE369" i="11"/>
  <c r="MS227" i="15" s="1"/>
  <c r="X369" i="11"/>
  <c r="AF369" i="11" s="1"/>
  <c r="NQ227" i="15" s="1"/>
  <c r="P646" i="6"/>
  <c r="W646" i="6" s="1"/>
  <c r="X646" i="6" s="1"/>
  <c r="Q29" i="11"/>
  <c r="S29" i="11" s="1"/>
  <c r="X369" i="10"/>
  <c r="AF369" i="10" s="1"/>
  <c r="IH227" i="15" s="1"/>
  <c r="AE369" i="10"/>
  <c r="HJ227" i="15" s="1"/>
  <c r="AE417" i="5"/>
  <c r="CB159" i="15" s="1"/>
  <c r="X417" i="5"/>
  <c r="AF417" i="5" s="1"/>
  <c r="CZ159" i="15" s="1"/>
  <c r="Q385" i="2"/>
  <c r="S385" i="2" s="1"/>
  <c r="P385" i="2"/>
  <c r="W385" i="2" s="1"/>
  <c r="X385" i="2" s="1"/>
  <c r="P628" i="6"/>
  <c r="W628" i="6" s="1"/>
  <c r="X628" i="6" s="1"/>
  <c r="X609" i="8"/>
  <c r="AF609" i="8" s="1"/>
  <c r="SZ167" i="15" s="1"/>
  <c r="AE609" i="8"/>
  <c r="SB167" i="15" s="1"/>
  <c r="Q140" i="6"/>
  <c r="S140" i="6" s="1"/>
  <c r="P140" i="6"/>
  <c r="W140" i="6" s="1"/>
  <c r="X140" i="6" s="1"/>
  <c r="P531" i="6"/>
  <c r="W531" i="6" s="1"/>
  <c r="X531" i="6" s="1"/>
  <c r="Q512" i="6"/>
  <c r="S512" i="6" s="1"/>
  <c r="P512" i="6"/>
  <c r="W512" i="6" s="1"/>
  <c r="X512" i="6" s="1"/>
  <c r="P193" i="6"/>
  <c r="W193" i="6" s="1"/>
  <c r="X193" i="6" s="1"/>
  <c r="Q193" i="6"/>
  <c r="S193" i="6" s="1"/>
  <c r="Q434" i="2"/>
  <c r="S434" i="2" s="1"/>
  <c r="P434" i="2"/>
  <c r="W434" i="2" s="1"/>
  <c r="X434" i="2" s="1"/>
  <c r="AE297" i="12"/>
  <c r="SC224" i="15" s="1"/>
  <c r="X297" i="12"/>
  <c r="AF297" i="12" s="1"/>
  <c r="TA224" i="15" s="1"/>
  <c r="Q475" i="4"/>
  <c r="S475" i="4" s="1"/>
  <c r="P475" i="4"/>
  <c r="W475" i="4" s="1"/>
  <c r="X475" i="4" s="1"/>
  <c r="Q388" i="2"/>
  <c r="S388" i="2" s="1"/>
  <c r="P388" i="2"/>
  <c r="W388" i="2" s="1"/>
  <c r="X388" i="2" s="1"/>
  <c r="Q65" i="9"/>
  <c r="S65" i="9" s="1"/>
  <c r="P65" i="9"/>
  <c r="W65" i="9" s="1"/>
  <c r="X65" i="9" s="1"/>
  <c r="Q162" i="6"/>
  <c r="S162" i="6" s="1"/>
  <c r="P162" i="6"/>
  <c r="W162" i="6" s="1"/>
  <c r="X162" i="6" s="1"/>
  <c r="P54" i="6"/>
  <c r="W54" i="6" s="1"/>
  <c r="X54" i="6" s="1"/>
  <c r="P357" i="2"/>
  <c r="W357" i="2" s="1"/>
  <c r="X357" i="2" s="1"/>
  <c r="P517" i="9"/>
  <c r="W517" i="9" s="1"/>
  <c r="X517" i="9" s="1"/>
  <c r="Q673" i="9"/>
  <c r="S673" i="9" s="1"/>
  <c r="P673" i="9"/>
  <c r="W673" i="9" s="1"/>
  <c r="X673" i="9" s="1"/>
  <c r="Q257" i="2"/>
  <c r="S257" i="2" s="1"/>
  <c r="P257" i="2"/>
  <c r="W257" i="2" s="1"/>
  <c r="X257" i="2" s="1"/>
  <c r="Q402" i="2"/>
  <c r="S402" i="2" s="1"/>
  <c r="P402" i="2"/>
  <c r="W402" i="2" s="1"/>
  <c r="X402" i="2" s="1"/>
  <c r="Q544" i="2"/>
  <c r="S544" i="2" s="1"/>
  <c r="P544" i="2"/>
  <c r="W544" i="2" s="1"/>
  <c r="X544" i="2" s="1"/>
  <c r="P46" i="2"/>
  <c r="W46" i="2" s="1"/>
  <c r="X46" i="2" s="1"/>
  <c r="Q46" i="2"/>
  <c r="S46" i="2" s="1"/>
  <c r="Q128" i="5"/>
  <c r="S128" i="5" s="1"/>
  <c r="Q536" i="12"/>
  <c r="S536" i="12" s="1"/>
  <c r="P117" i="4"/>
  <c r="W117" i="4" s="1"/>
  <c r="X117" i="4" s="1"/>
  <c r="Q117" i="4"/>
  <c r="S117" i="4" s="1"/>
  <c r="Q349" i="9"/>
  <c r="S349" i="9" s="1"/>
  <c r="P349" i="9"/>
  <c r="W349" i="9" s="1"/>
  <c r="X349" i="9" s="1"/>
  <c r="P280" i="9"/>
  <c r="W280" i="9" s="1"/>
  <c r="X280" i="9" s="1"/>
  <c r="Q333" i="12"/>
  <c r="S333" i="12" s="1"/>
  <c r="Q704" i="5"/>
  <c r="S704" i="5" s="1"/>
  <c r="AE129" i="5"/>
  <c r="CB147" i="15" s="1"/>
  <c r="X129" i="5"/>
  <c r="AF129" i="5" s="1"/>
  <c r="CZ147" i="15" s="1"/>
  <c r="P215" i="9"/>
  <c r="W215" i="9" s="1"/>
  <c r="X215" i="9" s="1"/>
  <c r="P480" i="9"/>
  <c r="W480" i="9" s="1"/>
  <c r="X480" i="9" s="1"/>
  <c r="Q360" i="10"/>
  <c r="S360" i="10" s="1"/>
  <c r="P474" i="6"/>
  <c r="W474" i="6" s="1"/>
  <c r="X474" i="6" s="1"/>
  <c r="P158" i="9"/>
  <c r="W158" i="9" s="1"/>
  <c r="X158" i="9" s="1"/>
  <c r="Q158" i="9"/>
  <c r="S158" i="9" s="1"/>
  <c r="P513" i="2"/>
  <c r="W513" i="2" s="1"/>
  <c r="P241" i="6"/>
  <c r="W241" i="6" s="1"/>
  <c r="X241" i="6" s="1"/>
  <c r="Q353" i="10"/>
  <c r="S353" i="10" s="1"/>
  <c r="Q534" i="11"/>
  <c r="S534" i="11" s="1"/>
  <c r="Q99" i="6"/>
  <c r="S99" i="6" s="1"/>
  <c r="P99" i="6"/>
  <c r="W99" i="6" s="1"/>
  <c r="X99" i="6" s="1"/>
  <c r="Q479" i="8"/>
  <c r="S479" i="8" s="1"/>
  <c r="Q578" i="11"/>
  <c r="S578" i="11" s="1"/>
  <c r="P378" i="6"/>
  <c r="W378" i="6" s="1"/>
  <c r="X378" i="6" s="1"/>
  <c r="P110" i="6"/>
  <c r="W110" i="6" s="1"/>
  <c r="X110" i="6" s="1"/>
  <c r="P176" i="6"/>
  <c r="W176" i="6" s="1"/>
  <c r="X176" i="6" s="1"/>
  <c r="Q509" i="12"/>
  <c r="S509" i="12" s="1"/>
  <c r="Q67" i="9"/>
  <c r="S67" i="9" s="1"/>
  <c r="P67" i="9"/>
  <c r="W67" i="9" s="1"/>
  <c r="X67" i="9" s="1"/>
  <c r="P93" i="2"/>
  <c r="W93" i="2" s="1"/>
  <c r="X93" i="2" s="1"/>
  <c r="Q160" i="12"/>
  <c r="S160" i="12" s="1"/>
  <c r="Q562" i="7"/>
  <c r="S562" i="7" s="1"/>
  <c r="P656" i="9"/>
  <c r="W656" i="9" s="1"/>
  <c r="X656" i="9" s="1"/>
  <c r="Q511" i="6"/>
  <c r="S511" i="6" s="1"/>
  <c r="P511" i="6"/>
  <c r="W511" i="6" s="1"/>
  <c r="X511" i="6" s="1"/>
  <c r="X345" i="3"/>
  <c r="AF345" i="3" s="1"/>
  <c r="NR86" i="15" s="1"/>
  <c r="AE345" i="3"/>
  <c r="MT86" i="15" s="1"/>
  <c r="Q423" i="5"/>
  <c r="S423" i="5" s="1"/>
  <c r="Q528" i="8"/>
  <c r="S528" i="8" s="1"/>
  <c r="Q548" i="4"/>
  <c r="S548" i="4" s="1"/>
  <c r="Q384" i="12"/>
  <c r="S384" i="12" s="1"/>
  <c r="Q195" i="9"/>
  <c r="S195" i="9" s="1"/>
  <c r="Q354" i="5"/>
  <c r="S354" i="5" s="1"/>
  <c r="Q659" i="3"/>
  <c r="S659" i="3" s="1"/>
  <c r="P347" i="9"/>
  <c r="W347" i="9" s="1"/>
  <c r="X347" i="9" s="1"/>
  <c r="Q347" i="9"/>
  <c r="S347" i="9" s="1"/>
  <c r="Q83" i="12"/>
  <c r="S83" i="12" s="1"/>
  <c r="Q106" i="6"/>
  <c r="S106" i="6" s="1"/>
  <c r="P106" i="6"/>
  <c r="W106" i="6" s="1"/>
  <c r="X106" i="6" s="1"/>
  <c r="Q288" i="10"/>
  <c r="S288" i="10" s="1"/>
  <c r="Q632" i="12"/>
  <c r="S632" i="12" s="1"/>
  <c r="Q667" i="12"/>
  <c r="S667" i="12" s="1"/>
  <c r="Q316" i="8"/>
  <c r="S316" i="8" s="1"/>
  <c r="P112" i="2"/>
  <c r="W112" i="2" s="1"/>
  <c r="X112" i="2" s="1"/>
  <c r="P462" i="6"/>
  <c r="W462" i="6" s="1"/>
  <c r="X462" i="6" s="1"/>
  <c r="Q462" i="6"/>
  <c r="S462" i="6" s="1"/>
  <c r="Q652" i="6"/>
  <c r="S652" i="6" s="1"/>
  <c r="P652" i="6"/>
  <c r="W652" i="6" s="1"/>
  <c r="X652" i="6" s="1"/>
  <c r="Q612" i="12"/>
  <c r="S612" i="12" s="1"/>
  <c r="P362" i="2"/>
  <c r="W362" i="2" s="1"/>
  <c r="X362" i="2" s="1"/>
  <c r="Q725" i="12"/>
  <c r="S725" i="12" s="1"/>
  <c r="Q464" i="6"/>
  <c r="S464" i="6" s="1"/>
  <c r="P464" i="6"/>
  <c r="W464" i="6" s="1"/>
  <c r="X464" i="6" s="1"/>
  <c r="Q250" i="6"/>
  <c r="S250" i="6" s="1"/>
  <c r="P250" i="6"/>
  <c r="W250" i="6" s="1"/>
  <c r="X250" i="6" s="1"/>
  <c r="X177" i="10"/>
  <c r="AF177" i="10" s="1"/>
  <c r="IH219" i="15" s="1"/>
  <c r="AE177" i="10"/>
  <c r="HJ219" i="15" s="1"/>
  <c r="Q549" i="4"/>
  <c r="S549" i="4" s="1"/>
  <c r="Q652" i="9"/>
  <c r="S652" i="9" s="1"/>
  <c r="P652" i="9"/>
  <c r="W652" i="9" s="1"/>
  <c r="X652" i="9" s="1"/>
  <c r="Q604" i="11"/>
  <c r="S604" i="11" s="1"/>
  <c r="Q682" i="3"/>
  <c r="S682" i="3" s="1"/>
  <c r="P404" i="2"/>
  <c r="W404" i="2" s="1"/>
  <c r="X404" i="2" s="1"/>
  <c r="Q404" i="2"/>
  <c r="S404" i="2" s="1"/>
  <c r="Q373" i="7"/>
  <c r="S373" i="7" s="1"/>
  <c r="P141" i="6"/>
  <c r="W141" i="6" s="1"/>
  <c r="X141" i="6" s="1"/>
  <c r="Q413" i="10"/>
  <c r="S413" i="10" s="1"/>
  <c r="P347" i="2"/>
  <c r="W347" i="2" s="1"/>
  <c r="X347" i="2" s="1"/>
  <c r="P614" i="4"/>
  <c r="W614" i="4" s="1"/>
  <c r="X614" i="4" s="1"/>
  <c r="X81" i="8"/>
  <c r="AF81" i="8" s="1"/>
  <c r="SZ145" i="15" s="1"/>
  <c r="AE81" i="8"/>
  <c r="SB145" i="15" s="1"/>
  <c r="P361" i="2"/>
  <c r="W361" i="2" s="1"/>
  <c r="X361" i="2" s="1"/>
  <c r="P314" i="2"/>
  <c r="W314" i="2" s="1"/>
  <c r="X314" i="2" s="1"/>
  <c r="P371" i="2"/>
  <c r="W371" i="2" s="1"/>
  <c r="X371" i="2" s="1"/>
  <c r="Q450" i="9"/>
  <c r="S450" i="9" s="1"/>
  <c r="Q611" i="11"/>
  <c r="S611" i="11" s="1"/>
  <c r="Q40" i="8"/>
  <c r="S40" i="8" s="1"/>
  <c r="Q490" i="8"/>
  <c r="S490" i="8" s="1"/>
  <c r="Q205" i="10"/>
  <c r="S205" i="10" s="1"/>
  <c r="P85" i="2"/>
  <c r="W85" i="2" s="1"/>
  <c r="X85" i="2" s="1"/>
  <c r="Q155" i="9"/>
  <c r="S155" i="9" s="1"/>
  <c r="P155" i="9"/>
  <c r="W155" i="9" s="1"/>
  <c r="X155" i="9" s="1"/>
  <c r="P228" i="2"/>
  <c r="W228" i="2" s="1"/>
  <c r="X228" i="2" s="1"/>
  <c r="Q544" i="6"/>
  <c r="S544" i="6" s="1"/>
  <c r="P544" i="6"/>
  <c r="W544" i="6" s="1"/>
  <c r="X544" i="6" s="1"/>
  <c r="Q305" i="6"/>
  <c r="S305" i="6" s="1"/>
  <c r="P305" i="6"/>
  <c r="W305" i="6" s="1"/>
  <c r="X305" i="6" s="1"/>
  <c r="Q338" i="2"/>
  <c r="S338" i="2" s="1"/>
  <c r="P338" i="2"/>
  <c r="W338" i="2" s="1"/>
  <c r="X338" i="2" s="1"/>
  <c r="Q437" i="5"/>
  <c r="S437" i="5" s="1"/>
  <c r="P267" i="6"/>
  <c r="W267" i="6" s="1"/>
  <c r="X267" i="6" s="1"/>
  <c r="P516" i="9"/>
  <c r="W516" i="9" s="1"/>
  <c r="X516" i="9" s="1"/>
  <c r="P70" i="6"/>
  <c r="W70" i="6" s="1"/>
  <c r="X70" i="6" s="1"/>
  <c r="P106" i="7"/>
  <c r="W106" i="7" s="1"/>
  <c r="X106" i="7" s="1"/>
  <c r="Q440" i="10"/>
  <c r="S440" i="10" s="1"/>
  <c r="P513" i="6"/>
  <c r="W513" i="6" s="1"/>
  <c r="Q583" i="12"/>
  <c r="S583" i="12" s="1"/>
  <c r="P345" i="6"/>
  <c r="W345" i="6" s="1"/>
  <c r="Q537" i="8"/>
  <c r="S537" i="8" s="1"/>
  <c r="Q384" i="8"/>
  <c r="S384" i="8" s="1"/>
  <c r="Q359" i="6"/>
  <c r="S359" i="6" s="1"/>
  <c r="P359" i="6"/>
  <c r="W359" i="6" s="1"/>
  <c r="X359" i="6" s="1"/>
  <c r="Q548" i="11"/>
  <c r="S548" i="11" s="1"/>
  <c r="Q175" i="4"/>
  <c r="S175" i="4" s="1"/>
  <c r="P307" i="9"/>
  <c r="W307" i="9" s="1"/>
  <c r="X307" i="9" s="1"/>
  <c r="Q28" i="11"/>
  <c r="S28" i="11" s="1"/>
  <c r="Q727" i="9"/>
  <c r="S727" i="9" s="1"/>
  <c r="P727" i="9"/>
  <c r="W727" i="9" s="1"/>
  <c r="X727" i="9" s="1"/>
  <c r="Q62" i="9"/>
  <c r="S62" i="9" s="1"/>
  <c r="Q118" i="7"/>
  <c r="S118" i="7" s="1"/>
  <c r="Q19" i="5"/>
  <c r="S19" i="5" s="1"/>
  <c r="P248" i="2"/>
  <c r="W248" i="2" s="1"/>
  <c r="X248" i="2" s="1"/>
  <c r="Q248" i="2"/>
  <c r="S248" i="2" s="1"/>
  <c r="Q51" i="2"/>
  <c r="S51" i="2" s="1"/>
  <c r="P51" i="2"/>
  <c r="W51" i="2" s="1"/>
  <c r="X51" i="2" s="1"/>
  <c r="P670" i="4"/>
  <c r="W670" i="4" s="1"/>
  <c r="X670" i="4" s="1"/>
  <c r="Q202" i="7"/>
  <c r="S202" i="7" s="1"/>
  <c r="Q589" i="10"/>
  <c r="S589" i="10" s="1"/>
  <c r="P700" i="6"/>
  <c r="W700" i="6" s="1"/>
  <c r="X700" i="6" s="1"/>
  <c r="Q276" i="8"/>
  <c r="S276" i="8" s="1"/>
  <c r="Q707" i="6"/>
  <c r="S707" i="6" s="1"/>
  <c r="P707" i="6"/>
  <c r="W707" i="6" s="1"/>
  <c r="X707" i="6" s="1"/>
  <c r="Q489" i="9"/>
  <c r="S489" i="9" s="1"/>
  <c r="P489" i="9"/>
  <c r="W489" i="9" s="1"/>
  <c r="Q170" i="12"/>
  <c r="S170" i="12" s="1"/>
  <c r="X273" i="12"/>
  <c r="AF273" i="12" s="1"/>
  <c r="TA223" i="15" s="1"/>
  <c r="AE273" i="12"/>
  <c r="SC223" i="15" s="1"/>
  <c r="P364" i="6"/>
  <c r="W364" i="6" s="1"/>
  <c r="X364" i="6" s="1"/>
  <c r="Q380" i="7"/>
  <c r="S380" i="7" s="1"/>
  <c r="P693" i="6"/>
  <c r="W693" i="6" s="1"/>
  <c r="X693" i="6" s="1"/>
  <c r="Q253" i="12"/>
  <c r="S253" i="12" s="1"/>
  <c r="Q680" i="10"/>
  <c r="S680" i="10" s="1"/>
  <c r="Q724" i="7"/>
  <c r="S724" i="7" s="1"/>
  <c r="Q420" i="8"/>
  <c r="S420" i="8" s="1"/>
  <c r="Q268" i="2"/>
  <c r="S268" i="2" s="1"/>
  <c r="P268" i="2"/>
  <c r="W268" i="2" s="1"/>
  <c r="X268" i="2" s="1"/>
  <c r="Q585" i="3"/>
  <c r="S585" i="3" s="1"/>
  <c r="Q693" i="7"/>
  <c r="S693" i="7" s="1"/>
  <c r="Q160" i="8"/>
  <c r="S160" i="8" s="1"/>
  <c r="AE369" i="8"/>
  <c r="SB157" i="15" s="1"/>
  <c r="X369" i="8"/>
  <c r="AF369" i="8" s="1"/>
  <c r="SZ157" i="15" s="1"/>
  <c r="P16" i="9"/>
  <c r="W16" i="9" s="1"/>
  <c r="X16" i="9" s="1"/>
  <c r="Q16" i="9"/>
  <c r="S16" i="9" s="1"/>
  <c r="Q344" i="12"/>
  <c r="S344" i="12" s="1"/>
  <c r="Q145" i="8"/>
  <c r="S145" i="8" s="1"/>
  <c r="P41" i="6"/>
  <c r="W41" i="6" s="1"/>
  <c r="X41" i="6" s="1"/>
  <c r="Q174" i="12"/>
  <c r="S174" i="12" s="1"/>
  <c r="Q646" i="11"/>
  <c r="S646" i="11" s="1"/>
  <c r="Q275" i="10"/>
  <c r="S275" i="10" s="1"/>
  <c r="Q137" i="12"/>
  <c r="S137" i="12" s="1"/>
  <c r="Q409" i="4"/>
  <c r="S409" i="4" s="1"/>
  <c r="Q701" i="10"/>
  <c r="S701" i="10" s="1"/>
  <c r="P515" i="2"/>
  <c r="W515" i="2" s="1"/>
  <c r="X515" i="2" s="1"/>
  <c r="Q323" i="2"/>
  <c r="S323" i="2" s="1"/>
  <c r="Q616" i="8"/>
  <c r="S616" i="8" s="1"/>
  <c r="Q102" i="8"/>
  <c r="S102" i="8" s="1"/>
  <c r="Q731" i="8"/>
  <c r="S731" i="8" s="1"/>
  <c r="AE9" i="8"/>
  <c r="W753" i="8"/>
  <c r="X9" i="8"/>
  <c r="Q701" i="5"/>
  <c r="S701" i="5" s="1"/>
  <c r="P296" i="7"/>
  <c r="W296" i="7" s="1"/>
  <c r="X296" i="7" s="1"/>
  <c r="Q296" i="7"/>
  <c r="S296" i="7" s="1"/>
  <c r="Q572" i="3"/>
  <c r="S572" i="3" s="1"/>
  <c r="Q634" i="6"/>
  <c r="S634" i="6" s="1"/>
  <c r="P634" i="6"/>
  <c r="W634" i="6" s="1"/>
  <c r="X634" i="6" s="1"/>
  <c r="P220" i="6"/>
  <c r="W220" i="6" s="1"/>
  <c r="X220" i="6" s="1"/>
  <c r="P276" i="6"/>
  <c r="W276" i="6" s="1"/>
  <c r="X276" i="6" s="1"/>
  <c r="Q232" i="2"/>
  <c r="S232" i="2" s="1"/>
  <c r="P232" i="2"/>
  <c r="W232" i="2" s="1"/>
  <c r="X232" i="2" s="1"/>
  <c r="Q479" i="11"/>
  <c r="S479" i="11" s="1"/>
  <c r="Q491" i="7"/>
  <c r="S491" i="7" s="1"/>
  <c r="P491" i="7"/>
  <c r="W491" i="7" s="1"/>
  <c r="X491" i="7" s="1"/>
  <c r="Q609" i="12"/>
  <c r="S609" i="12" s="1"/>
  <c r="P269" i="2"/>
  <c r="W269" i="2" s="1"/>
  <c r="X269" i="2" s="1"/>
  <c r="Q85" i="6"/>
  <c r="S85" i="6" s="1"/>
  <c r="P85" i="6"/>
  <c r="W85" i="6" s="1"/>
  <c r="X85" i="6" s="1"/>
  <c r="P444" i="9"/>
  <c r="W444" i="9" s="1"/>
  <c r="X444" i="9" s="1"/>
  <c r="Q51" i="4"/>
  <c r="S51" i="4" s="1"/>
  <c r="P51" i="4"/>
  <c r="W51" i="4" s="1"/>
  <c r="X51" i="4" s="1"/>
  <c r="Q473" i="9"/>
  <c r="S473" i="9" s="1"/>
  <c r="P473" i="9"/>
  <c r="W473" i="9" s="1"/>
  <c r="X473" i="9" s="1"/>
  <c r="Q666" i="4"/>
  <c r="S666" i="4" s="1"/>
  <c r="P572" i="2"/>
  <c r="W572" i="2" s="1"/>
  <c r="X572" i="2" s="1"/>
  <c r="AE105" i="12"/>
  <c r="SC216" i="15" s="1"/>
  <c r="X105" i="12"/>
  <c r="AF105" i="12" s="1"/>
  <c r="TA216" i="15" s="1"/>
  <c r="P294" i="9"/>
  <c r="W294" i="9" s="1"/>
  <c r="X294" i="9" s="1"/>
  <c r="Q376" i="2"/>
  <c r="S376" i="2" s="1"/>
  <c r="Q472" i="12"/>
  <c r="S472" i="12" s="1"/>
  <c r="P630" i="6"/>
  <c r="W630" i="6" s="1"/>
  <c r="X630" i="6" s="1"/>
  <c r="P709" i="6"/>
  <c r="W709" i="6" s="1"/>
  <c r="X709" i="6" s="1"/>
  <c r="Q709" i="6"/>
  <c r="S709" i="6" s="1"/>
  <c r="P656" i="6"/>
  <c r="W656" i="6" s="1"/>
  <c r="X656" i="6" s="1"/>
  <c r="Q113" i="10"/>
  <c r="S113" i="10" s="1"/>
  <c r="Q323" i="8"/>
  <c r="S323" i="8" s="1"/>
  <c r="P521" i="2"/>
  <c r="W521" i="2" s="1"/>
  <c r="X521" i="2" s="1"/>
  <c r="Q243" i="6"/>
  <c r="S243" i="6" s="1"/>
  <c r="P243" i="6"/>
  <c r="W243" i="6" s="1"/>
  <c r="X243" i="6" s="1"/>
  <c r="P394" i="2"/>
  <c r="W394" i="2" s="1"/>
  <c r="X394" i="2" s="1"/>
  <c r="Q592" i="10"/>
  <c r="S592" i="10" s="1"/>
  <c r="Q710" i="4"/>
  <c r="S710" i="4" s="1"/>
  <c r="P165" i="2"/>
  <c r="W165" i="2" s="1"/>
  <c r="X165" i="2" s="1"/>
  <c r="Q52" i="5"/>
  <c r="S52" i="5" s="1"/>
  <c r="Q667" i="5"/>
  <c r="S667" i="5" s="1"/>
  <c r="Q189" i="5"/>
  <c r="S189" i="5" s="1"/>
  <c r="AG81" i="6"/>
  <c r="JB145" i="15" s="1"/>
  <c r="P719" i="9"/>
  <c r="W719" i="9" s="1"/>
  <c r="X719" i="9" s="1"/>
  <c r="Q719" i="9"/>
  <c r="S719" i="9" s="1"/>
  <c r="Q173" i="3"/>
  <c r="S173" i="3" s="1"/>
  <c r="P188" i="9"/>
  <c r="W188" i="9" s="1"/>
  <c r="X188" i="9" s="1"/>
  <c r="Q494" i="5"/>
  <c r="S494" i="5" s="1"/>
  <c r="X465" i="9"/>
  <c r="Q698" i="12"/>
  <c r="S698" i="12" s="1"/>
  <c r="Q642" i="8"/>
  <c r="S642" i="8" s="1"/>
  <c r="P322" i="6"/>
  <c r="W322" i="6" s="1"/>
  <c r="X322" i="6" s="1"/>
  <c r="Q322" i="6"/>
  <c r="S322" i="6" s="1"/>
  <c r="AE297" i="3"/>
  <c r="MT84" i="15" s="1"/>
  <c r="X297" i="3"/>
  <c r="AF297" i="3" s="1"/>
  <c r="NR84" i="15" s="1"/>
  <c r="Q522" i="12"/>
  <c r="S522" i="12" s="1"/>
  <c r="P300" i="6"/>
  <c r="W300" i="6" s="1"/>
  <c r="X300" i="6" s="1"/>
  <c r="Q300" i="6"/>
  <c r="S300" i="6" s="1"/>
  <c r="Q371" i="7"/>
  <c r="S371" i="7" s="1"/>
  <c r="P696" i="6"/>
  <c r="W696" i="6" s="1"/>
  <c r="X696" i="6" s="1"/>
  <c r="P547" i="9"/>
  <c r="W547" i="9" s="1"/>
  <c r="X547" i="9" s="1"/>
  <c r="Q317" i="11"/>
  <c r="S317" i="11" s="1"/>
  <c r="Q688" i="7"/>
  <c r="S688" i="7" s="1"/>
  <c r="Q375" i="9"/>
  <c r="S375" i="9" s="1"/>
  <c r="Q693" i="4"/>
  <c r="S693" i="4" s="1"/>
  <c r="P693" i="4"/>
  <c r="W693" i="4" s="1"/>
  <c r="X693" i="4" s="1"/>
  <c r="Q27" i="7"/>
  <c r="S27" i="7" s="1"/>
  <c r="Q251" i="7"/>
  <c r="S251" i="7" s="1"/>
  <c r="Q522" i="7"/>
  <c r="S522" i="7" s="1"/>
  <c r="Q191" i="12"/>
  <c r="S191" i="12" s="1"/>
  <c r="Q698" i="4"/>
  <c r="S698" i="4" s="1"/>
  <c r="Q196" i="5"/>
  <c r="S196" i="5" s="1"/>
  <c r="Q464" i="7"/>
  <c r="S464" i="7" s="1"/>
  <c r="P481" i="6"/>
  <c r="W481" i="6" s="1"/>
  <c r="X481" i="6" s="1"/>
  <c r="Q500" i="12"/>
  <c r="S500" i="12" s="1"/>
  <c r="P704" i="6"/>
  <c r="W704" i="6" s="1"/>
  <c r="X704" i="6" s="1"/>
  <c r="P380" i="6"/>
  <c r="W380" i="6" s="1"/>
  <c r="X380" i="6" s="1"/>
  <c r="AF513" i="11"/>
  <c r="NQ233" i="15" s="1"/>
  <c r="Q316" i="7"/>
  <c r="S316" i="7" s="1"/>
  <c r="Q65" i="11"/>
  <c r="S65" i="11" s="1"/>
  <c r="Q224" i="12"/>
  <c r="S224" i="12" s="1"/>
  <c r="Q143" i="2"/>
  <c r="S143" i="2" s="1"/>
  <c r="P143" i="2"/>
  <c r="W143" i="2" s="1"/>
  <c r="X143" i="2" s="1"/>
  <c r="P319" i="6"/>
  <c r="W319" i="6" s="1"/>
  <c r="X319" i="6" s="1"/>
  <c r="P210" i="6"/>
  <c r="W210" i="6" s="1"/>
  <c r="X210" i="6" s="1"/>
  <c r="Q41" i="7"/>
  <c r="S41" i="7" s="1"/>
  <c r="P621" i="9"/>
  <c r="W621" i="9" s="1"/>
  <c r="X621" i="9" s="1"/>
  <c r="Q621" i="9"/>
  <c r="S621" i="9" s="1"/>
  <c r="Q317" i="2"/>
  <c r="S317" i="2" s="1"/>
  <c r="P317" i="2"/>
  <c r="W317" i="2" s="1"/>
  <c r="X317" i="2" s="1"/>
  <c r="Q545" i="3"/>
  <c r="S545" i="3" s="1"/>
  <c r="Q478" i="10"/>
  <c r="S478" i="10" s="1"/>
  <c r="Q636" i="6"/>
  <c r="S636" i="6" s="1"/>
  <c r="P272" i="9"/>
  <c r="W272" i="9" s="1"/>
  <c r="X272" i="9" s="1"/>
  <c r="P432" i="2"/>
  <c r="W432" i="2" s="1"/>
  <c r="X432" i="2" s="1"/>
  <c r="Q370" i="9"/>
  <c r="S370" i="9" s="1"/>
  <c r="Q503" i="3"/>
  <c r="S503" i="3" s="1"/>
  <c r="Q255" i="5"/>
  <c r="S255" i="5" s="1"/>
  <c r="Q718" i="3"/>
  <c r="S718" i="3" s="1"/>
  <c r="Q466" i="9"/>
  <c r="S466" i="9" s="1"/>
  <c r="Q408" i="6"/>
  <c r="S408" i="6" s="1"/>
  <c r="P408" i="6"/>
  <c r="W408" i="6" s="1"/>
  <c r="X408" i="6" s="1"/>
  <c r="P547" i="6"/>
  <c r="W547" i="6" s="1"/>
  <c r="X547" i="6" s="1"/>
  <c r="AG561" i="6"/>
  <c r="JB165" i="15" s="1"/>
  <c r="Q194" i="6"/>
  <c r="S194" i="6" s="1"/>
  <c r="P194" i="6"/>
  <c r="W194" i="6" s="1"/>
  <c r="X194" i="6" s="1"/>
  <c r="Q624" i="10"/>
  <c r="S624" i="10" s="1"/>
  <c r="Q54" i="8"/>
  <c r="S54" i="8" s="1"/>
  <c r="P262" i="6"/>
  <c r="W262" i="6" s="1"/>
  <c r="X262" i="6" s="1"/>
  <c r="Q76" i="2"/>
  <c r="S76" i="2" s="1"/>
  <c r="P76" i="2"/>
  <c r="W76" i="2" s="1"/>
  <c r="X76" i="2" s="1"/>
  <c r="P40" i="2"/>
  <c r="W40" i="2" s="1"/>
  <c r="X40" i="2" s="1"/>
  <c r="Q709" i="7"/>
  <c r="S709" i="7" s="1"/>
  <c r="P457" i="2"/>
  <c r="W457" i="2" s="1"/>
  <c r="X457" i="2" s="1"/>
  <c r="Q692" i="12"/>
  <c r="S692" i="12" s="1"/>
  <c r="Q412" i="9"/>
  <c r="S412" i="9" s="1"/>
  <c r="P412" i="9"/>
  <c r="W412" i="9" s="1"/>
  <c r="X412" i="9" s="1"/>
  <c r="P211" i="2"/>
  <c r="W211" i="2" s="1"/>
  <c r="X211" i="2" s="1"/>
  <c r="Q211" i="2"/>
  <c r="S211" i="2" s="1"/>
  <c r="P174" i="9"/>
  <c r="W174" i="9" s="1"/>
  <c r="X174" i="9" s="1"/>
  <c r="Q304" i="6"/>
  <c r="S304" i="6" s="1"/>
  <c r="P304" i="6"/>
  <c r="W304" i="6" s="1"/>
  <c r="X304" i="6" s="1"/>
  <c r="Q259" i="10"/>
  <c r="S259" i="10" s="1"/>
  <c r="Q189" i="12"/>
  <c r="S189" i="12" s="1"/>
  <c r="Q233" i="10"/>
  <c r="S233" i="10" s="1"/>
  <c r="P212" i="2"/>
  <c r="W212" i="2" s="1"/>
  <c r="X212" i="2" s="1"/>
  <c r="Q212" i="2"/>
  <c r="S212" i="2" s="1"/>
  <c r="Q623" i="4"/>
  <c r="S623" i="4" s="1"/>
  <c r="Q229" i="8"/>
  <c r="S229" i="8" s="1"/>
  <c r="Q273" i="7"/>
  <c r="S273" i="7" s="1"/>
  <c r="Q277" i="7"/>
  <c r="S277" i="7" s="1"/>
  <c r="Q458" i="5"/>
  <c r="S458" i="5" s="1"/>
  <c r="Q728" i="12"/>
  <c r="S728" i="12" s="1"/>
  <c r="P271" i="2"/>
  <c r="W271" i="2" s="1"/>
  <c r="X271" i="2" s="1"/>
  <c r="P578" i="6"/>
  <c r="W578" i="6" s="1"/>
  <c r="X578" i="6" s="1"/>
  <c r="Q578" i="6"/>
  <c r="S578" i="6" s="1"/>
  <c r="Q396" i="8"/>
  <c r="S396" i="8" s="1"/>
  <c r="Q381" i="2"/>
  <c r="S381" i="2" s="1"/>
  <c r="P381" i="2"/>
  <c r="W381" i="2" s="1"/>
  <c r="X381" i="2" s="1"/>
  <c r="P163" i="6"/>
  <c r="W163" i="6" s="1"/>
  <c r="X163" i="6" s="1"/>
  <c r="Q656" i="8"/>
  <c r="S656" i="8" s="1"/>
  <c r="P380" i="2"/>
  <c r="W380" i="2" s="1"/>
  <c r="X380" i="2" s="1"/>
  <c r="Q367" i="5"/>
  <c r="S367" i="5" s="1"/>
  <c r="Q340" i="5"/>
  <c r="S340" i="5" s="1"/>
  <c r="P598" i="9"/>
  <c r="W598" i="9" s="1"/>
  <c r="X598" i="9" s="1"/>
  <c r="Q598" i="9"/>
  <c r="S598" i="9" s="1"/>
  <c r="X225" i="7"/>
  <c r="AF225" i="7" s="1"/>
  <c r="NQ151" i="15" s="1"/>
  <c r="Q458" i="6"/>
  <c r="S458" i="6" s="1"/>
  <c r="P458" i="6"/>
  <c r="W458" i="6" s="1"/>
  <c r="X458" i="6" s="1"/>
  <c r="P10" i="2"/>
  <c r="W10" i="2" s="1"/>
  <c r="X10" i="2" s="1"/>
  <c r="Q317" i="7"/>
  <c r="S317" i="7" s="1"/>
  <c r="Q249" i="9"/>
  <c r="S249" i="9" s="1"/>
  <c r="P235" i="2"/>
  <c r="W235" i="2" s="1"/>
  <c r="X235" i="2" s="1"/>
  <c r="P512" i="9"/>
  <c r="W512" i="9" s="1"/>
  <c r="X512" i="9" s="1"/>
  <c r="Q512" i="9"/>
  <c r="S512" i="9" s="1"/>
  <c r="Q342" i="8"/>
  <c r="S342" i="8" s="1"/>
  <c r="Q299" i="4"/>
  <c r="S299" i="4" s="1"/>
  <c r="Q112" i="5"/>
  <c r="S112" i="5" s="1"/>
  <c r="X609" i="11"/>
  <c r="AF609" i="11" s="1"/>
  <c r="NQ237" i="15" s="1"/>
  <c r="AE609" i="11"/>
  <c r="MS237" i="15" s="1"/>
  <c r="Q515" i="5"/>
  <c r="S515" i="5" s="1"/>
  <c r="P51" i="6"/>
  <c r="W51" i="6" s="1"/>
  <c r="X51" i="6" s="1"/>
  <c r="Q684" i="9"/>
  <c r="S684" i="9" s="1"/>
  <c r="P684" i="9"/>
  <c r="W684" i="9" s="1"/>
  <c r="X684" i="9" s="1"/>
  <c r="P524" i="9"/>
  <c r="W524" i="9" s="1"/>
  <c r="X524" i="9" s="1"/>
  <c r="P175" i="9"/>
  <c r="W175" i="9" s="1"/>
  <c r="X175" i="9" s="1"/>
  <c r="Q686" i="9"/>
  <c r="S686" i="9" s="1"/>
  <c r="P75" i="2"/>
  <c r="W75" i="2" s="1"/>
  <c r="X75" i="2" s="1"/>
  <c r="AE705" i="12"/>
  <c r="SC241" i="15" s="1"/>
  <c r="X705" i="12"/>
  <c r="AF705" i="12" s="1"/>
  <c r="TA241" i="15" s="1"/>
  <c r="P98" i="4"/>
  <c r="W98" i="4" s="1"/>
  <c r="X98" i="4" s="1"/>
  <c r="Q671" i="7"/>
  <c r="S671" i="7" s="1"/>
  <c r="X609" i="10"/>
  <c r="AF609" i="10" s="1"/>
  <c r="IH237" i="15" s="1"/>
  <c r="AE609" i="10"/>
  <c r="HJ237" i="15" s="1"/>
  <c r="Q655" i="3"/>
  <c r="S655" i="3" s="1"/>
  <c r="Q239" i="10"/>
  <c r="S239" i="10" s="1"/>
  <c r="AE225" i="11"/>
  <c r="MS221" i="15" s="1"/>
  <c r="X225" i="11"/>
  <c r="AF225" i="11" s="1"/>
  <c r="NQ221" i="15" s="1"/>
  <c r="P334" i="6"/>
  <c r="W334" i="6" s="1"/>
  <c r="X334" i="6" s="1"/>
  <c r="Q334" i="6"/>
  <c r="S334" i="6" s="1"/>
  <c r="P216" i="9"/>
  <c r="W216" i="9" s="1"/>
  <c r="X216" i="9" s="1"/>
  <c r="Q216" i="9"/>
  <c r="S216" i="9" s="1"/>
  <c r="Q627" i="6"/>
  <c r="S627" i="6" s="1"/>
  <c r="P627" i="6"/>
  <c r="W627" i="6" s="1"/>
  <c r="X627" i="6" s="1"/>
  <c r="Q310" i="10"/>
  <c r="S310" i="10" s="1"/>
  <c r="Q407" i="3"/>
  <c r="S407" i="3" s="1"/>
  <c r="Q491" i="3"/>
  <c r="S491" i="3" s="1"/>
  <c r="Q454" i="2"/>
  <c r="S454" i="2" s="1"/>
  <c r="P454" i="2"/>
  <c r="W454" i="2" s="1"/>
  <c r="X454" i="2" s="1"/>
  <c r="P385" i="9"/>
  <c r="W385" i="9" s="1"/>
  <c r="X385" i="9" s="1"/>
  <c r="Q243" i="8"/>
  <c r="S243" i="8" s="1"/>
  <c r="M757" i="7"/>
  <c r="S23" i="13" s="1"/>
  <c r="RW29" i="15" s="1"/>
  <c r="Q572" i="7"/>
  <c r="S572" i="7" s="1"/>
  <c r="Q238" i="10"/>
  <c r="S238" i="10" s="1"/>
  <c r="P32" i="6"/>
  <c r="W32" i="6" s="1"/>
  <c r="X32" i="6" s="1"/>
  <c r="P474" i="2"/>
  <c r="W474" i="2" s="1"/>
  <c r="X474" i="2" s="1"/>
  <c r="Q38" i="12"/>
  <c r="S38" i="12" s="1"/>
  <c r="Q362" i="11"/>
  <c r="S362" i="11" s="1"/>
  <c r="Q369" i="11"/>
  <c r="S369" i="11" s="1"/>
  <c r="Q538" i="3"/>
  <c r="S538" i="3" s="1"/>
  <c r="Q358" i="12"/>
  <c r="S358" i="12" s="1"/>
  <c r="Q482" i="7"/>
  <c r="S482" i="7" s="1"/>
  <c r="X105" i="5"/>
  <c r="AF105" i="5" s="1"/>
  <c r="CZ146" i="15" s="1"/>
  <c r="AE105" i="5"/>
  <c r="CB146" i="15" s="1"/>
  <c r="AE489" i="10"/>
  <c r="HJ232" i="15" s="1"/>
  <c r="X489" i="10"/>
  <c r="AF489" i="10" s="1"/>
  <c r="IH232" i="15" s="1"/>
  <c r="Q231" i="6"/>
  <c r="S231" i="6" s="1"/>
  <c r="P231" i="6"/>
  <c r="W231" i="6" s="1"/>
  <c r="X231" i="6" s="1"/>
  <c r="P352" i="6"/>
  <c r="W352" i="6" s="1"/>
  <c r="X352" i="6" s="1"/>
  <c r="P80" i="2"/>
  <c r="W80" i="2" s="1"/>
  <c r="X80" i="2" s="1"/>
  <c r="Q220" i="7"/>
  <c r="S220" i="7" s="1"/>
  <c r="P220" i="7"/>
  <c r="W220" i="7" s="1"/>
  <c r="X220" i="7" s="1"/>
  <c r="P189" i="6"/>
  <c r="W189" i="6" s="1"/>
  <c r="X189" i="6" s="1"/>
  <c r="Q13" i="2"/>
  <c r="S13" i="2" s="1"/>
  <c r="P13" i="2"/>
  <c r="W13" i="2" s="1"/>
  <c r="X13" i="2" s="1"/>
  <c r="AG225" i="2"/>
  <c r="JC81" i="15" s="1"/>
  <c r="P342" i="2"/>
  <c r="W342" i="2" s="1"/>
  <c r="X342" i="2" s="1"/>
  <c r="Q342" i="2"/>
  <c r="S342" i="2" s="1"/>
  <c r="P175" i="2"/>
  <c r="W175" i="2" s="1"/>
  <c r="X175" i="2" s="1"/>
  <c r="P168" i="6"/>
  <c r="W168" i="6" s="1"/>
  <c r="X168" i="6" s="1"/>
  <c r="Q168" i="6"/>
  <c r="S168" i="6" s="1"/>
  <c r="P121" i="6"/>
  <c r="W121" i="6" s="1"/>
  <c r="X121" i="6" s="1"/>
  <c r="P685" i="6"/>
  <c r="W685" i="6" s="1"/>
  <c r="X685" i="6" s="1"/>
  <c r="P79" i="6"/>
  <c r="W79" i="6" s="1"/>
  <c r="X79" i="6" s="1"/>
  <c r="P544" i="4"/>
  <c r="W544" i="4" s="1"/>
  <c r="X544" i="4" s="1"/>
  <c r="P377" i="9"/>
  <c r="W377" i="9" s="1"/>
  <c r="X377" i="9" s="1"/>
  <c r="Q377" i="9"/>
  <c r="S377" i="9" s="1"/>
  <c r="P133" i="2"/>
  <c r="W133" i="2" s="1"/>
  <c r="X133" i="2" s="1"/>
  <c r="P456" i="2"/>
  <c r="W456" i="2" s="1"/>
  <c r="X456" i="2" s="1"/>
  <c r="P157" i="4"/>
  <c r="W157" i="4" s="1"/>
  <c r="X157" i="4" s="1"/>
  <c r="X585" i="3"/>
  <c r="AF585" i="3" s="1"/>
  <c r="NR96" i="15" s="1"/>
  <c r="AE585" i="3"/>
  <c r="MT96" i="15" s="1"/>
  <c r="X177" i="7"/>
  <c r="AE177" i="7"/>
  <c r="MS149" i="15" s="1"/>
  <c r="P668" i="6"/>
  <c r="W668" i="6" s="1"/>
  <c r="X668" i="6" s="1"/>
  <c r="Q668" i="6"/>
  <c r="S668" i="6" s="1"/>
  <c r="P588" i="6"/>
  <c r="W588" i="6" s="1"/>
  <c r="X588" i="6" s="1"/>
  <c r="Q91" i="6"/>
  <c r="S91" i="6" s="1"/>
  <c r="P91" i="6"/>
  <c r="W91" i="6" s="1"/>
  <c r="X91" i="6" s="1"/>
  <c r="P627" i="9"/>
  <c r="W627" i="9" s="1"/>
  <c r="X627" i="9" s="1"/>
  <c r="Q627" i="9"/>
  <c r="S627" i="9" s="1"/>
  <c r="Q494" i="9"/>
  <c r="S494" i="9" s="1"/>
  <c r="P494" i="9"/>
  <c r="W494" i="9" s="1"/>
  <c r="X494" i="9" s="1"/>
  <c r="P140" i="2"/>
  <c r="W140" i="2" s="1"/>
  <c r="X140" i="2" s="1"/>
  <c r="P30" i="9"/>
  <c r="W30" i="9" s="1"/>
  <c r="X30" i="9" s="1"/>
  <c r="P54" i="2"/>
  <c r="W54" i="2" s="1"/>
  <c r="X54" i="2" s="1"/>
  <c r="P753" i="8"/>
  <c r="Q227" i="9"/>
  <c r="S227" i="9" s="1"/>
  <c r="P227" i="9"/>
  <c r="W227" i="9" s="1"/>
  <c r="X227" i="9" s="1"/>
  <c r="X609" i="12"/>
  <c r="AF609" i="12" s="1"/>
  <c r="TA237" i="15" s="1"/>
  <c r="AE609" i="12"/>
  <c r="SC237" i="15" s="1"/>
  <c r="P291" i="9"/>
  <c r="W291" i="9" s="1"/>
  <c r="X291" i="9" s="1"/>
  <c r="X297" i="7"/>
  <c r="P89" i="2"/>
  <c r="W89" i="2" s="1"/>
  <c r="X89" i="2" s="1"/>
  <c r="Q89" i="2"/>
  <c r="S89" i="2" s="1"/>
  <c r="P470" i="2"/>
  <c r="W470" i="2" s="1"/>
  <c r="X470" i="2" s="1"/>
  <c r="Q363" i="2"/>
  <c r="S363" i="2" s="1"/>
  <c r="P363" i="2"/>
  <c r="W363" i="2" s="1"/>
  <c r="X363" i="2" s="1"/>
  <c r="P53" i="6"/>
  <c r="W53" i="6" s="1"/>
  <c r="X53" i="6" s="1"/>
  <c r="Q502" i="6"/>
  <c r="S502" i="6" s="1"/>
  <c r="P502" i="6"/>
  <c r="W502" i="6" s="1"/>
  <c r="X502" i="6" s="1"/>
  <c r="P84" i="6"/>
  <c r="W84" i="6" s="1"/>
  <c r="X84" i="6" s="1"/>
  <c r="Q59" i="6"/>
  <c r="S59" i="6" s="1"/>
  <c r="P59" i="6"/>
  <c r="W59" i="6" s="1"/>
  <c r="X59" i="6" s="1"/>
  <c r="P528" i="2"/>
  <c r="W528" i="2" s="1"/>
  <c r="X528" i="2" s="1"/>
  <c r="Q528" i="2"/>
  <c r="S528" i="2" s="1"/>
  <c r="Q12" i="6"/>
  <c r="S12" i="6" s="1"/>
  <c r="P12" i="6"/>
  <c r="W12" i="6" s="1"/>
  <c r="X12" i="6" s="1"/>
  <c r="S12" i="13"/>
  <c r="SA19" i="15" s="1"/>
  <c r="O756" i="7"/>
  <c r="S33" i="13" s="1"/>
  <c r="SB38" i="15" s="1"/>
  <c r="Q206" i="9"/>
  <c r="S206" i="9" s="1"/>
  <c r="P206" i="9"/>
  <c r="W206" i="9" s="1"/>
  <c r="X206" i="9" s="1"/>
  <c r="P609" i="9"/>
  <c r="W609" i="9" s="1"/>
  <c r="X489" i="7"/>
  <c r="AF489" i="7" s="1"/>
  <c r="NQ162" i="15" s="1"/>
  <c r="AE489" i="7"/>
  <c r="MS162" i="15" s="1"/>
  <c r="Q568" i="4"/>
  <c r="S568" i="4" s="1"/>
  <c r="P568" i="4"/>
  <c r="W568" i="4" s="1"/>
  <c r="X568" i="4" s="1"/>
  <c r="P179" i="9"/>
  <c r="W179" i="9" s="1"/>
  <c r="X179" i="9" s="1"/>
  <c r="Q152" i="2"/>
  <c r="S152" i="2" s="1"/>
  <c r="P152" i="2"/>
  <c r="W152" i="2" s="1"/>
  <c r="X152" i="2" s="1"/>
  <c r="P139" i="7"/>
  <c r="W139" i="7" s="1"/>
  <c r="X139" i="7" s="1"/>
  <c r="AE489" i="11"/>
  <c r="MS232" i="15" s="1"/>
  <c r="X489" i="11"/>
  <c r="AF489" i="11" s="1"/>
  <c r="NQ232" i="15" s="1"/>
  <c r="Q79" i="7"/>
  <c r="S79" i="7" s="1"/>
  <c r="P79" i="7"/>
  <c r="W79" i="7" s="1"/>
  <c r="X79" i="7" s="1"/>
  <c r="P316" i="6"/>
  <c r="W316" i="6" s="1"/>
  <c r="X316" i="6" s="1"/>
  <c r="Q316" i="6"/>
  <c r="S316" i="6" s="1"/>
  <c r="AE705" i="4"/>
  <c r="SC101" i="15" s="1"/>
  <c r="X705" i="4"/>
  <c r="AF705" i="4" s="1"/>
  <c r="TA101" i="15" s="1"/>
  <c r="P460" i="9"/>
  <c r="W460" i="9" s="1"/>
  <c r="X460" i="9" s="1"/>
  <c r="Q222" i="9"/>
  <c r="S222" i="9" s="1"/>
  <c r="P222" i="9"/>
  <c r="W222" i="9" s="1"/>
  <c r="X222" i="9" s="1"/>
  <c r="Q223" i="2"/>
  <c r="S223" i="2" s="1"/>
  <c r="P223" i="2"/>
  <c r="W223" i="2" s="1"/>
  <c r="X223" i="2" s="1"/>
  <c r="Q420" i="2"/>
  <c r="S420" i="2" s="1"/>
  <c r="P420" i="2"/>
  <c r="W420" i="2" s="1"/>
  <c r="X420" i="2" s="1"/>
  <c r="P406" i="6"/>
  <c r="W406" i="6" s="1"/>
  <c r="X406" i="6" s="1"/>
  <c r="P26" i="2"/>
  <c r="W26" i="2" s="1"/>
  <c r="X26" i="2" s="1"/>
  <c r="Q26" i="2"/>
  <c r="S26" i="2" s="1"/>
  <c r="P569" i="6"/>
  <c r="W569" i="6" s="1"/>
  <c r="X569" i="6" s="1"/>
  <c r="P201" i="9"/>
  <c r="W201" i="9" s="1"/>
  <c r="Q201" i="9"/>
  <c r="S201" i="9" s="1"/>
  <c r="Q23" i="6"/>
  <c r="S23" i="6" s="1"/>
  <c r="P23" i="6"/>
  <c r="W23" i="6" s="1"/>
  <c r="X23" i="6" s="1"/>
  <c r="Q41" i="2"/>
  <c r="S41" i="2" s="1"/>
  <c r="P41" i="2"/>
  <c r="W41" i="2" s="1"/>
  <c r="X41" i="2" s="1"/>
  <c r="P394" i="6"/>
  <c r="W394" i="6" s="1"/>
  <c r="X394" i="6" s="1"/>
  <c r="Q663" i="9"/>
  <c r="S663" i="9" s="1"/>
  <c r="P663" i="9"/>
  <c r="W663" i="9" s="1"/>
  <c r="X663" i="9" s="1"/>
  <c r="P100" i="6"/>
  <c r="W100" i="6" s="1"/>
  <c r="X100" i="6" s="1"/>
  <c r="P499" i="6"/>
  <c r="W499" i="6" s="1"/>
  <c r="X499" i="6" s="1"/>
  <c r="P67" i="6"/>
  <c r="W67" i="6" s="1"/>
  <c r="X67" i="6" s="1"/>
  <c r="Q67" i="6"/>
  <c r="S67" i="6" s="1"/>
  <c r="P11" i="13"/>
  <c r="QZ18" i="15" s="1"/>
  <c r="O755" i="4"/>
  <c r="P32" i="13" s="1"/>
  <c r="QX37" i="15" s="1"/>
  <c r="L760" i="4"/>
  <c r="L759" i="4"/>
  <c r="Q197" i="9"/>
  <c r="S197" i="9" s="1"/>
  <c r="P197" i="9"/>
  <c r="W197" i="9" s="1"/>
  <c r="X197" i="9" s="1"/>
  <c r="P472" i="2"/>
  <c r="W472" i="2" s="1"/>
  <c r="X472" i="2" s="1"/>
  <c r="P319" i="2"/>
  <c r="W319" i="2" s="1"/>
  <c r="X319" i="2" s="1"/>
  <c r="Q455" i="9"/>
  <c r="S455" i="9" s="1"/>
  <c r="P455" i="9"/>
  <c r="W455" i="9" s="1"/>
  <c r="X455" i="9" s="1"/>
  <c r="P343" i="6"/>
  <c r="W343" i="6" s="1"/>
  <c r="X343" i="6" s="1"/>
  <c r="Q15" i="6"/>
  <c r="S15" i="6" s="1"/>
  <c r="P15" i="6"/>
  <c r="W15" i="6" s="1"/>
  <c r="X15" i="6" s="1"/>
  <c r="Q620" i="6"/>
  <c r="S620" i="6" s="1"/>
  <c r="P620" i="6"/>
  <c r="W620" i="6" s="1"/>
  <c r="X620" i="6" s="1"/>
  <c r="Q52" i="6"/>
  <c r="S52" i="6" s="1"/>
  <c r="P52" i="6"/>
  <c r="W52" i="6" s="1"/>
  <c r="X52" i="6" s="1"/>
  <c r="P272" i="6"/>
  <c r="W272" i="6" s="1"/>
  <c r="X272" i="6" s="1"/>
  <c r="P301" i="9"/>
  <c r="W301" i="9" s="1"/>
  <c r="X301" i="9" s="1"/>
  <c r="P25" i="9"/>
  <c r="W25" i="9" s="1"/>
  <c r="X25" i="9" s="1"/>
  <c r="P353" i="7"/>
  <c r="W353" i="7" s="1"/>
  <c r="X353" i="7" s="1"/>
  <c r="P63" i="6"/>
  <c r="W63" i="6" s="1"/>
  <c r="X63" i="6" s="1"/>
  <c r="Q427" i="6"/>
  <c r="S427" i="6" s="1"/>
  <c r="P427" i="6"/>
  <c r="W427" i="6" s="1"/>
  <c r="X427" i="6" s="1"/>
  <c r="AE465" i="3"/>
  <c r="MT91" i="15" s="1"/>
  <c r="X465" i="3"/>
  <c r="AF465" i="3" s="1"/>
  <c r="NR91" i="15" s="1"/>
  <c r="Q240" i="2"/>
  <c r="S240" i="2" s="1"/>
  <c r="P240" i="2"/>
  <c r="W240" i="2" s="1"/>
  <c r="X240" i="2" s="1"/>
  <c r="P473" i="6"/>
  <c r="W473" i="6" s="1"/>
  <c r="X473" i="6" s="1"/>
  <c r="P405" i="9"/>
  <c r="W405" i="9" s="1"/>
  <c r="X405" i="9" s="1"/>
  <c r="X273" i="7"/>
  <c r="P646" i="9"/>
  <c r="W646" i="9" s="1"/>
  <c r="X646" i="9" s="1"/>
  <c r="Q109" i="9"/>
  <c r="S109" i="9" s="1"/>
  <c r="P109" i="9"/>
  <c r="W109" i="9" s="1"/>
  <c r="X109" i="9" s="1"/>
  <c r="P517" i="6"/>
  <c r="W517" i="6" s="1"/>
  <c r="X517" i="6" s="1"/>
  <c r="Q429" i="9"/>
  <c r="S429" i="9" s="1"/>
  <c r="P429" i="9"/>
  <c r="W429" i="9" s="1"/>
  <c r="X429" i="9" s="1"/>
  <c r="P35" i="9"/>
  <c r="W35" i="9" s="1"/>
  <c r="X35" i="9" s="1"/>
  <c r="Q35" i="9"/>
  <c r="S35" i="9" s="1"/>
  <c r="X249" i="9"/>
  <c r="P412" i="6"/>
  <c r="W412" i="6" s="1"/>
  <c r="X412" i="6" s="1"/>
  <c r="Q412" i="6"/>
  <c r="S412" i="6" s="1"/>
  <c r="P170" i="2"/>
  <c r="W170" i="2" s="1"/>
  <c r="X170" i="2" s="1"/>
  <c r="P384" i="9"/>
  <c r="W384" i="9" s="1"/>
  <c r="X384" i="9" s="1"/>
  <c r="Q311" i="9"/>
  <c r="S311" i="9" s="1"/>
  <c r="P311" i="9"/>
  <c r="W311" i="9" s="1"/>
  <c r="X311" i="9" s="1"/>
  <c r="JB212" i="15"/>
  <c r="AG753" i="10"/>
  <c r="JB243" i="15" s="1"/>
  <c r="P526" i="2"/>
  <c r="W526" i="2" s="1"/>
  <c r="X526" i="2" s="1"/>
  <c r="Q526" i="2"/>
  <c r="S526" i="2" s="1"/>
  <c r="P238" i="6"/>
  <c r="W238" i="6" s="1"/>
  <c r="X238" i="6" s="1"/>
  <c r="P62" i="2"/>
  <c r="W62" i="2" s="1"/>
  <c r="X62" i="2" s="1"/>
  <c r="P601" i="6"/>
  <c r="W601" i="6" s="1"/>
  <c r="X601" i="6" s="1"/>
  <c r="Q64" i="6"/>
  <c r="S64" i="6" s="1"/>
  <c r="P64" i="6"/>
  <c r="W64" i="6" s="1"/>
  <c r="X64" i="6" s="1"/>
  <c r="P461" i="2"/>
  <c r="W461" i="2" s="1"/>
  <c r="X461" i="2" s="1"/>
  <c r="Q571" i="9"/>
  <c r="S571" i="9" s="1"/>
  <c r="P571" i="9"/>
  <c r="W571" i="9" s="1"/>
  <c r="X571" i="9" s="1"/>
  <c r="M755" i="7"/>
  <c r="Q225" i="6"/>
  <c r="S225" i="6" s="1"/>
  <c r="P225" i="6"/>
  <c r="W225" i="6" s="1"/>
  <c r="P308" i="9"/>
  <c r="W308" i="9" s="1"/>
  <c r="X308" i="9" s="1"/>
  <c r="L759" i="7"/>
  <c r="Q247" i="9"/>
  <c r="S247" i="9" s="1"/>
  <c r="P247" i="9"/>
  <c r="W247" i="9" s="1"/>
  <c r="X247" i="9" s="1"/>
  <c r="Q716" i="9"/>
  <c r="S716" i="9" s="1"/>
  <c r="P716" i="9"/>
  <c r="W716" i="9" s="1"/>
  <c r="X716" i="9" s="1"/>
  <c r="Q96" i="6"/>
  <c r="S96" i="6" s="1"/>
  <c r="P96" i="6"/>
  <c r="W96" i="6" s="1"/>
  <c r="X96" i="6" s="1"/>
  <c r="Q145" i="5"/>
  <c r="S145" i="5" s="1"/>
  <c r="Q188" i="7"/>
  <c r="S188" i="7" s="1"/>
  <c r="Q72" i="7"/>
  <c r="S72" i="7" s="1"/>
  <c r="Q151" i="9"/>
  <c r="S151" i="9" s="1"/>
  <c r="P151" i="9"/>
  <c r="W151" i="9" s="1"/>
  <c r="X151" i="9" s="1"/>
  <c r="Q358" i="4"/>
  <c r="S358" i="4" s="1"/>
  <c r="Q272" i="10"/>
  <c r="S272" i="10" s="1"/>
  <c r="Q640" i="9"/>
  <c r="S640" i="9" s="1"/>
  <c r="AE57" i="8"/>
  <c r="SB144" i="15" s="1"/>
  <c r="X57" i="8"/>
  <c r="AF57" i="8" s="1"/>
  <c r="SZ144" i="15" s="1"/>
  <c r="Q534" i="3"/>
  <c r="S534" i="3" s="1"/>
  <c r="P72" i="6"/>
  <c r="W72" i="6" s="1"/>
  <c r="X72" i="6" s="1"/>
  <c r="Q72" i="6"/>
  <c r="S72" i="6" s="1"/>
  <c r="Q667" i="6"/>
  <c r="S667" i="6" s="1"/>
  <c r="P667" i="6"/>
  <c r="W667" i="6" s="1"/>
  <c r="X667" i="6" s="1"/>
  <c r="P372" i="6"/>
  <c r="W372" i="6" s="1"/>
  <c r="X372" i="6" s="1"/>
  <c r="Q679" i="6"/>
  <c r="S679" i="6" s="1"/>
  <c r="P679" i="6"/>
  <c r="W679" i="6" s="1"/>
  <c r="X679" i="6" s="1"/>
  <c r="Q355" i="12"/>
  <c r="S355" i="12" s="1"/>
  <c r="P182" i="6"/>
  <c r="W182" i="6" s="1"/>
  <c r="X182" i="6" s="1"/>
  <c r="Q206" i="7"/>
  <c r="S206" i="7" s="1"/>
  <c r="P441" i="6"/>
  <c r="W441" i="6" s="1"/>
  <c r="Q434" i="5"/>
  <c r="S434" i="5" s="1"/>
  <c r="Q37" i="12"/>
  <c r="S37" i="12" s="1"/>
  <c r="Q182" i="11"/>
  <c r="S182" i="11" s="1"/>
  <c r="Q396" i="10"/>
  <c r="S396" i="10" s="1"/>
  <c r="Q704" i="11"/>
  <c r="S704" i="11" s="1"/>
  <c r="P199" i="6"/>
  <c r="W199" i="6" s="1"/>
  <c r="X199" i="6" s="1"/>
  <c r="Q272" i="5"/>
  <c r="S272" i="5" s="1"/>
  <c r="Q616" i="11"/>
  <c r="S616" i="11" s="1"/>
  <c r="P370" i="4"/>
  <c r="W370" i="4" s="1"/>
  <c r="X370" i="4" s="1"/>
  <c r="Q71" i="7"/>
  <c r="S71" i="7" s="1"/>
  <c r="X57" i="9"/>
  <c r="Q534" i="4"/>
  <c r="S534" i="4" s="1"/>
  <c r="P343" i="9"/>
  <c r="W343" i="9" s="1"/>
  <c r="X343" i="9" s="1"/>
  <c r="Q281" i="2"/>
  <c r="S281" i="2" s="1"/>
  <c r="P281" i="2"/>
  <c r="W281" i="2" s="1"/>
  <c r="X281" i="2" s="1"/>
  <c r="Q425" i="10"/>
  <c r="S425" i="10" s="1"/>
  <c r="Q71" i="4"/>
  <c r="S71" i="4" s="1"/>
  <c r="Q132" i="5"/>
  <c r="S132" i="5" s="1"/>
  <c r="X441" i="4"/>
  <c r="Q216" i="8"/>
  <c r="S216" i="8" s="1"/>
  <c r="Q753" i="8"/>
  <c r="S753" i="8" s="1"/>
  <c r="P380" i="9"/>
  <c r="W380" i="9" s="1"/>
  <c r="X380" i="9" s="1"/>
  <c r="Q541" i="12"/>
  <c r="S541" i="12" s="1"/>
  <c r="Q636" i="10"/>
  <c r="S636" i="10" s="1"/>
  <c r="Q424" i="10"/>
  <c r="S424" i="10" s="1"/>
  <c r="AE657" i="8"/>
  <c r="SB169" i="15" s="1"/>
  <c r="X657" i="8"/>
  <c r="AF657" i="8" s="1"/>
  <c r="SZ169" i="15" s="1"/>
  <c r="Q530" i="11"/>
  <c r="S530" i="11" s="1"/>
  <c r="P408" i="2"/>
  <c r="W408" i="2" s="1"/>
  <c r="X408" i="2" s="1"/>
  <c r="Q429" i="8"/>
  <c r="S429" i="8" s="1"/>
  <c r="Q66" i="4"/>
  <c r="S66" i="4" s="1"/>
  <c r="Q304" i="10"/>
  <c r="S304" i="10" s="1"/>
  <c r="Q687" i="11"/>
  <c r="S687" i="11" s="1"/>
  <c r="Q391" i="9"/>
  <c r="S391" i="9" s="1"/>
  <c r="X705" i="7"/>
  <c r="AF705" i="7" s="1"/>
  <c r="NQ171" i="15" s="1"/>
  <c r="AE705" i="7"/>
  <c r="MS171" i="15" s="1"/>
  <c r="Q445" i="12"/>
  <c r="S445" i="12" s="1"/>
  <c r="Q689" i="12"/>
  <c r="S689" i="12" s="1"/>
  <c r="Q195" i="7"/>
  <c r="S195" i="7" s="1"/>
  <c r="P469" i="9"/>
  <c r="W469" i="9" s="1"/>
  <c r="X469" i="9" s="1"/>
  <c r="Q385" i="5"/>
  <c r="S385" i="5" s="1"/>
  <c r="Q177" i="7"/>
  <c r="S177" i="7" s="1"/>
  <c r="Q660" i="11"/>
  <c r="S660" i="11" s="1"/>
  <c r="Q679" i="5"/>
  <c r="S679" i="5" s="1"/>
  <c r="Q478" i="5"/>
  <c r="S478" i="5" s="1"/>
  <c r="Q542" i="11"/>
  <c r="S542" i="11" s="1"/>
  <c r="AG681" i="6"/>
  <c r="JB170" i="15" s="1"/>
  <c r="Q122" i="10"/>
  <c r="S122" i="10" s="1"/>
  <c r="P346" i="6"/>
  <c r="W346" i="6" s="1"/>
  <c r="X346" i="6" s="1"/>
  <c r="Q575" i="10"/>
  <c r="S575" i="10" s="1"/>
  <c r="AE561" i="11"/>
  <c r="MS235" i="15" s="1"/>
  <c r="X561" i="11"/>
  <c r="AF561" i="11" s="1"/>
  <c r="NQ235" i="15" s="1"/>
  <c r="Q524" i="4"/>
  <c r="S524" i="4" s="1"/>
  <c r="Q267" i="4"/>
  <c r="S267" i="4" s="1"/>
  <c r="Q579" i="4"/>
  <c r="S579" i="4" s="1"/>
  <c r="Q626" i="4"/>
  <c r="S626" i="4" s="1"/>
  <c r="Q552" i="9"/>
  <c r="S552" i="9" s="1"/>
  <c r="Q336" i="12"/>
  <c r="S336" i="12" s="1"/>
  <c r="Q592" i="6"/>
  <c r="S592" i="6" s="1"/>
  <c r="P592" i="6"/>
  <c r="W592" i="6" s="1"/>
  <c r="X592" i="6" s="1"/>
  <c r="P435" i="2"/>
  <c r="W435" i="2" s="1"/>
  <c r="X435" i="2" s="1"/>
  <c r="Q69" i="7"/>
  <c r="S69" i="7" s="1"/>
  <c r="P13" i="9"/>
  <c r="W13" i="9" s="1"/>
  <c r="X13" i="9" s="1"/>
  <c r="Q263" i="4"/>
  <c r="S263" i="4" s="1"/>
  <c r="Q453" i="5"/>
  <c r="S453" i="5" s="1"/>
  <c r="Q583" i="4"/>
  <c r="S583" i="4" s="1"/>
  <c r="P583" i="4"/>
  <c r="W583" i="4" s="1"/>
  <c r="X583" i="4" s="1"/>
  <c r="P150" i="2"/>
  <c r="W150" i="2" s="1"/>
  <c r="X150" i="2" s="1"/>
  <c r="P478" i="6"/>
  <c r="W478" i="6" s="1"/>
  <c r="X478" i="6" s="1"/>
  <c r="Q478" i="6"/>
  <c r="S478" i="6" s="1"/>
  <c r="Q676" i="3"/>
  <c r="S676" i="3" s="1"/>
  <c r="Q383" i="5"/>
  <c r="S383" i="5" s="1"/>
  <c r="Q200" i="3"/>
  <c r="S200" i="3" s="1"/>
  <c r="Q480" i="2"/>
  <c r="S480" i="2" s="1"/>
  <c r="P480" i="2"/>
  <c r="W480" i="2" s="1"/>
  <c r="X480" i="2" s="1"/>
  <c r="P573" i="6"/>
  <c r="W573" i="6" s="1"/>
  <c r="X573" i="6" s="1"/>
  <c r="P677" i="6"/>
  <c r="W677" i="6" s="1"/>
  <c r="X677" i="6" s="1"/>
  <c r="Q695" i="12"/>
  <c r="S695" i="12" s="1"/>
  <c r="Q747" i="12"/>
  <c r="S747" i="12" s="1"/>
  <c r="Q232" i="5"/>
  <c r="S232" i="5" s="1"/>
  <c r="Q209" i="5"/>
  <c r="S209" i="5" s="1"/>
  <c r="Q179" i="10"/>
  <c r="S179" i="10" s="1"/>
  <c r="Q612" i="11"/>
  <c r="S612" i="11" s="1"/>
  <c r="AE369" i="7"/>
  <c r="MS157" i="15" s="1"/>
  <c r="X369" i="7"/>
  <c r="AF369" i="7" s="1"/>
  <c r="NQ157" i="15" s="1"/>
  <c r="Q332" i="9"/>
  <c r="S332" i="9" s="1"/>
  <c r="P332" i="9"/>
  <c r="W332" i="9" s="1"/>
  <c r="X332" i="9" s="1"/>
  <c r="Q440" i="12"/>
  <c r="S440" i="12" s="1"/>
  <c r="Q126" i="4"/>
  <c r="S126" i="4" s="1"/>
  <c r="Q467" i="4"/>
  <c r="S467" i="4" s="1"/>
  <c r="Q453" i="8"/>
  <c r="S453" i="8" s="1"/>
  <c r="Q297" i="7"/>
  <c r="S297" i="7" s="1"/>
  <c r="Q373" i="9"/>
  <c r="S373" i="9" s="1"/>
  <c r="Q220" i="12"/>
  <c r="S220" i="12" s="1"/>
  <c r="Q69" i="9"/>
  <c r="S69" i="9" s="1"/>
  <c r="Q285" i="8"/>
  <c r="S285" i="8" s="1"/>
  <c r="Q549" i="11"/>
  <c r="S549" i="11" s="1"/>
  <c r="Q629" i="9"/>
  <c r="S629" i="9" s="1"/>
  <c r="P629" i="9"/>
  <c r="W629" i="9" s="1"/>
  <c r="X629" i="9" s="1"/>
  <c r="Q452" i="3"/>
  <c r="S452" i="3" s="1"/>
  <c r="Q738" i="3"/>
  <c r="S738" i="3" s="1"/>
  <c r="P24" i="4"/>
  <c r="W24" i="4" s="1"/>
  <c r="X24" i="4" s="1"/>
  <c r="P42" i="2"/>
  <c r="W42" i="2" s="1"/>
  <c r="X42" i="2" s="1"/>
  <c r="Q42" i="2"/>
  <c r="S42" i="2" s="1"/>
  <c r="Q141" i="8"/>
  <c r="S141" i="8" s="1"/>
  <c r="Q207" i="7"/>
  <c r="S207" i="7" s="1"/>
  <c r="Q636" i="12"/>
  <c r="S636" i="12" s="1"/>
  <c r="Q230" i="10"/>
  <c r="S230" i="10" s="1"/>
  <c r="P49" i="6"/>
  <c r="W49" i="6" s="1"/>
  <c r="X49" i="6" s="1"/>
  <c r="Q49" i="6"/>
  <c r="S49" i="6" s="1"/>
  <c r="Q206" i="6"/>
  <c r="S206" i="6" s="1"/>
  <c r="P206" i="6"/>
  <c r="W206" i="6" s="1"/>
  <c r="X206" i="6" s="1"/>
  <c r="Q240" i="6"/>
  <c r="S240" i="6" s="1"/>
  <c r="P240" i="6"/>
  <c r="W240" i="6" s="1"/>
  <c r="X240" i="6" s="1"/>
  <c r="P379" i="2"/>
  <c r="W379" i="2" s="1"/>
  <c r="X379" i="2" s="1"/>
  <c r="P375" i="6"/>
  <c r="W375" i="6" s="1"/>
  <c r="X375" i="6" s="1"/>
  <c r="P632" i="9"/>
  <c r="W632" i="9" s="1"/>
  <c r="X632" i="9" s="1"/>
  <c r="Q506" i="7"/>
  <c r="S506" i="7" s="1"/>
  <c r="Q313" i="11"/>
  <c r="S313" i="11" s="1"/>
  <c r="Q488" i="10"/>
  <c r="S488" i="10" s="1"/>
  <c r="Q449" i="7"/>
  <c r="S449" i="7" s="1"/>
  <c r="AE417" i="8"/>
  <c r="SB159" i="15" s="1"/>
  <c r="X417" i="8"/>
  <c r="AF417" i="8" s="1"/>
  <c r="SZ159" i="15" s="1"/>
  <c r="Q489" i="7"/>
  <c r="S489" i="7" s="1"/>
  <c r="P81" i="6"/>
  <c r="W81" i="6" s="1"/>
  <c r="P428" i="9"/>
  <c r="W428" i="9" s="1"/>
  <c r="X428" i="9" s="1"/>
  <c r="Q428" i="9"/>
  <c r="S428" i="9" s="1"/>
  <c r="Q677" i="12"/>
  <c r="S677" i="12" s="1"/>
  <c r="Q399" i="9"/>
  <c r="S399" i="9" s="1"/>
  <c r="P399" i="9"/>
  <c r="W399" i="9" s="1"/>
  <c r="X399" i="9" s="1"/>
  <c r="Q383" i="4"/>
  <c r="S383" i="4" s="1"/>
  <c r="Q424" i="11"/>
  <c r="S424" i="11" s="1"/>
  <c r="Q315" i="3"/>
  <c r="S315" i="3" s="1"/>
  <c r="P168" i="2"/>
  <c r="W168" i="2" s="1"/>
  <c r="X168" i="2" s="1"/>
  <c r="Q168" i="2"/>
  <c r="S168" i="2" s="1"/>
  <c r="Q363" i="7"/>
  <c r="S363" i="7" s="1"/>
  <c r="P116" i="2"/>
  <c r="W116" i="2" s="1"/>
  <c r="X116" i="2" s="1"/>
  <c r="Q550" i="7"/>
  <c r="S550" i="7" s="1"/>
  <c r="P108" i="6"/>
  <c r="W108" i="6" s="1"/>
  <c r="X108" i="6" s="1"/>
  <c r="Q693" i="10"/>
  <c r="S693" i="10" s="1"/>
  <c r="Q651" i="11"/>
  <c r="S651" i="11" s="1"/>
  <c r="Q489" i="11"/>
  <c r="S489" i="11" s="1"/>
  <c r="P317" i="6"/>
  <c r="W317" i="6" s="1"/>
  <c r="X317" i="6" s="1"/>
  <c r="Q317" i="6"/>
  <c r="S317" i="6" s="1"/>
  <c r="Q333" i="5"/>
  <c r="S333" i="5" s="1"/>
  <c r="Q610" i="11"/>
  <c r="S610" i="11" s="1"/>
  <c r="Q746" i="12"/>
  <c r="S746" i="12" s="1"/>
  <c r="Q686" i="11"/>
  <c r="S686" i="11" s="1"/>
  <c r="Q196" i="10"/>
  <c r="S196" i="10" s="1"/>
  <c r="Q724" i="6"/>
  <c r="S724" i="6" s="1"/>
  <c r="P724" i="6"/>
  <c r="W724" i="6" s="1"/>
  <c r="X724" i="6" s="1"/>
  <c r="Y753" i="9"/>
  <c r="AG9" i="9"/>
  <c r="Q520" i="9"/>
  <c r="S520" i="9" s="1"/>
  <c r="P520" i="9"/>
  <c r="W520" i="9" s="1"/>
  <c r="X520" i="9" s="1"/>
  <c r="Q746" i="10"/>
  <c r="S746" i="10" s="1"/>
  <c r="Q705" i="4"/>
  <c r="S705" i="4" s="1"/>
  <c r="Q499" i="3"/>
  <c r="S499" i="3" s="1"/>
  <c r="Q604" i="9"/>
  <c r="S604" i="9" s="1"/>
  <c r="Q536" i="10"/>
  <c r="S536" i="10" s="1"/>
  <c r="Q555" i="11"/>
  <c r="S555" i="11" s="1"/>
  <c r="P691" i="9"/>
  <c r="W691" i="9" s="1"/>
  <c r="X691" i="9" s="1"/>
  <c r="Q592" i="9"/>
  <c r="S592" i="9" s="1"/>
  <c r="P592" i="9"/>
  <c r="W592" i="9" s="1"/>
  <c r="X592" i="9" s="1"/>
  <c r="P524" i="2"/>
  <c r="W524" i="2" s="1"/>
  <c r="X524" i="2" s="1"/>
  <c r="Q483" i="12"/>
  <c r="S483" i="12" s="1"/>
  <c r="Q458" i="10"/>
  <c r="S458" i="10" s="1"/>
  <c r="P131" i="2"/>
  <c r="W131" i="2" s="1"/>
  <c r="X131" i="2" s="1"/>
  <c r="Q528" i="12"/>
  <c r="S528" i="12" s="1"/>
  <c r="Q131" i="7"/>
  <c r="S131" i="7" s="1"/>
  <c r="Q477" i="12"/>
  <c r="S477" i="12" s="1"/>
  <c r="Q681" i="9"/>
  <c r="S681" i="9" s="1"/>
  <c r="P681" i="9"/>
  <c r="W681" i="9" s="1"/>
  <c r="X273" i="5"/>
  <c r="AF273" i="5" s="1"/>
  <c r="CZ153" i="15" s="1"/>
  <c r="AE273" i="5"/>
  <c r="CB153" i="15" s="1"/>
  <c r="Q597" i="4"/>
  <c r="S597" i="4" s="1"/>
  <c r="Q45" i="4"/>
  <c r="S45" i="4" s="1"/>
  <c r="Q15" i="5"/>
  <c r="S15" i="5" s="1"/>
  <c r="Q143" i="9"/>
  <c r="S143" i="9" s="1"/>
  <c r="P143" i="9"/>
  <c r="W143" i="9" s="1"/>
  <c r="X143" i="9" s="1"/>
  <c r="P178" i="2"/>
  <c r="W178" i="2" s="1"/>
  <c r="X178" i="2" s="1"/>
  <c r="Q178" i="2"/>
  <c r="S178" i="2" s="1"/>
  <c r="P572" i="6"/>
  <c r="W572" i="6" s="1"/>
  <c r="X572" i="6" s="1"/>
  <c r="Q672" i="12"/>
  <c r="S672" i="12" s="1"/>
  <c r="Q228" i="12"/>
  <c r="S228" i="12" s="1"/>
  <c r="Q596" i="11"/>
  <c r="S596" i="11" s="1"/>
  <c r="Q474" i="12"/>
  <c r="S474" i="12" s="1"/>
  <c r="Q726" i="10"/>
  <c r="S726" i="10" s="1"/>
  <c r="Q647" i="5"/>
  <c r="S647" i="5" s="1"/>
  <c r="Q230" i="7"/>
  <c r="S230" i="7" s="1"/>
  <c r="Q370" i="8"/>
  <c r="S370" i="8" s="1"/>
  <c r="AG129" i="9"/>
  <c r="DS217" i="15" s="1"/>
  <c r="Q566" i="4"/>
  <c r="S566" i="4" s="1"/>
  <c r="Q634" i="5"/>
  <c r="S634" i="5" s="1"/>
  <c r="Q347" i="11"/>
  <c r="S347" i="11" s="1"/>
  <c r="Q692" i="4"/>
  <c r="S692" i="4" s="1"/>
  <c r="Q493" i="3"/>
  <c r="S493" i="3" s="1"/>
  <c r="P40" i="6"/>
  <c r="W40" i="6" s="1"/>
  <c r="X40" i="6" s="1"/>
  <c r="Q40" i="6"/>
  <c r="S40" i="6" s="1"/>
  <c r="Q353" i="11"/>
  <c r="S353" i="11" s="1"/>
  <c r="Q565" i="7"/>
  <c r="S565" i="7" s="1"/>
  <c r="Q342" i="7"/>
  <c r="S342" i="7" s="1"/>
  <c r="P342" i="7"/>
  <c r="W342" i="7" s="1"/>
  <c r="X342" i="7" s="1"/>
  <c r="Q667" i="4"/>
  <c r="S667" i="4" s="1"/>
  <c r="Q438" i="4"/>
  <c r="S438" i="4" s="1"/>
  <c r="X249" i="12"/>
  <c r="AF249" i="12" s="1"/>
  <c r="TA222" i="15" s="1"/>
  <c r="AE249" i="12"/>
  <c r="SC222" i="15" s="1"/>
  <c r="Q298" i="5"/>
  <c r="S298" i="5" s="1"/>
  <c r="Q242" i="5"/>
  <c r="S242" i="5" s="1"/>
  <c r="Q289" i="10"/>
  <c r="S289" i="10" s="1"/>
  <c r="Q280" i="7"/>
  <c r="S280" i="7" s="1"/>
  <c r="Q572" i="10"/>
  <c r="S572" i="10" s="1"/>
  <c r="Q218" i="4"/>
  <c r="S218" i="4" s="1"/>
  <c r="Q602" i="7"/>
  <c r="S602" i="7" s="1"/>
  <c r="Q523" i="5"/>
  <c r="S523" i="5" s="1"/>
  <c r="P250" i="2"/>
  <c r="W250" i="2" s="1"/>
  <c r="X250" i="2" s="1"/>
  <c r="Q74" i="5"/>
  <c r="S74" i="5" s="1"/>
  <c r="Q592" i="5"/>
  <c r="S592" i="5" s="1"/>
  <c r="Q382" i="3"/>
  <c r="S382" i="3" s="1"/>
  <c r="Q432" i="7"/>
  <c r="S432" i="7" s="1"/>
  <c r="Q185" i="7"/>
  <c r="S185" i="7" s="1"/>
  <c r="P144" i="9"/>
  <c r="W144" i="9" s="1"/>
  <c r="X144" i="9" s="1"/>
  <c r="Q144" i="9"/>
  <c r="S144" i="9" s="1"/>
  <c r="P411" i="2"/>
  <c r="W411" i="2" s="1"/>
  <c r="X411" i="2" s="1"/>
  <c r="Q411" i="2"/>
  <c r="S411" i="2" s="1"/>
  <c r="Q32" i="7"/>
  <c r="S32" i="7" s="1"/>
  <c r="Q263" i="8"/>
  <c r="S263" i="8" s="1"/>
  <c r="Q460" i="10"/>
  <c r="S460" i="10" s="1"/>
  <c r="Q479" i="12"/>
  <c r="S479" i="12" s="1"/>
  <c r="P246" i="2"/>
  <c r="W246" i="2" s="1"/>
  <c r="X246" i="2" s="1"/>
  <c r="Q520" i="11"/>
  <c r="S520" i="11" s="1"/>
  <c r="Q602" i="12"/>
  <c r="S602" i="12" s="1"/>
  <c r="Q552" i="10"/>
  <c r="S552" i="10" s="1"/>
  <c r="Q13" i="12"/>
  <c r="S13" i="12" s="1"/>
  <c r="P92" i="2"/>
  <c r="W92" i="2" s="1"/>
  <c r="X92" i="2" s="1"/>
  <c r="Q92" i="2"/>
  <c r="S92" i="2" s="1"/>
  <c r="P561" i="2"/>
  <c r="W561" i="2" s="1"/>
  <c r="Q484" i="7"/>
  <c r="S484" i="7" s="1"/>
  <c r="X129" i="10"/>
  <c r="AF129" i="10" s="1"/>
  <c r="IH217" i="15" s="1"/>
  <c r="AE129" i="10"/>
  <c r="HJ217" i="15" s="1"/>
  <c r="P138" i="2"/>
  <c r="W138" i="2" s="1"/>
  <c r="X138" i="2" s="1"/>
  <c r="Q189" i="7"/>
  <c r="S189" i="7" s="1"/>
  <c r="Q479" i="10"/>
  <c r="S479" i="10" s="1"/>
  <c r="Q281" i="3"/>
  <c r="S281" i="3" s="1"/>
  <c r="AG585" i="6"/>
  <c r="JB166" i="15" s="1"/>
  <c r="P107" i="6"/>
  <c r="W107" i="6" s="1"/>
  <c r="X107" i="6" s="1"/>
  <c r="Q465" i="3"/>
  <c r="S465" i="3" s="1"/>
  <c r="Q182" i="8"/>
  <c r="S182" i="8" s="1"/>
  <c r="Q132" i="10"/>
  <c r="S132" i="10" s="1"/>
  <c r="Q88" i="5"/>
  <c r="S88" i="5" s="1"/>
  <c r="Q708" i="5"/>
  <c r="S708" i="5" s="1"/>
  <c r="Q369" i="9"/>
  <c r="S369" i="9" s="1"/>
  <c r="P369" i="9"/>
  <c r="W369" i="9" s="1"/>
  <c r="Q278" i="6"/>
  <c r="S278" i="6" s="1"/>
  <c r="P52" i="2"/>
  <c r="W52" i="2" s="1"/>
  <c r="X52" i="2" s="1"/>
  <c r="Q52" i="2"/>
  <c r="S52" i="2" s="1"/>
  <c r="P504" i="9"/>
  <c r="W504" i="9" s="1"/>
  <c r="X504" i="9" s="1"/>
  <c r="P576" i="2"/>
  <c r="W576" i="2" s="1"/>
  <c r="X576" i="2" s="1"/>
  <c r="Q576" i="2"/>
  <c r="S576" i="2" s="1"/>
  <c r="P283" i="7"/>
  <c r="W283" i="7" s="1"/>
  <c r="X283" i="7" s="1"/>
  <c r="Q291" i="11"/>
  <c r="S291" i="11" s="1"/>
  <c r="Q423" i="6"/>
  <c r="S423" i="6" s="1"/>
  <c r="P423" i="6"/>
  <c r="W423" i="6" s="1"/>
  <c r="X423" i="6" s="1"/>
  <c r="Q98" i="7"/>
  <c r="S98" i="7" s="1"/>
  <c r="P98" i="7"/>
  <c r="W98" i="7" s="1"/>
  <c r="X98" i="7" s="1"/>
  <c r="Q196" i="6"/>
  <c r="S196" i="6" s="1"/>
  <c r="P196" i="6"/>
  <c r="W196" i="6" s="1"/>
  <c r="X196" i="6" s="1"/>
  <c r="Q374" i="4"/>
  <c r="S374" i="4" s="1"/>
  <c r="AE729" i="3"/>
  <c r="MT102" i="15" s="1"/>
  <c r="X729" i="3"/>
  <c r="AF729" i="3" s="1"/>
  <c r="NR102" i="15" s="1"/>
  <c r="Q330" i="3"/>
  <c r="S330" i="3" s="1"/>
  <c r="P482" i="9"/>
  <c r="W482" i="9" s="1"/>
  <c r="X482" i="9" s="1"/>
  <c r="Q482" i="9"/>
  <c r="S482" i="9" s="1"/>
  <c r="Q64" i="4"/>
  <c r="S64" i="4" s="1"/>
  <c r="Q626" i="7"/>
  <c r="S626" i="7" s="1"/>
  <c r="Q451" i="6"/>
  <c r="S451" i="6" s="1"/>
  <c r="P451" i="6"/>
  <c r="W451" i="6" s="1"/>
  <c r="X451" i="6" s="1"/>
  <c r="Q383" i="12"/>
  <c r="S383" i="12" s="1"/>
  <c r="Q131" i="12"/>
  <c r="S131" i="12" s="1"/>
  <c r="Q138" i="9"/>
  <c r="S138" i="9" s="1"/>
  <c r="P138" i="9"/>
  <c r="W138" i="9" s="1"/>
  <c r="X138" i="9" s="1"/>
  <c r="Q284" i="8"/>
  <c r="S284" i="8" s="1"/>
  <c r="Q741" i="3"/>
  <c r="S741" i="3" s="1"/>
  <c r="Q454" i="8"/>
  <c r="S454" i="8" s="1"/>
  <c r="P82" i="6"/>
  <c r="W82" i="6" s="1"/>
  <c r="X82" i="6" s="1"/>
  <c r="P622" i="6"/>
  <c r="W622" i="6" s="1"/>
  <c r="X622" i="6" s="1"/>
  <c r="Q622" i="6"/>
  <c r="S622" i="6" s="1"/>
  <c r="P446" i="6"/>
  <c r="W446" i="6" s="1"/>
  <c r="X446" i="6" s="1"/>
  <c r="Q240" i="4"/>
  <c r="S240" i="4" s="1"/>
  <c r="Q410" i="9"/>
  <c r="S410" i="9" s="1"/>
  <c r="Q477" i="8"/>
  <c r="S477" i="8" s="1"/>
  <c r="Q106" i="4"/>
  <c r="S106" i="4" s="1"/>
  <c r="Q558" i="6"/>
  <c r="S558" i="6" s="1"/>
  <c r="P330" i="2"/>
  <c r="W330" i="2" s="1"/>
  <c r="X330" i="2" s="1"/>
  <c r="Q330" i="2"/>
  <c r="S330" i="2" s="1"/>
  <c r="P81" i="2"/>
  <c r="W81" i="2" s="1"/>
  <c r="Q476" i="7"/>
  <c r="S476" i="7" s="1"/>
  <c r="P689" i="9"/>
  <c r="W689" i="9" s="1"/>
  <c r="X689" i="9" s="1"/>
  <c r="Q689" i="9"/>
  <c r="S689" i="9" s="1"/>
  <c r="P31" i="2"/>
  <c r="W31" i="2" s="1"/>
  <c r="X31" i="2" s="1"/>
  <c r="Q326" i="4"/>
  <c r="S326" i="4" s="1"/>
  <c r="AE177" i="8"/>
  <c r="SB149" i="15" s="1"/>
  <c r="X177" i="8"/>
  <c r="AF177" i="8" s="1"/>
  <c r="SZ149" i="15" s="1"/>
  <c r="Q21" i="7"/>
  <c r="S21" i="7" s="1"/>
  <c r="Q277" i="3"/>
  <c r="S277" i="3" s="1"/>
  <c r="Q568" i="5"/>
  <c r="S568" i="5" s="1"/>
  <c r="Q58" i="10"/>
  <c r="S58" i="10" s="1"/>
  <c r="Q210" i="3"/>
  <c r="S210" i="3" s="1"/>
  <c r="Q439" i="8"/>
  <c r="S439" i="8" s="1"/>
  <c r="P467" i="6"/>
  <c r="W467" i="6" s="1"/>
  <c r="X467" i="6" s="1"/>
  <c r="Q467" i="6"/>
  <c r="S467" i="6" s="1"/>
  <c r="Q501" i="11"/>
  <c r="S501" i="11" s="1"/>
  <c r="P275" i="6"/>
  <c r="W275" i="6" s="1"/>
  <c r="X275" i="6" s="1"/>
  <c r="Q275" i="6"/>
  <c r="S275" i="6" s="1"/>
  <c r="P31" i="6"/>
  <c r="W31" i="6" s="1"/>
  <c r="X31" i="6" s="1"/>
  <c r="Q327" i="3"/>
  <c r="S327" i="3" s="1"/>
  <c r="X249" i="3"/>
  <c r="AF249" i="3" s="1"/>
  <c r="NR82" i="15" s="1"/>
  <c r="AE249" i="3"/>
  <c r="MT82" i="15" s="1"/>
  <c r="Q64" i="12"/>
  <c r="S64" i="12" s="1"/>
  <c r="Q151" i="10"/>
  <c r="S151" i="10" s="1"/>
  <c r="Q27" i="9"/>
  <c r="S27" i="9" s="1"/>
  <c r="P27" i="9"/>
  <c r="W27" i="9" s="1"/>
  <c r="X27" i="9" s="1"/>
  <c r="P73" i="2"/>
  <c r="W73" i="2" s="1"/>
  <c r="X73" i="2" s="1"/>
  <c r="Q73" i="2"/>
  <c r="S73" i="2" s="1"/>
  <c r="M756" i="7"/>
  <c r="S22" i="13" s="1"/>
  <c r="RW28" i="15" s="1"/>
  <c r="Q721" i="7"/>
  <c r="S721" i="7" s="1"/>
  <c r="Q736" i="12"/>
  <c r="S736" i="12" s="1"/>
  <c r="AE81" i="10"/>
  <c r="HJ215" i="15" s="1"/>
  <c r="Q480" i="8"/>
  <c r="S480" i="8" s="1"/>
  <c r="P157" i="6"/>
  <c r="W157" i="6" s="1"/>
  <c r="X157" i="6" s="1"/>
  <c r="P307" i="6"/>
  <c r="W307" i="6" s="1"/>
  <c r="X307" i="6" s="1"/>
  <c r="Q307" i="6"/>
  <c r="S307" i="6" s="1"/>
  <c r="Q11" i="7"/>
  <c r="S11" i="7" s="1"/>
  <c r="Q283" i="11"/>
  <c r="S283" i="11" s="1"/>
  <c r="P645" i="6"/>
  <c r="W645" i="6" s="1"/>
  <c r="X645" i="6" s="1"/>
  <c r="Q599" i="12"/>
  <c r="S599" i="12" s="1"/>
  <c r="Q568" i="12"/>
  <c r="S568" i="12" s="1"/>
  <c r="L760" i="7"/>
  <c r="Q399" i="6"/>
  <c r="S399" i="6" s="1"/>
  <c r="P399" i="6"/>
  <c r="W399" i="6" s="1"/>
  <c r="X399" i="6" s="1"/>
  <c r="P529" i="2"/>
  <c r="W529" i="2" s="1"/>
  <c r="X529" i="2" s="1"/>
  <c r="Q724" i="9"/>
  <c r="S724" i="9" s="1"/>
  <c r="P724" i="9"/>
  <c r="W724" i="9" s="1"/>
  <c r="X724" i="9" s="1"/>
  <c r="P61" i="2"/>
  <c r="W61" i="2" s="1"/>
  <c r="X61" i="2" s="1"/>
  <c r="Q709" i="9"/>
  <c r="S709" i="9" s="1"/>
  <c r="P709" i="9"/>
  <c r="W709" i="9" s="1"/>
  <c r="X709" i="9" s="1"/>
  <c r="P462" i="2"/>
  <c r="W462" i="2" s="1"/>
  <c r="X462" i="2" s="1"/>
  <c r="P163" i="9"/>
  <c r="W163" i="9" s="1"/>
  <c r="X163" i="9" s="1"/>
  <c r="Q163" i="9"/>
  <c r="S163" i="9" s="1"/>
  <c r="Q434" i="9"/>
  <c r="S434" i="9" s="1"/>
  <c r="P434" i="9"/>
  <c r="W434" i="9" s="1"/>
  <c r="X434" i="9" s="1"/>
  <c r="Q13" i="6"/>
  <c r="S13" i="6" s="1"/>
  <c r="P13" i="6"/>
  <c r="W13" i="6" s="1"/>
  <c r="X13" i="6" s="1"/>
  <c r="Q107" i="2"/>
  <c r="S107" i="2" s="1"/>
  <c r="P107" i="2"/>
  <c r="W107" i="2" s="1"/>
  <c r="X107" i="2" s="1"/>
  <c r="P309" i="6"/>
  <c r="W309" i="6" s="1"/>
  <c r="X309" i="6" s="1"/>
  <c r="P641" i="6"/>
  <c r="W641" i="6" s="1"/>
  <c r="X641" i="6" s="1"/>
  <c r="P76" i="9"/>
  <c r="W76" i="9" s="1"/>
  <c r="X76" i="9" s="1"/>
  <c r="Q76" i="9"/>
  <c r="S76" i="9" s="1"/>
  <c r="P281" i="6"/>
  <c r="W281" i="6" s="1"/>
  <c r="X281" i="6" s="1"/>
  <c r="P407" i="2"/>
  <c r="W407" i="2" s="1"/>
  <c r="X407" i="2" s="1"/>
  <c r="P697" i="9"/>
  <c r="W697" i="9" s="1"/>
  <c r="X697" i="9" s="1"/>
  <c r="X81" i="4"/>
  <c r="X561" i="5"/>
  <c r="AF561" i="5" s="1"/>
  <c r="CZ165" i="15" s="1"/>
  <c r="AE561" i="5"/>
  <c r="CB165" i="15" s="1"/>
  <c r="Q32" i="9"/>
  <c r="S32" i="9" s="1"/>
  <c r="P32" i="9"/>
  <c r="W32" i="9" s="1"/>
  <c r="X32" i="9" s="1"/>
  <c r="P91" i="2"/>
  <c r="W91" i="2" s="1"/>
  <c r="X91" i="2" s="1"/>
  <c r="P490" i="9"/>
  <c r="W490" i="9" s="1"/>
  <c r="X490" i="9" s="1"/>
  <c r="Q490" i="9"/>
  <c r="S490" i="9" s="1"/>
  <c r="P137" i="2"/>
  <c r="W137" i="2" s="1"/>
  <c r="X137" i="2" s="1"/>
  <c r="P87" i="2"/>
  <c r="W87" i="2" s="1"/>
  <c r="X87" i="2" s="1"/>
  <c r="Q446" i="9"/>
  <c r="S446" i="9" s="1"/>
  <c r="P446" i="9"/>
  <c r="W446" i="9" s="1"/>
  <c r="X446" i="9" s="1"/>
  <c r="P191" i="6"/>
  <c r="W191" i="6" s="1"/>
  <c r="X191" i="6" s="1"/>
  <c r="P67" i="2"/>
  <c r="W67" i="2" s="1"/>
  <c r="X67" i="2" s="1"/>
  <c r="P156" i="6"/>
  <c r="W156" i="6" s="1"/>
  <c r="X156" i="6" s="1"/>
  <c r="P715" i="6"/>
  <c r="W715" i="6" s="1"/>
  <c r="X715" i="6" s="1"/>
  <c r="Q403" i="2"/>
  <c r="S403" i="2" s="1"/>
  <c r="Q197" i="5"/>
  <c r="S197" i="5" s="1"/>
  <c r="Q481" i="2"/>
  <c r="S481" i="2" s="1"/>
  <c r="P481" i="2"/>
  <c r="W481" i="2" s="1"/>
  <c r="X481" i="2" s="1"/>
  <c r="Q381" i="4"/>
  <c r="S381" i="4" s="1"/>
  <c r="Q582" i="11"/>
  <c r="S582" i="11" s="1"/>
  <c r="Q388" i="11"/>
  <c r="S388" i="11" s="1"/>
  <c r="Q568" i="2"/>
  <c r="S568" i="2" s="1"/>
  <c r="P568" i="2"/>
  <c r="W568" i="2" s="1"/>
  <c r="X568" i="2" s="1"/>
  <c r="Q422" i="8"/>
  <c r="S422" i="8" s="1"/>
  <c r="Q81" i="4"/>
  <c r="S81" i="4" s="1"/>
  <c r="Q561" i="5"/>
  <c r="S561" i="5" s="1"/>
  <c r="Q667" i="3"/>
  <c r="S667" i="3" s="1"/>
  <c r="Q313" i="3"/>
  <c r="S313" i="3" s="1"/>
  <c r="Q654" i="4"/>
  <c r="S654" i="4" s="1"/>
  <c r="Q650" i="5"/>
  <c r="S650" i="5" s="1"/>
  <c r="Q222" i="12"/>
  <c r="S222" i="12" s="1"/>
  <c r="Q525" i="10"/>
  <c r="S525" i="10" s="1"/>
  <c r="Q158" i="2"/>
  <c r="S158" i="2" s="1"/>
  <c r="P158" i="2"/>
  <c r="W158" i="2" s="1"/>
  <c r="X158" i="2" s="1"/>
  <c r="X633" i="9"/>
  <c r="Q698" i="5"/>
  <c r="S698" i="5" s="1"/>
  <c r="AE249" i="10"/>
  <c r="HJ222" i="15" s="1"/>
  <c r="X249" i="10"/>
  <c r="AF249" i="10" s="1"/>
  <c r="IH222" i="15" s="1"/>
  <c r="Q169" i="4"/>
  <c r="S169" i="4" s="1"/>
  <c r="Q235" i="3"/>
  <c r="S235" i="3" s="1"/>
  <c r="Q442" i="7"/>
  <c r="S442" i="7" s="1"/>
  <c r="Q284" i="10"/>
  <c r="S284" i="10" s="1"/>
  <c r="Q456" i="7"/>
  <c r="S456" i="7" s="1"/>
  <c r="Q299" i="9"/>
  <c r="S299" i="9" s="1"/>
  <c r="Q546" i="3"/>
  <c r="S546" i="3" s="1"/>
  <c r="P300" i="9"/>
  <c r="W300" i="9" s="1"/>
  <c r="X300" i="9" s="1"/>
  <c r="Q80" i="11"/>
  <c r="S80" i="11" s="1"/>
  <c r="Q331" i="4"/>
  <c r="S331" i="4" s="1"/>
  <c r="Q647" i="4"/>
  <c r="S647" i="4" s="1"/>
  <c r="Q466" i="4"/>
  <c r="S466" i="4" s="1"/>
  <c r="Q444" i="10"/>
  <c r="S444" i="10" s="1"/>
  <c r="Q614" i="10"/>
  <c r="S614" i="10" s="1"/>
  <c r="Q333" i="8"/>
  <c r="S333" i="8" s="1"/>
  <c r="Q215" i="11"/>
  <c r="S215" i="11" s="1"/>
  <c r="Q376" i="6"/>
  <c r="S376" i="6" s="1"/>
  <c r="Q454" i="3"/>
  <c r="S454" i="3" s="1"/>
  <c r="Q24" i="6"/>
  <c r="S24" i="6" s="1"/>
  <c r="P24" i="6"/>
  <c r="W24" i="6" s="1"/>
  <c r="X24" i="6" s="1"/>
  <c r="Q244" i="8"/>
  <c r="S244" i="8" s="1"/>
  <c r="P395" i="6"/>
  <c r="W395" i="6" s="1"/>
  <c r="X395" i="6" s="1"/>
  <c r="Q56" i="5"/>
  <c r="S56" i="5" s="1"/>
  <c r="Q217" i="12"/>
  <c r="S217" i="12" s="1"/>
  <c r="Q302" i="11"/>
  <c r="S302" i="11" s="1"/>
  <c r="P468" i="2"/>
  <c r="W468" i="2" s="1"/>
  <c r="X468" i="2" s="1"/>
  <c r="Q30" i="4"/>
  <c r="S30" i="4" s="1"/>
  <c r="Q46" i="9"/>
  <c r="S46" i="9" s="1"/>
  <c r="Q732" i="7"/>
  <c r="S732" i="7" s="1"/>
  <c r="P225" i="2"/>
  <c r="W225" i="2" s="1"/>
  <c r="Q225" i="2"/>
  <c r="S225" i="2" s="1"/>
  <c r="Q317" i="9"/>
  <c r="S317" i="9" s="1"/>
  <c r="P317" i="9"/>
  <c r="W317" i="9" s="1"/>
  <c r="X317" i="9" s="1"/>
  <c r="P102" i="2"/>
  <c r="W102" i="2" s="1"/>
  <c r="X102" i="2" s="1"/>
  <c r="Q102" i="2"/>
  <c r="S102" i="2" s="1"/>
  <c r="Q396" i="2"/>
  <c r="S396" i="2" s="1"/>
  <c r="Q288" i="4"/>
  <c r="S288" i="4" s="1"/>
  <c r="Q250" i="10"/>
  <c r="S250" i="10" s="1"/>
  <c r="Q225" i="8"/>
  <c r="S225" i="8" s="1"/>
  <c r="P112" i="9"/>
  <c r="W112" i="9" s="1"/>
  <c r="X112" i="9" s="1"/>
  <c r="Q112" i="9"/>
  <c r="S112" i="9" s="1"/>
  <c r="Q429" i="5"/>
  <c r="S429" i="5" s="1"/>
  <c r="P542" i="9"/>
  <c r="W542" i="9" s="1"/>
  <c r="X542" i="9" s="1"/>
  <c r="AF105" i="8"/>
  <c r="SZ146" i="15" s="1"/>
  <c r="Q681" i="8"/>
  <c r="S681" i="8" s="1"/>
  <c r="Q312" i="7"/>
  <c r="S312" i="7" s="1"/>
  <c r="AE441" i="3"/>
  <c r="MT90" i="15" s="1"/>
  <c r="X441" i="3"/>
  <c r="AF441" i="3" s="1"/>
  <c r="NR90" i="15" s="1"/>
  <c r="Q289" i="2"/>
  <c r="S289" i="2" s="1"/>
  <c r="P289" i="2"/>
  <c r="W289" i="2" s="1"/>
  <c r="X289" i="2" s="1"/>
  <c r="Q550" i="8"/>
  <c r="S550" i="8" s="1"/>
  <c r="Q103" i="4"/>
  <c r="S103" i="4" s="1"/>
  <c r="Q690" i="9"/>
  <c r="S690" i="9" s="1"/>
  <c r="P299" i="2"/>
  <c r="W299" i="2" s="1"/>
  <c r="X299" i="2" s="1"/>
  <c r="Q426" i="12"/>
  <c r="S426" i="12" s="1"/>
  <c r="Q78" i="7"/>
  <c r="S78" i="7" s="1"/>
  <c r="Q132" i="7"/>
  <c r="S132" i="7" s="1"/>
  <c r="Q120" i="4"/>
  <c r="S120" i="4" s="1"/>
  <c r="Q413" i="7"/>
  <c r="S413" i="7" s="1"/>
  <c r="X417" i="11"/>
  <c r="AF417" i="11" s="1"/>
  <c r="NQ229" i="15" s="1"/>
  <c r="AE417" i="11"/>
  <c r="MS229" i="15" s="1"/>
  <c r="Q433" i="8"/>
  <c r="S433" i="8" s="1"/>
  <c r="Q647" i="6"/>
  <c r="S647" i="6" s="1"/>
  <c r="P647" i="6"/>
  <c r="W647" i="6" s="1"/>
  <c r="X647" i="6" s="1"/>
  <c r="P361" i="6"/>
  <c r="W361" i="6" s="1"/>
  <c r="X361" i="6" s="1"/>
  <c r="P559" i="2"/>
  <c r="W559" i="2" s="1"/>
  <c r="X559" i="2" s="1"/>
  <c r="Q559" i="2"/>
  <c r="S559" i="2" s="1"/>
  <c r="Q549" i="3"/>
  <c r="S549" i="3" s="1"/>
  <c r="AG633" i="6"/>
  <c r="JB168" i="15" s="1"/>
  <c r="Q704" i="8"/>
  <c r="S704" i="8" s="1"/>
  <c r="Q436" i="11"/>
  <c r="S436" i="11" s="1"/>
  <c r="Q659" i="11"/>
  <c r="S659" i="11" s="1"/>
  <c r="P625" i="9"/>
  <c r="W625" i="9" s="1"/>
  <c r="X625" i="9" s="1"/>
  <c r="Q625" i="9"/>
  <c r="S625" i="9" s="1"/>
  <c r="Q390" i="2"/>
  <c r="S390" i="2" s="1"/>
  <c r="P390" i="2"/>
  <c r="W390" i="2" s="1"/>
  <c r="X390" i="2" s="1"/>
  <c r="Q624" i="8"/>
  <c r="S624" i="8" s="1"/>
  <c r="P189" i="9"/>
  <c r="W189" i="9" s="1"/>
  <c r="X189" i="9" s="1"/>
  <c r="Q189" i="9"/>
  <c r="S189" i="9" s="1"/>
  <c r="Q699" i="7"/>
  <c r="S699" i="7" s="1"/>
  <c r="Q198" i="10"/>
  <c r="S198" i="10" s="1"/>
  <c r="P442" i="6"/>
  <c r="W442" i="6" s="1"/>
  <c r="X442" i="6" s="1"/>
  <c r="Q108" i="11"/>
  <c r="S108" i="11" s="1"/>
  <c r="P240" i="9"/>
  <c r="W240" i="9" s="1"/>
  <c r="X240" i="9" s="1"/>
  <c r="Q91" i="7"/>
  <c r="S91" i="7" s="1"/>
  <c r="Q614" i="3"/>
  <c r="S614" i="3" s="1"/>
  <c r="Q363" i="5"/>
  <c r="S363" i="5" s="1"/>
  <c r="Q55" i="12"/>
  <c r="S55" i="12" s="1"/>
  <c r="Q212" i="3"/>
  <c r="S212" i="3" s="1"/>
  <c r="Q444" i="11"/>
  <c r="S444" i="11" s="1"/>
  <c r="Q153" i="10"/>
  <c r="S153" i="10" s="1"/>
  <c r="Q418" i="10"/>
  <c r="S418" i="10" s="1"/>
  <c r="P200" i="9"/>
  <c r="W200" i="9" s="1"/>
  <c r="X200" i="9" s="1"/>
  <c r="P344" i="2"/>
  <c r="W344" i="2" s="1"/>
  <c r="X344" i="2" s="1"/>
  <c r="Q344" i="2"/>
  <c r="S344" i="2" s="1"/>
  <c r="Q214" i="12"/>
  <c r="S214" i="12" s="1"/>
  <c r="X393" i="10"/>
  <c r="AF393" i="10" s="1"/>
  <c r="IH228" i="15" s="1"/>
  <c r="AE393" i="10"/>
  <c r="HJ228" i="15" s="1"/>
  <c r="Q197" i="11"/>
  <c r="S197" i="11" s="1"/>
  <c r="Q381" i="9"/>
  <c r="S381" i="9" s="1"/>
  <c r="P381" i="9"/>
  <c r="W381" i="9" s="1"/>
  <c r="X381" i="9" s="1"/>
  <c r="P395" i="7"/>
  <c r="W395" i="7" s="1"/>
  <c r="X395" i="7" s="1"/>
  <c r="Q48" i="12"/>
  <c r="S48" i="12" s="1"/>
  <c r="Q428" i="12"/>
  <c r="S428" i="12" s="1"/>
  <c r="P89" i="6"/>
  <c r="W89" i="6" s="1"/>
  <c r="X89" i="6" s="1"/>
  <c r="Q560" i="5"/>
  <c r="S560" i="5" s="1"/>
  <c r="Q593" i="6"/>
  <c r="S593" i="6" s="1"/>
  <c r="P593" i="6"/>
  <c r="W593" i="6" s="1"/>
  <c r="X593" i="6" s="1"/>
  <c r="Q176" i="5"/>
  <c r="S176" i="5" s="1"/>
  <c r="Q397" i="10"/>
  <c r="S397" i="10" s="1"/>
  <c r="P511" i="9"/>
  <c r="W511" i="9" s="1"/>
  <c r="X511" i="9" s="1"/>
  <c r="Q607" i="4"/>
  <c r="S607" i="4" s="1"/>
  <c r="Q723" i="4"/>
  <c r="S723" i="4" s="1"/>
  <c r="Q628" i="11"/>
  <c r="S628" i="11" s="1"/>
  <c r="Q518" i="5"/>
  <c r="S518" i="5" s="1"/>
  <c r="Q213" i="5"/>
  <c r="S213" i="5" s="1"/>
  <c r="Q493" i="5"/>
  <c r="S493" i="5" s="1"/>
  <c r="Q386" i="4"/>
  <c r="S386" i="4" s="1"/>
  <c r="P386" i="4"/>
  <c r="W386" i="4" s="1"/>
  <c r="X386" i="4" s="1"/>
  <c r="Q641" i="8"/>
  <c r="S641" i="8" s="1"/>
  <c r="Q489" i="2"/>
  <c r="S489" i="2" s="1"/>
  <c r="P489" i="2"/>
  <c r="W489" i="2" s="1"/>
  <c r="Q638" i="7"/>
  <c r="S638" i="7" s="1"/>
  <c r="Q207" i="11"/>
  <c r="S207" i="11" s="1"/>
  <c r="Q397" i="2"/>
  <c r="S397" i="2" s="1"/>
  <c r="P624" i="9"/>
  <c r="W624" i="9" s="1"/>
  <c r="X624" i="9" s="1"/>
  <c r="Q192" i="7"/>
  <c r="S192" i="7" s="1"/>
  <c r="X609" i="4"/>
  <c r="Q215" i="10"/>
  <c r="S215" i="10" s="1"/>
  <c r="Q286" i="11"/>
  <c r="S286" i="11" s="1"/>
  <c r="Q448" i="7"/>
  <c r="S448" i="7" s="1"/>
  <c r="Q30" i="10"/>
  <c r="S30" i="10" s="1"/>
  <c r="Q498" i="6"/>
  <c r="S498" i="6" s="1"/>
  <c r="P498" i="6"/>
  <c r="W498" i="6" s="1"/>
  <c r="X498" i="6" s="1"/>
  <c r="Q397" i="11"/>
  <c r="S397" i="11" s="1"/>
  <c r="P468" i="9"/>
  <c r="W468" i="9" s="1"/>
  <c r="X468" i="9" s="1"/>
  <c r="Q468" i="9"/>
  <c r="S468" i="9" s="1"/>
  <c r="P660" i="7"/>
  <c r="W660" i="7" s="1"/>
  <c r="X660" i="7" s="1"/>
  <c r="P184" i="6"/>
  <c r="W184" i="6" s="1"/>
  <c r="X184" i="6" s="1"/>
  <c r="Q184" i="6"/>
  <c r="S184" i="6" s="1"/>
  <c r="Q553" i="12"/>
  <c r="S553" i="12" s="1"/>
  <c r="Q381" i="8"/>
  <c r="S381" i="8" s="1"/>
  <c r="Q101" i="6"/>
  <c r="S101" i="6" s="1"/>
  <c r="P101" i="6"/>
  <c r="W101" i="6" s="1"/>
  <c r="X101" i="6" s="1"/>
  <c r="Q610" i="6"/>
  <c r="S610" i="6" s="1"/>
  <c r="P610" i="6"/>
  <c r="W610" i="6" s="1"/>
  <c r="X610" i="6" s="1"/>
  <c r="Q553" i="5"/>
  <c r="S553" i="5" s="1"/>
  <c r="Q571" i="12"/>
  <c r="S571" i="12" s="1"/>
  <c r="P675" i="6"/>
  <c r="W675" i="6" s="1"/>
  <c r="X675" i="6" s="1"/>
  <c r="Q555" i="2"/>
  <c r="S555" i="2" s="1"/>
  <c r="P555" i="2"/>
  <c r="W555" i="2" s="1"/>
  <c r="X555" i="2" s="1"/>
  <c r="P459" i="6"/>
  <c r="W459" i="6" s="1"/>
  <c r="X459" i="6" s="1"/>
  <c r="P422" i="9"/>
  <c r="W422" i="9" s="1"/>
  <c r="X422" i="9" s="1"/>
  <c r="Q573" i="10"/>
  <c r="S573" i="10" s="1"/>
  <c r="Q633" i="9"/>
  <c r="S633" i="9" s="1"/>
  <c r="Q497" i="8"/>
  <c r="S497" i="8" s="1"/>
  <c r="Q595" i="9"/>
  <c r="S595" i="9" s="1"/>
  <c r="Q750" i="3"/>
  <c r="S750" i="3" s="1"/>
  <c r="Q579" i="12"/>
  <c r="S579" i="12" s="1"/>
  <c r="P293" i="6"/>
  <c r="W293" i="6" s="1"/>
  <c r="X293" i="6" s="1"/>
  <c r="Q293" i="6"/>
  <c r="S293" i="6" s="1"/>
  <c r="Q195" i="12"/>
  <c r="S195" i="12" s="1"/>
  <c r="P420" i="6"/>
  <c r="W420" i="6" s="1"/>
  <c r="X420" i="6" s="1"/>
  <c r="Q523" i="7"/>
  <c r="S523" i="7" s="1"/>
  <c r="AE345" i="8"/>
  <c r="SB156" i="15" s="1"/>
  <c r="Q295" i="4"/>
  <c r="S295" i="4" s="1"/>
  <c r="Q671" i="4"/>
  <c r="S671" i="4" s="1"/>
  <c r="Q576" i="10"/>
  <c r="S576" i="10" s="1"/>
  <c r="Q479" i="5"/>
  <c r="S479" i="5" s="1"/>
  <c r="Q128" i="12"/>
  <c r="S128" i="12" s="1"/>
  <c r="Q696" i="3"/>
  <c r="S696" i="3" s="1"/>
  <c r="Q42" i="4"/>
  <c r="S42" i="4" s="1"/>
  <c r="P519" i="9"/>
  <c r="W519" i="9" s="1"/>
  <c r="X519" i="9" s="1"/>
  <c r="Q519" i="9"/>
  <c r="S519" i="9" s="1"/>
  <c r="Q304" i="7"/>
  <c r="S304" i="7" s="1"/>
  <c r="AG489" i="6"/>
  <c r="JB162" i="15" s="1"/>
  <c r="Q154" i="9"/>
  <c r="S154" i="9" s="1"/>
  <c r="Q550" i="12"/>
  <c r="S550" i="12" s="1"/>
  <c r="X537" i="9"/>
  <c r="Q326" i="10"/>
  <c r="S326" i="10" s="1"/>
  <c r="Q378" i="5"/>
  <c r="S378" i="5" s="1"/>
  <c r="Q361" i="12"/>
  <c r="S361" i="12" s="1"/>
  <c r="Q431" i="3"/>
  <c r="S431" i="3" s="1"/>
  <c r="Q663" i="10"/>
  <c r="S663" i="10" s="1"/>
  <c r="P543" i="2"/>
  <c r="W543" i="2" s="1"/>
  <c r="X543" i="2" s="1"/>
  <c r="Q543" i="2"/>
  <c r="S543" i="2" s="1"/>
  <c r="Q322" i="2"/>
  <c r="S322" i="2" s="1"/>
  <c r="P322" i="2"/>
  <c r="W322" i="2" s="1"/>
  <c r="X322" i="2" s="1"/>
  <c r="Q546" i="4"/>
  <c r="S546" i="4" s="1"/>
  <c r="Q579" i="3"/>
  <c r="S579" i="3" s="1"/>
  <c r="Q491" i="8"/>
  <c r="S491" i="8" s="1"/>
  <c r="P525" i="9"/>
  <c r="W525" i="9" s="1"/>
  <c r="X525" i="9" s="1"/>
  <c r="Q525" i="9"/>
  <c r="S525" i="9" s="1"/>
  <c r="Q551" i="5"/>
  <c r="S551" i="5" s="1"/>
  <c r="Q135" i="12"/>
  <c r="S135" i="12" s="1"/>
  <c r="Q459" i="5"/>
  <c r="S459" i="5" s="1"/>
  <c r="Q66" i="7"/>
  <c r="S66" i="7" s="1"/>
  <c r="Q464" i="12"/>
  <c r="S464" i="12" s="1"/>
  <c r="Q752" i="5"/>
  <c r="S752" i="5" s="1"/>
  <c r="Q651" i="4"/>
  <c r="S651" i="4" s="1"/>
  <c r="Q12" i="4"/>
  <c r="S12" i="4" s="1"/>
  <c r="P12" i="4"/>
  <c r="W12" i="4" s="1"/>
  <c r="X12" i="4" s="1"/>
  <c r="Q57" i="8"/>
  <c r="S57" i="8" s="1"/>
  <c r="P304" i="9"/>
  <c r="W304" i="9" s="1"/>
  <c r="X304" i="9" s="1"/>
  <c r="Q352" i="9"/>
  <c r="S352" i="9" s="1"/>
  <c r="Q455" i="5"/>
  <c r="S455" i="5" s="1"/>
  <c r="Q343" i="11"/>
  <c r="S343" i="11" s="1"/>
  <c r="Q543" i="5"/>
  <c r="S543" i="5" s="1"/>
  <c r="Q123" i="5"/>
  <c r="S123" i="5" s="1"/>
  <c r="Q633" i="8"/>
  <c r="S633" i="8" s="1"/>
  <c r="Q328" i="4"/>
  <c r="S328" i="4" s="1"/>
  <c r="Q90" i="5"/>
  <c r="S90" i="5" s="1"/>
  <c r="P198" i="2"/>
  <c r="W198" i="2" s="1"/>
  <c r="X198" i="2" s="1"/>
  <c r="Q198" i="2"/>
  <c r="S198" i="2" s="1"/>
  <c r="Q723" i="3"/>
  <c r="S723" i="3" s="1"/>
  <c r="Q521" i="12"/>
  <c r="S521" i="12" s="1"/>
  <c r="P503" i="6"/>
  <c r="W503" i="6" s="1"/>
  <c r="X503" i="6" s="1"/>
  <c r="P290" i="6"/>
  <c r="W290" i="6" s="1"/>
  <c r="X290" i="6" s="1"/>
  <c r="Q196" i="9"/>
  <c r="S196" i="9" s="1"/>
  <c r="P196" i="9"/>
  <c r="W196" i="9" s="1"/>
  <c r="X196" i="9" s="1"/>
  <c r="Q532" i="7"/>
  <c r="S532" i="7" s="1"/>
  <c r="Q569" i="11"/>
  <c r="S569" i="11" s="1"/>
  <c r="Q703" i="3"/>
  <c r="S703" i="3" s="1"/>
  <c r="AE489" i="12"/>
  <c r="SC232" i="15" s="1"/>
  <c r="X489" i="12"/>
  <c r="AF489" i="12" s="1"/>
  <c r="TA232" i="15" s="1"/>
  <c r="Q421" i="12"/>
  <c r="S421" i="12" s="1"/>
  <c r="Q119" i="10"/>
  <c r="S119" i="10" s="1"/>
  <c r="Q451" i="8"/>
  <c r="S451" i="8" s="1"/>
  <c r="AG441" i="6"/>
  <c r="JB160" i="15" s="1"/>
  <c r="Q335" i="10"/>
  <c r="S335" i="10" s="1"/>
  <c r="Q269" i="7"/>
  <c r="S269" i="7" s="1"/>
  <c r="Q594" i="8"/>
  <c r="S594" i="8" s="1"/>
  <c r="Q202" i="11"/>
  <c r="S202" i="11" s="1"/>
  <c r="P508" i="6"/>
  <c r="W508" i="6" s="1"/>
  <c r="X508" i="6" s="1"/>
  <c r="Q647" i="10"/>
  <c r="S647" i="10" s="1"/>
  <c r="Q17" i="6"/>
  <c r="S17" i="6" s="1"/>
  <c r="P17" i="6"/>
  <c r="W17" i="6" s="1"/>
  <c r="X17" i="6" s="1"/>
  <c r="Q224" i="3"/>
  <c r="S224" i="3" s="1"/>
  <c r="Q345" i="11"/>
  <c r="S345" i="11" s="1"/>
  <c r="Q367" i="2"/>
  <c r="S367" i="2" s="1"/>
  <c r="P367" i="2"/>
  <c r="W367" i="2" s="1"/>
  <c r="X367" i="2" s="1"/>
  <c r="P642" i="7"/>
  <c r="W642" i="7" s="1"/>
  <c r="X642" i="7" s="1"/>
  <c r="Q642" i="7"/>
  <c r="S642" i="7" s="1"/>
  <c r="Q241" i="5"/>
  <c r="S241" i="5" s="1"/>
  <c r="Q295" i="5"/>
  <c r="S295" i="5" s="1"/>
  <c r="Q239" i="3"/>
  <c r="S239" i="3" s="1"/>
  <c r="Q407" i="7"/>
  <c r="S407" i="7" s="1"/>
  <c r="Q719" i="11"/>
  <c r="S719" i="11" s="1"/>
  <c r="P221" i="6"/>
  <c r="W221" i="6" s="1"/>
  <c r="X221" i="6" s="1"/>
  <c r="Q685" i="3"/>
  <c r="S685" i="3" s="1"/>
  <c r="Q24" i="8"/>
  <c r="S24" i="8" s="1"/>
  <c r="AE249" i="4"/>
  <c r="SC82" i="15" s="1"/>
  <c r="X249" i="4"/>
  <c r="AF249" i="4" s="1"/>
  <c r="TA82" i="15" s="1"/>
  <c r="Q666" i="8"/>
  <c r="S666" i="8" s="1"/>
  <c r="P307" i="2"/>
  <c r="W307" i="2" s="1"/>
  <c r="X307" i="2" s="1"/>
  <c r="P200" i="2"/>
  <c r="W200" i="2" s="1"/>
  <c r="X200" i="2" s="1"/>
  <c r="Q517" i="4"/>
  <c r="S517" i="4" s="1"/>
  <c r="X273" i="3"/>
  <c r="AF273" i="3" s="1"/>
  <c r="NR83" i="15" s="1"/>
  <c r="AE273" i="3"/>
  <c r="MT83" i="15" s="1"/>
  <c r="P312" i="9"/>
  <c r="W312" i="9" s="1"/>
  <c r="X312" i="9" s="1"/>
  <c r="Q132" i="4"/>
  <c r="S132" i="4" s="1"/>
  <c r="P355" i="9"/>
  <c r="W355" i="9" s="1"/>
  <c r="X355" i="9" s="1"/>
  <c r="Q738" i="8"/>
  <c r="S738" i="8" s="1"/>
  <c r="Q275" i="11"/>
  <c r="S275" i="11" s="1"/>
  <c r="Q359" i="12"/>
  <c r="S359" i="12" s="1"/>
  <c r="Q204" i="3"/>
  <c r="S204" i="3" s="1"/>
  <c r="Q57" i="9"/>
  <c r="S57" i="9" s="1"/>
  <c r="P260" i="2"/>
  <c r="W260" i="2" s="1"/>
  <c r="X260" i="2" s="1"/>
  <c r="Q505" i="5"/>
  <c r="S505" i="5" s="1"/>
  <c r="Q203" i="9"/>
  <c r="S203" i="9" s="1"/>
  <c r="Q36" i="4"/>
  <c r="S36" i="4" s="1"/>
  <c r="P36" i="4"/>
  <c r="W36" i="4" s="1"/>
  <c r="X36" i="4" s="1"/>
  <c r="P728" i="9"/>
  <c r="W728" i="9" s="1"/>
  <c r="X728" i="9" s="1"/>
  <c r="P181" i="9"/>
  <c r="W181" i="9" s="1"/>
  <c r="X181" i="9" s="1"/>
  <c r="P391" i="2"/>
  <c r="W391" i="2" s="1"/>
  <c r="X391" i="2" s="1"/>
  <c r="Q391" i="2"/>
  <c r="S391" i="2" s="1"/>
  <c r="Q547" i="11"/>
  <c r="S547" i="11" s="1"/>
  <c r="Q441" i="4"/>
  <c r="S441" i="4" s="1"/>
  <c r="Q54" i="4"/>
  <c r="S54" i="4" s="1"/>
  <c r="Q52" i="9"/>
  <c r="S52" i="9" s="1"/>
  <c r="P52" i="9"/>
  <c r="W52" i="9" s="1"/>
  <c r="X52" i="9" s="1"/>
  <c r="Q231" i="7"/>
  <c r="S231" i="7" s="1"/>
  <c r="Q552" i="8"/>
  <c r="S552" i="8" s="1"/>
  <c r="Q121" i="12"/>
  <c r="S121" i="12" s="1"/>
  <c r="P471" i="6"/>
  <c r="W471" i="6" s="1"/>
  <c r="X471" i="6" s="1"/>
  <c r="Q471" i="6"/>
  <c r="S471" i="6" s="1"/>
  <c r="Q581" i="12"/>
  <c r="S581" i="12" s="1"/>
  <c r="AE513" i="5"/>
  <c r="CB163" i="15" s="1"/>
  <c r="X513" i="5"/>
  <c r="AF513" i="5" s="1"/>
  <c r="CZ163" i="15" s="1"/>
  <c r="P589" i="6"/>
  <c r="W589" i="6" s="1"/>
  <c r="X589" i="6" s="1"/>
  <c r="Q657" i="8"/>
  <c r="S657" i="8" s="1"/>
  <c r="Q511" i="10"/>
  <c r="S511" i="10" s="1"/>
  <c r="Q340" i="12"/>
  <c r="S340" i="12" s="1"/>
  <c r="P513" i="9"/>
  <c r="W513" i="9" s="1"/>
  <c r="Q152" i="6"/>
  <c r="S152" i="6" s="1"/>
  <c r="P152" i="6"/>
  <c r="W152" i="6" s="1"/>
  <c r="X152" i="6" s="1"/>
  <c r="Q75" i="4"/>
  <c r="S75" i="4" s="1"/>
  <c r="Q268" i="5"/>
  <c r="S268" i="5" s="1"/>
  <c r="Q187" i="11"/>
  <c r="S187" i="11" s="1"/>
  <c r="Q296" i="4"/>
  <c r="S296" i="4" s="1"/>
  <c r="Q88" i="4"/>
  <c r="S88" i="4" s="1"/>
  <c r="Q274" i="5"/>
  <c r="S274" i="5" s="1"/>
  <c r="P92" i="9"/>
  <c r="W92" i="9" s="1"/>
  <c r="X92" i="9" s="1"/>
  <c r="Q705" i="7"/>
  <c r="S705" i="7" s="1"/>
  <c r="Q207" i="10"/>
  <c r="S207" i="10" s="1"/>
  <c r="Q316" i="3"/>
  <c r="S316" i="3" s="1"/>
  <c r="Q239" i="2"/>
  <c r="S239" i="2" s="1"/>
  <c r="P239" i="2"/>
  <c r="W239" i="2" s="1"/>
  <c r="X239" i="2" s="1"/>
  <c r="Q284" i="2"/>
  <c r="S284" i="2" s="1"/>
  <c r="Q382" i="12"/>
  <c r="S382" i="12" s="1"/>
  <c r="Q486" i="4"/>
  <c r="S486" i="4" s="1"/>
  <c r="Q611" i="5"/>
  <c r="S611" i="5" s="1"/>
  <c r="Q618" i="12"/>
  <c r="S618" i="12" s="1"/>
  <c r="X393" i="8"/>
  <c r="AF393" i="8" s="1"/>
  <c r="SZ158" i="15" s="1"/>
  <c r="AE393" i="8"/>
  <c r="SB158" i="15" s="1"/>
  <c r="Q205" i="4"/>
  <c r="S205" i="4" s="1"/>
  <c r="Q518" i="4"/>
  <c r="S518" i="4" s="1"/>
  <c r="Q546" i="7"/>
  <c r="S546" i="7" s="1"/>
  <c r="Q263" i="3"/>
  <c r="S263" i="3" s="1"/>
  <c r="Q309" i="3"/>
  <c r="S309" i="3" s="1"/>
  <c r="Q239" i="9"/>
  <c r="S239" i="9" s="1"/>
  <c r="Q85" i="4"/>
  <c r="S85" i="4" s="1"/>
  <c r="Q116" i="7"/>
  <c r="S116" i="7" s="1"/>
  <c r="Q416" i="3"/>
  <c r="S416" i="3" s="1"/>
  <c r="Q457" i="8"/>
  <c r="S457" i="8" s="1"/>
  <c r="Q297" i="5"/>
  <c r="S297" i="5" s="1"/>
  <c r="Q654" i="8"/>
  <c r="S654" i="8" s="1"/>
  <c r="P33" i="6"/>
  <c r="W33" i="6" s="1"/>
  <c r="Q41" i="10"/>
  <c r="S41" i="10" s="1"/>
  <c r="Q133" i="5"/>
  <c r="S133" i="5" s="1"/>
  <c r="P242" i="6"/>
  <c r="W242" i="6" s="1"/>
  <c r="X242" i="6" s="1"/>
  <c r="Q242" i="6"/>
  <c r="S242" i="6" s="1"/>
  <c r="Q204" i="12"/>
  <c r="S204" i="12" s="1"/>
  <c r="Q708" i="12"/>
  <c r="S708" i="12" s="1"/>
  <c r="Q649" i="6"/>
  <c r="S649" i="6" s="1"/>
  <c r="P649" i="6"/>
  <c r="W649" i="6" s="1"/>
  <c r="X649" i="6" s="1"/>
  <c r="Q696" i="8"/>
  <c r="S696" i="8" s="1"/>
  <c r="Q52" i="12"/>
  <c r="S52" i="12" s="1"/>
  <c r="Q702" i="4"/>
  <c r="S702" i="4" s="1"/>
  <c r="Q371" i="10"/>
  <c r="S371" i="10" s="1"/>
  <c r="Q532" i="8"/>
  <c r="S532" i="8" s="1"/>
  <c r="Q722" i="11"/>
  <c r="S722" i="11" s="1"/>
  <c r="Q431" i="10"/>
  <c r="S431" i="10" s="1"/>
  <c r="Q575" i="7"/>
  <c r="S575" i="7" s="1"/>
  <c r="Q270" i="12"/>
  <c r="S270" i="12" s="1"/>
  <c r="Q530" i="7"/>
  <c r="S530" i="7" s="1"/>
  <c r="Q523" i="10"/>
  <c r="S523" i="10" s="1"/>
  <c r="Q135" i="8"/>
  <c r="S135" i="8" s="1"/>
  <c r="Q700" i="5"/>
  <c r="S700" i="5" s="1"/>
  <c r="Q248" i="3"/>
  <c r="S248" i="3" s="1"/>
  <c r="Q632" i="3"/>
  <c r="S632" i="3" s="1"/>
  <c r="Q66" i="10"/>
  <c r="S66" i="10" s="1"/>
  <c r="Q627" i="5"/>
  <c r="S627" i="5" s="1"/>
  <c r="Q286" i="2"/>
  <c r="S286" i="2" s="1"/>
  <c r="P306" i="9"/>
  <c r="W306" i="9" s="1"/>
  <c r="X306" i="9" s="1"/>
  <c r="Q574" i="3"/>
  <c r="S574" i="3" s="1"/>
  <c r="Q744" i="3"/>
  <c r="S744" i="3" s="1"/>
  <c r="Q567" i="10"/>
  <c r="S567" i="10" s="1"/>
  <c r="Q237" i="12"/>
  <c r="S237" i="12" s="1"/>
  <c r="Q406" i="10"/>
  <c r="S406" i="10" s="1"/>
  <c r="Q57" i="6"/>
  <c r="S57" i="6" s="1"/>
  <c r="P57" i="6"/>
  <c r="W57" i="6" s="1"/>
  <c r="P441" i="2"/>
  <c r="W441" i="2" s="1"/>
  <c r="Q146" i="12"/>
  <c r="S146" i="12" s="1"/>
  <c r="Q110" i="9"/>
  <c r="S110" i="9" s="1"/>
  <c r="P110" i="9"/>
  <c r="W110" i="9" s="1"/>
  <c r="X110" i="9" s="1"/>
  <c r="P500" i="2"/>
  <c r="W500" i="2" s="1"/>
  <c r="X500" i="2" s="1"/>
  <c r="Q226" i="7"/>
  <c r="S226" i="7" s="1"/>
  <c r="P390" i="9"/>
  <c r="W390" i="9" s="1"/>
  <c r="X390" i="9" s="1"/>
  <c r="P236" i="2"/>
  <c r="W236" i="2" s="1"/>
  <c r="X236" i="2" s="1"/>
  <c r="Q182" i="7"/>
  <c r="S182" i="7" s="1"/>
  <c r="Q613" i="8"/>
  <c r="S613" i="8" s="1"/>
  <c r="Q627" i="7"/>
  <c r="S627" i="7" s="1"/>
  <c r="P485" i="2"/>
  <c r="W485" i="2" s="1"/>
  <c r="X485" i="2" s="1"/>
  <c r="Q307" i="8"/>
  <c r="S307" i="8" s="1"/>
  <c r="Q251" i="4"/>
  <c r="S251" i="4" s="1"/>
  <c r="Q474" i="4"/>
  <c r="S474" i="4" s="1"/>
  <c r="Q21" i="5"/>
  <c r="S21" i="5" s="1"/>
  <c r="Q449" i="9"/>
  <c r="S449" i="9" s="1"/>
  <c r="Q588" i="11"/>
  <c r="S588" i="11" s="1"/>
  <c r="Q121" i="4"/>
  <c r="S121" i="4" s="1"/>
  <c r="Q430" i="10"/>
  <c r="S430" i="10" s="1"/>
  <c r="Q696" i="11"/>
  <c r="S696" i="11" s="1"/>
  <c r="Q439" i="4"/>
  <c r="S439" i="4" s="1"/>
  <c r="Q122" i="5"/>
  <c r="S122" i="5" s="1"/>
  <c r="Q459" i="7"/>
  <c r="S459" i="7" s="1"/>
  <c r="P127" i="9"/>
  <c r="W127" i="9" s="1"/>
  <c r="X127" i="9" s="1"/>
  <c r="Q502" i="2"/>
  <c r="S502" i="2" s="1"/>
  <c r="P502" i="2"/>
  <c r="W502" i="2" s="1"/>
  <c r="X502" i="2" s="1"/>
  <c r="Q360" i="5"/>
  <c r="S360" i="5" s="1"/>
  <c r="Q135" i="4"/>
  <c r="S135" i="4" s="1"/>
  <c r="Q347" i="7"/>
  <c r="S347" i="7" s="1"/>
  <c r="Q329" i="3"/>
  <c r="S329" i="3" s="1"/>
  <c r="P309" i="9"/>
  <c r="W309" i="9" s="1"/>
  <c r="X309" i="9" s="1"/>
  <c r="Q159" i="8"/>
  <c r="S159" i="8" s="1"/>
  <c r="Q382" i="11"/>
  <c r="S382" i="11" s="1"/>
  <c r="AE33" i="7"/>
  <c r="MS143" i="15" s="1"/>
  <c r="X33" i="7"/>
  <c r="AF33" i="7" s="1"/>
  <c r="NQ143" i="15" s="1"/>
  <c r="Q337" i="12"/>
  <c r="S337" i="12" s="1"/>
  <c r="P327" i="6"/>
  <c r="W327" i="6" s="1"/>
  <c r="X327" i="6" s="1"/>
  <c r="Q327" i="6"/>
  <c r="S327" i="6" s="1"/>
  <c r="Q639" i="12"/>
  <c r="S639" i="12" s="1"/>
  <c r="P90" i="6"/>
  <c r="W90" i="6" s="1"/>
  <c r="X90" i="6" s="1"/>
  <c r="P621" i="6"/>
  <c r="W621" i="6" s="1"/>
  <c r="X621" i="6" s="1"/>
  <c r="Q512" i="3"/>
  <c r="S512" i="3" s="1"/>
  <c r="Q648" i="6"/>
  <c r="S648" i="6" s="1"/>
  <c r="P648" i="6"/>
  <c r="W648" i="6" s="1"/>
  <c r="X648" i="6" s="1"/>
  <c r="Q558" i="11"/>
  <c r="S558" i="11" s="1"/>
  <c r="Q166" i="6"/>
  <c r="S166" i="6" s="1"/>
  <c r="P166" i="6"/>
  <c r="W166" i="6" s="1"/>
  <c r="X166" i="6" s="1"/>
  <c r="Q548" i="5"/>
  <c r="S548" i="5" s="1"/>
  <c r="Q96" i="5"/>
  <c r="S96" i="5" s="1"/>
  <c r="Q511" i="5"/>
  <c r="S511" i="5" s="1"/>
  <c r="AE345" i="12"/>
  <c r="SC226" i="15" s="1"/>
  <c r="X345" i="12"/>
  <c r="AF345" i="12" s="1"/>
  <c r="TA226" i="15" s="1"/>
  <c r="Q574" i="8"/>
  <c r="S574" i="8" s="1"/>
  <c r="P334" i="9"/>
  <c r="W334" i="9" s="1"/>
  <c r="X334" i="9" s="1"/>
  <c r="Q553" i="4"/>
  <c r="S553" i="4" s="1"/>
  <c r="Q653" i="4"/>
  <c r="S653" i="4" s="1"/>
  <c r="Q311" i="4"/>
  <c r="S311" i="4" s="1"/>
  <c r="Q96" i="4"/>
  <c r="S96" i="4" s="1"/>
  <c r="Q320" i="5"/>
  <c r="S320" i="5" s="1"/>
  <c r="Q379" i="5"/>
  <c r="S379" i="5" s="1"/>
  <c r="AG609" i="9"/>
  <c r="DS237" i="15" s="1"/>
  <c r="Q29" i="9"/>
  <c r="S29" i="9" s="1"/>
  <c r="Q368" i="5"/>
  <c r="S368" i="5" s="1"/>
  <c r="Q151" i="7"/>
  <c r="S151" i="7" s="1"/>
  <c r="Q135" i="7"/>
  <c r="S135" i="7" s="1"/>
  <c r="Q720" i="12"/>
  <c r="S720" i="12" s="1"/>
  <c r="P429" i="4"/>
  <c r="W429" i="4" s="1"/>
  <c r="X429" i="4" s="1"/>
  <c r="Q454" i="4"/>
  <c r="S454" i="4" s="1"/>
  <c r="Q413" i="3"/>
  <c r="S413" i="3" s="1"/>
  <c r="Q150" i="4"/>
  <c r="S150" i="4" s="1"/>
  <c r="Q184" i="10"/>
  <c r="S184" i="10" s="1"/>
  <c r="Q301" i="8"/>
  <c r="S301" i="8" s="1"/>
  <c r="Q473" i="5"/>
  <c r="S473" i="5" s="1"/>
  <c r="P348" i="4"/>
  <c r="W348" i="4" s="1"/>
  <c r="X348" i="4" s="1"/>
  <c r="Q459" i="10"/>
  <c r="S459" i="10" s="1"/>
  <c r="Q495" i="6"/>
  <c r="S495" i="6" s="1"/>
  <c r="P495" i="6"/>
  <c r="W495" i="6" s="1"/>
  <c r="X495" i="6" s="1"/>
  <c r="Q531" i="11"/>
  <c r="S531" i="11" s="1"/>
  <c r="Q559" i="5"/>
  <c r="S559" i="5" s="1"/>
  <c r="P349" i="6"/>
  <c r="W349" i="6" s="1"/>
  <c r="X349" i="6" s="1"/>
  <c r="Q349" i="6"/>
  <c r="S349" i="6" s="1"/>
  <c r="Q47" i="5"/>
  <c r="S47" i="5" s="1"/>
  <c r="Q268" i="12"/>
  <c r="S268" i="12" s="1"/>
  <c r="Q676" i="6"/>
  <c r="S676" i="6" s="1"/>
  <c r="P676" i="6"/>
  <c r="W676" i="6" s="1"/>
  <c r="X676" i="6" s="1"/>
  <c r="Q310" i="8"/>
  <c r="S310" i="8" s="1"/>
  <c r="AG105" i="6"/>
  <c r="JB146" i="15" s="1"/>
  <c r="Q394" i="8"/>
  <c r="S394" i="8" s="1"/>
  <c r="Q633" i="11"/>
  <c r="S633" i="11" s="1"/>
  <c r="Q416" i="6"/>
  <c r="S416" i="6" s="1"/>
  <c r="P416" i="6"/>
  <c r="W416" i="6" s="1"/>
  <c r="X416" i="6" s="1"/>
  <c r="Q414" i="5"/>
  <c r="S414" i="5" s="1"/>
  <c r="P421" i="7"/>
  <c r="W421" i="7" s="1"/>
  <c r="X421" i="7" s="1"/>
  <c r="Q154" i="7"/>
  <c r="S154" i="7" s="1"/>
  <c r="X537" i="11"/>
  <c r="AF537" i="11" s="1"/>
  <c r="NQ234" i="15" s="1"/>
  <c r="AE537" i="11"/>
  <c r="MS234" i="15" s="1"/>
  <c r="U13" i="13"/>
  <c r="SS20" i="15" s="1"/>
  <c r="O757" i="9"/>
  <c r="U34" i="13" s="1"/>
  <c r="SV39" i="15" s="1"/>
  <c r="P114" i="2"/>
  <c r="W114" i="2" s="1"/>
  <c r="X114" i="2" s="1"/>
  <c r="X561" i="8"/>
  <c r="AF561" i="8" s="1"/>
  <c r="SZ165" i="15" s="1"/>
  <c r="AE561" i="8"/>
  <c r="SB165" i="15" s="1"/>
  <c r="Q299" i="5"/>
  <c r="S299" i="5" s="1"/>
  <c r="P478" i="9"/>
  <c r="W478" i="9" s="1"/>
  <c r="X478" i="9" s="1"/>
  <c r="Q478" i="9"/>
  <c r="S478" i="9" s="1"/>
  <c r="Q566" i="8"/>
  <c r="S566" i="8" s="1"/>
  <c r="P546" i="9"/>
  <c r="W546" i="9" s="1"/>
  <c r="X546" i="9" s="1"/>
  <c r="Q546" i="9"/>
  <c r="S546" i="9" s="1"/>
  <c r="Q740" i="10"/>
  <c r="S740" i="10" s="1"/>
  <c r="Q275" i="4"/>
  <c r="S275" i="4" s="1"/>
  <c r="Q366" i="7"/>
  <c r="S366" i="7" s="1"/>
  <c r="Q625" i="6"/>
  <c r="S625" i="6" s="1"/>
  <c r="Q493" i="9"/>
  <c r="S493" i="9" s="1"/>
  <c r="X513" i="10"/>
  <c r="AF513" i="10" s="1"/>
  <c r="IH233" i="15" s="1"/>
  <c r="AE513" i="10"/>
  <c r="HJ233" i="15" s="1"/>
  <c r="Q430" i="5"/>
  <c r="S430" i="5" s="1"/>
  <c r="Q20" i="4"/>
  <c r="S20" i="4" s="1"/>
  <c r="Q104" i="4"/>
  <c r="S104" i="4" s="1"/>
  <c r="AG681" i="9"/>
  <c r="DS240" i="15" s="1"/>
  <c r="Q86" i="12"/>
  <c r="S86" i="12" s="1"/>
  <c r="Q273" i="5"/>
  <c r="S273" i="5" s="1"/>
  <c r="P247" i="4"/>
  <c r="W247" i="4" s="1"/>
  <c r="X247" i="4" s="1"/>
  <c r="Q486" i="5"/>
  <c r="S486" i="5" s="1"/>
  <c r="Q75" i="7"/>
  <c r="S75" i="7" s="1"/>
  <c r="Q690" i="8"/>
  <c r="S690" i="8" s="1"/>
  <c r="Q162" i="9"/>
  <c r="S162" i="9" s="1"/>
  <c r="Q340" i="4"/>
  <c r="S340" i="4" s="1"/>
  <c r="X225" i="12"/>
  <c r="AF225" i="12" s="1"/>
  <c r="TA221" i="15" s="1"/>
  <c r="AE225" i="12"/>
  <c r="SC221" i="15" s="1"/>
  <c r="Q288" i="11"/>
  <c r="S288" i="11" s="1"/>
  <c r="Q188" i="11"/>
  <c r="S188" i="11" s="1"/>
  <c r="Q653" i="8"/>
  <c r="S653" i="8" s="1"/>
  <c r="Q228" i="11"/>
  <c r="S228" i="11" s="1"/>
  <c r="Q151" i="12"/>
  <c r="S151" i="12" s="1"/>
  <c r="AF33" i="11"/>
  <c r="NQ213" i="15" s="1"/>
  <c r="Q379" i="6"/>
  <c r="S379" i="6" s="1"/>
  <c r="P379" i="6"/>
  <c r="W379" i="6" s="1"/>
  <c r="X379" i="6" s="1"/>
  <c r="Q690" i="5"/>
  <c r="S690" i="5" s="1"/>
  <c r="Q698" i="6"/>
  <c r="S698" i="6" s="1"/>
  <c r="P698" i="6"/>
  <c r="W698" i="6" s="1"/>
  <c r="X698" i="6" s="1"/>
  <c r="Q647" i="12"/>
  <c r="S647" i="12" s="1"/>
  <c r="P618" i="6"/>
  <c r="W618" i="6" s="1"/>
  <c r="X618" i="6" s="1"/>
  <c r="Q618" i="6"/>
  <c r="S618" i="6" s="1"/>
  <c r="Q621" i="7"/>
  <c r="S621" i="7" s="1"/>
  <c r="P218" i="2"/>
  <c r="W218" i="2" s="1"/>
  <c r="X218" i="2" s="1"/>
  <c r="Q218" i="2"/>
  <c r="S218" i="2" s="1"/>
  <c r="AE297" i="10"/>
  <c r="HJ224" i="15" s="1"/>
  <c r="X297" i="10"/>
  <c r="AF297" i="10" s="1"/>
  <c r="IH224" i="15" s="1"/>
  <c r="P331" i="6"/>
  <c r="W331" i="6" s="1"/>
  <c r="X331" i="6" s="1"/>
  <c r="Q733" i="10"/>
  <c r="S733" i="10" s="1"/>
  <c r="Q48" i="9"/>
  <c r="S48" i="9" s="1"/>
  <c r="P48" i="9"/>
  <c r="W48" i="9" s="1"/>
  <c r="X48" i="9" s="1"/>
  <c r="Q112" i="12"/>
  <c r="S112" i="12" s="1"/>
  <c r="Q615" i="11"/>
  <c r="S615" i="11" s="1"/>
  <c r="Q721" i="5"/>
  <c r="S721" i="5" s="1"/>
  <c r="P324" i="6"/>
  <c r="W324" i="6" s="1"/>
  <c r="X324" i="6" s="1"/>
  <c r="P355" i="2"/>
  <c r="W355" i="2" s="1"/>
  <c r="X355" i="2" s="1"/>
  <c r="Q355" i="2"/>
  <c r="S355" i="2" s="1"/>
  <c r="Q254" i="12"/>
  <c r="S254" i="12" s="1"/>
  <c r="Q685" i="11"/>
  <c r="S685" i="11" s="1"/>
  <c r="P36" i="6"/>
  <c r="W36" i="6" s="1"/>
  <c r="X36" i="6" s="1"/>
  <c r="X729" i="12"/>
  <c r="AF729" i="12" s="1"/>
  <c r="TA242" i="15" s="1"/>
  <c r="AE729" i="12"/>
  <c r="SC242" i="15" s="1"/>
  <c r="Q53" i="7"/>
  <c r="S53" i="7" s="1"/>
  <c r="Q656" i="12"/>
  <c r="S656" i="12" s="1"/>
  <c r="Q708" i="7"/>
  <c r="S708" i="7" s="1"/>
  <c r="Q25" i="12"/>
  <c r="S25" i="12" s="1"/>
  <c r="Q723" i="12"/>
  <c r="S723" i="12" s="1"/>
  <c r="Q273" i="4"/>
  <c r="S273" i="4" s="1"/>
  <c r="Q332" i="3"/>
  <c r="S332" i="3" s="1"/>
  <c r="Q726" i="3"/>
  <c r="S726" i="3" s="1"/>
  <c r="Q249" i="12"/>
  <c r="S249" i="12" s="1"/>
  <c r="Q606" i="8"/>
  <c r="S606" i="8" s="1"/>
  <c r="P40" i="9"/>
  <c r="W40" i="9" s="1"/>
  <c r="X40" i="9" s="1"/>
  <c r="Q554" i="3"/>
  <c r="S554" i="3" s="1"/>
  <c r="Q531" i="5"/>
  <c r="S531" i="5" s="1"/>
  <c r="Q715" i="9"/>
  <c r="S715" i="9" s="1"/>
  <c r="P715" i="9"/>
  <c r="W715" i="9" s="1"/>
  <c r="X715" i="9" s="1"/>
  <c r="Q302" i="6"/>
  <c r="S302" i="6" s="1"/>
  <c r="Q696" i="9"/>
  <c r="S696" i="9" s="1"/>
  <c r="Q474" i="11"/>
  <c r="S474" i="11" s="1"/>
  <c r="Q455" i="11"/>
  <c r="S455" i="11" s="1"/>
  <c r="Q238" i="3"/>
  <c r="S238" i="3" s="1"/>
  <c r="Q353" i="2"/>
  <c r="S353" i="2" s="1"/>
  <c r="P246" i="9"/>
  <c r="W246" i="9" s="1"/>
  <c r="X246" i="9" s="1"/>
  <c r="Q445" i="3"/>
  <c r="S445" i="3" s="1"/>
  <c r="Q191" i="7"/>
  <c r="S191" i="7" s="1"/>
  <c r="Q271" i="3"/>
  <c r="S271" i="3" s="1"/>
  <c r="Q737" i="7"/>
  <c r="S737" i="7" s="1"/>
  <c r="Q471" i="3"/>
  <c r="S471" i="3" s="1"/>
  <c r="Q648" i="7"/>
  <c r="S648" i="7" s="1"/>
  <c r="Q687" i="5"/>
  <c r="S687" i="5" s="1"/>
  <c r="Q686" i="4"/>
  <c r="S686" i="4" s="1"/>
  <c r="Q378" i="7"/>
  <c r="S378" i="7" s="1"/>
  <c r="Q293" i="5"/>
  <c r="S293" i="5" s="1"/>
  <c r="Q410" i="3"/>
  <c r="S410" i="3" s="1"/>
  <c r="P77" i="6"/>
  <c r="W77" i="6" s="1"/>
  <c r="X77" i="6" s="1"/>
  <c r="Q510" i="10"/>
  <c r="S510" i="10" s="1"/>
  <c r="AE153" i="12"/>
  <c r="SC218" i="15" s="1"/>
  <c r="X153" i="12"/>
  <c r="AF153" i="12" s="1"/>
  <c r="TA218" i="15" s="1"/>
  <c r="Q46" i="8"/>
  <c r="S46" i="8" s="1"/>
  <c r="P130" i="6"/>
  <c r="W130" i="6" s="1"/>
  <c r="X130" i="6" s="1"/>
  <c r="Q395" i="11"/>
  <c r="S395" i="11" s="1"/>
  <c r="P216" i="6"/>
  <c r="W216" i="6" s="1"/>
  <c r="X216" i="6" s="1"/>
  <c r="Q216" i="6"/>
  <c r="S216" i="6" s="1"/>
  <c r="Q218" i="10"/>
  <c r="S218" i="10" s="1"/>
  <c r="P181" i="6"/>
  <c r="W181" i="6" s="1"/>
  <c r="X181" i="6" s="1"/>
  <c r="Q493" i="12"/>
  <c r="S493" i="12" s="1"/>
  <c r="P78" i="9"/>
  <c r="W78" i="9" s="1"/>
  <c r="X78" i="9" s="1"/>
  <c r="Q534" i="10"/>
  <c r="S534" i="10" s="1"/>
  <c r="P215" i="6"/>
  <c r="W215" i="6" s="1"/>
  <c r="X215" i="6" s="1"/>
  <c r="AG561" i="2"/>
  <c r="JC95" i="15" s="1"/>
  <c r="Q528" i="10"/>
  <c r="S528" i="10" s="1"/>
  <c r="P660" i="9"/>
  <c r="W660" i="9" s="1"/>
  <c r="X660" i="9" s="1"/>
  <c r="P197" i="2"/>
  <c r="W197" i="2" s="1"/>
  <c r="X197" i="2" s="1"/>
  <c r="Q332" i="4"/>
  <c r="S332" i="4" s="1"/>
  <c r="Q60" i="5"/>
  <c r="S60" i="5" s="1"/>
  <c r="Q474" i="10"/>
  <c r="S474" i="10" s="1"/>
  <c r="P585" i="6"/>
  <c r="W585" i="6" s="1"/>
  <c r="P160" i="6"/>
  <c r="W160" i="6" s="1"/>
  <c r="X160" i="6" s="1"/>
  <c r="Q403" i="11"/>
  <c r="S403" i="11" s="1"/>
  <c r="Q66" i="6"/>
  <c r="S66" i="6" s="1"/>
  <c r="P66" i="6"/>
  <c r="W66" i="6" s="1"/>
  <c r="X66" i="6" s="1"/>
  <c r="Q632" i="8"/>
  <c r="S632" i="8" s="1"/>
  <c r="P47" i="6"/>
  <c r="W47" i="6" s="1"/>
  <c r="X47" i="6" s="1"/>
  <c r="Q47" i="6"/>
  <c r="S47" i="6" s="1"/>
  <c r="Q305" i="8"/>
  <c r="S305" i="8" s="1"/>
  <c r="Q118" i="8"/>
  <c r="S118" i="8" s="1"/>
  <c r="Q696" i="4"/>
  <c r="S696" i="4" s="1"/>
  <c r="X465" i="4"/>
  <c r="Q116" i="10"/>
  <c r="S116" i="10" s="1"/>
  <c r="Q668" i="5"/>
  <c r="S668" i="5" s="1"/>
  <c r="P130" i="2"/>
  <c r="W130" i="2" s="1"/>
  <c r="X130" i="2" s="1"/>
  <c r="Q254" i="3"/>
  <c r="S254" i="3" s="1"/>
  <c r="Q80" i="12"/>
  <c r="S80" i="12" s="1"/>
  <c r="AG369" i="9"/>
  <c r="DS227" i="15" s="1"/>
  <c r="Q64" i="11"/>
  <c r="S64" i="11" s="1"/>
  <c r="Q338" i="4"/>
  <c r="S338" i="4" s="1"/>
  <c r="Q255" i="4"/>
  <c r="S255" i="4" s="1"/>
  <c r="Q308" i="4"/>
  <c r="S308" i="4" s="1"/>
  <c r="P141" i="2"/>
  <c r="W141" i="2" s="1"/>
  <c r="X141" i="2" s="1"/>
  <c r="Q123" i="7"/>
  <c r="S123" i="7" s="1"/>
  <c r="Q93" i="12"/>
  <c r="S93" i="12" s="1"/>
  <c r="Q592" i="7"/>
  <c r="S592" i="7" s="1"/>
  <c r="Q584" i="8"/>
  <c r="S584" i="8" s="1"/>
  <c r="Q65" i="12"/>
  <c r="S65" i="12" s="1"/>
  <c r="Q75" i="12"/>
  <c r="S75" i="12" s="1"/>
  <c r="Q156" i="12"/>
  <c r="S156" i="12" s="1"/>
  <c r="Q453" i="6"/>
  <c r="S453" i="6" s="1"/>
  <c r="P453" i="6"/>
  <c r="W453" i="6" s="1"/>
  <c r="X453" i="6" s="1"/>
  <c r="P12" i="13"/>
  <c r="QZ19" i="15" s="1"/>
  <c r="O756" i="4"/>
  <c r="P33" i="13" s="1"/>
  <c r="QX38" i="15" s="1"/>
  <c r="Q258" i="4"/>
  <c r="S258" i="4" s="1"/>
  <c r="Q448" i="5"/>
  <c r="S448" i="5" s="1"/>
  <c r="Q438" i="3"/>
  <c r="S438" i="3" s="1"/>
  <c r="Q338" i="7"/>
  <c r="S338" i="7" s="1"/>
  <c r="P557" i="2"/>
  <c r="W557" i="2" s="1"/>
  <c r="X557" i="2" s="1"/>
  <c r="Q557" i="2"/>
  <c r="S557" i="2" s="1"/>
  <c r="Q341" i="12"/>
  <c r="S341" i="12" s="1"/>
  <c r="P285" i="2"/>
  <c r="W285" i="2" s="1"/>
  <c r="X285" i="2" s="1"/>
  <c r="Q152" i="7"/>
  <c r="S152" i="7" s="1"/>
  <c r="Q44" i="10"/>
  <c r="S44" i="10" s="1"/>
  <c r="Q536" i="5"/>
  <c r="S536" i="5" s="1"/>
  <c r="Q179" i="3"/>
  <c r="S179" i="3" s="1"/>
  <c r="Q78" i="5"/>
  <c r="S78" i="5" s="1"/>
  <c r="Q535" i="7"/>
  <c r="S535" i="7" s="1"/>
  <c r="Q26" i="8"/>
  <c r="S26" i="8" s="1"/>
  <c r="P658" i="6"/>
  <c r="W658" i="6" s="1"/>
  <c r="X658" i="6" s="1"/>
  <c r="P674" i="9"/>
  <c r="W674" i="9" s="1"/>
  <c r="X674" i="9" s="1"/>
  <c r="Q495" i="7"/>
  <c r="S495" i="7" s="1"/>
  <c r="P495" i="7"/>
  <c r="W495" i="7" s="1"/>
  <c r="X495" i="7" s="1"/>
  <c r="Q90" i="4"/>
  <c r="S90" i="4" s="1"/>
  <c r="Q556" i="5"/>
  <c r="S556" i="5" s="1"/>
  <c r="Q100" i="5"/>
  <c r="S100" i="5" s="1"/>
  <c r="Q464" i="3"/>
  <c r="S464" i="3" s="1"/>
  <c r="Q683" i="5"/>
  <c r="S683" i="5" s="1"/>
  <c r="Q132" i="9"/>
  <c r="S132" i="9" s="1"/>
  <c r="P132" i="9"/>
  <c r="W132" i="9" s="1"/>
  <c r="X132" i="9" s="1"/>
  <c r="Q563" i="11"/>
  <c r="S563" i="11" s="1"/>
  <c r="P114" i="9"/>
  <c r="W114" i="9" s="1"/>
  <c r="X114" i="9" s="1"/>
  <c r="Q15" i="9"/>
  <c r="S15" i="9" s="1"/>
  <c r="Q149" i="10"/>
  <c r="S149" i="10" s="1"/>
  <c r="Q283" i="2"/>
  <c r="S283" i="2" s="1"/>
  <c r="AG81" i="2"/>
  <c r="JC75" i="15" s="1"/>
  <c r="Q338" i="11"/>
  <c r="S338" i="11" s="1"/>
  <c r="Q604" i="5"/>
  <c r="S604" i="5" s="1"/>
  <c r="Q398" i="4"/>
  <c r="S398" i="4" s="1"/>
  <c r="Q211" i="5"/>
  <c r="S211" i="5" s="1"/>
  <c r="Q689" i="8"/>
  <c r="S689" i="8" s="1"/>
  <c r="Q177" i="8"/>
  <c r="S177" i="8" s="1"/>
  <c r="Q93" i="7"/>
  <c r="S93" i="7" s="1"/>
  <c r="Q103" i="9"/>
  <c r="S103" i="9" s="1"/>
  <c r="P662" i="6"/>
  <c r="W662" i="6" s="1"/>
  <c r="X662" i="6" s="1"/>
  <c r="P379" i="9"/>
  <c r="W379" i="9" s="1"/>
  <c r="X379" i="9" s="1"/>
  <c r="Q379" i="9"/>
  <c r="S379" i="9" s="1"/>
  <c r="Q573" i="12"/>
  <c r="S573" i="12" s="1"/>
  <c r="P516" i="6"/>
  <c r="W516" i="6" s="1"/>
  <c r="X516" i="6" s="1"/>
  <c r="Q432" i="12"/>
  <c r="S432" i="12" s="1"/>
  <c r="Q98" i="6"/>
  <c r="S98" i="6" s="1"/>
  <c r="P98" i="6"/>
  <c r="W98" i="6" s="1"/>
  <c r="X98" i="6" s="1"/>
  <c r="P308" i="6"/>
  <c r="W308" i="6" s="1"/>
  <c r="X308" i="6" s="1"/>
  <c r="Q351" i="9"/>
  <c r="S351" i="9" s="1"/>
  <c r="P351" i="9"/>
  <c r="W351" i="9" s="1"/>
  <c r="X351" i="9" s="1"/>
  <c r="Q331" i="12"/>
  <c r="S331" i="12" s="1"/>
  <c r="AF81" i="10"/>
  <c r="IH215" i="15" s="1"/>
  <c r="Q380" i="12"/>
  <c r="S380" i="12" s="1"/>
  <c r="P413" i="6"/>
  <c r="W413" i="6" s="1"/>
  <c r="X413" i="6" s="1"/>
  <c r="P305" i="9"/>
  <c r="W305" i="9" s="1"/>
  <c r="X305" i="9" s="1"/>
  <c r="Q194" i="2"/>
  <c r="S194" i="2" s="1"/>
  <c r="P194" i="2"/>
  <c r="W194" i="2" s="1"/>
  <c r="X194" i="2" s="1"/>
  <c r="P249" i="6"/>
  <c r="W249" i="6" s="1"/>
  <c r="Q573" i="9"/>
  <c r="S573" i="9" s="1"/>
  <c r="P573" i="9"/>
  <c r="W573" i="9" s="1"/>
  <c r="X573" i="9" s="1"/>
  <c r="X345" i="10"/>
  <c r="AF345" i="10" s="1"/>
  <c r="IH226" i="15" s="1"/>
  <c r="AE345" i="10"/>
  <c r="HJ226" i="15" s="1"/>
  <c r="P389" i="2"/>
  <c r="W389" i="2" s="1"/>
  <c r="X389" i="2" s="1"/>
  <c r="Q389" i="2"/>
  <c r="S389" i="2" s="1"/>
  <c r="P536" i="6"/>
  <c r="W536" i="6" s="1"/>
  <c r="X536" i="6" s="1"/>
  <c r="P418" i="2"/>
  <c r="W418" i="2" s="1"/>
  <c r="X418" i="2" s="1"/>
  <c r="Q418" i="2"/>
  <c r="S418" i="2" s="1"/>
  <c r="Q422" i="2"/>
  <c r="S422" i="2" s="1"/>
  <c r="P422" i="2"/>
  <c r="W422" i="2" s="1"/>
  <c r="X422" i="2" s="1"/>
  <c r="P589" i="9"/>
  <c r="W589" i="9" s="1"/>
  <c r="X589" i="9" s="1"/>
  <c r="Q589" i="9"/>
  <c r="S589" i="9" s="1"/>
  <c r="Q594" i="9"/>
  <c r="S594" i="9" s="1"/>
  <c r="P594" i="9"/>
  <c r="W594" i="9" s="1"/>
  <c r="X594" i="9" s="1"/>
  <c r="P545" i="6"/>
  <c r="W545" i="6" s="1"/>
  <c r="X545" i="6" s="1"/>
  <c r="Q545" i="6"/>
  <c r="S545" i="6" s="1"/>
  <c r="P14" i="13"/>
  <c r="QZ21" i="15" s="1"/>
  <c r="O758" i="4"/>
  <c r="P35" i="13" s="1"/>
  <c r="QX40" i="15" s="1"/>
  <c r="P74" i="2"/>
  <c r="W74" i="2" s="1"/>
  <c r="X74" i="2" s="1"/>
  <c r="P557" i="6"/>
  <c r="W557" i="6" s="1"/>
  <c r="X557" i="6" s="1"/>
  <c r="P147" i="6"/>
  <c r="W147" i="6" s="1"/>
  <c r="X147" i="6" s="1"/>
  <c r="P708" i="9"/>
  <c r="W708" i="9" s="1"/>
  <c r="X708" i="9" s="1"/>
  <c r="Q708" i="9"/>
  <c r="S708" i="9" s="1"/>
  <c r="AE489" i="4"/>
  <c r="SC92" i="15" s="1"/>
  <c r="X489" i="4"/>
  <c r="AF489" i="4" s="1"/>
  <c r="TA92" i="15" s="1"/>
  <c r="P119" i="2"/>
  <c r="W119" i="2" s="1"/>
  <c r="X119" i="2" s="1"/>
  <c r="P706" i="9"/>
  <c r="W706" i="9" s="1"/>
  <c r="X706" i="9" s="1"/>
  <c r="Q706" i="9"/>
  <c r="S706" i="9" s="1"/>
  <c r="P590" i="9"/>
  <c r="W590" i="9" s="1"/>
  <c r="X590" i="9" s="1"/>
  <c r="Q590" i="9"/>
  <c r="S590" i="9" s="1"/>
  <c r="P258" i="6"/>
  <c r="W258" i="6" s="1"/>
  <c r="X258" i="6" s="1"/>
  <c r="Q258" i="6"/>
  <c r="S258" i="6" s="1"/>
  <c r="Q493" i="2"/>
  <c r="S493" i="2" s="1"/>
  <c r="P493" i="2"/>
  <c r="W493" i="2" s="1"/>
  <c r="X493" i="2" s="1"/>
  <c r="P277" i="9"/>
  <c r="W277" i="9" s="1"/>
  <c r="X277" i="9" s="1"/>
  <c r="P329" i="2"/>
  <c r="W329" i="2" s="1"/>
  <c r="X329" i="2" s="1"/>
  <c r="Q28" i="4"/>
  <c r="S28" i="4" s="1"/>
  <c r="Q325" i="6"/>
  <c r="S325" i="6" s="1"/>
  <c r="Q610" i="7"/>
  <c r="S610" i="7" s="1"/>
  <c r="Q401" i="2"/>
  <c r="S401" i="2" s="1"/>
  <c r="Q38" i="9"/>
  <c r="S38" i="9" s="1"/>
  <c r="Q267" i="9"/>
  <c r="S267" i="9" s="1"/>
  <c r="P267" i="9"/>
  <c r="W267" i="9" s="1"/>
  <c r="X267" i="9" s="1"/>
  <c r="Q179" i="4"/>
  <c r="S179" i="4" s="1"/>
  <c r="P700" i="9"/>
  <c r="W700" i="9" s="1"/>
  <c r="X700" i="9" s="1"/>
  <c r="P165" i="6"/>
  <c r="W165" i="6" s="1"/>
  <c r="X165" i="6" s="1"/>
  <c r="P541" i="6"/>
  <c r="W541" i="6" s="1"/>
  <c r="X541" i="6" s="1"/>
  <c r="P112" i="6"/>
  <c r="W112" i="6" s="1"/>
  <c r="X112" i="6" s="1"/>
  <c r="P385" i="6"/>
  <c r="W385" i="6" s="1"/>
  <c r="X385" i="6" s="1"/>
  <c r="Q237" i="5"/>
  <c r="S237" i="5" s="1"/>
  <c r="P699" i="6"/>
  <c r="W699" i="6" s="1"/>
  <c r="X699" i="6" s="1"/>
  <c r="Q611" i="4"/>
  <c r="S611" i="4" s="1"/>
  <c r="Q94" i="8"/>
  <c r="S94" i="8" s="1"/>
  <c r="Q675" i="9"/>
  <c r="S675" i="9" s="1"/>
  <c r="P675" i="9"/>
  <c r="W675" i="9" s="1"/>
  <c r="X675" i="9" s="1"/>
  <c r="Q74" i="12"/>
  <c r="S74" i="12" s="1"/>
  <c r="Q409" i="7"/>
  <c r="S409" i="7" s="1"/>
  <c r="Q134" i="5"/>
  <c r="S134" i="5" s="1"/>
  <c r="Q494" i="4"/>
  <c r="S494" i="4" s="1"/>
  <c r="P296" i="2"/>
  <c r="W296" i="2" s="1"/>
  <c r="X296" i="2" s="1"/>
  <c r="Q20" i="5"/>
  <c r="S20" i="5" s="1"/>
  <c r="Q43" i="11"/>
  <c r="S43" i="11" s="1"/>
  <c r="Q176" i="12"/>
  <c r="S176" i="12" s="1"/>
  <c r="Q298" i="8"/>
  <c r="S298" i="8" s="1"/>
  <c r="Q420" i="9"/>
  <c r="S420" i="9" s="1"/>
  <c r="P420" i="9"/>
  <c r="W420" i="9" s="1"/>
  <c r="X420" i="9" s="1"/>
  <c r="AE225" i="8"/>
  <c r="SB151" i="15" s="1"/>
  <c r="X225" i="8"/>
  <c r="AF225" i="8" s="1"/>
  <c r="SZ151" i="15" s="1"/>
  <c r="AE105" i="8"/>
  <c r="SB146" i="15" s="1"/>
  <c r="Q216" i="2"/>
  <c r="S216" i="2" s="1"/>
  <c r="P216" i="2"/>
  <c r="W216" i="2" s="1"/>
  <c r="X216" i="2" s="1"/>
  <c r="P336" i="6"/>
  <c r="W336" i="6" s="1"/>
  <c r="X336" i="6" s="1"/>
  <c r="Q336" i="6"/>
  <c r="S336" i="6" s="1"/>
  <c r="P597" i="6"/>
  <c r="W597" i="6" s="1"/>
  <c r="X597" i="6" s="1"/>
  <c r="Q597" i="6"/>
  <c r="S597" i="6" s="1"/>
  <c r="P115" i="9"/>
  <c r="W115" i="9" s="1"/>
  <c r="X115" i="9" s="1"/>
  <c r="P83" i="9"/>
  <c r="W83" i="9" s="1"/>
  <c r="X83" i="9" s="1"/>
  <c r="Q83" i="9"/>
  <c r="S83" i="9" s="1"/>
  <c r="Q84" i="2"/>
  <c r="S84" i="2" s="1"/>
  <c r="P84" i="2"/>
  <c r="W84" i="2" s="1"/>
  <c r="X84" i="2" s="1"/>
  <c r="P447" i="6"/>
  <c r="W447" i="6" s="1"/>
  <c r="X447" i="6" s="1"/>
  <c r="Q187" i="6"/>
  <c r="S187" i="6" s="1"/>
  <c r="P187" i="6"/>
  <c r="W187" i="6" s="1"/>
  <c r="X187" i="6" s="1"/>
  <c r="P295" i="2"/>
  <c r="W295" i="2" s="1"/>
  <c r="X295" i="2" s="1"/>
  <c r="P489" i="6"/>
  <c r="W489" i="6" s="1"/>
  <c r="Q489" i="6"/>
  <c r="S489" i="6" s="1"/>
  <c r="P293" i="9"/>
  <c r="W293" i="9" s="1"/>
  <c r="X293" i="9" s="1"/>
  <c r="Q293" i="9"/>
  <c r="S293" i="9" s="1"/>
  <c r="P61" i="9"/>
  <c r="W61" i="9" s="1"/>
  <c r="X61" i="9" s="1"/>
  <c r="X585" i="7"/>
  <c r="AF585" i="7" s="1"/>
  <c r="NQ166" i="15" s="1"/>
  <c r="AE585" i="7"/>
  <c r="MS166" i="15" s="1"/>
  <c r="AE393" i="4"/>
  <c r="SC88" i="15" s="1"/>
  <c r="X393" i="4"/>
  <c r="AF393" i="4" s="1"/>
  <c r="TA88" i="15" s="1"/>
  <c r="Q302" i="2"/>
  <c r="S302" i="2" s="1"/>
  <c r="P302" i="2"/>
  <c r="W302" i="2" s="1"/>
  <c r="X302" i="2" s="1"/>
  <c r="X633" i="8"/>
  <c r="AF633" i="8" s="1"/>
  <c r="SZ168" i="15" s="1"/>
  <c r="AE633" i="8"/>
  <c r="SB168" i="15" s="1"/>
  <c r="P106" i="2"/>
  <c r="W106" i="2" s="1"/>
  <c r="X106" i="2" s="1"/>
  <c r="Q106" i="2"/>
  <c r="S106" i="2" s="1"/>
  <c r="P603" i="6"/>
  <c r="W603" i="6" s="1"/>
  <c r="X603" i="6" s="1"/>
  <c r="P146" i="6"/>
  <c r="W146" i="6" s="1"/>
  <c r="X146" i="6" s="1"/>
  <c r="P695" i="9"/>
  <c r="W695" i="9" s="1"/>
  <c r="X695" i="9" s="1"/>
  <c r="P128" i="9"/>
  <c r="W128" i="9" s="1"/>
  <c r="X128" i="9" s="1"/>
  <c r="Q437" i="7"/>
  <c r="S437" i="7" s="1"/>
  <c r="P437" i="7"/>
  <c r="W437" i="7" s="1"/>
  <c r="X437" i="7" s="1"/>
  <c r="P482" i="6"/>
  <c r="W482" i="6" s="1"/>
  <c r="X482" i="6" s="1"/>
  <c r="Q482" i="6"/>
  <c r="S482" i="6" s="1"/>
  <c r="X345" i="11"/>
  <c r="AF345" i="11" s="1"/>
  <c r="NQ226" i="15" s="1"/>
  <c r="AE345" i="11"/>
  <c r="MS226" i="15" s="1"/>
  <c r="P142" i="9"/>
  <c r="W142" i="9" s="1"/>
  <c r="X142" i="9" s="1"/>
  <c r="P70" i="9"/>
  <c r="W70" i="9" s="1"/>
  <c r="X70" i="9" s="1"/>
  <c r="Q34" i="2"/>
  <c r="S34" i="2" s="1"/>
  <c r="P34" i="2"/>
  <c r="W34" i="2" s="1"/>
  <c r="X34" i="2" s="1"/>
  <c r="AE441" i="7"/>
  <c r="MS160" i="15" s="1"/>
  <c r="X441" i="7"/>
  <c r="AF441" i="7" s="1"/>
  <c r="NQ160" i="15" s="1"/>
  <c r="P187" i="2"/>
  <c r="W187" i="2" s="1"/>
  <c r="X187" i="2" s="1"/>
  <c r="P247" i="2"/>
  <c r="W247" i="2" s="1"/>
  <c r="X247" i="2" s="1"/>
  <c r="P220" i="9"/>
  <c r="W220" i="9" s="1"/>
  <c r="X220" i="9" s="1"/>
  <c r="P581" i="9"/>
  <c r="W581" i="9" s="1"/>
  <c r="X581" i="9" s="1"/>
  <c r="P135" i="6"/>
  <c r="W135" i="6" s="1"/>
  <c r="X135" i="6" s="1"/>
  <c r="Q135" i="6"/>
  <c r="S135" i="6" s="1"/>
  <c r="P538" i="6"/>
  <c r="W538" i="6" s="1"/>
  <c r="X538" i="6" s="1"/>
  <c r="P338" i="6"/>
  <c r="W338" i="6" s="1"/>
  <c r="X338" i="6" s="1"/>
  <c r="P173" i="6"/>
  <c r="W173" i="6" s="1"/>
  <c r="X173" i="6" s="1"/>
  <c r="P286" i="6"/>
  <c r="W286" i="6" s="1"/>
  <c r="X286" i="6" s="1"/>
  <c r="Q286" i="6"/>
  <c r="S286" i="6" s="1"/>
  <c r="P339" i="2"/>
  <c r="W339" i="2" s="1"/>
  <c r="X339" i="2" s="1"/>
  <c r="P431" i="2"/>
  <c r="W431" i="2" s="1"/>
  <c r="X431" i="2" s="1"/>
  <c r="P14" i="6"/>
  <c r="W14" i="6" s="1"/>
  <c r="X14" i="6" s="1"/>
  <c r="Q75" i="6"/>
  <c r="S75" i="6" s="1"/>
  <c r="P75" i="6"/>
  <c r="W75" i="6" s="1"/>
  <c r="X75" i="6" s="1"/>
  <c r="P49" i="9"/>
  <c r="W49" i="9" s="1"/>
  <c r="X49" i="9" s="1"/>
  <c r="Q49" i="9"/>
  <c r="S49" i="9" s="1"/>
  <c r="X297" i="5"/>
  <c r="AF297" i="5" s="1"/>
  <c r="CZ154" i="15" s="1"/>
  <c r="AE297" i="5"/>
  <c r="CB154" i="15" s="1"/>
  <c r="P681" i="6"/>
  <c r="W681" i="6" s="1"/>
  <c r="P354" i="6"/>
  <c r="W354" i="6" s="1"/>
  <c r="X354" i="6" s="1"/>
  <c r="AG33" i="6"/>
  <c r="JB143" i="15" s="1"/>
  <c r="P644" i="6"/>
  <c r="W644" i="6" s="1"/>
  <c r="X644" i="6" s="1"/>
  <c r="P436" i="6"/>
  <c r="W436" i="6" s="1"/>
  <c r="X436" i="6" s="1"/>
  <c r="Q490" i="2"/>
  <c r="S490" i="2" s="1"/>
  <c r="P490" i="2"/>
  <c r="W490" i="2" s="1"/>
  <c r="X490" i="2" s="1"/>
  <c r="P635" i="9"/>
  <c r="W635" i="9" s="1"/>
  <c r="X635" i="9" s="1"/>
  <c r="P39" i="6"/>
  <c r="W39" i="6" s="1"/>
  <c r="X39" i="6" s="1"/>
  <c r="P318" i="9"/>
  <c r="W318" i="9" s="1"/>
  <c r="X318" i="9" s="1"/>
  <c r="P212" i="9"/>
  <c r="W212" i="9" s="1"/>
  <c r="X212" i="9" s="1"/>
  <c r="Q212" i="9"/>
  <c r="S212" i="9" s="1"/>
  <c r="Q142" i="6"/>
  <c r="S142" i="6" s="1"/>
  <c r="P142" i="6"/>
  <c r="W142" i="6" s="1"/>
  <c r="X142" i="6" s="1"/>
  <c r="Q423" i="9"/>
  <c r="S423" i="9" s="1"/>
  <c r="P423" i="9"/>
  <c r="W423" i="9" s="1"/>
  <c r="X423" i="9" s="1"/>
  <c r="Q125" i="2"/>
  <c r="S125" i="2" s="1"/>
  <c r="P125" i="2"/>
  <c r="W125" i="2" s="1"/>
  <c r="X125" i="2" s="1"/>
  <c r="P586" i="6"/>
  <c r="W586" i="6" s="1"/>
  <c r="X586" i="6" s="1"/>
  <c r="Q586" i="6"/>
  <c r="S586" i="6" s="1"/>
  <c r="Q301" i="6"/>
  <c r="S301" i="6" s="1"/>
  <c r="P301" i="6"/>
  <c r="W301" i="6" s="1"/>
  <c r="X301" i="6" s="1"/>
  <c r="P671" i="6"/>
  <c r="W671" i="6" s="1"/>
  <c r="X671" i="6" s="1"/>
  <c r="Q671" i="6"/>
  <c r="S671" i="6" s="1"/>
  <c r="AG57" i="6"/>
  <c r="JB144" i="15" s="1"/>
  <c r="P34" i="9"/>
  <c r="W34" i="9" s="1"/>
  <c r="X34" i="9" s="1"/>
  <c r="P564" i="6"/>
  <c r="W564" i="6" s="1"/>
  <c r="X564" i="6" s="1"/>
  <c r="Q99" i="9"/>
  <c r="S99" i="9" s="1"/>
  <c r="P99" i="9"/>
  <c r="W99" i="9" s="1"/>
  <c r="X99" i="9" s="1"/>
  <c r="P500" i="9"/>
  <c r="W500" i="9" s="1"/>
  <c r="X500" i="9" s="1"/>
  <c r="Q500" i="9"/>
  <c r="S500" i="9" s="1"/>
  <c r="Q494" i="2"/>
  <c r="S494" i="2" s="1"/>
  <c r="P494" i="2"/>
  <c r="W494" i="2" s="1"/>
  <c r="X494" i="2" s="1"/>
  <c r="P497" i="4"/>
  <c r="W497" i="4" s="1"/>
  <c r="X497" i="4" s="1"/>
  <c r="Q497" i="4"/>
  <c r="S497" i="4" s="1"/>
  <c r="P223" i="9"/>
  <c r="W223" i="9" s="1"/>
  <c r="X223" i="9" s="1"/>
  <c r="P527" i="2"/>
  <c r="W527" i="2" s="1"/>
  <c r="X527" i="2" s="1"/>
  <c r="AG345" i="9"/>
  <c r="DS226" i="15" s="1"/>
  <c r="P169" i="2"/>
  <c r="W169" i="2" s="1"/>
  <c r="X169" i="2" s="1"/>
  <c r="Q712" i="6"/>
  <c r="S712" i="6" s="1"/>
  <c r="P712" i="6"/>
  <c r="W712" i="6" s="1"/>
  <c r="X712" i="6" s="1"/>
  <c r="P596" i="9"/>
  <c r="W596" i="9" s="1"/>
  <c r="X596" i="9" s="1"/>
  <c r="Q430" i="2"/>
  <c r="S430" i="2" s="1"/>
  <c r="P430" i="2"/>
  <c r="W430" i="2" s="1"/>
  <c r="X430" i="2" s="1"/>
  <c r="P456" i="9"/>
  <c r="W456" i="9" s="1"/>
  <c r="X456" i="9" s="1"/>
  <c r="Q456" i="9"/>
  <c r="S456" i="9" s="1"/>
  <c r="P666" i="9"/>
  <c r="W666" i="9" s="1"/>
  <c r="X666" i="9" s="1"/>
  <c r="Q666" i="9"/>
  <c r="S666" i="9" s="1"/>
  <c r="Q100" i="9"/>
  <c r="S100" i="9" s="1"/>
  <c r="P100" i="9"/>
  <c r="W100" i="9" s="1"/>
  <c r="X100" i="9" s="1"/>
  <c r="P365" i="2"/>
  <c r="W365" i="2" s="1"/>
  <c r="X365" i="2" s="1"/>
  <c r="Q447" i="2"/>
  <c r="S447" i="2" s="1"/>
  <c r="P447" i="2"/>
  <c r="W447" i="2" s="1"/>
  <c r="X447" i="2" s="1"/>
  <c r="P451" i="2"/>
  <c r="W451" i="2" s="1"/>
  <c r="X451" i="2" s="1"/>
  <c r="Q451" i="2"/>
  <c r="S451" i="2" s="1"/>
  <c r="P492" i="6"/>
  <c r="W492" i="6" s="1"/>
  <c r="X492" i="6" s="1"/>
  <c r="X633" i="11"/>
  <c r="AF633" i="11" s="1"/>
  <c r="NQ238" i="15" s="1"/>
  <c r="AE633" i="11"/>
  <c r="MS238" i="15" s="1"/>
  <c r="P159" i="6"/>
  <c r="W159" i="6" s="1"/>
  <c r="X159" i="6" s="1"/>
  <c r="Q159" i="6"/>
  <c r="S159" i="6" s="1"/>
  <c r="P210" i="2"/>
  <c r="W210" i="2" s="1"/>
  <c r="X210" i="2" s="1"/>
  <c r="Q65" i="6"/>
  <c r="S65" i="6" s="1"/>
  <c r="P65" i="6"/>
  <c r="W65" i="6" s="1"/>
  <c r="X65" i="6" s="1"/>
  <c r="U11" i="13"/>
  <c r="SS18" i="15" s="1"/>
  <c r="O755" i="9"/>
  <c r="U32" i="13" s="1"/>
  <c r="SV37" i="15" s="1"/>
  <c r="L760" i="9"/>
  <c r="L759" i="9"/>
  <c r="X201" i="7"/>
  <c r="AF201" i="7" s="1"/>
  <c r="NQ150" i="15" s="1"/>
  <c r="AE201" i="7"/>
  <c r="MS150" i="15" s="1"/>
  <c r="AE57" i="4"/>
  <c r="SC74" i="15" s="1"/>
  <c r="X57" i="4"/>
  <c r="AF57" i="4" s="1"/>
  <c r="TA74" i="15" s="1"/>
  <c r="P612" i="9"/>
  <c r="W612" i="9" s="1"/>
  <c r="X612" i="9" s="1"/>
  <c r="Q527" i="9"/>
  <c r="S527" i="9" s="1"/>
  <c r="P527" i="9"/>
  <c r="W527" i="9" s="1"/>
  <c r="X527" i="9" s="1"/>
  <c r="AE345" i="4"/>
  <c r="SC86" i="15" s="1"/>
  <c r="X345" i="4"/>
  <c r="AF345" i="4" s="1"/>
  <c r="TA86" i="15" s="1"/>
  <c r="X369" i="5"/>
  <c r="AF369" i="5" s="1"/>
  <c r="CZ157" i="15" s="1"/>
  <c r="AE369" i="5"/>
  <c r="CB157" i="15" s="1"/>
  <c r="P525" i="6"/>
  <c r="W525" i="6" s="1"/>
  <c r="X525" i="6" s="1"/>
  <c r="P576" i="6"/>
  <c r="W576" i="6" s="1"/>
  <c r="X576" i="6" s="1"/>
  <c r="P292" i="6"/>
  <c r="W292" i="6" s="1"/>
  <c r="X292" i="6" s="1"/>
  <c r="AE33" i="11"/>
  <c r="MS213" i="15" s="1"/>
  <c r="P263" i="6"/>
  <c r="W263" i="6" s="1"/>
  <c r="X263" i="6" s="1"/>
  <c r="P455" i="2"/>
  <c r="W455" i="2" s="1"/>
  <c r="X455" i="2" s="1"/>
  <c r="P327" i="9"/>
  <c r="W327" i="9" s="1"/>
  <c r="X327" i="9" s="1"/>
  <c r="P497" i="9"/>
  <c r="W497" i="9" s="1"/>
  <c r="X497" i="9" s="1"/>
  <c r="Q497" i="9"/>
  <c r="S497" i="9" s="1"/>
  <c r="Q415" i="2"/>
  <c r="S415" i="2" s="1"/>
  <c r="P415" i="2"/>
  <c r="W415" i="2" s="1"/>
  <c r="X415" i="2" s="1"/>
  <c r="P16" i="6"/>
  <c r="W16" i="6" s="1"/>
  <c r="X16" i="6" s="1"/>
  <c r="P129" i="9"/>
  <c r="W129" i="9" s="1"/>
  <c r="P425" i="2"/>
  <c r="W425" i="2" s="1"/>
  <c r="X425" i="2" s="1"/>
  <c r="P413" i="9"/>
  <c r="W413" i="9" s="1"/>
  <c r="X413" i="9" s="1"/>
  <c r="P580" i="9"/>
  <c r="W580" i="9" s="1"/>
  <c r="X580" i="9" s="1"/>
  <c r="P358" i="6"/>
  <c r="W358" i="6" s="1"/>
  <c r="X358" i="6" s="1"/>
  <c r="Q358" i="6"/>
  <c r="S358" i="6" s="1"/>
  <c r="Q44" i="2"/>
  <c r="S44" i="2" s="1"/>
  <c r="P44" i="2"/>
  <c r="W44" i="2" s="1"/>
  <c r="X44" i="2" s="1"/>
  <c r="P522" i="6"/>
  <c r="W522" i="6" s="1"/>
  <c r="X522" i="6" s="1"/>
  <c r="X273" i="4"/>
  <c r="AF273" i="4" s="1"/>
  <c r="TA83" i="15" s="1"/>
  <c r="AE273" i="4"/>
  <c r="SC83" i="15" s="1"/>
  <c r="P569" i="2"/>
  <c r="W569" i="2" s="1"/>
  <c r="X569" i="2" s="1"/>
  <c r="P626" i="9"/>
  <c r="W626" i="9" s="1"/>
  <c r="X626" i="9" s="1"/>
  <c r="Q626" i="9"/>
  <c r="S626" i="9" s="1"/>
  <c r="X537" i="5"/>
  <c r="AF537" i="5" s="1"/>
  <c r="CZ164" i="15" s="1"/>
  <c r="AE537" i="5"/>
  <c r="CB164" i="15" s="1"/>
  <c r="P426" i="2"/>
  <c r="W426" i="2" s="1"/>
  <c r="X426" i="2" s="1"/>
  <c r="V21" i="13"/>
  <c r="SX27" i="15" s="1"/>
  <c r="M759" i="10"/>
  <c r="V25" i="13" s="1"/>
  <c r="SX31" i="15" s="1"/>
  <c r="P177" i="2"/>
  <c r="W177" i="2" s="1"/>
  <c r="Q177" i="2"/>
  <c r="S177" i="2" s="1"/>
  <c r="P363" i="6"/>
  <c r="W363" i="6" s="1"/>
  <c r="X363" i="6" s="1"/>
  <c r="P137" i="6"/>
  <c r="W137" i="6" s="1"/>
  <c r="X137" i="6" s="1"/>
  <c r="Q137" i="6"/>
  <c r="S137" i="6" s="1"/>
  <c r="P270" i="6"/>
  <c r="W270" i="6" s="1"/>
  <c r="X270" i="6" s="1"/>
  <c r="Q270" i="6"/>
  <c r="S270" i="6" s="1"/>
  <c r="P535" i="9"/>
  <c r="W535" i="9" s="1"/>
  <c r="X535" i="9" s="1"/>
  <c r="P494" i="6"/>
  <c r="W494" i="6" s="1"/>
  <c r="X494" i="6" s="1"/>
  <c r="P450" i="6"/>
  <c r="W450" i="6" s="1"/>
  <c r="X450" i="6" s="1"/>
  <c r="P237" i="2"/>
  <c r="W237" i="2" s="1"/>
  <c r="X237" i="2" s="1"/>
  <c r="P69" i="6"/>
  <c r="W69" i="6" s="1"/>
  <c r="X69" i="6" s="1"/>
  <c r="P46" i="6"/>
  <c r="W46" i="6" s="1"/>
  <c r="X46" i="6" s="1"/>
  <c r="Q46" i="6"/>
  <c r="S46" i="6" s="1"/>
  <c r="X57" i="5"/>
  <c r="AF57" i="5" s="1"/>
  <c r="CZ144" i="15" s="1"/>
  <c r="AE57" i="5"/>
  <c r="CB144" i="15" s="1"/>
  <c r="Q531" i="9"/>
  <c r="S531" i="9" s="1"/>
  <c r="P531" i="9"/>
  <c r="W531" i="9" s="1"/>
  <c r="X531" i="9" s="1"/>
  <c r="P482" i="2"/>
  <c r="W482" i="2" s="1"/>
  <c r="X482" i="2" s="1"/>
  <c r="TU212" i="15"/>
  <c r="AG753" i="12"/>
  <c r="TU243" i="15" s="1"/>
  <c r="P17" i="9"/>
  <c r="W17" i="9" s="1"/>
  <c r="X17" i="9" s="1"/>
  <c r="Q17" i="9"/>
  <c r="S17" i="9" s="1"/>
  <c r="P613" i="9"/>
  <c r="W613" i="9" s="1"/>
  <c r="X613" i="9" s="1"/>
  <c r="P39" i="2"/>
  <c r="W39" i="2" s="1"/>
  <c r="X39" i="2" s="1"/>
  <c r="Q39" i="2"/>
  <c r="S39" i="2" s="1"/>
  <c r="P86" i="9"/>
  <c r="W86" i="9" s="1"/>
  <c r="X86" i="9" s="1"/>
  <c r="Q382" i="9"/>
  <c r="S382" i="9" s="1"/>
  <c r="P382" i="9"/>
  <c r="W382" i="9" s="1"/>
  <c r="X382" i="9" s="1"/>
  <c r="P626" i="6"/>
  <c r="W626" i="6" s="1"/>
  <c r="X626" i="6" s="1"/>
  <c r="Q407" i="9"/>
  <c r="S407" i="9" s="1"/>
  <c r="P407" i="9"/>
  <c r="W407" i="9" s="1"/>
  <c r="X407" i="9" s="1"/>
  <c r="P178" i="6"/>
  <c r="W178" i="6" s="1"/>
  <c r="X178" i="6" s="1"/>
  <c r="P680" i="6"/>
  <c r="W680" i="6" s="1"/>
  <c r="X680" i="6" s="1"/>
  <c r="P477" i="2"/>
  <c r="W477" i="2" s="1"/>
  <c r="X477" i="2" s="1"/>
  <c r="P598" i="6"/>
  <c r="W598" i="6" s="1"/>
  <c r="X598" i="6" s="1"/>
  <c r="Q219" i="6"/>
  <c r="S219" i="6" s="1"/>
  <c r="P219" i="6"/>
  <c r="W219" i="6" s="1"/>
  <c r="X219" i="6" s="1"/>
  <c r="P617" i="6"/>
  <c r="W617" i="6" s="1"/>
  <c r="X617" i="6" s="1"/>
  <c r="P545" i="2"/>
  <c r="W545" i="2" s="1"/>
  <c r="X545" i="2" s="1"/>
  <c r="P26" i="9"/>
  <c r="W26" i="9" s="1"/>
  <c r="X26" i="9" s="1"/>
  <c r="M759" i="8"/>
  <c r="T25" i="13" s="1"/>
  <c r="SF31" i="15" s="1"/>
  <c r="P347" i="4"/>
  <c r="W347" i="4" s="1"/>
  <c r="X347" i="4" s="1"/>
  <c r="Q461" i="6"/>
  <c r="S461" i="6" s="1"/>
  <c r="P461" i="6"/>
  <c r="W461" i="6" s="1"/>
  <c r="X461" i="6" s="1"/>
  <c r="P277" i="2"/>
  <c r="W277" i="2" s="1"/>
  <c r="X277" i="2" s="1"/>
  <c r="P386" i="2"/>
  <c r="W386" i="2" s="1"/>
  <c r="X386" i="2" s="1"/>
  <c r="P291" i="2"/>
  <c r="W291" i="2" s="1"/>
  <c r="X291" i="2" s="1"/>
  <c r="P116" i="6"/>
  <c r="W116" i="6" s="1"/>
  <c r="X116" i="6" s="1"/>
  <c r="P366" i="2"/>
  <c r="W366" i="2" s="1"/>
  <c r="X366" i="2" s="1"/>
  <c r="Q366" i="2"/>
  <c r="S366" i="2" s="1"/>
  <c r="AE417" i="3"/>
  <c r="MT89" i="15" s="1"/>
  <c r="X417" i="3"/>
  <c r="AF417" i="3" s="1"/>
  <c r="NR89" i="15" s="1"/>
  <c r="P371" i="9"/>
  <c r="W371" i="9" s="1"/>
  <c r="X371" i="9" s="1"/>
  <c r="AE657" i="3"/>
  <c r="MT99" i="15" s="1"/>
  <c r="X657" i="3"/>
  <c r="AF657" i="3" s="1"/>
  <c r="NR99" i="15" s="1"/>
  <c r="Q26" i="6"/>
  <c r="S26" i="6" s="1"/>
  <c r="P26" i="6"/>
  <c r="W26" i="6" s="1"/>
  <c r="X26" i="6" s="1"/>
  <c r="P24" i="9"/>
  <c r="W24" i="9" s="1"/>
  <c r="X24" i="9" s="1"/>
  <c r="X441" i="8"/>
  <c r="AF441" i="8" s="1"/>
  <c r="SZ160" i="15" s="1"/>
  <c r="AE441" i="8"/>
  <c r="SB160" i="15" s="1"/>
  <c r="P54" i="9"/>
  <c r="W54" i="9" s="1"/>
  <c r="X54" i="9" s="1"/>
  <c r="Q54" i="9"/>
  <c r="S54" i="9" s="1"/>
  <c r="P308" i="2"/>
  <c r="W308" i="2" s="1"/>
  <c r="X308" i="2" s="1"/>
  <c r="Q308" i="2"/>
  <c r="S308" i="2" s="1"/>
  <c r="P19" i="6"/>
  <c r="W19" i="6" s="1"/>
  <c r="X19" i="6" s="1"/>
  <c r="P514" i="6"/>
  <c r="W514" i="6" s="1"/>
  <c r="X514" i="6" s="1"/>
  <c r="Q514" i="6"/>
  <c r="S514" i="6" s="1"/>
  <c r="P555" i="6"/>
  <c r="W555" i="6" s="1"/>
  <c r="X555" i="6" s="1"/>
  <c r="P691" i="6"/>
  <c r="W691" i="6" s="1"/>
  <c r="X691" i="6" s="1"/>
  <c r="Q360" i="2"/>
  <c r="S360" i="2" s="1"/>
  <c r="P360" i="2"/>
  <c r="W360" i="2" s="1"/>
  <c r="X360" i="2" s="1"/>
  <c r="P483" i="6"/>
  <c r="W483" i="6" s="1"/>
  <c r="X483" i="6" s="1"/>
  <c r="P690" i="6"/>
  <c r="W690" i="6" s="1"/>
  <c r="X690" i="6" s="1"/>
  <c r="Q63" i="9"/>
  <c r="S63" i="9" s="1"/>
  <c r="P63" i="9"/>
  <c r="W63" i="9" s="1"/>
  <c r="X63" i="9" s="1"/>
  <c r="P518" i="2"/>
  <c r="W518" i="2" s="1"/>
  <c r="X518" i="2" s="1"/>
  <c r="Q518" i="2"/>
  <c r="S518" i="2" s="1"/>
  <c r="Q509" i="6"/>
  <c r="S509" i="6" s="1"/>
  <c r="P509" i="6"/>
  <c r="W509" i="6" s="1"/>
  <c r="X509" i="6" s="1"/>
  <c r="P253" i="6"/>
  <c r="W253" i="6" s="1"/>
  <c r="X253" i="6" s="1"/>
  <c r="Q373" i="2"/>
  <c r="S373" i="2" s="1"/>
  <c r="P373" i="2"/>
  <c r="W373" i="2" s="1"/>
  <c r="X373" i="2" s="1"/>
  <c r="P18" i="6"/>
  <c r="W18" i="6" s="1"/>
  <c r="X18" i="6" s="1"/>
  <c r="Q18" i="6"/>
  <c r="S18" i="6" s="1"/>
  <c r="P486" i="2"/>
  <c r="W486" i="2" s="1"/>
  <c r="X486" i="2" s="1"/>
  <c r="AE537" i="8"/>
  <c r="SB164" i="15" s="1"/>
  <c r="X537" i="8"/>
  <c r="AF537" i="8" s="1"/>
  <c r="SZ164" i="15" s="1"/>
  <c r="Q174" i="4"/>
  <c r="S174" i="4" s="1"/>
  <c r="Q254" i="5"/>
  <c r="S254" i="5" s="1"/>
  <c r="Q235" i="7"/>
  <c r="S235" i="7" s="1"/>
  <c r="Q257" i="3"/>
  <c r="S257" i="3" s="1"/>
  <c r="Q655" i="11"/>
  <c r="S655" i="11" s="1"/>
  <c r="Q456" i="6"/>
  <c r="S456" i="6" s="1"/>
  <c r="P456" i="6"/>
  <c r="W456" i="6" s="1"/>
  <c r="X456" i="6" s="1"/>
  <c r="P575" i="9"/>
  <c r="W575" i="9" s="1"/>
  <c r="X575" i="9" s="1"/>
  <c r="Q634" i="12"/>
  <c r="S634" i="12" s="1"/>
  <c r="Q159" i="10"/>
  <c r="S159" i="10" s="1"/>
  <c r="Q163" i="7"/>
  <c r="S163" i="7" s="1"/>
  <c r="Q427" i="10"/>
  <c r="S427" i="10" s="1"/>
  <c r="AG513" i="2"/>
  <c r="JC93" i="15" s="1"/>
  <c r="P523" i="9"/>
  <c r="W523" i="9" s="1"/>
  <c r="X523" i="9" s="1"/>
  <c r="Q395" i="12"/>
  <c r="S395" i="12" s="1"/>
  <c r="Q750" i="12"/>
  <c r="S750" i="12" s="1"/>
  <c r="Q276" i="12"/>
  <c r="S276" i="12" s="1"/>
  <c r="P299" i="6"/>
  <c r="W299" i="6" s="1"/>
  <c r="X299" i="6" s="1"/>
  <c r="AG489" i="2"/>
  <c r="JC92" i="15" s="1"/>
  <c r="Q76" i="4"/>
  <c r="S76" i="4" s="1"/>
  <c r="Q247" i="5"/>
  <c r="S247" i="5" s="1"/>
  <c r="P184" i="2"/>
  <c r="W184" i="2" s="1"/>
  <c r="X184" i="2" s="1"/>
  <c r="Q184" i="2"/>
  <c r="S184" i="2" s="1"/>
  <c r="Q489" i="4"/>
  <c r="S489" i="4" s="1"/>
  <c r="Q380" i="10"/>
  <c r="S380" i="10" s="1"/>
  <c r="P659" i="6"/>
  <c r="W659" i="6" s="1"/>
  <c r="X659" i="6" s="1"/>
  <c r="Q39" i="8"/>
  <c r="S39" i="8" s="1"/>
  <c r="P431" i="6"/>
  <c r="W431" i="6" s="1"/>
  <c r="X431" i="6" s="1"/>
  <c r="Q124" i="4"/>
  <c r="S124" i="4" s="1"/>
  <c r="Q294" i="8"/>
  <c r="S294" i="8" s="1"/>
  <c r="Q725" i="7"/>
  <c r="S725" i="7" s="1"/>
  <c r="Q198" i="3"/>
  <c r="S198" i="3" s="1"/>
  <c r="Q392" i="8"/>
  <c r="S392" i="8" s="1"/>
  <c r="P71" i="6"/>
  <c r="W71" i="6" s="1"/>
  <c r="X71" i="6" s="1"/>
  <c r="X681" i="8"/>
  <c r="AF681" i="8" s="1"/>
  <c r="SZ170" i="15" s="1"/>
  <c r="AE681" i="8"/>
  <c r="SB170" i="15" s="1"/>
  <c r="P672" i="6"/>
  <c r="W672" i="6" s="1"/>
  <c r="X672" i="6" s="1"/>
  <c r="Q633" i="6"/>
  <c r="S633" i="6" s="1"/>
  <c r="P633" i="6"/>
  <c r="W633" i="6" s="1"/>
  <c r="P230" i="9"/>
  <c r="W230" i="9" s="1"/>
  <c r="X230" i="9" s="1"/>
  <c r="Q386" i="6"/>
  <c r="S386" i="6" s="1"/>
  <c r="P386" i="6"/>
  <c r="W386" i="6" s="1"/>
  <c r="X386" i="6" s="1"/>
  <c r="P692" i="9"/>
  <c r="W692" i="9" s="1"/>
  <c r="X692" i="9" s="1"/>
  <c r="AE201" i="5"/>
  <c r="CB150" i="15" s="1"/>
  <c r="X201" i="5"/>
  <c r="AF201" i="5" s="1"/>
  <c r="CZ150" i="15" s="1"/>
  <c r="X153" i="10"/>
  <c r="AF153" i="10" s="1"/>
  <c r="IH218" i="15" s="1"/>
  <c r="AE153" i="10"/>
  <c r="HJ218" i="15" s="1"/>
  <c r="P415" i="6"/>
  <c r="W415" i="6" s="1"/>
  <c r="X415" i="6" s="1"/>
  <c r="Q415" i="6"/>
  <c r="S415" i="6" s="1"/>
  <c r="P720" i="9"/>
  <c r="W720" i="9" s="1"/>
  <c r="X720" i="9" s="1"/>
  <c r="P120" i="6"/>
  <c r="W120" i="6" s="1"/>
  <c r="X120" i="6" s="1"/>
  <c r="Q120" i="6"/>
  <c r="S120" i="6" s="1"/>
  <c r="Q437" i="2"/>
  <c r="S437" i="2" s="1"/>
  <c r="P437" i="2"/>
  <c r="W437" i="2" s="1"/>
  <c r="X437" i="2" s="1"/>
  <c r="P362" i="9"/>
  <c r="W362" i="9" s="1"/>
  <c r="X362" i="9" s="1"/>
  <c r="P496" i="6"/>
  <c r="W496" i="6" s="1"/>
  <c r="X496" i="6" s="1"/>
  <c r="Q496" i="6"/>
  <c r="S496" i="6" s="1"/>
  <c r="AE705" i="8"/>
  <c r="SB171" i="15" s="1"/>
  <c r="X705" i="8"/>
  <c r="AF705" i="8" s="1"/>
  <c r="SZ171" i="15" s="1"/>
  <c r="AF345" i="8"/>
  <c r="SZ156" i="15" s="1"/>
  <c r="Q134" i="9"/>
  <c r="S134" i="9" s="1"/>
  <c r="P134" i="9"/>
  <c r="W134" i="9" s="1"/>
  <c r="X134" i="9" s="1"/>
  <c r="Q269" i="3"/>
  <c r="S269" i="3" s="1"/>
  <c r="Q33" i="10"/>
  <c r="S33" i="10" s="1"/>
  <c r="Q413" i="5"/>
  <c r="S413" i="5" s="1"/>
  <c r="Q43" i="7"/>
  <c r="S43" i="7" s="1"/>
  <c r="Q263" i="5"/>
  <c r="S263" i="5" s="1"/>
  <c r="Q596" i="5"/>
  <c r="S596" i="5" s="1"/>
  <c r="Q147" i="12"/>
  <c r="S147" i="12" s="1"/>
  <c r="Q390" i="11"/>
  <c r="S390" i="11" s="1"/>
  <c r="Q333" i="7"/>
  <c r="S333" i="7" s="1"/>
  <c r="Q160" i="4"/>
  <c r="S160" i="4" s="1"/>
  <c r="Q190" i="5"/>
  <c r="S190" i="5" s="1"/>
  <c r="Q281" i="4"/>
  <c r="S281" i="4" s="1"/>
  <c r="Q742" i="12"/>
  <c r="S742" i="12" s="1"/>
  <c r="Q273" i="2"/>
  <c r="S273" i="2" s="1"/>
  <c r="P72" i="9"/>
  <c r="W72" i="9" s="1"/>
  <c r="X72" i="9" s="1"/>
  <c r="Q236" i="6"/>
  <c r="S236" i="6" s="1"/>
  <c r="P236" i="6"/>
  <c r="W236" i="6" s="1"/>
  <c r="X236" i="6" s="1"/>
  <c r="Q87" i="10"/>
  <c r="S87" i="10" s="1"/>
  <c r="Q145" i="10"/>
  <c r="S145" i="10" s="1"/>
  <c r="AE345" i="5"/>
  <c r="CB156" i="15" s="1"/>
  <c r="X345" i="5"/>
  <c r="AF345" i="5" s="1"/>
  <c r="CZ156" i="15" s="1"/>
  <c r="P579" i="6"/>
  <c r="W579" i="6" s="1"/>
  <c r="X579" i="6" s="1"/>
  <c r="Q92" i="11"/>
  <c r="S92" i="11" s="1"/>
  <c r="P103" i="2"/>
  <c r="W103" i="2" s="1"/>
  <c r="X103" i="2" s="1"/>
  <c r="Q103" i="2"/>
  <c r="S103" i="2" s="1"/>
  <c r="Q136" i="12"/>
  <c r="S136" i="12" s="1"/>
  <c r="Q537" i="3"/>
  <c r="S537" i="3" s="1"/>
  <c r="P247" i="6"/>
  <c r="W247" i="6" s="1"/>
  <c r="X247" i="6" s="1"/>
  <c r="Q676" i="9"/>
  <c r="S676" i="9" s="1"/>
  <c r="P676" i="9"/>
  <c r="W676" i="9" s="1"/>
  <c r="X676" i="9" s="1"/>
  <c r="Q583" i="5"/>
  <c r="S583" i="5" s="1"/>
  <c r="Q237" i="8"/>
  <c r="S237" i="8" s="1"/>
  <c r="P491" i="2"/>
  <c r="W491" i="2" s="1"/>
  <c r="X491" i="2" s="1"/>
  <c r="Q491" i="2"/>
  <c r="S491" i="2" s="1"/>
  <c r="AE129" i="11"/>
  <c r="MS217" i="15" s="1"/>
  <c r="X129" i="11"/>
  <c r="AF129" i="11" s="1"/>
  <c r="NQ217" i="15" s="1"/>
  <c r="Q355" i="8"/>
  <c r="S355" i="8" s="1"/>
  <c r="Q558" i="9"/>
  <c r="S558" i="9" s="1"/>
  <c r="P558" i="9"/>
  <c r="W558" i="9" s="1"/>
  <c r="X558" i="9" s="1"/>
  <c r="Q112" i="11"/>
  <c r="S112" i="11" s="1"/>
  <c r="Q675" i="10"/>
  <c r="S675" i="10" s="1"/>
  <c r="Q343" i="5"/>
  <c r="S343" i="5" s="1"/>
  <c r="Q577" i="9"/>
  <c r="S577" i="9" s="1"/>
  <c r="P419" i="2"/>
  <c r="W419" i="2" s="1"/>
  <c r="X419" i="2" s="1"/>
  <c r="Q641" i="5"/>
  <c r="S641" i="5" s="1"/>
  <c r="P384" i="2"/>
  <c r="W384" i="2" s="1"/>
  <c r="X384" i="2" s="1"/>
  <c r="Q384" i="2"/>
  <c r="S384" i="2" s="1"/>
  <c r="Q201" i="5"/>
  <c r="S201" i="5" s="1"/>
  <c r="Q573" i="8"/>
  <c r="S573" i="8" s="1"/>
  <c r="Q27" i="10"/>
  <c r="S27" i="10" s="1"/>
  <c r="Q239" i="12"/>
  <c r="S239" i="12" s="1"/>
  <c r="P279" i="6"/>
  <c r="W279" i="6" s="1"/>
  <c r="X279" i="6" s="1"/>
  <c r="Q259" i="11"/>
  <c r="S259" i="11" s="1"/>
  <c r="Q640" i="12"/>
  <c r="S640" i="12" s="1"/>
  <c r="Q144" i="7"/>
  <c r="S144" i="7" s="1"/>
  <c r="Q165" i="11"/>
  <c r="S165" i="11" s="1"/>
  <c r="Q170" i="10"/>
  <c r="S170" i="10" s="1"/>
  <c r="Q382" i="7"/>
  <c r="S382" i="7" s="1"/>
  <c r="Q562" i="5"/>
  <c r="S562" i="5" s="1"/>
  <c r="Q565" i="9"/>
  <c r="S565" i="9" s="1"/>
  <c r="Q382" i="8"/>
  <c r="S382" i="8" s="1"/>
  <c r="Q593" i="5"/>
  <c r="S593" i="5" s="1"/>
  <c r="Q638" i="9"/>
  <c r="S638" i="9" s="1"/>
  <c r="Q708" i="8"/>
  <c r="S708" i="8" s="1"/>
  <c r="Q442" i="5"/>
  <c r="S442" i="5" s="1"/>
  <c r="Q225" i="10"/>
  <c r="S225" i="10" s="1"/>
  <c r="Q242" i="10"/>
  <c r="S242" i="10" s="1"/>
  <c r="Q161" i="2"/>
  <c r="S161" i="2" s="1"/>
  <c r="Q579" i="7"/>
  <c r="S579" i="7" s="1"/>
  <c r="Q300" i="5"/>
  <c r="S300" i="5" s="1"/>
  <c r="P147" i="2"/>
  <c r="W147" i="2" s="1"/>
  <c r="X147" i="2" s="1"/>
  <c r="Q147" i="2"/>
  <c r="S147" i="2" s="1"/>
  <c r="Q278" i="3"/>
  <c r="S278" i="3" s="1"/>
  <c r="Q123" i="12"/>
  <c r="S123" i="12" s="1"/>
  <c r="Q38" i="2"/>
  <c r="S38" i="2" s="1"/>
  <c r="Q392" i="7"/>
  <c r="S392" i="7" s="1"/>
  <c r="P570" i="4"/>
  <c r="W570" i="4" s="1"/>
  <c r="X570" i="4" s="1"/>
  <c r="Q570" i="4"/>
  <c r="S570" i="4" s="1"/>
  <c r="Q41" i="9"/>
  <c r="S41" i="9" s="1"/>
  <c r="P601" i="4"/>
  <c r="W601" i="4" s="1"/>
  <c r="X601" i="4" s="1"/>
  <c r="Q46" i="11"/>
  <c r="S46" i="11" s="1"/>
  <c r="Q428" i="7"/>
  <c r="S428" i="7" s="1"/>
  <c r="Q107" i="8"/>
  <c r="S107" i="8" s="1"/>
  <c r="Q378" i="8"/>
  <c r="S378" i="8" s="1"/>
  <c r="Q348" i="3"/>
  <c r="S348" i="3" s="1"/>
  <c r="R12" i="13"/>
  <c r="RR19" i="15" s="1"/>
  <c r="O756" i="6"/>
  <c r="R33" i="13" s="1"/>
  <c r="RR38" i="15" s="1"/>
  <c r="Q213" i="8"/>
  <c r="S213" i="8" s="1"/>
  <c r="P587" i="6"/>
  <c r="W587" i="6" s="1"/>
  <c r="X587" i="6" s="1"/>
  <c r="Q727" i="3"/>
  <c r="S727" i="3" s="1"/>
  <c r="Q427" i="3"/>
  <c r="S427" i="3" s="1"/>
  <c r="Q705" i="8"/>
  <c r="S705" i="8" s="1"/>
  <c r="Q355" i="11"/>
  <c r="S355" i="11" s="1"/>
  <c r="Q703" i="6"/>
  <c r="S703" i="6" s="1"/>
  <c r="P703" i="6"/>
  <c r="W703" i="6" s="1"/>
  <c r="X703" i="6" s="1"/>
  <c r="Q302" i="8"/>
  <c r="S302" i="8" s="1"/>
  <c r="Q304" i="5"/>
  <c r="S304" i="5" s="1"/>
  <c r="P570" i="2"/>
  <c r="W570" i="2" s="1"/>
  <c r="X570" i="2" s="1"/>
  <c r="Q589" i="5"/>
  <c r="S589" i="5" s="1"/>
  <c r="Q486" i="7"/>
  <c r="S486" i="7" s="1"/>
  <c r="P659" i="9"/>
  <c r="W659" i="9" s="1"/>
  <c r="X659" i="9" s="1"/>
  <c r="Q399" i="3"/>
  <c r="S399" i="3" s="1"/>
  <c r="P694" i="6"/>
  <c r="W694" i="6" s="1"/>
  <c r="X694" i="6" s="1"/>
  <c r="Q126" i="10"/>
  <c r="S126" i="10" s="1"/>
  <c r="Q324" i="10"/>
  <c r="S324" i="10" s="1"/>
  <c r="Q154" i="6"/>
  <c r="S154" i="6" s="1"/>
  <c r="P154" i="6"/>
  <c r="W154" i="6" s="1"/>
  <c r="X154" i="6" s="1"/>
  <c r="Q272" i="12"/>
  <c r="S272" i="12" s="1"/>
  <c r="P256" i="6"/>
  <c r="W256" i="6" s="1"/>
  <c r="X256" i="6" s="1"/>
  <c r="Q256" i="6"/>
  <c r="S256" i="6" s="1"/>
  <c r="Q479" i="3"/>
  <c r="S479" i="3" s="1"/>
  <c r="Q305" i="4"/>
  <c r="S305" i="4" s="1"/>
  <c r="P71" i="2"/>
  <c r="W71" i="2" s="1"/>
  <c r="X71" i="2" s="1"/>
  <c r="Q10" i="9"/>
  <c r="S10" i="9" s="1"/>
  <c r="Q241" i="7"/>
  <c r="S241" i="7" s="1"/>
  <c r="P121" i="9"/>
  <c r="W121" i="9" s="1"/>
  <c r="X121" i="9" s="1"/>
  <c r="Q121" i="9"/>
  <c r="S121" i="9" s="1"/>
  <c r="Q34" i="5"/>
  <c r="S34" i="5" s="1"/>
  <c r="P278" i="2"/>
  <c r="W278" i="2" s="1"/>
  <c r="X278" i="2" s="1"/>
  <c r="Q222" i="11"/>
  <c r="S222" i="11" s="1"/>
  <c r="Q26" i="7"/>
  <c r="S26" i="7" s="1"/>
  <c r="Q365" i="5"/>
  <c r="S365" i="5" s="1"/>
  <c r="P560" i="9"/>
  <c r="W560" i="9" s="1"/>
  <c r="X560" i="9" s="1"/>
  <c r="Q726" i="7"/>
  <c r="S726" i="7" s="1"/>
  <c r="Q685" i="4"/>
  <c r="S685" i="4" s="1"/>
  <c r="Q688" i="4"/>
  <c r="S688" i="4" s="1"/>
  <c r="Q354" i="4"/>
  <c r="S354" i="4" s="1"/>
  <c r="Q328" i="5"/>
  <c r="S328" i="5" s="1"/>
  <c r="Q151" i="4"/>
  <c r="S151" i="4" s="1"/>
  <c r="Q145" i="7"/>
  <c r="S145" i="7" s="1"/>
  <c r="Q333" i="2"/>
  <c r="S333" i="2" s="1"/>
  <c r="P333" i="2"/>
  <c r="W333" i="2" s="1"/>
  <c r="X333" i="2" s="1"/>
  <c r="Q365" i="9"/>
  <c r="S365" i="9" s="1"/>
  <c r="Q508" i="9"/>
  <c r="S508" i="9" s="1"/>
  <c r="Q585" i="7"/>
  <c r="S585" i="7" s="1"/>
  <c r="X657" i="5"/>
  <c r="AF657" i="5" s="1"/>
  <c r="CZ169" i="15" s="1"/>
  <c r="AE657" i="5"/>
  <c r="CB169" i="15" s="1"/>
  <c r="P538" i="2"/>
  <c r="W538" i="2" s="1"/>
  <c r="X538" i="2" s="1"/>
  <c r="Q346" i="9"/>
  <c r="S346" i="9" s="1"/>
  <c r="Q393" i="4"/>
  <c r="S393" i="4" s="1"/>
  <c r="Q190" i="3"/>
  <c r="S190" i="3" s="1"/>
  <c r="Q280" i="8"/>
  <c r="S280" i="8" s="1"/>
  <c r="Q207" i="9"/>
  <c r="S207" i="9" s="1"/>
  <c r="P207" i="9"/>
  <c r="W207" i="9" s="1"/>
  <c r="X207" i="9" s="1"/>
  <c r="Q563" i="12"/>
  <c r="S563" i="12" s="1"/>
  <c r="Q739" i="8"/>
  <c r="S739" i="8" s="1"/>
  <c r="Q587" i="11"/>
  <c r="S587" i="11" s="1"/>
  <c r="Q84" i="8"/>
  <c r="S84" i="8" s="1"/>
  <c r="Q142" i="5"/>
  <c r="S142" i="5" s="1"/>
  <c r="X657" i="10"/>
  <c r="AF657" i="10" s="1"/>
  <c r="IH239" i="15" s="1"/>
  <c r="AE657" i="10"/>
  <c r="HJ239" i="15" s="1"/>
  <c r="Q475" i="11"/>
  <c r="S475" i="11" s="1"/>
  <c r="Q731" i="12"/>
  <c r="S731" i="12" s="1"/>
  <c r="Q30" i="8"/>
  <c r="S30" i="8" s="1"/>
  <c r="P158" i="6"/>
  <c r="W158" i="6" s="1"/>
  <c r="X158" i="6" s="1"/>
  <c r="Q158" i="6"/>
  <c r="S158" i="6" s="1"/>
  <c r="Q445" i="8"/>
  <c r="S445" i="8" s="1"/>
  <c r="Q390" i="12"/>
  <c r="S390" i="12" s="1"/>
  <c r="P367" i="6"/>
  <c r="W367" i="6" s="1"/>
  <c r="X367" i="6" s="1"/>
  <c r="Q336" i="7"/>
  <c r="S336" i="7" s="1"/>
  <c r="Q384" i="10"/>
  <c r="S384" i="10" s="1"/>
  <c r="P530" i="2"/>
  <c r="W530" i="2" s="1"/>
  <c r="X530" i="2" s="1"/>
  <c r="Q369" i="3"/>
  <c r="S369" i="3" s="1"/>
  <c r="Q315" i="12"/>
  <c r="S315" i="12" s="1"/>
  <c r="Q314" i="12"/>
  <c r="S314" i="12" s="1"/>
  <c r="Q491" i="10"/>
  <c r="S491" i="10" s="1"/>
  <c r="Q607" i="8"/>
  <c r="S607" i="8" s="1"/>
  <c r="P549" i="6"/>
  <c r="W549" i="6" s="1"/>
  <c r="X549" i="6" s="1"/>
  <c r="Q549" i="6"/>
  <c r="S549" i="6" s="1"/>
  <c r="Q187" i="7"/>
  <c r="S187" i="7" s="1"/>
  <c r="Q372" i="12"/>
  <c r="S372" i="12" s="1"/>
  <c r="Q519" i="11"/>
  <c r="S519" i="11" s="1"/>
  <c r="P257" i="9"/>
  <c r="W257" i="9" s="1"/>
  <c r="X257" i="9" s="1"/>
  <c r="Q382" i="5"/>
  <c r="S382" i="5" s="1"/>
  <c r="Q261" i="8"/>
  <c r="S261" i="8" s="1"/>
  <c r="P650" i="9"/>
  <c r="W650" i="9" s="1"/>
  <c r="X650" i="9" s="1"/>
  <c r="Q441" i="7"/>
  <c r="S441" i="7" s="1"/>
  <c r="Q255" i="2"/>
  <c r="S255" i="2" s="1"/>
  <c r="P255" i="2"/>
  <c r="W255" i="2" s="1"/>
  <c r="X255" i="2" s="1"/>
  <c r="Q104" i="10"/>
  <c r="S104" i="10" s="1"/>
  <c r="Q528" i="7"/>
  <c r="S528" i="7" s="1"/>
  <c r="Q472" i="10"/>
  <c r="S472" i="10" s="1"/>
  <c r="P182" i="2"/>
  <c r="W182" i="2" s="1"/>
  <c r="X182" i="2" s="1"/>
  <c r="AG609" i="6"/>
  <c r="JB167" i="15" s="1"/>
  <c r="P266" i="2"/>
  <c r="W266" i="2" s="1"/>
  <c r="X266" i="2" s="1"/>
  <c r="Q266" i="2"/>
  <c r="S266" i="2" s="1"/>
  <c r="Q233" i="4"/>
  <c r="S233" i="4" s="1"/>
  <c r="AE705" i="5"/>
  <c r="CB171" i="15" s="1"/>
  <c r="X705" i="5"/>
  <c r="AF705" i="5" s="1"/>
  <c r="CZ171" i="15" s="1"/>
  <c r="Q660" i="3"/>
  <c r="S660" i="3" s="1"/>
  <c r="Q45" i="2"/>
  <c r="S45" i="2" s="1"/>
  <c r="X417" i="4"/>
  <c r="AF417" i="4" s="1"/>
  <c r="TA89" i="15" s="1"/>
  <c r="AE417" i="4"/>
  <c r="SC89" i="15" s="1"/>
  <c r="Q253" i="5"/>
  <c r="S253" i="5" s="1"/>
  <c r="AE105" i="10"/>
  <c r="HJ216" i="15" s="1"/>
  <c r="X105" i="10"/>
  <c r="AF105" i="10" s="1"/>
  <c r="IH216" i="15" s="1"/>
  <c r="Q275" i="3"/>
  <c r="S275" i="3" s="1"/>
  <c r="P258" i="2"/>
  <c r="W258" i="2" s="1"/>
  <c r="X258" i="2" s="1"/>
  <c r="Q311" i="7"/>
  <c r="S311" i="7" s="1"/>
  <c r="Q190" i="4"/>
  <c r="S190" i="4" s="1"/>
  <c r="P511" i="2"/>
  <c r="W511" i="2" s="1"/>
  <c r="X511" i="2" s="1"/>
  <c r="Q318" i="12"/>
  <c r="S318" i="12" s="1"/>
  <c r="Q212" i="10"/>
  <c r="S212" i="10" s="1"/>
  <c r="Q366" i="5"/>
  <c r="S366" i="5" s="1"/>
  <c r="Q658" i="4"/>
  <c r="S658" i="4" s="1"/>
  <c r="Q107" i="12"/>
  <c r="S107" i="12" s="1"/>
  <c r="Q185" i="2"/>
  <c r="S185" i="2" s="1"/>
  <c r="Q283" i="12"/>
  <c r="S283" i="12" s="1"/>
  <c r="Q648" i="10"/>
  <c r="S648" i="10" s="1"/>
  <c r="Q282" i="10"/>
  <c r="S282" i="10" s="1"/>
  <c r="P498" i="2"/>
  <c r="W498" i="2" s="1"/>
  <c r="X498" i="2" s="1"/>
  <c r="Q635" i="7"/>
  <c r="S635" i="7" s="1"/>
  <c r="Q73" i="4"/>
  <c r="S73" i="4" s="1"/>
  <c r="Q682" i="4"/>
  <c r="S682" i="4" s="1"/>
  <c r="AE633" i="4"/>
  <c r="SC98" i="15" s="1"/>
  <c r="X633" i="4"/>
  <c r="AF633" i="4" s="1"/>
  <c r="TA98" i="15" s="1"/>
  <c r="AE321" i="11"/>
  <c r="MS225" i="15" s="1"/>
  <c r="X321" i="11"/>
  <c r="AF321" i="11" s="1"/>
  <c r="NQ225" i="15" s="1"/>
  <c r="Q158" i="7"/>
  <c r="S158" i="7" s="1"/>
  <c r="Q568" i="6"/>
  <c r="S568" i="6" s="1"/>
  <c r="P568" i="6"/>
  <c r="W568" i="6" s="1"/>
  <c r="X568" i="6" s="1"/>
  <c r="Q23" i="11"/>
  <c r="S23" i="11" s="1"/>
  <c r="P563" i="9"/>
  <c r="W563" i="9" s="1"/>
  <c r="X563" i="9" s="1"/>
  <c r="Q563" i="9"/>
  <c r="S563" i="9" s="1"/>
  <c r="Q391" i="7"/>
  <c r="S391" i="7" s="1"/>
  <c r="Q666" i="12"/>
  <c r="S666" i="12" s="1"/>
  <c r="P341" i="6"/>
  <c r="W341" i="6" s="1"/>
  <c r="X341" i="6" s="1"/>
  <c r="Q593" i="12"/>
  <c r="S593" i="12" s="1"/>
  <c r="Q215" i="5"/>
  <c r="S215" i="5" s="1"/>
  <c r="Q175" i="5"/>
  <c r="S175" i="5" s="1"/>
  <c r="Q206" i="11"/>
  <c r="S206" i="11" s="1"/>
  <c r="AG513" i="9"/>
  <c r="DS233" i="15" s="1"/>
  <c r="Q470" i="6"/>
  <c r="S470" i="6" s="1"/>
  <c r="P470" i="6"/>
  <c r="W470" i="6" s="1"/>
  <c r="X470" i="6" s="1"/>
  <c r="Q530" i="4"/>
  <c r="S530" i="4" s="1"/>
  <c r="Q114" i="8"/>
  <c r="S114" i="8" s="1"/>
  <c r="Q101" i="9"/>
  <c r="S101" i="9" s="1"/>
  <c r="P231" i="2"/>
  <c r="W231" i="2" s="1"/>
  <c r="X231" i="2" s="1"/>
  <c r="Q293" i="3"/>
  <c r="S293" i="3" s="1"/>
  <c r="Q387" i="12"/>
  <c r="S387" i="12" s="1"/>
  <c r="Q163" i="3"/>
  <c r="S163" i="3" s="1"/>
  <c r="Q177" i="11"/>
  <c r="S177" i="11" s="1"/>
  <c r="P262" i="9"/>
  <c r="W262" i="9" s="1"/>
  <c r="X262" i="9" s="1"/>
  <c r="Q70" i="7"/>
  <c r="S70" i="7" s="1"/>
  <c r="Q132" i="11"/>
  <c r="S132" i="11" s="1"/>
  <c r="Q447" i="4"/>
  <c r="S447" i="4" s="1"/>
  <c r="P685" i="9"/>
  <c r="W685" i="9" s="1"/>
  <c r="X685" i="9" s="1"/>
  <c r="Q685" i="9"/>
  <c r="S685" i="9" s="1"/>
  <c r="Q243" i="5"/>
  <c r="S243" i="5" s="1"/>
  <c r="Q713" i="5"/>
  <c r="S713" i="5" s="1"/>
  <c r="Q76" i="8"/>
  <c r="S76" i="8" s="1"/>
  <c r="Q536" i="2"/>
  <c r="S536" i="2" s="1"/>
  <c r="Q53" i="8"/>
  <c r="S53" i="8" s="1"/>
  <c r="Q348" i="12"/>
  <c r="S348" i="12" s="1"/>
  <c r="Q435" i="5"/>
  <c r="S435" i="5" s="1"/>
  <c r="Q476" i="5"/>
  <c r="S476" i="5" s="1"/>
  <c r="Q149" i="4"/>
  <c r="S149" i="4" s="1"/>
  <c r="Q365" i="7"/>
  <c r="S365" i="7" s="1"/>
  <c r="Q389" i="11"/>
  <c r="S389" i="11" s="1"/>
  <c r="Q440" i="7"/>
  <c r="S440" i="7" s="1"/>
  <c r="Q731" i="3"/>
  <c r="S731" i="3" s="1"/>
  <c r="Q310" i="4"/>
  <c r="S310" i="4" s="1"/>
  <c r="Q620" i="10"/>
  <c r="S620" i="10" s="1"/>
  <c r="P192" i="2"/>
  <c r="W192" i="2" s="1"/>
  <c r="X192" i="2" s="1"/>
  <c r="Q192" i="2"/>
  <c r="S192" i="2" s="1"/>
  <c r="Q234" i="12"/>
  <c r="S234" i="12" s="1"/>
  <c r="Q674" i="3"/>
  <c r="S674" i="3" s="1"/>
  <c r="Q546" i="5"/>
  <c r="S546" i="5" s="1"/>
  <c r="Q267" i="7"/>
  <c r="S267" i="7" s="1"/>
  <c r="Q467" i="3"/>
  <c r="S467" i="3" s="1"/>
  <c r="P151" i="6"/>
  <c r="W151" i="6" s="1"/>
  <c r="X151" i="6" s="1"/>
  <c r="Q151" i="6"/>
  <c r="S151" i="6" s="1"/>
  <c r="Q498" i="3"/>
  <c r="S498" i="3" s="1"/>
  <c r="Q603" i="3"/>
  <c r="S603" i="3" s="1"/>
  <c r="Q239" i="8"/>
  <c r="S239" i="8" s="1"/>
  <c r="P29" i="6"/>
  <c r="W29" i="6" s="1"/>
  <c r="X29" i="6" s="1"/>
  <c r="Q710" i="7"/>
  <c r="S710" i="7" s="1"/>
  <c r="Q233" i="11"/>
  <c r="S233" i="11" s="1"/>
  <c r="Q711" i="4"/>
  <c r="S711" i="4" s="1"/>
  <c r="Q257" i="11"/>
  <c r="S257" i="11" s="1"/>
  <c r="Q264" i="3"/>
  <c r="S264" i="3" s="1"/>
  <c r="Q35" i="11"/>
  <c r="S35" i="11" s="1"/>
  <c r="Q484" i="3"/>
  <c r="S484" i="3" s="1"/>
  <c r="P309" i="4"/>
  <c r="W309" i="4" s="1"/>
  <c r="X309" i="4" s="1"/>
  <c r="Q162" i="8"/>
  <c r="S162" i="8" s="1"/>
  <c r="P180" i="9"/>
  <c r="W180" i="9" s="1"/>
  <c r="X180" i="9" s="1"/>
  <c r="Q180" i="9"/>
  <c r="S180" i="9" s="1"/>
  <c r="Q64" i="7"/>
  <c r="S64" i="7" s="1"/>
  <c r="Q271" i="10"/>
  <c r="S271" i="10" s="1"/>
  <c r="Q361" i="7"/>
  <c r="S361" i="7" s="1"/>
  <c r="Q423" i="10"/>
  <c r="S423" i="10" s="1"/>
  <c r="Q702" i="9"/>
  <c r="S702" i="9" s="1"/>
  <c r="P508" i="2"/>
  <c r="W508" i="2" s="1"/>
  <c r="X508" i="2" s="1"/>
  <c r="Q78" i="4"/>
  <c r="S78" i="4" s="1"/>
  <c r="Q178" i="4"/>
  <c r="S178" i="4" s="1"/>
  <c r="Q549" i="8"/>
  <c r="S549" i="8" s="1"/>
  <c r="Q600" i="8"/>
  <c r="S600" i="8" s="1"/>
  <c r="Q76" i="12"/>
  <c r="S76" i="12" s="1"/>
  <c r="Q86" i="7"/>
  <c r="S86" i="7" s="1"/>
  <c r="Q690" i="4"/>
  <c r="S690" i="4" s="1"/>
  <c r="Q339" i="9"/>
  <c r="S339" i="9" s="1"/>
  <c r="Q280" i="5"/>
  <c r="S280" i="5" s="1"/>
  <c r="Q378" i="10"/>
  <c r="S378" i="10" s="1"/>
  <c r="Q35" i="12"/>
  <c r="S35" i="12" s="1"/>
  <c r="Q339" i="10"/>
  <c r="S339" i="10" s="1"/>
  <c r="P233" i="6"/>
  <c r="W233" i="6" s="1"/>
  <c r="X233" i="6" s="1"/>
  <c r="Q77" i="12"/>
  <c r="S77" i="12" s="1"/>
  <c r="P109" i="6"/>
  <c r="W109" i="6" s="1"/>
  <c r="X109" i="6" s="1"/>
  <c r="Q109" i="6"/>
  <c r="S109" i="6" s="1"/>
  <c r="Q17" i="10"/>
  <c r="S17" i="10" s="1"/>
  <c r="AG441" i="2"/>
  <c r="JC90" i="15" s="1"/>
  <c r="Q525" i="12"/>
  <c r="S525" i="12" s="1"/>
  <c r="Q693" i="11"/>
  <c r="S693" i="11" s="1"/>
  <c r="P568" i="9"/>
  <c r="W568" i="9" s="1"/>
  <c r="X568" i="9" s="1"/>
  <c r="Q194" i="7"/>
  <c r="S194" i="7" s="1"/>
  <c r="P277" i="6"/>
  <c r="W277" i="6" s="1"/>
  <c r="X277" i="6" s="1"/>
  <c r="Q342" i="10"/>
  <c r="S342" i="10" s="1"/>
  <c r="Q248" i="6"/>
  <c r="S248" i="6" s="1"/>
  <c r="P248" i="6"/>
  <c r="W248" i="6" s="1"/>
  <c r="X248" i="6" s="1"/>
  <c r="Q498" i="4"/>
  <c r="S498" i="4" s="1"/>
  <c r="Q480" i="4"/>
  <c r="S480" i="4" s="1"/>
  <c r="Q260" i="5"/>
  <c r="S260" i="5" s="1"/>
  <c r="Q163" i="11"/>
  <c r="S163" i="11" s="1"/>
  <c r="Q191" i="5"/>
  <c r="S191" i="5" s="1"/>
  <c r="Q80" i="5"/>
  <c r="S80" i="5" s="1"/>
  <c r="Q72" i="4"/>
  <c r="S72" i="4" s="1"/>
  <c r="X705" i="6"/>
  <c r="Q268" i="11"/>
  <c r="S268" i="11" s="1"/>
  <c r="Q735" i="7"/>
  <c r="S735" i="7" s="1"/>
  <c r="Q115" i="2"/>
  <c r="S115" i="2" s="1"/>
  <c r="Q654" i="10"/>
  <c r="S654" i="10" s="1"/>
  <c r="Q84" i="5"/>
  <c r="S84" i="5" s="1"/>
  <c r="Q459" i="9"/>
  <c r="S459" i="9" s="1"/>
  <c r="P345" i="9"/>
  <c r="W345" i="9" s="1"/>
  <c r="X369" i="12"/>
  <c r="AF369" i="12" s="1"/>
  <c r="TA227" i="15" s="1"/>
  <c r="AE369" i="12"/>
  <c r="SC227" i="15" s="1"/>
  <c r="Q259" i="5"/>
  <c r="S259" i="5" s="1"/>
  <c r="Q89" i="12"/>
  <c r="S89" i="12" s="1"/>
  <c r="Q506" i="11"/>
  <c r="S506" i="11" s="1"/>
  <c r="P123" i="2"/>
  <c r="W123" i="2" s="1"/>
  <c r="X123" i="2" s="1"/>
  <c r="Q123" i="2"/>
  <c r="S123" i="2" s="1"/>
  <c r="AE657" i="12"/>
  <c r="SC239" i="15" s="1"/>
  <c r="X657" i="12"/>
  <c r="AF657" i="12" s="1"/>
  <c r="TA239" i="15" s="1"/>
  <c r="Q437" i="8"/>
  <c r="S437" i="8" s="1"/>
  <c r="Q364" i="10"/>
  <c r="S364" i="10" s="1"/>
  <c r="Q265" i="12"/>
  <c r="S265" i="12" s="1"/>
  <c r="P528" i="6"/>
  <c r="W528" i="6" s="1"/>
  <c r="X528" i="6" s="1"/>
  <c r="Q331" i="8"/>
  <c r="S331" i="8" s="1"/>
  <c r="P244" i="6"/>
  <c r="W244" i="6" s="1"/>
  <c r="X244" i="6" s="1"/>
  <c r="Q618" i="5"/>
  <c r="S618" i="5" s="1"/>
  <c r="Q245" i="7"/>
  <c r="S245" i="7" s="1"/>
  <c r="Q538" i="5"/>
  <c r="S538" i="5" s="1"/>
  <c r="Q260" i="7"/>
  <c r="S260" i="7" s="1"/>
  <c r="Q402" i="8"/>
  <c r="S402" i="8" s="1"/>
  <c r="Q97" i="7"/>
  <c r="S97" i="7" s="1"/>
  <c r="Q714" i="4"/>
  <c r="S714" i="4" s="1"/>
  <c r="Q217" i="10"/>
  <c r="S217" i="10" s="1"/>
  <c r="X321" i="7"/>
  <c r="AF321" i="7" s="1"/>
  <c r="NQ155" i="15" s="1"/>
  <c r="AE321" i="7"/>
  <c r="MS155" i="15" s="1"/>
  <c r="Q576" i="11"/>
  <c r="S576" i="11" s="1"/>
  <c r="Q745" i="5"/>
  <c r="S745" i="5" s="1"/>
  <c r="Q212" i="8"/>
  <c r="S212" i="8" s="1"/>
  <c r="Q545" i="7"/>
  <c r="S545" i="7" s="1"/>
  <c r="Q185" i="10"/>
  <c r="S185" i="10" s="1"/>
  <c r="Q127" i="7"/>
  <c r="S127" i="7" s="1"/>
  <c r="Q564" i="2"/>
  <c r="S564" i="2" s="1"/>
  <c r="Q439" i="5"/>
  <c r="S439" i="5" s="1"/>
  <c r="Q245" i="8"/>
  <c r="S245" i="8" s="1"/>
  <c r="Q403" i="5"/>
  <c r="S403" i="5" s="1"/>
  <c r="Q52" i="7"/>
  <c r="S52" i="7" s="1"/>
  <c r="Q373" i="11"/>
  <c r="S373" i="11" s="1"/>
  <c r="AE177" i="12"/>
  <c r="SC219" i="15" s="1"/>
  <c r="X177" i="12"/>
  <c r="AF177" i="12" s="1"/>
  <c r="TA219" i="15" s="1"/>
  <c r="Q11" i="5"/>
  <c r="S11" i="5" s="1"/>
  <c r="Q287" i="5"/>
  <c r="S287" i="5" s="1"/>
  <c r="Q525" i="3"/>
  <c r="S525" i="3" s="1"/>
  <c r="P653" i="6"/>
  <c r="W653" i="6" s="1"/>
  <c r="X653" i="6" s="1"/>
  <c r="Q653" i="6"/>
  <c r="S653" i="6" s="1"/>
  <c r="Q598" i="3"/>
  <c r="S598" i="3" s="1"/>
  <c r="Q448" i="8"/>
  <c r="S448" i="8" s="1"/>
  <c r="Q519" i="6"/>
  <c r="S519" i="6" s="1"/>
  <c r="P519" i="6"/>
  <c r="W519" i="6" s="1"/>
  <c r="X519" i="6" s="1"/>
  <c r="P475" i="6"/>
  <c r="W475" i="6" s="1"/>
  <c r="X475" i="6" s="1"/>
  <c r="Q475" i="6"/>
  <c r="S475" i="6" s="1"/>
  <c r="Q383" i="10"/>
  <c r="S383" i="10" s="1"/>
  <c r="Q150" i="5"/>
  <c r="S150" i="5" s="1"/>
  <c r="P105" i="6"/>
  <c r="W105" i="6" s="1"/>
  <c r="Q402" i="5"/>
  <c r="S402" i="5" s="1"/>
  <c r="Q460" i="7"/>
  <c r="S460" i="7" s="1"/>
  <c r="M758" i="9"/>
  <c r="U24" i="13" s="1"/>
  <c r="SO30" i="15" s="1"/>
  <c r="M757" i="9"/>
  <c r="U23" i="13" s="1"/>
  <c r="SO29" i="15" s="1"/>
  <c r="M755" i="9"/>
  <c r="M756" i="9"/>
  <c r="U22" i="13" s="1"/>
  <c r="SO28" i="15" s="1"/>
  <c r="Q201" i="7"/>
  <c r="S201" i="7" s="1"/>
  <c r="Q616" i="3"/>
  <c r="S616" i="3" s="1"/>
  <c r="Q77" i="4"/>
  <c r="S77" i="4" s="1"/>
  <c r="Q125" i="4"/>
  <c r="S125" i="4" s="1"/>
  <c r="Q48" i="4"/>
  <c r="S48" i="4" s="1"/>
  <c r="P22" i="2"/>
  <c r="W22" i="2" s="1"/>
  <c r="X22" i="2" s="1"/>
  <c r="Q270" i="5"/>
  <c r="S270" i="5" s="1"/>
  <c r="Q105" i="11"/>
  <c r="S105" i="11" s="1"/>
  <c r="Q57" i="4"/>
  <c r="S57" i="4" s="1"/>
  <c r="Q469" i="4"/>
  <c r="S469" i="4" s="1"/>
  <c r="Q676" i="8"/>
  <c r="S676" i="8" s="1"/>
  <c r="Q749" i="7"/>
  <c r="S749" i="7" s="1"/>
  <c r="Q734" i="3"/>
  <c r="S734" i="3" s="1"/>
  <c r="Q370" i="7"/>
  <c r="S370" i="7" s="1"/>
  <c r="Q646" i="4"/>
  <c r="S646" i="4" s="1"/>
  <c r="Q345" i="4"/>
  <c r="S345" i="4" s="1"/>
  <c r="Q58" i="2"/>
  <c r="S58" i="2" s="1"/>
  <c r="P58" i="2"/>
  <c r="W58" i="2" s="1"/>
  <c r="X58" i="2" s="1"/>
  <c r="Q120" i="12"/>
  <c r="S120" i="12" s="1"/>
  <c r="Q111" i="4"/>
  <c r="S111" i="4" s="1"/>
  <c r="Q133" i="9"/>
  <c r="S133" i="9" s="1"/>
  <c r="Q567" i="7"/>
  <c r="S567" i="7" s="1"/>
  <c r="Q606" i="7"/>
  <c r="S606" i="7" s="1"/>
  <c r="Q190" i="2"/>
  <c r="S190" i="2" s="1"/>
  <c r="Q346" i="4"/>
  <c r="S346" i="4" s="1"/>
  <c r="Q83" i="4"/>
  <c r="S83" i="4" s="1"/>
  <c r="Q546" i="10"/>
  <c r="S546" i="10" s="1"/>
  <c r="Q267" i="5"/>
  <c r="S267" i="5" s="1"/>
  <c r="Q369" i="5"/>
  <c r="S369" i="5" s="1"/>
  <c r="P145" i="6"/>
  <c r="W145" i="6" s="1"/>
  <c r="X145" i="6" s="1"/>
  <c r="Q145" i="6"/>
  <c r="S145" i="6" s="1"/>
  <c r="Q246" i="11"/>
  <c r="S246" i="11" s="1"/>
  <c r="P226" i="6"/>
  <c r="W226" i="6" s="1"/>
  <c r="X226" i="6" s="1"/>
  <c r="Q192" i="11"/>
  <c r="S192" i="11" s="1"/>
  <c r="Q738" i="12"/>
  <c r="S738" i="12" s="1"/>
  <c r="P632" i="6"/>
  <c r="W632" i="6" s="1"/>
  <c r="X632" i="6" s="1"/>
  <c r="Q632" i="6"/>
  <c r="S632" i="6" s="1"/>
  <c r="Q743" i="12"/>
  <c r="S743" i="12" s="1"/>
  <c r="Q635" i="12"/>
  <c r="S635" i="12" s="1"/>
  <c r="Q360" i="8"/>
  <c r="S360" i="8" s="1"/>
  <c r="Q599" i="10"/>
  <c r="S599" i="10" s="1"/>
  <c r="Q218" i="7"/>
  <c r="S218" i="7" s="1"/>
  <c r="P315" i="7"/>
  <c r="W315" i="7" s="1"/>
  <c r="X315" i="7" s="1"/>
  <c r="Q582" i="12"/>
  <c r="S582" i="12" s="1"/>
  <c r="Q443" i="11"/>
  <c r="S443" i="11" s="1"/>
  <c r="P11" i="6"/>
  <c r="W11" i="6" s="1"/>
  <c r="X11" i="6" s="1"/>
  <c r="Q11" i="6"/>
  <c r="S11" i="6" s="1"/>
  <c r="Q423" i="2"/>
  <c r="S423" i="2" s="1"/>
  <c r="P423" i="2"/>
  <c r="W423" i="2" s="1"/>
  <c r="X423" i="2" s="1"/>
  <c r="Q306" i="11"/>
  <c r="S306" i="11" s="1"/>
  <c r="Q367" i="8"/>
  <c r="S367" i="8" s="1"/>
  <c r="Q385" i="3"/>
  <c r="S385" i="3" s="1"/>
  <c r="Q621" i="8"/>
  <c r="S621" i="8" s="1"/>
  <c r="Q688" i="11"/>
  <c r="S688" i="11" s="1"/>
  <c r="Q377" i="5"/>
  <c r="S377" i="5" s="1"/>
  <c r="Q732" i="3"/>
  <c r="S732" i="3" s="1"/>
  <c r="Q310" i="6"/>
  <c r="S310" i="6" s="1"/>
  <c r="P310" i="6"/>
  <c r="W310" i="6" s="1"/>
  <c r="X310" i="6" s="1"/>
  <c r="AE417" i="12"/>
  <c r="SC229" i="15" s="1"/>
  <c r="X417" i="12"/>
  <c r="AF417" i="12" s="1"/>
  <c r="TA229" i="15" s="1"/>
  <c r="Q130" i="11"/>
  <c r="S130" i="11" s="1"/>
  <c r="Q186" i="10"/>
  <c r="S186" i="10" s="1"/>
  <c r="Q281" i="7"/>
  <c r="S281" i="7" s="1"/>
  <c r="P336" i="2"/>
  <c r="W336" i="2" s="1"/>
  <c r="X336" i="2" s="1"/>
  <c r="Q336" i="2"/>
  <c r="S336" i="2" s="1"/>
  <c r="Q311" i="11"/>
  <c r="S311" i="11" s="1"/>
  <c r="Q463" i="11"/>
  <c r="S463" i="11" s="1"/>
  <c r="Q705" i="11"/>
  <c r="S705" i="11" s="1"/>
  <c r="Q751" i="12"/>
  <c r="S751" i="12" s="1"/>
  <c r="Q218" i="12"/>
  <c r="S218" i="12" s="1"/>
  <c r="Q50" i="11"/>
  <c r="S50" i="11" s="1"/>
  <c r="Q171" i="3"/>
  <c r="S171" i="3" s="1"/>
  <c r="Q183" i="8"/>
  <c r="S183" i="8" s="1"/>
  <c r="Q239" i="5"/>
  <c r="S239" i="5" s="1"/>
  <c r="Q181" i="5"/>
  <c r="S181" i="5" s="1"/>
  <c r="Q517" i="11"/>
  <c r="S517" i="11" s="1"/>
  <c r="Q50" i="4"/>
  <c r="S50" i="4" s="1"/>
  <c r="Q295" i="7"/>
  <c r="S295" i="7" s="1"/>
  <c r="Q224" i="6"/>
  <c r="S224" i="6" s="1"/>
  <c r="Q30" i="7"/>
  <c r="S30" i="7" s="1"/>
  <c r="Q537" i="5"/>
  <c r="S537" i="5" s="1"/>
  <c r="Q396" i="12"/>
  <c r="S396" i="12" s="1"/>
  <c r="Q58" i="5"/>
  <c r="S58" i="5" s="1"/>
  <c r="P338" i="9"/>
  <c r="W338" i="9" s="1"/>
  <c r="X338" i="9" s="1"/>
  <c r="Q338" i="9"/>
  <c r="S338" i="9" s="1"/>
  <c r="AE321" i="4"/>
  <c r="SC85" i="15" s="1"/>
  <c r="X321" i="4"/>
  <c r="AF321" i="4" s="1"/>
  <c r="TA85" i="15" s="1"/>
  <c r="Q501" i="12"/>
  <c r="S501" i="12" s="1"/>
  <c r="Q266" i="3"/>
  <c r="S266" i="3" s="1"/>
  <c r="Q72" i="8"/>
  <c r="S72" i="8" s="1"/>
  <c r="P108" i="4"/>
  <c r="W108" i="4" s="1"/>
  <c r="X108" i="4" s="1"/>
  <c r="Q556" i="11"/>
  <c r="S556" i="11" s="1"/>
  <c r="Q110" i="7"/>
  <c r="S110" i="7" s="1"/>
  <c r="Q67" i="10"/>
  <c r="S67" i="10" s="1"/>
  <c r="P303" i="6"/>
  <c r="W303" i="6" s="1"/>
  <c r="X303" i="6" s="1"/>
  <c r="P600" i="6"/>
  <c r="W600" i="6" s="1"/>
  <c r="X600" i="6" s="1"/>
  <c r="Q575" i="3"/>
  <c r="S575" i="3" s="1"/>
  <c r="P48" i="6"/>
  <c r="W48" i="6" s="1"/>
  <c r="X48" i="6" s="1"/>
  <c r="Q282" i="3"/>
  <c r="S282" i="3" s="1"/>
  <c r="AG177" i="2"/>
  <c r="JC79" i="15" s="1"/>
  <c r="Q498" i="12"/>
  <c r="S498" i="12" s="1"/>
  <c r="Q334" i="5"/>
  <c r="S334" i="5" s="1"/>
  <c r="P507" i="6"/>
  <c r="W507" i="6" s="1"/>
  <c r="X507" i="6" s="1"/>
  <c r="Q507" i="6"/>
  <c r="S507" i="6" s="1"/>
  <c r="Q411" i="10"/>
  <c r="S411" i="10" s="1"/>
  <c r="Q713" i="10"/>
  <c r="S713" i="10" s="1"/>
  <c r="P230" i="6"/>
  <c r="W230" i="6" s="1"/>
  <c r="X230" i="6" s="1"/>
  <c r="Q248" i="11"/>
  <c r="S248" i="11" s="1"/>
  <c r="Q167" i="7"/>
  <c r="S167" i="7" s="1"/>
  <c r="Q279" i="12"/>
  <c r="S279" i="12" s="1"/>
  <c r="P692" i="6"/>
  <c r="W692" i="6" s="1"/>
  <c r="X692" i="6" s="1"/>
  <c r="Q692" i="6"/>
  <c r="S692" i="6" s="1"/>
  <c r="Q325" i="12"/>
  <c r="S325" i="12" s="1"/>
  <c r="Q578" i="8"/>
  <c r="S578" i="8" s="1"/>
  <c r="Q79" i="11"/>
  <c r="S79" i="11" s="1"/>
  <c r="P539" i="6"/>
  <c r="W539" i="6" s="1"/>
  <c r="X539" i="6" s="1"/>
  <c r="P251" i="9"/>
  <c r="W251" i="9" s="1"/>
  <c r="X251" i="9" s="1"/>
  <c r="Q46" i="10"/>
  <c r="S46" i="10" s="1"/>
  <c r="Q351" i="4"/>
  <c r="S351" i="4" s="1"/>
  <c r="Q406" i="7"/>
  <c r="S406" i="7" s="1"/>
  <c r="Q127" i="10"/>
  <c r="S127" i="10" s="1"/>
  <c r="P132" i="2"/>
  <c r="W132" i="2" s="1"/>
  <c r="X132" i="2" s="1"/>
  <c r="Q406" i="12"/>
  <c r="S406" i="12" s="1"/>
  <c r="P368" i="6"/>
  <c r="W368" i="6" s="1"/>
  <c r="X368" i="6" s="1"/>
  <c r="P223" i="6"/>
  <c r="W223" i="6" s="1"/>
  <c r="X223" i="6" s="1"/>
  <c r="Q326" i="3"/>
  <c r="S326" i="3" s="1"/>
  <c r="X57" i="7"/>
  <c r="AF57" i="7" s="1"/>
  <c r="NQ144" i="15" s="1"/>
  <c r="AE57" i="7"/>
  <c r="MS144" i="15" s="1"/>
  <c r="Q175" i="12"/>
  <c r="S175" i="12" s="1"/>
  <c r="P55" i="2"/>
  <c r="W55" i="2" s="1"/>
  <c r="X55" i="2" s="1"/>
  <c r="Q399" i="11"/>
  <c r="S399" i="11" s="1"/>
  <c r="AE585" i="12"/>
  <c r="SC236" i="15" s="1"/>
  <c r="X585" i="12"/>
  <c r="AF585" i="12" s="1"/>
  <c r="TA236" i="15" s="1"/>
  <c r="Q694" i="11"/>
  <c r="S694" i="11" s="1"/>
  <c r="P294" i="6"/>
  <c r="W294" i="6" s="1"/>
  <c r="X294" i="6" s="1"/>
  <c r="P392" i="6"/>
  <c r="W392" i="6" s="1"/>
  <c r="X392" i="6" s="1"/>
  <c r="Q427" i="4"/>
  <c r="S427" i="4" s="1"/>
  <c r="Q668" i="4"/>
  <c r="S668" i="4" s="1"/>
  <c r="Q221" i="2"/>
  <c r="S221" i="2" s="1"/>
  <c r="P221" i="2"/>
  <c r="W221" i="2" s="1"/>
  <c r="X221" i="2" s="1"/>
  <c r="P73" i="9"/>
  <c r="W73" i="9" s="1"/>
  <c r="X73" i="9" s="1"/>
  <c r="Q187" i="5"/>
  <c r="S187" i="5" s="1"/>
  <c r="Q662" i="5"/>
  <c r="S662" i="5" s="1"/>
  <c r="Q57" i="5"/>
  <c r="S57" i="5" s="1"/>
  <c r="Q483" i="5"/>
  <c r="S483" i="5" s="1"/>
  <c r="Q524" i="6"/>
  <c r="S524" i="6" s="1"/>
  <c r="Q373" i="12"/>
  <c r="S373" i="12" s="1"/>
  <c r="Q521" i="9"/>
  <c r="S521" i="9" s="1"/>
  <c r="P458" i="2"/>
  <c r="W458" i="2" s="1"/>
  <c r="X458" i="2" s="1"/>
  <c r="Q356" i="7"/>
  <c r="S356" i="7" s="1"/>
  <c r="Q143" i="4"/>
  <c r="S143" i="4" s="1"/>
  <c r="P65" i="2"/>
  <c r="W65" i="2" s="1"/>
  <c r="X65" i="2" s="1"/>
  <c r="Q235" i="12"/>
  <c r="S235" i="12" s="1"/>
  <c r="Q203" i="12"/>
  <c r="S203" i="12" s="1"/>
  <c r="Q514" i="7"/>
  <c r="S514" i="7" s="1"/>
  <c r="P235" i="6"/>
  <c r="W235" i="6" s="1"/>
  <c r="X235" i="6" s="1"/>
  <c r="Q10" i="10"/>
  <c r="S10" i="10" s="1"/>
  <c r="P266" i="6"/>
  <c r="W266" i="6" s="1"/>
  <c r="X266" i="6" s="1"/>
  <c r="P553" i="6"/>
  <c r="W553" i="6" s="1"/>
  <c r="X553" i="6" s="1"/>
  <c r="Q33" i="4"/>
  <c r="S33" i="4" s="1"/>
  <c r="Q613" i="4"/>
  <c r="S613" i="4" s="1"/>
  <c r="Q99" i="5"/>
  <c r="S99" i="5" s="1"/>
  <c r="Q438" i="9"/>
  <c r="S438" i="9" s="1"/>
  <c r="Q391" i="10"/>
  <c r="S391" i="10" s="1"/>
  <c r="Q646" i="3"/>
  <c r="S646" i="3" s="1"/>
  <c r="Q570" i="10"/>
  <c r="S570" i="10" s="1"/>
  <c r="Q683" i="3"/>
  <c r="S683" i="3" s="1"/>
  <c r="Q722" i="7"/>
  <c r="S722" i="7" s="1"/>
  <c r="P645" i="9"/>
  <c r="W645" i="9" s="1"/>
  <c r="X645" i="9" s="1"/>
  <c r="P537" i="2"/>
  <c r="W537" i="2" s="1"/>
  <c r="Q296" i="12"/>
  <c r="S296" i="12" s="1"/>
  <c r="P157" i="2"/>
  <c r="W157" i="2" s="1"/>
  <c r="X157" i="2" s="1"/>
  <c r="Q157" i="2"/>
  <c r="S157" i="2" s="1"/>
  <c r="Q209" i="9"/>
  <c r="S209" i="9" s="1"/>
  <c r="P484" i="9"/>
  <c r="W484" i="9" s="1"/>
  <c r="X484" i="9" s="1"/>
  <c r="Q484" i="9"/>
  <c r="S484" i="9" s="1"/>
  <c r="Q707" i="9"/>
  <c r="S707" i="9" s="1"/>
  <c r="Q608" i="4"/>
  <c r="S608" i="4" s="1"/>
  <c r="Q636" i="5"/>
  <c r="S636" i="5" s="1"/>
  <c r="P351" i="2"/>
  <c r="W351" i="2" s="1"/>
  <c r="X351" i="2" s="1"/>
  <c r="P176" i="9"/>
  <c r="W176" i="9" s="1"/>
  <c r="X176" i="9" s="1"/>
  <c r="Q483" i="8"/>
  <c r="S483" i="8" s="1"/>
  <c r="Q83" i="11"/>
  <c r="S83" i="11" s="1"/>
  <c r="Q496" i="12"/>
  <c r="S496" i="12" s="1"/>
  <c r="P350" i="2"/>
  <c r="W350" i="2" s="1"/>
  <c r="X350" i="2" s="1"/>
  <c r="P464" i="2"/>
  <c r="W464" i="2" s="1"/>
  <c r="X464" i="2" s="1"/>
  <c r="Q724" i="11"/>
  <c r="S724" i="11" s="1"/>
  <c r="Q608" i="7"/>
  <c r="S608" i="7" s="1"/>
  <c r="Q353" i="3"/>
  <c r="S353" i="3" s="1"/>
  <c r="Q514" i="3"/>
  <c r="S514" i="3" s="1"/>
  <c r="Q518" i="9"/>
  <c r="S518" i="9" s="1"/>
  <c r="Q393" i="3"/>
  <c r="S393" i="3" s="1"/>
  <c r="Q743" i="8"/>
  <c r="S743" i="8" s="1"/>
  <c r="Q64" i="5"/>
  <c r="S64" i="5" s="1"/>
  <c r="P146" i="9"/>
  <c r="W146" i="9" s="1"/>
  <c r="X146" i="9" s="1"/>
  <c r="Q326" i="9"/>
  <c r="S326" i="9" s="1"/>
  <c r="P325" i="9"/>
  <c r="W325" i="9" s="1"/>
  <c r="X325" i="9" s="1"/>
  <c r="Q453" i="11"/>
  <c r="S453" i="11" s="1"/>
  <c r="Q237" i="7"/>
  <c r="S237" i="7" s="1"/>
  <c r="Q564" i="12"/>
  <c r="S564" i="12" s="1"/>
  <c r="Q505" i="4"/>
  <c r="S505" i="4" s="1"/>
  <c r="Q116" i="12"/>
  <c r="S116" i="12" s="1"/>
  <c r="Q325" i="4"/>
  <c r="S325" i="4" s="1"/>
  <c r="Q262" i="5"/>
  <c r="S262" i="5" s="1"/>
  <c r="Q442" i="9"/>
  <c r="S442" i="9" s="1"/>
  <c r="Q481" i="9"/>
  <c r="S481" i="9" s="1"/>
  <c r="Q318" i="5"/>
  <c r="S318" i="5" s="1"/>
  <c r="Q87" i="9"/>
  <c r="S87" i="9" s="1"/>
  <c r="Q300" i="7"/>
  <c r="S300" i="7" s="1"/>
  <c r="Q426" i="5"/>
  <c r="S426" i="5" s="1"/>
  <c r="Q98" i="8"/>
  <c r="S98" i="8" s="1"/>
  <c r="Q694" i="5"/>
  <c r="S694" i="5" s="1"/>
  <c r="Q184" i="3"/>
  <c r="S184" i="3" s="1"/>
  <c r="Q347" i="10"/>
  <c r="S347" i="10" s="1"/>
  <c r="Q378" i="3"/>
  <c r="S378" i="3" s="1"/>
  <c r="P88" i="6"/>
  <c r="W88" i="6" s="1"/>
  <c r="X88" i="6" s="1"/>
  <c r="Q481" i="3"/>
  <c r="S481" i="3" s="1"/>
  <c r="AE585" i="10"/>
  <c r="HJ236" i="15" s="1"/>
  <c r="X585" i="10"/>
  <c r="AF585" i="10" s="1"/>
  <c r="IH236" i="15" s="1"/>
  <c r="Q660" i="10"/>
  <c r="S660" i="10" s="1"/>
  <c r="Q663" i="12"/>
  <c r="S663" i="12" s="1"/>
  <c r="Q187" i="10"/>
  <c r="S187" i="10" s="1"/>
  <c r="Q452" i="8"/>
  <c r="S452" i="8" s="1"/>
  <c r="P186" i="6"/>
  <c r="W186" i="6" s="1"/>
  <c r="X186" i="6" s="1"/>
  <c r="Q218" i="5"/>
  <c r="S218" i="5" s="1"/>
  <c r="Q408" i="12"/>
  <c r="S408" i="12" s="1"/>
  <c r="Q66" i="5"/>
  <c r="S66" i="5" s="1"/>
  <c r="Q660" i="8"/>
  <c r="S660" i="8" s="1"/>
  <c r="Q657" i="7"/>
  <c r="S657" i="7" s="1"/>
  <c r="Q619" i="12"/>
  <c r="S619" i="12" s="1"/>
  <c r="P184" i="7"/>
  <c r="W184" i="7" s="1"/>
  <c r="X184" i="7" s="1"/>
  <c r="Q328" i="10"/>
  <c r="S328" i="10" s="1"/>
  <c r="Q459" i="11"/>
  <c r="S459" i="11" s="1"/>
  <c r="Q292" i="5"/>
  <c r="S292" i="5" s="1"/>
  <c r="Q213" i="12"/>
  <c r="S213" i="12" s="1"/>
  <c r="Q667" i="7"/>
  <c r="S667" i="7" s="1"/>
  <c r="Q10" i="12"/>
  <c r="S10" i="12" s="1"/>
  <c r="Q540" i="6"/>
  <c r="S540" i="6" s="1"/>
  <c r="P540" i="6"/>
  <c r="W540" i="6" s="1"/>
  <c r="X540" i="6" s="1"/>
  <c r="X105" i="6" l="1"/>
  <c r="AF105" i="6" s="1"/>
  <c r="IH146" i="15" s="1"/>
  <c r="AE105" i="6"/>
  <c r="HJ146" i="15" s="1"/>
  <c r="W753" i="12"/>
  <c r="X9" i="12"/>
  <c r="AE9" i="12"/>
  <c r="Q600" i="6"/>
  <c r="S600" i="6" s="1"/>
  <c r="Q508" i="2"/>
  <c r="S508" i="2" s="1"/>
  <c r="Q523" i="9"/>
  <c r="S523" i="9" s="1"/>
  <c r="Q88" i="6"/>
  <c r="S88" i="6" s="1"/>
  <c r="Q351" i="2"/>
  <c r="S351" i="2" s="1"/>
  <c r="Q299" i="6"/>
  <c r="S299" i="6" s="1"/>
  <c r="Q545" i="2"/>
  <c r="S545" i="2" s="1"/>
  <c r="Q450" i="6"/>
  <c r="S450" i="6" s="1"/>
  <c r="Q173" i="6"/>
  <c r="S173" i="6" s="1"/>
  <c r="Q187" i="2"/>
  <c r="S187" i="2" s="1"/>
  <c r="Q541" i="6"/>
  <c r="S541" i="6" s="1"/>
  <c r="Q329" i="2"/>
  <c r="S329" i="2" s="1"/>
  <c r="Q324" i="6"/>
  <c r="S324" i="6" s="1"/>
  <c r="Q181" i="9"/>
  <c r="S181" i="9" s="1"/>
  <c r="AE81" i="2"/>
  <c r="HK75" i="15" s="1"/>
  <c r="X81" i="2"/>
  <c r="AF81" i="2" s="1"/>
  <c r="II75" i="15" s="1"/>
  <c r="Q504" i="9"/>
  <c r="S504" i="9" s="1"/>
  <c r="Q408" i="2"/>
  <c r="S408" i="2" s="1"/>
  <c r="X225" i="6"/>
  <c r="AF225" i="6" s="1"/>
  <c r="IH151" i="15" s="1"/>
  <c r="AE225" i="6"/>
  <c r="HJ151" i="15" s="1"/>
  <c r="AF249" i="9"/>
  <c r="CY222" i="15" s="1"/>
  <c r="AF297" i="7"/>
  <c r="NQ154" i="15" s="1"/>
  <c r="Q157" i="4"/>
  <c r="S157" i="4" s="1"/>
  <c r="Q121" i="6"/>
  <c r="S121" i="6" s="1"/>
  <c r="Q294" i="9"/>
  <c r="S294" i="9" s="1"/>
  <c r="Q516" i="9"/>
  <c r="S516" i="9" s="1"/>
  <c r="Q183" i="6"/>
  <c r="S183" i="6" s="1"/>
  <c r="Q616" i="9"/>
  <c r="S616" i="9" s="1"/>
  <c r="AE225" i="4"/>
  <c r="SC81" i="15" s="1"/>
  <c r="Q336" i="9"/>
  <c r="S336" i="9" s="1"/>
  <c r="Q636" i="9"/>
  <c r="S636" i="9" s="1"/>
  <c r="AE177" i="9"/>
  <c r="CA219" i="15" s="1"/>
  <c r="X177" i="9"/>
  <c r="AF177" i="9" s="1"/>
  <c r="CY219" i="15" s="1"/>
  <c r="Q254" i="2"/>
  <c r="S254" i="2" s="1"/>
  <c r="AE153" i="6"/>
  <c r="HJ148" i="15" s="1"/>
  <c r="X153" i="6"/>
  <c r="AF153" i="6" s="1"/>
  <c r="IH148" i="15" s="1"/>
  <c r="Q620" i="9"/>
  <c r="S620" i="9" s="1"/>
  <c r="W753" i="11"/>
  <c r="AE9" i="11"/>
  <c r="X9" i="11"/>
  <c r="AF321" i="9"/>
  <c r="CY225" i="15" s="1"/>
  <c r="AE297" i="4"/>
  <c r="SC84" i="15" s="1"/>
  <c r="Q315" i="9"/>
  <c r="S315" i="9" s="1"/>
  <c r="Q282" i="6"/>
  <c r="S282" i="6" s="1"/>
  <c r="Q198" i="9"/>
  <c r="S198" i="9" s="1"/>
  <c r="Q233" i="2"/>
  <c r="S233" i="2" s="1"/>
  <c r="AF561" i="7"/>
  <c r="NQ165" i="15" s="1"/>
  <c r="Q215" i="2"/>
  <c r="S215" i="2" s="1"/>
  <c r="Q713" i="6"/>
  <c r="S713" i="6" s="1"/>
  <c r="Q51" i="9"/>
  <c r="S51" i="9" s="1"/>
  <c r="Q534" i="6"/>
  <c r="S534" i="6" s="1"/>
  <c r="Q403" i="9"/>
  <c r="S403" i="9" s="1"/>
  <c r="Q279" i="9"/>
  <c r="S279" i="9" s="1"/>
  <c r="Q257" i="6"/>
  <c r="S257" i="6" s="1"/>
  <c r="Q174" i="6"/>
  <c r="S174" i="6" s="1"/>
  <c r="Q252" i="6"/>
  <c r="S252" i="6" s="1"/>
  <c r="Q94" i="4"/>
  <c r="S94" i="4" s="1"/>
  <c r="AF465" i="2"/>
  <c r="II91" i="15" s="1"/>
  <c r="N21" i="13"/>
  <c r="M759" i="2"/>
  <c r="N25" i="13" s="1"/>
  <c r="Q439" i="6"/>
  <c r="S439" i="6" s="1"/>
  <c r="AF297" i="4"/>
  <c r="TA84" i="15" s="1"/>
  <c r="Q309" i="4"/>
  <c r="S309" i="4" s="1"/>
  <c r="Q253" i="6"/>
  <c r="S253" i="6" s="1"/>
  <c r="Q24" i="9"/>
  <c r="S24" i="9" s="1"/>
  <c r="Q525" i="6"/>
  <c r="S525" i="6" s="1"/>
  <c r="Q596" i="9"/>
  <c r="S596" i="9" s="1"/>
  <c r="Q355" i="9"/>
  <c r="S355" i="9" s="1"/>
  <c r="Q675" i="6"/>
  <c r="S675" i="6" s="1"/>
  <c r="Q511" i="9"/>
  <c r="S511" i="9" s="1"/>
  <c r="AF633" i="9"/>
  <c r="CY238" i="15" s="1"/>
  <c r="Q191" i="6"/>
  <c r="S191" i="6" s="1"/>
  <c r="Q309" i="6"/>
  <c r="S309" i="6" s="1"/>
  <c r="Q61" i="2"/>
  <c r="S61" i="2" s="1"/>
  <c r="DS212" i="15"/>
  <c r="AG753" i="9"/>
  <c r="DS242" i="15" s="1"/>
  <c r="Q375" i="6"/>
  <c r="S375" i="6" s="1"/>
  <c r="Q677" i="6"/>
  <c r="S677" i="6" s="1"/>
  <c r="Q199" i="6"/>
  <c r="S199" i="6" s="1"/>
  <c r="S21" i="13"/>
  <c r="RW27" i="15" s="1"/>
  <c r="M759" i="7"/>
  <c r="S25" i="13" s="1"/>
  <c r="RW31" i="15" s="1"/>
  <c r="Q473" i="6"/>
  <c r="S473" i="6" s="1"/>
  <c r="Q301" i="9"/>
  <c r="S301" i="9" s="1"/>
  <c r="Q319" i="2"/>
  <c r="S319" i="2" s="1"/>
  <c r="Q100" i="6"/>
  <c r="S100" i="6" s="1"/>
  <c r="Q84" i="6"/>
  <c r="S84" i="6" s="1"/>
  <c r="Q291" i="9"/>
  <c r="S291" i="9" s="1"/>
  <c r="Q80" i="2"/>
  <c r="S80" i="2" s="1"/>
  <c r="Q163" i="6"/>
  <c r="S163" i="6" s="1"/>
  <c r="Q269" i="2"/>
  <c r="S269" i="2" s="1"/>
  <c r="Q85" i="2"/>
  <c r="S85" i="2" s="1"/>
  <c r="Q93" i="2"/>
  <c r="S93" i="2" s="1"/>
  <c r="Q215" i="9"/>
  <c r="S215" i="9" s="1"/>
  <c r="Q54" i="6"/>
  <c r="S54" i="6" s="1"/>
  <c r="Q694" i="9"/>
  <c r="S694" i="9" s="1"/>
  <c r="Q554" i="6"/>
  <c r="S554" i="6" s="1"/>
  <c r="Q460" i="2"/>
  <c r="S460" i="2" s="1"/>
  <c r="Q397" i="6"/>
  <c r="S397" i="6" s="1"/>
  <c r="Q178" i="9"/>
  <c r="S178" i="9" s="1"/>
  <c r="Q288" i="6"/>
  <c r="S288" i="6" s="1"/>
  <c r="Q156" i="7"/>
  <c r="S156" i="7" s="1"/>
  <c r="Q425" i="9"/>
  <c r="S425" i="9" s="1"/>
  <c r="Q492" i="2"/>
  <c r="S492" i="2" s="1"/>
  <c r="Q435" i="6"/>
  <c r="S435" i="6" s="1"/>
  <c r="AF441" i="9"/>
  <c r="CY230" i="15" s="1"/>
  <c r="Q180" i="2"/>
  <c r="S180" i="2" s="1"/>
  <c r="Q403" i="6"/>
  <c r="S403" i="6" s="1"/>
  <c r="Q526" i="6"/>
  <c r="S526" i="6" s="1"/>
  <c r="AE153" i="9"/>
  <c r="CA218" i="15" s="1"/>
  <c r="X153" i="2"/>
  <c r="AF153" i="2" s="1"/>
  <c r="II78" i="15" s="1"/>
  <c r="AE153" i="2"/>
  <c r="HK78" i="15" s="1"/>
  <c r="Q28" i="6"/>
  <c r="S28" i="6" s="1"/>
  <c r="AF105" i="4"/>
  <c r="TA76" i="15" s="1"/>
  <c r="Q368" i="9"/>
  <c r="S368" i="9" s="1"/>
  <c r="Q479" i="6"/>
  <c r="S479" i="6" s="1"/>
  <c r="Q100" i="2"/>
  <c r="S100" i="2" s="1"/>
  <c r="Q229" i="6"/>
  <c r="S229" i="6" s="1"/>
  <c r="Q363" i="9"/>
  <c r="S363" i="9" s="1"/>
  <c r="Q15" i="2"/>
  <c r="S15" i="2" s="1"/>
  <c r="Q80" i="9"/>
  <c r="S80" i="9" s="1"/>
  <c r="Q22" i="6"/>
  <c r="S22" i="6" s="1"/>
  <c r="Q175" i="6"/>
  <c r="S175" i="6" s="1"/>
  <c r="Q538" i="7"/>
  <c r="S538" i="7" s="1"/>
  <c r="Q188" i="4"/>
  <c r="S188" i="4" s="1"/>
  <c r="Q185" i="6"/>
  <c r="S185" i="6" s="1"/>
  <c r="Q444" i="6"/>
  <c r="S444" i="6" s="1"/>
  <c r="Q35" i="2"/>
  <c r="S35" i="2" s="1"/>
  <c r="Q411" i="6"/>
  <c r="S411" i="6" s="1"/>
  <c r="Q281" i="9"/>
  <c r="S281" i="9" s="1"/>
  <c r="Q483" i="9"/>
  <c r="S483" i="9" s="1"/>
  <c r="Q21" i="2"/>
  <c r="S21" i="2" s="1"/>
  <c r="AE537" i="6"/>
  <c r="HJ164" i="15" s="1"/>
  <c r="X537" i="6"/>
  <c r="AF537" i="6" s="1"/>
  <c r="IH164" i="15" s="1"/>
  <c r="AE33" i="2"/>
  <c r="HK73" i="15" s="1"/>
  <c r="Q282" i="7"/>
  <c r="S282" i="7" s="1"/>
  <c r="Q206" i="2"/>
  <c r="S206" i="2" s="1"/>
  <c r="Q23" i="4"/>
  <c r="S23" i="4" s="1"/>
  <c r="Q180" i="6"/>
  <c r="S180" i="6" s="1"/>
  <c r="Q503" i="9"/>
  <c r="S503" i="9" s="1"/>
  <c r="W753" i="7"/>
  <c r="X9" i="7"/>
  <c r="AE9" i="7"/>
  <c r="Q239" i="6"/>
  <c r="S239" i="6" s="1"/>
  <c r="Q407" i="6"/>
  <c r="S407" i="6" s="1"/>
  <c r="AE609" i="6"/>
  <c r="HJ167" i="15" s="1"/>
  <c r="X609" i="6"/>
  <c r="AF609" i="6" s="1"/>
  <c r="IH167" i="15" s="1"/>
  <c r="Q542" i="6"/>
  <c r="S542" i="6" s="1"/>
  <c r="Q582" i="9"/>
  <c r="S582" i="9" s="1"/>
  <c r="Q45" i="6"/>
  <c r="S45" i="6" s="1"/>
  <c r="Q214" i="2"/>
  <c r="S214" i="2" s="1"/>
  <c r="Q226" i="9"/>
  <c r="S226" i="9" s="1"/>
  <c r="Q566" i="6"/>
  <c r="S566" i="6" s="1"/>
  <c r="Q315" i="6"/>
  <c r="S315" i="6" s="1"/>
  <c r="Q358" i="2"/>
  <c r="S358" i="2" s="1"/>
  <c r="Q280" i="2"/>
  <c r="S280" i="2" s="1"/>
  <c r="Q606" i="6"/>
  <c r="S606" i="6" s="1"/>
  <c r="Q686" i="6"/>
  <c r="S686" i="6" s="1"/>
  <c r="Q526" i="9"/>
  <c r="S526" i="9" s="1"/>
  <c r="Q590" i="6"/>
  <c r="S590" i="6" s="1"/>
  <c r="P753" i="9"/>
  <c r="Q753" i="9" s="1"/>
  <c r="S753" i="9" s="1"/>
  <c r="W9" i="9"/>
  <c r="Q235" i="6"/>
  <c r="S235" i="6" s="1"/>
  <c r="Q105" i="6"/>
  <c r="S105" i="6" s="1"/>
  <c r="Q528" i="6"/>
  <c r="S528" i="6" s="1"/>
  <c r="Q247" i="6"/>
  <c r="S247" i="6" s="1"/>
  <c r="Q635" i="9"/>
  <c r="S635" i="9" s="1"/>
  <c r="X249" i="6"/>
  <c r="AF249" i="6" s="1"/>
  <c r="IH152" i="15" s="1"/>
  <c r="AE249" i="6"/>
  <c r="HJ152" i="15" s="1"/>
  <c r="Q308" i="6"/>
  <c r="S308" i="6" s="1"/>
  <c r="Q197" i="2"/>
  <c r="S197" i="2" s="1"/>
  <c r="Q132" i="2"/>
  <c r="S132" i="2" s="1"/>
  <c r="Q48" i="6"/>
  <c r="S48" i="6" s="1"/>
  <c r="Q226" i="6"/>
  <c r="S226" i="6" s="1"/>
  <c r="Q22" i="2"/>
  <c r="S22" i="2" s="1"/>
  <c r="Q262" i="9"/>
  <c r="S262" i="9" s="1"/>
  <c r="Q694" i="6"/>
  <c r="S694" i="6" s="1"/>
  <c r="Q601" i="4"/>
  <c r="S601" i="4" s="1"/>
  <c r="Q279" i="6"/>
  <c r="S279" i="6" s="1"/>
  <c r="Q72" i="9"/>
  <c r="S72" i="9" s="1"/>
  <c r="Q720" i="9"/>
  <c r="S720" i="9" s="1"/>
  <c r="AE633" i="6"/>
  <c r="HJ168" i="15" s="1"/>
  <c r="X633" i="6"/>
  <c r="AF633" i="6" s="1"/>
  <c r="IH168" i="15" s="1"/>
  <c r="Q431" i="6"/>
  <c r="S431" i="6" s="1"/>
  <c r="Q555" i="6"/>
  <c r="S555" i="6" s="1"/>
  <c r="Q386" i="2"/>
  <c r="S386" i="2" s="1"/>
  <c r="Q617" i="6"/>
  <c r="S617" i="6" s="1"/>
  <c r="Q626" i="6"/>
  <c r="S626" i="6" s="1"/>
  <c r="Q482" i="2"/>
  <c r="S482" i="2" s="1"/>
  <c r="Q494" i="6"/>
  <c r="S494" i="6" s="1"/>
  <c r="Q426" i="2"/>
  <c r="S426" i="2" s="1"/>
  <c r="Q338" i="6"/>
  <c r="S338" i="6" s="1"/>
  <c r="Q128" i="9"/>
  <c r="S128" i="9" s="1"/>
  <c r="Q447" i="6"/>
  <c r="S447" i="6" s="1"/>
  <c r="Q165" i="6"/>
  <c r="S165" i="6" s="1"/>
  <c r="Q277" i="9"/>
  <c r="S277" i="9" s="1"/>
  <c r="Q249" i="6"/>
  <c r="S249" i="6" s="1"/>
  <c r="Q660" i="9"/>
  <c r="S660" i="9" s="1"/>
  <c r="Q114" i="2"/>
  <c r="S114" i="2" s="1"/>
  <c r="Q348" i="4"/>
  <c r="S348" i="4" s="1"/>
  <c r="Q127" i="9"/>
  <c r="S127" i="9" s="1"/>
  <c r="Q485" i="2"/>
  <c r="S485" i="2" s="1"/>
  <c r="Q441" i="2"/>
  <c r="S441" i="2" s="1"/>
  <c r="Q728" i="9"/>
  <c r="S728" i="9" s="1"/>
  <c r="Q395" i="6"/>
  <c r="S395" i="6" s="1"/>
  <c r="Q300" i="9"/>
  <c r="S300" i="9" s="1"/>
  <c r="AF81" i="4"/>
  <c r="TA75" i="15" s="1"/>
  <c r="Q246" i="2"/>
  <c r="S246" i="2" s="1"/>
  <c r="Q524" i="2"/>
  <c r="S524" i="2" s="1"/>
  <c r="Q108" i="6"/>
  <c r="S108" i="6" s="1"/>
  <c r="Q379" i="2"/>
  <c r="S379" i="2" s="1"/>
  <c r="Q24" i="4"/>
  <c r="S24" i="4" s="1"/>
  <c r="Q573" i="6"/>
  <c r="S573" i="6" s="1"/>
  <c r="Q469" i="9"/>
  <c r="S469" i="9" s="1"/>
  <c r="Q372" i="6"/>
  <c r="S372" i="6" s="1"/>
  <c r="Q272" i="6"/>
  <c r="S272" i="6" s="1"/>
  <c r="Q472" i="2"/>
  <c r="S472" i="2" s="1"/>
  <c r="Q406" i="6"/>
  <c r="S406" i="6" s="1"/>
  <c r="Q609" i="9"/>
  <c r="S609" i="9" s="1"/>
  <c r="Q456" i="2"/>
  <c r="S456" i="2" s="1"/>
  <c r="Q352" i="6"/>
  <c r="S352" i="6" s="1"/>
  <c r="Q474" i="2"/>
  <c r="S474" i="2" s="1"/>
  <c r="Q98" i="4"/>
  <c r="S98" i="4" s="1"/>
  <c r="Q51" i="6"/>
  <c r="S51" i="6" s="1"/>
  <c r="Q10" i="2"/>
  <c r="S10" i="2" s="1"/>
  <c r="Q457" i="2"/>
  <c r="S457" i="2" s="1"/>
  <c r="Q547" i="6"/>
  <c r="S547" i="6" s="1"/>
  <c r="Q521" i="2"/>
  <c r="S521" i="2" s="1"/>
  <c r="AE489" i="9"/>
  <c r="CA232" i="15" s="1"/>
  <c r="X489" i="9"/>
  <c r="AF489" i="9" s="1"/>
  <c r="CY232" i="15" s="1"/>
  <c r="Q267" i="6"/>
  <c r="S267" i="6" s="1"/>
  <c r="Q614" i="4"/>
  <c r="S614" i="4" s="1"/>
  <c r="Q112" i="2"/>
  <c r="S112" i="2" s="1"/>
  <c r="Q149" i="9"/>
  <c r="S149" i="9" s="1"/>
  <c r="Q339" i="6"/>
  <c r="S339" i="6" s="1"/>
  <c r="X105" i="9"/>
  <c r="AF105" i="9" s="1"/>
  <c r="CY216" i="15" s="1"/>
  <c r="AE105" i="9"/>
  <c r="CA216" i="15" s="1"/>
  <c r="Q384" i="6"/>
  <c r="S384" i="6" s="1"/>
  <c r="Q192" i="9"/>
  <c r="S192" i="9" s="1"/>
  <c r="Q367" i="9"/>
  <c r="S367" i="9" s="1"/>
  <c r="Q659" i="4"/>
  <c r="S659" i="4" s="1"/>
  <c r="Q103" i="6"/>
  <c r="S103" i="6" s="1"/>
  <c r="Q725" i="6"/>
  <c r="S725" i="6" s="1"/>
  <c r="X177" i="6"/>
  <c r="AF177" i="6" s="1"/>
  <c r="IH149" i="15" s="1"/>
  <c r="AE177" i="6"/>
  <c r="HJ149" i="15" s="1"/>
  <c r="Q447" i="9"/>
  <c r="S447" i="9" s="1"/>
  <c r="AF465" i="7"/>
  <c r="NQ161" i="15" s="1"/>
  <c r="Q476" i="6"/>
  <c r="S476" i="6" s="1"/>
  <c r="Q599" i="6"/>
  <c r="S599" i="6" s="1"/>
  <c r="Q544" i="9"/>
  <c r="S544" i="9" s="1"/>
  <c r="Q222" i="2"/>
  <c r="S222" i="2" s="1"/>
  <c r="Q523" i="2"/>
  <c r="S523" i="2" s="1"/>
  <c r="Q534" i="9"/>
  <c r="S534" i="9" s="1"/>
  <c r="Q19" i="2"/>
  <c r="S19" i="2" s="1"/>
  <c r="Q148" i="6"/>
  <c r="S148" i="6" s="1"/>
  <c r="AF153" i="9"/>
  <c r="CY218" i="15" s="1"/>
  <c r="Q153" i="2"/>
  <c r="S153" i="2" s="1"/>
  <c r="Q410" i="6"/>
  <c r="S410" i="6" s="1"/>
  <c r="Q650" i="6"/>
  <c r="S650" i="6" s="1"/>
  <c r="Q553" i="2"/>
  <c r="S553" i="2" s="1"/>
  <c r="Q401" i="6"/>
  <c r="S401" i="6" s="1"/>
  <c r="Q370" i="2"/>
  <c r="S370" i="2" s="1"/>
  <c r="Q366" i="6"/>
  <c r="S366" i="6" s="1"/>
  <c r="Q480" i="6"/>
  <c r="S480" i="6" s="1"/>
  <c r="Q660" i="6"/>
  <c r="S660" i="6" s="1"/>
  <c r="Q602" i="9"/>
  <c r="S602" i="9" s="1"/>
  <c r="Q579" i="9"/>
  <c r="S579" i="9" s="1"/>
  <c r="Q393" i="9"/>
  <c r="S393" i="9" s="1"/>
  <c r="Q204" i="6"/>
  <c r="S204" i="6" s="1"/>
  <c r="Q577" i="2"/>
  <c r="S577" i="2" s="1"/>
  <c r="Q267" i="2"/>
  <c r="S267" i="2" s="1"/>
  <c r="Q342" i="6"/>
  <c r="S342" i="6" s="1"/>
  <c r="X321" i="2"/>
  <c r="AF321" i="2" s="1"/>
  <c r="II85" i="15" s="1"/>
  <c r="AE321" i="2"/>
  <c r="HK85" i="15" s="1"/>
  <c r="Q535" i="2"/>
  <c r="S535" i="2" s="1"/>
  <c r="Q551" i="2"/>
  <c r="S551" i="2" s="1"/>
  <c r="Q562" i="2"/>
  <c r="S562" i="2" s="1"/>
  <c r="Q607" i="6"/>
  <c r="S607" i="6" s="1"/>
  <c r="Q18" i="9"/>
  <c r="S18" i="9" s="1"/>
  <c r="Q543" i="6"/>
  <c r="S543" i="6" s="1"/>
  <c r="Q359" i="2"/>
  <c r="S359" i="2" s="1"/>
  <c r="Q207" i="2"/>
  <c r="S207" i="2" s="1"/>
  <c r="P753" i="6"/>
  <c r="W9" i="6"/>
  <c r="Q695" i="6"/>
  <c r="S695" i="6" s="1"/>
  <c r="Q583" i="9"/>
  <c r="S583" i="9" s="1"/>
  <c r="Q244" i="2"/>
  <c r="S244" i="2" s="1"/>
  <c r="Q574" i="7"/>
  <c r="S574" i="7" s="1"/>
  <c r="Q552" i="2"/>
  <c r="S552" i="2" s="1"/>
  <c r="Q528" i="9"/>
  <c r="S528" i="9" s="1"/>
  <c r="Q445" i="6"/>
  <c r="S445" i="6" s="1"/>
  <c r="Q20" i="9"/>
  <c r="S20" i="9" s="1"/>
  <c r="Q537" i="6"/>
  <c r="S537" i="6" s="1"/>
  <c r="Q189" i="2"/>
  <c r="S189" i="2" s="1"/>
  <c r="Q651" i="7"/>
  <c r="S651" i="7" s="1"/>
  <c r="Q198" i="6"/>
  <c r="S198" i="6" s="1"/>
  <c r="X81" i="9"/>
  <c r="AF81" i="9" s="1"/>
  <c r="CY215" i="15" s="1"/>
  <c r="AE81" i="9"/>
  <c r="CA215" i="15" s="1"/>
  <c r="Q123" i="6"/>
  <c r="S123" i="6" s="1"/>
  <c r="Q129" i="6"/>
  <c r="S129" i="6" s="1"/>
  <c r="Q49" i="2"/>
  <c r="S49" i="2" s="1"/>
  <c r="Q713" i="9"/>
  <c r="S713" i="9" s="1"/>
  <c r="Q312" i="6"/>
  <c r="S312" i="6" s="1"/>
  <c r="Q541" i="9"/>
  <c r="S541" i="9" s="1"/>
  <c r="W753" i="10"/>
  <c r="AE9" i="10"/>
  <c r="X9" i="10"/>
  <c r="P753" i="7"/>
  <c r="Q753" i="7" s="1"/>
  <c r="S753" i="7" s="1"/>
  <c r="Q530" i="6"/>
  <c r="S530" i="6" s="1"/>
  <c r="Q366" i="9"/>
  <c r="S366" i="9" s="1"/>
  <c r="Q74" i="9"/>
  <c r="S74" i="9" s="1"/>
  <c r="Q609" i="6"/>
  <c r="S609" i="6" s="1"/>
  <c r="JB142" i="15"/>
  <c r="AG753" i="6"/>
  <c r="JB172" i="15" s="1"/>
  <c r="Q661" i="6"/>
  <c r="S661" i="6" s="1"/>
  <c r="Q17" i="2"/>
  <c r="S17" i="2" s="1"/>
  <c r="Q255" i="6"/>
  <c r="S255" i="6" s="1"/>
  <c r="Q567" i="9"/>
  <c r="S567" i="9" s="1"/>
  <c r="Q125" i="9"/>
  <c r="S125" i="9" s="1"/>
  <c r="AF33" i="2"/>
  <c r="II73" i="15" s="1"/>
  <c r="Q345" i="9"/>
  <c r="S345" i="9" s="1"/>
  <c r="Q230" i="9"/>
  <c r="S230" i="9" s="1"/>
  <c r="Q691" i="6"/>
  <c r="S691" i="6" s="1"/>
  <c r="Q291" i="2"/>
  <c r="S291" i="2" s="1"/>
  <c r="Q535" i="9"/>
  <c r="S535" i="9" s="1"/>
  <c r="Q580" i="9"/>
  <c r="S580" i="9" s="1"/>
  <c r="Q327" i="9"/>
  <c r="S327" i="9" s="1"/>
  <c r="Q538" i="6"/>
  <c r="S538" i="6" s="1"/>
  <c r="Q695" i="9"/>
  <c r="S695" i="9" s="1"/>
  <c r="Q700" i="9"/>
  <c r="S700" i="9" s="1"/>
  <c r="Q147" i="6"/>
  <c r="S147" i="6" s="1"/>
  <c r="X441" i="2"/>
  <c r="AF441" i="2" s="1"/>
  <c r="II90" i="15" s="1"/>
  <c r="AE441" i="2"/>
  <c r="HK90" i="15" s="1"/>
  <c r="Q312" i="9"/>
  <c r="S312" i="9" s="1"/>
  <c r="Q221" i="6"/>
  <c r="S221" i="6" s="1"/>
  <c r="AE489" i="2"/>
  <c r="HK92" i="15" s="1"/>
  <c r="X489" i="2"/>
  <c r="AF489" i="2" s="1"/>
  <c r="II92" i="15" s="1"/>
  <c r="Q240" i="9"/>
  <c r="S240" i="9" s="1"/>
  <c r="AE81" i="4"/>
  <c r="SC75" i="15" s="1"/>
  <c r="Q157" i="6"/>
  <c r="S157" i="6" s="1"/>
  <c r="Q138" i="2"/>
  <c r="S138" i="2" s="1"/>
  <c r="Q250" i="2"/>
  <c r="S250" i="2" s="1"/>
  <c r="Q81" i="6"/>
  <c r="S81" i="6" s="1"/>
  <c r="Q13" i="9"/>
  <c r="S13" i="9" s="1"/>
  <c r="AE609" i="9"/>
  <c r="CA237" i="15" s="1"/>
  <c r="X609" i="9"/>
  <c r="AF609" i="9" s="1"/>
  <c r="CY237" i="15" s="1"/>
  <c r="Q133" i="2"/>
  <c r="S133" i="2" s="1"/>
  <c r="Q175" i="2"/>
  <c r="S175" i="2" s="1"/>
  <c r="Q572" i="2"/>
  <c r="S572" i="2" s="1"/>
  <c r="Q345" i="6"/>
  <c r="S345" i="6" s="1"/>
  <c r="Q347" i="2"/>
  <c r="S347" i="2" s="1"/>
  <c r="Q241" i="6"/>
  <c r="S241" i="6" s="1"/>
  <c r="Q328" i="2"/>
  <c r="S328" i="2" s="1"/>
  <c r="Q78" i="2"/>
  <c r="S78" i="2" s="1"/>
  <c r="Q335" i="2"/>
  <c r="S335" i="2" s="1"/>
  <c r="Q684" i="6"/>
  <c r="S684" i="6" s="1"/>
  <c r="Q476" i="2"/>
  <c r="S476" i="2" s="1"/>
  <c r="X561" i="6"/>
  <c r="AF561" i="6" s="1"/>
  <c r="IH165" i="15" s="1"/>
  <c r="AE561" i="6"/>
  <c r="HJ165" i="15" s="1"/>
  <c r="AE465" i="7"/>
  <c r="MS161" i="15" s="1"/>
  <c r="X561" i="9"/>
  <c r="AF561" i="9" s="1"/>
  <c r="CY235" i="15" s="1"/>
  <c r="AE561" i="9"/>
  <c r="CA235" i="15" s="1"/>
  <c r="Q113" i="4"/>
  <c r="S113" i="4" s="1"/>
  <c r="AE33" i="9"/>
  <c r="CA213" i="15" s="1"/>
  <c r="X33" i="9"/>
  <c r="AF33" i="9" s="1"/>
  <c r="CY213" i="15" s="1"/>
  <c r="Q594" i="6"/>
  <c r="S594" i="6" s="1"/>
  <c r="Q228" i="6"/>
  <c r="S228" i="6" s="1"/>
  <c r="AE369" i="2"/>
  <c r="HK87" i="15" s="1"/>
  <c r="Q314" i="9"/>
  <c r="S314" i="9" s="1"/>
  <c r="Q144" i="6"/>
  <c r="S144" i="6" s="1"/>
  <c r="AE393" i="9"/>
  <c r="CA228" i="15" s="1"/>
  <c r="X393" i="9"/>
  <c r="AF393" i="9" s="1"/>
  <c r="CY228" i="15" s="1"/>
  <c r="Q249" i="2"/>
  <c r="S249" i="2" s="1"/>
  <c r="Q109" i="2"/>
  <c r="S109" i="2" s="1"/>
  <c r="Q417" i="6"/>
  <c r="S417" i="6" s="1"/>
  <c r="Q543" i="9"/>
  <c r="S543" i="9" s="1"/>
  <c r="AF81" i="7"/>
  <c r="NQ145" i="15" s="1"/>
  <c r="Q443" i="6"/>
  <c r="S443" i="6" s="1"/>
  <c r="Q463" i="2"/>
  <c r="S463" i="2" s="1"/>
  <c r="Q120" i="2"/>
  <c r="S120" i="2" s="1"/>
  <c r="Q753" i="6"/>
  <c r="S753" i="6" s="1"/>
  <c r="W9" i="2"/>
  <c r="P753" i="2"/>
  <c r="AE129" i="6"/>
  <c r="HJ147" i="15" s="1"/>
  <c r="X129" i="6"/>
  <c r="AF129" i="6" s="1"/>
  <c r="IH147" i="15" s="1"/>
  <c r="Q296" i="6"/>
  <c r="S296" i="6" s="1"/>
  <c r="Q341" i="2"/>
  <c r="S341" i="2" s="1"/>
  <c r="Q340" i="9"/>
  <c r="S340" i="9" s="1"/>
  <c r="Q34" i="6"/>
  <c r="S34" i="6" s="1"/>
  <c r="Q520" i="2"/>
  <c r="S520" i="2" s="1"/>
  <c r="Q497" i="2"/>
  <c r="S497" i="2" s="1"/>
  <c r="Q251" i="6"/>
  <c r="S251" i="6" s="1"/>
  <c r="Q245" i="6"/>
  <c r="S245" i="6" s="1"/>
  <c r="Q532" i="2"/>
  <c r="S532" i="2" s="1"/>
  <c r="Q268" i="9"/>
  <c r="S268" i="9" s="1"/>
  <c r="Q310" i="9"/>
  <c r="S310" i="9" s="1"/>
  <c r="Q559" i="6"/>
  <c r="S559" i="6" s="1"/>
  <c r="Q202" i="2"/>
  <c r="S202" i="2" s="1"/>
  <c r="Q292" i="9"/>
  <c r="S292" i="9" s="1"/>
  <c r="Q697" i="6"/>
  <c r="S697" i="6" s="1"/>
  <c r="Q396" i="6"/>
  <c r="S396" i="6" s="1"/>
  <c r="Q313" i="9"/>
  <c r="S313" i="9" s="1"/>
  <c r="Q282" i="9"/>
  <c r="S282" i="9" s="1"/>
  <c r="Q365" i="2"/>
  <c r="S365" i="2" s="1"/>
  <c r="Q169" i="2"/>
  <c r="S169" i="2" s="1"/>
  <c r="Q436" i="6"/>
  <c r="S436" i="6" s="1"/>
  <c r="Q130" i="6"/>
  <c r="S130" i="6" s="1"/>
  <c r="X57" i="6"/>
  <c r="AF57" i="6" s="1"/>
  <c r="IH144" i="15" s="1"/>
  <c r="AE57" i="6"/>
  <c r="HJ144" i="15" s="1"/>
  <c r="Q87" i="2"/>
  <c r="S87" i="2" s="1"/>
  <c r="Q697" i="9"/>
  <c r="S697" i="9" s="1"/>
  <c r="Q529" i="2"/>
  <c r="S529" i="2" s="1"/>
  <c r="X369" i="9"/>
  <c r="AF369" i="9" s="1"/>
  <c r="CY227" i="15" s="1"/>
  <c r="AE369" i="9"/>
  <c r="CA227" i="15" s="1"/>
  <c r="Q116" i="2"/>
  <c r="S116" i="2" s="1"/>
  <c r="AE81" i="6"/>
  <c r="HJ145" i="15" s="1"/>
  <c r="X81" i="6"/>
  <c r="AF81" i="6" s="1"/>
  <c r="IH145" i="15" s="1"/>
  <c r="Q343" i="9"/>
  <c r="S343" i="9" s="1"/>
  <c r="Q461" i="2"/>
  <c r="S461" i="2" s="1"/>
  <c r="Q517" i="6"/>
  <c r="S517" i="6" s="1"/>
  <c r="Q394" i="6"/>
  <c r="S394" i="6" s="1"/>
  <c r="Q53" i="6"/>
  <c r="S53" i="6" s="1"/>
  <c r="Q32" i="6"/>
  <c r="S32" i="6" s="1"/>
  <c r="Q40" i="2"/>
  <c r="S40" i="2" s="1"/>
  <c r="Q380" i="6"/>
  <c r="S380" i="6" s="1"/>
  <c r="X753" i="8"/>
  <c r="AF9" i="8"/>
  <c r="AE345" i="6"/>
  <c r="HJ156" i="15" s="1"/>
  <c r="X345" i="6"/>
  <c r="AF345" i="6" s="1"/>
  <c r="IH156" i="15" s="1"/>
  <c r="Q531" i="6"/>
  <c r="S531" i="6" s="1"/>
  <c r="Q94" i="9"/>
  <c r="S94" i="9" s="1"/>
  <c r="Q104" i="9"/>
  <c r="S104" i="9" s="1"/>
  <c r="AF201" i="2"/>
  <c r="II80" i="15" s="1"/>
  <c r="Q711" i="6"/>
  <c r="S711" i="6" s="1"/>
  <c r="Q466" i="6"/>
  <c r="S466" i="6" s="1"/>
  <c r="Q387" i="2"/>
  <c r="S387" i="2" s="1"/>
  <c r="Q118" i="9"/>
  <c r="S118" i="9" s="1"/>
  <c r="Q411" i="9"/>
  <c r="S411" i="9" s="1"/>
  <c r="AF369" i="2"/>
  <c r="II87" i="15" s="1"/>
  <c r="Q348" i="9"/>
  <c r="S348" i="9" s="1"/>
  <c r="AF129" i="7"/>
  <c r="NQ147" i="15" s="1"/>
  <c r="Q637" i="6"/>
  <c r="S637" i="6" s="1"/>
  <c r="Q138" i="6"/>
  <c r="S138" i="6" s="1"/>
  <c r="AE249" i="2"/>
  <c r="HK82" i="15" s="1"/>
  <c r="X249" i="2"/>
  <c r="AF249" i="2" s="1"/>
  <c r="II82" i="15" s="1"/>
  <c r="Q438" i="2"/>
  <c r="S438" i="2" s="1"/>
  <c r="AE417" i="6"/>
  <c r="HJ159" i="15" s="1"/>
  <c r="X417" i="6"/>
  <c r="AF417" i="6" s="1"/>
  <c r="IH159" i="15" s="1"/>
  <c r="AE81" i="7"/>
  <c r="MS145" i="15" s="1"/>
  <c r="Q398" i="6"/>
  <c r="S398" i="6" s="1"/>
  <c r="Q578" i="9"/>
  <c r="S578" i="9" s="1"/>
  <c r="Q145" i="2"/>
  <c r="S145" i="2" s="1"/>
  <c r="Q509" i="2"/>
  <c r="S509" i="2" s="1"/>
  <c r="Q753" i="2"/>
  <c r="S753" i="2" s="1"/>
  <c r="Q202" i="6"/>
  <c r="S202" i="6" s="1"/>
  <c r="Q546" i="6"/>
  <c r="S546" i="6" s="1"/>
  <c r="Q400" i="2"/>
  <c r="S400" i="2" s="1"/>
  <c r="Q377" i="6"/>
  <c r="S377" i="6" s="1"/>
  <c r="AF585" i="4"/>
  <c r="TA96" i="15" s="1"/>
  <c r="Q688" i="9"/>
  <c r="S688" i="9" s="1"/>
  <c r="Q501" i="6"/>
  <c r="S501" i="6" s="1"/>
  <c r="Q294" i="2"/>
  <c r="S294" i="2" s="1"/>
  <c r="Q562" i="6"/>
  <c r="S562" i="6" s="1"/>
  <c r="Q297" i="6"/>
  <c r="S297" i="6" s="1"/>
  <c r="Q377" i="2"/>
  <c r="S377" i="2" s="1"/>
  <c r="X513" i="2"/>
  <c r="AF513" i="2" s="1"/>
  <c r="II93" i="15" s="1"/>
  <c r="AE513" i="2"/>
  <c r="HK93" i="15" s="1"/>
  <c r="AE201" i="2"/>
  <c r="HK80" i="15" s="1"/>
  <c r="AE129" i="7"/>
  <c r="MS147" i="15" s="1"/>
  <c r="TU72" i="15"/>
  <c r="AG753" i="4"/>
  <c r="TU102" i="15" s="1"/>
  <c r="AF417" i="9"/>
  <c r="CY229" i="15" s="1"/>
  <c r="AE585" i="4"/>
  <c r="SC96" i="15" s="1"/>
  <c r="AE417" i="7"/>
  <c r="MS159" i="15" s="1"/>
  <c r="AE273" i="2"/>
  <c r="HK83" i="15" s="1"/>
  <c r="AE297" i="6"/>
  <c r="HJ154" i="15" s="1"/>
  <c r="X297" i="6"/>
  <c r="AF297" i="6" s="1"/>
  <c r="IH154" i="15" s="1"/>
  <c r="Q325" i="9"/>
  <c r="S325" i="9" s="1"/>
  <c r="Q350" i="2"/>
  <c r="S350" i="2" s="1"/>
  <c r="Q65" i="2"/>
  <c r="S65" i="2" s="1"/>
  <c r="Q230" i="6"/>
  <c r="S230" i="6" s="1"/>
  <c r="Q303" i="6"/>
  <c r="S303" i="6" s="1"/>
  <c r="Q277" i="6"/>
  <c r="S277" i="6" s="1"/>
  <c r="Q341" i="6"/>
  <c r="S341" i="6" s="1"/>
  <c r="Q511" i="2"/>
  <c r="S511" i="2" s="1"/>
  <c r="Q650" i="9"/>
  <c r="S650" i="9" s="1"/>
  <c r="Q538" i="2"/>
  <c r="S538" i="2" s="1"/>
  <c r="Q71" i="2"/>
  <c r="S71" i="2" s="1"/>
  <c r="Q659" i="9"/>
  <c r="S659" i="9" s="1"/>
  <c r="Q587" i="6"/>
  <c r="S587" i="6" s="1"/>
  <c r="Q19" i="6"/>
  <c r="S19" i="6" s="1"/>
  <c r="Q371" i="9"/>
  <c r="S371" i="9" s="1"/>
  <c r="Q598" i="6"/>
  <c r="S598" i="6" s="1"/>
  <c r="Q86" i="9"/>
  <c r="S86" i="9" s="1"/>
  <c r="Q413" i="9"/>
  <c r="S413" i="9" s="1"/>
  <c r="Q455" i="2"/>
  <c r="S455" i="2" s="1"/>
  <c r="Q210" i="2"/>
  <c r="S210" i="2" s="1"/>
  <c r="Q564" i="6"/>
  <c r="S564" i="6" s="1"/>
  <c r="Q644" i="6"/>
  <c r="S644" i="6" s="1"/>
  <c r="Q14" i="6"/>
  <c r="S14" i="6" s="1"/>
  <c r="Q70" i="9"/>
  <c r="S70" i="9" s="1"/>
  <c r="Q146" i="6"/>
  <c r="S146" i="6" s="1"/>
  <c r="Q61" i="9"/>
  <c r="S61" i="9" s="1"/>
  <c r="Q699" i="6"/>
  <c r="S699" i="6" s="1"/>
  <c r="Q557" i="6"/>
  <c r="S557" i="6" s="1"/>
  <c r="Q305" i="9"/>
  <c r="S305" i="9" s="1"/>
  <c r="Q516" i="6"/>
  <c r="S516" i="6" s="1"/>
  <c r="Q285" i="2"/>
  <c r="S285" i="2" s="1"/>
  <c r="Q130" i="2"/>
  <c r="S130" i="2" s="1"/>
  <c r="Q215" i="6"/>
  <c r="S215" i="6" s="1"/>
  <c r="Q236" i="2"/>
  <c r="S236" i="2" s="1"/>
  <c r="Q513" i="9"/>
  <c r="S513" i="9" s="1"/>
  <c r="Q508" i="6"/>
  <c r="S508" i="6" s="1"/>
  <c r="Q442" i="6"/>
  <c r="S442" i="6" s="1"/>
  <c r="Q542" i="9"/>
  <c r="S542" i="9" s="1"/>
  <c r="AE225" i="2"/>
  <c r="HK81" i="15" s="1"/>
  <c r="X225" i="2"/>
  <c r="AF225" i="2" s="1"/>
  <c r="II81" i="15" s="1"/>
  <c r="Q137" i="2"/>
  <c r="S137" i="2" s="1"/>
  <c r="Q407" i="2"/>
  <c r="S407" i="2" s="1"/>
  <c r="Q31" i="6"/>
  <c r="S31" i="6" s="1"/>
  <c r="AE681" i="9"/>
  <c r="CA240" i="15" s="1"/>
  <c r="X681" i="9"/>
  <c r="AF681" i="9" s="1"/>
  <c r="CY240" i="15" s="1"/>
  <c r="Q691" i="9"/>
  <c r="S691" i="9" s="1"/>
  <c r="Q435" i="2"/>
  <c r="S435" i="2" s="1"/>
  <c r="Q346" i="6"/>
  <c r="S346" i="6" s="1"/>
  <c r="Q384" i="9"/>
  <c r="S384" i="9" s="1"/>
  <c r="Q139" i="7"/>
  <c r="S139" i="7" s="1"/>
  <c r="Q588" i="6"/>
  <c r="S588" i="6" s="1"/>
  <c r="Q75" i="2"/>
  <c r="S75" i="2" s="1"/>
  <c r="AE225" i="7"/>
  <c r="MS151" i="15" s="1"/>
  <c r="Q704" i="6"/>
  <c r="S704" i="6" s="1"/>
  <c r="Q656" i="6"/>
  <c r="S656" i="6" s="1"/>
  <c r="SB142" i="15"/>
  <c r="AE753" i="8"/>
  <c r="Q41" i="6"/>
  <c r="S41" i="6" s="1"/>
  <c r="Q513" i="6"/>
  <c r="S513" i="6" s="1"/>
  <c r="Q141" i="6"/>
  <c r="S141" i="6" s="1"/>
  <c r="Q176" i="6"/>
  <c r="S176" i="6" s="1"/>
  <c r="Q513" i="2"/>
  <c r="S513" i="2" s="1"/>
  <c r="Q280" i="9"/>
  <c r="S280" i="9" s="1"/>
  <c r="Q646" i="6"/>
  <c r="S646" i="6" s="1"/>
  <c r="Q183" i="2"/>
  <c r="S183" i="2" s="1"/>
  <c r="X705" i="9"/>
  <c r="AF705" i="9" s="1"/>
  <c r="CY241" i="15" s="1"/>
  <c r="AE705" i="9"/>
  <c r="CA241" i="15" s="1"/>
  <c r="Q702" i="6"/>
  <c r="S702" i="6" s="1"/>
  <c r="Q638" i="6"/>
  <c r="S638" i="6" s="1"/>
  <c r="Q355" i="6"/>
  <c r="S355" i="6" s="1"/>
  <c r="Q151" i="2"/>
  <c r="S151" i="2" s="1"/>
  <c r="Q678" i="6"/>
  <c r="S678" i="6" s="1"/>
  <c r="Q552" i="6"/>
  <c r="S552" i="6" s="1"/>
  <c r="AF273" i="9"/>
  <c r="CY223" i="15" s="1"/>
  <c r="Q148" i="2"/>
  <c r="S148" i="2" s="1"/>
  <c r="Q344" i="6"/>
  <c r="S344" i="6" s="1"/>
  <c r="Q50" i="9"/>
  <c r="S50" i="9" s="1"/>
  <c r="Q642" i="6"/>
  <c r="S642" i="6" s="1"/>
  <c r="Q256" i="2"/>
  <c r="S256" i="2" s="1"/>
  <c r="Q298" i="2"/>
  <c r="S298" i="2" s="1"/>
  <c r="AE321" i="6"/>
  <c r="HJ155" i="15" s="1"/>
  <c r="X321" i="6"/>
  <c r="AF321" i="6" s="1"/>
  <c r="IH155" i="15" s="1"/>
  <c r="AE417" i="2"/>
  <c r="HK89" i="15" s="1"/>
  <c r="Q245" i="2"/>
  <c r="S245" i="2" s="1"/>
  <c r="AE153" i="7"/>
  <c r="MS148" i="15" s="1"/>
  <c r="JC72" i="15"/>
  <c r="AG753" i="2"/>
  <c r="JC100" i="15" s="1"/>
  <c r="Q472" i="6"/>
  <c r="S472" i="6" s="1"/>
  <c r="Q562" i="9"/>
  <c r="S562" i="9" s="1"/>
  <c r="Q493" i="6"/>
  <c r="S493" i="6" s="1"/>
  <c r="Q171" i="6"/>
  <c r="S171" i="6" s="1"/>
  <c r="Q405" i="6"/>
  <c r="S405" i="6" s="1"/>
  <c r="Q479" i="2"/>
  <c r="S479" i="2" s="1"/>
  <c r="Q287" i="6"/>
  <c r="S287" i="6" s="1"/>
  <c r="Q510" i="9"/>
  <c r="S510" i="9" s="1"/>
  <c r="Q348" i="2"/>
  <c r="S348" i="2" s="1"/>
  <c r="Q356" i="6"/>
  <c r="S356" i="6" s="1"/>
  <c r="Q497" i="6"/>
  <c r="S497" i="6" s="1"/>
  <c r="Q523" i="6"/>
  <c r="S523" i="6" s="1"/>
  <c r="Q85" i="9"/>
  <c r="S85" i="9" s="1"/>
  <c r="Q506" i="2"/>
  <c r="S506" i="2" s="1"/>
  <c r="Q541" i="2"/>
  <c r="S541" i="2" s="1"/>
  <c r="Q353" i="9"/>
  <c r="S353" i="9" s="1"/>
  <c r="Q515" i="6"/>
  <c r="S515" i="6" s="1"/>
  <c r="Q628" i="9"/>
  <c r="S628" i="9" s="1"/>
  <c r="Q428" i="6"/>
  <c r="S428" i="6" s="1"/>
  <c r="AE417" i="9"/>
  <c r="CA229" i="15" s="1"/>
  <c r="Q118" i="2"/>
  <c r="S118" i="2" s="1"/>
  <c r="Q196" i="2"/>
  <c r="S196" i="2" s="1"/>
  <c r="Q505" i="2"/>
  <c r="S505" i="2" s="1"/>
  <c r="Q295" i="9"/>
  <c r="S295" i="9" s="1"/>
  <c r="Q135" i="2"/>
  <c r="S135" i="2" s="1"/>
  <c r="Q98" i="9"/>
  <c r="S98" i="9" s="1"/>
  <c r="Q288" i="9"/>
  <c r="S288" i="9" s="1"/>
  <c r="Q173" i="2"/>
  <c r="S173" i="2" s="1"/>
  <c r="Q424" i="2"/>
  <c r="S424" i="2" s="1"/>
  <c r="Q374" i="6"/>
  <c r="S374" i="6" s="1"/>
  <c r="Q329" i="6"/>
  <c r="S329" i="6" s="1"/>
  <c r="Q309" i="2"/>
  <c r="S309" i="2" s="1"/>
  <c r="Q580" i="6"/>
  <c r="S580" i="6" s="1"/>
  <c r="AF417" i="7"/>
  <c r="NQ159" i="15" s="1"/>
  <c r="Q360" i="6"/>
  <c r="S360" i="6" s="1"/>
  <c r="Q602" i="6"/>
  <c r="S602" i="6" s="1"/>
  <c r="Q275" i="2"/>
  <c r="S275" i="2" s="1"/>
  <c r="AF561" i="4"/>
  <c r="TA95" i="15" s="1"/>
  <c r="Q169" i="6"/>
  <c r="S169" i="6" s="1"/>
  <c r="AF273" i="2"/>
  <c r="II83" i="15" s="1"/>
  <c r="AE33" i="4"/>
  <c r="SC73" i="15" s="1"/>
  <c r="Q161" i="9"/>
  <c r="S161" i="9" s="1"/>
  <c r="Q357" i="6"/>
  <c r="S357" i="6" s="1"/>
  <c r="Q471" i="2"/>
  <c r="S471" i="2" s="1"/>
  <c r="Q373" i="6"/>
  <c r="S373" i="6" s="1"/>
  <c r="Q214" i="6"/>
  <c r="S214" i="6" s="1"/>
  <c r="Q454" i="9"/>
  <c r="S454" i="9" s="1"/>
  <c r="Q277" i="2"/>
  <c r="S277" i="2" s="1"/>
  <c r="X441" i="6"/>
  <c r="AF441" i="6" s="1"/>
  <c r="IH160" i="15" s="1"/>
  <c r="AE441" i="6"/>
  <c r="HJ160" i="15" s="1"/>
  <c r="AE513" i="6"/>
  <c r="HJ163" i="15" s="1"/>
  <c r="X513" i="6"/>
  <c r="AF513" i="6" s="1"/>
  <c r="IH163" i="15" s="1"/>
  <c r="AE537" i="4"/>
  <c r="SC94" i="15" s="1"/>
  <c r="AE273" i="9"/>
  <c r="CA223" i="15" s="1"/>
  <c r="AF417" i="2"/>
  <c r="II89" i="15" s="1"/>
  <c r="AF153" i="7"/>
  <c r="NQ148" i="15" s="1"/>
  <c r="X369" i="6"/>
  <c r="AF369" i="6" s="1"/>
  <c r="IH157" i="15" s="1"/>
  <c r="AE369" i="6"/>
  <c r="HJ157" i="15" s="1"/>
  <c r="X393" i="2"/>
  <c r="AF393" i="2" s="1"/>
  <c r="II88" i="15" s="1"/>
  <c r="AE393" i="2"/>
  <c r="HK88" i="15" s="1"/>
  <c r="X129" i="2"/>
  <c r="AF129" i="2" s="1"/>
  <c r="II77" i="15" s="1"/>
  <c r="AE129" i="2"/>
  <c r="HK77" i="15" s="1"/>
  <c r="R21" i="13"/>
  <c r="RN27" i="15" s="1"/>
  <c r="M759" i="6"/>
  <c r="R25" i="13" s="1"/>
  <c r="RN31" i="15" s="1"/>
  <c r="AF681" i="4"/>
  <c r="TA100" i="15" s="1"/>
  <c r="AE561" i="4"/>
  <c r="SC95" i="15" s="1"/>
  <c r="AF33" i="4"/>
  <c r="TA73" i="15" s="1"/>
  <c r="Q522" i="9"/>
  <c r="S522" i="9" s="1"/>
  <c r="Q55" i="2"/>
  <c r="S55" i="2" s="1"/>
  <c r="Q231" i="2"/>
  <c r="S231" i="2" s="1"/>
  <c r="Q34" i="9"/>
  <c r="S34" i="9" s="1"/>
  <c r="Q413" i="6"/>
  <c r="S413" i="6" s="1"/>
  <c r="Q36" i="6"/>
  <c r="S36" i="6" s="1"/>
  <c r="Q247" i="4"/>
  <c r="S247" i="4" s="1"/>
  <c r="Q260" i="2"/>
  <c r="S260" i="2" s="1"/>
  <c r="AF537" i="9"/>
  <c r="CY234" i="15" s="1"/>
  <c r="Q89" i="6"/>
  <c r="S89" i="6" s="1"/>
  <c r="Q200" i="9"/>
  <c r="S200" i="9" s="1"/>
  <c r="Q31" i="2"/>
  <c r="S31" i="2" s="1"/>
  <c r="Q446" i="6"/>
  <c r="S446" i="6" s="1"/>
  <c r="AE561" i="2"/>
  <c r="HK95" i="15" s="1"/>
  <c r="X561" i="2"/>
  <c r="AF561" i="2" s="1"/>
  <c r="II95" i="15" s="1"/>
  <c r="Q380" i="9"/>
  <c r="S380" i="9" s="1"/>
  <c r="AE57" i="9"/>
  <c r="CA214" i="15" s="1"/>
  <c r="Q441" i="6"/>
  <c r="S441" i="6" s="1"/>
  <c r="Q601" i="6"/>
  <c r="S601" i="6" s="1"/>
  <c r="Q170" i="2"/>
  <c r="S170" i="2" s="1"/>
  <c r="Q646" i="9"/>
  <c r="S646" i="9" s="1"/>
  <c r="Q63" i="6"/>
  <c r="S63" i="6" s="1"/>
  <c r="Q470" i="2"/>
  <c r="S470" i="2" s="1"/>
  <c r="Q54" i="2"/>
  <c r="S54" i="2" s="1"/>
  <c r="Q544" i="4"/>
  <c r="S544" i="4" s="1"/>
  <c r="Q271" i="2"/>
  <c r="S271" i="2" s="1"/>
  <c r="Q174" i="9"/>
  <c r="S174" i="9" s="1"/>
  <c r="Q262" i="6"/>
  <c r="S262" i="6" s="1"/>
  <c r="Q210" i="6"/>
  <c r="S210" i="6" s="1"/>
  <c r="Q165" i="2"/>
  <c r="S165" i="2" s="1"/>
  <c r="Q276" i="6"/>
  <c r="S276" i="6" s="1"/>
  <c r="Q693" i="6"/>
  <c r="S693" i="6" s="1"/>
  <c r="Q700" i="6"/>
  <c r="S700" i="6" s="1"/>
  <c r="Q371" i="2"/>
  <c r="S371" i="2" s="1"/>
  <c r="Q110" i="6"/>
  <c r="S110" i="6" s="1"/>
  <c r="Q448" i="6"/>
  <c r="S448" i="6" s="1"/>
  <c r="Q224" i="2"/>
  <c r="S224" i="2" s="1"/>
  <c r="Q460" i="6"/>
  <c r="S460" i="6" s="1"/>
  <c r="Q401" i="9"/>
  <c r="S401" i="9" s="1"/>
  <c r="Q167" i="6"/>
  <c r="S167" i="6" s="1"/>
  <c r="Q374" i="2"/>
  <c r="S374" i="2" s="1"/>
  <c r="Q470" i="7"/>
  <c r="S470" i="7" s="1"/>
  <c r="Q354" i="9"/>
  <c r="S354" i="9" s="1"/>
  <c r="Q306" i="6"/>
  <c r="S306" i="6" s="1"/>
  <c r="Q166" i="9"/>
  <c r="S166" i="9" s="1"/>
  <c r="Q204" i="2"/>
  <c r="S204" i="2" s="1"/>
  <c r="Q436" i="2"/>
  <c r="S436" i="2" s="1"/>
  <c r="Q408" i="9"/>
  <c r="S408" i="9" s="1"/>
  <c r="Q534" i="2"/>
  <c r="S534" i="2" s="1"/>
  <c r="Q327" i="2"/>
  <c r="S327" i="2" s="1"/>
  <c r="Q570" i="7"/>
  <c r="S570" i="7" s="1"/>
  <c r="Q136" i="2"/>
  <c r="S136" i="2" s="1"/>
  <c r="Q393" i="6"/>
  <c r="S393" i="6" s="1"/>
  <c r="AF537" i="4"/>
  <c r="TA94" i="15" s="1"/>
  <c r="Q19" i="9"/>
  <c r="S19" i="9" s="1"/>
  <c r="Q353" i="6"/>
  <c r="S353" i="6" s="1"/>
  <c r="Q186" i="2"/>
  <c r="S186" i="2" s="1"/>
  <c r="Q290" i="9"/>
  <c r="S290" i="9" s="1"/>
  <c r="Q37" i="4"/>
  <c r="S37" i="4" s="1"/>
  <c r="Q576" i="9"/>
  <c r="S576" i="9" s="1"/>
  <c r="Q97" i="6"/>
  <c r="S97" i="6" s="1"/>
  <c r="Q350" i="9"/>
  <c r="S350" i="9" s="1"/>
  <c r="Q234" i="2"/>
  <c r="S234" i="2" s="1"/>
  <c r="Q674" i="6"/>
  <c r="S674" i="6" s="1"/>
  <c r="Q250" i="9"/>
  <c r="S250" i="9" s="1"/>
  <c r="Q205" i="9"/>
  <c r="S205" i="9" s="1"/>
  <c r="Q21" i="6"/>
  <c r="S21" i="6" s="1"/>
  <c r="Q726" i="6"/>
  <c r="S726" i="6" s="1"/>
  <c r="Q352" i="7"/>
  <c r="S352" i="7" s="1"/>
  <c r="Q304" i="2"/>
  <c r="S304" i="2" s="1"/>
  <c r="Q369" i="6"/>
  <c r="S369" i="6" s="1"/>
  <c r="AE201" i="6"/>
  <c r="HJ150" i="15" s="1"/>
  <c r="X201" i="6"/>
  <c r="AF201" i="6" s="1"/>
  <c r="IH150" i="15" s="1"/>
  <c r="Q669" i="6"/>
  <c r="S669" i="6" s="1"/>
  <c r="Q319" i="9"/>
  <c r="S319" i="9" s="1"/>
  <c r="Q289" i="6"/>
  <c r="S289" i="6" s="1"/>
  <c r="Q326" i="2"/>
  <c r="S326" i="2" s="1"/>
  <c r="Q108" i="2"/>
  <c r="S108" i="2" s="1"/>
  <c r="Q706" i="6"/>
  <c r="S706" i="6" s="1"/>
  <c r="Q62" i="6"/>
  <c r="S62" i="6" s="1"/>
  <c r="Q643" i="6"/>
  <c r="S643" i="6" s="1"/>
  <c r="Q393" i="2"/>
  <c r="S393" i="2" s="1"/>
  <c r="Q224" i="4"/>
  <c r="S224" i="4" s="1"/>
  <c r="Q130" i="9"/>
  <c r="S130" i="9" s="1"/>
  <c r="Q410" i="2"/>
  <c r="S410" i="2" s="1"/>
  <c r="Q746" i="7"/>
  <c r="S746" i="7" s="1"/>
  <c r="Q191" i="2"/>
  <c r="S191" i="2" s="1"/>
  <c r="Q529" i="9"/>
  <c r="S529" i="9" s="1"/>
  <c r="Q352" i="2"/>
  <c r="S352" i="2" s="1"/>
  <c r="Q404" i="9"/>
  <c r="S404" i="9" s="1"/>
  <c r="Q350" i="6"/>
  <c r="S350" i="6" s="1"/>
  <c r="Q129" i="2"/>
  <c r="S129" i="2" s="1"/>
  <c r="Q591" i="6"/>
  <c r="S591" i="6" s="1"/>
  <c r="Q12" i="2"/>
  <c r="S12" i="2" s="1"/>
  <c r="Q719" i="6"/>
  <c r="S719" i="6" s="1"/>
  <c r="Q95" i="6"/>
  <c r="S95" i="6" s="1"/>
  <c r="Q242" i="2"/>
  <c r="S242" i="2" s="1"/>
  <c r="Q394" i="9"/>
  <c r="S394" i="9" s="1"/>
  <c r="Q388" i="6"/>
  <c r="S388" i="6" s="1"/>
  <c r="Q666" i="6"/>
  <c r="S666" i="6" s="1"/>
  <c r="AF105" i="7"/>
  <c r="NQ146" i="15" s="1"/>
  <c r="Q313" i="2"/>
  <c r="S313" i="2" s="1"/>
  <c r="AE681" i="4"/>
  <c r="SC100" i="15" s="1"/>
  <c r="Q126" i="2"/>
  <c r="S126" i="2" s="1"/>
  <c r="Q710" i="9"/>
  <c r="S710" i="9" s="1"/>
  <c r="Q27" i="2"/>
  <c r="S27" i="2" s="1"/>
  <c r="AE345" i="9"/>
  <c r="CA226" i="15" s="1"/>
  <c r="X345" i="9"/>
  <c r="AF345" i="9" s="1"/>
  <c r="CY226" i="15" s="1"/>
  <c r="Q579" i="6"/>
  <c r="S579" i="6" s="1"/>
  <c r="Q425" i="2"/>
  <c r="S425" i="2" s="1"/>
  <c r="Q603" i="6"/>
  <c r="S603" i="6" s="1"/>
  <c r="Q309" i="9"/>
  <c r="S309" i="9" s="1"/>
  <c r="Q146" i="9"/>
  <c r="S146" i="9" s="1"/>
  <c r="Q690" i="6"/>
  <c r="S690" i="6" s="1"/>
  <c r="Q715" i="6"/>
  <c r="S715" i="6" s="1"/>
  <c r="X537" i="7"/>
  <c r="AF537" i="7" s="1"/>
  <c r="NQ164" i="15" s="1"/>
  <c r="AE537" i="7"/>
  <c r="MS164" i="15" s="1"/>
  <c r="X393" i="6"/>
  <c r="AF393" i="6" s="1"/>
  <c r="IH158" i="15" s="1"/>
  <c r="AE393" i="6"/>
  <c r="HJ158" i="15" s="1"/>
  <c r="AE657" i="9"/>
  <c r="CA239" i="15" s="1"/>
  <c r="AF177" i="4"/>
  <c r="TA79" i="15" s="1"/>
  <c r="W753" i="5"/>
  <c r="AE9" i="5"/>
  <c r="X9" i="5"/>
  <c r="X297" i="2"/>
  <c r="AF297" i="2" s="1"/>
  <c r="II84" i="15" s="1"/>
  <c r="AE297" i="2"/>
  <c r="HK84" i="15" s="1"/>
  <c r="P753" i="4"/>
  <c r="Q753" i="4" s="1"/>
  <c r="S753" i="4" s="1"/>
  <c r="AE105" i="7"/>
  <c r="MS146" i="15" s="1"/>
  <c r="AE105" i="2"/>
  <c r="HK76" i="15" s="1"/>
  <c r="X105" i="2"/>
  <c r="AF105" i="2" s="1"/>
  <c r="II76" i="15" s="1"/>
  <c r="Q611" i="9"/>
  <c r="S611" i="9" s="1"/>
  <c r="Q101" i="2"/>
  <c r="S101" i="2" s="1"/>
  <c r="Q82" i="2"/>
  <c r="S82" i="2" s="1"/>
  <c r="Q607" i="9"/>
  <c r="S607" i="9" s="1"/>
  <c r="Q416" i="9"/>
  <c r="S416" i="9" s="1"/>
  <c r="Q137" i="9"/>
  <c r="S137" i="9" s="1"/>
  <c r="AE657" i="7"/>
  <c r="MS169" i="15" s="1"/>
  <c r="Q484" i="2"/>
  <c r="S484" i="2" s="1"/>
  <c r="Q654" i="9"/>
  <c r="S654" i="9" s="1"/>
  <c r="Q499" i="9"/>
  <c r="S499" i="9" s="1"/>
  <c r="Q606" i="9"/>
  <c r="S606" i="9" s="1"/>
  <c r="Q351" i="6"/>
  <c r="S351" i="6" s="1"/>
  <c r="Q315" i="7"/>
  <c r="S315" i="7" s="1"/>
  <c r="Q672" i="6"/>
  <c r="S672" i="6" s="1"/>
  <c r="Q251" i="9"/>
  <c r="S251" i="9" s="1"/>
  <c r="U21" i="13"/>
  <c r="SO27" i="15" s="1"/>
  <c r="M759" i="9"/>
  <c r="U25" i="13" s="1"/>
  <c r="SO31" i="15" s="1"/>
  <c r="X585" i="6"/>
  <c r="AF585" i="6" s="1"/>
  <c r="IH166" i="15" s="1"/>
  <c r="AE585" i="6"/>
  <c r="HJ166" i="15" s="1"/>
  <c r="Q390" i="9"/>
  <c r="S390" i="9" s="1"/>
  <c r="Q200" i="2"/>
  <c r="S200" i="2" s="1"/>
  <c r="Q290" i="6"/>
  <c r="S290" i="6" s="1"/>
  <c r="AE537" i="9"/>
  <c r="CA234" i="15" s="1"/>
  <c r="Q281" i="6"/>
  <c r="S281" i="6" s="1"/>
  <c r="AE465" i="9"/>
  <c r="CA231" i="15" s="1"/>
  <c r="Q539" i="6"/>
  <c r="S539" i="6" s="1"/>
  <c r="Q568" i="9"/>
  <c r="S568" i="9" s="1"/>
  <c r="Q680" i="6"/>
  <c r="S680" i="6" s="1"/>
  <c r="Q613" i="9"/>
  <c r="S613" i="9" s="1"/>
  <c r="Q69" i="6"/>
  <c r="S69" i="6" s="1"/>
  <c r="Q363" i="6"/>
  <c r="S363" i="6" s="1"/>
  <c r="Q129" i="9"/>
  <c r="S129" i="9" s="1"/>
  <c r="Q223" i="9"/>
  <c r="S223" i="9" s="1"/>
  <c r="Q354" i="6"/>
  <c r="S354" i="6" s="1"/>
  <c r="Q339" i="2"/>
  <c r="S339" i="2" s="1"/>
  <c r="Q220" i="9"/>
  <c r="S220" i="9" s="1"/>
  <c r="AE489" i="6"/>
  <c r="HJ162" i="15" s="1"/>
  <c r="X489" i="6"/>
  <c r="AF489" i="6" s="1"/>
  <c r="IH162" i="15" s="1"/>
  <c r="Q385" i="6"/>
  <c r="S385" i="6" s="1"/>
  <c r="AF465" i="4"/>
  <c r="TA91" i="15" s="1"/>
  <c r="Q585" i="6"/>
  <c r="S585" i="6" s="1"/>
  <c r="Q78" i="9"/>
  <c r="S78" i="9" s="1"/>
  <c r="Q246" i="9"/>
  <c r="S246" i="9" s="1"/>
  <c r="Q421" i="7"/>
  <c r="S421" i="7" s="1"/>
  <c r="Q429" i="4"/>
  <c r="S429" i="4" s="1"/>
  <c r="Q334" i="9"/>
  <c r="S334" i="9" s="1"/>
  <c r="Q621" i="6"/>
  <c r="S621" i="6" s="1"/>
  <c r="Q92" i="9"/>
  <c r="S92" i="9" s="1"/>
  <c r="AE609" i="4"/>
  <c r="SC97" i="15" s="1"/>
  <c r="Q283" i="7"/>
  <c r="S283" i="7" s="1"/>
  <c r="Q572" i="6"/>
  <c r="S572" i="6" s="1"/>
  <c r="AE273" i="7"/>
  <c r="MS153" i="15" s="1"/>
  <c r="Q30" i="9"/>
  <c r="S30" i="9" s="1"/>
  <c r="AF177" i="7"/>
  <c r="NQ149" i="15" s="1"/>
  <c r="Q79" i="6"/>
  <c r="S79" i="6" s="1"/>
  <c r="Q175" i="9"/>
  <c r="S175" i="9" s="1"/>
  <c r="Q481" i="6"/>
  <c r="S481" i="6" s="1"/>
  <c r="Q547" i="9"/>
  <c r="S547" i="9" s="1"/>
  <c r="AF465" i="9"/>
  <c r="CY231" i="15" s="1"/>
  <c r="Q630" i="6"/>
  <c r="S630" i="6" s="1"/>
  <c r="Q307" i="9"/>
  <c r="S307" i="9" s="1"/>
  <c r="Q106" i="7"/>
  <c r="S106" i="7" s="1"/>
  <c r="Q314" i="2"/>
  <c r="S314" i="2" s="1"/>
  <c r="Q362" i="2"/>
  <c r="S362" i="2" s="1"/>
  <c r="Q378" i="6"/>
  <c r="S378" i="6" s="1"/>
  <c r="Q474" i="6"/>
  <c r="S474" i="6" s="1"/>
  <c r="Q211" i="6"/>
  <c r="S211" i="6" s="1"/>
  <c r="Q563" i="6"/>
  <c r="S563" i="6" s="1"/>
  <c r="Q665" i="6"/>
  <c r="S665" i="6" s="1"/>
  <c r="Q139" i="2"/>
  <c r="S139" i="2" s="1"/>
  <c r="AE729" i="7"/>
  <c r="MS172" i="15" s="1"/>
  <c r="Q537" i="7"/>
  <c r="S537" i="7" s="1"/>
  <c r="Q110" i="2"/>
  <c r="S110" i="2" s="1"/>
  <c r="Q693" i="9"/>
  <c r="S693" i="9" s="1"/>
  <c r="Q466" i="2"/>
  <c r="S466" i="2" s="1"/>
  <c r="AE369" i="4"/>
  <c r="SC87" i="15" s="1"/>
  <c r="Q234" i="6"/>
  <c r="S234" i="6" s="1"/>
  <c r="Q333" i="6"/>
  <c r="S333" i="6" s="1"/>
  <c r="Q183" i="9"/>
  <c r="S183" i="9" s="1"/>
  <c r="Q571" i="6"/>
  <c r="S571" i="6" s="1"/>
  <c r="CZ72" i="15"/>
  <c r="AF753" i="1"/>
  <c r="Q450" i="4"/>
  <c r="S450" i="4" s="1"/>
  <c r="AF657" i="9"/>
  <c r="CY239" i="15" s="1"/>
  <c r="Q506" i="9"/>
  <c r="S506" i="9" s="1"/>
  <c r="Q663" i="6"/>
  <c r="S663" i="6" s="1"/>
  <c r="Q172" i="6"/>
  <c r="S172" i="6" s="1"/>
  <c r="Q68" i="6"/>
  <c r="S68" i="6" s="1"/>
  <c r="Q582" i="6"/>
  <c r="S582" i="6" s="1"/>
  <c r="AE177" i="4"/>
  <c r="SC79" i="15" s="1"/>
  <c r="Q95" i="9"/>
  <c r="S95" i="9" s="1"/>
  <c r="Q134" i="6"/>
  <c r="S134" i="6" s="1"/>
  <c r="Q443" i="2"/>
  <c r="S443" i="2" s="1"/>
  <c r="Q682" i="6"/>
  <c r="S682" i="6" s="1"/>
  <c r="Q296" i="9"/>
  <c r="S296" i="9" s="1"/>
  <c r="Q439" i="2"/>
  <c r="S439" i="2" s="1"/>
  <c r="Q268" i="6"/>
  <c r="S268" i="6" s="1"/>
  <c r="Q21" i="9"/>
  <c r="S21" i="9" s="1"/>
  <c r="Q331" i="9"/>
  <c r="S331" i="9" s="1"/>
  <c r="Q297" i="2"/>
  <c r="S297" i="2" s="1"/>
  <c r="Q415" i="4"/>
  <c r="S415" i="4" s="1"/>
  <c r="Q525" i="2"/>
  <c r="S525" i="2" s="1"/>
  <c r="Q442" i="2"/>
  <c r="S442" i="2" s="1"/>
  <c r="Q330" i="6"/>
  <c r="S330" i="6" s="1"/>
  <c r="Q131" i="6"/>
  <c r="S131" i="6" s="1"/>
  <c r="Q550" i="9"/>
  <c r="S550" i="9" s="1"/>
  <c r="X9" i="4"/>
  <c r="W753" i="4"/>
  <c r="AE9" i="4"/>
  <c r="Q70" i="2"/>
  <c r="S70" i="2" s="1"/>
  <c r="Q139" i="6"/>
  <c r="S139" i="6" s="1"/>
  <c r="Q415" i="9"/>
  <c r="S415" i="9" s="1"/>
  <c r="Q171" i="9"/>
  <c r="S171" i="9" s="1"/>
  <c r="Q48" i="2"/>
  <c r="S48" i="2" s="1"/>
  <c r="Q105" i="2"/>
  <c r="S105" i="2" s="1"/>
  <c r="AF657" i="7"/>
  <c r="NQ169" i="15" s="1"/>
  <c r="QD30" i="15"/>
  <c r="Y24" i="13"/>
  <c r="TY30" i="15" s="1"/>
  <c r="Q64" i="9"/>
  <c r="S64" i="9" s="1"/>
  <c r="Q128" i="6"/>
  <c r="S128" i="6" s="1"/>
  <c r="Q659" i="6"/>
  <c r="S659" i="6" s="1"/>
  <c r="X513" i="9"/>
  <c r="AF513" i="9" s="1"/>
  <c r="CY233" i="15" s="1"/>
  <c r="AE513" i="9"/>
  <c r="CA233" i="15" s="1"/>
  <c r="AF705" i="6"/>
  <c r="IH171" i="15" s="1"/>
  <c r="Q560" i="9"/>
  <c r="S560" i="9" s="1"/>
  <c r="Q581" i="9"/>
  <c r="S581" i="9" s="1"/>
  <c r="Q142" i="9"/>
  <c r="S142" i="9" s="1"/>
  <c r="Q115" i="9"/>
  <c r="S115" i="9" s="1"/>
  <c r="Q74" i="2"/>
  <c r="S74" i="2" s="1"/>
  <c r="Q536" i="6"/>
  <c r="S536" i="6" s="1"/>
  <c r="Q160" i="6"/>
  <c r="S160" i="6" s="1"/>
  <c r="Q40" i="9"/>
  <c r="S40" i="9" s="1"/>
  <c r="Q331" i="6"/>
  <c r="S331" i="6" s="1"/>
  <c r="Q347" i="4"/>
  <c r="S347" i="4" s="1"/>
  <c r="X129" i="9"/>
  <c r="AF129" i="9" s="1"/>
  <c r="CY217" i="15" s="1"/>
  <c r="AE129" i="9"/>
  <c r="CA217" i="15" s="1"/>
  <c r="Q561" i="2"/>
  <c r="S561" i="2" s="1"/>
  <c r="AE537" i="2"/>
  <c r="HK94" i="15" s="1"/>
  <c r="X537" i="2"/>
  <c r="AF537" i="2" s="1"/>
  <c r="II94" i="15" s="1"/>
  <c r="Q553" i="6"/>
  <c r="S553" i="6" s="1"/>
  <c r="Q458" i="2"/>
  <c r="S458" i="2" s="1"/>
  <c r="Q29" i="6"/>
  <c r="S29" i="6" s="1"/>
  <c r="Q258" i="2"/>
  <c r="S258" i="2" s="1"/>
  <c r="Q184" i="7"/>
  <c r="S184" i="7" s="1"/>
  <c r="Q537" i="2"/>
  <c r="S537" i="2" s="1"/>
  <c r="Q392" i="6"/>
  <c r="S392" i="6" s="1"/>
  <c r="Q223" i="6"/>
  <c r="S223" i="6" s="1"/>
  <c r="Q318" i="9"/>
  <c r="S318" i="9" s="1"/>
  <c r="AE681" i="6"/>
  <c r="HJ170" i="15" s="1"/>
  <c r="X681" i="6"/>
  <c r="AF681" i="6" s="1"/>
  <c r="IH170" i="15" s="1"/>
  <c r="Q296" i="2"/>
  <c r="S296" i="2" s="1"/>
  <c r="Q662" i="6"/>
  <c r="S662" i="6" s="1"/>
  <c r="Q114" i="9"/>
  <c r="S114" i="9" s="1"/>
  <c r="Q658" i="6"/>
  <c r="S658" i="6" s="1"/>
  <c r="AE465" i="4"/>
  <c r="SC91" i="15" s="1"/>
  <c r="Q77" i="6"/>
  <c r="S77" i="6" s="1"/>
  <c r="AE33" i="6"/>
  <c r="HJ143" i="15" s="1"/>
  <c r="X33" i="6"/>
  <c r="AF33" i="6" s="1"/>
  <c r="IH143" i="15" s="1"/>
  <c r="Q589" i="6"/>
  <c r="S589" i="6" s="1"/>
  <c r="Q307" i="2"/>
  <c r="S307" i="2" s="1"/>
  <c r="Q503" i="6"/>
  <c r="S503" i="6" s="1"/>
  <c r="Q304" i="9"/>
  <c r="S304" i="9" s="1"/>
  <c r="Q459" i="6"/>
  <c r="S459" i="6" s="1"/>
  <c r="Q361" i="6"/>
  <c r="S361" i="6" s="1"/>
  <c r="Q468" i="2"/>
  <c r="S468" i="2" s="1"/>
  <c r="Q156" i="6"/>
  <c r="S156" i="6" s="1"/>
  <c r="Q91" i="2"/>
  <c r="S91" i="2" s="1"/>
  <c r="Q462" i="2"/>
  <c r="S462" i="2" s="1"/>
  <c r="AE441" i="4"/>
  <c r="SC90" i="15" s="1"/>
  <c r="Q370" i="4"/>
  <c r="S370" i="4" s="1"/>
  <c r="Q182" i="6"/>
  <c r="S182" i="6" s="1"/>
  <c r="Q62" i="2"/>
  <c r="S62" i="2" s="1"/>
  <c r="AF273" i="7"/>
  <c r="NQ153" i="15" s="1"/>
  <c r="Q353" i="7"/>
  <c r="S353" i="7" s="1"/>
  <c r="Q343" i="6"/>
  <c r="S343" i="6" s="1"/>
  <c r="AE201" i="9"/>
  <c r="CA220" i="15" s="1"/>
  <c r="X201" i="9"/>
  <c r="AF201" i="9" s="1"/>
  <c r="CY220" i="15" s="1"/>
  <c r="Q460" i="9"/>
  <c r="S460" i="9" s="1"/>
  <c r="Q179" i="9"/>
  <c r="S179" i="9" s="1"/>
  <c r="Q189" i="6"/>
  <c r="S189" i="6" s="1"/>
  <c r="Q385" i="9"/>
  <c r="S385" i="9" s="1"/>
  <c r="Q432" i="2"/>
  <c r="S432" i="2" s="1"/>
  <c r="Q319" i="6"/>
  <c r="S319" i="6" s="1"/>
  <c r="Q444" i="9"/>
  <c r="S444" i="9" s="1"/>
  <c r="Q220" i="6"/>
  <c r="S220" i="6" s="1"/>
  <c r="Q228" i="2"/>
  <c r="S228" i="2" s="1"/>
  <c r="Q656" i="9"/>
  <c r="S656" i="9" s="1"/>
  <c r="Q517" i="9"/>
  <c r="S517" i="9" s="1"/>
  <c r="Q628" i="6"/>
  <c r="S628" i="6" s="1"/>
  <c r="Q453" i="2"/>
  <c r="S453" i="2" s="1"/>
  <c r="AF57" i="2"/>
  <c r="II74" i="15" s="1"/>
  <c r="Q575" i="2"/>
  <c r="S575" i="2" s="1"/>
  <c r="Q440" i="6"/>
  <c r="S440" i="6" s="1"/>
  <c r="Q445" i="2"/>
  <c r="S445" i="2" s="1"/>
  <c r="Q610" i="9"/>
  <c r="S610" i="9" s="1"/>
  <c r="AE585" i="9"/>
  <c r="CA236" i="15" s="1"/>
  <c r="AF345" i="7"/>
  <c r="NQ156" i="15" s="1"/>
  <c r="AF729" i="7"/>
  <c r="NQ172" i="15" s="1"/>
  <c r="Q60" i="2"/>
  <c r="S60" i="2" s="1"/>
  <c r="Q253" i="9"/>
  <c r="S253" i="9" s="1"/>
  <c r="AF153" i="4"/>
  <c r="TA78" i="15" s="1"/>
  <c r="Q45" i="9"/>
  <c r="S45" i="9" s="1"/>
  <c r="Q224" i="9"/>
  <c r="S224" i="9" s="1"/>
  <c r="AF369" i="4"/>
  <c r="TA87" i="15" s="1"/>
  <c r="Q252" i="2"/>
  <c r="S252" i="2" s="1"/>
  <c r="Q53" i="2"/>
  <c r="S53" i="2" s="1"/>
  <c r="Q412" i="2"/>
  <c r="S412" i="2" s="1"/>
  <c r="AE273" i="6"/>
  <c r="HJ153" i="15" s="1"/>
  <c r="X273" i="6"/>
  <c r="AF273" i="6" s="1"/>
  <c r="IH153" i="15" s="1"/>
  <c r="Q550" i="6"/>
  <c r="S550" i="6" s="1"/>
  <c r="Q211" i="9"/>
  <c r="S211" i="9" s="1"/>
  <c r="CB103" i="15"/>
  <c r="E9" i="13"/>
  <c r="Q227" i="6"/>
  <c r="S227" i="6" s="1"/>
  <c r="Q125" i="6"/>
  <c r="S125" i="6" s="1"/>
  <c r="AE201" i="4"/>
  <c r="SC80" i="15" s="1"/>
  <c r="Q554" i="9"/>
  <c r="S554" i="9" s="1"/>
  <c r="Q689" i="6"/>
  <c r="S689" i="6" s="1"/>
  <c r="Q551" i="9"/>
  <c r="S551" i="9" s="1"/>
  <c r="Q686" i="7"/>
  <c r="S686" i="7" s="1"/>
  <c r="Q259" i="6"/>
  <c r="S259" i="6" s="1"/>
  <c r="Q269" i="9"/>
  <c r="S269" i="9" s="1"/>
  <c r="Q514" i="2"/>
  <c r="S514" i="2" s="1"/>
  <c r="Q126" i="9"/>
  <c r="S126" i="9" s="1"/>
  <c r="AF657" i="4"/>
  <c r="TA99" i="15" s="1"/>
  <c r="X465" i="6"/>
  <c r="AF465" i="6" s="1"/>
  <c r="IH161" i="15" s="1"/>
  <c r="AE465" i="6"/>
  <c r="HJ161" i="15" s="1"/>
  <c r="Q507" i="2"/>
  <c r="S507" i="2" s="1"/>
  <c r="Q459" i="2"/>
  <c r="S459" i="2" s="1"/>
  <c r="AE297" i="9"/>
  <c r="CA224" i="15" s="1"/>
  <c r="X297" i="9"/>
  <c r="AF297" i="9" s="1"/>
  <c r="CY224" i="15" s="1"/>
  <c r="Q152" i="9"/>
  <c r="S152" i="9" s="1"/>
  <c r="Q252" i="7"/>
  <c r="S252" i="7" s="1"/>
  <c r="Q179" i="6"/>
  <c r="S179" i="6" s="1"/>
  <c r="Q42" i="6"/>
  <c r="S42" i="6" s="1"/>
  <c r="Q212" i="6"/>
  <c r="S212" i="6" s="1"/>
  <c r="Q319" i="7"/>
  <c r="S319" i="7" s="1"/>
  <c r="Q596" i="6"/>
  <c r="S596" i="6" s="1"/>
  <c r="Q168" i="9"/>
  <c r="S168" i="9" s="1"/>
  <c r="QD28" i="15"/>
  <c r="Y22" i="13"/>
  <c r="TY28" i="15" s="1"/>
  <c r="AE633" i="9"/>
  <c r="CA238" i="15" s="1"/>
  <c r="Q186" i="6"/>
  <c r="S186" i="6" s="1"/>
  <c r="Q464" i="2"/>
  <c r="S464" i="2" s="1"/>
  <c r="Q73" i="9"/>
  <c r="S73" i="9" s="1"/>
  <c r="Q233" i="6"/>
  <c r="S233" i="6" s="1"/>
  <c r="AF57" i="9"/>
  <c r="CY214" i="15" s="1"/>
  <c r="Q530" i="2"/>
  <c r="S530" i="2" s="1"/>
  <c r="Q477" i="2"/>
  <c r="S477" i="2" s="1"/>
  <c r="Q569" i="2"/>
  <c r="S569" i="2" s="1"/>
  <c r="Q263" i="6"/>
  <c r="S263" i="6" s="1"/>
  <c r="Q527" i="2"/>
  <c r="S527" i="2" s="1"/>
  <c r="Q431" i="2"/>
  <c r="S431" i="2" s="1"/>
  <c r="AE705" i="6"/>
  <c r="HJ171" i="15" s="1"/>
  <c r="Q498" i="2"/>
  <c r="S498" i="2" s="1"/>
  <c r="Q71" i="6"/>
  <c r="S71" i="6" s="1"/>
  <c r="Q486" i="2"/>
  <c r="S486" i="2" s="1"/>
  <c r="Q612" i="9"/>
  <c r="S612" i="9" s="1"/>
  <c r="Q674" i="9"/>
  <c r="S674" i="9" s="1"/>
  <c r="Q422" i="9"/>
  <c r="S422" i="9" s="1"/>
  <c r="AF609" i="4"/>
  <c r="TA97" i="15" s="1"/>
  <c r="Q299" i="2"/>
  <c r="S299" i="2" s="1"/>
  <c r="Q257" i="9"/>
  <c r="S257" i="9" s="1"/>
  <c r="Q570" i="2"/>
  <c r="S570" i="2" s="1"/>
  <c r="Q362" i="9"/>
  <c r="S362" i="9" s="1"/>
  <c r="Q692" i="9"/>
  <c r="S692" i="9" s="1"/>
  <c r="Q483" i="6"/>
  <c r="S483" i="6" s="1"/>
  <c r="Q292" i="6"/>
  <c r="S292" i="6" s="1"/>
  <c r="Q176" i="9"/>
  <c r="S176" i="9" s="1"/>
  <c r="Q645" i="9"/>
  <c r="S645" i="9" s="1"/>
  <c r="Q266" i="6"/>
  <c r="S266" i="6" s="1"/>
  <c r="Q294" i="6"/>
  <c r="S294" i="6" s="1"/>
  <c r="Q368" i="6"/>
  <c r="S368" i="6" s="1"/>
  <c r="Q108" i="4"/>
  <c r="S108" i="4" s="1"/>
  <c r="Q244" i="6"/>
  <c r="S244" i="6" s="1"/>
  <c r="Q182" i="2"/>
  <c r="S182" i="2" s="1"/>
  <c r="Q367" i="6"/>
  <c r="S367" i="6" s="1"/>
  <c r="Q278" i="2"/>
  <c r="S278" i="2" s="1"/>
  <c r="Q419" i="2"/>
  <c r="S419" i="2" s="1"/>
  <c r="Q575" i="9"/>
  <c r="S575" i="9" s="1"/>
  <c r="Q116" i="6"/>
  <c r="S116" i="6" s="1"/>
  <c r="Q26" i="9"/>
  <c r="S26" i="9" s="1"/>
  <c r="Q178" i="6"/>
  <c r="S178" i="6" s="1"/>
  <c r="Q237" i="2"/>
  <c r="S237" i="2" s="1"/>
  <c r="X177" i="2"/>
  <c r="AF177" i="2" s="1"/>
  <c r="II79" i="15" s="1"/>
  <c r="AE177" i="2"/>
  <c r="HK79" i="15" s="1"/>
  <c r="Q522" i="6"/>
  <c r="S522" i="6" s="1"/>
  <c r="Q16" i="6"/>
  <c r="S16" i="6" s="1"/>
  <c r="Q576" i="6"/>
  <c r="S576" i="6" s="1"/>
  <c r="Q492" i="6"/>
  <c r="S492" i="6" s="1"/>
  <c r="Q39" i="6"/>
  <c r="S39" i="6" s="1"/>
  <c r="Q681" i="6"/>
  <c r="S681" i="6" s="1"/>
  <c r="Q247" i="2"/>
  <c r="S247" i="2" s="1"/>
  <c r="Q295" i="2"/>
  <c r="S295" i="2" s="1"/>
  <c r="Q112" i="6"/>
  <c r="S112" i="6" s="1"/>
  <c r="Q119" i="2"/>
  <c r="S119" i="2" s="1"/>
  <c r="Q141" i="2"/>
  <c r="S141" i="2" s="1"/>
  <c r="Q181" i="6"/>
  <c r="S181" i="6" s="1"/>
  <c r="Q90" i="6"/>
  <c r="S90" i="6" s="1"/>
  <c r="Q500" i="2"/>
  <c r="S500" i="2" s="1"/>
  <c r="Q306" i="9"/>
  <c r="S306" i="9" s="1"/>
  <c r="Q33" i="6"/>
  <c r="S33" i="6" s="1"/>
  <c r="Q420" i="6"/>
  <c r="S420" i="6" s="1"/>
  <c r="Q660" i="7"/>
  <c r="S660" i="7" s="1"/>
  <c r="Q624" i="9"/>
  <c r="S624" i="9" s="1"/>
  <c r="Q395" i="7"/>
  <c r="S395" i="7" s="1"/>
  <c r="Q67" i="2"/>
  <c r="S67" i="2" s="1"/>
  <c r="Q641" i="6"/>
  <c r="S641" i="6" s="1"/>
  <c r="Q645" i="6"/>
  <c r="S645" i="6" s="1"/>
  <c r="Q81" i="2"/>
  <c r="S81" i="2" s="1"/>
  <c r="Q82" i="6"/>
  <c r="S82" i="6" s="1"/>
  <c r="Q107" i="6"/>
  <c r="S107" i="6" s="1"/>
  <c r="Q131" i="2"/>
  <c r="S131" i="2" s="1"/>
  <c r="Q632" i="9"/>
  <c r="S632" i="9" s="1"/>
  <c r="Q150" i="2"/>
  <c r="S150" i="2" s="1"/>
  <c r="AF441" i="4"/>
  <c r="TA90" i="15" s="1"/>
  <c r="Q308" i="9"/>
  <c r="S308" i="9" s="1"/>
  <c r="Q238" i="6"/>
  <c r="S238" i="6" s="1"/>
  <c r="AE249" i="9"/>
  <c r="CA222" i="15" s="1"/>
  <c r="Q405" i="9"/>
  <c r="S405" i="9" s="1"/>
  <c r="Q25" i="9"/>
  <c r="S25" i="9" s="1"/>
  <c r="Q499" i="6"/>
  <c r="S499" i="6" s="1"/>
  <c r="Q569" i="6"/>
  <c r="S569" i="6" s="1"/>
  <c r="AE297" i="7"/>
  <c r="MS154" i="15" s="1"/>
  <c r="Q140" i="2"/>
  <c r="S140" i="2" s="1"/>
  <c r="Q685" i="6"/>
  <c r="S685" i="6" s="1"/>
  <c r="Q524" i="9"/>
  <c r="S524" i="9" s="1"/>
  <c r="Q235" i="2"/>
  <c r="S235" i="2" s="1"/>
  <c r="Q380" i="2"/>
  <c r="S380" i="2" s="1"/>
  <c r="Q272" i="9"/>
  <c r="S272" i="9" s="1"/>
  <c r="Q696" i="6"/>
  <c r="S696" i="6" s="1"/>
  <c r="Q188" i="9"/>
  <c r="S188" i="9" s="1"/>
  <c r="Q394" i="2"/>
  <c r="S394" i="2" s="1"/>
  <c r="Q515" i="2"/>
  <c r="S515" i="2" s="1"/>
  <c r="Q364" i="6"/>
  <c r="S364" i="6" s="1"/>
  <c r="Q670" i="4"/>
  <c r="S670" i="4" s="1"/>
  <c r="Q70" i="6"/>
  <c r="S70" i="6" s="1"/>
  <c r="Q361" i="2"/>
  <c r="S361" i="2" s="1"/>
  <c r="Q480" i="9"/>
  <c r="S480" i="9" s="1"/>
  <c r="Q357" i="2"/>
  <c r="S357" i="2" s="1"/>
  <c r="AE57" i="2"/>
  <c r="HK74" i="15" s="1"/>
  <c r="Q264" i="2"/>
  <c r="S264" i="2" s="1"/>
  <c r="Q651" i="6"/>
  <c r="S651" i="6" s="1"/>
  <c r="Q315" i="2"/>
  <c r="S315" i="2" s="1"/>
  <c r="Q199" i="9"/>
  <c r="S199" i="9" s="1"/>
  <c r="Q271" i="9"/>
  <c r="S271" i="9" s="1"/>
  <c r="Q557" i="9"/>
  <c r="S557" i="9" s="1"/>
  <c r="Q563" i="2"/>
  <c r="S563" i="2" s="1"/>
  <c r="AF585" i="9"/>
  <c r="CY236" i="15" s="1"/>
  <c r="AE345" i="7"/>
  <c r="MS156" i="15" s="1"/>
  <c r="Q298" i="6"/>
  <c r="S298" i="6" s="1"/>
  <c r="Q266" i="9"/>
  <c r="S266" i="9" s="1"/>
  <c r="Q364" i="2"/>
  <c r="S364" i="2" s="1"/>
  <c r="Q217" i="9"/>
  <c r="S217" i="9" s="1"/>
  <c r="Q485" i="6"/>
  <c r="S485" i="6" s="1"/>
  <c r="AF225" i="4"/>
  <c r="TA81" i="15" s="1"/>
  <c r="Q578" i="2"/>
  <c r="S578" i="2" s="1"/>
  <c r="AE153" i="4"/>
  <c r="SC78" i="15" s="1"/>
  <c r="Q63" i="2"/>
  <c r="S63" i="2" s="1"/>
  <c r="Q38" i="4"/>
  <c r="S38" i="4" s="1"/>
  <c r="Q476" i="9"/>
  <c r="S476" i="9" s="1"/>
  <c r="Q76" i="6"/>
  <c r="S76" i="6" s="1"/>
  <c r="Q514" i="9"/>
  <c r="S514" i="9" s="1"/>
  <c r="Q96" i="9"/>
  <c r="S96" i="9" s="1"/>
  <c r="Q583" i="6"/>
  <c r="S583" i="6" s="1"/>
  <c r="Q269" i="6"/>
  <c r="S269" i="6" s="1"/>
  <c r="P21" i="13"/>
  <c r="QV27" i="15" s="1"/>
  <c r="M759" i="4"/>
  <c r="P25" i="13" s="1"/>
  <c r="QV31" i="15" s="1"/>
  <c r="Q31" i="9"/>
  <c r="S31" i="9" s="1"/>
  <c r="AE345" i="2"/>
  <c r="HK86" i="15" s="1"/>
  <c r="X345" i="2"/>
  <c r="AF345" i="2" s="1"/>
  <c r="II86" i="15" s="1"/>
  <c r="Q273" i="6"/>
  <c r="S273" i="6" s="1"/>
  <c r="Q99" i="2"/>
  <c r="S99" i="2" s="1"/>
  <c r="AE321" i="9"/>
  <c r="CA225" i="15" s="1"/>
  <c r="AE225" i="9"/>
  <c r="CA221" i="15" s="1"/>
  <c r="X225" i="9"/>
  <c r="AF225" i="9" s="1"/>
  <c r="CY221" i="15" s="1"/>
  <c r="Q485" i="9"/>
  <c r="S485" i="9" s="1"/>
  <c r="Q80" i="6"/>
  <c r="S80" i="6" s="1"/>
  <c r="Q603" i="9"/>
  <c r="S603" i="9" s="1"/>
  <c r="Q159" i="2"/>
  <c r="S159" i="2" s="1"/>
  <c r="Q47" i="2"/>
  <c r="S47" i="2" s="1"/>
  <c r="AF201" i="4"/>
  <c r="TA80" i="15" s="1"/>
  <c r="Q708" i="6"/>
  <c r="S708" i="6" s="1"/>
  <c r="Q254" i="6"/>
  <c r="S254" i="6" s="1"/>
  <c r="Q56" i="2"/>
  <c r="S56" i="2" s="1"/>
  <c r="Q311" i="6"/>
  <c r="S311" i="6" s="1"/>
  <c r="Q203" i="6"/>
  <c r="S203" i="6" s="1"/>
  <c r="AE561" i="7"/>
  <c r="MS165" i="15" s="1"/>
  <c r="Q124" i="9"/>
  <c r="S124" i="9" s="1"/>
  <c r="X657" i="6"/>
  <c r="AF657" i="6" s="1"/>
  <c r="IH169" i="15" s="1"/>
  <c r="AE657" i="6"/>
  <c r="HJ169" i="15" s="1"/>
  <c r="Q29" i="2"/>
  <c r="S29" i="2" s="1"/>
  <c r="Q372" i="2"/>
  <c r="S372" i="2" s="1"/>
  <c r="Q74" i="6"/>
  <c r="S74" i="6" s="1"/>
  <c r="Q550" i="2"/>
  <c r="S550" i="2" s="1"/>
  <c r="X162" i="3"/>
  <c r="AE153" i="3"/>
  <c r="W753" i="3"/>
  <c r="Q332" i="2"/>
  <c r="S332" i="2" s="1"/>
  <c r="AE657" i="4"/>
  <c r="SC99" i="15" s="1"/>
  <c r="Q720" i="6"/>
  <c r="S720" i="6" s="1"/>
  <c r="Q640" i="6"/>
  <c r="S640" i="6" s="1"/>
  <c r="Q504" i="6"/>
  <c r="S504" i="6" s="1"/>
  <c r="Q722" i="6"/>
  <c r="S722" i="6" s="1"/>
  <c r="Q268" i="7"/>
  <c r="S268" i="7" s="1"/>
  <c r="Q448" i="2"/>
  <c r="S448" i="2" s="1"/>
  <c r="Q44" i="6"/>
  <c r="S44" i="6" s="1"/>
  <c r="Q265" i="2"/>
  <c r="S265" i="2" s="1"/>
  <c r="Q301" i="2"/>
  <c r="S301" i="2" s="1"/>
  <c r="Q246" i="6"/>
  <c r="S246" i="6" s="1"/>
  <c r="Q297" i="9"/>
  <c r="S297" i="9" s="1"/>
  <c r="Q414" i="2"/>
  <c r="S414" i="2" s="1"/>
  <c r="Q190" i="6"/>
  <c r="S190" i="6" s="1"/>
  <c r="Q278" i="9"/>
  <c r="S278" i="9" s="1"/>
  <c r="Q263" i="2"/>
  <c r="S263" i="2" s="1"/>
  <c r="Q629" i="6"/>
  <c r="S629" i="6" s="1"/>
  <c r="Q14" i="9"/>
  <c r="S14" i="9" s="1"/>
  <c r="NR72" i="15"/>
  <c r="AE465" i="2"/>
  <c r="HK91" i="15" s="1"/>
  <c r="QD29" i="15"/>
  <c r="Y23" i="13"/>
  <c r="TY29" i="15" s="1"/>
  <c r="Q236" i="9"/>
  <c r="S236" i="9" s="1"/>
  <c r="MJ15" i="15" l="1"/>
  <c r="AF153" i="3"/>
  <c r="X753" i="3"/>
  <c r="W753" i="2"/>
  <c r="AE9" i="2"/>
  <c r="X9" i="2"/>
  <c r="AE9" i="6"/>
  <c r="X9" i="6"/>
  <c r="W753" i="6"/>
  <c r="QD31" i="15"/>
  <c r="Y25" i="13"/>
  <c r="TY31" i="15" s="1"/>
  <c r="QD27" i="15"/>
  <c r="Y21" i="13"/>
  <c r="TY27" i="15" s="1"/>
  <c r="SB173" i="15"/>
  <c r="E16" i="13"/>
  <c r="MJ22" i="15" s="1"/>
  <c r="MS142" i="15"/>
  <c r="AE753" i="7"/>
  <c r="CZ103" i="15"/>
  <c r="F9" i="13"/>
  <c r="AF9" i="7"/>
  <c r="X753" i="7"/>
  <c r="SZ142" i="15"/>
  <c r="AF753" i="8"/>
  <c r="SC212" i="15"/>
  <c r="AE753" i="12"/>
  <c r="X753" i="12"/>
  <c r="AF9" i="12"/>
  <c r="CB142" i="15"/>
  <c r="AE753" i="5"/>
  <c r="HJ212" i="15"/>
  <c r="AE753" i="10"/>
  <c r="X753" i="11"/>
  <c r="AF9" i="11"/>
  <c r="AE9" i="9"/>
  <c r="W753" i="9"/>
  <c r="X9" i="9"/>
  <c r="X753" i="4"/>
  <c r="AF9" i="4"/>
  <c r="X753" i="5"/>
  <c r="AF9" i="5"/>
  <c r="X753" i="10"/>
  <c r="AF9" i="10"/>
  <c r="MS212" i="15"/>
  <c r="AE753" i="11"/>
  <c r="SC72" i="15"/>
  <c r="AE753" i="4"/>
  <c r="MT78" i="15"/>
  <c r="AE753" i="3"/>
  <c r="TA212" i="15" l="1"/>
  <c r="AF753" i="12"/>
  <c r="TA72" i="15"/>
  <c r="AF753" i="4"/>
  <c r="AF9" i="9"/>
  <c r="X753" i="9"/>
  <c r="AF9" i="6"/>
  <c r="X753" i="6"/>
  <c r="IH212" i="15"/>
  <c r="AF753" i="10"/>
  <c r="CZ142" i="15"/>
  <c r="AF753" i="5"/>
  <c r="SC243" i="15"/>
  <c r="E20" i="13"/>
  <c r="MJ26" i="15" s="1"/>
  <c r="SZ173" i="15"/>
  <c r="F16" i="13"/>
  <c r="NV22" i="15" s="1"/>
  <c r="HJ142" i="15"/>
  <c r="AE753" i="6"/>
  <c r="MT103" i="15"/>
  <c r="E11" i="13"/>
  <c r="MJ17" i="15" s="1"/>
  <c r="CA212" i="15"/>
  <c r="AE753" i="9"/>
  <c r="NQ142" i="15"/>
  <c r="AF753" i="7"/>
  <c r="X753" i="2"/>
  <c r="AF9" i="2"/>
  <c r="NQ212" i="15"/>
  <c r="AF753" i="11"/>
  <c r="NV15" i="15"/>
  <c r="HK72" i="15"/>
  <c r="AE753" i="2"/>
  <c r="E12" i="13"/>
  <c r="MJ18" i="15" s="1"/>
  <c r="SC102" i="15"/>
  <c r="HJ243" i="15"/>
  <c r="E18" i="13"/>
  <c r="MJ24" i="15" s="1"/>
  <c r="MS173" i="15"/>
  <c r="E15" i="13"/>
  <c r="MJ21" i="15" s="1"/>
  <c r="MS242" i="15"/>
  <c r="E19" i="13"/>
  <c r="MJ25" i="15" s="1"/>
  <c r="NR78" i="15"/>
  <c r="AF753" i="3"/>
  <c r="CB173" i="15"/>
  <c r="E13" i="13"/>
  <c r="MJ19" i="15" s="1"/>
  <c r="NR103" i="15" l="1"/>
  <c r="F11" i="13"/>
  <c r="NV17" i="15" s="1"/>
  <c r="IH243" i="15"/>
  <c r="F18" i="13"/>
  <c r="NV24" i="15" s="1"/>
  <c r="NQ173" i="15"/>
  <c r="F15" i="13"/>
  <c r="NV21" i="15" s="1"/>
  <c r="HJ172" i="15"/>
  <c r="E14" i="13"/>
  <c r="MJ20" i="15" s="1"/>
  <c r="II72" i="15"/>
  <c r="AF753" i="2"/>
  <c r="CZ173" i="15"/>
  <c r="F13" i="13"/>
  <c r="NV19" i="15" s="1"/>
  <c r="IH142" i="15"/>
  <c r="AF753" i="6"/>
  <c r="HK100" i="15"/>
  <c r="E10" i="13"/>
  <c r="NQ242" i="15"/>
  <c r="F19" i="13"/>
  <c r="NV25" i="15" s="1"/>
  <c r="CA242" i="15"/>
  <c r="E17" i="13"/>
  <c r="MJ23" i="15" s="1"/>
  <c r="CY212" i="15"/>
  <c r="AF753" i="9"/>
  <c r="TA102" i="15"/>
  <c r="F12" i="13"/>
  <c r="NV18" i="15" s="1"/>
  <c r="TA243" i="15"/>
  <c r="F20" i="13"/>
  <c r="NV26" i="15" s="1"/>
  <c r="CY242" i="15" l="1"/>
  <c r="F17" i="13"/>
  <c r="NV23" i="15" s="1"/>
  <c r="IH172" i="15"/>
  <c r="F14" i="13"/>
  <c r="NV20" i="15" s="1"/>
  <c r="II100" i="15"/>
  <c r="F10" i="13"/>
  <c r="MJ16" i="15"/>
  <c r="E21" i="13"/>
  <c r="MZ27" i="15" l="1"/>
  <c r="E49" i="13"/>
  <c r="E46" i="13"/>
  <c r="NV16" i="15"/>
  <c r="F21" i="13"/>
  <c r="NV27"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000-000001000000}">
      <text>
        <r>
          <rPr>
            <sz val="11"/>
            <color rgb="FF000000"/>
            <rFont val="Calibri"/>
          </rPr>
          <t>Wert für 
Bypass</t>
        </r>
      </text>
    </comment>
    <comment ref="Q4" authorId="1" shapeId="0" xr:uid="{00000000-0006-0000-0000-000002000000}">
      <text>
        <r>
          <rPr>
            <sz val="11"/>
            <color rgb="FF000000"/>
            <rFont val="Calibri"/>
          </rPr>
          <t>Wert für 
Stufe 1</t>
        </r>
      </text>
    </comment>
    <comment ref="Q5" authorId="1" shapeId="0" xr:uid="{00000000-0006-0000-0000-000003000000}">
      <text>
        <r>
          <rPr>
            <sz val="11"/>
            <color rgb="FF000000"/>
            <rFont val="Calibri"/>
          </rPr>
          <t>Wert für 
Stufe 2</t>
        </r>
      </text>
    </comment>
    <comment ref="Q6" authorId="1" shapeId="0" xr:uid="{00000000-0006-0000-0000-000004000000}">
      <text>
        <r>
          <rPr>
            <sz val="11"/>
            <color rgb="FF000000"/>
            <rFont val="Calibri"/>
          </rPr>
          <t>Wert für 
Stufe 3</t>
        </r>
      </text>
    </comment>
    <comment ref="X6" authorId="0" shapeId="0" xr:uid="{00000000-0006-0000-0000-000005000000}">
      <text>
        <r>
          <rPr>
            <sz val="11"/>
            <color rgb="FF000000"/>
            <rFont val="Calibri"/>
          </rPr>
          <t>BAFA:
kg CO2 aus 
BAFA-Tabelle</t>
        </r>
      </text>
    </comment>
    <comment ref="S8" authorId="0" shapeId="0" xr:uid="{00000000-0006-0000-0000-000006000000}">
      <text>
        <r>
          <rPr>
            <sz val="11"/>
            <color rgb="FF000000"/>
            <rFont val="Calibri"/>
          </rPr>
          <t xml:space="preserve">Prüfung
KwH_ZUG = Kontrollwert </t>
        </r>
      </text>
    </comment>
    <comment ref="Y8" authorId="0" shapeId="0" xr:uid="{00000000-0006-0000-0000-000007000000}">
      <text>
        <r>
          <rPr>
            <sz val="11"/>
            <color rgb="FF000000"/>
            <rFont val="Calibri"/>
          </rPr>
          <t xml:space="preserve">Trafo Stufe:
</t>
        </r>
      </text>
    </comment>
    <comment ref="Z8" authorId="0" shapeId="0" xr:uid="{00000000-0006-0000-0000-000008000000}">
      <text>
        <r>
          <rPr>
            <sz val="11"/>
            <color rgb="FF000000"/>
            <rFont val="Calibri"/>
          </rPr>
          <t>Selekt:
T = Tagesansicht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100-000001000000}">
      <text>
        <r>
          <rPr>
            <sz val="11"/>
            <color rgb="FF000000"/>
            <rFont val="Calibri"/>
          </rPr>
          <t>Wert für 
Bypass</t>
        </r>
      </text>
    </comment>
    <comment ref="Q4" authorId="1" shapeId="0" xr:uid="{00000000-0006-0000-0100-000002000000}">
      <text>
        <r>
          <rPr>
            <sz val="11"/>
            <color rgb="FF000000"/>
            <rFont val="Calibri"/>
          </rPr>
          <t>Wert für 
Stufe 1</t>
        </r>
      </text>
    </comment>
    <comment ref="Q5" authorId="1" shapeId="0" xr:uid="{00000000-0006-0000-0100-000003000000}">
      <text>
        <r>
          <rPr>
            <sz val="11"/>
            <color rgb="FF000000"/>
            <rFont val="Calibri"/>
          </rPr>
          <t>Wert für 
Stufe 2</t>
        </r>
      </text>
    </comment>
    <comment ref="Q6" authorId="1" shapeId="0" xr:uid="{00000000-0006-0000-0100-000004000000}">
      <text>
        <r>
          <rPr>
            <sz val="11"/>
            <color rgb="FF000000"/>
            <rFont val="Calibri"/>
          </rPr>
          <t>Wert für 
Stufe 3</t>
        </r>
      </text>
    </comment>
    <comment ref="X6" authorId="0" shapeId="0" xr:uid="{00000000-0006-0000-0100-000005000000}">
      <text>
        <r>
          <rPr>
            <sz val="11"/>
            <color rgb="FF000000"/>
            <rFont val="Calibri"/>
          </rPr>
          <t>BAFA:
kg CO2 aus 
BAFA-Tabelle</t>
        </r>
      </text>
    </comment>
    <comment ref="S8" authorId="0" shapeId="0" xr:uid="{00000000-0006-0000-0100-000006000000}">
      <text>
        <r>
          <rPr>
            <sz val="11"/>
            <color rgb="FF000000"/>
            <rFont val="Calibri"/>
          </rPr>
          <t xml:space="preserve">Prüfung
KwH_ZUG = Kontrollwert </t>
        </r>
      </text>
    </comment>
    <comment ref="Y8" authorId="0" shapeId="0" xr:uid="{00000000-0006-0000-0100-000007000000}">
      <text>
        <r>
          <rPr>
            <sz val="11"/>
            <color rgb="FF000000"/>
            <rFont val="Calibri"/>
          </rPr>
          <t xml:space="preserve">Trafo Stufe:
</t>
        </r>
      </text>
    </comment>
    <comment ref="Z8" authorId="0" shapeId="0" xr:uid="{00000000-0006-0000-0100-000008000000}">
      <text>
        <r>
          <rPr>
            <sz val="11"/>
            <color rgb="FF000000"/>
            <rFont val="Calibri"/>
          </rPr>
          <t>Selekt:
T = Tagesansicht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200-000001000000}">
      <text>
        <r>
          <rPr>
            <sz val="11"/>
            <color rgb="FF000000"/>
            <rFont val="Calibri"/>
          </rPr>
          <t>Wert für 
Bypass</t>
        </r>
      </text>
    </comment>
    <comment ref="Q4" authorId="1" shapeId="0" xr:uid="{00000000-0006-0000-0200-000002000000}">
      <text>
        <r>
          <rPr>
            <sz val="11"/>
            <color rgb="FF000000"/>
            <rFont val="Calibri"/>
          </rPr>
          <t>Wert für 
Stufe 1</t>
        </r>
      </text>
    </comment>
    <comment ref="Q5" authorId="1" shapeId="0" xr:uid="{00000000-0006-0000-0200-000003000000}">
      <text>
        <r>
          <rPr>
            <sz val="11"/>
            <color rgb="FF000000"/>
            <rFont val="Calibri"/>
          </rPr>
          <t>Wert für 
Stufe 2</t>
        </r>
      </text>
    </comment>
    <comment ref="Q6" authorId="1" shapeId="0" xr:uid="{00000000-0006-0000-0200-000004000000}">
      <text>
        <r>
          <rPr>
            <sz val="11"/>
            <color rgb="FF000000"/>
            <rFont val="Calibri"/>
          </rPr>
          <t>Wert für 
Stufe 3</t>
        </r>
      </text>
    </comment>
    <comment ref="X6" authorId="0" shapeId="0" xr:uid="{00000000-0006-0000-0200-000005000000}">
      <text>
        <r>
          <rPr>
            <sz val="11"/>
            <color rgb="FF000000"/>
            <rFont val="Calibri"/>
          </rPr>
          <t>BAFA:
kg CO2 aus 
BAFA-Tabelle</t>
        </r>
      </text>
    </comment>
    <comment ref="S8" authorId="0" shapeId="0" xr:uid="{00000000-0006-0000-0200-000006000000}">
      <text>
        <r>
          <rPr>
            <sz val="11"/>
            <color rgb="FF000000"/>
            <rFont val="Calibri"/>
          </rPr>
          <t xml:space="preserve">Prüfung
KwH_ZUG = Kontrollwert </t>
        </r>
      </text>
    </comment>
    <comment ref="Y8" authorId="0" shapeId="0" xr:uid="{00000000-0006-0000-0200-000007000000}">
      <text>
        <r>
          <rPr>
            <sz val="11"/>
            <color rgb="FF000000"/>
            <rFont val="Calibri"/>
          </rPr>
          <t xml:space="preserve">Trafo Stufe:
</t>
        </r>
      </text>
    </comment>
    <comment ref="Z8" authorId="0" shapeId="0" xr:uid="{00000000-0006-0000-0200-000008000000}">
      <text>
        <r>
          <rPr>
            <sz val="11"/>
            <color rgb="FF000000"/>
            <rFont val="Calibri"/>
          </rPr>
          <t>Selekt:
T = Tagesansicht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300-000001000000}">
      <text>
        <r>
          <rPr>
            <sz val="11"/>
            <color rgb="FF000000"/>
            <rFont val="Calibri"/>
          </rPr>
          <t>Wert für 
Bypass</t>
        </r>
      </text>
    </comment>
    <comment ref="Q4" authorId="1" shapeId="0" xr:uid="{00000000-0006-0000-0300-000002000000}">
      <text>
        <r>
          <rPr>
            <sz val="11"/>
            <color rgb="FF000000"/>
            <rFont val="Calibri"/>
          </rPr>
          <t>Wert für 
Stufe 1</t>
        </r>
      </text>
    </comment>
    <comment ref="Q5" authorId="1" shapeId="0" xr:uid="{00000000-0006-0000-0300-000003000000}">
      <text>
        <r>
          <rPr>
            <sz val="11"/>
            <color rgb="FF000000"/>
            <rFont val="Calibri"/>
          </rPr>
          <t>Wert für 
Stufe 2</t>
        </r>
      </text>
    </comment>
    <comment ref="Q6" authorId="1" shapeId="0" xr:uid="{00000000-0006-0000-0300-000004000000}">
      <text>
        <r>
          <rPr>
            <sz val="11"/>
            <color rgb="FF000000"/>
            <rFont val="Calibri"/>
          </rPr>
          <t>Wert für 
Stufe 3</t>
        </r>
      </text>
    </comment>
    <comment ref="X6" authorId="0" shapeId="0" xr:uid="{00000000-0006-0000-0300-000005000000}">
      <text>
        <r>
          <rPr>
            <sz val="11"/>
            <color rgb="FF000000"/>
            <rFont val="Calibri"/>
          </rPr>
          <t>BAFA:
kg CO2 aus 
BAFA-Tabelle</t>
        </r>
      </text>
    </comment>
    <comment ref="S8" authorId="0" shapeId="0" xr:uid="{00000000-0006-0000-0300-000006000000}">
      <text>
        <r>
          <rPr>
            <sz val="11"/>
            <color rgb="FF000000"/>
            <rFont val="Calibri"/>
          </rPr>
          <t xml:space="preserve">Prüfung
KwH_ZUG = Kontrollwert </t>
        </r>
      </text>
    </comment>
    <comment ref="Y8" authorId="0" shapeId="0" xr:uid="{00000000-0006-0000-0300-000007000000}">
      <text>
        <r>
          <rPr>
            <sz val="11"/>
            <color rgb="FF000000"/>
            <rFont val="Calibri"/>
          </rPr>
          <t xml:space="preserve">Trafo Stufe:
</t>
        </r>
      </text>
    </comment>
    <comment ref="Z8" authorId="0" shapeId="0" xr:uid="{00000000-0006-0000-0300-000008000000}">
      <text>
        <r>
          <rPr>
            <sz val="11"/>
            <color rgb="FF000000"/>
            <rFont val="Calibri"/>
          </rPr>
          <t>Selekt:
T = Tagesansicht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400-000001000000}">
      <text>
        <r>
          <rPr>
            <sz val="11"/>
            <color rgb="FF000000"/>
            <rFont val="Calibri"/>
          </rPr>
          <t>Wert für 
Bypass</t>
        </r>
      </text>
    </comment>
    <comment ref="Q4" authorId="1" shapeId="0" xr:uid="{00000000-0006-0000-0400-000002000000}">
      <text>
        <r>
          <rPr>
            <sz val="11"/>
            <color rgb="FF000000"/>
            <rFont val="Calibri"/>
          </rPr>
          <t>Wert für 
Stufe 1</t>
        </r>
      </text>
    </comment>
    <comment ref="Q5" authorId="1" shapeId="0" xr:uid="{00000000-0006-0000-0400-000003000000}">
      <text>
        <r>
          <rPr>
            <sz val="11"/>
            <color rgb="FF000000"/>
            <rFont val="Calibri"/>
          </rPr>
          <t>Wert für 
Stufe 2</t>
        </r>
      </text>
    </comment>
    <comment ref="Q6" authorId="1" shapeId="0" xr:uid="{00000000-0006-0000-0400-000004000000}">
      <text>
        <r>
          <rPr>
            <sz val="11"/>
            <color rgb="FF000000"/>
            <rFont val="Calibri"/>
          </rPr>
          <t>Wert für 
Stufe 3</t>
        </r>
      </text>
    </comment>
    <comment ref="X6" authorId="0" shapeId="0" xr:uid="{00000000-0006-0000-0400-000005000000}">
      <text>
        <r>
          <rPr>
            <sz val="11"/>
            <color rgb="FF000000"/>
            <rFont val="Calibri"/>
          </rPr>
          <t>BAFA:
kg CO2 aus 
BAFA-Tabelle</t>
        </r>
      </text>
    </comment>
    <comment ref="S8" authorId="0" shapeId="0" xr:uid="{00000000-0006-0000-0400-000006000000}">
      <text>
        <r>
          <rPr>
            <sz val="11"/>
            <color rgb="FF000000"/>
            <rFont val="Calibri"/>
          </rPr>
          <t xml:space="preserve">Prüfung
KwH_ZUG = Kontrollwert </t>
        </r>
      </text>
    </comment>
    <comment ref="Y8" authorId="0" shapeId="0" xr:uid="{00000000-0006-0000-0400-000007000000}">
      <text>
        <r>
          <rPr>
            <sz val="11"/>
            <color rgb="FF000000"/>
            <rFont val="Calibri"/>
          </rPr>
          <t xml:space="preserve">Trafo Stufe:
</t>
        </r>
      </text>
    </comment>
    <comment ref="Z8" authorId="0" shapeId="0" xr:uid="{00000000-0006-0000-0400-000008000000}">
      <text>
        <r>
          <rPr>
            <sz val="11"/>
            <color rgb="FF000000"/>
            <rFont val="Calibri"/>
          </rPr>
          <t>Selekt:
T = Tagesansicht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500-000001000000}">
      <text>
        <r>
          <rPr>
            <sz val="11"/>
            <color rgb="FF000000"/>
            <rFont val="Calibri"/>
          </rPr>
          <t>Wert für 
Bypass</t>
        </r>
      </text>
    </comment>
    <comment ref="Q4" authorId="1" shapeId="0" xr:uid="{00000000-0006-0000-0500-000002000000}">
      <text>
        <r>
          <rPr>
            <sz val="11"/>
            <color rgb="FF000000"/>
            <rFont val="Calibri"/>
          </rPr>
          <t>Wert für 
Stufe 1</t>
        </r>
      </text>
    </comment>
    <comment ref="Q5" authorId="1" shapeId="0" xr:uid="{00000000-0006-0000-0500-000003000000}">
      <text>
        <r>
          <rPr>
            <sz val="11"/>
            <color rgb="FF000000"/>
            <rFont val="Calibri"/>
          </rPr>
          <t>Wert für 
Stufe 2</t>
        </r>
      </text>
    </comment>
    <comment ref="Q6" authorId="1" shapeId="0" xr:uid="{00000000-0006-0000-0500-000004000000}">
      <text>
        <r>
          <rPr>
            <sz val="11"/>
            <color rgb="FF000000"/>
            <rFont val="Calibri"/>
          </rPr>
          <t>Wert für 
Stufe 3</t>
        </r>
      </text>
    </comment>
    <comment ref="X6" authorId="0" shapeId="0" xr:uid="{00000000-0006-0000-0500-000005000000}">
      <text>
        <r>
          <rPr>
            <sz val="11"/>
            <color rgb="FF000000"/>
            <rFont val="Calibri"/>
          </rPr>
          <t>BAFA:
kg CO2 aus 
BAFA-Tabelle</t>
        </r>
      </text>
    </comment>
    <comment ref="S8" authorId="0" shapeId="0" xr:uid="{00000000-0006-0000-0500-000006000000}">
      <text>
        <r>
          <rPr>
            <sz val="11"/>
            <color rgb="FF000000"/>
            <rFont val="Calibri"/>
          </rPr>
          <t xml:space="preserve">Prüfung
KwH_ZUG = Kontrollwert </t>
        </r>
      </text>
    </comment>
    <comment ref="Y8" authorId="0" shapeId="0" xr:uid="{00000000-0006-0000-0500-000007000000}">
      <text>
        <r>
          <rPr>
            <sz val="11"/>
            <color rgb="FF000000"/>
            <rFont val="Calibri"/>
          </rPr>
          <t xml:space="preserve">Trafo Stufe:
</t>
        </r>
      </text>
    </comment>
    <comment ref="Z8" authorId="0" shapeId="0" xr:uid="{00000000-0006-0000-0500-000008000000}">
      <text>
        <r>
          <rPr>
            <sz val="11"/>
            <color rgb="FF000000"/>
            <rFont val="Calibri"/>
          </rPr>
          <t>Selekt:
T = Tagesansicht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600-000001000000}">
      <text>
        <r>
          <rPr>
            <sz val="11"/>
            <color rgb="FF000000"/>
            <rFont val="Calibri"/>
          </rPr>
          <t>Wert für 
Bypass</t>
        </r>
      </text>
    </comment>
    <comment ref="Q4" authorId="1" shapeId="0" xr:uid="{00000000-0006-0000-0600-000002000000}">
      <text>
        <r>
          <rPr>
            <sz val="11"/>
            <color rgb="FF000000"/>
            <rFont val="Calibri"/>
          </rPr>
          <t>Wert für 
Stufe 1</t>
        </r>
      </text>
    </comment>
    <comment ref="Q5" authorId="1" shapeId="0" xr:uid="{00000000-0006-0000-0600-000003000000}">
      <text>
        <r>
          <rPr>
            <sz val="11"/>
            <color rgb="FF000000"/>
            <rFont val="Calibri"/>
          </rPr>
          <t>Wert für 
Stufe 2</t>
        </r>
      </text>
    </comment>
    <comment ref="Q6" authorId="1" shapeId="0" xr:uid="{00000000-0006-0000-0600-000004000000}">
      <text>
        <r>
          <rPr>
            <sz val="11"/>
            <color rgb="FF000000"/>
            <rFont val="Calibri"/>
          </rPr>
          <t>Wert für 
Stufe 3</t>
        </r>
      </text>
    </comment>
    <comment ref="X6" authorId="0" shapeId="0" xr:uid="{00000000-0006-0000-0600-000005000000}">
      <text>
        <r>
          <rPr>
            <sz val="11"/>
            <color rgb="FF000000"/>
            <rFont val="Calibri"/>
          </rPr>
          <t>BAFA:
kg CO2 aus 
BAFA-Tabelle</t>
        </r>
      </text>
    </comment>
    <comment ref="S8" authorId="0" shapeId="0" xr:uid="{00000000-0006-0000-0600-000006000000}">
      <text>
        <r>
          <rPr>
            <sz val="11"/>
            <color rgb="FF000000"/>
            <rFont val="Calibri"/>
          </rPr>
          <t xml:space="preserve">Prüfung
KwH_ZUG = Kontrollwert </t>
        </r>
      </text>
    </comment>
    <comment ref="Y8" authorId="0" shapeId="0" xr:uid="{00000000-0006-0000-0600-000007000000}">
      <text>
        <r>
          <rPr>
            <sz val="11"/>
            <color rgb="FF000000"/>
            <rFont val="Calibri"/>
          </rPr>
          <t xml:space="preserve">Trafo Stufe:
</t>
        </r>
      </text>
    </comment>
    <comment ref="Z8" authorId="0" shapeId="0" xr:uid="{00000000-0006-0000-0600-000008000000}">
      <text>
        <r>
          <rPr>
            <sz val="11"/>
            <color rgb="FF000000"/>
            <rFont val="Calibri"/>
          </rPr>
          <t>Selekt:
T = Tagesansicht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700-000001000000}">
      <text>
        <r>
          <rPr>
            <sz val="11"/>
            <color rgb="FF000000"/>
            <rFont val="Calibri"/>
          </rPr>
          <t>Wert für 
Bypass</t>
        </r>
      </text>
    </comment>
    <comment ref="Q4" authorId="1" shapeId="0" xr:uid="{00000000-0006-0000-0700-000002000000}">
      <text>
        <r>
          <rPr>
            <sz val="11"/>
            <color rgb="FF000000"/>
            <rFont val="Calibri"/>
          </rPr>
          <t>Wert für 
Stufe 1</t>
        </r>
      </text>
    </comment>
    <comment ref="Q5" authorId="1" shapeId="0" xr:uid="{00000000-0006-0000-0700-000003000000}">
      <text>
        <r>
          <rPr>
            <sz val="11"/>
            <color rgb="FF000000"/>
            <rFont val="Calibri"/>
          </rPr>
          <t>Wert für 
Stufe 2</t>
        </r>
      </text>
    </comment>
    <comment ref="Q6" authorId="1" shapeId="0" xr:uid="{00000000-0006-0000-0700-000004000000}">
      <text>
        <r>
          <rPr>
            <sz val="11"/>
            <color rgb="FF000000"/>
            <rFont val="Calibri"/>
          </rPr>
          <t>Wert für 
Stufe 3</t>
        </r>
      </text>
    </comment>
    <comment ref="X6" authorId="0" shapeId="0" xr:uid="{00000000-0006-0000-0700-000005000000}">
      <text>
        <r>
          <rPr>
            <sz val="11"/>
            <color rgb="FF000000"/>
            <rFont val="Calibri"/>
          </rPr>
          <t>BAFA:
kg CO2 aus 
BAFA-Tabelle</t>
        </r>
      </text>
    </comment>
    <comment ref="S8" authorId="0" shapeId="0" xr:uid="{00000000-0006-0000-0700-000006000000}">
      <text>
        <r>
          <rPr>
            <sz val="11"/>
            <color rgb="FF000000"/>
            <rFont val="Calibri"/>
          </rPr>
          <t xml:space="preserve">Prüfung
KwH_ZUG = Kontrollwert </t>
        </r>
      </text>
    </comment>
    <comment ref="Y8" authorId="0" shapeId="0" xr:uid="{00000000-0006-0000-0700-000007000000}">
      <text>
        <r>
          <rPr>
            <sz val="11"/>
            <color rgb="FF000000"/>
            <rFont val="Calibri"/>
          </rPr>
          <t xml:space="preserve">Trafo Stufe:
</t>
        </r>
      </text>
    </comment>
    <comment ref="Z8" authorId="0" shapeId="0" xr:uid="{00000000-0006-0000-0700-000008000000}">
      <text>
        <r>
          <rPr>
            <sz val="11"/>
            <color rgb="FF000000"/>
            <rFont val="Calibri"/>
          </rPr>
          <t>Selekt:
T = Tagesansicht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800-000001000000}">
      <text>
        <r>
          <rPr>
            <sz val="11"/>
            <color rgb="FF000000"/>
            <rFont val="Calibri"/>
          </rPr>
          <t>Wert für 
Bypass</t>
        </r>
      </text>
    </comment>
    <comment ref="Q4" authorId="1" shapeId="0" xr:uid="{00000000-0006-0000-0800-000002000000}">
      <text>
        <r>
          <rPr>
            <sz val="11"/>
            <color rgb="FF000000"/>
            <rFont val="Calibri"/>
          </rPr>
          <t>Wert für 
Stufe 1</t>
        </r>
      </text>
    </comment>
    <comment ref="Q5" authorId="1" shapeId="0" xr:uid="{00000000-0006-0000-0800-000003000000}">
      <text>
        <r>
          <rPr>
            <sz val="11"/>
            <color rgb="FF000000"/>
            <rFont val="Calibri"/>
          </rPr>
          <t>Wert für 
Stufe 2</t>
        </r>
      </text>
    </comment>
    <comment ref="Q6" authorId="1" shapeId="0" xr:uid="{00000000-0006-0000-0800-000004000000}">
      <text>
        <r>
          <rPr>
            <sz val="11"/>
            <color rgb="FF000000"/>
            <rFont val="Calibri"/>
          </rPr>
          <t>Wert für 
Stufe 3</t>
        </r>
      </text>
    </comment>
    <comment ref="X6" authorId="0" shapeId="0" xr:uid="{00000000-0006-0000-0800-000005000000}">
      <text>
        <r>
          <rPr>
            <sz val="11"/>
            <color rgb="FF000000"/>
            <rFont val="Calibri"/>
          </rPr>
          <t>BAFA:
kg CO2 aus 
BAFA-Tabelle</t>
        </r>
      </text>
    </comment>
    <comment ref="S8" authorId="0" shapeId="0" xr:uid="{00000000-0006-0000-0800-000006000000}">
      <text>
        <r>
          <rPr>
            <sz val="11"/>
            <color rgb="FF000000"/>
            <rFont val="Calibri"/>
          </rPr>
          <t xml:space="preserve">Prüfung
KwH_ZUG = Kontrollwert </t>
        </r>
      </text>
    </comment>
    <comment ref="Y8" authorId="0" shapeId="0" xr:uid="{00000000-0006-0000-0800-000007000000}">
      <text>
        <r>
          <rPr>
            <sz val="11"/>
            <color rgb="FF000000"/>
            <rFont val="Calibri"/>
          </rPr>
          <t xml:space="preserve">Trafo Stufe:
</t>
        </r>
      </text>
    </comment>
    <comment ref="Z8" authorId="0" shapeId="0" xr:uid="{00000000-0006-0000-0800-000008000000}">
      <text>
        <r>
          <rPr>
            <sz val="11"/>
            <color rgb="FF000000"/>
            <rFont val="Calibri"/>
          </rPr>
          <t>Selekt:
T = Tagesansicht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900-000001000000}">
      <text>
        <r>
          <rPr>
            <sz val="11"/>
            <color rgb="FF000000"/>
            <rFont val="Calibri"/>
          </rPr>
          <t>Wert für 
Bypass</t>
        </r>
      </text>
    </comment>
    <comment ref="Q4" authorId="1" shapeId="0" xr:uid="{00000000-0006-0000-0900-000002000000}">
      <text>
        <r>
          <rPr>
            <sz val="11"/>
            <color rgb="FF000000"/>
            <rFont val="Calibri"/>
          </rPr>
          <t>Wert für 
Stufe 1</t>
        </r>
      </text>
    </comment>
    <comment ref="Q5" authorId="1" shapeId="0" xr:uid="{00000000-0006-0000-0900-000003000000}">
      <text>
        <r>
          <rPr>
            <sz val="11"/>
            <color rgb="FF000000"/>
            <rFont val="Calibri"/>
          </rPr>
          <t>Wert für 
Stufe 2</t>
        </r>
      </text>
    </comment>
    <comment ref="Q6" authorId="1" shapeId="0" xr:uid="{00000000-0006-0000-0900-000004000000}">
      <text>
        <r>
          <rPr>
            <sz val="11"/>
            <color rgb="FF000000"/>
            <rFont val="Calibri"/>
          </rPr>
          <t>Wert für 
Stufe 3</t>
        </r>
      </text>
    </comment>
    <comment ref="X6" authorId="0" shapeId="0" xr:uid="{00000000-0006-0000-0900-000005000000}">
      <text>
        <r>
          <rPr>
            <sz val="11"/>
            <color rgb="FF000000"/>
            <rFont val="Calibri"/>
          </rPr>
          <t>BAFA:
kg CO2 aus 
BAFA-Tabelle</t>
        </r>
      </text>
    </comment>
    <comment ref="S8" authorId="0" shapeId="0" xr:uid="{00000000-0006-0000-0900-000006000000}">
      <text>
        <r>
          <rPr>
            <sz val="11"/>
            <color rgb="FF000000"/>
            <rFont val="Calibri"/>
          </rPr>
          <t xml:space="preserve">Prüfung
KwH_ZUG = Kontrollwert </t>
        </r>
      </text>
    </comment>
    <comment ref="Y8" authorId="0" shapeId="0" xr:uid="{00000000-0006-0000-0900-000007000000}">
      <text>
        <r>
          <rPr>
            <sz val="11"/>
            <color rgb="FF000000"/>
            <rFont val="Calibri"/>
          </rPr>
          <t xml:space="preserve">Trafo Stufe:
</t>
        </r>
      </text>
    </comment>
    <comment ref="Z8" authorId="0" shapeId="0" xr:uid="{00000000-0006-0000-0900-000008000000}">
      <text>
        <r>
          <rPr>
            <sz val="11"/>
            <color rgb="FF000000"/>
            <rFont val="Calibri"/>
          </rPr>
          <t>Selekt:
T = Tagesansicht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A00-000001000000}">
      <text>
        <r>
          <rPr>
            <sz val="11"/>
            <color rgb="FF000000"/>
            <rFont val="Calibri"/>
          </rPr>
          <t>Wert für 
Bypass</t>
        </r>
      </text>
    </comment>
    <comment ref="Q4" authorId="1" shapeId="0" xr:uid="{00000000-0006-0000-0A00-000002000000}">
      <text>
        <r>
          <rPr>
            <sz val="11"/>
            <color rgb="FF000000"/>
            <rFont val="Calibri"/>
          </rPr>
          <t>Wert für 
Stufe 1</t>
        </r>
      </text>
    </comment>
    <comment ref="Q5" authorId="1" shapeId="0" xr:uid="{00000000-0006-0000-0A00-000003000000}">
      <text>
        <r>
          <rPr>
            <sz val="11"/>
            <color rgb="FF000000"/>
            <rFont val="Calibri"/>
          </rPr>
          <t>Wert für 
Stufe 2</t>
        </r>
      </text>
    </comment>
    <comment ref="Q6" authorId="1" shapeId="0" xr:uid="{00000000-0006-0000-0A00-000004000000}">
      <text>
        <r>
          <rPr>
            <sz val="11"/>
            <color rgb="FF000000"/>
            <rFont val="Calibri"/>
          </rPr>
          <t>Wert für 
Stufe 3</t>
        </r>
      </text>
    </comment>
    <comment ref="X6" authorId="0" shapeId="0" xr:uid="{00000000-0006-0000-0A00-000005000000}">
      <text>
        <r>
          <rPr>
            <sz val="11"/>
            <color rgb="FF000000"/>
            <rFont val="Calibri"/>
          </rPr>
          <t>BAFA:
kg CO2 aus 
BAFA-Tabelle</t>
        </r>
      </text>
    </comment>
    <comment ref="S8" authorId="0" shapeId="0" xr:uid="{00000000-0006-0000-0A00-000006000000}">
      <text>
        <r>
          <rPr>
            <sz val="11"/>
            <color rgb="FF000000"/>
            <rFont val="Calibri"/>
          </rPr>
          <t xml:space="preserve">Prüfung
KwH_ZUG = Kontrollwert </t>
        </r>
      </text>
    </comment>
    <comment ref="Y8" authorId="0" shapeId="0" xr:uid="{00000000-0006-0000-0A00-000007000000}">
      <text>
        <r>
          <rPr>
            <sz val="11"/>
            <color rgb="FF000000"/>
            <rFont val="Calibri"/>
          </rPr>
          <t xml:space="preserve">Trafo Stufe:
</t>
        </r>
      </text>
    </comment>
    <comment ref="Z8" authorId="0" shapeId="0" xr:uid="{00000000-0006-0000-0A00-000008000000}">
      <text>
        <r>
          <rPr>
            <sz val="11"/>
            <color rgb="FF000000"/>
            <rFont val="Calibri"/>
          </rPr>
          <t>Selekt:
T = Tagesansicht</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B00-000001000000}">
      <text>
        <r>
          <rPr>
            <sz val="11"/>
            <color rgb="FF000000"/>
            <rFont val="Calibri"/>
          </rPr>
          <t>Wert für 
Bypass</t>
        </r>
      </text>
    </comment>
    <comment ref="Q4" authorId="1" shapeId="0" xr:uid="{00000000-0006-0000-0B00-000002000000}">
      <text>
        <r>
          <rPr>
            <sz val="11"/>
            <color rgb="FF000000"/>
            <rFont val="Calibri"/>
          </rPr>
          <t>Wert für 
Stufe 1</t>
        </r>
      </text>
    </comment>
    <comment ref="Q5" authorId="1" shapeId="0" xr:uid="{00000000-0006-0000-0B00-000003000000}">
      <text>
        <r>
          <rPr>
            <sz val="11"/>
            <color rgb="FF000000"/>
            <rFont val="Calibri"/>
          </rPr>
          <t>Wert für 
Stufe 2</t>
        </r>
      </text>
    </comment>
    <comment ref="Q6" authorId="1" shapeId="0" xr:uid="{00000000-0006-0000-0B00-000004000000}">
      <text>
        <r>
          <rPr>
            <sz val="11"/>
            <color rgb="FF000000"/>
            <rFont val="Calibri"/>
          </rPr>
          <t>Wert für 
Stufe 3</t>
        </r>
      </text>
    </comment>
    <comment ref="X6" authorId="0" shapeId="0" xr:uid="{00000000-0006-0000-0B00-000005000000}">
      <text>
        <r>
          <rPr>
            <sz val="11"/>
            <color rgb="FF000000"/>
            <rFont val="Calibri"/>
          </rPr>
          <t>BAFA:
kg CO2 aus 
BAFA-Tabelle</t>
        </r>
      </text>
    </comment>
    <comment ref="S8" authorId="0" shapeId="0" xr:uid="{00000000-0006-0000-0B00-000006000000}">
      <text>
        <r>
          <rPr>
            <sz val="11"/>
            <color rgb="FF000000"/>
            <rFont val="Calibri"/>
          </rPr>
          <t xml:space="preserve">Prüfung
KwH_ZUG = Kontrollwert </t>
        </r>
      </text>
    </comment>
    <comment ref="Y8" authorId="0" shapeId="0" xr:uid="{00000000-0006-0000-0B00-000007000000}">
      <text>
        <r>
          <rPr>
            <sz val="11"/>
            <color rgb="FF000000"/>
            <rFont val="Calibri"/>
          </rPr>
          <t xml:space="preserve">Trafo Stufe:
</t>
        </r>
      </text>
    </comment>
    <comment ref="Z8" authorId="0" shapeId="0" xr:uid="{00000000-0006-0000-0B00-000008000000}">
      <text>
        <r>
          <rPr>
            <sz val="11"/>
            <color rgb="FF000000"/>
            <rFont val="Calibri"/>
          </rPr>
          <t>Selekt:
T = Tagesansicht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Gerhard Marder</author>
    <author>Unbekannter Autor</author>
  </authors>
  <commentList>
    <comment ref="Q3" authorId="0" shapeId="0" xr:uid="{00000000-0006-0000-0D00-000001000000}">
      <text>
        <r>
          <rPr>
            <sz val="11"/>
            <color rgb="FF000000"/>
            <rFont val="Calibri"/>
          </rPr>
          <t>Wert für 
Bypass</t>
        </r>
      </text>
    </comment>
    <comment ref="Q4" authorId="1" shapeId="0" xr:uid="{00000000-0006-0000-0D00-000002000000}">
      <text>
        <r>
          <rPr>
            <sz val="11"/>
            <color rgb="FF000000"/>
            <rFont val="Calibri"/>
          </rPr>
          <t>Wert für 
Stufe 1</t>
        </r>
      </text>
    </comment>
    <comment ref="Q5" authorId="1" shapeId="0" xr:uid="{00000000-0006-0000-0D00-000003000000}">
      <text>
        <r>
          <rPr>
            <sz val="11"/>
            <color rgb="FF000000"/>
            <rFont val="Calibri"/>
          </rPr>
          <t>Wert für 
Stufe 2</t>
        </r>
      </text>
    </comment>
    <comment ref="Q6" authorId="1" shapeId="0" xr:uid="{00000000-0006-0000-0D00-000004000000}">
      <text>
        <r>
          <rPr>
            <sz val="11"/>
            <color rgb="FF000000"/>
            <rFont val="Calibri"/>
          </rPr>
          <t>Wert für 
Stufe 3</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Unbekannter Autor</author>
  </authors>
  <commentList>
    <comment ref="R4" authorId="0" shapeId="0" xr:uid="{00000000-0006-0000-0F00-000001000000}">
      <text>
        <r>
          <rPr>
            <sz val="11"/>
            <color rgb="FF000000"/>
            <rFont val="Calibri"/>
          </rPr>
          <t>Wert für 
Stufe 1</t>
        </r>
      </text>
    </comment>
    <comment ref="R5" authorId="0" shapeId="0" xr:uid="{00000000-0006-0000-0F00-000002000000}">
      <text>
        <r>
          <rPr>
            <sz val="11"/>
            <color rgb="FF000000"/>
            <rFont val="Calibri"/>
          </rPr>
          <t>Wert für 
Stufe 2</t>
        </r>
      </text>
    </comment>
    <comment ref="R6" authorId="0" shapeId="0" xr:uid="{00000000-0006-0000-0F00-000003000000}">
      <text>
        <r>
          <rPr>
            <sz val="11"/>
            <color rgb="FF000000"/>
            <rFont val="Calibri"/>
          </rPr>
          <t>Wert für 
Stufe 3</t>
        </r>
      </text>
    </comment>
  </commentList>
</comments>
</file>

<file path=xl/sharedStrings.xml><?xml version="1.0" encoding="utf-8"?>
<sst xmlns="http://schemas.openxmlformats.org/spreadsheetml/2006/main" count="10350" uniqueCount="201">
  <si>
    <t>..</t>
  </si>
  <si>
    <t>#</t>
  </si>
  <si>
    <t>###</t>
  </si>
  <si>
    <t>Eingang's
Spannung</t>
  </si>
  <si>
    <t>Stunden-
Ansicht</t>
  </si>
  <si>
    <t>Grundintervall</t>
  </si>
  <si>
    <t>Grundsicht</t>
  </si>
  <si>
    <t>Wirkarbeit Summe L1..L3 [PJJ0X0XX_ZU]</t>
  </si>
  <si>
    <t>Wirkarbeit Summe L1..L3 [PJJ0X0XX_AB]</t>
  </si>
  <si>
    <t>Spannung L1-L2 [PJJ0X0XX_ZU]</t>
  </si>
  <si>
    <t>Spannung L1-L2 [PJJ0X0XX_AB]</t>
  </si>
  <si>
    <t>Wirkverbrauch</t>
  </si>
  <si>
    <t>Spannung</t>
  </si>
  <si>
    <t>Stufe 1</t>
  </si>
  <si>
    <t>Stufe 2</t>
  </si>
  <si>
    <t>Stufe 3</t>
  </si>
  <si>
    <t>kW ohne</t>
  </si>
  <si>
    <t>kw gespart</t>
  </si>
  <si>
    <t>Kontroll</t>
  </si>
  <si>
    <t>kWh</t>
  </si>
  <si>
    <t>Datum Uhrzeit</t>
  </si>
  <si>
    <t>kWh_ZUG</t>
  </si>
  <si>
    <t>kWh_ABG</t>
  </si>
  <si>
    <t>V_ZUG</t>
  </si>
  <si>
    <t>V_ABG</t>
  </si>
  <si>
    <t>V-Diff</t>
  </si>
  <si>
    <t>kW Diff</t>
  </si>
  <si>
    <t>eSaver</t>
  </si>
  <si>
    <t>mit eSaver</t>
  </si>
  <si>
    <t>Wert</t>
  </si>
  <si>
    <t>chk</t>
  </si>
  <si>
    <t>Wirkverbrauch [kWh]</t>
  </si>
  <si>
    <t>Spannung [V]</t>
  </si>
  <si>
    <t>Differenz [kWh]</t>
  </si>
  <si>
    <t xml:space="preserve">kg CO2  </t>
  </si>
  <si>
    <t>TS</t>
  </si>
  <si>
    <t>Sel</t>
  </si>
  <si>
    <t>Datum</t>
  </si>
  <si>
    <t>Tag</t>
  </si>
  <si>
    <t>JJJJ-MM-TT SS:MM:SS</t>
  </si>
  <si>
    <t>T</t>
  </si>
  <si>
    <t>Gesamt:</t>
  </si>
  <si>
    <t>Einsparung:</t>
  </si>
  <si>
    <t>Std</t>
  </si>
  <si>
    <t>Anz</t>
  </si>
  <si>
    <t>Zähle Bypass</t>
  </si>
  <si>
    <t>Zähle Stufe 1</t>
  </si>
  <si>
    <t>Zähle Stufe 2</t>
  </si>
  <si>
    <t>Zähle Stufe 3</t>
  </si>
  <si>
    <t>Anzahl Stunden</t>
  </si>
  <si>
    <t>Schaltungen</t>
  </si>
  <si>
    <t>Tage</t>
  </si>
  <si>
    <t>Trafo
4 / 6 / 8
6 / 8 / 10</t>
  </si>
  <si>
    <t>2023-02-29 01:00:00</t>
  </si>
  <si>
    <t>2023-02-29 02:00:00</t>
  </si>
  <si>
    <t>2023-02-29 03:00:00</t>
  </si>
  <si>
    <t>2023-02-29 04:00:00</t>
  </si>
  <si>
    <t>2023-02-29 05:00:00</t>
  </si>
  <si>
    <t>2023-02-29 06:00:00</t>
  </si>
  <si>
    <t>2023-02-29 07:00:00</t>
  </si>
  <si>
    <t>2023-02-29 08:00:00</t>
  </si>
  <si>
    <t>2023-02-29 09:00:00</t>
  </si>
  <si>
    <t>2023-02-29 10:00:00</t>
  </si>
  <si>
    <t>2023-02-29 11:00:00</t>
  </si>
  <si>
    <t>2023-02-29 12:00:00</t>
  </si>
  <si>
    <t>2023-02-29 13:00:00</t>
  </si>
  <si>
    <t>2023-02-29 14:00:00</t>
  </si>
  <si>
    <t>2023-02-29 15:00:00</t>
  </si>
  <si>
    <t>2023-02-29 16:00:00</t>
  </si>
  <si>
    <t>2023-02-29 17:00:00</t>
  </si>
  <si>
    <t>2023-02-29 18:00:00</t>
  </si>
  <si>
    <t>2023-02-29 19:00:00</t>
  </si>
  <si>
    <t>2023-02-29 20:00:00</t>
  </si>
  <si>
    <t>2023-02-29 21:00:00</t>
  </si>
  <si>
    <t>2023-02-29 22:00:00</t>
  </si>
  <si>
    <t>2023-02-29 23:00:00</t>
  </si>
  <si>
    <t>Kontroll-Zeile</t>
  </si>
  <si>
    <t>Schaltungs-Dauer / Schaltungs-Anzahl / Aufteilung</t>
  </si>
  <si>
    <t>Monat</t>
  </si>
  <si>
    <t>Jan</t>
  </si>
  <si>
    <t>Feb</t>
  </si>
  <si>
    <t>Mrz</t>
  </si>
  <si>
    <t>Apr</t>
  </si>
  <si>
    <t>Mai</t>
  </si>
  <si>
    <t>Jun</t>
  </si>
  <si>
    <t>Jul</t>
  </si>
  <si>
    <t>Aug</t>
  </si>
  <si>
    <t>Sep</t>
  </si>
  <si>
    <t>Okt</t>
  </si>
  <si>
    <t>Nov</t>
  </si>
  <si>
    <t>Dez</t>
  </si>
  <si>
    <t>Dauer in Std:</t>
  </si>
  <si>
    <t>Dauer Bypass</t>
  </si>
  <si>
    <t>Dauer Stufe 1</t>
  </si>
  <si>
    <t>Dauer Stufe 2</t>
  </si>
  <si>
    <t>Dauer Stufe 3</t>
  </si>
  <si>
    <t>Jahr</t>
  </si>
  <si>
    <t>Schaltungen:</t>
  </si>
  <si>
    <t>Anzahl Bypass</t>
  </si>
  <si>
    <t>Anzahl Stufe 1</t>
  </si>
  <si>
    <t>Anzahl Stufe 2</t>
  </si>
  <si>
    <t>Anzahl Stufe 3</t>
  </si>
  <si>
    <t>Anzahl Gesamt</t>
  </si>
  <si>
    <t>Aufteilung:</t>
  </si>
  <si>
    <t>Prozent Bypass</t>
  </si>
  <si>
    <t>Prozent Stufe 1</t>
  </si>
  <si>
    <t>Prozent Stufe 2</t>
  </si>
  <si>
    <t>Prozent Stufe 3</t>
  </si>
  <si>
    <t>Preis Pro kWh</t>
  </si>
  <si>
    <t>Einsparung in EUR</t>
  </si>
  <si>
    <t>Kennung_key</t>
  </si>
  <si>
    <t>Benennung</t>
  </si>
  <si>
    <t>Benutzer</t>
  </si>
  <si>
    <t>GMarder / OBarthel</t>
  </si>
  <si>
    <t>Projekt</t>
  </si>
  <si>
    <t>StdVerb_Bericht</t>
  </si>
  <si>
    <t>Stundenverbrauchsbericht</t>
  </si>
  <si>
    <t>TagVerb_Bericht</t>
  </si>
  <si>
    <t>Tagesverbrauchsbericht</t>
  </si>
  <si>
    <t>MonBerb_Bericht</t>
  </si>
  <si>
    <t>Monatsverbrauchsbericht</t>
  </si>
  <si>
    <t>Schaltungs_Bericht</t>
  </si>
  <si>
    <t>Schaltungsbericht der Stufen</t>
  </si>
  <si>
    <t>Filter_01_Jan</t>
  </si>
  <si>
    <t>01</t>
  </si>
  <si>
    <t>02</t>
  </si>
  <si>
    <t>2025</t>
  </si>
  <si>
    <t>Filter_02_Feb</t>
  </si>
  <si>
    <t>03</t>
  </si>
  <si>
    <t>2023</t>
  </si>
  <si>
    <t>Filter_03_Mrz</t>
  </si>
  <si>
    <t>04</t>
  </si>
  <si>
    <t>Filter_04_Apr</t>
  </si>
  <si>
    <t>05</t>
  </si>
  <si>
    <t>Filter_05_Mai</t>
  </si>
  <si>
    <t>06</t>
  </si>
  <si>
    <t>Filter_06_Jun</t>
  </si>
  <si>
    <t>07</t>
  </si>
  <si>
    <t>Filter_07_Jul</t>
  </si>
  <si>
    <t>08</t>
  </si>
  <si>
    <t>Filter_08_Aug</t>
  </si>
  <si>
    <t>09</t>
  </si>
  <si>
    <t>Filter_09_Sep</t>
  </si>
  <si>
    <t>10</t>
  </si>
  <si>
    <t>Filter_10_Okt</t>
  </si>
  <si>
    <t>11</t>
  </si>
  <si>
    <t>Filter_11_Nov</t>
  </si>
  <si>
    <t>12</t>
  </si>
  <si>
    <t>Filter_12_Dez</t>
  </si>
  <si>
    <t>2026</t>
  </si>
  <si>
    <t>Filter_Jahr</t>
  </si>
  <si>
    <t>Verg_1</t>
  </si>
  <si>
    <t>_ZU</t>
  </si>
  <si>
    <t>Verg_2</t>
  </si>
  <si>
    <t>_AB</t>
  </si>
  <si>
    <t>Jahresersparnisauswertung</t>
  </si>
  <si>
    <t>v</t>
  </si>
  <si>
    <t>[Auswertung der Ersparnis] Seite 1</t>
  </si>
  <si>
    <t>F-Typ</t>
  </si>
  <si>
    <t>[Briefkopf-Daten:]</t>
  </si>
  <si>
    <t>Adresse:</t>
  </si>
  <si>
    <t>eSaver GmbH – Im Letten 16/1 – 71139 Ehningen</t>
  </si>
  <si>
    <t>Ersparnis Stufe 1</t>
  </si>
  <si>
    <t>%</t>
  </si>
  <si>
    <t>Kontakt:</t>
  </si>
  <si>
    <t>07034-9300 50</t>
  </si>
  <si>
    <t>Ersparnis Stufe 2</t>
  </si>
  <si>
    <t>Internet:</t>
  </si>
  <si>
    <t>www.esaver.eu</t>
  </si>
  <si>
    <t>Ersparnis Stufe 3</t>
  </si>
  <si>
    <t xml:space="preserve">E-Mail: </t>
  </si>
  <si>
    <t>msr@esaver.eu</t>
  </si>
  <si>
    <t>Bearbeiter Auswertung:</t>
  </si>
  <si>
    <t>Oliver Barthel</t>
  </si>
  <si>
    <t xml:space="preserve">Bearbeitung Datei: </t>
  </si>
  <si>
    <t>Gerhard Marder</t>
  </si>
  <si>
    <t xml:space="preserve">Erstell-Datum: </t>
  </si>
  <si>
    <t>anbei erhalten Sie die Ersparnis-Reports für das Jahr 2023. Im Folgenden finden Sie die Auswertungen für die Monate Januar bis Dezember 2023. Da die Inbetriebnahme im Oktober 2023 war, wurde mit dem ersten ganzen Monat November begonnen. 
Aufbau der Auswertung der hinterlegten Daten:
     - Die Messdaten werden über einen Stundenverbrauchsbericht ausgegeben.
     - Anhand der Abgangsspannung wird die eSaver-Schaltstufe ermittelt.
     - Die Ersparnis wird der entsprechenden Stufe zugeordnet.
     - Alle 24 Stunden werden danach zu einem Tagesverbrauchsbericht aufsummiert.
     - Die Tagesverbrauchsberichte werden als Monatsübersicht dargestellt.
     - Die Monatsübersichten werden dann als Jahresverbrauchsübersicht aufsummiert.
     - Aufgrund von Verbindungsprobleme, sind teilweise Lücken in den Messauzeichnungen entstanden. Diese Probleme resultierten aus einer schlechten Netzwerkverbindung vor Ort, welche wir jedoch durch den Austausch des Routers deutlich verbessern konnten.     
Anmerkung zu den Tabellen ab Seite 5:
Der Wert „TS“ in der rechten Spalte gibt den durchschnittlichen Schaltzustand des eSaver® an. Auf Stundenbasis wurde erfasst, in welcher Stufe sich der eSaver® befand. Die einzelnen Stufe haben die folgenden Zahlen zugeorndet bekommen: 
     - 0 = Bypass
     - 1 = Stufe 1
     - 2 = Stufe 2
     - 3 = Stufe 3
Der angegebene TS-Wert stellt den Tagesdurchschnitt dieser Stufen dar.
Bei Rückfragen können Sie sich gerne mit uns in Verbindung setzen.
Mit freundlichen Grüßen 
Gerhard Marder,
Oliver Barthel
Das Dokument ist elektronisch erstellt und ohne Unterschrift gültig!</t>
  </si>
  <si>
    <t>------------------------------------------------------------</t>
  </si>
  <si>
    <t>Firmierung:</t>
  </si>
  <si>
    <t>Name1-Name2</t>
  </si>
  <si>
    <t>Anschrift/PLZ/Ort:</t>
  </si>
  <si>
    <t>Straße Nr, PLT Ort</t>
  </si>
  <si>
    <t>Ansprechpartner:</t>
  </si>
  <si>
    <t>Herr Mustermann</t>
  </si>
  <si>
    <t>Ort der Messung:</t>
  </si>
  <si>
    <t>Größe bauseitiger Trafo:</t>
  </si>
  <si>
    <t>3x 800 kVA</t>
  </si>
  <si>
    <t>eSaver®-Größe</t>
  </si>
  <si>
    <t>2500 kVA</t>
  </si>
  <si>
    <t>Messzeitraum:</t>
  </si>
  <si>
    <t>01.01.2025 bis 31.12.2025</t>
  </si>
  <si>
    <t>Projektnummer:</t>
  </si>
  <si>
    <t>PJJ0X0XX</t>
  </si>
  <si>
    <t>IBN-Datum &amp; Seriennummer</t>
  </si>
  <si>
    <t>12.01.2024, G 63 M</t>
  </si>
  <si>
    <t>Messgeräte:</t>
  </si>
  <si>
    <t>Es wurden die zwei im eSaver® fest installierten Janitza UMG 96 PQ-L-Messgeräte verwendet. Die Geräte sind werksseitig geeicht und liefern kontinuierlich Messwerte. Eine separate Kalibrierung wird nicht standardmäßig durchgeführt.</t>
  </si>
  <si>
    <t>Messgeräte Vorlage Janitza</t>
  </si>
  <si>
    <t>Messgeräte Vorlage Econ</t>
  </si>
  <si>
    <t>Es wurden die zwei im eSaver® fest installierten Econ Sense 3-Messgeräte verwendet. Die Geräte sind werksseitig geeicht und liefern kontinuierlich Messwerte. Eine separate Kalibrierung wird nicht standardmäßig durchgeführt.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</si>
</sst>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000"/>
    <numFmt numFmtId="165" formatCode="0.0"/>
    <numFmt numFmtId="166" formatCode="#,##0.0"/>
    <numFmt numFmtId="167" formatCode="#,##0.000"/>
    <numFmt numFmtId="168" formatCode="mmmm\ yyyy"/>
    <numFmt numFmtId="169" formatCode="00.00"/>
    <numFmt numFmtId="170" formatCode="_-* #,##0.0000\ &quot;€&quot;_-;\-* #,##0.0000\ &quot;€&quot;_-;_-* &quot;-&quot;??\ &quot;€&quot;_-;_-@_-"/>
    <numFmt numFmtId="171" formatCode="00"/>
  </numFmts>
  <fonts count="45"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b/>
      <sz val="12"/>
      <color rgb="FF000000"/>
      <name val="Calibri"/>
      <family val="2"/>
    </font>
    <font>
      <b/>
      <sz val="10"/>
      <color rgb="FF000000"/>
      <name val="Arial"/>
      <family val="2"/>
    </font>
    <font>
      <sz val="10"/>
      <name val="Arial"/>
      <family val="2"/>
    </font>
    <font>
      <sz val="10"/>
      <color theme="0" tint="-0.249977111117893"/>
      <name val="Arial"/>
      <family val="2"/>
    </font>
    <font>
      <b/>
      <sz val="10"/>
      <name val="Arial"/>
      <family val="2"/>
    </font>
    <font>
      <sz val="11"/>
      <name val="Calibri"/>
      <family val="2"/>
    </font>
    <font>
      <sz val="11"/>
      <color rgb="FF000000"/>
      <name val="Calibri"/>
      <family val="2"/>
    </font>
    <font>
      <sz val="11"/>
      <color theme="0"/>
      <name val="Calibri"/>
      <family val="2"/>
    </font>
    <font>
      <sz val="11"/>
      <color theme="0" tint="-0.14999847407452621"/>
      <name val="Calibri"/>
      <family val="2"/>
    </font>
    <font>
      <sz val="10"/>
      <color theme="0" tint="-0.14999847407452621"/>
      <name val="Arial"/>
      <family val="2"/>
    </font>
    <font>
      <b/>
      <sz val="11"/>
      <color rgb="FF000000"/>
      <name val="Calibri"/>
      <family val="2"/>
    </font>
    <font>
      <b/>
      <sz val="11"/>
      <color theme="0"/>
      <name val="Calibri"/>
      <family val="2"/>
    </font>
    <font>
      <sz val="11"/>
      <color theme="0" tint="-0.499984740745262"/>
      <name val="Calibri"/>
      <family val="2"/>
    </font>
    <font>
      <sz val="12"/>
      <color rgb="FF000000"/>
      <name val="Calibri"/>
      <family val="2"/>
    </font>
    <font>
      <sz val="11"/>
      <color rgb="FF000000"/>
      <name val="Calibri"/>
      <family val="2"/>
    </font>
    <font>
      <sz val="11"/>
      <color rgb="FF00B050"/>
      <name val="Calibri"/>
      <family val="2"/>
    </font>
    <font>
      <b/>
      <sz val="10"/>
      <name val="Arial"/>
      <family val="2"/>
      <charset val="1"/>
    </font>
    <font>
      <sz val="12"/>
      <color theme="1"/>
      <name val="Calibri"/>
      <family val="2"/>
      <scheme val="minor"/>
    </font>
    <font>
      <sz val="10"/>
      <color theme="1"/>
      <name val="Arial"/>
      <family val="2"/>
    </font>
    <font>
      <b/>
      <sz val="12"/>
      <color theme="1"/>
      <name val="Calibri"/>
      <family val="2"/>
    </font>
    <font>
      <u/>
      <sz val="11"/>
      <color theme="10"/>
      <name val="Calibri"/>
      <family val="2"/>
      <scheme val="minor"/>
    </font>
    <font>
      <b/>
      <sz val="11"/>
      <color theme="1"/>
      <name val="Calibri"/>
      <family val="2"/>
      <scheme val="minor"/>
    </font>
    <font>
      <sz val="11"/>
      <color theme="0"/>
      <name val="Calibri"/>
      <family val="2"/>
      <scheme val="minor"/>
    </font>
    <font>
      <sz val="11"/>
      <color theme="1"/>
      <name val="Calibri"/>
      <family val="2"/>
    </font>
    <font>
      <sz val="10"/>
      <color theme="1"/>
      <name val="Calibri"/>
      <family val="2"/>
      <scheme val="minor"/>
    </font>
    <font>
      <b/>
      <sz val="12"/>
      <color theme="1"/>
      <name val="Calibri"/>
      <family val="2"/>
      <scheme val="minor"/>
    </font>
    <font>
      <b/>
      <sz val="24"/>
      <color rgb="FFFFFFFF"/>
      <name val="Arial"/>
      <family val="2"/>
    </font>
    <font>
      <sz val="10"/>
      <color rgb="FF000000"/>
      <name val="Arial"/>
      <family val="2"/>
    </font>
    <font>
      <sz val="11"/>
      <name val="Calibri"/>
      <family val="2"/>
      <scheme val="minor"/>
    </font>
    <font>
      <u/>
      <sz val="10"/>
      <color theme="10"/>
      <name val="Arial"/>
      <family val="2"/>
    </font>
    <font>
      <b/>
      <sz val="20"/>
      <color theme="1"/>
      <name val="Calibri"/>
      <family val="2"/>
      <scheme val="minor"/>
    </font>
    <font>
      <b/>
      <sz val="11"/>
      <name val="Calibri"/>
      <family val="2"/>
      <scheme val="minor"/>
    </font>
    <font>
      <b/>
      <sz val="12"/>
      <name val="Calibri"/>
      <family val="2"/>
      <scheme val="minor"/>
    </font>
    <font>
      <b/>
      <sz val="11"/>
      <color theme="9" tint="0.39997558519241921"/>
      <name val="Calibri"/>
      <family val="2"/>
      <scheme val="minor"/>
    </font>
    <font>
      <i/>
      <sz val="9"/>
      <color rgb="FF000000"/>
      <name val="Calibri"/>
      <family val="2"/>
    </font>
    <font>
      <b/>
      <i/>
      <sz val="11"/>
      <color rgb="FF000000"/>
      <name val="Calibri"/>
      <family val="2"/>
    </font>
    <font>
      <sz val="12"/>
      <color rgb="FF000000"/>
      <name val="Symbol"/>
      <family val="1"/>
      <charset val="2"/>
    </font>
    <font>
      <sz val="12"/>
      <color theme="1"/>
      <name val="Calibri"/>
      <family val="2"/>
    </font>
    <font>
      <u/>
      <sz val="11"/>
      <color theme="10"/>
      <name val="Calibri"/>
      <family val="2"/>
    </font>
    <font>
      <b/>
      <sz val="10"/>
      <color theme="1"/>
      <name val="Arial"/>
      <family val="2"/>
    </font>
    <font>
      <b/>
      <sz val="20"/>
      <color rgb="FF000000"/>
      <name val="Calibri"/>
      <family val="2"/>
    </font>
  </fonts>
  <fills count="14">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87182226020086"/>
        <bgColor rgb="FFBFBFBF"/>
      </patternFill>
    </fill>
    <fill>
      <patternFill patternType="solid">
        <fgColor rgb="FFFFFF00"/>
        <bgColor indexed="64"/>
      </patternFill>
    </fill>
    <fill>
      <patternFill patternType="solid">
        <fgColor theme="4" tint="0.59999389629810485"/>
        <bgColor indexed="64"/>
      </patternFill>
    </fill>
    <fill>
      <patternFill patternType="solid">
        <fgColor rgb="FFC00000"/>
        <bgColor indexed="64"/>
      </patternFill>
    </fill>
  </fills>
  <borders count="7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indexed="64"/>
      </bottom>
      <diagonal/>
    </border>
    <border>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right style="thin">
        <color rgb="FF000000"/>
      </right>
      <top style="thin">
        <color rgb="FF000000"/>
      </top>
      <bottom style="thin">
        <color rgb="FF000000"/>
      </bottom>
      <diagonal/>
    </border>
    <border>
      <left/>
      <right style="thin">
        <color theme="0"/>
      </right>
      <top/>
      <bottom/>
      <diagonal/>
    </border>
    <border>
      <left/>
      <right style="thin">
        <color theme="0"/>
      </right>
      <top/>
      <bottom style="thin">
        <color indexed="64"/>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bottom style="thin">
        <color theme="0" tint="-0.1499984740745262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right style="thin">
        <color theme="0" tint="-0.249977111117893"/>
      </right>
      <top/>
      <bottom/>
      <diagonal/>
    </border>
    <border>
      <left/>
      <right style="thin">
        <color theme="0" tint="-0.249977111117893"/>
      </right>
      <top style="thin">
        <color theme="0" tint="-0.249977111117893"/>
      </top>
      <bottom/>
      <diagonal/>
    </border>
    <border>
      <left/>
      <right/>
      <top style="thin">
        <color theme="0" tint="-0.249977111117893"/>
      </top>
      <bottom/>
      <diagonal/>
    </border>
    <border>
      <left style="thin">
        <color theme="0" tint="-0.249977111117893"/>
      </left>
      <right/>
      <top style="thin">
        <color theme="0" tint="-0.249977111117893"/>
      </top>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rgb="FF000000"/>
      </left>
      <right style="thin">
        <color rgb="FF000000"/>
      </right>
      <top style="thin">
        <color rgb="FF000000"/>
      </top>
      <bottom style="thin">
        <color rgb="FF000000"/>
      </bottom>
      <diagonal/>
    </border>
    <border>
      <left/>
      <right style="thin">
        <color theme="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indexed="64"/>
      </bottom>
      <diagonal/>
    </border>
    <border>
      <left/>
      <right/>
      <top style="thin">
        <color theme="0" tint="-0.14999847407452621"/>
      </top>
      <bottom style="thin">
        <color indexed="64"/>
      </bottom>
      <diagonal/>
    </border>
    <border>
      <left/>
      <right style="thin">
        <color theme="0" tint="-0.14999847407452621"/>
      </right>
      <top style="thin">
        <color theme="0" tint="-0.14999847407452621"/>
      </top>
      <bottom style="thin">
        <color indexed="64"/>
      </bottom>
      <diagonal/>
    </border>
    <border>
      <left style="thin">
        <color theme="0" tint="-0.14999847407452621"/>
      </left>
      <right/>
      <top style="thin">
        <color indexed="64"/>
      </top>
      <bottom style="thin">
        <color theme="0" tint="-0.14999847407452621"/>
      </bottom>
      <diagonal/>
    </border>
    <border>
      <left/>
      <right/>
      <top style="thin">
        <color indexed="64"/>
      </top>
      <bottom style="thin">
        <color theme="0" tint="-0.14999847407452621"/>
      </bottom>
      <diagonal/>
    </border>
    <border>
      <left/>
      <right style="thin">
        <color theme="0" tint="-0.14999847407452621"/>
      </right>
      <top style="thin">
        <color indexed="64"/>
      </top>
      <bottom style="thin">
        <color theme="0" tint="-0.14999847407452621"/>
      </bottom>
      <diagonal/>
    </border>
    <border>
      <left/>
      <right/>
      <top style="thin">
        <color indexed="64"/>
      </top>
      <bottom/>
      <diagonal/>
    </border>
    <border>
      <left/>
      <right style="thin">
        <color indexed="64"/>
      </right>
      <top style="thin">
        <color indexed="64"/>
      </top>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top style="thin">
        <color theme="0" tint="-0.1499984740745262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14999847407452621"/>
      </left>
      <right style="thin">
        <color theme="0" tint="-0.14999847407452621"/>
      </right>
      <top style="thin">
        <color indexed="64"/>
      </top>
      <bottom style="thin">
        <color theme="0" tint="-0.14999847407452621"/>
      </bottom>
      <diagonal/>
    </border>
  </borders>
  <cellStyleXfs count="19">
    <xf numFmtId="0" fontId="0" fillId="0" borderId="0"/>
    <xf numFmtId="0" fontId="18" fillId="0" borderId="0"/>
    <xf numFmtId="44" fontId="18" fillId="0" borderId="0"/>
    <xf numFmtId="0" fontId="21" fillId="0" borderId="0"/>
    <xf numFmtId="9" fontId="22" fillId="0" borderId="0"/>
    <xf numFmtId="44" fontId="22" fillId="0" borderId="0"/>
    <xf numFmtId="42" fontId="22" fillId="0" borderId="0"/>
    <xf numFmtId="43" fontId="22" fillId="0" borderId="0"/>
    <xf numFmtId="41" fontId="22" fillId="0" borderId="0"/>
    <xf numFmtId="0" fontId="21" fillId="0" borderId="0"/>
    <xf numFmtId="0" fontId="3" fillId="0" borderId="0"/>
    <xf numFmtId="0" fontId="24" fillId="0" borderId="0"/>
    <xf numFmtId="0" fontId="3" fillId="0" borderId="0"/>
    <xf numFmtId="0" fontId="31" fillId="0" borderId="0"/>
    <xf numFmtId="0" fontId="33" fillId="0" borderId="0"/>
    <xf numFmtId="0" fontId="42" fillId="0" borderId="0"/>
    <xf numFmtId="0" fontId="3" fillId="0" borderId="0"/>
    <xf numFmtId="0" fontId="33" fillId="0" borderId="0"/>
    <xf numFmtId="0" fontId="18" fillId="0" borderId="0"/>
  </cellStyleXfs>
  <cellXfs count="298">
    <xf numFmtId="0" fontId="0" fillId="0" borderId="0" xfId="0"/>
    <xf numFmtId="164" fontId="0" fillId="0" borderId="0" xfId="0" applyNumberFormat="1"/>
    <xf numFmtId="165" fontId="6" fillId="0" borderId="0" xfId="0" applyNumberFormat="1" applyFont="1" applyAlignment="1" applyProtection="1">
      <alignment vertical="top"/>
      <protection locked="0"/>
    </xf>
    <xf numFmtId="0" fontId="0" fillId="0" borderId="0" xfId="0" applyAlignment="1" applyProtection="1">
      <alignment vertical="top"/>
      <protection locked="0"/>
    </xf>
    <xf numFmtId="0" fontId="0" fillId="0" borderId="0" xfId="0" applyProtection="1">
      <protection locked="0"/>
    </xf>
    <xf numFmtId="0" fontId="7" fillId="0" borderId="0" xfId="0" applyFont="1" applyAlignment="1" applyProtection="1">
      <alignment vertical="top"/>
      <protection locked="0"/>
    </xf>
    <xf numFmtId="0" fontId="6" fillId="0" borderId="3" xfId="0" applyFont="1" applyBorder="1" applyAlignment="1" applyProtection="1">
      <alignment vertical="top" wrapText="1"/>
      <protection locked="0"/>
    </xf>
    <xf numFmtId="0" fontId="6" fillId="0" borderId="0" xfId="0" applyFont="1" applyAlignment="1" applyProtection="1">
      <alignment horizontal="center" vertical="top"/>
      <protection locked="0"/>
    </xf>
    <xf numFmtId="2" fontId="8" fillId="3" borderId="0" xfId="0" applyNumberFormat="1" applyFont="1" applyFill="1" applyAlignment="1" applyProtection="1">
      <alignment vertical="top"/>
      <protection locked="0"/>
    </xf>
    <xf numFmtId="0" fontId="7" fillId="0" borderId="0" xfId="0" applyFont="1" applyAlignment="1" applyProtection="1">
      <alignment horizontal="center" vertical="top"/>
      <protection locked="0"/>
    </xf>
    <xf numFmtId="0" fontId="0" fillId="2" borderId="0" xfId="0" applyFill="1" applyAlignment="1" applyProtection="1">
      <alignment horizontal="center"/>
      <protection locked="0"/>
    </xf>
    <xf numFmtId="164" fontId="0" fillId="0" borderId="0" xfId="0" applyNumberFormat="1" applyProtection="1">
      <protection locked="0"/>
    </xf>
    <xf numFmtId="164" fontId="9" fillId="0" borderId="0" xfId="0" applyNumberFormat="1" applyFont="1" applyProtection="1">
      <protection locked="0"/>
    </xf>
    <xf numFmtId="0" fontId="10" fillId="0" borderId="0" xfId="0" applyFont="1" applyAlignment="1">
      <alignment wrapText="1"/>
    </xf>
    <xf numFmtId="164" fontId="0" fillId="0" borderId="0" xfId="0" applyNumberFormat="1" applyAlignment="1">
      <alignment horizontal="center"/>
    </xf>
    <xf numFmtId="0" fontId="10" fillId="0" borderId="0" xfId="0" applyFont="1" applyAlignment="1">
      <alignment horizontal="left" wrapText="1"/>
    </xf>
    <xf numFmtId="0" fontId="10" fillId="4" borderId="4" xfId="0" applyFont="1" applyFill="1" applyBorder="1" applyAlignment="1">
      <alignment horizontal="center"/>
    </xf>
    <xf numFmtId="0" fontId="10" fillId="0" borderId="4" xfId="0" applyFont="1" applyBorder="1" applyAlignment="1">
      <alignment horizontal="center"/>
    </xf>
    <xf numFmtId="166" fontId="11" fillId="5" borderId="4" xfId="0" applyNumberFormat="1" applyFont="1" applyFill="1" applyBorder="1" applyAlignment="1" applyProtection="1">
      <alignment horizontal="center"/>
      <protection locked="0"/>
    </xf>
    <xf numFmtId="166" fontId="11" fillId="5" borderId="4" xfId="0" applyNumberFormat="1" applyFont="1" applyFill="1" applyBorder="1" applyAlignment="1" applyProtection="1">
      <alignment horizontal="right"/>
      <protection locked="0"/>
    </xf>
    <xf numFmtId="167" fontId="0" fillId="0" borderId="0" xfId="0" applyNumberFormat="1"/>
    <xf numFmtId="0" fontId="10" fillId="0" borderId="0" xfId="0" applyFont="1"/>
    <xf numFmtId="1" fontId="0" fillId="0" borderId="0" xfId="0" applyNumberFormat="1" applyAlignment="1">
      <alignment horizontal="center"/>
    </xf>
    <xf numFmtId="164" fontId="0" fillId="6" borderId="0" xfId="0" applyNumberFormat="1" applyFill="1"/>
    <xf numFmtId="164" fontId="0" fillId="7" borderId="0" xfId="0" applyNumberFormat="1" applyFill="1"/>
    <xf numFmtId="0" fontId="10" fillId="8" borderId="0" xfId="0" applyFont="1" applyFill="1"/>
    <xf numFmtId="0" fontId="12" fillId="0" borderId="0" xfId="0" applyFont="1"/>
    <xf numFmtId="0" fontId="12" fillId="0" borderId="0" xfId="0" applyFont="1" applyAlignment="1" applyProtection="1">
      <alignment horizontal="center" vertical="top" wrapText="1"/>
      <protection locked="0"/>
    </xf>
    <xf numFmtId="0" fontId="12" fillId="0" borderId="0" xfId="0" applyFont="1" applyAlignment="1" applyProtection="1">
      <alignment vertical="top" wrapText="1"/>
      <protection locked="0"/>
    </xf>
    <xf numFmtId="165" fontId="12" fillId="0" borderId="0" xfId="0" applyNumberFormat="1" applyFont="1" applyAlignment="1" applyProtection="1">
      <alignment vertical="top"/>
      <protection locked="0"/>
    </xf>
    <xf numFmtId="0" fontId="13" fillId="0" borderId="0" xfId="0" applyFont="1" applyAlignment="1" applyProtection="1">
      <alignment vertical="top"/>
      <protection locked="0"/>
    </xf>
    <xf numFmtId="165" fontId="13" fillId="0" borderId="0" xfId="0" applyNumberFormat="1" applyFont="1" applyAlignment="1" applyProtection="1">
      <alignment vertical="top"/>
      <protection locked="0"/>
    </xf>
    <xf numFmtId="0" fontId="10" fillId="0" borderId="0" xfId="0" applyFont="1" applyAlignment="1">
      <alignment horizontal="center"/>
    </xf>
    <xf numFmtId="0" fontId="10" fillId="0" borderId="4" xfId="0" applyFont="1" applyBorder="1" applyAlignment="1">
      <alignment horizontal="center" wrapText="1"/>
    </xf>
    <xf numFmtId="164" fontId="0" fillId="6" borderId="0" xfId="0" applyNumberFormat="1" applyFill="1" applyAlignment="1">
      <alignment horizontal="right"/>
    </xf>
    <xf numFmtId="2" fontId="0" fillId="0" borderId="0" xfId="0" applyNumberFormat="1"/>
    <xf numFmtId="0" fontId="16" fillId="0" borderId="0" xfId="0" applyFont="1" applyAlignment="1">
      <alignment horizontal="center"/>
    </xf>
    <xf numFmtId="1" fontId="16" fillId="0" borderId="0" xfId="0" applyNumberFormat="1" applyFont="1"/>
    <xf numFmtId="0" fontId="10" fillId="0" borderId="3" xfId="0" applyFont="1" applyBorder="1" applyAlignment="1" applyProtection="1">
      <alignment vertical="top" wrapText="1"/>
      <protection locked="0"/>
    </xf>
    <xf numFmtId="0" fontId="10" fillId="0" borderId="4" xfId="0" applyFont="1" applyBorder="1" applyAlignment="1">
      <alignment vertical="center" wrapText="1"/>
    </xf>
    <xf numFmtId="0" fontId="10" fillId="4" borderId="4" xfId="0" applyFont="1" applyFill="1" applyBorder="1" applyAlignment="1">
      <alignment vertical="center"/>
    </xf>
    <xf numFmtId="0" fontId="10" fillId="0" borderId="4" xfId="0" applyFont="1" applyBorder="1" applyAlignment="1">
      <alignment vertical="center"/>
    </xf>
    <xf numFmtId="166" fontId="11" fillId="5" borderId="4" xfId="0" applyNumberFormat="1" applyFont="1" applyFill="1" applyBorder="1" applyAlignment="1" applyProtection="1">
      <alignment vertical="center"/>
      <protection locked="0"/>
    </xf>
    <xf numFmtId="166" fontId="11" fillId="5" borderId="5" xfId="0" applyNumberFormat="1" applyFont="1" applyFill="1" applyBorder="1" applyAlignment="1" applyProtection="1">
      <alignment vertical="center"/>
      <protection locked="0"/>
    </xf>
    <xf numFmtId="4" fontId="14" fillId="4" borderId="5" xfId="0" applyNumberFormat="1" applyFont="1" applyFill="1" applyBorder="1" applyAlignment="1" applyProtection="1">
      <alignment horizontal="right" vertical="center"/>
      <protection locked="0"/>
    </xf>
    <xf numFmtId="166" fontId="15" fillId="5" borderId="5" xfId="0" applyNumberFormat="1" applyFont="1" applyFill="1" applyBorder="1" applyAlignment="1" applyProtection="1">
      <alignment horizontal="right" vertical="center"/>
      <protection locked="0"/>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8" xfId="0" applyBorder="1"/>
    <xf numFmtId="0" fontId="0" fillId="0" borderId="15" xfId="0" applyBorder="1"/>
    <xf numFmtId="0" fontId="14" fillId="4" borderId="16" xfId="0" applyFont="1" applyFill="1" applyBorder="1" applyAlignment="1" applyProtection="1">
      <alignment horizontal="right" vertical="center"/>
      <protection locked="0"/>
    </xf>
    <xf numFmtId="0" fontId="11" fillId="0" borderId="10" xfId="0" applyFont="1" applyBorder="1" applyAlignment="1">
      <alignment vertical="top"/>
    </xf>
    <xf numFmtId="0" fontId="0" fillId="0" borderId="17" xfId="0" applyBorder="1"/>
    <xf numFmtId="0" fontId="10" fillId="0" borderId="6" xfId="0" applyFont="1" applyBorder="1" applyAlignment="1">
      <alignment horizontal="center"/>
    </xf>
    <xf numFmtId="49" fontId="0" fillId="0" borderId="0" xfId="0" applyNumberFormat="1"/>
    <xf numFmtId="0" fontId="0" fillId="9" borderId="0" xfId="0" applyFill="1"/>
    <xf numFmtId="0" fontId="10" fillId="9" borderId="0" xfId="0" applyFont="1" applyFill="1" applyProtection="1">
      <protection locked="0"/>
    </xf>
    <xf numFmtId="0" fontId="10" fillId="0" borderId="4" xfId="0" applyFont="1" applyBorder="1" applyProtection="1">
      <protection locked="0"/>
    </xf>
    <xf numFmtId="0" fontId="16" fillId="9" borderId="0" xfId="0" applyFont="1" applyFill="1" applyAlignment="1">
      <alignment horizontal="right"/>
    </xf>
    <xf numFmtId="168" fontId="0" fillId="0" borderId="0" xfId="0" applyNumberFormat="1"/>
    <xf numFmtId="4" fontId="0" fillId="0" borderId="0" xfId="0" applyNumberFormat="1"/>
    <xf numFmtId="4" fontId="0" fillId="0" borderId="19" xfId="0" applyNumberFormat="1" applyBorder="1"/>
    <xf numFmtId="4" fontId="0" fillId="0" borderId="20" xfId="0" applyNumberFormat="1" applyBorder="1"/>
    <xf numFmtId="0" fontId="16" fillId="0" borderId="0" xfId="0" applyFont="1" applyAlignment="1">
      <alignment horizontal="right"/>
    </xf>
    <xf numFmtId="0" fontId="14" fillId="4" borderId="5" xfId="0" applyFont="1" applyFill="1" applyBorder="1" applyAlignment="1" applyProtection="1">
      <alignment horizontal="right"/>
      <protection locked="0"/>
    </xf>
    <xf numFmtId="4" fontId="14" fillId="4" borderId="4" xfId="0" applyNumberFormat="1" applyFont="1" applyFill="1" applyBorder="1" applyProtection="1">
      <protection locked="0"/>
    </xf>
    <xf numFmtId="166" fontId="15" fillId="5" borderId="5" xfId="0" applyNumberFormat="1" applyFont="1" applyFill="1" applyBorder="1" applyAlignment="1" applyProtection="1">
      <alignment horizontal="right"/>
      <protection locked="0"/>
    </xf>
    <xf numFmtId="4" fontId="15" fillId="5" borderId="6" xfId="0" applyNumberFormat="1" applyFont="1" applyFill="1" applyBorder="1" applyProtection="1">
      <protection locked="0"/>
    </xf>
    <xf numFmtId="169" fontId="0" fillId="0" borderId="0" xfId="0" applyNumberFormat="1"/>
    <xf numFmtId="0" fontId="10" fillId="0" borderId="0" xfId="1" applyFont="1" applyAlignment="1">
      <alignment horizontal="center"/>
    </xf>
    <xf numFmtId="0" fontId="0" fillId="6" borderId="0" xfId="0" applyFill="1" applyAlignment="1">
      <alignment horizontal="center"/>
    </xf>
    <xf numFmtId="166" fontId="10" fillId="0" borderId="0" xfId="1" quotePrefix="1" applyNumberFormat="1" applyFont="1" applyAlignment="1">
      <alignment horizontal="right"/>
    </xf>
    <xf numFmtId="4" fontId="10" fillId="0" borderId="0" xfId="1" applyNumberFormat="1" applyFont="1"/>
    <xf numFmtId="0" fontId="10" fillId="0" borderId="0" xfId="1" applyFont="1" applyAlignment="1">
      <alignment horizontal="right"/>
    </xf>
    <xf numFmtId="170" fontId="10" fillId="0" borderId="0" xfId="2" applyNumberFormat="1" applyFont="1"/>
    <xf numFmtId="49" fontId="10" fillId="0" borderId="0" xfId="0" applyNumberFormat="1" applyFont="1"/>
    <xf numFmtId="0" fontId="9" fillId="9" borderId="0" xfId="0" applyFont="1" applyFill="1"/>
    <xf numFmtId="0" fontId="9" fillId="0" borderId="0" xfId="1" applyFont="1"/>
    <xf numFmtId="0" fontId="9" fillId="0" borderId="0" xfId="1" applyFont="1" applyAlignment="1">
      <alignment horizontal="center"/>
    </xf>
    <xf numFmtId="0" fontId="19" fillId="0" borderId="0" xfId="0" applyFont="1" applyAlignment="1">
      <alignment horizontal="left" vertical="top"/>
    </xf>
    <xf numFmtId="2" fontId="20" fillId="10" borderId="0" xfId="0" applyNumberFormat="1" applyFont="1" applyFill="1" applyAlignment="1" applyProtection="1">
      <alignment vertical="top"/>
      <protection locked="0"/>
    </xf>
    <xf numFmtId="0" fontId="23" fillId="0" borderId="0" xfId="10" applyFont="1" applyAlignment="1">
      <alignment horizontal="left" vertical="top" wrapText="1"/>
    </xf>
    <xf numFmtId="0" fontId="14" fillId="3" borderId="0" xfId="0" applyFont="1" applyFill="1"/>
    <xf numFmtId="14" fontId="0" fillId="0" borderId="0" xfId="0" applyNumberFormat="1"/>
    <xf numFmtId="49" fontId="0" fillId="11" borderId="0" xfId="0" applyNumberFormat="1" applyFill="1"/>
    <xf numFmtId="49" fontId="10" fillId="11" borderId="0" xfId="0" applyNumberFormat="1" applyFont="1" applyFill="1"/>
    <xf numFmtId="0" fontId="42" fillId="0" borderId="0" xfId="15" applyAlignment="1">
      <alignment horizontal="left" vertical="top"/>
    </xf>
    <xf numFmtId="0" fontId="42" fillId="0" borderId="0" xfId="15" applyAlignment="1">
      <alignment horizontal="left" vertical="top" wrapText="1"/>
    </xf>
    <xf numFmtId="0" fontId="0" fillId="0" borderId="0" xfId="0" applyAlignment="1">
      <alignment horizontal="center"/>
    </xf>
    <xf numFmtId="0" fontId="2" fillId="0" borderId="0" xfId="16" quotePrefix="1" applyFont="1" applyAlignment="1">
      <alignment vertical="center" wrapText="1"/>
    </xf>
    <xf numFmtId="0" fontId="37" fillId="0" borderId="0" xfId="16" applyFont="1" applyAlignment="1">
      <alignment vertical="top"/>
    </xf>
    <xf numFmtId="0" fontId="37" fillId="0" borderId="0" xfId="16" applyFont="1" applyAlignment="1">
      <alignment vertical="center"/>
    </xf>
    <xf numFmtId="0" fontId="34" fillId="0" borderId="0" xfId="16" applyFont="1"/>
    <xf numFmtId="0" fontId="32" fillId="0" borderId="0" xfId="16" applyFont="1" applyAlignment="1">
      <alignment vertical="top"/>
    </xf>
    <xf numFmtId="0" fontId="32" fillId="0" borderId="0" xfId="16" applyFont="1" applyAlignment="1">
      <alignment horizontal="left" vertical="top"/>
    </xf>
    <xf numFmtId="0" fontId="32" fillId="0" borderId="0" xfId="17" applyFont="1" applyAlignment="1">
      <alignment vertical="top"/>
    </xf>
    <xf numFmtId="0" fontId="32" fillId="0" borderId="0" xfId="17" applyFont="1" applyAlignment="1">
      <alignment horizontal="left" vertical="top"/>
    </xf>
    <xf numFmtId="4" fontId="2" fillId="0" borderId="0" xfId="16" applyNumberFormat="1" applyFont="1" applyAlignment="1">
      <alignment horizontal="right" vertical="top" wrapText="1"/>
    </xf>
    <xf numFmtId="14" fontId="32" fillId="0" borderId="0" xfId="17" applyNumberFormat="1" applyFont="1" applyAlignment="1">
      <alignment vertical="top"/>
    </xf>
    <xf numFmtId="14" fontId="32" fillId="0" borderId="0" xfId="17" applyNumberFormat="1" applyFont="1" applyAlignment="1">
      <alignment horizontal="left" vertical="top"/>
    </xf>
    <xf numFmtId="0" fontId="2" fillId="0" borderId="47" xfId="16" applyFont="1" applyBorder="1" applyAlignment="1">
      <alignment horizontal="left" vertical="center" wrapText="1"/>
    </xf>
    <xf numFmtId="0" fontId="35" fillId="0" borderId="0" xfId="16" applyFont="1" applyAlignment="1">
      <alignment horizontal="left" vertical="top" wrapText="1"/>
    </xf>
    <xf numFmtId="0" fontId="35" fillId="0" borderId="0" xfId="16" applyFont="1" applyAlignment="1">
      <alignment horizontal="left" vertical="top"/>
    </xf>
    <xf numFmtId="0" fontId="2" fillId="0" borderId="0" xfId="16" applyFont="1" applyAlignment="1">
      <alignment vertical="top"/>
    </xf>
    <xf numFmtId="0" fontId="2" fillId="0" borderId="0" xfId="16" applyFont="1" applyAlignment="1">
      <alignment horizontal="left" vertical="top"/>
    </xf>
    <xf numFmtId="0" fontId="2" fillId="0" borderId="47" xfId="16" applyFont="1" applyBorder="1" applyAlignment="1">
      <alignment vertical="top" wrapText="1"/>
    </xf>
    <xf numFmtId="0" fontId="25" fillId="0" borderId="0" xfId="16" applyFont="1" applyAlignment="1">
      <alignment vertical="center"/>
    </xf>
    <xf numFmtId="0" fontId="2" fillId="0" borderId="0" xfId="16" applyFont="1" applyAlignment="1">
      <alignment vertical="center"/>
    </xf>
    <xf numFmtId="0" fontId="29" fillId="0" borderId="0" xfId="16" applyFont="1" applyAlignment="1">
      <alignment vertical="top"/>
    </xf>
    <xf numFmtId="0" fontId="25" fillId="0" borderId="0" xfId="16" applyFont="1" applyAlignment="1">
      <alignment vertical="top"/>
    </xf>
    <xf numFmtId="0" fontId="28" fillId="0" borderId="0" xfId="16" applyFont="1" applyAlignment="1">
      <alignment vertical="top"/>
    </xf>
    <xf numFmtId="0" fontId="28" fillId="0" borderId="0" xfId="16" applyFont="1" applyAlignment="1">
      <alignment horizontal="left" vertical="center"/>
    </xf>
    <xf numFmtId="0" fontId="2" fillId="0" borderId="0" xfId="16" applyFont="1" applyAlignment="1">
      <alignment vertical="top" wrapText="1"/>
    </xf>
    <xf numFmtId="9" fontId="28" fillId="0" borderId="0" xfId="16" applyNumberFormat="1" applyFont="1" applyAlignment="1">
      <alignment horizontal="left" vertical="center"/>
    </xf>
    <xf numFmtId="0" fontId="28" fillId="0" borderId="0" xfId="16" applyFont="1" applyAlignment="1">
      <alignment vertical="center" wrapText="1"/>
    </xf>
    <xf numFmtId="0" fontId="28" fillId="0" borderId="0" xfId="16" applyFont="1" applyAlignment="1">
      <alignment horizontal="center" vertical="center" wrapText="1"/>
    </xf>
    <xf numFmtId="0" fontId="28" fillId="0" borderId="0" xfId="16" applyFont="1" applyAlignment="1">
      <alignment vertical="top" wrapText="1"/>
    </xf>
    <xf numFmtId="0" fontId="25" fillId="0" borderId="0" xfId="18" applyFont="1" applyAlignment="1">
      <alignment horizontal="left" vertical="top"/>
    </xf>
    <xf numFmtId="0" fontId="44" fillId="0" borderId="0" xfId="18" applyFont="1" applyAlignment="1">
      <alignment horizontal="left" vertical="top"/>
    </xf>
    <xf numFmtId="2" fontId="20" fillId="10" borderId="0" xfId="18" applyNumberFormat="1" applyFont="1" applyFill="1" applyAlignment="1" applyProtection="1">
      <alignment horizontal="center" vertical="top"/>
      <protection locked="0"/>
    </xf>
    <xf numFmtId="0" fontId="12" fillId="0" borderId="0" xfId="18" applyFont="1" applyAlignment="1" applyProtection="1">
      <alignment vertical="top" wrapText="1"/>
      <protection locked="0"/>
    </xf>
    <xf numFmtId="0" fontId="6" fillId="0" borderId="0" xfId="18" applyFont="1" applyAlignment="1" applyProtection="1">
      <alignment horizontal="center" vertical="top"/>
      <protection locked="0"/>
    </xf>
    <xf numFmtId="0" fontId="29" fillId="0" borderId="0" xfId="18" applyFont="1" applyAlignment="1">
      <alignment horizontal="left" vertical="top"/>
    </xf>
    <xf numFmtId="165" fontId="27" fillId="0" borderId="0" xfId="18" applyNumberFormat="1" applyFont="1" applyAlignment="1" applyProtection="1">
      <alignment vertical="top"/>
      <protection locked="0"/>
    </xf>
    <xf numFmtId="165" fontId="12" fillId="0" borderId="0" xfId="18" applyNumberFormat="1" applyFont="1" applyAlignment="1" applyProtection="1">
      <alignment vertical="top"/>
      <protection locked="0"/>
    </xf>
    <xf numFmtId="0" fontId="23" fillId="0" borderId="0" xfId="18" applyFont="1" applyAlignment="1">
      <alignment horizontal="left" vertical="top" wrapText="1"/>
    </xf>
    <xf numFmtId="0" fontId="41" fillId="0" borderId="0" xfId="18" applyFont="1" applyAlignment="1">
      <alignment horizontal="left" vertical="top" wrapText="1"/>
    </xf>
    <xf numFmtId="0" fontId="22" fillId="0" borderId="0" xfId="18" applyFont="1" applyAlignment="1" applyProtection="1">
      <alignment vertical="top"/>
      <protection locked="0"/>
    </xf>
    <xf numFmtId="165" fontId="13" fillId="0" borderId="0" xfId="18" applyNumberFormat="1" applyFont="1" applyAlignment="1" applyProtection="1">
      <alignment vertical="top"/>
      <protection locked="0"/>
    </xf>
    <xf numFmtId="165" fontId="43" fillId="0" borderId="0" xfId="18" applyNumberFormat="1" applyFont="1" applyAlignment="1" applyProtection="1">
      <alignment vertical="top"/>
      <protection locked="0"/>
    </xf>
    <xf numFmtId="2" fontId="20" fillId="10" borderId="0" xfId="18" applyNumberFormat="1" applyFont="1" applyFill="1" applyAlignment="1" applyProtection="1">
      <alignment vertical="top"/>
      <protection locked="0"/>
    </xf>
    <xf numFmtId="0" fontId="27" fillId="0" borderId="0" xfId="18" applyFont="1" applyAlignment="1" applyProtection="1">
      <alignment vertical="top"/>
      <protection locked="0"/>
    </xf>
    <xf numFmtId="0" fontId="4" fillId="0" borderId="0" xfId="18" applyFont="1" applyAlignment="1">
      <alignment horizontal="left" vertical="top" wrapText="1"/>
    </xf>
    <xf numFmtId="0" fontId="17" fillId="0" borderId="0" xfId="18" applyFont="1" applyAlignment="1">
      <alignment horizontal="left" vertical="top" wrapText="1"/>
    </xf>
    <xf numFmtId="14" fontId="17" fillId="0" borderId="0" xfId="18" applyNumberFormat="1" applyFont="1" applyAlignment="1">
      <alignment horizontal="left" vertical="top" wrapText="1"/>
    </xf>
    <xf numFmtId="0" fontId="23" fillId="0" borderId="0" xfId="18" quotePrefix="1" applyFont="1" applyAlignment="1">
      <alignment horizontal="left" vertical="top" wrapText="1"/>
    </xf>
    <xf numFmtId="14" fontId="41" fillId="0" borderId="0" xfId="18" applyNumberFormat="1" applyFont="1" applyAlignment="1">
      <alignment horizontal="left" vertical="top" wrapText="1"/>
    </xf>
    <xf numFmtId="0" fontId="23" fillId="0" borderId="0" xfId="18" applyFont="1" applyAlignment="1">
      <alignment vertical="top" wrapText="1"/>
    </xf>
    <xf numFmtId="0" fontId="41" fillId="0" borderId="0" xfId="18" applyFont="1" applyAlignment="1">
      <alignment vertical="center"/>
    </xf>
    <xf numFmtId="0" fontId="21" fillId="0" borderId="0" xfId="18" applyFont="1" applyAlignment="1">
      <alignment vertical="center"/>
    </xf>
    <xf numFmtId="0" fontId="17" fillId="0" borderId="0" xfId="18" applyFont="1" applyAlignment="1">
      <alignment vertical="center"/>
    </xf>
    <xf numFmtId="0" fontId="40" fillId="0" borderId="0" xfId="18" applyFont="1" applyAlignment="1">
      <alignment horizontal="left" vertical="center" indent="5"/>
    </xf>
    <xf numFmtId="0" fontId="4" fillId="0" borderId="0" xfId="18" applyFont="1" applyAlignment="1">
      <alignment vertical="center"/>
    </xf>
    <xf numFmtId="0" fontId="17" fillId="0" borderId="0" xfId="18" applyFont="1" applyAlignment="1">
      <alignment horizontal="left" vertical="center" indent="5"/>
    </xf>
    <xf numFmtId="0" fontId="10" fillId="0" borderId="0" xfId="18" applyFont="1" applyAlignment="1">
      <alignment vertical="center"/>
    </xf>
    <xf numFmtId="0" fontId="39" fillId="0" borderId="0" xfId="18" applyFont="1" applyAlignment="1">
      <alignment vertical="center"/>
    </xf>
    <xf numFmtId="0" fontId="38" fillId="0" borderId="0" xfId="18" applyFont="1" applyAlignment="1">
      <alignment vertical="center"/>
    </xf>
    <xf numFmtId="2" fontId="12" fillId="0" borderId="0" xfId="0" applyNumberFormat="1" applyFont="1" applyAlignment="1" applyProtection="1">
      <alignment horizontal="center" vertical="top" wrapText="1"/>
      <protection locked="0"/>
    </xf>
    <xf numFmtId="2" fontId="13" fillId="0" borderId="0" xfId="0" applyNumberFormat="1" applyFont="1" applyAlignment="1" applyProtection="1">
      <alignment vertical="top"/>
      <protection locked="0"/>
    </xf>
    <xf numFmtId="0" fontId="25" fillId="0" borderId="0" xfId="16" applyFont="1" applyAlignment="1">
      <alignment horizontal="center" vertical="top"/>
    </xf>
    <xf numFmtId="0" fontId="0" fillId="0" borderId="0" xfId="0"/>
    <xf numFmtId="0" fontId="10" fillId="0" borderId="0" xfId="1" applyFont="1"/>
    <xf numFmtId="0" fontId="2" fillId="0" borderId="0" xfId="16" applyFont="1" applyAlignment="1">
      <alignment horizontal="left" vertical="center"/>
    </xf>
    <xf numFmtId="0" fontId="36" fillId="0" borderId="0" xfId="16" applyFont="1" applyAlignment="1">
      <alignment vertical="top"/>
    </xf>
    <xf numFmtId="0" fontId="35" fillId="0" borderId="0" xfId="16" applyFont="1" applyAlignment="1">
      <alignment vertical="top"/>
    </xf>
    <xf numFmtId="0" fontId="2" fillId="0" borderId="47" xfId="16" applyFont="1" applyBorder="1" applyAlignment="1">
      <alignment horizontal="left" vertical="center"/>
    </xf>
    <xf numFmtId="0" fontId="32" fillId="0" borderId="0" xfId="16" applyFont="1" applyAlignment="1">
      <alignment horizontal="left" vertical="top" wrapText="1"/>
    </xf>
    <xf numFmtId="0" fontId="34" fillId="0" borderId="0" xfId="16" applyFont="1" applyAlignment="1">
      <alignment vertical="top"/>
    </xf>
    <xf numFmtId="0" fontId="28" fillId="0" borderId="0" xfId="16" applyFont="1" applyAlignment="1">
      <alignment horizontal="center" vertical="center"/>
    </xf>
    <xf numFmtId="0" fontId="2" fillId="0" borderId="0" xfId="16" applyFont="1" applyAlignment="1">
      <alignment horizontal="left" vertical="top" wrapText="1"/>
    </xf>
    <xf numFmtId="0" fontId="2" fillId="0" borderId="0" xfId="16" applyFont="1" applyAlignment="1">
      <alignment horizontal="center" vertical="top" wrapText="1"/>
    </xf>
    <xf numFmtId="0" fontId="10" fillId="0" borderId="0" xfId="18" applyFont="1" applyAlignment="1">
      <alignment horizontal="left" vertical="top" wrapText="1"/>
    </xf>
    <xf numFmtId="0" fontId="10" fillId="0" borderId="0" xfId="18" applyFont="1" applyAlignment="1">
      <alignment horizontal="left" vertical="top"/>
    </xf>
    <xf numFmtId="44" fontId="10" fillId="0" borderId="0" xfId="2" applyFont="1"/>
    <xf numFmtId="171" fontId="0" fillId="0" borderId="0" xfId="0" applyNumberFormat="1"/>
    <xf numFmtId="0" fontId="4" fillId="0" borderId="0" xfId="0" applyFont="1" applyAlignment="1">
      <alignment horizontal="center" wrapText="1"/>
    </xf>
    <xf numFmtId="0" fontId="0" fillId="0" borderId="0" xfId="0"/>
    <xf numFmtId="0" fontId="5" fillId="0" borderId="41" xfId="0" applyFont="1" applyBorder="1" applyAlignment="1">
      <alignment horizontal="center" vertical="top" wrapText="1"/>
    </xf>
    <xf numFmtId="0" fontId="0" fillId="0" borderId="2" xfId="0" applyBorder="1"/>
    <xf numFmtId="0" fontId="0" fillId="0" borderId="18" xfId="0" applyBorder="1"/>
    <xf numFmtId="0" fontId="10" fillId="0" borderId="0" xfId="0" applyFont="1" applyAlignment="1">
      <alignment vertical="top" wrapText="1"/>
    </xf>
    <xf numFmtId="0" fontId="10" fillId="0" borderId="7" xfId="0" applyFont="1" applyBorder="1" applyAlignment="1">
      <alignment vertical="center"/>
    </xf>
    <xf numFmtId="0" fontId="0" fillId="0" borderId="44" xfId="0" applyBorder="1"/>
    <xf numFmtId="0" fontId="0" fillId="0" borderId="7" xfId="0" applyBorder="1"/>
    <xf numFmtId="0" fontId="4" fillId="0" borderId="0" xfId="0" applyFont="1" applyAlignment="1">
      <alignment vertical="top" wrapText="1"/>
    </xf>
    <xf numFmtId="0" fontId="14" fillId="0" borderId="14" xfId="0" applyFont="1" applyBorder="1" applyAlignment="1">
      <alignment horizontal="center"/>
    </xf>
    <xf numFmtId="0" fontId="0" fillId="0" borderId="42" xfId="0" applyBorder="1"/>
    <xf numFmtId="0" fontId="14" fillId="0" borderId="43" xfId="0" applyFont="1" applyBorder="1" applyAlignment="1">
      <alignment horizontal="center"/>
    </xf>
    <xf numFmtId="0" fontId="0" fillId="0" borderId="6" xfId="0" applyBorder="1"/>
    <xf numFmtId="0" fontId="5" fillId="0" borderId="1" xfId="0" applyFont="1" applyBorder="1" applyAlignment="1">
      <alignment horizontal="center" vertical="top" wrapText="1"/>
    </xf>
    <xf numFmtId="166" fontId="11" fillId="5" borderId="43" xfId="0" applyNumberFormat="1" applyFont="1" applyFill="1" applyBorder="1" applyAlignment="1" applyProtection="1">
      <alignment horizontal="right"/>
      <protection locked="0"/>
    </xf>
    <xf numFmtId="0" fontId="0" fillId="0" borderId="6" xfId="0" applyBorder="1" applyProtection="1">
      <protection locked="0"/>
    </xf>
    <xf numFmtId="0" fontId="17" fillId="0" borderId="0" xfId="0" applyFont="1" applyAlignment="1">
      <alignment horizontal="left" wrapText="1"/>
    </xf>
    <xf numFmtId="0" fontId="10" fillId="0" borderId="0" xfId="1" applyFont="1"/>
    <xf numFmtId="0" fontId="5" fillId="9" borderId="41" xfId="0" applyFont="1" applyFill="1" applyBorder="1" applyAlignment="1">
      <alignment horizontal="center" vertical="top" wrapText="1"/>
    </xf>
    <xf numFmtId="0" fontId="5" fillId="9" borderId="43" xfId="0" applyFont="1" applyFill="1" applyBorder="1" applyAlignment="1">
      <alignment horizontal="center" vertical="top" wrapText="1"/>
    </xf>
    <xf numFmtId="0" fontId="0" fillId="0" borderId="16" xfId="0" applyBorder="1"/>
    <xf numFmtId="0" fontId="28" fillId="0" borderId="67" xfId="16" applyFont="1" applyBorder="1" applyAlignment="1">
      <alignment horizontal="center" vertical="center"/>
    </xf>
    <xf numFmtId="0" fontId="2" fillId="0" borderId="0" xfId="16" applyFont="1" applyAlignment="1">
      <alignment horizontal="left" vertical="center"/>
    </xf>
    <xf numFmtId="0" fontId="0" fillId="0" borderId="31" xfId="0" applyBorder="1"/>
    <xf numFmtId="4" fontId="2" fillId="0" borderId="23" xfId="16" applyNumberFormat="1" applyFont="1" applyBorder="1" applyAlignment="1">
      <alignment horizontal="right" vertical="center"/>
    </xf>
    <xf numFmtId="0" fontId="0" fillId="0" borderId="49" xfId="0" applyBorder="1"/>
    <xf numFmtId="0" fontId="0" fillId="0" borderId="24" xfId="0" applyBorder="1"/>
    <xf numFmtId="4" fontId="2" fillId="0" borderId="21" xfId="16" applyNumberFormat="1" applyFont="1" applyBorder="1" applyAlignment="1">
      <alignment horizontal="right" vertical="center"/>
    </xf>
    <xf numFmtId="0" fontId="0" fillId="0" borderId="60" xfId="0" applyBorder="1"/>
    <xf numFmtId="0" fontId="0" fillId="0" borderId="22" xfId="0" applyBorder="1"/>
    <xf numFmtId="0" fontId="2" fillId="0" borderId="24" xfId="16" applyFont="1" applyBorder="1" applyAlignment="1">
      <alignment horizontal="center" vertical="center"/>
    </xf>
    <xf numFmtId="0" fontId="28" fillId="0" borderId="66" xfId="16" applyFont="1" applyBorder="1" applyAlignment="1">
      <alignment horizontal="center" vertical="top"/>
    </xf>
    <xf numFmtId="0" fontId="0" fillId="0" borderId="35" xfId="0" applyBorder="1"/>
    <xf numFmtId="0" fontId="0" fillId="0" borderId="37" xfId="0" applyBorder="1"/>
    <xf numFmtId="0" fontId="28" fillId="0" borderId="68" xfId="16" applyFont="1" applyBorder="1" applyAlignment="1">
      <alignment horizontal="center" vertical="top"/>
    </xf>
    <xf numFmtId="0" fontId="0" fillId="0" borderId="33" xfId="0" applyBorder="1"/>
    <xf numFmtId="0" fontId="0" fillId="0" borderId="32" xfId="0" applyBorder="1"/>
    <xf numFmtId="4" fontId="2" fillId="0" borderId="25" xfId="16" applyNumberFormat="1" applyFont="1" applyBorder="1" applyAlignment="1">
      <alignment horizontal="right" vertical="center"/>
    </xf>
    <xf numFmtId="0" fontId="0" fillId="0" borderId="64" xfId="0" applyBorder="1"/>
    <xf numFmtId="0" fontId="0" fillId="0" borderId="26" xfId="0" applyBorder="1"/>
    <xf numFmtId="4" fontId="2" fillId="0" borderId="50" xfId="16" applyNumberFormat="1" applyFont="1" applyBorder="1" applyAlignment="1">
      <alignment horizontal="right" vertical="center"/>
    </xf>
    <xf numFmtId="0" fontId="0" fillId="0" borderId="51" xfId="0" applyBorder="1"/>
    <xf numFmtId="4" fontId="2" fillId="0" borderId="48" xfId="16" applyNumberFormat="1" applyFont="1" applyBorder="1" applyAlignment="1">
      <alignment horizontal="right" vertical="center"/>
    </xf>
    <xf numFmtId="0" fontId="26" fillId="13" borderId="4" xfId="16" applyFont="1" applyFill="1" applyBorder="1" applyAlignment="1">
      <alignment horizontal="center" vertical="center"/>
    </xf>
    <xf numFmtId="0" fontId="0" fillId="0" borderId="30" xfId="0" applyBorder="1"/>
    <xf numFmtId="0" fontId="0" fillId="0" borderId="29" xfId="0" applyBorder="1"/>
    <xf numFmtId="0" fontId="0" fillId="0" borderId="28" xfId="0" applyBorder="1"/>
    <xf numFmtId="0" fontId="0" fillId="0" borderId="47" xfId="0" applyBorder="1"/>
    <xf numFmtId="0" fontId="0" fillId="0" borderId="27" xfId="0" applyBorder="1"/>
    <xf numFmtId="0" fontId="2" fillId="0" borderId="43" xfId="16" applyFont="1" applyBorder="1" applyAlignment="1">
      <alignment horizontal="center" vertical="center"/>
    </xf>
    <xf numFmtId="0" fontId="0" fillId="0" borderId="56" xfId="0" applyBorder="1"/>
    <xf numFmtId="0" fontId="0" fillId="0" borderId="57" xfId="0" applyBorder="1"/>
    <xf numFmtId="0" fontId="0" fillId="0" borderId="61" xfId="0" applyBorder="1"/>
    <xf numFmtId="0" fontId="0" fillId="0" borderId="62" xfId="0" applyBorder="1"/>
    <xf numFmtId="0" fontId="0" fillId="0" borderId="63" xfId="0" applyBorder="1"/>
    <xf numFmtId="4" fontId="2" fillId="0" borderId="70" xfId="16" applyNumberFormat="1" applyFont="1" applyBorder="1" applyAlignment="1">
      <alignment horizontal="right" vertical="center"/>
    </xf>
    <xf numFmtId="0" fontId="0" fillId="0" borderId="54" xfId="0" applyBorder="1"/>
    <xf numFmtId="0" fontId="0" fillId="0" borderId="55" xfId="0" applyBorder="1"/>
    <xf numFmtId="0" fontId="28" fillId="0" borderId="69" xfId="16" applyFont="1" applyBorder="1" applyAlignment="1">
      <alignment horizontal="center" vertical="top"/>
    </xf>
    <xf numFmtId="0" fontId="0" fillId="0" borderId="38" xfId="0" applyBorder="1"/>
    <xf numFmtId="0" fontId="0" fillId="0" borderId="40" xfId="0" applyBorder="1"/>
    <xf numFmtId="0" fontId="28" fillId="0" borderId="36" xfId="16" applyFont="1" applyBorder="1" applyAlignment="1">
      <alignment horizontal="center" vertical="center"/>
    </xf>
    <xf numFmtId="4" fontId="26" fillId="13" borderId="43" xfId="16" applyNumberFormat="1" applyFont="1" applyFill="1" applyBorder="1" applyAlignment="1">
      <alignment horizontal="right" vertical="center"/>
    </xf>
    <xf numFmtId="0" fontId="36" fillId="0" borderId="0" xfId="16" applyFont="1" applyAlignment="1">
      <alignment vertical="top"/>
    </xf>
    <xf numFmtId="0" fontId="35" fillId="0" borderId="0" xfId="16" applyFont="1" applyAlignment="1">
      <alignment vertical="top"/>
    </xf>
    <xf numFmtId="0" fontId="28" fillId="0" borderId="66" xfId="16" applyFont="1" applyBorder="1" applyAlignment="1">
      <alignment horizontal="center" vertical="center"/>
    </xf>
    <xf numFmtId="0" fontId="2" fillId="0" borderId="22" xfId="16" applyFont="1" applyBorder="1" applyAlignment="1">
      <alignment horizontal="center" vertical="center"/>
    </xf>
    <xf numFmtId="0" fontId="2" fillId="0" borderId="47" xfId="16" applyFont="1" applyBorder="1" applyAlignment="1">
      <alignment horizontal="left" vertical="center"/>
    </xf>
    <xf numFmtId="0" fontId="21" fillId="0" borderId="0" xfId="16" applyFont="1" applyAlignment="1">
      <alignment horizontal="left" vertical="top"/>
    </xf>
    <xf numFmtId="0" fontId="25" fillId="0" borderId="0" xfId="16" applyFont="1" applyAlignment="1">
      <alignment horizontal="left" vertical="top"/>
    </xf>
    <xf numFmtId="0" fontId="2" fillId="0" borderId="55" xfId="16" applyFont="1" applyBorder="1" applyAlignment="1">
      <alignment horizontal="center" vertical="center"/>
    </xf>
    <xf numFmtId="0" fontId="25" fillId="0" borderId="58" xfId="16" applyFont="1" applyBorder="1" applyAlignment="1">
      <alignment horizontal="center" vertical="center"/>
    </xf>
    <xf numFmtId="0" fontId="0" fillId="0" borderId="59" xfId="0" applyBorder="1"/>
    <xf numFmtId="0" fontId="29" fillId="0" borderId="0" xfId="16" applyFont="1" applyAlignment="1">
      <alignment horizontal="center" vertical="top"/>
    </xf>
    <xf numFmtId="4" fontId="2" fillId="12" borderId="43" xfId="16" applyNumberFormat="1" applyFont="1" applyFill="1" applyBorder="1" applyAlignment="1">
      <alignment horizontal="right" vertical="center"/>
    </xf>
    <xf numFmtId="14" fontId="32" fillId="0" borderId="0" xfId="16" applyNumberFormat="1" applyFont="1" applyAlignment="1">
      <alignment horizontal="left" vertical="top" wrapText="1"/>
    </xf>
    <xf numFmtId="0" fontId="25" fillId="4" borderId="46" xfId="16" applyFont="1" applyFill="1" applyBorder="1" applyAlignment="1">
      <alignment horizontal="right" vertical="center"/>
    </xf>
    <xf numFmtId="0" fontId="0" fillId="0" borderId="45" xfId="0" applyBorder="1"/>
    <xf numFmtId="0" fontId="0" fillId="0" borderId="46" xfId="0" applyBorder="1"/>
    <xf numFmtId="0" fontId="2" fillId="0" borderId="52" xfId="16" applyFont="1" applyBorder="1" applyAlignment="1">
      <alignment horizontal="center" vertical="center"/>
    </xf>
    <xf numFmtId="0" fontId="0" fillId="0" borderId="52" xfId="0" applyBorder="1"/>
    <xf numFmtId="4" fontId="25" fillId="4" borderId="58" xfId="16" applyNumberFormat="1" applyFont="1" applyFill="1" applyBorder="1" applyAlignment="1">
      <alignment horizontal="right" vertical="center"/>
    </xf>
    <xf numFmtId="0" fontId="28" fillId="0" borderId="37" xfId="16" applyFont="1" applyBorder="1" applyAlignment="1">
      <alignment horizontal="center" vertical="center"/>
    </xf>
    <xf numFmtId="0" fontId="2" fillId="9" borderId="43" xfId="16" applyFont="1" applyFill="1" applyBorder="1" applyAlignment="1">
      <alignment horizontal="left" vertical="center"/>
    </xf>
    <xf numFmtId="0" fontId="2" fillId="0" borderId="26" xfId="16" applyFont="1" applyBorder="1" applyAlignment="1">
      <alignment horizontal="center" vertical="center"/>
    </xf>
    <xf numFmtId="0" fontId="2" fillId="0" borderId="4" xfId="16" applyFont="1" applyBorder="1" applyAlignment="1">
      <alignment horizontal="center" vertical="center"/>
    </xf>
    <xf numFmtId="168" fontId="2" fillId="0" borderId="43" xfId="16" applyNumberFormat="1" applyFont="1" applyBorder="1" applyAlignment="1">
      <alignment horizontal="right" vertical="center"/>
    </xf>
    <xf numFmtId="0" fontId="25" fillId="0" borderId="43" xfId="16" applyFont="1" applyBorder="1" applyAlignment="1">
      <alignment horizontal="center" vertical="center"/>
    </xf>
    <xf numFmtId="0" fontId="2" fillId="0" borderId="0" xfId="16" applyFont="1" applyAlignment="1">
      <alignment horizontal="center" vertical="center"/>
    </xf>
    <xf numFmtId="0" fontId="32" fillId="0" borderId="0" xfId="16" applyFont="1" applyAlignment="1">
      <alignment horizontal="left" vertical="top" wrapText="1"/>
    </xf>
    <xf numFmtId="166" fontId="27" fillId="0" borderId="43" xfId="0" applyNumberFormat="1" applyFont="1" applyBorder="1" applyAlignment="1" applyProtection="1">
      <alignment horizontal="right"/>
      <protection locked="0"/>
    </xf>
    <xf numFmtId="0" fontId="0" fillId="0" borderId="16" xfId="0" applyBorder="1" applyProtection="1">
      <protection locked="0"/>
    </xf>
    <xf numFmtId="4" fontId="2" fillId="0" borderId="43" xfId="16" applyNumberFormat="1" applyFont="1" applyBorder="1" applyAlignment="1">
      <alignment horizontal="right" vertical="top" wrapText="1"/>
    </xf>
    <xf numFmtId="4" fontId="2" fillId="12" borderId="5" xfId="16" applyNumberFormat="1" applyFont="1" applyFill="1" applyBorder="1" applyAlignment="1">
      <alignment horizontal="right" vertical="center"/>
    </xf>
    <xf numFmtId="166" fontId="11" fillId="5" borderId="5" xfId="0" applyNumberFormat="1" applyFont="1" applyFill="1" applyBorder="1" applyAlignment="1" applyProtection="1">
      <alignment horizontal="center"/>
      <protection locked="0"/>
    </xf>
    <xf numFmtId="4" fontId="2" fillId="0" borderId="65" xfId="16" applyNumberFormat="1" applyFont="1" applyBorder="1" applyAlignment="1">
      <alignment horizontal="right" vertical="center"/>
    </xf>
    <xf numFmtId="4" fontId="26" fillId="13" borderId="58" xfId="16" applyNumberFormat="1" applyFont="1" applyFill="1" applyBorder="1" applyAlignment="1">
      <alignment horizontal="right" vertical="center"/>
    </xf>
    <xf numFmtId="0" fontId="2" fillId="4" borderId="43" xfId="16" applyFont="1" applyFill="1" applyBorder="1" applyAlignment="1">
      <alignment horizontal="center" vertical="center"/>
    </xf>
    <xf numFmtId="0" fontId="28" fillId="0" borderId="31" xfId="16" applyFont="1" applyBorder="1" applyAlignment="1">
      <alignment horizontal="center" vertical="center"/>
    </xf>
    <xf numFmtId="0" fontId="25" fillId="0" borderId="30" xfId="16" applyFont="1" applyBorder="1" applyAlignment="1">
      <alignment horizontal="center" vertical="top"/>
    </xf>
    <xf numFmtId="4" fontId="25" fillId="4" borderId="43" xfId="16" applyNumberFormat="1" applyFont="1" applyFill="1" applyBorder="1" applyAlignment="1">
      <alignment horizontal="right" vertical="top" wrapText="1"/>
    </xf>
    <xf numFmtId="0" fontId="28" fillId="0" borderId="36" xfId="16" applyFont="1" applyBorder="1" applyAlignment="1">
      <alignment horizontal="center" vertical="top"/>
    </xf>
    <xf numFmtId="0" fontId="25" fillId="0" borderId="40" xfId="16" applyFont="1" applyBorder="1" applyAlignment="1">
      <alignment horizontal="center" vertical="top"/>
    </xf>
    <xf numFmtId="0" fontId="28" fillId="0" borderId="37" xfId="16" applyFont="1" applyBorder="1" applyAlignment="1">
      <alignment horizontal="left" vertical="top"/>
    </xf>
    <xf numFmtId="166" fontId="11" fillId="5" borderId="43" xfId="0" applyNumberFormat="1" applyFont="1" applyFill="1" applyBorder="1" applyProtection="1">
      <protection locked="0"/>
    </xf>
    <xf numFmtId="4" fontId="2" fillId="0" borderId="53" xfId="16" applyNumberFormat="1" applyFont="1" applyBorder="1" applyAlignment="1">
      <alignment horizontal="right" vertical="center"/>
    </xf>
    <xf numFmtId="0" fontId="28" fillId="0" borderId="34" xfId="16" applyFont="1" applyBorder="1" applyAlignment="1">
      <alignment horizontal="center" vertical="top"/>
    </xf>
    <xf numFmtId="0" fontId="34" fillId="0" borderId="0" xfId="16" applyFont="1" applyAlignment="1">
      <alignment vertical="top"/>
    </xf>
    <xf numFmtId="0" fontId="28" fillId="0" borderId="32" xfId="16" applyFont="1" applyBorder="1" applyAlignment="1">
      <alignment horizontal="left" vertical="top"/>
    </xf>
    <xf numFmtId="166" fontId="11" fillId="5" borderId="46" xfId="0" applyNumberFormat="1" applyFont="1" applyFill="1" applyBorder="1" applyAlignment="1" applyProtection="1">
      <alignment horizontal="right"/>
      <protection locked="0"/>
    </xf>
    <xf numFmtId="0" fontId="0" fillId="0" borderId="45" xfId="0" applyBorder="1" applyProtection="1">
      <protection locked="0"/>
    </xf>
    <xf numFmtId="0" fontId="0" fillId="0" borderId="46" xfId="0" applyBorder="1" applyProtection="1">
      <protection locked="0"/>
    </xf>
    <xf numFmtId="0" fontId="2" fillId="4" borderId="4" xfId="16" applyFont="1" applyFill="1" applyBorder="1" applyAlignment="1">
      <alignment horizontal="center" vertical="center"/>
    </xf>
    <xf numFmtId="0" fontId="28" fillId="0" borderId="69" xfId="16" applyFont="1" applyBorder="1" applyAlignment="1">
      <alignment horizontal="center" vertical="center"/>
    </xf>
    <xf numFmtId="0" fontId="28" fillId="0" borderId="0" xfId="16" applyFont="1" applyAlignment="1">
      <alignment horizontal="center" vertical="center"/>
    </xf>
    <xf numFmtId="0" fontId="28" fillId="0" borderId="68" xfId="16" applyFont="1" applyBorder="1" applyAlignment="1">
      <alignment horizontal="center" vertical="center"/>
    </xf>
    <xf numFmtId="0" fontId="2" fillId="0" borderId="0" xfId="16" applyFont="1" applyAlignment="1">
      <alignment horizontal="left" vertical="top" wrapText="1"/>
    </xf>
    <xf numFmtId="0" fontId="25" fillId="0" borderId="0" xfId="16" applyFont="1" applyAlignment="1">
      <alignment horizontal="center" vertical="top" wrapText="1"/>
    </xf>
    <xf numFmtId="0" fontId="30" fillId="0" borderId="69" xfId="0" applyFont="1" applyBorder="1" applyAlignment="1">
      <alignment horizontal="center" vertical="center" wrapText="1"/>
    </xf>
    <xf numFmtId="166" fontId="11" fillId="5" borderId="43" xfId="0" applyNumberFormat="1" applyFont="1" applyFill="1" applyBorder="1" applyAlignment="1" applyProtection="1">
      <alignment horizontal="center"/>
      <protection locked="0"/>
    </xf>
    <xf numFmtId="0" fontId="25" fillId="0" borderId="69" xfId="16" applyFont="1" applyBorder="1" applyAlignment="1">
      <alignment horizontal="center" vertical="top"/>
    </xf>
    <xf numFmtId="0" fontId="30" fillId="0" borderId="40" xfId="0" applyFont="1" applyBorder="1" applyAlignment="1">
      <alignment horizontal="center" vertical="center" wrapText="1"/>
    </xf>
    <xf numFmtId="0" fontId="28" fillId="0" borderId="39" xfId="16" applyFont="1" applyBorder="1" applyAlignment="1">
      <alignment horizontal="center" vertical="top"/>
    </xf>
    <xf numFmtId="0" fontId="1" fillId="0" borderId="0" xfId="16" applyFont="1" applyAlignment="1">
      <alignment horizontal="left" vertical="top" wrapText="1"/>
    </xf>
    <xf numFmtId="0" fontId="25" fillId="4" borderId="43" xfId="16" applyFont="1" applyFill="1" applyBorder="1" applyAlignment="1">
      <alignment horizontal="right" vertical="center"/>
    </xf>
    <xf numFmtId="0" fontId="28" fillId="0" borderId="39" xfId="16" applyFont="1" applyBorder="1" applyAlignment="1">
      <alignment horizontal="center" vertical="center"/>
    </xf>
    <xf numFmtId="0" fontId="2" fillId="0" borderId="0" xfId="16" applyFont="1" applyAlignment="1">
      <alignment horizontal="center" vertical="top" wrapText="1"/>
    </xf>
    <xf numFmtId="0" fontId="10" fillId="0" borderId="0" xfId="18" applyFont="1" applyAlignment="1">
      <alignment horizontal="left" vertical="top" wrapText="1"/>
    </xf>
    <xf numFmtId="0" fontId="10" fillId="0" borderId="0" xfId="18" applyFont="1" applyAlignment="1">
      <alignment horizontal="left" vertical="top"/>
    </xf>
  </cellXfs>
  <cellStyles count="19">
    <cellStyle name="Comma" xfId="7" xr:uid="{00000000-0005-0000-0000-000007000000}"/>
    <cellStyle name="Comma [0]" xfId="8" xr:uid="{00000000-0005-0000-0000-000008000000}"/>
    <cellStyle name="Currency" xfId="5" xr:uid="{00000000-0005-0000-0000-000005000000}"/>
    <cellStyle name="Currency [0]" xfId="6" xr:uid="{00000000-0005-0000-0000-000006000000}"/>
    <cellStyle name="Link" xfId="15" builtinId="8"/>
    <cellStyle name="Link 2" xfId="11" xr:uid="{00000000-0005-0000-0000-00000B000000}"/>
    <cellStyle name="Link 2 2" xfId="14" xr:uid="{00000000-0005-0000-0000-00000E000000}"/>
    <cellStyle name="Link 2 3" xfId="17" xr:uid="{00000000-0005-0000-0000-000011000000}"/>
    <cellStyle name="Normal" xfId="9" xr:uid="{00000000-0005-0000-0000-000009000000}"/>
    <cellStyle name="Percent" xfId="4" xr:uid="{00000000-0005-0000-0000-000004000000}"/>
    <cellStyle name="Standard" xfId="0" builtinId="0"/>
    <cellStyle name="Standard 2" xfId="1" xr:uid="{00000000-0005-0000-0000-000001000000}"/>
    <cellStyle name="Standard 2 2" xfId="10" xr:uid="{00000000-0005-0000-0000-00000A000000}"/>
    <cellStyle name="Standard 2 2 2" xfId="13" xr:uid="{00000000-0005-0000-0000-00000D000000}"/>
    <cellStyle name="Standard 2 3" xfId="18" xr:uid="{00000000-0005-0000-0000-000012000000}"/>
    <cellStyle name="Standard 3" xfId="3" xr:uid="{00000000-0005-0000-0000-000003000000}"/>
    <cellStyle name="Standard 3 2" xfId="12" xr:uid="{00000000-0005-0000-0000-00000C000000}"/>
    <cellStyle name="Standard 3 3" xfId="16" xr:uid="{00000000-0005-0000-0000-00001000000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'2025_01'!$AC$8</c:f>
              <c:strCache>
                <c:ptCount val="1"/>
                <c:pt idx="0">
                  <c:v>Wirkverbrauch [kWh]</c:v>
                </c:pt>
              </c:strCache>
            </c:strRef>
          </c:tx>
          <c:spPr>
            <a:solidFill>
              <a:srgbClr val="92D050"/>
            </a:solidFill>
            <a:ln>
              <a:noFill/>
              <a:prstDash val="solid"/>
            </a:ln>
          </c:spPr>
          <c:invertIfNegative val="0"/>
          <c:val>
            <c:numRef>
              <c:f>'2025_01'!$AC$9:$AC$752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CDA4-48F9-BDA3-4442DC851E0E}"/>
            </c:ext>
          </c:extLst>
        </c:ser>
        <c:ser>
          <c:idx val="1"/>
          <c:order val="1"/>
          <c:tx>
            <c:strRef>
              <c:f>'2025_01'!$AE$8</c:f>
              <c:strCache>
                <c:ptCount val="1"/>
                <c:pt idx="0">
                  <c:v>Differenz [kWh]</c:v>
                </c:pt>
              </c:strCache>
            </c:strRef>
          </c:tx>
          <c:spPr>
            <a:solidFill>
              <a:srgbClr val="C00000"/>
            </a:solidFill>
            <a:ln>
              <a:noFill/>
              <a:prstDash val="solid"/>
            </a:ln>
          </c:spPr>
          <c:invertIfNegative val="0"/>
          <c:val>
            <c:numRef>
              <c:f>'2025_01'!$AE$9:$AE$752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CDA4-48F9-BDA3-4442DC851E0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'2025_02'!$AC$8</c:f>
              <c:strCache>
                <c:ptCount val="1"/>
                <c:pt idx="0">
                  <c:v>Wirkverbrauch [kWh]</c:v>
                </c:pt>
              </c:strCache>
            </c:strRef>
          </c:tx>
          <c:spPr>
            <a:solidFill>
              <a:srgbClr val="92D050"/>
            </a:solidFill>
            <a:ln>
              <a:noFill/>
              <a:prstDash val="solid"/>
            </a:ln>
          </c:spPr>
          <c:invertIfNegative val="0"/>
          <c:val>
            <c:numRef>
              <c:f>'2025_02'!$AC$9:$AC$752</c:f>
              <c:numCache>
                <c:formatCode>0.000</c:formatCode>
                <c:ptCount val="29"/>
                <c:pt idx="0">
                  <c:v>1366.5919999999999</c:v>
                </c:pt>
                <c:pt idx="1">
                  <c:v>748.096</c:v>
                </c:pt>
                <c:pt idx="2">
                  <c:v>2932.672</c:v>
                </c:pt>
                <c:pt idx="3">
                  <c:v>3194.7520000000009</c:v>
                </c:pt>
                <c:pt idx="4">
                  <c:v>3187.2000000000007</c:v>
                </c:pt>
                <c:pt idx="5">
                  <c:v>3205.4399999999996</c:v>
                </c:pt>
                <c:pt idx="6">
                  <c:v>3251.328</c:v>
                </c:pt>
                <c:pt idx="7">
                  <c:v>1387.9680000000003</c:v>
                </c:pt>
                <c:pt idx="8">
                  <c:v>614.52800000000002</c:v>
                </c:pt>
                <c:pt idx="9">
                  <c:v>2843.3920000000003</c:v>
                </c:pt>
                <c:pt idx="10">
                  <c:v>3545.1519999999996</c:v>
                </c:pt>
                <c:pt idx="11">
                  <c:v>3328.384</c:v>
                </c:pt>
                <c:pt idx="12">
                  <c:v>3215.7439999999992</c:v>
                </c:pt>
                <c:pt idx="13">
                  <c:v>980.54399999999998</c:v>
                </c:pt>
                <c:pt idx="14">
                  <c:v>683.39200000000005</c:v>
                </c:pt>
                <c:pt idx="15">
                  <c:v>329.79200000000003</c:v>
                </c:pt>
                <c:pt idx="16">
                  <c:v>897.47200000000021</c:v>
                </c:pt>
                <c:pt idx="17">
                  <c:v>2761.28</c:v>
                </c:pt>
                <c:pt idx="18">
                  <c:v>3194.4959999999996</c:v>
                </c:pt>
                <c:pt idx="19">
                  <c:v>3165.2480000000005</c:v>
                </c:pt>
                <c:pt idx="20">
                  <c:v>2949.248</c:v>
                </c:pt>
                <c:pt idx="21">
                  <c:v>1378.4960000000001</c:v>
                </c:pt>
                <c:pt idx="22">
                  <c:v>603.00799999999981</c:v>
                </c:pt>
                <c:pt idx="23">
                  <c:v>3285.8880000000004</c:v>
                </c:pt>
                <c:pt idx="24">
                  <c:v>3607.5519999999997</c:v>
                </c:pt>
                <c:pt idx="25">
                  <c:v>3493.6959999999995</c:v>
                </c:pt>
                <c:pt idx="26">
                  <c:v>3275.7119999999995</c:v>
                </c:pt>
                <c:pt idx="27">
                  <c:v>2571.136</c:v>
                </c:pt>
                <c:pt idx="28">
                  <c:v>0</c:v>
                </c:pt>
              </c:numCache>
            </c:numRef>
          </c:val>
          <c:extLst>
            <c:ext xmlns:c16="http://schemas.microsoft.com/office/drawing/2014/chart" uri="{C3380CC4-5D6E-409C-BE32-E72D297353CC}">
              <c16:uniqueId val="{00000000-7E80-4DFB-BEDD-D801CB8ACE71}"/>
            </c:ext>
          </c:extLst>
        </c:ser>
        <c:ser>
          <c:idx val="1"/>
          <c:order val="1"/>
          <c:tx>
            <c:strRef>
              <c:f>'2025_02'!$AE$8</c:f>
              <c:strCache>
                <c:ptCount val="1"/>
                <c:pt idx="0">
                  <c:v>Differenz [kWh]</c:v>
                </c:pt>
              </c:strCache>
            </c:strRef>
          </c:tx>
          <c:spPr>
            <a:solidFill>
              <a:srgbClr val="C00000"/>
            </a:solidFill>
            <a:ln>
              <a:noFill/>
              <a:prstDash val="solid"/>
            </a:ln>
          </c:spPr>
          <c:invertIfNegative val="0"/>
          <c:val>
            <c:numRef>
              <c:f>'2025_02'!$AE$9:$AE$752</c:f>
              <c:numCache>
                <c:formatCode>0.000</c:formatCode>
                <c:ptCount val="29"/>
                <c:pt idx="0">
                  <c:v>0</c:v>
                </c:pt>
                <c:pt idx="1">
                  <c:v>0</c:v>
                </c:pt>
                <c:pt idx="2">
                  <c:v>262.40776318718008</c:v>
                </c:pt>
                <c:pt idx="3">
                  <c:v>251.2715922546183</c:v>
                </c:pt>
                <c:pt idx="4">
                  <c:v>170.19131270865793</c:v>
                </c:pt>
                <c:pt idx="5">
                  <c:v>250.33274515913644</c:v>
                </c:pt>
                <c:pt idx="6">
                  <c:v>189.73377609614957</c:v>
                </c:pt>
                <c:pt idx="7">
                  <c:v>0</c:v>
                </c:pt>
                <c:pt idx="8">
                  <c:v>8.6301713776986411</c:v>
                </c:pt>
                <c:pt idx="9">
                  <c:v>204.92865524148678</c:v>
                </c:pt>
                <c:pt idx="10">
                  <c:v>233.9245866904073</c:v>
                </c:pt>
                <c:pt idx="11">
                  <c:v>134.19735944803028</c:v>
                </c:pt>
                <c:pt idx="12">
                  <c:v>34.397913198308473</c:v>
                </c:pt>
                <c:pt idx="13">
                  <c:v>14.884337413754729</c:v>
                </c:pt>
                <c:pt idx="14">
                  <c:v>39.453243712441569</c:v>
                </c:pt>
                <c:pt idx="15">
                  <c:v>5.9797338081460047</c:v>
                </c:pt>
                <c:pt idx="16">
                  <c:v>73.670609392388158</c:v>
                </c:pt>
                <c:pt idx="17">
                  <c:v>267.32587758735815</c:v>
                </c:pt>
                <c:pt idx="18">
                  <c:v>0</c:v>
                </c:pt>
                <c:pt idx="19">
                  <c:v>112.14167460494102</c:v>
                </c:pt>
                <c:pt idx="20">
                  <c:v>100.68774004006232</c:v>
                </c:pt>
                <c:pt idx="21">
                  <c:v>0</c:v>
                </c:pt>
                <c:pt idx="22">
                  <c:v>13.418291564656133</c:v>
                </c:pt>
                <c:pt idx="23">
                  <c:v>108.94237257956824</c:v>
                </c:pt>
                <c:pt idx="24">
                  <c:v>0</c:v>
                </c:pt>
                <c:pt idx="25">
                  <c:v>0</c:v>
                </c:pt>
                <c:pt idx="26">
                  <c:v>0</c:v>
                </c:pt>
                <c:pt idx="27">
                  <c:v>0</c:v>
                </c:pt>
                <c:pt idx="28">
                  <c:v>0</c:v>
                </c:pt>
              </c:numCache>
            </c:numRef>
          </c:val>
          <c:extLst>
            <c:ext xmlns:c16="http://schemas.microsoft.com/office/drawing/2014/chart" uri="{C3380CC4-5D6E-409C-BE32-E72D297353CC}">
              <c16:uniqueId val="{00000001-7E80-4DFB-BEDD-D801CB8ACE71}"/>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893.3119999999999</c:v>
                </c:pt>
                <c:pt idx="1">
                  <c:v>535.10400000000004</c:v>
                </c:pt>
                <c:pt idx="2">
                  <c:v>2541.8879999999999</c:v>
                </c:pt>
                <c:pt idx="3">
                  <c:v>2546.1120000000001</c:v>
                </c:pt>
                <c:pt idx="4">
                  <c:v>2823.7440000000001</c:v>
                </c:pt>
                <c:pt idx="5">
                  <c:v>2803.52</c:v>
                </c:pt>
                <c:pt idx="6">
                  <c:v>1134.5920000000001</c:v>
                </c:pt>
                <c:pt idx="7">
                  <c:v>771.13599999999997</c:v>
                </c:pt>
                <c:pt idx="8">
                  <c:v>457.21599999999995</c:v>
                </c:pt>
                <c:pt idx="9">
                  <c:v>2768.9600000000005</c:v>
                </c:pt>
                <c:pt idx="10">
                  <c:v>1963.84</c:v>
                </c:pt>
                <c:pt idx="11">
                  <c:v>3206.1439999999998</c:v>
                </c:pt>
                <c:pt idx="12">
                  <c:v>1153.9839999999997</c:v>
                </c:pt>
                <c:pt idx="13">
                  <c:v>681.08799999999985</c:v>
                </c:pt>
                <c:pt idx="14">
                  <c:v>312.25600000000009</c:v>
                </c:pt>
                <c:pt idx="15">
                  <c:v>311.04000000000002</c:v>
                </c:pt>
                <c:pt idx="16">
                  <c:v>2939.3919999999994</c:v>
                </c:pt>
                <c:pt idx="17">
                  <c:v>2952.96</c:v>
                </c:pt>
                <c:pt idx="18">
                  <c:v>3021.5039999999999</c:v>
                </c:pt>
                <c:pt idx="19">
                  <c:v>2787.9680000000003</c:v>
                </c:pt>
                <c:pt idx="20">
                  <c:v>1514.1760000000002</c:v>
                </c:pt>
                <c:pt idx="21">
                  <c:v>669.63199999999995</c:v>
                </c:pt>
                <c:pt idx="22">
                  <c:v>407.03999999999996</c:v>
                </c:pt>
                <c:pt idx="23">
                  <c:v>2877.5679999999998</c:v>
                </c:pt>
                <c:pt idx="24">
                  <c:v>3274.4959999999992</c:v>
                </c:pt>
                <c:pt idx="25">
                  <c:v>3271.68</c:v>
                </c:pt>
                <c:pt idx="26">
                  <c:v>3087.7439999999992</c:v>
                </c:pt>
                <c:pt idx="27">
                  <c:v>2967.9359999999997</c:v>
                </c:pt>
                <c:pt idx="28">
                  <c:v>657.34400000000005</c:v>
                </c:pt>
                <c:pt idx="29">
                  <c:v>353.02400000000006</c:v>
                </c:pt>
                <c:pt idx="30">
                  <c:v>2521.7919999999999</c:v>
                </c:pt>
              </c:numCache>
            </c:numRef>
          </c:val>
          <c:extLst>
            <c:ext xmlns:c16="http://schemas.microsoft.com/office/drawing/2014/chart" uri="{C3380CC4-5D6E-409C-BE32-E72D297353CC}">
              <c16:uniqueId val="{00000000-6B2E-4F75-BCB2-9F4AAD5DD9D6}"/>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161.46003472067665</c:v>
                </c:pt>
                <c:pt idx="10">
                  <c:v>0</c:v>
                </c:pt>
                <c:pt idx="11">
                  <c:v>0</c:v>
                </c:pt>
                <c:pt idx="12">
                  <c:v>0</c:v>
                </c:pt>
                <c:pt idx="13">
                  <c:v>0</c:v>
                </c:pt>
                <c:pt idx="14">
                  <c:v>0</c:v>
                </c:pt>
                <c:pt idx="15">
                  <c:v>8.7890531938571108</c:v>
                </c:pt>
                <c:pt idx="16">
                  <c:v>72.190119741820638</c:v>
                </c:pt>
                <c:pt idx="17">
                  <c:v>51.896578677943488</c:v>
                </c:pt>
                <c:pt idx="18">
                  <c:v>64.06548141553526</c:v>
                </c:pt>
                <c:pt idx="19">
                  <c:v>115.99816959715109</c:v>
                </c:pt>
                <c:pt idx="20">
                  <c:v>36.138391275317169</c:v>
                </c:pt>
                <c:pt idx="21">
                  <c:v>0</c:v>
                </c:pt>
                <c:pt idx="22">
                  <c:v>4.0948177164478068</c:v>
                </c:pt>
                <c:pt idx="23">
                  <c:v>82.553547295793436</c:v>
                </c:pt>
                <c:pt idx="24">
                  <c:v>145.73795682172272</c:v>
                </c:pt>
                <c:pt idx="25">
                  <c:v>144.71244691742709</c:v>
                </c:pt>
                <c:pt idx="26">
                  <c:v>91.783136434453638</c:v>
                </c:pt>
                <c:pt idx="27">
                  <c:v>52.416555530825732</c:v>
                </c:pt>
                <c:pt idx="28">
                  <c:v>17.238677053193861</c:v>
                </c:pt>
                <c:pt idx="29">
                  <c:v>2.9970888048074791</c:v>
                </c:pt>
                <c:pt idx="30">
                  <c:v>132.22578054751838</c:v>
                </c:pt>
              </c:numCache>
            </c:numRef>
          </c:val>
          <c:extLst>
            <c:ext xmlns:c16="http://schemas.microsoft.com/office/drawing/2014/chart" uri="{C3380CC4-5D6E-409C-BE32-E72D297353CC}">
              <c16:uniqueId val="{00000001-6B2E-4F75-BCB2-9F4AAD5DD9D6}"/>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'2025_04'!$AC$8</c:f>
              <c:strCache>
                <c:ptCount val="1"/>
                <c:pt idx="0">
                  <c:v>Wirkverbrauch [kWh]</c:v>
                </c:pt>
              </c:strCache>
            </c:strRef>
          </c:tx>
          <c:spPr>
            <a:solidFill>
              <a:srgbClr val="92D050"/>
            </a:solidFill>
            <a:ln>
              <a:noFill/>
              <a:prstDash val="solid"/>
            </a:ln>
          </c:spPr>
          <c:invertIfNegative val="0"/>
          <c:val>
            <c:numRef>
              <c:f>'2025_04'!$AC$9:$AC$752</c:f>
              <c:numCache>
                <c:formatCode>0.000</c:formatCode>
                <c:ptCount val="30"/>
                <c:pt idx="0">
                  <c:v>2616.3839999999991</c:v>
                </c:pt>
                <c:pt idx="1">
                  <c:v>2520.96</c:v>
                </c:pt>
                <c:pt idx="2">
                  <c:v>2730.0480000000002</c:v>
                </c:pt>
                <c:pt idx="3">
                  <c:v>2424.0640000000003</c:v>
                </c:pt>
                <c:pt idx="4">
                  <c:v>357.76000000000005</c:v>
                </c:pt>
                <c:pt idx="5">
                  <c:v>331.90400000000005</c:v>
                </c:pt>
                <c:pt idx="6">
                  <c:v>2686.0160000000001</c:v>
                </c:pt>
                <c:pt idx="7">
                  <c:v>2815.4239999999995</c:v>
                </c:pt>
                <c:pt idx="8">
                  <c:v>2737.2160000000003</c:v>
                </c:pt>
                <c:pt idx="9">
                  <c:v>2787.84</c:v>
                </c:pt>
                <c:pt idx="10">
                  <c:v>2637.7599999999998</c:v>
                </c:pt>
                <c:pt idx="11">
                  <c:v>718.65599999999995</c:v>
                </c:pt>
                <c:pt idx="12">
                  <c:v>447.23199999999986</c:v>
                </c:pt>
                <c:pt idx="13">
                  <c:v>2628.2240000000002</c:v>
                </c:pt>
                <c:pt idx="14">
                  <c:v>2679.36</c:v>
                </c:pt>
                <c:pt idx="15">
                  <c:v>2718.0800000000004</c:v>
                </c:pt>
                <c:pt idx="16">
                  <c:v>863.48800000000006</c:v>
                </c:pt>
                <c:pt idx="17">
                  <c:v>343.87200000000001</c:v>
                </c:pt>
                <c:pt idx="18">
                  <c:v>356.99200000000002</c:v>
                </c:pt>
                <c:pt idx="19">
                  <c:v>340.22399999999999</c:v>
                </c:pt>
                <c:pt idx="20">
                  <c:v>340.99199999999996</c:v>
                </c:pt>
                <c:pt idx="21">
                  <c:v>541.56799999999998</c:v>
                </c:pt>
                <c:pt idx="22">
                  <c:v>2445.44</c:v>
                </c:pt>
                <c:pt idx="23">
                  <c:v>2891.2000000000003</c:v>
                </c:pt>
                <c:pt idx="24">
                  <c:v>2875.7759999999998</c:v>
                </c:pt>
                <c:pt idx="25">
                  <c:v>942.20799999999997</c:v>
                </c:pt>
                <c:pt idx="26">
                  <c:v>473.21599999999995</c:v>
                </c:pt>
                <c:pt idx="27">
                  <c:v>2819.3280000000009</c:v>
                </c:pt>
                <c:pt idx="28">
                  <c:v>3136.6399999999994</c:v>
                </c:pt>
                <c:pt idx="29">
                  <c:v>2987.136</c:v>
                </c:pt>
              </c:numCache>
            </c:numRef>
          </c:val>
          <c:extLst>
            <c:ext xmlns:c16="http://schemas.microsoft.com/office/drawing/2014/chart" uri="{C3380CC4-5D6E-409C-BE32-E72D297353CC}">
              <c16:uniqueId val="{00000000-EB90-46F7-B1F6-8513B44D2E3E}"/>
            </c:ext>
          </c:extLst>
        </c:ser>
        <c:ser>
          <c:idx val="1"/>
          <c:order val="1"/>
          <c:tx>
            <c:strRef>
              <c:f>'2025_04'!$AE$8</c:f>
              <c:strCache>
                <c:ptCount val="1"/>
                <c:pt idx="0">
                  <c:v>Differenz [kWh]</c:v>
                </c:pt>
              </c:strCache>
            </c:strRef>
          </c:tx>
          <c:spPr>
            <a:solidFill>
              <a:srgbClr val="C00000"/>
            </a:solidFill>
            <a:ln>
              <a:noFill/>
              <a:prstDash val="solid"/>
            </a:ln>
          </c:spPr>
          <c:invertIfNegative val="0"/>
          <c:val>
            <c:numRef>
              <c:f>'2025_04'!$AE$9:$AE$752</c:f>
              <c:numCache>
                <c:formatCode>0.000</c:formatCode>
                <c:ptCount val="30"/>
                <c:pt idx="0">
                  <c:v>71.857912308034727</c:v>
                </c:pt>
                <c:pt idx="1">
                  <c:v>48.632279545960373</c:v>
                </c:pt>
                <c:pt idx="2">
                  <c:v>83.210740262630736</c:v>
                </c:pt>
                <c:pt idx="3">
                  <c:v>18.141414645003344</c:v>
                </c:pt>
                <c:pt idx="4">
                  <c:v>9.1284825283774822</c:v>
                </c:pt>
                <c:pt idx="5">
                  <c:v>0</c:v>
                </c:pt>
                <c:pt idx="6">
                  <c:v>78.112078344090818</c:v>
                </c:pt>
                <c:pt idx="7">
                  <c:v>17.6142158913866</c:v>
                </c:pt>
                <c:pt idx="8">
                  <c:v>104.86922056532389</c:v>
                </c:pt>
                <c:pt idx="9">
                  <c:v>40.377647006454467</c:v>
                </c:pt>
                <c:pt idx="10">
                  <c:v>19.76634231026042</c:v>
                </c:pt>
                <c:pt idx="11">
                  <c:v>0</c:v>
                </c:pt>
                <c:pt idx="12">
                  <c:v>0</c:v>
                </c:pt>
                <c:pt idx="13">
                  <c:v>118.28029022924554</c:v>
                </c:pt>
                <c:pt idx="14">
                  <c:v>64.737118183841517</c:v>
                </c:pt>
                <c:pt idx="15">
                  <c:v>135.54785488537726</c:v>
                </c:pt>
                <c:pt idx="16">
                  <c:v>14.544908079234368</c:v>
                </c:pt>
                <c:pt idx="17">
                  <c:v>9.0273759180948137</c:v>
                </c:pt>
                <c:pt idx="18">
                  <c:v>4.6870135766748273</c:v>
                </c:pt>
                <c:pt idx="19">
                  <c:v>0</c:v>
                </c:pt>
                <c:pt idx="20">
                  <c:v>0</c:v>
                </c:pt>
                <c:pt idx="21">
                  <c:v>8.6229494769641661</c:v>
                </c:pt>
                <c:pt idx="22">
                  <c:v>73.020638326285308</c:v>
                </c:pt>
                <c:pt idx="23">
                  <c:v>100.70218384153128</c:v>
                </c:pt>
                <c:pt idx="24">
                  <c:v>31.798028933897157</c:v>
                </c:pt>
                <c:pt idx="25">
                  <c:v>5.5753073670153555</c:v>
                </c:pt>
                <c:pt idx="26">
                  <c:v>0</c:v>
                </c:pt>
                <c:pt idx="27">
                  <c:v>0</c:v>
                </c:pt>
                <c:pt idx="28">
                  <c:v>91.970905853549965</c:v>
                </c:pt>
                <c:pt idx="29">
                  <c:v>76.653254395726677</c:v>
                </c:pt>
              </c:numCache>
            </c:numRef>
          </c:val>
          <c:extLst>
            <c:ext xmlns:c16="http://schemas.microsoft.com/office/drawing/2014/chart" uri="{C3380CC4-5D6E-409C-BE32-E72D297353CC}">
              <c16:uniqueId val="{00000001-EB90-46F7-B1F6-8513B44D2E3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'2025_05'!$AC$8</c:f>
              <c:strCache>
                <c:ptCount val="1"/>
                <c:pt idx="0">
                  <c:v>Wirkverbrauch [kWh]</c:v>
                </c:pt>
              </c:strCache>
            </c:strRef>
          </c:tx>
          <c:spPr>
            <a:solidFill>
              <a:srgbClr val="92D050"/>
            </a:solidFill>
            <a:ln>
              <a:noFill/>
              <a:prstDash val="solid"/>
            </a:ln>
          </c:spPr>
          <c:invertIfNegative val="0"/>
          <c:val>
            <c:numRef>
              <c:f>'2025_05'!$AC$9:$AC$752</c:f>
              <c:numCache>
                <c:formatCode>0.000</c:formatCode>
                <c:ptCount val="31"/>
                <c:pt idx="0">
                  <c:v>782.59199999999998</c:v>
                </c:pt>
                <c:pt idx="1">
                  <c:v>2889.7280000000005</c:v>
                </c:pt>
                <c:pt idx="2">
                  <c:v>1018.4959999999996</c:v>
                </c:pt>
                <c:pt idx="3">
                  <c:v>443.392</c:v>
                </c:pt>
                <c:pt idx="4">
                  <c:v>2692.8640000000005</c:v>
                </c:pt>
                <c:pt idx="5">
                  <c:v>2663.8080000000004</c:v>
                </c:pt>
                <c:pt idx="6">
                  <c:v>2786.1119999999992</c:v>
                </c:pt>
                <c:pt idx="7">
                  <c:v>3057.8559999999998</c:v>
                </c:pt>
                <c:pt idx="8">
                  <c:v>2925.2479999999991</c:v>
                </c:pt>
                <c:pt idx="9">
                  <c:v>935.10399999999981</c:v>
                </c:pt>
                <c:pt idx="10">
                  <c:v>496.44799999999998</c:v>
                </c:pt>
                <c:pt idx="11">
                  <c:v>2822.3359999999998</c:v>
                </c:pt>
                <c:pt idx="12">
                  <c:v>3025.9839999999995</c:v>
                </c:pt>
                <c:pt idx="13">
                  <c:v>3156.2240000000006</c:v>
                </c:pt>
                <c:pt idx="14">
                  <c:v>3177.9839999999995</c:v>
                </c:pt>
                <c:pt idx="15">
                  <c:v>3122.8159999999998</c:v>
                </c:pt>
                <c:pt idx="16">
                  <c:v>1306.1120000000001</c:v>
                </c:pt>
                <c:pt idx="17">
                  <c:v>716.54399999999998</c:v>
                </c:pt>
                <c:pt idx="18">
                  <c:v>3201.2799999999997</c:v>
                </c:pt>
                <c:pt idx="19">
                  <c:v>3458.1759999999999</c:v>
                </c:pt>
                <c:pt idx="20">
                  <c:v>3172.3520000000003</c:v>
                </c:pt>
                <c:pt idx="21">
                  <c:v>2997.12</c:v>
                </c:pt>
                <c:pt idx="22">
                  <c:v>3096.9600000000005</c:v>
                </c:pt>
                <c:pt idx="23">
                  <c:v>1741.6959999999997</c:v>
                </c:pt>
                <c:pt idx="24">
                  <c:v>729.60000000000014</c:v>
                </c:pt>
                <c:pt idx="25">
                  <c:v>3187.9680000000003</c:v>
                </c:pt>
                <c:pt idx="26">
                  <c:v>3565.824000000001</c:v>
                </c:pt>
                <c:pt idx="27">
                  <c:v>3336.1920000000005</c:v>
                </c:pt>
                <c:pt idx="28">
                  <c:v>937.85599999999999</c:v>
                </c:pt>
                <c:pt idx="29">
                  <c:v>2833.9199999999996</c:v>
                </c:pt>
                <c:pt idx="30">
                  <c:v>734.2080000000002</c:v>
                </c:pt>
              </c:numCache>
            </c:numRef>
          </c:val>
          <c:extLst>
            <c:ext xmlns:c16="http://schemas.microsoft.com/office/drawing/2014/chart" uri="{C3380CC4-5D6E-409C-BE32-E72D297353CC}">
              <c16:uniqueId val="{00000000-CADF-4265-B45A-C31853133572}"/>
            </c:ext>
          </c:extLst>
        </c:ser>
        <c:ser>
          <c:idx val="1"/>
          <c:order val="1"/>
          <c:tx>
            <c:strRef>
              <c:f>'2025_05'!$AE$8</c:f>
              <c:strCache>
                <c:ptCount val="1"/>
                <c:pt idx="0">
                  <c:v>Differenz [kWh]</c:v>
                </c:pt>
              </c:strCache>
            </c:strRef>
          </c:tx>
          <c:spPr>
            <a:solidFill>
              <a:srgbClr val="C00000"/>
            </a:solidFill>
            <a:ln>
              <a:noFill/>
              <a:prstDash val="solid"/>
            </a:ln>
          </c:spPr>
          <c:invertIfNegative val="0"/>
          <c:val>
            <c:numRef>
              <c:f>'2025_05'!$AE$9:$AE$752</c:f>
              <c:numCache>
                <c:formatCode>0.000</c:formatCode>
                <c:ptCount val="31"/>
                <c:pt idx="0">
                  <c:v>0</c:v>
                </c:pt>
                <c:pt idx="1">
                  <c:v>21.50682038726908</c:v>
                </c:pt>
                <c:pt idx="2">
                  <c:v>33.942933452036492</c:v>
                </c:pt>
                <c:pt idx="3">
                  <c:v>0</c:v>
                </c:pt>
                <c:pt idx="4">
                  <c:v>68.420287558424207</c:v>
                </c:pt>
                <c:pt idx="5">
                  <c:v>45.216320498553301</c:v>
                </c:pt>
                <c:pt idx="6">
                  <c:v>139.07214244380151</c:v>
                </c:pt>
                <c:pt idx="7">
                  <c:v>13.822718005786768</c:v>
                </c:pt>
                <c:pt idx="8">
                  <c:v>77.534326285332753</c:v>
                </c:pt>
                <c:pt idx="9">
                  <c:v>0</c:v>
                </c:pt>
                <c:pt idx="10">
                  <c:v>0</c:v>
                </c:pt>
                <c:pt idx="11">
                  <c:v>100.47830491876252</c:v>
                </c:pt>
                <c:pt idx="12">
                  <c:v>108.52350233696868</c:v>
                </c:pt>
                <c:pt idx="13">
                  <c:v>64.852668595593144</c:v>
                </c:pt>
                <c:pt idx="14">
                  <c:v>91.140387269085252</c:v>
                </c:pt>
                <c:pt idx="15">
                  <c:v>51.95435388381928</c:v>
                </c:pt>
                <c:pt idx="16">
                  <c:v>0</c:v>
                </c:pt>
                <c:pt idx="17">
                  <c:v>0</c:v>
                </c:pt>
                <c:pt idx="18">
                  <c:v>113.643829957712</c:v>
                </c:pt>
                <c:pt idx="19">
                  <c:v>146.89346093923882</c:v>
                </c:pt>
                <c:pt idx="20">
                  <c:v>155.50196661473402</c:v>
                </c:pt>
                <c:pt idx="21">
                  <c:v>130.47085866904075</c:v>
                </c:pt>
                <c:pt idx="22">
                  <c:v>27.746542621856207</c:v>
                </c:pt>
                <c:pt idx="23">
                  <c:v>15.209322946806139</c:v>
                </c:pt>
                <c:pt idx="24">
                  <c:v>0</c:v>
                </c:pt>
                <c:pt idx="25">
                  <c:v>113.60049855330516</c:v>
                </c:pt>
                <c:pt idx="26">
                  <c:v>47.01457378143779</c:v>
                </c:pt>
                <c:pt idx="27">
                  <c:v>108.12629779657246</c:v>
                </c:pt>
                <c:pt idx="28">
                  <c:v>0</c:v>
                </c:pt>
                <c:pt idx="29">
                  <c:v>61.776138882706405</c:v>
                </c:pt>
                <c:pt idx="30">
                  <c:v>0</c:v>
                </c:pt>
              </c:numCache>
            </c:numRef>
          </c:val>
          <c:extLst>
            <c:ext xmlns:c16="http://schemas.microsoft.com/office/drawing/2014/chart" uri="{C3380CC4-5D6E-409C-BE32-E72D297353CC}">
              <c16:uniqueId val="{00000001-CADF-4265-B45A-C31853133572}"/>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'2025_06'!$AC$8</c:f>
              <c:strCache>
                <c:ptCount val="1"/>
                <c:pt idx="0">
                  <c:v>Wirkverbrauch [kWh]</c:v>
                </c:pt>
              </c:strCache>
            </c:strRef>
          </c:tx>
          <c:spPr>
            <a:solidFill>
              <a:srgbClr val="92D050"/>
            </a:solidFill>
            <a:ln>
              <a:noFill/>
              <a:prstDash val="solid"/>
            </a:ln>
          </c:spPr>
          <c:invertIfNegative val="0"/>
          <c:val>
            <c:numRef>
              <c:f>'2025_06'!$AC$9:$AC$752</c:f>
              <c:numCache>
                <c:formatCode>0.000</c:formatCode>
                <c:ptCount val="30"/>
                <c:pt idx="0">
                  <c:v>343.68000000000006</c:v>
                </c:pt>
                <c:pt idx="1">
                  <c:v>2827.3920000000007</c:v>
                </c:pt>
                <c:pt idx="2">
                  <c:v>3298.8159999999998</c:v>
                </c:pt>
                <c:pt idx="3">
                  <c:v>3177.3440000000005</c:v>
                </c:pt>
                <c:pt idx="4">
                  <c:v>3050.4959999999996</c:v>
                </c:pt>
                <c:pt idx="5">
                  <c:v>3007.36</c:v>
                </c:pt>
                <c:pt idx="6">
                  <c:v>1201.4080000000001</c:v>
                </c:pt>
                <c:pt idx="7">
                  <c:v>331.00799999999998</c:v>
                </c:pt>
                <c:pt idx="8">
                  <c:v>314.49600000000004</c:v>
                </c:pt>
                <c:pt idx="9">
                  <c:v>3115.904</c:v>
                </c:pt>
                <c:pt idx="10">
                  <c:v>3320.192</c:v>
                </c:pt>
                <c:pt idx="11">
                  <c:v>3562.8799999999992</c:v>
                </c:pt>
                <c:pt idx="12">
                  <c:v>3820.7999999999997</c:v>
                </c:pt>
                <c:pt idx="13">
                  <c:v>1806.336</c:v>
                </c:pt>
                <c:pt idx="14">
                  <c:v>717.56799999999987</c:v>
                </c:pt>
                <c:pt idx="15">
                  <c:v>3102.72</c:v>
                </c:pt>
                <c:pt idx="16">
                  <c:v>3276.288</c:v>
                </c:pt>
                <c:pt idx="17">
                  <c:v>3331.1999999999994</c:v>
                </c:pt>
                <c:pt idx="18">
                  <c:v>772.60800000000017</c:v>
                </c:pt>
                <c:pt idx="19">
                  <c:v>2995.9680000000003</c:v>
                </c:pt>
                <c:pt idx="20">
                  <c:v>1566.72</c:v>
                </c:pt>
                <c:pt idx="21">
                  <c:v>455.42399999999998</c:v>
                </c:pt>
                <c:pt idx="22">
                  <c:v>3593.7280000000001</c:v>
                </c:pt>
                <c:pt idx="23">
                  <c:v>3704.0640000000003</c:v>
                </c:pt>
                <c:pt idx="24">
                  <c:v>4360.8320000000003</c:v>
                </c:pt>
                <c:pt idx="25">
                  <c:v>4090.6240000000003</c:v>
                </c:pt>
                <c:pt idx="26">
                  <c:v>3608.7040000000002</c:v>
                </c:pt>
                <c:pt idx="27">
                  <c:v>1280.1279999999997</c:v>
                </c:pt>
                <c:pt idx="28">
                  <c:v>377.47199999999998</c:v>
                </c:pt>
                <c:pt idx="29">
                  <c:v>4407.68</c:v>
                </c:pt>
              </c:numCache>
            </c:numRef>
          </c:val>
          <c:extLst>
            <c:ext xmlns:c16="http://schemas.microsoft.com/office/drawing/2014/chart" uri="{C3380CC4-5D6E-409C-BE32-E72D297353CC}">
              <c16:uniqueId val="{00000000-FD27-4385-A2CF-B212A7E38BC6}"/>
            </c:ext>
          </c:extLst>
        </c:ser>
        <c:ser>
          <c:idx val="1"/>
          <c:order val="1"/>
          <c:tx>
            <c:strRef>
              <c:f>'2025_06'!$AE$8</c:f>
              <c:strCache>
                <c:ptCount val="1"/>
                <c:pt idx="0">
                  <c:v>Differenz [kWh]</c:v>
                </c:pt>
              </c:strCache>
            </c:strRef>
          </c:tx>
          <c:spPr>
            <a:solidFill>
              <a:srgbClr val="C00000"/>
            </a:solidFill>
            <a:ln>
              <a:noFill/>
              <a:prstDash val="solid"/>
            </a:ln>
          </c:spPr>
          <c:invertIfNegative val="0"/>
          <c:val>
            <c:numRef>
              <c:f>'2025_06'!$AE$9:$AE$752</c:f>
              <c:numCache>
                <c:formatCode>0.000</c:formatCode>
                <c:ptCount val="30"/>
                <c:pt idx="0">
                  <c:v>0</c:v>
                </c:pt>
                <c:pt idx="1">
                  <c:v>61.588369463610064</c:v>
                </c:pt>
                <c:pt idx="2">
                  <c:v>152.02101046071667</c:v>
                </c:pt>
                <c:pt idx="3">
                  <c:v>121.84790919207663</c:v>
                </c:pt>
                <c:pt idx="4">
                  <c:v>130.57196527932336</c:v>
                </c:pt>
                <c:pt idx="5">
                  <c:v>167.75031026040506</c:v>
                </c:pt>
                <c:pt idx="6">
                  <c:v>10.832851101713771</c:v>
                </c:pt>
                <c:pt idx="7">
                  <c:v>0</c:v>
                </c:pt>
                <c:pt idx="8">
                  <c:v>1.4299363454262188</c:v>
                </c:pt>
                <c:pt idx="9">
                  <c:v>93.696940129089711</c:v>
                </c:pt>
                <c:pt idx="10">
                  <c:v>93.018081460048961</c:v>
                </c:pt>
                <c:pt idx="11">
                  <c:v>84.04848074782997</c:v>
                </c:pt>
                <c:pt idx="12">
                  <c:v>117.65920676608056</c:v>
                </c:pt>
                <c:pt idx="13">
                  <c:v>0</c:v>
                </c:pt>
                <c:pt idx="14">
                  <c:v>29.118703761406639</c:v>
                </c:pt>
                <c:pt idx="15">
                  <c:v>35.632858223903838</c:v>
                </c:pt>
                <c:pt idx="16">
                  <c:v>67.337002448252832</c:v>
                </c:pt>
                <c:pt idx="17">
                  <c:v>48.083415090140221</c:v>
                </c:pt>
                <c:pt idx="18">
                  <c:v>0</c:v>
                </c:pt>
                <c:pt idx="19">
                  <c:v>49.282250612063223</c:v>
                </c:pt>
                <c:pt idx="20">
                  <c:v>0</c:v>
                </c:pt>
                <c:pt idx="21">
                  <c:v>3.6687255731137327</c:v>
                </c:pt>
                <c:pt idx="22">
                  <c:v>164.96265657689744</c:v>
                </c:pt>
                <c:pt idx="23">
                  <c:v>173.49894324504783</c:v>
                </c:pt>
                <c:pt idx="24">
                  <c:v>180.04198531048294</c:v>
                </c:pt>
                <c:pt idx="25">
                  <c:v>79.224251057200121</c:v>
                </c:pt>
                <c:pt idx="26">
                  <c:v>197.63453549966619</c:v>
                </c:pt>
                <c:pt idx="27">
                  <c:v>21.275719563765861</c:v>
                </c:pt>
                <c:pt idx="28">
                  <c:v>0</c:v>
                </c:pt>
                <c:pt idx="29">
                  <c:v>172.21344491431114</c:v>
                </c:pt>
              </c:numCache>
            </c:numRef>
          </c:val>
          <c:extLst>
            <c:ext xmlns:c16="http://schemas.microsoft.com/office/drawing/2014/chart" uri="{C3380CC4-5D6E-409C-BE32-E72D297353CC}">
              <c16:uniqueId val="{00000001-FD27-4385-A2CF-B212A7E38BC6}"/>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'2025_07'!$AC$8</c:f>
              <c:strCache>
                <c:ptCount val="1"/>
                <c:pt idx="0">
                  <c:v>Wirkverbrauch [kWh]</c:v>
                </c:pt>
              </c:strCache>
            </c:strRef>
          </c:tx>
          <c:spPr>
            <a:solidFill>
              <a:srgbClr val="92D050"/>
            </a:solidFill>
            <a:ln>
              <a:noFill/>
              <a:prstDash val="solid"/>
            </a:ln>
          </c:spPr>
          <c:invertIfNegative val="0"/>
          <c:val>
            <c:numRef>
              <c:f>'2025_07'!$AC$9:$AC$752</c:f>
              <c:numCache>
                <c:formatCode>0.000</c:formatCode>
                <c:ptCount val="31"/>
                <c:pt idx="0">
                  <c:v>4786.5599999999986</c:v>
                </c:pt>
                <c:pt idx="1">
                  <c:v>4888.8320000000003</c:v>
                </c:pt>
                <c:pt idx="2">
                  <c:v>3989.1200000000003</c:v>
                </c:pt>
                <c:pt idx="3">
                  <c:v>3763.4559999999997</c:v>
                </c:pt>
                <c:pt idx="4">
                  <c:v>1526.144</c:v>
                </c:pt>
                <c:pt idx="5">
                  <c:v>455.29599999999994</c:v>
                </c:pt>
                <c:pt idx="6">
                  <c:v>3178.7520000000004</c:v>
                </c:pt>
                <c:pt idx="7">
                  <c:v>3192.32</c:v>
                </c:pt>
                <c:pt idx="8">
                  <c:v>3208.4480000000008</c:v>
                </c:pt>
                <c:pt idx="9">
                  <c:v>3411.2</c:v>
                </c:pt>
                <c:pt idx="10">
                  <c:v>3479.9360000000006</c:v>
                </c:pt>
                <c:pt idx="11">
                  <c:v>1732.864</c:v>
                </c:pt>
                <c:pt idx="12">
                  <c:v>793.08799999999997</c:v>
                </c:pt>
                <c:pt idx="13">
                  <c:v>3790.3359999999998</c:v>
                </c:pt>
                <c:pt idx="14">
                  <c:v>4063.4880000000003</c:v>
                </c:pt>
                <c:pt idx="15">
                  <c:v>3771.1359999999991</c:v>
                </c:pt>
                <c:pt idx="16">
                  <c:v>3760.8960000000002</c:v>
                </c:pt>
                <c:pt idx="17">
                  <c:v>3931.0079999999998</c:v>
                </c:pt>
                <c:pt idx="18">
                  <c:v>2281.6</c:v>
                </c:pt>
                <c:pt idx="19">
                  <c:v>942.20800000000008</c:v>
                </c:pt>
                <c:pt idx="20">
                  <c:v>3388.672</c:v>
                </c:pt>
                <c:pt idx="21">
                  <c:v>3437.3120000000004</c:v>
                </c:pt>
                <c:pt idx="22">
                  <c:v>3759.6160000000004</c:v>
                </c:pt>
                <c:pt idx="23">
                  <c:v>3611.3920000000007</c:v>
                </c:pt>
                <c:pt idx="24">
                  <c:v>3512.576</c:v>
                </c:pt>
                <c:pt idx="25">
                  <c:v>1762.1759999999999</c:v>
                </c:pt>
                <c:pt idx="26">
                  <c:v>1112.192</c:v>
                </c:pt>
                <c:pt idx="27">
                  <c:v>3342.9760000000001</c:v>
                </c:pt>
                <c:pt idx="28">
                  <c:v>3434.6239999999993</c:v>
                </c:pt>
                <c:pt idx="29">
                  <c:v>3411.8400000000011</c:v>
                </c:pt>
                <c:pt idx="30">
                  <c:v>3546.4959999999996</c:v>
                </c:pt>
              </c:numCache>
            </c:numRef>
          </c:val>
          <c:extLst>
            <c:ext xmlns:c16="http://schemas.microsoft.com/office/drawing/2014/chart" uri="{C3380CC4-5D6E-409C-BE32-E72D297353CC}">
              <c16:uniqueId val="{00000000-DBC7-4572-8342-8F38CBCA0CCB}"/>
            </c:ext>
          </c:extLst>
        </c:ser>
        <c:ser>
          <c:idx val="1"/>
          <c:order val="1"/>
          <c:tx>
            <c:strRef>
              <c:f>'2025_07'!$AE$8</c:f>
              <c:strCache>
                <c:ptCount val="1"/>
                <c:pt idx="0">
                  <c:v>Differenz [kWh]</c:v>
                </c:pt>
              </c:strCache>
            </c:strRef>
          </c:tx>
          <c:spPr>
            <a:solidFill>
              <a:srgbClr val="C00000"/>
            </a:solidFill>
            <a:ln>
              <a:noFill/>
              <a:prstDash val="solid"/>
            </a:ln>
          </c:spPr>
          <c:invertIfNegative val="0"/>
          <c:val>
            <c:numRef>
              <c:f>'2025_07'!$AE$9:$AE$752</c:f>
              <c:numCache>
                <c:formatCode>0.000</c:formatCode>
                <c:ptCount val="31"/>
                <c:pt idx="0">
                  <c:v>247.49453817048746</c:v>
                </c:pt>
                <c:pt idx="1">
                  <c:v>337.69607834409078</c:v>
                </c:pt>
                <c:pt idx="2">
                  <c:v>297.08010861339864</c:v>
                </c:pt>
                <c:pt idx="3">
                  <c:v>200.19108835967066</c:v>
                </c:pt>
                <c:pt idx="4">
                  <c:v>12.984977520587591</c:v>
                </c:pt>
                <c:pt idx="5">
                  <c:v>4.3331404406855079</c:v>
                </c:pt>
                <c:pt idx="6">
                  <c:v>144.32246427776542</c:v>
                </c:pt>
                <c:pt idx="7">
                  <c:v>55.998618295125752</c:v>
                </c:pt>
                <c:pt idx="8">
                  <c:v>136.97056933006903</c:v>
                </c:pt>
                <c:pt idx="9">
                  <c:v>42.219231693745812</c:v>
                </c:pt>
                <c:pt idx="10">
                  <c:v>84.33735677720901</c:v>
                </c:pt>
                <c:pt idx="11">
                  <c:v>0</c:v>
                </c:pt>
                <c:pt idx="12">
                  <c:v>0</c:v>
                </c:pt>
                <c:pt idx="13">
                  <c:v>179.62311506788339</c:v>
                </c:pt>
                <c:pt idx="14">
                  <c:v>209.50734030714443</c:v>
                </c:pt>
                <c:pt idx="15">
                  <c:v>194.29801736033835</c:v>
                </c:pt>
                <c:pt idx="16">
                  <c:v>211.93389895392841</c:v>
                </c:pt>
                <c:pt idx="17">
                  <c:v>108.34295481860673</c:v>
                </c:pt>
                <c:pt idx="18">
                  <c:v>18.993598931671499</c:v>
                </c:pt>
                <c:pt idx="19">
                  <c:v>20.105771644780773</c:v>
                </c:pt>
                <c:pt idx="20">
                  <c:v>74.934442020921438</c:v>
                </c:pt>
                <c:pt idx="21">
                  <c:v>117.832532383708</c:v>
                </c:pt>
                <c:pt idx="22">
                  <c:v>74.558903182728727</c:v>
                </c:pt>
                <c:pt idx="23">
                  <c:v>222.13122279100827</c:v>
                </c:pt>
                <c:pt idx="24">
                  <c:v>226.91212107723129</c:v>
                </c:pt>
                <c:pt idx="25">
                  <c:v>25.912179835299341</c:v>
                </c:pt>
                <c:pt idx="26">
                  <c:v>6.2974974404629407</c:v>
                </c:pt>
                <c:pt idx="27">
                  <c:v>125.11220832405962</c:v>
                </c:pt>
                <c:pt idx="28">
                  <c:v>78.646498998442013</c:v>
                </c:pt>
                <c:pt idx="29">
                  <c:v>193.66249009570447</c:v>
                </c:pt>
                <c:pt idx="30">
                  <c:v>62.050571110616502</c:v>
                </c:pt>
              </c:numCache>
            </c:numRef>
          </c:val>
          <c:extLst>
            <c:ext xmlns:c16="http://schemas.microsoft.com/office/drawing/2014/chart" uri="{C3380CC4-5D6E-409C-BE32-E72D297353CC}">
              <c16:uniqueId val="{00000001-DBC7-4572-8342-8F38CBCA0CCB}"/>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'2025_08'!$AC$8</c:f>
              <c:strCache>
                <c:ptCount val="1"/>
                <c:pt idx="0">
                  <c:v>Wirkverbrauch [kWh]</c:v>
                </c:pt>
              </c:strCache>
            </c:strRef>
          </c:tx>
          <c:spPr>
            <a:solidFill>
              <a:srgbClr val="92D050"/>
            </a:solidFill>
            <a:ln>
              <a:noFill/>
              <a:prstDash val="solid"/>
            </a:ln>
          </c:spPr>
          <c:invertIfNegative val="0"/>
          <c:val>
            <c:numRef>
              <c:f>'2025_08'!$AC$9:$AC$752</c:f>
              <c:numCache>
                <c:formatCode>0.000</c:formatCode>
                <c:ptCount val="31"/>
                <c:pt idx="0">
                  <c:v>3236.9919999999997</c:v>
                </c:pt>
                <c:pt idx="1">
                  <c:v>1787.2639999999997</c:v>
                </c:pt>
                <c:pt idx="2">
                  <c:v>1233.7919999999999</c:v>
                </c:pt>
                <c:pt idx="3">
                  <c:v>3183.3599999999997</c:v>
                </c:pt>
                <c:pt idx="4">
                  <c:v>3658.1119999999996</c:v>
                </c:pt>
                <c:pt idx="5">
                  <c:v>3429.6319999999996</c:v>
                </c:pt>
                <c:pt idx="6">
                  <c:v>3470.4639999999995</c:v>
                </c:pt>
                <c:pt idx="7">
                  <c:v>3386.8799999999992</c:v>
                </c:pt>
                <c:pt idx="8">
                  <c:v>1338.4959999999996</c:v>
                </c:pt>
                <c:pt idx="9">
                  <c:v>566.52800000000002</c:v>
                </c:pt>
                <c:pt idx="10">
                  <c:v>3262.463999999999</c:v>
                </c:pt>
                <c:pt idx="11">
                  <c:v>3852.8</c:v>
                </c:pt>
                <c:pt idx="12">
                  <c:v>3871.36</c:v>
                </c:pt>
                <c:pt idx="13">
                  <c:v>3960.8320000000003</c:v>
                </c:pt>
                <c:pt idx="14">
                  <c:v>3818.1120000000005</c:v>
                </c:pt>
                <c:pt idx="15">
                  <c:v>1176.0640000000001</c:v>
                </c:pt>
                <c:pt idx="16">
                  <c:v>669.5680000000001</c:v>
                </c:pt>
                <c:pt idx="17">
                  <c:v>3102.5919999999996</c:v>
                </c:pt>
                <c:pt idx="18">
                  <c:v>3508.2240000000011</c:v>
                </c:pt>
                <c:pt idx="19">
                  <c:v>3411.8399999999997</c:v>
                </c:pt>
                <c:pt idx="20">
                  <c:v>3188.096</c:v>
                </c:pt>
                <c:pt idx="21">
                  <c:v>2911.3599999999997</c:v>
                </c:pt>
                <c:pt idx="22">
                  <c:v>984.44800000000009</c:v>
                </c:pt>
                <c:pt idx="23">
                  <c:v>674.81600000000003</c:v>
                </c:pt>
                <c:pt idx="24">
                  <c:v>3056</c:v>
                </c:pt>
                <c:pt idx="25">
                  <c:v>3500.2879999999991</c:v>
                </c:pt>
                <c:pt idx="26">
                  <c:v>3481.2159999999999</c:v>
                </c:pt>
                <c:pt idx="27">
                  <c:v>3117.8240000000001</c:v>
                </c:pt>
                <c:pt idx="28">
                  <c:v>3027.9680000000003</c:v>
                </c:pt>
                <c:pt idx="29">
                  <c:v>1491.8400000000001</c:v>
                </c:pt>
                <c:pt idx="30">
                  <c:v>490.49599999999998</c:v>
                </c:pt>
              </c:numCache>
            </c:numRef>
          </c:val>
          <c:extLst>
            <c:ext xmlns:c16="http://schemas.microsoft.com/office/drawing/2014/chart" uri="{C3380CC4-5D6E-409C-BE32-E72D297353CC}">
              <c16:uniqueId val="{00000000-7C26-4637-A256-01F3EF6F6284}"/>
            </c:ext>
          </c:extLst>
        </c:ser>
        <c:ser>
          <c:idx val="1"/>
          <c:order val="1"/>
          <c:tx>
            <c:strRef>
              <c:f>'2025_08'!$AE$8</c:f>
              <c:strCache>
                <c:ptCount val="1"/>
                <c:pt idx="0">
                  <c:v>Differenz [kWh]</c:v>
                </c:pt>
              </c:strCache>
            </c:strRef>
          </c:tx>
          <c:spPr>
            <a:solidFill>
              <a:srgbClr val="C00000"/>
            </a:solidFill>
            <a:ln>
              <a:noFill/>
              <a:prstDash val="solid"/>
            </a:ln>
          </c:spPr>
          <c:invertIfNegative val="0"/>
          <c:val>
            <c:numRef>
              <c:f>'2025_08'!$AE$9:$AE$752</c:f>
              <c:numCache>
                <c:formatCode>0.000</c:formatCode>
                <c:ptCount val="31"/>
                <c:pt idx="0">
                  <c:v>111.02950189183176</c:v>
                </c:pt>
                <c:pt idx="1">
                  <c:v>61.342824838637881</c:v>
                </c:pt>
                <c:pt idx="2">
                  <c:v>0</c:v>
                </c:pt>
                <c:pt idx="3">
                  <c:v>94.202473180503034</c:v>
                </c:pt>
                <c:pt idx="4">
                  <c:v>88.583834409080794</c:v>
                </c:pt>
                <c:pt idx="5">
                  <c:v>90.721517026485657</c:v>
                </c:pt>
                <c:pt idx="6">
                  <c:v>40.052661473403049</c:v>
                </c:pt>
                <c:pt idx="7">
                  <c:v>14.862671711551315</c:v>
                </c:pt>
                <c:pt idx="8">
                  <c:v>15.772631204095262</c:v>
                </c:pt>
                <c:pt idx="9">
                  <c:v>18.473622078789234</c:v>
                </c:pt>
                <c:pt idx="10">
                  <c:v>84.20736256398844</c:v>
                </c:pt>
                <c:pt idx="11">
                  <c:v>152.16544847540621</c:v>
                </c:pt>
                <c:pt idx="12">
                  <c:v>0</c:v>
                </c:pt>
                <c:pt idx="13">
                  <c:v>63.856046294235497</c:v>
                </c:pt>
                <c:pt idx="14">
                  <c:v>67.747522310207586</c:v>
                </c:pt>
                <c:pt idx="15">
                  <c:v>0</c:v>
                </c:pt>
                <c:pt idx="16">
                  <c:v>0</c:v>
                </c:pt>
                <c:pt idx="17">
                  <c:v>21.089497073122651</c:v>
                </c:pt>
                <c:pt idx="18">
                  <c:v>137.43277097707548</c:v>
                </c:pt>
                <c:pt idx="19">
                  <c:v>199.57000489650571</c:v>
                </c:pt>
                <c:pt idx="20">
                  <c:v>221.36570131315383</c:v>
                </c:pt>
                <c:pt idx="21">
                  <c:v>39.821560649899858</c:v>
                </c:pt>
                <c:pt idx="22">
                  <c:v>0</c:v>
                </c:pt>
                <c:pt idx="23">
                  <c:v>6.6585924771867369</c:v>
                </c:pt>
                <c:pt idx="24">
                  <c:v>74.645565991542426</c:v>
                </c:pt>
                <c:pt idx="25">
                  <c:v>114.23602581793904</c:v>
                </c:pt>
                <c:pt idx="26">
                  <c:v>31.90635744491432</c:v>
                </c:pt>
                <c:pt idx="27">
                  <c:v>153.42205920320495</c:v>
                </c:pt>
                <c:pt idx="28">
                  <c:v>0</c:v>
                </c:pt>
                <c:pt idx="29">
                  <c:v>0</c:v>
                </c:pt>
                <c:pt idx="30">
                  <c:v>0</c:v>
                </c:pt>
              </c:numCache>
            </c:numRef>
          </c:val>
          <c:extLst>
            <c:ext xmlns:c16="http://schemas.microsoft.com/office/drawing/2014/chart" uri="{C3380CC4-5D6E-409C-BE32-E72D297353CC}">
              <c16:uniqueId val="{00000001-7C26-4637-A256-01F3EF6F6284}"/>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'2025_09'!$AC$8</c:f>
              <c:strCache>
                <c:ptCount val="1"/>
                <c:pt idx="0">
                  <c:v>Wirkverbrauch [kWh]</c:v>
                </c:pt>
              </c:strCache>
            </c:strRef>
          </c:tx>
          <c:spPr>
            <a:solidFill>
              <a:srgbClr val="92D050"/>
            </a:solidFill>
            <a:ln>
              <a:noFill/>
              <a:prstDash val="solid"/>
            </a:ln>
          </c:spPr>
          <c:invertIfNegative val="0"/>
          <c:val>
            <c:numRef>
              <c:f>'2025_09'!$AC$9:$AC$752</c:f>
              <c:numCache>
                <c:formatCode>0.000</c:formatCode>
                <c:ptCount val="30"/>
                <c:pt idx="0">
                  <c:v>2860.672</c:v>
                </c:pt>
                <c:pt idx="1">
                  <c:v>3300.9920000000011</c:v>
                </c:pt>
                <c:pt idx="2">
                  <c:v>3413.6320000000005</c:v>
                </c:pt>
                <c:pt idx="3">
                  <c:v>3344.8959999999993</c:v>
                </c:pt>
                <c:pt idx="4">
                  <c:v>3217.7920000000013</c:v>
                </c:pt>
                <c:pt idx="5">
                  <c:v>1490.4319999999998</c:v>
                </c:pt>
                <c:pt idx="6">
                  <c:v>565.12</c:v>
                </c:pt>
                <c:pt idx="7">
                  <c:v>3357.8239999999996</c:v>
                </c:pt>
                <c:pt idx="8">
                  <c:v>3599.232</c:v>
                </c:pt>
                <c:pt idx="9">
                  <c:v>3580.5439999999999</c:v>
                </c:pt>
                <c:pt idx="10">
                  <c:v>3307.7759999999994</c:v>
                </c:pt>
                <c:pt idx="11">
                  <c:v>3208.4480000000008</c:v>
                </c:pt>
                <c:pt idx="12">
                  <c:v>1678.9760000000003</c:v>
                </c:pt>
                <c:pt idx="13">
                  <c:v>577.6640000000001</c:v>
                </c:pt>
                <c:pt idx="14">
                  <c:v>3550.0800000000008</c:v>
                </c:pt>
                <c:pt idx="15">
                  <c:v>3633.152</c:v>
                </c:pt>
                <c:pt idx="16">
                  <c:v>3663.1039999999994</c:v>
                </c:pt>
                <c:pt idx="17">
                  <c:v>3668.3520000000003</c:v>
                </c:pt>
                <c:pt idx="18">
                  <c:v>3703.9360000000006</c:v>
                </c:pt>
                <c:pt idx="19">
                  <c:v>1795.7120000000002</c:v>
                </c:pt>
                <c:pt idx="20">
                  <c:v>466.81599999999986</c:v>
                </c:pt>
                <c:pt idx="21">
                  <c:v>3094.1440000000011</c:v>
                </c:pt>
                <c:pt idx="22">
                  <c:v>3419.3919999999998</c:v>
                </c:pt>
                <c:pt idx="23">
                  <c:v>3357.3119999999999</c:v>
                </c:pt>
                <c:pt idx="24">
                  <c:v>3444.096</c:v>
                </c:pt>
                <c:pt idx="25">
                  <c:v>3260.672</c:v>
                </c:pt>
                <c:pt idx="26">
                  <c:v>1617.4080000000004</c:v>
                </c:pt>
                <c:pt idx="27">
                  <c:v>490.49599999999998</c:v>
                </c:pt>
                <c:pt idx="28">
                  <c:v>2997.5039999999999</c:v>
                </c:pt>
                <c:pt idx="29">
                  <c:v>3234.3039999999996</c:v>
                </c:pt>
              </c:numCache>
            </c:numRef>
          </c:val>
          <c:extLst>
            <c:ext xmlns:c16="http://schemas.microsoft.com/office/drawing/2014/chart" uri="{C3380CC4-5D6E-409C-BE32-E72D297353CC}">
              <c16:uniqueId val="{00000000-D8C8-423E-97F4-77ACD5D48FE7}"/>
            </c:ext>
          </c:extLst>
        </c:ser>
        <c:ser>
          <c:idx val="1"/>
          <c:order val="1"/>
          <c:tx>
            <c:strRef>
              <c:f>'2025_09'!$AE$8</c:f>
              <c:strCache>
                <c:ptCount val="1"/>
                <c:pt idx="0">
                  <c:v>Differenz [kWh]</c:v>
                </c:pt>
              </c:strCache>
            </c:strRef>
          </c:tx>
          <c:spPr>
            <a:solidFill>
              <a:srgbClr val="C00000"/>
            </a:solidFill>
            <a:ln>
              <a:noFill/>
              <a:prstDash val="solid"/>
            </a:ln>
          </c:spPr>
          <c:invertIfNegative val="0"/>
          <c:val>
            <c:numRef>
              <c:f>'2025_09'!$AE$9:$AE$752</c:f>
              <c:numCache>
                <c:formatCode>0.000</c:formatCode>
                <c:ptCount val="30"/>
                <c:pt idx="0">
                  <c:v>62.050571110616545</c:v>
                </c:pt>
                <c:pt idx="1">
                  <c:v>223.02673848208326</c:v>
                </c:pt>
                <c:pt idx="2">
                  <c:v>310.46951257511682</c:v>
                </c:pt>
                <c:pt idx="3">
                  <c:v>250.32552325840197</c:v>
                </c:pt>
                <c:pt idx="4">
                  <c:v>127.24989094146453</c:v>
                </c:pt>
                <c:pt idx="5">
                  <c:v>63.639389272201193</c:v>
                </c:pt>
                <c:pt idx="6">
                  <c:v>10.659525484086359</c:v>
                </c:pt>
                <c:pt idx="7">
                  <c:v>85.030659247718702</c:v>
                </c:pt>
                <c:pt idx="8">
                  <c:v>92.093678166036042</c:v>
                </c:pt>
                <c:pt idx="9">
                  <c:v>139.050476741598</c:v>
                </c:pt>
                <c:pt idx="10">
                  <c:v>23.500064989984423</c:v>
                </c:pt>
                <c:pt idx="11">
                  <c:v>39.83600445136878</c:v>
                </c:pt>
                <c:pt idx="12">
                  <c:v>57.804093478744733</c:v>
                </c:pt>
                <c:pt idx="13">
                  <c:v>0</c:v>
                </c:pt>
                <c:pt idx="14">
                  <c:v>226.49325083463174</c:v>
                </c:pt>
                <c:pt idx="15">
                  <c:v>201.90990073447588</c:v>
                </c:pt>
                <c:pt idx="16">
                  <c:v>220.58573603383044</c:v>
                </c:pt>
                <c:pt idx="17">
                  <c:v>177.35543823725797</c:v>
                </c:pt>
                <c:pt idx="18">
                  <c:v>88.164964166481226</c:v>
                </c:pt>
                <c:pt idx="19">
                  <c:v>79.036481638103737</c:v>
                </c:pt>
                <c:pt idx="20">
                  <c:v>4.4053594480302714</c:v>
                </c:pt>
                <c:pt idx="21">
                  <c:v>196.46458758068107</c:v>
                </c:pt>
                <c:pt idx="22">
                  <c:v>196.40681237480527</c:v>
                </c:pt>
                <c:pt idx="23">
                  <c:v>313.71753208392795</c:v>
                </c:pt>
                <c:pt idx="24">
                  <c:v>207.62964611618074</c:v>
                </c:pt>
                <c:pt idx="25">
                  <c:v>188.04385132428223</c:v>
                </c:pt>
                <c:pt idx="26">
                  <c:v>66.513705764522612</c:v>
                </c:pt>
                <c:pt idx="27">
                  <c:v>0</c:v>
                </c:pt>
                <c:pt idx="28">
                  <c:v>127.1632281326508</c:v>
                </c:pt>
                <c:pt idx="29">
                  <c:v>64.202697529490308</c:v>
                </c:pt>
              </c:numCache>
            </c:numRef>
          </c:val>
          <c:extLst>
            <c:ext xmlns:c16="http://schemas.microsoft.com/office/drawing/2014/chart" uri="{C3380CC4-5D6E-409C-BE32-E72D297353CC}">
              <c16:uniqueId val="{00000001-D8C8-423E-97F4-77ACD5D48FE7}"/>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'2025_10'!$AC$8</c:f>
              <c:strCache>
                <c:ptCount val="1"/>
                <c:pt idx="0">
                  <c:v>Wirkverbrauch [kWh]</c:v>
                </c:pt>
              </c:strCache>
            </c:strRef>
          </c:tx>
          <c:spPr>
            <a:solidFill>
              <a:srgbClr val="92D050"/>
            </a:solidFill>
            <a:ln>
              <a:noFill/>
              <a:prstDash val="solid"/>
            </a:ln>
          </c:spPr>
          <c:invertIfNegative val="0"/>
          <c:val>
            <c:numRef>
              <c:f>'2025_10'!$AC$9:$AC$752</c:f>
              <c:numCache>
                <c:formatCode>0.000</c:formatCode>
                <c:ptCount val="31"/>
                <c:pt idx="0">
                  <c:v>3279.3599999999992</c:v>
                </c:pt>
                <c:pt idx="1">
                  <c:v>3212.288</c:v>
                </c:pt>
                <c:pt idx="2">
                  <c:v>1280.5120000000002</c:v>
                </c:pt>
                <c:pt idx="3">
                  <c:v>1329.6640000000002</c:v>
                </c:pt>
                <c:pt idx="4">
                  <c:v>862.59199999999998</c:v>
                </c:pt>
                <c:pt idx="5">
                  <c:v>3160.4479999999999</c:v>
                </c:pt>
                <c:pt idx="6">
                  <c:v>3279.6159999999995</c:v>
                </c:pt>
                <c:pt idx="7">
                  <c:v>3190.9119999999998</c:v>
                </c:pt>
                <c:pt idx="8">
                  <c:v>2976.5120000000002</c:v>
                </c:pt>
                <c:pt idx="9">
                  <c:v>3007.3599999999992</c:v>
                </c:pt>
                <c:pt idx="10">
                  <c:v>1469.5680000000002</c:v>
                </c:pt>
                <c:pt idx="11">
                  <c:v>851.96799999999996</c:v>
                </c:pt>
                <c:pt idx="12">
                  <c:v>3025.5359999999996</c:v>
                </c:pt>
                <c:pt idx="13">
                  <c:v>3039.1039999999998</c:v>
                </c:pt>
                <c:pt idx="14">
                  <c:v>3147.1359999999995</c:v>
                </c:pt>
                <c:pt idx="15">
                  <c:v>3147.6479999999997</c:v>
                </c:pt>
                <c:pt idx="16">
                  <c:v>2923.1360000000004</c:v>
                </c:pt>
                <c:pt idx="17">
                  <c:v>1608.192</c:v>
                </c:pt>
                <c:pt idx="18">
                  <c:v>806.14400000000012</c:v>
                </c:pt>
                <c:pt idx="19">
                  <c:v>3174.3999999999992</c:v>
                </c:pt>
                <c:pt idx="20">
                  <c:v>3324.288</c:v>
                </c:pt>
                <c:pt idx="21">
                  <c:v>3402.6240000000007</c:v>
                </c:pt>
                <c:pt idx="22">
                  <c:v>3375.3599999999992</c:v>
                </c:pt>
                <c:pt idx="23">
                  <c:v>3186.3039999999992</c:v>
                </c:pt>
                <c:pt idx="24">
                  <c:v>1522.3039999999999</c:v>
                </c:pt>
                <c:pt idx="25">
                  <c:v>790.65600000000006</c:v>
                </c:pt>
                <c:pt idx="26">
                  <c:v>2863.4879999999998</c:v>
                </c:pt>
                <c:pt idx="27">
                  <c:v>3023.4879999999998</c:v>
                </c:pt>
                <c:pt idx="28">
                  <c:v>3009.2799999999997</c:v>
                </c:pt>
                <c:pt idx="29">
                  <c:v>3163.0079999999998</c:v>
                </c:pt>
                <c:pt idx="30">
                  <c:v>3128.192</c:v>
                </c:pt>
              </c:numCache>
            </c:numRef>
          </c:val>
          <c:extLst>
            <c:ext xmlns:c16="http://schemas.microsoft.com/office/drawing/2014/chart" uri="{C3380CC4-5D6E-409C-BE32-E72D297353CC}">
              <c16:uniqueId val="{00000000-569B-4325-AD2A-E6069CE850F5}"/>
            </c:ext>
          </c:extLst>
        </c:ser>
        <c:ser>
          <c:idx val="1"/>
          <c:order val="1"/>
          <c:tx>
            <c:strRef>
              <c:f>'2025_10'!$AE$8</c:f>
              <c:strCache>
                <c:ptCount val="1"/>
                <c:pt idx="0">
                  <c:v>Differenz [kWh]</c:v>
                </c:pt>
              </c:strCache>
            </c:strRef>
          </c:tx>
          <c:spPr>
            <a:solidFill>
              <a:srgbClr val="C00000"/>
            </a:solidFill>
            <a:ln>
              <a:noFill/>
              <a:prstDash val="solid"/>
            </a:ln>
          </c:spPr>
          <c:invertIfNegative val="0"/>
          <c:val>
            <c:numRef>
              <c:f>'2025_10'!$AE$9:$AE$752</c:f>
              <c:numCache>
                <c:formatCode>0.000</c:formatCode>
                <c:ptCount val="31"/>
                <c:pt idx="0">
                  <c:v>105.84417716447811</c:v>
                </c:pt>
                <c:pt idx="1">
                  <c:v>15.700412196750506</c:v>
                </c:pt>
                <c:pt idx="2">
                  <c:v>43.649168039172039</c:v>
                </c:pt>
                <c:pt idx="3">
                  <c:v>9.330695748942798</c:v>
                </c:pt>
                <c:pt idx="4">
                  <c:v>35.430645003338533</c:v>
                </c:pt>
                <c:pt idx="5">
                  <c:v>190.23930914756292</c:v>
                </c:pt>
                <c:pt idx="6">
                  <c:v>38.536062319163165</c:v>
                </c:pt>
                <c:pt idx="7">
                  <c:v>56.403044736256405</c:v>
                </c:pt>
                <c:pt idx="8">
                  <c:v>154.82310794569332</c:v>
                </c:pt>
                <c:pt idx="9">
                  <c:v>110.92839528154909</c:v>
                </c:pt>
                <c:pt idx="10">
                  <c:v>73.071191631426686</c:v>
                </c:pt>
                <c:pt idx="11">
                  <c:v>0</c:v>
                </c:pt>
                <c:pt idx="12">
                  <c:v>186.25281994213219</c:v>
                </c:pt>
                <c:pt idx="13">
                  <c:v>96.730138437569565</c:v>
                </c:pt>
                <c:pt idx="14">
                  <c:v>59.465130647674172</c:v>
                </c:pt>
                <c:pt idx="15">
                  <c:v>150.3310856888493</c:v>
                </c:pt>
                <c:pt idx="16">
                  <c:v>191.78479590474066</c:v>
                </c:pt>
                <c:pt idx="17">
                  <c:v>108.31406721566884</c:v>
                </c:pt>
                <c:pt idx="18">
                  <c:v>23.225632762074333</c:v>
                </c:pt>
                <c:pt idx="19">
                  <c:v>228.39983262853332</c:v>
                </c:pt>
                <c:pt idx="20">
                  <c:v>227.35987892276879</c:v>
                </c:pt>
                <c:pt idx="21">
                  <c:v>276.16548408635651</c:v>
                </c:pt>
                <c:pt idx="22">
                  <c:v>94.924663253950627</c:v>
                </c:pt>
                <c:pt idx="23">
                  <c:v>158.30406409971067</c:v>
                </c:pt>
                <c:pt idx="24">
                  <c:v>97.14900868016916</c:v>
                </c:pt>
                <c:pt idx="25">
                  <c:v>17.274786556866236</c:v>
                </c:pt>
                <c:pt idx="26">
                  <c:v>289.39600623191632</c:v>
                </c:pt>
                <c:pt idx="27">
                  <c:v>210.61951302025369</c:v>
                </c:pt>
                <c:pt idx="28">
                  <c:v>231.51969374582688</c:v>
                </c:pt>
                <c:pt idx="29">
                  <c:v>138.61716269752952</c:v>
                </c:pt>
                <c:pt idx="30">
                  <c:v>106.32082261295348</c:v>
                </c:pt>
              </c:numCache>
            </c:numRef>
          </c:val>
          <c:extLst>
            <c:ext xmlns:c16="http://schemas.microsoft.com/office/drawing/2014/chart" uri="{C3380CC4-5D6E-409C-BE32-E72D297353CC}">
              <c16:uniqueId val="{00000001-569B-4325-AD2A-E6069CE850F5}"/>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'2025_11'!$AC$8</c:f>
              <c:strCache>
                <c:ptCount val="1"/>
                <c:pt idx="0">
                  <c:v>Wirkverbrauch [kWh]</c:v>
                </c:pt>
              </c:strCache>
            </c:strRef>
          </c:tx>
          <c:spPr>
            <a:solidFill>
              <a:srgbClr val="92D050"/>
            </a:solidFill>
            <a:ln>
              <a:noFill/>
              <a:prstDash val="solid"/>
            </a:ln>
          </c:spPr>
          <c:invertIfNegative val="0"/>
          <c:val>
            <c:numRef>
              <c:f>'2025_11'!$AC$9:$AC$752</c:f>
              <c:numCache>
                <c:formatCode>0.000</c:formatCode>
                <c:ptCount val="30"/>
                <c:pt idx="0">
                  <c:v>1004.4159999999999</c:v>
                </c:pt>
                <c:pt idx="1">
                  <c:v>640.64</c:v>
                </c:pt>
                <c:pt idx="2">
                  <c:v>3023.7439999999997</c:v>
                </c:pt>
                <c:pt idx="3">
                  <c:v>3119.232</c:v>
                </c:pt>
                <c:pt idx="4">
                  <c:v>3202.5600000000009</c:v>
                </c:pt>
                <c:pt idx="5">
                  <c:v>3328.5120000000002</c:v>
                </c:pt>
                <c:pt idx="6">
                  <c:v>3135.1039999999998</c:v>
                </c:pt>
                <c:pt idx="7">
                  <c:v>1814.1439999999998</c:v>
                </c:pt>
                <c:pt idx="8">
                  <c:v>892.79999999999984</c:v>
                </c:pt>
                <c:pt idx="9">
                  <c:v>3080.32</c:v>
                </c:pt>
                <c:pt idx="10">
                  <c:v>3303.4240000000004</c:v>
                </c:pt>
                <c:pt idx="11">
                  <c:v>3319.5519999999997</c:v>
                </c:pt>
                <c:pt idx="12">
                  <c:v>3551.9999999999995</c:v>
                </c:pt>
                <c:pt idx="13">
                  <c:v>3405.5679999999998</c:v>
                </c:pt>
                <c:pt idx="14">
                  <c:v>1918.5919999999996</c:v>
                </c:pt>
                <c:pt idx="15">
                  <c:v>669.43999999999994</c:v>
                </c:pt>
                <c:pt idx="16">
                  <c:v>3595.7760000000003</c:v>
                </c:pt>
                <c:pt idx="17">
                  <c:v>3819.6480000000006</c:v>
                </c:pt>
                <c:pt idx="18">
                  <c:v>3825.2799999999997</c:v>
                </c:pt>
                <c:pt idx="19">
                  <c:v>3800.4479999999999</c:v>
                </c:pt>
                <c:pt idx="20">
                  <c:v>3443.4559999999992</c:v>
                </c:pt>
                <c:pt idx="21">
                  <c:v>1794.6880000000001</c:v>
                </c:pt>
                <c:pt idx="22">
                  <c:v>944.89600000000019</c:v>
                </c:pt>
                <c:pt idx="23">
                  <c:v>3156.3520000000003</c:v>
                </c:pt>
                <c:pt idx="24">
                  <c:v>3363.5839999999998</c:v>
                </c:pt>
                <c:pt idx="25">
                  <c:v>3410.5599999999995</c:v>
                </c:pt>
                <c:pt idx="26">
                  <c:v>3375.8719999999998</c:v>
                </c:pt>
                <c:pt idx="27">
                  <c:v>3374.3359999999998</c:v>
                </c:pt>
                <c:pt idx="28">
                  <c:v>2035.1999999999998</c:v>
                </c:pt>
                <c:pt idx="29">
                  <c:v>1068.4160000000002</c:v>
                </c:pt>
              </c:numCache>
            </c:numRef>
          </c:val>
          <c:extLst>
            <c:ext xmlns:c16="http://schemas.microsoft.com/office/drawing/2014/chart" uri="{C3380CC4-5D6E-409C-BE32-E72D297353CC}">
              <c16:uniqueId val="{00000000-AD8A-4E95-9443-A00D2FE08822}"/>
            </c:ext>
          </c:extLst>
        </c:ser>
        <c:ser>
          <c:idx val="1"/>
          <c:order val="1"/>
          <c:tx>
            <c:strRef>
              <c:f>'2025_11'!$AE$8</c:f>
              <c:strCache>
                <c:ptCount val="1"/>
                <c:pt idx="0">
                  <c:v>Differenz [kWh]</c:v>
                </c:pt>
              </c:strCache>
            </c:strRef>
          </c:tx>
          <c:spPr>
            <a:solidFill>
              <a:srgbClr val="C00000"/>
            </a:solidFill>
            <a:ln>
              <a:noFill/>
              <a:prstDash val="solid"/>
            </a:ln>
          </c:spPr>
          <c:invertIfNegative val="0"/>
          <c:val>
            <c:numRef>
              <c:f>'2025_11'!$AE$9:$AE$752</c:f>
              <c:numCache>
                <c:formatCode>0.000</c:formatCode>
                <c:ptCount val="30"/>
                <c:pt idx="0">
                  <c:v>20.827961718228359</c:v>
                </c:pt>
                <c:pt idx="1">
                  <c:v>14.501576674827511</c:v>
                </c:pt>
                <c:pt idx="2">
                  <c:v>224.70221945248164</c:v>
                </c:pt>
                <c:pt idx="3">
                  <c:v>53.817604273314032</c:v>
                </c:pt>
                <c:pt idx="4">
                  <c:v>229.77199376808369</c:v>
                </c:pt>
                <c:pt idx="5">
                  <c:v>226.49325083463162</c:v>
                </c:pt>
                <c:pt idx="6">
                  <c:v>141.0726089472513</c:v>
                </c:pt>
                <c:pt idx="7">
                  <c:v>132.11745203650128</c:v>
                </c:pt>
                <c:pt idx="8">
                  <c:v>0</c:v>
                </c:pt>
                <c:pt idx="9">
                  <c:v>186.64280258179394</c:v>
                </c:pt>
                <c:pt idx="10">
                  <c:v>186.46947696416649</c:v>
                </c:pt>
                <c:pt idx="11">
                  <c:v>101.01994747384822</c:v>
                </c:pt>
                <c:pt idx="12">
                  <c:v>123.62449677275762</c:v>
                </c:pt>
                <c:pt idx="13">
                  <c:v>169.80133006899624</c:v>
                </c:pt>
                <c:pt idx="14">
                  <c:v>140.19153705764526</c:v>
                </c:pt>
                <c:pt idx="15">
                  <c:v>11.540597373692414</c:v>
                </c:pt>
                <c:pt idx="16">
                  <c:v>264.76932472735365</c:v>
                </c:pt>
                <c:pt idx="17">
                  <c:v>189.6326694858669</c:v>
                </c:pt>
                <c:pt idx="18">
                  <c:v>270.17130647674162</c:v>
                </c:pt>
                <c:pt idx="19">
                  <c:v>215.86261295348319</c:v>
                </c:pt>
                <c:pt idx="20">
                  <c:v>212.84385844647232</c:v>
                </c:pt>
                <c:pt idx="21">
                  <c:v>135.10731894057417</c:v>
                </c:pt>
                <c:pt idx="22">
                  <c:v>37.279451591364335</c:v>
                </c:pt>
                <c:pt idx="23">
                  <c:v>222.07344758513247</c:v>
                </c:pt>
                <c:pt idx="24">
                  <c:v>216.7725724460272</c:v>
                </c:pt>
                <c:pt idx="25">
                  <c:v>237.12388871578014</c:v>
                </c:pt>
                <c:pt idx="26">
                  <c:v>209.03069485866911</c:v>
                </c:pt>
                <c:pt idx="27">
                  <c:v>128.54983307367016</c:v>
                </c:pt>
                <c:pt idx="28">
                  <c:v>96.426818606721582</c:v>
                </c:pt>
                <c:pt idx="29">
                  <c:v>0</c:v>
                </c:pt>
              </c:numCache>
            </c:numRef>
          </c:val>
          <c:extLst>
            <c:ext xmlns:c16="http://schemas.microsoft.com/office/drawing/2014/chart" uri="{C3380CC4-5D6E-409C-BE32-E72D297353CC}">
              <c16:uniqueId val="{00000001-AD8A-4E95-9443-A00D2FE08822}"/>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'2025_12'!$AC$8</c:f>
              <c:strCache>
                <c:ptCount val="1"/>
                <c:pt idx="0">
                  <c:v>Wirkverbrauch [kWh]</c:v>
                </c:pt>
              </c:strCache>
            </c:strRef>
          </c:tx>
          <c:spPr>
            <a:solidFill>
              <a:srgbClr val="92D050"/>
            </a:solidFill>
            <a:ln>
              <a:noFill/>
              <a:prstDash val="solid"/>
            </a:ln>
          </c:spPr>
          <c:invertIfNegative val="0"/>
          <c:val>
            <c:numRef>
              <c:f>'2025_12'!$AC$9:$AC$752</c:f>
              <c:numCache>
                <c:formatCode>0.000</c:formatCode>
                <c:ptCount val="31"/>
                <c:pt idx="0">
                  <c:v>3327.232</c:v>
                </c:pt>
                <c:pt idx="1">
                  <c:v>3231.4879999999998</c:v>
                </c:pt>
                <c:pt idx="2">
                  <c:v>3246.72</c:v>
                </c:pt>
                <c:pt idx="3">
                  <c:v>3134.4639999999999</c:v>
                </c:pt>
                <c:pt idx="4">
                  <c:v>2932.0960000000005</c:v>
                </c:pt>
                <c:pt idx="5">
                  <c:v>1355.3919999999996</c:v>
                </c:pt>
                <c:pt idx="6">
                  <c:v>691.58399999999983</c:v>
                </c:pt>
                <c:pt idx="7">
                  <c:v>3253.3759999999993</c:v>
                </c:pt>
                <c:pt idx="8">
                  <c:v>3721.0879999999997</c:v>
                </c:pt>
                <c:pt idx="9">
                  <c:v>3687.68</c:v>
                </c:pt>
                <c:pt idx="10">
                  <c:v>3288.8320000000008</c:v>
                </c:pt>
                <c:pt idx="11">
                  <c:v>3053.0560000000005</c:v>
                </c:pt>
                <c:pt idx="12">
                  <c:v>1291.0079999999998</c:v>
                </c:pt>
                <c:pt idx="13">
                  <c:v>734.97600000000011</c:v>
                </c:pt>
                <c:pt idx="14">
                  <c:v>2736.2559999999999</c:v>
                </c:pt>
                <c:pt idx="15">
                  <c:v>2991.2320000000004</c:v>
                </c:pt>
                <c:pt idx="16">
                  <c:v>3192.3199999999997</c:v>
                </c:pt>
                <c:pt idx="17">
                  <c:v>3126.0160000000005</c:v>
                </c:pt>
                <c:pt idx="18">
                  <c:v>1277.4399999999998</c:v>
                </c:pt>
                <c:pt idx="19">
                  <c:v>466.68800000000005</c:v>
                </c:pt>
                <c:pt idx="20">
                  <c:v>457.72799999999995</c:v>
                </c:pt>
                <c:pt idx="21">
                  <c:v>529.79199999999992</c:v>
                </c:pt>
                <c:pt idx="22">
                  <c:v>448.3839999999999</c:v>
                </c:pt>
                <c:pt idx="23">
                  <c:v>452.22399999999988</c:v>
                </c:pt>
                <c:pt idx="24">
                  <c:v>450.94400000000002</c:v>
                </c:pt>
                <c:pt idx="25">
                  <c:v>454.91200000000003</c:v>
                </c:pt>
                <c:pt idx="26">
                  <c:v>456.70399999999989</c:v>
                </c:pt>
                <c:pt idx="27">
                  <c:v>446.33599999999984</c:v>
                </c:pt>
                <c:pt idx="28">
                  <c:v>486.01599999999985</c:v>
                </c:pt>
                <c:pt idx="29">
                  <c:v>459.39199999999994</c:v>
                </c:pt>
                <c:pt idx="30">
                  <c:v>454.91199999999998</c:v>
                </c:pt>
              </c:numCache>
            </c:numRef>
          </c:val>
          <c:extLst>
            <c:ext xmlns:c16="http://schemas.microsoft.com/office/drawing/2014/chart" uri="{C3380CC4-5D6E-409C-BE32-E72D297353CC}">
              <c16:uniqueId val="{00000000-5C9C-4F77-B68E-3F87D6F65800}"/>
            </c:ext>
          </c:extLst>
        </c:ser>
        <c:ser>
          <c:idx val="1"/>
          <c:order val="1"/>
          <c:tx>
            <c:strRef>
              <c:f>'2025_12'!$AE$8</c:f>
              <c:strCache>
                <c:ptCount val="1"/>
                <c:pt idx="0">
                  <c:v>Differenz [kWh]</c:v>
                </c:pt>
              </c:strCache>
            </c:strRef>
          </c:tx>
          <c:spPr>
            <a:solidFill>
              <a:srgbClr val="C00000"/>
            </a:solidFill>
            <a:ln>
              <a:noFill/>
              <a:prstDash val="solid"/>
            </a:ln>
          </c:spPr>
          <c:invertIfNegative val="0"/>
          <c:val>
            <c:numRef>
              <c:f>'2025_12'!$AE$9:$AE$752</c:f>
              <c:numCache>
                <c:formatCode>0.000</c:formatCode>
                <c:ptCount val="31"/>
                <c:pt idx="0">
                  <c:v>141.63591720454042</c:v>
                </c:pt>
                <c:pt idx="1">
                  <c:v>188.23162074337861</c:v>
                </c:pt>
                <c:pt idx="2">
                  <c:v>150.83661874026265</c:v>
                </c:pt>
                <c:pt idx="3">
                  <c:v>250.77328110393944</c:v>
                </c:pt>
                <c:pt idx="4">
                  <c:v>159.25735499666152</c:v>
                </c:pt>
                <c:pt idx="5">
                  <c:v>80.986394836412188</c:v>
                </c:pt>
                <c:pt idx="6">
                  <c:v>9.0562635210327187</c:v>
                </c:pt>
                <c:pt idx="7">
                  <c:v>139.06492054306699</c:v>
                </c:pt>
                <c:pt idx="8">
                  <c:v>97.17789628310706</c:v>
                </c:pt>
                <c:pt idx="9">
                  <c:v>215.06820387269084</c:v>
                </c:pt>
                <c:pt idx="10">
                  <c:v>172.2134449143112</c:v>
                </c:pt>
                <c:pt idx="11">
                  <c:v>85.940618740262636</c:v>
                </c:pt>
                <c:pt idx="12">
                  <c:v>94.361354996661476</c:v>
                </c:pt>
                <c:pt idx="13">
                  <c:v>39.316027598486549</c:v>
                </c:pt>
                <c:pt idx="14">
                  <c:v>91.617032717560647</c:v>
                </c:pt>
                <c:pt idx="15">
                  <c:v>152.07878566659247</c:v>
                </c:pt>
                <c:pt idx="16">
                  <c:v>181.16860182506122</c:v>
                </c:pt>
                <c:pt idx="17">
                  <c:v>238.33716803917213</c:v>
                </c:pt>
                <c:pt idx="18">
                  <c:v>67.669209882038729</c:v>
                </c:pt>
                <c:pt idx="19">
                  <c:v>0</c:v>
                </c:pt>
                <c:pt idx="20">
                  <c:v>8.4062924549298899</c:v>
                </c:pt>
                <c:pt idx="21">
                  <c:v>6.384160249276654</c:v>
                </c:pt>
                <c:pt idx="22">
                  <c:v>14.732677498330734</c:v>
                </c:pt>
                <c:pt idx="23">
                  <c:v>26.013286445582022</c:v>
                </c:pt>
                <c:pt idx="24">
                  <c:v>0</c:v>
                </c:pt>
                <c:pt idx="25">
                  <c:v>0</c:v>
                </c:pt>
                <c:pt idx="26">
                  <c:v>17.650325395058978</c:v>
                </c:pt>
                <c:pt idx="27">
                  <c:v>0</c:v>
                </c:pt>
                <c:pt idx="28">
                  <c:v>40.48597551747163</c:v>
                </c:pt>
                <c:pt idx="29">
                  <c:v>26.345493879367911</c:v>
                </c:pt>
                <c:pt idx="30">
                  <c:v>35.026218562207895</c:v>
                </c:pt>
              </c:numCache>
            </c:numRef>
          </c:val>
          <c:extLst>
            <c:ext xmlns:c16="http://schemas.microsoft.com/office/drawing/2014/chart" uri="{C3380CC4-5D6E-409C-BE32-E72D297353CC}">
              <c16:uniqueId val="{00000001-5C9C-4F77-B68E-3F87D6F65800}"/>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Jahresübersicht!$C$8</c:f>
              <c:strCache>
                <c:ptCount val="1"/>
                <c:pt idx="0">
                  <c:v>Wirkverbrauch [kWh]</c:v>
                </c:pt>
              </c:strCache>
            </c:strRef>
          </c:tx>
          <c:spPr>
            <a:solidFill>
              <a:srgbClr val="92D050"/>
            </a:solidFill>
            <a:ln>
              <a:noFill/>
              <a:prstDash val="solid"/>
            </a:ln>
          </c:spPr>
          <c:invertIfNegative val="0"/>
          <c:val>
            <c:numRef>
              <c:f>Jahresübersicht!$C$9:$C$20</c:f>
              <c:numCache>
                <c:formatCode>#,##0.00</c:formatCode>
                <c:ptCount val="12"/>
                <c:pt idx="0">
                  <c:v>0</c:v>
                </c:pt>
                <c:pt idx="1">
                  <c:v>65998.207999999999</c:v>
                </c:pt>
                <c:pt idx="2">
                  <c:v>58208.191999999995</c:v>
                </c:pt>
                <c:pt idx="3">
                  <c:v>55195.007999999994</c:v>
                </c:pt>
                <c:pt idx="4">
                  <c:v>71012.799999999988</c:v>
                </c:pt>
                <c:pt idx="5">
                  <c:v>74819.839999999997</c:v>
                </c:pt>
                <c:pt idx="6">
                  <c:v>95266.559999999998</c:v>
                </c:pt>
                <c:pt idx="7">
                  <c:v>81849.727999999974</c:v>
                </c:pt>
                <c:pt idx="8">
                  <c:v>82900.48000000001</c:v>
                </c:pt>
                <c:pt idx="9">
                  <c:v>79561.088000000003</c:v>
                </c:pt>
                <c:pt idx="10">
                  <c:v>80418.559999999983</c:v>
                </c:pt>
                <c:pt idx="11">
                  <c:v>55836.288000000022</c:v>
                </c:pt>
              </c:numCache>
            </c:numRef>
          </c:val>
          <c:extLst>
            <c:ext xmlns:c16="http://schemas.microsoft.com/office/drawing/2014/chart" uri="{C3380CC4-5D6E-409C-BE32-E72D297353CC}">
              <c16:uniqueId val="{00000000-9E85-4001-98F9-79371FE1E152}"/>
            </c:ext>
          </c:extLst>
        </c:ser>
        <c:ser>
          <c:idx val="1"/>
          <c:order val="1"/>
          <c:tx>
            <c:strRef>
              <c:f>Jahresübersicht!$D$8</c:f>
              <c:strCache>
                <c:ptCount val="1"/>
                <c:pt idx="0">
                  <c:v>Differenz [kWh]</c:v>
                </c:pt>
              </c:strCache>
            </c:strRef>
          </c:tx>
          <c:spPr>
            <a:solidFill>
              <a:srgbClr val="C00000"/>
            </a:solidFill>
            <a:ln>
              <a:noFill/>
              <a:prstDash val="solid"/>
            </a:ln>
          </c:spPr>
          <c:invertIfNegative val="0"/>
          <c:val>
            <c:numRef>
              <c:f>Jahresübersicht!$E$9:$E$20</c:f>
              <c:numCache>
                <c:formatCode>#,##0.00</c:formatCode>
                <c:ptCount val="12"/>
                <c:pt idx="0">
                  <c:v>0</c:v>
                </c:pt>
                <c:pt idx="1">
                  <c:v>2476.5197560649895</c:v>
                </c:pt>
                <c:pt idx="2">
                  <c:v>1184.2978357444915</c:v>
                </c:pt>
                <c:pt idx="3">
                  <c:v>1226.8781624749611</c:v>
                </c:pt>
                <c:pt idx="4">
                  <c:v>1736.4482563988431</c:v>
                </c:pt>
                <c:pt idx="5">
                  <c:v>2256.4395530825732</c:v>
                </c:pt>
                <c:pt idx="6">
                  <c:v>3714.4835361673722</c:v>
                </c:pt>
                <c:pt idx="7">
                  <c:v>1903.1662533027609</c:v>
                </c:pt>
                <c:pt idx="8">
                  <c:v>3842.8293201987722</c:v>
                </c:pt>
                <c:pt idx="9">
                  <c:v>3726.110796349878</c:v>
                </c:pt>
                <c:pt idx="10">
                  <c:v>4398.2386539060763</c:v>
                </c:pt>
                <c:pt idx="11">
                  <c:v>2729.8351462274645</c:v>
                </c:pt>
              </c:numCache>
            </c:numRef>
          </c:val>
          <c:extLst>
            <c:ext xmlns:c16="http://schemas.microsoft.com/office/drawing/2014/chart" uri="{C3380CC4-5D6E-409C-BE32-E72D297353CC}">
              <c16:uniqueId val="{00000001-9E85-4001-98F9-79371FE1E152}"/>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Jahresübersicht!$C$8</c:f>
              <c:strCache>
                <c:ptCount val="1"/>
                <c:pt idx="0">
                  <c:v>Wirkverbrauch [kWh]</c:v>
                </c:pt>
              </c:strCache>
            </c:strRef>
          </c:tx>
          <c:spPr>
            <a:solidFill>
              <a:srgbClr val="92D050"/>
            </a:solidFill>
            <a:ln>
              <a:noFill/>
              <a:prstDash val="solid"/>
            </a:ln>
          </c:spPr>
          <c:invertIfNegative val="0"/>
          <c:val>
            <c:numRef>
              <c:f>Jahresübersicht!$C$9:$C$20</c:f>
              <c:numCache>
                <c:formatCode>#,##0.00</c:formatCode>
                <c:ptCount val="12"/>
                <c:pt idx="0">
                  <c:v>0</c:v>
                </c:pt>
                <c:pt idx="1">
                  <c:v>65998.207999999999</c:v>
                </c:pt>
                <c:pt idx="2">
                  <c:v>58208.191999999995</c:v>
                </c:pt>
                <c:pt idx="3">
                  <c:v>55195.007999999994</c:v>
                </c:pt>
                <c:pt idx="4">
                  <c:v>71012.799999999988</c:v>
                </c:pt>
                <c:pt idx="5">
                  <c:v>74819.839999999997</c:v>
                </c:pt>
                <c:pt idx="6">
                  <c:v>95266.559999999998</c:v>
                </c:pt>
                <c:pt idx="7">
                  <c:v>81849.727999999974</c:v>
                </c:pt>
                <c:pt idx="8">
                  <c:v>82900.48000000001</c:v>
                </c:pt>
                <c:pt idx="9">
                  <c:v>79561.088000000003</c:v>
                </c:pt>
                <c:pt idx="10">
                  <c:v>80418.559999999983</c:v>
                </c:pt>
                <c:pt idx="11">
                  <c:v>55836.288000000022</c:v>
                </c:pt>
              </c:numCache>
            </c:numRef>
          </c:val>
          <c:extLst>
            <c:ext xmlns:c16="http://schemas.microsoft.com/office/drawing/2014/chart" uri="{C3380CC4-5D6E-409C-BE32-E72D297353CC}">
              <c16:uniqueId val="{00000000-9892-4518-BA2E-32BC09761B8F}"/>
            </c:ext>
          </c:extLst>
        </c:ser>
        <c:ser>
          <c:idx val="1"/>
          <c:order val="1"/>
          <c:tx>
            <c:strRef>
              <c:f>Jahresübersicht!$D$8</c:f>
              <c:strCache>
                <c:ptCount val="1"/>
                <c:pt idx="0">
                  <c:v>Differenz [kWh]</c:v>
                </c:pt>
              </c:strCache>
            </c:strRef>
          </c:tx>
          <c:spPr>
            <a:solidFill>
              <a:srgbClr val="C00000"/>
            </a:solidFill>
            <a:ln>
              <a:noFill/>
              <a:prstDash val="solid"/>
            </a:ln>
          </c:spPr>
          <c:invertIfNegative val="0"/>
          <c:val>
            <c:numRef>
              <c:f>Jahresübersicht!$E$9:$E$20</c:f>
              <c:numCache>
                <c:formatCode>#,##0.00</c:formatCode>
                <c:ptCount val="12"/>
                <c:pt idx="0">
                  <c:v>0</c:v>
                </c:pt>
                <c:pt idx="1">
                  <c:v>2476.5197560649895</c:v>
                </c:pt>
                <c:pt idx="2">
                  <c:v>1184.2978357444915</c:v>
                </c:pt>
                <c:pt idx="3">
                  <c:v>1226.8781624749611</c:v>
                </c:pt>
                <c:pt idx="4">
                  <c:v>1736.4482563988431</c:v>
                </c:pt>
                <c:pt idx="5">
                  <c:v>2256.4395530825732</c:v>
                </c:pt>
                <c:pt idx="6">
                  <c:v>3714.4835361673722</c:v>
                </c:pt>
                <c:pt idx="7">
                  <c:v>1903.1662533027609</c:v>
                </c:pt>
                <c:pt idx="8">
                  <c:v>3842.8293201987722</c:v>
                </c:pt>
                <c:pt idx="9">
                  <c:v>3726.110796349878</c:v>
                </c:pt>
                <c:pt idx="10">
                  <c:v>4398.2386539060763</c:v>
                </c:pt>
                <c:pt idx="11">
                  <c:v>2729.8351462274645</c:v>
                </c:pt>
              </c:numCache>
            </c:numRef>
          </c:val>
          <c:extLst>
            <c:ext xmlns:c16="http://schemas.microsoft.com/office/drawing/2014/chart" uri="{C3380CC4-5D6E-409C-BE32-E72D297353CC}">
              <c16:uniqueId val="{00000001-9892-4518-BA2E-32BC09761B8F}"/>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'2025_01'!$AC$8</c:f>
              <c:strCache>
                <c:ptCount val="1"/>
                <c:pt idx="0">
                  <c:v>Wirkverbrauch [kWh]</c:v>
                </c:pt>
              </c:strCache>
            </c:strRef>
          </c:tx>
          <c:spPr>
            <a:solidFill>
              <a:srgbClr val="92D050"/>
            </a:solidFill>
            <a:ln>
              <a:noFill/>
              <a:prstDash val="solid"/>
            </a:ln>
          </c:spPr>
          <c:invertIfNegative val="0"/>
          <c:val>
            <c:numRef>
              <c:f>'2025_01'!$AC$9:$AC$752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3B2D-4479-A305-05AE1032AB9A}"/>
            </c:ext>
          </c:extLst>
        </c:ser>
        <c:ser>
          <c:idx val="1"/>
          <c:order val="1"/>
          <c:tx>
            <c:strRef>
              <c:f>'2025_01'!$AE$8</c:f>
              <c:strCache>
                <c:ptCount val="1"/>
                <c:pt idx="0">
                  <c:v>Differenz [kWh]</c:v>
                </c:pt>
              </c:strCache>
            </c:strRef>
          </c:tx>
          <c:spPr>
            <a:solidFill>
              <a:srgbClr val="C00000"/>
            </a:solidFill>
            <a:ln>
              <a:noFill/>
              <a:prstDash val="solid"/>
            </a:ln>
          </c:spPr>
          <c:invertIfNegative val="0"/>
          <c:val>
            <c:numRef>
              <c:f>'2025_01'!$AE$9:$AE$752</c:f>
              <c:numCache>
                <c:formatCode>0.000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3B2D-4479-A305-05AE1032AB9A}"/>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'2025_02'!$AC$8</c:f>
              <c:strCache>
                <c:ptCount val="1"/>
                <c:pt idx="0">
                  <c:v>Wirkverbrauch [kWh]</c:v>
                </c:pt>
              </c:strCache>
            </c:strRef>
          </c:tx>
          <c:spPr>
            <a:solidFill>
              <a:srgbClr val="92D050"/>
            </a:solidFill>
            <a:ln>
              <a:noFill/>
              <a:prstDash val="solid"/>
            </a:ln>
          </c:spPr>
          <c:invertIfNegative val="0"/>
          <c:val>
            <c:numRef>
              <c:f>'2025_02'!$AC$9:$AC$752</c:f>
              <c:numCache>
                <c:formatCode>0.000</c:formatCode>
                <c:ptCount val="29"/>
                <c:pt idx="0">
                  <c:v>1366.5919999999999</c:v>
                </c:pt>
                <c:pt idx="1">
                  <c:v>748.096</c:v>
                </c:pt>
                <c:pt idx="2">
                  <c:v>2932.672</c:v>
                </c:pt>
                <c:pt idx="3">
                  <c:v>3194.7520000000009</c:v>
                </c:pt>
                <c:pt idx="4">
                  <c:v>3187.2000000000007</c:v>
                </c:pt>
                <c:pt idx="5">
                  <c:v>3205.4399999999996</c:v>
                </c:pt>
                <c:pt idx="6">
                  <c:v>3251.328</c:v>
                </c:pt>
                <c:pt idx="7">
                  <c:v>1387.9680000000003</c:v>
                </c:pt>
                <c:pt idx="8">
                  <c:v>614.52800000000002</c:v>
                </c:pt>
                <c:pt idx="9">
                  <c:v>2843.3920000000003</c:v>
                </c:pt>
                <c:pt idx="10">
                  <c:v>3545.1519999999996</c:v>
                </c:pt>
                <c:pt idx="11">
                  <c:v>3328.384</c:v>
                </c:pt>
                <c:pt idx="12">
                  <c:v>3215.7439999999992</c:v>
                </c:pt>
                <c:pt idx="13">
                  <c:v>980.54399999999998</c:v>
                </c:pt>
                <c:pt idx="14">
                  <c:v>683.39200000000005</c:v>
                </c:pt>
                <c:pt idx="15">
                  <c:v>329.79200000000003</c:v>
                </c:pt>
                <c:pt idx="16">
                  <c:v>897.47200000000021</c:v>
                </c:pt>
                <c:pt idx="17">
                  <c:v>2761.28</c:v>
                </c:pt>
                <c:pt idx="18">
                  <c:v>3194.4959999999996</c:v>
                </c:pt>
                <c:pt idx="19">
                  <c:v>3165.2480000000005</c:v>
                </c:pt>
                <c:pt idx="20">
                  <c:v>2949.248</c:v>
                </c:pt>
                <c:pt idx="21">
                  <c:v>1378.4960000000001</c:v>
                </c:pt>
                <c:pt idx="22">
                  <c:v>603.00799999999981</c:v>
                </c:pt>
                <c:pt idx="23">
                  <c:v>3285.8880000000004</c:v>
                </c:pt>
                <c:pt idx="24">
                  <c:v>3607.5519999999997</c:v>
                </c:pt>
                <c:pt idx="25">
                  <c:v>3493.6959999999995</c:v>
                </c:pt>
                <c:pt idx="26">
                  <c:v>3275.7119999999995</c:v>
                </c:pt>
                <c:pt idx="27">
                  <c:v>2571.136</c:v>
                </c:pt>
                <c:pt idx="28">
                  <c:v>0</c:v>
                </c:pt>
              </c:numCache>
            </c:numRef>
          </c:val>
          <c:extLst>
            <c:ext xmlns:c16="http://schemas.microsoft.com/office/drawing/2014/chart" uri="{C3380CC4-5D6E-409C-BE32-E72D297353CC}">
              <c16:uniqueId val="{00000000-4C33-4A42-A505-723347AA6CDE}"/>
            </c:ext>
          </c:extLst>
        </c:ser>
        <c:ser>
          <c:idx val="1"/>
          <c:order val="1"/>
          <c:tx>
            <c:strRef>
              <c:f>'2025_02'!$AE$8</c:f>
              <c:strCache>
                <c:ptCount val="1"/>
                <c:pt idx="0">
                  <c:v>Differenz [kWh]</c:v>
                </c:pt>
              </c:strCache>
            </c:strRef>
          </c:tx>
          <c:spPr>
            <a:solidFill>
              <a:srgbClr val="C00000"/>
            </a:solidFill>
            <a:ln>
              <a:noFill/>
              <a:prstDash val="solid"/>
            </a:ln>
          </c:spPr>
          <c:invertIfNegative val="0"/>
          <c:val>
            <c:numRef>
              <c:f>'2025_02'!$AE$9:$AE$752</c:f>
              <c:numCache>
                <c:formatCode>0.000</c:formatCode>
                <c:ptCount val="29"/>
                <c:pt idx="0">
                  <c:v>0</c:v>
                </c:pt>
                <c:pt idx="1">
                  <c:v>0</c:v>
                </c:pt>
                <c:pt idx="2">
                  <c:v>262.40776318718008</c:v>
                </c:pt>
                <c:pt idx="3">
                  <c:v>251.2715922546183</c:v>
                </c:pt>
                <c:pt idx="4">
                  <c:v>170.19131270865793</c:v>
                </c:pt>
                <c:pt idx="5">
                  <c:v>250.33274515913644</c:v>
                </c:pt>
                <c:pt idx="6">
                  <c:v>189.73377609614957</c:v>
                </c:pt>
                <c:pt idx="7">
                  <c:v>0</c:v>
                </c:pt>
                <c:pt idx="8">
                  <c:v>8.6301713776986411</c:v>
                </c:pt>
                <c:pt idx="9">
                  <c:v>204.92865524148678</c:v>
                </c:pt>
                <c:pt idx="10">
                  <c:v>233.9245866904073</c:v>
                </c:pt>
                <c:pt idx="11">
                  <c:v>134.19735944803028</c:v>
                </c:pt>
                <c:pt idx="12">
                  <c:v>34.397913198308473</c:v>
                </c:pt>
                <c:pt idx="13">
                  <c:v>14.884337413754729</c:v>
                </c:pt>
                <c:pt idx="14">
                  <c:v>39.453243712441569</c:v>
                </c:pt>
                <c:pt idx="15">
                  <c:v>5.9797338081460047</c:v>
                </c:pt>
                <c:pt idx="16">
                  <c:v>73.670609392388158</c:v>
                </c:pt>
                <c:pt idx="17">
                  <c:v>267.32587758735815</c:v>
                </c:pt>
                <c:pt idx="18">
                  <c:v>0</c:v>
                </c:pt>
                <c:pt idx="19">
                  <c:v>112.14167460494102</c:v>
                </c:pt>
                <c:pt idx="20">
                  <c:v>100.68774004006232</c:v>
                </c:pt>
                <c:pt idx="21">
                  <c:v>0</c:v>
                </c:pt>
                <c:pt idx="22">
                  <c:v>13.418291564656133</c:v>
                </c:pt>
                <c:pt idx="23">
                  <c:v>108.94237257956824</c:v>
                </c:pt>
                <c:pt idx="24">
                  <c:v>0</c:v>
                </c:pt>
                <c:pt idx="25">
                  <c:v>0</c:v>
                </c:pt>
                <c:pt idx="26">
                  <c:v>0</c:v>
                </c:pt>
                <c:pt idx="27">
                  <c:v>0</c:v>
                </c:pt>
                <c:pt idx="28">
                  <c:v>0</c:v>
                </c:pt>
              </c:numCache>
            </c:numRef>
          </c:val>
          <c:extLst>
            <c:ext xmlns:c16="http://schemas.microsoft.com/office/drawing/2014/chart" uri="{C3380CC4-5D6E-409C-BE32-E72D297353CC}">
              <c16:uniqueId val="{00000001-4C33-4A42-A505-723347AA6CD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893.3119999999999</c:v>
                </c:pt>
                <c:pt idx="1">
                  <c:v>535.10400000000004</c:v>
                </c:pt>
                <c:pt idx="2">
                  <c:v>2541.8879999999999</c:v>
                </c:pt>
                <c:pt idx="3">
                  <c:v>2546.1120000000001</c:v>
                </c:pt>
                <c:pt idx="4">
                  <c:v>2823.7440000000001</c:v>
                </c:pt>
                <c:pt idx="5">
                  <c:v>2803.52</c:v>
                </c:pt>
                <c:pt idx="6">
                  <c:v>1134.5920000000001</c:v>
                </c:pt>
                <c:pt idx="7">
                  <c:v>771.13599999999997</c:v>
                </c:pt>
                <c:pt idx="8">
                  <c:v>457.21599999999995</c:v>
                </c:pt>
                <c:pt idx="9">
                  <c:v>2768.9600000000005</c:v>
                </c:pt>
                <c:pt idx="10">
                  <c:v>1963.84</c:v>
                </c:pt>
                <c:pt idx="11">
                  <c:v>3206.1439999999998</c:v>
                </c:pt>
                <c:pt idx="12">
                  <c:v>1153.9839999999997</c:v>
                </c:pt>
                <c:pt idx="13">
                  <c:v>681.08799999999985</c:v>
                </c:pt>
                <c:pt idx="14">
                  <c:v>312.25600000000009</c:v>
                </c:pt>
                <c:pt idx="15">
                  <c:v>311.04000000000002</c:v>
                </c:pt>
                <c:pt idx="16">
                  <c:v>2939.3919999999994</c:v>
                </c:pt>
                <c:pt idx="17">
                  <c:v>2952.96</c:v>
                </c:pt>
                <c:pt idx="18">
                  <c:v>3021.5039999999999</c:v>
                </c:pt>
                <c:pt idx="19">
                  <c:v>2787.9680000000003</c:v>
                </c:pt>
                <c:pt idx="20">
                  <c:v>1514.1760000000002</c:v>
                </c:pt>
                <c:pt idx="21">
                  <c:v>669.63199999999995</c:v>
                </c:pt>
                <c:pt idx="22">
                  <c:v>407.03999999999996</c:v>
                </c:pt>
                <c:pt idx="23">
                  <c:v>2877.5679999999998</c:v>
                </c:pt>
                <c:pt idx="24">
                  <c:v>3274.4959999999992</c:v>
                </c:pt>
                <c:pt idx="25">
                  <c:v>3271.68</c:v>
                </c:pt>
                <c:pt idx="26">
                  <c:v>3087.7439999999992</c:v>
                </c:pt>
                <c:pt idx="27">
                  <c:v>2967.9359999999997</c:v>
                </c:pt>
                <c:pt idx="28">
                  <c:v>657.34400000000005</c:v>
                </c:pt>
                <c:pt idx="29">
                  <c:v>353.02400000000006</c:v>
                </c:pt>
                <c:pt idx="30">
                  <c:v>2521.7919999999999</c:v>
                </c:pt>
              </c:numCache>
            </c:numRef>
          </c:val>
          <c:extLst>
            <c:ext xmlns:c16="http://schemas.microsoft.com/office/drawing/2014/chart" uri="{C3380CC4-5D6E-409C-BE32-E72D297353CC}">
              <c16:uniqueId val="{00000000-4D7D-44DB-9AA0-2B914025AA14}"/>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161.46003472067665</c:v>
                </c:pt>
                <c:pt idx="10">
                  <c:v>0</c:v>
                </c:pt>
                <c:pt idx="11">
                  <c:v>0</c:v>
                </c:pt>
                <c:pt idx="12">
                  <c:v>0</c:v>
                </c:pt>
                <c:pt idx="13">
                  <c:v>0</c:v>
                </c:pt>
                <c:pt idx="14">
                  <c:v>0</c:v>
                </c:pt>
                <c:pt idx="15">
                  <c:v>8.7890531938571108</c:v>
                </c:pt>
                <c:pt idx="16">
                  <c:v>72.190119741820638</c:v>
                </c:pt>
                <c:pt idx="17">
                  <c:v>51.896578677943488</c:v>
                </c:pt>
                <c:pt idx="18">
                  <c:v>64.06548141553526</c:v>
                </c:pt>
                <c:pt idx="19">
                  <c:v>115.99816959715109</c:v>
                </c:pt>
                <c:pt idx="20">
                  <c:v>36.138391275317169</c:v>
                </c:pt>
                <c:pt idx="21">
                  <c:v>0</c:v>
                </c:pt>
                <c:pt idx="22">
                  <c:v>4.0948177164478068</c:v>
                </c:pt>
                <c:pt idx="23">
                  <c:v>82.553547295793436</c:v>
                </c:pt>
                <c:pt idx="24">
                  <c:v>145.73795682172272</c:v>
                </c:pt>
                <c:pt idx="25">
                  <c:v>144.71244691742709</c:v>
                </c:pt>
                <c:pt idx="26">
                  <c:v>91.783136434453638</c:v>
                </c:pt>
                <c:pt idx="27">
                  <c:v>52.416555530825732</c:v>
                </c:pt>
                <c:pt idx="28">
                  <c:v>17.238677053193861</c:v>
                </c:pt>
                <c:pt idx="29">
                  <c:v>2.9970888048074791</c:v>
                </c:pt>
                <c:pt idx="30">
                  <c:v>132.22578054751838</c:v>
                </c:pt>
              </c:numCache>
            </c:numRef>
          </c:val>
          <c:extLst>
            <c:ext xmlns:c16="http://schemas.microsoft.com/office/drawing/2014/chart" uri="{C3380CC4-5D6E-409C-BE32-E72D297353CC}">
              <c16:uniqueId val="{00000001-4D7D-44DB-9AA0-2B914025AA14}"/>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'2025_03'!$AC$8</c:f>
              <c:strCache>
                <c:ptCount val="1"/>
                <c:pt idx="0">
                  <c:v>Wirkverbrauch [kWh]</c:v>
                </c:pt>
              </c:strCache>
            </c:strRef>
          </c:tx>
          <c:spPr>
            <a:solidFill>
              <a:srgbClr val="92D050"/>
            </a:solidFill>
            <a:ln>
              <a:noFill/>
              <a:prstDash val="solid"/>
            </a:ln>
          </c:spPr>
          <c:invertIfNegative val="0"/>
          <c:val>
            <c:numRef>
              <c:f>'2025_03'!$AC$9:$AC$752</c:f>
              <c:numCache>
                <c:formatCode>0.000</c:formatCode>
                <c:ptCount val="31"/>
                <c:pt idx="0">
                  <c:v>893.3119999999999</c:v>
                </c:pt>
                <c:pt idx="1">
                  <c:v>535.10400000000004</c:v>
                </c:pt>
                <c:pt idx="2">
                  <c:v>2541.8879999999999</c:v>
                </c:pt>
                <c:pt idx="3">
                  <c:v>2546.1120000000001</c:v>
                </c:pt>
                <c:pt idx="4">
                  <c:v>2823.7440000000001</c:v>
                </c:pt>
                <c:pt idx="5">
                  <c:v>2803.52</c:v>
                </c:pt>
                <c:pt idx="6">
                  <c:v>1134.5920000000001</c:v>
                </c:pt>
                <c:pt idx="7">
                  <c:v>771.13599999999997</c:v>
                </c:pt>
                <c:pt idx="8">
                  <c:v>457.21599999999995</c:v>
                </c:pt>
                <c:pt idx="9">
                  <c:v>2768.9600000000005</c:v>
                </c:pt>
                <c:pt idx="10">
                  <c:v>1963.84</c:v>
                </c:pt>
                <c:pt idx="11">
                  <c:v>3206.1439999999998</c:v>
                </c:pt>
                <c:pt idx="12">
                  <c:v>1153.9839999999997</c:v>
                </c:pt>
                <c:pt idx="13">
                  <c:v>681.08799999999985</c:v>
                </c:pt>
                <c:pt idx="14">
                  <c:v>312.25600000000009</c:v>
                </c:pt>
                <c:pt idx="15">
                  <c:v>311.04000000000002</c:v>
                </c:pt>
                <c:pt idx="16">
                  <c:v>2939.3919999999994</c:v>
                </c:pt>
                <c:pt idx="17">
                  <c:v>2952.96</c:v>
                </c:pt>
                <c:pt idx="18">
                  <c:v>3021.5039999999999</c:v>
                </c:pt>
                <c:pt idx="19">
                  <c:v>2787.9680000000003</c:v>
                </c:pt>
                <c:pt idx="20">
                  <c:v>1514.1760000000002</c:v>
                </c:pt>
                <c:pt idx="21">
                  <c:v>669.63199999999995</c:v>
                </c:pt>
                <c:pt idx="22">
                  <c:v>407.03999999999996</c:v>
                </c:pt>
                <c:pt idx="23">
                  <c:v>2877.5679999999998</c:v>
                </c:pt>
                <c:pt idx="24">
                  <c:v>3274.4959999999992</c:v>
                </c:pt>
                <c:pt idx="25">
                  <c:v>3271.68</c:v>
                </c:pt>
                <c:pt idx="26">
                  <c:v>3087.7439999999992</c:v>
                </c:pt>
                <c:pt idx="27">
                  <c:v>2967.9359999999997</c:v>
                </c:pt>
                <c:pt idx="28">
                  <c:v>657.34400000000005</c:v>
                </c:pt>
                <c:pt idx="29">
                  <c:v>353.02400000000006</c:v>
                </c:pt>
                <c:pt idx="30">
                  <c:v>2521.7919999999999</c:v>
                </c:pt>
              </c:numCache>
            </c:numRef>
          </c:val>
          <c:extLst>
            <c:ext xmlns:c16="http://schemas.microsoft.com/office/drawing/2014/chart" uri="{C3380CC4-5D6E-409C-BE32-E72D297353CC}">
              <c16:uniqueId val="{00000000-9139-4E43-89B9-54CD16010247}"/>
            </c:ext>
          </c:extLst>
        </c:ser>
        <c:ser>
          <c:idx val="1"/>
          <c:order val="1"/>
          <c:tx>
            <c:strRef>
              <c:f>'2025_03'!$AE$8</c:f>
              <c:strCache>
                <c:ptCount val="1"/>
                <c:pt idx="0">
                  <c:v>Differenz [kWh]</c:v>
                </c:pt>
              </c:strCache>
            </c:strRef>
          </c:tx>
          <c:spPr>
            <a:solidFill>
              <a:srgbClr val="C00000"/>
            </a:solidFill>
            <a:ln>
              <a:noFill/>
              <a:prstDash val="solid"/>
            </a:ln>
          </c:spPr>
          <c:invertIfNegative val="0"/>
          <c:val>
            <c:numRef>
              <c:f>'2025_03'!$AE$9:$AE$752</c:f>
              <c:numCache>
                <c:formatCode>0.000</c:formatCode>
                <c:ptCount val="31"/>
                <c:pt idx="0">
                  <c:v>0</c:v>
                </c:pt>
                <c:pt idx="1">
                  <c:v>0</c:v>
                </c:pt>
                <c:pt idx="2">
                  <c:v>0</c:v>
                </c:pt>
                <c:pt idx="3">
                  <c:v>0</c:v>
                </c:pt>
                <c:pt idx="4">
                  <c:v>0</c:v>
                </c:pt>
                <c:pt idx="5">
                  <c:v>0</c:v>
                </c:pt>
                <c:pt idx="6">
                  <c:v>0</c:v>
                </c:pt>
                <c:pt idx="7">
                  <c:v>0</c:v>
                </c:pt>
                <c:pt idx="8">
                  <c:v>0</c:v>
                </c:pt>
                <c:pt idx="9">
                  <c:v>161.46003472067665</c:v>
                </c:pt>
                <c:pt idx="10">
                  <c:v>0</c:v>
                </c:pt>
                <c:pt idx="11">
                  <c:v>0</c:v>
                </c:pt>
                <c:pt idx="12">
                  <c:v>0</c:v>
                </c:pt>
                <c:pt idx="13">
                  <c:v>0</c:v>
                </c:pt>
                <c:pt idx="14">
                  <c:v>0</c:v>
                </c:pt>
                <c:pt idx="15">
                  <c:v>8.7890531938571108</c:v>
                </c:pt>
                <c:pt idx="16">
                  <c:v>72.190119741820638</c:v>
                </c:pt>
                <c:pt idx="17">
                  <c:v>51.896578677943488</c:v>
                </c:pt>
                <c:pt idx="18">
                  <c:v>64.06548141553526</c:v>
                </c:pt>
                <c:pt idx="19">
                  <c:v>115.99816959715109</c:v>
                </c:pt>
                <c:pt idx="20">
                  <c:v>36.138391275317169</c:v>
                </c:pt>
                <c:pt idx="21">
                  <c:v>0</c:v>
                </c:pt>
                <c:pt idx="22">
                  <c:v>4.0948177164478068</c:v>
                </c:pt>
                <c:pt idx="23">
                  <c:v>82.553547295793436</c:v>
                </c:pt>
                <c:pt idx="24">
                  <c:v>145.73795682172272</c:v>
                </c:pt>
                <c:pt idx="25">
                  <c:v>144.71244691742709</c:v>
                </c:pt>
                <c:pt idx="26">
                  <c:v>91.783136434453638</c:v>
                </c:pt>
                <c:pt idx="27">
                  <c:v>52.416555530825732</c:v>
                </c:pt>
                <c:pt idx="28">
                  <c:v>17.238677053193861</c:v>
                </c:pt>
                <c:pt idx="29">
                  <c:v>2.9970888048074791</c:v>
                </c:pt>
                <c:pt idx="30">
                  <c:v>132.22578054751838</c:v>
                </c:pt>
              </c:numCache>
            </c:numRef>
          </c:val>
          <c:extLst>
            <c:ext xmlns:c16="http://schemas.microsoft.com/office/drawing/2014/chart" uri="{C3380CC4-5D6E-409C-BE32-E72D297353CC}">
              <c16:uniqueId val="{00000001-9139-4E43-89B9-54CD16010247}"/>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'2025_04'!$AC$8</c:f>
              <c:strCache>
                <c:ptCount val="1"/>
                <c:pt idx="0">
                  <c:v>Wirkverbrauch [kWh]</c:v>
                </c:pt>
              </c:strCache>
            </c:strRef>
          </c:tx>
          <c:spPr>
            <a:solidFill>
              <a:srgbClr val="92D050"/>
            </a:solidFill>
            <a:ln>
              <a:noFill/>
              <a:prstDash val="solid"/>
            </a:ln>
          </c:spPr>
          <c:invertIfNegative val="0"/>
          <c:val>
            <c:numRef>
              <c:f>'2025_04'!$AC$9:$AC$752</c:f>
              <c:numCache>
                <c:formatCode>0.000</c:formatCode>
                <c:ptCount val="30"/>
                <c:pt idx="0">
                  <c:v>2616.3839999999991</c:v>
                </c:pt>
                <c:pt idx="1">
                  <c:v>2520.96</c:v>
                </c:pt>
                <c:pt idx="2">
                  <c:v>2730.0480000000002</c:v>
                </c:pt>
                <c:pt idx="3">
                  <c:v>2424.0640000000003</c:v>
                </c:pt>
                <c:pt idx="4">
                  <c:v>357.76000000000005</c:v>
                </c:pt>
                <c:pt idx="5">
                  <c:v>331.90400000000005</c:v>
                </c:pt>
                <c:pt idx="6">
                  <c:v>2686.0160000000001</c:v>
                </c:pt>
                <c:pt idx="7">
                  <c:v>2815.4239999999995</c:v>
                </c:pt>
                <c:pt idx="8">
                  <c:v>2737.2160000000003</c:v>
                </c:pt>
                <c:pt idx="9">
                  <c:v>2787.84</c:v>
                </c:pt>
                <c:pt idx="10">
                  <c:v>2637.7599999999998</c:v>
                </c:pt>
                <c:pt idx="11">
                  <c:v>718.65599999999995</c:v>
                </c:pt>
                <c:pt idx="12">
                  <c:v>447.23199999999986</c:v>
                </c:pt>
                <c:pt idx="13">
                  <c:v>2628.2240000000002</c:v>
                </c:pt>
                <c:pt idx="14">
                  <c:v>2679.36</c:v>
                </c:pt>
                <c:pt idx="15">
                  <c:v>2718.0800000000004</c:v>
                </c:pt>
                <c:pt idx="16">
                  <c:v>863.48800000000006</c:v>
                </c:pt>
                <c:pt idx="17">
                  <c:v>343.87200000000001</c:v>
                </c:pt>
                <c:pt idx="18">
                  <c:v>356.99200000000002</c:v>
                </c:pt>
                <c:pt idx="19">
                  <c:v>340.22399999999999</c:v>
                </c:pt>
                <c:pt idx="20">
                  <c:v>340.99199999999996</c:v>
                </c:pt>
                <c:pt idx="21">
                  <c:v>541.56799999999998</c:v>
                </c:pt>
                <c:pt idx="22">
                  <c:v>2445.44</c:v>
                </c:pt>
                <c:pt idx="23">
                  <c:v>2891.2000000000003</c:v>
                </c:pt>
                <c:pt idx="24">
                  <c:v>2875.7759999999998</c:v>
                </c:pt>
                <c:pt idx="25">
                  <c:v>942.20799999999997</c:v>
                </c:pt>
                <c:pt idx="26">
                  <c:v>473.21599999999995</c:v>
                </c:pt>
                <c:pt idx="27">
                  <c:v>2819.3280000000009</c:v>
                </c:pt>
                <c:pt idx="28">
                  <c:v>3136.6399999999994</c:v>
                </c:pt>
                <c:pt idx="29">
                  <c:v>2987.136</c:v>
                </c:pt>
              </c:numCache>
            </c:numRef>
          </c:val>
          <c:extLst>
            <c:ext xmlns:c16="http://schemas.microsoft.com/office/drawing/2014/chart" uri="{C3380CC4-5D6E-409C-BE32-E72D297353CC}">
              <c16:uniqueId val="{00000000-0245-48CC-ACC6-09FFC78B4BE9}"/>
            </c:ext>
          </c:extLst>
        </c:ser>
        <c:ser>
          <c:idx val="1"/>
          <c:order val="1"/>
          <c:tx>
            <c:strRef>
              <c:f>'2025_04'!$AE$8</c:f>
              <c:strCache>
                <c:ptCount val="1"/>
                <c:pt idx="0">
                  <c:v>Differenz [kWh]</c:v>
                </c:pt>
              </c:strCache>
            </c:strRef>
          </c:tx>
          <c:spPr>
            <a:solidFill>
              <a:srgbClr val="C00000"/>
            </a:solidFill>
            <a:ln>
              <a:noFill/>
              <a:prstDash val="solid"/>
            </a:ln>
          </c:spPr>
          <c:invertIfNegative val="0"/>
          <c:val>
            <c:numRef>
              <c:f>'2025_04'!$AE$9:$AE$752</c:f>
              <c:numCache>
                <c:formatCode>0.000</c:formatCode>
                <c:ptCount val="30"/>
                <c:pt idx="0">
                  <c:v>71.857912308034727</c:v>
                </c:pt>
                <c:pt idx="1">
                  <c:v>48.632279545960373</c:v>
                </c:pt>
                <c:pt idx="2">
                  <c:v>83.210740262630736</c:v>
                </c:pt>
                <c:pt idx="3">
                  <c:v>18.141414645003344</c:v>
                </c:pt>
                <c:pt idx="4">
                  <c:v>9.1284825283774822</c:v>
                </c:pt>
                <c:pt idx="5">
                  <c:v>0</c:v>
                </c:pt>
                <c:pt idx="6">
                  <c:v>78.112078344090818</c:v>
                </c:pt>
                <c:pt idx="7">
                  <c:v>17.6142158913866</c:v>
                </c:pt>
                <c:pt idx="8">
                  <c:v>104.86922056532389</c:v>
                </c:pt>
                <c:pt idx="9">
                  <c:v>40.377647006454467</c:v>
                </c:pt>
                <c:pt idx="10">
                  <c:v>19.76634231026042</c:v>
                </c:pt>
                <c:pt idx="11">
                  <c:v>0</c:v>
                </c:pt>
                <c:pt idx="12">
                  <c:v>0</c:v>
                </c:pt>
                <c:pt idx="13">
                  <c:v>118.28029022924554</c:v>
                </c:pt>
                <c:pt idx="14">
                  <c:v>64.737118183841517</c:v>
                </c:pt>
                <c:pt idx="15">
                  <c:v>135.54785488537726</c:v>
                </c:pt>
                <c:pt idx="16">
                  <c:v>14.544908079234368</c:v>
                </c:pt>
                <c:pt idx="17">
                  <c:v>9.0273759180948137</c:v>
                </c:pt>
                <c:pt idx="18">
                  <c:v>4.6870135766748273</c:v>
                </c:pt>
                <c:pt idx="19">
                  <c:v>0</c:v>
                </c:pt>
                <c:pt idx="20">
                  <c:v>0</c:v>
                </c:pt>
                <c:pt idx="21">
                  <c:v>8.6229494769641661</c:v>
                </c:pt>
                <c:pt idx="22">
                  <c:v>73.020638326285308</c:v>
                </c:pt>
                <c:pt idx="23">
                  <c:v>100.70218384153128</c:v>
                </c:pt>
                <c:pt idx="24">
                  <c:v>31.798028933897157</c:v>
                </c:pt>
                <c:pt idx="25">
                  <c:v>5.5753073670153555</c:v>
                </c:pt>
                <c:pt idx="26">
                  <c:v>0</c:v>
                </c:pt>
                <c:pt idx="27">
                  <c:v>0</c:v>
                </c:pt>
                <c:pt idx="28">
                  <c:v>91.970905853549965</c:v>
                </c:pt>
                <c:pt idx="29">
                  <c:v>76.653254395726677</c:v>
                </c:pt>
              </c:numCache>
            </c:numRef>
          </c:val>
          <c:extLst>
            <c:ext xmlns:c16="http://schemas.microsoft.com/office/drawing/2014/chart" uri="{C3380CC4-5D6E-409C-BE32-E72D297353CC}">
              <c16:uniqueId val="{00000001-0245-48CC-ACC6-09FFC78B4BE9}"/>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'2025_05'!$AC$8</c:f>
              <c:strCache>
                <c:ptCount val="1"/>
                <c:pt idx="0">
                  <c:v>Wirkverbrauch [kWh]</c:v>
                </c:pt>
              </c:strCache>
            </c:strRef>
          </c:tx>
          <c:spPr>
            <a:solidFill>
              <a:srgbClr val="92D050"/>
            </a:solidFill>
            <a:ln>
              <a:noFill/>
              <a:prstDash val="solid"/>
            </a:ln>
          </c:spPr>
          <c:invertIfNegative val="0"/>
          <c:val>
            <c:numRef>
              <c:f>'2025_05'!$AC$9:$AC$752</c:f>
              <c:numCache>
                <c:formatCode>0.000</c:formatCode>
                <c:ptCount val="31"/>
                <c:pt idx="0">
                  <c:v>782.59199999999998</c:v>
                </c:pt>
                <c:pt idx="1">
                  <c:v>2889.7280000000005</c:v>
                </c:pt>
                <c:pt idx="2">
                  <c:v>1018.4959999999996</c:v>
                </c:pt>
                <c:pt idx="3">
                  <c:v>443.392</c:v>
                </c:pt>
                <c:pt idx="4">
                  <c:v>2692.8640000000005</c:v>
                </c:pt>
                <c:pt idx="5">
                  <c:v>2663.8080000000004</c:v>
                </c:pt>
                <c:pt idx="6">
                  <c:v>2786.1119999999992</c:v>
                </c:pt>
                <c:pt idx="7">
                  <c:v>3057.8559999999998</c:v>
                </c:pt>
                <c:pt idx="8">
                  <c:v>2925.2479999999991</c:v>
                </c:pt>
                <c:pt idx="9">
                  <c:v>935.10399999999981</c:v>
                </c:pt>
                <c:pt idx="10">
                  <c:v>496.44799999999998</c:v>
                </c:pt>
                <c:pt idx="11">
                  <c:v>2822.3359999999998</c:v>
                </c:pt>
                <c:pt idx="12">
                  <c:v>3025.9839999999995</c:v>
                </c:pt>
                <c:pt idx="13">
                  <c:v>3156.2240000000006</c:v>
                </c:pt>
                <c:pt idx="14">
                  <c:v>3177.9839999999995</c:v>
                </c:pt>
                <c:pt idx="15">
                  <c:v>3122.8159999999998</c:v>
                </c:pt>
                <c:pt idx="16">
                  <c:v>1306.1120000000001</c:v>
                </c:pt>
                <c:pt idx="17">
                  <c:v>716.54399999999998</c:v>
                </c:pt>
                <c:pt idx="18">
                  <c:v>3201.2799999999997</c:v>
                </c:pt>
                <c:pt idx="19">
                  <c:v>3458.1759999999999</c:v>
                </c:pt>
                <c:pt idx="20">
                  <c:v>3172.3520000000003</c:v>
                </c:pt>
                <c:pt idx="21">
                  <c:v>2997.12</c:v>
                </c:pt>
                <c:pt idx="22">
                  <c:v>3096.9600000000005</c:v>
                </c:pt>
                <c:pt idx="23">
                  <c:v>1741.6959999999997</c:v>
                </c:pt>
                <c:pt idx="24">
                  <c:v>729.60000000000014</c:v>
                </c:pt>
                <c:pt idx="25">
                  <c:v>3187.9680000000003</c:v>
                </c:pt>
                <c:pt idx="26">
                  <c:v>3565.824000000001</c:v>
                </c:pt>
                <c:pt idx="27">
                  <c:v>3336.1920000000005</c:v>
                </c:pt>
                <c:pt idx="28">
                  <c:v>937.85599999999999</c:v>
                </c:pt>
                <c:pt idx="29">
                  <c:v>2833.9199999999996</c:v>
                </c:pt>
                <c:pt idx="30">
                  <c:v>734.2080000000002</c:v>
                </c:pt>
              </c:numCache>
            </c:numRef>
          </c:val>
          <c:extLst>
            <c:ext xmlns:c16="http://schemas.microsoft.com/office/drawing/2014/chart" uri="{C3380CC4-5D6E-409C-BE32-E72D297353CC}">
              <c16:uniqueId val="{00000000-EED8-49A3-9C32-C939701B2624}"/>
            </c:ext>
          </c:extLst>
        </c:ser>
        <c:ser>
          <c:idx val="1"/>
          <c:order val="1"/>
          <c:tx>
            <c:strRef>
              <c:f>'2025_05'!$AE$8</c:f>
              <c:strCache>
                <c:ptCount val="1"/>
                <c:pt idx="0">
                  <c:v>Differenz [kWh]</c:v>
                </c:pt>
              </c:strCache>
            </c:strRef>
          </c:tx>
          <c:spPr>
            <a:solidFill>
              <a:srgbClr val="C00000"/>
            </a:solidFill>
            <a:ln>
              <a:noFill/>
              <a:prstDash val="solid"/>
            </a:ln>
          </c:spPr>
          <c:invertIfNegative val="0"/>
          <c:val>
            <c:numRef>
              <c:f>'2025_05'!$AE$9:$AE$752</c:f>
              <c:numCache>
                <c:formatCode>0.000</c:formatCode>
                <c:ptCount val="31"/>
                <c:pt idx="0">
                  <c:v>0</c:v>
                </c:pt>
                <c:pt idx="1">
                  <c:v>21.50682038726908</c:v>
                </c:pt>
                <c:pt idx="2">
                  <c:v>33.942933452036492</c:v>
                </c:pt>
                <c:pt idx="3">
                  <c:v>0</c:v>
                </c:pt>
                <c:pt idx="4">
                  <c:v>68.420287558424207</c:v>
                </c:pt>
                <c:pt idx="5">
                  <c:v>45.216320498553301</c:v>
                </c:pt>
                <c:pt idx="6">
                  <c:v>139.07214244380151</c:v>
                </c:pt>
                <c:pt idx="7">
                  <c:v>13.822718005786768</c:v>
                </c:pt>
                <c:pt idx="8">
                  <c:v>77.534326285332753</c:v>
                </c:pt>
                <c:pt idx="9">
                  <c:v>0</c:v>
                </c:pt>
                <c:pt idx="10">
                  <c:v>0</c:v>
                </c:pt>
                <c:pt idx="11">
                  <c:v>100.47830491876252</c:v>
                </c:pt>
                <c:pt idx="12">
                  <c:v>108.52350233696868</c:v>
                </c:pt>
                <c:pt idx="13">
                  <c:v>64.852668595593144</c:v>
                </c:pt>
                <c:pt idx="14">
                  <c:v>91.140387269085252</c:v>
                </c:pt>
                <c:pt idx="15">
                  <c:v>51.95435388381928</c:v>
                </c:pt>
                <c:pt idx="16">
                  <c:v>0</c:v>
                </c:pt>
                <c:pt idx="17">
                  <c:v>0</c:v>
                </c:pt>
                <c:pt idx="18">
                  <c:v>113.643829957712</c:v>
                </c:pt>
                <c:pt idx="19">
                  <c:v>146.89346093923882</c:v>
                </c:pt>
                <c:pt idx="20">
                  <c:v>155.50196661473402</c:v>
                </c:pt>
                <c:pt idx="21">
                  <c:v>130.47085866904075</c:v>
                </c:pt>
                <c:pt idx="22">
                  <c:v>27.746542621856207</c:v>
                </c:pt>
                <c:pt idx="23">
                  <c:v>15.209322946806139</c:v>
                </c:pt>
                <c:pt idx="24">
                  <c:v>0</c:v>
                </c:pt>
                <c:pt idx="25">
                  <c:v>113.60049855330516</c:v>
                </c:pt>
                <c:pt idx="26">
                  <c:v>47.01457378143779</c:v>
                </c:pt>
                <c:pt idx="27">
                  <c:v>108.12629779657246</c:v>
                </c:pt>
                <c:pt idx="28">
                  <c:v>0</c:v>
                </c:pt>
                <c:pt idx="29">
                  <c:v>61.776138882706405</c:v>
                </c:pt>
                <c:pt idx="30">
                  <c:v>0</c:v>
                </c:pt>
              </c:numCache>
            </c:numRef>
          </c:val>
          <c:extLst>
            <c:ext xmlns:c16="http://schemas.microsoft.com/office/drawing/2014/chart" uri="{C3380CC4-5D6E-409C-BE32-E72D297353CC}">
              <c16:uniqueId val="{00000001-EED8-49A3-9C32-C939701B2624}"/>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'2025_06'!$AC$8</c:f>
              <c:strCache>
                <c:ptCount val="1"/>
                <c:pt idx="0">
                  <c:v>Wirkverbrauch [kWh]</c:v>
                </c:pt>
              </c:strCache>
            </c:strRef>
          </c:tx>
          <c:spPr>
            <a:solidFill>
              <a:srgbClr val="92D050"/>
            </a:solidFill>
            <a:ln>
              <a:noFill/>
              <a:prstDash val="solid"/>
            </a:ln>
          </c:spPr>
          <c:invertIfNegative val="0"/>
          <c:val>
            <c:numRef>
              <c:f>'2025_06'!$AC$9:$AC$752</c:f>
              <c:numCache>
                <c:formatCode>0.000</c:formatCode>
                <c:ptCount val="30"/>
                <c:pt idx="0">
                  <c:v>343.68000000000006</c:v>
                </c:pt>
                <c:pt idx="1">
                  <c:v>2827.3920000000007</c:v>
                </c:pt>
                <c:pt idx="2">
                  <c:v>3298.8159999999998</c:v>
                </c:pt>
                <c:pt idx="3">
                  <c:v>3177.3440000000005</c:v>
                </c:pt>
                <c:pt idx="4">
                  <c:v>3050.4959999999996</c:v>
                </c:pt>
                <c:pt idx="5">
                  <c:v>3007.36</c:v>
                </c:pt>
                <c:pt idx="6">
                  <c:v>1201.4080000000001</c:v>
                </c:pt>
                <c:pt idx="7">
                  <c:v>331.00799999999998</c:v>
                </c:pt>
                <c:pt idx="8">
                  <c:v>314.49600000000004</c:v>
                </c:pt>
                <c:pt idx="9">
                  <c:v>3115.904</c:v>
                </c:pt>
                <c:pt idx="10">
                  <c:v>3320.192</c:v>
                </c:pt>
                <c:pt idx="11">
                  <c:v>3562.8799999999992</c:v>
                </c:pt>
                <c:pt idx="12">
                  <c:v>3820.7999999999997</c:v>
                </c:pt>
                <c:pt idx="13">
                  <c:v>1806.336</c:v>
                </c:pt>
                <c:pt idx="14">
                  <c:v>717.56799999999987</c:v>
                </c:pt>
                <c:pt idx="15">
                  <c:v>3102.72</c:v>
                </c:pt>
                <c:pt idx="16">
                  <c:v>3276.288</c:v>
                </c:pt>
                <c:pt idx="17">
                  <c:v>3331.1999999999994</c:v>
                </c:pt>
                <c:pt idx="18">
                  <c:v>772.60800000000017</c:v>
                </c:pt>
                <c:pt idx="19">
                  <c:v>2995.9680000000003</c:v>
                </c:pt>
                <c:pt idx="20">
                  <c:v>1566.72</c:v>
                </c:pt>
                <c:pt idx="21">
                  <c:v>455.42399999999998</c:v>
                </c:pt>
                <c:pt idx="22">
                  <c:v>3593.7280000000001</c:v>
                </c:pt>
                <c:pt idx="23">
                  <c:v>3704.0640000000003</c:v>
                </c:pt>
                <c:pt idx="24">
                  <c:v>4360.8320000000003</c:v>
                </c:pt>
                <c:pt idx="25">
                  <c:v>4090.6240000000003</c:v>
                </c:pt>
                <c:pt idx="26">
                  <c:v>3608.7040000000002</c:v>
                </c:pt>
                <c:pt idx="27">
                  <c:v>1280.1279999999997</c:v>
                </c:pt>
                <c:pt idx="28">
                  <c:v>377.47199999999998</c:v>
                </c:pt>
                <c:pt idx="29">
                  <c:v>4407.68</c:v>
                </c:pt>
              </c:numCache>
            </c:numRef>
          </c:val>
          <c:extLst>
            <c:ext xmlns:c16="http://schemas.microsoft.com/office/drawing/2014/chart" uri="{C3380CC4-5D6E-409C-BE32-E72D297353CC}">
              <c16:uniqueId val="{00000000-32DB-405C-9B6B-F6637435F682}"/>
            </c:ext>
          </c:extLst>
        </c:ser>
        <c:ser>
          <c:idx val="1"/>
          <c:order val="1"/>
          <c:tx>
            <c:strRef>
              <c:f>'2025_06'!$AE$8</c:f>
              <c:strCache>
                <c:ptCount val="1"/>
                <c:pt idx="0">
                  <c:v>Differenz [kWh]</c:v>
                </c:pt>
              </c:strCache>
            </c:strRef>
          </c:tx>
          <c:spPr>
            <a:solidFill>
              <a:srgbClr val="C00000"/>
            </a:solidFill>
            <a:ln>
              <a:noFill/>
              <a:prstDash val="solid"/>
            </a:ln>
          </c:spPr>
          <c:invertIfNegative val="0"/>
          <c:val>
            <c:numRef>
              <c:f>'2025_06'!$AE$9:$AE$752</c:f>
              <c:numCache>
                <c:formatCode>0.000</c:formatCode>
                <c:ptCount val="30"/>
                <c:pt idx="0">
                  <c:v>0</c:v>
                </c:pt>
                <c:pt idx="1">
                  <c:v>61.588369463610064</c:v>
                </c:pt>
                <c:pt idx="2">
                  <c:v>152.02101046071667</c:v>
                </c:pt>
                <c:pt idx="3">
                  <c:v>121.84790919207663</c:v>
                </c:pt>
                <c:pt idx="4">
                  <c:v>130.57196527932336</c:v>
                </c:pt>
                <c:pt idx="5">
                  <c:v>167.75031026040506</c:v>
                </c:pt>
                <c:pt idx="6">
                  <c:v>10.832851101713771</c:v>
                </c:pt>
                <c:pt idx="7">
                  <c:v>0</c:v>
                </c:pt>
                <c:pt idx="8">
                  <c:v>1.4299363454262188</c:v>
                </c:pt>
                <c:pt idx="9">
                  <c:v>93.696940129089711</c:v>
                </c:pt>
                <c:pt idx="10">
                  <c:v>93.018081460048961</c:v>
                </c:pt>
                <c:pt idx="11">
                  <c:v>84.04848074782997</c:v>
                </c:pt>
                <c:pt idx="12">
                  <c:v>117.65920676608056</c:v>
                </c:pt>
                <c:pt idx="13">
                  <c:v>0</c:v>
                </c:pt>
                <c:pt idx="14">
                  <c:v>29.118703761406639</c:v>
                </c:pt>
                <c:pt idx="15">
                  <c:v>35.632858223903838</c:v>
                </c:pt>
                <c:pt idx="16">
                  <c:v>67.337002448252832</c:v>
                </c:pt>
                <c:pt idx="17">
                  <c:v>48.083415090140221</c:v>
                </c:pt>
                <c:pt idx="18">
                  <c:v>0</c:v>
                </c:pt>
                <c:pt idx="19">
                  <c:v>49.282250612063223</c:v>
                </c:pt>
                <c:pt idx="20">
                  <c:v>0</c:v>
                </c:pt>
                <c:pt idx="21">
                  <c:v>3.6687255731137327</c:v>
                </c:pt>
                <c:pt idx="22">
                  <c:v>164.96265657689744</c:v>
                </c:pt>
                <c:pt idx="23">
                  <c:v>173.49894324504783</c:v>
                </c:pt>
                <c:pt idx="24">
                  <c:v>180.04198531048294</c:v>
                </c:pt>
                <c:pt idx="25">
                  <c:v>79.224251057200121</c:v>
                </c:pt>
                <c:pt idx="26">
                  <c:v>197.63453549966619</c:v>
                </c:pt>
                <c:pt idx="27">
                  <c:v>21.275719563765861</c:v>
                </c:pt>
                <c:pt idx="28">
                  <c:v>0</c:v>
                </c:pt>
                <c:pt idx="29">
                  <c:v>172.21344491431114</c:v>
                </c:pt>
              </c:numCache>
            </c:numRef>
          </c:val>
          <c:extLst>
            <c:ext xmlns:c16="http://schemas.microsoft.com/office/drawing/2014/chart" uri="{C3380CC4-5D6E-409C-BE32-E72D297353CC}">
              <c16:uniqueId val="{00000001-32DB-405C-9B6B-F6637435F682}"/>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'2025_07'!$AC$8</c:f>
              <c:strCache>
                <c:ptCount val="1"/>
                <c:pt idx="0">
                  <c:v>Wirkverbrauch [kWh]</c:v>
                </c:pt>
              </c:strCache>
            </c:strRef>
          </c:tx>
          <c:spPr>
            <a:solidFill>
              <a:srgbClr val="92D050"/>
            </a:solidFill>
            <a:ln>
              <a:noFill/>
              <a:prstDash val="solid"/>
            </a:ln>
          </c:spPr>
          <c:invertIfNegative val="0"/>
          <c:val>
            <c:numRef>
              <c:f>'2025_07'!$AC$9:$AC$752</c:f>
              <c:numCache>
                <c:formatCode>0.000</c:formatCode>
                <c:ptCount val="31"/>
                <c:pt idx="0">
                  <c:v>4786.5599999999986</c:v>
                </c:pt>
                <c:pt idx="1">
                  <c:v>4888.8320000000003</c:v>
                </c:pt>
                <c:pt idx="2">
                  <c:v>3989.1200000000003</c:v>
                </c:pt>
                <c:pt idx="3">
                  <c:v>3763.4559999999997</c:v>
                </c:pt>
                <c:pt idx="4">
                  <c:v>1526.144</c:v>
                </c:pt>
                <c:pt idx="5">
                  <c:v>455.29599999999994</c:v>
                </c:pt>
                <c:pt idx="6">
                  <c:v>3178.7520000000004</c:v>
                </c:pt>
                <c:pt idx="7">
                  <c:v>3192.32</c:v>
                </c:pt>
                <c:pt idx="8">
                  <c:v>3208.4480000000008</c:v>
                </c:pt>
                <c:pt idx="9">
                  <c:v>3411.2</c:v>
                </c:pt>
                <c:pt idx="10">
                  <c:v>3479.9360000000006</c:v>
                </c:pt>
                <c:pt idx="11">
                  <c:v>1732.864</c:v>
                </c:pt>
                <c:pt idx="12">
                  <c:v>793.08799999999997</c:v>
                </c:pt>
                <c:pt idx="13">
                  <c:v>3790.3359999999998</c:v>
                </c:pt>
                <c:pt idx="14">
                  <c:v>4063.4880000000003</c:v>
                </c:pt>
                <c:pt idx="15">
                  <c:v>3771.1359999999991</c:v>
                </c:pt>
                <c:pt idx="16">
                  <c:v>3760.8960000000002</c:v>
                </c:pt>
                <c:pt idx="17">
                  <c:v>3931.0079999999998</c:v>
                </c:pt>
                <c:pt idx="18">
                  <c:v>2281.6</c:v>
                </c:pt>
                <c:pt idx="19">
                  <c:v>942.20800000000008</c:v>
                </c:pt>
                <c:pt idx="20">
                  <c:v>3388.672</c:v>
                </c:pt>
                <c:pt idx="21">
                  <c:v>3437.3120000000004</c:v>
                </c:pt>
                <c:pt idx="22">
                  <c:v>3759.6160000000004</c:v>
                </c:pt>
                <c:pt idx="23">
                  <c:v>3611.3920000000007</c:v>
                </c:pt>
                <c:pt idx="24">
                  <c:v>3512.576</c:v>
                </c:pt>
                <c:pt idx="25">
                  <c:v>1762.1759999999999</c:v>
                </c:pt>
                <c:pt idx="26">
                  <c:v>1112.192</c:v>
                </c:pt>
                <c:pt idx="27">
                  <c:v>3342.9760000000001</c:v>
                </c:pt>
                <c:pt idx="28">
                  <c:v>3434.6239999999993</c:v>
                </c:pt>
                <c:pt idx="29">
                  <c:v>3411.8400000000011</c:v>
                </c:pt>
                <c:pt idx="30">
                  <c:v>3546.4959999999996</c:v>
                </c:pt>
              </c:numCache>
            </c:numRef>
          </c:val>
          <c:extLst>
            <c:ext xmlns:c16="http://schemas.microsoft.com/office/drawing/2014/chart" uri="{C3380CC4-5D6E-409C-BE32-E72D297353CC}">
              <c16:uniqueId val="{00000000-AF3E-4557-A77B-101C8FE5DC1B}"/>
            </c:ext>
          </c:extLst>
        </c:ser>
        <c:ser>
          <c:idx val="1"/>
          <c:order val="1"/>
          <c:tx>
            <c:strRef>
              <c:f>'2025_07'!$AE$8</c:f>
              <c:strCache>
                <c:ptCount val="1"/>
                <c:pt idx="0">
                  <c:v>Differenz [kWh]</c:v>
                </c:pt>
              </c:strCache>
            </c:strRef>
          </c:tx>
          <c:spPr>
            <a:solidFill>
              <a:srgbClr val="C00000"/>
            </a:solidFill>
            <a:ln>
              <a:noFill/>
              <a:prstDash val="solid"/>
            </a:ln>
          </c:spPr>
          <c:invertIfNegative val="0"/>
          <c:val>
            <c:numRef>
              <c:f>'2025_07'!$AE$9:$AE$752</c:f>
              <c:numCache>
                <c:formatCode>0.000</c:formatCode>
                <c:ptCount val="31"/>
                <c:pt idx="0">
                  <c:v>247.49453817048746</c:v>
                </c:pt>
                <c:pt idx="1">
                  <c:v>337.69607834409078</c:v>
                </c:pt>
                <c:pt idx="2">
                  <c:v>297.08010861339864</c:v>
                </c:pt>
                <c:pt idx="3">
                  <c:v>200.19108835967066</c:v>
                </c:pt>
                <c:pt idx="4">
                  <c:v>12.984977520587591</c:v>
                </c:pt>
                <c:pt idx="5">
                  <c:v>4.3331404406855079</c:v>
                </c:pt>
                <c:pt idx="6">
                  <c:v>144.32246427776542</c:v>
                </c:pt>
                <c:pt idx="7">
                  <c:v>55.998618295125752</c:v>
                </c:pt>
                <c:pt idx="8">
                  <c:v>136.97056933006903</c:v>
                </c:pt>
                <c:pt idx="9">
                  <c:v>42.219231693745812</c:v>
                </c:pt>
                <c:pt idx="10">
                  <c:v>84.33735677720901</c:v>
                </c:pt>
                <c:pt idx="11">
                  <c:v>0</c:v>
                </c:pt>
                <c:pt idx="12">
                  <c:v>0</c:v>
                </c:pt>
                <c:pt idx="13">
                  <c:v>179.62311506788339</c:v>
                </c:pt>
                <c:pt idx="14">
                  <c:v>209.50734030714443</c:v>
                </c:pt>
                <c:pt idx="15">
                  <c:v>194.29801736033835</c:v>
                </c:pt>
                <c:pt idx="16">
                  <c:v>211.93389895392841</c:v>
                </c:pt>
                <c:pt idx="17">
                  <c:v>108.34295481860673</c:v>
                </c:pt>
                <c:pt idx="18">
                  <c:v>18.993598931671499</c:v>
                </c:pt>
                <c:pt idx="19">
                  <c:v>20.105771644780773</c:v>
                </c:pt>
                <c:pt idx="20">
                  <c:v>74.934442020921438</c:v>
                </c:pt>
                <c:pt idx="21">
                  <c:v>117.832532383708</c:v>
                </c:pt>
                <c:pt idx="22">
                  <c:v>74.558903182728727</c:v>
                </c:pt>
                <c:pt idx="23">
                  <c:v>222.13122279100827</c:v>
                </c:pt>
                <c:pt idx="24">
                  <c:v>226.91212107723129</c:v>
                </c:pt>
                <c:pt idx="25">
                  <c:v>25.912179835299341</c:v>
                </c:pt>
                <c:pt idx="26">
                  <c:v>6.2974974404629407</c:v>
                </c:pt>
                <c:pt idx="27">
                  <c:v>125.11220832405962</c:v>
                </c:pt>
                <c:pt idx="28">
                  <c:v>78.646498998442013</c:v>
                </c:pt>
                <c:pt idx="29">
                  <c:v>193.66249009570447</c:v>
                </c:pt>
                <c:pt idx="30">
                  <c:v>62.050571110616502</c:v>
                </c:pt>
              </c:numCache>
            </c:numRef>
          </c:val>
          <c:extLst>
            <c:ext xmlns:c16="http://schemas.microsoft.com/office/drawing/2014/chart" uri="{C3380CC4-5D6E-409C-BE32-E72D297353CC}">
              <c16:uniqueId val="{00000001-AF3E-4557-A77B-101C8FE5DC1B}"/>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'2025_08'!$AC$8</c:f>
              <c:strCache>
                <c:ptCount val="1"/>
                <c:pt idx="0">
                  <c:v>Wirkverbrauch [kWh]</c:v>
                </c:pt>
              </c:strCache>
            </c:strRef>
          </c:tx>
          <c:spPr>
            <a:solidFill>
              <a:srgbClr val="92D050"/>
            </a:solidFill>
            <a:ln>
              <a:noFill/>
              <a:prstDash val="solid"/>
            </a:ln>
          </c:spPr>
          <c:invertIfNegative val="0"/>
          <c:val>
            <c:numRef>
              <c:f>'2025_08'!$AC$9:$AC$752</c:f>
              <c:numCache>
                <c:formatCode>0.000</c:formatCode>
                <c:ptCount val="31"/>
                <c:pt idx="0">
                  <c:v>3236.9919999999997</c:v>
                </c:pt>
                <c:pt idx="1">
                  <c:v>1787.2639999999997</c:v>
                </c:pt>
                <c:pt idx="2">
                  <c:v>1233.7919999999999</c:v>
                </c:pt>
                <c:pt idx="3">
                  <c:v>3183.3599999999997</c:v>
                </c:pt>
                <c:pt idx="4">
                  <c:v>3658.1119999999996</c:v>
                </c:pt>
                <c:pt idx="5">
                  <c:v>3429.6319999999996</c:v>
                </c:pt>
                <c:pt idx="6">
                  <c:v>3470.4639999999995</c:v>
                </c:pt>
                <c:pt idx="7">
                  <c:v>3386.8799999999992</c:v>
                </c:pt>
                <c:pt idx="8">
                  <c:v>1338.4959999999996</c:v>
                </c:pt>
                <c:pt idx="9">
                  <c:v>566.52800000000002</c:v>
                </c:pt>
                <c:pt idx="10">
                  <c:v>3262.463999999999</c:v>
                </c:pt>
                <c:pt idx="11">
                  <c:v>3852.8</c:v>
                </c:pt>
                <c:pt idx="12">
                  <c:v>3871.36</c:v>
                </c:pt>
                <c:pt idx="13">
                  <c:v>3960.8320000000003</c:v>
                </c:pt>
                <c:pt idx="14">
                  <c:v>3818.1120000000005</c:v>
                </c:pt>
                <c:pt idx="15">
                  <c:v>1176.0640000000001</c:v>
                </c:pt>
                <c:pt idx="16">
                  <c:v>669.5680000000001</c:v>
                </c:pt>
                <c:pt idx="17">
                  <c:v>3102.5919999999996</c:v>
                </c:pt>
                <c:pt idx="18">
                  <c:v>3508.2240000000011</c:v>
                </c:pt>
                <c:pt idx="19">
                  <c:v>3411.8399999999997</c:v>
                </c:pt>
                <c:pt idx="20">
                  <c:v>3188.096</c:v>
                </c:pt>
                <c:pt idx="21">
                  <c:v>2911.3599999999997</c:v>
                </c:pt>
                <c:pt idx="22">
                  <c:v>984.44800000000009</c:v>
                </c:pt>
                <c:pt idx="23">
                  <c:v>674.81600000000003</c:v>
                </c:pt>
                <c:pt idx="24">
                  <c:v>3056</c:v>
                </c:pt>
                <c:pt idx="25">
                  <c:v>3500.2879999999991</c:v>
                </c:pt>
                <c:pt idx="26">
                  <c:v>3481.2159999999999</c:v>
                </c:pt>
                <c:pt idx="27">
                  <c:v>3117.8240000000001</c:v>
                </c:pt>
                <c:pt idx="28">
                  <c:v>3027.9680000000003</c:v>
                </c:pt>
                <c:pt idx="29">
                  <c:v>1491.8400000000001</c:v>
                </c:pt>
                <c:pt idx="30">
                  <c:v>490.49599999999998</c:v>
                </c:pt>
              </c:numCache>
            </c:numRef>
          </c:val>
          <c:extLst>
            <c:ext xmlns:c16="http://schemas.microsoft.com/office/drawing/2014/chart" uri="{C3380CC4-5D6E-409C-BE32-E72D297353CC}">
              <c16:uniqueId val="{00000000-855E-4794-808E-EB5376320A4F}"/>
            </c:ext>
          </c:extLst>
        </c:ser>
        <c:ser>
          <c:idx val="1"/>
          <c:order val="1"/>
          <c:tx>
            <c:strRef>
              <c:f>'2025_08'!$AE$8</c:f>
              <c:strCache>
                <c:ptCount val="1"/>
                <c:pt idx="0">
                  <c:v>Differenz [kWh]</c:v>
                </c:pt>
              </c:strCache>
            </c:strRef>
          </c:tx>
          <c:spPr>
            <a:solidFill>
              <a:srgbClr val="C00000"/>
            </a:solidFill>
            <a:ln>
              <a:noFill/>
              <a:prstDash val="solid"/>
            </a:ln>
          </c:spPr>
          <c:invertIfNegative val="0"/>
          <c:val>
            <c:numRef>
              <c:f>'2025_08'!$AE$9:$AE$752</c:f>
              <c:numCache>
                <c:formatCode>0.000</c:formatCode>
                <c:ptCount val="31"/>
                <c:pt idx="0">
                  <c:v>111.02950189183176</c:v>
                </c:pt>
                <c:pt idx="1">
                  <c:v>61.342824838637881</c:v>
                </c:pt>
                <c:pt idx="2">
                  <c:v>0</c:v>
                </c:pt>
                <c:pt idx="3">
                  <c:v>94.202473180503034</c:v>
                </c:pt>
                <c:pt idx="4">
                  <c:v>88.583834409080794</c:v>
                </c:pt>
                <c:pt idx="5">
                  <c:v>90.721517026485657</c:v>
                </c:pt>
                <c:pt idx="6">
                  <c:v>40.052661473403049</c:v>
                </c:pt>
                <c:pt idx="7">
                  <c:v>14.862671711551315</c:v>
                </c:pt>
                <c:pt idx="8">
                  <c:v>15.772631204095262</c:v>
                </c:pt>
                <c:pt idx="9">
                  <c:v>18.473622078789234</c:v>
                </c:pt>
                <c:pt idx="10">
                  <c:v>84.20736256398844</c:v>
                </c:pt>
                <c:pt idx="11">
                  <c:v>152.16544847540621</c:v>
                </c:pt>
                <c:pt idx="12">
                  <c:v>0</c:v>
                </c:pt>
                <c:pt idx="13">
                  <c:v>63.856046294235497</c:v>
                </c:pt>
                <c:pt idx="14">
                  <c:v>67.747522310207586</c:v>
                </c:pt>
                <c:pt idx="15">
                  <c:v>0</c:v>
                </c:pt>
                <c:pt idx="16">
                  <c:v>0</c:v>
                </c:pt>
                <c:pt idx="17">
                  <c:v>21.089497073122651</c:v>
                </c:pt>
                <c:pt idx="18">
                  <c:v>137.43277097707548</c:v>
                </c:pt>
                <c:pt idx="19">
                  <c:v>199.57000489650571</c:v>
                </c:pt>
                <c:pt idx="20">
                  <c:v>221.36570131315383</c:v>
                </c:pt>
                <c:pt idx="21">
                  <c:v>39.821560649899858</c:v>
                </c:pt>
                <c:pt idx="22">
                  <c:v>0</c:v>
                </c:pt>
                <c:pt idx="23">
                  <c:v>6.6585924771867369</c:v>
                </c:pt>
                <c:pt idx="24">
                  <c:v>74.645565991542426</c:v>
                </c:pt>
                <c:pt idx="25">
                  <c:v>114.23602581793904</c:v>
                </c:pt>
                <c:pt idx="26">
                  <c:v>31.90635744491432</c:v>
                </c:pt>
                <c:pt idx="27">
                  <c:v>153.42205920320495</c:v>
                </c:pt>
                <c:pt idx="28">
                  <c:v>0</c:v>
                </c:pt>
                <c:pt idx="29">
                  <c:v>0</c:v>
                </c:pt>
                <c:pt idx="30">
                  <c:v>0</c:v>
                </c:pt>
              </c:numCache>
            </c:numRef>
          </c:val>
          <c:extLst>
            <c:ext xmlns:c16="http://schemas.microsoft.com/office/drawing/2014/chart" uri="{C3380CC4-5D6E-409C-BE32-E72D297353CC}">
              <c16:uniqueId val="{00000001-855E-4794-808E-EB5376320A4F}"/>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'2025_09'!$AC$8</c:f>
              <c:strCache>
                <c:ptCount val="1"/>
                <c:pt idx="0">
                  <c:v>Wirkverbrauch [kWh]</c:v>
                </c:pt>
              </c:strCache>
            </c:strRef>
          </c:tx>
          <c:spPr>
            <a:solidFill>
              <a:srgbClr val="92D050"/>
            </a:solidFill>
            <a:ln>
              <a:noFill/>
              <a:prstDash val="solid"/>
            </a:ln>
          </c:spPr>
          <c:invertIfNegative val="0"/>
          <c:val>
            <c:numRef>
              <c:f>'2025_09'!$AC$9:$AC$752</c:f>
              <c:numCache>
                <c:formatCode>0.000</c:formatCode>
                <c:ptCount val="30"/>
                <c:pt idx="0">
                  <c:v>2860.672</c:v>
                </c:pt>
                <c:pt idx="1">
                  <c:v>3300.9920000000011</c:v>
                </c:pt>
                <c:pt idx="2">
                  <c:v>3413.6320000000005</c:v>
                </c:pt>
                <c:pt idx="3">
                  <c:v>3344.8959999999993</c:v>
                </c:pt>
                <c:pt idx="4">
                  <c:v>3217.7920000000013</c:v>
                </c:pt>
                <c:pt idx="5">
                  <c:v>1490.4319999999998</c:v>
                </c:pt>
                <c:pt idx="6">
                  <c:v>565.12</c:v>
                </c:pt>
                <c:pt idx="7">
                  <c:v>3357.8239999999996</c:v>
                </c:pt>
                <c:pt idx="8">
                  <c:v>3599.232</c:v>
                </c:pt>
                <c:pt idx="9">
                  <c:v>3580.5439999999999</c:v>
                </c:pt>
                <c:pt idx="10">
                  <c:v>3307.7759999999994</c:v>
                </c:pt>
                <c:pt idx="11">
                  <c:v>3208.4480000000008</c:v>
                </c:pt>
                <c:pt idx="12">
                  <c:v>1678.9760000000003</c:v>
                </c:pt>
                <c:pt idx="13">
                  <c:v>577.6640000000001</c:v>
                </c:pt>
                <c:pt idx="14">
                  <c:v>3550.0800000000008</c:v>
                </c:pt>
                <c:pt idx="15">
                  <c:v>3633.152</c:v>
                </c:pt>
                <c:pt idx="16">
                  <c:v>3663.1039999999994</c:v>
                </c:pt>
                <c:pt idx="17">
                  <c:v>3668.3520000000003</c:v>
                </c:pt>
                <c:pt idx="18">
                  <c:v>3703.9360000000006</c:v>
                </c:pt>
                <c:pt idx="19">
                  <c:v>1795.7120000000002</c:v>
                </c:pt>
                <c:pt idx="20">
                  <c:v>466.81599999999986</c:v>
                </c:pt>
                <c:pt idx="21">
                  <c:v>3094.1440000000011</c:v>
                </c:pt>
                <c:pt idx="22">
                  <c:v>3419.3919999999998</c:v>
                </c:pt>
                <c:pt idx="23">
                  <c:v>3357.3119999999999</c:v>
                </c:pt>
                <c:pt idx="24">
                  <c:v>3444.096</c:v>
                </c:pt>
                <c:pt idx="25">
                  <c:v>3260.672</c:v>
                </c:pt>
                <c:pt idx="26">
                  <c:v>1617.4080000000004</c:v>
                </c:pt>
                <c:pt idx="27">
                  <c:v>490.49599999999998</c:v>
                </c:pt>
                <c:pt idx="28">
                  <c:v>2997.5039999999999</c:v>
                </c:pt>
                <c:pt idx="29">
                  <c:v>3234.3039999999996</c:v>
                </c:pt>
              </c:numCache>
            </c:numRef>
          </c:val>
          <c:extLst>
            <c:ext xmlns:c16="http://schemas.microsoft.com/office/drawing/2014/chart" uri="{C3380CC4-5D6E-409C-BE32-E72D297353CC}">
              <c16:uniqueId val="{00000000-7BCD-4554-9149-D48E57EC921E}"/>
            </c:ext>
          </c:extLst>
        </c:ser>
        <c:ser>
          <c:idx val="1"/>
          <c:order val="1"/>
          <c:tx>
            <c:strRef>
              <c:f>'2025_09'!$AE$8</c:f>
              <c:strCache>
                <c:ptCount val="1"/>
                <c:pt idx="0">
                  <c:v>Differenz [kWh]</c:v>
                </c:pt>
              </c:strCache>
            </c:strRef>
          </c:tx>
          <c:spPr>
            <a:solidFill>
              <a:srgbClr val="C00000"/>
            </a:solidFill>
            <a:ln>
              <a:noFill/>
              <a:prstDash val="solid"/>
            </a:ln>
          </c:spPr>
          <c:invertIfNegative val="0"/>
          <c:val>
            <c:numRef>
              <c:f>'2025_09'!$AE$9:$AE$752</c:f>
              <c:numCache>
                <c:formatCode>0.000</c:formatCode>
                <c:ptCount val="30"/>
                <c:pt idx="0">
                  <c:v>62.050571110616545</c:v>
                </c:pt>
                <c:pt idx="1">
                  <c:v>223.02673848208326</c:v>
                </c:pt>
                <c:pt idx="2">
                  <c:v>310.46951257511682</c:v>
                </c:pt>
                <c:pt idx="3">
                  <c:v>250.32552325840197</c:v>
                </c:pt>
                <c:pt idx="4">
                  <c:v>127.24989094146453</c:v>
                </c:pt>
                <c:pt idx="5">
                  <c:v>63.639389272201193</c:v>
                </c:pt>
                <c:pt idx="6">
                  <c:v>10.659525484086359</c:v>
                </c:pt>
                <c:pt idx="7">
                  <c:v>85.030659247718702</c:v>
                </c:pt>
                <c:pt idx="8">
                  <c:v>92.093678166036042</c:v>
                </c:pt>
                <c:pt idx="9">
                  <c:v>139.050476741598</c:v>
                </c:pt>
                <c:pt idx="10">
                  <c:v>23.500064989984423</c:v>
                </c:pt>
                <c:pt idx="11">
                  <c:v>39.83600445136878</c:v>
                </c:pt>
                <c:pt idx="12">
                  <c:v>57.804093478744733</c:v>
                </c:pt>
                <c:pt idx="13">
                  <c:v>0</c:v>
                </c:pt>
                <c:pt idx="14">
                  <c:v>226.49325083463174</c:v>
                </c:pt>
                <c:pt idx="15">
                  <c:v>201.90990073447588</c:v>
                </c:pt>
                <c:pt idx="16">
                  <c:v>220.58573603383044</c:v>
                </c:pt>
                <c:pt idx="17">
                  <c:v>177.35543823725797</c:v>
                </c:pt>
                <c:pt idx="18">
                  <c:v>88.164964166481226</c:v>
                </c:pt>
                <c:pt idx="19">
                  <c:v>79.036481638103737</c:v>
                </c:pt>
                <c:pt idx="20">
                  <c:v>4.4053594480302714</c:v>
                </c:pt>
                <c:pt idx="21">
                  <c:v>196.46458758068107</c:v>
                </c:pt>
                <c:pt idx="22">
                  <c:v>196.40681237480527</c:v>
                </c:pt>
                <c:pt idx="23">
                  <c:v>313.71753208392795</c:v>
                </c:pt>
                <c:pt idx="24">
                  <c:v>207.62964611618074</c:v>
                </c:pt>
                <c:pt idx="25">
                  <c:v>188.04385132428223</c:v>
                </c:pt>
                <c:pt idx="26">
                  <c:v>66.513705764522612</c:v>
                </c:pt>
                <c:pt idx="27">
                  <c:v>0</c:v>
                </c:pt>
                <c:pt idx="28">
                  <c:v>127.1632281326508</c:v>
                </c:pt>
                <c:pt idx="29">
                  <c:v>64.202697529490308</c:v>
                </c:pt>
              </c:numCache>
            </c:numRef>
          </c:val>
          <c:extLst>
            <c:ext xmlns:c16="http://schemas.microsoft.com/office/drawing/2014/chart" uri="{C3380CC4-5D6E-409C-BE32-E72D297353CC}">
              <c16:uniqueId val="{00000001-7BCD-4554-9149-D48E57EC921E}"/>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'2025_10'!$AC$8</c:f>
              <c:strCache>
                <c:ptCount val="1"/>
                <c:pt idx="0">
                  <c:v>Wirkverbrauch [kWh]</c:v>
                </c:pt>
              </c:strCache>
            </c:strRef>
          </c:tx>
          <c:spPr>
            <a:solidFill>
              <a:srgbClr val="92D050"/>
            </a:solidFill>
            <a:ln>
              <a:noFill/>
              <a:prstDash val="solid"/>
            </a:ln>
          </c:spPr>
          <c:invertIfNegative val="0"/>
          <c:val>
            <c:numRef>
              <c:f>'2025_10'!$AC$9:$AC$752</c:f>
              <c:numCache>
                <c:formatCode>0.000</c:formatCode>
                <c:ptCount val="31"/>
                <c:pt idx="0">
                  <c:v>3279.3599999999992</c:v>
                </c:pt>
                <c:pt idx="1">
                  <c:v>3212.288</c:v>
                </c:pt>
                <c:pt idx="2">
                  <c:v>1280.5120000000002</c:v>
                </c:pt>
                <c:pt idx="3">
                  <c:v>1329.6640000000002</c:v>
                </c:pt>
                <c:pt idx="4">
                  <c:v>862.59199999999998</c:v>
                </c:pt>
                <c:pt idx="5">
                  <c:v>3160.4479999999999</c:v>
                </c:pt>
                <c:pt idx="6">
                  <c:v>3279.6159999999995</c:v>
                </c:pt>
                <c:pt idx="7">
                  <c:v>3190.9119999999998</c:v>
                </c:pt>
                <c:pt idx="8">
                  <c:v>2976.5120000000002</c:v>
                </c:pt>
                <c:pt idx="9">
                  <c:v>3007.3599999999992</c:v>
                </c:pt>
                <c:pt idx="10">
                  <c:v>1469.5680000000002</c:v>
                </c:pt>
                <c:pt idx="11">
                  <c:v>851.96799999999996</c:v>
                </c:pt>
                <c:pt idx="12">
                  <c:v>3025.5359999999996</c:v>
                </c:pt>
                <c:pt idx="13">
                  <c:v>3039.1039999999998</c:v>
                </c:pt>
                <c:pt idx="14">
                  <c:v>3147.1359999999995</c:v>
                </c:pt>
                <c:pt idx="15">
                  <c:v>3147.6479999999997</c:v>
                </c:pt>
                <c:pt idx="16">
                  <c:v>2923.1360000000004</c:v>
                </c:pt>
                <c:pt idx="17">
                  <c:v>1608.192</c:v>
                </c:pt>
                <c:pt idx="18">
                  <c:v>806.14400000000012</c:v>
                </c:pt>
                <c:pt idx="19">
                  <c:v>3174.3999999999992</c:v>
                </c:pt>
                <c:pt idx="20">
                  <c:v>3324.288</c:v>
                </c:pt>
                <c:pt idx="21">
                  <c:v>3402.6240000000007</c:v>
                </c:pt>
                <c:pt idx="22">
                  <c:v>3375.3599999999992</c:v>
                </c:pt>
                <c:pt idx="23">
                  <c:v>3186.3039999999992</c:v>
                </c:pt>
                <c:pt idx="24">
                  <c:v>1522.3039999999999</c:v>
                </c:pt>
                <c:pt idx="25">
                  <c:v>790.65600000000006</c:v>
                </c:pt>
                <c:pt idx="26">
                  <c:v>2863.4879999999998</c:v>
                </c:pt>
                <c:pt idx="27">
                  <c:v>3023.4879999999998</c:v>
                </c:pt>
                <c:pt idx="28">
                  <c:v>3009.2799999999997</c:v>
                </c:pt>
                <c:pt idx="29">
                  <c:v>3163.0079999999998</c:v>
                </c:pt>
                <c:pt idx="30">
                  <c:v>3128.192</c:v>
                </c:pt>
              </c:numCache>
            </c:numRef>
          </c:val>
          <c:extLst>
            <c:ext xmlns:c16="http://schemas.microsoft.com/office/drawing/2014/chart" uri="{C3380CC4-5D6E-409C-BE32-E72D297353CC}">
              <c16:uniqueId val="{00000000-8554-4E33-B1DF-24979F29CF74}"/>
            </c:ext>
          </c:extLst>
        </c:ser>
        <c:ser>
          <c:idx val="1"/>
          <c:order val="1"/>
          <c:tx>
            <c:strRef>
              <c:f>'2025_10'!$AE$8</c:f>
              <c:strCache>
                <c:ptCount val="1"/>
                <c:pt idx="0">
                  <c:v>Differenz [kWh]</c:v>
                </c:pt>
              </c:strCache>
            </c:strRef>
          </c:tx>
          <c:spPr>
            <a:solidFill>
              <a:srgbClr val="C00000"/>
            </a:solidFill>
            <a:ln>
              <a:noFill/>
              <a:prstDash val="solid"/>
            </a:ln>
          </c:spPr>
          <c:invertIfNegative val="0"/>
          <c:val>
            <c:numRef>
              <c:f>'2025_10'!$AE$9:$AE$752</c:f>
              <c:numCache>
                <c:formatCode>0.000</c:formatCode>
                <c:ptCount val="31"/>
                <c:pt idx="0">
                  <c:v>105.84417716447811</c:v>
                </c:pt>
                <c:pt idx="1">
                  <c:v>15.700412196750506</c:v>
                </c:pt>
                <c:pt idx="2">
                  <c:v>43.649168039172039</c:v>
                </c:pt>
                <c:pt idx="3">
                  <c:v>9.330695748942798</c:v>
                </c:pt>
                <c:pt idx="4">
                  <c:v>35.430645003338533</c:v>
                </c:pt>
                <c:pt idx="5">
                  <c:v>190.23930914756292</c:v>
                </c:pt>
                <c:pt idx="6">
                  <c:v>38.536062319163165</c:v>
                </c:pt>
                <c:pt idx="7">
                  <c:v>56.403044736256405</c:v>
                </c:pt>
                <c:pt idx="8">
                  <c:v>154.82310794569332</c:v>
                </c:pt>
                <c:pt idx="9">
                  <c:v>110.92839528154909</c:v>
                </c:pt>
                <c:pt idx="10">
                  <c:v>73.071191631426686</c:v>
                </c:pt>
                <c:pt idx="11">
                  <c:v>0</c:v>
                </c:pt>
                <c:pt idx="12">
                  <c:v>186.25281994213219</c:v>
                </c:pt>
                <c:pt idx="13">
                  <c:v>96.730138437569565</c:v>
                </c:pt>
                <c:pt idx="14">
                  <c:v>59.465130647674172</c:v>
                </c:pt>
                <c:pt idx="15">
                  <c:v>150.3310856888493</c:v>
                </c:pt>
                <c:pt idx="16">
                  <c:v>191.78479590474066</c:v>
                </c:pt>
                <c:pt idx="17">
                  <c:v>108.31406721566884</c:v>
                </c:pt>
                <c:pt idx="18">
                  <c:v>23.225632762074333</c:v>
                </c:pt>
                <c:pt idx="19">
                  <c:v>228.39983262853332</c:v>
                </c:pt>
                <c:pt idx="20">
                  <c:v>227.35987892276879</c:v>
                </c:pt>
                <c:pt idx="21">
                  <c:v>276.16548408635651</c:v>
                </c:pt>
                <c:pt idx="22">
                  <c:v>94.924663253950627</c:v>
                </c:pt>
                <c:pt idx="23">
                  <c:v>158.30406409971067</c:v>
                </c:pt>
                <c:pt idx="24">
                  <c:v>97.14900868016916</c:v>
                </c:pt>
                <c:pt idx="25">
                  <c:v>17.274786556866236</c:v>
                </c:pt>
                <c:pt idx="26">
                  <c:v>289.39600623191632</c:v>
                </c:pt>
                <c:pt idx="27">
                  <c:v>210.61951302025369</c:v>
                </c:pt>
                <c:pt idx="28">
                  <c:v>231.51969374582688</c:v>
                </c:pt>
                <c:pt idx="29">
                  <c:v>138.61716269752952</c:v>
                </c:pt>
                <c:pt idx="30">
                  <c:v>106.32082261295348</c:v>
                </c:pt>
              </c:numCache>
            </c:numRef>
          </c:val>
          <c:extLst>
            <c:ext xmlns:c16="http://schemas.microsoft.com/office/drawing/2014/chart" uri="{C3380CC4-5D6E-409C-BE32-E72D297353CC}">
              <c16:uniqueId val="{00000001-8554-4E33-B1DF-24979F29CF74}"/>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'2025_11'!$AC$8</c:f>
              <c:strCache>
                <c:ptCount val="1"/>
                <c:pt idx="0">
                  <c:v>Wirkverbrauch [kWh]</c:v>
                </c:pt>
              </c:strCache>
            </c:strRef>
          </c:tx>
          <c:spPr>
            <a:solidFill>
              <a:srgbClr val="92D050"/>
            </a:solidFill>
            <a:ln>
              <a:noFill/>
              <a:prstDash val="solid"/>
            </a:ln>
          </c:spPr>
          <c:invertIfNegative val="0"/>
          <c:val>
            <c:numRef>
              <c:f>'2025_11'!$AC$9:$AC$752</c:f>
              <c:numCache>
                <c:formatCode>0.000</c:formatCode>
                <c:ptCount val="30"/>
                <c:pt idx="0">
                  <c:v>1004.4159999999999</c:v>
                </c:pt>
                <c:pt idx="1">
                  <c:v>640.64</c:v>
                </c:pt>
                <c:pt idx="2">
                  <c:v>3023.7439999999997</c:v>
                </c:pt>
                <c:pt idx="3">
                  <c:v>3119.232</c:v>
                </c:pt>
                <c:pt idx="4">
                  <c:v>3202.5600000000009</c:v>
                </c:pt>
                <c:pt idx="5">
                  <c:v>3328.5120000000002</c:v>
                </c:pt>
                <c:pt idx="6">
                  <c:v>3135.1039999999998</c:v>
                </c:pt>
                <c:pt idx="7">
                  <c:v>1814.1439999999998</c:v>
                </c:pt>
                <c:pt idx="8">
                  <c:v>892.79999999999984</c:v>
                </c:pt>
                <c:pt idx="9">
                  <c:v>3080.32</c:v>
                </c:pt>
                <c:pt idx="10">
                  <c:v>3303.4240000000004</c:v>
                </c:pt>
                <c:pt idx="11">
                  <c:v>3319.5519999999997</c:v>
                </c:pt>
                <c:pt idx="12">
                  <c:v>3551.9999999999995</c:v>
                </c:pt>
                <c:pt idx="13">
                  <c:v>3405.5679999999998</c:v>
                </c:pt>
                <c:pt idx="14">
                  <c:v>1918.5919999999996</c:v>
                </c:pt>
                <c:pt idx="15">
                  <c:v>669.43999999999994</c:v>
                </c:pt>
                <c:pt idx="16">
                  <c:v>3595.7760000000003</c:v>
                </c:pt>
                <c:pt idx="17">
                  <c:v>3819.6480000000006</c:v>
                </c:pt>
                <c:pt idx="18">
                  <c:v>3825.2799999999997</c:v>
                </c:pt>
                <c:pt idx="19">
                  <c:v>3800.4479999999999</c:v>
                </c:pt>
                <c:pt idx="20">
                  <c:v>3443.4559999999992</c:v>
                </c:pt>
                <c:pt idx="21">
                  <c:v>1794.6880000000001</c:v>
                </c:pt>
                <c:pt idx="22">
                  <c:v>944.89600000000019</c:v>
                </c:pt>
                <c:pt idx="23">
                  <c:v>3156.3520000000003</c:v>
                </c:pt>
                <c:pt idx="24">
                  <c:v>3363.5839999999998</c:v>
                </c:pt>
                <c:pt idx="25">
                  <c:v>3410.5599999999995</c:v>
                </c:pt>
                <c:pt idx="26">
                  <c:v>3375.8719999999998</c:v>
                </c:pt>
                <c:pt idx="27">
                  <c:v>3374.3359999999998</c:v>
                </c:pt>
                <c:pt idx="28">
                  <c:v>2035.1999999999998</c:v>
                </c:pt>
                <c:pt idx="29">
                  <c:v>1068.4160000000002</c:v>
                </c:pt>
              </c:numCache>
            </c:numRef>
          </c:val>
          <c:extLst>
            <c:ext xmlns:c16="http://schemas.microsoft.com/office/drawing/2014/chart" uri="{C3380CC4-5D6E-409C-BE32-E72D297353CC}">
              <c16:uniqueId val="{00000000-A55B-41B8-89EE-29462FBEDD33}"/>
            </c:ext>
          </c:extLst>
        </c:ser>
        <c:ser>
          <c:idx val="1"/>
          <c:order val="1"/>
          <c:tx>
            <c:strRef>
              <c:f>'2025_11'!$AE$8</c:f>
              <c:strCache>
                <c:ptCount val="1"/>
                <c:pt idx="0">
                  <c:v>Differenz [kWh]</c:v>
                </c:pt>
              </c:strCache>
            </c:strRef>
          </c:tx>
          <c:spPr>
            <a:solidFill>
              <a:srgbClr val="C00000"/>
            </a:solidFill>
            <a:ln>
              <a:noFill/>
              <a:prstDash val="solid"/>
            </a:ln>
          </c:spPr>
          <c:invertIfNegative val="0"/>
          <c:val>
            <c:numRef>
              <c:f>'2025_11'!$AE$9:$AE$752</c:f>
              <c:numCache>
                <c:formatCode>0.000</c:formatCode>
                <c:ptCount val="30"/>
                <c:pt idx="0">
                  <c:v>20.827961718228359</c:v>
                </c:pt>
                <c:pt idx="1">
                  <c:v>14.501576674827511</c:v>
                </c:pt>
                <c:pt idx="2">
                  <c:v>224.70221945248164</c:v>
                </c:pt>
                <c:pt idx="3">
                  <c:v>53.817604273314032</c:v>
                </c:pt>
                <c:pt idx="4">
                  <c:v>229.77199376808369</c:v>
                </c:pt>
                <c:pt idx="5">
                  <c:v>226.49325083463162</c:v>
                </c:pt>
                <c:pt idx="6">
                  <c:v>141.0726089472513</c:v>
                </c:pt>
                <c:pt idx="7">
                  <c:v>132.11745203650128</c:v>
                </c:pt>
                <c:pt idx="8">
                  <c:v>0</c:v>
                </c:pt>
                <c:pt idx="9">
                  <c:v>186.64280258179394</c:v>
                </c:pt>
                <c:pt idx="10">
                  <c:v>186.46947696416649</c:v>
                </c:pt>
                <c:pt idx="11">
                  <c:v>101.01994747384822</c:v>
                </c:pt>
                <c:pt idx="12">
                  <c:v>123.62449677275762</c:v>
                </c:pt>
                <c:pt idx="13">
                  <c:v>169.80133006899624</c:v>
                </c:pt>
                <c:pt idx="14">
                  <c:v>140.19153705764526</c:v>
                </c:pt>
                <c:pt idx="15">
                  <c:v>11.540597373692414</c:v>
                </c:pt>
                <c:pt idx="16">
                  <c:v>264.76932472735365</c:v>
                </c:pt>
                <c:pt idx="17">
                  <c:v>189.6326694858669</c:v>
                </c:pt>
                <c:pt idx="18">
                  <c:v>270.17130647674162</c:v>
                </c:pt>
                <c:pt idx="19">
                  <c:v>215.86261295348319</c:v>
                </c:pt>
                <c:pt idx="20">
                  <c:v>212.84385844647232</c:v>
                </c:pt>
                <c:pt idx="21">
                  <c:v>135.10731894057417</c:v>
                </c:pt>
                <c:pt idx="22">
                  <c:v>37.279451591364335</c:v>
                </c:pt>
                <c:pt idx="23">
                  <c:v>222.07344758513247</c:v>
                </c:pt>
                <c:pt idx="24">
                  <c:v>216.7725724460272</c:v>
                </c:pt>
                <c:pt idx="25">
                  <c:v>237.12388871578014</c:v>
                </c:pt>
                <c:pt idx="26">
                  <c:v>209.03069485866911</c:v>
                </c:pt>
                <c:pt idx="27">
                  <c:v>128.54983307367016</c:v>
                </c:pt>
                <c:pt idx="28">
                  <c:v>96.426818606721582</c:v>
                </c:pt>
                <c:pt idx="29">
                  <c:v>0</c:v>
                </c:pt>
              </c:numCache>
            </c:numRef>
          </c:val>
          <c:extLst>
            <c:ext xmlns:c16="http://schemas.microsoft.com/office/drawing/2014/chart" uri="{C3380CC4-5D6E-409C-BE32-E72D297353CC}">
              <c16:uniqueId val="{00000001-A55B-41B8-89EE-29462FBEDD33}"/>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1"/>
  <c:style val="2"/>
  <c:chart>
    <c:autoTitleDeleted val="1"/>
    <c:plotArea>
      <c:layout/>
      <c:barChart>
        <c:barDir val="col"/>
        <c:grouping val="stacked"/>
        <c:varyColors val="0"/>
        <c:ser>
          <c:idx val="0"/>
          <c:order val="0"/>
          <c:tx>
            <c:strRef>
              <c:f>'2025_12'!$AC$8</c:f>
              <c:strCache>
                <c:ptCount val="1"/>
                <c:pt idx="0">
                  <c:v>Wirkverbrauch [kWh]</c:v>
                </c:pt>
              </c:strCache>
            </c:strRef>
          </c:tx>
          <c:spPr>
            <a:solidFill>
              <a:srgbClr val="92D050"/>
            </a:solidFill>
            <a:ln>
              <a:noFill/>
              <a:prstDash val="solid"/>
            </a:ln>
          </c:spPr>
          <c:invertIfNegative val="0"/>
          <c:val>
            <c:numRef>
              <c:f>'2025_12'!$AC$9:$AC$752</c:f>
              <c:numCache>
                <c:formatCode>0.000</c:formatCode>
                <c:ptCount val="31"/>
                <c:pt idx="0">
                  <c:v>3327.232</c:v>
                </c:pt>
                <c:pt idx="1">
                  <c:v>3231.4879999999998</c:v>
                </c:pt>
                <c:pt idx="2">
                  <c:v>3246.72</c:v>
                </c:pt>
                <c:pt idx="3">
                  <c:v>3134.4639999999999</c:v>
                </c:pt>
                <c:pt idx="4">
                  <c:v>2932.0960000000005</c:v>
                </c:pt>
                <c:pt idx="5">
                  <c:v>1355.3919999999996</c:v>
                </c:pt>
                <c:pt idx="6">
                  <c:v>691.58399999999983</c:v>
                </c:pt>
                <c:pt idx="7">
                  <c:v>3253.3759999999993</c:v>
                </c:pt>
                <c:pt idx="8">
                  <c:v>3721.0879999999997</c:v>
                </c:pt>
                <c:pt idx="9">
                  <c:v>3687.68</c:v>
                </c:pt>
                <c:pt idx="10">
                  <c:v>3288.8320000000008</c:v>
                </c:pt>
                <c:pt idx="11">
                  <c:v>3053.0560000000005</c:v>
                </c:pt>
                <c:pt idx="12">
                  <c:v>1291.0079999999998</c:v>
                </c:pt>
                <c:pt idx="13">
                  <c:v>734.97600000000011</c:v>
                </c:pt>
                <c:pt idx="14">
                  <c:v>2736.2559999999999</c:v>
                </c:pt>
                <c:pt idx="15">
                  <c:v>2991.2320000000004</c:v>
                </c:pt>
                <c:pt idx="16">
                  <c:v>3192.3199999999997</c:v>
                </c:pt>
                <c:pt idx="17">
                  <c:v>3126.0160000000005</c:v>
                </c:pt>
                <c:pt idx="18">
                  <c:v>1277.4399999999998</c:v>
                </c:pt>
                <c:pt idx="19">
                  <c:v>466.68800000000005</c:v>
                </c:pt>
                <c:pt idx="20">
                  <c:v>457.72799999999995</c:v>
                </c:pt>
                <c:pt idx="21">
                  <c:v>529.79199999999992</c:v>
                </c:pt>
                <c:pt idx="22">
                  <c:v>448.3839999999999</c:v>
                </c:pt>
                <c:pt idx="23">
                  <c:v>452.22399999999988</c:v>
                </c:pt>
                <c:pt idx="24">
                  <c:v>450.94400000000002</c:v>
                </c:pt>
                <c:pt idx="25">
                  <c:v>454.91200000000003</c:v>
                </c:pt>
                <c:pt idx="26">
                  <c:v>456.70399999999989</c:v>
                </c:pt>
                <c:pt idx="27">
                  <c:v>446.33599999999984</c:v>
                </c:pt>
                <c:pt idx="28">
                  <c:v>486.01599999999985</c:v>
                </c:pt>
                <c:pt idx="29">
                  <c:v>459.39199999999994</c:v>
                </c:pt>
                <c:pt idx="30">
                  <c:v>454.91199999999998</c:v>
                </c:pt>
              </c:numCache>
            </c:numRef>
          </c:val>
          <c:extLst>
            <c:ext xmlns:c16="http://schemas.microsoft.com/office/drawing/2014/chart" uri="{C3380CC4-5D6E-409C-BE32-E72D297353CC}">
              <c16:uniqueId val="{00000000-3024-40A6-9E13-DBB5DA1AD8CD}"/>
            </c:ext>
          </c:extLst>
        </c:ser>
        <c:ser>
          <c:idx val="1"/>
          <c:order val="1"/>
          <c:tx>
            <c:strRef>
              <c:f>'2025_12'!$AE$8</c:f>
              <c:strCache>
                <c:ptCount val="1"/>
                <c:pt idx="0">
                  <c:v>Differenz [kWh]</c:v>
                </c:pt>
              </c:strCache>
            </c:strRef>
          </c:tx>
          <c:spPr>
            <a:solidFill>
              <a:srgbClr val="C00000"/>
            </a:solidFill>
            <a:ln>
              <a:noFill/>
              <a:prstDash val="solid"/>
            </a:ln>
          </c:spPr>
          <c:invertIfNegative val="0"/>
          <c:val>
            <c:numRef>
              <c:f>'2025_12'!$AE$9:$AE$752</c:f>
              <c:numCache>
                <c:formatCode>0.000</c:formatCode>
                <c:ptCount val="31"/>
                <c:pt idx="0">
                  <c:v>141.63591720454042</c:v>
                </c:pt>
                <c:pt idx="1">
                  <c:v>188.23162074337861</c:v>
                </c:pt>
                <c:pt idx="2">
                  <c:v>150.83661874026265</c:v>
                </c:pt>
                <c:pt idx="3">
                  <c:v>250.77328110393944</c:v>
                </c:pt>
                <c:pt idx="4">
                  <c:v>159.25735499666152</c:v>
                </c:pt>
                <c:pt idx="5">
                  <c:v>80.986394836412188</c:v>
                </c:pt>
                <c:pt idx="6">
                  <c:v>9.0562635210327187</c:v>
                </c:pt>
                <c:pt idx="7">
                  <c:v>139.06492054306699</c:v>
                </c:pt>
                <c:pt idx="8">
                  <c:v>97.17789628310706</c:v>
                </c:pt>
                <c:pt idx="9">
                  <c:v>215.06820387269084</c:v>
                </c:pt>
                <c:pt idx="10">
                  <c:v>172.2134449143112</c:v>
                </c:pt>
                <c:pt idx="11">
                  <c:v>85.940618740262636</c:v>
                </c:pt>
                <c:pt idx="12">
                  <c:v>94.361354996661476</c:v>
                </c:pt>
                <c:pt idx="13">
                  <c:v>39.316027598486549</c:v>
                </c:pt>
                <c:pt idx="14">
                  <c:v>91.617032717560647</c:v>
                </c:pt>
                <c:pt idx="15">
                  <c:v>152.07878566659247</c:v>
                </c:pt>
                <c:pt idx="16">
                  <c:v>181.16860182506122</c:v>
                </c:pt>
                <c:pt idx="17">
                  <c:v>238.33716803917213</c:v>
                </c:pt>
                <c:pt idx="18">
                  <c:v>67.669209882038729</c:v>
                </c:pt>
                <c:pt idx="19">
                  <c:v>0</c:v>
                </c:pt>
                <c:pt idx="20">
                  <c:v>8.4062924549298899</c:v>
                </c:pt>
                <c:pt idx="21">
                  <c:v>6.384160249276654</c:v>
                </c:pt>
                <c:pt idx="22">
                  <c:v>14.732677498330734</c:v>
                </c:pt>
                <c:pt idx="23">
                  <c:v>26.013286445582022</c:v>
                </c:pt>
                <c:pt idx="24">
                  <c:v>0</c:v>
                </c:pt>
                <c:pt idx="25">
                  <c:v>0</c:v>
                </c:pt>
                <c:pt idx="26">
                  <c:v>17.650325395058978</c:v>
                </c:pt>
                <c:pt idx="27">
                  <c:v>0</c:v>
                </c:pt>
                <c:pt idx="28">
                  <c:v>40.48597551747163</c:v>
                </c:pt>
                <c:pt idx="29">
                  <c:v>26.345493879367911</c:v>
                </c:pt>
                <c:pt idx="30">
                  <c:v>35.026218562207895</c:v>
                </c:pt>
              </c:numCache>
            </c:numRef>
          </c:val>
          <c:extLst>
            <c:ext xmlns:c16="http://schemas.microsoft.com/office/drawing/2014/chart" uri="{C3380CC4-5D6E-409C-BE32-E72D297353CC}">
              <c16:uniqueId val="{00000001-3024-40A6-9E13-DBB5DA1AD8CD}"/>
            </c:ext>
          </c:extLst>
        </c:ser>
        <c:dLbls>
          <c:showLegendKey val="0"/>
          <c:showVal val="0"/>
          <c:showCatName val="0"/>
          <c:showSerName val="0"/>
          <c:showPercent val="0"/>
          <c:showBubbleSize val="0"/>
        </c:dLbls>
        <c:gapWidth val="150"/>
        <c:overlap val="100"/>
        <c:axId val="2041671775"/>
        <c:axId val="451822223"/>
      </c:barChart>
      <c:catAx>
        <c:axId val="2041671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451822223"/>
        <c:crosses val="autoZero"/>
        <c:auto val="1"/>
        <c:lblAlgn val="ctr"/>
        <c:lblOffset val="100"/>
        <c:noMultiLvlLbl val="0"/>
      </c:catAx>
      <c:valAx>
        <c:axId val="451822223"/>
        <c:scaling>
          <c:orientation val="minMax"/>
        </c:scaling>
        <c:delete val="0"/>
        <c:axPos val="l"/>
        <c:majorGridlines>
          <c:spPr>
            <a:ln w="9525" cap="flat" cmpd="sng" algn="ctr">
              <a:solidFill>
                <a:schemeClr val="tx1">
                  <a:lumMod val="15000"/>
                  <a:lumOff val="85000"/>
                </a:schemeClr>
              </a:solidFill>
              <a:prstDash val="solid"/>
              <a:round/>
            </a:ln>
          </c:spPr>
        </c:majorGridlines>
        <c:numFmt formatCode="0.000" sourceLinked="1"/>
        <c:majorTickMark val="none"/>
        <c:minorTickMark val="none"/>
        <c:tickLblPos val="nextTo"/>
        <c:spPr>
          <a:noFill/>
          <a:ln>
            <a:noFill/>
            <a:prstDash val="solid"/>
          </a:ln>
        </c:spPr>
        <c:txPr>
          <a:bodyPr rot="-6000000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crossAx val="2041671775"/>
        <c:crosses val="autoZero"/>
        <c:crossBetween val="between"/>
      </c:valAx>
    </c:plotArea>
    <c:legend>
      <c:legendPos val="b"/>
      <c:overlay val="0"/>
      <c:spPr>
        <a:noFill/>
        <a:ln>
          <a:noFill/>
          <a:prstDash val="solid"/>
        </a:ln>
      </c:spPr>
      <c:txPr>
        <a:bodyPr rot="0" spcFirstLastPara="1" vertOverflow="ellipsis" vert="horz" wrap="square" anchor="ctr" anchorCtr="1"/>
        <a:lstStyle/>
        <a:p>
          <a:pPr>
            <a:defRPr sz="900" b="0" i="0"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1"/>
  </c:chart>
  <c:spPr>
    <a:solidFill>
      <a:schemeClr val="bg1"/>
    </a:solidFill>
    <a:ln w="9525" cap="flat" cmpd="sng" algn="ctr">
      <a:solidFill>
        <a:schemeClr val="tx1">
          <a:lumMod val="15000"/>
          <a:lumOff val="85000"/>
        </a:schemeClr>
      </a:solidFill>
      <a:prstDash val="solid"/>
      <a:round/>
    </a:ln>
  </c:sp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8" Type="http://schemas.openxmlformats.org/officeDocument/2006/relationships/chart" Target="../charts/chart21.xml"/><Relationship Id="rId13" Type="http://schemas.openxmlformats.org/officeDocument/2006/relationships/chart" Target="../charts/chart26.xml"/><Relationship Id="rId3" Type="http://schemas.openxmlformats.org/officeDocument/2006/relationships/chart" Target="../charts/chart16.xml"/><Relationship Id="rId7" Type="http://schemas.openxmlformats.org/officeDocument/2006/relationships/chart" Target="../charts/chart20.xml"/><Relationship Id="rId12" Type="http://schemas.openxmlformats.org/officeDocument/2006/relationships/chart" Target="../charts/chart25.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chart" Target="../charts/chart24.xml"/><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 Id="rId1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219075</xdr:colOff>
      <xdr:row>753</xdr:row>
      <xdr:rowOff>19050</xdr:rowOff>
    </xdr:from>
    <xdr:to>
      <xdr:col>32</xdr:col>
      <xdr:colOff>112183</xdr:colOff>
      <xdr:row>770</xdr:row>
      <xdr:rowOff>159808</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9524</xdr:colOff>
      <xdr:row>21</xdr:row>
      <xdr:rowOff>28576</xdr:rowOff>
    </xdr:from>
    <xdr:to>
      <xdr:col>6</xdr:col>
      <xdr:colOff>21167</xdr:colOff>
      <xdr:row>38</xdr:row>
      <xdr:rowOff>148168</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285</xdr:col>
      <xdr:colOff>0</xdr:colOff>
      <xdr:row>27</xdr:row>
      <xdr:rowOff>0</xdr:rowOff>
    </xdr:from>
    <xdr:to>
      <xdr:col>409</xdr:col>
      <xdr:colOff>142875</xdr:colOff>
      <xdr:row>44</xdr:row>
      <xdr:rowOff>119592</xdr:rowOff>
    </xdr:to>
    <xdr:graphicFrame macro="">
      <xdr:nvGraphicFramePr>
        <xdr:cNvPr id="2" name="Chart 1">
          <a:extLst>
            <a:ext uri="{FF2B5EF4-FFF2-40B4-BE49-F238E27FC236}">
              <a16:creationId xmlns:a16="http://schemas.microsoft.com/office/drawing/2014/main" id="{00000000-0008-0000-0E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33618</xdr:colOff>
      <xdr:row>103</xdr:row>
      <xdr:rowOff>22413</xdr:rowOff>
    </xdr:from>
    <xdr:to>
      <xdr:col>133</xdr:col>
      <xdr:colOff>22413</xdr:colOff>
      <xdr:row>122</xdr:row>
      <xdr:rowOff>11206</xdr:rowOff>
    </xdr:to>
    <xdr:graphicFrame macro="">
      <xdr:nvGraphicFramePr>
        <xdr:cNvPr id="3" name="Chart 2">
          <a:extLst>
            <a:ext uri="{FF2B5EF4-FFF2-40B4-BE49-F238E27FC236}">
              <a16:creationId xmlns:a16="http://schemas.microsoft.com/office/drawing/2014/main" id="{00000000-0008-0000-0E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144</xdr:col>
      <xdr:colOff>11206</xdr:colOff>
      <xdr:row>100</xdr:row>
      <xdr:rowOff>22413</xdr:rowOff>
    </xdr:from>
    <xdr:to>
      <xdr:col>272</xdr:col>
      <xdr:colOff>22411</xdr:colOff>
      <xdr:row>121</xdr:row>
      <xdr:rowOff>22412</xdr:rowOff>
    </xdr:to>
    <xdr:graphicFrame macro="">
      <xdr:nvGraphicFramePr>
        <xdr:cNvPr id="4" name="Chart 3">
          <a:extLst>
            <a:ext uri="{FF2B5EF4-FFF2-40B4-BE49-F238E27FC236}">
              <a16:creationId xmlns:a16="http://schemas.microsoft.com/office/drawing/2014/main" id="{00000000-0008-0000-0E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22412</xdr:colOff>
      <xdr:row>103</xdr:row>
      <xdr:rowOff>11206</xdr:rowOff>
    </xdr:from>
    <xdr:to>
      <xdr:col>411</xdr:col>
      <xdr:colOff>11206</xdr:colOff>
      <xdr:row>122</xdr:row>
      <xdr:rowOff>11206</xdr:rowOff>
    </xdr:to>
    <xdr:graphicFrame macro="">
      <xdr:nvGraphicFramePr>
        <xdr:cNvPr id="5" name="Chart 4">
          <a:extLst>
            <a:ext uri="{FF2B5EF4-FFF2-40B4-BE49-F238E27FC236}">
              <a16:creationId xmlns:a16="http://schemas.microsoft.com/office/drawing/2014/main" id="{00000000-0008-0000-0E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281</xdr:col>
      <xdr:colOff>22412</xdr:colOff>
      <xdr:row>103</xdr:row>
      <xdr:rowOff>22412</xdr:rowOff>
    </xdr:from>
    <xdr:to>
      <xdr:col>410</xdr:col>
      <xdr:colOff>11206</xdr:colOff>
      <xdr:row>122</xdr:row>
      <xdr:rowOff>22412</xdr:rowOff>
    </xdr:to>
    <xdr:graphicFrame macro="">
      <xdr:nvGraphicFramePr>
        <xdr:cNvPr id="6" name="Chart 5">
          <a:extLst>
            <a:ext uri="{FF2B5EF4-FFF2-40B4-BE49-F238E27FC236}">
              <a16:creationId xmlns:a16="http://schemas.microsoft.com/office/drawing/2014/main" id="{00000000-0008-0000-0E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422</xdr:col>
      <xdr:colOff>1</xdr:colOff>
      <xdr:row>102</xdr:row>
      <xdr:rowOff>30257</xdr:rowOff>
    </xdr:from>
    <xdr:to>
      <xdr:col>550</xdr:col>
      <xdr:colOff>19051</xdr:colOff>
      <xdr:row>122</xdr:row>
      <xdr:rowOff>11207</xdr:rowOff>
    </xdr:to>
    <xdr:graphicFrame macro="">
      <xdr:nvGraphicFramePr>
        <xdr:cNvPr id="7" name="Chart 6">
          <a:extLst>
            <a:ext uri="{FF2B5EF4-FFF2-40B4-BE49-F238E27FC236}">
              <a16:creationId xmlns:a16="http://schemas.microsoft.com/office/drawing/2014/main" id="{00000000-0008-0000-0E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xdr:colOff>
      <xdr:row>173</xdr:row>
      <xdr:rowOff>20731</xdr:rowOff>
    </xdr:from>
    <xdr:to>
      <xdr:col>133</xdr:col>
      <xdr:colOff>1</xdr:colOff>
      <xdr:row>192</xdr:row>
      <xdr:rowOff>11206</xdr:rowOff>
    </xdr:to>
    <xdr:graphicFrame macro="">
      <xdr:nvGraphicFramePr>
        <xdr:cNvPr id="8" name="Chart 7">
          <a:extLst>
            <a:ext uri="{FF2B5EF4-FFF2-40B4-BE49-F238E27FC236}">
              <a16:creationId xmlns:a16="http://schemas.microsoft.com/office/drawing/2014/main" id="{00000000-0008-0000-0E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143</xdr:col>
      <xdr:colOff>0</xdr:colOff>
      <xdr:row>172</xdr:row>
      <xdr:rowOff>20731</xdr:rowOff>
    </xdr:from>
    <xdr:to>
      <xdr:col>271</xdr:col>
      <xdr:colOff>9525</xdr:colOff>
      <xdr:row>191</xdr:row>
      <xdr:rowOff>20731</xdr:rowOff>
    </xdr:to>
    <xdr:graphicFrame macro="">
      <xdr:nvGraphicFramePr>
        <xdr:cNvPr id="9" name="Chart 8">
          <a:extLst>
            <a:ext uri="{FF2B5EF4-FFF2-40B4-BE49-F238E27FC236}">
              <a16:creationId xmlns:a16="http://schemas.microsoft.com/office/drawing/2014/main" id="{00000000-0008-0000-0E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282</xdr:col>
      <xdr:colOff>1</xdr:colOff>
      <xdr:row>173</xdr:row>
      <xdr:rowOff>20731</xdr:rowOff>
    </xdr:from>
    <xdr:to>
      <xdr:col>410</xdr:col>
      <xdr:colOff>1</xdr:colOff>
      <xdr:row>192</xdr:row>
      <xdr:rowOff>20731</xdr:rowOff>
    </xdr:to>
    <xdr:graphicFrame macro="">
      <xdr:nvGraphicFramePr>
        <xdr:cNvPr id="10" name="Chart 9">
          <a:extLst>
            <a:ext uri="{FF2B5EF4-FFF2-40B4-BE49-F238E27FC236}">
              <a16:creationId xmlns:a16="http://schemas.microsoft.com/office/drawing/2014/main" id="{00000000-0008-0000-0E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421</xdr:col>
      <xdr:colOff>1</xdr:colOff>
      <xdr:row>173</xdr:row>
      <xdr:rowOff>11206</xdr:rowOff>
    </xdr:from>
    <xdr:to>
      <xdr:col>549</xdr:col>
      <xdr:colOff>1</xdr:colOff>
      <xdr:row>192</xdr:row>
      <xdr:rowOff>11206</xdr:rowOff>
    </xdr:to>
    <xdr:graphicFrame macro="">
      <xdr:nvGraphicFramePr>
        <xdr:cNvPr id="11" name="Chart 10">
          <a:extLst>
            <a:ext uri="{FF2B5EF4-FFF2-40B4-BE49-F238E27FC236}">
              <a16:creationId xmlns:a16="http://schemas.microsoft.com/office/drawing/2014/main" id="{00000000-0008-0000-0E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1</xdr:colOff>
      <xdr:row>242</xdr:row>
      <xdr:rowOff>19050</xdr:rowOff>
    </xdr:from>
    <xdr:to>
      <xdr:col>132</xdr:col>
      <xdr:colOff>1</xdr:colOff>
      <xdr:row>261</xdr:row>
      <xdr:rowOff>19050</xdr:rowOff>
    </xdr:to>
    <xdr:graphicFrame macro="">
      <xdr:nvGraphicFramePr>
        <xdr:cNvPr id="12" name="Chart 11">
          <a:extLst>
            <a:ext uri="{FF2B5EF4-FFF2-40B4-BE49-F238E27FC236}">
              <a16:creationId xmlns:a16="http://schemas.microsoft.com/office/drawing/2014/main" id="{00000000-0008-0000-0E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143</xdr:col>
      <xdr:colOff>1</xdr:colOff>
      <xdr:row>243</xdr:row>
      <xdr:rowOff>19050</xdr:rowOff>
    </xdr:from>
    <xdr:to>
      <xdr:col>271</xdr:col>
      <xdr:colOff>19051</xdr:colOff>
      <xdr:row>262</xdr:row>
      <xdr:rowOff>19050</xdr:rowOff>
    </xdr:to>
    <xdr:graphicFrame macro="">
      <xdr:nvGraphicFramePr>
        <xdr:cNvPr id="13" name="Chart 12">
          <a:extLst>
            <a:ext uri="{FF2B5EF4-FFF2-40B4-BE49-F238E27FC236}">
              <a16:creationId xmlns:a16="http://schemas.microsoft.com/office/drawing/2014/main" id="{00000000-0008-0000-0E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282</xdr:col>
      <xdr:colOff>0</xdr:colOff>
      <xdr:row>242</xdr:row>
      <xdr:rowOff>19050</xdr:rowOff>
    </xdr:from>
    <xdr:to>
      <xdr:col>410</xdr:col>
      <xdr:colOff>9525</xdr:colOff>
      <xdr:row>261</xdr:row>
      <xdr:rowOff>47625</xdr:rowOff>
    </xdr:to>
    <xdr:graphicFrame macro="">
      <xdr:nvGraphicFramePr>
        <xdr:cNvPr id="14" name="Chart 13">
          <a:extLst>
            <a:ext uri="{FF2B5EF4-FFF2-40B4-BE49-F238E27FC236}">
              <a16:creationId xmlns:a16="http://schemas.microsoft.com/office/drawing/2014/main" id="{00000000-0008-0000-0E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422</xdr:col>
      <xdr:colOff>0</xdr:colOff>
      <xdr:row>243</xdr:row>
      <xdr:rowOff>20731</xdr:rowOff>
    </xdr:from>
    <xdr:to>
      <xdr:col>550</xdr:col>
      <xdr:colOff>9525</xdr:colOff>
      <xdr:row>262</xdr:row>
      <xdr:rowOff>11206</xdr:rowOff>
    </xdr:to>
    <xdr:graphicFrame macro="">
      <xdr:nvGraphicFramePr>
        <xdr:cNvPr id="15" name="Chart 14">
          <a:extLst>
            <a:ext uri="{FF2B5EF4-FFF2-40B4-BE49-F238E27FC236}">
              <a16:creationId xmlns:a16="http://schemas.microsoft.com/office/drawing/2014/main" id="{00000000-0008-0000-0E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barthel\Desktop\Excel%20Dimensionierung\Dimensionierung%20klein%20Vorlage_V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ionierung"/>
      <sheetName val="Messdateneingabe"/>
      <sheetName val="Datenerfassung"/>
      <sheetName val="Textvorlagen"/>
      <sheetName val="Richtpreisangebot"/>
      <sheetName val="Trafostation  alt"/>
      <sheetName val="Angebot &gt;5000€"/>
      <sheetName val="Angebot o. Bafa"/>
      <sheetName val="Angebot Berechnung"/>
      <sheetName val="Angebot Berechnung ohne BAFA"/>
      <sheetName val="PLZ"/>
    </sheetNames>
    <sheetDataSet>
      <sheetData sheetId="0"/>
      <sheetData sheetId="1">
        <row r="7">
          <cell r="B7">
            <v>392.24800847340396</v>
          </cell>
        </row>
      </sheetData>
      <sheetData sheetId="2">
        <row r="70">
          <cell r="C70">
            <v>0.25</v>
          </cell>
        </row>
      </sheetData>
      <sheetData sheetId="3">
        <row r="1">
          <cell r="A1" t="str">
            <v>Trafo 1</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hyperlink" Target="mailto:msr@esaver.eu" TargetMode="External"/><Relationship Id="rId1" Type="http://schemas.openxmlformats.org/officeDocument/2006/relationships/hyperlink" Target="http://www.esaver.eu/" TargetMode="External"/><Relationship Id="rId4"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28515625" style="91" bestFit="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'Projekt-Daten'!B11</f>
        <v>Filter: 01.01.2025 00:00 - 01.02.2025 00:00 [Zeitzone Berlin]     |     Benutzer: GMarder / OBarthel          Verdichtungsstufe: 1 Stunde</v>
      </c>
      <c r="B2" s="169"/>
      <c r="C2" s="169"/>
      <c r="D2" s="169"/>
      <c r="E2" s="169"/>
      <c r="N2" s="26"/>
      <c r="O2" s="151" t="str">
        <f>Vordefintion!O2</f>
        <v>F-Typ</v>
      </c>
      <c r="P2" s="28" t="s">
        <v>3</v>
      </c>
      <c r="Q2" s="7"/>
      <c r="T2" s="21"/>
      <c r="U2" s="13" t="s">
        <v>4</v>
      </c>
      <c r="Z2" s="21"/>
      <c r="AA2" s="47"/>
      <c r="AB2" s="174" t="str">
        <f>LEFT(A2, 103)</f>
        <v xml:space="preserve">Filter: 01.01.2025 00:00 - 01.02.2025 00:00 [Zeitzone Berlin]     |     Benutzer: GMarder / OBarthel   </v>
      </c>
      <c r="AC2" s="175"/>
      <c r="AD2" s="175"/>
      <c r="AE2" s="175"/>
      <c r="AF2" s="176"/>
      <c r="AG2" s="48"/>
    </row>
    <row r="3" spans="1:35" x14ac:dyDescent="0.25">
      <c r="N3" s="26"/>
      <c r="O3" s="29">
        <f>'Projekt-Daten'!O3</f>
        <v>426</v>
      </c>
      <c r="P3" s="29">
        <f>O3</f>
        <v>426</v>
      </c>
      <c r="Q3" s="8">
        <f>'Projekt-Daten'!Q3</f>
        <v>0</v>
      </c>
      <c r="AA3" s="47"/>
      <c r="AB3" s="52"/>
      <c r="AC3" s="50"/>
      <c r="AD3" s="50"/>
      <c r="AE3" s="47"/>
      <c r="AF3" s="48"/>
      <c r="AG3" s="48"/>
    </row>
    <row r="4" spans="1:35" x14ac:dyDescent="0.25">
      <c r="B4" s="170" t="s">
        <v>5</v>
      </c>
      <c r="C4" s="171"/>
      <c r="D4" s="171"/>
      <c r="E4" s="172"/>
      <c r="N4" s="26">
        <v>1</v>
      </c>
      <c r="O4" s="30">
        <f>'Projekt-Daten'!O4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'Projekt-Daten'!O5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'Projekt-Daten'!O6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f>O4</f>
        <v>4</v>
      </c>
      <c r="J8">
        <f>O5</f>
        <v>6</v>
      </c>
      <c r="K8">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0</v>
      </c>
      <c r="C9" s="1">
        <v>0</v>
      </c>
      <c r="D9" s="1">
        <v>0</v>
      </c>
      <c r="E9" s="1">
        <v>0</v>
      </c>
      <c r="G9" s="1">
        <f t="shared" ref="G9:G72" si="0">D9-E9</f>
        <v>0</v>
      </c>
      <c r="H9" s="1">
        <f t="shared" ref="H9:H72" si="1">B9-C9</f>
        <v>0</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0</v>
      </c>
      <c r="P9" s="11">
        <f t="shared" ref="P9:P72" si="9">IF(O9&lt;&gt;"",O9-B9,"")</f>
        <v>0</v>
      </c>
      <c r="Q9" s="1">
        <f t="shared" ref="Q9:Q72" si="10">O9-P9</f>
        <v>0</v>
      </c>
      <c r="S9" s="14" t="str">
        <f t="shared" ref="S9:S72" si="11">IF(ROUND(B9,3)=ROUND(Q9,3),"A","B")</f>
        <v>A</v>
      </c>
      <c r="U9" s="1">
        <f t="shared" ref="U9:U72" si="12">B9</f>
        <v>0</v>
      </c>
      <c r="V9" s="1">
        <f t="shared" ref="V9:V72" si="13">E9</f>
        <v>0</v>
      </c>
      <c r="W9" s="1">
        <f t="shared" ref="W9:W72" si="14">P9</f>
        <v>0</v>
      </c>
      <c r="X9" s="20">
        <f t="shared" ref="X9:X72" si="15">W9*X$6</f>
        <v>0</v>
      </c>
      <c r="Y9" s="22" t="str">
        <f t="shared" ref="Y9:Y72" si="16">L9</f>
        <v>0</v>
      </c>
      <c r="Z9" s="32" t="s">
        <v>40</v>
      </c>
      <c r="AA9" s="47"/>
      <c r="AB9" s="32" t="str">
        <f>A9</f>
        <v>JJJJ-MM-TT SS:MM:SS</v>
      </c>
      <c r="AC9" s="1">
        <f>SUM(U9:U32)</f>
        <v>0</v>
      </c>
      <c r="AD9" s="1">
        <f>AVERAGE(V9:V32)</f>
        <v>0</v>
      </c>
      <c r="AE9" s="1">
        <f>SUM(W9:W32)</f>
        <v>0</v>
      </c>
      <c r="AF9" s="1">
        <f>SUM(X9:X32)</f>
        <v>0</v>
      </c>
      <c r="AG9" s="35" t="e">
        <f>AVERAGE(Y9:Y32)</f>
        <v>#DIV/0!</v>
      </c>
      <c r="AH9" s="37" t="e">
        <f>DAY(A9)</f>
        <v>#VALUE!</v>
      </c>
    </row>
    <row r="10" spans="1:35" hidden="1" x14ac:dyDescent="0.25">
      <c r="A10" s="57" t="s">
        <v>39</v>
      </c>
      <c r="B10" s="1">
        <v>0</v>
      </c>
      <c r="C10" s="1">
        <v>0</v>
      </c>
      <c r="D10" s="1">
        <v>0</v>
      </c>
      <c r="E10" s="1">
        <v>0</v>
      </c>
      <c r="G10" s="1">
        <f t="shared" si="0"/>
        <v>0</v>
      </c>
      <c r="H10" s="1">
        <f t="shared" si="1"/>
        <v>0</v>
      </c>
      <c r="I10" s="2">
        <f t="shared" si="2"/>
        <v>0</v>
      </c>
      <c r="J10" s="2">
        <f t="shared" si="3"/>
        <v>0</v>
      </c>
      <c r="K10" s="2">
        <f t="shared" si="4"/>
        <v>0</v>
      </c>
      <c r="L10" s="10" t="str">
        <f t="shared" si="5"/>
        <v>0</v>
      </c>
      <c r="M10" s="73" t="str">
        <f t="shared" si="6"/>
        <v/>
      </c>
      <c r="N10" t="str">
        <f t="shared" si="7"/>
        <v>0</v>
      </c>
      <c r="O10" s="12">
        <f t="shared" si="8"/>
        <v>0</v>
      </c>
      <c r="P10" s="11">
        <f t="shared" si="9"/>
        <v>0</v>
      </c>
      <c r="Q10" s="1">
        <f t="shared" si="10"/>
        <v>0</v>
      </c>
      <c r="S10" s="14" t="str">
        <f t="shared" si="11"/>
        <v>A</v>
      </c>
      <c r="U10" s="1">
        <f t="shared" si="12"/>
        <v>0</v>
      </c>
      <c r="V10" s="1">
        <f t="shared" si="13"/>
        <v>0</v>
      </c>
      <c r="W10" s="1">
        <f t="shared" si="14"/>
        <v>0</v>
      </c>
      <c r="X10" s="20">
        <f t="shared" si="15"/>
        <v>0</v>
      </c>
      <c r="Y10" s="22" t="str">
        <f t="shared" si="16"/>
        <v>0</v>
      </c>
      <c r="AA10" s="47"/>
    </row>
    <row r="11" spans="1:35" hidden="1" x14ac:dyDescent="0.25">
      <c r="A11" s="57" t="s">
        <v>39</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5" hidden="1" x14ac:dyDescent="0.25">
      <c r="A12" s="57" t="s">
        <v>39</v>
      </c>
      <c r="B12" s="1">
        <v>0</v>
      </c>
      <c r="C12" s="1">
        <v>0</v>
      </c>
      <c r="D12" s="1">
        <v>0</v>
      </c>
      <c r="E12" s="1">
        <v>0</v>
      </c>
      <c r="G12" s="1">
        <f t="shared" si="0"/>
        <v>0</v>
      </c>
      <c r="H12" s="1">
        <f t="shared" si="1"/>
        <v>0</v>
      </c>
      <c r="I12" s="2">
        <f t="shared" si="2"/>
        <v>0</v>
      </c>
      <c r="J12" s="2">
        <f t="shared" si="3"/>
        <v>0</v>
      </c>
      <c r="K12" s="2">
        <f t="shared" si="4"/>
        <v>0</v>
      </c>
      <c r="L12" s="10" t="str">
        <f t="shared" si="5"/>
        <v>0</v>
      </c>
      <c r="M12" s="73" t="str">
        <f t="shared" si="6"/>
        <v/>
      </c>
      <c r="N12" t="str">
        <f t="shared" si="7"/>
        <v>0</v>
      </c>
      <c r="O12" s="12">
        <f t="shared" si="8"/>
        <v>0</v>
      </c>
      <c r="P12" s="11">
        <f t="shared" si="9"/>
        <v>0</v>
      </c>
      <c r="Q12" s="1">
        <f t="shared" si="10"/>
        <v>0</v>
      </c>
      <c r="S12" s="14" t="str">
        <f t="shared" si="11"/>
        <v>A</v>
      </c>
      <c r="U12" s="1">
        <f t="shared" si="12"/>
        <v>0</v>
      </c>
      <c r="V12" s="1">
        <f t="shared" si="13"/>
        <v>0</v>
      </c>
      <c r="W12" s="1">
        <f t="shared" si="14"/>
        <v>0</v>
      </c>
      <c r="X12" s="20">
        <f t="shared" si="15"/>
        <v>0</v>
      </c>
      <c r="Y12" s="22" t="str">
        <f t="shared" si="16"/>
        <v>0</v>
      </c>
      <c r="AA12" s="47"/>
    </row>
    <row r="13" spans="1:35" hidden="1" x14ac:dyDescent="0.25">
      <c r="A13" s="57" t="s">
        <v>39</v>
      </c>
      <c r="B13" s="1">
        <v>0</v>
      </c>
      <c r="C13" s="1">
        <v>0</v>
      </c>
      <c r="D13" s="1">
        <v>0</v>
      </c>
      <c r="E13" s="1">
        <v>0</v>
      </c>
      <c r="G13" s="1">
        <f t="shared" si="0"/>
        <v>0</v>
      </c>
      <c r="H13" s="1">
        <f t="shared" si="1"/>
        <v>0</v>
      </c>
      <c r="I13" s="2">
        <f t="shared" si="2"/>
        <v>0</v>
      </c>
      <c r="J13" s="2">
        <f t="shared" si="3"/>
        <v>0</v>
      </c>
      <c r="K13" s="2">
        <f t="shared" si="4"/>
        <v>0</v>
      </c>
      <c r="L13" s="10" t="str">
        <f t="shared" si="5"/>
        <v>0</v>
      </c>
      <c r="M13" s="73" t="str">
        <f t="shared" si="6"/>
        <v/>
      </c>
      <c r="N13" t="str">
        <f t="shared" si="7"/>
        <v>0</v>
      </c>
      <c r="O13" s="12">
        <f t="shared" si="8"/>
        <v>0</v>
      </c>
      <c r="P13" s="11">
        <f t="shared" si="9"/>
        <v>0</v>
      </c>
      <c r="Q13" s="1">
        <f t="shared" si="10"/>
        <v>0</v>
      </c>
      <c r="S13" s="14" t="str">
        <f t="shared" si="11"/>
        <v>A</v>
      </c>
      <c r="U13" s="1">
        <f t="shared" si="12"/>
        <v>0</v>
      </c>
      <c r="V13" s="1">
        <f t="shared" si="13"/>
        <v>0</v>
      </c>
      <c r="W13" s="1">
        <f t="shared" si="14"/>
        <v>0</v>
      </c>
      <c r="X13" s="20">
        <f t="shared" si="15"/>
        <v>0</v>
      </c>
      <c r="Y13" s="22" t="str">
        <f t="shared" si="16"/>
        <v>0</v>
      </c>
      <c r="AA13" s="47"/>
    </row>
    <row r="14" spans="1:35" hidden="1" x14ac:dyDescent="0.25">
      <c r="A14" s="57" t="s">
        <v>39</v>
      </c>
      <c r="B14" s="1">
        <v>0</v>
      </c>
      <c r="C14" s="1">
        <v>0</v>
      </c>
      <c r="D14" s="1">
        <v>0</v>
      </c>
      <c r="E14" s="1">
        <v>0</v>
      </c>
      <c r="G14" s="1">
        <f t="shared" si="0"/>
        <v>0</v>
      </c>
      <c r="H14" s="1">
        <f t="shared" si="1"/>
        <v>0</v>
      </c>
      <c r="I14" s="2">
        <f t="shared" si="2"/>
        <v>0</v>
      </c>
      <c r="J14" s="2">
        <f t="shared" si="3"/>
        <v>0</v>
      </c>
      <c r="K14" s="2">
        <f t="shared" si="4"/>
        <v>0</v>
      </c>
      <c r="L14" s="10" t="str">
        <f t="shared" si="5"/>
        <v>0</v>
      </c>
      <c r="M14" s="73" t="str">
        <f t="shared" si="6"/>
        <v/>
      </c>
      <c r="N14" t="str">
        <f t="shared" si="7"/>
        <v>0</v>
      </c>
      <c r="O14" s="12">
        <f t="shared" si="8"/>
        <v>0</v>
      </c>
      <c r="P14" s="11">
        <f t="shared" si="9"/>
        <v>0</v>
      </c>
      <c r="Q14" s="1">
        <f t="shared" si="10"/>
        <v>0</v>
      </c>
      <c r="S14" s="14" t="str">
        <f t="shared" si="11"/>
        <v>A</v>
      </c>
      <c r="U14" s="1">
        <f t="shared" si="12"/>
        <v>0</v>
      </c>
      <c r="V14" s="1">
        <f t="shared" si="13"/>
        <v>0</v>
      </c>
      <c r="W14" s="1">
        <f t="shared" si="14"/>
        <v>0</v>
      </c>
      <c r="X14" s="20">
        <f t="shared" si="15"/>
        <v>0</v>
      </c>
      <c r="Y14" s="22" t="str">
        <f t="shared" si="16"/>
        <v>0</v>
      </c>
      <c r="AA14" s="47"/>
    </row>
    <row r="15" spans="1:35" hidden="1" x14ac:dyDescent="0.25">
      <c r="A15" s="57" t="s">
        <v>39</v>
      </c>
      <c r="B15" s="1">
        <v>0</v>
      </c>
      <c r="C15" s="1">
        <v>0</v>
      </c>
      <c r="D15" s="1">
        <v>0</v>
      </c>
      <c r="E15" s="1">
        <v>0</v>
      </c>
      <c r="G15" s="1">
        <f t="shared" si="0"/>
        <v>0</v>
      </c>
      <c r="H15" s="1">
        <f t="shared" si="1"/>
        <v>0</v>
      </c>
      <c r="I15" s="2">
        <f t="shared" si="2"/>
        <v>0</v>
      </c>
      <c r="J15" s="2">
        <f t="shared" si="3"/>
        <v>0</v>
      </c>
      <c r="K15" s="2">
        <f t="shared" si="4"/>
        <v>0</v>
      </c>
      <c r="L15" s="10" t="str">
        <f t="shared" si="5"/>
        <v>0</v>
      </c>
      <c r="M15" s="73" t="str">
        <f t="shared" si="6"/>
        <v/>
      </c>
      <c r="N15" t="str">
        <f t="shared" si="7"/>
        <v>0</v>
      </c>
      <c r="O15" s="12">
        <f t="shared" si="8"/>
        <v>0</v>
      </c>
      <c r="P15" s="11">
        <f t="shared" si="9"/>
        <v>0</v>
      </c>
      <c r="Q15" s="1">
        <f t="shared" si="10"/>
        <v>0</v>
      </c>
      <c r="S15" s="14" t="str">
        <f t="shared" si="11"/>
        <v>A</v>
      </c>
      <c r="U15" s="1">
        <f t="shared" si="12"/>
        <v>0</v>
      </c>
      <c r="V15" s="1">
        <f t="shared" si="13"/>
        <v>0</v>
      </c>
      <c r="W15" s="1">
        <f t="shared" si="14"/>
        <v>0</v>
      </c>
      <c r="X15" s="20">
        <f t="shared" si="15"/>
        <v>0</v>
      </c>
      <c r="Y15" s="22" t="str">
        <f t="shared" si="16"/>
        <v>0</v>
      </c>
      <c r="AA15" s="47"/>
    </row>
    <row r="16" spans="1:35" hidden="1" x14ac:dyDescent="0.25">
      <c r="A16" s="57" t="s">
        <v>39</v>
      </c>
      <c r="B16" s="1">
        <v>0</v>
      </c>
      <c r="C16" s="1">
        <v>0</v>
      </c>
      <c r="D16" s="1">
        <v>0</v>
      </c>
      <c r="E16" s="1">
        <v>0</v>
      </c>
      <c r="G16" s="1">
        <f t="shared" si="0"/>
        <v>0</v>
      </c>
      <c r="H16" s="1">
        <f t="shared" si="1"/>
        <v>0</v>
      </c>
      <c r="I16" s="2">
        <f t="shared" si="2"/>
        <v>0</v>
      </c>
      <c r="J16" s="2">
        <f t="shared" si="3"/>
        <v>0</v>
      </c>
      <c r="K16" s="2">
        <f t="shared" si="4"/>
        <v>0</v>
      </c>
      <c r="L16" s="10" t="str">
        <f t="shared" si="5"/>
        <v>0</v>
      </c>
      <c r="M16" s="73" t="str">
        <f t="shared" si="6"/>
        <v/>
      </c>
      <c r="N16" t="str">
        <f t="shared" si="7"/>
        <v>0</v>
      </c>
      <c r="O16" s="12">
        <f t="shared" si="8"/>
        <v>0</v>
      </c>
      <c r="P16" s="11">
        <f t="shared" si="9"/>
        <v>0</v>
      </c>
      <c r="Q16" s="1">
        <f t="shared" si="10"/>
        <v>0</v>
      </c>
      <c r="S16" s="14" t="str">
        <f t="shared" si="11"/>
        <v>A</v>
      </c>
      <c r="U16" s="1">
        <f t="shared" si="12"/>
        <v>0</v>
      </c>
      <c r="V16" s="1">
        <f t="shared" si="13"/>
        <v>0</v>
      </c>
      <c r="W16" s="1">
        <f t="shared" si="14"/>
        <v>0</v>
      </c>
      <c r="X16" s="20">
        <f t="shared" si="15"/>
        <v>0</v>
      </c>
      <c r="Y16" s="22" t="str">
        <f t="shared" si="16"/>
        <v>0</v>
      </c>
      <c r="AA16" s="47"/>
    </row>
    <row r="17" spans="1:27" hidden="1" x14ac:dyDescent="0.25">
      <c r="A17" s="57" t="s">
        <v>39</v>
      </c>
      <c r="B17" s="1">
        <v>0</v>
      </c>
      <c r="C17" s="1">
        <v>0</v>
      </c>
      <c r="D17" s="1">
        <v>0</v>
      </c>
      <c r="E17" s="1">
        <v>0</v>
      </c>
      <c r="G17" s="1">
        <f t="shared" si="0"/>
        <v>0</v>
      </c>
      <c r="H17" s="1">
        <f t="shared" si="1"/>
        <v>0</v>
      </c>
      <c r="I17" s="2">
        <f t="shared" si="2"/>
        <v>0</v>
      </c>
      <c r="J17" s="2">
        <f t="shared" si="3"/>
        <v>0</v>
      </c>
      <c r="K17" s="2">
        <f t="shared" si="4"/>
        <v>0</v>
      </c>
      <c r="L17" s="10" t="str">
        <f t="shared" si="5"/>
        <v>0</v>
      </c>
      <c r="M17" s="73" t="str">
        <f t="shared" si="6"/>
        <v/>
      </c>
      <c r="N17" t="str">
        <f t="shared" si="7"/>
        <v>0</v>
      </c>
      <c r="O17" s="12">
        <f t="shared" si="8"/>
        <v>0</v>
      </c>
      <c r="P17" s="11">
        <f t="shared" si="9"/>
        <v>0</v>
      </c>
      <c r="Q17" s="1">
        <f t="shared" si="10"/>
        <v>0</v>
      </c>
      <c r="S17" s="14" t="str">
        <f t="shared" si="11"/>
        <v>A</v>
      </c>
      <c r="U17" s="1">
        <f t="shared" si="12"/>
        <v>0</v>
      </c>
      <c r="V17" s="1">
        <f t="shared" si="13"/>
        <v>0</v>
      </c>
      <c r="W17" s="1">
        <f t="shared" si="14"/>
        <v>0</v>
      </c>
      <c r="X17" s="20">
        <f t="shared" si="15"/>
        <v>0</v>
      </c>
      <c r="Y17" s="22" t="str">
        <f t="shared" si="16"/>
        <v>0</v>
      </c>
      <c r="AA17" s="47"/>
    </row>
    <row r="18" spans="1:27" hidden="1" x14ac:dyDescent="0.25">
      <c r="A18" s="57" t="s">
        <v>39</v>
      </c>
      <c r="B18" s="1">
        <v>0</v>
      </c>
      <c r="C18" s="1">
        <v>0</v>
      </c>
      <c r="D18" s="1">
        <v>0</v>
      </c>
      <c r="E18" s="1">
        <v>0</v>
      </c>
      <c r="G18" s="1">
        <f t="shared" si="0"/>
        <v>0</v>
      </c>
      <c r="H18" s="1">
        <f t="shared" si="1"/>
        <v>0</v>
      </c>
      <c r="I18" s="2">
        <f t="shared" si="2"/>
        <v>0</v>
      </c>
      <c r="J18" s="2">
        <f t="shared" si="3"/>
        <v>0</v>
      </c>
      <c r="K18" s="2">
        <f t="shared" si="4"/>
        <v>0</v>
      </c>
      <c r="L18" s="10" t="str">
        <f t="shared" si="5"/>
        <v>0</v>
      </c>
      <c r="M18" s="73" t="str">
        <f t="shared" si="6"/>
        <v/>
      </c>
      <c r="N18" t="str">
        <f t="shared" si="7"/>
        <v>0</v>
      </c>
      <c r="O18" s="12">
        <f t="shared" si="8"/>
        <v>0</v>
      </c>
      <c r="P18" s="11">
        <f t="shared" si="9"/>
        <v>0</v>
      </c>
      <c r="Q18" s="1">
        <f t="shared" si="10"/>
        <v>0</v>
      </c>
      <c r="S18" s="14" t="str">
        <f t="shared" si="11"/>
        <v>A</v>
      </c>
      <c r="U18" s="1">
        <f t="shared" si="12"/>
        <v>0</v>
      </c>
      <c r="V18" s="1">
        <f t="shared" si="13"/>
        <v>0</v>
      </c>
      <c r="W18" s="1">
        <f t="shared" si="14"/>
        <v>0</v>
      </c>
      <c r="X18" s="20">
        <f t="shared" si="15"/>
        <v>0</v>
      </c>
      <c r="Y18" s="22" t="str">
        <f t="shared" si="16"/>
        <v>0</v>
      </c>
      <c r="AA18" s="47"/>
    </row>
    <row r="19" spans="1:27" hidden="1" x14ac:dyDescent="0.25">
      <c r="A19" s="57" t="s">
        <v>39</v>
      </c>
      <c r="B19" s="1">
        <v>0</v>
      </c>
      <c r="C19" s="1">
        <v>0</v>
      </c>
      <c r="D19" s="1">
        <v>0</v>
      </c>
      <c r="E19" s="1">
        <v>0</v>
      </c>
      <c r="G19" s="1">
        <f t="shared" si="0"/>
        <v>0</v>
      </c>
      <c r="H19" s="1">
        <f t="shared" si="1"/>
        <v>0</v>
      </c>
      <c r="I19" s="2">
        <f t="shared" si="2"/>
        <v>0</v>
      </c>
      <c r="J19" s="2">
        <f t="shared" si="3"/>
        <v>0</v>
      </c>
      <c r="K19" s="2">
        <f t="shared" si="4"/>
        <v>0</v>
      </c>
      <c r="L19" s="10" t="str">
        <f t="shared" si="5"/>
        <v>0</v>
      </c>
      <c r="M19" s="73" t="str">
        <f t="shared" si="6"/>
        <v/>
      </c>
      <c r="N19" t="str">
        <f t="shared" si="7"/>
        <v>0</v>
      </c>
      <c r="O19" s="12">
        <f t="shared" si="8"/>
        <v>0</v>
      </c>
      <c r="P19" s="11">
        <f t="shared" si="9"/>
        <v>0</v>
      </c>
      <c r="Q19" s="1">
        <f t="shared" si="10"/>
        <v>0</v>
      </c>
      <c r="S19" s="14" t="str">
        <f t="shared" si="11"/>
        <v>A</v>
      </c>
      <c r="U19" s="1">
        <f t="shared" si="12"/>
        <v>0</v>
      </c>
      <c r="V19" s="1">
        <f t="shared" si="13"/>
        <v>0</v>
      </c>
      <c r="W19" s="1">
        <f t="shared" si="14"/>
        <v>0</v>
      </c>
      <c r="X19" s="20">
        <f t="shared" si="15"/>
        <v>0</v>
      </c>
      <c r="Y19" s="22" t="str">
        <f t="shared" si="16"/>
        <v>0</v>
      </c>
      <c r="AA19" s="47"/>
    </row>
    <row r="20" spans="1:27" hidden="1" x14ac:dyDescent="0.25">
      <c r="A20" s="57" t="s">
        <v>39</v>
      </c>
      <c r="B20" s="1">
        <v>0</v>
      </c>
      <c r="C20" s="1">
        <v>0</v>
      </c>
      <c r="D20" s="1">
        <v>0</v>
      </c>
      <c r="E20" s="1">
        <v>0</v>
      </c>
      <c r="G20" s="1">
        <f t="shared" si="0"/>
        <v>0</v>
      </c>
      <c r="H20" s="1">
        <f t="shared" si="1"/>
        <v>0</v>
      </c>
      <c r="I20" s="2">
        <f t="shared" si="2"/>
        <v>0</v>
      </c>
      <c r="J20" s="2">
        <f t="shared" si="3"/>
        <v>0</v>
      </c>
      <c r="K20" s="2">
        <f t="shared" si="4"/>
        <v>0</v>
      </c>
      <c r="L20" s="10" t="str">
        <f t="shared" si="5"/>
        <v>0</v>
      </c>
      <c r="M20" s="73" t="str">
        <f t="shared" si="6"/>
        <v/>
      </c>
      <c r="N20" t="str">
        <f t="shared" si="7"/>
        <v>0</v>
      </c>
      <c r="O20" s="12">
        <f t="shared" si="8"/>
        <v>0</v>
      </c>
      <c r="P20" s="11">
        <f t="shared" si="9"/>
        <v>0</v>
      </c>
      <c r="Q20" s="1">
        <f t="shared" si="10"/>
        <v>0</v>
      </c>
      <c r="S20" s="14" t="str">
        <f t="shared" si="11"/>
        <v>A</v>
      </c>
      <c r="U20" s="1">
        <f t="shared" si="12"/>
        <v>0</v>
      </c>
      <c r="V20" s="1">
        <f t="shared" si="13"/>
        <v>0</v>
      </c>
      <c r="W20" s="1">
        <f t="shared" si="14"/>
        <v>0</v>
      </c>
      <c r="X20" s="20">
        <f t="shared" si="15"/>
        <v>0</v>
      </c>
      <c r="Y20" s="22" t="str">
        <f t="shared" si="16"/>
        <v>0</v>
      </c>
      <c r="AA20" s="47"/>
    </row>
    <row r="21" spans="1:27" hidden="1" x14ac:dyDescent="0.25">
      <c r="A21" s="57" t="s">
        <v>39</v>
      </c>
      <c r="B21" s="1">
        <v>0</v>
      </c>
      <c r="C21" s="1">
        <v>0</v>
      </c>
      <c r="D21" s="1">
        <v>0</v>
      </c>
      <c r="E21" s="1">
        <v>0</v>
      </c>
      <c r="G21" s="1">
        <f t="shared" si="0"/>
        <v>0</v>
      </c>
      <c r="H21" s="1">
        <f t="shared" si="1"/>
        <v>0</v>
      </c>
      <c r="I21" s="2">
        <f t="shared" si="2"/>
        <v>0</v>
      </c>
      <c r="J21" s="2">
        <f t="shared" si="3"/>
        <v>0</v>
      </c>
      <c r="K21" s="2">
        <f t="shared" si="4"/>
        <v>0</v>
      </c>
      <c r="L21" s="10" t="str">
        <f t="shared" si="5"/>
        <v>0</v>
      </c>
      <c r="M21" s="73" t="str">
        <f t="shared" si="6"/>
        <v/>
      </c>
      <c r="N21" t="str">
        <f t="shared" si="7"/>
        <v>0</v>
      </c>
      <c r="O21" s="12">
        <f t="shared" si="8"/>
        <v>0</v>
      </c>
      <c r="P21" s="11">
        <f t="shared" si="9"/>
        <v>0</v>
      </c>
      <c r="Q21" s="1">
        <f t="shared" si="10"/>
        <v>0</v>
      </c>
      <c r="S21" s="14" t="str">
        <f t="shared" si="11"/>
        <v>A</v>
      </c>
      <c r="U21" s="1">
        <f t="shared" si="12"/>
        <v>0</v>
      </c>
      <c r="V21" s="1">
        <f t="shared" si="13"/>
        <v>0</v>
      </c>
      <c r="W21" s="1">
        <f t="shared" si="14"/>
        <v>0</v>
      </c>
      <c r="X21" s="20">
        <f t="shared" si="15"/>
        <v>0</v>
      </c>
      <c r="Y21" s="22" t="str">
        <f t="shared" si="16"/>
        <v>0</v>
      </c>
      <c r="AA21" s="47"/>
    </row>
    <row r="22" spans="1:27" hidden="1" x14ac:dyDescent="0.25">
      <c r="A22" s="57" t="s">
        <v>39</v>
      </c>
      <c r="B22" s="1">
        <v>0</v>
      </c>
      <c r="C22" s="1">
        <v>0</v>
      </c>
      <c r="D22" s="1">
        <v>0</v>
      </c>
      <c r="E22" s="1">
        <v>0</v>
      </c>
      <c r="G22" s="1">
        <f t="shared" si="0"/>
        <v>0</v>
      </c>
      <c r="H22" s="1">
        <f t="shared" si="1"/>
        <v>0</v>
      </c>
      <c r="I22" s="2">
        <f t="shared" si="2"/>
        <v>0</v>
      </c>
      <c r="J22" s="2">
        <f t="shared" si="3"/>
        <v>0</v>
      </c>
      <c r="K22" s="2">
        <f t="shared" si="4"/>
        <v>0</v>
      </c>
      <c r="L22" s="10" t="str">
        <f t="shared" si="5"/>
        <v>0</v>
      </c>
      <c r="M22" s="73" t="str">
        <f t="shared" si="6"/>
        <v/>
      </c>
      <c r="N22" t="str">
        <f t="shared" si="7"/>
        <v>0</v>
      </c>
      <c r="O22" s="12">
        <f t="shared" si="8"/>
        <v>0</v>
      </c>
      <c r="P22" s="11">
        <f t="shared" si="9"/>
        <v>0</v>
      </c>
      <c r="Q22" s="1">
        <f t="shared" si="10"/>
        <v>0</v>
      </c>
      <c r="S22" s="14" t="str">
        <f t="shared" si="11"/>
        <v>A</v>
      </c>
      <c r="U22" s="1">
        <f t="shared" si="12"/>
        <v>0</v>
      </c>
      <c r="V22" s="1">
        <f t="shared" si="13"/>
        <v>0</v>
      </c>
      <c r="W22" s="1">
        <f t="shared" si="14"/>
        <v>0</v>
      </c>
      <c r="X22" s="20">
        <f t="shared" si="15"/>
        <v>0</v>
      </c>
      <c r="Y22" s="22" t="str">
        <f t="shared" si="16"/>
        <v>0</v>
      </c>
      <c r="AA22" s="47"/>
    </row>
    <row r="23" spans="1:27" hidden="1" x14ac:dyDescent="0.25">
      <c r="A23" s="57" t="s">
        <v>39</v>
      </c>
      <c r="B23" s="1">
        <v>0</v>
      </c>
      <c r="C23" s="1">
        <v>0</v>
      </c>
      <c r="D23" s="1">
        <v>0</v>
      </c>
      <c r="E23" s="1">
        <v>0</v>
      </c>
      <c r="G23" s="1">
        <f t="shared" si="0"/>
        <v>0</v>
      </c>
      <c r="H23" s="1">
        <f t="shared" si="1"/>
        <v>0</v>
      </c>
      <c r="I23" s="2">
        <f t="shared" si="2"/>
        <v>0</v>
      </c>
      <c r="J23" s="2">
        <f t="shared" si="3"/>
        <v>0</v>
      </c>
      <c r="K23" s="2">
        <f t="shared" si="4"/>
        <v>0</v>
      </c>
      <c r="L23" s="10" t="str">
        <f t="shared" si="5"/>
        <v>0</v>
      </c>
      <c r="M23" s="73" t="str">
        <f t="shared" si="6"/>
        <v/>
      </c>
      <c r="N23" t="str">
        <f t="shared" si="7"/>
        <v>0</v>
      </c>
      <c r="O23" s="12">
        <f t="shared" si="8"/>
        <v>0</v>
      </c>
      <c r="P23" s="11">
        <f t="shared" si="9"/>
        <v>0</v>
      </c>
      <c r="Q23" s="1">
        <f t="shared" si="10"/>
        <v>0</v>
      </c>
      <c r="S23" s="14" t="str">
        <f t="shared" si="11"/>
        <v>A</v>
      </c>
      <c r="U23" s="1">
        <f t="shared" si="12"/>
        <v>0</v>
      </c>
      <c r="V23" s="1">
        <f t="shared" si="13"/>
        <v>0</v>
      </c>
      <c r="W23" s="1">
        <f t="shared" si="14"/>
        <v>0</v>
      </c>
      <c r="X23" s="20">
        <f t="shared" si="15"/>
        <v>0</v>
      </c>
      <c r="Y23" s="22" t="str">
        <f t="shared" si="16"/>
        <v>0</v>
      </c>
      <c r="AA23" s="47"/>
    </row>
    <row r="24" spans="1:27" hidden="1" x14ac:dyDescent="0.25">
      <c r="A24" s="57" t="s">
        <v>39</v>
      </c>
      <c r="B24" s="1">
        <v>0</v>
      </c>
      <c r="C24" s="1">
        <v>0</v>
      </c>
      <c r="D24" s="1">
        <v>0</v>
      </c>
      <c r="E24" s="1">
        <v>0</v>
      </c>
      <c r="G24" s="1">
        <f t="shared" si="0"/>
        <v>0</v>
      </c>
      <c r="H24" s="1">
        <f t="shared" si="1"/>
        <v>0</v>
      </c>
      <c r="I24" s="2">
        <f t="shared" si="2"/>
        <v>0</v>
      </c>
      <c r="J24" s="2">
        <f t="shared" si="3"/>
        <v>0</v>
      </c>
      <c r="K24" s="2">
        <f t="shared" si="4"/>
        <v>0</v>
      </c>
      <c r="L24" s="10" t="str">
        <f t="shared" si="5"/>
        <v>0</v>
      </c>
      <c r="M24" s="73" t="str">
        <f t="shared" si="6"/>
        <v/>
      </c>
      <c r="N24" t="str">
        <f t="shared" si="7"/>
        <v>0</v>
      </c>
      <c r="O24" s="12">
        <f t="shared" si="8"/>
        <v>0</v>
      </c>
      <c r="P24" s="11">
        <f t="shared" si="9"/>
        <v>0</v>
      </c>
      <c r="Q24" s="1">
        <f t="shared" si="10"/>
        <v>0</v>
      </c>
      <c r="S24" s="14" t="str">
        <f t="shared" si="11"/>
        <v>A</v>
      </c>
      <c r="U24" s="1">
        <f t="shared" si="12"/>
        <v>0</v>
      </c>
      <c r="V24" s="1">
        <f t="shared" si="13"/>
        <v>0</v>
      </c>
      <c r="W24" s="1">
        <f t="shared" si="14"/>
        <v>0</v>
      </c>
      <c r="X24" s="20">
        <f t="shared" si="15"/>
        <v>0</v>
      </c>
      <c r="Y24" s="22" t="str">
        <f t="shared" si="16"/>
        <v>0</v>
      </c>
      <c r="AA24" s="47"/>
    </row>
    <row r="25" spans="1:27" hidden="1" x14ac:dyDescent="0.25">
      <c r="A25" s="57" t="s">
        <v>39</v>
      </c>
      <c r="B25" s="1">
        <v>0</v>
      </c>
      <c r="C25" s="1">
        <v>0</v>
      </c>
      <c r="D25" s="1">
        <v>0</v>
      </c>
      <c r="E25" s="1">
        <v>0</v>
      </c>
      <c r="G25" s="1">
        <f t="shared" si="0"/>
        <v>0</v>
      </c>
      <c r="H25" s="1">
        <f t="shared" si="1"/>
        <v>0</v>
      </c>
      <c r="I25" s="2">
        <f t="shared" si="2"/>
        <v>0</v>
      </c>
      <c r="J25" s="2">
        <f t="shared" si="3"/>
        <v>0</v>
      </c>
      <c r="K25" s="2">
        <f t="shared" si="4"/>
        <v>0</v>
      </c>
      <c r="L25" s="10" t="str">
        <f t="shared" si="5"/>
        <v>0</v>
      </c>
      <c r="M25" s="73" t="str">
        <f t="shared" si="6"/>
        <v/>
      </c>
      <c r="N25" t="str">
        <f t="shared" si="7"/>
        <v>0</v>
      </c>
      <c r="O25" s="12">
        <f t="shared" si="8"/>
        <v>0</v>
      </c>
      <c r="P25" s="11">
        <f t="shared" si="9"/>
        <v>0</v>
      </c>
      <c r="Q25" s="1">
        <f t="shared" si="10"/>
        <v>0</v>
      </c>
      <c r="S25" s="14" t="str">
        <f t="shared" si="11"/>
        <v>A</v>
      </c>
      <c r="U25" s="1">
        <f t="shared" si="12"/>
        <v>0</v>
      </c>
      <c r="V25" s="1">
        <f t="shared" si="13"/>
        <v>0</v>
      </c>
      <c r="W25" s="1">
        <f t="shared" si="14"/>
        <v>0</v>
      </c>
      <c r="X25" s="20">
        <f t="shared" si="15"/>
        <v>0</v>
      </c>
      <c r="Y25" s="22" t="str">
        <f t="shared" si="16"/>
        <v>0</v>
      </c>
      <c r="AA25" s="47"/>
    </row>
    <row r="26" spans="1:27" hidden="1" x14ac:dyDescent="0.25">
      <c r="A26" s="57" t="s">
        <v>39</v>
      </c>
      <c r="B26" s="1">
        <v>0</v>
      </c>
      <c r="C26" s="1">
        <v>0</v>
      </c>
      <c r="D26" s="1">
        <v>0</v>
      </c>
      <c r="E26" s="1">
        <v>0</v>
      </c>
      <c r="G26" s="1">
        <f t="shared" si="0"/>
        <v>0</v>
      </c>
      <c r="H26" s="1">
        <f t="shared" si="1"/>
        <v>0</v>
      </c>
      <c r="I26" s="2">
        <f t="shared" si="2"/>
        <v>0</v>
      </c>
      <c r="J26" s="2">
        <f t="shared" si="3"/>
        <v>0</v>
      </c>
      <c r="K26" s="2">
        <f t="shared" si="4"/>
        <v>0</v>
      </c>
      <c r="L26" s="10" t="str">
        <f t="shared" si="5"/>
        <v>0</v>
      </c>
      <c r="M26" s="73" t="str">
        <f t="shared" si="6"/>
        <v/>
      </c>
      <c r="N26" t="str">
        <f t="shared" si="7"/>
        <v>0</v>
      </c>
      <c r="O26" s="12">
        <f t="shared" si="8"/>
        <v>0</v>
      </c>
      <c r="P26" s="11">
        <f t="shared" si="9"/>
        <v>0</v>
      </c>
      <c r="Q26" s="1">
        <f t="shared" si="10"/>
        <v>0</v>
      </c>
      <c r="S26" s="14" t="str">
        <f t="shared" si="11"/>
        <v>A</v>
      </c>
      <c r="U26" s="1">
        <f t="shared" si="12"/>
        <v>0</v>
      </c>
      <c r="V26" s="1">
        <f t="shared" si="13"/>
        <v>0</v>
      </c>
      <c r="W26" s="1">
        <f t="shared" si="14"/>
        <v>0</v>
      </c>
      <c r="X26" s="20">
        <f t="shared" si="15"/>
        <v>0</v>
      </c>
      <c r="Y26" s="22" t="str">
        <f t="shared" si="16"/>
        <v>0</v>
      </c>
      <c r="AA26" s="47"/>
    </row>
    <row r="27" spans="1:27" hidden="1" x14ac:dyDescent="0.25">
      <c r="A27" s="57" t="s">
        <v>39</v>
      </c>
      <c r="B27" s="1">
        <v>0</v>
      </c>
      <c r="C27" s="1">
        <v>0</v>
      </c>
      <c r="D27" s="1">
        <v>0</v>
      </c>
      <c r="E27" s="1">
        <v>0</v>
      </c>
      <c r="G27" s="1">
        <f t="shared" si="0"/>
        <v>0</v>
      </c>
      <c r="H27" s="1">
        <f t="shared" si="1"/>
        <v>0</v>
      </c>
      <c r="I27" s="2">
        <f t="shared" si="2"/>
        <v>0</v>
      </c>
      <c r="J27" s="2">
        <f t="shared" si="3"/>
        <v>0</v>
      </c>
      <c r="K27" s="2">
        <f t="shared" si="4"/>
        <v>0</v>
      </c>
      <c r="L27" s="10" t="str">
        <f t="shared" si="5"/>
        <v>0</v>
      </c>
      <c r="M27" s="73" t="str">
        <f t="shared" si="6"/>
        <v/>
      </c>
      <c r="N27" t="str">
        <f t="shared" si="7"/>
        <v>0</v>
      </c>
      <c r="O27" s="12">
        <f t="shared" si="8"/>
        <v>0</v>
      </c>
      <c r="P27" s="11">
        <f t="shared" si="9"/>
        <v>0</v>
      </c>
      <c r="Q27" s="1">
        <f t="shared" si="10"/>
        <v>0</v>
      </c>
      <c r="S27" s="14" t="str">
        <f t="shared" si="11"/>
        <v>A</v>
      </c>
      <c r="U27" s="1">
        <f t="shared" si="12"/>
        <v>0</v>
      </c>
      <c r="V27" s="1">
        <f t="shared" si="13"/>
        <v>0</v>
      </c>
      <c r="W27" s="1">
        <f t="shared" si="14"/>
        <v>0</v>
      </c>
      <c r="X27" s="20">
        <f t="shared" si="15"/>
        <v>0</v>
      </c>
      <c r="Y27" s="22" t="str">
        <f t="shared" si="16"/>
        <v>0</v>
      </c>
      <c r="AA27" s="47"/>
    </row>
    <row r="28" spans="1:27" hidden="1" x14ac:dyDescent="0.25">
      <c r="A28" s="57" t="s">
        <v>39</v>
      </c>
      <c r="B28" s="1">
        <v>0</v>
      </c>
      <c r="C28" s="1">
        <v>0</v>
      </c>
      <c r="D28" s="1">
        <v>0</v>
      </c>
      <c r="E28" s="1">
        <v>0</v>
      </c>
      <c r="G28" s="1">
        <f t="shared" si="0"/>
        <v>0</v>
      </c>
      <c r="H28" s="1">
        <f t="shared" si="1"/>
        <v>0</v>
      </c>
      <c r="I28" s="2">
        <f t="shared" si="2"/>
        <v>0</v>
      </c>
      <c r="J28" s="2">
        <f t="shared" si="3"/>
        <v>0</v>
      </c>
      <c r="K28" s="2">
        <f t="shared" si="4"/>
        <v>0</v>
      </c>
      <c r="L28" s="10" t="str">
        <f t="shared" si="5"/>
        <v>0</v>
      </c>
      <c r="M28" s="73" t="str">
        <f t="shared" si="6"/>
        <v/>
      </c>
      <c r="N28" t="str">
        <f t="shared" si="7"/>
        <v>0</v>
      </c>
      <c r="O28" s="12">
        <f t="shared" si="8"/>
        <v>0</v>
      </c>
      <c r="P28" s="11">
        <f t="shared" si="9"/>
        <v>0</v>
      </c>
      <c r="Q28" s="1">
        <f t="shared" si="10"/>
        <v>0</v>
      </c>
      <c r="S28" s="14" t="str">
        <f t="shared" si="11"/>
        <v>A</v>
      </c>
      <c r="U28" s="1">
        <f t="shared" si="12"/>
        <v>0</v>
      </c>
      <c r="V28" s="1">
        <f t="shared" si="13"/>
        <v>0</v>
      </c>
      <c r="W28" s="1">
        <f t="shared" si="14"/>
        <v>0</v>
      </c>
      <c r="X28" s="20">
        <f t="shared" si="15"/>
        <v>0</v>
      </c>
      <c r="Y28" s="22" t="str">
        <f t="shared" si="16"/>
        <v>0</v>
      </c>
      <c r="AA28" s="47"/>
    </row>
    <row r="29" spans="1:27" hidden="1" x14ac:dyDescent="0.25">
      <c r="A29" s="57" t="s">
        <v>39</v>
      </c>
      <c r="B29" s="1">
        <v>0</v>
      </c>
      <c r="C29" s="1">
        <v>0</v>
      </c>
      <c r="D29" s="1">
        <v>0</v>
      </c>
      <c r="E29" s="1">
        <v>0</v>
      </c>
      <c r="G29" s="1">
        <f t="shared" si="0"/>
        <v>0</v>
      </c>
      <c r="H29" s="1">
        <f t="shared" si="1"/>
        <v>0</v>
      </c>
      <c r="I29" s="2">
        <f t="shared" si="2"/>
        <v>0</v>
      </c>
      <c r="J29" s="2">
        <f t="shared" si="3"/>
        <v>0</v>
      </c>
      <c r="K29" s="2">
        <f t="shared" si="4"/>
        <v>0</v>
      </c>
      <c r="L29" s="10" t="str">
        <f t="shared" si="5"/>
        <v>0</v>
      </c>
      <c r="M29" s="73" t="str">
        <f t="shared" si="6"/>
        <v/>
      </c>
      <c r="N29" t="str">
        <f t="shared" si="7"/>
        <v>0</v>
      </c>
      <c r="O29" s="12">
        <f t="shared" si="8"/>
        <v>0</v>
      </c>
      <c r="P29" s="11">
        <f t="shared" si="9"/>
        <v>0</v>
      </c>
      <c r="Q29" s="1">
        <f t="shared" si="10"/>
        <v>0</v>
      </c>
      <c r="S29" s="14" t="str">
        <f t="shared" si="11"/>
        <v>A</v>
      </c>
      <c r="U29" s="1">
        <f t="shared" si="12"/>
        <v>0</v>
      </c>
      <c r="V29" s="1">
        <f t="shared" si="13"/>
        <v>0</v>
      </c>
      <c r="W29" s="1">
        <f t="shared" si="14"/>
        <v>0</v>
      </c>
      <c r="X29" s="20">
        <f t="shared" si="15"/>
        <v>0</v>
      </c>
      <c r="Y29" s="22" t="str">
        <f t="shared" si="16"/>
        <v>0</v>
      </c>
      <c r="AA29" s="47"/>
    </row>
    <row r="30" spans="1:27" hidden="1" x14ac:dyDescent="0.25">
      <c r="A30" s="57" t="s">
        <v>39</v>
      </c>
      <c r="B30" s="1">
        <v>0</v>
      </c>
      <c r="C30" s="1">
        <v>0</v>
      </c>
      <c r="D30" s="1">
        <v>0</v>
      </c>
      <c r="E30" s="1">
        <v>0</v>
      </c>
      <c r="G30" s="1">
        <f t="shared" si="0"/>
        <v>0</v>
      </c>
      <c r="H30" s="1">
        <f t="shared" si="1"/>
        <v>0</v>
      </c>
      <c r="I30" s="2">
        <f t="shared" si="2"/>
        <v>0</v>
      </c>
      <c r="J30" s="2">
        <f t="shared" si="3"/>
        <v>0</v>
      </c>
      <c r="K30" s="2">
        <f t="shared" si="4"/>
        <v>0</v>
      </c>
      <c r="L30" s="10" t="str">
        <f t="shared" si="5"/>
        <v>0</v>
      </c>
      <c r="M30" s="73" t="str">
        <f t="shared" si="6"/>
        <v/>
      </c>
      <c r="N30" t="str">
        <f t="shared" si="7"/>
        <v>0</v>
      </c>
      <c r="O30" s="12">
        <f t="shared" si="8"/>
        <v>0</v>
      </c>
      <c r="P30" s="11">
        <f t="shared" si="9"/>
        <v>0</v>
      </c>
      <c r="Q30" s="1">
        <f t="shared" si="10"/>
        <v>0</v>
      </c>
      <c r="S30" s="14" t="str">
        <f t="shared" si="11"/>
        <v>A</v>
      </c>
      <c r="U30" s="1">
        <f t="shared" si="12"/>
        <v>0</v>
      </c>
      <c r="V30" s="1">
        <f t="shared" si="13"/>
        <v>0</v>
      </c>
      <c r="W30" s="1">
        <f t="shared" si="14"/>
        <v>0</v>
      </c>
      <c r="X30" s="20">
        <f t="shared" si="15"/>
        <v>0</v>
      </c>
      <c r="Y30" s="22" t="str">
        <f t="shared" si="16"/>
        <v>0</v>
      </c>
      <c r="AA30" s="47"/>
    </row>
    <row r="31" spans="1:27" hidden="1" x14ac:dyDescent="0.25">
      <c r="A31" s="57" t="s">
        <v>39</v>
      </c>
      <c r="B31" s="1">
        <v>0</v>
      </c>
      <c r="C31" s="1">
        <v>0</v>
      </c>
      <c r="D31" s="1">
        <v>0</v>
      </c>
      <c r="E31" s="1">
        <v>0</v>
      </c>
      <c r="G31" s="1">
        <f t="shared" si="0"/>
        <v>0</v>
      </c>
      <c r="H31" s="1">
        <f t="shared" si="1"/>
        <v>0</v>
      </c>
      <c r="I31" s="2">
        <f t="shared" si="2"/>
        <v>0</v>
      </c>
      <c r="J31" s="2">
        <f t="shared" si="3"/>
        <v>0</v>
      </c>
      <c r="K31" s="2">
        <f t="shared" si="4"/>
        <v>0</v>
      </c>
      <c r="L31" s="10" t="str">
        <f t="shared" si="5"/>
        <v>0</v>
      </c>
      <c r="M31" s="73" t="str">
        <f t="shared" si="6"/>
        <v/>
      </c>
      <c r="N31" t="str">
        <f t="shared" si="7"/>
        <v>0</v>
      </c>
      <c r="O31" s="12">
        <f t="shared" si="8"/>
        <v>0</v>
      </c>
      <c r="P31" s="11">
        <f t="shared" si="9"/>
        <v>0</v>
      </c>
      <c r="Q31" s="1">
        <f t="shared" si="10"/>
        <v>0</v>
      </c>
      <c r="S31" s="14" t="str">
        <f t="shared" si="11"/>
        <v>A</v>
      </c>
      <c r="U31" s="1">
        <f t="shared" si="12"/>
        <v>0</v>
      </c>
      <c r="V31" s="1">
        <f t="shared" si="13"/>
        <v>0</v>
      </c>
      <c r="W31" s="1">
        <f t="shared" si="14"/>
        <v>0</v>
      </c>
      <c r="X31" s="20">
        <f t="shared" si="15"/>
        <v>0</v>
      </c>
      <c r="Y31" s="22" t="str">
        <f t="shared" si="16"/>
        <v>0</v>
      </c>
      <c r="AA31" s="47"/>
    </row>
    <row r="32" spans="1:27" hidden="1" x14ac:dyDescent="0.25">
      <c r="A32" s="57" t="s">
        <v>39</v>
      </c>
      <c r="B32" s="1">
        <v>0</v>
      </c>
      <c r="C32" s="1">
        <v>0</v>
      </c>
      <c r="D32" s="1">
        <v>0</v>
      </c>
      <c r="E32" s="1">
        <v>0</v>
      </c>
      <c r="G32" s="1">
        <f t="shared" si="0"/>
        <v>0</v>
      </c>
      <c r="H32" s="1">
        <f t="shared" si="1"/>
        <v>0</v>
      </c>
      <c r="I32" s="2">
        <f t="shared" si="2"/>
        <v>0</v>
      </c>
      <c r="J32" s="2">
        <f t="shared" si="3"/>
        <v>0</v>
      </c>
      <c r="K32" s="2">
        <f t="shared" si="4"/>
        <v>0</v>
      </c>
      <c r="L32" s="10" t="str">
        <f t="shared" si="5"/>
        <v>0</v>
      </c>
      <c r="M32" s="73" t="str">
        <f t="shared" si="6"/>
        <v/>
      </c>
      <c r="N32" t="str">
        <f t="shared" si="7"/>
        <v>0</v>
      </c>
      <c r="O32" s="12">
        <f t="shared" si="8"/>
        <v>0</v>
      </c>
      <c r="P32" s="11">
        <f t="shared" si="9"/>
        <v>0</v>
      </c>
      <c r="Q32" s="1">
        <f t="shared" si="10"/>
        <v>0</v>
      </c>
      <c r="S32" s="14" t="str">
        <f t="shared" si="11"/>
        <v>A</v>
      </c>
      <c r="U32" s="1">
        <f t="shared" si="12"/>
        <v>0</v>
      </c>
      <c r="V32" s="1">
        <f t="shared" si="13"/>
        <v>0</v>
      </c>
      <c r="W32" s="1">
        <f t="shared" si="14"/>
        <v>0</v>
      </c>
      <c r="X32" s="20">
        <f t="shared" si="15"/>
        <v>0</v>
      </c>
      <c r="Y32" s="22" t="str">
        <f t="shared" si="16"/>
        <v>0</v>
      </c>
      <c r="AA32" s="47"/>
    </row>
    <row r="33" spans="1:34" x14ac:dyDescent="0.25">
      <c r="A33" s="57" t="s">
        <v>39</v>
      </c>
      <c r="B33" s="1">
        <v>0</v>
      </c>
      <c r="C33" s="1">
        <v>0</v>
      </c>
      <c r="D33" s="1">
        <v>0</v>
      </c>
      <c r="E33" s="1">
        <v>0</v>
      </c>
      <c r="G33" s="1">
        <f t="shared" si="0"/>
        <v>0</v>
      </c>
      <c r="H33" s="1">
        <f t="shared" si="1"/>
        <v>0</v>
      </c>
      <c r="I33" s="2">
        <f t="shared" si="2"/>
        <v>0</v>
      </c>
      <c r="J33" s="2">
        <f t="shared" si="3"/>
        <v>0</v>
      </c>
      <c r="K33" s="2">
        <f t="shared" si="4"/>
        <v>0</v>
      </c>
      <c r="L33" s="10" t="str">
        <f t="shared" si="5"/>
        <v>0</v>
      </c>
      <c r="M33" s="73" t="str">
        <f t="shared" si="6"/>
        <v/>
      </c>
      <c r="N33" t="str">
        <f t="shared" si="7"/>
        <v>0</v>
      </c>
      <c r="O33" s="12">
        <f t="shared" si="8"/>
        <v>0</v>
      </c>
      <c r="P33" s="11">
        <f t="shared" si="9"/>
        <v>0</v>
      </c>
      <c r="Q33" s="1">
        <f t="shared" si="10"/>
        <v>0</v>
      </c>
      <c r="S33" s="14" t="str">
        <f t="shared" si="11"/>
        <v>A</v>
      </c>
      <c r="U33" s="1">
        <f t="shared" si="12"/>
        <v>0</v>
      </c>
      <c r="V33" s="1">
        <f t="shared" si="13"/>
        <v>0</v>
      </c>
      <c r="W33" s="1">
        <f t="shared" si="14"/>
        <v>0</v>
      </c>
      <c r="X33" s="20">
        <f t="shared" si="15"/>
        <v>0</v>
      </c>
      <c r="Y33" s="22" t="str">
        <f t="shared" si="16"/>
        <v>0</v>
      </c>
      <c r="Z33" s="32" t="s">
        <v>40</v>
      </c>
      <c r="AA33" s="47"/>
      <c r="AB33" s="32" t="str">
        <f>A33</f>
        <v>JJJJ-MM-TT SS:MM:SS</v>
      </c>
      <c r="AC33" s="1">
        <f>SUM(U33:U56)</f>
        <v>0</v>
      </c>
      <c r="AD33" s="1">
        <f>AVERAGE(V33:V56)</f>
        <v>0</v>
      </c>
      <c r="AE33" s="1">
        <f>SUM(W33:W56)</f>
        <v>0</v>
      </c>
      <c r="AF33" s="1">
        <f>SUM(X33:X56)</f>
        <v>0</v>
      </c>
      <c r="AG33" s="35" t="e">
        <f>AVERAGE(Y33:Y56)</f>
        <v>#DIV/0!</v>
      </c>
      <c r="AH33" s="37" t="e">
        <f>DAY(A33)</f>
        <v>#VALUE!</v>
      </c>
    </row>
    <row r="34" spans="1:34" hidden="1" x14ac:dyDescent="0.25">
      <c r="A34" s="57" t="s">
        <v>39</v>
      </c>
      <c r="B34" s="1">
        <v>0</v>
      </c>
      <c r="C34" s="1">
        <v>0</v>
      </c>
      <c r="D34" s="1">
        <v>0</v>
      </c>
      <c r="E34" s="1">
        <v>0</v>
      </c>
      <c r="G34" s="1">
        <f t="shared" si="0"/>
        <v>0</v>
      </c>
      <c r="H34" s="1">
        <f t="shared" si="1"/>
        <v>0</v>
      </c>
      <c r="I34" s="2">
        <f t="shared" si="2"/>
        <v>0</v>
      </c>
      <c r="J34" s="2">
        <f t="shared" si="3"/>
        <v>0</v>
      </c>
      <c r="K34" s="2">
        <f t="shared" si="4"/>
        <v>0</v>
      </c>
      <c r="L34" s="10" t="str">
        <f t="shared" si="5"/>
        <v>0</v>
      </c>
      <c r="M34" s="73" t="str">
        <f t="shared" si="6"/>
        <v/>
      </c>
      <c r="N34" t="str">
        <f t="shared" si="7"/>
        <v>0</v>
      </c>
      <c r="O34" s="12">
        <f t="shared" si="8"/>
        <v>0</v>
      </c>
      <c r="P34" s="11">
        <f t="shared" si="9"/>
        <v>0</v>
      </c>
      <c r="Q34" s="1">
        <f t="shared" si="10"/>
        <v>0</v>
      </c>
      <c r="S34" s="14" t="str">
        <f t="shared" si="11"/>
        <v>A</v>
      </c>
      <c r="U34" s="1">
        <f t="shared" si="12"/>
        <v>0</v>
      </c>
      <c r="V34" s="1">
        <f t="shared" si="13"/>
        <v>0</v>
      </c>
      <c r="W34" s="1">
        <f t="shared" si="14"/>
        <v>0</v>
      </c>
      <c r="X34" s="20">
        <f t="shared" si="15"/>
        <v>0</v>
      </c>
      <c r="Y34" s="22" t="str">
        <f t="shared" si="16"/>
        <v>0</v>
      </c>
      <c r="AA34" s="47"/>
    </row>
    <row r="35" spans="1:34" hidden="1" x14ac:dyDescent="0.25">
      <c r="A35" s="57" t="s">
        <v>39</v>
      </c>
      <c r="B35" s="1">
        <v>0</v>
      </c>
      <c r="C35" s="1">
        <v>0</v>
      </c>
      <c r="D35" s="1">
        <v>0</v>
      </c>
      <c r="E35" s="1">
        <v>0</v>
      </c>
      <c r="G35" s="1">
        <f t="shared" si="0"/>
        <v>0</v>
      </c>
      <c r="H35" s="1">
        <f t="shared" si="1"/>
        <v>0</v>
      </c>
      <c r="I35" s="2">
        <f t="shared" si="2"/>
        <v>0</v>
      </c>
      <c r="J35" s="2">
        <f t="shared" si="3"/>
        <v>0</v>
      </c>
      <c r="K35" s="2">
        <f t="shared" si="4"/>
        <v>0</v>
      </c>
      <c r="L35" s="10" t="str">
        <f t="shared" si="5"/>
        <v>0</v>
      </c>
      <c r="M35" s="73" t="str">
        <f t="shared" si="6"/>
        <v/>
      </c>
      <c r="N35" t="str">
        <f t="shared" si="7"/>
        <v>0</v>
      </c>
      <c r="O35" s="12">
        <f t="shared" si="8"/>
        <v>0</v>
      </c>
      <c r="P35" s="11">
        <f t="shared" si="9"/>
        <v>0</v>
      </c>
      <c r="Q35" s="1">
        <f t="shared" si="10"/>
        <v>0</v>
      </c>
      <c r="S35" s="14" t="str">
        <f t="shared" si="11"/>
        <v>A</v>
      </c>
      <c r="U35" s="1">
        <f t="shared" si="12"/>
        <v>0</v>
      </c>
      <c r="V35" s="1">
        <f t="shared" si="13"/>
        <v>0</v>
      </c>
      <c r="W35" s="1">
        <f t="shared" si="14"/>
        <v>0</v>
      </c>
      <c r="X35" s="20">
        <f t="shared" si="15"/>
        <v>0</v>
      </c>
      <c r="Y35" s="22" t="str">
        <f t="shared" si="16"/>
        <v>0</v>
      </c>
      <c r="AA35" s="47"/>
    </row>
    <row r="36" spans="1:34" hidden="1" x14ac:dyDescent="0.25">
      <c r="A36" s="57" t="s">
        <v>39</v>
      </c>
      <c r="B36" s="1">
        <v>0</v>
      </c>
      <c r="C36" s="1">
        <v>0</v>
      </c>
      <c r="D36" s="1">
        <v>0</v>
      </c>
      <c r="E36" s="1">
        <v>0</v>
      </c>
      <c r="G36" s="1">
        <f t="shared" si="0"/>
        <v>0</v>
      </c>
      <c r="H36" s="1">
        <f t="shared" si="1"/>
        <v>0</v>
      </c>
      <c r="I36" s="2">
        <f t="shared" si="2"/>
        <v>0</v>
      </c>
      <c r="J36" s="2">
        <f t="shared" si="3"/>
        <v>0</v>
      </c>
      <c r="K36" s="2">
        <f t="shared" si="4"/>
        <v>0</v>
      </c>
      <c r="L36" s="10" t="str">
        <f t="shared" si="5"/>
        <v>0</v>
      </c>
      <c r="M36" s="73" t="str">
        <f t="shared" si="6"/>
        <v/>
      </c>
      <c r="N36" t="str">
        <f t="shared" si="7"/>
        <v>0</v>
      </c>
      <c r="O36" s="12">
        <f t="shared" si="8"/>
        <v>0</v>
      </c>
      <c r="P36" s="11">
        <f t="shared" si="9"/>
        <v>0</v>
      </c>
      <c r="Q36" s="1">
        <f t="shared" si="10"/>
        <v>0</v>
      </c>
      <c r="S36" s="14" t="str">
        <f t="shared" si="11"/>
        <v>A</v>
      </c>
      <c r="U36" s="1">
        <f t="shared" si="12"/>
        <v>0</v>
      </c>
      <c r="V36" s="1">
        <f t="shared" si="13"/>
        <v>0</v>
      </c>
      <c r="W36" s="1">
        <f t="shared" si="14"/>
        <v>0</v>
      </c>
      <c r="X36" s="20">
        <f t="shared" si="15"/>
        <v>0</v>
      </c>
      <c r="Y36" s="22" t="str">
        <f t="shared" si="16"/>
        <v>0</v>
      </c>
      <c r="AA36" s="47"/>
    </row>
    <row r="37" spans="1:34" hidden="1" x14ac:dyDescent="0.25">
      <c r="A37" s="57" t="s">
        <v>39</v>
      </c>
      <c r="B37" s="1">
        <v>0</v>
      </c>
      <c r="C37" s="1">
        <v>0</v>
      </c>
      <c r="D37" s="1">
        <v>0</v>
      </c>
      <c r="E37" s="1">
        <v>0</v>
      </c>
      <c r="G37" s="1">
        <f t="shared" si="0"/>
        <v>0</v>
      </c>
      <c r="H37" s="1">
        <f t="shared" si="1"/>
        <v>0</v>
      </c>
      <c r="I37" s="2">
        <f t="shared" si="2"/>
        <v>0</v>
      </c>
      <c r="J37" s="2">
        <f t="shared" si="3"/>
        <v>0</v>
      </c>
      <c r="K37" s="2">
        <f t="shared" si="4"/>
        <v>0</v>
      </c>
      <c r="L37" s="10" t="str">
        <f t="shared" si="5"/>
        <v>0</v>
      </c>
      <c r="M37" s="73" t="str">
        <f t="shared" si="6"/>
        <v/>
      </c>
      <c r="N37" t="str">
        <f t="shared" si="7"/>
        <v>0</v>
      </c>
      <c r="O37" s="12">
        <f t="shared" si="8"/>
        <v>0</v>
      </c>
      <c r="P37" s="11">
        <f t="shared" si="9"/>
        <v>0</v>
      </c>
      <c r="Q37" s="1">
        <f t="shared" si="10"/>
        <v>0</v>
      </c>
      <c r="S37" s="14" t="str">
        <f t="shared" si="11"/>
        <v>A</v>
      </c>
      <c r="U37" s="1">
        <f t="shared" si="12"/>
        <v>0</v>
      </c>
      <c r="V37" s="1">
        <f t="shared" si="13"/>
        <v>0</v>
      </c>
      <c r="W37" s="1">
        <f t="shared" si="14"/>
        <v>0</v>
      </c>
      <c r="X37" s="20">
        <f t="shared" si="15"/>
        <v>0</v>
      </c>
      <c r="Y37" s="22" t="str">
        <f t="shared" si="16"/>
        <v>0</v>
      </c>
      <c r="AA37" s="47"/>
    </row>
    <row r="38" spans="1:34" hidden="1" x14ac:dyDescent="0.25">
      <c r="A38" s="57" t="s">
        <v>39</v>
      </c>
      <c r="B38" s="1">
        <v>0</v>
      </c>
      <c r="C38" s="1">
        <v>0</v>
      </c>
      <c r="D38" s="1">
        <v>0</v>
      </c>
      <c r="E38" s="1">
        <v>0</v>
      </c>
      <c r="G38" s="1">
        <f t="shared" si="0"/>
        <v>0</v>
      </c>
      <c r="H38" s="1">
        <f t="shared" si="1"/>
        <v>0</v>
      </c>
      <c r="I38" s="2">
        <f t="shared" si="2"/>
        <v>0</v>
      </c>
      <c r="J38" s="2">
        <f t="shared" si="3"/>
        <v>0</v>
      </c>
      <c r="K38" s="2">
        <f t="shared" si="4"/>
        <v>0</v>
      </c>
      <c r="L38" s="10" t="str">
        <f t="shared" si="5"/>
        <v>0</v>
      </c>
      <c r="M38" s="73" t="str">
        <f t="shared" si="6"/>
        <v/>
      </c>
      <c r="N38" t="str">
        <f t="shared" si="7"/>
        <v>0</v>
      </c>
      <c r="O38" s="12">
        <f t="shared" si="8"/>
        <v>0</v>
      </c>
      <c r="P38" s="11">
        <f t="shared" si="9"/>
        <v>0</v>
      </c>
      <c r="Q38" s="1">
        <f t="shared" si="10"/>
        <v>0</v>
      </c>
      <c r="S38" s="14" t="str">
        <f t="shared" si="11"/>
        <v>A</v>
      </c>
      <c r="U38" s="1">
        <f t="shared" si="12"/>
        <v>0</v>
      </c>
      <c r="V38" s="1">
        <f t="shared" si="13"/>
        <v>0</v>
      </c>
      <c r="W38" s="1">
        <f t="shared" si="14"/>
        <v>0</v>
      </c>
      <c r="X38" s="20">
        <f t="shared" si="15"/>
        <v>0</v>
      </c>
      <c r="Y38" s="22" t="str">
        <f t="shared" si="16"/>
        <v>0</v>
      </c>
      <c r="AA38" s="47"/>
    </row>
    <row r="39" spans="1:34" hidden="1" x14ac:dyDescent="0.25">
      <c r="A39" s="57" t="s">
        <v>39</v>
      </c>
      <c r="B39" s="1">
        <v>0</v>
      </c>
      <c r="C39" s="1">
        <v>0</v>
      </c>
      <c r="D39" s="1">
        <v>0</v>
      </c>
      <c r="E39" s="1">
        <v>0</v>
      </c>
      <c r="G39" s="1">
        <f t="shared" si="0"/>
        <v>0</v>
      </c>
      <c r="H39" s="1">
        <f t="shared" si="1"/>
        <v>0</v>
      </c>
      <c r="I39" s="2">
        <f t="shared" si="2"/>
        <v>0</v>
      </c>
      <c r="J39" s="2">
        <f t="shared" si="3"/>
        <v>0</v>
      </c>
      <c r="K39" s="2">
        <f t="shared" si="4"/>
        <v>0</v>
      </c>
      <c r="L39" s="10" t="str">
        <f t="shared" si="5"/>
        <v>0</v>
      </c>
      <c r="M39" s="73" t="str">
        <f t="shared" si="6"/>
        <v/>
      </c>
      <c r="N39" t="str">
        <f t="shared" si="7"/>
        <v>0</v>
      </c>
      <c r="O39" s="12">
        <f t="shared" si="8"/>
        <v>0</v>
      </c>
      <c r="P39" s="11">
        <f t="shared" si="9"/>
        <v>0</v>
      </c>
      <c r="Q39" s="1">
        <f t="shared" si="10"/>
        <v>0</v>
      </c>
      <c r="S39" s="14" t="str">
        <f t="shared" si="11"/>
        <v>A</v>
      </c>
      <c r="U39" s="1">
        <f t="shared" si="12"/>
        <v>0</v>
      </c>
      <c r="V39" s="1">
        <f t="shared" si="13"/>
        <v>0</v>
      </c>
      <c r="W39" s="1">
        <f t="shared" si="14"/>
        <v>0</v>
      </c>
      <c r="X39" s="20">
        <f t="shared" si="15"/>
        <v>0</v>
      </c>
      <c r="Y39" s="22" t="str">
        <f t="shared" si="16"/>
        <v>0</v>
      </c>
      <c r="AA39" s="47"/>
    </row>
    <row r="40" spans="1:34" hidden="1" x14ac:dyDescent="0.25">
      <c r="A40" s="57" t="s">
        <v>39</v>
      </c>
      <c r="B40" s="1">
        <v>0</v>
      </c>
      <c r="C40" s="1">
        <v>0</v>
      </c>
      <c r="D40" s="1">
        <v>0</v>
      </c>
      <c r="E40" s="1">
        <v>0</v>
      </c>
      <c r="G40" s="1">
        <f t="shared" si="0"/>
        <v>0</v>
      </c>
      <c r="H40" s="1">
        <f t="shared" si="1"/>
        <v>0</v>
      </c>
      <c r="I40" s="2">
        <f t="shared" si="2"/>
        <v>0</v>
      </c>
      <c r="J40" s="2">
        <f t="shared" si="3"/>
        <v>0</v>
      </c>
      <c r="K40" s="2">
        <f t="shared" si="4"/>
        <v>0</v>
      </c>
      <c r="L40" s="10" t="str">
        <f t="shared" si="5"/>
        <v>0</v>
      </c>
      <c r="M40" s="73" t="str">
        <f t="shared" si="6"/>
        <v/>
      </c>
      <c r="N40" t="str">
        <f t="shared" si="7"/>
        <v>0</v>
      </c>
      <c r="O40" s="12">
        <f t="shared" si="8"/>
        <v>0</v>
      </c>
      <c r="P40" s="11">
        <f t="shared" si="9"/>
        <v>0</v>
      </c>
      <c r="Q40" s="1">
        <f t="shared" si="10"/>
        <v>0</v>
      </c>
      <c r="S40" s="14" t="str">
        <f t="shared" si="11"/>
        <v>A</v>
      </c>
      <c r="U40" s="1">
        <f t="shared" si="12"/>
        <v>0</v>
      </c>
      <c r="V40" s="1">
        <f t="shared" si="13"/>
        <v>0</v>
      </c>
      <c r="W40" s="1">
        <f t="shared" si="14"/>
        <v>0</v>
      </c>
      <c r="X40" s="20">
        <f t="shared" si="15"/>
        <v>0</v>
      </c>
      <c r="Y40" s="22" t="str">
        <f t="shared" si="16"/>
        <v>0</v>
      </c>
      <c r="AA40" s="47"/>
    </row>
    <row r="41" spans="1:34" hidden="1" x14ac:dyDescent="0.25">
      <c r="A41" s="57" t="s">
        <v>39</v>
      </c>
      <c r="B41" s="1">
        <v>0</v>
      </c>
      <c r="C41" s="1">
        <v>0</v>
      </c>
      <c r="D41" s="1">
        <v>0</v>
      </c>
      <c r="E41" s="1">
        <v>0</v>
      </c>
      <c r="G41" s="1">
        <f t="shared" si="0"/>
        <v>0</v>
      </c>
      <c r="H41" s="1">
        <f t="shared" si="1"/>
        <v>0</v>
      </c>
      <c r="I41" s="2">
        <f t="shared" si="2"/>
        <v>0</v>
      </c>
      <c r="J41" s="2">
        <f t="shared" si="3"/>
        <v>0</v>
      </c>
      <c r="K41" s="2">
        <f t="shared" si="4"/>
        <v>0</v>
      </c>
      <c r="L41" s="10" t="str">
        <f t="shared" si="5"/>
        <v>0</v>
      </c>
      <c r="M41" s="73" t="str">
        <f t="shared" si="6"/>
        <v/>
      </c>
      <c r="N41" t="str">
        <f t="shared" si="7"/>
        <v>0</v>
      </c>
      <c r="O41" s="12">
        <f t="shared" si="8"/>
        <v>0</v>
      </c>
      <c r="P41" s="11">
        <f t="shared" si="9"/>
        <v>0</v>
      </c>
      <c r="Q41" s="1">
        <f t="shared" si="10"/>
        <v>0</v>
      </c>
      <c r="S41" s="14" t="str">
        <f t="shared" si="11"/>
        <v>A</v>
      </c>
      <c r="U41" s="1">
        <f t="shared" si="12"/>
        <v>0</v>
      </c>
      <c r="V41" s="1">
        <f t="shared" si="13"/>
        <v>0</v>
      </c>
      <c r="W41" s="1">
        <f t="shared" si="14"/>
        <v>0</v>
      </c>
      <c r="X41" s="20">
        <f t="shared" si="15"/>
        <v>0</v>
      </c>
      <c r="Y41" s="22" t="str">
        <f t="shared" si="16"/>
        <v>0</v>
      </c>
      <c r="AA41" s="47"/>
    </row>
    <row r="42" spans="1:34" hidden="1" x14ac:dyDescent="0.25">
      <c r="A42" s="57" t="s">
        <v>39</v>
      </c>
      <c r="B42" s="1">
        <v>0</v>
      </c>
      <c r="C42" s="1">
        <v>0</v>
      </c>
      <c r="D42" s="1">
        <v>0</v>
      </c>
      <c r="E42" s="1">
        <v>0</v>
      </c>
      <c r="G42" s="1">
        <f t="shared" si="0"/>
        <v>0</v>
      </c>
      <c r="H42" s="1">
        <f t="shared" si="1"/>
        <v>0</v>
      </c>
      <c r="I42" s="2">
        <f t="shared" si="2"/>
        <v>0</v>
      </c>
      <c r="J42" s="2">
        <f t="shared" si="3"/>
        <v>0</v>
      </c>
      <c r="K42" s="2">
        <f t="shared" si="4"/>
        <v>0</v>
      </c>
      <c r="L42" s="10" t="str">
        <f t="shared" si="5"/>
        <v>0</v>
      </c>
      <c r="M42" s="73" t="str">
        <f t="shared" si="6"/>
        <v/>
      </c>
      <c r="N42" t="str">
        <f t="shared" si="7"/>
        <v>0</v>
      </c>
      <c r="O42" s="12">
        <f t="shared" si="8"/>
        <v>0</v>
      </c>
      <c r="P42" s="11">
        <f t="shared" si="9"/>
        <v>0</v>
      </c>
      <c r="Q42" s="1">
        <f t="shared" si="10"/>
        <v>0</v>
      </c>
      <c r="S42" s="14" t="str">
        <f t="shared" si="11"/>
        <v>A</v>
      </c>
      <c r="U42" s="1">
        <f t="shared" si="12"/>
        <v>0</v>
      </c>
      <c r="V42" s="1">
        <f t="shared" si="13"/>
        <v>0</v>
      </c>
      <c r="W42" s="1">
        <f t="shared" si="14"/>
        <v>0</v>
      </c>
      <c r="X42" s="20">
        <f t="shared" si="15"/>
        <v>0</v>
      </c>
      <c r="Y42" s="22" t="str">
        <f t="shared" si="16"/>
        <v>0</v>
      </c>
      <c r="AA42" s="47"/>
    </row>
    <row r="43" spans="1:34" hidden="1" x14ac:dyDescent="0.25">
      <c r="A43" s="57" t="s">
        <v>39</v>
      </c>
      <c r="B43" s="1">
        <v>0</v>
      </c>
      <c r="C43" s="1">
        <v>0</v>
      </c>
      <c r="D43" s="1">
        <v>0</v>
      </c>
      <c r="E43" s="1">
        <v>0</v>
      </c>
      <c r="G43" s="1">
        <f t="shared" si="0"/>
        <v>0</v>
      </c>
      <c r="H43" s="1">
        <f t="shared" si="1"/>
        <v>0</v>
      </c>
      <c r="I43" s="2">
        <f t="shared" si="2"/>
        <v>0</v>
      </c>
      <c r="J43" s="2">
        <f t="shared" si="3"/>
        <v>0</v>
      </c>
      <c r="K43" s="2">
        <f t="shared" si="4"/>
        <v>0</v>
      </c>
      <c r="L43" s="10" t="str">
        <f t="shared" si="5"/>
        <v>0</v>
      </c>
      <c r="M43" s="73" t="str">
        <f t="shared" si="6"/>
        <v/>
      </c>
      <c r="N43" t="str">
        <f t="shared" si="7"/>
        <v>0</v>
      </c>
      <c r="O43" s="12">
        <f t="shared" si="8"/>
        <v>0</v>
      </c>
      <c r="P43" s="11">
        <f t="shared" si="9"/>
        <v>0</v>
      </c>
      <c r="Q43" s="1">
        <f t="shared" si="10"/>
        <v>0</v>
      </c>
      <c r="S43" s="14" t="str">
        <f t="shared" si="11"/>
        <v>A</v>
      </c>
      <c r="U43" s="1">
        <f t="shared" si="12"/>
        <v>0</v>
      </c>
      <c r="V43" s="1">
        <f t="shared" si="13"/>
        <v>0</v>
      </c>
      <c r="W43" s="1">
        <f t="shared" si="14"/>
        <v>0</v>
      </c>
      <c r="X43" s="20">
        <f t="shared" si="15"/>
        <v>0</v>
      </c>
      <c r="Y43" s="22" t="str">
        <f t="shared" si="16"/>
        <v>0</v>
      </c>
      <c r="AA43" s="47"/>
    </row>
    <row r="44" spans="1:34" hidden="1" x14ac:dyDescent="0.25">
      <c r="A44" s="57" t="s">
        <v>39</v>
      </c>
      <c r="B44" s="1">
        <v>0</v>
      </c>
      <c r="C44" s="1">
        <v>0</v>
      </c>
      <c r="D44" s="1">
        <v>0</v>
      </c>
      <c r="E44" s="1">
        <v>0</v>
      </c>
      <c r="G44" s="1">
        <f t="shared" si="0"/>
        <v>0</v>
      </c>
      <c r="H44" s="1">
        <f t="shared" si="1"/>
        <v>0</v>
      </c>
      <c r="I44" s="2">
        <f t="shared" si="2"/>
        <v>0</v>
      </c>
      <c r="J44" s="2">
        <f t="shared" si="3"/>
        <v>0</v>
      </c>
      <c r="K44" s="2">
        <f t="shared" si="4"/>
        <v>0</v>
      </c>
      <c r="L44" s="10" t="str">
        <f t="shared" si="5"/>
        <v>0</v>
      </c>
      <c r="M44" s="73" t="str">
        <f t="shared" si="6"/>
        <v/>
      </c>
      <c r="N44" t="str">
        <f t="shared" si="7"/>
        <v>0</v>
      </c>
      <c r="O44" s="12">
        <f t="shared" si="8"/>
        <v>0</v>
      </c>
      <c r="P44" s="11">
        <f t="shared" si="9"/>
        <v>0</v>
      </c>
      <c r="Q44" s="1">
        <f t="shared" si="10"/>
        <v>0</v>
      </c>
      <c r="S44" s="14" t="str">
        <f t="shared" si="11"/>
        <v>A</v>
      </c>
      <c r="U44" s="1">
        <f t="shared" si="12"/>
        <v>0</v>
      </c>
      <c r="V44" s="1">
        <f t="shared" si="13"/>
        <v>0</v>
      </c>
      <c r="W44" s="1">
        <f t="shared" si="14"/>
        <v>0</v>
      </c>
      <c r="X44" s="20">
        <f t="shared" si="15"/>
        <v>0</v>
      </c>
      <c r="Y44" s="22" t="str">
        <f t="shared" si="16"/>
        <v>0</v>
      </c>
      <c r="AA44" s="47"/>
    </row>
    <row r="45" spans="1:34" hidden="1" x14ac:dyDescent="0.25">
      <c r="A45" s="57" t="s">
        <v>39</v>
      </c>
      <c r="B45" s="1">
        <v>0</v>
      </c>
      <c r="C45" s="1">
        <v>0</v>
      </c>
      <c r="D45" s="1">
        <v>0</v>
      </c>
      <c r="E45" s="1">
        <v>0</v>
      </c>
      <c r="G45" s="1">
        <f t="shared" si="0"/>
        <v>0</v>
      </c>
      <c r="H45" s="1">
        <f t="shared" si="1"/>
        <v>0</v>
      </c>
      <c r="I45" s="2">
        <f t="shared" si="2"/>
        <v>0</v>
      </c>
      <c r="J45" s="2">
        <f t="shared" si="3"/>
        <v>0</v>
      </c>
      <c r="K45" s="2">
        <f t="shared" si="4"/>
        <v>0</v>
      </c>
      <c r="L45" s="10" t="str">
        <f t="shared" si="5"/>
        <v>0</v>
      </c>
      <c r="M45" s="73" t="str">
        <f t="shared" si="6"/>
        <v/>
      </c>
      <c r="N45" t="str">
        <f t="shared" si="7"/>
        <v>0</v>
      </c>
      <c r="O45" s="12">
        <f t="shared" si="8"/>
        <v>0</v>
      </c>
      <c r="P45" s="11">
        <f t="shared" si="9"/>
        <v>0</v>
      </c>
      <c r="Q45" s="1">
        <f t="shared" si="10"/>
        <v>0</v>
      </c>
      <c r="S45" s="14" t="str">
        <f t="shared" si="11"/>
        <v>A</v>
      </c>
      <c r="U45" s="1">
        <f t="shared" si="12"/>
        <v>0</v>
      </c>
      <c r="V45" s="1">
        <f t="shared" si="13"/>
        <v>0</v>
      </c>
      <c r="W45" s="1">
        <f t="shared" si="14"/>
        <v>0</v>
      </c>
      <c r="X45" s="20">
        <f t="shared" si="15"/>
        <v>0</v>
      </c>
      <c r="Y45" s="22" t="str">
        <f t="shared" si="16"/>
        <v>0</v>
      </c>
      <c r="AA45" s="47"/>
    </row>
    <row r="46" spans="1:34" hidden="1" x14ac:dyDescent="0.25">
      <c r="A46" s="57" t="s">
        <v>39</v>
      </c>
      <c r="B46" s="1">
        <v>0</v>
      </c>
      <c r="C46" s="1">
        <v>0</v>
      </c>
      <c r="D46" s="1">
        <v>0</v>
      </c>
      <c r="E46" s="1">
        <v>0</v>
      </c>
      <c r="G46" s="1">
        <f t="shared" si="0"/>
        <v>0</v>
      </c>
      <c r="H46" s="1">
        <f t="shared" si="1"/>
        <v>0</v>
      </c>
      <c r="I46" s="2">
        <f t="shared" si="2"/>
        <v>0</v>
      </c>
      <c r="J46" s="2">
        <f t="shared" si="3"/>
        <v>0</v>
      </c>
      <c r="K46" s="2">
        <f t="shared" si="4"/>
        <v>0</v>
      </c>
      <c r="L46" s="10" t="str">
        <f t="shared" si="5"/>
        <v>0</v>
      </c>
      <c r="M46" s="73" t="str">
        <f t="shared" si="6"/>
        <v/>
      </c>
      <c r="N46" t="str">
        <f t="shared" si="7"/>
        <v>0</v>
      </c>
      <c r="O46" s="12">
        <f t="shared" si="8"/>
        <v>0</v>
      </c>
      <c r="P46" s="11">
        <f t="shared" si="9"/>
        <v>0</v>
      </c>
      <c r="Q46" s="1">
        <f t="shared" si="10"/>
        <v>0</v>
      </c>
      <c r="S46" s="14" t="str">
        <f t="shared" si="11"/>
        <v>A</v>
      </c>
      <c r="U46" s="1">
        <f t="shared" si="12"/>
        <v>0</v>
      </c>
      <c r="V46" s="1">
        <f t="shared" si="13"/>
        <v>0</v>
      </c>
      <c r="W46" s="1">
        <f t="shared" si="14"/>
        <v>0</v>
      </c>
      <c r="X46" s="20">
        <f t="shared" si="15"/>
        <v>0</v>
      </c>
      <c r="Y46" s="22" t="str">
        <f t="shared" si="16"/>
        <v>0</v>
      </c>
      <c r="AA46" s="47"/>
    </row>
    <row r="47" spans="1:34" hidden="1" x14ac:dyDescent="0.25">
      <c r="A47" s="57" t="s">
        <v>39</v>
      </c>
      <c r="B47" s="1">
        <v>0</v>
      </c>
      <c r="C47" s="1">
        <v>0</v>
      </c>
      <c r="D47" s="1">
        <v>0</v>
      </c>
      <c r="E47" s="1">
        <v>0</v>
      </c>
      <c r="G47" s="1">
        <f t="shared" si="0"/>
        <v>0</v>
      </c>
      <c r="H47" s="1">
        <f t="shared" si="1"/>
        <v>0</v>
      </c>
      <c r="I47" s="2">
        <f t="shared" si="2"/>
        <v>0</v>
      </c>
      <c r="J47" s="2">
        <f t="shared" si="3"/>
        <v>0</v>
      </c>
      <c r="K47" s="2">
        <f t="shared" si="4"/>
        <v>0</v>
      </c>
      <c r="L47" s="10" t="str">
        <f t="shared" si="5"/>
        <v>0</v>
      </c>
      <c r="M47" s="73" t="str">
        <f t="shared" si="6"/>
        <v/>
      </c>
      <c r="N47" t="str">
        <f t="shared" si="7"/>
        <v>0</v>
      </c>
      <c r="O47" s="12">
        <f t="shared" si="8"/>
        <v>0</v>
      </c>
      <c r="P47" s="11">
        <f t="shared" si="9"/>
        <v>0</v>
      </c>
      <c r="Q47" s="1">
        <f t="shared" si="10"/>
        <v>0</v>
      </c>
      <c r="S47" s="14" t="str">
        <f t="shared" si="11"/>
        <v>A</v>
      </c>
      <c r="U47" s="1">
        <f t="shared" si="12"/>
        <v>0</v>
      </c>
      <c r="V47" s="1">
        <f t="shared" si="13"/>
        <v>0</v>
      </c>
      <c r="W47" s="1">
        <f t="shared" si="14"/>
        <v>0</v>
      </c>
      <c r="X47" s="20">
        <f t="shared" si="15"/>
        <v>0</v>
      </c>
      <c r="Y47" s="22" t="str">
        <f t="shared" si="16"/>
        <v>0</v>
      </c>
      <c r="AA47" s="47"/>
    </row>
    <row r="48" spans="1:34" hidden="1" x14ac:dyDescent="0.25">
      <c r="A48" s="57" t="s">
        <v>39</v>
      </c>
      <c r="B48" s="1">
        <v>0</v>
      </c>
      <c r="C48" s="1">
        <v>0</v>
      </c>
      <c r="D48" s="1">
        <v>0</v>
      </c>
      <c r="E48" s="1">
        <v>0</v>
      </c>
      <c r="G48" s="1">
        <f t="shared" si="0"/>
        <v>0</v>
      </c>
      <c r="H48" s="1">
        <f t="shared" si="1"/>
        <v>0</v>
      </c>
      <c r="I48" s="2">
        <f t="shared" si="2"/>
        <v>0</v>
      </c>
      <c r="J48" s="2">
        <f t="shared" si="3"/>
        <v>0</v>
      </c>
      <c r="K48" s="2">
        <f t="shared" si="4"/>
        <v>0</v>
      </c>
      <c r="L48" s="10" t="str">
        <f t="shared" si="5"/>
        <v>0</v>
      </c>
      <c r="M48" s="73" t="str">
        <f t="shared" si="6"/>
        <v/>
      </c>
      <c r="N48" t="str">
        <f t="shared" si="7"/>
        <v>0</v>
      </c>
      <c r="O48" s="12">
        <f t="shared" si="8"/>
        <v>0</v>
      </c>
      <c r="P48" s="11">
        <f t="shared" si="9"/>
        <v>0</v>
      </c>
      <c r="Q48" s="1">
        <f t="shared" si="10"/>
        <v>0</v>
      </c>
      <c r="S48" s="14" t="str">
        <f t="shared" si="11"/>
        <v>A</v>
      </c>
      <c r="U48" s="1">
        <f t="shared" si="12"/>
        <v>0</v>
      </c>
      <c r="V48" s="1">
        <f t="shared" si="13"/>
        <v>0</v>
      </c>
      <c r="W48" s="1">
        <f t="shared" si="14"/>
        <v>0</v>
      </c>
      <c r="X48" s="20">
        <f t="shared" si="15"/>
        <v>0</v>
      </c>
      <c r="Y48" s="22" t="str">
        <f t="shared" si="16"/>
        <v>0</v>
      </c>
      <c r="AA48" s="47"/>
    </row>
    <row r="49" spans="1:34" hidden="1" x14ac:dyDescent="0.25">
      <c r="A49" s="57" t="s">
        <v>39</v>
      </c>
      <c r="B49" s="1">
        <v>0</v>
      </c>
      <c r="C49" s="1">
        <v>0</v>
      </c>
      <c r="D49" s="1">
        <v>0</v>
      </c>
      <c r="E49" s="1">
        <v>0</v>
      </c>
      <c r="G49" s="1">
        <f t="shared" si="0"/>
        <v>0</v>
      </c>
      <c r="H49" s="1">
        <f t="shared" si="1"/>
        <v>0</v>
      </c>
      <c r="I49" s="2">
        <f t="shared" si="2"/>
        <v>0</v>
      </c>
      <c r="J49" s="2">
        <f t="shared" si="3"/>
        <v>0</v>
      </c>
      <c r="K49" s="2">
        <f t="shared" si="4"/>
        <v>0</v>
      </c>
      <c r="L49" s="10" t="str">
        <f t="shared" si="5"/>
        <v>0</v>
      </c>
      <c r="M49" s="73" t="str">
        <f t="shared" si="6"/>
        <v/>
      </c>
      <c r="N49" t="str">
        <f t="shared" si="7"/>
        <v>0</v>
      </c>
      <c r="O49" s="12">
        <f t="shared" si="8"/>
        <v>0</v>
      </c>
      <c r="P49" s="11">
        <f t="shared" si="9"/>
        <v>0</v>
      </c>
      <c r="Q49" s="1">
        <f t="shared" si="10"/>
        <v>0</v>
      </c>
      <c r="S49" s="14" t="str">
        <f t="shared" si="11"/>
        <v>A</v>
      </c>
      <c r="U49" s="1">
        <f t="shared" si="12"/>
        <v>0</v>
      </c>
      <c r="V49" s="1">
        <f t="shared" si="13"/>
        <v>0</v>
      </c>
      <c r="W49" s="1">
        <f t="shared" si="14"/>
        <v>0</v>
      </c>
      <c r="X49" s="20">
        <f t="shared" si="15"/>
        <v>0</v>
      </c>
      <c r="Y49" s="22" t="str">
        <f t="shared" si="16"/>
        <v>0</v>
      </c>
      <c r="AA49" s="47"/>
    </row>
    <row r="50" spans="1:34" hidden="1" x14ac:dyDescent="0.25">
      <c r="A50" s="57" t="s">
        <v>39</v>
      </c>
      <c r="B50" s="1">
        <v>0</v>
      </c>
      <c r="C50" s="1">
        <v>0</v>
      </c>
      <c r="D50" s="1">
        <v>0</v>
      </c>
      <c r="E50" s="1">
        <v>0</v>
      </c>
      <c r="G50" s="1">
        <f t="shared" si="0"/>
        <v>0</v>
      </c>
      <c r="H50" s="1">
        <f t="shared" si="1"/>
        <v>0</v>
      </c>
      <c r="I50" s="2">
        <f t="shared" si="2"/>
        <v>0</v>
      </c>
      <c r="J50" s="2">
        <f t="shared" si="3"/>
        <v>0</v>
      </c>
      <c r="K50" s="2">
        <f t="shared" si="4"/>
        <v>0</v>
      </c>
      <c r="L50" s="10" t="str">
        <f t="shared" si="5"/>
        <v>0</v>
      </c>
      <c r="M50" s="73" t="str">
        <f t="shared" si="6"/>
        <v/>
      </c>
      <c r="N50" t="str">
        <f t="shared" si="7"/>
        <v>0</v>
      </c>
      <c r="O50" s="12">
        <f t="shared" si="8"/>
        <v>0</v>
      </c>
      <c r="P50" s="11">
        <f t="shared" si="9"/>
        <v>0</v>
      </c>
      <c r="Q50" s="1">
        <f t="shared" si="10"/>
        <v>0</v>
      </c>
      <c r="S50" s="14" t="str">
        <f t="shared" si="11"/>
        <v>A</v>
      </c>
      <c r="U50" s="1">
        <f t="shared" si="12"/>
        <v>0</v>
      </c>
      <c r="V50" s="1">
        <f t="shared" si="13"/>
        <v>0</v>
      </c>
      <c r="W50" s="1">
        <f t="shared" si="14"/>
        <v>0</v>
      </c>
      <c r="X50" s="20">
        <f t="shared" si="15"/>
        <v>0</v>
      </c>
      <c r="Y50" s="22" t="str">
        <f t="shared" si="16"/>
        <v>0</v>
      </c>
      <c r="AA50" s="47"/>
    </row>
    <row r="51" spans="1:34" hidden="1" x14ac:dyDescent="0.25">
      <c r="A51" s="57" t="s">
        <v>39</v>
      </c>
      <c r="B51" s="1">
        <v>0</v>
      </c>
      <c r="C51" s="1">
        <v>0</v>
      </c>
      <c r="D51" s="1">
        <v>0</v>
      </c>
      <c r="E51" s="1">
        <v>0</v>
      </c>
      <c r="G51" s="1">
        <f t="shared" si="0"/>
        <v>0</v>
      </c>
      <c r="H51" s="1">
        <f t="shared" si="1"/>
        <v>0</v>
      </c>
      <c r="I51" s="2">
        <f t="shared" si="2"/>
        <v>0</v>
      </c>
      <c r="J51" s="2">
        <f t="shared" si="3"/>
        <v>0</v>
      </c>
      <c r="K51" s="2">
        <f t="shared" si="4"/>
        <v>0</v>
      </c>
      <c r="L51" s="10" t="str">
        <f t="shared" si="5"/>
        <v>0</v>
      </c>
      <c r="M51" s="73" t="str">
        <f t="shared" si="6"/>
        <v/>
      </c>
      <c r="N51" t="str">
        <f t="shared" si="7"/>
        <v>0</v>
      </c>
      <c r="O51" s="12">
        <f t="shared" si="8"/>
        <v>0</v>
      </c>
      <c r="P51" s="11">
        <f t="shared" si="9"/>
        <v>0</v>
      </c>
      <c r="Q51" s="1">
        <f t="shared" si="10"/>
        <v>0</v>
      </c>
      <c r="S51" s="14" t="str">
        <f t="shared" si="11"/>
        <v>A</v>
      </c>
      <c r="U51" s="1">
        <f t="shared" si="12"/>
        <v>0</v>
      </c>
      <c r="V51" s="1">
        <f t="shared" si="13"/>
        <v>0</v>
      </c>
      <c r="W51" s="1">
        <f t="shared" si="14"/>
        <v>0</v>
      </c>
      <c r="X51" s="20">
        <f t="shared" si="15"/>
        <v>0</v>
      </c>
      <c r="Y51" s="22" t="str">
        <f t="shared" si="16"/>
        <v>0</v>
      </c>
      <c r="AA51" s="47"/>
    </row>
    <row r="52" spans="1:34" hidden="1" x14ac:dyDescent="0.25">
      <c r="A52" s="57" t="s">
        <v>39</v>
      </c>
      <c r="B52" s="1">
        <v>0</v>
      </c>
      <c r="C52" s="1">
        <v>0</v>
      </c>
      <c r="D52" s="1">
        <v>0</v>
      </c>
      <c r="E52" s="1">
        <v>0</v>
      </c>
      <c r="G52" s="1">
        <f t="shared" si="0"/>
        <v>0</v>
      </c>
      <c r="H52" s="1">
        <f t="shared" si="1"/>
        <v>0</v>
      </c>
      <c r="I52" s="2">
        <f t="shared" si="2"/>
        <v>0</v>
      </c>
      <c r="J52" s="2">
        <f t="shared" si="3"/>
        <v>0</v>
      </c>
      <c r="K52" s="2">
        <f t="shared" si="4"/>
        <v>0</v>
      </c>
      <c r="L52" s="10" t="str">
        <f t="shared" si="5"/>
        <v>0</v>
      </c>
      <c r="M52" s="73" t="str">
        <f t="shared" si="6"/>
        <v/>
      </c>
      <c r="N52" t="str">
        <f t="shared" si="7"/>
        <v>0</v>
      </c>
      <c r="O52" s="12">
        <f t="shared" si="8"/>
        <v>0</v>
      </c>
      <c r="P52" s="11">
        <f t="shared" si="9"/>
        <v>0</v>
      </c>
      <c r="Q52" s="1">
        <f t="shared" si="10"/>
        <v>0</v>
      </c>
      <c r="S52" s="14" t="str">
        <f t="shared" si="11"/>
        <v>A</v>
      </c>
      <c r="U52" s="1">
        <f t="shared" si="12"/>
        <v>0</v>
      </c>
      <c r="V52" s="1">
        <f t="shared" si="13"/>
        <v>0</v>
      </c>
      <c r="W52" s="1">
        <f t="shared" si="14"/>
        <v>0</v>
      </c>
      <c r="X52" s="20">
        <f t="shared" si="15"/>
        <v>0</v>
      </c>
      <c r="Y52" s="22" t="str">
        <f t="shared" si="16"/>
        <v>0</v>
      </c>
      <c r="AA52" s="47"/>
    </row>
    <row r="53" spans="1:34" hidden="1" x14ac:dyDescent="0.25">
      <c r="A53" s="57" t="s">
        <v>39</v>
      </c>
      <c r="B53" s="1">
        <v>0</v>
      </c>
      <c r="C53" s="1">
        <v>0</v>
      </c>
      <c r="D53" s="1">
        <v>0</v>
      </c>
      <c r="E53" s="1">
        <v>0</v>
      </c>
      <c r="G53" s="1">
        <f t="shared" si="0"/>
        <v>0</v>
      </c>
      <c r="H53" s="1">
        <f t="shared" si="1"/>
        <v>0</v>
      </c>
      <c r="I53" s="2">
        <f t="shared" si="2"/>
        <v>0</v>
      </c>
      <c r="J53" s="2">
        <f t="shared" si="3"/>
        <v>0</v>
      </c>
      <c r="K53" s="2">
        <f t="shared" si="4"/>
        <v>0</v>
      </c>
      <c r="L53" s="10" t="str">
        <f t="shared" si="5"/>
        <v>0</v>
      </c>
      <c r="M53" s="73" t="str">
        <f t="shared" si="6"/>
        <v/>
      </c>
      <c r="N53" t="str">
        <f t="shared" si="7"/>
        <v>0</v>
      </c>
      <c r="O53" s="12">
        <f t="shared" si="8"/>
        <v>0</v>
      </c>
      <c r="P53" s="11">
        <f t="shared" si="9"/>
        <v>0</v>
      </c>
      <c r="Q53" s="1">
        <f t="shared" si="10"/>
        <v>0</v>
      </c>
      <c r="S53" s="14" t="str">
        <f t="shared" si="11"/>
        <v>A</v>
      </c>
      <c r="U53" s="1">
        <f t="shared" si="12"/>
        <v>0</v>
      </c>
      <c r="V53" s="1">
        <f t="shared" si="13"/>
        <v>0</v>
      </c>
      <c r="W53" s="1">
        <f t="shared" si="14"/>
        <v>0</v>
      </c>
      <c r="X53" s="20">
        <f t="shared" si="15"/>
        <v>0</v>
      </c>
      <c r="Y53" s="22" t="str">
        <f t="shared" si="16"/>
        <v>0</v>
      </c>
      <c r="AA53" s="47"/>
    </row>
    <row r="54" spans="1:34" hidden="1" x14ac:dyDescent="0.25">
      <c r="A54" s="57" t="s">
        <v>39</v>
      </c>
      <c r="B54" s="1">
        <v>0</v>
      </c>
      <c r="C54" s="1">
        <v>0</v>
      </c>
      <c r="D54" s="1">
        <v>0</v>
      </c>
      <c r="E54" s="1">
        <v>0</v>
      </c>
      <c r="G54" s="1">
        <f t="shared" si="0"/>
        <v>0</v>
      </c>
      <c r="H54" s="1">
        <f t="shared" si="1"/>
        <v>0</v>
      </c>
      <c r="I54" s="2">
        <f t="shared" si="2"/>
        <v>0</v>
      </c>
      <c r="J54" s="2">
        <f t="shared" si="3"/>
        <v>0</v>
      </c>
      <c r="K54" s="2">
        <f t="shared" si="4"/>
        <v>0</v>
      </c>
      <c r="L54" s="10" t="str">
        <f t="shared" si="5"/>
        <v>0</v>
      </c>
      <c r="M54" s="73" t="str">
        <f t="shared" si="6"/>
        <v/>
      </c>
      <c r="N54" t="str">
        <f t="shared" si="7"/>
        <v>0</v>
      </c>
      <c r="O54" s="12">
        <f t="shared" si="8"/>
        <v>0</v>
      </c>
      <c r="P54" s="11">
        <f t="shared" si="9"/>
        <v>0</v>
      </c>
      <c r="Q54" s="1">
        <f t="shared" si="10"/>
        <v>0</v>
      </c>
      <c r="S54" s="14" t="str">
        <f t="shared" si="11"/>
        <v>A</v>
      </c>
      <c r="U54" s="1">
        <f t="shared" si="12"/>
        <v>0</v>
      </c>
      <c r="V54" s="1">
        <f t="shared" si="13"/>
        <v>0</v>
      </c>
      <c r="W54" s="1">
        <f t="shared" si="14"/>
        <v>0</v>
      </c>
      <c r="X54" s="20">
        <f t="shared" si="15"/>
        <v>0</v>
      </c>
      <c r="Y54" s="22" t="str">
        <f t="shared" si="16"/>
        <v>0</v>
      </c>
      <c r="AA54" s="47"/>
    </row>
    <row r="55" spans="1:34" hidden="1" x14ac:dyDescent="0.25">
      <c r="A55" s="57" t="s">
        <v>39</v>
      </c>
      <c r="B55" s="1">
        <v>0</v>
      </c>
      <c r="C55" s="1">
        <v>0</v>
      </c>
      <c r="D55" s="1">
        <v>0</v>
      </c>
      <c r="E55" s="1">
        <v>0</v>
      </c>
      <c r="G55" s="1">
        <f t="shared" si="0"/>
        <v>0</v>
      </c>
      <c r="H55" s="1">
        <f t="shared" si="1"/>
        <v>0</v>
      </c>
      <c r="I55" s="2">
        <f t="shared" si="2"/>
        <v>0</v>
      </c>
      <c r="J55" s="2">
        <f t="shared" si="3"/>
        <v>0</v>
      </c>
      <c r="K55" s="2">
        <f t="shared" si="4"/>
        <v>0</v>
      </c>
      <c r="L55" s="10" t="str">
        <f t="shared" si="5"/>
        <v>0</v>
      </c>
      <c r="M55" s="73" t="str">
        <f t="shared" si="6"/>
        <v/>
      </c>
      <c r="N55" t="str">
        <f t="shared" si="7"/>
        <v>0</v>
      </c>
      <c r="O55" s="12">
        <f t="shared" si="8"/>
        <v>0</v>
      </c>
      <c r="P55" s="11">
        <f t="shared" si="9"/>
        <v>0</v>
      </c>
      <c r="Q55" s="1">
        <f t="shared" si="10"/>
        <v>0</v>
      </c>
      <c r="S55" s="14" t="str">
        <f t="shared" si="11"/>
        <v>A</v>
      </c>
      <c r="U55" s="1">
        <f t="shared" si="12"/>
        <v>0</v>
      </c>
      <c r="V55" s="1">
        <f t="shared" si="13"/>
        <v>0</v>
      </c>
      <c r="W55" s="1">
        <f t="shared" si="14"/>
        <v>0</v>
      </c>
      <c r="X55" s="20">
        <f t="shared" si="15"/>
        <v>0</v>
      </c>
      <c r="Y55" s="22" t="str">
        <f t="shared" si="16"/>
        <v>0</v>
      </c>
      <c r="AA55" s="47"/>
    </row>
    <row r="56" spans="1:34" hidden="1" x14ac:dyDescent="0.25">
      <c r="A56" s="57" t="s">
        <v>39</v>
      </c>
      <c r="B56" s="1">
        <v>0</v>
      </c>
      <c r="C56" s="1">
        <v>0</v>
      </c>
      <c r="D56" s="1">
        <v>0</v>
      </c>
      <c r="E56" s="1">
        <v>0</v>
      </c>
      <c r="G56" s="1">
        <f t="shared" si="0"/>
        <v>0</v>
      </c>
      <c r="H56" s="1">
        <f t="shared" si="1"/>
        <v>0</v>
      </c>
      <c r="I56" s="2">
        <f t="shared" si="2"/>
        <v>0</v>
      </c>
      <c r="J56" s="2">
        <f t="shared" si="3"/>
        <v>0</v>
      </c>
      <c r="K56" s="2">
        <f t="shared" si="4"/>
        <v>0</v>
      </c>
      <c r="L56" s="10" t="str">
        <f t="shared" si="5"/>
        <v>0</v>
      </c>
      <c r="M56" s="73" t="str">
        <f t="shared" si="6"/>
        <v/>
      </c>
      <c r="N56" t="str">
        <f t="shared" si="7"/>
        <v>0</v>
      </c>
      <c r="O56" s="12">
        <f t="shared" si="8"/>
        <v>0</v>
      </c>
      <c r="P56" s="11">
        <f t="shared" si="9"/>
        <v>0</v>
      </c>
      <c r="Q56" s="1">
        <f t="shared" si="10"/>
        <v>0</v>
      </c>
      <c r="S56" s="14" t="str">
        <f t="shared" si="11"/>
        <v>A</v>
      </c>
      <c r="U56" s="1">
        <f t="shared" si="12"/>
        <v>0</v>
      </c>
      <c r="V56" s="1">
        <f t="shared" si="13"/>
        <v>0</v>
      </c>
      <c r="W56" s="1">
        <f t="shared" si="14"/>
        <v>0</v>
      </c>
      <c r="X56" s="20">
        <f t="shared" si="15"/>
        <v>0</v>
      </c>
      <c r="Y56" s="22" t="str">
        <f t="shared" si="16"/>
        <v>0</v>
      </c>
      <c r="AA56" s="47"/>
    </row>
    <row r="57" spans="1:34" x14ac:dyDescent="0.25">
      <c r="A57" s="57" t="s">
        <v>39</v>
      </c>
      <c r="B57" s="1">
        <v>0</v>
      </c>
      <c r="C57" s="1">
        <v>0</v>
      </c>
      <c r="D57" s="1">
        <v>0</v>
      </c>
      <c r="E57" s="1">
        <v>0</v>
      </c>
      <c r="G57" s="1">
        <f t="shared" si="0"/>
        <v>0</v>
      </c>
      <c r="H57" s="1">
        <f t="shared" si="1"/>
        <v>0</v>
      </c>
      <c r="I57" s="2">
        <f t="shared" si="2"/>
        <v>0</v>
      </c>
      <c r="J57" s="2">
        <f t="shared" si="3"/>
        <v>0</v>
      </c>
      <c r="K57" s="2">
        <f t="shared" si="4"/>
        <v>0</v>
      </c>
      <c r="L57" s="10" t="str">
        <f t="shared" si="5"/>
        <v>0</v>
      </c>
      <c r="M57" s="73" t="str">
        <f t="shared" si="6"/>
        <v/>
      </c>
      <c r="N57" t="str">
        <f t="shared" si="7"/>
        <v>0</v>
      </c>
      <c r="O57" s="12">
        <f t="shared" si="8"/>
        <v>0</v>
      </c>
      <c r="P57" s="11">
        <f t="shared" si="9"/>
        <v>0</v>
      </c>
      <c r="Q57" s="1">
        <f t="shared" si="10"/>
        <v>0</v>
      </c>
      <c r="S57" s="14" t="str">
        <f t="shared" si="11"/>
        <v>A</v>
      </c>
      <c r="U57" s="1">
        <f t="shared" si="12"/>
        <v>0</v>
      </c>
      <c r="V57" s="1">
        <f t="shared" si="13"/>
        <v>0</v>
      </c>
      <c r="W57" s="1">
        <f t="shared" si="14"/>
        <v>0</v>
      </c>
      <c r="X57" s="20">
        <f t="shared" si="15"/>
        <v>0</v>
      </c>
      <c r="Y57" s="22" t="str">
        <f t="shared" si="16"/>
        <v>0</v>
      </c>
      <c r="Z57" s="32" t="s">
        <v>40</v>
      </c>
      <c r="AA57" s="47"/>
      <c r="AB57" s="32" t="str">
        <f>A57</f>
        <v>JJJJ-MM-TT SS:MM:SS</v>
      </c>
      <c r="AC57" s="1">
        <f>SUM(U57:U80)</f>
        <v>0</v>
      </c>
      <c r="AD57" s="1">
        <f>AVERAGE(V57:V80)</f>
        <v>0</v>
      </c>
      <c r="AE57" s="1">
        <f>SUM(W57:W80)</f>
        <v>0</v>
      </c>
      <c r="AF57" s="1">
        <f>SUM(X57:X80)</f>
        <v>0</v>
      </c>
      <c r="AG57" s="35" t="e">
        <f>AVERAGE(Y57:Y80)</f>
        <v>#DIV/0!</v>
      </c>
      <c r="AH57" s="37" t="e">
        <f>DAY(A57)</f>
        <v>#VALUE!</v>
      </c>
    </row>
    <row r="58" spans="1:34" hidden="1" x14ac:dyDescent="0.25">
      <c r="A58" s="57" t="s">
        <v>39</v>
      </c>
      <c r="B58" s="1">
        <v>0</v>
      </c>
      <c r="C58" s="1">
        <v>0</v>
      </c>
      <c r="D58" s="1">
        <v>0</v>
      </c>
      <c r="E58" s="1">
        <v>0</v>
      </c>
      <c r="G58" s="1">
        <f t="shared" si="0"/>
        <v>0</v>
      </c>
      <c r="H58" s="1">
        <f t="shared" si="1"/>
        <v>0</v>
      </c>
      <c r="I58" s="2">
        <f t="shared" si="2"/>
        <v>0</v>
      </c>
      <c r="J58" s="2">
        <f t="shared" si="3"/>
        <v>0</v>
      </c>
      <c r="K58" s="2">
        <f t="shared" si="4"/>
        <v>0</v>
      </c>
      <c r="L58" s="10" t="str">
        <f t="shared" si="5"/>
        <v>0</v>
      </c>
      <c r="M58" s="73" t="str">
        <f t="shared" si="6"/>
        <v/>
      </c>
      <c r="N58" t="str">
        <f t="shared" si="7"/>
        <v>0</v>
      </c>
      <c r="O58" s="12">
        <f t="shared" si="8"/>
        <v>0</v>
      </c>
      <c r="P58" s="11">
        <f t="shared" si="9"/>
        <v>0</v>
      </c>
      <c r="Q58" s="1">
        <f t="shared" si="10"/>
        <v>0</v>
      </c>
      <c r="S58" s="14" t="str">
        <f t="shared" si="11"/>
        <v>A</v>
      </c>
      <c r="U58" s="1">
        <f t="shared" si="12"/>
        <v>0</v>
      </c>
      <c r="V58" s="1">
        <f t="shared" si="13"/>
        <v>0</v>
      </c>
      <c r="W58" s="1">
        <f t="shared" si="14"/>
        <v>0</v>
      </c>
      <c r="X58" s="20">
        <f t="shared" si="15"/>
        <v>0</v>
      </c>
      <c r="Y58" s="22" t="str">
        <f t="shared" si="16"/>
        <v>0</v>
      </c>
      <c r="AA58" s="47"/>
    </row>
    <row r="59" spans="1:34" hidden="1" x14ac:dyDescent="0.25">
      <c r="A59" s="57" t="s">
        <v>39</v>
      </c>
      <c r="B59" s="1">
        <v>0</v>
      </c>
      <c r="C59" s="1">
        <v>0</v>
      </c>
      <c r="D59" s="1">
        <v>0</v>
      </c>
      <c r="E59" s="1">
        <v>0</v>
      </c>
      <c r="G59" s="1">
        <f t="shared" si="0"/>
        <v>0</v>
      </c>
      <c r="H59" s="1">
        <f t="shared" si="1"/>
        <v>0</v>
      </c>
      <c r="I59" s="2">
        <f t="shared" si="2"/>
        <v>0</v>
      </c>
      <c r="J59" s="2">
        <f t="shared" si="3"/>
        <v>0</v>
      </c>
      <c r="K59" s="2">
        <f t="shared" si="4"/>
        <v>0</v>
      </c>
      <c r="L59" s="10" t="str">
        <f t="shared" si="5"/>
        <v>0</v>
      </c>
      <c r="M59" s="73" t="str">
        <f t="shared" si="6"/>
        <v/>
      </c>
      <c r="N59" t="str">
        <f t="shared" si="7"/>
        <v>0</v>
      </c>
      <c r="O59" s="12">
        <f t="shared" si="8"/>
        <v>0</v>
      </c>
      <c r="P59" s="11">
        <f t="shared" si="9"/>
        <v>0</v>
      </c>
      <c r="Q59" s="1">
        <f t="shared" si="10"/>
        <v>0</v>
      </c>
      <c r="S59" s="14" t="str">
        <f t="shared" si="11"/>
        <v>A</v>
      </c>
      <c r="U59" s="1">
        <f t="shared" si="12"/>
        <v>0</v>
      </c>
      <c r="V59" s="1">
        <f t="shared" si="13"/>
        <v>0</v>
      </c>
      <c r="W59" s="1">
        <f t="shared" si="14"/>
        <v>0</v>
      </c>
      <c r="X59" s="20">
        <f t="shared" si="15"/>
        <v>0</v>
      </c>
      <c r="Y59" s="22" t="str">
        <f t="shared" si="16"/>
        <v>0</v>
      </c>
      <c r="AA59" s="47"/>
    </row>
    <row r="60" spans="1:34" hidden="1" x14ac:dyDescent="0.25">
      <c r="A60" s="57" t="s">
        <v>39</v>
      </c>
      <c r="B60" s="1">
        <v>0</v>
      </c>
      <c r="C60" s="1">
        <v>0</v>
      </c>
      <c r="D60" s="1">
        <v>0</v>
      </c>
      <c r="E60" s="1">
        <v>0</v>
      </c>
      <c r="G60" s="1">
        <f t="shared" si="0"/>
        <v>0</v>
      </c>
      <c r="H60" s="1">
        <f t="shared" si="1"/>
        <v>0</v>
      </c>
      <c r="I60" s="2">
        <f t="shared" si="2"/>
        <v>0</v>
      </c>
      <c r="J60" s="2">
        <f t="shared" si="3"/>
        <v>0</v>
      </c>
      <c r="K60" s="2">
        <f t="shared" si="4"/>
        <v>0</v>
      </c>
      <c r="L60" s="10" t="str">
        <f t="shared" si="5"/>
        <v>0</v>
      </c>
      <c r="M60" s="73" t="str">
        <f t="shared" si="6"/>
        <v/>
      </c>
      <c r="N60" t="str">
        <f t="shared" si="7"/>
        <v>0</v>
      </c>
      <c r="O60" s="12">
        <f t="shared" si="8"/>
        <v>0</v>
      </c>
      <c r="P60" s="11">
        <f t="shared" si="9"/>
        <v>0</v>
      </c>
      <c r="Q60" s="1">
        <f t="shared" si="10"/>
        <v>0</v>
      </c>
      <c r="S60" s="14" t="str">
        <f t="shared" si="11"/>
        <v>A</v>
      </c>
      <c r="U60" s="1">
        <f t="shared" si="12"/>
        <v>0</v>
      </c>
      <c r="V60" s="1">
        <f t="shared" si="13"/>
        <v>0</v>
      </c>
      <c r="W60" s="1">
        <f t="shared" si="14"/>
        <v>0</v>
      </c>
      <c r="X60" s="20">
        <f t="shared" si="15"/>
        <v>0</v>
      </c>
      <c r="Y60" s="22" t="str">
        <f t="shared" si="16"/>
        <v>0</v>
      </c>
      <c r="AA60" s="47"/>
    </row>
    <row r="61" spans="1:34" hidden="1" x14ac:dyDescent="0.25">
      <c r="A61" s="57" t="s">
        <v>39</v>
      </c>
      <c r="B61" s="1">
        <v>0</v>
      </c>
      <c r="C61" s="1">
        <v>0</v>
      </c>
      <c r="D61" s="1">
        <v>0</v>
      </c>
      <c r="E61" s="1">
        <v>0</v>
      </c>
      <c r="G61" s="1">
        <f t="shared" si="0"/>
        <v>0</v>
      </c>
      <c r="H61" s="1">
        <f t="shared" si="1"/>
        <v>0</v>
      </c>
      <c r="I61" s="2">
        <f t="shared" si="2"/>
        <v>0</v>
      </c>
      <c r="J61" s="2">
        <f t="shared" si="3"/>
        <v>0</v>
      </c>
      <c r="K61" s="2">
        <f t="shared" si="4"/>
        <v>0</v>
      </c>
      <c r="L61" s="10" t="str">
        <f t="shared" si="5"/>
        <v>0</v>
      </c>
      <c r="M61" s="73" t="str">
        <f t="shared" si="6"/>
        <v/>
      </c>
      <c r="N61" t="str">
        <f t="shared" si="7"/>
        <v>0</v>
      </c>
      <c r="O61" s="12">
        <f t="shared" si="8"/>
        <v>0</v>
      </c>
      <c r="P61" s="11">
        <f t="shared" si="9"/>
        <v>0</v>
      </c>
      <c r="Q61" s="1">
        <f t="shared" si="10"/>
        <v>0</v>
      </c>
      <c r="S61" s="14" t="str">
        <f t="shared" si="11"/>
        <v>A</v>
      </c>
      <c r="U61" s="1">
        <f t="shared" si="12"/>
        <v>0</v>
      </c>
      <c r="V61" s="1">
        <f t="shared" si="13"/>
        <v>0</v>
      </c>
      <c r="W61" s="1">
        <f t="shared" si="14"/>
        <v>0</v>
      </c>
      <c r="X61" s="20">
        <f t="shared" si="15"/>
        <v>0</v>
      </c>
      <c r="Y61" s="22" t="str">
        <f t="shared" si="16"/>
        <v>0</v>
      </c>
      <c r="AA61" s="47"/>
    </row>
    <row r="62" spans="1:34" hidden="1" x14ac:dyDescent="0.25">
      <c r="A62" s="57" t="s">
        <v>39</v>
      </c>
      <c r="B62" s="1">
        <v>0</v>
      </c>
      <c r="C62" s="1">
        <v>0</v>
      </c>
      <c r="D62" s="1">
        <v>0</v>
      </c>
      <c r="E62" s="1">
        <v>0</v>
      </c>
      <c r="G62" s="1">
        <f t="shared" si="0"/>
        <v>0</v>
      </c>
      <c r="H62" s="1">
        <f t="shared" si="1"/>
        <v>0</v>
      </c>
      <c r="I62" s="2">
        <f t="shared" si="2"/>
        <v>0</v>
      </c>
      <c r="J62" s="2">
        <f t="shared" si="3"/>
        <v>0</v>
      </c>
      <c r="K62" s="2">
        <f t="shared" si="4"/>
        <v>0</v>
      </c>
      <c r="L62" s="10" t="str">
        <f t="shared" si="5"/>
        <v>0</v>
      </c>
      <c r="M62" s="73" t="str">
        <f t="shared" si="6"/>
        <v/>
      </c>
      <c r="N62" t="str">
        <f t="shared" si="7"/>
        <v>0</v>
      </c>
      <c r="O62" s="12">
        <f t="shared" si="8"/>
        <v>0</v>
      </c>
      <c r="P62" s="11">
        <f t="shared" si="9"/>
        <v>0</v>
      </c>
      <c r="Q62" s="1">
        <f t="shared" si="10"/>
        <v>0</v>
      </c>
      <c r="S62" s="14" t="str">
        <f t="shared" si="11"/>
        <v>A</v>
      </c>
      <c r="U62" s="1">
        <f t="shared" si="12"/>
        <v>0</v>
      </c>
      <c r="V62" s="1">
        <f t="shared" si="13"/>
        <v>0</v>
      </c>
      <c r="W62" s="1">
        <f t="shared" si="14"/>
        <v>0</v>
      </c>
      <c r="X62" s="20">
        <f t="shared" si="15"/>
        <v>0</v>
      </c>
      <c r="Y62" s="22" t="str">
        <f t="shared" si="16"/>
        <v>0</v>
      </c>
      <c r="AA62" s="47"/>
    </row>
    <row r="63" spans="1:34" hidden="1" x14ac:dyDescent="0.25">
      <c r="A63" s="57" t="s">
        <v>39</v>
      </c>
      <c r="B63" s="1">
        <v>0</v>
      </c>
      <c r="C63" s="1">
        <v>0</v>
      </c>
      <c r="D63" s="1">
        <v>0</v>
      </c>
      <c r="E63" s="1">
        <v>0</v>
      </c>
      <c r="G63" s="1">
        <f t="shared" si="0"/>
        <v>0</v>
      </c>
      <c r="H63" s="1">
        <f t="shared" si="1"/>
        <v>0</v>
      </c>
      <c r="I63" s="2">
        <f t="shared" si="2"/>
        <v>0</v>
      </c>
      <c r="J63" s="2">
        <f t="shared" si="3"/>
        <v>0</v>
      </c>
      <c r="K63" s="2">
        <f t="shared" si="4"/>
        <v>0</v>
      </c>
      <c r="L63" s="10" t="str">
        <f t="shared" si="5"/>
        <v>0</v>
      </c>
      <c r="M63" s="73" t="str">
        <f t="shared" si="6"/>
        <v/>
      </c>
      <c r="N63" t="str">
        <f t="shared" si="7"/>
        <v>0</v>
      </c>
      <c r="O63" s="12">
        <f t="shared" si="8"/>
        <v>0</v>
      </c>
      <c r="P63" s="11">
        <f t="shared" si="9"/>
        <v>0</v>
      </c>
      <c r="Q63" s="1">
        <f t="shared" si="10"/>
        <v>0</v>
      </c>
      <c r="S63" s="14" t="str">
        <f t="shared" si="11"/>
        <v>A</v>
      </c>
      <c r="U63" s="1">
        <f t="shared" si="12"/>
        <v>0</v>
      </c>
      <c r="V63" s="1">
        <f t="shared" si="13"/>
        <v>0</v>
      </c>
      <c r="W63" s="1">
        <f t="shared" si="14"/>
        <v>0</v>
      </c>
      <c r="X63" s="20">
        <f t="shared" si="15"/>
        <v>0</v>
      </c>
      <c r="Y63" s="22" t="str">
        <f t="shared" si="16"/>
        <v>0</v>
      </c>
      <c r="AA63" s="47"/>
    </row>
    <row r="64" spans="1:34" hidden="1" x14ac:dyDescent="0.25">
      <c r="A64" s="57" t="s">
        <v>39</v>
      </c>
      <c r="B64" s="1">
        <v>0</v>
      </c>
      <c r="C64" s="1">
        <v>0</v>
      </c>
      <c r="D64" s="1">
        <v>0</v>
      </c>
      <c r="E64" s="1">
        <v>0</v>
      </c>
      <c r="G64" s="1">
        <f t="shared" si="0"/>
        <v>0</v>
      </c>
      <c r="H64" s="1">
        <f t="shared" si="1"/>
        <v>0</v>
      </c>
      <c r="I64" s="2">
        <f t="shared" si="2"/>
        <v>0</v>
      </c>
      <c r="J64" s="2">
        <f t="shared" si="3"/>
        <v>0</v>
      </c>
      <c r="K64" s="2">
        <f t="shared" si="4"/>
        <v>0</v>
      </c>
      <c r="L64" s="10" t="str">
        <f t="shared" si="5"/>
        <v>0</v>
      </c>
      <c r="M64" s="73" t="str">
        <f t="shared" si="6"/>
        <v/>
      </c>
      <c r="N64" t="str">
        <f t="shared" si="7"/>
        <v>0</v>
      </c>
      <c r="O64" s="12">
        <f t="shared" si="8"/>
        <v>0</v>
      </c>
      <c r="P64" s="11">
        <f t="shared" si="9"/>
        <v>0</v>
      </c>
      <c r="Q64" s="1">
        <f t="shared" si="10"/>
        <v>0</v>
      </c>
      <c r="S64" s="14" t="str">
        <f t="shared" si="11"/>
        <v>A</v>
      </c>
      <c r="U64" s="1">
        <f t="shared" si="12"/>
        <v>0</v>
      </c>
      <c r="V64" s="1">
        <f t="shared" si="13"/>
        <v>0</v>
      </c>
      <c r="W64" s="1">
        <f t="shared" si="14"/>
        <v>0</v>
      </c>
      <c r="X64" s="20">
        <f t="shared" si="15"/>
        <v>0</v>
      </c>
      <c r="Y64" s="22" t="str">
        <f t="shared" si="16"/>
        <v>0</v>
      </c>
      <c r="AA64" s="47"/>
    </row>
    <row r="65" spans="1:27" hidden="1" x14ac:dyDescent="0.25">
      <c r="A65" s="57" t="s">
        <v>39</v>
      </c>
      <c r="B65" s="1">
        <v>0</v>
      </c>
      <c r="C65" s="1">
        <v>0</v>
      </c>
      <c r="D65" s="1">
        <v>0</v>
      </c>
      <c r="E65" s="1">
        <v>0</v>
      </c>
      <c r="G65" s="1">
        <f t="shared" si="0"/>
        <v>0</v>
      </c>
      <c r="H65" s="1">
        <f t="shared" si="1"/>
        <v>0</v>
      </c>
      <c r="I65" s="2">
        <f t="shared" si="2"/>
        <v>0</v>
      </c>
      <c r="J65" s="2">
        <f t="shared" si="3"/>
        <v>0</v>
      </c>
      <c r="K65" s="2">
        <f t="shared" si="4"/>
        <v>0</v>
      </c>
      <c r="L65" s="10" t="str">
        <f t="shared" si="5"/>
        <v>0</v>
      </c>
      <c r="M65" s="73" t="str">
        <f t="shared" si="6"/>
        <v/>
      </c>
      <c r="N65" t="str">
        <f t="shared" si="7"/>
        <v>0</v>
      </c>
      <c r="O65" s="12">
        <f t="shared" si="8"/>
        <v>0</v>
      </c>
      <c r="P65" s="11">
        <f t="shared" si="9"/>
        <v>0</v>
      </c>
      <c r="Q65" s="1">
        <f t="shared" si="10"/>
        <v>0</v>
      </c>
      <c r="S65" s="14" t="str">
        <f t="shared" si="11"/>
        <v>A</v>
      </c>
      <c r="U65" s="1">
        <f t="shared" si="12"/>
        <v>0</v>
      </c>
      <c r="V65" s="1">
        <f t="shared" si="13"/>
        <v>0</v>
      </c>
      <c r="W65" s="1">
        <f t="shared" si="14"/>
        <v>0</v>
      </c>
      <c r="X65" s="20">
        <f t="shared" si="15"/>
        <v>0</v>
      </c>
      <c r="Y65" s="22" t="str">
        <f t="shared" si="16"/>
        <v>0</v>
      </c>
      <c r="AA65" s="47"/>
    </row>
    <row r="66" spans="1:27" hidden="1" x14ac:dyDescent="0.25">
      <c r="A66" s="57" t="s">
        <v>39</v>
      </c>
      <c r="B66" s="1">
        <v>0</v>
      </c>
      <c r="C66" s="1">
        <v>0</v>
      </c>
      <c r="D66" s="1">
        <v>0</v>
      </c>
      <c r="E66" s="1">
        <v>0</v>
      </c>
      <c r="G66" s="1">
        <f t="shared" si="0"/>
        <v>0</v>
      </c>
      <c r="H66" s="1">
        <f t="shared" si="1"/>
        <v>0</v>
      </c>
      <c r="I66" s="2">
        <f t="shared" si="2"/>
        <v>0</v>
      </c>
      <c r="J66" s="2">
        <f t="shared" si="3"/>
        <v>0</v>
      </c>
      <c r="K66" s="2">
        <f t="shared" si="4"/>
        <v>0</v>
      </c>
      <c r="L66" s="10" t="str">
        <f t="shared" si="5"/>
        <v>0</v>
      </c>
      <c r="M66" s="73" t="str">
        <f t="shared" si="6"/>
        <v/>
      </c>
      <c r="N66" t="str">
        <f t="shared" si="7"/>
        <v>0</v>
      </c>
      <c r="O66" s="12">
        <f t="shared" si="8"/>
        <v>0</v>
      </c>
      <c r="P66" s="11">
        <f t="shared" si="9"/>
        <v>0</v>
      </c>
      <c r="Q66" s="1">
        <f t="shared" si="10"/>
        <v>0</v>
      </c>
      <c r="S66" s="14" t="str">
        <f t="shared" si="11"/>
        <v>A</v>
      </c>
      <c r="U66" s="1">
        <f t="shared" si="12"/>
        <v>0</v>
      </c>
      <c r="V66" s="1">
        <f t="shared" si="13"/>
        <v>0</v>
      </c>
      <c r="W66" s="1">
        <f t="shared" si="14"/>
        <v>0</v>
      </c>
      <c r="X66" s="20">
        <f t="shared" si="15"/>
        <v>0</v>
      </c>
      <c r="Y66" s="22" t="str">
        <f t="shared" si="16"/>
        <v>0</v>
      </c>
      <c r="AA66" s="47"/>
    </row>
    <row r="67" spans="1:27" hidden="1" x14ac:dyDescent="0.25">
      <c r="A67" s="57" t="s">
        <v>39</v>
      </c>
      <c r="B67" s="1">
        <v>0</v>
      </c>
      <c r="C67" s="1">
        <v>0</v>
      </c>
      <c r="D67" s="1">
        <v>0</v>
      </c>
      <c r="E67" s="1">
        <v>0</v>
      </c>
      <c r="G67" s="1">
        <f t="shared" si="0"/>
        <v>0</v>
      </c>
      <c r="H67" s="1">
        <f t="shared" si="1"/>
        <v>0</v>
      </c>
      <c r="I67" s="2">
        <f t="shared" si="2"/>
        <v>0</v>
      </c>
      <c r="J67" s="2">
        <f t="shared" si="3"/>
        <v>0</v>
      </c>
      <c r="K67" s="2">
        <f t="shared" si="4"/>
        <v>0</v>
      </c>
      <c r="L67" s="10" t="str">
        <f t="shared" si="5"/>
        <v>0</v>
      </c>
      <c r="M67" s="73" t="str">
        <f t="shared" si="6"/>
        <v/>
      </c>
      <c r="N67" t="str">
        <f t="shared" si="7"/>
        <v>0</v>
      </c>
      <c r="O67" s="12">
        <f t="shared" si="8"/>
        <v>0</v>
      </c>
      <c r="P67" s="11">
        <f t="shared" si="9"/>
        <v>0</v>
      </c>
      <c r="Q67" s="1">
        <f t="shared" si="10"/>
        <v>0</v>
      </c>
      <c r="S67" s="14" t="str">
        <f t="shared" si="11"/>
        <v>A</v>
      </c>
      <c r="U67" s="1">
        <f t="shared" si="12"/>
        <v>0</v>
      </c>
      <c r="V67" s="1">
        <f t="shared" si="13"/>
        <v>0</v>
      </c>
      <c r="W67" s="1">
        <f t="shared" si="14"/>
        <v>0</v>
      </c>
      <c r="X67" s="20">
        <f t="shared" si="15"/>
        <v>0</v>
      </c>
      <c r="Y67" s="22" t="str">
        <f t="shared" si="16"/>
        <v>0</v>
      </c>
      <c r="AA67" s="47"/>
    </row>
    <row r="68" spans="1:27" hidden="1" x14ac:dyDescent="0.25">
      <c r="A68" s="57" t="s">
        <v>39</v>
      </c>
      <c r="B68" s="1">
        <v>0</v>
      </c>
      <c r="C68" s="1">
        <v>0</v>
      </c>
      <c r="D68" s="1">
        <v>0</v>
      </c>
      <c r="E68" s="1">
        <v>0</v>
      </c>
      <c r="G68" s="1">
        <f t="shared" si="0"/>
        <v>0</v>
      </c>
      <c r="H68" s="1">
        <f t="shared" si="1"/>
        <v>0</v>
      </c>
      <c r="I68" s="2">
        <f t="shared" si="2"/>
        <v>0</v>
      </c>
      <c r="J68" s="2">
        <f t="shared" si="3"/>
        <v>0</v>
      </c>
      <c r="K68" s="2">
        <f t="shared" si="4"/>
        <v>0</v>
      </c>
      <c r="L68" s="10" t="str">
        <f t="shared" si="5"/>
        <v>0</v>
      </c>
      <c r="M68" s="73" t="str">
        <f t="shared" si="6"/>
        <v/>
      </c>
      <c r="N68" t="str">
        <f t="shared" si="7"/>
        <v>0</v>
      </c>
      <c r="O68" s="12">
        <f t="shared" si="8"/>
        <v>0</v>
      </c>
      <c r="P68" s="11">
        <f t="shared" si="9"/>
        <v>0</v>
      </c>
      <c r="Q68" s="1">
        <f t="shared" si="10"/>
        <v>0</v>
      </c>
      <c r="S68" s="14" t="str">
        <f t="shared" si="11"/>
        <v>A</v>
      </c>
      <c r="U68" s="1">
        <f t="shared" si="12"/>
        <v>0</v>
      </c>
      <c r="V68" s="1">
        <f t="shared" si="13"/>
        <v>0</v>
      </c>
      <c r="W68" s="1">
        <f t="shared" si="14"/>
        <v>0</v>
      </c>
      <c r="X68" s="20">
        <f t="shared" si="15"/>
        <v>0</v>
      </c>
      <c r="Y68" s="22" t="str">
        <f t="shared" si="16"/>
        <v>0</v>
      </c>
      <c r="AA68" s="47"/>
    </row>
    <row r="69" spans="1:27" hidden="1" x14ac:dyDescent="0.25">
      <c r="A69" s="57" t="s">
        <v>39</v>
      </c>
      <c r="B69" s="1">
        <v>0</v>
      </c>
      <c r="C69" s="1">
        <v>0</v>
      </c>
      <c r="D69" s="1">
        <v>0</v>
      </c>
      <c r="E69" s="1">
        <v>0</v>
      </c>
      <c r="G69" s="1">
        <f t="shared" si="0"/>
        <v>0</v>
      </c>
      <c r="H69" s="1">
        <f t="shared" si="1"/>
        <v>0</v>
      </c>
      <c r="I69" s="2">
        <f t="shared" si="2"/>
        <v>0</v>
      </c>
      <c r="J69" s="2">
        <f t="shared" si="3"/>
        <v>0</v>
      </c>
      <c r="K69" s="2">
        <f t="shared" si="4"/>
        <v>0</v>
      </c>
      <c r="L69" s="10" t="str">
        <f t="shared" si="5"/>
        <v>0</v>
      </c>
      <c r="M69" s="73" t="str">
        <f t="shared" si="6"/>
        <v/>
      </c>
      <c r="N69" t="str">
        <f t="shared" si="7"/>
        <v>0</v>
      </c>
      <c r="O69" s="12">
        <f t="shared" si="8"/>
        <v>0</v>
      </c>
      <c r="P69" s="11">
        <f t="shared" si="9"/>
        <v>0</v>
      </c>
      <c r="Q69" s="1">
        <f t="shared" si="10"/>
        <v>0</v>
      </c>
      <c r="S69" s="14" t="str">
        <f t="shared" si="11"/>
        <v>A</v>
      </c>
      <c r="U69" s="1">
        <f t="shared" si="12"/>
        <v>0</v>
      </c>
      <c r="V69" s="1">
        <f t="shared" si="13"/>
        <v>0</v>
      </c>
      <c r="W69" s="1">
        <f t="shared" si="14"/>
        <v>0</v>
      </c>
      <c r="X69" s="20">
        <f t="shared" si="15"/>
        <v>0</v>
      </c>
      <c r="Y69" s="22" t="str">
        <f t="shared" si="16"/>
        <v>0</v>
      </c>
      <c r="AA69" s="47"/>
    </row>
    <row r="70" spans="1:27" hidden="1" x14ac:dyDescent="0.25">
      <c r="A70" s="57" t="s">
        <v>39</v>
      </c>
      <c r="B70" s="1">
        <v>0</v>
      </c>
      <c r="C70" s="1">
        <v>0</v>
      </c>
      <c r="D70" s="1">
        <v>0</v>
      </c>
      <c r="E70" s="1">
        <v>0</v>
      </c>
      <c r="G70" s="1">
        <f t="shared" si="0"/>
        <v>0</v>
      </c>
      <c r="H70" s="1">
        <f t="shared" si="1"/>
        <v>0</v>
      </c>
      <c r="I70" s="2">
        <f t="shared" si="2"/>
        <v>0</v>
      </c>
      <c r="J70" s="2">
        <f t="shared" si="3"/>
        <v>0</v>
      </c>
      <c r="K70" s="2">
        <f t="shared" si="4"/>
        <v>0</v>
      </c>
      <c r="L70" s="10" t="str">
        <f t="shared" si="5"/>
        <v>0</v>
      </c>
      <c r="M70" s="73" t="str">
        <f t="shared" si="6"/>
        <v/>
      </c>
      <c r="N70" t="str">
        <f t="shared" si="7"/>
        <v>0</v>
      </c>
      <c r="O70" s="12">
        <f t="shared" si="8"/>
        <v>0</v>
      </c>
      <c r="P70" s="11">
        <f t="shared" si="9"/>
        <v>0</v>
      </c>
      <c r="Q70" s="1">
        <f t="shared" si="10"/>
        <v>0</v>
      </c>
      <c r="S70" s="14" t="str">
        <f t="shared" si="11"/>
        <v>A</v>
      </c>
      <c r="U70" s="1">
        <f t="shared" si="12"/>
        <v>0</v>
      </c>
      <c r="V70" s="1">
        <f t="shared" si="13"/>
        <v>0</v>
      </c>
      <c r="W70" s="1">
        <f t="shared" si="14"/>
        <v>0</v>
      </c>
      <c r="X70" s="20">
        <f t="shared" si="15"/>
        <v>0</v>
      </c>
      <c r="Y70" s="22" t="str">
        <f t="shared" si="16"/>
        <v>0</v>
      </c>
      <c r="AA70" s="47"/>
    </row>
    <row r="71" spans="1:27" hidden="1" x14ac:dyDescent="0.25">
      <c r="A71" s="57" t="s">
        <v>39</v>
      </c>
      <c r="B71" s="1">
        <v>0</v>
      </c>
      <c r="C71" s="1">
        <v>0</v>
      </c>
      <c r="D71" s="1">
        <v>0</v>
      </c>
      <c r="E71" s="1">
        <v>0</v>
      </c>
      <c r="G71" s="1">
        <f t="shared" si="0"/>
        <v>0</v>
      </c>
      <c r="H71" s="1">
        <f t="shared" si="1"/>
        <v>0</v>
      </c>
      <c r="I71" s="2">
        <f t="shared" si="2"/>
        <v>0</v>
      </c>
      <c r="J71" s="2">
        <f t="shared" si="3"/>
        <v>0</v>
      </c>
      <c r="K71" s="2">
        <f t="shared" si="4"/>
        <v>0</v>
      </c>
      <c r="L71" s="10" t="str">
        <f t="shared" si="5"/>
        <v>0</v>
      </c>
      <c r="M71" s="73" t="str">
        <f t="shared" si="6"/>
        <v/>
      </c>
      <c r="N71" t="str">
        <f t="shared" si="7"/>
        <v>0</v>
      </c>
      <c r="O71" s="12">
        <f t="shared" si="8"/>
        <v>0</v>
      </c>
      <c r="P71" s="11">
        <f t="shared" si="9"/>
        <v>0</v>
      </c>
      <c r="Q71" s="1">
        <f t="shared" si="10"/>
        <v>0</v>
      </c>
      <c r="S71" s="14" t="str">
        <f t="shared" si="11"/>
        <v>A</v>
      </c>
      <c r="U71" s="1">
        <f t="shared" si="12"/>
        <v>0</v>
      </c>
      <c r="V71" s="1">
        <f t="shared" si="13"/>
        <v>0</v>
      </c>
      <c r="W71" s="1">
        <f t="shared" si="14"/>
        <v>0</v>
      </c>
      <c r="X71" s="20">
        <f t="shared" si="15"/>
        <v>0</v>
      </c>
      <c r="Y71" s="22" t="str">
        <f t="shared" si="16"/>
        <v>0</v>
      </c>
      <c r="AA71" s="47"/>
    </row>
    <row r="72" spans="1:27" hidden="1" x14ac:dyDescent="0.25">
      <c r="A72" s="57" t="s">
        <v>39</v>
      </c>
      <c r="B72" s="1">
        <v>0</v>
      </c>
      <c r="C72" s="1">
        <v>0</v>
      </c>
      <c r="D72" s="1">
        <v>0</v>
      </c>
      <c r="E72" s="1">
        <v>0</v>
      </c>
      <c r="G72" s="1">
        <f t="shared" si="0"/>
        <v>0</v>
      </c>
      <c r="H72" s="1">
        <f t="shared" si="1"/>
        <v>0</v>
      </c>
      <c r="I72" s="2">
        <f t="shared" si="2"/>
        <v>0</v>
      </c>
      <c r="J72" s="2">
        <f t="shared" si="3"/>
        <v>0</v>
      </c>
      <c r="K72" s="2">
        <f t="shared" si="4"/>
        <v>0</v>
      </c>
      <c r="L72" s="10" t="str">
        <f t="shared" si="5"/>
        <v>0</v>
      </c>
      <c r="M72" s="73" t="str">
        <f t="shared" si="6"/>
        <v/>
      </c>
      <c r="N72" t="str">
        <f t="shared" si="7"/>
        <v>0</v>
      </c>
      <c r="O72" s="12">
        <f t="shared" si="8"/>
        <v>0</v>
      </c>
      <c r="P72" s="11">
        <f t="shared" si="9"/>
        <v>0</v>
      </c>
      <c r="Q72" s="1">
        <f t="shared" si="10"/>
        <v>0</v>
      </c>
      <c r="S72" s="14" t="str">
        <f t="shared" si="11"/>
        <v>A</v>
      </c>
      <c r="U72" s="1">
        <f t="shared" si="12"/>
        <v>0</v>
      </c>
      <c r="V72" s="1">
        <f t="shared" si="13"/>
        <v>0</v>
      </c>
      <c r="W72" s="1">
        <f t="shared" si="14"/>
        <v>0</v>
      </c>
      <c r="X72" s="20">
        <f t="shared" si="15"/>
        <v>0</v>
      </c>
      <c r="Y72" s="22" t="str">
        <f t="shared" si="16"/>
        <v>0</v>
      </c>
      <c r="AA72" s="47"/>
    </row>
    <row r="73" spans="1:27" hidden="1" x14ac:dyDescent="0.25">
      <c r="A73" s="57" t="s">
        <v>39</v>
      </c>
      <c r="B73" s="1">
        <v>0</v>
      </c>
      <c r="C73" s="1">
        <v>0</v>
      </c>
      <c r="D73" s="1">
        <v>0</v>
      </c>
      <c r="E73" s="1">
        <v>0</v>
      </c>
      <c r="G73" s="1">
        <f t="shared" ref="G73:G136" si="17">D73-E73</f>
        <v>0</v>
      </c>
      <c r="H73" s="1">
        <f t="shared" ref="H73:H136" si="18">B73-C73</f>
        <v>0</v>
      </c>
      <c r="I73" s="2">
        <f t="shared" ref="I73:I136" si="19">D73-((D73/100)*I$8)</f>
        <v>0</v>
      </c>
      <c r="J73" s="2">
        <f t="shared" ref="J73:J136" si="20">D73-((D73/100)*J$8)</f>
        <v>0</v>
      </c>
      <c r="K73" s="2">
        <f t="shared" ref="K73:K136" si="21">D73-((D73/100)*K$8)</f>
        <v>0</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0</v>
      </c>
      <c r="P73" s="11">
        <f t="shared" ref="P73:P136" si="26">IF(O73&lt;&gt;"",O73-B73,"")</f>
        <v>0</v>
      </c>
      <c r="Q73" s="1">
        <f t="shared" ref="Q73:Q136" si="27">O73-P73</f>
        <v>0</v>
      </c>
      <c r="S73" s="14" t="str">
        <f t="shared" ref="S73:S136" si="28">IF(ROUND(B73,3)=ROUND(Q73,3),"A","B")</f>
        <v>A</v>
      </c>
      <c r="U73" s="1">
        <f t="shared" ref="U73:U136" si="29">B73</f>
        <v>0</v>
      </c>
      <c r="V73" s="1">
        <f t="shared" ref="V73:V136" si="30">E73</f>
        <v>0</v>
      </c>
      <c r="W73" s="1">
        <f t="shared" ref="W73:W136" si="31">P73</f>
        <v>0</v>
      </c>
      <c r="X73" s="20">
        <f t="shared" ref="X73:X136" si="32">W73*X$6</f>
        <v>0</v>
      </c>
      <c r="Y73" s="22" t="str">
        <f t="shared" ref="Y73:Y136" si="33">L73</f>
        <v>0</v>
      </c>
      <c r="AA73" s="47"/>
    </row>
    <row r="74" spans="1:27" hidden="1" x14ac:dyDescent="0.25">
      <c r="A74" s="57" t="s">
        <v>39</v>
      </c>
      <c r="B74" s="1">
        <v>0</v>
      </c>
      <c r="C74" s="1">
        <v>0</v>
      </c>
      <c r="D74" s="1">
        <v>0</v>
      </c>
      <c r="E74" s="1">
        <v>0</v>
      </c>
      <c r="G74" s="1">
        <f t="shared" si="17"/>
        <v>0</v>
      </c>
      <c r="H74" s="1">
        <f t="shared" si="18"/>
        <v>0</v>
      </c>
      <c r="I74" s="2">
        <f t="shared" si="19"/>
        <v>0</v>
      </c>
      <c r="J74" s="2">
        <f t="shared" si="20"/>
        <v>0</v>
      </c>
      <c r="K74" s="2">
        <f t="shared" si="21"/>
        <v>0</v>
      </c>
      <c r="L74" s="10" t="str">
        <f t="shared" si="22"/>
        <v>0</v>
      </c>
      <c r="M74" s="73" t="str">
        <f t="shared" si="23"/>
        <v/>
      </c>
      <c r="N74" t="str">
        <f t="shared" si="24"/>
        <v>0</v>
      </c>
      <c r="O74" s="12">
        <f t="shared" si="25"/>
        <v>0</v>
      </c>
      <c r="P74" s="11">
        <f t="shared" si="26"/>
        <v>0</v>
      </c>
      <c r="Q74" s="1">
        <f t="shared" si="27"/>
        <v>0</v>
      </c>
      <c r="S74" s="14" t="str">
        <f t="shared" si="28"/>
        <v>A</v>
      </c>
      <c r="U74" s="1">
        <f t="shared" si="29"/>
        <v>0</v>
      </c>
      <c r="V74" s="1">
        <f t="shared" si="30"/>
        <v>0</v>
      </c>
      <c r="W74" s="1">
        <f t="shared" si="31"/>
        <v>0</v>
      </c>
      <c r="X74" s="20">
        <f t="shared" si="32"/>
        <v>0</v>
      </c>
      <c r="Y74" s="22" t="str">
        <f t="shared" si="33"/>
        <v>0</v>
      </c>
      <c r="AA74" s="47"/>
    </row>
    <row r="75" spans="1:27" hidden="1" x14ac:dyDescent="0.25">
      <c r="A75" s="57" t="s">
        <v>39</v>
      </c>
      <c r="B75" s="1">
        <v>0</v>
      </c>
      <c r="C75" s="1">
        <v>0</v>
      </c>
      <c r="D75" s="1">
        <v>0</v>
      </c>
      <c r="E75" s="1">
        <v>0</v>
      </c>
      <c r="G75" s="1">
        <f t="shared" si="17"/>
        <v>0</v>
      </c>
      <c r="H75" s="1">
        <f t="shared" si="18"/>
        <v>0</v>
      </c>
      <c r="I75" s="2">
        <f t="shared" si="19"/>
        <v>0</v>
      </c>
      <c r="J75" s="2">
        <f t="shared" si="20"/>
        <v>0</v>
      </c>
      <c r="K75" s="2">
        <f t="shared" si="21"/>
        <v>0</v>
      </c>
      <c r="L75" s="10" t="str">
        <f t="shared" si="22"/>
        <v>0</v>
      </c>
      <c r="M75" s="73" t="str">
        <f t="shared" si="23"/>
        <v/>
      </c>
      <c r="N75" t="str">
        <f t="shared" si="24"/>
        <v>0</v>
      </c>
      <c r="O75" s="12">
        <f t="shared" si="25"/>
        <v>0</v>
      </c>
      <c r="P75" s="11">
        <f t="shared" si="26"/>
        <v>0</v>
      </c>
      <c r="Q75" s="1">
        <f t="shared" si="27"/>
        <v>0</v>
      </c>
      <c r="S75" s="14" t="str">
        <f t="shared" si="28"/>
        <v>A</v>
      </c>
      <c r="U75" s="1">
        <f t="shared" si="29"/>
        <v>0</v>
      </c>
      <c r="V75" s="1">
        <f t="shared" si="30"/>
        <v>0</v>
      </c>
      <c r="W75" s="1">
        <f t="shared" si="31"/>
        <v>0</v>
      </c>
      <c r="X75" s="20">
        <f t="shared" si="32"/>
        <v>0</v>
      </c>
      <c r="Y75" s="22" t="str">
        <f t="shared" si="33"/>
        <v>0</v>
      </c>
      <c r="AA75" s="47"/>
    </row>
    <row r="76" spans="1:27" hidden="1" x14ac:dyDescent="0.25">
      <c r="A76" s="57" t="s">
        <v>39</v>
      </c>
      <c r="B76" s="1">
        <v>0</v>
      </c>
      <c r="C76" s="1">
        <v>0</v>
      </c>
      <c r="D76" s="1">
        <v>0</v>
      </c>
      <c r="E76" s="1">
        <v>0</v>
      </c>
      <c r="G76" s="1">
        <f t="shared" si="17"/>
        <v>0</v>
      </c>
      <c r="H76" s="1">
        <f t="shared" si="18"/>
        <v>0</v>
      </c>
      <c r="I76" s="2">
        <f t="shared" si="19"/>
        <v>0</v>
      </c>
      <c r="J76" s="2">
        <f t="shared" si="20"/>
        <v>0</v>
      </c>
      <c r="K76" s="2">
        <f t="shared" si="21"/>
        <v>0</v>
      </c>
      <c r="L76" s="10" t="str">
        <f t="shared" si="22"/>
        <v>0</v>
      </c>
      <c r="M76" s="73" t="str">
        <f t="shared" si="23"/>
        <v/>
      </c>
      <c r="N76" t="str">
        <f t="shared" si="24"/>
        <v>0</v>
      </c>
      <c r="O76" s="12">
        <f t="shared" si="25"/>
        <v>0</v>
      </c>
      <c r="P76" s="11">
        <f t="shared" si="26"/>
        <v>0</v>
      </c>
      <c r="Q76" s="1">
        <f t="shared" si="27"/>
        <v>0</v>
      </c>
      <c r="S76" s="14" t="str">
        <f t="shared" si="28"/>
        <v>A</v>
      </c>
      <c r="U76" s="1">
        <f t="shared" si="29"/>
        <v>0</v>
      </c>
      <c r="V76" s="1">
        <f t="shared" si="30"/>
        <v>0</v>
      </c>
      <c r="W76" s="1">
        <f t="shared" si="31"/>
        <v>0</v>
      </c>
      <c r="X76" s="20">
        <f t="shared" si="32"/>
        <v>0</v>
      </c>
      <c r="Y76" s="22" t="str">
        <f t="shared" si="33"/>
        <v>0</v>
      </c>
      <c r="AA76" s="47"/>
    </row>
    <row r="77" spans="1:27" hidden="1" x14ac:dyDescent="0.25">
      <c r="A77" s="57" t="s">
        <v>39</v>
      </c>
      <c r="B77" s="1">
        <v>0</v>
      </c>
      <c r="C77" s="1">
        <v>0</v>
      </c>
      <c r="D77" s="1">
        <v>0</v>
      </c>
      <c r="E77" s="1">
        <v>0</v>
      </c>
      <c r="G77" s="1">
        <f t="shared" si="17"/>
        <v>0</v>
      </c>
      <c r="H77" s="1">
        <f t="shared" si="18"/>
        <v>0</v>
      </c>
      <c r="I77" s="2">
        <f t="shared" si="19"/>
        <v>0</v>
      </c>
      <c r="J77" s="2">
        <f t="shared" si="20"/>
        <v>0</v>
      </c>
      <c r="K77" s="2">
        <f t="shared" si="21"/>
        <v>0</v>
      </c>
      <c r="L77" s="10" t="str">
        <f t="shared" si="22"/>
        <v>0</v>
      </c>
      <c r="M77" s="73" t="str">
        <f t="shared" si="23"/>
        <v/>
      </c>
      <c r="N77" t="str">
        <f t="shared" si="24"/>
        <v>0</v>
      </c>
      <c r="O77" s="12">
        <f t="shared" si="25"/>
        <v>0</v>
      </c>
      <c r="P77" s="11">
        <f t="shared" si="26"/>
        <v>0</v>
      </c>
      <c r="Q77" s="1">
        <f t="shared" si="27"/>
        <v>0</v>
      </c>
      <c r="S77" s="14" t="str">
        <f t="shared" si="28"/>
        <v>A</v>
      </c>
      <c r="U77" s="1">
        <f t="shared" si="29"/>
        <v>0</v>
      </c>
      <c r="V77" s="1">
        <f t="shared" si="30"/>
        <v>0</v>
      </c>
      <c r="W77" s="1">
        <f t="shared" si="31"/>
        <v>0</v>
      </c>
      <c r="X77" s="20">
        <f t="shared" si="32"/>
        <v>0</v>
      </c>
      <c r="Y77" s="22" t="str">
        <f t="shared" si="33"/>
        <v>0</v>
      </c>
      <c r="AA77" s="47"/>
    </row>
    <row r="78" spans="1:27" hidden="1" x14ac:dyDescent="0.25">
      <c r="A78" s="57" t="s">
        <v>39</v>
      </c>
      <c r="B78" s="1">
        <v>0</v>
      </c>
      <c r="C78" s="1">
        <v>0</v>
      </c>
      <c r="D78" s="1">
        <v>0</v>
      </c>
      <c r="E78" s="1">
        <v>0</v>
      </c>
      <c r="G78" s="1">
        <f t="shared" si="17"/>
        <v>0</v>
      </c>
      <c r="H78" s="1">
        <f t="shared" si="18"/>
        <v>0</v>
      </c>
      <c r="I78" s="2">
        <f t="shared" si="19"/>
        <v>0</v>
      </c>
      <c r="J78" s="2">
        <f t="shared" si="20"/>
        <v>0</v>
      </c>
      <c r="K78" s="2">
        <f t="shared" si="21"/>
        <v>0</v>
      </c>
      <c r="L78" s="10" t="str">
        <f t="shared" si="22"/>
        <v>0</v>
      </c>
      <c r="M78" s="73" t="str">
        <f t="shared" si="23"/>
        <v/>
      </c>
      <c r="N78" t="str">
        <f t="shared" si="24"/>
        <v>0</v>
      </c>
      <c r="O78" s="12">
        <f t="shared" si="25"/>
        <v>0</v>
      </c>
      <c r="P78" s="11">
        <f t="shared" si="26"/>
        <v>0</v>
      </c>
      <c r="Q78" s="1">
        <f t="shared" si="27"/>
        <v>0</v>
      </c>
      <c r="S78" s="14" t="str">
        <f t="shared" si="28"/>
        <v>A</v>
      </c>
      <c r="U78" s="1">
        <f t="shared" si="29"/>
        <v>0</v>
      </c>
      <c r="V78" s="1">
        <f t="shared" si="30"/>
        <v>0</v>
      </c>
      <c r="W78" s="1">
        <f t="shared" si="31"/>
        <v>0</v>
      </c>
      <c r="X78" s="20">
        <f t="shared" si="32"/>
        <v>0</v>
      </c>
      <c r="Y78" s="22" t="str">
        <f t="shared" si="33"/>
        <v>0</v>
      </c>
      <c r="AA78" s="47"/>
    </row>
    <row r="79" spans="1:27" hidden="1" x14ac:dyDescent="0.25">
      <c r="A79" s="57" t="s">
        <v>39</v>
      </c>
      <c r="B79" s="1">
        <v>0</v>
      </c>
      <c r="C79" s="1">
        <v>0</v>
      </c>
      <c r="D79" s="1">
        <v>0</v>
      </c>
      <c r="E79" s="1">
        <v>0</v>
      </c>
      <c r="G79" s="1">
        <f t="shared" si="17"/>
        <v>0</v>
      </c>
      <c r="H79" s="1">
        <f t="shared" si="18"/>
        <v>0</v>
      </c>
      <c r="I79" s="2">
        <f t="shared" si="19"/>
        <v>0</v>
      </c>
      <c r="J79" s="2">
        <f t="shared" si="20"/>
        <v>0</v>
      </c>
      <c r="K79" s="2">
        <f t="shared" si="21"/>
        <v>0</v>
      </c>
      <c r="L79" s="10" t="str">
        <f t="shared" si="22"/>
        <v>0</v>
      </c>
      <c r="M79" s="73" t="str">
        <f t="shared" si="23"/>
        <v/>
      </c>
      <c r="N79" t="str">
        <f t="shared" si="24"/>
        <v>0</v>
      </c>
      <c r="O79" s="12">
        <f t="shared" si="25"/>
        <v>0</v>
      </c>
      <c r="P79" s="11">
        <f t="shared" si="26"/>
        <v>0</v>
      </c>
      <c r="Q79" s="1">
        <f t="shared" si="27"/>
        <v>0</v>
      </c>
      <c r="S79" s="14" t="str">
        <f t="shared" si="28"/>
        <v>A</v>
      </c>
      <c r="U79" s="1">
        <f t="shared" si="29"/>
        <v>0</v>
      </c>
      <c r="V79" s="1">
        <f t="shared" si="30"/>
        <v>0</v>
      </c>
      <c r="W79" s="1">
        <f t="shared" si="31"/>
        <v>0</v>
      </c>
      <c r="X79" s="20">
        <f t="shared" si="32"/>
        <v>0</v>
      </c>
      <c r="Y79" s="22" t="str">
        <f t="shared" si="33"/>
        <v>0</v>
      </c>
      <c r="AA79" s="47"/>
    </row>
    <row r="80" spans="1:27" hidden="1" x14ac:dyDescent="0.25">
      <c r="A80" s="57" t="s">
        <v>39</v>
      </c>
      <c r="B80" s="1">
        <v>0</v>
      </c>
      <c r="C80" s="1">
        <v>0</v>
      </c>
      <c r="D80" s="1">
        <v>0</v>
      </c>
      <c r="E80" s="1">
        <v>0</v>
      </c>
      <c r="G80" s="1">
        <f t="shared" si="17"/>
        <v>0</v>
      </c>
      <c r="H80" s="1">
        <f t="shared" si="18"/>
        <v>0</v>
      </c>
      <c r="I80" s="2">
        <f t="shared" si="19"/>
        <v>0</v>
      </c>
      <c r="J80" s="2">
        <f t="shared" si="20"/>
        <v>0</v>
      </c>
      <c r="K80" s="2">
        <f t="shared" si="21"/>
        <v>0</v>
      </c>
      <c r="L80" s="10" t="str">
        <f t="shared" si="22"/>
        <v>0</v>
      </c>
      <c r="M80" s="73" t="str">
        <f t="shared" si="23"/>
        <v/>
      </c>
      <c r="N80" t="str">
        <f t="shared" si="24"/>
        <v>0</v>
      </c>
      <c r="O80" s="12">
        <f t="shared" si="25"/>
        <v>0</v>
      </c>
      <c r="P80" s="11">
        <f t="shared" si="26"/>
        <v>0</v>
      </c>
      <c r="Q80" s="1">
        <f t="shared" si="27"/>
        <v>0</v>
      </c>
      <c r="S80" s="14" t="str">
        <f t="shared" si="28"/>
        <v>A</v>
      </c>
      <c r="U80" s="1">
        <f t="shared" si="29"/>
        <v>0</v>
      </c>
      <c r="V80" s="1">
        <f t="shared" si="30"/>
        <v>0</v>
      </c>
      <c r="W80" s="1">
        <f t="shared" si="31"/>
        <v>0</v>
      </c>
      <c r="X80" s="20">
        <f t="shared" si="32"/>
        <v>0</v>
      </c>
      <c r="Y80" s="22" t="str">
        <f t="shared" si="33"/>
        <v>0</v>
      </c>
      <c r="AA80" s="47"/>
    </row>
    <row r="81" spans="1:34" x14ac:dyDescent="0.25">
      <c r="A81" s="57" t="s">
        <v>39</v>
      </c>
      <c r="B81" s="1">
        <v>0</v>
      </c>
      <c r="C81" s="1">
        <v>0</v>
      </c>
      <c r="D81" s="1">
        <v>0</v>
      </c>
      <c r="E81" s="1">
        <v>0</v>
      </c>
      <c r="G81" s="1">
        <f t="shared" si="17"/>
        <v>0</v>
      </c>
      <c r="H81" s="1">
        <f t="shared" si="18"/>
        <v>0</v>
      </c>
      <c r="I81" s="2">
        <f t="shared" si="19"/>
        <v>0</v>
      </c>
      <c r="J81" s="2">
        <f t="shared" si="20"/>
        <v>0</v>
      </c>
      <c r="K81" s="2">
        <f t="shared" si="21"/>
        <v>0</v>
      </c>
      <c r="L81" s="10" t="str">
        <f t="shared" si="22"/>
        <v>0</v>
      </c>
      <c r="M81" s="73" t="str">
        <f t="shared" si="23"/>
        <v/>
      </c>
      <c r="N81" t="str">
        <f t="shared" si="24"/>
        <v>0</v>
      </c>
      <c r="O81" s="12">
        <f t="shared" si="25"/>
        <v>0</v>
      </c>
      <c r="P81" s="11">
        <f t="shared" si="26"/>
        <v>0</v>
      </c>
      <c r="Q81" s="1">
        <f t="shared" si="27"/>
        <v>0</v>
      </c>
      <c r="S81" s="14" t="str">
        <f t="shared" si="28"/>
        <v>A</v>
      </c>
      <c r="U81" s="1">
        <f t="shared" si="29"/>
        <v>0</v>
      </c>
      <c r="V81" s="1">
        <f t="shared" si="30"/>
        <v>0</v>
      </c>
      <c r="W81" s="1">
        <f t="shared" si="31"/>
        <v>0</v>
      </c>
      <c r="X81" s="20">
        <f t="shared" si="32"/>
        <v>0</v>
      </c>
      <c r="Y81" s="22" t="str">
        <f t="shared" si="33"/>
        <v>0</v>
      </c>
      <c r="Z81" s="32" t="s">
        <v>40</v>
      </c>
      <c r="AA81" s="47"/>
      <c r="AB81" s="32" t="str">
        <f>A81</f>
        <v>JJJJ-MM-TT SS:MM:SS</v>
      </c>
      <c r="AC81" s="1">
        <f>SUM(U81:U104)</f>
        <v>0</v>
      </c>
      <c r="AD81" s="1">
        <f>AVERAGE(V81:V104)</f>
        <v>0</v>
      </c>
      <c r="AE81" s="1">
        <f>SUM(W81:W104)</f>
        <v>0</v>
      </c>
      <c r="AF81" s="1">
        <f>SUM(X81:X104)</f>
        <v>0</v>
      </c>
      <c r="AG81" s="35" t="e">
        <f>AVERAGE(Y81:Y104)</f>
        <v>#DIV/0!</v>
      </c>
      <c r="AH81" s="37" t="e">
        <f>DAY(A81)</f>
        <v>#VALUE!</v>
      </c>
    </row>
    <row r="82" spans="1:34" hidden="1" x14ac:dyDescent="0.25">
      <c r="A82" s="57" t="s">
        <v>39</v>
      </c>
      <c r="B82" s="1">
        <v>0</v>
      </c>
      <c r="C82" s="1">
        <v>0</v>
      </c>
      <c r="D82" s="1">
        <v>0</v>
      </c>
      <c r="E82" s="1">
        <v>0</v>
      </c>
      <c r="G82" s="1">
        <f t="shared" si="17"/>
        <v>0</v>
      </c>
      <c r="H82" s="1">
        <f t="shared" si="18"/>
        <v>0</v>
      </c>
      <c r="I82" s="2">
        <f t="shared" si="19"/>
        <v>0</v>
      </c>
      <c r="J82" s="2">
        <f t="shared" si="20"/>
        <v>0</v>
      </c>
      <c r="K82" s="2">
        <f t="shared" si="21"/>
        <v>0</v>
      </c>
      <c r="L82" s="10" t="str">
        <f t="shared" si="22"/>
        <v>0</v>
      </c>
      <c r="M82" s="73" t="str">
        <f t="shared" si="23"/>
        <v/>
      </c>
      <c r="N82" t="str">
        <f t="shared" si="24"/>
        <v>0</v>
      </c>
      <c r="O82" s="12">
        <f t="shared" si="25"/>
        <v>0</v>
      </c>
      <c r="P82" s="11">
        <f t="shared" si="26"/>
        <v>0</v>
      </c>
      <c r="Q82" s="1">
        <f t="shared" si="27"/>
        <v>0</v>
      </c>
      <c r="S82" s="14" t="str">
        <f t="shared" si="28"/>
        <v>A</v>
      </c>
      <c r="U82" s="1">
        <f t="shared" si="29"/>
        <v>0</v>
      </c>
      <c r="V82" s="1">
        <f t="shared" si="30"/>
        <v>0</v>
      </c>
      <c r="W82" s="1">
        <f t="shared" si="31"/>
        <v>0</v>
      </c>
      <c r="X82" s="20">
        <f t="shared" si="32"/>
        <v>0</v>
      </c>
      <c r="Y82" s="22" t="str">
        <f t="shared" si="33"/>
        <v>0</v>
      </c>
      <c r="AA82" s="47"/>
    </row>
    <row r="83" spans="1:34" hidden="1" x14ac:dyDescent="0.25">
      <c r="A83" s="57" t="s">
        <v>39</v>
      </c>
      <c r="B83" s="1">
        <v>0</v>
      </c>
      <c r="C83" s="1">
        <v>0</v>
      </c>
      <c r="D83" s="1">
        <v>0</v>
      </c>
      <c r="E83" s="1">
        <v>0</v>
      </c>
      <c r="G83" s="1">
        <f t="shared" si="17"/>
        <v>0</v>
      </c>
      <c r="H83" s="1">
        <f t="shared" si="18"/>
        <v>0</v>
      </c>
      <c r="I83" s="2">
        <f t="shared" si="19"/>
        <v>0</v>
      </c>
      <c r="J83" s="2">
        <f t="shared" si="20"/>
        <v>0</v>
      </c>
      <c r="K83" s="2">
        <f t="shared" si="21"/>
        <v>0</v>
      </c>
      <c r="L83" s="10" t="str">
        <f t="shared" si="22"/>
        <v>0</v>
      </c>
      <c r="M83" s="73" t="str">
        <f t="shared" si="23"/>
        <v/>
      </c>
      <c r="N83" t="str">
        <f t="shared" si="24"/>
        <v>0</v>
      </c>
      <c r="O83" s="12">
        <f t="shared" si="25"/>
        <v>0</v>
      </c>
      <c r="P83" s="11">
        <f t="shared" si="26"/>
        <v>0</v>
      </c>
      <c r="Q83" s="1">
        <f t="shared" si="27"/>
        <v>0</v>
      </c>
      <c r="S83" s="14" t="str">
        <f t="shared" si="28"/>
        <v>A</v>
      </c>
      <c r="U83" s="1">
        <f t="shared" si="29"/>
        <v>0</v>
      </c>
      <c r="V83" s="1">
        <f t="shared" si="30"/>
        <v>0</v>
      </c>
      <c r="W83" s="1">
        <f t="shared" si="31"/>
        <v>0</v>
      </c>
      <c r="X83" s="20">
        <f t="shared" si="32"/>
        <v>0</v>
      </c>
      <c r="Y83" s="22" t="str">
        <f t="shared" si="33"/>
        <v>0</v>
      </c>
      <c r="AA83" s="47"/>
    </row>
    <row r="84" spans="1:34" hidden="1" x14ac:dyDescent="0.25">
      <c r="A84" s="57" t="s">
        <v>39</v>
      </c>
      <c r="B84" s="1">
        <v>0</v>
      </c>
      <c r="C84" s="1">
        <v>0</v>
      </c>
      <c r="D84" s="1">
        <v>0</v>
      </c>
      <c r="E84" s="1">
        <v>0</v>
      </c>
      <c r="G84" s="1">
        <f t="shared" si="17"/>
        <v>0</v>
      </c>
      <c r="H84" s="1">
        <f t="shared" si="18"/>
        <v>0</v>
      </c>
      <c r="I84" s="2">
        <f t="shared" si="19"/>
        <v>0</v>
      </c>
      <c r="J84" s="2">
        <f t="shared" si="20"/>
        <v>0</v>
      </c>
      <c r="K84" s="2">
        <f t="shared" si="21"/>
        <v>0</v>
      </c>
      <c r="L84" s="10" t="str">
        <f t="shared" si="22"/>
        <v>0</v>
      </c>
      <c r="M84" s="73" t="str">
        <f t="shared" si="23"/>
        <v/>
      </c>
      <c r="N84" t="str">
        <f t="shared" si="24"/>
        <v>0</v>
      </c>
      <c r="O84" s="12">
        <f t="shared" si="25"/>
        <v>0</v>
      </c>
      <c r="P84" s="11">
        <f t="shared" si="26"/>
        <v>0</v>
      </c>
      <c r="Q84" s="1">
        <f t="shared" si="27"/>
        <v>0</v>
      </c>
      <c r="S84" s="14" t="str">
        <f t="shared" si="28"/>
        <v>A</v>
      </c>
      <c r="U84" s="1">
        <f t="shared" si="29"/>
        <v>0</v>
      </c>
      <c r="V84" s="1">
        <f t="shared" si="30"/>
        <v>0</v>
      </c>
      <c r="W84" s="1">
        <f t="shared" si="31"/>
        <v>0</v>
      </c>
      <c r="X84" s="20">
        <f t="shared" si="32"/>
        <v>0</v>
      </c>
      <c r="Y84" s="22" t="str">
        <f t="shared" si="33"/>
        <v>0</v>
      </c>
      <c r="AA84" s="47"/>
    </row>
    <row r="85" spans="1:34" hidden="1" x14ac:dyDescent="0.25">
      <c r="A85" s="57" t="s">
        <v>39</v>
      </c>
      <c r="B85" s="1">
        <v>0</v>
      </c>
      <c r="C85" s="1">
        <v>0</v>
      </c>
      <c r="D85" s="1">
        <v>0</v>
      </c>
      <c r="E85" s="1">
        <v>0</v>
      </c>
      <c r="G85" s="1">
        <f t="shared" si="17"/>
        <v>0</v>
      </c>
      <c r="H85" s="1">
        <f t="shared" si="18"/>
        <v>0</v>
      </c>
      <c r="I85" s="2">
        <f t="shared" si="19"/>
        <v>0</v>
      </c>
      <c r="J85" s="2">
        <f t="shared" si="20"/>
        <v>0</v>
      </c>
      <c r="K85" s="2">
        <f t="shared" si="21"/>
        <v>0</v>
      </c>
      <c r="L85" s="10" t="str">
        <f t="shared" si="22"/>
        <v>0</v>
      </c>
      <c r="M85" s="73" t="str">
        <f t="shared" si="23"/>
        <v/>
      </c>
      <c r="N85" t="str">
        <f t="shared" si="24"/>
        <v>0</v>
      </c>
      <c r="O85" s="12">
        <f t="shared" si="25"/>
        <v>0</v>
      </c>
      <c r="P85" s="11">
        <f t="shared" si="26"/>
        <v>0</v>
      </c>
      <c r="Q85" s="1">
        <f t="shared" si="27"/>
        <v>0</v>
      </c>
      <c r="S85" s="14" t="str">
        <f t="shared" si="28"/>
        <v>A</v>
      </c>
      <c r="U85" s="1">
        <f t="shared" si="29"/>
        <v>0</v>
      </c>
      <c r="V85" s="1">
        <f t="shared" si="30"/>
        <v>0</v>
      </c>
      <c r="W85" s="1">
        <f t="shared" si="31"/>
        <v>0</v>
      </c>
      <c r="X85" s="20">
        <f t="shared" si="32"/>
        <v>0</v>
      </c>
      <c r="Y85" s="22" t="str">
        <f t="shared" si="33"/>
        <v>0</v>
      </c>
      <c r="AA85" s="47"/>
    </row>
    <row r="86" spans="1:34" hidden="1" x14ac:dyDescent="0.25">
      <c r="A86" s="57" t="s">
        <v>39</v>
      </c>
      <c r="B86" s="1">
        <v>0</v>
      </c>
      <c r="C86" s="1">
        <v>0</v>
      </c>
      <c r="D86" s="1">
        <v>0</v>
      </c>
      <c r="E86" s="1">
        <v>0</v>
      </c>
      <c r="G86" s="1">
        <f t="shared" si="17"/>
        <v>0</v>
      </c>
      <c r="H86" s="1">
        <f t="shared" si="18"/>
        <v>0</v>
      </c>
      <c r="I86" s="2">
        <f t="shared" si="19"/>
        <v>0</v>
      </c>
      <c r="J86" s="2">
        <f t="shared" si="20"/>
        <v>0</v>
      </c>
      <c r="K86" s="2">
        <f t="shared" si="21"/>
        <v>0</v>
      </c>
      <c r="L86" s="10" t="str">
        <f t="shared" si="22"/>
        <v>0</v>
      </c>
      <c r="M86" s="73" t="str">
        <f t="shared" si="23"/>
        <v/>
      </c>
      <c r="N86" t="str">
        <f t="shared" si="24"/>
        <v>0</v>
      </c>
      <c r="O86" s="12">
        <f t="shared" si="25"/>
        <v>0</v>
      </c>
      <c r="P86" s="11">
        <f t="shared" si="26"/>
        <v>0</v>
      </c>
      <c r="Q86" s="1">
        <f t="shared" si="27"/>
        <v>0</v>
      </c>
      <c r="S86" s="14" t="str">
        <f t="shared" si="28"/>
        <v>A</v>
      </c>
      <c r="U86" s="1">
        <f t="shared" si="29"/>
        <v>0</v>
      </c>
      <c r="V86" s="1">
        <f t="shared" si="30"/>
        <v>0</v>
      </c>
      <c r="W86" s="1">
        <f t="shared" si="31"/>
        <v>0</v>
      </c>
      <c r="X86" s="20">
        <f t="shared" si="32"/>
        <v>0</v>
      </c>
      <c r="Y86" s="22" t="str">
        <f t="shared" si="33"/>
        <v>0</v>
      </c>
      <c r="AA86" s="47"/>
    </row>
    <row r="87" spans="1:34" hidden="1" x14ac:dyDescent="0.25">
      <c r="A87" s="57" t="s">
        <v>39</v>
      </c>
      <c r="B87" s="1">
        <v>0</v>
      </c>
      <c r="C87" s="1">
        <v>0</v>
      </c>
      <c r="D87" s="1">
        <v>0</v>
      </c>
      <c r="E87" s="1">
        <v>0</v>
      </c>
      <c r="G87" s="1">
        <f t="shared" si="17"/>
        <v>0</v>
      </c>
      <c r="H87" s="1">
        <f t="shared" si="18"/>
        <v>0</v>
      </c>
      <c r="I87" s="2">
        <f t="shared" si="19"/>
        <v>0</v>
      </c>
      <c r="J87" s="2">
        <f t="shared" si="20"/>
        <v>0</v>
      </c>
      <c r="K87" s="2">
        <f t="shared" si="21"/>
        <v>0</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39</v>
      </c>
      <c r="B88" s="1">
        <v>0</v>
      </c>
      <c r="C88" s="1">
        <v>0</v>
      </c>
      <c r="D88" s="1">
        <v>0</v>
      </c>
      <c r="E88" s="1">
        <v>0</v>
      </c>
      <c r="G88" s="1">
        <f t="shared" si="17"/>
        <v>0</v>
      </c>
      <c r="H88" s="1">
        <f t="shared" si="18"/>
        <v>0</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39</v>
      </c>
      <c r="B89" s="1">
        <v>0</v>
      </c>
      <c r="C89" s="1">
        <v>0</v>
      </c>
      <c r="D89" s="1">
        <v>0</v>
      </c>
      <c r="E89" s="1">
        <v>0</v>
      </c>
      <c r="G89" s="1">
        <f t="shared" si="17"/>
        <v>0</v>
      </c>
      <c r="H89" s="1">
        <f t="shared" si="18"/>
        <v>0</v>
      </c>
      <c r="I89" s="2">
        <f t="shared" si="19"/>
        <v>0</v>
      </c>
      <c r="J89" s="2">
        <f t="shared" si="20"/>
        <v>0</v>
      </c>
      <c r="K89" s="2">
        <f t="shared" si="21"/>
        <v>0</v>
      </c>
      <c r="L89" s="10" t="str">
        <f t="shared" si="22"/>
        <v>0</v>
      </c>
      <c r="M89" s="73" t="str">
        <f t="shared" si="23"/>
        <v/>
      </c>
      <c r="N89" t="str">
        <f t="shared" si="24"/>
        <v>0</v>
      </c>
      <c r="O89" s="12">
        <f t="shared" si="25"/>
        <v>0</v>
      </c>
      <c r="P89" s="11">
        <f t="shared" si="26"/>
        <v>0</v>
      </c>
      <c r="Q89" s="1">
        <f t="shared" si="27"/>
        <v>0</v>
      </c>
      <c r="S89" s="14" t="str">
        <f t="shared" si="28"/>
        <v>A</v>
      </c>
      <c r="U89" s="1">
        <f t="shared" si="29"/>
        <v>0</v>
      </c>
      <c r="V89" s="1">
        <f t="shared" si="30"/>
        <v>0</v>
      </c>
      <c r="W89" s="1">
        <f t="shared" si="31"/>
        <v>0</v>
      </c>
      <c r="X89" s="20">
        <f t="shared" si="32"/>
        <v>0</v>
      </c>
      <c r="Y89" s="22" t="str">
        <f t="shared" si="33"/>
        <v>0</v>
      </c>
      <c r="AA89" s="47"/>
    </row>
    <row r="90" spans="1:34" hidden="1" x14ac:dyDescent="0.25">
      <c r="A90" s="57" t="s">
        <v>39</v>
      </c>
      <c r="B90" s="1">
        <v>0</v>
      </c>
      <c r="C90" s="1">
        <v>0</v>
      </c>
      <c r="D90" s="1">
        <v>0</v>
      </c>
      <c r="E90" s="1">
        <v>0</v>
      </c>
      <c r="G90" s="1">
        <f t="shared" si="17"/>
        <v>0</v>
      </c>
      <c r="H90" s="1">
        <f t="shared" si="18"/>
        <v>0</v>
      </c>
      <c r="I90" s="2">
        <f t="shared" si="19"/>
        <v>0</v>
      </c>
      <c r="J90" s="2">
        <f t="shared" si="20"/>
        <v>0</v>
      </c>
      <c r="K90" s="2">
        <f t="shared" si="21"/>
        <v>0</v>
      </c>
      <c r="L90" s="10" t="str">
        <f t="shared" si="22"/>
        <v>0</v>
      </c>
      <c r="M90" s="73" t="str">
        <f t="shared" si="23"/>
        <v/>
      </c>
      <c r="N90" t="str">
        <f t="shared" si="24"/>
        <v>0</v>
      </c>
      <c r="O90" s="12">
        <f t="shared" si="25"/>
        <v>0</v>
      </c>
      <c r="P90" s="11">
        <f t="shared" si="26"/>
        <v>0</v>
      </c>
      <c r="Q90" s="1">
        <f t="shared" si="27"/>
        <v>0</v>
      </c>
      <c r="S90" s="14" t="str">
        <f t="shared" si="28"/>
        <v>A</v>
      </c>
      <c r="U90" s="1">
        <f t="shared" si="29"/>
        <v>0</v>
      </c>
      <c r="V90" s="1">
        <f t="shared" si="30"/>
        <v>0</v>
      </c>
      <c r="W90" s="1">
        <f t="shared" si="31"/>
        <v>0</v>
      </c>
      <c r="X90" s="20">
        <f t="shared" si="32"/>
        <v>0</v>
      </c>
      <c r="Y90" s="22" t="str">
        <f t="shared" si="33"/>
        <v>0</v>
      </c>
      <c r="AA90" s="47"/>
    </row>
    <row r="91" spans="1:34" hidden="1" x14ac:dyDescent="0.25">
      <c r="A91" s="57" t="s">
        <v>39</v>
      </c>
      <c r="B91" s="1">
        <v>0</v>
      </c>
      <c r="C91" s="1">
        <v>0</v>
      </c>
      <c r="D91" s="1">
        <v>0</v>
      </c>
      <c r="E91" s="1">
        <v>0</v>
      </c>
      <c r="G91" s="1">
        <f t="shared" si="17"/>
        <v>0</v>
      </c>
      <c r="H91" s="1">
        <f t="shared" si="18"/>
        <v>0</v>
      </c>
      <c r="I91" s="2">
        <f t="shared" si="19"/>
        <v>0</v>
      </c>
      <c r="J91" s="2">
        <f t="shared" si="20"/>
        <v>0</v>
      </c>
      <c r="K91" s="2">
        <f t="shared" si="21"/>
        <v>0</v>
      </c>
      <c r="L91" s="10" t="str">
        <f t="shared" si="22"/>
        <v>0</v>
      </c>
      <c r="M91" s="73" t="str">
        <f t="shared" si="23"/>
        <v/>
      </c>
      <c r="N91" t="str">
        <f t="shared" si="24"/>
        <v>0</v>
      </c>
      <c r="O91" s="12">
        <f t="shared" si="25"/>
        <v>0</v>
      </c>
      <c r="P91" s="11">
        <f t="shared" si="26"/>
        <v>0</v>
      </c>
      <c r="Q91" s="1">
        <f t="shared" si="27"/>
        <v>0</v>
      </c>
      <c r="S91" s="14" t="str">
        <f t="shared" si="28"/>
        <v>A</v>
      </c>
      <c r="U91" s="1">
        <f t="shared" si="29"/>
        <v>0</v>
      </c>
      <c r="V91" s="1">
        <f t="shared" si="30"/>
        <v>0</v>
      </c>
      <c r="W91" s="1">
        <f t="shared" si="31"/>
        <v>0</v>
      </c>
      <c r="X91" s="20">
        <f t="shared" si="32"/>
        <v>0</v>
      </c>
      <c r="Y91" s="22" t="str">
        <f t="shared" si="33"/>
        <v>0</v>
      </c>
      <c r="AA91" s="47"/>
    </row>
    <row r="92" spans="1:34" hidden="1" x14ac:dyDescent="0.25">
      <c r="A92" s="57" t="s">
        <v>39</v>
      </c>
      <c r="B92" s="1">
        <v>0</v>
      </c>
      <c r="C92" s="1">
        <v>0</v>
      </c>
      <c r="D92" s="1">
        <v>0</v>
      </c>
      <c r="E92" s="1">
        <v>0</v>
      </c>
      <c r="G92" s="1">
        <f t="shared" si="17"/>
        <v>0</v>
      </c>
      <c r="H92" s="1">
        <f t="shared" si="18"/>
        <v>0</v>
      </c>
      <c r="I92" s="2">
        <f t="shared" si="19"/>
        <v>0</v>
      </c>
      <c r="J92" s="2">
        <f t="shared" si="20"/>
        <v>0</v>
      </c>
      <c r="K92" s="2">
        <f t="shared" si="21"/>
        <v>0</v>
      </c>
      <c r="L92" s="10" t="str">
        <f t="shared" si="22"/>
        <v>0</v>
      </c>
      <c r="M92" s="73" t="str">
        <f t="shared" si="23"/>
        <v/>
      </c>
      <c r="N92" t="str">
        <f t="shared" si="24"/>
        <v>0</v>
      </c>
      <c r="O92" s="12">
        <f t="shared" si="25"/>
        <v>0</v>
      </c>
      <c r="P92" s="11">
        <f t="shared" si="26"/>
        <v>0</v>
      </c>
      <c r="Q92" s="1">
        <f t="shared" si="27"/>
        <v>0</v>
      </c>
      <c r="S92" s="14" t="str">
        <f t="shared" si="28"/>
        <v>A</v>
      </c>
      <c r="U92" s="1">
        <f t="shared" si="29"/>
        <v>0</v>
      </c>
      <c r="V92" s="1">
        <f t="shared" si="30"/>
        <v>0</v>
      </c>
      <c r="W92" s="1">
        <f t="shared" si="31"/>
        <v>0</v>
      </c>
      <c r="X92" s="20">
        <f t="shared" si="32"/>
        <v>0</v>
      </c>
      <c r="Y92" s="22" t="str">
        <f t="shared" si="33"/>
        <v>0</v>
      </c>
      <c r="AA92" s="47"/>
    </row>
    <row r="93" spans="1:34" hidden="1" x14ac:dyDescent="0.25">
      <c r="A93" s="57" t="s">
        <v>39</v>
      </c>
      <c r="B93" s="1">
        <v>0</v>
      </c>
      <c r="C93" s="1">
        <v>0</v>
      </c>
      <c r="D93" s="1">
        <v>0</v>
      </c>
      <c r="E93" s="1">
        <v>0</v>
      </c>
      <c r="G93" s="1">
        <f t="shared" si="17"/>
        <v>0</v>
      </c>
      <c r="H93" s="1">
        <f t="shared" si="18"/>
        <v>0</v>
      </c>
      <c r="I93" s="2">
        <f t="shared" si="19"/>
        <v>0</v>
      </c>
      <c r="J93" s="2">
        <f t="shared" si="20"/>
        <v>0</v>
      </c>
      <c r="K93" s="2">
        <f t="shared" si="21"/>
        <v>0</v>
      </c>
      <c r="L93" s="10" t="str">
        <f t="shared" si="22"/>
        <v>0</v>
      </c>
      <c r="M93" s="73" t="str">
        <f t="shared" si="23"/>
        <v/>
      </c>
      <c r="N93" t="str">
        <f t="shared" si="24"/>
        <v>0</v>
      </c>
      <c r="O93" s="12">
        <f t="shared" si="25"/>
        <v>0</v>
      </c>
      <c r="P93" s="11">
        <f t="shared" si="26"/>
        <v>0</v>
      </c>
      <c r="Q93" s="1">
        <f t="shared" si="27"/>
        <v>0</v>
      </c>
      <c r="S93" s="14" t="str">
        <f t="shared" si="28"/>
        <v>A</v>
      </c>
      <c r="U93" s="1">
        <f t="shared" si="29"/>
        <v>0</v>
      </c>
      <c r="V93" s="1">
        <f t="shared" si="30"/>
        <v>0</v>
      </c>
      <c r="W93" s="1">
        <f t="shared" si="31"/>
        <v>0</v>
      </c>
      <c r="X93" s="20">
        <f t="shared" si="32"/>
        <v>0</v>
      </c>
      <c r="Y93" s="22" t="str">
        <f t="shared" si="33"/>
        <v>0</v>
      </c>
      <c r="AA93" s="47"/>
    </row>
    <row r="94" spans="1:34" hidden="1" x14ac:dyDescent="0.25">
      <c r="A94" s="57" t="s">
        <v>39</v>
      </c>
      <c r="B94" s="1">
        <v>0</v>
      </c>
      <c r="C94" s="1">
        <v>0</v>
      </c>
      <c r="D94" s="1">
        <v>0</v>
      </c>
      <c r="E94" s="1">
        <v>0</v>
      </c>
      <c r="G94" s="1">
        <f t="shared" si="17"/>
        <v>0</v>
      </c>
      <c r="H94" s="1">
        <f t="shared" si="18"/>
        <v>0</v>
      </c>
      <c r="I94" s="2">
        <f t="shared" si="19"/>
        <v>0</v>
      </c>
      <c r="J94" s="2">
        <f t="shared" si="20"/>
        <v>0</v>
      </c>
      <c r="K94" s="2">
        <f t="shared" si="21"/>
        <v>0</v>
      </c>
      <c r="L94" s="10" t="str">
        <f t="shared" si="22"/>
        <v>0</v>
      </c>
      <c r="M94" s="73" t="str">
        <f t="shared" si="23"/>
        <v/>
      </c>
      <c r="N94" t="str">
        <f t="shared" si="24"/>
        <v>0</v>
      </c>
      <c r="O94" s="12">
        <f t="shared" si="25"/>
        <v>0</v>
      </c>
      <c r="P94" s="11">
        <f t="shared" si="26"/>
        <v>0</v>
      </c>
      <c r="Q94" s="1">
        <f t="shared" si="27"/>
        <v>0</v>
      </c>
      <c r="S94" s="14" t="str">
        <f t="shared" si="28"/>
        <v>A</v>
      </c>
      <c r="U94" s="1">
        <f t="shared" si="29"/>
        <v>0</v>
      </c>
      <c r="V94" s="1">
        <f t="shared" si="30"/>
        <v>0</v>
      </c>
      <c r="W94" s="1">
        <f t="shared" si="31"/>
        <v>0</v>
      </c>
      <c r="X94" s="20">
        <f t="shared" si="32"/>
        <v>0</v>
      </c>
      <c r="Y94" s="22" t="str">
        <f t="shared" si="33"/>
        <v>0</v>
      </c>
      <c r="AA94" s="47"/>
    </row>
    <row r="95" spans="1:34" hidden="1" x14ac:dyDescent="0.25">
      <c r="A95" s="57" t="s">
        <v>39</v>
      </c>
      <c r="B95" s="1">
        <v>0</v>
      </c>
      <c r="C95" s="1">
        <v>0</v>
      </c>
      <c r="D95" s="1">
        <v>0</v>
      </c>
      <c r="E95" s="1">
        <v>0</v>
      </c>
      <c r="G95" s="1">
        <f t="shared" si="17"/>
        <v>0</v>
      </c>
      <c r="H95" s="1">
        <f t="shared" si="18"/>
        <v>0</v>
      </c>
      <c r="I95" s="2">
        <f t="shared" si="19"/>
        <v>0</v>
      </c>
      <c r="J95" s="2">
        <f t="shared" si="20"/>
        <v>0</v>
      </c>
      <c r="K95" s="2">
        <f t="shared" si="21"/>
        <v>0</v>
      </c>
      <c r="L95" s="10" t="str">
        <f t="shared" si="22"/>
        <v>0</v>
      </c>
      <c r="M95" s="73" t="str">
        <f t="shared" si="23"/>
        <v/>
      </c>
      <c r="N95" t="str">
        <f t="shared" si="24"/>
        <v>0</v>
      </c>
      <c r="O95" s="12">
        <f t="shared" si="25"/>
        <v>0</v>
      </c>
      <c r="P95" s="11">
        <f t="shared" si="26"/>
        <v>0</v>
      </c>
      <c r="Q95" s="1">
        <f t="shared" si="27"/>
        <v>0</v>
      </c>
      <c r="S95" s="14" t="str">
        <f t="shared" si="28"/>
        <v>A</v>
      </c>
      <c r="U95" s="1">
        <f t="shared" si="29"/>
        <v>0</v>
      </c>
      <c r="V95" s="1">
        <f t="shared" si="30"/>
        <v>0</v>
      </c>
      <c r="W95" s="1">
        <f t="shared" si="31"/>
        <v>0</v>
      </c>
      <c r="X95" s="20">
        <f t="shared" si="32"/>
        <v>0</v>
      </c>
      <c r="Y95" s="22" t="str">
        <f t="shared" si="33"/>
        <v>0</v>
      </c>
      <c r="AA95" s="47"/>
    </row>
    <row r="96" spans="1:34" hidden="1" x14ac:dyDescent="0.25">
      <c r="A96" s="57" t="s">
        <v>39</v>
      </c>
      <c r="B96" s="1">
        <v>0</v>
      </c>
      <c r="C96" s="1">
        <v>0</v>
      </c>
      <c r="D96" s="1">
        <v>0</v>
      </c>
      <c r="E96" s="1">
        <v>0</v>
      </c>
      <c r="G96" s="1">
        <f t="shared" si="17"/>
        <v>0</v>
      </c>
      <c r="H96" s="1">
        <f t="shared" si="18"/>
        <v>0</v>
      </c>
      <c r="I96" s="2">
        <f t="shared" si="19"/>
        <v>0</v>
      </c>
      <c r="J96" s="2">
        <f t="shared" si="20"/>
        <v>0</v>
      </c>
      <c r="K96" s="2">
        <f t="shared" si="21"/>
        <v>0</v>
      </c>
      <c r="L96" s="10" t="str">
        <f t="shared" si="22"/>
        <v>0</v>
      </c>
      <c r="M96" s="73" t="str">
        <f t="shared" si="23"/>
        <v/>
      </c>
      <c r="N96" t="str">
        <f t="shared" si="24"/>
        <v>0</v>
      </c>
      <c r="O96" s="12">
        <f t="shared" si="25"/>
        <v>0</v>
      </c>
      <c r="P96" s="11">
        <f t="shared" si="26"/>
        <v>0</v>
      </c>
      <c r="Q96" s="1">
        <f t="shared" si="27"/>
        <v>0</v>
      </c>
      <c r="S96" s="14" t="str">
        <f t="shared" si="28"/>
        <v>A</v>
      </c>
      <c r="U96" s="1">
        <f t="shared" si="29"/>
        <v>0</v>
      </c>
      <c r="V96" s="1">
        <f t="shared" si="30"/>
        <v>0</v>
      </c>
      <c r="W96" s="1">
        <f t="shared" si="31"/>
        <v>0</v>
      </c>
      <c r="X96" s="20">
        <f t="shared" si="32"/>
        <v>0</v>
      </c>
      <c r="Y96" s="22" t="str">
        <f t="shared" si="33"/>
        <v>0</v>
      </c>
      <c r="AA96" s="47"/>
    </row>
    <row r="97" spans="1:34" hidden="1" x14ac:dyDescent="0.25">
      <c r="A97" s="57" t="s">
        <v>39</v>
      </c>
      <c r="B97" s="1">
        <v>0</v>
      </c>
      <c r="C97" s="1">
        <v>0</v>
      </c>
      <c r="D97" s="1">
        <v>0</v>
      </c>
      <c r="E97" s="1">
        <v>0</v>
      </c>
      <c r="G97" s="1">
        <f t="shared" si="17"/>
        <v>0</v>
      </c>
      <c r="H97" s="1">
        <f t="shared" si="18"/>
        <v>0</v>
      </c>
      <c r="I97" s="2">
        <f t="shared" si="19"/>
        <v>0</v>
      </c>
      <c r="J97" s="2">
        <f t="shared" si="20"/>
        <v>0</v>
      </c>
      <c r="K97" s="2">
        <f t="shared" si="21"/>
        <v>0</v>
      </c>
      <c r="L97" s="10" t="str">
        <f t="shared" si="22"/>
        <v>0</v>
      </c>
      <c r="M97" s="73" t="str">
        <f t="shared" si="23"/>
        <v/>
      </c>
      <c r="N97" t="str">
        <f t="shared" si="24"/>
        <v>0</v>
      </c>
      <c r="O97" s="12">
        <f t="shared" si="25"/>
        <v>0</v>
      </c>
      <c r="P97" s="11">
        <f t="shared" si="26"/>
        <v>0</v>
      </c>
      <c r="Q97" s="1">
        <f t="shared" si="27"/>
        <v>0</v>
      </c>
      <c r="S97" s="14" t="str">
        <f t="shared" si="28"/>
        <v>A</v>
      </c>
      <c r="U97" s="1">
        <f t="shared" si="29"/>
        <v>0</v>
      </c>
      <c r="V97" s="1">
        <f t="shared" si="30"/>
        <v>0</v>
      </c>
      <c r="W97" s="1">
        <f t="shared" si="31"/>
        <v>0</v>
      </c>
      <c r="X97" s="20">
        <f t="shared" si="32"/>
        <v>0</v>
      </c>
      <c r="Y97" s="22" t="str">
        <f t="shared" si="33"/>
        <v>0</v>
      </c>
      <c r="AA97" s="47"/>
    </row>
    <row r="98" spans="1:34" hidden="1" x14ac:dyDescent="0.25">
      <c r="A98" s="57" t="s">
        <v>39</v>
      </c>
      <c r="B98" s="1">
        <v>0</v>
      </c>
      <c r="C98" s="1">
        <v>0</v>
      </c>
      <c r="D98" s="1">
        <v>0</v>
      </c>
      <c r="E98" s="1">
        <v>0</v>
      </c>
      <c r="G98" s="1">
        <f t="shared" si="17"/>
        <v>0</v>
      </c>
      <c r="H98" s="1">
        <f t="shared" si="18"/>
        <v>0</v>
      </c>
      <c r="I98" s="2">
        <f t="shared" si="19"/>
        <v>0</v>
      </c>
      <c r="J98" s="2">
        <f t="shared" si="20"/>
        <v>0</v>
      </c>
      <c r="K98" s="2">
        <f t="shared" si="21"/>
        <v>0</v>
      </c>
      <c r="L98" s="10" t="str">
        <f t="shared" si="22"/>
        <v>0</v>
      </c>
      <c r="M98" s="73" t="str">
        <f t="shared" si="23"/>
        <v/>
      </c>
      <c r="N98" t="str">
        <f t="shared" si="24"/>
        <v>0</v>
      </c>
      <c r="O98" s="12">
        <f t="shared" si="25"/>
        <v>0</v>
      </c>
      <c r="P98" s="11">
        <f t="shared" si="26"/>
        <v>0</v>
      </c>
      <c r="Q98" s="1">
        <f t="shared" si="27"/>
        <v>0</v>
      </c>
      <c r="S98" s="14" t="str">
        <f t="shared" si="28"/>
        <v>A</v>
      </c>
      <c r="U98" s="1">
        <f t="shared" si="29"/>
        <v>0</v>
      </c>
      <c r="V98" s="1">
        <f t="shared" si="30"/>
        <v>0</v>
      </c>
      <c r="W98" s="1">
        <f t="shared" si="31"/>
        <v>0</v>
      </c>
      <c r="X98" s="20">
        <f t="shared" si="32"/>
        <v>0</v>
      </c>
      <c r="Y98" s="22" t="str">
        <f t="shared" si="33"/>
        <v>0</v>
      </c>
      <c r="AA98" s="47"/>
    </row>
    <row r="99" spans="1:34" hidden="1" x14ac:dyDescent="0.25">
      <c r="A99" s="57" t="s">
        <v>39</v>
      </c>
      <c r="B99" s="1">
        <v>0</v>
      </c>
      <c r="C99" s="1">
        <v>0</v>
      </c>
      <c r="D99" s="1">
        <v>0</v>
      </c>
      <c r="E99" s="1">
        <v>0</v>
      </c>
      <c r="G99" s="1">
        <f t="shared" si="17"/>
        <v>0</v>
      </c>
      <c r="H99" s="1">
        <f t="shared" si="18"/>
        <v>0</v>
      </c>
      <c r="I99" s="2">
        <f t="shared" si="19"/>
        <v>0</v>
      </c>
      <c r="J99" s="2">
        <f t="shared" si="20"/>
        <v>0</v>
      </c>
      <c r="K99" s="2">
        <f t="shared" si="21"/>
        <v>0</v>
      </c>
      <c r="L99" s="10" t="str">
        <f t="shared" si="22"/>
        <v>0</v>
      </c>
      <c r="M99" s="73" t="str">
        <f t="shared" si="23"/>
        <v/>
      </c>
      <c r="N99" t="str">
        <f t="shared" si="24"/>
        <v>0</v>
      </c>
      <c r="O99" s="12">
        <f t="shared" si="25"/>
        <v>0</v>
      </c>
      <c r="P99" s="11">
        <f t="shared" si="26"/>
        <v>0</v>
      </c>
      <c r="Q99" s="1">
        <f t="shared" si="27"/>
        <v>0</v>
      </c>
      <c r="S99" s="14" t="str">
        <f t="shared" si="28"/>
        <v>A</v>
      </c>
      <c r="U99" s="1">
        <f t="shared" si="29"/>
        <v>0</v>
      </c>
      <c r="V99" s="1">
        <f t="shared" si="30"/>
        <v>0</v>
      </c>
      <c r="W99" s="1">
        <f t="shared" si="31"/>
        <v>0</v>
      </c>
      <c r="X99" s="20">
        <f t="shared" si="32"/>
        <v>0</v>
      </c>
      <c r="Y99" s="22" t="str">
        <f t="shared" si="33"/>
        <v>0</v>
      </c>
      <c r="AA99" s="47"/>
    </row>
    <row r="100" spans="1:34" hidden="1" x14ac:dyDescent="0.25">
      <c r="A100" s="57" t="s">
        <v>39</v>
      </c>
      <c r="B100" s="1">
        <v>0</v>
      </c>
      <c r="C100" s="1">
        <v>0</v>
      </c>
      <c r="D100" s="1">
        <v>0</v>
      </c>
      <c r="E100" s="1">
        <v>0</v>
      </c>
      <c r="G100" s="1">
        <f t="shared" si="17"/>
        <v>0</v>
      </c>
      <c r="H100" s="1">
        <f t="shared" si="18"/>
        <v>0</v>
      </c>
      <c r="I100" s="2">
        <f t="shared" si="19"/>
        <v>0</v>
      </c>
      <c r="J100" s="2">
        <f t="shared" si="20"/>
        <v>0</v>
      </c>
      <c r="K100" s="2">
        <f t="shared" si="21"/>
        <v>0</v>
      </c>
      <c r="L100" s="10" t="str">
        <f t="shared" si="22"/>
        <v>0</v>
      </c>
      <c r="M100" s="73" t="str">
        <f t="shared" si="23"/>
        <v/>
      </c>
      <c r="N100" t="str">
        <f t="shared" si="24"/>
        <v>0</v>
      </c>
      <c r="O100" s="12">
        <f t="shared" si="25"/>
        <v>0</v>
      </c>
      <c r="P100" s="11">
        <f t="shared" si="26"/>
        <v>0</v>
      </c>
      <c r="Q100" s="1">
        <f t="shared" si="27"/>
        <v>0</v>
      </c>
      <c r="S100" s="14" t="str">
        <f t="shared" si="28"/>
        <v>A</v>
      </c>
      <c r="U100" s="1">
        <f t="shared" si="29"/>
        <v>0</v>
      </c>
      <c r="V100" s="1">
        <f t="shared" si="30"/>
        <v>0</v>
      </c>
      <c r="W100" s="1">
        <f t="shared" si="31"/>
        <v>0</v>
      </c>
      <c r="X100" s="20">
        <f t="shared" si="32"/>
        <v>0</v>
      </c>
      <c r="Y100" s="22" t="str">
        <f t="shared" si="33"/>
        <v>0</v>
      </c>
      <c r="AA100" s="47"/>
    </row>
    <row r="101" spans="1:34" hidden="1" x14ac:dyDescent="0.25">
      <c r="A101" s="57" t="s">
        <v>39</v>
      </c>
      <c r="B101" s="1">
        <v>0</v>
      </c>
      <c r="C101" s="1">
        <v>0</v>
      </c>
      <c r="D101" s="1">
        <v>0</v>
      </c>
      <c r="E101" s="1">
        <v>0</v>
      </c>
      <c r="G101" s="1">
        <f t="shared" si="17"/>
        <v>0</v>
      </c>
      <c r="H101" s="1">
        <f t="shared" si="18"/>
        <v>0</v>
      </c>
      <c r="I101" s="2">
        <f t="shared" si="19"/>
        <v>0</v>
      </c>
      <c r="J101" s="2">
        <f t="shared" si="20"/>
        <v>0</v>
      </c>
      <c r="K101" s="2">
        <f t="shared" si="21"/>
        <v>0</v>
      </c>
      <c r="L101" s="10" t="str">
        <f t="shared" si="22"/>
        <v>0</v>
      </c>
      <c r="M101" s="73" t="str">
        <f t="shared" si="23"/>
        <v/>
      </c>
      <c r="N101" t="str">
        <f t="shared" si="24"/>
        <v>0</v>
      </c>
      <c r="O101" s="12">
        <f t="shared" si="25"/>
        <v>0</v>
      </c>
      <c r="P101" s="11">
        <f t="shared" si="26"/>
        <v>0</v>
      </c>
      <c r="Q101" s="1">
        <f t="shared" si="27"/>
        <v>0</v>
      </c>
      <c r="S101" s="14" t="str">
        <f t="shared" si="28"/>
        <v>A</v>
      </c>
      <c r="U101" s="1">
        <f t="shared" si="29"/>
        <v>0</v>
      </c>
      <c r="V101" s="1">
        <f t="shared" si="30"/>
        <v>0</v>
      </c>
      <c r="W101" s="1">
        <f t="shared" si="31"/>
        <v>0</v>
      </c>
      <c r="X101" s="20">
        <f t="shared" si="32"/>
        <v>0</v>
      </c>
      <c r="Y101" s="22" t="str">
        <f t="shared" si="33"/>
        <v>0</v>
      </c>
      <c r="AA101" s="47"/>
    </row>
    <row r="102" spans="1:34" hidden="1" x14ac:dyDescent="0.25">
      <c r="A102" s="57" t="s">
        <v>39</v>
      </c>
      <c r="B102" s="1">
        <v>0</v>
      </c>
      <c r="C102" s="1">
        <v>0</v>
      </c>
      <c r="D102" s="1">
        <v>0</v>
      </c>
      <c r="E102" s="1">
        <v>0</v>
      </c>
      <c r="G102" s="1">
        <f t="shared" si="17"/>
        <v>0</v>
      </c>
      <c r="H102" s="1">
        <f t="shared" si="18"/>
        <v>0</v>
      </c>
      <c r="I102" s="2">
        <f t="shared" si="19"/>
        <v>0</v>
      </c>
      <c r="J102" s="2">
        <f t="shared" si="20"/>
        <v>0</v>
      </c>
      <c r="K102" s="2">
        <f t="shared" si="21"/>
        <v>0</v>
      </c>
      <c r="L102" s="10" t="str">
        <f t="shared" si="22"/>
        <v>0</v>
      </c>
      <c r="M102" s="73" t="str">
        <f t="shared" si="23"/>
        <v/>
      </c>
      <c r="N102" t="str">
        <f t="shared" si="24"/>
        <v>0</v>
      </c>
      <c r="O102" s="12">
        <f t="shared" si="25"/>
        <v>0</v>
      </c>
      <c r="P102" s="11">
        <f t="shared" si="26"/>
        <v>0</v>
      </c>
      <c r="Q102" s="1">
        <f t="shared" si="27"/>
        <v>0</v>
      </c>
      <c r="S102" s="14" t="str">
        <f t="shared" si="28"/>
        <v>A</v>
      </c>
      <c r="U102" s="1">
        <f t="shared" si="29"/>
        <v>0</v>
      </c>
      <c r="V102" s="1">
        <f t="shared" si="30"/>
        <v>0</v>
      </c>
      <c r="W102" s="1">
        <f t="shared" si="31"/>
        <v>0</v>
      </c>
      <c r="X102" s="20">
        <f t="shared" si="32"/>
        <v>0</v>
      </c>
      <c r="Y102" s="22" t="str">
        <f t="shared" si="33"/>
        <v>0</v>
      </c>
      <c r="AA102" s="47"/>
    </row>
    <row r="103" spans="1:34" hidden="1" x14ac:dyDescent="0.25">
      <c r="A103" s="57" t="s">
        <v>39</v>
      </c>
      <c r="B103" s="1">
        <v>0</v>
      </c>
      <c r="C103" s="1">
        <v>0</v>
      </c>
      <c r="D103" s="1">
        <v>0</v>
      </c>
      <c r="E103" s="1">
        <v>0</v>
      </c>
      <c r="G103" s="1">
        <f t="shared" si="17"/>
        <v>0</v>
      </c>
      <c r="H103" s="1">
        <f t="shared" si="18"/>
        <v>0</v>
      </c>
      <c r="I103" s="2">
        <f t="shared" si="19"/>
        <v>0</v>
      </c>
      <c r="J103" s="2">
        <f t="shared" si="20"/>
        <v>0</v>
      </c>
      <c r="K103" s="2">
        <f t="shared" si="21"/>
        <v>0</v>
      </c>
      <c r="L103" s="10" t="str">
        <f t="shared" si="22"/>
        <v>0</v>
      </c>
      <c r="M103" s="73" t="str">
        <f t="shared" si="23"/>
        <v/>
      </c>
      <c r="N103" t="str">
        <f t="shared" si="24"/>
        <v>0</v>
      </c>
      <c r="O103" s="12">
        <f t="shared" si="25"/>
        <v>0</v>
      </c>
      <c r="P103" s="11">
        <f t="shared" si="26"/>
        <v>0</v>
      </c>
      <c r="Q103" s="1">
        <f t="shared" si="27"/>
        <v>0</v>
      </c>
      <c r="S103" s="14" t="str">
        <f t="shared" si="28"/>
        <v>A</v>
      </c>
      <c r="U103" s="1">
        <f t="shared" si="29"/>
        <v>0</v>
      </c>
      <c r="V103" s="1">
        <f t="shared" si="30"/>
        <v>0</v>
      </c>
      <c r="W103" s="1">
        <f t="shared" si="31"/>
        <v>0</v>
      </c>
      <c r="X103" s="20">
        <f t="shared" si="32"/>
        <v>0</v>
      </c>
      <c r="Y103" s="22" t="str">
        <f t="shared" si="33"/>
        <v>0</v>
      </c>
      <c r="AA103" s="47"/>
    </row>
    <row r="104" spans="1:34" hidden="1" x14ac:dyDescent="0.25">
      <c r="A104" s="57" t="s">
        <v>39</v>
      </c>
      <c r="B104" s="1">
        <v>0</v>
      </c>
      <c r="C104" s="1">
        <v>0</v>
      </c>
      <c r="D104" s="1">
        <v>0</v>
      </c>
      <c r="E104" s="1">
        <v>0</v>
      </c>
      <c r="G104" s="1">
        <f t="shared" si="17"/>
        <v>0</v>
      </c>
      <c r="H104" s="1">
        <f t="shared" si="18"/>
        <v>0</v>
      </c>
      <c r="I104" s="2">
        <f t="shared" si="19"/>
        <v>0</v>
      </c>
      <c r="J104" s="2">
        <f t="shared" si="20"/>
        <v>0</v>
      </c>
      <c r="K104" s="2">
        <f t="shared" si="21"/>
        <v>0</v>
      </c>
      <c r="L104" s="10" t="str">
        <f t="shared" si="22"/>
        <v>0</v>
      </c>
      <c r="M104" s="73" t="str">
        <f t="shared" si="23"/>
        <v/>
      </c>
      <c r="N104" t="str">
        <f t="shared" si="24"/>
        <v>0</v>
      </c>
      <c r="O104" s="12">
        <f t="shared" si="25"/>
        <v>0</v>
      </c>
      <c r="P104" s="11">
        <f t="shared" si="26"/>
        <v>0</v>
      </c>
      <c r="Q104" s="1">
        <f t="shared" si="27"/>
        <v>0</v>
      </c>
      <c r="S104" s="14" t="str">
        <f t="shared" si="28"/>
        <v>A</v>
      </c>
      <c r="U104" s="1">
        <f t="shared" si="29"/>
        <v>0</v>
      </c>
      <c r="V104" s="1">
        <f t="shared" si="30"/>
        <v>0</v>
      </c>
      <c r="W104" s="1">
        <f t="shared" si="31"/>
        <v>0</v>
      </c>
      <c r="X104" s="20">
        <f t="shared" si="32"/>
        <v>0</v>
      </c>
      <c r="Y104" s="22" t="str">
        <f t="shared" si="33"/>
        <v>0</v>
      </c>
      <c r="AA104" s="47"/>
    </row>
    <row r="105" spans="1:34" x14ac:dyDescent="0.25">
      <c r="A105" s="57" t="s">
        <v>39</v>
      </c>
      <c r="B105" s="1">
        <v>0</v>
      </c>
      <c r="C105" s="1">
        <v>0</v>
      </c>
      <c r="D105" s="1">
        <v>0</v>
      </c>
      <c r="E105" s="1">
        <v>0</v>
      </c>
      <c r="G105" s="1">
        <f t="shared" si="17"/>
        <v>0</v>
      </c>
      <c r="H105" s="1">
        <f t="shared" si="18"/>
        <v>0</v>
      </c>
      <c r="I105" s="2">
        <f t="shared" si="19"/>
        <v>0</v>
      </c>
      <c r="J105" s="2">
        <f t="shared" si="20"/>
        <v>0</v>
      </c>
      <c r="K105" s="2">
        <f t="shared" si="21"/>
        <v>0</v>
      </c>
      <c r="L105" s="10" t="str">
        <f t="shared" si="22"/>
        <v>0</v>
      </c>
      <c r="M105" s="73" t="str">
        <f t="shared" si="23"/>
        <v/>
      </c>
      <c r="N105" t="str">
        <f t="shared" si="24"/>
        <v>0</v>
      </c>
      <c r="O105" s="12">
        <f t="shared" si="25"/>
        <v>0</v>
      </c>
      <c r="P105" s="11">
        <f t="shared" si="26"/>
        <v>0</v>
      </c>
      <c r="Q105" s="1">
        <f t="shared" si="27"/>
        <v>0</v>
      </c>
      <c r="S105" s="14" t="str">
        <f t="shared" si="28"/>
        <v>A</v>
      </c>
      <c r="U105" s="1">
        <f t="shared" si="29"/>
        <v>0</v>
      </c>
      <c r="V105" s="1">
        <f t="shared" si="30"/>
        <v>0</v>
      </c>
      <c r="W105" s="1">
        <f t="shared" si="31"/>
        <v>0</v>
      </c>
      <c r="X105" s="20">
        <f t="shared" si="32"/>
        <v>0</v>
      </c>
      <c r="Y105" s="22" t="str">
        <f t="shared" si="33"/>
        <v>0</v>
      </c>
      <c r="Z105" s="32" t="s">
        <v>40</v>
      </c>
      <c r="AA105" s="47"/>
      <c r="AB105" s="32" t="str">
        <f>A105</f>
        <v>JJJJ-MM-TT SS:MM:SS</v>
      </c>
      <c r="AC105" s="1">
        <f>SUM(U105:U128)</f>
        <v>0</v>
      </c>
      <c r="AD105" s="1">
        <f>AVERAGE(V105:V128)</f>
        <v>0</v>
      </c>
      <c r="AE105" s="1">
        <f>SUM(W105:W128)</f>
        <v>0</v>
      </c>
      <c r="AF105" s="1">
        <f>SUM(X105:X128)</f>
        <v>0</v>
      </c>
      <c r="AG105" s="35" t="e">
        <f>AVERAGE(Y105:Y128)</f>
        <v>#DIV/0!</v>
      </c>
      <c r="AH105" s="37" t="e">
        <f>DAY(A105)</f>
        <v>#VALUE!</v>
      </c>
    </row>
    <row r="106" spans="1:34" hidden="1" x14ac:dyDescent="0.25">
      <c r="A106" s="57" t="s">
        <v>39</v>
      </c>
      <c r="B106" s="1">
        <v>0</v>
      </c>
      <c r="C106" s="1">
        <v>0</v>
      </c>
      <c r="D106" s="1">
        <v>0</v>
      </c>
      <c r="E106" s="1">
        <v>0</v>
      </c>
      <c r="G106" s="1">
        <f t="shared" si="17"/>
        <v>0</v>
      </c>
      <c r="H106" s="1">
        <f t="shared" si="18"/>
        <v>0</v>
      </c>
      <c r="I106" s="2">
        <f t="shared" si="19"/>
        <v>0</v>
      </c>
      <c r="J106" s="2">
        <f t="shared" si="20"/>
        <v>0</v>
      </c>
      <c r="K106" s="2">
        <f t="shared" si="21"/>
        <v>0</v>
      </c>
      <c r="L106" s="10" t="str">
        <f t="shared" si="22"/>
        <v>0</v>
      </c>
      <c r="M106" s="73" t="str">
        <f t="shared" si="23"/>
        <v/>
      </c>
      <c r="N106" t="str">
        <f t="shared" si="24"/>
        <v>0</v>
      </c>
      <c r="O106" s="12">
        <f t="shared" si="25"/>
        <v>0</v>
      </c>
      <c r="P106" s="11">
        <f t="shared" si="26"/>
        <v>0</v>
      </c>
      <c r="Q106" s="1">
        <f t="shared" si="27"/>
        <v>0</v>
      </c>
      <c r="S106" s="14" t="str">
        <f t="shared" si="28"/>
        <v>A</v>
      </c>
      <c r="U106" s="1">
        <f t="shared" si="29"/>
        <v>0</v>
      </c>
      <c r="V106" s="1">
        <f t="shared" si="30"/>
        <v>0</v>
      </c>
      <c r="W106" s="1">
        <f t="shared" si="31"/>
        <v>0</v>
      </c>
      <c r="X106" s="20">
        <f t="shared" si="32"/>
        <v>0</v>
      </c>
      <c r="Y106" s="22" t="str">
        <f t="shared" si="33"/>
        <v>0</v>
      </c>
      <c r="AA106" s="47"/>
    </row>
    <row r="107" spans="1:34" hidden="1" x14ac:dyDescent="0.25">
      <c r="A107" s="57" t="s">
        <v>39</v>
      </c>
      <c r="B107" s="1">
        <v>0</v>
      </c>
      <c r="C107" s="1">
        <v>0</v>
      </c>
      <c r="D107" s="1">
        <v>0</v>
      </c>
      <c r="E107" s="1">
        <v>0</v>
      </c>
      <c r="G107" s="1">
        <f t="shared" si="17"/>
        <v>0</v>
      </c>
      <c r="H107" s="1">
        <f t="shared" si="18"/>
        <v>0</v>
      </c>
      <c r="I107" s="2">
        <f t="shared" si="19"/>
        <v>0</v>
      </c>
      <c r="J107" s="2">
        <f t="shared" si="20"/>
        <v>0</v>
      </c>
      <c r="K107" s="2">
        <f t="shared" si="21"/>
        <v>0</v>
      </c>
      <c r="L107" s="10" t="str">
        <f t="shared" si="22"/>
        <v>0</v>
      </c>
      <c r="M107" s="73" t="str">
        <f t="shared" si="23"/>
        <v/>
      </c>
      <c r="N107" t="str">
        <f t="shared" si="24"/>
        <v>0</v>
      </c>
      <c r="O107" s="12">
        <f t="shared" si="25"/>
        <v>0</v>
      </c>
      <c r="P107" s="11">
        <f t="shared" si="26"/>
        <v>0</v>
      </c>
      <c r="Q107" s="1">
        <f t="shared" si="27"/>
        <v>0</v>
      </c>
      <c r="S107" s="14" t="str">
        <f t="shared" si="28"/>
        <v>A</v>
      </c>
      <c r="U107" s="1">
        <f t="shared" si="29"/>
        <v>0</v>
      </c>
      <c r="V107" s="1">
        <f t="shared" si="30"/>
        <v>0</v>
      </c>
      <c r="W107" s="1">
        <f t="shared" si="31"/>
        <v>0</v>
      </c>
      <c r="X107" s="20">
        <f t="shared" si="32"/>
        <v>0</v>
      </c>
      <c r="Y107" s="22" t="str">
        <f t="shared" si="33"/>
        <v>0</v>
      </c>
      <c r="AA107" s="47"/>
    </row>
    <row r="108" spans="1:34" hidden="1" x14ac:dyDescent="0.25">
      <c r="A108" s="57" t="s">
        <v>39</v>
      </c>
      <c r="B108" s="1">
        <v>0</v>
      </c>
      <c r="C108" s="1">
        <v>0</v>
      </c>
      <c r="D108" s="1">
        <v>0</v>
      </c>
      <c r="E108" s="1">
        <v>0</v>
      </c>
      <c r="G108" s="1">
        <f t="shared" si="17"/>
        <v>0</v>
      </c>
      <c r="H108" s="1">
        <f t="shared" si="18"/>
        <v>0</v>
      </c>
      <c r="I108" s="2">
        <f t="shared" si="19"/>
        <v>0</v>
      </c>
      <c r="J108" s="2">
        <f t="shared" si="20"/>
        <v>0</v>
      </c>
      <c r="K108" s="2">
        <f t="shared" si="21"/>
        <v>0</v>
      </c>
      <c r="L108" s="10" t="str">
        <f t="shared" si="22"/>
        <v>0</v>
      </c>
      <c r="M108" s="73" t="str">
        <f t="shared" si="23"/>
        <v/>
      </c>
      <c r="N108" t="str">
        <f t="shared" si="24"/>
        <v>0</v>
      </c>
      <c r="O108" s="12">
        <f t="shared" si="25"/>
        <v>0</v>
      </c>
      <c r="P108" s="11">
        <f t="shared" si="26"/>
        <v>0</v>
      </c>
      <c r="Q108" s="1">
        <f t="shared" si="27"/>
        <v>0</v>
      </c>
      <c r="S108" s="14" t="str">
        <f t="shared" si="28"/>
        <v>A</v>
      </c>
      <c r="U108" s="1">
        <f t="shared" si="29"/>
        <v>0</v>
      </c>
      <c r="V108" s="1">
        <f t="shared" si="30"/>
        <v>0</v>
      </c>
      <c r="W108" s="1">
        <f t="shared" si="31"/>
        <v>0</v>
      </c>
      <c r="X108" s="20">
        <f t="shared" si="32"/>
        <v>0</v>
      </c>
      <c r="Y108" s="22" t="str">
        <f t="shared" si="33"/>
        <v>0</v>
      </c>
      <c r="AA108" s="47"/>
    </row>
    <row r="109" spans="1:34" hidden="1" x14ac:dyDescent="0.25">
      <c r="A109" s="57" t="s">
        <v>39</v>
      </c>
      <c r="B109" s="1">
        <v>0</v>
      </c>
      <c r="C109" s="1">
        <v>0</v>
      </c>
      <c r="D109" s="1">
        <v>0</v>
      </c>
      <c r="E109" s="1">
        <v>0</v>
      </c>
      <c r="G109" s="1">
        <f t="shared" si="17"/>
        <v>0</v>
      </c>
      <c r="H109" s="1">
        <f t="shared" si="18"/>
        <v>0</v>
      </c>
      <c r="I109" s="2">
        <f t="shared" si="19"/>
        <v>0</v>
      </c>
      <c r="J109" s="2">
        <f t="shared" si="20"/>
        <v>0</v>
      </c>
      <c r="K109" s="2">
        <f t="shared" si="21"/>
        <v>0</v>
      </c>
      <c r="L109" s="10" t="str">
        <f t="shared" si="22"/>
        <v>0</v>
      </c>
      <c r="M109" s="73" t="str">
        <f t="shared" si="23"/>
        <v/>
      </c>
      <c r="N109" t="str">
        <f t="shared" si="24"/>
        <v>0</v>
      </c>
      <c r="O109" s="12">
        <f t="shared" si="25"/>
        <v>0</v>
      </c>
      <c r="P109" s="11">
        <f t="shared" si="26"/>
        <v>0</v>
      </c>
      <c r="Q109" s="1">
        <f t="shared" si="27"/>
        <v>0</v>
      </c>
      <c r="S109" s="14" t="str">
        <f t="shared" si="28"/>
        <v>A</v>
      </c>
      <c r="U109" s="1">
        <f t="shared" si="29"/>
        <v>0</v>
      </c>
      <c r="V109" s="1">
        <f t="shared" si="30"/>
        <v>0</v>
      </c>
      <c r="W109" s="1">
        <f t="shared" si="31"/>
        <v>0</v>
      </c>
      <c r="X109" s="20">
        <f t="shared" si="32"/>
        <v>0</v>
      </c>
      <c r="Y109" s="22" t="str">
        <f t="shared" si="33"/>
        <v>0</v>
      </c>
      <c r="AA109" s="47"/>
    </row>
    <row r="110" spans="1:34" hidden="1" x14ac:dyDescent="0.25">
      <c r="A110" s="57" t="s">
        <v>39</v>
      </c>
      <c r="B110" s="1">
        <v>0</v>
      </c>
      <c r="C110" s="1">
        <v>0</v>
      </c>
      <c r="D110" s="1">
        <v>0</v>
      </c>
      <c r="E110" s="1">
        <v>0</v>
      </c>
      <c r="G110" s="1">
        <f t="shared" si="17"/>
        <v>0</v>
      </c>
      <c r="H110" s="1">
        <f t="shared" si="18"/>
        <v>0</v>
      </c>
      <c r="I110" s="2">
        <f t="shared" si="19"/>
        <v>0</v>
      </c>
      <c r="J110" s="2">
        <f t="shared" si="20"/>
        <v>0</v>
      </c>
      <c r="K110" s="2">
        <f t="shared" si="21"/>
        <v>0</v>
      </c>
      <c r="L110" s="10" t="str">
        <f t="shared" si="22"/>
        <v>0</v>
      </c>
      <c r="M110" s="73" t="str">
        <f t="shared" si="23"/>
        <v/>
      </c>
      <c r="N110" t="str">
        <f t="shared" si="24"/>
        <v>0</v>
      </c>
      <c r="O110" s="12">
        <f t="shared" si="25"/>
        <v>0</v>
      </c>
      <c r="P110" s="11">
        <f t="shared" si="26"/>
        <v>0</v>
      </c>
      <c r="Q110" s="1">
        <f t="shared" si="27"/>
        <v>0</v>
      </c>
      <c r="S110" s="14" t="str">
        <f t="shared" si="28"/>
        <v>A</v>
      </c>
      <c r="U110" s="1">
        <f t="shared" si="29"/>
        <v>0</v>
      </c>
      <c r="V110" s="1">
        <f t="shared" si="30"/>
        <v>0</v>
      </c>
      <c r="W110" s="1">
        <f t="shared" si="31"/>
        <v>0</v>
      </c>
      <c r="X110" s="20">
        <f t="shared" si="32"/>
        <v>0</v>
      </c>
      <c r="Y110" s="22" t="str">
        <f t="shared" si="33"/>
        <v>0</v>
      </c>
      <c r="AA110" s="47"/>
    </row>
    <row r="111" spans="1:34" hidden="1" x14ac:dyDescent="0.25">
      <c r="A111" s="57" t="s">
        <v>39</v>
      </c>
      <c r="B111" s="1">
        <v>0</v>
      </c>
      <c r="C111" s="1">
        <v>0</v>
      </c>
      <c r="D111" s="1">
        <v>0</v>
      </c>
      <c r="E111" s="1">
        <v>0</v>
      </c>
      <c r="G111" s="1">
        <f t="shared" si="17"/>
        <v>0</v>
      </c>
      <c r="H111" s="1">
        <f t="shared" si="18"/>
        <v>0</v>
      </c>
      <c r="I111" s="2">
        <f t="shared" si="19"/>
        <v>0</v>
      </c>
      <c r="J111" s="2">
        <f t="shared" si="20"/>
        <v>0</v>
      </c>
      <c r="K111" s="2">
        <f t="shared" si="21"/>
        <v>0</v>
      </c>
      <c r="L111" s="10" t="str">
        <f t="shared" si="22"/>
        <v>0</v>
      </c>
      <c r="M111" s="73" t="str">
        <f t="shared" si="23"/>
        <v/>
      </c>
      <c r="N111" t="str">
        <f t="shared" si="24"/>
        <v>0</v>
      </c>
      <c r="O111" s="12">
        <f t="shared" si="25"/>
        <v>0</v>
      </c>
      <c r="P111" s="11">
        <f t="shared" si="26"/>
        <v>0</v>
      </c>
      <c r="Q111" s="1">
        <f t="shared" si="27"/>
        <v>0</v>
      </c>
      <c r="S111" s="14" t="str">
        <f t="shared" si="28"/>
        <v>A</v>
      </c>
      <c r="U111" s="1">
        <f t="shared" si="29"/>
        <v>0</v>
      </c>
      <c r="V111" s="1">
        <f t="shared" si="30"/>
        <v>0</v>
      </c>
      <c r="W111" s="1">
        <f t="shared" si="31"/>
        <v>0</v>
      </c>
      <c r="X111" s="20">
        <f t="shared" si="32"/>
        <v>0</v>
      </c>
      <c r="Y111" s="22" t="str">
        <f t="shared" si="33"/>
        <v>0</v>
      </c>
      <c r="AA111" s="47"/>
    </row>
    <row r="112" spans="1:34" hidden="1" x14ac:dyDescent="0.25">
      <c r="A112" s="57" t="s">
        <v>39</v>
      </c>
      <c r="B112" s="1">
        <v>0</v>
      </c>
      <c r="C112" s="1">
        <v>0</v>
      </c>
      <c r="D112" s="1">
        <v>0</v>
      </c>
      <c r="E112" s="1">
        <v>0</v>
      </c>
      <c r="G112" s="1">
        <f t="shared" si="17"/>
        <v>0</v>
      </c>
      <c r="H112" s="1">
        <f t="shared" si="18"/>
        <v>0</v>
      </c>
      <c r="I112" s="2">
        <f t="shared" si="19"/>
        <v>0</v>
      </c>
      <c r="J112" s="2">
        <f t="shared" si="20"/>
        <v>0</v>
      </c>
      <c r="K112" s="2">
        <f t="shared" si="21"/>
        <v>0</v>
      </c>
      <c r="L112" s="10" t="str">
        <f t="shared" si="22"/>
        <v>0</v>
      </c>
      <c r="M112" s="73" t="str">
        <f t="shared" si="23"/>
        <v/>
      </c>
      <c r="N112" t="str">
        <f t="shared" si="24"/>
        <v>0</v>
      </c>
      <c r="O112" s="12">
        <f t="shared" si="25"/>
        <v>0</v>
      </c>
      <c r="P112" s="11">
        <f t="shared" si="26"/>
        <v>0</v>
      </c>
      <c r="Q112" s="1">
        <f t="shared" si="27"/>
        <v>0</v>
      </c>
      <c r="S112" s="14" t="str">
        <f t="shared" si="28"/>
        <v>A</v>
      </c>
      <c r="U112" s="1">
        <f t="shared" si="29"/>
        <v>0</v>
      </c>
      <c r="V112" s="1">
        <f t="shared" si="30"/>
        <v>0</v>
      </c>
      <c r="W112" s="1">
        <f t="shared" si="31"/>
        <v>0</v>
      </c>
      <c r="X112" s="20">
        <f t="shared" si="32"/>
        <v>0</v>
      </c>
      <c r="Y112" s="22" t="str">
        <f t="shared" si="33"/>
        <v>0</v>
      </c>
      <c r="AA112" s="47"/>
    </row>
    <row r="113" spans="1:27" hidden="1" x14ac:dyDescent="0.25">
      <c r="A113" s="57" t="s">
        <v>39</v>
      </c>
      <c r="B113" s="1">
        <v>0</v>
      </c>
      <c r="C113" s="1">
        <v>0</v>
      </c>
      <c r="D113" s="1">
        <v>0</v>
      </c>
      <c r="E113" s="1">
        <v>0</v>
      </c>
      <c r="G113" s="1">
        <f t="shared" si="17"/>
        <v>0</v>
      </c>
      <c r="H113" s="1">
        <f t="shared" si="18"/>
        <v>0</v>
      </c>
      <c r="I113" s="2">
        <f t="shared" si="19"/>
        <v>0</v>
      </c>
      <c r="J113" s="2">
        <f t="shared" si="20"/>
        <v>0</v>
      </c>
      <c r="K113" s="2">
        <f t="shared" si="21"/>
        <v>0</v>
      </c>
      <c r="L113" s="10" t="str">
        <f t="shared" si="22"/>
        <v>0</v>
      </c>
      <c r="M113" s="73" t="str">
        <f t="shared" si="23"/>
        <v/>
      </c>
      <c r="N113" t="str">
        <f t="shared" si="24"/>
        <v>0</v>
      </c>
      <c r="O113" s="12">
        <f t="shared" si="25"/>
        <v>0</v>
      </c>
      <c r="P113" s="11">
        <f t="shared" si="26"/>
        <v>0</v>
      </c>
      <c r="Q113" s="1">
        <f t="shared" si="27"/>
        <v>0</v>
      </c>
      <c r="S113" s="14" t="str">
        <f t="shared" si="28"/>
        <v>A</v>
      </c>
      <c r="U113" s="1">
        <f t="shared" si="29"/>
        <v>0</v>
      </c>
      <c r="V113" s="1">
        <f t="shared" si="30"/>
        <v>0</v>
      </c>
      <c r="W113" s="1">
        <f t="shared" si="31"/>
        <v>0</v>
      </c>
      <c r="X113" s="20">
        <f t="shared" si="32"/>
        <v>0</v>
      </c>
      <c r="Y113" s="22" t="str">
        <f t="shared" si="33"/>
        <v>0</v>
      </c>
      <c r="AA113" s="47"/>
    </row>
    <row r="114" spans="1:27" hidden="1" x14ac:dyDescent="0.25">
      <c r="A114" s="57" t="s">
        <v>39</v>
      </c>
      <c r="B114" s="1">
        <v>0</v>
      </c>
      <c r="C114" s="1">
        <v>0</v>
      </c>
      <c r="D114" s="1">
        <v>0</v>
      </c>
      <c r="E114" s="1">
        <v>0</v>
      </c>
      <c r="G114" s="1">
        <f t="shared" si="17"/>
        <v>0</v>
      </c>
      <c r="H114" s="1">
        <f t="shared" si="18"/>
        <v>0</v>
      </c>
      <c r="I114" s="2">
        <f t="shared" si="19"/>
        <v>0</v>
      </c>
      <c r="J114" s="2">
        <f t="shared" si="20"/>
        <v>0</v>
      </c>
      <c r="K114" s="2">
        <f t="shared" si="21"/>
        <v>0</v>
      </c>
      <c r="L114" s="10" t="str">
        <f t="shared" si="22"/>
        <v>0</v>
      </c>
      <c r="M114" s="73" t="str">
        <f t="shared" si="23"/>
        <v/>
      </c>
      <c r="N114" t="str">
        <f t="shared" si="24"/>
        <v>0</v>
      </c>
      <c r="O114" s="12">
        <f t="shared" si="25"/>
        <v>0</v>
      </c>
      <c r="P114" s="11">
        <f t="shared" si="26"/>
        <v>0</v>
      </c>
      <c r="Q114" s="1">
        <f t="shared" si="27"/>
        <v>0</v>
      </c>
      <c r="S114" s="14" t="str">
        <f t="shared" si="28"/>
        <v>A</v>
      </c>
      <c r="U114" s="1">
        <f t="shared" si="29"/>
        <v>0</v>
      </c>
      <c r="V114" s="1">
        <f t="shared" si="30"/>
        <v>0</v>
      </c>
      <c r="W114" s="1">
        <f t="shared" si="31"/>
        <v>0</v>
      </c>
      <c r="X114" s="20">
        <f t="shared" si="32"/>
        <v>0</v>
      </c>
      <c r="Y114" s="22" t="str">
        <f t="shared" si="33"/>
        <v>0</v>
      </c>
      <c r="AA114" s="47"/>
    </row>
    <row r="115" spans="1:27" hidden="1" x14ac:dyDescent="0.25">
      <c r="A115" s="57" t="s">
        <v>39</v>
      </c>
      <c r="B115" s="1">
        <v>0</v>
      </c>
      <c r="C115" s="1">
        <v>0</v>
      </c>
      <c r="D115" s="1">
        <v>0</v>
      </c>
      <c r="E115" s="1">
        <v>0</v>
      </c>
      <c r="G115" s="1">
        <f t="shared" si="17"/>
        <v>0</v>
      </c>
      <c r="H115" s="1">
        <f t="shared" si="18"/>
        <v>0</v>
      </c>
      <c r="I115" s="2">
        <f t="shared" si="19"/>
        <v>0</v>
      </c>
      <c r="J115" s="2">
        <f t="shared" si="20"/>
        <v>0</v>
      </c>
      <c r="K115" s="2">
        <f t="shared" si="21"/>
        <v>0</v>
      </c>
      <c r="L115" s="10" t="str">
        <f t="shared" si="22"/>
        <v>0</v>
      </c>
      <c r="M115" s="73" t="str">
        <f t="shared" si="23"/>
        <v/>
      </c>
      <c r="N115" t="str">
        <f t="shared" si="24"/>
        <v>0</v>
      </c>
      <c r="O115" s="12">
        <f t="shared" si="25"/>
        <v>0</v>
      </c>
      <c r="P115" s="11">
        <f t="shared" si="26"/>
        <v>0</v>
      </c>
      <c r="Q115" s="1">
        <f t="shared" si="27"/>
        <v>0</v>
      </c>
      <c r="S115" s="14" t="str">
        <f t="shared" si="28"/>
        <v>A</v>
      </c>
      <c r="U115" s="1">
        <f t="shared" si="29"/>
        <v>0</v>
      </c>
      <c r="V115" s="1">
        <f t="shared" si="30"/>
        <v>0</v>
      </c>
      <c r="W115" s="1">
        <f t="shared" si="31"/>
        <v>0</v>
      </c>
      <c r="X115" s="20">
        <f t="shared" si="32"/>
        <v>0</v>
      </c>
      <c r="Y115" s="22" t="str">
        <f t="shared" si="33"/>
        <v>0</v>
      </c>
      <c r="AA115" s="47"/>
    </row>
    <row r="116" spans="1:27" hidden="1" x14ac:dyDescent="0.25">
      <c r="A116" s="57" t="s">
        <v>39</v>
      </c>
      <c r="B116" s="1">
        <v>0</v>
      </c>
      <c r="C116" s="1">
        <v>0</v>
      </c>
      <c r="D116" s="1">
        <v>0</v>
      </c>
      <c r="E116" s="1">
        <v>0</v>
      </c>
      <c r="G116" s="1">
        <f t="shared" si="17"/>
        <v>0</v>
      </c>
      <c r="H116" s="1">
        <f t="shared" si="18"/>
        <v>0</v>
      </c>
      <c r="I116" s="2">
        <f t="shared" si="19"/>
        <v>0</v>
      </c>
      <c r="J116" s="2">
        <f t="shared" si="20"/>
        <v>0</v>
      </c>
      <c r="K116" s="2">
        <f t="shared" si="21"/>
        <v>0</v>
      </c>
      <c r="L116" s="10" t="str">
        <f t="shared" si="22"/>
        <v>0</v>
      </c>
      <c r="M116" s="73" t="str">
        <f t="shared" si="23"/>
        <v/>
      </c>
      <c r="N116" t="str">
        <f t="shared" si="24"/>
        <v>0</v>
      </c>
      <c r="O116" s="12">
        <f t="shared" si="25"/>
        <v>0</v>
      </c>
      <c r="P116" s="11">
        <f t="shared" si="26"/>
        <v>0</v>
      </c>
      <c r="Q116" s="1">
        <f t="shared" si="27"/>
        <v>0</v>
      </c>
      <c r="S116" s="14" t="str">
        <f t="shared" si="28"/>
        <v>A</v>
      </c>
      <c r="U116" s="1">
        <f t="shared" si="29"/>
        <v>0</v>
      </c>
      <c r="V116" s="1">
        <f t="shared" si="30"/>
        <v>0</v>
      </c>
      <c r="W116" s="1">
        <f t="shared" si="31"/>
        <v>0</v>
      </c>
      <c r="X116" s="20">
        <f t="shared" si="32"/>
        <v>0</v>
      </c>
      <c r="Y116" s="22" t="str">
        <f t="shared" si="33"/>
        <v>0</v>
      </c>
      <c r="AA116" s="47"/>
    </row>
    <row r="117" spans="1:27" hidden="1" x14ac:dyDescent="0.25">
      <c r="A117" s="57" t="s">
        <v>39</v>
      </c>
      <c r="B117" s="1">
        <v>0</v>
      </c>
      <c r="C117" s="1">
        <v>0</v>
      </c>
      <c r="D117" s="1">
        <v>0</v>
      </c>
      <c r="E117" s="1">
        <v>0</v>
      </c>
      <c r="G117" s="1">
        <f t="shared" si="17"/>
        <v>0</v>
      </c>
      <c r="H117" s="1">
        <f t="shared" si="18"/>
        <v>0</v>
      </c>
      <c r="I117" s="2">
        <f t="shared" si="19"/>
        <v>0</v>
      </c>
      <c r="J117" s="2">
        <f t="shared" si="20"/>
        <v>0</v>
      </c>
      <c r="K117" s="2">
        <f t="shared" si="21"/>
        <v>0</v>
      </c>
      <c r="L117" s="10" t="str">
        <f t="shared" si="22"/>
        <v>0</v>
      </c>
      <c r="M117" s="73" t="str">
        <f t="shared" si="23"/>
        <v/>
      </c>
      <c r="N117" t="str">
        <f t="shared" si="24"/>
        <v>0</v>
      </c>
      <c r="O117" s="12">
        <f t="shared" si="25"/>
        <v>0</v>
      </c>
      <c r="P117" s="11">
        <f t="shared" si="26"/>
        <v>0</v>
      </c>
      <c r="Q117" s="1">
        <f t="shared" si="27"/>
        <v>0</v>
      </c>
      <c r="S117" s="14" t="str">
        <f t="shared" si="28"/>
        <v>A</v>
      </c>
      <c r="U117" s="1">
        <f t="shared" si="29"/>
        <v>0</v>
      </c>
      <c r="V117" s="1">
        <f t="shared" si="30"/>
        <v>0</v>
      </c>
      <c r="W117" s="1">
        <f t="shared" si="31"/>
        <v>0</v>
      </c>
      <c r="X117" s="20">
        <f t="shared" si="32"/>
        <v>0</v>
      </c>
      <c r="Y117" s="22" t="str">
        <f t="shared" si="33"/>
        <v>0</v>
      </c>
      <c r="AA117" s="47"/>
    </row>
    <row r="118" spans="1:27" hidden="1" x14ac:dyDescent="0.25">
      <c r="A118" s="57" t="s">
        <v>39</v>
      </c>
      <c r="B118" s="1">
        <v>0</v>
      </c>
      <c r="C118" s="1">
        <v>0</v>
      </c>
      <c r="D118" s="1">
        <v>0</v>
      </c>
      <c r="E118" s="1">
        <v>0</v>
      </c>
      <c r="G118" s="1">
        <f t="shared" si="17"/>
        <v>0</v>
      </c>
      <c r="H118" s="1">
        <f t="shared" si="18"/>
        <v>0</v>
      </c>
      <c r="I118" s="2">
        <f t="shared" si="19"/>
        <v>0</v>
      </c>
      <c r="J118" s="2">
        <f t="shared" si="20"/>
        <v>0</v>
      </c>
      <c r="K118" s="2">
        <f t="shared" si="21"/>
        <v>0</v>
      </c>
      <c r="L118" s="10" t="str">
        <f t="shared" si="22"/>
        <v>0</v>
      </c>
      <c r="M118" s="73" t="str">
        <f t="shared" si="23"/>
        <v/>
      </c>
      <c r="N118" t="str">
        <f t="shared" si="24"/>
        <v>0</v>
      </c>
      <c r="O118" s="12">
        <f t="shared" si="25"/>
        <v>0</v>
      </c>
      <c r="P118" s="11">
        <f t="shared" si="26"/>
        <v>0</v>
      </c>
      <c r="Q118" s="1">
        <f t="shared" si="27"/>
        <v>0</v>
      </c>
      <c r="S118" s="14" t="str">
        <f t="shared" si="28"/>
        <v>A</v>
      </c>
      <c r="U118" s="1">
        <f t="shared" si="29"/>
        <v>0</v>
      </c>
      <c r="V118" s="1">
        <f t="shared" si="30"/>
        <v>0</v>
      </c>
      <c r="W118" s="1">
        <f t="shared" si="31"/>
        <v>0</v>
      </c>
      <c r="X118" s="20">
        <f t="shared" si="32"/>
        <v>0</v>
      </c>
      <c r="Y118" s="22" t="str">
        <f t="shared" si="33"/>
        <v>0</v>
      </c>
      <c r="AA118" s="47"/>
    </row>
    <row r="119" spans="1:27" hidden="1" x14ac:dyDescent="0.25">
      <c r="A119" s="57" t="s">
        <v>39</v>
      </c>
      <c r="B119" s="1">
        <v>0</v>
      </c>
      <c r="C119" s="1">
        <v>0</v>
      </c>
      <c r="D119" s="1">
        <v>0</v>
      </c>
      <c r="E119" s="1">
        <v>0</v>
      </c>
      <c r="G119" s="1">
        <f t="shared" si="17"/>
        <v>0</v>
      </c>
      <c r="H119" s="1">
        <f t="shared" si="18"/>
        <v>0</v>
      </c>
      <c r="I119" s="2">
        <f t="shared" si="19"/>
        <v>0</v>
      </c>
      <c r="J119" s="2">
        <f t="shared" si="20"/>
        <v>0</v>
      </c>
      <c r="K119" s="2">
        <f t="shared" si="21"/>
        <v>0</v>
      </c>
      <c r="L119" s="10" t="str">
        <f t="shared" si="22"/>
        <v>0</v>
      </c>
      <c r="M119" s="73" t="str">
        <f t="shared" si="23"/>
        <v/>
      </c>
      <c r="N119" t="str">
        <f t="shared" si="24"/>
        <v>0</v>
      </c>
      <c r="O119" s="12">
        <f t="shared" si="25"/>
        <v>0</v>
      </c>
      <c r="P119" s="11">
        <f t="shared" si="26"/>
        <v>0</v>
      </c>
      <c r="Q119" s="1">
        <f t="shared" si="27"/>
        <v>0</v>
      </c>
      <c r="S119" s="14" t="str">
        <f t="shared" si="28"/>
        <v>A</v>
      </c>
      <c r="U119" s="1">
        <f t="shared" si="29"/>
        <v>0</v>
      </c>
      <c r="V119" s="1">
        <f t="shared" si="30"/>
        <v>0</v>
      </c>
      <c r="W119" s="1">
        <f t="shared" si="31"/>
        <v>0</v>
      </c>
      <c r="X119" s="20">
        <f t="shared" si="32"/>
        <v>0</v>
      </c>
      <c r="Y119" s="22" t="str">
        <f t="shared" si="33"/>
        <v>0</v>
      </c>
      <c r="AA119" s="47"/>
    </row>
    <row r="120" spans="1:27" hidden="1" x14ac:dyDescent="0.25">
      <c r="A120" s="57" t="s">
        <v>39</v>
      </c>
      <c r="B120" s="1">
        <v>0</v>
      </c>
      <c r="C120" s="1">
        <v>0</v>
      </c>
      <c r="D120" s="1">
        <v>0</v>
      </c>
      <c r="E120" s="1">
        <v>0</v>
      </c>
      <c r="G120" s="1">
        <f t="shared" si="17"/>
        <v>0</v>
      </c>
      <c r="H120" s="1">
        <f t="shared" si="18"/>
        <v>0</v>
      </c>
      <c r="I120" s="2">
        <f t="shared" si="19"/>
        <v>0</v>
      </c>
      <c r="J120" s="2">
        <f t="shared" si="20"/>
        <v>0</v>
      </c>
      <c r="K120" s="2">
        <f t="shared" si="21"/>
        <v>0</v>
      </c>
      <c r="L120" s="10" t="str">
        <f t="shared" si="22"/>
        <v>0</v>
      </c>
      <c r="M120" s="73" t="str">
        <f t="shared" si="23"/>
        <v/>
      </c>
      <c r="N120" t="str">
        <f t="shared" si="24"/>
        <v>0</v>
      </c>
      <c r="O120" s="12">
        <f t="shared" si="25"/>
        <v>0</v>
      </c>
      <c r="P120" s="11">
        <f t="shared" si="26"/>
        <v>0</v>
      </c>
      <c r="Q120" s="1">
        <f t="shared" si="27"/>
        <v>0</v>
      </c>
      <c r="S120" s="14" t="str">
        <f t="shared" si="28"/>
        <v>A</v>
      </c>
      <c r="U120" s="1">
        <f t="shared" si="29"/>
        <v>0</v>
      </c>
      <c r="V120" s="1">
        <f t="shared" si="30"/>
        <v>0</v>
      </c>
      <c r="W120" s="1">
        <f t="shared" si="31"/>
        <v>0</v>
      </c>
      <c r="X120" s="20">
        <f t="shared" si="32"/>
        <v>0</v>
      </c>
      <c r="Y120" s="22" t="str">
        <f t="shared" si="33"/>
        <v>0</v>
      </c>
      <c r="AA120" s="47"/>
    </row>
    <row r="121" spans="1:27" hidden="1" x14ac:dyDescent="0.25">
      <c r="A121" s="57" t="s">
        <v>39</v>
      </c>
      <c r="B121" s="1">
        <v>0</v>
      </c>
      <c r="C121" s="1">
        <v>0</v>
      </c>
      <c r="D121" s="1">
        <v>0</v>
      </c>
      <c r="E121" s="1">
        <v>0</v>
      </c>
      <c r="G121" s="1">
        <f t="shared" si="17"/>
        <v>0</v>
      </c>
      <c r="H121" s="1">
        <f t="shared" si="18"/>
        <v>0</v>
      </c>
      <c r="I121" s="2">
        <f t="shared" si="19"/>
        <v>0</v>
      </c>
      <c r="J121" s="2">
        <f t="shared" si="20"/>
        <v>0</v>
      </c>
      <c r="K121" s="2">
        <f t="shared" si="21"/>
        <v>0</v>
      </c>
      <c r="L121" s="10" t="str">
        <f t="shared" si="22"/>
        <v>0</v>
      </c>
      <c r="M121" s="73" t="str">
        <f t="shared" si="23"/>
        <v/>
      </c>
      <c r="N121" t="str">
        <f t="shared" si="24"/>
        <v>0</v>
      </c>
      <c r="O121" s="12">
        <f t="shared" si="25"/>
        <v>0</v>
      </c>
      <c r="P121" s="11">
        <f t="shared" si="26"/>
        <v>0</v>
      </c>
      <c r="Q121" s="1">
        <f t="shared" si="27"/>
        <v>0</v>
      </c>
      <c r="S121" s="14" t="str">
        <f t="shared" si="28"/>
        <v>A</v>
      </c>
      <c r="U121" s="1">
        <f t="shared" si="29"/>
        <v>0</v>
      </c>
      <c r="V121" s="1">
        <f t="shared" si="30"/>
        <v>0</v>
      </c>
      <c r="W121" s="1">
        <f t="shared" si="31"/>
        <v>0</v>
      </c>
      <c r="X121" s="20">
        <f t="shared" si="32"/>
        <v>0</v>
      </c>
      <c r="Y121" s="22" t="str">
        <f t="shared" si="33"/>
        <v>0</v>
      </c>
      <c r="AA121" s="47"/>
    </row>
    <row r="122" spans="1:27" hidden="1" x14ac:dyDescent="0.25">
      <c r="A122" s="57" t="s">
        <v>39</v>
      </c>
      <c r="B122" s="1">
        <v>0</v>
      </c>
      <c r="C122" s="1">
        <v>0</v>
      </c>
      <c r="D122" s="1">
        <v>0</v>
      </c>
      <c r="E122" s="1">
        <v>0</v>
      </c>
      <c r="G122" s="1">
        <f t="shared" si="17"/>
        <v>0</v>
      </c>
      <c r="H122" s="1">
        <f t="shared" si="18"/>
        <v>0</v>
      </c>
      <c r="I122" s="2">
        <f t="shared" si="19"/>
        <v>0</v>
      </c>
      <c r="J122" s="2">
        <f t="shared" si="20"/>
        <v>0</v>
      </c>
      <c r="K122" s="2">
        <f t="shared" si="21"/>
        <v>0</v>
      </c>
      <c r="L122" s="10" t="str">
        <f t="shared" si="22"/>
        <v>0</v>
      </c>
      <c r="M122" s="73" t="str">
        <f t="shared" si="23"/>
        <v/>
      </c>
      <c r="N122" t="str">
        <f t="shared" si="24"/>
        <v>0</v>
      </c>
      <c r="O122" s="12">
        <f t="shared" si="25"/>
        <v>0</v>
      </c>
      <c r="P122" s="11">
        <f t="shared" si="26"/>
        <v>0</v>
      </c>
      <c r="Q122" s="1">
        <f t="shared" si="27"/>
        <v>0</v>
      </c>
      <c r="S122" s="14" t="str">
        <f t="shared" si="28"/>
        <v>A</v>
      </c>
      <c r="U122" s="1">
        <f t="shared" si="29"/>
        <v>0</v>
      </c>
      <c r="V122" s="1">
        <f t="shared" si="30"/>
        <v>0</v>
      </c>
      <c r="W122" s="1">
        <f t="shared" si="31"/>
        <v>0</v>
      </c>
      <c r="X122" s="20">
        <f t="shared" si="32"/>
        <v>0</v>
      </c>
      <c r="Y122" s="22" t="str">
        <f t="shared" si="33"/>
        <v>0</v>
      </c>
      <c r="AA122" s="47"/>
    </row>
    <row r="123" spans="1:27" hidden="1" x14ac:dyDescent="0.25">
      <c r="A123" s="57" t="s">
        <v>39</v>
      </c>
      <c r="B123" s="1">
        <v>0</v>
      </c>
      <c r="C123" s="1">
        <v>0</v>
      </c>
      <c r="D123" s="1">
        <v>0</v>
      </c>
      <c r="E123" s="1">
        <v>0</v>
      </c>
      <c r="G123" s="1">
        <f t="shared" si="17"/>
        <v>0</v>
      </c>
      <c r="H123" s="1">
        <f t="shared" si="18"/>
        <v>0</v>
      </c>
      <c r="I123" s="2">
        <f t="shared" si="19"/>
        <v>0</v>
      </c>
      <c r="J123" s="2">
        <f t="shared" si="20"/>
        <v>0</v>
      </c>
      <c r="K123" s="2">
        <f t="shared" si="21"/>
        <v>0</v>
      </c>
      <c r="L123" s="10" t="str">
        <f t="shared" si="22"/>
        <v>0</v>
      </c>
      <c r="M123" s="73" t="str">
        <f t="shared" si="23"/>
        <v/>
      </c>
      <c r="N123" t="str">
        <f t="shared" si="24"/>
        <v>0</v>
      </c>
      <c r="O123" s="12">
        <f t="shared" si="25"/>
        <v>0</v>
      </c>
      <c r="P123" s="11">
        <f t="shared" si="26"/>
        <v>0</v>
      </c>
      <c r="Q123" s="1">
        <f t="shared" si="27"/>
        <v>0</v>
      </c>
      <c r="S123" s="14" t="str">
        <f t="shared" si="28"/>
        <v>A</v>
      </c>
      <c r="U123" s="1">
        <f t="shared" si="29"/>
        <v>0</v>
      </c>
      <c r="V123" s="1">
        <f t="shared" si="30"/>
        <v>0</v>
      </c>
      <c r="W123" s="1">
        <f t="shared" si="31"/>
        <v>0</v>
      </c>
      <c r="X123" s="20">
        <f t="shared" si="32"/>
        <v>0</v>
      </c>
      <c r="Y123" s="22" t="str">
        <f t="shared" si="33"/>
        <v>0</v>
      </c>
      <c r="AA123" s="47"/>
    </row>
    <row r="124" spans="1:27" hidden="1" x14ac:dyDescent="0.25">
      <c r="A124" s="57" t="s">
        <v>39</v>
      </c>
      <c r="B124" s="1">
        <v>0</v>
      </c>
      <c r="C124" s="1">
        <v>0</v>
      </c>
      <c r="D124" s="1">
        <v>0</v>
      </c>
      <c r="E124" s="1">
        <v>0</v>
      </c>
      <c r="G124" s="1">
        <f t="shared" si="17"/>
        <v>0</v>
      </c>
      <c r="H124" s="1">
        <f t="shared" si="18"/>
        <v>0</v>
      </c>
      <c r="I124" s="2">
        <f t="shared" si="19"/>
        <v>0</v>
      </c>
      <c r="J124" s="2">
        <f t="shared" si="20"/>
        <v>0</v>
      </c>
      <c r="K124" s="2">
        <f t="shared" si="21"/>
        <v>0</v>
      </c>
      <c r="L124" s="10" t="str">
        <f t="shared" si="22"/>
        <v>0</v>
      </c>
      <c r="M124" s="73" t="str">
        <f t="shared" si="23"/>
        <v/>
      </c>
      <c r="N124" t="str">
        <f t="shared" si="24"/>
        <v>0</v>
      </c>
      <c r="O124" s="12">
        <f t="shared" si="25"/>
        <v>0</v>
      </c>
      <c r="P124" s="11">
        <f t="shared" si="26"/>
        <v>0</v>
      </c>
      <c r="Q124" s="1">
        <f t="shared" si="27"/>
        <v>0</v>
      </c>
      <c r="S124" s="14" t="str">
        <f t="shared" si="28"/>
        <v>A</v>
      </c>
      <c r="U124" s="1">
        <f t="shared" si="29"/>
        <v>0</v>
      </c>
      <c r="V124" s="1">
        <f t="shared" si="30"/>
        <v>0</v>
      </c>
      <c r="W124" s="1">
        <f t="shared" si="31"/>
        <v>0</v>
      </c>
      <c r="X124" s="20">
        <f t="shared" si="32"/>
        <v>0</v>
      </c>
      <c r="Y124" s="22" t="str">
        <f t="shared" si="33"/>
        <v>0</v>
      </c>
      <c r="AA124" s="47"/>
    </row>
    <row r="125" spans="1:27" hidden="1" x14ac:dyDescent="0.25">
      <c r="A125" s="57" t="s">
        <v>39</v>
      </c>
      <c r="B125" s="1">
        <v>0</v>
      </c>
      <c r="C125" s="1">
        <v>0</v>
      </c>
      <c r="D125" s="1">
        <v>0</v>
      </c>
      <c r="E125" s="1">
        <v>0</v>
      </c>
      <c r="G125" s="1">
        <f t="shared" si="17"/>
        <v>0</v>
      </c>
      <c r="H125" s="1">
        <f t="shared" si="18"/>
        <v>0</v>
      </c>
      <c r="I125" s="2">
        <f t="shared" si="19"/>
        <v>0</v>
      </c>
      <c r="J125" s="2">
        <f t="shared" si="20"/>
        <v>0</v>
      </c>
      <c r="K125" s="2">
        <f t="shared" si="21"/>
        <v>0</v>
      </c>
      <c r="L125" s="10" t="str">
        <f t="shared" si="22"/>
        <v>0</v>
      </c>
      <c r="M125" s="73" t="str">
        <f t="shared" si="23"/>
        <v/>
      </c>
      <c r="N125" t="str">
        <f t="shared" si="24"/>
        <v>0</v>
      </c>
      <c r="O125" s="12">
        <f t="shared" si="25"/>
        <v>0</v>
      </c>
      <c r="P125" s="11">
        <f t="shared" si="26"/>
        <v>0</v>
      </c>
      <c r="Q125" s="1">
        <f t="shared" si="27"/>
        <v>0</v>
      </c>
      <c r="S125" s="14" t="str">
        <f t="shared" si="28"/>
        <v>A</v>
      </c>
      <c r="U125" s="1">
        <f t="shared" si="29"/>
        <v>0</v>
      </c>
      <c r="V125" s="1">
        <f t="shared" si="30"/>
        <v>0</v>
      </c>
      <c r="W125" s="1">
        <f t="shared" si="31"/>
        <v>0</v>
      </c>
      <c r="X125" s="20">
        <f t="shared" si="32"/>
        <v>0</v>
      </c>
      <c r="Y125" s="22" t="str">
        <f t="shared" si="33"/>
        <v>0</v>
      </c>
      <c r="AA125" s="47"/>
    </row>
    <row r="126" spans="1:27" hidden="1" x14ac:dyDescent="0.25">
      <c r="A126" s="57" t="s">
        <v>39</v>
      </c>
      <c r="B126" s="1">
        <v>0</v>
      </c>
      <c r="C126" s="1">
        <v>0</v>
      </c>
      <c r="D126" s="1">
        <v>0</v>
      </c>
      <c r="E126" s="1">
        <v>0</v>
      </c>
      <c r="G126" s="1">
        <f t="shared" si="17"/>
        <v>0</v>
      </c>
      <c r="H126" s="1">
        <f t="shared" si="18"/>
        <v>0</v>
      </c>
      <c r="I126" s="2">
        <f t="shared" si="19"/>
        <v>0</v>
      </c>
      <c r="J126" s="2">
        <f t="shared" si="20"/>
        <v>0</v>
      </c>
      <c r="K126" s="2">
        <f t="shared" si="21"/>
        <v>0</v>
      </c>
      <c r="L126" s="10" t="str">
        <f t="shared" si="22"/>
        <v>0</v>
      </c>
      <c r="M126" s="73" t="str">
        <f t="shared" si="23"/>
        <v/>
      </c>
      <c r="N126" t="str">
        <f t="shared" si="24"/>
        <v>0</v>
      </c>
      <c r="O126" s="12">
        <f t="shared" si="25"/>
        <v>0</v>
      </c>
      <c r="P126" s="11">
        <f t="shared" si="26"/>
        <v>0</v>
      </c>
      <c r="Q126" s="1">
        <f t="shared" si="27"/>
        <v>0</v>
      </c>
      <c r="S126" s="14" t="str">
        <f t="shared" si="28"/>
        <v>A</v>
      </c>
      <c r="U126" s="1">
        <f t="shared" si="29"/>
        <v>0</v>
      </c>
      <c r="V126" s="1">
        <f t="shared" si="30"/>
        <v>0</v>
      </c>
      <c r="W126" s="1">
        <f t="shared" si="31"/>
        <v>0</v>
      </c>
      <c r="X126" s="20">
        <f t="shared" si="32"/>
        <v>0</v>
      </c>
      <c r="Y126" s="22" t="str">
        <f t="shared" si="33"/>
        <v>0</v>
      </c>
      <c r="AA126" s="47"/>
    </row>
    <row r="127" spans="1:27" hidden="1" x14ac:dyDescent="0.25">
      <c r="A127" s="57" t="s">
        <v>39</v>
      </c>
      <c r="B127" s="1">
        <v>0</v>
      </c>
      <c r="C127" s="1">
        <v>0</v>
      </c>
      <c r="D127" s="1">
        <v>0</v>
      </c>
      <c r="E127" s="1">
        <v>0</v>
      </c>
      <c r="G127" s="1">
        <f t="shared" si="17"/>
        <v>0</v>
      </c>
      <c r="H127" s="1">
        <f t="shared" si="18"/>
        <v>0</v>
      </c>
      <c r="I127" s="2">
        <f t="shared" si="19"/>
        <v>0</v>
      </c>
      <c r="J127" s="2">
        <f t="shared" si="20"/>
        <v>0</v>
      </c>
      <c r="K127" s="2">
        <f t="shared" si="21"/>
        <v>0</v>
      </c>
      <c r="L127" s="10" t="str">
        <f t="shared" si="22"/>
        <v>0</v>
      </c>
      <c r="M127" s="73" t="str">
        <f t="shared" si="23"/>
        <v/>
      </c>
      <c r="N127" t="str">
        <f t="shared" si="24"/>
        <v>0</v>
      </c>
      <c r="O127" s="12">
        <f t="shared" si="25"/>
        <v>0</v>
      </c>
      <c r="P127" s="11">
        <f t="shared" si="26"/>
        <v>0</v>
      </c>
      <c r="Q127" s="1">
        <f t="shared" si="27"/>
        <v>0</v>
      </c>
      <c r="S127" s="14" t="str">
        <f t="shared" si="28"/>
        <v>A</v>
      </c>
      <c r="U127" s="1">
        <f t="shared" si="29"/>
        <v>0</v>
      </c>
      <c r="V127" s="1">
        <f t="shared" si="30"/>
        <v>0</v>
      </c>
      <c r="W127" s="1">
        <f t="shared" si="31"/>
        <v>0</v>
      </c>
      <c r="X127" s="20">
        <f t="shared" si="32"/>
        <v>0</v>
      </c>
      <c r="Y127" s="22" t="str">
        <f t="shared" si="33"/>
        <v>0</v>
      </c>
      <c r="AA127" s="47"/>
    </row>
    <row r="128" spans="1:27" hidden="1" x14ac:dyDescent="0.25">
      <c r="A128" s="57" t="s">
        <v>39</v>
      </c>
      <c r="B128" s="1">
        <v>0</v>
      </c>
      <c r="C128" s="1">
        <v>0</v>
      </c>
      <c r="D128" s="1">
        <v>0</v>
      </c>
      <c r="E128" s="1">
        <v>0</v>
      </c>
      <c r="G128" s="1">
        <f t="shared" si="17"/>
        <v>0</v>
      </c>
      <c r="H128" s="1">
        <f t="shared" si="18"/>
        <v>0</v>
      </c>
      <c r="I128" s="2">
        <f t="shared" si="19"/>
        <v>0</v>
      </c>
      <c r="J128" s="2">
        <f t="shared" si="20"/>
        <v>0</v>
      </c>
      <c r="K128" s="2">
        <f t="shared" si="21"/>
        <v>0</v>
      </c>
      <c r="L128" s="10" t="str">
        <f t="shared" si="22"/>
        <v>0</v>
      </c>
      <c r="M128" s="73" t="str">
        <f t="shared" si="23"/>
        <v/>
      </c>
      <c r="N128" t="str">
        <f t="shared" si="24"/>
        <v>0</v>
      </c>
      <c r="O128" s="12">
        <f t="shared" si="25"/>
        <v>0</v>
      </c>
      <c r="P128" s="11">
        <f t="shared" si="26"/>
        <v>0</v>
      </c>
      <c r="Q128" s="1">
        <f t="shared" si="27"/>
        <v>0</v>
      </c>
      <c r="S128" s="14" t="str">
        <f t="shared" si="28"/>
        <v>A</v>
      </c>
      <c r="U128" s="1">
        <f t="shared" si="29"/>
        <v>0</v>
      </c>
      <c r="V128" s="1">
        <f t="shared" si="30"/>
        <v>0</v>
      </c>
      <c r="W128" s="1">
        <f t="shared" si="31"/>
        <v>0</v>
      </c>
      <c r="X128" s="20">
        <f t="shared" si="32"/>
        <v>0</v>
      </c>
      <c r="Y128" s="22" t="str">
        <f t="shared" si="33"/>
        <v>0</v>
      </c>
      <c r="AA128" s="47"/>
    </row>
    <row r="129" spans="1:34" x14ac:dyDescent="0.25">
      <c r="A129" s="57" t="s">
        <v>39</v>
      </c>
      <c r="B129" s="1">
        <v>0</v>
      </c>
      <c r="C129" s="1">
        <v>0</v>
      </c>
      <c r="D129" s="1">
        <v>0</v>
      </c>
      <c r="E129" s="1">
        <v>0</v>
      </c>
      <c r="G129" s="1">
        <f t="shared" si="17"/>
        <v>0</v>
      </c>
      <c r="H129" s="1">
        <f t="shared" si="18"/>
        <v>0</v>
      </c>
      <c r="I129" s="2">
        <f t="shared" si="19"/>
        <v>0</v>
      </c>
      <c r="J129" s="2">
        <f t="shared" si="20"/>
        <v>0</v>
      </c>
      <c r="K129" s="2">
        <f t="shared" si="21"/>
        <v>0</v>
      </c>
      <c r="L129" s="10" t="str">
        <f t="shared" si="22"/>
        <v>0</v>
      </c>
      <c r="M129" s="73" t="str">
        <f t="shared" si="23"/>
        <v/>
      </c>
      <c r="N129" t="str">
        <f t="shared" si="24"/>
        <v>0</v>
      </c>
      <c r="O129" s="12">
        <f t="shared" si="25"/>
        <v>0</v>
      </c>
      <c r="P129" s="11">
        <f t="shared" si="26"/>
        <v>0</v>
      </c>
      <c r="Q129" s="1">
        <f t="shared" si="27"/>
        <v>0</v>
      </c>
      <c r="S129" s="14" t="str">
        <f t="shared" si="28"/>
        <v>A</v>
      </c>
      <c r="U129" s="1">
        <f t="shared" si="29"/>
        <v>0</v>
      </c>
      <c r="V129" s="1">
        <f t="shared" si="30"/>
        <v>0</v>
      </c>
      <c r="W129" s="1">
        <f t="shared" si="31"/>
        <v>0</v>
      </c>
      <c r="X129" s="20">
        <f t="shared" si="32"/>
        <v>0</v>
      </c>
      <c r="Y129" s="22" t="str">
        <f t="shared" si="33"/>
        <v>0</v>
      </c>
      <c r="Z129" s="32" t="s">
        <v>40</v>
      </c>
      <c r="AA129" s="47"/>
      <c r="AB129" s="32" t="str">
        <f>A129</f>
        <v>JJJJ-MM-TT SS:MM:SS</v>
      </c>
      <c r="AC129" s="1">
        <f>SUM(U129:U152)</f>
        <v>0</v>
      </c>
      <c r="AD129" s="1">
        <f>AVERAGE(V129:V152)</f>
        <v>0</v>
      </c>
      <c r="AE129" s="1">
        <f>SUM(W129:W152)</f>
        <v>0</v>
      </c>
      <c r="AF129" s="1">
        <f>SUM(X129:X152)</f>
        <v>0</v>
      </c>
      <c r="AG129" s="35" t="e">
        <f>AVERAGE(Y129:Y152)</f>
        <v>#DIV/0!</v>
      </c>
      <c r="AH129" s="37" t="e">
        <f>DAY(A129)</f>
        <v>#VALUE!</v>
      </c>
    </row>
    <row r="130" spans="1:34" hidden="1" x14ac:dyDescent="0.25">
      <c r="A130" s="57" t="s">
        <v>39</v>
      </c>
      <c r="B130" s="1">
        <v>0</v>
      </c>
      <c r="C130" s="1">
        <v>0</v>
      </c>
      <c r="D130" s="1">
        <v>0</v>
      </c>
      <c r="E130" s="1">
        <v>0</v>
      </c>
      <c r="G130" s="1">
        <f t="shared" si="17"/>
        <v>0</v>
      </c>
      <c r="H130" s="1">
        <f t="shared" si="18"/>
        <v>0</v>
      </c>
      <c r="I130" s="2">
        <f t="shared" si="19"/>
        <v>0</v>
      </c>
      <c r="J130" s="2">
        <f t="shared" si="20"/>
        <v>0</v>
      </c>
      <c r="K130" s="2">
        <f t="shared" si="21"/>
        <v>0</v>
      </c>
      <c r="L130" s="10" t="str">
        <f t="shared" si="22"/>
        <v>0</v>
      </c>
      <c r="M130" s="73" t="str">
        <f t="shared" si="23"/>
        <v/>
      </c>
      <c r="N130" t="str">
        <f t="shared" si="24"/>
        <v>0</v>
      </c>
      <c r="O130" s="12">
        <f t="shared" si="25"/>
        <v>0</v>
      </c>
      <c r="P130" s="11">
        <f t="shared" si="26"/>
        <v>0</v>
      </c>
      <c r="Q130" s="1">
        <f t="shared" si="27"/>
        <v>0</v>
      </c>
      <c r="S130" s="14" t="str">
        <f t="shared" si="28"/>
        <v>A</v>
      </c>
      <c r="U130" s="1">
        <f t="shared" si="29"/>
        <v>0</v>
      </c>
      <c r="V130" s="1">
        <f t="shared" si="30"/>
        <v>0</v>
      </c>
      <c r="W130" s="1">
        <f t="shared" si="31"/>
        <v>0</v>
      </c>
      <c r="X130" s="20">
        <f t="shared" si="32"/>
        <v>0</v>
      </c>
      <c r="Y130" s="22" t="str">
        <f t="shared" si="33"/>
        <v>0</v>
      </c>
      <c r="AA130" s="47"/>
    </row>
    <row r="131" spans="1:34" hidden="1" x14ac:dyDescent="0.25">
      <c r="A131" s="57" t="s">
        <v>39</v>
      </c>
      <c r="B131" s="1">
        <v>0</v>
      </c>
      <c r="C131" s="1">
        <v>0</v>
      </c>
      <c r="D131" s="1">
        <v>0</v>
      </c>
      <c r="E131" s="1">
        <v>0</v>
      </c>
      <c r="G131" s="1">
        <f t="shared" si="17"/>
        <v>0</v>
      </c>
      <c r="H131" s="1">
        <f t="shared" si="18"/>
        <v>0</v>
      </c>
      <c r="I131" s="2">
        <f t="shared" si="19"/>
        <v>0</v>
      </c>
      <c r="J131" s="2">
        <f t="shared" si="20"/>
        <v>0</v>
      </c>
      <c r="K131" s="2">
        <f t="shared" si="21"/>
        <v>0</v>
      </c>
      <c r="L131" s="10" t="str">
        <f t="shared" si="22"/>
        <v>0</v>
      </c>
      <c r="M131" s="73" t="str">
        <f t="shared" si="23"/>
        <v/>
      </c>
      <c r="N131" t="str">
        <f t="shared" si="24"/>
        <v>0</v>
      </c>
      <c r="O131" s="12">
        <f t="shared" si="25"/>
        <v>0</v>
      </c>
      <c r="P131" s="11">
        <f t="shared" si="26"/>
        <v>0</v>
      </c>
      <c r="Q131" s="1">
        <f t="shared" si="27"/>
        <v>0</v>
      </c>
      <c r="S131" s="14" t="str">
        <f t="shared" si="28"/>
        <v>A</v>
      </c>
      <c r="U131" s="1">
        <f t="shared" si="29"/>
        <v>0</v>
      </c>
      <c r="V131" s="1">
        <f t="shared" si="30"/>
        <v>0</v>
      </c>
      <c r="W131" s="1">
        <f t="shared" si="31"/>
        <v>0</v>
      </c>
      <c r="X131" s="20">
        <f t="shared" si="32"/>
        <v>0</v>
      </c>
      <c r="Y131" s="22" t="str">
        <f t="shared" si="33"/>
        <v>0</v>
      </c>
      <c r="AA131" s="47"/>
    </row>
    <row r="132" spans="1:34" hidden="1" x14ac:dyDescent="0.25">
      <c r="A132" s="57" t="s">
        <v>39</v>
      </c>
      <c r="B132" s="1">
        <v>0</v>
      </c>
      <c r="C132" s="1">
        <v>0</v>
      </c>
      <c r="D132" s="1">
        <v>0</v>
      </c>
      <c r="E132" s="1">
        <v>0</v>
      </c>
      <c r="G132" s="1">
        <f t="shared" si="17"/>
        <v>0</v>
      </c>
      <c r="H132" s="1">
        <f t="shared" si="18"/>
        <v>0</v>
      </c>
      <c r="I132" s="2">
        <f t="shared" si="19"/>
        <v>0</v>
      </c>
      <c r="J132" s="2">
        <f t="shared" si="20"/>
        <v>0</v>
      </c>
      <c r="K132" s="2">
        <f t="shared" si="21"/>
        <v>0</v>
      </c>
      <c r="L132" s="10" t="str">
        <f t="shared" si="22"/>
        <v>0</v>
      </c>
      <c r="M132" s="73" t="str">
        <f t="shared" si="23"/>
        <v/>
      </c>
      <c r="N132" t="str">
        <f t="shared" si="24"/>
        <v>0</v>
      </c>
      <c r="O132" s="12">
        <f t="shared" si="25"/>
        <v>0</v>
      </c>
      <c r="P132" s="11">
        <f t="shared" si="26"/>
        <v>0</v>
      </c>
      <c r="Q132" s="1">
        <f t="shared" si="27"/>
        <v>0</v>
      </c>
      <c r="S132" s="14" t="str">
        <f t="shared" si="28"/>
        <v>A</v>
      </c>
      <c r="U132" s="1">
        <f t="shared" si="29"/>
        <v>0</v>
      </c>
      <c r="V132" s="1">
        <f t="shared" si="30"/>
        <v>0</v>
      </c>
      <c r="W132" s="1">
        <f t="shared" si="31"/>
        <v>0</v>
      </c>
      <c r="X132" s="20">
        <f t="shared" si="32"/>
        <v>0</v>
      </c>
      <c r="Y132" s="22" t="str">
        <f t="shared" si="33"/>
        <v>0</v>
      </c>
      <c r="AA132" s="47"/>
    </row>
    <row r="133" spans="1:34" hidden="1" x14ac:dyDescent="0.25">
      <c r="A133" s="57" t="s">
        <v>39</v>
      </c>
      <c r="B133" s="1">
        <v>0</v>
      </c>
      <c r="C133" s="1">
        <v>0</v>
      </c>
      <c r="D133" s="1">
        <v>0</v>
      </c>
      <c r="E133" s="1">
        <v>0</v>
      </c>
      <c r="G133" s="1">
        <f t="shared" si="17"/>
        <v>0</v>
      </c>
      <c r="H133" s="1">
        <f t="shared" si="18"/>
        <v>0</v>
      </c>
      <c r="I133" s="2">
        <f t="shared" si="19"/>
        <v>0</v>
      </c>
      <c r="J133" s="2">
        <f t="shared" si="20"/>
        <v>0</v>
      </c>
      <c r="K133" s="2">
        <f t="shared" si="21"/>
        <v>0</v>
      </c>
      <c r="L133" s="10" t="str">
        <f t="shared" si="22"/>
        <v>0</v>
      </c>
      <c r="M133" s="73" t="str">
        <f t="shared" si="23"/>
        <v/>
      </c>
      <c r="N133" t="str">
        <f t="shared" si="24"/>
        <v>0</v>
      </c>
      <c r="O133" s="12">
        <f t="shared" si="25"/>
        <v>0</v>
      </c>
      <c r="P133" s="11">
        <f t="shared" si="26"/>
        <v>0</v>
      </c>
      <c r="Q133" s="1">
        <f t="shared" si="27"/>
        <v>0</v>
      </c>
      <c r="S133" s="14" t="str">
        <f t="shared" si="28"/>
        <v>A</v>
      </c>
      <c r="U133" s="1">
        <f t="shared" si="29"/>
        <v>0</v>
      </c>
      <c r="V133" s="1">
        <f t="shared" si="30"/>
        <v>0</v>
      </c>
      <c r="W133" s="1">
        <f t="shared" si="31"/>
        <v>0</v>
      </c>
      <c r="X133" s="20">
        <f t="shared" si="32"/>
        <v>0</v>
      </c>
      <c r="Y133" s="22" t="str">
        <f t="shared" si="33"/>
        <v>0</v>
      </c>
      <c r="AA133" s="47"/>
    </row>
    <row r="134" spans="1:34" hidden="1" x14ac:dyDescent="0.25">
      <c r="A134" s="57" t="s">
        <v>39</v>
      </c>
      <c r="B134" s="1">
        <v>0</v>
      </c>
      <c r="C134" s="1">
        <v>0</v>
      </c>
      <c r="D134" s="1">
        <v>0</v>
      </c>
      <c r="E134" s="1">
        <v>0</v>
      </c>
      <c r="G134" s="1">
        <f t="shared" si="17"/>
        <v>0</v>
      </c>
      <c r="H134" s="1">
        <f t="shared" si="18"/>
        <v>0</v>
      </c>
      <c r="I134" s="2">
        <f t="shared" si="19"/>
        <v>0</v>
      </c>
      <c r="J134" s="2">
        <f t="shared" si="20"/>
        <v>0</v>
      </c>
      <c r="K134" s="2">
        <f t="shared" si="21"/>
        <v>0</v>
      </c>
      <c r="L134" s="10" t="str">
        <f t="shared" si="22"/>
        <v>0</v>
      </c>
      <c r="M134" s="73" t="str">
        <f t="shared" si="23"/>
        <v/>
      </c>
      <c r="N134" t="str">
        <f t="shared" si="24"/>
        <v>0</v>
      </c>
      <c r="O134" s="12">
        <f t="shared" si="25"/>
        <v>0</v>
      </c>
      <c r="P134" s="11">
        <f t="shared" si="26"/>
        <v>0</v>
      </c>
      <c r="Q134" s="1">
        <f t="shared" si="27"/>
        <v>0</v>
      </c>
      <c r="S134" s="14" t="str">
        <f t="shared" si="28"/>
        <v>A</v>
      </c>
      <c r="U134" s="1">
        <f t="shared" si="29"/>
        <v>0</v>
      </c>
      <c r="V134" s="1">
        <f t="shared" si="30"/>
        <v>0</v>
      </c>
      <c r="W134" s="1">
        <f t="shared" si="31"/>
        <v>0</v>
      </c>
      <c r="X134" s="20">
        <f t="shared" si="32"/>
        <v>0</v>
      </c>
      <c r="Y134" s="22" t="str">
        <f t="shared" si="33"/>
        <v>0</v>
      </c>
      <c r="AA134" s="47"/>
    </row>
    <row r="135" spans="1:34" hidden="1" x14ac:dyDescent="0.25">
      <c r="A135" s="57" t="s">
        <v>39</v>
      </c>
      <c r="B135" s="1">
        <v>0</v>
      </c>
      <c r="C135" s="1">
        <v>0</v>
      </c>
      <c r="D135" s="1">
        <v>0</v>
      </c>
      <c r="E135" s="1">
        <v>0</v>
      </c>
      <c r="G135" s="1">
        <f t="shared" si="17"/>
        <v>0</v>
      </c>
      <c r="H135" s="1">
        <f t="shared" si="18"/>
        <v>0</v>
      </c>
      <c r="I135" s="2">
        <f t="shared" si="19"/>
        <v>0</v>
      </c>
      <c r="J135" s="2">
        <f t="shared" si="20"/>
        <v>0</v>
      </c>
      <c r="K135" s="2">
        <f t="shared" si="21"/>
        <v>0</v>
      </c>
      <c r="L135" s="10" t="str">
        <f t="shared" si="22"/>
        <v>0</v>
      </c>
      <c r="M135" s="73" t="str">
        <f t="shared" si="23"/>
        <v/>
      </c>
      <c r="N135" t="str">
        <f t="shared" si="24"/>
        <v>0</v>
      </c>
      <c r="O135" s="12">
        <f t="shared" si="25"/>
        <v>0</v>
      </c>
      <c r="P135" s="11">
        <f t="shared" si="26"/>
        <v>0</v>
      </c>
      <c r="Q135" s="1">
        <f t="shared" si="27"/>
        <v>0</v>
      </c>
      <c r="S135" s="14" t="str">
        <f t="shared" si="28"/>
        <v>A</v>
      </c>
      <c r="U135" s="1">
        <f t="shared" si="29"/>
        <v>0</v>
      </c>
      <c r="V135" s="1">
        <f t="shared" si="30"/>
        <v>0</v>
      </c>
      <c r="W135" s="1">
        <f t="shared" si="31"/>
        <v>0</v>
      </c>
      <c r="X135" s="20">
        <f t="shared" si="32"/>
        <v>0</v>
      </c>
      <c r="Y135" s="22" t="str">
        <f t="shared" si="33"/>
        <v>0</v>
      </c>
      <c r="AA135" s="47"/>
    </row>
    <row r="136" spans="1:34" hidden="1" x14ac:dyDescent="0.25">
      <c r="A136" s="57" t="s">
        <v>39</v>
      </c>
      <c r="B136" s="1">
        <v>0</v>
      </c>
      <c r="C136" s="1">
        <v>0</v>
      </c>
      <c r="D136" s="1">
        <v>0</v>
      </c>
      <c r="E136" s="1">
        <v>0</v>
      </c>
      <c r="G136" s="1">
        <f t="shared" si="17"/>
        <v>0</v>
      </c>
      <c r="H136" s="1">
        <f t="shared" si="18"/>
        <v>0</v>
      </c>
      <c r="I136" s="2">
        <f t="shared" si="19"/>
        <v>0</v>
      </c>
      <c r="J136" s="2">
        <f t="shared" si="20"/>
        <v>0</v>
      </c>
      <c r="K136" s="2">
        <f t="shared" si="21"/>
        <v>0</v>
      </c>
      <c r="L136" s="10" t="str">
        <f t="shared" si="22"/>
        <v>0</v>
      </c>
      <c r="M136" s="73" t="str">
        <f t="shared" si="23"/>
        <v/>
      </c>
      <c r="N136" t="str">
        <f t="shared" si="24"/>
        <v>0</v>
      </c>
      <c r="O136" s="12">
        <f t="shared" si="25"/>
        <v>0</v>
      </c>
      <c r="P136" s="11">
        <f t="shared" si="26"/>
        <v>0</v>
      </c>
      <c r="Q136" s="1">
        <f t="shared" si="27"/>
        <v>0</v>
      </c>
      <c r="S136" s="14" t="str">
        <f t="shared" si="28"/>
        <v>A</v>
      </c>
      <c r="U136" s="1">
        <f t="shared" si="29"/>
        <v>0</v>
      </c>
      <c r="V136" s="1">
        <f t="shared" si="30"/>
        <v>0</v>
      </c>
      <c r="W136" s="1">
        <f t="shared" si="31"/>
        <v>0</v>
      </c>
      <c r="X136" s="20">
        <f t="shared" si="32"/>
        <v>0</v>
      </c>
      <c r="Y136" s="22" t="str">
        <f t="shared" si="33"/>
        <v>0</v>
      </c>
      <c r="AA136" s="47"/>
    </row>
    <row r="137" spans="1:34" hidden="1" x14ac:dyDescent="0.25">
      <c r="A137" s="57" t="s">
        <v>39</v>
      </c>
      <c r="B137" s="1">
        <v>0</v>
      </c>
      <c r="C137" s="1">
        <v>0</v>
      </c>
      <c r="D137" s="1">
        <v>0</v>
      </c>
      <c r="E137" s="1">
        <v>0</v>
      </c>
      <c r="G137" s="1">
        <f t="shared" ref="G137:G200" si="34">D137-E137</f>
        <v>0</v>
      </c>
      <c r="H137" s="1">
        <f t="shared" ref="H137:H200" si="35">B137-C137</f>
        <v>0</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0</v>
      </c>
      <c r="P137" s="11">
        <f t="shared" ref="P137:P200" si="43">IF(O137&lt;&gt;"",O137-B137,"")</f>
        <v>0</v>
      </c>
      <c r="Q137" s="1">
        <f t="shared" ref="Q137:Q200" si="44">O137-P137</f>
        <v>0</v>
      </c>
      <c r="S137" s="14" t="str">
        <f t="shared" ref="S137:S200" si="45">IF(ROUND(B137,3)=ROUND(Q137,3),"A","B")</f>
        <v>A</v>
      </c>
      <c r="U137" s="1">
        <f t="shared" ref="U137:U200" si="46">B137</f>
        <v>0</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39</v>
      </c>
      <c r="B138" s="1">
        <v>0</v>
      </c>
      <c r="C138" s="1">
        <v>0</v>
      </c>
      <c r="D138" s="1">
        <v>0</v>
      </c>
      <c r="E138" s="1">
        <v>0</v>
      </c>
      <c r="G138" s="1">
        <f t="shared" si="34"/>
        <v>0</v>
      </c>
      <c r="H138" s="1">
        <f t="shared" si="35"/>
        <v>0</v>
      </c>
      <c r="I138" s="2">
        <f t="shared" si="36"/>
        <v>0</v>
      </c>
      <c r="J138" s="2">
        <f t="shared" si="37"/>
        <v>0</v>
      </c>
      <c r="K138" s="2">
        <f t="shared" si="38"/>
        <v>0</v>
      </c>
      <c r="L138" s="10" t="str">
        <f t="shared" si="39"/>
        <v>0</v>
      </c>
      <c r="M138" s="73" t="str">
        <f t="shared" si="40"/>
        <v/>
      </c>
      <c r="N138" t="str">
        <f t="shared" si="41"/>
        <v>0</v>
      </c>
      <c r="O138" s="12">
        <f t="shared" si="42"/>
        <v>0</v>
      </c>
      <c r="P138" s="11">
        <f t="shared" si="43"/>
        <v>0</v>
      </c>
      <c r="Q138" s="1">
        <f t="shared" si="44"/>
        <v>0</v>
      </c>
      <c r="S138" s="14" t="str">
        <f t="shared" si="45"/>
        <v>A</v>
      </c>
      <c r="U138" s="1">
        <f t="shared" si="46"/>
        <v>0</v>
      </c>
      <c r="V138" s="1">
        <f t="shared" si="47"/>
        <v>0</v>
      </c>
      <c r="W138" s="1">
        <f t="shared" si="48"/>
        <v>0</v>
      </c>
      <c r="X138" s="20">
        <f t="shared" si="49"/>
        <v>0</v>
      </c>
      <c r="Y138" s="22" t="str">
        <f t="shared" si="50"/>
        <v>0</v>
      </c>
      <c r="AA138" s="47"/>
    </row>
    <row r="139" spans="1:34" hidden="1" x14ac:dyDescent="0.25">
      <c r="A139" s="57" t="s">
        <v>39</v>
      </c>
      <c r="B139" s="1">
        <v>0</v>
      </c>
      <c r="C139" s="1">
        <v>0</v>
      </c>
      <c r="D139" s="1">
        <v>0</v>
      </c>
      <c r="E139" s="1">
        <v>0</v>
      </c>
      <c r="G139" s="1">
        <f t="shared" si="34"/>
        <v>0</v>
      </c>
      <c r="H139" s="1">
        <f t="shared" si="35"/>
        <v>0</v>
      </c>
      <c r="I139" s="2">
        <f t="shared" si="36"/>
        <v>0</v>
      </c>
      <c r="J139" s="2">
        <f t="shared" si="37"/>
        <v>0</v>
      </c>
      <c r="K139" s="2">
        <f t="shared" si="38"/>
        <v>0</v>
      </c>
      <c r="L139" s="10" t="str">
        <f t="shared" si="39"/>
        <v>0</v>
      </c>
      <c r="M139" s="73" t="str">
        <f t="shared" si="40"/>
        <v/>
      </c>
      <c r="N139" t="str">
        <f t="shared" si="41"/>
        <v>0</v>
      </c>
      <c r="O139" s="12">
        <f t="shared" si="42"/>
        <v>0</v>
      </c>
      <c r="P139" s="11">
        <f t="shared" si="43"/>
        <v>0</v>
      </c>
      <c r="Q139" s="1">
        <f t="shared" si="44"/>
        <v>0</v>
      </c>
      <c r="S139" s="14" t="str">
        <f t="shared" si="45"/>
        <v>A</v>
      </c>
      <c r="U139" s="1">
        <f t="shared" si="46"/>
        <v>0</v>
      </c>
      <c r="V139" s="1">
        <f t="shared" si="47"/>
        <v>0</v>
      </c>
      <c r="W139" s="1">
        <f t="shared" si="48"/>
        <v>0</v>
      </c>
      <c r="X139" s="20">
        <f t="shared" si="49"/>
        <v>0</v>
      </c>
      <c r="Y139" s="22" t="str">
        <f t="shared" si="50"/>
        <v>0</v>
      </c>
      <c r="AA139" s="47"/>
    </row>
    <row r="140" spans="1:34" hidden="1" x14ac:dyDescent="0.25">
      <c r="A140" s="57" t="s">
        <v>39</v>
      </c>
      <c r="B140" s="1">
        <v>0</v>
      </c>
      <c r="C140" s="1">
        <v>0</v>
      </c>
      <c r="D140" s="1">
        <v>0</v>
      </c>
      <c r="E140" s="1">
        <v>0</v>
      </c>
      <c r="G140" s="1">
        <f t="shared" si="34"/>
        <v>0</v>
      </c>
      <c r="H140" s="1">
        <f t="shared" si="35"/>
        <v>0</v>
      </c>
      <c r="I140" s="2">
        <f t="shared" si="36"/>
        <v>0</v>
      </c>
      <c r="J140" s="2">
        <f t="shared" si="37"/>
        <v>0</v>
      </c>
      <c r="K140" s="2">
        <f t="shared" si="38"/>
        <v>0</v>
      </c>
      <c r="L140" s="10" t="str">
        <f t="shared" si="39"/>
        <v>0</v>
      </c>
      <c r="M140" s="73" t="str">
        <f t="shared" si="40"/>
        <v/>
      </c>
      <c r="N140" t="str">
        <f t="shared" si="41"/>
        <v>0</v>
      </c>
      <c r="O140" s="12">
        <f t="shared" si="42"/>
        <v>0</v>
      </c>
      <c r="P140" s="11">
        <f t="shared" si="43"/>
        <v>0</v>
      </c>
      <c r="Q140" s="1">
        <f t="shared" si="44"/>
        <v>0</v>
      </c>
      <c r="S140" s="14" t="str">
        <f t="shared" si="45"/>
        <v>A</v>
      </c>
      <c r="U140" s="1">
        <f t="shared" si="46"/>
        <v>0</v>
      </c>
      <c r="V140" s="1">
        <f t="shared" si="47"/>
        <v>0</v>
      </c>
      <c r="W140" s="1">
        <f t="shared" si="48"/>
        <v>0</v>
      </c>
      <c r="X140" s="20">
        <f t="shared" si="49"/>
        <v>0</v>
      </c>
      <c r="Y140" s="22" t="str">
        <f t="shared" si="50"/>
        <v>0</v>
      </c>
      <c r="AA140" s="47"/>
    </row>
    <row r="141" spans="1:34" hidden="1" x14ac:dyDescent="0.25">
      <c r="A141" s="57" t="s">
        <v>39</v>
      </c>
      <c r="B141" s="1">
        <v>0</v>
      </c>
      <c r="C141" s="1">
        <v>0</v>
      </c>
      <c r="D141" s="1">
        <v>0</v>
      </c>
      <c r="E141" s="1">
        <v>0</v>
      </c>
      <c r="G141" s="1">
        <f t="shared" si="34"/>
        <v>0</v>
      </c>
      <c r="H141" s="1">
        <f t="shared" si="35"/>
        <v>0</v>
      </c>
      <c r="I141" s="2">
        <f t="shared" si="36"/>
        <v>0</v>
      </c>
      <c r="J141" s="2">
        <f t="shared" si="37"/>
        <v>0</v>
      </c>
      <c r="K141" s="2">
        <f t="shared" si="38"/>
        <v>0</v>
      </c>
      <c r="L141" s="10" t="str">
        <f t="shared" si="39"/>
        <v>0</v>
      </c>
      <c r="M141" s="73" t="str">
        <f t="shared" si="40"/>
        <v/>
      </c>
      <c r="N141" t="str">
        <f t="shared" si="41"/>
        <v>0</v>
      </c>
      <c r="O141" s="12">
        <f t="shared" si="42"/>
        <v>0</v>
      </c>
      <c r="P141" s="11">
        <f t="shared" si="43"/>
        <v>0</v>
      </c>
      <c r="Q141" s="1">
        <f t="shared" si="44"/>
        <v>0</v>
      </c>
      <c r="S141" s="14" t="str">
        <f t="shared" si="45"/>
        <v>A</v>
      </c>
      <c r="U141" s="1">
        <f t="shared" si="46"/>
        <v>0</v>
      </c>
      <c r="V141" s="1">
        <f t="shared" si="47"/>
        <v>0</v>
      </c>
      <c r="W141" s="1">
        <f t="shared" si="48"/>
        <v>0</v>
      </c>
      <c r="X141" s="20">
        <f t="shared" si="49"/>
        <v>0</v>
      </c>
      <c r="Y141" s="22" t="str">
        <f t="shared" si="50"/>
        <v>0</v>
      </c>
      <c r="AA141" s="47"/>
    </row>
    <row r="142" spans="1:34" hidden="1" x14ac:dyDescent="0.25">
      <c r="A142" s="57" t="s">
        <v>39</v>
      </c>
      <c r="B142" s="1">
        <v>0</v>
      </c>
      <c r="C142" s="1">
        <v>0</v>
      </c>
      <c r="D142" s="1">
        <v>0</v>
      </c>
      <c r="E142" s="1">
        <v>0</v>
      </c>
      <c r="G142" s="1">
        <f t="shared" si="34"/>
        <v>0</v>
      </c>
      <c r="H142" s="1">
        <f t="shared" si="35"/>
        <v>0</v>
      </c>
      <c r="I142" s="2">
        <f t="shared" si="36"/>
        <v>0</v>
      </c>
      <c r="J142" s="2">
        <f t="shared" si="37"/>
        <v>0</v>
      </c>
      <c r="K142" s="2">
        <f t="shared" si="38"/>
        <v>0</v>
      </c>
      <c r="L142" s="10" t="str">
        <f t="shared" si="39"/>
        <v>0</v>
      </c>
      <c r="M142" s="73" t="str">
        <f t="shared" si="40"/>
        <v/>
      </c>
      <c r="N142" t="str">
        <f t="shared" si="41"/>
        <v>0</v>
      </c>
      <c r="O142" s="12">
        <f t="shared" si="42"/>
        <v>0</v>
      </c>
      <c r="P142" s="11">
        <f t="shared" si="43"/>
        <v>0</v>
      </c>
      <c r="Q142" s="1">
        <f t="shared" si="44"/>
        <v>0</v>
      </c>
      <c r="S142" s="14" t="str">
        <f t="shared" si="45"/>
        <v>A</v>
      </c>
      <c r="U142" s="1">
        <f t="shared" si="46"/>
        <v>0</v>
      </c>
      <c r="V142" s="1">
        <f t="shared" si="47"/>
        <v>0</v>
      </c>
      <c r="W142" s="1">
        <f t="shared" si="48"/>
        <v>0</v>
      </c>
      <c r="X142" s="20">
        <f t="shared" si="49"/>
        <v>0</v>
      </c>
      <c r="Y142" s="22" t="str">
        <f t="shared" si="50"/>
        <v>0</v>
      </c>
      <c r="AA142" s="47"/>
    </row>
    <row r="143" spans="1:34" hidden="1" x14ac:dyDescent="0.25">
      <c r="A143" s="57" t="s">
        <v>39</v>
      </c>
      <c r="B143" s="1">
        <v>0</v>
      </c>
      <c r="C143" s="1">
        <v>0</v>
      </c>
      <c r="D143" s="1">
        <v>0</v>
      </c>
      <c r="E143" s="1">
        <v>0</v>
      </c>
      <c r="G143" s="1">
        <f t="shared" si="34"/>
        <v>0</v>
      </c>
      <c r="H143" s="1">
        <f t="shared" si="35"/>
        <v>0</v>
      </c>
      <c r="I143" s="2">
        <f t="shared" si="36"/>
        <v>0</v>
      </c>
      <c r="J143" s="2">
        <f t="shared" si="37"/>
        <v>0</v>
      </c>
      <c r="K143" s="2">
        <f t="shared" si="38"/>
        <v>0</v>
      </c>
      <c r="L143" s="10" t="str">
        <f t="shared" si="39"/>
        <v>0</v>
      </c>
      <c r="M143" s="73" t="str">
        <f t="shared" si="40"/>
        <v/>
      </c>
      <c r="N143" t="str">
        <f t="shared" si="41"/>
        <v>0</v>
      </c>
      <c r="O143" s="12">
        <f t="shared" si="42"/>
        <v>0</v>
      </c>
      <c r="P143" s="11">
        <f t="shared" si="43"/>
        <v>0</v>
      </c>
      <c r="Q143" s="1">
        <f t="shared" si="44"/>
        <v>0</v>
      </c>
      <c r="S143" s="14" t="str">
        <f t="shared" si="45"/>
        <v>A</v>
      </c>
      <c r="U143" s="1">
        <f t="shared" si="46"/>
        <v>0</v>
      </c>
      <c r="V143" s="1">
        <f t="shared" si="47"/>
        <v>0</v>
      </c>
      <c r="W143" s="1">
        <f t="shared" si="48"/>
        <v>0</v>
      </c>
      <c r="X143" s="20">
        <f t="shared" si="49"/>
        <v>0</v>
      </c>
      <c r="Y143" s="22" t="str">
        <f t="shared" si="50"/>
        <v>0</v>
      </c>
      <c r="AA143" s="47"/>
    </row>
    <row r="144" spans="1:34" hidden="1" x14ac:dyDescent="0.25">
      <c r="A144" s="57" t="s">
        <v>39</v>
      </c>
      <c r="B144" s="1">
        <v>0</v>
      </c>
      <c r="C144" s="1">
        <v>0</v>
      </c>
      <c r="D144" s="1">
        <v>0</v>
      </c>
      <c r="E144" s="1">
        <v>0</v>
      </c>
      <c r="G144" s="1">
        <f t="shared" si="34"/>
        <v>0</v>
      </c>
      <c r="H144" s="1">
        <f t="shared" si="35"/>
        <v>0</v>
      </c>
      <c r="I144" s="2">
        <f t="shared" si="36"/>
        <v>0</v>
      </c>
      <c r="J144" s="2">
        <f t="shared" si="37"/>
        <v>0</v>
      </c>
      <c r="K144" s="2">
        <f t="shared" si="38"/>
        <v>0</v>
      </c>
      <c r="L144" s="10" t="str">
        <f t="shared" si="39"/>
        <v>0</v>
      </c>
      <c r="M144" s="73" t="str">
        <f t="shared" si="40"/>
        <v/>
      </c>
      <c r="N144" t="str">
        <f t="shared" si="41"/>
        <v>0</v>
      </c>
      <c r="O144" s="12">
        <f t="shared" si="42"/>
        <v>0</v>
      </c>
      <c r="P144" s="11">
        <f t="shared" si="43"/>
        <v>0</v>
      </c>
      <c r="Q144" s="1">
        <f t="shared" si="44"/>
        <v>0</v>
      </c>
      <c r="S144" s="14" t="str">
        <f t="shared" si="45"/>
        <v>A</v>
      </c>
      <c r="U144" s="1">
        <f t="shared" si="46"/>
        <v>0</v>
      </c>
      <c r="V144" s="1">
        <f t="shared" si="47"/>
        <v>0</v>
      </c>
      <c r="W144" s="1">
        <f t="shared" si="48"/>
        <v>0</v>
      </c>
      <c r="X144" s="20">
        <f t="shared" si="49"/>
        <v>0</v>
      </c>
      <c r="Y144" s="22" t="str">
        <f t="shared" si="50"/>
        <v>0</v>
      </c>
      <c r="AA144" s="47"/>
    </row>
    <row r="145" spans="1:34" hidden="1" x14ac:dyDescent="0.25">
      <c r="A145" s="57" t="s">
        <v>39</v>
      </c>
      <c r="B145" s="1">
        <v>0</v>
      </c>
      <c r="C145" s="1">
        <v>0</v>
      </c>
      <c r="D145" s="1">
        <v>0</v>
      </c>
      <c r="E145" s="1">
        <v>0</v>
      </c>
      <c r="G145" s="1">
        <f t="shared" si="34"/>
        <v>0</v>
      </c>
      <c r="H145" s="1">
        <f t="shared" si="35"/>
        <v>0</v>
      </c>
      <c r="I145" s="2">
        <f t="shared" si="36"/>
        <v>0</v>
      </c>
      <c r="J145" s="2">
        <f t="shared" si="37"/>
        <v>0</v>
      </c>
      <c r="K145" s="2">
        <f t="shared" si="38"/>
        <v>0</v>
      </c>
      <c r="L145" s="10" t="str">
        <f t="shared" si="39"/>
        <v>0</v>
      </c>
      <c r="M145" s="73" t="str">
        <f t="shared" si="40"/>
        <v/>
      </c>
      <c r="N145" t="str">
        <f t="shared" si="41"/>
        <v>0</v>
      </c>
      <c r="O145" s="12">
        <f t="shared" si="42"/>
        <v>0</v>
      </c>
      <c r="P145" s="11">
        <f t="shared" si="43"/>
        <v>0</v>
      </c>
      <c r="Q145" s="1">
        <f t="shared" si="44"/>
        <v>0</v>
      </c>
      <c r="S145" s="14" t="str">
        <f t="shared" si="45"/>
        <v>A</v>
      </c>
      <c r="U145" s="1">
        <f t="shared" si="46"/>
        <v>0</v>
      </c>
      <c r="V145" s="1">
        <f t="shared" si="47"/>
        <v>0</v>
      </c>
      <c r="W145" s="1">
        <f t="shared" si="48"/>
        <v>0</v>
      </c>
      <c r="X145" s="20">
        <f t="shared" si="49"/>
        <v>0</v>
      </c>
      <c r="Y145" s="22" t="str">
        <f t="shared" si="50"/>
        <v>0</v>
      </c>
      <c r="AA145" s="47"/>
    </row>
    <row r="146" spans="1:34" hidden="1" x14ac:dyDescent="0.25">
      <c r="A146" s="57" t="s">
        <v>39</v>
      </c>
      <c r="B146" s="1">
        <v>0</v>
      </c>
      <c r="C146" s="1">
        <v>0</v>
      </c>
      <c r="D146" s="1">
        <v>0</v>
      </c>
      <c r="E146" s="1">
        <v>0</v>
      </c>
      <c r="G146" s="1">
        <f t="shared" si="34"/>
        <v>0</v>
      </c>
      <c r="H146" s="1">
        <f t="shared" si="35"/>
        <v>0</v>
      </c>
      <c r="I146" s="2">
        <f t="shared" si="36"/>
        <v>0</v>
      </c>
      <c r="J146" s="2">
        <f t="shared" si="37"/>
        <v>0</v>
      </c>
      <c r="K146" s="2">
        <f t="shared" si="38"/>
        <v>0</v>
      </c>
      <c r="L146" s="10" t="str">
        <f t="shared" si="39"/>
        <v>0</v>
      </c>
      <c r="M146" s="73" t="str">
        <f t="shared" si="40"/>
        <v/>
      </c>
      <c r="N146" t="str">
        <f t="shared" si="41"/>
        <v>0</v>
      </c>
      <c r="O146" s="12">
        <f t="shared" si="42"/>
        <v>0</v>
      </c>
      <c r="P146" s="11">
        <f t="shared" si="43"/>
        <v>0</v>
      </c>
      <c r="Q146" s="1">
        <f t="shared" si="44"/>
        <v>0</v>
      </c>
      <c r="S146" s="14" t="str">
        <f t="shared" si="45"/>
        <v>A</v>
      </c>
      <c r="U146" s="1">
        <f t="shared" si="46"/>
        <v>0</v>
      </c>
      <c r="V146" s="1">
        <f t="shared" si="47"/>
        <v>0</v>
      </c>
      <c r="W146" s="1">
        <f t="shared" si="48"/>
        <v>0</v>
      </c>
      <c r="X146" s="20">
        <f t="shared" si="49"/>
        <v>0</v>
      </c>
      <c r="Y146" s="22" t="str">
        <f t="shared" si="50"/>
        <v>0</v>
      </c>
      <c r="AA146" s="47"/>
    </row>
    <row r="147" spans="1:34" hidden="1" x14ac:dyDescent="0.25">
      <c r="A147" s="57" t="s">
        <v>39</v>
      </c>
      <c r="B147" s="1">
        <v>0</v>
      </c>
      <c r="C147" s="1">
        <v>0</v>
      </c>
      <c r="D147" s="1">
        <v>0</v>
      </c>
      <c r="E147" s="1">
        <v>0</v>
      </c>
      <c r="G147" s="1">
        <f t="shared" si="34"/>
        <v>0</v>
      </c>
      <c r="H147" s="1">
        <f t="shared" si="35"/>
        <v>0</v>
      </c>
      <c r="I147" s="2">
        <f t="shared" si="36"/>
        <v>0</v>
      </c>
      <c r="J147" s="2">
        <f t="shared" si="37"/>
        <v>0</v>
      </c>
      <c r="K147" s="2">
        <f t="shared" si="38"/>
        <v>0</v>
      </c>
      <c r="L147" s="10" t="str">
        <f t="shared" si="39"/>
        <v>0</v>
      </c>
      <c r="M147" s="73" t="str">
        <f t="shared" si="40"/>
        <v/>
      </c>
      <c r="N147" t="str">
        <f t="shared" si="41"/>
        <v>0</v>
      </c>
      <c r="O147" s="12">
        <f t="shared" si="42"/>
        <v>0</v>
      </c>
      <c r="P147" s="11">
        <f t="shared" si="43"/>
        <v>0</v>
      </c>
      <c r="Q147" s="1">
        <f t="shared" si="44"/>
        <v>0</v>
      </c>
      <c r="S147" s="14" t="str">
        <f t="shared" si="45"/>
        <v>A</v>
      </c>
      <c r="U147" s="1">
        <f t="shared" si="46"/>
        <v>0</v>
      </c>
      <c r="V147" s="1">
        <f t="shared" si="47"/>
        <v>0</v>
      </c>
      <c r="W147" s="1">
        <f t="shared" si="48"/>
        <v>0</v>
      </c>
      <c r="X147" s="20">
        <f t="shared" si="49"/>
        <v>0</v>
      </c>
      <c r="Y147" s="22" t="str">
        <f t="shared" si="50"/>
        <v>0</v>
      </c>
      <c r="AA147" s="47"/>
    </row>
    <row r="148" spans="1:34" hidden="1" x14ac:dyDescent="0.25">
      <c r="A148" s="57" t="s">
        <v>39</v>
      </c>
      <c r="B148" s="1">
        <v>0</v>
      </c>
      <c r="C148" s="1">
        <v>0</v>
      </c>
      <c r="D148" s="1">
        <v>0</v>
      </c>
      <c r="E148" s="1">
        <v>0</v>
      </c>
      <c r="G148" s="1">
        <f t="shared" si="34"/>
        <v>0</v>
      </c>
      <c r="H148" s="1">
        <f t="shared" si="35"/>
        <v>0</v>
      </c>
      <c r="I148" s="2">
        <f t="shared" si="36"/>
        <v>0</v>
      </c>
      <c r="J148" s="2">
        <f t="shared" si="37"/>
        <v>0</v>
      </c>
      <c r="K148" s="2">
        <f t="shared" si="38"/>
        <v>0</v>
      </c>
      <c r="L148" s="10" t="str">
        <f t="shared" si="39"/>
        <v>0</v>
      </c>
      <c r="M148" s="73" t="str">
        <f t="shared" si="40"/>
        <v/>
      </c>
      <c r="N148" t="str">
        <f t="shared" si="41"/>
        <v>0</v>
      </c>
      <c r="O148" s="12">
        <f t="shared" si="42"/>
        <v>0</v>
      </c>
      <c r="P148" s="11">
        <f t="shared" si="43"/>
        <v>0</v>
      </c>
      <c r="Q148" s="1">
        <f t="shared" si="44"/>
        <v>0</v>
      </c>
      <c r="S148" s="14" t="str">
        <f t="shared" si="45"/>
        <v>A</v>
      </c>
      <c r="U148" s="1">
        <f t="shared" si="46"/>
        <v>0</v>
      </c>
      <c r="V148" s="1">
        <f t="shared" si="47"/>
        <v>0</v>
      </c>
      <c r="W148" s="1">
        <f t="shared" si="48"/>
        <v>0</v>
      </c>
      <c r="X148" s="20">
        <f t="shared" si="49"/>
        <v>0</v>
      </c>
      <c r="Y148" s="22" t="str">
        <f t="shared" si="50"/>
        <v>0</v>
      </c>
      <c r="AA148" s="47"/>
    </row>
    <row r="149" spans="1:34" hidden="1" x14ac:dyDescent="0.25">
      <c r="A149" s="57" t="s">
        <v>39</v>
      </c>
      <c r="B149" s="1">
        <v>0</v>
      </c>
      <c r="C149" s="1">
        <v>0</v>
      </c>
      <c r="D149" s="1">
        <v>0</v>
      </c>
      <c r="E149" s="1">
        <v>0</v>
      </c>
      <c r="G149" s="1">
        <f t="shared" si="34"/>
        <v>0</v>
      </c>
      <c r="H149" s="1">
        <f t="shared" si="35"/>
        <v>0</v>
      </c>
      <c r="I149" s="2">
        <f t="shared" si="36"/>
        <v>0</v>
      </c>
      <c r="J149" s="2">
        <f t="shared" si="37"/>
        <v>0</v>
      </c>
      <c r="K149" s="2">
        <f t="shared" si="38"/>
        <v>0</v>
      </c>
      <c r="L149" s="10" t="str">
        <f t="shared" si="39"/>
        <v>0</v>
      </c>
      <c r="M149" s="73" t="str">
        <f t="shared" si="40"/>
        <v/>
      </c>
      <c r="N149" t="str">
        <f t="shared" si="41"/>
        <v>0</v>
      </c>
      <c r="O149" s="12">
        <f t="shared" si="42"/>
        <v>0</v>
      </c>
      <c r="P149" s="11">
        <f t="shared" si="43"/>
        <v>0</v>
      </c>
      <c r="Q149" s="1">
        <f t="shared" si="44"/>
        <v>0</v>
      </c>
      <c r="S149" s="14" t="str">
        <f t="shared" si="45"/>
        <v>A</v>
      </c>
      <c r="U149" s="1">
        <f t="shared" si="46"/>
        <v>0</v>
      </c>
      <c r="V149" s="1">
        <f t="shared" si="47"/>
        <v>0</v>
      </c>
      <c r="W149" s="1">
        <f t="shared" si="48"/>
        <v>0</v>
      </c>
      <c r="X149" s="20">
        <f t="shared" si="49"/>
        <v>0</v>
      </c>
      <c r="Y149" s="22" t="str">
        <f t="shared" si="50"/>
        <v>0</v>
      </c>
      <c r="AA149" s="47"/>
    </row>
    <row r="150" spans="1:34" hidden="1" x14ac:dyDescent="0.25">
      <c r="A150" s="57" t="s">
        <v>39</v>
      </c>
      <c r="B150" s="1">
        <v>0</v>
      </c>
      <c r="C150" s="1">
        <v>0</v>
      </c>
      <c r="D150" s="1">
        <v>0</v>
      </c>
      <c r="E150" s="1">
        <v>0</v>
      </c>
      <c r="G150" s="1">
        <f t="shared" si="34"/>
        <v>0</v>
      </c>
      <c r="H150" s="1">
        <f t="shared" si="35"/>
        <v>0</v>
      </c>
      <c r="I150" s="2">
        <f t="shared" si="36"/>
        <v>0</v>
      </c>
      <c r="J150" s="2">
        <f t="shared" si="37"/>
        <v>0</v>
      </c>
      <c r="K150" s="2">
        <f t="shared" si="38"/>
        <v>0</v>
      </c>
      <c r="L150" s="10" t="str">
        <f t="shared" si="39"/>
        <v>0</v>
      </c>
      <c r="M150" s="73" t="str">
        <f t="shared" si="40"/>
        <v/>
      </c>
      <c r="N150" t="str">
        <f t="shared" si="41"/>
        <v>0</v>
      </c>
      <c r="O150" s="12">
        <f t="shared" si="42"/>
        <v>0</v>
      </c>
      <c r="P150" s="11">
        <f t="shared" si="43"/>
        <v>0</v>
      </c>
      <c r="Q150" s="1">
        <f t="shared" si="44"/>
        <v>0</v>
      </c>
      <c r="S150" s="14" t="str">
        <f t="shared" si="45"/>
        <v>A</v>
      </c>
      <c r="U150" s="1">
        <f t="shared" si="46"/>
        <v>0</v>
      </c>
      <c r="V150" s="1">
        <f t="shared" si="47"/>
        <v>0</v>
      </c>
      <c r="W150" s="1">
        <f t="shared" si="48"/>
        <v>0</v>
      </c>
      <c r="X150" s="20">
        <f t="shared" si="49"/>
        <v>0</v>
      </c>
      <c r="Y150" s="22" t="str">
        <f t="shared" si="50"/>
        <v>0</v>
      </c>
      <c r="AA150" s="47"/>
    </row>
    <row r="151" spans="1:34" hidden="1" x14ac:dyDescent="0.25">
      <c r="A151" s="57" t="s">
        <v>39</v>
      </c>
      <c r="B151" s="1">
        <v>0</v>
      </c>
      <c r="C151" s="1">
        <v>0</v>
      </c>
      <c r="D151" s="1">
        <v>0</v>
      </c>
      <c r="E151" s="1">
        <v>0</v>
      </c>
      <c r="G151" s="1">
        <f t="shared" si="34"/>
        <v>0</v>
      </c>
      <c r="H151" s="1">
        <f t="shared" si="35"/>
        <v>0</v>
      </c>
      <c r="I151" s="2">
        <f t="shared" si="36"/>
        <v>0</v>
      </c>
      <c r="J151" s="2">
        <f t="shared" si="37"/>
        <v>0</v>
      </c>
      <c r="K151" s="2">
        <f t="shared" si="38"/>
        <v>0</v>
      </c>
      <c r="L151" s="10" t="str">
        <f t="shared" si="39"/>
        <v>0</v>
      </c>
      <c r="M151" s="73" t="str">
        <f t="shared" si="40"/>
        <v/>
      </c>
      <c r="N151" t="str">
        <f t="shared" si="41"/>
        <v>0</v>
      </c>
      <c r="O151" s="12">
        <f t="shared" si="42"/>
        <v>0</v>
      </c>
      <c r="P151" s="11">
        <f t="shared" si="43"/>
        <v>0</v>
      </c>
      <c r="Q151" s="1">
        <f t="shared" si="44"/>
        <v>0</v>
      </c>
      <c r="S151" s="14" t="str">
        <f t="shared" si="45"/>
        <v>A</v>
      </c>
      <c r="U151" s="1">
        <f t="shared" si="46"/>
        <v>0</v>
      </c>
      <c r="V151" s="1">
        <f t="shared" si="47"/>
        <v>0</v>
      </c>
      <c r="W151" s="1">
        <f t="shared" si="48"/>
        <v>0</v>
      </c>
      <c r="X151" s="20">
        <f t="shared" si="49"/>
        <v>0</v>
      </c>
      <c r="Y151" s="22" t="str">
        <f t="shared" si="50"/>
        <v>0</v>
      </c>
      <c r="AA151" s="47"/>
    </row>
    <row r="152" spans="1:34" hidden="1" x14ac:dyDescent="0.25">
      <c r="A152" s="57" t="s">
        <v>39</v>
      </c>
      <c r="B152" s="1">
        <v>0</v>
      </c>
      <c r="C152" s="1">
        <v>0</v>
      </c>
      <c r="D152" s="1">
        <v>0</v>
      </c>
      <c r="E152" s="1">
        <v>0</v>
      </c>
      <c r="G152" s="1">
        <f t="shared" si="34"/>
        <v>0</v>
      </c>
      <c r="H152" s="1">
        <f t="shared" si="35"/>
        <v>0</v>
      </c>
      <c r="I152" s="2">
        <f t="shared" si="36"/>
        <v>0</v>
      </c>
      <c r="J152" s="2">
        <f t="shared" si="37"/>
        <v>0</v>
      </c>
      <c r="K152" s="2">
        <f t="shared" si="38"/>
        <v>0</v>
      </c>
      <c r="L152" s="10" t="str">
        <f t="shared" si="39"/>
        <v>0</v>
      </c>
      <c r="M152" s="73" t="str">
        <f t="shared" si="40"/>
        <v/>
      </c>
      <c r="N152" t="str">
        <f t="shared" si="41"/>
        <v>0</v>
      </c>
      <c r="O152" s="12">
        <f t="shared" si="42"/>
        <v>0</v>
      </c>
      <c r="P152" s="11">
        <f t="shared" si="43"/>
        <v>0</v>
      </c>
      <c r="Q152" s="1">
        <f t="shared" si="44"/>
        <v>0</v>
      </c>
      <c r="S152" s="14" t="str">
        <f t="shared" si="45"/>
        <v>A</v>
      </c>
      <c r="U152" s="1">
        <f t="shared" si="46"/>
        <v>0</v>
      </c>
      <c r="V152" s="1">
        <f t="shared" si="47"/>
        <v>0</v>
      </c>
      <c r="W152" s="1">
        <f t="shared" si="48"/>
        <v>0</v>
      </c>
      <c r="X152" s="20">
        <f t="shared" si="49"/>
        <v>0</v>
      </c>
      <c r="Y152" s="22" t="str">
        <f t="shared" si="50"/>
        <v>0</v>
      </c>
      <c r="AA152" s="47"/>
    </row>
    <row r="153" spans="1:34" x14ac:dyDescent="0.25">
      <c r="A153" s="57" t="s">
        <v>39</v>
      </c>
      <c r="B153" s="1">
        <v>0</v>
      </c>
      <c r="C153" s="1">
        <v>0</v>
      </c>
      <c r="D153" s="1">
        <v>0</v>
      </c>
      <c r="E153" s="1">
        <v>0</v>
      </c>
      <c r="G153" s="1">
        <f t="shared" si="34"/>
        <v>0</v>
      </c>
      <c r="H153" s="1">
        <f t="shared" si="35"/>
        <v>0</v>
      </c>
      <c r="I153" s="2">
        <f t="shared" si="36"/>
        <v>0</v>
      </c>
      <c r="J153" s="2">
        <f t="shared" si="37"/>
        <v>0</v>
      </c>
      <c r="K153" s="2">
        <f t="shared" si="38"/>
        <v>0</v>
      </c>
      <c r="L153" s="10" t="str">
        <f t="shared" si="39"/>
        <v>0</v>
      </c>
      <c r="M153" s="73" t="str">
        <f t="shared" si="40"/>
        <v/>
      </c>
      <c r="N153" t="str">
        <f t="shared" si="41"/>
        <v>0</v>
      </c>
      <c r="O153" s="12">
        <f t="shared" si="42"/>
        <v>0</v>
      </c>
      <c r="P153" s="11">
        <f t="shared" si="43"/>
        <v>0</v>
      </c>
      <c r="Q153" s="1">
        <f t="shared" si="44"/>
        <v>0</v>
      </c>
      <c r="S153" s="14" t="str">
        <f t="shared" si="45"/>
        <v>A</v>
      </c>
      <c r="U153" s="1">
        <f t="shared" si="46"/>
        <v>0</v>
      </c>
      <c r="V153" s="1">
        <f t="shared" si="47"/>
        <v>0</v>
      </c>
      <c r="W153" s="1">
        <f t="shared" si="48"/>
        <v>0</v>
      </c>
      <c r="X153" s="20">
        <f t="shared" si="49"/>
        <v>0</v>
      </c>
      <c r="Y153" s="22" t="str">
        <f t="shared" si="50"/>
        <v>0</v>
      </c>
      <c r="Z153" s="32" t="s">
        <v>40</v>
      </c>
      <c r="AA153" s="47"/>
      <c r="AB153" s="32" t="str">
        <f>A153</f>
        <v>JJJJ-MM-TT SS:MM:SS</v>
      </c>
      <c r="AC153" s="1">
        <f>SUM(U153:U176)</f>
        <v>0</v>
      </c>
      <c r="AD153" s="1">
        <f>AVERAGE(V153:V176)</f>
        <v>0</v>
      </c>
      <c r="AE153" s="1">
        <f>SUM(W153:W176)</f>
        <v>0</v>
      </c>
      <c r="AF153" s="1">
        <f>SUM(X153:X176)</f>
        <v>0</v>
      </c>
      <c r="AG153" s="35" t="e">
        <f>AVERAGE(Y153:Y176)</f>
        <v>#DIV/0!</v>
      </c>
      <c r="AH153" s="37" t="e">
        <f>DAY(A153)</f>
        <v>#VALUE!</v>
      </c>
    </row>
    <row r="154" spans="1:34" hidden="1" x14ac:dyDescent="0.25">
      <c r="A154" s="57" t="s">
        <v>39</v>
      </c>
      <c r="B154" s="1">
        <v>0</v>
      </c>
      <c r="C154" s="1">
        <v>0</v>
      </c>
      <c r="D154" s="1">
        <v>0</v>
      </c>
      <c r="E154" s="1">
        <v>0</v>
      </c>
      <c r="G154" s="1">
        <f t="shared" si="34"/>
        <v>0</v>
      </c>
      <c r="H154" s="1">
        <f t="shared" si="35"/>
        <v>0</v>
      </c>
      <c r="I154" s="2">
        <f t="shared" si="36"/>
        <v>0</v>
      </c>
      <c r="J154" s="2">
        <f t="shared" si="37"/>
        <v>0</v>
      </c>
      <c r="K154" s="2">
        <f t="shared" si="38"/>
        <v>0</v>
      </c>
      <c r="L154" s="10" t="str">
        <f t="shared" si="39"/>
        <v>0</v>
      </c>
      <c r="M154" s="73" t="str">
        <f t="shared" si="40"/>
        <v/>
      </c>
      <c r="N154" t="str">
        <f t="shared" si="41"/>
        <v>0</v>
      </c>
      <c r="O154" s="12">
        <f t="shared" si="42"/>
        <v>0</v>
      </c>
      <c r="P154" s="11">
        <f t="shared" si="43"/>
        <v>0</v>
      </c>
      <c r="Q154" s="1">
        <f t="shared" si="44"/>
        <v>0</v>
      </c>
      <c r="S154" s="14" t="str">
        <f t="shared" si="45"/>
        <v>A</v>
      </c>
      <c r="U154" s="1">
        <f t="shared" si="46"/>
        <v>0</v>
      </c>
      <c r="V154" s="1">
        <f t="shared" si="47"/>
        <v>0</v>
      </c>
      <c r="W154" s="1">
        <f t="shared" si="48"/>
        <v>0</v>
      </c>
      <c r="X154" s="20">
        <f t="shared" si="49"/>
        <v>0</v>
      </c>
      <c r="Y154" s="22" t="str">
        <f t="shared" si="50"/>
        <v>0</v>
      </c>
      <c r="AA154" s="47"/>
    </row>
    <row r="155" spans="1:34" hidden="1" x14ac:dyDescent="0.25">
      <c r="A155" s="57" t="s">
        <v>39</v>
      </c>
      <c r="B155" s="1">
        <v>0</v>
      </c>
      <c r="C155" s="1">
        <v>0</v>
      </c>
      <c r="D155" s="1">
        <v>0</v>
      </c>
      <c r="E155" s="1">
        <v>0</v>
      </c>
      <c r="G155" s="1">
        <f t="shared" si="34"/>
        <v>0</v>
      </c>
      <c r="H155" s="1">
        <f t="shared" si="35"/>
        <v>0</v>
      </c>
      <c r="I155" s="2">
        <f t="shared" si="36"/>
        <v>0</v>
      </c>
      <c r="J155" s="2">
        <f t="shared" si="37"/>
        <v>0</v>
      </c>
      <c r="K155" s="2">
        <f t="shared" si="38"/>
        <v>0</v>
      </c>
      <c r="L155" s="10" t="str">
        <f t="shared" si="39"/>
        <v>0</v>
      </c>
      <c r="M155" s="73" t="str">
        <f t="shared" si="40"/>
        <v/>
      </c>
      <c r="N155" t="str">
        <f t="shared" si="41"/>
        <v>0</v>
      </c>
      <c r="O155" s="12">
        <f t="shared" si="42"/>
        <v>0</v>
      </c>
      <c r="P155" s="11">
        <f t="shared" si="43"/>
        <v>0</v>
      </c>
      <c r="Q155" s="1">
        <f t="shared" si="44"/>
        <v>0</v>
      </c>
      <c r="S155" s="14" t="str">
        <f t="shared" si="45"/>
        <v>A</v>
      </c>
      <c r="U155" s="1">
        <f t="shared" si="46"/>
        <v>0</v>
      </c>
      <c r="V155" s="1">
        <f t="shared" si="47"/>
        <v>0</v>
      </c>
      <c r="W155" s="1">
        <f t="shared" si="48"/>
        <v>0</v>
      </c>
      <c r="X155" s="20">
        <f t="shared" si="49"/>
        <v>0</v>
      </c>
      <c r="Y155" s="22" t="str">
        <f t="shared" si="50"/>
        <v>0</v>
      </c>
      <c r="AA155" s="47"/>
    </row>
    <row r="156" spans="1:34" hidden="1" x14ac:dyDescent="0.25">
      <c r="A156" s="57" t="s">
        <v>39</v>
      </c>
      <c r="B156" s="1">
        <v>0</v>
      </c>
      <c r="C156" s="1">
        <v>0</v>
      </c>
      <c r="D156" s="1">
        <v>0</v>
      </c>
      <c r="E156" s="1">
        <v>0</v>
      </c>
      <c r="G156" s="1">
        <f t="shared" si="34"/>
        <v>0</v>
      </c>
      <c r="H156" s="1">
        <f t="shared" si="35"/>
        <v>0</v>
      </c>
      <c r="I156" s="2">
        <f t="shared" si="36"/>
        <v>0</v>
      </c>
      <c r="J156" s="2">
        <f t="shared" si="37"/>
        <v>0</v>
      </c>
      <c r="K156" s="2">
        <f t="shared" si="38"/>
        <v>0</v>
      </c>
      <c r="L156" s="10" t="str">
        <f t="shared" si="39"/>
        <v>0</v>
      </c>
      <c r="M156" s="73" t="str">
        <f t="shared" si="40"/>
        <v/>
      </c>
      <c r="N156" t="str">
        <f t="shared" si="41"/>
        <v>0</v>
      </c>
      <c r="O156" s="12">
        <f t="shared" si="42"/>
        <v>0</v>
      </c>
      <c r="P156" s="11">
        <f t="shared" si="43"/>
        <v>0</v>
      </c>
      <c r="Q156" s="1">
        <f t="shared" si="44"/>
        <v>0</v>
      </c>
      <c r="S156" s="14" t="str">
        <f t="shared" si="45"/>
        <v>A</v>
      </c>
      <c r="U156" s="1">
        <f t="shared" si="46"/>
        <v>0</v>
      </c>
      <c r="V156" s="1">
        <f t="shared" si="47"/>
        <v>0</v>
      </c>
      <c r="W156" s="1">
        <f t="shared" si="48"/>
        <v>0</v>
      </c>
      <c r="X156" s="20">
        <f t="shared" si="49"/>
        <v>0</v>
      </c>
      <c r="Y156" s="22" t="str">
        <f t="shared" si="50"/>
        <v>0</v>
      </c>
      <c r="AA156" s="47"/>
    </row>
    <row r="157" spans="1:34" hidden="1" x14ac:dyDescent="0.25">
      <c r="A157" s="57" t="s">
        <v>39</v>
      </c>
      <c r="B157" s="1">
        <v>0</v>
      </c>
      <c r="C157" s="1">
        <v>0</v>
      </c>
      <c r="D157" s="1">
        <v>0</v>
      </c>
      <c r="E157" s="1">
        <v>0</v>
      </c>
      <c r="G157" s="1">
        <f t="shared" si="34"/>
        <v>0</v>
      </c>
      <c r="H157" s="1">
        <f t="shared" si="35"/>
        <v>0</v>
      </c>
      <c r="I157" s="2">
        <f t="shared" si="36"/>
        <v>0</v>
      </c>
      <c r="J157" s="2">
        <f t="shared" si="37"/>
        <v>0</v>
      </c>
      <c r="K157" s="2">
        <f t="shared" si="38"/>
        <v>0</v>
      </c>
      <c r="L157" s="10" t="str">
        <f t="shared" si="39"/>
        <v>0</v>
      </c>
      <c r="M157" s="73" t="str">
        <f t="shared" si="40"/>
        <v/>
      </c>
      <c r="N157" t="str">
        <f t="shared" si="41"/>
        <v>0</v>
      </c>
      <c r="O157" s="12">
        <f t="shared" si="42"/>
        <v>0</v>
      </c>
      <c r="P157" s="11">
        <f t="shared" si="43"/>
        <v>0</v>
      </c>
      <c r="Q157" s="1">
        <f t="shared" si="44"/>
        <v>0</v>
      </c>
      <c r="S157" s="14" t="str">
        <f t="shared" si="45"/>
        <v>A</v>
      </c>
      <c r="U157" s="1">
        <f t="shared" si="46"/>
        <v>0</v>
      </c>
      <c r="V157" s="1">
        <f t="shared" si="47"/>
        <v>0</v>
      </c>
      <c r="W157" s="1">
        <f t="shared" si="48"/>
        <v>0</v>
      </c>
      <c r="X157" s="20">
        <f t="shared" si="49"/>
        <v>0</v>
      </c>
      <c r="Y157" s="22" t="str">
        <f t="shared" si="50"/>
        <v>0</v>
      </c>
      <c r="AA157" s="47"/>
    </row>
    <row r="158" spans="1:34" hidden="1" x14ac:dyDescent="0.25">
      <c r="A158" s="57" t="s">
        <v>39</v>
      </c>
      <c r="B158" s="1">
        <v>0</v>
      </c>
      <c r="C158" s="1">
        <v>0</v>
      </c>
      <c r="D158" s="1">
        <v>0</v>
      </c>
      <c r="E158" s="1">
        <v>0</v>
      </c>
      <c r="G158" s="1">
        <f t="shared" si="34"/>
        <v>0</v>
      </c>
      <c r="H158" s="1">
        <f t="shared" si="35"/>
        <v>0</v>
      </c>
      <c r="I158" s="2">
        <f t="shared" si="36"/>
        <v>0</v>
      </c>
      <c r="J158" s="2">
        <f t="shared" si="37"/>
        <v>0</v>
      </c>
      <c r="K158" s="2">
        <f t="shared" si="38"/>
        <v>0</v>
      </c>
      <c r="L158" s="10" t="str">
        <f t="shared" si="39"/>
        <v>0</v>
      </c>
      <c r="M158" s="73" t="str">
        <f t="shared" si="40"/>
        <v/>
      </c>
      <c r="N158" t="str">
        <f t="shared" si="41"/>
        <v>0</v>
      </c>
      <c r="O158" s="12">
        <f t="shared" si="42"/>
        <v>0</v>
      </c>
      <c r="P158" s="11">
        <f t="shared" si="43"/>
        <v>0</v>
      </c>
      <c r="Q158" s="1">
        <f t="shared" si="44"/>
        <v>0</v>
      </c>
      <c r="S158" s="14" t="str">
        <f t="shared" si="45"/>
        <v>A</v>
      </c>
      <c r="U158" s="1">
        <f t="shared" si="46"/>
        <v>0</v>
      </c>
      <c r="V158" s="1">
        <f t="shared" si="47"/>
        <v>0</v>
      </c>
      <c r="W158" s="1">
        <f t="shared" si="48"/>
        <v>0</v>
      </c>
      <c r="X158" s="20">
        <f t="shared" si="49"/>
        <v>0</v>
      </c>
      <c r="Y158" s="22" t="str">
        <f t="shared" si="50"/>
        <v>0</v>
      </c>
      <c r="AA158" s="47"/>
    </row>
    <row r="159" spans="1:34" hidden="1" x14ac:dyDescent="0.25">
      <c r="A159" s="57" t="s">
        <v>39</v>
      </c>
      <c r="B159" s="1">
        <v>0</v>
      </c>
      <c r="C159" s="1">
        <v>0</v>
      </c>
      <c r="D159" s="1">
        <v>0</v>
      </c>
      <c r="E159" s="1">
        <v>0</v>
      </c>
      <c r="G159" s="1">
        <f t="shared" si="34"/>
        <v>0</v>
      </c>
      <c r="H159" s="1">
        <f t="shared" si="35"/>
        <v>0</v>
      </c>
      <c r="I159" s="2">
        <f t="shared" si="36"/>
        <v>0</v>
      </c>
      <c r="J159" s="2">
        <f t="shared" si="37"/>
        <v>0</v>
      </c>
      <c r="K159" s="2">
        <f t="shared" si="38"/>
        <v>0</v>
      </c>
      <c r="L159" s="10" t="str">
        <f t="shared" si="39"/>
        <v>0</v>
      </c>
      <c r="M159" s="73" t="str">
        <f t="shared" si="40"/>
        <v/>
      </c>
      <c r="N159" t="str">
        <f t="shared" si="41"/>
        <v>0</v>
      </c>
      <c r="O159" s="12">
        <f t="shared" si="42"/>
        <v>0</v>
      </c>
      <c r="P159" s="11">
        <f t="shared" si="43"/>
        <v>0</v>
      </c>
      <c r="Q159" s="1">
        <f t="shared" si="44"/>
        <v>0</v>
      </c>
      <c r="S159" s="14" t="str">
        <f t="shared" si="45"/>
        <v>A</v>
      </c>
      <c r="U159" s="1">
        <f t="shared" si="46"/>
        <v>0</v>
      </c>
      <c r="V159" s="1">
        <f t="shared" si="47"/>
        <v>0</v>
      </c>
      <c r="W159" s="1">
        <f t="shared" si="48"/>
        <v>0</v>
      </c>
      <c r="X159" s="20">
        <f t="shared" si="49"/>
        <v>0</v>
      </c>
      <c r="Y159" s="22" t="str">
        <f t="shared" si="50"/>
        <v>0</v>
      </c>
      <c r="AA159" s="47"/>
    </row>
    <row r="160" spans="1:34" hidden="1" x14ac:dyDescent="0.25">
      <c r="A160" s="57" t="s">
        <v>39</v>
      </c>
      <c r="B160" s="1">
        <v>0</v>
      </c>
      <c r="C160" s="1">
        <v>0</v>
      </c>
      <c r="D160" s="1">
        <v>0</v>
      </c>
      <c r="E160" s="1">
        <v>0</v>
      </c>
      <c r="G160" s="1">
        <f t="shared" si="34"/>
        <v>0</v>
      </c>
      <c r="H160" s="1">
        <f t="shared" si="35"/>
        <v>0</v>
      </c>
      <c r="I160" s="2">
        <f t="shared" si="36"/>
        <v>0</v>
      </c>
      <c r="J160" s="2">
        <f t="shared" si="37"/>
        <v>0</v>
      </c>
      <c r="K160" s="2">
        <f t="shared" si="38"/>
        <v>0</v>
      </c>
      <c r="L160" s="10" t="str">
        <f t="shared" si="39"/>
        <v>0</v>
      </c>
      <c r="M160" s="73" t="str">
        <f t="shared" si="40"/>
        <v/>
      </c>
      <c r="N160" t="str">
        <f t="shared" si="41"/>
        <v>0</v>
      </c>
      <c r="O160" s="12">
        <f t="shared" si="42"/>
        <v>0</v>
      </c>
      <c r="P160" s="11">
        <f t="shared" si="43"/>
        <v>0</v>
      </c>
      <c r="Q160" s="1">
        <f t="shared" si="44"/>
        <v>0</v>
      </c>
      <c r="S160" s="14" t="str">
        <f t="shared" si="45"/>
        <v>A</v>
      </c>
      <c r="U160" s="1">
        <f t="shared" si="46"/>
        <v>0</v>
      </c>
      <c r="V160" s="1">
        <f t="shared" si="47"/>
        <v>0</v>
      </c>
      <c r="W160" s="1">
        <f t="shared" si="48"/>
        <v>0</v>
      </c>
      <c r="X160" s="20">
        <f t="shared" si="49"/>
        <v>0</v>
      </c>
      <c r="Y160" s="22" t="str">
        <f t="shared" si="50"/>
        <v>0</v>
      </c>
      <c r="AA160" s="47"/>
    </row>
    <row r="161" spans="1:27" hidden="1" x14ac:dyDescent="0.25">
      <c r="A161" s="57" t="s">
        <v>39</v>
      </c>
      <c r="B161" s="1">
        <v>0</v>
      </c>
      <c r="C161" s="1">
        <v>0</v>
      </c>
      <c r="D161" s="1">
        <v>0</v>
      </c>
      <c r="E161" s="1">
        <v>0</v>
      </c>
      <c r="G161" s="1">
        <f t="shared" si="34"/>
        <v>0</v>
      </c>
      <c r="H161" s="1">
        <f t="shared" si="35"/>
        <v>0</v>
      </c>
      <c r="I161" s="2">
        <f t="shared" si="36"/>
        <v>0</v>
      </c>
      <c r="J161" s="2">
        <f t="shared" si="37"/>
        <v>0</v>
      </c>
      <c r="K161" s="2">
        <f t="shared" si="38"/>
        <v>0</v>
      </c>
      <c r="L161" s="10" t="str">
        <f t="shared" si="39"/>
        <v>0</v>
      </c>
      <c r="M161" s="73" t="str">
        <f t="shared" si="40"/>
        <v/>
      </c>
      <c r="N161" t="str">
        <f t="shared" si="41"/>
        <v>0</v>
      </c>
      <c r="O161" s="12">
        <f t="shared" si="42"/>
        <v>0</v>
      </c>
      <c r="P161" s="11">
        <f t="shared" si="43"/>
        <v>0</v>
      </c>
      <c r="Q161" s="1">
        <f t="shared" si="44"/>
        <v>0</v>
      </c>
      <c r="S161" s="14" t="str">
        <f t="shared" si="45"/>
        <v>A</v>
      </c>
      <c r="U161" s="1">
        <f t="shared" si="46"/>
        <v>0</v>
      </c>
      <c r="V161" s="1">
        <f t="shared" si="47"/>
        <v>0</v>
      </c>
      <c r="W161" s="1">
        <f t="shared" si="48"/>
        <v>0</v>
      </c>
      <c r="X161" s="20">
        <f t="shared" si="49"/>
        <v>0</v>
      </c>
      <c r="Y161" s="22" t="str">
        <f t="shared" si="50"/>
        <v>0</v>
      </c>
      <c r="AA161" s="47"/>
    </row>
    <row r="162" spans="1:27" hidden="1" x14ac:dyDescent="0.25">
      <c r="A162" s="57" t="s">
        <v>39</v>
      </c>
      <c r="B162" s="1">
        <v>0</v>
      </c>
      <c r="C162" s="1">
        <v>0</v>
      </c>
      <c r="D162" s="1">
        <v>0</v>
      </c>
      <c r="E162" s="1">
        <v>0</v>
      </c>
      <c r="G162" s="1">
        <f t="shared" si="34"/>
        <v>0</v>
      </c>
      <c r="H162" s="1">
        <f t="shared" si="35"/>
        <v>0</v>
      </c>
      <c r="I162" s="2">
        <f t="shared" si="36"/>
        <v>0</v>
      </c>
      <c r="J162" s="2">
        <f t="shared" si="37"/>
        <v>0</v>
      </c>
      <c r="K162" s="2">
        <f t="shared" si="38"/>
        <v>0</v>
      </c>
      <c r="L162" s="10" t="str">
        <f t="shared" si="39"/>
        <v>0</v>
      </c>
      <c r="M162" s="73" t="str">
        <f t="shared" si="40"/>
        <v/>
      </c>
      <c r="N162" t="str">
        <f t="shared" si="41"/>
        <v>0</v>
      </c>
      <c r="O162" s="12">
        <f t="shared" si="42"/>
        <v>0</v>
      </c>
      <c r="P162" s="11">
        <f t="shared" si="43"/>
        <v>0</v>
      </c>
      <c r="Q162" s="1">
        <f t="shared" si="44"/>
        <v>0</v>
      </c>
      <c r="S162" s="14" t="str">
        <f t="shared" si="45"/>
        <v>A</v>
      </c>
      <c r="U162" s="1">
        <f t="shared" si="46"/>
        <v>0</v>
      </c>
      <c r="V162" s="1">
        <f t="shared" si="47"/>
        <v>0</v>
      </c>
      <c r="W162" s="1">
        <f t="shared" si="48"/>
        <v>0</v>
      </c>
      <c r="X162" s="20">
        <f t="shared" si="49"/>
        <v>0</v>
      </c>
      <c r="Y162" s="22" t="str">
        <f t="shared" si="50"/>
        <v>0</v>
      </c>
      <c r="AA162" s="47"/>
    </row>
    <row r="163" spans="1:27" hidden="1" x14ac:dyDescent="0.25">
      <c r="A163" s="57" t="s">
        <v>39</v>
      </c>
      <c r="B163" s="1">
        <v>0</v>
      </c>
      <c r="C163" s="1">
        <v>0</v>
      </c>
      <c r="D163" s="1">
        <v>0</v>
      </c>
      <c r="E163" s="1">
        <v>0</v>
      </c>
      <c r="G163" s="1">
        <f t="shared" si="34"/>
        <v>0</v>
      </c>
      <c r="H163" s="1">
        <f t="shared" si="35"/>
        <v>0</v>
      </c>
      <c r="I163" s="2">
        <f t="shared" si="36"/>
        <v>0</v>
      </c>
      <c r="J163" s="2">
        <f t="shared" si="37"/>
        <v>0</v>
      </c>
      <c r="K163" s="2">
        <f t="shared" si="38"/>
        <v>0</v>
      </c>
      <c r="L163" s="10" t="str">
        <f t="shared" si="39"/>
        <v>0</v>
      </c>
      <c r="M163" s="73" t="str">
        <f t="shared" si="40"/>
        <v/>
      </c>
      <c r="N163" t="str">
        <f t="shared" si="41"/>
        <v>0</v>
      </c>
      <c r="O163" s="12">
        <f t="shared" si="42"/>
        <v>0</v>
      </c>
      <c r="P163" s="11">
        <f t="shared" si="43"/>
        <v>0</v>
      </c>
      <c r="Q163" s="1">
        <f t="shared" si="44"/>
        <v>0</v>
      </c>
      <c r="S163" s="14" t="str">
        <f t="shared" si="45"/>
        <v>A</v>
      </c>
      <c r="U163" s="1">
        <f t="shared" si="46"/>
        <v>0</v>
      </c>
      <c r="V163" s="1">
        <f t="shared" si="47"/>
        <v>0</v>
      </c>
      <c r="W163" s="1">
        <f t="shared" si="48"/>
        <v>0</v>
      </c>
      <c r="X163" s="20">
        <f t="shared" si="49"/>
        <v>0</v>
      </c>
      <c r="Y163" s="22" t="str">
        <f t="shared" si="50"/>
        <v>0</v>
      </c>
      <c r="AA163" s="47"/>
    </row>
    <row r="164" spans="1:27" hidden="1" x14ac:dyDescent="0.25">
      <c r="A164" s="57" t="s">
        <v>39</v>
      </c>
      <c r="B164" s="1">
        <v>0</v>
      </c>
      <c r="C164" s="1">
        <v>0</v>
      </c>
      <c r="D164" s="1">
        <v>0</v>
      </c>
      <c r="E164" s="1">
        <v>0</v>
      </c>
      <c r="G164" s="1">
        <f t="shared" si="34"/>
        <v>0</v>
      </c>
      <c r="H164" s="1">
        <f t="shared" si="35"/>
        <v>0</v>
      </c>
      <c r="I164" s="2">
        <f t="shared" si="36"/>
        <v>0</v>
      </c>
      <c r="J164" s="2">
        <f t="shared" si="37"/>
        <v>0</v>
      </c>
      <c r="K164" s="2">
        <f t="shared" si="38"/>
        <v>0</v>
      </c>
      <c r="L164" s="10" t="str">
        <f t="shared" si="39"/>
        <v>0</v>
      </c>
      <c r="M164" s="73" t="str">
        <f t="shared" si="40"/>
        <v/>
      </c>
      <c r="N164" t="str">
        <f t="shared" si="41"/>
        <v>0</v>
      </c>
      <c r="O164" s="12">
        <f t="shared" si="42"/>
        <v>0</v>
      </c>
      <c r="P164" s="11">
        <f t="shared" si="43"/>
        <v>0</v>
      </c>
      <c r="Q164" s="1">
        <f t="shared" si="44"/>
        <v>0</v>
      </c>
      <c r="S164" s="14" t="str">
        <f t="shared" si="45"/>
        <v>A</v>
      </c>
      <c r="U164" s="1">
        <f t="shared" si="46"/>
        <v>0</v>
      </c>
      <c r="V164" s="1">
        <f t="shared" si="47"/>
        <v>0</v>
      </c>
      <c r="W164" s="1">
        <f t="shared" si="48"/>
        <v>0</v>
      </c>
      <c r="X164" s="20">
        <f t="shared" si="49"/>
        <v>0</v>
      </c>
      <c r="Y164" s="22" t="str">
        <f t="shared" si="50"/>
        <v>0</v>
      </c>
      <c r="AA164" s="47"/>
    </row>
    <row r="165" spans="1:27" hidden="1" x14ac:dyDescent="0.25">
      <c r="A165" s="57" t="s">
        <v>39</v>
      </c>
      <c r="B165" s="1">
        <v>0</v>
      </c>
      <c r="C165" s="1">
        <v>0</v>
      </c>
      <c r="D165" s="1">
        <v>0</v>
      </c>
      <c r="E165" s="1">
        <v>0</v>
      </c>
      <c r="G165" s="1">
        <f t="shared" si="34"/>
        <v>0</v>
      </c>
      <c r="H165" s="1">
        <f t="shared" si="35"/>
        <v>0</v>
      </c>
      <c r="I165" s="2">
        <f t="shared" si="36"/>
        <v>0</v>
      </c>
      <c r="J165" s="2">
        <f t="shared" si="37"/>
        <v>0</v>
      </c>
      <c r="K165" s="2">
        <f t="shared" si="38"/>
        <v>0</v>
      </c>
      <c r="L165" s="10" t="str">
        <f t="shared" si="39"/>
        <v>0</v>
      </c>
      <c r="M165" s="73" t="str">
        <f t="shared" si="40"/>
        <v/>
      </c>
      <c r="N165" t="str">
        <f t="shared" si="41"/>
        <v>0</v>
      </c>
      <c r="O165" s="12">
        <f t="shared" si="42"/>
        <v>0</v>
      </c>
      <c r="P165" s="11">
        <f t="shared" si="43"/>
        <v>0</v>
      </c>
      <c r="Q165" s="1">
        <f t="shared" si="44"/>
        <v>0</v>
      </c>
      <c r="S165" s="14" t="str">
        <f t="shared" si="45"/>
        <v>A</v>
      </c>
      <c r="U165" s="1">
        <f t="shared" si="46"/>
        <v>0</v>
      </c>
      <c r="V165" s="1">
        <f t="shared" si="47"/>
        <v>0</v>
      </c>
      <c r="W165" s="1">
        <f t="shared" si="48"/>
        <v>0</v>
      </c>
      <c r="X165" s="20">
        <f t="shared" si="49"/>
        <v>0</v>
      </c>
      <c r="Y165" s="22" t="str">
        <f t="shared" si="50"/>
        <v>0</v>
      </c>
      <c r="AA165" s="47"/>
    </row>
    <row r="166" spans="1:27" hidden="1" x14ac:dyDescent="0.25">
      <c r="A166" s="57" t="s">
        <v>39</v>
      </c>
      <c r="B166" s="1">
        <v>0</v>
      </c>
      <c r="C166" s="1">
        <v>0</v>
      </c>
      <c r="D166" s="1">
        <v>0</v>
      </c>
      <c r="E166" s="1">
        <v>0</v>
      </c>
      <c r="G166" s="1">
        <f t="shared" si="34"/>
        <v>0</v>
      </c>
      <c r="H166" s="1">
        <f t="shared" si="35"/>
        <v>0</v>
      </c>
      <c r="I166" s="2">
        <f t="shared" si="36"/>
        <v>0</v>
      </c>
      <c r="J166" s="2">
        <f t="shared" si="37"/>
        <v>0</v>
      </c>
      <c r="K166" s="2">
        <f t="shared" si="38"/>
        <v>0</v>
      </c>
      <c r="L166" s="10" t="str">
        <f t="shared" si="39"/>
        <v>0</v>
      </c>
      <c r="M166" s="73" t="str">
        <f t="shared" si="40"/>
        <v/>
      </c>
      <c r="N166" t="str">
        <f t="shared" si="41"/>
        <v>0</v>
      </c>
      <c r="O166" s="12">
        <f t="shared" si="42"/>
        <v>0</v>
      </c>
      <c r="P166" s="11">
        <f t="shared" si="43"/>
        <v>0</v>
      </c>
      <c r="Q166" s="1">
        <f t="shared" si="44"/>
        <v>0</v>
      </c>
      <c r="S166" s="14" t="str">
        <f t="shared" si="45"/>
        <v>A</v>
      </c>
      <c r="U166" s="1">
        <f t="shared" si="46"/>
        <v>0</v>
      </c>
      <c r="V166" s="1">
        <f t="shared" si="47"/>
        <v>0</v>
      </c>
      <c r="W166" s="1">
        <f t="shared" si="48"/>
        <v>0</v>
      </c>
      <c r="X166" s="20">
        <f t="shared" si="49"/>
        <v>0</v>
      </c>
      <c r="Y166" s="22" t="str">
        <f t="shared" si="50"/>
        <v>0</v>
      </c>
      <c r="AA166" s="47"/>
    </row>
    <row r="167" spans="1:27" hidden="1" x14ac:dyDescent="0.25">
      <c r="A167" s="57" t="s">
        <v>39</v>
      </c>
      <c r="B167" s="1">
        <v>0</v>
      </c>
      <c r="C167" s="1">
        <v>0</v>
      </c>
      <c r="D167" s="1">
        <v>0</v>
      </c>
      <c r="E167" s="1">
        <v>0</v>
      </c>
      <c r="G167" s="1">
        <f t="shared" si="34"/>
        <v>0</v>
      </c>
      <c r="H167" s="1">
        <f t="shared" si="35"/>
        <v>0</v>
      </c>
      <c r="I167" s="2">
        <f t="shared" si="36"/>
        <v>0</v>
      </c>
      <c r="J167" s="2">
        <f t="shared" si="37"/>
        <v>0</v>
      </c>
      <c r="K167" s="2">
        <f t="shared" si="38"/>
        <v>0</v>
      </c>
      <c r="L167" s="10" t="str">
        <f t="shared" si="39"/>
        <v>0</v>
      </c>
      <c r="M167" s="73" t="str">
        <f t="shared" si="40"/>
        <v/>
      </c>
      <c r="N167" t="str">
        <f t="shared" si="41"/>
        <v>0</v>
      </c>
      <c r="O167" s="12">
        <f t="shared" si="42"/>
        <v>0</v>
      </c>
      <c r="P167" s="11">
        <f t="shared" si="43"/>
        <v>0</v>
      </c>
      <c r="Q167" s="1">
        <f t="shared" si="44"/>
        <v>0</v>
      </c>
      <c r="S167" s="14" t="str">
        <f t="shared" si="45"/>
        <v>A</v>
      </c>
      <c r="U167" s="1">
        <f t="shared" si="46"/>
        <v>0</v>
      </c>
      <c r="V167" s="1">
        <f t="shared" si="47"/>
        <v>0</v>
      </c>
      <c r="W167" s="1">
        <f t="shared" si="48"/>
        <v>0</v>
      </c>
      <c r="X167" s="20">
        <f t="shared" si="49"/>
        <v>0</v>
      </c>
      <c r="Y167" s="22" t="str">
        <f t="shared" si="50"/>
        <v>0</v>
      </c>
      <c r="AA167" s="47"/>
    </row>
    <row r="168" spans="1:27" hidden="1" x14ac:dyDescent="0.25">
      <c r="A168" s="57" t="s">
        <v>39</v>
      </c>
      <c r="B168" s="1">
        <v>0</v>
      </c>
      <c r="C168" s="1">
        <v>0</v>
      </c>
      <c r="D168" s="1">
        <v>0</v>
      </c>
      <c r="E168" s="1">
        <v>0</v>
      </c>
      <c r="G168" s="1">
        <f t="shared" si="34"/>
        <v>0</v>
      </c>
      <c r="H168" s="1">
        <f t="shared" si="35"/>
        <v>0</v>
      </c>
      <c r="I168" s="2">
        <f t="shared" si="36"/>
        <v>0</v>
      </c>
      <c r="J168" s="2">
        <f t="shared" si="37"/>
        <v>0</v>
      </c>
      <c r="K168" s="2">
        <f t="shared" si="38"/>
        <v>0</v>
      </c>
      <c r="L168" s="10" t="str">
        <f t="shared" si="39"/>
        <v>0</v>
      </c>
      <c r="M168" s="73" t="str">
        <f t="shared" si="40"/>
        <v/>
      </c>
      <c r="N168" t="str">
        <f t="shared" si="41"/>
        <v>0</v>
      </c>
      <c r="O168" s="12">
        <f t="shared" si="42"/>
        <v>0</v>
      </c>
      <c r="P168" s="11">
        <f t="shared" si="43"/>
        <v>0</v>
      </c>
      <c r="Q168" s="1">
        <f t="shared" si="44"/>
        <v>0</v>
      </c>
      <c r="S168" s="14" t="str">
        <f t="shared" si="45"/>
        <v>A</v>
      </c>
      <c r="U168" s="1">
        <f t="shared" si="46"/>
        <v>0</v>
      </c>
      <c r="V168" s="1">
        <f t="shared" si="47"/>
        <v>0</v>
      </c>
      <c r="W168" s="1">
        <f t="shared" si="48"/>
        <v>0</v>
      </c>
      <c r="X168" s="20">
        <f t="shared" si="49"/>
        <v>0</v>
      </c>
      <c r="Y168" s="22" t="str">
        <f t="shared" si="50"/>
        <v>0</v>
      </c>
      <c r="AA168" s="47"/>
    </row>
    <row r="169" spans="1:27" hidden="1" x14ac:dyDescent="0.25">
      <c r="A169" s="57" t="s">
        <v>39</v>
      </c>
      <c r="B169" s="1">
        <v>0</v>
      </c>
      <c r="C169" s="1">
        <v>0</v>
      </c>
      <c r="D169" s="1">
        <v>0</v>
      </c>
      <c r="E169" s="1">
        <v>0</v>
      </c>
      <c r="G169" s="1">
        <f t="shared" si="34"/>
        <v>0</v>
      </c>
      <c r="H169" s="1">
        <f t="shared" si="35"/>
        <v>0</v>
      </c>
      <c r="I169" s="2">
        <f t="shared" si="36"/>
        <v>0</v>
      </c>
      <c r="J169" s="2">
        <f t="shared" si="37"/>
        <v>0</v>
      </c>
      <c r="K169" s="2">
        <f t="shared" si="38"/>
        <v>0</v>
      </c>
      <c r="L169" s="10" t="str">
        <f t="shared" si="39"/>
        <v>0</v>
      </c>
      <c r="M169" s="73" t="str">
        <f t="shared" si="40"/>
        <v/>
      </c>
      <c r="N169" t="str">
        <f t="shared" si="41"/>
        <v>0</v>
      </c>
      <c r="O169" s="12">
        <f t="shared" si="42"/>
        <v>0</v>
      </c>
      <c r="P169" s="11">
        <f t="shared" si="43"/>
        <v>0</v>
      </c>
      <c r="Q169" s="1">
        <f t="shared" si="44"/>
        <v>0</v>
      </c>
      <c r="S169" s="14" t="str">
        <f t="shared" si="45"/>
        <v>A</v>
      </c>
      <c r="U169" s="1">
        <f t="shared" si="46"/>
        <v>0</v>
      </c>
      <c r="V169" s="1">
        <f t="shared" si="47"/>
        <v>0</v>
      </c>
      <c r="W169" s="1">
        <f t="shared" si="48"/>
        <v>0</v>
      </c>
      <c r="X169" s="20">
        <f t="shared" si="49"/>
        <v>0</v>
      </c>
      <c r="Y169" s="22" t="str">
        <f t="shared" si="50"/>
        <v>0</v>
      </c>
      <c r="AA169" s="47"/>
    </row>
    <row r="170" spans="1:27" hidden="1" x14ac:dyDescent="0.25">
      <c r="A170" s="57" t="s">
        <v>39</v>
      </c>
      <c r="B170" s="1">
        <v>0</v>
      </c>
      <c r="C170" s="1">
        <v>0</v>
      </c>
      <c r="D170" s="1">
        <v>0</v>
      </c>
      <c r="E170" s="1">
        <v>0</v>
      </c>
      <c r="G170" s="1">
        <f t="shared" si="34"/>
        <v>0</v>
      </c>
      <c r="H170" s="1">
        <f t="shared" si="35"/>
        <v>0</v>
      </c>
      <c r="I170" s="2">
        <f t="shared" si="36"/>
        <v>0</v>
      </c>
      <c r="J170" s="2">
        <f t="shared" si="37"/>
        <v>0</v>
      </c>
      <c r="K170" s="2">
        <f t="shared" si="38"/>
        <v>0</v>
      </c>
      <c r="L170" s="10" t="str">
        <f t="shared" si="39"/>
        <v>0</v>
      </c>
      <c r="M170" s="73" t="str">
        <f t="shared" si="40"/>
        <v/>
      </c>
      <c r="N170" t="str">
        <f t="shared" si="41"/>
        <v>0</v>
      </c>
      <c r="O170" s="12">
        <f t="shared" si="42"/>
        <v>0</v>
      </c>
      <c r="P170" s="11">
        <f t="shared" si="43"/>
        <v>0</v>
      </c>
      <c r="Q170" s="1">
        <f t="shared" si="44"/>
        <v>0</v>
      </c>
      <c r="S170" s="14" t="str">
        <f t="shared" si="45"/>
        <v>A</v>
      </c>
      <c r="U170" s="1">
        <f t="shared" si="46"/>
        <v>0</v>
      </c>
      <c r="V170" s="1">
        <f t="shared" si="47"/>
        <v>0</v>
      </c>
      <c r="W170" s="1">
        <f t="shared" si="48"/>
        <v>0</v>
      </c>
      <c r="X170" s="20">
        <f t="shared" si="49"/>
        <v>0</v>
      </c>
      <c r="Y170" s="22" t="str">
        <f t="shared" si="50"/>
        <v>0</v>
      </c>
      <c r="AA170" s="47"/>
    </row>
    <row r="171" spans="1:27" hidden="1" x14ac:dyDescent="0.25">
      <c r="A171" s="57" t="s">
        <v>39</v>
      </c>
      <c r="B171" s="1">
        <v>0</v>
      </c>
      <c r="C171" s="1">
        <v>0</v>
      </c>
      <c r="D171" s="1">
        <v>0</v>
      </c>
      <c r="E171" s="1">
        <v>0</v>
      </c>
      <c r="G171" s="1">
        <f t="shared" si="34"/>
        <v>0</v>
      </c>
      <c r="H171" s="1">
        <f t="shared" si="35"/>
        <v>0</v>
      </c>
      <c r="I171" s="2">
        <f t="shared" si="36"/>
        <v>0</v>
      </c>
      <c r="J171" s="2">
        <f t="shared" si="37"/>
        <v>0</v>
      </c>
      <c r="K171" s="2">
        <f t="shared" si="38"/>
        <v>0</v>
      </c>
      <c r="L171" s="10" t="str">
        <f t="shared" si="39"/>
        <v>0</v>
      </c>
      <c r="M171" s="73" t="str">
        <f t="shared" si="40"/>
        <v/>
      </c>
      <c r="N171" t="str">
        <f t="shared" si="41"/>
        <v>0</v>
      </c>
      <c r="O171" s="12">
        <f t="shared" si="42"/>
        <v>0</v>
      </c>
      <c r="P171" s="11">
        <f t="shared" si="43"/>
        <v>0</v>
      </c>
      <c r="Q171" s="1">
        <f t="shared" si="44"/>
        <v>0</v>
      </c>
      <c r="S171" s="14" t="str">
        <f t="shared" si="45"/>
        <v>A</v>
      </c>
      <c r="U171" s="1">
        <f t="shared" si="46"/>
        <v>0</v>
      </c>
      <c r="V171" s="1">
        <f t="shared" si="47"/>
        <v>0</v>
      </c>
      <c r="W171" s="1">
        <f t="shared" si="48"/>
        <v>0</v>
      </c>
      <c r="X171" s="20">
        <f t="shared" si="49"/>
        <v>0</v>
      </c>
      <c r="Y171" s="22" t="str">
        <f t="shared" si="50"/>
        <v>0</v>
      </c>
      <c r="AA171" s="47"/>
    </row>
    <row r="172" spans="1:27" hidden="1" x14ac:dyDescent="0.25">
      <c r="A172" s="57" t="s">
        <v>39</v>
      </c>
      <c r="B172" s="1">
        <v>0</v>
      </c>
      <c r="C172" s="1">
        <v>0</v>
      </c>
      <c r="D172" s="1">
        <v>0</v>
      </c>
      <c r="E172" s="1">
        <v>0</v>
      </c>
      <c r="G172" s="1">
        <f t="shared" si="34"/>
        <v>0</v>
      </c>
      <c r="H172" s="1">
        <f t="shared" si="35"/>
        <v>0</v>
      </c>
      <c r="I172" s="2">
        <f t="shared" si="36"/>
        <v>0</v>
      </c>
      <c r="J172" s="2">
        <f t="shared" si="37"/>
        <v>0</v>
      </c>
      <c r="K172" s="2">
        <f t="shared" si="38"/>
        <v>0</v>
      </c>
      <c r="L172" s="10" t="str">
        <f t="shared" si="39"/>
        <v>0</v>
      </c>
      <c r="M172" s="73" t="str">
        <f t="shared" si="40"/>
        <v/>
      </c>
      <c r="N172" t="str">
        <f t="shared" si="41"/>
        <v>0</v>
      </c>
      <c r="O172" s="12">
        <f t="shared" si="42"/>
        <v>0</v>
      </c>
      <c r="P172" s="11">
        <f t="shared" si="43"/>
        <v>0</v>
      </c>
      <c r="Q172" s="1">
        <f t="shared" si="44"/>
        <v>0</v>
      </c>
      <c r="S172" s="14" t="str">
        <f t="shared" si="45"/>
        <v>A</v>
      </c>
      <c r="U172" s="1">
        <f t="shared" si="46"/>
        <v>0</v>
      </c>
      <c r="V172" s="1">
        <f t="shared" si="47"/>
        <v>0</v>
      </c>
      <c r="W172" s="1">
        <f t="shared" si="48"/>
        <v>0</v>
      </c>
      <c r="X172" s="20">
        <f t="shared" si="49"/>
        <v>0</v>
      </c>
      <c r="Y172" s="22" t="str">
        <f t="shared" si="50"/>
        <v>0</v>
      </c>
      <c r="AA172" s="47"/>
    </row>
    <row r="173" spans="1:27" hidden="1" x14ac:dyDescent="0.25">
      <c r="A173" s="57" t="s">
        <v>39</v>
      </c>
      <c r="B173" s="1">
        <v>0</v>
      </c>
      <c r="C173" s="1">
        <v>0</v>
      </c>
      <c r="D173" s="1">
        <v>0</v>
      </c>
      <c r="E173" s="1">
        <v>0</v>
      </c>
      <c r="G173" s="1">
        <f t="shared" si="34"/>
        <v>0</v>
      </c>
      <c r="H173" s="1">
        <f t="shared" si="35"/>
        <v>0</v>
      </c>
      <c r="I173" s="2">
        <f t="shared" si="36"/>
        <v>0</v>
      </c>
      <c r="J173" s="2">
        <f t="shared" si="37"/>
        <v>0</v>
      </c>
      <c r="K173" s="2">
        <f t="shared" si="38"/>
        <v>0</v>
      </c>
      <c r="L173" s="10" t="str">
        <f t="shared" si="39"/>
        <v>0</v>
      </c>
      <c r="M173" s="73" t="str">
        <f t="shared" si="40"/>
        <v/>
      </c>
      <c r="N173" t="str">
        <f t="shared" si="41"/>
        <v>0</v>
      </c>
      <c r="O173" s="12">
        <f t="shared" si="42"/>
        <v>0</v>
      </c>
      <c r="P173" s="11">
        <f t="shared" si="43"/>
        <v>0</v>
      </c>
      <c r="Q173" s="1">
        <f t="shared" si="44"/>
        <v>0</v>
      </c>
      <c r="S173" s="14" t="str">
        <f t="shared" si="45"/>
        <v>A</v>
      </c>
      <c r="U173" s="1">
        <f t="shared" si="46"/>
        <v>0</v>
      </c>
      <c r="V173" s="1">
        <f t="shared" si="47"/>
        <v>0</v>
      </c>
      <c r="W173" s="1">
        <f t="shared" si="48"/>
        <v>0</v>
      </c>
      <c r="X173" s="20">
        <f t="shared" si="49"/>
        <v>0</v>
      </c>
      <c r="Y173" s="22" t="str">
        <f t="shared" si="50"/>
        <v>0</v>
      </c>
      <c r="AA173" s="47"/>
    </row>
    <row r="174" spans="1:27" hidden="1" x14ac:dyDescent="0.25">
      <c r="A174" s="57" t="s">
        <v>39</v>
      </c>
      <c r="B174" s="1">
        <v>0</v>
      </c>
      <c r="C174" s="1">
        <v>0</v>
      </c>
      <c r="D174" s="1">
        <v>0</v>
      </c>
      <c r="E174" s="1">
        <v>0</v>
      </c>
      <c r="G174" s="1">
        <f t="shared" si="34"/>
        <v>0</v>
      </c>
      <c r="H174" s="1">
        <f t="shared" si="35"/>
        <v>0</v>
      </c>
      <c r="I174" s="2">
        <f t="shared" si="36"/>
        <v>0</v>
      </c>
      <c r="J174" s="2">
        <f t="shared" si="37"/>
        <v>0</v>
      </c>
      <c r="K174" s="2">
        <f t="shared" si="38"/>
        <v>0</v>
      </c>
      <c r="L174" s="10" t="str">
        <f t="shared" si="39"/>
        <v>0</v>
      </c>
      <c r="M174" s="73" t="str">
        <f t="shared" si="40"/>
        <v/>
      </c>
      <c r="N174" t="str">
        <f t="shared" si="41"/>
        <v>0</v>
      </c>
      <c r="O174" s="12">
        <f t="shared" si="42"/>
        <v>0</v>
      </c>
      <c r="P174" s="11">
        <f t="shared" si="43"/>
        <v>0</v>
      </c>
      <c r="Q174" s="1">
        <f t="shared" si="44"/>
        <v>0</v>
      </c>
      <c r="S174" s="14" t="str">
        <f t="shared" si="45"/>
        <v>A</v>
      </c>
      <c r="U174" s="1">
        <f t="shared" si="46"/>
        <v>0</v>
      </c>
      <c r="V174" s="1">
        <f t="shared" si="47"/>
        <v>0</v>
      </c>
      <c r="W174" s="1">
        <f t="shared" si="48"/>
        <v>0</v>
      </c>
      <c r="X174" s="20">
        <f t="shared" si="49"/>
        <v>0</v>
      </c>
      <c r="Y174" s="22" t="str">
        <f t="shared" si="50"/>
        <v>0</v>
      </c>
      <c r="AA174" s="47"/>
    </row>
    <row r="175" spans="1:27" hidden="1" x14ac:dyDescent="0.25">
      <c r="A175" s="57" t="s">
        <v>39</v>
      </c>
      <c r="B175" s="1">
        <v>0</v>
      </c>
      <c r="C175" s="1">
        <v>0</v>
      </c>
      <c r="D175" s="1">
        <v>0</v>
      </c>
      <c r="E175" s="1">
        <v>0</v>
      </c>
      <c r="G175" s="1">
        <f t="shared" si="34"/>
        <v>0</v>
      </c>
      <c r="H175" s="1">
        <f t="shared" si="35"/>
        <v>0</v>
      </c>
      <c r="I175" s="2">
        <f t="shared" si="36"/>
        <v>0</v>
      </c>
      <c r="J175" s="2">
        <f t="shared" si="37"/>
        <v>0</v>
      </c>
      <c r="K175" s="2">
        <f t="shared" si="38"/>
        <v>0</v>
      </c>
      <c r="L175" s="10" t="str">
        <f t="shared" si="39"/>
        <v>0</v>
      </c>
      <c r="M175" s="73" t="str">
        <f t="shared" si="40"/>
        <v/>
      </c>
      <c r="N175" t="str">
        <f t="shared" si="41"/>
        <v>0</v>
      </c>
      <c r="O175" s="12">
        <f t="shared" si="42"/>
        <v>0</v>
      </c>
      <c r="P175" s="11">
        <f t="shared" si="43"/>
        <v>0</v>
      </c>
      <c r="Q175" s="1">
        <f t="shared" si="44"/>
        <v>0</v>
      </c>
      <c r="S175" s="14" t="str">
        <f t="shared" si="45"/>
        <v>A</v>
      </c>
      <c r="U175" s="1">
        <f t="shared" si="46"/>
        <v>0</v>
      </c>
      <c r="V175" s="1">
        <f t="shared" si="47"/>
        <v>0</v>
      </c>
      <c r="W175" s="1">
        <f t="shared" si="48"/>
        <v>0</v>
      </c>
      <c r="X175" s="20">
        <f t="shared" si="49"/>
        <v>0</v>
      </c>
      <c r="Y175" s="22" t="str">
        <f t="shared" si="50"/>
        <v>0</v>
      </c>
      <c r="AA175" s="47"/>
    </row>
    <row r="176" spans="1:27" hidden="1" x14ac:dyDescent="0.25">
      <c r="A176" s="57" t="s">
        <v>39</v>
      </c>
      <c r="B176" s="1">
        <v>0</v>
      </c>
      <c r="C176" s="1">
        <v>0</v>
      </c>
      <c r="D176" s="1">
        <v>0</v>
      </c>
      <c r="E176" s="1">
        <v>0</v>
      </c>
      <c r="G176" s="1">
        <f t="shared" si="34"/>
        <v>0</v>
      </c>
      <c r="H176" s="1">
        <f t="shared" si="35"/>
        <v>0</v>
      </c>
      <c r="I176" s="2">
        <f t="shared" si="36"/>
        <v>0</v>
      </c>
      <c r="J176" s="2">
        <f t="shared" si="37"/>
        <v>0</v>
      </c>
      <c r="K176" s="2">
        <f t="shared" si="38"/>
        <v>0</v>
      </c>
      <c r="L176" s="10" t="str">
        <f t="shared" si="39"/>
        <v>0</v>
      </c>
      <c r="M176" s="73" t="str">
        <f t="shared" si="40"/>
        <v/>
      </c>
      <c r="N176" t="str">
        <f t="shared" si="41"/>
        <v>0</v>
      </c>
      <c r="O176" s="12">
        <f t="shared" si="42"/>
        <v>0</v>
      </c>
      <c r="P176" s="11">
        <f t="shared" si="43"/>
        <v>0</v>
      </c>
      <c r="Q176" s="1">
        <f t="shared" si="44"/>
        <v>0</v>
      </c>
      <c r="S176" s="14" t="str">
        <f t="shared" si="45"/>
        <v>A</v>
      </c>
      <c r="U176" s="1">
        <f t="shared" si="46"/>
        <v>0</v>
      </c>
      <c r="V176" s="1">
        <f t="shared" si="47"/>
        <v>0</v>
      </c>
      <c r="W176" s="1">
        <f t="shared" si="48"/>
        <v>0</v>
      </c>
      <c r="X176" s="20">
        <f t="shared" si="49"/>
        <v>0</v>
      </c>
      <c r="Y176" s="22" t="str">
        <f t="shared" si="50"/>
        <v>0</v>
      </c>
      <c r="AA176" s="47"/>
    </row>
    <row r="177" spans="1:34" x14ac:dyDescent="0.25">
      <c r="A177" s="57" t="s">
        <v>39</v>
      </c>
      <c r="B177" s="1">
        <v>0</v>
      </c>
      <c r="C177" s="1">
        <v>0</v>
      </c>
      <c r="D177" s="1">
        <v>0</v>
      </c>
      <c r="E177" s="1">
        <v>0</v>
      </c>
      <c r="G177" s="1">
        <f t="shared" si="34"/>
        <v>0</v>
      </c>
      <c r="H177" s="1">
        <f t="shared" si="35"/>
        <v>0</v>
      </c>
      <c r="I177" s="2">
        <f t="shared" si="36"/>
        <v>0</v>
      </c>
      <c r="J177" s="2">
        <f t="shared" si="37"/>
        <v>0</v>
      </c>
      <c r="K177" s="2">
        <f t="shared" si="38"/>
        <v>0</v>
      </c>
      <c r="L177" s="10" t="str">
        <f t="shared" si="39"/>
        <v>0</v>
      </c>
      <c r="M177" s="73" t="str">
        <f t="shared" si="40"/>
        <v/>
      </c>
      <c r="N177" t="str">
        <f t="shared" si="41"/>
        <v>0</v>
      </c>
      <c r="O177" s="12">
        <f t="shared" si="42"/>
        <v>0</v>
      </c>
      <c r="P177" s="11">
        <f t="shared" si="43"/>
        <v>0</v>
      </c>
      <c r="Q177" s="1">
        <f t="shared" si="44"/>
        <v>0</v>
      </c>
      <c r="S177" s="14" t="str">
        <f t="shared" si="45"/>
        <v>A</v>
      </c>
      <c r="U177" s="1">
        <f t="shared" si="46"/>
        <v>0</v>
      </c>
      <c r="V177" s="1">
        <f t="shared" si="47"/>
        <v>0</v>
      </c>
      <c r="W177" s="1">
        <f t="shared" si="48"/>
        <v>0</v>
      </c>
      <c r="X177" s="20">
        <f t="shared" si="49"/>
        <v>0</v>
      </c>
      <c r="Y177" s="22" t="str">
        <f t="shared" si="50"/>
        <v>0</v>
      </c>
      <c r="Z177" s="32" t="s">
        <v>40</v>
      </c>
      <c r="AA177" s="47"/>
      <c r="AB177" s="32" t="str">
        <f>A177</f>
        <v>JJJJ-MM-TT SS:MM:SS</v>
      </c>
      <c r="AC177" s="1">
        <f>SUM(U177:U200)</f>
        <v>0</v>
      </c>
      <c r="AD177" s="1">
        <f>AVERAGE(V177:V200)</f>
        <v>0</v>
      </c>
      <c r="AE177" s="1">
        <f>SUM(W177:W200)</f>
        <v>0</v>
      </c>
      <c r="AF177" s="1">
        <f>SUM(X177:X200)</f>
        <v>0</v>
      </c>
      <c r="AG177" s="35" t="e">
        <f>AVERAGE(Y177:Y200)</f>
        <v>#DIV/0!</v>
      </c>
      <c r="AH177" s="37" t="e">
        <f>DAY(A177)</f>
        <v>#VALUE!</v>
      </c>
    </row>
    <row r="178" spans="1:34" hidden="1" x14ac:dyDescent="0.25">
      <c r="A178" s="57" t="s">
        <v>39</v>
      </c>
      <c r="B178" s="1">
        <v>0</v>
      </c>
      <c r="C178" s="1">
        <v>0</v>
      </c>
      <c r="D178" s="1">
        <v>0</v>
      </c>
      <c r="E178" s="1">
        <v>0</v>
      </c>
      <c r="G178" s="1">
        <f t="shared" si="34"/>
        <v>0</v>
      </c>
      <c r="H178" s="1">
        <f t="shared" si="35"/>
        <v>0</v>
      </c>
      <c r="I178" s="2">
        <f t="shared" si="36"/>
        <v>0</v>
      </c>
      <c r="J178" s="2">
        <f t="shared" si="37"/>
        <v>0</v>
      </c>
      <c r="K178" s="2">
        <f t="shared" si="38"/>
        <v>0</v>
      </c>
      <c r="L178" s="10" t="str">
        <f t="shared" si="39"/>
        <v>0</v>
      </c>
      <c r="M178" s="73" t="str">
        <f t="shared" si="40"/>
        <v/>
      </c>
      <c r="N178" t="str">
        <f t="shared" si="41"/>
        <v>0</v>
      </c>
      <c r="O178" s="12">
        <f t="shared" si="42"/>
        <v>0</v>
      </c>
      <c r="P178" s="11">
        <f t="shared" si="43"/>
        <v>0</v>
      </c>
      <c r="Q178" s="1">
        <f t="shared" si="44"/>
        <v>0</v>
      </c>
      <c r="S178" s="14" t="str">
        <f t="shared" si="45"/>
        <v>A</v>
      </c>
      <c r="U178" s="1">
        <f t="shared" si="46"/>
        <v>0</v>
      </c>
      <c r="V178" s="1">
        <f t="shared" si="47"/>
        <v>0</v>
      </c>
      <c r="W178" s="1">
        <f t="shared" si="48"/>
        <v>0</v>
      </c>
      <c r="X178" s="20">
        <f t="shared" si="49"/>
        <v>0</v>
      </c>
      <c r="Y178" s="22" t="str">
        <f t="shared" si="50"/>
        <v>0</v>
      </c>
      <c r="AA178" s="47"/>
    </row>
    <row r="179" spans="1:34" hidden="1" x14ac:dyDescent="0.25">
      <c r="A179" s="57" t="s">
        <v>39</v>
      </c>
      <c r="B179" s="1">
        <v>0</v>
      </c>
      <c r="C179" s="1">
        <v>0</v>
      </c>
      <c r="D179" s="1">
        <v>0</v>
      </c>
      <c r="E179" s="1">
        <v>0</v>
      </c>
      <c r="G179" s="1">
        <f t="shared" si="34"/>
        <v>0</v>
      </c>
      <c r="H179" s="1">
        <f t="shared" si="35"/>
        <v>0</v>
      </c>
      <c r="I179" s="2">
        <f t="shared" si="36"/>
        <v>0</v>
      </c>
      <c r="J179" s="2">
        <f t="shared" si="37"/>
        <v>0</v>
      </c>
      <c r="K179" s="2">
        <f t="shared" si="38"/>
        <v>0</v>
      </c>
      <c r="L179" s="10" t="str">
        <f t="shared" si="39"/>
        <v>0</v>
      </c>
      <c r="M179" s="73" t="str">
        <f t="shared" si="40"/>
        <v/>
      </c>
      <c r="N179" t="str">
        <f t="shared" si="41"/>
        <v>0</v>
      </c>
      <c r="O179" s="12">
        <f t="shared" si="42"/>
        <v>0</v>
      </c>
      <c r="P179" s="11">
        <f t="shared" si="43"/>
        <v>0</v>
      </c>
      <c r="Q179" s="1">
        <f t="shared" si="44"/>
        <v>0</v>
      </c>
      <c r="S179" s="14" t="str">
        <f t="shared" si="45"/>
        <v>A</v>
      </c>
      <c r="U179" s="1">
        <f t="shared" si="46"/>
        <v>0</v>
      </c>
      <c r="V179" s="1">
        <f t="shared" si="47"/>
        <v>0</v>
      </c>
      <c r="W179" s="1">
        <f t="shared" si="48"/>
        <v>0</v>
      </c>
      <c r="X179" s="20">
        <f t="shared" si="49"/>
        <v>0</v>
      </c>
      <c r="Y179" s="22" t="str">
        <f t="shared" si="50"/>
        <v>0</v>
      </c>
      <c r="AA179" s="47"/>
    </row>
    <row r="180" spans="1:34" hidden="1" x14ac:dyDescent="0.25">
      <c r="A180" s="57" t="s">
        <v>39</v>
      </c>
      <c r="B180" s="1">
        <v>0</v>
      </c>
      <c r="C180" s="1">
        <v>0</v>
      </c>
      <c r="D180" s="1">
        <v>0</v>
      </c>
      <c r="E180" s="1">
        <v>0</v>
      </c>
      <c r="G180" s="1">
        <f t="shared" si="34"/>
        <v>0</v>
      </c>
      <c r="H180" s="1">
        <f t="shared" si="35"/>
        <v>0</v>
      </c>
      <c r="I180" s="2">
        <f t="shared" si="36"/>
        <v>0</v>
      </c>
      <c r="J180" s="2">
        <f t="shared" si="37"/>
        <v>0</v>
      </c>
      <c r="K180" s="2">
        <f t="shared" si="38"/>
        <v>0</v>
      </c>
      <c r="L180" s="10" t="str">
        <f t="shared" si="39"/>
        <v>0</v>
      </c>
      <c r="M180" s="73" t="str">
        <f t="shared" si="40"/>
        <v/>
      </c>
      <c r="N180" t="str">
        <f t="shared" si="41"/>
        <v>0</v>
      </c>
      <c r="O180" s="12">
        <f t="shared" si="42"/>
        <v>0</v>
      </c>
      <c r="P180" s="11">
        <f t="shared" si="43"/>
        <v>0</v>
      </c>
      <c r="Q180" s="1">
        <f t="shared" si="44"/>
        <v>0</v>
      </c>
      <c r="S180" s="14" t="str">
        <f t="shared" si="45"/>
        <v>A</v>
      </c>
      <c r="U180" s="1">
        <f t="shared" si="46"/>
        <v>0</v>
      </c>
      <c r="V180" s="1">
        <f t="shared" si="47"/>
        <v>0</v>
      </c>
      <c r="W180" s="1">
        <f t="shared" si="48"/>
        <v>0</v>
      </c>
      <c r="X180" s="20">
        <f t="shared" si="49"/>
        <v>0</v>
      </c>
      <c r="Y180" s="22" t="str">
        <f t="shared" si="50"/>
        <v>0</v>
      </c>
      <c r="AA180" s="47"/>
    </row>
    <row r="181" spans="1:34" hidden="1" x14ac:dyDescent="0.25">
      <c r="A181" s="57" t="s">
        <v>39</v>
      </c>
      <c r="B181" s="1">
        <v>0</v>
      </c>
      <c r="C181" s="1">
        <v>0</v>
      </c>
      <c r="D181" s="1">
        <v>0</v>
      </c>
      <c r="E181" s="1">
        <v>0</v>
      </c>
      <c r="G181" s="1">
        <f t="shared" si="34"/>
        <v>0</v>
      </c>
      <c r="H181" s="1">
        <f t="shared" si="35"/>
        <v>0</v>
      </c>
      <c r="I181" s="2">
        <f t="shared" si="36"/>
        <v>0</v>
      </c>
      <c r="J181" s="2">
        <f t="shared" si="37"/>
        <v>0</v>
      </c>
      <c r="K181" s="2">
        <f t="shared" si="38"/>
        <v>0</v>
      </c>
      <c r="L181" s="10" t="str">
        <f t="shared" si="39"/>
        <v>0</v>
      </c>
      <c r="M181" s="73" t="str">
        <f t="shared" si="40"/>
        <v/>
      </c>
      <c r="N181" t="str">
        <f t="shared" si="41"/>
        <v>0</v>
      </c>
      <c r="O181" s="12">
        <f t="shared" si="42"/>
        <v>0</v>
      </c>
      <c r="P181" s="11">
        <f t="shared" si="43"/>
        <v>0</v>
      </c>
      <c r="Q181" s="1">
        <f t="shared" si="44"/>
        <v>0</v>
      </c>
      <c r="S181" s="14" t="str">
        <f t="shared" si="45"/>
        <v>A</v>
      </c>
      <c r="U181" s="1">
        <f t="shared" si="46"/>
        <v>0</v>
      </c>
      <c r="V181" s="1">
        <f t="shared" si="47"/>
        <v>0</v>
      </c>
      <c r="W181" s="1">
        <f t="shared" si="48"/>
        <v>0</v>
      </c>
      <c r="X181" s="20">
        <f t="shared" si="49"/>
        <v>0</v>
      </c>
      <c r="Y181" s="22" t="str">
        <f t="shared" si="50"/>
        <v>0</v>
      </c>
      <c r="AA181" s="47"/>
    </row>
    <row r="182" spans="1:34" hidden="1" x14ac:dyDescent="0.25">
      <c r="A182" s="57" t="s">
        <v>39</v>
      </c>
      <c r="B182" s="1">
        <v>0</v>
      </c>
      <c r="C182" s="1">
        <v>0</v>
      </c>
      <c r="D182" s="1">
        <v>0</v>
      </c>
      <c r="E182" s="1">
        <v>0</v>
      </c>
      <c r="G182" s="1">
        <f t="shared" si="34"/>
        <v>0</v>
      </c>
      <c r="H182" s="1">
        <f t="shared" si="35"/>
        <v>0</v>
      </c>
      <c r="I182" s="2">
        <f t="shared" si="36"/>
        <v>0</v>
      </c>
      <c r="J182" s="2">
        <f t="shared" si="37"/>
        <v>0</v>
      </c>
      <c r="K182" s="2">
        <f t="shared" si="38"/>
        <v>0</v>
      </c>
      <c r="L182" s="10" t="str">
        <f t="shared" si="39"/>
        <v>0</v>
      </c>
      <c r="M182" s="73" t="str">
        <f t="shared" si="40"/>
        <v/>
      </c>
      <c r="N182" t="str">
        <f t="shared" si="41"/>
        <v>0</v>
      </c>
      <c r="O182" s="12">
        <f t="shared" si="42"/>
        <v>0</v>
      </c>
      <c r="P182" s="11">
        <f t="shared" si="43"/>
        <v>0</v>
      </c>
      <c r="Q182" s="1">
        <f t="shared" si="44"/>
        <v>0</v>
      </c>
      <c r="S182" s="14" t="str">
        <f t="shared" si="45"/>
        <v>A</v>
      </c>
      <c r="U182" s="1">
        <f t="shared" si="46"/>
        <v>0</v>
      </c>
      <c r="V182" s="1">
        <f t="shared" si="47"/>
        <v>0</v>
      </c>
      <c r="W182" s="1">
        <f t="shared" si="48"/>
        <v>0</v>
      </c>
      <c r="X182" s="20">
        <f t="shared" si="49"/>
        <v>0</v>
      </c>
      <c r="Y182" s="22" t="str">
        <f t="shared" si="50"/>
        <v>0</v>
      </c>
      <c r="AA182" s="47"/>
    </row>
    <row r="183" spans="1:34" hidden="1" x14ac:dyDescent="0.25">
      <c r="A183" s="57" t="s">
        <v>39</v>
      </c>
      <c r="B183" s="1">
        <v>0</v>
      </c>
      <c r="C183" s="1">
        <v>0</v>
      </c>
      <c r="D183" s="1">
        <v>0</v>
      </c>
      <c r="E183" s="1">
        <v>0</v>
      </c>
      <c r="G183" s="1">
        <f t="shared" si="34"/>
        <v>0</v>
      </c>
      <c r="H183" s="1">
        <f t="shared" si="35"/>
        <v>0</v>
      </c>
      <c r="I183" s="2">
        <f t="shared" si="36"/>
        <v>0</v>
      </c>
      <c r="J183" s="2">
        <f t="shared" si="37"/>
        <v>0</v>
      </c>
      <c r="K183" s="2">
        <f t="shared" si="38"/>
        <v>0</v>
      </c>
      <c r="L183" s="10" t="str">
        <f t="shared" si="39"/>
        <v>0</v>
      </c>
      <c r="M183" s="73" t="str">
        <f t="shared" si="40"/>
        <v/>
      </c>
      <c r="N183" t="str">
        <f t="shared" si="41"/>
        <v>0</v>
      </c>
      <c r="O183" s="12">
        <f t="shared" si="42"/>
        <v>0</v>
      </c>
      <c r="P183" s="11">
        <f t="shared" si="43"/>
        <v>0</v>
      </c>
      <c r="Q183" s="1">
        <f t="shared" si="44"/>
        <v>0</v>
      </c>
      <c r="S183" s="14" t="str">
        <f t="shared" si="45"/>
        <v>A</v>
      </c>
      <c r="U183" s="1">
        <f t="shared" si="46"/>
        <v>0</v>
      </c>
      <c r="V183" s="1">
        <f t="shared" si="47"/>
        <v>0</v>
      </c>
      <c r="W183" s="1">
        <f t="shared" si="48"/>
        <v>0</v>
      </c>
      <c r="X183" s="20">
        <f t="shared" si="49"/>
        <v>0</v>
      </c>
      <c r="Y183" s="22" t="str">
        <f t="shared" si="50"/>
        <v>0</v>
      </c>
      <c r="AA183" s="47"/>
    </row>
    <row r="184" spans="1:34" hidden="1" x14ac:dyDescent="0.25">
      <c r="A184" s="57" t="s">
        <v>39</v>
      </c>
      <c r="B184" s="1">
        <v>0</v>
      </c>
      <c r="C184" s="1">
        <v>0</v>
      </c>
      <c r="D184" s="1">
        <v>0</v>
      </c>
      <c r="E184" s="1">
        <v>0</v>
      </c>
      <c r="G184" s="1">
        <f t="shared" si="34"/>
        <v>0</v>
      </c>
      <c r="H184" s="1">
        <f t="shared" si="35"/>
        <v>0</v>
      </c>
      <c r="I184" s="2">
        <f t="shared" si="36"/>
        <v>0</v>
      </c>
      <c r="J184" s="2">
        <f t="shared" si="37"/>
        <v>0</v>
      </c>
      <c r="K184" s="2">
        <f t="shared" si="38"/>
        <v>0</v>
      </c>
      <c r="L184" s="10" t="str">
        <f t="shared" si="39"/>
        <v>0</v>
      </c>
      <c r="M184" s="73" t="str">
        <f t="shared" si="40"/>
        <v/>
      </c>
      <c r="N184" t="str">
        <f t="shared" si="41"/>
        <v>0</v>
      </c>
      <c r="O184" s="12">
        <f t="shared" si="42"/>
        <v>0</v>
      </c>
      <c r="P184" s="11">
        <f t="shared" si="43"/>
        <v>0</v>
      </c>
      <c r="Q184" s="1">
        <f t="shared" si="44"/>
        <v>0</v>
      </c>
      <c r="S184" s="14" t="str">
        <f t="shared" si="45"/>
        <v>A</v>
      </c>
      <c r="U184" s="1">
        <f t="shared" si="46"/>
        <v>0</v>
      </c>
      <c r="V184" s="1">
        <f t="shared" si="47"/>
        <v>0</v>
      </c>
      <c r="W184" s="1">
        <f t="shared" si="48"/>
        <v>0</v>
      </c>
      <c r="X184" s="20">
        <f t="shared" si="49"/>
        <v>0</v>
      </c>
      <c r="Y184" s="22" t="str">
        <f t="shared" si="50"/>
        <v>0</v>
      </c>
      <c r="AA184" s="47"/>
    </row>
    <row r="185" spans="1:34" hidden="1" x14ac:dyDescent="0.25">
      <c r="A185" s="57" t="s">
        <v>39</v>
      </c>
      <c r="B185" s="1">
        <v>0</v>
      </c>
      <c r="C185" s="1">
        <v>0</v>
      </c>
      <c r="D185" s="1">
        <v>0</v>
      </c>
      <c r="E185" s="1">
        <v>0</v>
      </c>
      <c r="G185" s="1">
        <f t="shared" si="34"/>
        <v>0</v>
      </c>
      <c r="H185" s="1">
        <f t="shared" si="35"/>
        <v>0</v>
      </c>
      <c r="I185" s="2">
        <f t="shared" si="36"/>
        <v>0</v>
      </c>
      <c r="J185" s="2">
        <f t="shared" si="37"/>
        <v>0</v>
      </c>
      <c r="K185" s="2">
        <f t="shared" si="38"/>
        <v>0</v>
      </c>
      <c r="L185" s="10" t="str">
        <f t="shared" si="39"/>
        <v>0</v>
      </c>
      <c r="M185" s="73" t="str">
        <f t="shared" si="40"/>
        <v/>
      </c>
      <c r="N185" t="str">
        <f t="shared" si="41"/>
        <v>0</v>
      </c>
      <c r="O185" s="12">
        <f t="shared" si="42"/>
        <v>0</v>
      </c>
      <c r="P185" s="11">
        <f t="shared" si="43"/>
        <v>0</v>
      </c>
      <c r="Q185" s="1">
        <f t="shared" si="44"/>
        <v>0</v>
      </c>
      <c r="S185" s="14" t="str">
        <f t="shared" si="45"/>
        <v>A</v>
      </c>
      <c r="U185" s="1">
        <f t="shared" si="46"/>
        <v>0</v>
      </c>
      <c r="V185" s="1">
        <f t="shared" si="47"/>
        <v>0</v>
      </c>
      <c r="W185" s="1">
        <f t="shared" si="48"/>
        <v>0</v>
      </c>
      <c r="X185" s="20">
        <f t="shared" si="49"/>
        <v>0</v>
      </c>
      <c r="Y185" s="22" t="str">
        <f t="shared" si="50"/>
        <v>0</v>
      </c>
      <c r="AA185" s="47"/>
    </row>
    <row r="186" spans="1:34" hidden="1" x14ac:dyDescent="0.25">
      <c r="A186" s="57" t="s">
        <v>39</v>
      </c>
      <c r="B186" s="1">
        <v>0</v>
      </c>
      <c r="C186" s="1">
        <v>0</v>
      </c>
      <c r="D186" s="1">
        <v>0</v>
      </c>
      <c r="E186" s="1">
        <v>0</v>
      </c>
      <c r="G186" s="1">
        <f t="shared" si="34"/>
        <v>0</v>
      </c>
      <c r="H186" s="1">
        <f t="shared" si="35"/>
        <v>0</v>
      </c>
      <c r="I186" s="2">
        <f t="shared" si="36"/>
        <v>0</v>
      </c>
      <c r="J186" s="2">
        <f t="shared" si="37"/>
        <v>0</v>
      </c>
      <c r="K186" s="2">
        <f t="shared" si="38"/>
        <v>0</v>
      </c>
      <c r="L186" s="10" t="str">
        <f t="shared" si="39"/>
        <v>0</v>
      </c>
      <c r="M186" s="73" t="str">
        <f t="shared" si="40"/>
        <v/>
      </c>
      <c r="N186" t="str">
        <f t="shared" si="41"/>
        <v>0</v>
      </c>
      <c r="O186" s="12">
        <f t="shared" si="42"/>
        <v>0</v>
      </c>
      <c r="P186" s="11">
        <f t="shared" si="43"/>
        <v>0</v>
      </c>
      <c r="Q186" s="1">
        <f t="shared" si="44"/>
        <v>0</v>
      </c>
      <c r="S186" s="14" t="str">
        <f t="shared" si="45"/>
        <v>A</v>
      </c>
      <c r="U186" s="1">
        <f t="shared" si="46"/>
        <v>0</v>
      </c>
      <c r="V186" s="1">
        <f t="shared" si="47"/>
        <v>0</v>
      </c>
      <c r="W186" s="1">
        <f t="shared" si="48"/>
        <v>0</v>
      </c>
      <c r="X186" s="20">
        <f t="shared" si="49"/>
        <v>0</v>
      </c>
      <c r="Y186" s="22" t="str">
        <f t="shared" si="50"/>
        <v>0</v>
      </c>
      <c r="AA186" s="47"/>
    </row>
    <row r="187" spans="1:34" hidden="1" x14ac:dyDescent="0.25">
      <c r="A187" s="57" t="s">
        <v>39</v>
      </c>
      <c r="B187" s="1">
        <v>0</v>
      </c>
      <c r="C187" s="1">
        <v>0</v>
      </c>
      <c r="D187" s="1">
        <v>0</v>
      </c>
      <c r="E187" s="1">
        <v>0</v>
      </c>
      <c r="G187" s="1">
        <f t="shared" si="34"/>
        <v>0</v>
      </c>
      <c r="H187" s="1">
        <f t="shared" si="35"/>
        <v>0</v>
      </c>
      <c r="I187" s="2">
        <f t="shared" si="36"/>
        <v>0</v>
      </c>
      <c r="J187" s="2">
        <f t="shared" si="37"/>
        <v>0</v>
      </c>
      <c r="K187" s="2">
        <f t="shared" si="38"/>
        <v>0</v>
      </c>
      <c r="L187" s="10" t="str">
        <f t="shared" si="39"/>
        <v>0</v>
      </c>
      <c r="M187" s="73" t="str">
        <f t="shared" si="40"/>
        <v/>
      </c>
      <c r="N187" t="str">
        <f t="shared" si="41"/>
        <v>0</v>
      </c>
      <c r="O187" s="12">
        <f t="shared" si="42"/>
        <v>0</v>
      </c>
      <c r="P187" s="11">
        <f t="shared" si="43"/>
        <v>0</v>
      </c>
      <c r="Q187" s="1">
        <f t="shared" si="44"/>
        <v>0</v>
      </c>
      <c r="S187" s="14" t="str">
        <f t="shared" si="45"/>
        <v>A</v>
      </c>
      <c r="U187" s="1">
        <f t="shared" si="46"/>
        <v>0</v>
      </c>
      <c r="V187" s="1">
        <f t="shared" si="47"/>
        <v>0</v>
      </c>
      <c r="W187" s="1">
        <f t="shared" si="48"/>
        <v>0</v>
      </c>
      <c r="X187" s="20">
        <f t="shared" si="49"/>
        <v>0</v>
      </c>
      <c r="Y187" s="22" t="str">
        <f t="shared" si="50"/>
        <v>0</v>
      </c>
      <c r="AA187" s="47"/>
    </row>
    <row r="188" spans="1:34" hidden="1" x14ac:dyDescent="0.25">
      <c r="A188" s="57" t="s">
        <v>39</v>
      </c>
      <c r="B188" s="1">
        <v>0</v>
      </c>
      <c r="C188" s="1">
        <v>0</v>
      </c>
      <c r="D188" s="1">
        <v>0</v>
      </c>
      <c r="E188" s="1">
        <v>0</v>
      </c>
      <c r="G188" s="1">
        <f t="shared" si="34"/>
        <v>0</v>
      </c>
      <c r="H188" s="1">
        <f t="shared" si="35"/>
        <v>0</v>
      </c>
      <c r="I188" s="2">
        <f t="shared" si="36"/>
        <v>0</v>
      </c>
      <c r="J188" s="2">
        <f t="shared" si="37"/>
        <v>0</v>
      </c>
      <c r="K188" s="2">
        <f t="shared" si="38"/>
        <v>0</v>
      </c>
      <c r="L188" s="10" t="str">
        <f t="shared" si="39"/>
        <v>0</v>
      </c>
      <c r="M188" s="73" t="str">
        <f t="shared" si="40"/>
        <v/>
      </c>
      <c r="N188" t="str">
        <f t="shared" si="41"/>
        <v>0</v>
      </c>
      <c r="O188" s="12">
        <f t="shared" si="42"/>
        <v>0</v>
      </c>
      <c r="P188" s="11">
        <f t="shared" si="43"/>
        <v>0</v>
      </c>
      <c r="Q188" s="1">
        <f t="shared" si="44"/>
        <v>0</v>
      </c>
      <c r="S188" s="14" t="str">
        <f t="shared" si="45"/>
        <v>A</v>
      </c>
      <c r="U188" s="1">
        <f t="shared" si="46"/>
        <v>0</v>
      </c>
      <c r="V188" s="1">
        <f t="shared" si="47"/>
        <v>0</v>
      </c>
      <c r="W188" s="1">
        <f t="shared" si="48"/>
        <v>0</v>
      </c>
      <c r="X188" s="20">
        <f t="shared" si="49"/>
        <v>0</v>
      </c>
      <c r="Y188" s="22" t="str">
        <f t="shared" si="50"/>
        <v>0</v>
      </c>
      <c r="AA188" s="47"/>
    </row>
    <row r="189" spans="1:34" hidden="1" x14ac:dyDescent="0.25">
      <c r="A189" s="57" t="s">
        <v>39</v>
      </c>
      <c r="B189" s="1">
        <v>0</v>
      </c>
      <c r="C189" s="1">
        <v>0</v>
      </c>
      <c r="D189" s="1">
        <v>0</v>
      </c>
      <c r="E189" s="1">
        <v>0</v>
      </c>
      <c r="G189" s="1">
        <f t="shared" si="34"/>
        <v>0</v>
      </c>
      <c r="H189" s="1">
        <f t="shared" si="35"/>
        <v>0</v>
      </c>
      <c r="I189" s="2">
        <f t="shared" si="36"/>
        <v>0</v>
      </c>
      <c r="J189" s="2">
        <f t="shared" si="37"/>
        <v>0</v>
      </c>
      <c r="K189" s="2">
        <f t="shared" si="38"/>
        <v>0</v>
      </c>
      <c r="L189" s="10" t="str">
        <f t="shared" si="39"/>
        <v>0</v>
      </c>
      <c r="M189" s="73" t="str">
        <f t="shared" si="40"/>
        <v/>
      </c>
      <c r="N189" t="str">
        <f t="shared" si="41"/>
        <v>0</v>
      </c>
      <c r="O189" s="12">
        <f t="shared" si="42"/>
        <v>0</v>
      </c>
      <c r="P189" s="11">
        <f t="shared" si="43"/>
        <v>0</v>
      </c>
      <c r="Q189" s="1">
        <f t="shared" si="44"/>
        <v>0</v>
      </c>
      <c r="S189" s="14" t="str">
        <f t="shared" si="45"/>
        <v>A</v>
      </c>
      <c r="U189" s="1">
        <f t="shared" si="46"/>
        <v>0</v>
      </c>
      <c r="V189" s="1">
        <f t="shared" si="47"/>
        <v>0</v>
      </c>
      <c r="W189" s="1">
        <f t="shared" si="48"/>
        <v>0</v>
      </c>
      <c r="X189" s="20">
        <f t="shared" si="49"/>
        <v>0</v>
      </c>
      <c r="Y189" s="22" t="str">
        <f t="shared" si="50"/>
        <v>0</v>
      </c>
      <c r="AA189" s="47"/>
    </row>
    <row r="190" spans="1:34" hidden="1" x14ac:dyDescent="0.25">
      <c r="A190" s="57" t="s">
        <v>39</v>
      </c>
      <c r="B190" s="1">
        <v>0</v>
      </c>
      <c r="C190" s="1">
        <v>0</v>
      </c>
      <c r="D190" s="1">
        <v>0</v>
      </c>
      <c r="E190" s="1">
        <v>0</v>
      </c>
      <c r="G190" s="1">
        <f t="shared" si="34"/>
        <v>0</v>
      </c>
      <c r="H190" s="1">
        <f t="shared" si="35"/>
        <v>0</v>
      </c>
      <c r="I190" s="2">
        <f t="shared" si="36"/>
        <v>0</v>
      </c>
      <c r="J190" s="2">
        <f t="shared" si="37"/>
        <v>0</v>
      </c>
      <c r="K190" s="2">
        <f t="shared" si="38"/>
        <v>0</v>
      </c>
      <c r="L190" s="10" t="str">
        <f t="shared" si="39"/>
        <v>0</v>
      </c>
      <c r="M190" s="73" t="str">
        <f t="shared" si="40"/>
        <v/>
      </c>
      <c r="N190" t="str">
        <f t="shared" si="41"/>
        <v>0</v>
      </c>
      <c r="O190" s="12">
        <f t="shared" si="42"/>
        <v>0</v>
      </c>
      <c r="P190" s="11">
        <f t="shared" si="43"/>
        <v>0</v>
      </c>
      <c r="Q190" s="1">
        <f t="shared" si="44"/>
        <v>0</v>
      </c>
      <c r="S190" s="14" t="str">
        <f t="shared" si="45"/>
        <v>A</v>
      </c>
      <c r="U190" s="1">
        <f t="shared" si="46"/>
        <v>0</v>
      </c>
      <c r="V190" s="1">
        <f t="shared" si="47"/>
        <v>0</v>
      </c>
      <c r="W190" s="1">
        <f t="shared" si="48"/>
        <v>0</v>
      </c>
      <c r="X190" s="20">
        <f t="shared" si="49"/>
        <v>0</v>
      </c>
      <c r="Y190" s="22" t="str">
        <f t="shared" si="50"/>
        <v>0</v>
      </c>
      <c r="AA190" s="47"/>
    </row>
    <row r="191" spans="1:34" hidden="1" x14ac:dyDescent="0.25">
      <c r="A191" s="57" t="s">
        <v>39</v>
      </c>
      <c r="B191" s="1">
        <v>0</v>
      </c>
      <c r="C191" s="1">
        <v>0</v>
      </c>
      <c r="D191" s="1">
        <v>0</v>
      </c>
      <c r="E191" s="1">
        <v>0</v>
      </c>
      <c r="G191" s="1">
        <f t="shared" si="34"/>
        <v>0</v>
      </c>
      <c r="H191" s="1">
        <f t="shared" si="35"/>
        <v>0</v>
      </c>
      <c r="I191" s="2">
        <f t="shared" si="36"/>
        <v>0</v>
      </c>
      <c r="J191" s="2">
        <f t="shared" si="37"/>
        <v>0</v>
      </c>
      <c r="K191" s="2">
        <f t="shared" si="38"/>
        <v>0</v>
      </c>
      <c r="L191" s="10" t="str">
        <f t="shared" si="39"/>
        <v>0</v>
      </c>
      <c r="M191" s="73" t="str">
        <f t="shared" si="40"/>
        <v/>
      </c>
      <c r="N191" t="str">
        <f t="shared" si="41"/>
        <v>0</v>
      </c>
      <c r="O191" s="12">
        <f t="shared" si="42"/>
        <v>0</v>
      </c>
      <c r="P191" s="11">
        <f t="shared" si="43"/>
        <v>0</v>
      </c>
      <c r="Q191" s="1">
        <f t="shared" si="44"/>
        <v>0</v>
      </c>
      <c r="S191" s="14" t="str">
        <f t="shared" si="45"/>
        <v>A</v>
      </c>
      <c r="U191" s="1">
        <f t="shared" si="46"/>
        <v>0</v>
      </c>
      <c r="V191" s="1">
        <f t="shared" si="47"/>
        <v>0</v>
      </c>
      <c r="W191" s="1">
        <f t="shared" si="48"/>
        <v>0</v>
      </c>
      <c r="X191" s="20">
        <f t="shared" si="49"/>
        <v>0</v>
      </c>
      <c r="Y191" s="22" t="str">
        <f t="shared" si="50"/>
        <v>0</v>
      </c>
      <c r="AA191" s="47"/>
    </row>
    <row r="192" spans="1:34" hidden="1" x14ac:dyDescent="0.25">
      <c r="A192" s="57" t="s">
        <v>39</v>
      </c>
      <c r="B192" s="1">
        <v>0</v>
      </c>
      <c r="C192" s="1">
        <v>0</v>
      </c>
      <c r="D192" s="1">
        <v>0</v>
      </c>
      <c r="E192" s="1">
        <v>0</v>
      </c>
      <c r="G192" s="1">
        <f t="shared" si="34"/>
        <v>0</v>
      </c>
      <c r="H192" s="1">
        <f t="shared" si="35"/>
        <v>0</v>
      </c>
      <c r="I192" s="2">
        <f t="shared" si="36"/>
        <v>0</v>
      </c>
      <c r="J192" s="2">
        <f t="shared" si="37"/>
        <v>0</v>
      </c>
      <c r="K192" s="2">
        <f t="shared" si="38"/>
        <v>0</v>
      </c>
      <c r="L192" s="10" t="str">
        <f t="shared" si="39"/>
        <v>0</v>
      </c>
      <c r="M192" s="73" t="str">
        <f t="shared" si="40"/>
        <v/>
      </c>
      <c r="N192" t="str">
        <f t="shared" si="41"/>
        <v>0</v>
      </c>
      <c r="O192" s="12">
        <f t="shared" si="42"/>
        <v>0</v>
      </c>
      <c r="P192" s="11">
        <f t="shared" si="43"/>
        <v>0</v>
      </c>
      <c r="Q192" s="1">
        <f t="shared" si="44"/>
        <v>0</v>
      </c>
      <c r="S192" s="14" t="str">
        <f t="shared" si="45"/>
        <v>A</v>
      </c>
      <c r="U192" s="1">
        <f t="shared" si="46"/>
        <v>0</v>
      </c>
      <c r="V192" s="1">
        <f t="shared" si="47"/>
        <v>0</v>
      </c>
      <c r="W192" s="1">
        <f t="shared" si="48"/>
        <v>0</v>
      </c>
      <c r="X192" s="20">
        <f t="shared" si="49"/>
        <v>0</v>
      </c>
      <c r="Y192" s="22" t="str">
        <f t="shared" si="50"/>
        <v>0</v>
      </c>
      <c r="AA192" s="47"/>
    </row>
    <row r="193" spans="1:34" hidden="1" x14ac:dyDescent="0.25">
      <c r="A193" s="57" t="s">
        <v>39</v>
      </c>
      <c r="B193" s="1">
        <v>0</v>
      </c>
      <c r="C193" s="1">
        <v>0</v>
      </c>
      <c r="D193" s="1">
        <v>0</v>
      </c>
      <c r="E193" s="1">
        <v>0</v>
      </c>
      <c r="G193" s="1">
        <f t="shared" si="34"/>
        <v>0</v>
      </c>
      <c r="H193" s="1">
        <f t="shared" si="35"/>
        <v>0</v>
      </c>
      <c r="I193" s="2">
        <f t="shared" si="36"/>
        <v>0</v>
      </c>
      <c r="J193" s="2">
        <f t="shared" si="37"/>
        <v>0</v>
      </c>
      <c r="K193" s="2">
        <f t="shared" si="38"/>
        <v>0</v>
      </c>
      <c r="L193" s="10" t="str">
        <f t="shared" si="39"/>
        <v>0</v>
      </c>
      <c r="M193" s="73" t="str">
        <f t="shared" si="40"/>
        <v/>
      </c>
      <c r="N193" t="str">
        <f t="shared" si="41"/>
        <v>0</v>
      </c>
      <c r="O193" s="12">
        <f t="shared" si="42"/>
        <v>0</v>
      </c>
      <c r="P193" s="11">
        <f t="shared" si="43"/>
        <v>0</v>
      </c>
      <c r="Q193" s="1">
        <f t="shared" si="44"/>
        <v>0</v>
      </c>
      <c r="S193" s="14" t="str">
        <f t="shared" si="45"/>
        <v>A</v>
      </c>
      <c r="U193" s="1">
        <f t="shared" si="46"/>
        <v>0</v>
      </c>
      <c r="V193" s="1">
        <f t="shared" si="47"/>
        <v>0</v>
      </c>
      <c r="W193" s="1">
        <f t="shared" si="48"/>
        <v>0</v>
      </c>
      <c r="X193" s="20">
        <f t="shared" si="49"/>
        <v>0</v>
      </c>
      <c r="Y193" s="22" t="str">
        <f t="shared" si="50"/>
        <v>0</v>
      </c>
      <c r="AA193" s="47"/>
    </row>
    <row r="194" spans="1:34" hidden="1" x14ac:dyDescent="0.25">
      <c r="A194" s="57" t="s">
        <v>39</v>
      </c>
      <c r="B194" s="1">
        <v>0</v>
      </c>
      <c r="C194" s="1">
        <v>0</v>
      </c>
      <c r="D194" s="1">
        <v>0</v>
      </c>
      <c r="E194" s="1">
        <v>0</v>
      </c>
      <c r="G194" s="1">
        <f t="shared" si="34"/>
        <v>0</v>
      </c>
      <c r="H194" s="1">
        <f t="shared" si="35"/>
        <v>0</v>
      </c>
      <c r="I194" s="2">
        <f t="shared" si="36"/>
        <v>0</v>
      </c>
      <c r="J194" s="2">
        <f t="shared" si="37"/>
        <v>0</v>
      </c>
      <c r="K194" s="2">
        <f t="shared" si="38"/>
        <v>0</v>
      </c>
      <c r="L194" s="10" t="str">
        <f t="shared" si="39"/>
        <v>0</v>
      </c>
      <c r="M194" s="73" t="str">
        <f t="shared" si="40"/>
        <v/>
      </c>
      <c r="N194" t="str">
        <f t="shared" si="41"/>
        <v>0</v>
      </c>
      <c r="O194" s="12">
        <f t="shared" si="42"/>
        <v>0</v>
      </c>
      <c r="P194" s="11">
        <f t="shared" si="43"/>
        <v>0</v>
      </c>
      <c r="Q194" s="1">
        <f t="shared" si="44"/>
        <v>0</v>
      </c>
      <c r="S194" s="14" t="str">
        <f t="shared" si="45"/>
        <v>A</v>
      </c>
      <c r="U194" s="1">
        <f t="shared" si="46"/>
        <v>0</v>
      </c>
      <c r="V194" s="1">
        <f t="shared" si="47"/>
        <v>0</v>
      </c>
      <c r="W194" s="1">
        <f t="shared" si="48"/>
        <v>0</v>
      </c>
      <c r="X194" s="20">
        <f t="shared" si="49"/>
        <v>0</v>
      </c>
      <c r="Y194" s="22" t="str">
        <f t="shared" si="50"/>
        <v>0</v>
      </c>
      <c r="AA194" s="47"/>
    </row>
    <row r="195" spans="1:34" hidden="1" x14ac:dyDescent="0.25">
      <c r="A195" s="57" t="s">
        <v>39</v>
      </c>
      <c r="B195" s="1">
        <v>0</v>
      </c>
      <c r="C195" s="1">
        <v>0</v>
      </c>
      <c r="D195" s="1">
        <v>0</v>
      </c>
      <c r="E195" s="1">
        <v>0</v>
      </c>
      <c r="G195" s="1">
        <f t="shared" si="34"/>
        <v>0</v>
      </c>
      <c r="H195" s="1">
        <f t="shared" si="35"/>
        <v>0</v>
      </c>
      <c r="I195" s="2">
        <f t="shared" si="36"/>
        <v>0</v>
      </c>
      <c r="J195" s="2">
        <f t="shared" si="37"/>
        <v>0</v>
      </c>
      <c r="K195" s="2">
        <f t="shared" si="38"/>
        <v>0</v>
      </c>
      <c r="L195" s="10" t="str">
        <f t="shared" si="39"/>
        <v>0</v>
      </c>
      <c r="M195" s="73" t="str">
        <f t="shared" si="40"/>
        <v/>
      </c>
      <c r="N195" t="str">
        <f t="shared" si="41"/>
        <v>0</v>
      </c>
      <c r="O195" s="12">
        <f t="shared" si="42"/>
        <v>0</v>
      </c>
      <c r="P195" s="11">
        <f t="shared" si="43"/>
        <v>0</v>
      </c>
      <c r="Q195" s="1">
        <f t="shared" si="44"/>
        <v>0</v>
      </c>
      <c r="S195" s="14" t="str">
        <f t="shared" si="45"/>
        <v>A</v>
      </c>
      <c r="U195" s="1">
        <f t="shared" si="46"/>
        <v>0</v>
      </c>
      <c r="V195" s="1">
        <f t="shared" si="47"/>
        <v>0</v>
      </c>
      <c r="W195" s="1">
        <f t="shared" si="48"/>
        <v>0</v>
      </c>
      <c r="X195" s="20">
        <f t="shared" si="49"/>
        <v>0</v>
      </c>
      <c r="Y195" s="22" t="str">
        <f t="shared" si="50"/>
        <v>0</v>
      </c>
      <c r="AA195" s="47"/>
    </row>
    <row r="196" spans="1:34" hidden="1" x14ac:dyDescent="0.25">
      <c r="A196" s="57" t="s">
        <v>39</v>
      </c>
      <c r="B196" s="1">
        <v>0</v>
      </c>
      <c r="C196" s="1">
        <v>0</v>
      </c>
      <c r="D196" s="1">
        <v>0</v>
      </c>
      <c r="E196" s="1">
        <v>0</v>
      </c>
      <c r="G196" s="1">
        <f t="shared" si="34"/>
        <v>0</v>
      </c>
      <c r="H196" s="1">
        <f t="shared" si="35"/>
        <v>0</v>
      </c>
      <c r="I196" s="2">
        <f t="shared" si="36"/>
        <v>0</v>
      </c>
      <c r="J196" s="2">
        <f t="shared" si="37"/>
        <v>0</v>
      </c>
      <c r="K196" s="2">
        <f t="shared" si="38"/>
        <v>0</v>
      </c>
      <c r="L196" s="10" t="str">
        <f t="shared" si="39"/>
        <v>0</v>
      </c>
      <c r="M196" s="73" t="str">
        <f t="shared" si="40"/>
        <v/>
      </c>
      <c r="N196" t="str">
        <f t="shared" si="41"/>
        <v>0</v>
      </c>
      <c r="O196" s="12">
        <f t="shared" si="42"/>
        <v>0</v>
      </c>
      <c r="P196" s="11">
        <f t="shared" si="43"/>
        <v>0</v>
      </c>
      <c r="Q196" s="1">
        <f t="shared" si="44"/>
        <v>0</v>
      </c>
      <c r="S196" s="14" t="str">
        <f t="shared" si="45"/>
        <v>A</v>
      </c>
      <c r="U196" s="1">
        <f t="shared" si="46"/>
        <v>0</v>
      </c>
      <c r="V196" s="1">
        <f t="shared" si="47"/>
        <v>0</v>
      </c>
      <c r="W196" s="1">
        <f t="shared" si="48"/>
        <v>0</v>
      </c>
      <c r="X196" s="20">
        <f t="shared" si="49"/>
        <v>0</v>
      </c>
      <c r="Y196" s="22" t="str">
        <f t="shared" si="50"/>
        <v>0</v>
      </c>
      <c r="AA196" s="47"/>
    </row>
    <row r="197" spans="1:34" hidden="1" x14ac:dyDescent="0.25">
      <c r="A197" s="57" t="s">
        <v>39</v>
      </c>
      <c r="B197" s="1">
        <v>0</v>
      </c>
      <c r="C197" s="1">
        <v>0</v>
      </c>
      <c r="D197" s="1">
        <v>0</v>
      </c>
      <c r="E197" s="1">
        <v>0</v>
      </c>
      <c r="G197" s="1">
        <f t="shared" si="34"/>
        <v>0</v>
      </c>
      <c r="H197" s="1">
        <f t="shared" si="35"/>
        <v>0</v>
      </c>
      <c r="I197" s="2">
        <f t="shared" si="36"/>
        <v>0</v>
      </c>
      <c r="J197" s="2">
        <f t="shared" si="37"/>
        <v>0</v>
      </c>
      <c r="K197" s="2">
        <f t="shared" si="38"/>
        <v>0</v>
      </c>
      <c r="L197" s="10" t="str">
        <f t="shared" si="39"/>
        <v>0</v>
      </c>
      <c r="M197" s="73" t="str">
        <f t="shared" si="40"/>
        <v/>
      </c>
      <c r="N197" t="str">
        <f t="shared" si="41"/>
        <v>0</v>
      </c>
      <c r="O197" s="12">
        <f t="shared" si="42"/>
        <v>0</v>
      </c>
      <c r="P197" s="11">
        <f t="shared" si="43"/>
        <v>0</v>
      </c>
      <c r="Q197" s="1">
        <f t="shared" si="44"/>
        <v>0</v>
      </c>
      <c r="S197" s="14" t="str">
        <f t="shared" si="45"/>
        <v>A</v>
      </c>
      <c r="U197" s="1">
        <f t="shared" si="46"/>
        <v>0</v>
      </c>
      <c r="V197" s="1">
        <f t="shared" si="47"/>
        <v>0</v>
      </c>
      <c r="W197" s="1">
        <f t="shared" si="48"/>
        <v>0</v>
      </c>
      <c r="X197" s="20">
        <f t="shared" si="49"/>
        <v>0</v>
      </c>
      <c r="Y197" s="22" t="str">
        <f t="shared" si="50"/>
        <v>0</v>
      </c>
      <c r="AA197" s="47"/>
    </row>
    <row r="198" spans="1:34" hidden="1" x14ac:dyDescent="0.25">
      <c r="A198" s="57" t="s">
        <v>39</v>
      </c>
      <c r="B198" s="1">
        <v>0</v>
      </c>
      <c r="C198" s="1">
        <v>0</v>
      </c>
      <c r="D198" s="1">
        <v>0</v>
      </c>
      <c r="E198" s="1">
        <v>0</v>
      </c>
      <c r="G198" s="1">
        <f t="shared" si="34"/>
        <v>0</v>
      </c>
      <c r="H198" s="1">
        <f t="shared" si="35"/>
        <v>0</v>
      </c>
      <c r="I198" s="2">
        <f t="shared" si="36"/>
        <v>0</v>
      </c>
      <c r="J198" s="2">
        <f t="shared" si="37"/>
        <v>0</v>
      </c>
      <c r="K198" s="2">
        <f t="shared" si="38"/>
        <v>0</v>
      </c>
      <c r="L198" s="10" t="str">
        <f t="shared" si="39"/>
        <v>0</v>
      </c>
      <c r="M198" s="73" t="str">
        <f t="shared" si="40"/>
        <v/>
      </c>
      <c r="N198" t="str">
        <f t="shared" si="41"/>
        <v>0</v>
      </c>
      <c r="O198" s="12">
        <f t="shared" si="42"/>
        <v>0</v>
      </c>
      <c r="P198" s="11">
        <f t="shared" si="43"/>
        <v>0</v>
      </c>
      <c r="Q198" s="1">
        <f t="shared" si="44"/>
        <v>0</v>
      </c>
      <c r="S198" s="14" t="str">
        <f t="shared" si="45"/>
        <v>A</v>
      </c>
      <c r="U198" s="1">
        <f t="shared" si="46"/>
        <v>0</v>
      </c>
      <c r="V198" s="1">
        <f t="shared" si="47"/>
        <v>0</v>
      </c>
      <c r="W198" s="1">
        <f t="shared" si="48"/>
        <v>0</v>
      </c>
      <c r="X198" s="20">
        <f t="shared" si="49"/>
        <v>0</v>
      </c>
      <c r="Y198" s="22" t="str">
        <f t="shared" si="50"/>
        <v>0</v>
      </c>
      <c r="AA198" s="47"/>
    </row>
    <row r="199" spans="1:34" hidden="1" x14ac:dyDescent="0.25">
      <c r="A199" s="57" t="s">
        <v>39</v>
      </c>
      <c r="B199" s="1">
        <v>0</v>
      </c>
      <c r="C199" s="1">
        <v>0</v>
      </c>
      <c r="D199" s="1">
        <v>0</v>
      </c>
      <c r="E199" s="1">
        <v>0</v>
      </c>
      <c r="G199" s="1">
        <f t="shared" si="34"/>
        <v>0</v>
      </c>
      <c r="H199" s="1">
        <f t="shared" si="35"/>
        <v>0</v>
      </c>
      <c r="I199" s="2">
        <f t="shared" si="36"/>
        <v>0</v>
      </c>
      <c r="J199" s="2">
        <f t="shared" si="37"/>
        <v>0</v>
      </c>
      <c r="K199" s="2">
        <f t="shared" si="38"/>
        <v>0</v>
      </c>
      <c r="L199" s="10" t="str">
        <f t="shared" si="39"/>
        <v>0</v>
      </c>
      <c r="M199" s="73" t="str">
        <f t="shared" si="40"/>
        <v/>
      </c>
      <c r="N199" t="str">
        <f t="shared" si="41"/>
        <v>0</v>
      </c>
      <c r="O199" s="12">
        <f t="shared" si="42"/>
        <v>0</v>
      </c>
      <c r="P199" s="11">
        <f t="shared" si="43"/>
        <v>0</v>
      </c>
      <c r="Q199" s="1">
        <f t="shared" si="44"/>
        <v>0</v>
      </c>
      <c r="S199" s="14" t="str">
        <f t="shared" si="45"/>
        <v>A</v>
      </c>
      <c r="U199" s="1">
        <f t="shared" si="46"/>
        <v>0</v>
      </c>
      <c r="V199" s="1">
        <f t="shared" si="47"/>
        <v>0</v>
      </c>
      <c r="W199" s="1">
        <f t="shared" si="48"/>
        <v>0</v>
      </c>
      <c r="X199" s="20">
        <f t="shared" si="49"/>
        <v>0</v>
      </c>
      <c r="Y199" s="22" t="str">
        <f t="shared" si="50"/>
        <v>0</v>
      </c>
      <c r="AA199" s="47"/>
    </row>
    <row r="200" spans="1:34" hidden="1" x14ac:dyDescent="0.25">
      <c r="A200" s="57" t="s">
        <v>39</v>
      </c>
      <c r="B200" s="1">
        <v>0</v>
      </c>
      <c r="C200" s="1">
        <v>0</v>
      </c>
      <c r="D200" s="1">
        <v>0</v>
      </c>
      <c r="E200" s="1">
        <v>0</v>
      </c>
      <c r="G200" s="1">
        <f t="shared" si="34"/>
        <v>0</v>
      </c>
      <c r="H200" s="1">
        <f t="shared" si="35"/>
        <v>0</v>
      </c>
      <c r="I200" s="2">
        <f t="shared" si="36"/>
        <v>0</v>
      </c>
      <c r="J200" s="2">
        <f t="shared" si="37"/>
        <v>0</v>
      </c>
      <c r="K200" s="2">
        <f t="shared" si="38"/>
        <v>0</v>
      </c>
      <c r="L200" s="10" t="str">
        <f t="shared" si="39"/>
        <v>0</v>
      </c>
      <c r="M200" s="73" t="str">
        <f t="shared" si="40"/>
        <v/>
      </c>
      <c r="N200" t="str">
        <f t="shared" si="41"/>
        <v>0</v>
      </c>
      <c r="O200" s="12">
        <f t="shared" si="42"/>
        <v>0</v>
      </c>
      <c r="P200" s="11">
        <f t="shared" si="43"/>
        <v>0</v>
      </c>
      <c r="Q200" s="1">
        <f t="shared" si="44"/>
        <v>0</v>
      </c>
      <c r="S200" s="14" t="str">
        <f t="shared" si="45"/>
        <v>A</v>
      </c>
      <c r="U200" s="1">
        <f t="shared" si="46"/>
        <v>0</v>
      </c>
      <c r="V200" s="1">
        <f t="shared" si="47"/>
        <v>0</v>
      </c>
      <c r="W200" s="1">
        <f t="shared" si="48"/>
        <v>0</v>
      </c>
      <c r="X200" s="20">
        <f t="shared" si="49"/>
        <v>0</v>
      </c>
      <c r="Y200" s="22" t="str">
        <f t="shared" si="50"/>
        <v>0</v>
      </c>
      <c r="AA200" s="47"/>
    </row>
    <row r="201" spans="1:34" x14ac:dyDescent="0.25">
      <c r="A201" s="57" t="s">
        <v>39</v>
      </c>
      <c r="B201" s="1">
        <v>0</v>
      </c>
      <c r="C201" s="1">
        <v>0</v>
      </c>
      <c r="D201" s="1">
        <v>0</v>
      </c>
      <c r="E201" s="1">
        <v>0</v>
      </c>
      <c r="G201" s="1">
        <f t="shared" ref="G201:G264" si="51">D201-E201</f>
        <v>0</v>
      </c>
      <c r="H201" s="1">
        <f t="shared" ref="H201:H264" si="52">B201-C201</f>
        <v>0</v>
      </c>
      <c r="I201" s="2">
        <f t="shared" ref="I201:I264" si="53">D201-((D201/100)*I$8)</f>
        <v>0</v>
      </c>
      <c r="J201" s="2">
        <f t="shared" ref="J201:J264" si="54">D201-((D201/100)*J$8)</f>
        <v>0</v>
      </c>
      <c r="K201" s="2">
        <f t="shared" ref="K201:K264" si="55">D201-((D201/100)*K$8)</f>
        <v>0</v>
      </c>
      <c r="L201" s="10" t="str">
        <f t="shared" ref="L201:L264" si="56">IF(AND(G201&lt;&gt;"",H201&lt;&gt;"",E201&gt;312),IF(AND(E201&gt;(I201-P$1),E201&lt;(I201+P$1)),N$4,IF(AND(E201&gt;(J201-P$1),E201&lt;(J201+P$1)),N$5,IF(AND(E201&gt;(K201-P$1),E201&lt;(K201+P$1)),N$6,0))),"0")</f>
        <v>0</v>
      </c>
      <c r="M201" s="73" t="str">
        <f t="shared" ref="M201:M264" si="57">IF(L200&lt;&gt;L201,L201,"")</f>
        <v/>
      </c>
      <c r="N201" t="str">
        <f t="shared" ref="N201:N264" si="58">L201</f>
        <v>0</v>
      </c>
      <c r="O201" s="12">
        <f t="shared" ref="O201:O264" si="59">IF(N201=1,(B201+(B201/(100-Q$4)*Q$4)),IF(N201=2,(B201+(B201/(100-Q$5)*Q$5)),IF(N201=3,(B201+(B201/(100-Q$6)*Q$6)),B201)))</f>
        <v>0</v>
      </c>
      <c r="P201" s="11">
        <f t="shared" ref="P201:P264" si="60">IF(O201&lt;&gt;"",O201-B201,"")</f>
        <v>0</v>
      </c>
      <c r="Q201" s="1">
        <f t="shared" ref="Q201:Q264" si="61">O201-P201</f>
        <v>0</v>
      </c>
      <c r="S201" s="14" t="str">
        <f t="shared" ref="S201:S264" si="62">IF(ROUND(B201,3)=ROUND(Q201,3),"A","B")</f>
        <v>A</v>
      </c>
      <c r="U201" s="1">
        <f t="shared" ref="U201:U264" si="63">B201</f>
        <v>0</v>
      </c>
      <c r="V201" s="1">
        <f t="shared" ref="V201:V264" si="64">E201</f>
        <v>0</v>
      </c>
      <c r="W201" s="1">
        <f t="shared" ref="W201:W264" si="65">P201</f>
        <v>0</v>
      </c>
      <c r="X201" s="20">
        <f t="shared" ref="X201:X264" si="66">W201*X$6</f>
        <v>0</v>
      </c>
      <c r="Y201" s="22" t="str">
        <f t="shared" ref="Y201:Y264" si="67">L201</f>
        <v>0</v>
      </c>
      <c r="Z201" s="32" t="s">
        <v>40</v>
      </c>
      <c r="AA201" s="47"/>
      <c r="AB201" s="32" t="str">
        <f>A201</f>
        <v>JJJJ-MM-TT SS:MM:SS</v>
      </c>
      <c r="AC201" s="1">
        <f>SUM(U201:U224)</f>
        <v>0</v>
      </c>
      <c r="AD201" s="1">
        <f>AVERAGE(V201:V224)</f>
        <v>0</v>
      </c>
      <c r="AE201" s="1">
        <f>SUM(W201:W224)</f>
        <v>0</v>
      </c>
      <c r="AF201" s="1">
        <f>SUM(X201:X224)</f>
        <v>0</v>
      </c>
      <c r="AG201" s="35" t="e">
        <f>AVERAGE(Y201:Y224)</f>
        <v>#DIV/0!</v>
      </c>
      <c r="AH201" s="37" t="e">
        <f>DAY(A201)</f>
        <v>#VALUE!</v>
      </c>
    </row>
    <row r="202" spans="1:34" hidden="1" x14ac:dyDescent="0.25">
      <c r="A202" s="57" t="s">
        <v>39</v>
      </c>
      <c r="B202" s="1">
        <v>0</v>
      </c>
      <c r="C202" s="1">
        <v>0</v>
      </c>
      <c r="D202" s="1">
        <v>0</v>
      </c>
      <c r="E202" s="1">
        <v>0</v>
      </c>
      <c r="G202" s="1">
        <f t="shared" si="51"/>
        <v>0</v>
      </c>
      <c r="H202" s="1">
        <f t="shared" si="52"/>
        <v>0</v>
      </c>
      <c r="I202" s="2">
        <f t="shared" si="53"/>
        <v>0</v>
      </c>
      <c r="J202" s="2">
        <f t="shared" si="54"/>
        <v>0</v>
      </c>
      <c r="K202" s="2">
        <f t="shared" si="55"/>
        <v>0</v>
      </c>
      <c r="L202" s="10" t="str">
        <f t="shared" si="56"/>
        <v>0</v>
      </c>
      <c r="M202" s="73" t="str">
        <f t="shared" si="57"/>
        <v/>
      </c>
      <c r="N202" t="str">
        <f t="shared" si="58"/>
        <v>0</v>
      </c>
      <c r="O202" s="12">
        <f t="shared" si="59"/>
        <v>0</v>
      </c>
      <c r="P202" s="11">
        <f t="shared" si="60"/>
        <v>0</v>
      </c>
      <c r="Q202" s="1">
        <f t="shared" si="61"/>
        <v>0</v>
      </c>
      <c r="S202" s="14" t="str">
        <f t="shared" si="62"/>
        <v>A</v>
      </c>
      <c r="U202" s="1">
        <f t="shared" si="63"/>
        <v>0</v>
      </c>
      <c r="V202" s="1">
        <f t="shared" si="64"/>
        <v>0</v>
      </c>
      <c r="W202" s="1">
        <f t="shared" si="65"/>
        <v>0</v>
      </c>
      <c r="X202" s="20">
        <f t="shared" si="66"/>
        <v>0</v>
      </c>
      <c r="Y202" s="22" t="str">
        <f t="shared" si="67"/>
        <v>0</v>
      </c>
      <c r="AA202" s="47"/>
    </row>
    <row r="203" spans="1:34" hidden="1" x14ac:dyDescent="0.25">
      <c r="A203" s="57" t="s">
        <v>39</v>
      </c>
      <c r="B203" s="1">
        <v>0</v>
      </c>
      <c r="C203" s="1">
        <v>0</v>
      </c>
      <c r="D203" s="1">
        <v>0</v>
      </c>
      <c r="E203" s="1">
        <v>0</v>
      </c>
      <c r="G203" s="1">
        <f t="shared" si="51"/>
        <v>0</v>
      </c>
      <c r="H203" s="1">
        <f t="shared" si="52"/>
        <v>0</v>
      </c>
      <c r="I203" s="2">
        <f t="shared" si="53"/>
        <v>0</v>
      </c>
      <c r="J203" s="2">
        <f t="shared" si="54"/>
        <v>0</v>
      </c>
      <c r="K203" s="2">
        <f t="shared" si="55"/>
        <v>0</v>
      </c>
      <c r="L203" s="10" t="str">
        <f t="shared" si="56"/>
        <v>0</v>
      </c>
      <c r="M203" s="73" t="str">
        <f t="shared" si="57"/>
        <v/>
      </c>
      <c r="N203" t="str">
        <f t="shared" si="58"/>
        <v>0</v>
      </c>
      <c r="O203" s="12">
        <f t="shared" si="59"/>
        <v>0</v>
      </c>
      <c r="P203" s="11">
        <f t="shared" si="60"/>
        <v>0</v>
      </c>
      <c r="Q203" s="1">
        <f t="shared" si="61"/>
        <v>0</v>
      </c>
      <c r="S203" s="14" t="str">
        <f t="shared" si="62"/>
        <v>A</v>
      </c>
      <c r="U203" s="1">
        <f t="shared" si="63"/>
        <v>0</v>
      </c>
      <c r="V203" s="1">
        <f t="shared" si="64"/>
        <v>0</v>
      </c>
      <c r="W203" s="1">
        <f t="shared" si="65"/>
        <v>0</v>
      </c>
      <c r="X203" s="20">
        <f t="shared" si="66"/>
        <v>0</v>
      </c>
      <c r="Y203" s="22" t="str">
        <f t="shared" si="67"/>
        <v>0</v>
      </c>
      <c r="AA203" s="47"/>
    </row>
    <row r="204" spans="1:34" hidden="1" x14ac:dyDescent="0.25">
      <c r="A204" s="57" t="s">
        <v>39</v>
      </c>
      <c r="B204" s="1">
        <v>0</v>
      </c>
      <c r="C204" s="1">
        <v>0</v>
      </c>
      <c r="D204" s="1">
        <v>0</v>
      </c>
      <c r="E204" s="1">
        <v>0</v>
      </c>
      <c r="G204" s="1">
        <f t="shared" si="51"/>
        <v>0</v>
      </c>
      <c r="H204" s="1">
        <f t="shared" si="52"/>
        <v>0</v>
      </c>
      <c r="I204" s="2">
        <f t="shared" si="53"/>
        <v>0</v>
      </c>
      <c r="J204" s="2">
        <f t="shared" si="54"/>
        <v>0</v>
      </c>
      <c r="K204" s="2">
        <f t="shared" si="55"/>
        <v>0</v>
      </c>
      <c r="L204" s="10" t="str">
        <f t="shared" si="56"/>
        <v>0</v>
      </c>
      <c r="M204" s="73" t="str">
        <f t="shared" si="57"/>
        <v/>
      </c>
      <c r="N204" t="str">
        <f t="shared" si="58"/>
        <v>0</v>
      </c>
      <c r="O204" s="12">
        <f t="shared" si="59"/>
        <v>0</v>
      </c>
      <c r="P204" s="11">
        <f t="shared" si="60"/>
        <v>0</v>
      </c>
      <c r="Q204" s="1">
        <f t="shared" si="61"/>
        <v>0</v>
      </c>
      <c r="S204" s="14" t="str">
        <f t="shared" si="62"/>
        <v>A</v>
      </c>
      <c r="U204" s="1">
        <f t="shared" si="63"/>
        <v>0</v>
      </c>
      <c r="V204" s="1">
        <f t="shared" si="64"/>
        <v>0</v>
      </c>
      <c r="W204" s="1">
        <f t="shared" si="65"/>
        <v>0</v>
      </c>
      <c r="X204" s="20">
        <f t="shared" si="66"/>
        <v>0</v>
      </c>
      <c r="Y204" s="22" t="str">
        <f t="shared" si="67"/>
        <v>0</v>
      </c>
      <c r="AA204" s="47"/>
    </row>
    <row r="205" spans="1:34" hidden="1" x14ac:dyDescent="0.25">
      <c r="A205" s="57" t="s">
        <v>39</v>
      </c>
      <c r="B205" s="1">
        <v>0</v>
      </c>
      <c r="C205" s="1">
        <v>0</v>
      </c>
      <c r="D205" s="1">
        <v>0</v>
      </c>
      <c r="E205" s="1">
        <v>0</v>
      </c>
      <c r="G205" s="1">
        <f t="shared" si="51"/>
        <v>0</v>
      </c>
      <c r="H205" s="1">
        <f t="shared" si="52"/>
        <v>0</v>
      </c>
      <c r="I205" s="2">
        <f t="shared" si="53"/>
        <v>0</v>
      </c>
      <c r="J205" s="2">
        <f t="shared" si="54"/>
        <v>0</v>
      </c>
      <c r="K205" s="2">
        <f t="shared" si="55"/>
        <v>0</v>
      </c>
      <c r="L205" s="10" t="str">
        <f t="shared" si="56"/>
        <v>0</v>
      </c>
      <c r="M205" s="73" t="str">
        <f t="shared" si="57"/>
        <v/>
      </c>
      <c r="N205" t="str">
        <f t="shared" si="58"/>
        <v>0</v>
      </c>
      <c r="O205" s="12">
        <f t="shared" si="59"/>
        <v>0</v>
      </c>
      <c r="P205" s="11">
        <f t="shared" si="60"/>
        <v>0</v>
      </c>
      <c r="Q205" s="1">
        <f t="shared" si="61"/>
        <v>0</v>
      </c>
      <c r="S205" s="14" t="str">
        <f t="shared" si="62"/>
        <v>A</v>
      </c>
      <c r="U205" s="1">
        <f t="shared" si="63"/>
        <v>0</v>
      </c>
      <c r="V205" s="1">
        <f t="shared" si="64"/>
        <v>0</v>
      </c>
      <c r="W205" s="1">
        <f t="shared" si="65"/>
        <v>0</v>
      </c>
      <c r="X205" s="20">
        <f t="shared" si="66"/>
        <v>0</v>
      </c>
      <c r="Y205" s="22" t="str">
        <f t="shared" si="67"/>
        <v>0</v>
      </c>
      <c r="AA205" s="47"/>
    </row>
    <row r="206" spans="1:34" hidden="1" x14ac:dyDescent="0.25">
      <c r="A206" s="57" t="s">
        <v>39</v>
      </c>
      <c r="B206" s="1">
        <v>0</v>
      </c>
      <c r="C206" s="1">
        <v>0</v>
      </c>
      <c r="D206" s="1">
        <v>0</v>
      </c>
      <c r="E206" s="1">
        <v>0</v>
      </c>
      <c r="G206" s="1">
        <f t="shared" si="51"/>
        <v>0</v>
      </c>
      <c r="H206" s="1">
        <f t="shared" si="52"/>
        <v>0</v>
      </c>
      <c r="I206" s="2">
        <f t="shared" si="53"/>
        <v>0</v>
      </c>
      <c r="J206" s="2">
        <f t="shared" si="54"/>
        <v>0</v>
      </c>
      <c r="K206" s="2">
        <f t="shared" si="55"/>
        <v>0</v>
      </c>
      <c r="L206" s="10" t="str">
        <f t="shared" si="56"/>
        <v>0</v>
      </c>
      <c r="M206" s="73" t="str">
        <f t="shared" si="57"/>
        <v/>
      </c>
      <c r="N206" t="str">
        <f t="shared" si="58"/>
        <v>0</v>
      </c>
      <c r="O206" s="12">
        <f t="shared" si="59"/>
        <v>0</v>
      </c>
      <c r="P206" s="11">
        <f t="shared" si="60"/>
        <v>0</v>
      </c>
      <c r="Q206" s="1">
        <f t="shared" si="61"/>
        <v>0</v>
      </c>
      <c r="S206" s="14" t="str">
        <f t="shared" si="62"/>
        <v>A</v>
      </c>
      <c r="U206" s="1">
        <f t="shared" si="63"/>
        <v>0</v>
      </c>
      <c r="V206" s="1">
        <f t="shared" si="64"/>
        <v>0</v>
      </c>
      <c r="W206" s="1">
        <f t="shared" si="65"/>
        <v>0</v>
      </c>
      <c r="X206" s="20">
        <f t="shared" si="66"/>
        <v>0</v>
      </c>
      <c r="Y206" s="22" t="str">
        <f t="shared" si="67"/>
        <v>0</v>
      </c>
      <c r="AA206" s="47"/>
    </row>
    <row r="207" spans="1:34" hidden="1" x14ac:dyDescent="0.25">
      <c r="A207" s="57" t="s">
        <v>39</v>
      </c>
      <c r="B207" s="1">
        <v>0</v>
      </c>
      <c r="C207" s="1">
        <v>0</v>
      </c>
      <c r="D207" s="1">
        <v>0</v>
      </c>
      <c r="E207" s="1">
        <v>0</v>
      </c>
      <c r="G207" s="1">
        <f t="shared" si="51"/>
        <v>0</v>
      </c>
      <c r="H207" s="1">
        <f t="shared" si="52"/>
        <v>0</v>
      </c>
      <c r="I207" s="2">
        <f t="shared" si="53"/>
        <v>0</v>
      </c>
      <c r="J207" s="2">
        <f t="shared" si="54"/>
        <v>0</v>
      </c>
      <c r="K207" s="2">
        <f t="shared" si="55"/>
        <v>0</v>
      </c>
      <c r="L207" s="10" t="str">
        <f t="shared" si="56"/>
        <v>0</v>
      </c>
      <c r="M207" s="73" t="str">
        <f t="shared" si="57"/>
        <v/>
      </c>
      <c r="N207" t="str">
        <f t="shared" si="58"/>
        <v>0</v>
      </c>
      <c r="O207" s="12">
        <f t="shared" si="59"/>
        <v>0</v>
      </c>
      <c r="P207" s="11">
        <f t="shared" si="60"/>
        <v>0</v>
      </c>
      <c r="Q207" s="1">
        <f t="shared" si="61"/>
        <v>0</v>
      </c>
      <c r="S207" s="14" t="str">
        <f t="shared" si="62"/>
        <v>A</v>
      </c>
      <c r="U207" s="1">
        <f t="shared" si="63"/>
        <v>0</v>
      </c>
      <c r="V207" s="1">
        <f t="shared" si="64"/>
        <v>0</v>
      </c>
      <c r="W207" s="1">
        <f t="shared" si="65"/>
        <v>0</v>
      </c>
      <c r="X207" s="20">
        <f t="shared" si="66"/>
        <v>0</v>
      </c>
      <c r="Y207" s="22" t="str">
        <f t="shared" si="67"/>
        <v>0</v>
      </c>
      <c r="AA207" s="47"/>
    </row>
    <row r="208" spans="1:34" hidden="1" x14ac:dyDescent="0.25">
      <c r="A208" s="57" t="s">
        <v>39</v>
      </c>
      <c r="B208" s="1">
        <v>0</v>
      </c>
      <c r="C208" s="1">
        <v>0</v>
      </c>
      <c r="D208" s="1">
        <v>0</v>
      </c>
      <c r="E208" s="1">
        <v>0</v>
      </c>
      <c r="G208" s="1">
        <f t="shared" si="51"/>
        <v>0</v>
      </c>
      <c r="H208" s="1">
        <f t="shared" si="52"/>
        <v>0</v>
      </c>
      <c r="I208" s="2">
        <f t="shared" si="53"/>
        <v>0</v>
      </c>
      <c r="J208" s="2">
        <f t="shared" si="54"/>
        <v>0</v>
      </c>
      <c r="K208" s="2">
        <f t="shared" si="55"/>
        <v>0</v>
      </c>
      <c r="L208" s="10" t="str">
        <f t="shared" si="56"/>
        <v>0</v>
      </c>
      <c r="M208" s="73" t="str">
        <f t="shared" si="57"/>
        <v/>
      </c>
      <c r="N208" t="str">
        <f t="shared" si="58"/>
        <v>0</v>
      </c>
      <c r="O208" s="12">
        <f t="shared" si="59"/>
        <v>0</v>
      </c>
      <c r="P208" s="11">
        <f t="shared" si="60"/>
        <v>0</v>
      </c>
      <c r="Q208" s="1">
        <f t="shared" si="61"/>
        <v>0</v>
      </c>
      <c r="S208" s="14" t="str">
        <f t="shared" si="62"/>
        <v>A</v>
      </c>
      <c r="U208" s="1">
        <f t="shared" si="63"/>
        <v>0</v>
      </c>
      <c r="V208" s="1">
        <f t="shared" si="64"/>
        <v>0</v>
      </c>
      <c r="W208" s="1">
        <f t="shared" si="65"/>
        <v>0</v>
      </c>
      <c r="X208" s="20">
        <f t="shared" si="66"/>
        <v>0</v>
      </c>
      <c r="Y208" s="22" t="str">
        <f t="shared" si="67"/>
        <v>0</v>
      </c>
      <c r="AA208" s="47"/>
    </row>
    <row r="209" spans="1:27" hidden="1" x14ac:dyDescent="0.25">
      <c r="A209" s="57" t="s">
        <v>39</v>
      </c>
      <c r="B209" s="1">
        <v>0</v>
      </c>
      <c r="C209" s="1">
        <v>0</v>
      </c>
      <c r="D209" s="1">
        <v>0</v>
      </c>
      <c r="E209" s="1">
        <v>0</v>
      </c>
      <c r="G209" s="1">
        <f t="shared" si="51"/>
        <v>0</v>
      </c>
      <c r="H209" s="1">
        <f t="shared" si="52"/>
        <v>0</v>
      </c>
      <c r="I209" s="2">
        <f t="shared" si="53"/>
        <v>0</v>
      </c>
      <c r="J209" s="2">
        <f t="shared" si="54"/>
        <v>0</v>
      </c>
      <c r="K209" s="2">
        <f t="shared" si="55"/>
        <v>0</v>
      </c>
      <c r="L209" s="10" t="str">
        <f t="shared" si="56"/>
        <v>0</v>
      </c>
      <c r="M209" s="73" t="str">
        <f t="shared" si="57"/>
        <v/>
      </c>
      <c r="N209" t="str">
        <f t="shared" si="58"/>
        <v>0</v>
      </c>
      <c r="O209" s="12">
        <f t="shared" si="59"/>
        <v>0</v>
      </c>
      <c r="P209" s="11">
        <f t="shared" si="60"/>
        <v>0</v>
      </c>
      <c r="Q209" s="1">
        <f t="shared" si="61"/>
        <v>0</v>
      </c>
      <c r="S209" s="14" t="str">
        <f t="shared" si="62"/>
        <v>A</v>
      </c>
      <c r="U209" s="1">
        <f t="shared" si="63"/>
        <v>0</v>
      </c>
      <c r="V209" s="1">
        <f t="shared" si="64"/>
        <v>0</v>
      </c>
      <c r="W209" s="1">
        <f t="shared" si="65"/>
        <v>0</v>
      </c>
      <c r="X209" s="20">
        <f t="shared" si="66"/>
        <v>0</v>
      </c>
      <c r="Y209" s="22" t="str">
        <f t="shared" si="67"/>
        <v>0</v>
      </c>
      <c r="AA209" s="47"/>
    </row>
    <row r="210" spans="1:27" hidden="1" x14ac:dyDescent="0.25">
      <c r="A210" s="57" t="s">
        <v>39</v>
      </c>
      <c r="B210" s="1">
        <v>0</v>
      </c>
      <c r="C210" s="1">
        <v>0</v>
      </c>
      <c r="D210" s="1">
        <v>0</v>
      </c>
      <c r="E210" s="1">
        <v>0</v>
      </c>
      <c r="G210" s="1">
        <f t="shared" si="51"/>
        <v>0</v>
      </c>
      <c r="H210" s="1">
        <f t="shared" si="52"/>
        <v>0</v>
      </c>
      <c r="I210" s="2">
        <f t="shared" si="53"/>
        <v>0</v>
      </c>
      <c r="J210" s="2">
        <f t="shared" si="54"/>
        <v>0</v>
      </c>
      <c r="K210" s="2">
        <f t="shared" si="55"/>
        <v>0</v>
      </c>
      <c r="L210" s="10" t="str">
        <f t="shared" si="56"/>
        <v>0</v>
      </c>
      <c r="M210" s="73" t="str">
        <f t="shared" si="57"/>
        <v/>
      </c>
      <c r="N210" t="str">
        <f t="shared" si="58"/>
        <v>0</v>
      </c>
      <c r="O210" s="12">
        <f t="shared" si="59"/>
        <v>0</v>
      </c>
      <c r="P210" s="11">
        <f t="shared" si="60"/>
        <v>0</v>
      </c>
      <c r="Q210" s="1">
        <f t="shared" si="61"/>
        <v>0</v>
      </c>
      <c r="S210" s="14" t="str">
        <f t="shared" si="62"/>
        <v>A</v>
      </c>
      <c r="U210" s="1">
        <f t="shared" si="63"/>
        <v>0</v>
      </c>
      <c r="V210" s="1">
        <f t="shared" si="64"/>
        <v>0</v>
      </c>
      <c r="W210" s="1">
        <f t="shared" si="65"/>
        <v>0</v>
      </c>
      <c r="X210" s="20">
        <f t="shared" si="66"/>
        <v>0</v>
      </c>
      <c r="Y210" s="22" t="str">
        <f t="shared" si="67"/>
        <v>0</v>
      </c>
      <c r="AA210" s="47"/>
    </row>
    <row r="211" spans="1:27" hidden="1" x14ac:dyDescent="0.25">
      <c r="A211" s="57" t="s">
        <v>39</v>
      </c>
      <c r="B211" s="1">
        <v>0</v>
      </c>
      <c r="C211" s="1">
        <v>0</v>
      </c>
      <c r="D211" s="1">
        <v>0</v>
      </c>
      <c r="E211" s="1">
        <v>0</v>
      </c>
      <c r="G211" s="1">
        <f t="shared" si="51"/>
        <v>0</v>
      </c>
      <c r="H211" s="1">
        <f t="shared" si="52"/>
        <v>0</v>
      </c>
      <c r="I211" s="2">
        <f t="shared" si="53"/>
        <v>0</v>
      </c>
      <c r="J211" s="2">
        <f t="shared" si="54"/>
        <v>0</v>
      </c>
      <c r="K211" s="2">
        <f t="shared" si="55"/>
        <v>0</v>
      </c>
      <c r="L211" s="10" t="str">
        <f t="shared" si="56"/>
        <v>0</v>
      </c>
      <c r="M211" s="73" t="str">
        <f t="shared" si="57"/>
        <v/>
      </c>
      <c r="N211" t="str">
        <f t="shared" si="58"/>
        <v>0</v>
      </c>
      <c r="O211" s="12">
        <f t="shared" si="59"/>
        <v>0</v>
      </c>
      <c r="P211" s="11">
        <f t="shared" si="60"/>
        <v>0</v>
      </c>
      <c r="Q211" s="1">
        <f t="shared" si="61"/>
        <v>0</v>
      </c>
      <c r="S211" s="14" t="str">
        <f t="shared" si="62"/>
        <v>A</v>
      </c>
      <c r="U211" s="1">
        <f t="shared" si="63"/>
        <v>0</v>
      </c>
      <c r="V211" s="1">
        <f t="shared" si="64"/>
        <v>0</v>
      </c>
      <c r="W211" s="1">
        <f t="shared" si="65"/>
        <v>0</v>
      </c>
      <c r="X211" s="20">
        <f t="shared" si="66"/>
        <v>0</v>
      </c>
      <c r="Y211" s="22" t="str">
        <f t="shared" si="67"/>
        <v>0</v>
      </c>
      <c r="AA211" s="47"/>
    </row>
    <row r="212" spans="1:27" hidden="1" x14ac:dyDescent="0.25">
      <c r="A212" s="57" t="s">
        <v>39</v>
      </c>
      <c r="B212" s="1">
        <v>0</v>
      </c>
      <c r="C212" s="1">
        <v>0</v>
      </c>
      <c r="D212" s="1">
        <v>0</v>
      </c>
      <c r="E212" s="1">
        <v>0</v>
      </c>
      <c r="G212" s="1">
        <f t="shared" si="51"/>
        <v>0</v>
      </c>
      <c r="H212" s="1">
        <f t="shared" si="52"/>
        <v>0</v>
      </c>
      <c r="I212" s="2">
        <f t="shared" si="53"/>
        <v>0</v>
      </c>
      <c r="J212" s="2">
        <f t="shared" si="54"/>
        <v>0</v>
      </c>
      <c r="K212" s="2">
        <f t="shared" si="55"/>
        <v>0</v>
      </c>
      <c r="L212" s="10" t="str">
        <f t="shared" si="56"/>
        <v>0</v>
      </c>
      <c r="M212" s="73" t="str">
        <f t="shared" si="57"/>
        <v/>
      </c>
      <c r="N212" t="str">
        <f t="shared" si="58"/>
        <v>0</v>
      </c>
      <c r="O212" s="12">
        <f t="shared" si="59"/>
        <v>0</v>
      </c>
      <c r="P212" s="11">
        <f t="shared" si="60"/>
        <v>0</v>
      </c>
      <c r="Q212" s="1">
        <f t="shared" si="61"/>
        <v>0</v>
      </c>
      <c r="S212" s="14" t="str">
        <f t="shared" si="62"/>
        <v>A</v>
      </c>
      <c r="U212" s="1">
        <f t="shared" si="63"/>
        <v>0</v>
      </c>
      <c r="V212" s="1">
        <f t="shared" si="64"/>
        <v>0</v>
      </c>
      <c r="W212" s="1">
        <f t="shared" si="65"/>
        <v>0</v>
      </c>
      <c r="X212" s="20">
        <f t="shared" si="66"/>
        <v>0</v>
      </c>
      <c r="Y212" s="22" t="str">
        <f t="shared" si="67"/>
        <v>0</v>
      </c>
      <c r="AA212" s="47"/>
    </row>
    <row r="213" spans="1:27" hidden="1" x14ac:dyDescent="0.25">
      <c r="A213" s="57" t="s">
        <v>39</v>
      </c>
      <c r="B213" s="1">
        <v>0</v>
      </c>
      <c r="C213" s="1">
        <v>0</v>
      </c>
      <c r="D213" s="1">
        <v>0</v>
      </c>
      <c r="E213" s="1">
        <v>0</v>
      </c>
      <c r="G213" s="1">
        <f t="shared" si="51"/>
        <v>0</v>
      </c>
      <c r="H213" s="1">
        <f t="shared" si="52"/>
        <v>0</v>
      </c>
      <c r="I213" s="2">
        <f t="shared" si="53"/>
        <v>0</v>
      </c>
      <c r="J213" s="2">
        <f t="shared" si="54"/>
        <v>0</v>
      </c>
      <c r="K213" s="2">
        <f t="shared" si="55"/>
        <v>0</v>
      </c>
      <c r="L213" s="10" t="str">
        <f t="shared" si="56"/>
        <v>0</v>
      </c>
      <c r="M213" s="73" t="str">
        <f t="shared" si="57"/>
        <v/>
      </c>
      <c r="N213" t="str">
        <f t="shared" si="58"/>
        <v>0</v>
      </c>
      <c r="O213" s="12">
        <f t="shared" si="59"/>
        <v>0</v>
      </c>
      <c r="P213" s="11">
        <f t="shared" si="60"/>
        <v>0</v>
      </c>
      <c r="Q213" s="1">
        <f t="shared" si="61"/>
        <v>0</v>
      </c>
      <c r="S213" s="14" t="str">
        <f t="shared" si="62"/>
        <v>A</v>
      </c>
      <c r="U213" s="1">
        <f t="shared" si="63"/>
        <v>0</v>
      </c>
      <c r="V213" s="1">
        <f t="shared" si="64"/>
        <v>0</v>
      </c>
      <c r="W213" s="1">
        <f t="shared" si="65"/>
        <v>0</v>
      </c>
      <c r="X213" s="20">
        <f t="shared" si="66"/>
        <v>0</v>
      </c>
      <c r="Y213" s="22" t="str">
        <f t="shared" si="67"/>
        <v>0</v>
      </c>
      <c r="AA213" s="47"/>
    </row>
    <row r="214" spans="1:27" hidden="1" x14ac:dyDescent="0.25">
      <c r="A214" s="57" t="s">
        <v>39</v>
      </c>
      <c r="B214" s="1">
        <v>0</v>
      </c>
      <c r="C214" s="1">
        <v>0</v>
      </c>
      <c r="D214" s="1">
        <v>0</v>
      </c>
      <c r="E214" s="1">
        <v>0</v>
      </c>
      <c r="G214" s="1">
        <f t="shared" si="51"/>
        <v>0</v>
      </c>
      <c r="H214" s="1">
        <f t="shared" si="52"/>
        <v>0</v>
      </c>
      <c r="I214" s="2">
        <f t="shared" si="53"/>
        <v>0</v>
      </c>
      <c r="J214" s="2">
        <f t="shared" si="54"/>
        <v>0</v>
      </c>
      <c r="K214" s="2">
        <f t="shared" si="55"/>
        <v>0</v>
      </c>
      <c r="L214" s="10" t="str">
        <f t="shared" si="56"/>
        <v>0</v>
      </c>
      <c r="M214" s="73" t="str">
        <f t="shared" si="57"/>
        <v/>
      </c>
      <c r="N214" t="str">
        <f t="shared" si="58"/>
        <v>0</v>
      </c>
      <c r="O214" s="12">
        <f t="shared" si="59"/>
        <v>0</v>
      </c>
      <c r="P214" s="11">
        <f t="shared" si="60"/>
        <v>0</v>
      </c>
      <c r="Q214" s="1">
        <f t="shared" si="61"/>
        <v>0</v>
      </c>
      <c r="S214" s="14" t="str">
        <f t="shared" si="62"/>
        <v>A</v>
      </c>
      <c r="U214" s="1">
        <f t="shared" si="63"/>
        <v>0</v>
      </c>
      <c r="V214" s="1">
        <f t="shared" si="64"/>
        <v>0</v>
      </c>
      <c r="W214" s="1">
        <f t="shared" si="65"/>
        <v>0</v>
      </c>
      <c r="X214" s="20">
        <f t="shared" si="66"/>
        <v>0</v>
      </c>
      <c r="Y214" s="22" t="str">
        <f t="shared" si="67"/>
        <v>0</v>
      </c>
      <c r="AA214" s="47"/>
    </row>
    <row r="215" spans="1:27" hidden="1" x14ac:dyDescent="0.25">
      <c r="A215" s="57" t="s">
        <v>39</v>
      </c>
      <c r="B215" s="1">
        <v>0</v>
      </c>
      <c r="C215" s="1">
        <v>0</v>
      </c>
      <c r="D215" s="1">
        <v>0</v>
      </c>
      <c r="E215" s="1">
        <v>0</v>
      </c>
      <c r="G215" s="1">
        <f t="shared" si="51"/>
        <v>0</v>
      </c>
      <c r="H215" s="1">
        <f t="shared" si="52"/>
        <v>0</v>
      </c>
      <c r="I215" s="2">
        <f t="shared" si="53"/>
        <v>0</v>
      </c>
      <c r="J215" s="2">
        <f t="shared" si="54"/>
        <v>0</v>
      </c>
      <c r="K215" s="2">
        <f t="shared" si="55"/>
        <v>0</v>
      </c>
      <c r="L215" s="10" t="str">
        <f t="shared" si="56"/>
        <v>0</v>
      </c>
      <c r="M215" s="73" t="str">
        <f t="shared" si="57"/>
        <v/>
      </c>
      <c r="N215" t="str">
        <f t="shared" si="58"/>
        <v>0</v>
      </c>
      <c r="O215" s="12">
        <f t="shared" si="59"/>
        <v>0</v>
      </c>
      <c r="P215" s="11">
        <f t="shared" si="60"/>
        <v>0</v>
      </c>
      <c r="Q215" s="1">
        <f t="shared" si="61"/>
        <v>0</v>
      </c>
      <c r="S215" s="14" t="str">
        <f t="shared" si="62"/>
        <v>A</v>
      </c>
      <c r="U215" s="1">
        <f t="shared" si="63"/>
        <v>0</v>
      </c>
      <c r="V215" s="1">
        <f t="shared" si="64"/>
        <v>0</v>
      </c>
      <c r="W215" s="1">
        <f t="shared" si="65"/>
        <v>0</v>
      </c>
      <c r="X215" s="20">
        <f t="shared" si="66"/>
        <v>0</v>
      </c>
      <c r="Y215" s="22" t="str">
        <f t="shared" si="67"/>
        <v>0</v>
      </c>
      <c r="AA215" s="47"/>
    </row>
    <row r="216" spans="1:27" hidden="1" x14ac:dyDescent="0.25">
      <c r="A216" s="57" t="s">
        <v>39</v>
      </c>
      <c r="B216" s="1">
        <v>0</v>
      </c>
      <c r="C216" s="1">
        <v>0</v>
      </c>
      <c r="D216" s="1">
        <v>0</v>
      </c>
      <c r="E216" s="1">
        <v>0</v>
      </c>
      <c r="G216" s="1">
        <f t="shared" si="51"/>
        <v>0</v>
      </c>
      <c r="H216" s="1">
        <f t="shared" si="52"/>
        <v>0</v>
      </c>
      <c r="I216" s="2">
        <f t="shared" si="53"/>
        <v>0</v>
      </c>
      <c r="J216" s="2">
        <f t="shared" si="54"/>
        <v>0</v>
      </c>
      <c r="K216" s="2">
        <f t="shared" si="55"/>
        <v>0</v>
      </c>
      <c r="L216" s="10" t="str">
        <f t="shared" si="56"/>
        <v>0</v>
      </c>
      <c r="M216" s="73" t="str">
        <f t="shared" si="57"/>
        <v/>
      </c>
      <c r="N216" t="str">
        <f t="shared" si="58"/>
        <v>0</v>
      </c>
      <c r="O216" s="12">
        <f t="shared" si="59"/>
        <v>0</v>
      </c>
      <c r="P216" s="11">
        <f t="shared" si="60"/>
        <v>0</v>
      </c>
      <c r="Q216" s="1">
        <f t="shared" si="61"/>
        <v>0</v>
      </c>
      <c r="S216" s="14" t="str">
        <f t="shared" si="62"/>
        <v>A</v>
      </c>
      <c r="U216" s="1">
        <f t="shared" si="63"/>
        <v>0</v>
      </c>
      <c r="V216" s="1">
        <f t="shared" si="64"/>
        <v>0</v>
      </c>
      <c r="W216" s="1">
        <f t="shared" si="65"/>
        <v>0</v>
      </c>
      <c r="X216" s="20">
        <f t="shared" si="66"/>
        <v>0</v>
      </c>
      <c r="Y216" s="22" t="str">
        <f t="shared" si="67"/>
        <v>0</v>
      </c>
      <c r="AA216" s="47"/>
    </row>
    <row r="217" spans="1:27" hidden="1" x14ac:dyDescent="0.25">
      <c r="A217" s="57" t="s">
        <v>39</v>
      </c>
      <c r="B217" s="1">
        <v>0</v>
      </c>
      <c r="C217" s="1">
        <v>0</v>
      </c>
      <c r="D217" s="1">
        <v>0</v>
      </c>
      <c r="E217" s="1">
        <v>0</v>
      </c>
      <c r="G217" s="1">
        <f t="shared" si="51"/>
        <v>0</v>
      </c>
      <c r="H217" s="1">
        <f t="shared" si="52"/>
        <v>0</v>
      </c>
      <c r="I217" s="2">
        <f t="shared" si="53"/>
        <v>0</v>
      </c>
      <c r="J217" s="2">
        <f t="shared" si="54"/>
        <v>0</v>
      </c>
      <c r="K217" s="2">
        <f t="shared" si="55"/>
        <v>0</v>
      </c>
      <c r="L217" s="10" t="str">
        <f t="shared" si="56"/>
        <v>0</v>
      </c>
      <c r="M217" s="73" t="str">
        <f t="shared" si="57"/>
        <v/>
      </c>
      <c r="N217" t="str">
        <f t="shared" si="58"/>
        <v>0</v>
      </c>
      <c r="O217" s="12">
        <f t="shared" si="59"/>
        <v>0</v>
      </c>
      <c r="P217" s="11">
        <f t="shared" si="60"/>
        <v>0</v>
      </c>
      <c r="Q217" s="1">
        <f t="shared" si="61"/>
        <v>0</v>
      </c>
      <c r="S217" s="14" t="str">
        <f t="shared" si="62"/>
        <v>A</v>
      </c>
      <c r="U217" s="1">
        <f t="shared" si="63"/>
        <v>0</v>
      </c>
      <c r="V217" s="1">
        <f t="shared" si="64"/>
        <v>0</v>
      </c>
      <c r="W217" s="1">
        <f t="shared" si="65"/>
        <v>0</v>
      </c>
      <c r="X217" s="20">
        <f t="shared" si="66"/>
        <v>0</v>
      </c>
      <c r="Y217" s="22" t="str">
        <f t="shared" si="67"/>
        <v>0</v>
      </c>
      <c r="AA217" s="47"/>
    </row>
    <row r="218" spans="1:27" hidden="1" x14ac:dyDescent="0.25">
      <c r="A218" s="57" t="s">
        <v>39</v>
      </c>
      <c r="B218" s="1">
        <v>0</v>
      </c>
      <c r="C218" s="1">
        <v>0</v>
      </c>
      <c r="D218" s="1">
        <v>0</v>
      </c>
      <c r="E218" s="1">
        <v>0</v>
      </c>
      <c r="G218" s="1">
        <f t="shared" si="51"/>
        <v>0</v>
      </c>
      <c r="H218" s="1">
        <f t="shared" si="52"/>
        <v>0</v>
      </c>
      <c r="I218" s="2">
        <f t="shared" si="53"/>
        <v>0</v>
      </c>
      <c r="J218" s="2">
        <f t="shared" si="54"/>
        <v>0</v>
      </c>
      <c r="K218" s="2">
        <f t="shared" si="55"/>
        <v>0</v>
      </c>
      <c r="L218" s="10" t="str">
        <f t="shared" si="56"/>
        <v>0</v>
      </c>
      <c r="M218" s="73" t="str">
        <f t="shared" si="57"/>
        <v/>
      </c>
      <c r="N218" t="str">
        <f t="shared" si="58"/>
        <v>0</v>
      </c>
      <c r="O218" s="12">
        <f t="shared" si="59"/>
        <v>0</v>
      </c>
      <c r="P218" s="11">
        <f t="shared" si="60"/>
        <v>0</v>
      </c>
      <c r="Q218" s="1">
        <f t="shared" si="61"/>
        <v>0</v>
      </c>
      <c r="S218" s="14" t="str">
        <f t="shared" si="62"/>
        <v>A</v>
      </c>
      <c r="U218" s="1">
        <f t="shared" si="63"/>
        <v>0</v>
      </c>
      <c r="V218" s="1">
        <f t="shared" si="64"/>
        <v>0</v>
      </c>
      <c r="W218" s="1">
        <f t="shared" si="65"/>
        <v>0</v>
      </c>
      <c r="X218" s="20">
        <f t="shared" si="66"/>
        <v>0</v>
      </c>
      <c r="Y218" s="22" t="str">
        <f t="shared" si="67"/>
        <v>0</v>
      </c>
      <c r="AA218" s="47"/>
    </row>
    <row r="219" spans="1:27" hidden="1" x14ac:dyDescent="0.25">
      <c r="A219" s="57" t="s">
        <v>39</v>
      </c>
      <c r="B219" s="1">
        <v>0</v>
      </c>
      <c r="C219" s="1">
        <v>0</v>
      </c>
      <c r="D219" s="1">
        <v>0</v>
      </c>
      <c r="E219" s="1">
        <v>0</v>
      </c>
      <c r="G219" s="1">
        <f t="shared" si="51"/>
        <v>0</v>
      </c>
      <c r="H219" s="1">
        <f t="shared" si="52"/>
        <v>0</v>
      </c>
      <c r="I219" s="2">
        <f t="shared" si="53"/>
        <v>0</v>
      </c>
      <c r="J219" s="2">
        <f t="shared" si="54"/>
        <v>0</v>
      </c>
      <c r="K219" s="2">
        <f t="shared" si="55"/>
        <v>0</v>
      </c>
      <c r="L219" s="10" t="str">
        <f t="shared" si="56"/>
        <v>0</v>
      </c>
      <c r="M219" s="73" t="str">
        <f t="shared" si="57"/>
        <v/>
      </c>
      <c r="N219" t="str">
        <f t="shared" si="58"/>
        <v>0</v>
      </c>
      <c r="O219" s="12">
        <f t="shared" si="59"/>
        <v>0</v>
      </c>
      <c r="P219" s="11">
        <f t="shared" si="60"/>
        <v>0</v>
      </c>
      <c r="Q219" s="1">
        <f t="shared" si="61"/>
        <v>0</v>
      </c>
      <c r="S219" s="14" t="str">
        <f t="shared" si="62"/>
        <v>A</v>
      </c>
      <c r="U219" s="1">
        <f t="shared" si="63"/>
        <v>0</v>
      </c>
      <c r="V219" s="1">
        <f t="shared" si="64"/>
        <v>0</v>
      </c>
      <c r="W219" s="1">
        <f t="shared" si="65"/>
        <v>0</v>
      </c>
      <c r="X219" s="20">
        <f t="shared" si="66"/>
        <v>0</v>
      </c>
      <c r="Y219" s="22" t="str">
        <f t="shared" si="67"/>
        <v>0</v>
      </c>
      <c r="AA219" s="47"/>
    </row>
    <row r="220" spans="1:27" hidden="1" x14ac:dyDescent="0.25">
      <c r="A220" s="57" t="s">
        <v>39</v>
      </c>
      <c r="B220" s="1">
        <v>0</v>
      </c>
      <c r="C220" s="1">
        <v>0</v>
      </c>
      <c r="D220" s="1">
        <v>0</v>
      </c>
      <c r="E220" s="1">
        <v>0</v>
      </c>
      <c r="G220" s="1">
        <f t="shared" si="51"/>
        <v>0</v>
      </c>
      <c r="H220" s="1">
        <f t="shared" si="52"/>
        <v>0</v>
      </c>
      <c r="I220" s="2">
        <f t="shared" si="53"/>
        <v>0</v>
      </c>
      <c r="J220" s="2">
        <f t="shared" si="54"/>
        <v>0</v>
      </c>
      <c r="K220" s="2">
        <f t="shared" si="55"/>
        <v>0</v>
      </c>
      <c r="L220" s="10" t="str">
        <f t="shared" si="56"/>
        <v>0</v>
      </c>
      <c r="M220" s="73" t="str">
        <f t="shared" si="57"/>
        <v/>
      </c>
      <c r="N220" t="str">
        <f t="shared" si="58"/>
        <v>0</v>
      </c>
      <c r="O220" s="12">
        <f t="shared" si="59"/>
        <v>0</v>
      </c>
      <c r="P220" s="11">
        <f t="shared" si="60"/>
        <v>0</v>
      </c>
      <c r="Q220" s="1">
        <f t="shared" si="61"/>
        <v>0</v>
      </c>
      <c r="S220" s="14" t="str">
        <f t="shared" si="62"/>
        <v>A</v>
      </c>
      <c r="U220" s="1">
        <f t="shared" si="63"/>
        <v>0</v>
      </c>
      <c r="V220" s="1">
        <f t="shared" si="64"/>
        <v>0</v>
      </c>
      <c r="W220" s="1">
        <f t="shared" si="65"/>
        <v>0</v>
      </c>
      <c r="X220" s="20">
        <f t="shared" si="66"/>
        <v>0</v>
      </c>
      <c r="Y220" s="22" t="str">
        <f t="shared" si="67"/>
        <v>0</v>
      </c>
      <c r="AA220" s="47"/>
    </row>
    <row r="221" spans="1:27" hidden="1" x14ac:dyDescent="0.25">
      <c r="A221" s="57" t="s">
        <v>39</v>
      </c>
      <c r="B221" s="1">
        <v>0</v>
      </c>
      <c r="C221" s="1">
        <v>0</v>
      </c>
      <c r="D221" s="1">
        <v>0</v>
      </c>
      <c r="E221" s="1">
        <v>0</v>
      </c>
      <c r="G221" s="1">
        <f t="shared" si="51"/>
        <v>0</v>
      </c>
      <c r="H221" s="1">
        <f t="shared" si="52"/>
        <v>0</v>
      </c>
      <c r="I221" s="2">
        <f t="shared" si="53"/>
        <v>0</v>
      </c>
      <c r="J221" s="2">
        <f t="shared" si="54"/>
        <v>0</v>
      </c>
      <c r="K221" s="2">
        <f t="shared" si="55"/>
        <v>0</v>
      </c>
      <c r="L221" s="10" t="str">
        <f t="shared" si="56"/>
        <v>0</v>
      </c>
      <c r="M221" s="73" t="str">
        <f t="shared" si="57"/>
        <v/>
      </c>
      <c r="N221" t="str">
        <f t="shared" si="58"/>
        <v>0</v>
      </c>
      <c r="O221" s="12">
        <f t="shared" si="59"/>
        <v>0</v>
      </c>
      <c r="P221" s="11">
        <f t="shared" si="60"/>
        <v>0</v>
      </c>
      <c r="Q221" s="1">
        <f t="shared" si="61"/>
        <v>0</v>
      </c>
      <c r="S221" s="14" t="str">
        <f t="shared" si="62"/>
        <v>A</v>
      </c>
      <c r="U221" s="1">
        <f t="shared" si="63"/>
        <v>0</v>
      </c>
      <c r="V221" s="1">
        <f t="shared" si="64"/>
        <v>0</v>
      </c>
      <c r="W221" s="1">
        <f t="shared" si="65"/>
        <v>0</v>
      </c>
      <c r="X221" s="20">
        <f t="shared" si="66"/>
        <v>0</v>
      </c>
      <c r="Y221" s="22" t="str">
        <f t="shared" si="67"/>
        <v>0</v>
      </c>
      <c r="AA221" s="47"/>
    </row>
    <row r="222" spans="1:27" hidden="1" x14ac:dyDescent="0.25">
      <c r="A222" s="57" t="s">
        <v>39</v>
      </c>
      <c r="B222" s="1">
        <v>0</v>
      </c>
      <c r="C222" s="1">
        <v>0</v>
      </c>
      <c r="D222" s="1">
        <v>0</v>
      </c>
      <c r="E222" s="1">
        <v>0</v>
      </c>
      <c r="G222" s="1">
        <f t="shared" si="51"/>
        <v>0</v>
      </c>
      <c r="H222" s="1">
        <f t="shared" si="52"/>
        <v>0</v>
      </c>
      <c r="I222" s="2">
        <f t="shared" si="53"/>
        <v>0</v>
      </c>
      <c r="J222" s="2">
        <f t="shared" si="54"/>
        <v>0</v>
      </c>
      <c r="K222" s="2">
        <f t="shared" si="55"/>
        <v>0</v>
      </c>
      <c r="L222" s="10" t="str">
        <f t="shared" si="56"/>
        <v>0</v>
      </c>
      <c r="M222" s="73" t="str">
        <f t="shared" si="57"/>
        <v/>
      </c>
      <c r="N222" t="str">
        <f t="shared" si="58"/>
        <v>0</v>
      </c>
      <c r="O222" s="12">
        <f t="shared" si="59"/>
        <v>0</v>
      </c>
      <c r="P222" s="11">
        <f t="shared" si="60"/>
        <v>0</v>
      </c>
      <c r="Q222" s="1">
        <f t="shared" si="61"/>
        <v>0</v>
      </c>
      <c r="S222" s="14" t="str">
        <f t="shared" si="62"/>
        <v>A</v>
      </c>
      <c r="U222" s="1">
        <f t="shared" si="63"/>
        <v>0</v>
      </c>
      <c r="V222" s="1">
        <f t="shared" si="64"/>
        <v>0</v>
      </c>
      <c r="W222" s="1">
        <f t="shared" si="65"/>
        <v>0</v>
      </c>
      <c r="X222" s="20">
        <f t="shared" si="66"/>
        <v>0</v>
      </c>
      <c r="Y222" s="22" t="str">
        <f t="shared" si="67"/>
        <v>0</v>
      </c>
      <c r="AA222" s="47"/>
    </row>
    <row r="223" spans="1:27" hidden="1" x14ac:dyDescent="0.25">
      <c r="A223" s="57" t="s">
        <v>39</v>
      </c>
      <c r="B223" s="1">
        <v>0</v>
      </c>
      <c r="C223" s="1">
        <v>0</v>
      </c>
      <c r="D223" s="1">
        <v>0</v>
      </c>
      <c r="E223" s="1">
        <v>0</v>
      </c>
      <c r="G223" s="1">
        <f t="shared" si="51"/>
        <v>0</v>
      </c>
      <c r="H223" s="1">
        <f t="shared" si="52"/>
        <v>0</v>
      </c>
      <c r="I223" s="2">
        <f t="shared" si="53"/>
        <v>0</v>
      </c>
      <c r="J223" s="2">
        <f t="shared" si="54"/>
        <v>0</v>
      </c>
      <c r="K223" s="2">
        <f t="shared" si="55"/>
        <v>0</v>
      </c>
      <c r="L223" s="10" t="str">
        <f t="shared" si="56"/>
        <v>0</v>
      </c>
      <c r="M223" s="73" t="str">
        <f t="shared" si="57"/>
        <v/>
      </c>
      <c r="N223" t="str">
        <f t="shared" si="58"/>
        <v>0</v>
      </c>
      <c r="O223" s="12">
        <f t="shared" si="59"/>
        <v>0</v>
      </c>
      <c r="P223" s="11">
        <f t="shared" si="60"/>
        <v>0</v>
      </c>
      <c r="Q223" s="1">
        <f t="shared" si="61"/>
        <v>0</v>
      </c>
      <c r="S223" s="14" t="str">
        <f t="shared" si="62"/>
        <v>A</v>
      </c>
      <c r="U223" s="1">
        <f t="shared" si="63"/>
        <v>0</v>
      </c>
      <c r="V223" s="1">
        <f t="shared" si="64"/>
        <v>0</v>
      </c>
      <c r="W223" s="1">
        <f t="shared" si="65"/>
        <v>0</v>
      </c>
      <c r="X223" s="20">
        <f t="shared" si="66"/>
        <v>0</v>
      </c>
      <c r="Y223" s="22" t="str">
        <f t="shared" si="67"/>
        <v>0</v>
      </c>
      <c r="AA223" s="47"/>
    </row>
    <row r="224" spans="1:27" hidden="1" x14ac:dyDescent="0.25">
      <c r="A224" s="57" t="s">
        <v>39</v>
      </c>
      <c r="B224" s="1">
        <v>0</v>
      </c>
      <c r="C224" s="1">
        <v>0</v>
      </c>
      <c r="D224" s="1">
        <v>0</v>
      </c>
      <c r="E224" s="1">
        <v>0</v>
      </c>
      <c r="G224" s="1">
        <f t="shared" si="51"/>
        <v>0</v>
      </c>
      <c r="H224" s="1">
        <f t="shared" si="52"/>
        <v>0</v>
      </c>
      <c r="I224" s="2">
        <f t="shared" si="53"/>
        <v>0</v>
      </c>
      <c r="J224" s="2">
        <f t="shared" si="54"/>
        <v>0</v>
      </c>
      <c r="K224" s="2">
        <f t="shared" si="55"/>
        <v>0</v>
      </c>
      <c r="L224" s="10" t="str">
        <f t="shared" si="56"/>
        <v>0</v>
      </c>
      <c r="M224" s="73" t="str">
        <f t="shared" si="57"/>
        <v/>
      </c>
      <c r="N224" t="str">
        <f t="shared" si="58"/>
        <v>0</v>
      </c>
      <c r="O224" s="12">
        <f t="shared" si="59"/>
        <v>0</v>
      </c>
      <c r="P224" s="11">
        <f t="shared" si="60"/>
        <v>0</v>
      </c>
      <c r="Q224" s="1">
        <f t="shared" si="61"/>
        <v>0</v>
      </c>
      <c r="S224" s="14" t="str">
        <f t="shared" si="62"/>
        <v>A</v>
      </c>
      <c r="U224" s="1">
        <f t="shared" si="63"/>
        <v>0</v>
      </c>
      <c r="V224" s="1">
        <f t="shared" si="64"/>
        <v>0</v>
      </c>
      <c r="W224" s="1">
        <f t="shared" si="65"/>
        <v>0</v>
      </c>
      <c r="X224" s="20">
        <f t="shared" si="66"/>
        <v>0</v>
      </c>
      <c r="Y224" s="22" t="str">
        <f t="shared" si="67"/>
        <v>0</v>
      </c>
      <c r="AA224" s="47"/>
    </row>
    <row r="225" spans="1:34" x14ac:dyDescent="0.25">
      <c r="A225" s="57" t="s">
        <v>39</v>
      </c>
      <c r="B225" s="1">
        <v>0</v>
      </c>
      <c r="C225" s="1">
        <v>0</v>
      </c>
      <c r="D225" s="1">
        <v>0</v>
      </c>
      <c r="E225" s="1">
        <v>0</v>
      </c>
      <c r="G225" s="1">
        <f t="shared" si="51"/>
        <v>0</v>
      </c>
      <c r="H225" s="1">
        <f t="shared" si="52"/>
        <v>0</v>
      </c>
      <c r="I225" s="2">
        <f t="shared" si="53"/>
        <v>0</v>
      </c>
      <c r="J225" s="2">
        <f t="shared" si="54"/>
        <v>0</v>
      </c>
      <c r="K225" s="2">
        <f t="shared" si="55"/>
        <v>0</v>
      </c>
      <c r="L225" s="10" t="str">
        <f t="shared" si="56"/>
        <v>0</v>
      </c>
      <c r="M225" s="73" t="str">
        <f t="shared" si="57"/>
        <v/>
      </c>
      <c r="N225" t="str">
        <f t="shared" si="58"/>
        <v>0</v>
      </c>
      <c r="O225" s="12">
        <f t="shared" si="59"/>
        <v>0</v>
      </c>
      <c r="P225" s="11">
        <f t="shared" si="60"/>
        <v>0</v>
      </c>
      <c r="Q225" s="1">
        <f t="shared" si="61"/>
        <v>0</v>
      </c>
      <c r="S225" s="14" t="str">
        <f t="shared" si="62"/>
        <v>A</v>
      </c>
      <c r="U225" s="1">
        <f t="shared" si="63"/>
        <v>0</v>
      </c>
      <c r="V225" s="1">
        <f t="shared" si="64"/>
        <v>0</v>
      </c>
      <c r="W225" s="1">
        <f t="shared" si="65"/>
        <v>0</v>
      </c>
      <c r="X225" s="20">
        <f t="shared" si="66"/>
        <v>0</v>
      </c>
      <c r="Y225" s="22" t="str">
        <f t="shared" si="67"/>
        <v>0</v>
      </c>
      <c r="Z225" s="32" t="s">
        <v>40</v>
      </c>
      <c r="AA225" s="47"/>
      <c r="AB225" s="32" t="str">
        <f>A225</f>
        <v>JJJJ-MM-TT SS:MM:SS</v>
      </c>
      <c r="AC225" s="1">
        <f>SUM(U225:U248)</f>
        <v>0</v>
      </c>
      <c r="AD225" s="1">
        <f>AVERAGE(V225:V248)</f>
        <v>0</v>
      </c>
      <c r="AE225" s="1">
        <f>SUM(W225:W248)</f>
        <v>0</v>
      </c>
      <c r="AF225" s="1">
        <f>SUM(X225:X248)</f>
        <v>0</v>
      </c>
      <c r="AG225" s="35" t="e">
        <f>AVERAGE(Y225:Y248)</f>
        <v>#DIV/0!</v>
      </c>
      <c r="AH225" s="37" t="e">
        <f>DAY(A225)</f>
        <v>#VALUE!</v>
      </c>
    </row>
    <row r="226" spans="1:34" hidden="1" x14ac:dyDescent="0.25">
      <c r="A226" s="57" t="s">
        <v>39</v>
      </c>
      <c r="B226" s="1">
        <v>0</v>
      </c>
      <c r="C226" s="1">
        <v>0</v>
      </c>
      <c r="D226" s="1">
        <v>0</v>
      </c>
      <c r="E226" s="1">
        <v>0</v>
      </c>
      <c r="G226" s="1">
        <f t="shared" si="51"/>
        <v>0</v>
      </c>
      <c r="H226" s="1">
        <f t="shared" si="52"/>
        <v>0</v>
      </c>
      <c r="I226" s="2">
        <f t="shared" si="53"/>
        <v>0</v>
      </c>
      <c r="J226" s="2">
        <f t="shared" si="54"/>
        <v>0</v>
      </c>
      <c r="K226" s="2">
        <f t="shared" si="55"/>
        <v>0</v>
      </c>
      <c r="L226" s="10" t="str">
        <f t="shared" si="56"/>
        <v>0</v>
      </c>
      <c r="M226" s="73" t="str">
        <f t="shared" si="57"/>
        <v/>
      </c>
      <c r="N226" t="str">
        <f t="shared" si="58"/>
        <v>0</v>
      </c>
      <c r="O226" s="12">
        <f t="shared" si="59"/>
        <v>0</v>
      </c>
      <c r="P226" s="11">
        <f t="shared" si="60"/>
        <v>0</v>
      </c>
      <c r="Q226" s="1">
        <f t="shared" si="61"/>
        <v>0</v>
      </c>
      <c r="S226" s="14" t="str">
        <f t="shared" si="62"/>
        <v>A</v>
      </c>
      <c r="U226" s="1">
        <f t="shared" si="63"/>
        <v>0</v>
      </c>
      <c r="V226" s="1">
        <f t="shared" si="64"/>
        <v>0</v>
      </c>
      <c r="W226" s="1">
        <f t="shared" si="65"/>
        <v>0</v>
      </c>
      <c r="X226" s="20">
        <f t="shared" si="66"/>
        <v>0</v>
      </c>
      <c r="Y226" s="22" t="str">
        <f t="shared" si="67"/>
        <v>0</v>
      </c>
      <c r="AA226" s="47"/>
    </row>
    <row r="227" spans="1:34" hidden="1" x14ac:dyDescent="0.25">
      <c r="A227" s="57" t="s">
        <v>39</v>
      </c>
      <c r="B227" s="1">
        <v>0</v>
      </c>
      <c r="C227" s="1">
        <v>0</v>
      </c>
      <c r="D227" s="1">
        <v>0</v>
      </c>
      <c r="E227" s="1">
        <v>0</v>
      </c>
      <c r="G227" s="1">
        <f t="shared" si="51"/>
        <v>0</v>
      </c>
      <c r="H227" s="1">
        <f t="shared" si="52"/>
        <v>0</v>
      </c>
      <c r="I227" s="2">
        <f t="shared" si="53"/>
        <v>0</v>
      </c>
      <c r="J227" s="2">
        <f t="shared" si="54"/>
        <v>0</v>
      </c>
      <c r="K227" s="2">
        <f t="shared" si="55"/>
        <v>0</v>
      </c>
      <c r="L227" s="10" t="str">
        <f t="shared" si="56"/>
        <v>0</v>
      </c>
      <c r="M227" s="73" t="str">
        <f t="shared" si="57"/>
        <v/>
      </c>
      <c r="N227" t="str">
        <f t="shared" si="58"/>
        <v>0</v>
      </c>
      <c r="O227" s="12">
        <f t="shared" si="59"/>
        <v>0</v>
      </c>
      <c r="P227" s="11">
        <f t="shared" si="60"/>
        <v>0</v>
      </c>
      <c r="Q227" s="1">
        <f t="shared" si="61"/>
        <v>0</v>
      </c>
      <c r="S227" s="14" t="str">
        <f t="shared" si="62"/>
        <v>A</v>
      </c>
      <c r="U227" s="1">
        <f t="shared" si="63"/>
        <v>0</v>
      </c>
      <c r="V227" s="1">
        <f t="shared" si="64"/>
        <v>0</v>
      </c>
      <c r="W227" s="1">
        <f t="shared" si="65"/>
        <v>0</v>
      </c>
      <c r="X227" s="20">
        <f t="shared" si="66"/>
        <v>0</v>
      </c>
      <c r="Y227" s="22" t="str">
        <f t="shared" si="67"/>
        <v>0</v>
      </c>
      <c r="AA227" s="47"/>
    </row>
    <row r="228" spans="1:34" hidden="1" x14ac:dyDescent="0.25">
      <c r="A228" s="57" t="s">
        <v>39</v>
      </c>
      <c r="B228" s="1">
        <v>0</v>
      </c>
      <c r="C228" s="1">
        <v>0</v>
      </c>
      <c r="D228" s="1">
        <v>0</v>
      </c>
      <c r="E228" s="1">
        <v>0</v>
      </c>
      <c r="G228" s="1">
        <f t="shared" si="51"/>
        <v>0</v>
      </c>
      <c r="H228" s="1">
        <f t="shared" si="52"/>
        <v>0</v>
      </c>
      <c r="I228" s="2">
        <f t="shared" si="53"/>
        <v>0</v>
      </c>
      <c r="J228" s="2">
        <f t="shared" si="54"/>
        <v>0</v>
      </c>
      <c r="K228" s="2">
        <f t="shared" si="55"/>
        <v>0</v>
      </c>
      <c r="L228" s="10" t="str">
        <f t="shared" si="56"/>
        <v>0</v>
      </c>
      <c r="M228" s="73" t="str">
        <f t="shared" si="57"/>
        <v/>
      </c>
      <c r="N228" t="str">
        <f t="shared" si="58"/>
        <v>0</v>
      </c>
      <c r="O228" s="12">
        <f t="shared" si="59"/>
        <v>0</v>
      </c>
      <c r="P228" s="11">
        <f t="shared" si="60"/>
        <v>0</v>
      </c>
      <c r="Q228" s="1">
        <f t="shared" si="61"/>
        <v>0</v>
      </c>
      <c r="S228" s="14" t="str">
        <f t="shared" si="62"/>
        <v>A</v>
      </c>
      <c r="U228" s="1">
        <f t="shared" si="63"/>
        <v>0</v>
      </c>
      <c r="V228" s="1">
        <f t="shared" si="64"/>
        <v>0</v>
      </c>
      <c r="W228" s="1">
        <f t="shared" si="65"/>
        <v>0</v>
      </c>
      <c r="X228" s="20">
        <f t="shared" si="66"/>
        <v>0</v>
      </c>
      <c r="Y228" s="22" t="str">
        <f t="shared" si="67"/>
        <v>0</v>
      </c>
      <c r="AA228" s="47"/>
    </row>
    <row r="229" spans="1:34" hidden="1" x14ac:dyDescent="0.25">
      <c r="A229" s="57" t="s">
        <v>39</v>
      </c>
      <c r="B229" s="1">
        <v>0</v>
      </c>
      <c r="C229" s="1">
        <v>0</v>
      </c>
      <c r="D229" s="1">
        <v>0</v>
      </c>
      <c r="E229" s="1">
        <v>0</v>
      </c>
      <c r="G229" s="1">
        <f t="shared" si="51"/>
        <v>0</v>
      </c>
      <c r="H229" s="1">
        <f t="shared" si="52"/>
        <v>0</v>
      </c>
      <c r="I229" s="2">
        <f t="shared" si="53"/>
        <v>0</v>
      </c>
      <c r="J229" s="2">
        <f t="shared" si="54"/>
        <v>0</v>
      </c>
      <c r="K229" s="2">
        <f t="shared" si="55"/>
        <v>0</v>
      </c>
      <c r="L229" s="10" t="str">
        <f t="shared" si="56"/>
        <v>0</v>
      </c>
      <c r="M229" s="73" t="str">
        <f t="shared" si="57"/>
        <v/>
      </c>
      <c r="N229" t="str">
        <f t="shared" si="58"/>
        <v>0</v>
      </c>
      <c r="O229" s="12">
        <f t="shared" si="59"/>
        <v>0</v>
      </c>
      <c r="P229" s="11">
        <f t="shared" si="60"/>
        <v>0</v>
      </c>
      <c r="Q229" s="1">
        <f t="shared" si="61"/>
        <v>0</v>
      </c>
      <c r="S229" s="14" t="str">
        <f t="shared" si="62"/>
        <v>A</v>
      </c>
      <c r="U229" s="1">
        <f t="shared" si="63"/>
        <v>0</v>
      </c>
      <c r="V229" s="1">
        <f t="shared" si="64"/>
        <v>0</v>
      </c>
      <c r="W229" s="1">
        <f t="shared" si="65"/>
        <v>0</v>
      </c>
      <c r="X229" s="20">
        <f t="shared" si="66"/>
        <v>0</v>
      </c>
      <c r="Y229" s="22" t="str">
        <f t="shared" si="67"/>
        <v>0</v>
      </c>
      <c r="AA229" s="47"/>
    </row>
    <row r="230" spans="1:34" hidden="1" x14ac:dyDescent="0.25">
      <c r="A230" s="57" t="s">
        <v>39</v>
      </c>
      <c r="B230" s="1">
        <v>0</v>
      </c>
      <c r="C230" s="1">
        <v>0</v>
      </c>
      <c r="D230" s="1">
        <v>0</v>
      </c>
      <c r="E230" s="1">
        <v>0</v>
      </c>
      <c r="G230" s="1">
        <f t="shared" si="51"/>
        <v>0</v>
      </c>
      <c r="H230" s="1">
        <f t="shared" si="52"/>
        <v>0</v>
      </c>
      <c r="I230" s="2">
        <f t="shared" si="53"/>
        <v>0</v>
      </c>
      <c r="J230" s="2">
        <f t="shared" si="54"/>
        <v>0</v>
      </c>
      <c r="K230" s="2">
        <f t="shared" si="55"/>
        <v>0</v>
      </c>
      <c r="L230" s="10" t="str">
        <f t="shared" si="56"/>
        <v>0</v>
      </c>
      <c r="M230" s="73" t="str">
        <f t="shared" si="57"/>
        <v/>
      </c>
      <c r="N230" t="str">
        <f t="shared" si="58"/>
        <v>0</v>
      </c>
      <c r="O230" s="12">
        <f t="shared" si="59"/>
        <v>0</v>
      </c>
      <c r="P230" s="11">
        <f t="shared" si="60"/>
        <v>0</v>
      </c>
      <c r="Q230" s="1">
        <f t="shared" si="61"/>
        <v>0</v>
      </c>
      <c r="S230" s="14" t="str">
        <f t="shared" si="62"/>
        <v>A</v>
      </c>
      <c r="U230" s="1">
        <f t="shared" si="63"/>
        <v>0</v>
      </c>
      <c r="V230" s="1">
        <f t="shared" si="64"/>
        <v>0</v>
      </c>
      <c r="W230" s="1">
        <f t="shared" si="65"/>
        <v>0</v>
      </c>
      <c r="X230" s="20">
        <f t="shared" si="66"/>
        <v>0</v>
      </c>
      <c r="Y230" s="22" t="str">
        <f t="shared" si="67"/>
        <v>0</v>
      </c>
      <c r="AA230" s="47"/>
    </row>
    <row r="231" spans="1:34" hidden="1" x14ac:dyDescent="0.25">
      <c r="A231" s="57" t="s">
        <v>39</v>
      </c>
      <c r="B231" s="1">
        <v>0</v>
      </c>
      <c r="C231" s="1">
        <v>0</v>
      </c>
      <c r="D231" s="1">
        <v>0</v>
      </c>
      <c r="E231" s="1">
        <v>0</v>
      </c>
      <c r="G231" s="1">
        <f t="shared" si="51"/>
        <v>0</v>
      </c>
      <c r="H231" s="1">
        <f t="shared" si="52"/>
        <v>0</v>
      </c>
      <c r="I231" s="2">
        <f t="shared" si="53"/>
        <v>0</v>
      </c>
      <c r="J231" s="2">
        <f t="shared" si="54"/>
        <v>0</v>
      </c>
      <c r="K231" s="2">
        <f t="shared" si="55"/>
        <v>0</v>
      </c>
      <c r="L231" s="10" t="str">
        <f t="shared" si="56"/>
        <v>0</v>
      </c>
      <c r="M231" s="73" t="str">
        <f t="shared" si="57"/>
        <v/>
      </c>
      <c r="N231" t="str">
        <f t="shared" si="58"/>
        <v>0</v>
      </c>
      <c r="O231" s="12">
        <f t="shared" si="59"/>
        <v>0</v>
      </c>
      <c r="P231" s="11">
        <f t="shared" si="60"/>
        <v>0</v>
      </c>
      <c r="Q231" s="1">
        <f t="shared" si="61"/>
        <v>0</v>
      </c>
      <c r="S231" s="14" t="str">
        <f t="shared" si="62"/>
        <v>A</v>
      </c>
      <c r="U231" s="1">
        <f t="shared" si="63"/>
        <v>0</v>
      </c>
      <c r="V231" s="1">
        <f t="shared" si="64"/>
        <v>0</v>
      </c>
      <c r="W231" s="1">
        <f t="shared" si="65"/>
        <v>0</v>
      </c>
      <c r="X231" s="20">
        <f t="shared" si="66"/>
        <v>0</v>
      </c>
      <c r="Y231" s="22" t="str">
        <f t="shared" si="67"/>
        <v>0</v>
      </c>
      <c r="AA231" s="47"/>
    </row>
    <row r="232" spans="1:34" hidden="1" x14ac:dyDescent="0.25">
      <c r="A232" s="57" t="s">
        <v>39</v>
      </c>
      <c r="B232" s="1">
        <v>0</v>
      </c>
      <c r="C232" s="1">
        <v>0</v>
      </c>
      <c r="D232" s="1">
        <v>0</v>
      </c>
      <c r="E232" s="1">
        <v>0</v>
      </c>
      <c r="G232" s="1">
        <f t="shared" si="51"/>
        <v>0</v>
      </c>
      <c r="H232" s="1">
        <f t="shared" si="52"/>
        <v>0</v>
      </c>
      <c r="I232" s="2">
        <f t="shared" si="53"/>
        <v>0</v>
      </c>
      <c r="J232" s="2">
        <f t="shared" si="54"/>
        <v>0</v>
      </c>
      <c r="K232" s="2">
        <f t="shared" si="55"/>
        <v>0</v>
      </c>
      <c r="L232" s="10" t="str">
        <f t="shared" si="56"/>
        <v>0</v>
      </c>
      <c r="M232" s="73" t="str">
        <f t="shared" si="57"/>
        <v/>
      </c>
      <c r="N232" t="str">
        <f t="shared" si="58"/>
        <v>0</v>
      </c>
      <c r="O232" s="12">
        <f t="shared" si="59"/>
        <v>0</v>
      </c>
      <c r="P232" s="11">
        <f t="shared" si="60"/>
        <v>0</v>
      </c>
      <c r="Q232" s="1">
        <f t="shared" si="61"/>
        <v>0</v>
      </c>
      <c r="S232" s="14" t="str">
        <f t="shared" si="62"/>
        <v>A</v>
      </c>
      <c r="U232" s="1">
        <f t="shared" si="63"/>
        <v>0</v>
      </c>
      <c r="V232" s="1">
        <f t="shared" si="64"/>
        <v>0</v>
      </c>
      <c r="W232" s="1">
        <f t="shared" si="65"/>
        <v>0</v>
      </c>
      <c r="X232" s="20">
        <f t="shared" si="66"/>
        <v>0</v>
      </c>
      <c r="Y232" s="22" t="str">
        <f t="shared" si="67"/>
        <v>0</v>
      </c>
      <c r="AA232" s="47"/>
    </row>
    <row r="233" spans="1:34" hidden="1" x14ac:dyDescent="0.25">
      <c r="A233" s="57" t="s">
        <v>39</v>
      </c>
      <c r="B233" s="1">
        <v>0</v>
      </c>
      <c r="C233" s="1">
        <v>0</v>
      </c>
      <c r="D233" s="1">
        <v>0</v>
      </c>
      <c r="E233" s="1">
        <v>0</v>
      </c>
      <c r="G233" s="1">
        <f t="shared" si="51"/>
        <v>0</v>
      </c>
      <c r="H233" s="1">
        <f t="shared" si="52"/>
        <v>0</v>
      </c>
      <c r="I233" s="2">
        <f t="shared" si="53"/>
        <v>0</v>
      </c>
      <c r="J233" s="2">
        <f t="shared" si="54"/>
        <v>0</v>
      </c>
      <c r="K233" s="2">
        <f t="shared" si="55"/>
        <v>0</v>
      </c>
      <c r="L233" s="10" t="str">
        <f t="shared" si="56"/>
        <v>0</v>
      </c>
      <c r="M233" s="73" t="str">
        <f t="shared" si="57"/>
        <v/>
      </c>
      <c r="N233" t="str">
        <f t="shared" si="58"/>
        <v>0</v>
      </c>
      <c r="O233" s="12">
        <f t="shared" si="59"/>
        <v>0</v>
      </c>
      <c r="P233" s="11">
        <f t="shared" si="60"/>
        <v>0</v>
      </c>
      <c r="Q233" s="1">
        <f t="shared" si="61"/>
        <v>0</v>
      </c>
      <c r="S233" s="14" t="str">
        <f t="shared" si="62"/>
        <v>A</v>
      </c>
      <c r="U233" s="1">
        <f t="shared" si="63"/>
        <v>0</v>
      </c>
      <c r="V233" s="1">
        <f t="shared" si="64"/>
        <v>0</v>
      </c>
      <c r="W233" s="1">
        <f t="shared" si="65"/>
        <v>0</v>
      </c>
      <c r="X233" s="20">
        <f t="shared" si="66"/>
        <v>0</v>
      </c>
      <c r="Y233" s="22" t="str">
        <f t="shared" si="67"/>
        <v>0</v>
      </c>
      <c r="AA233" s="47"/>
    </row>
    <row r="234" spans="1:34" hidden="1" x14ac:dyDescent="0.25">
      <c r="A234" s="57" t="s">
        <v>39</v>
      </c>
      <c r="B234" s="1">
        <v>0</v>
      </c>
      <c r="C234" s="1">
        <v>0</v>
      </c>
      <c r="D234" s="1">
        <v>0</v>
      </c>
      <c r="E234" s="1">
        <v>0</v>
      </c>
      <c r="G234" s="1">
        <f t="shared" si="51"/>
        <v>0</v>
      </c>
      <c r="H234" s="1">
        <f t="shared" si="52"/>
        <v>0</v>
      </c>
      <c r="I234" s="2">
        <f t="shared" si="53"/>
        <v>0</v>
      </c>
      <c r="J234" s="2">
        <f t="shared" si="54"/>
        <v>0</v>
      </c>
      <c r="K234" s="2">
        <f t="shared" si="55"/>
        <v>0</v>
      </c>
      <c r="L234" s="10" t="str">
        <f t="shared" si="56"/>
        <v>0</v>
      </c>
      <c r="M234" s="73" t="str">
        <f t="shared" si="57"/>
        <v/>
      </c>
      <c r="N234" t="str">
        <f t="shared" si="58"/>
        <v>0</v>
      </c>
      <c r="O234" s="12">
        <f t="shared" si="59"/>
        <v>0</v>
      </c>
      <c r="P234" s="11">
        <f t="shared" si="60"/>
        <v>0</v>
      </c>
      <c r="Q234" s="1">
        <f t="shared" si="61"/>
        <v>0</v>
      </c>
      <c r="S234" s="14" t="str">
        <f t="shared" si="62"/>
        <v>A</v>
      </c>
      <c r="U234" s="1">
        <f t="shared" si="63"/>
        <v>0</v>
      </c>
      <c r="V234" s="1">
        <f t="shared" si="64"/>
        <v>0</v>
      </c>
      <c r="W234" s="1">
        <f t="shared" si="65"/>
        <v>0</v>
      </c>
      <c r="X234" s="20">
        <f t="shared" si="66"/>
        <v>0</v>
      </c>
      <c r="Y234" s="22" t="str">
        <f t="shared" si="67"/>
        <v>0</v>
      </c>
      <c r="AA234" s="47"/>
    </row>
    <row r="235" spans="1:34" hidden="1" x14ac:dyDescent="0.25">
      <c r="A235" s="57" t="s">
        <v>39</v>
      </c>
      <c r="B235" s="1">
        <v>0</v>
      </c>
      <c r="C235" s="1">
        <v>0</v>
      </c>
      <c r="D235" s="1">
        <v>0</v>
      </c>
      <c r="E235" s="1">
        <v>0</v>
      </c>
      <c r="G235" s="1">
        <f t="shared" si="51"/>
        <v>0</v>
      </c>
      <c r="H235" s="1">
        <f t="shared" si="52"/>
        <v>0</v>
      </c>
      <c r="I235" s="2">
        <f t="shared" si="53"/>
        <v>0</v>
      </c>
      <c r="J235" s="2">
        <f t="shared" si="54"/>
        <v>0</v>
      </c>
      <c r="K235" s="2">
        <f t="shared" si="55"/>
        <v>0</v>
      </c>
      <c r="L235" s="10" t="str">
        <f t="shared" si="56"/>
        <v>0</v>
      </c>
      <c r="M235" s="73" t="str">
        <f t="shared" si="57"/>
        <v/>
      </c>
      <c r="N235" t="str">
        <f t="shared" si="58"/>
        <v>0</v>
      </c>
      <c r="O235" s="12">
        <f t="shared" si="59"/>
        <v>0</v>
      </c>
      <c r="P235" s="11">
        <f t="shared" si="60"/>
        <v>0</v>
      </c>
      <c r="Q235" s="1">
        <f t="shared" si="61"/>
        <v>0</v>
      </c>
      <c r="S235" s="14" t="str">
        <f t="shared" si="62"/>
        <v>A</v>
      </c>
      <c r="U235" s="1">
        <f t="shared" si="63"/>
        <v>0</v>
      </c>
      <c r="V235" s="1">
        <f t="shared" si="64"/>
        <v>0</v>
      </c>
      <c r="W235" s="1">
        <f t="shared" si="65"/>
        <v>0</v>
      </c>
      <c r="X235" s="20">
        <f t="shared" si="66"/>
        <v>0</v>
      </c>
      <c r="Y235" s="22" t="str">
        <f t="shared" si="67"/>
        <v>0</v>
      </c>
      <c r="AA235" s="47"/>
    </row>
    <row r="236" spans="1:34" hidden="1" x14ac:dyDescent="0.25">
      <c r="A236" s="57" t="s">
        <v>39</v>
      </c>
      <c r="B236" s="1">
        <v>0</v>
      </c>
      <c r="C236" s="1">
        <v>0</v>
      </c>
      <c r="D236" s="1">
        <v>0</v>
      </c>
      <c r="E236" s="1">
        <v>0</v>
      </c>
      <c r="G236" s="1">
        <f t="shared" si="51"/>
        <v>0</v>
      </c>
      <c r="H236" s="1">
        <f t="shared" si="52"/>
        <v>0</v>
      </c>
      <c r="I236" s="2">
        <f t="shared" si="53"/>
        <v>0</v>
      </c>
      <c r="J236" s="2">
        <f t="shared" si="54"/>
        <v>0</v>
      </c>
      <c r="K236" s="2">
        <f t="shared" si="55"/>
        <v>0</v>
      </c>
      <c r="L236" s="10" t="str">
        <f t="shared" si="56"/>
        <v>0</v>
      </c>
      <c r="M236" s="73" t="str">
        <f t="shared" si="57"/>
        <v/>
      </c>
      <c r="N236" t="str">
        <f t="shared" si="58"/>
        <v>0</v>
      </c>
      <c r="O236" s="12">
        <f t="shared" si="59"/>
        <v>0</v>
      </c>
      <c r="P236" s="11">
        <f t="shared" si="60"/>
        <v>0</v>
      </c>
      <c r="Q236" s="1">
        <f t="shared" si="61"/>
        <v>0</v>
      </c>
      <c r="S236" s="14" t="str">
        <f t="shared" si="62"/>
        <v>A</v>
      </c>
      <c r="U236" s="1">
        <f t="shared" si="63"/>
        <v>0</v>
      </c>
      <c r="V236" s="1">
        <f t="shared" si="64"/>
        <v>0</v>
      </c>
      <c r="W236" s="1">
        <f t="shared" si="65"/>
        <v>0</v>
      </c>
      <c r="X236" s="20">
        <f t="shared" si="66"/>
        <v>0</v>
      </c>
      <c r="Y236" s="22" t="str">
        <f t="shared" si="67"/>
        <v>0</v>
      </c>
      <c r="AA236" s="47"/>
    </row>
    <row r="237" spans="1:34" hidden="1" x14ac:dyDescent="0.25">
      <c r="A237" s="57" t="s">
        <v>39</v>
      </c>
      <c r="B237" s="1">
        <v>0</v>
      </c>
      <c r="C237" s="1">
        <v>0</v>
      </c>
      <c r="D237" s="1">
        <v>0</v>
      </c>
      <c r="E237" s="1">
        <v>0</v>
      </c>
      <c r="G237" s="1">
        <f t="shared" si="51"/>
        <v>0</v>
      </c>
      <c r="H237" s="1">
        <f t="shared" si="52"/>
        <v>0</v>
      </c>
      <c r="I237" s="2">
        <f t="shared" si="53"/>
        <v>0</v>
      </c>
      <c r="J237" s="2">
        <f t="shared" si="54"/>
        <v>0</v>
      </c>
      <c r="K237" s="2">
        <f t="shared" si="55"/>
        <v>0</v>
      </c>
      <c r="L237" s="10" t="str">
        <f t="shared" si="56"/>
        <v>0</v>
      </c>
      <c r="M237" s="73" t="str">
        <f t="shared" si="57"/>
        <v/>
      </c>
      <c r="N237" t="str">
        <f t="shared" si="58"/>
        <v>0</v>
      </c>
      <c r="O237" s="12">
        <f t="shared" si="59"/>
        <v>0</v>
      </c>
      <c r="P237" s="11">
        <f t="shared" si="60"/>
        <v>0</v>
      </c>
      <c r="Q237" s="1">
        <f t="shared" si="61"/>
        <v>0</v>
      </c>
      <c r="S237" s="14" t="str">
        <f t="shared" si="62"/>
        <v>A</v>
      </c>
      <c r="U237" s="1">
        <f t="shared" si="63"/>
        <v>0</v>
      </c>
      <c r="V237" s="1">
        <f t="shared" si="64"/>
        <v>0</v>
      </c>
      <c r="W237" s="1">
        <f t="shared" si="65"/>
        <v>0</v>
      </c>
      <c r="X237" s="20">
        <f t="shared" si="66"/>
        <v>0</v>
      </c>
      <c r="Y237" s="22" t="str">
        <f t="shared" si="67"/>
        <v>0</v>
      </c>
      <c r="AA237" s="47"/>
    </row>
    <row r="238" spans="1:34" hidden="1" x14ac:dyDescent="0.25">
      <c r="A238" s="57" t="s">
        <v>39</v>
      </c>
      <c r="B238" s="1">
        <v>0</v>
      </c>
      <c r="C238" s="1">
        <v>0</v>
      </c>
      <c r="D238" s="1">
        <v>0</v>
      </c>
      <c r="E238" s="1">
        <v>0</v>
      </c>
      <c r="G238" s="1">
        <f t="shared" si="51"/>
        <v>0</v>
      </c>
      <c r="H238" s="1">
        <f t="shared" si="52"/>
        <v>0</v>
      </c>
      <c r="I238" s="2">
        <f t="shared" si="53"/>
        <v>0</v>
      </c>
      <c r="J238" s="2">
        <f t="shared" si="54"/>
        <v>0</v>
      </c>
      <c r="K238" s="2">
        <f t="shared" si="55"/>
        <v>0</v>
      </c>
      <c r="L238" s="10" t="str">
        <f t="shared" si="56"/>
        <v>0</v>
      </c>
      <c r="M238" s="73" t="str">
        <f t="shared" si="57"/>
        <v/>
      </c>
      <c r="N238" t="str">
        <f t="shared" si="58"/>
        <v>0</v>
      </c>
      <c r="O238" s="12">
        <f t="shared" si="59"/>
        <v>0</v>
      </c>
      <c r="P238" s="11">
        <f t="shared" si="60"/>
        <v>0</v>
      </c>
      <c r="Q238" s="1">
        <f t="shared" si="61"/>
        <v>0</v>
      </c>
      <c r="S238" s="14" t="str">
        <f t="shared" si="62"/>
        <v>A</v>
      </c>
      <c r="U238" s="1">
        <f t="shared" si="63"/>
        <v>0</v>
      </c>
      <c r="V238" s="1">
        <f t="shared" si="64"/>
        <v>0</v>
      </c>
      <c r="W238" s="1">
        <f t="shared" si="65"/>
        <v>0</v>
      </c>
      <c r="X238" s="20">
        <f t="shared" si="66"/>
        <v>0</v>
      </c>
      <c r="Y238" s="22" t="str">
        <f t="shared" si="67"/>
        <v>0</v>
      </c>
      <c r="AA238" s="47"/>
    </row>
    <row r="239" spans="1:34" hidden="1" x14ac:dyDescent="0.25">
      <c r="A239" s="57" t="s">
        <v>39</v>
      </c>
      <c r="B239" s="1">
        <v>0</v>
      </c>
      <c r="C239" s="1">
        <v>0</v>
      </c>
      <c r="D239" s="1">
        <v>0</v>
      </c>
      <c r="E239" s="1">
        <v>0</v>
      </c>
      <c r="G239" s="1">
        <f t="shared" si="51"/>
        <v>0</v>
      </c>
      <c r="H239" s="1">
        <f t="shared" si="52"/>
        <v>0</v>
      </c>
      <c r="I239" s="2">
        <f t="shared" si="53"/>
        <v>0</v>
      </c>
      <c r="J239" s="2">
        <f t="shared" si="54"/>
        <v>0</v>
      </c>
      <c r="K239" s="2">
        <f t="shared" si="55"/>
        <v>0</v>
      </c>
      <c r="L239" s="10" t="str">
        <f t="shared" si="56"/>
        <v>0</v>
      </c>
      <c r="M239" s="73" t="str">
        <f t="shared" si="57"/>
        <v/>
      </c>
      <c r="N239" t="str">
        <f t="shared" si="58"/>
        <v>0</v>
      </c>
      <c r="O239" s="12">
        <f t="shared" si="59"/>
        <v>0</v>
      </c>
      <c r="P239" s="11">
        <f t="shared" si="60"/>
        <v>0</v>
      </c>
      <c r="Q239" s="1">
        <f t="shared" si="61"/>
        <v>0</v>
      </c>
      <c r="S239" s="14" t="str">
        <f t="shared" si="62"/>
        <v>A</v>
      </c>
      <c r="U239" s="1">
        <f t="shared" si="63"/>
        <v>0</v>
      </c>
      <c r="V239" s="1">
        <f t="shared" si="64"/>
        <v>0</v>
      </c>
      <c r="W239" s="1">
        <f t="shared" si="65"/>
        <v>0</v>
      </c>
      <c r="X239" s="20">
        <f t="shared" si="66"/>
        <v>0</v>
      </c>
      <c r="Y239" s="22" t="str">
        <f t="shared" si="67"/>
        <v>0</v>
      </c>
      <c r="AA239" s="47"/>
    </row>
    <row r="240" spans="1:34" hidden="1" x14ac:dyDescent="0.25">
      <c r="A240" s="57" t="s">
        <v>39</v>
      </c>
      <c r="B240" s="1">
        <v>0</v>
      </c>
      <c r="C240" s="1">
        <v>0</v>
      </c>
      <c r="D240" s="1">
        <v>0</v>
      </c>
      <c r="E240" s="1">
        <v>0</v>
      </c>
      <c r="G240" s="1">
        <f t="shared" si="51"/>
        <v>0</v>
      </c>
      <c r="H240" s="1">
        <f t="shared" si="52"/>
        <v>0</v>
      </c>
      <c r="I240" s="2">
        <f t="shared" si="53"/>
        <v>0</v>
      </c>
      <c r="J240" s="2">
        <f t="shared" si="54"/>
        <v>0</v>
      </c>
      <c r="K240" s="2">
        <f t="shared" si="55"/>
        <v>0</v>
      </c>
      <c r="L240" s="10" t="str">
        <f t="shared" si="56"/>
        <v>0</v>
      </c>
      <c r="M240" s="73" t="str">
        <f t="shared" si="57"/>
        <v/>
      </c>
      <c r="N240" t="str">
        <f t="shared" si="58"/>
        <v>0</v>
      </c>
      <c r="O240" s="12">
        <f t="shared" si="59"/>
        <v>0</v>
      </c>
      <c r="P240" s="11">
        <f t="shared" si="60"/>
        <v>0</v>
      </c>
      <c r="Q240" s="1">
        <f t="shared" si="61"/>
        <v>0</v>
      </c>
      <c r="S240" s="14" t="str">
        <f t="shared" si="62"/>
        <v>A</v>
      </c>
      <c r="U240" s="1">
        <f t="shared" si="63"/>
        <v>0</v>
      </c>
      <c r="V240" s="1">
        <f t="shared" si="64"/>
        <v>0</v>
      </c>
      <c r="W240" s="1">
        <f t="shared" si="65"/>
        <v>0</v>
      </c>
      <c r="X240" s="20">
        <f t="shared" si="66"/>
        <v>0</v>
      </c>
      <c r="Y240" s="22" t="str">
        <f t="shared" si="67"/>
        <v>0</v>
      </c>
      <c r="AA240" s="47"/>
    </row>
    <row r="241" spans="1:34" hidden="1" x14ac:dyDescent="0.25">
      <c r="A241" s="57" t="s">
        <v>39</v>
      </c>
      <c r="B241" s="1">
        <v>0</v>
      </c>
      <c r="C241" s="1">
        <v>0</v>
      </c>
      <c r="D241" s="1">
        <v>0</v>
      </c>
      <c r="E241" s="1">
        <v>0</v>
      </c>
      <c r="G241" s="1">
        <f t="shared" si="51"/>
        <v>0</v>
      </c>
      <c r="H241" s="1">
        <f t="shared" si="52"/>
        <v>0</v>
      </c>
      <c r="I241" s="2">
        <f t="shared" si="53"/>
        <v>0</v>
      </c>
      <c r="J241" s="2">
        <f t="shared" si="54"/>
        <v>0</v>
      </c>
      <c r="K241" s="2">
        <f t="shared" si="55"/>
        <v>0</v>
      </c>
      <c r="L241" s="10" t="str">
        <f t="shared" si="56"/>
        <v>0</v>
      </c>
      <c r="M241" s="73" t="str">
        <f t="shared" si="57"/>
        <v/>
      </c>
      <c r="N241" t="str">
        <f t="shared" si="58"/>
        <v>0</v>
      </c>
      <c r="O241" s="12">
        <f t="shared" si="59"/>
        <v>0</v>
      </c>
      <c r="P241" s="11">
        <f t="shared" si="60"/>
        <v>0</v>
      </c>
      <c r="Q241" s="1">
        <f t="shared" si="61"/>
        <v>0</v>
      </c>
      <c r="S241" s="14" t="str">
        <f t="shared" si="62"/>
        <v>A</v>
      </c>
      <c r="U241" s="1">
        <f t="shared" si="63"/>
        <v>0</v>
      </c>
      <c r="V241" s="1">
        <f t="shared" si="64"/>
        <v>0</v>
      </c>
      <c r="W241" s="1">
        <f t="shared" si="65"/>
        <v>0</v>
      </c>
      <c r="X241" s="20">
        <f t="shared" si="66"/>
        <v>0</v>
      </c>
      <c r="Y241" s="22" t="str">
        <f t="shared" si="67"/>
        <v>0</v>
      </c>
      <c r="AA241" s="47"/>
    </row>
    <row r="242" spans="1:34" hidden="1" x14ac:dyDescent="0.25">
      <c r="A242" s="57" t="s">
        <v>39</v>
      </c>
      <c r="B242" s="1">
        <v>0</v>
      </c>
      <c r="C242" s="1">
        <v>0</v>
      </c>
      <c r="D242" s="1">
        <v>0</v>
      </c>
      <c r="E242" s="1">
        <v>0</v>
      </c>
      <c r="G242" s="1">
        <f t="shared" si="51"/>
        <v>0</v>
      </c>
      <c r="H242" s="1">
        <f t="shared" si="52"/>
        <v>0</v>
      </c>
      <c r="I242" s="2">
        <f t="shared" si="53"/>
        <v>0</v>
      </c>
      <c r="J242" s="2">
        <f t="shared" si="54"/>
        <v>0</v>
      </c>
      <c r="K242" s="2">
        <f t="shared" si="55"/>
        <v>0</v>
      </c>
      <c r="L242" s="10" t="str">
        <f t="shared" si="56"/>
        <v>0</v>
      </c>
      <c r="M242" s="73" t="str">
        <f t="shared" si="57"/>
        <v/>
      </c>
      <c r="N242" t="str">
        <f t="shared" si="58"/>
        <v>0</v>
      </c>
      <c r="O242" s="12">
        <f t="shared" si="59"/>
        <v>0</v>
      </c>
      <c r="P242" s="11">
        <f t="shared" si="60"/>
        <v>0</v>
      </c>
      <c r="Q242" s="1">
        <f t="shared" si="61"/>
        <v>0</v>
      </c>
      <c r="S242" s="14" t="str">
        <f t="shared" si="62"/>
        <v>A</v>
      </c>
      <c r="U242" s="1">
        <f t="shared" si="63"/>
        <v>0</v>
      </c>
      <c r="V242" s="1">
        <f t="shared" si="64"/>
        <v>0</v>
      </c>
      <c r="W242" s="1">
        <f t="shared" si="65"/>
        <v>0</v>
      </c>
      <c r="X242" s="20">
        <f t="shared" si="66"/>
        <v>0</v>
      </c>
      <c r="Y242" s="22" t="str">
        <f t="shared" si="67"/>
        <v>0</v>
      </c>
      <c r="AA242" s="47"/>
    </row>
    <row r="243" spans="1:34" hidden="1" x14ac:dyDescent="0.25">
      <c r="A243" s="57" t="s">
        <v>39</v>
      </c>
      <c r="B243" s="1">
        <v>0</v>
      </c>
      <c r="C243" s="1">
        <v>0</v>
      </c>
      <c r="D243" s="1">
        <v>0</v>
      </c>
      <c r="E243" s="1">
        <v>0</v>
      </c>
      <c r="G243" s="1">
        <f t="shared" si="51"/>
        <v>0</v>
      </c>
      <c r="H243" s="1">
        <f t="shared" si="52"/>
        <v>0</v>
      </c>
      <c r="I243" s="2">
        <f t="shared" si="53"/>
        <v>0</v>
      </c>
      <c r="J243" s="2">
        <f t="shared" si="54"/>
        <v>0</v>
      </c>
      <c r="K243" s="2">
        <f t="shared" si="55"/>
        <v>0</v>
      </c>
      <c r="L243" s="10" t="str">
        <f t="shared" si="56"/>
        <v>0</v>
      </c>
      <c r="M243" s="73" t="str">
        <f t="shared" si="57"/>
        <v/>
      </c>
      <c r="N243" t="str">
        <f t="shared" si="58"/>
        <v>0</v>
      </c>
      <c r="O243" s="12">
        <f t="shared" si="59"/>
        <v>0</v>
      </c>
      <c r="P243" s="11">
        <f t="shared" si="60"/>
        <v>0</v>
      </c>
      <c r="Q243" s="1">
        <f t="shared" si="61"/>
        <v>0</v>
      </c>
      <c r="S243" s="14" t="str">
        <f t="shared" si="62"/>
        <v>A</v>
      </c>
      <c r="U243" s="1">
        <f t="shared" si="63"/>
        <v>0</v>
      </c>
      <c r="V243" s="1">
        <f t="shared" si="64"/>
        <v>0</v>
      </c>
      <c r="W243" s="1">
        <f t="shared" si="65"/>
        <v>0</v>
      </c>
      <c r="X243" s="20">
        <f t="shared" si="66"/>
        <v>0</v>
      </c>
      <c r="Y243" s="22" t="str">
        <f t="shared" si="67"/>
        <v>0</v>
      </c>
      <c r="AA243" s="47"/>
    </row>
    <row r="244" spans="1:34" hidden="1" x14ac:dyDescent="0.25">
      <c r="A244" s="57" t="s">
        <v>39</v>
      </c>
      <c r="B244" s="1">
        <v>0</v>
      </c>
      <c r="C244" s="1">
        <v>0</v>
      </c>
      <c r="D244" s="1">
        <v>0</v>
      </c>
      <c r="E244" s="1">
        <v>0</v>
      </c>
      <c r="G244" s="1">
        <f t="shared" si="51"/>
        <v>0</v>
      </c>
      <c r="H244" s="1">
        <f t="shared" si="52"/>
        <v>0</v>
      </c>
      <c r="I244" s="2">
        <f t="shared" si="53"/>
        <v>0</v>
      </c>
      <c r="J244" s="2">
        <f t="shared" si="54"/>
        <v>0</v>
      </c>
      <c r="K244" s="2">
        <f t="shared" si="55"/>
        <v>0</v>
      </c>
      <c r="L244" s="10" t="str">
        <f t="shared" si="56"/>
        <v>0</v>
      </c>
      <c r="M244" s="73" t="str">
        <f t="shared" si="57"/>
        <v/>
      </c>
      <c r="N244" t="str">
        <f t="shared" si="58"/>
        <v>0</v>
      </c>
      <c r="O244" s="12">
        <f t="shared" si="59"/>
        <v>0</v>
      </c>
      <c r="P244" s="11">
        <f t="shared" si="60"/>
        <v>0</v>
      </c>
      <c r="Q244" s="1">
        <f t="shared" si="61"/>
        <v>0</v>
      </c>
      <c r="S244" s="14" t="str">
        <f t="shared" si="62"/>
        <v>A</v>
      </c>
      <c r="U244" s="1">
        <f t="shared" si="63"/>
        <v>0</v>
      </c>
      <c r="V244" s="1">
        <f t="shared" si="64"/>
        <v>0</v>
      </c>
      <c r="W244" s="1">
        <f t="shared" si="65"/>
        <v>0</v>
      </c>
      <c r="X244" s="20">
        <f t="shared" si="66"/>
        <v>0</v>
      </c>
      <c r="Y244" s="22" t="str">
        <f t="shared" si="67"/>
        <v>0</v>
      </c>
      <c r="AA244" s="47"/>
    </row>
    <row r="245" spans="1:34" hidden="1" x14ac:dyDescent="0.25">
      <c r="A245" s="57" t="s">
        <v>39</v>
      </c>
      <c r="B245" s="1">
        <v>0</v>
      </c>
      <c r="C245" s="1">
        <v>0</v>
      </c>
      <c r="D245" s="1">
        <v>0</v>
      </c>
      <c r="E245" s="1">
        <v>0</v>
      </c>
      <c r="G245" s="1">
        <f t="shared" si="51"/>
        <v>0</v>
      </c>
      <c r="H245" s="1">
        <f t="shared" si="52"/>
        <v>0</v>
      </c>
      <c r="I245" s="2">
        <f t="shared" si="53"/>
        <v>0</v>
      </c>
      <c r="J245" s="2">
        <f t="shared" si="54"/>
        <v>0</v>
      </c>
      <c r="K245" s="2">
        <f t="shared" si="55"/>
        <v>0</v>
      </c>
      <c r="L245" s="10" t="str">
        <f t="shared" si="56"/>
        <v>0</v>
      </c>
      <c r="M245" s="73" t="str">
        <f t="shared" si="57"/>
        <v/>
      </c>
      <c r="N245" t="str">
        <f t="shared" si="58"/>
        <v>0</v>
      </c>
      <c r="O245" s="12">
        <f t="shared" si="59"/>
        <v>0</v>
      </c>
      <c r="P245" s="11">
        <f t="shared" si="60"/>
        <v>0</v>
      </c>
      <c r="Q245" s="1">
        <f t="shared" si="61"/>
        <v>0</v>
      </c>
      <c r="S245" s="14" t="str">
        <f t="shared" si="62"/>
        <v>A</v>
      </c>
      <c r="U245" s="1">
        <f t="shared" si="63"/>
        <v>0</v>
      </c>
      <c r="V245" s="1">
        <f t="shared" si="64"/>
        <v>0</v>
      </c>
      <c r="W245" s="1">
        <f t="shared" si="65"/>
        <v>0</v>
      </c>
      <c r="X245" s="20">
        <f t="shared" si="66"/>
        <v>0</v>
      </c>
      <c r="Y245" s="22" t="str">
        <f t="shared" si="67"/>
        <v>0</v>
      </c>
      <c r="AA245" s="47"/>
    </row>
    <row r="246" spans="1:34" hidden="1" x14ac:dyDescent="0.25">
      <c r="A246" s="57" t="s">
        <v>39</v>
      </c>
      <c r="B246" s="1">
        <v>0</v>
      </c>
      <c r="C246" s="1">
        <v>0</v>
      </c>
      <c r="D246" s="1">
        <v>0</v>
      </c>
      <c r="E246" s="1">
        <v>0</v>
      </c>
      <c r="G246" s="1">
        <f t="shared" si="51"/>
        <v>0</v>
      </c>
      <c r="H246" s="1">
        <f t="shared" si="52"/>
        <v>0</v>
      </c>
      <c r="I246" s="2">
        <f t="shared" si="53"/>
        <v>0</v>
      </c>
      <c r="J246" s="2">
        <f t="shared" si="54"/>
        <v>0</v>
      </c>
      <c r="K246" s="2">
        <f t="shared" si="55"/>
        <v>0</v>
      </c>
      <c r="L246" s="10" t="str">
        <f t="shared" si="56"/>
        <v>0</v>
      </c>
      <c r="M246" s="73" t="str">
        <f t="shared" si="57"/>
        <v/>
      </c>
      <c r="N246" t="str">
        <f t="shared" si="58"/>
        <v>0</v>
      </c>
      <c r="O246" s="12">
        <f t="shared" si="59"/>
        <v>0</v>
      </c>
      <c r="P246" s="11">
        <f t="shared" si="60"/>
        <v>0</v>
      </c>
      <c r="Q246" s="1">
        <f t="shared" si="61"/>
        <v>0</v>
      </c>
      <c r="S246" s="14" t="str">
        <f t="shared" si="62"/>
        <v>A</v>
      </c>
      <c r="U246" s="1">
        <f t="shared" si="63"/>
        <v>0</v>
      </c>
      <c r="V246" s="1">
        <f t="shared" si="64"/>
        <v>0</v>
      </c>
      <c r="W246" s="1">
        <f t="shared" si="65"/>
        <v>0</v>
      </c>
      <c r="X246" s="20">
        <f t="shared" si="66"/>
        <v>0</v>
      </c>
      <c r="Y246" s="22" t="str">
        <f t="shared" si="67"/>
        <v>0</v>
      </c>
      <c r="AA246" s="47"/>
    </row>
    <row r="247" spans="1:34" hidden="1" x14ac:dyDescent="0.25">
      <c r="A247" s="57" t="s">
        <v>39</v>
      </c>
      <c r="B247" s="1">
        <v>0</v>
      </c>
      <c r="C247" s="1">
        <v>0</v>
      </c>
      <c r="D247" s="1">
        <v>0</v>
      </c>
      <c r="E247" s="1">
        <v>0</v>
      </c>
      <c r="G247" s="1">
        <f t="shared" si="51"/>
        <v>0</v>
      </c>
      <c r="H247" s="1">
        <f t="shared" si="52"/>
        <v>0</v>
      </c>
      <c r="I247" s="2">
        <f t="shared" si="53"/>
        <v>0</v>
      </c>
      <c r="J247" s="2">
        <f t="shared" si="54"/>
        <v>0</v>
      </c>
      <c r="K247" s="2">
        <f t="shared" si="55"/>
        <v>0</v>
      </c>
      <c r="L247" s="10" t="str">
        <f t="shared" si="56"/>
        <v>0</v>
      </c>
      <c r="M247" s="73" t="str">
        <f t="shared" si="57"/>
        <v/>
      </c>
      <c r="N247" t="str">
        <f t="shared" si="58"/>
        <v>0</v>
      </c>
      <c r="O247" s="12">
        <f t="shared" si="59"/>
        <v>0</v>
      </c>
      <c r="P247" s="11">
        <f t="shared" si="60"/>
        <v>0</v>
      </c>
      <c r="Q247" s="1">
        <f t="shared" si="61"/>
        <v>0</v>
      </c>
      <c r="S247" s="14" t="str">
        <f t="shared" si="62"/>
        <v>A</v>
      </c>
      <c r="U247" s="1">
        <f t="shared" si="63"/>
        <v>0</v>
      </c>
      <c r="V247" s="1">
        <f t="shared" si="64"/>
        <v>0</v>
      </c>
      <c r="W247" s="1">
        <f t="shared" si="65"/>
        <v>0</v>
      </c>
      <c r="X247" s="20">
        <f t="shared" si="66"/>
        <v>0</v>
      </c>
      <c r="Y247" s="22" t="str">
        <f t="shared" si="67"/>
        <v>0</v>
      </c>
      <c r="AA247" s="47"/>
    </row>
    <row r="248" spans="1:34" hidden="1" x14ac:dyDescent="0.25">
      <c r="A248" s="57" t="s">
        <v>39</v>
      </c>
      <c r="B248" s="1">
        <v>0</v>
      </c>
      <c r="C248" s="1">
        <v>0</v>
      </c>
      <c r="D248" s="1">
        <v>0</v>
      </c>
      <c r="E248" s="1">
        <v>0</v>
      </c>
      <c r="G248" s="1">
        <f t="shared" si="51"/>
        <v>0</v>
      </c>
      <c r="H248" s="1">
        <f t="shared" si="52"/>
        <v>0</v>
      </c>
      <c r="I248" s="2">
        <f t="shared" si="53"/>
        <v>0</v>
      </c>
      <c r="J248" s="2">
        <f t="shared" si="54"/>
        <v>0</v>
      </c>
      <c r="K248" s="2">
        <f t="shared" si="55"/>
        <v>0</v>
      </c>
      <c r="L248" s="10" t="str">
        <f t="shared" si="56"/>
        <v>0</v>
      </c>
      <c r="M248" s="73" t="str">
        <f t="shared" si="57"/>
        <v/>
      </c>
      <c r="N248" t="str">
        <f t="shared" si="58"/>
        <v>0</v>
      </c>
      <c r="O248" s="12">
        <f t="shared" si="59"/>
        <v>0</v>
      </c>
      <c r="P248" s="11">
        <f t="shared" si="60"/>
        <v>0</v>
      </c>
      <c r="Q248" s="1">
        <f t="shared" si="61"/>
        <v>0</v>
      </c>
      <c r="S248" s="14" t="str">
        <f t="shared" si="62"/>
        <v>A</v>
      </c>
      <c r="U248" s="1">
        <f t="shared" si="63"/>
        <v>0</v>
      </c>
      <c r="V248" s="1">
        <f t="shared" si="64"/>
        <v>0</v>
      </c>
      <c r="W248" s="1">
        <f t="shared" si="65"/>
        <v>0</v>
      </c>
      <c r="X248" s="20">
        <f t="shared" si="66"/>
        <v>0</v>
      </c>
      <c r="Y248" s="22" t="str">
        <f t="shared" si="67"/>
        <v>0</v>
      </c>
      <c r="AA248" s="47"/>
    </row>
    <row r="249" spans="1:34" x14ac:dyDescent="0.25">
      <c r="A249" s="57" t="s">
        <v>39</v>
      </c>
      <c r="B249" s="1">
        <v>0</v>
      </c>
      <c r="C249" s="1">
        <v>0</v>
      </c>
      <c r="D249" s="1">
        <v>0</v>
      </c>
      <c r="E249" s="1">
        <v>0</v>
      </c>
      <c r="G249" s="1">
        <f t="shared" si="51"/>
        <v>0</v>
      </c>
      <c r="H249" s="1">
        <f t="shared" si="52"/>
        <v>0</v>
      </c>
      <c r="I249" s="2">
        <f t="shared" si="53"/>
        <v>0</v>
      </c>
      <c r="J249" s="2">
        <f t="shared" si="54"/>
        <v>0</v>
      </c>
      <c r="K249" s="2">
        <f t="shared" si="55"/>
        <v>0</v>
      </c>
      <c r="L249" s="10" t="str">
        <f t="shared" si="56"/>
        <v>0</v>
      </c>
      <c r="M249" s="73" t="str">
        <f t="shared" si="57"/>
        <v/>
      </c>
      <c r="N249" t="str">
        <f t="shared" si="58"/>
        <v>0</v>
      </c>
      <c r="O249" s="12">
        <f t="shared" si="59"/>
        <v>0</v>
      </c>
      <c r="P249" s="11">
        <f t="shared" si="60"/>
        <v>0</v>
      </c>
      <c r="Q249" s="1">
        <f t="shared" si="61"/>
        <v>0</v>
      </c>
      <c r="S249" s="14" t="str">
        <f t="shared" si="62"/>
        <v>A</v>
      </c>
      <c r="U249" s="1">
        <f t="shared" si="63"/>
        <v>0</v>
      </c>
      <c r="V249" s="1">
        <f t="shared" si="64"/>
        <v>0</v>
      </c>
      <c r="W249" s="1">
        <f t="shared" si="65"/>
        <v>0</v>
      </c>
      <c r="X249" s="20">
        <f t="shared" si="66"/>
        <v>0</v>
      </c>
      <c r="Y249" s="22" t="str">
        <f t="shared" si="67"/>
        <v>0</v>
      </c>
      <c r="Z249" s="32" t="s">
        <v>40</v>
      </c>
      <c r="AA249" s="47"/>
      <c r="AB249" s="32" t="str">
        <f>A249</f>
        <v>JJJJ-MM-TT SS:MM:SS</v>
      </c>
      <c r="AC249" s="1">
        <f>SUM(U249:U272)</f>
        <v>0</v>
      </c>
      <c r="AD249" s="1">
        <f>AVERAGE(V249:V272)</f>
        <v>0</v>
      </c>
      <c r="AE249" s="1">
        <f>SUM(W249:W272)</f>
        <v>0</v>
      </c>
      <c r="AF249" s="1">
        <f>SUM(X249:X272)</f>
        <v>0</v>
      </c>
      <c r="AG249" s="35" t="e">
        <f>AVERAGE(Y249:Y272)</f>
        <v>#DIV/0!</v>
      </c>
      <c r="AH249" s="37" t="e">
        <f>DAY(A249)</f>
        <v>#VALUE!</v>
      </c>
    </row>
    <row r="250" spans="1:34" hidden="1" x14ac:dyDescent="0.25">
      <c r="A250" s="57" t="s">
        <v>39</v>
      </c>
      <c r="B250" s="1">
        <v>0</v>
      </c>
      <c r="C250" s="1">
        <v>0</v>
      </c>
      <c r="D250" s="1">
        <v>0</v>
      </c>
      <c r="E250" s="1">
        <v>0</v>
      </c>
      <c r="G250" s="1">
        <f t="shared" si="51"/>
        <v>0</v>
      </c>
      <c r="H250" s="1">
        <f t="shared" si="52"/>
        <v>0</v>
      </c>
      <c r="I250" s="2">
        <f t="shared" si="53"/>
        <v>0</v>
      </c>
      <c r="J250" s="2">
        <f t="shared" si="54"/>
        <v>0</v>
      </c>
      <c r="K250" s="2">
        <f t="shared" si="55"/>
        <v>0</v>
      </c>
      <c r="L250" s="10" t="str">
        <f t="shared" si="56"/>
        <v>0</v>
      </c>
      <c r="M250" s="73" t="str">
        <f t="shared" si="57"/>
        <v/>
      </c>
      <c r="N250" t="str">
        <f t="shared" si="58"/>
        <v>0</v>
      </c>
      <c r="O250" s="12">
        <f t="shared" si="59"/>
        <v>0</v>
      </c>
      <c r="P250" s="11">
        <f t="shared" si="60"/>
        <v>0</v>
      </c>
      <c r="Q250" s="1">
        <f t="shared" si="61"/>
        <v>0</v>
      </c>
      <c r="S250" s="14" t="str">
        <f t="shared" si="62"/>
        <v>A</v>
      </c>
      <c r="U250" s="1">
        <f t="shared" si="63"/>
        <v>0</v>
      </c>
      <c r="V250" s="1">
        <f t="shared" si="64"/>
        <v>0</v>
      </c>
      <c r="W250" s="1">
        <f t="shared" si="65"/>
        <v>0</v>
      </c>
      <c r="X250" s="20">
        <f t="shared" si="66"/>
        <v>0</v>
      </c>
      <c r="Y250" s="22" t="str">
        <f t="shared" si="67"/>
        <v>0</v>
      </c>
      <c r="AA250" s="47"/>
    </row>
    <row r="251" spans="1:34" hidden="1" x14ac:dyDescent="0.25">
      <c r="A251" s="57" t="s">
        <v>39</v>
      </c>
      <c r="B251" s="1">
        <v>0</v>
      </c>
      <c r="C251" s="1">
        <v>0</v>
      </c>
      <c r="D251" s="1">
        <v>0</v>
      </c>
      <c r="E251" s="1">
        <v>0</v>
      </c>
      <c r="G251" s="1">
        <f t="shared" si="51"/>
        <v>0</v>
      </c>
      <c r="H251" s="1">
        <f t="shared" si="52"/>
        <v>0</v>
      </c>
      <c r="I251" s="2">
        <f t="shared" si="53"/>
        <v>0</v>
      </c>
      <c r="J251" s="2">
        <f t="shared" si="54"/>
        <v>0</v>
      </c>
      <c r="K251" s="2">
        <f t="shared" si="55"/>
        <v>0</v>
      </c>
      <c r="L251" s="10" t="str">
        <f t="shared" si="56"/>
        <v>0</v>
      </c>
      <c r="M251" s="73" t="str">
        <f t="shared" si="57"/>
        <v/>
      </c>
      <c r="N251" t="str">
        <f t="shared" si="58"/>
        <v>0</v>
      </c>
      <c r="O251" s="12">
        <f t="shared" si="59"/>
        <v>0</v>
      </c>
      <c r="P251" s="11">
        <f t="shared" si="60"/>
        <v>0</v>
      </c>
      <c r="Q251" s="1">
        <f t="shared" si="61"/>
        <v>0</v>
      </c>
      <c r="S251" s="14" t="str">
        <f t="shared" si="62"/>
        <v>A</v>
      </c>
      <c r="U251" s="1">
        <f t="shared" si="63"/>
        <v>0</v>
      </c>
      <c r="V251" s="1">
        <f t="shared" si="64"/>
        <v>0</v>
      </c>
      <c r="W251" s="1">
        <f t="shared" si="65"/>
        <v>0</v>
      </c>
      <c r="X251" s="20">
        <f t="shared" si="66"/>
        <v>0</v>
      </c>
      <c r="Y251" s="22" t="str">
        <f t="shared" si="67"/>
        <v>0</v>
      </c>
      <c r="AA251" s="47"/>
    </row>
    <row r="252" spans="1:34" hidden="1" x14ac:dyDescent="0.25">
      <c r="A252" s="57" t="s">
        <v>39</v>
      </c>
      <c r="B252" s="1">
        <v>0</v>
      </c>
      <c r="C252" s="1">
        <v>0</v>
      </c>
      <c r="D252" s="1">
        <v>0</v>
      </c>
      <c r="E252" s="1">
        <v>0</v>
      </c>
      <c r="G252" s="1">
        <f t="shared" si="51"/>
        <v>0</v>
      </c>
      <c r="H252" s="1">
        <f t="shared" si="52"/>
        <v>0</v>
      </c>
      <c r="I252" s="2">
        <f t="shared" si="53"/>
        <v>0</v>
      </c>
      <c r="J252" s="2">
        <f t="shared" si="54"/>
        <v>0</v>
      </c>
      <c r="K252" s="2">
        <f t="shared" si="55"/>
        <v>0</v>
      </c>
      <c r="L252" s="10" t="str">
        <f t="shared" si="56"/>
        <v>0</v>
      </c>
      <c r="M252" s="73" t="str">
        <f t="shared" si="57"/>
        <v/>
      </c>
      <c r="N252" t="str">
        <f t="shared" si="58"/>
        <v>0</v>
      </c>
      <c r="O252" s="12">
        <f t="shared" si="59"/>
        <v>0</v>
      </c>
      <c r="P252" s="11">
        <f t="shared" si="60"/>
        <v>0</v>
      </c>
      <c r="Q252" s="1">
        <f t="shared" si="61"/>
        <v>0</v>
      </c>
      <c r="S252" s="14" t="str">
        <f t="shared" si="62"/>
        <v>A</v>
      </c>
      <c r="U252" s="1">
        <f t="shared" si="63"/>
        <v>0</v>
      </c>
      <c r="V252" s="1">
        <f t="shared" si="64"/>
        <v>0</v>
      </c>
      <c r="W252" s="1">
        <f t="shared" si="65"/>
        <v>0</v>
      </c>
      <c r="X252" s="20">
        <f t="shared" si="66"/>
        <v>0</v>
      </c>
      <c r="Y252" s="22" t="str">
        <f t="shared" si="67"/>
        <v>0</v>
      </c>
      <c r="AA252" s="47"/>
    </row>
    <row r="253" spans="1:34" hidden="1" x14ac:dyDescent="0.25">
      <c r="A253" s="57" t="s">
        <v>39</v>
      </c>
      <c r="B253" s="1">
        <v>0</v>
      </c>
      <c r="C253" s="1">
        <v>0</v>
      </c>
      <c r="D253" s="1">
        <v>0</v>
      </c>
      <c r="E253" s="1">
        <v>0</v>
      </c>
      <c r="G253" s="1">
        <f t="shared" si="51"/>
        <v>0</v>
      </c>
      <c r="H253" s="1">
        <f t="shared" si="52"/>
        <v>0</v>
      </c>
      <c r="I253" s="2">
        <f t="shared" si="53"/>
        <v>0</v>
      </c>
      <c r="J253" s="2">
        <f t="shared" si="54"/>
        <v>0</v>
      </c>
      <c r="K253" s="2">
        <f t="shared" si="55"/>
        <v>0</v>
      </c>
      <c r="L253" s="10" t="str">
        <f t="shared" si="56"/>
        <v>0</v>
      </c>
      <c r="M253" s="73" t="str">
        <f t="shared" si="57"/>
        <v/>
      </c>
      <c r="N253" t="str">
        <f t="shared" si="58"/>
        <v>0</v>
      </c>
      <c r="O253" s="12">
        <f t="shared" si="59"/>
        <v>0</v>
      </c>
      <c r="P253" s="11">
        <f t="shared" si="60"/>
        <v>0</v>
      </c>
      <c r="Q253" s="1">
        <f t="shared" si="61"/>
        <v>0</v>
      </c>
      <c r="S253" s="14" t="str">
        <f t="shared" si="62"/>
        <v>A</v>
      </c>
      <c r="U253" s="1">
        <f t="shared" si="63"/>
        <v>0</v>
      </c>
      <c r="V253" s="1">
        <f t="shared" si="64"/>
        <v>0</v>
      </c>
      <c r="W253" s="1">
        <f t="shared" si="65"/>
        <v>0</v>
      </c>
      <c r="X253" s="20">
        <f t="shared" si="66"/>
        <v>0</v>
      </c>
      <c r="Y253" s="22" t="str">
        <f t="shared" si="67"/>
        <v>0</v>
      </c>
      <c r="AA253" s="47"/>
    </row>
    <row r="254" spans="1:34" hidden="1" x14ac:dyDescent="0.25">
      <c r="A254" s="57" t="s">
        <v>39</v>
      </c>
      <c r="B254" s="1">
        <v>0</v>
      </c>
      <c r="C254" s="1">
        <v>0</v>
      </c>
      <c r="D254" s="1">
        <v>0</v>
      </c>
      <c r="E254" s="1">
        <v>0</v>
      </c>
      <c r="G254" s="1">
        <f t="shared" si="51"/>
        <v>0</v>
      </c>
      <c r="H254" s="1">
        <f t="shared" si="52"/>
        <v>0</v>
      </c>
      <c r="I254" s="2">
        <f t="shared" si="53"/>
        <v>0</v>
      </c>
      <c r="J254" s="2">
        <f t="shared" si="54"/>
        <v>0</v>
      </c>
      <c r="K254" s="2">
        <f t="shared" si="55"/>
        <v>0</v>
      </c>
      <c r="L254" s="10" t="str">
        <f t="shared" si="56"/>
        <v>0</v>
      </c>
      <c r="M254" s="73" t="str">
        <f t="shared" si="57"/>
        <v/>
      </c>
      <c r="N254" t="str">
        <f t="shared" si="58"/>
        <v>0</v>
      </c>
      <c r="O254" s="12">
        <f t="shared" si="59"/>
        <v>0</v>
      </c>
      <c r="P254" s="11">
        <f t="shared" si="60"/>
        <v>0</v>
      </c>
      <c r="Q254" s="1">
        <f t="shared" si="61"/>
        <v>0</v>
      </c>
      <c r="S254" s="14" t="str">
        <f t="shared" si="62"/>
        <v>A</v>
      </c>
      <c r="U254" s="1">
        <f t="shared" si="63"/>
        <v>0</v>
      </c>
      <c r="V254" s="1">
        <f t="shared" si="64"/>
        <v>0</v>
      </c>
      <c r="W254" s="1">
        <f t="shared" si="65"/>
        <v>0</v>
      </c>
      <c r="X254" s="20">
        <f t="shared" si="66"/>
        <v>0</v>
      </c>
      <c r="Y254" s="22" t="str">
        <f t="shared" si="67"/>
        <v>0</v>
      </c>
      <c r="AA254" s="47"/>
    </row>
    <row r="255" spans="1:34" hidden="1" x14ac:dyDescent="0.25">
      <c r="A255" s="57" t="s">
        <v>39</v>
      </c>
      <c r="B255" s="1">
        <v>0</v>
      </c>
      <c r="C255" s="1">
        <v>0</v>
      </c>
      <c r="D255" s="1">
        <v>0</v>
      </c>
      <c r="E255" s="1">
        <v>0</v>
      </c>
      <c r="G255" s="1">
        <f t="shared" si="51"/>
        <v>0</v>
      </c>
      <c r="H255" s="1">
        <f t="shared" si="52"/>
        <v>0</v>
      </c>
      <c r="I255" s="2">
        <f t="shared" si="53"/>
        <v>0</v>
      </c>
      <c r="J255" s="2">
        <f t="shared" si="54"/>
        <v>0</v>
      </c>
      <c r="K255" s="2">
        <f t="shared" si="55"/>
        <v>0</v>
      </c>
      <c r="L255" s="10" t="str">
        <f t="shared" si="56"/>
        <v>0</v>
      </c>
      <c r="M255" s="73" t="str">
        <f t="shared" si="57"/>
        <v/>
      </c>
      <c r="N255" t="str">
        <f t="shared" si="58"/>
        <v>0</v>
      </c>
      <c r="O255" s="12">
        <f t="shared" si="59"/>
        <v>0</v>
      </c>
      <c r="P255" s="11">
        <f t="shared" si="60"/>
        <v>0</v>
      </c>
      <c r="Q255" s="1">
        <f t="shared" si="61"/>
        <v>0</v>
      </c>
      <c r="S255" s="14" t="str">
        <f t="shared" si="62"/>
        <v>A</v>
      </c>
      <c r="U255" s="1">
        <f t="shared" si="63"/>
        <v>0</v>
      </c>
      <c r="V255" s="1">
        <f t="shared" si="64"/>
        <v>0</v>
      </c>
      <c r="W255" s="1">
        <f t="shared" si="65"/>
        <v>0</v>
      </c>
      <c r="X255" s="20">
        <f t="shared" si="66"/>
        <v>0</v>
      </c>
      <c r="Y255" s="22" t="str">
        <f t="shared" si="67"/>
        <v>0</v>
      </c>
      <c r="AA255" s="47"/>
    </row>
    <row r="256" spans="1:34" hidden="1" x14ac:dyDescent="0.25">
      <c r="A256" s="57" t="s">
        <v>39</v>
      </c>
      <c r="B256" s="1">
        <v>0</v>
      </c>
      <c r="C256" s="1">
        <v>0</v>
      </c>
      <c r="D256" s="1">
        <v>0</v>
      </c>
      <c r="E256" s="1">
        <v>0</v>
      </c>
      <c r="G256" s="1">
        <f t="shared" si="51"/>
        <v>0</v>
      </c>
      <c r="H256" s="1">
        <f t="shared" si="52"/>
        <v>0</v>
      </c>
      <c r="I256" s="2">
        <f t="shared" si="53"/>
        <v>0</v>
      </c>
      <c r="J256" s="2">
        <f t="shared" si="54"/>
        <v>0</v>
      </c>
      <c r="K256" s="2">
        <f t="shared" si="55"/>
        <v>0</v>
      </c>
      <c r="L256" s="10" t="str">
        <f t="shared" si="56"/>
        <v>0</v>
      </c>
      <c r="M256" s="73" t="str">
        <f t="shared" si="57"/>
        <v/>
      </c>
      <c r="N256" t="str">
        <f t="shared" si="58"/>
        <v>0</v>
      </c>
      <c r="O256" s="12">
        <f t="shared" si="59"/>
        <v>0</v>
      </c>
      <c r="P256" s="11">
        <f t="shared" si="60"/>
        <v>0</v>
      </c>
      <c r="Q256" s="1">
        <f t="shared" si="61"/>
        <v>0</v>
      </c>
      <c r="S256" s="14" t="str">
        <f t="shared" si="62"/>
        <v>A</v>
      </c>
      <c r="U256" s="1">
        <f t="shared" si="63"/>
        <v>0</v>
      </c>
      <c r="V256" s="1">
        <f t="shared" si="64"/>
        <v>0</v>
      </c>
      <c r="W256" s="1">
        <f t="shared" si="65"/>
        <v>0</v>
      </c>
      <c r="X256" s="20">
        <f t="shared" si="66"/>
        <v>0</v>
      </c>
      <c r="Y256" s="22" t="str">
        <f t="shared" si="67"/>
        <v>0</v>
      </c>
      <c r="AA256" s="47"/>
    </row>
    <row r="257" spans="1:27" hidden="1" x14ac:dyDescent="0.25">
      <c r="A257" s="57" t="s">
        <v>39</v>
      </c>
      <c r="B257" s="1">
        <v>0</v>
      </c>
      <c r="C257" s="1">
        <v>0</v>
      </c>
      <c r="D257" s="1">
        <v>0</v>
      </c>
      <c r="E257" s="1">
        <v>0</v>
      </c>
      <c r="G257" s="1">
        <f t="shared" si="51"/>
        <v>0</v>
      </c>
      <c r="H257" s="1">
        <f t="shared" si="52"/>
        <v>0</v>
      </c>
      <c r="I257" s="2">
        <f t="shared" si="53"/>
        <v>0</v>
      </c>
      <c r="J257" s="2">
        <f t="shared" si="54"/>
        <v>0</v>
      </c>
      <c r="K257" s="2">
        <f t="shared" si="55"/>
        <v>0</v>
      </c>
      <c r="L257" s="10" t="str">
        <f t="shared" si="56"/>
        <v>0</v>
      </c>
      <c r="M257" s="73" t="str">
        <f t="shared" si="57"/>
        <v/>
      </c>
      <c r="N257" t="str">
        <f t="shared" si="58"/>
        <v>0</v>
      </c>
      <c r="O257" s="12">
        <f t="shared" si="59"/>
        <v>0</v>
      </c>
      <c r="P257" s="11">
        <f t="shared" si="60"/>
        <v>0</v>
      </c>
      <c r="Q257" s="1">
        <f t="shared" si="61"/>
        <v>0</v>
      </c>
      <c r="S257" s="14" t="str">
        <f t="shared" si="62"/>
        <v>A</v>
      </c>
      <c r="U257" s="1">
        <f t="shared" si="63"/>
        <v>0</v>
      </c>
      <c r="V257" s="1">
        <f t="shared" si="64"/>
        <v>0</v>
      </c>
      <c r="W257" s="1">
        <f t="shared" si="65"/>
        <v>0</v>
      </c>
      <c r="X257" s="20">
        <f t="shared" si="66"/>
        <v>0</v>
      </c>
      <c r="Y257" s="22" t="str">
        <f t="shared" si="67"/>
        <v>0</v>
      </c>
      <c r="AA257" s="47"/>
    </row>
    <row r="258" spans="1:27" hidden="1" x14ac:dyDescent="0.25">
      <c r="A258" s="57" t="s">
        <v>39</v>
      </c>
      <c r="B258" s="1">
        <v>0</v>
      </c>
      <c r="C258" s="1">
        <v>0</v>
      </c>
      <c r="D258" s="1">
        <v>0</v>
      </c>
      <c r="E258" s="1">
        <v>0</v>
      </c>
      <c r="G258" s="1">
        <f t="shared" si="51"/>
        <v>0</v>
      </c>
      <c r="H258" s="1">
        <f t="shared" si="52"/>
        <v>0</v>
      </c>
      <c r="I258" s="2">
        <f t="shared" si="53"/>
        <v>0</v>
      </c>
      <c r="J258" s="2">
        <f t="shared" si="54"/>
        <v>0</v>
      </c>
      <c r="K258" s="2">
        <f t="shared" si="55"/>
        <v>0</v>
      </c>
      <c r="L258" s="10" t="str">
        <f t="shared" si="56"/>
        <v>0</v>
      </c>
      <c r="M258" s="73" t="str">
        <f t="shared" si="57"/>
        <v/>
      </c>
      <c r="N258" t="str">
        <f t="shared" si="58"/>
        <v>0</v>
      </c>
      <c r="O258" s="12">
        <f t="shared" si="59"/>
        <v>0</v>
      </c>
      <c r="P258" s="11">
        <f t="shared" si="60"/>
        <v>0</v>
      </c>
      <c r="Q258" s="1">
        <f t="shared" si="61"/>
        <v>0</v>
      </c>
      <c r="S258" s="14" t="str">
        <f t="shared" si="62"/>
        <v>A</v>
      </c>
      <c r="U258" s="1">
        <f t="shared" si="63"/>
        <v>0</v>
      </c>
      <c r="V258" s="1">
        <f t="shared" si="64"/>
        <v>0</v>
      </c>
      <c r="W258" s="1">
        <f t="shared" si="65"/>
        <v>0</v>
      </c>
      <c r="X258" s="20">
        <f t="shared" si="66"/>
        <v>0</v>
      </c>
      <c r="Y258" s="22" t="str">
        <f t="shared" si="67"/>
        <v>0</v>
      </c>
      <c r="AA258" s="47"/>
    </row>
    <row r="259" spans="1:27" hidden="1" x14ac:dyDescent="0.25">
      <c r="A259" s="57" t="s">
        <v>39</v>
      </c>
      <c r="B259" s="1">
        <v>0</v>
      </c>
      <c r="C259" s="1">
        <v>0</v>
      </c>
      <c r="D259" s="1">
        <v>0</v>
      </c>
      <c r="E259" s="1">
        <v>0</v>
      </c>
      <c r="G259" s="1">
        <f t="shared" si="51"/>
        <v>0</v>
      </c>
      <c r="H259" s="1">
        <f t="shared" si="52"/>
        <v>0</v>
      </c>
      <c r="I259" s="2">
        <f t="shared" si="53"/>
        <v>0</v>
      </c>
      <c r="J259" s="2">
        <f t="shared" si="54"/>
        <v>0</v>
      </c>
      <c r="K259" s="2">
        <f t="shared" si="55"/>
        <v>0</v>
      </c>
      <c r="L259" s="10" t="str">
        <f t="shared" si="56"/>
        <v>0</v>
      </c>
      <c r="M259" s="73" t="str">
        <f t="shared" si="57"/>
        <v/>
      </c>
      <c r="N259" t="str">
        <f t="shared" si="58"/>
        <v>0</v>
      </c>
      <c r="O259" s="12">
        <f t="shared" si="59"/>
        <v>0</v>
      </c>
      <c r="P259" s="11">
        <f t="shared" si="60"/>
        <v>0</v>
      </c>
      <c r="Q259" s="1">
        <f t="shared" si="61"/>
        <v>0</v>
      </c>
      <c r="S259" s="14" t="str">
        <f t="shared" si="62"/>
        <v>A</v>
      </c>
      <c r="U259" s="1">
        <f t="shared" si="63"/>
        <v>0</v>
      </c>
      <c r="V259" s="1">
        <f t="shared" si="64"/>
        <v>0</v>
      </c>
      <c r="W259" s="1">
        <f t="shared" si="65"/>
        <v>0</v>
      </c>
      <c r="X259" s="20">
        <f t="shared" si="66"/>
        <v>0</v>
      </c>
      <c r="Y259" s="22" t="str">
        <f t="shared" si="67"/>
        <v>0</v>
      </c>
      <c r="AA259" s="47"/>
    </row>
    <row r="260" spans="1:27" hidden="1" x14ac:dyDescent="0.25">
      <c r="A260" s="57" t="s">
        <v>39</v>
      </c>
      <c r="B260" s="1">
        <v>0</v>
      </c>
      <c r="C260" s="1">
        <v>0</v>
      </c>
      <c r="D260" s="1">
        <v>0</v>
      </c>
      <c r="E260" s="1">
        <v>0</v>
      </c>
      <c r="G260" s="1">
        <f t="shared" si="51"/>
        <v>0</v>
      </c>
      <c r="H260" s="1">
        <f t="shared" si="52"/>
        <v>0</v>
      </c>
      <c r="I260" s="2">
        <f t="shared" si="53"/>
        <v>0</v>
      </c>
      <c r="J260" s="2">
        <f t="shared" si="54"/>
        <v>0</v>
      </c>
      <c r="K260" s="2">
        <f t="shared" si="55"/>
        <v>0</v>
      </c>
      <c r="L260" s="10" t="str">
        <f t="shared" si="56"/>
        <v>0</v>
      </c>
      <c r="M260" s="73" t="str">
        <f t="shared" si="57"/>
        <v/>
      </c>
      <c r="N260" t="str">
        <f t="shared" si="58"/>
        <v>0</v>
      </c>
      <c r="O260" s="12">
        <f t="shared" si="59"/>
        <v>0</v>
      </c>
      <c r="P260" s="11">
        <f t="shared" si="60"/>
        <v>0</v>
      </c>
      <c r="Q260" s="1">
        <f t="shared" si="61"/>
        <v>0</v>
      </c>
      <c r="S260" s="14" t="str">
        <f t="shared" si="62"/>
        <v>A</v>
      </c>
      <c r="U260" s="1">
        <f t="shared" si="63"/>
        <v>0</v>
      </c>
      <c r="V260" s="1">
        <f t="shared" si="64"/>
        <v>0</v>
      </c>
      <c r="W260" s="1">
        <f t="shared" si="65"/>
        <v>0</v>
      </c>
      <c r="X260" s="20">
        <f t="shared" si="66"/>
        <v>0</v>
      </c>
      <c r="Y260" s="22" t="str">
        <f t="shared" si="67"/>
        <v>0</v>
      </c>
      <c r="AA260" s="47"/>
    </row>
    <row r="261" spans="1:27" hidden="1" x14ac:dyDescent="0.25">
      <c r="A261" s="57" t="s">
        <v>39</v>
      </c>
      <c r="B261" s="1">
        <v>0</v>
      </c>
      <c r="C261" s="1">
        <v>0</v>
      </c>
      <c r="D261" s="1">
        <v>0</v>
      </c>
      <c r="E261" s="1">
        <v>0</v>
      </c>
      <c r="G261" s="1">
        <f t="shared" si="51"/>
        <v>0</v>
      </c>
      <c r="H261" s="1">
        <f t="shared" si="52"/>
        <v>0</v>
      </c>
      <c r="I261" s="2">
        <f t="shared" si="53"/>
        <v>0</v>
      </c>
      <c r="J261" s="2">
        <f t="shared" si="54"/>
        <v>0</v>
      </c>
      <c r="K261" s="2">
        <f t="shared" si="55"/>
        <v>0</v>
      </c>
      <c r="L261" s="10" t="str">
        <f t="shared" si="56"/>
        <v>0</v>
      </c>
      <c r="M261" s="73" t="str">
        <f t="shared" si="57"/>
        <v/>
      </c>
      <c r="N261" t="str">
        <f t="shared" si="58"/>
        <v>0</v>
      </c>
      <c r="O261" s="12">
        <f t="shared" si="59"/>
        <v>0</v>
      </c>
      <c r="P261" s="11">
        <f t="shared" si="60"/>
        <v>0</v>
      </c>
      <c r="Q261" s="1">
        <f t="shared" si="61"/>
        <v>0</v>
      </c>
      <c r="S261" s="14" t="str">
        <f t="shared" si="62"/>
        <v>A</v>
      </c>
      <c r="U261" s="1">
        <f t="shared" si="63"/>
        <v>0</v>
      </c>
      <c r="V261" s="1">
        <f t="shared" si="64"/>
        <v>0</v>
      </c>
      <c r="W261" s="1">
        <f t="shared" si="65"/>
        <v>0</v>
      </c>
      <c r="X261" s="20">
        <f t="shared" si="66"/>
        <v>0</v>
      </c>
      <c r="Y261" s="22" t="str">
        <f t="shared" si="67"/>
        <v>0</v>
      </c>
      <c r="AA261" s="47"/>
    </row>
    <row r="262" spans="1:27" hidden="1" x14ac:dyDescent="0.25">
      <c r="A262" s="57" t="s">
        <v>39</v>
      </c>
      <c r="B262" s="1">
        <v>0</v>
      </c>
      <c r="C262" s="1">
        <v>0</v>
      </c>
      <c r="D262" s="1">
        <v>0</v>
      </c>
      <c r="E262" s="1">
        <v>0</v>
      </c>
      <c r="G262" s="1">
        <f t="shared" si="51"/>
        <v>0</v>
      </c>
      <c r="H262" s="1">
        <f t="shared" si="52"/>
        <v>0</v>
      </c>
      <c r="I262" s="2">
        <f t="shared" si="53"/>
        <v>0</v>
      </c>
      <c r="J262" s="2">
        <f t="shared" si="54"/>
        <v>0</v>
      </c>
      <c r="K262" s="2">
        <f t="shared" si="55"/>
        <v>0</v>
      </c>
      <c r="L262" s="10" t="str">
        <f t="shared" si="56"/>
        <v>0</v>
      </c>
      <c r="M262" s="73" t="str">
        <f t="shared" si="57"/>
        <v/>
      </c>
      <c r="N262" t="str">
        <f t="shared" si="58"/>
        <v>0</v>
      </c>
      <c r="O262" s="12">
        <f t="shared" si="59"/>
        <v>0</v>
      </c>
      <c r="P262" s="11">
        <f t="shared" si="60"/>
        <v>0</v>
      </c>
      <c r="Q262" s="1">
        <f t="shared" si="61"/>
        <v>0</v>
      </c>
      <c r="S262" s="14" t="str">
        <f t="shared" si="62"/>
        <v>A</v>
      </c>
      <c r="U262" s="1">
        <f t="shared" si="63"/>
        <v>0</v>
      </c>
      <c r="V262" s="1">
        <f t="shared" si="64"/>
        <v>0</v>
      </c>
      <c r="W262" s="1">
        <f t="shared" si="65"/>
        <v>0</v>
      </c>
      <c r="X262" s="20">
        <f t="shared" si="66"/>
        <v>0</v>
      </c>
      <c r="Y262" s="22" t="str">
        <f t="shared" si="67"/>
        <v>0</v>
      </c>
      <c r="AA262" s="47"/>
    </row>
    <row r="263" spans="1:27" hidden="1" x14ac:dyDescent="0.25">
      <c r="A263" s="57" t="s">
        <v>39</v>
      </c>
      <c r="B263" s="1">
        <v>0</v>
      </c>
      <c r="C263" s="1">
        <v>0</v>
      </c>
      <c r="D263" s="1">
        <v>0</v>
      </c>
      <c r="E263" s="1">
        <v>0</v>
      </c>
      <c r="G263" s="1">
        <f t="shared" si="51"/>
        <v>0</v>
      </c>
      <c r="H263" s="1">
        <f t="shared" si="52"/>
        <v>0</v>
      </c>
      <c r="I263" s="2">
        <f t="shared" si="53"/>
        <v>0</v>
      </c>
      <c r="J263" s="2">
        <f t="shared" si="54"/>
        <v>0</v>
      </c>
      <c r="K263" s="2">
        <f t="shared" si="55"/>
        <v>0</v>
      </c>
      <c r="L263" s="10" t="str">
        <f t="shared" si="56"/>
        <v>0</v>
      </c>
      <c r="M263" s="73" t="str">
        <f t="shared" si="57"/>
        <v/>
      </c>
      <c r="N263" t="str">
        <f t="shared" si="58"/>
        <v>0</v>
      </c>
      <c r="O263" s="12">
        <f t="shared" si="59"/>
        <v>0</v>
      </c>
      <c r="P263" s="11">
        <f t="shared" si="60"/>
        <v>0</v>
      </c>
      <c r="Q263" s="1">
        <f t="shared" si="61"/>
        <v>0</v>
      </c>
      <c r="S263" s="14" t="str">
        <f t="shared" si="62"/>
        <v>A</v>
      </c>
      <c r="U263" s="1">
        <f t="shared" si="63"/>
        <v>0</v>
      </c>
      <c r="V263" s="1">
        <f t="shared" si="64"/>
        <v>0</v>
      </c>
      <c r="W263" s="1">
        <f t="shared" si="65"/>
        <v>0</v>
      </c>
      <c r="X263" s="20">
        <f t="shared" si="66"/>
        <v>0</v>
      </c>
      <c r="Y263" s="22" t="str">
        <f t="shared" si="67"/>
        <v>0</v>
      </c>
      <c r="AA263" s="47"/>
    </row>
    <row r="264" spans="1:27" hidden="1" x14ac:dyDescent="0.25">
      <c r="A264" s="57" t="s">
        <v>39</v>
      </c>
      <c r="B264" s="1">
        <v>0</v>
      </c>
      <c r="C264" s="1">
        <v>0</v>
      </c>
      <c r="D264" s="1">
        <v>0</v>
      </c>
      <c r="E264" s="1">
        <v>0</v>
      </c>
      <c r="G264" s="1">
        <f t="shared" si="51"/>
        <v>0</v>
      </c>
      <c r="H264" s="1">
        <f t="shared" si="52"/>
        <v>0</v>
      </c>
      <c r="I264" s="2">
        <f t="shared" si="53"/>
        <v>0</v>
      </c>
      <c r="J264" s="2">
        <f t="shared" si="54"/>
        <v>0</v>
      </c>
      <c r="K264" s="2">
        <f t="shared" si="55"/>
        <v>0</v>
      </c>
      <c r="L264" s="10" t="str">
        <f t="shared" si="56"/>
        <v>0</v>
      </c>
      <c r="M264" s="73" t="str">
        <f t="shared" si="57"/>
        <v/>
      </c>
      <c r="N264" t="str">
        <f t="shared" si="58"/>
        <v>0</v>
      </c>
      <c r="O264" s="12">
        <f t="shared" si="59"/>
        <v>0</v>
      </c>
      <c r="P264" s="11">
        <f t="shared" si="60"/>
        <v>0</v>
      </c>
      <c r="Q264" s="1">
        <f t="shared" si="61"/>
        <v>0</v>
      </c>
      <c r="S264" s="14" t="str">
        <f t="shared" si="62"/>
        <v>A</v>
      </c>
      <c r="U264" s="1">
        <f t="shared" si="63"/>
        <v>0</v>
      </c>
      <c r="V264" s="1">
        <f t="shared" si="64"/>
        <v>0</v>
      </c>
      <c r="W264" s="1">
        <f t="shared" si="65"/>
        <v>0</v>
      </c>
      <c r="X264" s="20">
        <f t="shared" si="66"/>
        <v>0</v>
      </c>
      <c r="Y264" s="22" t="str">
        <f t="shared" si="67"/>
        <v>0</v>
      </c>
      <c r="AA264" s="47"/>
    </row>
    <row r="265" spans="1:27" hidden="1" x14ac:dyDescent="0.25">
      <c r="A265" s="57" t="s">
        <v>39</v>
      </c>
      <c r="B265" s="1">
        <v>0</v>
      </c>
      <c r="C265" s="1">
        <v>0</v>
      </c>
      <c r="D265" s="1">
        <v>0</v>
      </c>
      <c r="E265" s="1">
        <v>0</v>
      </c>
      <c r="G265" s="1">
        <f t="shared" ref="G265:G328" si="68">D265-E265</f>
        <v>0</v>
      </c>
      <c r="H265" s="1">
        <f t="shared" ref="H265:H328" si="69">B265-C265</f>
        <v>0</v>
      </c>
      <c r="I265" s="2">
        <f t="shared" ref="I265:I328" si="70">D265-((D265/100)*I$8)</f>
        <v>0</v>
      </c>
      <c r="J265" s="2">
        <f t="shared" ref="J265:J328" si="71">D265-((D265/100)*J$8)</f>
        <v>0</v>
      </c>
      <c r="K265" s="2">
        <f t="shared" ref="K265:K328" si="72">D265-((D265/100)*K$8)</f>
        <v>0</v>
      </c>
      <c r="L265" s="10" t="str">
        <f t="shared" ref="L265:L328" si="73">IF(AND(G265&lt;&gt;"",H265&lt;&gt;"",E265&gt;312),IF(AND(E265&gt;(I265-P$1),E265&lt;(I265+P$1)),N$4,IF(AND(E265&gt;(J265-P$1),E265&lt;(J265+P$1)),N$5,IF(AND(E265&gt;(K265-P$1),E265&lt;(K265+P$1)),N$6,0))),"0")</f>
        <v>0</v>
      </c>
      <c r="M265" s="73" t="str">
        <f t="shared" ref="M265:M328" si="74">IF(L264&lt;&gt;L265,L265,"")</f>
        <v/>
      </c>
      <c r="N265" t="str">
        <f t="shared" ref="N265:N328" si="75">L265</f>
        <v>0</v>
      </c>
      <c r="O265" s="12">
        <f t="shared" ref="O265:O328" si="76">IF(N265=1,(B265+(B265/(100-Q$4)*Q$4)),IF(N265=2,(B265+(B265/(100-Q$5)*Q$5)),IF(N265=3,(B265+(B265/(100-Q$6)*Q$6)),B265)))</f>
        <v>0</v>
      </c>
      <c r="P265" s="11">
        <f t="shared" ref="P265:P328" si="77">IF(O265&lt;&gt;"",O265-B265,"")</f>
        <v>0</v>
      </c>
      <c r="Q265" s="1">
        <f t="shared" ref="Q265:Q328" si="78">O265-P265</f>
        <v>0</v>
      </c>
      <c r="S265" s="14" t="str">
        <f t="shared" ref="S265:S328" si="79">IF(ROUND(B265,3)=ROUND(Q265,3),"A","B")</f>
        <v>A</v>
      </c>
      <c r="U265" s="1">
        <f t="shared" ref="U265:U328" si="80">B265</f>
        <v>0</v>
      </c>
      <c r="V265" s="1">
        <f t="shared" ref="V265:V328" si="81">E265</f>
        <v>0</v>
      </c>
      <c r="W265" s="1">
        <f t="shared" ref="W265:W328" si="82">P265</f>
        <v>0</v>
      </c>
      <c r="X265" s="20">
        <f t="shared" ref="X265:X328" si="83">W265*X$6</f>
        <v>0</v>
      </c>
      <c r="Y265" s="22" t="str">
        <f t="shared" ref="Y265:Y328" si="84">L265</f>
        <v>0</v>
      </c>
      <c r="AA265" s="47"/>
    </row>
    <row r="266" spans="1:27" hidden="1" x14ac:dyDescent="0.25">
      <c r="A266" s="57" t="s">
        <v>39</v>
      </c>
      <c r="B266" s="1">
        <v>0</v>
      </c>
      <c r="C266" s="1">
        <v>0</v>
      </c>
      <c r="D266" s="1">
        <v>0</v>
      </c>
      <c r="E266" s="1">
        <v>0</v>
      </c>
      <c r="G266" s="1">
        <f t="shared" si="68"/>
        <v>0</v>
      </c>
      <c r="H266" s="1">
        <f t="shared" si="69"/>
        <v>0</v>
      </c>
      <c r="I266" s="2">
        <f t="shared" si="70"/>
        <v>0</v>
      </c>
      <c r="J266" s="2">
        <f t="shared" si="71"/>
        <v>0</v>
      </c>
      <c r="K266" s="2">
        <f t="shared" si="72"/>
        <v>0</v>
      </c>
      <c r="L266" s="10" t="str">
        <f t="shared" si="73"/>
        <v>0</v>
      </c>
      <c r="M266" s="73" t="str">
        <f t="shared" si="74"/>
        <v/>
      </c>
      <c r="N266" t="str">
        <f t="shared" si="75"/>
        <v>0</v>
      </c>
      <c r="O266" s="12">
        <f t="shared" si="76"/>
        <v>0</v>
      </c>
      <c r="P266" s="11">
        <f t="shared" si="77"/>
        <v>0</v>
      </c>
      <c r="Q266" s="1">
        <f t="shared" si="78"/>
        <v>0</v>
      </c>
      <c r="S266" s="14" t="str">
        <f t="shared" si="79"/>
        <v>A</v>
      </c>
      <c r="U266" s="1">
        <f t="shared" si="80"/>
        <v>0</v>
      </c>
      <c r="V266" s="1">
        <f t="shared" si="81"/>
        <v>0</v>
      </c>
      <c r="W266" s="1">
        <f t="shared" si="82"/>
        <v>0</v>
      </c>
      <c r="X266" s="20">
        <f t="shared" si="83"/>
        <v>0</v>
      </c>
      <c r="Y266" s="22" t="str">
        <f t="shared" si="84"/>
        <v>0</v>
      </c>
      <c r="AA266" s="47"/>
    </row>
    <row r="267" spans="1:27" hidden="1" x14ac:dyDescent="0.25">
      <c r="A267" s="57" t="s">
        <v>39</v>
      </c>
      <c r="B267" s="1">
        <v>0</v>
      </c>
      <c r="C267" s="1">
        <v>0</v>
      </c>
      <c r="D267" s="1">
        <v>0</v>
      </c>
      <c r="E267" s="1">
        <v>0</v>
      </c>
      <c r="G267" s="1">
        <f t="shared" si="68"/>
        <v>0</v>
      </c>
      <c r="H267" s="1">
        <f t="shared" si="69"/>
        <v>0</v>
      </c>
      <c r="I267" s="2">
        <f t="shared" si="70"/>
        <v>0</v>
      </c>
      <c r="J267" s="2">
        <f t="shared" si="71"/>
        <v>0</v>
      </c>
      <c r="K267" s="2">
        <f t="shared" si="72"/>
        <v>0</v>
      </c>
      <c r="L267" s="10" t="str">
        <f t="shared" si="73"/>
        <v>0</v>
      </c>
      <c r="M267" s="73" t="str">
        <f t="shared" si="74"/>
        <v/>
      </c>
      <c r="N267" t="str">
        <f t="shared" si="75"/>
        <v>0</v>
      </c>
      <c r="O267" s="12">
        <f t="shared" si="76"/>
        <v>0</v>
      </c>
      <c r="P267" s="11">
        <f t="shared" si="77"/>
        <v>0</v>
      </c>
      <c r="Q267" s="1">
        <f t="shared" si="78"/>
        <v>0</v>
      </c>
      <c r="S267" s="14" t="str">
        <f t="shared" si="79"/>
        <v>A</v>
      </c>
      <c r="U267" s="1">
        <f t="shared" si="80"/>
        <v>0</v>
      </c>
      <c r="V267" s="1">
        <f t="shared" si="81"/>
        <v>0</v>
      </c>
      <c r="W267" s="1">
        <f t="shared" si="82"/>
        <v>0</v>
      </c>
      <c r="X267" s="20">
        <f t="shared" si="83"/>
        <v>0</v>
      </c>
      <c r="Y267" s="22" t="str">
        <f t="shared" si="84"/>
        <v>0</v>
      </c>
      <c r="AA267" s="47"/>
    </row>
    <row r="268" spans="1:27" hidden="1" x14ac:dyDescent="0.25">
      <c r="A268" s="57" t="s">
        <v>39</v>
      </c>
      <c r="B268" s="1">
        <v>0</v>
      </c>
      <c r="C268" s="1">
        <v>0</v>
      </c>
      <c r="D268" s="1">
        <v>0</v>
      </c>
      <c r="E268" s="1">
        <v>0</v>
      </c>
      <c r="G268" s="1">
        <f t="shared" si="68"/>
        <v>0</v>
      </c>
      <c r="H268" s="1">
        <f t="shared" si="69"/>
        <v>0</v>
      </c>
      <c r="I268" s="2">
        <f t="shared" si="70"/>
        <v>0</v>
      </c>
      <c r="J268" s="2">
        <f t="shared" si="71"/>
        <v>0</v>
      </c>
      <c r="K268" s="2">
        <f t="shared" si="72"/>
        <v>0</v>
      </c>
      <c r="L268" s="10" t="str">
        <f t="shared" si="73"/>
        <v>0</v>
      </c>
      <c r="M268" s="73" t="str">
        <f t="shared" si="74"/>
        <v/>
      </c>
      <c r="N268" t="str">
        <f t="shared" si="75"/>
        <v>0</v>
      </c>
      <c r="O268" s="12">
        <f t="shared" si="76"/>
        <v>0</v>
      </c>
      <c r="P268" s="11">
        <f t="shared" si="77"/>
        <v>0</v>
      </c>
      <c r="Q268" s="1">
        <f t="shared" si="78"/>
        <v>0</v>
      </c>
      <c r="S268" s="14" t="str">
        <f t="shared" si="79"/>
        <v>A</v>
      </c>
      <c r="U268" s="1">
        <f t="shared" si="80"/>
        <v>0</v>
      </c>
      <c r="V268" s="1">
        <f t="shared" si="81"/>
        <v>0</v>
      </c>
      <c r="W268" s="1">
        <f t="shared" si="82"/>
        <v>0</v>
      </c>
      <c r="X268" s="20">
        <f t="shared" si="83"/>
        <v>0</v>
      </c>
      <c r="Y268" s="22" t="str">
        <f t="shared" si="84"/>
        <v>0</v>
      </c>
      <c r="AA268" s="47"/>
    </row>
    <row r="269" spans="1:27" hidden="1" x14ac:dyDescent="0.25">
      <c r="A269" s="57" t="s">
        <v>39</v>
      </c>
      <c r="B269" s="1">
        <v>0</v>
      </c>
      <c r="C269" s="1">
        <v>0</v>
      </c>
      <c r="D269" s="1">
        <v>0</v>
      </c>
      <c r="E269" s="1">
        <v>0</v>
      </c>
      <c r="G269" s="1">
        <f t="shared" si="68"/>
        <v>0</v>
      </c>
      <c r="H269" s="1">
        <f t="shared" si="69"/>
        <v>0</v>
      </c>
      <c r="I269" s="2">
        <f t="shared" si="70"/>
        <v>0</v>
      </c>
      <c r="J269" s="2">
        <f t="shared" si="71"/>
        <v>0</v>
      </c>
      <c r="K269" s="2">
        <f t="shared" si="72"/>
        <v>0</v>
      </c>
      <c r="L269" s="10" t="str">
        <f t="shared" si="73"/>
        <v>0</v>
      </c>
      <c r="M269" s="73" t="str">
        <f t="shared" si="74"/>
        <v/>
      </c>
      <c r="N269" t="str">
        <f t="shared" si="75"/>
        <v>0</v>
      </c>
      <c r="O269" s="12">
        <f t="shared" si="76"/>
        <v>0</v>
      </c>
      <c r="P269" s="11">
        <f t="shared" si="77"/>
        <v>0</v>
      </c>
      <c r="Q269" s="1">
        <f t="shared" si="78"/>
        <v>0</v>
      </c>
      <c r="S269" s="14" t="str">
        <f t="shared" si="79"/>
        <v>A</v>
      </c>
      <c r="U269" s="1">
        <f t="shared" si="80"/>
        <v>0</v>
      </c>
      <c r="V269" s="1">
        <f t="shared" si="81"/>
        <v>0</v>
      </c>
      <c r="W269" s="1">
        <f t="shared" si="82"/>
        <v>0</v>
      </c>
      <c r="X269" s="20">
        <f t="shared" si="83"/>
        <v>0</v>
      </c>
      <c r="Y269" s="22" t="str">
        <f t="shared" si="84"/>
        <v>0</v>
      </c>
      <c r="AA269" s="47"/>
    </row>
    <row r="270" spans="1:27" hidden="1" x14ac:dyDescent="0.25">
      <c r="A270" s="57" t="s">
        <v>39</v>
      </c>
      <c r="B270" s="1">
        <v>0</v>
      </c>
      <c r="C270" s="1">
        <v>0</v>
      </c>
      <c r="D270" s="1">
        <v>0</v>
      </c>
      <c r="E270" s="1">
        <v>0</v>
      </c>
      <c r="G270" s="1">
        <f t="shared" si="68"/>
        <v>0</v>
      </c>
      <c r="H270" s="1">
        <f t="shared" si="69"/>
        <v>0</v>
      </c>
      <c r="I270" s="2">
        <f t="shared" si="70"/>
        <v>0</v>
      </c>
      <c r="J270" s="2">
        <f t="shared" si="71"/>
        <v>0</v>
      </c>
      <c r="K270" s="2">
        <f t="shared" si="72"/>
        <v>0</v>
      </c>
      <c r="L270" s="10" t="str">
        <f t="shared" si="73"/>
        <v>0</v>
      </c>
      <c r="M270" s="73" t="str">
        <f t="shared" si="74"/>
        <v/>
      </c>
      <c r="N270" t="str">
        <f t="shared" si="75"/>
        <v>0</v>
      </c>
      <c r="O270" s="12">
        <f t="shared" si="76"/>
        <v>0</v>
      </c>
      <c r="P270" s="11">
        <f t="shared" si="77"/>
        <v>0</v>
      </c>
      <c r="Q270" s="1">
        <f t="shared" si="78"/>
        <v>0</v>
      </c>
      <c r="S270" s="14" t="str">
        <f t="shared" si="79"/>
        <v>A</v>
      </c>
      <c r="U270" s="1">
        <f t="shared" si="80"/>
        <v>0</v>
      </c>
      <c r="V270" s="1">
        <f t="shared" si="81"/>
        <v>0</v>
      </c>
      <c r="W270" s="1">
        <f t="shared" si="82"/>
        <v>0</v>
      </c>
      <c r="X270" s="20">
        <f t="shared" si="83"/>
        <v>0</v>
      </c>
      <c r="Y270" s="22" t="str">
        <f t="shared" si="84"/>
        <v>0</v>
      </c>
      <c r="AA270" s="47"/>
    </row>
    <row r="271" spans="1:27" hidden="1" x14ac:dyDescent="0.25">
      <c r="A271" s="57" t="s">
        <v>39</v>
      </c>
      <c r="B271" s="1">
        <v>0</v>
      </c>
      <c r="C271" s="1">
        <v>0</v>
      </c>
      <c r="D271" s="1">
        <v>0</v>
      </c>
      <c r="E271" s="1">
        <v>0</v>
      </c>
      <c r="G271" s="1">
        <f t="shared" si="68"/>
        <v>0</v>
      </c>
      <c r="H271" s="1">
        <f t="shared" si="69"/>
        <v>0</v>
      </c>
      <c r="I271" s="2">
        <f t="shared" si="70"/>
        <v>0</v>
      </c>
      <c r="J271" s="2">
        <f t="shared" si="71"/>
        <v>0</v>
      </c>
      <c r="K271" s="2">
        <f t="shared" si="72"/>
        <v>0</v>
      </c>
      <c r="L271" s="10" t="str">
        <f t="shared" si="73"/>
        <v>0</v>
      </c>
      <c r="M271" s="73" t="str">
        <f t="shared" si="74"/>
        <v/>
      </c>
      <c r="N271" t="str">
        <f t="shared" si="75"/>
        <v>0</v>
      </c>
      <c r="O271" s="12">
        <f t="shared" si="76"/>
        <v>0</v>
      </c>
      <c r="P271" s="11">
        <f t="shared" si="77"/>
        <v>0</v>
      </c>
      <c r="Q271" s="1">
        <f t="shared" si="78"/>
        <v>0</v>
      </c>
      <c r="S271" s="14" t="str">
        <f t="shared" si="79"/>
        <v>A</v>
      </c>
      <c r="U271" s="1">
        <f t="shared" si="80"/>
        <v>0</v>
      </c>
      <c r="V271" s="1">
        <f t="shared" si="81"/>
        <v>0</v>
      </c>
      <c r="W271" s="1">
        <f t="shared" si="82"/>
        <v>0</v>
      </c>
      <c r="X271" s="20">
        <f t="shared" si="83"/>
        <v>0</v>
      </c>
      <c r="Y271" s="22" t="str">
        <f t="shared" si="84"/>
        <v>0</v>
      </c>
      <c r="AA271" s="47"/>
    </row>
    <row r="272" spans="1:27" hidden="1" x14ac:dyDescent="0.25">
      <c r="A272" s="57" t="s">
        <v>39</v>
      </c>
      <c r="B272" s="1">
        <v>0</v>
      </c>
      <c r="C272" s="1">
        <v>0</v>
      </c>
      <c r="D272" s="1">
        <v>0</v>
      </c>
      <c r="E272" s="1">
        <v>0</v>
      </c>
      <c r="G272" s="1">
        <f t="shared" si="68"/>
        <v>0</v>
      </c>
      <c r="H272" s="1">
        <f t="shared" si="69"/>
        <v>0</v>
      </c>
      <c r="I272" s="2">
        <f t="shared" si="70"/>
        <v>0</v>
      </c>
      <c r="J272" s="2">
        <f t="shared" si="71"/>
        <v>0</v>
      </c>
      <c r="K272" s="2">
        <f t="shared" si="72"/>
        <v>0</v>
      </c>
      <c r="L272" s="10" t="str">
        <f t="shared" si="73"/>
        <v>0</v>
      </c>
      <c r="M272" s="73" t="str">
        <f t="shared" si="74"/>
        <v/>
      </c>
      <c r="N272" t="str">
        <f t="shared" si="75"/>
        <v>0</v>
      </c>
      <c r="O272" s="12">
        <f t="shared" si="76"/>
        <v>0</v>
      </c>
      <c r="P272" s="11">
        <f t="shared" si="77"/>
        <v>0</v>
      </c>
      <c r="Q272" s="1">
        <f t="shared" si="78"/>
        <v>0</v>
      </c>
      <c r="S272" s="14" t="str">
        <f t="shared" si="79"/>
        <v>A</v>
      </c>
      <c r="U272" s="1">
        <f t="shared" si="80"/>
        <v>0</v>
      </c>
      <c r="V272" s="1">
        <f t="shared" si="81"/>
        <v>0</v>
      </c>
      <c r="W272" s="1">
        <f t="shared" si="82"/>
        <v>0</v>
      </c>
      <c r="X272" s="20">
        <f t="shared" si="83"/>
        <v>0</v>
      </c>
      <c r="Y272" s="22" t="str">
        <f t="shared" si="84"/>
        <v>0</v>
      </c>
      <c r="AA272" s="47"/>
    </row>
    <row r="273" spans="1:34" x14ac:dyDescent="0.25">
      <c r="A273" s="57" t="s">
        <v>39</v>
      </c>
      <c r="B273" s="1">
        <v>0</v>
      </c>
      <c r="C273" s="1">
        <v>0</v>
      </c>
      <c r="D273" s="1">
        <v>0</v>
      </c>
      <c r="E273" s="1">
        <v>0</v>
      </c>
      <c r="G273" s="1">
        <f t="shared" si="68"/>
        <v>0</v>
      </c>
      <c r="H273" s="1">
        <f t="shared" si="69"/>
        <v>0</v>
      </c>
      <c r="I273" s="2">
        <f t="shared" si="70"/>
        <v>0</v>
      </c>
      <c r="J273" s="2">
        <f t="shared" si="71"/>
        <v>0</v>
      </c>
      <c r="K273" s="2">
        <f t="shared" si="72"/>
        <v>0</v>
      </c>
      <c r="L273" s="10" t="str">
        <f t="shared" si="73"/>
        <v>0</v>
      </c>
      <c r="M273" s="73" t="str">
        <f t="shared" si="74"/>
        <v/>
      </c>
      <c r="N273" t="str">
        <f t="shared" si="75"/>
        <v>0</v>
      </c>
      <c r="O273" s="12">
        <f t="shared" si="76"/>
        <v>0</v>
      </c>
      <c r="P273" s="11">
        <f t="shared" si="77"/>
        <v>0</v>
      </c>
      <c r="Q273" s="1">
        <f t="shared" si="78"/>
        <v>0</v>
      </c>
      <c r="S273" s="14" t="str">
        <f t="shared" si="79"/>
        <v>A</v>
      </c>
      <c r="U273" s="1">
        <f t="shared" si="80"/>
        <v>0</v>
      </c>
      <c r="V273" s="1">
        <f t="shared" si="81"/>
        <v>0</v>
      </c>
      <c r="W273" s="1">
        <f t="shared" si="82"/>
        <v>0</v>
      </c>
      <c r="X273" s="20">
        <f t="shared" si="83"/>
        <v>0</v>
      </c>
      <c r="Y273" s="22" t="str">
        <f t="shared" si="84"/>
        <v>0</v>
      </c>
      <c r="Z273" s="32" t="s">
        <v>40</v>
      </c>
      <c r="AA273" s="47"/>
      <c r="AB273" s="32" t="str">
        <f>A273</f>
        <v>JJJJ-MM-TT SS:MM:SS</v>
      </c>
      <c r="AC273" s="1">
        <f>SUM(U273:U296)</f>
        <v>0</v>
      </c>
      <c r="AD273" s="1">
        <f>AVERAGE(V273:V296)</f>
        <v>0</v>
      </c>
      <c r="AE273" s="1">
        <f>SUM(W273:W296)</f>
        <v>0</v>
      </c>
      <c r="AF273" s="1">
        <f>SUM(X273:X296)</f>
        <v>0</v>
      </c>
      <c r="AG273" s="35" t="e">
        <f>AVERAGE(Y273:Y296)</f>
        <v>#DIV/0!</v>
      </c>
      <c r="AH273" s="37" t="e">
        <f>DAY(A273)</f>
        <v>#VALUE!</v>
      </c>
    </row>
    <row r="274" spans="1:34" hidden="1" x14ac:dyDescent="0.25">
      <c r="A274" s="57" t="s">
        <v>39</v>
      </c>
      <c r="B274" s="1">
        <v>0</v>
      </c>
      <c r="C274" s="1">
        <v>0</v>
      </c>
      <c r="D274" s="1">
        <v>0</v>
      </c>
      <c r="E274" s="1">
        <v>0</v>
      </c>
      <c r="G274" s="1">
        <f t="shared" si="68"/>
        <v>0</v>
      </c>
      <c r="H274" s="1">
        <f t="shared" si="69"/>
        <v>0</v>
      </c>
      <c r="I274" s="2">
        <f t="shared" si="70"/>
        <v>0</v>
      </c>
      <c r="J274" s="2">
        <f t="shared" si="71"/>
        <v>0</v>
      </c>
      <c r="K274" s="2">
        <f t="shared" si="72"/>
        <v>0</v>
      </c>
      <c r="L274" s="10" t="str">
        <f t="shared" si="73"/>
        <v>0</v>
      </c>
      <c r="M274" s="73" t="str">
        <f t="shared" si="74"/>
        <v/>
      </c>
      <c r="N274" t="str">
        <f t="shared" si="75"/>
        <v>0</v>
      </c>
      <c r="O274" s="12">
        <f t="shared" si="76"/>
        <v>0</v>
      </c>
      <c r="P274" s="11">
        <f t="shared" si="77"/>
        <v>0</v>
      </c>
      <c r="Q274" s="1">
        <f t="shared" si="78"/>
        <v>0</v>
      </c>
      <c r="S274" s="14" t="str">
        <f t="shared" si="79"/>
        <v>A</v>
      </c>
      <c r="U274" s="1">
        <f t="shared" si="80"/>
        <v>0</v>
      </c>
      <c r="V274" s="1">
        <f t="shared" si="81"/>
        <v>0</v>
      </c>
      <c r="W274" s="1">
        <f t="shared" si="82"/>
        <v>0</v>
      </c>
      <c r="X274" s="20">
        <f t="shared" si="83"/>
        <v>0</v>
      </c>
      <c r="Y274" s="22" t="str">
        <f t="shared" si="84"/>
        <v>0</v>
      </c>
      <c r="AA274" s="47"/>
    </row>
    <row r="275" spans="1:34" hidden="1" x14ac:dyDescent="0.25">
      <c r="A275" s="57" t="s">
        <v>39</v>
      </c>
      <c r="B275" s="1">
        <v>0</v>
      </c>
      <c r="C275" s="1">
        <v>0</v>
      </c>
      <c r="D275" s="1">
        <v>0</v>
      </c>
      <c r="E275" s="1">
        <v>0</v>
      </c>
      <c r="G275" s="1">
        <f t="shared" si="68"/>
        <v>0</v>
      </c>
      <c r="H275" s="1">
        <f t="shared" si="69"/>
        <v>0</v>
      </c>
      <c r="I275" s="2">
        <f t="shared" si="70"/>
        <v>0</v>
      </c>
      <c r="J275" s="2">
        <f t="shared" si="71"/>
        <v>0</v>
      </c>
      <c r="K275" s="2">
        <f t="shared" si="72"/>
        <v>0</v>
      </c>
      <c r="L275" s="10" t="str">
        <f t="shared" si="73"/>
        <v>0</v>
      </c>
      <c r="M275" s="73" t="str">
        <f t="shared" si="74"/>
        <v/>
      </c>
      <c r="N275" t="str">
        <f t="shared" si="75"/>
        <v>0</v>
      </c>
      <c r="O275" s="12">
        <f t="shared" si="76"/>
        <v>0</v>
      </c>
      <c r="P275" s="11">
        <f t="shared" si="77"/>
        <v>0</v>
      </c>
      <c r="Q275" s="1">
        <f t="shared" si="78"/>
        <v>0</v>
      </c>
      <c r="S275" s="14" t="str">
        <f t="shared" si="79"/>
        <v>A</v>
      </c>
      <c r="U275" s="1">
        <f t="shared" si="80"/>
        <v>0</v>
      </c>
      <c r="V275" s="1">
        <f t="shared" si="81"/>
        <v>0</v>
      </c>
      <c r="W275" s="1">
        <f t="shared" si="82"/>
        <v>0</v>
      </c>
      <c r="X275" s="20">
        <f t="shared" si="83"/>
        <v>0</v>
      </c>
      <c r="Y275" s="22" t="str">
        <f t="shared" si="84"/>
        <v>0</v>
      </c>
      <c r="AA275" s="47"/>
    </row>
    <row r="276" spans="1:34" hidden="1" x14ac:dyDescent="0.25">
      <c r="A276" s="57" t="s">
        <v>39</v>
      </c>
      <c r="B276" s="1">
        <v>0</v>
      </c>
      <c r="C276" s="1">
        <v>0</v>
      </c>
      <c r="D276" s="1">
        <v>0</v>
      </c>
      <c r="E276" s="1">
        <v>0</v>
      </c>
      <c r="G276" s="1">
        <f t="shared" si="68"/>
        <v>0</v>
      </c>
      <c r="H276" s="1">
        <f t="shared" si="69"/>
        <v>0</v>
      </c>
      <c r="I276" s="2">
        <f t="shared" si="70"/>
        <v>0</v>
      </c>
      <c r="J276" s="2">
        <f t="shared" si="71"/>
        <v>0</v>
      </c>
      <c r="K276" s="2">
        <f t="shared" si="72"/>
        <v>0</v>
      </c>
      <c r="L276" s="10" t="str">
        <f t="shared" si="73"/>
        <v>0</v>
      </c>
      <c r="M276" s="73" t="str">
        <f t="shared" si="74"/>
        <v/>
      </c>
      <c r="N276" t="str">
        <f t="shared" si="75"/>
        <v>0</v>
      </c>
      <c r="O276" s="12">
        <f t="shared" si="76"/>
        <v>0</v>
      </c>
      <c r="P276" s="11">
        <f t="shared" si="77"/>
        <v>0</v>
      </c>
      <c r="Q276" s="1">
        <f t="shared" si="78"/>
        <v>0</v>
      </c>
      <c r="S276" s="14" t="str">
        <f t="shared" si="79"/>
        <v>A</v>
      </c>
      <c r="U276" s="1">
        <f t="shared" si="80"/>
        <v>0</v>
      </c>
      <c r="V276" s="1">
        <f t="shared" si="81"/>
        <v>0</v>
      </c>
      <c r="W276" s="1">
        <f t="shared" si="82"/>
        <v>0</v>
      </c>
      <c r="X276" s="20">
        <f t="shared" si="83"/>
        <v>0</v>
      </c>
      <c r="Y276" s="22" t="str">
        <f t="shared" si="84"/>
        <v>0</v>
      </c>
      <c r="AA276" s="47"/>
    </row>
    <row r="277" spans="1:34" hidden="1" x14ac:dyDescent="0.25">
      <c r="A277" s="57" t="s">
        <v>39</v>
      </c>
      <c r="B277" s="1">
        <v>0</v>
      </c>
      <c r="C277" s="1">
        <v>0</v>
      </c>
      <c r="D277" s="1">
        <v>0</v>
      </c>
      <c r="E277" s="1">
        <v>0</v>
      </c>
      <c r="G277" s="1">
        <f t="shared" si="68"/>
        <v>0</v>
      </c>
      <c r="H277" s="1">
        <f t="shared" si="69"/>
        <v>0</v>
      </c>
      <c r="I277" s="2">
        <f t="shared" si="70"/>
        <v>0</v>
      </c>
      <c r="J277" s="2">
        <f t="shared" si="71"/>
        <v>0</v>
      </c>
      <c r="K277" s="2">
        <f t="shared" si="72"/>
        <v>0</v>
      </c>
      <c r="L277" s="10" t="str">
        <f t="shared" si="73"/>
        <v>0</v>
      </c>
      <c r="M277" s="73" t="str">
        <f t="shared" si="74"/>
        <v/>
      </c>
      <c r="N277" t="str">
        <f t="shared" si="75"/>
        <v>0</v>
      </c>
      <c r="O277" s="12">
        <f t="shared" si="76"/>
        <v>0</v>
      </c>
      <c r="P277" s="11">
        <f t="shared" si="77"/>
        <v>0</v>
      </c>
      <c r="Q277" s="1">
        <f t="shared" si="78"/>
        <v>0</v>
      </c>
      <c r="S277" s="14" t="str">
        <f t="shared" si="79"/>
        <v>A</v>
      </c>
      <c r="U277" s="1">
        <f t="shared" si="80"/>
        <v>0</v>
      </c>
      <c r="V277" s="1">
        <f t="shared" si="81"/>
        <v>0</v>
      </c>
      <c r="W277" s="1">
        <f t="shared" si="82"/>
        <v>0</v>
      </c>
      <c r="X277" s="20">
        <f t="shared" si="83"/>
        <v>0</v>
      </c>
      <c r="Y277" s="22" t="str">
        <f t="shared" si="84"/>
        <v>0</v>
      </c>
      <c r="AA277" s="47"/>
    </row>
    <row r="278" spans="1:34" hidden="1" x14ac:dyDescent="0.25">
      <c r="A278" s="57" t="s">
        <v>39</v>
      </c>
      <c r="B278" s="1">
        <v>0</v>
      </c>
      <c r="C278" s="1">
        <v>0</v>
      </c>
      <c r="D278" s="1">
        <v>0</v>
      </c>
      <c r="E278" s="1">
        <v>0</v>
      </c>
      <c r="G278" s="1">
        <f t="shared" si="68"/>
        <v>0</v>
      </c>
      <c r="H278" s="1">
        <f t="shared" si="69"/>
        <v>0</v>
      </c>
      <c r="I278" s="2">
        <f t="shared" si="70"/>
        <v>0</v>
      </c>
      <c r="J278" s="2">
        <f t="shared" si="71"/>
        <v>0</v>
      </c>
      <c r="K278" s="2">
        <f t="shared" si="72"/>
        <v>0</v>
      </c>
      <c r="L278" s="10" t="str">
        <f t="shared" si="73"/>
        <v>0</v>
      </c>
      <c r="M278" s="73" t="str">
        <f t="shared" si="74"/>
        <v/>
      </c>
      <c r="N278" t="str">
        <f t="shared" si="75"/>
        <v>0</v>
      </c>
      <c r="O278" s="12">
        <f t="shared" si="76"/>
        <v>0</v>
      </c>
      <c r="P278" s="11">
        <f t="shared" si="77"/>
        <v>0</v>
      </c>
      <c r="Q278" s="1">
        <f t="shared" si="78"/>
        <v>0</v>
      </c>
      <c r="S278" s="14" t="str">
        <f t="shared" si="79"/>
        <v>A</v>
      </c>
      <c r="U278" s="1">
        <f t="shared" si="80"/>
        <v>0</v>
      </c>
      <c r="V278" s="1">
        <f t="shared" si="81"/>
        <v>0</v>
      </c>
      <c r="W278" s="1">
        <f t="shared" si="82"/>
        <v>0</v>
      </c>
      <c r="X278" s="20">
        <f t="shared" si="83"/>
        <v>0</v>
      </c>
      <c r="Y278" s="22" t="str">
        <f t="shared" si="84"/>
        <v>0</v>
      </c>
      <c r="AA278" s="47"/>
    </row>
    <row r="279" spans="1:34" hidden="1" x14ac:dyDescent="0.25">
      <c r="A279" s="57" t="s">
        <v>39</v>
      </c>
      <c r="B279" s="1">
        <v>0</v>
      </c>
      <c r="C279" s="1">
        <v>0</v>
      </c>
      <c r="D279" s="1">
        <v>0</v>
      </c>
      <c r="E279" s="1">
        <v>0</v>
      </c>
      <c r="G279" s="1">
        <f t="shared" si="68"/>
        <v>0</v>
      </c>
      <c r="H279" s="1">
        <f t="shared" si="69"/>
        <v>0</v>
      </c>
      <c r="I279" s="2">
        <f t="shared" si="70"/>
        <v>0</v>
      </c>
      <c r="J279" s="2">
        <f t="shared" si="71"/>
        <v>0</v>
      </c>
      <c r="K279" s="2">
        <f t="shared" si="72"/>
        <v>0</v>
      </c>
      <c r="L279" s="10" t="str">
        <f t="shared" si="73"/>
        <v>0</v>
      </c>
      <c r="M279" s="73" t="str">
        <f t="shared" si="74"/>
        <v/>
      </c>
      <c r="N279" t="str">
        <f t="shared" si="75"/>
        <v>0</v>
      </c>
      <c r="O279" s="12">
        <f t="shared" si="76"/>
        <v>0</v>
      </c>
      <c r="P279" s="11">
        <f t="shared" si="77"/>
        <v>0</v>
      </c>
      <c r="Q279" s="1">
        <f t="shared" si="78"/>
        <v>0</v>
      </c>
      <c r="S279" s="14" t="str">
        <f t="shared" si="79"/>
        <v>A</v>
      </c>
      <c r="U279" s="1">
        <f t="shared" si="80"/>
        <v>0</v>
      </c>
      <c r="V279" s="1">
        <f t="shared" si="81"/>
        <v>0</v>
      </c>
      <c r="W279" s="1">
        <f t="shared" si="82"/>
        <v>0</v>
      </c>
      <c r="X279" s="20">
        <f t="shared" si="83"/>
        <v>0</v>
      </c>
      <c r="Y279" s="22" t="str">
        <f t="shared" si="84"/>
        <v>0</v>
      </c>
      <c r="AA279" s="47"/>
    </row>
    <row r="280" spans="1:34" hidden="1" x14ac:dyDescent="0.25">
      <c r="A280" s="57" t="s">
        <v>39</v>
      </c>
      <c r="B280" s="1">
        <v>0</v>
      </c>
      <c r="C280" s="1">
        <v>0</v>
      </c>
      <c r="D280" s="1">
        <v>0</v>
      </c>
      <c r="E280" s="1">
        <v>0</v>
      </c>
      <c r="G280" s="1">
        <f t="shared" si="68"/>
        <v>0</v>
      </c>
      <c r="H280" s="1">
        <f t="shared" si="69"/>
        <v>0</v>
      </c>
      <c r="I280" s="2">
        <f t="shared" si="70"/>
        <v>0</v>
      </c>
      <c r="J280" s="2">
        <f t="shared" si="71"/>
        <v>0</v>
      </c>
      <c r="K280" s="2">
        <f t="shared" si="72"/>
        <v>0</v>
      </c>
      <c r="L280" s="10" t="str">
        <f t="shared" si="73"/>
        <v>0</v>
      </c>
      <c r="M280" s="73" t="str">
        <f t="shared" si="74"/>
        <v/>
      </c>
      <c r="N280" t="str">
        <f t="shared" si="75"/>
        <v>0</v>
      </c>
      <c r="O280" s="12">
        <f t="shared" si="76"/>
        <v>0</v>
      </c>
      <c r="P280" s="11">
        <f t="shared" si="77"/>
        <v>0</v>
      </c>
      <c r="Q280" s="1">
        <f t="shared" si="78"/>
        <v>0</v>
      </c>
      <c r="S280" s="14" t="str">
        <f t="shared" si="79"/>
        <v>A</v>
      </c>
      <c r="U280" s="1">
        <f t="shared" si="80"/>
        <v>0</v>
      </c>
      <c r="V280" s="1">
        <f t="shared" si="81"/>
        <v>0</v>
      </c>
      <c r="W280" s="1">
        <f t="shared" si="82"/>
        <v>0</v>
      </c>
      <c r="X280" s="20">
        <f t="shared" si="83"/>
        <v>0</v>
      </c>
      <c r="Y280" s="22" t="str">
        <f t="shared" si="84"/>
        <v>0</v>
      </c>
      <c r="AA280" s="47"/>
    </row>
    <row r="281" spans="1:34" hidden="1" x14ac:dyDescent="0.25">
      <c r="A281" s="57" t="s">
        <v>39</v>
      </c>
      <c r="B281" s="1">
        <v>0</v>
      </c>
      <c r="C281" s="1">
        <v>0</v>
      </c>
      <c r="D281" s="1">
        <v>0</v>
      </c>
      <c r="E281" s="1">
        <v>0</v>
      </c>
      <c r="G281" s="1">
        <f t="shared" si="68"/>
        <v>0</v>
      </c>
      <c r="H281" s="1">
        <f t="shared" si="69"/>
        <v>0</v>
      </c>
      <c r="I281" s="2">
        <f t="shared" si="70"/>
        <v>0</v>
      </c>
      <c r="J281" s="2">
        <f t="shared" si="71"/>
        <v>0</v>
      </c>
      <c r="K281" s="2">
        <f t="shared" si="72"/>
        <v>0</v>
      </c>
      <c r="L281" s="10" t="str">
        <f t="shared" si="73"/>
        <v>0</v>
      </c>
      <c r="M281" s="73" t="str">
        <f t="shared" si="74"/>
        <v/>
      </c>
      <c r="N281" t="str">
        <f t="shared" si="75"/>
        <v>0</v>
      </c>
      <c r="O281" s="12">
        <f t="shared" si="76"/>
        <v>0</v>
      </c>
      <c r="P281" s="11">
        <f t="shared" si="77"/>
        <v>0</v>
      </c>
      <c r="Q281" s="1">
        <f t="shared" si="78"/>
        <v>0</v>
      </c>
      <c r="S281" s="14" t="str">
        <f t="shared" si="79"/>
        <v>A</v>
      </c>
      <c r="U281" s="1">
        <f t="shared" si="80"/>
        <v>0</v>
      </c>
      <c r="V281" s="1">
        <f t="shared" si="81"/>
        <v>0</v>
      </c>
      <c r="W281" s="1">
        <f t="shared" si="82"/>
        <v>0</v>
      </c>
      <c r="X281" s="20">
        <f t="shared" si="83"/>
        <v>0</v>
      </c>
      <c r="Y281" s="22" t="str">
        <f t="shared" si="84"/>
        <v>0</v>
      </c>
      <c r="AA281" s="47"/>
    </row>
    <row r="282" spans="1:34" hidden="1" x14ac:dyDescent="0.25">
      <c r="A282" s="57" t="s">
        <v>39</v>
      </c>
      <c r="B282" s="1">
        <v>0</v>
      </c>
      <c r="C282" s="1">
        <v>0</v>
      </c>
      <c r="D282" s="1">
        <v>0</v>
      </c>
      <c r="E282" s="1">
        <v>0</v>
      </c>
      <c r="G282" s="1">
        <f t="shared" si="68"/>
        <v>0</v>
      </c>
      <c r="H282" s="1">
        <f t="shared" si="69"/>
        <v>0</v>
      </c>
      <c r="I282" s="2">
        <f t="shared" si="70"/>
        <v>0</v>
      </c>
      <c r="J282" s="2">
        <f t="shared" si="71"/>
        <v>0</v>
      </c>
      <c r="K282" s="2">
        <f t="shared" si="72"/>
        <v>0</v>
      </c>
      <c r="L282" s="10" t="str">
        <f t="shared" si="73"/>
        <v>0</v>
      </c>
      <c r="M282" s="73" t="str">
        <f t="shared" si="74"/>
        <v/>
      </c>
      <c r="N282" t="str">
        <f t="shared" si="75"/>
        <v>0</v>
      </c>
      <c r="O282" s="12">
        <f t="shared" si="76"/>
        <v>0</v>
      </c>
      <c r="P282" s="11">
        <f t="shared" si="77"/>
        <v>0</v>
      </c>
      <c r="Q282" s="1">
        <f t="shared" si="78"/>
        <v>0</v>
      </c>
      <c r="S282" s="14" t="str">
        <f t="shared" si="79"/>
        <v>A</v>
      </c>
      <c r="U282" s="1">
        <f t="shared" si="80"/>
        <v>0</v>
      </c>
      <c r="V282" s="1">
        <f t="shared" si="81"/>
        <v>0</v>
      </c>
      <c r="W282" s="1">
        <f t="shared" si="82"/>
        <v>0</v>
      </c>
      <c r="X282" s="20">
        <f t="shared" si="83"/>
        <v>0</v>
      </c>
      <c r="Y282" s="22" t="str">
        <f t="shared" si="84"/>
        <v>0</v>
      </c>
      <c r="AA282" s="47"/>
    </row>
    <row r="283" spans="1:34" hidden="1" x14ac:dyDescent="0.25">
      <c r="A283" s="57" t="s">
        <v>39</v>
      </c>
      <c r="B283" s="1">
        <v>0</v>
      </c>
      <c r="C283" s="1">
        <v>0</v>
      </c>
      <c r="D283" s="1">
        <v>0</v>
      </c>
      <c r="E283" s="1">
        <v>0</v>
      </c>
      <c r="G283" s="1">
        <f t="shared" si="68"/>
        <v>0</v>
      </c>
      <c r="H283" s="1">
        <f t="shared" si="69"/>
        <v>0</v>
      </c>
      <c r="I283" s="2">
        <f t="shared" si="70"/>
        <v>0</v>
      </c>
      <c r="J283" s="2">
        <f t="shared" si="71"/>
        <v>0</v>
      </c>
      <c r="K283" s="2">
        <f t="shared" si="72"/>
        <v>0</v>
      </c>
      <c r="L283" s="10" t="str">
        <f t="shared" si="73"/>
        <v>0</v>
      </c>
      <c r="M283" s="73" t="str">
        <f t="shared" si="74"/>
        <v/>
      </c>
      <c r="N283" t="str">
        <f t="shared" si="75"/>
        <v>0</v>
      </c>
      <c r="O283" s="12">
        <f t="shared" si="76"/>
        <v>0</v>
      </c>
      <c r="P283" s="11">
        <f t="shared" si="77"/>
        <v>0</v>
      </c>
      <c r="Q283" s="1">
        <f t="shared" si="78"/>
        <v>0</v>
      </c>
      <c r="S283" s="14" t="str">
        <f t="shared" si="79"/>
        <v>A</v>
      </c>
      <c r="U283" s="1">
        <f t="shared" si="80"/>
        <v>0</v>
      </c>
      <c r="V283" s="1">
        <f t="shared" si="81"/>
        <v>0</v>
      </c>
      <c r="W283" s="1">
        <f t="shared" si="82"/>
        <v>0</v>
      </c>
      <c r="X283" s="20">
        <f t="shared" si="83"/>
        <v>0</v>
      </c>
      <c r="Y283" s="22" t="str">
        <f t="shared" si="84"/>
        <v>0</v>
      </c>
      <c r="AA283" s="47"/>
    </row>
    <row r="284" spans="1:34" hidden="1" x14ac:dyDescent="0.25">
      <c r="A284" s="57" t="s">
        <v>39</v>
      </c>
      <c r="B284" s="1">
        <v>0</v>
      </c>
      <c r="C284" s="1">
        <v>0</v>
      </c>
      <c r="D284" s="1">
        <v>0</v>
      </c>
      <c r="E284" s="1">
        <v>0</v>
      </c>
      <c r="G284" s="1">
        <f t="shared" si="68"/>
        <v>0</v>
      </c>
      <c r="H284" s="1">
        <f t="shared" si="69"/>
        <v>0</v>
      </c>
      <c r="I284" s="2">
        <f t="shared" si="70"/>
        <v>0</v>
      </c>
      <c r="J284" s="2">
        <f t="shared" si="71"/>
        <v>0</v>
      </c>
      <c r="K284" s="2">
        <f t="shared" si="72"/>
        <v>0</v>
      </c>
      <c r="L284" s="10" t="str">
        <f t="shared" si="73"/>
        <v>0</v>
      </c>
      <c r="M284" s="73" t="str">
        <f t="shared" si="74"/>
        <v/>
      </c>
      <c r="N284" t="str">
        <f t="shared" si="75"/>
        <v>0</v>
      </c>
      <c r="O284" s="12">
        <f t="shared" si="76"/>
        <v>0</v>
      </c>
      <c r="P284" s="11">
        <f t="shared" si="77"/>
        <v>0</v>
      </c>
      <c r="Q284" s="1">
        <f t="shared" si="78"/>
        <v>0</v>
      </c>
      <c r="S284" s="14" t="str">
        <f t="shared" si="79"/>
        <v>A</v>
      </c>
      <c r="U284" s="1">
        <f t="shared" si="80"/>
        <v>0</v>
      </c>
      <c r="V284" s="1">
        <f t="shared" si="81"/>
        <v>0</v>
      </c>
      <c r="W284" s="1">
        <f t="shared" si="82"/>
        <v>0</v>
      </c>
      <c r="X284" s="20">
        <f t="shared" si="83"/>
        <v>0</v>
      </c>
      <c r="Y284" s="22" t="str">
        <f t="shared" si="84"/>
        <v>0</v>
      </c>
      <c r="AA284" s="47"/>
    </row>
    <row r="285" spans="1:34" hidden="1" x14ac:dyDescent="0.25">
      <c r="A285" s="57" t="s">
        <v>39</v>
      </c>
      <c r="B285" s="1">
        <v>0</v>
      </c>
      <c r="C285" s="1">
        <v>0</v>
      </c>
      <c r="D285" s="1">
        <v>0</v>
      </c>
      <c r="E285" s="1">
        <v>0</v>
      </c>
      <c r="G285" s="1">
        <f t="shared" si="68"/>
        <v>0</v>
      </c>
      <c r="H285" s="1">
        <f t="shared" si="69"/>
        <v>0</v>
      </c>
      <c r="I285" s="2">
        <f t="shared" si="70"/>
        <v>0</v>
      </c>
      <c r="J285" s="2">
        <f t="shared" si="71"/>
        <v>0</v>
      </c>
      <c r="K285" s="2">
        <f t="shared" si="72"/>
        <v>0</v>
      </c>
      <c r="L285" s="10" t="str">
        <f t="shared" si="73"/>
        <v>0</v>
      </c>
      <c r="M285" s="73" t="str">
        <f t="shared" si="74"/>
        <v/>
      </c>
      <c r="N285" t="str">
        <f t="shared" si="75"/>
        <v>0</v>
      </c>
      <c r="O285" s="12">
        <f t="shared" si="76"/>
        <v>0</v>
      </c>
      <c r="P285" s="11">
        <f t="shared" si="77"/>
        <v>0</v>
      </c>
      <c r="Q285" s="1">
        <f t="shared" si="78"/>
        <v>0</v>
      </c>
      <c r="S285" s="14" t="str">
        <f t="shared" si="79"/>
        <v>A</v>
      </c>
      <c r="U285" s="1">
        <f t="shared" si="80"/>
        <v>0</v>
      </c>
      <c r="V285" s="1">
        <f t="shared" si="81"/>
        <v>0</v>
      </c>
      <c r="W285" s="1">
        <f t="shared" si="82"/>
        <v>0</v>
      </c>
      <c r="X285" s="20">
        <f t="shared" si="83"/>
        <v>0</v>
      </c>
      <c r="Y285" s="22" t="str">
        <f t="shared" si="84"/>
        <v>0</v>
      </c>
      <c r="AA285" s="47"/>
    </row>
    <row r="286" spans="1:34" hidden="1" x14ac:dyDescent="0.25">
      <c r="A286" s="57" t="s">
        <v>39</v>
      </c>
      <c r="B286" s="1">
        <v>0</v>
      </c>
      <c r="C286" s="1">
        <v>0</v>
      </c>
      <c r="D286" s="1">
        <v>0</v>
      </c>
      <c r="E286" s="1">
        <v>0</v>
      </c>
      <c r="G286" s="1">
        <f t="shared" si="68"/>
        <v>0</v>
      </c>
      <c r="H286" s="1">
        <f t="shared" si="69"/>
        <v>0</v>
      </c>
      <c r="I286" s="2">
        <f t="shared" si="70"/>
        <v>0</v>
      </c>
      <c r="J286" s="2">
        <f t="shared" si="71"/>
        <v>0</v>
      </c>
      <c r="K286" s="2">
        <f t="shared" si="72"/>
        <v>0</v>
      </c>
      <c r="L286" s="10" t="str">
        <f t="shared" si="73"/>
        <v>0</v>
      </c>
      <c r="M286" s="73" t="str">
        <f t="shared" si="74"/>
        <v/>
      </c>
      <c r="N286" t="str">
        <f t="shared" si="75"/>
        <v>0</v>
      </c>
      <c r="O286" s="12">
        <f t="shared" si="76"/>
        <v>0</v>
      </c>
      <c r="P286" s="11">
        <f t="shared" si="77"/>
        <v>0</v>
      </c>
      <c r="Q286" s="1">
        <f t="shared" si="78"/>
        <v>0</v>
      </c>
      <c r="S286" s="14" t="str">
        <f t="shared" si="79"/>
        <v>A</v>
      </c>
      <c r="U286" s="1">
        <f t="shared" si="80"/>
        <v>0</v>
      </c>
      <c r="V286" s="1">
        <f t="shared" si="81"/>
        <v>0</v>
      </c>
      <c r="W286" s="1">
        <f t="shared" si="82"/>
        <v>0</v>
      </c>
      <c r="X286" s="20">
        <f t="shared" si="83"/>
        <v>0</v>
      </c>
      <c r="Y286" s="22" t="str">
        <f t="shared" si="84"/>
        <v>0</v>
      </c>
      <c r="AA286" s="47"/>
    </row>
    <row r="287" spans="1:34" hidden="1" x14ac:dyDescent="0.25">
      <c r="A287" s="57" t="s">
        <v>39</v>
      </c>
      <c r="B287" s="1">
        <v>0</v>
      </c>
      <c r="C287" s="1">
        <v>0</v>
      </c>
      <c r="D287" s="1">
        <v>0</v>
      </c>
      <c r="E287" s="1">
        <v>0</v>
      </c>
      <c r="G287" s="1">
        <f t="shared" si="68"/>
        <v>0</v>
      </c>
      <c r="H287" s="1">
        <f t="shared" si="69"/>
        <v>0</v>
      </c>
      <c r="I287" s="2">
        <f t="shared" si="70"/>
        <v>0</v>
      </c>
      <c r="J287" s="2">
        <f t="shared" si="71"/>
        <v>0</v>
      </c>
      <c r="K287" s="2">
        <f t="shared" si="72"/>
        <v>0</v>
      </c>
      <c r="L287" s="10" t="str">
        <f t="shared" si="73"/>
        <v>0</v>
      </c>
      <c r="M287" s="73" t="str">
        <f t="shared" si="74"/>
        <v/>
      </c>
      <c r="N287" t="str">
        <f t="shared" si="75"/>
        <v>0</v>
      </c>
      <c r="O287" s="12">
        <f t="shared" si="76"/>
        <v>0</v>
      </c>
      <c r="P287" s="11">
        <f t="shared" si="77"/>
        <v>0</v>
      </c>
      <c r="Q287" s="1">
        <f t="shared" si="78"/>
        <v>0</v>
      </c>
      <c r="S287" s="14" t="str">
        <f t="shared" si="79"/>
        <v>A</v>
      </c>
      <c r="U287" s="1">
        <f t="shared" si="80"/>
        <v>0</v>
      </c>
      <c r="V287" s="1">
        <f t="shared" si="81"/>
        <v>0</v>
      </c>
      <c r="W287" s="1">
        <f t="shared" si="82"/>
        <v>0</v>
      </c>
      <c r="X287" s="20">
        <f t="shared" si="83"/>
        <v>0</v>
      </c>
      <c r="Y287" s="22" t="str">
        <f t="shared" si="84"/>
        <v>0</v>
      </c>
      <c r="AA287" s="47"/>
    </row>
    <row r="288" spans="1:34" hidden="1" x14ac:dyDescent="0.25">
      <c r="A288" s="57" t="s">
        <v>39</v>
      </c>
      <c r="B288" s="1">
        <v>0</v>
      </c>
      <c r="C288" s="1">
        <v>0</v>
      </c>
      <c r="D288" s="1">
        <v>0</v>
      </c>
      <c r="E288" s="1">
        <v>0</v>
      </c>
      <c r="G288" s="1">
        <f t="shared" si="68"/>
        <v>0</v>
      </c>
      <c r="H288" s="1">
        <f t="shared" si="69"/>
        <v>0</v>
      </c>
      <c r="I288" s="2">
        <f t="shared" si="70"/>
        <v>0</v>
      </c>
      <c r="J288" s="2">
        <f t="shared" si="71"/>
        <v>0</v>
      </c>
      <c r="K288" s="2">
        <f t="shared" si="72"/>
        <v>0</v>
      </c>
      <c r="L288" s="10" t="str">
        <f t="shared" si="73"/>
        <v>0</v>
      </c>
      <c r="M288" s="73" t="str">
        <f t="shared" si="74"/>
        <v/>
      </c>
      <c r="N288" t="str">
        <f t="shared" si="75"/>
        <v>0</v>
      </c>
      <c r="O288" s="12">
        <f t="shared" si="76"/>
        <v>0</v>
      </c>
      <c r="P288" s="11">
        <f t="shared" si="77"/>
        <v>0</v>
      </c>
      <c r="Q288" s="1">
        <f t="shared" si="78"/>
        <v>0</v>
      </c>
      <c r="S288" s="14" t="str">
        <f t="shared" si="79"/>
        <v>A</v>
      </c>
      <c r="U288" s="1">
        <f t="shared" si="80"/>
        <v>0</v>
      </c>
      <c r="V288" s="1">
        <f t="shared" si="81"/>
        <v>0</v>
      </c>
      <c r="W288" s="1">
        <f t="shared" si="82"/>
        <v>0</v>
      </c>
      <c r="X288" s="20">
        <f t="shared" si="83"/>
        <v>0</v>
      </c>
      <c r="Y288" s="22" t="str">
        <f t="shared" si="84"/>
        <v>0</v>
      </c>
      <c r="AA288" s="47"/>
    </row>
    <row r="289" spans="1:34" hidden="1" x14ac:dyDescent="0.25">
      <c r="A289" s="57" t="s">
        <v>39</v>
      </c>
      <c r="B289" s="1">
        <v>0</v>
      </c>
      <c r="C289" s="1">
        <v>0</v>
      </c>
      <c r="D289" s="1">
        <v>0</v>
      </c>
      <c r="E289" s="1">
        <v>0</v>
      </c>
      <c r="G289" s="1">
        <f t="shared" si="68"/>
        <v>0</v>
      </c>
      <c r="H289" s="1">
        <f t="shared" si="69"/>
        <v>0</v>
      </c>
      <c r="I289" s="2">
        <f t="shared" si="70"/>
        <v>0</v>
      </c>
      <c r="J289" s="2">
        <f t="shared" si="71"/>
        <v>0</v>
      </c>
      <c r="K289" s="2">
        <f t="shared" si="72"/>
        <v>0</v>
      </c>
      <c r="L289" s="10" t="str">
        <f t="shared" si="73"/>
        <v>0</v>
      </c>
      <c r="M289" s="73" t="str">
        <f t="shared" si="74"/>
        <v/>
      </c>
      <c r="N289" t="str">
        <f t="shared" si="75"/>
        <v>0</v>
      </c>
      <c r="O289" s="12">
        <f t="shared" si="76"/>
        <v>0</v>
      </c>
      <c r="P289" s="11">
        <f t="shared" si="77"/>
        <v>0</v>
      </c>
      <c r="Q289" s="1">
        <f t="shared" si="78"/>
        <v>0</v>
      </c>
      <c r="S289" s="14" t="str">
        <f t="shared" si="79"/>
        <v>A</v>
      </c>
      <c r="U289" s="1">
        <f t="shared" si="80"/>
        <v>0</v>
      </c>
      <c r="V289" s="1">
        <f t="shared" si="81"/>
        <v>0</v>
      </c>
      <c r="W289" s="1">
        <f t="shared" si="82"/>
        <v>0</v>
      </c>
      <c r="X289" s="20">
        <f t="shared" si="83"/>
        <v>0</v>
      </c>
      <c r="Y289" s="22" t="str">
        <f t="shared" si="84"/>
        <v>0</v>
      </c>
      <c r="AA289" s="47"/>
    </row>
    <row r="290" spans="1:34" hidden="1" x14ac:dyDescent="0.25">
      <c r="A290" s="57" t="s">
        <v>39</v>
      </c>
      <c r="B290" s="1">
        <v>0</v>
      </c>
      <c r="C290" s="1">
        <v>0</v>
      </c>
      <c r="D290" s="1">
        <v>0</v>
      </c>
      <c r="E290" s="1">
        <v>0</v>
      </c>
      <c r="G290" s="1">
        <f t="shared" si="68"/>
        <v>0</v>
      </c>
      <c r="H290" s="1">
        <f t="shared" si="69"/>
        <v>0</v>
      </c>
      <c r="I290" s="2">
        <f t="shared" si="70"/>
        <v>0</v>
      </c>
      <c r="J290" s="2">
        <f t="shared" si="71"/>
        <v>0</v>
      </c>
      <c r="K290" s="2">
        <f t="shared" si="72"/>
        <v>0</v>
      </c>
      <c r="L290" s="10" t="str">
        <f t="shared" si="73"/>
        <v>0</v>
      </c>
      <c r="M290" s="73" t="str">
        <f t="shared" si="74"/>
        <v/>
      </c>
      <c r="N290" t="str">
        <f t="shared" si="75"/>
        <v>0</v>
      </c>
      <c r="O290" s="12">
        <f t="shared" si="76"/>
        <v>0</v>
      </c>
      <c r="P290" s="11">
        <f t="shared" si="77"/>
        <v>0</v>
      </c>
      <c r="Q290" s="1">
        <f t="shared" si="78"/>
        <v>0</v>
      </c>
      <c r="S290" s="14" t="str">
        <f t="shared" si="79"/>
        <v>A</v>
      </c>
      <c r="U290" s="1">
        <f t="shared" si="80"/>
        <v>0</v>
      </c>
      <c r="V290" s="1">
        <f t="shared" si="81"/>
        <v>0</v>
      </c>
      <c r="W290" s="1">
        <f t="shared" si="82"/>
        <v>0</v>
      </c>
      <c r="X290" s="20">
        <f t="shared" si="83"/>
        <v>0</v>
      </c>
      <c r="Y290" s="22" t="str">
        <f t="shared" si="84"/>
        <v>0</v>
      </c>
      <c r="AA290" s="47"/>
    </row>
    <row r="291" spans="1:34" hidden="1" x14ac:dyDescent="0.25">
      <c r="A291" s="57" t="s">
        <v>39</v>
      </c>
      <c r="B291" s="1">
        <v>0</v>
      </c>
      <c r="C291" s="1">
        <v>0</v>
      </c>
      <c r="D291" s="1">
        <v>0</v>
      </c>
      <c r="E291" s="1">
        <v>0</v>
      </c>
      <c r="G291" s="1">
        <f t="shared" si="68"/>
        <v>0</v>
      </c>
      <c r="H291" s="1">
        <f t="shared" si="69"/>
        <v>0</v>
      </c>
      <c r="I291" s="2">
        <f t="shared" si="70"/>
        <v>0</v>
      </c>
      <c r="J291" s="2">
        <f t="shared" si="71"/>
        <v>0</v>
      </c>
      <c r="K291" s="2">
        <f t="shared" si="72"/>
        <v>0</v>
      </c>
      <c r="L291" s="10" t="str">
        <f t="shared" si="73"/>
        <v>0</v>
      </c>
      <c r="M291" s="73" t="str">
        <f t="shared" si="74"/>
        <v/>
      </c>
      <c r="N291" t="str">
        <f t="shared" si="75"/>
        <v>0</v>
      </c>
      <c r="O291" s="12">
        <f t="shared" si="76"/>
        <v>0</v>
      </c>
      <c r="P291" s="11">
        <f t="shared" si="77"/>
        <v>0</v>
      </c>
      <c r="Q291" s="1">
        <f t="shared" si="78"/>
        <v>0</v>
      </c>
      <c r="S291" s="14" t="str">
        <f t="shared" si="79"/>
        <v>A</v>
      </c>
      <c r="U291" s="1">
        <f t="shared" si="80"/>
        <v>0</v>
      </c>
      <c r="V291" s="1">
        <f t="shared" si="81"/>
        <v>0</v>
      </c>
      <c r="W291" s="1">
        <f t="shared" si="82"/>
        <v>0</v>
      </c>
      <c r="X291" s="20">
        <f t="shared" si="83"/>
        <v>0</v>
      </c>
      <c r="Y291" s="22" t="str">
        <f t="shared" si="84"/>
        <v>0</v>
      </c>
      <c r="AA291" s="47"/>
    </row>
    <row r="292" spans="1:34" hidden="1" x14ac:dyDescent="0.25">
      <c r="A292" s="57" t="s">
        <v>39</v>
      </c>
      <c r="B292" s="1">
        <v>0</v>
      </c>
      <c r="C292" s="1">
        <v>0</v>
      </c>
      <c r="D292" s="1">
        <v>0</v>
      </c>
      <c r="E292" s="1">
        <v>0</v>
      </c>
      <c r="G292" s="1">
        <f t="shared" si="68"/>
        <v>0</v>
      </c>
      <c r="H292" s="1">
        <f t="shared" si="69"/>
        <v>0</v>
      </c>
      <c r="I292" s="2">
        <f t="shared" si="70"/>
        <v>0</v>
      </c>
      <c r="J292" s="2">
        <f t="shared" si="71"/>
        <v>0</v>
      </c>
      <c r="K292" s="2">
        <f t="shared" si="72"/>
        <v>0</v>
      </c>
      <c r="L292" s="10" t="str">
        <f t="shared" si="73"/>
        <v>0</v>
      </c>
      <c r="M292" s="73" t="str">
        <f t="shared" si="74"/>
        <v/>
      </c>
      <c r="N292" t="str">
        <f t="shared" si="75"/>
        <v>0</v>
      </c>
      <c r="O292" s="12">
        <f t="shared" si="76"/>
        <v>0</v>
      </c>
      <c r="P292" s="11">
        <f t="shared" si="77"/>
        <v>0</v>
      </c>
      <c r="Q292" s="1">
        <f t="shared" si="78"/>
        <v>0</v>
      </c>
      <c r="S292" s="14" t="str">
        <f t="shared" si="79"/>
        <v>A</v>
      </c>
      <c r="U292" s="1">
        <f t="shared" si="80"/>
        <v>0</v>
      </c>
      <c r="V292" s="1">
        <f t="shared" si="81"/>
        <v>0</v>
      </c>
      <c r="W292" s="1">
        <f t="shared" si="82"/>
        <v>0</v>
      </c>
      <c r="X292" s="20">
        <f t="shared" si="83"/>
        <v>0</v>
      </c>
      <c r="Y292" s="22" t="str">
        <f t="shared" si="84"/>
        <v>0</v>
      </c>
      <c r="AA292" s="47"/>
    </row>
    <row r="293" spans="1:34" hidden="1" x14ac:dyDescent="0.25">
      <c r="A293" s="57" t="s">
        <v>39</v>
      </c>
      <c r="B293" s="1">
        <v>0</v>
      </c>
      <c r="C293" s="1">
        <v>0</v>
      </c>
      <c r="D293" s="1">
        <v>0</v>
      </c>
      <c r="E293" s="1">
        <v>0</v>
      </c>
      <c r="G293" s="1">
        <f t="shared" si="68"/>
        <v>0</v>
      </c>
      <c r="H293" s="1">
        <f t="shared" si="69"/>
        <v>0</v>
      </c>
      <c r="I293" s="2">
        <f t="shared" si="70"/>
        <v>0</v>
      </c>
      <c r="J293" s="2">
        <f t="shared" si="71"/>
        <v>0</v>
      </c>
      <c r="K293" s="2">
        <f t="shared" si="72"/>
        <v>0</v>
      </c>
      <c r="L293" s="10" t="str">
        <f t="shared" si="73"/>
        <v>0</v>
      </c>
      <c r="M293" s="73" t="str">
        <f t="shared" si="74"/>
        <v/>
      </c>
      <c r="N293" t="str">
        <f t="shared" si="75"/>
        <v>0</v>
      </c>
      <c r="O293" s="12">
        <f t="shared" si="76"/>
        <v>0</v>
      </c>
      <c r="P293" s="11">
        <f t="shared" si="77"/>
        <v>0</v>
      </c>
      <c r="Q293" s="1">
        <f t="shared" si="78"/>
        <v>0</v>
      </c>
      <c r="S293" s="14" t="str">
        <f t="shared" si="79"/>
        <v>A</v>
      </c>
      <c r="U293" s="1">
        <f t="shared" si="80"/>
        <v>0</v>
      </c>
      <c r="V293" s="1">
        <f t="shared" si="81"/>
        <v>0</v>
      </c>
      <c r="W293" s="1">
        <f t="shared" si="82"/>
        <v>0</v>
      </c>
      <c r="X293" s="20">
        <f t="shared" si="83"/>
        <v>0</v>
      </c>
      <c r="Y293" s="22" t="str">
        <f t="shared" si="84"/>
        <v>0</v>
      </c>
      <c r="AA293" s="47"/>
    </row>
    <row r="294" spans="1:34" hidden="1" x14ac:dyDescent="0.25">
      <c r="A294" s="57" t="s">
        <v>39</v>
      </c>
      <c r="B294" s="1">
        <v>0</v>
      </c>
      <c r="C294" s="1">
        <v>0</v>
      </c>
      <c r="D294" s="1">
        <v>0</v>
      </c>
      <c r="E294" s="1">
        <v>0</v>
      </c>
      <c r="G294" s="1">
        <f t="shared" si="68"/>
        <v>0</v>
      </c>
      <c r="H294" s="1">
        <f t="shared" si="69"/>
        <v>0</v>
      </c>
      <c r="I294" s="2">
        <f t="shared" si="70"/>
        <v>0</v>
      </c>
      <c r="J294" s="2">
        <f t="shared" si="71"/>
        <v>0</v>
      </c>
      <c r="K294" s="2">
        <f t="shared" si="72"/>
        <v>0</v>
      </c>
      <c r="L294" s="10" t="str">
        <f t="shared" si="73"/>
        <v>0</v>
      </c>
      <c r="M294" s="73" t="str">
        <f t="shared" si="74"/>
        <v/>
      </c>
      <c r="N294" t="str">
        <f t="shared" si="75"/>
        <v>0</v>
      </c>
      <c r="O294" s="12">
        <f t="shared" si="76"/>
        <v>0</v>
      </c>
      <c r="P294" s="11">
        <f t="shared" si="77"/>
        <v>0</v>
      </c>
      <c r="Q294" s="1">
        <f t="shared" si="78"/>
        <v>0</v>
      </c>
      <c r="S294" s="14" t="str">
        <f t="shared" si="79"/>
        <v>A</v>
      </c>
      <c r="U294" s="1">
        <f t="shared" si="80"/>
        <v>0</v>
      </c>
      <c r="V294" s="1">
        <f t="shared" si="81"/>
        <v>0</v>
      </c>
      <c r="W294" s="1">
        <f t="shared" si="82"/>
        <v>0</v>
      </c>
      <c r="X294" s="20">
        <f t="shared" si="83"/>
        <v>0</v>
      </c>
      <c r="Y294" s="22" t="str">
        <f t="shared" si="84"/>
        <v>0</v>
      </c>
      <c r="AA294" s="47"/>
    </row>
    <row r="295" spans="1:34" hidden="1" x14ac:dyDescent="0.25">
      <c r="A295" s="57" t="s">
        <v>39</v>
      </c>
      <c r="B295" s="1">
        <v>0</v>
      </c>
      <c r="C295" s="1">
        <v>0</v>
      </c>
      <c r="D295" s="1">
        <v>0</v>
      </c>
      <c r="E295" s="1">
        <v>0</v>
      </c>
      <c r="G295" s="1">
        <f t="shared" si="68"/>
        <v>0</v>
      </c>
      <c r="H295" s="1">
        <f t="shared" si="69"/>
        <v>0</v>
      </c>
      <c r="I295" s="2">
        <f t="shared" si="70"/>
        <v>0</v>
      </c>
      <c r="J295" s="2">
        <f t="shared" si="71"/>
        <v>0</v>
      </c>
      <c r="K295" s="2">
        <f t="shared" si="72"/>
        <v>0</v>
      </c>
      <c r="L295" s="10" t="str">
        <f t="shared" si="73"/>
        <v>0</v>
      </c>
      <c r="M295" s="73" t="str">
        <f t="shared" si="74"/>
        <v/>
      </c>
      <c r="N295" t="str">
        <f t="shared" si="75"/>
        <v>0</v>
      </c>
      <c r="O295" s="12">
        <f t="shared" si="76"/>
        <v>0</v>
      </c>
      <c r="P295" s="11">
        <f t="shared" si="77"/>
        <v>0</v>
      </c>
      <c r="Q295" s="1">
        <f t="shared" si="78"/>
        <v>0</v>
      </c>
      <c r="S295" s="14" t="str">
        <f t="shared" si="79"/>
        <v>A</v>
      </c>
      <c r="U295" s="1">
        <f t="shared" si="80"/>
        <v>0</v>
      </c>
      <c r="V295" s="1">
        <f t="shared" si="81"/>
        <v>0</v>
      </c>
      <c r="W295" s="1">
        <f t="shared" si="82"/>
        <v>0</v>
      </c>
      <c r="X295" s="20">
        <f t="shared" si="83"/>
        <v>0</v>
      </c>
      <c r="Y295" s="22" t="str">
        <f t="shared" si="84"/>
        <v>0</v>
      </c>
      <c r="AA295" s="47"/>
    </row>
    <row r="296" spans="1:34" hidden="1" x14ac:dyDescent="0.25">
      <c r="A296" s="57" t="s">
        <v>39</v>
      </c>
      <c r="B296" s="1">
        <v>0</v>
      </c>
      <c r="C296" s="1">
        <v>0</v>
      </c>
      <c r="D296" s="1">
        <v>0</v>
      </c>
      <c r="E296" s="1">
        <v>0</v>
      </c>
      <c r="G296" s="1">
        <f t="shared" si="68"/>
        <v>0</v>
      </c>
      <c r="H296" s="1">
        <f t="shared" si="69"/>
        <v>0</v>
      </c>
      <c r="I296" s="2">
        <f t="shared" si="70"/>
        <v>0</v>
      </c>
      <c r="J296" s="2">
        <f t="shared" si="71"/>
        <v>0</v>
      </c>
      <c r="K296" s="2">
        <f t="shared" si="72"/>
        <v>0</v>
      </c>
      <c r="L296" s="10" t="str">
        <f t="shared" si="73"/>
        <v>0</v>
      </c>
      <c r="M296" s="73" t="str">
        <f t="shared" si="74"/>
        <v/>
      </c>
      <c r="N296" t="str">
        <f t="shared" si="75"/>
        <v>0</v>
      </c>
      <c r="O296" s="12">
        <f t="shared" si="76"/>
        <v>0</v>
      </c>
      <c r="P296" s="11">
        <f t="shared" si="77"/>
        <v>0</v>
      </c>
      <c r="Q296" s="1">
        <f t="shared" si="78"/>
        <v>0</v>
      </c>
      <c r="S296" s="14" t="str">
        <f t="shared" si="79"/>
        <v>A</v>
      </c>
      <c r="U296" s="1">
        <f t="shared" si="80"/>
        <v>0</v>
      </c>
      <c r="V296" s="1">
        <f t="shared" si="81"/>
        <v>0</v>
      </c>
      <c r="W296" s="1">
        <f t="shared" si="82"/>
        <v>0</v>
      </c>
      <c r="X296" s="20">
        <f t="shared" si="83"/>
        <v>0</v>
      </c>
      <c r="Y296" s="22" t="str">
        <f t="shared" si="84"/>
        <v>0</v>
      </c>
      <c r="AA296" s="47"/>
    </row>
    <row r="297" spans="1:34" x14ac:dyDescent="0.25">
      <c r="A297" s="57" t="s">
        <v>39</v>
      </c>
      <c r="B297" s="1">
        <v>0</v>
      </c>
      <c r="C297" s="1">
        <v>0</v>
      </c>
      <c r="D297" s="1">
        <v>0</v>
      </c>
      <c r="E297" s="1">
        <v>0</v>
      </c>
      <c r="G297" s="1">
        <f t="shared" si="68"/>
        <v>0</v>
      </c>
      <c r="H297" s="1">
        <f t="shared" si="69"/>
        <v>0</v>
      </c>
      <c r="I297" s="2">
        <f t="shared" si="70"/>
        <v>0</v>
      </c>
      <c r="J297" s="2">
        <f t="shared" si="71"/>
        <v>0</v>
      </c>
      <c r="K297" s="2">
        <f t="shared" si="72"/>
        <v>0</v>
      </c>
      <c r="L297" s="10" t="str">
        <f t="shared" si="73"/>
        <v>0</v>
      </c>
      <c r="M297" s="73" t="str">
        <f t="shared" si="74"/>
        <v/>
      </c>
      <c r="N297" t="str">
        <f t="shared" si="75"/>
        <v>0</v>
      </c>
      <c r="O297" s="12">
        <f t="shared" si="76"/>
        <v>0</v>
      </c>
      <c r="P297" s="11">
        <f t="shared" si="77"/>
        <v>0</v>
      </c>
      <c r="Q297" s="1">
        <f t="shared" si="78"/>
        <v>0</v>
      </c>
      <c r="S297" s="14" t="str">
        <f t="shared" si="79"/>
        <v>A</v>
      </c>
      <c r="U297" s="1">
        <f t="shared" si="80"/>
        <v>0</v>
      </c>
      <c r="V297" s="1">
        <f t="shared" si="81"/>
        <v>0</v>
      </c>
      <c r="W297" s="1">
        <f t="shared" si="82"/>
        <v>0</v>
      </c>
      <c r="X297" s="20">
        <f t="shared" si="83"/>
        <v>0</v>
      </c>
      <c r="Y297" s="22" t="str">
        <f t="shared" si="84"/>
        <v>0</v>
      </c>
      <c r="Z297" s="32" t="s">
        <v>40</v>
      </c>
      <c r="AA297" s="47"/>
      <c r="AB297" s="32" t="str">
        <f>A297</f>
        <v>JJJJ-MM-TT SS:MM:SS</v>
      </c>
      <c r="AC297" s="1">
        <f>SUM(U297:U320)</f>
        <v>0</v>
      </c>
      <c r="AD297" s="1">
        <f>AVERAGE(V297:V320)</f>
        <v>0</v>
      </c>
      <c r="AE297" s="1">
        <f>SUM(W297:W320)</f>
        <v>0</v>
      </c>
      <c r="AF297" s="1">
        <f>SUM(X297:X320)</f>
        <v>0</v>
      </c>
      <c r="AG297" s="35" t="e">
        <f>AVERAGE(Y297:Y320)</f>
        <v>#DIV/0!</v>
      </c>
      <c r="AH297" s="37" t="e">
        <f>DAY(A297)</f>
        <v>#VALUE!</v>
      </c>
    </row>
    <row r="298" spans="1:34" hidden="1" x14ac:dyDescent="0.25">
      <c r="A298" s="57" t="s">
        <v>39</v>
      </c>
      <c r="B298" s="1">
        <v>0</v>
      </c>
      <c r="C298" s="1">
        <v>0</v>
      </c>
      <c r="D298" s="1">
        <v>0</v>
      </c>
      <c r="E298" s="1">
        <v>0</v>
      </c>
      <c r="G298" s="1">
        <f t="shared" si="68"/>
        <v>0</v>
      </c>
      <c r="H298" s="1">
        <f t="shared" si="69"/>
        <v>0</v>
      </c>
      <c r="I298" s="2">
        <f t="shared" si="70"/>
        <v>0</v>
      </c>
      <c r="J298" s="2">
        <f t="shared" si="71"/>
        <v>0</v>
      </c>
      <c r="K298" s="2">
        <f t="shared" si="72"/>
        <v>0</v>
      </c>
      <c r="L298" s="10" t="str">
        <f t="shared" si="73"/>
        <v>0</v>
      </c>
      <c r="M298" s="73" t="str">
        <f t="shared" si="74"/>
        <v/>
      </c>
      <c r="N298" t="str">
        <f t="shared" si="75"/>
        <v>0</v>
      </c>
      <c r="O298" s="12">
        <f t="shared" si="76"/>
        <v>0</v>
      </c>
      <c r="P298" s="11">
        <f t="shared" si="77"/>
        <v>0</v>
      </c>
      <c r="Q298" s="1">
        <f t="shared" si="78"/>
        <v>0</v>
      </c>
      <c r="S298" s="14" t="str">
        <f t="shared" si="79"/>
        <v>A</v>
      </c>
      <c r="U298" s="1">
        <f t="shared" si="80"/>
        <v>0</v>
      </c>
      <c r="V298" s="1">
        <f t="shared" si="81"/>
        <v>0</v>
      </c>
      <c r="W298" s="1">
        <f t="shared" si="82"/>
        <v>0</v>
      </c>
      <c r="X298" s="20">
        <f t="shared" si="83"/>
        <v>0</v>
      </c>
      <c r="Y298" s="22" t="str">
        <f t="shared" si="84"/>
        <v>0</v>
      </c>
      <c r="AA298" s="47"/>
    </row>
    <row r="299" spans="1:34" hidden="1" x14ac:dyDescent="0.25">
      <c r="A299" s="57" t="s">
        <v>39</v>
      </c>
      <c r="B299" s="1">
        <v>0</v>
      </c>
      <c r="C299" s="1">
        <v>0</v>
      </c>
      <c r="D299" s="1">
        <v>0</v>
      </c>
      <c r="E299" s="1">
        <v>0</v>
      </c>
      <c r="G299" s="1">
        <f t="shared" si="68"/>
        <v>0</v>
      </c>
      <c r="H299" s="1">
        <f t="shared" si="69"/>
        <v>0</v>
      </c>
      <c r="I299" s="2">
        <f t="shared" si="70"/>
        <v>0</v>
      </c>
      <c r="J299" s="2">
        <f t="shared" si="71"/>
        <v>0</v>
      </c>
      <c r="K299" s="2">
        <f t="shared" si="72"/>
        <v>0</v>
      </c>
      <c r="L299" s="10" t="str">
        <f t="shared" si="73"/>
        <v>0</v>
      </c>
      <c r="M299" s="73" t="str">
        <f t="shared" si="74"/>
        <v/>
      </c>
      <c r="N299" t="str">
        <f t="shared" si="75"/>
        <v>0</v>
      </c>
      <c r="O299" s="12">
        <f t="shared" si="76"/>
        <v>0</v>
      </c>
      <c r="P299" s="11">
        <f t="shared" si="77"/>
        <v>0</v>
      </c>
      <c r="Q299" s="1">
        <f t="shared" si="78"/>
        <v>0</v>
      </c>
      <c r="S299" s="14" t="str">
        <f t="shared" si="79"/>
        <v>A</v>
      </c>
      <c r="U299" s="1">
        <f t="shared" si="80"/>
        <v>0</v>
      </c>
      <c r="V299" s="1">
        <f t="shared" si="81"/>
        <v>0</v>
      </c>
      <c r="W299" s="1">
        <f t="shared" si="82"/>
        <v>0</v>
      </c>
      <c r="X299" s="20">
        <f t="shared" si="83"/>
        <v>0</v>
      </c>
      <c r="Y299" s="22" t="str">
        <f t="shared" si="84"/>
        <v>0</v>
      </c>
      <c r="AA299" s="47"/>
    </row>
    <row r="300" spans="1:34" hidden="1" x14ac:dyDescent="0.25">
      <c r="A300" s="57" t="s">
        <v>39</v>
      </c>
      <c r="B300" s="1">
        <v>0</v>
      </c>
      <c r="C300" s="1">
        <v>0</v>
      </c>
      <c r="D300" s="1">
        <v>0</v>
      </c>
      <c r="E300" s="1">
        <v>0</v>
      </c>
      <c r="G300" s="1">
        <f t="shared" si="68"/>
        <v>0</v>
      </c>
      <c r="H300" s="1">
        <f t="shared" si="69"/>
        <v>0</v>
      </c>
      <c r="I300" s="2">
        <f t="shared" si="70"/>
        <v>0</v>
      </c>
      <c r="J300" s="2">
        <f t="shared" si="71"/>
        <v>0</v>
      </c>
      <c r="K300" s="2">
        <f t="shared" si="72"/>
        <v>0</v>
      </c>
      <c r="L300" s="10" t="str">
        <f t="shared" si="73"/>
        <v>0</v>
      </c>
      <c r="M300" s="73" t="str">
        <f t="shared" si="74"/>
        <v/>
      </c>
      <c r="N300" t="str">
        <f t="shared" si="75"/>
        <v>0</v>
      </c>
      <c r="O300" s="12">
        <f t="shared" si="76"/>
        <v>0</v>
      </c>
      <c r="P300" s="11">
        <f t="shared" si="77"/>
        <v>0</v>
      </c>
      <c r="Q300" s="1">
        <f t="shared" si="78"/>
        <v>0</v>
      </c>
      <c r="S300" s="14" t="str">
        <f t="shared" si="79"/>
        <v>A</v>
      </c>
      <c r="U300" s="1">
        <f t="shared" si="80"/>
        <v>0</v>
      </c>
      <c r="V300" s="1">
        <f t="shared" si="81"/>
        <v>0</v>
      </c>
      <c r="W300" s="1">
        <f t="shared" si="82"/>
        <v>0</v>
      </c>
      <c r="X300" s="20">
        <f t="shared" si="83"/>
        <v>0</v>
      </c>
      <c r="Y300" s="22" t="str">
        <f t="shared" si="84"/>
        <v>0</v>
      </c>
      <c r="AA300" s="47"/>
    </row>
    <row r="301" spans="1:34" hidden="1" x14ac:dyDescent="0.25">
      <c r="A301" s="57" t="s">
        <v>39</v>
      </c>
      <c r="B301" s="1">
        <v>0</v>
      </c>
      <c r="C301" s="1">
        <v>0</v>
      </c>
      <c r="D301" s="1">
        <v>0</v>
      </c>
      <c r="E301" s="1">
        <v>0</v>
      </c>
      <c r="G301" s="1">
        <f t="shared" si="68"/>
        <v>0</v>
      </c>
      <c r="H301" s="1">
        <f t="shared" si="69"/>
        <v>0</v>
      </c>
      <c r="I301" s="2">
        <f t="shared" si="70"/>
        <v>0</v>
      </c>
      <c r="J301" s="2">
        <f t="shared" si="71"/>
        <v>0</v>
      </c>
      <c r="K301" s="2">
        <f t="shared" si="72"/>
        <v>0</v>
      </c>
      <c r="L301" s="10" t="str">
        <f t="shared" si="73"/>
        <v>0</v>
      </c>
      <c r="M301" s="73" t="str">
        <f t="shared" si="74"/>
        <v/>
      </c>
      <c r="N301" t="str">
        <f t="shared" si="75"/>
        <v>0</v>
      </c>
      <c r="O301" s="12">
        <f t="shared" si="76"/>
        <v>0</v>
      </c>
      <c r="P301" s="11">
        <f t="shared" si="77"/>
        <v>0</v>
      </c>
      <c r="Q301" s="1">
        <f t="shared" si="78"/>
        <v>0</v>
      </c>
      <c r="S301" s="14" t="str">
        <f t="shared" si="79"/>
        <v>A</v>
      </c>
      <c r="U301" s="1">
        <f t="shared" si="80"/>
        <v>0</v>
      </c>
      <c r="V301" s="1">
        <f t="shared" si="81"/>
        <v>0</v>
      </c>
      <c r="W301" s="1">
        <f t="shared" si="82"/>
        <v>0</v>
      </c>
      <c r="X301" s="20">
        <f t="shared" si="83"/>
        <v>0</v>
      </c>
      <c r="Y301" s="22" t="str">
        <f t="shared" si="84"/>
        <v>0</v>
      </c>
      <c r="AA301" s="47"/>
    </row>
    <row r="302" spans="1:34" hidden="1" x14ac:dyDescent="0.25">
      <c r="A302" s="57" t="s">
        <v>39</v>
      </c>
      <c r="B302" s="1">
        <v>0</v>
      </c>
      <c r="C302" s="1">
        <v>0</v>
      </c>
      <c r="D302" s="1">
        <v>0</v>
      </c>
      <c r="E302" s="1">
        <v>0</v>
      </c>
      <c r="G302" s="1">
        <f t="shared" si="68"/>
        <v>0</v>
      </c>
      <c r="H302" s="1">
        <f t="shared" si="69"/>
        <v>0</v>
      </c>
      <c r="I302" s="2">
        <f t="shared" si="70"/>
        <v>0</v>
      </c>
      <c r="J302" s="2">
        <f t="shared" si="71"/>
        <v>0</v>
      </c>
      <c r="K302" s="2">
        <f t="shared" si="72"/>
        <v>0</v>
      </c>
      <c r="L302" s="10" t="str">
        <f t="shared" si="73"/>
        <v>0</v>
      </c>
      <c r="M302" s="73" t="str">
        <f t="shared" si="74"/>
        <v/>
      </c>
      <c r="N302" t="str">
        <f t="shared" si="75"/>
        <v>0</v>
      </c>
      <c r="O302" s="12">
        <f t="shared" si="76"/>
        <v>0</v>
      </c>
      <c r="P302" s="11">
        <f t="shared" si="77"/>
        <v>0</v>
      </c>
      <c r="Q302" s="1">
        <f t="shared" si="78"/>
        <v>0</v>
      </c>
      <c r="S302" s="14" t="str">
        <f t="shared" si="79"/>
        <v>A</v>
      </c>
      <c r="U302" s="1">
        <f t="shared" si="80"/>
        <v>0</v>
      </c>
      <c r="V302" s="1">
        <f t="shared" si="81"/>
        <v>0</v>
      </c>
      <c r="W302" s="1">
        <f t="shared" si="82"/>
        <v>0</v>
      </c>
      <c r="X302" s="20">
        <f t="shared" si="83"/>
        <v>0</v>
      </c>
      <c r="Y302" s="22" t="str">
        <f t="shared" si="84"/>
        <v>0</v>
      </c>
      <c r="AA302" s="47"/>
    </row>
    <row r="303" spans="1:34" hidden="1" x14ac:dyDescent="0.25">
      <c r="A303" s="57" t="s">
        <v>39</v>
      </c>
      <c r="B303" s="1">
        <v>0</v>
      </c>
      <c r="C303" s="1">
        <v>0</v>
      </c>
      <c r="D303" s="1">
        <v>0</v>
      </c>
      <c r="E303" s="1">
        <v>0</v>
      </c>
      <c r="G303" s="1">
        <f t="shared" si="68"/>
        <v>0</v>
      </c>
      <c r="H303" s="1">
        <f t="shared" si="69"/>
        <v>0</v>
      </c>
      <c r="I303" s="2">
        <f t="shared" si="70"/>
        <v>0</v>
      </c>
      <c r="J303" s="2">
        <f t="shared" si="71"/>
        <v>0</v>
      </c>
      <c r="K303" s="2">
        <f t="shared" si="72"/>
        <v>0</v>
      </c>
      <c r="L303" s="10" t="str">
        <f t="shared" si="73"/>
        <v>0</v>
      </c>
      <c r="M303" s="73" t="str">
        <f t="shared" si="74"/>
        <v/>
      </c>
      <c r="N303" t="str">
        <f t="shared" si="75"/>
        <v>0</v>
      </c>
      <c r="O303" s="12">
        <f t="shared" si="76"/>
        <v>0</v>
      </c>
      <c r="P303" s="11">
        <f t="shared" si="77"/>
        <v>0</v>
      </c>
      <c r="Q303" s="1">
        <f t="shared" si="78"/>
        <v>0</v>
      </c>
      <c r="S303" s="14" t="str">
        <f t="shared" si="79"/>
        <v>A</v>
      </c>
      <c r="U303" s="1">
        <f t="shared" si="80"/>
        <v>0</v>
      </c>
      <c r="V303" s="1">
        <f t="shared" si="81"/>
        <v>0</v>
      </c>
      <c r="W303" s="1">
        <f t="shared" si="82"/>
        <v>0</v>
      </c>
      <c r="X303" s="20">
        <f t="shared" si="83"/>
        <v>0</v>
      </c>
      <c r="Y303" s="22" t="str">
        <f t="shared" si="84"/>
        <v>0</v>
      </c>
      <c r="AA303" s="47"/>
    </row>
    <row r="304" spans="1:34" hidden="1" x14ac:dyDescent="0.25">
      <c r="A304" s="57" t="s">
        <v>39</v>
      </c>
      <c r="B304" s="1">
        <v>0</v>
      </c>
      <c r="C304" s="1">
        <v>0</v>
      </c>
      <c r="D304" s="1">
        <v>0</v>
      </c>
      <c r="E304" s="1">
        <v>0</v>
      </c>
      <c r="G304" s="1">
        <f t="shared" si="68"/>
        <v>0</v>
      </c>
      <c r="H304" s="1">
        <f t="shared" si="69"/>
        <v>0</v>
      </c>
      <c r="I304" s="2">
        <f t="shared" si="70"/>
        <v>0</v>
      </c>
      <c r="J304" s="2">
        <f t="shared" si="71"/>
        <v>0</v>
      </c>
      <c r="K304" s="2">
        <f t="shared" si="72"/>
        <v>0</v>
      </c>
      <c r="L304" s="10" t="str">
        <f t="shared" si="73"/>
        <v>0</v>
      </c>
      <c r="M304" s="73" t="str">
        <f t="shared" si="74"/>
        <v/>
      </c>
      <c r="N304" t="str">
        <f t="shared" si="75"/>
        <v>0</v>
      </c>
      <c r="O304" s="12">
        <f t="shared" si="76"/>
        <v>0</v>
      </c>
      <c r="P304" s="11">
        <f t="shared" si="77"/>
        <v>0</v>
      </c>
      <c r="Q304" s="1">
        <f t="shared" si="78"/>
        <v>0</v>
      </c>
      <c r="S304" s="14" t="str">
        <f t="shared" si="79"/>
        <v>A</v>
      </c>
      <c r="U304" s="1">
        <f t="shared" si="80"/>
        <v>0</v>
      </c>
      <c r="V304" s="1">
        <f t="shared" si="81"/>
        <v>0</v>
      </c>
      <c r="W304" s="1">
        <f t="shared" si="82"/>
        <v>0</v>
      </c>
      <c r="X304" s="20">
        <f t="shared" si="83"/>
        <v>0</v>
      </c>
      <c r="Y304" s="22" t="str">
        <f t="shared" si="84"/>
        <v>0</v>
      </c>
      <c r="AA304" s="47"/>
    </row>
    <row r="305" spans="1:27" hidden="1" x14ac:dyDescent="0.25">
      <c r="A305" s="57" t="s">
        <v>39</v>
      </c>
      <c r="B305" s="1">
        <v>0</v>
      </c>
      <c r="C305" s="1">
        <v>0</v>
      </c>
      <c r="D305" s="1">
        <v>0</v>
      </c>
      <c r="E305" s="1">
        <v>0</v>
      </c>
      <c r="G305" s="1">
        <f t="shared" si="68"/>
        <v>0</v>
      </c>
      <c r="H305" s="1">
        <f t="shared" si="69"/>
        <v>0</v>
      </c>
      <c r="I305" s="2">
        <f t="shared" si="70"/>
        <v>0</v>
      </c>
      <c r="J305" s="2">
        <f t="shared" si="71"/>
        <v>0</v>
      </c>
      <c r="K305" s="2">
        <f t="shared" si="72"/>
        <v>0</v>
      </c>
      <c r="L305" s="10" t="str">
        <f t="shared" si="73"/>
        <v>0</v>
      </c>
      <c r="M305" s="73" t="str">
        <f t="shared" si="74"/>
        <v/>
      </c>
      <c r="N305" t="str">
        <f t="shared" si="75"/>
        <v>0</v>
      </c>
      <c r="O305" s="12">
        <f t="shared" si="76"/>
        <v>0</v>
      </c>
      <c r="P305" s="11">
        <f t="shared" si="77"/>
        <v>0</v>
      </c>
      <c r="Q305" s="1">
        <f t="shared" si="78"/>
        <v>0</v>
      </c>
      <c r="S305" s="14" t="str">
        <f t="shared" si="79"/>
        <v>A</v>
      </c>
      <c r="U305" s="1">
        <f t="shared" si="80"/>
        <v>0</v>
      </c>
      <c r="V305" s="1">
        <f t="shared" si="81"/>
        <v>0</v>
      </c>
      <c r="W305" s="1">
        <f t="shared" si="82"/>
        <v>0</v>
      </c>
      <c r="X305" s="20">
        <f t="shared" si="83"/>
        <v>0</v>
      </c>
      <c r="Y305" s="22" t="str">
        <f t="shared" si="84"/>
        <v>0</v>
      </c>
      <c r="AA305" s="47"/>
    </row>
    <row r="306" spans="1:27" hidden="1" x14ac:dyDescent="0.25">
      <c r="A306" s="57" t="s">
        <v>39</v>
      </c>
      <c r="B306" s="1">
        <v>0</v>
      </c>
      <c r="C306" s="1">
        <v>0</v>
      </c>
      <c r="D306" s="1">
        <v>0</v>
      </c>
      <c r="E306" s="1">
        <v>0</v>
      </c>
      <c r="G306" s="1">
        <f t="shared" si="68"/>
        <v>0</v>
      </c>
      <c r="H306" s="1">
        <f t="shared" si="69"/>
        <v>0</v>
      </c>
      <c r="I306" s="2">
        <f t="shared" si="70"/>
        <v>0</v>
      </c>
      <c r="J306" s="2">
        <f t="shared" si="71"/>
        <v>0</v>
      </c>
      <c r="K306" s="2">
        <f t="shared" si="72"/>
        <v>0</v>
      </c>
      <c r="L306" s="10" t="str">
        <f t="shared" si="73"/>
        <v>0</v>
      </c>
      <c r="M306" s="73" t="str">
        <f t="shared" si="74"/>
        <v/>
      </c>
      <c r="N306" t="str">
        <f t="shared" si="75"/>
        <v>0</v>
      </c>
      <c r="O306" s="12">
        <f t="shared" si="76"/>
        <v>0</v>
      </c>
      <c r="P306" s="11">
        <f t="shared" si="77"/>
        <v>0</v>
      </c>
      <c r="Q306" s="1">
        <f t="shared" si="78"/>
        <v>0</v>
      </c>
      <c r="S306" s="14" t="str">
        <f t="shared" si="79"/>
        <v>A</v>
      </c>
      <c r="U306" s="1">
        <f t="shared" si="80"/>
        <v>0</v>
      </c>
      <c r="V306" s="1">
        <f t="shared" si="81"/>
        <v>0</v>
      </c>
      <c r="W306" s="1">
        <f t="shared" si="82"/>
        <v>0</v>
      </c>
      <c r="X306" s="20">
        <f t="shared" si="83"/>
        <v>0</v>
      </c>
      <c r="Y306" s="22" t="str">
        <f t="shared" si="84"/>
        <v>0</v>
      </c>
      <c r="AA306" s="47"/>
    </row>
    <row r="307" spans="1:27" hidden="1" x14ac:dyDescent="0.25">
      <c r="A307" s="57" t="s">
        <v>39</v>
      </c>
      <c r="B307" s="1">
        <v>0</v>
      </c>
      <c r="C307" s="1">
        <v>0</v>
      </c>
      <c r="D307" s="1">
        <v>0</v>
      </c>
      <c r="E307" s="1">
        <v>0</v>
      </c>
      <c r="G307" s="1">
        <f t="shared" si="68"/>
        <v>0</v>
      </c>
      <c r="H307" s="1">
        <f t="shared" si="69"/>
        <v>0</v>
      </c>
      <c r="I307" s="2">
        <f t="shared" si="70"/>
        <v>0</v>
      </c>
      <c r="J307" s="2">
        <f t="shared" si="71"/>
        <v>0</v>
      </c>
      <c r="K307" s="2">
        <f t="shared" si="72"/>
        <v>0</v>
      </c>
      <c r="L307" s="10" t="str">
        <f t="shared" si="73"/>
        <v>0</v>
      </c>
      <c r="M307" s="73" t="str">
        <f t="shared" si="74"/>
        <v/>
      </c>
      <c r="N307" t="str">
        <f t="shared" si="75"/>
        <v>0</v>
      </c>
      <c r="O307" s="12">
        <f t="shared" si="76"/>
        <v>0</v>
      </c>
      <c r="P307" s="11">
        <f t="shared" si="77"/>
        <v>0</v>
      </c>
      <c r="Q307" s="1">
        <f t="shared" si="78"/>
        <v>0</v>
      </c>
      <c r="S307" s="14" t="str">
        <f t="shared" si="79"/>
        <v>A</v>
      </c>
      <c r="U307" s="1">
        <f t="shared" si="80"/>
        <v>0</v>
      </c>
      <c r="V307" s="1">
        <f t="shared" si="81"/>
        <v>0</v>
      </c>
      <c r="W307" s="1">
        <f t="shared" si="82"/>
        <v>0</v>
      </c>
      <c r="X307" s="20">
        <f t="shared" si="83"/>
        <v>0</v>
      </c>
      <c r="Y307" s="22" t="str">
        <f t="shared" si="84"/>
        <v>0</v>
      </c>
      <c r="AA307" s="47"/>
    </row>
    <row r="308" spans="1:27" hidden="1" x14ac:dyDescent="0.25">
      <c r="A308" s="57" t="s">
        <v>39</v>
      </c>
      <c r="B308" s="1">
        <v>0</v>
      </c>
      <c r="C308" s="1">
        <v>0</v>
      </c>
      <c r="D308" s="1">
        <v>0</v>
      </c>
      <c r="E308" s="1">
        <v>0</v>
      </c>
      <c r="G308" s="1">
        <f t="shared" si="68"/>
        <v>0</v>
      </c>
      <c r="H308" s="1">
        <f t="shared" si="69"/>
        <v>0</v>
      </c>
      <c r="I308" s="2">
        <f t="shared" si="70"/>
        <v>0</v>
      </c>
      <c r="J308" s="2">
        <f t="shared" si="71"/>
        <v>0</v>
      </c>
      <c r="K308" s="2">
        <f t="shared" si="72"/>
        <v>0</v>
      </c>
      <c r="L308" s="10" t="str">
        <f t="shared" si="73"/>
        <v>0</v>
      </c>
      <c r="M308" s="73" t="str">
        <f t="shared" si="74"/>
        <v/>
      </c>
      <c r="N308" t="str">
        <f t="shared" si="75"/>
        <v>0</v>
      </c>
      <c r="O308" s="12">
        <f t="shared" si="76"/>
        <v>0</v>
      </c>
      <c r="P308" s="11">
        <f t="shared" si="77"/>
        <v>0</v>
      </c>
      <c r="Q308" s="1">
        <f t="shared" si="78"/>
        <v>0</v>
      </c>
      <c r="S308" s="14" t="str">
        <f t="shared" si="79"/>
        <v>A</v>
      </c>
      <c r="U308" s="1">
        <f t="shared" si="80"/>
        <v>0</v>
      </c>
      <c r="V308" s="1">
        <f t="shared" si="81"/>
        <v>0</v>
      </c>
      <c r="W308" s="1">
        <f t="shared" si="82"/>
        <v>0</v>
      </c>
      <c r="X308" s="20">
        <f t="shared" si="83"/>
        <v>0</v>
      </c>
      <c r="Y308" s="22" t="str">
        <f t="shared" si="84"/>
        <v>0</v>
      </c>
      <c r="AA308" s="47"/>
    </row>
    <row r="309" spans="1:27" hidden="1" x14ac:dyDescent="0.25">
      <c r="A309" s="57" t="s">
        <v>39</v>
      </c>
      <c r="B309" s="1">
        <v>0</v>
      </c>
      <c r="C309" s="1">
        <v>0</v>
      </c>
      <c r="D309" s="1">
        <v>0</v>
      </c>
      <c r="E309" s="1">
        <v>0</v>
      </c>
      <c r="G309" s="1">
        <f t="shared" si="68"/>
        <v>0</v>
      </c>
      <c r="H309" s="1">
        <f t="shared" si="69"/>
        <v>0</v>
      </c>
      <c r="I309" s="2">
        <f t="shared" si="70"/>
        <v>0</v>
      </c>
      <c r="J309" s="2">
        <f t="shared" si="71"/>
        <v>0</v>
      </c>
      <c r="K309" s="2">
        <f t="shared" si="72"/>
        <v>0</v>
      </c>
      <c r="L309" s="10" t="str">
        <f t="shared" si="73"/>
        <v>0</v>
      </c>
      <c r="M309" s="73" t="str">
        <f t="shared" si="74"/>
        <v/>
      </c>
      <c r="N309" t="str">
        <f t="shared" si="75"/>
        <v>0</v>
      </c>
      <c r="O309" s="12">
        <f t="shared" si="76"/>
        <v>0</v>
      </c>
      <c r="P309" s="11">
        <f t="shared" si="77"/>
        <v>0</v>
      </c>
      <c r="Q309" s="1">
        <f t="shared" si="78"/>
        <v>0</v>
      </c>
      <c r="S309" s="14" t="str">
        <f t="shared" si="79"/>
        <v>A</v>
      </c>
      <c r="U309" s="1">
        <f t="shared" si="80"/>
        <v>0</v>
      </c>
      <c r="V309" s="1">
        <f t="shared" si="81"/>
        <v>0</v>
      </c>
      <c r="W309" s="1">
        <f t="shared" si="82"/>
        <v>0</v>
      </c>
      <c r="X309" s="20">
        <f t="shared" si="83"/>
        <v>0</v>
      </c>
      <c r="Y309" s="22" t="str">
        <f t="shared" si="84"/>
        <v>0</v>
      </c>
      <c r="AA309" s="47"/>
    </row>
    <row r="310" spans="1:27" hidden="1" x14ac:dyDescent="0.25">
      <c r="A310" s="57" t="s">
        <v>39</v>
      </c>
      <c r="B310" s="1">
        <v>0</v>
      </c>
      <c r="C310" s="1">
        <v>0</v>
      </c>
      <c r="D310" s="1">
        <v>0</v>
      </c>
      <c r="E310" s="1">
        <v>0</v>
      </c>
      <c r="G310" s="1">
        <f t="shared" si="68"/>
        <v>0</v>
      </c>
      <c r="H310" s="1">
        <f t="shared" si="69"/>
        <v>0</v>
      </c>
      <c r="I310" s="2">
        <f t="shared" si="70"/>
        <v>0</v>
      </c>
      <c r="J310" s="2">
        <f t="shared" si="71"/>
        <v>0</v>
      </c>
      <c r="K310" s="2">
        <f t="shared" si="72"/>
        <v>0</v>
      </c>
      <c r="L310" s="10" t="str">
        <f t="shared" si="73"/>
        <v>0</v>
      </c>
      <c r="M310" s="73" t="str">
        <f t="shared" si="74"/>
        <v/>
      </c>
      <c r="N310" t="str">
        <f t="shared" si="75"/>
        <v>0</v>
      </c>
      <c r="O310" s="12">
        <f t="shared" si="76"/>
        <v>0</v>
      </c>
      <c r="P310" s="11">
        <f t="shared" si="77"/>
        <v>0</v>
      </c>
      <c r="Q310" s="1">
        <f t="shared" si="78"/>
        <v>0</v>
      </c>
      <c r="S310" s="14" t="str">
        <f t="shared" si="79"/>
        <v>A</v>
      </c>
      <c r="U310" s="1">
        <f t="shared" si="80"/>
        <v>0</v>
      </c>
      <c r="V310" s="1">
        <f t="shared" si="81"/>
        <v>0</v>
      </c>
      <c r="W310" s="1">
        <f t="shared" si="82"/>
        <v>0</v>
      </c>
      <c r="X310" s="20">
        <f t="shared" si="83"/>
        <v>0</v>
      </c>
      <c r="Y310" s="22" t="str">
        <f t="shared" si="84"/>
        <v>0</v>
      </c>
      <c r="AA310" s="47"/>
    </row>
    <row r="311" spans="1:27" hidden="1" x14ac:dyDescent="0.25">
      <c r="A311" s="57" t="s">
        <v>39</v>
      </c>
      <c r="B311" s="1">
        <v>0</v>
      </c>
      <c r="C311" s="1">
        <v>0</v>
      </c>
      <c r="D311" s="1">
        <v>0</v>
      </c>
      <c r="E311" s="1">
        <v>0</v>
      </c>
      <c r="G311" s="1">
        <f t="shared" si="68"/>
        <v>0</v>
      </c>
      <c r="H311" s="1">
        <f t="shared" si="69"/>
        <v>0</v>
      </c>
      <c r="I311" s="2">
        <f t="shared" si="70"/>
        <v>0</v>
      </c>
      <c r="J311" s="2">
        <f t="shared" si="71"/>
        <v>0</v>
      </c>
      <c r="K311" s="2">
        <f t="shared" si="72"/>
        <v>0</v>
      </c>
      <c r="L311" s="10" t="str">
        <f t="shared" si="73"/>
        <v>0</v>
      </c>
      <c r="M311" s="73" t="str">
        <f t="shared" si="74"/>
        <v/>
      </c>
      <c r="N311" t="str">
        <f t="shared" si="75"/>
        <v>0</v>
      </c>
      <c r="O311" s="12">
        <f t="shared" si="76"/>
        <v>0</v>
      </c>
      <c r="P311" s="11">
        <f t="shared" si="77"/>
        <v>0</v>
      </c>
      <c r="Q311" s="1">
        <f t="shared" si="78"/>
        <v>0</v>
      </c>
      <c r="S311" s="14" t="str">
        <f t="shared" si="79"/>
        <v>A</v>
      </c>
      <c r="U311" s="1">
        <f t="shared" si="80"/>
        <v>0</v>
      </c>
      <c r="V311" s="1">
        <f t="shared" si="81"/>
        <v>0</v>
      </c>
      <c r="W311" s="1">
        <f t="shared" si="82"/>
        <v>0</v>
      </c>
      <c r="X311" s="20">
        <f t="shared" si="83"/>
        <v>0</v>
      </c>
      <c r="Y311" s="22" t="str">
        <f t="shared" si="84"/>
        <v>0</v>
      </c>
      <c r="AA311" s="47"/>
    </row>
    <row r="312" spans="1:27" hidden="1" x14ac:dyDescent="0.25">
      <c r="A312" s="57" t="s">
        <v>39</v>
      </c>
      <c r="B312" s="1">
        <v>0</v>
      </c>
      <c r="C312" s="1">
        <v>0</v>
      </c>
      <c r="D312" s="1">
        <v>0</v>
      </c>
      <c r="E312" s="1">
        <v>0</v>
      </c>
      <c r="G312" s="1">
        <f t="shared" si="68"/>
        <v>0</v>
      </c>
      <c r="H312" s="1">
        <f t="shared" si="69"/>
        <v>0</v>
      </c>
      <c r="I312" s="2">
        <f t="shared" si="70"/>
        <v>0</v>
      </c>
      <c r="J312" s="2">
        <f t="shared" si="71"/>
        <v>0</v>
      </c>
      <c r="K312" s="2">
        <f t="shared" si="72"/>
        <v>0</v>
      </c>
      <c r="L312" s="10" t="str">
        <f t="shared" si="73"/>
        <v>0</v>
      </c>
      <c r="M312" s="73" t="str">
        <f t="shared" si="74"/>
        <v/>
      </c>
      <c r="N312" t="str">
        <f t="shared" si="75"/>
        <v>0</v>
      </c>
      <c r="O312" s="12">
        <f t="shared" si="76"/>
        <v>0</v>
      </c>
      <c r="P312" s="11">
        <f t="shared" si="77"/>
        <v>0</v>
      </c>
      <c r="Q312" s="1">
        <f t="shared" si="78"/>
        <v>0</v>
      </c>
      <c r="S312" s="14" t="str">
        <f t="shared" si="79"/>
        <v>A</v>
      </c>
      <c r="U312" s="1">
        <f t="shared" si="80"/>
        <v>0</v>
      </c>
      <c r="V312" s="1">
        <f t="shared" si="81"/>
        <v>0</v>
      </c>
      <c r="W312" s="1">
        <f t="shared" si="82"/>
        <v>0</v>
      </c>
      <c r="X312" s="20">
        <f t="shared" si="83"/>
        <v>0</v>
      </c>
      <c r="Y312" s="22" t="str">
        <f t="shared" si="84"/>
        <v>0</v>
      </c>
      <c r="AA312" s="47"/>
    </row>
    <row r="313" spans="1:27" hidden="1" x14ac:dyDescent="0.25">
      <c r="A313" s="57" t="s">
        <v>39</v>
      </c>
      <c r="B313" s="1">
        <v>0</v>
      </c>
      <c r="C313" s="1">
        <v>0</v>
      </c>
      <c r="D313" s="1">
        <v>0</v>
      </c>
      <c r="E313" s="1">
        <v>0</v>
      </c>
      <c r="G313" s="1">
        <f t="shared" si="68"/>
        <v>0</v>
      </c>
      <c r="H313" s="1">
        <f t="shared" si="69"/>
        <v>0</v>
      </c>
      <c r="I313" s="2">
        <f t="shared" si="70"/>
        <v>0</v>
      </c>
      <c r="J313" s="2">
        <f t="shared" si="71"/>
        <v>0</v>
      </c>
      <c r="K313" s="2">
        <f t="shared" si="72"/>
        <v>0</v>
      </c>
      <c r="L313" s="10" t="str">
        <f t="shared" si="73"/>
        <v>0</v>
      </c>
      <c r="M313" s="73" t="str">
        <f t="shared" si="74"/>
        <v/>
      </c>
      <c r="N313" t="str">
        <f t="shared" si="75"/>
        <v>0</v>
      </c>
      <c r="O313" s="12">
        <f t="shared" si="76"/>
        <v>0</v>
      </c>
      <c r="P313" s="11">
        <f t="shared" si="77"/>
        <v>0</v>
      </c>
      <c r="Q313" s="1">
        <f t="shared" si="78"/>
        <v>0</v>
      </c>
      <c r="S313" s="14" t="str">
        <f t="shared" si="79"/>
        <v>A</v>
      </c>
      <c r="U313" s="1">
        <f t="shared" si="80"/>
        <v>0</v>
      </c>
      <c r="V313" s="1">
        <f t="shared" si="81"/>
        <v>0</v>
      </c>
      <c r="W313" s="1">
        <f t="shared" si="82"/>
        <v>0</v>
      </c>
      <c r="X313" s="20">
        <f t="shared" si="83"/>
        <v>0</v>
      </c>
      <c r="Y313" s="22" t="str">
        <f t="shared" si="84"/>
        <v>0</v>
      </c>
      <c r="AA313" s="47"/>
    </row>
    <row r="314" spans="1:27" hidden="1" x14ac:dyDescent="0.25">
      <c r="A314" s="57" t="s">
        <v>39</v>
      </c>
      <c r="B314" s="1">
        <v>0</v>
      </c>
      <c r="C314" s="1">
        <v>0</v>
      </c>
      <c r="D314" s="1">
        <v>0</v>
      </c>
      <c r="E314" s="1">
        <v>0</v>
      </c>
      <c r="G314" s="1">
        <f t="shared" si="68"/>
        <v>0</v>
      </c>
      <c r="H314" s="1">
        <f t="shared" si="69"/>
        <v>0</v>
      </c>
      <c r="I314" s="2">
        <f t="shared" si="70"/>
        <v>0</v>
      </c>
      <c r="J314" s="2">
        <f t="shared" si="71"/>
        <v>0</v>
      </c>
      <c r="K314" s="2">
        <f t="shared" si="72"/>
        <v>0</v>
      </c>
      <c r="L314" s="10" t="str">
        <f t="shared" si="73"/>
        <v>0</v>
      </c>
      <c r="M314" s="73" t="str">
        <f t="shared" si="74"/>
        <v/>
      </c>
      <c r="N314" t="str">
        <f t="shared" si="75"/>
        <v>0</v>
      </c>
      <c r="O314" s="12">
        <f t="shared" si="76"/>
        <v>0</v>
      </c>
      <c r="P314" s="11">
        <f t="shared" si="77"/>
        <v>0</v>
      </c>
      <c r="Q314" s="1">
        <f t="shared" si="78"/>
        <v>0</v>
      </c>
      <c r="S314" s="14" t="str">
        <f t="shared" si="79"/>
        <v>A</v>
      </c>
      <c r="U314" s="1">
        <f t="shared" si="80"/>
        <v>0</v>
      </c>
      <c r="V314" s="1">
        <f t="shared" si="81"/>
        <v>0</v>
      </c>
      <c r="W314" s="1">
        <f t="shared" si="82"/>
        <v>0</v>
      </c>
      <c r="X314" s="20">
        <f t="shared" si="83"/>
        <v>0</v>
      </c>
      <c r="Y314" s="22" t="str">
        <f t="shared" si="84"/>
        <v>0</v>
      </c>
      <c r="AA314" s="47"/>
    </row>
    <row r="315" spans="1:27" hidden="1" x14ac:dyDescent="0.25">
      <c r="A315" s="57" t="s">
        <v>39</v>
      </c>
      <c r="B315" s="1">
        <v>0</v>
      </c>
      <c r="C315" s="1">
        <v>0</v>
      </c>
      <c r="D315" s="1">
        <v>0</v>
      </c>
      <c r="E315" s="1">
        <v>0</v>
      </c>
      <c r="G315" s="1">
        <f t="shared" si="68"/>
        <v>0</v>
      </c>
      <c r="H315" s="1">
        <f t="shared" si="69"/>
        <v>0</v>
      </c>
      <c r="I315" s="2">
        <f t="shared" si="70"/>
        <v>0</v>
      </c>
      <c r="J315" s="2">
        <f t="shared" si="71"/>
        <v>0</v>
      </c>
      <c r="K315" s="2">
        <f t="shared" si="72"/>
        <v>0</v>
      </c>
      <c r="L315" s="10" t="str">
        <f t="shared" si="73"/>
        <v>0</v>
      </c>
      <c r="M315" s="73" t="str">
        <f t="shared" si="74"/>
        <v/>
      </c>
      <c r="N315" t="str">
        <f t="shared" si="75"/>
        <v>0</v>
      </c>
      <c r="O315" s="12">
        <f t="shared" si="76"/>
        <v>0</v>
      </c>
      <c r="P315" s="11">
        <f t="shared" si="77"/>
        <v>0</v>
      </c>
      <c r="Q315" s="1">
        <f t="shared" si="78"/>
        <v>0</v>
      </c>
      <c r="S315" s="14" t="str">
        <f t="shared" si="79"/>
        <v>A</v>
      </c>
      <c r="U315" s="1">
        <f t="shared" si="80"/>
        <v>0</v>
      </c>
      <c r="V315" s="1">
        <f t="shared" si="81"/>
        <v>0</v>
      </c>
      <c r="W315" s="1">
        <f t="shared" si="82"/>
        <v>0</v>
      </c>
      <c r="X315" s="20">
        <f t="shared" si="83"/>
        <v>0</v>
      </c>
      <c r="Y315" s="22" t="str">
        <f t="shared" si="84"/>
        <v>0</v>
      </c>
      <c r="AA315" s="47"/>
    </row>
    <row r="316" spans="1:27" hidden="1" x14ac:dyDescent="0.25">
      <c r="A316" s="57" t="s">
        <v>39</v>
      </c>
      <c r="B316" s="1">
        <v>0</v>
      </c>
      <c r="C316" s="1">
        <v>0</v>
      </c>
      <c r="D316" s="1">
        <v>0</v>
      </c>
      <c r="E316" s="1">
        <v>0</v>
      </c>
      <c r="G316" s="1">
        <f t="shared" si="68"/>
        <v>0</v>
      </c>
      <c r="H316" s="1">
        <f t="shared" si="69"/>
        <v>0</v>
      </c>
      <c r="I316" s="2">
        <f t="shared" si="70"/>
        <v>0</v>
      </c>
      <c r="J316" s="2">
        <f t="shared" si="71"/>
        <v>0</v>
      </c>
      <c r="K316" s="2">
        <f t="shared" si="72"/>
        <v>0</v>
      </c>
      <c r="L316" s="10" t="str">
        <f t="shared" si="73"/>
        <v>0</v>
      </c>
      <c r="M316" s="73" t="str">
        <f t="shared" si="74"/>
        <v/>
      </c>
      <c r="N316" t="str">
        <f t="shared" si="75"/>
        <v>0</v>
      </c>
      <c r="O316" s="12">
        <f t="shared" si="76"/>
        <v>0</v>
      </c>
      <c r="P316" s="11">
        <f t="shared" si="77"/>
        <v>0</v>
      </c>
      <c r="Q316" s="1">
        <f t="shared" si="78"/>
        <v>0</v>
      </c>
      <c r="S316" s="14" t="str">
        <f t="shared" si="79"/>
        <v>A</v>
      </c>
      <c r="U316" s="1">
        <f t="shared" si="80"/>
        <v>0</v>
      </c>
      <c r="V316" s="1">
        <f t="shared" si="81"/>
        <v>0</v>
      </c>
      <c r="W316" s="1">
        <f t="shared" si="82"/>
        <v>0</v>
      </c>
      <c r="X316" s="20">
        <f t="shared" si="83"/>
        <v>0</v>
      </c>
      <c r="Y316" s="22" t="str">
        <f t="shared" si="84"/>
        <v>0</v>
      </c>
      <c r="AA316" s="47"/>
    </row>
    <row r="317" spans="1:27" hidden="1" x14ac:dyDescent="0.25">
      <c r="A317" s="57" t="s">
        <v>39</v>
      </c>
      <c r="B317" s="1">
        <v>0</v>
      </c>
      <c r="C317" s="1">
        <v>0</v>
      </c>
      <c r="D317" s="1">
        <v>0</v>
      </c>
      <c r="E317" s="1">
        <v>0</v>
      </c>
      <c r="G317" s="1">
        <f t="shared" si="68"/>
        <v>0</v>
      </c>
      <c r="H317" s="1">
        <f t="shared" si="69"/>
        <v>0</v>
      </c>
      <c r="I317" s="2">
        <f t="shared" si="70"/>
        <v>0</v>
      </c>
      <c r="J317" s="2">
        <f t="shared" si="71"/>
        <v>0</v>
      </c>
      <c r="K317" s="2">
        <f t="shared" si="72"/>
        <v>0</v>
      </c>
      <c r="L317" s="10" t="str">
        <f t="shared" si="73"/>
        <v>0</v>
      </c>
      <c r="M317" s="73" t="str">
        <f t="shared" si="74"/>
        <v/>
      </c>
      <c r="N317" t="str">
        <f t="shared" si="75"/>
        <v>0</v>
      </c>
      <c r="O317" s="12">
        <f t="shared" si="76"/>
        <v>0</v>
      </c>
      <c r="P317" s="11">
        <f t="shared" si="77"/>
        <v>0</v>
      </c>
      <c r="Q317" s="1">
        <f t="shared" si="78"/>
        <v>0</v>
      </c>
      <c r="S317" s="14" t="str">
        <f t="shared" si="79"/>
        <v>A</v>
      </c>
      <c r="U317" s="1">
        <f t="shared" si="80"/>
        <v>0</v>
      </c>
      <c r="V317" s="1">
        <f t="shared" si="81"/>
        <v>0</v>
      </c>
      <c r="W317" s="1">
        <f t="shared" si="82"/>
        <v>0</v>
      </c>
      <c r="X317" s="20">
        <f t="shared" si="83"/>
        <v>0</v>
      </c>
      <c r="Y317" s="22" t="str">
        <f t="shared" si="84"/>
        <v>0</v>
      </c>
      <c r="AA317" s="47"/>
    </row>
    <row r="318" spans="1:27" hidden="1" x14ac:dyDescent="0.25">
      <c r="A318" s="57" t="s">
        <v>39</v>
      </c>
      <c r="B318" s="1">
        <v>0</v>
      </c>
      <c r="C318" s="1">
        <v>0</v>
      </c>
      <c r="D318" s="1">
        <v>0</v>
      </c>
      <c r="E318" s="1">
        <v>0</v>
      </c>
      <c r="G318" s="1">
        <f t="shared" si="68"/>
        <v>0</v>
      </c>
      <c r="H318" s="1">
        <f t="shared" si="69"/>
        <v>0</v>
      </c>
      <c r="I318" s="2">
        <f t="shared" si="70"/>
        <v>0</v>
      </c>
      <c r="J318" s="2">
        <f t="shared" si="71"/>
        <v>0</v>
      </c>
      <c r="K318" s="2">
        <f t="shared" si="72"/>
        <v>0</v>
      </c>
      <c r="L318" s="10" t="str">
        <f t="shared" si="73"/>
        <v>0</v>
      </c>
      <c r="M318" s="73" t="str">
        <f t="shared" si="74"/>
        <v/>
      </c>
      <c r="N318" t="str">
        <f t="shared" si="75"/>
        <v>0</v>
      </c>
      <c r="O318" s="12">
        <f t="shared" si="76"/>
        <v>0</v>
      </c>
      <c r="P318" s="11">
        <f t="shared" si="77"/>
        <v>0</v>
      </c>
      <c r="Q318" s="1">
        <f t="shared" si="78"/>
        <v>0</v>
      </c>
      <c r="S318" s="14" t="str">
        <f t="shared" si="79"/>
        <v>A</v>
      </c>
      <c r="U318" s="1">
        <f t="shared" si="80"/>
        <v>0</v>
      </c>
      <c r="V318" s="1">
        <f t="shared" si="81"/>
        <v>0</v>
      </c>
      <c r="W318" s="1">
        <f t="shared" si="82"/>
        <v>0</v>
      </c>
      <c r="X318" s="20">
        <f t="shared" si="83"/>
        <v>0</v>
      </c>
      <c r="Y318" s="22" t="str">
        <f t="shared" si="84"/>
        <v>0</v>
      </c>
      <c r="AA318" s="47"/>
    </row>
    <row r="319" spans="1:27" hidden="1" x14ac:dyDescent="0.25">
      <c r="A319" s="57" t="s">
        <v>39</v>
      </c>
      <c r="B319" s="1">
        <v>0</v>
      </c>
      <c r="C319" s="1">
        <v>0</v>
      </c>
      <c r="D319" s="1">
        <v>0</v>
      </c>
      <c r="E319" s="1">
        <v>0</v>
      </c>
      <c r="G319" s="1">
        <f t="shared" si="68"/>
        <v>0</v>
      </c>
      <c r="H319" s="1">
        <f t="shared" si="69"/>
        <v>0</v>
      </c>
      <c r="I319" s="2">
        <f t="shared" si="70"/>
        <v>0</v>
      </c>
      <c r="J319" s="2">
        <f t="shared" si="71"/>
        <v>0</v>
      </c>
      <c r="K319" s="2">
        <f t="shared" si="72"/>
        <v>0</v>
      </c>
      <c r="L319" s="10" t="str">
        <f t="shared" si="73"/>
        <v>0</v>
      </c>
      <c r="M319" s="73" t="str">
        <f t="shared" si="74"/>
        <v/>
      </c>
      <c r="N319" t="str">
        <f t="shared" si="75"/>
        <v>0</v>
      </c>
      <c r="O319" s="12">
        <f t="shared" si="76"/>
        <v>0</v>
      </c>
      <c r="P319" s="11">
        <f t="shared" si="77"/>
        <v>0</v>
      </c>
      <c r="Q319" s="1">
        <f t="shared" si="78"/>
        <v>0</v>
      </c>
      <c r="S319" s="14" t="str">
        <f t="shared" si="79"/>
        <v>A</v>
      </c>
      <c r="U319" s="1">
        <f t="shared" si="80"/>
        <v>0</v>
      </c>
      <c r="V319" s="1">
        <f t="shared" si="81"/>
        <v>0</v>
      </c>
      <c r="W319" s="1">
        <f t="shared" si="82"/>
        <v>0</v>
      </c>
      <c r="X319" s="20">
        <f t="shared" si="83"/>
        <v>0</v>
      </c>
      <c r="Y319" s="22" t="str">
        <f t="shared" si="84"/>
        <v>0</v>
      </c>
      <c r="AA319" s="47"/>
    </row>
    <row r="320" spans="1:27" hidden="1" x14ac:dyDescent="0.25">
      <c r="A320" s="57" t="s">
        <v>39</v>
      </c>
      <c r="B320" s="1">
        <v>0</v>
      </c>
      <c r="C320" s="1">
        <v>0</v>
      </c>
      <c r="D320" s="1">
        <v>0</v>
      </c>
      <c r="E320" s="1">
        <v>0</v>
      </c>
      <c r="G320" s="1">
        <f t="shared" si="68"/>
        <v>0</v>
      </c>
      <c r="H320" s="1">
        <f t="shared" si="69"/>
        <v>0</v>
      </c>
      <c r="I320" s="2">
        <f t="shared" si="70"/>
        <v>0</v>
      </c>
      <c r="J320" s="2">
        <f t="shared" si="71"/>
        <v>0</v>
      </c>
      <c r="K320" s="2">
        <f t="shared" si="72"/>
        <v>0</v>
      </c>
      <c r="L320" s="10" t="str">
        <f t="shared" si="73"/>
        <v>0</v>
      </c>
      <c r="M320" s="73" t="str">
        <f t="shared" si="74"/>
        <v/>
      </c>
      <c r="N320" t="str">
        <f t="shared" si="75"/>
        <v>0</v>
      </c>
      <c r="O320" s="12">
        <f t="shared" si="76"/>
        <v>0</v>
      </c>
      <c r="P320" s="11">
        <f t="shared" si="77"/>
        <v>0</v>
      </c>
      <c r="Q320" s="1">
        <f t="shared" si="78"/>
        <v>0</v>
      </c>
      <c r="S320" s="14" t="str">
        <f t="shared" si="79"/>
        <v>A</v>
      </c>
      <c r="U320" s="1">
        <f t="shared" si="80"/>
        <v>0</v>
      </c>
      <c r="V320" s="1">
        <f t="shared" si="81"/>
        <v>0</v>
      </c>
      <c r="W320" s="1">
        <f t="shared" si="82"/>
        <v>0</v>
      </c>
      <c r="X320" s="20">
        <f t="shared" si="83"/>
        <v>0</v>
      </c>
      <c r="Y320" s="22" t="str">
        <f t="shared" si="84"/>
        <v>0</v>
      </c>
      <c r="AA320" s="47"/>
    </row>
    <row r="321" spans="1:34" x14ac:dyDescent="0.25">
      <c r="A321" s="57" t="s">
        <v>39</v>
      </c>
      <c r="B321" s="1">
        <v>0</v>
      </c>
      <c r="C321" s="1">
        <v>0</v>
      </c>
      <c r="D321" s="1">
        <v>0</v>
      </c>
      <c r="E321" s="1">
        <v>0</v>
      </c>
      <c r="G321" s="1">
        <f t="shared" si="68"/>
        <v>0</v>
      </c>
      <c r="H321" s="1">
        <f t="shared" si="69"/>
        <v>0</v>
      </c>
      <c r="I321" s="2">
        <f t="shared" si="70"/>
        <v>0</v>
      </c>
      <c r="J321" s="2">
        <f t="shared" si="71"/>
        <v>0</v>
      </c>
      <c r="K321" s="2">
        <f t="shared" si="72"/>
        <v>0</v>
      </c>
      <c r="L321" s="10" t="str">
        <f t="shared" si="73"/>
        <v>0</v>
      </c>
      <c r="M321" s="73" t="str">
        <f t="shared" si="74"/>
        <v/>
      </c>
      <c r="N321" t="str">
        <f t="shared" si="75"/>
        <v>0</v>
      </c>
      <c r="O321" s="12">
        <f t="shared" si="76"/>
        <v>0</v>
      </c>
      <c r="P321" s="11">
        <f t="shared" si="77"/>
        <v>0</v>
      </c>
      <c r="Q321" s="1">
        <f t="shared" si="78"/>
        <v>0</v>
      </c>
      <c r="S321" s="14" t="str">
        <f t="shared" si="79"/>
        <v>A</v>
      </c>
      <c r="U321" s="1">
        <f t="shared" si="80"/>
        <v>0</v>
      </c>
      <c r="V321" s="1">
        <f t="shared" si="81"/>
        <v>0</v>
      </c>
      <c r="W321" s="1">
        <f t="shared" si="82"/>
        <v>0</v>
      </c>
      <c r="X321" s="20">
        <f t="shared" si="83"/>
        <v>0</v>
      </c>
      <c r="Y321" s="22" t="str">
        <f t="shared" si="84"/>
        <v>0</v>
      </c>
      <c r="Z321" s="32" t="s">
        <v>40</v>
      </c>
      <c r="AA321" s="47"/>
      <c r="AB321" s="32" t="str">
        <f>A321</f>
        <v>JJJJ-MM-TT SS:MM:SS</v>
      </c>
      <c r="AC321" s="1">
        <f>SUM(U321:U344)</f>
        <v>0</v>
      </c>
      <c r="AD321" s="1">
        <f>AVERAGE(V321:V344)</f>
        <v>0</v>
      </c>
      <c r="AE321" s="1">
        <f>SUM(W321:W344)</f>
        <v>0</v>
      </c>
      <c r="AF321" s="1">
        <f>SUM(X321:X344)</f>
        <v>0</v>
      </c>
      <c r="AG321" s="35" t="e">
        <f>AVERAGE(Y321:Y344)</f>
        <v>#DIV/0!</v>
      </c>
      <c r="AH321" s="37" t="e">
        <f>DAY(A321)</f>
        <v>#VALUE!</v>
      </c>
    </row>
    <row r="322" spans="1:34" hidden="1" x14ac:dyDescent="0.25">
      <c r="A322" s="57" t="s">
        <v>39</v>
      </c>
      <c r="B322" s="1">
        <v>0</v>
      </c>
      <c r="C322" s="1">
        <v>0</v>
      </c>
      <c r="D322" s="1">
        <v>0</v>
      </c>
      <c r="E322" s="1">
        <v>0</v>
      </c>
      <c r="G322" s="1">
        <f t="shared" si="68"/>
        <v>0</v>
      </c>
      <c r="H322" s="1">
        <f t="shared" si="69"/>
        <v>0</v>
      </c>
      <c r="I322" s="2">
        <f t="shared" si="70"/>
        <v>0</v>
      </c>
      <c r="J322" s="2">
        <f t="shared" si="71"/>
        <v>0</v>
      </c>
      <c r="K322" s="2">
        <f t="shared" si="72"/>
        <v>0</v>
      </c>
      <c r="L322" s="10" t="str">
        <f t="shared" si="73"/>
        <v>0</v>
      </c>
      <c r="M322" s="73" t="str">
        <f t="shared" si="74"/>
        <v/>
      </c>
      <c r="N322" t="str">
        <f t="shared" si="75"/>
        <v>0</v>
      </c>
      <c r="O322" s="12">
        <f t="shared" si="76"/>
        <v>0</v>
      </c>
      <c r="P322" s="11">
        <f t="shared" si="77"/>
        <v>0</v>
      </c>
      <c r="Q322" s="1">
        <f t="shared" si="78"/>
        <v>0</v>
      </c>
      <c r="S322" s="14" t="str">
        <f t="shared" si="79"/>
        <v>A</v>
      </c>
      <c r="U322" s="1">
        <f t="shared" si="80"/>
        <v>0</v>
      </c>
      <c r="V322" s="1">
        <f t="shared" si="81"/>
        <v>0</v>
      </c>
      <c r="W322" s="1">
        <f t="shared" si="82"/>
        <v>0</v>
      </c>
      <c r="X322" s="20">
        <f t="shared" si="83"/>
        <v>0</v>
      </c>
      <c r="Y322" s="22" t="str">
        <f t="shared" si="84"/>
        <v>0</v>
      </c>
      <c r="AA322" s="47"/>
    </row>
    <row r="323" spans="1:34" hidden="1" x14ac:dyDescent="0.25">
      <c r="A323" s="57" t="s">
        <v>39</v>
      </c>
      <c r="B323" s="1">
        <v>0</v>
      </c>
      <c r="C323" s="1">
        <v>0</v>
      </c>
      <c r="D323" s="1">
        <v>0</v>
      </c>
      <c r="E323" s="1">
        <v>0</v>
      </c>
      <c r="G323" s="1">
        <f t="shared" si="68"/>
        <v>0</v>
      </c>
      <c r="H323" s="1">
        <f t="shared" si="69"/>
        <v>0</v>
      </c>
      <c r="I323" s="2">
        <f t="shared" si="70"/>
        <v>0</v>
      </c>
      <c r="J323" s="2">
        <f t="shared" si="71"/>
        <v>0</v>
      </c>
      <c r="K323" s="2">
        <f t="shared" si="72"/>
        <v>0</v>
      </c>
      <c r="L323" s="10" t="str">
        <f t="shared" si="73"/>
        <v>0</v>
      </c>
      <c r="M323" s="73" t="str">
        <f t="shared" si="74"/>
        <v/>
      </c>
      <c r="N323" t="str">
        <f t="shared" si="75"/>
        <v>0</v>
      </c>
      <c r="O323" s="12">
        <f t="shared" si="76"/>
        <v>0</v>
      </c>
      <c r="P323" s="11">
        <f t="shared" si="77"/>
        <v>0</v>
      </c>
      <c r="Q323" s="1">
        <f t="shared" si="78"/>
        <v>0</v>
      </c>
      <c r="S323" s="14" t="str">
        <f t="shared" si="79"/>
        <v>A</v>
      </c>
      <c r="U323" s="1">
        <f t="shared" si="80"/>
        <v>0</v>
      </c>
      <c r="V323" s="1">
        <f t="shared" si="81"/>
        <v>0</v>
      </c>
      <c r="W323" s="1">
        <f t="shared" si="82"/>
        <v>0</v>
      </c>
      <c r="X323" s="20">
        <f t="shared" si="83"/>
        <v>0</v>
      </c>
      <c r="Y323" s="22" t="str">
        <f t="shared" si="84"/>
        <v>0</v>
      </c>
      <c r="AA323" s="47"/>
    </row>
    <row r="324" spans="1:34" hidden="1" x14ac:dyDescent="0.25">
      <c r="A324" s="57" t="s">
        <v>39</v>
      </c>
      <c r="B324" s="1">
        <v>0</v>
      </c>
      <c r="C324" s="1">
        <v>0</v>
      </c>
      <c r="D324" s="1">
        <v>0</v>
      </c>
      <c r="E324" s="1">
        <v>0</v>
      </c>
      <c r="G324" s="1">
        <f t="shared" si="68"/>
        <v>0</v>
      </c>
      <c r="H324" s="1">
        <f t="shared" si="69"/>
        <v>0</v>
      </c>
      <c r="I324" s="2">
        <f t="shared" si="70"/>
        <v>0</v>
      </c>
      <c r="J324" s="2">
        <f t="shared" si="71"/>
        <v>0</v>
      </c>
      <c r="K324" s="2">
        <f t="shared" si="72"/>
        <v>0</v>
      </c>
      <c r="L324" s="10" t="str">
        <f t="shared" si="73"/>
        <v>0</v>
      </c>
      <c r="M324" s="73" t="str">
        <f t="shared" si="74"/>
        <v/>
      </c>
      <c r="N324" t="str">
        <f t="shared" si="75"/>
        <v>0</v>
      </c>
      <c r="O324" s="12">
        <f t="shared" si="76"/>
        <v>0</v>
      </c>
      <c r="P324" s="11">
        <f t="shared" si="77"/>
        <v>0</v>
      </c>
      <c r="Q324" s="1">
        <f t="shared" si="78"/>
        <v>0</v>
      </c>
      <c r="S324" s="14" t="str">
        <f t="shared" si="79"/>
        <v>A</v>
      </c>
      <c r="U324" s="1">
        <f t="shared" si="80"/>
        <v>0</v>
      </c>
      <c r="V324" s="1">
        <f t="shared" si="81"/>
        <v>0</v>
      </c>
      <c r="W324" s="1">
        <f t="shared" si="82"/>
        <v>0</v>
      </c>
      <c r="X324" s="20">
        <f t="shared" si="83"/>
        <v>0</v>
      </c>
      <c r="Y324" s="22" t="str">
        <f t="shared" si="84"/>
        <v>0</v>
      </c>
      <c r="AA324" s="47"/>
    </row>
    <row r="325" spans="1:34" hidden="1" x14ac:dyDescent="0.25">
      <c r="A325" s="57" t="s">
        <v>39</v>
      </c>
      <c r="B325" s="1">
        <v>0</v>
      </c>
      <c r="C325" s="1">
        <v>0</v>
      </c>
      <c r="D325" s="1">
        <v>0</v>
      </c>
      <c r="E325" s="1">
        <v>0</v>
      </c>
      <c r="G325" s="1">
        <f t="shared" si="68"/>
        <v>0</v>
      </c>
      <c r="H325" s="1">
        <f t="shared" si="69"/>
        <v>0</v>
      </c>
      <c r="I325" s="2">
        <f t="shared" si="70"/>
        <v>0</v>
      </c>
      <c r="J325" s="2">
        <f t="shared" si="71"/>
        <v>0</v>
      </c>
      <c r="K325" s="2">
        <f t="shared" si="72"/>
        <v>0</v>
      </c>
      <c r="L325" s="10" t="str">
        <f t="shared" si="73"/>
        <v>0</v>
      </c>
      <c r="M325" s="73" t="str">
        <f t="shared" si="74"/>
        <v/>
      </c>
      <c r="N325" t="str">
        <f t="shared" si="75"/>
        <v>0</v>
      </c>
      <c r="O325" s="12">
        <f t="shared" si="76"/>
        <v>0</v>
      </c>
      <c r="P325" s="11">
        <f t="shared" si="77"/>
        <v>0</v>
      </c>
      <c r="Q325" s="1">
        <f t="shared" si="78"/>
        <v>0</v>
      </c>
      <c r="S325" s="14" t="str">
        <f t="shared" si="79"/>
        <v>A</v>
      </c>
      <c r="U325" s="1">
        <f t="shared" si="80"/>
        <v>0</v>
      </c>
      <c r="V325" s="1">
        <f t="shared" si="81"/>
        <v>0</v>
      </c>
      <c r="W325" s="1">
        <f t="shared" si="82"/>
        <v>0</v>
      </c>
      <c r="X325" s="20">
        <f t="shared" si="83"/>
        <v>0</v>
      </c>
      <c r="Y325" s="22" t="str">
        <f t="shared" si="84"/>
        <v>0</v>
      </c>
      <c r="AA325" s="47"/>
    </row>
    <row r="326" spans="1:34" hidden="1" x14ac:dyDescent="0.25">
      <c r="A326" s="57" t="s">
        <v>39</v>
      </c>
      <c r="B326" s="1">
        <v>0</v>
      </c>
      <c r="C326" s="1">
        <v>0</v>
      </c>
      <c r="D326" s="1">
        <v>0</v>
      </c>
      <c r="E326" s="1">
        <v>0</v>
      </c>
      <c r="G326" s="1">
        <f t="shared" si="68"/>
        <v>0</v>
      </c>
      <c r="H326" s="1">
        <f t="shared" si="69"/>
        <v>0</v>
      </c>
      <c r="I326" s="2">
        <f t="shared" si="70"/>
        <v>0</v>
      </c>
      <c r="J326" s="2">
        <f t="shared" si="71"/>
        <v>0</v>
      </c>
      <c r="K326" s="2">
        <f t="shared" si="72"/>
        <v>0</v>
      </c>
      <c r="L326" s="10" t="str">
        <f t="shared" si="73"/>
        <v>0</v>
      </c>
      <c r="M326" s="73" t="str">
        <f t="shared" si="74"/>
        <v/>
      </c>
      <c r="N326" t="str">
        <f t="shared" si="75"/>
        <v>0</v>
      </c>
      <c r="O326" s="12">
        <f t="shared" si="76"/>
        <v>0</v>
      </c>
      <c r="P326" s="11">
        <f t="shared" si="77"/>
        <v>0</v>
      </c>
      <c r="Q326" s="1">
        <f t="shared" si="78"/>
        <v>0</v>
      </c>
      <c r="S326" s="14" t="str">
        <f t="shared" si="79"/>
        <v>A</v>
      </c>
      <c r="U326" s="1">
        <f t="shared" si="80"/>
        <v>0</v>
      </c>
      <c r="V326" s="1">
        <f t="shared" si="81"/>
        <v>0</v>
      </c>
      <c r="W326" s="1">
        <f t="shared" si="82"/>
        <v>0</v>
      </c>
      <c r="X326" s="20">
        <f t="shared" si="83"/>
        <v>0</v>
      </c>
      <c r="Y326" s="22" t="str">
        <f t="shared" si="84"/>
        <v>0</v>
      </c>
      <c r="AA326" s="47"/>
    </row>
    <row r="327" spans="1:34" hidden="1" x14ac:dyDescent="0.25">
      <c r="A327" s="57" t="s">
        <v>39</v>
      </c>
      <c r="B327" s="1">
        <v>0</v>
      </c>
      <c r="C327" s="1">
        <v>0</v>
      </c>
      <c r="D327" s="1">
        <v>0</v>
      </c>
      <c r="E327" s="1">
        <v>0</v>
      </c>
      <c r="G327" s="1">
        <f t="shared" si="68"/>
        <v>0</v>
      </c>
      <c r="H327" s="1">
        <f t="shared" si="69"/>
        <v>0</v>
      </c>
      <c r="I327" s="2">
        <f t="shared" si="70"/>
        <v>0</v>
      </c>
      <c r="J327" s="2">
        <f t="shared" si="71"/>
        <v>0</v>
      </c>
      <c r="K327" s="2">
        <f t="shared" si="72"/>
        <v>0</v>
      </c>
      <c r="L327" s="10" t="str">
        <f t="shared" si="73"/>
        <v>0</v>
      </c>
      <c r="M327" s="73" t="str">
        <f t="shared" si="74"/>
        <v/>
      </c>
      <c r="N327" t="str">
        <f t="shared" si="75"/>
        <v>0</v>
      </c>
      <c r="O327" s="12">
        <f t="shared" si="76"/>
        <v>0</v>
      </c>
      <c r="P327" s="11">
        <f t="shared" si="77"/>
        <v>0</v>
      </c>
      <c r="Q327" s="1">
        <f t="shared" si="78"/>
        <v>0</v>
      </c>
      <c r="S327" s="14" t="str">
        <f t="shared" si="79"/>
        <v>A</v>
      </c>
      <c r="U327" s="1">
        <f t="shared" si="80"/>
        <v>0</v>
      </c>
      <c r="V327" s="1">
        <f t="shared" si="81"/>
        <v>0</v>
      </c>
      <c r="W327" s="1">
        <f t="shared" si="82"/>
        <v>0</v>
      </c>
      <c r="X327" s="20">
        <f t="shared" si="83"/>
        <v>0</v>
      </c>
      <c r="Y327" s="22" t="str">
        <f t="shared" si="84"/>
        <v>0</v>
      </c>
      <c r="AA327" s="47"/>
    </row>
    <row r="328" spans="1:34" hidden="1" x14ac:dyDescent="0.25">
      <c r="A328" s="57" t="s">
        <v>39</v>
      </c>
      <c r="B328" s="1">
        <v>0</v>
      </c>
      <c r="C328" s="1">
        <v>0</v>
      </c>
      <c r="D328" s="1">
        <v>0</v>
      </c>
      <c r="E328" s="1">
        <v>0</v>
      </c>
      <c r="G328" s="1">
        <f t="shared" si="68"/>
        <v>0</v>
      </c>
      <c r="H328" s="1">
        <f t="shared" si="69"/>
        <v>0</v>
      </c>
      <c r="I328" s="2">
        <f t="shared" si="70"/>
        <v>0</v>
      </c>
      <c r="J328" s="2">
        <f t="shared" si="71"/>
        <v>0</v>
      </c>
      <c r="K328" s="2">
        <f t="shared" si="72"/>
        <v>0</v>
      </c>
      <c r="L328" s="10" t="str">
        <f t="shared" si="73"/>
        <v>0</v>
      </c>
      <c r="M328" s="73" t="str">
        <f t="shared" si="74"/>
        <v/>
      </c>
      <c r="N328" t="str">
        <f t="shared" si="75"/>
        <v>0</v>
      </c>
      <c r="O328" s="12">
        <f t="shared" si="76"/>
        <v>0</v>
      </c>
      <c r="P328" s="11">
        <f t="shared" si="77"/>
        <v>0</v>
      </c>
      <c r="Q328" s="1">
        <f t="shared" si="78"/>
        <v>0</v>
      </c>
      <c r="S328" s="14" t="str">
        <f t="shared" si="79"/>
        <v>A</v>
      </c>
      <c r="U328" s="1">
        <f t="shared" si="80"/>
        <v>0</v>
      </c>
      <c r="V328" s="1">
        <f t="shared" si="81"/>
        <v>0</v>
      </c>
      <c r="W328" s="1">
        <f t="shared" si="82"/>
        <v>0</v>
      </c>
      <c r="X328" s="20">
        <f t="shared" si="83"/>
        <v>0</v>
      </c>
      <c r="Y328" s="22" t="str">
        <f t="shared" si="84"/>
        <v>0</v>
      </c>
      <c r="AA328" s="47"/>
    </row>
    <row r="329" spans="1:34" hidden="1" x14ac:dyDescent="0.25">
      <c r="A329" s="57" t="s">
        <v>39</v>
      </c>
      <c r="B329" s="1">
        <v>0</v>
      </c>
      <c r="C329" s="1">
        <v>0</v>
      </c>
      <c r="D329" s="1">
        <v>0</v>
      </c>
      <c r="E329" s="1">
        <v>0</v>
      </c>
      <c r="G329" s="1">
        <f t="shared" ref="G329:G392" si="85">D329-E329</f>
        <v>0</v>
      </c>
      <c r="H329" s="1">
        <f t="shared" ref="H329:H392" si="86">B329-C329</f>
        <v>0</v>
      </c>
      <c r="I329" s="2">
        <f t="shared" ref="I329:I392" si="87">D329-((D329/100)*I$8)</f>
        <v>0</v>
      </c>
      <c r="J329" s="2">
        <f t="shared" ref="J329:J392" si="88">D329-((D329/100)*J$8)</f>
        <v>0</v>
      </c>
      <c r="K329" s="2">
        <f t="shared" ref="K329:K392" si="89">D329-((D329/100)*K$8)</f>
        <v>0</v>
      </c>
      <c r="L329" s="10" t="str">
        <f t="shared" ref="L329:L392" si="90">IF(AND(G329&lt;&gt;"",H329&lt;&gt;"",E329&gt;312),IF(AND(E329&gt;(I329-P$1),E329&lt;(I329+P$1)),N$4,IF(AND(E329&gt;(J329-P$1),E329&lt;(J329+P$1)),N$5,IF(AND(E329&gt;(K329-P$1),E329&lt;(K329+P$1)),N$6,0))),"0")</f>
        <v>0</v>
      </c>
      <c r="M329" s="73" t="str">
        <f t="shared" ref="M329:M392" si="91">IF(L328&lt;&gt;L329,L329,"")</f>
        <v/>
      </c>
      <c r="N329" t="str">
        <f t="shared" ref="N329:N392" si="92">L329</f>
        <v>0</v>
      </c>
      <c r="O329" s="12">
        <f t="shared" ref="O329:O392" si="93">IF(N329=1,(B329+(B329/(100-Q$4)*Q$4)),IF(N329=2,(B329+(B329/(100-Q$5)*Q$5)),IF(N329=3,(B329+(B329/(100-Q$6)*Q$6)),B329)))</f>
        <v>0</v>
      </c>
      <c r="P329" s="11">
        <f t="shared" ref="P329:P392" si="94">IF(O329&lt;&gt;"",O329-B329,"")</f>
        <v>0</v>
      </c>
      <c r="Q329" s="1">
        <f t="shared" ref="Q329:Q392" si="95">O329-P329</f>
        <v>0</v>
      </c>
      <c r="S329" s="14" t="str">
        <f t="shared" ref="S329:S392" si="96">IF(ROUND(B329,3)=ROUND(Q329,3),"A","B")</f>
        <v>A</v>
      </c>
      <c r="U329" s="1">
        <f t="shared" ref="U329:U392" si="97">B329</f>
        <v>0</v>
      </c>
      <c r="V329" s="1">
        <f t="shared" ref="V329:V392" si="98">E329</f>
        <v>0</v>
      </c>
      <c r="W329" s="1">
        <f t="shared" ref="W329:W392" si="99">P329</f>
        <v>0</v>
      </c>
      <c r="X329" s="20">
        <f t="shared" ref="X329:X392" si="100">W329*X$6</f>
        <v>0</v>
      </c>
      <c r="Y329" s="22" t="str">
        <f t="shared" ref="Y329:Y392" si="101">L329</f>
        <v>0</v>
      </c>
      <c r="AA329" s="47"/>
    </row>
    <row r="330" spans="1:34" hidden="1" x14ac:dyDescent="0.25">
      <c r="A330" s="57" t="s">
        <v>39</v>
      </c>
      <c r="B330" s="1">
        <v>0</v>
      </c>
      <c r="C330" s="1">
        <v>0</v>
      </c>
      <c r="D330" s="1">
        <v>0</v>
      </c>
      <c r="E330" s="1">
        <v>0</v>
      </c>
      <c r="G330" s="1">
        <f t="shared" si="85"/>
        <v>0</v>
      </c>
      <c r="H330" s="1">
        <f t="shared" si="86"/>
        <v>0</v>
      </c>
      <c r="I330" s="2">
        <f t="shared" si="87"/>
        <v>0</v>
      </c>
      <c r="J330" s="2">
        <f t="shared" si="88"/>
        <v>0</v>
      </c>
      <c r="K330" s="2">
        <f t="shared" si="89"/>
        <v>0</v>
      </c>
      <c r="L330" s="10" t="str">
        <f t="shared" si="90"/>
        <v>0</v>
      </c>
      <c r="M330" s="73" t="str">
        <f t="shared" si="91"/>
        <v/>
      </c>
      <c r="N330" t="str">
        <f t="shared" si="92"/>
        <v>0</v>
      </c>
      <c r="O330" s="12">
        <f t="shared" si="93"/>
        <v>0</v>
      </c>
      <c r="P330" s="11">
        <f t="shared" si="94"/>
        <v>0</v>
      </c>
      <c r="Q330" s="1">
        <f t="shared" si="95"/>
        <v>0</v>
      </c>
      <c r="S330" s="14" t="str">
        <f t="shared" si="96"/>
        <v>A</v>
      </c>
      <c r="U330" s="1">
        <f t="shared" si="97"/>
        <v>0</v>
      </c>
      <c r="V330" s="1">
        <f t="shared" si="98"/>
        <v>0</v>
      </c>
      <c r="W330" s="1">
        <f t="shared" si="99"/>
        <v>0</v>
      </c>
      <c r="X330" s="20">
        <f t="shared" si="100"/>
        <v>0</v>
      </c>
      <c r="Y330" s="22" t="str">
        <f t="shared" si="101"/>
        <v>0</v>
      </c>
      <c r="AA330" s="47"/>
    </row>
    <row r="331" spans="1:34" hidden="1" x14ac:dyDescent="0.25">
      <c r="A331" s="57" t="s">
        <v>39</v>
      </c>
      <c r="B331" s="1">
        <v>0</v>
      </c>
      <c r="C331" s="1">
        <v>0</v>
      </c>
      <c r="D331" s="1">
        <v>0</v>
      </c>
      <c r="E331" s="1">
        <v>0</v>
      </c>
      <c r="G331" s="1">
        <f t="shared" si="85"/>
        <v>0</v>
      </c>
      <c r="H331" s="1">
        <f t="shared" si="86"/>
        <v>0</v>
      </c>
      <c r="I331" s="2">
        <f t="shared" si="87"/>
        <v>0</v>
      </c>
      <c r="J331" s="2">
        <f t="shared" si="88"/>
        <v>0</v>
      </c>
      <c r="K331" s="2">
        <f t="shared" si="89"/>
        <v>0</v>
      </c>
      <c r="L331" s="10" t="str">
        <f t="shared" si="90"/>
        <v>0</v>
      </c>
      <c r="M331" s="73" t="str">
        <f t="shared" si="91"/>
        <v/>
      </c>
      <c r="N331" t="str">
        <f t="shared" si="92"/>
        <v>0</v>
      </c>
      <c r="O331" s="12">
        <f t="shared" si="93"/>
        <v>0</v>
      </c>
      <c r="P331" s="11">
        <f t="shared" si="94"/>
        <v>0</v>
      </c>
      <c r="Q331" s="1">
        <f t="shared" si="95"/>
        <v>0</v>
      </c>
      <c r="S331" s="14" t="str">
        <f t="shared" si="96"/>
        <v>A</v>
      </c>
      <c r="U331" s="1">
        <f t="shared" si="97"/>
        <v>0</v>
      </c>
      <c r="V331" s="1">
        <f t="shared" si="98"/>
        <v>0</v>
      </c>
      <c r="W331" s="1">
        <f t="shared" si="99"/>
        <v>0</v>
      </c>
      <c r="X331" s="20">
        <f t="shared" si="100"/>
        <v>0</v>
      </c>
      <c r="Y331" s="22" t="str">
        <f t="shared" si="101"/>
        <v>0</v>
      </c>
      <c r="AA331" s="47"/>
    </row>
    <row r="332" spans="1:34" hidden="1" x14ac:dyDescent="0.25">
      <c r="A332" s="57" t="s">
        <v>39</v>
      </c>
      <c r="B332" s="1">
        <v>0</v>
      </c>
      <c r="C332" s="1">
        <v>0</v>
      </c>
      <c r="D332" s="1">
        <v>0</v>
      </c>
      <c r="E332" s="1">
        <v>0</v>
      </c>
      <c r="G332" s="1">
        <f t="shared" si="85"/>
        <v>0</v>
      </c>
      <c r="H332" s="1">
        <f t="shared" si="86"/>
        <v>0</v>
      </c>
      <c r="I332" s="2">
        <f t="shared" si="87"/>
        <v>0</v>
      </c>
      <c r="J332" s="2">
        <f t="shared" si="88"/>
        <v>0</v>
      </c>
      <c r="K332" s="2">
        <f t="shared" si="89"/>
        <v>0</v>
      </c>
      <c r="L332" s="10" t="str">
        <f t="shared" si="90"/>
        <v>0</v>
      </c>
      <c r="M332" s="73" t="str">
        <f t="shared" si="91"/>
        <v/>
      </c>
      <c r="N332" t="str">
        <f t="shared" si="92"/>
        <v>0</v>
      </c>
      <c r="O332" s="12">
        <f t="shared" si="93"/>
        <v>0</v>
      </c>
      <c r="P332" s="11">
        <f t="shared" si="94"/>
        <v>0</v>
      </c>
      <c r="Q332" s="1">
        <f t="shared" si="95"/>
        <v>0</v>
      </c>
      <c r="S332" s="14" t="str">
        <f t="shared" si="96"/>
        <v>A</v>
      </c>
      <c r="U332" s="1">
        <f t="shared" si="97"/>
        <v>0</v>
      </c>
      <c r="V332" s="1">
        <f t="shared" si="98"/>
        <v>0</v>
      </c>
      <c r="W332" s="1">
        <f t="shared" si="99"/>
        <v>0</v>
      </c>
      <c r="X332" s="20">
        <f t="shared" si="100"/>
        <v>0</v>
      </c>
      <c r="Y332" s="22" t="str">
        <f t="shared" si="101"/>
        <v>0</v>
      </c>
      <c r="AA332" s="47"/>
    </row>
    <row r="333" spans="1:34" hidden="1" x14ac:dyDescent="0.25">
      <c r="A333" s="57" t="s">
        <v>39</v>
      </c>
      <c r="B333" s="1">
        <v>0</v>
      </c>
      <c r="C333" s="1">
        <v>0</v>
      </c>
      <c r="D333" s="1">
        <v>0</v>
      </c>
      <c r="E333" s="1">
        <v>0</v>
      </c>
      <c r="G333" s="1">
        <f t="shared" si="85"/>
        <v>0</v>
      </c>
      <c r="H333" s="1">
        <f t="shared" si="86"/>
        <v>0</v>
      </c>
      <c r="I333" s="2">
        <f t="shared" si="87"/>
        <v>0</v>
      </c>
      <c r="J333" s="2">
        <f t="shared" si="88"/>
        <v>0</v>
      </c>
      <c r="K333" s="2">
        <f t="shared" si="89"/>
        <v>0</v>
      </c>
      <c r="L333" s="10" t="str">
        <f t="shared" si="90"/>
        <v>0</v>
      </c>
      <c r="M333" s="73" t="str">
        <f t="shared" si="91"/>
        <v/>
      </c>
      <c r="N333" t="str">
        <f t="shared" si="92"/>
        <v>0</v>
      </c>
      <c r="O333" s="12">
        <f t="shared" si="93"/>
        <v>0</v>
      </c>
      <c r="P333" s="11">
        <f t="shared" si="94"/>
        <v>0</v>
      </c>
      <c r="Q333" s="1">
        <f t="shared" si="95"/>
        <v>0</v>
      </c>
      <c r="S333" s="14" t="str">
        <f t="shared" si="96"/>
        <v>A</v>
      </c>
      <c r="U333" s="1">
        <f t="shared" si="97"/>
        <v>0</v>
      </c>
      <c r="V333" s="1">
        <f t="shared" si="98"/>
        <v>0</v>
      </c>
      <c r="W333" s="1">
        <f t="shared" si="99"/>
        <v>0</v>
      </c>
      <c r="X333" s="20">
        <f t="shared" si="100"/>
        <v>0</v>
      </c>
      <c r="Y333" s="22" t="str">
        <f t="shared" si="101"/>
        <v>0</v>
      </c>
      <c r="AA333" s="47"/>
    </row>
    <row r="334" spans="1:34" hidden="1" x14ac:dyDescent="0.25">
      <c r="A334" s="57" t="s">
        <v>39</v>
      </c>
      <c r="B334" s="1">
        <v>0</v>
      </c>
      <c r="C334" s="1">
        <v>0</v>
      </c>
      <c r="D334" s="1">
        <v>0</v>
      </c>
      <c r="E334" s="1">
        <v>0</v>
      </c>
      <c r="G334" s="1">
        <f t="shared" si="85"/>
        <v>0</v>
      </c>
      <c r="H334" s="1">
        <f t="shared" si="86"/>
        <v>0</v>
      </c>
      <c r="I334" s="2">
        <f t="shared" si="87"/>
        <v>0</v>
      </c>
      <c r="J334" s="2">
        <f t="shared" si="88"/>
        <v>0</v>
      </c>
      <c r="K334" s="2">
        <f t="shared" si="89"/>
        <v>0</v>
      </c>
      <c r="L334" s="10" t="str">
        <f t="shared" si="90"/>
        <v>0</v>
      </c>
      <c r="M334" s="73" t="str">
        <f t="shared" si="91"/>
        <v/>
      </c>
      <c r="N334" t="str">
        <f t="shared" si="92"/>
        <v>0</v>
      </c>
      <c r="O334" s="12">
        <f t="shared" si="93"/>
        <v>0</v>
      </c>
      <c r="P334" s="11">
        <f t="shared" si="94"/>
        <v>0</v>
      </c>
      <c r="Q334" s="1">
        <f t="shared" si="95"/>
        <v>0</v>
      </c>
      <c r="S334" s="14" t="str">
        <f t="shared" si="96"/>
        <v>A</v>
      </c>
      <c r="U334" s="1">
        <f t="shared" si="97"/>
        <v>0</v>
      </c>
      <c r="V334" s="1">
        <f t="shared" si="98"/>
        <v>0</v>
      </c>
      <c r="W334" s="1">
        <f t="shared" si="99"/>
        <v>0</v>
      </c>
      <c r="X334" s="20">
        <f t="shared" si="100"/>
        <v>0</v>
      </c>
      <c r="Y334" s="22" t="str">
        <f t="shared" si="101"/>
        <v>0</v>
      </c>
      <c r="AA334" s="47"/>
    </row>
    <row r="335" spans="1:34" hidden="1" x14ac:dyDescent="0.25">
      <c r="A335" s="57" t="s">
        <v>39</v>
      </c>
      <c r="B335" s="1">
        <v>0</v>
      </c>
      <c r="C335" s="1">
        <v>0</v>
      </c>
      <c r="D335" s="1">
        <v>0</v>
      </c>
      <c r="E335" s="1">
        <v>0</v>
      </c>
      <c r="G335" s="1">
        <f t="shared" si="85"/>
        <v>0</v>
      </c>
      <c r="H335" s="1">
        <f t="shared" si="86"/>
        <v>0</v>
      </c>
      <c r="I335" s="2">
        <f t="shared" si="87"/>
        <v>0</v>
      </c>
      <c r="J335" s="2">
        <f t="shared" si="88"/>
        <v>0</v>
      </c>
      <c r="K335" s="2">
        <f t="shared" si="89"/>
        <v>0</v>
      </c>
      <c r="L335" s="10" t="str">
        <f t="shared" si="90"/>
        <v>0</v>
      </c>
      <c r="M335" s="73" t="str">
        <f t="shared" si="91"/>
        <v/>
      </c>
      <c r="N335" t="str">
        <f t="shared" si="92"/>
        <v>0</v>
      </c>
      <c r="O335" s="12">
        <f t="shared" si="93"/>
        <v>0</v>
      </c>
      <c r="P335" s="11">
        <f t="shared" si="94"/>
        <v>0</v>
      </c>
      <c r="Q335" s="1">
        <f t="shared" si="95"/>
        <v>0</v>
      </c>
      <c r="S335" s="14" t="str">
        <f t="shared" si="96"/>
        <v>A</v>
      </c>
      <c r="U335" s="1">
        <f t="shared" si="97"/>
        <v>0</v>
      </c>
      <c r="V335" s="1">
        <f t="shared" si="98"/>
        <v>0</v>
      </c>
      <c r="W335" s="1">
        <f t="shared" si="99"/>
        <v>0</v>
      </c>
      <c r="X335" s="20">
        <f t="shared" si="100"/>
        <v>0</v>
      </c>
      <c r="Y335" s="22" t="str">
        <f t="shared" si="101"/>
        <v>0</v>
      </c>
      <c r="AA335" s="47"/>
    </row>
    <row r="336" spans="1:34" hidden="1" x14ac:dyDescent="0.25">
      <c r="A336" s="57" t="s">
        <v>39</v>
      </c>
      <c r="B336" s="1">
        <v>0</v>
      </c>
      <c r="C336" s="1">
        <v>0</v>
      </c>
      <c r="D336" s="1">
        <v>0</v>
      </c>
      <c r="E336" s="1">
        <v>0</v>
      </c>
      <c r="G336" s="1">
        <f t="shared" si="85"/>
        <v>0</v>
      </c>
      <c r="H336" s="1">
        <f t="shared" si="86"/>
        <v>0</v>
      </c>
      <c r="I336" s="2">
        <f t="shared" si="87"/>
        <v>0</v>
      </c>
      <c r="J336" s="2">
        <f t="shared" si="88"/>
        <v>0</v>
      </c>
      <c r="K336" s="2">
        <f t="shared" si="89"/>
        <v>0</v>
      </c>
      <c r="L336" s="10" t="str">
        <f t="shared" si="90"/>
        <v>0</v>
      </c>
      <c r="M336" s="73" t="str">
        <f t="shared" si="91"/>
        <v/>
      </c>
      <c r="N336" t="str">
        <f t="shared" si="92"/>
        <v>0</v>
      </c>
      <c r="O336" s="12">
        <f t="shared" si="93"/>
        <v>0</v>
      </c>
      <c r="P336" s="11">
        <f t="shared" si="94"/>
        <v>0</v>
      </c>
      <c r="Q336" s="1">
        <f t="shared" si="95"/>
        <v>0</v>
      </c>
      <c r="S336" s="14" t="str">
        <f t="shared" si="96"/>
        <v>A</v>
      </c>
      <c r="U336" s="1">
        <f t="shared" si="97"/>
        <v>0</v>
      </c>
      <c r="V336" s="1">
        <f t="shared" si="98"/>
        <v>0</v>
      </c>
      <c r="W336" s="1">
        <f t="shared" si="99"/>
        <v>0</v>
      </c>
      <c r="X336" s="20">
        <f t="shared" si="100"/>
        <v>0</v>
      </c>
      <c r="Y336" s="22" t="str">
        <f t="shared" si="101"/>
        <v>0</v>
      </c>
      <c r="AA336" s="47"/>
    </row>
    <row r="337" spans="1:34" hidden="1" x14ac:dyDescent="0.25">
      <c r="A337" s="57" t="s">
        <v>39</v>
      </c>
      <c r="B337" s="1">
        <v>0</v>
      </c>
      <c r="C337" s="1">
        <v>0</v>
      </c>
      <c r="D337" s="1">
        <v>0</v>
      </c>
      <c r="E337" s="1">
        <v>0</v>
      </c>
      <c r="G337" s="1">
        <f t="shared" si="85"/>
        <v>0</v>
      </c>
      <c r="H337" s="1">
        <f t="shared" si="86"/>
        <v>0</v>
      </c>
      <c r="I337" s="2">
        <f t="shared" si="87"/>
        <v>0</v>
      </c>
      <c r="J337" s="2">
        <f t="shared" si="88"/>
        <v>0</v>
      </c>
      <c r="K337" s="2">
        <f t="shared" si="89"/>
        <v>0</v>
      </c>
      <c r="L337" s="10" t="str">
        <f t="shared" si="90"/>
        <v>0</v>
      </c>
      <c r="M337" s="73" t="str">
        <f t="shared" si="91"/>
        <v/>
      </c>
      <c r="N337" t="str">
        <f t="shared" si="92"/>
        <v>0</v>
      </c>
      <c r="O337" s="12">
        <f t="shared" si="93"/>
        <v>0</v>
      </c>
      <c r="P337" s="11">
        <f t="shared" si="94"/>
        <v>0</v>
      </c>
      <c r="Q337" s="1">
        <f t="shared" si="95"/>
        <v>0</v>
      </c>
      <c r="S337" s="14" t="str">
        <f t="shared" si="96"/>
        <v>A</v>
      </c>
      <c r="U337" s="1">
        <f t="shared" si="97"/>
        <v>0</v>
      </c>
      <c r="V337" s="1">
        <f t="shared" si="98"/>
        <v>0</v>
      </c>
      <c r="W337" s="1">
        <f t="shared" si="99"/>
        <v>0</v>
      </c>
      <c r="X337" s="20">
        <f t="shared" si="100"/>
        <v>0</v>
      </c>
      <c r="Y337" s="22" t="str">
        <f t="shared" si="101"/>
        <v>0</v>
      </c>
      <c r="AA337" s="47"/>
    </row>
    <row r="338" spans="1:34" hidden="1" x14ac:dyDescent="0.25">
      <c r="A338" s="57" t="s">
        <v>39</v>
      </c>
      <c r="B338" s="1">
        <v>0</v>
      </c>
      <c r="C338" s="1">
        <v>0</v>
      </c>
      <c r="D338" s="1">
        <v>0</v>
      </c>
      <c r="E338" s="1">
        <v>0</v>
      </c>
      <c r="G338" s="1">
        <f t="shared" si="85"/>
        <v>0</v>
      </c>
      <c r="H338" s="1">
        <f t="shared" si="86"/>
        <v>0</v>
      </c>
      <c r="I338" s="2">
        <f t="shared" si="87"/>
        <v>0</v>
      </c>
      <c r="J338" s="2">
        <f t="shared" si="88"/>
        <v>0</v>
      </c>
      <c r="K338" s="2">
        <f t="shared" si="89"/>
        <v>0</v>
      </c>
      <c r="L338" s="10" t="str">
        <f t="shared" si="90"/>
        <v>0</v>
      </c>
      <c r="M338" s="73" t="str">
        <f t="shared" si="91"/>
        <v/>
      </c>
      <c r="N338" t="str">
        <f t="shared" si="92"/>
        <v>0</v>
      </c>
      <c r="O338" s="12">
        <f t="shared" si="93"/>
        <v>0</v>
      </c>
      <c r="P338" s="11">
        <f t="shared" si="94"/>
        <v>0</v>
      </c>
      <c r="Q338" s="1">
        <f t="shared" si="95"/>
        <v>0</v>
      </c>
      <c r="S338" s="14" t="str">
        <f t="shared" si="96"/>
        <v>A</v>
      </c>
      <c r="U338" s="1">
        <f t="shared" si="97"/>
        <v>0</v>
      </c>
      <c r="V338" s="1">
        <f t="shared" si="98"/>
        <v>0</v>
      </c>
      <c r="W338" s="1">
        <f t="shared" si="99"/>
        <v>0</v>
      </c>
      <c r="X338" s="20">
        <f t="shared" si="100"/>
        <v>0</v>
      </c>
      <c r="Y338" s="22" t="str">
        <f t="shared" si="101"/>
        <v>0</v>
      </c>
      <c r="AA338" s="47"/>
    </row>
    <row r="339" spans="1:34" hidden="1" x14ac:dyDescent="0.25">
      <c r="A339" s="57" t="s">
        <v>39</v>
      </c>
      <c r="B339" s="1">
        <v>0</v>
      </c>
      <c r="C339" s="1">
        <v>0</v>
      </c>
      <c r="D339" s="1">
        <v>0</v>
      </c>
      <c r="E339" s="1">
        <v>0</v>
      </c>
      <c r="G339" s="1">
        <f t="shared" si="85"/>
        <v>0</v>
      </c>
      <c r="H339" s="1">
        <f t="shared" si="86"/>
        <v>0</v>
      </c>
      <c r="I339" s="2">
        <f t="shared" si="87"/>
        <v>0</v>
      </c>
      <c r="J339" s="2">
        <f t="shared" si="88"/>
        <v>0</v>
      </c>
      <c r="K339" s="2">
        <f t="shared" si="89"/>
        <v>0</v>
      </c>
      <c r="L339" s="10" t="str">
        <f t="shared" si="90"/>
        <v>0</v>
      </c>
      <c r="M339" s="73" t="str">
        <f t="shared" si="91"/>
        <v/>
      </c>
      <c r="N339" t="str">
        <f t="shared" si="92"/>
        <v>0</v>
      </c>
      <c r="O339" s="12">
        <f t="shared" si="93"/>
        <v>0</v>
      </c>
      <c r="P339" s="11">
        <f t="shared" si="94"/>
        <v>0</v>
      </c>
      <c r="Q339" s="1">
        <f t="shared" si="95"/>
        <v>0</v>
      </c>
      <c r="S339" s="14" t="str">
        <f t="shared" si="96"/>
        <v>A</v>
      </c>
      <c r="U339" s="1">
        <f t="shared" si="97"/>
        <v>0</v>
      </c>
      <c r="V339" s="1">
        <f t="shared" si="98"/>
        <v>0</v>
      </c>
      <c r="W339" s="1">
        <f t="shared" si="99"/>
        <v>0</v>
      </c>
      <c r="X339" s="20">
        <f t="shared" si="100"/>
        <v>0</v>
      </c>
      <c r="Y339" s="22" t="str">
        <f t="shared" si="101"/>
        <v>0</v>
      </c>
      <c r="AA339" s="47"/>
    </row>
    <row r="340" spans="1:34" hidden="1" x14ac:dyDescent="0.25">
      <c r="A340" s="57" t="s">
        <v>39</v>
      </c>
      <c r="B340" s="1">
        <v>0</v>
      </c>
      <c r="C340" s="1">
        <v>0</v>
      </c>
      <c r="D340" s="1">
        <v>0</v>
      </c>
      <c r="E340" s="1">
        <v>0</v>
      </c>
      <c r="G340" s="1">
        <f t="shared" si="85"/>
        <v>0</v>
      </c>
      <c r="H340" s="1">
        <f t="shared" si="86"/>
        <v>0</v>
      </c>
      <c r="I340" s="2">
        <f t="shared" si="87"/>
        <v>0</v>
      </c>
      <c r="J340" s="2">
        <f t="shared" si="88"/>
        <v>0</v>
      </c>
      <c r="K340" s="2">
        <f t="shared" si="89"/>
        <v>0</v>
      </c>
      <c r="L340" s="10" t="str">
        <f t="shared" si="90"/>
        <v>0</v>
      </c>
      <c r="M340" s="73" t="str">
        <f t="shared" si="91"/>
        <v/>
      </c>
      <c r="N340" t="str">
        <f t="shared" si="92"/>
        <v>0</v>
      </c>
      <c r="O340" s="12">
        <f t="shared" si="93"/>
        <v>0</v>
      </c>
      <c r="P340" s="11">
        <f t="shared" si="94"/>
        <v>0</v>
      </c>
      <c r="Q340" s="1">
        <f t="shared" si="95"/>
        <v>0</v>
      </c>
      <c r="S340" s="14" t="str">
        <f t="shared" si="96"/>
        <v>A</v>
      </c>
      <c r="U340" s="1">
        <f t="shared" si="97"/>
        <v>0</v>
      </c>
      <c r="V340" s="1">
        <f t="shared" si="98"/>
        <v>0</v>
      </c>
      <c r="W340" s="1">
        <f t="shared" si="99"/>
        <v>0</v>
      </c>
      <c r="X340" s="20">
        <f t="shared" si="100"/>
        <v>0</v>
      </c>
      <c r="Y340" s="22" t="str">
        <f t="shared" si="101"/>
        <v>0</v>
      </c>
      <c r="AA340" s="47"/>
    </row>
    <row r="341" spans="1:34" hidden="1" x14ac:dyDescent="0.25">
      <c r="A341" s="57" t="s">
        <v>39</v>
      </c>
      <c r="B341" s="1">
        <v>0</v>
      </c>
      <c r="C341" s="1">
        <v>0</v>
      </c>
      <c r="D341" s="1">
        <v>0</v>
      </c>
      <c r="E341" s="1">
        <v>0</v>
      </c>
      <c r="G341" s="1">
        <f t="shared" si="85"/>
        <v>0</v>
      </c>
      <c r="H341" s="1">
        <f t="shared" si="86"/>
        <v>0</v>
      </c>
      <c r="I341" s="2">
        <f t="shared" si="87"/>
        <v>0</v>
      </c>
      <c r="J341" s="2">
        <f t="shared" si="88"/>
        <v>0</v>
      </c>
      <c r="K341" s="2">
        <f t="shared" si="89"/>
        <v>0</v>
      </c>
      <c r="L341" s="10" t="str">
        <f t="shared" si="90"/>
        <v>0</v>
      </c>
      <c r="M341" s="73" t="str">
        <f t="shared" si="91"/>
        <v/>
      </c>
      <c r="N341" t="str">
        <f t="shared" si="92"/>
        <v>0</v>
      </c>
      <c r="O341" s="12">
        <f t="shared" si="93"/>
        <v>0</v>
      </c>
      <c r="P341" s="11">
        <f t="shared" si="94"/>
        <v>0</v>
      </c>
      <c r="Q341" s="1">
        <f t="shared" si="95"/>
        <v>0</v>
      </c>
      <c r="S341" s="14" t="str">
        <f t="shared" si="96"/>
        <v>A</v>
      </c>
      <c r="U341" s="1">
        <f t="shared" si="97"/>
        <v>0</v>
      </c>
      <c r="V341" s="1">
        <f t="shared" si="98"/>
        <v>0</v>
      </c>
      <c r="W341" s="1">
        <f t="shared" si="99"/>
        <v>0</v>
      </c>
      <c r="X341" s="20">
        <f t="shared" si="100"/>
        <v>0</v>
      </c>
      <c r="Y341" s="22" t="str">
        <f t="shared" si="101"/>
        <v>0</v>
      </c>
      <c r="AA341" s="47"/>
    </row>
    <row r="342" spans="1:34" hidden="1" x14ac:dyDescent="0.25">
      <c r="A342" s="57" t="s">
        <v>39</v>
      </c>
      <c r="B342" s="1">
        <v>0</v>
      </c>
      <c r="C342" s="1">
        <v>0</v>
      </c>
      <c r="D342" s="1">
        <v>0</v>
      </c>
      <c r="E342" s="1">
        <v>0</v>
      </c>
      <c r="G342" s="1">
        <f t="shared" si="85"/>
        <v>0</v>
      </c>
      <c r="H342" s="1">
        <f t="shared" si="86"/>
        <v>0</v>
      </c>
      <c r="I342" s="2">
        <f t="shared" si="87"/>
        <v>0</v>
      </c>
      <c r="J342" s="2">
        <f t="shared" si="88"/>
        <v>0</v>
      </c>
      <c r="K342" s="2">
        <f t="shared" si="89"/>
        <v>0</v>
      </c>
      <c r="L342" s="10" t="str">
        <f t="shared" si="90"/>
        <v>0</v>
      </c>
      <c r="M342" s="73" t="str">
        <f t="shared" si="91"/>
        <v/>
      </c>
      <c r="N342" t="str">
        <f t="shared" si="92"/>
        <v>0</v>
      </c>
      <c r="O342" s="12">
        <f t="shared" si="93"/>
        <v>0</v>
      </c>
      <c r="P342" s="11">
        <f t="shared" si="94"/>
        <v>0</v>
      </c>
      <c r="Q342" s="1">
        <f t="shared" si="95"/>
        <v>0</v>
      </c>
      <c r="S342" s="14" t="str">
        <f t="shared" si="96"/>
        <v>A</v>
      </c>
      <c r="U342" s="1">
        <f t="shared" si="97"/>
        <v>0</v>
      </c>
      <c r="V342" s="1">
        <f t="shared" si="98"/>
        <v>0</v>
      </c>
      <c r="W342" s="1">
        <f t="shared" si="99"/>
        <v>0</v>
      </c>
      <c r="X342" s="20">
        <f t="shared" si="100"/>
        <v>0</v>
      </c>
      <c r="Y342" s="22" t="str">
        <f t="shared" si="101"/>
        <v>0</v>
      </c>
      <c r="AA342" s="47"/>
    </row>
    <row r="343" spans="1:34" hidden="1" x14ac:dyDescent="0.25">
      <c r="A343" s="57" t="s">
        <v>39</v>
      </c>
      <c r="B343" s="1">
        <v>0</v>
      </c>
      <c r="C343" s="1">
        <v>0</v>
      </c>
      <c r="D343" s="1">
        <v>0</v>
      </c>
      <c r="E343" s="1">
        <v>0</v>
      </c>
      <c r="G343" s="1">
        <f t="shared" si="85"/>
        <v>0</v>
      </c>
      <c r="H343" s="1">
        <f t="shared" si="86"/>
        <v>0</v>
      </c>
      <c r="I343" s="2">
        <f t="shared" si="87"/>
        <v>0</v>
      </c>
      <c r="J343" s="2">
        <f t="shared" si="88"/>
        <v>0</v>
      </c>
      <c r="K343" s="2">
        <f t="shared" si="89"/>
        <v>0</v>
      </c>
      <c r="L343" s="10" t="str">
        <f t="shared" si="90"/>
        <v>0</v>
      </c>
      <c r="M343" s="73" t="str">
        <f t="shared" si="91"/>
        <v/>
      </c>
      <c r="N343" t="str">
        <f t="shared" si="92"/>
        <v>0</v>
      </c>
      <c r="O343" s="12">
        <f t="shared" si="93"/>
        <v>0</v>
      </c>
      <c r="P343" s="11">
        <f t="shared" si="94"/>
        <v>0</v>
      </c>
      <c r="Q343" s="1">
        <f t="shared" si="95"/>
        <v>0</v>
      </c>
      <c r="S343" s="14" t="str">
        <f t="shared" si="96"/>
        <v>A</v>
      </c>
      <c r="U343" s="1">
        <f t="shared" si="97"/>
        <v>0</v>
      </c>
      <c r="V343" s="1">
        <f t="shared" si="98"/>
        <v>0</v>
      </c>
      <c r="W343" s="1">
        <f t="shared" si="99"/>
        <v>0</v>
      </c>
      <c r="X343" s="20">
        <f t="shared" si="100"/>
        <v>0</v>
      </c>
      <c r="Y343" s="22" t="str">
        <f t="shared" si="101"/>
        <v>0</v>
      </c>
      <c r="AA343" s="47"/>
    </row>
    <row r="344" spans="1:34" hidden="1" x14ac:dyDescent="0.25">
      <c r="A344" s="57" t="s">
        <v>39</v>
      </c>
      <c r="B344" s="1">
        <v>0</v>
      </c>
      <c r="C344" s="1">
        <v>0</v>
      </c>
      <c r="D344" s="1">
        <v>0</v>
      </c>
      <c r="E344" s="1">
        <v>0</v>
      </c>
      <c r="G344" s="1">
        <f t="shared" si="85"/>
        <v>0</v>
      </c>
      <c r="H344" s="1">
        <f t="shared" si="86"/>
        <v>0</v>
      </c>
      <c r="I344" s="2">
        <f t="shared" si="87"/>
        <v>0</v>
      </c>
      <c r="J344" s="2">
        <f t="shared" si="88"/>
        <v>0</v>
      </c>
      <c r="K344" s="2">
        <f t="shared" si="89"/>
        <v>0</v>
      </c>
      <c r="L344" s="10" t="str">
        <f t="shared" si="90"/>
        <v>0</v>
      </c>
      <c r="M344" s="73" t="str">
        <f t="shared" si="91"/>
        <v/>
      </c>
      <c r="N344" t="str">
        <f t="shared" si="92"/>
        <v>0</v>
      </c>
      <c r="O344" s="12">
        <f t="shared" si="93"/>
        <v>0</v>
      </c>
      <c r="P344" s="11">
        <f t="shared" si="94"/>
        <v>0</v>
      </c>
      <c r="Q344" s="1">
        <f t="shared" si="95"/>
        <v>0</v>
      </c>
      <c r="S344" s="14" t="str">
        <f t="shared" si="96"/>
        <v>A</v>
      </c>
      <c r="U344" s="1">
        <f t="shared" si="97"/>
        <v>0</v>
      </c>
      <c r="V344" s="1">
        <f t="shared" si="98"/>
        <v>0</v>
      </c>
      <c r="W344" s="1">
        <f t="shared" si="99"/>
        <v>0</v>
      </c>
      <c r="X344" s="20">
        <f t="shared" si="100"/>
        <v>0</v>
      </c>
      <c r="Y344" s="22" t="str">
        <f t="shared" si="101"/>
        <v>0</v>
      </c>
      <c r="AA344" s="47"/>
    </row>
    <row r="345" spans="1:34" x14ac:dyDescent="0.25">
      <c r="A345" s="57" t="s">
        <v>39</v>
      </c>
      <c r="B345" s="1">
        <v>0</v>
      </c>
      <c r="C345" s="1">
        <v>0</v>
      </c>
      <c r="D345" s="1">
        <v>0</v>
      </c>
      <c r="E345" s="1">
        <v>0</v>
      </c>
      <c r="G345" s="1">
        <f t="shared" si="85"/>
        <v>0</v>
      </c>
      <c r="H345" s="1">
        <f t="shared" si="86"/>
        <v>0</v>
      </c>
      <c r="I345" s="2">
        <f t="shared" si="87"/>
        <v>0</v>
      </c>
      <c r="J345" s="2">
        <f t="shared" si="88"/>
        <v>0</v>
      </c>
      <c r="K345" s="2">
        <f t="shared" si="89"/>
        <v>0</v>
      </c>
      <c r="L345" s="10" t="str">
        <f t="shared" si="90"/>
        <v>0</v>
      </c>
      <c r="M345" s="73" t="str">
        <f t="shared" si="91"/>
        <v/>
      </c>
      <c r="N345" t="str">
        <f t="shared" si="92"/>
        <v>0</v>
      </c>
      <c r="O345" s="12">
        <f t="shared" si="93"/>
        <v>0</v>
      </c>
      <c r="P345" s="11">
        <f t="shared" si="94"/>
        <v>0</v>
      </c>
      <c r="Q345" s="1">
        <f t="shared" si="95"/>
        <v>0</v>
      </c>
      <c r="S345" s="14" t="str">
        <f t="shared" si="96"/>
        <v>A</v>
      </c>
      <c r="U345" s="1">
        <f t="shared" si="97"/>
        <v>0</v>
      </c>
      <c r="V345" s="1">
        <f t="shared" si="98"/>
        <v>0</v>
      </c>
      <c r="W345" s="1">
        <f t="shared" si="99"/>
        <v>0</v>
      </c>
      <c r="X345" s="20">
        <f t="shared" si="100"/>
        <v>0</v>
      </c>
      <c r="Y345" s="22" t="str">
        <f t="shared" si="101"/>
        <v>0</v>
      </c>
      <c r="Z345" s="32" t="s">
        <v>40</v>
      </c>
      <c r="AA345" s="47"/>
      <c r="AB345" s="32" t="str">
        <f>A345</f>
        <v>JJJJ-MM-TT SS:MM:SS</v>
      </c>
      <c r="AC345" s="1">
        <f>SUM(U345:U368)</f>
        <v>0</v>
      </c>
      <c r="AD345" s="1">
        <f>AVERAGE(V345:V368)</f>
        <v>0</v>
      </c>
      <c r="AE345" s="1">
        <f>SUM(W345:W368)</f>
        <v>0</v>
      </c>
      <c r="AF345" s="1">
        <f>SUM(X345:X368)</f>
        <v>0</v>
      </c>
      <c r="AG345" s="35" t="e">
        <f>AVERAGE(Y345:Y368)</f>
        <v>#DIV/0!</v>
      </c>
      <c r="AH345" s="37" t="e">
        <f>DAY(A345)</f>
        <v>#VALUE!</v>
      </c>
    </row>
    <row r="346" spans="1:34" hidden="1" x14ac:dyDescent="0.25">
      <c r="A346" s="57" t="s">
        <v>39</v>
      </c>
      <c r="B346" s="1">
        <v>0</v>
      </c>
      <c r="C346" s="1">
        <v>0</v>
      </c>
      <c r="D346" s="1">
        <v>0</v>
      </c>
      <c r="E346" s="1">
        <v>0</v>
      </c>
      <c r="G346" s="1">
        <f t="shared" si="85"/>
        <v>0</v>
      </c>
      <c r="H346" s="1">
        <f t="shared" si="86"/>
        <v>0</v>
      </c>
      <c r="I346" s="2">
        <f t="shared" si="87"/>
        <v>0</v>
      </c>
      <c r="J346" s="2">
        <f t="shared" si="88"/>
        <v>0</v>
      </c>
      <c r="K346" s="2">
        <f t="shared" si="89"/>
        <v>0</v>
      </c>
      <c r="L346" s="10" t="str">
        <f t="shared" si="90"/>
        <v>0</v>
      </c>
      <c r="M346" s="73" t="str">
        <f t="shared" si="91"/>
        <v/>
      </c>
      <c r="N346" t="str">
        <f t="shared" si="92"/>
        <v>0</v>
      </c>
      <c r="O346" s="12">
        <f t="shared" si="93"/>
        <v>0</v>
      </c>
      <c r="P346" s="11">
        <f t="shared" si="94"/>
        <v>0</v>
      </c>
      <c r="Q346" s="1">
        <f t="shared" si="95"/>
        <v>0</v>
      </c>
      <c r="S346" s="14" t="str">
        <f t="shared" si="96"/>
        <v>A</v>
      </c>
      <c r="U346" s="1">
        <f t="shared" si="97"/>
        <v>0</v>
      </c>
      <c r="V346" s="1">
        <f t="shared" si="98"/>
        <v>0</v>
      </c>
      <c r="W346" s="1">
        <f t="shared" si="99"/>
        <v>0</v>
      </c>
      <c r="X346" s="20">
        <f t="shared" si="100"/>
        <v>0</v>
      </c>
      <c r="Y346" s="22" t="str">
        <f t="shared" si="101"/>
        <v>0</v>
      </c>
      <c r="AA346" s="47"/>
    </row>
    <row r="347" spans="1:34" hidden="1" x14ac:dyDescent="0.25">
      <c r="A347" s="57" t="s">
        <v>39</v>
      </c>
      <c r="B347" s="1">
        <v>0</v>
      </c>
      <c r="C347" s="1">
        <v>0</v>
      </c>
      <c r="D347" s="1">
        <v>0</v>
      </c>
      <c r="E347" s="1">
        <v>0</v>
      </c>
      <c r="G347" s="1">
        <f t="shared" si="85"/>
        <v>0</v>
      </c>
      <c r="H347" s="1">
        <f t="shared" si="86"/>
        <v>0</v>
      </c>
      <c r="I347" s="2">
        <f t="shared" si="87"/>
        <v>0</v>
      </c>
      <c r="J347" s="2">
        <f t="shared" si="88"/>
        <v>0</v>
      </c>
      <c r="K347" s="2">
        <f t="shared" si="89"/>
        <v>0</v>
      </c>
      <c r="L347" s="10" t="str">
        <f t="shared" si="90"/>
        <v>0</v>
      </c>
      <c r="M347" s="73" t="str">
        <f t="shared" si="91"/>
        <v/>
      </c>
      <c r="N347" t="str">
        <f t="shared" si="92"/>
        <v>0</v>
      </c>
      <c r="O347" s="12">
        <f t="shared" si="93"/>
        <v>0</v>
      </c>
      <c r="P347" s="11">
        <f t="shared" si="94"/>
        <v>0</v>
      </c>
      <c r="Q347" s="1">
        <f t="shared" si="95"/>
        <v>0</v>
      </c>
      <c r="S347" s="14" t="str">
        <f t="shared" si="96"/>
        <v>A</v>
      </c>
      <c r="U347" s="1">
        <f t="shared" si="97"/>
        <v>0</v>
      </c>
      <c r="V347" s="1">
        <f t="shared" si="98"/>
        <v>0</v>
      </c>
      <c r="W347" s="1">
        <f t="shared" si="99"/>
        <v>0</v>
      </c>
      <c r="X347" s="20">
        <f t="shared" si="100"/>
        <v>0</v>
      </c>
      <c r="Y347" s="22" t="str">
        <f t="shared" si="101"/>
        <v>0</v>
      </c>
      <c r="AA347" s="47"/>
    </row>
    <row r="348" spans="1:34" hidden="1" x14ac:dyDescent="0.25">
      <c r="A348" s="57" t="s">
        <v>39</v>
      </c>
      <c r="B348" s="1">
        <v>0</v>
      </c>
      <c r="C348" s="1">
        <v>0</v>
      </c>
      <c r="D348" s="1">
        <v>0</v>
      </c>
      <c r="E348" s="1">
        <v>0</v>
      </c>
      <c r="G348" s="1">
        <f t="shared" si="85"/>
        <v>0</v>
      </c>
      <c r="H348" s="1">
        <f t="shared" si="86"/>
        <v>0</v>
      </c>
      <c r="I348" s="2">
        <f t="shared" si="87"/>
        <v>0</v>
      </c>
      <c r="J348" s="2">
        <f t="shared" si="88"/>
        <v>0</v>
      </c>
      <c r="K348" s="2">
        <f t="shared" si="89"/>
        <v>0</v>
      </c>
      <c r="L348" s="10" t="str">
        <f t="shared" si="90"/>
        <v>0</v>
      </c>
      <c r="M348" s="73" t="str">
        <f t="shared" si="91"/>
        <v/>
      </c>
      <c r="N348" t="str">
        <f t="shared" si="92"/>
        <v>0</v>
      </c>
      <c r="O348" s="12">
        <f t="shared" si="93"/>
        <v>0</v>
      </c>
      <c r="P348" s="11">
        <f t="shared" si="94"/>
        <v>0</v>
      </c>
      <c r="Q348" s="1">
        <f t="shared" si="95"/>
        <v>0</v>
      </c>
      <c r="S348" s="14" t="str">
        <f t="shared" si="96"/>
        <v>A</v>
      </c>
      <c r="U348" s="1">
        <f t="shared" si="97"/>
        <v>0</v>
      </c>
      <c r="V348" s="1">
        <f t="shared" si="98"/>
        <v>0</v>
      </c>
      <c r="W348" s="1">
        <f t="shared" si="99"/>
        <v>0</v>
      </c>
      <c r="X348" s="20">
        <f t="shared" si="100"/>
        <v>0</v>
      </c>
      <c r="Y348" s="22" t="str">
        <f t="shared" si="101"/>
        <v>0</v>
      </c>
      <c r="AA348" s="47"/>
    </row>
    <row r="349" spans="1:34" hidden="1" x14ac:dyDescent="0.25">
      <c r="A349" s="57" t="s">
        <v>39</v>
      </c>
      <c r="B349" s="1">
        <v>0</v>
      </c>
      <c r="C349" s="1">
        <v>0</v>
      </c>
      <c r="D349" s="1">
        <v>0</v>
      </c>
      <c r="E349" s="1">
        <v>0</v>
      </c>
      <c r="G349" s="1">
        <f t="shared" si="85"/>
        <v>0</v>
      </c>
      <c r="H349" s="1">
        <f t="shared" si="86"/>
        <v>0</v>
      </c>
      <c r="I349" s="2">
        <f t="shared" si="87"/>
        <v>0</v>
      </c>
      <c r="J349" s="2">
        <f t="shared" si="88"/>
        <v>0</v>
      </c>
      <c r="K349" s="2">
        <f t="shared" si="89"/>
        <v>0</v>
      </c>
      <c r="L349" s="10" t="str">
        <f t="shared" si="90"/>
        <v>0</v>
      </c>
      <c r="M349" s="73" t="str">
        <f t="shared" si="91"/>
        <v/>
      </c>
      <c r="N349" t="str">
        <f t="shared" si="92"/>
        <v>0</v>
      </c>
      <c r="O349" s="12">
        <f t="shared" si="93"/>
        <v>0</v>
      </c>
      <c r="P349" s="11">
        <f t="shared" si="94"/>
        <v>0</v>
      </c>
      <c r="Q349" s="1">
        <f t="shared" si="95"/>
        <v>0</v>
      </c>
      <c r="S349" s="14" t="str">
        <f t="shared" si="96"/>
        <v>A</v>
      </c>
      <c r="U349" s="1">
        <f t="shared" si="97"/>
        <v>0</v>
      </c>
      <c r="V349" s="1">
        <f t="shared" si="98"/>
        <v>0</v>
      </c>
      <c r="W349" s="1">
        <f t="shared" si="99"/>
        <v>0</v>
      </c>
      <c r="X349" s="20">
        <f t="shared" si="100"/>
        <v>0</v>
      </c>
      <c r="Y349" s="22" t="str">
        <f t="shared" si="101"/>
        <v>0</v>
      </c>
      <c r="AA349" s="47"/>
    </row>
    <row r="350" spans="1:34" hidden="1" x14ac:dyDescent="0.25">
      <c r="A350" s="57" t="s">
        <v>39</v>
      </c>
      <c r="B350" s="1">
        <v>0</v>
      </c>
      <c r="C350" s="1">
        <v>0</v>
      </c>
      <c r="D350" s="1">
        <v>0</v>
      </c>
      <c r="E350" s="1">
        <v>0</v>
      </c>
      <c r="G350" s="1">
        <f t="shared" si="85"/>
        <v>0</v>
      </c>
      <c r="H350" s="1">
        <f t="shared" si="86"/>
        <v>0</v>
      </c>
      <c r="I350" s="2">
        <f t="shared" si="87"/>
        <v>0</v>
      </c>
      <c r="J350" s="2">
        <f t="shared" si="88"/>
        <v>0</v>
      </c>
      <c r="K350" s="2">
        <f t="shared" si="89"/>
        <v>0</v>
      </c>
      <c r="L350" s="10" t="str">
        <f t="shared" si="90"/>
        <v>0</v>
      </c>
      <c r="M350" s="73" t="str">
        <f t="shared" si="91"/>
        <v/>
      </c>
      <c r="N350" t="str">
        <f t="shared" si="92"/>
        <v>0</v>
      </c>
      <c r="O350" s="12">
        <f t="shared" si="93"/>
        <v>0</v>
      </c>
      <c r="P350" s="11">
        <f t="shared" si="94"/>
        <v>0</v>
      </c>
      <c r="Q350" s="1">
        <f t="shared" si="95"/>
        <v>0</v>
      </c>
      <c r="S350" s="14" t="str">
        <f t="shared" si="96"/>
        <v>A</v>
      </c>
      <c r="U350" s="1">
        <f t="shared" si="97"/>
        <v>0</v>
      </c>
      <c r="V350" s="1">
        <f t="shared" si="98"/>
        <v>0</v>
      </c>
      <c r="W350" s="1">
        <f t="shared" si="99"/>
        <v>0</v>
      </c>
      <c r="X350" s="20">
        <f t="shared" si="100"/>
        <v>0</v>
      </c>
      <c r="Y350" s="22" t="str">
        <f t="shared" si="101"/>
        <v>0</v>
      </c>
      <c r="AA350" s="47"/>
    </row>
    <row r="351" spans="1:34" hidden="1" x14ac:dyDescent="0.25">
      <c r="A351" s="57" t="s">
        <v>39</v>
      </c>
      <c r="B351" s="1">
        <v>0</v>
      </c>
      <c r="C351" s="1">
        <v>0</v>
      </c>
      <c r="D351" s="1">
        <v>0</v>
      </c>
      <c r="E351" s="1">
        <v>0</v>
      </c>
      <c r="G351" s="1">
        <f t="shared" si="85"/>
        <v>0</v>
      </c>
      <c r="H351" s="1">
        <f t="shared" si="86"/>
        <v>0</v>
      </c>
      <c r="I351" s="2">
        <f t="shared" si="87"/>
        <v>0</v>
      </c>
      <c r="J351" s="2">
        <f t="shared" si="88"/>
        <v>0</v>
      </c>
      <c r="K351" s="2">
        <f t="shared" si="89"/>
        <v>0</v>
      </c>
      <c r="L351" s="10" t="str">
        <f t="shared" si="90"/>
        <v>0</v>
      </c>
      <c r="M351" s="73" t="str">
        <f t="shared" si="91"/>
        <v/>
      </c>
      <c r="N351" t="str">
        <f t="shared" si="92"/>
        <v>0</v>
      </c>
      <c r="O351" s="12">
        <f t="shared" si="93"/>
        <v>0</v>
      </c>
      <c r="P351" s="11">
        <f t="shared" si="94"/>
        <v>0</v>
      </c>
      <c r="Q351" s="1">
        <f t="shared" si="95"/>
        <v>0</v>
      </c>
      <c r="S351" s="14" t="str">
        <f t="shared" si="96"/>
        <v>A</v>
      </c>
      <c r="U351" s="1">
        <f t="shared" si="97"/>
        <v>0</v>
      </c>
      <c r="V351" s="1">
        <f t="shared" si="98"/>
        <v>0</v>
      </c>
      <c r="W351" s="1">
        <f t="shared" si="99"/>
        <v>0</v>
      </c>
      <c r="X351" s="20">
        <f t="shared" si="100"/>
        <v>0</v>
      </c>
      <c r="Y351" s="22" t="str">
        <f t="shared" si="101"/>
        <v>0</v>
      </c>
      <c r="AA351" s="47"/>
    </row>
    <row r="352" spans="1:34" hidden="1" x14ac:dyDescent="0.25">
      <c r="A352" s="57" t="s">
        <v>39</v>
      </c>
      <c r="B352" s="1">
        <v>0</v>
      </c>
      <c r="C352" s="1">
        <v>0</v>
      </c>
      <c r="D352" s="1">
        <v>0</v>
      </c>
      <c r="E352" s="1">
        <v>0</v>
      </c>
      <c r="G352" s="1">
        <f t="shared" si="85"/>
        <v>0</v>
      </c>
      <c r="H352" s="1">
        <f t="shared" si="86"/>
        <v>0</v>
      </c>
      <c r="I352" s="2">
        <f t="shared" si="87"/>
        <v>0</v>
      </c>
      <c r="J352" s="2">
        <f t="shared" si="88"/>
        <v>0</v>
      </c>
      <c r="K352" s="2">
        <f t="shared" si="89"/>
        <v>0</v>
      </c>
      <c r="L352" s="10" t="str">
        <f t="shared" si="90"/>
        <v>0</v>
      </c>
      <c r="M352" s="73" t="str">
        <f t="shared" si="91"/>
        <v/>
      </c>
      <c r="N352" t="str">
        <f t="shared" si="92"/>
        <v>0</v>
      </c>
      <c r="O352" s="12">
        <f t="shared" si="93"/>
        <v>0</v>
      </c>
      <c r="P352" s="11">
        <f t="shared" si="94"/>
        <v>0</v>
      </c>
      <c r="Q352" s="1">
        <f t="shared" si="95"/>
        <v>0</v>
      </c>
      <c r="S352" s="14" t="str">
        <f t="shared" si="96"/>
        <v>A</v>
      </c>
      <c r="U352" s="1">
        <f t="shared" si="97"/>
        <v>0</v>
      </c>
      <c r="V352" s="1">
        <f t="shared" si="98"/>
        <v>0</v>
      </c>
      <c r="W352" s="1">
        <f t="shared" si="99"/>
        <v>0</v>
      </c>
      <c r="X352" s="20">
        <f t="shared" si="100"/>
        <v>0</v>
      </c>
      <c r="Y352" s="22" t="str">
        <f t="shared" si="101"/>
        <v>0</v>
      </c>
      <c r="AA352" s="47"/>
    </row>
    <row r="353" spans="1:27" hidden="1" x14ac:dyDescent="0.25">
      <c r="A353" s="57" t="s">
        <v>39</v>
      </c>
      <c r="B353" s="1">
        <v>0</v>
      </c>
      <c r="C353" s="1">
        <v>0</v>
      </c>
      <c r="D353" s="1">
        <v>0</v>
      </c>
      <c r="E353" s="1">
        <v>0</v>
      </c>
      <c r="G353" s="1">
        <f t="shared" si="85"/>
        <v>0</v>
      </c>
      <c r="H353" s="1">
        <f t="shared" si="86"/>
        <v>0</v>
      </c>
      <c r="I353" s="2">
        <f t="shared" si="87"/>
        <v>0</v>
      </c>
      <c r="J353" s="2">
        <f t="shared" si="88"/>
        <v>0</v>
      </c>
      <c r="K353" s="2">
        <f t="shared" si="89"/>
        <v>0</v>
      </c>
      <c r="L353" s="10" t="str">
        <f t="shared" si="90"/>
        <v>0</v>
      </c>
      <c r="M353" s="73" t="str">
        <f t="shared" si="91"/>
        <v/>
      </c>
      <c r="N353" t="str">
        <f t="shared" si="92"/>
        <v>0</v>
      </c>
      <c r="O353" s="12">
        <f t="shared" si="93"/>
        <v>0</v>
      </c>
      <c r="P353" s="11">
        <f t="shared" si="94"/>
        <v>0</v>
      </c>
      <c r="Q353" s="1">
        <f t="shared" si="95"/>
        <v>0</v>
      </c>
      <c r="S353" s="14" t="str">
        <f t="shared" si="96"/>
        <v>A</v>
      </c>
      <c r="U353" s="1">
        <f t="shared" si="97"/>
        <v>0</v>
      </c>
      <c r="V353" s="1">
        <f t="shared" si="98"/>
        <v>0</v>
      </c>
      <c r="W353" s="1">
        <f t="shared" si="99"/>
        <v>0</v>
      </c>
      <c r="X353" s="20">
        <f t="shared" si="100"/>
        <v>0</v>
      </c>
      <c r="Y353" s="22" t="str">
        <f t="shared" si="101"/>
        <v>0</v>
      </c>
      <c r="AA353" s="47"/>
    </row>
    <row r="354" spans="1:27" hidden="1" x14ac:dyDescent="0.25">
      <c r="A354" s="57" t="s">
        <v>39</v>
      </c>
      <c r="B354" s="1">
        <v>0</v>
      </c>
      <c r="C354" s="1">
        <v>0</v>
      </c>
      <c r="D354" s="1">
        <v>0</v>
      </c>
      <c r="E354" s="1">
        <v>0</v>
      </c>
      <c r="G354" s="1">
        <f t="shared" si="85"/>
        <v>0</v>
      </c>
      <c r="H354" s="1">
        <f t="shared" si="86"/>
        <v>0</v>
      </c>
      <c r="I354" s="2">
        <f t="shared" si="87"/>
        <v>0</v>
      </c>
      <c r="J354" s="2">
        <f t="shared" si="88"/>
        <v>0</v>
      </c>
      <c r="K354" s="2">
        <f t="shared" si="89"/>
        <v>0</v>
      </c>
      <c r="L354" s="10" t="str">
        <f t="shared" si="90"/>
        <v>0</v>
      </c>
      <c r="M354" s="73" t="str">
        <f t="shared" si="91"/>
        <v/>
      </c>
      <c r="N354" t="str">
        <f t="shared" si="92"/>
        <v>0</v>
      </c>
      <c r="O354" s="12">
        <f t="shared" si="93"/>
        <v>0</v>
      </c>
      <c r="P354" s="11">
        <f t="shared" si="94"/>
        <v>0</v>
      </c>
      <c r="Q354" s="1">
        <f t="shared" si="95"/>
        <v>0</v>
      </c>
      <c r="S354" s="14" t="str">
        <f t="shared" si="96"/>
        <v>A</v>
      </c>
      <c r="U354" s="1">
        <f t="shared" si="97"/>
        <v>0</v>
      </c>
      <c r="V354" s="1">
        <f t="shared" si="98"/>
        <v>0</v>
      </c>
      <c r="W354" s="1">
        <f t="shared" si="99"/>
        <v>0</v>
      </c>
      <c r="X354" s="20">
        <f t="shared" si="100"/>
        <v>0</v>
      </c>
      <c r="Y354" s="22" t="str">
        <f t="shared" si="101"/>
        <v>0</v>
      </c>
      <c r="AA354" s="47"/>
    </row>
    <row r="355" spans="1:27" hidden="1" x14ac:dyDescent="0.25">
      <c r="A355" s="57" t="s">
        <v>39</v>
      </c>
      <c r="B355" s="1">
        <v>0</v>
      </c>
      <c r="C355" s="1">
        <v>0</v>
      </c>
      <c r="D355" s="1">
        <v>0</v>
      </c>
      <c r="E355" s="1">
        <v>0</v>
      </c>
      <c r="G355" s="1">
        <f t="shared" si="85"/>
        <v>0</v>
      </c>
      <c r="H355" s="1">
        <f t="shared" si="86"/>
        <v>0</v>
      </c>
      <c r="I355" s="2">
        <f t="shared" si="87"/>
        <v>0</v>
      </c>
      <c r="J355" s="2">
        <f t="shared" si="88"/>
        <v>0</v>
      </c>
      <c r="K355" s="2">
        <f t="shared" si="89"/>
        <v>0</v>
      </c>
      <c r="L355" s="10" t="str">
        <f t="shared" si="90"/>
        <v>0</v>
      </c>
      <c r="M355" s="73" t="str">
        <f t="shared" si="91"/>
        <v/>
      </c>
      <c r="N355" t="str">
        <f t="shared" si="92"/>
        <v>0</v>
      </c>
      <c r="O355" s="12">
        <f t="shared" si="93"/>
        <v>0</v>
      </c>
      <c r="P355" s="11">
        <f t="shared" si="94"/>
        <v>0</v>
      </c>
      <c r="Q355" s="1">
        <f t="shared" si="95"/>
        <v>0</v>
      </c>
      <c r="S355" s="14" t="str">
        <f t="shared" si="96"/>
        <v>A</v>
      </c>
      <c r="U355" s="1">
        <f t="shared" si="97"/>
        <v>0</v>
      </c>
      <c r="V355" s="1">
        <f t="shared" si="98"/>
        <v>0</v>
      </c>
      <c r="W355" s="1">
        <f t="shared" si="99"/>
        <v>0</v>
      </c>
      <c r="X355" s="20">
        <f t="shared" si="100"/>
        <v>0</v>
      </c>
      <c r="Y355" s="22" t="str">
        <f t="shared" si="101"/>
        <v>0</v>
      </c>
      <c r="AA355" s="47"/>
    </row>
    <row r="356" spans="1:27" hidden="1" x14ac:dyDescent="0.25">
      <c r="A356" s="57" t="s">
        <v>39</v>
      </c>
      <c r="B356" s="1">
        <v>0</v>
      </c>
      <c r="C356" s="1">
        <v>0</v>
      </c>
      <c r="D356" s="1">
        <v>0</v>
      </c>
      <c r="E356" s="1">
        <v>0</v>
      </c>
      <c r="G356" s="1">
        <f t="shared" si="85"/>
        <v>0</v>
      </c>
      <c r="H356" s="1">
        <f t="shared" si="86"/>
        <v>0</v>
      </c>
      <c r="I356" s="2">
        <f t="shared" si="87"/>
        <v>0</v>
      </c>
      <c r="J356" s="2">
        <f t="shared" si="88"/>
        <v>0</v>
      </c>
      <c r="K356" s="2">
        <f t="shared" si="89"/>
        <v>0</v>
      </c>
      <c r="L356" s="10" t="str">
        <f t="shared" si="90"/>
        <v>0</v>
      </c>
      <c r="M356" s="73" t="str">
        <f t="shared" si="91"/>
        <v/>
      </c>
      <c r="N356" t="str">
        <f t="shared" si="92"/>
        <v>0</v>
      </c>
      <c r="O356" s="12">
        <f t="shared" si="93"/>
        <v>0</v>
      </c>
      <c r="P356" s="11">
        <f t="shared" si="94"/>
        <v>0</v>
      </c>
      <c r="Q356" s="1">
        <f t="shared" si="95"/>
        <v>0</v>
      </c>
      <c r="S356" s="14" t="str">
        <f t="shared" si="96"/>
        <v>A</v>
      </c>
      <c r="U356" s="1">
        <f t="shared" si="97"/>
        <v>0</v>
      </c>
      <c r="V356" s="1">
        <f t="shared" si="98"/>
        <v>0</v>
      </c>
      <c r="W356" s="1">
        <f t="shared" si="99"/>
        <v>0</v>
      </c>
      <c r="X356" s="20">
        <f t="shared" si="100"/>
        <v>0</v>
      </c>
      <c r="Y356" s="22" t="str">
        <f t="shared" si="101"/>
        <v>0</v>
      </c>
      <c r="AA356" s="47"/>
    </row>
    <row r="357" spans="1:27" hidden="1" x14ac:dyDescent="0.25">
      <c r="A357" s="57" t="s">
        <v>39</v>
      </c>
      <c r="B357" s="1">
        <v>0</v>
      </c>
      <c r="C357" s="1">
        <v>0</v>
      </c>
      <c r="D357" s="1">
        <v>0</v>
      </c>
      <c r="E357" s="1">
        <v>0</v>
      </c>
      <c r="G357" s="1">
        <f t="shared" si="85"/>
        <v>0</v>
      </c>
      <c r="H357" s="1">
        <f t="shared" si="86"/>
        <v>0</v>
      </c>
      <c r="I357" s="2">
        <f t="shared" si="87"/>
        <v>0</v>
      </c>
      <c r="J357" s="2">
        <f t="shared" si="88"/>
        <v>0</v>
      </c>
      <c r="K357" s="2">
        <f t="shared" si="89"/>
        <v>0</v>
      </c>
      <c r="L357" s="10" t="str">
        <f t="shared" si="90"/>
        <v>0</v>
      </c>
      <c r="M357" s="73" t="str">
        <f t="shared" si="91"/>
        <v/>
      </c>
      <c r="N357" t="str">
        <f t="shared" si="92"/>
        <v>0</v>
      </c>
      <c r="O357" s="12">
        <f t="shared" si="93"/>
        <v>0</v>
      </c>
      <c r="P357" s="11">
        <f t="shared" si="94"/>
        <v>0</v>
      </c>
      <c r="Q357" s="1">
        <f t="shared" si="95"/>
        <v>0</v>
      </c>
      <c r="S357" s="14" t="str">
        <f t="shared" si="96"/>
        <v>A</v>
      </c>
      <c r="U357" s="1">
        <f t="shared" si="97"/>
        <v>0</v>
      </c>
      <c r="V357" s="1">
        <f t="shared" si="98"/>
        <v>0</v>
      </c>
      <c r="W357" s="1">
        <f t="shared" si="99"/>
        <v>0</v>
      </c>
      <c r="X357" s="20">
        <f t="shared" si="100"/>
        <v>0</v>
      </c>
      <c r="Y357" s="22" t="str">
        <f t="shared" si="101"/>
        <v>0</v>
      </c>
      <c r="AA357" s="47"/>
    </row>
    <row r="358" spans="1:27" hidden="1" x14ac:dyDescent="0.25">
      <c r="A358" s="57" t="s">
        <v>39</v>
      </c>
      <c r="B358" s="1">
        <v>0</v>
      </c>
      <c r="C358" s="1">
        <v>0</v>
      </c>
      <c r="D358" s="1">
        <v>0</v>
      </c>
      <c r="E358" s="1">
        <v>0</v>
      </c>
      <c r="G358" s="1">
        <f t="shared" si="85"/>
        <v>0</v>
      </c>
      <c r="H358" s="1">
        <f t="shared" si="86"/>
        <v>0</v>
      </c>
      <c r="I358" s="2">
        <f t="shared" si="87"/>
        <v>0</v>
      </c>
      <c r="J358" s="2">
        <f t="shared" si="88"/>
        <v>0</v>
      </c>
      <c r="K358" s="2">
        <f t="shared" si="89"/>
        <v>0</v>
      </c>
      <c r="L358" s="10" t="str">
        <f t="shared" si="90"/>
        <v>0</v>
      </c>
      <c r="M358" s="73" t="str">
        <f t="shared" si="91"/>
        <v/>
      </c>
      <c r="N358" t="str">
        <f t="shared" si="92"/>
        <v>0</v>
      </c>
      <c r="O358" s="12">
        <f t="shared" si="93"/>
        <v>0</v>
      </c>
      <c r="P358" s="11">
        <f t="shared" si="94"/>
        <v>0</v>
      </c>
      <c r="Q358" s="1">
        <f t="shared" si="95"/>
        <v>0</v>
      </c>
      <c r="S358" s="14" t="str">
        <f t="shared" si="96"/>
        <v>A</v>
      </c>
      <c r="U358" s="1">
        <f t="shared" si="97"/>
        <v>0</v>
      </c>
      <c r="V358" s="1">
        <f t="shared" si="98"/>
        <v>0</v>
      </c>
      <c r="W358" s="1">
        <f t="shared" si="99"/>
        <v>0</v>
      </c>
      <c r="X358" s="20">
        <f t="shared" si="100"/>
        <v>0</v>
      </c>
      <c r="Y358" s="22" t="str">
        <f t="shared" si="101"/>
        <v>0</v>
      </c>
      <c r="AA358" s="47"/>
    </row>
    <row r="359" spans="1:27" hidden="1" x14ac:dyDescent="0.25">
      <c r="A359" s="57" t="s">
        <v>39</v>
      </c>
      <c r="B359" s="1">
        <v>0</v>
      </c>
      <c r="C359" s="1">
        <v>0</v>
      </c>
      <c r="D359" s="1">
        <v>0</v>
      </c>
      <c r="E359" s="1">
        <v>0</v>
      </c>
      <c r="G359" s="1">
        <f t="shared" si="85"/>
        <v>0</v>
      </c>
      <c r="H359" s="1">
        <f t="shared" si="86"/>
        <v>0</v>
      </c>
      <c r="I359" s="2">
        <f t="shared" si="87"/>
        <v>0</v>
      </c>
      <c r="J359" s="2">
        <f t="shared" si="88"/>
        <v>0</v>
      </c>
      <c r="K359" s="2">
        <f t="shared" si="89"/>
        <v>0</v>
      </c>
      <c r="L359" s="10" t="str">
        <f t="shared" si="90"/>
        <v>0</v>
      </c>
      <c r="M359" s="73" t="str">
        <f t="shared" si="91"/>
        <v/>
      </c>
      <c r="N359" t="str">
        <f t="shared" si="92"/>
        <v>0</v>
      </c>
      <c r="O359" s="12">
        <f t="shared" si="93"/>
        <v>0</v>
      </c>
      <c r="P359" s="11">
        <f t="shared" si="94"/>
        <v>0</v>
      </c>
      <c r="Q359" s="1">
        <f t="shared" si="95"/>
        <v>0</v>
      </c>
      <c r="S359" s="14" t="str">
        <f t="shared" si="96"/>
        <v>A</v>
      </c>
      <c r="U359" s="1">
        <f t="shared" si="97"/>
        <v>0</v>
      </c>
      <c r="V359" s="1">
        <f t="shared" si="98"/>
        <v>0</v>
      </c>
      <c r="W359" s="1">
        <f t="shared" si="99"/>
        <v>0</v>
      </c>
      <c r="X359" s="20">
        <f t="shared" si="100"/>
        <v>0</v>
      </c>
      <c r="Y359" s="22" t="str">
        <f t="shared" si="101"/>
        <v>0</v>
      </c>
      <c r="AA359" s="47"/>
    </row>
    <row r="360" spans="1:27" hidden="1" x14ac:dyDescent="0.25">
      <c r="A360" s="57" t="s">
        <v>39</v>
      </c>
      <c r="B360" s="1">
        <v>0</v>
      </c>
      <c r="C360" s="1">
        <v>0</v>
      </c>
      <c r="D360" s="1">
        <v>0</v>
      </c>
      <c r="E360" s="1">
        <v>0</v>
      </c>
      <c r="G360" s="1">
        <f t="shared" si="85"/>
        <v>0</v>
      </c>
      <c r="H360" s="1">
        <f t="shared" si="86"/>
        <v>0</v>
      </c>
      <c r="I360" s="2">
        <f t="shared" si="87"/>
        <v>0</v>
      </c>
      <c r="J360" s="2">
        <f t="shared" si="88"/>
        <v>0</v>
      </c>
      <c r="K360" s="2">
        <f t="shared" si="89"/>
        <v>0</v>
      </c>
      <c r="L360" s="10" t="str">
        <f t="shared" si="90"/>
        <v>0</v>
      </c>
      <c r="M360" s="73" t="str">
        <f t="shared" si="91"/>
        <v/>
      </c>
      <c r="N360" t="str">
        <f t="shared" si="92"/>
        <v>0</v>
      </c>
      <c r="O360" s="12">
        <f t="shared" si="93"/>
        <v>0</v>
      </c>
      <c r="P360" s="11">
        <f t="shared" si="94"/>
        <v>0</v>
      </c>
      <c r="Q360" s="1">
        <f t="shared" si="95"/>
        <v>0</v>
      </c>
      <c r="S360" s="14" t="str">
        <f t="shared" si="96"/>
        <v>A</v>
      </c>
      <c r="U360" s="1">
        <f t="shared" si="97"/>
        <v>0</v>
      </c>
      <c r="V360" s="1">
        <f t="shared" si="98"/>
        <v>0</v>
      </c>
      <c r="W360" s="1">
        <f t="shared" si="99"/>
        <v>0</v>
      </c>
      <c r="X360" s="20">
        <f t="shared" si="100"/>
        <v>0</v>
      </c>
      <c r="Y360" s="22" t="str">
        <f t="shared" si="101"/>
        <v>0</v>
      </c>
      <c r="AA360" s="47"/>
    </row>
    <row r="361" spans="1:27" hidden="1" x14ac:dyDescent="0.25">
      <c r="A361" s="57" t="s">
        <v>39</v>
      </c>
      <c r="B361" s="1">
        <v>0</v>
      </c>
      <c r="C361" s="1">
        <v>0</v>
      </c>
      <c r="D361" s="1">
        <v>0</v>
      </c>
      <c r="E361" s="1">
        <v>0</v>
      </c>
      <c r="G361" s="1">
        <f t="shared" si="85"/>
        <v>0</v>
      </c>
      <c r="H361" s="1">
        <f t="shared" si="86"/>
        <v>0</v>
      </c>
      <c r="I361" s="2">
        <f t="shared" si="87"/>
        <v>0</v>
      </c>
      <c r="J361" s="2">
        <f t="shared" si="88"/>
        <v>0</v>
      </c>
      <c r="K361" s="2">
        <f t="shared" si="89"/>
        <v>0</v>
      </c>
      <c r="L361" s="10" t="str">
        <f t="shared" si="90"/>
        <v>0</v>
      </c>
      <c r="M361" s="73" t="str">
        <f t="shared" si="91"/>
        <v/>
      </c>
      <c r="N361" t="str">
        <f t="shared" si="92"/>
        <v>0</v>
      </c>
      <c r="O361" s="12">
        <f t="shared" si="93"/>
        <v>0</v>
      </c>
      <c r="P361" s="11">
        <f t="shared" si="94"/>
        <v>0</v>
      </c>
      <c r="Q361" s="1">
        <f t="shared" si="95"/>
        <v>0</v>
      </c>
      <c r="S361" s="14" t="str">
        <f t="shared" si="96"/>
        <v>A</v>
      </c>
      <c r="U361" s="1">
        <f t="shared" si="97"/>
        <v>0</v>
      </c>
      <c r="V361" s="1">
        <f t="shared" si="98"/>
        <v>0</v>
      </c>
      <c r="W361" s="1">
        <f t="shared" si="99"/>
        <v>0</v>
      </c>
      <c r="X361" s="20">
        <f t="shared" si="100"/>
        <v>0</v>
      </c>
      <c r="Y361" s="22" t="str">
        <f t="shared" si="101"/>
        <v>0</v>
      </c>
      <c r="AA361" s="47"/>
    </row>
    <row r="362" spans="1:27" hidden="1" x14ac:dyDescent="0.25">
      <c r="A362" s="57" t="s">
        <v>39</v>
      </c>
      <c r="B362" s="1">
        <v>0</v>
      </c>
      <c r="C362" s="1">
        <v>0</v>
      </c>
      <c r="D362" s="1">
        <v>0</v>
      </c>
      <c r="E362" s="1">
        <v>0</v>
      </c>
      <c r="G362" s="1">
        <f t="shared" si="85"/>
        <v>0</v>
      </c>
      <c r="H362" s="1">
        <f t="shared" si="86"/>
        <v>0</v>
      </c>
      <c r="I362" s="2">
        <f t="shared" si="87"/>
        <v>0</v>
      </c>
      <c r="J362" s="2">
        <f t="shared" si="88"/>
        <v>0</v>
      </c>
      <c r="K362" s="2">
        <f t="shared" si="89"/>
        <v>0</v>
      </c>
      <c r="L362" s="10" t="str">
        <f t="shared" si="90"/>
        <v>0</v>
      </c>
      <c r="M362" s="73" t="str">
        <f t="shared" si="91"/>
        <v/>
      </c>
      <c r="N362" t="str">
        <f t="shared" si="92"/>
        <v>0</v>
      </c>
      <c r="O362" s="12">
        <f t="shared" si="93"/>
        <v>0</v>
      </c>
      <c r="P362" s="11">
        <f t="shared" si="94"/>
        <v>0</v>
      </c>
      <c r="Q362" s="1">
        <f t="shared" si="95"/>
        <v>0</v>
      </c>
      <c r="S362" s="14" t="str">
        <f t="shared" si="96"/>
        <v>A</v>
      </c>
      <c r="U362" s="1">
        <f t="shared" si="97"/>
        <v>0</v>
      </c>
      <c r="V362" s="1">
        <f t="shared" si="98"/>
        <v>0</v>
      </c>
      <c r="W362" s="1">
        <f t="shared" si="99"/>
        <v>0</v>
      </c>
      <c r="X362" s="20">
        <f t="shared" si="100"/>
        <v>0</v>
      </c>
      <c r="Y362" s="22" t="str">
        <f t="shared" si="101"/>
        <v>0</v>
      </c>
      <c r="AA362" s="47"/>
    </row>
    <row r="363" spans="1:27" hidden="1" x14ac:dyDescent="0.25">
      <c r="A363" s="57" t="s">
        <v>39</v>
      </c>
      <c r="B363" s="1">
        <v>0</v>
      </c>
      <c r="C363" s="1">
        <v>0</v>
      </c>
      <c r="D363" s="1">
        <v>0</v>
      </c>
      <c r="E363" s="1">
        <v>0</v>
      </c>
      <c r="G363" s="1">
        <f t="shared" si="85"/>
        <v>0</v>
      </c>
      <c r="H363" s="1">
        <f t="shared" si="86"/>
        <v>0</v>
      </c>
      <c r="I363" s="2">
        <f t="shared" si="87"/>
        <v>0</v>
      </c>
      <c r="J363" s="2">
        <f t="shared" si="88"/>
        <v>0</v>
      </c>
      <c r="K363" s="2">
        <f t="shared" si="89"/>
        <v>0</v>
      </c>
      <c r="L363" s="10" t="str">
        <f t="shared" si="90"/>
        <v>0</v>
      </c>
      <c r="M363" s="73" t="str">
        <f t="shared" si="91"/>
        <v/>
      </c>
      <c r="N363" t="str">
        <f t="shared" si="92"/>
        <v>0</v>
      </c>
      <c r="O363" s="12">
        <f t="shared" si="93"/>
        <v>0</v>
      </c>
      <c r="P363" s="11">
        <f t="shared" si="94"/>
        <v>0</v>
      </c>
      <c r="Q363" s="1">
        <f t="shared" si="95"/>
        <v>0</v>
      </c>
      <c r="S363" s="14" t="str">
        <f t="shared" si="96"/>
        <v>A</v>
      </c>
      <c r="U363" s="1">
        <f t="shared" si="97"/>
        <v>0</v>
      </c>
      <c r="V363" s="1">
        <f t="shared" si="98"/>
        <v>0</v>
      </c>
      <c r="W363" s="1">
        <f t="shared" si="99"/>
        <v>0</v>
      </c>
      <c r="X363" s="20">
        <f t="shared" si="100"/>
        <v>0</v>
      </c>
      <c r="Y363" s="22" t="str">
        <f t="shared" si="101"/>
        <v>0</v>
      </c>
      <c r="AA363" s="47"/>
    </row>
    <row r="364" spans="1:27" hidden="1" x14ac:dyDescent="0.25">
      <c r="A364" s="57" t="s">
        <v>39</v>
      </c>
      <c r="B364" s="1">
        <v>0</v>
      </c>
      <c r="C364" s="1">
        <v>0</v>
      </c>
      <c r="D364" s="1">
        <v>0</v>
      </c>
      <c r="E364" s="1">
        <v>0</v>
      </c>
      <c r="G364" s="1">
        <f t="shared" si="85"/>
        <v>0</v>
      </c>
      <c r="H364" s="1">
        <f t="shared" si="86"/>
        <v>0</v>
      </c>
      <c r="I364" s="2">
        <f t="shared" si="87"/>
        <v>0</v>
      </c>
      <c r="J364" s="2">
        <f t="shared" si="88"/>
        <v>0</v>
      </c>
      <c r="K364" s="2">
        <f t="shared" si="89"/>
        <v>0</v>
      </c>
      <c r="L364" s="10" t="str">
        <f t="shared" si="90"/>
        <v>0</v>
      </c>
      <c r="M364" s="73" t="str">
        <f t="shared" si="91"/>
        <v/>
      </c>
      <c r="N364" t="str">
        <f t="shared" si="92"/>
        <v>0</v>
      </c>
      <c r="O364" s="12">
        <f t="shared" si="93"/>
        <v>0</v>
      </c>
      <c r="P364" s="11">
        <f t="shared" si="94"/>
        <v>0</v>
      </c>
      <c r="Q364" s="1">
        <f t="shared" si="95"/>
        <v>0</v>
      </c>
      <c r="S364" s="14" t="str">
        <f t="shared" si="96"/>
        <v>A</v>
      </c>
      <c r="U364" s="1">
        <f t="shared" si="97"/>
        <v>0</v>
      </c>
      <c r="V364" s="1">
        <f t="shared" si="98"/>
        <v>0</v>
      </c>
      <c r="W364" s="1">
        <f t="shared" si="99"/>
        <v>0</v>
      </c>
      <c r="X364" s="20">
        <f t="shared" si="100"/>
        <v>0</v>
      </c>
      <c r="Y364" s="22" t="str">
        <f t="shared" si="101"/>
        <v>0</v>
      </c>
      <c r="AA364" s="47"/>
    </row>
    <row r="365" spans="1:27" hidden="1" x14ac:dyDescent="0.25">
      <c r="A365" s="57" t="s">
        <v>39</v>
      </c>
      <c r="B365" s="1">
        <v>0</v>
      </c>
      <c r="C365" s="1">
        <v>0</v>
      </c>
      <c r="D365" s="1">
        <v>0</v>
      </c>
      <c r="E365" s="1">
        <v>0</v>
      </c>
      <c r="G365" s="1">
        <f t="shared" si="85"/>
        <v>0</v>
      </c>
      <c r="H365" s="1">
        <f t="shared" si="86"/>
        <v>0</v>
      </c>
      <c r="I365" s="2">
        <f t="shared" si="87"/>
        <v>0</v>
      </c>
      <c r="J365" s="2">
        <f t="shared" si="88"/>
        <v>0</v>
      </c>
      <c r="K365" s="2">
        <f t="shared" si="89"/>
        <v>0</v>
      </c>
      <c r="L365" s="10" t="str">
        <f t="shared" si="90"/>
        <v>0</v>
      </c>
      <c r="M365" s="73" t="str">
        <f t="shared" si="91"/>
        <v/>
      </c>
      <c r="N365" t="str">
        <f t="shared" si="92"/>
        <v>0</v>
      </c>
      <c r="O365" s="12">
        <f t="shared" si="93"/>
        <v>0</v>
      </c>
      <c r="P365" s="11">
        <f t="shared" si="94"/>
        <v>0</v>
      </c>
      <c r="Q365" s="1">
        <f t="shared" si="95"/>
        <v>0</v>
      </c>
      <c r="S365" s="14" t="str">
        <f t="shared" si="96"/>
        <v>A</v>
      </c>
      <c r="U365" s="1">
        <f t="shared" si="97"/>
        <v>0</v>
      </c>
      <c r="V365" s="1">
        <f t="shared" si="98"/>
        <v>0</v>
      </c>
      <c r="W365" s="1">
        <f t="shared" si="99"/>
        <v>0</v>
      </c>
      <c r="X365" s="20">
        <f t="shared" si="100"/>
        <v>0</v>
      </c>
      <c r="Y365" s="22" t="str">
        <f t="shared" si="101"/>
        <v>0</v>
      </c>
      <c r="AA365" s="47"/>
    </row>
    <row r="366" spans="1:27" hidden="1" x14ac:dyDescent="0.25">
      <c r="A366" s="57" t="s">
        <v>39</v>
      </c>
      <c r="B366" s="1">
        <v>0</v>
      </c>
      <c r="C366" s="1">
        <v>0</v>
      </c>
      <c r="D366" s="1">
        <v>0</v>
      </c>
      <c r="E366" s="1">
        <v>0</v>
      </c>
      <c r="G366" s="1">
        <f t="shared" si="85"/>
        <v>0</v>
      </c>
      <c r="H366" s="1">
        <f t="shared" si="86"/>
        <v>0</v>
      </c>
      <c r="I366" s="2">
        <f t="shared" si="87"/>
        <v>0</v>
      </c>
      <c r="J366" s="2">
        <f t="shared" si="88"/>
        <v>0</v>
      </c>
      <c r="K366" s="2">
        <f t="shared" si="89"/>
        <v>0</v>
      </c>
      <c r="L366" s="10" t="str">
        <f t="shared" si="90"/>
        <v>0</v>
      </c>
      <c r="M366" s="73" t="str">
        <f t="shared" si="91"/>
        <v/>
      </c>
      <c r="N366" t="str">
        <f t="shared" si="92"/>
        <v>0</v>
      </c>
      <c r="O366" s="12">
        <f t="shared" si="93"/>
        <v>0</v>
      </c>
      <c r="P366" s="11">
        <f t="shared" si="94"/>
        <v>0</v>
      </c>
      <c r="Q366" s="1">
        <f t="shared" si="95"/>
        <v>0</v>
      </c>
      <c r="S366" s="14" t="str">
        <f t="shared" si="96"/>
        <v>A</v>
      </c>
      <c r="U366" s="1">
        <f t="shared" si="97"/>
        <v>0</v>
      </c>
      <c r="V366" s="1">
        <f t="shared" si="98"/>
        <v>0</v>
      </c>
      <c r="W366" s="1">
        <f t="shared" si="99"/>
        <v>0</v>
      </c>
      <c r="X366" s="20">
        <f t="shared" si="100"/>
        <v>0</v>
      </c>
      <c r="Y366" s="22" t="str">
        <f t="shared" si="101"/>
        <v>0</v>
      </c>
      <c r="AA366" s="47"/>
    </row>
    <row r="367" spans="1:27" hidden="1" x14ac:dyDescent="0.25">
      <c r="A367" s="57" t="s">
        <v>39</v>
      </c>
      <c r="B367" s="1">
        <v>0</v>
      </c>
      <c r="C367" s="1">
        <v>0</v>
      </c>
      <c r="D367" s="1">
        <v>0</v>
      </c>
      <c r="E367" s="1">
        <v>0</v>
      </c>
      <c r="G367" s="1">
        <f t="shared" si="85"/>
        <v>0</v>
      </c>
      <c r="H367" s="1">
        <f t="shared" si="86"/>
        <v>0</v>
      </c>
      <c r="I367" s="2">
        <f t="shared" si="87"/>
        <v>0</v>
      </c>
      <c r="J367" s="2">
        <f t="shared" si="88"/>
        <v>0</v>
      </c>
      <c r="K367" s="2">
        <f t="shared" si="89"/>
        <v>0</v>
      </c>
      <c r="L367" s="10" t="str">
        <f t="shared" si="90"/>
        <v>0</v>
      </c>
      <c r="M367" s="73" t="str">
        <f t="shared" si="91"/>
        <v/>
      </c>
      <c r="N367" t="str">
        <f t="shared" si="92"/>
        <v>0</v>
      </c>
      <c r="O367" s="12">
        <f t="shared" si="93"/>
        <v>0</v>
      </c>
      <c r="P367" s="11">
        <f t="shared" si="94"/>
        <v>0</v>
      </c>
      <c r="Q367" s="1">
        <f t="shared" si="95"/>
        <v>0</v>
      </c>
      <c r="S367" s="14" t="str">
        <f t="shared" si="96"/>
        <v>A</v>
      </c>
      <c r="U367" s="1">
        <f t="shared" si="97"/>
        <v>0</v>
      </c>
      <c r="V367" s="1">
        <f t="shared" si="98"/>
        <v>0</v>
      </c>
      <c r="W367" s="1">
        <f t="shared" si="99"/>
        <v>0</v>
      </c>
      <c r="X367" s="20">
        <f t="shared" si="100"/>
        <v>0</v>
      </c>
      <c r="Y367" s="22" t="str">
        <f t="shared" si="101"/>
        <v>0</v>
      </c>
      <c r="AA367" s="47"/>
    </row>
    <row r="368" spans="1:27" hidden="1" x14ac:dyDescent="0.25">
      <c r="A368" s="57" t="s">
        <v>39</v>
      </c>
      <c r="B368" s="1">
        <v>0</v>
      </c>
      <c r="C368" s="1">
        <v>0</v>
      </c>
      <c r="D368" s="1">
        <v>0</v>
      </c>
      <c r="E368" s="1">
        <v>0</v>
      </c>
      <c r="G368" s="1">
        <f t="shared" si="85"/>
        <v>0</v>
      </c>
      <c r="H368" s="1">
        <f t="shared" si="86"/>
        <v>0</v>
      </c>
      <c r="I368" s="2">
        <f t="shared" si="87"/>
        <v>0</v>
      </c>
      <c r="J368" s="2">
        <f t="shared" si="88"/>
        <v>0</v>
      </c>
      <c r="K368" s="2">
        <f t="shared" si="89"/>
        <v>0</v>
      </c>
      <c r="L368" s="10" t="str">
        <f t="shared" si="90"/>
        <v>0</v>
      </c>
      <c r="M368" s="73" t="str">
        <f t="shared" si="91"/>
        <v/>
      </c>
      <c r="N368" t="str">
        <f t="shared" si="92"/>
        <v>0</v>
      </c>
      <c r="O368" s="12">
        <f t="shared" si="93"/>
        <v>0</v>
      </c>
      <c r="P368" s="11">
        <f t="shared" si="94"/>
        <v>0</v>
      </c>
      <c r="Q368" s="1">
        <f t="shared" si="95"/>
        <v>0</v>
      </c>
      <c r="S368" s="14" t="str">
        <f t="shared" si="96"/>
        <v>A</v>
      </c>
      <c r="U368" s="1">
        <f t="shared" si="97"/>
        <v>0</v>
      </c>
      <c r="V368" s="1">
        <f t="shared" si="98"/>
        <v>0</v>
      </c>
      <c r="W368" s="1">
        <f t="shared" si="99"/>
        <v>0</v>
      </c>
      <c r="X368" s="20">
        <f t="shared" si="100"/>
        <v>0</v>
      </c>
      <c r="Y368" s="22" t="str">
        <f t="shared" si="101"/>
        <v>0</v>
      </c>
      <c r="AA368" s="47"/>
    </row>
    <row r="369" spans="1:34" x14ac:dyDescent="0.25">
      <c r="A369" s="57" t="s">
        <v>39</v>
      </c>
      <c r="B369" s="1">
        <v>0</v>
      </c>
      <c r="C369" s="1">
        <v>0</v>
      </c>
      <c r="D369" s="1">
        <v>0</v>
      </c>
      <c r="E369" s="1">
        <v>0</v>
      </c>
      <c r="G369" s="1">
        <f t="shared" si="85"/>
        <v>0</v>
      </c>
      <c r="H369" s="1">
        <f t="shared" si="86"/>
        <v>0</v>
      </c>
      <c r="I369" s="2">
        <f t="shared" si="87"/>
        <v>0</v>
      </c>
      <c r="J369" s="2">
        <f t="shared" si="88"/>
        <v>0</v>
      </c>
      <c r="K369" s="2">
        <f t="shared" si="89"/>
        <v>0</v>
      </c>
      <c r="L369" s="10" t="str">
        <f t="shared" si="90"/>
        <v>0</v>
      </c>
      <c r="M369" s="73" t="str">
        <f t="shared" si="91"/>
        <v/>
      </c>
      <c r="N369" t="str">
        <f t="shared" si="92"/>
        <v>0</v>
      </c>
      <c r="O369" s="12">
        <f t="shared" si="93"/>
        <v>0</v>
      </c>
      <c r="P369" s="11">
        <f t="shared" si="94"/>
        <v>0</v>
      </c>
      <c r="Q369" s="1">
        <f t="shared" si="95"/>
        <v>0</v>
      </c>
      <c r="S369" s="14" t="str">
        <f t="shared" si="96"/>
        <v>A</v>
      </c>
      <c r="U369" s="1">
        <f t="shared" si="97"/>
        <v>0</v>
      </c>
      <c r="V369" s="1">
        <f t="shared" si="98"/>
        <v>0</v>
      </c>
      <c r="W369" s="1">
        <f t="shared" si="99"/>
        <v>0</v>
      </c>
      <c r="X369" s="20">
        <f t="shared" si="100"/>
        <v>0</v>
      </c>
      <c r="Y369" s="22" t="str">
        <f t="shared" si="101"/>
        <v>0</v>
      </c>
      <c r="Z369" s="32" t="s">
        <v>40</v>
      </c>
      <c r="AA369" s="47"/>
      <c r="AB369" s="32" t="str">
        <f>A369</f>
        <v>JJJJ-MM-TT SS:MM:SS</v>
      </c>
      <c r="AC369" s="1">
        <f>SUM(U369:U392)</f>
        <v>0</v>
      </c>
      <c r="AD369" s="1">
        <f>AVERAGE(V369:V392)</f>
        <v>0</v>
      </c>
      <c r="AE369" s="1">
        <f>SUM(W369:W392)</f>
        <v>0</v>
      </c>
      <c r="AF369" s="1">
        <f>SUM(X369:X392)</f>
        <v>0</v>
      </c>
      <c r="AG369" s="35" t="e">
        <f>AVERAGE(Y369:Y392)</f>
        <v>#DIV/0!</v>
      </c>
      <c r="AH369" s="37" t="e">
        <f>DAY(A369)</f>
        <v>#VALUE!</v>
      </c>
    </row>
    <row r="370" spans="1:34" hidden="1" x14ac:dyDescent="0.25">
      <c r="A370" s="57" t="s">
        <v>39</v>
      </c>
      <c r="B370" s="1">
        <v>0</v>
      </c>
      <c r="C370" s="1">
        <v>0</v>
      </c>
      <c r="D370" s="1">
        <v>0</v>
      </c>
      <c r="E370" s="1">
        <v>0</v>
      </c>
      <c r="G370" s="1">
        <f t="shared" si="85"/>
        <v>0</v>
      </c>
      <c r="H370" s="1">
        <f t="shared" si="86"/>
        <v>0</v>
      </c>
      <c r="I370" s="2">
        <f t="shared" si="87"/>
        <v>0</v>
      </c>
      <c r="J370" s="2">
        <f t="shared" si="88"/>
        <v>0</v>
      </c>
      <c r="K370" s="2">
        <f t="shared" si="89"/>
        <v>0</v>
      </c>
      <c r="L370" s="10" t="str">
        <f t="shared" si="90"/>
        <v>0</v>
      </c>
      <c r="M370" s="73" t="str">
        <f t="shared" si="91"/>
        <v/>
      </c>
      <c r="N370" t="str">
        <f t="shared" si="92"/>
        <v>0</v>
      </c>
      <c r="O370" s="12">
        <f t="shared" si="93"/>
        <v>0</v>
      </c>
      <c r="P370" s="11">
        <f t="shared" si="94"/>
        <v>0</v>
      </c>
      <c r="Q370" s="1">
        <f t="shared" si="95"/>
        <v>0</v>
      </c>
      <c r="S370" s="14" t="str">
        <f t="shared" si="96"/>
        <v>A</v>
      </c>
      <c r="U370" s="1">
        <f t="shared" si="97"/>
        <v>0</v>
      </c>
      <c r="V370" s="1">
        <f t="shared" si="98"/>
        <v>0</v>
      </c>
      <c r="W370" s="1">
        <f t="shared" si="99"/>
        <v>0</v>
      </c>
      <c r="X370" s="20">
        <f t="shared" si="100"/>
        <v>0</v>
      </c>
      <c r="Y370" s="22" t="str">
        <f t="shared" si="101"/>
        <v>0</v>
      </c>
      <c r="AA370" s="47"/>
    </row>
    <row r="371" spans="1:34" hidden="1" x14ac:dyDescent="0.25">
      <c r="A371" s="57" t="s">
        <v>39</v>
      </c>
      <c r="B371" s="1">
        <v>0</v>
      </c>
      <c r="C371" s="1">
        <v>0</v>
      </c>
      <c r="D371" s="1">
        <v>0</v>
      </c>
      <c r="E371" s="1">
        <v>0</v>
      </c>
      <c r="G371" s="1">
        <f t="shared" si="85"/>
        <v>0</v>
      </c>
      <c r="H371" s="1">
        <f t="shared" si="86"/>
        <v>0</v>
      </c>
      <c r="I371" s="2">
        <f t="shared" si="87"/>
        <v>0</v>
      </c>
      <c r="J371" s="2">
        <f t="shared" si="88"/>
        <v>0</v>
      </c>
      <c r="K371" s="2">
        <f t="shared" si="89"/>
        <v>0</v>
      </c>
      <c r="L371" s="10" t="str">
        <f t="shared" si="90"/>
        <v>0</v>
      </c>
      <c r="M371" s="73" t="str">
        <f t="shared" si="91"/>
        <v/>
      </c>
      <c r="N371" t="str">
        <f t="shared" si="92"/>
        <v>0</v>
      </c>
      <c r="O371" s="12">
        <f t="shared" si="93"/>
        <v>0</v>
      </c>
      <c r="P371" s="11">
        <f t="shared" si="94"/>
        <v>0</v>
      </c>
      <c r="Q371" s="1">
        <f t="shared" si="95"/>
        <v>0</v>
      </c>
      <c r="S371" s="14" t="str">
        <f t="shared" si="96"/>
        <v>A</v>
      </c>
      <c r="U371" s="1">
        <f t="shared" si="97"/>
        <v>0</v>
      </c>
      <c r="V371" s="1">
        <f t="shared" si="98"/>
        <v>0</v>
      </c>
      <c r="W371" s="1">
        <f t="shared" si="99"/>
        <v>0</v>
      </c>
      <c r="X371" s="20">
        <f t="shared" si="100"/>
        <v>0</v>
      </c>
      <c r="Y371" s="22" t="str">
        <f t="shared" si="101"/>
        <v>0</v>
      </c>
      <c r="AA371" s="47"/>
    </row>
    <row r="372" spans="1:34" hidden="1" x14ac:dyDescent="0.25">
      <c r="A372" s="57" t="s">
        <v>39</v>
      </c>
      <c r="B372" s="1">
        <v>0</v>
      </c>
      <c r="C372" s="1">
        <v>0</v>
      </c>
      <c r="D372" s="1">
        <v>0</v>
      </c>
      <c r="E372" s="1">
        <v>0</v>
      </c>
      <c r="G372" s="1">
        <f t="shared" si="85"/>
        <v>0</v>
      </c>
      <c r="H372" s="1">
        <f t="shared" si="86"/>
        <v>0</v>
      </c>
      <c r="I372" s="2">
        <f t="shared" si="87"/>
        <v>0</v>
      </c>
      <c r="J372" s="2">
        <f t="shared" si="88"/>
        <v>0</v>
      </c>
      <c r="K372" s="2">
        <f t="shared" si="89"/>
        <v>0</v>
      </c>
      <c r="L372" s="10" t="str">
        <f t="shared" si="90"/>
        <v>0</v>
      </c>
      <c r="M372" s="73" t="str">
        <f t="shared" si="91"/>
        <v/>
      </c>
      <c r="N372" t="str">
        <f t="shared" si="92"/>
        <v>0</v>
      </c>
      <c r="O372" s="12">
        <f t="shared" si="93"/>
        <v>0</v>
      </c>
      <c r="P372" s="11">
        <f t="shared" si="94"/>
        <v>0</v>
      </c>
      <c r="Q372" s="1">
        <f t="shared" si="95"/>
        <v>0</v>
      </c>
      <c r="S372" s="14" t="str">
        <f t="shared" si="96"/>
        <v>A</v>
      </c>
      <c r="U372" s="1">
        <f t="shared" si="97"/>
        <v>0</v>
      </c>
      <c r="V372" s="1">
        <f t="shared" si="98"/>
        <v>0</v>
      </c>
      <c r="W372" s="1">
        <f t="shared" si="99"/>
        <v>0</v>
      </c>
      <c r="X372" s="20">
        <f t="shared" si="100"/>
        <v>0</v>
      </c>
      <c r="Y372" s="22" t="str">
        <f t="shared" si="101"/>
        <v>0</v>
      </c>
      <c r="AA372" s="47"/>
    </row>
    <row r="373" spans="1:34" hidden="1" x14ac:dyDescent="0.25">
      <c r="A373" s="57" t="s">
        <v>39</v>
      </c>
      <c r="B373" s="1">
        <v>0</v>
      </c>
      <c r="C373" s="1">
        <v>0</v>
      </c>
      <c r="D373" s="1">
        <v>0</v>
      </c>
      <c r="E373" s="1">
        <v>0</v>
      </c>
      <c r="G373" s="1">
        <f t="shared" si="85"/>
        <v>0</v>
      </c>
      <c r="H373" s="1">
        <f t="shared" si="86"/>
        <v>0</v>
      </c>
      <c r="I373" s="2">
        <f t="shared" si="87"/>
        <v>0</v>
      </c>
      <c r="J373" s="2">
        <f t="shared" si="88"/>
        <v>0</v>
      </c>
      <c r="K373" s="2">
        <f t="shared" si="89"/>
        <v>0</v>
      </c>
      <c r="L373" s="10" t="str">
        <f t="shared" si="90"/>
        <v>0</v>
      </c>
      <c r="M373" s="73" t="str">
        <f t="shared" si="91"/>
        <v/>
      </c>
      <c r="N373" t="str">
        <f t="shared" si="92"/>
        <v>0</v>
      </c>
      <c r="O373" s="12">
        <f t="shared" si="93"/>
        <v>0</v>
      </c>
      <c r="P373" s="11">
        <f t="shared" si="94"/>
        <v>0</v>
      </c>
      <c r="Q373" s="1">
        <f t="shared" si="95"/>
        <v>0</v>
      </c>
      <c r="S373" s="14" t="str">
        <f t="shared" si="96"/>
        <v>A</v>
      </c>
      <c r="U373" s="1">
        <f t="shared" si="97"/>
        <v>0</v>
      </c>
      <c r="V373" s="1">
        <f t="shared" si="98"/>
        <v>0</v>
      </c>
      <c r="W373" s="1">
        <f t="shared" si="99"/>
        <v>0</v>
      </c>
      <c r="X373" s="20">
        <f t="shared" si="100"/>
        <v>0</v>
      </c>
      <c r="Y373" s="22" t="str">
        <f t="shared" si="101"/>
        <v>0</v>
      </c>
      <c r="AA373" s="47"/>
    </row>
    <row r="374" spans="1:34" hidden="1" x14ac:dyDescent="0.25">
      <c r="A374" s="57" t="s">
        <v>39</v>
      </c>
      <c r="B374" s="1">
        <v>0</v>
      </c>
      <c r="C374" s="1">
        <v>0</v>
      </c>
      <c r="D374" s="1">
        <v>0</v>
      </c>
      <c r="E374" s="1">
        <v>0</v>
      </c>
      <c r="G374" s="1">
        <f t="shared" si="85"/>
        <v>0</v>
      </c>
      <c r="H374" s="1">
        <f t="shared" si="86"/>
        <v>0</v>
      </c>
      <c r="I374" s="2">
        <f t="shared" si="87"/>
        <v>0</v>
      </c>
      <c r="J374" s="2">
        <f t="shared" si="88"/>
        <v>0</v>
      </c>
      <c r="K374" s="2">
        <f t="shared" si="89"/>
        <v>0</v>
      </c>
      <c r="L374" s="10" t="str">
        <f t="shared" si="90"/>
        <v>0</v>
      </c>
      <c r="M374" s="73" t="str">
        <f t="shared" si="91"/>
        <v/>
      </c>
      <c r="N374" t="str">
        <f t="shared" si="92"/>
        <v>0</v>
      </c>
      <c r="O374" s="12">
        <f t="shared" si="93"/>
        <v>0</v>
      </c>
      <c r="P374" s="11">
        <f t="shared" si="94"/>
        <v>0</v>
      </c>
      <c r="Q374" s="1">
        <f t="shared" si="95"/>
        <v>0</v>
      </c>
      <c r="S374" s="14" t="str">
        <f t="shared" si="96"/>
        <v>A</v>
      </c>
      <c r="U374" s="1">
        <f t="shared" si="97"/>
        <v>0</v>
      </c>
      <c r="V374" s="1">
        <f t="shared" si="98"/>
        <v>0</v>
      </c>
      <c r="W374" s="1">
        <f t="shared" si="99"/>
        <v>0</v>
      </c>
      <c r="X374" s="20">
        <f t="shared" si="100"/>
        <v>0</v>
      </c>
      <c r="Y374" s="22" t="str">
        <f t="shared" si="101"/>
        <v>0</v>
      </c>
      <c r="AA374" s="47"/>
    </row>
    <row r="375" spans="1:34" hidden="1" x14ac:dyDescent="0.25">
      <c r="A375" s="57" t="s">
        <v>39</v>
      </c>
      <c r="B375" s="1">
        <v>0</v>
      </c>
      <c r="C375" s="1">
        <v>0</v>
      </c>
      <c r="D375" s="1">
        <v>0</v>
      </c>
      <c r="E375" s="1">
        <v>0</v>
      </c>
      <c r="G375" s="1">
        <f t="shared" si="85"/>
        <v>0</v>
      </c>
      <c r="H375" s="1">
        <f t="shared" si="86"/>
        <v>0</v>
      </c>
      <c r="I375" s="2">
        <f t="shared" si="87"/>
        <v>0</v>
      </c>
      <c r="J375" s="2">
        <f t="shared" si="88"/>
        <v>0</v>
      </c>
      <c r="K375" s="2">
        <f t="shared" si="89"/>
        <v>0</v>
      </c>
      <c r="L375" s="10" t="str">
        <f t="shared" si="90"/>
        <v>0</v>
      </c>
      <c r="M375" s="73" t="str">
        <f t="shared" si="91"/>
        <v/>
      </c>
      <c r="N375" t="str">
        <f t="shared" si="92"/>
        <v>0</v>
      </c>
      <c r="O375" s="12">
        <f t="shared" si="93"/>
        <v>0</v>
      </c>
      <c r="P375" s="11">
        <f t="shared" si="94"/>
        <v>0</v>
      </c>
      <c r="Q375" s="1">
        <f t="shared" si="95"/>
        <v>0</v>
      </c>
      <c r="S375" s="14" t="str">
        <f t="shared" si="96"/>
        <v>A</v>
      </c>
      <c r="U375" s="1">
        <f t="shared" si="97"/>
        <v>0</v>
      </c>
      <c r="V375" s="1">
        <f t="shared" si="98"/>
        <v>0</v>
      </c>
      <c r="W375" s="1">
        <f t="shared" si="99"/>
        <v>0</v>
      </c>
      <c r="X375" s="20">
        <f t="shared" si="100"/>
        <v>0</v>
      </c>
      <c r="Y375" s="22" t="str">
        <f t="shared" si="101"/>
        <v>0</v>
      </c>
      <c r="AA375" s="47"/>
    </row>
    <row r="376" spans="1:34" hidden="1" x14ac:dyDescent="0.25">
      <c r="A376" s="57" t="s">
        <v>39</v>
      </c>
      <c r="B376" s="1">
        <v>0</v>
      </c>
      <c r="C376" s="1">
        <v>0</v>
      </c>
      <c r="D376" s="1">
        <v>0</v>
      </c>
      <c r="E376" s="1">
        <v>0</v>
      </c>
      <c r="G376" s="1">
        <f t="shared" si="85"/>
        <v>0</v>
      </c>
      <c r="H376" s="1">
        <f t="shared" si="86"/>
        <v>0</v>
      </c>
      <c r="I376" s="2">
        <f t="shared" si="87"/>
        <v>0</v>
      </c>
      <c r="J376" s="2">
        <f t="shared" si="88"/>
        <v>0</v>
      </c>
      <c r="K376" s="2">
        <f t="shared" si="89"/>
        <v>0</v>
      </c>
      <c r="L376" s="10" t="str">
        <f t="shared" si="90"/>
        <v>0</v>
      </c>
      <c r="M376" s="73" t="str">
        <f t="shared" si="91"/>
        <v/>
      </c>
      <c r="N376" t="str">
        <f t="shared" si="92"/>
        <v>0</v>
      </c>
      <c r="O376" s="12">
        <f t="shared" si="93"/>
        <v>0</v>
      </c>
      <c r="P376" s="11">
        <f t="shared" si="94"/>
        <v>0</v>
      </c>
      <c r="Q376" s="1">
        <f t="shared" si="95"/>
        <v>0</v>
      </c>
      <c r="S376" s="14" t="str">
        <f t="shared" si="96"/>
        <v>A</v>
      </c>
      <c r="U376" s="1">
        <f t="shared" si="97"/>
        <v>0</v>
      </c>
      <c r="V376" s="1">
        <f t="shared" si="98"/>
        <v>0</v>
      </c>
      <c r="W376" s="1">
        <f t="shared" si="99"/>
        <v>0</v>
      </c>
      <c r="X376" s="20">
        <f t="shared" si="100"/>
        <v>0</v>
      </c>
      <c r="Y376" s="22" t="str">
        <f t="shared" si="101"/>
        <v>0</v>
      </c>
      <c r="AA376" s="47"/>
    </row>
    <row r="377" spans="1:34" hidden="1" x14ac:dyDescent="0.25">
      <c r="A377" s="57" t="s">
        <v>39</v>
      </c>
      <c r="B377" s="1">
        <v>0</v>
      </c>
      <c r="C377" s="1">
        <v>0</v>
      </c>
      <c r="D377" s="1">
        <v>0</v>
      </c>
      <c r="E377" s="1">
        <v>0</v>
      </c>
      <c r="G377" s="1">
        <f t="shared" si="85"/>
        <v>0</v>
      </c>
      <c r="H377" s="1">
        <f t="shared" si="86"/>
        <v>0</v>
      </c>
      <c r="I377" s="2">
        <f t="shared" si="87"/>
        <v>0</v>
      </c>
      <c r="J377" s="2">
        <f t="shared" si="88"/>
        <v>0</v>
      </c>
      <c r="K377" s="2">
        <f t="shared" si="89"/>
        <v>0</v>
      </c>
      <c r="L377" s="10" t="str">
        <f t="shared" si="90"/>
        <v>0</v>
      </c>
      <c r="M377" s="73" t="str">
        <f t="shared" si="91"/>
        <v/>
      </c>
      <c r="N377" t="str">
        <f t="shared" si="92"/>
        <v>0</v>
      </c>
      <c r="O377" s="12">
        <f t="shared" si="93"/>
        <v>0</v>
      </c>
      <c r="P377" s="11">
        <f t="shared" si="94"/>
        <v>0</v>
      </c>
      <c r="Q377" s="1">
        <f t="shared" si="95"/>
        <v>0</v>
      </c>
      <c r="S377" s="14" t="str">
        <f t="shared" si="96"/>
        <v>A</v>
      </c>
      <c r="U377" s="1">
        <f t="shared" si="97"/>
        <v>0</v>
      </c>
      <c r="V377" s="1">
        <f t="shared" si="98"/>
        <v>0</v>
      </c>
      <c r="W377" s="1">
        <f t="shared" si="99"/>
        <v>0</v>
      </c>
      <c r="X377" s="20">
        <f t="shared" si="100"/>
        <v>0</v>
      </c>
      <c r="Y377" s="22" t="str">
        <f t="shared" si="101"/>
        <v>0</v>
      </c>
      <c r="AA377" s="47"/>
    </row>
    <row r="378" spans="1:34" hidden="1" x14ac:dyDescent="0.25">
      <c r="A378" s="57" t="s">
        <v>39</v>
      </c>
      <c r="B378" s="1">
        <v>0</v>
      </c>
      <c r="C378" s="1">
        <v>0</v>
      </c>
      <c r="D378" s="1">
        <v>0</v>
      </c>
      <c r="E378" s="1">
        <v>0</v>
      </c>
      <c r="G378" s="1">
        <f t="shared" si="85"/>
        <v>0</v>
      </c>
      <c r="H378" s="1">
        <f t="shared" si="86"/>
        <v>0</v>
      </c>
      <c r="I378" s="2">
        <f t="shared" si="87"/>
        <v>0</v>
      </c>
      <c r="J378" s="2">
        <f t="shared" si="88"/>
        <v>0</v>
      </c>
      <c r="K378" s="2">
        <f t="shared" si="89"/>
        <v>0</v>
      </c>
      <c r="L378" s="10" t="str">
        <f t="shared" si="90"/>
        <v>0</v>
      </c>
      <c r="M378" s="73" t="str">
        <f t="shared" si="91"/>
        <v/>
      </c>
      <c r="N378" t="str">
        <f t="shared" si="92"/>
        <v>0</v>
      </c>
      <c r="O378" s="12">
        <f t="shared" si="93"/>
        <v>0</v>
      </c>
      <c r="P378" s="11">
        <f t="shared" si="94"/>
        <v>0</v>
      </c>
      <c r="Q378" s="1">
        <f t="shared" si="95"/>
        <v>0</v>
      </c>
      <c r="S378" s="14" t="str">
        <f t="shared" si="96"/>
        <v>A</v>
      </c>
      <c r="U378" s="1">
        <f t="shared" si="97"/>
        <v>0</v>
      </c>
      <c r="V378" s="1">
        <f t="shared" si="98"/>
        <v>0</v>
      </c>
      <c r="W378" s="1">
        <f t="shared" si="99"/>
        <v>0</v>
      </c>
      <c r="X378" s="20">
        <f t="shared" si="100"/>
        <v>0</v>
      </c>
      <c r="Y378" s="22" t="str">
        <f t="shared" si="101"/>
        <v>0</v>
      </c>
      <c r="AA378" s="47"/>
    </row>
    <row r="379" spans="1:34" hidden="1" x14ac:dyDescent="0.25">
      <c r="A379" s="57" t="s">
        <v>39</v>
      </c>
      <c r="B379" s="1">
        <v>0</v>
      </c>
      <c r="C379" s="1">
        <v>0</v>
      </c>
      <c r="D379" s="1">
        <v>0</v>
      </c>
      <c r="E379" s="1">
        <v>0</v>
      </c>
      <c r="G379" s="1">
        <f t="shared" si="85"/>
        <v>0</v>
      </c>
      <c r="H379" s="1">
        <f t="shared" si="86"/>
        <v>0</v>
      </c>
      <c r="I379" s="2">
        <f t="shared" si="87"/>
        <v>0</v>
      </c>
      <c r="J379" s="2">
        <f t="shared" si="88"/>
        <v>0</v>
      </c>
      <c r="K379" s="2">
        <f t="shared" si="89"/>
        <v>0</v>
      </c>
      <c r="L379" s="10" t="str">
        <f t="shared" si="90"/>
        <v>0</v>
      </c>
      <c r="M379" s="73" t="str">
        <f t="shared" si="91"/>
        <v/>
      </c>
      <c r="N379" t="str">
        <f t="shared" si="92"/>
        <v>0</v>
      </c>
      <c r="O379" s="12">
        <f t="shared" si="93"/>
        <v>0</v>
      </c>
      <c r="P379" s="11">
        <f t="shared" si="94"/>
        <v>0</v>
      </c>
      <c r="Q379" s="1">
        <f t="shared" si="95"/>
        <v>0</v>
      </c>
      <c r="S379" s="14" t="str">
        <f t="shared" si="96"/>
        <v>A</v>
      </c>
      <c r="U379" s="1">
        <f t="shared" si="97"/>
        <v>0</v>
      </c>
      <c r="V379" s="1">
        <f t="shared" si="98"/>
        <v>0</v>
      </c>
      <c r="W379" s="1">
        <f t="shared" si="99"/>
        <v>0</v>
      </c>
      <c r="X379" s="20">
        <f t="shared" si="100"/>
        <v>0</v>
      </c>
      <c r="Y379" s="22" t="str">
        <f t="shared" si="101"/>
        <v>0</v>
      </c>
      <c r="AA379" s="47"/>
    </row>
    <row r="380" spans="1:34" hidden="1" x14ac:dyDescent="0.25">
      <c r="A380" s="57" t="s">
        <v>39</v>
      </c>
      <c r="B380" s="1">
        <v>0</v>
      </c>
      <c r="C380" s="1">
        <v>0</v>
      </c>
      <c r="D380" s="1">
        <v>0</v>
      </c>
      <c r="E380" s="1">
        <v>0</v>
      </c>
      <c r="G380" s="1">
        <f t="shared" si="85"/>
        <v>0</v>
      </c>
      <c r="H380" s="1">
        <f t="shared" si="86"/>
        <v>0</v>
      </c>
      <c r="I380" s="2">
        <f t="shared" si="87"/>
        <v>0</v>
      </c>
      <c r="J380" s="2">
        <f t="shared" si="88"/>
        <v>0</v>
      </c>
      <c r="K380" s="2">
        <f t="shared" si="89"/>
        <v>0</v>
      </c>
      <c r="L380" s="10" t="str">
        <f t="shared" si="90"/>
        <v>0</v>
      </c>
      <c r="M380" s="73" t="str">
        <f t="shared" si="91"/>
        <v/>
      </c>
      <c r="N380" t="str">
        <f t="shared" si="92"/>
        <v>0</v>
      </c>
      <c r="O380" s="12">
        <f t="shared" si="93"/>
        <v>0</v>
      </c>
      <c r="P380" s="11">
        <f t="shared" si="94"/>
        <v>0</v>
      </c>
      <c r="Q380" s="1">
        <f t="shared" si="95"/>
        <v>0</v>
      </c>
      <c r="S380" s="14" t="str">
        <f t="shared" si="96"/>
        <v>A</v>
      </c>
      <c r="U380" s="1">
        <f t="shared" si="97"/>
        <v>0</v>
      </c>
      <c r="V380" s="1">
        <f t="shared" si="98"/>
        <v>0</v>
      </c>
      <c r="W380" s="1">
        <f t="shared" si="99"/>
        <v>0</v>
      </c>
      <c r="X380" s="20">
        <f t="shared" si="100"/>
        <v>0</v>
      </c>
      <c r="Y380" s="22" t="str">
        <f t="shared" si="101"/>
        <v>0</v>
      </c>
      <c r="AA380" s="47"/>
    </row>
    <row r="381" spans="1:34" hidden="1" x14ac:dyDescent="0.25">
      <c r="A381" s="57" t="s">
        <v>39</v>
      </c>
      <c r="B381" s="1">
        <v>0</v>
      </c>
      <c r="C381" s="1">
        <v>0</v>
      </c>
      <c r="D381" s="1">
        <v>0</v>
      </c>
      <c r="E381" s="1">
        <v>0</v>
      </c>
      <c r="G381" s="1">
        <f t="shared" si="85"/>
        <v>0</v>
      </c>
      <c r="H381" s="1">
        <f t="shared" si="86"/>
        <v>0</v>
      </c>
      <c r="I381" s="2">
        <f t="shared" si="87"/>
        <v>0</v>
      </c>
      <c r="J381" s="2">
        <f t="shared" si="88"/>
        <v>0</v>
      </c>
      <c r="K381" s="2">
        <f t="shared" si="89"/>
        <v>0</v>
      </c>
      <c r="L381" s="10" t="str">
        <f t="shared" si="90"/>
        <v>0</v>
      </c>
      <c r="M381" s="73" t="str">
        <f t="shared" si="91"/>
        <v/>
      </c>
      <c r="N381" t="str">
        <f t="shared" si="92"/>
        <v>0</v>
      </c>
      <c r="O381" s="12">
        <f t="shared" si="93"/>
        <v>0</v>
      </c>
      <c r="P381" s="11">
        <f t="shared" si="94"/>
        <v>0</v>
      </c>
      <c r="Q381" s="1">
        <f t="shared" si="95"/>
        <v>0</v>
      </c>
      <c r="S381" s="14" t="str">
        <f t="shared" si="96"/>
        <v>A</v>
      </c>
      <c r="U381" s="1">
        <f t="shared" si="97"/>
        <v>0</v>
      </c>
      <c r="V381" s="1">
        <f t="shared" si="98"/>
        <v>0</v>
      </c>
      <c r="W381" s="1">
        <f t="shared" si="99"/>
        <v>0</v>
      </c>
      <c r="X381" s="20">
        <f t="shared" si="100"/>
        <v>0</v>
      </c>
      <c r="Y381" s="22" t="str">
        <f t="shared" si="101"/>
        <v>0</v>
      </c>
      <c r="AA381" s="47"/>
    </row>
    <row r="382" spans="1:34" hidden="1" x14ac:dyDescent="0.25">
      <c r="A382" s="57" t="s">
        <v>39</v>
      </c>
      <c r="B382" s="1">
        <v>0</v>
      </c>
      <c r="C382" s="1">
        <v>0</v>
      </c>
      <c r="D382" s="1">
        <v>0</v>
      </c>
      <c r="E382" s="1">
        <v>0</v>
      </c>
      <c r="G382" s="1">
        <f t="shared" si="85"/>
        <v>0</v>
      </c>
      <c r="H382" s="1">
        <f t="shared" si="86"/>
        <v>0</v>
      </c>
      <c r="I382" s="2">
        <f t="shared" si="87"/>
        <v>0</v>
      </c>
      <c r="J382" s="2">
        <f t="shared" si="88"/>
        <v>0</v>
      </c>
      <c r="K382" s="2">
        <f t="shared" si="89"/>
        <v>0</v>
      </c>
      <c r="L382" s="10" t="str">
        <f t="shared" si="90"/>
        <v>0</v>
      </c>
      <c r="M382" s="73" t="str">
        <f t="shared" si="91"/>
        <v/>
      </c>
      <c r="N382" t="str">
        <f t="shared" si="92"/>
        <v>0</v>
      </c>
      <c r="O382" s="12">
        <f t="shared" si="93"/>
        <v>0</v>
      </c>
      <c r="P382" s="11">
        <f t="shared" si="94"/>
        <v>0</v>
      </c>
      <c r="Q382" s="1">
        <f t="shared" si="95"/>
        <v>0</v>
      </c>
      <c r="S382" s="14" t="str">
        <f t="shared" si="96"/>
        <v>A</v>
      </c>
      <c r="U382" s="1">
        <f t="shared" si="97"/>
        <v>0</v>
      </c>
      <c r="V382" s="1">
        <f t="shared" si="98"/>
        <v>0</v>
      </c>
      <c r="W382" s="1">
        <f t="shared" si="99"/>
        <v>0</v>
      </c>
      <c r="X382" s="20">
        <f t="shared" si="100"/>
        <v>0</v>
      </c>
      <c r="Y382" s="22" t="str">
        <f t="shared" si="101"/>
        <v>0</v>
      </c>
      <c r="AA382" s="47"/>
    </row>
    <row r="383" spans="1:34" hidden="1" x14ac:dyDescent="0.25">
      <c r="A383" s="57" t="s">
        <v>39</v>
      </c>
      <c r="B383" s="1">
        <v>0</v>
      </c>
      <c r="C383" s="1">
        <v>0</v>
      </c>
      <c r="D383" s="1">
        <v>0</v>
      </c>
      <c r="E383" s="1">
        <v>0</v>
      </c>
      <c r="G383" s="1">
        <f t="shared" si="85"/>
        <v>0</v>
      </c>
      <c r="H383" s="1">
        <f t="shared" si="86"/>
        <v>0</v>
      </c>
      <c r="I383" s="2">
        <f t="shared" si="87"/>
        <v>0</v>
      </c>
      <c r="J383" s="2">
        <f t="shared" si="88"/>
        <v>0</v>
      </c>
      <c r="K383" s="2">
        <f t="shared" si="89"/>
        <v>0</v>
      </c>
      <c r="L383" s="10" t="str">
        <f t="shared" si="90"/>
        <v>0</v>
      </c>
      <c r="M383" s="73" t="str">
        <f t="shared" si="91"/>
        <v/>
      </c>
      <c r="N383" t="str">
        <f t="shared" si="92"/>
        <v>0</v>
      </c>
      <c r="O383" s="12">
        <f t="shared" si="93"/>
        <v>0</v>
      </c>
      <c r="P383" s="11">
        <f t="shared" si="94"/>
        <v>0</v>
      </c>
      <c r="Q383" s="1">
        <f t="shared" si="95"/>
        <v>0</v>
      </c>
      <c r="S383" s="14" t="str">
        <f t="shared" si="96"/>
        <v>A</v>
      </c>
      <c r="U383" s="1">
        <f t="shared" si="97"/>
        <v>0</v>
      </c>
      <c r="V383" s="1">
        <f t="shared" si="98"/>
        <v>0</v>
      </c>
      <c r="W383" s="1">
        <f t="shared" si="99"/>
        <v>0</v>
      </c>
      <c r="X383" s="20">
        <f t="shared" si="100"/>
        <v>0</v>
      </c>
      <c r="Y383" s="22" t="str">
        <f t="shared" si="101"/>
        <v>0</v>
      </c>
      <c r="AA383" s="47"/>
    </row>
    <row r="384" spans="1:34" hidden="1" x14ac:dyDescent="0.25">
      <c r="A384" s="57" t="s">
        <v>39</v>
      </c>
      <c r="B384" s="1">
        <v>0</v>
      </c>
      <c r="C384" s="1">
        <v>0</v>
      </c>
      <c r="D384" s="1">
        <v>0</v>
      </c>
      <c r="E384" s="1">
        <v>0</v>
      </c>
      <c r="G384" s="1">
        <f t="shared" si="85"/>
        <v>0</v>
      </c>
      <c r="H384" s="1">
        <f t="shared" si="86"/>
        <v>0</v>
      </c>
      <c r="I384" s="2">
        <f t="shared" si="87"/>
        <v>0</v>
      </c>
      <c r="J384" s="2">
        <f t="shared" si="88"/>
        <v>0</v>
      </c>
      <c r="K384" s="2">
        <f t="shared" si="89"/>
        <v>0</v>
      </c>
      <c r="L384" s="10" t="str">
        <f t="shared" si="90"/>
        <v>0</v>
      </c>
      <c r="M384" s="73" t="str">
        <f t="shared" si="91"/>
        <v/>
      </c>
      <c r="N384" t="str">
        <f t="shared" si="92"/>
        <v>0</v>
      </c>
      <c r="O384" s="12">
        <f t="shared" si="93"/>
        <v>0</v>
      </c>
      <c r="P384" s="11">
        <f t="shared" si="94"/>
        <v>0</v>
      </c>
      <c r="Q384" s="1">
        <f t="shared" si="95"/>
        <v>0</v>
      </c>
      <c r="S384" s="14" t="str">
        <f t="shared" si="96"/>
        <v>A</v>
      </c>
      <c r="U384" s="1">
        <f t="shared" si="97"/>
        <v>0</v>
      </c>
      <c r="V384" s="1">
        <f t="shared" si="98"/>
        <v>0</v>
      </c>
      <c r="W384" s="1">
        <f t="shared" si="99"/>
        <v>0</v>
      </c>
      <c r="X384" s="20">
        <f t="shared" si="100"/>
        <v>0</v>
      </c>
      <c r="Y384" s="22" t="str">
        <f t="shared" si="101"/>
        <v>0</v>
      </c>
      <c r="AA384" s="47"/>
    </row>
    <row r="385" spans="1:34" hidden="1" x14ac:dyDescent="0.25">
      <c r="A385" s="57" t="s">
        <v>39</v>
      </c>
      <c r="B385" s="1">
        <v>0</v>
      </c>
      <c r="C385" s="1">
        <v>0</v>
      </c>
      <c r="D385" s="1">
        <v>0</v>
      </c>
      <c r="E385" s="1">
        <v>0</v>
      </c>
      <c r="G385" s="1">
        <f t="shared" si="85"/>
        <v>0</v>
      </c>
      <c r="H385" s="1">
        <f t="shared" si="86"/>
        <v>0</v>
      </c>
      <c r="I385" s="2">
        <f t="shared" si="87"/>
        <v>0</v>
      </c>
      <c r="J385" s="2">
        <f t="shared" si="88"/>
        <v>0</v>
      </c>
      <c r="K385" s="2">
        <f t="shared" si="89"/>
        <v>0</v>
      </c>
      <c r="L385" s="10" t="str">
        <f t="shared" si="90"/>
        <v>0</v>
      </c>
      <c r="M385" s="73" t="str">
        <f t="shared" si="91"/>
        <v/>
      </c>
      <c r="N385" t="str">
        <f t="shared" si="92"/>
        <v>0</v>
      </c>
      <c r="O385" s="12">
        <f t="shared" si="93"/>
        <v>0</v>
      </c>
      <c r="P385" s="11">
        <f t="shared" si="94"/>
        <v>0</v>
      </c>
      <c r="Q385" s="1">
        <f t="shared" si="95"/>
        <v>0</v>
      </c>
      <c r="S385" s="14" t="str">
        <f t="shared" si="96"/>
        <v>A</v>
      </c>
      <c r="U385" s="1">
        <f t="shared" si="97"/>
        <v>0</v>
      </c>
      <c r="V385" s="1">
        <f t="shared" si="98"/>
        <v>0</v>
      </c>
      <c r="W385" s="1">
        <f t="shared" si="99"/>
        <v>0</v>
      </c>
      <c r="X385" s="20">
        <f t="shared" si="100"/>
        <v>0</v>
      </c>
      <c r="Y385" s="22" t="str">
        <f t="shared" si="101"/>
        <v>0</v>
      </c>
      <c r="AA385" s="47"/>
    </row>
    <row r="386" spans="1:34" hidden="1" x14ac:dyDescent="0.25">
      <c r="A386" s="57" t="s">
        <v>39</v>
      </c>
      <c r="B386" s="1">
        <v>0</v>
      </c>
      <c r="C386" s="1">
        <v>0</v>
      </c>
      <c r="D386" s="1">
        <v>0</v>
      </c>
      <c r="E386" s="1">
        <v>0</v>
      </c>
      <c r="G386" s="1">
        <f t="shared" si="85"/>
        <v>0</v>
      </c>
      <c r="H386" s="1">
        <f t="shared" si="86"/>
        <v>0</v>
      </c>
      <c r="I386" s="2">
        <f t="shared" si="87"/>
        <v>0</v>
      </c>
      <c r="J386" s="2">
        <f t="shared" si="88"/>
        <v>0</v>
      </c>
      <c r="K386" s="2">
        <f t="shared" si="89"/>
        <v>0</v>
      </c>
      <c r="L386" s="10" t="str">
        <f t="shared" si="90"/>
        <v>0</v>
      </c>
      <c r="M386" s="73" t="str">
        <f t="shared" si="91"/>
        <v/>
      </c>
      <c r="N386" t="str">
        <f t="shared" si="92"/>
        <v>0</v>
      </c>
      <c r="O386" s="12">
        <f t="shared" si="93"/>
        <v>0</v>
      </c>
      <c r="P386" s="11">
        <f t="shared" si="94"/>
        <v>0</v>
      </c>
      <c r="Q386" s="1">
        <f t="shared" si="95"/>
        <v>0</v>
      </c>
      <c r="S386" s="14" t="str">
        <f t="shared" si="96"/>
        <v>A</v>
      </c>
      <c r="U386" s="1">
        <f t="shared" si="97"/>
        <v>0</v>
      </c>
      <c r="V386" s="1">
        <f t="shared" si="98"/>
        <v>0</v>
      </c>
      <c r="W386" s="1">
        <f t="shared" si="99"/>
        <v>0</v>
      </c>
      <c r="X386" s="20">
        <f t="shared" si="100"/>
        <v>0</v>
      </c>
      <c r="Y386" s="22" t="str">
        <f t="shared" si="101"/>
        <v>0</v>
      </c>
      <c r="AA386" s="47"/>
    </row>
    <row r="387" spans="1:34" hidden="1" x14ac:dyDescent="0.25">
      <c r="A387" s="57" t="s">
        <v>39</v>
      </c>
      <c r="B387" s="1">
        <v>0</v>
      </c>
      <c r="C387" s="1">
        <v>0</v>
      </c>
      <c r="D387" s="1">
        <v>0</v>
      </c>
      <c r="E387" s="1">
        <v>0</v>
      </c>
      <c r="G387" s="1">
        <f t="shared" si="85"/>
        <v>0</v>
      </c>
      <c r="H387" s="1">
        <f t="shared" si="86"/>
        <v>0</v>
      </c>
      <c r="I387" s="2">
        <f t="shared" si="87"/>
        <v>0</v>
      </c>
      <c r="J387" s="2">
        <f t="shared" si="88"/>
        <v>0</v>
      </c>
      <c r="K387" s="2">
        <f t="shared" si="89"/>
        <v>0</v>
      </c>
      <c r="L387" s="10" t="str">
        <f t="shared" si="90"/>
        <v>0</v>
      </c>
      <c r="M387" s="73" t="str">
        <f t="shared" si="91"/>
        <v/>
      </c>
      <c r="N387" t="str">
        <f t="shared" si="92"/>
        <v>0</v>
      </c>
      <c r="O387" s="12">
        <f t="shared" si="93"/>
        <v>0</v>
      </c>
      <c r="P387" s="11">
        <f t="shared" si="94"/>
        <v>0</v>
      </c>
      <c r="Q387" s="1">
        <f t="shared" si="95"/>
        <v>0</v>
      </c>
      <c r="S387" s="14" t="str">
        <f t="shared" si="96"/>
        <v>A</v>
      </c>
      <c r="U387" s="1">
        <f t="shared" si="97"/>
        <v>0</v>
      </c>
      <c r="V387" s="1">
        <f t="shared" si="98"/>
        <v>0</v>
      </c>
      <c r="W387" s="1">
        <f t="shared" si="99"/>
        <v>0</v>
      </c>
      <c r="X387" s="20">
        <f t="shared" si="100"/>
        <v>0</v>
      </c>
      <c r="Y387" s="22" t="str">
        <f t="shared" si="101"/>
        <v>0</v>
      </c>
      <c r="AA387" s="47"/>
    </row>
    <row r="388" spans="1:34" hidden="1" x14ac:dyDescent="0.25">
      <c r="A388" s="57" t="s">
        <v>39</v>
      </c>
      <c r="B388" s="1">
        <v>0</v>
      </c>
      <c r="C388" s="1">
        <v>0</v>
      </c>
      <c r="D388" s="1">
        <v>0</v>
      </c>
      <c r="E388" s="1">
        <v>0</v>
      </c>
      <c r="G388" s="1">
        <f t="shared" si="85"/>
        <v>0</v>
      </c>
      <c r="H388" s="1">
        <f t="shared" si="86"/>
        <v>0</v>
      </c>
      <c r="I388" s="2">
        <f t="shared" si="87"/>
        <v>0</v>
      </c>
      <c r="J388" s="2">
        <f t="shared" si="88"/>
        <v>0</v>
      </c>
      <c r="K388" s="2">
        <f t="shared" si="89"/>
        <v>0</v>
      </c>
      <c r="L388" s="10" t="str">
        <f t="shared" si="90"/>
        <v>0</v>
      </c>
      <c r="M388" s="73" t="str">
        <f t="shared" si="91"/>
        <v/>
      </c>
      <c r="N388" t="str">
        <f t="shared" si="92"/>
        <v>0</v>
      </c>
      <c r="O388" s="12">
        <f t="shared" si="93"/>
        <v>0</v>
      </c>
      <c r="P388" s="11">
        <f t="shared" si="94"/>
        <v>0</v>
      </c>
      <c r="Q388" s="1">
        <f t="shared" si="95"/>
        <v>0</v>
      </c>
      <c r="S388" s="14" t="str">
        <f t="shared" si="96"/>
        <v>A</v>
      </c>
      <c r="U388" s="1">
        <f t="shared" si="97"/>
        <v>0</v>
      </c>
      <c r="V388" s="1">
        <f t="shared" si="98"/>
        <v>0</v>
      </c>
      <c r="W388" s="1">
        <f t="shared" si="99"/>
        <v>0</v>
      </c>
      <c r="X388" s="20">
        <f t="shared" si="100"/>
        <v>0</v>
      </c>
      <c r="Y388" s="22" t="str">
        <f t="shared" si="101"/>
        <v>0</v>
      </c>
      <c r="AA388" s="47"/>
    </row>
    <row r="389" spans="1:34" hidden="1" x14ac:dyDescent="0.25">
      <c r="A389" s="57" t="s">
        <v>39</v>
      </c>
      <c r="B389" s="1">
        <v>0</v>
      </c>
      <c r="C389" s="1">
        <v>0</v>
      </c>
      <c r="D389" s="1">
        <v>0</v>
      </c>
      <c r="E389" s="1">
        <v>0</v>
      </c>
      <c r="G389" s="1">
        <f t="shared" si="85"/>
        <v>0</v>
      </c>
      <c r="H389" s="1">
        <f t="shared" si="86"/>
        <v>0</v>
      </c>
      <c r="I389" s="2">
        <f t="shared" si="87"/>
        <v>0</v>
      </c>
      <c r="J389" s="2">
        <f t="shared" si="88"/>
        <v>0</v>
      </c>
      <c r="K389" s="2">
        <f t="shared" si="89"/>
        <v>0</v>
      </c>
      <c r="L389" s="10" t="str">
        <f t="shared" si="90"/>
        <v>0</v>
      </c>
      <c r="M389" s="73" t="str">
        <f t="shared" si="91"/>
        <v/>
      </c>
      <c r="N389" t="str">
        <f t="shared" si="92"/>
        <v>0</v>
      </c>
      <c r="O389" s="12">
        <f t="shared" si="93"/>
        <v>0</v>
      </c>
      <c r="P389" s="11">
        <f t="shared" si="94"/>
        <v>0</v>
      </c>
      <c r="Q389" s="1">
        <f t="shared" si="95"/>
        <v>0</v>
      </c>
      <c r="S389" s="14" t="str">
        <f t="shared" si="96"/>
        <v>A</v>
      </c>
      <c r="U389" s="1">
        <f t="shared" si="97"/>
        <v>0</v>
      </c>
      <c r="V389" s="1">
        <f t="shared" si="98"/>
        <v>0</v>
      </c>
      <c r="W389" s="1">
        <f t="shared" si="99"/>
        <v>0</v>
      </c>
      <c r="X389" s="20">
        <f t="shared" si="100"/>
        <v>0</v>
      </c>
      <c r="Y389" s="22" t="str">
        <f t="shared" si="101"/>
        <v>0</v>
      </c>
      <c r="AA389" s="47"/>
    </row>
    <row r="390" spans="1:34" hidden="1" x14ac:dyDescent="0.25">
      <c r="A390" s="57" t="s">
        <v>39</v>
      </c>
      <c r="B390" s="1">
        <v>0</v>
      </c>
      <c r="C390" s="1">
        <v>0</v>
      </c>
      <c r="D390" s="1">
        <v>0</v>
      </c>
      <c r="E390" s="1">
        <v>0</v>
      </c>
      <c r="G390" s="1">
        <f t="shared" si="85"/>
        <v>0</v>
      </c>
      <c r="H390" s="1">
        <f t="shared" si="86"/>
        <v>0</v>
      </c>
      <c r="I390" s="2">
        <f t="shared" si="87"/>
        <v>0</v>
      </c>
      <c r="J390" s="2">
        <f t="shared" si="88"/>
        <v>0</v>
      </c>
      <c r="K390" s="2">
        <f t="shared" si="89"/>
        <v>0</v>
      </c>
      <c r="L390" s="10" t="str">
        <f t="shared" si="90"/>
        <v>0</v>
      </c>
      <c r="M390" s="73" t="str">
        <f t="shared" si="91"/>
        <v/>
      </c>
      <c r="N390" t="str">
        <f t="shared" si="92"/>
        <v>0</v>
      </c>
      <c r="O390" s="12">
        <f t="shared" si="93"/>
        <v>0</v>
      </c>
      <c r="P390" s="11">
        <f t="shared" si="94"/>
        <v>0</v>
      </c>
      <c r="Q390" s="1">
        <f t="shared" si="95"/>
        <v>0</v>
      </c>
      <c r="S390" s="14" t="str">
        <f t="shared" si="96"/>
        <v>A</v>
      </c>
      <c r="U390" s="1">
        <f t="shared" si="97"/>
        <v>0</v>
      </c>
      <c r="V390" s="1">
        <f t="shared" si="98"/>
        <v>0</v>
      </c>
      <c r="W390" s="1">
        <f t="shared" si="99"/>
        <v>0</v>
      </c>
      <c r="X390" s="20">
        <f t="shared" si="100"/>
        <v>0</v>
      </c>
      <c r="Y390" s="22" t="str">
        <f t="shared" si="101"/>
        <v>0</v>
      </c>
      <c r="AA390" s="47"/>
    </row>
    <row r="391" spans="1:34" hidden="1" x14ac:dyDescent="0.25">
      <c r="A391" s="57" t="s">
        <v>39</v>
      </c>
      <c r="B391" s="1">
        <v>0</v>
      </c>
      <c r="C391" s="1">
        <v>0</v>
      </c>
      <c r="D391" s="1">
        <v>0</v>
      </c>
      <c r="E391" s="1">
        <v>0</v>
      </c>
      <c r="G391" s="1">
        <f t="shared" si="85"/>
        <v>0</v>
      </c>
      <c r="H391" s="1">
        <f t="shared" si="86"/>
        <v>0</v>
      </c>
      <c r="I391" s="2">
        <f t="shared" si="87"/>
        <v>0</v>
      </c>
      <c r="J391" s="2">
        <f t="shared" si="88"/>
        <v>0</v>
      </c>
      <c r="K391" s="2">
        <f t="shared" si="89"/>
        <v>0</v>
      </c>
      <c r="L391" s="10" t="str">
        <f t="shared" si="90"/>
        <v>0</v>
      </c>
      <c r="M391" s="73" t="str">
        <f t="shared" si="91"/>
        <v/>
      </c>
      <c r="N391" t="str">
        <f t="shared" si="92"/>
        <v>0</v>
      </c>
      <c r="O391" s="12">
        <f t="shared" si="93"/>
        <v>0</v>
      </c>
      <c r="P391" s="11">
        <f t="shared" si="94"/>
        <v>0</v>
      </c>
      <c r="Q391" s="1">
        <f t="shared" si="95"/>
        <v>0</v>
      </c>
      <c r="S391" s="14" t="str">
        <f t="shared" si="96"/>
        <v>A</v>
      </c>
      <c r="U391" s="1">
        <f t="shared" si="97"/>
        <v>0</v>
      </c>
      <c r="V391" s="1">
        <f t="shared" si="98"/>
        <v>0</v>
      </c>
      <c r="W391" s="1">
        <f t="shared" si="99"/>
        <v>0</v>
      </c>
      <c r="X391" s="20">
        <f t="shared" si="100"/>
        <v>0</v>
      </c>
      <c r="Y391" s="22" t="str">
        <f t="shared" si="101"/>
        <v>0</v>
      </c>
      <c r="AA391" s="47"/>
    </row>
    <row r="392" spans="1:34" hidden="1" x14ac:dyDescent="0.25">
      <c r="A392" s="57" t="s">
        <v>39</v>
      </c>
      <c r="B392" s="1">
        <v>0</v>
      </c>
      <c r="C392" s="1">
        <v>0</v>
      </c>
      <c r="D392" s="1">
        <v>0</v>
      </c>
      <c r="E392" s="1">
        <v>0</v>
      </c>
      <c r="G392" s="1">
        <f t="shared" si="85"/>
        <v>0</v>
      </c>
      <c r="H392" s="1">
        <f t="shared" si="86"/>
        <v>0</v>
      </c>
      <c r="I392" s="2">
        <f t="shared" si="87"/>
        <v>0</v>
      </c>
      <c r="J392" s="2">
        <f t="shared" si="88"/>
        <v>0</v>
      </c>
      <c r="K392" s="2">
        <f t="shared" si="89"/>
        <v>0</v>
      </c>
      <c r="L392" s="10" t="str">
        <f t="shared" si="90"/>
        <v>0</v>
      </c>
      <c r="M392" s="73" t="str">
        <f t="shared" si="91"/>
        <v/>
      </c>
      <c r="N392" t="str">
        <f t="shared" si="92"/>
        <v>0</v>
      </c>
      <c r="O392" s="12">
        <f t="shared" si="93"/>
        <v>0</v>
      </c>
      <c r="P392" s="11">
        <f t="shared" si="94"/>
        <v>0</v>
      </c>
      <c r="Q392" s="1">
        <f t="shared" si="95"/>
        <v>0</v>
      </c>
      <c r="S392" s="14" t="str">
        <f t="shared" si="96"/>
        <v>A</v>
      </c>
      <c r="U392" s="1">
        <f t="shared" si="97"/>
        <v>0</v>
      </c>
      <c r="V392" s="1">
        <f t="shared" si="98"/>
        <v>0</v>
      </c>
      <c r="W392" s="1">
        <f t="shared" si="99"/>
        <v>0</v>
      </c>
      <c r="X392" s="20">
        <f t="shared" si="100"/>
        <v>0</v>
      </c>
      <c r="Y392" s="22" t="str">
        <f t="shared" si="101"/>
        <v>0</v>
      </c>
      <c r="AA392" s="47"/>
    </row>
    <row r="393" spans="1:34" x14ac:dyDescent="0.25">
      <c r="A393" s="57" t="s">
        <v>39</v>
      </c>
      <c r="B393" s="1">
        <v>0</v>
      </c>
      <c r="C393" s="1">
        <v>0</v>
      </c>
      <c r="D393" s="1">
        <v>0</v>
      </c>
      <c r="E393" s="1">
        <v>0</v>
      </c>
      <c r="G393" s="1">
        <f t="shared" ref="G393:G456" si="102">D393-E393</f>
        <v>0</v>
      </c>
      <c r="H393" s="1">
        <f t="shared" ref="H393:H456" si="103">B393-C393</f>
        <v>0</v>
      </c>
      <c r="I393" s="2">
        <f t="shared" ref="I393:I456" si="104">D393-((D393/100)*I$8)</f>
        <v>0</v>
      </c>
      <c r="J393" s="2">
        <f t="shared" ref="J393:J456" si="105">D393-((D393/100)*J$8)</f>
        <v>0</v>
      </c>
      <c r="K393" s="2">
        <f t="shared" ref="K393:K456" si="106">D393-((D393/100)*K$8)</f>
        <v>0</v>
      </c>
      <c r="L393" s="10" t="str">
        <f t="shared" ref="L393:L456" si="107">IF(AND(G393&lt;&gt;"",H393&lt;&gt;"",E393&gt;312),IF(AND(E393&gt;(I393-P$1),E393&lt;(I393+P$1)),N$4,IF(AND(E393&gt;(J393-P$1),E393&lt;(J393+P$1)),N$5,IF(AND(E393&gt;(K393-P$1),E393&lt;(K393+P$1)),N$6,0))),"0")</f>
        <v>0</v>
      </c>
      <c r="M393" s="73" t="str">
        <f t="shared" ref="M393:M456" si="108">IF(L392&lt;&gt;L393,L393,"")</f>
        <v/>
      </c>
      <c r="N393" t="str">
        <f t="shared" ref="N393:N456" si="109">L393</f>
        <v>0</v>
      </c>
      <c r="O393" s="12">
        <f t="shared" ref="O393:O456" si="110">IF(N393=1,(B393+(B393/(100-Q$4)*Q$4)),IF(N393=2,(B393+(B393/(100-Q$5)*Q$5)),IF(N393=3,(B393+(B393/(100-Q$6)*Q$6)),B393)))</f>
        <v>0</v>
      </c>
      <c r="P393" s="11">
        <f t="shared" ref="P393:P456" si="111">IF(O393&lt;&gt;"",O393-B393,"")</f>
        <v>0</v>
      </c>
      <c r="Q393" s="1">
        <f t="shared" ref="Q393:Q456" si="112">O393-P393</f>
        <v>0</v>
      </c>
      <c r="S393" s="14" t="str">
        <f t="shared" ref="S393:S456" si="113">IF(ROUND(B393,3)=ROUND(Q393,3),"A","B")</f>
        <v>A</v>
      </c>
      <c r="U393" s="1">
        <f t="shared" ref="U393:U456" si="114">B393</f>
        <v>0</v>
      </c>
      <c r="V393" s="1">
        <f t="shared" ref="V393:V456" si="115">E393</f>
        <v>0</v>
      </c>
      <c r="W393" s="1">
        <f t="shared" ref="W393:W456" si="116">P393</f>
        <v>0</v>
      </c>
      <c r="X393" s="20">
        <f t="shared" ref="X393:X456" si="117">W393*X$6</f>
        <v>0</v>
      </c>
      <c r="Y393" s="22" t="str">
        <f t="shared" ref="Y393:Y456" si="118">L393</f>
        <v>0</v>
      </c>
      <c r="Z393" s="32" t="s">
        <v>40</v>
      </c>
      <c r="AA393" s="47"/>
      <c r="AB393" s="32" t="str">
        <f>A393</f>
        <v>JJJJ-MM-TT SS:MM:SS</v>
      </c>
      <c r="AC393" s="1">
        <f>SUM(U393:U416)</f>
        <v>0</v>
      </c>
      <c r="AD393" s="1">
        <f>AVERAGE(V393:V416)</f>
        <v>0</v>
      </c>
      <c r="AE393" s="1">
        <f>SUM(W393:W416)</f>
        <v>0</v>
      </c>
      <c r="AF393" s="1">
        <f>SUM(X393:X416)</f>
        <v>0</v>
      </c>
      <c r="AG393" s="35" t="e">
        <f>AVERAGE(Y393:Y416)</f>
        <v>#DIV/0!</v>
      </c>
      <c r="AH393" s="37" t="e">
        <f>DAY(A393)</f>
        <v>#VALUE!</v>
      </c>
    </row>
    <row r="394" spans="1:34" hidden="1" x14ac:dyDescent="0.25">
      <c r="A394" s="57" t="s">
        <v>39</v>
      </c>
      <c r="B394" s="1">
        <v>0</v>
      </c>
      <c r="C394" s="1">
        <v>0</v>
      </c>
      <c r="D394" s="1">
        <v>0</v>
      </c>
      <c r="E394" s="1">
        <v>0</v>
      </c>
      <c r="G394" s="1">
        <f t="shared" si="102"/>
        <v>0</v>
      </c>
      <c r="H394" s="1">
        <f t="shared" si="103"/>
        <v>0</v>
      </c>
      <c r="I394" s="2">
        <f t="shared" si="104"/>
        <v>0</v>
      </c>
      <c r="J394" s="2">
        <f t="shared" si="105"/>
        <v>0</v>
      </c>
      <c r="K394" s="2">
        <f t="shared" si="106"/>
        <v>0</v>
      </c>
      <c r="L394" s="10" t="str">
        <f t="shared" si="107"/>
        <v>0</v>
      </c>
      <c r="M394" s="73" t="str">
        <f t="shared" si="108"/>
        <v/>
      </c>
      <c r="N394" t="str">
        <f t="shared" si="109"/>
        <v>0</v>
      </c>
      <c r="O394" s="12">
        <f t="shared" si="110"/>
        <v>0</v>
      </c>
      <c r="P394" s="11">
        <f t="shared" si="111"/>
        <v>0</v>
      </c>
      <c r="Q394" s="1">
        <f t="shared" si="112"/>
        <v>0</v>
      </c>
      <c r="S394" s="14" t="str">
        <f t="shared" si="113"/>
        <v>A</v>
      </c>
      <c r="U394" s="1">
        <f t="shared" si="114"/>
        <v>0</v>
      </c>
      <c r="V394" s="1">
        <f t="shared" si="115"/>
        <v>0</v>
      </c>
      <c r="W394" s="1">
        <f t="shared" si="116"/>
        <v>0</v>
      </c>
      <c r="X394" s="20">
        <f t="shared" si="117"/>
        <v>0</v>
      </c>
      <c r="Y394" s="22" t="str">
        <f t="shared" si="118"/>
        <v>0</v>
      </c>
      <c r="AA394" s="47"/>
    </row>
    <row r="395" spans="1:34" hidden="1" x14ac:dyDescent="0.25">
      <c r="A395" s="57" t="s">
        <v>39</v>
      </c>
      <c r="B395" s="1">
        <v>0</v>
      </c>
      <c r="C395" s="1">
        <v>0</v>
      </c>
      <c r="D395" s="1">
        <v>0</v>
      </c>
      <c r="E395" s="1">
        <v>0</v>
      </c>
      <c r="G395" s="1">
        <f t="shared" si="102"/>
        <v>0</v>
      </c>
      <c r="H395" s="1">
        <f t="shared" si="103"/>
        <v>0</v>
      </c>
      <c r="I395" s="2">
        <f t="shared" si="104"/>
        <v>0</v>
      </c>
      <c r="J395" s="2">
        <f t="shared" si="105"/>
        <v>0</v>
      </c>
      <c r="K395" s="2">
        <f t="shared" si="106"/>
        <v>0</v>
      </c>
      <c r="L395" s="10" t="str">
        <f t="shared" si="107"/>
        <v>0</v>
      </c>
      <c r="M395" s="73" t="str">
        <f t="shared" si="108"/>
        <v/>
      </c>
      <c r="N395" t="str">
        <f t="shared" si="109"/>
        <v>0</v>
      </c>
      <c r="O395" s="12">
        <f t="shared" si="110"/>
        <v>0</v>
      </c>
      <c r="P395" s="11">
        <f t="shared" si="111"/>
        <v>0</v>
      </c>
      <c r="Q395" s="1">
        <f t="shared" si="112"/>
        <v>0</v>
      </c>
      <c r="S395" s="14" t="str">
        <f t="shared" si="113"/>
        <v>A</v>
      </c>
      <c r="U395" s="1">
        <f t="shared" si="114"/>
        <v>0</v>
      </c>
      <c r="V395" s="1">
        <f t="shared" si="115"/>
        <v>0</v>
      </c>
      <c r="W395" s="1">
        <f t="shared" si="116"/>
        <v>0</v>
      </c>
      <c r="X395" s="20">
        <f t="shared" si="117"/>
        <v>0</v>
      </c>
      <c r="Y395" s="22" t="str">
        <f t="shared" si="118"/>
        <v>0</v>
      </c>
      <c r="AA395" s="47"/>
    </row>
    <row r="396" spans="1:34" hidden="1" x14ac:dyDescent="0.25">
      <c r="A396" s="57" t="s">
        <v>39</v>
      </c>
      <c r="B396" s="1">
        <v>0</v>
      </c>
      <c r="C396" s="1">
        <v>0</v>
      </c>
      <c r="D396" s="1">
        <v>0</v>
      </c>
      <c r="E396" s="1">
        <v>0</v>
      </c>
      <c r="G396" s="1">
        <f t="shared" si="102"/>
        <v>0</v>
      </c>
      <c r="H396" s="1">
        <f t="shared" si="103"/>
        <v>0</v>
      </c>
      <c r="I396" s="2">
        <f t="shared" si="104"/>
        <v>0</v>
      </c>
      <c r="J396" s="2">
        <f t="shared" si="105"/>
        <v>0</v>
      </c>
      <c r="K396" s="2">
        <f t="shared" si="106"/>
        <v>0</v>
      </c>
      <c r="L396" s="10" t="str">
        <f t="shared" si="107"/>
        <v>0</v>
      </c>
      <c r="M396" s="73" t="str">
        <f t="shared" si="108"/>
        <v/>
      </c>
      <c r="N396" t="str">
        <f t="shared" si="109"/>
        <v>0</v>
      </c>
      <c r="O396" s="12">
        <f t="shared" si="110"/>
        <v>0</v>
      </c>
      <c r="P396" s="11">
        <f t="shared" si="111"/>
        <v>0</v>
      </c>
      <c r="Q396" s="1">
        <f t="shared" si="112"/>
        <v>0</v>
      </c>
      <c r="S396" s="14" t="str">
        <f t="shared" si="113"/>
        <v>A</v>
      </c>
      <c r="U396" s="1">
        <f t="shared" si="114"/>
        <v>0</v>
      </c>
      <c r="V396" s="1">
        <f t="shared" si="115"/>
        <v>0</v>
      </c>
      <c r="W396" s="1">
        <f t="shared" si="116"/>
        <v>0</v>
      </c>
      <c r="X396" s="20">
        <f t="shared" si="117"/>
        <v>0</v>
      </c>
      <c r="Y396" s="22" t="str">
        <f t="shared" si="118"/>
        <v>0</v>
      </c>
      <c r="AA396" s="47"/>
    </row>
    <row r="397" spans="1:34" hidden="1" x14ac:dyDescent="0.25">
      <c r="A397" s="57" t="s">
        <v>39</v>
      </c>
      <c r="B397" s="1">
        <v>0</v>
      </c>
      <c r="C397" s="1">
        <v>0</v>
      </c>
      <c r="D397" s="1">
        <v>0</v>
      </c>
      <c r="E397" s="1">
        <v>0</v>
      </c>
      <c r="G397" s="1">
        <f t="shared" si="102"/>
        <v>0</v>
      </c>
      <c r="H397" s="1">
        <f t="shared" si="103"/>
        <v>0</v>
      </c>
      <c r="I397" s="2">
        <f t="shared" si="104"/>
        <v>0</v>
      </c>
      <c r="J397" s="2">
        <f t="shared" si="105"/>
        <v>0</v>
      </c>
      <c r="K397" s="2">
        <f t="shared" si="106"/>
        <v>0</v>
      </c>
      <c r="L397" s="10" t="str">
        <f t="shared" si="107"/>
        <v>0</v>
      </c>
      <c r="M397" s="73" t="str">
        <f t="shared" si="108"/>
        <v/>
      </c>
      <c r="N397" t="str">
        <f t="shared" si="109"/>
        <v>0</v>
      </c>
      <c r="O397" s="12">
        <f t="shared" si="110"/>
        <v>0</v>
      </c>
      <c r="P397" s="11">
        <f t="shared" si="111"/>
        <v>0</v>
      </c>
      <c r="Q397" s="1">
        <f t="shared" si="112"/>
        <v>0</v>
      </c>
      <c r="S397" s="14" t="str">
        <f t="shared" si="113"/>
        <v>A</v>
      </c>
      <c r="U397" s="1">
        <f t="shared" si="114"/>
        <v>0</v>
      </c>
      <c r="V397" s="1">
        <f t="shared" si="115"/>
        <v>0</v>
      </c>
      <c r="W397" s="1">
        <f t="shared" si="116"/>
        <v>0</v>
      </c>
      <c r="X397" s="20">
        <f t="shared" si="117"/>
        <v>0</v>
      </c>
      <c r="Y397" s="22" t="str">
        <f t="shared" si="118"/>
        <v>0</v>
      </c>
      <c r="AA397" s="47"/>
    </row>
    <row r="398" spans="1:34" hidden="1" x14ac:dyDescent="0.25">
      <c r="A398" s="57" t="s">
        <v>39</v>
      </c>
      <c r="B398" s="1">
        <v>0</v>
      </c>
      <c r="C398" s="1">
        <v>0</v>
      </c>
      <c r="D398" s="1">
        <v>0</v>
      </c>
      <c r="E398" s="1">
        <v>0</v>
      </c>
      <c r="G398" s="1">
        <f t="shared" si="102"/>
        <v>0</v>
      </c>
      <c r="H398" s="1">
        <f t="shared" si="103"/>
        <v>0</v>
      </c>
      <c r="I398" s="2">
        <f t="shared" si="104"/>
        <v>0</v>
      </c>
      <c r="J398" s="2">
        <f t="shared" si="105"/>
        <v>0</v>
      </c>
      <c r="K398" s="2">
        <f t="shared" si="106"/>
        <v>0</v>
      </c>
      <c r="L398" s="10" t="str">
        <f t="shared" si="107"/>
        <v>0</v>
      </c>
      <c r="M398" s="73" t="str">
        <f t="shared" si="108"/>
        <v/>
      </c>
      <c r="N398" t="str">
        <f t="shared" si="109"/>
        <v>0</v>
      </c>
      <c r="O398" s="12">
        <f t="shared" si="110"/>
        <v>0</v>
      </c>
      <c r="P398" s="11">
        <f t="shared" si="111"/>
        <v>0</v>
      </c>
      <c r="Q398" s="1">
        <f t="shared" si="112"/>
        <v>0</v>
      </c>
      <c r="S398" s="14" t="str">
        <f t="shared" si="113"/>
        <v>A</v>
      </c>
      <c r="U398" s="1">
        <f t="shared" si="114"/>
        <v>0</v>
      </c>
      <c r="V398" s="1">
        <f t="shared" si="115"/>
        <v>0</v>
      </c>
      <c r="W398" s="1">
        <f t="shared" si="116"/>
        <v>0</v>
      </c>
      <c r="X398" s="20">
        <f t="shared" si="117"/>
        <v>0</v>
      </c>
      <c r="Y398" s="22" t="str">
        <f t="shared" si="118"/>
        <v>0</v>
      </c>
      <c r="AA398" s="47"/>
    </row>
    <row r="399" spans="1:34" hidden="1" x14ac:dyDescent="0.25">
      <c r="A399" s="57" t="s">
        <v>39</v>
      </c>
      <c r="B399" s="1">
        <v>0</v>
      </c>
      <c r="C399" s="1">
        <v>0</v>
      </c>
      <c r="D399" s="1">
        <v>0</v>
      </c>
      <c r="E399" s="1">
        <v>0</v>
      </c>
      <c r="G399" s="1">
        <f t="shared" si="102"/>
        <v>0</v>
      </c>
      <c r="H399" s="1">
        <f t="shared" si="103"/>
        <v>0</v>
      </c>
      <c r="I399" s="2">
        <f t="shared" si="104"/>
        <v>0</v>
      </c>
      <c r="J399" s="2">
        <f t="shared" si="105"/>
        <v>0</v>
      </c>
      <c r="K399" s="2">
        <f t="shared" si="106"/>
        <v>0</v>
      </c>
      <c r="L399" s="10" t="str">
        <f t="shared" si="107"/>
        <v>0</v>
      </c>
      <c r="M399" s="73" t="str">
        <f t="shared" si="108"/>
        <v/>
      </c>
      <c r="N399" t="str">
        <f t="shared" si="109"/>
        <v>0</v>
      </c>
      <c r="O399" s="12">
        <f t="shared" si="110"/>
        <v>0</v>
      </c>
      <c r="P399" s="11">
        <f t="shared" si="111"/>
        <v>0</v>
      </c>
      <c r="Q399" s="1">
        <f t="shared" si="112"/>
        <v>0</v>
      </c>
      <c r="S399" s="14" t="str">
        <f t="shared" si="113"/>
        <v>A</v>
      </c>
      <c r="U399" s="1">
        <f t="shared" si="114"/>
        <v>0</v>
      </c>
      <c r="V399" s="1">
        <f t="shared" si="115"/>
        <v>0</v>
      </c>
      <c r="W399" s="1">
        <f t="shared" si="116"/>
        <v>0</v>
      </c>
      <c r="X399" s="20">
        <f t="shared" si="117"/>
        <v>0</v>
      </c>
      <c r="Y399" s="22" t="str">
        <f t="shared" si="118"/>
        <v>0</v>
      </c>
      <c r="AA399" s="47"/>
    </row>
    <row r="400" spans="1:34" hidden="1" x14ac:dyDescent="0.25">
      <c r="A400" s="57" t="s">
        <v>39</v>
      </c>
      <c r="B400" s="1">
        <v>0</v>
      </c>
      <c r="C400" s="1">
        <v>0</v>
      </c>
      <c r="D400" s="1">
        <v>0</v>
      </c>
      <c r="E400" s="1">
        <v>0</v>
      </c>
      <c r="G400" s="1">
        <f t="shared" si="102"/>
        <v>0</v>
      </c>
      <c r="H400" s="1">
        <f t="shared" si="103"/>
        <v>0</v>
      </c>
      <c r="I400" s="2">
        <f t="shared" si="104"/>
        <v>0</v>
      </c>
      <c r="J400" s="2">
        <f t="shared" si="105"/>
        <v>0</v>
      </c>
      <c r="K400" s="2">
        <f t="shared" si="106"/>
        <v>0</v>
      </c>
      <c r="L400" s="10" t="str">
        <f t="shared" si="107"/>
        <v>0</v>
      </c>
      <c r="M400" s="73" t="str">
        <f t="shared" si="108"/>
        <v/>
      </c>
      <c r="N400" t="str">
        <f t="shared" si="109"/>
        <v>0</v>
      </c>
      <c r="O400" s="12">
        <f t="shared" si="110"/>
        <v>0</v>
      </c>
      <c r="P400" s="11">
        <f t="shared" si="111"/>
        <v>0</v>
      </c>
      <c r="Q400" s="1">
        <f t="shared" si="112"/>
        <v>0</v>
      </c>
      <c r="S400" s="14" t="str">
        <f t="shared" si="113"/>
        <v>A</v>
      </c>
      <c r="U400" s="1">
        <f t="shared" si="114"/>
        <v>0</v>
      </c>
      <c r="V400" s="1">
        <f t="shared" si="115"/>
        <v>0</v>
      </c>
      <c r="W400" s="1">
        <f t="shared" si="116"/>
        <v>0</v>
      </c>
      <c r="X400" s="20">
        <f t="shared" si="117"/>
        <v>0</v>
      </c>
      <c r="Y400" s="22" t="str">
        <f t="shared" si="118"/>
        <v>0</v>
      </c>
      <c r="AA400" s="47"/>
    </row>
    <row r="401" spans="1:27" hidden="1" x14ac:dyDescent="0.25">
      <c r="A401" s="57" t="s">
        <v>39</v>
      </c>
      <c r="B401" s="1">
        <v>0</v>
      </c>
      <c r="C401" s="1">
        <v>0</v>
      </c>
      <c r="D401" s="1">
        <v>0</v>
      </c>
      <c r="E401" s="1">
        <v>0</v>
      </c>
      <c r="G401" s="1">
        <f t="shared" si="102"/>
        <v>0</v>
      </c>
      <c r="H401" s="1">
        <f t="shared" si="103"/>
        <v>0</v>
      </c>
      <c r="I401" s="2">
        <f t="shared" si="104"/>
        <v>0</v>
      </c>
      <c r="J401" s="2">
        <f t="shared" si="105"/>
        <v>0</v>
      </c>
      <c r="K401" s="2">
        <f t="shared" si="106"/>
        <v>0</v>
      </c>
      <c r="L401" s="10" t="str">
        <f t="shared" si="107"/>
        <v>0</v>
      </c>
      <c r="M401" s="73" t="str">
        <f t="shared" si="108"/>
        <v/>
      </c>
      <c r="N401" t="str">
        <f t="shared" si="109"/>
        <v>0</v>
      </c>
      <c r="O401" s="12">
        <f t="shared" si="110"/>
        <v>0</v>
      </c>
      <c r="P401" s="11">
        <f t="shared" si="111"/>
        <v>0</v>
      </c>
      <c r="Q401" s="1">
        <f t="shared" si="112"/>
        <v>0</v>
      </c>
      <c r="S401" s="14" t="str">
        <f t="shared" si="113"/>
        <v>A</v>
      </c>
      <c r="U401" s="1">
        <f t="shared" si="114"/>
        <v>0</v>
      </c>
      <c r="V401" s="1">
        <f t="shared" si="115"/>
        <v>0</v>
      </c>
      <c r="W401" s="1">
        <f t="shared" si="116"/>
        <v>0</v>
      </c>
      <c r="X401" s="20">
        <f t="shared" si="117"/>
        <v>0</v>
      </c>
      <c r="Y401" s="22" t="str">
        <f t="shared" si="118"/>
        <v>0</v>
      </c>
      <c r="AA401" s="47"/>
    </row>
    <row r="402" spans="1:27" hidden="1" x14ac:dyDescent="0.25">
      <c r="A402" s="57" t="s">
        <v>39</v>
      </c>
      <c r="B402" s="1">
        <v>0</v>
      </c>
      <c r="C402" s="1">
        <v>0</v>
      </c>
      <c r="D402" s="1">
        <v>0</v>
      </c>
      <c r="E402" s="1">
        <v>0</v>
      </c>
      <c r="G402" s="1">
        <f t="shared" si="102"/>
        <v>0</v>
      </c>
      <c r="H402" s="1">
        <f t="shared" si="103"/>
        <v>0</v>
      </c>
      <c r="I402" s="2">
        <f t="shared" si="104"/>
        <v>0</v>
      </c>
      <c r="J402" s="2">
        <f t="shared" si="105"/>
        <v>0</v>
      </c>
      <c r="K402" s="2">
        <f t="shared" si="106"/>
        <v>0</v>
      </c>
      <c r="L402" s="10" t="str">
        <f t="shared" si="107"/>
        <v>0</v>
      </c>
      <c r="M402" s="73" t="str">
        <f t="shared" si="108"/>
        <v/>
      </c>
      <c r="N402" t="str">
        <f t="shared" si="109"/>
        <v>0</v>
      </c>
      <c r="O402" s="12">
        <f t="shared" si="110"/>
        <v>0</v>
      </c>
      <c r="P402" s="11">
        <f t="shared" si="111"/>
        <v>0</v>
      </c>
      <c r="Q402" s="1">
        <f t="shared" si="112"/>
        <v>0</v>
      </c>
      <c r="S402" s="14" t="str">
        <f t="shared" si="113"/>
        <v>A</v>
      </c>
      <c r="U402" s="1">
        <f t="shared" si="114"/>
        <v>0</v>
      </c>
      <c r="V402" s="1">
        <f t="shared" si="115"/>
        <v>0</v>
      </c>
      <c r="W402" s="1">
        <f t="shared" si="116"/>
        <v>0</v>
      </c>
      <c r="X402" s="20">
        <f t="shared" si="117"/>
        <v>0</v>
      </c>
      <c r="Y402" s="22" t="str">
        <f t="shared" si="118"/>
        <v>0</v>
      </c>
      <c r="AA402" s="47"/>
    </row>
    <row r="403" spans="1:27" hidden="1" x14ac:dyDescent="0.25">
      <c r="A403" s="57" t="s">
        <v>39</v>
      </c>
      <c r="B403" s="1">
        <v>0</v>
      </c>
      <c r="C403" s="1">
        <v>0</v>
      </c>
      <c r="D403" s="1">
        <v>0</v>
      </c>
      <c r="E403" s="1">
        <v>0</v>
      </c>
      <c r="G403" s="1">
        <f t="shared" si="102"/>
        <v>0</v>
      </c>
      <c r="H403" s="1">
        <f t="shared" si="103"/>
        <v>0</v>
      </c>
      <c r="I403" s="2">
        <f t="shared" si="104"/>
        <v>0</v>
      </c>
      <c r="J403" s="2">
        <f t="shared" si="105"/>
        <v>0</v>
      </c>
      <c r="K403" s="2">
        <f t="shared" si="106"/>
        <v>0</v>
      </c>
      <c r="L403" s="10" t="str">
        <f t="shared" si="107"/>
        <v>0</v>
      </c>
      <c r="M403" s="73" t="str">
        <f t="shared" si="108"/>
        <v/>
      </c>
      <c r="N403" t="str">
        <f t="shared" si="109"/>
        <v>0</v>
      </c>
      <c r="O403" s="12">
        <f t="shared" si="110"/>
        <v>0</v>
      </c>
      <c r="P403" s="11">
        <f t="shared" si="111"/>
        <v>0</v>
      </c>
      <c r="Q403" s="1">
        <f t="shared" si="112"/>
        <v>0</v>
      </c>
      <c r="S403" s="14" t="str">
        <f t="shared" si="113"/>
        <v>A</v>
      </c>
      <c r="U403" s="1">
        <f t="shared" si="114"/>
        <v>0</v>
      </c>
      <c r="V403" s="1">
        <f t="shared" si="115"/>
        <v>0</v>
      </c>
      <c r="W403" s="1">
        <f t="shared" si="116"/>
        <v>0</v>
      </c>
      <c r="X403" s="20">
        <f t="shared" si="117"/>
        <v>0</v>
      </c>
      <c r="Y403" s="22" t="str">
        <f t="shared" si="118"/>
        <v>0</v>
      </c>
      <c r="AA403" s="47"/>
    </row>
    <row r="404" spans="1:27" hidden="1" x14ac:dyDescent="0.25">
      <c r="A404" s="57" t="s">
        <v>39</v>
      </c>
      <c r="B404" s="1">
        <v>0</v>
      </c>
      <c r="C404" s="1">
        <v>0</v>
      </c>
      <c r="D404" s="1">
        <v>0</v>
      </c>
      <c r="E404" s="1">
        <v>0</v>
      </c>
      <c r="G404" s="1">
        <f t="shared" si="102"/>
        <v>0</v>
      </c>
      <c r="H404" s="1">
        <f t="shared" si="103"/>
        <v>0</v>
      </c>
      <c r="I404" s="2">
        <f t="shared" si="104"/>
        <v>0</v>
      </c>
      <c r="J404" s="2">
        <f t="shared" si="105"/>
        <v>0</v>
      </c>
      <c r="K404" s="2">
        <f t="shared" si="106"/>
        <v>0</v>
      </c>
      <c r="L404" s="10" t="str">
        <f t="shared" si="107"/>
        <v>0</v>
      </c>
      <c r="M404" s="73" t="str">
        <f t="shared" si="108"/>
        <v/>
      </c>
      <c r="N404" t="str">
        <f t="shared" si="109"/>
        <v>0</v>
      </c>
      <c r="O404" s="12">
        <f t="shared" si="110"/>
        <v>0</v>
      </c>
      <c r="P404" s="11">
        <f t="shared" si="111"/>
        <v>0</v>
      </c>
      <c r="Q404" s="1">
        <f t="shared" si="112"/>
        <v>0</v>
      </c>
      <c r="S404" s="14" t="str">
        <f t="shared" si="113"/>
        <v>A</v>
      </c>
      <c r="U404" s="1">
        <f t="shared" si="114"/>
        <v>0</v>
      </c>
      <c r="V404" s="1">
        <f t="shared" si="115"/>
        <v>0</v>
      </c>
      <c r="W404" s="1">
        <f t="shared" si="116"/>
        <v>0</v>
      </c>
      <c r="X404" s="20">
        <f t="shared" si="117"/>
        <v>0</v>
      </c>
      <c r="Y404" s="22" t="str">
        <f t="shared" si="118"/>
        <v>0</v>
      </c>
      <c r="AA404" s="47"/>
    </row>
    <row r="405" spans="1:27" hidden="1" x14ac:dyDescent="0.25">
      <c r="A405" s="57" t="s">
        <v>39</v>
      </c>
      <c r="B405" s="1">
        <v>0</v>
      </c>
      <c r="C405" s="1">
        <v>0</v>
      </c>
      <c r="D405" s="1">
        <v>0</v>
      </c>
      <c r="E405" s="1">
        <v>0</v>
      </c>
      <c r="G405" s="1">
        <f t="shared" si="102"/>
        <v>0</v>
      </c>
      <c r="H405" s="1">
        <f t="shared" si="103"/>
        <v>0</v>
      </c>
      <c r="I405" s="2">
        <f t="shared" si="104"/>
        <v>0</v>
      </c>
      <c r="J405" s="2">
        <f t="shared" si="105"/>
        <v>0</v>
      </c>
      <c r="K405" s="2">
        <f t="shared" si="106"/>
        <v>0</v>
      </c>
      <c r="L405" s="10" t="str">
        <f t="shared" si="107"/>
        <v>0</v>
      </c>
      <c r="M405" s="73" t="str">
        <f t="shared" si="108"/>
        <v/>
      </c>
      <c r="N405" t="str">
        <f t="shared" si="109"/>
        <v>0</v>
      </c>
      <c r="O405" s="12">
        <f t="shared" si="110"/>
        <v>0</v>
      </c>
      <c r="P405" s="11">
        <f t="shared" si="111"/>
        <v>0</v>
      </c>
      <c r="Q405" s="1">
        <f t="shared" si="112"/>
        <v>0</v>
      </c>
      <c r="S405" s="14" t="str">
        <f t="shared" si="113"/>
        <v>A</v>
      </c>
      <c r="U405" s="1">
        <f t="shared" si="114"/>
        <v>0</v>
      </c>
      <c r="V405" s="1">
        <f t="shared" si="115"/>
        <v>0</v>
      </c>
      <c r="W405" s="1">
        <f t="shared" si="116"/>
        <v>0</v>
      </c>
      <c r="X405" s="20">
        <f t="shared" si="117"/>
        <v>0</v>
      </c>
      <c r="Y405" s="22" t="str">
        <f t="shared" si="118"/>
        <v>0</v>
      </c>
      <c r="AA405" s="47"/>
    </row>
    <row r="406" spans="1:27" hidden="1" x14ac:dyDescent="0.25">
      <c r="A406" s="57" t="s">
        <v>39</v>
      </c>
      <c r="B406" s="1">
        <v>0</v>
      </c>
      <c r="C406" s="1">
        <v>0</v>
      </c>
      <c r="D406" s="1">
        <v>0</v>
      </c>
      <c r="E406" s="1">
        <v>0</v>
      </c>
      <c r="G406" s="1">
        <f t="shared" si="102"/>
        <v>0</v>
      </c>
      <c r="H406" s="1">
        <f t="shared" si="103"/>
        <v>0</v>
      </c>
      <c r="I406" s="2">
        <f t="shared" si="104"/>
        <v>0</v>
      </c>
      <c r="J406" s="2">
        <f t="shared" si="105"/>
        <v>0</v>
      </c>
      <c r="K406" s="2">
        <f t="shared" si="106"/>
        <v>0</v>
      </c>
      <c r="L406" s="10" t="str">
        <f t="shared" si="107"/>
        <v>0</v>
      </c>
      <c r="M406" s="73" t="str">
        <f t="shared" si="108"/>
        <v/>
      </c>
      <c r="N406" t="str">
        <f t="shared" si="109"/>
        <v>0</v>
      </c>
      <c r="O406" s="12">
        <f t="shared" si="110"/>
        <v>0</v>
      </c>
      <c r="P406" s="11">
        <f t="shared" si="111"/>
        <v>0</v>
      </c>
      <c r="Q406" s="1">
        <f t="shared" si="112"/>
        <v>0</v>
      </c>
      <c r="S406" s="14" t="str">
        <f t="shared" si="113"/>
        <v>A</v>
      </c>
      <c r="U406" s="1">
        <f t="shared" si="114"/>
        <v>0</v>
      </c>
      <c r="V406" s="1">
        <f t="shared" si="115"/>
        <v>0</v>
      </c>
      <c r="W406" s="1">
        <f t="shared" si="116"/>
        <v>0</v>
      </c>
      <c r="X406" s="20">
        <f t="shared" si="117"/>
        <v>0</v>
      </c>
      <c r="Y406" s="22" t="str">
        <f t="shared" si="118"/>
        <v>0</v>
      </c>
      <c r="AA406" s="47"/>
    </row>
    <row r="407" spans="1:27" hidden="1" x14ac:dyDescent="0.25">
      <c r="A407" s="57" t="s">
        <v>39</v>
      </c>
      <c r="B407" s="1">
        <v>0</v>
      </c>
      <c r="C407" s="1">
        <v>0</v>
      </c>
      <c r="D407" s="1">
        <v>0</v>
      </c>
      <c r="E407" s="1">
        <v>0</v>
      </c>
      <c r="G407" s="1">
        <f t="shared" si="102"/>
        <v>0</v>
      </c>
      <c r="H407" s="1">
        <f t="shared" si="103"/>
        <v>0</v>
      </c>
      <c r="I407" s="2">
        <f t="shared" si="104"/>
        <v>0</v>
      </c>
      <c r="J407" s="2">
        <f t="shared" si="105"/>
        <v>0</v>
      </c>
      <c r="K407" s="2">
        <f t="shared" si="106"/>
        <v>0</v>
      </c>
      <c r="L407" s="10" t="str">
        <f t="shared" si="107"/>
        <v>0</v>
      </c>
      <c r="M407" s="73" t="str">
        <f t="shared" si="108"/>
        <v/>
      </c>
      <c r="N407" t="str">
        <f t="shared" si="109"/>
        <v>0</v>
      </c>
      <c r="O407" s="12">
        <f t="shared" si="110"/>
        <v>0</v>
      </c>
      <c r="P407" s="11">
        <f t="shared" si="111"/>
        <v>0</v>
      </c>
      <c r="Q407" s="1">
        <f t="shared" si="112"/>
        <v>0</v>
      </c>
      <c r="S407" s="14" t="str">
        <f t="shared" si="113"/>
        <v>A</v>
      </c>
      <c r="U407" s="1">
        <f t="shared" si="114"/>
        <v>0</v>
      </c>
      <c r="V407" s="1">
        <f t="shared" si="115"/>
        <v>0</v>
      </c>
      <c r="W407" s="1">
        <f t="shared" si="116"/>
        <v>0</v>
      </c>
      <c r="X407" s="20">
        <f t="shared" si="117"/>
        <v>0</v>
      </c>
      <c r="Y407" s="22" t="str">
        <f t="shared" si="118"/>
        <v>0</v>
      </c>
      <c r="AA407" s="47"/>
    </row>
    <row r="408" spans="1:27" hidden="1" x14ac:dyDescent="0.25">
      <c r="A408" s="57" t="s">
        <v>39</v>
      </c>
      <c r="B408" s="1">
        <v>0</v>
      </c>
      <c r="C408" s="1">
        <v>0</v>
      </c>
      <c r="D408" s="1">
        <v>0</v>
      </c>
      <c r="E408" s="1">
        <v>0</v>
      </c>
      <c r="G408" s="1">
        <f t="shared" si="102"/>
        <v>0</v>
      </c>
      <c r="H408" s="1">
        <f t="shared" si="103"/>
        <v>0</v>
      </c>
      <c r="I408" s="2">
        <f t="shared" si="104"/>
        <v>0</v>
      </c>
      <c r="J408" s="2">
        <f t="shared" si="105"/>
        <v>0</v>
      </c>
      <c r="K408" s="2">
        <f t="shared" si="106"/>
        <v>0</v>
      </c>
      <c r="L408" s="10" t="str">
        <f t="shared" si="107"/>
        <v>0</v>
      </c>
      <c r="M408" s="73" t="str">
        <f t="shared" si="108"/>
        <v/>
      </c>
      <c r="N408" t="str">
        <f t="shared" si="109"/>
        <v>0</v>
      </c>
      <c r="O408" s="12">
        <f t="shared" si="110"/>
        <v>0</v>
      </c>
      <c r="P408" s="11">
        <f t="shared" si="111"/>
        <v>0</v>
      </c>
      <c r="Q408" s="1">
        <f t="shared" si="112"/>
        <v>0</v>
      </c>
      <c r="S408" s="14" t="str">
        <f t="shared" si="113"/>
        <v>A</v>
      </c>
      <c r="U408" s="1">
        <f t="shared" si="114"/>
        <v>0</v>
      </c>
      <c r="V408" s="1">
        <f t="shared" si="115"/>
        <v>0</v>
      </c>
      <c r="W408" s="1">
        <f t="shared" si="116"/>
        <v>0</v>
      </c>
      <c r="X408" s="20">
        <f t="shared" si="117"/>
        <v>0</v>
      </c>
      <c r="Y408" s="22" t="str">
        <f t="shared" si="118"/>
        <v>0</v>
      </c>
      <c r="AA408" s="47"/>
    </row>
    <row r="409" spans="1:27" hidden="1" x14ac:dyDescent="0.25">
      <c r="A409" s="57" t="s">
        <v>39</v>
      </c>
      <c r="B409" s="1">
        <v>0</v>
      </c>
      <c r="C409" s="1">
        <v>0</v>
      </c>
      <c r="D409" s="1">
        <v>0</v>
      </c>
      <c r="E409" s="1">
        <v>0</v>
      </c>
      <c r="G409" s="1">
        <f t="shared" si="102"/>
        <v>0</v>
      </c>
      <c r="H409" s="1">
        <f t="shared" si="103"/>
        <v>0</v>
      </c>
      <c r="I409" s="2">
        <f t="shared" si="104"/>
        <v>0</v>
      </c>
      <c r="J409" s="2">
        <f t="shared" si="105"/>
        <v>0</v>
      </c>
      <c r="K409" s="2">
        <f t="shared" si="106"/>
        <v>0</v>
      </c>
      <c r="L409" s="10" t="str">
        <f t="shared" si="107"/>
        <v>0</v>
      </c>
      <c r="M409" s="73" t="str">
        <f t="shared" si="108"/>
        <v/>
      </c>
      <c r="N409" t="str">
        <f t="shared" si="109"/>
        <v>0</v>
      </c>
      <c r="O409" s="12">
        <f t="shared" si="110"/>
        <v>0</v>
      </c>
      <c r="P409" s="11">
        <f t="shared" si="111"/>
        <v>0</v>
      </c>
      <c r="Q409" s="1">
        <f t="shared" si="112"/>
        <v>0</v>
      </c>
      <c r="S409" s="14" t="str">
        <f t="shared" si="113"/>
        <v>A</v>
      </c>
      <c r="U409" s="1">
        <f t="shared" si="114"/>
        <v>0</v>
      </c>
      <c r="V409" s="1">
        <f t="shared" si="115"/>
        <v>0</v>
      </c>
      <c r="W409" s="1">
        <f t="shared" si="116"/>
        <v>0</v>
      </c>
      <c r="X409" s="20">
        <f t="shared" si="117"/>
        <v>0</v>
      </c>
      <c r="Y409" s="22" t="str">
        <f t="shared" si="118"/>
        <v>0</v>
      </c>
      <c r="AA409" s="47"/>
    </row>
    <row r="410" spans="1:27" hidden="1" x14ac:dyDescent="0.25">
      <c r="A410" s="57" t="s">
        <v>39</v>
      </c>
      <c r="B410" s="1">
        <v>0</v>
      </c>
      <c r="C410" s="1">
        <v>0</v>
      </c>
      <c r="D410" s="1">
        <v>0</v>
      </c>
      <c r="E410" s="1">
        <v>0</v>
      </c>
      <c r="G410" s="1">
        <f t="shared" si="102"/>
        <v>0</v>
      </c>
      <c r="H410" s="1">
        <f t="shared" si="103"/>
        <v>0</v>
      </c>
      <c r="I410" s="2">
        <f t="shared" si="104"/>
        <v>0</v>
      </c>
      <c r="J410" s="2">
        <f t="shared" si="105"/>
        <v>0</v>
      </c>
      <c r="K410" s="2">
        <f t="shared" si="106"/>
        <v>0</v>
      </c>
      <c r="L410" s="10" t="str">
        <f t="shared" si="107"/>
        <v>0</v>
      </c>
      <c r="M410" s="73" t="str">
        <f t="shared" si="108"/>
        <v/>
      </c>
      <c r="N410" t="str">
        <f t="shared" si="109"/>
        <v>0</v>
      </c>
      <c r="O410" s="12">
        <f t="shared" si="110"/>
        <v>0</v>
      </c>
      <c r="P410" s="11">
        <f t="shared" si="111"/>
        <v>0</v>
      </c>
      <c r="Q410" s="1">
        <f t="shared" si="112"/>
        <v>0</v>
      </c>
      <c r="S410" s="14" t="str">
        <f t="shared" si="113"/>
        <v>A</v>
      </c>
      <c r="U410" s="1">
        <f t="shared" si="114"/>
        <v>0</v>
      </c>
      <c r="V410" s="1">
        <f t="shared" si="115"/>
        <v>0</v>
      </c>
      <c r="W410" s="1">
        <f t="shared" si="116"/>
        <v>0</v>
      </c>
      <c r="X410" s="20">
        <f t="shared" si="117"/>
        <v>0</v>
      </c>
      <c r="Y410" s="22" t="str">
        <f t="shared" si="118"/>
        <v>0</v>
      </c>
      <c r="AA410" s="47"/>
    </row>
    <row r="411" spans="1:27" hidden="1" x14ac:dyDescent="0.25">
      <c r="A411" s="57" t="s">
        <v>39</v>
      </c>
      <c r="B411" s="1">
        <v>0</v>
      </c>
      <c r="C411" s="1">
        <v>0</v>
      </c>
      <c r="D411" s="1">
        <v>0</v>
      </c>
      <c r="E411" s="1">
        <v>0</v>
      </c>
      <c r="G411" s="1">
        <f t="shared" si="102"/>
        <v>0</v>
      </c>
      <c r="H411" s="1">
        <f t="shared" si="103"/>
        <v>0</v>
      </c>
      <c r="I411" s="2">
        <f t="shared" si="104"/>
        <v>0</v>
      </c>
      <c r="J411" s="2">
        <f t="shared" si="105"/>
        <v>0</v>
      </c>
      <c r="K411" s="2">
        <f t="shared" si="106"/>
        <v>0</v>
      </c>
      <c r="L411" s="10" t="str">
        <f t="shared" si="107"/>
        <v>0</v>
      </c>
      <c r="M411" s="73" t="str">
        <f t="shared" si="108"/>
        <v/>
      </c>
      <c r="N411" t="str">
        <f t="shared" si="109"/>
        <v>0</v>
      </c>
      <c r="O411" s="12">
        <f t="shared" si="110"/>
        <v>0</v>
      </c>
      <c r="P411" s="11">
        <f t="shared" si="111"/>
        <v>0</v>
      </c>
      <c r="Q411" s="1">
        <f t="shared" si="112"/>
        <v>0</v>
      </c>
      <c r="S411" s="14" t="str">
        <f t="shared" si="113"/>
        <v>A</v>
      </c>
      <c r="U411" s="1">
        <f t="shared" si="114"/>
        <v>0</v>
      </c>
      <c r="V411" s="1">
        <f t="shared" si="115"/>
        <v>0</v>
      </c>
      <c r="W411" s="1">
        <f t="shared" si="116"/>
        <v>0</v>
      </c>
      <c r="X411" s="20">
        <f t="shared" si="117"/>
        <v>0</v>
      </c>
      <c r="Y411" s="22" t="str">
        <f t="shared" si="118"/>
        <v>0</v>
      </c>
      <c r="AA411" s="47"/>
    </row>
    <row r="412" spans="1:27" hidden="1" x14ac:dyDescent="0.25">
      <c r="A412" s="57" t="s">
        <v>39</v>
      </c>
      <c r="B412" s="1">
        <v>0</v>
      </c>
      <c r="C412" s="1">
        <v>0</v>
      </c>
      <c r="D412" s="1">
        <v>0</v>
      </c>
      <c r="E412" s="1">
        <v>0</v>
      </c>
      <c r="G412" s="1">
        <f t="shared" si="102"/>
        <v>0</v>
      </c>
      <c r="H412" s="1">
        <f t="shared" si="103"/>
        <v>0</v>
      </c>
      <c r="I412" s="2">
        <f t="shared" si="104"/>
        <v>0</v>
      </c>
      <c r="J412" s="2">
        <f t="shared" si="105"/>
        <v>0</v>
      </c>
      <c r="K412" s="2">
        <f t="shared" si="106"/>
        <v>0</v>
      </c>
      <c r="L412" s="10" t="str">
        <f t="shared" si="107"/>
        <v>0</v>
      </c>
      <c r="M412" s="73" t="str">
        <f t="shared" si="108"/>
        <v/>
      </c>
      <c r="N412" t="str">
        <f t="shared" si="109"/>
        <v>0</v>
      </c>
      <c r="O412" s="12">
        <f t="shared" si="110"/>
        <v>0</v>
      </c>
      <c r="P412" s="11">
        <f t="shared" si="111"/>
        <v>0</v>
      </c>
      <c r="Q412" s="1">
        <f t="shared" si="112"/>
        <v>0</v>
      </c>
      <c r="S412" s="14" t="str">
        <f t="shared" si="113"/>
        <v>A</v>
      </c>
      <c r="U412" s="1">
        <f t="shared" si="114"/>
        <v>0</v>
      </c>
      <c r="V412" s="1">
        <f t="shared" si="115"/>
        <v>0</v>
      </c>
      <c r="W412" s="1">
        <f t="shared" si="116"/>
        <v>0</v>
      </c>
      <c r="X412" s="20">
        <f t="shared" si="117"/>
        <v>0</v>
      </c>
      <c r="Y412" s="22" t="str">
        <f t="shared" si="118"/>
        <v>0</v>
      </c>
      <c r="AA412" s="47"/>
    </row>
    <row r="413" spans="1:27" hidden="1" x14ac:dyDescent="0.25">
      <c r="A413" s="57" t="s">
        <v>39</v>
      </c>
      <c r="B413" s="1">
        <v>0</v>
      </c>
      <c r="C413" s="1">
        <v>0</v>
      </c>
      <c r="D413" s="1">
        <v>0</v>
      </c>
      <c r="E413" s="1">
        <v>0</v>
      </c>
      <c r="G413" s="1">
        <f t="shared" si="102"/>
        <v>0</v>
      </c>
      <c r="H413" s="1">
        <f t="shared" si="103"/>
        <v>0</v>
      </c>
      <c r="I413" s="2">
        <f t="shared" si="104"/>
        <v>0</v>
      </c>
      <c r="J413" s="2">
        <f t="shared" si="105"/>
        <v>0</v>
      </c>
      <c r="K413" s="2">
        <f t="shared" si="106"/>
        <v>0</v>
      </c>
      <c r="L413" s="10" t="str">
        <f t="shared" si="107"/>
        <v>0</v>
      </c>
      <c r="M413" s="73" t="str">
        <f t="shared" si="108"/>
        <v/>
      </c>
      <c r="N413" t="str">
        <f t="shared" si="109"/>
        <v>0</v>
      </c>
      <c r="O413" s="12">
        <f t="shared" si="110"/>
        <v>0</v>
      </c>
      <c r="P413" s="11">
        <f t="shared" si="111"/>
        <v>0</v>
      </c>
      <c r="Q413" s="1">
        <f t="shared" si="112"/>
        <v>0</v>
      </c>
      <c r="S413" s="14" t="str">
        <f t="shared" si="113"/>
        <v>A</v>
      </c>
      <c r="U413" s="1">
        <f t="shared" si="114"/>
        <v>0</v>
      </c>
      <c r="V413" s="1">
        <f t="shared" si="115"/>
        <v>0</v>
      </c>
      <c r="W413" s="1">
        <f t="shared" si="116"/>
        <v>0</v>
      </c>
      <c r="X413" s="20">
        <f t="shared" si="117"/>
        <v>0</v>
      </c>
      <c r="Y413" s="22" t="str">
        <f t="shared" si="118"/>
        <v>0</v>
      </c>
      <c r="AA413" s="47"/>
    </row>
    <row r="414" spans="1:27" hidden="1" x14ac:dyDescent="0.25">
      <c r="A414" s="57" t="s">
        <v>39</v>
      </c>
      <c r="B414" s="1">
        <v>0</v>
      </c>
      <c r="C414" s="1">
        <v>0</v>
      </c>
      <c r="D414" s="1">
        <v>0</v>
      </c>
      <c r="E414" s="1">
        <v>0</v>
      </c>
      <c r="G414" s="1">
        <f t="shared" si="102"/>
        <v>0</v>
      </c>
      <c r="H414" s="1">
        <f t="shared" si="103"/>
        <v>0</v>
      </c>
      <c r="I414" s="2">
        <f t="shared" si="104"/>
        <v>0</v>
      </c>
      <c r="J414" s="2">
        <f t="shared" si="105"/>
        <v>0</v>
      </c>
      <c r="K414" s="2">
        <f t="shared" si="106"/>
        <v>0</v>
      </c>
      <c r="L414" s="10" t="str">
        <f t="shared" si="107"/>
        <v>0</v>
      </c>
      <c r="M414" s="73" t="str">
        <f t="shared" si="108"/>
        <v/>
      </c>
      <c r="N414" t="str">
        <f t="shared" si="109"/>
        <v>0</v>
      </c>
      <c r="O414" s="12">
        <f t="shared" si="110"/>
        <v>0</v>
      </c>
      <c r="P414" s="11">
        <f t="shared" si="111"/>
        <v>0</v>
      </c>
      <c r="Q414" s="1">
        <f t="shared" si="112"/>
        <v>0</v>
      </c>
      <c r="S414" s="14" t="str">
        <f t="shared" si="113"/>
        <v>A</v>
      </c>
      <c r="U414" s="1">
        <f t="shared" si="114"/>
        <v>0</v>
      </c>
      <c r="V414" s="1">
        <f t="shared" si="115"/>
        <v>0</v>
      </c>
      <c r="W414" s="1">
        <f t="shared" si="116"/>
        <v>0</v>
      </c>
      <c r="X414" s="20">
        <f t="shared" si="117"/>
        <v>0</v>
      </c>
      <c r="Y414" s="22" t="str">
        <f t="shared" si="118"/>
        <v>0</v>
      </c>
      <c r="AA414" s="47"/>
    </row>
    <row r="415" spans="1:27" hidden="1" x14ac:dyDescent="0.25">
      <c r="A415" s="57" t="s">
        <v>39</v>
      </c>
      <c r="B415" s="1">
        <v>0</v>
      </c>
      <c r="C415" s="1">
        <v>0</v>
      </c>
      <c r="D415" s="1">
        <v>0</v>
      </c>
      <c r="E415" s="1">
        <v>0</v>
      </c>
      <c r="G415" s="1">
        <f t="shared" si="102"/>
        <v>0</v>
      </c>
      <c r="H415" s="1">
        <f t="shared" si="103"/>
        <v>0</v>
      </c>
      <c r="I415" s="2">
        <f t="shared" si="104"/>
        <v>0</v>
      </c>
      <c r="J415" s="2">
        <f t="shared" si="105"/>
        <v>0</v>
      </c>
      <c r="K415" s="2">
        <f t="shared" si="106"/>
        <v>0</v>
      </c>
      <c r="L415" s="10" t="str">
        <f t="shared" si="107"/>
        <v>0</v>
      </c>
      <c r="M415" s="73" t="str">
        <f t="shared" si="108"/>
        <v/>
      </c>
      <c r="N415" t="str">
        <f t="shared" si="109"/>
        <v>0</v>
      </c>
      <c r="O415" s="12">
        <f t="shared" si="110"/>
        <v>0</v>
      </c>
      <c r="P415" s="11">
        <f t="shared" si="111"/>
        <v>0</v>
      </c>
      <c r="Q415" s="1">
        <f t="shared" si="112"/>
        <v>0</v>
      </c>
      <c r="S415" s="14" t="str">
        <f t="shared" si="113"/>
        <v>A</v>
      </c>
      <c r="U415" s="1">
        <f t="shared" si="114"/>
        <v>0</v>
      </c>
      <c r="V415" s="1">
        <f t="shared" si="115"/>
        <v>0</v>
      </c>
      <c r="W415" s="1">
        <f t="shared" si="116"/>
        <v>0</v>
      </c>
      <c r="X415" s="20">
        <f t="shared" si="117"/>
        <v>0</v>
      </c>
      <c r="Y415" s="22" t="str">
        <f t="shared" si="118"/>
        <v>0</v>
      </c>
      <c r="AA415" s="47"/>
    </row>
    <row r="416" spans="1:27" hidden="1" x14ac:dyDescent="0.25">
      <c r="A416" s="57" t="s">
        <v>39</v>
      </c>
      <c r="B416" s="1">
        <v>0</v>
      </c>
      <c r="C416" s="1">
        <v>0</v>
      </c>
      <c r="D416" s="1">
        <v>0</v>
      </c>
      <c r="E416" s="1">
        <v>0</v>
      </c>
      <c r="G416" s="1">
        <f t="shared" si="102"/>
        <v>0</v>
      </c>
      <c r="H416" s="1">
        <f t="shared" si="103"/>
        <v>0</v>
      </c>
      <c r="I416" s="2">
        <f t="shared" si="104"/>
        <v>0</v>
      </c>
      <c r="J416" s="2">
        <f t="shared" si="105"/>
        <v>0</v>
      </c>
      <c r="K416" s="2">
        <f t="shared" si="106"/>
        <v>0</v>
      </c>
      <c r="L416" s="10" t="str">
        <f t="shared" si="107"/>
        <v>0</v>
      </c>
      <c r="M416" s="73" t="str">
        <f t="shared" si="108"/>
        <v/>
      </c>
      <c r="N416" t="str">
        <f t="shared" si="109"/>
        <v>0</v>
      </c>
      <c r="O416" s="12">
        <f t="shared" si="110"/>
        <v>0</v>
      </c>
      <c r="P416" s="11">
        <f t="shared" si="111"/>
        <v>0</v>
      </c>
      <c r="Q416" s="1">
        <f t="shared" si="112"/>
        <v>0</v>
      </c>
      <c r="S416" s="14" t="str">
        <f t="shared" si="113"/>
        <v>A</v>
      </c>
      <c r="U416" s="1">
        <f t="shared" si="114"/>
        <v>0</v>
      </c>
      <c r="V416" s="1">
        <f t="shared" si="115"/>
        <v>0</v>
      </c>
      <c r="W416" s="1">
        <f t="shared" si="116"/>
        <v>0</v>
      </c>
      <c r="X416" s="20">
        <f t="shared" si="117"/>
        <v>0</v>
      </c>
      <c r="Y416" s="22" t="str">
        <f t="shared" si="118"/>
        <v>0</v>
      </c>
      <c r="AA416" s="47"/>
    </row>
    <row r="417" spans="1:34" x14ac:dyDescent="0.25">
      <c r="A417" s="57" t="s">
        <v>39</v>
      </c>
      <c r="B417" s="1">
        <v>0</v>
      </c>
      <c r="C417" s="1">
        <v>0</v>
      </c>
      <c r="D417" s="1">
        <v>0</v>
      </c>
      <c r="E417" s="1">
        <v>0</v>
      </c>
      <c r="G417" s="1">
        <f t="shared" si="102"/>
        <v>0</v>
      </c>
      <c r="H417" s="1">
        <f t="shared" si="103"/>
        <v>0</v>
      </c>
      <c r="I417" s="2">
        <f t="shared" si="104"/>
        <v>0</v>
      </c>
      <c r="J417" s="2">
        <f t="shared" si="105"/>
        <v>0</v>
      </c>
      <c r="K417" s="2">
        <f t="shared" si="106"/>
        <v>0</v>
      </c>
      <c r="L417" s="10" t="str">
        <f t="shared" si="107"/>
        <v>0</v>
      </c>
      <c r="M417" s="73" t="str">
        <f t="shared" si="108"/>
        <v/>
      </c>
      <c r="N417" t="str">
        <f t="shared" si="109"/>
        <v>0</v>
      </c>
      <c r="O417" s="12">
        <f t="shared" si="110"/>
        <v>0</v>
      </c>
      <c r="P417" s="11">
        <f t="shared" si="111"/>
        <v>0</v>
      </c>
      <c r="Q417" s="1">
        <f t="shared" si="112"/>
        <v>0</v>
      </c>
      <c r="S417" s="14" t="str">
        <f t="shared" si="113"/>
        <v>A</v>
      </c>
      <c r="U417" s="1">
        <f t="shared" si="114"/>
        <v>0</v>
      </c>
      <c r="V417" s="1">
        <f t="shared" si="115"/>
        <v>0</v>
      </c>
      <c r="W417" s="1">
        <f t="shared" si="116"/>
        <v>0</v>
      </c>
      <c r="X417" s="20">
        <f t="shared" si="117"/>
        <v>0</v>
      </c>
      <c r="Y417" s="22" t="str">
        <f t="shared" si="118"/>
        <v>0</v>
      </c>
      <c r="Z417" s="32" t="s">
        <v>40</v>
      </c>
      <c r="AA417" s="47"/>
      <c r="AB417" s="32" t="str">
        <f>A417</f>
        <v>JJJJ-MM-TT SS:MM:SS</v>
      </c>
      <c r="AC417" s="1">
        <f>SUM(U417:U440)</f>
        <v>0</v>
      </c>
      <c r="AD417" s="1">
        <f>AVERAGE(V417:V440)</f>
        <v>0</v>
      </c>
      <c r="AE417" s="1">
        <f>SUM(W417:W440)</f>
        <v>0</v>
      </c>
      <c r="AF417" s="1">
        <f>SUM(X417:X440)</f>
        <v>0</v>
      </c>
      <c r="AG417" s="35" t="e">
        <f>AVERAGE(Y417:Y440)</f>
        <v>#DIV/0!</v>
      </c>
      <c r="AH417" s="37" t="e">
        <f>DAY(A417)</f>
        <v>#VALUE!</v>
      </c>
    </row>
    <row r="418" spans="1:34" hidden="1" x14ac:dyDescent="0.25">
      <c r="A418" s="57" t="s">
        <v>39</v>
      </c>
      <c r="B418" s="1">
        <v>0</v>
      </c>
      <c r="C418" s="1">
        <v>0</v>
      </c>
      <c r="D418" s="1">
        <v>0</v>
      </c>
      <c r="E418" s="1">
        <v>0</v>
      </c>
      <c r="G418" s="1">
        <f t="shared" si="102"/>
        <v>0</v>
      </c>
      <c r="H418" s="1">
        <f t="shared" si="103"/>
        <v>0</v>
      </c>
      <c r="I418" s="2">
        <f t="shared" si="104"/>
        <v>0</v>
      </c>
      <c r="J418" s="2">
        <f t="shared" si="105"/>
        <v>0</v>
      </c>
      <c r="K418" s="2">
        <f t="shared" si="106"/>
        <v>0</v>
      </c>
      <c r="L418" s="10" t="str">
        <f t="shared" si="107"/>
        <v>0</v>
      </c>
      <c r="M418" s="73" t="str">
        <f t="shared" si="108"/>
        <v/>
      </c>
      <c r="N418" t="str">
        <f t="shared" si="109"/>
        <v>0</v>
      </c>
      <c r="O418" s="12">
        <f t="shared" si="110"/>
        <v>0</v>
      </c>
      <c r="P418" s="11">
        <f t="shared" si="111"/>
        <v>0</v>
      </c>
      <c r="Q418" s="1">
        <f t="shared" si="112"/>
        <v>0</v>
      </c>
      <c r="S418" s="14" t="str">
        <f t="shared" si="113"/>
        <v>A</v>
      </c>
      <c r="U418" s="1">
        <f t="shared" si="114"/>
        <v>0</v>
      </c>
      <c r="V418" s="1">
        <f t="shared" si="115"/>
        <v>0</v>
      </c>
      <c r="W418" s="1">
        <f t="shared" si="116"/>
        <v>0</v>
      </c>
      <c r="X418" s="20">
        <f t="shared" si="117"/>
        <v>0</v>
      </c>
      <c r="Y418" s="22" t="str">
        <f t="shared" si="118"/>
        <v>0</v>
      </c>
      <c r="AA418" s="47"/>
    </row>
    <row r="419" spans="1:34" hidden="1" x14ac:dyDescent="0.25">
      <c r="A419" s="57" t="s">
        <v>39</v>
      </c>
      <c r="B419" s="1">
        <v>0</v>
      </c>
      <c r="C419" s="1">
        <v>0</v>
      </c>
      <c r="D419" s="1">
        <v>0</v>
      </c>
      <c r="E419" s="1">
        <v>0</v>
      </c>
      <c r="G419" s="1">
        <f t="shared" si="102"/>
        <v>0</v>
      </c>
      <c r="H419" s="1">
        <f t="shared" si="103"/>
        <v>0</v>
      </c>
      <c r="I419" s="2">
        <f t="shared" si="104"/>
        <v>0</v>
      </c>
      <c r="J419" s="2">
        <f t="shared" si="105"/>
        <v>0</v>
      </c>
      <c r="K419" s="2">
        <f t="shared" si="106"/>
        <v>0</v>
      </c>
      <c r="L419" s="10" t="str">
        <f t="shared" si="107"/>
        <v>0</v>
      </c>
      <c r="M419" s="73" t="str">
        <f t="shared" si="108"/>
        <v/>
      </c>
      <c r="N419" t="str">
        <f t="shared" si="109"/>
        <v>0</v>
      </c>
      <c r="O419" s="12">
        <f t="shared" si="110"/>
        <v>0</v>
      </c>
      <c r="P419" s="11">
        <f t="shared" si="111"/>
        <v>0</v>
      </c>
      <c r="Q419" s="1">
        <f t="shared" si="112"/>
        <v>0</v>
      </c>
      <c r="S419" s="14" t="str">
        <f t="shared" si="113"/>
        <v>A</v>
      </c>
      <c r="U419" s="1">
        <f t="shared" si="114"/>
        <v>0</v>
      </c>
      <c r="V419" s="1">
        <f t="shared" si="115"/>
        <v>0</v>
      </c>
      <c r="W419" s="1">
        <f t="shared" si="116"/>
        <v>0</v>
      </c>
      <c r="X419" s="20">
        <f t="shared" si="117"/>
        <v>0</v>
      </c>
      <c r="Y419" s="22" t="str">
        <f t="shared" si="118"/>
        <v>0</v>
      </c>
      <c r="AA419" s="47"/>
    </row>
    <row r="420" spans="1:34" hidden="1" x14ac:dyDescent="0.25">
      <c r="A420" s="57" t="s">
        <v>39</v>
      </c>
      <c r="B420" s="1">
        <v>0</v>
      </c>
      <c r="C420" s="1">
        <v>0</v>
      </c>
      <c r="D420" s="1">
        <v>0</v>
      </c>
      <c r="E420" s="1">
        <v>0</v>
      </c>
      <c r="G420" s="1">
        <f t="shared" si="102"/>
        <v>0</v>
      </c>
      <c r="H420" s="1">
        <f t="shared" si="103"/>
        <v>0</v>
      </c>
      <c r="I420" s="2">
        <f t="shared" si="104"/>
        <v>0</v>
      </c>
      <c r="J420" s="2">
        <f t="shared" si="105"/>
        <v>0</v>
      </c>
      <c r="K420" s="2">
        <f t="shared" si="106"/>
        <v>0</v>
      </c>
      <c r="L420" s="10" t="str">
        <f t="shared" si="107"/>
        <v>0</v>
      </c>
      <c r="M420" s="73" t="str">
        <f t="shared" si="108"/>
        <v/>
      </c>
      <c r="N420" t="str">
        <f t="shared" si="109"/>
        <v>0</v>
      </c>
      <c r="O420" s="12">
        <f t="shared" si="110"/>
        <v>0</v>
      </c>
      <c r="P420" s="11">
        <f t="shared" si="111"/>
        <v>0</v>
      </c>
      <c r="Q420" s="1">
        <f t="shared" si="112"/>
        <v>0</v>
      </c>
      <c r="S420" s="14" t="str">
        <f t="shared" si="113"/>
        <v>A</v>
      </c>
      <c r="U420" s="1">
        <f t="shared" si="114"/>
        <v>0</v>
      </c>
      <c r="V420" s="1">
        <f t="shared" si="115"/>
        <v>0</v>
      </c>
      <c r="W420" s="1">
        <f t="shared" si="116"/>
        <v>0</v>
      </c>
      <c r="X420" s="20">
        <f t="shared" si="117"/>
        <v>0</v>
      </c>
      <c r="Y420" s="22" t="str">
        <f t="shared" si="118"/>
        <v>0</v>
      </c>
      <c r="AA420" s="47"/>
    </row>
    <row r="421" spans="1:34" hidden="1" x14ac:dyDescent="0.25">
      <c r="A421" s="57" t="s">
        <v>39</v>
      </c>
      <c r="B421" s="1">
        <v>0</v>
      </c>
      <c r="C421" s="1">
        <v>0</v>
      </c>
      <c r="D421" s="1">
        <v>0</v>
      </c>
      <c r="E421" s="1">
        <v>0</v>
      </c>
      <c r="G421" s="1">
        <f t="shared" si="102"/>
        <v>0</v>
      </c>
      <c r="H421" s="1">
        <f t="shared" si="103"/>
        <v>0</v>
      </c>
      <c r="I421" s="2">
        <f t="shared" si="104"/>
        <v>0</v>
      </c>
      <c r="J421" s="2">
        <f t="shared" si="105"/>
        <v>0</v>
      </c>
      <c r="K421" s="2">
        <f t="shared" si="106"/>
        <v>0</v>
      </c>
      <c r="L421" s="10" t="str">
        <f t="shared" si="107"/>
        <v>0</v>
      </c>
      <c r="M421" s="73" t="str">
        <f t="shared" si="108"/>
        <v/>
      </c>
      <c r="N421" t="str">
        <f t="shared" si="109"/>
        <v>0</v>
      </c>
      <c r="O421" s="12">
        <f t="shared" si="110"/>
        <v>0</v>
      </c>
      <c r="P421" s="11">
        <f t="shared" si="111"/>
        <v>0</v>
      </c>
      <c r="Q421" s="1">
        <f t="shared" si="112"/>
        <v>0</v>
      </c>
      <c r="S421" s="14" t="str">
        <f t="shared" si="113"/>
        <v>A</v>
      </c>
      <c r="U421" s="1">
        <f t="shared" si="114"/>
        <v>0</v>
      </c>
      <c r="V421" s="1">
        <f t="shared" si="115"/>
        <v>0</v>
      </c>
      <c r="W421" s="1">
        <f t="shared" si="116"/>
        <v>0</v>
      </c>
      <c r="X421" s="20">
        <f t="shared" si="117"/>
        <v>0</v>
      </c>
      <c r="Y421" s="22" t="str">
        <f t="shared" si="118"/>
        <v>0</v>
      </c>
      <c r="AA421" s="47"/>
    </row>
    <row r="422" spans="1:34" hidden="1" x14ac:dyDescent="0.25">
      <c r="A422" s="57" t="s">
        <v>39</v>
      </c>
      <c r="B422" s="1">
        <v>0</v>
      </c>
      <c r="C422" s="1">
        <v>0</v>
      </c>
      <c r="D422" s="1">
        <v>0</v>
      </c>
      <c r="E422" s="1">
        <v>0</v>
      </c>
      <c r="G422" s="1">
        <f t="shared" si="102"/>
        <v>0</v>
      </c>
      <c r="H422" s="1">
        <f t="shared" si="103"/>
        <v>0</v>
      </c>
      <c r="I422" s="2">
        <f t="shared" si="104"/>
        <v>0</v>
      </c>
      <c r="J422" s="2">
        <f t="shared" si="105"/>
        <v>0</v>
      </c>
      <c r="K422" s="2">
        <f t="shared" si="106"/>
        <v>0</v>
      </c>
      <c r="L422" s="10" t="str">
        <f t="shared" si="107"/>
        <v>0</v>
      </c>
      <c r="M422" s="73" t="str">
        <f t="shared" si="108"/>
        <v/>
      </c>
      <c r="N422" t="str">
        <f t="shared" si="109"/>
        <v>0</v>
      </c>
      <c r="O422" s="12">
        <f t="shared" si="110"/>
        <v>0</v>
      </c>
      <c r="P422" s="11">
        <f t="shared" si="111"/>
        <v>0</v>
      </c>
      <c r="Q422" s="1">
        <f t="shared" si="112"/>
        <v>0</v>
      </c>
      <c r="S422" s="14" t="str">
        <f t="shared" si="113"/>
        <v>A</v>
      </c>
      <c r="U422" s="1">
        <f t="shared" si="114"/>
        <v>0</v>
      </c>
      <c r="V422" s="1">
        <f t="shared" si="115"/>
        <v>0</v>
      </c>
      <c r="W422" s="1">
        <f t="shared" si="116"/>
        <v>0</v>
      </c>
      <c r="X422" s="20">
        <f t="shared" si="117"/>
        <v>0</v>
      </c>
      <c r="Y422" s="22" t="str">
        <f t="shared" si="118"/>
        <v>0</v>
      </c>
      <c r="AA422" s="47"/>
    </row>
    <row r="423" spans="1:34" hidden="1" x14ac:dyDescent="0.25">
      <c r="A423" s="57" t="s">
        <v>39</v>
      </c>
      <c r="B423" s="1">
        <v>0</v>
      </c>
      <c r="C423" s="1">
        <v>0</v>
      </c>
      <c r="D423" s="1">
        <v>0</v>
      </c>
      <c r="E423" s="1">
        <v>0</v>
      </c>
      <c r="G423" s="1">
        <f t="shared" si="102"/>
        <v>0</v>
      </c>
      <c r="H423" s="1">
        <f t="shared" si="103"/>
        <v>0</v>
      </c>
      <c r="I423" s="2">
        <f t="shared" si="104"/>
        <v>0</v>
      </c>
      <c r="J423" s="2">
        <f t="shared" si="105"/>
        <v>0</v>
      </c>
      <c r="K423" s="2">
        <f t="shared" si="106"/>
        <v>0</v>
      </c>
      <c r="L423" s="10" t="str">
        <f t="shared" si="107"/>
        <v>0</v>
      </c>
      <c r="M423" s="73" t="str">
        <f t="shared" si="108"/>
        <v/>
      </c>
      <c r="N423" t="str">
        <f t="shared" si="109"/>
        <v>0</v>
      </c>
      <c r="O423" s="12">
        <f t="shared" si="110"/>
        <v>0</v>
      </c>
      <c r="P423" s="11">
        <f t="shared" si="111"/>
        <v>0</v>
      </c>
      <c r="Q423" s="1">
        <f t="shared" si="112"/>
        <v>0</v>
      </c>
      <c r="S423" s="14" t="str">
        <f t="shared" si="113"/>
        <v>A</v>
      </c>
      <c r="U423" s="1">
        <f t="shared" si="114"/>
        <v>0</v>
      </c>
      <c r="V423" s="1">
        <f t="shared" si="115"/>
        <v>0</v>
      </c>
      <c r="W423" s="1">
        <f t="shared" si="116"/>
        <v>0</v>
      </c>
      <c r="X423" s="20">
        <f t="shared" si="117"/>
        <v>0</v>
      </c>
      <c r="Y423" s="22" t="str">
        <f t="shared" si="118"/>
        <v>0</v>
      </c>
      <c r="AA423" s="47"/>
    </row>
    <row r="424" spans="1:34" hidden="1" x14ac:dyDescent="0.25">
      <c r="A424" s="57" t="s">
        <v>39</v>
      </c>
      <c r="B424" s="1">
        <v>0</v>
      </c>
      <c r="C424" s="1">
        <v>0</v>
      </c>
      <c r="D424" s="1">
        <v>0</v>
      </c>
      <c r="E424" s="1">
        <v>0</v>
      </c>
      <c r="G424" s="1">
        <f t="shared" si="102"/>
        <v>0</v>
      </c>
      <c r="H424" s="1">
        <f t="shared" si="103"/>
        <v>0</v>
      </c>
      <c r="I424" s="2">
        <f t="shared" si="104"/>
        <v>0</v>
      </c>
      <c r="J424" s="2">
        <f t="shared" si="105"/>
        <v>0</v>
      </c>
      <c r="K424" s="2">
        <f t="shared" si="106"/>
        <v>0</v>
      </c>
      <c r="L424" s="10" t="str">
        <f t="shared" si="107"/>
        <v>0</v>
      </c>
      <c r="M424" s="73" t="str">
        <f t="shared" si="108"/>
        <v/>
      </c>
      <c r="N424" t="str">
        <f t="shared" si="109"/>
        <v>0</v>
      </c>
      <c r="O424" s="12">
        <f t="shared" si="110"/>
        <v>0</v>
      </c>
      <c r="P424" s="11">
        <f t="shared" si="111"/>
        <v>0</v>
      </c>
      <c r="Q424" s="1">
        <f t="shared" si="112"/>
        <v>0</v>
      </c>
      <c r="S424" s="14" t="str">
        <f t="shared" si="113"/>
        <v>A</v>
      </c>
      <c r="U424" s="1">
        <f t="shared" si="114"/>
        <v>0</v>
      </c>
      <c r="V424" s="1">
        <f t="shared" si="115"/>
        <v>0</v>
      </c>
      <c r="W424" s="1">
        <f t="shared" si="116"/>
        <v>0</v>
      </c>
      <c r="X424" s="20">
        <f t="shared" si="117"/>
        <v>0</v>
      </c>
      <c r="Y424" s="22" t="str">
        <f t="shared" si="118"/>
        <v>0</v>
      </c>
      <c r="AA424" s="47"/>
    </row>
    <row r="425" spans="1:34" hidden="1" x14ac:dyDescent="0.25">
      <c r="A425" s="57" t="s">
        <v>39</v>
      </c>
      <c r="B425" s="1">
        <v>0</v>
      </c>
      <c r="C425" s="1">
        <v>0</v>
      </c>
      <c r="D425" s="1">
        <v>0</v>
      </c>
      <c r="E425" s="1">
        <v>0</v>
      </c>
      <c r="G425" s="1">
        <f t="shared" si="102"/>
        <v>0</v>
      </c>
      <c r="H425" s="1">
        <f t="shared" si="103"/>
        <v>0</v>
      </c>
      <c r="I425" s="2">
        <f t="shared" si="104"/>
        <v>0</v>
      </c>
      <c r="J425" s="2">
        <f t="shared" si="105"/>
        <v>0</v>
      </c>
      <c r="K425" s="2">
        <f t="shared" si="106"/>
        <v>0</v>
      </c>
      <c r="L425" s="10" t="str">
        <f t="shared" si="107"/>
        <v>0</v>
      </c>
      <c r="M425" s="73" t="str">
        <f t="shared" si="108"/>
        <v/>
      </c>
      <c r="N425" t="str">
        <f t="shared" si="109"/>
        <v>0</v>
      </c>
      <c r="O425" s="12">
        <f t="shared" si="110"/>
        <v>0</v>
      </c>
      <c r="P425" s="11">
        <f t="shared" si="111"/>
        <v>0</v>
      </c>
      <c r="Q425" s="1">
        <f t="shared" si="112"/>
        <v>0</v>
      </c>
      <c r="S425" s="14" t="str">
        <f t="shared" si="113"/>
        <v>A</v>
      </c>
      <c r="U425" s="1">
        <f t="shared" si="114"/>
        <v>0</v>
      </c>
      <c r="V425" s="1">
        <f t="shared" si="115"/>
        <v>0</v>
      </c>
      <c r="W425" s="1">
        <f t="shared" si="116"/>
        <v>0</v>
      </c>
      <c r="X425" s="20">
        <f t="shared" si="117"/>
        <v>0</v>
      </c>
      <c r="Y425" s="22" t="str">
        <f t="shared" si="118"/>
        <v>0</v>
      </c>
      <c r="AA425" s="47"/>
    </row>
    <row r="426" spans="1:34" hidden="1" x14ac:dyDescent="0.25">
      <c r="A426" s="57" t="s">
        <v>39</v>
      </c>
      <c r="B426" s="1">
        <v>0</v>
      </c>
      <c r="C426" s="1">
        <v>0</v>
      </c>
      <c r="D426" s="1">
        <v>0</v>
      </c>
      <c r="E426" s="1">
        <v>0</v>
      </c>
      <c r="G426" s="1">
        <f t="shared" si="102"/>
        <v>0</v>
      </c>
      <c r="H426" s="1">
        <f t="shared" si="103"/>
        <v>0</v>
      </c>
      <c r="I426" s="2">
        <f t="shared" si="104"/>
        <v>0</v>
      </c>
      <c r="J426" s="2">
        <f t="shared" si="105"/>
        <v>0</v>
      </c>
      <c r="K426" s="2">
        <f t="shared" si="106"/>
        <v>0</v>
      </c>
      <c r="L426" s="10" t="str">
        <f t="shared" si="107"/>
        <v>0</v>
      </c>
      <c r="M426" s="73" t="str">
        <f t="shared" si="108"/>
        <v/>
      </c>
      <c r="N426" t="str">
        <f t="shared" si="109"/>
        <v>0</v>
      </c>
      <c r="O426" s="12">
        <f t="shared" si="110"/>
        <v>0</v>
      </c>
      <c r="P426" s="11">
        <f t="shared" si="111"/>
        <v>0</v>
      </c>
      <c r="Q426" s="1">
        <f t="shared" si="112"/>
        <v>0</v>
      </c>
      <c r="S426" s="14" t="str">
        <f t="shared" si="113"/>
        <v>A</v>
      </c>
      <c r="U426" s="1">
        <f t="shared" si="114"/>
        <v>0</v>
      </c>
      <c r="V426" s="1">
        <f t="shared" si="115"/>
        <v>0</v>
      </c>
      <c r="W426" s="1">
        <f t="shared" si="116"/>
        <v>0</v>
      </c>
      <c r="X426" s="20">
        <f t="shared" si="117"/>
        <v>0</v>
      </c>
      <c r="Y426" s="22" t="str">
        <f t="shared" si="118"/>
        <v>0</v>
      </c>
      <c r="AA426" s="47"/>
    </row>
    <row r="427" spans="1:34" hidden="1" x14ac:dyDescent="0.25">
      <c r="A427" s="57" t="s">
        <v>39</v>
      </c>
      <c r="B427" s="1">
        <v>0</v>
      </c>
      <c r="C427" s="1">
        <v>0</v>
      </c>
      <c r="D427" s="1">
        <v>0</v>
      </c>
      <c r="E427" s="1">
        <v>0</v>
      </c>
      <c r="G427" s="1">
        <f t="shared" si="102"/>
        <v>0</v>
      </c>
      <c r="H427" s="1">
        <f t="shared" si="103"/>
        <v>0</v>
      </c>
      <c r="I427" s="2">
        <f t="shared" si="104"/>
        <v>0</v>
      </c>
      <c r="J427" s="2">
        <f t="shared" si="105"/>
        <v>0</v>
      </c>
      <c r="K427" s="2">
        <f t="shared" si="106"/>
        <v>0</v>
      </c>
      <c r="L427" s="10" t="str">
        <f t="shared" si="107"/>
        <v>0</v>
      </c>
      <c r="M427" s="73" t="str">
        <f t="shared" si="108"/>
        <v/>
      </c>
      <c r="N427" t="str">
        <f t="shared" si="109"/>
        <v>0</v>
      </c>
      <c r="O427" s="12">
        <f t="shared" si="110"/>
        <v>0</v>
      </c>
      <c r="P427" s="11">
        <f t="shared" si="111"/>
        <v>0</v>
      </c>
      <c r="Q427" s="1">
        <f t="shared" si="112"/>
        <v>0</v>
      </c>
      <c r="S427" s="14" t="str">
        <f t="shared" si="113"/>
        <v>A</v>
      </c>
      <c r="U427" s="1">
        <f t="shared" si="114"/>
        <v>0</v>
      </c>
      <c r="V427" s="1">
        <f t="shared" si="115"/>
        <v>0</v>
      </c>
      <c r="W427" s="1">
        <f t="shared" si="116"/>
        <v>0</v>
      </c>
      <c r="X427" s="20">
        <f t="shared" si="117"/>
        <v>0</v>
      </c>
      <c r="Y427" s="22" t="str">
        <f t="shared" si="118"/>
        <v>0</v>
      </c>
      <c r="AA427" s="47"/>
    </row>
    <row r="428" spans="1:34" hidden="1" x14ac:dyDescent="0.25">
      <c r="A428" s="57" t="s">
        <v>39</v>
      </c>
      <c r="B428" s="1">
        <v>0</v>
      </c>
      <c r="C428" s="1">
        <v>0</v>
      </c>
      <c r="D428" s="1">
        <v>0</v>
      </c>
      <c r="E428" s="1">
        <v>0</v>
      </c>
      <c r="G428" s="1">
        <f t="shared" si="102"/>
        <v>0</v>
      </c>
      <c r="H428" s="1">
        <f t="shared" si="103"/>
        <v>0</v>
      </c>
      <c r="I428" s="2">
        <f t="shared" si="104"/>
        <v>0</v>
      </c>
      <c r="J428" s="2">
        <f t="shared" si="105"/>
        <v>0</v>
      </c>
      <c r="K428" s="2">
        <f t="shared" si="106"/>
        <v>0</v>
      </c>
      <c r="L428" s="10" t="str">
        <f t="shared" si="107"/>
        <v>0</v>
      </c>
      <c r="M428" s="73" t="str">
        <f t="shared" si="108"/>
        <v/>
      </c>
      <c r="N428" t="str">
        <f t="shared" si="109"/>
        <v>0</v>
      </c>
      <c r="O428" s="12">
        <f t="shared" si="110"/>
        <v>0</v>
      </c>
      <c r="P428" s="11">
        <f t="shared" si="111"/>
        <v>0</v>
      </c>
      <c r="Q428" s="1">
        <f t="shared" si="112"/>
        <v>0</v>
      </c>
      <c r="S428" s="14" t="str">
        <f t="shared" si="113"/>
        <v>A</v>
      </c>
      <c r="U428" s="1">
        <f t="shared" si="114"/>
        <v>0</v>
      </c>
      <c r="V428" s="1">
        <f t="shared" si="115"/>
        <v>0</v>
      </c>
      <c r="W428" s="1">
        <f t="shared" si="116"/>
        <v>0</v>
      </c>
      <c r="X428" s="20">
        <f t="shared" si="117"/>
        <v>0</v>
      </c>
      <c r="Y428" s="22" t="str">
        <f t="shared" si="118"/>
        <v>0</v>
      </c>
      <c r="AA428" s="47"/>
    </row>
    <row r="429" spans="1:34" hidden="1" x14ac:dyDescent="0.25">
      <c r="A429" s="57" t="s">
        <v>39</v>
      </c>
      <c r="B429" s="1">
        <v>0</v>
      </c>
      <c r="C429" s="1">
        <v>0</v>
      </c>
      <c r="D429" s="1">
        <v>0</v>
      </c>
      <c r="E429" s="1">
        <v>0</v>
      </c>
      <c r="G429" s="1">
        <f t="shared" si="102"/>
        <v>0</v>
      </c>
      <c r="H429" s="1">
        <f t="shared" si="103"/>
        <v>0</v>
      </c>
      <c r="I429" s="2">
        <f t="shared" si="104"/>
        <v>0</v>
      </c>
      <c r="J429" s="2">
        <f t="shared" si="105"/>
        <v>0</v>
      </c>
      <c r="K429" s="2">
        <f t="shared" si="106"/>
        <v>0</v>
      </c>
      <c r="L429" s="10" t="str">
        <f t="shared" si="107"/>
        <v>0</v>
      </c>
      <c r="M429" s="73" t="str">
        <f t="shared" si="108"/>
        <v/>
      </c>
      <c r="N429" t="str">
        <f t="shared" si="109"/>
        <v>0</v>
      </c>
      <c r="O429" s="12">
        <f t="shared" si="110"/>
        <v>0</v>
      </c>
      <c r="P429" s="11">
        <f t="shared" si="111"/>
        <v>0</v>
      </c>
      <c r="Q429" s="1">
        <f t="shared" si="112"/>
        <v>0</v>
      </c>
      <c r="S429" s="14" t="str">
        <f t="shared" si="113"/>
        <v>A</v>
      </c>
      <c r="U429" s="1">
        <f t="shared" si="114"/>
        <v>0</v>
      </c>
      <c r="V429" s="1">
        <f t="shared" si="115"/>
        <v>0</v>
      </c>
      <c r="W429" s="1">
        <f t="shared" si="116"/>
        <v>0</v>
      </c>
      <c r="X429" s="20">
        <f t="shared" si="117"/>
        <v>0</v>
      </c>
      <c r="Y429" s="22" t="str">
        <f t="shared" si="118"/>
        <v>0</v>
      </c>
      <c r="AA429" s="47"/>
    </row>
    <row r="430" spans="1:34" hidden="1" x14ac:dyDescent="0.25">
      <c r="A430" s="57" t="s">
        <v>39</v>
      </c>
      <c r="B430" s="1">
        <v>0</v>
      </c>
      <c r="C430" s="1">
        <v>0</v>
      </c>
      <c r="D430" s="1">
        <v>0</v>
      </c>
      <c r="E430" s="1">
        <v>0</v>
      </c>
      <c r="G430" s="1">
        <f t="shared" si="102"/>
        <v>0</v>
      </c>
      <c r="H430" s="1">
        <f t="shared" si="103"/>
        <v>0</v>
      </c>
      <c r="I430" s="2">
        <f t="shared" si="104"/>
        <v>0</v>
      </c>
      <c r="J430" s="2">
        <f t="shared" si="105"/>
        <v>0</v>
      </c>
      <c r="K430" s="2">
        <f t="shared" si="106"/>
        <v>0</v>
      </c>
      <c r="L430" s="10" t="str">
        <f t="shared" si="107"/>
        <v>0</v>
      </c>
      <c r="M430" s="73" t="str">
        <f t="shared" si="108"/>
        <v/>
      </c>
      <c r="N430" t="str">
        <f t="shared" si="109"/>
        <v>0</v>
      </c>
      <c r="O430" s="12">
        <f t="shared" si="110"/>
        <v>0</v>
      </c>
      <c r="P430" s="11">
        <f t="shared" si="111"/>
        <v>0</v>
      </c>
      <c r="Q430" s="1">
        <f t="shared" si="112"/>
        <v>0</v>
      </c>
      <c r="S430" s="14" t="str">
        <f t="shared" si="113"/>
        <v>A</v>
      </c>
      <c r="U430" s="1">
        <f t="shared" si="114"/>
        <v>0</v>
      </c>
      <c r="V430" s="1">
        <f t="shared" si="115"/>
        <v>0</v>
      </c>
      <c r="W430" s="1">
        <f t="shared" si="116"/>
        <v>0</v>
      </c>
      <c r="X430" s="20">
        <f t="shared" si="117"/>
        <v>0</v>
      </c>
      <c r="Y430" s="22" t="str">
        <f t="shared" si="118"/>
        <v>0</v>
      </c>
      <c r="AA430" s="47"/>
    </row>
    <row r="431" spans="1:34" hidden="1" x14ac:dyDescent="0.25">
      <c r="A431" s="57" t="s">
        <v>39</v>
      </c>
      <c r="B431" s="1">
        <v>0</v>
      </c>
      <c r="C431" s="1">
        <v>0</v>
      </c>
      <c r="D431" s="1">
        <v>0</v>
      </c>
      <c r="E431" s="1">
        <v>0</v>
      </c>
      <c r="G431" s="1">
        <f t="shared" si="102"/>
        <v>0</v>
      </c>
      <c r="H431" s="1">
        <f t="shared" si="103"/>
        <v>0</v>
      </c>
      <c r="I431" s="2">
        <f t="shared" si="104"/>
        <v>0</v>
      </c>
      <c r="J431" s="2">
        <f t="shared" si="105"/>
        <v>0</v>
      </c>
      <c r="K431" s="2">
        <f t="shared" si="106"/>
        <v>0</v>
      </c>
      <c r="L431" s="10" t="str">
        <f t="shared" si="107"/>
        <v>0</v>
      </c>
      <c r="M431" s="73" t="str">
        <f t="shared" si="108"/>
        <v/>
      </c>
      <c r="N431" t="str">
        <f t="shared" si="109"/>
        <v>0</v>
      </c>
      <c r="O431" s="12">
        <f t="shared" si="110"/>
        <v>0</v>
      </c>
      <c r="P431" s="11">
        <f t="shared" si="111"/>
        <v>0</v>
      </c>
      <c r="Q431" s="1">
        <f t="shared" si="112"/>
        <v>0</v>
      </c>
      <c r="S431" s="14" t="str">
        <f t="shared" si="113"/>
        <v>A</v>
      </c>
      <c r="U431" s="1">
        <f t="shared" si="114"/>
        <v>0</v>
      </c>
      <c r="V431" s="1">
        <f t="shared" si="115"/>
        <v>0</v>
      </c>
      <c r="W431" s="1">
        <f t="shared" si="116"/>
        <v>0</v>
      </c>
      <c r="X431" s="20">
        <f t="shared" si="117"/>
        <v>0</v>
      </c>
      <c r="Y431" s="22" t="str">
        <f t="shared" si="118"/>
        <v>0</v>
      </c>
      <c r="AA431" s="47"/>
    </row>
    <row r="432" spans="1:34" hidden="1" x14ac:dyDescent="0.25">
      <c r="A432" s="57" t="s">
        <v>39</v>
      </c>
      <c r="B432" s="1">
        <v>0</v>
      </c>
      <c r="C432" s="1">
        <v>0</v>
      </c>
      <c r="D432" s="1">
        <v>0</v>
      </c>
      <c r="E432" s="1">
        <v>0</v>
      </c>
      <c r="G432" s="1">
        <f t="shared" si="102"/>
        <v>0</v>
      </c>
      <c r="H432" s="1">
        <f t="shared" si="103"/>
        <v>0</v>
      </c>
      <c r="I432" s="2">
        <f t="shared" si="104"/>
        <v>0</v>
      </c>
      <c r="J432" s="2">
        <f t="shared" si="105"/>
        <v>0</v>
      </c>
      <c r="K432" s="2">
        <f t="shared" si="106"/>
        <v>0</v>
      </c>
      <c r="L432" s="10" t="str">
        <f t="shared" si="107"/>
        <v>0</v>
      </c>
      <c r="M432" s="73" t="str">
        <f t="shared" si="108"/>
        <v/>
      </c>
      <c r="N432" t="str">
        <f t="shared" si="109"/>
        <v>0</v>
      </c>
      <c r="O432" s="12">
        <f t="shared" si="110"/>
        <v>0</v>
      </c>
      <c r="P432" s="11">
        <f t="shared" si="111"/>
        <v>0</v>
      </c>
      <c r="Q432" s="1">
        <f t="shared" si="112"/>
        <v>0</v>
      </c>
      <c r="S432" s="14" t="str">
        <f t="shared" si="113"/>
        <v>A</v>
      </c>
      <c r="U432" s="1">
        <f t="shared" si="114"/>
        <v>0</v>
      </c>
      <c r="V432" s="1">
        <f t="shared" si="115"/>
        <v>0</v>
      </c>
      <c r="W432" s="1">
        <f t="shared" si="116"/>
        <v>0</v>
      </c>
      <c r="X432" s="20">
        <f t="shared" si="117"/>
        <v>0</v>
      </c>
      <c r="Y432" s="22" t="str">
        <f t="shared" si="118"/>
        <v>0</v>
      </c>
      <c r="AA432" s="47"/>
    </row>
    <row r="433" spans="1:34" hidden="1" x14ac:dyDescent="0.25">
      <c r="A433" s="57" t="s">
        <v>39</v>
      </c>
      <c r="B433" s="1">
        <v>0</v>
      </c>
      <c r="C433" s="1">
        <v>0</v>
      </c>
      <c r="D433" s="1">
        <v>0</v>
      </c>
      <c r="E433" s="1">
        <v>0</v>
      </c>
      <c r="G433" s="1">
        <f t="shared" si="102"/>
        <v>0</v>
      </c>
      <c r="H433" s="1">
        <f t="shared" si="103"/>
        <v>0</v>
      </c>
      <c r="I433" s="2">
        <f t="shared" si="104"/>
        <v>0</v>
      </c>
      <c r="J433" s="2">
        <f t="shared" si="105"/>
        <v>0</v>
      </c>
      <c r="K433" s="2">
        <f t="shared" si="106"/>
        <v>0</v>
      </c>
      <c r="L433" s="10" t="str">
        <f t="shared" si="107"/>
        <v>0</v>
      </c>
      <c r="M433" s="73" t="str">
        <f t="shared" si="108"/>
        <v/>
      </c>
      <c r="N433" t="str">
        <f t="shared" si="109"/>
        <v>0</v>
      </c>
      <c r="O433" s="12">
        <f t="shared" si="110"/>
        <v>0</v>
      </c>
      <c r="P433" s="11">
        <f t="shared" si="111"/>
        <v>0</v>
      </c>
      <c r="Q433" s="1">
        <f t="shared" si="112"/>
        <v>0</v>
      </c>
      <c r="S433" s="14" t="str">
        <f t="shared" si="113"/>
        <v>A</v>
      </c>
      <c r="U433" s="1">
        <f t="shared" si="114"/>
        <v>0</v>
      </c>
      <c r="V433" s="1">
        <f t="shared" si="115"/>
        <v>0</v>
      </c>
      <c r="W433" s="1">
        <f t="shared" si="116"/>
        <v>0</v>
      </c>
      <c r="X433" s="20">
        <f t="shared" si="117"/>
        <v>0</v>
      </c>
      <c r="Y433" s="22" t="str">
        <f t="shared" si="118"/>
        <v>0</v>
      </c>
      <c r="AA433" s="47"/>
    </row>
    <row r="434" spans="1:34" hidden="1" x14ac:dyDescent="0.25">
      <c r="A434" s="57" t="s">
        <v>39</v>
      </c>
      <c r="B434" s="1">
        <v>0</v>
      </c>
      <c r="C434" s="1">
        <v>0</v>
      </c>
      <c r="D434" s="1">
        <v>0</v>
      </c>
      <c r="E434" s="1">
        <v>0</v>
      </c>
      <c r="G434" s="1">
        <f t="shared" si="102"/>
        <v>0</v>
      </c>
      <c r="H434" s="1">
        <f t="shared" si="103"/>
        <v>0</v>
      </c>
      <c r="I434" s="2">
        <f t="shared" si="104"/>
        <v>0</v>
      </c>
      <c r="J434" s="2">
        <f t="shared" si="105"/>
        <v>0</v>
      </c>
      <c r="K434" s="2">
        <f t="shared" si="106"/>
        <v>0</v>
      </c>
      <c r="L434" s="10" t="str">
        <f t="shared" si="107"/>
        <v>0</v>
      </c>
      <c r="M434" s="73" t="str">
        <f t="shared" si="108"/>
        <v/>
      </c>
      <c r="N434" t="str">
        <f t="shared" si="109"/>
        <v>0</v>
      </c>
      <c r="O434" s="12">
        <f t="shared" si="110"/>
        <v>0</v>
      </c>
      <c r="P434" s="11">
        <f t="shared" si="111"/>
        <v>0</v>
      </c>
      <c r="Q434" s="1">
        <f t="shared" si="112"/>
        <v>0</v>
      </c>
      <c r="S434" s="14" t="str">
        <f t="shared" si="113"/>
        <v>A</v>
      </c>
      <c r="U434" s="1">
        <f t="shared" si="114"/>
        <v>0</v>
      </c>
      <c r="V434" s="1">
        <f t="shared" si="115"/>
        <v>0</v>
      </c>
      <c r="W434" s="1">
        <f t="shared" si="116"/>
        <v>0</v>
      </c>
      <c r="X434" s="20">
        <f t="shared" si="117"/>
        <v>0</v>
      </c>
      <c r="Y434" s="22" t="str">
        <f t="shared" si="118"/>
        <v>0</v>
      </c>
      <c r="AA434" s="47"/>
    </row>
    <row r="435" spans="1:34" hidden="1" x14ac:dyDescent="0.25">
      <c r="A435" s="57" t="s">
        <v>39</v>
      </c>
      <c r="B435" s="1">
        <v>0</v>
      </c>
      <c r="C435" s="1">
        <v>0</v>
      </c>
      <c r="D435" s="1">
        <v>0</v>
      </c>
      <c r="E435" s="1">
        <v>0</v>
      </c>
      <c r="G435" s="1">
        <f t="shared" si="102"/>
        <v>0</v>
      </c>
      <c r="H435" s="1">
        <f t="shared" si="103"/>
        <v>0</v>
      </c>
      <c r="I435" s="2">
        <f t="shared" si="104"/>
        <v>0</v>
      </c>
      <c r="J435" s="2">
        <f t="shared" si="105"/>
        <v>0</v>
      </c>
      <c r="K435" s="2">
        <f t="shared" si="106"/>
        <v>0</v>
      </c>
      <c r="L435" s="10" t="str">
        <f t="shared" si="107"/>
        <v>0</v>
      </c>
      <c r="M435" s="73" t="str">
        <f t="shared" si="108"/>
        <v/>
      </c>
      <c r="N435" t="str">
        <f t="shared" si="109"/>
        <v>0</v>
      </c>
      <c r="O435" s="12">
        <f t="shared" si="110"/>
        <v>0</v>
      </c>
      <c r="P435" s="11">
        <f t="shared" si="111"/>
        <v>0</v>
      </c>
      <c r="Q435" s="1">
        <f t="shared" si="112"/>
        <v>0</v>
      </c>
      <c r="S435" s="14" t="str">
        <f t="shared" si="113"/>
        <v>A</v>
      </c>
      <c r="U435" s="1">
        <f t="shared" si="114"/>
        <v>0</v>
      </c>
      <c r="V435" s="1">
        <f t="shared" si="115"/>
        <v>0</v>
      </c>
      <c r="W435" s="1">
        <f t="shared" si="116"/>
        <v>0</v>
      </c>
      <c r="X435" s="20">
        <f t="shared" si="117"/>
        <v>0</v>
      </c>
      <c r="Y435" s="22" t="str">
        <f t="shared" si="118"/>
        <v>0</v>
      </c>
      <c r="AA435" s="47"/>
    </row>
    <row r="436" spans="1:34" hidden="1" x14ac:dyDescent="0.25">
      <c r="A436" s="57" t="s">
        <v>39</v>
      </c>
      <c r="B436" s="1">
        <v>0</v>
      </c>
      <c r="C436" s="1">
        <v>0</v>
      </c>
      <c r="D436" s="1">
        <v>0</v>
      </c>
      <c r="E436" s="1">
        <v>0</v>
      </c>
      <c r="G436" s="1">
        <f t="shared" si="102"/>
        <v>0</v>
      </c>
      <c r="H436" s="1">
        <f t="shared" si="103"/>
        <v>0</v>
      </c>
      <c r="I436" s="2">
        <f t="shared" si="104"/>
        <v>0</v>
      </c>
      <c r="J436" s="2">
        <f t="shared" si="105"/>
        <v>0</v>
      </c>
      <c r="K436" s="2">
        <f t="shared" si="106"/>
        <v>0</v>
      </c>
      <c r="L436" s="10" t="str">
        <f t="shared" si="107"/>
        <v>0</v>
      </c>
      <c r="M436" s="73" t="str">
        <f t="shared" si="108"/>
        <v/>
      </c>
      <c r="N436" t="str">
        <f t="shared" si="109"/>
        <v>0</v>
      </c>
      <c r="O436" s="12">
        <f t="shared" si="110"/>
        <v>0</v>
      </c>
      <c r="P436" s="11">
        <f t="shared" si="111"/>
        <v>0</v>
      </c>
      <c r="Q436" s="1">
        <f t="shared" si="112"/>
        <v>0</v>
      </c>
      <c r="S436" s="14" t="str">
        <f t="shared" si="113"/>
        <v>A</v>
      </c>
      <c r="U436" s="1">
        <f t="shared" si="114"/>
        <v>0</v>
      </c>
      <c r="V436" s="1">
        <f t="shared" si="115"/>
        <v>0</v>
      </c>
      <c r="W436" s="1">
        <f t="shared" si="116"/>
        <v>0</v>
      </c>
      <c r="X436" s="20">
        <f t="shared" si="117"/>
        <v>0</v>
      </c>
      <c r="Y436" s="22" t="str">
        <f t="shared" si="118"/>
        <v>0</v>
      </c>
      <c r="AA436" s="47"/>
    </row>
    <row r="437" spans="1:34" hidden="1" x14ac:dyDescent="0.25">
      <c r="A437" s="57" t="s">
        <v>39</v>
      </c>
      <c r="B437" s="1">
        <v>0</v>
      </c>
      <c r="C437" s="1">
        <v>0</v>
      </c>
      <c r="D437" s="1">
        <v>0</v>
      </c>
      <c r="E437" s="1">
        <v>0</v>
      </c>
      <c r="G437" s="1">
        <f t="shared" si="102"/>
        <v>0</v>
      </c>
      <c r="H437" s="1">
        <f t="shared" si="103"/>
        <v>0</v>
      </c>
      <c r="I437" s="2">
        <f t="shared" si="104"/>
        <v>0</v>
      </c>
      <c r="J437" s="2">
        <f t="shared" si="105"/>
        <v>0</v>
      </c>
      <c r="K437" s="2">
        <f t="shared" si="106"/>
        <v>0</v>
      </c>
      <c r="L437" s="10" t="str">
        <f t="shared" si="107"/>
        <v>0</v>
      </c>
      <c r="M437" s="73" t="str">
        <f t="shared" si="108"/>
        <v/>
      </c>
      <c r="N437" t="str">
        <f t="shared" si="109"/>
        <v>0</v>
      </c>
      <c r="O437" s="12">
        <f t="shared" si="110"/>
        <v>0</v>
      </c>
      <c r="P437" s="11">
        <f t="shared" si="111"/>
        <v>0</v>
      </c>
      <c r="Q437" s="1">
        <f t="shared" si="112"/>
        <v>0</v>
      </c>
      <c r="S437" s="14" t="str">
        <f t="shared" si="113"/>
        <v>A</v>
      </c>
      <c r="U437" s="1">
        <f t="shared" si="114"/>
        <v>0</v>
      </c>
      <c r="V437" s="1">
        <f t="shared" si="115"/>
        <v>0</v>
      </c>
      <c r="W437" s="1">
        <f t="shared" si="116"/>
        <v>0</v>
      </c>
      <c r="X437" s="20">
        <f t="shared" si="117"/>
        <v>0</v>
      </c>
      <c r="Y437" s="22" t="str">
        <f t="shared" si="118"/>
        <v>0</v>
      </c>
      <c r="AA437" s="47"/>
    </row>
    <row r="438" spans="1:34" hidden="1" x14ac:dyDescent="0.25">
      <c r="A438" s="57" t="s">
        <v>39</v>
      </c>
      <c r="B438" s="1">
        <v>0</v>
      </c>
      <c r="C438" s="1">
        <v>0</v>
      </c>
      <c r="D438" s="1">
        <v>0</v>
      </c>
      <c r="E438" s="1">
        <v>0</v>
      </c>
      <c r="G438" s="1">
        <f t="shared" si="102"/>
        <v>0</v>
      </c>
      <c r="H438" s="1">
        <f t="shared" si="103"/>
        <v>0</v>
      </c>
      <c r="I438" s="2">
        <f t="shared" si="104"/>
        <v>0</v>
      </c>
      <c r="J438" s="2">
        <f t="shared" si="105"/>
        <v>0</v>
      </c>
      <c r="K438" s="2">
        <f t="shared" si="106"/>
        <v>0</v>
      </c>
      <c r="L438" s="10" t="str">
        <f t="shared" si="107"/>
        <v>0</v>
      </c>
      <c r="M438" s="73" t="str">
        <f t="shared" si="108"/>
        <v/>
      </c>
      <c r="N438" t="str">
        <f t="shared" si="109"/>
        <v>0</v>
      </c>
      <c r="O438" s="12">
        <f t="shared" si="110"/>
        <v>0</v>
      </c>
      <c r="P438" s="11">
        <f t="shared" si="111"/>
        <v>0</v>
      </c>
      <c r="Q438" s="1">
        <f t="shared" si="112"/>
        <v>0</v>
      </c>
      <c r="S438" s="14" t="str">
        <f t="shared" si="113"/>
        <v>A</v>
      </c>
      <c r="U438" s="1">
        <f t="shared" si="114"/>
        <v>0</v>
      </c>
      <c r="V438" s="1">
        <f t="shared" si="115"/>
        <v>0</v>
      </c>
      <c r="W438" s="1">
        <f t="shared" si="116"/>
        <v>0</v>
      </c>
      <c r="X438" s="20">
        <f t="shared" si="117"/>
        <v>0</v>
      </c>
      <c r="Y438" s="22" t="str">
        <f t="shared" si="118"/>
        <v>0</v>
      </c>
      <c r="AA438" s="47"/>
    </row>
    <row r="439" spans="1:34" hidden="1" x14ac:dyDescent="0.25">
      <c r="A439" s="57" t="s">
        <v>39</v>
      </c>
      <c r="B439" s="1">
        <v>0</v>
      </c>
      <c r="C439" s="1">
        <v>0</v>
      </c>
      <c r="D439" s="1">
        <v>0</v>
      </c>
      <c r="E439" s="1">
        <v>0</v>
      </c>
      <c r="G439" s="1">
        <f t="shared" si="102"/>
        <v>0</v>
      </c>
      <c r="H439" s="1">
        <f t="shared" si="103"/>
        <v>0</v>
      </c>
      <c r="I439" s="2">
        <f t="shared" si="104"/>
        <v>0</v>
      </c>
      <c r="J439" s="2">
        <f t="shared" si="105"/>
        <v>0</v>
      </c>
      <c r="K439" s="2">
        <f t="shared" si="106"/>
        <v>0</v>
      </c>
      <c r="L439" s="10" t="str">
        <f t="shared" si="107"/>
        <v>0</v>
      </c>
      <c r="M439" s="73" t="str">
        <f t="shared" si="108"/>
        <v/>
      </c>
      <c r="N439" t="str">
        <f t="shared" si="109"/>
        <v>0</v>
      </c>
      <c r="O439" s="12">
        <f t="shared" si="110"/>
        <v>0</v>
      </c>
      <c r="P439" s="11">
        <f t="shared" si="111"/>
        <v>0</v>
      </c>
      <c r="Q439" s="1">
        <f t="shared" si="112"/>
        <v>0</v>
      </c>
      <c r="S439" s="14" t="str">
        <f t="shared" si="113"/>
        <v>A</v>
      </c>
      <c r="U439" s="1">
        <f t="shared" si="114"/>
        <v>0</v>
      </c>
      <c r="V439" s="1">
        <f t="shared" si="115"/>
        <v>0</v>
      </c>
      <c r="W439" s="1">
        <f t="shared" si="116"/>
        <v>0</v>
      </c>
      <c r="X439" s="20">
        <f t="shared" si="117"/>
        <v>0</v>
      </c>
      <c r="Y439" s="22" t="str">
        <f t="shared" si="118"/>
        <v>0</v>
      </c>
      <c r="AA439" s="47"/>
    </row>
    <row r="440" spans="1:34" hidden="1" x14ac:dyDescent="0.25">
      <c r="A440" s="57" t="s">
        <v>39</v>
      </c>
      <c r="B440" s="1">
        <v>0</v>
      </c>
      <c r="C440" s="1">
        <v>0</v>
      </c>
      <c r="D440" s="1">
        <v>0</v>
      </c>
      <c r="E440" s="1">
        <v>0</v>
      </c>
      <c r="G440" s="1">
        <f t="shared" si="102"/>
        <v>0</v>
      </c>
      <c r="H440" s="1">
        <f t="shared" si="103"/>
        <v>0</v>
      </c>
      <c r="I440" s="2">
        <f t="shared" si="104"/>
        <v>0</v>
      </c>
      <c r="J440" s="2">
        <f t="shared" si="105"/>
        <v>0</v>
      </c>
      <c r="K440" s="2">
        <f t="shared" si="106"/>
        <v>0</v>
      </c>
      <c r="L440" s="10" t="str">
        <f t="shared" si="107"/>
        <v>0</v>
      </c>
      <c r="M440" s="73" t="str">
        <f t="shared" si="108"/>
        <v/>
      </c>
      <c r="N440" t="str">
        <f t="shared" si="109"/>
        <v>0</v>
      </c>
      <c r="O440" s="12">
        <f t="shared" si="110"/>
        <v>0</v>
      </c>
      <c r="P440" s="11">
        <f t="shared" si="111"/>
        <v>0</v>
      </c>
      <c r="Q440" s="1">
        <f t="shared" si="112"/>
        <v>0</v>
      </c>
      <c r="S440" s="14" t="str">
        <f t="shared" si="113"/>
        <v>A</v>
      </c>
      <c r="U440" s="1">
        <f t="shared" si="114"/>
        <v>0</v>
      </c>
      <c r="V440" s="1">
        <f t="shared" si="115"/>
        <v>0</v>
      </c>
      <c r="W440" s="1">
        <f t="shared" si="116"/>
        <v>0</v>
      </c>
      <c r="X440" s="20">
        <f t="shared" si="117"/>
        <v>0</v>
      </c>
      <c r="Y440" s="22" t="str">
        <f t="shared" si="118"/>
        <v>0</v>
      </c>
      <c r="AA440" s="47"/>
    </row>
    <row r="441" spans="1:34" x14ac:dyDescent="0.25">
      <c r="A441" s="57" t="s">
        <v>39</v>
      </c>
      <c r="B441" s="1">
        <v>0</v>
      </c>
      <c r="C441" s="1">
        <v>0</v>
      </c>
      <c r="D441" s="1">
        <v>0</v>
      </c>
      <c r="E441" s="1">
        <v>0</v>
      </c>
      <c r="G441" s="1">
        <f t="shared" si="102"/>
        <v>0</v>
      </c>
      <c r="H441" s="1">
        <f t="shared" si="103"/>
        <v>0</v>
      </c>
      <c r="I441" s="2">
        <f t="shared" si="104"/>
        <v>0</v>
      </c>
      <c r="J441" s="2">
        <f t="shared" si="105"/>
        <v>0</v>
      </c>
      <c r="K441" s="2">
        <f t="shared" si="106"/>
        <v>0</v>
      </c>
      <c r="L441" s="10" t="str">
        <f t="shared" si="107"/>
        <v>0</v>
      </c>
      <c r="M441" s="73" t="str">
        <f t="shared" si="108"/>
        <v/>
      </c>
      <c r="N441" t="str">
        <f t="shared" si="109"/>
        <v>0</v>
      </c>
      <c r="O441" s="12">
        <f t="shared" si="110"/>
        <v>0</v>
      </c>
      <c r="P441" s="11">
        <f t="shared" si="111"/>
        <v>0</v>
      </c>
      <c r="Q441" s="1">
        <f t="shared" si="112"/>
        <v>0</v>
      </c>
      <c r="S441" s="14" t="str">
        <f t="shared" si="113"/>
        <v>A</v>
      </c>
      <c r="U441" s="1">
        <f t="shared" si="114"/>
        <v>0</v>
      </c>
      <c r="V441" s="1">
        <f t="shared" si="115"/>
        <v>0</v>
      </c>
      <c r="W441" s="1">
        <f t="shared" si="116"/>
        <v>0</v>
      </c>
      <c r="X441" s="20">
        <f t="shared" si="117"/>
        <v>0</v>
      </c>
      <c r="Y441" s="22" t="str">
        <f t="shared" si="118"/>
        <v>0</v>
      </c>
      <c r="Z441" s="32" t="s">
        <v>40</v>
      </c>
      <c r="AA441" s="47"/>
      <c r="AB441" s="32" t="str">
        <f>A441</f>
        <v>JJJJ-MM-TT SS:MM:SS</v>
      </c>
      <c r="AC441" s="1">
        <f>SUM(U441:U464)</f>
        <v>0</v>
      </c>
      <c r="AD441" s="1">
        <f>AVERAGE(V441:V464)</f>
        <v>0</v>
      </c>
      <c r="AE441" s="1">
        <f>SUM(W441:W464)</f>
        <v>0</v>
      </c>
      <c r="AF441" s="1">
        <f>SUM(X441:X464)</f>
        <v>0</v>
      </c>
      <c r="AG441" s="35" t="e">
        <f>AVERAGE(Y441:Y464)</f>
        <v>#DIV/0!</v>
      </c>
      <c r="AH441" s="37" t="e">
        <f>DAY(A441)</f>
        <v>#VALUE!</v>
      </c>
    </row>
    <row r="442" spans="1:34" hidden="1" x14ac:dyDescent="0.25">
      <c r="A442" s="57" t="s">
        <v>39</v>
      </c>
      <c r="B442" s="1">
        <v>0</v>
      </c>
      <c r="C442" s="1">
        <v>0</v>
      </c>
      <c r="D442" s="1">
        <v>0</v>
      </c>
      <c r="E442" s="1">
        <v>0</v>
      </c>
      <c r="G442" s="1">
        <f t="shared" si="102"/>
        <v>0</v>
      </c>
      <c r="H442" s="1">
        <f t="shared" si="103"/>
        <v>0</v>
      </c>
      <c r="I442" s="2">
        <f t="shared" si="104"/>
        <v>0</v>
      </c>
      <c r="J442" s="2">
        <f t="shared" si="105"/>
        <v>0</v>
      </c>
      <c r="K442" s="2">
        <f t="shared" si="106"/>
        <v>0</v>
      </c>
      <c r="L442" s="10" t="str">
        <f t="shared" si="107"/>
        <v>0</v>
      </c>
      <c r="M442" s="73" t="str">
        <f t="shared" si="108"/>
        <v/>
      </c>
      <c r="N442" t="str">
        <f t="shared" si="109"/>
        <v>0</v>
      </c>
      <c r="O442" s="12">
        <f t="shared" si="110"/>
        <v>0</v>
      </c>
      <c r="P442" s="11">
        <f t="shared" si="111"/>
        <v>0</v>
      </c>
      <c r="Q442" s="1">
        <f t="shared" si="112"/>
        <v>0</v>
      </c>
      <c r="S442" s="14" t="str">
        <f t="shared" si="113"/>
        <v>A</v>
      </c>
      <c r="U442" s="1">
        <f t="shared" si="114"/>
        <v>0</v>
      </c>
      <c r="V442" s="1">
        <f t="shared" si="115"/>
        <v>0</v>
      </c>
      <c r="W442" s="1">
        <f t="shared" si="116"/>
        <v>0</v>
      </c>
      <c r="X442" s="20">
        <f t="shared" si="117"/>
        <v>0</v>
      </c>
      <c r="Y442" s="22" t="str">
        <f t="shared" si="118"/>
        <v>0</v>
      </c>
      <c r="AA442" s="47"/>
    </row>
    <row r="443" spans="1:34" hidden="1" x14ac:dyDescent="0.25">
      <c r="A443" s="57" t="s">
        <v>39</v>
      </c>
      <c r="B443" s="1">
        <v>0</v>
      </c>
      <c r="C443" s="1">
        <v>0</v>
      </c>
      <c r="D443" s="1">
        <v>0</v>
      </c>
      <c r="E443" s="1">
        <v>0</v>
      </c>
      <c r="G443" s="1">
        <f t="shared" si="102"/>
        <v>0</v>
      </c>
      <c r="H443" s="1">
        <f t="shared" si="103"/>
        <v>0</v>
      </c>
      <c r="I443" s="2">
        <f t="shared" si="104"/>
        <v>0</v>
      </c>
      <c r="J443" s="2">
        <f t="shared" si="105"/>
        <v>0</v>
      </c>
      <c r="K443" s="2">
        <f t="shared" si="106"/>
        <v>0</v>
      </c>
      <c r="L443" s="10" t="str">
        <f t="shared" si="107"/>
        <v>0</v>
      </c>
      <c r="M443" s="73" t="str">
        <f t="shared" si="108"/>
        <v/>
      </c>
      <c r="N443" t="str">
        <f t="shared" si="109"/>
        <v>0</v>
      </c>
      <c r="O443" s="12">
        <f t="shared" si="110"/>
        <v>0</v>
      </c>
      <c r="P443" s="11">
        <f t="shared" si="111"/>
        <v>0</v>
      </c>
      <c r="Q443" s="1">
        <f t="shared" si="112"/>
        <v>0</v>
      </c>
      <c r="S443" s="14" t="str">
        <f t="shared" si="113"/>
        <v>A</v>
      </c>
      <c r="U443" s="1">
        <f t="shared" si="114"/>
        <v>0</v>
      </c>
      <c r="V443" s="1">
        <f t="shared" si="115"/>
        <v>0</v>
      </c>
      <c r="W443" s="1">
        <f t="shared" si="116"/>
        <v>0</v>
      </c>
      <c r="X443" s="20">
        <f t="shared" si="117"/>
        <v>0</v>
      </c>
      <c r="Y443" s="22" t="str">
        <f t="shared" si="118"/>
        <v>0</v>
      </c>
      <c r="AA443" s="47"/>
    </row>
    <row r="444" spans="1:34" hidden="1" x14ac:dyDescent="0.25">
      <c r="A444" s="57" t="s">
        <v>39</v>
      </c>
      <c r="B444" s="1">
        <v>0</v>
      </c>
      <c r="C444" s="1">
        <v>0</v>
      </c>
      <c r="D444" s="1">
        <v>0</v>
      </c>
      <c r="E444" s="1">
        <v>0</v>
      </c>
      <c r="G444" s="1">
        <f t="shared" si="102"/>
        <v>0</v>
      </c>
      <c r="H444" s="1">
        <f t="shared" si="103"/>
        <v>0</v>
      </c>
      <c r="I444" s="2">
        <f t="shared" si="104"/>
        <v>0</v>
      </c>
      <c r="J444" s="2">
        <f t="shared" si="105"/>
        <v>0</v>
      </c>
      <c r="K444" s="2">
        <f t="shared" si="106"/>
        <v>0</v>
      </c>
      <c r="L444" s="10" t="str">
        <f t="shared" si="107"/>
        <v>0</v>
      </c>
      <c r="M444" s="73" t="str">
        <f t="shared" si="108"/>
        <v/>
      </c>
      <c r="N444" t="str">
        <f t="shared" si="109"/>
        <v>0</v>
      </c>
      <c r="O444" s="12">
        <f t="shared" si="110"/>
        <v>0</v>
      </c>
      <c r="P444" s="11">
        <f t="shared" si="111"/>
        <v>0</v>
      </c>
      <c r="Q444" s="1">
        <f t="shared" si="112"/>
        <v>0</v>
      </c>
      <c r="S444" s="14" t="str">
        <f t="shared" si="113"/>
        <v>A</v>
      </c>
      <c r="U444" s="1">
        <f t="shared" si="114"/>
        <v>0</v>
      </c>
      <c r="V444" s="1">
        <f t="shared" si="115"/>
        <v>0</v>
      </c>
      <c r="W444" s="1">
        <f t="shared" si="116"/>
        <v>0</v>
      </c>
      <c r="X444" s="20">
        <f t="shared" si="117"/>
        <v>0</v>
      </c>
      <c r="Y444" s="22" t="str">
        <f t="shared" si="118"/>
        <v>0</v>
      </c>
      <c r="AA444" s="47"/>
    </row>
    <row r="445" spans="1:34" hidden="1" x14ac:dyDescent="0.25">
      <c r="A445" s="57" t="s">
        <v>39</v>
      </c>
      <c r="B445" s="1">
        <v>0</v>
      </c>
      <c r="C445" s="1">
        <v>0</v>
      </c>
      <c r="D445" s="1">
        <v>0</v>
      </c>
      <c r="E445" s="1">
        <v>0</v>
      </c>
      <c r="G445" s="1">
        <f t="shared" si="102"/>
        <v>0</v>
      </c>
      <c r="H445" s="1">
        <f t="shared" si="103"/>
        <v>0</v>
      </c>
      <c r="I445" s="2">
        <f t="shared" si="104"/>
        <v>0</v>
      </c>
      <c r="J445" s="2">
        <f t="shared" si="105"/>
        <v>0</v>
      </c>
      <c r="K445" s="2">
        <f t="shared" si="106"/>
        <v>0</v>
      </c>
      <c r="L445" s="10" t="str">
        <f t="shared" si="107"/>
        <v>0</v>
      </c>
      <c r="M445" s="73" t="str">
        <f t="shared" si="108"/>
        <v/>
      </c>
      <c r="N445" t="str">
        <f t="shared" si="109"/>
        <v>0</v>
      </c>
      <c r="O445" s="12">
        <f t="shared" si="110"/>
        <v>0</v>
      </c>
      <c r="P445" s="11">
        <f t="shared" si="111"/>
        <v>0</v>
      </c>
      <c r="Q445" s="1">
        <f t="shared" si="112"/>
        <v>0</v>
      </c>
      <c r="S445" s="14" t="str">
        <f t="shared" si="113"/>
        <v>A</v>
      </c>
      <c r="U445" s="1">
        <f t="shared" si="114"/>
        <v>0</v>
      </c>
      <c r="V445" s="1">
        <f t="shared" si="115"/>
        <v>0</v>
      </c>
      <c r="W445" s="1">
        <f t="shared" si="116"/>
        <v>0</v>
      </c>
      <c r="X445" s="20">
        <f t="shared" si="117"/>
        <v>0</v>
      </c>
      <c r="Y445" s="22" t="str">
        <f t="shared" si="118"/>
        <v>0</v>
      </c>
      <c r="AA445" s="47"/>
    </row>
    <row r="446" spans="1:34" hidden="1" x14ac:dyDescent="0.25">
      <c r="A446" s="57" t="s">
        <v>39</v>
      </c>
      <c r="B446" s="1">
        <v>0</v>
      </c>
      <c r="C446" s="1">
        <v>0</v>
      </c>
      <c r="D446" s="1">
        <v>0</v>
      </c>
      <c r="E446" s="1">
        <v>0</v>
      </c>
      <c r="G446" s="1">
        <f t="shared" si="102"/>
        <v>0</v>
      </c>
      <c r="H446" s="1">
        <f t="shared" si="103"/>
        <v>0</v>
      </c>
      <c r="I446" s="2">
        <f t="shared" si="104"/>
        <v>0</v>
      </c>
      <c r="J446" s="2">
        <f t="shared" si="105"/>
        <v>0</v>
      </c>
      <c r="K446" s="2">
        <f t="shared" si="106"/>
        <v>0</v>
      </c>
      <c r="L446" s="10" t="str">
        <f t="shared" si="107"/>
        <v>0</v>
      </c>
      <c r="M446" s="73" t="str">
        <f t="shared" si="108"/>
        <v/>
      </c>
      <c r="N446" t="str">
        <f t="shared" si="109"/>
        <v>0</v>
      </c>
      <c r="O446" s="12">
        <f t="shared" si="110"/>
        <v>0</v>
      </c>
      <c r="P446" s="11">
        <f t="shared" si="111"/>
        <v>0</v>
      </c>
      <c r="Q446" s="1">
        <f t="shared" si="112"/>
        <v>0</v>
      </c>
      <c r="S446" s="14" t="str">
        <f t="shared" si="113"/>
        <v>A</v>
      </c>
      <c r="U446" s="1">
        <f t="shared" si="114"/>
        <v>0</v>
      </c>
      <c r="V446" s="1">
        <f t="shared" si="115"/>
        <v>0</v>
      </c>
      <c r="W446" s="1">
        <f t="shared" si="116"/>
        <v>0</v>
      </c>
      <c r="X446" s="20">
        <f t="shared" si="117"/>
        <v>0</v>
      </c>
      <c r="Y446" s="22" t="str">
        <f t="shared" si="118"/>
        <v>0</v>
      </c>
      <c r="AA446" s="47"/>
    </row>
    <row r="447" spans="1:34" hidden="1" x14ac:dyDescent="0.25">
      <c r="A447" s="57" t="s">
        <v>39</v>
      </c>
      <c r="B447" s="1">
        <v>0</v>
      </c>
      <c r="C447" s="1">
        <v>0</v>
      </c>
      <c r="D447" s="1">
        <v>0</v>
      </c>
      <c r="E447" s="1">
        <v>0</v>
      </c>
      <c r="G447" s="1">
        <f t="shared" si="102"/>
        <v>0</v>
      </c>
      <c r="H447" s="1">
        <f t="shared" si="103"/>
        <v>0</v>
      </c>
      <c r="I447" s="2">
        <f t="shared" si="104"/>
        <v>0</v>
      </c>
      <c r="J447" s="2">
        <f t="shared" si="105"/>
        <v>0</v>
      </c>
      <c r="K447" s="2">
        <f t="shared" si="106"/>
        <v>0</v>
      </c>
      <c r="L447" s="10" t="str">
        <f t="shared" si="107"/>
        <v>0</v>
      </c>
      <c r="M447" s="73" t="str">
        <f t="shared" si="108"/>
        <v/>
      </c>
      <c r="N447" t="str">
        <f t="shared" si="109"/>
        <v>0</v>
      </c>
      <c r="O447" s="12">
        <f t="shared" si="110"/>
        <v>0</v>
      </c>
      <c r="P447" s="11">
        <f t="shared" si="111"/>
        <v>0</v>
      </c>
      <c r="Q447" s="1">
        <f t="shared" si="112"/>
        <v>0</v>
      </c>
      <c r="S447" s="14" t="str">
        <f t="shared" si="113"/>
        <v>A</v>
      </c>
      <c r="U447" s="1">
        <f t="shared" si="114"/>
        <v>0</v>
      </c>
      <c r="V447" s="1">
        <f t="shared" si="115"/>
        <v>0</v>
      </c>
      <c r="W447" s="1">
        <f t="shared" si="116"/>
        <v>0</v>
      </c>
      <c r="X447" s="20">
        <f t="shared" si="117"/>
        <v>0</v>
      </c>
      <c r="Y447" s="22" t="str">
        <f t="shared" si="118"/>
        <v>0</v>
      </c>
      <c r="AA447" s="47"/>
    </row>
    <row r="448" spans="1:34" hidden="1" x14ac:dyDescent="0.25">
      <c r="A448" s="57" t="s">
        <v>39</v>
      </c>
      <c r="B448" s="1">
        <v>0</v>
      </c>
      <c r="C448" s="1">
        <v>0</v>
      </c>
      <c r="D448" s="1">
        <v>0</v>
      </c>
      <c r="E448" s="1">
        <v>0</v>
      </c>
      <c r="G448" s="1">
        <f t="shared" si="102"/>
        <v>0</v>
      </c>
      <c r="H448" s="1">
        <f t="shared" si="103"/>
        <v>0</v>
      </c>
      <c r="I448" s="2">
        <f t="shared" si="104"/>
        <v>0</v>
      </c>
      <c r="J448" s="2">
        <f t="shared" si="105"/>
        <v>0</v>
      </c>
      <c r="K448" s="2">
        <f t="shared" si="106"/>
        <v>0</v>
      </c>
      <c r="L448" s="10" t="str">
        <f t="shared" si="107"/>
        <v>0</v>
      </c>
      <c r="M448" s="73" t="str">
        <f t="shared" si="108"/>
        <v/>
      </c>
      <c r="N448" t="str">
        <f t="shared" si="109"/>
        <v>0</v>
      </c>
      <c r="O448" s="12">
        <f t="shared" si="110"/>
        <v>0</v>
      </c>
      <c r="P448" s="11">
        <f t="shared" si="111"/>
        <v>0</v>
      </c>
      <c r="Q448" s="1">
        <f t="shared" si="112"/>
        <v>0</v>
      </c>
      <c r="S448" s="14" t="str">
        <f t="shared" si="113"/>
        <v>A</v>
      </c>
      <c r="U448" s="1">
        <f t="shared" si="114"/>
        <v>0</v>
      </c>
      <c r="V448" s="1">
        <f t="shared" si="115"/>
        <v>0</v>
      </c>
      <c r="W448" s="1">
        <f t="shared" si="116"/>
        <v>0</v>
      </c>
      <c r="X448" s="20">
        <f t="shared" si="117"/>
        <v>0</v>
      </c>
      <c r="Y448" s="22" t="str">
        <f t="shared" si="118"/>
        <v>0</v>
      </c>
      <c r="AA448" s="47"/>
    </row>
    <row r="449" spans="1:27" hidden="1" x14ac:dyDescent="0.25">
      <c r="A449" s="57" t="s">
        <v>39</v>
      </c>
      <c r="B449" s="1">
        <v>0</v>
      </c>
      <c r="C449" s="1">
        <v>0</v>
      </c>
      <c r="D449" s="1">
        <v>0</v>
      </c>
      <c r="E449" s="1">
        <v>0</v>
      </c>
      <c r="G449" s="1">
        <f t="shared" si="102"/>
        <v>0</v>
      </c>
      <c r="H449" s="1">
        <f t="shared" si="103"/>
        <v>0</v>
      </c>
      <c r="I449" s="2">
        <f t="shared" si="104"/>
        <v>0</v>
      </c>
      <c r="J449" s="2">
        <f t="shared" si="105"/>
        <v>0</v>
      </c>
      <c r="K449" s="2">
        <f t="shared" si="106"/>
        <v>0</v>
      </c>
      <c r="L449" s="10" t="str">
        <f t="shared" si="107"/>
        <v>0</v>
      </c>
      <c r="M449" s="73" t="str">
        <f t="shared" si="108"/>
        <v/>
      </c>
      <c r="N449" t="str">
        <f t="shared" si="109"/>
        <v>0</v>
      </c>
      <c r="O449" s="12">
        <f t="shared" si="110"/>
        <v>0</v>
      </c>
      <c r="P449" s="11">
        <f t="shared" si="111"/>
        <v>0</v>
      </c>
      <c r="Q449" s="1">
        <f t="shared" si="112"/>
        <v>0</v>
      </c>
      <c r="S449" s="14" t="str">
        <f t="shared" si="113"/>
        <v>A</v>
      </c>
      <c r="U449" s="1">
        <f t="shared" si="114"/>
        <v>0</v>
      </c>
      <c r="V449" s="1">
        <f t="shared" si="115"/>
        <v>0</v>
      </c>
      <c r="W449" s="1">
        <f t="shared" si="116"/>
        <v>0</v>
      </c>
      <c r="X449" s="20">
        <f t="shared" si="117"/>
        <v>0</v>
      </c>
      <c r="Y449" s="22" t="str">
        <f t="shared" si="118"/>
        <v>0</v>
      </c>
      <c r="AA449" s="47"/>
    </row>
    <row r="450" spans="1:27" hidden="1" x14ac:dyDescent="0.25">
      <c r="A450" s="57" t="s">
        <v>39</v>
      </c>
      <c r="B450" s="1">
        <v>0</v>
      </c>
      <c r="C450" s="1">
        <v>0</v>
      </c>
      <c r="D450" s="1">
        <v>0</v>
      </c>
      <c r="E450" s="1">
        <v>0</v>
      </c>
      <c r="G450" s="1">
        <f t="shared" si="102"/>
        <v>0</v>
      </c>
      <c r="H450" s="1">
        <f t="shared" si="103"/>
        <v>0</v>
      </c>
      <c r="I450" s="2">
        <f t="shared" si="104"/>
        <v>0</v>
      </c>
      <c r="J450" s="2">
        <f t="shared" si="105"/>
        <v>0</v>
      </c>
      <c r="K450" s="2">
        <f t="shared" si="106"/>
        <v>0</v>
      </c>
      <c r="L450" s="10" t="str">
        <f t="shared" si="107"/>
        <v>0</v>
      </c>
      <c r="M450" s="73" t="str">
        <f t="shared" si="108"/>
        <v/>
      </c>
      <c r="N450" t="str">
        <f t="shared" si="109"/>
        <v>0</v>
      </c>
      <c r="O450" s="12">
        <f t="shared" si="110"/>
        <v>0</v>
      </c>
      <c r="P450" s="11">
        <f t="shared" si="111"/>
        <v>0</v>
      </c>
      <c r="Q450" s="1">
        <f t="shared" si="112"/>
        <v>0</v>
      </c>
      <c r="S450" s="14" t="str">
        <f t="shared" si="113"/>
        <v>A</v>
      </c>
      <c r="U450" s="1">
        <f t="shared" si="114"/>
        <v>0</v>
      </c>
      <c r="V450" s="1">
        <f t="shared" si="115"/>
        <v>0</v>
      </c>
      <c r="W450" s="1">
        <f t="shared" si="116"/>
        <v>0</v>
      </c>
      <c r="X450" s="20">
        <f t="shared" si="117"/>
        <v>0</v>
      </c>
      <c r="Y450" s="22" t="str">
        <f t="shared" si="118"/>
        <v>0</v>
      </c>
      <c r="AA450" s="47"/>
    </row>
    <row r="451" spans="1:27" hidden="1" x14ac:dyDescent="0.25">
      <c r="A451" s="57" t="s">
        <v>39</v>
      </c>
      <c r="B451" s="1">
        <v>0</v>
      </c>
      <c r="C451" s="1">
        <v>0</v>
      </c>
      <c r="D451" s="1">
        <v>0</v>
      </c>
      <c r="E451" s="1">
        <v>0</v>
      </c>
      <c r="G451" s="1">
        <f t="shared" si="102"/>
        <v>0</v>
      </c>
      <c r="H451" s="1">
        <f t="shared" si="103"/>
        <v>0</v>
      </c>
      <c r="I451" s="2">
        <f t="shared" si="104"/>
        <v>0</v>
      </c>
      <c r="J451" s="2">
        <f t="shared" si="105"/>
        <v>0</v>
      </c>
      <c r="K451" s="2">
        <f t="shared" si="106"/>
        <v>0</v>
      </c>
      <c r="L451" s="10" t="str">
        <f t="shared" si="107"/>
        <v>0</v>
      </c>
      <c r="M451" s="73" t="str">
        <f t="shared" si="108"/>
        <v/>
      </c>
      <c r="N451" t="str">
        <f t="shared" si="109"/>
        <v>0</v>
      </c>
      <c r="O451" s="12">
        <f t="shared" si="110"/>
        <v>0</v>
      </c>
      <c r="P451" s="11">
        <f t="shared" si="111"/>
        <v>0</v>
      </c>
      <c r="Q451" s="1">
        <f t="shared" si="112"/>
        <v>0</v>
      </c>
      <c r="S451" s="14" t="str">
        <f t="shared" si="113"/>
        <v>A</v>
      </c>
      <c r="U451" s="1">
        <f t="shared" si="114"/>
        <v>0</v>
      </c>
      <c r="V451" s="1">
        <f t="shared" si="115"/>
        <v>0</v>
      </c>
      <c r="W451" s="1">
        <f t="shared" si="116"/>
        <v>0</v>
      </c>
      <c r="X451" s="20">
        <f t="shared" si="117"/>
        <v>0</v>
      </c>
      <c r="Y451" s="22" t="str">
        <f t="shared" si="118"/>
        <v>0</v>
      </c>
      <c r="AA451" s="47"/>
    </row>
    <row r="452" spans="1:27" hidden="1" x14ac:dyDescent="0.25">
      <c r="A452" s="57" t="s">
        <v>39</v>
      </c>
      <c r="B452" s="1">
        <v>0</v>
      </c>
      <c r="C452" s="1">
        <v>0</v>
      </c>
      <c r="D452" s="1">
        <v>0</v>
      </c>
      <c r="E452" s="1">
        <v>0</v>
      </c>
      <c r="G452" s="1">
        <f t="shared" si="102"/>
        <v>0</v>
      </c>
      <c r="H452" s="1">
        <f t="shared" si="103"/>
        <v>0</v>
      </c>
      <c r="I452" s="2">
        <f t="shared" si="104"/>
        <v>0</v>
      </c>
      <c r="J452" s="2">
        <f t="shared" si="105"/>
        <v>0</v>
      </c>
      <c r="K452" s="2">
        <f t="shared" si="106"/>
        <v>0</v>
      </c>
      <c r="L452" s="10" t="str">
        <f t="shared" si="107"/>
        <v>0</v>
      </c>
      <c r="M452" s="73" t="str">
        <f t="shared" si="108"/>
        <v/>
      </c>
      <c r="N452" t="str">
        <f t="shared" si="109"/>
        <v>0</v>
      </c>
      <c r="O452" s="12">
        <f t="shared" si="110"/>
        <v>0</v>
      </c>
      <c r="P452" s="11">
        <f t="shared" si="111"/>
        <v>0</v>
      </c>
      <c r="Q452" s="1">
        <f t="shared" si="112"/>
        <v>0</v>
      </c>
      <c r="S452" s="14" t="str">
        <f t="shared" si="113"/>
        <v>A</v>
      </c>
      <c r="U452" s="1">
        <f t="shared" si="114"/>
        <v>0</v>
      </c>
      <c r="V452" s="1">
        <f t="shared" si="115"/>
        <v>0</v>
      </c>
      <c r="W452" s="1">
        <f t="shared" si="116"/>
        <v>0</v>
      </c>
      <c r="X452" s="20">
        <f t="shared" si="117"/>
        <v>0</v>
      </c>
      <c r="Y452" s="22" t="str">
        <f t="shared" si="118"/>
        <v>0</v>
      </c>
      <c r="AA452" s="47"/>
    </row>
    <row r="453" spans="1:27" hidden="1" x14ac:dyDescent="0.25">
      <c r="A453" s="57" t="s">
        <v>39</v>
      </c>
      <c r="B453" s="1">
        <v>0</v>
      </c>
      <c r="C453" s="1">
        <v>0</v>
      </c>
      <c r="D453" s="1">
        <v>0</v>
      </c>
      <c r="E453" s="1">
        <v>0</v>
      </c>
      <c r="G453" s="1">
        <f t="shared" si="102"/>
        <v>0</v>
      </c>
      <c r="H453" s="1">
        <f t="shared" si="103"/>
        <v>0</v>
      </c>
      <c r="I453" s="2">
        <f t="shared" si="104"/>
        <v>0</v>
      </c>
      <c r="J453" s="2">
        <f t="shared" si="105"/>
        <v>0</v>
      </c>
      <c r="K453" s="2">
        <f t="shared" si="106"/>
        <v>0</v>
      </c>
      <c r="L453" s="10" t="str">
        <f t="shared" si="107"/>
        <v>0</v>
      </c>
      <c r="M453" s="73" t="str">
        <f t="shared" si="108"/>
        <v/>
      </c>
      <c r="N453" t="str">
        <f t="shared" si="109"/>
        <v>0</v>
      </c>
      <c r="O453" s="12">
        <f t="shared" si="110"/>
        <v>0</v>
      </c>
      <c r="P453" s="11">
        <f t="shared" si="111"/>
        <v>0</v>
      </c>
      <c r="Q453" s="1">
        <f t="shared" si="112"/>
        <v>0</v>
      </c>
      <c r="S453" s="14" t="str">
        <f t="shared" si="113"/>
        <v>A</v>
      </c>
      <c r="U453" s="1">
        <f t="shared" si="114"/>
        <v>0</v>
      </c>
      <c r="V453" s="1">
        <f t="shared" si="115"/>
        <v>0</v>
      </c>
      <c r="W453" s="1">
        <f t="shared" si="116"/>
        <v>0</v>
      </c>
      <c r="X453" s="20">
        <f t="shared" si="117"/>
        <v>0</v>
      </c>
      <c r="Y453" s="22" t="str">
        <f t="shared" si="118"/>
        <v>0</v>
      </c>
      <c r="AA453" s="47"/>
    </row>
    <row r="454" spans="1:27" hidden="1" x14ac:dyDescent="0.25">
      <c r="A454" s="57" t="s">
        <v>39</v>
      </c>
      <c r="B454" s="1">
        <v>0</v>
      </c>
      <c r="C454" s="1">
        <v>0</v>
      </c>
      <c r="D454" s="1">
        <v>0</v>
      </c>
      <c r="E454" s="1">
        <v>0</v>
      </c>
      <c r="G454" s="1">
        <f t="shared" si="102"/>
        <v>0</v>
      </c>
      <c r="H454" s="1">
        <f t="shared" si="103"/>
        <v>0</v>
      </c>
      <c r="I454" s="2">
        <f t="shared" si="104"/>
        <v>0</v>
      </c>
      <c r="J454" s="2">
        <f t="shared" si="105"/>
        <v>0</v>
      </c>
      <c r="K454" s="2">
        <f t="shared" si="106"/>
        <v>0</v>
      </c>
      <c r="L454" s="10" t="str">
        <f t="shared" si="107"/>
        <v>0</v>
      </c>
      <c r="M454" s="73" t="str">
        <f t="shared" si="108"/>
        <v/>
      </c>
      <c r="N454" t="str">
        <f t="shared" si="109"/>
        <v>0</v>
      </c>
      <c r="O454" s="12">
        <f t="shared" si="110"/>
        <v>0</v>
      </c>
      <c r="P454" s="11">
        <f t="shared" si="111"/>
        <v>0</v>
      </c>
      <c r="Q454" s="1">
        <f t="shared" si="112"/>
        <v>0</v>
      </c>
      <c r="S454" s="14" t="str">
        <f t="shared" si="113"/>
        <v>A</v>
      </c>
      <c r="U454" s="1">
        <f t="shared" si="114"/>
        <v>0</v>
      </c>
      <c r="V454" s="1">
        <f t="shared" si="115"/>
        <v>0</v>
      </c>
      <c r="W454" s="1">
        <f t="shared" si="116"/>
        <v>0</v>
      </c>
      <c r="X454" s="20">
        <f t="shared" si="117"/>
        <v>0</v>
      </c>
      <c r="Y454" s="22" t="str">
        <f t="shared" si="118"/>
        <v>0</v>
      </c>
      <c r="AA454" s="47"/>
    </row>
    <row r="455" spans="1:27" hidden="1" x14ac:dyDescent="0.25">
      <c r="A455" s="57" t="s">
        <v>39</v>
      </c>
      <c r="B455" s="1">
        <v>0</v>
      </c>
      <c r="C455" s="1">
        <v>0</v>
      </c>
      <c r="D455" s="1">
        <v>0</v>
      </c>
      <c r="E455" s="1">
        <v>0</v>
      </c>
      <c r="G455" s="1">
        <f t="shared" si="102"/>
        <v>0</v>
      </c>
      <c r="H455" s="1">
        <f t="shared" si="103"/>
        <v>0</v>
      </c>
      <c r="I455" s="2">
        <f t="shared" si="104"/>
        <v>0</v>
      </c>
      <c r="J455" s="2">
        <f t="shared" si="105"/>
        <v>0</v>
      </c>
      <c r="K455" s="2">
        <f t="shared" si="106"/>
        <v>0</v>
      </c>
      <c r="L455" s="10" t="str">
        <f t="shared" si="107"/>
        <v>0</v>
      </c>
      <c r="M455" s="73" t="str">
        <f t="shared" si="108"/>
        <v/>
      </c>
      <c r="N455" t="str">
        <f t="shared" si="109"/>
        <v>0</v>
      </c>
      <c r="O455" s="12">
        <f t="shared" si="110"/>
        <v>0</v>
      </c>
      <c r="P455" s="11">
        <f t="shared" si="111"/>
        <v>0</v>
      </c>
      <c r="Q455" s="1">
        <f t="shared" si="112"/>
        <v>0</v>
      </c>
      <c r="S455" s="14" t="str">
        <f t="shared" si="113"/>
        <v>A</v>
      </c>
      <c r="U455" s="1">
        <f t="shared" si="114"/>
        <v>0</v>
      </c>
      <c r="V455" s="1">
        <f t="shared" si="115"/>
        <v>0</v>
      </c>
      <c r="W455" s="1">
        <f t="shared" si="116"/>
        <v>0</v>
      </c>
      <c r="X455" s="20">
        <f t="shared" si="117"/>
        <v>0</v>
      </c>
      <c r="Y455" s="22" t="str">
        <f t="shared" si="118"/>
        <v>0</v>
      </c>
      <c r="AA455" s="47"/>
    </row>
    <row r="456" spans="1:27" hidden="1" x14ac:dyDescent="0.25">
      <c r="A456" s="57" t="s">
        <v>39</v>
      </c>
      <c r="B456" s="1">
        <v>0</v>
      </c>
      <c r="C456" s="1">
        <v>0</v>
      </c>
      <c r="D456" s="1">
        <v>0</v>
      </c>
      <c r="E456" s="1">
        <v>0</v>
      </c>
      <c r="G456" s="1">
        <f t="shared" si="102"/>
        <v>0</v>
      </c>
      <c r="H456" s="1">
        <f t="shared" si="103"/>
        <v>0</v>
      </c>
      <c r="I456" s="2">
        <f t="shared" si="104"/>
        <v>0</v>
      </c>
      <c r="J456" s="2">
        <f t="shared" si="105"/>
        <v>0</v>
      </c>
      <c r="K456" s="2">
        <f t="shared" si="106"/>
        <v>0</v>
      </c>
      <c r="L456" s="10" t="str">
        <f t="shared" si="107"/>
        <v>0</v>
      </c>
      <c r="M456" s="73" t="str">
        <f t="shared" si="108"/>
        <v/>
      </c>
      <c r="N456" t="str">
        <f t="shared" si="109"/>
        <v>0</v>
      </c>
      <c r="O456" s="12">
        <f t="shared" si="110"/>
        <v>0</v>
      </c>
      <c r="P456" s="11">
        <f t="shared" si="111"/>
        <v>0</v>
      </c>
      <c r="Q456" s="1">
        <f t="shared" si="112"/>
        <v>0</v>
      </c>
      <c r="S456" s="14" t="str">
        <f t="shared" si="113"/>
        <v>A</v>
      </c>
      <c r="U456" s="1">
        <f t="shared" si="114"/>
        <v>0</v>
      </c>
      <c r="V456" s="1">
        <f t="shared" si="115"/>
        <v>0</v>
      </c>
      <c r="W456" s="1">
        <f t="shared" si="116"/>
        <v>0</v>
      </c>
      <c r="X456" s="20">
        <f t="shared" si="117"/>
        <v>0</v>
      </c>
      <c r="Y456" s="22" t="str">
        <f t="shared" si="118"/>
        <v>0</v>
      </c>
      <c r="AA456" s="47"/>
    </row>
    <row r="457" spans="1:27" hidden="1" x14ac:dyDescent="0.25">
      <c r="A457" s="57" t="s">
        <v>39</v>
      </c>
      <c r="B457" s="1">
        <v>0</v>
      </c>
      <c r="C457" s="1">
        <v>0</v>
      </c>
      <c r="D457" s="1">
        <v>0</v>
      </c>
      <c r="E457" s="1">
        <v>0</v>
      </c>
      <c r="G457" s="1">
        <f t="shared" ref="G457:G520" si="119">D457-E457</f>
        <v>0</v>
      </c>
      <c r="H457" s="1">
        <f t="shared" ref="H457:H520" si="120">B457-C457</f>
        <v>0</v>
      </c>
      <c r="I457" s="2">
        <f t="shared" ref="I457:I520" si="121">D457-((D457/100)*I$8)</f>
        <v>0</v>
      </c>
      <c r="J457" s="2">
        <f t="shared" ref="J457:J520" si="122">D457-((D457/100)*J$8)</f>
        <v>0</v>
      </c>
      <c r="K457" s="2">
        <f t="shared" ref="K457:K520" si="123">D457-((D457/100)*K$8)</f>
        <v>0</v>
      </c>
      <c r="L457" s="10" t="str">
        <f t="shared" ref="L457:L520" si="124">IF(AND(G457&lt;&gt;"",H457&lt;&gt;"",E457&gt;312),IF(AND(E457&gt;(I457-P$1),E457&lt;(I457+P$1)),N$4,IF(AND(E457&gt;(J457-P$1),E457&lt;(J457+P$1)),N$5,IF(AND(E457&gt;(K457-P$1),E457&lt;(K457+P$1)),N$6,0))),"0")</f>
        <v>0</v>
      </c>
      <c r="M457" s="73" t="str">
        <f t="shared" ref="M457:M520" si="125">IF(L456&lt;&gt;L457,L457,"")</f>
        <v/>
      </c>
      <c r="N457" t="str">
        <f t="shared" ref="N457:N520" si="126">L457</f>
        <v>0</v>
      </c>
      <c r="O457" s="12">
        <f t="shared" ref="O457:O520" si="127">IF(N457=1,(B457+(B457/(100-Q$4)*Q$4)),IF(N457=2,(B457+(B457/(100-Q$5)*Q$5)),IF(N457=3,(B457+(B457/(100-Q$6)*Q$6)),B457)))</f>
        <v>0</v>
      </c>
      <c r="P457" s="11">
        <f t="shared" ref="P457:P520" si="128">IF(O457&lt;&gt;"",O457-B457,"")</f>
        <v>0</v>
      </c>
      <c r="Q457" s="1">
        <f t="shared" ref="Q457:Q520" si="129">O457-P457</f>
        <v>0</v>
      </c>
      <c r="S457" s="14" t="str">
        <f t="shared" ref="S457:S520" si="130">IF(ROUND(B457,3)=ROUND(Q457,3),"A","B")</f>
        <v>A</v>
      </c>
      <c r="U457" s="1">
        <f t="shared" ref="U457:U520" si="131">B457</f>
        <v>0</v>
      </c>
      <c r="V457" s="1">
        <f t="shared" ref="V457:V520" si="132">E457</f>
        <v>0</v>
      </c>
      <c r="W457" s="1">
        <f t="shared" ref="W457:W520" si="133">P457</f>
        <v>0</v>
      </c>
      <c r="X457" s="20">
        <f t="shared" ref="X457:X520" si="134">W457*X$6</f>
        <v>0</v>
      </c>
      <c r="Y457" s="22" t="str">
        <f t="shared" ref="Y457:Y520" si="135">L457</f>
        <v>0</v>
      </c>
      <c r="AA457" s="47"/>
    </row>
    <row r="458" spans="1:27" hidden="1" x14ac:dyDescent="0.25">
      <c r="A458" s="57" t="s">
        <v>39</v>
      </c>
      <c r="B458" s="1">
        <v>0</v>
      </c>
      <c r="C458" s="1">
        <v>0</v>
      </c>
      <c r="D458" s="1">
        <v>0</v>
      </c>
      <c r="E458" s="1">
        <v>0</v>
      </c>
      <c r="G458" s="1">
        <f t="shared" si="119"/>
        <v>0</v>
      </c>
      <c r="H458" s="1">
        <f t="shared" si="120"/>
        <v>0</v>
      </c>
      <c r="I458" s="2">
        <f t="shared" si="121"/>
        <v>0</v>
      </c>
      <c r="J458" s="2">
        <f t="shared" si="122"/>
        <v>0</v>
      </c>
      <c r="K458" s="2">
        <f t="shared" si="123"/>
        <v>0</v>
      </c>
      <c r="L458" s="10" t="str">
        <f t="shared" si="124"/>
        <v>0</v>
      </c>
      <c r="M458" s="73" t="str">
        <f t="shared" si="125"/>
        <v/>
      </c>
      <c r="N458" t="str">
        <f t="shared" si="126"/>
        <v>0</v>
      </c>
      <c r="O458" s="12">
        <f t="shared" si="127"/>
        <v>0</v>
      </c>
      <c r="P458" s="11">
        <f t="shared" si="128"/>
        <v>0</v>
      </c>
      <c r="Q458" s="1">
        <f t="shared" si="129"/>
        <v>0</v>
      </c>
      <c r="S458" s="14" t="str">
        <f t="shared" si="130"/>
        <v>A</v>
      </c>
      <c r="U458" s="1">
        <f t="shared" si="131"/>
        <v>0</v>
      </c>
      <c r="V458" s="1">
        <f t="shared" si="132"/>
        <v>0</v>
      </c>
      <c r="W458" s="1">
        <f t="shared" si="133"/>
        <v>0</v>
      </c>
      <c r="X458" s="20">
        <f t="shared" si="134"/>
        <v>0</v>
      </c>
      <c r="Y458" s="22" t="str">
        <f t="shared" si="135"/>
        <v>0</v>
      </c>
      <c r="AA458" s="47"/>
    </row>
    <row r="459" spans="1:27" hidden="1" x14ac:dyDescent="0.25">
      <c r="A459" s="57" t="s">
        <v>39</v>
      </c>
      <c r="B459" s="1">
        <v>0</v>
      </c>
      <c r="C459" s="1">
        <v>0</v>
      </c>
      <c r="D459" s="1">
        <v>0</v>
      </c>
      <c r="E459" s="1">
        <v>0</v>
      </c>
      <c r="G459" s="1">
        <f t="shared" si="119"/>
        <v>0</v>
      </c>
      <c r="H459" s="1">
        <f t="shared" si="120"/>
        <v>0</v>
      </c>
      <c r="I459" s="2">
        <f t="shared" si="121"/>
        <v>0</v>
      </c>
      <c r="J459" s="2">
        <f t="shared" si="122"/>
        <v>0</v>
      </c>
      <c r="K459" s="2">
        <f t="shared" si="123"/>
        <v>0</v>
      </c>
      <c r="L459" s="10" t="str">
        <f t="shared" si="124"/>
        <v>0</v>
      </c>
      <c r="M459" s="73" t="str">
        <f t="shared" si="125"/>
        <v/>
      </c>
      <c r="N459" t="str">
        <f t="shared" si="126"/>
        <v>0</v>
      </c>
      <c r="O459" s="12">
        <f t="shared" si="127"/>
        <v>0</v>
      </c>
      <c r="P459" s="11">
        <f t="shared" si="128"/>
        <v>0</v>
      </c>
      <c r="Q459" s="1">
        <f t="shared" si="129"/>
        <v>0</v>
      </c>
      <c r="S459" s="14" t="str">
        <f t="shared" si="130"/>
        <v>A</v>
      </c>
      <c r="U459" s="1">
        <f t="shared" si="131"/>
        <v>0</v>
      </c>
      <c r="V459" s="1">
        <f t="shared" si="132"/>
        <v>0</v>
      </c>
      <c r="W459" s="1">
        <f t="shared" si="133"/>
        <v>0</v>
      </c>
      <c r="X459" s="20">
        <f t="shared" si="134"/>
        <v>0</v>
      </c>
      <c r="Y459" s="22" t="str">
        <f t="shared" si="135"/>
        <v>0</v>
      </c>
      <c r="AA459" s="47"/>
    </row>
    <row r="460" spans="1:27" hidden="1" x14ac:dyDescent="0.25">
      <c r="A460" s="57" t="s">
        <v>39</v>
      </c>
      <c r="B460" s="1">
        <v>0</v>
      </c>
      <c r="C460" s="1">
        <v>0</v>
      </c>
      <c r="D460" s="1">
        <v>0</v>
      </c>
      <c r="E460" s="1">
        <v>0</v>
      </c>
      <c r="G460" s="1">
        <f t="shared" si="119"/>
        <v>0</v>
      </c>
      <c r="H460" s="1">
        <f t="shared" si="120"/>
        <v>0</v>
      </c>
      <c r="I460" s="2">
        <f t="shared" si="121"/>
        <v>0</v>
      </c>
      <c r="J460" s="2">
        <f t="shared" si="122"/>
        <v>0</v>
      </c>
      <c r="K460" s="2">
        <f t="shared" si="123"/>
        <v>0</v>
      </c>
      <c r="L460" s="10" t="str">
        <f t="shared" si="124"/>
        <v>0</v>
      </c>
      <c r="M460" s="73" t="str">
        <f t="shared" si="125"/>
        <v/>
      </c>
      <c r="N460" t="str">
        <f t="shared" si="126"/>
        <v>0</v>
      </c>
      <c r="O460" s="12">
        <f t="shared" si="127"/>
        <v>0</v>
      </c>
      <c r="P460" s="11">
        <f t="shared" si="128"/>
        <v>0</v>
      </c>
      <c r="Q460" s="1">
        <f t="shared" si="129"/>
        <v>0</v>
      </c>
      <c r="S460" s="14" t="str">
        <f t="shared" si="130"/>
        <v>A</v>
      </c>
      <c r="U460" s="1">
        <f t="shared" si="131"/>
        <v>0</v>
      </c>
      <c r="V460" s="1">
        <f t="shared" si="132"/>
        <v>0</v>
      </c>
      <c r="W460" s="1">
        <f t="shared" si="133"/>
        <v>0</v>
      </c>
      <c r="X460" s="20">
        <f t="shared" si="134"/>
        <v>0</v>
      </c>
      <c r="Y460" s="22" t="str">
        <f t="shared" si="135"/>
        <v>0</v>
      </c>
      <c r="AA460" s="47"/>
    </row>
    <row r="461" spans="1:27" hidden="1" x14ac:dyDescent="0.25">
      <c r="A461" s="57" t="s">
        <v>39</v>
      </c>
      <c r="B461" s="1">
        <v>0</v>
      </c>
      <c r="C461" s="1">
        <v>0</v>
      </c>
      <c r="D461" s="1">
        <v>0</v>
      </c>
      <c r="E461" s="1">
        <v>0</v>
      </c>
      <c r="G461" s="1">
        <f t="shared" si="119"/>
        <v>0</v>
      </c>
      <c r="H461" s="1">
        <f t="shared" si="120"/>
        <v>0</v>
      </c>
      <c r="I461" s="2">
        <f t="shared" si="121"/>
        <v>0</v>
      </c>
      <c r="J461" s="2">
        <f t="shared" si="122"/>
        <v>0</v>
      </c>
      <c r="K461" s="2">
        <f t="shared" si="123"/>
        <v>0</v>
      </c>
      <c r="L461" s="10" t="str">
        <f t="shared" si="124"/>
        <v>0</v>
      </c>
      <c r="M461" s="73" t="str">
        <f t="shared" si="125"/>
        <v/>
      </c>
      <c r="N461" t="str">
        <f t="shared" si="126"/>
        <v>0</v>
      </c>
      <c r="O461" s="12">
        <f t="shared" si="127"/>
        <v>0</v>
      </c>
      <c r="P461" s="11">
        <f t="shared" si="128"/>
        <v>0</v>
      </c>
      <c r="Q461" s="1">
        <f t="shared" si="129"/>
        <v>0</v>
      </c>
      <c r="S461" s="14" t="str">
        <f t="shared" si="130"/>
        <v>A</v>
      </c>
      <c r="U461" s="1">
        <f t="shared" si="131"/>
        <v>0</v>
      </c>
      <c r="V461" s="1">
        <f t="shared" si="132"/>
        <v>0</v>
      </c>
      <c r="W461" s="1">
        <f t="shared" si="133"/>
        <v>0</v>
      </c>
      <c r="X461" s="20">
        <f t="shared" si="134"/>
        <v>0</v>
      </c>
      <c r="Y461" s="22" t="str">
        <f t="shared" si="135"/>
        <v>0</v>
      </c>
      <c r="AA461" s="47"/>
    </row>
    <row r="462" spans="1:27" hidden="1" x14ac:dyDescent="0.25">
      <c r="A462" s="57" t="s">
        <v>39</v>
      </c>
      <c r="B462" s="1">
        <v>0</v>
      </c>
      <c r="C462" s="1">
        <v>0</v>
      </c>
      <c r="D462" s="1">
        <v>0</v>
      </c>
      <c r="E462" s="1">
        <v>0</v>
      </c>
      <c r="G462" s="1">
        <f t="shared" si="119"/>
        <v>0</v>
      </c>
      <c r="H462" s="1">
        <f t="shared" si="120"/>
        <v>0</v>
      </c>
      <c r="I462" s="2">
        <f t="shared" si="121"/>
        <v>0</v>
      </c>
      <c r="J462" s="2">
        <f t="shared" si="122"/>
        <v>0</v>
      </c>
      <c r="K462" s="2">
        <f t="shared" si="123"/>
        <v>0</v>
      </c>
      <c r="L462" s="10" t="str">
        <f t="shared" si="124"/>
        <v>0</v>
      </c>
      <c r="M462" s="73" t="str">
        <f t="shared" si="125"/>
        <v/>
      </c>
      <c r="N462" t="str">
        <f t="shared" si="126"/>
        <v>0</v>
      </c>
      <c r="O462" s="12">
        <f t="shared" si="127"/>
        <v>0</v>
      </c>
      <c r="P462" s="11">
        <f t="shared" si="128"/>
        <v>0</v>
      </c>
      <c r="Q462" s="1">
        <f t="shared" si="129"/>
        <v>0</v>
      </c>
      <c r="S462" s="14" t="str">
        <f t="shared" si="130"/>
        <v>A</v>
      </c>
      <c r="U462" s="1">
        <f t="shared" si="131"/>
        <v>0</v>
      </c>
      <c r="V462" s="1">
        <f t="shared" si="132"/>
        <v>0</v>
      </c>
      <c r="W462" s="1">
        <f t="shared" si="133"/>
        <v>0</v>
      </c>
      <c r="X462" s="20">
        <f t="shared" si="134"/>
        <v>0</v>
      </c>
      <c r="Y462" s="22" t="str">
        <f t="shared" si="135"/>
        <v>0</v>
      </c>
      <c r="AA462" s="47"/>
    </row>
    <row r="463" spans="1:27" hidden="1" x14ac:dyDescent="0.25">
      <c r="A463" s="57" t="s">
        <v>39</v>
      </c>
      <c r="B463" s="1">
        <v>0</v>
      </c>
      <c r="C463" s="1">
        <v>0</v>
      </c>
      <c r="D463" s="1">
        <v>0</v>
      </c>
      <c r="E463" s="1">
        <v>0</v>
      </c>
      <c r="G463" s="1">
        <f t="shared" si="119"/>
        <v>0</v>
      </c>
      <c r="H463" s="1">
        <f t="shared" si="120"/>
        <v>0</v>
      </c>
      <c r="I463" s="2">
        <f t="shared" si="121"/>
        <v>0</v>
      </c>
      <c r="J463" s="2">
        <f t="shared" si="122"/>
        <v>0</v>
      </c>
      <c r="K463" s="2">
        <f t="shared" si="123"/>
        <v>0</v>
      </c>
      <c r="L463" s="10" t="str">
        <f t="shared" si="124"/>
        <v>0</v>
      </c>
      <c r="M463" s="73" t="str">
        <f t="shared" si="125"/>
        <v/>
      </c>
      <c r="N463" t="str">
        <f t="shared" si="126"/>
        <v>0</v>
      </c>
      <c r="O463" s="12">
        <f t="shared" si="127"/>
        <v>0</v>
      </c>
      <c r="P463" s="11">
        <f t="shared" si="128"/>
        <v>0</v>
      </c>
      <c r="Q463" s="1">
        <f t="shared" si="129"/>
        <v>0</v>
      </c>
      <c r="S463" s="14" t="str">
        <f t="shared" si="130"/>
        <v>A</v>
      </c>
      <c r="U463" s="1">
        <f t="shared" si="131"/>
        <v>0</v>
      </c>
      <c r="V463" s="1">
        <f t="shared" si="132"/>
        <v>0</v>
      </c>
      <c r="W463" s="1">
        <f t="shared" si="133"/>
        <v>0</v>
      </c>
      <c r="X463" s="20">
        <f t="shared" si="134"/>
        <v>0</v>
      </c>
      <c r="Y463" s="22" t="str">
        <f t="shared" si="135"/>
        <v>0</v>
      </c>
      <c r="AA463" s="47"/>
    </row>
    <row r="464" spans="1:27" hidden="1" x14ac:dyDescent="0.25">
      <c r="A464" s="57" t="s">
        <v>39</v>
      </c>
      <c r="B464" s="1">
        <v>0</v>
      </c>
      <c r="C464" s="1">
        <v>0</v>
      </c>
      <c r="D464" s="1">
        <v>0</v>
      </c>
      <c r="E464" s="1">
        <v>0</v>
      </c>
      <c r="G464" s="1">
        <f t="shared" si="119"/>
        <v>0</v>
      </c>
      <c r="H464" s="1">
        <f t="shared" si="120"/>
        <v>0</v>
      </c>
      <c r="I464" s="2">
        <f t="shared" si="121"/>
        <v>0</v>
      </c>
      <c r="J464" s="2">
        <f t="shared" si="122"/>
        <v>0</v>
      </c>
      <c r="K464" s="2">
        <f t="shared" si="123"/>
        <v>0</v>
      </c>
      <c r="L464" s="10" t="str">
        <f t="shared" si="124"/>
        <v>0</v>
      </c>
      <c r="M464" s="73" t="str">
        <f t="shared" si="125"/>
        <v/>
      </c>
      <c r="N464" t="str">
        <f t="shared" si="126"/>
        <v>0</v>
      </c>
      <c r="O464" s="12">
        <f t="shared" si="127"/>
        <v>0</v>
      </c>
      <c r="P464" s="11">
        <f t="shared" si="128"/>
        <v>0</v>
      </c>
      <c r="Q464" s="1">
        <f t="shared" si="129"/>
        <v>0</v>
      </c>
      <c r="S464" s="14" t="str">
        <f t="shared" si="130"/>
        <v>A</v>
      </c>
      <c r="U464" s="1">
        <f t="shared" si="131"/>
        <v>0</v>
      </c>
      <c r="V464" s="1">
        <f t="shared" si="132"/>
        <v>0</v>
      </c>
      <c r="W464" s="1">
        <f t="shared" si="133"/>
        <v>0</v>
      </c>
      <c r="X464" s="20">
        <f t="shared" si="134"/>
        <v>0</v>
      </c>
      <c r="Y464" s="22" t="str">
        <f t="shared" si="135"/>
        <v>0</v>
      </c>
      <c r="AA464" s="47"/>
    </row>
    <row r="465" spans="1:34" x14ac:dyDescent="0.25">
      <c r="A465" s="57" t="s">
        <v>39</v>
      </c>
      <c r="B465" s="1">
        <v>0</v>
      </c>
      <c r="C465" s="1">
        <v>0</v>
      </c>
      <c r="D465" s="1">
        <v>0</v>
      </c>
      <c r="E465" s="1">
        <v>0</v>
      </c>
      <c r="G465" s="1">
        <f t="shared" si="119"/>
        <v>0</v>
      </c>
      <c r="H465" s="1">
        <f t="shared" si="120"/>
        <v>0</v>
      </c>
      <c r="I465" s="2">
        <f t="shared" si="121"/>
        <v>0</v>
      </c>
      <c r="J465" s="2">
        <f t="shared" si="122"/>
        <v>0</v>
      </c>
      <c r="K465" s="2">
        <f t="shared" si="123"/>
        <v>0</v>
      </c>
      <c r="L465" s="10" t="str">
        <f t="shared" si="124"/>
        <v>0</v>
      </c>
      <c r="M465" s="73" t="str">
        <f t="shared" si="125"/>
        <v/>
      </c>
      <c r="N465" t="str">
        <f t="shared" si="126"/>
        <v>0</v>
      </c>
      <c r="O465" s="12">
        <f t="shared" si="127"/>
        <v>0</v>
      </c>
      <c r="P465" s="11">
        <f t="shared" si="128"/>
        <v>0</v>
      </c>
      <c r="Q465" s="1">
        <f t="shared" si="129"/>
        <v>0</v>
      </c>
      <c r="S465" s="14" t="str">
        <f t="shared" si="130"/>
        <v>A</v>
      </c>
      <c r="U465" s="1">
        <f t="shared" si="131"/>
        <v>0</v>
      </c>
      <c r="V465" s="1">
        <f t="shared" si="132"/>
        <v>0</v>
      </c>
      <c r="W465" s="1">
        <f t="shared" si="133"/>
        <v>0</v>
      </c>
      <c r="X465" s="20">
        <f t="shared" si="134"/>
        <v>0</v>
      </c>
      <c r="Y465" s="22" t="str">
        <f t="shared" si="135"/>
        <v>0</v>
      </c>
      <c r="Z465" s="32" t="s">
        <v>40</v>
      </c>
      <c r="AA465" s="47"/>
      <c r="AB465" s="32" t="str">
        <f>A465</f>
        <v>JJJJ-MM-TT SS:MM:SS</v>
      </c>
      <c r="AC465" s="1">
        <f>SUM(U465:U488)</f>
        <v>0</v>
      </c>
      <c r="AD465" s="1">
        <f>AVERAGE(V465:V488)</f>
        <v>0</v>
      </c>
      <c r="AE465" s="1">
        <f>SUM(W465:W488)</f>
        <v>0</v>
      </c>
      <c r="AF465" s="1">
        <f>SUM(X465:X488)</f>
        <v>0</v>
      </c>
      <c r="AG465" s="35" t="e">
        <f>AVERAGE(Y465:Y488)</f>
        <v>#DIV/0!</v>
      </c>
      <c r="AH465" s="37" t="e">
        <f>DAY(A465)</f>
        <v>#VALUE!</v>
      </c>
    </row>
    <row r="466" spans="1:34" hidden="1" x14ac:dyDescent="0.25">
      <c r="A466" s="57" t="s">
        <v>39</v>
      </c>
      <c r="B466" s="1">
        <v>0</v>
      </c>
      <c r="C466" s="1">
        <v>0</v>
      </c>
      <c r="D466" s="1">
        <v>0</v>
      </c>
      <c r="E466" s="1">
        <v>0</v>
      </c>
      <c r="G466" s="1">
        <f t="shared" si="119"/>
        <v>0</v>
      </c>
      <c r="H466" s="1">
        <f t="shared" si="120"/>
        <v>0</v>
      </c>
      <c r="I466" s="2">
        <f t="shared" si="121"/>
        <v>0</v>
      </c>
      <c r="J466" s="2">
        <f t="shared" si="122"/>
        <v>0</v>
      </c>
      <c r="K466" s="2">
        <f t="shared" si="123"/>
        <v>0</v>
      </c>
      <c r="L466" s="10" t="str">
        <f t="shared" si="124"/>
        <v>0</v>
      </c>
      <c r="M466" s="73" t="str">
        <f t="shared" si="125"/>
        <v/>
      </c>
      <c r="N466" t="str">
        <f t="shared" si="126"/>
        <v>0</v>
      </c>
      <c r="O466" s="12">
        <f t="shared" si="127"/>
        <v>0</v>
      </c>
      <c r="P466" s="11">
        <f t="shared" si="128"/>
        <v>0</v>
      </c>
      <c r="Q466" s="1">
        <f t="shared" si="129"/>
        <v>0</v>
      </c>
      <c r="S466" s="14" t="str">
        <f t="shared" si="130"/>
        <v>A</v>
      </c>
      <c r="U466" s="1">
        <f t="shared" si="131"/>
        <v>0</v>
      </c>
      <c r="V466" s="1">
        <f t="shared" si="132"/>
        <v>0</v>
      </c>
      <c r="W466" s="1">
        <f t="shared" si="133"/>
        <v>0</v>
      </c>
      <c r="X466" s="20">
        <f t="shared" si="134"/>
        <v>0</v>
      </c>
      <c r="Y466" s="22" t="str">
        <f t="shared" si="135"/>
        <v>0</v>
      </c>
      <c r="AA466" s="47"/>
    </row>
    <row r="467" spans="1:34" hidden="1" x14ac:dyDescent="0.25">
      <c r="A467" s="57" t="s">
        <v>39</v>
      </c>
      <c r="B467" s="1">
        <v>0</v>
      </c>
      <c r="C467" s="1">
        <v>0</v>
      </c>
      <c r="D467" s="1">
        <v>0</v>
      </c>
      <c r="E467" s="1">
        <v>0</v>
      </c>
      <c r="G467" s="1">
        <f t="shared" si="119"/>
        <v>0</v>
      </c>
      <c r="H467" s="1">
        <f t="shared" si="120"/>
        <v>0</v>
      </c>
      <c r="I467" s="2">
        <f t="shared" si="121"/>
        <v>0</v>
      </c>
      <c r="J467" s="2">
        <f t="shared" si="122"/>
        <v>0</v>
      </c>
      <c r="K467" s="2">
        <f t="shared" si="123"/>
        <v>0</v>
      </c>
      <c r="L467" s="10" t="str">
        <f t="shared" si="124"/>
        <v>0</v>
      </c>
      <c r="M467" s="73" t="str">
        <f t="shared" si="125"/>
        <v/>
      </c>
      <c r="N467" t="str">
        <f t="shared" si="126"/>
        <v>0</v>
      </c>
      <c r="O467" s="12">
        <f t="shared" si="127"/>
        <v>0</v>
      </c>
      <c r="P467" s="11">
        <f t="shared" si="128"/>
        <v>0</v>
      </c>
      <c r="Q467" s="1">
        <f t="shared" si="129"/>
        <v>0</v>
      </c>
      <c r="S467" s="14" t="str">
        <f t="shared" si="130"/>
        <v>A</v>
      </c>
      <c r="U467" s="1">
        <f t="shared" si="131"/>
        <v>0</v>
      </c>
      <c r="V467" s="1">
        <f t="shared" si="132"/>
        <v>0</v>
      </c>
      <c r="W467" s="1">
        <f t="shared" si="133"/>
        <v>0</v>
      </c>
      <c r="X467" s="20">
        <f t="shared" si="134"/>
        <v>0</v>
      </c>
      <c r="Y467" s="22" t="str">
        <f t="shared" si="135"/>
        <v>0</v>
      </c>
      <c r="AA467" s="47"/>
    </row>
    <row r="468" spans="1:34" hidden="1" x14ac:dyDescent="0.25">
      <c r="A468" s="57" t="s">
        <v>39</v>
      </c>
      <c r="B468" s="1">
        <v>0</v>
      </c>
      <c r="C468" s="1">
        <v>0</v>
      </c>
      <c r="D468" s="1">
        <v>0</v>
      </c>
      <c r="E468" s="1">
        <v>0</v>
      </c>
      <c r="G468" s="1">
        <f t="shared" si="119"/>
        <v>0</v>
      </c>
      <c r="H468" s="1">
        <f t="shared" si="120"/>
        <v>0</v>
      </c>
      <c r="I468" s="2">
        <f t="shared" si="121"/>
        <v>0</v>
      </c>
      <c r="J468" s="2">
        <f t="shared" si="122"/>
        <v>0</v>
      </c>
      <c r="K468" s="2">
        <f t="shared" si="123"/>
        <v>0</v>
      </c>
      <c r="L468" s="10" t="str">
        <f t="shared" si="124"/>
        <v>0</v>
      </c>
      <c r="M468" s="73" t="str">
        <f t="shared" si="125"/>
        <v/>
      </c>
      <c r="N468" t="str">
        <f t="shared" si="126"/>
        <v>0</v>
      </c>
      <c r="O468" s="12">
        <f t="shared" si="127"/>
        <v>0</v>
      </c>
      <c r="P468" s="11">
        <f t="shared" si="128"/>
        <v>0</v>
      </c>
      <c r="Q468" s="1">
        <f t="shared" si="129"/>
        <v>0</v>
      </c>
      <c r="S468" s="14" t="str">
        <f t="shared" si="130"/>
        <v>A</v>
      </c>
      <c r="U468" s="1">
        <f t="shared" si="131"/>
        <v>0</v>
      </c>
      <c r="V468" s="1">
        <f t="shared" si="132"/>
        <v>0</v>
      </c>
      <c r="W468" s="1">
        <f t="shared" si="133"/>
        <v>0</v>
      </c>
      <c r="X468" s="20">
        <f t="shared" si="134"/>
        <v>0</v>
      </c>
      <c r="Y468" s="22" t="str">
        <f t="shared" si="135"/>
        <v>0</v>
      </c>
      <c r="AA468" s="47"/>
    </row>
    <row r="469" spans="1:34" hidden="1" x14ac:dyDescent="0.25">
      <c r="A469" s="57" t="s">
        <v>39</v>
      </c>
      <c r="B469" s="1">
        <v>0</v>
      </c>
      <c r="C469" s="1">
        <v>0</v>
      </c>
      <c r="D469" s="1">
        <v>0</v>
      </c>
      <c r="E469" s="1">
        <v>0</v>
      </c>
      <c r="G469" s="1">
        <f t="shared" si="119"/>
        <v>0</v>
      </c>
      <c r="H469" s="1">
        <f t="shared" si="120"/>
        <v>0</v>
      </c>
      <c r="I469" s="2">
        <f t="shared" si="121"/>
        <v>0</v>
      </c>
      <c r="J469" s="2">
        <f t="shared" si="122"/>
        <v>0</v>
      </c>
      <c r="K469" s="2">
        <f t="shared" si="123"/>
        <v>0</v>
      </c>
      <c r="L469" s="10" t="str">
        <f t="shared" si="124"/>
        <v>0</v>
      </c>
      <c r="M469" s="73" t="str">
        <f t="shared" si="125"/>
        <v/>
      </c>
      <c r="N469" t="str">
        <f t="shared" si="126"/>
        <v>0</v>
      </c>
      <c r="O469" s="12">
        <f t="shared" si="127"/>
        <v>0</v>
      </c>
      <c r="P469" s="11">
        <f t="shared" si="128"/>
        <v>0</v>
      </c>
      <c r="Q469" s="1">
        <f t="shared" si="129"/>
        <v>0</v>
      </c>
      <c r="S469" s="14" t="str">
        <f t="shared" si="130"/>
        <v>A</v>
      </c>
      <c r="U469" s="1">
        <f t="shared" si="131"/>
        <v>0</v>
      </c>
      <c r="V469" s="1">
        <f t="shared" si="132"/>
        <v>0</v>
      </c>
      <c r="W469" s="1">
        <f t="shared" si="133"/>
        <v>0</v>
      </c>
      <c r="X469" s="20">
        <f t="shared" si="134"/>
        <v>0</v>
      </c>
      <c r="Y469" s="22" t="str">
        <f t="shared" si="135"/>
        <v>0</v>
      </c>
      <c r="AA469" s="47"/>
    </row>
    <row r="470" spans="1:34" hidden="1" x14ac:dyDescent="0.25">
      <c r="A470" s="57" t="s">
        <v>39</v>
      </c>
      <c r="B470" s="1">
        <v>0</v>
      </c>
      <c r="C470" s="1">
        <v>0</v>
      </c>
      <c r="D470" s="1">
        <v>0</v>
      </c>
      <c r="E470" s="1">
        <v>0</v>
      </c>
      <c r="G470" s="1">
        <f t="shared" si="119"/>
        <v>0</v>
      </c>
      <c r="H470" s="1">
        <f t="shared" si="120"/>
        <v>0</v>
      </c>
      <c r="I470" s="2">
        <f t="shared" si="121"/>
        <v>0</v>
      </c>
      <c r="J470" s="2">
        <f t="shared" si="122"/>
        <v>0</v>
      </c>
      <c r="K470" s="2">
        <f t="shared" si="123"/>
        <v>0</v>
      </c>
      <c r="L470" s="10" t="str">
        <f t="shared" si="124"/>
        <v>0</v>
      </c>
      <c r="M470" s="73" t="str">
        <f t="shared" si="125"/>
        <v/>
      </c>
      <c r="N470" t="str">
        <f t="shared" si="126"/>
        <v>0</v>
      </c>
      <c r="O470" s="12">
        <f t="shared" si="127"/>
        <v>0</v>
      </c>
      <c r="P470" s="11">
        <f t="shared" si="128"/>
        <v>0</v>
      </c>
      <c r="Q470" s="1">
        <f t="shared" si="129"/>
        <v>0</v>
      </c>
      <c r="S470" s="14" t="str">
        <f t="shared" si="130"/>
        <v>A</v>
      </c>
      <c r="U470" s="1">
        <f t="shared" si="131"/>
        <v>0</v>
      </c>
      <c r="V470" s="1">
        <f t="shared" si="132"/>
        <v>0</v>
      </c>
      <c r="W470" s="1">
        <f t="shared" si="133"/>
        <v>0</v>
      </c>
      <c r="X470" s="20">
        <f t="shared" si="134"/>
        <v>0</v>
      </c>
      <c r="Y470" s="22" t="str">
        <f t="shared" si="135"/>
        <v>0</v>
      </c>
      <c r="AA470" s="47"/>
    </row>
    <row r="471" spans="1:34" hidden="1" x14ac:dyDescent="0.25">
      <c r="A471" s="57" t="s">
        <v>39</v>
      </c>
      <c r="B471" s="1">
        <v>0</v>
      </c>
      <c r="C471" s="1">
        <v>0</v>
      </c>
      <c r="D471" s="1">
        <v>0</v>
      </c>
      <c r="E471" s="1">
        <v>0</v>
      </c>
      <c r="G471" s="1">
        <f t="shared" si="119"/>
        <v>0</v>
      </c>
      <c r="H471" s="1">
        <f t="shared" si="120"/>
        <v>0</v>
      </c>
      <c r="I471" s="2">
        <f t="shared" si="121"/>
        <v>0</v>
      </c>
      <c r="J471" s="2">
        <f t="shared" si="122"/>
        <v>0</v>
      </c>
      <c r="K471" s="2">
        <f t="shared" si="123"/>
        <v>0</v>
      </c>
      <c r="L471" s="10" t="str">
        <f t="shared" si="124"/>
        <v>0</v>
      </c>
      <c r="M471" s="73" t="str">
        <f t="shared" si="125"/>
        <v/>
      </c>
      <c r="N471" t="str">
        <f t="shared" si="126"/>
        <v>0</v>
      </c>
      <c r="O471" s="12">
        <f t="shared" si="127"/>
        <v>0</v>
      </c>
      <c r="P471" s="11">
        <f t="shared" si="128"/>
        <v>0</v>
      </c>
      <c r="Q471" s="1">
        <f t="shared" si="129"/>
        <v>0</v>
      </c>
      <c r="S471" s="14" t="str">
        <f t="shared" si="130"/>
        <v>A</v>
      </c>
      <c r="U471" s="1">
        <f t="shared" si="131"/>
        <v>0</v>
      </c>
      <c r="V471" s="1">
        <f t="shared" si="132"/>
        <v>0</v>
      </c>
      <c r="W471" s="1">
        <f t="shared" si="133"/>
        <v>0</v>
      </c>
      <c r="X471" s="20">
        <f t="shared" si="134"/>
        <v>0</v>
      </c>
      <c r="Y471" s="22" t="str">
        <f t="shared" si="135"/>
        <v>0</v>
      </c>
      <c r="AA471" s="47"/>
    </row>
    <row r="472" spans="1:34" hidden="1" x14ac:dyDescent="0.25">
      <c r="A472" s="57" t="s">
        <v>39</v>
      </c>
      <c r="B472" s="1">
        <v>0</v>
      </c>
      <c r="C472" s="1">
        <v>0</v>
      </c>
      <c r="D472" s="1">
        <v>0</v>
      </c>
      <c r="E472" s="1">
        <v>0</v>
      </c>
      <c r="G472" s="1">
        <f t="shared" si="119"/>
        <v>0</v>
      </c>
      <c r="H472" s="1">
        <f t="shared" si="120"/>
        <v>0</v>
      </c>
      <c r="I472" s="2">
        <f t="shared" si="121"/>
        <v>0</v>
      </c>
      <c r="J472" s="2">
        <f t="shared" si="122"/>
        <v>0</v>
      </c>
      <c r="K472" s="2">
        <f t="shared" si="123"/>
        <v>0</v>
      </c>
      <c r="L472" s="10" t="str">
        <f t="shared" si="124"/>
        <v>0</v>
      </c>
      <c r="M472" s="73" t="str">
        <f t="shared" si="125"/>
        <v/>
      </c>
      <c r="N472" t="str">
        <f t="shared" si="126"/>
        <v>0</v>
      </c>
      <c r="O472" s="12">
        <f t="shared" si="127"/>
        <v>0</v>
      </c>
      <c r="P472" s="11">
        <f t="shared" si="128"/>
        <v>0</v>
      </c>
      <c r="Q472" s="1">
        <f t="shared" si="129"/>
        <v>0</v>
      </c>
      <c r="S472" s="14" t="str">
        <f t="shared" si="130"/>
        <v>A</v>
      </c>
      <c r="U472" s="1">
        <f t="shared" si="131"/>
        <v>0</v>
      </c>
      <c r="V472" s="1">
        <f t="shared" si="132"/>
        <v>0</v>
      </c>
      <c r="W472" s="1">
        <f t="shared" si="133"/>
        <v>0</v>
      </c>
      <c r="X472" s="20">
        <f t="shared" si="134"/>
        <v>0</v>
      </c>
      <c r="Y472" s="22" t="str">
        <f t="shared" si="135"/>
        <v>0</v>
      </c>
      <c r="AA472" s="47"/>
    </row>
    <row r="473" spans="1:34" hidden="1" x14ac:dyDescent="0.25">
      <c r="A473" s="57" t="s">
        <v>39</v>
      </c>
      <c r="B473" s="1">
        <v>0</v>
      </c>
      <c r="C473" s="1">
        <v>0</v>
      </c>
      <c r="D473" s="1">
        <v>0</v>
      </c>
      <c r="E473" s="1">
        <v>0</v>
      </c>
      <c r="G473" s="1">
        <f t="shared" si="119"/>
        <v>0</v>
      </c>
      <c r="H473" s="1">
        <f t="shared" si="120"/>
        <v>0</v>
      </c>
      <c r="I473" s="2">
        <f t="shared" si="121"/>
        <v>0</v>
      </c>
      <c r="J473" s="2">
        <f t="shared" si="122"/>
        <v>0</v>
      </c>
      <c r="K473" s="2">
        <f t="shared" si="123"/>
        <v>0</v>
      </c>
      <c r="L473" s="10" t="str">
        <f t="shared" si="124"/>
        <v>0</v>
      </c>
      <c r="M473" s="73" t="str">
        <f t="shared" si="125"/>
        <v/>
      </c>
      <c r="N473" t="str">
        <f t="shared" si="126"/>
        <v>0</v>
      </c>
      <c r="O473" s="12">
        <f t="shared" si="127"/>
        <v>0</v>
      </c>
      <c r="P473" s="11">
        <f t="shared" si="128"/>
        <v>0</v>
      </c>
      <c r="Q473" s="1">
        <f t="shared" si="129"/>
        <v>0</v>
      </c>
      <c r="S473" s="14" t="str">
        <f t="shared" si="130"/>
        <v>A</v>
      </c>
      <c r="U473" s="1">
        <f t="shared" si="131"/>
        <v>0</v>
      </c>
      <c r="V473" s="1">
        <f t="shared" si="132"/>
        <v>0</v>
      </c>
      <c r="W473" s="1">
        <f t="shared" si="133"/>
        <v>0</v>
      </c>
      <c r="X473" s="20">
        <f t="shared" si="134"/>
        <v>0</v>
      </c>
      <c r="Y473" s="22" t="str">
        <f t="shared" si="135"/>
        <v>0</v>
      </c>
      <c r="AA473" s="47"/>
    </row>
    <row r="474" spans="1:34" hidden="1" x14ac:dyDescent="0.25">
      <c r="A474" s="57" t="s">
        <v>39</v>
      </c>
      <c r="B474" s="1">
        <v>0</v>
      </c>
      <c r="C474" s="1">
        <v>0</v>
      </c>
      <c r="D474" s="1">
        <v>0</v>
      </c>
      <c r="E474" s="1">
        <v>0</v>
      </c>
      <c r="G474" s="1">
        <f t="shared" si="119"/>
        <v>0</v>
      </c>
      <c r="H474" s="1">
        <f t="shared" si="120"/>
        <v>0</v>
      </c>
      <c r="I474" s="2">
        <f t="shared" si="121"/>
        <v>0</v>
      </c>
      <c r="J474" s="2">
        <f t="shared" si="122"/>
        <v>0</v>
      </c>
      <c r="K474" s="2">
        <f t="shared" si="123"/>
        <v>0</v>
      </c>
      <c r="L474" s="10" t="str">
        <f t="shared" si="124"/>
        <v>0</v>
      </c>
      <c r="M474" s="73" t="str">
        <f t="shared" si="125"/>
        <v/>
      </c>
      <c r="N474" t="str">
        <f t="shared" si="126"/>
        <v>0</v>
      </c>
      <c r="O474" s="12">
        <f t="shared" si="127"/>
        <v>0</v>
      </c>
      <c r="P474" s="11">
        <f t="shared" si="128"/>
        <v>0</v>
      </c>
      <c r="Q474" s="1">
        <f t="shared" si="129"/>
        <v>0</v>
      </c>
      <c r="S474" s="14" t="str">
        <f t="shared" si="130"/>
        <v>A</v>
      </c>
      <c r="U474" s="1">
        <f t="shared" si="131"/>
        <v>0</v>
      </c>
      <c r="V474" s="1">
        <f t="shared" si="132"/>
        <v>0</v>
      </c>
      <c r="W474" s="1">
        <f t="shared" si="133"/>
        <v>0</v>
      </c>
      <c r="X474" s="20">
        <f t="shared" si="134"/>
        <v>0</v>
      </c>
      <c r="Y474" s="22" t="str">
        <f t="shared" si="135"/>
        <v>0</v>
      </c>
      <c r="AA474" s="47"/>
    </row>
    <row r="475" spans="1:34" hidden="1" x14ac:dyDescent="0.25">
      <c r="A475" s="57" t="s">
        <v>39</v>
      </c>
      <c r="B475" s="1">
        <v>0</v>
      </c>
      <c r="C475" s="1">
        <v>0</v>
      </c>
      <c r="D475" s="1">
        <v>0</v>
      </c>
      <c r="E475" s="1">
        <v>0</v>
      </c>
      <c r="G475" s="1">
        <f t="shared" si="119"/>
        <v>0</v>
      </c>
      <c r="H475" s="1">
        <f t="shared" si="120"/>
        <v>0</v>
      </c>
      <c r="I475" s="2">
        <f t="shared" si="121"/>
        <v>0</v>
      </c>
      <c r="J475" s="2">
        <f t="shared" si="122"/>
        <v>0</v>
      </c>
      <c r="K475" s="2">
        <f t="shared" si="123"/>
        <v>0</v>
      </c>
      <c r="L475" s="10" t="str">
        <f t="shared" si="124"/>
        <v>0</v>
      </c>
      <c r="M475" s="73" t="str">
        <f t="shared" si="125"/>
        <v/>
      </c>
      <c r="N475" t="str">
        <f t="shared" si="126"/>
        <v>0</v>
      </c>
      <c r="O475" s="12">
        <f t="shared" si="127"/>
        <v>0</v>
      </c>
      <c r="P475" s="11">
        <f t="shared" si="128"/>
        <v>0</v>
      </c>
      <c r="Q475" s="1">
        <f t="shared" si="129"/>
        <v>0</v>
      </c>
      <c r="S475" s="14" t="str">
        <f t="shared" si="130"/>
        <v>A</v>
      </c>
      <c r="U475" s="1">
        <f t="shared" si="131"/>
        <v>0</v>
      </c>
      <c r="V475" s="1">
        <f t="shared" si="132"/>
        <v>0</v>
      </c>
      <c r="W475" s="1">
        <f t="shared" si="133"/>
        <v>0</v>
      </c>
      <c r="X475" s="20">
        <f t="shared" si="134"/>
        <v>0</v>
      </c>
      <c r="Y475" s="22" t="str">
        <f t="shared" si="135"/>
        <v>0</v>
      </c>
      <c r="AA475" s="47"/>
    </row>
    <row r="476" spans="1:34" hidden="1" x14ac:dyDescent="0.25">
      <c r="A476" s="57" t="s">
        <v>39</v>
      </c>
      <c r="B476" s="1">
        <v>0</v>
      </c>
      <c r="C476" s="1">
        <v>0</v>
      </c>
      <c r="D476" s="1">
        <v>0</v>
      </c>
      <c r="E476" s="1">
        <v>0</v>
      </c>
      <c r="G476" s="1">
        <f t="shared" si="119"/>
        <v>0</v>
      </c>
      <c r="H476" s="1">
        <f t="shared" si="120"/>
        <v>0</v>
      </c>
      <c r="I476" s="2">
        <f t="shared" si="121"/>
        <v>0</v>
      </c>
      <c r="J476" s="2">
        <f t="shared" si="122"/>
        <v>0</v>
      </c>
      <c r="K476" s="2">
        <f t="shared" si="123"/>
        <v>0</v>
      </c>
      <c r="L476" s="10" t="str">
        <f t="shared" si="124"/>
        <v>0</v>
      </c>
      <c r="M476" s="73" t="str">
        <f t="shared" si="125"/>
        <v/>
      </c>
      <c r="N476" t="str">
        <f t="shared" si="126"/>
        <v>0</v>
      </c>
      <c r="O476" s="12">
        <f t="shared" si="127"/>
        <v>0</v>
      </c>
      <c r="P476" s="11">
        <f t="shared" si="128"/>
        <v>0</v>
      </c>
      <c r="Q476" s="1">
        <f t="shared" si="129"/>
        <v>0</v>
      </c>
      <c r="S476" s="14" t="str">
        <f t="shared" si="130"/>
        <v>A</v>
      </c>
      <c r="U476" s="1">
        <f t="shared" si="131"/>
        <v>0</v>
      </c>
      <c r="V476" s="1">
        <f t="shared" si="132"/>
        <v>0</v>
      </c>
      <c r="W476" s="1">
        <f t="shared" si="133"/>
        <v>0</v>
      </c>
      <c r="X476" s="20">
        <f t="shared" si="134"/>
        <v>0</v>
      </c>
      <c r="Y476" s="22" t="str">
        <f t="shared" si="135"/>
        <v>0</v>
      </c>
      <c r="AA476" s="47"/>
    </row>
    <row r="477" spans="1:34" hidden="1" x14ac:dyDescent="0.25">
      <c r="A477" s="57" t="s">
        <v>39</v>
      </c>
      <c r="B477" s="1">
        <v>0</v>
      </c>
      <c r="C477" s="1">
        <v>0</v>
      </c>
      <c r="D477" s="1">
        <v>0</v>
      </c>
      <c r="E477" s="1">
        <v>0</v>
      </c>
      <c r="G477" s="1">
        <f t="shared" si="119"/>
        <v>0</v>
      </c>
      <c r="H477" s="1">
        <f t="shared" si="120"/>
        <v>0</v>
      </c>
      <c r="I477" s="2">
        <f t="shared" si="121"/>
        <v>0</v>
      </c>
      <c r="J477" s="2">
        <f t="shared" si="122"/>
        <v>0</v>
      </c>
      <c r="K477" s="2">
        <f t="shared" si="123"/>
        <v>0</v>
      </c>
      <c r="L477" s="10" t="str">
        <f t="shared" si="124"/>
        <v>0</v>
      </c>
      <c r="M477" s="73" t="str">
        <f t="shared" si="125"/>
        <v/>
      </c>
      <c r="N477" t="str">
        <f t="shared" si="126"/>
        <v>0</v>
      </c>
      <c r="O477" s="12">
        <f t="shared" si="127"/>
        <v>0</v>
      </c>
      <c r="P477" s="11">
        <f t="shared" si="128"/>
        <v>0</v>
      </c>
      <c r="Q477" s="1">
        <f t="shared" si="129"/>
        <v>0</v>
      </c>
      <c r="S477" s="14" t="str">
        <f t="shared" si="130"/>
        <v>A</v>
      </c>
      <c r="U477" s="1">
        <f t="shared" si="131"/>
        <v>0</v>
      </c>
      <c r="V477" s="1">
        <f t="shared" si="132"/>
        <v>0</v>
      </c>
      <c r="W477" s="1">
        <f t="shared" si="133"/>
        <v>0</v>
      </c>
      <c r="X477" s="20">
        <f t="shared" si="134"/>
        <v>0</v>
      </c>
      <c r="Y477" s="22" t="str">
        <f t="shared" si="135"/>
        <v>0</v>
      </c>
      <c r="AA477" s="47"/>
    </row>
    <row r="478" spans="1:34" hidden="1" x14ac:dyDescent="0.25">
      <c r="A478" s="57" t="s">
        <v>39</v>
      </c>
      <c r="B478" s="1">
        <v>0</v>
      </c>
      <c r="C478" s="1">
        <v>0</v>
      </c>
      <c r="D478" s="1">
        <v>0</v>
      </c>
      <c r="E478" s="1">
        <v>0</v>
      </c>
      <c r="G478" s="1">
        <f t="shared" si="119"/>
        <v>0</v>
      </c>
      <c r="H478" s="1">
        <f t="shared" si="120"/>
        <v>0</v>
      </c>
      <c r="I478" s="2">
        <f t="shared" si="121"/>
        <v>0</v>
      </c>
      <c r="J478" s="2">
        <f t="shared" si="122"/>
        <v>0</v>
      </c>
      <c r="K478" s="2">
        <f t="shared" si="123"/>
        <v>0</v>
      </c>
      <c r="L478" s="10" t="str">
        <f t="shared" si="124"/>
        <v>0</v>
      </c>
      <c r="M478" s="73" t="str">
        <f t="shared" si="125"/>
        <v/>
      </c>
      <c r="N478" t="str">
        <f t="shared" si="126"/>
        <v>0</v>
      </c>
      <c r="O478" s="12">
        <f t="shared" si="127"/>
        <v>0</v>
      </c>
      <c r="P478" s="11">
        <f t="shared" si="128"/>
        <v>0</v>
      </c>
      <c r="Q478" s="1">
        <f t="shared" si="129"/>
        <v>0</v>
      </c>
      <c r="S478" s="14" t="str">
        <f t="shared" si="130"/>
        <v>A</v>
      </c>
      <c r="U478" s="1">
        <f t="shared" si="131"/>
        <v>0</v>
      </c>
      <c r="V478" s="1">
        <f t="shared" si="132"/>
        <v>0</v>
      </c>
      <c r="W478" s="1">
        <f t="shared" si="133"/>
        <v>0</v>
      </c>
      <c r="X478" s="20">
        <f t="shared" si="134"/>
        <v>0</v>
      </c>
      <c r="Y478" s="22" t="str">
        <f t="shared" si="135"/>
        <v>0</v>
      </c>
      <c r="AA478" s="47"/>
    </row>
    <row r="479" spans="1:34" hidden="1" x14ac:dyDescent="0.25">
      <c r="A479" s="57" t="s">
        <v>39</v>
      </c>
      <c r="B479" s="1">
        <v>0</v>
      </c>
      <c r="C479" s="1">
        <v>0</v>
      </c>
      <c r="D479" s="1">
        <v>0</v>
      </c>
      <c r="E479" s="1">
        <v>0</v>
      </c>
      <c r="G479" s="1">
        <f t="shared" si="119"/>
        <v>0</v>
      </c>
      <c r="H479" s="1">
        <f t="shared" si="120"/>
        <v>0</v>
      </c>
      <c r="I479" s="2">
        <f t="shared" si="121"/>
        <v>0</v>
      </c>
      <c r="J479" s="2">
        <f t="shared" si="122"/>
        <v>0</v>
      </c>
      <c r="K479" s="2">
        <f t="shared" si="123"/>
        <v>0</v>
      </c>
      <c r="L479" s="10" t="str">
        <f t="shared" si="124"/>
        <v>0</v>
      </c>
      <c r="M479" s="73" t="str">
        <f t="shared" si="125"/>
        <v/>
      </c>
      <c r="N479" t="str">
        <f t="shared" si="126"/>
        <v>0</v>
      </c>
      <c r="O479" s="12">
        <f t="shared" si="127"/>
        <v>0</v>
      </c>
      <c r="P479" s="11">
        <f t="shared" si="128"/>
        <v>0</v>
      </c>
      <c r="Q479" s="1">
        <f t="shared" si="129"/>
        <v>0</v>
      </c>
      <c r="S479" s="14" t="str">
        <f t="shared" si="130"/>
        <v>A</v>
      </c>
      <c r="U479" s="1">
        <f t="shared" si="131"/>
        <v>0</v>
      </c>
      <c r="V479" s="1">
        <f t="shared" si="132"/>
        <v>0</v>
      </c>
      <c r="W479" s="1">
        <f t="shared" si="133"/>
        <v>0</v>
      </c>
      <c r="X479" s="20">
        <f t="shared" si="134"/>
        <v>0</v>
      </c>
      <c r="Y479" s="22" t="str">
        <f t="shared" si="135"/>
        <v>0</v>
      </c>
      <c r="AA479" s="47"/>
    </row>
    <row r="480" spans="1:34" hidden="1" x14ac:dyDescent="0.25">
      <c r="A480" s="57" t="s">
        <v>39</v>
      </c>
      <c r="B480" s="1">
        <v>0</v>
      </c>
      <c r="C480" s="1">
        <v>0</v>
      </c>
      <c r="D480" s="1">
        <v>0</v>
      </c>
      <c r="E480" s="1">
        <v>0</v>
      </c>
      <c r="G480" s="1">
        <f t="shared" si="119"/>
        <v>0</v>
      </c>
      <c r="H480" s="1">
        <f t="shared" si="120"/>
        <v>0</v>
      </c>
      <c r="I480" s="2">
        <f t="shared" si="121"/>
        <v>0</v>
      </c>
      <c r="J480" s="2">
        <f t="shared" si="122"/>
        <v>0</v>
      </c>
      <c r="K480" s="2">
        <f t="shared" si="123"/>
        <v>0</v>
      </c>
      <c r="L480" s="10" t="str">
        <f t="shared" si="124"/>
        <v>0</v>
      </c>
      <c r="M480" s="73" t="str">
        <f t="shared" si="125"/>
        <v/>
      </c>
      <c r="N480" t="str">
        <f t="shared" si="126"/>
        <v>0</v>
      </c>
      <c r="O480" s="12">
        <f t="shared" si="127"/>
        <v>0</v>
      </c>
      <c r="P480" s="11">
        <f t="shared" si="128"/>
        <v>0</v>
      </c>
      <c r="Q480" s="1">
        <f t="shared" si="129"/>
        <v>0</v>
      </c>
      <c r="S480" s="14" t="str">
        <f t="shared" si="130"/>
        <v>A</v>
      </c>
      <c r="U480" s="1">
        <f t="shared" si="131"/>
        <v>0</v>
      </c>
      <c r="V480" s="1">
        <f t="shared" si="132"/>
        <v>0</v>
      </c>
      <c r="W480" s="1">
        <f t="shared" si="133"/>
        <v>0</v>
      </c>
      <c r="X480" s="20">
        <f t="shared" si="134"/>
        <v>0</v>
      </c>
      <c r="Y480" s="22" t="str">
        <f t="shared" si="135"/>
        <v>0</v>
      </c>
      <c r="AA480" s="47"/>
    </row>
    <row r="481" spans="1:34" hidden="1" x14ac:dyDescent="0.25">
      <c r="A481" s="57" t="s">
        <v>39</v>
      </c>
      <c r="B481" s="1">
        <v>0</v>
      </c>
      <c r="C481" s="1">
        <v>0</v>
      </c>
      <c r="D481" s="1">
        <v>0</v>
      </c>
      <c r="E481" s="1">
        <v>0</v>
      </c>
      <c r="G481" s="1">
        <f t="shared" si="119"/>
        <v>0</v>
      </c>
      <c r="H481" s="1">
        <f t="shared" si="120"/>
        <v>0</v>
      </c>
      <c r="I481" s="2">
        <f t="shared" si="121"/>
        <v>0</v>
      </c>
      <c r="J481" s="2">
        <f t="shared" si="122"/>
        <v>0</v>
      </c>
      <c r="K481" s="2">
        <f t="shared" si="123"/>
        <v>0</v>
      </c>
      <c r="L481" s="10" t="str">
        <f t="shared" si="124"/>
        <v>0</v>
      </c>
      <c r="M481" s="73" t="str">
        <f t="shared" si="125"/>
        <v/>
      </c>
      <c r="N481" t="str">
        <f t="shared" si="126"/>
        <v>0</v>
      </c>
      <c r="O481" s="12">
        <f t="shared" si="127"/>
        <v>0</v>
      </c>
      <c r="P481" s="11">
        <f t="shared" si="128"/>
        <v>0</v>
      </c>
      <c r="Q481" s="1">
        <f t="shared" si="129"/>
        <v>0</v>
      </c>
      <c r="S481" s="14" t="str">
        <f t="shared" si="130"/>
        <v>A</v>
      </c>
      <c r="U481" s="1">
        <f t="shared" si="131"/>
        <v>0</v>
      </c>
      <c r="V481" s="1">
        <f t="shared" si="132"/>
        <v>0</v>
      </c>
      <c r="W481" s="1">
        <f t="shared" si="133"/>
        <v>0</v>
      </c>
      <c r="X481" s="20">
        <f t="shared" si="134"/>
        <v>0</v>
      </c>
      <c r="Y481" s="22" t="str">
        <f t="shared" si="135"/>
        <v>0</v>
      </c>
      <c r="AA481" s="47"/>
    </row>
    <row r="482" spans="1:34" hidden="1" x14ac:dyDescent="0.25">
      <c r="A482" s="57" t="s">
        <v>39</v>
      </c>
      <c r="B482" s="1">
        <v>0</v>
      </c>
      <c r="C482" s="1">
        <v>0</v>
      </c>
      <c r="D482" s="1">
        <v>0</v>
      </c>
      <c r="E482" s="1">
        <v>0</v>
      </c>
      <c r="G482" s="1">
        <f t="shared" si="119"/>
        <v>0</v>
      </c>
      <c r="H482" s="1">
        <f t="shared" si="120"/>
        <v>0</v>
      </c>
      <c r="I482" s="2">
        <f t="shared" si="121"/>
        <v>0</v>
      </c>
      <c r="J482" s="2">
        <f t="shared" si="122"/>
        <v>0</v>
      </c>
      <c r="K482" s="2">
        <f t="shared" si="123"/>
        <v>0</v>
      </c>
      <c r="L482" s="10" t="str">
        <f t="shared" si="124"/>
        <v>0</v>
      </c>
      <c r="M482" s="73" t="str">
        <f t="shared" si="125"/>
        <v/>
      </c>
      <c r="N482" t="str">
        <f t="shared" si="126"/>
        <v>0</v>
      </c>
      <c r="O482" s="12">
        <f t="shared" si="127"/>
        <v>0</v>
      </c>
      <c r="P482" s="11">
        <f t="shared" si="128"/>
        <v>0</v>
      </c>
      <c r="Q482" s="1">
        <f t="shared" si="129"/>
        <v>0</v>
      </c>
      <c r="S482" s="14" t="str">
        <f t="shared" si="130"/>
        <v>A</v>
      </c>
      <c r="U482" s="1">
        <f t="shared" si="131"/>
        <v>0</v>
      </c>
      <c r="V482" s="1">
        <f t="shared" si="132"/>
        <v>0</v>
      </c>
      <c r="W482" s="1">
        <f t="shared" si="133"/>
        <v>0</v>
      </c>
      <c r="X482" s="20">
        <f t="shared" si="134"/>
        <v>0</v>
      </c>
      <c r="Y482" s="22" t="str">
        <f t="shared" si="135"/>
        <v>0</v>
      </c>
      <c r="AA482" s="47"/>
    </row>
    <row r="483" spans="1:34" hidden="1" x14ac:dyDescent="0.25">
      <c r="A483" s="57" t="s">
        <v>39</v>
      </c>
      <c r="B483" s="1">
        <v>0</v>
      </c>
      <c r="C483" s="1">
        <v>0</v>
      </c>
      <c r="D483" s="1">
        <v>0</v>
      </c>
      <c r="E483" s="1">
        <v>0</v>
      </c>
      <c r="G483" s="1">
        <f t="shared" si="119"/>
        <v>0</v>
      </c>
      <c r="H483" s="1">
        <f t="shared" si="120"/>
        <v>0</v>
      </c>
      <c r="I483" s="2">
        <f t="shared" si="121"/>
        <v>0</v>
      </c>
      <c r="J483" s="2">
        <f t="shared" si="122"/>
        <v>0</v>
      </c>
      <c r="K483" s="2">
        <f t="shared" si="123"/>
        <v>0</v>
      </c>
      <c r="L483" s="10" t="str">
        <f t="shared" si="124"/>
        <v>0</v>
      </c>
      <c r="M483" s="73" t="str">
        <f t="shared" si="125"/>
        <v/>
      </c>
      <c r="N483" t="str">
        <f t="shared" si="126"/>
        <v>0</v>
      </c>
      <c r="O483" s="12">
        <f t="shared" si="127"/>
        <v>0</v>
      </c>
      <c r="P483" s="11">
        <f t="shared" si="128"/>
        <v>0</v>
      </c>
      <c r="Q483" s="1">
        <f t="shared" si="129"/>
        <v>0</v>
      </c>
      <c r="S483" s="14" t="str">
        <f t="shared" si="130"/>
        <v>A</v>
      </c>
      <c r="U483" s="1">
        <f t="shared" si="131"/>
        <v>0</v>
      </c>
      <c r="V483" s="1">
        <f t="shared" si="132"/>
        <v>0</v>
      </c>
      <c r="W483" s="1">
        <f t="shared" si="133"/>
        <v>0</v>
      </c>
      <c r="X483" s="20">
        <f t="shared" si="134"/>
        <v>0</v>
      </c>
      <c r="Y483" s="22" t="str">
        <f t="shared" si="135"/>
        <v>0</v>
      </c>
      <c r="AA483" s="47"/>
    </row>
    <row r="484" spans="1:34" hidden="1" x14ac:dyDescent="0.25">
      <c r="A484" s="57" t="s">
        <v>39</v>
      </c>
      <c r="B484" s="1">
        <v>0</v>
      </c>
      <c r="C484" s="1">
        <v>0</v>
      </c>
      <c r="D484" s="1">
        <v>0</v>
      </c>
      <c r="E484" s="1">
        <v>0</v>
      </c>
      <c r="G484" s="1">
        <f t="shared" si="119"/>
        <v>0</v>
      </c>
      <c r="H484" s="1">
        <f t="shared" si="120"/>
        <v>0</v>
      </c>
      <c r="I484" s="2">
        <f t="shared" si="121"/>
        <v>0</v>
      </c>
      <c r="J484" s="2">
        <f t="shared" si="122"/>
        <v>0</v>
      </c>
      <c r="K484" s="2">
        <f t="shared" si="123"/>
        <v>0</v>
      </c>
      <c r="L484" s="10" t="str">
        <f t="shared" si="124"/>
        <v>0</v>
      </c>
      <c r="M484" s="73" t="str">
        <f t="shared" si="125"/>
        <v/>
      </c>
      <c r="N484" t="str">
        <f t="shared" si="126"/>
        <v>0</v>
      </c>
      <c r="O484" s="12">
        <f t="shared" si="127"/>
        <v>0</v>
      </c>
      <c r="P484" s="11">
        <f t="shared" si="128"/>
        <v>0</v>
      </c>
      <c r="Q484" s="1">
        <f t="shared" si="129"/>
        <v>0</v>
      </c>
      <c r="S484" s="14" t="str">
        <f t="shared" si="130"/>
        <v>A</v>
      </c>
      <c r="U484" s="1">
        <f t="shared" si="131"/>
        <v>0</v>
      </c>
      <c r="V484" s="1">
        <f t="shared" si="132"/>
        <v>0</v>
      </c>
      <c r="W484" s="1">
        <f t="shared" si="133"/>
        <v>0</v>
      </c>
      <c r="X484" s="20">
        <f t="shared" si="134"/>
        <v>0</v>
      </c>
      <c r="Y484" s="22" t="str">
        <f t="shared" si="135"/>
        <v>0</v>
      </c>
      <c r="AA484" s="47"/>
    </row>
    <row r="485" spans="1:34" hidden="1" x14ac:dyDescent="0.25">
      <c r="A485" s="57" t="s">
        <v>39</v>
      </c>
      <c r="B485" s="1">
        <v>0</v>
      </c>
      <c r="C485" s="1">
        <v>0</v>
      </c>
      <c r="D485" s="1">
        <v>0</v>
      </c>
      <c r="E485" s="1">
        <v>0</v>
      </c>
      <c r="G485" s="1">
        <f t="shared" si="119"/>
        <v>0</v>
      </c>
      <c r="H485" s="1">
        <f t="shared" si="120"/>
        <v>0</v>
      </c>
      <c r="I485" s="2">
        <f t="shared" si="121"/>
        <v>0</v>
      </c>
      <c r="J485" s="2">
        <f t="shared" si="122"/>
        <v>0</v>
      </c>
      <c r="K485" s="2">
        <f t="shared" si="123"/>
        <v>0</v>
      </c>
      <c r="L485" s="10" t="str">
        <f t="shared" si="124"/>
        <v>0</v>
      </c>
      <c r="M485" s="73" t="str">
        <f t="shared" si="125"/>
        <v/>
      </c>
      <c r="N485" t="str">
        <f t="shared" si="126"/>
        <v>0</v>
      </c>
      <c r="O485" s="12">
        <f t="shared" si="127"/>
        <v>0</v>
      </c>
      <c r="P485" s="11">
        <f t="shared" si="128"/>
        <v>0</v>
      </c>
      <c r="Q485" s="1">
        <f t="shared" si="129"/>
        <v>0</v>
      </c>
      <c r="S485" s="14" t="str">
        <f t="shared" si="130"/>
        <v>A</v>
      </c>
      <c r="U485" s="1">
        <f t="shared" si="131"/>
        <v>0</v>
      </c>
      <c r="V485" s="1">
        <f t="shared" si="132"/>
        <v>0</v>
      </c>
      <c r="W485" s="1">
        <f t="shared" si="133"/>
        <v>0</v>
      </c>
      <c r="X485" s="20">
        <f t="shared" si="134"/>
        <v>0</v>
      </c>
      <c r="Y485" s="22" t="str">
        <f t="shared" si="135"/>
        <v>0</v>
      </c>
      <c r="AA485" s="47"/>
    </row>
    <row r="486" spans="1:34" hidden="1" x14ac:dyDescent="0.25">
      <c r="A486" s="57" t="s">
        <v>39</v>
      </c>
      <c r="B486" s="1">
        <v>0</v>
      </c>
      <c r="C486" s="1">
        <v>0</v>
      </c>
      <c r="D486" s="1">
        <v>0</v>
      </c>
      <c r="E486" s="1">
        <v>0</v>
      </c>
      <c r="G486" s="1">
        <f t="shared" si="119"/>
        <v>0</v>
      </c>
      <c r="H486" s="1">
        <f t="shared" si="120"/>
        <v>0</v>
      </c>
      <c r="I486" s="2">
        <f t="shared" si="121"/>
        <v>0</v>
      </c>
      <c r="J486" s="2">
        <f t="shared" si="122"/>
        <v>0</v>
      </c>
      <c r="K486" s="2">
        <f t="shared" si="123"/>
        <v>0</v>
      </c>
      <c r="L486" s="10" t="str">
        <f t="shared" si="124"/>
        <v>0</v>
      </c>
      <c r="M486" s="73" t="str">
        <f t="shared" si="125"/>
        <v/>
      </c>
      <c r="N486" t="str">
        <f t="shared" si="126"/>
        <v>0</v>
      </c>
      <c r="O486" s="12">
        <f t="shared" si="127"/>
        <v>0</v>
      </c>
      <c r="P486" s="11">
        <f t="shared" si="128"/>
        <v>0</v>
      </c>
      <c r="Q486" s="1">
        <f t="shared" si="129"/>
        <v>0</v>
      </c>
      <c r="S486" s="14" t="str">
        <f t="shared" si="130"/>
        <v>A</v>
      </c>
      <c r="U486" s="1">
        <f t="shared" si="131"/>
        <v>0</v>
      </c>
      <c r="V486" s="1">
        <f t="shared" si="132"/>
        <v>0</v>
      </c>
      <c r="W486" s="1">
        <f t="shared" si="133"/>
        <v>0</v>
      </c>
      <c r="X486" s="20">
        <f t="shared" si="134"/>
        <v>0</v>
      </c>
      <c r="Y486" s="22" t="str">
        <f t="shared" si="135"/>
        <v>0</v>
      </c>
      <c r="AA486" s="47"/>
    </row>
    <row r="487" spans="1:34" hidden="1" x14ac:dyDescent="0.25">
      <c r="A487" s="57" t="s">
        <v>39</v>
      </c>
      <c r="B487" s="1">
        <v>0</v>
      </c>
      <c r="C487" s="1">
        <v>0</v>
      </c>
      <c r="D487" s="1">
        <v>0</v>
      </c>
      <c r="E487" s="1">
        <v>0</v>
      </c>
      <c r="G487" s="1">
        <f t="shared" si="119"/>
        <v>0</v>
      </c>
      <c r="H487" s="1">
        <f t="shared" si="120"/>
        <v>0</v>
      </c>
      <c r="I487" s="2">
        <f t="shared" si="121"/>
        <v>0</v>
      </c>
      <c r="J487" s="2">
        <f t="shared" si="122"/>
        <v>0</v>
      </c>
      <c r="K487" s="2">
        <f t="shared" si="123"/>
        <v>0</v>
      </c>
      <c r="L487" s="10" t="str">
        <f t="shared" si="124"/>
        <v>0</v>
      </c>
      <c r="M487" s="73" t="str">
        <f t="shared" si="125"/>
        <v/>
      </c>
      <c r="N487" t="str">
        <f t="shared" si="126"/>
        <v>0</v>
      </c>
      <c r="O487" s="12">
        <f t="shared" si="127"/>
        <v>0</v>
      </c>
      <c r="P487" s="11">
        <f t="shared" si="128"/>
        <v>0</v>
      </c>
      <c r="Q487" s="1">
        <f t="shared" si="129"/>
        <v>0</v>
      </c>
      <c r="S487" s="14" t="str">
        <f t="shared" si="130"/>
        <v>A</v>
      </c>
      <c r="U487" s="1">
        <f t="shared" si="131"/>
        <v>0</v>
      </c>
      <c r="V487" s="1">
        <f t="shared" si="132"/>
        <v>0</v>
      </c>
      <c r="W487" s="1">
        <f t="shared" si="133"/>
        <v>0</v>
      </c>
      <c r="X487" s="20">
        <f t="shared" si="134"/>
        <v>0</v>
      </c>
      <c r="Y487" s="22" t="str">
        <f t="shared" si="135"/>
        <v>0</v>
      </c>
      <c r="AA487" s="47"/>
    </row>
    <row r="488" spans="1:34" hidden="1" x14ac:dyDescent="0.25">
      <c r="A488" s="57" t="s">
        <v>39</v>
      </c>
      <c r="B488" s="1">
        <v>0</v>
      </c>
      <c r="C488" s="1">
        <v>0</v>
      </c>
      <c r="D488" s="1">
        <v>0</v>
      </c>
      <c r="E488" s="1">
        <v>0</v>
      </c>
      <c r="G488" s="1">
        <f t="shared" si="119"/>
        <v>0</v>
      </c>
      <c r="H488" s="1">
        <f t="shared" si="120"/>
        <v>0</v>
      </c>
      <c r="I488" s="2">
        <f t="shared" si="121"/>
        <v>0</v>
      </c>
      <c r="J488" s="2">
        <f t="shared" si="122"/>
        <v>0</v>
      </c>
      <c r="K488" s="2">
        <f t="shared" si="123"/>
        <v>0</v>
      </c>
      <c r="L488" s="10" t="str">
        <f t="shared" si="124"/>
        <v>0</v>
      </c>
      <c r="M488" s="73" t="str">
        <f t="shared" si="125"/>
        <v/>
      </c>
      <c r="N488" t="str">
        <f t="shared" si="126"/>
        <v>0</v>
      </c>
      <c r="O488" s="12">
        <f t="shared" si="127"/>
        <v>0</v>
      </c>
      <c r="P488" s="11">
        <f t="shared" si="128"/>
        <v>0</v>
      </c>
      <c r="Q488" s="1">
        <f t="shared" si="129"/>
        <v>0</v>
      </c>
      <c r="S488" s="14" t="str">
        <f t="shared" si="130"/>
        <v>A</v>
      </c>
      <c r="U488" s="1">
        <f t="shared" si="131"/>
        <v>0</v>
      </c>
      <c r="V488" s="1">
        <f t="shared" si="132"/>
        <v>0</v>
      </c>
      <c r="W488" s="1">
        <f t="shared" si="133"/>
        <v>0</v>
      </c>
      <c r="X488" s="20">
        <f t="shared" si="134"/>
        <v>0</v>
      </c>
      <c r="Y488" s="22" t="str">
        <f t="shared" si="135"/>
        <v>0</v>
      </c>
      <c r="AA488" s="47"/>
    </row>
    <row r="489" spans="1:34" x14ac:dyDescent="0.25">
      <c r="A489" s="57" t="s">
        <v>39</v>
      </c>
      <c r="B489" s="1">
        <v>0</v>
      </c>
      <c r="C489" s="1">
        <v>0</v>
      </c>
      <c r="D489" s="1">
        <v>0</v>
      </c>
      <c r="E489" s="1">
        <v>0</v>
      </c>
      <c r="G489" s="1">
        <f t="shared" si="119"/>
        <v>0</v>
      </c>
      <c r="H489" s="1">
        <f t="shared" si="120"/>
        <v>0</v>
      </c>
      <c r="I489" s="2">
        <f t="shared" si="121"/>
        <v>0</v>
      </c>
      <c r="J489" s="2">
        <f t="shared" si="122"/>
        <v>0</v>
      </c>
      <c r="K489" s="2">
        <f t="shared" si="123"/>
        <v>0</v>
      </c>
      <c r="L489" s="10" t="str">
        <f t="shared" si="124"/>
        <v>0</v>
      </c>
      <c r="M489" s="73" t="str">
        <f t="shared" si="125"/>
        <v/>
      </c>
      <c r="N489" t="str">
        <f t="shared" si="126"/>
        <v>0</v>
      </c>
      <c r="O489" s="12">
        <f t="shared" si="127"/>
        <v>0</v>
      </c>
      <c r="P489" s="11">
        <f t="shared" si="128"/>
        <v>0</v>
      </c>
      <c r="Q489" s="1">
        <f t="shared" si="129"/>
        <v>0</v>
      </c>
      <c r="S489" s="14" t="str">
        <f t="shared" si="130"/>
        <v>A</v>
      </c>
      <c r="U489" s="1">
        <f t="shared" si="131"/>
        <v>0</v>
      </c>
      <c r="V489" s="1">
        <f t="shared" si="132"/>
        <v>0</v>
      </c>
      <c r="W489" s="1">
        <f t="shared" si="133"/>
        <v>0</v>
      </c>
      <c r="X489" s="20">
        <f t="shared" si="134"/>
        <v>0</v>
      </c>
      <c r="Y489" s="22" t="str">
        <f t="shared" si="135"/>
        <v>0</v>
      </c>
      <c r="Z489" s="32" t="s">
        <v>40</v>
      </c>
      <c r="AA489" s="47"/>
      <c r="AB489" s="32" t="str">
        <f>A489</f>
        <v>JJJJ-MM-TT SS:MM:SS</v>
      </c>
      <c r="AC489" s="1">
        <f>SUM(U489:U512)</f>
        <v>0</v>
      </c>
      <c r="AD489" s="1">
        <f>AVERAGE(V489:V512)</f>
        <v>0</v>
      </c>
      <c r="AE489" s="1">
        <f>SUM(W489:W512)</f>
        <v>0</v>
      </c>
      <c r="AF489" s="1">
        <f>SUM(X489:X512)</f>
        <v>0</v>
      </c>
      <c r="AG489" s="35" t="e">
        <f>AVERAGE(Y489:Y512)</f>
        <v>#DIV/0!</v>
      </c>
      <c r="AH489" s="37" t="e">
        <f>DAY(A489)</f>
        <v>#VALUE!</v>
      </c>
    </row>
    <row r="490" spans="1:34" hidden="1" x14ac:dyDescent="0.25">
      <c r="A490" s="57" t="s">
        <v>39</v>
      </c>
      <c r="B490" s="1">
        <v>0</v>
      </c>
      <c r="C490" s="1">
        <v>0</v>
      </c>
      <c r="D490" s="1">
        <v>0</v>
      </c>
      <c r="E490" s="1">
        <v>0</v>
      </c>
      <c r="G490" s="1">
        <f t="shared" si="119"/>
        <v>0</v>
      </c>
      <c r="H490" s="1">
        <f t="shared" si="120"/>
        <v>0</v>
      </c>
      <c r="I490" s="2">
        <f t="shared" si="121"/>
        <v>0</v>
      </c>
      <c r="J490" s="2">
        <f t="shared" si="122"/>
        <v>0</v>
      </c>
      <c r="K490" s="2">
        <f t="shared" si="123"/>
        <v>0</v>
      </c>
      <c r="L490" s="10" t="str">
        <f t="shared" si="124"/>
        <v>0</v>
      </c>
      <c r="M490" s="73" t="str">
        <f t="shared" si="125"/>
        <v/>
      </c>
      <c r="N490" t="str">
        <f t="shared" si="126"/>
        <v>0</v>
      </c>
      <c r="O490" s="12">
        <f t="shared" si="127"/>
        <v>0</v>
      </c>
      <c r="P490" s="11">
        <f t="shared" si="128"/>
        <v>0</v>
      </c>
      <c r="Q490" s="1">
        <f t="shared" si="129"/>
        <v>0</v>
      </c>
      <c r="S490" s="14" t="str">
        <f t="shared" si="130"/>
        <v>A</v>
      </c>
      <c r="U490" s="1">
        <f t="shared" si="131"/>
        <v>0</v>
      </c>
      <c r="V490" s="1">
        <f t="shared" si="132"/>
        <v>0</v>
      </c>
      <c r="W490" s="1">
        <f t="shared" si="133"/>
        <v>0</v>
      </c>
      <c r="X490" s="20">
        <f t="shared" si="134"/>
        <v>0</v>
      </c>
      <c r="Y490" s="22" t="str">
        <f t="shared" si="135"/>
        <v>0</v>
      </c>
      <c r="AA490" s="47"/>
    </row>
    <row r="491" spans="1:34" hidden="1" x14ac:dyDescent="0.25">
      <c r="A491" s="57" t="s">
        <v>39</v>
      </c>
      <c r="B491" s="1">
        <v>0</v>
      </c>
      <c r="C491" s="1">
        <v>0</v>
      </c>
      <c r="D491" s="1">
        <v>0</v>
      </c>
      <c r="E491" s="1">
        <v>0</v>
      </c>
      <c r="G491" s="1">
        <f t="shared" si="119"/>
        <v>0</v>
      </c>
      <c r="H491" s="1">
        <f t="shared" si="120"/>
        <v>0</v>
      </c>
      <c r="I491" s="2">
        <f t="shared" si="121"/>
        <v>0</v>
      </c>
      <c r="J491" s="2">
        <f t="shared" si="122"/>
        <v>0</v>
      </c>
      <c r="K491" s="2">
        <f t="shared" si="123"/>
        <v>0</v>
      </c>
      <c r="L491" s="10" t="str">
        <f t="shared" si="124"/>
        <v>0</v>
      </c>
      <c r="M491" s="73" t="str">
        <f t="shared" si="125"/>
        <v/>
      </c>
      <c r="N491" t="str">
        <f t="shared" si="126"/>
        <v>0</v>
      </c>
      <c r="O491" s="12">
        <f t="shared" si="127"/>
        <v>0</v>
      </c>
      <c r="P491" s="11">
        <f t="shared" si="128"/>
        <v>0</v>
      </c>
      <c r="Q491" s="1">
        <f t="shared" si="129"/>
        <v>0</v>
      </c>
      <c r="S491" s="14" t="str">
        <f t="shared" si="130"/>
        <v>A</v>
      </c>
      <c r="U491" s="1">
        <f t="shared" si="131"/>
        <v>0</v>
      </c>
      <c r="V491" s="1">
        <f t="shared" si="132"/>
        <v>0</v>
      </c>
      <c r="W491" s="1">
        <f t="shared" si="133"/>
        <v>0</v>
      </c>
      <c r="X491" s="20">
        <f t="shared" si="134"/>
        <v>0</v>
      </c>
      <c r="Y491" s="22" t="str">
        <f t="shared" si="135"/>
        <v>0</v>
      </c>
      <c r="AA491" s="47"/>
    </row>
    <row r="492" spans="1:34" hidden="1" x14ac:dyDescent="0.25">
      <c r="A492" s="57" t="s">
        <v>39</v>
      </c>
      <c r="B492" s="1">
        <v>0</v>
      </c>
      <c r="C492" s="1">
        <v>0</v>
      </c>
      <c r="D492" s="1">
        <v>0</v>
      </c>
      <c r="E492" s="1">
        <v>0</v>
      </c>
      <c r="G492" s="1">
        <f t="shared" si="119"/>
        <v>0</v>
      </c>
      <c r="H492" s="1">
        <f t="shared" si="120"/>
        <v>0</v>
      </c>
      <c r="I492" s="2">
        <f t="shared" si="121"/>
        <v>0</v>
      </c>
      <c r="J492" s="2">
        <f t="shared" si="122"/>
        <v>0</v>
      </c>
      <c r="K492" s="2">
        <f t="shared" si="123"/>
        <v>0</v>
      </c>
      <c r="L492" s="10" t="str">
        <f t="shared" si="124"/>
        <v>0</v>
      </c>
      <c r="M492" s="73" t="str">
        <f t="shared" si="125"/>
        <v/>
      </c>
      <c r="N492" t="str">
        <f t="shared" si="126"/>
        <v>0</v>
      </c>
      <c r="O492" s="12">
        <f t="shared" si="127"/>
        <v>0</v>
      </c>
      <c r="P492" s="11">
        <f t="shared" si="128"/>
        <v>0</v>
      </c>
      <c r="Q492" s="1">
        <f t="shared" si="129"/>
        <v>0</v>
      </c>
      <c r="S492" s="14" t="str">
        <f t="shared" si="130"/>
        <v>A</v>
      </c>
      <c r="U492" s="1">
        <f t="shared" si="131"/>
        <v>0</v>
      </c>
      <c r="V492" s="1">
        <f t="shared" si="132"/>
        <v>0</v>
      </c>
      <c r="W492" s="1">
        <f t="shared" si="133"/>
        <v>0</v>
      </c>
      <c r="X492" s="20">
        <f t="shared" si="134"/>
        <v>0</v>
      </c>
      <c r="Y492" s="22" t="str">
        <f t="shared" si="135"/>
        <v>0</v>
      </c>
      <c r="AA492" s="47"/>
    </row>
    <row r="493" spans="1:34" hidden="1" x14ac:dyDescent="0.25">
      <c r="A493" s="57" t="s">
        <v>39</v>
      </c>
      <c r="B493" s="1">
        <v>0</v>
      </c>
      <c r="C493" s="1">
        <v>0</v>
      </c>
      <c r="D493" s="1">
        <v>0</v>
      </c>
      <c r="E493" s="1">
        <v>0</v>
      </c>
      <c r="G493" s="1">
        <f t="shared" si="119"/>
        <v>0</v>
      </c>
      <c r="H493" s="1">
        <f t="shared" si="120"/>
        <v>0</v>
      </c>
      <c r="I493" s="2">
        <f t="shared" si="121"/>
        <v>0</v>
      </c>
      <c r="J493" s="2">
        <f t="shared" si="122"/>
        <v>0</v>
      </c>
      <c r="K493" s="2">
        <f t="shared" si="123"/>
        <v>0</v>
      </c>
      <c r="L493" s="10" t="str">
        <f t="shared" si="124"/>
        <v>0</v>
      </c>
      <c r="M493" s="73" t="str">
        <f t="shared" si="125"/>
        <v/>
      </c>
      <c r="N493" t="str">
        <f t="shared" si="126"/>
        <v>0</v>
      </c>
      <c r="O493" s="12">
        <f t="shared" si="127"/>
        <v>0</v>
      </c>
      <c r="P493" s="11">
        <f t="shared" si="128"/>
        <v>0</v>
      </c>
      <c r="Q493" s="1">
        <f t="shared" si="129"/>
        <v>0</v>
      </c>
      <c r="S493" s="14" t="str">
        <f t="shared" si="130"/>
        <v>A</v>
      </c>
      <c r="U493" s="1">
        <f t="shared" si="131"/>
        <v>0</v>
      </c>
      <c r="V493" s="1">
        <f t="shared" si="132"/>
        <v>0</v>
      </c>
      <c r="W493" s="1">
        <f t="shared" si="133"/>
        <v>0</v>
      </c>
      <c r="X493" s="20">
        <f t="shared" si="134"/>
        <v>0</v>
      </c>
      <c r="Y493" s="22" t="str">
        <f t="shared" si="135"/>
        <v>0</v>
      </c>
      <c r="AA493" s="47"/>
    </row>
    <row r="494" spans="1:34" hidden="1" x14ac:dyDescent="0.25">
      <c r="A494" s="57" t="s">
        <v>39</v>
      </c>
      <c r="B494" s="1">
        <v>0</v>
      </c>
      <c r="C494" s="1">
        <v>0</v>
      </c>
      <c r="D494" s="1">
        <v>0</v>
      </c>
      <c r="E494" s="1">
        <v>0</v>
      </c>
      <c r="G494" s="1">
        <f t="shared" si="119"/>
        <v>0</v>
      </c>
      <c r="H494" s="1">
        <f t="shared" si="120"/>
        <v>0</v>
      </c>
      <c r="I494" s="2">
        <f t="shared" si="121"/>
        <v>0</v>
      </c>
      <c r="J494" s="2">
        <f t="shared" si="122"/>
        <v>0</v>
      </c>
      <c r="K494" s="2">
        <f t="shared" si="123"/>
        <v>0</v>
      </c>
      <c r="L494" s="10" t="str">
        <f t="shared" si="124"/>
        <v>0</v>
      </c>
      <c r="M494" s="73" t="str">
        <f t="shared" si="125"/>
        <v/>
      </c>
      <c r="N494" t="str">
        <f t="shared" si="126"/>
        <v>0</v>
      </c>
      <c r="O494" s="12">
        <f t="shared" si="127"/>
        <v>0</v>
      </c>
      <c r="P494" s="11">
        <f t="shared" si="128"/>
        <v>0</v>
      </c>
      <c r="Q494" s="1">
        <f t="shared" si="129"/>
        <v>0</v>
      </c>
      <c r="S494" s="14" t="str">
        <f t="shared" si="130"/>
        <v>A</v>
      </c>
      <c r="U494" s="1">
        <f t="shared" si="131"/>
        <v>0</v>
      </c>
      <c r="V494" s="1">
        <f t="shared" si="132"/>
        <v>0</v>
      </c>
      <c r="W494" s="1">
        <f t="shared" si="133"/>
        <v>0</v>
      </c>
      <c r="X494" s="20">
        <f t="shared" si="134"/>
        <v>0</v>
      </c>
      <c r="Y494" s="22" t="str">
        <f t="shared" si="135"/>
        <v>0</v>
      </c>
      <c r="AA494" s="47"/>
    </row>
    <row r="495" spans="1:34" hidden="1" x14ac:dyDescent="0.25">
      <c r="A495" s="57" t="s">
        <v>39</v>
      </c>
      <c r="B495" s="1">
        <v>0</v>
      </c>
      <c r="C495" s="1">
        <v>0</v>
      </c>
      <c r="D495" s="1">
        <v>0</v>
      </c>
      <c r="E495" s="1">
        <v>0</v>
      </c>
      <c r="G495" s="1">
        <f t="shared" si="119"/>
        <v>0</v>
      </c>
      <c r="H495" s="1">
        <f t="shared" si="120"/>
        <v>0</v>
      </c>
      <c r="I495" s="2">
        <f t="shared" si="121"/>
        <v>0</v>
      </c>
      <c r="J495" s="2">
        <f t="shared" si="122"/>
        <v>0</v>
      </c>
      <c r="K495" s="2">
        <f t="shared" si="123"/>
        <v>0</v>
      </c>
      <c r="L495" s="10" t="str">
        <f t="shared" si="124"/>
        <v>0</v>
      </c>
      <c r="M495" s="73" t="str">
        <f t="shared" si="125"/>
        <v/>
      </c>
      <c r="N495" t="str">
        <f t="shared" si="126"/>
        <v>0</v>
      </c>
      <c r="O495" s="12">
        <f t="shared" si="127"/>
        <v>0</v>
      </c>
      <c r="P495" s="11">
        <f t="shared" si="128"/>
        <v>0</v>
      </c>
      <c r="Q495" s="1">
        <f t="shared" si="129"/>
        <v>0</v>
      </c>
      <c r="S495" s="14" t="str">
        <f t="shared" si="130"/>
        <v>A</v>
      </c>
      <c r="U495" s="1">
        <f t="shared" si="131"/>
        <v>0</v>
      </c>
      <c r="V495" s="1">
        <f t="shared" si="132"/>
        <v>0</v>
      </c>
      <c r="W495" s="1">
        <f t="shared" si="133"/>
        <v>0</v>
      </c>
      <c r="X495" s="20">
        <f t="shared" si="134"/>
        <v>0</v>
      </c>
      <c r="Y495" s="22" t="str">
        <f t="shared" si="135"/>
        <v>0</v>
      </c>
      <c r="AA495" s="47"/>
    </row>
    <row r="496" spans="1:34" hidden="1" x14ac:dyDescent="0.25">
      <c r="A496" s="57" t="s">
        <v>39</v>
      </c>
      <c r="B496" s="1">
        <v>0</v>
      </c>
      <c r="C496" s="1">
        <v>0</v>
      </c>
      <c r="D496" s="1">
        <v>0</v>
      </c>
      <c r="E496" s="1">
        <v>0</v>
      </c>
      <c r="G496" s="1">
        <f t="shared" si="119"/>
        <v>0</v>
      </c>
      <c r="H496" s="1">
        <f t="shared" si="120"/>
        <v>0</v>
      </c>
      <c r="I496" s="2">
        <f t="shared" si="121"/>
        <v>0</v>
      </c>
      <c r="J496" s="2">
        <f t="shared" si="122"/>
        <v>0</v>
      </c>
      <c r="K496" s="2">
        <f t="shared" si="123"/>
        <v>0</v>
      </c>
      <c r="L496" s="10" t="str">
        <f t="shared" si="124"/>
        <v>0</v>
      </c>
      <c r="M496" s="73" t="str">
        <f t="shared" si="125"/>
        <v/>
      </c>
      <c r="N496" t="str">
        <f t="shared" si="126"/>
        <v>0</v>
      </c>
      <c r="O496" s="12">
        <f t="shared" si="127"/>
        <v>0</v>
      </c>
      <c r="P496" s="11">
        <f t="shared" si="128"/>
        <v>0</v>
      </c>
      <c r="Q496" s="1">
        <f t="shared" si="129"/>
        <v>0</v>
      </c>
      <c r="S496" s="14" t="str">
        <f t="shared" si="130"/>
        <v>A</v>
      </c>
      <c r="U496" s="1">
        <f t="shared" si="131"/>
        <v>0</v>
      </c>
      <c r="V496" s="1">
        <f t="shared" si="132"/>
        <v>0</v>
      </c>
      <c r="W496" s="1">
        <f t="shared" si="133"/>
        <v>0</v>
      </c>
      <c r="X496" s="20">
        <f t="shared" si="134"/>
        <v>0</v>
      </c>
      <c r="Y496" s="22" t="str">
        <f t="shared" si="135"/>
        <v>0</v>
      </c>
      <c r="AA496" s="47"/>
    </row>
    <row r="497" spans="1:27" hidden="1" x14ac:dyDescent="0.25">
      <c r="A497" s="57" t="s">
        <v>39</v>
      </c>
      <c r="B497" s="1">
        <v>0</v>
      </c>
      <c r="C497" s="1">
        <v>0</v>
      </c>
      <c r="D497" s="1">
        <v>0</v>
      </c>
      <c r="E497" s="1">
        <v>0</v>
      </c>
      <c r="G497" s="1">
        <f t="shared" si="119"/>
        <v>0</v>
      </c>
      <c r="H497" s="1">
        <f t="shared" si="120"/>
        <v>0</v>
      </c>
      <c r="I497" s="2">
        <f t="shared" si="121"/>
        <v>0</v>
      </c>
      <c r="J497" s="2">
        <f t="shared" si="122"/>
        <v>0</v>
      </c>
      <c r="K497" s="2">
        <f t="shared" si="123"/>
        <v>0</v>
      </c>
      <c r="L497" s="10" t="str">
        <f t="shared" si="124"/>
        <v>0</v>
      </c>
      <c r="M497" s="73" t="str">
        <f t="shared" si="125"/>
        <v/>
      </c>
      <c r="N497" t="str">
        <f t="shared" si="126"/>
        <v>0</v>
      </c>
      <c r="O497" s="12">
        <f t="shared" si="127"/>
        <v>0</v>
      </c>
      <c r="P497" s="11">
        <f t="shared" si="128"/>
        <v>0</v>
      </c>
      <c r="Q497" s="1">
        <f t="shared" si="129"/>
        <v>0</v>
      </c>
      <c r="S497" s="14" t="str">
        <f t="shared" si="130"/>
        <v>A</v>
      </c>
      <c r="U497" s="1">
        <f t="shared" si="131"/>
        <v>0</v>
      </c>
      <c r="V497" s="1">
        <f t="shared" si="132"/>
        <v>0</v>
      </c>
      <c r="W497" s="1">
        <f t="shared" si="133"/>
        <v>0</v>
      </c>
      <c r="X497" s="20">
        <f t="shared" si="134"/>
        <v>0</v>
      </c>
      <c r="Y497" s="22" t="str">
        <f t="shared" si="135"/>
        <v>0</v>
      </c>
      <c r="AA497" s="47"/>
    </row>
    <row r="498" spans="1:27" hidden="1" x14ac:dyDescent="0.25">
      <c r="A498" s="57" t="s">
        <v>39</v>
      </c>
      <c r="B498" s="1">
        <v>0</v>
      </c>
      <c r="C498" s="1">
        <v>0</v>
      </c>
      <c r="D498" s="1">
        <v>0</v>
      </c>
      <c r="E498" s="1">
        <v>0</v>
      </c>
      <c r="G498" s="1">
        <f t="shared" si="119"/>
        <v>0</v>
      </c>
      <c r="H498" s="1">
        <f t="shared" si="120"/>
        <v>0</v>
      </c>
      <c r="I498" s="2">
        <f t="shared" si="121"/>
        <v>0</v>
      </c>
      <c r="J498" s="2">
        <f t="shared" si="122"/>
        <v>0</v>
      </c>
      <c r="K498" s="2">
        <f t="shared" si="123"/>
        <v>0</v>
      </c>
      <c r="L498" s="10" t="str">
        <f t="shared" si="124"/>
        <v>0</v>
      </c>
      <c r="M498" s="73" t="str">
        <f t="shared" si="125"/>
        <v/>
      </c>
      <c r="N498" t="str">
        <f t="shared" si="126"/>
        <v>0</v>
      </c>
      <c r="O498" s="12">
        <f t="shared" si="127"/>
        <v>0</v>
      </c>
      <c r="P498" s="11">
        <f t="shared" si="128"/>
        <v>0</v>
      </c>
      <c r="Q498" s="1">
        <f t="shared" si="129"/>
        <v>0</v>
      </c>
      <c r="S498" s="14" t="str">
        <f t="shared" si="130"/>
        <v>A</v>
      </c>
      <c r="U498" s="1">
        <f t="shared" si="131"/>
        <v>0</v>
      </c>
      <c r="V498" s="1">
        <f t="shared" si="132"/>
        <v>0</v>
      </c>
      <c r="W498" s="1">
        <f t="shared" si="133"/>
        <v>0</v>
      </c>
      <c r="X498" s="20">
        <f t="shared" si="134"/>
        <v>0</v>
      </c>
      <c r="Y498" s="22" t="str">
        <f t="shared" si="135"/>
        <v>0</v>
      </c>
      <c r="AA498" s="47"/>
    </row>
    <row r="499" spans="1:27" hidden="1" x14ac:dyDescent="0.25">
      <c r="A499" s="57" t="s">
        <v>39</v>
      </c>
      <c r="B499" s="1">
        <v>0</v>
      </c>
      <c r="C499" s="1">
        <v>0</v>
      </c>
      <c r="D499" s="1">
        <v>0</v>
      </c>
      <c r="E499" s="1">
        <v>0</v>
      </c>
      <c r="G499" s="1">
        <f t="shared" si="119"/>
        <v>0</v>
      </c>
      <c r="H499" s="1">
        <f t="shared" si="120"/>
        <v>0</v>
      </c>
      <c r="I499" s="2">
        <f t="shared" si="121"/>
        <v>0</v>
      </c>
      <c r="J499" s="2">
        <f t="shared" si="122"/>
        <v>0</v>
      </c>
      <c r="K499" s="2">
        <f t="shared" si="123"/>
        <v>0</v>
      </c>
      <c r="L499" s="10" t="str">
        <f t="shared" si="124"/>
        <v>0</v>
      </c>
      <c r="M499" s="73" t="str">
        <f t="shared" si="125"/>
        <v/>
      </c>
      <c r="N499" t="str">
        <f t="shared" si="126"/>
        <v>0</v>
      </c>
      <c r="O499" s="12">
        <f t="shared" si="127"/>
        <v>0</v>
      </c>
      <c r="P499" s="11">
        <f t="shared" si="128"/>
        <v>0</v>
      </c>
      <c r="Q499" s="1">
        <f t="shared" si="129"/>
        <v>0</v>
      </c>
      <c r="S499" s="14" t="str">
        <f t="shared" si="130"/>
        <v>A</v>
      </c>
      <c r="U499" s="1">
        <f t="shared" si="131"/>
        <v>0</v>
      </c>
      <c r="V499" s="1">
        <f t="shared" si="132"/>
        <v>0</v>
      </c>
      <c r="W499" s="1">
        <f t="shared" si="133"/>
        <v>0</v>
      </c>
      <c r="X499" s="20">
        <f t="shared" si="134"/>
        <v>0</v>
      </c>
      <c r="Y499" s="22" t="str">
        <f t="shared" si="135"/>
        <v>0</v>
      </c>
      <c r="AA499" s="47"/>
    </row>
    <row r="500" spans="1:27" hidden="1" x14ac:dyDescent="0.25">
      <c r="A500" s="57" t="s">
        <v>39</v>
      </c>
      <c r="B500" s="1">
        <v>0</v>
      </c>
      <c r="C500" s="1">
        <v>0</v>
      </c>
      <c r="D500" s="1">
        <v>0</v>
      </c>
      <c r="E500" s="1">
        <v>0</v>
      </c>
      <c r="G500" s="1">
        <f t="shared" si="119"/>
        <v>0</v>
      </c>
      <c r="H500" s="1">
        <f t="shared" si="120"/>
        <v>0</v>
      </c>
      <c r="I500" s="2">
        <f t="shared" si="121"/>
        <v>0</v>
      </c>
      <c r="J500" s="2">
        <f t="shared" si="122"/>
        <v>0</v>
      </c>
      <c r="K500" s="2">
        <f t="shared" si="123"/>
        <v>0</v>
      </c>
      <c r="L500" s="10" t="str">
        <f t="shared" si="124"/>
        <v>0</v>
      </c>
      <c r="M500" s="73" t="str">
        <f t="shared" si="125"/>
        <v/>
      </c>
      <c r="N500" t="str">
        <f t="shared" si="126"/>
        <v>0</v>
      </c>
      <c r="O500" s="12">
        <f t="shared" si="127"/>
        <v>0</v>
      </c>
      <c r="P500" s="11">
        <f t="shared" si="128"/>
        <v>0</v>
      </c>
      <c r="Q500" s="1">
        <f t="shared" si="129"/>
        <v>0</v>
      </c>
      <c r="S500" s="14" t="str">
        <f t="shared" si="130"/>
        <v>A</v>
      </c>
      <c r="U500" s="1">
        <f t="shared" si="131"/>
        <v>0</v>
      </c>
      <c r="V500" s="1">
        <f t="shared" si="132"/>
        <v>0</v>
      </c>
      <c r="W500" s="1">
        <f t="shared" si="133"/>
        <v>0</v>
      </c>
      <c r="X500" s="20">
        <f t="shared" si="134"/>
        <v>0</v>
      </c>
      <c r="Y500" s="22" t="str">
        <f t="shared" si="135"/>
        <v>0</v>
      </c>
      <c r="AA500" s="47"/>
    </row>
    <row r="501" spans="1:27" hidden="1" x14ac:dyDescent="0.25">
      <c r="A501" s="57" t="s">
        <v>39</v>
      </c>
      <c r="B501" s="1">
        <v>0</v>
      </c>
      <c r="C501" s="1">
        <v>0</v>
      </c>
      <c r="D501" s="1">
        <v>0</v>
      </c>
      <c r="E501" s="1">
        <v>0</v>
      </c>
      <c r="G501" s="1">
        <f t="shared" si="119"/>
        <v>0</v>
      </c>
      <c r="H501" s="1">
        <f t="shared" si="120"/>
        <v>0</v>
      </c>
      <c r="I501" s="2">
        <f t="shared" si="121"/>
        <v>0</v>
      </c>
      <c r="J501" s="2">
        <f t="shared" si="122"/>
        <v>0</v>
      </c>
      <c r="K501" s="2">
        <f t="shared" si="123"/>
        <v>0</v>
      </c>
      <c r="L501" s="10" t="str">
        <f t="shared" si="124"/>
        <v>0</v>
      </c>
      <c r="M501" s="73" t="str">
        <f t="shared" si="125"/>
        <v/>
      </c>
      <c r="N501" t="str">
        <f t="shared" si="126"/>
        <v>0</v>
      </c>
      <c r="O501" s="12">
        <f t="shared" si="127"/>
        <v>0</v>
      </c>
      <c r="P501" s="11">
        <f t="shared" si="128"/>
        <v>0</v>
      </c>
      <c r="Q501" s="1">
        <f t="shared" si="129"/>
        <v>0</v>
      </c>
      <c r="S501" s="14" t="str">
        <f t="shared" si="130"/>
        <v>A</v>
      </c>
      <c r="U501" s="1">
        <f t="shared" si="131"/>
        <v>0</v>
      </c>
      <c r="V501" s="1">
        <f t="shared" si="132"/>
        <v>0</v>
      </c>
      <c r="W501" s="1">
        <f t="shared" si="133"/>
        <v>0</v>
      </c>
      <c r="X501" s="20">
        <f t="shared" si="134"/>
        <v>0</v>
      </c>
      <c r="Y501" s="22" t="str">
        <f t="shared" si="135"/>
        <v>0</v>
      </c>
      <c r="AA501" s="47"/>
    </row>
    <row r="502" spans="1:27" hidden="1" x14ac:dyDescent="0.25">
      <c r="A502" s="57" t="s">
        <v>39</v>
      </c>
      <c r="B502" s="1">
        <v>0</v>
      </c>
      <c r="C502" s="1">
        <v>0</v>
      </c>
      <c r="D502" s="1">
        <v>0</v>
      </c>
      <c r="E502" s="1">
        <v>0</v>
      </c>
      <c r="G502" s="1">
        <f t="shared" si="119"/>
        <v>0</v>
      </c>
      <c r="H502" s="1">
        <f t="shared" si="120"/>
        <v>0</v>
      </c>
      <c r="I502" s="2">
        <f t="shared" si="121"/>
        <v>0</v>
      </c>
      <c r="J502" s="2">
        <f t="shared" si="122"/>
        <v>0</v>
      </c>
      <c r="K502" s="2">
        <f t="shared" si="123"/>
        <v>0</v>
      </c>
      <c r="L502" s="10" t="str">
        <f t="shared" si="124"/>
        <v>0</v>
      </c>
      <c r="M502" s="73" t="str">
        <f t="shared" si="125"/>
        <v/>
      </c>
      <c r="N502" t="str">
        <f t="shared" si="126"/>
        <v>0</v>
      </c>
      <c r="O502" s="12">
        <f t="shared" si="127"/>
        <v>0</v>
      </c>
      <c r="P502" s="11">
        <f t="shared" si="128"/>
        <v>0</v>
      </c>
      <c r="Q502" s="1">
        <f t="shared" si="129"/>
        <v>0</v>
      </c>
      <c r="S502" s="14" t="str">
        <f t="shared" si="130"/>
        <v>A</v>
      </c>
      <c r="U502" s="1">
        <f t="shared" si="131"/>
        <v>0</v>
      </c>
      <c r="V502" s="1">
        <f t="shared" si="132"/>
        <v>0</v>
      </c>
      <c r="W502" s="1">
        <f t="shared" si="133"/>
        <v>0</v>
      </c>
      <c r="X502" s="20">
        <f t="shared" si="134"/>
        <v>0</v>
      </c>
      <c r="Y502" s="22" t="str">
        <f t="shared" si="135"/>
        <v>0</v>
      </c>
      <c r="AA502" s="47"/>
    </row>
    <row r="503" spans="1:27" hidden="1" x14ac:dyDescent="0.25">
      <c r="A503" s="57" t="s">
        <v>39</v>
      </c>
      <c r="B503" s="1">
        <v>0</v>
      </c>
      <c r="C503" s="1">
        <v>0</v>
      </c>
      <c r="D503" s="1">
        <v>0</v>
      </c>
      <c r="E503" s="1">
        <v>0</v>
      </c>
      <c r="G503" s="1">
        <f t="shared" si="119"/>
        <v>0</v>
      </c>
      <c r="H503" s="1">
        <f t="shared" si="120"/>
        <v>0</v>
      </c>
      <c r="I503" s="2">
        <f t="shared" si="121"/>
        <v>0</v>
      </c>
      <c r="J503" s="2">
        <f t="shared" si="122"/>
        <v>0</v>
      </c>
      <c r="K503" s="2">
        <f t="shared" si="123"/>
        <v>0</v>
      </c>
      <c r="L503" s="10" t="str">
        <f t="shared" si="124"/>
        <v>0</v>
      </c>
      <c r="M503" s="73" t="str">
        <f t="shared" si="125"/>
        <v/>
      </c>
      <c r="N503" t="str">
        <f t="shared" si="126"/>
        <v>0</v>
      </c>
      <c r="O503" s="12">
        <f t="shared" si="127"/>
        <v>0</v>
      </c>
      <c r="P503" s="11">
        <f t="shared" si="128"/>
        <v>0</v>
      </c>
      <c r="Q503" s="1">
        <f t="shared" si="129"/>
        <v>0</v>
      </c>
      <c r="S503" s="14" t="str">
        <f t="shared" si="130"/>
        <v>A</v>
      </c>
      <c r="U503" s="1">
        <f t="shared" si="131"/>
        <v>0</v>
      </c>
      <c r="V503" s="1">
        <f t="shared" si="132"/>
        <v>0</v>
      </c>
      <c r="W503" s="1">
        <f t="shared" si="133"/>
        <v>0</v>
      </c>
      <c r="X503" s="20">
        <f t="shared" si="134"/>
        <v>0</v>
      </c>
      <c r="Y503" s="22" t="str">
        <f t="shared" si="135"/>
        <v>0</v>
      </c>
      <c r="AA503" s="47"/>
    </row>
    <row r="504" spans="1:27" hidden="1" x14ac:dyDescent="0.25">
      <c r="A504" s="57" t="s">
        <v>39</v>
      </c>
      <c r="B504" s="1">
        <v>0</v>
      </c>
      <c r="C504" s="1">
        <v>0</v>
      </c>
      <c r="D504" s="1">
        <v>0</v>
      </c>
      <c r="E504" s="1">
        <v>0</v>
      </c>
      <c r="G504" s="1">
        <f t="shared" si="119"/>
        <v>0</v>
      </c>
      <c r="H504" s="1">
        <f t="shared" si="120"/>
        <v>0</v>
      </c>
      <c r="I504" s="2">
        <f t="shared" si="121"/>
        <v>0</v>
      </c>
      <c r="J504" s="2">
        <f t="shared" si="122"/>
        <v>0</v>
      </c>
      <c r="K504" s="2">
        <f t="shared" si="123"/>
        <v>0</v>
      </c>
      <c r="L504" s="10" t="str">
        <f t="shared" si="124"/>
        <v>0</v>
      </c>
      <c r="M504" s="73" t="str">
        <f t="shared" si="125"/>
        <v/>
      </c>
      <c r="N504" t="str">
        <f t="shared" si="126"/>
        <v>0</v>
      </c>
      <c r="O504" s="12">
        <f t="shared" si="127"/>
        <v>0</v>
      </c>
      <c r="P504" s="11">
        <f t="shared" si="128"/>
        <v>0</v>
      </c>
      <c r="Q504" s="1">
        <f t="shared" si="129"/>
        <v>0</v>
      </c>
      <c r="S504" s="14" t="str">
        <f t="shared" si="130"/>
        <v>A</v>
      </c>
      <c r="U504" s="1">
        <f t="shared" si="131"/>
        <v>0</v>
      </c>
      <c r="V504" s="1">
        <f t="shared" si="132"/>
        <v>0</v>
      </c>
      <c r="W504" s="1">
        <f t="shared" si="133"/>
        <v>0</v>
      </c>
      <c r="X504" s="20">
        <f t="shared" si="134"/>
        <v>0</v>
      </c>
      <c r="Y504" s="22" t="str">
        <f t="shared" si="135"/>
        <v>0</v>
      </c>
      <c r="AA504" s="47"/>
    </row>
    <row r="505" spans="1:27" hidden="1" x14ac:dyDescent="0.25">
      <c r="A505" s="57" t="s">
        <v>39</v>
      </c>
      <c r="B505" s="1">
        <v>0</v>
      </c>
      <c r="C505" s="1">
        <v>0</v>
      </c>
      <c r="D505" s="1">
        <v>0</v>
      </c>
      <c r="E505" s="1">
        <v>0</v>
      </c>
      <c r="G505" s="1">
        <f t="shared" si="119"/>
        <v>0</v>
      </c>
      <c r="H505" s="1">
        <f t="shared" si="120"/>
        <v>0</v>
      </c>
      <c r="I505" s="2">
        <f t="shared" si="121"/>
        <v>0</v>
      </c>
      <c r="J505" s="2">
        <f t="shared" si="122"/>
        <v>0</v>
      </c>
      <c r="K505" s="2">
        <f t="shared" si="123"/>
        <v>0</v>
      </c>
      <c r="L505" s="10" t="str">
        <f t="shared" si="124"/>
        <v>0</v>
      </c>
      <c r="M505" s="73" t="str">
        <f t="shared" si="125"/>
        <v/>
      </c>
      <c r="N505" t="str">
        <f t="shared" si="126"/>
        <v>0</v>
      </c>
      <c r="O505" s="12">
        <f t="shared" si="127"/>
        <v>0</v>
      </c>
      <c r="P505" s="11">
        <f t="shared" si="128"/>
        <v>0</v>
      </c>
      <c r="Q505" s="1">
        <f t="shared" si="129"/>
        <v>0</v>
      </c>
      <c r="S505" s="14" t="str">
        <f t="shared" si="130"/>
        <v>A</v>
      </c>
      <c r="U505" s="1">
        <f t="shared" si="131"/>
        <v>0</v>
      </c>
      <c r="V505" s="1">
        <f t="shared" si="132"/>
        <v>0</v>
      </c>
      <c r="W505" s="1">
        <f t="shared" si="133"/>
        <v>0</v>
      </c>
      <c r="X505" s="20">
        <f t="shared" si="134"/>
        <v>0</v>
      </c>
      <c r="Y505" s="22" t="str">
        <f t="shared" si="135"/>
        <v>0</v>
      </c>
      <c r="AA505" s="47"/>
    </row>
    <row r="506" spans="1:27" hidden="1" x14ac:dyDescent="0.25">
      <c r="A506" s="57" t="s">
        <v>39</v>
      </c>
      <c r="B506" s="1">
        <v>0</v>
      </c>
      <c r="C506" s="1">
        <v>0</v>
      </c>
      <c r="D506" s="1">
        <v>0</v>
      </c>
      <c r="E506" s="1">
        <v>0</v>
      </c>
      <c r="G506" s="1">
        <f t="shared" si="119"/>
        <v>0</v>
      </c>
      <c r="H506" s="1">
        <f t="shared" si="120"/>
        <v>0</v>
      </c>
      <c r="I506" s="2">
        <f t="shared" si="121"/>
        <v>0</v>
      </c>
      <c r="J506" s="2">
        <f t="shared" si="122"/>
        <v>0</v>
      </c>
      <c r="K506" s="2">
        <f t="shared" si="123"/>
        <v>0</v>
      </c>
      <c r="L506" s="10" t="str">
        <f t="shared" si="124"/>
        <v>0</v>
      </c>
      <c r="M506" s="73" t="str">
        <f t="shared" si="125"/>
        <v/>
      </c>
      <c r="N506" t="str">
        <f t="shared" si="126"/>
        <v>0</v>
      </c>
      <c r="O506" s="12">
        <f t="shared" si="127"/>
        <v>0</v>
      </c>
      <c r="P506" s="11">
        <f t="shared" si="128"/>
        <v>0</v>
      </c>
      <c r="Q506" s="1">
        <f t="shared" si="129"/>
        <v>0</v>
      </c>
      <c r="S506" s="14" t="str">
        <f t="shared" si="130"/>
        <v>A</v>
      </c>
      <c r="U506" s="1">
        <f t="shared" si="131"/>
        <v>0</v>
      </c>
      <c r="V506" s="1">
        <f t="shared" si="132"/>
        <v>0</v>
      </c>
      <c r="W506" s="1">
        <f t="shared" si="133"/>
        <v>0</v>
      </c>
      <c r="X506" s="20">
        <f t="shared" si="134"/>
        <v>0</v>
      </c>
      <c r="Y506" s="22" t="str">
        <f t="shared" si="135"/>
        <v>0</v>
      </c>
      <c r="AA506" s="47"/>
    </row>
    <row r="507" spans="1:27" hidden="1" x14ac:dyDescent="0.25">
      <c r="A507" s="57" t="s">
        <v>39</v>
      </c>
      <c r="B507" s="1">
        <v>0</v>
      </c>
      <c r="C507" s="1">
        <v>0</v>
      </c>
      <c r="D507" s="1">
        <v>0</v>
      </c>
      <c r="E507" s="1">
        <v>0</v>
      </c>
      <c r="G507" s="1">
        <f t="shared" si="119"/>
        <v>0</v>
      </c>
      <c r="H507" s="1">
        <f t="shared" si="120"/>
        <v>0</v>
      </c>
      <c r="I507" s="2">
        <f t="shared" si="121"/>
        <v>0</v>
      </c>
      <c r="J507" s="2">
        <f t="shared" si="122"/>
        <v>0</v>
      </c>
      <c r="K507" s="2">
        <f t="shared" si="123"/>
        <v>0</v>
      </c>
      <c r="L507" s="10" t="str">
        <f t="shared" si="124"/>
        <v>0</v>
      </c>
      <c r="M507" s="73" t="str">
        <f t="shared" si="125"/>
        <v/>
      </c>
      <c r="N507" t="str">
        <f t="shared" si="126"/>
        <v>0</v>
      </c>
      <c r="O507" s="12">
        <f t="shared" si="127"/>
        <v>0</v>
      </c>
      <c r="P507" s="11">
        <f t="shared" si="128"/>
        <v>0</v>
      </c>
      <c r="Q507" s="1">
        <f t="shared" si="129"/>
        <v>0</v>
      </c>
      <c r="S507" s="14" t="str">
        <f t="shared" si="130"/>
        <v>A</v>
      </c>
      <c r="U507" s="1">
        <f t="shared" si="131"/>
        <v>0</v>
      </c>
      <c r="V507" s="1">
        <f t="shared" si="132"/>
        <v>0</v>
      </c>
      <c r="W507" s="1">
        <f t="shared" si="133"/>
        <v>0</v>
      </c>
      <c r="X507" s="20">
        <f t="shared" si="134"/>
        <v>0</v>
      </c>
      <c r="Y507" s="22" t="str">
        <f t="shared" si="135"/>
        <v>0</v>
      </c>
      <c r="AA507" s="47"/>
    </row>
    <row r="508" spans="1:27" hidden="1" x14ac:dyDescent="0.25">
      <c r="A508" s="57" t="s">
        <v>39</v>
      </c>
      <c r="B508" s="1">
        <v>0</v>
      </c>
      <c r="C508" s="1">
        <v>0</v>
      </c>
      <c r="D508" s="1">
        <v>0</v>
      </c>
      <c r="E508" s="1">
        <v>0</v>
      </c>
      <c r="G508" s="1">
        <f t="shared" si="119"/>
        <v>0</v>
      </c>
      <c r="H508" s="1">
        <f t="shared" si="120"/>
        <v>0</v>
      </c>
      <c r="I508" s="2">
        <f t="shared" si="121"/>
        <v>0</v>
      </c>
      <c r="J508" s="2">
        <f t="shared" si="122"/>
        <v>0</v>
      </c>
      <c r="K508" s="2">
        <f t="shared" si="123"/>
        <v>0</v>
      </c>
      <c r="L508" s="10" t="str">
        <f t="shared" si="124"/>
        <v>0</v>
      </c>
      <c r="M508" s="73" t="str">
        <f t="shared" si="125"/>
        <v/>
      </c>
      <c r="N508" t="str">
        <f t="shared" si="126"/>
        <v>0</v>
      </c>
      <c r="O508" s="12">
        <f t="shared" si="127"/>
        <v>0</v>
      </c>
      <c r="P508" s="11">
        <f t="shared" si="128"/>
        <v>0</v>
      </c>
      <c r="Q508" s="1">
        <f t="shared" si="129"/>
        <v>0</v>
      </c>
      <c r="S508" s="14" t="str">
        <f t="shared" si="130"/>
        <v>A</v>
      </c>
      <c r="U508" s="1">
        <f t="shared" si="131"/>
        <v>0</v>
      </c>
      <c r="V508" s="1">
        <f t="shared" si="132"/>
        <v>0</v>
      </c>
      <c r="W508" s="1">
        <f t="shared" si="133"/>
        <v>0</v>
      </c>
      <c r="X508" s="20">
        <f t="shared" si="134"/>
        <v>0</v>
      </c>
      <c r="Y508" s="22" t="str">
        <f t="shared" si="135"/>
        <v>0</v>
      </c>
      <c r="AA508" s="47"/>
    </row>
    <row r="509" spans="1:27" hidden="1" x14ac:dyDescent="0.25">
      <c r="A509" s="57" t="s">
        <v>39</v>
      </c>
      <c r="B509" s="1">
        <v>0</v>
      </c>
      <c r="C509" s="1">
        <v>0</v>
      </c>
      <c r="D509" s="1">
        <v>0</v>
      </c>
      <c r="E509" s="1">
        <v>0</v>
      </c>
      <c r="G509" s="1">
        <f t="shared" si="119"/>
        <v>0</v>
      </c>
      <c r="H509" s="1">
        <f t="shared" si="120"/>
        <v>0</v>
      </c>
      <c r="I509" s="2">
        <f t="shared" si="121"/>
        <v>0</v>
      </c>
      <c r="J509" s="2">
        <f t="shared" si="122"/>
        <v>0</v>
      </c>
      <c r="K509" s="2">
        <f t="shared" si="123"/>
        <v>0</v>
      </c>
      <c r="L509" s="10" t="str">
        <f t="shared" si="124"/>
        <v>0</v>
      </c>
      <c r="M509" s="73" t="str">
        <f t="shared" si="125"/>
        <v/>
      </c>
      <c r="N509" t="str">
        <f t="shared" si="126"/>
        <v>0</v>
      </c>
      <c r="O509" s="12">
        <f t="shared" si="127"/>
        <v>0</v>
      </c>
      <c r="P509" s="11">
        <f t="shared" si="128"/>
        <v>0</v>
      </c>
      <c r="Q509" s="1">
        <f t="shared" si="129"/>
        <v>0</v>
      </c>
      <c r="S509" s="14" t="str">
        <f t="shared" si="130"/>
        <v>A</v>
      </c>
      <c r="U509" s="1">
        <f t="shared" si="131"/>
        <v>0</v>
      </c>
      <c r="V509" s="1">
        <f t="shared" si="132"/>
        <v>0</v>
      </c>
      <c r="W509" s="1">
        <f t="shared" si="133"/>
        <v>0</v>
      </c>
      <c r="X509" s="20">
        <f t="shared" si="134"/>
        <v>0</v>
      </c>
      <c r="Y509" s="22" t="str">
        <f t="shared" si="135"/>
        <v>0</v>
      </c>
      <c r="AA509" s="47"/>
    </row>
    <row r="510" spans="1:27" hidden="1" x14ac:dyDescent="0.25">
      <c r="A510" s="57" t="s">
        <v>39</v>
      </c>
      <c r="B510" s="1">
        <v>0</v>
      </c>
      <c r="C510" s="1">
        <v>0</v>
      </c>
      <c r="D510" s="1">
        <v>0</v>
      </c>
      <c r="E510" s="1">
        <v>0</v>
      </c>
      <c r="G510" s="1">
        <f t="shared" si="119"/>
        <v>0</v>
      </c>
      <c r="H510" s="1">
        <f t="shared" si="120"/>
        <v>0</v>
      </c>
      <c r="I510" s="2">
        <f t="shared" si="121"/>
        <v>0</v>
      </c>
      <c r="J510" s="2">
        <f t="shared" si="122"/>
        <v>0</v>
      </c>
      <c r="K510" s="2">
        <f t="shared" si="123"/>
        <v>0</v>
      </c>
      <c r="L510" s="10" t="str">
        <f t="shared" si="124"/>
        <v>0</v>
      </c>
      <c r="M510" s="73" t="str">
        <f t="shared" si="125"/>
        <v/>
      </c>
      <c r="N510" t="str">
        <f t="shared" si="126"/>
        <v>0</v>
      </c>
      <c r="O510" s="12">
        <f t="shared" si="127"/>
        <v>0</v>
      </c>
      <c r="P510" s="11">
        <f t="shared" si="128"/>
        <v>0</v>
      </c>
      <c r="Q510" s="1">
        <f t="shared" si="129"/>
        <v>0</v>
      </c>
      <c r="S510" s="14" t="str">
        <f t="shared" si="130"/>
        <v>A</v>
      </c>
      <c r="U510" s="1">
        <f t="shared" si="131"/>
        <v>0</v>
      </c>
      <c r="V510" s="1">
        <f t="shared" si="132"/>
        <v>0</v>
      </c>
      <c r="W510" s="1">
        <f t="shared" si="133"/>
        <v>0</v>
      </c>
      <c r="X510" s="20">
        <f t="shared" si="134"/>
        <v>0</v>
      </c>
      <c r="Y510" s="22" t="str">
        <f t="shared" si="135"/>
        <v>0</v>
      </c>
      <c r="AA510" s="47"/>
    </row>
    <row r="511" spans="1:27" hidden="1" x14ac:dyDescent="0.25">
      <c r="A511" s="57" t="s">
        <v>39</v>
      </c>
      <c r="B511" s="1">
        <v>0</v>
      </c>
      <c r="C511" s="1">
        <v>0</v>
      </c>
      <c r="D511" s="1">
        <v>0</v>
      </c>
      <c r="E511" s="1">
        <v>0</v>
      </c>
      <c r="G511" s="1">
        <f t="shared" si="119"/>
        <v>0</v>
      </c>
      <c r="H511" s="1">
        <f t="shared" si="120"/>
        <v>0</v>
      </c>
      <c r="I511" s="2">
        <f t="shared" si="121"/>
        <v>0</v>
      </c>
      <c r="J511" s="2">
        <f t="shared" si="122"/>
        <v>0</v>
      </c>
      <c r="K511" s="2">
        <f t="shared" si="123"/>
        <v>0</v>
      </c>
      <c r="L511" s="10" t="str">
        <f t="shared" si="124"/>
        <v>0</v>
      </c>
      <c r="M511" s="73" t="str">
        <f t="shared" si="125"/>
        <v/>
      </c>
      <c r="N511" t="str">
        <f t="shared" si="126"/>
        <v>0</v>
      </c>
      <c r="O511" s="12">
        <f t="shared" si="127"/>
        <v>0</v>
      </c>
      <c r="P511" s="11">
        <f t="shared" si="128"/>
        <v>0</v>
      </c>
      <c r="Q511" s="1">
        <f t="shared" si="129"/>
        <v>0</v>
      </c>
      <c r="S511" s="14" t="str">
        <f t="shared" si="130"/>
        <v>A</v>
      </c>
      <c r="U511" s="1">
        <f t="shared" si="131"/>
        <v>0</v>
      </c>
      <c r="V511" s="1">
        <f t="shared" si="132"/>
        <v>0</v>
      </c>
      <c r="W511" s="1">
        <f t="shared" si="133"/>
        <v>0</v>
      </c>
      <c r="X511" s="20">
        <f t="shared" si="134"/>
        <v>0</v>
      </c>
      <c r="Y511" s="22" t="str">
        <f t="shared" si="135"/>
        <v>0</v>
      </c>
      <c r="AA511" s="47"/>
    </row>
    <row r="512" spans="1:27" hidden="1" x14ac:dyDescent="0.25">
      <c r="A512" s="57" t="s">
        <v>39</v>
      </c>
      <c r="B512" s="1">
        <v>0</v>
      </c>
      <c r="C512" s="1">
        <v>0</v>
      </c>
      <c r="D512" s="1">
        <v>0</v>
      </c>
      <c r="E512" s="1">
        <v>0</v>
      </c>
      <c r="G512" s="1">
        <f t="shared" si="119"/>
        <v>0</v>
      </c>
      <c r="H512" s="1">
        <f t="shared" si="120"/>
        <v>0</v>
      </c>
      <c r="I512" s="2">
        <f t="shared" si="121"/>
        <v>0</v>
      </c>
      <c r="J512" s="2">
        <f t="shared" si="122"/>
        <v>0</v>
      </c>
      <c r="K512" s="2">
        <f t="shared" si="123"/>
        <v>0</v>
      </c>
      <c r="L512" s="10" t="str">
        <f t="shared" si="124"/>
        <v>0</v>
      </c>
      <c r="M512" s="73" t="str">
        <f t="shared" si="125"/>
        <v/>
      </c>
      <c r="N512" t="str">
        <f t="shared" si="126"/>
        <v>0</v>
      </c>
      <c r="O512" s="12">
        <f t="shared" si="127"/>
        <v>0</v>
      </c>
      <c r="P512" s="11">
        <f t="shared" si="128"/>
        <v>0</v>
      </c>
      <c r="Q512" s="1">
        <f t="shared" si="129"/>
        <v>0</v>
      </c>
      <c r="S512" s="14" t="str">
        <f t="shared" si="130"/>
        <v>A</v>
      </c>
      <c r="U512" s="1">
        <f t="shared" si="131"/>
        <v>0</v>
      </c>
      <c r="V512" s="1">
        <f t="shared" si="132"/>
        <v>0</v>
      </c>
      <c r="W512" s="1">
        <f t="shared" si="133"/>
        <v>0</v>
      </c>
      <c r="X512" s="20">
        <f t="shared" si="134"/>
        <v>0</v>
      </c>
      <c r="Y512" s="22" t="str">
        <f t="shared" si="135"/>
        <v>0</v>
      </c>
      <c r="AA512" s="47"/>
    </row>
    <row r="513" spans="1:34" x14ac:dyDescent="0.25">
      <c r="A513" s="57" t="s">
        <v>39</v>
      </c>
      <c r="B513" s="1">
        <v>0</v>
      </c>
      <c r="C513" s="1">
        <v>0</v>
      </c>
      <c r="D513" s="1">
        <v>0</v>
      </c>
      <c r="E513" s="1">
        <v>0</v>
      </c>
      <c r="G513" s="1">
        <f t="shared" si="119"/>
        <v>0</v>
      </c>
      <c r="H513" s="1">
        <f t="shared" si="120"/>
        <v>0</v>
      </c>
      <c r="I513" s="2">
        <f t="shared" si="121"/>
        <v>0</v>
      </c>
      <c r="J513" s="2">
        <f t="shared" si="122"/>
        <v>0</v>
      </c>
      <c r="K513" s="2">
        <f t="shared" si="123"/>
        <v>0</v>
      </c>
      <c r="L513" s="10" t="str">
        <f t="shared" si="124"/>
        <v>0</v>
      </c>
      <c r="M513" s="73" t="str">
        <f t="shared" si="125"/>
        <v/>
      </c>
      <c r="N513" t="str">
        <f t="shared" si="126"/>
        <v>0</v>
      </c>
      <c r="O513" s="12">
        <f t="shared" si="127"/>
        <v>0</v>
      </c>
      <c r="P513" s="11">
        <f t="shared" si="128"/>
        <v>0</v>
      </c>
      <c r="Q513" s="1">
        <f t="shared" si="129"/>
        <v>0</v>
      </c>
      <c r="S513" s="14" t="str">
        <f t="shared" si="130"/>
        <v>A</v>
      </c>
      <c r="U513" s="1">
        <f t="shared" si="131"/>
        <v>0</v>
      </c>
      <c r="V513" s="1">
        <f t="shared" si="132"/>
        <v>0</v>
      </c>
      <c r="W513" s="1">
        <f t="shared" si="133"/>
        <v>0</v>
      </c>
      <c r="X513" s="20">
        <f t="shared" si="134"/>
        <v>0</v>
      </c>
      <c r="Y513" s="22" t="str">
        <f t="shared" si="135"/>
        <v>0</v>
      </c>
      <c r="Z513" s="32" t="s">
        <v>40</v>
      </c>
      <c r="AA513" s="47"/>
      <c r="AB513" s="32" t="str">
        <f>A513</f>
        <v>JJJJ-MM-TT SS:MM:SS</v>
      </c>
      <c r="AC513" s="1">
        <f>SUM(U513:U536)</f>
        <v>0</v>
      </c>
      <c r="AD513" s="1">
        <f>AVERAGE(V513:V536)</f>
        <v>0</v>
      </c>
      <c r="AE513" s="1">
        <f>SUM(W513:W536)</f>
        <v>0</v>
      </c>
      <c r="AF513" s="1">
        <f>SUM(X513:X536)</f>
        <v>0</v>
      </c>
      <c r="AG513" s="35" t="e">
        <f>AVERAGE(Y513:Y536)</f>
        <v>#DIV/0!</v>
      </c>
      <c r="AH513" s="37" t="e">
        <f>DAY(A513)</f>
        <v>#VALUE!</v>
      </c>
    </row>
    <row r="514" spans="1:34" hidden="1" x14ac:dyDescent="0.25">
      <c r="A514" s="57" t="s">
        <v>39</v>
      </c>
      <c r="B514" s="1">
        <v>0</v>
      </c>
      <c r="C514" s="1">
        <v>0</v>
      </c>
      <c r="D514" s="1">
        <v>0</v>
      </c>
      <c r="E514" s="1">
        <v>0</v>
      </c>
      <c r="G514" s="1">
        <f t="shared" si="119"/>
        <v>0</v>
      </c>
      <c r="H514" s="1">
        <f t="shared" si="120"/>
        <v>0</v>
      </c>
      <c r="I514" s="2">
        <f t="shared" si="121"/>
        <v>0</v>
      </c>
      <c r="J514" s="2">
        <f t="shared" si="122"/>
        <v>0</v>
      </c>
      <c r="K514" s="2">
        <f t="shared" si="123"/>
        <v>0</v>
      </c>
      <c r="L514" s="10" t="str">
        <f t="shared" si="124"/>
        <v>0</v>
      </c>
      <c r="M514" s="73" t="str">
        <f t="shared" si="125"/>
        <v/>
      </c>
      <c r="N514" t="str">
        <f t="shared" si="126"/>
        <v>0</v>
      </c>
      <c r="O514" s="12">
        <f t="shared" si="127"/>
        <v>0</v>
      </c>
      <c r="P514" s="11">
        <f t="shared" si="128"/>
        <v>0</v>
      </c>
      <c r="Q514" s="1">
        <f t="shared" si="129"/>
        <v>0</v>
      </c>
      <c r="S514" s="14" t="str">
        <f t="shared" si="130"/>
        <v>A</v>
      </c>
      <c r="U514" s="1">
        <f t="shared" si="131"/>
        <v>0</v>
      </c>
      <c r="V514" s="1">
        <f t="shared" si="132"/>
        <v>0</v>
      </c>
      <c r="W514" s="1">
        <f t="shared" si="133"/>
        <v>0</v>
      </c>
      <c r="X514" s="20">
        <f t="shared" si="134"/>
        <v>0</v>
      </c>
      <c r="Y514" s="22" t="str">
        <f t="shared" si="135"/>
        <v>0</v>
      </c>
      <c r="AA514" s="47"/>
    </row>
    <row r="515" spans="1:34" hidden="1" x14ac:dyDescent="0.25">
      <c r="A515" s="57" t="s">
        <v>39</v>
      </c>
      <c r="B515" s="1">
        <v>0</v>
      </c>
      <c r="C515" s="1">
        <v>0</v>
      </c>
      <c r="D515" s="1">
        <v>0</v>
      </c>
      <c r="E515" s="1">
        <v>0</v>
      </c>
      <c r="G515" s="1">
        <f t="shared" si="119"/>
        <v>0</v>
      </c>
      <c r="H515" s="1">
        <f t="shared" si="120"/>
        <v>0</v>
      </c>
      <c r="I515" s="2">
        <f t="shared" si="121"/>
        <v>0</v>
      </c>
      <c r="J515" s="2">
        <f t="shared" si="122"/>
        <v>0</v>
      </c>
      <c r="K515" s="2">
        <f t="shared" si="123"/>
        <v>0</v>
      </c>
      <c r="L515" s="10" t="str">
        <f t="shared" si="124"/>
        <v>0</v>
      </c>
      <c r="M515" s="73" t="str">
        <f t="shared" si="125"/>
        <v/>
      </c>
      <c r="N515" t="str">
        <f t="shared" si="126"/>
        <v>0</v>
      </c>
      <c r="O515" s="12">
        <f t="shared" si="127"/>
        <v>0</v>
      </c>
      <c r="P515" s="11">
        <f t="shared" si="128"/>
        <v>0</v>
      </c>
      <c r="Q515" s="1">
        <f t="shared" si="129"/>
        <v>0</v>
      </c>
      <c r="S515" s="14" t="str">
        <f t="shared" si="130"/>
        <v>A</v>
      </c>
      <c r="U515" s="1">
        <f t="shared" si="131"/>
        <v>0</v>
      </c>
      <c r="V515" s="1">
        <f t="shared" si="132"/>
        <v>0</v>
      </c>
      <c r="W515" s="1">
        <f t="shared" si="133"/>
        <v>0</v>
      </c>
      <c r="X515" s="20">
        <f t="shared" si="134"/>
        <v>0</v>
      </c>
      <c r="Y515" s="22" t="str">
        <f t="shared" si="135"/>
        <v>0</v>
      </c>
      <c r="AA515" s="47"/>
    </row>
    <row r="516" spans="1:34" hidden="1" x14ac:dyDescent="0.25">
      <c r="A516" s="57" t="s">
        <v>39</v>
      </c>
      <c r="B516" s="1">
        <v>0</v>
      </c>
      <c r="C516" s="1">
        <v>0</v>
      </c>
      <c r="D516" s="1">
        <v>0</v>
      </c>
      <c r="E516" s="1">
        <v>0</v>
      </c>
      <c r="G516" s="1">
        <f t="shared" si="119"/>
        <v>0</v>
      </c>
      <c r="H516" s="1">
        <f t="shared" si="120"/>
        <v>0</v>
      </c>
      <c r="I516" s="2">
        <f t="shared" si="121"/>
        <v>0</v>
      </c>
      <c r="J516" s="2">
        <f t="shared" si="122"/>
        <v>0</v>
      </c>
      <c r="K516" s="2">
        <f t="shared" si="123"/>
        <v>0</v>
      </c>
      <c r="L516" s="10" t="str">
        <f t="shared" si="124"/>
        <v>0</v>
      </c>
      <c r="M516" s="73" t="str">
        <f t="shared" si="125"/>
        <v/>
      </c>
      <c r="N516" t="str">
        <f t="shared" si="126"/>
        <v>0</v>
      </c>
      <c r="O516" s="12">
        <f t="shared" si="127"/>
        <v>0</v>
      </c>
      <c r="P516" s="11">
        <f t="shared" si="128"/>
        <v>0</v>
      </c>
      <c r="Q516" s="1">
        <f t="shared" si="129"/>
        <v>0</v>
      </c>
      <c r="S516" s="14" t="str">
        <f t="shared" si="130"/>
        <v>A</v>
      </c>
      <c r="U516" s="1">
        <f t="shared" si="131"/>
        <v>0</v>
      </c>
      <c r="V516" s="1">
        <f t="shared" si="132"/>
        <v>0</v>
      </c>
      <c r="W516" s="1">
        <f t="shared" si="133"/>
        <v>0</v>
      </c>
      <c r="X516" s="20">
        <f t="shared" si="134"/>
        <v>0</v>
      </c>
      <c r="Y516" s="22" t="str">
        <f t="shared" si="135"/>
        <v>0</v>
      </c>
      <c r="AA516" s="47"/>
    </row>
    <row r="517" spans="1:34" hidden="1" x14ac:dyDescent="0.25">
      <c r="A517" s="57" t="s">
        <v>39</v>
      </c>
      <c r="B517" s="1">
        <v>0</v>
      </c>
      <c r="C517" s="1">
        <v>0</v>
      </c>
      <c r="D517" s="1">
        <v>0</v>
      </c>
      <c r="E517" s="1">
        <v>0</v>
      </c>
      <c r="G517" s="1">
        <f t="shared" si="119"/>
        <v>0</v>
      </c>
      <c r="H517" s="1">
        <f t="shared" si="120"/>
        <v>0</v>
      </c>
      <c r="I517" s="2">
        <f t="shared" si="121"/>
        <v>0</v>
      </c>
      <c r="J517" s="2">
        <f t="shared" si="122"/>
        <v>0</v>
      </c>
      <c r="K517" s="2">
        <f t="shared" si="123"/>
        <v>0</v>
      </c>
      <c r="L517" s="10" t="str">
        <f t="shared" si="124"/>
        <v>0</v>
      </c>
      <c r="M517" s="73" t="str">
        <f t="shared" si="125"/>
        <v/>
      </c>
      <c r="N517" t="str">
        <f t="shared" si="126"/>
        <v>0</v>
      </c>
      <c r="O517" s="12">
        <f t="shared" si="127"/>
        <v>0</v>
      </c>
      <c r="P517" s="11">
        <f t="shared" si="128"/>
        <v>0</v>
      </c>
      <c r="Q517" s="1">
        <f t="shared" si="129"/>
        <v>0</v>
      </c>
      <c r="S517" s="14" t="str">
        <f t="shared" si="130"/>
        <v>A</v>
      </c>
      <c r="U517" s="1">
        <f t="shared" si="131"/>
        <v>0</v>
      </c>
      <c r="V517" s="1">
        <f t="shared" si="132"/>
        <v>0</v>
      </c>
      <c r="W517" s="1">
        <f t="shared" si="133"/>
        <v>0</v>
      </c>
      <c r="X517" s="20">
        <f t="shared" si="134"/>
        <v>0</v>
      </c>
      <c r="Y517" s="22" t="str">
        <f t="shared" si="135"/>
        <v>0</v>
      </c>
      <c r="AA517" s="47"/>
    </row>
    <row r="518" spans="1:34" hidden="1" x14ac:dyDescent="0.25">
      <c r="A518" s="57" t="s">
        <v>39</v>
      </c>
      <c r="B518" s="1">
        <v>0</v>
      </c>
      <c r="C518" s="1">
        <v>0</v>
      </c>
      <c r="D518" s="1">
        <v>0</v>
      </c>
      <c r="E518" s="1">
        <v>0</v>
      </c>
      <c r="G518" s="1">
        <f t="shared" si="119"/>
        <v>0</v>
      </c>
      <c r="H518" s="1">
        <f t="shared" si="120"/>
        <v>0</v>
      </c>
      <c r="I518" s="2">
        <f t="shared" si="121"/>
        <v>0</v>
      </c>
      <c r="J518" s="2">
        <f t="shared" si="122"/>
        <v>0</v>
      </c>
      <c r="K518" s="2">
        <f t="shared" si="123"/>
        <v>0</v>
      </c>
      <c r="L518" s="10" t="str">
        <f t="shared" si="124"/>
        <v>0</v>
      </c>
      <c r="M518" s="73" t="str">
        <f t="shared" si="125"/>
        <v/>
      </c>
      <c r="N518" t="str">
        <f t="shared" si="126"/>
        <v>0</v>
      </c>
      <c r="O518" s="12">
        <f t="shared" si="127"/>
        <v>0</v>
      </c>
      <c r="P518" s="11">
        <f t="shared" si="128"/>
        <v>0</v>
      </c>
      <c r="Q518" s="1">
        <f t="shared" si="129"/>
        <v>0</v>
      </c>
      <c r="S518" s="14" t="str">
        <f t="shared" si="130"/>
        <v>A</v>
      </c>
      <c r="U518" s="1">
        <f t="shared" si="131"/>
        <v>0</v>
      </c>
      <c r="V518" s="1">
        <f t="shared" si="132"/>
        <v>0</v>
      </c>
      <c r="W518" s="1">
        <f t="shared" si="133"/>
        <v>0</v>
      </c>
      <c r="X518" s="20">
        <f t="shared" si="134"/>
        <v>0</v>
      </c>
      <c r="Y518" s="22" t="str">
        <f t="shared" si="135"/>
        <v>0</v>
      </c>
      <c r="AA518" s="47"/>
    </row>
    <row r="519" spans="1:34" hidden="1" x14ac:dyDescent="0.25">
      <c r="A519" s="57" t="s">
        <v>39</v>
      </c>
      <c r="B519" s="1">
        <v>0</v>
      </c>
      <c r="C519" s="1">
        <v>0</v>
      </c>
      <c r="D519" s="1">
        <v>0</v>
      </c>
      <c r="E519" s="1">
        <v>0</v>
      </c>
      <c r="G519" s="1">
        <f t="shared" si="119"/>
        <v>0</v>
      </c>
      <c r="H519" s="1">
        <f t="shared" si="120"/>
        <v>0</v>
      </c>
      <c r="I519" s="2">
        <f t="shared" si="121"/>
        <v>0</v>
      </c>
      <c r="J519" s="2">
        <f t="shared" si="122"/>
        <v>0</v>
      </c>
      <c r="K519" s="2">
        <f t="shared" si="123"/>
        <v>0</v>
      </c>
      <c r="L519" s="10" t="str">
        <f t="shared" si="124"/>
        <v>0</v>
      </c>
      <c r="M519" s="73" t="str">
        <f t="shared" si="125"/>
        <v/>
      </c>
      <c r="N519" t="str">
        <f t="shared" si="126"/>
        <v>0</v>
      </c>
      <c r="O519" s="12">
        <f t="shared" si="127"/>
        <v>0</v>
      </c>
      <c r="P519" s="11">
        <f t="shared" si="128"/>
        <v>0</v>
      </c>
      <c r="Q519" s="1">
        <f t="shared" si="129"/>
        <v>0</v>
      </c>
      <c r="S519" s="14" t="str">
        <f t="shared" si="130"/>
        <v>A</v>
      </c>
      <c r="U519" s="1">
        <f t="shared" si="131"/>
        <v>0</v>
      </c>
      <c r="V519" s="1">
        <f t="shared" si="132"/>
        <v>0</v>
      </c>
      <c r="W519" s="1">
        <f t="shared" si="133"/>
        <v>0</v>
      </c>
      <c r="X519" s="20">
        <f t="shared" si="134"/>
        <v>0</v>
      </c>
      <c r="Y519" s="22" t="str">
        <f t="shared" si="135"/>
        <v>0</v>
      </c>
      <c r="AA519" s="47"/>
    </row>
    <row r="520" spans="1:34" hidden="1" x14ac:dyDescent="0.25">
      <c r="A520" s="57" t="s">
        <v>39</v>
      </c>
      <c r="B520" s="1">
        <v>0</v>
      </c>
      <c r="C520" s="1">
        <v>0</v>
      </c>
      <c r="D520" s="1">
        <v>0</v>
      </c>
      <c r="E520" s="1">
        <v>0</v>
      </c>
      <c r="G520" s="1">
        <f t="shared" si="119"/>
        <v>0</v>
      </c>
      <c r="H520" s="1">
        <f t="shared" si="120"/>
        <v>0</v>
      </c>
      <c r="I520" s="2">
        <f t="shared" si="121"/>
        <v>0</v>
      </c>
      <c r="J520" s="2">
        <f t="shared" si="122"/>
        <v>0</v>
      </c>
      <c r="K520" s="2">
        <f t="shared" si="123"/>
        <v>0</v>
      </c>
      <c r="L520" s="10" t="str">
        <f t="shared" si="124"/>
        <v>0</v>
      </c>
      <c r="M520" s="73" t="str">
        <f t="shared" si="125"/>
        <v/>
      </c>
      <c r="N520" t="str">
        <f t="shared" si="126"/>
        <v>0</v>
      </c>
      <c r="O520" s="12">
        <f t="shared" si="127"/>
        <v>0</v>
      </c>
      <c r="P520" s="11">
        <f t="shared" si="128"/>
        <v>0</v>
      </c>
      <c r="Q520" s="1">
        <f t="shared" si="129"/>
        <v>0</v>
      </c>
      <c r="S520" s="14" t="str">
        <f t="shared" si="130"/>
        <v>A</v>
      </c>
      <c r="U520" s="1">
        <f t="shared" si="131"/>
        <v>0</v>
      </c>
      <c r="V520" s="1">
        <f t="shared" si="132"/>
        <v>0</v>
      </c>
      <c r="W520" s="1">
        <f t="shared" si="133"/>
        <v>0</v>
      </c>
      <c r="X520" s="20">
        <f t="shared" si="134"/>
        <v>0</v>
      </c>
      <c r="Y520" s="22" t="str">
        <f t="shared" si="135"/>
        <v>0</v>
      </c>
      <c r="AA520" s="47"/>
    </row>
    <row r="521" spans="1:34" hidden="1" x14ac:dyDescent="0.25">
      <c r="A521" s="57" t="s">
        <v>39</v>
      </c>
      <c r="B521" s="1">
        <v>0</v>
      </c>
      <c r="C521" s="1">
        <v>0</v>
      </c>
      <c r="D521" s="1">
        <v>0</v>
      </c>
      <c r="E521" s="1">
        <v>0</v>
      </c>
      <c r="G521" s="1">
        <f t="shared" ref="G521:G584" si="136">D521-E521</f>
        <v>0</v>
      </c>
      <c r="H521" s="1">
        <f t="shared" ref="H521:H584" si="137">B521-C521</f>
        <v>0</v>
      </c>
      <c r="I521" s="2">
        <f t="shared" ref="I521:I584" si="138">D521-((D521/100)*I$8)</f>
        <v>0</v>
      </c>
      <c r="J521" s="2">
        <f t="shared" ref="J521:J584" si="139">D521-((D521/100)*J$8)</f>
        <v>0</v>
      </c>
      <c r="K521" s="2">
        <f t="shared" ref="K521:K584" si="140">D521-((D521/100)*K$8)</f>
        <v>0</v>
      </c>
      <c r="L521" s="10" t="str">
        <f t="shared" ref="L521:L584" si="141">IF(AND(G521&lt;&gt;"",H521&lt;&gt;"",E521&gt;312),IF(AND(E521&gt;(I521-P$1),E521&lt;(I521+P$1)),N$4,IF(AND(E521&gt;(J521-P$1),E521&lt;(J521+P$1)),N$5,IF(AND(E521&gt;(K521-P$1),E521&lt;(K521+P$1)),N$6,0))),"0")</f>
        <v>0</v>
      </c>
      <c r="M521" s="73" t="str">
        <f t="shared" ref="M521:M584" si="142">IF(L520&lt;&gt;L521,L521,"")</f>
        <v/>
      </c>
      <c r="N521" t="str">
        <f t="shared" ref="N521:N584" si="143">L521</f>
        <v>0</v>
      </c>
      <c r="O521" s="12">
        <f t="shared" ref="O521:O584" si="144">IF(N521=1,(B521+(B521/(100-Q$4)*Q$4)),IF(N521=2,(B521+(B521/(100-Q$5)*Q$5)),IF(N521=3,(B521+(B521/(100-Q$6)*Q$6)),B521)))</f>
        <v>0</v>
      </c>
      <c r="P521" s="11">
        <f t="shared" ref="P521:P584" si="145">IF(O521&lt;&gt;"",O521-B521,"")</f>
        <v>0</v>
      </c>
      <c r="Q521" s="1">
        <f t="shared" ref="Q521:Q584" si="146">O521-P521</f>
        <v>0</v>
      </c>
      <c r="S521" s="14" t="str">
        <f t="shared" ref="S521:S584" si="147">IF(ROUND(B521,3)=ROUND(Q521,3),"A","B")</f>
        <v>A</v>
      </c>
      <c r="U521" s="1">
        <f t="shared" ref="U521:U584" si="148">B521</f>
        <v>0</v>
      </c>
      <c r="V521" s="1">
        <f t="shared" ref="V521:V584" si="149">E521</f>
        <v>0</v>
      </c>
      <c r="W521" s="1">
        <f t="shared" ref="W521:W584" si="150">P521</f>
        <v>0</v>
      </c>
      <c r="X521" s="20">
        <f t="shared" ref="X521:X584" si="151">W521*X$6</f>
        <v>0</v>
      </c>
      <c r="Y521" s="22" t="str">
        <f t="shared" ref="Y521:Y584" si="152">L521</f>
        <v>0</v>
      </c>
      <c r="AA521" s="47"/>
    </row>
    <row r="522" spans="1:34" hidden="1" x14ac:dyDescent="0.25">
      <c r="A522" s="57" t="s">
        <v>39</v>
      </c>
      <c r="B522" s="1">
        <v>0</v>
      </c>
      <c r="C522" s="1">
        <v>0</v>
      </c>
      <c r="D522" s="1">
        <v>0</v>
      </c>
      <c r="E522" s="1">
        <v>0</v>
      </c>
      <c r="G522" s="1">
        <f t="shared" si="136"/>
        <v>0</v>
      </c>
      <c r="H522" s="1">
        <f t="shared" si="137"/>
        <v>0</v>
      </c>
      <c r="I522" s="2">
        <f t="shared" si="138"/>
        <v>0</v>
      </c>
      <c r="J522" s="2">
        <f t="shared" si="139"/>
        <v>0</v>
      </c>
      <c r="K522" s="2">
        <f t="shared" si="140"/>
        <v>0</v>
      </c>
      <c r="L522" s="10" t="str">
        <f t="shared" si="141"/>
        <v>0</v>
      </c>
      <c r="M522" s="73" t="str">
        <f t="shared" si="142"/>
        <v/>
      </c>
      <c r="N522" t="str">
        <f t="shared" si="143"/>
        <v>0</v>
      </c>
      <c r="O522" s="12">
        <f t="shared" si="144"/>
        <v>0</v>
      </c>
      <c r="P522" s="11">
        <f t="shared" si="145"/>
        <v>0</v>
      </c>
      <c r="Q522" s="1">
        <f t="shared" si="146"/>
        <v>0</v>
      </c>
      <c r="S522" s="14" t="str">
        <f t="shared" si="147"/>
        <v>A</v>
      </c>
      <c r="U522" s="1">
        <f t="shared" si="148"/>
        <v>0</v>
      </c>
      <c r="V522" s="1">
        <f t="shared" si="149"/>
        <v>0</v>
      </c>
      <c r="W522" s="1">
        <f t="shared" si="150"/>
        <v>0</v>
      </c>
      <c r="X522" s="20">
        <f t="shared" si="151"/>
        <v>0</v>
      </c>
      <c r="Y522" s="22" t="str">
        <f t="shared" si="152"/>
        <v>0</v>
      </c>
      <c r="AA522" s="47"/>
    </row>
    <row r="523" spans="1:34" hidden="1" x14ac:dyDescent="0.25">
      <c r="A523" s="57" t="s">
        <v>39</v>
      </c>
      <c r="B523" s="1">
        <v>0</v>
      </c>
      <c r="C523" s="1">
        <v>0</v>
      </c>
      <c r="D523" s="1">
        <v>0</v>
      </c>
      <c r="E523" s="1">
        <v>0</v>
      </c>
      <c r="G523" s="1">
        <f t="shared" si="136"/>
        <v>0</v>
      </c>
      <c r="H523" s="1">
        <f t="shared" si="137"/>
        <v>0</v>
      </c>
      <c r="I523" s="2">
        <f t="shared" si="138"/>
        <v>0</v>
      </c>
      <c r="J523" s="2">
        <f t="shared" si="139"/>
        <v>0</v>
      </c>
      <c r="K523" s="2">
        <f t="shared" si="140"/>
        <v>0</v>
      </c>
      <c r="L523" s="10" t="str">
        <f t="shared" si="141"/>
        <v>0</v>
      </c>
      <c r="M523" s="73" t="str">
        <f t="shared" si="142"/>
        <v/>
      </c>
      <c r="N523" t="str">
        <f t="shared" si="143"/>
        <v>0</v>
      </c>
      <c r="O523" s="12">
        <f t="shared" si="144"/>
        <v>0</v>
      </c>
      <c r="P523" s="11">
        <f t="shared" si="145"/>
        <v>0</v>
      </c>
      <c r="Q523" s="1">
        <f t="shared" si="146"/>
        <v>0</v>
      </c>
      <c r="S523" s="14" t="str">
        <f t="shared" si="147"/>
        <v>A</v>
      </c>
      <c r="U523" s="1">
        <f t="shared" si="148"/>
        <v>0</v>
      </c>
      <c r="V523" s="1">
        <f t="shared" si="149"/>
        <v>0</v>
      </c>
      <c r="W523" s="1">
        <f t="shared" si="150"/>
        <v>0</v>
      </c>
      <c r="X523" s="20">
        <f t="shared" si="151"/>
        <v>0</v>
      </c>
      <c r="Y523" s="22" t="str">
        <f t="shared" si="152"/>
        <v>0</v>
      </c>
      <c r="AA523" s="47"/>
    </row>
    <row r="524" spans="1:34" hidden="1" x14ac:dyDescent="0.25">
      <c r="A524" s="57" t="s">
        <v>39</v>
      </c>
      <c r="B524" s="1">
        <v>0</v>
      </c>
      <c r="C524" s="1">
        <v>0</v>
      </c>
      <c r="D524" s="1">
        <v>0</v>
      </c>
      <c r="E524" s="1">
        <v>0</v>
      </c>
      <c r="G524" s="1">
        <f t="shared" si="136"/>
        <v>0</v>
      </c>
      <c r="H524" s="1">
        <f t="shared" si="137"/>
        <v>0</v>
      </c>
      <c r="I524" s="2">
        <f t="shared" si="138"/>
        <v>0</v>
      </c>
      <c r="J524" s="2">
        <f t="shared" si="139"/>
        <v>0</v>
      </c>
      <c r="K524" s="2">
        <f t="shared" si="140"/>
        <v>0</v>
      </c>
      <c r="L524" s="10" t="str">
        <f t="shared" si="141"/>
        <v>0</v>
      </c>
      <c r="M524" s="73" t="str">
        <f t="shared" si="142"/>
        <v/>
      </c>
      <c r="N524" t="str">
        <f t="shared" si="143"/>
        <v>0</v>
      </c>
      <c r="O524" s="12">
        <f t="shared" si="144"/>
        <v>0</v>
      </c>
      <c r="P524" s="11">
        <f t="shared" si="145"/>
        <v>0</v>
      </c>
      <c r="Q524" s="1">
        <f t="shared" si="146"/>
        <v>0</v>
      </c>
      <c r="S524" s="14" t="str">
        <f t="shared" si="147"/>
        <v>A</v>
      </c>
      <c r="U524" s="1">
        <f t="shared" si="148"/>
        <v>0</v>
      </c>
      <c r="V524" s="1">
        <f t="shared" si="149"/>
        <v>0</v>
      </c>
      <c r="W524" s="1">
        <f t="shared" si="150"/>
        <v>0</v>
      </c>
      <c r="X524" s="20">
        <f t="shared" si="151"/>
        <v>0</v>
      </c>
      <c r="Y524" s="22" t="str">
        <f t="shared" si="152"/>
        <v>0</v>
      </c>
      <c r="AA524" s="47"/>
    </row>
    <row r="525" spans="1:34" hidden="1" x14ac:dyDescent="0.25">
      <c r="A525" s="57" t="s">
        <v>39</v>
      </c>
      <c r="B525" s="1">
        <v>0</v>
      </c>
      <c r="C525" s="1">
        <v>0</v>
      </c>
      <c r="D525" s="1">
        <v>0</v>
      </c>
      <c r="E525" s="1">
        <v>0</v>
      </c>
      <c r="G525" s="1">
        <f t="shared" si="136"/>
        <v>0</v>
      </c>
      <c r="H525" s="1">
        <f t="shared" si="137"/>
        <v>0</v>
      </c>
      <c r="I525" s="2">
        <f t="shared" si="138"/>
        <v>0</v>
      </c>
      <c r="J525" s="2">
        <f t="shared" si="139"/>
        <v>0</v>
      </c>
      <c r="K525" s="2">
        <f t="shared" si="140"/>
        <v>0</v>
      </c>
      <c r="L525" s="10" t="str">
        <f t="shared" si="141"/>
        <v>0</v>
      </c>
      <c r="M525" s="73" t="str">
        <f t="shared" si="142"/>
        <v/>
      </c>
      <c r="N525" t="str">
        <f t="shared" si="143"/>
        <v>0</v>
      </c>
      <c r="O525" s="12">
        <f t="shared" si="144"/>
        <v>0</v>
      </c>
      <c r="P525" s="11">
        <f t="shared" si="145"/>
        <v>0</v>
      </c>
      <c r="Q525" s="1">
        <f t="shared" si="146"/>
        <v>0</v>
      </c>
      <c r="S525" s="14" t="str">
        <f t="shared" si="147"/>
        <v>A</v>
      </c>
      <c r="U525" s="1">
        <f t="shared" si="148"/>
        <v>0</v>
      </c>
      <c r="V525" s="1">
        <f t="shared" si="149"/>
        <v>0</v>
      </c>
      <c r="W525" s="1">
        <f t="shared" si="150"/>
        <v>0</v>
      </c>
      <c r="X525" s="20">
        <f t="shared" si="151"/>
        <v>0</v>
      </c>
      <c r="Y525" s="22" t="str">
        <f t="shared" si="152"/>
        <v>0</v>
      </c>
      <c r="AA525" s="47"/>
    </row>
    <row r="526" spans="1:34" hidden="1" x14ac:dyDescent="0.25">
      <c r="A526" s="57" t="s">
        <v>39</v>
      </c>
      <c r="B526" s="1">
        <v>0</v>
      </c>
      <c r="C526" s="1">
        <v>0</v>
      </c>
      <c r="D526" s="1">
        <v>0</v>
      </c>
      <c r="E526" s="1">
        <v>0</v>
      </c>
      <c r="G526" s="1">
        <f t="shared" si="136"/>
        <v>0</v>
      </c>
      <c r="H526" s="1">
        <f t="shared" si="137"/>
        <v>0</v>
      </c>
      <c r="I526" s="2">
        <f t="shared" si="138"/>
        <v>0</v>
      </c>
      <c r="J526" s="2">
        <f t="shared" si="139"/>
        <v>0</v>
      </c>
      <c r="K526" s="2">
        <f t="shared" si="140"/>
        <v>0</v>
      </c>
      <c r="L526" s="10" t="str">
        <f t="shared" si="141"/>
        <v>0</v>
      </c>
      <c r="M526" s="73" t="str">
        <f t="shared" si="142"/>
        <v/>
      </c>
      <c r="N526" t="str">
        <f t="shared" si="143"/>
        <v>0</v>
      </c>
      <c r="O526" s="12">
        <f t="shared" si="144"/>
        <v>0</v>
      </c>
      <c r="P526" s="11">
        <f t="shared" si="145"/>
        <v>0</v>
      </c>
      <c r="Q526" s="1">
        <f t="shared" si="146"/>
        <v>0</v>
      </c>
      <c r="S526" s="14" t="str">
        <f t="shared" si="147"/>
        <v>A</v>
      </c>
      <c r="U526" s="1">
        <f t="shared" si="148"/>
        <v>0</v>
      </c>
      <c r="V526" s="1">
        <f t="shared" si="149"/>
        <v>0</v>
      </c>
      <c r="W526" s="1">
        <f t="shared" si="150"/>
        <v>0</v>
      </c>
      <c r="X526" s="20">
        <f t="shared" si="151"/>
        <v>0</v>
      </c>
      <c r="Y526" s="22" t="str">
        <f t="shared" si="152"/>
        <v>0</v>
      </c>
      <c r="AA526" s="47"/>
    </row>
    <row r="527" spans="1:34" hidden="1" x14ac:dyDescent="0.25">
      <c r="A527" s="57" t="s">
        <v>39</v>
      </c>
      <c r="B527" s="1">
        <v>0</v>
      </c>
      <c r="C527" s="1">
        <v>0</v>
      </c>
      <c r="D527" s="1">
        <v>0</v>
      </c>
      <c r="E527" s="1">
        <v>0</v>
      </c>
      <c r="G527" s="1">
        <f t="shared" si="136"/>
        <v>0</v>
      </c>
      <c r="H527" s="1">
        <f t="shared" si="137"/>
        <v>0</v>
      </c>
      <c r="I527" s="2">
        <f t="shared" si="138"/>
        <v>0</v>
      </c>
      <c r="J527" s="2">
        <f t="shared" si="139"/>
        <v>0</v>
      </c>
      <c r="K527" s="2">
        <f t="shared" si="140"/>
        <v>0</v>
      </c>
      <c r="L527" s="10" t="str">
        <f t="shared" si="141"/>
        <v>0</v>
      </c>
      <c r="M527" s="73" t="str">
        <f t="shared" si="142"/>
        <v/>
      </c>
      <c r="N527" t="str">
        <f t="shared" si="143"/>
        <v>0</v>
      </c>
      <c r="O527" s="12">
        <f t="shared" si="144"/>
        <v>0</v>
      </c>
      <c r="P527" s="11">
        <f t="shared" si="145"/>
        <v>0</v>
      </c>
      <c r="Q527" s="1">
        <f t="shared" si="146"/>
        <v>0</v>
      </c>
      <c r="S527" s="14" t="str">
        <f t="shared" si="147"/>
        <v>A</v>
      </c>
      <c r="U527" s="1">
        <f t="shared" si="148"/>
        <v>0</v>
      </c>
      <c r="V527" s="1">
        <f t="shared" si="149"/>
        <v>0</v>
      </c>
      <c r="W527" s="1">
        <f t="shared" si="150"/>
        <v>0</v>
      </c>
      <c r="X527" s="20">
        <f t="shared" si="151"/>
        <v>0</v>
      </c>
      <c r="Y527" s="22" t="str">
        <f t="shared" si="152"/>
        <v>0</v>
      </c>
      <c r="AA527" s="47"/>
    </row>
    <row r="528" spans="1:34" hidden="1" x14ac:dyDescent="0.25">
      <c r="A528" s="57" t="s">
        <v>39</v>
      </c>
      <c r="B528" s="1">
        <v>0</v>
      </c>
      <c r="C528" s="1">
        <v>0</v>
      </c>
      <c r="D528" s="1">
        <v>0</v>
      </c>
      <c r="E528" s="1">
        <v>0</v>
      </c>
      <c r="G528" s="1">
        <f t="shared" si="136"/>
        <v>0</v>
      </c>
      <c r="H528" s="1">
        <f t="shared" si="137"/>
        <v>0</v>
      </c>
      <c r="I528" s="2">
        <f t="shared" si="138"/>
        <v>0</v>
      </c>
      <c r="J528" s="2">
        <f t="shared" si="139"/>
        <v>0</v>
      </c>
      <c r="K528" s="2">
        <f t="shared" si="140"/>
        <v>0</v>
      </c>
      <c r="L528" s="10" t="str">
        <f t="shared" si="141"/>
        <v>0</v>
      </c>
      <c r="M528" s="73" t="str">
        <f t="shared" si="142"/>
        <v/>
      </c>
      <c r="N528" t="str">
        <f t="shared" si="143"/>
        <v>0</v>
      </c>
      <c r="O528" s="12">
        <f t="shared" si="144"/>
        <v>0</v>
      </c>
      <c r="P528" s="11">
        <f t="shared" si="145"/>
        <v>0</v>
      </c>
      <c r="Q528" s="1">
        <f t="shared" si="146"/>
        <v>0</v>
      </c>
      <c r="S528" s="14" t="str">
        <f t="shared" si="147"/>
        <v>A</v>
      </c>
      <c r="U528" s="1">
        <f t="shared" si="148"/>
        <v>0</v>
      </c>
      <c r="V528" s="1">
        <f t="shared" si="149"/>
        <v>0</v>
      </c>
      <c r="W528" s="1">
        <f t="shared" si="150"/>
        <v>0</v>
      </c>
      <c r="X528" s="20">
        <f t="shared" si="151"/>
        <v>0</v>
      </c>
      <c r="Y528" s="22" t="str">
        <f t="shared" si="152"/>
        <v>0</v>
      </c>
      <c r="AA528" s="47"/>
    </row>
    <row r="529" spans="1:34" hidden="1" x14ac:dyDescent="0.25">
      <c r="A529" s="57" t="s">
        <v>39</v>
      </c>
      <c r="B529" s="1">
        <v>0</v>
      </c>
      <c r="C529" s="1">
        <v>0</v>
      </c>
      <c r="D529" s="1">
        <v>0</v>
      </c>
      <c r="E529" s="1">
        <v>0</v>
      </c>
      <c r="G529" s="1">
        <f t="shared" si="136"/>
        <v>0</v>
      </c>
      <c r="H529" s="1">
        <f t="shared" si="137"/>
        <v>0</v>
      </c>
      <c r="I529" s="2">
        <f t="shared" si="138"/>
        <v>0</v>
      </c>
      <c r="J529" s="2">
        <f t="shared" si="139"/>
        <v>0</v>
      </c>
      <c r="K529" s="2">
        <f t="shared" si="140"/>
        <v>0</v>
      </c>
      <c r="L529" s="10" t="str">
        <f t="shared" si="141"/>
        <v>0</v>
      </c>
      <c r="M529" s="73" t="str">
        <f t="shared" si="142"/>
        <v/>
      </c>
      <c r="N529" t="str">
        <f t="shared" si="143"/>
        <v>0</v>
      </c>
      <c r="O529" s="12">
        <f t="shared" si="144"/>
        <v>0</v>
      </c>
      <c r="P529" s="11">
        <f t="shared" si="145"/>
        <v>0</v>
      </c>
      <c r="Q529" s="1">
        <f t="shared" si="146"/>
        <v>0</v>
      </c>
      <c r="S529" s="14" t="str">
        <f t="shared" si="147"/>
        <v>A</v>
      </c>
      <c r="U529" s="1">
        <f t="shared" si="148"/>
        <v>0</v>
      </c>
      <c r="V529" s="1">
        <f t="shared" si="149"/>
        <v>0</v>
      </c>
      <c r="W529" s="1">
        <f t="shared" si="150"/>
        <v>0</v>
      </c>
      <c r="X529" s="20">
        <f t="shared" si="151"/>
        <v>0</v>
      </c>
      <c r="Y529" s="22" t="str">
        <f t="shared" si="152"/>
        <v>0</v>
      </c>
      <c r="AA529" s="47"/>
    </row>
    <row r="530" spans="1:34" hidden="1" x14ac:dyDescent="0.25">
      <c r="A530" s="57" t="s">
        <v>39</v>
      </c>
      <c r="B530" s="1">
        <v>0</v>
      </c>
      <c r="C530" s="1">
        <v>0</v>
      </c>
      <c r="D530" s="1">
        <v>0</v>
      </c>
      <c r="E530" s="1">
        <v>0</v>
      </c>
      <c r="G530" s="1">
        <f t="shared" si="136"/>
        <v>0</v>
      </c>
      <c r="H530" s="1">
        <f t="shared" si="137"/>
        <v>0</v>
      </c>
      <c r="I530" s="2">
        <f t="shared" si="138"/>
        <v>0</v>
      </c>
      <c r="J530" s="2">
        <f t="shared" si="139"/>
        <v>0</v>
      </c>
      <c r="K530" s="2">
        <f t="shared" si="140"/>
        <v>0</v>
      </c>
      <c r="L530" s="10" t="str">
        <f t="shared" si="141"/>
        <v>0</v>
      </c>
      <c r="M530" s="73" t="str">
        <f t="shared" si="142"/>
        <v/>
      </c>
      <c r="N530" t="str">
        <f t="shared" si="143"/>
        <v>0</v>
      </c>
      <c r="O530" s="12">
        <f t="shared" si="144"/>
        <v>0</v>
      </c>
      <c r="P530" s="11">
        <f t="shared" si="145"/>
        <v>0</v>
      </c>
      <c r="Q530" s="1">
        <f t="shared" si="146"/>
        <v>0</v>
      </c>
      <c r="S530" s="14" t="str">
        <f t="shared" si="147"/>
        <v>A</v>
      </c>
      <c r="U530" s="1">
        <f t="shared" si="148"/>
        <v>0</v>
      </c>
      <c r="V530" s="1">
        <f t="shared" si="149"/>
        <v>0</v>
      </c>
      <c r="W530" s="1">
        <f t="shared" si="150"/>
        <v>0</v>
      </c>
      <c r="X530" s="20">
        <f t="shared" si="151"/>
        <v>0</v>
      </c>
      <c r="Y530" s="22" t="str">
        <f t="shared" si="152"/>
        <v>0</v>
      </c>
      <c r="AA530" s="47"/>
    </row>
    <row r="531" spans="1:34" hidden="1" x14ac:dyDescent="0.25">
      <c r="A531" s="57" t="s">
        <v>39</v>
      </c>
      <c r="B531" s="1">
        <v>0</v>
      </c>
      <c r="C531" s="1">
        <v>0</v>
      </c>
      <c r="D531" s="1">
        <v>0</v>
      </c>
      <c r="E531" s="1">
        <v>0</v>
      </c>
      <c r="G531" s="1">
        <f t="shared" si="136"/>
        <v>0</v>
      </c>
      <c r="H531" s="1">
        <f t="shared" si="137"/>
        <v>0</v>
      </c>
      <c r="I531" s="2">
        <f t="shared" si="138"/>
        <v>0</v>
      </c>
      <c r="J531" s="2">
        <f t="shared" si="139"/>
        <v>0</v>
      </c>
      <c r="K531" s="2">
        <f t="shared" si="140"/>
        <v>0</v>
      </c>
      <c r="L531" s="10" t="str">
        <f t="shared" si="141"/>
        <v>0</v>
      </c>
      <c r="M531" s="73" t="str">
        <f t="shared" si="142"/>
        <v/>
      </c>
      <c r="N531" t="str">
        <f t="shared" si="143"/>
        <v>0</v>
      </c>
      <c r="O531" s="12">
        <f t="shared" si="144"/>
        <v>0</v>
      </c>
      <c r="P531" s="11">
        <f t="shared" si="145"/>
        <v>0</v>
      </c>
      <c r="Q531" s="1">
        <f t="shared" si="146"/>
        <v>0</v>
      </c>
      <c r="S531" s="14" t="str">
        <f t="shared" si="147"/>
        <v>A</v>
      </c>
      <c r="U531" s="1">
        <f t="shared" si="148"/>
        <v>0</v>
      </c>
      <c r="V531" s="1">
        <f t="shared" si="149"/>
        <v>0</v>
      </c>
      <c r="W531" s="1">
        <f t="shared" si="150"/>
        <v>0</v>
      </c>
      <c r="X531" s="20">
        <f t="shared" si="151"/>
        <v>0</v>
      </c>
      <c r="Y531" s="22" t="str">
        <f t="shared" si="152"/>
        <v>0</v>
      </c>
      <c r="AA531" s="47"/>
    </row>
    <row r="532" spans="1:34" hidden="1" x14ac:dyDescent="0.25">
      <c r="A532" s="57" t="s">
        <v>39</v>
      </c>
      <c r="B532" s="1">
        <v>0</v>
      </c>
      <c r="C532" s="1">
        <v>0</v>
      </c>
      <c r="D532" s="1">
        <v>0</v>
      </c>
      <c r="E532" s="1">
        <v>0</v>
      </c>
      <c r="G532" s="1">
        <f t="shared" si="136"/>
        <v>0</v>
      </c>
      <c r="H532" s="1">
        <f t="shared" si="137"/>
        <v>0</v>
      </c>
      <c r="I532" s="2">
        <f t="shared" si="138"/>
        <v>0</v>
      </c>
      <c r="J532" s="2">
        <f t="shared" si="139"/>
        <v>0</v>
      </c>
      <c r="K532" s="2">
        <f t="shared" si="140"/>
        <v>0</v>
      </c>
      <c r="L532" s="10" t="str">
        <f t="shared" si="141"/>
        <v>0</v>
      </c>
      <c r="M532" s="73" t="str">
        <f t="shared" si="142"/>
        <v/>
      </c>
      <c r="N532" t="str">
        <f t="shared" si="143"/>
        <v>0</v>
      </c>
      <c r="O532" s="12">
        <f t="shared" si="144"/>
        <v>0</v>
      </c>
      <c r="P532" s="11">
        <f t="shared" si="145"/>
        <v>0</v>
      </c>
      <c r="Q532" s="1">
        <f t="shared" si="146"/>
        <v>0</v>
      </c>
      <c r="S532" s="14" t="str">
        <f t="shared" si="147"/>
        <v>A</v>
      </c>
      <c r="U532" s="1">
        <f t="shared" si="148"/>
        <v>0</v>
      </c>
      <c r="V532" s="1">
        <f t="shared" si="149"/>
        <v>0</v>
      </c>
      <c r="W532" s="1">
        <f t="shared" si="150"/>
        <v>0</v>
      </c>
      <c r="X532" s="20">
        <f t="shared" si="151"/>
        <v>0</v>
      </c>
      <c r="Y532" s="22" t="str">
        <f t="shared" si="152"/>
        <v>0</v>
      </c>
      <c r="AA532" s="47"/>
    </row>
    <row r="533" spans="1:34" hidden="1" x14ac:dyDescent="0.25">
      <c r="A533" s="57" t="s">
        <v>39</v>
      </c>
      <c r="B533" s="1">
        <v>0</v>
      </c>
      <c r="C533" s="1">
        <v>0</v>
      </c>
      <c r="D533" s="1">
        <v>0</v>
      </c>
      <c r="E533" s="1">
        <v>0</v>
      </c>
      <c r="G533" s="1">
        <f t="shared" si="136"/>
        <v>0</v>
      </c>
      <c r="H533" s="1">
        <f t="shared" si="137"/>
        <v>0</v>
      </c>
      <c r="I533" s="2">
        <f t="shared" si="138"/>
        <v>0</v>
      </c>
      <c r="J533" s="2">
        <f t="shared" si="139"/>
        <v>0</v>
      </c>
      <c r="K533" s="2">
        <f t="shared" si="140"/>
        <v>0</v>
      </c>
      <c r="L533" s="10" t="str">
        <f t="shared" si="141"/>
        <v>0</v>
      </c>
      <c r="M533" s="73" t="str">
        <f t="shared" si="142"/>
        <v/>
      </c>
      <c r="N533" t="str">
        <f t="shared" si="143"/>
        <v>0</v>
      </c>
      <c r="O533" s="12">
        <f t="shared" si="144"/>
        <v>0</v>
      </c>
      <c r="P533" s="11">
        <f t="shared" si="145"/>
        <v>0</v>
      </c>
      <c r="Q533" s="1">
        <f t="shared" si="146"/>
        <v>0</v>
      </c>
      <c r="S533" s="14" t="str">
        <f t="shared" si="147"/>
        <v>A</v>
      </c>
      <c r="U533" s="1">
        <f t="shared" si="148"/>
        <v>0</v>
      </c>
      <c r="V533" s="1">
        <f t="shared" si="149"/>
        <v>0</v>
      </c>
      <c r="W533" s="1">
        <f t="shared" si="150"/>
        <v>0</v>
      </c>
      <c r="X533" s="20">
        <f t="shared" si="151"/>
        <v>0</v>
      </c>
      <c r="Y533" s="22" t="str">
        <f t="shared" si="152"/>
        <v>0</v>
      </c>
      <c r="AA533" s="47"/>
    </row>
    <row r="534" spans="1:34" hidden="1" x14ac:dyDescent="0.25">
      <c r="A534" s="57" t="s">
        <v>39</v>
      </c>
      <c r="B534" s="1">
        <v>0</v>
      </c>
      <c r="C534" s="1">
        <v>0</v>
      </c>
      <c r="D534" s="1">
        <v>0</v>
      </c>
      <c r="E534" s="1">
        <v>0</v>
      </c>
      <c r="G534" s="1">
        <f t="shared" si="136"/>
        <v>0</v>
      </c>
      <c r="H534" s="1">
        <f t="shared" si="137"/>
        <v>0</v>
      </c>
      <c r="I534" s="2">
        <f t="shared" si="138"/>
        <v>0</v>
      </c>
      <c r="J534" s="2">
        <f t="shared" si="139"/>
        <v>0</v>
      </c>
      <c r="K534" s="2">
        <f t="shared" si="140"/>
        <v>0</v>
      </c>
      <c r="L534" s="10" t="str">
        <f t="shared" si="141"/>
        <v>0</v>
      </c>
      <c r="M534" s="73" t="str">
        <f t="shared" si="142"/>
        <v/>
      </c>
      <c r="N534" t="str">
        <f t="shared" si="143"/>
        <v>0</v>
      </c>
      <c r="O534" s="12">
        <f t="shared" si="144"/>
        <v>0</v>
      </c>
      <c r="P534" s="11">
        <f t="shared" si="145"/>
        <v>0</v>
      </c>
      <c r="Q534" s="1">
        <f t="shared" si="146"/>
        <v>0</v>
      </c>
      <c r="S534" s="14" t="str">
        <f t="shared" si="147"/>
        <v>A</v>
      </c>
      <c r="U534" s="1">
        <f t="shared" si="148"/>
        <v>0</v>
      </c>
      <c r="V534" s="1">
        <f t="shared" si="149"/>
        <v>0</v>
      </c>
      <c r="W534" s="1">
        <f t="shared" si="150"/>
        <v>0</v>
      </c>
      <c r="X534" s="20">
        <f t="shared" si="151"/>
        <v>0</v>
      </c>
      <c r="Y534" s="22" t="str">
        <f t="shared" si="152"/>
        <v>0</v>
      </c>
      <c r="AA534" s="47"/>
    </row>
    <row r="535" spans="1:34" hidden="1" x14ac:dyDescent="0.25">
      <c r="A535" s="57" t="s">
        <v>39</v>
      </c>
      <c r="B535" s="1">
        <v>0</v>
      </c>
      <c r="C535" s="1">
        <v>0</v>
      </c>
      <c r="D535" s="1">
        <v>0</v>
      </c>
      <c r="E535" s="1">
        <v>0</v>
      </c>
      <c r="G535" s="1">
        <f t="shared" si="136"/>
        <v>0</v>
      </c>
      <c r="H535" s="1">
        <f t="shared" si="137"/>
        <v>0</v>
      </c>
      <c r="I535" s="2">
        <f t="shared" si="138"/>
        <v>0</v>
      </c>
      <c r="J535" s="2">
        <f t="shared" si="139"/>
        <v>0</v>
      </c>
      <c r="K535" s="2">
        <f t="shared" si="140"/>
        <v>0</v>
      </c>
      <c r="L535" s="10" t="str">
        <f t="shared" si="141"/>
        <v>0</v>
      </c>
      <c r="M535" s="73" t="str">
        <f t="shared" si="142"/>
        <v/>
      </c>
      <c r="N535" t="str">
        <f t="shared" si="143"/>
        <v>0</v>
      </c>
      <c r="O535" s="12">
        <f t="shared" si="144"/>
        <v>0</v>
      </c>
      <c r="P535" s="11">
        <f t="shared" si="145"/>
        <v>0</v>
      </c>
      <c r="Q535" s="1">
        <f t="shared" si="146"/>
        <v>0</v>
      </c>
      <c r="S535" s="14" t="str">
        <f t="shared" si="147"/>
        <v>A</v>
      </c>
      <c r="U535" s="1">
        <f t="shared" si="148"/>
        <v>0</v>
      </c>
      <c r="V535" s="1">
        <f t="shared" si="149"/>
        <v>0</v>
      </c>
      <c r="W535" s="1">
        <f t="shared" si="150"/>
        <v>0</v>
      </c>
      <c r="X535" s="20">
        <f t="shared" si="151"/>
        <v>0</v>
      </c>
      <c r="Y535" s="22" t="str">
        <f t="shared" si="152"/>
        <v>0</v>
      </c>
      <c r="AA535" s="47"/>
    </row>
    <row r="536" spans="1:34" hidden="1" x14ac:dyDescent="0.25">
      <c r="A536" s="57" t="s">
        <v>39</v>
      </c>
      <c r="B536" s="1">
        <v>0</v>
      </c>
      <c r="C536" s="1">
        <v>0</v>
      </c>
      <c r="D536" s="1">
        <v>0</v>
      </c>
      <c r="E536" s="1">
        <v>0</v>
      </c>
      <c r="G536" s="1">
        <f t="shared" si="136"/>
        <v>0</v>
      </c>
      <c r="H536" s="1">
        <f t="shared" si="137"/>
        <v>0</v>
      </c>
      <c r="I536" s="2">
        <f t="shared" si="138"/>
        <v>0</v>
      </c>
      <c r="J536" s="2">
        <f t="shared" si="139"/>
        <v>0</v>
      </c>
      <c r="K536" s="2">
        <f t="shared" si="140"/>
        <v>0</v>
      </c>
      <c r="L536" s="10" t="str">
        <f t="shared" si="141"/>
        <v>0</v>
      </c>
      <c r="M536" s="73" t="str">
        <f t="shared" si="142"/>
        <v/>
      </c>
      <c r="N536" t="str">
        <f t="shared" si="143"/>
        <v>0</v>
      </c>
      <c r="O536" s="12">
        <f t="shared" si="144"/>
        <v>0</v>
      </c>
      <c r="P536" s="11">
        <f t="shared" si="145"/>
        <v>0</v>
      </c>
      <c r="Q536" s="1">
        <f t="shared" si="146"/>
        <v>0</v>
      </c>
      <c r="S536" s="14" t="str">
        <f t="shared" si="147"/>
        <v>A</v>
      </c>
      <c r="U536" s="1">
        <f t="shared" si="148"/>
        <v>0</v>
      </c>
      <c r="V536" s="1">
        <f t="shared" si="149"/>
        <v>0</v>
      </c>
      <c r="W536" s="1">
        <f t="shared" si="150"/>
        <v>0</v>
      </c>
      <c r="X536" s="20">
        <f t="shared" si="151"/>
        <v>0</v>
      </c>
      <c r="Y536" s="22" t="str">
        <f t="shared" si="152"/>
        <v>0</v>
      </c>
      <c r="AA536" s="47"/>
    </row>
    <row r="537" spans="1:34" x14ac:dyDescent="0.25">
      <c r="A537" s="57" t="s">
        <v>39</v>
      </c>
      <c r="B537" s="1">
        <v>0</v>
      </c>
      <c r="C537" s="1">
        <v>0</v>
      </c>
      <c r="D537" s="1">
        <v>0</v>
      </c>
      <c r="E537" s="1">
        <v>0</v>
      </c>
      <c r="G537" s="1">
        <f t="shared" si="136"/>
        <v>0</v>
      </c>
      <c r="H537" s="1">
        <f t="shared" si="137"/>
        <v>0</v>
      </c>
      <c r="I537" s="2">
        <f t="shared" si="138"/>
        <v>0</v>
      </c>
      <c r="J537" s="2">
        <f t="shared" si="139"/>
        <v>0</v>
      </c>
      <c r="K537" s="2">
        <f t="shared" si="140"/>
        <v>0</v>
      </c>
      <c r="L537" s="10" t="str">
        <f t="shared" si="141"/>
        <v>0</v>
      </c>
      <c r="M537" s="73" t="str">
        <f t="shared" si="142"/>
        <v/>
      </c>
      <c r="N537" t="str">
        <f t="shared" si="143"/>
        <v>0</v>
      </c>
      <c r="O537" s="12">
        <f t="shared" si="144"/>
        <v>0</v>
      </c>
      <c r="P537" s="11">
        <f t="shared" si="145"/>
        <v>0</v>
      </c>
      <c r="Q537" s="1">
        <f t="shared" si="146"/>
        <v>0</v>
      </c>
      <c r="S537" s="14" t="str">
        <f t="shared" si="147"/>
        <v>A</v>
      </c>
      <c r="U537" s="1">
        <f t="shared" si="148"/>
        <v>0</v>
      </c>
      <c r="V537" s="1">
        <f t="shared" si="149"/>
        <v>0</v>
      </c>
      <c r="W537" s="1">
        <f t="shared" si="150"/>
        <v>0</v>
      </c>
      <c r="X537" s="20">
        <f t="shared" si="151"/>
        <v>0</v>
      </c>
      <c r="Y537" s="22" t="str">
        <f t="shared" si="152"/>
        <v>0</v>
      </c>
      <c r="Z537" s="32" t="s">
        <v>40</v>
      </c>
      <c r="AA537" s="47"/>
      <c r="AB537" s="32" t="str">
        <f>A537</f>
        <v>JJJJ-MM-TT SS:MM:SS</v>
      </c>
      <c r="AC537" s="1">
        <f>SUM(U537:U560)</f>
        <v>0</v>
      </c>
      <c r="AD537" s="1">
        <f>AVERAGE(V537:V560)</f>
        <v>0</v>
      </c>
      <c r="AE537" s="1">
        <f>SUM(W537:W560)</f>
        <v>0</v>
      </c>
      <c r="AF537" s="1">
        <f>SUM(X537:X560)</f>
        <v>0</v>
      </c>
      <c r="AG537" s="35" t="e">
        <f>AVERAGE(Y537:Y560)</f>
        <v>#DIV/0!</v>
      </c>
      <c r="AH537" s="37" t="e">
        <f>DAY(A537)</f>
        <v>#VALUE!</v>
      </c>
    </row>
    <row r="538" spans="1:34" hidden="1" x14ac:dyDescent="0.25">
      <c r="A538" s="57" t="s">
        <v>39</v>
      </c>
      <c r="B538" s="1">
        <v>0</v>
      </c>
      <c r="C538" s="1">
        <v>0</v>
      </c>
      <c r="D538" s="1">
        <v>0</v>
      </c>
      <c r="E538" s="1">
        <v>0</v>
      </c>
      <c r="G538" s="1">
        <f t="shared" si="136"/>
        <v>0</v>
      </c>
      <c r="H538" s="1">
        <f t="shared" si="137"/>
        <v>0</v>
      </c>
      <c r="I538" s="2">
        <f t="shared" si="138"/>
        <v>0</v>
      </c>
      <c r="J538" s="2">
        <f t="shared" si="139"/>
        <v>0</v>
      </c>
      <c r="K538" s="2">
        <f t="shared" si="140"/>
        <v>0</v>
      </c>
      <c r="L538" s="10" t="str">
        <f t="shared" si="141"/>
        <v>0</v>
      </c>
      <c r="M538" s="73" t="str">
        <f t="shared" si="142"/>
        <v/>
      </c>
      <c r="N538" t="str">
        <f t="shared" si="143"/>
        <v>0</v>
      </c>
      <c r="O538" s="12">
        <f t="shared" si="144"/>
        <v>0</v>
      </c>
      <c r="P538" s="11">
        <f t="shared" si="145"/>
        <v>0</v>
      </c>
      <c r="Q538" s="1">
        <f t="shared" si="146"/>
        <v>0</v>
      </c>
      <c r="S538" s="14" t="str">
        <f t="shared" si="147"/>
        <v>A</v>
      </c>
      <c r="U538" s="1">
        <f t="shared" si="148"/>
        <v>0</v>
      </c>
      <c r="V538" s="1">
        <f t="shared" si="149"/>
        <v>0</v>
      </c>
      <c r="W538" s="1">
        <f t="shared" si="150"/>
        <v>0</v>
      </c>
      <c r="X538" s="20">
        <f t="shared" si="151"/>
        <v>0</v>
      </c>
      <c r="Y538" s="22" t="str">
        <f t="shared" si="152"/>
        <v>0</v>
      </c>
      <c r="AA538" s="47"/>
    </row>
    <row r="539" spans="1:34" hidden="1" x14ac:dyDescent="0.25">
      <c r="A539" s="57" t="s">
        <v>39</v>
      </c>
      <c r="B539" s="1">
        <v>0</v>
      </c>
      <c r="C539" s="1">
        <v>0</v>
      </c>
      <c r="D539" s="1">
        <v>0</v>
      </c>
      <c r="E539" s="1">
        <v>0</v>
      </c>
      <c r="G539" s="1">
        <f t="shared" si="136"/>
        <v>0</v>
      </c>
      <c r="H539" s="1">
        <f t="shared" si="137"/>
        <v>0</v>
      </c>
      <c r="I539" s="2">
        <f t="shared" si="138"/>
        <v>0</v>
      </c>
      <c r="J539" s="2">
        <f t="shared" si="139"/>
        <v>0</v>
      </c>
      <c r="K539" s="2">
        <f t="shared" si="140"/>
        <v>0</v>
      </c>
      <c r="L539" s="10" t="str">
        <f t="shared" si="141"/>
        <v>0</v>
      </c>
      <c r="M539" s="73" t="str">
        <f t="shared" si="142"/>
        <v/>
      </c>
      <c r="N539" t="str">
        <f t="shared" si="143"/>
        <v>0</v>
      </c>
      <c r="O539" s="12">
        <f t="shared" si="144"/>
        <v>0</v>
      </c>
      <c r="P539" s="11">
        <f t="shared" si="145"/>
        <v>0</v>
      </c>
      <c r="Q539" s="1">
        <f t="shared" si="146"/>
        <v>0</v>
      </c>
      <c r="S539" s="14" t="str">
        <f t="shared" si="147"/>
        <v>A</v>
      </c>
      <c r="U539" s="1">
        <f t="shared" si="148"/>
        <v>0</v>
      </c>
      <c r="V539" s="1">
        <f t="shared" si="149"/>
        <v>0</v>
      </c>
      <c r="W539" s="1">
        <f t="shared" si="150"/>
        <v>0</v>
      </c>
      <c r="X539" s="20">
        <f t="shared" si="151"/>
        <v>0</v>
      </c>
      <c r="Y539" s="22" t="str">
        <f t="shared" si="152"/>
        <v>0</v>
      </c>
      <c r="AA539" s="47"/>
    </row>
    <row r="540" spans="1:34" hidden="1" x14ac:dyDescent="0.25">
      <c r="A540" s="57" t="s">
        <v>39</v>
      </c>
      <c r="B540" s="1">
        <v>0</v>
      </c>
      <c r="C540" s="1">
        <v>0</v>
      </c>
      <c r="D540" s="1">
        <v>0</v>
      </c>
      <c r="E540" s="1">
        <v>0</v>
      </c>
      <c r="G540" s="1">
        <f t="shared" si="136"/>
        <v>0</v>
      </c>
      <c r="H540" s="1">
        <f t="shared" si="137"/>
        <v>0</v>
      </c>
      <c r="I540" s="2">
        <f t="shared" si="138"/>
        <v>0</v>
      </c>
      <c r="J540" s="2">
        <f t="shared" si="139"/>
        <v>0</v>
      </c>
      <c r="K540" s="2">
        <f t="shared" si="140"/>
        <v>0</v>
      </c>
      <c r="L540" s="10" t="str">
        <f t="shared" si="141"/>
        <v>0</v>
      </c>
      <c r="M540" s="73" t="str">
        <f t="shared" si="142"/>
        <v/>
      </c>
      <c r="N540" t="str">
        <f t="shared" si="143"/>
        <v>0</v>
      </c>
      <c r="O540" s="12">
        <f t="shared" si="144"/>
        <v>0</v>
      </c>
      <c r="P540" s="11">
        <f t="shared" si="145"/>
        <v>0</v>
      </c>
      <c r="Q540" s="1">
        <f t="shared" si="146"/>
        <v>0</v>
      </c>
      <c r="S540" s="14" t="str">
        <f t="shared" si="147"/>
        <v>A</v>
      </c>
      <c r="U540" s="1">
        <f t="shared" si="148"/>
        <v>0</v>
      </c>
      <c r="V540" s="1">
        <f t="shared" si="149"/>
        <v>0</v>
      </c>
      <c r="W540" s="1">
        <f t="shared" si="150"/>
        <v>0</v>
      </c>
      <c r="X540" s="20">
        <f t="shared" si="151"/>
        <v>0</v>
      </c>
      <c r="Y540" s="22" t="str">
        <f t="shared" si="152"/>
        <v>0</v>
      </c>
      <c r="AA540" s="47"/>
    </row>
    <row r="541" spans="1:34" hidden="1" x14ac:dyDescent="0.25">
      <c r="A541" s="57" t="s">
        <v>39</v>
      </c>
      <c r="B541" s="1">
        <v>0</v>
      </c>
      <c r="C541" s="1">
        <v>0</v>
      </c>
      <c r="D541" s="1">
        <v>0</v>
      </c>
      <c r="E541" s="1">
        <v>0</v>
      </c>
      <c r="G541" s="1">
        <f t="shared" si="136"/>
        <v>0</v>
      </c>
      <c r="H541" s="1">
        <f t="shared" si="137"/>
        <v>0</v>
      </c>
      <c r="I541" s="2">
        <f t="shared" si="138"/>
        <v>0</v>
      </c>
      <c r="J541" s="2">
        <f t="shared" si="139"/>
        <v>0</v>
      </c>
      <c r="K541" s="2">
        <f t="shared" si="140"/>
        <v>0</v>
      </c>
      <c r="L541" s="10" t="str">
        <f t="shared" si="141"/>
        <v>0</v>
      </c>
      <c r="M541" s="73" t="str">
        <f t="shared" si="142"/>
        <v/>
      </c>
      <c r="N541" t="str">
        <f t="shared" si="143"/>
        <v>0</v>
      </c>
      <c r="O541" s="12">
        <f t="shared" si="144"/>
        <v>0</v>
      </c>
      <c r="P541" s="11">
        <f t="shared" si="145"/>
        <v>0</v>
      </c>
      <c r="Q541" s="1">
        <f t="shared" si="146"/>
        <v>0</v>
      </c>
      <c r="S541" s="14" t="str">
        <f t="shared" si="147"/>
        <v>A</v>
      </c>
      <c r="U541" s="1">
        <f t="shared" si="148"/>
        <v>0</v>
      </c>
      <c r="V541" s="1">
        <f t="shared" si="149"/>
        <v>0</v>
      </c>
      <c r="W541" s="1">
        <f t="shared" si="150"/>
        <v>0</v>
      </c>
      <c r="X541" s="20">
        <f t="shared" si="151"/>
        <v>0</v>
      </c>
      <c r="Y541" s="22" t="str">
        <f t="shared" si="152"/>
        <v>0</v>
      </c>
      <c r="AA541" s="47"/>
    </row>
    <row r="542" spans="1:34" hidden="1" x14ac:dyDescent="0.25">
      <c r="A542" s="57" t="s">
        <v>39</v>
      </c>
      <c r="B542" s="1">
        <v>0</v>
      </c>
      <c r="C542" s="1">
        <v>0</v>
      </c>
      <c r="D542" s="1">
        <v>0</v>
      </c>
      <c r="E542" s="1">
        <v>0</v>
      </c>
      <c r="G542" s="1">
        <f t="shared" si="136"/>
        <v>0</v>
      </c>
      <c r="H542" s="1">
        <f t="shared" si="137"/>
        <v>0</v>
      </c>
      <c r="I542" s="2">
        <f t="shared" si="138"/>
        <v>0</v>
      </c>
      <c r="J542" s="2">
        <f t="shared" si="139"/>
        <v>0</v>
      </c>
      <c r="K542" s="2">
        <f t="shared" si="140"/>
        <v>0</v>
      </c>
      <c r="L542" s="10" t="str">
        <f t="shared" si="141"/>
        <v>0</v>
      </c>
      <c r="M542" s="73" t="str">
        <f t="shared" si="142"/>
        <v/>
      </c>
      <c r="N542" t="str">
        <f t="shared" si="143"/>
        <v>0</v>
      </c>
      <c r="O542" s="12">
        <f t="shared" si="144"/>
        <v>0</v>
      </c>
      <c r="P542" s="11">
        <f t="shared" si="145"/>
        <v>0</v>
      </c>
      <c r="Q542" s="1">
        <f t="shared" si="146"/>
        <v>0</v>
      </c>
      <c r="S542" s="14" t="str">
        <f t="shared" si="147"/>
        <v>A</v>
      </c>
      <c r="U542" s="1">
        <f t="shared" si="148"/>
        <v>0</v>
      </c>
      <c r="V542" s="1">
        <f t="shared" si="149"/>
        <v>0</v>
      </c>
      <c r="W542" s="1">
        <f t="shared" si="150"/>
        <v>0</v>
      </c>
      <c r="X542" s="20">
        <f t="shared" si="151"/>
        <v>0</v>
      </c>
      <c r="Y542" s="22" t="str">
        <f t="shared" si="152"/>
        <v>0</v>
      </c>
      <c r="AA542" s="47"/>
    </row>
    <row r="543" spans="1:34" hidden="1" x14ac:dyDescent="0.25">
      <c r="A543" s="57" t="s">
        <v>39</v>
      </c>
      <c r="B543" s="1">
        <v>0</v>
      </c>
      <c r="C543" s="1">
        <v>0</v>
      </c>
      <c r="D543" s="1">
        <v>0</v>
      </c>
      <c r="E543" s="1">
        <v>0</v>
      </c>
      <c r="G543" s="1">
        <f t="shared" si="136"/>
        <v>0</v>
      </c>
      <c r="H543" s="1">
        <f t="shared" si="137"/>
        <v>0</v>
      </c>
      <c r="I543" s="2">
        <f t="shared" si="138"/>
        <v>0</v>
      </c>
      <c r="J543" s="2">
        <f t="shared" si="139"/>
        <v>0</v>
      </c>
      <c r="K543" s="2">
        <f t="shared" si="140"/>
        <v>0</v>
      </c>
      <c r="L543" s="10" t="str">
        <f t="shared" si="141"/>
        <v>0</v>
      </c>
      <c r="M543" s="73" t="str">
        <f t="shared" si="142"/>
        <v/>
      </c>
      <c r="N543" t="str">
        <f t="shared" si="143"/>
        <v>0</v>
      </c>
      <c r="O543" s="12">
        <f t="shared" si="144"/>
        <v>0</v>
      </c>
      <c r="P543" s="11">
        <f t="shared" si="145"/>
        <v>0</v>
      </c>
      <c r="Q543" s="1">
        <f t="shared" si="146"/>
        <v>0</v>
      </c>
      <c r="S543" s="14" t="str">
        <f t="shared" si="147"/>
        <v>A</v>
      </c>
      <c r="U543" s="1">
        <f t="shared" si="148"/>
        <v>0</v>
      </c>
      <c r="V543" s="1">
        <f t="shared" si="149"/>
        <v>0</v>
      </c>
      <c r="W543" s="1">
        <f t="shared" si="150"/>
        <v>0</v>
      </c>
      <c r="X543" s="20">
        <f t="shared" si="151"/>
        <v>0</v>
      </c>
      <c r="Y543" s="22" t="str">
        <f t="shared" si="152"/>
        <v>0</v>
      </c>
      <c r="AA543" s="47"/>
    </row>
    <row r="544" spans="1:34" hidden="1" x14ac:dyDescent="0.25">
      <c r="A544" s="57" t="s">
        <v>39</v>
      </c>
      <c r="B544" s="1">
        <v>0</v>
      </c>
      <c r="C544" s="1">
        <v>0</v>
      </c>
      <c r="D544" s="1">
        <v>0</v>
      </c>
      <c r="E544" s="1">
        <v>0</v>
      </c>
      <c r="G544" s="1">
        <f t="shared" si="136"/>
        <v>0</v>
      </c>
      <c r="H544" s="1">
        <f t="shared" si="137"/>
        <v>0</v>
      </c>
      <c r="I544" s="2">
        <f t="shared" si="138"/>
        <v>0</v>
      </c>
      <c r="J544" s="2">
        <f t="shared" si="139"/>
        <v>0</v>
      </c>
      <c r="K544" s="2">
        <f t="shared" si="140"/>
        <v>0</v>
      </c>
      <c r="L544" s="10" t="str">
        <f t="shared" si="141"/>
        <v>0</v>
      </c>
      <c r="M544" s="73" t="str">
        <f t="shared" si="142"/>
        <v/>
      </c>
      <c r="N544" t="str">
        <f t="shared" si="143"/>
        <v>0</v>
      </c>
      <c r="O544" s="12">
        <f t="shared" si="144"/>
        <v>0</v>
      </c>
      <c r="P544" s="11">
        <f t="shared" si="145"/>
        <v>0</v>
      </c>
      <c r="Q544" s="1">
        <f t="shared" si="146"/>
        <v>0</v>
      </c>
      <c r="S544" s="14" t="str">
        <f t="shared" si="147"/>
        <v>A</v>
      </c>
      <c r="U544" s="1">
        <f t="shared" si="148"/>
        <v>0</v>
      </c>
      <c r="V544" s="1">
        <f t="shared" si="149"/>
        <v>0</v>
      </c>
      <c r="W544" s="1">
        <f t="shared" si="150"/>
        <v>0</v>
      </c>
      <c r="X544" s="20">
        <f t="shared" si="151"/>
        <v>0</v>
      </c>
      <c r="Y544" s="22" t="str">
        <f t="shared" si="152"/>
        <v>0</v>
      </c>
      <c r="AA544" s="47"/>
    </row>
    <row r="545" spans="1:27" hidden="1" x14ac:dyDescent="0.25">
      <c r="A545" s="57" t="s">
        <v>39</v>
      </c>
      <c r="B545" s="1">
        <v>0</v>
      </c>
      <c r="C545" s="1">
        <v>0</v>
      </c>
      <c r="D545" s="1">
        <v>0</v>
      </c>
      <c r="E545" s="1">
        <v>0</v>
      </c>
      <c r="G545" s="1">
        <f t="shared" si="136"/>
        <v>0</v>
      </c>
      <c r="H545" s="1">
        <f t="shared" si="137"/>
        <v>0</v>
      </c>
      <c r="I545" s="2">
        <f t="shared" si="138"/>
        <v>0</v>
      </c>
      <c r="J545" s="2">
        <f t="shared" si="139"/>
        <v>0</v>
      </c>
      <c r="K545" s="2">
        <f t="shared" si="140"/>
        <v>0</v>
      </c>
      <c r="L545" s="10" t="str">
        <f t="shared" si="141"/>
        <v>0</v>
      </c>
      <c r="M545" s="73" t="str">
        <f t="shared" si="142"/>
        <v/>
      </c>
      <c r="N545" t="str">
        <f t="shared" si="143"/>
        <v>0</v>
      </c>
      <c r="O545" s="12">
        <f t="shared" si="144"/>
        <v>0</v>
      </c>
      <c r="P545" s="11">
        <f t="shared" si="145"/>
        <v>0</v>
      </c>
      <c r="Q545" s="1">
        <f t="shared" si="146"/>
        <v>0</v>
      </c>
      <c r="S545" s="14" t="str">
        <f t="shared" si="147"/>
        <v>A</v>
      </c>
      <c r="U545" s="1">
        <f t="shared" si="148"/>
        <v>0</v>
      </c>
      <c r="V545" s="1">
        <f t="shared" si="149"/>
        <v>0</v>
      </c>
      <c r="W545" s="1">
        <f t="shared" si="150"/>
        <v>0</v>
      </c>
      <c r="X545" s="20">
        <f t="shared" si="151"/>
        <v>0</v>
      </c>
      <c r="Y545" s="22" t="str">
        <f t="shared" si="152"/>
        <v>0</v>
      </c>
      <c r="AA545" s="47"/>
    </row>
    <row r="546" spans="1:27" hidden="1" x14ac:dyDescent="0.25">
      <c r="A546" s="57" t="s">
        <v>39</v>
      </c>
      <c r="B546" s="1">
        <v>0</v>
      </c>
      <c r="C546" s="1">
        <v>0</v>
      </c>
      <c r="D546" s="1">
        <v>0</v>
      </c>
      <c r="E546" s="1">
        <v>0</v>
      </c>
      <c r="G546" s="1">
        <f t="shared" si="136"/>
        <v>0</v>
      </c>
      <c r="H546" s="1">
        <f t="shared" si="137"/>
        <v>0</v>
      </c>
      <c r="I546" s="2">
        <f t="shared" si="138"/>
        <v>0</v>
      </c>
      <c r="J546" s="2">
        <f t="shared" si="139"/>
        <v>0</v>
      </c>
      <c r="K546" s="2">
        <f t="shared" si="140"/>
        <v>0</v>
      </c>
      <c r="L546" s="10" t="str">
        <f t="shared" si="141"/>
        <v>0</v>
      </c>
      <c r="M546" s="73" t="str">
        <f t="shared" si="142"/>
        <v/>
      </c>
      <c r="N546" t="str">
        <f t="shared" si="143"/>
        <v>0</v>
      </c>
      <c r="O546" s="12">
        <f t="shared" si="144"/>
        <v>0</v>
      </c>
      <c r="P546" s="11">
        <f t="shared" si="145"/>
        <v>0</v>
      </c>
      <c r="Q546" s="1">
        <f t="shared" si="146"/>
        <v>0</v>
      </c>
      <c r="S546" s="14" t="str">
        <f t="shared" si="147"/>
        <v>A</v>
      </c>
      <c r="U546" s="1">
        <f t="shared" si="148"/>
        <v>0</v>
      </c>
      <c r="V546" s="1">
        <f t="shared" si="149"/>
        <v>0</v>
      </c>
      <c r="W546" s="1">
        <f t="shared" si="150"/>
        <v>0</v>
      </c>
      <c r="X546" s="20">
        <f t="shared" si="151"/>
        <v>0</v>
      </c>
      <c r="Y546" s="22" t="str">
        <f t="shared" si="152"/>
        <v>0</v>
      </c>
      <c r="AA546" s="47"/>
    </row>
    <row r="547" spans="1:27" hidden="1" x14ac:dyDescent="0.25">
      <c r="A547" s="57" t="s">
        <v>39</v>
      </c>
      <c r="B547" s="1">
        <v>0</v>
      </c>
      <c r="C547" s="1">
        <v>0</v>
      </c>
      <c r="D547" s="1">
        <v>0</v>
      </c>
      <c r="E547" s="1">
        <v>0</v>
      </c>
      <c r="G547" s="1">
        <f t="shared" si="136"/>
        <v>0</v>
      </c>
      <c r="H547" s="1">
        <f t="shared" si="137"/>
        <v>0</v>
      </c>
      <c r="I547" s="2">
        <f t="shared" si="138"/>
        <v>0</v>
      </c>
      <c r="J547" s="2">
        <f t="shared" si="139"/>
        <v>0</v>
      </c>
      <c r="K547" s="2">
        <f t="shared" si="140"/>
        <v>0</v>
      </c>
      <c r="L547" s="10" t="str">
        <f t="shared" si="141"/>
        <v>0</v>
      </c>
      <c r="M547" s="73" t="str">
        <f t="shared" si="142"/>
        <v/>
      </c>
      <c r="N547" t="str">
        <f t="shared" si="143"/>
        <v>0</v>
      </c>
      <c r="O547" s="12">
        <f t="shared" si="144"/>
        <v>0</v>
      </c>
      <c r="P547" s="11">
        <f t="shared" si="145"/>
        <v>0</v>
      </c>
      <c r="Q547" s="1">
        <f t="shared" si="146"/>
        <v>0</v>
      </c>
      <c r="S547" s="14" t="str">
        <f t="shared" si="147"/>
        <v>A</v>
      </c>
      <c r="U547" s="1">
        <f t="shared" si="148"/>
        <v>0</v>
      </c>
      <c r="V547" s="1">
        <f t="shared" si="149"/>
        <v>0</v>
      </c>
      <c r="W547" s="1">
        <f t="shared" si="150"/>
        <v>0</v>
      </c>
      <c r="X547" s="20">
        <f t="shared" si="151"/>
        <v>0</v>
      </c>
      <c r="Y547" s="22" t="str">
        <f t="shared" si="152"/>
        <v>0</v>
      </c>
      <c r="AA547" s="47"/>
    </row>
    <row r="548" spans="1:27" hidden="1" x14ac:dyDescent="0.25">
      <c r="A548" s="57" t="s">
        <v>39</v>
      </c>
      <c r="B548" s="1">
        <v>0</v>
      </c>
      <c r="C548" s="1">
        <v>0</v>
      </c>
      <c r="D548" s="1">
        <v>0</v>
      </c>
      <c r="E548" s="1">
        <v>0</v>
      </c>
      <c r="G548" s="1">
        <f t="shared" si="136"/>
        <v>0</v>
      </c>
      <c r="H548" s="1">
        <f t="shared" si="137"/>
        <v>0</v>
      </c>
      <c r="I548" s="2">
        <f t="shared" si="138"/>
        <v>0</v>
      </c>
      <c r="J548" s="2">
        <f t="shared" si="139"/>
        <v>0</v>
      </c>
      <c r="K548" s="2">
        <f t="shared" si="140"/>
        <v>0</v>
      </c>
      <c r="L548" s="10" t="str">
        <f t="shared" si="141"/>
        <v>0</v>
      </c>
      <c r="M548" s="73" t="str">
        <f t="shared" si="142"/>
        <v/>
      </c>
      <c r="N548" t="str">
        <f t="shared" si="143"/>
        <v>0</v>
      </c>
      <c r="O548" s="12">
        <f t="shared" si="144"/>
        <v>0</v>
      </c>
      <c r="P548" s="11">
        <f t="shared" si="145"/>
        <v>0</v>
      </c>
      <c r="Q548" s="1">
        <f t="shared" si="146"/>
        <v>0</v>
      </c>
      <c r="S548" s="14" t="str">
        <f t="shared" si="147"/>
        <v>A</v>
      </c>
      <c r="U548" s="1">
        <f t="shared" si="148"/>
        <v>0</v>
      </c>
      <c r="V548" s="1">
        <f t="shared" si="149"/>
        <v>0</v>
      </c>
      <c r="W548" s="1">
        <f t="shared" si="150"/>
        <v>0</v>
      </c>
      <c r="X548" s="20">
        <f t="shared" si="151"/>
        <v>0</v>
      </c>
      <c r="Y548" s="22" t="str">
        <f t="shared" si="152"/>
        <v>0</v>
      </c>
      <c r="AA548" s="47"/>
    </row>
    <row r="549" spans="1:27" hidden="1" x14ac:dyDescent="0.25">
      <c r="A549" s="57" t="s">
        <v>39</v>
      </c>
      <c r="B549" s="1">
        <v>0</v>
      </c>
      <c r="C549" s="1">
        <v>0</v>
      </c>
      <c r="D549" s="1">
        <v>0</v>
      </c>
      <c r="E549" s="1">
        <v>0</v>
      </c>
      <c r="G549" s="1">
        <f t="shared" si="136"/>
        <v>0</v>
      </c>
      <c r="H549" s="1">
        <f t="shared" si="137"/>
        <v>0</v>
      </c>
      <c r="I549" s="2">
        <f t="shared" si="138"/>
        <v>0</v>
      </c>
      <c r="J549" s="2">
        <f t="shared" si="139"/>
        <v>0</v>
      </c>
      <c r="K549" s="2">
        <f t="shared" si="140"/>
        <v>0</v>
      </c>
      <c r="L549" s="10" t="str">
        <f t="shared" si="141"/>
        <v>0</v>
      </c>
      <c r="M549" s="73" t="str">
        <f t="shared" si="142"/>
        <v/>
      </c>
      <c r="N549" t="str">
        <f t="shared" si="143"/>
        <v>0</v>
      </c>
      <c r="O549" s="12">
        <f t="shared" si="144"/>
        <v>0</v>
      </c>
      <c r="P549" s="11">
        <f t="shared" si="145"/>
        <v>0</v>
      </c>
      <c r="Q549" s="1">
        <f t="shared" si="146"/>
        <v>0</v>
      </c>
      <c r="S549" s="14" t="str">
        <f t="shared" si="147"/>
        <v>A</v>
      </c>
      <c r="U549" s="1">
        <f t="shared" si="148"/>
        <v>0</v>
      </c>
      <c r="V549" s="1">
        <f t="shared" si="149"/>
        <v>0</v>
      </c>
      <c r="W549" s="1">
        <f t="shared" si="150"/>
        <v>0</v>
      </c>
      <c r="X549" s="20">
        <f t="shared" si="151"/>
        <v>0</v>
      </c>
      <c r="Y549" s="22" t="str">
        <f t="shared" si="152"/>
        <v>0</v>
      </c>
      <c r="AA549" s="47"/>
    </row>
    <row r="550" spans="1:27" hidden="1" x14ac:dyDescent="0.25">
      <c r="A550" s="57" t="s">
        <v>39</v>
      </c>
      <c r="B550" s="1">
        <v>0</v>
      </c>
      <c r="C550" s="1">
        <v>0</v>
      </c>
      <c r="D550" s="1">
        <v>0</v>
      </c>
      <c r="E550" s="1">
        <v>0</v>
      </c>
      <c r="G550" s="1">
        <f t="shared" si="136"/>
        <v>0</v>
      </c>
      <c r="H550" s="1">
        <f t="shared" si="137"/>
        <v>0</v>
      </c>
      <c r="I550" s="2">
        <f t="shared" si="138"/>
        <v>0</v>
      </c>
      <c r="J550" s="2">
        <f t="shared" si="139"/>
        <v>0</v>
      </c>
      <c r="K550" s="2">
        <f t="shared" si="140"/>
        <v>0</v>
      </c>
      <c r="L550" s="10" t="str">
        <f t="shared" si="141"/>
        <v>0</v>
      </c>
      <c r="M550" s="73" t="str">
        <f t="shared" si="142"/>
        <v/>
      </c>
      <c r="N550" t="str">
        <f t="shared" si="143"/>
        <v>0</v>
      </c>
      <c r="O550" s="12">
        <f t="shared" si="144"/>
        <v>0</v>
      </c>
      <c r="P550" s="11">
        <f t="shared" si="145"/>
        <v>0</v>
      </c>
      <c r="Q550" s="1">
        <f t="shared" si="146"/>
        <v>0</v>
      </c>
      <c r="S550" s="14" t="str">
        <f t="shared" si="147"/>
        <v>A</v>
      </c>
      <c r="U550" s="1">
        <f t="shared" si="148"/>
        <v>0</v>
      </c>
      <c r="V550" s="1">
        <f t="shared" si="149"/>
        <v>0</v>
      </c>
      <c r="W550" s="1">
        <f t="shared" si="150"/>
        <v>0</v>
      </c>
      <c r="X550" s="20">
        <f t="shared" si="151"/>
        <v>0</v>
      </c>
      <c r="Y550" s="22" t="str">
        <f t="shared" si="152"/>
        <v>0</v>
      </c>
      <c r="AA550" s="47"/>
    </row>
    <row r="551" spans="1:27" hidden="1" x14ac:dyDescent="0.25">
      <c r="A551" s="57" t="s">
        <v>39</v>
      </c>
      <c r="B551" s="1">
        <v>0</v>
      </c>
      <c r="C551" s="1">
        <v>0</v>
      </c>
      <c r="D551" s="1">
        <v>0</v>
      </c>
      <c r="E551" s="1">
        <v>0</v>
      </c>
      <c r="G551" s="1">
        <f t="shared" si="136"/>
        <v>0</v>
      </c>
      <c r="H551" s="1">
        <f t="shared" si="137"/>
        <v>0</v>
      </c>
      <c r="I551" s="2">
        <f t="shared" si="138"/>
        <v>0</v>
      </c>
      <c r="J551" s="2">
        <f t="shared" si="139"/>
        <v>0</v>
      </c>
      <c r="K551" s="2">
        <f t="shared" si="140"/>
        <v>0</v>
      </c>
      <c r="L551" s="10" t="str">
        <f t="shared" si="141"/>
        <v>0</v>
      </c>
      <c r="M551" s="73" t="str">
        <f t="shared" si="142"/>
        <v/>
      </c>
      <c r="N551" t="str">
        <f t="shared" si="143"/>
        <v>0</v>
      </c>
      <c r="O551" s="12">
        <f t="shared" si="144"/>
        <v>0</v>
      </c>
      <c r="P551" s="11">
        <f t="shared" si="145"/>
        <v>0</v>
      </c>
      <c r="Q551" s="1">
        <f t="shared" si="146"/>
        <v>0</v>
      </c>
      <c r="S551" s="14" t="str">
        <f t="shared" si="147"/>
        <v>A</v>
      </c>
      <c r="U551" s="1">
        <f t="shared" si="148"/>
        <v>0</v>
      </c>
      <c r="V551" s="1">
        <f t="shared" si="149"/>
        <v>0</v>
      </c>
      <c r="W551" s="1">
        <f t="shared" si="150"/>
        <v>0</v>
      </c>
      <c r="X551" s="20">
        <f t="shared" si="151"/>
        <v>0</v>
      </c>
      <c r="Y551" s="22" t="str">
        <f t="shared" si="152"/>
        <v>0</v>
      </c>
      <c r="AA551" s="47"/>
    </row>
    <row r="552" spans="1:27" hidden="1" x14ac:dyDescent="0.25">
      <c r="A552" s="57" t="s">
        <v>39</v>
      </c>
      <c r="B552" s="1">
        <v>0</v>
      </c>
      <c r="C552" s="1">
        <v>0</v>
      </c>
      <c r="D552" s="1">
        <v>0</v>
      </c>
      <c r="E552" s="1">
        <v>0</v>
      </c>
      <c r="G552" s="1">
        <f t="shared" si="136"/>
        <v>0</v>
      </c>
      <c r="H552" s="1">
        <f t="shared" si="137"/>
        <v>0</v>
      </c>
      <c r="I552" s="2">
        <f t="shared" si="138"/>
        <v>0</v>
      </c>
      <c r="J552" s="2">
        <f t="shared" si="139"/>
        <v>0</v>
      </c>
      <c r="K552" s="2">
        <f t="shared" si="140"/>
        <v>0</v>
      </c>
      <c r="L552" s="10" t="str">
        <f t="shared" si="141"/>
        <v>0</v>
      </c>
      <c r="M552" s="73" t="str">
        <f t="shared" si="142"/>
        <v/>
      </c>
      <c r="N552" t="str">
        <f t="shared" si="143"/>
        <v>0</v>
      </c>
      <c r="O552" s="12">
        <f t="shared" si="144"/>
        <v>0</v>
      </c>
      <c r="P552" s="11">
        <f t="shared" si="145"/>
        <v>0</v>
      </c>
      <c r="Q552" s="1">
        <f t="shared" si="146"/>
        <v>0</v>
      </c>
      <c r="S552" s="14" t="str">
        <f t="shared" si="147"/>
        <v>A</v>
      </c>
      <c r="U552" s="1">
        <f t="shared" si="148"/>
        <v>0</v>
      </c>
      <c r="V552" s="1">
        <f t="shared" si="149"/>
        <v>0</v>
      </c>
      <c r="W552" s="1">
        <f t="shared" si="150"/>
        <v>0</v>
      </c>
      <c r="X552" s="20">
        <f t="shared" si="151"/>
        <v>0</v>
      </c>
      <c r="Y552" s="22" t="str">
        <f t="shared" si="152"/>
        <v>0</v>
      </c>
      <c r="AA552" s="47"/>
    </row>
    <row r="553" spans="1:27" hidden="1" x14ac:dyDescent="0.25">
      <c r="A553" s="57" t="s">
        <v>39</v>
      </c>
      <c r="B553" s="1">
        <v>0</v>
      </c>
      <c r="C553" s="1">
        <v>0</v>
      </c>
      <c r="D553" s="1">
        <v>0</v>
      </c>
      <c r="E553" s="1">
        <v>0</v>
      </c>
      <c r="G553" s="1">
        <f t="shared" si="136"/>
        <v>0</v>
      </c>
      <c r="H553" s="1">
        <f t="shared" si="137"/>
        <v>0</v>
      </c>
      <c r="I553" s="2">
        <f t="shared" si="138"/>
        <v>0</v>
      </c>
      <c r="J553" s="2">
        <f t="shared" si="139"/>
        <v>0</v>
      </c>
      <c r="K553" s="2">
        <f t="shared" si="140"/>
        <v>0</v>
      </c>
      <c r="L553" s="10" t="str">
        <f t="shared" si="141"/>
        <v>0</v>
      </c>
      <c r="M553" s="73" t="str">
        <f t="shared" si="142"/>
        <v/>
      </c>
      <c r="N553" t="str">
        <f t="shared" si="143"/>
        <v>0</v>
      </c>
      <c r="O553" s="12">
        <f t="shared" si="144"/>
        <v>0</v>
      </c>
      <c r="P553" s="11">
        <f t="shared" si="145"/>
        <v>0</v>
      </c>
      <c r="Q553" s="1">
        <f t="shared" si="146"/>
        <v>0</v>
      </c>
      <c r="S553" s="14" t="str">
        <f t="shared" si="147"/>
        <v>A</v>
      </c>
      <c r="U553" s="1">
        <f t="shared" si="148"/>
        <v>0</v>
      </c>
      <c r="V553" s="1">
        <f t="shared" si="149"/>
        <v>0</v>
      </c>
      <c r="W553" s="1">
        <f t="shared" si="150"/>
        <v>0</v>
      </c>
      <c r="X553" s="20">
        <f t="shared" si="151"/>
        <v>0</v>
      </c>
      <c r="Y553" s="22" t="str">
        <f t="shared" si="152"/>
        <v>0</v>
      </c>
      <c r="AA553" s="47"/>
    </row>
    <row r="554" spans="1:27" hidden="1" x14ac:dyDescent="0.25">
      <c r="A554" s="57" t="s">
        <v>39</v>
      </c>
      <c r="B554" s="1">
        <v>0</v>
      </c>
      <c r="C554" s="1">
        <v>0</v>
      </c>
      <c r="D554" s="1">
        <v>0</v>
      </c>
      <c r="E554" s="1">
        <v>0</v>
      </c>
      <c r="G554" s="1">
        <f t="shared" si="136"/>
        <v>0</v>
      </c>
      <c r="H554" s="1">
        <f t="shared" si="137"/>
        <v>0</v>
      </c>
      <c r="I554" s="2">
        <f t="shared" si="138"/>
        <v>0</v>
      </c>
      <c r="J554" s="2">
        <f t="shared" si="139"/>
        <v>0</v>
      </c>
      <c r="K554" s="2">
        <f t="shared" si="140"/>
        <v>0</v>
      </c>
      <c r="L554" s="10" t="str">
        <f t="shared" si="141"/>
        <v>0</v>
      </c>
      <c r="M554" s="73" t="str">
        <f t="shared" si="142"/>
        <v/>
      </c>
      <c r="N554" t="str">
        <f t="shared" si="143"/>
        <v>0</v>
      </c>
      <c r="O554" s="12">
        <f t="shared" si="144"/>
        <v>0</v>
      </c>
      <c r="P554" s="11">
        <f t="shared" si="145"/>
        <v>0</v>
      </c>
      <c r="Q554" s="1">
        <f t="shared" si="146"/>
        <v>0</v>
      </c>
      <c r="S554" s="14" t="str">
        <f t="shared" si="147"/>
        <v>A</v>
      </c>
      <c r="U554" s="1">
        <f t="shared" si="148"/>
        <v>0</v>
      </c>
      <c r="V554" s="1">
        <f t="shared" si="149"/>
        <v>0</v>
      </c>
      <c r="W554" s="1">
        <f t="shared" si="150"/>
        <v>0</v>
      </c>
      <c r="X554" s="20">
        <f t="shared" si="151"/>
        <v>0</v>
      </c>
      <c r="Y554" s="22" t="str">
        <f t="shared" si="152"/>
        <v>0</v>
      </c>
      <c r="AA554" s="47"/>
    </row>
    <row r="555" spans="1:27" hidden="1" x14ac:dyDescent="0.25">
      <c r="A555" s="57" t="s">
        <v>39</v>
      </c>
      <c r="B555" s="1">
        <v>0</v>
      </c>
      <c r="C555" s="1">
        <v>0</v>
      </c>
      <c r="D555" s="1">
        <v>0</v>
      </c>
      <c r="E555" s="1">
        <v>0</v>
      </c>
      <c r="G555" s="1">
        <f t="shared" si="136"/>
        <v>0</v>
      </c>
      <c r="H555" s="1">
        <f t="shared" si="137"/>
        <v>0</v>
      </c>
      <c r="I555" s="2">
        <f t="shared" si="138"/>
        <v>0</v>
      </c>
      <c r="J555" s="2">
        <f t="shared" si="139"/>
        <v>0</v>
      </c>
      <c r="K555" s="2">
        <f t="shared" si="140"/>
        <v>0</v>
      </c>
      <c r="L555" s="10" t="str">
        <f t="shared" si="141"/>
        <v>0</v>
      </c>
      <c r="M555" s="73" t="str">
        <f t="shared" si="142"/>
        <v/>
      </c>
      <c r="N555" t="str">
        <f t="shared" si="143"/>
        <v>0</v>
      </c>
      <c r="O555" s="12">
        <f t="shared" si="144"/>
        <v>0</v>
      </c>
      <c r="P555" s="11">
        <f t="shared" si="145"/>
        <v>0</v>
      </c>
      <c r="Q555" s="1">
        <f t="shared" si="146"/>
        <v>0</v>
      </c>
      <c r="S555" s="14" t="str">
        <f t="shared" si="147"/>
        <v>A</v>
      </c>
      <c r="U555" s="1">
        <f t="shared" si="148"/>
        <v>0</v>
      </c>
      <c r="V555" s="1">
        <f t="shared" si="149"/>
        <v>0</v>
      </c>
      <c r="W555" s="1">
        <f t="shared" si="150"/>
        <v>0</v>
      </c>
      <c r="X555" s="20">
        <f t="shared" si="151"/>
        <v>0</v>
      </c>
      <c r="Y555" s="22" t="str">
        <f t="shared" si="152"/>
        <v>0</v>
      </c>
      <c r="AA555" s="47"/>
    </row>
    <row r="556" spans="1:27" hidden="1" x14ac:dyDescent="0.25">
      <c r="A556" s="57" t="s">
        <v>39</v>
      </c>
      <c r="B556" s="1">
        <v>0</v>
      </c>
      <c r="C556" s="1">
        <v>0</v>
      </c>
      <c r="D556" s="1">
        <v>0</v>
      </c>
      <c r="E556" s="1">
        <v>0</v>
      </c>
      <c r="G556" s="1">
        <f t="shared" si="136"/>
        <v>0</v>
      </c>
      <c r="H556" s="1">
        <f t="shared" si="137"/>
        <v>0</v>
      </c>
      <c r="I556" s="2">
        <f t="shared" si="138"/>
        <v>0</v>
      </c>
      <c r="J556" s="2">
        <f t="shared" si="139"/>
        <v>0</v>
      </c>
      <c r="K556" s="2">
        <f t="shared" si="140"/>
        <v>0</v>
      </c>
      <c r="L556" s="10" t="str">
        <f t="shared" si="141"/>
        <v>0</v>
      </c>
      <c r="M556" s="73" t="str">
        <f t="shared" si="142"/>
        <v/>
      </c>
      <c r="N556" t="str">
        <f t="shared" si="143"/>
        <v>0</v>
      </c>
      <c r="O556" s="12">
        <f t="shared" si="144"/>
        <v>0</v>
      </c>
      <c r="P556" s="11">
        <f t="shared" si="145"/>
        <v>0</v>
      </c>
      <c r="Q556" s="1">
        <f t="shared" si="146"/>
        <v>0</v>
      </c>
      <c r="S556" s="14" t="str">
        <f t="shared" si="147"/>
        <v>A</v>
      </c>
      <c r="U556" s="1">
        <f t="shared" si="148"/>
        <v>0</v>
      </c>
      <c r="V556" s="1">
        <f t="shared" si="149"/>
        <v>0</v>
      </c>
      <c r="W556" s="1">
        <f t="shared" si="150"/>
        <v>0</v>
      </c>
      <c r="X556" s="20">
        <f t="shared" si="151"/>
        <v>0</v>
      </c>
      <c r="Y556" s="22" t="str">
        <f t="shared" si="152"/>
        <v>0</v>
      </c>
      <c r="AA556" s="47"/>
    </row>
    <row r="557" spans="1:27" hidden="1" x14ac:dyDescent="0.25">
      <c r="A557" s="57" t="s">
        <v>39</v>
      </c>
      <c r="B557" s="1">
        <v>0</v>
      </c>
      <c r="C557" s="1">
        <v>0</v>
      </c>
      <c r="D557" s="1">
        <v>0</v>
      </c>
      <c r="E557" s="1">
        <v>0</v>
      </c>
      <c r="G557" s="1">
        <f t="shared" si="136"/>
        <v>0</v>
      </c>
      <c r="H557" s="1">
        <f t="shared" si="137"/>
        <v>0</v>
      </c>
      <c r="I557" s="2">
        <f t="shared" si="138"/>
        <v>0</v>
      </c>
      <c r="J557" s="2">
        <f t="shared" si="139"/>
        <v>0</v>
      </c>
      <c r="K557" s="2">
        <f t="shared" si="140"/>
        <v>0</v>
      </c>
      <c r="L557" s="10" t="str">
        <f t="shared" si="141"/>
        <v>0</v>
      </c>
      <c r="M557" s="73" t="str">
        <f t="shared" si="142"/>
        <v/>
      </c>
      <c r="N557" t="str">
        <f t="shared" si="143"/>
        <v>0</v>
      </c>
      <c r="O557" s="12">
        <f t="shared" si="144"/>
        <v>0</v>
      </c>
      <c r="P557" s="11">
        <f t="shared" si="145"/>
        <v>0</v>
      </c>
      <c r="Q557" s="1">
        <f t="shared" si="146"/>
        <v>0</v>
      </c>
      <c r="S557" s="14" t="str">
        <f t="shared" si="147"/>
        <v>A</v>
      </c>
      <c r="U557" s="1">
        <f t="shared" si="148"/>
        <v>0</v>
      </c>
      <c r="V557" s="1">
        <f t="shared" si="149"/>
        <v>0</v>
      </c>
      <c r="W557" s="1">
        <f t="shared" si="150"/>
        <v>0</v>
      </c>
      <c r="X557" s="20">
        <f t="shared" si="151"/>
        <v>0</v>
      </c>
      <c r="Y557" s="22" t="str">
        <f t="shared" si="152"/>
        <v>0</v>
      </c>
      <c r="AA557" s="47"/>
    </row>
    <row r="558" spans="1:27" hidden="1" x14ac:dyDescent="0.25">
      <c r="A558" s="57" t="s">
        <v>39</v>
      </c>
      <c r="B558" s="1">
        <v>0</v>
      </c>
      <c r="C558" s="1">
        <v>0</v>
      </c>
      <c r="D558" s="1">
        <v>0</v>
      </c>
      <c r="E558" s="1">
        <v>0</v>
      </c>
      <c r="G558" s="1">
        <f t="shared" si="136"/>
        <v>0</v>
      </c>
      <c r="H558" s="1">
        <f t="shared" si="137"/>
        <v>0</v>
      </c>
      <c r="I558" s="2">
        <f t="shared" si="138"/>
        <v>0</v>
      </c>
      <c r="J558" s="2">
        <f t="shared" si="139"/>
        <v>0</v>
      </c>
      <c r="K558" s="2">
        <f t="shared" si="140"/>
        <v>0</v>
      </c>
      <c r="L558" s="10" t="str">
        <f t="shared" si="141"/>
        <v>0</v>
      </c>
      <c r="M558" s="73" t="str">
        <f t="shared" si="142"/>
        <v/>
      </c>
      <c r="N558" t="str">
        <f t="shared" si="143"/>
        <v>0</v>
      </c>
      <c r="O558" s="12">
        <f t="shared" si="144"/>
        <v>0</v>
      </c>
      <c r="P558" s="11">
        <f t="shared" si="145"/>
        <v>0</v>
      </c>
      <c r="Q558" s="1">
        <f t="shared" si="146"/>
        <v>0</v>
      </c>
      <c r="S558" s="14" t="str">
        <f t="shared" si="147"/>
        <v>A</v>
      </c>
      <c r="U558" s="1">
        <f t="shared" si="148"/>
        <v>0</v>
      </c>
      <c r="V558" s="1">
        <f t="shared" si="149"/>
        <v>0</v>
      </c>
      <c r="W558" s="1">
        <f t="shared" si="150"/>
        <v>0</v>
      </c>
      <c r="X558" s="20">
        <f t="shared" si="151"/>
        <v>0</v>
      </c>
      <c r="Y558" s="22" t="str">
        <f t="shared" si="152"/>
        <v>0</v>
      </c>
      <c r="AA558" s="47"/>
    </row>
    <row r="559" spans="1:27" hidden="1" x14ac:dyDescent="0.25">
      <c r="A559" s="57" t="s">
        <v>39</v>
      </c>
      <c r="B559" s="1">
        <v>0</v>
      </c>
      <c r="C559" s="1">
        <v>0</v>
      </c>
      <c r="D559" s="1">
        <v>0</v>
      </c>
      <c r="E559" s="1">
        <v>0</v>
      </c>
      <c r="G559" s="1">
        <f t="shared" si="136"/>
        <v>0</v>
      </c>
      <c r="H559" s="1">
        <f t="shared" si="137"/>
        <v>0</v>
      </c>
      <c r="I559" s="2">
        <f t="shared" si="138"/>
        <v>0</v>
      </c>
      <c r="J559" s="2">
        <f t="shared" si="139"/>
        <v>0</v>
      </c>
      <c r="K559" s="2">
        <f t="shared" si="140"/>
        <v>0</v>
      </c>
      <c r="L559" s="10" t="str">
        <f t="shared" si="141"/>
        <v>0</v>
      </c>
      <c r="M559" s="73" t="str">
        <f t="shared" si="142"/>
        <v/>
      </c>
      <c r="N559" t="str">
        <f t="shared" si="143"/>
        <v>0</v>
      </c>
      <c r="O559" s="12">
        <f t="shared" si="144"/>
        <v>0</v>
      </c>
      <c r="P559" s="11">
        <f t="shared" si="145"/>
        <v>0</v>
      </c>
      <c r="Q559" s="1">
        <f t="shared" si="146"/>
        <v>0</v>
      </c>
      <c r="S559" s="14" t="str">
        <f t="shared" si="147"/>
        <v>A</v>
      </c>
      <c r="U559" s="1">
        <f t="shared" si="148"/>
        <v>0</v>
      </c>
      <c r="V559" s="1">
        <f t="shared" si="149"/>
        <v>0</v>
      </c>
      <c r="W559" s="1">
        <f t="shared" si="150"/>
        <v>0</v>
      </c>
      <c r="X559" s="20">
        <f t="shared" si="151"/>
        <v>0</v>
      </c>
      <c r="Y559" s="22" t="str">
        <f t="shared" si="152"/>
        <v>0</v>
      </c>
      <c r="AA559" s="47"/>
    </row>
    <row r="560" spans="1:27" hidden="1" x14ac:dyDescent="0.25">
      <c r="A560" s="57" t="s">
        <v>39</v>
      </c>
      <c r="B560" s="1">
        <v>0</v>
      </c>
      <c r="C560" s="1">
        <v>0</v>
      </c>
      <c r="D560" s="1">
        <v>0</v>
      </c>
      <c r="E560" s="1">
        <v>0</v>
      </c>
      <c r="G560" s="1">
        <f t="shared" si="136"/>
        <v>0</v>
      </c>
      <c r="H560" s="1">
        <f t="shared" si="137"/>
        <v>0</v>
      </c>
      <c r="I560" s="2">
        <f t="shared" si="138"/>
        <v>0</v>
      </c>
      <c r="J560" s="2">
        <f t="shared" si="139"/>
        <v>0</v>
      </c>
      <c r="K560" s="2">
        <f t="shared" si="140"/>
        <v>0</v>
      </c>
      <c r="L560" s="10" t="str">
        <f t="shared" si="141"/>
        <v>0</v>
      </c>
      <c r="M560" s="73" t="str">
        <f t="shared" si="142"/>
        <v/>
      </c>
      <c r="N560" t="str">
        <f t="shared" si="143"/>
        <v>0</v>
      </c>
      <c r="O560" s="12">
        <f t="shared" si="144"/>
        <v>0</v>
      </c>
      <c r="P560" s="11">
        <f t="shared" si="145"/>
        <v>0</v>
      </c>
      <c r="Q560" s="1">
        <f t="shared" si="146"/>
        <v>0</v>
      </c>
      <c r="S560" s="14" t="str">
        <f t="shared" si="147"/>
        <v>A</v>
      </c>
      <c r="U560" s="1">
        <f t="shared" si="148"/>
        <v>0</v>
      </c>
      <c r="V560" s="1">
        <f t="shared" si="149"/>
        <v>0</v>
      </c>
      <c r="W560" s="1">
        <f t="shared" si="150"/>
        <v>0</v>
      </c>
      <c r="X560" s="20">
        <f t="shared" si="151"/>
        <v>0</v>
      </c>
      <c r="Y560" s="22" t="str">
        <f t="shared" si="152"/>
        <v>0</v>
      </c>
      <c r="AA560" s="47"/>
    </row>
    <row r="561" spans="1:34" x14ac:dyDescent="0.25">
      <c r="A561" s="57" t="s">
        <v>39</v>
      </c>
      <c r="B561" s="1">
        <v>0</v>
      </c>
      <c r="C561" s="1">
        <v>0</v>
      </c>
      <c r="D561" s="1">
        <v>0</v>
      </c>
      <c r="E561" s="1">
        <v>0</v>
      </c>
      <c r="G561" s="1">
        <f t="shared" si="136"/>
        <v>0</v>
      </c>
      <c r="H561" s="1">
        <f t="shared" si="137"/>
        <v>0</v>
      </c>
      <c r="I561" s="2">
        <f t="shared" si="138"/>
        <v>0</v>
      </c>
      <c r="J561" s="2">
        <f t="shared" si="139"/>
        <v>0</v>
      </c>
      <c r="K561" s="2">
        <f t="shared" si="140"/>
        <v>0</v>
      </c>
      <c r="L561" s="10" t="str">
        <f t="shared" si="141"/>
        <v>0</v>
      </c>
      <c r="M561" s="73" t="str">
        <f t="shared" si="142"/>
        <v/>
      </c>
      <c r="N561" t="str">
        <f t="shared" si="143"/>
        <v>0</v>
      </c>
      <c r="O561" s="12">
        <f t="shared" si="144"/>
        <v>0</v>
      </c>
      <c r="P561" s="11">
        <f t="shared" si="145"/>
        <v>0</v>
      </c>
      <c r="Q561" s="1">
        <f t="shared" si="146"/>
        <v>0</v>
      </c>
      <c r="S561" s="14" t="str">
        <f t="shared" si="147"/>
        <v>A</v>
      </c>
      <c r="U561" s="1">
        <f t="shared" si="148"/>
        <v>0</v>
      </c>
      <c r="V561" s="1">
        <f t="shared" si="149"/>
        <v>0</v>
      </c>
      <c r="W561" s="1">
        <f t="shared" si="150"/>
        <v>0</v>
      </c>
      <c r="X561" s="20">
        <f t="shared" si="151"/>
        <v>0</v>
      </c>
      <c r="Y561" s="22" t="str">
        <f t="shared" si="152"/>
        <v>0</v>
      </c>
      <c r="Z561" s="32" t="s">
        <v>40</v>
      </c>
      <c r="AA561" s="47"/>
      <c r="AB561" s="32" t="str">
        <f>A561</f>
        <v>JJJJ-MM-TT SS:MM:SS</v>
      </c>
      <c r="AC561" s="1">
        <f>SUM(U561:U584)</f>
        <v>0</v>
      </c>
      <c r="AD561" s="1">
        <f>AVERAGE(V561:V584)</f>
        <v>0</v>
      </c>
      <c r="AE561" s="1">
        <f>SUM(W561:W584)</f>
        <v>0</v>
      </c>
      <c r="AF561" s="1">
        <f>SUM(X561:X584)</f>
        <v>0</v>
      </c>
      <c r="AG561" s="35" t="e">
        <f>AVERAGE(Y561:Y584)</f>
        <v>#DIV/0!</v>
      </c>
      <c r="AH561" s="37" t="e">
        <f>DAY(A561)</f>
        <v>#VALUE!</v>
      </c>
    </row>
    <row r="562" spans="1:34" hidden="1" x14ac:dyDescent="0.25">
      <c r="A562" s="57" t="s">
        <v>39</v>
      </c>
      <c r="B562" s="1">
        <v>0</v>
      </c>
      <c r="C562" s="1">
        <v>0</v>
      </c>
      <c r="D562" s="1">
        <v>0</v>
      </c>
      <c r="E562" s="1">
        <v>0</v>
      </c>
      <c r="G562" s="1">
        <f t="shared" si="136"/>
        <v>0</v>
      </c>
      <c r="H562" s="1">
        <f t="shared" si="137"/>
        <v>0</v>
      </c>
      <c r="I562" s="2">
        <f t="shared" si="138"/>
        <v>0</v>
      </c>
      <c r="J562" s="2">
        <f t="shared" si="139"/>
        <v>0</v>
      </c>
      <c r="K562" s="2">
        <f t="shared" si="140"/>
        <v>0</v>
      </c>
      <c r="L562" s="10" t="str">
        <f t="shared" si="141"/>
        <v>0</v>
      </c>
      <c r="M562" s="73" t="str">
        <f t="shared" si="142"/>
        <v/>
      </c>
      <c r="N562" t="str">
        <f t="shared" si="143"/>
        <v>0</v>
      </c>
      <c r="O562" s="12">
        <f t="shared" si="144"/>
        <v>0</v>
      </c>
      <c r="P562" s="11">
        <f t="shared" si="145"/>
        <v>0</v>
      </c>
      <c r="Q562" s="1">
        <f t="shared" si="146"/>
        <v>0</v>
      </c>
      <c r="S562" s="14" t="str">
        <f t="shared" si="147"/>
        <v>A</v>
      </c>
      <c r="U562" s="1">
        <f t="shared" si="148"/>
        <v>0</v>
      </c>
      <c r="V562" s="1">
        <f t="shared" si="149"/>
        <v>0</v>
      </c>
      <c r="W562" s="1">
        <f t="shared" si="150"/>
        <v>0</v>
      </c>
      <c r="X562" s="20">
        <f t="shared" si="151"/>
        <v>0</v>
      </c>
      <c r="Y562" s="22" t="str">
        <f t="shared" si="152"/>
        <v>0</v>
      </c>
      <c r="AA562" s="47"/>
    </row>
    <row r="563" spans="1:34" hidden="1" x14ac:dyDescent="0.25">
      <c r="A563" s="57" t="s">
        <v>39</v>
      </c>
      <c r="B563" s="1">
        <v>0</v>
      </c>
      <c r="C563" s="1">
        <v>0</v>
      </c>
      <c r="D563" s="1">
        <v>0</v>
      </c>
      <c r="E563" s="1">
        <v>0</v>
      </c>
      <c r="G563" s="1">
        <f t="shared" si="136"/>
        <v>0</v>
      </c>
      <c r="H563" s="1">
        <f t="shared" si="137"/>
        <v>0</v>
      </c>
      <c r="I563" s="2">
        <f t="shared" si="138"/>
        <v>0</v>
      </c>
      <c r="J563" s="2">
        <f t="shared" si="139"/>
        <v>0</v>
      </c>
      <c r="K563" s="2">
        <f t="shared" si="140"/>
        <v>0</v>
      </c>
      <c r="L563" s="10" t="str">
        <f t="shared" si="141"/>
        <v>0</v>
      </c>
      <c r="M563" s="73" t="str">
        <f t="shared" si="142"/>
        <v/>
      </c>
      <c r="N563" t="str">
        <f t="shared" si="143"/>
        <v>0</v>
      </c>
      <c r="O563" s="12">
        <f t="shared" si="144"/>
        <v>0</v>
      </c>
      <c r="P563" s="11">
        <f t="shared" si="145"/>
        <v>0</v>
      </c>
      <c r="Q563" s="1">
        <f t="shared" si="146"/>
        <v>0</v>
      </c>
      <c r="S563" s="14" t="str">
        <f t="shared" si="147"/>
        <v>A</v>
      </c>
      <c r="U563" s="1">
        <f t="shared" si="148"/>
        <v>0</v>
      </c>
      <c r="V563" s="1">
        <f t="shared" si="149"/>
        <v>0</v>
      </c>
      <c r="W563" s="1">
        <f t="shared" si="150"/>
        <v>0</v>
      </c>
      <c r="X563" s="20">
        <f t="shared" si="151"/>
        <v>0</v>
      </c>
      <c r="Y563" s="22" t="str">
        <f t="shared" si="152"/>
        <v>0</v>
      </c>
      <c r="AA563" s="47"/>
    </row>
    <row r="564" spans="1:34" hidden="1" x14ac:dyDescent="0.25">
      <c r="A564" s="57" t="s">
        <v>39</v>
      </c>
      <c r="B564" s="1">
        <v>0</v>
      </c>
      <c r="C564" s="1">
        <v>0</v>
      </c>
      <c r="D564" s="1">
        <v>0</v>
      </c>
      <c r="E564" s="1">
        <v>0</v>
      </c>
      <c r="G564" s="1">
        <f t="shared" si="136"/>
        <v>0</v>
      </c>
      <c r="H564" s="1">
        <f t="shared" si="137"/>
        <v>0</v>
      </c>
      <c r="I564" s="2">
        <f t="shared" si="138"/>
        <v>0</v>
      </c>
      <c r="J564" s="2">
        <f t="shared" si="139"/>
        <v>0</v>
      </c>
      <c r="K564" s="2">
        <f t="shared" si="140"/>
        <v>0</v>
      </c>
      <c r="L564" s="10" t="str">
        <f t="shared" si="141"/>
        <v>0</v>
      </c>
      <c r="M564" s="73" t="str">
        <f t="shared" si="142"/>
        <v/>
      </c>
      <c r="N564" t="str">
        <f t="shared" si="143"/>
        <v>0</v>
      </c>
      <c r="O564" s="12">
        <f t="shared" si="144"/>
        <v>0</v>
      </c>
      <c r="P564" s="11">
        <f t="shared" si="145"/>
        <v>0</v>
      </c>
      <c r="Q564" s="1">
        <f t="shared" si="146"/>
        <v>0</v>
      </c>
      <c r="S564" s="14" t="str">
        <f t="shared" si="147"/>
        <v>A</v>
      </c>
      <c r="U564" s="1">
        <f t="shared" si="148"/>
        <v>0</v>
      </c>
      <c r="V564" s="1">
        <f t="shared" si="149"/>
        <v>0</v>
      </c>
      <c r="W564" s="1">
        <f t="shared" si="150"/>
        <v>0</v>
      </c>
      <c r="X564" s="20">
        <f t="shared" si="151"/>
        <v>0</v>
      </c>
      <c r="Y564" s="22" t="str">
        <f t="shared" si="152"/>
        <v>0</v>
      </c>
      <c r="AA564" s="47"/>
    </row>
    <row r="565" spans="1:34" hidden="1" x14ac:dyDescent="0.25">
      <c r="A565" s="57" t="s">
        <v>39</v>
      </c>
      <c r="B565" s="1">
        <v>0</v>
      </c>
      <c r="C565" s="1">
        <v>0</v>
      </c>
      <c r="D565" s="1">
        <v>0</v>
      </c>
      <c r="E565" s="1">
        <v>0</v>
      </c>
      <c r="G565" s="1">
        <f t="shared" si="136"/>
        <v>0</v>
      </c>
      <c r="H565" s="1">
        <f t="shared" si="137"/>
        <v>0</v>
      </c>
      <c r="I565" s="2">
        <f t="shared" si="138"/>
        <v>0</v>
      </c>
      <c r="J565" s="2">
        <f t="shared" si="139"/>
        <v>0</v>
      </c>
      <c r="K565" s="2">
        <f t="shared" si="140"/>
        <v>0</v>
      </c>
      <c r="L565" s="10" t="str">
        <f t="shared" si="141"/>
        <v>0</v>
      </c>
      <c r="M565" s="73" t="str">
        <f t="shared" si="142"/>
        <v/>
      </c>
      <c r="N565" t="str">
        <f t="shared" si="143"/>
        <v>0</v>
      </c>
      <c r="O565" s="12">
        <f t="shared" si="144"/>
        <v>0</v>
      </c>
      <c r="P565" s="11">
        <f t="shared" si="145"/>
        <v>0</v>
      </c>
      <c r="Q565" s="1">
        <f t="shared" si="146"/>
        <v>0</v>
      </c>
      <c r="S565" s="14" t="str">
        <f t="shared" si="147"/>
        <v>A</v>
      </c>
      <c r="U565" s="1">
        <f t="shared" si="148"/>
        <v>0</v>
      </c>
      <c r="V565" s="1">
        <f t="shared" si="149"/>
        <v>0</v>
      </c>
      <c r="W565" s="1">
        <f t="shared" si="150"/>
        <v>0</v>
      </c>
      <c r="X565" s="20">
        <f t="shared" si="151"/>
        <v>0</v>
      </c>
      <c r="Y565" s="22" t="str">
        <f t="shared" si="152"/>
        <v>0</v>
      </c>
      <c r="AA565" s="47"/>
    </row>
    <row r="566" spans="1:34" hidden="1" x14ac:dyDescent="0.25">
      <c r="A566" s="57" t="s">
        <v>39</v>
      </c>
      <c r="B566" s="1">
        <v>0</v>
      </c>
      <c r="C566" s="1">
        <v>0</v>
      </c>
      <c r="D566" s="1">
        <v>0</v>
      </c>
      <c r="E566" s="1">
        <v>0</v>
      </c>
      <c r="G566" s="1">
        <f t="shared" si="136"/>
        <v>0</v>
      </c>
      <c r="H566" s="1">
        <f t="shared" si="137"/>
        <v>0</v>
      </c>
      <c r="I566" s="2">
        <f t="shared" si="138"/>
        <v>0</v>
      </c>
      <c r="J566" s="2">
        <f t="shared" si="139"/>
        <v>0</v>
      </c>
      <c r="K566" s="2">
        <f t="shared" si="140"/>
        <v>0</v>
      </c>
      <c r="L566" s="10" t="str">
        <f t="shared" si="141"/>
        <v>0</v>
      </c>
      <c r="M566" s="73" t="str">
        <f t="shared" si="142"/>
        <v/>
      </c>
      <c r="N566" t="str">
        <f t="shared" si="143"/>
        <v>0</v>
      </c>
      <c r="O566" s="12">
        <f t="shared" si="144"/>
        <v>0</v>
      </c>
      <c r="P566" s="11">
        <f t="shared" si="145"/>
        <v>0</v>
      </c>
      <c r="Q566" s="1">
        <f t="shared" si="146"/>
        <v>0</v>
      </c>
      <c r="S566" s="14" t="str">
        <f t="shared" si="147"/>
        <v>A</v>
      </c>
      <c r="U566" s="1">
        <f t="shared" si="148"/>
        <v>0</v>
      </c>
      <c r="V566" s="1">
        <f t="shared" si="149"/>
        <v>0</v>
      </c>
      <c r="W566" s="1">
        <f t="shared" si="150"/>
        <v>0</v>
      </c>
      <c r="X566" s="20">
        <f t="shared" si="151"/>
        <v>0</v>
      </c>
      <c r="Y566" s="22" t="str">
        <f t="shared" si="152"/>
        <v>0</v>
      </c>
      <c r="AA566" s="47"/>
    </row>
    <row r="567" spans="1:34" hidden="1" x14ac:dyDescent="0.25">
      <c r="A567" s="57" t="s">
        <v>39</v>
      </c>
      <c r="B567" s="1">
        <v>0</v>
      </c>
      <c r="C567" s="1">
        <v>0</v>
      </c>
      <c r="D567" s="1">
        <v>0</v>
      </c>
      <c r="E567" s="1">
        <v>0</v>
      </c>
      <c r="G567" s="1">
        <f t="shared" si="136"/>
        <v>0</v>
      </c>
      <c r="H567" s="1">
        <f t="shared" si="137"/>
        <v>0</v>
      </c>
      <c r="I567" s="2">
        <f t="shared" si="138"/>
        <v>0</v>
      </c>
      <c r="J567" s="2">
        <f t="shared" si="139"/>
        <v>0</v>
      </c>
      <c r="K567" s="2">
        <f t="shared" si="140"/>
        <v>0</v>
      </c>
      <c r="L567" s="10" t="str">
        <f t="shared" si="141"/>
        <v>0</v>
      </c>
      <c r="M567" s="73" t="str">
        <f t="shared" si="142"/>
        <v/>
      </c>
      <c r="N567" t="str">
        <f t="shared" si="143"/>
        <v>0</v>
      </c>
      <c r="O567" s="12">
        <f t="shared" si="144"/>
        <v>0</v>
      </c>
      <c r="P567" s="11">
        <f t="shared" si="145"/>
        <v>0</v>
      </c>
      <c r="Q567" s="1">
        <f t="shared" si="146"/>
        <v>0</v>
      </c>
      <c r="S567" s="14" t="str">
        <f t="shared" si="147"/>
        <v>A</v>
      </c>
      <c r="U567" s="1">
        <f t="shared" si="148"/>
        <v>0</v>
      </c>
      <c r="V567" s="1">
        <f t="shared" si="149"/>
        <v>0</v>
      </c>
      <c r="W567" s="1">
        <f t="shared" si="150"/>
        <v>0</v>
      </c>
      <c r="X567" s="20">
        <f t="shared" si="151"/>
        <v>0</v>
      </c>
      <c r="Y567" s="22" t="str">
        <f t="shared" si="152"/>
        <v>0</v>
      </c>
      <c r="AA567" s="47"/>
    </row>
    <row r="568" spans="1:34" hidden="1" x14ac:dyDescent="0.25">
      <c r="A568" s="57" t="s">
        <v>39</v>
      </c>
      <c r="B568" s="1">
        <v>0</v>
      </c>
      <c r="C568" s="1">
        <v>0</v>
      </c>
      <c r="D568" s="1">
        <v>0</v>
      </c>
      <c r="E568" s="1">
        <v>0</v>
      </c>
      <c r="G568" s="1">
        <f t="shared" si="136"/>
        <v>0</v>
      </c>
      <c r="H568" s="1">
        <f t="shared" si="137"/>
        <v>0</v>
      </c>
      <c r="I568" s="2">
        <f t="shared" si="138"/>
        <v>0</v>
      </c>
      <c r="J568" s="2">
        <f t="shared" si="139"/>
        <v>0</v>
      </c>
      <c r="K568" s="2">
        <f t="shared" si="140"/>
        <v>0</v>
      </c>
      <c r="L568" s="10" t="str">
        <f t="shared" si="141"/>
        <v>0</v>
      </c>
      <c r="M568" s="73" t="str">
        <f t="shared" si="142"/>
        <v/>
      </c>
      <c r="N568" t="str">
        <f t="shared" si="143"/>
        <v>0</v>
      </c>
      <c r="O568" s="12">
        <f t="shared" si="144"/>
        <v>0</v>
      </c>
      <c r="P568" s="11">
        <f t="shared" si="145"/>
        <v>0</v>
      </c>
      <c r="Q568" s="1">
        <f t="shared" si="146"/>
        <v>0</v>
      </c>
      <c r="S568" s="14" t="str">
        <f t="shared" si="147"/>
        <v>A</v>
      </c>
      <c r="U568" s="1">
        <f t="shared" si="148"/>
        <v>0</v>
      </c>
      <c r="V568" s="1">
        <f t="shared" si="149"/>
        <v>0</v>
      </c>
      <c r="W568" s="1">
        <f t="shared" si="150"/>
        <v>0</v>
      </c>
      <c r="X568" s="20">
        <f t="shared" si="151"/>
        <v>0</v>
      </c>
      <c r="Y568" s="22" t="str">
        <f t="shared" si="152"/>
        <v>0</v>
      </c>
      <c r="AA568" s="47"/>
    </row>
    <row r="569" spans="1:34" hidden="1" x14ac:dyDescent="0.25">
      <c r="A569" s="57" t="s">
        <v>39</v>
      </c>
      <c r="B569" s="1">
        <v>0</v>
      </c>
      <c r="C569" s="1">
        <v>0</v>
      </c>
      <c r="D569" s="1">
        <v>0</v>
      </c>
      <c r="E569" s="1">
        <v>0</v>
      </c>
      <c r="G569" s="1">
        <f t="shared" si="136"/>
        <v>0</v>
      </c>
      <c r="H569" s="1">
        <f t="shared" si="137"/>
        <v>0</v>
      </c>
      <c r="I569" s="2">
        <f t="shared" si="138"/>
        <v>0</v>
      </c>
      <c r="J569" s="2">
        <f t="shared" si="139"/>
        <v>0</v>
      </c>
      <c r="K569" s="2">
        <f t="shared" si="140"/>
        <v>0</v>
      </c>
      <c r="L569" s="10" t="str">
        <f t="shared" si="141"/>
        <v>0</v>
      </c>
      <c r="M569" s="73" t="str">
        <f t="shared" si="142"/>
        <v/>
      </c>
      <c r="N569" t="str">
        <f t="shared" si="143"/>
        <v>0</v>
      </c>
      <c r="O569" s="12">
        <f t="shared" si="144"/>
        <v>0</v>
      </c>
      <c r="P569" s="11">
        <f t="shared" si="145"/>
        <v>0</v>
      </c>
      <c r="Q569" s="1">
        <f t="shared" si="146"/>
        <v>0</v>
      </c>
      <c r="S569" s="14" t="str">
        <f t="shared" si="147"/>
        <v>A</v>
      </c>
      <c r="U569" s="1">
        <f t="shared" si="148"/>
        <v>0</v>
      </c>
      <c r="V569" s="1">
        <f t="shared" si="149"/>
        <v>0</v>
      </c>
      <c r="W569" s="1">
        <f t="shared" si="150"/>
        <v>0</v>
      </c>
      <c r="X569" s="20">
        <f t="shared" si="151"/>
        <v>0</v>
      </c>
      <c r="Y569" s="22" t="str">
        <f t="shared" si="152"/>
        <v>0</v>
      </c>
      <c r="AA569" s="47"/>
    </row>
    <row r="570" spans="1:34" hidden="1" x14ac:dyDescent="0.25">
      <c r="A570" s="57" t="s">
        <v>39</v>
      </c>
      <c r="B570" s="1">
        <v>0</v>
      </c>
      <c r="C570" s="1">
        <v>0</v>
      </c>
      <c r="D570" s="1">
        <v>0</v>
      </c>
      <c r="E570" s="1">
        <v>0</v>
      </c>
      <c r="G570" s="1">
        <f t="shared" si="136"/>
        <v>0</v>
      </c>
      <c r="H570" s="1">
        <f t="shared" si="137"/>
        <v>0</v>
      </c>
      <c r="I570" s="2">
        <f t="shared" si="138"/>
        <v>0</v>
      </c>
      <c r="J570" s="2">
        <f t="shared" si="139"/>
        <v>0</v>
      </c>
      <c r="K570" s="2">
        <f t="shared" si="140"/>
        <v>0</v>
      </c>
      <c r="L570" s="10" t="str">
        <f t="shared" si="141"/>
        <v>0</v>
      </c>
      <c r="M570" s="73" t="str">
        <f t="shared" si="142"/>
        <v/>
      </c>
      <c r="N570" t="str">
        <f t="shared" si="143"/>
        <v>0</v>
      </c>
      <c r="O570" s="12">
        <f t="shared" si="144"/>
        <v>0</v>
      </c>
      <c r="P570" s="11">
        <f t="shared" si="145"/>
        <v>0</v>
      </c>
      <c r="Q570" s="1">
        <f t="shared" si="146"/>
        <v>0</v>
      </c>
      <c r="S570" s="14" t="str">
        <f t="shared" si="147"/>
        <v>A</v>
      </c>
      <c r="U570" s="1">
        <f t="shared" si="148"/>
        <v>0</v>
      </c>
      <c r="V570" s="1">
        <f t="shared" si="149"/>
        <v>0</v>
      </c>
      <c r="W570" s="1">
        <f t="shared" si="150"/>
        <v>0</v>
      </c>
      <c r="X570" s="20">
        <f t="shared" si="151"/>
        <v>0</v>
      </c>
      <c r="Y570" s="22" t="str">
        <f t="shared" si="152"/>
        <v>0</v>
      </c>
      <c r="AA570" s="47"/>
    </row>
    <row r="571" spans="1:34" hidden="1" x14ac:dyDescent="0.25">
      <c r="A571" s="57" t="s">
        <v>39</v>
      </c>
      <c r="B571" s="1">
        <v>0</v>
      </c>
      <c r="C571" s="1">
        <v>0</v>
      </c>
      <c r="D571" s="1">
        <v>0</v>
      </c>
      <c r="E571" s="1">
        <v>0</v>
      </c>
      <c r="G571" s="1">
        <f t="shared" si="136"/>
        <v>0</v>
      </c>
      <c r="H571" s="1">
        <f t="shared" si="137"/>
        <v>0</v>
      </c>
      <c r="I571" s="2">
        <f t="shared" si="138"/>
        <v>0</v>
      </c>
      <c r="J571" s="2">
        <f t="shared" si="139"/>
        <v>0</v>
      </c>
      <c r="K571" s="2">
        <f t="shared" si="140"/>
        <v>0</v>
      </c>
      <c r="L571" s="10" t="str">
        <f t="shared" si="141"/>
        <v>0</v>
      </c>
      <c r="M571" s="73" t="str">
        <f t="shared" si="142"/>
        <v/>
      </c>
      <c r="N571" t="str">
        <f t="shared" si="143"/>
        <v>0</v>
      </c>
      <c r="O571" s="12">
        <f t="shared" si="144"/>
        <v>0</v>
      </c>
      <c r="P571" s="11">
        <f t="shared" si="145"/>
        <v>0</v>
      </c>
      <c r="Q571" s="1">
        <f t="shared" si="146"/>
        <v>0</v>
      </c>
      <c r="S571" s="14" t="str">
        <f t="shared" si="147"/>
        <v>A</v>
      </c>
      <c r="U571" s="1">
        <f t="shared" si="148"/>
        <v>0</v>
      </c>
      <c r="V571" s="1">
        <f t="shared" si="149"/>
        <v>0</v>
      </c>
      <c r="W571" s="1">
        <f t="shared" si="150"/>
        <v>0</v>
      </c>
      <c r="X571" s="20">
        <f t="shared" si="151"/>
        <v>0</v>
      </c>
      <c r="Y571" s="22" t="str">
        <f t="shared" si="152"/>
        <v>0</v>
      </c>
      <c r="AA571" s="47"/>
    </row>
    <row r="572" spans="1:34" hidden="1" x14ac:dyDescent="0.25">
      <c r="A572" s="57" t="s">
        <v>39</v>
      </c>
      <c r="B572" s="1">
        <v>0</v>
      </c>
      <c r="C572" s="1">
        <v>0</v>
      </c>
      <c r="D572" s="1">
        <v>0</v>
      </c>
      <c r="E572" s="1">
        <v>0</v>
      </c>
      <c r="G572" s="1">
        <f t="shared" si="136"/>
        <v>0</v>
      </c>
      <c r="H572" s="1">
        <f t="shared" si="137"/>
        <v>0</v>
      </c>
      <c r="I572" s="2">
        <f t="shared" si="138"/>
        <v>0</v>
      </c>
      <c r="J572" s="2">
        <f t="shared" si="139"/>
        <v>0</v>
      </c>
      <c r="K572" s="2">
        <f t="shared" si="140"/>
        <v>0</v>
      </c>
      <c r="L572" s="10" t="str">
        <f t="shared" si="141"/>
        <v>0</v>
      </c>
      <c r="M572" s="73" t="str">
        <f t="shared" si="142"/>
        <v/>
      </c>
      <c r="N572" t="str">
        <f t="shared" si="143"/>
        <v>0</v>
      </c>
      <c r="O572" s="12">
        <f t="shared" si="144"/>
        <v>0</v>
      </c>
      <c r="P572" s="11">
        <f t="shared" si="145"/>
        <v>0</v>
      </c>
      <c r="Q572" s="1">
        <f t="shared" si="146"/>
        <v>0</v>
      </c>
      <c r="S572" s="14" t="str">
        <f t="shared" si="147"/>
        <v>A</v>
      </c>
      <c r="U572" s="1">
        <f t="shared" si="148"/>
        <v>0</v>
      </c>
      <c r="V572" s="1">
        <f t="shared" si="149"/>
        <v>0</v>
      </c>
      <c r="W572" s="1">
        <f t="shared" si="150"/>
        <v>0</v>
      </c>
      <c r="X572" s="20">
        <f t="shared" si="151"/>
        <v>0</v>
      </c>
      <c r="Y572" s="22" t="str">
        <f t="shared" si="152"/>
        <v>0</v>
      </c>
      <c r="AA572" s="47"/>
    </row>
    <row r="573" spans="1:34" hidden="1" x14ac:dyDescent="0.25">
      <c r="A573" s="57" t="s">
        <v>39</v>
      </c>
      <c r="B573" s="1">
        <v>0</v>
      </c>
      <c r="C573" s="1">
        <v>0</v>
      </c>
      <c r="D573" s="1">
        <v>0</v>
      </c>
      <c r="E573" s="1">
        <v>0</v>
      </c>
      <c r="G573" s="1">
        <f t="shared" si="136"/>
        <v>0</v>
      </c>
      <c r="H573" s="1">
        <f t="shared" si="137"/>
        <v>0</v>
      </c>
      <c r="I573" s="2">
        <f t="shared" si="138"/>
        <v>0</v>
      </c>
      <c r="J573" s="2">
        <f t="shared" si="139"/>
        <v>0</v>
      </c>
      <c r="K573" s="2">
        <f t="shared" si="140"/>
        <v>0</v>
      </c>
      <c r="L573" s="10" t="str">
        <f t="shared" si="141"/>
        <v>0</v>
      </c>
      <c r="M573" s="73" t="str">
        <f t="shared" si="142"/>
        <v/>
      </c>
      <c r="N573" t="str">
        <f t="shared" si="143"/>
        <v>0</v>
      </c>
      <c r="O573" s="12">
        <f t="shared" si="144"/>
        <v>0</v>
      </c>
      <c r="P573" s="11">
        <f t="shared" si="145"/>
        <v>0</v>
      </c>
      <c r="Q573" s="1">
        <f t="shared" si="146"/>
        <v>0</v>
      </c>
      <c r="S573" s="14" t="str">
        <f t="shared" si="147"/>
        <v>A</v>
      </c>
      <c r="U573" s="1">
        <f t="shared" si="148"/>
        <v>0</v>
      </c>
      <c r="V573" s="1">
        <f t="shared" si="149"/>
        <v>0</v>
      </c>
      <c r="W573" s="1">
        <f t="shared" si="150"/>
        <v>0</v>
      </c>
      <c r="X573" s="20">
        <f t="shared" si="151"/>
        <v>0</v>
      </c>
      <c r="Y573" s="22" t="str">
        <f t="shared" si="152"/>
        <v>0</v>
      </c>
      <c r="AA573" s="47"/>
    </row>
    <row r="574" spans="1:34" hidden="1" x14ac:dyDescent="0.25">
      <c r="A574" s="57" t="s">
        <v>39</v>
      </c>
      <c r="B574" s="1">
        <v>0</v>
      </c>
      <c r="C574" s="1">
        <v>0</v>
      </c>
      <c r="D574" s="1">
        <v>0</v>
      </c>
      <c r="E574" s="1">
        <v>0</v>
      </c>
      <c r="G574" s="1">
        <f t="shared" si="136"/>
        <v>0</v>
      </c>
      <c r="H574" s="1">
        <f t="shared" si="137"/>
        <v>0</v>
      </c>
      <c r="I574" s="2">
        <f t="shared" si="138"/>
        <v>0</v>
      </c>
      <c r="J574" s="2">
        <f t="shared" si="139"/>
        <v>0</v>
      </c>
      <c r="K574" s="2">
        <f t="shared" si="140"/>
        <v>0</v>
      </c>
      <c r="L574" s="10" t="str">
        <f t="shared" si="141"/>
        <v>0</v>
      </c>
      <c r="M574" s="73" t="str">
        <f t="shared" si="142"/>
        <v/>
      </c>
      <c r="N574" t="str">
        <f t="shared" si="143"/>
        <v>0</v>
      </c>
      <c r="O574" s="12">
        <f t="shared" si="144"/>
        <v>0</v>
      </c>
      <c r="P574" s="11">
        <f t="shared" si="145"/>
        <v>0</v>
      </c>
      <c r="Q574" s="1">
        <f t="shared" si="146"/>
        <v>0</v>
      </c>
      <c r="S574" s="14" t="str">
        <f t="shared" si="147"/>
        <v>A</v>
      </c>
      <c r="U574" s="1">
        <f t="shared" si="148"/>
        <v>0</v>
      </c>
      <c r="V574" s="1">
        <f t="shared" si="149"/>
        <v>0</v>
      </c>
      <c r="W574" s="1">
        <f t="shared" si="150"/>
        <v>0</v>
      </c>
      <c r="X574" s="20">
        <f t="shared" si="151"/>
        <v>0</v>
      </c>
      <c r="Y574" s="22" t="str">
        <f t="shared" si="152"/>
        <v>0</v>
      </c>
      <c r="AA574" s="47"/>
    </row>
    <row r="575" spans="1:34" hidden="1" x14ac:dyDescent="0.25">
      <c r="A575" s="57" t="s">
        <v>39</v>
      </c>
      <c r="B575" s="1">
        <v>0</v>
      </c>
      <c r="C575" s="1">
        <v>0</v>
      </c>
      <c r="D575" s="1">
        <v>0</v>
      </c>
      <c r="E575" s="1">
        <v>0</v>
      </c>
      <c r="G575" s="1">
        <f t="shared" si="136"/>
        <v>0</v>
      </c>
      <c r="H575" s="1">
        <f t="shared" si="137"/>
        <v>0</v>
      </c>
      <c r="I575" s="2">
        <f t="shared" si="138"/>
        <v>0</v>
      </c>
      <c r="J575" s="2">
        <f t="shared" si="139"/>
        <v>0</v>
      </c>
      <c r="K575" s="2">
        <f t="shared" si="140"/>
        <v>0</v>
      </c>
      <c r="L575" s="10" t="str">
        <f t="shared" si="141"/>
        <v>0</v>
      </c>
      <c r="M575" s="73" t="str">
        <f t="shared" si="142"/>
        <v/>
      </c>
      <c r="N575" t="str">
        <f t="shared" si="143"/>
        <v>0</v>
      </c>
      <c r="O575" s="12">
        <f t="shared" si="144"/>
        <v>0</v>
      </c>
      <c r="P575" s="11">
        <f t="shared" si="145"/>
        <v>0</v>
      </c>
      <c r="Q575" s="1">
        <f t="shared" si="146"/>
        <v>0</v>
      </c>
      <c r="S575" s="14" t="str">
        <f t="shared" si="147"/>
        <v>A</v>
      </c>
      <c r="U575" s="1">
        <f t="shared" si="148"/>
        <v>0</v>
      </c>
      <c r="V575" s="1">
        <f t="shared" si="149"/>
        <v>0</v>
      </c>
      <c r="W575" s="1">
        <f t="shared" si="150"/>
        <v>0</v>
      </c>
      <c r="X575" s="20">
        <f t="shared" si="151"/>
        <v>0</v>
      </c>
      <c r="Y575" s="22" t="str">
        <f t="shared" si="152"/>
        <v>0</v>
      </c>
      <c r="AA575" s="47"/>
    </row>
    <row r="576" spans="1:34" hidden="1" x14ac:dyDescent="0.25">
      <c r="A576" s="57" t="s">
        <v>39</v>
      </c>
      <c r="B576" s="1">
        <v>0</v>
      </c>
      <c r="C576" s="1">
        <v>0</v>
      </c>
      <c r="D576" s="1">
        <v>0</v>
      </c>
      <c r="E576" s="1">
        <v>0</v>
      </c>
      <c r="G576" s="1">
        <f t="shared" si="136"/>
        <v>0</v>
      </c>
      <c r="H576" s="1">
        <f t="shared" si="137"/>
        <v>0</v>
      </c>
      <c r="I576" s="2">
        <f t="shared" si="138"/>
        <v>0</v>
      </c>
      <c r="J576" s="2">
        <f t="shared" si="139"/>
        <v>0</v>
      </c>
      <c r="K576" s="2">
        <f t="shared" si="140"/>
        <v>0</v>
      </c>
      <c r="L576" s="10" t="str">
        <f t="shared" si="141"/>
        <v>0</v>
      </c>
      <c r="M576" s="73" t="str">
        <f t="shared" si="142"/>
        <v/>
      </c>
      <c r="N576" t="str">
        <f t="shared" si="143"/>
        <v>0</v>
      </c>
      <c r="O576" s="12">
        <f t="shared" si="144"/>
        <v>0</v>
      </c>
      <c r="P576" s="11">
        <f t="shared" si="145"/>
        <v>0</v>
      </c>
      <c r="Q576" s="1">
        <f t="shared" si="146"/>
        <v>0</v>
      </c>
      <c r="S576" s="14" t="str">
        <f t="shared" si="147"/>
        <v>A</v>
      </c>
      <c r="U576" s="1">
        <f t="shared" si="148"/>
        <v>0</v>
      </c>
      <c r="V576" s="1">
        <f t="shared" si="149"/>
        <v>0</v>
      </c>
      <c r="W576" s="1">
        <f t="shared" si="150"/>
        <v>0</v>
      </c>
      <c r="X576" s="20">
        <f t="shared" si="151"/>
        <v>0</v>
      </c>
      <c r="Y576" s="22" t="str">
        <f t="shared" si="152"/>
        <v>0</v>
      </c>
      <c r="AA576" s="47"/>
    </row>
    <row r="577" spans="1:34" hidden="1" x14ac:dyDescent="0.25">
      <c r="A577" s="57" t="s">
        <v>39</v>
      </c>
      <c r="B577" s="1">
        <v>0</v>
      </c>
      <c r="C577" s="1">
        <v>0</v>
      </c>
      <c r="D577" s="1">
        <v>0</v>
      </c>
      <c r="E577" s="1">
        <v>0</v>
      </c>
      <c r="G577" s="1">
        <f t="shared" si="136"/>
        <v>0</v>
      </c>
      <c r="H577" s="1">
        <f t="shared" si="137"/>
        <v>0</v>
      </c>
      <c r="I577" s="2">
        <f t="shared" si="138"/>
        <v>0</v>
      </c>
      <c r="J577" s="2">
        <f t="shared" si="139"/>
        <v>0</v>
      </c>
      <c r="K577" s="2">
        <f t="shared" si="140"/>
        <v>0</v>
      </c>
      <c r="L577" s="10" t="str">
        <f t="shared" si="141"/>
        <v>0</v>
      </c>
      <c r="M577" s="73" t="str">
        <f t="shared" si="142"/>
        <v/>
      </c>
      <c r="N577" t="str">
        <f t="shared" si="143"/>
        <v>0</v>
      </c>
      <c r="O577" s="12">
        <f t="shared" si="144"/>
        <v>0</v>
      </c>
      <c r="P577" s="11">
        <f t="shared" si="145"/>
        <v>0</v>
      </c>
      <c r="Q577" s="1">
        <f t="shared" si="146"/>
        <v>0</v>
      </c>
      <c r="S577" s="14" t="str">
        <f t="shared" si="147"/>
        <v>A</v>
      </c>
      <c r="U577" s="1">
        <f t="shared" si="148"/>
        <v>0</v>
      </c>
      <c r="V577" s="1">
        <f t="shared" si="149"/>
        <v>0</v>
      </c>
      <c r="W577" s="1">
        <f t="shared" si="150"/>
        <v>0</v>
      </c>
      <c r="X577" s="20">
        <f t="shared" si="151"/>
        <v>0</v>
      </c>
      <c r="Y577" s="22" t="str">
        <f t="shared" si="152"/>
        <v>0</v>
      </c>
      <c r="AA577" s="47"/>
    </row>
    <row r="578" spans="1:34" hidden="1" x14ac:dyDescent="0.25">
      <c r="A578" s="57" t="s">
        <v>39</v>
      </c>
      <c r="B578" s="1">
        <v>0</v>
      </c>
      <c r="C578" s="1">
        <v>0</v>
      </c>
      <c r="D578" s="1">
        <v>0</v>
      </c>
      <c r="E578" s="1">
        <v>0</v>
      </c>
      <c r="G578" s="1">
        <f t="shared" si="136"/>
        <v>0</v>
      </c>
      <c r="H578" s="1">
        <f t="shared" si="137"/>
        <v>0</v>
      </c>
      <c r="I578" s="2">
        <f t="shared" si="138"/>
        <v>0</v>
      </c>
      <c r="J578" s="2">
        <f t="shared" si="139"/>
        <v>0</v>
      </c>
      <c r="K578" s="2">
        <f t="shared" si="140"/>
        <v>0</v>
      </c>
      <c r="L578" s="10" t="str">
        <f t="shared" si="141"/>
        <v>0</v>
      </c>
      <c r="M578" s="73" t="str">
        <f t="shared" si="142"/>
        <v/>
      </c>
      <c r="N578" t="str">
        <f t="shared" si="143"/>
        <v>0</v>
      </c>
      <c r="O578" s="12">
        <f t="shared" si="144"/>
        <v>0</v>
      </c>
      <c r="P578" s="11">
        <f t="shared" si="145"/>
        <v>0</v>
      </c>
      <c r="Q578" s="1">
        <f t="shared" si="146"/>
        <v>0</v>
      </c>
      <c r="S578" s="14" t="str">
        <f t="shared" si="147"/>
        <v>A</v>
      </c>
      <c r="U578" s="1">
        <f t="shared" si="148"/>
        <v>0</v>
      </c>
      <c r="V578" s="1">
        <f t="shared" si="149"/>
        <v>0</v>
      </c>
      <c r="W578" s="1">
        <f t="shared" si="150"/>
        <v>0</v>
      </c>
      <c r="X578" s="20">
        <f t="shared" si="151"/>
        <v>0</v>
      </c>
      <c r="Y578" s="22" t="str">
        <f t="shared" si="152"/>
        <v>0</v>
      </c>
      <c r="AA578" s="47"/>
    </row>
    <row r="579" spans="1:34" hidden="1" x14ac:dyDescent="0.25">
      <c r="A579" s="57" t="s">
        <v>39</v>
      </c>
      <c r="B579" s="1">
        <v>0</v>
      </c>
      <c r="C579" s="1">
        <v>0</v>
      </c>
      <c r="D579" s="1">
        <v>0</v>
      </c>
      <c r="E579" s="1">
        <v>0</v>
      </c>
      <c r="G579" s="1">
        <f t="shared" si="136"/>
        <v>0</v>
      </c>
      <c r="H579" s="1">
        <f t="shared" si="137"/>
        <v>0</v>
      </c>
      <c r="I579" s="2">
        <f t="shared" si="138"/>
        <v>0</v>
      </c>
      <c r="J579" s="2">
        <f t="shared" si="139"/>
        <v>0</v>
      </c>
      <c r="K579" s="2">
        <f t="shared" si="140"/>
        <v>0</v>
      </c>
      <c r="L579" s="10" t="str">
        <f t="shared" si="141"/>
        <v>0</v>
      </c>
      <c r="M579" s="73" t="str">
        <f t="shared" si="142"/>
        <v/>
      </c>
      <c r="N579" t="str">
        <f t="shared" si="143"/>
        <v>0</v>
      </c>
      <c r="O579" s="12">
        <f t="shared" si="144"/>
        <v>0</v>
      </c>
      <c r="P579" s="11">
        <f t="shared" si="145"/>
        <v>0</v>
      </c>
      <c r="Q579" s="1">
        <f t="shared" si="146"/>
        <v>0</v>
      </c>
      <c r="S579" s="14" t="str">
        <f t="shared" si="147"/>
        <v>A</v>
      </c>
      <c r="U579" s="1">
        <f t="shared" si="148"/>
        <v>0</v>
      </c>
      <c r="V579" s="1">
        <f t="shared" si="149"/>
        <v>0</v>
      </c>
      <c r="W579" s="1">
        <f t="shared" si="150"/>
        <v>0</v>
      </c>
      <c r="X579" s="20">
        <f t="shared" si="151"/>
        <v>0</v>
      </c>
      <c r="Y579" s="22" t="str">
        <f t="shared" si="152"/>
        <v>0</v>
      </c>
      <c r="AA579" s="47"/>
    </row>
    <row r="580" spans="1:34" hidden="1" x14ac:dyDescent="0.25">
      <c r="A580" s="57" t="s">
        <v>39</v>
      </c>
      <c r="B580" s="1">
        <v>0</v>
      </c>
      <c r="C580" s="1">
        <v>0</v>
      </c>
      <c r="D580" s="1">
        <v>0</v>
      </c>
      <c r="E580" s="1">
        <v>0</v>
      </c>
      <c r="G580" s="1">
        <f t="shared" si="136"/>
        <v>0</v>
      </c>
      <c r="H580" s="1">
        <f t="shared" si="137"/>
        <v>0</v>
      </c>
      <c r="I580" s="2">
        <f t="shared" si="138"/>
        <v>0</v>
      </c>
      <c r="J580" s="2">
        <f t="shared" si="139"/>
        <v>0</v>
      </c>
      <c r="K580" s="2">
        <f t="shared" si="140"/>
        <v>0</v>
      </c>
      <c r="L580" s="10" t="str">
        <f t="shared" si="141"/>
        <v>0</v>
      </c>
      <c r="M580" s="73" t="str">
        <f t="shared" si="142"/>
        <v/>
      </c>
      <c r="N580" t="str">
        <f t="shared" si="143"/>
        <v>0</v>
      </c>
      <c r="O580" s="12">
        <f t="shared" si="144"/>
        <v>0</v>
      </c>
      <c r="P580" s="11">
        <f t="shared" si="145"/>
        <v>0</v>
      </c>
      <c r="Q580" s="1">
        <f t="shared" si="146"/>
        <v>0</v>
      </c>
      <c r="S580" s="14" t="str">
        <f t="shared" si="147"/>
        <v>A</v>
      </c>
      <c r="U580" s="1">
        <f t="shared" si="148"/>
        <v>0</v>
      </c>
      <c r="V580" s="1">
        <f t="shared" si="149"/>
        <v>0</v>
      </c>
      <c r="W580" s="1">
        <f t="shared" si="150"/>
        <v>0</v>
      </c>
      <c r="X580" s="20">
        <f t="shared" si="151"/>
        <v>0</v>
      </c>
      <c r="Y580" s="22" t="str">
        <f t="shared" si="152"/>
        <v>0</v>
      </c>
      <c r="AA580" s="47"/>
    </row>
    <row r="581" spans="1:34" hidden="1" x14ac:dyDescent="0.25">
      <c r="A581" s="57" t="s">
        <v>39</v>
      </c>
      <c r="B581" s="1">
        <v>0</v>
      </c>
      <c r="C581" s="1">
        <v>0</v>
      </c>
      <c r="D581" s="1">
        <v>0</v>
      </c>
      <c r="E581" s="1">
        <v>0</v>
      </c>
      <c r="G581" s="1">
        <f t="shared" si="136"/>
        <v>0</v>
      </c>
      <c r="H581" s="1">
        <f t="shared" si="137"/>
        <v>0</v>
      </c>
      <c r="I581" s="2">
        <f t="shared" si="138"/>
        <v>0</v>
      </c>
      <c r="J581" s="2">
        <f t="shared" si="139"/>
        <v>0</v>
      </c>
      <c r="K581" s="2">
        <f t="shared" si="140"/>
        <v>0</v>
      </c>
      <c r="L581" s="10" t="str">
        <f t="shared" si="141"/>
        <v>0</v>
      </c>
      <c r="M581" s="73" t="str">
        <f t="shared" si="142"/>
        <v/>
      </c>
      <c r="N581" t="str">
        <f t="shared" si="143"/>
        <v>0</v>
      </c>
      <c r="O581" s="12">
        <f t="shared" si="144"/>
        <v>0</v>
      </c>
      <c r="P581" s="11">
        <f t="shared" si="145"/>
        <v>0</v>
      </c>
      <c r="Q581" s="1">
        <f t="shared" si="146"/>
        <v>0</v>
      </c>
      <c r="S581" s="14" t="str">
        <f t="shared" si="147"/>
        <v>A</v>
      </c>
      <c r="U581" s="1">
        <f t="shared" si="148"/>
        <v>0</v>
      </c>
      <c r="V581" s="1">
        <f t="shared" si="149"/>
        <v>0</v>
      </c>
      <c r="W581" s="1">
        <f t="shared" si="150"/>
        <v>0</v>
      </c>
      <c r="X581" s="20">
        <f t="shared" si="151"/>
        <v>0</v>
      </c>
      <c r="Y581" s="22" t="str">
        <f t="shared" si="152"/>
        <v>0</v>
      </c>
      <c r="AA581" s="47"/>
    </row>
    <row r="582" spans="1:34" hidden="1" x14ac:dyDescent="0.25">
      <c r="A582" s="57" t="s">
        <v>39</v>
      </c>
      <c r="B582" s="1">
        <v>0</v>
      </c>
      <c r="C582" s="1">
        <v>0</v>
      </c>
      <c r="D582" s="1">
        <v>0</v>
      </c>
      <c r="E582" s="1">
        <v>0</v>
      </c>
      <c r="G582" s="1">
        <f t="shared" si="136"/>
        <v>0</v>
      </c>
      <c r="H582" s="1">
        <f t="shared" si="137"/>
        <v>0</v>
      </c>
      <c r="I582" s="2">
        <f t="shared" si="138"/>
        <v>0</v>
      </c>
      <c r="J582" s="2">
        <f t="shared" si="139"/>
        <v>0</v>
      </c>
      <c r="K582" s="2">
        <f t="shared" si="140"/>
        <v>0</v>
      </c>
      <c r="L582" s="10" t="str">
        <f t="shared" si="141"/>
        <v>0</v>
      </c>
      <c r="M582" s="73" t="str">
        <f t="shared" si="142"/>
        <v/>
      </c>
      <c r="N582" t="str">
        <f t="shared" si="143"/>
        <v>0</v>
      </c>
      <c r="O582" s="12">
        <f t="shared" si="144"/>
        <v>0</v>
      </c>
      <c r="P582" s="11">
        <f t="shared" si="145"/>
        <v>0</v>
      </c>
      <c r="Q582" s="1">
        <f t="shared" si="146"/>
        <v>0</v>
      </c>
      <c r="S582" s="14" t="str">
        <f t="shared" si="147"/>
        <v>A</v>
      </c>
      <c r="U582" s="1">
        <f t="shared" si="148"/>
        <v>0</v>
      </c>
      <c r="V582" s="1">
        <f t="shared" si="149"/>
        <v>0</v>
      </c>
      <c r="W582" s="1">
        <f t="shared" si="150"/>
        <v>0</v>
      </c>
      <c r="X582" s="20">
        <f t="shared" si="151"/>
        <v>0</v>
      </c>
      <c r="Y582" s="22" t="str">
        <f t="shared" si="152"/>
        <v>0</v>
      </c>
      <c r="AA582" s="47"/>
    </row>
    <row r="583" spans="1:34" hidden="1" x14ac:dyDescent="0.25">
      <c r="A583" s="57" t="s">
        <v>39</v>
      </c>
      <c r="B583" s="1">
        <v>0</v>
      </c>
      <c r="C583" s="1">
        <v>0</v>
      </c>
      <c r="D583" s="1">
        <v>0</v>
      </c>
      <c r="E583" s="1">
        <v>0</v>
      </c>
      <c r="G583" s="1">
        <f t="shared" si="136"/>
        <v>0</v>
      </c>
      <c r="H583" s="1">
        <f t="shared" si="137"/>
        <v>0</v>
      </c>
      <c r="I583" s="2">
        <f t="shared" si="138"/>
        <v>0</v>
      </c>
      <c r="J583" s="2">
        <f t="shared" si="139"/>
        <v>0</v>
      </c>
      <c r="K583" s="2">
        <f t="shared" si="140"/>
        <v>0</v>
      </c>
      <c r="L583" s="10" t="str">
        <f t="shared" si="141"/>
        <v>0</v>
      </c>
      <c r="M583" s="73" t="str">
        <f t="shared" si="142"/>
        <v/>
      </c>
      <c r="N583" t="str">
        <f t="shared" si="143"/>
        <v>0</v>
      </c>
      <c r="O583" s="12">
        <f t="shared" si="144"/>
        <v>0</v>
      </c>
      <c r="P583" s="11">
        <f t="shared" si="145"/>
        <v>0</v>
      </c>
      <c r="Q583" s="1">
        <f t="shared" si="146"/>
        <v>0</v>
      </c>
      <c r="S583" s="14" t="str">
        <f t="shared" si="147"/>
        <v>A</v>
      </c>
      <c r="U583" s="1">
        <f t="shared" si="148"/>
        <v>0</v>
      </c>
      <c r="V583" s="1">
        <f t="shared" si="149"/>
        <v>0</v>
      </c>
      <c r="W583" s="1">
        <f t="shared" si="150"/>
        <v>0</v>
      </c>
      <c r="X583" s="20">
        <f t="shared" si="151"/>
        <v>0</v>
      </c>
      <c r="Y583" s="22" t="str">
        <f t="shared" si="152"/>
        <v>0</v>
      </c>
      <c r="AA583" s="47"/>
    </row>
    <row r="584" spans="1:34" hidden="1" x14ac:dyDescent="0.25">
      <c r="A584" s="57" t="s">
        <v>39</v>
      </c>
      <c r="B584" s="1">
        <v>0</v>
      </c>
      <c r="C584" s="1">
        <v>0</v>
      </c>
      <c r="D584" s="1">
        <v>0</v>
      </c>
      <c r="E584" s="1">
        <v>0</v>
      </c>
      <c r="G584" s="1">
        <f t="shared" si="136"/>
        <v>0</v>
      </c>
      <c r="H584" s="1">
        <f t="shared" si="137"/>
        <v>0</v>
      </c>
      <c r="I584" s="2">
        <f t="shared" si="138"/>
        <v>0</v>
      </c>
      <c r="J584" s="2">
        <f t="shared" si="139"/>
        <v>0</v>
      </c>
      <c r="K584" s="2">
        <f t="shared" si="140"/>
        <v>0</v>
      </c>
      <c r="L584" s="10" t="str">
        <f t="shared" si="141"/>
        <v>0</v>
      </c>
      <c r="M584" s="73" t="str">
        <f t="shared" si="142"/>
        <v/>
      </c>
      <c r="N584" t="str">
        <f t="shared" si="143"/>
        <v>0</v>
      </c>
      <c r="O584" s="12">
        <f t="shared" si="144"/>
        <v>0</v>
      </c>
      <c r="P584" s="11">
        <f t="shared" si="145"/>
        <v>0</v>
      </c>
      <c r="Q584" s="1">
        <f t="shared" si="146"/>
        <v>0</v>
      </c>
      <c r="S584" s="14" t="str">
        <f t="shared" si="147"/>
        <v>A</v>
      </c>
      <c r="U584" s="1">
        <f t="shared" si="148"/>
        <v>0</v>
      </c>
      <c r="V584" s="1">
        <f t="shared" si="149"/>
        <v>0</v>
      </c>
      <c r="W584" s="1">
        <f t="shared" si="150"/>
        <v>0</v>
      </c>
      <c r="X584" s="20">
        <f t="shared" si="151"/>
        <v>0</v>
      </c>
      <c r="Y584" s="22" t="str">
        <f t="shared" si="152"/>
        <v>0</v>
      </c>
      <c r="AA584" s="47"/>
    </row>
    <row r="585" spans="1:34" x14ac:dyDescent="0.25">
      <c r="A585" s="57" t="s">
        <v>39</v>
      </c>
      <c r="B585" s="1">
        <v>0</v>
      </c>
      <c r="C585" s="1">
        <v>0</v>
      </c>
      <c r="D585" s="1">
        <v>0</v>
      </c>
      <c r="E585" s="1">
        <v>0</v>
      </c>
      <c r="G585" s="1">
        <f t="shared" ref="G585:G648" si="153">D585-E585</f>
        <v>0</v>
      </c>
      <c r="H585" s="1">
        <f t="shared" ref="H585:H648" si="154">B585-C585</f>
        <v>0</v>
      </c>
      <c r="I585" s="2">
        <f t="shared" ref="I585:I648" si="155">D585-((D585/100)*I$8)</f>
        <v>0</v>
      </c>
      <c r="J585" s="2">
        <f t="shared" ref="J585:J648" si="156">D585-((D585/100)*J$8)</f>
        <v>0</v>
      </c>
      <c r="K585" s="2">
        <f t="shared" ref="K585:K648" si="157">D585-((D585/100)*K$8)</f>
        <v>0</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0</v>
      </c>
      <c r="P585" s="11">
        <f t="shared" ref="P585:P648" si="162">IF(O585&lt;&gt;"",O585-B585,"")</f>
        <v>0</v>
      </c>
      <c r="Q585" s="1">
        <f t="shared" ref="Q585:Q648" si="163">O585-P585</f>
        <v>0</v>
      </c>
      <c r="S585" s="14" t="str">
        <f t="shared" ref="S585:S648" si="164">IF(ROUND(B585,3)=ROUND(Q585,3),"A","B")</f>
        <v>A</v>
      </c>
      <c r="U585" s="1">
        <f t="shared" ref="U585:U648" si="165">B585</f>
        <v>0</v>
      </c>
      <c r="V585" s="1">
        <f t="shared" ref="V585:V648" si="166">E585</f>
        <v>0</v>
      </c>
      <c r="W585" s="1">
        <f t="shared" ref="W585:W648" si="167">P585</f>
        <v>0</v>
      </c>
      <c r="X585" s="20">
        <f t="shared" ref="X585:X648" si="168">W585*X$6</f>
        <v>0</v>
      </c>
      <c r="Y585" s="22" t="str">
        <f t="shared" ref="Y585:Y648" si="169">L585</f>
        <v>0</v>
      </c>
      <c r="Z585" s="32" t="s">
        <v>40</v>
      </c>
      <c r="AA585" s="47"/>
      <c r="AB585" s="32" t="str">
        <f>A585</f>
        <v>JJJJ-MM-TT SS:MM:SS</v>
      </c>
      <c r="AC585" s="1">
        <f>SUM(U585:U608)</f>
        <v>0</v>
      </c>
      <c r="AD585" s="1">
        <f>AVERAGE(V585:V608)</f>
        <v>0</v>
      </c>
      <c r="AE585" s="1">
        <f>SUM(W585:W608)</f>
        <v>0</v>
      </c>
      <c r="AF585" s="1">
        <f>SUM(X585:X608)</f>
        <v>0</v>
      </c>
      <c r="AG585" s="35" t="e">
        <f>AVERAGE(Y585:Y608)</f>
        <v>#DIV/0!</v>
      </c>
      <c r="AH585" s="37" t="e">
        <f>DAY(A585)</f>
        <v>#VALUE!</v>
      </c>
    </row>
    <row r="586" spans="1:34" hidden="1" x14ac:dyDescent="0.25">
      <c r="A586" s="57" t="s">
        <v>39</v>
      </c>
      <c r="B586" s="1">
        <v>0</v>
      </c>
      <c r="C586" s="1">
        <v>0</v>
      </c>
      <c r="D586" s="1">
        <v>0</v>
      </c>
      <c r="E586" s="1">
        <v>0</v>
      </c>
      <c r="G586" s="1">
        <f t="shared" si="153"/>
        <v>0</v>
      </c>
      <c r="H586" s="1">
        <f t="shared" si="154"/>
        <v>0</v>
      </c>
      <c r="I586" s="2">
        <f t="shared" si="155"/>
        <v>0</v>
      </c>
      <c r="J586" s="2">
        <f t="shared" si="156"/>
        <v>0</v>
      </c>
      <c r="K586" s="2">
        <f t="shared" si="157"/>
        <v>0</v>
      </c>
      <c r="L586" s="10" t="str">
        <f t="shared" si="158"/>
        <v>0</v>
      </c>
      <c r="M586" s="73" t="str">
        <f t="shared" si="159"/>
        <v/>
      </c>
      <c r="N586" t="str">
        <f t="shared" si="160"/>
        <v>0</v>
      </c>
      <c r="O586" s="12">
        <f t="shared" si="161"/>
        <v>0</v>
      </c>
      <c r="P586" s="11">
        <f t="shared" si="162"/>
        <v>0</v>
      </c>
      <c r="Q586" s="1">
        <f t="shared" si="163"/>
        <v>0</v>
      </c>
      <c r="S586" s="14" t="str">
        <f t="shared" si="164"/>
        <v>A</v>
      </c>
      <c r="U586" s="1">
        <f t="shared" si="165"/>
        <v>0</v>
      </c>
      <c r="V586" s="1">
        <f t="shared" si="166"/>
        <v>0</v>
      </c>
      <c r="W586" s="1">
        <f t="shared" si="167"/>
        <v>0</v>
      </c>
      <c r="X586" s="20">
        <f t="shared" si="168"/>
        <v>0</v>
      </c>
      <c r="Y586" s="22" t="str">
        <f t="shared" si="169"/>
        <v>0</v>
      </c>
      <c r="AA586" s="47"/>
    </row>
    <row r="587" spans="1:34" hidden="1" x14ac:dyDescent="0.25">
      <c r="A587" s="57" t="s">
        <v>39</v>
      </c>
      <c r="B587" s="1">
        <v>0</v>
      </c>
      <c r="C587" s="1">
        <v>0</v>
      </c>
      <c r="D587" s="1">
        <v>0</v>
      </c>
      <c r="E587" s="1">
        <v>0</v>
      </c>
      <c r="G587" s="1">
        <f t="shared" si="153"/>
        <v>0</v>
      </c>
      <c r="H587" s="1">
        <f t="shared" si="154"/>
        <v>0</v>
      </c>
      <c r="I587" s="2">
        <f t="shared" si="155"/>
        <v>0</v>
      </c>
      <c r="J587" s="2">
        <f t="shared" si="156"/>
        <v>0</v>
      </c>
      <c r="K587" s="2">
        <f t="shared" si="157"/>
        <v>0</v>
      </c>
      <c r="L587" s="10" t="str">
        <f t="shared" si="158"/>
        <v>0</v>
      </c>
      <c r="M587" s="73" t="str">
        <f t="shared" si="159"/>
        <v/>
      </c>
      <c r="N587" t="str">
        <f t="shared" si="160"/>
        <v>0</v>
      </c>
      <c r="O587" s="12">
        <f t="shared" si="161"/>
        <v>0</v>
      </c>
      <c r="P587" s="11">
        <f t="shared" si="162"/>
        <v>0</v>
      </c>
      <c r="Q587" s="1">
        <f t="shared" si="163"/>
        <v>0</v>
      </c>
      <c r="S587" s="14" t="str">
        <f t="shared" si="164"/>
        <v>A</v>
      </c>
      <c r="U587" s="1">
        <f t="shared" si="165"/>
        <v>0</v>
      </c>
      <c r="V587" s="1">
        <f t="shared" si="166"/>
        <v>0</v>
      </c>
      <c r="W587" s="1">
        <f t="shared" si="167"/>
        <v>0</v>
      </c>
      <c r="X587" s="20">
        <f t="shared" si="168"/>
        <v>0</v>
      </c>
      <c r="Y587" s="22" t="str">
        <f t="shared" si="169"/>
        <v>0</v>
      </c>
      <c r="AA587" s="47"/>
    </row>
    <row r="588" spans="1:34" hidden="1" x14ac:dyDescent="0.25">
      <c r="A588" s="57" t="s">
        <v>39</v>
      </c>
      <c r="B588" s="1">
        <v>0</v>
      </c>
      <c r="C588" s="1">
        <v>0</v>
      </c>
      <c r="D588" s="1">
        <v>0</v>
      </c>
      <c r="E588" s="1">
        <v>0</v>
      </c>
      <c r="G588" s="1">
        <f t="shared" si="153"/>
        <v>0</v>
      </c>
      <c r="H588" s="1">
        <f t="shared" si="154"/>
        <v>0</v>
      </c>
      <c r="I588" s="2">
        <f t="shared" si="155"/>
        <v>0</v>
      </c>
      <c r="J588" s="2">
        <f t="shared" si="156"/>
        <v>0</v>
      </c>
      <c r="K588" s="2">
        <f t="shared" si="157"/>
        <v>0</v>
      </c>
      <c r="L588" s="10" t="str">
        <f t="shared" si="158"/>
        <v>0</v>
      </c>
      <c r="M588" s="73" t="str">
        <f t="shared" si="159"/>
        <v/>
      </c>
      <c r="N588" t="str">
        <f t="shared" si="160"/>
        <v>0</v>
      </c>
      <c r="O588" s="12">
        <f t="shared" si="161"/>
        <v>0</v>
      </c>
      <c r="P588" s="11">
        <f t="shared" si="162"/>
        <v>0</v>
      </c>
      <c r="Q588" s="1">
        <f t="shared" si="163"/>
        <v>0</v>
      </c>
      <c r="S588" s="14" t="str">
        <f t="shared" si="164"/>
        <v>A</v>
      </c>
      <c r="U588" s="1">
        <f t="shared" si="165"/>
        <v>0</v>
      </c>
      <c r="V588" s="1">
        <f t="shared" si="166"/>
        <v>0</v>
      </c>
      <c r="W588" s="1">
        <f t="shared" si="167"/>
        <v>0</v>
      </c>
      <c r="X588" s="20">
        <f t="shared" si="168"/>
        <v>0</v>
      </c>
      <c r="Y588" s="22" t="str">
        <f t="shared" si="169"/>
        <v>0</v>
      </c>
      <c r="AA588" s="47"/>
    </row>
    <row r="589" spans="1:34" hidden="1" x14ac:dyDescent="0.25">
      <c r="A589" s="57" t="s">
        <v>39</v>
      </c>
      <c r="B589" s="1">
        <v>0</v>
      </c>
      <c r="C589" s="1">
        <v>0</v>
      </c>
      <c r="D589" s="1">
        <v>0</v>
      </c>
      <c r="E589" s="1">
        <v>0</v>
      </c>
      <c r="G589" s="1">
        <f t="shared" si="153"/>
        <v>0</v>
      </c>
      <c r="H589" s="1">
        <f t="shared" si="154"/>
        <v>0</v>
      </c>
      <c r="I589" s="2">
        <f t="shared" si="155"/>
        <v>0</v>
      </c>
      <c r="J589" s="2">
        <f t="shared" si="156"/>
        <v>0</v>
      </c>
      <c r="K589" s="2">
        <f t="shared" si="157"/>
        <v>0</v>
      </c>
      <c r="L589" s="10" t="str">
        <f t="shared" si="158"/>
        <v>0</v>
      </c>
      <c r="M589" s="73" t="str">
        <f t="shared" si="159"/>
        <v/>
      </c>
      <c r="N589" t="str">
        <f t="shared" si="160"/>
        <v>0</v>
      </c>
      <c r="O589" s="12">
        <f t="shared" si="161"/>
        <v>0</v>
      </c>
      <c r="P589" s="11">
        <f t="shared" si="162"/>
        <v>0</v>
      </c>
      <c r="Q589" s="1">
        <f t="shared" si="163"/>
        <v>0</v>
      </c>
      <c r="S589" s="14" t="str">
        <f t="shared" si="164"/>
        <v>A</v>
      </c>
      <c r="U589" s="1">
        <f t="shared" si="165"/>
        <v>0</v>
      </c>
      <c r="V589" s="1">
        <f t="shared" si="166"/>
        <v>0</v>
      </c>
      <c r="W589" s="1">
        <f t="shared" si="167"/>
        <v>0</v>
      </c>
      <c r="X589" s="20">
        <f t="shared" si="168"/>
        <v>0</v>
      </c>
      <c r="Y589" s="22" t="str">
        <f t="shared" si="169"/>
        <v>0</v>
      </c>
      <c r="AA589" s="47"/>
    </row>
    <row r="590" spans="1:34" hidden="1" x14ac:dyDescent="0.25">
      <c r="A590" s="57" t="s">
        <v>39</v>
      </c>
      <c r="B590" s="1">
        <v>0</v>
      </c>
      <c r="C590" s="1">
        <v>0</v>
      </c>
      <c r="D590" s="1">
        <v>0</v>
      </c>
      <c r="E590" s="1">
        <v>0</v>
      </c>
      <c r="G590" s="1">
        <f t="shared" si="153"/>
        <v>0</v>
      </c>
      <c r="H590" s="1">
        <f t="shared" si="154"/>
        <v>0</v>
      </c>
      <c r="I590" s="2">
        <f t="shared" si="155"/>
        <v>0</v>
      </c>
      <c r="J590" s="2">
        <f t="shared" si="156"/>
        <v>0</v>
      </c>
      <c r="K590" s="2">
        <f t="shared" si="157"/>
        <v>0</v>
      </c>
      <c r="L590" s="10" t="str">
        <f t="shared" si="158"/>
        <v>0</v>
      </c>
      <c r="M590" s="73" t="str">
        <f t="shared" si="159"/>
        <v/>
      </c>
      <c r="N590" t="str">
        <f t="shared" si="160"/>
        <v>0</v>
      </c>
      <c r="O590" s="12">
        <f t="shared" si="161"/>
        <v>0</v>
      </c>
      <c r="P590" s="11">
        <f t="shared" si="162"/>
        <v>0</v>
      </c>
      <c r="Q590" s="1">
        <f t="shared" si="163"/>
        <v>0</v>
      </c>
      <c r="S590" s="14" t="str">
        <f t="shared" si="164"/>
        <v>A</v>
      </c>
      <c r="U590" s="1">
        <f t="shared" si="165"/>
        <v>0</v>
      </c>
      <c r="V590" s="1">
        <f t="shared" si="166"/>
        <v>0</v>
      </c>
      <c r="W590" s="1">
        <f t="shared" si="167"/>
        <v>0</v>
      </c>
      <c r="X590" s="20">
        <f t="shared" si="168"/>
        <v>0</v>
      </c>
      <c r="Y590" s="22" t="str">
        <f t="shared" si="169"/>
        <v>0</v>
      </c>
      <c r="AA590" s="47"/>
    </row>
    <row r="591" spans="1:34" hidden="1" x14ac:dyDescent="0.25">
      <c r="A591" s="57" t="s">
        <v>39</v>
      </c>
      <c r="B591" s="1">
        <v>0</v>
      </c>
      <c r="C591" s="1">
        <v>0</v>
      </c>
      <c r="D591" s="1">
        <v>0</v>
      </c>
      <c r="E591" s="1">
        <v>0</v>
      </c>
      <c r="G591" s="1">
        <f t="shared" si="153"/>
        <v>0</v>
      </c>
      <c r="H591" s="1">
        <f t="shared" si="154"/>
        <v>0</v>
      </c>
      <c r="I591" s="2">
        <f t="shared" si="155"/>
        <v>0</v>
      </c>
      <c r="J591" s="2">
        <f t="shared" si="156"/>
        <v>0</v>
      </c>
      <c r="K591" s="2">
        <f t="shared" si="157"/>
        <v>0</v>
      </c>
      <c r="L591" s="10" t="str">
        <f t="shared" si="158"/>
        <v>0</v>
      </c>
      <c r="M591" s="73" t="str">
        <f t="shared" si="159"/>
        <v/>
      </c>
      <c r="N591" t="str">
        <f t="shared" si="160"/>
        <v>0</v>
      </c>
      <c r="O591" s="12">
        <f t="shared" si="161"/>
        <v>0</v>
      </c>
      <c r="P591" s="11">
        <f t="shared" si="162"/>
        <v>0</v>
      </c>
      <c r="Q591" s="1">
        <f t="shared" si="163"/>
        <v>0</v>
      </c>
      <c r="S591" s="14" t="str">
        <f t="shared" si="164"/>
        <v>A</v>
      </c>
      <c r="U591" s="1">
        <f t="shared" si="165"/>
        <v>0</v>
      </c>
      <c r="V591" s="1">
        <f t="shared" si="166"/>
        <v>0</v>
      </c>
      <c r="W591" s="1">
        <f t="shared" si="167"/>
        <v>0</v>
      </c>
      <c r="X591" s="20">
        <f t="shared" si="168"/>
        <v>0</v>
      </c>
      <c r="Y591" s="22" t="str">
        <f t="shared" si="169"/>
        <v>0</v>
      </c>
      <c r="AA591" s="47"/>
    </row>
    <row r="592" spans="1:34" hidden="1" x14ac:dyDescent="0.25">
      <c r="A592" s="57" t="s">
        <v>39</v>
      </c>
      <c r="B592" s="1">
        <v>0</v>
      </c>
      <c r="C592" s="1">
        <v>0</v>
      </c>
      <c r="D592" s="1">
        <v>0</v>
      </c>
      <c r="E592" s="1">
        <v>0</v>
      </c>
      <c r="G592" s="1">
        <f t="shared" si="153"/>
        <v>0</v>
      </c>
      <c r="H592" s="1">
        <f t="shared" si="154"/>
        <v>0</v>
      </c>
      <c r="I592" s="2">
        <f t="shared" si="155"/>
        <v>0</v>
      </c>
      <c r="J592" s="2">
        <f t="shared" si="156"/>
        <v>0</v>
      </c>
      <c r="K592" s="2">
        <f t="shared" si="157"/>
        <v>0</v>
      </c>
      <c r="L592" s="10" t="str">
        <f t="shared" si="158"/>
        <v>0</v>
      </c>
      <c r="M592" s="73" t="str">
        <f t="shared" si="159"/>
        <v/>
      </c>
      <c r="N592" t="str">
        <f t="shared" si="160"/>
        <v>0</v>
      </c>
      <c r="O592" s="12">
        <f t="shared" si="161"/>
        <v>0</v>
      </c>
      <c r="P592" s="11">
        <f t="shared" si="162"/>
        <v>0</v>
      </c>
      <c r="Q592" s="1">
        <f t="shared" si="163"/>
        <v>0</v>
      </c>
      <c r="S592" s="14" t="str">
        <f t="shared" si="164"/>
        <v>A</v>
      </c>
      <c r="U592" s="1">
        <f t="shared" si="165"/>
        <v>0</v>
      </c>
      <c r="V592" s="1">
        <f t="shared" si="166"/>
        <v>0</v>
      </c>
      <c r="W592" s="1">
        <f t="shared" si="167"/>
        <v>0</v>
      </c>
      <c r="X592" s="20">
        <f t="shared" si="168"/>
        <v>0</v>
      </c>
      <c r="Y592" s="22" t="str">
        <f t="shared" si="169"/>
        <v>0</v>
      </c>
      <c r="AA592" s="47"/>
    </row>
    <row r="593" spans="1:27" hidden="1" x14ac:dyDescent="0.25">
      <c r="A593" s="57" t="s">
        <v>39</v>
      </c>
      <c r="B593" s="1">
        <v>0</v>
      </c>
      <c r="C593" s="1">
        <v>0</v>
      </c>
      <c r="D593" s="1">
        <v>0</v>
      </c>
      <c r="E593" s="1">
        <v>0</v>
      </c>
      <c r="G593" s="1">
        <f t="shared" si="153"/>
        <v>0</v>
      </c>
      <c r="H593" s="1">
        <f t="shared" si="154"/>
        <v>0</v>
      </c>
      <c r="I593" s="2">
        <f t="shared" si="155"/>
        <v>0</v>
      </c>
      <c r="J593" s="2">
        <f t="shared" si="156"/>
        <v>0</v>
      </c>
      <c r="K593" s="2">
        <f t="shared" si="157"/>
        <v>0</v>
      </c>
      <c r="L593" s="10" t="str">
        <f t="shared" si="158"/>
        <v>0</v>
      </c>
      <c r="M593" s="73" t="str">
        <f t="shared" si="159"/>
        <v/>
      </c>
      <c r="N593" t="str">
        <f t="shared" si="160"/>
        <v>0</v>
      </c>
      <c r="O593" s="12">
        <f t="shared" si="161"/>
        <v>0</v>
      </c>
      <c r="P593" s="11">
        <f t="shared" si="162"/>
        <v>0</v>
      </c>
      <c r="Q593" s="1">
        <f t="shared" si="163"/>
        <v>0</v>
      </c>
      <c r="S593" s="14" t="str">
        <f t="shared" si="164"/>
        <v>A</v>
      </c>
      <c r="U593" s="1">
        <f t="shared" si="165"/>
        <v>0</v>
      </c>
      <c r="V593" s="1">
        <f t="shared" si="166"/>
        <v>0</v>
      </c>
      <c r="W593" s="1">
        <f t="shared" si="167"/>
        <v>0</v>
      </c>
      <c r="X593" s="20">
        <f t="shared" si="168"/>
        <v>0</v>
      </c>
      <c r="Y593" s="22" t="str">
        <f t="shared" si="169"/>
        <v>0</v>
      </c>
      <c r="AA593" s="47"/>
    </row>
    <row r="594" spans="1:27" hidden="1" x14ac:dyDescent="0.25">
      <c r="A594" s="57" t="s">
        <v>39</v>
      </c>
      <c r="B594" s="1">
        <v>0</v>
      </c>
      <c r="C594" s="1">
        <v>0</v>
      </c>
      <c r="D594" s="1">
        <v>0</v>
      </c>
      <c r="E594" s="1">
        <v>0</v>
      </c>
      <c r="G594" s="1">
        <f t="shared" si="153"/>
        <v>0</v>
      </c>
      <c r="H594" s="1">
        <f t="shared" si="154"/>
        <v>0</v>
      </c>
      <c r="I594" s="2">
        <f t="shared" si="155"/>
        <v>0</v>
      </c>
      <c r="J594" s="2">
        <f t="shared" si="156"/>
        <v>0</v>
      </c>
      <c r="K594" s="2">
        <f t="shared" si="157"/>
        <v>0</v>
      </c>
      <c r="L594" s="10" t="str">
        <f t="shared" si="158"/>
        <v>0</v>
      </c>
      <c r="M594" s="73" t="str">
        <f t="shared" si="159"/>
        <v/>
      </c>
      <c r="N594" t="str">
        <f t="shared" si="160"/>
        <v>0</v>
      </c>
      <c r="O594" s="12">
        <f t="shared" si="161"/>
        <v>0</v>
      </c>
      <c r="P594" s="11">
        <f t="shared" si="162"/>
        <v>0</v>
      </c>
      <c r="Q594" s="1">
        <f t="shared" si="163"/>
        <v>0</v>
      </c>
      <c r="S594" s="14" t="str">
        <f t="shared" si="164"/>
        <v>A</v>
      </c>
      <c r="U594" s="1">
        <f t="shared" si="165"/>
        <v>0</v>
      </c>
      <c r="V594" s="1">
        <f t="shared" si="166"/>
        <v>0</v>
      </c>
      <c r="W594" s="1">
        <f t="shared" si="167"/>
        <v>0</v>
      </c>
      <c r="X594" s="20">
        <f t="shared" si="168"/>
        <v>0</v>
      </c>
      <c r="Y594" s="22" t="str">
        <f t="shared" si="169"/>
        <v>0</v>
      </c>
      <c r="AA594" s="47"/>
    </row>
    <row r="595" spans="1:27" hidden="1" x14ac:dyDescent="0.25">
      <c r="A595" s="57" t="s">
        <v>39</v>
      </c>
      <c r="B595" s="1">
        <v>0</v>
      </c>
      <c r="C595" s="1">
        <v>0</v>
      </c>
      <c r="D595" s="1">
        <v>0</v>
      </c>
      <c r="E595" s="1">
        <v>0</v>
      </c>
      <c r="G595" s="1">
        <f t="shared" si="153"/>
        <v>0</v>
      </c>
      <c r="H595" s="1">
        <f t="shared" si="154"/>
        <v>0</v>
      </c>
      <c r="I595" s="2">
        <f t="shared" si="155"/>
        <v>0</v>
      </c>
      <c r="J595" s="2">
        <f t="shared" si="156"/>
        <v>0</v>
      </c>
      <c r="K595" s="2">
        <f t="shared" si="157"/>
        <v>0</v>
      </c>
      <c r="L595" s="10" t="str">
        <f t="shared" si="158"/>
        <v>0</v>
      </c>
      <c r="M595" s="73" t="str">
        <f t="shared" si="159"/>
        <v/>
      </c>
      <c r="N595" t="str">
        <f t="shared" si="160"/>
        <v>0</v>
      </c>
      <c r="O595" s="12">
        <f t="shared" si="161"/>
        <v>0</v>
      </c>
      <c r="P595" s="11">
        <f t="shared" si="162"/>
        <v>0</v>
      </c>
      <c r="Q595" s="1">
        <f t="shared" si="163"/>
        <v>0</v>
      </c>
      <c r="S595" s="14" t="str">
        <f t="shared" si="164"/>
        <v>A</v>
      </c>
      <c r="U595" s="1">
        <f t="shared" si="165"/>
        <v>0</v>
      </c>
      <c r="V595" s="1">
        <f t="shared" si="166"/>
        <v>0</v>
      </c>
      <c r="W595" s="1">
        <f t="shared" si="167"/>
        <v>0</v>
      </c>
      <c r="X595" s="20">
        <f t="shared" si="168"/>
        <v>0</v>
      </c>
      <c r="Y595" s="22" t="str">
        <f t="shared" si="169"/>
        <v>0</v>
      </c>
      <c r="AA595" s="47"/>
    </row>
    <row r="596" spans="1:27" hidden="1" x14ac:dyDescent="0.25">
      <c r="A596" s="57" t="s">
        <v>39</v>
      </c>
      <c r="B596" s="1">
        <v>0</v>
      </c>
      <c r="C596" s="1">
        <v>0</v>
      </c>
      <c r="D596" s="1">
        <v>0</v>
      </c>
      <c r="E596" s="1">
        <v>0</v>
      </c>
      <c r="G596" s="1">
        <f t="shared" si="153"/>
        <v>0</v>
      </c>
      <c r="H596" s="1">
        <f t="shared" si="154"/>
        <v>0</v>
      </c>
      <c r="I596" s="2">
        <f t="shared" si="155"/>
        <v>0</v>
      </c>
      <c r="J596" s="2">
        <f t="shared" si="156"/>
        <v>0</v>
      </c>
      <c r="K596" s="2">
        <f t="shared" si="157"/>
        <v>0</v>
      </c>
      <c r="L596" s="10" t="str">
        <f t="shared" si="158"/>
        <v>0</v>
      </c>
      <c r="M596" s="73" t="str">
        <f t="shared" si="159"/>
        <v/>
      </c>
      <c r="N596" t="str">
        <f t="shared" si="160"/>
        <v>0</v>
      </c>
      <c r="O596" s="12">
        <f t="shared" si="161"/>
        <v>0</v>
      </c>
      <c r="P596" s="11">
        <f t="shared" si="162"/>
        <v>0</v>
      </c>
      <c r="Q596" s="1">
        <f t="shared" si="163"/>
        <v>0</v>
      </c>
      <c r="S596" s="14" t="str">
        <f t="shared" si="164"/>
        <v>A</v>
      </c>
      <c r="U596" s="1">
        <f t="shared" si="165"/>
        <v>0</v>
      </c>
      <c r="V596" s="1">
        <f t="shared" si="166"/>
        <v>0</v>
      </c>
      <c r="W596" s="1">
        <f t="shared" si="167"/>
        <v>0</v>
      </c>
      <c r="X596" s="20">
        <f t="shared" si="168"/>
        <v>0</v>
      </c>
      <c r="Y596" s="22" t="str">
        <f t="shared" si="169"/>
        <v>0</v>
      </c>
      <c r="AA596" s="47"/>
    </row>
    <row r="597" spans="1:27" hidden="1" x14ac:dyDescent="0.25">
      <c r="A597" s="57" t="s">
        <v>39</v>
      </c>
      <c r="B597" s="1">
        <v>0</v>
      </c>
      <c r="C597" s="1">
        <v>0</v>
      </c>
      <c r="D597" s="1">
        <v>0</v>
      </c>
      <c r="E597" s="1">
        <v>0</v>
      </c>
      <c r="G597" s="1">
        <f t="shared" si="153"/>
        <v>0</v>
      </c>
      <c r="H597" s="1">
        <f t="shared" si="154"/>
        <v>0</v>
      </c>
      <c r="I597" s="2">
        <f t="shared" si="155"/>
        <v>0</v>
      </c>
      <c r="J597" s="2">
        <f t="shared" si="156"/>
        <v>0</v>
      </c>
      <c r="K597" s="2">
        <f t="shared" si="157"/>
        <v>0</v>
      </c>
      <c r="L597" s="10" t="str">
        <f t="shared" si="158"/>
        <v>0</v>
      </c>
      <c r="M597" s="73" t="str">
        <f t="shared" si="159"/>
        <v/>
      </c>
      <c r="N597" t="str">
        <f t="shared" si="160"/>
        <v>0</v>
      </c>
      <c r="O597" s="12">
        <f t="shared" si="161"/>
        <v>0</v>
      </c>
      <c r="P597" s="11">
        <f t="shared" si="162"/>
        <v>0</v>
      </c>
      <c r="Q597" s="1">
        <f t="shared" si="163"/>
        <v>0</v>
      </c>
      <c r="S597" s="14" t="str">
        <f t="shared" si="164"/>
        <v>A</v>
      </c>
      <c r="U597" s="1">
        <f t="shared" si="165"/>
        <v>0</v>
      </c>
      <c r="V597" s="1">
        <f t="shared" si="166"/>
        <v>0</v>
      </c>
      <c r="W597" s="1">
        <f t="shared" si="167"/>
        <v>0</v>
      </c>
      <c r="X597" s="20">
        <f t="shared" si="168"/>
        <v>0</v>
      </c>
      <c r="Y597" s="22" t="str">
        <f t="shared" si="169"/>
        <v>0</v>
      </c>
      <c r="AA597" s="47"/>
    </row>
    <row r="598" spans="1:27" hidden="1" x14ac:dyDescent="0.25">
      <c r="A598" s="57" t="s">
        <v>39</v>
      </c>
      <c r="B598" s="1">
        <v>0</v>
      </c>
      <c r="C598" s="1">
        <v>0</v>
      </c>
      <c r="D598" s="1">
        <v>0</v>
      </c>
      <c r="E598" s="1">
        <v>0</v>
      </c>
      <c r="G598" s="1">
        <f t="shared" si="153"/>
        <v>0</v>
      </c>
      <c r="H598" s="1">
        <f t="shared" si="154"/>
        <v>0</v>
      </c>
      <c r="I598" s="2">
        <f t="shared" si="155"/>
        <v>0</v>
      </c>
      <c r="J598" s="2">
        <f t="shared" si="156"/>
        <v>0</v>
      </c>
      <c r="K598" s="2">
        <f t="shared" si="157"/>
        <v>0</v>
      </c>
      <c r="L598" s="10" t="str">
        <f t="shared" si="158"/>
        <v>0</v>
      </c>
      <c r="M598" s="73" t="str">
        <f t="shared" si="159"/>
        <v/>
      </c>
      <c r="N598" t="str">
        <f t="shared" si="160"/>
        <v>0</v>
      </c>
      <c r="O598" s="12">
        <f t="shared" si="161"/>
        <v>0</v>
      </c>
      <c r="P598" s="11">
        <f t="shared" si="162"/>
        <v>0</v>
      </c>
      <c r="Q598" s="1">
        <f t="shared" si="163"/>
        <v>0</v>
      </c>
      <c r="S598" s="14" t="str">
        <f t="shared" si="164"/>
        <v>A</v>
      </c>
      <c r="U598" s="1">
        <f t="shared" si="165"/>
        <v>0</v>
      </c>
      <c r="V598" s="1">
        <f t="shared" si="166"/>
        <v>0</v>
      </c>
      <c r="W598" s="1">
        <f t="shared" si="167"/>
        <v>0</v>
      </c>
      <c r="X598" s="20">
        <f t="shared" si="168"/>
        <v>0</v>
      </c>
      <c r="Y598" s="22" t="str">
        <f t="shared" si="169"/>
        <v>0</v>
      </c>
      <c r="AA598" s="47"/>
    </row>
    <row r="599" spans="1:27" hidden="1" x14ac:dyDescent="0.25">
      <c r="A599" s="57" t="s">
        <v>39</v>
      </c>
      <c r="B599" s="1">
        <v>0</v>
      </c>
      <c r="C599" s="1">
        <v>0</v>
      </c>
      <c r="D599" s="1">
        <v>0</v>
      </c>
      <c r="E599" s="1">
        <v>0</v>
      </c>
      <c r="G599" s="1">
        <f t="shared" si="153"/>
        <v>0</v>
      </c>
      <c r="H599" s="1">
        <f t="shared" si="154"/>
        <v>0</v>
      </c>
      <c r="I599" s="2">
        <f t="shared" si="155"/>
        <v>0</v>
      </c>
      <c r="J599" s="2">
        <f t="shared" si="156"/>
        <v>0</v>
      </c>
      <c r="K599" s="2">
        <f t="shared" si="157"/>
        <v>0</v>
      </c>
      <c r="L599" s="10" t="str">
        <f t="shared" si="158"/>
        <v>0</v>
      </c>
      <c r="M599" s="73" t="str">
        <f t="shared" si="159"/>
        <v/>
      </c>
      <c r="N599" t="str">
        <f t="shared" si="160"/>
        <v>0</v>
      </c>
      <c r="O599" s="12">
        <f t="shared" si="161"/>
        <v>0</v>
      </c>
      <c r="P599" s="11">
        <f t="shared" si="162"/>
        <v>0</v>
      </c>
      <c r="Q599" s="1">
        <f t="shared" si="163"/>
        <v>0</v>
      </c>
      <c r="S599" s="14" t="str">
        <f t="shared" si="164"/>
        <v>A</v>
      </c>
      <c r="U599" s="1">
        <f t="shared" si="165"/>
        <v>0</v>
      </c>
      <c r="V599" s="1">
        <f t="shared" si="166"/>
        <v>0</v>
      </c>
      <c r="W599" s="1">
        <f t="shared" si="167"/>
        <v>0</v>
      </c>
      <c r="X599" s="20">
        <f t="shared" si="168"/>
        <v>0</v>
      </c>
      <c r="Y599" s="22" t="str">
        <f t="shared" si="169"/>
        <v>0</v>
      </c>
      <c r="AA599" s="47"/>
    </row>
    <row r="600" spans="1:27" hidden="1" x14ac:dyDescent="0.25">
      <c r="A600" s="57" t="s">
        <v>39</v>
      </c>
      <c r="B600" s="1">
        <v>0</v>
      </c>
      <c r="C600" s="1">
        <v>0</v>
      </c>
      <c r="D600" s="1">
        <v>0</v>
      </c>
      <c r="E600" s="1">
        <v>0</v>
      </c>
      <c r="G600" s="1">
        <f t="shared" si="153"/>
        <v>0</v>
      </c>
      <c r="H600" s="1">
        <f t="shared" si="154"/>
        <v>0</v>
      </c>
      <c r="I600" s="2">
        <f t="shared" si="155"/>
        <v>0</v>
      </c>
      <c r="J600" s="2">
        <f t="shared" si="156"/>
        <v>0</v>
      </c>
      <c r="K600" s="2">
        <f t="shared" si="157"/>
        <v>0</v>
      </c>
      <c r="L600" s="10" t="str">
        <f t="shared" si="158"/>
        <v>0</v>
      </c>
      <c r="M600" s="73" t="str">
        <f t="shared" si="159"/>
        <v/>
      </c>
      <c r="N600" t="str">
        <f t="shared" si="160"/>
        <v>0</v>
      </c>
      <c r="O600" s="12">
        <f t="shared" si="161"/>
        <v>0</v>
      </c>
      <c r="P600" s="11">
        <f t="shared" si="162"/>
        <v>0</v>
      </c>
      <c r="Q600" s="1">
        <f t="shared" si="163"/>
        <v>0</v>
      </c>
      <c r="S600" s="14" t="str">
        <f t="shared" si="164"/>
        <v>A</v>
      </c>
      <c r="U600" s="1">
        <f t="shared" si="165"/>
        <v>0</v>
      </c>
      <c r="V600" s="1">
        <f t="shared" si="166"/>
        <v>0</v>
      </c>
      <c r="W600" s="1">
        <f t="shared" si="167"/>
        <v>0</v>
      </c>
      <c r="X600" s="20">
        <f t="shared" si="168"/>
        <v>0</v>
      </c>
      <c r="Y600" s="22" t="str">
        <f t="shared" si="169"/>
        <v>0</v>
      </c>
      <c r="AA600" s="47"/>
    </row>
    <row r="601" spans="1:27" hidden="1" x14ac:dyDescent="0.25">
      <c r="A601" s="57" t="s">
        <v>39</v>
      </c>
      <c r="B601" s="1">
        <v>0</v>
      </c>
      <c r="C601" s="1">
        <v>0</v>
      </c>
      <c r="D601" s="1">
        <v>0</v>
      </c>
      <c r="E601" s="1">
        <v>0</v>
      </c>
      <c r="G601" s="1">
        <f t="shared" si="153"/>
        <v>0</v>
      </c>
      <c r="H601" s="1">
        <f t="shared" si="154"/>
        <v>0</v>
      </c>
      <c r="I601" s="2">
        <f t="shared" si="155"/>
        <v>0</v>
      </c>
      <c r="J601" s="2">
        <f t="shared" si="156"/>
        <v>0</v>
      </c>
      <c r="K601" s="2">
        <f t="shared" si="157"/>
        <v>0</v>
      </c>
      <c r="L601" s="10" t="str">
        <f t="shared" si="158"/>
        <v>0</v>
      </c>
      <c r="M601" s="73" t="str">
        <f t="shared" si="159"/>
        <v/>
      </c>
      <c r="N601" t="str">
        <f t="shared" si="160"/>
        <v>0</v>
      </c>
      <c r="O601" s="12">
        <f t="shared" si="161"/>
        <v>0</v>
      </c>
      <c r="P601" s="11">
        <f t="shared" si="162"/>
        <v>0</v>
      </c>
      <c r="Q601" s="1">
        <f t="shared" si="163"/>
        <v>0</v>
      </c>
      <c r="S601" s="14" t="str">
        <f t="shared" si="164"/>
        <v>A</v>
      </c>
      <c r="U601" s="1">
        <f t="shared" si="165"/>
        <v>0</v>
      </c>
      <c r="V601" s="1">
        <f t="shared" si="166"/>
        <v>0</v>
      </c>
      <c r="W601" s="1">
        <f t="shared" si="167"/>
        <v>0</v>
      </c>
      <c r="X601" s="20">
        <f t="shared" si="168"/>
        <v>0</v>
      </c>
      <c r="Y601" s="22" t="str">
        <f t="shared" si="169"/>
        <v>0</v>
      </c>
      <c r="AA601" s="47"/>
    </row>
    <row r="602" spans="1:27" hidden="1" x14ac:dyDescent="0.25">
      <c r="A602" s="57" t="s">
        <v>39</v>
      </c>
      <c r="B602" s="1">
        <v>0</v>
      </c>
      <c r="C602" s="1">
        <v>0</v>
      </c>
      <c r="D602" s="1">
        <v>0</v>
      </c>
      <c r="E602" s="1">
        <v>0</v>
      </c>
      <c r="G602" s="1">
        <f t="shared" si="153"/>
        <v>0</v>
      </c>
      <c r="H602" s="1">
        <f t="shared" si="154"/>
        <v>0</v>
      </c>
      <c r="I602" s="2">
        <f t="shared" si="155"/>
        <v>0</v>
      </c>
      <c r="J602" s="2">
        <f t="shared" si="156"/>
        <v>0</v>
      </c>
      <c r="K602" s="2">
        <f t="shared" si="157"/>
        <v>0</v>
      </c>
      <c r="L602" s="10" t="str">
        <f t="shared" si="158"/>
        <v>0</v>
      </c>
      <c r="M602" s="73" t="str">
        <f t="shared" si="159"/>
        <v/>
      </c>
      <c r="N602" t="str">
        <f t="shared" si="160"/>
        <v>0</v>
      </c>
      <c r="O602" s="12">
        <f t="shared" si="161"/>
        <v>0</v>
      </c>
      <c r="P602" s="11">
        <f t="shared" si="162"/>
        <v>0</v>
      </c>
      <c r="Q602" s="1">
        <f t="shared" si="163"/>
        <v>0</v>
      </c>
      <c r="S602" s="14" t="str">
        <f t="shared" si="164"/>
        <v>A</v>
      </c>
      <c r="U602" s="1">
        <f t="shared" si="165"/>
        <v>0</v>
      </c>
      <c r="V602" s="1">
        <f t="shared" si="166"/>
        <v>0</v>
      </c>
      <c r="W602" s="1">
        <f t="shared" si="167"/>
        <v>0</v>
      </c>
      <c r="X602" s="20">
        <f t="shared" si="168"/>
        <v>0</v>
      </c>
      <c r="Y602" s="22" t="str">
        <f t="shared" si="169"/>
        <v>0</v>
      </c>
      <c r="AA602" s="47"/>
    </row>
    <row r="603" spans="1:27" hidden="1" x14ac:dyDescent="0.25">
      <c r="A603" s="57" t="s">
        <v>39</v>
      </c>
      <c r="B603" s="1">
        <v>0</v>
      </c>
      <c r="C603" s="1">
        <v>0</v>
      </c>
      <c r="D603" s="1">
        <v>0</v>
      </c>
      <c r="E603" s="1">
        <v>0</v>
      </c>
      <c r="G603" s="1">
        <f t="shared" si="153"/>
        <v>0</v>
      </c>
      <c r="H603" s="1">
        <f t="shared" si="154"/>
        <v>0</v>
      </c>
      <c r="I603" s="2">
        <f t="shared" si="155"/>
        <v>0</v>
      </c>
      <c r="J603" s="2">
        <f t="shared" si="156"/>
        <v>0</v>
      </c>
      <c r="K603" s="2">
        <f t="shared" si="157"/>
        <v>0</v>
      </c>
      <c r="L603" s="10" t="str">
        <f t="shared" si="158"/>
        <v>0</v>
      </c>
      <c r="M603" s="73" t="str">
        <f t="shared" si="159"/>
        <v/>
      </c>
      <c r="N603" t="str">
        <f t="shared" si="160"/>
        <v>0</v>
      </c>
      <c r="O603" s="12">
        <f t="shared" si="161"/>
        <v>0</v>
      </c>
      <c r="P603" s="11">
        <f t="shared" si="162"/>
        <v>0</v>
      </c>
      <c r="Q603" s="1">
        <f t="shared" si="163"/>
        <v>0</v>
      </c>
      <c r="S603" s="14" t="str">
        <f t="shared" si="164"/>
        <v>A</v>
      </c>
      <c r="U603" s="1">
        <f t="shared" si="165"/>
        <v>0</v>
      </c>
      <c r="V603" s="1">
        <f t="shared" si="166"/>
        <v>0</v>
      </c>
      <c r="W603" s="1">
        <f t="shared" si="167"/>
        <v>0</v>
      </c>
      <c r="X603" s="20">
        <f t="shared" si="168"/>
        <v>0</v>
      </c>
      <c r="Y603" s="22" t="str">
        <f t="shared" si="169"/>
        <v>0</v>
      </c>
      <c r="AA603" s="47"/>
    </row>
    <row r="604" spans="1:27" hidden="1" x14ac:dyDescent="0.25">
      <c r="A604" s="57" t="s">
        <v>39</v>
      </c>
      <c r="B604" s="1">
        <v>0</v>
      </c>
      <c r="C604" s="1">
        <v>0</v>
      </c>
      <c r="D604" s="1">
        <v>0</v>
      </c>
      <c r="E604" s="1">
        <v>0</v>
      </c>
      <c r="G604" s="1">
        <f t="shared" si="153"/>
        <v>0</v>
      </c>
      <c r="H604" s="1">
        <f t="shared" si="154"/>
        <v>0</v>
      </c>
      <c r="I604" s="2">
        <f t="shared" si="155"/>
        <v>0</v>
      </c>
      <c r="J604" s="2">
        <f t="shared" si="156"/>
        <v>0</v>
      </c>
      <c r="K604" s="2">
        <f t="shared" si="157"/>
        <v>0</v>
      </c>
      <c r="L604" s="10" t="str">
        <f t="shared" si="158"/>
        <v>0</v>
      </c>
      <c r="M604" s="73" t="str">
        <f t="shared" si="159"/>
        <v/>
      </c>
      <c r="N604" t="str">
        <f t="shared" si="160"/>
        <v>0</v>
      </c>
      <c r="O604" s="12">
        <f t="shared" si="161"/>
        <v>0</v>
      </c>
      <c r="P604" s="11">
        <f t="shared" si="162"/>
        <v>0</v>
      </c>
      <c r="Q604" s="1">
        <f t="shared" si="163"/>
        <v>0</v>
      </c>
      <c r="S604" s="14" t="str">
        <f t="shared" si="164"/>
        <v>A</v>
      </c>
      <c r="U604" s="1">
        <f t="shared" si="165"/>
        <v>0</v>
      </c>
      <c r="V604" s="1">
        <f t="shared" si="166"/>
        <v>0</v>
      </c>
      <c r="W604" s="1">
        <f t="shared" si="167"/>
        <v>0</v>
      </c>
      <c r="X604" s="20">
        <f t="shared" si="168"/>
        <v>0</v>
      </c>
      <c r="Y604" s="22" t="str">
        <f t="shared" si="169"/>
        <v>0</v>
      </c>
      <c r="AA604" s="47"/>
    </row>
    <row r="605" spans="1:27" hidden="1" x14ac:dyDescent="0.25">
      <c r="A605" s="57" t="s">
        <v>39</v>
      </c>
      <c r="B605" s="1">
        <v>0</v>
      </c>
      <c r="C605" s="1">
        <v>0</v>
      </c>
      <c r="D605" s="1">
        <v>0</v>
      </c>
      <c r="E605" s="1">
        <v>0</v>
      </c>
      <c r="G605" s="1">
        <f t="shared" si="153"/>
        <v>0</v>
      </c>
      <c r="H605" s="1">
        <f t="shared" si="154"/>
        <v>0</v>
      </c>
      <c r="I605" s="2">
        <f t="shared" si="155"/>
        <v>0</v>
      </c>
      <c r="J605" s="2">
        <f t="shared" si="156"/>
        <v>0</v>
      </c>
      <c r="K605" s="2">
        <f t="shared" si="157"/>
        <v>0</v>
      </c>
      <c r="L605" s="10" t="str">
        <f t="shared" si="158"/>
        <v>0</v>
      </c>
      <c r="M605" s="73" t="str">
        <f t="shared" si="159"/>
        <v/>
      </c>
      <c r="N605" t="str">
        <f t="shared" si="160"/>
        <v>0</v>
      </c>
      <c r="O605" s="12">
        <f t="shared" si="161"/>
        <v>0</v>
      </c>
      <c r="P605" s="11">
        <f t="shared" si="162"/>
        <v>0</v>
      </c>
      <c r="Q605" s="1">
        <f t="shared" si="163"/>
        <v>0</v>
      </c>
      <c r="S605" s="14" t="str">
        <f t="shared" si="164"/>
        <v>A</v>
      </c>
      <c r="U605" s="1">
        <f t="shared" si="165"/>
        <v>0</v>
      </c>
      <c r="V605" s="1">
        <f t="shared" si="166"/>
        <v>0</v>
      </c>
      <c r="W605" s="1">
        <f t="shared" si="167"/>
        <v>0</v>
      </c>
      <c r="X605" s="20">
        <f t="shared" si="168"/>
        <v>0</v>
      </c>
      <c r="Y605" s="22" t="str">
        <f t="shared" si="169"/>
        <v>0</v>
      </c>
      <c r="AA605" s="47"/>
    </row>
    <row r="606" spans="1:27" hidden="1" x14ac:dyDescent="0.25">
      <c r="A606" s="57" t="s">
        <v>39</v>
      </c>
      <c r="B606" s="1">
        <v>0</v>
      </c>
      <c r="C606" s="1">
        <v>0</v>
      </c>
      <c r="D606" s="1">
        <v>0</v>
      </c>
      <c r="E606" s="1">
        <v>0</v>
      </c>
      <c r="G606" s="1">
        <f t="shared" si="153"/>
        <v>0</v>
      </c>
      <c r="H606" s="1">
        <f t="shared" si="154"/>
        <v>0</v>
      </c>
      <c r="I606" s="2">
        <f t="shared" si="155"/>
        <v>0</v>
      </c>
      <c r="J606" s="2">
        <f t="shared" si="156"/>
        <v>0</v>
      </c>
      <c r="K606" s="2">
        <f t="shared" si="157"/>
        <v>0</v>
      </c>
      <c r="L606" s="10" t="str">
        <f t="shared" si="158"/>
        <v>0</v>
      </c>
      <c r="M606" s="73" t="str">
        <f t="shared" si="159"/>
        <v/>
      </c>
      <c r="N606" t="str">
        <f t="shared" si="160"/>
        <v>0</v>
      </c>
      <c r="O606" s="12">
        <f t="shared" si="161"/>
        <v>0</v>
      </c>
      <c r="P606" s="11">
        <f t="shared" si="162"/>
        <v>0</v>
      </c>
      <c r="Q606" s="1">
        <f t="shared" si="163"/>
        <v>0</v>
      </c>
      <c r="S606" s="14" t="str">
        <f t="shared" si="164"/>
        <v>A</v>
      </c>
      <c r="U606" s="1">
        <f t="shared" si="165"/>
        <v>0</v>
      </c>
      <c r="V606" s="1">
        <f t="shared" si="166"/>
        <v>0</v>
      </c>
      <c r="W606" s="1">
        <f t="shared" si="167"/>
        <v>0</v>
      </c>
      <c r="X606" s="20">
        <f t="shared" si="168"/>
        <v>0</v>
      </c>
      <c r="Y606" s="22" t="str">
        <f t="shared" si="169"/>
        <v>0</v>
      </c>
      <c r="AA606" s="47"/>
    </row>
    <row r="607" spans="1:27" hidden="1" x14ac:dyDescent="0.25">
      <c r="A607" s="57" t="s">
        <v>39</v>
      </c>
      <c r="B607" s="1">
        <v>0</v>
      </c>
      <c r="C607" s="1">
        <v>0</v>
      </c>
      <c r="D607" s="1">
        <v>0</v>
      </c>
      <c r="E607" s="1">
        <v>0</v>
      </c>
      <c r="G607" s="1">
        <f t="shared" si="153"/>
        <v>0</v>
      </c>
      <c r="H607" s="1">
        <f t="shared" si="154"/>
        <v>0</v>
      </c>
      <c r="I607" s="2">
        <f t="shared" si="155"/>
        <v>0</v>
      </c>
      <c r="J607" s="2">
        <f t="shared" si="156"/>
        <v>0</v>
      </c>
      <c r="K607" s="2">
        <f t="shared" si="157"/>
        <v>0</v>
      </c>
      <c r="L607" s="10" t="str">
        <f t="shared" si="158"/>
        <v>0</v>
      </c>
      <c r="M607" s="73" t="str">
        <f t="shared" si="159"/>
        <v/>
      </c>
      <c r="N607" t="str">
        <f t="shared" si="160"/>
        <v>0</v>
      </c>
      <c r="O607" s="12">
        <f t="shared" si="161"/>
        <v>0</v>
      </c>
      <c r="P607" s="11">
        <f t="shared" si="162"/>
        <v>0</v>
      </c>
      <c r="Q607" s="1">
        <f t="shared" si="163"/>
        <v>0</v>
      </c>
      <c r="S607" s="14" t="str">
        <f t="shared" si="164"/>
        <v>A</v>
      </c>
      <c r="U607" s="1">
        <f t="shared" si="165"/>
        <v>0</v>
      </c>
      <c r="V607" s="1">
        <f t="shared" si="166"/>
        <v>0</v>
      </c>
      <c r="W607" s="1">
        <f t="shared" si="167"/>
        <v>0</v>
      </c>
      <c r="X607" s="20">
        <f t="shared" si="168"/>
        <v>0</v>
      </c>
      <c r="Y607" s="22" t="str">
        <f t="shared" si="169"/>
        <v>0</v>
      </c>
      <c r="AA607" s="47"/>
    </row>
    <row r="608" spans="1:27" hidden="1" x14ac:dyDescent="0.25">
      <c r="A608" s="57" t="s">
        <v>39</v>
      </c>
      <c r="B608" s="1">
        <v>0</v>
      </c>
      <c r="C608" s="1">
        <v>0</v>
      </c>
      <c r="D608" s="1">
        <v>0</v>
      </c>
      <c r="E608" s="1">
        <v>0</v>
      </c>
      <c r="G608" s="1">
        <f t="shared" si="153"/>
        <v>0</v>
      </c>
      <c r="H608" s="1">
        <f t="shared" si="154"/>
        <v>0</v>
      </c>
      <c r="I608" s="2">
        <f t="shared" si="155"/>
        <v>0</v>
      </c>
      <c r="J608" s="2">
        <f t="shared" si="156"/>
        <v>0</v>
      </c>
      <c r="K608" s="2">
        <f t="shared" si="157"/>
        <v>0</v>
      </c>
      <c r="L608" s="10" t="str">
        <f t="shared" si="158"/>
        <v>0</v>
      </c>
      <c r="M608" s="73" t="str">
        <f t="shared" si="159"/>
        <v/>
      </c>
      <c r="N608" t="str">
        <f t="shared" si="160"/>
        <v>0</v>
      </c>
      <c r="O608" s="12">
        <f t="shared" si="161"/>
        <v>0</v>
      </c>
      <c r="P608" s="11">
        <f t="shared" si="162"/>
        <v>0</v>
      </c>
      <c r="Q608" s="1">
        <f t="shared" si="163"/>
        <v>0</v>
      </c>
      <c r="S608" s="14" t="str">
        <f t="shared" si="164"/>
        <v>A</v>
      </c>
      <c r="U608" s="1">
        <f t="shared" si="165"/>
        <v>0</v>
      </c>
      <c r="V608" s="1">
        <f t="shared" si="166"/>
        <v>0</v>
      </c>
      <c r="W608" s="1">
        <f t="shared" si="167"/>
        <v>0</v>
      </c>
      <c r="X608" s="20">
        <f t="shared" si="168"/>
        <v>0</v>
      </c>
      <c r="Y608" s="22" t="str">
        <f t="shared" si="169"/>
        <v>0</v>
      </c>
      <c r="AA608" s="47"/>
    </row>
    <row r="609" spans="1:34" x14ac:dyDescent="0.25">
      <c r="A609" s="57" t="s">
        <v>39</v>
      </c>
      <c r="B609" s="1">
        <v>0</v>
      </c>
      <c r="C609" s="1">
        <v>0</v>
      </c>
      <c r="D609" s="1">
        <v>0</v>
      </c>
      <c r="E609" s="1">
        <v>0</v>
      </c>
      <c r="G609" s="1">
        <f t="shared" si="153"/>
        <v>0</v>
      </c>
      <c r="H609" s="1">
        <f t="shared" si="154"/>
        <v>0</v>
      </c>
      <c r="I609" s="2">
        <f t="shared" si="155"/>
        <v>0</v>
      </c>
      <c r="J609" s="2">
        <f t="shared" si="156"/>
        <v>0</v>
      </c>
      <c r="K609" s="2">
        <f t="shared" si="157"/>
        <v>0</v>
      </c>
      <c r="L609" s="10" t="str">
        <f t="shared" si="158"/>
        <v>0</v>
      </c>
      <c r="M609" s="73" t="str">
        <f t="shared" si="159"/>
        <v/>
      </c>
      <c r="N609" t="str">
        <f t="shared" si="160"/>
        <v>0</v>
      </c>
      <c r="O609" s="12">
        <f t="shared" si="161"/>
        <v>0</v>
      </c>
      <c r="P609" s="11">
        <f t="shared" si="162"/>
        <v>0</v>
      </c>
      <c r="Q609" s="1">
        <f t="shared" si="163"/>
        <v>0</v>
      </c>
      <c r="S609" s="14" t="str">
        <f t="shared" si="164"/>
        <v>A</v>
      </c>
      <c r="U609" s="1">
        <f t="shared" si="165"/>
        <v>0</v>
      </c>
      <c r="V609" s="1">
        <f t="shared" si="166"/>
        <v>0</v>
      </c>
      <c r="W609" s="1">
        <f t="shared" si="167"/>
        <v>0</v>
      </c>
      <c r="X609" s="20">
        <f t="shared" si="168"/>
        <v>0</v>
      </c>
      <c r="Y609" s="22" t="str">
        <f t="shared" si="169"/>
        <v>0</v>
      </c>
      <c r="Z609" s="32" t="s">
        <v>40</v>
      </c>
      <c r="AA609" s="47"/>
      <c r="AB609" s="32" t="str">
        <f>A609</f>
        <v>JJJJ-MM-TT SS:MM:SS</v>
      </c>
      <c r="AC609" s="1">
        <f>SUM(U609:U632)</f>
        <v>0</v>
      </c>
      <c r="AD609" s="1">
        <f>AVERAGE(V609:V632)</f>
        <v>0</v>
      </c>
      <c r="AE609" s="1">
        <f>SUM(W609:W632)</f>
        <v>0</v>
      </c>
      <c r="AF609" s="1">
        <f>SUM(X609:X632)</f>
        <v>0</v>
      </c>
      <c r="AG609" s="35" t="e">
        <f>AVERAGE(Y609:Y632)</f>
        <v>#DIV/0!</v>
      </c>
      <c r="AH609" s="37" t="e">
        <f>DAY(A609)</f>
        <v>#VALUE!</v>
      </c>
    </row>
    <row r="610" spans="1:34" hidden="1" x14ac:dyDescent="0.25">
      <c r="A610" s="57" t="s">
        <v>39</v>
      </c>
      <c r="B610" s="1">
        <v>0</v>
      </c>
      <c r="C610" s="1">
        <v>0</v>
      </c>
      <c r="D610" s="1">
        <v>0</v>
      </c>
      <c r="E610" s="1">
        <v>0</v>
      </c>
      <c r="G610" s="1">
        <f t="shared" si="153"/>
        <v>0</v>
      </c>
      <c r="H610" s="1">
        <f t="shared" si="154"/>
        <v>0</v>
      </c>
      <c r="I610" s="2">
        <f t="shared" si="155"/>
        <v>0</v>
      </c>
      <c r="J610" s="2">
        <f t="shared" si="156"/>
        <v>0</v>
      </c>
      <c r="K610" s="2">
        <f t="shared" si="157"/>
        <v>0</v>
      </c>
      <c r="L610" s="10" t="str">
        <f t="shared" si="158"/>
        <v>0</v>
      </c>
      <c r="M610" s="73" t="str">
        <f t="shared" si="159"/>
        <v/>
      </c>
      <c r="N610" t="str">
        <f t="shared" si="160"/>
        <v>0</v>
      </c>
      <c r="O610" s="12">
        <f t="shared" si="161"/>
        <v>0</v>
      </c>
      <c r="P610" s="11">
        <f t="shared" si="162"/>
        <v>0</v>
      </c>
      <c r="Q610" s="1">
        <f t="shared" si="163"/>
        <v>0</v>
      </c>
      <c r="S610" s="14" t="str">
        <f t="shared" si="164"/>
        <v>A</v>
      </c>
      <c r="U610" s="1">
        <f t="shared" si="165"/>
        <v>0</v>
      </c>
      <c r="V610" s="1">
        <f t="shared" si="166"/>
        <v>0</v>
      </c>
      <c r="W610" s="1">
        <f t="shared" si="167"/>
        <v>0</v>
      </c>
      <c r="X610" s="20">
        <f t="shared" si="168"/>
        <v>0</v>
      </c>
      <c r="Y610" s="22" t="str">
        <f t="shared" si="169"/>
        <v>0</v>
      </c>
      <c r="AA610" s="47"/>
    </row>
    <row r="611" spans="1:34" hidden="1" x14ac:dyDescent="0.25">
      <c r="A611" s="57" t="s">
        <v>39</v>
      </c>
      <c r="B611" s="1">
        <v>0</v>
      </c>
      <c r="C611" s="1">
        <v>0</v>
      </c>
      <c r="D611" s="1">
        <v>0</v>
      </c>
      <c r="E611" s="1">
        <v>0</v>
      </c>
      <c r="G611" s="1">
        <f t="shared" si="153"/>
        <v>0</v>
      </c>
      <c r="H611" s="1">
        <f t="shared" si="154"/>
        <v>0</v>
      </c>
      <c r="I611" s="2">
        <f t="shared" si="155"/>
        <v>0</v>
      </c>
      <c r="J611" s="2">
        <f t="shared" si="156"/>
        <v>0</v>
      </c>
      <c r="K611" s="2">
        <f t="shared" si="157"/>
        <v>0</v>
      </c>
      <c r="L611" s="10" t="str">
        <f t="shared" si="158"/>
        <v>0</v>
      </c>
      <c r="M611" s="73" t="str">
        <f t="shared" si="159"/>
        <v/>
      </c>
      <c r="N611" t="str">
        <f t="shared" si="160"/>
        <v>0</v>
      </c>
      <c r="O611" s="12">
        <f t="shared" si="161"/>
        <v>0</v>
      </c>
      <c r="P611" s="11">
        <f t="shared" si="162"/>
        <v>0</v>
      </c>
      <c r="Q611" s="1">
        <f t="shared" si="163"/>
        <v>0</v>
      </c>
      <c r="S611" s="14" t="str">
        <f t="shared" si="164"/>
        <v>A</v>
      </c>
      <c r="U611" s="1">
        <f t="shared" si="165"/>
        <v>0</v>
      </c>
      <c r="V611" s="1">
        <f t="shared" si="166"/>
        <v>0</v>
      </c>
      <c r="W611" s="1">
        <f t="shared" si="167"/>
        <v>0</v>
      </c>
      <c r="X611" s="20">
        <f t="shared" si="168"/>
        <v>0</v>
      </c>
      <c r="Y611" s="22" t="str">
        <f t="shared" si="169"/>
        <v>0</v>
      </c>
      <c r="AA611" s="47"/>
    </row>
    <row r="612" spans="1:34" hidden="1" x14ac:dyDescent="0.25">
      <c r="A612" s="57" t="s">
        <v>39</v>
      </c>
      <c r="B612" s="1">
        <v>0</v>
      </c>
      <c r="C612" s="1">
        <v>0</v>
      </c>
      <c r="D612" s="1">
        <v>0</v>
      </c>
      <c r="E612" s="1">
        <v>0</v>
      </c>
      <c r="G612" s="1">
        <f t="shared" si="153"/>
        <v>0</v>
      </c>
      <c r="H612" s="1">
        <f t="shared" si="154"/>
        <v>0</v>
      </c>
      <c r="I612" s="2">
        <f t="shared" si="155"/>
        <v>0</v>
      </c>
      <c r="J612" s="2">
        <f t="shared" si="156"/>
        <v>0</v>
      </c>
      <c r="K612" s="2">
        <f t="shared" si="157"/>
        <v>0</v>
      </c>
      <c r="L612" s="10" t="str">
        <f t="shared" si="158"/>
        <v>0</v>
      </c>
      <c r="M612" s="73" t="str">
        <f t="shared" si="159"/>
        <v/>
      </c>
      <c r="N612" t="str">
        <f t="shared" si="160"/>
        <v>0</v>
      </c>
      <c r="O612" s="12">
        <f t="shared" si="161"/>
        <v>0</v>
      </c>
      <c r="P612" s="11">
        <f t="shared" si="162"/>
        <v>0</v>
      </c>
      <c r="Q612" s="1">
        <f t="shared" si="163"/>
        <v>0</v>
      </c>
      <c r="S612" s="14" t="str">
        <f t="shared" si="164"/>
        <v>A</v>
      </c>
      <c r="U612" s="1">
        <f t="shared" si="165"/>
        <v>0</v>
      </c>
      <c r="V612" s="1">
        <f t="shared" si="166"/>
        <v>0</v>
      </c>
      <c r="W612" s="1">
        <f t="shared" si="167"/>
        <v>0</v>
      </c>
      <c r="X612" s="20">
        <f t="shared" si="168"/>
        <v>0</v>
      </c>
      <c r="Y612" s="22" t="str">
        <f t="shared" si="169"/>
        <v>0</v>
      </c>
      <c r="AA612" s="47"/>
    </row>
    <row r="613" spans="1:34" hidden="1" x14ac:dyDescent="0.25">
      <c r="A613" s="57" t="s">
        <v>39</v>
      </c>
      <c r="B613" s="1">
        <v>0</v>
      </c>
      <c r="C613" s="1">
        <v>0</v>
      </c>
      <c r="D613" s="1">
        <v>0</v>
      </c>
      <c r="E613" s="1">
        <v>0</v>
      </c>
      <c r="G613" s="1">
        <f t="shared" si="153"/>
        <v>0</v>
      </c>
      <c r="H613" s="1">
        <f t="shared" si="154"/>
        <v>0</v>
      </c>
      <c r="I613" s="2">
        <f t="shared" si="155"/>
        <v>0</v>
      </c>
      <c r="J613" s="2">
        <f t="shared" si="156"/>
        <v>0</v>
      </c>
      <c r="K613" s="2">
        <f t="shared" si="157"/>
        <v>0</v>
      </c>
      <c r="L613" s="10" t="str">
        <f t="shared" si="158"/>
        <v>0</v>
      </c>
      <c r="M613" s="73" t="str">
        <f t="shared" si="159"/>
        <v/>
      </c>
      <c r="N613" t="str">
        <f t="shared" si="160"/>
        <v>0</v>
      </c>
      <c r="O613" s="12">
        <f t="shared" si="161"/>
        <v>0</v>
      </c>
      <c r="P613" s="11">
        <f t="shared" si="162"/>
        <v>0</v>
      </c>
      <c r="Q613" s="1">
        <f t="shared" si="163"/>
        <v>0</v>
      </c>
      <c r="S613" s="14" t="str">
        <f t="shared" si="164"/>
        <v>A</v>
      </c>
      <c r="U613" s="1">
        <f t="shared" si="165"/>
        <v>0</v>
      </c>
      <c r="V613" s="1">
        <f t="shared" si="166"/>
        <v>0</v>
      </c>
      <c r="W613" s="1">
        <f t="shared" si="167"/>
        <v>0</v>
      </c>
      <c r="X613" s="20">
        <f t="shared" si="168"/>
        <v>0</v>
      </c>
      <c r="Y613" s="22" t="str">
        <f t="shared" si="169"/>
        <v>0</v>
      </c>
      <c r="AA613" s="47"/>
    </row>
    <row r="614" spans="1:34" hidden="1" x14ac:dyDescent="0.25">
      <c r="A614" s="57" t="s">
        <v>39</v>
      </c>
      <c r="B614" s="1">
        <v>0</v>
      </c>
      <c r="C614" s="1">
        <v>0</v>
      </c>
      <c r="D614" s="1">
        <v>0</v>
      </c>
      <c r="E614" s="1">
        <v>0</v>
      </c>
      <c r="G614" s="1">
        <f t="shared" si="153"/>
        <v>0</v>
      </c>
      <c r="H614" s="1">
        <f t="shared" si="154"/>
        <v>0</v>
      </c>
      <c r="I614" s="2">
        <f t="shared" si="155"/>
        <v>0</v>
      </c>
      <c r="J614" s="2">
        <f t="shared" si="156"/>
        <v>0</v>
      </c>
      <c r="K614" s="2">
        <f t="shared" si="157"/>
        <v>0</v>
      </c>
      <c r="L614" s="10" t="str">
        <f t="shared" si="158"/>
        <v>0</v>
      </c>
      <c r="M614" s="73" t="str">
        <f t="shared" si="159"/>
        <v/>
      </c>
      <c r="N614" t="str">
        <f t="shared" si="160"/>
        <v>0</v>
      </c>
      <c r="O614" s="12">
        <f t="shared" si="161"/>
        <v>0</v>
      </c>
      <c r="P614" s="11">
        <f t="shared" si="162"/>
        <v>0</v>
      </c>
      <c r="Q614" s="1">
        <f t="shared" si="163"/>
        <v>0</v>
      </c>
      <c r="S614" s="14" t="str">
        <f t="shared" si="164"/>
        <v>A</v>
      </c>
      <c r="U614" s="1">
        <f t="shared" si="165"/>
        <v>0</v>
      </c>
      <c r="V614" s="1">
        <f t="shared" si="166"/>
        <v>0</v>
      </c>
      <c r="W614" s="1">
        <f t="shared" si="167"/>
        <v>0</v>
      </c>
      <c r="X614" s="20">
        <f t="shared" si="168"/>
        <v>0</v>
      </c>
      <c r="Y614" s="22" t="str">
        <f t="shared" si="169"/>
        <v>0</v>
      </c>
      <c r="AA614" s="47"/>
    </row>
    <row r="615" spans="1:34" hidden="1" x14ac:dyDescent="0.25">
      <c r="A615" s="57" t="s">
        <v>39</v>
      </c>
      <c r="B615" s="1">
        <v>0</v>
      </c>
      <c r="C615" s="1">
        <v>0</v>
      </c>
      <c r="D615" s="1">
        <v>0</v>
      </c>
      <c r="E615" s="1">
        <v>0</v>
      </c>
      <c r="G615" s="1">
        <f t="shared" si="153"/>
        <v>0</v>
      </c>
      <c r="H615" s="1">
        <f t="shared" si="154"/>
        <v>0</v>
      </c>
      <c r="I615" s="2">
        <f t="shared" si="155"/>
        <v>0</v>
      </c>
      <c r="J615" s="2">
        <f t="shared" si="156"/>
        <v>0</v>
      </c>
      <c r="K615" s="2">
        <f t="shared" si="157"/>
        <v>0</v>
      </c>
      <c r="L615" s="10" t="str">
        <f t="shared" si="158"/>
        <v>0</v>
      </c>
      <c r="M615" s="73" t="str">
        <f t="shared" si="159"/>
        <v/>
      </c>
      <c r="N615" t="str">
        <f t="shared" si="160"/>
        <v>0</v>
      </c>
      <c r="O615" s="12">
        <f t="shared" si="161"/>
        <v>0</v>
      </c>
      <c r="P615" s="11">
        <f t="shared" si="162"/>
        <v>0</v>
      </c>
      <c r="Q615" s="1">
        <f t="shared" si="163"/>
        <v>0</v>
      </c>
      <c r="S615" s="14" t="str">
        <f t="shared" si="164"/>
        <v>A</v>
      </c>
      <c r="U615" s="1">
        <f t="shared" si="165"/>
        <v>0</v>
      </c>
      <c r="V615" s="1">
        <f t="shared" si="166"/>
        <v>0</v>
      </c>
      <c r="W615" s="1">
        <f t="shared" si="167"/>
        <v>0</v>
      </c>
      <c r="X615" s="20">
        <f t="shared" si="168"/>
        <v>0</v>
      </c>
      <c r="Y615" s="22" t="str">
        <f t="shared" si="169"/>
        <v>0</v>
      </c>
      <c r="AA615" s="47"/>
    </row>
    <row r="616" spans="1:34" hidden="1" x14ac:dyDescent="0.25">
      <c r="A616" s="57" t="s">
        <v>39</v>
      </c>
      <c r="B616" s="1">
        <v>0</v>
      </c>
      <c r="C616" s="1">
        <v>0</v>
      </c>
      <c r="D616" s="1">
        <v>0</v>
      </c>
      <c r="E616" s="1">
        <v>0</v>
      </c>
      <c r="G616" s="1">
        <f t="shared" si="153"/>
        <v>0</v>
      </c>
      <c r="H616" s="1">
        <f t="shared" si="154"/>
        <v>0</v>
      </c>
      <c r="I616" s="2">
        <f t="shared" si="155"/>
        <v>0</v>
      </c>
      <c r="J616" s="2">
        <f t="shared" si="156"/>
        <v>0</v>
      </c>
      <c r="K616" s="2">
        <f t="shared" si="157"/>
        <v>0</v>
      </c>
      <c r="L616" s="10" t="str">
        <f t="shared" si="158"/>
        <v>0</v>
      </c>
      <c r="M616" s="73" t="str">
        <f t="shared" si="159"/>
        <v/>
      </c>
      <c r="N616" t="str">
        <f t="shared" si="160"/>
        <v>0</v>
      </c>
      <c r="O616" s="12">
        <f t="shared" si="161"/>
        <v>0</v>
      </c>
      <c r="P616" s="11">
        <f t="shared" si="162"/>
        <v>0</v>
      </c>
      <c r="Q616" s="1">
        <f t="shared" si="163"/>
        <v>0</v>
      </c>
      <c r="S616" s="14" t="str">
        <f t="shared" si="164"/>
        <v>A</v>
      </c>
      <c r="U616" s="1">
        <f t="shared" si="165"/>
        <v>0</v>
      </c>
      <c r="V616" s="1">
        <f t="shared" si="166"/>
        <v>0</v>
      </c>
      <c r="W616" s="1">
        <f t="shared" si="167"/>
        <v>0</v>
      </c>
      <c r="X616" s="20">
        <f t="shared" si="168"/>
        <v>0</v>
      </c>
      <c r="Y616" s="22" t="str">
        <f t="shared" si="169"/>
        <v>0</v>
      </c>
      <c r="AA616" s="47"/>
    </row>
    <row r="617" spans="1:34" hidden="1" x14ac:dyDescent="0.25">
      <c r="A617" s="57" t="s">
        <v>39</v>
      </c>
      <c r="B617" s="1">
        <v>0</v>
      </c>
      <c r="C617" s="1">
        <v>0</v>
      </c>
      <c r="D617" s="1">
        <v>0</v>
      </c>
      <c r="E617" s="1">
        <v>0</v>
      </c>
      <c r="G617" s="1">
        <f t="shared" si="153"/>
        <v>0</v>
      </c>
      <c r="H617" s="1">
        <f t="shared" si="154"/>
        <v>0</v>
      </c>
      <c r="I617" s="2">
        <f t="shared" si="155"/>
        <v>0</v>
      </c>
      <c r="J617" s="2">
        <f t="shared" si="156"/>
        <v>0</v>
      </c>
      <c r="K617" s="2">
        <f t="shared" si="157"/>
        <v>0</v>
      </c>
      <c r="L617" s="10" t="str">
        <f t="shared" si="158"/>
        <v>0</v>
      </c>
      <c r="M617" s="73" t="str">
        <f t="shared" si="159"/>
        <v/>
      </c>
      <c r="N617" t="str">
        <f t="shared" si="160"/>
        <v>0</v>
      </c>
      <c r="O617" s="12">
        <f t="shared" si="161"/>
        <v>0</v>
      </c>
      <c r="P617" s="11">
        <f t="shared" si="162"/>
        <v>0</v>
      </c>
      <c r="Q617" s="1">
        <f t="shared" si="163"/>
        <v>0</v>
      </c>
      <c r="S617" s="14" t="str">
        <f t="shared" si="164"/>
        <v>A</v>
      </c>
      <c r="U617" s="1">
        <f t="shared" si="165"/>
        <v>0</v>
      </c>
      <c r="V617" s="1">
        <f t="shared" si="166"/>
        <v>0</v>
      </c>
      <c r="W617" s="1">
        <f t="shared" si="167"/>
        <v>0</v>
      </c>
      <c r="X617" s="20">
        <f t="shared" si="168"/>
        <v>0</v>
      </c>
      <c r="Y617" s="22" t="str">
        <f t="shared" si="169"/>
        <v>0</v>
      </c>
      <c r="AA617" s="47"/>
    </row>
    <row r="618" spans="1:34" hidden="1" x14ac:dyDescent="0.25">
      <c r="A618" s="57" t="s">
        <v>39</v>
      </c>
      <c r="B618" s="1">
        <v>0</v>
      </c>
      <c r="C618" s="1">
        <v>0</v>
      </c>
      <c r="D618" s="1">
        <v>0</v>
      </c>
      <c r="E618" s="1">
        <v>0</v>
      </c>
      <c r="G618" s="1">
        <f t="shared" si="153"/>
        <v>0</v>
      </c>
      <c r="H618" s="1">
        <f t="shared" si="154"/>
        <v>0</v>
      </c>
      <c r="I618" s="2">
        <f t="shared" si="155"/>
        <v>0</v>
      </c>
      <c r="J618" s="2">
        <f t="shared" si="156"/>
        <v>0</v>
      </c>
      <c r="K618" s="2">
        <f t="shared" si="157"/>
        <v>0</v>
      </c>
      <c r="L618" s="10" t="str">
        <f t="shared" si="158"/>
        <v>0</v>
      </c>
      <c r="M618" s="73" t="str">
        <f t="shared" si="159"/>
        <v/>
      </c>
      <c r="N618" t="str">
        <f t="shared" si="160"/>
        <v>0</v>
      </c>
      <c r="O618" s="12">
        <f t="shared" si="161"/>
        <v>0</v>
      </c>
      <c r="P618" s="11">
        <f t="shared" si="162"/>
        <v>0</v>
      </c>
      <c r="Q618" s="1">
        <f t="shared" si="163"/>
        <v>0</v>
      </c>
      <c r="S618" s="14" t="str">
        <f t="shared" si="164"/>
        <v>A</v>
      </c>
      <c r="U618" s="1">
        <f t="shared" si="165"/>
        <v>0</v>
      </c>
      <c r="V618" s="1">
        <f t="shared" si="166"/>
        <v>0</v>
      </c>
      <c r="W618" s="1">
        <f t="shared" si="167"/>
        <v>0</v>
      </c>
      <c r="X618" s="20">
        <f t="shared" si="168"/>
        <v>0</v>
      </c>
      <c r="Y618" s="22" t="str">
        <f t="shared" si="169"/>
        <v>0</v>
      </c>
      <c r="AA618" s="47"/>
    </row>
    <row r="619" spans="1:34" hidden="1" x14ac:dyDescent="0.25">
      <c r="A619" s="57" t="s">
        <v>39</v>
      </c>
      <c r="B619" s="1">
        <v>0</v>
      </c>
      <c r="C619" s="1">
        <v>0</v>
      </c>
      <c r="D619" s="1">
        <v>0</v>
      </c>
      <c r="E619" s="1">
        <v>0</v>
      </c>
      <c r="G619" s="1">
        <f t="shared" si="153"/>
        <v>0</v>
      </c>
      <c r="H619" s="1">
        <f t="shared" si="154"/>
        <v>0</v>
      </c>
      <c r="I619" s="2">
        <f t="shared" si="155"/>
        <v>0</v>
      </c>
      <c r="J619" s="2">
        <f t="shared" si="156"/>
        <v>0</v>
      </c>
      <c r="K619" s="2">
        <f t="shared" si="157"/>
        <v>0</v>
      </c>
      <c r="L619" s="10" t="str">
        <f t="shared" si="158"/>
        <v>0</v>
      </c>
      <c r="M619" s="73" t="str">
        <f t="shared" si="159"/>
        <v/>
      </c>
      <c r="N619" t="str">
        <f t="shared" si="160"/>
        <v>0</v>
      </c>
      <c r="O619" s="12">
        <f t="shared" si="161"/>
        <v>0</v>
      </c>
      <c r="P619" s="11">
        <f t="shared" si="162"/>
        <v>0</v>
      </c>
      <c r="Q619" s="1">
        <f t="shared" si="163"/>
        <v>0</v>
      </c>
      <c r="S619" s="14" t="str">
        <f t="shared" si="164"/>
        <v>A</v>
      </c>
      <c r="U619" s="1">
        <f t="shared" si="165"/>
        <v>0</v>
      </c>
      <c r="V619" s="1">
        <f t="shared" si="166"/>
        <v>0</v>
      </c>
      <c r="W619" s="1">
        <f t="shared" si="167"/>
        <v>0</v>
      </c>
      <c r="X619" s="20">
        <f t="shared" si="168"/>
        <v>0</v>
      </c>
      <c r="Y619" s="22" t="str">
        <f t="shared" si="169"/>
        <v>0</v>
      </c>
      <c r="AA619" s="47"/>
    </row>
    <row r="620" spans="1:34" hidden="1" x14ac:dyDescent="0.25">
      <c r="A620" s="57" t="s">
        <v>39</v>
      </c>
      <c r="B620" s="1">
        <v>0</v>
      </c>
      <c r="C620" s="1">
        <v>0</v>
      </c>
      <c r="D620" s="1">
        <v>0</v>
      </c>
      <c r="E620" s="1">
        <v>0</v>
      </c>
      <c r="G620" s="1">
        <f t="shared" si="153"/>
        <v>0</v>
      </c>
      <c r="H620" s="1">
        <f t="shared" si="154"/>
        <v>0</v>
      </c>
      <c r="I620" s="2">
        <f t="shared" si="155"/>
        <v>0</v>
      </c>
      <c r="J620" s="2">
        <f t="shared" si="156"/>
        <v>0</v>
      </c>
      <c r="K620" s="2">
        <f t="shared" si="157"/>
        <v>0</v>
      </c>
      <c r="L620" s="10" t="str">
        <f t="shared" si="158"/>
        <v>0</v>
      </c>
      <c r="M620" s="73" t="str">
        <f t="shared" si="159"/>
        <v/>
      </c>
      <c r="N620" t="str">
        <f t="shared" si="160"/>
        <v>0</v>
      </c>
      <c r="O620" s="12">
        <f t="shared" si="161"/>
        <v>0</v>
      </c>
      <c r="P620" s="11">
        <f t="shared" si="162"/>
        <v>0</v>
      </c>
      <c r="Q620" s="1">
        <f t="shared" si="163"/>
        <v>0</v>
      </c>
      <c r="S620" s="14" t="str">
        <f t="shared" si="164"/>
        <v>A</v>
      </c>
      <c r="U620" s="1">
        <f t="shared" si="165"/>
        <v>0</v>
      </c>
      <c r="V620" s="1">
        <f t="shared" si="166"/>
        <v>0</v>
      </c>
      <c r="W620" s="1">
        <f t="shared" si="167"/>
        <v>0</v>
      </c>
      <c r="X620" s="20">
        <f t="shared" si="168"/>
        <v>0</v>
      </c>
      <c r="Y620" s="22" t="str">
        <f t="shared" si="169"/>
        <v>0</v>
      </c>
      <c r="AA620" s="47"/>
    </row>
    <row r="621" spans="1:34" hidden="1" x14ac:dyDescent="0.25">
      <c r="A621" s="57" t="s">
        <v>39</v>
      </c>
      <c r="B621" s="1">
        <v>0</v>
      </c>
      <c r="C621" s="1">
        <v>0</v>
      </c>
      <c r="D621" s="1">
        <v>0</v>
      </c>
      <c r="E621" s="1">
        <v>0</v>
      </c>
      <c r="G621" s="1">
        <f t="shared" si="153"/>
        <v>0</v>
      </c>
      <c r="H621" s="1">
        <f t="shared" si="154"/>
        <v>0</v>
      </c>
      <c r="I621" s="2">
        <f t="shared" si="155"/>
        <v>0</v>
      </c>
      <c r="J621" s="2">
        <f t="shared" si="156"/>
        <v>0</v>
      </c>
      <c r="K621" s="2">
        <f t="shared" si="157"/>
        <v>0</v>
      </c>
      <c r="L621" s="10" t="str">
        <f t="shared" si="158"/>
        <v>0</v>
      </c>
      <c r="M621" s="73" t="str">
        <f t="shared" si="159"/>
        <v/>
      </c>
      <c r="N621" t="str">
        <f t="shared" si="160"/>
        <v>0</v>
      </c>
      <c r="O621" s="12">
        <f t="shared" si="161"/>
        <v>0</v>
      </c>
      <c r="P621" s="11">
        <f t="shared" si="162"/>
        <v>0</v>
      </c>
      <c r="Q621" s="1">
        <f t="shared" si="163"/>
        <v>0</v>
      </c>
      <c r="S621" s="14" t="str">
        <f t="shared" si="164"/>
        <v>A</v>
      </c>
      <c r="U621" s="1">
        <f t="shared" si="165"/>
        <v>0</v>
      </c>
      <c r="V621" s="1">
        <f t="shared" si="166"/>
        <v>0</v>
      </c>
      <c r="W621" s="1">
        <f t="shared" si="167"/>
        <v>0</v>
      </c>
      <c r="X621" s="20">
        <f t="shared" si="168"/>
        <v>0</v>
      </c>
      <c r="Y621" s="22" t="str">
        <f t="shared" si="169"/>
        <v>0</v>
      </c>
      <c r="AA621" s="47"/>
    </row>
    <row r="622" spans="1:34" hidden="1" x14ac:dyDescent="0.25">
      <c r="A622" s="57" t="s">
        <v>39</v>
      </c>
      <c r="B622" s="1">
        <v>0</v>
      </c>
      <c r="C622" s="1">
        <v>0</v>
      </c>
      <c r="D622" s="1">
        <v>0</v>
      </c>
      <c r="E622" s="1">
        <v>0</v>
      </c>
      <c r="G622" s="1">
        <f t="shared" si="153"/>
        <v>0</v>
      </c>
      <c r="H622" s="1">
        <f t="shared" si="154"/>
        <v>0</v>
      </c>
      <c r="I622" s="2">
        <f t="shared" si="155"/>
        <v>0</v>
      </c>
      <c r="J622" s="2">
        <f t="shared" si="156"/>
        <v>0</v>
      </c>
      <c r="K622" s="2">
        <f t="shared" si="157"/>
        <v>0</v>
      </c>
      <c r="L622" s="10" t="str">
        <f t="shared" si="158"/>
        <v>0</v>
      </c>
      <c r="M622" s="73" t="str">
        <f t="shared" si="159"/>
        <v/>
      </c>
      <c r="N622" t="str">
        <f t="shared" si="160"/>
        <v>0</v>
      </c>
      <c r="O622" s="12">
        <f t="shared" si="161"/>
        <v>0</v>
      </c>
      <c r="P622" s="11">
        <f t="shared" si="162"/>
        <v>0</v>
      </c>
      <c r="Q622" s="1">
        <f t="shared" si="163"/>
        <v>0</v>
      </c>
      <c r="S622" s="14" t="str">
        <f t="shared" si="164"/>
        <v>A</v>
      </c>
      <c r="U622" s="1">
        <f t="shared" si="165"/>
        <v>0</v>
      </c>
      <c r="V622" s="1">
        <f t="shared" si="166"/>
        <v>0</v>
      </c>
      <c r="W622" s="1">
        <f t="shared" si="167"/>
        <v>0</v>
      </c>
      <c r="X622" s="20">
        <f t="shared" si="168"/>
        <v>0</v>
      </c>
      <c r="Y622" s="22" t="str">
        <f t="shared" si="169"/>
        <v>0</v>
      </c>
      <c r="AA622" s="47"/>
    </row>
    <row r="623" spans="1:34" hidden="1" x14ac:dyDescent="0.25">
      <c r="A623" s="57" t="s">
        <v>39</v>
      </c>
      <c r="B623" s="1">
        <v>0</v>
      </c>
      <c r="C623" s="1">
        <v>0</v>
      </c>
      <c r="D623" s="1">
        <v>0</v>
      </c>
      <c r="E623" s="1">
        <v>0</v>
      </c>
      <c r="G623" s="1">
        <f t="shared" si="153"/>
        <v>0</v>
      </c>
      <c r="H623" s="1">
        <f t="shared" si="154"/>
        <v>0</v>
      </c>
      <c r="I623" s="2">
        <f t="shared" si="155"/>
        <v>0</v>
      </c>
      <c r="J623" s="2">
        <f t="shared" si="156"/>
        <v>0</v>
      </c>
      <c r="K623" s="2">
        <f t="shared" si="157"/>
        <v>0</v>
      </c>
      <c r="L623" s="10" t="str">
        <f t="shared" si="158"/>
        <v>0</v>
      </c>
      <c r="M623" s="73" t="str">
        <f t="shared" si="159"/>
        <v/>
      </c>
      <c r="N623" t="str">
        <f t="shared" si="160"/>
        <v>0</v>
      </c>
      <c r="O623" s="12">
        <f t="shared" si="161"/>
        <v>0</v>
      </c>
      <c r="P623" s="11">
        <f t="shared" si="162"/>
        <v>0</v>
      </c>
      <c r="Q623" s="1">
        <f t="shared" si="163"/>
        <v>0</v>
      </c>
      <c r="S623" s="14" t="str">
        <f t="shared" si="164"/>
        <v>A</v>
      </c>
      <c r="U623" s="1">
        <f t="shared" si="165"/>
        <v>0</v>
      </c>
      <c r="V623" s="1">
        <f t="shared" si="166"/>
        <v>0</v>
      </c>
      <c r="W623" s="1">
        <f t="shared" si="167"/>
        <v>0</v>
      </c>
      <c r="X623" s="20">
        <f t="shared" si="168"/>
        <v>0</v>
      </c>
      <c r="Y623" s="22" t="str">
        <f t="shared" si="169"/>
        <v>0</v>
      </c>
      <c r="AA623" s="47"/>
    </row>
    <row r="624" spans="1:34" hidden="1" x14ac:dyDescent="0.25">
      <c r="A624" s="57" t="s">
        <v>39</v>
      </c>
      <c r="B624" s="1">
        <v>0</v>
      </c>
      <c r="C624" s="1">
        <v>0</v>
      </c>
      <c r="D624" s="1">
        <v>0</v>
      </c>
      <c r="E624" s="1">
        <v>0</v>
      </c>
      <c r="G624" s="1">
        <f t="shared" si="153"/>
        <v>0</v>
      </c>
      <c r="H624" s="1">
        <f t="shared" si="154"/>
        <v>0</v>
      </c>
      <c r="I624" s="2">
        <f t="shared" si="155"/>
        <v>0</v>
      </c>
      <c r="J624" s="2">
        <f t="shared" si="156"/>
        <v>0</v>
      </c>
      <c r="K624" s="2">
        <f t="shared" si="157"/>
        <v>0</v>
      </c>
      <c r="L624" s="10" t="str">
        <f t="shared" si="158"/>
        <v>0</v>
      </c>
      <c r="M624" s="73" t="str">
        <f t="shared" si="159"/>
        <v/>
      </c>
      <c r="N624" t="str">
        <f t="shared" si="160"/>
        <v>0</v>
      </c>
      <c r="O624" s="12">
        <f t="shared" si="161"/>
        <v>0</v>
      </c>
      <c r="P624" s="11">
        <f t="shared" si="162"/>
        <v>0</v>
      </c>
      <c r="Q624" s="1">
        <f t="shared" si="163"/>
        <v>0</v>
      </c>
      <c r="S624" s="14" t="str">
        <f t="shared" si="164"/>
        <v>A</v>
      </c>
      <c r="U624" s="1">
        <f t="shared" si="165"/>
        <v>0</v>
      </c>
      <c r="V624" s="1">
        <f t="shared" si="166"/>
        <v>0</v>
      </c>
      <c r="W624" s="1">
        <f t="shared" si="167"/>
        <v>0</v>
      </c>
      <c r="X624" s="20">
        <f t="shared" si="168"/>
        <v>0</v>
      </c>
      <c r="Y624" s="22" t="str">
        <f t="shared" si="169"/>
        <v>0</v>
      </c>
      <c r="AA624" s="47"/>
    </row>
    <row r="625" spans="1:34" hidden="1" x14ac:dyDescent="0.25">
      <c r="A625" s="57" t="s">
        <v>39</v>
      </c>
      <c r="B625" s="1">
        <v>0</v>
      </c>
      <c r="C625" s="1">
        <v>0</v>
      </c>
      <c r="D625" s="1">
        <v>0</v>
      </c>
      <c r="E625" s="1">
        <v>0</v>
      </c>
      <c r="G625" s="1">
        <f t="shared" si="153"/>
        <v>0</v>
      </c>
      <c r="H625" s="1">
        <f t="shared" si="154"/>
        <v>0</v>
      </c>
      <c r="I625" s="2">
        <f t="shared" si="155"/>
        <v>0</v>
      </c>
      <c r="J625" s="2">
        <f t="shared" si="156"/>
        <v>0</v>
      </c>
      <c r="K625" s="2">
        <f t="shared" si="157"/>
        <v>0</v>
      </c>
      <c r="L625" s="10" t="str">
        <f t="shared" si="158"/>
        <v>0</v>
      </c>
      <c r="M625" s="73" t="str">
        <f t="shared" si="159"/>
        <v/>
      </c>
      <c r="N625" t="str">
        <f t="shared" si="160"/>
        <v>0</v>
      </c>
      <c r="O625" s="12">
        <f t="shared" si="161"/>
        <v>0</v>
      </c>
      <c r="P625" s="11">
        <f t="shared" si="162"/>
        <v>0</v>
      </c>
      <c r="Q625" s="1">
        <f t="shared" si="163"/>
        <v>0</v>
      </c>
      <c r="S625" s="14" t="str">
        <f t="shared" si="164"/>
        <v>A</v>
      </c>
      <c r="U625" s="1">
        <f t="shared" si="165"/>
        <v>0</v>
      </c>
      <c r="V625" s="1">
        <f t="shared" si="166"/>
        <v>0</v>
      </c>
      <c r="W625" s="1">
        <f t="shared" si="167"/>
        <v>0</v>
      </c>
      <c r="X625" s="20">
        <f t="shared" si="168"/>
        <v>0</v>
      </c>
      <c r="Y625" s="22" t="str">
        <f t="shared" si="169"/>
        <v>0</v>
      </c>
      <c r="AA625" s="47"/>
    </row>
    <row r="626" spans="1:34" hidden="1" x14ac:dyDescent="0.25">
      <c r="A626" s="57" t="s">
        <v>39</v>
      </c>
      <c r="B626" s="1">
        <v>0</v>
      </c>
      <c r="C626" s="1">
        <v>0</v>
      </c>
      <c r="D626" s="1">
        <v>0</v>
      </c>
      <c r="E626" s="1">
        <v>0</v>
      </c>
      <c r="G626" s="1">
        <f t="shared" si="153"/>
        <v>0</v>
      </c>
      <c r="H626" s="1">
        <f t="shared" si="154"/>
        <v>0</v>
      </c>
      <c r="I626" s="2">
        <f t="shared" si="155"/>
        <v>0</v>
      </c>
      <c r="J626" s="2">
        <f t="shared" si="156"/>
        <v>0</v>
      </c>
      <c r="K626" s="2">
        <f t="shared" si="157"/>
        <v>0</v>
      </c>
      <c r="L626" s="10" t="str">
        <f t="shared" si="158"/>
        <v>0</v>
      </c>
      <c r="M626" s="73" t="str">
        <f t="shared" si="159"/>
        <v/>
      </c>
      <c r="N626" t="str">
        <f t="shared" si="160"/>
        <v>0</v>
      </c>
      <c r="O626" s="12">
        <f t="shared" si="161"/>
        <v>0</v>
      </c>
      <c r="P626" s="11">
        <f t="shared" si="162"/>
        <v>0</v>
      </c>
      <c r="Q626" s="1">
        <f t="shared" si="163"/>
        <v>0</v>
      </c>
      <c r="S626" s="14" t="str">
        <f t="shared" si="164"/>
        <v>A</v>
      </c>
      <c r="U626" s="1">
        <f t="shared" si="165"/>
        <v>0</v>
      </c>
      <c r="V626" s="1">
        <f t="shared" si="166"/>
        <v>0</v>
      </c>
      <c r="W626" s="1">
        <f t="shared" si="167"/>
        <v>0</v>
      </c>
      <c r="X626" s="20">
        <f t="shared" si="168"/>
        <v>0</v>
      </c>
      <c r="Y626" s="22" t="str">
        <f t="shared" si="169"/>
        <v>0</v>
      </c>
      <c r="AA626" s="47"/>
    </row>
    <row r="627" spans="1:34" hidden="1" x14ac:dyDescent="0.25">
      <c r="A627" s="57" t="s">
        <v>39</v>
      </c>
      <c r="B627" s="1">
        <v>0</v>
      </c>
      <c r="C627" s="1">
        <v>0</v>
      </c>
      <c r="D627" s="1">
        <v>0</v>
      </c>
      <c r="E627" s="1">
        <v>0</v>
      </c>
      <c r="G627" s="1">
        <f t="shared" si="153"/>
        <v>0</v>
      </c>
      <c r="H627" s="1">
        <f t="shared" si="154"/>
        <v>0</v>
      </c>
      <c r="I627" s="2">
        <f t="shared" si="155"/>
        <v>0</v>
      </c>
      <c r="J627" s="2">
        <f t="shared" si="156"/>
        <v>0</v>
      </c>
      <c r="K627" s="2">
        <f t="shared" si="157"/>
        <v>0</v>
      </c>
      <c r="L627" s="10" t="str">
        <f t="shared" si="158"/>
        <v>0</v>
      </c>
      <c r="M627" s="73" t="str">
        <f t="shared" si="159"/>
        <v/>
      </c>
      <c r="N627" t="str">
        <f t="shared" si="160"/>
        <v>0</v>
      </c>
      <c r="O627" s="12">
        <f t="shared" si="161"/>
        <v>0</v>
      </c>
      <c r="P627" s="11">
        <f t="shared" si="162"/>
        <v>0</v>
      </c>
      <c r="Q627" s="1">
        <f t="shared" si="163"/>
        <v>0</v>
      </c>
      <c r="S627" s="14" t="str">
        <f t="shared" si="164"/>
        <v>A</v>
      </c>
      <c r="U627" s="1">
        <f t="shared" si="165"/>
        <v>0</v>
      </c>
      <c r="V627" s="1">
        <f t="shared" si="166"/>
        <v>0</v>
      </c>
      <c r="W627" s="1">
        <f t="shared" si="167"/>
        <v>0</v>
      </c>
      <c r="X627" s="20">
        <f t="shared" si="168"/>
        <v>0</v>
      </c>
      <c r="Y627" s="22" t="str">
        <f t="shared" si="169"/>
        <v>0</v>
      </c>
      <c r="AA627" s="47"/>
    </row>
    <row r="628" spans="1:34" hidden="1" x14ac:dyDescent="0.25">
      <c r="A628" s="57" t="s">
        <v>39</v>
      </c>
      <c r="B628" s="1">
        <v>0</v>
      </c>
      <c r="C628" s="1">
        <v>0</v>
      </c>
      <c r="D628" s="1">
        <v>0</v>
      </c>
      <c r="E628" s="1">
        <v>0</v>
      </c>
      <c r="G628" s="1">
        <f t="shared" si="153"/>
        <v>0</v>
      </c>
      <c r="H628" s="1">
        <f t="shared" si="154"/>
        <v>0</v>
      </c>
      <c r="I628" s="2">
        <f t="shared" si="155"/>
        <v>0</v>
      </c>
      <c r="J628" s="2">
        <f t="shared" si="156"/>
        <v>0</v>
      </c>
      <c r="K628" s="2">
        <f t="shared" si="157"/>
        <v>0</v>
      </c>
      <c r="L628" s="10" t="str">
        <f t="shared" si="158"/>
        <v>0</v>
      </c>
      <c r="M628" s="73" t="str">
        <f t="shared" si="159"/>
        <v/>
      </c>
      <c r="N628" t="str">
        <f t="shared" si="160"/>
        <v>0</v>
      </c>
      <c r="O628" s="12">
        <f t="shared" si="161"/>
        <v>0</v>
      </c>
      <c r="P628" s="11">
        <f t="shared" si="162"/>
        <v>0</v>
      </c>
      <c r="Q628" s="1">
        <f t="shared" si="163"/>
        <v>0</v>
      </c>
      <c r="S628" s="14" t="str">
        <f t="shared" si="164"/>
        <v>A</v>
      </c>
      <c r="U628" s="1">
        <f t="shared" si="165"/>
        <v>0</v>
      </c>
      <c r="V628" s="1">
        <f t="shared" si="166"/>
        <v>0</v>
      </c>
      <c r="W628" s="1">
        <f t="shared" si="167"/>
        <v>0</v>
      </c>
      <c r="X628" s="20">
        <f t="shared" si="168"/>
        <v>0</v>
      </c>
      <c r="Y628" s="22" t="str">
        <f t="shared" si="169"/>
        <v>0</v>
      </c>
      <c r="AA628" s="47"/>
    </row>
    <row r="629" spans="1:34" hidden="1" x14ac:dyDescent="0.25">
      <c r="A629" s="57" t="s">
        <v>39</v>
      </c>
      <c r="B629" s="1">
        <v>0</v>
      </c>
      <c r="C629" s="1">
        <v>0</v>
      </c>
      <c r="D629" s="1">
        <v>0</v>
      </c>
      <c r="E629" s="1">
        <v>0</v>
      </c>
      <c r="G629" s="1">
        <f t="shared" si="153"/>
        <v>0</v>
      </c>
      <c r="H629" s="1">
        <f t="shared" si="154"/>
        <v>0</v>
      </c>
      <c r="I629" s="2">
        <f t="shared" si="155"/>
        <v>0</v>
      </c>
      <c r="J629" s="2">
        <f t="shared" si="156"/>
        <v>0</v>
      </c>
      <c r="K629" s="2">
        <f t="shared" si="157"/>
        <v>0</v>
      </c>
      <c r="L629" s="10" t="str">
        <f t="shared" si="158"/>
        <v>0</v>
      </c>
      <c r="M629" s="73" t="str">
        <f t="shared" si="159"/>
        <v/>
      </c>
      <c r="N629" t="str">
        <f t="shared" si="160"/>
        <v>0</v>
      </c>
      <c r="O629" s="12">
        <f t="shared" si="161"/>
        <v>0</v>
      </c>
      <c r="P629" s="11">
        <f t="shared" si="162"/>
        <v>0</v>
      </c>
      <c r="Q629" s="1">
        <f t="shared" si="163"/>
        <v>0</v>
      </c>
      <c r="S629" s="14" t="str">
        <f t="shared" si="164"/>
        <v>A</v>
      </c>
      <c r="U629" s="1">
        <f t="shared" si="165"/>
        <v>0</v>
      </c>
      <c r="V629" s="1">
        <f t="shared" si="166"/>
        <v>0</v>
      </c>
      <c r="W629" s="1">
        <f t="shared" si="167"/>
        <v>0</v>
      </c>
      <c r="X629" s="20">
        <f t="shared" si="168"/>
        <v>0</v>
      </c>
      <c r="Y629" s="22" t="str">
        <f t="shared" si="169"/>
        <v>0</v>
      </c>
      <c r="AA629" s="47"/>
    </row>
    <row r="630" spans="1:34" hidden="1" x14ac:dyDescent="0.25">
      <c r="A630" s="57" t="s">
        <v>39</v>
      </c>
      <c r="B630" s="1">
        <v>0</v>
      </c>
      <c r="C630" s="1">
        <v>0</v>
      </c>
      <c r="D630" s="1">
        <v>0</v>
      </c>
      <c r="E630" s="1">
        <v>0</v>
      </c>
      <c r="G630" s="1">
        <f t="shared" si="153"/>
        <v>0</v>
      </c>
      <c r="H630" s="1">
        <f t="shared" si="154"/>
        <v>0</v>
      </c>
      <c r="I630" s="2">
        <f t="shared" si="155"/>
        <v>0</v>
      </c>
      <c r="J630" s="2">
        <f t="shared" si="156"/>
        <v>0</v>
      </c>
      <c r="K630" s="2">
        <f t="shared" si="157"/>
        <v>0</v>
      </c>
      <c r="L630" s="10" t="str">
        <f t="shared" si="158"/>
        <v>0</v>
      </c>
      <c r="M630" s="73" t="str">
        <f t="shared" si="159"/>
        <v/>
      </c>
      <c r="N630" t="str">
        <f t="shared" si="160"/>
        <v>0</v>
      </c>
      <c r="O630" s="12">
        <f t="shared" si="161"/>
        <v>0</v>
      </c>
      <c r="P630" s="11">
        <f t="shared" si="162"/>
        <v>0</v>
      </c>
      <c r="Q630" s="1">
        <f t="shared" si="163"/>
        <v>0</v>
      </c>
      <c r="S630" s="14" t="str">
        <f t="shared" si="164"/>
        <v>A</v>
      </c>
      <c r="U630" s="1">
        <f t="shared" si="165"/>
        <v>0</v>
      </c>
      <c r="V630" s="1">
        <f t="shared" si="166"/>
        <v>0</v>
      </c>
      <c r="W630" s="1">
        <f t="shared" si="167"/>
        <v>0</v>
      </c>
      <c r="X630" s="20">
        <f t="shared" si="168"/>
        <v>0</v>
      </c>
      <c r="Y630" s="22" t="str">
        <f t="shared" si="169"/>
        <v>0</v>
      </c>
      <c r="AA630" s="47"/>
    </row>
    <row r="631" spans="1:34" hidden="1" x14ac:dyDescent="0.25">
      <c r="A631" s="57" t="s">
        <v>39</v>
      </c>
      <c r="B631" s="1">
        <v>0</v>
      </c>
      <c r="C631" s="1">
        <v>0</v>
      </c>
      <c r="D631" s="1">
        <v>0</v>
      </c>
      <c r="E631" s="1">
        <v>0</v>
      </c>
      <c r="G631" s="1">
        <f t="shared" si="153"/>
        <v>0</v>
      </c>
      <c r="H631" s="1">
        <f t="shared" si="154"/>
        <v>0</v>
      </c>
      <c r="I631" s="2">
        <f t="shared" si="155"/>
        <v>0</v>
      </c>
      <c r="J631" s="2">
        <f t="shared" si="156"/>
        <v>0</v>
      </c>
      <c r="K631" s="2">
        <f t="shared" si="157"/>
        <v>0</v>
      </c>
      <c r="L631" s="10" t="str">
        <f t="shared" si="158"/>
        <v>0</v>
      </c>
      <c r="M631" s="73" t="str">
        <f t="shared" si="159"/>
        <v/>
      </c>
      <c r="N631" t="str">
        <f t="shared" si="160"/>
        <v>0</v>
      </c>
      <c r="O631" s="12">
        <f t="shared" si="161"/>
        <v>0</v>
      </c>
      <c r="P631" s="11">
        <f t="shared" si="162"/>
        <v>0</v>
      </c>
      <c r="Q631" s="1">
        <f t="shared" si="163"/>
        <v>0</v>
      </c>
      <c r="S631" s="14" t="str">
        <f t="shared" si="164"/>
        <v>A</v>
      </c>
      <c r="U631" s="1">
        <f t="shared" si="165"/>
        <v>0</v>
      </c>
      <c r="V631" s="1">
        <f t="shared" si="166"/>
        <v>0</v>
      </c>
      <c r="W631" s="1">
        <f t="shared" si="167"/>
        <v>0</v>
      </c>
      <c r="X631" s="20">
        <f t="shared" si="168"/>
        <v>0</v>
      </c>
      <c r="Y631" s="22" t="str">
        <f t="shared" si="169"/>
        <v>0</v>
      </c>
      <c r="AA631" s="47"/>
    </row>
    <row r="632" spans="1:34" hidden="1" x14ac:dyDescent="0.25">
      <c r="A632" s="57" t="s">
        <v>39</v>
      </c>
      <c r="B632" s="1">
        <v>0</v>
      </c>
      <c r="C632" s="1">
        <v>0</v>
      </c>
      <c r="D632" s="1">
        <v>0</v>
      </c>
      <c r="E632" s="1">
        <v>0</v>
      </c>
      <c r="G632" s="1">
        <f t="shared" si="153"/>
        <v>0</v>
      </c>
      <c r="H632" s="1">
        <f t="shared" si="154"/>
        <v>0</v>
      </c>
      <c r="I632" s="2">
        <f t="shared" si="155"/>
        <v>0</v>
      </c>
      <c r="J632" s="2">
        <f t="shared" si="156"/>
        <v>0</v>
      </c>
      <c r="K632" s="2">
        <f t="shared" si="157"/>
        <v>0</v>
      </c>
      <c r="L632" s="10" t="str">
        <f t="shared" si="158"/>
        <v>0</v>
      </c>
      <c r="M632" s="73" t="str">
        <f t="shared" si="159"/>
        <v/>
      </c>
      <c r="N632" t="str">
        <f t="shared" si="160"/>
        <v>0</v>
      </c>
      <c r="O632" s="12">
        <f t="shared" si="161"/>
        <v>0</v>
      </c>
      <c r="P632" s="11">
        <f t="shared" si="162"/>
        <v>0</v>
      </c>
      <c r="Q632" s="1">
        <f t="shared" si="163"/>
        <v>0</v>
      </c>
      <c r="S632" s="14" t="str">
        <f t="shared" si="164"/>
        <v>A</v>
      </c>
      <c r="U632" s="1">
        <f t="shared" si="165"/>
        <v>0</v>
      </c>
      <c r="V632" s="1">
        <f t="shared" si="166"/>
        <v>0</v>
      </c>
      <c r="W632" s="1">
        <f t="shared" si="167"/>
        <v>0</v>
      </c>
      <c r="X632" s="20">
        <f t="shared" si="168"/>
        <v>0</v>
      </c>
      <c r="Y632" s="22" t="str">
        <f t="shared" si="169"/>
        <v>0</v>
      </c>
      <c r="AA632" s="47"/>
    </row>
    <row r="633" spans="1:34" x14ac:dyDescent="0.25">
      <c r="A633" s="57" t="s">
        <v>39</v>
      </c>
      <c r="B633" s="1">
        <v>0</v>
      </c>
      <c r="C633" s="1">
        <v>0</v>
      </c>
      <c r="D633" s="1">
        <v>0</v>
      </c>
      <c r="E633" s="1">
        <v>0</v>
      </c>
      <c r="G633" s="1">
        <f t="shared" si="153"/>
        <v>0</v>
      </c>
      <c r="H633" s="1">
        <f t="shared" si="154"/>
        <v>0</v>
      </c>
      <c r="I633" s="2">
        <f t="shared" si="155"/>
        <v>0</v>
      </c>
      <c r="J633" s="2">
        <f t="shared" si="156"/>
        <v>0</v>
      </c>
      <c r="K633" s="2">
        <f t="shared" si="157"/>
        <v>0</v>
      </c>
      <c r="L633" s="10" t="str">
        <f t="shared" si="158"/>
        <v>0</v>
      </c>
      <c r="M633" s="73" t="str">
        <f t="shared" si="159"/>
        <v/>
      </c>
      <c r="N633" t="str">
        <f t="shared" si="160"/>
        <v>0</v>
      </c>
      <c r="O633" s="12">
        <f t="shared" si="161"/>
        <v>0</v>
      </c>
      <c r="P633" s="11">
        <f t="shared" si="162"/>
        <v>0</v>
      </c>
      <c r="Q633" s="1">
        <f t="shared" si="163"/>
        <v>0</v>
      </c>
      <c r="S633" s="14" t="str">
        <f t="shared" si="164"/>
        <v>A</v>
      </c>
      <c r="U633" s="1">
        <f t="shared" si="165"/>
        <v>0</v>
      </c>
      <c r="V633" s="1">
        <f t="shared" si="166"/>
        <v>0</v>
      </c>
      <c r="W633" s="1">
        <f t="shared" si="167"/>
        <v>0</v>
      </c>
      <c r="X633" s="20">
        <f t="shared" si="168"/>
        <v>0</v>
      </c>
      <c r="Y633" s="22" t="str">
        <f t="shared" si="169"/>
        <v>0</v>
      </c>
      <c r="Z633" s="32" t="s">
        <v>40</v>
      </c>
      <c r="AA633" s="47"/>
      <c r="AB633" s="32" t="str">
        <f>A633</f>
        <v>JJJJ-MM-TT SS:MM:SS</v>
      </c>
      <c r="AC633" s="1">
        <f>SUM(U633:U656)</f>
        <v>0</v>
      </c>
      <c r="AD633" s="1">
        <f>AVERAGE(V633:V656)</f>
        <v>0</v>
      </c>
      <c r="AE633" s="1">
        <f>SUM(W633:W656)</f>
        <v>0</v>
      </c>
      <c r="AF633" s="1">
        <f>SUM(X633:X656)</f>
        <v>0</v>
      </c>
      <c r="AG633" s="35" t="e">
        <f>AVERAGE(Y633:Y656)</f>
        <v>#DIV/0!</v>
      </c>
      <c r="AH633" s="37" t="e">
        <f>DAY(A633)</f>
        <v>#VALUE!</v>
      </c>
    </row>
    <row r="634" spans="1:34" hidden="1" x14ac:dyDescent="0.25">
      <c r="A634" s="57" t="s">
        <v>39</v>
      </c>
      <c r="B634" s="1">
        <v>0</v>
      </c>
      <c r="C634" s="1">
        <v>0</v>
      </c>
      <c r="D634" s="1">
        <v>0</v>
      </c>
      <c r="E634" s="1">
        <v>0</v>
      </c>
      <c r="G634" s="1">
        <f t="shared" si="153"/>
        <v>0</v>
      </c>
      <c r="H634" s="1">
        <f t="shared" si="154"/>
        <v>0</v>
      </c>
      <c r="I634" s="2">
        <f t="shared" si="155"/>
        <v>0</v>
      </c>
      <c r="J634" s="2">
        <f t="shared" si="156"/>
        <v>0</v>
      </c>
      <c r="K634" s="2">
        <f t="shared" si="157"/>
        <v>0</v>
      </c>
      <c r="L634" s="10" t="str">
        <f t="shared" si="158"/>
        <v>0</v>
      </c>
      <c r="M634" s="73" t="str">
        <f t="shared" si="159"/>
        <v/>
      </c>
      <c r="N634" t="str">
        <f t="shared" si="160"/>
        <v>0</v>
      </c>
      <c r="O634" s="12">
        <f t="shared" si="161"/>
        <v>0</v>
      </c>
      <c r="P634" s="11">
        <f t="shared" si="162"/>
        <v>0</v>
      </c>
      <c r="Q634" s="1">
        <f t="shared" si="163"/>
        <v>0</v>
      </c>
      <c r="S634" s="14" t="str">
        <f t="shared" si="164"/>
        <v>A</v>
      </c>
      <c r="U634" s="1">
        <f t="shared" si="165"/>
        <v>0</v>
      </c>
      <c r="V634" s="1">
        <f t="shared" si="166"/>
        <v>0</v>
      </c>
      <c r="W634" s="1">
        <f t="shared" si="167"/>
        <v>0</v>
      </c>
      <c r="X634" s="20">
        <f t="shared" si="168"/>
        <v>0</v>
      </c>
      <c r="Y634" s="22" t="str">
        <f t="shared" si="169"/>
        <v>0</v>
      </c>
      <c r="AA634" s="47"/>
    </row>
    <row r="635" spans="1:34" hidden="1" x14ac:dyDescent="0.25">
      <c r="A635" s="57" t="s">
        <v>39</v>
      </c>
      <c r="B635" s="1">
        <v>0</v>
      </c>
      <c r="C635" s="1">
        <v>0</v>
      </c>
      <c r="D635" s="1">
        <v>0</v>
      </c>
      <c r="E635" s="1">
        <v>0</v>
      </c>
      <c r="G635" s="1">
        <f t="shared" si="153"/>
        <v>0</v>
      </c>
      <c r="H635" s="1">
        <f t="shared" si="154"/>
        <v>0</v>
      </c>
      <c r="I635" s="2">
        <f t="shared" si="155"/>
        <v>0</v>
      </c>
      <c r="J635" s="2">
        <f t="shared" si="156"/>
        <v>0</v>
      </c>
      <c r="K635" s="2">
        <f t="shared" si="157"/>
        <v>0</v>
      </c>
      <c r="L635" s="10" t="str">
        <f t="shared" si="158"/>
        <v>0</v>
      </c>
      <c r="M635" s="73" t="str">
        <f t="shared" si="159"/>
        <v/>
      </c>
      <c r="N635" t="str">
        <f t="shared" si="160"/>
        <v>0</v>
      </c>
      <c r="O635" s="12">
        <f t="shared" si="161"/>
        <v>0</v>
      </c>
      <c r="P635" s="11">
        <f t="shared" si="162"/>
        <v>0</v>
      </c>
      <c r="Q635" s="1">
        <f t="shared" si="163"/>
        <v>0</v>
      </c>
      <c r="S635" s="14" t="str">
        <f t="shared" si="164"/>
        <v>A</v>
      </c>
      <c r="U635" s="1">
        <f t="shared" si="165"/>
        <v>0</v>
      </c>
      <c r="V635" s="1">
        <f t="shared" si="166"/>
        <v>0</v>
      </c>
      <c r="W635" s="1">
        <f t="shared" si="167"/>
        <v>0</v>
      </c>
      <c r="X635" s="20">
        <f t="shared" si="168"/>
        <v>0</v>
      </c>
      <c r="Y635" s="22" t="str">
        <f t="shared" si="169"/>
        <v>0</v>
      </c>
      <c r="AA635" s="47"/>
    </row>
    <row r="636" spans="1:34" hidden="1" x14ac:dyDescent="0.25">
      <c r="A636" s="57" t="s">
        <v>39</v>
      </c>
      <c r="B636" s="1">
        <v>0</v>
      </c>
      <c r="C636" s="1">
        <v>0</v>
      </c>
      <c r="D636" s="1">
        <v>0</v>
      </c>
      <c r="E636" s="1">
        <v>0</v>
      </c>
      <c r="G636" s="1">
        <f t="shared" si="153"/>
        <v>0</v>
      </c>
      <c r="H636" s="1">
        <f t="shared" si="154"/>
        <v>0</v>
      </c>
      <c r="I636" s="2">
        <f t="shared" si="155"/>
        <v>0</v>
      </c>
      <c r="J636" s="2">
        <f t="shared" si="156"/>
        <v>0</v>
      </c>
      <c r="K636" s="2">
        <f t="shared" si="157"/>
        <v>0</v>
      </c>
      <c r="L636" s="10" t="str">
        <f t="shared" si="158"/>
        <v>0</v>
      </c>
      <c r="M636" s="73" t="str">
        <f t="shared" si="159"/>
        <v/>
      </c>
      <c r="N636" t="str">
        <f t="shared" si="160"/>
        <v>0</v>
      </c>
      <c r="O636" s="12">
        <f t="shared" si="161"/>
        <v>0</v>
      </c>
      <c r="P636" s="11">
        <f t="shared" si="162"/>
        <v>0</v>
      </c>
      <c r="Q636" s="1">
        <f t="shared" si="163"/>
        <v>0</v>
      </c>
      <c r="S636" s="14" t="str">
        <f t="shared" si="164"/>
        <v>A</v>
      </c>
      <c r="U636" s="1">
        <f t="shared" si="165"/>
        <v>0</v>
      </c>
      <c r="V636" s="1">
        <f t="shared" si="166"/>
        <v>0</v>
      </c>
      <c r="W636" s="1">
        <f t="shared" si="167"/>
        <v>0</v>
      </c>
      <c r="X636" s="20">
        <f t="shared" si="168"/>
        <v>0</v>
      </c>
      <c r="Y636" s="22" t="str">
        <f t="shared" si="169"/>
        <v>0</v>
      </c>
      <c r="AA636" s="47"/>
    </row>
    <row r="637" spans="1:34" hidden="1" x14ac:dyDescent="0.25">
      <c r="A637" s="57" t="s">
        <v>39</v>
      </c>
      <c r="B637" s="1">
        <v>0</v>
      </c>
      <c r="C637" s="1">
        <v>0</v>
      </c>
      <c r="D637" s="1">
        <v>0</v>
      </c>
      <c r="E637" s="1">
        <v>0</v>
      </c>
      <c r="G637" s="1">
        <f t="shared" si="153"/>
        <v>0</v>
      </c>
      <c r="H637" s="1">
        <f t="shared" si="154"/>
        <v>0</v>
      </c>
      <c r="I637" s="2">
        <f t="shared" si="155"/>
        <v>0</v>
      </c>
      <c r="J637" s="2">
        <f t="shared" si="156"/>
        <v>0</v>
      </c>
      <c r="K637" s="2">
        <f t="shared" si="157"/>
        <v>0</v>
      </c>
      <c r="L637" s="10" t="str">
        <f t="shared" si="158"/>
        <v>0</v>
      </c>
      <c r="M637" s="73" t="str">
        <f t="shared" si="159"/>
        <v/>
      </c>
      <c r="N637" t="str">
        <f t="shared" si="160"/>
        <v>0</v>
      </c>
      <c r="O637" s="12">
        <f t="shared" si="161"/>
        <v>0</v>
      </c>
      <c r="P637" s="11">
        <f t="shared" si="162"/>
        <v>0</v>
      </c>
      <c r="Q637" s="1">
        <f t="shared" si="163"/>
        <v>0</v>
      </c>
      <c r="S637" s="14" t="str">
        <f t="shared" si="164"/>
        <v>A</v>
      </c>
      <c r="U637" s="1">
        <f t="shared" si="165"/>
        <v>0</v>
      </c>
      <c r="V637" s="1">
        <f t="shared" si="166"/>
        <v>0</v>
      </c>
      <c r="W637" s="1">
        <f t="shared" si="167"/>
        <v>0</v>
      </c>
      <c r="X637" s="20">
        <f t="shared" si="168"/>
        <v>0</v>
      </c>
      <c r="Y637" s="22" t="str">
        <f t="shared" si="169"/>
        <v>0</v>
      </c>
      <c r="AA637" s="47"/>
    </row>
    <row r="638" spans="1:34" hidden="1" x14ac:dyDescent="0.25">
      <c r="A638" s="57" t="s">
        <v>39</v>
      </c>
      <c r="B638" s="1">
        <v>0</v>
      </c>
      <c r="C638" s="1">
        <v>0</v>
      </c>
      <c r="D638" s="1">
        <v>0</v>
      </c>
      <c r="E638" s="1">
        <v>0</v>
      </c>
      <c r="G638" s="1">
        <f t="shared" si="153"/>
        <v>0</v>
      </c>
      <c r="H638" s="1">
        <f t="shared" si="154"/>
        <v>0</v>
      </c>
      <c r="I638" s="2">
        <f t="shared" si="155"/>
        <v>0</v>
      </c>
      <c r="J638" s="2">
        <f t="shared" si="156"/>
        <v>0</v>
      </c>
      <c r="K638" s="2">
        <f t="shared" si="157"/>
        <v>0</v>
      </c>
      <c r="L638" s="10" t="str">
        <f t="shared" si="158"/>
        <v>0</v>
      </c>
      <c r="M638" s="73" t="str">
        <f t="shared" si="159"/>
        <v/>
      </c>
      <c r="N638" t="str">
        <f t="shared" si="160"/>
        <v>0</v>
      </c>
      <c r="O638" s="12">
        <f t="shared" si="161"/>
        <v>0</v>
      </c>
      <c r="P638" s="11">
        <f t="shared" si="162"/>
        <v>0</v>
      </c>
      <c r="Q638" s="1">
        <f t="shared" si="163"/>
        <v>0</v>
      </c>
      <c r="S638" s="14" t="str">
        <f t="shared" si="164"/>
        <v>A</v>
      </c>
      <c r="U638" s="1">
        <f t="shared" si="165"/>
        <v>0</v>
      </c>
      <c r="V638" s="1">
        <f t="shared" si="166"/>
        <v>0</v>
      </c>
      <c r="W638" s="1">
        <f t="shared" si="167"/>
        <v>0</v>
      </c>
      <c r="X638" s="20">
        <f t="shared" si="168"/>
        <v>0</v>
      </c>
      <c r="Y638" s="22" t="str">
        <f t="shared" si="169"/>
        <v>0</v>
      </c>
      <c r="AA638" s="47"/>
    </row>
    <row r="639" spans="1:34" hidden="1" x14ac:dyDescent="0.25">
      <c r="A639" s="57" t="s">
        <v>39</v>
      </c>
      <c r="B639" s="1">
        <v>0</v>
      </c>
      <c r="C639" s="1">
        <v>0</v>
      </c>
      <c r="D639" s="1">
        <v>0</v>
      </c>
      <c r="E639" s="1">
        <v>0</v>
      </c>
      <c r="G639" s="1">
        <f t="shared" si="153"/>
        <v>0</v>
      </c>
      <c r="H639" s="1">
        <f t="shared" si="154"/>
        <v>0</v>
      </c>
      <c r="I639" s="2">
        <f t="shared" si="155"/>
        <v>0</v>
      </c>
      <c r="J639" s="2">
        <f t="shared" si="156"/>
        <v>0</v>
      </c>
      <c r="K639" s="2">
        <f t="shared" si="157"/>
        <v>0</v>
      </c>
      <c r="L639" s="10" t="str">
        <f t="shared" si="158"/>
        <v>0</v>
      </c>
      <c r="M639" s="73" t="str">
        <f t="shared" si="159"/>
        <v/>
      </c>
      <c r="N639" t="str">
        <f t="shared" si="160"/>
        <v>0</v>
      </c>
      <c r="O639" s="12">
        <f t="shared" si="161"/>
        <v>0</v>
      </c>
      <c r="P639" s="11">
        <f t="shared" si="162"/>
        <v>0</v>
      </c>
      <c r="Q639" s="1">
        <f t="shared" si="163"/>
        <v>0</v>
      </c>
      <c r="S639" s="14" t="str">
        <f t="shared" si="164"/>
        <v>A</v>
      </c>
      <c r="U639" s="1">
        <f t="shared" si="165"/>
        <v>0</v>
      </c>
      <c r="V639" s="1">
        <f t="shared" si="166"/>
        <v>0</v>
      </c>
      <c r="W639" s="1">
        <f t="shared" si="167"/>
        <v>0</v>
      </c>
      <c r="X639" s="20">
        <f t="shared" si="168"/>
        <v>0</v>
      </c>
      <c r="Y639" s="22" t="str">
        <f t="shared" si="169"/>
        <v>0</v>
      </c>
      <c r="AA639" s="47"/>
    </row>
    <row r="640" spans="1:34" hidden="1" x14ac:dyDescent="0.25">
      <c r="A640" s="57" t="s">
        <v>39</v>
      </c>
      <c r="B640" s="1">
        <v>0</v>
      </c>
      <c r="C640" s="1">
        <v>0</v>
      </c>
      <c r="D640" s="1">
        <v>0</v>
      </c>
      <c r="E640" s="1">
        <v>0</v>
      </c>
      <c r="G640" s="1">
        <f t="shared" si="153"/>
        <v>0</v>
      </c>
      <c r="H640" s="1">
        <f t="shared" si="154"/>
        <v>0</v>
      </c>
      <c r="I640" s="2">
        <f t="shared" si="155"/>
        <v>0</v>
      </c>
      <c r="J640" s="2">
        <f t="shared" si="156"/>
        <v>0</v>
      </c>
      <c r="K640" s="2">
        <f t="shared" si="157"/>
        <v>0</v>
      </c>
      <c r="L640" s="10" t="str">
        <f t="shared" si="158"/>
        <v>0</v>
      </c>
      <c r="M640" s="73" t="str">
        <f t="shared" si="159"/>
        <v/>
      </c>
      <c r="N640" t="str">
        <f t="shared" si="160"/>
        <v>0</v>
      </c>
      <c r="O640" s="12">
        <f t="shared" si="161"/>
        <v>0</v>
      </c>
      <c r="P640" s="11">
        <f t="shared" si="162"/>
        <v>0</v>
      </c>
      <c r="Q640" s="1">
        <f t="shared" si="163"/>
        <v>0</v>
      </c>
      <c r="S640" s="14" t="str">
        <f t="shared" si="164"/>
        <v>A</v>
      </c>
      <c r="U640" s="1">
        <f t="shared" si="165"/>
        <v>0</v>
      </c>
      <c r="V640" s="1">
        <f t="shared" si="166"/>
        <v>0</v>
      </c>
      <c r="W640" s="1">
        <f t="shared" si="167"/>
        <v>0</v>
      </c>
      <c r="X640" s="20">
        <f t="shared" si="168"/>
        <v>0</v>
      </c>
      <c r="Y640" s="22" t="str">
        <f t="shared" si="169"/>
        <v>0</v>
      </c>
      <c r="AA640" s="47"/>
    </row>
    <row r="641" spans="1:27" hidden="1" x14ac:dyDescent="0.25">
      <c r="A641" s="57" t="s">
        <v>39</v>
      </c>
      <c r="B641" s="1">
        <v>0</v>
      </c>
      <c r="C641" s="1">
        <v>0</v>
      </c>
      <c r="D641" s="1">
        <v>0</v>
      </c>
      <c r="E641" s="1">
        <v>0</v>
      </c>
      <c r="G641" s="1">
        <f t="shared" si="153"/>
        <v>0</v>
      </c>
      <c r="H641" s="1">
        <f t="shared" si="154"/>
        <v>0</v>
      </c>
      <c r="I641" s="2">
        <f t="shared" si="155"/>
        <v>0</v>
      </c>
      <c r="J641" s="2">
        <f t="shared" si="156"/>
        <v>0</v>
      </c>
      <c r="K641" s="2">
        <f t="shared" si="157"/>
        <v>0</v>
      </c>
      <c r="L641" s="10" t="str">
        <f t="shared" si="158"/>
        <v>0</v>
      </c>
      <c r="M641" s="73" t="str">
        <f t="shared" si="159"/>
        <v/>
      </c>
      <c r="N641" t="str">
        <f t="shared" si="160"/>
        <v>0</v>
      </c>
      <c r="O641" s="12">
        <f t="shared" si="161"/>
        <v>0</v>
      </c>
      <c r="P641" s="11">
        <f t="shared" si="162"/>
        <v>0</v>
      </c>
      <c r="Q641" s="1">
        <f t="shared" si="163"/>
        <v>0</v>
      </c>
      <c r="S641" s="14" t="str">
        <f t="shared" si="164"/>
        <v>A</v>
      </c>
      <c r="U641" s="1">
        <f t="shared" si="165"/>
        <v>0</v>
      </c>
      <c r="V641" s="1">
        <f t="shared" si="166"/>
        <v>0</v>
      </c>
      <c r="W641" s="1">
        <f t="shared" si="167"/>
        <v>0</v>
      </c>
      <c r="X641" s="20">
        <f t="shared" si="168"/>
        <v>0</v>
      </c>
      <c r="Y641" s="22" t="str">
        <f t="shared" si="169"/>
        <v>0</v>
      </c>
      <c r="AA641" s="47"/>
    </row>
    <row r="642" spans="1:27" hidden="1" x14ac:dyDescent="0.25">
      <c r="A642" s="57" t="s">
        <v>39</v>
      </c>
      <c r="B642" s="1">
        <v>0</v>
      </c>
      <c r="C642" s="1">
        <v>0</v>
      </c>
      <c r="D642" s="1">
        <v>0</v>
      </c>
      <c r="E642" s="1">
        <v>0</v>
      </c>
      <c r="G642" s="1">
        <f t="shared" si="153"/>
        <v>0</v>
      </c>
      <c r="H642" s="1">
        <f t="shared" si="154"/>
        <v>0</v>
      </c>
      <c r="I642" s="2">
        <f t="shared" si="155"/>
        <v>0</v>
      </c>
      <c r="J642" s="2">
        <f t="shared" si="156"/>
        <v>0</v>
      </c>
      <c r="K642" s="2">
        <f t="shared" si="157"/>
        <v>0</v>
      </c>
      <c r="L642" s="10" t="str">
        <f t="shared" si="158"/>
        <v>0</v>
      </c>
      <c r="M642" s="73" t="str">
        <f t="shared" si="159"/>
        <v/>
      </c>
      <c r="N642" t="str">
        <f t="shared" si="160"/>
        <v>0</v>
      </c>
      <c r="O642" s="12">
        <f t="shared" si="161"/>
        <v>0</v>
      </c>
      <c r="P642" s="11">
        <f t="shared" si="162"/>
        <v>0</v>
      </c>
      <c r="Q642" s="1">
        <f t="shared" si="163"/>
        <v>0</v>
      </c>
      <c r="S642" s="14" t="str">
        <f t="shared" si="164"/>
        <v>A</v>
      </c>
      <c r="U642" s="1">
        <f t="shared" si="165"/>
        <v>0</v>
      </c>
      <c r="V642" s="1">
        <f t="shared" si="166"/>
        <v>0</v>
      </c>
      <c r="W642" s="1">
        <f t="shared" si="167"/>
        <v>0</v>
      </c>
      <c r="X642" s="20">
        <f t="shared" si="168"/>
        <v>0</v>
      </c>
      <c r="Y642" s="22" t="str">
        <f t="shared" si="169"/>
        <v>0</v>
      </c>
      <c r="AA642" s="47"/>
    </row>
    <row r="643" spans="1:27" hidden="1" x14ac:dyDescent="0.25">
      <c r="A643" s="57" t="s">
        <v>39</v>
      </c>
      <c r="B643" s="1">
        <v>0</v>
      </c>
      <c r="C643" s="1">
        <v>0</v>
      </c>
      <c r="D643" s="1">
        <v>0</v>
      </c>
      <c r="E643" s="1">
        <v>0</v>
      </c>
      <c r="G643" s="1">
        <f t="shared" si="153"/>
        <v>0</v>
      </c>
      <c r="H643" s="1">
        <f t="shared" si="154"/>
        <v>0</v>
      </c>
      <c r="I643" s="2">
        <f t="shared" si="155"/>
        <v>0</v>
      </c>
      <c r="J643" s="2">
        <f t="shared" si="156"/>
        <v>0</v>
      </c>
      <c r="K643" s="2">
        <f t="shared" si="157"/>
        <v>0</v>
      </c>
      <c r="L643" s="10" t="str">
        <f t="shared" si="158"/>
        <v>0</v>
      </c>
      <c r="M643" s="73" t="str">
        <f t="shared" si="159"/>
        <v/>
      </c>
      <c r="N643" t="str">
        <f t="shared" si="160"/>
        <v>0</v>
      </c>
      <c r="O643" s="12">
        <f t="shared" si="161"/>
        <v>0</v>
      </c>
      <c r="P643" s="11">
        <f t="shared" si="162"/>
        <v>0</v>
      </c>
      <c r="Q643" s="1">
        <f t="shared" si="163"/>
        <v>0</v>
      </c>
      <c r="S643" s="14" t="str">
        <f t="shared" si="164"/>
        <v>A</v>
      </c>
      <c r="U643" s="1">
        <f t="shared" si="165"/>
        <v>0</v>
      </c>
      <c r="V643" s="1">
        <f t="shared" si="166"/>
        <v>0</v>
      </c>
      <c r="W643" s="1">
        <f t="shared" si="167"/>
        <v>0</v>
      </c>
      <c r="X643" s="20">
        <f t="shared" si="168"/>
        <v>0</v>
      </c>
      <c r="Y643" s="22" t="str">
        <f t="shared" si="169"/>
        <v>0</v>
      </c>
      <c r="AA643" s="47"/>
    </row>
    <row r="644" spans="1:27" hidden="1" x14ac:dyDescent="0.25">
      <c r="A644" s="57" t="s">
        <v>39</v>
      </c>
      <c r="B644" s="1">
        <v>0</v>
      </c>
      <c r="C644" s="1">
        <v>0</v>
      </c>
      <c r="D644" s="1">
        <v>0</v>
      </c>
      <c r="E644" s="1">
        <v>0</v>
      </c>
      <c r="G644" s="1">
        <f t="shared" si="153"/>
        <v>0</v>
      </c>
      <c r="H644" s="1">
        <f t="shared" si="154"/>
        <v>0</v>
      </c>
      <c r="I644" s="2">
        <f t="shared" si="155"/>
        <v>0</v>
      </c>
      <c r="J644" s="2">
        <f t="shared" si="156"/>
        <v>0</v>
      </c>
      <c r="K644" s="2">
        <f t="shared" si="157"/>
        <v>0</v>
      </c>
      <c r="L644" s="10" t="str">
        <f t="shared" si="158"/>
        <v>0</v>
      </c>
      <c r="M644" s="73" t="str">
        <f t="shared" si="159"/>
        <v/>
      </c>
      <c r="N644" t="str">
        <f t="shared" si="160"/>
        <v>0</v>
      </c>
      <c r="O644" s="12">
        <f t="shared" si="161"/>
        <v>0</v>
      </c>
      <c r="P644" s="11">
        <f t="shared" si="162"/>
        <v>0</v>
      </c>
      <c r="Q644" s="1">
        <f t="shared" si="163"/>
        <v>0</v>
      </c>
      <c r="S644" s="14" t="str">
        <f t="shared" si="164"/>
        <v>A</v>
      </c>
      <c r="U644" s="1">
        <f t="shared" si="165"/>
        <v>0</v>
      </c>
      <c r="V644" s="1">
        <f t="shared" si="166"/>
        <v>0</v>
      </c>
      <c r="W644" s="1">
        <f t="shared" si="167"/>
        <v>0</v>
      </c>
      <c r="X644" s="20">
        <f t="shared" si="168"/>
        <v>0</v>
      </c>
      <c r="Y644" s="22" t="str">
        <f t="shared" si="169"/>
        <v>0</v>
      </c>
      <c r="AA644" s="47"/>
    </row>
    <row r="645" spans="1:27" hidden="1" x14ac:dyDescent="0.25">
      <c r="A645" s="57" t="s">
        <v>39</v>
      </c>
      <c r="B645" s="1">
        <v>0</v>
      </c>
      <c r="C645" s="1">
        <v>0</v>
      </c>
      <c r="D645" s="1">
        <v>0</v>
      </c>
      <c r="E645" s="1">
        <v>0</v>
      </c>
      <c r="G645" s="1">
        <f t="shared" si="153"/>
        <v>0</v>
      </c>
      <c r="H645" s="1">
        <f t="shared" si="154"/>
        <v>0</v>
      </c>
      <c r="I645" s="2">
        <f t="shared" si="155"/>
        <v>0</v>
      </c>
      <c r="J645" s="2">
        <f t="shared" si="156"/>
        <v>0</v>
      </c>
      <c r="K645" s="2">
        <f t="shared" si="157"/>
        <v>0</v>
      </c>
      <c r="L645" s="10" t="str">
        <f t="shared" si="158"/>
        <v>0</v>
      </c>
      <c r="M645" s="73" t="str">
        <f t="shared" si="159"/>
        <v/>
      </c>
      <c r="N645" t="str">
        <f t="shared" si="160"/>
        <v>0</v>
      </c>
      <c r="O645" s="12">
        <f t="shared" si="161"/>
        <v>0</v>
      </c>
      <c r="P645" s="11">
        <f t="shared" si="162"/>
        <v>0</v>
      </c>
      <c r="Q645" s="1">
        <f t="shared" si="163"/>
        <v>0</v>
      </c>
      <c r="S645" s="14" t="str">
        <f t="shared" si="164"/>
        <v>A</v>
      </c>
      <c r="U645" s="1">
        <f t="shared" si="165"/>
        <v>0</v>
      </c>
      <c r="V645" s="1">
        <f t="shared" si="166"/>
        <v>0</v>
      </c>
      <c r="W645" s="1">
        <f t="shared" si="167"/>
        <v>0</v>
      </c>
      <c r="X645" s="20">
        <f t="shared" si="168"/>
        <v>0</v>
      </c>
      <c r="Y645" s="22" t="str">
        <f t="shared" si="169"/>
        <v>0</v>
      </c>
      <c r="AA645" s="47"/>
    </row>
    <row r="646" spans="1:27" hidden="1" x14ac:dyDescent="0.25">
      <c r="A646" s="57" t="s">
        <v>39</v>
      </c>
      <c r="B646" s="1">
        <v>0</v>
      </c>
      <c r="C646" s="1">
        <v>0</v>
      </c>
      <c r="D646" s="1">
        <v>0</v>
      </c>
      <c r="E646" s="1">
        <v>0</v>
      </c>
      <c r="G646" s="1">
        <f t="shared" si="153"/>
        <v>0</v>
      </c>
      <c r="H646" s="1">
        <f t="shared" si="154"/>
        <v>0</v>
      </c>
      <c r="I646" s="2">
        <f t="shared" si="155"/>
        <v>0</v>
      </c>
      <c r="J646" s="2">
        <f t="shared" si="156"/>
        <v>0</v>
      </c>
      <c r="K646" s="2">
        <f t="shared" si="157"/>
        <v>0</v>
      </c>
      <c r="L646" s="10" t="str">
        <f t="shared" si="158"/>
        <v>0</v>
      </c>
      <c r="M646" s="73" t="str">
        <f t="shared" si="159"/>
        <v/>
      </c>
      <c r="N646" t="str">
        <f t="shared" si="160"/>
        <v>0</v>
      </c>
      <c r="O646" s="12">
        <f t="shared" si="161"/>
        <v>0</v>
      </c>
      <c r="P646" s="11">
        <f t="shared" si="162"/>
        <v>0</v>
      </c>
      <c r="Q646" s="1">
        <f t="shared" si="163"/>
        <v>0</v>
      </c>
      <c r="S646" s="14" t="str">
        <f t="shared" si="164"/>
        <v>A</v>
      </c>
      <c r="U646" s="1">
        <f t="shared" si="165"/>
        <v>0</v>
      </c>
      <c r="V646" s="1">
        <f t="shared" si="166"/>
        <v>0</v>
      </c>
      <c r="W646" s="1">
        <f t="shared" si="167"/>
        <v>0</v>
      </c>
      <c r="X646" s="20">
        <f t="shared" si="168"/>
        <v>0</v>
      </c>
      <c r="Y646" s="22" t="str">
        <f t="shared" si="169"/>
        <v>0</v>
      </c>
      <c r="AA646" s="47"/>
    </row>
    <row r="647" spans="1:27" hidden="1" x14ac:dyDescent="0.25">
      <c r="A647" s="57" t="s">
        <v>39</v>
      </c>
      <c r="B647" s="1">
        <v>0</v>
      </c>
      <c r="C647" s="1">
        <v>0</v>
      </c>
      <c r="D647" s="1">
        <v>0</v>
      </c>
      <c r="E647" s="1">
        <v>0</v>
      </c>
      <c r="G647" s="1">
        <f t="shared" si="153"/>
        <v>0</v>
      </c>
      <c r="H647" s="1">
        <f t="shared" si="154"/>
        <v>0</v>
      </c>
      <c r="I647" s="2">
        <f t="shared" si="155"/>
        <v>0</v>
      </c>
      <c r="J647" s="2">
        <f t="shared" si="156"/>
        <v>0</v>
      </c>
      <c r="K647" s="2">
        <f t="shared" si="157"/>
        <v>0</v>
      </c>
      <c r="L647" s="10" t="str">
        <f t="shared" si="158"/>
        <v>0</v>
      </c>
      <c r="M647" s="73" t="str">
        <f t="shared" si="159"/>
        <v/>
      </c>
      <c r="N647" t="str">
        <f t="shared" si="160"/>
        <v>0</v>
      </c>
      <c r="O647" s="12">
        <f t="shared" si="161"/>
        <v>0</v>
      </c>
      <c r="P647" s="11">
        <f t="shared" si="162"/>
        <v>0</v>
      </c>
      <c r="Q647" s="1">
        <f t="shared" si="163"/>
        <v>0</v>
      </c>
      <c r="S647" s="14" t="str">
        <f t="shared" si="164"/>
        <v>A</v>
      </c>
      <c r="U647" s="1">
        <f t="shared" si="165"/>
        <v>0</v>
      </c>
      <c r="V647" s="1">
        <f t="shared" si="166"/>
        <v>0</v>
      </c>
      <c r="W647" s="1">
        <f t="shared" si="167"/>
        <v>0</v>
      </c>
      <c r="X647" s="20">
        <f t="shared" si="168"/>
        <v>0</v>
      </c>
      <c r="Y647" s="22" t="str">
        <f t="shared" si="169"/>
        <v>0</v>
      </c>
      <c r="AA647" s="47"/>
    </row>
    <row r="648" spans="1:27" hidden="1" x14ac:dyDescent="0.25">
      <c r="A648" s="57" t="s">
        <v>39</v>
      </c>
      <c r="B648" s="1">
        <v>0</v>
      </c>
      <c r="C648" s="1">
        <v>0</v>
      </c>
      <c r="D648" s="1">
        <v>0</v>
      </c>
      <c r="E648" s="1">
        <v>0</v>
      </c>
      <c r="G648" s="1">
        <f t="shared" si="153"/>
        <v>0</v>
      </c>
      <c r="H648" s="1">
        <f t="shared" si="154"/>
        <v>0</v>
      </c>
      <c r="I648" s="2">
        <f t="shared" si="155"/>
        <v>0</v>
      </c>
      <c r="J648" s="2">
        <f t="shared" si="156"/>
        <v>0</v>
      </c>
      <c r="K648" s="2">
        <f t="shared" si="157"/>
        <v>0</v>
      </c>
      <c r="L648" s="10" t="str">
        <f t="shared" si="158"/>
        <v>0</v>
      </c>
      <c r="M648" s="73" t="str">
        <f t="shared" si="159"/>
        <v/>
      </c>
      <c r="N648" t="str">
        <f t="shared" si="160"/>
        <v>0</v>
      </c>
      <c r="O648" s="12">
        <f t="shared" si="161"/>
        <v>0</v>
      </c>
      <c r="P648" s="11">
        <f t="shared" si="162"/>
        <v>0</v>
      </c>
      <c r="Q648" s="1">
        <f t="shared" si="163"/>
        <v>0</v>
      </c>
      <c r="S648" s="14" t="str">
        <f t="shared" si="164"/>
        <v>A</v>
      </c>
      <c r="U648" s="1">
        <f t="shared" si="165"/>
        <v>0</v>
      </c>
      <c r="V648" s="1">
        <f t="shared" si="166"/>
        <v>0</v>
      </c>
      <c r="W648" s="1">
        <f t="shared" si="167"/>
        <v>0</v>
      </c>
      <c r="X648" s="20">
        <f t="shared" si="168"/>
        <v>0</v>
      </c>
      <c r="Y648" s="22" t="str">
        <f t="shared" si="169"/>
        <v>0</v>
      </c>
      <c r="AA648" s="47"/>
    </row>
    <row r="649" spans="1:27" hidden="1" x14ac:dyDescent="0.25">
      <c r="A649" s="57" t="s">
        <v>39</v>
      </c>
      <c r="B649" s="1">
        <v>0</v>
      </c>
      <c r="C649" s="1">
        <v>0</v>
      </c>
      <c r="D649" s="1">
        <v>0</v>
      </c>
      <c r="E649" s="1">
        <v>0</v>
      </c>
      <c r="G649" s="1">
        <f t="shared" ref="G649:G712" si="170">D649-E649</f>
        <v>0</v>
      </c>
      <c r="H649" s="1">
        <f t="shared" ref="H649:H712" si="171">B649-C649</f>
        <v>0</v>
      </c>
      <c r="I649" s="2">
        <f t="shared" ref="I649:I712" si="172">D649-((D649/100)*I$8)</f>
        <v>0</v>
      </c>
      <c r="J649" s="2">
        <f t="shared" ref="J649:J712" si="173">D649-((D649/100)*J$8)</f>
        <v>0</v>
      </c>
      <c r="K649" s="2">
        <f t="shared" ref="K649:K712"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712" si="177">L649</f>
        <v>0</v>
      </c>
      <c r="O649" s="12">
        <f t="shared" ref="O649:O712" si="178">IF(N649=1,(B649+(B649/(100-Q$4)*Q$4)),IF(N649=2,(B649+(B649/(100-Q$5)*Q$5)),IF(N649=3,(B649+(B649/(100-Q$6)*Q$6)),B649)))</f>
        <v>0</v>
      </c>
      <c r="P649" s="11">
        <f t="shared" ref="P649:P712" si="179">IF(O649&lt;&gt;"",O649-B649,"")</f>
        <v>0</v>
      </c>
      <c r="Q649" s="1">
        <f t="shared" ref="Q649:Q712" si="180">O649-P649</f>
        <v>0</v>
      </c>
      <c r="S649" s="14" t="str">
        <f t="shared" ref="S649:S712" si="181">IF(ROUND(B649,3)=ROUND(Q649,3),"A","B")</f>
        <v>A</v>
      </c>
      <c r="U649" s="1">
        <f t="shared" ref="U649:U712" si="182">B649</f>
        <v>0</v>
      </c>
      <c r="V649" s="1">
        <f t="shared" ref="V649:V712" si="183">E649</f>
        <v>0</v>
      </c>
      <c r="W649" s="1">
        <f t="shared" ref="W649:W712" si="184">P649</f>
        <v>0</v>
      </c>
      <c r="X649" s="20">
        <f t="shared" ref="X649:X712" si="185">W649*X$6</f>
        <v>0</v>
      </c>
      <c r="Y649" s="22" t="str">
        <f t="shared" ref="Y649:Y712" si="186">L649</f>
        <v>0</v>
      </c>
      <c r="AA649" s="47"/>
    </row>
    <row r="650" spans="1:27" hidden="1" x14ac:dyDescent="0.25">
      <c r="A650" s="57" t="s">
        <v>39</v>
      </c>
      <c r="B650" s="1">
        <v>0</v>
      </c>
      <c r="C650" s="1">
        <v>0</v>
      </c>
      <c r="D650" s="1">
        <v>0</v>
      </c>
      <c r="E650" s="1">
        <v>0</v>
      </c>
      <c r="G650" s="1">
        <f t="shared" si="170"/>
        <v>0</v>
      </c>
      <c r="H650" s="1">
        <f t="shared" si="171"/>
        <v>0</v>
      </c>
      <c r="I650" s="2">
        <f t="shared" si="172"/>
        <v>0</v>
      </c>
      <c r="J650" s="2">
        <f t="shared" si="173"/>
        <v>0</v>
      </c>
      <c r="K650" s="2">
        <f t="shared" si="174"/>
        <v>0</v>
      </c>
      <c r="L650" s="10" t="str">
        <f t="shared" si="175"/>
        <v>0</v>
      </c>
      <c r="M650" s="73" t="str">
        <f t="shared" si="176"/>
        <v/>
      </c>
      <c r="N650" t="str">
        <f t="shared" si="177"/>
        <v>0</v>
      </c>
      <c r="O650" s="12">
        <f t="shared" si="178"/>
        <v>0</v>
      </c>
      <c r="P650" s="11">
        <f t="shared" si="179"/>
        <v>0</v>
      </c>
      <c r="Q650" s="1">
        <f t="shared" si="180"/>
        <v>0</v>
      </c>
      <c r="S650" s="14" t="str">
        <f t="shared" si="181"/>
        <v>A</v>
      </c>
      <c r="U650" s="1">
        <f t="shared" si="182"/>
        <v>0</v>
      </c>
      <c r="V650" s="1">
        <f t="shared" si="183"/>
        <v>0</v>
      </c>
      <c r="W650" s="1">
        <f t="shared" si="184"/>
        <v>0</v>
      </c>
      <c r="X650" s="20">
        <f t="shared" si="185"/>
        <v>0</v>
      </c>
      <c r="Y650" s="22" t="str">
        <f t="shared" si="186"/>
        <v>0</v>
      </c>
      <c r="AA650" s="47"/>
    </row>
    <row r="651" spans="1:27" hidden="1" x14ac:dyDescent="0.25">
      <c r="A651" s="57" t="s">
        <v>39</v>
      </c>
      <c r="B651" s="1">
        <v>0</v>
      </c>
      <c r="C651" s="1">
        <v>0</v>
      </c>
      <c r="D651" s="1">
        <v>0</v>
      </c>
      <c r="E651" s="1">
        <v>0</v>
      </c>
      <c r="G651" s="1">
        <f t="shared" si="170"/>
        <v>0</v>
      </c>
      <c r="H651" s="1">
        <f t="shared" si="171"/>
        <v>0</v>
      </c>
      <c r="I651" s="2">
        <f t="shared" si="172"/>
        <v>0</v>
      </c>
      <c r="J651" s="2">
        <f t="shared" si="173"/>
        <v>0</v>
      </c>
      <c r="K651" s="2">
        <f t="shared" si="174"/>
        <v>0</v>
      </c>
      <c r="L651" s="10" t="str">
        <f t="shared" si="175"/>
        <v>0</v>
      </c>
      <c r="M651" s="73" t="str">
        <f t="shared" si="176"/>
        <v/>
      </c>
      <c r="N651" t="str">
        <f t="shared" si="177"/>
        <v>0</v>
      </c>
      <c r="O651" s="12">
        <f t="shared" si="178"/>
        <v>0</v>
      </c>
      <c r="P651" s="11">
        <f t="shared" si="179"/>
        <v>0</v>
      </c>
      <c r="Q651" s="1">
        <f t="shared" si="180"/>
        <v>0</v>
      </c>
      <c r="S651" s="14" t="str">
        <f t="shared" si="181"/>
        <v>A</v>
      </c>
      <c r="U651" s="1">
        <f t="shared" si="182"/>
        <v>0</v>
      </c>
      <c r="V651" s="1">
        <f t="shared" si="183"/>
        <v>0</v>
      </c>
      <c r="W651" s="1">
        <f t="shared" si="184"/>
        <v>0</v>
      </c>
      <c r="X651" s="20">
        <f t="shared" si="185"/>
        <v>0</v>
      </c>
      <c r="Y651" s="22" t="str">
        <f t="shared" si="186"/>
        <v>0</v>
      </c>
      <c r="AA651" s="47"/>
    </row>
    <row r="652" spans="1:27" hidden="1" x14ac:dyDescent="0.25">
      <c r="A652" s="57" t="s">
        <v>39</v>
      </c>
      <c r="B652" s="1">
        <v>0</v>
      </c>
      <c r="C652" s="1">
        <v>0</v>
      </c>
      <c r="D652" s="1">
        <v>0</v>
      </c>
      <c r="E652" s="1">
        <v>0</v>
      </c>
      <c r="G652" s="1">
        <f t="shared" si="170"/>
        <v>0</v>
      </c>
      <c r="H652" s="1">
        <f t="shared" si="171"/>
        <v>0</v>
      </c>
      <c r="I652" s="2">
        <f t="shared" si="172"/>
        <v>0</v>
      </c>
      <c r="J652" s="2">
        <f t="shared" si="173"/>
        <v>0</v>
      </c>
      <c r="K652" s="2">
        <f t="shared" si="174"/>
        <v>0</v>
      </c>
      <c r="L652" s="10" t="str">
        <f t="shared" si="175"/>
        <v>0</v>
      </c>
      <c r="M652" s="73" t="str">
        <f t="shared" si="176"/>
        <v/>
      </c>
      <c r="N652" t="str">
        <f t="shared" si="177"/>
        <v>0</v>
      </c>
      <c r="O652" s="12">
        <f t="shared" si="178"/>
        <v>0</v>
      </c>
      <c r="P652" s="11">
        <f t="shared" si="179"/>
        <v>0</v>
      </c>
      <c r="Q652" s="1">
        <f t="shared" si="180"/>
        <v>0</v>
      </c>
      <c r="S652" s="14" t="str">
        <f t="shared" si="181"/>
        <v>A</v>
      </c>
      <c r="U652" s="1">
        <f t="shared" si="182"/>
        <v>0</v>
      </c>
      <c r="V652" s="1">
        <f t="shared" si="183"/>
        <v>0</v>
      </c>
      <c r="W652" s="1">
        <f t="shared" si="184"/>
        <v>0</v>
      </c>
      <c r="X652" s="20">
        <f t="shared" si="185"/>
        <v>0</v>
      </c>
      <c r="Y652" s="22" t="str">
        <f t="shared" si="186"/>
        <v>0</v>
      </c>
      <c r="AA652" s="47"/>
    </row>
    <row r="653" spans="1:27" hidden="1" x14ac:dyDescent="0.25">
      <c r="A653" s="57" t="s">
        <v>39</v>
      </c>
      <c r="B653" s="1">
        <v>0</v>
      </c>
      <c r="C653" s="1">
        <v>0</v>
      </c>
      <c r="D653" s="1">
        <v>0</v>
      </c>
      <c r="E653" s="1">
        <v>0</v>
      </c>
      <c r="G653" s="1">
        <f t="shared" si="170"/>
        <v>0</v>
      </c>
      <c r="H653" s="1">
        <f t="shared" si="171"/>
        <v>0</v>
      </c>
      <c r="I653" s="2">
        <f t="shared" si="172"/>
        <v>0</v>
      </c>
      <c r="J653" s="2">
        <f t="shared" si="173"/>
        <v>0</v>
      </c>
      <c r="K653" s="2">
        <f t="shared" si="174"/>
        <v>0</v>
      </c>
      <c r="L653" s="10" t="str">
        <f t="shared" si="175"/>
        <v>0</v>
      </c>
      <c r="M653" s="73" t="str">
        <f t="shared" si="176"/>
        <v/>
      </c>
      <c r="N653" t="str">
        <f t="shared" si="177"/>
        <v>0</v>
      </c>
      <c r="O653" s="12">
        <f t="shared" si="178"/>
        <v>0</v>
      </c>
      <c r="P653" s="11">
        <f t="shared" si="179"/>
        <v>0</v>
      </c>
      <c r="Q653" s="1">
        <f t="shared" si="180"/>
        <v>0</v>
      </c>
      <c r="S653" s="14" t="str">
        <f t="shared" si="181"/>
        <v>A</v>
      </c>
      <c r="U653" s="1">
        <f t="shared" si="182"/>
        <v>0</v>
      </c>
      <c r="V653" s="1">
        <f t="shared" si="183"/>
        <v>0</v>
      </c>
      <c r="W653" s="1">
        <f t="shared" si="184"/>
        <v>0</v>
      </c>
      <c r="X653" s="20">
        <f t="shared" si="185"/>
        <v>0</v>
      </c>
      <c r="Y653" s="22" t="str">
        <f t="shared" si="186"/>
        <v>0</v>
      </c>
      <c r="AA653" s="47"/>
    </row>
    <row r="654" spans="1:27" hidden="1" x14ac:dyDescent="0.25">
      <c r="A654" s="57" t="s">
        <v>39</v>
      </c>
      <c r="B654" s="1">
        <v>0</v>
      </c>
      <c r="C654" s="1">
        <v>0</v>
      </c>
      <c r="D654" s="1">
        <v>0</v>
      </c>
      <c r="E654" s="1">
        <v>0</v>
      </c>
      <c r="G654" s="1">
        <f t="shared" si="170"/>
        <v>0</v>
      </c>
      <c r="H654" s="1">
        <f t="shared" si="171"/>
        <v>0</v>
      </c>
      <c r="I654" s="2">
        <f t="shared" si="172"/>
        <v>0</v>
      </c>
      <c r="J654" s="2">
        <f t="shared" si="173"/>
        <v>0</v>
      </c>
      <c r="K654" s="2">
        <f t="shared" si="174"/>
        <v>0</v>
      </c>
      <c r="L654" s="10" t="str">
        <f t="shared" si="175"/>
        <v>0</v>
      </c>
      <c r="M654" s="73" t="str">
        <f t="shared" si="176"/>
        <v/>
      </c>
      <c r="N654" t="str">
        <f t="shared" si="177"/>
        <v>0</v>
      </c>
      <c r="O654" s="12">
        <f t="shared" si="178"/>
        <v>0</v>
      </c>
      <c r="P654" s="11">
        <f t="shared" si="179"/>
        <v>0</v>
      </c>
      <c r="Q654" s="1">
        <f t="shared" si="180"/>
        <v>0</v>
      </c>
      <c r="S654" s="14" t="str">
        <f t="shared" si="181"/>
        <v>A</v>
      </c>
      <c r="U654" s="1">
        <f t="shared" si="182"/>
        <v>0</v>
      </c>
      <c r="V654" s="1">
        <f t="shared" si="183"/>
        <v>0</v>
      </c>
      <c r="W654" s="1">
        <f t="shared" si="184"/>
        <v>0</v>
      </c>
      <c r="X654" s="20">
        <f t="shared" si="185"/>
        <v>0</v>
      </c>
      <c r="Y654" s="22" t="str">
        <f t="shared" si="186"/>
        <v>0</v>
      </c>
      <c r="AA654" s="47"/>
    </row>
    <row r="655" spans="1:27" hidden="1" x14ac:dyDescent="0.25">
      <c r="A655" s="57" t="s">
        <v>39</v>
      </c>
      <c r="B655" s="1">
        <v>0</v>
      </c>
      <c r="C655" s="1">
        <v>0</v>
      </c>
      <c r="D655" s="1">
        <v>0</v>
      </c>
      <c r="E655" s="1">
        <v>0</v>
      </c>
      <c r="G655" s="1">
        <f t="shared" si="170"/>
        <v>0</v>
      </c>
      <c r="H655" s="1">
        <f t="shared" si="171"/>
        <v>0</v>
      </c>
      <c r="I655" s="2">
        <f t="shared" si="172"/>
        <v>0</v>
      </c>
      <c r="J655" s="2">
        <f t="shared" si="173"/>
        <v>0</v>
      </c>
      <c r="K655" s="2">
        <f t="shared" si="174"/>
        <v>0</v>
      </c>
      <c r="L655" s="10" t="str">
        <f t="shared" si="175"/>
        <v>0</v>
      </c>
      <c r="M655" s="73" t="str">
        <f t="shared" si="176"/>
        <v/>
      </c>
      <c r="N655" t="str">
        <f t="shared" si="177"/>
        <v>0</v>
      </c>
      <c r="O655" s="12">
        <f t="shared" si="178"/>
        <v>0</v>
      </c>
      <c r="P655" s="11">
        <f t="shared" si="179"/>
        <v>0</v>
      </c>
      <c r="Q655" s="1">
        <f t="shared" si="180"/>
        <v>0</v>
      </c>
      <c r="S655" s="14" t="str">
        <f t="shared" si="181"/>
        <v>A</v>
      </c>
      <c r="U655" s="1">
        <f t="shared" si="182"/>
        <v>0</v>
      </c>
      <c r="V655" s="1">
        <f t="shared" si="183"/>
        <v>0</v>
      </c>
      <c r="W655" s="1">
        <f t="shared" si="184"/>
        <v>0</v>
      </c>
      <c r="X655" s="20">
        <f t="shared" si="185"/>
        <v>0</v>
      </c>
      <c r="Y655" s="22" t="str">
        <f t="shared" si="186"/>
        <v>0</v>
      </c>
      <c r="AA655" s="47"/>
    </row>
    <row r="656" spans="1:27" hidden="1" x14ac:dyDescent="0.25">
      <c r="A656" s="57" t="s">
        <v>39</v>
      </c>
      <c r="B656" s="1">
        <v>0</v>
      </c>
      <c r="C656" s="1">
        <v>0</v>
      </c>
      <c r="D656" s="1">
        <v>0</v>
      </c>
      <c r="E656" s="1">
        <v>0</v>
      </c>
      <c r="G656" s="1">
        <f t="shared" si="170"/>
        <v>0</v>
      </c>
      <c r="H656" s="1">
        <f t="shared" si="171"/>
        <v>0</v>
      </c>
      <c r="I656" s="2">
        <f t="shared" si="172"/>
        <v>0</v>
      </c>
      <c r="J656" s="2">
        <f t="shared" si="173"/>
        <v>0</v>
      </c>
      <c r="K656" s="2">
        <f t="shared" si="174"/>
        <v>0</v>
      </c>
      <c r="L656" s="10" t="str">
        <f t="shared" si="175"/>
        <v>0</v>
      </c>
      <c r="M656" s="73" t="str">
        <f t="shared" si="176"/>
        <v/>
      </c>
      <c r="N656" t="str">
        <f t="shared" si="177"/>
        <v>0</v>
      </c>
      <c r="O656" s="12">
        <f t="shared" si="178"/>
        <v>0</v>
      </c>
      <c r="P656" s="11">
        <f t="shared" si="179"/>
        <v>0</v>
      </c>
      <c r="Q656" s="1">
        <f t="shared" si="180"/>
        <v>0</v>
      </c>
      <c r="S656" s="14" t="str">
        <f t="shared" si="181"/>
        <v>A</v>
      </c>
      <c r="U656" s="1">
        <f t="shared" si="182"/>
        <v>0</v>
      </c>
      <c r="V656" s="1">
        <f t="shared" si="183"/>
        <v>0</v>
      </c>
      <c r="W656" s="1">
        <f t="shared" si="184"/>
        <v>0</v>
      </c>
      <c r="X656" s="20">
        <f t="shared" si="185"/>
        <v>0</v>
      </c>
      <c r="Y656" s="22" t="str">
        <f t="shared" si="186"/>
        <v>0</v>
      </c>
      <c r="AA656" s="47"/>
    </row>
    <row r="657" spans="1:34" x14ac:dyDescent="0.25">
      <c r="A657" s="57" t="s">
        <v>39</v>
      </c>
      <c r="B657" s="1">
        <v>0</v>
      </c>
      <c r="C657" s="1">
        <v>0</v>
      </c>
      <c r="D657" s="1">
        <v>0</v>
      </c>
      <c r="E657" s="1">
        <v>0</v>
      </c>
      <c r="G657" s="1">
        <f t="shared" si="170"/>
        <v>0</v>
      </c>
      <c r="H657" s="1">
        <f t="shared" si="171"/>
        <v>0</v>
      </c>
      <c r="I657" s="2">
        <f t="shared" si="172"/>
        <v>0</v>
      </c>
      <c r="J657" s="2">
        <f t="shared" si="173"/>
        <v>0</v>
      </c>
      <c r="K657" s="2">
        <f t="shared" si="174"/>
        <v>0</v>
      </c>
      <c r="L657" s="10" t="str">
        <f t="shared" si="175"/>
        <v>0</v>
      </c>
      <c r="M657" s="73" t="str">
        <f t="shared" si="176"/>
        <v/>
      </c>
      <c r="N657" t="str">
        <f t="shared" si="177"/>
        <v>0</v>
      </c>
      <c r="O657" s="12">
        <f t="shared" si="178"/>
        <v>0</v>
      </c>
      <c r="P657" s="11">
        <f t="shared" si="179"/>
        <v>0</v>
      </c>
      <c r="Q657" s="1">
        <f t="shared" si="180"/>
        <v>0</v>
      </c>
      <c r="S657" s="14" t="str">
        <f t="shared" si="181"/>
        <v>A</v>
      </c>
      <c r="U657" s="1">
        <f t="shared" si="182"/>
        <v>0</v>
      </c>
      <c r="V657" s="1">
        <f t="shared" si="183"/>
        <v>0</v>
      </c>
      <c r="W657" s="1">
        <f t="shared" si="184"/>
        <v>0</v>
      </c>
      <c r="X657" s="20">
        <f t="shared" si="185"/>
        <v>0</v>
      </c>
      <c r="Y657" s="22" t="str">
        <f t="shared" si="186"/>
        <v>0</v>
      </c>
      <c r="Z657" s="32" t="s">
        <v>40</v>
      </c>
      <c r="AA657" s="47"/>
      <c r="AB657" s="32" t="str">
        <f>A657</f>
        <v>JJJJ-MM-TT SS:MM:SS</v>
      </c>
      <c r="AC657" s="1">
        <f>SUM(U657:U680)</f>
        <v>0</v>
      </c>
      <c r="AD657" s="1">
        <f>AVERAGE(V657:V680)</f>
        <v>0</v>
      </c>
      <c r="AE657" s="1">
        <f>SUM(W657:W680)</f>
        <v>0</v>
      </c>
      <c r="AF657" s="1">
        <f>SUM(X657:X680)</f>
        <v>0</v>
      </c>
      <c r="AG657" s="35" t="e">
        <f>AVERAGE(Y657:Y680)</f>
        <v>#DIV/0!</v>
      </c>
      <c r="AH657" s="37" t="e">
        <f>DAY(A657)</f>
        <v>#VALUE!</v>
      </c>
    </row>
    <row r="658" spans="1:34" hidden="1" x14ac:dyDescent="0.25">
      <c r="A658" s="57" t="s">
        <v>39</v>
      </c>
      <c r="B658" s="1">
        <v>0</v>
      </c>
      <c r="C658" s="1">
        <v>0</v>
      </c>
      <c r="D658" s="1">
        <v>0</v>
      </c>
      <c r="E658" s="1">
        <v>0</v>
      </c>
      <c r="G658" s="1">
        <f t="shared" si="170"/>
        <v>0</v>
      </c>
      <c r="H658" s="1">
        <f t="shared" si="171"/>
        <v>0</v>
      </c>
      <c r="I658" s="2">
        <f t="shared" si="172"/>
        <v>0</v>
      </c>
      <c r="J658" s="2">
        <f t="shared" si="173"/>
        <v>0</v>
      </c>
      <c r="K658" s="2">
        <f t="shared" si="174"/>
        <v>0</v>
      </c>
      <c r="L658" s="10" t="str">
        <f t="shared" si="175"/>
        <v>0</v>
      </c>
      <c r="M658" s="73" t="str">
        <f t="shared" si="176"/>
        <v/>
      </c>
      <c r="N658" t="str">
        <f t="shared" si="177"/>
        <v>0</v>
      </c>
      <c r="O658" s="12">
        <f t="shared" si="178"/>
        <v>0</v>
      </c>
      <c r="P658" s="11">
        <f t="shared" si="179"/>
        <v>0</v>
      </c>
      <c r="Q658" s="1">
        <f t="shared" si="180"/>
        <v>0</v>
      </c>
      <c r="S658" s="14" t="str">
        <f t="shared" si="181"/>
        <v>A</v>
      </c>
      <c r="U658" s="1">
        <f t="shared" si="182"/>
        <v>0</v>
      </c>
      <c r="V658" s="1">
        <f t="shared" si="183"/>
        <v>0</v>
      </c>
      <c r="W658" s="1">
        <f t="shared" si="184"/>
        <v>0</v>
      </c>
      <c r="X658" s="20">
        <f t="shared" si="185"/>
        <v>0</v>
      </c>
      <c r="Y658" s="22" t="str">
        <f t="shared" si="186"/>
        <v>0</v>
      </c>
      <c r="AA658" s="47"/>
    </row>
    <row r="659" spans="1:34" hidden="1" x14ac:dyDescent="0.25">
      <c r="A659" s="57" t="s">
        <v>39</v>
      </c>
      <c r="B659" s="1">
        <v>0</v>
      </c>
      <c r="C659" s="1">
        <v>0</v>
      </c>
      <c r="D659" s="1">
        <v>0</v>
      </c>
      <c r="E659" s="1">
        <v>0</v>
      </c>
      <c r="G659" s="1">
        <f t="shared" si="170"/>
        <v>0</v>
      </c>
      <c r="H659" s="1">
        <f t="shared" si="171"/>
        <v>0</v>
      </c>
      <c r="I659" s="2">
        <f t="shared" si="172"/>
        <v>0</v>
      </c>
      <c r="J659" s="2">
        <f t="shared" si="173"/>
        <v>0</v>
      </c>
      <c r="K659" s="2">
        <f t="shared" si="174"/>
        <v>0</v>
      </c>
      <c r="L659" s="10" t="str">
        <f t="shared" si="175"/>
        <v>0</v>
      </c>
      <c r="M659" s="73" t="str">
        <f t="shared" si="176"/>
        <v/>
      </c>
      <c r="N659" t="str">
        <f t="shared" si="177"/>
        <v>0</v>
      </c>
      <c r="O659" s="12">
        <f t="shared" si="178"/>
        <v>0</v>
      </c>
      <c r="P659" s="11">
        <f t="shared" si="179"/>
        <v>0</v>
      </c>
      <c r="Q659" s="1">
        <f t="shared" si="180"/>
        <v>0</v>
      </c>
      <c r="S659" s="14" t="str">
        <f t="shared" si="181"/>
        <v>A</v>
      </c>
      <c r="U659" s="1">
        <f t="shared" si="182"/>
        <v>0</v>
      </c>
      <c r="V659" s="1">
        <f t="shared" si="183"/>
        <v>0</v>
      </c>
      <c r="W659" s="1">
        <f t="shared" si="184"/>
        <v>0</v>
      </c>
      <c r="X659" s="20">
        <f t="shared" si="185"/>
        <v>0</v>
      </c>
      <c r="Y659" s="22" t="str">
        <f t="shared" si="186"/>
        <v>0</v>
      </c>
      <c r="AA659" s="47"/>
    </row>
    <row r="660" spans="1:34" hidden="1" x14ac:dyDescent="0.25">
      <c r="A660" s="57" t="s">
        <v>39</v>
      </c>
      <c r="B660" s="1">
        <v>0</v>
      </c>
      <c r="C660" s="1">
        <v>0</v>
      </c>
      <c r="D660" s="1">
        <v>0</v>
      </c>
      <c r="E660" s="1">
        <v>0</v>
      </c>
      <c r="G660" s="1">
        <f t="shared" si="170"/>
        <v>0</v>
      </c>
      <c r="H660" s="1">
        <f t="shared" si="171"/>
        <v>0</v>
      </c>
      <c r="I660" s="2">
        <f t="shared" si="172"/>
        <v>0</v>
      </c>
      <c r="J660" s="2">
        <f t="shared" si="173"/>
        <v>0</v>
      </c>
      <c r="K660" s="2">
        <f t="shared" si="174"/>
        <v>0</v>
      </c>
      <c r="L660" s="10" t="str">
        <f t="shared" si="175"/>
        <v>0</v>
      </c>
      <c r="M660" s="73" t="str">
        <f t="shared" si="176"/>
        <v/>
      </c>
      <c r="N660" t="str">
        <f t="shared" si="177"/>
        <v>0</v>
      </c>
      <c r="O660" s="12">
        <f t="shared" si="178"/>
        <v>0</v>
      </c>
      <c r="P660" s="11">
        <f t="shared" si="179"/>
        <v>0</v>
      </c>
      <c r="Q660" s="1">
        <f t="shared" si="180"/>
        <v>0</v>
      </c>
      <c r="S660" s="14" t="str">
        <f t="shared" si="181"/>
        <v>A</v>
      </c>
      <c r="U660" s="1">
        <f t="shared" si="182"/>
        <v>0</v>
      </c>
      <c r="V660" s="1">
        <f t="shared" si="183"/>
        <v>0</v>
      </c>
      <c r="W660" s="1">
        <f t="shared" si="184"/>
        <v>0</v>
      </c>
      <c r="X660" s="20">
        <f t="shared" si="185"/>
        <v>0</v>
      </c>
      <c r="Y660" s="22" t="str">
        <f t="shared" si="186"/>
        <v>0</v>
      </c>
      <c r="AA660" s="47"/>
    </row>
    <row r="661" spans="1:34" hidden="1" x14ac:dyDescent="0.25">
      <c r="A661" s="57" t="s">
        <v>39</v>
      </c>
      <c r="B661" s="1">
        <v>0</v>
      </c>
      <c r="C661" s="1">
        <v>0</v>
      </c>
      <c r="D661" s="1">
        <v>0</v>
      </c>
      <c r="E661" s="1">
        <v>0</v>
      </c>
      <c r="G661" s="1">
        <f t="shared" si="170"/>
        <v>0</v>
      </c>
      <c r="H661" s="1">
        <f t="shared" si="171"/>
        <v>0</v>
      </c>
      <c r="I661" s="2">
        <f t="shared" si="172"/>
        <v>0</v>
      </c>
      <c r="J661" s="2">
        <f t="shared" si="173"/>
        <v>0</v>
      </c>
      <c r="K661" s="2">
        <f t="shared" si="174"/>
        <v>0</v>
      </c>
      <c r="L661" s="10" t="str">
        <f t="shared" si="175"/>
        <v>0</v>
      </c>
      <c r="M661" s="73" t="str">
        <f t="shared" si="176"/>
        <v/>
      </c>
      <c r="N661" t="str">
        <f t="shared" si="177"/>
        <v>0</v>
      </c>
      <c r="O661" s="12">
        <f t="shared" si="178"/>
        <v>0</v>
      </c>
      <c r="P661" s="11">
        <f t="shared" si="179"/>
        <v>0</v>
      </c>
      <c r="Q661" s="1">
        <f t="shared" si="180"/>
        <v>0</v>
      </c>
      <c r="S661" s="14" t="str">
        <f t="shared" si="181"/>
        <v>A</v>
      </c>
      <c r="U661" s="1">
        <f t="shared" si="182"/>
        <v>0</v>
      </c>
      <c r="V661" s="1">
        <f t="shared" si="183"/>
        <v>0</v>
      </c>
      <c r="W661" s="1">
        <f t="shared" si="184"/>
        <v>0</v>
      </c>
      <c r="X661" s="20">
        <f t="shared" si="185"/>
        <v>0</v>
      </c>
      <c r="Y661" s="22" t="str">
        <f t="shared" si="186"/>
        <v>0</v>
      </c>
      <c r="AA661" s="47"/>
    </row>
    <row r="662" spans="1:34" hidden="1" x14ac:dyDescent="0.25">
      <c r="A662" s="57" t="s">
        <v>39</v>
      </c>
      <c r="B662" s="1">
        <v>0</v>
      </c>
      <c r="C662" s="1">
        <v>0</v>
      </c>
      <c r="D662" s="1">
        <v>0</v>
      </c>
      <c r="E662" s="1">
        <v>0</v>
      </c>
      <c r="G662" s="1">
        <f t="shared" si="170"/>
        <v>0</v>
      </c>
      <c r="H662" s="1">
        <f t="shared" si="171"/>
        <v>0</v>
      </c>
      <c r="I662" s="2">
        <f t="shared" si="172"/>
        <v>0</v>
      </c>
      <c r="J662" s="2">
        <f t="shared" si="173"/>
        <v>0</v>
      </c>
      <c r="K662" s="2">
        <f t="shared" si="174"/>
        <v>0</v>
      </c>
      <c r="L662" s="10" t="str">
        <f t="shared" si="175"/>
        <v>0</v>
      </c>
      <c r="M662" s="73" t="str">
        <f t="shared" si="176"/>
        <v/>
      </c>
      <c r="N662" t="str">
        <f t="shared" si="177"/>
        <v>0</v>
      </c>
      <c r="O662" s="12">
        <f t="shared" si="178"/>
        <v>0</v>
      </c>
      <c r="P662" s="11">
        <f t="shared" si="179"/>
        <v>0</v>
      </c>
      <c r="Q662" s="1">
        <f t="shared" si="180"/>
        <v>0</v>
      </c>
      <c r="S662" s="14" t="str">
        <f t="shared" si="181"/>
        <v>A</v>
      </c>
      <c r="U662" s="1">
        <f t="shared" si="182"/>
        <v>0</v>
      </c>
      <c r="V662" s="1">
        <f t="shared" si="183"/>
        <v>0</v>
      </c>
      <c r="W662" s="1">
        <f t="shared" si="184"/>
        <v>0</v>
      </c>
      <c r="X662" s="20">
        <f t="shared" si="185"/>
        <v>0</v>
      </c>
      <c r="Y662" s="22" t="str">
        <f t="shared" si="186"/>
        <v>0</v>
      </c>
      <c r="AA662" s="47"/>
    </row>
    <row r="663" spans="1:34" hidden="1" x14ac:dyDescent="0.25">
      <c r="A663" s="57" t="s">
        <v>39</v>
      </c>
      <c r="B663" s="1">
        <v>0</v>
      </c>
      <c r="C663" s="1">
        <v>0</v>
      </c>
      <c r="D663" s="1">
        <v>0</v>
      </c>
      <c r="E663" s="1">
        <v>0</v>
      </c>
      <c r="G663" s="1">
        <f t="shared" si="170"/>
        <v>0</v>
      </c>
      <c r="H663" s="1">
        <f t="shared" si="171"/>
        <v>0</v>
      </c>
      <c r="I663" s="2">
        <f t="shared" si="172"/>
        <v>0</v>
      </c>
      <c r="J663" s="2">
        <f t="shared" si="173"/>
        <v>0</v>
      </c>
      <c r="K663" s="2">
        <f t="shared" si="174"/>
        <v>0</v>
      </c>
      <c r="L663" s="10" t="str">
        <f t="shared" si="175"/>
        <v>0</v>
      </c>
      <c r="M663" s="73" t="str">
        <f t="shared" si="176"/>
        <v/>
      </c>
      <c r="N663" t="str">
        <f t="shared" si="177"/>
        <v>0</v>
      </c>
      <c r="O663" s="12">
        <f t="shared" si="178"/>
        <v>0</v>
      </c>
      <c r="P663" s="11">
        <f t="shared" si="179"/>
        <v>0</v>
      </c>
      <c r="Q663" s="1">
        <f t="shared" si="180"/>
        <v>0</v>
      </c>
      <c r="S663" s="14" t="str">
        <f t="shared" si="181"/>
        <v>A</v>
      </c>
      <c r="U663" s="1">
        <f t="shared" si="182"/>
        <v>0</v>
      </c>
      <c r="V663" s="1">
        <f t="shared" si="183"/>
        <v>0</v>
      </c>
      <c r="W663" s="1">
        <f t="shared" si="184"/>
        <v>0</v>
      </c>
      <c r="X663" s="20">
        <f t="shared" si="185"/>
        <v>0</v>
      </c>
      <c r="Y663" s="22" t="str">
        <f t="shared" si="186"/>
        <v>0</v>
      </c>
      <c r="AA663" s="47"/>
    </row>
    <row r="664" spans="1:34" hidden="1" x14ac:dyDescent="0.25">
      <c r="A664" s="57" t="s">
        <v>39</v>
      </c>
      <c r="B664" s="1">
        <v>0</v>
      </c>
      <c r="C664" s="1">
        <v>0</v>
      </c>
      <c r="D664" s="1">
        <v>0</v>
      </c>
      <c r="E664" s="1">
        <v>0</v>
      </c>
      <c r="G664" s="1">
        <f t="shared" si="170"/>
        <v>0</v>
      </c>
      <c r="H664" s="1">
        <f t="shared" si="171"/>
        <v>0</v>
      </c>
      <c r="I664" s="2">
        <f t="shared" si="172"/>
        <v>0</v>
      </c>
      <c r="J664" s="2">
        <f t="shared" si="173"/>
        <v>0</v>
      </c>
      <c r="K664" s="2">
        <f t="shared" si="174"/>
        <v>0</v>
      </c>
      <c r="L664" s="10" t="str">
        <f t="shared" si="175"/>
        <v>0</v>
      </c>
      <c r="M664" s="73" t="str">
        <f t="shared" si="176"/>
        <v/>
      </c>
      <c r="N664" t="str">
        <f t="shared" si="177"/>
        <v>0</v>
      </c>
      <c r="O664" s="12">
        <f t="shared" si="178"/>
        <v>0</v>
      </c>
      <c r="P664" s="11">
        <f t="shared" si="179"/>
        <v>0</v>
      </c>
      <c r="Q664" s="1">
        <f t="shared" si="180"/>
        <v>0</v>
      </c>
      <c r="S664" s="14" t="str">
        <f t="shared" si="181"/>
        <v>A</v>
      </c>
      <c r="U664" s="1">
        <f t="shared" si="182"/>
        <v>0</v>
      </c>
      <c r="V664" s="1">
        <f t="shared" si="183"/>
        <v>0</v>
      </c>
      <c r="W664" s="1">
        <f t="shared" si="184"/>
        <v>0</v>
      </c>
      <c r="X664" s="20">
        <f t="shared" si="185"/>
        <v>0</v>
      </c>
      <c r="Y664" s="22" t="str">
        <f t="shared" si="186"/>
        <v>0</v>
      </c>
      <c r="AA664" s="47"/>
    </row>
    <row r="665" spans="1:34" hidden="1" x14ac:dyDescent="0.25">
      <c r="A665" s="57" t="s">
        <v>39</v>
      </c>
      <c r="B665" s="1">
        <v>0</v>
      </c>
      <c r="C665" s="1">
        <v>0</v>
      </c>
      <c r="D665" s="1">
        <v>0</v>
      </c>
      <c r="E665" s="1">
        <v>0</v>
      </c>
      <c r="G665" s="1">
        <f t="shared" si="170"/>
        <v>0</v>
      </c>
      <c r="H665" s="1">
        <f t="shared" si="171"/>
        <v>0</v>
      </c>
      <c r="I665" s="2">
        <f t="shared" si="172"/>
        <v>0</v>
      </c>
      <c r="J665" s="2">
        <f t="shared" si="173"/>
        <v>0</v>
      </c>
      <c r="K665" s="2">
        <f t="shared" si="174"/>
        <v>0</v>
      </c>
      <c r="L665" s="10" t="str">
        <f t="shared" si="175"/>
        <v>0</v>
      </c>
      <c r="M665" s="73" t="str">
        <f t="shared" si="176"/>
        <v/>
      </c>
      <c r="N665" t="str">
        <f t="shared" si="177"/>
        <v>0</v>
      </c>
      <c r="O665" s="12">
        <f t="shared" si="178"/>
        <v>0</v>
      </c>
      <c r="P665" s="11">
        <f t="shared" si="179"/>
        <v>0</v>
      </c>
      <c r="Q665" s="1">
        <f t="shared" si="180"/>
        <v>0</v>
      </c>
      <c r="S665" s="14" t="str">
        <f t="shared" si="181"/>
        <v>A</v>
      </c>
      <c r="U665" s="1">
        <f t="shared" si="182"/>
        <v>0</v>
      </c>
      <c r="V665" s="1">
        <f t="shared" si="183"/>
        <v>0</v>
      </c>
      <c r="W665" s="1">
        <f t="shared" si="184"/>
        <v>0</v>
      </c>
      <c r="X665" s="20">
        <f t="shared" si="185"/>
        <v>0</v>
      </c>
      <c r="Y665" s="22" t="str">
        <f t="shared" si="186"/>
        <v>0</v>
      </c>
      <c r="AA665" s="47"/>
    </row>
    <row r="666" spans="1:34" hidden="1" x14ac:dyDescent="0.25">
      <c r="A666" s="57" t="s">
        <v>39</v>
      </c>
      <c r="B666" s="1">
        <v>0</v>
      </c>
      <c r="C666" s="1">
        <v>0</v>
      </c>
      <c r="D666" s="1">
        <v>0</v>
      </c>
      <c r="E666" s="1">
        <v>0</v>
      </c>
      <c r="G666" s="1">
        <f t="shared" si="170"/>
        <v>0</v>
      </c>
      <c r="H666" s="1">
        <f t="shared" si="171"/>
        <v>0</v>
      </c>
      <c r="I666" s="2">
        <f t="shared" si="172"/>
        <v>0</v>
      </c>
      <c r="J666" s="2">
        <f t="shared" si="173"/>
        <v>0</v>
      </c>
      <c r="K666" s="2">
        <f t="shared" si="174"/>
        <v>0</v>
      </c>
      <c r="L666" s="10" t="str">
        <f t="shared" si="175"/>
        <v>0</v>
      </c>
      <c r="M666" s="73" t="str">
        <f t="shared" si="176"/>
        <v/>
      </c>
      <c r="N666" t="str">
        <f t="shared" si="177"/>
        <v>0</v>
      </c>
      <c r="O666" s="12">
        <f t="shared" si="178"/>
        <v>0</v>
      </c>
      <c r="P666" s="11">
        <f t="shared" si="179"/>
        <v>0</v>
      </c>
      <c r="Q666" s="1">
        <f t="shared" si="180"/>
        <v>0</v>
      </c>
      <c r="S666" s="14" t="str">
        <f t="shared" si="181"/>
        <v>A</v>
      </c>
      <c r="U666" s="1">
        <f t="shared" si="182"/>
        <v>0</v>
      </c>
      <c r="V666" s="1">
        <f t="shared" si="183"/>
        <v>0</v>
      </c>
      <c r="W666" s="1">
        <f t="shared" si="184"/>
        <v>0</v>
      </c>
      <c r="X666" s="20">
        <f t="shared" si="185"/>
        <v>0</v>
      </c>
      <c r="Y666" s="22" t="str">
        <f t="shared" si="186"/>
        <v>0</v>
      </c>
      <c r="AA666" s="47"/>
    </row>
    <row r="667" spans="1:34" hidden="1" x14ac:dyDescent="0.25">
      <c r="A667" s="57" t="s">
        <v>39</v>
      </c>
      <c r="B667" s="1">
        <v>0</v>
      </c>
      <c r="C667" s="1">
        <v>0</v>
      </c>
      <c r="D667" s="1">
        <v>0</v>
      </c>
      <c r="E667" s="1">
        <v>0</v>
      </c>
      <c r="G667" s="1">
        <f t="shared" si="170"/>
        <v>0</v>
      </c>
      <c r="H667" s="1">
        <f t="shared" si="171"/>
        <v>0</v>
      </c>
      <c r="I667" s="2">
        <f t="shared" si="172"/>
        <v>0</v>
      </c>
      <c r="J667" s="2">
        <f t="shared" si="173"/>
        <v>0</v>
      </c>
      <c r="K667" s="2">
        <f t="shared" si="174"/>
        <v>0</v>
      </c>
      <c r="L667" s="10" t="str">
        <f t="shared" si="175"/>
        <v>0</v>
      </c>
      <c r="M667" s="73" t="str">
        <f t="shared" si="176"/>
        <v/>
      </c>
      <c r="N667" t="str">
        <f t="shared" si="177"/>
        <v>0</v>
      </c>
      <c r="O667" s="12">
        <f t="shared" si="178"/>
        <v>0</v>
      </c>
      <c r="P667" s="11">
        <f t="shared" si="179"/>
        <v>0</v>
      </c>
      <c r="Q667" s="1">
        <f t="shared" si="180"/>
        <v>0</v>
      </c>
      <c r="S667" s="14" t="str">
        <f t="shared" si="181"/>
        <v>A</v>
      </c>
      <c r="U667" s="1">
        <f t="shared" si="182"/>
        <v>0</v>
      </c>
      <c r="V667" s="1">
        <f t="shared" si="183"/>
        <v>0</v>
      </c>
      <c r="W667" s="1">
        <f t="shared" si="184"/>
        <v>0</v>
      </c>
      <c r="X667" s="20">
        <f t="shared" si="185"/>
        <v>0</v>
      </c>
      <c r="Y667" s="22" t="str">
        <f t="shared" si="186"/>
        <v>0</v>
      </c>
      <c r="AA667" s="47"/>
    </row>
    <row r="668" spans="1:34" hidden="1" x14ac:dyDescent="0.25">
      <c r="A668" s="57" t="s">
        <v>39</v>
      </c>
      <c r="B668" s="1">
        <v>0</v>
      </c>
      <c r="C668" s="1">
        <v>0</v>
      </c>
      <c r="D668" s="1">
        <v>0</v>
      </c>
      <c r="E668" s="1">
        <v>0</v>
      </c>
      <c r="G668" s="1">
        <f t="shared" si="170"/>
        <v>0</v>
      </c>
      <c r="H668" s="1">
        <f t="shared" si="171"/>
        <v>0</v>
      </c>
      <c r="I668" s="2">
        <f t="shared" si="172"/>
        <v>0</v>
      </c>
      <c r="J668" s="2">
        <f t="shared" si="173"/>
        <v>0</v>
      </c>
      <c r="K668" s="2">
        <f t="shared" si="174"/>
        <v>0</v>
      </c>
      <c r="L668" s="10" t="str">
        <f t="shared" si="175"/>
        <v>0</v>
      </c>
      <c r="M668" s="73" t="str">
        <f t="shared" si="176"/>
        <v/>
      </c>
      <c r="N668" t="str">
        <f t="shared" si="177"/>
        <v>0</v>
      </c>
      <c r="O668" s="12">
        <f t="shared" si="178"/>
        <v>0</v>
      </c>
      <c r="P668" s="11">
        <f t="shared" si="179"/>
        <v>0</v>
      </c>
      <c r="Q668" s="1">
        <f t="shared" si="180"/>
        <v>0</v>
      </c>
      <c r="S668" s="14" t="str">
        <f t="shared" si="181"/>
        <v>A</v>
      </c>
      <c r="U668" s="1">
        <f t="shared" si="182"/>
        <v>0</v>
      </c>
      <c r="V668" s="1">
        <f t="shared" si="183"/>
        <v>0</v>
      </c>
      <c r="W668" s="1">
        <f t="shared" si="184"/>
        <v>0</v>
      </c>
      <c r="X668" s="20">
        <f t="shared" si="185"/>
        <v>0</v>
      </c>
      <c r="Y668" s="22" t="str">
        <f t="shared" si="186"/>
        <v>0</v>
      </c>
      <c r="AA668" s="47"/>
    </row>
    <row r="669" spans="1:34" hidden="1" x14ac:dyDescent="0.25">
      <c r="A669" s="57" t="s">
        <v>39</v>
      </c>
      <c r="B669" s="1">
        <v>0</v>
      </c>
      <c r="C669" s="1">
        <v>0</v>
      </c>
      <c r="D669" s="1">
        <v>0</v>
      </c>
      <c r="E669" s="1">
        <v>0</v>
      </c>
      <c r="G669" s="1">
        <f t="shared" si="170"/>
        <v>0</v>
      </c>
      <c r="H669" s="1">
        <f t="shared" si="171"/>
        <v>0</v>
      </c>
      <c r="I669" s="2">
        <f t="shared" si="172"/>
        <v>0</v>
      </c>
      <c r="J669" s="2">
        <f t="shared" si="173"/>
        <v>0</v>
      </c>
      <c r="K669" s="2">
        <f t="shared" si="174"/>
        <v>0</v>
      </c>
      <c r="L669" s="10" t="str">
        <f t="shared" si="175"/>
        <v>0</v>
      </c>
      <c r="M669" s="73" t="str">
        <f t="shared" si="176"/>
        <v/>
      </c>
      <c r="N669" t="str">
        <f t="shared" si="177"/>
        <v>0</v>
      </c>
      <c r="O669" s="12">
        <f t="shared" si="178"/>
        <v>0</v>
      </c>
      <c r="P669" s="11">
        <f t="shared" si="179"/>
        <v>0</v>
      </c>
      <c r="Q669" s="1">
        <f t="shared" si="180"/>
        <v>0</v>
      </c>
      <c r="S669" s="14" t="str">
        <f t="shared" si="181"/>
        <v>A</v>
      </c>
      <c r="U669" s="1">
        <f t="shared" si="182"/>
        <v>0</v>
      </c>
      <c r="V669" s="1">
        <f t="shared" si="183"/>
        <v>0</v>
      </c>
      <c r="W669" s="1">
        <f t="shared" si="184"/>
        <v>0</v>
      </c>
      <c r="X669" s="20">
        <f t="shared" si="185"/>
        <v>0</v>
      </c>
      <c r="Y669" s="22" t="str">
        <f t="shared" si="186"/>
        <v>0</v>
      </c>
      <c r="AA669" s="47"/>
    </row>
    <row r="670" spans="1:34" hidden="1" x14ac:dyDescent="0.25">
      <c r="A670" s="57" t="s">
        <v>39</v>
      </c>
      <c r="B670" s="1">
        <v>0</v>
      </c>
      <c r="C670" s="1">
        <v>0</v>
      </c>
      <c r="D670" s="1">
        <v>0</v>
      </c>
      <c r="E670" s="1">
        <v>0</v>
      </c>
      <c r="G670" s="1">
        <f t="shared" si="170"/>
        <v>0</v>
      </c>
      <c r="H670" s="1">
        <f t="shared" si="171"/>
        <v>0</v>
      </c>
      <c r="I670" s="2">
        <f t="shared" si="172"/>
        <v>0</v>
      </c>
      <c r="J670" s="2">
        <f t="shared" si="173"/>
        <v>0</v>
      </c>
      <c r="K670" s="2">
        <f t="shared" si="174"/>
        <v>0</v>
      </c>
      <c r="L670" s="10" t="str">
        <f t="shared" si="175"/>
        <v>0</v>
      </c>
      <c r="M670" s="73" t="str">
        <f t="shared" si="176"/>
        <v/>
      </c>
      <c r="N670" t="str">
        <f t="shared" si="177"/>
        <v>0</v>
      </c>
      <c r="O670" s="12">
        <f t="shared" si="178"/>
        <v>0</v>
      </c>
      <c r="P670" s="11">
        <f t="shared" si="179"/>
        <v>0</v>
      </c>
      <c r="Q670" s="1">
        <f t="shared" si="180"/>
        <v>0</v>
      </c>
      <c r="S670" s="14" t="str">
        <f t="shared" si="181"/>
        <v>A</v>
      </c>
      <c r="U670" s="1">
        <f t="shared" si="182"/>
        <v>0</v>
      </c>
      <c r="V670" s="1">
        <f t="shared" si="183"/>
        <v>0</v>
      </c>
      <c r="W670" s="1">
        <f t="shared" si="184"/>
        <v>0</v>
      </c>
      <c r="X670" s="20">
        <f t="shared" si="185"/>
        <v>0</v>
      </c>
      <c r="Y670" s="22" t="str">
        <f t="shared" si="186"/>
        <v>0</v>
      </c>
      <c r="AA670" s="47"/>
    </row>
    <row r="671" spans="1:34" hidden="1" x14ac:dyDescent="0.25">
      <c r="A671" s="57" t="s">
        <v>39</v>
      </c>
      <c r="B671" s="1">
        <v>0</v>
      </c>
      <c r="C671" s="1">
        <v>0</v>
      </c>
      <c r="D671" s="1">
        <v>0</v>
      </c>
      <c r="E671" s="1">
        <v>0</v>
      </c>
      <c r="G671" s="1">
        <f t="shared" si="170"/>
        <v>0</v>
      </c>
      <c r="H671" s="1">
        <f t="shared" si="171"/>
        <v>0</v>
      </c>
      <c r="I671" s="2">
        <f t="shared" si="172"/>
        <v>0</v>
      </c>
      <c r="J671" s="2">
        <f t="shared" si="173"/>
        <v>0</v>
      </c>
      <c r="K671" s="2">
        <f t="shared" si="174"/>
        <v>0</v>
      </c>
      <c r="L671" s="10" t="str">
        <f t="shared" si="175"/>
        <v>0</v>
      </c>
      <c r="M671" s="73" t="str">
        <f t="shared" si="176"/>
        <v/>
      </c>
      <c r="N671" t="str">
        <f t="shared" si="177"/>
        <v>0</v>
      </c>
      <c r="O671" s="12">
        <f t="shared" si="178"/>
        <v>0</v>
      </c>
      <c r="P671" s="11">
        <f t="shared" si="179"/>
        <v>0</v>
      </c>
      <c r="Q671" s="1">
        <f t="shared" si="180"/>
        <v>0</v>
      </c>
      <c r="S671" s="14" t="str">
        <f t="shared" si="181"/>
        <v>A</v>
      </c>
      <c r="U671" s="1">
        <f t="shared" si="182"/>
        <v>0</v>
      </c>
      <c r="V671" s="1">
        <f t="shared" si="183"/>
        <v>0</v>
      </c>
      <c r="W671" s="1">
        <f t="shared" si="184"/>
        <v>0</v>
      </c>
      <c r="X671" s="20">
        <f t="shared" si="185"/>
        <v>0</v>
      </c>
      <c r="Y671" s="22" t="str">
        <f t="shared" si="186"/>
        <v>0</v>
      </c>
      <c r="AA671" s="47"/>
    </row>
    <row r="672" spans="1:34" hidden="1" x14ac:dyDescent="0.25">
      <c r="A672" s="57" t="s">
        <v>39</v>
      </c>
      <c r="B672" s="1">
        <v>0</v>
      </c>
      <c r="C672" s="1">
        <v>0</v>
      </c>
      <c r="D672" s="1">
        <v>0</v>
      </c>
      <c r="E672" s="1">
        <v>0</v>
      </c>
      <c r="G672" s="1">
        <f t="shared" si="170"/>
        <v>0</v>
      </c>
      <c r="H672" s="1">
        <f t="shared" si="171"/>
        <v>0</v>
      </c>
      <c r="I672" s="2">
        <f t="shared" si="172"/>
        <v>0</v>
      </c>
      <c r="J672" s="2">
        <f t="shared" si="173"/>
        <v>0</v>
      </c>
      <c r="K672" s="2">
        <f t="shared" si="174"/>
        <v>0</v>
      </c>
      <c r="L672" s="10" t="str">
        <f t="shared" si="175"/>
        <v>0</v>
      </c>
      <c r="M672" s="73" t="str">
        <f t="shared" si="176"/>
        <v/>
      </c>
      <c r="N672" t="str">
        <f t="shared" si="177"/>
        <v>0</v>
      </c>
      <c r="O672" s="12">
        <f t="shared" si="178"/>
        <v>0</v>
      </c>
      <c r="P672" s="11">
        <f t="shared" si="179"/>
        <v>0</v>
      </c>
      <c r="Q672" s="1">
        <f t="shared" si="180"/>
        <v>0</v>
      </c>
      <c r="S672" s="14" t="str">
        <f t="shared" si="181"/>
        <v>A</v>
      </c>
      <c r="U672" s="1">
        <f t="shared" si="182"/>
        <v>0</v>
      </c>
      <c r="V672" s="1">
        <f t="shared" si="183"/>
        <v>0</v>
      </c>
      <c r="W672" s="1">
        <f t="shared" si="184"/>
        <v>0</v>
      </c>
      <c r="X672" s="20">
        <f t="shared" si="185"/>
        <v>0</v>
      </c>
      <c r="Y672" s="22" t="str">
        <f t="shared" si="186"/>
        <v>0</v>
      </c>
      <c r="AA672" s="47"/>
    </row>
    <row r="673" spans="1:34" hidden="1" x14ac:dyDescent="0.25">
      <c r="A673" s="57" t="s">
        <v>39</v>
      </c>
      <c r="B673" s="1">
        <v>0</v>
      </c>
      <c r="C673" s="1">
        <v>0</v>
      </c>
      <c r="D673" s="1">
        <v>0</v>
      </c>
      <c r="E673" s="1">
        <v>0</v>
      </c>
      <c r="G673" s="1">
        <f t="shared" si="170"/>
        <v>0</v>
      </c>
      <c r="H673" s="1">
        <f t="shared" si="171"/>
        <v>0</v>
      </c>
      <c r="I673" s="2">
        <f t="shared" si="172"/>
        <v>0</v>
      </c>
      <c r="J673" s="2">
        <f t="shared" si="173"/>
        <v>0</v>
      </c>
      <c r="K673" s="2">
        <f t="shared" si="174"/>
        <v>0</v>
      </c>
      <c r="L673" s="10" t="str">
        <f t="shared" si="175"/>
        <v>0</v>
      </c>
      <c r="M673" s="73" t="str">
        <f t="shared" si="176"/>
        <v/>
      </c>
      <c r="N673" t="str">
        <f t="shared" si="177"/>
        <v>0</v>
      </c>
      <c r="O673" s="12">
        <f t="shared" si="178"/>
        <v>0</v>
      </c>
      <c r="P673" s="11">
        <f t="shared" si="179"/>
        <v>0</v>
      </c>
      <c r="Q673" s="1">
        <f t="shared" si="180"/>
        <v>0</v>
      </c>
      <c r="S673" s="14" t="str">
        <f t="shared" si="181"/>
        <v>A</v>
      </c>
      <c r="U673" s="1">
        <f t="shared" si="182"/>
        <v>0</v>
      </c>
      <c r="V673" s="1">
        <f t="shared" si="183"/>
        <v>0</v>
      </c>
      <c r="W673" s="1">
        <f t="shared" si="184"/>
        <v>0</v>
      </c>
      <c r="X673" s="20">
        <f t="shared" si="185"/>
        <v>0</v>
      </c>
      <c r="Y673" s="22" t="str">
        <f t="shared" si="186"/>
        <v>0</v>
      </c>
      <c r="AA673" s="47"/>
    </row>
    <row r="674" spans="1:34" hidden="1" x14ac:dyDescent="0.25">
      <c r="A674" s="57" t="s">
        <v>39</v>
      </c>
      <c r="B674" s="1">
        <v>0</v>
      </c>
      <c r="C674" s="1">
        <v>0</v>
      </c>
      <c r="D674" s="1">
        <v>0</v>
      </c>
      <c r="E674" s="1">
        <v>0</v>
      </c>
      <c r="G674" s="1">
        <f t="shared" si="170"/>
        <v>0</v>
      </c>
      <c r="H674" s="1">
        <f t="shared" si="171"/>
        <v>0</v>
      </c>
      <c r="I674" s="2">
        <f t="shared" si="172"/>
        <v>0</v>
      </c>
      <c r="J674" s="2">
        <f t="shared" si="173"/>
        <v>0</v>
      </c>
      <c r="K674" s="2">
        <f t="shared" si="174"/>
        <v>0</v>
      </c>
      <c r="L674" s="10" t="str">
        <f t="shared" si="175"/>
        <v>0</v>
      </c>
      <c r="M674" s="73" t="str">
        <f t="shared" si="176"/>
        <v/>
      </c>
      <c r="N674" t="str">
        <f t="shared" si="177"/>
        <v>0</v>
      </c>
      <c r="O674" s="12">
        <f t="shared" si="178"/>
        <v>0</v>
      </c>
      <c r="P674" s="11">
        <f t="shared" si="179"/>
        <v>0</v>
      </c>
      <c r="Q674" s="1">
        <f t="shared" si="180"/>
        <v>0</v>
      </c>
      <c r="S674" s="14" t="str">
        <f t="shared" si="181"/>
        <v>A</v>
      </c>
      <c r="U674" s="1">
        <f t="shared" si="182"/>
        <v>0</v>
      </c>
      <c r="V674" s="1">
        <f t="shared" si="183"/>
        <v>0</v>
      </c>
      <c r="W674" s="1">
        <f t="shared" si="184"/>
        <v>0</v>
      </c>
      <c r="X674" s="20">
        <f t="shared" si="185"/>
        <v>0</v>
      </c>
      <c r="Y674" s="22" t="str">
        <f t="shared" si="186"/>
        <v>0</v>
      </c>
      <c r="AA674" s="47"/>
    </row>
    <row r="675" spans="1:34" hidden="1" x14ac:dyDescent="0.25">
      <c r="A675" s="57" t="s">
        <v>39</v>
      </c>
      <c r="B675" s="1">
        <v>0</v>
      </c>
      <c r="C675" s="1">
        <v>0</v>
      </c>
      <c r="D675" s="1">
        <v>0</v>
      </c>
      <c r="E675" s="1">
        <v>0</v>
      </c>
      <c r="G675" s="1">
        <f t="shared" si="170"/>
        <v>0</v>
      </c>
      <c r="H675" s="1">
        <f t="shared" si="171"/>
        <v>0</v>
      </c>
      <c r="I675" s="2">
        <f t="shared" si="172"/>
        <v>0</v>
      </c>
      <c r="J675" s="2">
        <f t="shared" si="173"/>
        <v>0</v>
      </c>
      <c r="K675" s="2">
        <f t="shared" si="174"/>
        <v>0</v>
      </c>
      <c r="L675" s="10" t="str">
        <f t="shared" si="175"/>
        <v>0</v>
      </c>
      <c r="M675" s="73" t="str">
        <f t="shared" si="176"/>
        <v/>
      </c>
      <c r="N675" t="str">
        <f t="shared" si="177"/>
        <v>0</v>
      </c>
      <c r="O675" s="12">
        <f t="shared" si="178"/>
        <v>0</v>
      </c>
      <c r="P675" s="11">
        <f t="shared" si="179"/>
        <v>0</v>
      </c>
      <c r="Q675" s="1">
        <f t="shared" si="180"/>
        <v>0</v>
      </c>
      <c r="S675" s="14" t="str">
        <f t="shared" si="181"/>
        <v>A</v>
      </c>
      <c r="U675" s="1">
        <f t="shared" si="182"/>
        <v>0</v>
      </c>
      <c r="V675" s="1">
        <f t="shared" si="183"/>
        <v>0</v>
      </c>
      <c r="W675" s="1">
        <f t="shared" si="184"/>
        <v>0</v>
      </c>
      <c r="X675" s="20">
        <f t="shared" si="185"/>
        <v>0</v>
      </c>
      <c r="Y675" s="22" t="str">
        <f t="shared" si="186"/>
        <v>0</v>
      </c>
      <c r="AA675" s="47"/>
    </row>
    <row r="676" spans="1:34" hidden="1" x14ac:dyDescent="0.25">
      <c r="A676" s="57" t="s">
        <v>39</v>
      </c>
      <c r="B676" s="1">
        <v>0</v>
      </c>
      <c r="C676" s="1">
        <v>0</v>
      </c>
      <c r="D676" s="1">
        <v>0</v>
      </c>
      <c r="E676" s="1">
        <v>0</v>
      </c>
      <c r="G676" s="1">
        <f t="shared" si="170"/>
        <v>0</v>
      </c>
      <c r="H676" s="1">
        <f t="shared" si="171"/>
        <v>0</v>
      </c>
      <c r="I676" s="2">
        <f t="shared" si="172"/>
        <v>0</v>
      </c>
      <c r="J676" s="2">
        <f t="shared" si="173"/>
        <v>0</v>
      </c>
      <c r="K676" s="2">
        <f t="shared" si="174"/>
        <v>0</v>
      </c>
      <c r="L676" s="10" t="str">
        <f t="shared" si="175"/>
        <v>0</v>
      </c>
      <c r="M676" s="73" t="str">
        <f t="shared" si="176"/>
        <v/>
      </c>
      <c r="N676" t="str">
        <f t="shared" si="177"/>
        <v>0</v>
      </c>
      <c r="O676" s="12">
        <f t="shared" si="178"/>
        <v>0</v>
      </c>
      <c r="P676" s="11">
        <f t="shared" si="179"/>
        <v>0</v>
      </c>
      <c r="Q676" s="1">
        <f t="shared" si="180"/>
        <v>0</v>
      </c>
      <c r="S676" s="14" t="str">
        <f t="shared" si="181"/>
        <v>A</v>
      </c>
      <c r="U676" s="1">
        <f t="shared" si="182"/>
        <v>0</v>
      </c>
      <c r="V676" s="1">
        <f t="shared" si="183"/>
        <v>0</v>
      </c>
      <c r="W676" s="1">
        <f t="shared" si="184"/>
        <v>0</v>
      </c>
      <c r="X676" s="20">
        <f t="shared" si="185"/>
        <v>0</v>
      </c>
      <c r="Y676" s="22" t="str">
        <f t="shared" si="186"/>
        <v>0</v>
      </c>
      <c r="AA676" s="47"/>
    </row>
    <row r="677" spans="1:34" hidden="1" x14ac:dyDescent="0.25">
      <c r="A677" s="57" t="s">
        <v>39</v>
      </c>
      <c r="B677" s="1">
        <v>0</v>
      </c>
      <c r="C677" s="1">
        <v>0</v>
      </c>
      <c r="D677" s="1">
        <v>0</v>
      </c>
      <c r="E677" s="1">
        <v>0</v>
      </c>
      <c r="G677" s="1">
        <f t="shared" si="170"/>
        <v>0</v>
      </c>
      <c r="H677" s="1">
        <f t="shared" si="171"/>
        <v>0</v>
      </c>
      <c r="I677" s="2">
        <f t="shared" si="172"/>
        <v>0</v>
      </c>
      <c r="J677" s="2">
        <f t="shared" si="173"/>
        <v>0</v>
      </c>
      <c r="K677" s="2">
        <f t="shared" si="174"/>
        <v>0</v>
      </c>
      <c r="L677" s="10" t="str">
        <f t="shared" si="175"/>
        <v>0</v>
      </c>
      <c r="M677" s="73" t="str">
        <f t="shared" si="176"/>
        <v/>
      </c>
      <c r="N677" t="str">
        <f t="shared" si="177"/>
        <v>0</v>
      </c>
      <c r="O677" s="12">
        <f t="shared" si="178"/>
        <v>0</v>
      </c>
      <c r="P677" s="11">
        <f t="shared" si="179"/>
        <v>0</v>
      </c>
      <c r="Q677" s="1">
        <f t="shared" si="180"/>
        <v>0</v>
      </c>
      <c r="S677" s="14" t="str">
        <f t="shared" si="181"/>
        <v>A</v>
      </c>
      <c r="U677" s="1">
        <f t="shared" si="182"/>
        <v>0</v>
      </c>
      <c r="V677" s="1">
        <f t="shared" si="183"/>
        <v>0</v>
      </c>
      <c r="W677" s="1">
        <f t="shared" si="184"/>
        <v>0</v>
      </c>
      <c r="X677" s="20">
        <f t="shared" si="185"/>
        <v>0</v>
      </c>
      <c r="Y677" s="22" t="str">
        <f t="shared" si="186"/>
        <v>0</v>
      </c>
      <c r="AA677" s="47"/>
    </row>
    <row r="678" spans="1:34" hidden="1" x14ac:dyDescent="0.25">
      <c r="A678" s="57" t="s">
        <v>39</v>
      </c>
      <c r="B678" s="1">
        <v>0</v>
      </c>
      <c r="C678" s="1">
        <v>0</v>
      </c>
      <c r="D678" s="1">
        <v>0</v>
      </c>
      <c r="E678" s="1">
        <v>0</v>
      </c>
      <c r="G678" s="1">
        <f t="shared" si="170"/>
        <v>0</v>
      </c>
      <c r="H678" s="1">
        <f t="shared" si="171"/>
        <v>0</v>
      </c>
      <c r="I678" s="2">
        <f t="shared" si="172"/>
        <v>0</v>
      </c>
      <c r="J678" s="2">
        <f t="shared" si="173"/>
        <v>0</v>
      </c>
      <c r="K678" s="2">
        <f t="shared" si="174"/>
        <v>0</v>
      </c>
      <c r="L678" s="10" t="str">
        <f t="shared" si="175"/>
        <v>0</v>
      </c>
      <c r="M678" s="73" t="str">
        <f t="shared" si="176"/>
        <v/>
      </c>
      <c r="N678" t="str">
        <f t="shared" si="177"/>
        <v>0</v>
      </c>
      <c r="O678" s="12">
        <f t="shared" si="178"/>
        <v>0</v>
      </c>
      <c r="P678" s="11">
        <f t="shared" si="179"/>
        <v>0</v>
      </c>
      <c r="Q678" s="1">
        <f t="shared" si="180"/>
        <v>0</v>
      </c>
      <c r="S678" s="14" t="str">
        <f t="shared" si="181"/>
        <v>A</v>
      </c>
      <c r="U678" s="1">
        <f t="shared" si="182"/>
        <v>0</v>
      </c>
      <c r="V678" s="1">
        <f t="shared" si="183"/>
        <v>0</v>
      </c>
      <c r="W678" s="1">
        <f t="shared" si="184"/>
        <v>0</v>
      </c>
      <c r="X678" s="20">
        <f t="shared" si="185"/>
        <v>0</v>
      </c>
      <c r="Y678" s="22" t="str">
        <f t="shared" si="186"/>
        <v>0</v>
      </c>
      <c r="AA678" s="47"/>
    </row>
    <row r="679" spans="1:34" hidden="1" x14ac:dyDescent="0.25">
      <c r="A679" s="57" t="s">
        <v>39</v>
      </c>
      <c r="B679" s="1">
        <v>0</v>
      </c>
      <c r="C679" s="1">
        <v>0</v>
      </c>
      <c r="D679" s="1">
        <v>0</v>
      </c>
      <c r="E679" s="1">
        <v>0</v>
      </c>
      <c r="G679" s="1">
        <f t="shared" si="170"/>
        <v>0</v>
      </c>
      <c r="H679" s="1">
        <f t="shared" si="171"/>
        <v>0</v>
      </c>
      <c r="I679" s="2">
        <f t="shared" si="172"/>
        <v>0</v>
      </c>
      <c r="J679" s="2">
        <f t="shared" si="173"/>
        <v>0</v>
      </c>
      <c r="K679" s="2">
        <f t="shared" si="174"/>
        <v>0</v>
      </c>
      <c r="L679" s="10" t="str">
        <f t="shared" si="175"/>
        <v>0</v>
      </c>
      <c r="M679" s="73" t="str">
        <f t="shared" si="176"/>
        <v/>
      </c>
      <c r="N679" t="str">
        <f t="shared" si="177"/>
        <v>0</v>
      </c>
      <c r="O679" s="12">
        <f t="shared" si="178"/>
        <v>0</v>
      </c>
      <c r="P679" s="11">
        <f t="shared" si="179"/>
        <v>0</v>
      </c>
      <c r="Q679" s="1">
        <f t="shared" si="180"/>
        <v>0</v>
      </c>
      <c r="S679" s="14" t="str">
        <f t="shared" si="181"/>
        <v>A</v>
      </c>
      <c r="U679" s="1">
        <f t="shared" si="182"/>
        <v>0</v>
      </c>
      <c r="V679" s="1">
        <f t="shared" si="183"/>
        <v>0</v>
      </c>
      <c r="W679" s="1">
        <f t="shared" si="184"/>
        <v>0</v>
      </c>
      <c r="X679" s="20">
        <f t="shared" si="185"/>
        <v>0</v>
      </c>
      <c r="Y679" s="22" t="str">
        <f t="shared" si="186"/>
        <v>0</v>
      </c>
      <c r="AA679" s="47"/>
    </row>
    <row r="680" spans="1:34" hidden="1" x14ac:dyDescent="0.25">
      <c r="A680" s="57" t="s">
        <v>39</v>
      </c>
      <c r="B680" s="1">
        <v>0</v>
      </c>
      <c r="C680" s="1">
        <v>0</v>
      </c>
      <c r="D680" s="1">
        <v>0</v>
      </c>
      <c r="E680" s="1">
        <v>0</v>
      </c>
      <c r="G680" s="1">
        <f t="shared" si="170"/>
        <v>0</v>
      </c>
      <c r="H680" s="1">
        <f t="shared" si="171"/>
        <v>0</v>
      </c>
      <c r="I680" s="2">
        <f t="shared" si="172"/>
        <v>0</v>
      </c>
      <c r="J680" s="2">
        <f t="shared" si="173"/>
        <v>0</v>
      </c>
      <c r="K680" s="2">
        <f t="shared" si="174"/>
        <v>0</v>
      </c>
      <c r="L680" s="10" t="str">
        <f t="shared" si="175"/>
        <v>0</v>
      </c>
      <c r="M680" s="73" t="str">
        <f t="shared" si="176"/>
        <v/>
      </c>
      <c r="N680" t="str">
        <f t="shared" si="177"/>
        <v>0</v>
      </c>
      <c r="O680" s="12">
        <f t="shared" si="178"/>
        <v>0</v>
      </c>
      <c r="P680" s="11">
        <f t="shared" si="179"/>
        <v>0</v>
      </c>
      <c r="Q680" s="1">
        <f t="shared" si="180"/>
        <v>0</v>
      </c>
      <c r="S680" s="14" t="str">
        <f t="shared" si="181"/>
        <v>A</v>
      </c>
      <c r="U680" s="1">
        <f t="shared" si="182"/>
        <v>0</v>
      </c>
      <c r="V680" s="1">
        <f t="shared" si="183"/>
        <v>0</v>
      </c>
      <c r="W680" s="1">
        <f t="shared" si="184"/>
        <v>0</v>
      </c>
      <c r="X680" s="20">
        <f t="shared" si="185"/>
        <v>0</v>
      </c>
      <c r="Y680" s="22" t="str">
        <f t="shared" si="186"/>
        <v>0</v>
      </c>
      <c r="AA680" s="47"/>
    </row>
    <row r="681" spans="1:34" x14ac:dyDescent="0.25">
      <c r="A681" s="57" t="s">
        <v>39</v>
      </c>
      <c r="B681" s="1">
        <v>0</v>
      </c>
      <c r="C681" s="1">
        <v>0</v>
      </c>
      <c r="D681" s="1">
        <v>0</v>
      </c>
      <c r="E681" s="1">
        <v>0</v>
      </c>
      <c r="G681" s="1">
        <f t="shared" si="170"/>
        <v>0</v>
      </c>
      <c r="H681" s="1">
        <f t="shared" si="171"/>
        <v>0</v>
      </c>
      <c r="I681" s="2">
        <f t="shared" si="172"/>
        <v>0</v>
      </c>
      <c r="J681" s="2">
        <f t="shared" si="173"/>
        <v>0</v>
      </c>
      <c r="K681" s="2">
        <f t="shared" si="174"/>
        <v>0</v>
      </c>
      <c r="L681" s="10" t="str">
        <f t="shared" si="175"/>
        <v>0</v>
      </c>
      <c r="M681" s="73" t="str">
        <f t="shared" si="176"/>
        <v/>
      </c>
      <c r="N681" t="str">
        <f t="shared" si="177"/>
        <v>0</v>
      </c>
      <c r="O681" s="12">
        <f t="shared" si="178"/>
        <v>0</v>
      </c>
      <c r="P681" s="11">
        <f t="shared" si="179"/>
        <v>0</v>
      </c>
      <c r="Q681" s="1">
        <f t="shared" si="180"/>
        <v>0</v>
      </c>
      <c r="S681" s="14" t="str">
        <f t="shared" si="181"/>
        <v>A</v>
      </c>
      <c r="U681" s="1">
        <f t="shared" si="182"/>
        <v>0</v>
      </c>
      <c r="V681" s="1">
        <f t="shared" si="183"/>
        <v>0</v>
      </c>
      <c r="W681" s="1">
        <f t="shared" si="184"/>
        <v>0</v>
      </c>
      <c r="X681" s="20">
        <f t="shared" si="185"/>
        <v>0</v>
      </c>
      <c r="Y681" s="22" t="str">
        <f t="shared" si="186"/>
        <v>0</v>
      </c>
      <c r="Z681" s="32" t="s">
        <v>40</v>
      </c>
      <c r="AA681" s="47"/>
      <c r="AB681" s="32" t="str">
        <f>A681</f>
        <v>JJJJ-MM-TT SS:MM:SS</v>
      </c>
      <c r="AC681" s="1">
        <f>SUM(U681:U704)</f>
        <v>0</v>
      </c>
      <c r="AD681" s="1">
        <f>AVERAGE(V681:V704)</f>
        <v>0</v>
      </c>
      <c r="AE681" s="1">
        <f>SUM(W681:W704)</f>
        <v>0</v>
      </c>
      <c r="AF681" s="1">
        <f>SUM(X681:X704)</f>
        <v>0</v>
      </c>
      <c r="AG681" s="35" t="e">
        <f>AVERAGE(Y681:Y704)</f>
        <v>#DIV/0!</v>
      </c>
      <c r="AH681" s="37" t="e">
        <f>DAY(A681)</f>
        <v>#VALUE!</v>
      </c>
    </row>
    <row r="682" spans="1:34" hidden="1" x14ac:dyDescent="0.25">
      <c r="A682" s="57" t="s">
        <v>39</v>
      </c>
      <c r="B682" s="1">
        <v>0</v>
      </c>
      <c r="C682" s="1">
        <v>0</v>
      </c>
      <c r="D682" s="1">
        <v>0</v>
      </c>
      <c r="E682" s="1">
        <v>0</v>
      </c>
      <c r="G682" s="1">
        <f t="shared" si="170"/>
        <v>0</v>
      </c>
      <c r="H682" s="1">
        <f t="shared" si="171"/>
        <v>0</v>
      </c>
      <c r="I682" s="2">
        <f t="shared" si="172"/>
        <v>0</v>
      </c>
      <c r="J682" s="2">
        <f t="shared" si="173"/>
        <v>0</v>
      </c>
      <c r="K682" s="2">
        <f t="shared" si="174"/>
        <v>0</v>
      </c>
      <c r="L682" s="10" t="str">
        <f t="shared" si="175"/>
        <v>0</v>
      </c>
      <c r="M682" s="73" t="str">
        <f t="shared" si="176"/>
        <v/>
      </c>
      <c r="N682" t="str">
        <f t="shared" si="177"/>
        <v>0</v>
      </c>
      <c r="O682" s="12">
        <f t="shared" si="178"/>
        <v>0</v>
      </c>
      <c r="P682" s="11">
        <f t="shared" si="179"/>
        <v>0</v>
      </c>
      <c r="Q682" s="1">
        <f t="shared" si="180"/>
        <v>0</v>
      </c>
      <c r="S682" s="14" t="str">
        <f t="shared" si="181"/>
        <v>A</v>
      </c>
      <c r="U682" s="1">
        <f t="shared" si="182"/>
        <v>0</v>
      </c>
      <c r="V682" s="1">
        <f t="shared" si="183"/>
        <v>0</v>
      </c>
      <c r="W682" s="1">
        <f t="shared" si="184"/>
        <v>0</v>
      </c>
      <c r="X682" s="20">
        <f t="shared" si="185"/>
        <v>0</v>
      </c>
      <c r="Y682" s="22" t="str">
        <f t="shared" si="186"/>
        <v>0</v>
      </c>
      <c r="AA682" s="47"/>
    </row>
    <row r="683" spans="1:34" hidden="1" x14ac:dyDescent="0.25">
      <c r="A683" s="57" t="s">
        <v>39</v>
      </c>
      <c r="B683" s="1">
        <v>0</v>
      </c>
      <c r="C683" s="1">
        <v>0</v>
      </c>
      <c r="D683" s="1">
        <v>0</v>
      </c>
      <c r="E683" s="1">
        <v>0</v>
      </c>
      <c r="G683" s="1">
        <f t="shared" si="170"/>
        <v>0</v>
      </c>
      <c r="H683" s="1">
        <f t="shared" si="171"/>
        <v>0</v>
      </c>
      <c r="I683" s="2">
        <f t="shared" si="172"/>
        <v>0</v>
      </c>
      <c r="J683" s="2">
        <f t="shared" si="173"/>
        <v>0</v>
      </c>
      <c r="K683" s="2">
        <f t="shared" si="174"/>
        <v>0</v>
      </c>
      <c r="L683" s="10" t="str">
        <f t="shared" si="175"/>
        <v>0</v>
      </c>
      <c r="M683" s="73" t="str">
        <f t="shared" si="176"/>
        <v/>
      </c>
      <c r="N683" t="str">
        <f t="shared" si="177"/>
        <v>0</v>
      </c>
      <c r="O683" s="12">
        <f t="shared" si="178"/>
        <v>0</v>
      </c>
      <c r="P683" s="11">
        <f t="shared" si="179"/>
        <v>0</v>
      </c>
      <c r="Q683" s="1">
        <f t="shared" si="180"/>
        <v>0</v>
      </c>
      <c r="S683" s="14" t="str">
        <f t="shared" si="181"/>
        <v>A</v>
      </c>
      <c r="U683" s="1">
        <f t="shared" si="182"/>
        <v>0</v>
      </c>
      <c r="V683" s="1">
        <f t="shared" si="183"/>
        <v>0</v>
      </c>
      <c r="W683" s="1">
        <f t="shared" si="184"/>
        <v>0</v>
      </c>
      <c r="X683" s="20">
        <f t="shared" si="185"/>
        <v>0</v>
      </c>
      <c r="Y683" s="22" t="str">
        <f t="shared" si="186"/>
        <v>0</v>
      </c>
      <c r="AA683" s="47"/>
    </row>
    <row r="684" spans="1:34" hidden="1" x14ac:dyDescent="0.25">
      <c r="A684" s="57" t="s">
        <v>39</v>
      </c>
      <c r="B684" s="1">
        <v>0</v>
      </c>
      <c r="C684" s="1">
        <v>0</v>
      </c>
      <c r="D684" s="1">
        <v>0</v>
      </c>
      <c r="E684" s="1">
        <v>0</v>
      </c>
      <c r="G684" s="1">
        <f t="shared" si="170"/>
        <v>0</v>
      </c>
      <c r="H684" s="1">
        <f t="shared" si="171"/>
        <v>0</v>
      </c>
      <c r="I684" s="2">
        <f t="shared" si="172"/>
        <v>0</v>
      </c>
      <c r="J684" s="2">
        <f t="shared" si="173"/>
        <v>0</v>
      </c>
      <c r="K684" s="2">
        <f t="shared" si="174"/>
        <v>0</v>
      </c>
      <c r="L684" s="10" t="str">
        <f t="shared" si="175"/>
        <v>0</v>
      </c>
      <c r="M684" s="73" t="str">
        <f t="shared" si="176"/>
        <v/>
      </c>
      <c r="N684" t="str">
        <f t="shared" si="177"/>
        <v>0</v>
      </c>
      <c r="O684" s="12">
        <f t="shared" si="178"/>
        <v>0</v>
      </c>
      <c r="P684" s="11">
        <f t="shared" si="179"/>
        <v>0</v>
      </c>
      <c r="Q684" s="1">
        <f t="shared" si="180"/>
        <v>0</v>
      </c>
      <c r="S684" s="14" t="str">
        <f t="shared" si="181"/>
        <v>A</v>
      </c>
      <c r="U684" s="1">
        <f t="shared" si="182"/>
        <v>0</v>
      </c>
      <c r="V684" s="1">
        <f t="shared" si="183"/>
        <v>0</v>
      </c>
      <c r="W684" s="1">
        <f t="shared" si="184"/>
        <v>0</v>
      </c>
      <c r="X684" s="20">
        <f t="shared" si="185"/>
        <v>0</v>
      </c>
      <c r="Y684" s="22" t="str">
        <f t="shared" si="186"/>
        <v>0</v>
      </c>
      <c r="AA684" s="47"/>
    </row>
    <row r="685" spans="1:34" hidden="1" x14ac:dyDescent="0.25">
      <c r="A685" s="57" t="s">
        <v>39</v>
      </c>
      <c r="B685" s="1">
        <v>0</v>
      </c>
      <c r="C685" s="1">
        <v>0</v>
      </c>
      <c r="D685" s="1">
        <v>0</v>
      </c>
      <c r="E685" s="1">
        <v>0</v>
      </c>
      <c r="G685" s="1">
        <f t="shared" si="170"/>
        <v>0</v>
      </c>
      <c r="H685" s="1">
        <f t="shared" si="171"/>
        <v>0</v>
      </c>
      <c r="I685" s="2">
        <f t="shared" si="172"/>
        <v>0</v>
      </c>
      <c r="J685" s="2">
        <f t="shared" si="173"/>
        <v>0</v>
      </c>
      <c r="K685" s="2">
        <f t="shared" si="174"/>
        <v>0</v>
      </c>
      <c r="L685" s="10" t="str">
        <f t="shared" si="175"/>
        <v>0</v>
      </c>
      <c r="M685" s="73" t="str">
        <f t="shared" si="176"/>
        <v/>
      </c>
      <c r="N685" t="str">
        <f t="shared" si="177"/>
        <v>0</v>
      </c>
      <c r="O685" s="12">
        <f t="shared" si="178"/>
        <v>0</v>
      </c>
      <c r="P685" s="11">
        <f t="shared" si="179"/>
        <v>0</v>
      </c>
      <c r="Q685" s="1">
        <f t="shared" si="180"/>
        <v>0</v>
      </c>
      <c r="S685" s="14" t="str">
        <f t="shared" si="181"/>
        <v>A</v>
      </c>
      <c r="U685" s="1">
        <f t="shared" si="182"/>
        <v>0</v>
      </c>
      <c r="V685" s="1">
        <f t="shared" si="183"/>
        <v>0</v>
      </c>
      <c r="W685" s="1">
        <f t="shared" si="184"/>
        <v>0</v>
      </c>
      <c r="X685" s="20">
        <f t="shared" si="185"/>
        <v>0</v>
      </c>
      <c r="Y685" s="22" t="str">
        <f t="shared" si="186"/>
        <v>0</v>
      </c>
      <c r="AA685" s="47"/>
    </row>
    <row r="686" spans="1:34" hidden="1" x14ac:dyDescent="0.25">
      <c r="A686" s="57" t="s">
        <v>39</v>
      </c>
      <c r="B686" s="1">
        <v>0</v>
      </c>
      <c r="C686" s="1">
        <v>0</v>
      </c>
      <c r="D686" s="1">
        <v>0</v>
      </c>
      <c r="E686" s="1">
        <v>0</v>
      </c>
      <c r="G686" s="1">
        <f t="shared" si="170"/>
        <v>0</v>
      </c>
      <c r="H686" s="1">
        <f t="shared" si="171"/>
        <v>0</v>
      </c>
      <c r="I686" s="2">
        <f t="shared" si="172"/>
        <v>0</v>
      </c>
      <c r="J686" s="2">
        <f t="shared" si="173"/>
        <v>0</v>
      </c>
      <c r="K686" s="2">
        <f t="shared" si="174"/>
        <v>0</v>
      </c>
      <c r="L686" s="10" t="str">
        <f t="shared" si="175"/>
        <v>0</v>
      </c>
      <c r="M686" s="73" t="str">
        <f t="shared" si="176"/>
        <v/>
      </c>
      <c r="N686" t="str">
        <f t="shared" si="177"/>
        <v>0</v>
      </c>
      <c r="O686" s="12">
        <f t="shared" si="178"/>
        <v>0</v>
      </c>
      <c r="P686" s="11">
        <f t="shared" si="179"/>
        <v>0</v>
      </c>
      <c r="Q686" s="1">
        <f t="shared" si="180"/>
        <v>0</v>
      </c>
      <c r="S686" s="14" t="str">
        <f t="shared" si="181"/>
        <v>A</v>
      </c>
      <c r="U686" s="1">
        <f t="shared" si="182"/>
        <v>0</v>
      </c>
      <c r="V686" s="1">
        <f t="shared" si="183"/>
        <v>0</v>
      </c>
      <c r="W686" s="1">
        <f t="shared" si="184"/>
        <v>0</v>
      </c>
      <c r="X686" s="20">
        <f t="shared" si="185"/>
        <v>0</v>
      </c>
      <c r="Y686" s="22" t="str">
        <f t="shared" si="186"/>
        <v>0</v>
      </c>
      <c r="AA686" s="47"/>
    </row>
    <row r="687" spans="1:34" hidden="1" x14ac:dyDescent="0.25">
      <c r="A687" s="57" t="s">
        <v>39</v>
      </c>
      <c r="B687" s="1">
        <v>0</v>
      </c>
      <c r="C687" s="1">
        <v>0</v>
      </c>
      <c r="D687" s="1">
        <v>0</v>
      </c>
      <c r="E687" s="1">
        <v>0</v>
      </c>
      <c r="G687" s="1">
        <f t="shared" si="170"/>
        <v>0</v>
      </c>
      <c r="H687" s="1">
        <f t="shared" si="171"/>
        <v>0</v>
      </c>
      <c r="I687" s="2">
        <f t="shared" si="172"/>
        <v>0</v>
      </c>
      <c r="J687" s="2">
        <f t="shared" si="173"/>
        <v>0</v>
      </c>
      <c r="K687" s="2">
        <f t="shared" si="174"/>
        <v>0</v>
      </c>
      <c r="L687" s="10" t="str">
        <f t="shared" si="175"/>
        <v>0</v>
      </c>
      <c r="M687" s="73" t="str">
        <f t="shared" si="176"/>
        <v/>
      </c>
      <c r="N687" t="str">
        <f t="shared" si="177"/>
        <v>0</v>
      </c>
      <c r="O687" s="12">
        <f t="shared" si="178"/>
        <v>0</v>
      </c>
      <c r="P687" s="11">
        <f t="shared" si="179"/>
        <v>0</v>
      </c>
      <c r="Q687" s="1">
        <f t="shared" si="180"/>
        <v>0</v>
      </c>
      <c r="S687" s="14" t="str">
        <f t="shared" si="181"/>
        <v>A</v>
      </c>
      <c r="U687" s="1">
        <f t="shared" si="182"/>
        <v>0</v>
      </c>
      <c r="V687" s="1">
        <f t="shared" si="183"/>
        <v>0</v>
      </c>
      <c r="W687" s="1">
        <f t="shared" si="184"/>
        <v>0</v>
      </c>
      <c r="X687" s="20">
        <f t="shared" si="185"/>
        <v>0</v>
      </c>
      <c r="Y687" s="22" t="str">
        <f t="shared" si="186"/>
        <v>0</v>
      </c>
      <c r="AA687" s="47"/>
    </row>
    <row r="688" spans="1:34" hidden="1" x14ac:dyDescent="0.25">
      <c r="A688" s="57" t="s">
        <v>39</v>
      </c>
      <c r="B688" s="1">
        <v>0</v>
      </c>
      <c r="C688" s="1">
        <v>0</v>
      </c>
      <c r="D688" s="1">
        <v>0</v>
      </c>
      <c r="E688" s="1">
        <v>0</v>
      </c>
      <c r="G688" s="1">
        <f t="shared" si="170"/>
        <v>0</v>
      </c>
      <c r="H688" s="1">
        <f t="shared" si="171"/>
        <v>0</v>
      </c>
      <c r="I688" s="2">
        <f t="shared" si="172"/>
        <v>0</v>
      </c>
      <c r="J688" s="2">
        <f t="shared" si="173"/>
        <v>0</v>
      </c>
      <c r="K688" s="2">
        <f t="shared" si="174"/>
        <v>0</v>
      </c>
      <c r="L688" s="10" t="str">
        <f t="shared" si="175"/>
        <v>0</v>
      </c>
      <c r="M688" s="73" t="str">
        <f t="shared" si="176"/>
        <v/>
      </c>
      <c r="N688" t="str">
        <f t="shared" si="177"/>
        <v>0</v>
      </c>
      <c r="O688" s="12">
        <f t="shared" si="178"/>
        <v>0</v>
      </c>
      <c r="P688" s="11">
        <f t="shared" si="179"/>
        <v>0</v>
      </c>
      <c r="Q688" s="1">
        <f t="shared" si="180"/>
        <v>0</v>
      </c>
      <c r="S688" s="14" t="str">
        <f t="shared" si="181"/>
        <v>A</v>
      </c>
      <c r="U688" s="1">
        <f t="shared" si="182"/>
        <v>0</v>
      </c>
      <c r="V688" s="1">
        <f t="shared" si="183"/>
        <v>0</v>
      </c>
      <c r="W688" s="1">
        <f t="shared" si="184"/>
        <v>0</v>
      </c>
      <c r="X688" s="20">
        <f t="shared" si="185"/>
        <v>0</v>
      </c>
      <c r="Y688" s="22" t="str">
        <f t="shared" si="186"/>
        <v>0</v>
      </c>
      <c r="AA688" s="47"/>
    </row>
    <row r="689" spans="1:27" hidden="1" x14ac:dyDescent="0.25">
      <c r="A689" s="57" t="s">
        <v>39</v>
      </c>
      <c r="B689" s="1">
        <v>0</v>
      </c>
      <c r="C689" s="1">
        <v>0</v>
      </c>
      <c r="D689" s="1">
        <v>0</v>
      </c>
      <c r="E689" s="1">
        <v>0</v>
      </c>
      <c r="G689" s="1">
        <f t="shared" si="170"/>
        <v>0</v>
      </c>
      <c r="H689" s="1">
        <f t="shared" si="171"/>
        <v>0</v>
      </c>
      <c r="I689" s="2">
        <f t="shared" si="172"/>
        <v>0</v>
      </c>
      <c r="J689" s="2">
        <f t="shared" si="173"/>
        <v>0</v>
      </c>
      <c r="K689" s="2">
        <f t="shared" si="174"/>
        <v>0</v>
      </c>
      <c r="L689" s="10" t="str">
        <f t="shared" si="175"/>
        <v>0</v>
      </c>
      <c r="M689" s="73" t="str">
        <f t="shared" si="176"/>
        <v/>
      </c>
      <c r="N689" t="str">
        <f t="shared" si="177"/>
        <v>0</v>
      </c>
      <c r="O689" s="12">
        <f t="shared" si="178"/>
        <v>0</v>
      </c>
      <c r="P689" s="11">
        <f t="shared" si="179"/>
        <v>0</v>
      </c>
      <c r="Q689" s="1">
        <f t="shared" si="180"/>
        <v>0</v>
      </c>
      <c r="S689" s="14" t="str">
        <f t="shared" si="181"/>
        <v>A</v>
      </c>
      <c r="U689" s="1">
        <f t="shared" si="182"/>
        <v>0</v>
      </c>
      <c r="V689" s="1">
        <f t="shared" si="183"/>
        <v>0</v>
      </c>
      <c r="W689" s="1">
        <f t="shared" si="184"/>
        <v>0</v>
      </c>
      <c r="X689" s="20">
        <f t="shared" si="185"/>
        <v>0</v>
      </c>
      <c r="Y689" s="22" t="str">
        <f t="shared" si="186"/>
        <v>0</v>
      </c>
      <c r="AA689" s="47"/>
    </row>
    <row r="690" spans="1:27" hidden="1" x14ac:dyDescent="0.25">
      <c r="A690" s="57" t="s">
        <v>39</v>
      </c>
      <c r="B690" s="1">
        <v>0</v>
      </c>
      <c r="C690" s="1">
        <v>0</v>
      </c>
      <c r="D690" s="1">
        <v>0</v>
      </c>
      <c r="E690" s="1">
        <v>0</v>
      </c>
      <c r="G690" s="1">
        <f t="shared" si="170"/>
        <v>0</v>
      </c>
      <c r="H690" s="1">
        <f t="shared" si="171"/>
        <v>0</v>
      </c>
      <c r="I690" s="2">
        <f t="shared" si="172"/>
        <v>0</v>
      </c>
      <c r="J690" s="2">
        <f t="shared" si="173"/>
        <v>0</v>
      </c>
      <c r="K690" s="2">
        <f t="shared" si="174"/>
        <v>0</v>
      </c>
      <c r="L690" s="10" t="str">
        <f t="shared" si="175"/>
        <v>0</v>
      </c>
      <c r="M690" s="73" t="str">
        <f t="shared" si="176"/>
        <v/>
      </c>
      <c r="N690" t="str">
        <f t="shared" si="177"/>
        <v>0</v>
      </c>
      <c r="O690" s="12">
        <f t="shared" si="178"/>
        <v>0</v>
      </c>
      <c r="P690" s="11">
        <f t="shared" si="179"/>
        <v>0</v>
      </c>
      <c r="Q690" s="1">
        <f t="shared" si="180"/>
        <v>0</v>
      </c>
      <c r="S690" s="14" t="str">
        <f t="shared" si="181"/>
        <v>A</v>
      </c>
      <c r="U690" s="1">
        <f t="shared" si="182"/>
        <v>0</v>
      </c>
      <c r="V690" s="1">
        <f t="shared" si="183"/>
        <v>0</v>
      </c>
      <c r="W690" s="1">
        <f t="shared" si="184"/>
        <v>0</v>
      </c>
      <c r="X690" s="20">
        <f t="shared" si="185"/>
        <v>0</v>
      </c>
      <c r="Y690" s="22" t="str">
        <f t="shared" si="186"/>
        <v>0</v>
      </c>
      <c r="AA690" s="47"/>
    </row>
    <row r="691" spans="1:27" hidden="1" x14ac:dyDescent="0.25">
      <c r="A691" s="57" t="s">
        <v>39</v>
      </c>
      <c r="B691" s="1">
        <v>0</v>
      </c>
      <c r="C691" s="1">
        <v>0</v>
      </c>
      <c r="D691" s="1">
        <v>0</v>
      </c>
      <c r="E691" s="1">
        <v>0</v>
      </c>
      <c r="G691" s="1">
        <f t="shared" si="170"/>
        <v>0</v>
      </c>
      <c r="H691" s="1">
        <f t="shared" si="171"/>
        <v>0</v>
      </c>
      <c r="I691" s="2">
        <f t="shared" si="172"/>
        <v>0</v>
      </c>
      <c r="J691" s="2">
        <f t="shared" si="173"/>
        <v>0</v>
      </c>
      <c r="K691" s="2">
        <f t="shared" si="174"/>
        <v>0</v>
      </c>
      <c r="L691" s="10" t="str">
        <f t="shared" si="175"/>
        <v>0</v>
      </c>
      <c r="M691" s="73" t="str">
        <f t="shared" si="176"/>
        <v/>
      </c>
      <c r="N691" t="str">
        <f t="shared" si="177"/>
        <v>0</v>
      </c>
      <c r="O691" s="12">
        <f t="shared" si="178"/>
        <v>0</v>
      </c>
      <c r="P691" s="11">
        <f t="shared" si="179"/>
        <v>0</v>
      </c>
      <c r="Q691" s="1">
        <f t="shared" si="180"/>
        <v>0</v>
      </c>
      <c r="S691" s="14" t="str">
        <f t="shared" si="181"/>
        <v>A</v>
      </c>
      <c r="U691" s="1">
        <f t="shared" si="182"/>
        <v>0</v>
      </c>
      <c r="V691" s="1">
        <f t="shared" si="183"/>
        <v>0</v>
      </c>
      <c r="W691" s="1">
        <f t="shared" si="184"/>
        <v>0</v>
      </c>
      <c r="X691" s="20">
        <f t="shared" si="185"/>
        <v>0</v>
      </c>
      <c r="Y691" s="22" t="str">
        <f t="shared" si="186"/>
        <v>0</v>
      </c>
      <c r="AA691" s="47"/>
    </row>
    <row r="692" spans="1:27" hidden="1" x14ac:dyDescent="0.25">
      <c r="A692" s="57" t="s">
        <v>39</v>
      </c>
      <c r="B692" s="1">
        <v>0</v>
      </c>
      <c r="C692" s="1">
        <v>0</v>
      </c>
      <c r="D692" s="1">
        <v>0</v>
      </c>
      <c r="E692" s="1">
        <v>0</v>
      </c>
      <c r="G692" s="1">
        <f t="shared" si="170"/>
        <v>0</v>
      </c>
      <c r="H692" s="1">
        <f t="shared" si="171"/>
        <v>0</v>
      </c>
      <c r="I692" s="2">
        <f t="shared" si="172"/>
        <v>0</v>
      </c>
      <c r="J692" s="2">
        <f t="shared" si="173"/>
        <v>0</v>
      </c>
      <c r="K692" s="2">
        <f t="shared" si="174"/>
        <v>0</v>
      </c>
      <c r="L692" s="10" t="str">
        <f t="shared" si="175"/>
        <v>0</v>
      </c>
      <c r="M692" s="73" t="str">
        <f t="shared" si="176"/>
        <v/>
      </c>
      <c r="N692" t="str">
        <f t="shared" si="177"/>
        <v>0</v>
      </c>
      <c r="O692" s="12">
        <f t="shared" si="178"/>
        <v>0</v>
      </c>
      <c r="P692" s="11">
        <f t="shared" si="179"/>
        <v>0</v>
      </c>
      <c r="Q692" s="1">
        <f t="shared" si="180"/>
        <v>0</v>
      </c>
      <c r="S692" s="14" t="str">
        <f t="shared" si="181"/>
        <v>A</v>
      </c>
      <c r="U692" s="1">
        <f t="shared" si="182"/>
        <v>0</v>
      </c>
      <c r="V692" s="1">
        <f t="shared" si="183"/>
        <v>0</v>
      </c>
      <c r="W692" s="1">
        <f t="shared" si="184"/>
        <v>0</v>
      </c>
      <c r="X692" s="20">
        <f t="shared" si="185"/>
        <v>0</v>
      </c>
      <c r="Y692" s="22" t="str">
        <f t="shared" si="186"/>
        <v>0</v>
      </c>
      <c r="AA692" s="47"/>
    </row>
    <row r="693" spans="1:27" hidden="1" x14ac:dyDescent="0.25">
      <c r="A693" s="57" t="s">
        <v>39</v>
      </c>
      <c r="B693" s="1">
        <v>0</v>
      </c>
      <c r="C693" s="1">
        <v>0</v>
      </c>
      <c r="D693" s="1">
        <v>0</v>
      </c>
      <c r="E693" s="1">
        <v>0</v>
      </c>
      <c r="G693" s="1">
        <f t="shared" si="170"/>
        <v>0</v>
      </c>
      <c r="H693" s="1">
        <f t="shared" si="171"/>
        <v>0</v>
      </c>
      <c r="I693" s="2">
        <f t="shared" si="172"/>
        <v>0</v>
      </c>
      <c r="J693" s="2">
        <f t="shared" si="173"/>
        <v>0</v>
      </c>
      <c r="K693" s="2">
        <f t="shared" si="174"/>
        <v>0</v>
      </c>
      <c r="L693" s="10" t="str">
        <f t="shared" si="175"/>
        <v>0</v>
      </c>
      <c r="M693" s="73" t="str">
        <f t="shared" si="176"/>
        <v/>
      </c>
      <c r="N693" t="str">
        <f t="shared" si="177"/>
        <v>0</v>
      </c>
      <c r="O693" s="12">
        <f t="shared" si="178"/>
        <v>0</v>
      </c>
      <c r="P693" s="11">
        <f t="shared" si="179"/>
        <v>0</v>
      </c>
      <c r="Q693" s="1">
        <f t="shared" si="180"/>
        <v>0</v>
      </c>
      <c r="S693" s="14" t="str">
        <f t="shared" si="181"/>
        <v>A</v>
      </c>
      <c r="U693" s="1">
        <f t="shared" si="182"/>
        <v>0</v>
      </c>
      <c r="V693" s="1">
        <f t="shared" si="183"/>
        <v>0</v>
      </c>
      <c r="W693" s="1">
        <f t="shared" si="184"/>
        <v>0</v>
      </c>
      <c r="X693" s="20">
        <f t="shared" si="185"/>
        <v>0</v>
      </c>
      <c r="Y693" s="22" t="str">
        <f t="shared" si="186"/>
        <v>0</v>
      </c>
      <c r="AA693" s="47"/>
    </row>
    <row r="694" spans="1:27" hidden="1" x14ac:dyDescent="0.25">
      <c r="A694" s="57" t="s">
        <v>39</v>
      </c>
      <c r="B694" s="1">
        <v>0</v>
      </c>
      <c r="C694" s="1">
        <v>0</v>
      </c>
      <c r="D694" s="1">
        <v>0</v>
      </c>
      <c r="E694" s="1">
        <v>0</v>
      </c>
      <c r="G694" s="1">
        <f t="shared" si="170"/>
        <v>0</v>
      </c>
      <c r="H694" s="1">
        <f t="shared" si="171"/>
        <v>0</v>
      </c>
      <c r="I694" s="2">
        <f t="shared" si="172"/>
        <v>0</v>
      </c>
      <c r="J694" s="2">
        <f t="shared" si="173"/>
        <v>0</v>
      </c>
      <c r="K694" s="2">
        <f t="shared" si="174"/>
        <v>0</v>
      </c>
      <c r="L694" s="10" t="str">
        <f t="shared" si="175"/>
        <v>0</v>
      </c>
      <c r="M694" s="73" t="str">
        <f t="shared" si="176"/>
        <v/>
      </c>
      <c r="N694" t="str">
        <f t="shared" si="177"/>
        <v>0</v>
      </c>
      <c r="O694" s="12">
        <f t="shared" si="178"/>
        <v>0</v>
      </c>
      <c r="P694" s="11">
        <f t="shared" si="179"/>
        <v>0</v>
      </c>
      <c r="Q694" s="1">
        <f t="shared" si="180"/>
        <v>0</v>
      </c>
      <c r="S694" s="14" t="str">
        <f t="shared" si="181"/>
        <v>A</v>
      </c>
      <c r="U694" s="1">
        <f t="shared" si="182"/>
        <v>0</v>
      </c>
      <c r="V694" s="1">
        <f t="shared" si="183"/>
        <v>0</v>
      </c>
      <c r="W694" s="1">
        <f t="shared" si="184"/>
        <v>0</v>
      </c>
      <c r="X694" s="20">
        <f t="shared" si="185"/>
        <v>0</v>
      </c>
      <c r="Y694" s="22" t="str">
        <f t="shared" si="186"/>
        <v>0</v>
      </c>
      <c r="AA694" s="47"/>
    </row>
    <row r="695" spans="1:27" hidden="1" x14ac:dyDescent="0.25">
      <c r="A695" s="57" t="s">
        <v>39</v>
      </c>
      <c r="B695" s="1">
        <v>0</v>
      </c>
      <c r="C695" s="1">
        <v>0</v>
      </c>
      <c r="D695" s="1">
        <v>0</v>
      </c>
      <c r="E695" s="1">
        <v>0</v>
      </c>
      <c r="G695" s="1">
        <f t="shared" si="170"/>
        <v>0</v>
      </c>
      <c r="H695" s="1">
        <f t="shared" si="171"/>
        <v>0</v>
      </c>
      <c r="I695" s="2">
        <f t="shared" si="172"/>
        <v>0</v>
      </c>
      <c r="J695" s="2">
        <f t="shared" si="173"/>
        <v>0</v>
      </c>
      <c r="K695" s="2">
        <f t="shared" si="174"/>
        <v>0</v>
      </c>
      <c r="L695" s="10" t="str">
        <f t="shared" si="175"/>
        <v>0</v>
      </c>
      <c r="M695" s="73" t="str">
        <f t="shared" si="176"/>
        <v/>
      </c>
      <c r="N695" t="str">
        <f t="shared" si="177"/>
        <v>0</v>
      </c>
      <c r="O695" s="12">
        <f t="shared" si="178"/>
        <v>0</v>
      </c>
      <c r="P695" s="11">
        <f t="shared" si="179"/>
        <v>0</v>
      </c>
      <c r="Q695" s="1">
        <f t="shared" si="180"/>
        <v>0</v>
      </c>
      <c r="S695" s="14" t="str">
        <f t="shared" si="181"/>
        <v>A</v>
      </c>
      <c r="U695" s="1">
        <f t="shared" si="182"/>
        <v>0</v>
      </c>
      <c r="V695" s="1">
        <f t="shared" si="183"/>
        <v>0</v>
      </c>
      <c r="W695" s="1">
        <f t="shared" si="184"/>
        <v>0</v>
      </c>
      <c r="X695" s="20">
        <f t="shared" si="185"/>
        <v>0</v>
      </c>
      <c r="Y695" s="22" t="str">
        <f t="shared" si="186"/>
        <v>0</v>
      </c>
      <c r="AA695" s="47"/>
    </row>
    <row r="696" spans="1:27" hidden="1" x14ac:dyDescent="0.25">
      <c r="A696" s="57" t="s">
        <v>39</v>
      </c>
      <c r="B696" s="1">
        <v>0</v>
      </c>
      <c r="C696" s="1">
        <v>0</v>
      </c>
      <c r="D696" s="1">
        <v>0</v>
      </c>
      <c r="E696" s="1">
        <v>0</v>
      </c>
      <c r="G696" s="1">
        <f t="shared" si="170"/>
        <v>0</v>
      </c>
      <c r="H696" s="1">
        <f t="shared" si="171"/>
        <v>0</v>
      </c>
      <c r="I696" s="2">
        <f t="shared" si="172"/>
        <v>0</v>
      </c>
      <c r="J696" s="2">
        <f t="shared" si="173"/>
        <v>0</v>
      </c>
      <c r="K696" s="2">
        <f t="shared" si="174"/>
        <v>0</v>
      </c>
      <c r="L696" s="10" t="str">
        <f t="shared" si="175"/>
        <v>0</v>
      </c>
      <c r="M696" s="73" t="str">
        <f t="shared" si="176"/>
        <v/>
      </c>
      <c r="N696" t="str">
        <f t="shared" si="177"/>
        <v>0</v>
      </c>
      <c r="O696" s="12">
        <f t="shared" si="178"/>
        <v>0</v>
      </c>
      <c r="P696" s="11">
        <f t="shared" si="179"/>
        <v>0</v>
      </c>
      <c r="Q696" s="1">
        <f t="shared" si="180"/>
        <v>0</v>
      </c>
      <c r="S696" s="14" t="str">
        <f t="shared" si="181"/>
        <v>A</v>
      </c>
      <c r="U696" s="1">
        <f t="shared" si="182"/>
        <v>0</v>
      </c>
      <c r="V696" s="1">
        <f t="shared" si="183"/>
        <v>0</v>
      </c>
      <c r="W696" s="1">
        <f t="shared" si="184"/>
        <v>0</v>
      </c>
      <c r="X696" s="20">
        <f t="shared" si="185"/>
        <v>0</v>
      </c>
      <c r="Y696" s="22" t="str">
        <f t="shared" si="186"/>
        <v>0</v>
      </c>
      <c r="AA696" s="47"/>
    </row>
    <row r="697" spans="1:27" hidden="1" x14ac:dyDescent="0.25">
      <c r="A697" s="57" t="s">
        <v>39</v>
      </c>
      <c r="B697" s="1">
        <v>0</v>
      </c>
      <c r="C697" s="1">
        <v>0</v>
      </c>
      <c r="D697" s="1">
        <v>0</v>
      </c>
      <c r="E697" s="1">
        <v>0</v>
      </c>
      <c r="G697" s="1">
        <f t="shared" si="170"/>
        <v>0</v>
      </c>
      <c r="H697" s="1">
        <f t="shared" si="171"/>
        <v>0</v>
      </c>
      <c r="I697" s="2">
        <f t="shared" si="172"/>
        <v>0</v>
      </c>
      <c r="J697" s="2">
        <f t="shared" si="173"/>
        <v>0</v>
      </c>
      <c r="K697" s="2">
        <f t="shared" si="174"/>
        <v>0</v>
      </c>
      <c r="L697" s="10" t="str">
        <f t="shared" si="175"/>
        <v>0</v>
      </c>
      <c r="M697" s="73" t="str">
        <f t="shared" si="176"/>
        <v/>
      </c>
      <c r="N697" t="str">
        <f t="shared" si="177"/>
        <v>0</v>
      </c>
      <c r="O697" s="12">
        <f t="shared" si="178"/>
        <v>0</v>
      </c>
      <c r="P697" s="11">
        <f t="shared" si="179"/>
        <v>0</v>
      </c>
      <c r="Q697" s="1">
        <f t="shared" si="180"/>
        <v>0</v>
      </c>
      <c r="S697" s="14" t="str">
        <f t="shared" si="181"/>
        <v>A</v>
      </c>
      <c r="U697" s="1">
        <f t="shared" si="182"/>
        <v>0</v>
      </c>
      <c r="V697" s="1">
        <f t="shared" si="183"/>
        <v>0</v>
      </c>
      <c r="W697" s="1">
        <f t="shared" si="184"/>
        <v>0</v>
      </c>
      <c r="X697" s="20">
        <f t="shared" si="185"/>
        <v>0</v>
      </c>
      <c r="Y697" s="22" t="str">
        <f t="shared" si="186"/>
        <v>0</v>
      </c>
      <c r="AA697" s="47"/>
    </row>
    <row r="698" spans="1:27" hidden="1" x14ac:dyDescent="0.25">
      <c r="A698" s="57" t="s">
        <v>39</v>
      </c>
      <c r="B698" s="1">
        <v>0</v>
      </c>
      <c r="C698" s="1">
        <v>0</v>
      </c>
      <c r="D698" s="1">
        <v>0</v>
      </c>
      <c r="E698" s="1">
        <v>0</v>
      </c>
      <c r="G698" s="1">
        <f t="shared" si="170"/>
        <v>0</v>
      </c>
      <c r="H698" s="1">
        <f t="shared" si="171"/>
        <v>0</v>
      </c>
      <c r="I698" s="2">
        <f t="shared" si="172"/>
        <v>0</v>
      </c>
      <c r="J698" s="2">
        <f t="shared" si="173"/>
        <v>0</v>
      </c>
      <c r="K698" s="2">
        <f t="shared" si="174"/>
        <v>0</v>
      </c>
      <c r="L698" s="10" t="str">
        <f t="shared" si="175"/>
        <v>0</v>
      </c>
      <c r="M698" s="73" t="str">
        <f t="shared" si="176"/>
        <v/>
      </c>
      <c r="N698" t="str">
        <f t="shared" si="177"/>
        <v>0</v>
      </c>
      <c r="O698" s="12">
        <f t="shared" si="178"/>
        <v>0</v>
      </c>
      <c r="P698" s="11">
        <f t="shared" si="179"/>
        <v>0</v>
      </c>
      <c r="Q698" s="1">
        <f t="shared" si="180"/>
        <v>0</v>
      </c>
      <c r="S698" s="14" t="str">
        <f t="shared" si="181"/>
        <v>A</v>
      </c>
      <c r="U698" s="1">
        <f t="shared" si="182"/>
        <v>0</v>
      </c>
      <c r="V698" s="1">
        <f t="shared" si="183"/>
        <v>0</v>
      </c>
      <c r="W698" s="1">
        <f t="shared" si="184"/>
        <v>0</v>
      </c>
      <c r="X698" s="20">
        <f t="shared" si="185"/>
        <v>0</v>
      </c>
      <c r="Y698" s="22" t="str">
        <f t="shared" si="186"/>
        <v>0</v>
      </c>
      <c r="AA698" s="47"/>
    </row>
    <row r="699" spans="1:27" hidden="1" x14ac:dyDescent="0.25">
      <c r="A699" s="57" t="s">
        <v>39</v>
      </c>
      <c r="B699" s="1">
        <v>0</v>
      </c>
      <c r="C699" s="1">
        <v>0</v>
      </c>
      <c r="D699" s="1">
        <v>0</v>
      </c>
      <c r="E699" s="1">
        <v>0</v>
      </c>
      <c r="G699" s="1">
        <f t="shared" si="170"/>
        <v>0</v>
      </c>
      <c r="H699" s="1">
        <f t="shared" si="171"/>
        <v>0</v>
      </c>
      <c r="I699" s="2">
        <f t="shared" si="172"/>
        <v>0</v>
      </c>
      <c r="J699" s="2">
        <f t="shared" si="173"/>
        <v>0</v>
      </c>
      <c r="K699" s="2">
        <f t="shared" si="174"/>
        <v>0</v>
      </c>
      <c r="L699" s="10" t="str">
        <f t="shared" si="175"/>
        <v>0</v>
      </c>
      <c r="M699" s="73" t="str">
        <f t="shared" si="176"/>
        <v/>
      </c>
      <c r="N699" t="str">
        <f t="shared" si="177"/>
        <v>0</v>
      </c>
      <c r="O699" s="12">
        <f t="shared" si="178"/>
        <v>0</v>
      </c>
      <c r="P699" s="11">
        <f t="shared" si="179"/>
        <v>0</v>
      </c>
      <c r="Q699" s="1">
        <f t="shared" si="180"/>
        <v>0</v>
      </c>
      <c r="S699" s="14" t="str">
        <f t="shared" si="181"/>
        <v>A</v>
      </c>
      <c r="U699" s="1">
        <f t="shared" si="182"/>
        <v>0</v>
      </c>
      <c r="V699" s="1">
        <f t="shared" si="183"/>
        <v>0</v>
      </c>
      <c r="W699" s="1">
        <f t="shared" si="184"/>
        <v>0</v>
      </c>
      <c r="X699" s="20">
        <f t="shared" si="185"/>
        <v>0</v>
      </c>
      <c r="Y699" s="22" t="str">
        <f t="shared" si="186"/>
        <v>0</v>
      </c>
      <c r="AA699" s="47"/>
    </row>
    <row r="700" spans="1:27" hidden="1" x14ac:dyDescent="0.25">
      <c r="A700" s="57" t="s">
        <v>39</v>
      </c>
      <c r="B700" s="1">
        <v>0</v>
      </c>
      <c r="C700" s="1">
        <v>0</v>
      </c>
      <c r="D700" s="1">
        <v>0</v>
      </c>
      <c r="E700" s="1">
        <v>0</v>
      </c>
      <c r="G700" s="1">
        <f t="shared" si="170"/>
        <v>0</v>
      </c>
      <c r="H700" s="1">
        <f t="shared" si="171"/>
        <v>0</v>
      </c>
      <c r="I700" s="2">
        <f t="shared" si="172"/>
        <v>0</v>
      </c>
      <c r="J700" s="2">
        <f t="shared" si="173"/>
        <v>0</v>
      </c>
      <c r="K700" s="2">
        <f t="shared" si="174"/>
        <v>0</v>
      </c>
      <c r="L700" s="10" t="str">
        <f t="shared" si="175"/>
        <v>0</v>
      </c>
      <c r="M700" s="73" t="str">
        <f t="shared" si="176"/>
        <v/>
      </c>
      <c r="N700" t="str">
        <f t="shared" si="177"/>
        <v>0</v>
      </c>
      <c r="O700" s="12">
        <f t="shared" si="178"/>
        <v>0</v>
      </c>
      <c r="P700" s="11">
        <f t="shared" si="179"/>
        <v>0</v>
      </c>
      <c r="Q700" s="1">
        <f t="shared" si="180"/>
        <v>0</v>
      </c>
      <c r="S700" s="14" t="str">
        <f t="shared" si="181"/>
        <v>A</v>
      </c>
      <c r="U700" s="1">
        <f t="shared" si="182"/>
        <v>0</v>
      </c>
      <c r="V700" s="1">
        <f t="shared" si="183"/>
        <v>0</v>
      </c>
      <c r="W700" s="1">
        <f t="shared" si="184"/>
        <v>0</v>
      </c>
      <c r="X700" s="20">
        <f t="shared" si="185"/>
        <v>0</v>
      </c>
      <c r="Y700" s="22" t="str">
        <f t="shared" si="186"/>
        <v>0</v>
      </c>
      <c r="AA700" s="47"/>
    </row>
    <row r="701" spans="1:27" hidden="1" x14ac:dyDescent="0.25">
      <c r="A701" s="57" t="s">
        <v>39</v>
      </c>
      <c r="B701" s="1">
        <v>0</v>
      </c>
      <c r="C701" s="1">
        <v>0</v>
      </c>
      <c r="D701" s="1">
        <v>0</v>
      </c>
      <c r="E701" s="1">
        <v>0</v>
      </c>
      <c r="G701" s="1">
        <f t="shared" si="170"/>
        <v>0</v>
      </c>
      <c r="H701" s="1">
        <f t="shared" si="171"/>
        <v>0</v>
      </c>
      <c r="I701" s="2">
        <f t="shared" si="172"/>
        <v>0</v>
      </c>
      <c r="J701" s="2">
        <f t="shared" si="173"/>
        <v>0</v>
      </c>
      <c r="K701" s="2">
        <f t="shared" si="174"/>
        <v>0</v>
      </c>
      <c r="L701" s="10" t="str">
        <f t="shared" si="175"/>
        <v>0</v>
      </c>
      <c r="M701" s="73" t="str">
        <f t="shared" si="176"/>
        <v/>
      </c>
      <c r="N701" t="str">
        <f t="shared" si="177"/>
        <v>0</v>
      </c>
      <c r="O701" s="12">
        <f t="shared" si="178"/>
        <v>0</v>
      </c>
      <c r="P701" s="11">
        <f t="shared" si="179"/>
        <v>0</v>
      </c>
      <c r="Q701" s="1">
        <f t="shared" si="180"/>
        <v>0</v>
      </c>
      <c r="S701" s="14" t="str">
        <f t="shared" si="181"/>
        <v>A</v>
      </c>
      <c r="U701" s="1">
        <f t="shared" si="182"/>
        <v>0</v>
      </c>
      <c r="V701" s="1">
        <f t="shared" si="183"/>
        <v>0</v>
      </c>
      <c r="W701" s="1">
        <f t="shared" si="184"/>
        <v>0</v>
      </c>
      <c r="X701" s="20">
        <f t="shared" si="185"/>
        <v>0</v>
      </c>
      <c r="Y701" s="22" t="str">
        <f t="shared" si="186"/>
        <v>0</v>
      </c>
      <c r="AA701" s="47"/>
    </row>
    <row r="702" spans="1:27" hidden="1" x14ac:dyDescent="0.25">
      <c r="A702" s="57" t="s">
        <v>39</v>
      </c>
      <c r="B702" s="1">
        <v>0</v>
      </c>
      <c r="C702" s="1">
        <v>0</v>
      </c>
      <c r="D702" s="1">
        <v>0</v>
      </c>
      <c r="E702" s="1">
        <v>0</v>
      </c>
      <c r="G702" s="1">
        <f t="shared" si="170"/>
        <v>0</v>
      </c>
      <c r="H702" s="1">
        <f t="shared" si="171"/>
        <v>0</v>
      </c>
      <c r="I702" s="2">
        <f t="shared" si="172"/>
        <v>0</v>
      </c>
      <c r="J702" s="2">
        <f t="shared" si="173"/>
        <v>0</v>
      </c>
      <c r="K702" s="2">
        <f t="shared" si="174"/>
        <v>0</v>
      </c>
      <c r="L702" s="10" t="str">
        <f t="shared" si="175"/>
        <v>0</v>
      </c>
      <c r="M702" s="73" t="str">
        <f t="shared" si="176"/>
        <v/>
      </c>
      <c r="N702" t="str">
        <f t="shared" si="177"/>
        <v>0</v>
      </c>
      <c r="O702" s="12">
        <f t="shared" si="178"/>
        <v>0</v>
      </c>
      <c r="P702" s="11">
        <f t="shared" si="179"/>
        <v>0</v>
      </c>
      <c r="Q702" s="1">
        <f t="shared" si="180"/>
        <v>0</v>
      </c>
      <c r="S702" s="14" t="str">
        <f t="shared" si="181"/>
        <v>A</v>
      </c>
      <c r="U702" s="1">
        <f t="shared" si="182"/>
        <v>0</v>
      </c>
      <c r="V702" s="1">
        <f t="shared" si="183"/>
        <v>0</v>
      </c>
      <c r="W702" s="1">
        <f t="shared" si="184"/>
        <v>0</v>
      </c>
      <c r="X702" s="20">
        <f t="shared" si="185"/>
        <v>0</v>
      </c>
      <c r="Y702" s="22" t="str">
        <f t="shared" si="186"/>
        <v>0</v>
      </c>
      <c r="AA702" s="47"/>
    </row>
    <row r="703" spans="1:27" hidden="1" x14ac:dyDescent="0.25">
      <c r="A703" s="57" t="s">
        <v>39</v>
      </c>
      <c r="B703" s="1">
        <v>0</v>
      </c>
      <c r="C703" s="1">
        <v>0</v>
      </c>
      <c r="D703" s="1">
        <v>0</v>
      </c>
      <c r="E703" s="1">
        <v>0</v>
      </c>
      <c r="G703" s="1">
        <f t="shared" si="170"/>
        <v>0</v>
      </c>
      <c r="H703" s="1">
        <f t="shared" si="171"/>
        <v>0</v>
      </c>
      <c r="I703" s="2">
        <f t="shared" si="172"/>
        <v>0</v>
      </c>
      <c r="J703" s="2">
        <f t="shared" si="173"/>
        <v>0</v>
      </c>
      <c r="K703" s="2">
        <f t="shared" si="174"/>
        <v>0</v>
      </c>
      <c r="L703" s="10" t="str">
        <f t="shared" si="175"/>
        <v>0</v>
      </c>
      <c r="M703" s="73" t="str">
        <f t="shared" si="176"/>
        <v/>
      </c>
      <c r="N703" t="str">
        <f t="shared" si="177"/>
        <v>0</v>
      </c>
      <c r="O703" s="12">
        <f t="shared" si="178"/>
        <v>0</v>
      </c>
      <c r="P703" s="11">
        <f t="shared" si="179"/>
        <v>0</v>
      </c>
      <c r="Q703" s="1">
        <f t="shared" si="180"/>
        <v>0</v>
      </c>
      <c r="S703" s="14" t="str">
        <f t="shared" si="181"/>
        <v>A</v>
      </c>
      <c r="U703" s="1">
        <f t="shared" si="182"/>
        <v>0</v>
      </c>
      <c r="V703" s="1">
        <f t="shared" si="183"/>
        <v>0</v>
      </c>
      <c r="W703" s="1">
        <f t="shared" si="184"/>
        <v>0</v>
      </c>
      <c r="X703" s="20">
        <f t="shared" si="185"/>
        <v>0</v>
      </c>
      <c r="Y703" s="22" t="str">
        <f t="shared" si="186"/>
        <v>0</v>
      </c>
      <c r="AA703" s="47"/>
    </row>
    <row r="704" spans="1:27" hidden="1" x14ac:dyDescent="0.25">
      <c r="A704" s="57" t="s">
        <v>39</v>
      </c>
      <c r="B704" s="1">
        <v>0</v>
      </c>
      <c r="C704" s="1">
        <v>0</v>
      </c>
      <c r="D704" s="1">
        <v>0</v>
      </c>
      <c r="E704" s="1">
        <v>0</v>
      </c>
      <c r="G704" s="1">
        <f t="shared" si="170"/>
        <v>0</v>
      </c>
      <c r="H704" s="1">
        <f t="shared" si="171"/>
        <v>0</v>
      </c>
      <c r="I704" s="2">
        <f t="shared" si="172"/>
        <v>0</v>
      </c>
      <c r="J704" s="2">
        <f t="shared" si="173"/>
        <v>0</v>
      </c>
      <c r="K704" s="2">
        <f t="shared" si="174"/>
        <v>0</v>
      </c>
      <c r="L704" s="10" t="str">
        <f t="shared" si="175"/>
        <v>0</v>
      </c>
      <c r="M704" s="73" t="str">
        <f t="shared" si="176"/>
        <v/>
      </c>
      <c r="N704" t="str">
        <f t="shared" si="177"/>
        <v>0</v>
      </c>
      <c r="O704" s="12">
        <f t="shared" si="178"/>
        <v>0</v>
      </c>
      <c r="P704" s="11">
        <f t="shared" si="179"/>
        <v>0</v>
      </c>
      <c r="Q704" s="1">
        <f t="shared" si="180"/>
        <v>0</v>
      </c>
      <c r="S704" s="14" t="str">
        <f t="shared" si="181"/>
        <v>A</v>
      </c>
      <c r="U704" s="1">
        <f t="shared" si="182"/>
        <v>0</v>
      </c>
      <c r="V704" s="1">
        <f t="shared" si="183"/>
        <v>0</v>
      </c>
      <c r="W704" s="1">
        <f t="shared" si="184"/>
        <v>0</v>
      </c>
      <c r="X704" s="20">
        <f t="shared" si="185"/>
        <v>0</v>
      </c>
      <c r="Y704" s="22" t="str">
        <f t="shared" si="186"/>
        <v>0</v>
      </c>
      <c r="AA704" s="47"/>
    </row>
    <row r="705" spans="1:34" x14ac:dyDescent="0.25">
      <c r="A705" s="57" t="s">
        <v>39</v>
      </c>
      <c r="B705" s="1">
        <v>0</v>
      </c>
      <c r="C705" s="1">
        <v>0</v>
      </c>
      <c r="D705" s="1">
        <v>0</v>
      </c>
      <c r="E705" s="1">
        <v>0</v>
      </c>
      <c r="G705" s="1">
        <f t="shared" si="170"/>
        <v>0</v>
      </c>
      <c r="H705" s="1">
        <f t="shared" si="171"/>
        <v>0</v>
      </c>
      <c r="I705" s="2">
        <f t="shared" si="172"/>
        <v>0</v>
      </c>
      <c r="J705" s="2">
        <f t="shared" si="173"/>
        <v>0</v>
      </c>
      <c r="K705" s="2">
        <f t="shared" si="174"/>
        <v>0</v>
      </c>
      <c r="L705" s="10" t="str">
        <f t="shared" si="175"/>
        <v>0</v>
      </c>
      <c r="M705" s="73" t="str">
        <f t="shared" si="176"/>
        <v/>
      </c>
      <c r="N705" t="str">
        <f t="shared" si="177"/>
        <v>0</v>
      </c>
      <c r="O705" s="12">
        <f t="shared" si="178"/>
        <v>0</v>
      </c>
      <c r="P705" s="11">
        <f t="shared" si="179"/>
        <v>0</v>
      </c>
      <c r="Q705" s="1">
        <f t="shared" si="180"/>
        <v>0</v>
      </c>
      <c r="S705" s="14" t="str">
        <f t="shared" si="181"/>
        <v>A</v>
      </c>
      <c r="U705" s="1">
        <f t="shared" si="182"/>
        <v>0</v>
      </c>
      <c r="V705" s="1">
        <f t="shared" si="183"/>
        <v>0</v>
      </c>
      <c r="W705" s="1">
        <f t="shared" si="184"/>
        <v>0</v>
      </c>
      <c r="X705" s="20">
        <f t="shared" si="185"/>
        <v>0</v>
      </c>
      <c r="Y705" s="22" t="str">
        <f t="shared" si="186"/>
        <v>0</v>
      </c>
      <c r="Z705" s="32" t="s">
        <v>40</v>
      </c>
      <c r="AA705" s="47"/>
      <c r="AB705" s="32" t="str">
        <f>A705</f>
        <v>JJJJ-MM-TT SS:MM:SS</v>
      </c>
      <c r="AC705" s="1">
        <f>SUM(U705:U728)</f>
        <v>0</v>
      </c>
      <c r="AD705" s="1">
        <f>AVERAGE(V705:V728)</f>
        <v>0</v>
      </c>
      <c r="AE705" s="1">
        <f>SUM(W705:W728)</f>
        <v>0</v>
      </c>
      <c r="AF705" s="1">
        <f>SUM(X705:X728)</f>
        <v>0</v>
      </c>
      <c r="AG705" s="35" t="e">
        <f>AVERAGE(Y705:Y728)</f>
        <v>#DIV/0!</v>
      </c>
      <c r="AH705" s="37" t="e">
        <f>DAY(A705)</f>
        <v>#VALUE!</v>
      </c>
    </row>
    <row r="706" spans="1:34" hidden="1" x14ac:dyDescent="0.25">
      <c r="A706" s="57" t="s">
        <v>39</v>
      </c>
      <c r="B706" s="1">
        <v>0</v>
      </c>
      <c r="C706" s="1">
        <v>0</v>
      </c>
      <c r="D706" s="1">
        <v>0</v>
      </c>
      <c r="E706" s="1">
        <v>0</v>
      </c>
      <c r="G706" s="1">
        <f t="shared" si="170"/>
        <v>0</v>
      </c>
      <c r="H706" s="1">
        <f t="shared" si="171"/>
        <v>0</v>
      </c>
      <c r="I706" s="2">
        <f t="shared" si="172"/>
        <v>0</v>
      </c>
      <c r="J706" s="2">
        <f t="shared" si="173"/>
        <v>0</v>
      </c>
      <c r="K706" s="2">
        <f t="shared" si="174"/>
        <v>0</v>
      </c>
      <c r="L706" s="10" t="str">
        <f t="shared" si="175"/>
        <v>0</v>
      </c>
      <c r="M706" s="73" t="str">
        <f t="shared" si="176"/>
        <v/>
      </c>
      <c r="N706" t="str">
        <f t="shared" si="177"/>
        <v>0</v>
      </c>
      <c r="O706" s="12">
        <f t="shared" si="178"/>
        <v>0</v>
      </c>
      <c r="P706" s="11">
        <f t="shared" si="179"/>
        <v>0</v>
      </c>
      <c r="Q706" s="1">
        <f t="shared" si="180"/>
        <v>0</v>
      </c>
      <c r="S706" s="14" t="str">
        <f t="shared" si="181"/>
        <v>A</v>
      </c>
      <c r="U706" s="1">
        <f t="shared" si="182"/>
        <v>0</v>
      </c>
      <c r="V706" s="1">
        <f t="shared" si="183"/>
        <v>0</v>
      </c>
      <c r="W706" s="1">
        <f t="shared" si="184"/>
        <v>0</v>
      </c>
      <c r="X706" s="20">
        <f t="shared" si="185"/>
        <v>0</v>
      </c>
      <c r="Y706" s="22" t="str">
        <f t="shared" si="186"/>
        <v>0</v>
      </c>
      <c r="AA706" s="47"/>
    </row>
    <row r="707" spans="1:34" hidden="1" x14ac:dyDescent="0.25">
      <c r="A707" s="57" t="s">
        <v>39</v>
      </c>
      <c r="B707" s="1">
        <v>0</v>
      </c>
      <c r="C707" s="1">
        <v>0</v>
      </c>
      <c r="D707" s="1">
        <v>0</v>
      </c>
      <c r="E707" s="1">
        <v>0</v>
      </c>
      <c r="G707" s="1">
        <f t="shared" si="170"/>
        <v>0</v>
      </c>
      <c r="H707" s="1">
        <f t="shared" si="171"/>
        <v>0</v>
      </c>
      <c r="I707" s="2">
        <f t="shared" si="172"/>
        <v>0</v>
      </c>
      <c r="J707" s="2">
        <f t="shared" si="173"/>
        <v>0</v>
      </c>
      <c r="K707" s="2">
        <f t="shared" si="174"/>
        <v>0</v>
      </c>
      <c r="L707" s="10" t="str">
        <f t="shared" si="175"/>
        <v>0</v>
      </c>
      <c r="M707" s="73" t="str">
        <f t="shared" si="176"/>
        <v/>
      </c>
      <c r="N707" t="str">
        <f t="shared" si="177"/>
        <v>0</v>
      </c>
      <c r="O707" s="12">
        <f t="shared" si="178"/>
        <v>0</v>
      </c>
      <c r="P707" s="11">
        <f t="shared" si="179"/>
        <v>0</v>
      </c>
      <c r="Q707" s="1">
        <f t="shared" si="180"/>
        <v>0</v>
      </c>
      <c r="S707" s="14" t="str">
        <f t="shared" si="181"/>
        <v>A</v>
      </c>
      <c r="U707" s="1">
        <f t="shared" si="182"/>
        <v>0</v>
      </c>
      <c r="V707" s="1">
        <f t="shared" si="183"/>
        <v>0</v>
      </c>
      <c r="W707" s="1">
        <f t="shared" si="184"/>
        <v>0</v>
      </c>
      <c r="X707" s="20">
        <f t="shared" si="185"/>
        <v>0</v>
      </c>
      <c r="Y707" s="22" t="str">
        <f t="shared" si="186"/>
        <v>0</v>
      </c>
      <c r="AA707" s="47"/>
    </row>
    <row r="708" spans="1:34" hidden="1" x14ac:dyDescent="0.25">
      <c r="A708" s="57" t="s">
        <v>39</v>
      </c>
      <c r="B708" s="1">
        <v>0</v>
      </c>
      <c r="C708" s="1">
        <v>0</v>
      </c>
      <c r="D708" s="1">
        <v>0</v>
      </c>
      <c r="E708" s="1">
        <v>0</v>
      </c>
      <c r="G708" s="1">
        <f t="shared" si="170"/>
        <v>0</v>
      </c>
      <c r="H708" s="1">
        <f t="shared" si="171"/>
        <v>0</v>
      </c>
      <c r="I708" s="2">
        <f t="shared" si="172"/>
        <v>0</v>
      </c>
      <c r="J708" s="2">
        <f t="shared" si="173"/>
        <v>0</v>
      </c>
      <c r="K708" s="2">
        <f t="shared" si="174"/>
        <v>0</v>
      </c>
      <c r="L708" s="10" t="str">
        <f t="shared" si="175"/>
        <v>0</v>
      </c>
      <c r="M708" s="73" t="str">
        <f t="shared" si="176"/>
        <v/>
      </c>
      <c r="N708" t="str">
        <f t="shared" si="177"/>
        <v>0</v>
      </c>
      <c r="O708" s="12">
        <f t="shared" si="178"/>
        <v>0</v>
      </c>
      <c r="P708" s="11">
        <f t="shared" si="179"/>
        <v>0</v>
      </c>
      <c r="Q708" s="1">
        <f t="shared" si="180"/>
        <v>0</v>
      </c>
      <c r="S708" s="14" t="str">
        <f t="shared" si="181"/>
        <v>A</v>
      </c>
      <c r="U708" s="1">
        <f t="shared" si="182"/>
        <v>0</v>
      </c>
      <c r="V708" s="1">
        <f t="shared" si="183"/>
        <v>0</v>
      </c>
      <c r="W708" s="1">
        <f t="shared" si="184"/>
        <v>0</v>
      </c>
      <c r="X708" s="20">
        <f t="shared" si="185"/>
        <v>0</v>
      </c>
      <c r="Y708" s="22" t="str">
        <f t="shared" si="186"/>
        <v>0</v>
      </c>
      <c r="AA708" s="47"/>
    </row>
    <row r="709" spans="1:34" hidden="1" x14ac:dyDescent="0.25">
      <c r="A709" s="57" t="s">
        <v>39</v>
      </c>
      <c r="B709" s="1">
        <v>0</v>
      </c>
      <c r="C709" s="1">
        <v>0</v>
      </c>
      <c r="D709" s="1">
        <v>0</v>
      </c>
      <c r="E709" s="1">
        <v>0</v>
      </c>
      <c r="G709" s="1">
        <f t="shared" si="170"/>
        <v>0</v>
      </c>
      <c r="H709" s="1">
        <f t="shared" si="171"/>
        <v>0</v>
      </c>
      <c r="I709" s="2">
        <f t="shared" si="172"/>
        <v>0</v>
      </c>
      <c r="J709" s="2">
        <f t="shared" si="173"/>
        <v>0</v>
      </c>
      <c r="K709" s="2">
        <f t="shared" si="174"/>
        <v>0</v>
      </c>
      <c r="L709" s="10" t="str">
        <f t="shared" si="175"/>
        <v>0</v>
      </c>
      <c r="M709" s="73" t="str">
        <f t="shared" si="176"/>
        <v/>
      </c>
      <c r="N709" t="str">
        <f t="shared" si="177"/>
        <v>0</v>
      </c>
      <c r="O709" s="12">
        <f t="shared" si="178"/>
        <v>0</v>
      </c>
      <c r="P709" s="11">
        <f t="shared" si="179"/>
        <v>0</v>
      </c>
      <c r="Q709" s="1">
        <f t="shared" si="180"/>
        <v>0</v>
      </c>
      <c r="S709" s="14" t="str">
        <f t="shared" si="181"/>
        <v>A</v>
      </c>
      <c r="U709" s="1">
        <f t="shared" si="182"/>
        <v>0</v>
      </c>
      <c r="V709" s="1">
        <f t="shared" si="183"/>
        <v>0</v>
      </c>
      <c r="W709" s="1">
        <f t="shared" si="184"/>
        <v>0</v>
      </c>
      <c r="X709" s="20">
        <f t="shared" si="185"/>
        <v>0</v>
      </c>
      <c r="Y709" s="22" t="str">
        <f t="shared" si="186"/>
        <v>0</v>
      </c>
      <c r="AA709" s="47"/>
    </row>
    <row r="710" spans="1:34" hidden="1" x14ac:dyDescent="0.25">
      <c r="A710" s="57" t="s">
        <v>39</v>
      </c>
      <c r="B710" s="1">
        <v>0</v>
      </c>
      <c r="C710" s="1">
        <v>0</v>
      </c>
      <c r="D710" s="1">
        <v>0</v>
      </c>
      <c r="E710" s="1">
        <v>0</v>
      </c>
      <c r="G710" s="1">
        <f t="shared" si="170"/>
        <v>0</v>
      </c>
      <c r="H710" s="1">
        <f t="shared" si="171"/>
        <v>0</v>
      </c>
      <c r="I710" s="2">
        <f t="shared" si="172"/>
        <v>0</v>
      </c>
      <c r="J710" s="2">
        <f t="shared" si="173"/>
        <v>0</v>
      </c>
      <c r="K710" s="2">
        <f t="shared" si="174"/>
        <v>0</v>
      </c>
      <c r="L710" s="10" t="str">
        <f t="shared" si="175"/>
        <v>0</v>
      </c>
      <c r="M710" s="73" t="str">
        <f t="shared" si="176"/>
        <v/>
      </c>
      <c r="N710" t="str">
        <f t="shared" si="177"/>
        <v>0</v>
      </c>
      <c r="O710" s="12">
        <f t="shared" si="178"/>
        <v>0</v>
      </c>
      <c r="P710" s="11">
        <f t="shared" si="179"/>
        <v>0</v>
      </c>
      <c r="Q710" s="1">
        <f t="shared" si="180"/>
        <v>0</v>
      </c>
      <c r="S710" s="14" t="str">
        <f t="shared" si="181"/>
        <v>A</v>
      </c>
      <c r="U710" s="1">
        <f t="shared" si="182"/>
        <v>0</v>
      </c>
      <c r="V710" s="1">
        <f t="shared" si="183"/>
        <v>0</v>
      </c>
      <c r="W710" s="1">
        <f t="shared" si="184"/>
        <v>0</v>
      </c>
      <c r="X710" s="20">
        <f t="shared" si="185"/>
        <v>0</v>
      </c>
      <c r="Y710" s="22" t="str">
        <f t="shared" si="186"/>
        <v>0</v>
      </c>
      <c r="AA710" s="47"/>
    </row>
    <row r="711" spans="1:34" hidden="1" x14ac:dyDescent="0.25">
      <c r="A711" s="57" t="s">
        <v>39</v>
      </c>
      <c r="B711" s="1">
        <v>0</v>
      </c>
      <c r="C711" s="1">
        <v>0</v>
      </c>
      <c r="D711" s="1">
        <v>0</v>
      </c>
      <c r="E711" s="1">
        <v>0</v>
      </c>
      <c r="G711" s="1">
        <f t="shared" si="170"/>
        <v>0</v>
      </c>
      <c r="H711" s="1">
        <f t="shared" si="171"/>
        <v>0</v>
      </c>
      <c r="I711" s="2">
        <f t="shared" si="172"/>
        <v>0</v>
      </c>
      <c r="J711" s="2">
        <f t="shared" si="173"/>
        <v>0</v>
      </c>
      <c r="K711" s="2">
        <f t="shared" si="174"/>
        <v>0</v>
      </c>
      <c r="L711" s="10" t="str">
        <f t="shared" si="175"/>
        <v>0</v>
      </c>
      <c r="M711" s="73" t="str">
        <f t="shared" si="176"/>
        <v/>
      </c>
      <c r="N711" t="str">
        <f t="shared" si="177"/>
        <v>0</v>
      </c>
      <c r="O711" s="12">
        <f t="shared" si="178"/>
        <v>0</v>
      </c>
      <c r="P711" s="11">
        <f t="shared" si="179"/>
        <v>0</v>
      </c>
      <c r="Q711" s="1">
        <f t="shared" si="180"/>
        <v>0</v>
      </c>
      <c r="S711" s="14" t="str">
        <f t="shared" si="181"/>
        <v>A</v>
      </c>
      <c r="U711" s="1">
        <f t="shared" si="182"/>
        <v>0</v>
      </c>
      <c r="V711" s="1">
        <f t="shared" si="183"/>
        <v>0</v>
      </c>
      <c r="W711" s="1">
        <f t="shared" si="184"/>
        <v>0</v>
      </c>
      <c r="X711" s="20">
        <f t="shared" si="185"/>
        <v>0</v>
      </c>
      <c r="Y711" s="22" t="str">
        <f t="shared" si="186"/>
        <v>0</v>
      </c>
      <c r="AA711" s="47"/>
    </row>
    <row r="712" spans="1:34" hidden="1" x14ac:dyDescent="0.25">
      <c r="A712" s="57" t="s">
        <v>39</v>
      </c>
      <c r="B712" s="1">
        <v>0</v>
      </c>
      <c r="C712" s="1">
        <v>0</v>
      </c>
      <c r="D712" s="1">
        <v>0</v>
      </c>
      <c r="E712" s="1">
        <v>0</v>
      </c>
      <c r="G712" s="1">
        <f t="shared" si="170"/>
        <v>0</v>
      </c>
      <c r="H712" s="1">
        <f t="shared" si="171"/>
        <v>0</v>
      </c>
      <c r="I712" s="2">
        <f t="shared" si="172"/>
        <v>0</v>
      </c>
      <c r="J712" s="2">
        <f t="shared" si="173"/>
        <v>0</v>
      </c>
      <c r="K712" s="2">
        <f t="shared" si="174"/>
        <v>0</v>
      </c>
      <c r="L712" s="10" t="str">
        <f t="shared" si="175"/>
        <v>0</v>
      </c>
      <c r="M712" s="73" t="str">
        <f t="shared" si="176"/>
        <v/>
      </c>
      <c r="N712" t="str">
        <f t="shared" si="177"/>
        <v>0</v>
      </c>
      <c r="O712" s="12">
        <f t="shared" si="178"/>
        <v>0</v>
      </c>
      <c r="P712" s="11">
        <f t="shared" si="179"/>
        <v>0</v>
      </c>
      <c r="Q712" s="1">
        <f t="shared" si="180"/>
        <v>0</v>
      </c>
      <c r="S712" s="14" t="str">
        <f t="shared" si="181"/>
        <v>A</v>
      </c>
      <c r="U712" s="1">
        <f t="shared" si="182"/>
        <v>0</v>
      </c>
      <c r="V712" s="1">
        <f t="shared" si="183"/>
        <v>0</v>
      </c>
      <c r="W712" s="1">
        <f t="shared" si="184"/>
        <v>0</v>
      </c>
      <c r="X712" s="20">
        <f t="shared" si="185"/>
        <v>0</v>
      </c>
      <c r="Y712" s="22" t="str">
        <f t="shared" si="186"/>
        <v>0</v>
      </c>
      <c r="AA712" s="47"/>
    </row>
    <row r="713" spans="1:34" hidden="1" x14ac:dyDescent="0.25">
      <c r="A713" s="57" t="s">
        <v>39</v>
      </c>
      <c r="B713" s="1">
        <v>0</v>
      </c>
      <c r="C713" s="1">
        <v>0</v>
      </c>
      <c r="D713" s="1">
        <v>0</v>
      </c>
      <c r="E713" s="1">
        <v>0</v>
      </c>
      <c r="G713" s="1">
        <f t="shared" ref="G713:G752" si="187">D713-E713</f>
        <v>0</v>
      </c>
      <c r="H713" s="1">
        <f t="shared" ref="H713:H752" si="188">B713-C713</f>
        <v>0</v>
      </c>
      <c r="I713" s="2">
        <f t="shared" ref="I713:I752" si="189">D713-((D713/100)*I$8)</f>
        <v>0</v>
      </c>
      <c r="J713" s="2">
        <f t="shared" ref="J713:J752" si="190">D713-((D713/100)*J$8)</f>
        <v>0</v>
      </c>
      <c r="K713" s="2">
        <f t="shared" ref="K713:K752" si="191">D713-((D713/100)*K$8)</f>
        <v>0</v>
      </c>
      <c r="L713" s="10" t="str">
        <f t="shared" ref="L713:L776" si="192">IF(AND(G713&lt;&gt;"",H713&lt;&gt;"",E713&gt;312),IF(AND(E713&gt;(I713-P$1),E713&lt;(I713+P$1)),N$4,IF(AND(E713&gt;(J713-P$1),E713&lt;(J713+P$1)),N$5,IF(AND(E713&gt;(K713-P$1),E713&lt;(K713+P$1)),N$6,0))),"0")</f>
        <v>0</v>
      </c>
      <c r="M713" s="73" t="str">
        <f t="shared" ref="M713:M776" si="193">IF(L712&lt;&gt;L713,L713,"")</f>
        <v/>
      </c>
      <c r="N713" t="str">
        <f t="shared" ref="N713:N752" si="194">L713</f>
        <v>0</v>
      </c>
      <c r="O713" s="12">
        <f t="shared" ref="O713:O776" si="195">IF(N713=1,(B713+(B713/(100-Q$4)*Q$4)),IF(N713=2,(B713+(B713/(100-Q$5)*Q$5)),IF(N713=3,(B713+(B713/(100-Q$6)*Q$6)),B713)))</f>
        <v>0</v>
      </c>
      <c r="P713" s="11">
        <f t="shared" ref="P713:P776" si="196">IF(O713&lt;&gt;"",O713-B713,"")</f>
        <v>0</v>
      </c>
      <c r="Q713" s="1">
        <f t="shared" ref="Q713:Q776" si="197">O713-P713</f>
        <v>0</v>
      </c>
      <c r="S713" s="14" t="str">
        <f t="shared" ref="S713:S753" si="198">IF(ROUND(B713,3)=ROUND(Q713,3),"A","B")</f>
        <v>A</v>
      </c>
      <c r="U713" s="1">
        <f t="shared" ref="U713:U752" si="199">B713</f>
        <v>0</v>
      </c>
      <c r="V713" s="1">
        <f t="shared" ref="V713:V752" si="200">E713</f>
        <v>0</v>
      </c>
      <c r="W713" s="1">
        <f t="shared" ref="W713:W752" si="201">P713</f>
        <v>0</v>
      </c>
      <c r="X713" s="20">
        <f t="shared" ref="X713:X776" si="202">W713*X$6</f>
        <v>0</v>
      </c>
      <c r="Y713" s="22" t="str">
        <f t="shared" ref="Y713:Y752" si="203">L713</f>
        <v>0</v>
      </c>
      <c r="AA713" s="47"/>
    </row>
    <row r="714" spans="1:34" hidden="1" x14ac:dyDescent="0.25">
      <c r="A714" s="57" t="s">
        <v>39</v>
      </c>
      <c r="B714" s="1">
        <v>0</v>
      </c>
      <c r="C714" s="1">
        <v>0</v>
      </c>
      <c r="D714" s="1">
        <v>0</v>
      </c>
      <c r="E714" s="1">
        <v>0</v>
      </c>
      <c r="G714" s="1">
        <f t="shared" si="187"/>
        <v>0</v>
      </c>
      <c r="H714" s="1">
        <f t="shared" si="188"/>
        <v>0</v>
      </c>
      <c r="I714" s="2">
        <f t="shared" si="189"/>
        <v>0</v>
      </c>
      <c r="J714" s="2">
        <f t="shared" si="190"/>
        <v>0</v>
      </c>
      <c r="K714" s="2">
        <f t="shared" si="191"/>
        <v>0</v>
      </c>
      <c r="L714" s="10" t="str">
        <f t="shared" si="192"/>
        <v>0</v>
      </c>
      <c r="M714" s="73" t="str">
        <f t="shared" si="193"/>
        <v/>
      </c>
      <c r="N714" t="str">
        <f t="shared" si="194"/>
        <v>0</v>
      </c>
      <c r="O714" s="12">
        <f t="shared" si="195"/>
        <v>0</v>
      </c>
      <c r="P714" s="11">
        <f t="shared" si="196"/>
        <v>0</v>
      </c>
      <c r="Q714" s="1">
        <f t="shared" si="197"/>
        <v>0</v>
      </c>
      <c r="S714" s="14" t="str">
        <f t="shared" si="198"/>
        <v>A</v>
      </c>
      <c r="U714" s="1">
        <f t="shared" si="199"/>
        <v>0</v>
      </c>
      <c r="V714" s="1">
        <f t="shared" si="200"/>
        <v>0</v>
      </c>
      <c r="W714" s="1">
        <f t="shared" si="201"/>
        <v>0</v>
      </c>
      <c r="X714" s="20">
        <f t="shared" si="202"/>
        <v>0</v>
      </c>
      <c r="Y714" s="22" t="str">
        <f t="shared" si="203"/>
        <v>0</v>
      </c>
      <c r="AA714" s="47"/>
    </row>
    <row r="715" spans="1:34" hidden="1" x14ac:dyDescent="0.25">
      <c r="A715" s="57" t="s">
        <v>39</v>
      </c>
      <c r="B715" s="1">
        <v>0</v>
      </c>
      <c r="C715" s="1">
        <v>0</v>
      </c>
      <c r="D715" s="1">
        <v>0</v>
      </c>
      <c r="E715" s="1">
        <v>0</v>
      </c>
      <c r="G715" s="1">
        <f t="shared" si="187"/>
        <v>0</v>
      </c>
      <c r="H715" s="1">
        <f t="shared" si="188"/>
        <v>0</v>
      </c>
      <c r="I715" s="2">
        <f t="shared" si="189"/>
        <v>0</v>
      </c>
      <c r="J715" s="2">
        <f t="shared" si="190"/>
        <v>0</v>
      </c>
      <c r="K715" s="2">
        <f t="shared" si="191"/>
        <v>0</v>
      </c>
      <c r="L715" s="10" t="str">
        <f t="shared" si="192"/>
        <v>0</v>
      </c>
      <c r="M715" s="73" t="str">
        <f t="shared" si="193"/>
        <v/>
      </c>
      <c r="N715" t="str">
        <f t="shared" si="194"/>
        <v>0</v>
      </c>
      <c r="O715" s="12">
        <f t="shared" si="195"/>
        <v>0</v>
      </c>
      <c r="P715" s="11">
        <f t="shared" si="196"/>
        <v>0</v>
      </c>
      <c r="Q715" s="1">
        <f t="shared" si="197"/>
        <v>0</v>
      </c>
      <c r="S715" s="14" t="str">
        <f t="shared" si="198"/>
        <v>A</v>
      </c>
      <c r="U715" s="1">
        <f t="shared" si="199"/>
        <v>0</v>
      </c>
      <c r="V715" s="1">
        <f t="shared" si="200"/>
        <v>0</v>
      </c>
      <c r="W715" s="1">
        <f t="shared" si="201"/>
        <v>0</v>
      </c>
      <c r="X715" s="20">
        <f t="shared" si="202"/>
        <v>0</v>
      </c>
      <c r="Y715" s="22" t="str">
        <f t="shared" si="203"/>
        <v>0</v>
      </c>
      <c r="AA715" s="47"/>
    </row>
    <row r="716" spans="1:34" hidden="1" x14ac:dyDescent="0.25">
      <c r="A716" s="57" t="s">
        <v>39</v>
      </c>
      <c r="B716" s="1">
        <v>0</v>
      </c>
      <c r="C716" s="1">
        <v>0</v>
      </c>
      <c r="D716" s="1">
        <v>0</v>
      </c>
      <c r="E716" s="1">
        <v>0</v>
      </c>
      <c r="G716" s="1">
        <f t="shared" si="187"/>
        <v>0</v>
      </c>
      <c r="H716" s="1">
        <f t="shared" si="188"/>
        <v>0</v>
      </c>
      <c r="I716" s="2">
        <f t="shared" si="189"/>
        <v>0</v>
      </c>
      <c r="J716" s="2">
        <f t="shared" si="190"/>
        <v>0</v>
      </c>
      <c r="K716" s="2">
        <f t="shared" si="191"/>
        <v>0</v>
      </c>
      <c r="L716" s="10" t="str">
        <f t="shared" si="192"/>
        <v>0</v>
      </c>
      <c r="M716" s="73" t="str">
        <f t="shared" si="193"/>
        <v/>
      </c>
      <c r="N716" t="str">
        <f t="shared" si="194"/>
        <v>0</v>
      </c>
      <c r="O716" s="12">
        <f t="shared" si="195"/>
        <v>0</v>
      </c>
      <c r="P716" s="11">
        <f t="shared" si="196"/>
        <v>0</v>
      </c>
      <c r="Q716" s="1">
        <f t="shared" si="197"/>
        <v>0</v>
      </c>
      <c r="S716" s="14" t="str">
        <f t="shared" si="198"/>
        <v>A</v>
      </c>
      <c r="U716" s="1">
        <f t="shared" si="199"/>
        <v>0</v>
      </c>
      <c r="V716" s="1">
        <f t="shared" si="200"/>
        <v>0</v>
      </c>
      <c r="W716" s="1">
        <f t="shared" si="201"/>
        <v>0</v>
      </c>
      <c r="X716" s="20">
        <f t="shared" si="202"/>
        <v>0</v>
      </c>
      <c r="Y716" s="22" t="str">
        <f t="shared" si="203"/>
        <v>0</v>
      </c>
      <c r="AA716" s="47"/>
    </row>
    <row r="717" spans="1:34" hidden="1" x14ac:dyDescent="0.25">
      <c r="A717" s="57" t="s">
        <v>39</v>
      </c>
      <c r="B717" s="1">
        <v>0</v>
      </c>
      <c r="C717" s="1">
        <v>0</v>
      </c>
      <c r="D717" s="1">
        <v>0</v>
      </c>
      <c r="E717" s="1">
        <v>0</v>
      </c>
      <c r="G717" s="1">
        <f t="shared" si="187"/>
        <v>0</v>
      </c>
      <c r="H717" s="1">
        <f t="shared" si="188"/>
        <v>0</v>
      </c>
      <c r="I717" s="2">
        <f t="shared" si="189"/>
        <v>0</v>
      </c>
      <c r="J717" s="2">
        <f t="shared" si="190"/>
        <v>0</v>
      </c>
      <c r="K717" s="2">
        <f t="shared" si="191"/>
        <v>0</v>
      </c>
      <c r="L717" s="10" t="str">
        <f t="shared" si="192"/>
        <v>0</v>
      </c>
      <c r="M717" s="73" t="str">
        <f t="shared" si="193"/>
        <v/>
      </c>
      <c r="N717" t="str">
        <f t="shared" si="194"/>
        <v>0</v>
      </c>
      <c r="O717" s="12">
        <f t="shared" si="195"/>
        <v>0</v>
      </c>
      <c r="P717" s="11">
        <f t="shared" si="196"/>
        <v>0</v>
      </c>
      <c r="Q717" s="1">
        <f t="shared" si="197"/>
        <v>0</v>
      </c>
      <c r="S717" s="14" t="str">
        <f t="shared" si="198"/>
        <v>A</v>
      </c>
      <c r="U717" s="1">
        <f t="shared" si="199"/>
        <v>0</v>
      </c>
      <c r="V717" s="1">
        <f t="shared" si="200"/>
        <v>0</v>
      </c>
      <c r="W717" s="1">
        <f t="shared" si="201"/>
        <v>0</v>
      </c>
      <c r="X717" s="20">
        <f t="shared" si="202"/>
        <v>0</v>
      </c>
      <c r="Y717" s="22" t="str">
        <f t="shared" si="203"/>
        <v>0</v>
      </c>
      <c r="AA717" s="47"/>
    </row>
    <row r="718" spans="1:34" hidden="1" x14ac:dyDescent="0.25">
      <c r="A718" s="57" t="s">
        <v>39</v>
      </c>
      <c r="B718" s="1">
        <v>0</v>
      </c>
      <c r="C718" s="1">
        <v>0</v>
      </c>
      <c r="D718" s="1">
        <v>0</v>
      </c>
      <c r="E718" s="1">
        <v>0</v>
      </c>
      <c r="G718" s="1">
        <f t="shared" si="187"/>
        <v>0</v>
      </c>
      <c r="H718" s="1">
        <f t="shared" si="188"/>
        <v>0</v>
      </c>
      <c r="I718" s="2">
        <f t="shared" si="189"/>
        <v>0</v>
      </c>
      <c r="J718" s="2">
        <f t="shared" si="190"/>
        <v>0</v>
      </c>
      <c r="K718" s="2">
        <f t="shared" si="191"/>
        <v>0</v>
      </c>
      <c r="L718" s="10" t="str">
        <f t="shared" si="192"/>
        <v>0</v>
      </c>
      <c r="M718" s="73" t="str">
        <f t="shared" si="193"/>
        <v/>
      </c>
      <c r="N718" t="str">
        <f t="shared" si="194"/>
        <v>0</v>
      </c>
      <c r="O718" s="12">
        <f t="shared" si="195"/>
        <v>0</v>
      </c>
      <c r="P718" s="11">
        <f t="shared" si="196"/>
        <v>0</v>
      </c>
      <c r="Q718" s="1">
        <f t="shared" si="197"/>
        <v>0</v>
      </c>
      <c r="S718" s="14" t="str">
        <f t="shared" si="198"/>
        <v>A</v>
      </c>
      <c r="U718" s="1">
        <f t="shared" si="199"/>
        <v>0</v>
      </c>
      <c r="V718" s="1">
        <f t="shared" si="200"/>
        <v>0</v>
      </c>
      <c r="W718" s="1">
        <f t="shared" si="201"/>
        <v>0</v>
      </c>
      <c r="X718" s="20">
        <f t="shared" si="202"/>
        <v>0</v>
      </c>
      <c r="Y718" s="22" t="str">
        <f t="shared" si="203"/>
        <v>0</v>
      </c>
      <c r="AA718" s="47"/>
    </row>
    <row r="719" spans="1:34" hidden="1" x14ac:dyDescent="0.25">
      <c r="A719" s="57" t="s">
        <v>39</v>
      </c>
      <c r="B719" s="1">
        <v>0</v>
      </c>
      <c r="C719" s="1">
        <v>0</v>
      </c>
      <c r="D719" s="1">
        <v>0</v>
      </c>
      <c r="E719" s="1">
        <v>0</v>
      </c>
      <c r="G719" s="1">
        <f t="shared" si="187"/>
        <v>0</v>
      </c>
      <c r="H719" s="1">
        <f t="shared" si="188"/>
        <v>0</v>
      </c>
      <c r="I719" s="2">
        <f t="shared" si="189"/>
        <v>0</v>
      </c>
      <c r="J719" s="2">
        <f t="shared" si="190"/>
        <v>0</v>
      </c>
      <c r="K719" s="2">
        <f t="shared" si="191"/>
        <v>0</v>
      </c>
      <c r="L719" s="10" t="str">
        <f t="shared" si="192"/>
        <v>0</v>
      </c>
      <c r="M719" s="73" t="str">
        <f t="shared" si="193"/>
        <v/>
      </c>
      <c r="N719" t="str">
        <f t="shared" si="194"/>
        <v>0</v>
      </c>
      <c r="O719" s="12">
        <f t="shared" si="195"/>
        <v>0</v>
      </c>
      <c r="P719" s="11">
        <f t="shared" si="196"/>
        <v>0</v>
      </c>
      <c r="Q719" s="1">
        <f t="shared" si="197"/>
        <v>0</v>
      </c>
      <c r="S719" s="14" t="str">
        <f t="shared" si="198"/>
        <v>A</v>
      </c>
      <c r="U719" s="1">
        <f t="shared" si="199"/>
        <v>0</v>
      </c>
      <c r="V719" s="1">
        <f t="shared" si="200"/>
        <v>0</v>
      </c>
      <c r="W719" s="1">
        <f t="shared" si="201"/>
        <v>0</v>
      </c>
      <c r="X719" s="20">
        <f t="shared" si="202"/>
        <v>0</v>
      </c>
      <c r="Y719" s="22" t="str">
        <f t="shared" si="203"/>
        <v>0</v>
      </c>
      <c r="AA719" s="47"/>
    </row>
    <row r="720" spans="1:34" hidden="1" x14ac:dyDescent="0.25">
      <c r="A720" s="57" t="s">
        <v>39</v>
      </c>
      <c r="B720" s="1">
        <v>0</v>
      </c>
      <c r="C720" s="1">
        <v>0</v>
      </c>
      <c r="D720" s="1">
        <v>0</v>
      </c>
      <c r="E720" s="1">
        <v>0</v>
      </c>
      <c r="G720" s="1">
        <f t="shared" si="187"/>
        <v>0</v>
      </c>
      <c r="H720" s="1">
        <f t="shared" si="188"/>
        <v>0</v>
      </c>
      <c r="I720" s="2">
        <f t="shared" si="189"/>
        <v>0</v>
      </c>
      <c r="J720" s="2">
        <f t="shared" si="190"/>
        <v>0</v>
      </c>
      <c r="K720" s="2">
        <f t="shared" si="191"/>
        <v>0</v>
      </c>
      <c r="L720" s="10" t="str">
        <f t="shared" si="192"/>
        <v>0</v>
      </c>
      <c r="M720" s="73" t="str">
        <f t="shared" si="193"/>
        <v/>
      </c>
      <c r="N720" t="str">
        <f t="shared" si="194"/>
        <v>0</v>
      </c>
      <c r="O720" s="12">
        <f t="shared" si="195"/>
        <v>0</v>
      </c>
      <c r="P720" s="11">
        <f t="shared" si="196"/>
        <v>0</v>
      </c>
      <c r="Q720" s="1">
        <f t="shared" si="197"/>
        <v>0</v>
      </c>
      <c r="S720" s="14" t="str">
        <f t="shared" si="198"/>
        <v>A</v>
      </c>
      <c r="U720" s="1">
        <f t="shared" si="199"/>
        <v>0</v>
      </c>
      <c r="V720" s="1">
        <f t="shared" si="200"/>
        <v>0</v>
      </c>
      <c r="W720" s="1">
        <f t="shared" si="201"/>
        <v>0</v>
      </c>
      <c r="X720" s="20">
        <f t="shared" si="202"/>
        <v>0</v>
      </c>
      <c r="Y720" s="22" t="str">
        <f t="shared" si="203"/>
        <v>0</v>
      </c>
      <c r="AA720" s="47"/>
    </row>
    <row r="721" spans="1:34" hidden="1" x14ac:dyDescent="0.25">
      <c r="A721" s="57" t="s">
        <v>39</v>
      </c>
      <c r="B721" s="1">
        <v>0</v>
      </c>
      <c r="C721" s="1">
        <v>0</v>
      </c>
      <c r="D721" s="1">
        <v>0</v>
      </c>
      <c r="E721" s="1">
        <v>0</v>
      </c>
      <c r="G721" s="1">
        <f t="shared" si="187"/>
        <v>0</v>
      </c>
      <c r="H721" s="1">
        <f t="shared" si="188"/>
        <v>0</v>
      </c>
      <c r="I721" s="2">
        <f t="shared" si="189"/>
        <v>0</v>
      </c>
      <c r="J721" s="2">
        <f t="shared" si="190"/>
        <v>0</v>
      </c>
      <c r="K721" s="2">
        <f t="shared" si="191"/>
        <v>0</v>
      </c>
      <c r="L721" s="10" t="str">
        <f t="shared" si="192"/>
        <v>0</v>
      </c>
      <c r="M721" s="73" t="str">
        <f t="shared" si="193"/>
        <v/>
      </c>
      <c r="N721" t="str">
        <f t="shared" si="194"/>
        <v>0</v>
      </c>
      <c r="O721" s="12">
        <f t="shared" si="195"/>
        <v>0</v>
      </c>
      <c r="P721" s="11">
        <f t="shared" si="196"/>
        <v>0</v>
      </c>
      <c r="Q721" s="1">
        <f t="shared" si="197"/>
        <v>0</v>
      </c>
      <c r="S721" s="14" t="str">
        <f t="shared" si="198"/>
        <v>A</v>
      </c>
      <c r="U721" s="1">
        <f t="shared" si="199"/>
        <v>0</v>
      </c>
      <c r="V721" s="1">
        <f t="shared" si="200"/>
        <v>0</v>
      </c>
      <c r="W721" s="1">
        <f t="shared" si="201"/>
        <v>0</v>
      </c>
      <c r="X721" s="20">
        <f t="shared" si="202"/>
        <v>0</v>
      </c>
      <c r="Y721" s="22" t="str">
        <f t="shared" si="203"/>
        <v>0</v>
      </c>
      <c r="AA721" s="47"/>
    </row>
    <row r="722" spans="1:34" hidden="1" x14ac:dyDescent="0.25">
      <c r="A722" s="57" t="s">
        <v>39</v>
      </c>
      <c r="B722" s="1">
        <v>0</v>
      </c>
      <c r="C722" s="1">
        <v>0</v>
      </c>
      <c r="D722" s="1">
        <v>0</v>
      </c>
      <c r="E722" s="1">
        <v>0</v>
      </c>
      <c r="G722" s="1">
        <f t="shared" si="187"/>
        <v>0</v>
      </c>
      <c r="H722" s="1">
        <f t="shared" si="188"/>
        <v>0</v>
      </c>
      <c r="I722" s="2">
        <f t="shared" si="189"/>
        <v>0</v>
      </c>
      <c r="J722" s="2">
        <f t="shared" si="190"/>
        <v>0</v>
      </c>
      <c r="K722" s="2">
        <f t="shared" si="191"/>
        <v>0</v>
      </c>
      <c r="L722" s="10" t="str">
        <f t="shared" si="192"/>
        <v>0</v>
      </c>
      <c r="M722" s="73" t="str">
        <f t="shared" si="193"/>
        <v/>
      </c>
      <c r="N722" t="str">
        <f t="shared" si="194"/>
        <v>0</v>
      </c>
      <c r="O722" s="12">
        <f t="shared" si="195"/>
        <v>0</v>
      </c>
      <c r="P722" s="11">
        <f t="shared" si="196"/>
        <v>0</v>
      </c>
      <c r="Q722" s="1">
        <f t="shared" si="197"/>
        <v>0</v>
      </c>
      <c r="S722" s="14" t="str">
        <f t="shared" si="198"/>
        <v>A</v>
      </c>
      <c r="U722" s="1">
        <f t="shared" si="199"/>
        <v>0</v>
      </c>
      <c r="V722" s="1">
        <f t="shared" si="200"/>
        <v>0</v>
      </c>
      <c r="W722" s="1">
        <f t="shared" si="201"/>
        <v>0</v>
      </c>
      <c r="X722" s="20">
        <f t="shared" si="202"/>
        <v>0</v>
      </c>
      <c r="Y722" s="22" t="str">
        <f t="shared" si="203"/>
        <v>0</v>
      </c>
      <c r="AA722" s="47"/>
    </row>
    <row r="723" spans="1:34" hidden="1" x14ac:dyDescent="0.25">
      <c r="A723" s="57" t="s">
        <v>39</v>
      </c>
      <c r="B723" s="1">
        <v>0</v>
      </c>
      <c r="C723" s="1">
        <v>0</v>
      </c>
      <c r="D723" s="1">
        <v>0</v>
      </c>
      <c r="E723" s="1">
        <v>0</v>
      </c>
      <c r="G723" s="1">
        <f t="shared" si="187"/>
        <v>0</v>
      </c>
      <c r="H723" s="1">
        <f t="shared" si="188"/>
        <v>0</v>
      </c>
      <c r="I723" s="2">
        <f t="shared" si="189"/>
        <v>0</v>
      </c>
      <c r="J723" s="2">
        <f t="shared" si="190"/>
        <v>0</v>
      </c>
      <c r="K723" s="2">
        <f t="shared" si="191"/>
        <v>0</v>
      </c>
      <c r="L723" s="10" t="str">
        <f t="shared" si="192"/>
        <v>0</v>
      </c>
      <c r="M723" s="73" t="str">
        <f t="shared" si="193"/>
        <v/>
      </c>
      <c r="N723" t="str">
        <f t="shared" si="194"/>
        <v>0</v>
      </c>
      <c r="O723" s="12">
        <f t="shared" si="195"/>
        <v>0</v>
      </c>
      <c r="P723" s="11">
        <f t="shared" si="196"/>
        <v>0</v>
      </c>
      <c r="Q723" s="1">
        <f t="shared" si="197"/>
        <v>0</v>
      </c>
      <c r="S723" s="14" t="str">
        <f t="shared" si="198"/>
        <v>A</v>
      </c>
      <c r="U723" s="1">
        <f t="shared" si="199"/>
        <v>0</v>
      </c>
      <c r="V723" s="1">
        <f t="shared" si="200"/>
        <v>0</v>
      </c>
      <c r="W723" s="1">
        <f t="shared" si="201"/>
        <v>0</v>
      </c>
      <c r="X723" s="20">
        <f t="shared" si="202"/>
        <v>0</v>
      </c>
      <c r="Y723" s="22" t="str">
        <f t="shared" si="203"/>
        <v>0</v>
      </c>
      <c r="AA723" s="47"/>
    </row>
    <row r="724" spans="1:34" hidden="1" x14ac:dyDescent="0.25">
      <c r="A724" s="57" t="s">
        <v>39</v>
      </c>
      <c r="B724" s="1">
        <v>0</v>
      </c>
      <c r="C724" s="1">
        <v>0</v>
      </c>
      <c r="D724" s="1">
        <v>0</v>
      </c>
      <c r="E724" s="1">
        <v>0</v>
      </c>
      <c r="G724" s="1">
        <f t="shared" si="187"/>
        <v>0</v>
      </c>
      <c r="H724" s="1">
        <f t="shared" si="188"/>
        <v>0</v>
      </c>
      <c r="I724" s="2">
        <f t="shared" si="189"/>
        <v>0</v>
      </c>
      <c r="J724" s="2">
        <f t="shared" si="190"/>
        <v>0</v>
      </c>
      <c r="K724" s="2">
        <f t="shared" si="191"/>
        <v>0</v>
      </c>
      <c r="L724" s="10" t="str">
        <f t="shared" si="192"/>
        <v>0</v>
      </c>
      <c r="M724" s="73" t="str">
        <f t="shared" si="193"/>
        <v/>
      </c>
      <c r="N724" t="str">
        <f t="shared" si="194"/>
        <v>0</v>
      </c>
      <c r="O724" s="12">
        <f t="shared" si="195"/>
        <v>0</v>
      </c>
      <c r="P724" s="11">
        <f t="shared" si="196"/>
        <v>0</v>
      </c>
      <c r="Q724" s="1">
        <f t="shared" si="197"/>
        <v>0</v>
      </c>
      <c r="S724" s="14" t="str">
        <f t="shared" si="198"/>
        <v>A</v>
      </c>
      <c r="U724" s="1">
        <f t="shared" si="199"/>
        <v>0</v>
      </c>
      <c r="V724" s="1">
        <f t="shared" si="200"/>
        <v>0</v>
      </c>
      <c r="W724" s="1">
        <f t="shared" si="201"/>
        <v>0</v>
      </c>
      <c r="X724" s="20">
        <f t="shared" si="202"/>
        <v>0</v>
      </c>
      <c r="Y724" s="22" t="str">
        <f t="shared" si="203"/>
        <v>0</v>
      </c>
      <c r="AA724" s="47"/>
    </row>
    <row r="725" spans="1:34" hidden="1" x14ac:dyDescent="0.25">
      <c r="A725" s="57" t="s">
        <v>39</v>
      </c>
      <c r="B725" s="1">
        <v>0</v>
      </c>
      <c r="C725" s="1">
        <v>0</v>
      </c>
      <c r="D725" s="1">
        <v>0</v>
      </c>
      <c r="E725" s="1">
        <v>0</v>
      </c>
      <c r="G725" s="1">
        <f t="shared" si="187"/>
        <v>0</v>
      </c>
      <c r="H725" s="1">
        <f t="shared" si="188"/>
        <v>0</v>
      </c>
      <c r="I725" s="2">
        <f t="shared" si="189"/>
        <v>0</v>
      </c>
      <c r="J725" s="2">
        <f t="shared" si="190"/>
        <v>0</v>
      </c>
      <c r="K725" s="2">
        <f t="shared" si="191"/>
        <v>0</v>
      </c>
      <c r="L725" s="10" t="str">
        <f t="shared" si="192"/>
        <v>0</v>
      </c>
      <c r="M725" s="73" t="str">
        <f t="shared" si="193"/>
        <v/>
      </c>
      <c r="N725" t="str">
        <f t="shared" si="194"/>
        <v>0</v>
      </c>
      <c r="O725" s="12">
        <f t="shared" si="195"/>
        <v>0</v>
      </c>
      <c r="P725" s="11">
        <f t="shared" si="196"/>
        <v>0</v>
      </c>
      <c r="Q725" s="1">
        <f t="shared" si="197"/>
        <v>0</v>
      </c>
      <c r="S725" s="14" t="str">
        <f t="shared" si="198"/>
        <v>A</v>
      </c>
      <c r="U725" s="1">
        <f t="shared" si="199"/>
        <v>0</v>
      </c>
      <c r="V725" s="1">
        <f t="shared" si="200"/>
        <v>0</v>
      </c>
      <c r="W725" s="1">
        <f t="shared" si="201"/>
        <v>0</v>
      </c>
      <c r="X725" s="20">
        <f t="shared" si="202"/>
        <v>0</v>
      </c>
      <c r="Y725" s="22" t="str">
        <f t="shared" si="203"/>
        <v>0</v>
      </c>
      <c r="AA725" s="47"/>
    </row>
    <row r="726" spans="1:34" hidden="1" x14ac:dyDescent="0.25">
      <c r="A726" s="57" t="s">
        <v>39</v>
      </c>
      <c r="B726" s="1">
        <v>0</v>
      </c>
      <c r="C726" s="1">
        <v>0</v>
      </c>
      <c r="D726" s="1">
        <v>0</v>
      </c>
      <c r="E726" s="1">
        <v>0</v>
      </c>
      <c r="G726" s="1">
        <f t="shared" si="187"/>
        <v>0</v>
      </c>
      <c r="H726" s="1">
        <f t="shared" si="188"/>
        <v>0</v>
      </c>
      <c r="I726" s="2">
        <f t="shared" si="189"/>
        <v>0</v>
      </c>
      <c r="J726" s="2">
        <f t="shared" si="190"/>
        <v>0</v>
      </c>
      <c r="K726" s="2">
        <f t="shared" si="191"/>
        <v>0</v>
      </c>
      <c r="L726" s="10" t="str">
        <f t="shared" si="192"/>
        <v>0</v>
      </c>
      <c r="M726" s="73" t="str">
        <f t="shared" si="193"/>
        <v/>
      </c>
      <c r="N726" t="str">
        <f t="shared" si="194"/>
        <v>0</v>
      </c>
      <c r="O726" s="12">
        <f t="shared" si="195"/>
        <v>0</v>
      </c>
      <c r="P726" s="11">
        <f t="shared" si="196"/>
        <v>0</v>
      </c>
      <c r="Q726" s="1">
        <f t="shared" si="197"/>
        <v>0</v>
      </c>
      <c r="S726" s="14" t="str">
        <f t="shared" si="198"/>
        <v>A</v>
      </c>
      <c r="U726" s="1">
        <f t="shared" si="199"/>
        <v>0</v>
      </c>
      <c r="V726" s="1">
        <f t="shared" si="200"/>
        <v>0</v>
      </c>
      <c r="W726" s="1">
        <f t="shared" si="201"/>
        <v>0</v>
      </c>
      <c r="X726" s="20">
        <f t="shared" si="202"/>
        <v>0</v>
      </c>
      <c r="Y726" s="22" t="str">
        <f t="shared" si="203"/>
        <v>0</v>
      </c>
      <c r="AA726" s="47"/>
    </row>
    <row r="727" spans="1:34" hidden="1" x14ac:dyDescent="0.25">
      <c r="A727" s="57" t="s">
        <v>39</v>
      </c>
      <c r="B727" s="1">
        <v>0</v>
      </c>
      <c r="C727" s="1">
        <v>0</v>
      </c>
      <c r="D727" s="1">
        <v>0</v>
      </c>
      <c r="E727" s="1">
        <v>0</v>
      </c>
      <c r="G727" s="1">
        <f t="shared" si="187"/>
        <v>0</v>
      </c>
      <c r="H727" s="1">
        <f t="shared" si="188"/>
        <v>0</v>
      </c>
      <c r="I727" s="2">
        <f t="shared" si="189"/>
        <v>0</v>
      </c>
      <c r="J727" s="2">
        <f t="shared" si="190"/>
        <v>0</v>
      </c>
      <c r="K727" s="2">
        <f t="shared" si="191"/>
        <v>0</v>
      </c>
      <c r="L727" s="10" t="str">
        <f t="shared" si="192"/>
        <v>0</v>
      </c>
      <c r="M727" s="73" t="str">
        <f t="shared" si="193"/>
        <v/>
      </c>
      <c r="N727" t="str">
        <f t="shared" si="194"/>
        <v>0</v>
      </c>
      <c r="O727" s="12">
        <f t="shared" si="195"/>
        <v>0</v>
      </c>
      <c r="P727" s="11">
        <f t="shared" si="196"/>
        <v>0</v>
      </c>
      <c r="Q727" s="1">
        <f t="shared" si="197"/>
        <v>0</v>
      </c>
      <c r="S727" s="14" t="str">
        <f t="shared" si="198"/>
        <v>A</v>
      </c>
      <c r="U727" s="1">
        <f t="shared" si="199"/>
        <v>0</v>
      </c>
      <c r="V727" s="1">
        <f t="shared" si="200"/>
        <v>0</v>
      </c>
      <c r="W727" s="1">
        <f t="shared" si="201"/>
        <v>0</v>
      </c>
      <c r="X727" s="20">
        <f t="shared" si="202"/>
        <v>0</v>
      </c>
      <c r="Y727" s="22" t="str">
        <f t="shared" si="203"/>
        <v>0</v>
      </c>
      <c r="AA727" s="47"/>
    </row>
    <row r="728" spans="1:34" hidden="1" x14ac:dyDescent="0.25">
      <c r="A728" s="57" t="s">
        <v>39</v>
      </c>
      <c r="B728" s="1">
        <v>0</v>
      </c>
      <c r="C728" s="1">
        <v>0</v>
      </c>
      <c r="D728" s="1">
        <v>0</v>
      </c>
      <c r="E728" s="1">
        <v>0</v>
      </c>
      <c r="G728" s="1">
        <f t="shared" si="187"/>
        <v>0</v>
      </c>
      <c r="H728" s="1">
        <f t="shared" si="188"/>
        <v>0</v>
      </c>
      <c r="I728" s="2">
        <f t="shared" si="189"/>
        <v>0</v>
      </c>
      <c r="J728" s="2">
        <f t="shared" si="190"/>
        <v>0</v>
      </c>
      <c r="K728" s="2">
        <f t="shared" si="191"/>
        <v>0</v>
      </c>
      <c r="L728" s="10" t="str">
        <f t="shared" si="192"/>
        <v>0</v>
      </c>
      <c r="M728" s="73" t="str">
        <f t="shared" si="193"/>
        <v/>
      </c>
      <c r="N728" t="str">
        <f t="shared" si="194"/>
        <v>0</v>
      </c>
      <c r="O728" s="12">
        <f t="shared" si="195"/>
        <v>0</v>
      </c>
      <c r="P728" s="11">
        <f t="shared" si="196"/>
        <v>0</v>
      </c>
      <c r="Q728" s="1">
        <f t="shared" si="197"/>
        <v>0</v>
      </c>
      <c r="S728" s="14" t="str">
        <f t="shared" si="198"/>
        <v>A</v>
      </c>
      <c r="U728" s="1">
        <f t="shared" si="199"/>
        <v>0</v>
      </c>
      <c r="V728" s="1">
        <f t="shared" si="200"/>
        <v>0</v>
      </c>
      <c r="W728" s="1">
        <f t="shared" si="201"/>
        <v>0</v>
      </c>
      <c r="X728" s="20">
        <f t="shared" si="202"/>
        <v>0</v>
      </c>
      <c r="Y728" s="22" t="str">
        <f t="shared" si="203"/>
        <v>0</v>
      </c>
      <c r="AA728" s="47"/>
    </row>
    <row r="729" spans="1:34" x14ac:dyDescent="0.25">
      <c r="A729" s="57" t="s">
        <v>39</v>
      </c>
      <c r="B729" s="1">
        <v>0</v>
      </c>
      <c r="C729" s="1">
        <v>0</v>
      </c>
      <c r="D729" s="1">
        <v>0</v>
      </c>
      <c r="E729" s="1">
        <v>0</v>
      </c>
      <c r="G729" s="1">
        <f t="shared" si="187"/>
        <v>0</v>
      </c>
      <c r="H729" s="1">
        <f t="shared" si="188"/>
        <v>0</v>
      </c>
      <c r="I729" s="2">
        <f t="shared" si="189"/>
        <v>0</v>
      </c>
      <c r="J729" s="2">
        <f t="shared" si="190"/>
        <v>0</v>
      </c>
      <c r="K729" s="2">
        <f t="shared" si="191"/>
        <v>0</v>
      </c>
      <c r="L729" s="10" t="str">
        <f t="shared" si="192"/>
        <v>0</v>
      </c>
      <c r="M729" s="73" t="str">
        <f t="shared" si="193"/>
        <v/>
      </c>
      <c r="N729" t="str">
        <f t="shared" si="194"/>
        <v>0</v>
      </c>
      <c r="O729" s="12">
        <f t="shared" si="195"/>
        <v>0</v>
      </c>
      <c r="P729" s="11">
        <f t="shared" si="196"/>
        <v>0</v>
      </c>
      <c r="Q729" s="1">
        <f t="shared" si="197"/>
        <v>0</v>
      </c>
      <c r="S729" s="14" t="str">
        <f t="shared" si="198"/>
        <v>A</v>
      </c>
      <c r="U729" s="1">
        <f t="shared" si="199"/>
        <v>0</v>
      </c>
      <c r="V729" s="1">
        <f t="shared" si="200"/>
        <v>0</v>
      </c>
      <c r="W729" s="1">
        <f t="shared" si="201"/>
        <v>0</v>
      </c>
      <c r="X729" s="20">
        <f t="shared" si="202"/>
        <v>0</v>
      </c>
      <c r="Y729" s="22" t="str">
        <f t="shared" si="203"/>
        <v>0</v>
      </c>
      <c r="Z729" s="32" t="s">
        <v>40</v>
      </c>
      <c r="AA729" s="47"/>
      <c r="AB729" s="32" t="str">
        <f>A729</f>
        <v>JJJJ-MM-TT SS:MM:SS</v>
      </c>
      <c r="AC729" s="1">
        <f>SUM(U729:U752)</f>
        <v>0</v>
      </c>
      <c r="AD729" s="1">
        <f>AVERAGE(V729:V752)</f>
        <v>0</v>
      </c>
      <c r="AE729" s="1">
        <f>SUM(W729:W752)</f>
        <v>0</v>
      </c>
      <c r="AF729" s="1">
        <f>SUM(X729:X752)</f>
        <v>0</v>
      </c>
      <c r="AG729" s="35" t="e">
        <f>AVERAGE(Y729:Y752)</f>
        <v>#DIV/0!</v>
      </c>
      <c r="AH729" s="37" t="e">
        <f>DAY(A729)</f>
        <v>#VALUE!</v>
      </c>
    </row>
    <row r="730" spans="1:34" hidden="1" x14ac:dyDescent="0.25">
      <c r="A730" s="57" t="s">
        <v>39</v>
      </c>
      <c r="B730" s="1">
        <v>0</v>
      </c>
      <c r="C730" s="1">
        <v>0</v>
      </c>
      <c r="D730" s="1">
        <v>0</v>
      </c>
      <c r="E730" s="1">
        <v>0</v>
      </c>
      <c r="G730" s="1">
        <f t="shared" si="187"/>
        <v>0</v>
      </c>
      <c r="H730" s="1">
        <f t="shared" si="188"/>
        <v>0</v>
      </c>
      <c r="I730" s="2">
        <f t="shared" si="189"/>
        <v>0</v>
      </c>
      <c r="J730" s="2">
        <f t="shared" si="190"/>
        <v>0</v>
      </c>
      <c r="K730" s="2">
        <f t="shared" si="191"/>
        <v>0</v>
      </c>
      <c r="L730" s="10" t="str">
        <f t="shared" si="192"/>
        <v>0</v>
      </c>
      <c r="M730" s="73" t="str">
        <f t="shared" si="193"/>
        <v/>
      </c>
      <c r="N730" t="str">
        <f t="shared" si="194"/>
        <v>0</v>
      </c>
      <c r="O730" s="12">
        <f t="shared" si="195"/>
        <v>0</v>
      </c>
      <c r="P730" s="11">
        <f t="shared" si="196"/>
        <v>0</v>
      </c>
      <c r="Q730" s="1">
        <f t="shared" si="197"/>
        <v>0</v>
      </c>
      <c r="S730" s="14" t="str">
        <f t="shared" si="198"/>
        <v>A</v>
      </c>
      <c r="U730" s="1">
        <f t="shared" si="199"/>
        <v>0</v>
      </c>
      <c r="V730" s="1">
        <f t="shared" si="200"/>
        <v>0</v>
      </c>
      <c r="W730" s="1">
        <f t="shared" si="201"/>
        <v>0</v>
      </c>
      <c r="X730" s="20">
        <f t="shared" si="202"/>
        <v>0</v>
      </c>
      <c r="Y730" s="22" t="str">
        <f t="shared" si="203"/>
        <v>0</v>
      </c>
      <c r="AA730" s="47"/>
    </row>
    <row r="731" spans="1:34" hidden="1" x14ac:dyDescent="0.25">
      <c r="A731" s="57" t="s">
        <v>39</v>
      </c>
      <c r="B731" s="1">
        <v>0</v>
      </c>
      <c r="C731" s="1">
        <v>0</v>
      </c>
      <c r="D731" s="1">
        <v>0</v>
      </c>
      <c r="E731" s="1">
        <v>0</v>
      </c>
      <c r="G731" s="1">
        <f t="shared" si="187"/>
        <v>0</v>
      </c>
      <c r="H731" s="1">
        <f t="shared" si="188"/>
        <v>0</v>
      </c>
      <c r="I731" s="2">
        <f t="shared" si="189"/>
        <v>0</v>
      </c>
      <c r="J731" s="2">
        <f t="shared" si="190"/>
        <v>0</v>
      </c>
      <c r="K731" s="2">
        <f t="shared" si="191"/>
        <v>0</v>
      </c>
      <c r="L731" s="10" t="str">
        <f t="shared" si="192"/>
        <v>0</v>
      </c>
      <c r="M731" s="73" t="str">
        <f t="shared" si="193"/>
        <v/>
      </c>
      <c r="N731" t="str">
        <f t="shared" si="194"/>
        <v>0</v>
      </c>
      <c r="O731" s="12">
        <f t="shared" si="195"/>
        <v>0</v>
      </c>
      <c r="P731" s="11">
        <f t="shared" si="196"/>
        <v>0</v>
      </c>
      <c r="Q731" s="1">
        <f t="shared" si="197"/>
        <v>0</v>
      </c>
      <c r="S731" s="14" t="str">
        <f t="shared" si="198"/>
        <v>A</v>
      </c>
      <c r="U731" s="1">
        <f t="shared" si="199"/>
        <v>0</v>
      </c>
      <c r="V731" s="1">
        <f t="shared" si="200"/>
        <v>0</v>
      </c>
      <c r="W731" s="1">
        <f t="shared" si="201"/>
        <v>0</v>
      </c>
      <c r="X731" s="20">
        <f t="shared" si="202"/>
        <v>0</v>
      </c>
      <c r="Y731" s="22" t="str">
        <f t="shared" si="203"/>
        <v>0</v>
      </c>
      <c r="AA731" s="47"/>
    </row>
    <row r="732" spans="1:34" hidden="1" x14ac:dyDescent="0.25">
      <c r="A732" s="57" t="s">
        <v>39</v>
      </c>
      <c r="B732" s="1">
        <v>0</v>
      </c>
      <c r="C732" s="1">
        <v>0</v>
      </c>
      <c r="D732" s="1">
        <v>0</v>
      </c>
      <c r="E732" s="1">
        <v>0</v>
      </c>
      <c r="G732" s="1">
        <f t="shared" si="187"/>
        <v>0</v>
      </c>
      <c r="H732" s="1">
        <f t="shared" si="188"/>
        <v>0</v>
      </c>
      <c r="I732" s="2">
        <f t="shared" si="189"/>
        <v>0</v>
      </c>
      <c r="J732" s="2">
        <f t="shared" si="190"/>
        <v>0</v>
      </c>
      <c r="K732" s="2">
        <f t="shared" si="191"/>
        <v>0</v>
      </c>
      <c r="L732" s="10" t="str">
        <f t="shared" si="192"/>
        <v>0</v>
      </c>
      <c r="M732" s="73" t="str">
        <f t="shared" si="193"/>
        <v/>
      </c>
      <c r="N732" t="str">
        <f t="shared" si="194"/>
        <v>0</v>
      </c>
      <c r="O732" s="12">
        <f t="shared" si="195"/>
        <v>0</v>
      </c>
      <c r="P732" s="11">
        <f t="shared" si="196"/>
        <v>0</v>
      </c>
      <c r="Q732" s="1">
        <f t="shared" si="197"/>
        <v>0</v>
      </c>
      <c r="S732" s="14" t="str">
        <f t="shared" si="198"/>
        <v>A</v>
      </c>
      <c r="U732" s="1">
        <f t="shared" si="199"/>
        <v>0</v>
      </c>
      <c r="V732" s="1">
        <f t="shared" si="200"/>
        <v>0</v>
      </c>
      <c r="W732" s="1">
        <f t="shared" si="201"/>
        <v>0</v>
      </c>
      <c r="X732" s="20">
        <f t="shared" si="202"/>
        <v>0</v>
      </c>
      <c r="Y732" s="22" t="str">
        <f t="shared" si="203"/>
        <v>0</v>
      </c>
      <c r="AA732" s="47"/>
    </row>
    <row r="733" spans="1:34" hidden="1" x14ac:dyDescent="0.25">
      <c r="A733" s="57" t="s">
        <v>39</v>
      </c>
      <c r="B733" s="1">
        <v>0</v>
      </c>
      <c r="C733" s="1">
        <v>0</v>
      </c>
      <c r="D733" s="1">
        <v>0</v>
      </c>
      <c r="E733" s="1">
        <v>0</v>
      </c>
      <c r="G733" s="1">
        <f t="shared" si="187"/>
        <v>0</v>
      </c>
      <c r="H733" s="1">
        <f t="shared" si="188"/>
        <v>0</v>
      </c>
      <c r="I733" s="2">
        <f t="shared" si="189"/>
        <v>0</v>
      </c>
      <c r="J733" s="2">
        <f t="shared" si="190"/>
        <v>0</v>
      </c>
      <c r="K733" s="2">
        <f t="shared" si="191"/>
        <v>0</v>
      </c>
      <c r="L733" s="10" t="str">
        <f t="shared" si="192"/>
        <v>0</v>
      </c>
      <c r="M733" s="73" t="str">
        <f t="shared" si="193"/>
        <v/>
      </c>
      <c r="N733" t="str">
        <f t="shared" si="194"/>
        <v>0</v>
      </c>
      <c r="O733" s="12">
        <f t="shared" si="195"/>
        <v>0</v>
      </c>
      <c r="P733" s="11">
        <f t="shared" si="196"/>
        <v>0</v>
      </c>
      <c r="Q733" s="1">
        <f t="shared" si="197"/>
        <v>0</v>
      </c>
      <c r="S733" s="14" t="str">
        <f t="shared" si="198"/>
        <v>A</v>
      </c>
      <c r="U733" s="1">
        <f t="shared" si="199"/>
        <v>0</v>
      </c>
      <c r="V733" s="1">
        <f t="shared" si="200"/>
        <v>0</v>
      </c>
      <c r="W733" s="1">
        <f t="shared" si="201"/>
        <v>0</v>
      </c>
      <c r="X733" s="20">
        <f t="shared" si="202"/>
        <v>0</v>
      </c>
      <c r="Y733" s="22" t="str">
        <f t="shared" si="203"/>
        <v>0</v>
      </c>
      <c r="AA733" s="47"/>
    </row>
    <row r="734" spans="1:34" hidden="1" x14ac:dyDescent="0.25">
      <c r="A734" s="57" t="s">
        <v>39</v>
      </c>
      <c r="B734" s="1">
        <v>0</v>
      </c>
      <c r="C734" s="1">
        <v>0</v>
      </c>
      <c r="D734" s="1">
        <v>0</v>
      </c>
      <c r="E734" s="1">
        <v>0</v>
      </c>
      <c r="G734" s="1">
        <f t="shared" si="187"/>
        <v>0</v>
      </c>
      <c r="H734" s="1">
        <f t="shared" si="188"/>
        <v>0</v>
      </c>
      <c r="I734" s="2">
        <f t="shared" si="189"/>
        <v>0</v>
      </c>
      <c r="J734" s="2">
        <f t="shared" si="190"/>
        <v>0</v>
      </c>
      <c r="K734" s="2">
        <f t="shared" si="191"/>
        <v>0</v>
      </c>
      <c r="L734" s="10" t="str">
        <f t="shared" si="192"/>
        <v>0</v>
      </c>
      <c r="M734" s="73" t="str">
        <f t="shared" si="193"/>
        <v/>
      </c>
      <c r="N734" t="str">
        <f t="shared" si="194"/>
        <v>0</v>
      </c>
      <c r="O734" s="12">
        <f t="shared" si="195"/>
        <v>0</v>
      </c>
      <c r="P734" s="11">
        <f t="shared" si="196"/>
        <v>0</v>
      </c>
      <c r="Q734" s="1">
        <f t="shared" si="197"/>
        <v>0</v>
      </c>
      <c r="S734" s="14" t="str">
        <f t="shared" si="198"/>
        <v>A</v>
      </c>
      <c r="U734" s="1">
        <f t="shared" si="199"/>
        <v>0</v>
      </c>
      <c r="V734" s="1">
        <f t="shared" si="200"/>
        <v>0</v>
      </c>
      <c r="W734" s="1">
        <f t="shared" si="201"/>
        <v>0</v>
      </c>
      <c r="X734" s="20">
        <f t="shared" si="202"/>
        <v>0</v>
      </c>
      <c r="Y734" s="22" t="str">
        <f t="shared" si="203"/>
        <v>0</v>
      </c>
      <c r="AA734" s="47"/>
    </row>
    <row r="735" spans="1:34" hidden="1" x14ac:dyDescent="0.25">
      <c r="A735" s="57" t="s">
        <v>39</v>
      </c>
      <c r="B735" s="1">
        <v>0</v>
      </c>
      <c r="C735" s="1">
        <v>0</v>
      </c>
      <c r="D735" s="1">
        <v>0</v>
      </c>
      <c r="E735" s="1">
        <v>0</v>
      </c>
      <c r="G735" s="1">
        <f t="shared" si="187"/>
        <v>0</v>
      </c>
      <c r="H735" s="1">
        <f t="shared" si="188"/>
        <v>0</v>
      </c>
      <c r="I735" s="2">
        <f t="shared" si="189"/>
        <v>0</v>
      </c>
      <c r="J735" s="2">
        <f t="shared" si="190"/>
        <v>0</v>
      </c>
      <c r="K735" s="2">
        <f t="shared" si="191"/>
        <v>0</v>
      </c>
      <c r="L735" s="10" t="str">
        <f t="shared" si="192"/>
        <v>0</v>
      </c>
      <c r="M735" s="73" t="str">
        <f t="shared" si="193"/>
        <v/>
      </c>
      <c r="N735" t="str">
        <f t="shared" si="194"/>
        <v>0</v>
      </c>
      <c r="O735" s="12">
        <f t="shared" si="195"/>
        <v>0</v>
      </c>
      <c r="P735" s="11">
        <f t="shared" si="196"/>
        <v>0</v>
      </c>
      <c r="Q735" s="1">
        <f t="shared" si="197"/>
        <v>0</v>
      </c>
      <c r="S735" s="14" t="str">
        <f t="shared" si="198"/>
        <v>A</v>
      </c>
      <c r="U735" s="1">
        <f t="shared" si="199"/>
        <v>0</v>
      </c>
      <c r="V735" s="1">
        <f t="shared" si="200"/>
        <v>0</v>
      </c>
      <c r="W735" s="1">
        <f t="shared" si="201"/>
        <v>0</v>
      </c>
      <c r="X735" s="20">
        <f t="shared" si="202"/>
        <v>0</v>
      </c>
      <c r="Y735" s="22" t="str">
        <f t="shared" si="203"/>
        <v>0</v>
      </c>
      <c r="AA735" s="47"/>
    </row>
    <row r="736" spans="1:34" hidden="1" x14ac:dyDescent="0.25">
      <c r="A736" s="57" t="s">
        <v>39</v>
      </c>
      <c r="B736" s="1">
        <v>0</v>
      </c>
      <c r="C736" s="1">
        <v>0</v>
      </c>
      <c r="D736" s="1">
        <v>0</v>
      </c>
      <c r="E736" s="1">
        <v>0</v>
      </c>
      <c r="G736" s="1">
        <f t="shared" si="187"/>
        <v>0</v>
      </c>
      <c r="H736" s="1">
        <f t="shared" si="188"/>
        <v>0</v>
      </c>
      <c r="I736" s="2">
        <f t="shared" si="189"/>
        <v>0</v>
      </c>
      <c r="J736" s="2">
        <f t="shared" si="190"/>
        <v>0</v>
      </c>
      <c r="K736" s="2">
        <f t="shared" si="191"/>
        <v>0</v>
      </c>
      <c r="L736" s="10" t="str">
        <f t="shared" si="192"/>
        <v>0</v>
      </c>
      <c r="M736" s="73" t="str">
        <f t="shared" si="193"/>
        <v/>
      </c>
      <c r="N736" t="str">
        <f t="shared" si="194"/>
        <v>0</v>
      </c>
      <c r="O736" s="12">
        <f t="shared" si="195"/>
        <v>0</v>
      </c>
      <c r="P736" s="11">
        <f t="shared" si="196"/>
        <v>0</v>
      </c>
      <c r="Q736" s="1">
        <f t="shared" si="197"/>
        <v>0</v>
      </c>
      <c r="S736" s="14" t="str">
        <f t="shared" si="198"/>
        <v>A</v>
      </c>
      <c r="U736" s="1">
        <f t="shared" si="199"/>
        <v>0</v>
      </c>
      <c r="V736" s="1">
        <f t="shared" si="200"/>
        <v>0</v>
      </c>
      <c r="W736" s="1">
        <f t="shared" si="201"/>
        <v>0</v>
      </c>
      <c r="X736" s="20">
        <f t="shared" si="202"/>
        <v>0</v>
      </c>
      <c r="Y736" s="22" t="str">
        <f t="shared" si="203"/>
        <v>0</v>
      </c>
      <c r="AA736" s="47"/>
    </row>
    <row r="737" spans="1:27" hidden="1" x14ac:dyDescent="0.25">
      <c r="A737" s="57" t="s">
        <v>39</v>
      </c>
      <c r="B737" s="1">
        <v>0</v>
      </c>
      <c r="C737" s="1">
        <v>0</v>
      </c>
      <c r="D737" s="1">
        <v>0</v>
      </c>
      <c r="E737" s="1">
        <v>0</v>
      </c>
      <c r="G737" s="1">
        <f t="shared" si="187"/>
        <v>0</v>
      </c>
      <c r="H737" s="1">
        <f t="shared" si="188"/>
        <v>0</v>
      </c>
      <c r="I737" s="2">
        <f t="shared" si="189"/>
        <v>0</v>
      </c>
      <c r="J737" s="2">
        <f t="shared" si="190"/>
        <v>0</v>
      </c>
      <c r="K737" s="2">
        <f t="shared" si="191"/>
        <v>0</v>
      </c>
      <c r="L737" s="10" t="str">
        <f t="shared" si="192"/>
        <v>0</v>
      </c>
      <c r="M737" s="73" t="str">
        <f t="shared" si="193"/>
        <v/>
      </c>
      <c r="N737" t="str">
        <f t="shared" si="194"/>
        <v>0</v>
      </c>
      <c r="O737" s="12">
        <f t="shared" si="195"/>
        <v>0</v>
      </c>
      <c r="P737" s="11">
        <f t="shared" si="196"/>
        <v>0</v>
      </c>
      <c r="Q737" s="1">
        <f t="shared" si="197"/>
        <v>0</v>
      </c>
      <c r="S737" s="14" t="str">
        <f t="shared" si="198"/>
        <v>A</v>
      </c>
      <c r="U737" s="1">
        <f t="shared" si="199"/>
        <v>0</v>
      </c>
      <c r="V737" s="1">
        <f t="shared" si="200"/>
        <v>0</v>
      </c>
      <c r="W737" s="1">
        <f t="shared" si="201"/>
        <v>0</v>
      </c>
      <c r="X737" s="20">
        <f t="shared" si="202"/>
        <v>0</v>
      </c>
      <c r="Y737" s="22" t="str">
        <f t="shared" si="203"/>
        <v>0</v>
      </c>
      <c r="AA737" s="47"/>
    </row>
    <row r="738" spans="1:27" hidden="1" x14ac:dyDescent="0.25">
      <c r="A738" s="57" t="s">
        <v>39</v>
      </c>
      <c r="B738" s="1">
        <v>0</v>
      </c>
      <c r="C738" s="1">
        <v>0</v>
      </c>
      <c r="D738" s="1">
        <v>0</v>
      </c>
      <c r="E738" s="1">
        <v>0</v>
      </c>
      <c r="G738" s="1">
        <f t="shared" si="187"/>
        <v>0</v>
      </c>
      <c r="H738" s="1">
        <f t="shared" si="188"/>
        <v>0</v>
      </c>
      <c r="I738" s="2">
        <f t="shared" si="189"/>
        <v>0</v>
      </c>
      <c r="J738" s="2">
        <f t="shared" si="190"/>
        <v>0</v>
      </c>
      <c r="K738" s="2">
        <f t="shared" si="191"/>
        <v>0</v>
      </c>
      <c r="L738" s="10" t="str">
        <f t="shared" si="192"/>
        <v>0</v>
      </c>
      <c r="M738" s="73" t="str">
        <f t="shared" si="193"/>
        <v/>
      </c>
      <c r="N738" t="str">
        <f t="shared" si="194"/>
        <v>0</v>
      </c>
      <c r="O738" s="12">
        <f t="shared" si="195"/>
        <v>0</v>
      </c>
      <c r="P738" s="11">
        <f t="shared" si="196"/>
        <v>0</v>
      </c>
      <c r="Q738" s="1">
        <f t="shared" si="197"/>
        <v>0</v>
      </c>
      <c r="S738" s="14" t="str">
        <f t="shared" si="198"/>
        <v>A</v>
      </c>
      <c r="U738" s="1">
        <f t="shared" si="199"/>
        <v>0</v>
      </c>
      <c r="V738" s="1">
        <f t="shared" si="200"/>
        <v>0</v>
      </c>
      <c r="W738" s="1">
        <f t="shared" si="201"/>
        <v>0</v>
      </c>
      <c r="X738" s="20">
        <f t="shared" si="202"/>
        <v>0</v>
      </c>
      <c r="Y738" s="22" t="str">
        <f t="shared" si="203"/>
        <v>0</v>
      </c>
      <c r="AA738" s="47"/>
    </row>
    <row r="739" spans="1:27" hidden="1" x14ac:dyDescent="0.25">
      <c r="A739" s="57" t="s">
        <v>39</v>
      </c>
      <c r="B739" s="1">
        <v>0</v>
      </c>
      <c r="C739" s="1">
        <v>0</v>
      </c>
      <c r="D739" s="1">
        <v>0</v>
      </c>
      <c r="E739" s="1">
        <v>0</v>
      </c>
      <c r="G739" s="1">
        <f t="shared" si="187"/>
        <v>0</v>
      </c>
      <c r="H739" s="1">
        <f t="shared" si="188"/>
        <v>0</v>
      </c>
      <c r="I739" s="2">
        <f t="shared" si="189"/>
        <v>0</v>
      </c>
      <c r="J739" s="2">
        <f t="shared" si="190"/>
        <v>0</v>
      </c>
      <c r="K739" s="2">
        <f t="shared" si="191"/>
        <v>0</v>
      </c>
      <c r="L739" s="10" t="str">
        <f t="shared" si="192"/>
        <v>0</v>
      </c>
      <c r="M739" s="73" t="str">
        <f t="shared" si="193"/>
        <v/>
      </c>
      <c r="N739" t="str">
        <f t="shared" si="194"/>
        <v>0</v>
      </c>
      <c r="O739" s="12">
        <f t="shared" si="195"/>
        <v>0</v>
      </c>
      <c r="P739" s="11">
        <f t="shared" si="196"/>
        <v>0</v>
      </c>
      <c r="Q739" s="1">
        <f t="shared" si="197"/>
        <v>0</v>
      </c>
      <c r="S739" s="14" t="str">
        <f t="shared" si="198"/>
        <v>A</v>
      </c>
      <c r="U739" s="1">
        <f t="shared" si="199"/>
        <v>0</v>
      </c>
      <c r="V739" s="1">
        <f t="shared" si="200"/>
        <v>0</v>
      </c>
      <c r="W739" s="1">
        <f t="shared" si="201"/>
        <v>0</v>
      </c>
      <c r="X739" s="20">
        <f t="shared" si="202"/>
        <v>0</v>
      </c>
      <c r="Y739" s="22" t="str">
        <f t="shared" si="203"/>
        <v>0</v>
      </c>
      <c r="AA739" s="47"/>
    </row>
    <row r="740" spans="1:27" hidden="1" x14ac:dyDescent="0.25">
      <c r="A740" s="57" t="s">
        <v>39</v>
      </c>
      <c r="B740" s="1">
        <v>0</v>
      </c>
      <c r="C740" s="1">
        <v>0</v>
      </c>
      <c r="D740" s="1">
        <v>0</v>
      </c>
      <c r="E740" s="1">
        <v>0</v>
      </c>
      <c r="G740" s="1">
        <f t="shared" si="187"/>
        <v>0</v>
      </c>
      <c r="H740" s="1">
        <f t="shared" si="188"/>
        <v>0</v>
      </c>
      <c r="I740" s="2">
        <f t="shared" si="189"/>
        <v>0</v>
      </c>
      <c r="J740" s="2">
        <f t="shared" si="190"/>
        <v>0</v>
      </c>
      <c r="K740" s="2">
        <f t="shared" si="191"/>
        <v>0</v>
      </c>
      <c r="L740" s="10" t="str">
        <f t="shared" si="192"/>
        <v>0</v>
      </c>
      <c r="M740" s="73" t="str">
        <f t="shared" si="193"/>
        <v/>
      </c>
      <c r="N740" t="str">
        <f t="shared" si="194"/>
        <v>0</v>
      </c>
      <c r="O740" s="12">
        <f t="shared" si="195"/>
        <v>0</v>
      </c>
      <c r="P740" s="11">
        <f t="shared" si="196"/>
        <v>0</v>
      </c>
      <c r="Q740" s="1">
        <f t="shared" si="197"/>
        <v>0</v>
      </c>
      <c r="S740" s="14" t="str">
        <f t="shared" si="198"/>
        <v>A</v>
      </c>
      <c r="U740" s="1">
        <f t="shared" si="199"/>
        <v>0</v>
      </c>
      <c r="V740" s="1">
        <f t="shared" si="200"/>
        <v>0</v>
      </c>
      <c r="W740" s="1">
        <f t="shared" si="201"/>
        <v>0</v>
      </c>
      <c r="X740" s="20">
        <f t="shared" si="202"/>
        <v>0</v>
      </c>
      <c r="Y740" s="22" t="str">
        <f t="shared" si="203"/>
        <v>0</v>
      </c>
      <c r="AA740" s="47"/>
    </row>
    <row r="741" spans="1:27" hidden="1" x14ac:dyDescent="0.25">
      <c r="A741" s="57" t="s">
        <v>39</v>
      </c>
      <c r="B741" s="1">
        <v>0</v>
      </c>
      <c r="C741" s="1">
        <v>0</v>
      </c>
      <c r="D741" s="1">
        <v>0</v>
      </c>
      <c r="E741" s="1">
        <v>0</v>
      </c>
      <c r="G741" s="1">
        <f t="shared" si="187"/>
        <v>0</v>
      </c>
      <c r="H741" s="1">
        <f t="shared" si="188"/>
        <v>0</v>
      </c>
      <c r="I741" s="2">
        <f t="shared" si="189"/>
        <v>0</v>
      </c>
      <c r="J741" s="2">
        <f t="shared" si="190"/>
        <v>0</v>
      </c>
      <c r="K741" s="2">
        <f t="shared" si="191"/>
        <v>0</v>
      </c>
      <c r="L741" s="10" t="str">
        <f t="shared" si="192"/>
        <v>0</v>
      </c>
      <c r="M741" s="73" t="str">
        <f t="shared" si="193"/>
        <v/>
      </c>
      <c r="N741" t="str">
        <f t="shared" si="194"/>
        <v>0</v>
      </c>
      <c r="O741" s="12">
        <f t="shared" si="195"/>
        <v>0</v>
      </c>
      <c r="P741" s="11">
        <f t="shared" si="196"/>
        <v>0</v>
      </c>
      <c r="Q741" s="1">
        <f t="shared" si="197"/>
        <v>0</v>
      </c>
      <c r="S741" s="14" t="str">
        <f t="shared" si="198"/>
        <v>A</v>
      </c>
      <c r="U741" s="1">
        <f t="shared" si="199"/>
        <v>0</v>
      </c>
      <c r="V741" s="1">
        <f t="shared" si="200"/>
        <v>0</v>
      </c>
      <c r="W741" s="1">
        <f t="shared" si="201"/>
        <v>0</v>
      </c>
      <c r="X741" s="20">
        <f t="shared" si="202"/>
        <v>0</v>
      </c>
      <c r="Y741" s="22" t="str">
        <f t="shared" si="203"/>
        <v>0</v>
      </c>
      <c r="AA741" s="47"/>
    </row>
    <row r="742" spans="1:27" hidden="1" x14ac:dyDescent="0.25">
      <c r="A742" s="57" t="s">
        <v>39</v>
      </c>
      <c r="B742" s="1">
        <v>0</v>
      </c>
      <c r="C742" s="1">
        <v>0</v>
      </c>
      <c r="D742" s="1">
        <v>0</v>
      </c>
      <c r="E742" s="1">
        <v>0</v>
      </c>
      <c r="G742" s="1">
        <f t="shared" si="187"/>
        <v>0</v>
      </c>
      <c r="H742" s="1">
        <f t="shared" si="188"/>
        <v>0</v>
      </c>
      <c r="I742" s="2">
        <f t="shared" si="189"/>
        <v>0</v>
      </c>
      <c r="J742" s="2">
        <f t="shared" si="190"/>
        <v>0</v>
      </c>
      <c r="K742" s="2">
        <f t="shared" si="191"/>
        <v>0</v>
      </c>
      <c r="L742" s="10" t="str">
        <f t="shared" si="192"/>
        <v>0</v>
      </c>
      <c r="M742" s="73" t="str">
        <f t="shared" si="193"/>
        <v/>
      </c>
      <c r="N742" t="str">
        <f t="shared" si="194"/>
        <v>0</v>
      </c>
      <c r="O742" s="12">
        <f t="shared" si="195"/>
        <v>0</v>
      </c>
      <c r="P742" s="11">
        <f t="shared" si="196"/>
        <v>0</v>
      </c>
      <c r="Q742" s="1">
        <f t="shared" si="197"/>
        <v>0</v>
      </c>
      <c r="S742" s="14" t="str">
        <f t="shared" si="198"/>
        <v>A</v>
      </c>
      <c r="U742" s="1">
        <f t="shared" si="199"/>
        <v>0</v>
      </c>
      <c r="V742" s="1">
        <f t="shared" si="200"/>
        <v>0</v>
      </c>
      <c r="W742" s="1">
        <f t="shared" si="201"/>
        <v>0</v>
      </c>
      <c r="X742" s="20">
        <f t="shared" si="202"/>
        <v>0</v>
      </c>
      <c r="Y742" s="22" t="str">
        <f t="shared" si="203"/>
        <v>0</v>
      </c>
      <c r="AA742" s="47"/>
    </row>
    <row r="743" spans="1:27" hidden="1" x14ac:dyDescent="0.25">
      <c r="A743" s="57" t="s">
        <v>39</v>
      </c>
      <c r="B743" s="1">
        <v>0</v>
      </c>
      <c r="C743" s="1">
        <v>0</v>
      </c>
      <c r="D743" s="1">
        <v>0</v>
      </c>
      <c r="E743" s="1">
        <v>0</v>
      </c>
      <c r="G743" s="1">
        <f t="shared" si="187"/>
        <v>0</v>
      </c>
      <c r="H743" s="1">
        <f t="shared" si="188"/>
        <v>0</v>
      </c>
      <c r="I743" s="2">
        <f t="shared" si="189"/>
        <v>0</v>
      </c>
      <c r="J743" s="2">
        <f t="shared" si="190"/>
        <v>0</v>
      </c>
      <c r="K743" s="2">
        <f t="shared" si="191"/>
        <v>0</v>
      </c>
      <c r="L743" s="10" t="str">
        <f t="shared" si="192"/>
        <v>0</v>
      </c>
      <c r="M743" s="73" t="str">
        <f t="shared" si="193"/>
        <v/>
      </c>
      <c r="N743" t="str">
        <f t="shared" si="194"/>
        <v>0</v>
      </c>
      <c r="O743" s="12">
        <f t="shared" si="195"/>
        <v>0</v>
      </c>
      <c r="P743" s="11">
        <f t="shared" si="196"/>
        <v>0</v>
      </c>
      <c r="Q743" s="1">
        <f t="shared" si="197"/>
        <v>0</v>
      </c>
      <c r="S743" s="14" t="str">
        <f t="shared" si="198"/>
        <v>A</v>
      </c>
      <c r="U743" s="1">
        <f t="shared" si="199"/>
        <v>0</v>
      </c>
      <c r="V743" s="1">
        <f t="shared" si="200"/>
        <v>0</v>
      </c>
      <c r="W743" s="1">
        <f t="shared" si="201"/>
        <v>0</v>
      </c>
      <c r="X743" s="20">
        <f t="shared" si="202"/>
        <v>0</v>
      </c>
      <c r="Y743" s="22" t="str">
        <f t="shared" si="203"/>
        <v>0</v>
      </c>
      <c r="AA743" s="47"/>
    </row>
    <row r="744" spans="1:27" hidden="1" x14ac:dyDescent="0.25">
      <c r="A744" s="57" t="s">
        <v>39</v>
      </c>
      <c r="B744" s="1">
        <v>0</v>
      </c>
      <c r="C744" s="1">
        <v>0</v>
      </c>
      <c r="D744" s="1">
        <v>0</v>
      </c>
      <c r="E744" s="1">
        <v>0</v>
      </c>
      <c r="G744" s="1">
        <f t="shared" si="187"/>
        <v>0</v>
      </c>
      <c r="H744" s="1">
        <f t="shared" si="188"/>
        <v>0</v>
      </c>
      <c r="I744" s="2">
        <f t="shared" si="189"/>
        <v>0</v>
      </c>
      <c r="J744" s="2">
        <f t="shared" si="190"/>
        <v>0</v>
      </c>
      <c r="K744" s="2">
        <f t="shared" si="191"/>
        <v>0</v>
      </c>
      <c r="L744" s="10" t="str">
        <f t="shared" si="192"/>
        <v>0</v>
      </c>
      <c r="M744" s="73" t="str">
        <f t="shared" si="193"/>
        <v/>
      </c>
      <c r="N744" t="str">
        <f t="shared" si="194"/>
        <v>0</v>
      </c>
      <c r="O744" s="12">
        <f t="shared" si="195"/>
        <v>0</v>
      </c>
      <c r="P744" s="11">
        <f t="shared" si="196"/>
        <v>0</v>
      </c>
      <c r="Q744" s="1">
        <f t="shared" si="197"/>
        <v>0</v>
      </c>
      <c r="S744" s="14" t="str">
        <f t="shared" si="198"/>
        <v>A</v>
      </c>
      <c r="U744" s="1">
        <f t="shared" si="199"/>
        <v>0</v>
      </c>
      <c r="V744" s="1">
        <f t="shared" si="200"/>
        <v>0</v>
      </c>
      <c r="W744" s="1">
        <f t="shared" si="201"/>
        <v>0</v>
      </c>
      <c r="X744" s="20">
        <f t="shared" si="202"/>
        <v>0</v>
      </c>
      <c r="Y744" s="22" t="str">
        <f t="shared" si="203"/>
        <v>0</v>
      </c>
      <c r="AA744" s="47"/>
    </row>
    <row r="745" spans="1:27" hidden="1" x14ac:dyDescent="0.25">
      <c r="A745" s="57" t="s">
        <v>39</v>
      </c>
      <c r="B745" s="1">
        <v>0</v>
      </c>
      <c r="C745" s="1">
        <v>0</v>
      </c>
      <c r="D745" s="1">
        <v>0</v>
      </c>
      <c r="E745" s="1">
        <v>0</v>
      </c>
      <c r="G745" s="1">
        <f t="shared" si="187"/>
        <v>0</v>
      </c>
      <c r="H745" s="1">
        <f t="shared" si="188"/>
        <v>0</v>
      </c>
      <c r="I745" s="2">
        <f t="shared" si="189"/>
        <v>0</v>
      </c>
      <c r="J745" s="2">
        <f t="shared" si="190"/>
        <v>0</v>
      </c>
      <c r="K745" s="2">
        <f t="shared" si="191"/>
        <v>0</v>
      </c>
      <c r="L745" s="10" t="str">
        <f t="shared" si="192"/>
        <v>0</v>
      </c>
      <c r="M745" s="73" t="str">
        <f t="shared" si="193"/>
        <v/>
      </c>
      <c r="N745" t="str">
        <f t="shared" si="194"/>
        <v>0</v>
      </c>
      <c r="O745" s="12">
        <f t="shared" si="195"/>
        <v>0</v>
      </c>
      <c r="P745" s="11">
        <f t="shared" si="196"/>
        <v>0</v>
      </c>
      <c r="Q745" s="1">
        <f t="shared" si="197"/>
        <v>0</v>
      </c>
      <c r="S745" s="14" t="str">
        <f t="shared" si="198"/>
        <v>A</v>
      </c>
      <c r="U745" s="1">
        <f t="shared" si="199"/>
        <v>0</v>
      </c>
      <c r="V745" s="1">
        <f t="shared" si="200"/>
        <v>0</v>
      </c>
      <c r="W745" s="1">
        <f t="shared" si="201"/>
        <v>0</v>
      </c>
      <c r="X745" s="20">
        <f t="shared" si="202"/>
        <v>0</v>
      </c>
      <c r="Y745" s="22" t="str">
        <f t="shared" si="203"/>
        <v>0</v>
      </c>
      <c r="AA745" s="47"/>
    </row>
    <row r="746" spans="1:27" hidden="1" x14ac:dyDescent="0.25">
      <c r="A746" s="57" t="s">
        <v>39</v>
      </c>
      <c r="B746" s="1">
        <v>0</v>
      </c>
      <c r="C746" s="1">
        <v>0</v>
      </c>
      <c r="D746" s="1">
        <v>0</v>
      </c>
      <c r="E746" s="1">
        <v>0</v>
      </c>
      <c r="G746" s="1">
        <f t="shared" si="187"/>
        <v>0</v>
      </c>
      <c r="H746" s="1">
        <f t="shared" si="188"/>
        <v>0</v>
      </c>
      <c r="I746" s="2">
        <f t="shared" si="189"/>
        <v>0</v>
      </c>
      <c r="J746" s="2">
        <f t="shared" si="190"/>
        <v>0</v>
      </c>
      <c r="K746" s="2">
        <f t="shared" si="191"/>
        <v>0</v>
      </c>
      <c r="L746" s="10" t="str">
        <f t="shared" si="192"/>
        <v>0</v>
      </c>
      <c r="M746" s="73" t="str">
        <f t="shared" si="193"/>
        <v/>
      </c>
      <c r="N746" t="str">
        <f t="shared" si="194"/>
        <v>0</v>
      </c>
      <c r="O746" s="12">
        <f t="shared" si="195"/>
        <v>0</v>
      </c>
      <c r="P746" s="11">
        <f t="shared" si="196"/>
        <v>0</v>
      </c>
      <c r="Q746" s="1">
        <f t="shared" si="197"/>
        <v>0</v>
      </c>
      <c r="S746" s="14" t="str">
        <f t="shared" si="198"/>
        <v>A</v>
      </c>
      <c r="U746" s="1">
        <f t="shared" si="199"/>
        <v>0</v>
      </c>
      <c r="V746" s="1">
        <f t="shared" si="200"/>
        <v>0</v>
      </c>
      <c r="W746" s="1">
        <f t="shared" si="201"/>
        <v>0</v>
      </c>
      <c r="X746" s="20">
        <f t="shared" si="202"/>
        <v>0</v>
      </c>
      <c r="Y746" s="22" t="str">
        <f t="shared" si="203"/>
        <v>0</v>
      </c>
      <c r="AA746" s="47"/>
    </row>
    <row r="747" spans="1:27" hidden="1" x14ac:dyDescent="0.25">
      <c r="A747" s="57" t="s">
        <v>39</v>
      </c>
      <c r="B747" s="1">
        <v>0</v>
      </c>
      <c r="C747" s="1">
        <v>0</v>
      </c>
      <c r="D747" s="1">
        <v>0</v>
      </c>
      <c r="E747" s="1">
        <v>0</v>
      </c>
      <c r="G747" s="1">
        <f t="shared" si="187"/>
        <v>0</v>
      </c>
      <c r="H747" s="1">
        <f t="shared" si="188"/>
        <v>0</v>
      </c>
      <c r="I747" s="2">
        <f t="shared" si="189"/>
        <v>0</v>
      </c>
      <c r="J747" s="2">
        <f t="shared" si="190"/>
        <v>0</v>
      </c>
      <c r="K747" s="2">
        <f t="shared" si="191"/>
        <v>0</v>
      </c>
      <c r="L747" s="10" t="str">
        <f t="shared" si="192"/>
        <v>0</v>
      </c>
      <c r="M747" s="73" t="str">
        <f t="shared" si="193"/>
        <v/>
      </c>
      <c r="N747" t="str">
        <f t="shared" si="194"/>
        <v>0</v>
      </c>
      <c r="O747" s="12">
        <f t="shared" si="195"/>
        <v>0</v>
      </c>
      <c r="P747" s="11">
        <f t="shared" si="196"/>
        <v>0</v>
      </c>
      <c r="Q747" s="1">
        <f t="shared" si="197"/>
        <v>0</v>
      </c>
      <c r="S747" s="14" t="str">
        <f t="shared" si="198"/>
        <v>A</v>
      </c>
      <c r="U747" s="1">
        <f t="shared" si="199"/>
        <v>0</v>
      </c>
      <c r="V747" s="1">
        <f t="shared" si="200"/>
        <v>0</v>
      </c>
      <c r="W747" s="1">
        <f t="shared" si="201"/>
        <v>0</v>
      </c>
      <c r="X747" s="20">
        <f t="shared" si="202"/>
        <v>0</v>
      </c>
      <c r="Y747" s="22" t="str">
        <f t="shared" si="203"/>
        <v>0</v>
      </c>
      <c r="AA747" s="47"/>
    </row>
    <row r="748" spans="1:27" hidden="1" x14ac:dyDescent="0.25">
      <c r="A748" s="57" t="s">
        <v>39</v>
      </c>
      <c r="B748" s="1">
        <v>0</v>
      </c>
      <c r="C748" s="1">
        <v>0</v>
      </c>
      <c r="D748" s="1">
        <v>0</v>
      </c>
      <c r="E748" s="1">
        <v>0</v>
      </c>
      <c r="G748" s="1">
        <f t="shared" si="187"/>
        <v>0</v>
      </c>
      <c r="H748" s="1">
        <f t="shared" si="188"/>
        <v>0</v>
      </c>
      <c r="I748" s="2">
        <f t="shared" si="189"/>
        <v>0</v>
      </c>
      <c r="J748" s="2">
        <f t="shared" si="190"/>
        <v>0</v>
      </c>
      <c r="K748" s="2">
        <f t="shared" si="191"/>
        <v>0</v>
      </c>
      <c r="L748" s="10" t="str">
        <f t="shared" si="192"/>
        <v>0</v>
      </c>
      <c r="M748" s="73" t="str">
        <f t="shared" si="193"/>
        <v/>
      </c>
      <c r="N748" t="str">
        <f t="shared" si="194"/>
        <v>0</v>
      </c>
      <c r="O748" s="12">
        <f t="shared" si="195"/>
        <v>0</v>
      </c>
      <c r="P748" s="11">
        <f t="shared" si="196"/>
        <v>0</v>
      </c>
      <c r="Q748" s="1">
        <f t="shared" si="197"/>
        <v>0</v>
      </c>
      <c r="S748" s="14" t="str">
        <f t="shared" si="198"/>
        <v>A</v>
      </c>
      <c r="U748" s="1">
        <f t="shared" si="199"/>
        <v>0</v>
      </c>
      <c r="V748" s="1">
        <f t="shared" si="200"/>
        <v>0</v>
      </c>
      <c r="W748" s="1">
        <f t="shared" si="201"/>
        <v>0</v>
      </c>
      <c r="X748" s="20">
        <f t="shared" si="202"/>
        <v>0</v>
      </c>
      <c r="Y748" s="22" t="str">
        <f t="shared" si="203"/>
        <v>0</v>
      </c>
      <c r="AA748" s="47"/>
    </row>
    <row r="749" spans="1:27" hidden="1" x14ac:dyDescent="0.25">
      <c r="A749" s="57" t="s">
        <v>39</v>
      </c>
      <c r="B749" s="1">
        <v>0</v>
      </c>
      <c r="C749" s="1">
        <v>0</v>
      </c>
      <c r="D749" s="1">
        <v>0</v>
      </c>
      <c r="E749" s="1">
        <v>0</v>
      </c>
      <c r="G749" s="1">
        <f t="shared" si="187"/>
        <v>0</v>
      </c>
      <c r="H749" s="1">
        <f t="shared" si="188"/>
        <v>0</v>
      </c>
      <c r="I749" s="2">
        <f t="shared" si="189"/>
        <v>0</v>
      </c>
      <c r="J749" s="2">
        <f t="shared" si="190"/>
        <v>0</v>
      </c>
      <c r="K749" s="2">
        <f t="shared" si="191"/>
        <v>0</v>
      </c>
      <c r="L749" s="10" t="str">
        <f t="shared" si="192"/>
        <v>0</v>
      </c>
      <c r="M749" s="73" t="str">
        <f t="shared" si="193"/>
        <v/>
      </c>
      <c r="N749" t="str">
        <f t="shared" si="194"/>
        <v>0</v>
      </c>
      <c r="O749" s="12">
        <f t="shared" si="195"/>
        <v>0</v>
      </c>
      <c r="P749" s="11">
        <f t="shared" si="196"/>
        <v>0</v>
      </c>
      <c r="Q749" s="1">
        <f t="shared" si="197"/>
        <v>0</v>
      </c>
      <c r="S749" s="14" t="str">
        <f t="shared" si="198"/>
        <v>A</v>
      </c>
      <c r="U749" s="1">
        <f t="shared" si="199"/>
        <v>0</v>
      </c>
      <c r="V749" s="1">
        <f t="shared" si="200"/>
        <v>0</v>
      </c>
      <c r="W749" s="1">
        <f t="shared" si="201"/>
        <v>0</v>
      </c>
      <c r="X749" s="20">
        <f t="shared" si="202"/>
        <v>0</v>
      </c>
      <c r="Y749" s="22" t="str">
        <f t="shared" si="203"/>
        <v>0</v>
      </c>
      <c r="AA749" s="47"/>
    </row>
    <row r="750" spans="1:27" hidden="1" x14ac:dyDescent="0.25">
      <c r="A750" s="57" t="s">
        <v>39</v>
      </c>
      <c r="B750" s="1">
        <v>0</v>
      </c>
      <c r="C750" s="1">
        <v>0</v>
      </c>
      <c r="D750" s="1">
        <v>0</v>
      </c>
      <c r="E750" s="1">
        <v>0</v>
      </c>
      <c r="G750" s="1">
        <f t="shared" si="187"/>
        <v>0</v>
      </c>
      <c r="H750" s="1">
        <f t="shared" si="188"/>
        <v>0</v>
      </c>
      <c r="I750" s="2">
        <f t="shared" si="189"/>
        <v>0</v>
      </c>
      <c r="J750" s="2">
        <f t="shared" si="190"/>
        <v>0</v>
      </c>
      <c r="K750" s="2">
        <f t="shared" si="191"/>
        <v>0</v>
      </c>
      <c r="L750" s="10" t="str">
        <f t="shared" si="192"/>
        <v>0</v>
      </c>
      <c r="M750" s="73" t="str">
        <f t="shared" si="193"/>
        <v/>
      </c>
      <c r="N750" t="str">
        <f t="shared" si="194"/>
        <v>0</v>
      </c>
      <c r="O750" s="12">
        <f t="shared" si="195"/>
        <v>0</v>
      </c>
      <c r="P750" s="11">
        <f t="shared" si="196"/>
        <v>0</v>
      </c>
      <c r="Q750" s="1">
        <f t="shared" si="197"/>
        <v>0</v>
      </c>
      <c r="S750" s="14" t="str">
        <f t="shared" si="198"/>
        <v>A</v>
      </c>
      <c r="U750" s="1">
        <f t="shared" si="199"/>
        <v>0</v>
      </c>
      <c r="V750" s="1">
        <f t="shared" si="200"/>
        <v>0</v>
      </c>
      <c r="W750" s="1">
        <f t="shared" si="201"/>
        <v>0</v>
      </c>
      <c r="X750" s="20">
        <f t="shared" si="202"/>
        <v>0</v>
      </c>
      <c r="Y750" s="22" t="str">
        <f t="shared" si="203"/>
        <v>0</v>
      </c>
      <c r="AA750" s="47"/>
    </row>
    <row r="751" spans="1:27" hidden="1" x14ac:dyDescent="0.25">
      <c r="A751" s="57" t="s">
        <v>39</v>
      </c>
      <c r="B751" s="1">
        <v>0</v>
      </c>
      <c r="C751" s="1">
        <v>0</v>
      </c>
      <c r="D751" s="1">
        <v>0</v>
      </c>
      <c r="E751" s="1">
        <v>0</v>
      </c>
      <c r="G751" s="1">
        <f t="shared" si="187"/>
        <v>0</v>
      </c>
      <c r="H751" s="1">
        <f t="shared" si="188"/>
        <v>0</v>
      </c>
      <c r="I751" s="2">
        <f t="shared" si="189"/>
        <v>0</v>
      </c>
      <c r="J751" s="2">
        <f t="shared" si="190"/>
        <v>0</v>
      </c>
      <c r="K751" s="2">
        <f t="shared" si="191"/>
        <v>0</v>
      </c>
      <c r="L751" s="10" t="str">
        <f t="shared" si="192"/>
        <v>0</v>
      </c>
      <c r="M751" s="73" t="str">
        <f t="shared" si="193"/>
        <v/>
      </c>
      <c r="N751" t="str">
        <f t="shared" si="194"/>
        <v>0</v>
      </c>
      <c r="O751" s="12">
        <f t="shared" si="195"/>
        <v>0</v>
      </c>
      <c r="P751" s="11">
        <f t="shared" si="196"/>
        <v>0</v>
      </c>
      <c r="Q751" s="1">
        <f t="shared" si="197"/>
        <v>0</v>
      </c>
      <c r="S751" s="14" t="str">
        <f t="shared" si="198"/>
        <v>A</v>
      </c>
      <c r="U751" s="1">
        <f t="shared" si="199"/>
        <v>0</v>
      </c>
      <c r="V751" s="1">
        <f t="shared" si="200"/>
        <v>0</v>
      </c>
      <c r="W751" s="1">
        <f t="shared" si="201"/>
        <v>0</v>
      </c>
      <c r="X751" s="20">
        <f t="shared" si="202"/>
        <v>0</v>
      </c>
      <c r="Y751" s="22" t="str">
        <f t="shared" si="203"/>
        <v>0</v>
      </c>
      <c r="AA751" s="47"/>
    </row>
    <row r="752" spans="1:27" hidden="1" x14ac:dyDescent="0.25">
      <c r="A752" s="57" t="s">
        <v>39</v>
      </c>
      <c r="B752" s="1">
        <v>0</v>
      </c>
      <c r="C752" s="1">
        <v>0</v>
      </c>
      <c r="D752" s="1">
        <v>0</v>
      </c>
      <c r="E752" s="1">
        <v>0</v>
      </c>
      <c r="G752" s="1">
        <f t="shared" si="187"/>
        <v>0</v>
      </c>
      <c r="H752" s="1">
        <f t="shared" si="188"/>
        <v>0</v>
      </c>
      <c r="I752" s="2">
        <f t="shared" si="189"/>
        <v>0</v>
      </c>
      <c r="J752" s="2">
        <f t="shared" si="190"/>
        <v>0</v>
      </c>
      <c r="K752" s="2">
        <f t="shared" si="191"/>
        <v>0</v>
      </c>
      <c r="L752" s="10" t="str">
        <f t="shared" si="192"/>
        <v>0</v>
      </c>
      <c r="M752" s="73" t="str">
        <f t="shared" si="193"/>
        <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t="s">
        <v>76</v>
      </c>
      <c r="B753" s="24">
        <f>SUM(B9:B752)</f>
        <v>0</v>
      </c>
      <c r="C753" s="24">
        <f>SUM(C9:C752)</f>
        <v>0</v>
      </c>
      <c r="D753" s="23">
        <f>AVERAGE(D9:D752)</f>
        <v>0</v>
      </c>
      <c r="E753" s="23">
        <f>AVERAGE(E9:E752)</f>
        <v>0</v>
      </c>
      <c r="G753" s="23">
        <f>AVERAGE(G9:G752)</f>
        <v>0</v>
      </c>
      <c r="M753" s="91" t="s">
        <v>1</v>
      </c>
      <c r="O753" s="24">
        <f>SUM(O9:O752)</f>
        <v>0</v>
      </c>
      <c r="P753" s="24">
        <f>SUM(P9:P752)</f>
        <v>0</v>
      </c>
      <c r="Q753" s="1">
        <f t="shared" si="197"/>
        <v>0</v>
      </c>
      <c r="R753" s="1"/>
      <c r="S753" s="14" t="str">
        <f t="shared" si="198"/>
        <v>A</v>
      </c>
      <c r="T753" s="1"/>
      <c r="U753" s="24">
        <f>SUM(U9:U752)</f>
        <v>0</v>
      </c>
      <c r="V753" s="23">
        <f>AVERAGE(V9:V752)</f>
        <v>0</v>
      </c>
      <c r="W753" s="24">
        <f>SUM(W9:W752)</f>
        <v>0</v>
      </c>
      <c r="X753" s="24">
        <f>SUM(X9:X752)</f>
        <v>0</v>
      </c>
      <c r="Y753" s="34" t="e">
        <f>AVERAGE(Y9:Y752)</f>
        <v>#DIV/0!</v>
      </c>
      <c r="Z753" s="32" t="s">
        <v>40</v>
      </c>
      <c r="AA753" s="47"/>
      <c r="AB753" s="53" t="s">
        <v>41</v>
      </c>
      <c r="AC753" s="44">
        <f>SUM(AC9:AC752)</f>
        <v>0</v>
      </c>
      <c r="AD753" s="45" t="s">
        <v>42</v>
      </c>
      <c r="AE753" s="45">
        <f>SUM(AE9:AE752)</f>
        <v>0</v>
      </c>
      <c r="AF753" s="45">
        <f>SUM(AF9:AF752)</f>
        <v>0</v>
      </c>
      <c r="AG753" s="34" t="e">
        <f>AVERAGE(AG9:AG752)</f>
        <v>#DIV/0!</v>
      </c>
    </row>
    <row r="754" spans="1:33" x14ac:dyDescent="0.25">
      <c r="L754" s="91" t="s">
        <v>43</v>
      </c>
      <c r="M754" s="91" t="s">
        <v>44</v>
      </c>
      <c r="Z754" s="32" t="s">
        <v>40</v>
      </c>
      <c r="AA754" s="32"/>
    </row>
    <row r="755" spans="1:33" x14ac:dyDescent="0.25">
      <c r="I755" t="s">
        <v>45</v>
      </c>
      <c r="K755">
        <v>0</v>
      </c>
      <c r="L755" s="91">
        <f>COUNTIF(L$9:L$752,K755)</f>
        <v>744</v>
      </c>
      <c r="M755" s="91">
        <f>COUNTIF(M$9:M$752,K755)</f>
        <v>1</v>
      </c>
      <c r="O755" s="71" t="str">
        <f>TEXT(ROUND((100/SUM(L$755:L$758)) *L755,2),"#00,00") &amp; " %"</f>
        <v>100,00 %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0</v>
      </c>
      <c r="M758" s="91">
        <f>COUNTIF(M$9:M$752,K758)</f>
        <v>0</v>
      </c>
      <c r="O758" s="71" t="str">
        <f>TEXT(ROUND((100/SUM(L$755:L$758)) *L758,2),"#00,00") &amp; " %"</f>
        <v>00,00 %</v>
      </c>
      <c r="Z758" s="32" t="s">
        <v>40</v>
      </c>
      <c r="AA758" s="32"/>
    </row>
    <row r="759" spans="1:33" x14ac:dyDescent="0.25">
      <c r="I759" t="s">
        <v>49</v>
      </c>
      <c r="L759" s="91">
        <f>SUM(L755:L758)</f>
        <v>744</v>
      </c>
      <c r="M759" s="91">
        <f>SUM(M755:M758)</f>
        <v>1</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0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AL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8"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8" ht="30" customHeight="1" x14ac:dyDescent="0.25">
      <c r="A2" s="173" t="str">
        <f>'Projekt-Daten'!B12</f>
        <v>Filter: 01.02.2025 00:00 - 01.03.2023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01.02.2025 00:00 - 01.03.2023 00:00 [Zeitzone Berlin]     |     Benutzer: GMarder / OBarthel   </v>
      </c>
      <c r="AC2" s="175"/>
      <c r="AD2" s="175"/>
      <c r="AE2" s="175"/>
      <c r="AF2" s="176"/>
      <c r="AG2" s="48"/>
      <c r="AL2" t="str">
        <f>'Projekt-Daten'!B5</f>
        <v>PJJ0X0XX</v>
      </c>
    </row>
    <row r="3" spans="1:38" x14ac:dyDescent="0.25">
      <c r="N3" s="26"/>
      <c r="O3" s="29">
        <v>426</v>
      </c>
      <c r="P3" s="29">
        <f>O3</f>
        <v>426</v>
      </c>
      <c r="Q3" s="8">
        <f>'Projekt-Daten'!Q3</f>
        <v>0</v>
      </c>
      <c r="AA3" s="47"/>
      <c r="AB3" s="52"/>
      <c r="AC3" s="50"/>
      <c r="AD3" s="50"/>
      <c r="AE3" s="47"/>
      <c r="AF3" s="48"/>
      <c r="AG3" s="48"/>
    </row>
    <row r="4" spans="1:38"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8"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8"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8"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8"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8" x14ac:dyDescent="0.25">
      <c r="A9" s="57" t="s">
        <v>39</v>
      </c>
      <c r="B9" s="1">
        <v>45.12</v>
      </c>
      <c r="C9" s="1">
        <v>44.863999999999997</v>
      </c>
      <c r="D9" s="1">
        <v>425.459</v>
      </c>
      <c r="E9" s="1">
        <v>385.33699999999999</v>
      </c>
      <c r="G9" s="1">
        <f t="shared" ref="G9:G72" si="0">D9-E9</f>
        <v>40.122000000000014</v>
      </c>
      <c r="H9" s="1">
        <f t="shared" ref="H9:H72" si="1">B9-C9</f>
        <v>0.25600000000000023</v>
      </c>
      <c r="I9" s="2">
        <f t="shared" ref="I9:I72" si="2">D9-((D9/100)*I$8)</f>
        <v>408.44064000000003</v>
      </c>
      <c r="J9" s="2">
        <f t="shared" ref="J9:J72" si="3">D9-((D9/100)*J$8)</f>
        <v>399.93146000000002</v>
      </c>
      <c r="K9" s="2">
        <f t="shared" ref="K9:K72" si="4">D9-((D9/100)*K$8)</f>
        <v>391.42228</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45.12</v>
      </c>
      <c r="P9" s="11">
        <f t="shared" ref="P9:P72" si="9">IF(O9&lt;&gt;"",O9-B9,"")</f>
        <v>0</v>
      </c>
      <c r="Q9" s="1">
        <f t="shared" ref="Q9:Q72" si="10">O9-P9</f>
        <v>45.12</v>
      </c>
      <c r="S9" s="14" t="str">
        <f t="shared" ref="S9:S72" si="11">IF(ROUND(B9,3)=ROUND(Q9,3),"A","B")</f>
        <v>A</v>
      </c>
      <c r="U9" s="1">
        <f t="shared" ref="U9:U72" si="12">B9</f>
        <v>45.12</v>
      </c>
      <c r="V9" s="1">
        <f t="shared" ref="V9:V72" si="13">E9</f>
        <v>385.33699999999999</v>
      </c>
      <c r="W9" s="1">
        <f t="shared" ref="W9:W72" si="14">P9</f>
        <v>0</v>
      </c>
      <c r="X9" s="20">
        <f t="shared" ref="X9:X72" si="15">W9*X$6</f>
        <v>0</v>
      </c>
      <c r="Y9" s="22">
        <f t="shared" ref="Y9:Y72" si="16">L9</f>
        <v>0</v>
      </c>
      <c r="Z9" s="32" t="s">
        <v>40</v>
      </c>
      <c r="AA9" s="47"/>
      <c r="AB9" s="32" t="str">
        <f>A9</f>
        <v>JJJJ-MM-TT SS:MM:SS</v>
      </c>
      <c r="AC9" s="1">
        <f>SUM(U9:U32)</f>
        <v>1366.5919999999999</v>
      </c>
      <c r="AD9" s="1">
        <f>AVERAGE(V9:V32)</f>
        <v>366.49470833333339</v>
      </c>
      <c r="AE9" s="1">
        <f>SUM(W9:W32)</f>
        <v>0</v>
      </c>
      <c r="AF9" s="1">
        <f>SUM(X9:X32)</f>
        <v>0</v>
      </c>
      <c r="AG9" s="35">
        <f>AVERAGE(Y9:Y32)</f>
        <v>0</v>
      </c>
      <c r="AH9" s="37" t="e">
        <f>DAY(A9)</f>
        <v>#VALUE!</v>
      </c>
    </row>
    <row r="10" spans="1:38" hidden="1" x14ac:dyDescent="0.25">
      <c r="A10" s="57" t="s">
        <v>39</v>
      </c>
      <c r="B10" s="1">
        <v>47.167999999999999</v>
      </c>
      <c r="C10" s="1">
        <v>46.847999999999999</v>
      </c>
      <c r="D10" s="1">
        <v>424.66800000000001</v>
      </c>
      <c r="E10" s="1">
        <v>384.63200000000001</v>
      </c>
      <c r="G10" s="1">
        <f t="shared" si="0"/>
        <v>40.036000000000001</v>
      </c>
      <c r="H10" s="1">
        <f t="shared" si="1"/>
        <v>0.32000000000000028</v>
      </c>
      <c r="I10" s="2">
        <f t="shared" si="2"/>
        <v>407.68128000000002</v>
      </c>
      <c r="J10" s="2">
        <f t="shared" si="3"/>
        <v>399.18792000000002</v>
      </c>
      <c r="K10" s="2">
        <f t="shared" si="4"/>
        <v>390.69456000000002</v>
      </c>
      <c r="L10" s="10">
        <f t="shared" si="5"/>
        <v>0</v>
      </c>
      <c r="M10" s="73" t="str">
        <f t="shared" si="6"/>
        <v/>
      </c>
      <c r="N10">
        <f t="shared" si="7"/>
        <v>0</v>
      </c>
      <c r="O10" s="12">
        <f t="shared" si="8"/>
        <v>47.167999999999999</v>
      </c>
      <c r="P10" s="11">
        <f t="shared" si="9"/>
        <v>0</v>
      </c>
      <c r="Q10" s="1">
        <f t="shared" si="10"/>
        <v>47.167999999999999</v>
      </c>
      <c r="S10" s="14" t="str">
        <f t="shared" si="11"/>
        <v>A</v>
      </c>
      <c r="U10" s="1">
        <f t="shared" si="12"/>
        <v>47.167999999999999</v>
      </c>
      <c r="V10" s="1">
        <f t="shared" si="13"/>
        <v>384.63200000000001</v>
      </c>
      <c r="W10" s="1">
        <f t="shared" si="14"/>
        <v>0</v>
      </c>
      <c r="X10" s="20">
        <f t="shared" si="15"/>
        <v>0</v>
      </c>
      <c r="Y10" s="22">
        <f t="shared" si="16"/>
        <v>0</v>
      </c>
      <c r="AA10" s="47"/>
    </row>
    <row r="11" spans="1:38" hidden="1" x14ac:dyDescent="0.25">
      <c r="A11" s="57" t="s">
        <v>39</v>
      </c>
      <c r="B11" s="1">
        <v>0</v>
      </c>
      <c r="C11" s="1">
        <v>0</v>
      </c>
      <c r="D11" s="1">
        <v>0</v>
      </c>
      <c r="E11" s="1">
        <v>0</v>
      </c>
      <c r="G11" s="1">
        <f t="shared" si="0"/>
        <v>0</v>
      </c>
      <c r="H11" s="1">
        <f t="shared" si="1"/>
        <v>0</v>
      </c>
      <c r="I11" s="2">
        <f t="shared" si="2"/>
        <v>0</v>
      </c>
      <c r="J11" s="2">
        <f t="shared" si="3"/>
        <v>0</v>
      </c>
      <c r="K11" s="2">
        <f t="shared" si="4"/>
        <v>0</v>
      </c>
      <c r="L11" s="10" t="str">
        <f t="shared" si="5"/>
        <v>0</v>
      </c>
      <c r="M11" s="73" t="str">
        <f t="shared" si="6"/>
        <v>0</v>
      </c>
      <c r="N11" t="str">
        <f t="shared" si="7"/>
        <v>0</v>
      </c>
      <c r="O11" s="12">
        <f t="shared" si="8"/>
        <v>0</v>
      </c>
      <c r="P11" s="11">
        <f t="shared" si="9"/>
        <v>0</v>
      </c>
      <c r="Q11" s="1">
        <f t="shared" si="10"/>
        <v>0</v>
      </c>
      <c r="S11" s="14" t="str">
        <f t="shared" si="11"/>
        <v>A</v>
      </c>
      <c r="U11" s="1">
        <f t="shared" si="12"/>
        <v>0</v>
      </c>
      <c r="V11" s="1">
        <f t="shared" si="13"/>
        <v>0</v>
      </c>
      <c r="W11" s="1">
        <f t="shared" si="14"/>
        <v>0</v>
      </c>
      <c r="X11" s="20">
        <f t="shared" si="15"/>
        <v>0</v>
      </c>
      <c r="Y11" s="22" t="str">
        <f t="shared" si="16"/>
        <v>0</v>
      </c>
      <c r="AA11" s="47"/>
    </row>
    <row r="12" spans="1:38" hidden="1" x14ac:dyDescent="0.25">
      <c r="A12" s="57" t="s">
        <v>39</v>
      </c>
      <c r="B12" s="1">
        <v>41.28</v>
      </c>
      <c r="C12" s="1">
        <v>41.216000000000001</v>
      </c>
      <c r="D12" s="1">
        <v>425.00400000000002</v>
      </c>
      <c r="E12" s="1">
        <v>384.93</v>
      </c>
      <c r="G12" s="1">
        <f t="shared" si="0"/>
        <v>40.074000000000012</v>
      </c>
      <c r="H12" s="1">
        <f t="shared" si="1"/>
        <v>6.4000000000000057E-2</v>
      </c>
      <c r="I12" s="2">
        <f t="shared" si="2"/>
        <v>408.00384000000003</v>
      </c>
      <c r="J12" s="2">
        <f t="shared" si="3"/>
        <v>399.50376</v>
      </c>
      <c r="K12" s="2">
        <f t="shared" si="4"/>
        <v>391.00368000000003</v>
      </c>
      <c r="L12" s="10">
        <f t="shared" si="5"/>
        <v>0</v>
      </c>
      <c r="M12" s="73">
        <f t="shared" si="6"/>
        <v>0</v>
      </c>
      <c r="N12">
        <f t="shared" si="7"/>
        <v>0</v>
      </c>
      <c r="O12" s="12">
        <f t="shared" si="8"/>
        <v>41.28</v>
      </c>
      <c r="P12" s="11">
        <f t="shared" si="9"/>
        <v>0</v>
      </c>
      <c r="Q12" s="1">
        <f t="shared" si="10"/>
        <v>41.28</v>
      </c>
      <c r="S12" s="14" t="str">
        <f t="shared" si="11"/>
        <v>A</v>
      </c>
      <c r="U12" s="1">
        <f t="shared" si="12"/>
        <v>41.28</v>
      </c>
      <c r="V12" s="1">
        <f t="shared" si="13"/>
        <v>384.93</v>
      </c>
      <c r="W12" s="1">
        <f t="shared" si="14"/>
        <v>0</v>
      </c>
      <c r="X12" s="20">
        <f t="shared" si="15"/>
        <v>0</v>
      </c>
      <c r="Y12" s="22">
        <f t="shared" si="16"/>
        <v>0</v>
      </c>
      <c r="AA12" s="47"/>
    </row>
    <row r="13" spans="1:38" hidden="1" x14ac:dyDescent="0.25">
      <c r="A13" s="57" t="s">
        <v>39</v>
      </c>
      <c r="B13" s="1">
        <v>43.2</v>
      </c>
      <c r="C13" s="1">
        <v>42.944000000000003</v>
      </c>
      <c r="D13" s="1">
        <v>424.976</v>
      </c>
      <c r="E13" s="1">
        <v>384.91300000000001</v>
      </c>
      <c r="G13" s="1">
        <f t="shared" si="0"/>
        <v>40.062999999999988</v>
      </c>
      <c r="H13" s="1">
        <f t="shared" si="1"/>
        <v>0.25600000000000023</v>
      </c>
      <c r="I13" s="2">
        <f t="shared" si="2"/>
        <v>407.97696000000002</v>
      </c>
      <c r="J13" s="2">
        <f t="shared" si="3"/>
        <v>399.47744</v>
      </c>
      <c r="K13" s="2">
        <f t="shared" si="4"/>
        <v>390.97791999999998</v>
      </c>
      <c r="L13" s="10">
        <f t="shared" si="5"/>
        <v>0</v>
      </c>
      <c r="M13" s="73" t="str">
        <f t="shared" si="6"/>
        <v/>
      </c>
      <c r="N13">
        <f t="shared" si="7"/>
        <v>0</v>
      </c>
      <c r="O13" s="12">
        <f t="shared" si="8"/>
        <v>43.2</v>
      </c>
      <c r="P13" s="11">
        <f t="shared" si="9"/>
        <v>0</v>
      </c>
      <c r="Q13" s="1">
        <f t="shared" si="10"/>
        <v>43.2</v>
      </c>
      <c r="S13" s="14" t="str">
        <f t="shared" si="11"/>
        <v>A</v>
      </c>
      <c r="U13" s="1">
        <f t="shared" si="12"/>
        <v>43.2</v>
      </c>
      <c r="V13" s="1">
        <f t="shared" si="13"/>
        <v>384.91300000000001</v>
      </c>
      <c r="W13" s="1">
        <f t="shared" si="14"/>
        <v>0</v>
      </c>
      <c r="X13" s="20">
        <f t="shared" si="15"/>
        <v>0</v>
      </c>
      <c r="Y13" s="22">
        <f t="shared" si="16"/>
        <v>0</v>
      </c>
      <c r="AA13" s="47"/>
    </row>
    <row r="14" spans="1:38" hidden="1" x14ac:dyDescent="0.25">
      <c r="A14" s="57" t="s">
        <v>39</v>
      </c>
      <c r="B14" s="1">
        <v>43.072000000000003</v>
      </c>
      <c r="C14" s="1">
        <v>42.88</v>
      </c>
      <c r="D14" s="1">
        <v>424.36799999999999</v>
      </c>
      <c r="E14" s="1">
        <v>384.36700000000002</v>
      </c>
      <c r="G14" s="1">
        <f t="shared" si="0"/>
        <v>40.000999999999976</v>
      </c>
      <c r="H14" s="1">
        <f t="shared" si="1"/>
        <v>0.19200000000000017</v>
      </c>
      <c r="I14" s="2">
        <f t="shared" si="2"/>
        <v>407.39328</v>
      </c>
      <c r="J14" s="2">
        <f t="shared" si="3"/>
        <v>398.90591999999998</v>
      </c>
      <c r="K14" s="2">
        <f t="shared" si="4"/>
        <v>390.41856000000001</v>
      </c>
      <c r="L14" s="10">
        <f t="shared" si="5"/>
        <v>0</v>
      </c>
      <c r="M14" s="73" t="str">
        <f t="shared" si="6"/>
        <v/>
      </c>
      <c r="N14">
        <f t="shared" si="7"/>
        <v>0</v>
      </c>
      <c r="O14" s="12">
        <f t="shared" si="8"/>
        <v>43.072000000000003</v>
      </c>
      <c r="P14" s="11">
        <f t="shared" si="9"/>
        <v>0</v>
      </c>
      <c r="Q14" s="1">
        <f t="shared" si="10"/>
        <v>43.072000000000003</v>
      </c>
      <c r="S14" s="14" t="str">
        <f t="shared" si="11"/>
        <v>A</v>
      </c>
      <c r="U14" s="1">
        <f t="shared" si="12"/>
        <v>43.072000000000003</v>
      </c>
      <c r="V14" s="1">
        <f t="shared" si="13"/>
        <v>384.36700000000002</v>
      </c>
      <c r="W14" s="1">
        <f t="shared" si="14"/>
        <v>0</v>
      </c>
      <c r="X14" s="20">
        <f t="shared" si="15"/>
        <v>0</v>
      </c>
      <c r="Y14" s="22">
        <f t="shared" si="16"/>
        <v>0</v>
      </c>
      <c r="AA14" s="47"/>
    </row>
    <row r="15" spans="1:38" hidden="1" x14ac:dyDescent="0.25">
      <c r="A15" s="57" t="s">
        <v>39</v>
      </c>
      <c r="B15" s="1">
        <v>43.392000000000003</v>
      </c>
      <c r="C15" s="1">
        <v>43.2</v>
      </c>
      <c r="D15" s="1">
        <v>424.28699999999998</v>
      </c>
      <c r="E15" s="1">
        <v>384.29700000000003</v>
      </c>
      <c r="G15" s="1">
        <f t="shared" si="0"/>
        <v>39.989999999999952</v>
      </c>
      <c r="H15" s="1">
        <f t="shared" si="1"/>
        <v>0.19200000000000017</v>
      </c>
      <c r="I15" s="2">
        <f t="shared" si="2"/>
        <v>407.31551999999999</v>
      </c>
      <c r="J15" s="2">
        <f t="shared" si="3"/>
        <v>398.82977999999997</v>
      </c>
      <c r="K15" s="2">
        <f t="shared" si="4"/>
        <v>390.34403999999995</v>
      </c>
      <c r="L15" s="10">
        <f t="shared" si="5"/>
        <v>0</v>
      </c>
      <c r="M15" s="73" t="str">
        <f t="shared" si="6"/>
        <v/>
      </c>
      <c r="N15">
        <f t="shared" si="7"/>
        <v>0</v>
      </c>
      <c r="O15" s="12">
        <f t="shared" si="8"/>
        <v>43.392000000000003</v>
      </c>
      <c r="P15" s="11">
        <f t="shared" si="9"/>
        <v>0</v>
      </c>
      <c r="Q15" s="1">
        <f t="shared" si="10"/>
        <v>43.392000000000003</v>
      </c>
      <c r="S15" s="14" t="str">
        <f t="shared" si="11"/>
        <v>A</v>
      </c>
      <c r="U15" s="1">
        <f t="shared" si="12"/>
        <v>43.392000000000003</v>
      </c>
      <c r="V15" s="1">
        <f t="shared" si="13"/>
        <v>384.29700000000003</v>
      </c>
      <c r="W15" s="1">
        <f t="shared" si="14"/>
        <v>0</v>
      </c>
      <c r="X15" s="20">
        <f t="shared" si="15"/>
        <v>0</v>
      </c>
      <c r="Y15" s="22">
        <f t="shared" si="16"/>
        <v>0</v>
      </c>
      <c r="AA15" s="47"/>
    </row>
    <row r="16" spans="1:38" hidden="1" x14ac:dyDescent="0.25">
      <c r="A16" s="57" t="s">
        <v>39</v>
      </c>
      <c r="B16" s="1">
        <v>55.04</v>
      </c>
      <c r="C16" s="1">
        <v>54.847999999999999</v>
      </c>
      <c r="D16" s="1">
        <v>423.38200000000001</v>
      </c>
      <c r="E16" s="1">
        <v>383.42399999999998</v>
      </c>
      <c r="G16" s="1">
        <f t="shared" si="0"/>
        <v>39.958000000000027</v>
      </c>
      <c r="H16" s="1">
        <f t="shared" si="1"/>
        <v>0.19200000000000017</v>
      </c>
      <c r="I16" s="2">
        <f t="shared" si="2"/>
        <v>406.44672000000003</v>
      </c>
      <c r="J16" s="2">
        <f t="shared" si="3"/>
        <v>397.97908000000001</v>
      </c>
      <c r="K16" s="2">
        <f t="shared" si="4"/>
        <v>389.51143999999999</v>
      </c>
      <c r="L16" s="10">
        <f t="shared" si="5"/>
        <v>0</v>
      </c>
      <c r="M16" s="73" t="str">
        <f t="shared" si="6"/>
        <v/>
      </c>
      <c r="N16">
        <f t="shared" si="7"/>
        <v>0</v>
      </c>
      <c r="O16" s="12">
        <f t="shared" si="8"/>
        <v>55.04</v>
      </c>
      <c r="P16" s="11">
        <f t="shared" si="9"/>
        <v>0</v>
      </c>
      <c r="Q16" s="1">
        <f t="shared" si="10"/>
        <v>55.04</v>
      </c>
      <c r="S16" s="14" t="str">
        <f t="shared" si="11"/>
        <v>A</v>
      </c>
      <c r="U16" s="1">
        <f t="shared" si="12"/>
        <v>55.04</v>
      </c>
      <c r="V16" s="1">
        <f t="shared" si="13"/>
        <v>383.42399999999998</v>
      </c>
      <c r="W16" s="1">
        <f t="shared" si="14"/>
        <v>0</v>
      </c>
      <c r="X16" s="20">
        <f t="shared" si="15"/>
        <v>0</v>
      </c>
      <c r="Y16" s="22">
        <f t="shared" si="16"/>
        <v>0</v>
      </c>
      <c r="AA16" s="47"/>
    </row>
    <row r="17" spans="1:27" hidden="1" x14ac:dyDescent="0.25">
      <c r="A17" s="57" t="s">
        <v>39</v>
      </c>
      <c r="B17" s="1">
        <v>76.224000000000004</v>
      </c>
      <c r="C17" s="1">
        <v>75.968000000000004</v>
      </c>
      <c r="D17" s="1">
        <v>422.42899999999997</v>
      </c>
      <c r="E17" s="1">
        <v>382.46899999999999</v>
      </c>
      <c r="G17" s="1">
        <f t="shared" si="0"/>
        <v>39.95999999999998</v>
      </c>
      <c r="H17" s="1">
        <f t="shared" si="1"/>
        <v>0.25600000000000023</v>
      </c>
      <c r="I17" s="2">
        <f t="shared" si="2"/>
        <v>405.53183999999999</v>
      </c>
      <c r="J17" s="2">
        <f t="shared" si="3"/>
        <v>397.08326</v>
      </c>
      <c r="K17" s="2">
        <f t="shared" si="4"/>
        <v>388.63468</v>
      </c>
      <c r="L17" s="10">
        <f t="shared" si="5"/>
        <v>0</v>
      </c>
      <c r="M17" s="73" t="str">
        <f t="shared" si="6"/>
        <v/>
      </c>
      <c r="N17">
        <f t="shared" si="7"/>
        <v>0</v>
      </c>
      <c r="O17" s="12">
        <f t="shared" si="8"/>
        <v>76.224000000000004</v>
      </c>
      <c r="P17" s="11">
        <f t="shared" si="9"/>
        <v>0</v>
      </c>
      <c r="Q17" s="1">
        <f t="shared" si="10"/>
        <v>76.224000000000004</v>
      </c>
      <c r="S17" s="14" t="str">
        <f t="shared" si="11"/>
        <v>A</v>
      </c>
      <c r="U17" s="1">
        <f t="shared" si="12"/>
        <v>76.224000000000004</v>
      </c>
      <c r="V17" s="1">
        <f t="shared" si="13"/>
        <v>382.46899999999999</v>
      </c>
      <c r="W17" s="1">
        <f t="shared" si="14"/>
        <v>0</v>
      </c>
      <c r="X17" s="20">
        <f t="shared" si="15"/>
        <v>0</v>
      </c>
      <c r="Y17" s="22">
        <f t="shared" si="16"/>
        <v>0</v>
      </c>
      <c r="AA17" s="47"/>
    </row>
    <row r="18" spans="1:27" hidden="1" x14ac:dyDescent="0.25">
      <c r="A18" s="57" t="s">
        <v>39</v>
      </c>
      <c r="B18" s="1">
        <v>80.063999999999993</v>
      </c>
      <c r="C18" s="1">
        <v>79.872</v>
      </c>
      <c r="D18" s="1">
        <v>421.65699999999998</v>
      </c>
      <c r="E18" s="1">
        <v>381.76799999999997</v>
      </c>
      <c r="G18" s="1">
        <f t="shared" si="0"/>
        <v>39.88900000000001</v>
      </c>
      <c r="H18" s="1">
        <f t="shared" si="1"/>
        <v>0.19199999999999307</v>
      </c>
      <c r="I18" s="2">
        <f t="shared" si="2"/>
        <v>404.79071999999996</v>
      </c>
      <c r="J18" s="2">
        <f t="shared" si="3"/>
        <v>396.35757999999998</v>
      </c>
      <c r="K18" s="2">
        <f t="shared" si="4"/>
        <v>387.92444</v>
      </c>
      <c r="L18" s="10">
        <f t="shared" si="5"/>
        <v>0</v>
      </c>
      <c r="M18" s="73" t="str">
        <f t="shared" si="6"/>
        <v/>
      </c>
      <c r="N18">
        <f t="shared" si="7"/>
        <v>0</v>
      </c>
      <c r="O18" s="12">
        <f t="shared" si="8"/>
        <v>80.063999999999993</v>
      </c>
      <c r="P18" s="11">
        <f t="shared" si="9"/>
        <v>0</v>
      </c>
      <c r="Q18" s="1">
        <f t="shared" si="10"/>
        <v>80.063999999999993</v>
      </c>
      <c r="S18" s="14" t="str">
        <f t="shared" si="11"/>
        <v>A</v>
      </c>
      <c r="U18" s="1">
        <f t="shared" si="12"/>
        <v>80.063999999999993</v>
      </c>
      <c r="V18" s="1">
        <f t="shared" si="13"/>
        <v>381.76799999999997</v>
      </c>
      <c r="W18" s="1">
        <f t="shared" si="14"/>
        <v>0</v>
      </c>
      <c r="X18" s="20">
        <f t="shared" si="15"/>
        <v>0</v>
      </c>
      <c r="Y18" s="22">
        <f t="shared" si="16"/>
        <v>0</v>
      </c>
      <c r="AA18" s="47"/>
    </row>
    <row r="19" spans="1:27" hidden="1" x14ac:dyDescent="0.25">
      <c r="A19" s="57" t="s">
        <v>39</v>
      </c>
      <c r="B19" s="1">
        <v>78.847999999999999</v>
      </c>
      <c r="C19" s="1">
        <v>78.591999999999999</v>
      </c>
      <c r="D19" s="1">
        <v>421.31900000000002</v>
      </c>
      <c r="E19" s="1">
        <v>381.47800000000001</v>
      </c>
      <c r="G19" s="1">
        <f t="shared" si="0"/>
        <v>39.841000000000008</v>
      </c>
      <c r="H19" s="1">
        <f t="shared" si="1"/>
        <v>0.25600000000000023</v>
      </c>
      <c r="I19" s="2">
        <f t="shared" si="2"/>
        <v>404.46624000000003</v>
      </c>
      <c r="J19" s="2">
        <f t="shared" si="3"/>
        <v>396.03986000000003</v>
      </c>
      <c r="K19" s="2">
        <f t="shared" si="4"/>
        <v>387.61348000000004</v>
      </c>
      <c r="L19" s="10">
        <f t="shared" si="5"/>
        <v>0</v>
      </c>
      <c r="M19" s="73" t="str">
        <f t="shared" si="6"/>
        <v/>
      </c>
      <c r="N19">
        <f t="shared" si="7"/>
        <v>0</v>
      </c>
      <c r="O19" s="12">
        <f t="shared" si="8"/>
        <v>78.847999999999999</v>
      </c>
      <c r="P19" s="11">
        <f t="shared" si="9"/>
        <v>0</v>
      </c>
      <c r="Q19" s="1">
        <f t="shared" si="10"/>
        <v>78.847999999999999</v>
      </c>
      <c r="S19" s="14" t="str">
        <f t="shared" si="11"/>
        <v>A</v>
      </c>
      <c r="U19" s="1">
        <f t="shared" si="12"/>
        <v>78.847999999999999</v>
      </c>
      <c r="V19" s="1">
        <f t="shared" si="13"/>
        <v>381.47800000000001</v>
      </c>
      <c r="W19" s="1">
        <f t="shared" si="14"/>
        <v>0</v>
      </c>
      <c r="X19" s="20">
        <f t="shared" si="15"/>
        <v>0</v>
      </c>
      <c r="Y19" s="22">
        <f t="shared" si="16"/>
        <v>0</v>
      </c>
      <c r="AA19" s="47"/>
    </row>
    <row r="20" spans="1:27" hidden="1" x14ac:dyDescent="0.25">
      <c r="A20" s="57" t="s">
        <v>39</v>
      </c>
      <c r="B20" s="1">
        <v>83.584000000000003</v>
      </c>
      <c r="C20" s="1">
        <v>83.328000000000003</v>
      </c>
      <c r="D20" s="1">
        <v>421.35700000000003</v>
      </c>
      <c r="E20" s="1">
        <v>381.48399999999998</v>
      </c>
      <c r="G20" s="1">
        <f t="shared" si="0"/>
        <v>39.873000000000047</v>
      </c>
      <c r="H20" s="1">
        <f t="shared" si="1"/>
        <v>0.25600000000000023</v>
      </c>
      <c r="I20" s="2">
        <f t="shared" si="2"/>
        <v>404.50272000000001</v>
      </c>
      <c r="J20" s="2">
        <f t="shared" si="3"/>
        <v>396.07558</v>
      </c>
      <c r="K20" s="2">
        <f t="shared" si="4"/>
        <v>387.64844000000005</v>
      </c>
      <c r="L20" s="10">
        <f t="shared" si="5"/>
        <v>0</v>
      </c>
      <c r="M20" s="73" t="str">
        <f t="shared" si="6"/>
        <v/>
      </c>
      <c r="N20">
        <f t="shared" si="7"/>
        <v>0</v>
      </c>
      <c r="O20" s="12">
        <f t="shared" si="8"/>
        <v>83.584000000000003</v>
      </c>
      <c r="P20" s="11">
        <f t="shared" si="9"/>
        <v>0</v>
      </c>
      <c r="Q20" s="1">
        <f t="shared" si="10"/>
        <v>83.584000000000003</v>
      </c>
      <c r="S20" s="14" t="str">
        <f t="shared" si="11"/>
        <v>A</v>
      </c>
      <c r="U20" s="1">
        <f t="shared" si="12"/>
        <v>83.584000000000003</v>
      </c>
      <c r="V20" s="1">
        <f t="shared" si="13"/>
        <v>381.48399999999998</v>
      </c>
      <c r="W20" s="1">
        <f t="shared" si="14"/>
        <v>0</v>
      </c>
      <c r="X20" s="20">
        <f t="shared" si="15"/>
        <v>0</v>
      </c>
      <c r="Y20" s="22">
        <f t="shared" si="16"/>
        <v>0</v>
      </c>
      <c r="AA20" s="47"/>
    </row>
    <row r="21" spans="1:27" hidden="1" x14ac:dyDescent="0.25">
      <c r="A21" s="57" t="s">
        <v>39</v>
      </c>
      <c r="B21" s="1">
        <v>73.215999999999994</v>
      </c>
      <c r="C21" s="1">
        <v>73.024000000000001</v>
      </c>
      <c r="D21" s="1">
        <v>424.22800000000001</v>
      </c>
      <c r="E21" s="1">
        <v>384.13900000000001</v>
      </c>
      <c r="G21" s="1">
        <f t="shared" si="0"/>
        <v>40.088999999999999</v>
      </c>
      <c r="H21" s="1">
        <f t="shared" si="1"/>
        <v>0.19199999999999307</v>
      </c>
      <c r="I21" s="2">
        <f t="shared" si="2"/>
        <v>407.25888000000003</v>
      </c>
      <c r="J21" s="2">
        <f t="shared" si="3"/>
        <v>398.77431999999999</v>
      </c>
      <c r="K21" s="2">
        <f t="shared" si="4"/>
        <v>390.28976</v>
      </c>
      <c r="L21" s="10">
        <f t="shared" si="5"/>
        <v>0</v>
      </c>
      <c r="M21" s="73" t="str">
        <f t="shared" si="6"/>
        <v/>
      </c>
      <c r="N21">
        <f t="shared" si="7"/>
        <v>0</v>
      </c>
      <c r="O21" s="12">
        <f t="shared" si="8"/>
        <v>73.215999999999994</v>
      </c>
      <c r="P21" s="11">
        <f t="shared" si="9"/>
        <v>0</v>
      </c>
      <c r="Q21" s="1">
        <f t="shared" si="10"/>
        <v>73.215999999999994</v>
      </c>
      <c r="S21" s="14" t="str">
        <f t="shared" si="11"/>
        <v>A</v>
      </c>
      <c r="U21" s="1">
        <f t="shared" si="12"/>
        <v>73.215999999999994</v>
      </c>
      <c r="V21" s="1">
        <f t="shared" si="13"/>
        <v>384.13900000000001</v>
      </c>
      <c r="W21" s="1">
        <f t="shared" si="14"/>
        <v>0</v>
      </c>
      <c r="X21" s="20">
        <f t="shared" si="15"/>
        <v>0</v>
      </c>
      <c r="Y21" s="22">
        <f t="shared" si="16"/>
        <v>0</v>
      </c>
      <c r="AA21" s="47"/>
    </row>
    <row r="22" spans="1:27" hidden="1" x14ac:dyDescent="0.25">
      <c r="A22" s="57" t="s">
        <v>39</v>
      </c>
      <c r="B22" s="1">
        <v>67.135999999999996</v>
      </c>
      <c r="C22" s="1">
        <v>66.944000000000003</v>
      </c>
      <c r="D22" s="1">
        <v>424.05700000000002</v>
      </c>
      <c r="E22" s="1">
        <v>384.00799999999998</v>
      </c>
      <c r="G22" s="1">
        <f t="shared" si="0"/>
        <v>40.049000000000035</v>
      </c>
      <c r="H22" s="1">
        <f t="shared" si="1"/>
        <v>0.19199999999999307</v>
      </c>
      <c r="I22" s="2">
        <f t="shared" si="2"/>
        <v>407.09472</v>
      </c>
      <c r="J22" s="2">
        <f t="shared" si="3"/>
        <v>398.61358000000001</v>
      </c>
      <c r="K22" s="2">
        <f t="shared" si="4"/>
        <v>390.13244000000003</v>
      </c>
      <c r="L22" s="10">
        <f t="shared" si="5"/>
        <v>0</v>
      </c>
      <c r="M22" s="73" t="str">
        <f t="shared" si="6"/>
        <v/>
      </c>
      <c r="N22">
        <f t="shared" si="7"/>
        <v>0</v>
      </c>
      <c r="O22" s="12">
        <f t="shared" si="8"/>
        <v>67.135999999999996</v>
      </c>
      <c r="P22" s="11">
        <f t="shared" si="9"/>
        <v>0</v>
      </c>
      <c r="Q22" s="1">
        <f t="shared" si="10"/>
        <v>67.135999999999996</v>
      </c>
      <c r="S22" s="14" t="str">
        <f t="shared" si="11"/>
        <v>A</v>
      </c>
      <c r="U22" s="1">
        <f t="shared" si="12"/>
        <v>67.135999999999996</v>
      </c>
      <c r="V22" s="1">
        <f t="shared" si="13"/>
        <v>384.00799999999998</v>
      </c>
      <c r="W22" s="1">
        <f t="shared" si="14"/>
        <v>0</v>
      </c>
      <c r="X22" s="20">
        <f t="shared" si="15"/>
        <v>0</v>
      </c>
      <c r="Y22" s="22">
        <f t="shared" si="16"/>
        <v>0</v>
      </c>
      <c r="AA22" s="47"/>
    </row>
    <row r="23" spans="1:27" hidden="1" x14ac:dyDescent="0.25">
      <c r="A23" s="57" t="s">
        <v>39</v>
      </c>
      <c r="B23" s="1">
        <v>67.007999999999996</v>
      </c>
      <c r="C23" s="1">
        <v>66.751999999999995</v>
      </c>
      <c r="D23" s="1">
        <v>425.762</v>
      </c>
      <c r="E23" s="1">
        <v>385.55399999999997</v>
      </c>
      <c r="G23" s="1">
        <f t="shared" si="0"/>
        <v>40.208000000000027</v>
      </c>
      <c r="H23" s="1">
        <f t="shared" si="1"/>
        <v>0.25600000000000023</v>
      </c>
      <c r="I23" s="2">
        <f t="shared" si="2"/>
        <v>408.73151999999999</v>
      </c>
      <c r="J23" s="2">
        <f t="shared" si="3"/>
        <v>400.21627999999998</v>
      </c>
      <c r="K23" s="2">
        <f t="shared" si="4"/>
        <v>391.70103999999998</v>
      </c>
      <c r="L23" s="10">
        <f t="shared" si="5"/>
        <v>0</v>
      </c>
      <c r="M23" s="73" t="str">
        <f t="shared" si="6"/>
        <v/>
      </c>
      <c r="N23">
        <f t="shared" si="7"/>
        <v>0</v>
      </c>
      <c r="O23" s="12">
        <f t="shared" si="8"/>
        <v>67.007999999999996</v>
      </c>
      <c r="P23" s="11">
        <f t="shared" si="9"/>
        <v>0</v>
      </c>
      <c r="Q23" s="1">
        <f t="shared" si="10"/>
        <v>67.007999999999996</v>
      </c>
      <c r="S23" s="14" t="str">
        <f t="shared" si="11"/>
        <v>A</v>
      </c>
      <c r="U23" s="1">
        <f t="shared" si="12"/>
        <v>67.007999999999996</v>
      </c>
      <c r="V23" s="1">
        <f t="shared" si="13"/>
        <v>385.55399999999997</v>
      </c>
      <c r="W23" s="1">
        <f t="shared" si="14"/>
        <v>0</v>
      </c>
      <c r="X23" s="20">
        <f t="shared" si="15"/>
        <v>0</v>
      </c>
      <c r="Y23" s="22">
        <f t="shared" si="16"/>
        <v>0</v>
      </c>
      <c r="AA23" s="47"/>
    </row>
    <row r="24" spans="1:27" hidden="1" x14ac:dyDescent="0.25">
      <c r="A24" s="57" t="s">
        <v>39</v>
      </c>
      <c r="B24" s="1">
        <v>66.495999999999995</v>
      </c>
      <c r="C24" s="1">
        <v>66.239999999999995</v>
      </c>
      <c r="D24" s="1">
        <v>421.214</v>
      </c>
      <c r="E24" s="1">
        <v>381.42</v>
      </c>
      <c r="G24" s="1">
        <f t="shared" si="0"/>
        <v>39.793999999999983</v>
      </c>
      <c r="H24" s="1">
        <f t="shared" si="1"/>
        <v>0.25600000000000023</v>
      </c>
      <c r="I24" s="2">
        <f t="shared" si="2"/>
        <v>404.36543999999998</v>
      </c>
      <c r="J24" s="2">
        <f t="shared" si="3"/>
        <v>395.94116000000002</v>
      </c>
      <c r="K24" s="2">
        <f t="shared" si="4"/>
        <v>387.51688000000001</v>
      </c>
      <c r="L24" s="10">
        <f t="shared" si="5"/>
        <v>0</v>
      </c>
      <c r="M24" s="73" t="str">
        <f t="shared" si="6"/>
        <v/>
      </c>
      <c r="N24">
        <f t="shared" si="7"/>
        <v>0</v>
      </c>
      <c r="O24" s="12">
        <f t="shared" si="8"/>
        <v>66.495999999999995</v>
      </c>
      <c r="P24" s="11">
        <f t="shared" si="9"/>
        <v>0</v>
      </c>
      <c r="Q24" s="1">
        <f t="shared" si="10"/>
        <v>66.495999999999995</v>
      </c>
      <c r="S24" s="14" t="str">
        <f t="shared" si="11"/>
        <v>A</v>
      </c>
      <c r="U24" s="1">
        <f t="shared" si="12"/>
        <v>66.495999999999995</v>
      </c>
      <c r="V24" s="1">
        <f t="shared" si="13"/>
        <v>381.42</v>
      </c>
      <c r="W24" s="1">
        <f t="shared" si="14"/>
        <v>0</v>
      </c>
      <c r="X24" s="20">
        <f t="shared" si="15"/>
        <v>0</v>
      </c>
      <c r="Y24" s="22">
        <f t="shared" si="16"/>
        <v>0</v>
      </c>
      <c r="AA24" s="47"/>
    </row>
    <row r="25" spans="1:27" hidden="1" x14ac:dyDescent="0.25">
      <c r="A25" s="57" t="s">
        <v>39</v>
      </c>
      <c r="B25" s="1">
        <v>67.775999999999996</v>
      </c>
      <c r="C25" s="1">
        <v>67.52</v>
      </c>
      <c r="D25" s="1">
        <v>422.09399999999999</v>
      </c>
      <c r="E25" s="1">
        <v>382.19799999999998</v>
      </c>
      <c r="G25" s="1">
        <f t="shared" si="0"/>
        <v>39.896000000000015</v>
      </c>
      <c r="H25" s="1">
        <f t="shared" si="1"/>
        <v>0.25600000000000023</v>
      </c>
      <c r="I25" s="2">
        <f t="shared" si="2"/>
        <v>405.21024</v>
      </c>
      <c r="J25" s="2">
        <f t="shared" si="3"/>
        <v>396.76835999999997</v>
      </c>
      <c r="K25" s="2">
        <f t="shared" si="4"/>
        <v>388.32648</v>
      </c>
      <c r="L25" s="10">
        <f t="shared" si="5"/>
        <v>0</v>
      </c>
      <c r="M25" s="73" t="str">
        <f t="shared" si="6"/>
        <v/>
      </c>
      <c r="N25">
        <f t="shared" si="7"/>
        <v>0</v>
      </c>
      <c r="O25" s="12">
        <f t="shared" si="8"/>
        <v>67.775999999999996</v>
      </c>
      <c r="P25" s="11">
        <f t="shared" si="9"/>
        <v>0</v>
      </c>
      <c r="Q25" s="1">
        <f t="shared" si="10"/>
        <v>67.775999999999996</v>
      </c>
      <c r="S25" s="14" t="str">
        <f t="shared" si="11"/>
        <v>A</v>
      </c>
      <c r="U25" s="1">
        <f t="shared" si="12"/>
        <v>67.775999999999996</v>
      </c>
      <c r="V25" s="1">
        <f t="shared" si="13"/>
        <v>382.19799999999998</v>
      </c>
      <c r="W25" s="1">
        <f t="shared" si="14"/>
        <v>0</v>
      </c>
      <c r="X25" s="20">
        <f t="shared" si="15"/>
        <v>0</v>
      </c>
      <c r="Y25" s="22">
        <f t="shared" si="16"/>
        <v>0</v>
      </c>
      <c r="AA25" s="47"/>
    </row>
    <row r="26" spans="1:27" hidden="1" x14ac:dyDescent="0.25">
      <c r="A26" s="57" t="s">
        <v>39</v>
      </c>
      <c r="B26" s="1">
        <v>69.504000000000005</v>
      </c>
      <c r="C26" s="1">
        <v>69.311999999999998</v>
      </c>
      <c r="D26" s="1">
        <v>420.63299999999998</v>
      </c>
      <c r="E26" s="1">
        <v>380.85700000000003</v>
      </c>
      <c r="G26" s="1">
        <f t="shared" si="0"/>
        <v>39.775999999999954</v>
      </c>
      <c r="H26" s="1">
        <f t="shared" si="1"/>
        <v>0.19200000000000728</v>
      </c>
      <c r="I26" s="2">
        <f t="shared" si="2"/>
        <v>403.80768</v>
      </c>
      <c r="J26" s="2">
        <f t="shared" si="3"/>
        <v>395.39501999999999</v>
      </c>
      <c r="K26" s="2">
        <f t="shared" si="4"/>
        <v>386.98235999999997</v>
      </c>
      <c r="L26" s="10">
        <f t="shared" si="5"/>
        <v>0</v>
      </c>
      <c r="M26" s="73" t="str">
        <f t="shared" si="6"/>
        <v/>
      </c>
      <c r="N26">
        <f t="shared" si="7"/>
        <v>0</v>
      </c>
      <c r="O26" s="12">
        <f t="shared" si="8"/>
        <v>69.504000000000005</v>
      </c>
      <c r="P26" s="11">
        <f t="shared" si="9"/>
        <v>0</v>
      </c>
      <c r="Q26" s="1">
        <f t="shared" si="10"/>
        <v>69.504000000000005</v>
      </c>
      <c r="S26" s="14" t="str">
        <f t="shared" si="11"/>
        <v>A</v>
      </c>
      <c r="U26" s="1">
        <f t="shared" si="12"/>
        <v>69.504000000000005</v>
      </c>
      <c r="V26" s="1">
        <f t="shared" si="13"/>
        <v>380.85700000000003</v>
      </c>
      <c r="W26" s="1">
        <f t="shared" si="14"/>
        <v>0</v>
      </c>
      <c r="X26" s="20">
        <f t="shared" si="15"/>
        <v>0</v>
      </c>
      <c r="Y26" s="22">
        <f t="shared" si="16"/>
        <v>0</v>
      </c>
      <c r="AA26" s="47"/>
    </row>
    <row r="27" spans="1:27" hidden="1" x14ac:dyDescent="0.25">
      <c r="A27" s="57" t="s">
        <v>39</v>
      </c>
      <c r="B27" s="1">
        <v>63.68</v>
      </c>
      <c r="C27" s="1">
        <v>63.488</v>
      </c>
      <c r="D27" s="1">
        <v>418.67200000000003</v>
      </c>
      <c r="E27" s="1">
        <v>379.09699999999998</v>
      </c>
      <c r="G27" s="1">
        <f t="shared" si="0"/>
        <v>39.575000000000045</v>
      </c>
      <c r="H27" s="1">
        <f t="shared" si="1"/>
        <v>0.19200000000000017</v>
      </c>
      <c r="I27" s="2">
        <f t="shared" si="2"/>
        <v>401.92512000000005</v>
      </c>
      <c r="J27" s="2">
        <f t="shared" si="3"/>
        <v>393.55168000000003</v>
      </c>
      <c r="K27" s="2">
        <f t="shared" si="4"/>
        <v>385.17824000000002</v>
      </c>
      <c r="L27" s="10">
        <f t="shared" si="5"/>
        <v>0</v>
      </c>
      <c r="M27" s="73" t="str">
        <f t="shared" si="6"/>
        <v/>
      </c>
      <c r="N27">
        <f t="shared" si="7"/>
        <v>0</v>
      </c>
      <c r="O27" s="12">
        <f t="shared" si="8"/>
        <v>63.68</v>
      </c>
      <c r="P27" s="11">
        <f t="shared" si="9"/>
        <v>0</v>
      </c>
      <c r="Q27" s="1">
        <f t="shared" si="10"/>
        <v>63.68</v>
      </c>
      <c r="S27" s="14" t="str">
        <f t="shared" si="11"/>
        <v>A</v>
      </c>
      <c r="U27" s="1">
        <f t="shared" si="12"/>
        <v>63.68</v>
      </c>
      <c r="V27" s="1">
        <f t="shared" si="13"/>
        <v>379.09699999999998</v>
      </c>
      <c r="W27" s="1">
        <f t="shared" si="14"/>
        <v>0</v>
      </c>
      <c r="X27" s="20">
        <f t="shared" si="15"/>
        <v>0</v>
      </c>
      <c r="Y27" s="22">
        <f t="shared" si="16"/>
        <v>0</v>
      </c>
      <c r="AA27" s="47"/>
    </row>
    <row r="28" spans="1:27" hidden="1" x14ac:dyDescent="0.25">
      <c r="A28" s="57" t="s">
        <v>39</v>
      </c>
      <c r="B28" s="1">
        <v>55.68</v>
      </c>
      <c r="C28" s="1">
        <v>55.423999999999999</v>
      </c>
      <c r="D28" s="1">
        <v>418.36399999999998</v>
      </c>
      <c r="E28" s="1">
        <v>378.86399999999998</v>
      </c>
      <c r="G28" s="1">
        <f t="shared" si="0"/>
        <v>39.5</v>
      </c>
      <c r="H28" s="1">
        <f t="shared" si="1"/>
        <v>0.25600000000000023</v>
      </c>
      <c r="I28" s="2">
        <f t="shared" si="2"/>
        <v>401.62943999999999</v>
      </c>
      <c r="J28" s="2">
        <f t="shared" si="3"/>
        <v>393.26215999999999</v>
      </c>
      <c r="K28" s="2">
        <f t="shared" si="4"/>
        <v>384.89488</v>
      </c>
      <c r="L28" s="10">
        <f t="shared" si="5"/>
        <v>0</v>
      </c>
      <c r="M28" s="73" t="str">
        <f t="shared" si="6"/>
        <v/>
      </c>
      <c r="N28">
        <f t="shared" si="7"/>
        <v>0</v>
      </c>
      <c r="O28" s="12">
        <f t="shared" si="8"/>
        <v>55.68</v>
      </c>
      <c r="P28" s="11">
        <f t="shared" si="9"/>
        <v>0</v>
      </c>
      <c r="Q28" s="1">
        <f t="shared" si="10"/>
        <v>55.68</v>
      </c>
      <c r="S28" s="14" t="str">
        <f t="shared" si="11"/>
        <v>A</v>
      </c>
      <c r="U28" s="1">
        <f t="shared" si="12"/>
        <v>55.68</v>
      </c>
      <c r="V28" s="1">
        <f t="shared" si="13"/>
        <v>378.86399999999998</v>
      </c>
      <c r="W28" s="1">
        <f t="shared" si="14"/>
        <v>0</v>
      </c>
      <c r="X28" s="20">
        <f t="shared" si="15"/>
        <v>0</v>
      </c>
      <c r="Y28" s="22">
        <f t="shared" si="16"/>
        <v>0</v>
      </c>
      <c r="AA28" s="47"/>
    </row>
    <row r="29" spans="1:27" hidden="1" x14ac:dyDescent="0.25">
      <c r="A29" s="57" t="s">
        <v>39</v>
      </c>
      <c r="B29" s="1">
        <v>53.503999999999998</v>
      </c>
      <c r="C29" s="1">
        <v>53.311999999999998</v>
      </c>
      <c r="D29" s="1">
        <v>419.36</v>
      </c>
      <c r="E29" s="1">
        <v>379.774</v>
      </c>
      <c r="G29" s="1">
        <f t="shared" si="0"/>
        <v>39.586000000000013</v>
      </c>
      <c r="H29" s="1">
        <f t="shared" si="1"/>
        <v>0.19200000000000017</v>
      </c>
      <c r="I29" s="2">
        <f t="shared" si="2"/>
        <v>402.5856</v>
      </c>
      <c r="J29" s="2">
        <f t="shared" si="3"/>
        <v>394.19839999999999</v>
      </c>
      <c r="K29" s="2">
        <f t="shared" si="4"/>
        <v>385.81119999999999</v>
      </c>
      <c r="L29" s="10">
        <f t="shared" si="5"/>
        <v>0</v>
      </c>
      <c r="M29" s="73" t="str">
        <f t="shared" si="6"/>
        <v/>
      </c>
      <c r="N29">
        <f t="shared" si="7"/>
        <v>0</v>
      </c>
      <c r="O29" s="12">
        <f t="shared" si="8"/>
        <v>53.503999999999998</v>
      </c>
      <c r="P29" s="11">
        <f t="shared" si="9"/>
        <v>0</v>
      </c>
      <c r="Q29" s="1">
        <f t="shared" si="10"/>
        <v>53.503999999999998</v>
      </c>
      <c r="S29" s="14" t="str">
        <f t="shared" si="11"/>
        <v>A</v>
      </c>
      <c r="U29" s="1">
        <f t="shared" si="12"/>
        <v>53.503999999999998</v>
      </c>
      <c r="V29" s="1">
        <f t="shared" si="13"/>
        <v>379.774</v>
      </c>
      <c r="W29" s="1">
        <f t="shared" si="14"/>
        <v>0</v>
      </c>
      <c r="X29" s="20">
        <f t="shared" si="15"/>
        <v>0</v>
      </c>
      <c r="Y29" s="22">
        <f t="shared" si="16"/>
        <v>0</v>
      </c>
      <c r="AA29" s="47"/>
    </row>
    <row r="30" spans="1:27" hidden="1" x14ac:dyDescent="0.25">
      <c r="A30" s="57" t="s">
        <v>39</v>
      </c>
      <c r="B30" s="1">
        <v>53.631999999999998</v>
      </c>
      <c r="C30" s="1">
        <v>53.375999999999998</v>
      </c>
      <c r="D30" s="1">
        <v>420.185</v>
      </c>
      <c r="E30" s="1">
        <v>380.51799999999997</v>
      </c>
      <c r="G30" s="1">
        <f t="shared" si="0"/>
        <v>39.66700000000003</v>
      </c>
      <c r="H30" s="1">
        <f t="shared" si="1"/>
        <v>0.25600000000000023</v>
      </c>
      <c r="I30" s="2">
        <f t="shared" si="2"/>
        <v>403.37760000000003</v>
      </c>
      <c r="J30" s="2">
        <f t="shared" si="3"/>
        <v>394.97390000000001</v>
      </c>
      <c r="K30" s="2">
        <f t="shared" si="4"/>
        <v>386.5702</v>
      </c>
      <c r="L30" s="10">
        <f t="shared" si="5"/>
        <v>0</v>
      </c>
      <c r="M30" s="73" t="str">
        <f t="shared" si="6"/>
        <v/>
      </c>
      <c r="N30">
        <f t="shared" si="7"/>
        <v>0</v>
      </c>
      <c r="O30" s="12">
        <f t="shared" si="8"/>
        <v>53.631999999999998</v>
      </c>
      <c r="P30" s="11">
        <f t="shared" si="9"/>
        <v>0</v>
      </c>
      <c r="Q30" s="1">
        <f t="shared" si="10"/>
        <v>53.631999999999998</v>
      </c>
      <c r="S30" s="14" t="str">
        <f t="shared" si="11"/>
        <v>A</v>
      </c>
      <c r="U30" s="1">
        <f t="shared" si="12"/>
        <v>53.631999999999998</v>
      </c>
      <c r="V30" s="1">
        <f t="shared" si="13"/>
        <v>380.51799999999997</v>
      </c>
      <c r="W30" s="1">
        <f t="shared" si="14"/>
        <v>0</v>
      </c>
      <c r="X30" s="20">
        <f t="shared" si="15"/>
        <v>0</v>
      </c>
      <c r="Y30" s="22">
        <f t="shared" si="16"/>
        <v>0</v>
      </c>
      <c r="AA30" s="47"/>
    </row>
    <row r="31" spans="1:27" hidden="1" x14ac:dyDescent="0.25">
      <c r="A31" s="57" t="s">
        <v>39</v>
      </c>
      <c r="B31" s="1">
        <v>46.847999999999999</v>
      </c>
      <c r="C31" s="1">
        <v>46.655999999999999</v>
      </c>
      <c r="D31" s="1">
        <v>419.91300000000001</v>
      </c>
      <c r="E31" s="1">
        <v>380.30500000000001</v>
      </c>
      <c r="G31" s="1">
        <f t="shared" si="0"/>
        <v>39.608000000000004</v>
      </c>
      <c r="H31" s="1">
        <f t="shared" si="1"/>
        <v>0.19200000000000017</v>
      </c>
      <c r="I31" s="2">
        <f t="shared" si="2"/>
        <v>403.11648000000002</v>
      </c>
      <c r="J31" s="2">
        <f t="shared" si="3"/>
        <v>394.71822000000003</v>
      </c>
      <c r="K31" s="2">
        <f t="shared" si="4"/>
        <v>386.31996000000004</v>
      </c>
      <c r="L31" s="10">
        <f t="shared" si="5"/>
        <v>0</v>
      </c>
      <c r="M31" s="73" t="str">
        <f t="shared" si="6"/>
        <v/>
      </c>
      <c r="N31">
        <f t="shared" si="7"/>
        <v>0</v>
      </c>
      <c r="O31" s="12">
        <f t="shared" si="8"/>
        <v>46.847999999999999</v>
      </c>
      <c r="P31" s="11">
        <f t="shared" si="9"/>
        <v>0</v>
      </c>
      <c r="Q31" s="1">
        <f t="shared" si="10"/>
        <v>46.847999999999999</v>
      </c>
      <c r="S31" s="14" t="str">
        <f t="shared" si="11"/>
        <v>A</v>
      </c>
      <c r="U31" s="1">
        <f t="shared" si="12"/>
        <v>46.847999999999999</v>
      </c>
      <c r="V31" s="1">
        <f t="shared" si="13"/>
        <v>380.30500000000001</v>
      </c>
      <c r="W31" s="1">
        <f t="shared" si="14"/>
        <v>0</v>
      </c>
      <c r="X31" s="20">
        <f t="shared" si="15"/>
        <v>0</v>
      </c>
      <c r="Y31" s="22">
        <f t="shared" si="16"/>
        <v>0</v>
      </c>
      <c r="AA31" s="47"/>
    </row>
    <row r="32" spans="1:27" hidden="1" x14ac:dyDescent="0.25">
      <c r="A32" s="57" t="s">
        <v>39</v>
      </c>
      <c r="B32" s="1">
        <v>45.12</v>
      </c>
      <c r="C32" s="1">
        <v>44.863999999999997</v>
      </c>
      <c r="D32" s="1">
        <v>419.61399999999998</v>
      </c>
      <c r="E32" s="1">
        <v>380.04</v>
      </c>
      <c r="G32" s="1">
        <f t="shared" si="0"/>
        <v>39.573999999999955</v>
      </c>
      <c r="H32" s="1">
        <f t="shared" si="1"/>
        <v>0.25600000000000023</v>
      </c>
      <c r="I32" s="2">
        <f t="shared" si="2"/>
        <v>402.82943999999998</v>
      </c>
      <c r="J32" s="2">
        <f t="shared" si="3"/>
        <v>394.43715999999995</v>
      </c>
      <c r="K32" s="2">
        <f t="shared" si="4"/>
        <v>386.04487999999998</v>
      </c>
      <c r="L32" s="10">
        <f t="shared" si="5"/>
        <v>0</v>
      </c>
      <c r="M32" s="73" t="str">
        <f t="shared" si="6"/>
        <v/>
      </c>
      <c r="N32">
        <f t="shared" si="7"/>
        <v>0</v>
      </c>
      <c r="O32" s="12">
        <f t="shared" si="8"/>
        <v>45.12</v>
      </c>
      <c r="P32" s="11">
        <f t="shared" si="9"/>
        <v>0</v>
      </c>
      <c r="Q32" s="1">
        <f t="shared" si="10"/>
        <v>45.12</v>
      </c>
      <c r="S32" s="14" t="str">
        <f t="shared" si="11"/>
        <v>A</v>
      </c>
      <c r="U32" s="1">
        <f t="shared" si="12"/>
        <v>45.12</v>
      </c>
      <c r="V32" s="1">
        <f t="shared" si="13"/>
        <v>380.04</v>
      </c>
      <c r="W32" s="1">
        <f t="shared" si="14"/>
        <v>0</v>
      </c>
      <c r="X32" s="20">
        <f t="shared" si="15"/>
        <v>0</v>
      </c>
      <c r="Y32" s="22">
        <f t="shared" si="16"/>
        <v>0</v>
      </c>
      <c r="AA32" s="47"/>
    </row>
    <row r="33" spans="1:34" x14ac:dyDescent="0.25">
      <c r="A33" s="57" t="s">
        <v>39</v>
      </c>
      <c r="B33" s="1">
        <v>42.88</v>
      </c>
      <c r="C33" s="1">
        <v>42.688000000000002</v>
      </c>
      <c r="D33" s="1">
        <v>420.89100000000002</v>
      </c>
      <c r="E33" s="1">
        <v>381.209</v>
      </c>
      <c r="G33" s="1">
        <f t="shared" si="0"/>
        <v>39.682000000000016</v>
      </c>
      <c r="H33" s="1">
        <f t="shared" si="1"/>
        <v>0.19200000000000017</v>
      </c>
      <c r="I33" s="2">
        <f t="shared" si="2"/>
        <v>404.05536000000001</v>
      </c>
      <c r="J33" s="2">
        <f t="shared" si="3"/>
        <v>395.63754</v>
      </c>
      <c r="K33" s="2">
        <f t="shared" si="4"/>
        <v>387.21972</v>
      </c>
      <c r="L33" s="10">
        <f t="shared" si="5"/>
        <v>0</v>
      </c>
      <c r="M33" s="73" t="str">
        <f t="shared" si="6"/>
        <v/>
      </c>
      <c r="N33">
        <f t="shared" si="7"/>
        <v>0</v>
      </c>
      <c r="O33" s="12">
        <f t="shared" si="8"/>
        <v>42.88</v>
      </c>
      <c r="P33" s="11">
        <f t="shared" si="9"/>
        <v>0</v>
      </c>
      <c r="Q33" s="1">
        <f t="shared" si="10"/>
        <v>42.88</v>
      </c>
      <c r="S33" s="14" t="str">
        <f t="shared" si="11"/>
        <v>A</v>
      </c>
      <c r="U33" s="1">
        <f t="shared" si="12"/>
        <v>42.88</v>
      </c>
      <c r="V33" s="1">
        <f t="shared" si="13"/>
        <v>381.209</v>
      </c>
      <c r="W33" s="1">
        <f t="shared" si="14"/>
        <v>0</v>
      </c>
      <c r="X33" s="20">
        <f t="shared" si="15"/>
        <v>0</v>
      </c>
      <c r="Y33" s="22">
        <f t="shared" si="16"/>
        <v>0</v>
      </c>
      <c r="Z33" s="32" t="s">
        <v>40</v>
      </c>
      <c r="AA33" s="47"/>
      <c r="AB33" s="32" t="str">
        <f>A33</f>
        <v>JJJJ-MM-TT SS:MM:SS</v>
      </c>
      <c r="AC33" s="1">
        <f>SUM(U33:U56)</f>
        <v>748.096</v>
      </c>
      <c r="AD33" s="1">
        <f>AVERAGE(V33:V56)</f>
        <v>380.9939583333333</v>
      </c>
      <c r="AE33" s="1">
        <f>SUM(W33:W56)</f>
        <v>0</v>
      </c>
      <c r="AF33" s="1">
        <f>SUM(X33:X56)</f>
        <v>0</v>
      </c>
      <c r="AG33" s="35">
        <f>AVERAGE(Y33:Y56)</f>
        <v>0</v>
      </c>
      <c r="AH33" s="37" t="e">
        <f>DAY(A33)</f>
        <v>#VALUE!</v>
      </c>
    </row>
    <row r="34" spans="1:34" hidden="1" x14ac:dyDescent="0.25">
      <c r="A34" s="57" t="s">
        <v>39</v>
      </c>
      <c r="B34" s="1">
        <v>43.392000000000003</v>
      </c>
      <c r="C34" s="1">
        <v>43.2</v>
      </c>
      <c r="D34" s="1">
        <v>421.68099999999998</v>
      </c>
      <c r="E34" s="1">
        <v>381.92599999999999</v>
      </c>
      <c r="G34" s="1">
        <f t="shared" si="0"/>
        <v>39.754999999999995</v>
      </c>
      <c r="H34" s="1">
        <f t="shared" si="1"/>
        <v>0.19200000000000017</v>
      </c>
      <c r="I34" s="2">
        <f t="shared" si="2"/>
        <v>404.81376</v>
      </c>
      <c r="J34" s="2">
        <f t="shared" si="3"/>
        <v>396.38013999999998</v>
      </c>
      <c r="K34" s="2">
        <f t="shared" si="4"/>
        <v>387.94651999999996</v>
      </c>
      <c r="L34" s="10">
        <f t="shared" si="5"/>
        <v>0</v>
      </c>
      <c r="M34" s="73" t="str">
        <f t="shared" si="6"/>
        <v/>
      </c>
      <c r="N34">
        <f t="shared" si="7"/>
        <v>0</v>
      </c>
      <c r="O34" s="12">
        <f t="shared" si="8"/>
        <v>43.392000000000003</v>
      </c>
      <c r="P34" s="11">
        <f t="shared" si="9"/>
        <v>0</v>
      </c>
      <c r="Q34" s="1">
        <f t="shared" si="10"/>
        <v>43.392000000000003</v>
      </c>
      <c r="S34" s="14" t="str">
        <f t="shared" si="11"/>
        <v>A</v>
      </c>
      <c r="U34" s="1">
        <f t="shared" si="12"/>
        <v>43.392000000000003</v>
      </c>
      <c r="V34" s="1">
        <f t="shared" si="13"/>
        <v>381.92599999999999</v>
      </c>
      <c r="W34" s="1">
        <f t="shared" si="14"/>
        <v>0</v>
      </c>
      <c r="X34" s="20">
        <f t="shared" si="15"/>
        <v>0</v>
      </c>
      <c r="Y34" s="22">
        <f t="shared" si="16"/>
        <v>0</v>
      </c>
      <c r="AA34" s="47"/>
    </row>
    <row r="35" spans="1:34" hidden="1" x14ac:dyDescent="0.25">
      <c r="A35" s="57" t="s">
        <v>39</v>
      </c>
      <c r="B35" s="1">
        <v>43.456000000000003</v>
      </c>
      <c r="C35" s="1">
        <v>43.2</v>
      </c>
      <c r="D35" s="1">
        <v>421.89800000000002</v>
      </c>
      <c r="E35" s="1">
        <v>382.12599999999998</v>
      </c>
      <c r="G35" s="1">
        <f t="shared" si="0"/>
        <v>39.772000000000048</v>
      </c>
      <c r="H35" s="1">
        <f t="shared" si="1"/>
        <v>0.25600000000000023</v>
      </c>
      <c r="I35" s="2">
        <f t="shared" si="2"/>
        <v>405.02208000000002</v>
      </c>
      <c r="J35" s="2">
        <f t="shared" si="3"/>
        <v>396.58412000000004</v>
      </c>
      <c r="K35" s="2">
        <f t="shared" si="4"/>
        <v>388.14616000000001</v>
      </c>
      <c r="L35" s="10">
        <f t="shared" si="5"/>
        <v>0</v>
      </c>
      <c r="M35" s="73" t="str">
        <f t="shared" si="6"/>
        <v/>
      </c>
      <c r="N35">
        <f t="shared" si="7"/>
        <v>0</v>
      </c>
      <c r="O35" s="12">
        <f t="shared" si="8"/>
        <v>43.456000000000003</v>
      </c>
      <c r="P35" s="11">
        <f t="shared" si="9"/>
        <v>0</v>
      </c>
      <c r="Q35" s="1">
        <f t="shared" si="10"/>
        <v>43.456000000000003</v>
      </c>
      <c r="S35" s="14" t="str">
        <f t="shared" si="11"/>
        <v>A</v>
      </c>
      <c r="U35" s="1">
        <f t="shared" si="12"/>
        <v>43.456000000000003</v>
      </c>
      <c r="V35" s="1">
        <f t="shared" si="13"/>
        <v>382.12599999999998</v>
      </c>
      <c r="W35" s="1">
        <f t="shared" si="14"/>
        <v>0</v>
      </c>
      <c r="X35" s="20">
        <f t="shared" si="15"/>
        <v>0</v>
      </c>
      <c r="Y35" s="22">
        <f t="shared" si="16"/>
        <v>0</v>
      </c>
      <c r="AA35" s="47"/>
    </row>
    <row r="36" spans="1:34" hidden="1" x14ac:dyDescent="0.25">
      <c r="A36" s="57" t="s">
        <v>39</v>
      </c>
      <c r="B36" s="1">
        <v>43.008000000000003</v>
      </c>
      <c r="C36" s="1">
        <v>42.816000000000003</v>
      </c>
      <c r="D36" s="1">
        <v>421.43799999999999</v>
      </c>
      <c r="E36" s="1">
        <v>381.71100000000001</v>
      </c>
      <c r="G36" s="1">
        <f t="shared" si="0"/>
        <v>39.726999999999975</v>
      </c>
      <c r="H36" s="1">
        <f t="shared" si="1"/>
        <v>0.19200000000000017</v>
      </c>
      <c r="I36" s="2">
        <f t="shared" si="2"/>
        <v>404.58047999999997</v>
      </c>
      <c r="J36" s="2">
        <f t="shared" si="3"/>
        <v>396.15172000000001</v>
      </c>
      <c r="K36" s="2">
        <f t="shared" si="4"/>
        <v>387.72296</v>
      </c>
      <c r="L36" s="10">
        <f t="shared" si="5"/>
        <v>0</v>
      </c>
      <c r="M36" s="73" t="str">
        <f t="shared" si="6"/>
        <v/>
      </c>
      <c r="N36">
        <f t="shared" si="7"/>
        <v>0</v>
      </c>
      <c r="O36" s="12">
        <f t="shared" si="8"/>
        <v>43.008000000000003</v>
      </c>
      <c r="P36" s="11">
        <f t="shared" si="9"/>
        <v>0</v>
      </c>
      <c r="Q36" s="1">
        <f t="shared" si="10"/>
        <v>43.008000000000003</v>
      </c>
      <c r="S36" s="14" t="str">
        <f t="shared" si="11"/>
        <v>A</v>
      </c>
      <c r="U36" s="1">
        <f t="shared" si="12"/>
        <v>43.008000000000003</v>
      </c>
      <c r="V36" s="1">
        <f t="shared" si="13"/>
        <v>381.71100000000001</v>
      </c>
      <c r="W36" s="1">
        <f t="shared" si="14"/>
        <v>0</v>
      </c>
      <c r="X36" s="20">
        <f t="shared" si="15"/>
        <v>0</v>
      </c>
      <c r="Y36" s="22">
        <f t="shared" si="16"/>
        <v>0</v>
      </c>
      <c r="AA36" s="47"/>
    </row>
    <row r="37" spans="1:34" hidden="1" x14ac:dyDescent="0.25">
      <c r="A37" s="57" t="s">
        <v>39</v>
      </c>
      <c r="B37" s="1">
        <v>43.392000000000003</v>
      </c>
      <c r="C37" s="1">
        <v>43.136000000000003</v>
      </c>
      <c r="D37" s="1">
        <v>422.17399999999998</v>
      </c>
      <c r="E37" s="1">
        <v>382.37700000000001</v>
      </c>
      <c r="G37" s="1">
        <f t="shared" si="0"/>
        <v>39.796999999999969</v>
      </c>
      <c r="H37" s="1">
        <f t="shared" si="1"/>
        <v>0.25600000000000023</v>
      </c>
      <c r="I37" s="2">
        <f t="shared" si="2"/>
        <v>405.28703999999999</v>
      </c>
      <c r="J37" s="2">
        <f t="shared" si="3"/>
        <v>396.84355999999997</v>
      </c>
      <c r="K37" s="2">
        <f t="shared" si="4"/>
        <v>388.40008</v>
      </c>
      <c r="L37" s="10">
        <f t="shared" si="5"/>
        <v>0</v>
      </c>
      <c r="M37" s="73" t="str">
        <f t="shared" si="6"/>
        <v/>
      </c>
      <c r="N37">
        <f t="shared" si="7"/>
        <v>0</v>
      </c>
      <c r="O37" s="12">
        <f t="shared" si="8"/>
        <v>43.392000000000003</v>
      </c>
      <c r="P37" s="11">
        <f t="shared" si="9"/>
        <v>0</v>
      </c>
      <c r="Q37" s="1">
        <f t="shared" si="10"/>
        <v>43.392000000000003</v>
      </c>
      <c r="S37" s="14" t="str">
        <f t="shared" si="11"/>
        <v>A</v>
      </c>
      <c r="U37" s="1">
        <f t="shared" si="12"/>
        <v>43.392000000000003</v>
      </c>
      <c r="V37" s="1">
        <f t="shared" si="13"/>
        <v>382.37700000000001</v>
      </c>
      <c r="W37" s="1">
        <f t="shared" si="14"/>
        <v>0</v>
      </c>
      <c r="X37" s="20">
        <f t="shared" si="15"/>
        <v>0</v>
      </c>
      <c r="Y37" s="22">
        <f t="shared" si="16"/>
        <v>0</v>
      </c>
      <c r="AA37" s="47"/>
    </row>
    <row r="38" spans="1:34" hidden="1" x14ac:dyDescent="0.25">
      <c r="A38" s="57" t="s">
        <v>39</v>
      </c>
      <c r="B38" s="1">
        <v>43.136000000000003</v>
      </c>
      <c r="C38" s="1">
        <v>42.944000000000003</v>
      </c>
      <c r="D38" s="1">
        <v>421.923</v>
      </c>
      <c r="E38" s="1">
        <v>382.154</v>
      </c>
      <c r="G38" s="1">
        <f t="shared" si="0"/>
        <v>39.769000000000005</v>
      </c>
      <c r="H38" s="1">
        <f t="shared" si="1"/>
        <v>0.19200000000000017</v>
      </c>
      <c r="I38" s="2">
        <f t="shared" si="2"/>
        <v>405.04608000000002</v>
      </c>
      <c r="J38" s="2">
        <f t="shared" si="3"/>
        <v>396.60762</v>
      </c>
      <c r="K38" s="2">
        <f t="shared" si="4"/>
        <v>388.16916000000003</v>
      </c>
      <c r="L38" s="10">
        <f t="shared" si="5"/>
        <v>0</v>
      </c>
      <c r="M38" s="73" t="str">
        <f t="shared" si="6"/>
        <v/>
      </c>
      <c r="N38">
        <f t="shared" si="7"/>
        <v>0</v>
      </c>
      <c r="O38" s="12">
        <f t="shared" si="8"/>
        <v>43.136000000000003</v>
      </c>
      <c r="P38" s="11">
        <f t="shared" si="9"/>
        <v>0</v>
      </c>
      <c r="Q38" s="1">
        <f t="shared" si="10"/>
        <v>43.136000000000003</v>
      </c>
      <c r="S38" s="14" t="str">
        <f t="shared" si="11"/>
        <v>A</v>
      </c>
      <c r="U38" s="1">
        <f t="shared" si="12"/>
        <v>43.136000000000003</v>
      </c>
      <c r="V38" s="1">
        <f t="shared" si="13"/>
        <v>382.154</v>
      </c>
      <c r="W38" s="1">
        <f t="shared" si="14"/>
        <v>0</v>
      </c>
      <c r="X38" s="20">
        <f t="shared" si="15"/>
        <v>0</v>
      </c>
      <c r="Y38" s="22">
        <f t="shared" si="16"/>
        <v>0</v>
      </c>
      <c r="AA38" s="47"/>
    </row>
    <row r="39" spans="1:34" hidden="1" x14ac:dyDescent="0.25">
      <c r="A39" s="57" t="s">
        <v>39</v>
      </c>
      <c r="B39" s="1">
        <v>43.264000000000003</v>
      </c>
      <c r="C39" s="1">
        <v>43.136000000000003</v>
      </c>
      <c r="D39" s="1">
        <v>421.56200000000001</v>
      </c>
      <c r="E39" s="1">
        <v>381.82499999999999</v>
      </c>
      <c r="G39" s="1">
        <f t="shared" si="0"/>
        <v>39.737000000000023</v>
      </c>
      <c r="H39" s="1">
        <f t="shared" si="1"/>
        <v>0.12800000000000011</v>
      </c>
      <c r="I39" s="2">
        <f t="shared" si="2"/>
        <v>404.69952000000001</v>
      </c>
      <c r="J39" s="2">
        <f t="shared" si="3"/>
        <v>396.26828</v>
      </c>
      <c r="K39" s="2">
        <f t="shared" si="4"/>
        <v>387.83704</v>
      </c>
      <c r="L39" s="10">
        <f t="shared" si="5"/>
        <v>0</v>
      </c>
      <c r="M39" s="73" t="str">
        <f t="shared" si="6"/>
        <v/>
      </c>
      <c r="N39">
        <f t="shared" si="7"/>
        <v>0</v>
      </c>
      <c r="O39" s="12">
        <f t="shared" si="8"/>
        <v>43.264000000000003</v>
      </c>
      <c r="P39" s="11">
        <f t="shared" si="9"/>
        <v>0</v>
      </c>
      <c r="Q39" s="1">
        <f t="shared" si="10"/>
        <v>43.264000000000003</v>
      </c>
      <c r="S39" s="14" t="str">
        <f t="shared" si="11"/>
        <v>A</v>
      </c>
      <c r="U39" s="1">
        <f t="shared" si="12"/>
        <v>43.264000000000003</v>
      </c>
      <c r="V39" s="1">
        <f t="shared" si="13"/>
        <v>381.82499999999999</v>
      </c>
      <c r="W39" s="1">
        <f t="shared" si="14"/>
        <v>0</v>
      </c>
      <c r="X39" s="20">
        <f t="shared" si="15"/>
        <v>0</v>
      </c>
      <c r="Y39" s="22">
        <f t="shared" si="16"/>
        <v>0</v>
      </c>
      <c r="AA39" s="47"/>
    </row>
    <row r="40" spans="1:34" hidden="1" x14ac:dyDescent="0.25">
      <c r="A40" s="57" t="s">
        <v>39</v>
      </c>
      <c r="B40" s="1">
        <v>43.968000000000004</v>
      </c>
      <c r="C40" s="1">
        <v>43.712000000000003</v>
      </c>
      <c r="D40" s="1">
        <v>420.88</v>
      </c>
      <c r="E40" s="1">
        <v>381.20800000000003</v>
      </c>
      <c r="G40" s="1">
        <f t="shared" si="0"/>
        <v>39.671999999999969</v>
      </c>
      <c r="H40" s="1">
        <f t="shared" si="1"/>
        <v>0.25600000000000023</v>
      </c>
      <c r="I40" s="2">
        <f t="shared" si="2"/>
        <v>404.04480000000001</v>
      </c>
      <c r="J40" s="2">
        <f t="shared" si="3"/>
        <v>395.62720000000002</v>
      </c>
      <c r="K40" s="2">
        <f t="shared" si="4"/>
        <v>387.20960000000002</v>
      </c>
      <c r="L40" s="10">
        <f t="shared" si="5"/>
        <v>0</v>
      </c>
      <c r="M40" s="73" t="str">
        <f t="shared" si="6"/>
        <v/>
      </c>
      <c r="N40">
        <f t="shared" si="7"/>
        <v>0</v>
      </c>
      <c r="O40" s="12">
        <f t="shared" si="8"/>
        <v>43.968000000000004</v>
      </c>
      <c r="P40" s="11">
        <f t="shared" si="9"/>
        <v>0</v>
      </c>
      <c r="Q40" s="1">
        <f t="shared" si="10"/>
        <v>43.968000000000004</v>
      </c>
      <c r="S40" s="14" t="str">
        <f t="shared" si="11"/>
        <v>A</v>
      </c>
      <c r="U40" s="1">
        <f t="shared" si="12"/>
        <v>43.968000000000004</v>
      </c>
      <c r="V40" s="1">
        <f t="shared" si="13"/>
        <v>381.20800000000003</v>
      </c>
      <c r="W40" s="1">
        <f t="shared" si="14"/>
        <v>0</v>
      </c>
      <c r="X40" s="20">
        <f t="shared" si="15"/>
        <v>0</v>
      </c>
      <c r="Y40" s="22">
        <f t="shared" si="16"/>
        <v>0</v>
      </c>
      <c r="AA40" s="47"/>
    </row>
    <row r="41" spans="1:34" hidden="1" x14ac:dyDescent="0.25">
      <c r="A41" s="57" t="s">
        <v>39</v>
      </c>
      <c r="B41" s="1">
        <v>43.2</v>
      </c>
      <c r="C41" s="1">
        <v>42.944000000000003</v>
      </c>
      <c r="D41" s="1">
        <v>420.60899999999998</v>
      </c>
      <c r="E41" s="1">
        <v>380.96699999999998</v>
      </c>
      <c r="G41" s="1">
        <f t="shared" si="0"/>
        <v>39.641999999999996</v>
      </c>
      <c r="H41" s="1">
        <f t="shared" si="1"/>
        <v>0.25600000000000023</v>
      </c>
      <c r="I41" s="2">
        <f t="shared" si="2"/>
        <v>403.78463999999997</v>
      </c>
      <c r="J41" s="2">
        <f t="shared" si="3"/>
        <v>395.37245999999999</v>
      </c>
      <c r="K41" s="2">
        <f t="shared" si="4"/>
        <v>386.96028000000001</v>
      </c>
      <c r="L41" s="10">
        <f t="shared" si="5"/>
        <v>0</v>
      </c>
      <c r="M41" s="73" t="str">
        <f t="shared" si="6"/>
        <v/>
      </c>
      <c r="N41">
        <f t="shared" si="7"/>
        <v>0</v>
      </c>
      <c r="O41" s="12">
        <f t="shared" si="8"/>
        <v>43.2</v>
      </c>
      <c r="P41" s="11">
        <f t="shared" si="9"/>
        <v>0</v>
      </c>
      <c r="Q41" s="1">
        <f t="shared" si="10"/>
        <v>43.2</v>
      </c>
      <c r="S41" s="14" t="str">
        <f t="shared" si="11"/>
        <v>A</v>
      </c>
      <c r="U41" s="1">
        <f t="shared" si="12"/>
        <v>43.2</v>
      </c>
      <c r="V41" s="1">
        <f t="shared" si="13"/>
        <v>380.96699999999998</v>
      </c>
      <c r="W41" s="1">
        <f t="shared" si="14"/>
        <v>0</v>
      </c>
      <c r="X41" s="20">
        <f t="shared" si="15"/>
        <v>0</v>
      </c>
      <c r="Y41" s="22">
        <f t="shared" si="16"/>
        <v>0</v>
      </c>
      <c r="AA41" s="47"/>
    </row>
    <row r="42" spans="1:34" hidden="1" x14ac:dyDescent="0.25">
      <c r="A42" s="57" t="s">
        <v>39</v>
      </c>
      <c r="B42" s="1">
        <v>42.88</v>
      </c>
      <c r="C42" s="1">
        <v>42.752000000000002</v>
      </c>
      <c r="D42" s="1">
        <v>420.56400000000002</v>
      </c>
      <c r="E42" s="1">
        <v>380.92500000000001</v>
      </c>
      <c r="G42" s="1">
        <f t="shared" si="0"/>
        <v>39.63900000000001</v>
      </c>
      <c r="H42" s="1">
        <f t="shared" si="1"/>
        <v>0.12800000000000011</v>
      </c>
      <c r="I42" s="2">
        <f t="shared" si="2"/>
        <v>403.74144000000001</v>
      </c>
      <c r="J42" s="2">
        <f t="shared" si="3"/>
        <v>395.33016000000003</v>
      </c>
      <c r="K42" s="2">
        <f t="shared" si="4"/>
        <v>386.91888</v>
      </c>
      <c r="L42" s="10">
        <f t="shared" si="5"/>
        <v>0</v>
      </c>
      <c r="M42" s="73" t="str">
        <f t="shared" si="6"/>
        <v/>
      </c>
      <c r="N42">
        <f t="shared" si="7"/>
        <v>0</v>
      </c>
      <c r="O42" s="12">
        <f t="shared" si="8"/>
        <v>42.88</v>
      </c>
      <c r="P42" s="11">
        <f t="shared" si="9"/>
        <v>0</v>
      </c>
      <c r="Q42" s="1">
        <f t="shared" si="10"/>
        <v>42.88</v>
      </c>
      <c r="S42" s="14" t="str">
        <f t="shared" si="11"/>
        <v>A</v>
      </c>
      <c r="U42" s="1">
        <f t="shared" si="12"/>
        <v>42.88</v>
      </c>
      <c r="V42" s="1">
        <f t="shared" si="13"/>
        <v>380.92500000000001</v>
      </c>
      <c r="W42" s="1">
        <f t="shared" si="14"/>
        <v>0</v>
      </c>
      <c r="X42" s="20">
        <f t="shared" si="15"/>
        <v>0</v>
      </c>
      <c r="Y42" s="22">
        <f t="shared" si="16"/>
        <v>0</v>
      </c>
      <c r="AA42" s="47"/>
    </row>
    <row r="43" spans="1:34" hidden="1" x14ac:dyDescent="0.25">
      <c r="A43" s="57" t="s">
        <v>39</v>
      </c>
      <c r="B43" s="1">
        <v>39.295999999999999</v>
      </c>
      <c r="C43" s="1">
        <v>39.04</v>
      </c>
      <c r="D43" s="1">
        <v>419.613</v>
      </c>
      <c r="E43" s="1">
        <v>380.07799999999997</v>
      </c>
      <c r="G43" s="1">
        <f t="shared" si="0"/>
        <v>39.535000000000025</v>
      </c>
      <c r="H43" s="1">
        <f t="shared" si="1"/>
        <v>0.25600000000000023</v>
      </c>
      <c r="I43" s="2">
        <f t="shared" si="2"/>
        <v>402.82848000000001</v>
      </c>
      <c r="J43" s="2">
        <f t="shared" si="3"/>
        <v>394.43621999999999</v>
      </c>
      <c r="K43" s="2">
        <f t="shared" si="4"/>
        <v>386.04395999999997</v>
      </c>
      <c r="L43" s="10">
        <f t="shared" si="5"/>
        <v>0</v>
      </c>
      <c r="M43" s="73" t="str">
        <f t="shared" si="6"/>
        <v/>
      </c>
      <c r="N43">
        <f t="shared" si="7"/>
        <v>0</v>
      </c>
      <c r="O43" s="12">
        <f t="shared" si="8"/>
        <v>39.295999999999999</v>
      </c>
      <c r="P43" s="11">
        <f t="shared" si="9"/>
        <v>0</v>
      </c>
      <c r="Q43" s="1">
        <f t="shared" si="10"/>
        <v>39.295999999999999</v>
      </c>
      <c r="S43" s="14" t="str">
        <f t="shared" si="11"/>
        <v>A</v>
      </c>
      <c r="U43" s="1">
        <f t="shared" si="12"/>
        <v>39.295999999999999</v>
      </c>
      <c r="V43" s="1">
        <f t="shared" si="13"/>
        <v>380.07799999999997</v>
      </c>
      <c r="W43" s="1">
        <f t="shared" si="14"/>
        <v>0</v>
      </c>
      <c r="X43" s="20">
        <f t="shared" si="15"/>
        <v>0</v>
      </c>
      <c r="Y43" s="22">
        <f t="shared" si="16"/>
        <v>0</v>
      </c>
      <c r="AA43" s="47"/>
    </row>
    <row r="44" spans="1:34" hidden="1" x14ac:dyDescent="0.25">
      <c r="A44" s="57" t="s">
        <v>39</v>
      </c>
      <c r="B44" s="1">
        <v>39.488</v>
      </c>
      <c r="C44" s="1">
        <v>39.231999999999999</v>
      </c>
      <c r="D44" s="1">
        <v>418.04599999999999</v>
      </c>
      <c r="E44" s="1">
        <v>378.65300000000002</v>
      </c>
      <c r="G44" s="1">
        <f t="shared" si="0"/>
        <v>39.392999999999972</v>
      </c>
      <c r="H44" s="1">
        <f t="shared" si="1"/>
        <v>0.25600000000000023</v>
      </c>
      <c r="I44" s="2">
        <f t="shared" si="2"/>
        <v>401.32416000000001</v>
      </c>
      <c r="J44" s="2">
        <f t="shared" si="3"/>
        <v>392.96323999999998</v>
      </c>
      <c r="K44" s="2">
        <f t="shared" si="4"/>
        <v>384.60231999999996</v>
      </c>
      <c r="L44" s="10">
        <f t="shared" si="5"/>
        <v>0</v>
      </c>
      <c r="M44" s="73" t="str">
        <f t="shared" si="6"/>
        <v/>
      </c>
      <c r="N44">
        <f t="shared" si="7"/>
        <v>0</v>
      </c>
      <c r="O44" s="12">
        <f t="shared" si="8"/>
        <v>39.488</v>
      </c>
      <c r="P44" s="11">
        <f t="shared" si="9"/>
        <v>0</v>
      </c>
      <c r="Q44" s="1">
        <f t="shared" si="10"/>
        <v>39.488</v>
      </c>
      <c r="S44" s="14" t="str">
        <f t="shared" si="11"/>
        <v>A</v>
      </c>
      <c r="U44" s="1">
        <f t="shared" si="12"/>
        <v>39.488</v>
      </c>
      <c r="V44" s="1">
        <f t="shared" si="13"/>
        <v>378.65300000000002</v>
      </c>
      <c r="W44" s="1">
        <f t="shared" si="14"/>
        <v>0</v>
      </c>
      <c r="X44" s="20">
        <f t="shared" si="15"/>
        <v>0</v>
      </c>
      <c r="Y44" s="22">
        <f t="shared" si="16"/>
        <v>0</v>
      </c>
      <c r="AA44" s="47"/>
    </row>
    <row r="45" spans="1:34" hidden="1" x14ac:dyDescent="0.25">
      <c r="A45" s="57" t="s">
        <v>39</v>
      </c>
      <c r="B45" s="1">
        <v>24.192</v>
      </c>
      <c r="C45" s="1">
        <v>24</v>
      </c>
      <c r="D45" s="1">
        <v>418.83199999999999</v>
      </c>
      <c r="E45" s="1">
        <v>379.41899999999998</v>
      </c>
      <c r="G45" s="1">
        <f t="shared" si="0"/>
        <v>39.413000000000011</v>
      </c>
      <c r="H45" s="1">
        <f t="shared" si="1"/>
        <v>0.19200000000000017</v>
      </c>
      <c r="I45" s="2">
        <f t="shared" si="2"/>
        <v>402.07871999999998</v>
      </c>
      <c r="J45" s="2">
        <f t="shared" si="3"/>
        <v>393.70208000000002</v>
      </c>
      <c r="K45" s="2">
        <f t="shared" si="4"/>
        <v>385.32544000000001</v>
      </c>
      <c r="L45" s="10">
        <f t="shared" si="5"/>
        <v>0</v>
      </c>
      <c r="M45" s="73" t="str">
        <f t="shared" si="6"/>
        <v/>
      </c>
      <c r="N45">
        <f t="shared" si="7"/>
        <v>0</v>
      </c>
      <c r="O45" s="12">
        <f t="shared" si="8"/>
        <v>24.192</v>
      </c>
      <c r="P45" s="11">
        <f t="shared" si="9"/>
        <v>0</v>
      </c>
      <c r="Q45" s="1">
        <f t="shared" si="10"/>
        <v>24.192</v>
      </c>
      <c r="S45" s="14" t="str">
        <f t="shared" si="11"/>
        <v>A</v>
      </c>
      <c r="U45" s="1">
        <f t="shared" si="12"/>
        <v>24.192</v>
      </c>
      <c r="V45" s="1">
        <f t="shared" si="13"/>
        <v>379.41899999999998</v>
      </c>
      <c r="W45" s="1">
        <f t="shared" si="14"/>
        <v>0</v>
      </c>
      <c r="X45" s="20">
        <f t="shared" si="15"/>
        <v>0</v>
      </c>
      <c r="Y45" s="22">
        <f t="shared" si="16"/>
        <v>0</v>
      </c>
      <c r="AA45" s="47"/>
    </row>
    <row r="46" spans="1:34" hidden="1" x14ac:dyDescent="0.25">
      <c r="A46" s="57" t="s">
        <v>39</v>
      </c>
      <c r="B46" s="1">
        <v>18.751999999999999</v>
      </c>
      <c r="C46" s="1">
        <v>18.623999999999999</v>
      </c>
      <c r="D46" s="1">
        <v>418.87</v>
      </c>
      <c r="E46" s="1">
        <v>379.45600000000002</v>
      </c>
      <c r="G46" s="1">
        <f t="shared" si="0"/>
        <v>39.413999999999987</v>
      </c>
      <c r="H46" s="1">
        <f t="shared" si="1"/>
        <v>0.12800000000000011</v>
      </c>
      <c r="I46" s="2">
        <f t="shared" si="2"/>
        <v>402.11520000000002</v>
      </c>
      <c r="J46" s="2">
        <f t="shared" si="3"/>
        <v>393.73779999999999</v>
      </c>
      <c r="K46" s="2">
        <f t="shared" si="4"/>
        <v>385.36040000000003</v>
      </c>
      <c r="L46" s="10">
        <f t="shared" si="5"/>
        <v>0</v>
      </c>
      <c r="M46" s="73" t="str">
        <f t="shared" si="6"/>
        <v/>
      </c>
      <c r="N46">
        <f t="shared" si="7"/>
        <v>0</v>
      </c>
      <c r="O46" s="12">
        <f t="shared" si="8"/>
        <v>18.751999999999999</v>
      </c>
      <c r="P46" s="11">
        <f t="shared" si="9"/>
        <v>0</v>
      </c>
      <c r="Q46" s="1">
        <f t="shared" si="10"/>
        <v>18.751999999999999</v>
      </c>
      <c r="S46" s="14" t="str">
        <f t="shared" si="11"/>
        <v>A</v>
      </c>
      <c r="U46" s="1">
        <f t="shared" si="12"/>
        <v>18.751999999999999</v>
      </c>
      <c r="V46" s="1">
        <f t="shared" si="13"/>
        <v>379.45600000000002</v>
      </c>
      <c r="W46" s="1">
        <f t="shared" si="14"/>
        <v>0</v>
      </c>
      <c r="X46" s="20">
        <f t="shared" si="15"/>
        <v>0</v>
      </c>
      <c r="Y46" s="22">
        <f t="shared" si="16"/>
        <v>0</v>
      </c>
      <c r="AA46" s="47"/>
    </row>
    <row r="47" spans="1:34" hidden="1" x14ac:dyDescent="0.25">
      <c r="A47" s="57" t="s">
        <v>39</v>
      </c>
      <c r="B47" s="1">
        <v>19.135999999999999</v>
      </c>
      <c r="C47" s="1">
        <v>18.88</v>
      </c>
      <c r="D47" s="1">
        <v>420.25900000000001</v>
      </c>
      <c r="E47" s="1">
        <v>380.70699999999999</v>
      </c>
      <c r="G47" s="1">
        <f t="shared" si="0"/>
        <v>39.552000000000021</v>
      </c>
      <c r="H47" s="1">
        <f t="shared" si="1"/>
        <v>0.25600000000000023</v>
      </c>
      <c r="I47" s="2">
        <f t="shared" si="2"/>
        <v>403.44864000000001</v>
      </c>
      <c r="J47" s="2">
        <f t="shared" si="3"/>
        <v>395.04346000000004</v>
      </c>
      <c r="K47" s="2">
        <f t="shared" si="4"/>
        <v>386.63828000000001</v>
      </c>
      <c r="L47" s="10">
        <f t="shared" si="5"/>
        <v>0</v>
      </c>
      <c r="M47" s="73" t="str">
        <f t="shared" si="6"/>
        <v/>
      </c>
      <c r="N47">
        <f t="shared" si="7"/>
        <v>0</v>
      </c>
      <c r="O47" s="12">
        <f t="shared" si="8"/>
        <v>19.135999999999999</v>
      </c>
      <c r="P47" s="11">
        <f t="shared" si="9"/>
        <v>0</v>
      </c>
      <c r="Q47" s="1">
        <f t="shared" si="10"/>
        <v>19.135999999999999</v>
      </c>
      <c r="S47" s="14" t="str">
        <f t="shared" si="11"/>
        <v>A</v>
      </c>
      <c r="U47" s="1">
        <f t="shared" si="12"/>
        <v>19.135999999999999</v>
      </c>
      <c r="V47" s="1">
        <f t="shared" si="13"/>
        <v>380.70699999999999</v>
      </c>
      <c r="W47" s="1">
        <f t="shared" si="14"/>
        <v>0</v>
      </c>
      <c r="X47" s="20">
        <f t="shared" si="15"/>
        <v>0</v>
      </c>
      <c r="Y47" s="22">
        <f t="shared" si="16"/>
        <v>0</v>
      </c>
      <c r="AA47" s="47"/>
    </row>
    <row r="48" spans="1:34" hidden="1" x14ac:dyDescent="0.25">
      <c r="A48" s="57" t="s">
        <v>39</v>
      </c>
      <c r="B48" s="1">
        <v>18.88</v>
      </c>
      <c r="C48" s="1">
        <v>18.687999999999999</v>
      </c>
      <c r="D48" s="1">
        <v>421.96100000000001</v>
      </c>
      <c r="E48" s="1">
        <v>382.24900000000002</v>
      </c>
      <c r="G48" s="1">
        <f t="shared" si="0"/>
        <v>39.711999999999989</v>
      </c>
      <c r="H48" s="1">
        <f t="shared" si="1"/>
        <v>0.19200000000000017</v>
      </c>
      <c r="I48" s="2">
        <f t="shared" si="2"/>
        <v>405.08256</v>
      </c>
      <c r="J48" s="2">
        <f t="shared" si="3"/>
        <v>396.64334000000002</v>
      </c>
      <c r="K48" s="2">
        <f t="shared" si="4"/>
        <v>388.20411999999999</v>
      </c>
      <c r="L48" s="10">
        <f t="shared" si="5"/>
        <v>0</v>
      </c>
      <c r="M48" s="73" t="str">
        <f t="shared" si="6"/>
        <v/>
      </c>
      <c r="N48">
        <f t="shared" si="7"/>
        <v>0</v>
      </c>
      <c r="O48" s="12">
        <f t="shared" si="8"/>
        <v>18.88</v>
      </c>
      <c r="P48" s="11">
        <f t="shared" si="9"/>
        <v>0</v>
      </c>
      <c r="Q48" s="1">
        <f t="shared" si="10"/>
        <v>18.88</v>
      </c>
      <c r="S48" s="14" t="str">
        <f t="shared" si="11"/>
        <v>A</v>
      </c>
      <c r="U48" s="1">
        <f t="shared" si="12"/>
        <v>18.88</v>
      </c>
      <c r="V48" s="1">
        <f t="shared" si="13"/>
        <v>382.24900000000002</v>
      </c>
      <c r="W48" s="1">
        <f t="shared" si="14"/>
        <v>0</v>
      </c>
      <c r="X48" s="20">
        <f t="shared" si="15"/>
        <v>0</v>
      </c>
      <c r="Y48" s="22">
        <f t="shared" si="16"/>
        <v>0</v>
      </c>
      <c r="AA48" s="47"/>
    </row>
    <row r="49" spans="1:34" hidden="1" x14ac:dyDescent="0.25">
      <c r="A49" s="57" t="s">
        <v>39</v>
      </c>
      <c r="B49" s="1">
        <v>19.2</v>
      </c>
      <c r="C49" s="1">
        <v>18.943999999999999</v>
      </c>
      <c r="D49" s="1">
        <v>422.87799999999999</v>
      </c>
      <c r="E49" s="1">
        <v>383.07600000000002</v>
      </c>
      <c r="G49" s="1">
        <f t="shared" si="0"/>
        <v>39.801999999999964</v>
      </c>
      <c r="H49" s="1">
        <f t="shared" si="1"/>
        <v>0.25600000000000023</v>
      </c>
      <c r="I49" s="2">
        <f t="shared" si="2"/>
        <v>405.96287999999998</v>
      </c>
      <c r="J49" s="2">
        <f t="shared" si="3"/>
        <v>397.50531999999998</v>
      </c>
      <c r="K49" s="2">
        <f t="shared" si="4"/>
        <v>389.04775999999998</v>
      </c>
      <c r="L49" s="10">
        <f t="shared" si="5"/>
        <v>0</v>
      </c>
      <c r="M49" s="73" t="str">
        <f t="shared" si="6"/>
        <v/>
      </c>
      <c r="N49">
        <f t="shared" si="7"/>
        <v>0</v>
      </c>
      <c r="O49" s="12">
        <f t="shared" si="8"/>
        <v>19.2</v>
      </c>
      <c r="P49" s="11">
        <f t="shared" si="9"/>
        <v>0</v>
      </c>
      <c r="Q49" s="1">
        <f t="shared" si="10"/>
        <v>19.2</v>
      </c>
      <c r="S49" s="14" t="str">
        <f t="shared" si="11"/>
        <v>A</v>
      </c>
      <c r="U49" s="1">
        <f t="shared" si="12"/>
        <v>19.2</v>
      </c>
      <c r="V49" s="1">
        <f t="shared" si="13"/>
        <v>383.07600000000002</v>
      </c>
      <c r="W49" s="1">
        <f t="shared" si="14"/>
        <v>0</v>
      </c>
      <c r="X49" s="20">
        <f t="shared" si="15"/>
        <v>0</v>
      </c>
      <c r="Y49" s="22">
        <f t="shared" si="16"/>
        <v>0</v>
      </c>
      <c r="AA49" s="47"/>
    </row>
    <row r="50" spans="1:34" hidden="1" x14ac:dyDescent="0.25">
      <c r="A50" s="57" t="s">
        <v>39</v>
      </c>
      <c r="B50" s="1">
        <v>20.352</v>
      </c>
      <c r="C50" s="1">
        <v>20.16</v>
      </c>
      <c r="D50" s="1">
        <v>421.76</v>
      </c>
      <c r="E50" s="1">
        <v>382.06299999999999</v>
      </c>
      <c r="G50" s="1">
        <f t="shared" si="0"/>
        <v>39.697000000000003</v>
      </c>
      <c r="H50" s="1">
        <f t="shared" si="1"/>
        <v>0.19200000000000017</v>
      </c>
      <c r="I50" s="2">
        <f t="shared" si="2"/>
        <v>404.88959999999997</v>
      </c>
      <c r="J50" s="2">
        <f t="shared" si="3"/>
        <v>396.45439999999996</v>
      </c>
      <c r="K50" s="2">
        <f t="shared" si="4"/>
        <v>388.01920000000001</v>
      </c>
      <c r="L50" s="10">
        <f t="shared" si="5"/>
        <v>0</v>
      </c>
      <c r="M50" s="73" t="str">
        <f t="shared" si="6"/>
        <v/>
      </c>
      <c r="N50">
        <f t="shared" si="7"/>
        <v>0</v>
      </c>
      <c r="O50" s="12">
        <f t="shared" si="8"/>
        <v>20.352</v>
      </c>
      <c r="P50" s="11">
        <f t="shared" si="9"/>
        <v>0</v>
      </c>
      <c r="Q50" s="1">
        <f t="shared" si="10"/>
        <v>20.352</v>
      </c>
      <c r="S50" s="14" t="str">
        <f t="shared" si="11"/>
        <v>A</v>
      </c>
      <c r="U50" s="1">
        <f t="shared" si="12"/>
        <v>20.352</v>
      </c>
      <c r="V50" s="1">
        <f t="shared" si="13"/>
        <v>382.06299999999999</v>
      </c>
      <c r="W50" s="1">
        <f t="shared" si="14"/>
        <v>0</v>
      </c>
      <c r="X50" s="20">
        <f t="shared" si="15"/>
        <v>0</v>
      </c>
      <c r="Y50" s="22">
        <f t="shared" si="16"/>
        <v>0</v>
      </c>
      <c r="AA50" s="47"/>
    </row>
    <row r="51" spans="1:34" hidden="1" x14ac:dyDescent="0.25">
      <c r="A51" s="57" t="s">
        <v>39</v>
      </c>
      <c r="B51" s="1">
        <v>18.943999999999999</v>
      </c>
      <c r="C51" s="1">
        <v>18.751999999999999</v>
      </c>
      <c r="D51" s="1">
        <v>420.15899999999999</v>
      </c>
      <c r="E51" s="1">
        <v>380.61799999999999</v>
      </c>
      <c r="G51" s="1">
        <f t="shared" si="0"/>
        <v>39.540999999999997</v>
      </c>
      <c r="H51" s="1">
        <f t="shared" si="1"/>
        <v>0.19200000000000017</v>
      </c>
      <c r="I51" s="2">
        <f t="shared" si="2"/>
        <v>403.35264000000001</v>
      </c>
      <c r="J51" s="2">
        <f t="shared" si="3"/>
        <v>394.94945999999999</v>
      </c>
      <c r="K51" s="2">
        <f t="shared" si="4"/>
        <v>386.54628000000002</v>
      </c>
      <c r="L51" s="10">
        <f t="shared" si="5"/>
        <v>0</v>
      </c>
      <c r="M51" s="73" t="str">
        <f t="shared" si="6"/>
        <v/>
      </c>
      <c r="N51">
        <f t="shared" si="7"/>
        <v>0</v>
      </c>
      <c r="O51" s="12">
        <f t="shared" si="8"/>
        <v>18.943999999999999</v>
      </c>
      <c r="P51" s="11">
        <f t="shared" si="9"/>
        <v>0</v>
      </c>
      <c r="Q51" s="1">
        <f t="shared" si="10"/>
        <v>18.943999999999999</v>
      </c>
      <c r="S51" s="14" t="str">
        <f t="shared" si="11"/>
        <v>A</v>
      </c>
      <c r="U51" s="1">
        <f t="shared" si="12"/>
        <v>18.943999999999999</v>
      </c>
      <c r="V51" s="1">
        <f t="shared" si="13"/>
        <v>380.61799999999999</v>
      </c>
      <c r="W51" s="1">
        <f t="shared" si="14"/>
        <v>0</v>
      </c>
      <c r="X51" s="20">
        <f t="shared" si="15"/>
        <v>0</v>
      </c>
      <c r="Y51" s="22">
        <f t="shared" si="16"/>
        <v>0</v>
      </c>
      <c r="AA51" s="47"/>
    </row>
    <row r="52" spans="1:34" hidden="1" x14ac:dyDescent="0.25">
      <c r="A52" s="57" t="s">
        <v>39</v>
      </c>
      <c r="B52" s="1">
        <v>20.032</v>
      </c>
      <c r="C52" s="1">
        <v>19.776</v>
      </c>
      <c r="D52" s="1">
        <v>419.27499999999998</v>
      </c>
      <c r="E52" s="1">
        <v>379.81700000000001</v>
      </c>
      <c r="G52" s="1">
        <f t="shared" si="0"/>
        <v>39.45799999999997</v>
      </c>
      <c r="H52" s="1">
        <f t="shared" si="1"/>
        <v>0.25600000000000023</v>
      </c>
      <c r="I52" s="2">
        <f t="shared" si="2"/>
        <v>402.50399999999996</v>
      </c>
      <c r="J52" s="2">
        <f t="shared" si="3"/>
        <v>394.11849999999998</v>
      </c>
      <c r="K52" s="2">
        <f t="shared" si="4"/>
        <v>385.73299999999995</v>
      </c>
      <c r="L52" s="10">
        <f t="shared" si="5"/>
        <v>0</v>
      </c>
      <c r="M52" s="73" t="str">
        <f t="shared" si="6"/>
        <v/>
      </c>
      <c r="N52">
        <f t="shared" si="7"/>
        <v>0</v>
      </c>
      <c r="O52" s="12">
        <f t="shared" si="8"/>
        <v>20.032</v>
      </c>
      <c r="P52" s="11">
        <f t="shared" si="9"/>
        <v>0</v>
      </c>
      <c r="Q52" s="1">
        <f t="shared" si="10"/>
        <v>20.032</v>
      </c>
      <c r="S52" s="14" t="str">
        <f t="shared" si="11"/>
        <v>A</v>
      </c>
      <c r="U52" s="1">
        <f t="shared" si="12"/>
        <v>20.032</v>
      </c>
      <c r="V52" s="1">
        <f t="shared" si="13"/>
        <v>379.81700000000001</v>
      </c>
      <c r="W52" s="1">
        <f t="shared" si="14"/>
        <v>0</v>
      </c>
      <c r="X52" s="20">
        <f t="shared" si="15"/>
        <v>0</v>
      </c>
      <c r="Y52" s="22">
        <f t="shared" si="16"/>
        <v>0</v>
      </c>
      <c r="AA52" s="47"/>
    </row>
    <row r="53" spans="1:34" hidden="1" x14ac:dyDescent="0.25">
      <c r="A53" s="57" t="s">
        <v>39</v>
      </c>
      <c r="B53" s="1">
        <v>19.52</v>
      </c>
      <c r="C53" s="1">
        <v>19.327999999999999</v>
      </c>
      <c r="D53" s="1">
        <v>420.255</v>
      </c>
      <c r="E53" s="1">
        <v>380.70600000000002</v>
      </c>
      <c r="G53" s="1">
        <f t="shared" si="0"/>
        <v>39.548999999999978</v>
      </c>
      <c r="H53" s="1">
        <f t="shared" si="1"/>
        <v>0.19200000000000017</v>
      </c>
      <c r="I53" s="2">
        <f t="shared" si="2"/>
        <v>403.44479999999999</v>
      </c>
      <c r="J53" s="2">
        <f t="shared" si="3"/>
        <v>395.03969999999998</v>
      </c>
      <c r="K53" s="2">
        <f t="shared" si="4"/>
        <v>386.63459999999998</v>
      </c>
      <c r="L53" s="10">
        <f t="shared" si="5"/>
        <v>0</v>
      </c>
      <c r="M53" s="73" t="str">
        <f t="shared" si="6"/>
        <v/>
      </c>
      <c r="N53">
        <f t="shared" si="7"/>
        <v>0</v>
      </c>
      <c r="O53" s="12">
        <f t="shared" si="8"/>
        <v>19.52</v>
      </c>
      <c r="P53" s="11">
        <f t="shared" si="9"/>
        <v>0</v>
      </c>
      <c r="Q53" s="1">
        <f t="shared" si="10"/>
        <v>19.52</v>
      </c>
      <c r="S53" s="14" t="str">
        <f t="shared" si="11"/>
        <v>A</v>
      </c>
      <c r="U53" s="1">
        <f t="shared" si="12"/>
        <v>19.52</v>
      </c>
      <c r="V53" s="1">
        <f t="shared" si="13"/>
        <v>380.70600000000002</v>
      </c>
      <c r="W53" s="1">
        <f t="shared" si="14"/>
        <v>0</v>
      </c>
      <c r="X53" s="20">
        <f t="shared" si="15"/>
        <v>0</v>
      </c>
      <c r="Y53" s="22">
        <f t="shared" si="16"/>
        <v>0</v>
      </c>
      <c r="AA53" s="47"/>
    </row>
    <row r="54" spans="1:34" hidden="1" x14ac:dyDescent="0.25">
      <c r="A54" s="57" t="s">
        <v>39</v>
      </c>
      <c r="B54" s="1">
        <v>19.52</v>
      </c>
      <c r="C54" s="1">
        <v>19.327999999999999</v>
      </c>
      <c r="D54" s="1">
        <v>420.947</v>
      </c>
      <c r="E54" s="1">
        <v>381.33300000000003</v>
      </c>
      <c r="G54" s="1">
        <f t="shared" si="0"/>
        <v>39.613999999999976</v>
      </c>
      <c r="H54" s="1">
        <f t="shared" si="1"/>
        <v>0.19200000000000017</v>
      </c>
      <c r="I54" s="2">
        <f t="shared" si="2"/>
        <v>404.10912000000002</v>
      </c>
      <c r="J54" s="2">
        <f t="shared" si="3"/>
        <v>395.69018</v>
      </c>
      <c r="K54" s="2">
        <f t="shared" si="4"/>
        <v>387.27124000000003</v>
      </c>
      <c r="L54" s="10">
        <f t="shared" si="5"/>
        <v>0</v>
      </c>
      <c r="M54" s="73" t="str">
        <f t="shared" si="6"/>
        <v/>
      </c>
      <c r="N54">
        <f t="shared" si="7"/>
        <v>0</v>
      </c>
      <c r="O54" s="12">
        <f t="shared" si="8"/>
        <v>19.52</v>
      </c>
      <c r="P54" s="11">
        <f t="shared" si="9"/>
        <v>0</v>
      </c>
      <c r="Q54" s="1">
        <f t="shared" si="10"/>
        <v>19.52</v>
      </c>
      <c r="S54" s="14" t="str">
        <f t="shared" si="11"/>
        <v>A</v>
      </c>
      <c r="U54" s="1">
        <f t="shared" si="12"/>
        <v>19.52</v>
      </c>
      <c r="V54" s="1">
        <f t="shared" si="13"/>
        <v>381.33300000000003</v>
      </c>
      <c r="W54" s="1">
        <f t="shared" si="14"/>
        <v>0</v>
      </c>
      <c r="X54" s="20">
        <f t="shared" si="15"/>
        <v>0</v>
      </c>
      <c r="Y54" s="22">
        <f t="shared" si="16"/>
        <v>0</v>
      </c>
      <c r="AA54" s="47"/>
    </row>
    <row r="55" spans="1:34" hidden="1" x14ac:dyDescent="0.25">
      <c r="A55" s="57" t="s">
        <v>39</v>
      </c>
      <c r="B55" s="1">
        <v>19.2</v>
      </c>
      <c r="C55" s="1">
        <v>19.007999999999999</v>
      </c>
      <c r="D55" s="1">
        <v>419.666</v>
      </c>
      <c r="E55" s="1">
        <v>380.17599999999999</v>
      </c>
      <c r="G55" s="1">
        <f t="shared" si="0"/>
        <v>39.490000000000009</v>
      </c>
      <c r="H55" s="1">
        <f t="shared" si="1"/>
        <v>0.19200000000000017</v>
      </c>
      <c r="I55" s="2">
        <f t="shared" si="2"/>
        <v>402.87936000000002</v>
      </c>
      <c r="J55" s="2">
        <f t="shared" si="3"/>
        <v>394.48604</v>
      </c>
      <c r="K55" s="2">
        <f t="shared" si="4"/>
        <v>386.09271999999999</v>
      </c>
      <c r="L55" s="10">
        <f t="shared" si="5"/>
        <v>0</v>
      </c>
      <c r="M55" s="73" t="str">
        <f t="shared" si="6"/>
        <v/>
      </c>
      <c r="N55">
        <f t="shared" si="7"/>
        <v>0</v>
      </c>
      <c r="O55" s="12">
        <f t="shared" si="8"/>
        <v>19.2</v>
      </c>
      <c r="P55" s="11">
        <f t="shared" si="9"/>
        <v>0</v>
      </c>
      <c r="Q55" s="1">
        <f t="shared" si="10"/>
        <v>19.2</v>
      </c>
      <c r="S55" s="14" t="str">
        <f t="shared" si="11"/>
        <v>A</v>
      </c>
      <c r="U55" s="1">
        <f t="shared" si="12"/>
        <v>19.2</v>
      </c>
      <c r="V55" s="1">
        <f t="shared" si="13"/>
        <v>380.17599999999999</v>
      </c>
      <c r="W55" s="1">
        <f t="shared" si="14"/>
        <v>0</v>
      </c>
      <c r="X55" s="20">
        <f t="shared" si="15"/>
        <v>0</v>
      </c>
      <c r="Y55" s="22">
        <f t="shared" si="16"/>
        <v>0</v>
      </c>
      <c r="AA55" s="47"/>
    </row>
    <row r="56" spans="1:34" hidden="1" x14ac:dyDescent="0.25">
      <c r="A56" s="57" t="s">
        <v>39</v>
      </c>
      <c r="B56" s="1">
        <v>19.007999999999999</v>
      </c>
      <c r="C56" s="1">
        <v>18.815999999999999</v>
      </c>
      <c r="D56" s="1">
        <v>418.45499999999998</v>
      </c>
      <c r="E56" s="1">
        <v>379.07600000000002</v>
      </c>
      <c r="G56" s="1">
        <f t="shared" si="0"/>
        <v>39.378999999999962</v>
      </c>
      <c r="H56" s="1">
        <f t="shared" si="1"/>
        <v>0.19200000000000017</v>
      </c>
      <c r="I56" s="2">
        <f t="shared" si="2"/>
        <v>401.71679999999998</v>
      </c>
      <c r="J56" s="2">
        <f t="shared" si="3"/>
        <v>393.34769999999997</v>
      </c>
      <c r="K56" s="2">
        <f t="shared" si="4"/>
        <v>384.97859999999997</v>
      </c>
      <c r="L56" s="10">
        <f t="shared" si="5"/>
        <v>0</v>
      </c>
      <c r="M56" s="73" t="str">
        <f t="shared" si="6"/>
        <v/>
      </c>
      <c r="N56">
        <f t="shared" si="7"/>
        <v>0</v>
      </c>
      <c r="O56" s="12">
        <f t="shared" si="8"/>
        <v>19.007999999999999</v>
      </c>
      <c r="P56" s="11">
        <f t="shared" si="9"/>
        <v>0</v>
      </c>
      <c r="Q56" s="1">
        <f t="shared" si="10"/>
        <v>19.007999999999999</v>
      </c>
      <c r="S56" s="14" t="str">
        <f t="shared" si="11"/>
        <v>A</v>
      </c>
      <c r="U56" s="1">
        <f t="shared" si="12"/>
        <v>19.007999999999999</v>
      </c>
      <c r="V56" s="1">
        <f t="shared" si="13"/>
        <v>379.07600000000002</v>
      </c>
      <c r="W56" s="1">
        <f t="shared" si="14"/>
        <v>0</v>
      </c>
      <c r="X56" s="20">
        <f t="shared" si="15"/>
        <v>0</v>
      </c>
      <c r="Y56" s="22">
        <f t="shared" si="16"/>
        <v>0</v>
      </c>
      <c r="AA56" s="47"/>
    </row>
    <row r="57" spans="1:34" x14ac:dyDescent="0.25">
      <c r="A57" s="57" t="s">
        <v>39</v>
      </c>
      <c r="B57" s="1">
        <v>18.815999999999999</v>
      </c>
      <c r="C57" s="1">
        <v>18.559999999999999</v>
      </c>
      <c r="D57" s="1">
        <v>418.238</v>
      </c>
      <c r="E57" s="1">
        <v>378.87799999999999</v>
      </c>
      <c r="G57" s="1">
        <f t="shared" si="0"/>
        <v>39.360000000000014</v>
      </c>
      <c r="H57" s="1">
        <f t="shared" si="1"/>
        <v>0.25600000000000023</v>
      </c>
      <c r="I57" s="2">
        <f t="shared" si="2"/>
        <v>401.50848000000002</v>
      </c>
      <c r="J57" s="2">
        <f t="shared" si="3"/>
        <v>393.14371999999997</v>
      </c>
      <c r="K57" s="2">
        <f t="shared" si="4"/>
        <v>384.77895999999998</v>
      </c>
      <c r="L57" s="10">
        <f t="shared" si="5"/>
        <v>0</v>
      </c>
      <c r="M57" s="73" t="str">
        <f t="shared" si="6"/>
        <v/>
      </c>
      <c r="N57">
        <f t="shared" si="7"/>
        <v>0</v>
      </c>
      <c r="O57" s="12">
        <f t="shared" si="8"/>
        <v>18.815999999999999</v>
      </c>
      <c r="P57" s="11">
        <f t="shared" si="9"/>
        <v>0</v>
      </c>
      <c r="Q57" s="1">
        <f t="shared" si="10"/>
        <v>18.815999999999999</v>
      </c>
      <c r="S57" s="14" t="str">
        <f t="shared" si="11"/>
        <v>A</v>
      </c>
      <c r="U57" s="1">
        <f t="shared" si="12"/>
        <v>18.815999999999999</v>
      </c>
      <c r="V57" s="1">
        <f t="shared" si="13"/>
        <v>378.87799999999999</v>
      </c>
      <c r="W57" s="1">
        <f t="shared" si="14"/>
        <v>0</v>
      </c>
      <c r="X57" s="20">
        <f t="shared" si="15"/>
        <v>0</v>
      </c>
      <c r="Y57" s="22">
        <f t="shared" si="16"/>
        <v>0</v>
      </c>
      <c r="Z57" s="32" t="s">
        <v>40</v>
      </c>
      <c r="AA57" s="47"/>
      <c r="AB57" s="32" t="str">
        <f>A57</f>
        <v>JJJJ-MM-TT SS:MM:SS</v>
      </c>
      <c r="AC57" s="1">
        <f>SUM(U57:U80)</f>
        <v>2932.672</v>
      </c>
      <c r="AD57" s="1">
        <f>AVERAGE(V57:V80)</f>
        <v>381.18420833333334</v>
      </c>
      <c r="AE57" s="1">
        <f>SUM(W57:W80)</f>
        <v>262.40776318718008</v>
      </c>
      <c r="AF57" s="1">
        <f>SUM(X57:X80)</f>
        <v>114.14737698642335</v>
      </c>
      <c r="AG57" s="35">
        <f>AVERAGE(Y57:Y80)</f>
        <v>1.875</v>
      </c>
      <c r="AH57" s="37" t="e">
        <f>DAY(A57)</f>
        <v>#VALUE!</v>
      </c>
    </row>
    <row r="58" spans="1:34" hidden="1" x14ac:dyDescent="0.25">
      <c r="A58" s="57" t="s">
        <v>39</v>
      </c>
      <c r="B58" s="1">
        <v>18.815999999999999</v>
      </c>
      <c r="C58" s="1">
        <v>18.687999999999999</v>
      </c>
      <c r="D58" s="1">
        <v>419.06700000000001</v>
      </c>
      <c r="E58" s="1">
        <v>379.62900000000002</v>
      </c>
      <c r="G58" s="1">
        <f t="shared" si="0"/>
        <v>39.437999999999988</v>
      </c>
      <c r="H58" s="1">
        <f t="shared" si="1"/>
        <v>0.12800000000000011</v>
      </c>
      <c r="I58" s="2">
        <f t="shared" si="2"/>
        <v>402.30432000000002</v>
      </c>
      <c r="J58" s="2">
        <f t="shared" si="3"/>
        <v>393.92298</v>
      </c>
      <c r="K58" s="2">
        <f t="shared" si="4"/>
        <v>385.54164000000003</v>
      </c>
      <c r="L58" s="10">
        <f t="shared" si="5"/>
        <v>0</v>
      </c>
      <c r="M58" s="73" t="str">
        <f t="shared" si="6"/>
        <v/>
      </c>
      <c r="N58">
        <f t="shared" si="7"/>
        <v>0</v>
      </c>
      <c r="O58" s="12">
        <f t="shared" si="8"/>
        <v>18.815999999999999</v>
      </c>
      <c r="P58" s="11">
        <f t="shared" si="9"/>
        <v>0</v>
      </c>
      <c r="Q58" s="1">
        <f t="shared" si="10"/>
        <v>18.815999999999999</v>
      </c>
      <c r="S58" s="14" t="str">
        <f t="shared" si="11"/>
        <v>A</v>
      </c>
      <c r="U58" s="1">
        <f t="shared" si="12"/>
        <v>18.815999999999999</v>
      </c>
      <c r="V58" s="1">
        <f t="shared" si="13"/>
        <v>379.62900000000002</v>
      </c>
      <c r="W58" s="1">
        <f t="shared" si="14"/>
        <v>0</v>
      </c>
      <c r="X58" s="20">
        <f t="shared" si="15"/>
        <v>0</v>
      </c>
      <c r="Y58" s="22">
        <f t="shared" si="16"/>
        <v>0</v>
      </c>
      <c r="AA58" s="47"/>
    </row>
    <row r="59" spans="1:34" hidden="1" x14ac:dyDescent="0.25">
      <c r="A59" s="57" t="s">
        <v>39</v>
      </c>
      <c r="B59" s="1">
        <v>18.815999999999999</v>
      </c>
      <c r="C59" s="1">
        <v>18.559999999999999</v>
      </c>
      <c r="D59" s="1">
        <v>420.14499999999998</v>
      </c>
      <c r="E59" s="1">
        <v>380.60500000000002</v>
      </c>
      <c r="G59" s="1">
        <f t="shared" si="0"/>
        <v>39.539999999999964</v>
      </c>
      <c r="H59" s="1">
        <f t="shared" si="1"/>
        <v>0.25600000000000023</v>
      </c>
      <c r="I59" s="2">
        <f t="shared" si="2"/>
        <v>403.33920000000001</v>
      </c>
      <c r="J59" s="2">
        <f t="shared" si="3"/>
        <v>394.93629999999996</v>
      </c>
      <c r="K59" s="2">
        <f t="shared" si="4"/>
        <v>386.53339999999997</v>
      </c>
      <c r="L59" s="10">
        <f t="shared" si="5"/>
        <v>0</v>
      </c>
      <c r="M59" s="73" t="str">
        <f t="shared" si="6"/>
        <v/>
      </c>
      <c r="N59">
        <f t="shared" si="7"/>
        <v>0</v>
      </c>
      <c r="O59" s="12">
        <f t="shared" si="8"/>
        <v>18.815999999999999</v>
      </c>
      <c r="P59" s="11">
        <f t="shared" si="9"/>
        <v>0</v>
      </c>
      <c r="Q59" s="1">
        <f t="shared" si="10"/>
        <v>18.815999999999999</v>
      </c>
      <c r="S59" s="14" t="str">
        <f t="shared" si="11"/>
        <v>A</v>
      </c>
      <c r="U59" s="1">
        <f t="shared" si="12"/>
        <v>18.815999999999999</v>
      </c>
      <c r="V59" s="1">
        <f t="shared" si="13"/>
        <v>380.60500000000002</v>
      </c>
      <c r="W59" s="1">
        <f t="shared" si="14"/>
        <v>0</v>
      </c>
      <c r="X59" s="20">
        <f t="shared" si="15"/>
        <v>0</v>
      </c>
      <c r="Y59" s="22">
        <f t="shared" si="16"/>
        <v>0</v>
      </c>
      <c r="AA59" s="47"/>
    </row>
    <row r="60" spans="1:34" hidden="1" x14ac:dyDescent="0.25">
      <c r="A60" s="57" t="s">
        <v>39</v>
      </c>
      <c r="B60" s="1">
        <v>18.623999999999999</v>
      </c>
      <c r="C60" s="1">
        <v>18.367999999999999</v>
      </c>
      <c r="D60" s="1">
        <v>420.12799999999999</v>
      </c>
      <c r="E60" s="1">
        <v>380.58800000000002</v>
      </c>
      <c r="G60" s="1">
        <f t="shared" si="0"/>
        <v>39.539999999999964</v>
      </c>
      <c r="H60" s="1">
        <f t="shared" si="1"/>
        <v>0.25600000000000023</v>
      </c>
      <c r="I60" s="2">
        <f t="shared" si="2"/>
        <v>403.32288</v>
      </c>
      <c r="J60" s="2">
        <f t="shared" si="3"/>
        <v>394.92032</v>
      </c>
      <c r="K60" s="2">
        <f t="shared" si="4"/>
        <v>386.51776000000001</v>
      </c>
      <c r="L60" s="10">
        <f t="shared" si="5"/>
        <v>0</v>
      </c>
      <c r="M60" s="73" t="str">
        <f t="shared" si="6"/>
        <v/>
      </c>
      <c r="N60">
        <f t="shared" si="7"/>
        <v>0</v>
      </c>
      <c r="O60" s="12">
        <f t="shared" si="8"/>
        <v>18.623999999999999</v>
      </c>
      <c r="P60" s="11">
        <f t="shared" si="9"/>
        <v>0</v>
      </c>
      <c r="Q60" s="1">
        <f t="shared" si="10"/>
        <v>18.623999999999999</v>
      </c>
      <c r="S60" s="14" t="str">
        <f t="shared" si="11"/>
        <v>A</v>
      </c>
      <c r="U60" s="1">
        <f t="shared" si="12"/>
        <v>18.623999999999999</v>
      </c>
      <c r="V60" s="1">
        <f t="shared" si="13"/>
        <v>380.58800000000002</v>
      </c>
      <c r="W60" s="1">
        <f t="shared" si="14"/>
        <v>0</v>
      </c>
      <c r="X60" s="20">
        <f t="shared" si="15"/>
        <v>0</v>
      </c>
      <c r="Y60" s="22">
        <f t="shared" si="16"/>
        <v>0</v>
      </c>
      <c r="AA60" s="47"/>
    </row>
    <row r="61" spans="1:34" hidden="1" x14ac:dyDescent="0.25">
      <c r="A61" s="57" t="s">
        <v>39</v>
      </c>
      <c r="B61" s="1">
        <v>18.559999999999999</v>
      </c>
      <c r="C61" s="1">
        <v>18.367999999999999</v>
      </c>
      <c r="D61" s="1">
        <v>419.53699999999998</v>
      </c>
      <c r="E61" s="1">
        <v>380.053</v>
      </c>
      <c r="G61" s="1">
        <f t="shared" si="0"/>
        <v>39.48399999999998</v>
      </c>
      <c r="H61" s="1">
        <f t="shared" si="1"/>
        <v>0.19200000000000017</v>
      </c>
      <c r="I61" s="2">
        <f t="shared" si="2"/>
        <v>402.75551999999999</v>
      </c>
      <c r="J61" s="2">
        <f t="shared" si="3"/>
        <v>394.36478</v>
      </c>
      <c r="K61" s="2">
        <f t="shared" si="4"/>
        <v>385.97404</v>
      </c>
      <c r="L61" s="10">
        <f t="shared" si="5"/>
        <v>0</v>
      </c>
      <c r="M61" s="73" t="str">
        <f t="shared" si="6"/>
        <v/>
      </c>
      <c r="N61">
        <f t="shared" si="7"/>
        <v>0</v>
      </c>
      <c r="O61" s="12">
        <f t="shared" si="8"/>
        <v>18.559999999999999</v>
      </c>
      <c r="P61" s="11">
        <f t="shared" si="9"/>
        <v>0</v>
      </c>
      <c r="Q61" s="1">
        <f t="shared" si="10"/>
        <v>18.559999999999999</v>
      </c>
      <c r="S61" s="14" t="str">
        <f t="shared" si="11"/>
        <v>A</v>
      </c>
      <c r="U61" s="1">
        <f t="shared" si="12"/>
        <v>18.559999999999999</v>
      </c>
      <c r="V61" s="1">
        <f t="shared" si="13"/>
        <v>380.053</v>
      </c>
      <c r="W61" s="1">
        <f t="shared" si="14"/>
        <v>0</v>
      </c>
      <c r="X61" s="20">
        <f t="shared" si="15"/>
        <v>0</v>
      </c>
      <c r="Y61" s="22">
        <f t="shared" si="16"/>
        <v>0</v>
      </c>
      <c r="AA61" s="47"/>
    </row>
    <row r="62" spans="1:34" hidden="1" x14ac:dyDescent="0.25">
      <c r="A62" s="57" t="s">
        <v>39</v>
      </c>
      <c r="B62" s="1">
        <v>19.007999999999999</v>
      </c>
      <c r="C62" s="1">
        <v>18.815999999999999</v>
      </c>
      <c r="D62" s="1">
        <v>418.447</v>
      </c>
      <c r="E62" s="1">
        <v>379.065</v>
      </c>
      <c r="G62" s="1">
        <f t="shared" si="0"/>
        <v>39.382000000000005</v>
      </c>
      <c r="H62" s="1">
        <f t="shared" si="1"/>
        <v>0.19200000000000017</v>
      </c>
      <c r="I62" s="2">
        <f t="shared" si="2"/>
        <v>401.70911999999998</v>
      </c>
      <c r="J62" s="2">
        <f t="shared" si="3"/>
        <v>393.34018000000003</v>
      </c>
      <c r="K62" s="2">
        <f t="shared" si="4"/>
        <v>384.97124000000002</v>
      </c>
      <c r="L62" s="10">
        <f t="shared" si="5"/>
        <v>0</v>
      </c>
      <c r="M62" s="73" t="str">
        <f t="shared" si="6"/>
        <v/>
      </c>
      <c r="N62">
        <f t="shared" si="7"/>
        <v>0</v>
      </c>
      <c r="O62" s="12">
        <f t="shared" si="8"/>
        <v>19.007999999999999</v>
      </c>
      <c r="P62" s="11">
        <f t="shared" si="9"/>
        <v>0</v>
      </c>
      <c r="Q62" s="1">
        <f t="shared" si="10"/>
        <v>19.007999999999999</v>
      </c>
      <c r="S62" s="14" t="str">
        <f t="shared" si="11"/>
        <v>A</v>
      </c>
      <c r="U62" s="1">
        <f t="shared" si="12"/>
        <v>19.007999999999999</v>
      </c>
      <c r="V62" s="1">
        <f t="shared" si="13"/>
        <v>379.065</v>
      </c>
      <c r="W62" s="1">
        <f t="shared" si="14"/>
        <v>0</v>
      </c>
      <c r="X62" s="20">
        <f t="shared" si="15"/>
        <v>0</v>
      </c>
      <c r="Y62" s="22">
        <f t="shared" si="16"/>
        <v>0</v>
      </c>
      <c r="AA62" s="47"/>
    </row>
    <row r="63" spans="1:34" hidden="1" x14ac:dyDescent="0.25">
      <c r="A63" s="57" t="s">
        <v>39</v>
      </c>
      <c r="B63" s="1">
        <v>40.064</v>
      </c>
      <c r="C63" s="1">
        <v>39.872</v>
      </c>
      <c r="D63" s="1">
        <v>417.16699999999997</v>
      </c>
      <c r="E63" s="1">
        <v>381.88</v>
      </c>
      <c r="G63" s="1">
        <f t="shared" si="0"/>
        <v>35.286999999999978</v>
      </c>
      <c r="H63" s="1">
        <f t="shared" si="1"/>
        <v>0.19200000000000017</v>
      </c>
      <c r="I63" s="2">
        <f t="shared" si="2"/>
        <v>400.48031999999995</v>
      </c>
      <c r="J63" s="2">
        <f t="shared" si="3"/>
        <v>392.13697999999999</v>
      </c>
      <c r="K63" s="2">
        <f t="shared" si="4"/>
        <v>383.79363999999998</v>
      </c>
      <c r="L63" s="10">
        <f t="shared" si="5"/>
        <v>3</v>
      </c>
      <c r="M63" s="73">
        <f t="shared" si="6"/>
        <v>3</v>
      </c>
      <c r="N63">
        <f t="shared" si="7"/>
        <v>3</v>
      </c>
      <c r="O63" s="12">
        <f t="shared" si="8"/>
        <v>44.584909859781881</v>
      </c>
      <c r="P63" s="11">
        <f t="shared" si="9"/>
        <v>4.5209098597818809</v>
      </c>
      <c r="Q63" s="1">
        <f t="shared" si="10"/>
        <v>40.064</v>
      </c>
      <c r="S63" s="14" t="str">
        <f t="shared" si="11"/>
        <v>A</v>
      </c>
      <c r="U63" s="1">
        <f t="shared" si="12"/>
        <v>40.064</v>
      </c>
      <c r="V63" s="1">
        <f t="shared" si="13"/>
        <v>381.88</v>
      </c>
      <c r="W63" s="1">
        <f t="shared" si="14"/>
        <v>4.5209098597818809</v>
      </c>
      <c r="X63" s="20">
        <f t="shared" si="15"/>
        <v>1.9665957890051182</v>
      </c>
      <c r="Y63" s="22">
        <f t="shared" si="16"/>
        <v>3</v>
      </c>
      <c r="AA63" s="47"/>
    </row>
    <row r="64" spans="1:34" hidden="1" x14ac:dyDescent="0.25">
      <c r="A64" s="57" t="s">
        <v>39</v>
      </c>
      <c r="B64" s="1">
        <v>112.64</v>
      </c>
      <c r="C64" s="1">
        <v>112.384</v>
      </c>
      <c r="D64" s="1">
        <v>419.82</v>
      </c>
      <c r="E64" s="1">
        <v>379.93900000000002</v>
      </c>
      <c r="G64" s="1">
        <f t="shared" si="0"/>
        <v>39.880999999999972</v>
      </c>
      <c r="H64" s="1">
        <f t="shared" si="1"/>
        <v>0.25600000000000023</v>
      </c>
      <c r="I64" s="2">
        <f t="shared" si="2"/>
        <v>403.02719999999999</v>
      </c>
      <c r="J64" s="2">
        <f t="shared" si="3"/>
        <v>394.63080000000002</v>
      </c>
      <c r="K64" s="2">
        <f t="shared" si="4"/>
        <v>386.23439999999999</v>
      </c>
      <c r="L64" s="10">
        <f t="shared" si="5"/>
        <v>0</v>
      </c>
      <c r="M64" s="73">
        <f t="shared" si="6"/>
        <v>0</v>
      </c>
      <c r="N64">
        <f t="shared" si="7"/>
        <v>0</v>
      </c>
      <c r="O64" s="12">
        <f t="shared" si="8"/>
        <v>112.64</v>
      </c>
      <c r="P64" s="11">
        <f t="shared" si="9"/>
        <v>0</v>
      </c>
      <c r="Q64" s="1">
        <f t="shared" si="10"/>
        <v>112.64</v>
      </c>
      <c r="S64" s="14" t="str">
        <f t="shared" si="11"/>
        <v>A</v>
      </c>
      <c r="U64" s="1">
        <f t="shared" si="12"/>
        <v>112.64</v>
      </c>
      <c r="V64" s="1">
        <f t="shared" si="13"/>
        <v>379.93900000000002</v>
      </c>
      <c r="W64" s="1">
        <f t="shared" si="14"/>
        <v>0</v>
      </c>
      <c r="X64" s="20">
        <f t="shared" si="15"/>
        <v>0</v>
      </c>
      <c r="Y64" s="22">
        <f t="shared" si="16"/>
        <v>0</v>
      </c>
      <c r="AA64" s="47"/>
    </row>
    <row r="65" spans="1:27" hidden="1" x14ac:dyDescent="0.25">
      <c r="A65" s="57" t="s">
        <v>39</v>
      </c>
      <c r="B65" s="1">
        <v>170.68799999999999</v>
      </c>
      <c r="C65" s="1">
        <v>170.36799999999999</v>
      </c>
      <c r="D65" s="1">
        <v>416.15</v>
      </c>
      <c r="E65" s="1">
        <v>380.82400000000001</v>
      </c>
      <c r="G65" s="1">
        <f t="shared" si="0"/>
        <v>35.325999999999965</v>
      </c>
      <c r="H65" s="1">
        <f t="shared" si="1"/>
        <v>0.31999999999999318</v>
      </c>
      <c r="I65" s="2">
        <f t="shared" si="2"/>
        <v>399.50399999999996</v>
      </c>
      <c r="J65" s="2">
        <f t="shared" si="3"/>
        <v>391.18099999999998</v>
      </c>
      <c r="K65" s="2">
        <f t="shared" si="4"/>
        <v>382.85799999999995</v>
      </c>
      <c r="L65" s="10">
        <f t="shared" si="5"/>
        <v>3</v>
      </c>
      <c r="M65" s="73">
        <f t="shared" si="6"/>
        <v>3</v>
      </c>
      <c r="N65">
        <f t="shared" si="7"/>
        <v>3</v>
      </c>
      <c r="O65" s="12">
        <f t="shared" si="8"/>
        <v>189.94880925884709</v>
      </c>
      <c r="P65" s="11">
        <f t="shared" si="9"/>
        <v>19.260809258847104</v>
      </c>
      <c r="Q65" s="1">
        <f t="shared" si="10"/>
        <v>170.68799999999999</v>
      </c>
      <c r="S65" s="14" t="str">
        <f t="shared" si="11"/>
        <v>A</v>
      </c>
      <c r="U65" s="1">
        <f t="shared" si="12"/>
        <v>170.68799999999999</v>
      </c>
      <c r="V65" s="1">
        <f t="shared" si="13"/>
        <v>380.82400000000001</v>
      </c>
      <c r="W65" s="1">
        <f t="shared" si="14"/>
        <v>19.260809258847104</v>
      </c>
      <c r="X65" s="20">
        <f t="shared" si="15"/>
        <v>8.3784520275984899</v>
      </c>
      <c r="Y65" s="22">
        <f t="shared" si="16"/>
        <v>3</v>
      </c>
      <c r="AA65" s="47"/>
    </row>
    <row r="66" spans="1:27" hidden="1" x14ac:dyDescent="0.25">
      <c r="A66" s="57" t="s">
        <v>39</v>
      </c>
      <c r="B66" s="1">
        <v>174.27199999999999</v>
      </c>
      <c r="C66" s="1">
        <v>173.952</v>
      </c>
      <c r="D66" s="1">
        <v>415.58199999999999</v>
      </c>
      <c r="E66" s="1">
        <v>381.76799999999997</v>
      </c>
      <c r="G66" s="1">
        <f t="shared" si="0"/>
        <v>33.814000000000021</v>
      </c>
      <c r="H66" s="1">
        <f t="shared" si="1"/>
        <v>0.31999999999999318</v>
      </c>
      <c r="I66" s="2">
        <f t="shared" si="2"/>
        <v>398.95871999999997</v>
      </c>
      <c r="J66" s="2">
        <f t="shared" si="3"/>
        <v>390.64708000000002</v>
      </c>
      <c r="K66" s="2">
        <f t="shared" si="4"/>
        <v>382.33544000000001</v>
      </c>
      <c r="L66" s="10">
        <f t="shared" si="5"/>
        <v>3</v>
      </c>
      <c r="M66" s="73" t="str">
        <f t="shared" si="6"/>
        <v/>
      </c>
      <c r="N66">
        <f t="shared" si="7"/>
        <v>3</v>
      </c>
      <c r="O66" s="12">
        <f t="shared" si="8"/>
        <v>193.93723569997775</v>
      </c>
      <c r="P66" s="11">
        <f t="shared" si="9"/>
        <v>19.665235699977757</v>
      </c>
      <c r="Q66" s="1">
        <f t="shared" si="10"/>
        <v>174.27199999999999</v>
      </c>
      <c r="S66" s="14" t="str">
        <f t="shared" si="11"/>
        <v>A</v>
      </c>
      <c r="U66" s="1">
        <f t="shared" si="12"/>
        <v>174.27199999999999</v>
      </c>
      <c r="V66" s="1">
        <f t="shared" si="13"/>
        <v>381.76799999999997</v>
      </c>
      <c r="W66" s="1">
        <f t="shared" si="14"/>
        <v>19.665235699977757</v>
      </c>
      <c r="X66" s="20">
        <f t="shared" si="15"/>
        <v>8.5543775294903242</v>
      </c>
      <c r="Y66" s="22">
        <f t="shared" si="16"/>
        <v>3</v>
      </c>
      <c r="AA66" s="47"/>
    </row>
    <row r="67" spans="1:27" hidden="1" x14ac:dyDescent="0.25">
      <c r="A67" s="57" t="s">
        <v>39</v>
      </c>
      <c r="B67" s="1">
        <v>178.24</v>
      </c>
      <c r="C67" s="1">
        <v>177.92</v>
      </c>
      <c r="D67" s="1">
        <v>416.67500000000001</v>
      </c>
      <c r="E67" s="1">
        <v>382.738</v>
      </c>
      <c r="G67" s="1">
        <f t="shared" si="0"/>
        <v>33.937000000000012</v>
      </c>
      <c r="H67" s="1">
        <f t="shared" si="1"/>
        <v>0.3200000000000216</v>
      </c>
      <c r="I67" s="2">
        <f t="shared" si="2"/>
        <v>400.00800000000004</v>
      </c>
      <c r="J67" s="2">
        <f t="shared" si="3"/>
        <v>391.67450000000002</v>
      </c>
      <c r="K67" s="2">
        <f t="shared" si="4"/>
        <v>383.34100000000001</v>
      </c>
      <c r="L67" s="10">
        <f t="shared" si="5"/>
        <v>3</v>
      </c>
      <c r="M67" s="73" t="str">
        <f t="shared" si="6"/>
        <v/>
      </c>
      <c r="N67">
        <f t="shared" si="7"/>
        <v>3</v>
      </c>
      <c r="O67" s="12">
        <f t="shared" si="8"/>
        <v>198.35299354551526</v>
      </c>
      <c r="P67" s="11">
        <f t="shared" si="9"/>
        <v>20.112993545515252</v>
      </c>
      <c r="Q67" s="1">
        <f t="shared" si="10"/>
        <v>178.24</v>
      </c>
      <c r="S67" s="14" t="str">
        <f t="shared" si="11"/>
        <v>A</v>
      </c>
      <c r="U67" s="1">
        <f t="shared" si="12"/>
        <v>178.24</v>
      </c>
      <c r="V67" s="1">
        <f t="shared" si="13"/>
        <v>382.738</v>
      </c>
      <c r="W67" s="1">
        <f t="shared" si="14"/>
        <v>20.112993545515252</v>
      </c>
      <c r="X67" s="20">
        <f t="shared" si="15"/>
        <v>8.7491521922991353</v>
      </c>
      <c r="Y67" s="22">
        <f t="shared" si="16"/>
        <v>3</v>
      </c>
      <c r="AA67" s="47"/>
    </row>
    <row r="68" spans="1:27" hidden="1" x14ac:dyDescent="0.25">
      <c r="A68" s="57" t="s">
        <v>39</v>
      </c>
      <c r="B68" s="1">
        <v>183.488</v>
      </c>
      <c r="C68" s="1">
        <v>183.10400000000001</v>
      </c>
      <c r="D68" s="1">
        <v>414.85899999999998</v>
      </c>
      <c r="E68" s="1">
        <v>381.05200000000002</v>
      </c>
      <c r="G68" s="1">
        <f t="shared" si="0"/>
        <v>33.80699999999996</v>
      </c>
      <c r="H68" s="1">
        <f t="shared" si="1"/>
        <v>0.38399999999998613</v>
      </c>
      <c r="I68" s="2">
        <f t="shared" si="2"/>
        <v>398.26463999999999</v>
      </c>
      <c r="J68" s="2">
        <f t="shared" si="3"/>
        <v>389.96745999999996</v>
      </c>
      <c r="K68" s="2">
        <f t="shared" si="4"/>
        <v>381.67027999999999</v>
      </c>
      <c r="L68" s="10">
        <f t="shared" si="5"/>
        <v>3</v>
      </c>
      <c r="M68" s="73" t="str">
        <f t="shared" si="6"/>
        <v/>
      </c>
      <c r="N68">
        <f t="shared" si="7"/>
        <v>3</v>
      </c>
      <c r="O68" s="12">
        <f t="shared" si="8"/>
        <v>204.19318940574226</v>
      </c>
      <c r="P68" s="11">
        <f t="shared" si="9"/>
        <v>20.70518940574226</v>
      </c>
      <c r="Q68" s="1">
        <f t="shared" si="10"/>
        <v>183.488</v>
      </c>
      <c r="S68" s="14" t="str">
        <f t="shared" si="11"/>
        <v>A</v>
      </c>
      <c r="U68" s="1">
        <f t="shared" si="12"/>
        <v>183.488</v>
      </c>
      <c r="V68" s="1">
        <f t="shared" si="13"/>
        <v>381.05200000000002</v>
      </c>
      <c r="W68" s="1">
        <f t="shared" si="14"/>
        <v>20.70518940574226</v>
      </c>
      <c r="X68" s="20">
        <f t="shared" si="15"/>
        <v>9.0067573914978833</v>
      </c>
      <c r="Y68" s="22">
        <f t="shared" si="16"/>
        <v>3</v>
      </c>
      <c r="AA68" s="47"/>
    </row>
    <row r="69" spans="1:27" hidden="1" x14ac:dyDescent="0.25">
      <c r="A69" s="57" t="s">
        <v>39</v>
      </c>
      <c r="B69" s="1">
        <v>191.80799999999999</v>
      </c>
      <c r="C69" s="1">
        <v>191.36</v>
      </c>
      <c r="D69" s="1">
        <v>415.42500000000001</v>
      </c>
      <c r="E69" s="1">
        <v>381.541</v>
      </c>
      <c r="G69" s="1">
        <f t="shared" si="0"/>
        <v>33.884000000000015</v>
      </c>
      <c r="H69" s="1">
        <f t="shared" si="1"/>
        <v>0.44799999999997908</v>
      </c>
      <c r="I69" s="2">
        <f t="shared" si="2"/>
        <v>398.80799999999999</v>
      </c>
      <c r="J69" s="2">
        <f t="shared" si="3"/>
        <v>390.49950000000001</v>
      </c>
      <c r="K69" s="2">
        <f t="shared" si="4"/>
        <v>382.19100000000003</v>
      </c>
      <c r="L69" s="10">
        <f t="shared" si="5"/>
        <v>3</v>
      </c>
      <c r="M69" s="73" t="str">
        <f t="shared" si="6"/>
        <v/>
      </c>
      <c r="N69">
        <f t="shared" si="7"/>
        <v>3</v>
      </c>
      <c r="O69" s="12">
        <f t="shared" si="8"/>
        <v>213.45203650122411</v>
      </c>
      <c r="P69" s="11">
        <f t="shared" si="9"/>
        <v>21.644036501224122</v>
      </c>
      <c r="Q69" s="1">
        <f t="shared" si="10"/>
        <v>191.80799999999999</v>
      </c>
      <c r="S69" s="14" t="str">
        <f t="shared" si="11"/>
        <v>A</v>
      </c>
      <c r="U69" s="1">
        <f t="shared" si="12"/>
        <v>191.80799999999999</v>
      </c>
      <c r="V69" s="1">
        <f t="shared" si="13"/>
        <v>381.541</v>
      </c>
      <c r="W69" s="1">
        <f t="shared" si="14"/>
        <v>21.644036501224122</v>
      </c>
      <c r="X69" s="20">
        <f t="shared" si="15"/>
        <v>9.4151558780324933</v>
      </c>
      <c r="Y69" s="22">
        <f t="shared" si="16"/>
        <v>3</v>
      </c>
      <c r="AA69" s="47"/>
    </row>
    <row r="70" spans="1:27" hidden="1" x14ac:dyDescent="0.25">
      <c r="A70" s="57" t="s">
        <v>39</v>
      </c>
      <c r="B70" s="1">
        <v>172.48</v>
      </c>
      <c r="C70" s="1">
        <v>172.16</v>
      </c>
      <c r="D70" s="1">
        <v>419.55500000000001</v>
      </c>
      <c r="E70" s="1">
        <v>381.39299999999997</v>
      </c>
      <c r="G70" s="1">
        <f t="shared" si="0"/>
        <v>38.162000000000035</v>
      </c>
      <c r="H70" s="1">
        <f t="shared" si="1"/>
        <v>0.31999999999999318</v>
      </c>
      <c r="I70" s="2">
        <f t="shared" si="2"/>
        <v>402.77280000000002</v>
      </c>
      <c r="J70" s="2">
        <f t="shared" si="3"/>
        <v>394.38170000000002</v>
      </c>
      <c r="K70" s="2">
        <f t="shared" si="4"/>
        <v>385.99060000000003</v>
      </c>
      <c r="L70" s="10">
        <f t="shared" si="5"/>
        <v>3</v>
      </c>
      <c r="M70" s="73" t="str">
        <f t="shared" si="6"/>
        <v/>
      </c>
      <c r="N70">
        <f t="shared" si="7"/>
        <v>3</v>
      </c>
      <c r="O70" s="12">
        <f t="shared" si="8"/>
        <v>191.94302247941241</v>
      </c>
      <c r="P70" s="11">
        <f t="shared" si="9"/>
        <v>19.463022479412416</v>
      </c>
      <c r="Q70" s="1">
        <f t="shared" si="10"/>
        <v>172.48</v>
      </c>
      <c r="S70" s="14" t="str">
        <f t="shared" si="11"/>
        <v>A</v>
      </c>
      <c r="U70" s="1">
        <f t="shared" si="12"/>
        <v>172.48</v>
      </c>
      <c r="V70" s="1">
        <f t="shared" si="13"/>
        <v>381.39299999999997</v>
      </c>
      <c r="W70" s="1">
        <f t="shared" si="14"/>
        <v>19.463022479412416</v>
      </c>
      <c r="X70" s="20">
        <f t="shared" si="15"/>
        <v>8.4664147785444008</v>
      </c>
      <c r="Y70" s="22">
        <f t="shared" si="16"/>
        <v>3</v>
      </c>
      <c r="AA70" s="47"/>
    </row>
    <row r="71" spans="1:27" hidden="1" x14ac:dyDescent="0.25">
      <c r="A71" s="57" t="s">
        <v>39</v>
      </c>
      <c r="B71" s="1">
        <v>194.94399999999999</v>
      </c>
      <c r="C71" s="1">
        <v>194.56</v>
      </c>
      <c r="D71" s="1">
        <v>418.64400000000001</v>
      </c>
      <c r="E71" s="1">
        <v>380.89400000000001</v>
      </c>
      <c r="G71" s="1">
        <f t="shared" si="0"/>
        <v>37.75</v>
      </c>
      <c r="H71" s="1">
        <f t="shared" si="1"/>
        <v>0.38399999999998613</v>
      </c>
      <c r="I71" s="2">
        <f t="shared" si="2"/>
        <v>401.89823999999999</v>
      </c>
      <c r="J71" s="2">
        <f t="shared" si="3"/>
        <v>393.52535999999998</v>
      </c>
      <c r="K71" s="2">
        <f t="shared" si="4"/>
        <v>385.15248000000003</v>
      </c>
      <c r="L71" s="10">
        <f t="shared" si="5"/>
        <v>3</v>
      </c>
      <c r="M71" s="73" t="str">
        <f t="shared" si="6"/>
        <v/>
      </c>
      <c r="N71">
        <f t="shared" si="7"/>
        <v>3</v>
      </c>
      <c r="O71" s="12">
        <f t="shared" si="8"/>
        <v>216.94190963721343</v>
      </c>
      <c r="P71" s="11">
        <f t="shared" si="9"/>
        <v>21.997909637213439</v>
      </c>
      <c r="Q71" s="1">
        <f t="shared" si="10"/>
        <v>194.94399999999999</v>
      </c>
      <c r="S71" s="14" t="str">
        <f t="shared" si="11"/>
        <v>A</v>
      </c>
      <c r="U71" s="1">
        <f t="shared" si="12"/>
        <v>194.94399999999999</v>
      </c>
      <c r="V71" s="1">
        <f t="shared" si="13"/>
        <v>380.89400000000001</v>
      </c>
      <c r="W71" s="1">
        <f t="shared" si="14"/>
        <v>21.997909637213439</v>
      </c>
      <c r="X71" s="20">
        <f t="shared" si="15"/>
        <v>9.5690906921878458</v>
      </c>
      <c r="Y71" s="22">
        <f t="shared" si="16"/>
        <v>3</v>
      </c>
      <c r="AA71" s="47"/>
    </row>
    <row r="72" spans="1:27" hidden="1" x14ac:dyDescent="0.25">
      <c r="A72" s="57" t="s">
        <v>39</v>
      </c>
      <c r="B72" s="1">
        <v>194.68799999999999</v>
      </c>
      <c r="C72" s="1">
        <v>194.304</v>
      </c>
      <c r="D72" s="1">
        <v>420.35399999999998</v>
      </c>
      <c r="E72" s="1">
        <v>381.072</v>
      </c>
      <c r="G72" s="1">
        <f t="shared" si="0"/>
        <v>39.281999999999982</v>
      </c>
      <c r="H72" s="1">
        <f t="shared" si="1"/>
        <v>0.38399999999998613</v>
      </c>
      <c r="I72" s="2">
        <f t="shared" si="2"/>
        <v>403.53983999999997</v>
      </c>
      <c r="J72" s="2">
        <f t="shared" si="3"/>
        <v>395.13275999999996</v>
      </c>
      <c r="K72" s="2">
        <f t="shared" si="4"/>
        <v>386.72568000000001</v>
      </c>
      <c r="L72" s="10">
        <f t="shared" si="5"/>
        <v>0</v>
      </c>
      <c r="M72" s="73">
        <f t="shared" si="6"/>
        <v>0</v>
      </c>
      <c r="N72">
        <f t="shared" si="7"/>
        <v>0</v>
      </c>
      <c r="O72" s="12">
        <f t="shared" si="8"/>
        <v>194.68799999999999</v>
      </c>
      <c r="P72" s="11">
        <f t="shared" si="9"/>
        <v>0</v>
      </c>
      <c r="Q72" s="1">
        <f t="shared" si="10"/>
        <v>194.68799999999999</v>
      </c>
      <c r="S72" s="14" t="str">
        <f t="shared" si="11"/>
        <v>A</v>
      </c>
      <c r="U72" s="1">
        <f t="shared" si="12"/>
        <v>194.68799999999999</v>
      </c>
      <c r="V72" s="1">
        <f t="shared" si="13"/>
        <v>381.072</v>
      </c>
      <c r="W72" s="1">
        <f t="shared" si="14"/>
        <v>0</v>
      </c>
      <c r="X72" s="20">
        <f t="shared" si="15"/>
        <v>0</v>
      </c>
      <c r="Y72" s="22">
        <f t="shared" si="16"/>
        <v>0</v>
      </c>
      <c r="AA72" s="47"/>
    </row>
    <row r="73" spans="1:27" hidden="1" x14ac:dyDescent="0.25">
      <c r="A73" s="57" t="s">
        <v>39</v>
      </c>
      <c r="B73" s="1">
        <v>187.26400000000001</v>
      </c>
      <c r="C73" s="1">
        <v>186.88</v>
      </c>
      <c r="D73" s="1">
        <v>421.34500000000003</v>
      </c>
      <c r="E73" s="1">
        <v>381.04199999999997</v>
      </c>
      <c r="G73" s="1">
        <f t="shared" ref="G73:G136" si="17">D73-E73</f>
        <v>40.303000000000054</v>
      </c>
      <c r="H73" s="1">
        <f t="shared" ref="H73:H136" si="18">B73-C73</f>
        <v>0.38400000000001455</v>
      </c>
      <c r="I73" s="2">
        <f t="shared" ref="I73:I136" si="19">D73-((D73/100)*I$8)</f>
        <v>404.49120000000005</v>
      </c>
      <c r="J73" s="2">
        <f t="shared" ref="J73:J136" si="20">D73-((D73/100)*J$8)</f>
        <v>396.0643</v>
      </c>
      <c r="K73" s="2">
        <f t="shared" ref="K73:K136" si="21">D73-((D73/100)*K$8)</f>
        <v>387.63740000000001</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187.26400000000001</v>
      </c>
      <c r="P73" s="11">
        <f t="shared" ref="P73:P136" si="26">IF(O73&lt;&gt;"",O73-B73,"")</f>
        <v>0</v>
      </c>
      <c r="Q73" s="1">
        <f t="shared" ref="Q73:Q136" si="27">O73-P73</f>
        <v>187.26400000000001</v>
      </c>
      <c r="S73" s="14" t="str">
        <f t="shared" ref="S73:S136" si="28">IF(ROUND(B73,3)=ROUND(Q73,3),"A","B")</f>
        <v>A</v>
      </c>
      <c r="U73" s="1">
        <f t="shared" ref="U73:U136" si="29">B73</f>
        <v>187.26400000000001</v>
      </c>
      <c r="V73" s="1">
        <f t="shared" ref="V73:V136" si="30">E73</f>
        <v>381.04199999999997</v>
      </c>
      <c r="W73" s="1">
        <f t="shared" ref="W73:W136" si="31">P73</f>
        <v>0</v>
      </c>
      <c r="X73" s="20">
        <f t="shared" ref="X73:X136" si="32">W73*X$6</f>
        <v>0</v>
      </c>
      <c r="Y73" s="22">
        <f t="shared" ref="Y73:Y136" si="33">L73</f>
        <v>0</v>
      </c>
      <c r="AA73" s="47"/>
    </row>
    <row r="74" spans="1:27" hidden="1" x14ac:dyDescent="0.25">
      <c r="A74" s="57" t="s">
        <v>39</v>
      </c>
      <c r="B74" s="1">
        <v>170.56</v>
      </c>
      <c r="C74" s="1">
        <v>170.24</v>
      </c>
      <c r="D74" s="1">
        <v>416.863</v>
      </c>
      <c r="E74" s="1">
        <v>382.84199999999998</v>
      </c>
      <c r="G74" s="1">
        <f t="shared" si="17"/>
        <v>34.021000000000015</v>
      </c>
      <c r="H74" s="1">
        <f t="shared" si="18"/>
        <v>0.31999999999999318</v>
      </c>
      <c r="I74" s="2">
        <f t="shared" si="19"/>
        <v>400.18848000000003</v>
      </c>
      <c r="J74" s="2">
        <f t="shared" si="20"/>
        <v>391.85122000000001</v>
      </c>
      <c r="K74" s="2">
        <f t="shared" si="21"/>
        <v>383.51396</v>
      </c>
      <c r="L74" s="10">
        <f t="shared" si="22"/>
        <v>3</v>
      </c>
      <c r="M74" s="73">
        <f t="shared" si="23"/>
        <v>3</v>
      </c>
      <c r="N74">
        <f t="shared" si="24"/>
        <v>3</v>
      </c>
      <c r="O74" s="12">
        <f t="shared" si="25"/>
        <v>189.80636545737815</v>
      </c>
      <c r="P74" s="11">
        <f t="shared" si="26"/>
        <v>19.246365457378147</v>
      </c>
      <c r="Q74" s="1">
        <f t="shared" si="27"/>
        <v>170.56</v>
      </c>
      <c r="S74" s="14" t="str">
        <f t="shared" si="28"/>
        <v>A</v>
      </c>
      <c r="U74" s="1">
        <f t="shared" si="29"/>
        <v>170.56</v>
      </c>
      <c r="V74" s="1">
        <f t="shared" si="30"/>
        <v>382.84199999999998</v>
      </c>
      <c r="W74" s="1">
        <f t="shared" si="31"/>
        <v>19.246365457378147</v>
      </c>
      <c r="X74" s="20">
        <f t="shared" si="32"/>
        <v>8.3721689739594947</v>
      </c>
      <c r="Y74" s="22">
        <f t="shared" si="33"/>
        <v>3</v>
      </c>
      <c r="AA74" s="47"/>
    </row>
    <row r="75" spans="1:27" hidden="1" x14ac:dyDescent="0.25">
      <c r="A75" s="57" t="s">
        <v>39</v>
      </c>
      <c r="B75" s="1">
        <v>156.096</v>
      </c>
      <c r="C75" s="1">
        <v>155.77600000000001</v>
      </c>
      <c r="D75" s="1">
        <v>414.88799999999998</v>
      </c>
      <c r="E75" s="1">
        <v>381.17399999999998</v>
      </c>
      <c r="G75" s="1">
        <f t="shared" si="17"/>
        <v>33.713999999999999</v>
      </c>
      <c r="H75" s="1">
        <f t="shared" si="18"/>
        <v>0.31999999999999318</v>
      </c>
      <c r="I75" s="2">
        <f t="shared" si="19"/>
        <v>398.29247999999995</v>
      </c>
      <c r="J75" s="2">
        <f t="shared" si="20"/>
        <v>389.99471999999997</v>
      </c>
      <c r="K75" s="2">
        <f t="shared" si="21"/>
        <v>381.69695999999999</v>
      </c>
      <c r="L75" s="10">
        <f t="shared" si="22"/>
        <v>3</v>
      </c>
      <c r="M75" s="73" t="str">
        <f t="shared" si="23"/>
        <v/>
      </c>
      <c r="N75">
        <f t="shared" si="24"/>
        <v>3</v>
      </c>
      <c r="O75" s="12">
        <f t="shared" si="25"/>
        <v>173.71021589138661</v>
      </c>
      <c r="P75" s="11">
        <f t="shared" si="26"/>
        <v>17.614215891386607</v>
      </c>
      <c r="Q75" s="1">
        <f t="shared" si="27"/>
        <v>156.096</v>
      </c>
      <c r="S75" s="14" t="str">
        <f t="shared" si="28"/>
        <v>A</v>
      </c>
      <c r="U75" s="1">
        <f t="shared" si="29"/>
        <v>156.096</v>
      </c>
      <c r="V75" s="1">
        <f t="shared" si="30"/>
        <v>381.17399999999998</v>
      </c>
      <c r="W75" s="1">
        <f t="shared" si="31"/>
        <v>17.614215891386607</v>
      </c>
      <c r="X75" s="20">
        <f t="shared" si="32"/>
        <v>7.6621839127531741</v>
      </c>
      <c r="Y75" s="22">
        <f t="shared" si="33"/>
        <v>3</v>
      </c>
      <c r="AA75" s="47"/>
    </row>
    <row r="76" spans="1:27" hidden="1" x14ac:dyDescent="0.25">
      <c r="A76" s="57" t="s">
        <v>39</v>
      </c>
      <c r="B76" s="1">
        <v>135.55199999999999</v>
      </c>
      <c r="C76" s="1">
        <v>135.29599999999999</v>
      </c>
      <c r="D76" s="1">
        <v>414.76600000000002</v>
      </c>
      <c r="E76" s="1">
        <v>381.14600000000002</v>
      </c>
      <c r="G76" s="1">
        <f t="shared" si="17"/>
        <v>33.620000000000005</v>
      </c>
      <c r="H76" s="1">
        <f t="shared" si="18"/>
        <v>0.25600000000000023</v>
      </c>
      <c r="I76" s="2">
        <f t="shared" si="19"/>
        <v>398.17536000000001</v>
      </c>
      <c r="J76" s="2">
        <f t="shared" si="20"/>
        <v>389.88004000000001</v>
      </c>
      <c r="K76" s="2">
        <f t="shared" si="21"/>
        <v>381.58472</v>
      </c>
      <c r="L76" s="10">
        <f t="shared" si="22"/>
        <v>3</v>
      </c>
      <c r="M76" s="73" t="str">
        <f t="shared" si="23"/>
        <v/>
      </c>
      <c r="N76">
        <f t="shared" si="24"/>
        <v>3</v>
      </c>
      <c r="O76" s="12">
        <f t="shared" si="25"/>
        <v>150.84798575561985</v>
      </c>
      <c r="P76" s="11">
        <f t="shared" si="26"/>
        <v>15.295985755619853</v>
      </c>
      <c r="Q76" s="1">
        <f t="shared" si="27"/>
        <v>135.55199999999999</v>
      </c>
      <c r="S76" s="14" t="str">
        <f t="shared" si="28"/>
        <v>A</v>
      </c>
      <c r="U76" s="1">
        <f t="shared" si="29"/>
        <v>135.55199999999999</v>
      </c>
      <c r="V76" s="1">
        <f t="shared" si="30"/>
        <v>381.14600000000002</v>
      </c>
      <c r="W76" s="1">
        <f t="shared" si="31"/>
        <v>15.295985755619853</v>
      </c>
      <c r="X76" s="20">
        <f t="shared" si="32"/>
        <v>6.6537538036946362</v>
      </c>
      <c r="Y76" s="22">
        <f t="shared" si="33"/>
        <v>3</v>
      </c>
      <c r="AA76" s="47"/>
    </row>
    <row r="77" spans="1:27" hidden="1" x14ac:dyDescent="0.25">
      <c r="A77" s="57" t="s">
        <v>39</v>
      </c>
      <c r="B77" s="1">
        <v>139.136</v>
      </c>
      <c r="C77" s="1">
        <v>138.88</v>
      </c>
      <c r="D77" s="1">
        <v>415.548</v>
      </c>
      <c r="E77" s="1">
        <v>381.84800000000001</v>
      </c>
      <c r="G77" s="1">
        <f t="shared" si="17"/>
        <v>33.699999999999989</v>
      </c>
      <c r="H77" s="1">
        <f t="shared" si="18"/>
        <v>0.25600000000000023</v>
      </c>
      <c r="I77" s="2">
        <f t="shared" si="19"/>
        <v>398.92608000000001</v>
      </c>
      <c r="J77" s="2">
        <f t="shared" si="20"/>
        <v>390.61511999999999</v>
      </c>
      <c r="K77" s="2">
        <f t="shared" si="21"/>
        <v>382.30416000000002</v>
      </c>
      <c r="L77" s="10">
        <f t="shared" si="22"/>
        <v>3</v>
      </c>
      <c r="M77" s="73" t="str">
        <f t="shared" si="23"/>
        <v/>
      </c>
      <c r="N77">
        <f t="shared" si="24"/>
        <v>3</v>
      </c>
      <c r="O77" s="12">
        <f t="shared" si="25"/>
        <v>154.8364121967505</v>
      </c>
      <c r="P77" s="11">
        <f t="shared" si="26"/>
        <v>15.700412196750506</v>
      </c>
      <c r="Q77" s="1">
        <f t="shared" si="27"/>
        <v>139.136</v>
      </c>
      <c r="S77" s="14" t="str">
        <f t="shared" si="28"/>
        <v>A</v>
      </c>
      <c r="U77" s="1">
        <f t="shared" si="29"/>
        <v>139.136</v>
      </c>
      <c r="V77" s="1">
        <f t="shared" si="30"/>
        <v>381.84800000000001</v>
      </c>
      <c r="W77" s="1">
        <f t="shared" si="31"/>
        <v>15.700412196750506</v>
      </c>
      <c r="X77" s="20">
        <f t="shared" si="32"/>
        <v>6.8296793055864695</v>
      </c>
      <c r="Y77" s="22">
        <f t="shared" si="33"/>
        <v>3</v>
      </c>
      <c r="AA77" s="47"/>
    </row>
    <row r="78" spans="1:27" hidden="1" x14ac:dyDescent="0.25">
      <c r="A78" s="57" t="s">
        <v>39</v>
      </c>
      <c r="B78" s="1">
        <v>142.84800000000001</v>
      </c>
      <c r="C78" s="1">
        <v>142.52799999999999</v>
      </c>
      <c r="D78" s="1">
        <v>416.75400000000002</v>
      </c>
      <c r="E78" s="1">
        <v>382.94099999999997</v>
      </c>
      <c r="G78" s="1">
        <f t="shared" si="17"/>
        <v>33.813000000000045</v>
      </c>
      <c r="H78" s="1">
        <f t="shared" si="18"/>
        <v>0.3200000000000216</v>
      </c>
      <c r="I78" s="2">
        <f t="shared" si="19"/>
        <v>400.08384000000001</v>
      </c>
      <c r="J78" s="2">
        <f t="shared" si="20"/>
        <v>391.74876</v>
      </c>
      <c r="K78" s="2">
        <f t="shared" si="21"/>
        <v>383.41368</v>
      </c>
      <c r="L78" s="10">
        <f t="shared" si="22"/>
        <v>3</v>
      </c>
      <c r="M78" s="73" t="str">
        <f t="shared" si="23"/>
        <v/>
      </c>
      <c r="N78">
        <f t="shared" si="24"/>
        <v>3</v>
      </c>
      <c r="O78" s="12">
        <f t="shared" si="25"/>
        <v>158.96728243935013</v>
      </c>
      <c r="P78" s="11">
        <f t="shared" si="26"/>
        <v>16.119282439350116</v>
      </c>
      <c r="Q78" s="1">
        <f t="shared" si="27"/>
        <v>142.84800000000001</v>
      </c>
      <c r="S78" s="14" t="str">
        <f t="shared" si="28"/>
        <v>A</v>
      </c>
      <c r="U78" s="1">
        <f t="shared" si="29"/>
        <v>142.84800000000001</v>
      </c>
      <c r="V78" s="1">
        <f t="shared" si="30"/>
        <v>382.94099999999997</v>
      </c>
      <c r="W78" s="1">
        <f t="shared" si="31"/>
        <v>16.119282439350116</v>
      </c>
      <c r="X78" s="20">
        <f t="shared" si="32"/>
        <v>7.0118878611172999</v>
      </c>
      <c r="Y78" s="22">
        <f t="shared" si="33"/>
        <v>3</v>
      </c>
      <c r="AA78" s="47"/>
    </row>
    <row r="79" spans="1:27" hidden="1" x14ac:dyDescent="0.25">
      <c r="A79" s="57" t="s">
        <v>39</v>
      </c>
      <c r="B79" s="1">
        <v>139.26400000000001</v>
      </c>
      <c r="C79" s="1">
        <v>139.00800000000001</v>
      </c>
      <c r="D79" s="1">
        <v>415.76</v>
      </c>
      <c r="E79" s="1">
        <v>382.05900000000003</v>
      </c>
      <c r="G79" s="1">
        <f t="shared" si="17"/>
        <v>33.700999999999965</v>
      </c>
      <c r="H79" s="1">
        <f t="shared" si="18"/>
        <v>0.25600000000000023</v>
      </c>
      <c r="I79" s="2">
        <f t="shared" si="19"/>
        <v>399.12959999999998</v>
      </c>
      <c r="J79" s="2">
        <f t="shared" si="20"/>
        <v>390.81439999999998</v>
      </c>
      <c r="K79" s="2">
        <f t="shared" si="21"/>
        <v>382.49919999999997</v>
      </c>
      <c r="L79" s="10">
        <f t="shared" si="22"/>
        <v>3</v>
      </c>
      <c r="M79" s="73" t="str">
        <f t="shared" si="23"/>
        <v/>
      </c>
      <c r="N79">
        <f t="shared" si="24"/>
        <v>3</v>
      </c>
      <c r="O79" s="12">
        <f t="shared" si="25"/>
        <v>154.97885599821947</v>
      </c>
      <c r="P79" s="11">
        <f t="shared" si="26"/>
        <v>15.714855998219463</v>
      </c>
      <c r="Q79" s="1">
        <f t="shared" si="27"/>
        <v>139.26400000000001</v>
      </c>
      <c r="S79" s="14" t="str">
        <f t="shared" si="28"/>
        <v>A</v>
      </c>
      <c r="U79" s="1">
        <f t="shared" si="29"/>
        <v>139.26400000000001</v>
      </c>
      <c r="V79" s="1">
        <f t="shared" si="30"/>
        <v>382.05900000000003</v>
      </c>
      <c r="W79" s="1">
        <f t="shared" si="31"/>
        <v>15.714855998219463</v>
      </c>
      <c r="X79" s="20">
        <f t="shared" si="32"/>
        <v>6.8359623592254666</v>
      </c>
      <c r="Y79" s="22">
        <f t="shared" si="33"/>
        <v>3</v>
      </c>
      <c r="AA79" s="47"/>
    </row>
    <row r="80" spans="1:27" hidden="1" x14ac:dyDescent="0.25">
      <c r="A80" s="57" t="s">
        <v>39</v>
      </c>
      <c r="B80" s="1">
        <v>136</v>
      </c>
      <c r="C80" s="1">
        <v>135.744</v>
      </c>
      <c r="D80" s="1">
        <v>417.24900000000002</v>
      </c>
      <c r="E80" s="1">
        <v>383.45</v>
      </c>
      <c r="G80" s="1">
        <f t="shared" si="17"/>
        <v>33.799000000000035</v>
      </c>
      <c r="H80" s="1">
        <f t="shared" si="18"/>
        <v>0.25600000000000023</v>
      </c>
      <c r="I80" s="2">
        <f t="shared" si="19"/>
        <v>400.55904000000004</v>
      </c>
      <c r="J80" s="2">
        <f t="shared" si="20"/>
        <v>392.21406000000002</v>
      </c>
      <c r="K80" s="2">
        <f t="shared" si="21"/>
        <v>383.86908000000005</v>
      </c>
      <c r="L80" s="10">
        <f t="shared" si="22"/>
        <v>3</v>
      </c>
      <c r="M80" s="73" t="str">
        <f t="shared" si="23"/>
        <v/>
      </c>
      <c r="N80">
        <f t="shared" si="24"/>
        <v>3</v>
      </c>
      <c r="O80" s="12">
        <f t="shared" si="25"/>
        <v>151.34653906076119</v>
      </c>
      <c r="P80" s="11">
        <f t="shared" si="26"/>
        <v>15.346539060761188</v>
      </c>
      <c r="Q80" s="1">
        <f t="shared" si="27"/>
        <v>136</v>
      </c>
      <c r="S80" s="14" t="str">
        <f t="shared" si="28"/>
        <v>A</v>
      </c>
      <c r="U80" s="1">
        <f t="shared" si="29"/>
        <v>136</v>
      </c>
      <c r="V80" s="1">
        <f t="shared" si="30"/>
        <v>383.45</v>
      </c>
      <c r="W80" s="1">
        <f t="shared" si="31"/>
        <v>15.346539060761188</v>
      </c>
      <c r="X80" s="20">
        <f t="shared" si="32"/>
        <v>6.675744491431117</v>
      </c>
      <c r="Y80" s="22">
        <f t="shared" si="33"/>
        <v>3</v>
      </c>
      <c r="AA80" s="47"/>
    </row>
    <row r="81" spans="1:34" x14ac:dyDescent="0.25">
      <c r="A81" s="57" t="s">
        <v>39</v>
      </c>
      <c r="B81" s="1">
        <v>82.816000000000003</v>
      </c>
      <c r="C81" s="1">
        <v>82.623999999999995</v>
      </c>
      <c r="D81" s="1">
        <v>421.18799999999999</v>
      </c>
      <c r="E81" s="1">
        <v>381.39</v>
      </c>
      <c r="G81" s="1">
        <f t="shared" si="17"/>
        <v>39.798000000000002</v>
      </c>
      <c r="H81" s="1">
        <f t="shared" si="18"/>
        <v>0.19200000000000728</v>
      </c>
      <c r="I81" s="2">
        <f t="shared" si="19"/>
        <v>404.34048000000001</v>
      </c>
      <c r="J81" s="2">
        <f t="shared" si="20"/>
        <v>395.91672</v>
      </c>
      <c r="K81" s="2">
        <f t="shared" si="21"/>
        <v>387.49295999999998</v>
      </c>
      <c r="L81" s="10">
        <f t="shared" si="22"/>
        <v>0</v>
      </c>
      <c r="M81" s="73">
        <f t="shared" si="23"/>
        <v>0</v>
      </c>
      <c r="N81">
        <f t="shared" si="24"/>
        <v>0</v>
      </c>
      <c r="O81" s="12">
        <f t="shared" si="25"/>
        <v>82.816000000000003</v>
      </c>
      <c r="P81" s="11">
        <f t="shared" si="26"/>
        <v>0</v>
      </c>
      <c r="Q81" s="1">
        <f t="shared" si="27"/>
        <v>82.816000000000003</v>
      </c>
      <c r="S81" s="14" t="str">
        <f t="shared" si="28"/>
        <v>A</v>
      </c>
      <c r="U81" s="1">
        <f t="shared" si="29"/>
        <v>82.816000000000003</v>
      </c>
      <c r="V81" s="1">
        <f t="shared" si="30"/>
        <v>381.39</v>
      </c>
      <c r="W81" s="1">
        <f t="shared" si="31"/>
        <v>0</v>
      </c>
      <c r="X81" s="20">
        <f t="shared" si="32"/>
        <v>0</v>
      </c>
      <c r="Y81" s="22">
        <f t="shared" si="33"/>
        <v>0</v>
      </c>
      <c r="Z81" s="32" t="s">
        <v>40</v>
      </c>
      <c r="AA81" s="47"/>
      <c r="AB81" s="32" t="str">
        <f>A81</f>
        <v>JJJJ-MM-TT SS:MM:SS</v>
      </c>
      <c r="AC81" s="1">
        <f>SUM(U81:U104)</f>
        <v>3194.7520000000009</v>
      </c>
      <c r="AD81" s="1">
        <f>AVERAGE(V81:V104)</f>
        <v>381.61970833333322</v>
      </c>
      <c r="AE81" s="1">
        <f>SUM(W81:W104)</f>
        <v>251.2715922546183</v>
      </c>
      <c r="AF81" s="1">
        <f>SUM(X81:X104)</f>
        <v>109.30314263075897</v>
      </c>
      <c r="AG81" s="35">
        <f>AVERAGE(Y81:Y104)</f>
        <v>1.625</v>
      </c>
      <c r="AH81" s="37" t="e">
        <f>DAY(A81)</f>
        <v>#VALUE!</v>
      </c>
    </row>
    <row r="82" spans="1:34" hidden="1" x14ac:dyDescent="0.25">
      <c r="A82" s="57" t="s">
        <v>39</v>
      </c>
      <c r="B82" s="1">
        <v>65.215999999999994</v>
      </c>
      <c r="C82" s="1">
        <v>65.024000000000001</v>
      </c>
      <c r="D82" s="1">
        <v>421.678</v>
      </c>
      <c r="E82" s="1">
        <v>381.83499999999998</v>
      </c>
      <c r="G82" s="1">
        <f t="shared" si="17"/>
        <v>39.843000000000018</v>
      </c>
      <c r="H82" s="1">
        <f t="shared" si="18"/>
        <v>0.19199999999999307</v>
      </c>
      <c r="I82" s="2">
        <f t="shared" si="19"/>
        <v>404.81088</v>
      </c>
      <c r="J82" s="2">
        <f t="shared" si="20"/>
        <v>396.37732</v>
      </c>
      <c r="K82" s="2">
        <f t="shared" si="21"/>
        <v>387.94376</v>
      </c>
      <c r="L82" s="10">
        <f t="shared" si="22"/>
        <v>0</v>
      </c>
      <c r="M82" s="73" t="str">
        <f t="shared" si="23"/>
        <v/>
      </c>
      <c r="N82">
        <f t="shared" si="24"/>
        <v>0</v>
      </c>
      <c r="O82" s="12">
        <f t="shared" si="25"/>
        <v>65.215999999999994</v>
      </c>
      <c r="P82" s="11">
        <f t="shared" si="26"/>
        <v>0</v>
      </c>
      <c r="Q82" s="1">
        <f t="shared" si="27"/>
        <v>65.215999999999994</v>
      </c>
      <c r="S82" s="14" t="str">
        <f t="shared" si="28"/>
        <v>A</v>
      </c>
      <c r="U82" s="1">
        <f t="shared" si="29"/>
        <v>65.215999999999994</v>
      </c>
      <c r="V82" s="1">
        <f t="shared" si="30"/>
        <v>381.83499999999998</v>
      </c>
      <c r="W82" s="1">
        <f t="shared" si="31"/>
        <v>0</v>
      </c>
      <c r="X82" s="20">
        <f t="shared" si="32"/>
        <v>0</v>
      </c>
      <c r="Y82" s="22">
        <f t="shared" si="33"/>
        <v>0</v>
      </c>
      <c r="AA82" s="47"/>
    </row>
    <row r="83" spans="1:34" hidden="1" x14ac:dyDescent="0.25">
      <c r="A83" s="57" t="s">
        <v>39</v>
      </c>
      <c r="B83" s="1">
        <v>61.055999999999997</v>
      </c>
      <c r="C83" s="1">
        <v>60.8</v>
      </c>
      <c r="D83" s="1">
        <v>421.90800000000002</v>
      </c>
      <c r="E83" s="1">
        <v>382.06900000000002</v>
      </c>
      <c r="G83" s="1">
        <f t="shared" si="17"/>
        <v>39.838999999999999</v>
      </c>
      <c r="H83" s="1">
        <f t="shared" si="18"/>
        <v>0.25600000000000023</v>
      </c>
      <c r="I83" s="2">
        <f t="shared" si="19"/>
        <v>405.03167999999999</v>
      </c>
      <c r="J83" s="2">
        <f t="shared" si="20"/>
        <v>396.59352000000001</v>
      </c>
      <c r="K83" s="2">
        <f t="shared" si="21"/>
        <v>388.15536000000003</v>
      </c>
      <c r="L83" s="10">
        <f t="shared" si="22"/>
        <v>0</v>
      </c>
      <c r="M83" s="73" t="str">
        <f t="shared" si="23"/>
        <v/>
      </c>
      <c r="N83">
        <f t="shared" si="24"/>
        <v>0</v>
      </c>
      <c r="O83" s="12">
        <f t="shared" si="25"/>
        <v>61.055999999999997</v>
      </c>
      <c r="P83" s="11">
        <f t="shared" si="26"/>
        <v>0</v>
      </c>
      <c r="Q83" s="1">
        <f t="shared" si="27"/>
        <v>61.055999999999997</v>
      </c>
      <c r="S83" s="14" t="str">
        <f t="shared" si="28"/>
        <v>A</v>
      </c>
      <c r="U83" s="1">
        <f t="shared" si="29"/>
        <v>61.055999999999997</v>
      </c>
      <c r="V83" s="1">
        <f t="shared" si="30"/>
        <v>382.06900000000002</v>
      </c>
      <c r="W83" s="1">
        <f t="shared" si="31"/>
        <v>0</v>
      </c>
      <c r="X83" s="20">
        <f t="shared" si="32"/>
        <v>0</v>
      </c>
      <c r="Y83" s="22">
        <f t="shared" si="33"/>
        <v>0</v>
      </c>
      <c r="AA83" s="47"/>
    </row>
    <row r="84" spans="1:34" hidden="1" x14ac:dyDescent="0.25">
      <c r="A84" s="57" t="s">
        <v>39</v>
      </c>
      <c r="B84" s="1">
        <v>48.96</v>
      </c>
      <c r="C84" s="1">
        <v>48.768000000000001</v>
      </c>
      <c r="D84" s="1">
        <v>422.56400000000002</v>
      </c>
      <c r="E84" s="1">
        <v>382.69299999999998</v>
      </c>
      <c r="G84" s="1">
        <f t="shared" si="17"/>
        <v>39.871000000000038</v>
      </c>
      <c r="H84" s="1">
        <f t="shared" si="18"/>
        <v>0.19200000000000017</v>
      </c>
      <c r="I84" s="2">
        <f t="shared" si="19"/>
        <v>405.66144000000003</v>
      </c>
      <c r="J84" s="2">
        <f t="shared" si="20"/>
        <v>397.21016000000003</v>
      </c>
      <c r="K84" s="2">
        <f t="shared" si="21"/>
        <v>388.75888000000003</v>
      </c>
      <c r="L84" s="10">
        <f t="shared" si="22"/>
        <v>0</v>
      </c>
      <c r="M84" s="73" t="str">
        <f t="shared" si="23"/>
        <v/>
      </c>
      <c r="N84">
        <f t="shared" si="24"/>
        <v>0</v>
      </c>
      <c r="O84" s="12">
        <f t="shared" si="25"/>
        <v>48.96</v>
      </c>
      <c r="P84" s="11">
        <f t="shared" si="26"/>
        <v>0</v>
      </c>
      <c r="Q84" s="1">
        <f t="shared" si="27"/>
        <v>48.96</v>
      </c>
      <c r="S84" s="14" t="str">
        <f t="shared" si="28"/>
        <v>A</v>
      </c>
      <c r="U84" s="1">
        <f t="shared" si="29"/>
        <v>48.96</v>
      </c>
      <c r="V84" s="1">
        <f t="shared" si="30"/>
        <v>382.69299999999998</v>
      </c>
      <c r="W84" s="1">
        <f t="shared" si="31"/>
        <v>0</v>
      </c>
      <c r="X84" s="20">
        <f t="shared" si="32"/>
        <v>0</v>
      </c>
      <c r="Y84" s="22">
        <f t="shared" si="33"/>
        <v>0</v>
      </c>
      <c r="AA84" s="47"/>
    </row>
    <row r="85" spans="1:34" hidden="1" x14ac:dyDescent="0.25">
      <c r="A85" s="57" t="s">
        <v>39</v>
      </c>
      <c r="B85" s="1">
        <v>46.591999999999999</v>
      </c>
      <c r="C85" s="1">
        <v>46.4</v>
      </c>
      <c r="D85" s="1">
        <v>422.74</v>
      </c>
      <c r="E85" s="1">
        <v>382.86200000000002</v>
      </c>
      <c r="G85" s="1">
        <f t="shared" si="17"/>
        <v>39.877999999999986</v>
      </c>
      <c r="H85" s="1">
        <f t="shared" si="18"/>
        <v>0.19200000000000017</v>
      </c>
      <c r="I85" s="2">
        <f t="shared" si="19"/>
        <v>405.8304</v>
      </c>
      <c r="J85" s="2">
        <f t="shared" si="20"/>
        <v>397.37560000000002</v>
      </c>
      <c r="K85" s="2">
        <f t="shared" si="21"/>
        <v>388.92079999999999</v>
      </c>
      <c r="L85" s="10">
        <f t="shared" si="22"/>
        <v>0</v>
      </c>
      <c r="M85" s="73" t="str">
        <f t="shared" si="23"/>
        <v/>
      </c>
      <c r="N85">
        <f t="shared" si="24"/>
        <v>0</v>
      </c>
      <c r="O85" s="12">
        <f t="shared" si="25"/>
        <v>46.591999999999999</v>
      </c>
      <c r="P85" s="11">
        <f t="shared" si="26"/>
        <v>0</v>
      </c>
      <c r="Q85" s="1">
        <f t="shared" si="27"/>
        <v>46.591999999999999</v>
      </c>
      <c r="S85" s="14" t="str">
        <f t="shared" si="28"/>
        <v>A</v>
      </c>
      <c r="U85" s="1">
        <f t="shared" si="29"/>
        <v>46.591999999999999</v>
      </c>
      <c r="V85" s="1">
        <f t="shared" si="30"/>
        <v>382.86200000000002</v>
      </c>
      <c r="W85" s="1">
        <f t="shared" si="31"/>
        <v>0</v>
      </c>
      <c r="X85" s="20">
        <f t="shared" si="32"/>
        <v>0</v>
      </c>
      <c r="Y85" s="22">
        <f t="shared" si="33"/>
        <v>0</v>
      </c>
      <c r="AA85" s="47"/>
    </row>
    <row r="86" spans="1:34" hidden="1" x14ac:dyDescent="0.25">
      <c r="A86" s="57" t="s">
        <v>39</v>
      </c>
      <c r="B86" s="1">
        <v>47.231999999999999</v>
      </c>
      <c r="C86" s="1">
        <v>47.04</v>
      </c>
      <c r="D86" s="1">
        <v>421.02300000000002</v>
      </c>
      <c r="E86" s="1">
        <v>381.30399999999997</v>
      </c>
      <c r="G86" s="1">
        <f t="shared" si="17"/>
        <v>39.719000000000051</v>
      </c>
      <c r="H86" s="1">
        <f t="shared" si="18"/>
        <v>0.19200000000000017</v>
      </c>
      <c r="I86" s="2">
        <f t="shared" si="19"/>
        <v>404.18208000000004</v>
      </c>
      <c r="J86" s="2">
        <f t="shared" si="20"/>
        <v>395.76161999999999</v>
      </c>
      <c r="K86" s="2">
        <f t="shared" si="21"/>
        <v>387.34116</v>
      </c>
      <c r="L86" s="10">
        <f t="shared" si="22"/>
        <v>0</v>
      </c>
      <c r="M86" s="73" t="str">
        <f t="shared" si="23"/>
        <v/>
      </c>
      <c r="N86">
        <f t="shared" si="24"/>
        <v>0</v>
      </c>
      <c r="O86" s="12">
        <f t="shared" si="25"/>
        <v>47.231999999999999</v>
      </c>
      <c r="P86" s="11">
        <f t="shared" si="26"/>
        <v>0</v>
      </c>
      <c r="Q86" s="1">
        <f t="shared" si="27"/>
        <v>47.231999999999999</v>
      </c>
      <c r="S86" s="14" t="str">
        <f t="shared" si="28"/>
        <v>A</v>
      </c>
      <c r="U86" s="1">
        <f t="shared" si="29"/>
        <v>47.231999999999999</v>
      </c>
      <c r="V86" s="1">
        <f t="shared" si="30"/>
        <v>381.30399999999997</v>
      </c>
      <c r="W86" s="1">
        <f t="shared" si="31"/>
        <v>0</v>
      </c>
      <c r="X86" s="20">
        <f t="shared" si="32"/>
        <v>0</v>
      </c>
      <c r="Y86" s="22">
        <f t="shared" si="33"/>
        <v>0</v>
      </c>
      <c r="AA86" s="47"/>
    </row>
    <row r="87" spans="1:34" hidden="1" x14ac:dyDescent="0.25">
      <c r="A87" s="57" t="s">
        <v>39</v>
      </c>
      <c r="B87" s="1">
        <v>69.695999999999998</v>
      </c>
      <c r="C87" s="1">
        <v>69.504000000000005</v>
      </c>
      <c r="D87" s="1">
        <v>419.42700000000002</v>
      </c>
      <c r="E87" s="1">
        <v>379.97</v>
      </c>
      <c r="G87" s="1">
        <f t="shared" si="17"/>
        <v>39.456999999999994</v>
      </c>
      <c r="H87" s="1">
        <f t="shared" si="18"/>
        <v>0.19199999999999307</v>
      </c>
      <c r="I87" s="2">
        <f t="shared" si="19"/>
        <v>402.64992000000001</v>
      </c>
      <c r="J87" s="2">
        <f t="shared" si="20"/>
        <v>394.26138000000003</v>
      </c>
      <c r="K87" s="2">
        <f t="shared" si="21"/>
        <v>385.87284</v>
      </c>
      <c r="L87" s="10">
        <f t="shared" si="22"/>
        <v>0</v>
      </c>
      <c r="M87" s="73" t="str">
        <f t="shared" si="23"/>
        <v/>
      </c>
      <c r="N87">
        <f t="shared" si="24"/>
        <v>0</v>
      </c>
      <c r="O87" s="12">
        <f t="shared" si="25"/>
        <v>69.695999999999998</v>
      </c>
      <c r="P87" s="11">
        <f t="shared" si="26"/>
        <v>0</v>
      </c>
      <c r="Q87" s="1">
        <f t="shared" si="27"/>
        <v>69.695999999999998</v>
      </c>
      <c r="S87" s="14" t="str">
        <f t="shared" si="28"/>
        <v>A</v>
      </c>
      <c r="U87" s="1">
        <f t="shared" si="29"/>
        <v>69.695999999999998</v>
      </c>
      <c r="V87" s="1">
        <f t="shared" si="30"/>
        <v>379.97</v>
      </c>
      <c r="W87" s="1">
        <f t="shared" si="31"/>
        <v>0</v>
      </c>
      <c r="X87" s="20">
        <f t="shared" si="32"/>
        <v>0</v>
      </c>
      <c r="Y87" s="22">
        <f t="shared" si="33"/>
        <v>0</v>
      </c>
      <c r="AA87" s="47"/>
    </row>
    <row r="88" spans="1:34" hidden="1" x14ac:dyDescent="0.25">
      <c r="A88" s="57" t="s">
        <v>39</v>
      </c>
      <c r="B88" s="1">
        <v>124.224</v>
      </c>
      <c r="C88" s="1">
        <v>124.032</v>
      </c>
      <c r="D88" s="1">
        <v>416.017</v>
      </c>
      <c r="E88" s="1">
        <v>381.553</v>
      </c>
      <c r="G88" s="1">
        <f t="shared" si="17"/>
        <v>34.463999999999999</v>
      </c>
      <c r="H88" s="1">
        <f t="shared" si="18"/>
        <v>0.19200000000000728</v>
      </c>
      <c r="I88" s="2">
        <f t="shared" si="19"/>
        <v>399.37632000000002</v>
      </c>
      <c r="J88" s="2">
        <f t="shared" si="20"/>
        <v>391.05597999999998</v>
      </c>
      <c r="K88" s="2">
        <f t="shared" si="21"/>
        <v>382.73563999999999</v>
      </c>
      <c r="L88" s="10">
        <f t="shared" si="22"/>
        <v>3</v>
      </c>
      <c r="M88" s="73">
        <f t="shared" si="23"/>
        <v>3</v>
      </c>
      <c r="N88">
        <f t="shared" si="24"/>
        <v>3</v>
      </c>
      <c r="O88" s="12">
        <f t="shared" si="25"/>
        <v>138.24170932561762</v>
      </c>
      <c r="P88" s="11">
        <f t="shared" si="26"/>
        <v>14.017709325617616</v>
      </c>
      <c r="Q88" s="1">
        <f t="shared" si="27"/>
        <v>124.224</v>
      </c>
      <c r="S88" s="14" t="str">
        <f t="shared" si="28"/>
        <v>A</v>
      </c>
      <c r="U88" s="1">
        <f t="shared" si="29"/>
        <v>124.224</v>
      </c>
      <c r="V88" s="1">
        <f t="shared" si="30"/>
        <v>381.553</v>
      </c>
      <c r="W88" s="1">
        <f t="shared" si="31"/>
        <v>14.017709325617616</v>
      </c>
      <c r="X88" s="20">
        <f t="shared" si="32"/>
        <v>6.0977035566436628</v>
      </c>
      <c r="Y88" s="22">
        <f t="shared" si="33"/>
        <v>3</v>
      </c>
      <c r="AA88" s="47"/>
    </row>
    <row r="89" spans="1:34" hidden="1" x14ac:dyDescent="0.25">
      <c r="A89" s="57" t="s">
        <v>39</v>
      </c>
      <c r="B89" s="1">
        <v>172.54400000000001</v>
      </c>
      <c r="C89" s="1">
        <v>172.22399999999999</v>
      </c>
      <c r="D89" s="1">
        <v>416.27600000000001</v>
      </c>
      <c r="E89" s="1">
        <v>382.39299999999997</v>
      </c>
      <c r="G89" s="1">
        <f t="shared" si="17"/>
        <v>33.883000000000038</v>
      </c>
      <c r="H89" s="1">
        <f t="shared" si="18"/>
        <v>0.3200000000000216</v>
      </c>
      <c r="I89" s="2">
        <f t="shared" si="19"/>
        <v>399.62495999999999</v>
      </c>
      <c r="J89" s="2">
        <f t="shared" si="20"/>
        <v>391.29944</v>
      </c>
      <c r="K89" s="2">
        <f t="shared" si="21"/>
        <v>382.97392000000002</v>
      </c>
      <c r="L89" s="10">
        <f t="shared" si="22"/>
        <v>3</v>
      </c>
      <c r="M89" s="73" t="str">
        <f t="shared" si="23"/>
        <v/>
      </c>
      <c r="N89">
        <f t="shared" si="24"/>
        <v>3</v>
      </c>
      <c r="O89" s="12">
        <f t="shared" si="25"/>
        <v>192.01424438014692</v>
      </c>
      <c r="P89" s="11">
        <f t="shared" si="26"/>
        <v>19.470244380146909</v>
      </c>
      <c r="Q89" s="1">
        <f t="shared" si="27"/>
        <v>172.54400000000001</v>
      </c>
      <c r="S89" s="14" t="str">
        <f t="shared" si="28"/>
        <v>A</v>
      </c>
      <c r="U89" s="1">
        <f t="shared" si="29"/>
        <v>172.54400000000001</v>
      </c>
      <c r="V89" s="1">
        <f t="shared" si="30"/>
        <v>382.39299999999997</v>
      </c>
      <c r="W89" s="1">
        <f t="shared" si="31"/>
        <v>19.470244380146909</v>
      </c>
      <c r="X89" s="20">
        <f t="shared" si="32"/>
        <v>8.4695563053639056</v>
      </c>
      <c r="Y89" s="22">
        <f t="shared" si="33"/>
        <v>3</v>
      </c>
      <c r="AA89" s="47"/>
    </row>
    <row r="90" spans="1:34" hidden="1" x14ac:dyDescent="0.25">
      <c r="A90" s="57" t="s">
        <v>39</v>
      </c>
      <c r="B90" s="1">
        <v>172.928</v>
      </c>
      <c r="C90" s="1">
        <v>172.608</v>
      </c>
      <c r="D90" s="1">
        <v>414.315</v>
      </c>
      <c r="E90" s="1">
        <v>380.58300000000003</v>
      </c>
      <c r="G90" s="1">
        <f t="shared" si="17"/>
        <v>33.731999999999971</v>
      </c>
      <c r="H90" s="1">
        <f t="shared" si="18"/>
        <v>0.31999999999999318</v>
      </c>
      <c r="I90" s="2">
        <f t="shared" si="19"/>
        <v>397.74239999999998</v>
      </c>
      <c r="J90" s="2">
        <f t="shared" si="20"/>
        <v>389.45609999999999</v>
      </c>
      <c r="K90" s="2">
        <f t="shared" si="21"/>
        <v>381.16980000000001</v>
      </c>
      <c r="L90" s="10">
        <f t="shared" si="22"/>
        <v>3</v>
      </c>
      <c r="M90" s="73" t="str">
        <f t="shared" si="23"/>
        <v/>
      </c>
      <c r="N90">
        <f t="shared" si="24"/>
        <v>3</v>
      </c>
      <c r="O90" s="12">
        <f t="shared" si="25"/>
        <v>192.44157578455375</v>
      </c>
      <c r="P90" s="11">
        <f t="shared" si="26"/>
        <v>19.513575784553751</v>
      </c>
      <c r="Q90" s="1">
        <f t="shared" si="27"/>
        <v>172.928</v>
      </c>
      <c r="S90" s="14" t="str">
        <f t="shared" si="28"/>
        <v>A</v>
      </c>
      <c r="U90" s="1">
        <f t="shared" si="29"/>
        <v>172.928</v>
      </c>
      <c r="V90" s="1">
        <f t="shared" si="30"/>
        <v>380.58300000000003</v>
      </c>
      <c r="W90" s="1">
        <f t="shared" si="31"/>
        <v>19.513575784553751</v>
      </c>
      <c r="X90" s="20">
        <f t="shared" si="32"/>
        <v>8.4884054662808825</v>
      </c>
      <c r="Y90" s="22">
        <f t="shared" si="33"/>
        <v>3</v>
      </c>
      <c r="AA90" s="47"/>
    </row>
    <row r="91" spans="1:34" hidden="1" x14ac:dyDescent="0.25">
      <c r="A91" s="57" t="s">
        <v>39</v>
      </c>
      <c r="B91" s="1">
        <v>181.50399999999999</v>
      </c>
      <c r="C91" s="1">
        <v>181.24799999999999</v>
      </c>
      <c r="D91" s="1">
        <v>413.98099999999999</v>
      </c>
      <c r="E91" s="1">
        <v>380.24099999999999</v>
      </c>
      <c r="G91" s="1">
        <f t="shared" si="17"/>
        <v>33.740000000000009</v>
      </c>
      <c r="H91" s="1">
        <f t="shared" si="18"/>
        <v>0.25600000000000023</v>
      </c>
      <c r="I91" s="2">
        <f t="shared" si="19"/>
        <v>397.42176000000001</v>
      </c>
      <c r="J91" s="2">
        <f t="shared" si="20"/>
        <v>389.14213999999998</v>
      </c>
      <c r="K91" s="2">
        <f t="shared" si="21"/>
        <v>380.86252000000002</v>
      </c>
      <c r="L91" s="10">
        <f t="shared" si="22"/>
        <v>3</v>
      </c>
      <c r="M91" s="73" t="str">
        <f t="shared" si="23"/>
        <v/>
      </c>
      <c r="N91">
        <f t="shared" si="24"/>
        <v>3</v>
      </c>
      <c r="O91" s="12">
        <f t="shared" si="25"/>
        <v>201.98531048297349</v>
      </c>
      <c r="P91" s="11">
        <f t="shared" si="26"/>
        <v>20.481310482973498</v>
      </c>
      <c r="Q91" s="1">
        <f t="shared" si="27"/>
        <v>181.50399999999999</v>
      </c>
      <c r="S91" s="14" t="str">
        <f t="shared" si="28"/>
        <v>A</v>
      </c>
      <c r="U91" s="1">
        <f t="shared" si="29"/>
        <v>181.50399999999999</v>
      </c>
      <c r="V91" s="1">
        <f t="shared" si="30"/>
        <v>380.24099999999999</v>
      </c>
      <c r="W91" s="1">
        <f t="shared" si="31"/>
        <v>20.481310482973498</v>
      </c>
      <c r="X91" s="20">
        <f t="shared" si="32"/>
        <v>8.9093700600934724</v>
      </c>
      <c r="Y91" s="22">
        <f t="shared" si="33"/>
        <v>3</v>
      </c>
      <c r="AA91" s="47"/>
    </row>
    <row r="92" spans="1:34" hidden="1" x14ac:dyDescent="0.25">
      <c r="A92" s="57" t="s">
        <v>39</v>
      </c>
      <c r="B92" s="1">
        <v>198.01599999999999</v>
      </c>
      <c r="C92" s="1">
        <v>197.56800000000001</v>
      </c>
      <c r="D92" s="1">
        <v>417.13</v>
      </c>
      <c r="E92" s="1">
        <v>383.08499999999998</v>
      </c>
      <c r="G92" s="1">
        <f t="shared" si="17"/>
        <v>34.045000000000016</v>
      </c>
      <c r="H92" s="1">
        <f t="shared" si="18"/>
        <v>0.44799999999997908</v>
      </c>
      <c r="I92" s="2">
        <f t="shared" si="19"/>
        <v>400.44479999999999</v>
      </c>
      <c r="J92" s="2">
        <f t="shared" si="20"/>
        <v>392.10219999999998</v>
      </c>
      <c r="K92" s="2">
        <f t="shared" si="21"/>
        <v>383.75959999999998</v>
      </c>
      <c r="L92" s="10">
        <f t="shared" si="22"/>
        <v>3</v>
      </c>
      <c r="M92" s="73" t="str">
        <f t="shared" si="23"/>
        <v/>
      </c>
      <c r="N92">
        <f t="shared" si="24"/>
        <v>3</v>
      </c>
      <c r="O92" s="12">
        <f t="shared" si="25"/>
        <v>220.36056087246828</v>
      </c>
      <c r="P92" s="11">
        <f t="shared" si="26"/>
        <v>22.344560872468293</v>
      </c>
      <c r="Q92" s="1">
        <f t="shared" si="27"/>
        <v>198.01599999999999</v>
      </c>
      <c r="S92" s="14" t="str">
        <f t="shared" si="28"/>
        <v>A</v>
      </c>
      <c r="U92" s="1">
        <f t="shared" si="29"/>
        <v>198.01599999999999</v>
      </c>
      <c r="V92" s="1">
        <f t="shared" si="30"/>
        <v>383.08499999999998</v>
      </c>
      <c r="W92" s="1">
        <f t="shared" si="31"/>
        <v>22.344560872468293</v>
      </c>
      <c r="X92" s="20">
        <f t="shared" si="32"/>
        <v>9.7198839795237078</v>
      </c>
      <c r="Y92" s="22">
        <f t="shared" si="33"/>
        <v>3</v>
      </c>
      <c r="AA92" s="47"/>
    </row>
    <row r="93" spans="1:34" hidden="1" x14ac:dyDescent="0.25">
      <c r="A93" s="57" t="s">
        <v>39</v>
      </c>
      <c r="B93" s="1">
        <v>194.68799999999999</v>
      </c>
      <c r="C93" s="1">
        <v>194.36799999999999</v>
      </c>
      <c r="D93" s="1">
        <v>420.03399999999999</v>
      </c>
      <c r="E93" s="1">
        <v>382.51299999999998</v>
      </c>
      <c r="G93" s="1">
        <f t="shared" si="17"/>
        <v>37.521000000000015</v>
      </c>
      <c r="H93" s="1">
        <f t="shared" si="18"/>
        <v>0.31999999999999318</v>
      </c>
      <c r="I93" s="2">
        <f t="shared" si="19"/>
        <v>403.23264</v>
      </c>
      <c r="J93" s="2">
        <f t="shared" si="20"/>
        <v>394.83195999999998</v>
      </c>
      <c r="K93" s="2">
        <f t="shared" si="21"/>
        <v>386.43128000000002</v>
      </c>
      <c r="L93" s="10">
        <f t="shared" si="22"/>
        <v>3</v>
      </c>
      <c r="M93" s="73" t="str">
        <f t="shared" si="23"/>
        <v/>
      </c>
      <c r="N93">
        <f t="shared" si="24"/>
        <v>3</v>
      </c>
      <c r="O93" s="12">
        <f t="shared" si="25"/>
        <v>216.65702203427554</v>
      </c>
      <c r="P93" s="11">
        <f t="shared" si="26"/>
        <v>21.969022034275554</v>
      </c>
      <c r="Q93" s="1">
        <f t="shared" si="27"/>
        <v>194.68799999999999</v>
      </c>
      <c r="S93" s="14" t="str">
        <f t="shared" si="28"/>
        <v>A</v>
      </c>
      <c r="U93" s="1">
        <f t="shared" si="29"/>
        <v>194.68799999999999</v>
      </c>
      <c r="V93" s="1">
        <f t="shared" si="30"/>
        <v>382.51299999999998</v>
      </c>
      <c r="W93" s="1">
        <f t="shared" si="31"/>
        <v>21.969022034275554</v>
      </c>
      <c r="X93" s="20">
        <f t="shared" si="32"/>
        <v>9.5565245849098659</v>
      </c>
      <c r="Y93" s="22">
        <f t="shared" si="33"/>
        <v>3</v>
      </c>
      <c r="AA93" s="47"/>
    </row>
    <row r="94" spans="1:34" hidden="1" x14ac:dyDescent="0.25">
      <c r="A94" s="57" t="s">
        <v>39</v>
      </c>
      <c r="B94" s="1">
        <v>162.11199999999999</v>
      </c>
      <c r="C94" s="1">
        <v>161.72800000000001</v>
      </c>
      <c r="D94" s="1">
        <v>417.93</v>
      </c>
      <c r="E94" s="1">
        <v>381.25700000000001</v>
      </c>
      <c r="G94" s="1">
        <f t="shared" si="17"/>
        <v>36.673000000000002</v>
      </c>
      <c r="H94" s="1">
        <f t="shared" si="18"/>
        <v>0.38399999999998613</v>
      </c>
      <c r="I94" s="2">
        <f t="shared" si="19"/>
        <v>401.21280000000002</v>
      </c>
      <c r="J94" s="2">
        <f t="shared" si="20"/>
        <v>392.85419999999999</v>
      </c>
      <c r="K94" s="2">
        <f t="shared" si="21"/>
        <v>384.49560000000002</v>
      </c>
      <c r="L94" s="10">
        <f t="shared" si="22"/>
        <v>3</v>
      </c>
      <c r="M94" s="73" t="str">
        <f t="shared" si="23"/>
        <v/>
      </c>
      <c r="N94">
        <f t="shared" si="24"/>
        <v>3</v>
      </c>
      <c r="O94" s="12">
        <f t="shared" si="25"/>
        <v>180.40507456042732</v>
      </c>
      <c r="P94" s="11">
        <f t="shared" si="26"/>
        <v>18.293074560427328</v>
      </c>
      <c r="Q94" s="1">
        <f t="shared" si="27"/>
        <v>162.11199999999999</v>
      </c>
      <c r="S94" s="14" t="str">
        <f t="shared" si="28"/>
        <v>A</v>
      </c>
      <c r="U94" s="1">
        <f t="shared" si="29"/>
        <v>162.11199999999999</v>
      </c>
      <c r="V94" s="1">
        <f t="shared" si="30"/>
        <v>381.25700000000001</v>
      </c>
      <c r="W94" s="1">
        <f t="shared" si="31"/>
        <v>18.293074560427328</v>
      </c>
      <c r="X94" s="20">
        <f t="shared" si="32"/>
        <v>7.9574874337858876</v>
      </c>
      <c r="Y94" s="22">
        <f t="shared" si="33"/>
        <v>3</v>
      </c>
      <c r="AA94" s="47"/>
    </row>
    <row r="95" spans="1:34" hidden="1" x14ac:dyDescent="0.25">
      <c r="A95" s="57" t="s">
        <v>39</v>
      </c>
      <c r="B95" s="1">
        <v>195.328</v>
      </c>
      <c r="C95" s="1">
        <v>194.94399999999999</v>
      </c>
      <c r="D95" s="1">
        <v>415.286</v>
      </c>
      <c r="E95" s="1">
        <v>381.41</v>
      </c>
      <c r="G95" s="1">
        <f t="shared" si="17"/>
        <v>33.875999999999976</v>
      </c>
      <c r="H95" s="1">
        <f t="shared" si="18"/>
        <v>0.38400000000001455</v>
      </c>
      <c r="I95" s="2">
        <f t="shared" si="19"/>
        <v>398.67455999999999</v>
      </c>
      <c r="J95" s="2">
        <f t="shared" si="20"/>
        <v>390.36883999999998</v>
      </c>
      <c r="K95" s="2">
        <f t="shared" si="21"/>
        <v>382.06312000000003</v>
      </c>
      <c r="L95" s="10">
        <f t="shared" si="22"/>
        <v>3</v>
      </c>
      <c r="M95" s="73" t="str">
        <f t="shared" si="23"/>
        <v/>
      </c>
      <c r="N95">
        <f t="shared" si="24"/>
        <v>3</v>
      </c>
      <c r="O95" s="12">
        <f t="shared" si="25"/>
        <v>217.36924104162031</v>
      </c>
      <c r="P95" s="11">
        <f t="shared" si="26"/>
        <v>22.04124104162031</v>
      </c>
      <c r="Q95" s="1">
        <f t="shared" si="27"/>
        <v>195.328</v>
      </c>
      <c r="S95" s="14" t="str">
        <f t="shared" si="28"/>
        <v>A</v>
      </c>
      <c r="U95" s="1">
        <f t="shared" si="29"/>
        <v>195.328</v>
      </c>
      <c r="V95" s="1">
        <f t="shared" si="30"/>
        <v>381.41</v>
      </c>
      <c r="W95" s="1">
        <f t="shared" si="31"/>
        <v>22.04124104162031</v>
      </c>
      <c r="X95" s="20">
        <f t="shared" si="32"/>
        <v>9.5879398531048352</v>
      </c>
      <c r="Y95" s="22">
        <f t="shared" si="33"/>
        <v>3</v>
      </c>
      <c r="AA95" s="47"/>
    </row>
    <row r="96" spans="1:34" hidden="1" x14ac:dyDescent="0.25">
      <c r="A96" s="57" t="s">
        <v>39</v>
      </c>
      <c r="B96" s="1">
        <v>195.2</v>
      </c>
      <c r="C96" s="1">
        <v>194.816</v>
      </c>
      <c r="D96" s="1">
        <v>415.99099999999999</v>
      </c>
      <c r="E96" s="1">
        <v>382.05099999999999</v>
      </c>
      <c r="G96" s="1">
        <f t="shared" si="17"/>
        <v>33.94</v>
      </c>
      <c r="H96" s="1">
        <f t="shared" si="18"/>
        <v>0.38399999999998613</v>
      </c>
      <c r="I96" s="2">
        <f t="shared" si="19"/>
        <v>399.35136</v>
      </c>
      <c r="J96" s="2">
        <f t="shared" si="20"/>
        <v>391.03154000000001</v>
      </c>
      <c r="K96" s="2">
        <f t="shared" si="21"/>
        <v>382.71172000000001</v>
      </c>
      <c r="L96" s="10">
        <f t="shared" si="22"/>
        <v>3</v>
      </c>
      <c r="M96" s="73" t="str">
        <f t="shared" si="23"/>
        <v/>
      </c>
      <c r="N96">
        <f t="shared" si="24"/>
        <v>3</v>
      </c>
      <c r="O96" s="12">
        <f t="shared" si="25"/>
        <v>217.22679724015134</v>
      </c>
      <c r="P96" s="11">
        <f t="shared" si="26"/>
        <v>22.026797240151353</v>
      </c>
      <c r="Q96" s="1">
        <f t="shared" si="27"/>
        <v>195.2</v>
      </c>
      <c r="S96" s="14" t="str">
        <f t="shared" si="28"/>
        <v>A</v>
      </c>
      <c r="U96" s="1">
        <f t="shared" si="29"/>
        <v>195.2</v>
      </c>
      <c r="V96" s="1">
        <f t="shared" si="30"/>
        <v>382.05099999999999</v>
      </c>
      <c r="W96" s="1">
        <f t="shared" si="31"/>
        <v>22.026797240151353</v>
      </c>
      <c r="X96" s="20">
        <f t="shared" si="32"/>
        <v>9.5816567994658381</v>
      </c>
      <c r="Y96" s="22">
        <f t="shared" si="33"/>
        <v>3</v>
      </c>
      <c r="AA96" s="47"/>
    </row>
    <row r="97" spans="1:34" hidden="1" x14ac:dyDescent="0.25">
      <c r="A97" s="57" t="s">
        <v>39</v>
      </c>
      <c r="B97" s="1">
        <v>188.608</v>
      </c>
      <c r="C97" s="1">
        <v>188.22399999999999</v>
      </c>
      <c r="D97" s="1">
        <v>414.82299999999998</v>
      </c>
      <c r="E97" s="1">
        <v>380.99900000000002</v>
      </c>
      <c r="G97" s="1">
        <f t="shared" si="17"/>
        <v>33.823999999999955</v>
      </c>
      <c r="H97" s="1">
        <f t="shared" si="18"/>
        <v>0.38400000000001455</v>
      </c>
      <c r="I97" s="2">
        <f t="shared" si="19"/>
        <v>398.23007999999999</v>
      </c>
      <c r="J97" s="2">
        <f t="shared" si="20"/>
        <v>389.93361999999996</v>
      </c>
      <c r="K97" s="2">
        <f t="shared" si="21"/>
        <v>381.63715999999999</v>
      </c>
      <c r="L97" s="10">
        <f t="shared" si="22"/>
        <v>3</v>
      </c>
      <c r="M97" s="73" t="str">
        <f t="shared" si="23"/>
        <v/>
      </c>
      <c r="N97">
        <f t="shared" si="24"/>
        <v>3</v>
      </c>
      <c r="O97" s="12">
        <f t="shared" si="25"/>
        <v>209.89094146450034</v>
      </c>
      <c r="P97" s="11">
        <f t="shared" si="26"/>
        <v>21.28294146450034</v>
      </c>
      <c r="Q97" s="1">
        <f t="shared" si="27"/>
        <v>188.608</v>
      </c>
      <c r="S97" s="14" t="str">
        <f t="shared" si="28"/>
        <v>A</v>
      </c>
      <c r="U97" s="1">
        <f t="shared" si="29"/>
        <v>188.608</v>
      </c>
      <c r="V97" s="1">
        <f t="shared" si="30"/>
        <v>380.99900000000002</v>
      </c>
      <c r="W97" s="1">
        <f t="shared" si="31"/>
        <v>21.28294146450034</v>
      </c>
      <c r="X97" s="20">
        <f t="shared" si="32"/>
        <v>9.2580795370576485</v>
      </c>
      <c r="Y97" s="22">
        <f t="shared" si="33"/>
        <v>3</v>
      </c>
      <c r="AA97" s="47"/>
    </row>
    <row r="98" spans="1:34" hidden="1" x14ac:dyDescent="0.25">
      <c r="A98" s="57" t="s">
        <v>39</v>
      </c>
      <c r="B98" s="1">
        <v>168.70400000000001</v>
      </c>
      <c r="C98" s="1">
        <v>168.38399999999999</v>
      </c>
      <c r="D98" s="1">
        <v>415.13299999999998</v>
      </c>
      <c r="E98" s="1">
        <v>381.34199999999998</v>
      </c>
      <c r="G98" s="1">
        <f t="shared" si="17"/>
        <v>33.790999999999997</v>
      </c>
      <c r="H98" s="1">
        <f t="shared" si="18"/>
        <v>0.3200000000000216</v>
      </c>
      <c r="I98" s="2">
        <f t="shared" si="19"/>
        <v>398.52767999999998</v>
      </c>
      <c r="J98" s="2">
        <f t="shared" si="20"/>
        <v>390.22501999999997</v>
      </c>
      <c r="K98" s="2">
        <f t="shared" si="21"/>
        <v>381.92235999999997</v>
      </c>
      <c r="L98" s="10">
        <f t="shared" si="22"/>
        <v>3</v>
      </c>
      <c r="M98" s="73" t="str">
        <f t="shared" si="23"/>
        <v/>
      </c>
      <c r="N98">
        <f t="shared" si="24"/>
        <v>3</v>
      </c>
      <c r="O98" s="12">
        <f t="shared" si="25"/>
        <v>187.74093033607835</v>
      </c>
      <c r="P98" s="11">
        <f t="shared" si="26"/>
        <v>19.036930336078342</v>
      </c>
      <c r="Q98" s="1">
        <f t="shared" si="27"/>
        <v>168.70400000000001</v>
      </c>
      <c r="S98" s="14" t="str">
        <f t="shared" si="28"/>
        <v>A</v>
      </c>
      <c r="U98" s="1">
        <f t="shared" si="29"/>
        <v>168.70400000000001</v>
      </c>
      <c r="V98" s="1">
        <f t="shared" si="30"/>
        <v>381.34199999999998</v>
      </c>
      <c r="W98" s="1">
        <f t="shared" si="31"/>
        <v>19.036930336078342</v>
      </c>
      <c r="X98" s="20">
        <f t="shared" si="32"/>
        <v>8.281064696194079</v>
      </c>
      <c r="Y98" s="22">
        <f t="shared" si="33"/>
        <v>3</v>
      </c>
      <c r="AA98" s="47"/>
    </row>
    <row r="99" spans="1:34" hidden="1" x14ac:dyDescent="0.25">
      <c r="A99" s="57" t="s">
        <v>39</v>
      </c>
      <c r="B99" s="1">
        <v>147.328</v>
      </c>
      <c r="C99" s="1">
        <v>147.00800000000001</v>
      </c>
      <c r="D99" s="1">
        <v>417.589</v>
      </c>
      <c r="E99" s="1">
        <v>379.17500000000001</v>
      </c>
      <c r="G99" s="1">
        <f t="shared" si="17"/>
        <v>38.413999999999987</v>
      </c>
      <c r="H99" s="1">
        <f t="shared" si="18"/>
        <v>0.31999999999999318</v>
      </c>
      <c r="I99" s="2">
        <f t="shared" si="19"/>
        <v>400.88544000000002</v>
      </c>
      <c r="J99" s="2">
        <f t="shared" si="20"/>
        <v>392.53366</v>
      </c>
      <c r="K99" s="2">
        <f t="shared" si="21"/>
        <v>384.18187999999998</v>
      </c>
      <c r="L99" s="10">
        <f t="shared" si="22"/>
        <v>0</v>
      </c>
      <c r="M99" s="73">
        <f t="shared" si="23"/>
        <v>0</v>
      </c>
      <c r="N99">
        <f t="shared" si="24"/>
        <v>0</v>
      </c>
      <c r="O99" s="12">
        <f t="shared" si="25"/>
        <v>147.328</v>
      </c>
      <c r="P99" s="11">
        <f t="shared" si="26"/>
        <v>0</v>
      </c>
      <c r="Q99" s="1">
        <f t="shared" si="27"/>
        <v>147.328</v>
      </c>
      <c r="S99" s="14" t="str">
        <f t="shared" si="28"/>
        <v>A</v>
      </c>
      <c r="U99" s="1">
        <f t="shared" si="29"/>
        <v>147.328</v>
      </c>
      <c r="V99" s="1">
        <f t="shared" si="30"/>
        <v>379.17500000000001</v>
      </c>
      <c r="W99" s="1">
        <f t="shared" si="31"/>
        <v>0</v>
      </c>
      <c r="X99" s="20">
        <f t="shared" si="32"/>
        <v>0</v>
      </c>
      <c r="Y99" s="22">
        <f t="shared" si="33"/>
        <v>0</v>
      </c>
      <c r="AA99" s="47"/>
    </row>
    <row r="100" spans="1:34" hidden="1" x14ac:dyDescent="0.25">
      <c r="A100" s="57" t="s">
        <v>39</v>
      </c>
      <c r="B100" s="1">
        <v>136.19200000000001</v>
      </c>
      <c r="C100" s="1">
        <v>135.93600000000001</v>
      </c>
      <c r="D100" s="1">
        <v>417.72199999999998</v>
      </c>
      <c r="E100" s="1">
        <v>383.86099999999999</v>
      </c>
      <c r="G100" s="1">
        <f t="shared" si="17"/>
        <v>33.86099999999999</v>
      </c>
      <c r="H100" s="1">
        <f t="shared" si="18"/>
        <v>0.25600000000000023</v>
      </c>
      <c r="I100" s="2">
        <f t="shared" si="19"/>
        <v>401.01311999999996</v>
      </c>
      <c r="J100" s="2">
        <f t="shared" si="20"/>
        <v>392.65868</v>
      </c>
      <c r="K100" s="2">
        <f t="shared" si="21"/>
        <v>384.30423999999999</v>
      </c>
      <c r="L100" s="10">
        <f t="shared" si="22"/>
        <v>3</v>
      </c>
      <c r="M100" s="73">
        <f t="shared" si="23"/>
        <v>3</v>
      </c>
      <c r="N100">
        <f t="shared" si="24"/>
        <v>3</v>
      </c>
      <c r="O100" s="12">
        <f t="shared" si="25"/>
        <v>151.56020476296462</v>
      </c>
      <c r="P100" s="11">
        <f t="shared" si="26"/>
        <v>15.368204762964609</v>
      </c>
      <c r="Q100" s="1">
        <f t="shared" si="27"/>
        <v>136.19200000000001</v>
      </c>
      <c r="S100" s="14" t="str">
        <f t="shared" si="28"/>
        <v>A</v>
      </c>
      <c r="U100" s="1">
        <f t="shared" si="29"/>
        <v>136.19200000000001</v>
      </c>
      <c r="V100" s="1">
        <f t="shared" si="30"/>
        <v>383.86099999999999</v>
      </c>
      <c r="W100" s="1">
        <f t="shared" si="31"/>
        <v>15.368204762964609</v>
      </c>
      <c r="X100" s="20">
        <f t="shared" si="32"/>
        <v>6.6851690718896046</v>
      </c>
      <c r="Y100" s="22">
        <f t="shared" si="33"/>
        <v>3</v>
      </c>
      <c r="AA100" s="47"/>
    </row>
    <row r="101" spans="1:34" hidden="1" x14ac:dyDescent="0.25">
      <c r="A101" s="57" t="s">
        <v>39</v>
      </c>
      <c r="B101" s="1">
        <v>136.70400000000001</v>
      </c>
      <c r="C101" s="1">
        <v>136.38399999999999</v>
      </c>
      <c r="D101" s="1">
        <v>419.22</v>
      </c>
      <c r="E101" s="1">
        <v>381.714</v>
      </c>
      <c r="G101" s="1">
        <f t="shared" si="17"/>
        <v>37.506000000000029</v>
      </c>
      <c r="H101" s="1">
        <f t="shared" si="18"/>
        <v>0.3200000000000216</v>
      </c>
      <c r="I101" s="2">
        <f t="shared" si="19"/>
        <v>402.45120000000003</v>
      </c>
      <c r="J101" s="2">
        <f t="shared" si="20"/>
        <v>394.0668</v>
      </c>
      <c r="K101" s="2">
        <f t="shared" si="21"/>
        <v>385.68240000000003</v>
      </c>
      <c r="L101" s="10">
        <f t="shared" si="22"/>
        <v>3</v>
      </c>
      <c r="M101" s="73" t="str">
        <f t="shared" si="23"/>
        <v/>
      </c>
      <c r="N101">
        <f t="shared" si="24"/>
        <v>3</v>
      </c>
      <c r="O101" s="12">
        <f t="shared" si="25"/>
        <v>152.12997996884042</v>
      </c>
      <c r="P101" s="11">
        <f t="shared" si="26"/>
        <v>15.425979968840409</v>
      </c>
      <c r="Q101" s="1">
        <f t="shared" si="27"/>
        <v>136.70400000000001</v>
      </c>
      <c r="S101" s="14" t="str">
        <f t="shared" si="28"/>
        <v>A</v>
      </c>
      <c r="U101" s="1">
        <f t="shared" si="29"/>
        <v>136.70400000000001</v>
      </c>
      <c r="V101" s="1">
        <f t="shared" si="30"/>
        <v>381.714</v>
      </c>
      <c r="W101" s="1">
        <f t="shared" si="31"/>
        <v>15.425979968840409</v>
      </c>
      <c r="X101" s="20">
        <f t="shared" si="32"/>
        <v>6.7103012864455778</v>
      </c>
      <c r="Y101" s="22">
        <f t="shared" si="33"/>
        <v>3</v>
      </c>
      <c r="AA101" s="47"/>
    </row>
    <row r="102" spans="1:34" hidden="1" x14ac:dyDescent="0.25">
      <c r="A102" s="57" t="s">
        <v>39</v>
      </c>
      <c r="B102" s="1">
        <v>140.864</v>
      </c>
      <c r="C102" s="1">
        <v>140.54400000000001</v>
      </c>
      <c r="D102" s="1">
        <v>421.51299999999998</v>
      </c>
      <c r="E102" s="1">
        <v>381.36200000000002</v>
      </c>
      <c r="G102" s="1">
        <f t="shared" si="17"/>
        <v>40.150999999999954</v>
      </c>
      <c r="H102" s="1">
        <f t="shared" si="18"/>
        <v>0.31999999999999318</v>
      </c>
      <c r="I102" s="2">
        <f t="shared" si="19"/>
        <v>404.65247999999997</v>
      </c>
      <c r="J102" s="2">
        <f t="shared" si="20"/>
        <v>396.22221999999999</v>
      </c>
      <c r="K102" s="2">
        <f t="shared" si="21"/>
        <v>387.79195999999996</v>
      </c>
      <c r="L102" s="10">
        <f t="shared" si="22"/>
        <v>0</v>
      </c>
      <c r="M102" s="73">
        <f t="shared" si="23"/>
        <v>0</v>
      </c>
      <c r="N102">
        <f t="shared" si="24"/>
        <v>0</v>
      </c>
      <c r="O102" s="12">
        <f t="shared" si="25"/>
        <v>140.864</v>
      </c>
      <c r="P102" s="11">
        <f t="shared" si="26"/>
        <v>0</v>
      </c>
      <c r="Q102" s="1">
        <f t="shared" si="27"/>
        <v>140.864</v>
      </c>
      <c r="S102" s="14" t="str">
        <f t="shared" si="28"/>
        <v>A</v>
      </c>
      <c r="U102" s="1">
        <f t="shared" si="29"/>
        <v>140.864</v>
      </c>
      <c r="V102" s="1">
        <f t="shared" si="30"/>
        <v>381.36200000000002</v>
      </c>
      <c r="W102" s="1">
        <f t="shared" si="31"/>
        <v>0</v>
      </c>
      <c r="X102" s="20">
        <f t="shared" si="32"/>
        <v>0</v>
      </c>
      <c r="Y102" s="22">
        <f t="shared" si="33"/>
        <v>0</v>
      </c>
      <c r="AA102" s="47"/>
    </row>
    <row r="103" spans="1:34" hidden="1" x14ac:dyDescent="0.25">
      <c r="A103" s="57" t="s">
        <v>39</v>
      </c>
      <c r="B103" s="1">
        <v>134.976</v>
      </c>
      <c r="C103" s="1">
        <v>134.65600000000001</v>
      </c>
      <c r="D103" s="1">
        <v>422.32499999999999</v>
      </c>
      <c r="E103" s="1">
        <v>382.15100000000001</v>
      </c>
      <c r="G103" s="1">
        <f t="shared" si="17"/>
        <v>40.173999999999978</v>
      </c>
      <c r="H103" s="1">
        <f t="shared" si="18"/>
        <v>0.31999999999999318</v>
      </c>
      <c r="I103" s="2">
        <f t="shared" si="19"/>
        <v>405.43200000000002</v>
      </c>
      <c r="J103" s="2">
        <f t="shared" si="20"/>
        <v>396.9855</v>
      </c>
      <c r="K103" s="2">
        <f t="shared" si="21"/>
        <v>388.53899999999999</v>
      </c>
      <c r="L103" s="10">
        <f t="shared" si="22"/>
        <v>0</v>
      </c>
      <c r="M103" s="73" t="str">
        <f t="shared" si="23"/>
        <v/>
      </c>
      <c r="N103">
        <f t="shared" si="24"/>
        <v>0</v>
      </c>
      <c r="O103" s="12">
        <f t="shared" si="25"/>
        <v>134.976</v>
      </c>
      <c r="P103" s="11">
        <f t="shared" si="26"/>
        <v>0</v>
      </c>
      <c r="Q103" s="1">
        <f t="shared" si="27"/>
        <v>134.976</v>
      </c>
      <c r="S103" s="14" t="str">
        <f t="shared" si="28"/>
        <v>A</v>
      </c>
      <c r="U103" s="1">
        <f t="shared" si="29"/>
        <v>134.976</v>
      </c>
      <c r="V103" s="1">
        <f t="shared" si="30"/>
        <v>382.15100000000001</v>
      </c>
      <c r="W103" s="1">
        <f t="shared" si="31"/>
        <v>0</v>
      </c>
      <c r="X103" s="20">
        <f t="shared" si="32"/>
        <v>0</v>
      </c>
      <c r="Y103" s="22">
        <f t="shared" si="33"/>
        <v>0</v>
      </c>
      <c r="AA103" s="47"/>
    </row>
    <row r="104" spans="1:34" hidden="1" x14ac:dyDescent="0.25">
      <c r="A104" s="57" t="s">
        <v>39</v>
      </c>
      <c r="B104" s="1">
        <v>123.264</v>
      </c>
      <c r="C104" s="1">
        <v>122.944</v>
      </c>
      <c r="D104" s="1">
        <v>420.24799999999999</v>
      </c>
      <c r="E104" s="1">
        <v>381.06</v>
      </c>
      <c r="G104" s="1">
        <f t="shared" si="17"/>
        <v>39.187999999999988</v>
      </c>
      <c r="H104" s="1">
        <f t="shared" si="18"/>
        <v>0.31999999999999318</v>
      </c>
      <c r="I104" s="2">
        <f t="shared" si="19"/>
        <v>403.43808000000001</v>
      </c>
      <c r="J104" s="2">
        <f t="shared" si="20"/>
        <v>395.03312</v>
      </c>
      <c r="K104" s="2">
        <f t="shared" si="21"/>
        <v>386.62815999999998</v>
      </c>
      <c r="L104" s="10">
        <f t="shared" si="22"/>
        <v>0</v>
      </c>
      <c r="M104" s="73" t="str">
        <f t="shared" si="23"/>
        <v/>
      </c>
      <c r="N104">
        <f t="shared" si="24"/>
        <v>0</v>
      </c>
      <c r="O104" s="12">
        <f t="shared" si="25"/>
        <v>123.264</v>
      </c>
      <c r="P104" s="11">
        <f t="shared" si="26"/>
        <v>0</v>
      </c>
      <c r="Q104" s="1">
        <f t="shared" si="27"/>
        <v>123.264</v>
      </c>
      <c r="S104" s="14" t="str">
        <f t="shared" si="28"/>
        <v>A</v>
      </c>
      <c r="U104" s="1">
        <f t="shared" si="29"/>
        <v>123.264</v>
      </c>
      <c r="V104" s="1">
        <f t="shared" si="30"/>
        <v>381.06</v>
      </c>
      <c r="W104" s="1">
        <f t="shared" si="31"/>
        <v>0</v>
      </c>
      <c r="X104" s="20">
        <f t="shared" si="32"/>
        <v>0</v>
      </c>
      <c r="Y104" s="22">
        <f t="shared" si="33"/>
        <v>0</v>
      </c>
      <c r="AA104" s="47"/>
    </row>
    <row r="105" spans="1:34" x14ac:dyDescent="0.25">
      <c r="A105" s="57" t="s">
        <v>39</v>
      </c>
      <c r="B105" s="1">
        <v>100.288</v>
      </c>
      <c r="C105" s="1">
        <v>100.032</v>
      </c>
      <c r="D105" s="1">
        <v>418.56900000000002</v>
      </c>
      <c r="E105" s="1">
        <v>381.63200000000001</v>
      </c>
      <c r="G105" s="1">
        <f t="shared" si="17"/>
        <v>36.937000000000012</v>
      </c>
      <c r="H105" s="1">
        <f t="shared" si="18"/>
        <v>0.25600000000000023</v>
      </c>
      <c r="I105" s="2">
        <f t="shared" si="19"/>
        <v>401.82624000000004</v>
      </c>
      <c r="J105" s="2">
        <f t="shared" si="20"/>
        <v>393.45486</v>
      </c>
      <c r="K105" s="2">
        <f t="shared" si="21"/>
        <v>385.08348000000001</v>
      </c>
      <c r="L105" s="10">
        <f t="shared" si="22"/>
        <v>3</v>
      </c>
      <c r="M105" s="73">
        <f t="shared" si="23"/>
        <v>3</v>
      </c>
      <c r="N105">
        <f t="shared" si="24"/>
        <v>3</v>
      </c>
      <c r="O105" s="12">
        <f t="shared" si="25"/>
        <v>111.60471845092366</v>
      </c>
      <c r="P105" s="11">
        <f t="shared" si="26"/>
        <v>11.316718450923659</v>
      </c>
      <c r="Q105" s="1">
        <f t="shared" si="27"/>
        <v>100.288</v>
      </c>
      <c r="S105" s="14" t="str">
        <f t="shared" si="28"/>
        <v>A</v>
      </c>
      <c r="U105" s="1">
        <f t="shared" si="29"/>
        <v>100.288</v>
      </c>
      <c r="V105" s="1">
        <f t="shared" si="30"/>
        <v>381.63200000000001</v>
      </c>
      <c r="W105" s="1">
        <f t="shared" si="31"/>
        <v>11.316718450923659</v>
      </c>
      <c r="X105" s="20">
        <f t="shared" si="32"/>
        <v>4.9227725261517916</v>
      </c>
      <c r="Y105" s="22">
        <f t="shared" si="33"/>
        <v>3</v>
      </c>
      <c r="Z105" s="32" t="s">
        <v>40</v>
      </c>
      <c r="AA105" s="47"/>
      <c r="AB105" s="32" t="str">
        <f>A105</f>
        <v>JJJJ-MM-TT SS:MM:SS</v>
      </c>
      <c r="AC105" s="1">
        <f>SUM(U105:U128)</f>
        <v>3187.2000000000007</v>
      </c>
      <c r="AD105" s="1">
        <f>AVERAGE(V105:V128)</f>
        <v>381.04733333333337</v>
      </c>
      <c r="AE105" s="1">
        <f>SUM(W105:W128)</f>
        <v>170.19131270865793</v>
      </c>
      <c r="AF105" s="1">
        <f>SUM(X105:X128)</f>
        <v>74.033221028266198</v>
      </c>
      <c r="AG105" s="35">
        <f>AVERAGE(Y105:Y128)</f>
        <v>1.25</v>
      </c>
      <c r="AH105" s="37" t="e">
        <f>DAY(A105)</f>
        <v>#VALUE!</v>
      </c>
    </row>
    <row r="106" spans="1:34" hidden="1" x14ac:dyDescent="0.25">
      <c r="A106" s="57" t="s">
        <v>39</v>
      </c>
      <c r="B106" s="1">
        <v>76.415999999999997</v>
      </c>
      <c r="C106" s="1">
        <v>76.287999999999997</v>
      </c>
      <c r="D106" s="1">
        <v>418.99200000000002</v>
      </c>
      <c r="E106" s="1">
        <v>379.35500000000002</v>
      </c>
      <c r="G106" s="1">
        <f t="shared" si="17"/>
        <v>39.637</v>
      </c>
      <c r="H106" s="1">
        <f t="shared" si="18"/>
        <v>0.12800000000000011</v>
      </c>
      <c r="I106" s="2">
        <f t="shared" si="19"/>
        <v>402.23232000000002</v>
      </c>
      <c r="J106" s="2">
        <f t="shared" si="20"/>
        <v>393.85248000000001</v>
      </c>
      <c r="K106" s="2">
        <f t="shared" si="21"/>
        <v>385.47264000000001</v>
      </c>
      <c r="L106" s="10">
        <f t="shared" si="22"/>
        <v>0</v>
      </c>
      <c r="M106" s="73">
        <f t="shared" si="23"/>
        <v>0</v>
      </c>
      <c r="N106">
        <f t="shared" si="24"/>
        <v>0</v>
      </c>
      <c r="O106" s="12">
        <f t="shared" si="25"/>
        <v>76.415999999999997</v>
      </c>
      <c r="P106" s="11">
        <f t="shared" si="26"/>
        <v>0</v>
      </c>
      <c r="Q106" s="1">
        <f t="shared" si="27"/>
        <v>76.415999999999997</v>
      </c>
      <c r="S106" s="14" t="str">
        <f t="shared" si="28"/>
        <v>A</v>
      </c>
      <c r="U106" s="1">
        <f t="shared" si="29"/>
        <v>76.415999999999997</v>
      </c>
      <c r="V106" s="1">
        <f t="shared" si="30"/>
        <v>379.35500000000002</v>
      </c>
      <c r="W106" s="1">
        <f t="shared" si="31"/>
        <v>0</v>
      </c>
      <c r="X106" s="20">
        <f t="shared" si="32"/>
        <v>0</v>
      </c>
      <c r="Y106" s="22">
        <f t="shared" si="33"/>
        <v>0</v>
      </c>
      <c r="AA106" s="47"/>
    </row>
    <row r="107" spans="1:34" hidden="1" x14ac:dyDescent="0.25">
      <c r="A107" s="57" t="s">
        <v>39</v>
      </c>
      <c r="B107" s="1">
        <v>73.087999999999994</v>
      </c>
      <c r="C107" s="1">
        <v>72.768000000000001</v>
      </c>
      <c r="D107" s="1">
        <v>418.697</v>
      </c>
      <c r="E107" s="1">
        <v>379.10399999999998</v>
      </c>
      <c r="G107" s="1">
        <f t="shared" si="17"/>
        <v>39.593000000000018</v>
      </c>
      <c r="H107" s="1">
        <f t="shared" si="18"/>
        <v>0.31999999999999318</v>
      </c>
      <c r="I107" s="2">
        <f t="shared" si="19"/>
        <v>401.94911999999999</v>
      </c>
      <c r="J107" s="2">
        <f t="shared" si="20"/>
        <v>393.57517999999999</v>
      </c>
      <c r="K107" s="2">
        <f t="shared" si="21"/>
        <v>385.20123999999998</v>
      </c>
      <c r="L107" s="10">
        <f t="shared" si="22"/>
        <v>0</v>
      </c>
      <c r="M107" s="73" t="str">
        <f t="shared" si="23"/>
        <v/>
      </c>
      <c r="N107">
        <f t="shared" si="24"/>
        <v>0</v>
      </c>
      <c r="O107" s="12">
        <f t="shared" si="25"/>
        <v>73.087999999999994</v>
      </c>
      <c r="P107" s="11">
        <f t="shared" si="26"/>
        <v>0</v>
      </c>
      <c r="Q107" s="1">
        <f t="shared" si="27"/>
        <v>73.087999999999994</v>
      </c>
      <c r="S107" s="14" t="str">
        <f t="shared" si="28"/>
        <v>A</v>
      </c>
      <c r="U107" s="1">
        <f t="shared" si="29"/>
        <v>73.087999999999994</v>
      </c>
      <c r="V107" s="1">
        <f t="shared" si="30"/>
        <v>379.10399999999998</v>
      </c>
      <c r="W107" s="1">
        <f t="shared" si="31"/>
        <v>0</v>
      </c>
      <c r="X107" s="20">
        <f t="shared" si="32"/>
        <v>0</v>
      </c>
      <c r="Y107" s="22">
        <f t="shared" si="33"/>
        <v>0</v>
      </c>
      <c r="AA107" s="47"/>
    </row>
    <row r="108" spans="1:34" hidden="1" x14ac:dyDescent="0.25">
      <c r="A108" s="57" t="s">
        <v>39</v>
      </c>
      <c r="B108" s="1">
        <v>66.048000000000002</v>
      </c>
      <c r="C108" s="1">
        <v>65.855999999999995</v>
      </c>
      <c r="D108" s="1">
        <v>419.11799999999999</v>
      </c>
      <c r="E108" s="1">
        <v>379.51900000000001</v>
      </c>
      <c r="G108" s="1">
        <f t="shared" si="17"/>
        <v>39.59899999999999</v>
      </c>
      <c r="H108" s="1">
        <f t="shared" si="18"/>
        <v>0.19200000000000728</v>
      </c>
      <c r="I108" s="2">
        <f t="shared" si="19"/>
        <v>402.35327999999998</v>
      </c>
      <c r="J108" s="2">
        <f t="shared" si="20"/>
        <v>393.97091999999998</v>
      </c>
      <c r="K108" s="2">
        <f t="shared" si="21"/>
        <v>385.58855999999997</v>
      </c>
      <c r="L108" s="10">
        <f t="shared" si="22"/>
        <v>0</v>
      </c>
      <c r="M108" s="73" t="str">
        <f t="shared" si="23"/>
        <v/>
      </c>
      <c r="N108">
        <f t="shared" si="24"/>
        <v>0</v>
      </c>
      <c r="O108" s="12">
        <f t="shared" si="25"/>
        <v>66.048000000000002</v>
      </c>
      <c r="P108" s="11">
        <f t="shared" si="26"/>
        <v>0</v>
      </c>
      <c r="Q108" s="1">
        <f t="shared" si="27"/>
        <v>66.048000000000002</v>
      </c>
      <c r="S108" s="14" t="str">
        <f t="shared" si="28"/>
        <v>A</v>
      </c>
      <c r="U108" s="1">
        <f t="shared" si="29"/>
        <v>66.048000000000002</v>
      </c>
      <c r="V108" s="1">
        <f t="shared" si="30"/>
        <v>379.51900000000001</v>
      </c>
      <c r="W108" s="1">
        <f t="shared" si="31"/>
        <v>0</v>
      </c>
      <c r="X108" s="20">
        <f t="shared" si="32"/>
        <v>0</v>
      </c>
      <c r="Y108" s="22">
        <f t="shared" si="33"/>
        <v>0</v>
      </c>
      <c r="AA108" s="47"/>
    </row>
    <row r="109" spans="1:34" hidden="1" x14ac:dyDescent="0.25">
      <c r="A109" s="57" t="s">
        <v>39</v>
      </c>
      <c r="B109" s="1">
        <v>54.207999999999998</v>
      </c>
      <c r="C109" s="1">
        <v>54.015999999999998</v>
      </c>
      <c r="D109" s="1">
        <v>419.35199999999998</v>
      </c>
      <c r="E109" s="1">
        <v>379.77699999999999</v>
      </c>
      <c r="G109" s="1">
        <f t="shared" si="17"/>
        <v>39.574999999999989</v>
      </c>
      <c r="H109" s="1">
        <f t="shared" si="18"/>
        <v>0.19200000000000017</v>
      </c>
      <c r="I109" s="2">
        <f t="shared" si="19"/>
        <v>402.57791999999995</v>
      </c>
      <c r="J109" s="2">
        <f t="shared" si="20"/>
        <v>394.19087999999999</v>
      </c>
      <c r="K109" s="2">
        <f t="shared" si="21"/>
        <v>385.80383999999998</v>
      </c>
      <c r="L109" s="10">
        <f t="shared" si="22"/>
        <v>0</v>
      </c>
      <c r="M109" s="73" t="str">
        <f t="shared" si="23"/>
        <v/>
      </c>
      <c r="N109">
        <f t="shared" si="24"/>
        <v>0</v>
      </c>
      <c r="O109" s="12">
        <f t="shared" si="25"/>
        <v>54.207999999999998</v>
      </c>
      <c r="P109" s="11">
        <f t="shared" si="26"/>
        <v>0</v>
      </c>
      <c r="Q109" s="1">
        <f t="shared" si="27"/>
        <v>54.207999999999998</v>
      </c>
      <c r="S109" s="14" t="str">
        <f t="shared" si="28"/>
        <v>A</v>
      </c>
      <c r="U109" s="1">
        <f t="shared" si="29"/>
        <v>54.207999999999998</v>
      </c>
      <c r="V109" s="1">
        <f t="shared" si="30"/>
        <v>379.77699999999999</v>
      </c>
      <c r="W109" s="1">
        <f t="shared" si="31"/>
        <v>0</v>
      </c>
      <c r="X109" s="20">
        <f t="shared" si="32"/>
        <v>0</v>
      </c>
      <c r="Y109" s="22">
        <f t="shared" si="33"/>
        <v>0</v>
      </c>
      <c r="AA109" s="47"/>
    </row>
    <row r="110" spans="1:34" hidden="1" x14ac:dyDescent="0.25">
      <c r="A110" s="57" t="s">
        <v>39</v>
      </c>
      <c r="B110" s="1">
        <v>50.304000000000002</v>
      </c>
      <c r="C110" s="1">
        <v>50.048000000000002</v>
      </c>
      <c r="D110" s="1">
        <v>418.58</v>
      </c>
      <c r="E110" s="1">
        <v>379.09800000000001</v>
      </c>
      <c r="G110" s="1">
        <f t="shared" si="17"/>
        <v>39.481999999999971</v>
      </c>
      <c r="H110" s="1">
        <f t="shared" si="18"/>
        <v>0.25600000000000023</v>
      </c>
      <c r="I110" s="2">
        <f t="shared" si="19"/>
        <v>401.83679999999998</v>
      </c>
      <c r="J110" s="2">
        <f t="shared" si="20"/>
        <v>393.46519999999998</v>
      </c>
      <c r="K110" s="2">
        <f t="shared" si="21"/>
        <v>385.09359999999998</v>
      </c>
      <c r="L110" s="10">
        <f t="shared" si="22"/>
        <v>0</v>
      </c>
      <c r="M110" s="73" t="str">
        <f t="shared" si="23"/>
        <v/>
      </c>
      <c r="N110">
        <f t="shared" si="24"/>
        <v>0</v>
      </c>
      <c r="O110" s="12">
        <f t="shared" si="25"/>
        <v>50.304000000000002</v>
      </c>
      <c r="P110" s="11">
        <f t="shared" si="26"/>
        <v>0</v>
      </c>
      <c r="Q110" s="1">
        <f t="shared" si="27"/>
        <v>50.304000000000002</v>
      </c>
      <c r="S110" s="14" t="str">
        <f t="shared" si="28"/>
        <v>A</v>
      </c>
      <c r="U110" s="1">
        <f t="shared" si="29"/>
        <v>50.304000000000002</v>
      </c>
      <c r="V110" s="1">
        <f t="shared" si="30"/>
        <v>379.09800000000001</v>
      </c>
      <c r="W110" s="1">
        <f t="shared" si="31"/>
        <v>0</v>
      </c>
      <c r="X110" s="20">
        <f t="shared" si="32"/>
        <v>0</v>
      </c>
      <c r="Y110" s="22">
        <f t="shared" si="33"/>
        <v>0</v>
      </c>
      <c r="AA110" s="47"/>
    </row>
    <row r="111" spans="1:34" hidden="1" x14ac:dyDescent="0.25">
      <c r="A111" s="57" t="s">
        <v>39</v>
      </c>
      <c r="B111" s="1">
        <v>71.296000000000006</v>
      </c>
      <c r="C111" s="1">
        <v>71.103999999999999</v>
      </c>
      <c r="D111" s="1">
        <v>417.61599999999999</v>
      </c>
      <c r="E111" s="1">
        <v>380.88</v>
      </c>
      <c r="G111" s="1">
        <f t="shared" si="17"/>
        <v>36.73599999999999</v>
      </c>
      <c r="H111" s="1">
        <f t="shared" si="18"/>
        <v>0.19200000000000728</v>
      </c>
      <c r="I111" s="2">
        <f t="shared" si="19"/>
        <v>400.91136</v>
      </c>
      <c r="J111" s="2">
        <f t="shared" si="20"/>
        <v>392.55903999999998</v>
      </c>
      <c r="K111" s="2">
        <f t="shared" si="21"/>
        <v>384.20672000000002</v>
      </c>
      <c r="L111" s="10">
        <f t="shared" si="22"/>
        <v>3</v>
      </c>
      <c r="M111" s="73">
        <f t="shared" si="23"/>
        <v>3</v>
      </c>
      <c r="N111">
        <f t="shared" si="24"/>
        <v>3</v>
      </c>
      <c r="O111" s="12">
        <f t="shared" si="25"/>
        <v>79.341197418206107</v>
      </c>
      <c r="P111" s="11">
        <f t="shared" si="26"/>
        <v>8.0451974182061008</v>
      </c>
      <c r="Q111" s="1">
        <f t="shared" si="27"/>
        <v>71.296000000000006</v>
      </c>
      <c r="S111" s="14" t="str">
        <f t="shared" si="28"/>
        <v>A</v>
      </c>
      <c r="U111" s="1">
        <f t="shared" si="29"/>
        <v>71.296000000000006</v>
      </c>
      <c r="V111" s="1">
        <f t="shared" si="30"/>
        <v>380.88</v>
      </c>
      <c r="W111" s="1">
        <f t="shared" si="31"/>
        <v>8.0451974182061008</v>
      </c>
      <c r="X111" s="20">
        <f t="shared" si="32"/>
        <v>3.4996608769196538</v>
      </c>
      <c r="Y111" s="22">
        <f t="shared" si="33"/>
        <v>3</v>
      </c>
      <c r="AA111" s="47"/>
    </row>
    <row r="112" spans="1:34" hidden="1" x14ac:dyDescent="0.25">
      <c r="A112" s="57" t="s">
        <v>39</v>
      </c>
      <c r="B112" s="1">
        <v>117.248</v>
      </c>
      <c r="C112" s="1">
        <v>117.056</v>
      </c>
      <c r="D112" s="1">
        <v>417.51299999999998</v>
      </c>
      <c r="E112" s="1">
        <v>380.68400000000003</v>
      </c>
      <c r="G112" s="1">
        <f t="shared" si="17"/>
        <v>36.828999999999951</v>
      </c>
      <c r="H112" s="1">
        <f t="shared" si="18"/>
        <v>0.19200000000000728</v>
      </c>
      <c r="I112" s="2">
        <f t="shared" si="19"/>
        <v>400.81247999999999</v>
      </c>
      <c r="J112" s="2">
        <f t="shared" si="20"/>
        <v>392.46222</v>
      </c>
      <c r="K112" s="2">
        <f t="shared" si="21"/>
        <v>384.11195999999995</v>
      </c>
      <c r="L112" s="10">
        <f t="shared" si="22"/>
        <v>3</v>
      </c>
      <c r="M112" s="73" t="str">
        <f t="shared" si="23"/>
        <v/>
      </c>
      <c r="N112">
        <f t="shared" si="24"/>
        <v>3</v>
      </c>
      <c r="O112" s="12">
        <f t="shared" si="25"/>
        <v>130.47852214555977</v>
      </c>
      <c r="P112" s="11">
        <f t="shared" si="26"/>
        <v>13.23052214555976</v>
      </c>
      <c r="Q112" s="1">
        <f t="shared" si="27"/>
        <v>117.248</v>
      </c>
      <c r="S112" s="14" t="str">
        <f t="shared" si="28"/>
        <v>A</v>
      </c>
      <c r="U112" s="1">
        <f t="shared" si="29"/>
        <v>117.248</v>
      </c>
      <c r="V112" s="1">
        <f t="shared" si="30"/>
        <v>380.68400000000003</v>
      </c>
      <c r="W112" s="1">
        <f t="shared" si="31"/>
        <v>13.23052214555976</v>
      </c>
      <c r="X112" s="20">
        <f t="shared" si="32"/>
        <v>5.7552771333184953</v>
      </c>
      <c r="Y112" s="22">
        <f t="shared" si="33"/>
        <v>3</v>
      </c>
      <c r="AA112" s="47"/>
    </row>
    <row r="113" spans="1:27" hidden="1" x14ac:dyDescent="0.25">
      <c r="A113" s="57" t="s">
        <v>39</v>
      </c>
      <c r="B113" s="1">
        <v>167.55199999999999</v>
      </c>
      <c r="C113" s="1">
        <v>167.232</v>
      </c>
      <c r="D113" s="1">
        <v>415.21899999999999</v>
      </c>
      <c r="E113" s="1">
        <v>380.69299999999998</v>
      </c>
      <c r="G113" s="1">
        <f t="shared" si="17"/>
        <v>34.52600000000001</v>
      </c>
      <c r="H113" s="1">
        <f t="shared" si="18"/>
        <v>0.31999999999999318</v>
      </c>
      <c r="I113" s="2">
        <f t="shared" si="19"/>
        <v>398.61023999999998</v>
      </c>
      <c r="J113" s="2">
        <f t="shared" si="20"/>
        <v>390.30586</v>
      </c>
      <c r="K113" s="2">
        <f t="shared" si="21"/>
        <v>382.00148000000002</v>
      </c>
      <c r="L113" s="10">
        <f t="shared" si="22"/>
        <v>3</v>
      </c>
      <c r="M113" s="73" t="str">
        <f t="shared" si="23"/>
        <v/>
      </c>
      <c r="N113">
        <f t="shared" si="24"/>
        <v>3</v>
      </c>
      <c r="O113" s="12">
        <f t="shared" si="25"/>
        <v>186.45893612285778</v>
      </c>
      <c r="P113" s="11">
        <f t="shared" si="26"/>
        <v>18.906936122857786</v>
      </c>
      <c r="Q113" s="1">
        <f t="shared" si="27"/>
        <v>167.55199999999999</v>
      </c>
      <c r="S113" s="14" t="str">
        <f t="shared" si="28"/>
        <v>A</v>
      </c>
      <c r="U113" s="1">
        <f t="shared" si="29"/>
        <v>167.55199999999999</v>
      </c>
      <c r="V113" s="1">
        <f t="shared" si="30"/>
        <v>380.69299999999998</v>
      </c>
      <c r="W113" s="1">
        <f t="shared" si="31"/>
        <v>18.906936122857786</v>
      </c>
      <c r="X113" s="20">
        <f t="shared" si="32"/>
        <v>8.2245172134431375</v>
      </c>
      <c r="Y113" s="22">
        <f t="shared" si="33"/>
        <v>3</v>
      </c>
      <c r="AA113" s="47"/>
    </row>
    <row r="114" spans="1:27" hidden="1" x14ac:dyDescent="0.25">
      <c r="A114" s="57" t="s">
        <v>39</v>
      </c>
      <c r="B114" s="1">
        <v>171.392</v>
      </c>
      <c r="C114" s="1">
        <v>171.072</v>
      </c>
      <c r="D114" s="1">
        <v>414.06700000000001</v>
      </c>
      <c r="E114" s="1">
        <v>380.38600000000002</v>
      </c>
      <c r="G114" s="1">
        <f t="shared" si="17"/>
        <v>33.680999999999983</v>
      </c>
      <c r="H114" s="1">
        <f t="shared" si="18"/>
        <v>0.31999999999999318</v>
      </c>
      <c r="I114" s="2">
        <f t="shared" si="19"/>
        <v>397.50432000000001</v>
      </c>
      <c r="J114" s="2">
        <f t="shared" si="20"/>
        <v>389.22298000000001</v>
      </c>
      <c r="K114" s="2">
        <f t="shared" si="21"/>
        <v>380.94164000000001</v>
      </c>
      <c r="L114" s="10">
        <f t="shared" si="22"/>
        <v>3</v>
      </c>
      <c r="M114" s="73" t="str">
        <f t="shared" si="23"/>
        <v/>
      </c>
      <c r="N114">
        <f t="shared" si="24"/>
        <v>3</v>
      </c>
      <c r="O114" s="12">
        <f t="shared" si="25"/>
        <v>190.73225016692632</v>
      </c>
      <c r="P114" s="11">
        <f t="shared" si="26"/>
        <v>19.340250166926324</v>
      </c>
      <c r="Q114" s="1">
        <f t="shared" si="27"/>
        <v>171.392</v>
      </c>
      <c r="S114" s="14" t="str">
        <f t="shared" si="28"/>
        <v>A</v>
      </c>
      <c r="U114" s="1">
        <f t="shared" si="29"/>
        <v>171.392</v>
      </c>
      <c r="V114" s="1">
        <f t="shared" si="30"/>
        <v>380.38600000000002</v>
      </c>
      <c r="W114" s="1">
        <f t="shared" si="31"/>
        <v>19.340250166926324</v>
      </c>
      <c r="X114" s="20">
        <f t="shared" si="32"/>
        <v>8.4130088226129516</v>
      </c>
      <c r="Y114" s="22">
        <f t="shared" si="33"/>
        <v>3</v>
      </c>
      <c r="AA114" s="47"/>
    </row>
    <row r="115" spans="1:27" hidden="1" x14ac:dyDescent="0.25">
      <c r="A115" s="57" t="s">
        <v>39</v>
      </c>
      <c r="B115" s="1">
        <v>163.584</v>
      </c>
      <c r="C115" s="1">
        <v>163.26400000000001</v>
      </c>
      <c r="D115" s="1">
        <v>417.04199999999997</v>
      </c>
      <c r="E115" s="1">
        <v>383.16500000000002</v>
      </c>
      <c r="G115" s="1">
        <f t="shared" si="17"/>
        <v>33.876999999999953</v>
      </c>
      <c r="H115" s="1">
        <f t="shared" si="18"/>
        <v>0.31999999999999318</v>
      </c>
      <c r="I115" s="2">
        <f t="shared" si="19"/>
        <v>400.36032</v>
      </c>
      <c r="J115" s="2">
        <f t="shared" si="20"/>
        <v>392.01947999999999</v>
      </c>
      <c r="K115" s="2">
        <f t="shared" si="21"/>
        <v>383.67863999999997</v>
      </c>
      <c r="L115" s="10">
        <f t="shared" si="22"/>
        <v>3</v>
      </c>
      <c r="M115" s="73" t="str">
        <f t="shared" si="23"/>
        <v/>
      </c>
      <c r="N115">
        <f t="shared" si="24"/>
        <v>3</v>
      </c>
      <c r="O115" s="12">
        <f t="shared" si="25"/>
        <v>182.04317827732029</v>
      </c>
      <c r="P115" s="11">
        <f t="shared" si="26"/>
        <v>18.459178277320291</v>
      </c>
      <c r="Q115" s="1">
        <f t="shared" si="27"/>
        <v>163.584</v>
      </c>
      <c r="S115" s="14" t="str">
        <f t="shared" si="28"/>
        <v>A</v>
      </c>
      <c r="U115" s="1">
        <f t="shared" si="29"/>
        <v>163.584</v>
      </c>
      <c r="V115" s="1">
        <f t="shared" si="30"/>
        <v>383.16500000000002</v>
      </c>
      <c r="W115" s="1">
        <f t="shared" si="31"/>
        <v>18.459178277320291</v>
      </c>
      <c r="X115" s="20">
        <f t="shared" si="32"/>
        <v>8.0297425506343263</v>
      </c>
      <c r="Y115" s="22">
        <f t="shared" si="33"/>
        <v>3</v>
      </c>
      <c r="AA115" s="47"/>
    </row>
    <row r="116" spans="1:27" hidden="1" x14ac:dyDescent="0.25">
      <c r="A116" s="57" t="s">
        <v>39</v>
      </c>
      <c r="B116" s="1">
        <v>175.29599999999999</v>
      </c>
      <c r="C116" s="1">
        <v>174.976</v>
      </c>
      <c r="D116" s="1">
        <v>418.065</v>
      </c>
      <c r="E116" s="1">
        <v>383.80200000000002</v>
      </c>
      <c r="G116" s="1">
        <f t="shared" si="17"/>
        <v>34.262999999999977</v>
      </c>
      <c r="H116" s="1">
        <f t="shared" si="18"/>
        <v>0.31999999999999318</v>
      </c>
      <c r="I116" s="2">
        <f t="shared" si="19"/>
        <v>401.3424</v>
      </c>
      <c r="J116" s="2">
        <f t="shared" si="20"/>
        <v>392.98109999999997</v>
      </c>
      <c r="K116" s="2">
        <f t="shared" si="21"/>
        <v>384.6198</v>
      </c>
      <c r="L116" s="10">
        <f t="shared" si="22"/>
        <v>3</v>
      </c>
      <c r="M116" s="73" t="str">
        <f t="shared" si="23"/>
        <v/>
      </c>
      <c r="N116">
        <f t="shared" si="24"/>
        <v>3</v>
      </c>
      <c r="O116" s="12">
        <f t="shared" si="25"/>
        <v>195.07678611172935</v>
      </c>
      <c r="P116" s="11">
        <f t="shared" si="26"/>
        <v>19.780786111729356</v>
      </c>
      <c r="Q116" s="1">
        <f t="shared" si="27"/>
        <v>175.29599999999999</v>
      </c>
      <c r="S116" s="14" t="str">
        <f t="shared" si="28"/>
        <v>A</v>
      </c>
      <c r="U116" s="1">
        <f t="shared" si="29"/>
        <v>175.29599999999999</v>
      </c>
      <c r="V116" s="1">
        <f t="shared" si="30"/>
        <v>383.80200000000002</v>
      </c>
      <c r="W116" s="1">
        <f t="shared" si="31"/>
        <v>19.780786111729356</v>
      </c>
      <c r="X116" s="20">
        <f t="shared" si="32"/>
        <v>8.6046419586022704</v>
      </c>
      <c r="Y116" s="22">
        <f t="shared" si="33"/>
        <v>3</v>
      </c>
      <c r="AA116" s="47"/>
    </row>
    <row r="117" spans="1:27" hidden="1" x14ac:dyDescent="0.25">
      <c r="A117" s="57" t="s">
        <v>39</v>
      </c>
      <c r="B117" s="1">
        <v>167.29599999999999</v>
      </c>
      <c r="C117" s="1">
        <v>167.04</v>
      </c>
      <c r="D117" s="1">
        <v>423.90699999999998</v>
      </c>
      <c r="E117" s="1">
        <v>383.50900000000001</v>
      </c>
      <c r="G117" s="1">
        <f t="shared" si="17"/>
        <v>40.397999999999968</v>
      </c>
      <c r="H117" s="1">
        <f t="shared" si="18"/>
        <v>0.25600000000000023</v>
      </c>
      <c r="I117" s="2">
        <f t="shared" si="19"/>
        <v>406.95071999999999</v>
      </c>
      <c r="J117" s="2">
        <f t="shared" si="20"/>
        <v>398.47257999999999</v>
      </c>
      <c r="K117" s="2">
        <f t="shared" si="21"/>
        <v>389.99444</v>
      </c>
      <c r="L117" s="10">
        <f t="shared" si="22"/>
        <v>0</v>
      </c>
      <c r="M117" s="73">
        <f t="shared" si="23"/>
        <v>0</v>
      </c>
      <c r="N117">
        <f t="shared" si="24"/>
        <v>0</v>
      </c>
      <c r="O117" s="12">
        <f t="shared" si="25"/>
        <v>167.29599999999999</v>
      </c>
      <c r="P117" s="11">
        <f t="shared" si="26"/>
        <v>0</v>
      </c>
      <c r="Q117" s="1">
        <f t="shared" si="27"/>
        <v>167.29599999999999</v>
      </c>
      <c r="S117" s="14" t="str">
        <f t="shared" si="28"/>
        <v>A</v>
      </c>
      <c r="U117" s="1">
        <f t="shared" si="29"/>
        <v>167.29599999999999</v>
      </c>
      <c r="V117" s="1">
        <f t="shared" si="30"/>
        <v>383.50900000000001</v>
      </c>
      <c r="W117" s="1">
        <f t="shared" si="31"/>
        <v>0</v>
      </c>
      <c r="X117" s="20">
        <f t="shared" si="32"/>
        <v>0</v>
      </c>
      <c r="Y117" s="22">
        <f t="shared" si="33"/>
        <v>0</v>
      </c>
      <c r="AA117" s="47"/>
    </row>
    <row r="118" spans="1:27" hidden="1" x14ac:dyDescent="0.25">
      <c r="A118" s="57" t="s">
        <v>39</v>
      </c>
      <c r="B118" s="1">
        <v>159.232</v>
      </c>
      <c r="C118" s="1">
        <v>158.84800000000001</v>
      </c>
      <c r="D118" s="1">
        <v>420.74099999999999</v>
      </c>
      <c r="E118" s="1">
        <v>380.66199999999998</v>
      </c>
      <c r="G118" s="1">
        <f t="shared" si="17"/>
        <v>40.079000000000008</v>
      </c>
      <c r="H118" s="1">
        <f t="shared" si="18"/>
        <v>0.38399999999998613</v>
      </c>
      <c r="I118" s="2">
        <f t="shared" si="19"/>
        <v>403.91136</v>
      </c>
      <c r="J118" s="2">
        <f t="shared" si="20"/>
        <v>395.49653999999998</v>
      </c>
      <c r="K118" s="2">
        <f t="shared" si="21"/>
        <v>387.08172000000002</v>
      </c>
      <c r="L118" s="10">
        <f t="shared" si="22"/>
        <v>0</v>
      </c>
      <c r="M118" s="73" t="str">
        <f t="shared" si="23"/>
        <v/>
      </c>
      <c r="N118">
        <f t="shared" si="24"/>
        <v>0</v>
      </c>
      <c r="O118" s="12">
        <f t="shared" si="25"/>
        <v>159.232</v>
      </c>
      <c r="P118" s="11">
        <f t="shared" si="26"/>
        <v>0</v>
      </c>
      <c r="Q118" s="1">
        <f t="shared" si="27"/>
        <v>159.232</v>
      </c>
      <c r="S118" s="14" t="str">
        <f t="shared" si="28"/>
        <v>A</v>
      </c>
      <c r="U118" s="1">
        <f t="shared" si="29"/>
        <v>159.232</v>
      </c>
      <c r="V118" s="1">
        <f t="shared" si="30"/>
        <v>380.66199999999998</v>
      </c>
      <c r="W118" s="1">
        <f t="shared" si="31"/>
        <v>0</v>
      </c>
      <c r="X118" s="20">
        <f t="shared" si="32"/>
        <v>0</v>
      </c>
      <c r="Y118" s="22">
        <f t="shared" si="33"/>
        <v>0</v>
      </c>
      <c r="AA118" s="47"/>
    </row>
    <row r="119" spans="1:27" hidden="1" x14ac:dyDescent="0.25">
      <c r="A119" s="57" t="s">
        <v>39</v>
      </c>
      <c r="B119" s="1">
        <v>180.864</v>
      </c>
      <c r="C119" s="1">
        <v>180.48</v>
      </c>
      <c r="D119" s="1">
        <v>417.11599999999999</v>
      </c>
      <c r="E119" s="1">
        <v>382.46699999999998</v>
      </c>
      <c r="G119" s="1">
        <f t="shared" si="17"/>
        <v>34.649000000000001</v>
      </c>
      <c r="H119" s="1">
        <f t="shared" si="18"/>
        <v>0.38400000000001455</v>
      </c>
      <c r="I119" s="2">
        <f t="shared" si="19"/>
        <v>400.43135999999998</v>
      </c>
      <c r="J119" s="2">
        <f t="shared" si="20"/>
        <v>392.08904000000001</v>
      </c>
      <c r="K119" s="2">
        <f t="shared" si="21"/>
        <v>383.74671999999998</v>
      </c>
      <c r="L119" s="10">
        <f t="shared" si="22"/>
        <v>3</v>
      </c>
      <c r="M119" s="73">
        <f t="shared" si="23"/>
        <v>3</v>
      </c>
      <c r="N119">
        <f t="shared" si="24"/>
        <v>3</v>
      </c>
      <c r="O119" s="12">
        <f t="shared" si="25"/>
        <v>201.27309147562875</v>
      </c>
      <c r="P119" s="11">
        <f t="shared" si="26"/>
        <v>20.409091475628742</v>
      </c>
      <c r="Q119" s="1">
        <f t="shared" si="27"/>
        <v>180.864</v>
      </c>
      <c r="S119" s="14" t="str">
        <f t="shared" si="28"/>
        <v>A</v>
      </c>
      <c r="U119" s="1">
        <f t="shared" si="29"/>
        <v>180.864</v>
      </c>
      <c r="V119" s="1">
        <f t="shared" si="30"/>
        <v>382.46699999999998</v>
      </c>
      <c r="W119" s="1">
        <f t="shared" si="31"/>
        <v>20.409091475628742</v>
      </c>
      <c r="X119" s="20">
        <f t="shared" si="32"/>
        <v>8.8779547918985031</v>
      </c>
      <c r="Y119" s="22">
        <f t="shared" si="33"/>
        <v>3</v>
      </c>
      <c r="AA119" s="47"/>
    </row>
    <row r="120" spans="1:27" hidden="1" x14ac:dyDescent="0.25">
      <c r="A120" s="57" t="s">
        <v>39</v>
      </c>
      <c r="B120" s="1">
        <v>187.328</v>
      </c>
      <c r="C120" s="1">
        <v>187.072</v>
      </c>
      <c r="D120" s="1">
        <v>417.50299999999999</v>
      </c>
      <c r="E120" s="1">
        <v>383.5</v>
      </c>
      <c r="G120" s="1">
        <f t="shared" si="17"/>
        <v>34.002999999999986</v>
      </c>
      <c r="H120" s="1">
        <f t="shared" si="18"/>
        <v>0.25600000000000023</v>
      </c>
      <c r="I120" s="2">
        <f t="shared" si="19"/>
        <v>400.80287999999996</v>
      </c>
      <c r="J120" s="2">
        <f t="shared" si="20"/>
        <v>392.45281999999997</v>
      </c>
      <c r="K120" s="2">
        <f t="shared" si="21"/>
        <v>384.10275999999999</v>
      </c>
      <c r="L120" s="10">
        <f t="shared" si="22"/>
        <v>3</v>
      </c>
      <c r="M120" s="73" t="str">
        <f t="shared" si="23"/>
        <v/>
      </c>
      <c r="N120">
        <f t="shared" si="24"/>
        <v>3</v>
      </c>
      <c r="O120" s="12">
        <f t="shared" si="25"/>
        <v>208.46650344981083</v>
      </c>
      <c r="P120" s="11">
        <f t="shared" si="26"/>
        <v>21.138503449810827</v>
      </c>
      <c r="Q120" s="1">
        <f t="shared" si="27"/>
        <v>187.328</v>
      </c>
      <c r="S120" s="14" t="str">
        <f t="shared" si="28"/>
        <v>A</v>
      </c>
      <c r="U120" s="1">
        <f t="shared" si="29"/>
        <v>187.328</v>
      </c>
      <c r="V120" s="1">
        <f t="shared" si="30"/>
        <v>383.5</v>
      </c>
      <c r="W120" s="1">
        <f t="shared" si="31"/>
        <v>21.138503449810827</v>
      </c>
      <c r="X120" s="20">
        <f t="shared" si="32"/>
        <v>9.1952490006677099</v>
      </c>
      <c r="Y120" s="22">
        <f t="shared" si="33"/>
        <v>3</v>
      </c>
      <c r="AA120" s="47"/>
    </row>
    <row r="121" spans="1:27" hidden="1" x14ac:dyDescent="0.25">
      <c r="A121" s="57" t="s">
        <v>39</v>
      </c>
      <c r="B121" s="1">
        <v>173.376</v>
      </c>
      <c r="C121" s="1">
        <v>172.99199999999999</v>
      </c>
      <c r="D121" s="1">
        <v>418.61200000000002</v>
      </c>
      <c r="E121" s="1">
        <v>384.55700000000002</v>
      </c>
      <c r="G121" s="1">
        <f t="shared" si="17"/>
        <v>34.055000000000007</v>
      </c>
      <c r="H121" s="1">
        <f t="shared" si="18"/>
        <v>0.38400000000001455</v>
      </c>
      <c r="I121" s="2">
        <f t="shared" si="19"/>
        <v>401.86752000000001</v>
      </c>
      <c r="J121" s="2">
        <f t="shared" si="20"/>
        <v>393.49528000000004</v>
      </c>
      <c r="K121" s="2">
        <f t="shared" si="21"/>
        <v>385.12304</v>
      </c>
      <c r="L121" s="10">
        <f t="shared" si="22"/>
        <v>3</v>
      </c>
      <c r="M121" s="73" t="str">
        <f t="shared" si="23"/>
        <v/>
      </c>
      <c r="N121">
        <f t="shared" si="24"/>
        <v>3</v>
      </c>
      <c r="O121" s="12">
        <f t="shared" si="25"/>
        <v>192.94012908969509</v>
      </c>
      <c r="P121" s="11">
        <f t="shared" si="26"/>
        <v>19.564129089695086</v>
      </c>
      <c r="Q121" s="1">
        <f t="shared" si="27"/>
        <v>173.376</v>
      </c>
      <c r="S121" s="14" t="str">
        <f t="shared" si="28"/>
        <v>A</v>
      </c>
      <c r="U121" s="1">
        <f t="shared" si="29"/>
        <v>173.376</v>
      </c>
      <c r="V121" s="1">
        <f t="shared" si="30"/>
        <v>384.55700000000002</v>
      </c>
      <c r="W121" s="1">
        <f t="shared" si="31"/>
        <v>19.564129089695086</v>
      </c>
      <c r="X121" s="20">
        <f t="shared" si="32"/>
        <v>8.5103961540173625</v>
      </c>
      <c r="Y121" s="22">
        <f t="shared" si="33"/>
        <v>3</v>
      </c>
      <c r="AA121" s="47"/>
    </row>
    <row r="122" spans="1:27" hidden="1" x14ac:dyDescent="0.25">
      <c r="A122" s="57" t="s">
        <v>39</v>
      </c>
      <c r="B122" s="1">
        <v>154.24</v>
      </c>
      <c r="C122" s="1">
        <v>153.98400000000001</v>
      </c>
      <c r="D122" s="1">
        <v>419.267</v>
      </c>
      <c r="E122" s="1">
        <v>380.40899999999999</v>
      </c>
      <c r="G122" s="1">
        <f t="shared" si="17"/>
        <v>38.858000000000004</v>
      </c>
      <c r="H122" s="1">
        <f t="shared" si="18"/>
        <v>0.25600000000000023</v>
      </c>
      <c r="I122" s="2">
        <f t="shared" si="19"/>
        <v>402.49631999999997</v>
      </c>
      <c r="J122" s="2">
        <f t="shared" si="20"/>
        <v>394.11097999999998</v>
      </c>
      <c r="K122" s="2">
        <f t="shared" si="21"/>
        <v>385.72564</v>
      </c>
      <c r="L122" s="10">
        <f t="shared" si="22"/>
        <v>0</v>
      </c>
      <c r="M122" s="73">
        <f t="shared" si="23"/>
        <v>0</v>
      </c>
      <c r="N122">
        <f t="shared" si="24"/>
        <v>0</v>
      </c>
      <c r="O122" s="12">
        <f t="shared" si="25"/>
        <v>154.24</v>
      </c>
      <c r="P122" s="11">
        <f t="shared" si="26"/>
        <v>0</v>
      </c>
      <c r="Q122" s="1">
        <f t="shared" si="27"/>
        <v>154.24</v>
      </c>
      <c r="S122" s="14" t="str">
        <f t="shared" si="28"/>
        <v>A</v>
      </c>
      <c r="U122" s="1">
        <f t="shared" si="29"/>
        <v>154.24</v>
      </c>
      <c r="V122" s="1">
        <f t="shared" si="30"/>
        <v>380.40899999999999</v>
      </c>
      <c r="W122" s="1">
        <f t="shared" si="31"/>
        <v>0</v>
      </c>
      <c r="X122" s="20">
        <f t="shared" si="32"/>
        <v>0</v>
      </c>
      <c r="Y122" s="22">
        <f t="shared" si="33"/>
        <v>0</v>
      </c>
      <c r="AA122" s="47"/>
    </row>
    <row r="123" spans="1:27" hidden="1" x14ac:dyDescent="0.25">
      <c r="A123" s="57" t="s">
        <v>39</v>
      </c>
      <c r="B123" s="1">
        <v>150.33600000000001</v>
      </c>
      <c r="C123" s="1">
        <v>150.01599999999999</v>
      </c>
      <c r="D123" s="1">
        <v>418.15600000000001</v>
      </c>
      <c r="E123" s="1">
        <v>378.30099999999999</v>
      </c>
      <c r="G123" s="1">
        <f t="shared" si="17"/>
        <v>39.855000000000018</v>
      </c>
      <c r="H123" s="1">
        <f t="shared" si="18"/>
        <v>0.3200000000000216</v>
      </c>
      <c r="I123" s="2">
        <f t="shared" si="19"/>
        <v>401.42975999999999</v>
      </c>
      <c r="J123" s="2">
        <f t="shared" si="20"/>
        <v>393.06664000000001</v>
      </c>
      <c r="K123" s="2">
        <f t="shared" si="21"/>
        <v>384.70352000000003</v>
      </c>
      <c r="L123" s="10">
        <f t="shared" si="22"/>
        <v>0</v>
      </c>
      <c r="M123" s="73" t="str">
        <f t="shared" si="23"/>
        <v/>
      </c>
      <c r="N123">
        <f t="shared" si="24"/>
        <v>0</v>
      </c>
      <c r="O123" s="12">
        <f t="shared" si="25"/>
        <v>150.33600000000001</v>
      </c>
      <c r="P123" s="11">
        <f t="shared" si="26"/>
        <v>0</v>
      </c>
      <c r="Q123" s="1">
        <f t="shared" si="27"/>
        <v>150.33600000000001</v>
      </c>
      <c r="S123" s="14" t="str">
        <f t="shared" si="28"/>
        <v>A</v>
      </c>
      <c r="U123" s="1">
        <f t="shared" si="29"/>
        <v>150.33600000000001</v>
      </c>
      <c r="V123" s="1">
        <f t="shared" si="30"/>
        <v>378.30099999999999</v>
      </c>
      <c r="W123" s="1">
        <f t="shared" si="31"/>
        <v>0</v>
      </c>
      <c r="X123" s="20">
        <f t="shared" si="32"/>
        <v>0</v>
      </c>
      <c r="Y123" s="22">
        <f t="shared" si="33"/>
        <v>0</v>
      </c>
      <c r="AA123" s="47"/>
    </row>
    <row r="124" spans="1:27" hidden="1" x14ac:dyDescent="0.25">
      <c r="A124" s="57" t="s">
        <v>39</v>
      </c>
      <c r="B124" s="1">
        <v>156.352</v>
      </c>
      <c r="C124" s="1">
        <v>155.96799999999999</v>
      </c>
      <c r="D124" s="1">
        <v>417.77300000000002</v>
      </c>
      <c r="E124" s="1">
        <v>377.93299999999999</v>
      </c>
      <c r="G124" s="1">
        <f t="shared" si="17"/>
        <v>39.840000000000032</v>
      </c>
      <c r="H124" s="1">
        <f t="shared" si="18"/>
        <v>0.38400000000001455</v>
      </c>
      <c r="I124" s="2">
        <f t="shared" si="19"/>
        <v>401.06208000000004</v>
      </c>
      <c r="J124" s="2">
        <f t="shared" si="20"/>
        <v>392.70662000000004</v>
      </c>
      <c r="K124" s="2">
        <f t="shared" si="21"/>
        <v>384.35116000000005</v>
      </c>
      <c r="L124" s="10">
        <f t="shared" si="22"/>
        <v>0</v>
      </c>
      <c r="M124" s="73" t="str">
        <f t="shared" si="23"/>
        <v/>
      </c>
      <c r="N124">
        <f t="shared" si="24"/>
        <v>0</v>
      </c>
      <c r="O124" s="12">
        <f t="shared" si="25"/>
        <v>156.352</v>
      </c>
      <c r="P124" s="11">
        <f t="shared" si="26"/>
        <v>0</v>
      </c>
      <c r="Q124" s="1">
        <f t="shared" si="27"/>
        <v>156.352</v>
      </c>
      <c r="S124" s="14" t="str">
        <f t="shared" si="28"/>
        <v>A</v>
      </c>
      <c r="U124" s="1">
        <f t="shared" si="29"/>
        <v>156.352</v>
      </c>
      <c r="V124" s="1">
        <f t="shared" si="30"/>
        <v>377.93299999999999</v>
      </c>
      <c r="W124" s="1">
        <f t="shared" si="31"/>
        <v>0</v>
      </c>
      <c r="X124" s="20">
        <f t="shared" si="32"/>
        <v>0</v>
      </c>
      <c r="Y124" s="22">
        <f t="shared" si="33"/>
        <v>0</v>
      </c>
      <c r="AA124" s="47"/>
    </row>
    <row r="125" spans="1:27" hidden="1" x14ac:dyDescent="0.25">
      <c r="A125" s="57" t="s">
        <v>39</v>
      </c>
      <c r="B125" s="1">
        <v>147.52000000000001</v>
      </c>
      <c r="C125" s="1">
        <v>147.26400000000001</v>
      </c>
      <c r="D125" s="1">
        <v>419.20400000000001</v>
      </c>
      <c r="E125" s="1">
        <v>379.26100000000002</v>
      </c>
      <c r="G125" s="1">
        <f t="shared" si="17"/>
        <v>39.942999999999984</v>
      </c>
      <c r="H125" s="1">
        <f t="shared" si="18"/>
        <v>0.25600000000000023</v>
      </c>
      <c r="I125" s="2">
        <f t="shared" si="19"/>
        <v>402.43583999999998</v>
      </c>
      <c r="J125" s="2">
        <f t="shared" si="20"/>
        <v>394.05176</v>
      </c>
      <c r="K125" s="2">
        <f t="shared" si="21"/>
        <v>385.66768000000002</v>
      </c>
      <c r="L125" s="10">
        <f t="shared" si="22"/>
        <v>0</v>
      </c>
      <c r="M125" s="73" t="str">
        <f t="shared" si="23"/>
        <v/>
      </c>
      <c r="N125">
        <f t="shared" si="24"/>
        <v>0</v>
      </c>
      <c r="O125" s="12">
        <f t="shared" si="25"/>
        <v>147.52000000000001</v>
      </c>
      <c r="P125" s="11">
        <f t="shared" si="26"/>
        <v>0</v>
      </c>
      <c r="Q125" s="1">
        <f t="shared" si="27"/>
        <v>147.52000000000001</v>
      </c>
      <c r="S125" s="14" t="str">
        <f t="shared" si="28"/>
        <v>A</v>
      </c>
      <c r="U125" s="1">
        <f t="shared" si="29"/>
        <v>147.52000000000001</v>
      </c>
      <c r="V125" s="1">
        <f t="shared" si="30"/>
        <v>379.26100000000002</v>
      </c>
      <c r="W125" s="1">
        <f t="shared" si="31"/>
        <v>0</v>
      </c>
      <c r="X125" s="20">
        <f t="shared" si="32"/>
        <v>0</v>
      </c>
      <c r="Y125" s="22">
        <f t="shared" si="33"/>
        <v>0</v>
      </c>
      <c r="AA125" s="47"/>
    </row>
    <row r="126" spans="1:27" hidden="1" x14ac:dyDescent="0.25">
      <c r="A126" s="57" t="s">
        <v>39</v>
      </c>
      <c r="B126" s="1">
        <v>144</v>
      </c>
      <c r="C126" s="1">
        <v>143.68</v>
      </c>
      <c r="D126" s="1">
        <v>421.53500000000003</v>
      </c>
      <c r="E126" s="1">
        <v>381.38600000000002</v>
      </c>
      <c r="G126" s="1">
        <f t="shared" si="17"/>
        <v>40.149000000000001</v>
      </c>
      <c r="H126" s="1">
        <f t="shared" si="18"/>
        <v>0.31999999999999318</v>
      </c>
      <c r="I126" s="2">
        <f t="shared" si="19"/>
        <v>404.67360000000002</v>
      </c>
      <c r="J126" s="2">
        <f t="shared" si="20"/>
        <v>396.24290000000002</v>
      </c>
      <c r="K126" s="2">
        <f t="shared" si="21"/>
        <v>387.81220000000002</v>
      </c>
      <c r="L126" s="10">
        <f t="shared" si="22"/>
        <v>0</v>
      </c>
      <c r="M126" s="73" t="str">
        <f t="shared" si="23"/>
        <v/>
      </c>
      <c r="N126">
        <f t="shared" si="24"/>
        <v>0</v>
      </c>
      <c r="O126" s="12">
        <f t="shared" si="25"/>
        <v>144</v>
      </c>
      <c r="P126" s="11">
        <f t="shared" si="26"/>
        <v>0</v>
      </c>
      <c r="Q126" s="1">
        <f t="shared" si="27"/>
        <v>144</v>
      </c>
      <c r="S126" s="14" t="str">
        <f t="shared" si="28"/>
        <v>A</v>
      </c>
      <c r="U126" s="1">
        <f t="shared" si="29"/>
        <v>144</v>
      </c>
      <c r="V126" s="1">
        <f t="shared" si="30"/>
        <v>381.38600000000002</v>
      </c>
      <c r="W126" s="1">
        <f t="shared" si="31"/>
        <v>0</v>
      </c>
      <c r="X126" s="20">
        <f t="shared" si="32"/>
        <v>0</v>
      </c>
      <c r="Y126" s="22">
        <f t="shared" si="33"/>
        <v>0</v>
      </c>
      <c r="AA126" s="47"/>
    </row>
    <row r="127" spans="1:27" hidden="1" x14ac:dyDescent="0.25">
      <c r="A127" s="57" t="s">
        <v>39</v>
      </c>
      <c r="B127" s="1">
        <v>137.6</v>
      </c>
      <c r="C127" s="1">
        <v>137.34399999999999</v>
      </c>
      <c r="D127" s="1">
        <v>422.56400000000002</v>
      </c>
      <c r="E127" s="1">
        <v>382.334</v>
      </c>
      <c r="G127" s="1">
        <f t="shared" si="17"/>
        <v>40.230000000000018</v>
      </c>
      <c r="H127" s="1">
        <f t="shared" si="18"/>
        <v>0.25600000000000023</v>
      </c>
      <c r="I127" s="2">
        <f t="shared" si="19"/>
        <v>405.66144000000003</v>
      </c>
      <c r="J127" s="2">
        <f t="shared" si="20"/>
        <v>397.21016000000003</v>
      </c>
      <c r="K127" s="2">
        <f t="shared" si="21"/>
        <v>388.75888000000003</v>
      </c>
      <c r="L127" s="10">
        <f t="shared" si="22"/>
        <v>0</v>
      </c>
      <c r="M127" s="73" t="str">
        <f t="shared" si="23"/>
        <v/>
      </c>
      <c r="N127">
        <f t="shared" si="24"/>
        <v>0</v>
      </c>
      <c r="O127" s="12">
        <f t="shared" si="25"/>
        <v>137.6</v>
      </c>
      <c r="P127" s="11">
        <f t="shared" si="26"/>
        <v>0</v>
      </c>
      <c r="Q127" s="1">
        <f t="shared" si="27"/>
        <v>137.6</v>
      </c>
      <c r="S127" s="14" t="str">
        <f t="shared" si="28"/>
        <v>A</v>
      </c>
      <c r="U127" s="1">
        <f t="shared" si="29"/>
        <v>137.6</v>
      </c>
      <c r="V127" s="1">
        <f t="shared" si="30"/>
        <v>382.334</v>
      </c>
      <c r="W127" s="1">
        <f t="shared" si="31"/>
        <v>0</v>
      </c>
      <c r="X127" s="20">
        <f t="shared" si="32"/>
        <v>0</v>
      </c>
      <c r="Y127" s="22">
        <f t="shared" si="33"/>
        <v>0</v>
      </c>
      <c r="AA127" s="47"/>
    </row>
    <row r="128" spans="1:27" hidden="1" x14ac:dyDescent="0.25">
      <c r="A128" s="57" t="s">
        <v>39</v>
      </c>
      <c r="B128" s="1">
        <v>142.33600000000001</v>
      </c>
      <c r="C128" s="1">
        <v>141.952</v>
      </c>
      <c r="D128" s="1">
        <v>423.00299999999999</v>
      </c>
      <c r="E128" s="1">
        <v>382.72199999999998</v>
      </c>
      <c r="G128" s="1">
        <f t="shared" si="17"/>
        <v>40.281000000000006</v>
      </c>
      <c r="H128" s="1">
        <f t="shared" si="18"/>
        <v>0.38400000000001455</v>
      </c>
      <c r="I128" s="2">
        <f t="shared" si="19"/>
        <v>406.08287999999999</v>
      </c>
      <c r="J128" s="2">
        <f t="shared" si="20"/>
        <v>397.62281999999999</v>
      </c>
      <c r="K128" s="2">
        <f t="shared" si="21"/>
        <v>389.16275999999999</v>
      </c>
      <c r="L128" s="10">
        <f t="shared" si="22"/>
        <v>0</v>
      </c>
      <c r="M128" s="73" t="str">
        <f t="shared" si="23"/>
        <v/>
      </c>
      <c r="N128">
        <f t="shared" si="24"/>
        <v>0</v>
      </c>
      <c r="O128" s="12">
        <f t="shared" si="25"/>
        <v>142.33600000000001</v>
      </c>
      <c r="P128" s="11">
        <f t="shared" si="26"/>
        <v>0</v>
      </c>
      <c r="Q128" s="1">
        <f t="shared" si="27"/>
        <v>142.33600000000001</v>
      </c>
      <c r="S128" s="14" t="str">
        <f t="shared" si="28"/>
        <v>A</v>
      </c>
      <c r="U128" s="1">
        <f t="shared" si="29"/>
        <v>142.33600000000001</v>
      </c>
      <c r="V128" s="1">
        <f t="shared" si="30"/>
        <v>382.72199999999998</v>
      </c>
      <c r="W128" s="1">
        <f t="shared" si="31"/>
        <v>0</v>
      </c>
      <c r="X128" s="20">
        <f t="shared" si="32"/>
        <v>0</v>
      </c>
      <c r="Y128" s="22">
        <f t="shared" si="33"/>
        <v>0</v>
      </c>
      <c r="AA128" s="47"/>
    </row>
    <row r="129" spans="1:34" x14ac:dyDescent="0.25">
      <c r="A129" s="57" t="s">
        <v>39</v>
      </c>
      <c r="B129" s="1">
        <v>97.024000000000001</v>
      </c>
      <c r="C129" s="1">
        <v>96.831999999999994</v>
      </c>
      <c r="D129" s="1">
        <v>424.31299999999999</v>
      </c>
      <c r="E129" s="1">
        <v>384.101</v>
      </c>
      <c r="G129" s="1">
        <f t="shared" si="17"/>
        <v>40.211999999999989</v>
      </c>
      <c r="H129" s="1">
        <f t="shared" si="18"/>
        <v>0.19200000000000728</v>
      </c>
      <c r="I129" s="2">
        <f t="shared" si="19"/>
        <v>407.34048000000001</v>
      </c>
      <c r="J129" s="2">
        <f t="shared" si="20"/>
        <v>398.85422</v>
      </c>
      <c r="K129" s="2">
        <f t="shared" si="21"/>
        <v>390.36795999999998</v>
      </c>
      <c r="L129" s="10">
        <f t="shared" si="22"/>
        <v>0</v>
      </c>
      <c r="M129" s="73" t="str">
        <f t="shared" si="23"/>
        <v/>
      </c>
      <c r="N129">
        <f t="shared" si="24"/>
        <v>0</v>
      </c>
      <c r="O129" s="12">
        <f t="shared" si="25"/>
        <v>97.024000000000001</v>
      </c>
      <c r="P129" s="11">
        <f t="shared" si="26"/>
        <v>0</v>
      </c>
      <c r="Q129" s="1">
        <f t="shared" si="27"/>
        <v>97.024000000000001</v>
      </c>
      <c r="S129" s="14" t="str">
        <f t="shared" si="28"/>
        <v>A</v>
      </c>
      <c r="U129" s="1">
        <f t="shared" si="29"/>
        <v>97.024000000000001</v>
      </c>
      <c r="V129" s="1">
        <f t="shared" si="30"/>
        <v>384.101</v>
      </c>
      <c r="W129" s="1">
        <f t="shared" si="31"/>
        <v>0</v>
      </c>
      <c r="X129" s="20">
        <f t="shared" si="32"/>
        <v>0</v>
      </c>
      <c r="Y129" s="22">
        <f t="shared" si="33"/>
        <v>0</v>
      </c>
      <c r="Z129" s="32" t="s">
        <v>40</v>
      </c>
      <c r="AA129" s="47"/>
      <c r="AB129" s="32" t="str">
        <f>A129</f>
        <v>JJJJ-MM-TT SS:MM:SS</v>
      </c>
      <c r="AC129" s="1">
        <f>SUM(U129:U152)</f>
        <v>3205.4399999999996</v>
      </c>
      <c r="AD129" s="1">
        <f>AVERAGE(V129:V152)</f>
        <v>381.69408333333331</v>
      </c>
      <c r="AE129" s="1">
        <f>SUM(W129:W152)</f>
        <v>250.33274515913644</v>
      </c>
      <c r="AF129" s="1">
        <f>SUM(X129:X152)</f>
        <v>108.89474414422438</v>
      </c>
      <c r="AG129" s="35">
        <f>AVERAGE(Y129:Y152)</f>
        <v>1.75</v>
      </c>
      <c r="AH129" s="37" t="e">
        <f>DAY(A129)</f>
        <v>#VALUE!</v>
      </c>
    </row>
    <row r="130" spans="1:34" hidden="1" x14ac:dyDescent="0.25">
      <c r="A130" s="57" t="s">
        <v>39</v>
      </c>
      <c r="B130" s="1">
        <v>73.855999999999995</v>
      </c>
      <c r="C130" s="1">
        <v>73.599999999999994</v>
      </c>
      <c r="D130" s="1">
        <v>418.77800000000002</v>
      </c>
      <c r="E130" s="1">
        <v>379.15800000000002</v>
      </c>
      <c r="G130" s="1">
        <f t="shared" si="17"/>
        <v>39.620000000000005</v>
      </c>
      <c r="H130" s="1">
        <f t="shared" si="18"/>
        <v>0.25600000000000023</v>
      </c>
      <c r="I130" s="2">
        <f t="shared" si="19"/>
        <v>402.02688000000001</v>
      </c>
      <c r="J130" s="2">
        <f t="shared" si="20"/>
        <v>393.65132</v>
      </c>
      <c r="K130" s="2">
        <f t="shared" si="21"/>
        <v>385.27575999999999</v>
      </c>
      <c r="L130" s="10">
        <f t="shared" si="22"/>
        <v>0</v>
      </c>
      <c r="M130" s="73" t="str">
        <f t="shared" si="23"/>
        <v/>
      </c>
      <c r="N130">
        <f t="shared" si="24"/>
        <v>0</v>
      </c>
      <c r="O130" s="12">
        <f t="shared" si="25"/>
        <v>73.855999999999995</v>
      </c>
      <c r="P130" s="11">
        <f t="shared" si="26"/>
        <v>0</v>
      </c>
      <c r="Q130" s="1">
        <f t="shared" si="27"/>
        <v>73.855999999999995</v>
      </c>
      <c r="S130" s="14" t="str">
        <f t="shared" si="28"/>
        <v>A</v>
      </c>
      <c r="U130" s="1">
        <f t="shared" si="29"/>
        <v>73.855999999999995</v>
      </c>
      <c r="V130" s="1">
        <f t="shared" si="30"/>
        <v>379.15800000000002</v>
      </c>
      <c r="W130" s="1">
        <f t="shared" si="31"/>
        <v>0</v>
      </c>
      <c r="X130" s="20">
        <f t="shared" si="32"/>
        <v>0</v>
      </c>
      <c r="Y130" s="22">
        <f t="shared" si="33"/>
        <v>0</v>
      </c>
      <c r="AA130" s="47"/>
    </row>
    <row r="131" spans="1:34" hidden="1" x14ac:dyDescent="0.25">
      <c r="A131" s="57" t="s">
        <v>39</v>
      </c>
      <c r="B131" s="1">
        <v>71.616</v>
      </c>
      <c r="C131" s="1">
        <v>71.36</v>
      </c>
      <c r="D131" s="1">
        <v>419.54</v>
      </c>
      <c r="E131" s="1">
        <v>379.85899999999998</v>
      </c>
      <c r="G131" s="1">
        <f t="shared" si="17"/>
        <v>39.68100000000004</v>
      </c>
      <c r="H131" s="1">
        <f t="shared" si="18"/>
        <v>0.25600000000000023</v>
      </c>
      <c r="I131" s="2">
        <f t="shared" si="19"/>
        <v>402.75839999999999</v>
      </c>
      <c r="J131" s="2">
        <f t="shared" si="20"/>
        <v>394.36760000000004</v>
      </c>
      <c r="K131" s="2">
        <f t="shared" si="21"/>
        <v>385.97680000000003</v>
      </c>
      <c r="L131" s="10">
        <f t="shared" si="22"/>
        <v>0</v>
      </c>
      <c r="M131" s="73" t="str">
        <f t="shared" si="23"/>
        <v/>
      </c>
      <c r="N131">
        <f t="shared" si="24"/>
        <v>0</v>
      </c>
      <c r="O131" s="12">
        <f t="shared" si="25"/>
        <v>71.616</v>
      </c>
      <c r="P131" s="11">
        <f t="shared" si="26"/>
        <v>0</v>
      </c>
      <c r="Q131" s="1">
        <f t="shared" si="27"/>
        <v>71.616</v>
      </c>
      <c r="S131" s="14" t="str">
        <f t="shared" si="28"/>
        <v>A</v>
      </c>
      <c r="U131" s="1">
        <f t="shared" si="29"/>
        <v>71.616</v>
      </c>
      <c r="V131" s="1">
        <f t="shared" si="30"/>
        <v>379.85899999999998</v>
      </c>
      <c r="W131" s="1">
        <f t="shared" si="31"/>
        <v>0</v>
      </c>
      <c r="X131" s="20">
        <f t="shared" si="32"/>
        <v>0</v>
      </c>
      <c r="Y131" s="22">
        <f t="shared" si="33"/>
        <v>0</v>
      </c>
      <c r="AA131" s="47"/>
    </row>
    <row r="132" spans="1:34" hidden="1" x14ac:dyDescent="0.25">
      <c r="A132" s="57" t="s">
        <v>39</v>
      </c>
      <c r="B132" s="1">
        <v>58.88</v>
      </c>
      <c r="C132" s="1">
        <v>58.688000000000002</v>
      </c>
      <c r="D132" s="1">
        <v>419.58499999999998</v>
      </c>
      <c r="E132" s="1">
        <v>379.94400000000002</v>
      </c>
      <c r="G132" s="1">
        <f t="shared" si="17"/>
        <v>39.640999999999963</v>
      </c>
      <c r="H132" s="1">
        <f t="shared" si="18"/>
        <v>0.19200000000000017</v>
      </c>
      <c r="I132" s="2">
        <f t="shared" si="19"/>
        <v>402.80160000000001</v>
      </c>
      <c r="J132" s="2">
        <f t="shared" si="20"/>
        <v>394.40989999999999</v>
      </c>
      <c r="K132" s="2">
        <f t="shared" si="21"/>
        <v>386.01819999999998</v>
      </c>
      <c r="L132" s="10">
        <f t="shared" si="22"/>
        <v>0</v>
      </c>
      <c r="M132" s="73" t="str">
        <f t="shared" si="23"/>
        <v/>
      </c>
      <c r="N132">
        <f t="shared" si="24"/>
        <v>0</v>
      </c>
      <c r="O132" s="12">
        <f t="shared" si="25"/>
        <v>58.88</v>
      </c>
      <c r="P132" s="11">
        <f t="shared" si="26"/>
        <v>0</v>
      </c>
      <c r="Q132" s="1">
        <f t="shared" si="27"/>
        <v>58.88</v>
      </c>
      <c r="S132" s="14" t="str">
        <f t="shared" si="28"/>
        <v>A</v>
      </c>
      <c r="U132" s="1">
        <f t="shared" si="29"/>
        <v>58.88</v>
      </c>
      <c r="V132" s="1">
        <f t="shared" si="30"/>
        <v>379.94400000000002</v>
      </c>
      <c r="W132" s="1">
        <f t="shared" si="31"/>
        <v>0</v>
      </c>
      <c r="X132" s="20">
        <f t="shared" si="32"/>
        <v>0</v>
      </c>
      <c r="Y132" s="22">
        <f t="shared" si="33"/>
        <v>0</v>
      </c>
      <c r="AA132" s="47"/>
    </row>
    <row r="133" spans="1:34" hidden="1" x14ac:dyDescent="0.25">
      <c r="A133" s="57" t="s">
        <v>39</v>
      </c>
      <c r="B133" s="1">
        <v>57.472000000000001</v>
      </c>
      <c r="C133" s="1">
        <v>57.28</v>
      </c>
      <c r="D133" s="1">
        <v>419.495</v>
      </c>
      <c r="E133" s="1">
        <v>379.875</v>
      </c>
      <c r="G133" s="1">
        <f t="shared" si="17"/>
        <v>39.620000000000005</v>
      </c>
      <c r="H133" s="1">
        <f t="shared" si="18"/>
        <v>0.19200000000000017</v>
      </c>
      <c r="I133" s="2">
        <f t="shared" si="19"/>
        <v>402.71519999999998</v>
      </c>
      <c r="J133" s="2">
        <f t="shared" si="20"/>
        <v>394.32530000000003</v>
      </c>
      <c r="K133" s="2">
        <f t="shared" si="21"/>
        <v>385.93540000000002</v>
      </c>
      <c r="L133" s="10">
        <f t="shared" si="22"/>
        <v>0</v>
      </c>
      <c r="M133" s="73" t="str">
        <f t="shared" si="23"/>
        <v/>
      </c>
      <c r="N133">
        <f t="shared" si="24"/>
        <v>0</v>
      </c>
      <c r="O133" s="12">
        <f t="shared" si="25"/>
        <v>57.472000000000001</v>
      </c>
      <c r="P133" s="11">
        <f t="shared" si="26"/>
        <v>0</v>
      </c>
      <c r="Q133" s="1">
        <f t="shared" si="27"/>
        <v>57.472000000000001</v>
      </c>
      <c r="S133" s="14" t="str">
        <f t="shared" si="28"/>
        <v>A</v>
      </c>
      <c r="U133" s="1">
        <f t="shared" si="29"/>
        <v>57.472000000000001</v>
      </c>
      <c r="V133" s="1">
        <f t="shared" si="30"/>
        <v>379.875</v>
      </c>
      <c r="W133" s="1">
        <f t="shared" si="31"/>
        <v>0</v>
      </c>
      <c r="X133" s="20">
        <f t="shared" si="32"/>
        <v>0</v>
      </c>
      <c r="Y133" s="22">
        <f t="shared" si="33"/>
        <v>0</v>
      </c>
      <c r="AA133" s="47"/>
    </row>
    <row r="134" spans="1:34" hidden="1" x14ac:dyDescent="0.25">
      <c r="A134" s="57" t="s">
        <v>39</v>
      </c>
      <c r="B134" s="1">
        <v>51.712000000000003</v>
      </c>
      <c r="C134" s="1">
        <v>51.52</v>
      </c>
      <c r="D134" s="1">
        <v>418.35899999999998</v>
      </c>
      <c r="E134" s="1">
        <v>379.04</v>
      </c>
      <c r="G134" s="1">
        <f t="shared" si="17"/>
        <v>39.31899999999996</v>
      </c>
      <c r="H134" s="1">
        <f t="shared" si="18"/>
        <v>0.19200000000000017</v>
      </c>
      <c r="I134" s="2">
        <f t="shared" si="19"/>
        <v>401.62464</v>
      </c>
      <c r="J134" s="2">
        <f t="shared" si="20"/>
        <v>393.25745999999998</v>
      </c>
      <c r="K134" s="2">
        <f t="shared" si="21"/>
        <v>384.89027999999996</v>
      </c>
      <c r="L134" s="10">
        <f t="shared" si="22"/>
        <v>0</v>
      </c>
      <c r="M134" s="73" t="str">
        <f t="shared" si="23"/>
        <v/>
      </c>
      <c r="N134">
        <f t="shared" si="24"/>
        <v>0</v>
      </c>
      <c r="O134" s="12">
        <f t="shared" si="25"/>
        <v>51.712000000000003</v>
      </c>
      <c r="P134" s="11">
        <f t="shared" si="26"/>
        <v>0</v>
      </c>
      <c r="Q134" s="1">
        <f t="shared" si="27"/>
        <v>51.712000000000003</v>
      </c>
      <c r="S134" s="14" t="str">
        <f t="shared" si="28"/>
        <v>A</v>
      </c>
      <c r="U134" s="1">
        <f t="shared" si="29"/>
        <v>51.712000000000003</v>
      </c>
      <c r="V134" s="1">
        <f t="shared" si="30"/>
        <v>379.04</v>
      </c>
      <c r="W134" s="1">
        <f t="shared" si="31"/>
        <v>0</v>
      </c>
      <c r="X134" s="20">
        <f t="shared" si="32"/>
        <v>0</v>
      </c>
      <c r="Y134" s="22">
        <f t="shared" si="33"/>
        <v>0</v>
      </c>
      <c r="AA134" s="47"/>
    </row>
    <row r="135" spans="1:34" hidden="1" x14ac:dyDescent="0.25">
      <c r="A135" s="57" t="s">
        <v>39</v>
      </c>
      <c r="B135" s="1">
        <v>74.495999999999995</v>
      </c>
      <c r="C135" s="1">
        <v>74.304000000000002</v>
      </c>
      <c r="D135" s="1">
        <v>417.16300000000001</v>
      </c>
      <c r="E135" s="1">
        <v>383.61099999999999</v>
      </c>
      <c r="G135" s="1">
        <f t="shared" si="17"/>
        <v>33.552000000000021</v>
      </c>
      <c r="H135" s="1">
        <f t="shared" si="18"/>
        <v>0.19199999999999307</v>
      </c>
      <c r="I135" s="2">
        <f t="shared" si="19"/>
        <v>400.47648000000004</v>
      </c>
      <c r="J135" s="2">
        <f t="shared" si="20"/>
        <v>392.13321999999999</v>
      </c>
      <c r="K135" s="2">
        <f t="shared" si="21"/>
        <v>383.78996000000001</v>
      </c>
      <c r="L135" s="10">
        <f t="shared" si="22"/>
        <v>3</v>
      </c>
      <c r="M135" s="73">
        <f t="shared" si="23"/>
        <v>3</v>
      </c>
      <c r="N135">
        <f t="shared" si="24"/>
        <v>3</v>
      </c>
      <c r="O135" s="12">
        <f t="shared" si="25"/>
        <v>82.902292454929892</v>
      </c>
      <c r="P135" s="11">
        <f t="shared" si="26"/>
        <v>8.406292454929897</v>
      </c>
      <c r="Q135" s="1">
        <f t="shared" si="27"/>
        <v>74.495999999999995</v>
      </c>
      <c r="S135" s="14" t="str">
        <f t="shared" si="28"/>
        <v>A</v>
      </c>
      <c r="U135" s="1">
        <f t="shared" si="29"/>
        <v>74.495999999999995</v>
      </c>
      <c r="V135" s="1">
        <f t="shared" si="30"/>
        <v>383.61099999999999</v>
      </c>
      <c r="W135" s="1">
        <f t="shared" si="31"/>
        <v>8.406292454929897</v>
      </c>
      <c r="X135" s="20">
        <f t="shared" si="32"/>
        <v>3.6567372178945052</v>
      </c>
      <c r="Y135" s="22">
        <f t="shared" si="33"/>
        <v>3</v>
      </c>
      <c r="AA135" s="47"/>
    </row>
    <row r="136" spans="1:34" hidden="1" x14ac:dyDescent="0.25">
      <c r="A136" s="57" t="s">
        <v>39</v>
      </c>
      <c r="B136" s="1">
        <v>120.512</v>
      </c>
      <c r="C136" s="1">
        <v>120.32</v>
      </c>
      <c r="D136" s="1">
        <v>417.90300000000002</v>
      </c>
      <c r="E136" s="1">
        <v>382.072</v>
      </c>
      <c r="G136" s="1">
        <f t="shared" si="17"/>
        <v>35.831000000000017</v>
      </c>
      <c r="H136" s="1">
        <f t="shared" si="18"/>
        <v>0.19200000000000728</v>
      </c>
      <c r="I136" s="2">
        <f t="shared" si="19"/>
        <v>401.18688000000003</v>
      </c>
      <c r="J136" s="2">
        <f t="shared" si="20"/>
        <v>392.82882000000001</v>
      </c>
      <c r="K136" s="2">
        <f t="shared" si="21"/>
        <v>384.47076000000004</v>
      </c>
      <c r="L136" s="10">
        <f t="shared" si="22"/>
        <v>3</v>
      </c>
      <c r="M136" s="73" t="str">
        <f t="shared" si="23"/>
        <v/>
      </c>
      <c r="N136">
        <f t="shared" si="24"/>
        <v>3</v>
      </c>
      <c r="O136" s="12">
        <f t="shared" si="25"/>
        <v>134.11083908301802</v>
      </c>
      <c r="P136" s="11">
        <f t="shared" si="26"/>
        <v>13.598839083018021</v>
      </c>
      <c r="Q136" s="1">
        <f t="shared" si="27"/>
        <v>120.512</v>
      </c>
      <c r="S136" s="14" t="str">
        <f t="shared" si="28"/>
        <v>A</v>
      </c>
      <c r="U136" s="1">
        <f t="shared" si="29"/>
        <v>120.512</v>
      </c>
      <c r="V136" s="1">
        <f t="shared" si="30"/>
        <v>382.072</v>
      </c>
      <c r="W136" s="1">
        <f t="shared" si="31"/>
        <v>13.598839083018021</v>
      </c>
      <c r="X136" s="20">
        <f t="shared" si="32"/>
        <v>5.9154950011128387</v>
      </c>
      <c r="Y136" s="22">
        <f t="shared" si="33"/>
        <v>3</v>
      </c>
      <c r="AA136" s="47"/>
    </row>
    <row r="137" spans="1:34" hidden="1" x14ac:dyDescent="0.25">
      <c r="A137" s="57" t="s">
        <v>39</v>
      </c>
      <c r="B137" s="1">
        <v>165.952</v>
      </c>
      <c r="C137" s="1">
        <v>165.63200000000001</v>
      </c>
      <c r="D137" s="1">
        <v>415.488</v>
      </c>
      <c r="E137" s="1">
        <v>380.488</v>
      </c>
      <c r="G137" s="1">
        <f t="shared" ref="G137:G200" si="34">D137-E137</f>
        <v>35</v>
      </c>
      <c r="H137" s="1">
        <f t="shared" ref="H137:H200" si="35">B137-C137</f>
        <v>0.31999999999999318</v>
      </c>
      <c r="I137" s="2">
        <f t="shared" ref="I137:I200" si="36">D137-((D137/100)*I$8)</f>
        <v>398.86847999999998</v>
      </c>
      <c r="J137" s="2">
        <f t="shared" ref="J137:J200" si="37">D137-((D137/100)*J$8)</f>
        <v>390.55871999999999</v>
      </c>
      <c r="K137" s="2">
        <f t="shared" ref="K137:K200" si="38">D137-((D137/100)*K$8)</f>
        <v>382.24896000000001</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184.67838860449589</v>
      </c>
      <c r="P137" s="11">
        <f t="shared" ref="P137:P200" si="43">IF(O137&lt;&gt;"",O137-B137,"")</f>
        <v>18.726388604495895</v>
      </c>
      <c r="Q137" s="1">
        <f t="shared" ref="Q137:Q200" si="44">O137-P137</f>
        <v>165.952</v>
      </c>
      <c r="S137" s="14" t="str">
        <f t="shared" ref="S137:S200" si="45">IF(ROUND(B137,3)=ROUND(Q137,3),"A","B")</f>
        <v>A</v>
      </c>
      <c r="U137" s="1">
        <f t="shared" ref="U137:U200" si="46">B137</f>
        <v>165.952</v>
      </c>
      <c r="V137" s="1">
        <f t="shared" ref="V137:V200" si="47">E137</f>
        <v>380.488</v>
      </c>
      <c r="W137" s="1">
        <f t="shared" ref="W137:W200" si="48">P137</f>
        <v>18.726388604495895</v>
      </c>
      <c r="X137" s="20">
        <f t="shared" ref="X137:X200" si="49">W137*X$6</f>
        <v>8.1459790429557142</v>
      </c>
      <c r="Y137" s="22">
        <f t="shared" ref="Y137:Y200" si="50">L137</f>
        <v>3</v>
      </c>
      <c r="AA137" s="47"/>
    </row>
    <row r="138" spans="1:34" hidden="1" x14ac:dyDescent="0.25">
      <c r="A138" s="57" t="s">
        <v>39</v>
      </c>
      <c r="B138" s="1">
        <v>177.92</v>
      </c>
      <c r="C138" s="1">
        <v>177.6</v>
      </c>
      <c r="D138" s="1">
        <v>416.45699999999999</v>
      </c>
      <c r="E138" s="1">
        <v>382.09500000000003</v>
      </c>
      <c r="G138" s="1">
        <f t="shared" si="34"/>
        <v>34.361999999999966</v>
      </c>
      <c r="H138" s="1">
        <f t="shared" si="35"/>
        <v>0.31999999999999318</v>
      </c>
      <c r="I138" s="2">
        <f t="shared" si="36"/>
        <v>399.79872</v>
      </c>
      <c r="J138" s="2">
        <f t="shared" si="37"/>
        <v>391.46958000000001</v>
      </c>
      <c r="K138" s="2">
        <f t="shared" si="38"/>
        <v>383.14044000000001</v>
      </c>
      <c r="L138" s="10">
        <f t="shared" si="39"/>
        <v>3</v>
      </c>
      <c r="M138" s="73" t="str">
        <f t="shared" si="40"/>
        <v/>
      </c>
      <c r="N138">
        <f t="shared" si="41"/>
        <v>3</v>
      </c>
      <c r="O138" s="12">
        <f t="shared" si="42"/>
        <v>197.99688404184286</v>
      </c>
      <c r="P138" s="11">
        <f t="shared" si="43"/>
        <v>20.076884041842874</v>
      </c>
      <c r="Q138" s="1">
        <f t="shared" si="44"/>
        <v>177.92</v>
      </c>
      <c r="S138" s="14" t="str">
        <f t="shared" si="45"/>
        <v>A</v>
      </c>
      <c r="U138" s="1">
        <f t="shared" si="46"/>
        <v>177.92</v>
      </c>
      <c r="V138" s="1">
        <f t="shared" si="47"/>
        <v>382.09500000000003</v>
      </c>
      <c r="W138" s="1">
        <f t="shared" si="48"/>
        <v>20.076884041842874</v>
      </c>
      <c r="X138" s="20">
        <f t="shared" si="49"/>
        <v>8.7334445582016507</v>
      </c>
      <c r="Y138" s="22">
        <f t="shared" si="50"/>
        <v>3</v>
      </c>
      <c r="AA138" s="47"/>
    </row>
    <row r="139" spans="1:34" hidden="1" x14ac:dyDescent="0.25">
      <c r="A139" s="57" t="s">
        <v>39</v>
      </c>
      <c r="B139" s="1">
        <v>169.08799999999999</v>
      </c>
      <c r="C139" s="1">
        <v>168.768</v>
      </c>
      <c r="D139" s="1">
        <v>417.12</v>
      </c>
      <c r="E139" s="1">
        <v>383.18400000000003</v>
      </c>
      <c r="G139" s="1">
        <f t="shared" si="34"/>
        <v>33.935999999999979</v>
      </c>
      <c r="H139" s="1">
        <f t="shared" si="35"/>
        <v>0.31999999999999318</v>
      </c>
      <c r="I139" s="2">
        <f t="shared" si="36"/>
        <v>400.43520000000001</v>
      </c>
      <c r="J139" s="2">
        <f t="shared" si="37"/>
        <v>392.09280000000001</v>
      </c>
      <c r="K139" s="2">
        <f t="shared" si="38"/>
        <v>383.75040000000001</v>
      </c>
      <c r="L139" s="10">
        <f t="shared" si="39"/>
        <v>3</v>
      </c>
      <c r="M139" s="73" t="str">
        <f t="shared" si="40"/>
        <v/>
      </c>
      <c r="N139">
        <f t="shared" si="41"/>
        <v>3</v>
      </c>
      <c r="O139" s="12">
        <f t="shared" si="42"/>
        <v>188.16826174048521</v>
      </c>
      <c r="P139" s="11">
        <f t="shared" si="43"/>
        <v>19.080261740485213</v>
      </c>
      <c r="Q139" s="1">
        <f t="shared" si="44"/>
        <v>169.08799999999999</v>
      </c>
      <c r="S139" s="14" t="str">
        <f t="shared" si="45"/>
        <v>A</v>
      </c>
      <c r="U139" s="1">
        <f t="shared" si="46"/>
        <v>169.08799999999999</v>
      </c>
      <c r="V139" s="1">
        <f t="shared" si="47"/>
        <v>383.18400000000003</v>
      </c>
      <c r="W139" s="1">
        <f t="shared" si="48"/>
        <v>19.080261740485213</v>
      </c>
      <c r="X139" s="20">
        <f t="shared" si="49"/>
        <v>8.2999138571110667</v>
      </c>
      <c r="Y139" s="22">
        <f t="shared" si="50"/>
        <v>3</v>
      </c>
      <c r="AA139" s="47"/>
    </row>
    <row r="140" spans="1:34" hidden="1" x14ac:dyDescent="0.25">
      <c r="A140" s="57" t="s">
        <v>39</v>
      </c>
      <c r="B140" s="1">
        <v>190.52799999999999</v>
      </c>
      <c r="C140" s="1">
        <v>190.208</v>
      </c>
      <c r="D140" s="1">
        <v>416.09800000000001</v>
      </c>
      <c r="E140" s="1">
        <v>382.15499999999997</v>
      </c>
      <c r="G140" s="1">
        <f t="shared" si="34"/>
        <v>33.94300000000004</v>
      </c>
      <c r="H140" s="1">
        <f t="shared" si="35"/>
        <v>0.31999999999999318</v>
      </c>
      <c r="I140" s="2">
        <f t="shared" si="36"/>
        <v>399.45408000000003</v>
      </c>
      <c r="J140" s="2">
        <f t="shared" si="37"/>
        <v>391.13211999999999</v>
      </c>
      <c r="K140" s="2">
        <f t="shared" si="38"/>
        <v>382.81016</v>
      </c>
      <c r="L140" s="10">
        <f t="shared" si="39"/>
        <v>3</v>
      </c>
      <c r="M140" s="73" t="str">
        <f t="shared" si="40"/>
        <v/>
      </c>
      <c r="N140">
        <f t="shared" si="41"/>
        <v>3</v>
      </c>
      <c r="O140" s="12">
        <f t="shared" si="42"/>
        <v>212.0275984865346</v>
      </c>
      <c r="P140" s="11">
        <f t="shared" si="43"/>
        <v>21.499598486534609</v>
      </c>
      <c r="Q140" s="1">
        <f t="shared" si="44"/>
        <v>190.52799999999999</v>
      </c>
      <c r="S140" s="14" t="str">
        <f t="shared" si="45"/>
        <v>A</v>
      </c>
      <c r="U140" s="1">
        <f t="shared" si="46"/>
        <v>190.52799999999999</v>
      </c>
      <c r="V140" s="1">
        <f t="shared" si="47"/>
        <v>382.15499999999997</v>
      </c>
      <c r="W140" s="1">
        <f t="shared" si="48"/>
        <v>21.499598486534609</v>
      </c>
      <c r="X140" s="20">
        <f t="shared" si="49"/>
        <v>9.3523253416425547</v>
      </c>
      <c r="Y140" s="22">
        <f t="shared" si="50"/>
        <v>3</v>
      </c>
      <c r="AA140" s="47"/>
    </row>
    <row r="141" spans="1:34" hidden="1" x14ac:dyDescent="0.25">
      <c r="A141" s="57" t="s">
        <v>39</v>
      </c>
      <c r="B141" s="1">
        <v>190.72</v>
      </c>
      <c r="C141" s="1">
        <v>190.33600000000001</v>
      </c>
      <c r="D141" s="1">
        <v>416.03500000000003</v>
      </c>
      <c r="E141" s="1">
        <v>382.09399999999999</v>
      </c>
      <c r="G141" s="1">
        <f t="shared" si="34"/>
        <v>33.941000000000031</v>
      </c>
      <c r="H141" s="1">
        <f t="shared" si="35"/>
        <v>0.38399999999998613</v>
      </c>
      <c r="I141" s="2">
        <f t="shared" si="36"/>
        <v>399.39360000000005</v>
      </c>
      <c r="J141" s="2">
        <f t="shared" si="37"/>
        <v>391.0729</v>
      </c>
      <c r="K141" s="2">
        <f t="shared" si="38"/>
        <v>382.75220000000002</v>
      </c>
      <c r="L141" s="10">
        <f t="shared" si="39"/>
        <v>3</v>
      </c>
      <c r="M141" s="73" t="str">
        <f t="shared" si="40"/>
        <v/>
      </c>
      <c r="N141">
        <f t="shared" si="41"/>
        <v>3</v>
      </c>
      <c r="O141" s="12">
        <f t="shared" si="42"/>
        <v>212.24126418873803</v>
      </c>
      <c r="P141" s="11">
        <f t="shared" si="43"/>
        <v>21.52126418873803</v>
      </c>
      <c r="Q141" s="1">
        <f t="shared" si="44"/>
        <v>190.72</v>
      </c>
      <c r="S141" s="14" t="str">
        <f t="shared" si="45"/>
        <v>A</v>
      </c>
      <c r="U141" s="1">
        <f t="shared" si="46"/>
        <v>190.72</v>
      </c>
      <c r="V141" s="1">
        <f t="shared" si="47"/>
        <v>382.09399999999999</v>
      </c>
      <c r="W141" s="1">
        <f t="shared" si="48"/>
        <v>21.52126418873803</v>
      </c>
      <c r="X141" s="20">
        <f t="shared" si="49"/>
        <v>9.3617499221010423</v>
      </c>
      <c r="Y141" s="22">
        <f t="shared" si="50"/>
        <v>3</v>
      </c>
      <c r="AA141" s="47"/>
    </row>
    <row r="142" spans="1:34" hidden="1" x14ac:dyDescent="0.25">
      <c r="A142" s="57" t="s">
        <v>39</v>
      </c>
      <c r="B142" s="1">
        <v>167.87200000000001</v>
      </c>
      <c r="C142" s="1">
        <v>167.55199999999999</v>
      </c>
      <c r="D142" s="1">
        <v>419.55900000000003</v>
      </c>
      <c r="E142" s="1">
        <v>381.05700000000002</v>
      </c>
      <c r="G142" s="1">
        <f t="shared" si="34"/>
        <v>38.50200000000001</v>
      </c>
      <c r="H142" s="1">
        <f t="shared" si="35"/>
        <v>0.3200000000000216</v>
      </c>
      <c r="I142" s="2">
        <f t="shared" si="36"/>
        <v>402.77664000000004</v>
      </c>
      <c r="J142" s="2">
        <f t="shared" si="37"/>
        <v>394.38546000000002</v>
      </c>
      <c r="K142" s="2">
        <f t="shared" si="38"/>
        <v>385.99428</v>
      </c>
      <c r="L142" s="10">
        <f t="shared" si="39"/>
        <v>3</v>
      </c>
      <c r="M142" s="73" t="str">
        <f t="shared" si="40"/>
        <v/>
      </c>
      <c r="N142">
        <f t="shared" si="41"/>
        <v>3</v>
      </c>
      <c r="O142" s="12">
        <f t="shared" si="42"/>
        <v>186.81504562653018</v>
      </c>
      <c r="P142" s="11">
        <f t="shared" si="43"/>
        <v>18.943045626530164</v>
      </c>
      <c r="Q142" s="1">
        <f t="shared" si="44"/>
        <v>167.87200000000001</v>
      </c>
      <c r="S142" s="14" t="str">
        <f t="shared" si="45"/>
        <v>A</v>
      </c>
      <c r="U142" s="1">
        <f t="shared" si="46"/>
        <v>167.87200000000001</v>
      </c>
      <c r="V142" s="1">
        <f t="shared" si="47"/>
        <v>381.05700000000002</v>
      </c>
      <c r="W142" s="1">
        <f t="shared" si="48"/>
        <v>18.943045626530164</v>
      </c>
      <c r="X142" s="20">
        <f t="shared" si="49"/>
        <v>8.2402248475406221</v>
      </c>
      <c r="Y142" s="22">
        <f t="shared" si="50"/>
        <v>3</v>
      </c>
      <c r="AA142" s="47"/>
    </row>
    <row r="143" spans="1:34" hidden="1" x14ac:dyDescent="0.25">
      <c r="A143" s="57" t="s">
        <v>39</v>
      </c>
      <c r="B143" s="1">
        <v>177.66399999999999</v>
      </c>
      <c r="C143" s="1">
        <v>177.28</v>
      </c>
      <c r="D143" s="1">
        <v>416.387</v>
      </c>
      <c r="E143" s="1">
        <v>381.44400000000002</v>
      </c>
      <c r="G143" s="1">
        <f t="shared" si="34"/>
        <v>34.942999999999984</v>
      </c>
      <c r="H143" s="1">
        <f t="shared" si="35"/>
        <v>0.38399999999998613</v>
      </c>
      <c r="I143" s="2">
        <f t="shared" si="36"/>
        <v>399.73151999999999</v>
      </c>
      <c r="J143" s="2">
        <f t="shared" si="37"/>
        <v>391.40377999999998</v>
      </c>
      <c r="K143" s="2">
        <f t="shared" si="38"/>
        <v>383.07603999999998</v>
      </c>
      <c r="L143" s="10">
        <f t="shared" si="39"/>
        <v>3</v>
      </c>
      <c r="M143" s="73" t="str">
        <f t="shared" si="40"/>
        <v/>
      </c>
      <c r="N143">
        <f t="shared" si="41"/>
        <v>3</v>
      </c>
      <c r="O143" s="12">
        <f t="shared" si="42"/>
        <v>197.71199643890495</v>
      </c>
      <c r="P143" s="11">
        <f t="shared" si="43"/>
        <v>20.04799643890496</v>
      </c>
      <c r="Q143" s="1">
        <f t="shared" si="44"/>
        <v>177.66399999999999</v>
      </c>
      <c r="S143" s="14" t="str">
        <f t="shared" si="45"/>
        <v>A</v>
      </c>
      <c r="U143" s="1">
        <f t="shared" si="46"/>
        <v>177.66399999999999</v>
      </c>
      <c r="V143" s="1">
        <f t="shared" si="47"/>
        <v>381.44400000000002</v>
      </c>
      <c r="W143" s="1">
        <f t="shared" si="48"/>
        <v>20.04799643890496</v>
      </c>
      <c r="X143" s="20">
        <f t="shared" si="49"/>
        <v>8.7208784509236583</v>
      </c>
      <c r="Y143" s="22">
        <f t="shared" si="50"/>
        <v>3</v>
      </c>
      <c r="AA143" s="47"/>
    </row>
    <row r="144" spans="1:34" hidden="1" x14ac:dyDescent="0.25">
      <c r="A144" s="57" t="s">
        <v>39</v>
      </c>
      <c r="B144" s="1">
        <v>177.792</v>
      </c>
      <c r="C144" s="1">
        <v>177.40799999999999</v>
      </c>
      <c r="D144" s="1">
        <v>416.04599999999999</v>
      </c>
      <c r="E144" s="1">
        <v>382.15800000000002</v>
      </c>
      <c r="G144" s="1">
        <f t="shared" si="34"/>
        <v>33.887999999999977</v>
      </c>
      <c r="H144" s="1">
        <f t="shared" si="35"/>
        <v>0.38400000000001455</v>
      </c>
      <c r="I144" s="2">
        <f t="shared" si="36"/>
        <v>399.40415999999999</v>
      </c>
      <c r="J144" s="2">
        <f t="shared" si="37"/>
        <v>391.08323999999999</v>
      </c>
      <c r="K144" s="2">
        <f t="shared" si="38"/>
        <v>382.76231999999999</v>
      </c>
      <c r="L144" s="10">
        <f t="shared" si="39"/>
        <v>3</v>
      </c>
      <c r="M144" s="73" t="str">
        <f t="shared" si="40"/>
        <v/>
      </c>
      <c r="N144">
        <f t="shared" si="41"/>
        <v>3</v>
      </c>
      <c r="O144" s="12">
        <f t="shared" si="42"/>
        <v>197.85444024037392</v>
      </c>
      <c r="P144" s="11">
        <f t="shared" si="43"/>
        <v>20.062440240373917</v>
      </c>
      <c r="Q144" s="1">
        <f t="shared" si="44"/>
        <v>177.792</v>
      </c>
      <c r="S144" s="14" t="str">
        <f t="shared" si="45"/>
        <v>A</v>
      </c>
      <c r="U144" s="1">
        <f t="shared" si="46"/>
        <v>177.792</v>
      </c>
      <c r="V144" s="1">
        <f t="shared" si="47"/>
        <v>382.15800000000002</v>
      </c>
      <c r="W144" s="1">
        <f t="shared" si="48"/>
        <v>20.062440240373917</v>
      </c>
      <c r="X144" s="20">
        <f t="shared" si="49"/>
        <v>8.7271615045626536</v>
      </c>
      <c r="Y144" s="22">
        <f t="shared" si="50"/>
        <v>3</v>
      </c>
      <c r="AA144" s="47"/>
    </row>
    <row r="145" spans="1:34" hidden="1" x14ac:dyDescent="0.25">
      <c r="A145" s="57" t="s">
        <v>39</v>
      </c>
      <c r="B145" s="1">
        <v>172.672</v>
      </c>
      <c r="C145" s="1">
        <v>172.352</v>
      </c>
      <c r="D145" s="1">
        <v>418.221</v>
      </c>
      <c r="E145" s="1">
        <v>383.733</v>
      </c>
      <c r="G145" s="1">
        <f t="shared" si="34"/>
        <v>34.488</v>
      </c>
      <c r="H145" s="1">
        <f t="shared" si="35"/>
        <v>0.31999999999999318</v>
      </c>
      <c r="I145" s="2">
        <f t="shared" si="36"/>
        <v>401.49216000000001</v>
      </c>
      <c r="J145" s="2">
        <f t="shared" si="37"/>
        <v>393.12774000000002</v>
      </c>
      <c r="K145" s="2">
        <f t="shared" si="38"/>
        <v>384.76332000000002</v>
      </c>
      <c r="L145" s="10">
        <f t="shared" si="39"/>
        <v>3</v>
      </c>
      <c r="M145" s="73" t="str">
        <f t="shared" si="40"/>
        <v/>
      </c>
      <c r="N145">
        <f t="shared" si="41"/>
        <v>3</v>
      </c>
      <c r="O145" s="12">
        <f t="shared" si="42"/>
        <v>192.15668818161583</v>
      </c>
      <c r="P145" s="11">
        <f t="shared" si="43"/>
        <v>19.484688181615837</v>
      </c>
      <c r="Q145" s="1">
        <f t="shared" si="44"/>
        <v>172.672</v>
      </c>
      <c r="S145" s="14" t="str">
        <f t="shared" si="45"/>
        <v>A</v>
      </c>
      <c r="U145" s="1">
        <f t="shared" si="46"/>
        <v>172.672</v>
      </c>
      <c r="V145" s="1">
        <f t="shared" si="47"/>
        <v>383.733</v>
      </c>
      <c r="W145" s="1">
        <f t="shared" si="48"/>
        <v>19.484688181615837</v>
      </c>
      <c r="X145" s="20">
        <f t="shared" si="49"/>
        <v>8.4758393590028884</v>
      </c>
      <c r="Y145" s="22">
        <f t="shared" si="50"/>
        <v>3</v>
      </c>
      <c r="AA145" s="47"/>
    </row>
    <row r="146" spans="1:34" hidden="1" x14ac:dyDescent="0.25">
      <c r="A146" s="57" t="s">
        <v>39</v>
      </c>
      <c r="B146" s="1">
        <v>145.47200000000001</v>
      </c>
      <c r="C146" s="1">
        <v>145.15199999999999</v>
      </c>
      <c r="D146" s="1">
        <v>422.38400000000001</v>
      </c>
      <c r="E146" s="1">
        <v>382.13499999999999</v>
      </c>
      <c r="G146" s="1">
        <f t="shared" si="34"/>
        <v>40.249000000000024</v>
      </c>
      <c r="H146" s="1">
        <f t="shared" si="35"/>
        <v>0.3200000000000216</v>
      </c>
      <c r="I146" s="2">
        <f t="shared" si="36"/>
        <v>405.48864000000003</v>
      </c>
      <c r="J146" s="2">
        <f t="shared" si="37"/>
        <v>397.04096000000004</v>
      </c>
      <c r="K146" s="2">
        <f t="shared" si="38"/>
        <v>388.59327999999999</v>
      </c>
      <c r="L146" s="10">
        <f t="shared" si="39"/>
        <v>0</v>
      </c>
      <c r="M146" s="73">
        <f t="shared" si="40"/>
        <v>0</v>
      </c>
      <c r="N146">
        <f t="shared" si="41"/>
        <v>0</v>
      </c>
      <c r="O146" s="12">
        <f t="shared" si="42"/>
        <v>145.47200000000001</v>
      </c>
      <c r="P146" s="11">
        <f t="shared" si="43"/>
        <v>0</v>
      </c>
      <c r="Q146" s="1">
        <f t="shared" si="44"/>
        <v>145.47200000000001</v>
      </c>
      <c r="S146" s="14" t="str">
        <f t="shared" si="45"/>
        <v>A</v>
      </c>
      <c r="U146" s="1">
        <f t="shared" si="46"/>
        <v>145.47200000000001</v>
      </c>
      <c r="V146" s="1">
        <f t="shared" si="47"/>
        <v>382.13499999999999</v>
      </c>
      <c r="W146" s="1">
        <f t="shared" si="48"/>
        <v>0</v>
      </c>
      <c r="X146" s="20">
        <f t="shared" si="49"/>
        <v>0</v>
      </c>
      <c r="Y146" s="22">
        <f t="shared" si="50"/>
        <v>0</v>
      </c>
      <c r="AA146" s="47"/>
    </row>
    <row r="147" spans="1:34" hidden="1" x14ac:dyDescent="0.25">
      <c r="A147" s="57" t="s">
        <v>39</v>
      </c>
      <c r="B147" s="1">
        <v>142.14400000000001</v>
      </c>
      <c r="C147" s="1">
        <v>141.82400000000001</v>
      </c>
      <c r="D147" s="1">
        <v>421.71</v>
      </c>
      <c r="E147" s="1">
        <v>381.53199999999998</v>
      </c>
      <c r="G147" s="1">
        <f t="shared" si="34"/>
        <v>40.177999999999997</v>
      </c>
      <c r="H147" s="1">
        <f t="shared" si="35"/>
        <v>0.31999999999999318</v>
      </c>
      <c r="I147" s="2">
        <f t="shared" si="36"/>
        <v>404.84159999999997</v>
      </c>
      <c r="J147" s="2">
        <f t="shared" si="37"/>
        <v>396.4074</v>
      </c>
      <c r="K147" s="2">
        <f t="shared" si="38"/>
        <v>387.97319999999996</v>
      </c>
      <c r="L147" s="10">
        <f t="shared" si="39"/>
        <v>0</v>
      </c>
      <c r="M147" s="73" t="str">
        <f t="shared" si="40"/>
        <v/>
      </c>
      <c r="N147">
        <f t="shared" si="41"/>
        <v>0</v>
      </c>
      <c r="O147" s="12">
        <f t="shared" si="42"/>
        <v>142.14400000000001</v>
      </c>
      <c r="P147" s="11">
        <f t="shared" si="43"/>
        <v>0</v>
      </c>
      <c r="Q147" s="1">
        <f t="shared" si="44"/>
        <v>142.14400000000001</v>
      </c>
      <c r="S147" s="14" t="str">
        <f t="shared" si="45"/>
        <v>A</v>
      </c>
      <c r="U147" s="1">
        <f t="shared" si="46"/>
        <v>142.14400000000001</v>
      </c>
      <c r="V147" s="1">
        <f t="shared" si="47"/>
        <v>381.53199999999998</v>
      </c>
      <c r="W147" s="1">
        <f t="shared" si="48"/>
        <v>0</v>
      </c>
      <c r="X147" s="20">
        <f t="shared" si="49"/>
        <v>0</v>
      </c>
      <c r="Y147" s="22">
        <f t="shared" si="50"/>
        <v>0</v>
      </c>
      <c r="AA147" s="47"/>
    </row>
    <row r="148" spans="1:34" hidden="1" x14ac:dyDescent="0.25">
      <c r="A148" s="57" t="s">
        <v>39</v>
      </c>
      <c r="B148" s="1">
        <v>143.68</v>
      </c>
      <c r="C148" s="1">
        <v>143.36000000000001</v>
      </c>
      <c r="D148" s="1">
        <v>421.59800000000001</v>
      </c>
      <c r="E148" s="1">
        <v>381.42500000000001</v>
      </c>
      <c r="G148" s="1">
        <f t="shared" si="34"/>
        <v>40.173000000000002</v>
      </c>
      <c r="H148" s="1">
        <f t="shared" si="35"/>
        <v>0.31999999999999318</v>
      </c>
      <c r="I148" s="2">
        <f t="shared" si="36"/>
        <v>404.73408000000001</v>
      </c>
      <c r="J148" s="2">
        <f t="shared" si="37"/>
        <v>396.30212</v>
      </c>
      <c r="K148" s="2">
        <f t="shared" si="38"/>
        <v>387.87016</v>
      </c>
      <c r="L148" s="10">
        <f t="shared" si="39"/>
        <v>0</v>
      </c>
      <c r="M148" s="73" t="str">
        <f t="shared" si="40"/>
        <v/>
      </c>
      <c r="N148">
        <f t="shared" si="41"/>
        <v>0</v>
      </c>
      <c r="O148" s="12">
        <f t="shared" si="42"/>
        <v>143.68</v>
      </c>
      <c r="P148" s="11">
        <f t="shared" si="43"/>
        <v>0</v>
      </c>
      <c r="Q148" s="1">
        <f t="shared" si="44"/>
        <v>143.68</v>
      </c>
      <c r="S148" s="14" t="str">
        <f t="shared" si="45"/>
        <v>A</v>
      </c>
      <c r="U148" s="1">
        <f t="shared" si="46"/>
        <v>143.68</v>
      </c>
      <c r="V148" s="1">
        <f t="shared" si="47"/>
        <v>381.42500000000001</v>
      </c>
      <c r="W148" s="1">
        <f t="shared" si="48"/>
        <v>0</v>
      </c>
      <c r="X148" s="20">
        <f t="shared" si="49"/>
        <v>0</v>
      </c>
      <c r="Y148" s="22">
        <f t="shared" si="50"/>
        <v>0</v>
      </c>
      <c r="AA148" s="47"/>
    </row>
    <row r="149" spans="1:34" hidden="1" x14ac:dyDescent="0.25">
      <c r="A149" s="57" t="s">
        <v>39</v>
      </c>
      <c r="B149" s="1">
        <v>145.28</v>
      </c>
      <c r="C149" s="1">
        <v>144.96</v>
      </c>
      <c r="D149" s="1">
        <v>419.58100000000002</v>
      </c>
      <c r="E149" s="1">
        <v>382.00799999999998</v>
      </c>
      <c r="G149" s="1">
        <f t="shared" si="34"/>
        <v>37.573000000000036</v>
      </c>
      <c r="H149" s="1">
        <f t="shared" si="35"/>
        <v>0.31999999999999318</v>
      </c>
      <c r="I149" s="2">
        <f t="shared" si="36"/>
        <v>402.79776000000004</v>
      </c>
      <c r="J149" s="2">
        <f t="shared" si="37"/>
        <v>394.40613999999999</v>
      </c>
      <c r="K149" s="2">
        <f t="shared" si="38"/>
        <v>386.01452</v>
      </c>
      <c r="L149" s="10">
        <f t="shared" si="39"/>
        <v>3</v>
      </c>
      <c r="M149" s="73">
        <f t="shared" si="40"/>
        <v>3</v>
      </c>
      <c r="N149">
        <f t="shared" si="41"/>
        <v>3</v>
      </c>
      <c r="O149" s="12">
        <f t="shared" si="42"/>
        <v>161.67371466726019</v>
      </c>
      <c r="P149" s="11">
        <f t="shared" si="43"/>
        <v>16.393714667260184</v>
      </c>
      <c r="Q149" s="1">
        <f t="shared" si="44"/>
        <v>145.28</v>
      </c>
      <c r="S149" s="14" t="str">
        <f t="shared" si="45"/>
        <v>A</v>
      </c>
      <c r="U149" s="1">
        <f t="shared" si="46"/>
        <v>145.28</v>
      </c>
      <c r="V149" s="1">
        <f t="shared" si="47"/>
        <v>382.00799999999998</v>
      </c>
      <c r="W149" s="1">
        <f t="shared" si="48"/>
        <v>16.393714667260184</v>
      </c>
      <c r="X149" s="20">
        <f t="shared" si="49"/>
        <v>7.1312658802581801</v>
      </c>
      <c r="Y149" s="22">
        <f t="shared" si="50"/>
        <v>3</v>
      </c>
      <c r="AA149" s="47"/>
    </row>
    <row r="150" spans="1:34" hidden="1" x14ac:dyDescent="0.25">
      <c r="A150" s="57" t="s">
        <v>39</v>
      </c>
      <c r="B150" s="1">
        <v>145.024</v>
      </c>
      <c r="C150" s="1">
        <v>144.768</v>
      </c>
      <c r="D150" s="1">
        <v>416.68400000000003</v>
      </c>
      <c r="E150" s="1">
        <v>382.86</v>
      </c>
      <c r="G150" s="1">
        <f t="shared" si="34"/>
        <v>33.824000000000012</v>
      </c>
      <c r="H150" s="1">
        <f t="shared" si="35"/>
        <v>0.25600000000000023</v>
      </c>
      <c r="I150" s="2">
        <f t="shared" si="36"/>
        <v>400.01664000000005</v>
      </c>
      <c r="J150" s="2">
        <f t="shared" si="37"/>
        <v>391.68296000000004</v>
      </c>
      <c r="K150" s="2">
        <f t="shared" si="38"/>
        <v>383.34928000000002</v>
      </c>
      <c r="L150" s="10">
        <f t="shared" si="39"/>
        <v>3</v>
      </c>
      <c r="M150" s="73" t="str">
        <f t="shared" si="40"/>
        <v/>
      </c>
      <c r="N150">
        <f t="shared" si="41"/>
        <v>3</v>
      </c>
      <c r="O150" s="12">
        <f t="shared" si="42"/>
        <v>161.38882706432227</v>
      </c>
      <c r="P150" s="11">
        <f t="shared" si="43"/>
        <v>16.36482706432227</v>
      </c>
      <c r="Q150" s="1">
        <f t="shared" si="44"/>
        <v>145.024</v>
      </c>
      <c r="S150" s="14" t="str">
        <f t="shared" si="45"/>
        <v>A</v>
      </c>
      <c r="U150" s="1">
        <f t="shared" si="46"/>
        <v>145.024</v>
      </c>
      <c r="V150" s="1">
        <f t="shared" si="47"/>
        <v>382.86</v>
      </c>
      <c r="W150" s="1">
        <f t="shared" si="48"/>
        <v>16.36482706432227</v>
      </c>
      <c r="X150" s="20">
        <f t="shared" si="49"/>
        <v>7.1186997729801877</v>
      </c>
      <c r="Y150" s="22">
        <f t="shared" si="50"/>
        <v>3</v>
      </c>
      <c r="AA150" s="47"/>
    </row>
    <row r="151" spans="1:34" hidden="1" x14ac:dyDescent="0.25">
      <c r="A151" s="57" t="s">
        <v>39</v>
      </c>
      <c r="B151" s="1">
        <v>142.91200000000001</v>
      </c>
      <c r="C151" s="1">
        <v>142.59200000000001</v>
      </c>
      <c r="D151" s="1">
        <v>418.02300000000002</v>
      </c>
      <c r="E151" s="1">
        <v>384.096</v>
      </c>
      <c r="G151" s="1">
        <f t="shared" si="34"/>
        <v>33.927000000000021</v>
      </c>
      <c r="H151" s="1">
        <f t="shared" si="35"/>
        <v>0.31999999999999318</v>
      </c>
      <c r="I151" s="2">
        <f t="shared" si="36"/>
        <v>401.30208000000005</v>
      </c>
      <c r="J151" s="2">
        <f t="shared" si="37"/>
        <v>392.94162</v>
      </c>
      <c r="K151" s="2">
        <f t="shared" si="38"/>
        <v>384.58116000000001</v>
      </c>
      <c r="L151" s="10">
        <f t="shared" si="39"/>
        <v>3</v>
      </c>
      <c r="M151" s="73" t="str">
        <f t="shared" si="40"/>
        <v/>
      </c>
      <c r="N151">
        <f t="shared" si="41"/>
        <v>3</v>
      </c>
      <c r="O151" s="12">
        <f t="shared" si="42"/>
        <v>159.03850434008459</v>
      </c>
      <c r="P151" s="11">
        <f t="shared" si="43"/>
        <v>16.12650434008458</v>
      </c>
      <c r="Q151" s="1">
        <f t="shared" si="44"/>
        <v>142.91200000000001</v>
      </c>
      <c r="S151" s="14" t="str">
        <f t="shared" si="45"/>
        <v>A</v>
      </c>
      <c r="U151" s="1">
        <f t="shared" si="46"/>
        <v>142.91200000000001</v>
      </c>
      <c r="V151" s="1">
        <f t="shared" si="47"/>
        <v>384.096</v>
      </c>
      <c r="W151" s="1">
        <f t="shared" si="48"/>
        <v>16.12650434008458</v>
      </c>
      <c r="X151" s="20">
        <f t="shared" si="49"/>
        <v>7.0150293879367922</v>
      </c>
      <c r="Y151" s="22">
        <f t="shared" si="50"/>
        <v>3</v>
      </c>
      <c r="AA151" s="47"/>
    </row>
    <row r="152" spans="1:34" hidden="1" x14ac:dyDescent="0.25">
      <c r="A152" s="57" t="s">
        <v>39</v>
      </c>
      <c r="B152" s="1">
        <v>145.15199999999999</v>
      </c>
      <c r="C152" s="1">
        <v>144.83199999999999</v>
      </c>
      <c r="D152" s="1">
        <v>419.70800000000003</v>
      </c>
      <c r="E152" s="1">
        <v>380.53399999999999</v>
      </c>
      <c r="G152" s="1">
        <f t="shared" si="34"/>
        <v>39.174000000000035</v>
      </c>
      <c r="H152" s="1">
        <f t="shared" si="35"/>
        <v>0.31999999999999318</v>
      </c>
      <c r="I152" s="2">
        <f t="shared" si="36"/>
        <v>402.91968000000003</v>
      </c>
      <c r="J152" s="2">
        <f t="shared" si="37"/>
        <v>394.52552000000003</v>
      </c>
      <c r="K152" s="2">
        <f t="shared" si="38"/>
        <v>386.13136000000003</v>
      </c>
      <c r="L152" s="10">
        <f t="shared" si="39"/>
        <v>0</v>
      </c>
      <c r="M152" s="73">
        <f t="shared" si="40"/>
        <v>0</v>
      </c>
      <c r="N152">
        <f t="shared" si="41"/>
        <v>0</v>
      </c>
      <c r="O152" s="12">
        <f t="shared" si="42"/>
        <v>145.15199999999999</v>
      </c>
      <c r="P152" s="11">
        <f t="shared" si="43"/>
        <v>0</v>
      </c>
      <c r="Q152" s="1">
        <f t="shared" si="44"/>
        <v>145.15199999999999</v>
      </c>
      <c r="S152" s="14" t="str">
        <f t="shared" si="45"/>
        <v>A</v>
      </c>
      <c r="U152" s="1">
        <f t="shared" si="46"/>
        <v>145.15199999999999</v>
      </c>
      <c r="V152" s="1">
        <f t="shared" si="47"/>
        <v>380.53399999999999</v>
      </c>
      <c r="W152" s="1">
        <f t="shared" si="48"/>
        <v>0</v>
      </c>
      <c r="X152" s="20">
        <f t="shared" si="49"/>
        <v>0</v>
      </c>
      <c r="Y152" s="22">
        <f t="shared" si="50"/>
        <v>0</v>
      </c>
      <c r="AA152" s="47"/>
    </row>
    <row r="153" spans="1:34" x14ac:dyDescent="0.25">
      <c r="A153" s="57" t="s">
        <v>39</v>
      </c>
      <c r="B153" s="1">
        <v>98.88</v>
      </c>
      <c r="C153" s="1">
        <v>98.623999999999995</v>
      </c>
      <c r="D153" s="1">
        <v>421.94299999999998</v>
      </c>
      <c r="E153" s="1">
        <v>381.94900000000001</v>
      </c>
      <c r="G153" s="1">
        <f t="shared" si="34"/>
        <v>39.993999999999971</v>
      </c>
      <c r="H153" s="1">
        <f t="shared" si="35"/>
        <v>0.25600000000000023</v>
      </c>
      <c r="I153" s="2">
        <f t="shared" si="36"/>
        <v>405.06527999999997</v>
      </c>
      <c r="J153" s="2">
        <f t="shared" si="37"/>
        <v>396.62642</v>
      </c>
      <c r="K153" s="2">
        <f t="shared" si="38"/>
        <v>388.18755999999996</v>
      </c>
      <c r="L153" s="10">
        <f t="shared" si="39"/>
        <v>0</v>
      </c>
      <c r="M153" s="73" t="str">
        <f t="shared" si="40"/>
        <v/>
      </c>
      <c r="N153">
        <f t="shared" si="41"/>
        <v>0</v>
      </c>
      <c r="O153" s="12">
        <f t="shared" si="42"/>
        <v>98.88</v>
      </c>
      <c r="P153" s="11">
        <f t="shared" si="43"/>
        <v>0</v>
      </c>
      <c r="Q153" s="1">
        <f t="shared" si="44"/>
        <v>98.88</v>
      </c>
      <c r="S153" s="14" t="str">
        <f t="shared" si="45"/>
        <v>A</v>
      </c>
      <c r="U153" s="1">
        <f t="shared" si="46"/>
        <v>98.88</v>
      </c>
      <c r="V153" s="1">
        <f t="shared" si="47"/>
        <v>381.94900000000001</v>
      </c>
      <c r="W153" s="1">
        <f t="shared" si="48"/>
        <v>0</v>
      </c>
      <c r="X153" s="20">
        <f t="shared" si="49"/>
        <v>0</v>
      </c>
      <c r="Y153" s="22">
        <f t="shared" si="50"/>
        <v>0</v>
      </c>
      <c r="Z153" s="32" t="s">
        <v>40</v>
      </c>
      <c r="AA153" s="47"/>
      <c r="AB153" s="32" t="str">
        <f>A153</f>
        <v>JJJJ-MM-TT SS:MM:SS</v>
      </c>
      <c r="AC153" s="1">
        <f>SUM(U153:U176)</f>
        <v>3251.328</v>
      </c>
      <c r="AD153" s="1">
        <f>AVERAGE(V153:V176)</f>
        <v>382.23499999999996</v>
      </c>
      <c r="AE153" s="1">
        <f>SUM(W153:W176)</f>
        <v>189.73377609614957</v>
      </c>
      <c r="AF153" s="1">
        <f>SUM(X153:X176)</f>
        <v>82.534192601825055</v>
      </c>
      <c r="AG153" s="35">
        <f>AVERAGE(Y153:Y176)</f>
        <v>1.375</v>
      </c>
      <c r="AH153" s="37" t="e">
        <f>DAY(A153)</f>
        <v>#VALUE!</v>
      </c>
    </row>
    <row r="154" spans="1:34" hidden="1" x14ac:dyDescent="0.25">
      <c r="A154" s="57" t="s">
        <v>39</v>
      </c>
      <c r="B154" s="1">
        <v>78.400000000000006</v>
      </c>
      <c r="C154" s="1">
        <v>78.207999999999998</v>
      </c>
      <c r="D154" s="1">
        <v>422.84100000000001</v>
      </c>
      <c r="E154" s="1">
        <v>382.82400000000001</v>
      </c>
      <c r="G154" s="1">
        <f t="shared" si="34"/>
        <v>40.016999999999996</v>
      </c>
      <c r="H154" s="1">
        <f t="shared" si="35"/>
        <v>0.19200000000000728</v>
      </c>
      <c r="I154" s="2">
        <f t="shared" si="36"/>
        <v>405.92736000000002</v>
      </c>
      <c r="J154" s="2">
        <f t="shared" si="37"/>
        <v>397.47054000000003</v>
      </c>
      <c r="K154" s="2">
        <f t="shared" si="38"/>
        <v>389.01372000000003</v>
      </c>
      <c r="L154" s="10">
        <f t="shared" si="39"/>
        <v>0</v>
      </c>
      <c r="M154" s="73" t="str">
        <f t="shared" si="40"/>
        <v/>
      </c>
      <c r="N154">
        <f t="shared" si="41"/>
        <v>0</v>
      </c>
      <c r="O154" s="12">
        <f t="shared" si="42"/>
        <v>78.400000000000006</v>
      </c>
      <c r="P154" s="11">
        <f t="shared" si="43"/>
        <v>0</v>
      </c>
      <c r="Q154" s="1">
        <f t="shared" si="44"/>
        <v>78.400000000000006</v>
      </c>
      <c r="S154" s="14" t="str">
        <f t="shared" si="45"/>
        <v>A</v>
      </c>
      <c r="U154" s="1">
        <f t="shared" si="46"/>
        <v>78.400000000000006</v>
      </c>
      <c r="V154" s="1">
        <f t="shared" si="47"/>
        <v>382.82400000000001</v>
      </c>
      <c r="W154" s="1">
        <f t="shared" si="48"/>
        <v>0</v>
      </c>
      <c r="X154" s="20">
        <f t="shared" si="49"/>
        <v>0</v>
      </c>
      <c r="Y154" s="22">
        <f t="shared" si="50"/>
        <v>0</v>
      </c>
      <c r="AA154" s="47"/>
    </row>
    <row r="155" spans="1:34" hidden="1" x14ac:dyDescent="0.25">
      <c r="A155" s="57" t="s">
        <v>39</v>
      </c>
      <c r="B155" s="1">
        <v>68.864000000000004</v>
      </c>
      <c r="C155" s="1">
        <v>68.608000000000004</v>
      </c>
      <c r="D155" s="1">
        <v>423.46100000000001</v>
      </c>
      <c r="E155" s="1">
        <v>383.428</v>
      </c>
      <c r="G155" s="1">
        <f t="shared" si="34"/>
        <v>40.033000000000015</v>
      </c>
      <c r="H155" s="1">
        <f t="shared" si="35"/>
        <v>0.25600000000000023</v>
      </c>
      <c r="I155" s="2">
        <f t="shared" si="36"/>
        <v>406.52256</v>
      </c>
      <c r="J155" s="2">
        <f t="shared" si="37"/>
        <v>398.05333999999999</v>
      </c>
      <c r="K155" s="2">
        <f t="shared" si="38"/>
        <v>389.58411999999998</v>
      </c>
      <c r="L155" s="10">
        <f t="shared" si="39"/>
        <v>0</v>
      </c>
      <c r="M155" s="73" t="str">
        <f t="shared" si="40"/>
        <v/>
      </c>
      <c r="N155">
        <f t="shared" si="41"/>
        <v>0</v>
      </c>
      <c r="O155" s="12">
        <f t="shared" si="42"/>
        <v>68.864000000000004</v>
      </c>
      <c r="P155" s="11">
        <f t="shared" si="43"/>
        <v>0</v>
      </c>
      <c r="Q155" s="1">
        <f t="shared" si="44"/>
        <v>68.864000000000004</v>
      </c>
      <c r="S155" s="14" t="str">
        <f t="shared" si="45"/>
        <v>A</v>
      </c>
      <c r="U155" s="1">
        <f t="shared" si="46"/>
        <v>68.864000000000004</v>
      </c>
      <c r="V155" s="1">
        <f t="shared" si="47"/>
        <v>383.428</v>
      </c>
      <c r="W155" s="1">
        <f t="shared" si="48"/>
        <v>0</v>
      </c>
      <c r="X155" s="20">
        <f t="shared" si="49"/>
        <v>0</v>
      </c>
      <c r="Y155" s="22">
        <f t="shared" si="50"/>
        <v>0</v>
      </c>
      <c r="AA155" s="47"/>
    </row>
    <row r="156" spans="1:34" hidden="1" x14ac:dyDescent="0.25">
      <c r="A156" s="57" t="s">
        <v>39</v>
      </c>
      <c r="B156" s="1">
        <v>62.527999999999999</v>
      </c>
      <c r="C156" s="1">
        <v>62.271999999999998</v>
      </c>
      <c r="D156" s="1">
        <v>423.39600000000002</v>
      </c>
      <c r="E156" s="1">
        <v>383.38</v>
      </c>
      <c r="G156" s="1">
        <f t="shared" si="34"/>
        <v>40.01600000000002</v>
      </c>
      <c r="H156" s="1">
        <f t="shared" si="35"/>
        <v>0.25600000000000023</v>
      </c>
      <c r="I156" s="2">
        <f t="shared" si="36"/>
        <v>406.46016000000003</v>
      </c>
      <c r="J156" s="2">
        <f t="shared" si="37"/>
        <v>397.99224000000004</v>
      </c>
      <c r="K156" s="2">
        <f t="shared" si="38"/>
        <v>389.52431999999999</v>
      </c>
      <c r="L156" s="10">
        <f t="shared" si="39"/>
        <v>0</v>
      </c>
      <c r="M156" s="73" t="str">
        <f t="shared" si="40"/>
        <v/>
      </c>
      <c r="N156">
        <f t="shared" si="41"/>
        <v>0</v>
      </c>
      <c r="O156" s="12">
        <f t="shared" si="42"/>
        <v>62.527999999999999</v>
      </c>
      <c r="P156" s="11">
        <f t="shared" si="43"/>
        <v>0</v>
      </c>
      <c r="Q156" s="1">
        <f t="shared" si="44"/>
        <v>62.527999999999999</v>
      </c>
      <c r="S156" s="14" t="str">
        <f t="shared" si="45"/>
        <v>A</v>
      </c>
      <c r="U156" s="1">
        <f t="shared" si="46"/>
        <v>62.527999999999999</v>
      </c>
      <c r="V156" s="1">
        <f t="shared" si="47"/>
        <v>383.38</v>
      </c>
      <c r="W156" s="1">
        <f t="shared" si="48"/>
        <v>0</v>
      </c>
      <c r="X156" s="20">
        <f t="shared" si="49"/>
        <v>0</v>
      </c>
      <c r="Y156" s="22">
        <f t="shared" si="50"/>
        <v>0</v>
      </c>
      <c r="AA156" s="47"/>
    </row>
    <row r="157" spans="1:34" hidden="1" x14ac:dyDescent="0.25">
      <c r="A157" s="57" t="s">
        <v>39</v>
      </c>
      <c r="B157" s="1">
        <v>56.832000000000001</v>
      </c>
      <c r="C157" s="1">
        <v>56.64</v>
      </c>
      <c r="D157" s="1">
        <v>422.74700000000001</v>
      </c>
      <c r="E157" s="1">
        <v>382.82499999999999</v>
      </c>
      <c r="G157" s="1">
        <f t="shared" si="34"/>
        <v>39.922000000000025</v>
      </c>
      <c r="H157" s="1">
        <f t="shared" si="35"/>
        <v>0.19200000000000017</v>
      </c>
      <c r="I157" s="2">
        <f t="shared" si="36"/>
        <v>405.83712000000003</v>
      </c>
      <c r="J157" s="2">
        <f t="shared" si="37"/>
        <v>397.38218000000001</v>
      </c>
      <c r="K157" s="2">
        <f t="shared" si="38"/>
        <v>388.92723999999998</v>
      </c>
      <c r="L157" s="10">
        <f t="shared" si="39"/>
        <v>0</v>
      </c>
      <c r="M157" s="73" t="str">
        <f t="shared" si="40"/>
        <v/>
      </c>
      <c r="N157">
        <f t="shared" si="41"/>
        <v>0</v>
      </c>
      <c r="O157" s="12">
        <f t="shared" si="42"/>
        <v>56.832000000000001</v>
      </c>
      <c r="P157" s="11">
        <f t="shared" si="43"/>
        <v>0</v>
      </c>
      <c r="Q157" s="1">
        <f t="shared" si="44"/>
        <v>56.832000000000001</v>
      </c>
      <c r="S157" s="14" t="str">
        <f t="shared" si="45"/>
        <v>A</v>
      </c>
      <c r="U157" s="1">
        <f t="shared" si="46"/>
        <v>56.832000000000001</v>
      </c>
      <c r="V157" s="1">
        <f t="shared" si="47"/>
        <v>382.82499999999999</v>
      </c>
      <c r="W157" s="1">
        <f t="shared" si="48"/>
        <v>0</v>
      </c>
      <c r="X157" s="20">
        <f t="shared" si="49"/>
        <v>0</v>
      </c>
      <c r="Y157" s="22">
        <f t="shared" si="50"/>
        <v>0</v>
      </c>
      <c r="AA157" s="47"/>
    </row>
    <row r="158" spans="1:34" hidden="1" x14ac:dyDescent="0.25">
      <c r="A158" s="57" t="s">
        <v>39</v>
      </c>
      <c r="B158" s="1">
        <v>55.872</v>
      </c>
      <c r="C158" s="1">
        <v>55.68</v>
      </c>
      <c r="D158" s="1">
        <v>422.70800000000003</v>
      </c>
      <c r="E158" s="1">
        <v>382.79399999999998</v>
      </c>
      <c r="G158" s="1">
        <f t="shared" si="34"/>
        <v>39.914000000000044</v>
      </c>
      <c r="H158" s="1">
        <f t="shared" si="35"/>
        <v>0.19200000000000017</v>
      </c>
      <c r="I158" s="2">
        <f t="shared" si="36"/>
        <v>405.79968000000002</v>
      </c>
      <c r="J158" s="2">
        <f t="shared" si="37"/>
        <v>397.34552000000002</v>
      </c>
      <c r="K158" s="2">
        <f t="shared" si="38"/>
        <v>388.89136000000002</v>
      </c>
      <c r="L158" s="10">
        <f t="shared" si="39"/>
        <v>0</v>
      </c>
      <c r="M158" s="73" t="str">
        <f t="shared" si="40"/>
        <v/>
      </c>
      <c r="N158">
        <f t="shared" si="41"/>
        <v>0</v>
      </c>
      <c r="O158" s="12">
        <f t="shared" si="42"/>
        <v>55.872</v>
      </c>
      <c r="P158" s="11">
        <f t="shared" si="43"/>
        <v>0</v>
      </c>
      <c r="Q158" s="1">
        <f t="shared" si="44"/>
        <v>55.872</v>
      </c>
      <c r="S158" s="14" t="str">
        <f t="shared" si="45"/>
        <v>A</v>
      </c>
      <c r="U158" s="1">
        <f t="shared" si="46"/>
        <v>55.872</v>
      </c>
      <c r="V158" s="1">
        <f t="shared" si="47"/>
        <v>382.79399999999998</v>
      </c>
      <c r="W158" s="1">
        <f t="shared" si="48"/>
        <v>0</v>
      </c>
      <c r="X158" s="20">
        <f t="shared" si="49"/>
        <v>0</v>
      </c>
      <c r="Y158" s="22">
        <f t="shared" si="50"/>
        <v>0</v>
      </c>
      <c r="AA158" s="47"/>
    </row>
    <row r="159" spans="1:34" hidden="1" x14ac:dyDescent="0.25">
      <c r="A159" s="57" t="s">
        <v>39</v>
      </c>
      <c r="B159" s="1">
        <v>75.968000000000004</v>
      </c>
      <c r="C159" s="1">
        <v>75.712000000000003</v>
      </c>
      <c r="D159" s="1">
        <v>421.774</v>
      </c>
      <c r="E159" s="1">
        <v>381.89100000000002</v>
      </c>
      <c r="G159" s="1">
        <f t="shared" si="34"/>
        <v>39.882999999999981</v>
      </c>
      <c r="H159" s="1">
        <f t="shared" si="35"/>
        <v>0.25600000000000023</v>
      </c>
      <c r="I159" s="2">
        <f t="shared" si="36"/>
        <v>404.90303999999998</v>
      </c>
      <c r="J159" s="2">
        <f t="shared" si="37"/>
        <v>396.46755999999999</v>
      </c>
      <c r="K159" s="2">
        <f t="shared" si="38"/>
        <v>388.03208000000001</v>
      </c>
      <c r="L159" s="10">
        <f t="shared" si="39"/>
        <v>0</v>
      </c>
      <c r="M159" s="73" t="str">
        <f t="shared" si="40"/>
        <v/>
      </c>
      <c r="N159">
        <f t="shared" si="41"/>
        <v>0</v>
      </c>
      <c r="O159" s="12">
        <f t="shared" si="42"/>
        <v>75.968000000000004</v>
      </c>
      <c r="P159" s="11">
        <f t="shared" si="43"/>
        <v>0</v>
      </c>
      <c r="Q159" s="1">
        <f t="shared" si="44"/>
        <v>75.968000000000004</v>
      </c>
      <c r="S159" s="14" t="str">
        <f t="shared" si="45"/>
        <v>A</v>
      </c>
      <c r="U159" s="1">
        <f t="shared" si="46"/>
        <v>75.968000000000004</v>
      </c>
      <c r="V159" s="1">
        <f t="shared" si="47"/>
        <v>381.89100000000002</v>
      </c>
      <c r="W159" s="1">
        <f t="shared" si="48"/>
        <v>0</v>
      </c>
      <c r="X159" s="20">
        <f t="shared" si="49"/>
        <v>0</v>
      </c>
      <c r="Y159" s="22">
        <f t="shared" si="50"/>
        <v>0</v>
      </c>
      <c r="AA159" s="47"/>
    </row>
    <row r="160" spans="1:34" hidden="1" x14ac:dyDescent="0.25">
      <c r="A160" s="57" t="s">
        <v>39</v>
      </c>
      <c r="B160" s="1">
        <v>125.952</v>
      </c>
      <c r="C160" s="1">
        <v>125.76</v>
      </c>
      <c r="D160" s="1">
        <v>415.03199999999998</v>
      </c>
      <c r="E160" s="1">
        <v>380.94600000000003</v>
      </c>
      <c r="G160" s="1">
        <f t="shared" si="34"/>
        <v>34.085999999999956</v>
      </c>
      <c r="H160" s="1">
        <f t="shared" si="35"/>
        <v>0.19199999999999307</v>
      </c>
      <c r="I160" s="2">
        <f t="shared" si="36"/>
        <v>398.43072000000001</v>
      </c>
      <c r="J160" s="2">
        <f t="shared" si="37"/>
        <v>390.13007999999996</v>
      </c>
      <c r="K160" s="2">
        <f t="shared" si="38"/>
        <v>381.82943999999998</v>
      </c>
      <c r="L160" s="10">
        <f t="shared" si="39"/>
        <v>3</v>
      </c>
      <c r="M160" s="73">
        <f t="shared" si="40"/>
        <v>3</v>
      </c>
      <c r="N160">
        <f t="shared" si="41"/>
        <v>3</v>
      </c>
      <c r="O160" s="12">
        <f t="shared" si="42"/>
        <v>140.16470064544848</v>
      </c>
      <c r="P160" s="11">
        <f t="shared" si="43"/>
        <v>14.212700645448479</v>
      </c>
      <c r="Q160" s="1">
        <f t="shared" si="44"/>
        <v>125.952</v>
      </c>
      <c r="S160" s="14" t="str">
        <f t="shared" si="45"/>
        <v>A</v>
      </c>
      <c r="U160" s="1">
        <f t="shared" si="46"/>
        <v>125.952</v>
      </c>
      <c r="V160" s="1">
        <f t="shared" si="47"/>
        <v>380.94600000000003</v>
      </c>
      <c r="W160" s="1">
        <f t="shared" si="48"/>
        <v>14.212700645448479</v>
      </c>
      <c r="X160" s="20">
        <f t="shared" si="49"/>
        <v>6.1825247807700885</v>
      </c>
      <c r="Y160" s="22">
        <f t="shared" si="50"/>
        <v>3</v>
      </c>
      <c r="AA160" s="47"/>
    </row>
    <row r="161" spans="1:27" hidden="1" x14ac:dyDescent="0.25">
      <c r="A161" s="57" t="s">
        <v>39</v>
      </c>
      <c r="B161" s="1">
        <v>174.976</v>
      </c>
      <c r="C161" s="1">
        <v>174.65600000000001</v>
      </c>
      <c r="D161" s="1">
        <v>416.43200000000002</v>
      </c>
      <c r="E161" s="1">
        <v>382.495</v>
      </c>
      <c r="G161" s="1">
        <f t="shared" si="34"/>
        <v>33.937000000000012</v>
      </c>
      <c r="H161" s="1">
        <f t="shared" si="35"/>
        <v>0.31999999999999318</v>
      </c>
      <c r="I161" s="2">
        <f t="shared" si="36"/>
        <v>399.77472</v>
      </c>
      <c r="J161" s="2">
        <f t="shared" si="37"/>
        <v>391.44607999999999</v>
      </c>
      <c r="K161" s="2">
        <f t="shared" si="38"/>
        <v>383.11743999999999</v>
      </c>
      <c r="L161" s="10">
        <f t="shared" si="39"/>
        <v>3</v>
      </c>
      <c r="M161" s="73" t="str">
        <f t="shared" si="40"/>
        <v/>
      </c>
      <c r="N161">
        <f t="shared" si="41"/>
        <v>3</v>
      </c>
      <c r="O161" s="12">
        <f t="shared" si="42"/>
        <v>194.72067660805698</v>
      </c>
      <c r="P161" s="11">
        <f t="shared" si="43"/>
        <v>19.744676608056977</v>
      </c>
      <c r="Q161" s="1">
        <f t="shared" si="44"/>
        <v>174.976</v>
      </c>
      <c r="S161" s="14" t="str">
        <f t="shared" si="45"/>
        <v>A</v>
      </c>
      <c r="U161" s="1">
        <f t="shared" si="46"/>
        <v>174.976</v>
      </c>
      <c r="V161" s="1">
        <f t="shared" si="47"/>
        <v>382.495</v>
      </c>
      <c r="W161" s="1">
        <f t="shared" si="48"/>
        <v>19.744676608056977</v>
      </c>
      <c r="X161" s="20">
        <f t="shared" si="49"/>
        <v>8.5889343245047858</v>
      </c>
      <c r="Y161" s="22">
        <f t="shared" si="50"/>
        <v>3</v>
      </c>
      <c r="AA161" s="47"/>
    </row>
    <row r="162" spans="1:27" hidden="1" x14ac:dyDescent="0.25">
      <c r="A162" s="57" t="s">
        <v>39</v>
      </c>
      <c r="B162" s="1">
        <v>180.672</v>
      </c>
      <c r="C162" s="1">
        <v>180.352</v>
      </c>
      <c r="D162" s="1">
        <v>415.65899999999999</v>
      </c>
      <c r="E162" s="1">
        <v>381.78</v>
      </c>
      <c r="G162" s="1">
        <f t="shared" si="34"/>
        <v>33.879000000000019</v>
      </c>
      <c r="H162" s="1">
        <f t="shared" si="35"/>
        <v>0.31999999999999318</v>
      </c>
      <c r="I162" s="2">
        <f t="shared" si="36"/>
        <v>399.03264000000001</v>
      </c>
      <c r="J162" s="2">
        <f t="shared" si="37"/>
        <v>390.71945999999997</v>
      </c>
      <c r="K162" s="2">
        <f t="shared" si="38"/>
        <v>382.40627999999998</v>
      </c>
      <c r="L162" s="10">
        <f t="shared" si="39"/>
        <v>3</v>
      </c>
      <c r="M162" s="73" t="str">
        <f t="shared" si="40"/>
        <v/>
      </c>
      <c r="N162">
        <f t="shared" si="41"/>
        <v>3</v>
      </c>
      <c r="O162" s="12">
        <f t="shared" si="42"/>
        <v>201.05942577342532</v>
      </c>
      <c r="P162" s="11">
        <f t="shared" si="43"/>
        <v>20.387425773425321</v>
      </c>
      <c r="Q162" s="1">
        <f t="shared" si="44"/>
        <v>180.672</v>
      </c>
      <c r="S162" s="14" t="str">
        <f t="shared" si="45"/>
        <v>A</v>
      </c>
      <c r="U162" s="1">
        <f t="shared" si="46"/>
        <v>180.672</v>
      </c>
      <c r="V162" s="1">
        <f t="shared" si="47"/>
        <v>381.78</v>
      </c>
      <c r="W162" s="1">
        <f t="shared" si="48"/>
        <v>20.387425773425321</v>
      </c>
      <c r="X162" s="20">
        <f t="shared" si="49"/>
        <v>8.8685302114400137</v>
      </c>
      <c r="Y162" s="22">
        <f t="shared" si="50"/>
        <v>3</v>
      </c>
      <c r="AA162" s="47"/>
    </row>
    <row r="163" spans="1:27" hidden="1" x14ac:dyDescent="0.25">
      <c r="A163" s="57" t="s">
        <v>39</v>
      </c>
      <c r="B163" s="1">
        <v>173.56800000000001</v>
      </c>
      <c r="C163" s="1">
        <v>173.24799999999999</v>
      </c>
      <c r="D163" s="1">
        <v>416.79500000000002</v>
      </c>
      <c r="E163" s="1">
        <v>382.86399999999998</v>
      </c>
      <c r="G163" s="1">
        <f t="shared" si="34"/>
        <v>33.93100000000004</v>
      </c>
      <c r="H163" s="1">
        <f t="shared" si="35"/>
        <v>0.3200000000000216</v>
      </c>
      <c r="I163" s="2">
        <f t="shared" si="36"/>
        <v>400.1232</v>
      </c>
      <c r="J163" s="2">
        <f t="shared" si="37"/>
        <v>391.78730000000002</v>
      </c>
      <c r="K163" s="2">
        <f t="shared" si="38"/>
        <v>383.45140000000004</v>
      </c>
      <c r="L163" s="10">
        <f t="shared" si="39"/>
        <v>3</v>
      </c>
      <c r="M163" s="73" t="str">
        <f t="shared" si="40"/>
        <v/>
      </c>
      <c r="N163">
        <f t="shared" si="41"/>
        <v>3</v>
      </c>
      <c r="O163" s="12">
        <f t="shared" si="42"/>
        <v>193.15379479189852</v>
      </c>
      <c r="P163" s="11">
        <f t="shared" si="43"/>
        <v>19.585794791898508</v>
      </c>
      <c r="Q163" s="1">
        <f t="shared" si="44"/>
        <v>173.56800000000001</v>
      </c>
      <c r="S163" s="14" t="str">
        <f t="shared" si="45"/>
        <v>A</v>
      </c>
      <c r="U163" s="1">
        <f t="shared" si="46"/>
        <v>173.56800000000001</v>
      </c>
      <c r="V163" s="1">
        <f t="shared" si="47"/>
        <v>382.86399999999998</v>
      </c>
      <c r="W163" s="1">
        <f t="shared" si="48"/>
        <v>19.585794791898508</v>
      </c>
      <c r="X163" s="20">
        <f t="shared" si="49"/>
        <v>8.5198207344758501</v>
      </c>
      <c r="Y163" s="22">
        <f t="shared" si="50"/>
        <v>3</v>
      </c>
      <c r="AA163" s="47"/>
    </row>
    <row r="164" spans="1:27" hidden="1" x14ac:dyDescent="0.25">
      <c r="A164" s="57" t="s">
        <v>39</v>
      </c>
      <c r="B164" s="1">
        <v>186.624</v>
      </c>
      <c r="C164" s="1">
        <v>186.304</v>
      </c>
      <c r="D164" s="1">
        <v>419.298</v>
      </c>
      <c r="E164" s="1">
        <v>382.68599999999998</v>
      </c>
      <c r="G164" s="1">
        <f t="shared" si="34"/>
        <v>36.612000000000023</v>
      </c>
      <c r="H164" s="1">
        <f t="shared" si="35"/>
        <v>0.31999999999999318</v>
      </c>
      <c r="I164" s="2">
        <f t="shared" si="36"/>
        <v>402.52607999999998</v>
      </c>
      <c r="J164" s="2">
        <f t="shared" si="37"/>
        <v>394.14012000000002</v>
      </c>
      <c r="K164" s="2">
        <f t="shared" si="38"/>
        <v>385.75416000000001</v>
      </c>
      <c r="L164" s="10">
        <f t="shared" si="39"/>
        <v>3</v>
      </c>
      <c r="M164" s="73" t="str">
        <f t="shared" si="40"/>
        <v/>
      </c>
      <c r="N164">
        <f t="shared" si="41"/>
        <v>3</v>
      </c>
      <c r="O164" s="12">
        <f t="shared" si="42"/>
        <v>207.68306254173157</v>
      </c>
      <c r="P164" s="11">
        <f t="shared" si="43"/>
        <v>21.059062541731578</v>
      </c>
      <c r="Q164" s="1">
        <f t="shared" si="44"/>
        <v>186.624</v>
      </c>
      <c r="S164" s="14" t="str">
        <f t="shared" si="45"/>
        <v>A</v>
      </c>
      <c r="U164" s="1">
        <f t="shared" si="46"/>
        <v>186.624</v>
      </c>
      <c r="V164" s="1">
        <f t="shared" si="47"/>
        <v>382.68599999999998</v>
      </c>
      <c r="W164" s="1">
        <f t="shared" si="48"/>
        <v>21.059062541731578</v>
      </c>
      <c r="X164" s="20">
        <f t="shared" si="49"/>
        <v>9.1606922056532358</v>
      </c>
      <c r="Y164" s="22">
        <f t="shared" si="50"/>
        <v>3</v>
      </c>
      <c r="AA164" s="47"/>
    </row>
    <row r="165" spans="1:27" hidden="1" x14ac:dyDescent="0.25">
      <c r="A165" s="57" t="s">
        <v>39</v>
      </c>
      <c r="B165" s="1">
        <v>182.208</v>
      </c>
      <c r="C165" s="1">
        <v>181.82400000000001</v>
      </c>
      <c r="D165" s="1">
        <v>420.35300000000001</v>
      </c>
      <c r="E165" s="1">
        <v>380.18400000000003</v>
      </c>
      <c r="G165" s="1">
        <f t="shared" si="34"/>
        <v>40.168999999999983</v>
      </c>
      <c r="H165" s="1">
        <f t="shared" si="35"/>
        <v>0.38399999999998613</v>
      </c>
      <c r="I165" s="2">
        <f t="shared" si="36"/>
        <v>403.53888000000001</v>
      </c>
      <c r="J165" s="2">
        <f t="shared" si="37"/>
        <v>395.13182</v>
      </c>
      <c r="K165" s="2">
        <f t="shared" si="38"/>
        <v>386.72476</v>
      </c>
      <c r="L165" s="10">
        <f t="shared" si="39"/>
        <v>0</v>
      </c>
      <c r="M165" s="73">
        <f t="shared" si="40"/>
        <v>0</v>
      </c>
      <c r="N165">
        <f t="shared" si="41"/>
        <v>0</v>
      </c>
      <c r="O165" s="12">
        <f t="shared" si="42"/>
        <v>182.208</v>
      </c>
      <c r="P165" s="11">
        <f t="shared" si="43"/>
        <v>0</v>
      </c>
      <c r="Q165" s="1">
        <f t="shared" si="44"/>
        <v>182.208</v>
      </c>
      <c r="S165" s="14" t="str">
        <f t="shared" si="45"/>
        <v>A</v>
      </c>
      <c r="U165" s="1">
        <f t="shared" si="46"/>
        <v>182.208</v>
      </c>
      <c r="V165" s="1">
        <f t="shared" si="47"/>
        <v>380.18400000000003</v>
      </c>
      <c r="W165" s="1">
        <f t="shared" si="48"/>
        <v>0</v>
      </c>
      <c r="X165" s="20">
        <f t="shared" si="49"/>
        <v>0</v>
      </c>
      <c r="Y165" s="22">
        <f t="shared" si="50"/>
        <v>0</v>
      </c>
      <c r="AA165" s="47"/>
    </row>
    <row r="166" spans="1:27" hidden="1" x14ac:dyDescent="0.25">
      <c r="A166" s="57" t="s">
        <v>39</v>
      </c>
      <c r="B166" s="1">
        <v>168.12799999999999</v>
      </c>
      <c r="C166" s="1">
        <v>167.80799999999999</v>
      </c>
      <c r="D166" s="1">
        <v>420.89600000000002</v>
      </c>
      <c r="E166" s="1">
        <v>382.137</v>
      </c>
      <c r="G166" s="1">
        <f t="shared" si="34"/>
        <v>38.759000000000015</v>
      </c>
      <c r="H166" s="1">
        <f t="shared" si="35"/>
        <v>0.31999999999999318</v>
      </c>
      <c r="I166" s="2">
        <f t="shared" si="36"/>
        <v>404.06016</v>
      </c>
      <c r="J166" s="2">
        <f t="shared" si="37"/>
        <v>395.64224000000002</v>
      </c>
      <c r="K166" s="2">
        <f t="shared" si="38"/>
        <v>387.22432000000003</v>
      </c>
      <c r="L166" s="10">
        <f t="shared" si="39"/>
        <v>0</v>
      </c>
      <c r="M166" s="73" t="str">
        <f t="shared" si="40"/>
        <v/>
      </c>
      <c r="N166">
        <f t="shared" si="41"/>
        <v>0</v>
      </c>
      <c r="O166" s="12">
        <f t="shared" si="42"/>
        <v>168.12799999999999</v>
      </c>
      <c r="P166" s="11">
        <f t="shared" si="43"/>
        <v>0</v>
      </c>
      <c r="Q166" s="1">
        <f t="shared" si="44"/>
        <v>168.12799999999999</v>
      </c>
      <c r="S166" s="14" t="str">
        <f t="shared" si="45"/>
        <v>A</v>
      </c>
      <c r="U166" s="1">
        <f t="shared" si="46"/>
        <v>168.12799999999999</v>
      </c>
      <c r="V166" s="1">
        <f t="shared" si="47"/>
        <v>382.137</v>
      </c>
      <c r="W166" s="1">
        <f t="shared" si="48"/>
        <v>0</v>
      </c>
      <c r="X166" s="20">
        <f t="shared" si="49"/>
        <v>0</v>
      </c>
      <c r="Y166" s="22">
        <f t="shared" si="50"/>
        <v>0</v>
      </c>
      <c r="AA166" s="47"/>
    </row>
    <row r="167" spans="1:27" hidden="1" x14ac:dyDescent="0.25">
      <c r="A167" s="57" t="s">
        <v>39</v>
      </c>
      <c r="B167" s="1">
        <v>192.768</v>
      </c>
      <c r="C167" s="1">
        <v>192.38399999999999</v>
      </c>
      <c r="D167" s="1">
        <v>421.267</v>
      </c>
      <c r="E167" s="1">
        <v>380.97</v>
      </c>
      <c r="G167" s="1">
        <f t="shared" si="34"/>
        <v>40.296999999999969</v>
      </c>
      <c r="H167" s="1">
        <f t="shared" si="35"/>
        <v>0.38400000000001455</v>
      </c>
      <c r="I167" s="2">
        <f t="shared" si="36"/>
        <v>404.41631999999998</v>
      </c>
      <c r="J167" s="2">
        <f t="shared" si="37"/>
        <v>395.99097999999998</v>
      </c>
      <c r="K167" s="2">
        <f t="shared" si="38"/>
        <v>387.56563999999997</v>
      </c>
      <c r="L167" s="10">
        <f t="shared" si="39"/>
        <v>0</v>
      </c>
      <c r="M167" s="73" t="str">
        <f t="shared" si="40"/>
        <v/>
      </c>
      <c r="N167">
        <f t="shared" si="41"/>
        <v>0</v>
      </c>
      <c r="O167" s="12">
        <f t="shared" si="42"/>
        <v>192.768</v>
      </c>
      <c r="P167" s="11">
        <f t="shared" si="43"/>
        <v>0</v>
      </c>
      <c r="Q167" s="1">
        <f t="shared" si="44"/>
        <v>192.768</v>
      </c>
      <c r="S167" s="14" t="str">
        <f t="shared" si="45"/>
        <v>A</v>
      </c>
      <c r="U167" s="1">
        <f t="shared" si="46"/>
        <v>192.768</v>
      </c>
      <c r="V167" s="1">
        <f t="shared" si="47"/>
        <v>380.97</v>
      </c>
      <c r="W167" s="1">
        <f t="shared" si="48"/>
        <v>0</v>
      </c>
      <c r="X167" s="20">
        <f t="shared" si="49"/>
        <v>0</v>
      </c>
      <c r="Y167" s="22">
        <f t="shared" si="50"/>
        <v>0</v>
      </c>
      <c r="AA167" s="47"/>
    </row>
    <row r="168" spans="1:27" hidden="1" x14ac:dyDescent="0.25">
      <c r="A168" s="57" t="s">
        <v>39</v>
      </c>
      <c r="B168" s="1">
        <v>187.2</v>
      </c>
      <c r="C168" s="1">
        <v>186.75200000000001</v>
      </c>
      <c r="D168" s="1">
        <v>422.19</v>
      </c>
      <c r="E168" s="1">
        <v>381.81900000000002</v>
      </c>
      <c r="G168" s="1">
        <f t="shared" si="34"/>
        <v>40.370999999999981</v>
      </c>
      <c r="H168" s="1">
        <f t="shared" si="35"/>
        <v>0.44799999999997908</v>
      </c>
      <c r="I168" s="2">
        <f t="shared" si="36"/>
        <v>405.30239999999998</v>
      </c>
      <c r="J168" s="2">
        <f t="shared" si="37"/>
        <v>396.85860000000002</v>
      </c>
      <c r="K168" s="2">
        <f t="shared" si="38"/>
        <v>388.41480000000001</v>
      </c>
      <c r="L168" s="10">
        <f t="shared" si="39"/>
        <v>0</v>
      </c>
      <c r="M168" s="73" t="str">
        <f t="shared" si="40"/>
        <v/>
      </c>
      <c r="N168">
        <f t="shared" si="41"/>
        <v>0</v>
      </c>
      <c r="O168" s="12">
        <f t="shared" si="42"/>
        <v>187.2</v>
      </c>
      <c r="P168" s="11">
        <f t="shared" si="43"/>
        <v>0</v>
      </c>
      <c r="Q168" s="1">
        <f t="shared" si="44"/>
        <v>187.2</v>
      </c>
      <c r="S168" s="14" t="str">
        <f t="shared" si="45"/>
        <v>A</v>
      </c>
      <c r="U168" s="1">
        <f t="shared" si="46"/>
        <v>187.2</v>
      </c>
      <c r="V168" s="1">
        <f t="shared" si="47"/>
        <v>381.81900000000002</v>
      </c>
      <c r="W168" s="1">
        <f t="shared" si="48"/>
        <v>0</v>
      </c>
      <c r="X168" s="20">
        <f t="shared" si="49"/>
        <v>0</v>
      </c>
      <c r="Y168" s="22">
        <f t="shared" si="50"/>
        <v>0</v>
      </c>
      <c r="AA168" s="47"/>
    </row>
    <row r="169" spans="1:27" hidden="1" x14ac:dyDescent="0.25">
      <c r="A169" s="57" t="s">
        <v>39</v>
      </c>
      <c r="B169" s="1">
        <v>175.61600000000001</v>
      </c>
      <c r="C169" s="1">
        <v>175.232</v>
      </c>
      <c r="D169" s="1">
        <v>422.72899999999998</v>
      </c>
      <c r="E169" s="1">
        <v>382.33499999999998</v>
      </c>
      <c r="G169" s="1">
        <f t="shared" si="34"/>
        <v>40.394000000000005</v>
      </c>
      <c r="H169" s="1">
        <f t="shared" si="35"/>
        <v>0.38400000000001455</v>
      </c>
      <c r="I169" s="2">
        <f t="shared" si="36"/>
        <v>405.81984</v>
      </c>
      <c r="J169" s="2">
        <f t="shared" si="37"/>
        <v>397.36525999999998</v>
      </c>
      <c r="K169" s="2">
        <f t="shared" si="38"/>
        <v>388.91067999999996</v>
      </c>
      <c r="L169" s="10">
        <f t="shared" si="39"/>
        <v>0</v>
      </c>
      <c r="M169" s="73" t="str">
        <f t="shared" si="40"/>
        <v/>
      </c>
      <c r="N169">
        <f t="shared" si="41"/>
        <v>0</v>
      </c>
      <c r="O169" s="12">
        <f t="shared" si="42"/>
        <v>175.61600000000001</v>
      </c>
      <c r="P169" s="11">
        <f t="shared" si="43"/>
        <v>0</v>
      </c>
      <c r="Q169" s="1">
        <f t="shared" si="44"/>
        <v>175.61600000000001</v>
      </c>
      <c r="S169" s="14" t="str">
        <f t="shared" si="45"/>
        <v>A</v>
      </c>
      <c r="U169" s="1">
        <f t="shared" si="46"/>
        <v>175.61600000000001</v>
      </c>
      <c r="V169" s="1">
        <f t="shared" si="47"/>
        <v>382.33499999999998</v>
      </c>
      <c r="W169" s="1">
        <f t="shared" si="48"/>
        <v>0</v>
      </c>
      <c r="X169" s="20">
        <f t="shared" si="49"/>
        <v>0</v>
      </c>
      <c r="Y169" s="22">
        <f t="shared" si="50"/>
        <v>0</v>
      </c>
      <c r="AA169" s="47"/>
    </row>
    <row r="170" spans="1:27" hidden="1" x14ac:dyDescent="0.25">
      <c r="A170" s="57" t="s">
        <v>39</v>
      </c>
      <c r="B170" s="1">
        <v>166.65600000000001</v>
      </c>
      <c r="C170" s="1">
        <v>166.27199999999999</v>
      </c>
      <c r="D170" s="1">
        <v>422.88099999999997</v>
      </c>
      <c r="E170" s="1">
        <v>382.79300000000001</v>
      </c>
      <c r="G170" s="1">
        <f t="shared" si="34"/>
        <v>40.087999999999965</v>
      </c>
      <c r="H170" s="1">
        <f t="shared" si="35"/>
        <v>0.38400000000001455</v>
      </c>
      <c r="I170" s="2">
        <f t="shared" si="36"/>
        <v>405.96575999999999</v>
      </c>
      <c r="J170" s="2">
        <f t="shared" si="37"/>
        <v>397.50813999999997</v>
      </c>
      <c r="K170" s="2">
        <f t="shared" si="38"/>
        <v>389.05052000000001</v>
      </c>
      <c r="L170" s="10">
        <f t="shared" si="39"/>
        <v>0</v>
      </c>
      <c r="M170" s="73" t="str">
        <f t="shared" si="40"/>
        <v/>
      </c>
      <c r="N170">
        <f t="shared" si="41"/>
        <v>0</v>
      </c>
      <c r="O170" s="12">
        <f t="shared" si="42"/>
        <v>166.65600000000001</v>
      </c>
      <c r="P170" s="11">
        <f t="shared" si="43"/>
        <v>0</v>
      </c>
      <c r="Q170" s="1">
        <f t="shared" si="44"/>
        <v>166.65600000000001</v>
      </c>
      <c r="S170" s="14" t="str">
        <f t="shared" si="45"/>
        <v>A</v>
      </c>
      <c r="U170" s="1">
        <f t="shared" si="46"/>
        <v>166.65600000000001</v>
      </c>
      <c r="V170" s="1">
        <f t="shared" si="47"/>
        <v>382.79300000000001</v>
      </c>
      <c r="W170" s="1">
        <f t="shared" si="48"/>
        <v>0</v>
      </c>
      <c r="X170" s="20">
        <f t="shared" si="49"/>
        <v>0</v>
      </c>
      <c r="Y170" s="22">
        <f t="shared" si="50"/>
        <v>0</v>
      </c>
      <c r="AA170" s="47"/>
    </row>
    <row r="171" spans="1:27" hidden="1" x14ac:dyDescent="0.25">
      <c r="A171" s="57" t="s">
        <v>39</v>
      </c>
      <c r="B171" s="1">
        <v>155.71199999999999</v>
      </c>
      <c r="C171" s="1">
        <v>155.392</v>
      </c>
      <c r="D171" s="1">
        <v>415.07499999999999</v>
      </c>
      <c r="E171" s="1">
        <v>381.30799999999999</v>
      </c>
      <c r="G171" s="1">
        <f t="shared" si="34"/>
        <v>33.766999999999996</v>
      </c>
      <c r="H171" s="1">
        <f t="shared" si="35"/>
        <v>0.31999999999999318</v>
      </c>
      <c r="I171" s="2">
        <f t="shared" si="36"/>
        <v>398.47199999999998</v>
      </c>
      <c r="J171" s="2">
        <f t="shared" si="37"/>
        <v>390.1705</v>
      </c>
      <c r="K171" s="2">
        <f t="shared" si="38"/>
        <v>381.86899999999997</v>
      </c>
      <c r="L171" s="10">
        <f t="shared" si="39"/>
        <v>3</v>
      </c>
      <c r="M171" s="73">
        <f t="shared" si="40"/>
        <v>3</v>
      </c>
      <c r="N171">
        <f t="shared" si="41"/>
        <v>3</v>
      </c>
      <c r="O171" s="12">
        <f t="shared" si="42"/>
        <v>173.28288448697973</v>
      </c>
      <c r="P171" s="11">
        <f t="shared" si="43"/>
        <v>17.570884486979736</v>
      </c>
      <c r="Q171" s="1">
        <f t="shared" si="44"/>
        <v>155.71199999999999</v>
      </c>
      <c r="S171" s="14" t="str">
        <f t="shared" si="45"/>
        <v>A</v>
      </c>
      <c r="U171" s="1">
        <f t="shared" si="46"/>
        <v>155.71199999999999</v>
      </c>
      <c r="V171" s="1">
        <f t="shared" si="47"/>
        <v>381.30799999999999</v>
      </c>
      <c r="W171" s="1">
        <f t="shared" si="48"/>
        <v>17.570884486979736</v>
      </c>
      <c r="X171" s="20">
        <f t="shared" si="49"/>
        <v>7.6433347518361847</v>
      </c>
      <c r="Y171" s="22">
        <f t="shared" si="50"/>
        <v>3</v>
      </c>
      <c r="AA171" s="47"/>
    </row>
    <row r="172" spans="1:27" hidden="1" x14ac:dyDescent="0.25">
      <c r="A172" s="57" t="s">
        <v>39</v>
      </c>
      <c r="B172" s="1">
        <v>154.11199999999999</v>
      </c>
      <c r="C172" s="1">
        <v>153.792</v>
      </c>
      <c r="D172" s="1">
        <v>414.41500000000002</v>
      </c>
      <c r="E172" s="1">
        <v>380.72800000000001</v>
      </c>
      <c r="G172" s="1">
        <f t="shared" si="34"/>
        <v>33.687000000000012</v>
      </c>
      <c r="H172" s="1">
        <f t="shared" si="35"/>
        <v>0.31999999999999318</v>
      </c>
      <c r="I172" s="2">
        <f t="shared" si="36"/>
        <v>397.83840000000004</v>
      </c>
      <c r="J172" s="2">
        <f t="shared" si="37"/>
        <v>389.55010000000004</v>
      </c>
      <c r="K172" s="2">
        <f t="shared" si="38"/>
        <v>381.26179999999999</v>
      </c>
      <c r="L172" s="10">
        <f t="shared" si="39"/>
        <v>3</v>
      </c>
      <c r="M172" s="73" t="str">
        <f t="shared" si="40"/>
        <v/>
      </c>
      <c r="N172">
        <f t="shared" si="41"/>
        <v>3</v>
      </c>
      <c r="O172" s="12">
        <f t="shared" si="42"/>
        <v>171.50233696861784</v>
      </c>
      <c r="P172" s="11">
        <f t="shared" si="43"/>
        <v>17.390336968617845</v>
      </c>
      <c r="Q172" s="1">
        <f t="shared" si="44"/>
        <v>154.11199999999999</v>
      </c>
      <c r="S172" s="14" t="str">
        <f t="shared" si="45"/>
        <v>A</v>
      </c>
      <c r="U172" s="1">
        <f t="shared" si="46"/>
        <v>154.11199999999999</v>
      </c>
      <c r="V172" s="1">
        <f t="shared" si="47"/>
        <v>380.72800000000001</v>
      </c>
      <c r="W172" s="1">
        <f t="shared" si="48"/>
        <v>17.390336968617845</v>
      </c>
      <c r="X172" s="20">
        <f t="shared" si="49"/>
        <v>7.5647965813487623</v>
      </c>
      <c r="Y172" s="22">
        <f t="shared" si="50"/>
        <v>3</v>
      </c>
      <c r="AA172" s="47"/>
    </row>
    <row r="173" spans="1:27" hidden="1" x14ac:dyDescent="0.25">
      <c r="A173" s="57" t="s">
        <v>39</v>
      </c>
      <c r="B173" s="1">
        <v>158.4</v>
      </c>
      <c r="C173" s="1">
        <v>158.14400000000001</v>
      </c>
      <c r="D173" s="1">
        <v>415.04500000000002</v>
      </c>
      <c r="E173" s="1">
        <v>381.27499999999998</v>
      </c>
      <c r="G173" s="1">
        <f t="shared" si="34"/>
        <v>33.770000000000039</v>
      </c>
      <c r="H173" s="1">
        <f t="shared" si="35"/>
        <v>0.25600000000000023</v>
      </c>
      <c r="I173" s="2">
        <f t="shared" si="36"/>
        <v>398.44319999999999</v>
      </c>
      <c r="J173" s="2">
        <f t="shared" si="37"/>
        <v>390.14230000000003</v>
      </c>
      <c r="K173" s="2">
        <f t="shared" si="38"/>
        <v>381.84140000000002</v>
      </c>
      <c r="L173" s="10">
        <f t="shared" si="39"/>
        <v>3</v>
      </c>
      <c r="M173" s="73" t="str">
        <f t="shared" si="40"/>
        <v/>
      </c>
      <c r="N173">
        <f t="shared" si="41"/>
        <v>3</v>
      </c>
      <c r="O173" s="12">
        <f t="shared" si="42"/>
        <v>176.27420431782775</v>
      </c>
      <c r="P173" s="11">
        <f t="shared" si="43"/>
        <v>17.874204317827747</v>
      </c>
      <c r="Q173" s="1">
        <f t="shared" si="44"/>
        <v>158.4</v>
      </c>
      <c r="S173" s="14" t="str">
        <f t="shared" si="45"/>
        <v>A</v>
      </c>
      <c r="U173" s="1">
        <f t="shared" si="46"/>
        <v>158.4</v>
      </c>
      <c r="V173" s="1">
        <f t="shared" si="47"/>
        <v>381.27499999999998</v>
      </c>
      <c r="W173" s="1">
        <f t="shared" si="48"/>
        <v>17.874204317827747</v>
      </c>
      <c r="X173" s="20">
        <f t="shared" si="49"/>
        <v>7.7752788782550697</v>
      </c>
      <c r="Y173" s="22">
        <f t="shared" si="50"/>
        <v>3</v>
      </c>
      <c r="AA173" s="47"/>
    </row>
    <row r="174" spans="1:27" hidden="1" x14ac:dyDescent="0.25">
      <c r="A174" s="57" t="s">
        <v>39</v>
      </c>
      <c r="B174" s="1">
        <v>154.94399999999999</v>
      </c>
      <c r="C174" s="1">
        <v>154.624</v>
      </c>
      <c r="D174" s="1">
        <v>416.36200000000002</v>
      </c>
      <c r="E174" s="1">
        <v>382.52300000000002</v>
      </c>
      <c r="G174" s="1">
        <f t="shared" si="34"/>
        <v>33.838999999999999</v>
      </c>
      <c r="H174" s="1">
        <f t="shared" si="35"/>
        <v>0.31999999999999318</v>
      </c>
      <c r="I174" s="2">
        <f t="shared" si="36"/>
        <v>399.70752000000005</v>
      </c>
      <c r="J174" s="2">
        <f t="shared" si="37"/>
        <v>391.38028000000003</v>
      </c>
      <c r="K174" s="2">
        <f t="shared" si="38"/>
        <v>383.05304000000001</v>
      </c>
      <c r="L174" s="10">
        <f t="shared" si="39"/>
        <v>3</v>
      </c>
      <c r="M174" s="73" t="str">
        <f t="shared" si="40"/>
        <v/>
      </c>
      <c r="N174">
        <f t="shared" si="41"/>
        <v>3</v>
      </c>
      <c r="O174" s="12">
        <f t="shared" si="42"/>
        <v>172.42822167816604</v>
      </c>
      <c r="P174" s="11">
        <f t="shared" si="43"/>
        <v>17.484221678166051</v>
      </c>
      <c r="Q174" s="1">
        <f t="shared" si="44"/>
        <v>154.94399999999999</v>
      </c>
      <c r="S174" s="14" t="str">
        <f t="shared" si="45"/>
        <v>A</v>
      </c>
      <c r="U174" s="1">
        <f t="shared" si="46"/>
        <v>154.94399999999999</v>
      </c>
      <c r="V174" s="1">
        <f t="shared" si="47"/>
        <v>382.52300000000002</v>
      </c>
      <c r="W174" s="1">
        <f t="shared" si="48"/>
        <v>17.484221678166051</v>
      </c>
      <c r="X174" s="20">
        <f t="shared" si="49"/>
        <v>7.6056364300022326</v>
      </c>
      <c r="Y174" s="22">
        <f t="shared" si="50"/>
        <v>3</v>
      </c>
      <c r="AA174" s="47"/>
    </row>
    <row r="175" spans="1:27" hidden="1" x14ac:dyDescent="0.25">
      <c r="A175" s="57" t="s">
        <v>39</v>
      </c>
      <c r="B175" s="1">
        <v>132.54400000000001</v>
      </c>
      <c r="C175" s="1">
        <v>132.28800000000001</v>
      </c>
      <c r="D175" s="1">
        <v>417.56599999999997</v>
      </c>
      <c r="E175" s="1">
        <v>383.74099999999999</v>
      </c>
      <c r="G175" s="1">
        <f t="shared" si="34"/>
        <v>33.824999999999989</v>
      </c>
      <c r="H175" s="1">
        <f t="shared" si="35"/>
        <v>0.25600000000000023</v>
      </c>
      <c r="I175" s="2">
        <f t="shared" si="36"/>
        <v>400.86336</v>
      </c>
      <c r="J175" s="2">
        <f t="shared" si="37"/>
        <v>392.51203999999996</v>
      </c>
      <c r="K175" s="2">
        <f t="shared" si="38"/>
        <v>384.16071999999997</v>
      </c>
      <c r="L175" s="10">
        <f t="shared" si="39"/>
        <v>3</v>
      </c>
      <c r="M175" s="73" t="str">
        <f t="shared" si="40"/>
        <v/>
      </c>
      <c r="N175">
        <f t="shared" si="41"/>
        <v>3</v>
      </c>
      <c r="O175" s="12">
        <f t="shared" si="42"/>
        <v>147.5005564210995</v>
      </c>
      <c r="P175" s="11">
        <f t="shared" si="43"/>
        <v>14.956556421099492</v>
      </c>
      <c r="Q175" s="1">
        <f t="shared" si="44"/>
        <v>132.54400000000001</v>
      </c>
      <c r="S175" s="14" t="str">
        <f t="shared" si="45"/>
        <v>A</v>
      </c>
      <c r="U175" s="1">
        <f t="shared" si="46"/>
        <v>132.54400000000001</v>
      </c>
      <c r="V175" s="1">
        <f t="shared" si="47"/>
        <v>383.74099999999999</v>
      </c>
      <c r="W175" s="1">
        <f t="shared" si="48"/>
        <v>14.956556421099492</v>
      </c>
      <c r="X175" s="20">
        <f t="shared" si="49"/>
        <v>6.506102043178279</v>
      </c>
      <c r="Y175" s="22">
        <f t="shared" si="50"/>
        <v>3</v>
      </c>
      <c r="AA175" s="47"/>
    </row>
    <row r="176" spans="1:27" hidden="1" x14ac:dyDescent="0.25">
      <c r="A176" s="57" t="s">
        <v>39</v>
      </c>
      <c r="B176" s="1">
        <v>83.903999999999996</v>
      </c>
      <c r="C176" s="1">
        <v>83.712000000000003</v>
      </c>
      <c r="D176" s="1">
        <v>419.71</v>
      </c>
      <c r="E176" s="1">
        <v>383.96499999999997</v>
      </c>
      <c r="G176" s="1">
        <f t="shared" si="34"/>
        <v>35.745000000000005</v>
      </c>
      <c r="H176" s="1">
        <f t="shared" si="35"/>
        <v>0.19199999999999307</v>
      </c>
      <c r="I176" s="2">
        <f t="shared" si="36"/>
        <v>402.92159999999996</v>
      </c>
      <c r="J176" s="2">
        <f t="shared" si="37"/>
        <v>394.5274</v>
      </c>
      <c r="K176" s="2">
        <f t="shared" si="38"/>
        <v>386.13319999999999</v>
      </c>
      <c r="L176" s="10">
        <f t="shared" si="39"/>
        <v>3</v>
      </c>
      <c r="M176" s="73" t="str">
        <f t="shared" si="40"/>
        <v/>
      </c>
      <c r="N176">
        <f t="shared" si="41"/>
        <v>3</v>
      </c>
      <c r="O176" s="12">
        <f t="shared" si="42"/>
        <v>93.371911862897832</v>
      </c>
      <c r="P176" s="11">
        <f t="shared" si="43"/>
        <v>9.4679118628978358</v>
      </c>
      <c r="Q176" s="1">
        <f t="shared" si="44"/>
        <v>83.903999999999996</v>
      </c>
      <c r="S176" s="14" t="str">
        <f t="shared" si="45"/>
        <v>A</v>
      </c>
      <c r="U176" s="1">
        <f t="shared" si="46"/>
        <v>83.903999999999996</v>
      </c>
      <c r="V176" s="1">
        <f t="shared" si="47"/>
        <v>383.96499999999997</v>
      </c>
      <c r="W176" s="1">
        <f t="shared" si="48"/>
        <v>9.4679118628978358</v>
      </c>
      <c r="X176" s="20">
        <f t="shared" si="49"/>
        <v>4.1185416603605587</v>
      </c>
      <c r="Y176" s="22">
        <f t="shared" si="50"/>
        <v>3</v>
      </c>
      <c r="AA176" s="47"/>
    </row>
    <row r="177" spans="1:34" x14ac:dyDescent="0.25">
      <c r="A177" s="57" t="s">
        <v>39</v>
      </c>
      <c r="B177" s="1">
        <v>63.231999999999999</v>
      </c>
      <c r="C177" s="1">
        <v>62.975999999999999</v>
      </c>
      <c r="D177" s="1">
        <v>421.52</v>
      </c>
      <c r="E177" s="1">
        <v>381.697</v>
      </c>
      <c r="G177" s="1">
        <f t="shared" si="34"/>
        <v>39.822999999999979</v>
      </c>
      <c r="H177" s="1">
        <f t="shared" si="35"/>
        <v>0.25600000000000023</v>
      </c>
      <c r="I177" s="2">
        <f t="shared" si="36"/>
        <v>404.6592</v>
      </c>
      <c r="J177" s="2">
        <f t="shared" si="37"/>
        <v>396.22879999999998</v>
      </c>
      <c r="K177" s="2">
        <f t="shared" si="38"/>
        <v>387.79840000000002</v>
      </c>
      <c r="L177" s="10">
        <f t="shared" si="39"/>
        <v>0</v>
      </c>
      <c r="M177" s="73">
        <f t="shared" si="40"/>
        <v>0</v>
      </c>
      <c r="N177">
        <f t="shared" si="41"/>
        <v>0</v>
      </c>
      <c r="O177" s="12">
        <f t="shared" si="42"/>
        <v>63.231999999999999</v>
      </c>
      <c r="P177" s="11">
        <f t="shared" si="43"/>
        <v>0</v>
      </c>
      <c r="Q177" s="1">
        <f t="shared" si="44"/>
        <v>63.231999999999999</v>
      </c>
      <c r="S177" s="14" t="str">
        <f t="shared" si="45"/>
        <v>A</v>
      </c>
      <c r="U177" s="1">
        <f t="shared" si="46"/>
        <v>63.231999999999999</v>
      </c>
      <c r="V177" s="1">
        <f t="shared" si="47"/>
        <v>381.697</v>
      </c>
      <c r="W177" s="1">
        <f t="shared" si="48"/>
        <v>0</v>
      </c>
      <c r="X177" s="20">
        <f t="shared" si="49"/>
        <v>0</v>
      </c>
      <c r="Y177" s="22">
        <f t="shared" si="50"/>
        <v>0</v>
      </c>
      <c r="Z177" s="32" t="s">
        <v>40</v>
      </c>
      <c r="AA177" s="47"/>
      <c r="AB177" s="32" t="str">
        <f>A177</f>
        <v>JJJJ-MM-TT SS:MM:SS</v>
      </c>
      <c r="AC177" s="1">
        <f>SUM(U177:U200)</f>
        <v>1387.9680000000003</v>
      </c>
      <c r="AD177" s="1">
        <f>AVERAGE(V177:V200)</f>
        <v>382.25166666666672</v>
      </c>
      <c r="AE177" s="1">
        <f>SUM(W177:W200)</f>
        <v>0</v>
      </c>
      <c r="AF177" s="1">
        <f>SUM(X177:X200)</f>
        <v>0</v>
      </c>
      <c r="AG177" s="35">
        <f>AVERAGE(Y177:Y200)</f>
        <v>0</v>
      </c>
      <c r="AH177" s="37" t="e">
        <f>DAY(A177)</f>
        <v>#VALUE!</v>
      </c>
    </row>
    <row r="178" spans="1:34" hidden="1" x14ac:dyDescent="0.25">
      <c r="A178" s="57" t="s">
        <v>39</v>
      </c>
      <c r="B178" s="1">
        <v>60.8</v>
      </c>
      <c r="C178" s="1">
        <v>60.543999999999997</v>
      </c>
      <c r="D178" s="1">
        <v>422.44900000000001</v>
      </c>
      <c r="E178" s="1">
        <v>382.54399999999998</v>
      </c>
      <c r="G178" s="1">
        <f t="shared" si="34"/>
        <v>39.90500000000003</v>
      </c>
      <c r="H178" s="1">
        <f t="shared" si="35"/>
        <v>0.25600000000000023</v>
      </c>
      <c r="I178" s="2">
        <f t="shared" si="36"/>
        <v>405.55104</v>
      </c>
      <c r="J178" s="2">
        <f t="shared" si="37"/>
        <v>397.10205999999999</v>
      </c>
      <c r="K178" s="2">
        <f t="shared" si="38"/>
        <v>388.65307999999999</v>
      </c>
      <c r="L178" s="10">
        <f t="shared" si="39"/>
        <v>0</v>
      </c>
      <c r="M178" s="73" t="str">
        <f t="shared" si="40"/>
        <v/>
      </c>
      <c r="N178">
        <f t="shared" si="41"/>
        <v>0</v>
      </c>
      <c r="O178" s="12">
        <f t="shared" si="42"/>
        <v>60.8</v>
      </c>
      <c r="P178" s="11">
        <f t="shared" si="43"/>
        <v>0</v>
      </c>
      <c r="Q178" s="1">
        <f t="shared" si="44"/>
        <v>60.8</v>
      </c>
      <c r="S178" s="14" t="str">
        <f t="shared" si="45"/>
        <v>A</v>
      </c>
      <c r="U178" s="1">
        <f t="shared" si="46"/>
        <v>60.8</v>
      </c>
      <c r="V178" s="1">
        <f t="shared" si="47"/>
        <v>382.54399999999998</v>
      </c>
      <c r="W178" s="1">
        <f t="shared" si="48"/>
        <v>0</v>
      </c>
      <c r="X178" s="20">
        <f t="shared" si="49"/>
        <v>0</v>
      </c>
      <c r="Y178" s="22">
        <f t="shared" si="50"/>
        <v>0</v>
      </c>
      <c r="AA178" s="47"/>
    </row>
    <row r="179" spans="1:34" hidden="1" x14ac:dyDescent="0.25">
      <c r="A179" s="57" t="s">
        <v>39</v>
      </c>
      <c r="B179" s="1">
        <v>59.968000000000004</v>
      </c>
      <c r="C179" s="1">
        <v>59.648000000000003</v>
      </c>
      <c r="D179" s="1">
        <v>422.27699999999999</v>
      </c>
      <c r="E179" s="1">
        <v>382.39600000000002</v>
      </c>
      <c r="G179" s="1">
        <f t="shared" si="34"/>
        <v>39.880999999999972</v>
      </c>
      <c r="H179" s="1">
        <f t="shared" si="35"/>
        <v>0.32000000000000028</v>
      </c>
      <c r="I179" s="2">
        <f t="shared" si="36"/>
        <v>405.38592</v>
      </c>
      <c r="J179" s="2">
        <f t="shared" si="37"/>
        <v>396.94038</v>
      </c>
      <c r="K179" s="2">
        <f t="shared" si="38"/>
        <v>388.49484000000001</v>
      </c>
      <c r="L179" s="10">
        <f t="shared" si="39"/>
        <v>0</v>
      </c>
      <c r="M179" s="73" t="str">
        <f t="shared" si="40"/>
        <v/>
      </c>
      <c r="N179">
        <f t="shared" si="41"/>
        <v>0</v>
      </c>
      <c r="O179" s="12">
        <f t="shared" si="42"/>
        <v>59.968000000000004</v>
      </c>
      <c r="P179" s="11">
        <f t="shared" si="43"/>
        <v>0</v>
      </c>
      <c r="Q179" s="1">
        <f t="shared" si="44"/>
        <v>59.968000000000004</v>
      </c>
      <c r="S179" s="14" t="str">
        <f t="shared" si="45"/>
        <v>A</v>
      </c>
      <c r="U179" s="1">
        <f t="shared" si="46"/>
        <v>59.968000000000004</v>
      </c>
      <c r="V179" s="1">
        <f t="shared" si="47"/>
        <v>382.39600000000002</v>
      </c>
      <c r="W179" s="1">
        <f t="shared" si="48"/>
        <v>0</v>
      </c>
      <c r="X179" s="20">
        <f t="shared" si="49"/>
        <v>0</v>
      </c>
      <c r="Y179" s="22">
        <f t="shared" si="50"/>
        <v>0</v>
      </c>
      <c r="AA179" s="47"/>
    </row>
    <row r="180" spans="1:34" hidden="1" x14ac:dyDescent="0.25">
      <c r="A180" s="57" t="s">
        <v>39</v>
      </c>
      <c r="B180" s="1">
        <v>52.735999999999997</v>
      </c>
      <c r="C180" s="1">
        <v>52.607999999999997</v>
      </c>
      <c r="D180" s="1">
        <v>421.78100000000001</v>
      </c>
      <c r="E180" s="1">
        <v>381.97399999999999</v>
      </c>
      <c r="G180" s="1">
        <f t="shared" si="34"/>
        <v>39.807000000000016</v>
      </c>
      <c r="H180" s="1">
        <f t="shared" si="35"/>
        <v>0.12800000000000011</v>
      </c>
      <c r="I180" s="2">
        <f t="shared" si="36"/>
        <v>404.90976000000001</v>
      </c>
      <c r="J180" s="2">
        <f t="shared" si="37"/>
        <v>396.47414000000003</v>
      </c>
      <c r="K180" s="2">
        <f t="shared" si="38"/>
        <v>388.03852000000001</v>
      </c>
      <c r="L180" s="10">
        <f t="shared" si="39"/>
        <v>0</v>
      </c>
      <c r="M180" s="73" t="str">
        <f t="shared" si="40"/>
        <v/>
      </c>
      <c r="N180">
        <f t="shared" si="41"/>
        <v>0</v>
      </c>
      <c r="O180" s="12">
        <f t="shared" si="42"/>
        <v>52.735999999999997</v>
      </c>
      <c r="P180" s="11">
        <f t="shared" si="43"/>
        <v>0</v>
      </c>
      <c r="Q180" s="1">
        <f t="shared" si="44"/>
        <v>52.735999999999997</v>
      </c>
      <c r="S180" s="14" t="str">
        <f t="shared" si="45"/>
        <v>A</v>
      </c>
      <c r="U180" s="1">
        <f t="shared" si="46"/>
        <v>52.735999999999997</v>
      </c>
      <c r="V180" s="1">
        <f t="shared" si="47"/>
        <v>381.97399999999999</v>
      </c>
      <c r="W180" s="1">
        <f t="shared" si="48"/>
        <v>0</v>
      </c>
      <c r="X180" s="20">
        <f t="shared" si="49"/>
        <v>0</v>
      </c>
      <c r="Y180" s="22">
        <f t="shared" si="50"/>
        <v>0</v>
      </c>
      <c r="AA180" s="47"/>
    </row>
    <row r="181" spans="1:34" hidden="1" x14ac:dyDescent="0.25">
      <c r="A181" s="57" t="s">
        <v>39</v>
      </c>
      <c r="B181" s="1">
        <v>51.584000000000003</v>
      </c>
      <c r="C181" s="1">
        <v>51.392000000000003</v>
      </c>
      <c r="D181" s="1">
        <v>421.50599999999997</v>
      </c>
      <c r="E181" s="1">
        <v>381.73200000000003</v>
      </c>
      <c r="G181" s="1">
        <f t="shared" si="34"/>
        <v>39.773999999999944</v>
      </c>
      <c r="H181" s="1">
        <f t="shared" si="35"/>
        <v>0.19200000000000017</v>
      </c>
      <c r="I181" s="2">
        <f t="shared" si="36"/>
        <v>404.64576</v>
      </c>
      <c r="J181" s="2">
        <f t="shared" si="37"/>
        <v>396.21563999999995</v>
      </c>
      <c r="K181" s="2">
        <f t="shared" si="38"/>
        <v>387.78551999999996</v>
      </c>
      <c r="L181" s="10">
        <f t="shared" si="39"/>
        <v>0</v>
      </c>
      <c r="M181" s="73" t="str">
        <f t="shared" si="40"/>
        <v/>
      </c>
      <c r="N181">
        <f t="shared" si="41"/>
        <v>0</v>
      </c>
      <c r="O181" s="12">
        <f t="shared" si="42"/>
        <v>51.584000000000003</v>
      </c>
      <c r="P181" s="11">
        <f t="shared" si="43"/>
        <v>0</v>
      </c>
      <c r="Q181" s="1">
        <f t="shared" si="44"/>
        <v>51.584000000000003</v>
      </c>
      <c r="S181" s="14" t="str">
        <f t="shared" si="45"/>
        <v>A</v>
      </c>
      <c r="U181" s="1">
        <f t="shared" si="46"/>
        <v>51.584000000000003</v>
      </c>
      <c r="V181" s="1">
        <f t="shared" si="47"/>
        <v>381.73200000000003</v>
      </c>
      <c r="W181" s="1">
        <f t="shared" si="48"/>
        <v>0</v>
      </c>
      <c r="X181" s="20">
        <f t="shared" si="49"/>
        <v>0</v>
      </c>
      <c r="Y181" s="22">
        <f t="shared" si="50"/>
        <v>0</v>
      </c>
      <c r="AA181" s="47"/>
    </row>
    <row r="182" spans="1:34" hidden="1" x14ac:dyDescent="0.25">
      <c r="A182" s="57" t="s">
        <v>39</v>
      </c>
      <c r="B182" s="1">
        <v>51.904000000000003</v>
      </c>
      <c r="C182" s="1">
        <v>51.712000000000003</v>
      </c>
      <c r="D182" s="1">
        <v>422.12799999999999</v>
      </c>
      <c r="E182" s="1">
        <v>382.29700000000003</v>
      </c>
      <c r="G182" s="1">
        <f t="shared" si="34"/>
        <v>39.83099999999996</v>
      </c>
      <c r="H182" s="1">
        <f t="shared" si="35"/>
        <v>0.19200000000000017</v>
      </c>
      <c r="I182" s="2">
        <f t="shared" si="36"/>
        <v>405.24288000000001</v>
      </c>
      <c r="J182" s="2">
        <f t="shared" si="37"/>
        <v>396.80032</v>
      </c>
      <c r="K182" s="2">
        <f t="shared" si="38"/>
        <v>388.35775999999998</v>
      </c>
      <c r="L182" s="10">
        <f t="shared" si="39"/>
        <v>0</v>
      </c>
      <c r="M182" s="73" t="str">
        <f t="shared" si="40"/>
        <v/>
      </c>
      <c r="N182">
        <f t="shared" si="41"/>
        <v>0</v>
      </c>
      <c r="O182" s="12">
        <f t="shared" si="42"/>
        <v>51.904000000000003</v>
      </c>
      <c r="P182" s="11">
        <f t="shared" si="43"/>
        <v>0</v>
      </c>
      <c r="Q182" s="1">
        <f t="shared" si="44"/>
        <v>51.904000000000003</v>
      </c>
      <c r="S182" s="14" t="str">
        <f t="shared" si="45"/>
        <v>A</v>
      </c>
      <c r="U182" s="1">
        <f t="shared" si="46"/>
        <v>51.904000000000003</v>
      </c>
      <c r="V182" s="1">
        <f t="shared" si="47"/>
        <v>382.29700000000003</v>
      </c>
      <c r="W182" s="1">
        <f t="shared" si="48"/>
        <v>0</v>
      </c>
      <c r="X182" s="20">
        <f t="shared" si="49"/>
        <v>0</v>
      </c>
      <c r="Y182" s="22">
        <f t="shared" si="50"/>
        <v>0</v>
      </c>
      <c r="AA182" s="47"/>
    </row>
    <row r="183" spans="1:34" hidden="1" x14ac:dyDescent="0.25">
      <c r="A183" s="57" t="s">
        <v>39</v>
      </c>
      <c r="B183" s="1">
        <v>52.095999999999997</v>
      </c>
      <c r="C183" s="1">
        <v>51.84</v>
      </c>
      <c r="D183" s="1">
        <v>421.43400000000003</v>
      </c>
      <c r="E183" s="1">
        <v>381.66899999999998</v>
      </c>
      <c r="G183" s="1">
        <f t="shared" si="34"/>
        <v>39.765000000000043</v>
      </c>
      <c r="H183" s="1">
        <f t="shared" si="35"/>
        <v>0.25599999999999312</v>
      </c>
      <c r="I183" s="2">
        <f t="shared" si="36"/>
        <v>404.57664</v>
      </c>
      <c r="J183" s="2">
        <f t="shared" si="37"/>
        <v>396.14796000000001</v>
      </c>
      <c r="K183" s="2">
        <f t="shared" si="38"/>
        <v>387.71928000000003</v>
      </c>
      <c r="L183" s="10">
        <f t="shared" si="39"/>
        <v>0</v>
      </c>
      <c r="M183" s="73" t="str">
        <f t="shared" si="40"/>
        <v/>
      </c>
      <c r="N183">
        <f t="shared" si="41"/>
        <v>0</v>
      </c>
      <c r="O183" s="12">
        <f t="shared" si="42"/>
        <v>52.095999999999997</v>
      </c>
      <c r="P183" s="11">
        <f t="shared" si="43"/>
        <v>0</v>
      </c>
      <c r="Q183" s="1">
        <f t="shared" si="44"/>
        <v>52.095999999999997</v>
      </c>
      <c r="S183" s="14" t="str">
        <f t="shared" si="45"/>
        <v>A</v>
      </c>
      <c r="U183" s="1">
        <f t="shared" si="46"/>
        <v>52.095999999999997</v>
      </c>
      <c r="V183" s="1">
        <f t="shared" si="47"/>
        <v>381.66899999999998</v>
      </c>
      <c r="W183" s="1">
        <f t="shared" si="48"/>
        <v>0</v>
      </c>
      <c r="X183" s="20">
        <f t="shared" si="49"/>
        <v>0</v>
      </c>
      <c r="Y183" s="22">
        <f t="shared" si="50"/>
        <v>0</v>
      </c>
      <c r="AA183" s="47"/>
    </row>
    <row r="184" spans="1:34" hidden="1" x14ac:dyDescent="0.25">
      <c r="A184" s="57" t="s">
        <v>39</v>
      </c>
      <c r="B184" s="1">
        <v>51.904000000000003</v>
      </c>
      <c r="C184" s="1">
        <v>51.712000000000003</v>
      </c>
      <c r="D184" s="1">
        <v>420.79599999999999</v>
      </c>
      <c r="E184" s="1">
        <v>381.09500000000003</v>
      </c>
      <c r="G184" s="1">
        <f t="shared" si="34"/>
        <v>39.700999999999965</v>
      </c>
      <c r="H184" s="1">
        <f t="shared" si="35"/>
        <v>0.19200000000000017</v>
      </c>
      <c r="I184" s="2">
        <f t="shared" si="36"/>
        <v>403.96415999999999</v>
      </c>
      <c r="J184" s="2">
        <f t="shared" si="37"/>
        <v>395.54823999999996</v>
      </c>
      <c r="K184" s="2">
        <f t="shared" si="38"/>
        <v>387.13231999999999</v>
      </c>
      <c r="L184" s="10">
        <f t="shared" si="39"/>
        <v>0</v>
      </c>
      <c r="M184" s="73" t="str">
        <f t="shared" si="40"/>
        <v/>
      </c>
      <c r="N184">
        <f t="shared" si="41"/>
        <v>0</v>
      </c>
      <c r="O184" s="12">
        <f t="shared" si="42"/>
        <v>51.904000000000003</v>
      </c>
      <c r="P184" s="11">
        <f t="shared" si="43"/>
        <v>0</v>
      </c>
      <c r="Q184" s="1">
        <f t="shared" si="44"/>
        <v>51.904000000000003</v>
      </c>
      <c r="S184" s="14" t="str">
        <f t="shared" si="45"/>
        <v>A</v>
      </c>
      <c r="U184" s="1">
        <f t="shared" si="46"/>
        <v>51.904000000000003</v>
      </c>
      <c r="V184" s="1">
        <f t="shared" si="47"/>
        <v>381.09500000000003</v>
      </c>
      <c r="W184" s="1">
        <f t="shared" si="48"/>
        <v>0</v>
      </c>
      <c r="X184" s="20">
        <f t="shared" si="49"/>
        <v>0</v>
      </c>
      <c r="Y184" s="22">
        <f t="shared" si="50"/>
        <v>0</v>
      </c>
      <c r="AA184" s="47"/>
    </row>
    <row r="185" spans="1:34" hidden="1" x14ac:dyDescent="0.25">
      <c r="A185" s="57" t="s">
        <v>39</v>
      </c>
      <c r="B185" s="1">
        <v>69.311999999999998</v>
      </c>
      <c r="C185" s="1">
        <v>69.12</v>
      </c>
      <c r="D185" s="1">
        <v>420.30700000000002</v>
      </c>
      <c r="E185" s="1">
        <v>380.56700000000001</v>
      </c>
      <c r="G185" s="1">
        <f t="shared" si="34"/>
        <v>39.740000000000009</v>
      </c>
      <c r="H185" s="1">
        <f t="shared" si="35"/>
        <v>0.19199999999999307</v>
      </c>
      <c r="I185" s="2">
        <f t="shared" si="36"/>
        <v>403.49472000000003</v>
      </c>
      <c r="J185" s="2">
        <f t="shared" si="37"/>
        <v>395.08858000000004</v>
      </c>
      <c r="K185" s="2">
        <f t="shared" si="38"/>
        <v>386.68244000000004</v>
      </c>
      <c r="L185" s="10">
        <f t="shared" si="39"/>
        <v>0</v>
      </c>
      <c r="M185" s="73" t="str">
        <f t="shared" si="40"/>
        <v/>
      </c>
      <c r="N185">
        <f t="shared" si="41"/>
        <v>0</v>
      </c>
      <c r="O185" s="12">
        <f t="shared" si="42"/>
        <v>69.311999999999998</v>
      </c>
      <c r="P185" s="11">
        <f t="shared" si="43"/>
        <v>0</v>
      </c>
      <c r="Q185" s="1">
        <f t="shared" si="44"/>
        <v>69.311999999999998</v>
      </c>
      <c r="S185" s="14" t="str">
        <f t="shared" si="45"/>
        <v>A</v>
      </c>
      <c r="U185" s="1">
        <f t="shared" si="46"/>
        <v>69.311999999999998</v>
      </c>
      <c r="V185" s="1">
        <f t="shared" si="47"/>
        <v>380.56700000000001</v>
      </c>
      <c r="W185" s="1">
        <f t="shared" si="48"/>
        <v>0</v>
      </c>
      <c r="X185" s="20">
        <f t="shared" si="49"/>
        <v>0</v>
      </c>
      <c r="Y185" s="22">
        <f t="shared" si="50"/>
        <v>0</v>
      </c>
      <c r="AA185" s="47"/>
    </row>
    <row r="186" spans="1:34" hidden="1" x14ac:dyDescent="0.25">
      <c r="A186" s="57" t="s">
        <v>39</v>
      </c>
      <c r="B186" s="1">
        <v>83.712000000000003</v>
      </c>
      <c r="C186" s="1">
        <v>83.456000000000003</v>
      </c>
      <c r="D186" s="1">
        <v>419.60300000000001</v>
      </c>
      <c r="E186" s="1">
        <v>379.88499999999999</v>
      </c>
      <c r="G186" s="1">
        <f t="shared" si="34"/>
        <v>39.718000000000018</v>
      </c>
      <c r="H186" s="1">
        <f t="shared" si="35"/>
        <v>0.25600000000000023</v>
      </c>
      <c r="I186" s="2">
        <f t="shared" si="36"/>
        <v>402.81888000000004</v>
      </c>
      <c r="J186" s="2">
        <f t="shared" si="37"/>
        <v>394.42682000000002</v>
      </c>
      <c r="K186" s="2">
        <f t="shared" si="38"/>
        <v>386.03476000000001</v>
      </c>
      <c r="L186" s="10">
        <f t="shared" si="39"/>
        <v>0</v>
      </c>
      <c r="M186" s="73" t="str">
        <f t="shared" si="40"/>
        <v/>
      </c>
      <c r="N186">
        <f t="shared" si="41"/>
        <v>0</v>
      </c>
      <c r="O186" s="12">
        <f t="shared" si="42"/>
        <v>83.712000000000003</v>
      </c>
      <c r="P186" s="11">
        <f t="shared" si="43"/>
        <v>0</v>
      </c>
      <c r="Q186" s="1">
        <f t="shared" si="44"/>
        <v>83.712000000000003</v>
      </c>
      <c r="S186" s="14" t="str">
        <f t="shared" si="45"/>
        <v>A</v>
      </c>
      <c r="U186" s="1">
        <f t="shared" si="46"/>
        <v>83.712000000000003</v>
      </c>
      <c r="V186" s="1">
        <f t="shared" si="47"/>
        <v>379.88499999999999</v>
      </c>
      <c r="W186" s="1">
        <f t="shared" si="48"/>
        <v>0</v>
      </c>
      <c r="X186" s="20">
        <f t="shared" si="49"/>
        <v>0</v>
      </c>
      <c r="Y186" s="22">
        <f t="shared" si="50"/>
        <v>0</v>
      </c>
      <c r="AA186" s="47"/>
    </row>
    <row r="187" spans="1:34" hidden="1" x14ac:dyDescent="0.25">
      <c r="A187" s="57" t="s">
        <v>39</v>
      </c>
      <c r="B187" s="1">
        <v>82.623999999999995</v>
      </c>
      <c r="C187" s="1">
        <v>82.432000000000002</v>
      </c>
      <c r="D187" s="1">
        <v>420.33499999999998</v>
      </c>
      <c r="E187" s="1">
        <v>380.56</v>
      </c>
      <c r="G187" s="1">
        <f t="shared" si="34"/>
        <v>39.774999999999977</v>
      </c>
      <c r="H187" s="1">
        <f t="shared" si="35"/>
        <v>0.19199999999999307</v>
      </c>
      <c r="I187" s="2">
        <f t="shared" si="36"/>
        <v>403.52159999999998</v>
      </c>
      <c r="J187" s="2">
        <f t="shared" si="37"/>
        <v>395.11489999999998</v>
      </c>
      <c r="K187" s="2">
        <f t="shared" si="38"/>
        <v>386.70819999999998</v>
      </c>
      <c r="L187" s="10">
        <f t="shared" si="39"/>
        <v>0</v>
      </c>
      <c r="M187" s="73" t="str">
        <f t="shared" si="40"/>
        <v/>
      </c>
      <c r="N187">
        <f t="shared" si="41"/>
        <v>0</v>
      </c>
      <c r="O187" s="12">
        <f t="shared" si="42"/>
        <v>82.623999999999995</v>
      </c>
      <c r="P187" s="11">
        <f t="shared" si="43"/>
        <v>0</v>
      </c>
      <c r="Q187" s="1">
        <f t="shared" si="44"/>
        <v>82.623999999999995</v>
      </c>
      <c r="S187" s="14" t="str">
        <f t="shared" si="45"/>
        <v>A</v>
      </c>
      <c r="U187" s="1">
        <f t="shared" si="46"/>
        <v>82.623999999999995</v>
      </c>
      <c r="V187" s="1">
        <f t="shared" si="47"/>
        <v>380.56</v>
      </c>
      <c r="W187" s="1">
        <f t="shared" si="48"/>
        <v>0</v>
      </c>
      <c r="X187" s="20">
        <f t="shared" si="49"/>
        <v>0</v>
      </c>
      <c r="Y187" s="22">
        <f t="shared" si="50"/>
        <v>0</v>
      </c>
      <c r="AA187" s="47"/>
    </row>
    <row r="188" spans="1:34" hidden="1" x14ac:dyDescent="0.25">
      <c r="A188" s="57" t="s">
        <v>39</v>
      </c>
      <c r="B188" s="1">
        <v>77.12</v>
      </c>
      <c r="C188" s="1">
        <v>76.927999999999997</v>
      </c>
      <c r="D188" s="1">
        <v>420.459</v>
      </c>
      <c r="E188" s="1">
        <v>380.71100000000001</v>
      </c>
      <c r="G188" s="1">
        <f t="shared" si="34"/>
        <v>39.74799999999999</v>
      </c>
      <c r="H188" s="1">
        <f t="shared" si="35"/>
        <v>0.19200000000000728</v>
      </c>
      <c r="I188" s="2">
        <f t="shared" si="36"/>
        <v>403.64064000000002</v>
      </c>
      <c r="J188" s="2">
        <f t="shared" si="37"/>
        <v>395.23146000000003</v>
      </c>
      <c r="K188" s="2">
        <f t="shared" si="38"/>
        <v>386.82227999999998</v>
      </c>
      <c r="L188" s="10">
        <f t="shared" si="39"/>
        <v>0</v>
      </c>
      <c r="M188" s="73" t="str">
        <f t="shared" si="40"/>
        <v/>
      </c>
      <c r="N188">
        <f t="shared" si="41"/>
        <v>0</v>
      </c>
      <c r="O188" s="12">
        <f t="shared" si="42"/>
        <v>77.12</v>
      </c>
      <c r="P188" s="11">
        <f t="shared" si="43"/>
        <v>0</v>
      </c>
      <c r="Q188" s="1">
        <f t="shared" si="44"/>
        <v>77.12</v>
      </c>
      <c r="S188" s="14" t="str">
        <f t="shared" si="45"/>
        <v>A</v>
      </c>
      <c r="U188" s="1">
        <f t="shared" si="46"/>
        <v>77.12</v>
      </c>
      <c r="V188" s="1">
        <f t="shared" si="47"/>
        <v>380.71100000000001</v>
      </c>
      <c r="W188" s="1">
        <f t="shared" si="48"/>
        <v>0</v>
      </c>
      <c r="X188" s="20">
        <f t="shared" si="49"/>
        <v>0</v>
      </c>
      <c r="Y188" s="22">
        <f t="shared" si="50"/>
        <v>0</v>
      </c>
      <c r="AA188" s="47"/>
    </row>
    <row r="189" spans="1:34" hidden="1" x14ac:dyDescent="0.25">
      <c r="A189" s="57" t="s">
        <v>39</v>
      </c>
      <c r="B189" s="1">
        <v>65.983999999999995</v>
      </c>
      <c r="C189" s="1">
        <v>65.727999999999994</v>
      </c>
      <c r="D189" s="1">
        <v>420.45</v>
      </c>
      <c r="E189" s="1">
        <v>380.745</v>
      </c>
      <c r="G189" s="1">
        <f t="shared" si="34"/>
        <v>39.704999999999984</v>
      </c>
      <c r="H189" s="1">
        <f t="shared" si="35"/>
        <v>0.25600000000000023</v>
      </c>
      <c r="I189" s="2">
        <f t="shared" si="36"/>
        <v>403.63200000000001</v>
      </c>
      <c r="J189" s="2">
        <f t="shared" si="37"/>
        <v>395.22300000000001</v>
      </c>
      <c r="K189" s="2">
        <f t="shared" si="38"/>
        <v>386.81399999999996</v>
      </c>
      <c r="L189" s="10">
        <f t="shared" si="39"/>
        <v>0</v>
      </c>
      <c r="M189" s="73" t="str">
        <f t="shared" si="40"/>
        <v/>
      </c>
      <c r="N189">
        <f t="shared" si="41"/>
        <v>0</v>
      </c>
      <c r="O189" s="12">
        <f t="shared" si="42"/>
        <v>65.983999999999995</v>
      </c>
      <c r="P189" s="11">
        <f t="shared" si="43"/>
        <v>0</v>
      </c>
      <c r="Q189" s="1">
        <f t="shared" si="44"/>
        <v>65.983999999999995</v>
      </c>
      <c r="S189" s="14" t="str">
        <f t="shared" si="45"/>
        <v>A</v>
      </c>
      <c r="U189" s="1">
        <f t="shared" si="46"/>
        <v>65.983999999999995</v>
      </c>
      <c r="V189" s="1">
        <f t="shared" si="47"/>
        <v>380.745</v>
      </c>
      <c r="W189" s="1">
        <f t="shared" si="48"/>
        <v>0</v>
      </c>
      <c r="X189" s="20">
        <f t="shared" si="49"/>
        <v>0</v>
      </c>
      <c r="Y189" s="22">
        <f t="shared" si="50"/>
        <v>0</v>
      </c>
      <c r="AA189" s="47"/>
    </row>
    <row r="190" spans="1:34" hidden="1" x14ac:dyDescent="0.25">
      <c r="A190" s="57" t="s">
        <v>39</v>
      </c>
      <c r="B190" s="1">
        <v>56.704000000000001</v>
      </c>
      <c r="C190" s="1">
        <v>56.512</v>
      </c>
      <c r="D190" s="1">
        <v>421.46499999999997</v>
      </c>
      <c r="E190" s="1">
        <v>381.67899999999997</v>
      </c>
      <c r="G190" s="1">
        <f t="shared" si="34"/>
        <v>39.786000000000001</v>
      </c>
      <c r="H190" s="1">
        <f t="shared" si="35"/>
        <v>0.19200000000000017</v>
      </c>
      <c r="I190" s="2">
        <f t="shared" si="36"/>
        <v>404.60639999999995</v>
      </c>
      <c r="J190" s="2">
        <f t="shared" si="37"/>
        <v>396.1771</v>
      </c>
      <c r="K190" s="2">
        <f t="shared" si="38"/>
        <v>387.74779999999998</v>
      </c>
      <c r="L190" s="10">
        <f t="shared" si="39"/>
        <v>0</v>
      </c>
      <c r="M190" s="73" t="str">
        <f t="shared" si="40"/>
        <v/>
      </c>
      <c r="N190">
        <f t="shared" si="41"/>
        <v>0</v>
      </c>
      <c r="O190" s="12">
        <f t="shared" si="42"/>
        <v>56.704000000000001</v>
      </c>
      <c r="P190" s="11">
        <f t="shared" si="43"/>
        <v>0</v>
      </c>
      <c r="Q190" s="1">
        <f t="shared" si="44"/>
        <v>56.704000000000001</v>
      </c>
      <c r="S190" s="14" t="str">
        <f t="shared" si="45"/>
        <v>A</v>
      </c>
      <c r="U190" s="1">
        <f t="shared" si="46"/>
        <v>56.704000000000001</v>
      </c>
      <c r="V190" s="1">
        <f t="shared" si="47"/>
        <v>381.67899999999997</v>
      </c>
      <c r="W190" s="1">
        <f t="shared" si="48"/>
        <v>0</v>
      </c>
      <c r="X190" s="20">
        <f t="shared" si="49"/>
        <v>0</v>
      </c>
      <c r="Y190" s="22">
        <f t="shared" si="50"/>
        <v>0</v>
      </c>
      <c r="AA190" s="47"/>
    </row>
    <row r="191" spans="1:34" hidden="1" x14ac:dyDescent="0.25">
      <c r="A191" s="57" t="s">
        <v>39</v>
      </c>
      <c r="B191" s="1">
        <v>55.552</v>
      </c>
      <c r="C191" s="1">
        <v>55.295999999999999</v>
      </c>
      <c r="D191" s="1">
        <v>423.53500000000003</v>
      </c>
      <c r="E191" s="1">
        <v>383.55599999999998</v>
      </c>
      <c r="G191" s="1">
        <f t="shared" si="34"/>
        <v>39.979000000000042</v>
      </c>
      <c r="H191" s="1">
        <f t="shared" si="35"/>
        <v>0.25600000000000023</v>
      </c>
      <c r="I191" s="2">
        <f t="shared" si="36"/>
        <v>406.59360000000004</v>
      </c>
      <c r="J191" s="2">
        <f t="shared" si="37"/>
        <v>398.12290000000002</v>
      </c>
      <c r="K191" s="2">
        <f t="shared" si="38"/>
        <v>389.65219999999999</v>
      </c>
      <c r="L191" s="10">
        <f t="shared" si="39"/>
        <v>0</v>
      </c>
      <c r="M191" s="73" t="str">
        <f t="shared" si="40"/>
        <v/>
      </c>
      <c r="N191">
        <f t="shared" si="41"/>
        <v>0</v>
      </c>
      <c r="O191" s="12">
        <f t="shared" si="42"/>
        <v>55.552</v>
      </c>
      <c r="P191" s="11">
        <f t="shared" si="43"/>
        <v>0</v>
      </c>
      <c r="Q191" s="1">
        <f t="shared" si="44"/>
        <v>55.552</v>
      </c>
      <c r="S191" s="14" t="str">
        <f t="shared" si="45"/>
        <v>A</v>
      </c>
      <c r="U191" s="1">
        <f t="shared" si="46"/>
        <v>55.552</v>
      </c>
      <c r="V191" s="1">
        <f t="shared" si="47"/>
        <v>383.55599999999998</v>
      </c>
      <c r="W191" s="1">
        <f t="shared" si="48"/>
        <v>0</v>
      </c>
      <c r="X191" s="20">
        <f t="shared" si="49"/>
        <v>0</v>
      </c>
      <c r="Y191" s="22">
        <f t="shared" si="50"/>
        <v>0</v>
      </c>
      <c r="AA191" s="47"/>
    </row>
    <row r="192" spans="1:34" hidden="1" x14ac:dyDescent="0.25">
      <c r="A192" s="57" t="s">
        <v>39</v>
      </c>
      <c r="B192" s="1">
        <v>53.567999999999998</v>
      </c>
      <c r="C192" s="1">
        <v>53.375999999999998</v>
      </c>
      <c r="D192" s="1">
        <v>424.096</v>
      </c>
      <c r="E192" s="1">
        <v>384.07100000000003</v>
      </c>
      <c r="G192" s="1">
        <f t="shared" si="34"/>
        <v>40.024999999999977</v>
      </c>
      <c r="H192" s="1">
        <f t="shared" si="35"/>
        <v>0.19200000000000017</v>
      </c>
      <c r="I192" s="2">
        <f t="shared" si="36"/>
        <v>407.13216</v>
      </c>
      <c r="J192" s="2">
        <f t="shared" si="37"/>
        <v>398.65024</v>
      </c>
      <c r="K192" s="2">
        <f t="shared" si="38"/>
        <v>390.16831999999999</v>
      </c>
      <c r="L192" s="10">
        <f t="shared" si="39"/>
        <v>0</v>
      </c>
      <c r="M192" s="73" t="str">
        <f t="shared" si="40"/>
        <v/>
      </c>
      <c r="N192">
        <f t="shared" si="41"/>
        <v>0</v>
      </c>
      <c r="O192" s="12">
        <f t="shared" si="42"/>
        <v>53.567999999999998</v>
      </c>
      <c r="P192" s="11">
        <f t="shared" si="43"/>
        <v>0</v>
      </c>
      <c r="Q192" s="1">
        <f t="shared" si="44"/>
        <v>53.567999999999998</v>
      </c>
      <c r="S192" s="14" t="str">
        <f t="shared" si="45"/>
        <v>A</v>
      </c>
      <c r="U192" s="1">
        <f t="shared" si="46"/>
        <v>53.567999999999998</v>
      </c>
      <c r="V192" s="1">
        <f t="shared" si="47"/>
        <v>384.07100000000003</v>
      </c>
      <c r="W192" s="1">
        <f t="shared" si="48"/>
        <v>0</v>
      </c>
      <c r="X192" s="20">
        <f t="shared" si="49"/>
        <v>0</v>
      </c>
      <c r="Y192" s="22">
        <f t="shared" si="50"/>
        <v>0</v>
      </c>
      <c r="AA192" s="47"/>
    </row>
    <row r="193" spans="1:34" hidden="1" x14ac:dyDescent="0.25">
      <c r="A193" s="57" t="s">
        <v>39</v>
      </c>
      <c r="B193" s="1">
        <v>60.735999999999997</v>
      </c>
      <c r="C193" s="1">
        <v>60.48</v>
      </c>
      <c r="D193" s="1">
        <v>423.43700000000001</v>
      </c>
      <c r="E193" s="1">
        <v>383.44</v>
      </c>
      <c r="G193" s="1">
        <f t="shared" si="34"/>
        <v>39.997000000000014</v>
      </c>
      <c r="H193" s="1">
        <f t="shared" si="35"/>
        <v>0.25600000000000023</v>
      </c>
      <c r="I193" s="2">
        <f t="shared" si="36"/>
        <v>406.49952000000002</v>
      </c>
      <c r="J193" s="2">
        <f t="shared" si="37"/>
        <v>398.03077999999999</v>
      </c>
      <c r="K193" s="2">
        <f t="shared" si="38"/>
        <v>389.56204000000002</v>
      </c>
      <c r="L193" s="10">
        <f t="shared" si="39"/>
        <v>0</v>
      </c>
      <c r="M193" s="73" t="str">
        <f t="shared" si="40"/>
        <v/>
      </c>
      <c r="N193">
        <f t="shared" si="41"/>
        <v>0</v>
      </c>
      <c r="O193" s="12">
        <f t="shared" si="42"/>
        <v>60.735999999999997</v>
      </c>
      <c r="P193" s="11">
        <f t="shared" si="43"/>
        <v>0</v>
      </c>
      <c r="Q193" s="1">
        <f t="shared" si="44"/>
        <v>60.735999999999997</v>
      </c>
      <c r="S193" s="14" t="str">
        <f t="shared" si="45"/>
        <v>A</v>
      </c>
      <c r="U193" s="1">
        <f t="shared" si="46"/>
        <v>60.735999999999997</v>
      </c>
      <c r="V193" s="1">
        <f t="shared" si="47"/>
        <v>383.44</v>
      </c>
      <c r="W193" s="1">
        <f t="shared" si="48"/>
        <v>0</v>
      </c>
      <c r="X193" s="20">
        <f t="shared" si="49"/>
        <v>0</v>
      </c>
      <c r="Y193" s="22">
        <f t="shared" si="50"/>
        <v>0</v>
      </c>
      <c r="AA193" s="47"/>
    </row>
    <row r="194" spans="1:34" hidden="1" x14ac:dyDescent="0.25">
      <c r="A194" s="57" t="s">
        <v>39</v>
      </c>
      <c r="B194" s="1">
        <v>59.584000000000003</v>
      </c>
      <c r="C194" s="1">
        <v>59.392000000000003</v>
      </c>
      <c r="D194" s="1">
        <v>422.33499999999998</v>
      </c>
      <c r="E194" s="1">
        <v>382.62400000000002</v>
      </c>
      <c r="G194" s="1">
        <f t="shared" si="34"/>
        <v>39.710999999999956</v>
      </c>
      <c r="H194" s="1">
        <f t="shared" si="35"/>
        <v>0.19200000000000017</v>
      </c>
      <c r="I194" s="2">
        <f t="shared" si="36"/>
        <v>405.44159999999999</v>
      </c>
      <c r="J194" s="2">
        <f t="shared" si="37"/>
        <v>396.99489999999997</v>
      </c>
      <c r="K194" s="2">
        <f t="shared" si="38"/>
        <v>388.54819999999995</v>
      </c>
      <c r="L194" s="10">
        <f t="shared" si="39"/>
        <v>0</v>
      </c>
      <c r="M194" s="73" t="str">
        <f t="shared" si="40"/>
        <v/>
      </c>
      <c r="N194">
        <f t="shared" si="41"/>
        <v>0</v>
      </c>
      <c r="O194" s="12">
        <f t="shared" si="42"/>
        <v>59.584000000000003</v>
      </c>
      <c r="P194" s="11">
        <f t="shared" si="43"/>
        <v>0</v>
      </c>
      <c r="Q194" s="1">
        <f t="shared" si="44"/>
        <v>59.584000000000003</v>
      </c>
      <c r="S194" s="14" t="str">
        <f t="shared" si="45"/>
        <v>A</v>
      </c>
      <c r="U194" s="1">
        <f t="shared" si="46"/>
        <v>59.584000000000003</v>
      </c>
      <c r="V194" s="1">
        <f t="shared" si="47"/>
        <v>382.62400000000002</v>
      </c>
      <c r="W194" s="1">
        <f t="shared" si="48"/>
        <v>0</v>
      </c>
      <c r="X194" s="20">
        <f t="shared" si="49"/>
        <v>0</v>
      </c>
      <c r="Y194" s="22">
        <f t="shared" si="50"/>
        <v>0</v>
      </c>
      <c r="AA194" s="47"/>
    </row>
    <row r="195" spans="1:34" hidden="1" x14ac:dyDescent="0.25">
      <c r="A195" s="57" t="s">
        <v>39</v>
      </c>
      <c r="B195" s="1">
        <v>58.56</v>
      </c>
      <c r="C195" s="1">
        <v>58.304000000000002</v>
      </c>
      <c r="D195" s="1">
        <v>421.91199999999998</v>
      </c>
      <c r="E195" s="1">
        <v>382.05</v>
      </c>
      <c r="G195" s="1">
        <f t="shared" si="34"/>
        <v>39.861999999999966</v>
      </c>
      <c r="H195" s="1">
        <f t="shared" si="35"/>
        <v>0.25600000000000023</v>
      </c>
      <c r="I195" s="2">
        <f t="shared" si="36"/>
        <v>405.03551999999996</v>
      </c>
      <c r="J195" s="2">
        <f t="shared" si="37"/>
        <v>396.59727999999996</v>
      </c>
      <c r="K195" s="2">
        <f t="shared" si="38"/>
        <v>388.15904</v>
      </c>
      <c r="L195" s="10">
        <f t="shared" si="39"/>
        <v>0</v>
      </c>
      <c r="M195" s="73" t="str">
        <f t="shared" si="40"/>
        <v/>
      </c>
      <c r="N195">
        <f t="shared" si="41"/>
        <v>0</v>
      </c>
      <c r="O195" s="12">
        <f t="shared" si="42"/>
        <v>58.56</v>
      </c>
      <c r="P195" s="11">
        <f t="shared" si="43"/>
        <v>0</v>
      </c>
      <c r="Q195" s="1">
        <f t="shared" si="44"/>
        <v>58.56</v>
      </c>
      <c r="S195" s="14" t="str">
        <f t="shared" si="45"/>
        <v>A</v>
      </c>
      <c r="U195" s="1">
        <f t="shared" si="46"/>
        <v>58.56</v>
      </c>
      <c r="V195" s="1">
        <f t="shared" si="47"/>
        <v>382.05</v>
      </c>
      <c r="W195" s="1">
        <f t="shared" si="48"/>
        <v>0</v>
      </c>
      <c r="X195" s="20">
        <f t="shared" si="49"/>
        <v>0</v>
      </c>
      <c r="Y195" s="22">
        <f t="shared" si="50"/>
        <v>0</v>
      </c>
      <c r="AA195" s="47"/>
    </row>
    <row r="196" spans="1:34" hidden="1" x14ac:dyDescent="0.25">
      <c r="A196" s="57" t="s">
        <v>39</v>
      </c>
      <c r="B196" s="1">
        <v>63.488</v>
      </c>
      <c r="C196" s="1">
        <v>63.231999999999999</v>
      </c>
      <c r="D196" s="1">
        <v>423.03300000000002</v>
      </c>
      <c r="E196" s="1">
        <v>383.04500000000002</v>
      </c>
      <c r="G196" s="1">
        <f t="shared" si="34"/>
        <v>39.988</v>
      </c>
      <c r="H196" s="1">
        <f t="shared" si="35"/>
        <v>0.25600000000000023</v>
      </c>
      <c r="I196" s="2">
        <f t="shared" si="36"/>
        <v>406.11168000000004</v>
      </c>
      <c r="J196" s="2">
        <f t="shared" si="37"/>
        <v>397.65102000000002</v>
      </c>
      <c r="K196" s="2">
        <f t="shared" si="38"/>
        <v>389.19036</v>
      </c>
      <c r="L196" s="10">
        <f t="shared" si="39"/>
        <v>0</v>
      </c>
      <c r="M196" s="73" t="str">
        <f t="shared" si="40"/>
        <v/>
      </c>
      <c r="N196">
        <f t="shared" si="41"/>
        <v>0</v>
      </c>
      <c r="O196" s="12">
        <f t="shared" si="42"/>
        <v>63.488</v>
      </c>
      <c r="P196" s="11">
        <f t="shared" si="43"/>
        <v>0</v>
      </c>
      <c r="Q196" s="1">
        <f t="shared" si="44"/>
        <v>63.488</v>
      </c>
      <c r="S196" s="14" t="str">
        <f t="shared" si="45"/>
        <v>A</v>
      </c>
      <c r="U196" s="1">
        <f t="shared" si="46"/>
        <v>63.488</v>
      </c>
      <c r="V196" s="1">
        <f t="shared" si="47"/>
        <v>383.04500000000002</v>
      </c>
      <c r="W196" s="1">
        <f t="shared" si="48"/>
        <v>0</v>
      </c>
      <c r="X196" s="20">
        <f t="shared" si="49"/>
        <v>0</v>
      </c>
      <c r="Y196" s="22">
        <f t="shared" si="50"/>
        <v>0</v>
      </c>
      <c r="AA196" s="47"/>
    </row>
    <row r="197" spans="1:34" hidden="1" x14ac:dyDescent="0.25">
      <c r="A197" s="57" t="s">
        <v>39</v>
      </c>
      <c r="B197" s="1">
        <v>55.103999999999999</v>
      </c>
      <c r="C197" s="1">
        <v>54.911999999999999</v>
      </c>
      <c r="D197" s="1">
        <v>423.416</v>
      </c>
      <c r="E197" s="1">
        <v>383.44600000000003</v>
      </c>
      <c r="G197" s="1">
        <f t="shared" si="34"/>
        <v>39.96999999999997</v>
      </c>
      <c r="H197" s="1">
        <f t="shared" si="35"/>
        <v>0.19200000000000017</v>
      </c>
      <c r="I197" s="2">
        <f t="shared" si="36"/>
        <v>406.47935999999999</v>
      </c>
      <c r="J197" s="2">
        <f t="shared" si="37"/>
        <v>398.01103999999998</v>
      </c>
      <c r="K197" s="2">
        <f t="shared" si="38"/>
        <v>389.54271999999997</v>
      </c>
      <c r="L197" s="10">
        <f t="shared" si="39"/>
        <v>0</v>
      </c>
      <c r="M197" s="73" t="str">
        <f t="shared" si="40"/>
        <v/>
      </c>
      <c r="N197">
        <f t="shared" si="41"/>
        <v>0</v>
      </c>
      <c r="O197" s="12">
        <f t="shared" si="42"/>
        <v>55.103999999999999</v>
      </c>
      <c r="P197" s="11">
        <f t="shared" si="43"/>
        <v>0</v>
      </c>
      <c r="Q197" s="1">
        <f t="shared" si="44"/>
        <v>55.103999999999999</v>
      </c>
      <c r="S197" s="14" t="str">
        <f t="shared" si="45"/>
        <v>A</v>
      </c>
      <c r="U197" s="1">
        <f t="shared" si="46"/>
        <v>55.103999999999999</v>
      </c>
      <c r="V197" s="1">
        <f t="shared" si="47"/>
        <v>383.44600000000003</v>
      </c>
      <c r="W197" s="1">
        <f t="shared" si="48"/>
        <v>0</v>
      </c>
      <c r="X197" s="20">
        <f t="shared" si="49"/>
        <v>0</v>
      </c>
      <c r="Y197" s="22">
        <f t="shared" si="50"/>
        <v>0</v>
      </c>
      <c r="AA197" s="47"/>
    </row>
    <row r="198" spans="1:34" hidden="1" x14ac:dyDescent="0.25">
      <c r="A198" s="57" t="s">
        <v>39</v>
      </c>
      <c r="B198" s="1">
        <v>38.591999999999999</v>
      </c>
      <c r="C198" s="1">
        <v>38.335999999999999</v>
      </c>
      <c r="D198" s="1">
        <v>424.68900000000002</v>
      </c>
      <c r="E198" s="1">
        <v>384.65300000000002</v>
      </c>
      <c r="G198" s="1">
        <f t="shared" si="34"/>
        <v>40.036000000000001</v>
      </c>
      <c r="H198" s="1">
        <f t="shared" si="35"/>
        <v>0.25600000000000023</v>
      </c>
      <c r="I198" s="2">
        <f t="shared" si="36"/>
        <v>407.70144000000005</v>
      </c>
      <c r="J198" s="2">
        <f t="shared" si="37"/>
        <v>399.20766000000003</v>
      </c>
      <c r="K198" s="2">
        <f t="shared" si="38"/>
        <v>390.71388000000002</v>
      </c>
      <c r="L198" s="10">
        <f t="shared" si="39"/>
        <v>0</v>
      </c>
      <c r="M198" s="73" t="str">
        <f t="shared" si="40"/>
        <v/>
      </c>
      <c r="N198">
        <f t="shared" si="41"/>
        <v>0</v>
      </c>
      <c r="O198" s="12">
        <f t="shared" si="42"/>
        <v>38.591999999999999</v>
      </c>
      <c r="P198" s="11">
        <f t="shared" si="43"/>
        <v>0</v>
      </c>
      <c r="Q198" s="1">
        <f t="shared" si="44"/>
        <v>38.591999999999999</v>
      </c>
      <c r="S198" s="14" t="str">
        <f t="shared" si="45"/>
        <v>A</v>
      </c>
      <c r="U198" s="1">
        <f t="shared" si="46"/>
        <v>38.591999999999999</v>
      </c>
      <c r="V198" s="1">
        <f t="shared" si="47"/>
        <v>384.65300000000002</v>
      </c>
      <c r="W198" s="1">
        <f t="shared" si="48"/>
        <v>0</v>
      </c>
      <c r="X198" s="20">
        <f t="shared" si="49"/>
        <v>0</v>
      </c>
      <c r="Y198" s="22">
        <f t="shared" si="50"/>
        <v>0</v>
      </c>
      <c r="AA198" s="47"/>
    </row>
    <row r="199" spans="1:34" hidden="1" x14ac:dyDescent="0.25">
      <c r="A199" s="57" t="s">
        <v>39</v>
      </c>
      <c r="B199" s="1">
        <v>32.064</v>
      </c>
      <c r="C199" s="1">
        <v>31.872</v>
      </c>
      <c r="D199" s="1">
        <v>424.93799999999999</v>
      </c>
      <c r="E199" s="1">
        <v>384.90499999999997</v>
      </c>
      <c r="G199" s="1">
        <f t="shared" si="34"/>
        <v>40.033000000000015</v>
      </c>
      <c r="H199" s="1">
        <f t="shared" si="35"/>
        <v>0.19200000000000017</v>
      </c>
      <c r="I199" s="2">
        <f t="shared" si="36"/>
        <v>407.94047999999998</v>
      </c>
      <c r="J199" s="2">
        <f t="shared" si="37"/>
        <v>399.44171999999998</v>
      </c>
      <c r="K199" s="2">
        <f t="shared" si="38"/>
        <v>390.94295999999997</v>
      </c>
      <c r="L199" s="10">
        <f t="shared" si="39"/>
        <v>0</v>
      </c>
      <c r="M199" s="73" t="str">
        <f t="shared" si="40"/>
        <v/>
      </c>
      <c r="N199">
        <f t="shared" si="41"/>
        <v>0</v>
      </c>
      <c r="O199" s="12">
        <f t="shared" si="42"/>
        <v>32.064</v>
      </c>
      <c r="P199" s="11">
        <f t="shared" si="43"/>
        <v>0</v>
      </c>
      <c r="Q199" s="1">
        <f t="shared" si="44"/>
        <v>32.064</v>
      </c>
      <c r="S199" s="14" t="str">
        <f t="shared" si="45"/>
        <v>A</v>
      </c>
      <c r="U199" s="1">
        <f t="shared" si="46"/>
        <v>32.064</v>
      </c>
      <c r="V199" s="1">
        <f t="shared" si="47"/>
        <v>384.90499999999997</v>
      </c>
      <c r="W199" s="1">
        <f t="shared" si="48"/>
        <v>0</v>
      </c>
      <c r="X199" s="20">
        <f t="shared" si="49"/>
        <v>0</v>
      </c>
      <c r="Y199" s="22">
        <f t="shared" si="50"/>
        <v>0</v>
      </c>
      <c r="AA199" s="47"/>
    </row>
    <row r="200" spans="1:34" hidden="1" x14ac:dyDescent="0.25">
      <c r="A200" s="57" t="s">
        <v>39</v>
      </c>
      <c r="B200" s="1">
        <v>31.04</v>
      </c>
      <c r="C200" s="1">
        <v>30.847999999999999</v>
      </c>
      <c r="D200" s="1">
        <v>422.49700000000001</v>
      </c>
      <c r="E200" s="1">
        <v>382.69900000000001</v>
      </c>
      <c r="G200" s="1">
        <f t="shared" si="34"/>
        <v>39.798000000000002</v>
      </c>
      <c r="H200" s="1">
        <f t="shared" si="35"/>
        <v>0.19200000000000017</v>
      </c>
      <c r="I200" s="2">
        <f t="shared" si="36"/>
        <v>405.59712000000002</v>
      </c>
      <c r="J200" s="2">
        <f t="shared" si="37"/>
        <v>397.14717999999999</v>
      </c>
      <c r="K200" s="2">
        <f t="shared" si="38"/>
        <v>388.69724000000002</v>
      </c>
      <c r="L200" s="10">
        <f t="shared" si="39"/>
        <v>0</v>
      </c>
      <c r="M200" s="73" t="str">
        <f t="shared" si="40"/>
        <v/>
      </c>
      <c r="N200">
        <f t="shared" si="41"/>
        <v>0</v>
      </c>
      <c r="O200" s="12">
        <f t="shared" si="42"/>
        <v>31.04</v>
      </c>
      <c r="P200" s="11">
        <f t="shared" si="43"/>
        <v>0</v>
      </c>
      <c r="Q200" s="1">
        <f t="shared" si="44"/>
        <v>31.04</v>
      </c>
      <c r="S200" s="14" t="str">
        <f t="shared" si="45"/>
        <v>A</v>
      </c>
      <c r="U200" s="1">
        <f t="shared" si="46"/>
        <v>31.04</v>
      </c>
      <c r="V200" s="1">
        <f t="shared" si="47"/>
        <v>382.69900000000001</v>
      </c>
      <c r="W200" s="1">
        <f t="shared" si="48"/>
        <v>0</v>
      </c>
      <c r="X200" s="20">
        <f t="shared" si="49"/>
        <v>0</v>
      </c>
      <c r="Y200" s="22">
        <f t="shared" si="50"/>
        <v>0</v>
      </c>
      <c r="AA200" s="47"/>
    </row>
    <row r="201" spans="1:34" x14ac:dyDescent="0.25">
      <c r="A201" s="57" t="s">
        <v>39</v>
      </c>
      <c r="B201" s="1">
        <v>30.847999999999999</v>
      </c>
      <c r="C201" s="1">
        <v>30.655999999999999</v>
      </c>
      <c r="D201" s="1">
        <v>419.75700000000001</v>
      </c>
      <c r="E201" s="1">
        <v>380.21699999999998</v>
      </c>
      <c r="G201" s="1">
        <f t="shared" ref="G201:G264" si="51">D201-E201</f>
        <v>39.54000000000002</v>
      </c>
      <c r="H201" s="1">
        <f t="shared" ref="H201:H264" si="52">B201-C201</f>
        <v>0.19200000000000017</v>
      </c>
      <c r="I201" s="2">
        <f t="shared" ref="I201:I264" si="53">D201-((D201/100)*I$8)</f>
        <v>402.96672000000001</v>
      </c>
      <c r="J201" s="2">
        <f t="shared" ref="J201:J264" si="54">D201-((D201/100)*J$8)</f>
        <v>394.57157999999998</v>
      </c>
      <c r="K201" s="2">
        <f t="shared" ref="K201:K264" si="55">D201-((D201/100)*K$8)</f>
        <v>386.17644000000001</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30.847999999999999</v>
      </c>
      <c r="P201" s="11">
        <f t="shared" ref="P201:P264" si="60">IF(O201&lt;&gt;"",O201-B201,"")</f>
        <v>0</v>
      </c>
      <c r="Q201" s="1">
        <f t="shared" ref="Q201:Q264" si="61">O201-P201</f>
        <v>30.847999999999999</v>
      </c>
      <c r="S201" s="14" t="str">
        <f t="shared" ref="S201:S264" si="62">IF(ROUND(B201,3)=ROUND(Q201,3),"A","B")</f>
        <v>A</v>
      </c>
      <c r="U201" s="1">
        <f t="shared" ref="U201:U264" si="63">B201</f>
        <v>30.847999999999999</v>
      </c>
      <c r="V201" s="1">
        <f t="shared" ref="V201:V264" si="64">E201</f>
        <v>380.21699999999998</v>
      </c>
      <c r="W201" s="1">
        <f t="shared" ref="W201:W264" si="65">P201</f>
        <v>0</v>
      </c>
      <c r="X201" s="20">
        <f t="shared" ref="X201:X264" si="66">W201*X$6</f>
        <v>0</v>
      </c>
      <c r="Y201" s="22">
        <f t="shared" ref="Y201:Y264" si="67">L201</f>
        <v>0</v>
      </c>
      <c r="Z201" s="32" t="s">
        <v>40</v>
      </c>
      <c r="AA201" s="47"/>
      <c r="AB201" s="32" t="str">
        <f>A201</f>
        <v>JJJJ-MM-TT SS:MM:SS</v>
      </c>
      <c r="AC201" s="1">
        <f>SUM(U201:U224)</f>
        <v>614.52800000000002</v>
      </c>
      <c r="AD201" s="1">
        <f>AVERAGE(V201:V224)</f>
        <v>381.23012499999987</v>
      </c>
      <c r="AE201" s="1">
        <f>SUM(W201:W224)</f>
        <v>8.6301713776986411</v>
      </c>
      <c r="AF201" s="1">
        <f>SUM(X201:X224)</f>
        <v>3.754124549298909</v>
      </c>
      <c r="AG201" s="35">
        <f>AVERAGE(Y201:Y224)</f>
        <v>0.5</v>
      </c>
      <c r="AH201" s="37" t="e">
        <f>DAY(A201)</f>
        <v>#VALUE!</v>
      </c>
    </row>
    <row r="202" spans="1:34" hidden="1" x14ac:dyDescent="0.25">
      <c r="A202" s="57" t="s">
        <v>39</v>
      </c>
      <c r="B202" s="1">
        <v>33.344000000000001</v>
      </c>
      <c r="C202" s="1">
        <v>33.088000000000001</v>
      </c>
      <c r="D202" s="1">
        <v>421.36200000000002</v>
      </c>
      <c r="E202" s="1">
        <v>381.666</v>
      </c>
      <c r="G202" s="1">
        <f t="shared" si="51"/>
        <v>39.696000000000026</v>
      </c>
      <c r="H202" s="1">
        <f t="shared" si="52"/>
        <v>0.25600000000000023</v>
      </c>
      <c r="I202" s="2">
        <f t="shared" si="53"/>
        <v>404.50752</v>
      </c>
      <c r="J202" s="2">
        <f t="shared" si="54"/>
        <v>396.08028000000002</v>
      </c>
      <c r="K202" s="2">
        <f t="shared" si="55"/>
        <v>387.65304000000003</v>
      </c>
      <c r="L202" s="10">
        <f t="shared" si="56"/>
        <v>0</v>
      </c>
      <c r="M202" s="73" t="str">
        <f t="shared" si="57"/>
        <v/>
      </c>
      <c r="N202">
        <f t="shared" si="58"/>
        <v>0</v>
      </c>
      <c r="O202" s="12">
        <f t="shared" si="59"/>
        <v>33.344000000000001</v>
      </c>
      <c r="P202" s="11">
        <f t="shared" si="60"/>
        <v>0</v>
      </c>
      <c r="Q202" s="1">
        <f t="shared" si="61"/>
        <v>33.344000000000001</v>
      </c>
      <c r="S202" s="14" t="str">
        <f t="shared" si="62"/>
        <v>A</v>
      </c>
      <c r="U202" s="1">
        <f t="shared" si="63"/>
        <v>33.344000000000001</v>
      </c>
      <c r="V202" s="1">
        <f t="shared" si="64"/>
        <v>381.666</v>
      </c>
      <c r="W202" s="1">
        <f t="shared" si="65"/>
        <v>0</v>
      </c>
      <c r="X202" s="20">
        <f t="shared" si="66"/>
        <v>0</v>
      </c>
      <c r="Y202" s="22">
        <f t="shared" si="67"/>
        <v>0</v>
      </c>
      <c r="AA202" s="47"/>
    </row>
    <row r="203" spans="1:34" hidden="1" x14ac:dyDescent="0.25">
      <c r="A203" s="57" t="s">
        <v>39</v>
      </c>
      <c r="B203" s="1">
        <v>32.96</v>
      </c>
      <c r="C203" s="1">
        <v>32.832000000000001</v>
      </c>
      <c r="D203" s="1">
        <v>421.61</v>
      </c>
      <c r="E203" s="1">
        <v>381.89400000000001</v>
      </c>
      <c r="G203" s="1">
        <f t="shared" si="51"/>
        <v>39.716000000000008</v>
      </c>
      <c r="H203" s="1">
        <f t="shared" si="52"/>
        <v>0.12800000000000011</v>
      </c>
      <c r="I203" s="2">
        <f t="shared" si="53"/>
        <v>404.74560000000002</v>
      </c>
      <c r="J203" s="2">
        <f t="shared" si="54"/>
        <v>396.3134</v>
      </c>
      <c r="K203" s="2">
        <f t="shared" si="55"/>
        <v>387.88120000000004</v>
      </c>
      <c r="L203" s="10">
        <f t="shared" si="56"/>
        <v>0</v>
      </c>
      <c r="M203" s="73" t="str">
        <f t="shared" si="57"/>
        <v/>
      </c>
      <c r="N203">
        <f t="shared" si="58"/>
        <v>0</v>
      </c>
      <c r="O203" s="12">
        <f t="shared" si="59"/>
        <v>32.96</v>
      </c>
      <c r="P203" s="11">
        <f t="shared" si="60"/>
        <v>0</v>
      </c>
      <c r="Q203" s="1">
        <f t="shared" si="61"/>
        <v>32.96</v>
      </c>
      <c r="S203" s="14" t="str">
        <f t="shared" si="62"/>
        <v>A</v>
      </c>
      <c r="U203" s="1">
        <f t="shared" si="63"/>
        <v>32.96</v>
      </c>
      <c r="V203" s="1">
        <f t="shared" si="64"/>
        <v>381.89400000000001</v>
      </c>
      <c r="W203" s="1">
        <f t="shared" si="65"/>
        <v>0</v>
      </c>
      <c r="X203" s="20">
        <f t="shared" si="66"/>
        <v>0</v>
      </c>
      <c r="Y203" s="22">
        <f t="shared" si="67"/>
        <v>0</v>
      </c>
      <c r="AA203" s="47"/>
    </row>
    <row r="204" spans="1:34" hidden="1" x14ac:dyDescent="0.25">
      <c r="A204" s="57" t="s">
        <v>39</v>
      </c>
      <c r="B204" s="1">
        <v>33.92</v>
      </c>
      <c r="C204" s="1">
        <v>33.664000000000001</v>
      </c>
      <c r="D204" s="1">
        <v>421.74</v>
      </c>
      <c r="E204" s="1">
        <v>382.00900000000001</v>
      </c>
      <c r="G204" s="1">
        <f t="shared" si="51"/>
        <v>39.730999999999995</v>
      </c>
      <c r="H204" s="1">
        <f t="shared" si="52"/>
        <v>0.25600000000000023</v>
      </c>
      <c r="I204" s="2">
        <f t="shared" si="53"/>
        <v>404.87040000000002</v>
      </c>
      <c r="J204" s="2">
        <f t="shared" si="54"/>
        <v>396.43560000000002</v>
      </c>
      <c r="K204" s="2">
        <f t="shared" si="55"/>
        <v>388.00080000000003</v>
      </c>
      <c r="L204" s="10">
        <f t="shared" si="56"/>
        <v>0</v>
      </c>
      <c r="M204" s="73" t="str">
        <f t="shared" si="57"/>
        <v/>
      </c>
      <c r="N204">
        <f t="shared" si="58"/>
        <v>0</v>
      </c>
      <c r="O204" s="12">
        <f t="shared" si="59"/>
        <v>33.92</v>
      </c>
      <c r="P204" s="11">
        <f t="shared" si="60"/>
        <v>0</v>
      </c>
      <c r="Q204" s="1">
        <f t="shared" si="61"/>
        <v>33.92</v>
      </c>
      <c r="S204" s="14" t="str">
        <f t="shared" si="62"/>
        <v>A</v>
      </c>
      <c r="U204" s="1">
        <f t="shared" si="63"/>
        <v>33.92</v>
      </c>
      <c r="V204" s="1">
        <f t="shared" si="64"/>
        <v>382.00900000000001</v>
      </c>
      <c r="W204" s="1">
        <f t="shared" si="65"/>
        <v>0</v>
      </c>
      <c r="X204" s="20">
        <f t="shared" si="66"/>
        <v>0</v>
      </c>
      <c r="Y204" s="22">
        <f t="shared" si="67"/>
        <v>0</v>
      </c>
      <c r="AA204" s="47"/>
    </row>
    <row r="205" spans="1:34" hidden="1" x14ac:dyDescent="0.25">
      <c r="A205" s="57" t="s">
        <v>39</v>
      </c>
      <c r="B205" s="1">
        <v>67.968000000000004</v>
      </c>
      <c r="C205" s="1">
        <v>67.52</v>
      </c>
      <c r="D205" s="1">
        <v>421.21499999999997</v>
      </c>
      <c r="E205" s="1">
        <v>381.54399999999998</v>
      </c>
      <c r="G205" s="1">
        <f t="shared" si="51"/>
        <v>39.670999999999992</v>
      </c>
      <c r="H205" s="1">
        <f t="shared" si="52"/>
        <v>0.4480000000000075</v>
      </c>
      <c r="I205" s="2">
        <f t="shared" si="53"/>
        <v>404.3664</v>
      </c>
      <c r="J205" s="2">
        <f t="shared" si="54"/>
        <v>395.94209999999998</v>
      </c>
      <c r="K205" s="2">
        <f t="shared" si="55"/>
        <v>387.51779999999997</v>
      </c>
      <c r="L205" s="10">
        <f t="shared" si="56"/>
        <v>0</v>
      </c>
      <c r="M205" s="73" t="str">
        <f t="shared" si="57"/>
        <v/>
      </c>
      <c r="N205">
        <f t="shared" si="58"/>
        <v>0</v>
      </c>
      <c r="O205" s="12">
        <f t="shared" si="59"/>
        <v>67.968000000000004</v>
      </c>
      <c r="P205" s="11">
        <f t="shared" si="60"/>
        <v>0</v>
      </c>
      <c r="Q205" s="1">
        <f t="shared" si="61"/>
        <v>67.968000000000004</v>
      </c>
      <c r="S205" s="14" t="str">
        <f t="shared" si="62"/>
        <v>A</v>
      </c>
      <c r="U205" s="1">
        <f t="shared" si="63"/>
        <v>67.968000000000004</v>
      </c>
      <c r="V205" s="1">
        <f t="shared" si="64"/>
        <v>381.54399999999998</v>
      </c>
      <c r="W205" s="1">
        <f t="shared" si="65"/>
        <v>0</v>
      </c>
      <c r="X205" s="20">
        <f t="shared" si="66"/>
        <v>0</v>
      </c>
      <c r="Y205" s="22">
        <f t="shared" si="67"/>
        <v>0</v>
      </c>
      <c r="AA205" s="47"/>
    </row>
    <row r="206" spans="1:34" hidden="1" x14ac:dyDescent="0.25">
      <c r="A206" s="57" t="s">
        <v>39</v>
      </c>
      <c r="B206" s="1">
        <v>33.6</v>
      </c>
      <c r="C206" s="1">
        <v>33.408000000000001</v>
      </c>
      <c r="D206" s="1">
        <v>421.733</v>
      </c>
      <c r="E206" s="1">
        <v>382.01</v>
      </c>
      <c r="G206" s="1">
        <f t="shared" si="51"/>
        <v>39.723000000000013</v>
      </c>
      <c r="H206" s="1">
        <f t="shared" si="52"/>
        <v>0.19200000000000017</v>
      </c>
      <c r="I206" s="2">
        <f t="shared" si="53"/>
        <v>404.86367999999999</v>
      </c>
      <c r="J206" s="2">
        <f t="shared" si="54"/>
        <v>396.42901999999998</v>
      </c>
      <c r="K206" s="2">
        <f t="shared" si="55"/>
        <v>387.99436000000003</v>
      </c>
      <c r="L206" s="10">
        <f t="shared" si="56"/>
        <v>0</v>
      </c>
      <c r="M206" s="73" t="str">
        <f t="shared" si="57"/>
        <v/>
      </c>
      <c r="N206">
        <f t="shared" si="58"/>
        <v>0</v>
      </c>
      <c r="O206" s="12">
        <f t="shared" si="59"/>
        <v>33.6</v>
      </c>
      <c r="P206" s="11">
        <f t="shared" si="60"/>
        <v>0</v>
      </c>
      <c r="Q206" s="1">
        <f t="shared" si="61"/>
        <v>33.6</v>
      </c>
      <c r="S206" s="14" t="str">
        <f t="shared" si="62"/>
        <v>A</v>
      </c>
      <c r="U206" s="1">
        <f t="shared" si="63"/>
        <v>33.6</v>
      </c>
      <c r="V206" s="1">
        <f t="shared" si="64"/>
        <v>382.01</v>
      </c>
      <c r="W206" s="1">
        <f t="shared" si="65"/>
        <v>0</v>
      </c>
      <c r="X206" s="20">
        <f t="shared" si="66"/>
        <v>0</v>
      </c>
      <c r="Y206" s="22">
        <f t="shared" si="67"/>
        <v>0</v>
      </c>
      <c r="AA206" s="47"/>
    </row>
    <row r="207" spans="1:34" hidden="1" x14ac:dyDescent="0.25">
      <c r="A207" s="57" t="s">
        <v>39</v>
      </c>
      <c r="B207" s="1">
        <v>33.472000000000001</v>
      </c>
      <c r="C207" s="1">
        <v>33.28</v>
      </c>
      <c r="D207" s="1">
        <v>422.08499999999998</v>
      </c>
      <c r="E207" s="1">
        <v>382.33100000000002</v>
      </c>
      <c r="G207" s="1">
        <f t="shared" si="51"/>
        <v>39.753999999999962</v>
      </c>
      <c r="H207" s="1">
        <f t="shared" si="52"/>
        <v>0.19200000000000017</v>
      </c>
      <c r="I207" s="2">
        <f t="shared" si="53"/>
        <v>405.20159999999998</v>
      </c>
      <c r="J207" s="2">
        <f t="shared" si="54"/>
        <v>396.75989999999996</v>
      </c>
      <c r="K207" s="2">
        <f t="shared" si="55"/>
        <v>388.31819999999999</v>
      </c>
      <c r="L207" s="10">
        <f t="shared" si="56"/>
        <v>0</v>
      </c>
      <c r="M207" s="73" t="str">
        <f t="shared" si="57"/>
        <v/>
      </c>
      <c r="N207">
        <f t="shared" si="58"/>
        <v>0</v>
      </c>
      <c r="O207" s="12">
        <f t="shared" si="59"/>
        <v>33.472000000000001</v>
      </c>
      <c r="P207" s="11">
        <f t="shared" si="60"/>
        <v>0</v>
      </c>
      <c r="Q207" s="1">
        <f t="shared" si="61"/>
        <v>33.472000000000001</v>
      </c>
      <c r="S207" s="14" t="str">
        <f t="shared" si="62"/>
        <v>A</v>
      </c>
      <c r="U207" s="1">
        <f t="shared" si="63"/>
        <v>33.472000000000001</v>
      </c>
      <c r="V207" s="1">
        <f t="shared" si="64"/>
        <v>382.33100000000002</v>
      </c>
      <c r="W207" s="1">
        <f t="shared" si="65"/>
        <v>0</v>
      </c>
      <c r="X207" s="20">
        <f t="shared" si="66"/>
        <v>0</v>
      </c>
      <c r="Y207" s="22">
        <f t="shared" si="67"/>
        <v>0</v>
      </c>
      <c r="AA207" s="47"/>
    </row>
    <row r="208" spans="1:34" hidden="1" x14ac:dyDescent="0.25">
      <c r="A208" s="57" t="s">
        <v>39</v>
      </c>
      <c r="B208" s="1">
        <v>27.904</v>
      </c>
      <c r="C208" s="1">
        <v>27.648</v>
      </c>
      <c r="D208" s="1">
        <v>421.41</v>
      </c>
      <c r="E208" s="1">
        <v>381.745</v>
      </c>
      <c r="G208" s="1">
        <f t="shared" si="51"/>
        <v>39.66500000000002</v>
      </c>
      <c r="H208" s="1">
        <f t="shared" si="52"/>
        <v>0.25600000000000023</v>
      </c>
      <c r="I208" s="2">
        <f t="shared" si="53"/>
        <v>404.55360000000002</v>
      </c>
      <c r="J208" s="2">
        <f t="shared" si="54"/>
        <v>396.12540000000001</v>
      </c>
      <c r="K208" s="2">
        <f t="shared" si="55"/>
        <v>387.69720000000001</v>
      </c>
      <c r="L208" s="10">
        <f t="shared" si="56"/>
        <v>0</v>
      </c>
      <c r="M208" s="73" t="str">
        <f t="shared" si="57"/>
        <v/>
      </c>
      <c r="N208">
        <f t="shared" si="58"/>
        <v>0</v>
      </c>
      <c r="O208" s="12">
        <f t="shared" si="59"/>
        <v>27.904</v>
      </c>
      <c r="P208" s="11">
        <f t="shared" si="60"/>
        <v>0</v>
      </c>
      <c r="Q208" s="1">
        <f t="shared" si="61"/>
        <v>27.904</v>
      </c>
      <c r="S208" s="14" t="str">
        <f t="shared" si="62"/>
        <v>A</v>
      </c>
      <c r="U208" s="1">
        <f t="shared" si="63"/>
        <v>27.904</v>
      </c>
      <c r="V208" s="1">
        <f t="shared" si="64"/>
        <v>381.745</v>
      </c>
      <c r="W208" s="1">
        <f t="shared" si="65"/>
        <v>0</v>
      </c>
      <c r="X208" s="20">
        <f t="shared" si="66"/>
        <v>0</v>
      </c>
      <c r="Y208" s="22">
        <f t="shared" si="67"/>
        <v>0</v>
      </c>
      <c r="AA208" s="47"/>
    </row>
    <row r="209" spans="1:27" hidden="1" x14ac:dyDescent="0.25">
      <c r="A209" s="57" t="s">
        <v>39</v>
      </c>
      <c r="B209" s="1">
        <v>26.751999999999999</v>
      </c>
      <c r="C209" s="1">
        <v>26.56</v>
      </c>
      <c r="D209" s="1">
        <v>419.94099999999997</v>
      </c>
      <c r="E209" s="1">
        <v>380.41300000000001</v>
      </c>
      <c r="G209" s="1">
        <f t="shared" si="51"/>
        <v>39.527999999999963</v>
      </c>
      <c r="H209" s="1">
        <f t="shared" si="52"/>
        <v>0.19200000000000017</v>
      </c>
      <c r="I209" s="2">
        <f t="shared" si="53"/>
        <v>403.14335999999997</v>
      </c>
      <c r="J209" s="2">
        <f t="shared" si="54"/>
        <v>394.74453999999997</v>
      </c>
      <c r="K209" s="2">
        <f t="shared" si="55"/>
        <v>386.34571999999997</v>
      </c>
      <c r="L209" s="10">
        <f t="shared" si="56"/>
        <v>0</v>
      </c>
      <c r="M209" s="73" t="str">
        <f t="shared" si="57"/>
        <v/>
      </c>
      <c r="N209">
        <f t="shared" si="58"/>
        <v>0</v>
      </c>
      <c r="O209" s="12">
        <f t="shared" si="59"/>
        <v>26.751999999999999</v>
      </c>
      <c r="P209" s="11">
        <f t="shared" si="60"/>
        <v>0</v>
      </c>
      <c r="Q209" s="1">
        <f t="shared" si="61"/>
        <v>26.751999999999999</v>
      </c>
      <c r="S209" s="14" t="str">
        <f t="shared" si="62"/>
        <v>A</v>
      </c>
      <c r="U209" s="1">
        <f t="shared" si="63"/>
        <v>26.751999999999999</v>
      </c>
      <c r="V209" s="1">
        <f t="shared" si="64"/>
        <v>380.41300000000001</v>
      </c>
      <c r="W209" s="1">
        <f t="shared" si="65"/>
        <v>0</v>
      </c>
      <c r="X209" s="20">
        <f t="shared" si="66"/>
        <v>0</v>
      </c>
      <c r="Y209" s="22">
        <f t="shared" si="67"/>
        <v>0</v>
      </c>
      <c r="AA209" s="47"/>
    </row>
    <row r="210" spans="1:27" hidden="1" x14ac:dyDescent="0.25">
      <c r="A210" s="57" t="s">
        <v>39</v>
      </c>
      <c r="B210" s="1">
        <v>22.655999999999999</v>
      </c>
      <c r="C210" s="1">
        <v>22.4</v>
      </c>
      <c r="D210" s="1">
        <v>419.28199999999998</v>
      </c>
      <c r="E210" s="1">
        <v>379.827</v>
      </c>
      <c r="G210" s="1">
        <f t="shared" si="51"/>
        <v>39.454999999999984</v>
      </c>
      <c r="H210" s="1">
        <f t="shared" si="52"/>
        <v>0.25600000000000023</v>
      </c>
      <c r="I210" s="2">
        <f t="shared" si="53"/>
        <v>402.51071999999999</v>
      </c>
      <c r="J210" s="2">
        <f t="shared" si="54"/>
        <v>394.12507999999997</v>
      </c>
      <c r="K210" s="2">
        <f t="shared" si="55"/>
        <v>385.73944</v>
      </c>
      <c r="L210" s="10">
        <f t="shared" si="56"/>
        <v>0</v>
      </c>
      <c r="M210" s="73" t="str">
        <f t="shared" si="57"/>
        <v/>
      </c>
      <c r="N210">
        <f t="shared" si="58"/>
        <v>0</v>
      </c>
      <c r="O210" s="12">
        <f t="shared" si="59"/>
        <v>22.655999999999999</v>
      </c>
      <c r="P210" s="11">
        <f t="shared" si="60"/>
        <v>0</v>
      </c>
      <c r="Q210" s="1">
        <f t="shared" si="61"/>
        <v>22.655999999999999</v>
      </c>
      <c r="S210" s="14" t="str">
        <f t="shared" si="62"/>
        <v>A</v>
      </c>
      <c r="U210" s="1">
        <f t="shared" si="63"/>
        <v>22.655999999999999</v>
      </c>
      <c r="V210" s="1">
        <f t="shared" si="64"/>
        <v>379.827</v>
      </c>
      <c r="W210" s="1">
        <f t="shared" si="65"/>
        <v>0</v>
      </c>
      <c r="X210" s="20">
        <f t="shared" si="66"/>
        <v>0</v>
      </c>
      <c r="Y210" s="22">
        <f t="shared" si="67"/>
        <v>0</v>
      </c>
      <c r="AA210" s="47"/>
    </row>
    <row r="211" spans="1:27" hidden="1" x14ac:dyDescent="0.25">
      <c r="A211" s="57" t="s">
        <v>39</v>
      </c>
      <c r="B211" s="1">
        <v>18.751999999999999</v>
      </c>
      <c r="C211" s="1">
        <v>18.495999999999999</v>
      </c>
      <c r="D211" s="1">
        <v>419.17399999999998</v>
      </c>
      <c r="E211" s="1">
        <v>379.73099999999999</v>
      </c>
      <c r="G211" s="1">
        <f t="shared" si="51"/>
        <v>39.442999999999984</v>
      </c>
      <c r="H211" s="1">
        <f t="shared" si="52"/>
        <v>0.25600000000000023</v>
      </c>
      <c r="I211" s="2">
        <f t="shared" si="53"/>
        <v>402.40703999999999</v>
      </c>
      <c r="J211" s="2">
        <f t="shared" si="54"/>
        <v>394.02355999999997</v>
      </c>
      <c r="K211" s="2">
        <f t="shared" si="55"/>
        <v>385.64008000000001</v>
      </c>
      <c r="L211" s="10">
        <f t="shared" si="56"/>
        <v>0</v>
      </c>
      <c r="M211" s="73" t="str">
        <f t="shared" si="57"/>
        <v/>
      </c>
      <c r="N211">
        <f t="shared" si="58"/>
        <v>0</v>
      </c>
      <c r="O211" s="12">
        <f t="shared" si="59"/>
        <v>18.751999999999999</v>
      </c>
      <c r="P211" s="11">
        <f t="shared" si="60"/>
        <v>0</v>
      </c>
      <c r="Q211" s="1">
        <f t="shared" si="61"/>
        <v>18.751999999999999</v>
      </c>
      <c r="S211" s="14" t="str">
        <f t="shared" si="62"/>
        <v>A</v>
      </c>
      <c r="U211" s="1">
        <f t="shared" si="63"/>
        <v>18.751999999999999</v>
      </c>
      <c r="V211" s="1">
        <f t="shared" si="64"/>
        <v>379.73099999999999</v>
      </c>
      <c r="W211" s="1">
        <f t="shared" si="65"/>
        <v>0</v>
      </c>
      <c r="X211" s="20">
        <f t="shared" si="66"/>
        <v>0</v>
      </c>
      <c r="Y211" s="22">
        <f t="shared" si="67"/>
        <v>0</v>
      </c>
      <c r="AA211" s="47"/>
    </row>
    <row r="212" spans="1:27" hidden="1" x14ac:dyDescent="0.25">
      <c r="A212" s="57" t="s">
        <v>39</v>
      </c>
      <c r="B212" s="1">
        <v>18.431999999999999</v>
      </c>
      <c r="C212" s="1">
        <v>18.239999999999998</v>
      </c>
      <c r="D212" s="1">
        <v>419.22699999999998</v>
      </c>
      <c r="E212" s="1">
        <v>379.77600000000001</v>
      </c>
      <c r="G212" s="1">
        <f t="shared" si="51"/>
        <v>39.450999999999965</v>
      </c>
      <c r="H212" s="1">
        <f t="shared" si="52"/>
        <v>0.19200000000000017</v>
      </c>
      <c r="I212" s="2">
        <f t="shared" si="53"/>
        <v>402.45792</v>
      </c>
      <c r="J212" s="2">
        <f t="shared" si="54"/>
        <v>394.07337999999999</v>
      </c>
      <c r="K212" s="2">
        <f t="shared" si="55"/>
        <v>385.68883999999997</v>
      </c>
      <c r="L212" s="10">
        <f t="shared" si="56"/>
        <v>0</v>
      </c>
      <c r="M212" s="73" t="str">
        <f t="shared" si="57"/>
        <v/>
      </c>
      <c r="N212">
        <f t="shared" si="58"/>
        <v>0</v>
      </c>
      <c r="O212" s="12">
        <f t="shared" si="59"/>
        <v>18.431999999999999</v>
      </c>
      <c r="P212" s="11">
        <f t="shared" si="60"/>
        <v>0</v>
      </c>
      <c r="Q212" s="1">
        <f t="shared" si="61"/>
        <v>18.431999999999999</v>
      </c>
      <c r="S212" s="14" t="str">
        <f t="shared" si="62"/>
        <v>A</v>
      </c>
      <c r="U212" s="1">
        <f t="shared" si="63"/>
        <v>18.431999999999999</v>
      </c>
      <c r="V212" s="1">
        <f t="shared" si="64"/>
        <v>379.77600000000001</v>
      </c>
      <c r="W212" s="1">
        <f t="shared" si="65"/>
        <v>0</v>
      </c>
      <c r="X212" s="20">
        <f t="shared" si="66"/>
        <v>0</v>
      </c>
      <c r="Y212" s="22">
        <f t="shared" si="67"/>
        <v>0</v>
      </c>
      <c r="AA212" s="47"/>
    </row>
    <row r="213" spans="1:27" hidden="1" x14ac:dyDescent="0.25">
      <c r="A213" s="57" t="s">
        <v>39</v>
      </c>
      <c r="B213" s="1">
        <v>19.968</v>
      </c>
      <c r="C213" s="1">
        <v>19.776</v>
      </c>
      <c r="D213" s="1">
        <v>419.03699999999998</v>
      </c>
      <c r="E213" s="1">
        <v>379.59800000000001</v>
      </c>
      <c r="G213" s="1">
        <f t="shared" si="51"/>
        <v>39.438999999999965</v>
      </c>
      <c r="H213" s="1">
        <f t="shared" si="52"/>
        <v>0.19200000000000017</v>
      </c>
      <c r="I213" s="2">
        <f t="shared" si="53"/>
        <v>402.27551999999997</v>
      </c>
      <c r="J213" s="2">
        <f t="shared" si="54"/>
        <v>393.89477999999997</v>
      </c>
      <c r="K213" s="2">
        <f t="shared" si="55"/>
        <v>385.51403999999997</v>
      </c>
      <c r="L213" s="10">
        <f t="shared" si="56"/>
        <v>0</v>
      </c>
      <c r="M213" s="73" t="str">
        <f t="shared" si="57"/>
        <v/>
      </c>
      <c r="N213">
        <f t="shared" si="58"/>
        <v>0</v>
      </c>
      <c r="O213" s="12">
        <f t="shared" si="59"/>
        <v>19.968</v>
      </c>
      <c r="P213" s="11">
        <f t="shared" si="60"/>
        <v>0</v>
      </c>
      <c r="Q213" s="1">
        <f t="shared" si="61"/>
        <v>19.968</v>
      </c>
      <c r="S213" s="14" t="str">
        <f t="shared" si="62"/>
        <v>A</v>
      </c>
      <c r="U213" s="1">
        <f t="shared" si="63"/>
        <v>19.968</v>
      </c>
      <c r="V213" s="1">
        <f t="shared" si="64"/>
        <v>379.59800000000001</v>
      </c>
      <c r="W213" s="1">
        <f t="shared" si="65"/>
        <v>0</v>
      </c>
      <c r="X213" s="20">
        <f t="shared" si="66"/>
        <v>0</v>
      </c>
      <c r="Y213" s="22">
        <f t="shared" si="67"/>
        <v>0</v>
      </c>
      <c r="AA213" s="47"/>
    </row>
    <row r="214" spans="1:27" hidden="1" x14ac:dyDescent="0.25">
      <c r="A214" s="57" t="s">
        <v>39</v>
      </c>
      <c r="B214" s="1">
        <v>19.007999999999999</v>
      </c>
      <c r="C214" s="1">
        <v>18.88</v>
      </c>
      <c r="D214" s="1">
        <v>420.40499999999997</v>
      </c>
      <c r="E214" s="1">
        <v>380.83300000000003</v>
      </c>
      <c r="G214" s="1">
        <f t="shared" si="51"/>
        <v>39.571999999999946</v>
      </c>
      <c r="H214" s="1">
        <f t="shared" si="52"/>
        <v>0.12800000000000011</v>
      </c>
      <c r="I214" s="2">
        <f t="shared" si="53"/>
        <v>403.58879999999999</v>
      </c>
      <c r="J214" s="2">
        <f t="shared" si="54"/>
        <v>395.1807</v>
      </c>
      <c r="K214" s="2">
        <f t="shared" si="55"/>
        <v>386.77259999999995</v>
      </c>
      <c r="L214" s="10">
        <f t="shared" si="56"/>
        <v>0</v>
      </c>
      <c r="M214" s="73" t="str">
        <f t="shared" si="57"/>
        <v/>
      </c>
      <c r="N214">
        <f t="shared" si="58"/>
        <v>0</v>
      </c>
      <c r="O214" s="12">
        <f t="shared" si="59"/>
        <v>19.007999999999999</v>
      </c>
      <c r="P214" s="11">
        <f t="shared" si="60"/>
        <v>0</v>
      </c>
      <c r="Q214" s="1">
        <f t="shared" si="61"/>
        <v>19.007999999999999</v>
      </c>
      <c r="S214" s="14" t="str">
        <f t="shared" si="62"/>
        <v>A</v>
      </c>
      <c r="U214" s="1">
        <f t="shared" si="63"/>
        <v>19.007999999999999</v>
      </c>
      <c r="V214" s="1">
        <f t="shared" si="64"/>
        <v>380.83300000000003</v>
      </c>
      <c r="W214" s="1">
        <f t="shared" si="65"/>
        <v>0</v>
      </c>
      <c r="X214" s="20">
        <f t="shared" si="66"/>
        <v>0</v>
      </c>
      <c r="Y214" s="22">
        <f t="shared" si="67"/>
        <v>0</v>
      </c>
      <c r="AA214" s="47"/>
    </row>
    <row r="215" spans="1:27" hidden="1" x14ac:dyDescent="0.25">
      <c r="A215" s="57" t="s">
        <v>39</v>
      </c>
      <c r="B215" s="1">
        <v>19.327999999999999</v>
      </c>
      <c r="C215" s="1">
        <v>19.071999999999999</v>
      </c>
      <c r="D215" s="1">
        <v>421.82400000000001</v>
      </c>
      <c r="E215" s="1">
        <v>382.11399999999998</v>
      </c>
      <c r="G215" s="1">
        <f t="shared" si="51"/>
        <v>39.710000000000036</v>
      </c>
      <c r="H215" s="1">
        <f t="shared" si="52"/>
        <v>0.25600000000000023</v>
      </c>
      <c r="I215" s="2">
        <f t="shared" si="53"/>
        <v>404.95104000000003</v>
      </c>
      <c r="J215" s="2">
        <f t="shared" si="54"/>
        <v>396.51456000000002</v>
      </c>
      <c r="K215" s="2">
        <f t="shared" si="55"/>
        <v>388.07808</v>
      </c>
      <c r="L215" s="10">
        <f t="shared" si="56"/>
        <v>0</v>
      </c>
      <c r="M215" s="73" t="str">
        <f t="shared" si="57"/>
        <v/>
      </c>
      <c r="N215">
        <f t="shared" si="58"/>
        <v>0</v>
      </c>
      <c r="O215" s="12">
        <f t="shared" si="59"/>
        <v>19.327999999999999</v>
      </c>
      <c r="P215" s="11">
        <f t="shared" si="60"/>
        <v>0</v>
      </c>
      <c r="Q215" s="1">
        <f t="shared" si="61"/>
        <v>19.327999999999999</v>
      </c>
      <c r="S215" s="14" t="str">
        <f t="shared" si="62"/>
        <v>A</v>
      </c>
      <c r="U215" s="1">
        <f t="shared" si="63"/>
        <v>19.327999999999999</v>
      </c>
      <c r="V215" s="1">
        <f t="shared" si="64"/>
        <v>382.11399999999998</v>
      </c>
      <c r="W215" s="1">
        <f t="shared" si="65"/>
        <v>0</v>
      </c>
      <c r="X215" s="20">
        <f t="shared" si="66"/>
        <v>0</v>
      </c>
      <c r="Y215" s="22">
        <f t="shared" si="67"/>
        <v>0</v>
      </c>
      <c r="AA215" s="47"/>
    </row>
    <row r="216" spans="1:27" hidden="1" x14ac:dyDescent="0.25">
      <c r="A216" s="57" t="s">
        <v>39</v>
      </c>
      <c r="B216" s="1">
        <v>18.239999999999998</v>
      </c>
      <c r="C216" s="1">
        <v>18.047999999999998</v>
      </c>
      <c r="D216" s="1">
        <v>421.786</v>
      </c>
      <c r="E216" s="1">
        <v>382.08300000000003</v>
      </c>
      <c r="G216" s="1">
        <f t="shared" si="51"/>
        <v>39.702999999999975</v>
      </c>
      <c r="H216" s="1">
        <f t="shared" si="52"/>
        <v>0.19200000000000017</v>
      </c>
      <c r="I216" s="2">
        <f t="shared" si="53"/>
        <v>404.91455999999999</v>
      </c>
      <c r="J216" s="2">
        <f t="shared" si="54"/>
        <v>396.47883999999999</v>
      </c>
      <c r="K216" s="2">
        <f t="shared" si="55"/>
        <v>388.04311999999999</v>
      </c>
      <c r="L216" s="10">
        <f t="shared" si="56"/>
        <v>0</v>
      </c>
      <c r="M216" s="73" t="str">
        <f t="shared" si="57"/>
        <v/>
      </c>
      <c r="N216">
        <f t="shared" si="58"/>
        <v>0</v>
      </c>
      <c r="O216" s="12">
        <f t="shared" si="59"/>
        <v>18.239999999999998</v>
      </c>
      <c r="P216" s="11">
        <f t="shared" si="60"/>
        <v>0</v>
      </c>
      <c r="Q216" s="1">
        <f t="shared" si="61"/>
        <v>18.239999999999998</v>
      </c>
      <c r="S216" s="14" t="str">
        <f t="shared" si="62"/>
        <v>A</v>
      </c>
      <c r="U216" s="1">
        <f t="shared" si="63"/>
        <v>18.239999999999998</v>
      </c>
      <c r="V216" s="1">
        <f t="shared" si="64"/>
        <v>382.08300000000003</v>
      </c>
      <c r="W216" s="1">
        <f t="shared" si="65"/>
        <v>0</v>
      </c>
      <c r="X216" s="20">
        <f t="shared" si="66"/>
        <v>0</v>
      </c>
      <c r="Y216" s="22">
        <f t="shared" si="67"/>
        <v>0</v>
      </c>
      <c r="AA216" s="47"/>
    </row>
    <row r="217" spans="1:27" hidden="1" x14ac:dyDescent="0.25">
      <c r="A217" s="57" t="s">
        <v>39</v>
      </c>
      <c r="B217" s="1">
        <v>18.303999999999998</v>
      </c>
      <c r="C217" s="1">
        <v>18.047999999999998</v>
      </c>
      <c r="D217" s="1">
        <v>421.46600000000001</v>
      </c>
      <c r="E217" s="1">
        <v>381.79399999999998</v>
      </c>
      <c r="G217" s="1">
        <f t="shared" si="51"/>
        <v>39.672000000000025</v>
      </c>
      <c r="H217" s="1">
        <f t="shared" si="52"/>
        <v>0.25600000000000023</v>
      </c>
      <c r="I217" s="2">
        <f t="shared" si="53"/>
        <v>404.60736000000003</v>
      </c>
      <c r="J217" s="2">
        <f t="shared" si="54"/>
        <v>396.17804000000001</v>
      </c>
      <c r="K217" s="2">
        <f t="shared" si="55"/>
        <v>387.74871999999999</v>
      </c>
      <c r="L217" s="10">
        <f t="shared" si="56"/>
        <v>0</v>
      </c>
      <c r="M217" s="73" t="str">
        <f t="shared" si="57"/>
        <v/>
      </c>
      <c r="N217">
        <f t="shared" si="58"/>
        <v>0</v>
      </c>
      <c r="O217" s="12">
        <f t="shared" si="59"/>
        <v>18.303999999999998</v>
      </c>
      <c r="P217" s="11">
        <f t="shared" si="60"/>
        <v>0</v>
      </c>
      <c r="Q217" s="1">
        <f t="shared" si="61"/>
        <v>18.303999999999998</v>
      </c>
      <c r="S217" s="14" t="str">
        <f t="shared" si="62"/>
        <v>A</v>
      </c>
      <c r="U217" s="1">
        <f t="shared" si="63"/>
        <v>18.303999999999998</v>
      </c>
      <c r="V217" s="1">
        <f t="shared" si="64"/>
        <v>381.79399999999998</v>
      </c>
      <c r="W217" s="1">
        <f t="shared" si="65"/>
        <v>0</v>
      </c>
      <c r="X217" s="20">
        <f t="shared" si="66"/>
        <v>0</v>
      </c>
      <c r="Y217" s="22">
        <f t="shared" si="67"/>
        <v>0</v>
      </c>
      <c r="AA217" s="47"/>
    </row>
    <row r="218" spans="1:27" hidden="1" x14ac:dyDescent="0.25">
      <c r="A218" s="57" t="s">
        <v>39</v>
      </c>
      <c r="B218" s="1">
        <v>19.776</v>
      </c>
      <c r="C218" s="1">
        <v>19.584</v>
      </c>
      <c r="D218" s="1">
        <v>419.93299999999999</v>
      </c>
      <c r="E218" s="1">
        <v>380.4</v>
      </c>
      <c r="G218" s="1">
        <f t="shared" si="51"/>
        <v>39.533000000000015</v>
      </c>
      <c r="H218" s="1">
        <f t="shared" si="52"/>
        <v>0.19200000000000017</v>
      </c>
      <c r="I218" s="2">
        <f t="shared" si="53"/>
        <v>403.13567999999998</v>
      </c>
      <c r="J218" s="2">
        <f t="shared" si="54"/>
        <v>394.73701999999997</v>
      </c>
      <c r="K218" s="2">
        <f t="shared" si="55"/>
        <v>386.33835999999997</v>
      </c>
      <c r="L218" s="10">
        <f t="shared" si="56"/>
        <v>0</v>
      </c>
      <c r="M218" s="73" t="str">
        <f t="shared" si="57"/>
        <v/>
      </c>
      <c r="N218">
        <f t="shared" si="58"/>
        <v>0</v>
      </c>
      <c r="O218" s="12">
        <f t="shared" si="59"/>
        <v>19.776</v>
      </c>
      <c r="P218" s="11">
        <f t="shared" si="60"/>
        <v>0</v>
      </c>
      <c r="Q218" s="1">
        <f t="shared" si="61"/>
        <v>19.776</v>
      </c>
      <c r="S218" s="14" t="str">
        <f t="shared" si="62"/>
        <v>A</v>
      </c>
      <c r="U218" s="1">
        <f t="shared" si="63"/>
        <v>19.776</v>
      </c>
      <c r="V218" s="1">
        <f t="shared" si="64"/>
        <v>380.4</v>
      </c>
      <c r="W218" s="1">
        <f t="shared" si="65"/>
        <v>0</v>
      </c>
      <c r="X218" s="20">
        <f t="shared" si="66"/>
        <v>0</v>
      </c>
      <c r="Y218" s="22">
        <f t="shared" si="67"/>
        <v>0</v>
      </c>
      <c r="AA218" s="47"/>
    </row>
    <row r="219" spans="1:27" hidden="1" x14ac:dyDescent="0.25">
      <c r="A219" s="57" t="s">
        <v>39</v>
      </c>
      <c r="B219" s="1">
        <v>22.015999999999998</v>
      </c>
      <c r="C219" s="1">
        <v>21.76</v>
      </c>
      <c r="D219" s="1">
        <v>418.43299999999999</v>
      </c>
      <c r="E219" s="1">
        <v>379.04</v>
      </c>
      <c r="G219" s="1">
        <f t="shared" si="51"/>
        <v>39.392999999999972</v>
      </c>
      <c r="H219" s="1">
        <f t="shared" si="52"/>
        <v>0.25599999999999667</v>
      </c>
      <c r="I219" s="2">
        <f t="shared" si="53"/>
        <v>401.69567999999998</v>
      </c>
      <c r="J219" s="2">
        <f t="shared" si="54"/>
        <v>393.32702</v>
      </c>
      <c r="K219" s="2">
        <f t="shared" si="55"/>
        <v>384.95835999999997</v>
      </c>
      <c r="L219" s="10">
        <f t="shared" si="56"/>
        <v>0</v>
      </c>
      <c r="M219" s="73" t="str">
        <f t="shared" si="57"/>
        <v/>
      </c>
      <c r="N219">
        <f t="shared" si="58"/>
        <v>0</v>
      </c>
      <c r="O219" s="12">
        <f t="shared" si="59"/>
        <v>22.015999999999998</v>
      </c>
      <c r="P219" s="11">
        <f t="shared" si="60"/>
        <v>0</v>
      </c>
      <c r="Q219" s="1">
        <f t="shared" si="61"/>
        <v>22.015999999999998</v>
      </c>
      <c r="S219" s="14" t="str">
        <f t="shared" si="62"/>
        <v>A</v>
      </c>
      <c r="U219" s="1">
        <f t="shared" si="63"/>
        <v>22.015999999999998</v>
      </c>
      <c r="V219" s="1">
        <f t="shared" si="64"/>
        <v>379.04</v>
      </c>
      <c r="W219" s="1">
        <f t="shared" si="65"/>
        <v>0</v>
      </c>
      <c r="X219" s="20">
        <f t="shared" si="66"/>
        <v>0</v>
      </c>
      <c r="Y219" s="22">
        <f t="shared" si="67"/>
        <v>0</v>
      </c>
      <c r="AA219" s="47"/>
    </row>
    <row r="220" spans="1:27" hidden="1" x14ac:dyDescent="0.25">
      <c r="A220" s="57" t="s">
        <v>39</v>
      </c>
      <c r="B220" s="1">
        <v>20.8</v>
      </c>
      <c r="C220" s="1">
        <v>20.672000000000001</v>
      </c>
      <c r="D220" s="1">
        <v>418.33300000000003</v>
      </c>
      <c r="E220" s="1">
        <v>378.95800000000003</v>
      </c>
      <c r="G220" s="1">
        <f t="shared" si="51"/>
        <v>39.375</v>
      </c>
      <c r="H220" s="1">
        <f t="shared" si="52"/>
        <v>0.12800000000000011</v>
      </c>
      <c r="I220" s="2">
        <f t="shared" si="53"/>
        <v>401.59968000000003</v>
      </c>
      <c r="J220" s="2">
        <f t="shared" si="54"/>
        <v>393.23302000000001</v>
      </c>
      <c r="K220" s="2">
        <f t="shared" si="55"/>
        <v>384.86636000000004</v>
      </c>
      <c r="L220" s="10">
        <f t="shared" si="56"/>
        <v>0</v>
      </c>
      <c r="M220" s="73" t="str">
        <f t="shared" si="57"/>
        <v/>
      </c>
      <c r="N220">
        <f t="shared" si="58"/>
        <v>0</v>
      </c>
      <c r="O220" s="12">
        <f t="shared" si="59"/>
        <v>20.8</v>
      </c>
      <c r="P220" s="11">
        <f t="shared" si="60"/>
        <v>0</v>
      </c>
      <c r="Q220" s="1">
        <f t="shared" si="61"/>
        <v>20.8</v>
      </c>
      <c r="S220" s="14" t="str">
        <f t="shared" si="62"/>
        <v>A</v>
      </c>
      <c r="U220" s="1">
        <f t="shared" si="63"/>
        <v>20.8</v>
      </c>
      <c r="V220" s="1">
        <f t="shared" si="64"/>
        <v>378.95800000000003</v>
      </c>
      <c r="W220" s="1">
        <f t="shared" si="65"/>
        <v>0</v>
      </c>
      <c r="X220" s="20">
        <f t="shared" si="66"/>
        <v>0</v>
      </c>
      <c r="Y220" s="22">
        <f t="shared" si="67"/>
        <v>0</v>
      </c>
      <c r="AA220" s="47"/>
    </row>
    <row r="221" spans="1:27" hidden="1" x14ac:dyDescent="0.25">
      <c r="A221" s="57" t="s">
        <v>39</v>
      </c>
      <c r="B221" s="1">
        <v>19.071999999999999</v>
      </c>
      <c r="C221" s="1">
        <v>18.815999999999999</v>
      </c>
      <c r="D221" s="1">
        <v>418.13299999999998</v>
      </c>
      <c r="E221" s="1">
        <v>380.20299999999997</v>
      </c>
      <c r="G221" s="1">
        <f t="shared" si="51"/>
        <v>37.930000000000007</v>
      </c>
      <c r="H221" s="1">
        <f t="shared" si="52"/>
        <v>0.25600000000000023</v>
      </c>
      <c r="I221" s="2">
        <f t="shared" si="53"/>
        <v>401.40767999999997</v>
      </c>
      <c r="J221" s="2">
        <f t="shared" si="54"/>
        <v>393.04501999999997</v>
      </c>
      <c r="K221" s="2">
        <f t="shared" si="55"/>
        <v>384.68235999999996</v>
      </c>
      <c r="L221" s="10">
        <f t="shared" si="56"/>
        <v>3</v>
      </c>
      <c r="M221" s="73">
        <f t="shared" si="57"/>
        <v>3</v>
      </c>
      <c r="N221">
        <f t="shared" si="58"/>
        <v>3</v>
      </c>
      <c r="O221" s="12">
        <f t="shared" si="59"/>
        <v>21.224126418873801</v>
      </c>
      <c r="P221" s="11">
        <f t="shared" si="60"/>
        <v>2.1521264188738023</v>
      </c>
      <c r="Q221" s="1">
        <f t="shared" si="61"/>
        <v>19.071999999999999</v>
      </c>
      <c r="S221" s="14" t="str">
        <f t="shared" si="62"/>
        <v>A</v>
      </c>
      <c r="U221" s="1">
        <f t="shared" si="63"/>
        <v>19.071999999999999</v>
      </c>
      <c r="V221" s="1">
        <f t="shared" si="64"/>
        <v>380.20299999999997</v>
      </c>
      <c r="W221" s="1">
        <f t="shared" si="65"/>
        <v>2.1521264188738023</v>
      </c>
      <c r="X221" s="20">
        <f t="shared" si="66"/>
        <v>0.93617499221010403</v>
      </c>
      <c r="Y221" s="22">
        <f t="shared" si="67"/>
        <v>3</v>
      </c>
      <c r="AA221" s="47"/>
    </row>
    <row r="222" spans="1:27" hidden="1" x14ac:dyDescent="0.25">
      <c r="A222" s="57" t="s">
        <v>39</v>
      </c>
      <c r="B222" s="1">
        <v>19.327999999999999</v>
      </c>
      <c r="C222" s="1">
        <v>19.2</v>
      </c>
      <c r="D222" s="1">
        <v>417.52300000000002</v>
      </c>
      <c r="E222" s="1">
        <v>384.12299999999999</v>
      </c>
      <c r="G222" s="1">
        <f t="shared" si="51"/>
        <v>33.400000000000034</v>
      </c>
      <c r="H222" s="1">
        <f t="shared" si="52"/>
        <v>0.12800000000000011</v>
      </c>
      <c r="I222" s="2">
        <f t="shared" si="53"/>
        <v>400.82208000000003</v>
      </c>
      <c r="J222" s="2">
        <f t="shared" si="54"/>
        <v>392.47162000000003</v>
      </c>
      <c r="K222" s="2">
        <f t="shared" si="55"/>
        <v>384.12116000000003</v>
      </c>
      <c r="L222" s="10">
        <f t="shared" si="56"/>
        <v>3</v>
      </c>
      <c r="M222" s="73" t="str">
        <f t="shared" si="57"/>
        <v/>
      </c>
      <c r="N222">
        <f t="shared" si="58"/>
        <v>3</v>
      </c>
      <c r="O222" s="12">
        <f t="shared" si="59"/>
        <v>21.509014021811709</v>
      </c>
      <c r="P222" s="11">
        <f t="shared" si="60"/>
        <v>2.1810140218117091</v>
      </c>
      <c r="Q222" s="1">
        <f t="shared" si="61"/>
        <v>19.327999999999999</v>
      </c>
      <c r="S222" s="14" t="str">
        <f t="shared" si="62"/>
        <v>A</v>
      </c>
      <c r="U222" s="1">
        <f t="shared" si="63"/>
        <v>19.327999999999999</v>
      </c>
      <c r="V222" s="1">
        <f t="shared" si="64"/>
        <v>384.12299999999999</v>
      </c>
      <c r="W222" s="1">
        <f t="shared" si="65"/>
        <v>2.1810140218117091</v>
      </c>
      <c r="X222" s="20">
        <f t="shared" si="66"/>
        <v>0.94874109948809349</v>
      </c>
      <c r="Y222" s="22">
        <f t="shared" si="67"/>
        <v>3</v>
      </c>
      <c r="AA222" s="47"/>
    </row>
    <row r="223" spans="1:27" hidden="1" x14ac:dyDescent="0.25">
      <c r="A223" s="57" t="s">
        <v>39</v>
      </c>
      <c r="B223" s="1">
        <v>19.071999999999999</v>
      </c>
      <c r="C223" s="1">
        <v>18.88</v>
      </c>
      <c r="D223" s="1">
        <v>416.81400000000002</v>
      </c>
      <c r="E223" s="1">
        <v>383.47699999999998</v>
      </c>
      <c r="G223" s="1">
        <f t="shared" si="51"/>
        <v>33.337000000000046</v>
      </c>
      <c r="H223" s="1">
        <f t="shared" si="52"/>
        <v>0.19200000000000017</v>
      </c>
      <c r="I223" s="2">
        <f t="shared" si="53"/>
        <v>400.14144000000005</v>
      </c>
      <c r="J223" s="2">
        <f t="shared" si="54"/>
        <v>391.80516</v>
      </c>
      <c r="K223" s="2">
        <f t="shared" si="55"/>
        <v>383.46888000000001</v>
      </c>
      <c r="L223" s="10">
        <f t="shared" si="56"/>
        <v>3</v>
      </c>
      <c r="M223" s="73" t="str">
        <f t="shared" si="57"/>
        <v/>
      </c>
      <c r="N223">
        <f t="shared" si="58"/>
        <v>3</v>
      </c>
      <c r="O223" s="12">
        <f t="shared" si="59"/>
        <v>21.224126418873801</v>
      </c>
      <c r="P223" s="11">
        <f t="shared" si="60"/>
        <v>2.1521264188738023</v>
      </c>
      <c r="Q223" s="1">
        <f t="shared" si="61"/>
        <v>19.071999999999999</v>
      </c>
      <c r="S223" s="14" t="str">
        <f t="shared" si="62"/>
        <v>A</v>
      </c>
      <c r="U223" s="1">
        <f t="shared" si="63"/>
        <v>19.071999999999999</v>
      </c>
      <c r="V223" s="1">
        <f t="shared" si="64"/>
        <v>383.47699999999998</v>
      </c>
      <c r="W223" s="1">
        <f t="shared" si="65"/>
        <v>2.1521264188738023</v>
      </c>
      <c r="X223" s="20">
        <f t="shared" si="66"/>
        <v>0.93617499221010403</v>
      </c>
      <c r="Y223" s="22">
        <f t="shared" si="67"/>
        <v>3</v>
      </c>
      <c r="AA223" s="47"/>
    </row>
    <row r="224" spans="1:27" hidden="1" x14ac:dyDescent="0.25">
      <c r="A224" s="57" t="s">
        <v>39</v>
      </c>
      <c r="B224" s="1">
        <v>19.007999999999999</v>
      </c>
      <c r="C224" s="1">
        <v>18.88</v>
      </c>
      <c r="D224" s="1">
        <v>417.09800000000001</v>
      </c>
      <c r="E224" s="1">
        <v>383.73700000000002</v>
      </c>
      <c r="G224" s="1">
        <f t="shared" si="51"/>
        <v>33.36099999999999</v>
      </c>
      <c r="H224" s="1">
        <f t="shared" si="52"/>
        <v>0.12800000000000011</v>
      </c>
      <c r="I224" s="2">
        <f t="shared" si="53"/>
        <v>400.41408000000001</v>
      </c>
      <c r="J224" s="2">
        <f t="shared" si="54"/>
        <v>392.07212000000004</v>
      </c>
      <c r="K224" s="2">
        <f t="shared" si="55"/>
        <v>383.73016000000001</v>
      </c>
      <c r="L224" s="10">
        <f t="shared" si="56"/>
        <v>3</v>
      </c>
      <c r="M224" s="73" t="str">
        <f t="shared" si="57"/>
        <v/>
      </c>
      <c r="N224">
        <f t="shared" si="58"/>
        <v>3</v>
      </c>
      <c r="O224" s="12">
        <f t="shared" si="59"/>
        <v>21.152904518139326</v>
      </c>
      <c r="P224" s="11">
        <f t="shared" si="60"/>
        <v>2.1449045181393274</v>
      </c>
      <c r="Q224" s="1">
        <f t="shared" si="61"/>
        <v>19.007999999999999</v>
      </c>
      <c r="S224" s="14" t="str">
        <f t="shared" si="62"/>
        <v>A</v>
      </c>
      <c r="U224" s="1">
        <f t="shared" si="63"/>
        <v>19.007999999999999</v>
      </c>
      <c r="V224" s="1">
        <f t="shared" si="64"/>
        <v>383.73700000000002</v>
      </c>
      <c r="W224" s="1">
        <f t="shared" si="65"/>
        <v>2.1449045181393274</v>
      </c>
      <c r="X224" s="20">
        <f t="shared" si="66"/>
        <v>0.93303346539060739</v>
      </c>
      <c r="Y224" s="22">
        <f t="shared" si="67"/>
        <v>3</v>
      </c>
      <c r="AA224" s="47"/>
    </row>
    <row r="225" spans="1:34" x14ac:dyDescent="0.25">
      <c r="A225" s="57" t="s">
        <v>39</v>
      </c>
      <c r="B225" s="1">
        <v>19.007999999999999</v>
      </c>
      <c r="C225" s="1">
        <v>18.751999999999999</v>
      </c>
      <c r="D225" s="1">
        <v>419.05700000000002</v>
      </c>
      <c r="E225" s="1">
        <v>385.54399999999998</v>
      </c>
      <c r="G225" s="1">
        <f t="shared" si="51"/>
        <v>33.513000000000034</v>
      </c>
      <c r="H225" s="1">
        <f t="shared" si="52"/>
        <v>0.25600000000000023</v>
      </c>
      <c r="I225" s="2">
        <f t="shared" si="53"/>
        <v>402.29472000000004</v>
      </c>
      <c r="J225" s="2">
        <f t="shared" si="54"/>
        <v>393.91358000000002</v>
      </c>
      <c r="K225" s="2">
        <f t="shared" si="55"/>
        <v>385.53244000000001</v>
      </c>
      <c r="L225" s="10">
        <f t="shared" si="56"/>
        <v>3</v>
      </c>
      <c r="M225" s="73" t="str">
        <f t="shared" si="57"/>
        <v/>
      </c>
      <c r="N225">
        <f t="shared" si="58"/>
        <v>3</v>
      </c>
      <c r="O225" s="12">
        <f t="shared" si="59"/>
        <v>21.152904518139326</v>
      </c>
      <c r="P225" s="11">
        <f t="shared" si="60"/>
        <v>2.1449045181393274</v>
      </c>
      <c r="Q225" s="1">
        <f t="shared" si="61"/>
        <v>19.007999999999999</v>
      </c>
      <c r="S225" s="14" t="str">
        <f t="shared" si="62"/>
        <v>A</v>
      </c>
      <c r="U225" s="1">
        <f t="shared" si="63"/>
        <v>19.007999999999999</v>
      </c>
      <c r="V225" s="1">
        <f t="shared" si="64"/>
        <v>385.54399999999998</v>
      </c>
      <c r="W225" s="1">
        <f t="shared" si="65"/>
        <v>2.1449045181393274</v>
      </c>
      <c r="X225" s="20">
        <f t="shared" si="66"/>
        <v>0.93303346539060739</v>
      </c>
      <c r="Y225" s="22">
        <f t="shared" si="67"/>
        <v>3</v>
      </c>
      <c r="Z225" s="32" t="s">
        <v>40</v>
      </c>
      <c r="AA225" s="47"/>
      <c r="AB225" s="32" t="str">
        <f>A225</f>
        <v>JJJJ-MM-TT SS:MM:SS</v>
      </c>
      <c r="AC225" s="1">
        <f>SUM(U225:U248)</f>
        <v>2843.3920000000003</v>
      </c>
      <c r="AD225" s="1">
        <f>AVERAGE(V225:V248)</f>
        <v>382.52491666666668</v>
      </c>
      <c r="AE225" s="1">
        <f>SUM(W225:W248)</f>
        <v>204.92865524148678</v>
      </c>
      <c r="AF225" s="1">
        <f>SUM(X225:X248)</f>
        <v>89.143965030046743</v>
      </c>
      <c r="AG225" s="35">
        <f>AVERAGE(Y225:Y248)</f>
        <v>2.125</v>
      </c>
      <c r="AH225" s="37" t="e">
        <f>DAY(A225)</f>
        <v>#VALUE!</v>
      </c>
    </row>
    <row r="226" spans="1:34" hidden="1" x14ac:dyDescent="0.25">
      <c r="A226" s="57" t="s">
        <v>39</v>
      </c>
      <c r="B226" s="1">
        <v>20.16</v>
      </c>
      <c r="C226" s="1">
        <v>19.776</v>
      </c>
      <c r="D226" s="1">
        <v>419.125</v>
      </c>
      <c r="E226" s="1">
        <v>385.62299999999999</v>
      </c>
      <c r="G226" s="1">
        <f t="shared" si="51"/>
        <v>33.50200000000001</v>
      </c>
      <c r="H226" s="1">
        <f t="shared" si="52"/>
        <v>0.38400000000000034</v>
      </c>
      <c r="I226" s="2">
        <f t="shared" si="53"/>
        <v>402.36</v>
      </c>
      <c r="J226" s="2">
        <f t="shared" si="54"/>
        <v>393.97750000000002</v>
      </c>
      <c r="K226" s="2">
        <f t="shared" si="55"/>
        <v>385.59500000000003</v>
      </c>
      <c r="L226" s="10">
        <f t="shared" si="56"/>
        <v>3</v>
      </c>
      <c r="M226" s="73" t="str">
        <f t="shared" si="57"/>
        <v/>
      </c>
      <c r="N226">
        <f t="shared" si="58"/>
        <v>3</v>
      </c>
      <c r="O226" s="12">
        <f t="shared" si="59"/>
        <v>22.434898731359894</v>
      </c>
      <c r="P226" s="11">
        <f t="shared" si="60"/>
        <v>2.2748987313598938</v>
      </c>
      <c r="Q226" s="1">
        <f t="shared" si="61"/>
        <v>20.16</v>
      </c>
      <c r="S226" s="14" t="str">
        <f t="shared" si="62"/>
        <v>A</v>
      </c>
      <c r="U226" s="1">
        <f t="shared" si="63"/>
        <v>20.16</v>
      </c>
      <c r="V226" s="1">
        <f t="shared" si="64"/>
        <v>385.62299999999999</v>
      </c>
      <c r="W226" s="1">
        <f t="shared" si="65"/>
        <v>2.2748987313598938</v>
      </c>
      <c r="X226" s="20">
        <f t="shared" si="66"/>
        <v>0.98958094814155384</v>
      </c>
      <c r="Y226" s="22">
        <f t="shared" si="67"/>
        <v>3</v>
      </c>
      <c r="AA226" s="47"/>
    </row>
    <row r="227" spans="1:34" hidden="1" x14ac:dyDescent="0.25">
      <c r="A227" s="57" t="s">
        <v>39</v>
      </c>
      <c r="B227" s="1">
        <v>0</v>
      </c>
      <c r="C227" s="1">
        <v>512</v>
      </c>
      <c r="D227" s="1">
        <v>0</v>
      </c>
      <c r="E227" s="1">
        <v>385.04700000000003</v>
      </c>
      <c r="G227" s="1">
        <f t="shared" si="51"/>
        <v>-385.04700000000003</v>
      </c>
      <c r="H227" s="1">
        <f t="shared" si="52"/>
        <v>-512</v>
      </c>
      <c r="I227" s="2">
        <f t="shared" si="53"/>
        <v>0</v>
      </c>
      <c r="J227" s="2">
        <f t="shared" si="54"/>
        <v>0</v>
      </c>
      <c r="K227" s="2">
        <f t="shared" si="55"/>
        <v>0</v>
      </c>
      <c r="L227" s="10">
        <f t="shared" si="56"/>
        <v>0</v>
      </c>
      <c r="M227" s="73">
        <f t="shared" si="57"/>
        <v>0</v>
      </c>
      <c r="N227">
        <f t="shared" si="58"/>
        <v>0</v>
      </c>
      <c r="O227" s="12">
        <f t="shared" si="59"/>
        <v>0</v>
      </c>
      <c r="P227" s="11">
        <f t="shared" si="60"/>
        <v>0</v>
      </c>
      <c r="Q227" s="1">
        <f t="shared" si="61"/>
        <v>0</v>
      </c>
      <c r="S227" s="14" t="str">
        <f t="shared" si="62"/>
        <v>A</v>
      </c>
      <c r="U227" s="1">
        <f t="shared" si="63"/>
        <v>0</v>
      </c>
      <c r="V227" s="1">
        <f t="shared" si="64"/>
        <v>385.04700000000003</v>
      </c>
      <c r="W227" s="1">
        <f t="shared" si="65"/>
        <v>0</v>
      </c>
      <c r="X227" s="20">
        <f t="shared" si="66"/>
        <v>0</v>
      </c>
      <c r="Y227" s="22">
        <f t="shared" si="67"/>
        <v>0</v>
      </c>
      <c r="AA227" s="47"/>
    </row>
    <row r="228" spans="1:34" hidden="1" x14ac:dyDescent="0.25">
      <c r="A228" s="57" t="s">
        <v>39</v>
      </c>
      <c r="B228" s="1">
        <v>17.792000000000002</v>
      </c>
      <c r="C228" s="1">
        <v>17.856000000000002</v>
      </c>
      <c r="D228" s="1">
        <v>418.23099999999999</v>
      </c>
      <c r="E228" s="1">
        <v>384.79700000000003</v>
      </c>
      <c r="G228" s="1">
        <f t="shared" si="51"/>
        <v>33.433999999999969</v>
      </c>
      <c r="H228" s="1">
        <f t="shared" si="52"/>
        <v>-6.4000000000000057E-2</v>
      </c>
      <c r="I228" s="2">
        <f t="shared" si="53"/>
        <v>401.50175999999999</v>
      </c>
      <c r="J228" s="2">
        <f t="shared" si="54"/>
        <v>393.13713999999999</v>
      </c>
      <c r="K228" s="2">
        <f t="shared" si="55"/>
        <v>384.77251999999999</v>
      </c>
      <c r="L228" s="10">
        <f t="shared" si="56"/>
        <v>3</v>
      </c>
      <c r="M228" s="73">
        <f t="shared" si="57"/>
        <v>3</v>
      </c>
      <c r="N228">
        <f t="shared" si="58"/>
        <v>3</v>
      </c>
      <c r="O228" s="12">
        <f t="shared" si="59"/>
        <v>19.799688404184288</v>
      </c>
      <c r="P228" s="11">
        <f t="shared" si="60"/>
        <v>2.007688404184286</v>
      </c>
      <c r="Q228" s="1">
        <f t="shared" si="61"/>
        <v>17.792000000000002</v>
      </c>
      <c r="S228" s="14" t="str">
        <f t="shared" si="62"/>
        <v>A</v>
      </c>
      <c r="U228" s="1">
        <f t="shared" si="63"/>
        <v>17.792000000000002</v>
      </c>
      <c r="V228" s="1">
        <f t="shared" si="64"/>
        <v>384.79700000000003</v>
      </c>
      <c r="W228" s="1">
        <f t="shared" si="65"/>
        <v>2.007688404184286</v>
      </c>
      <c r="X228" s="20">
        <f t="shared" si="66"/>
        <v>0.8733444558201644</v>
      </c>
      <c r="Y228" s="22">
        <f t="shared" si="67"/>
        <v>3</v>
      </c>
      <c r="AA228" s="47"/>
    </row>
    <row r="229" spans="1:34" hidden="1" x14ac:dyDescent="0.25">
      <c r="A229" s="57" t="s">
        <v>39</v>
      </c>
      <c r="B229" s="1">
        <v>18.303999999999998</v>
      </c>
      <c r="C229" s="1">
        <v>18.175999999999998</v>
      </c>
      <c r="D229" s="1">
        <v>417.61599999999999</v>
      </c>
      <c r="E229" s="1">
        <v>384.22800000000001</v>
      </c>
      <c r="G229" s="1">
        <f t="shared" si="51"/>
        <v>33.387999999999977</v>
      </c>
      <c r="H229" s="1">
        <f t="shared" si="52"/>
        <v>0.12800000000000011</v>
      </c>
      <c r="I229" s="2">
        <f t="shared" si="53"/>
        <v>400.91136</v>
      </c>
      <c r="J229" s="2">
        <f t="shared" si="54"/>
        <v>392.55903999999998</v>
      </c>
      <c r="K229" s="2">
        <f t="shared" si="55"/>
        <v>384.20672000000002</v>
      </c>
      <c r="L229" s="10">
        <f t="shared" si="56"/>
        <v>3</v>
      </c>
      <c r="M229" s="73" t="str">
        <f t="shared" si="57"/>
        <v/>
      </c>
      <c r="N229">
        <f t="shared" si="58"/>
        <v>3</v>
      </c>
      <c r="O229" s="12">
        <f t="shared" si="59"/>
        <v>20.369463610060091</v>
      </c>
      <c r="P229" s="11">
        <f t="shared" si="60"/>
        <v>2.0654636100600925</v>
      </c>
      <c r="Q229" s="1">
        <f t="shared" si="61"/>
        <v>18.303999999999998</v>
      </c>
      <c r="S229" s="14" t="str">
        <f t="shared" si="62"/>
        <v>A</v>
      </c>
      <c r="U229" s="1">
        <f t="shared" si="63"/>
        <v>18.303999999999998</v>
      </c>
      <c r="V229" s="1">
        <f t="shared" si="64"/>
        <v>384.22800000000001</v>
      </c>
      <c r="W229" s="1">
        <f t="shared" si="65"/>
        <v>2.0654636100600925</v>
      </c>
      <c r="X229" s="20">
        <f t="shared" si="66"/>
        <v>0.89847667037614021</v>
      </c>
      <c r="Y229" s="22">
        <f t="shared" si="67"/>
        <v>3</v>
      </c>
      <c r="AA229" s="47"/>
    </row>
    <row r="230" spans="1:34" hidden="1" x14ac:dyDescent="0.25">
      <c r="A230" s="57" t="s">
        <v>39</v>
      </c>
      <c r="B230" s="1">
        <v>18.88</v>
      </c>
      <c r="C230" s="1">
        <v>18.687999999999999</v>
      </c>
      <c r="D230" s="1">
        <v>416.53300000000002</v>
      </c>
      <c r="E230" s="1">
        <v>383.23</v>
      </c>
      <c r="G230" s="1">
        <f t="shared" si="51"/>
        <v>33.302999999999997</v>
      </c>
      <c r="H230" s="1">
        <f t="shared" si="52"/>
        <v>0.19200000000000017</v>
      </c>
      <c r="I230" s="2">
        <f t="shared" si="53"/>
        <v>399.87168000000003</v>
      </c>
      <c r="J230" s="2">
        <f t="shared" si="54"/>
        <v>391.54102</v>
      </c>
      <c r="K230" s="2">
        <f t="shared" si="55"/>
        <v>383.21036000000004</v>
      </c>
      <c r="L230" s="10">
        <f t="shared" si="56"/>
        <v>3</v>
      </c>
      <c r="M230" s="73" t="str">
        <f t="shared" si="57"/>
        <v/>
      </c>
      <c r="N230">
        <f t="shared" si="58"/>
        <v>3</v>
      </c>
      <c r="O230" s="12">
        <f t="shared" si="59"/>
        <v>21.010460716670377</v>
      </c>
      <c r="P230" s="11">
        <f t="shared" si="60"/>
        <v>2.1304607166703775</v>
      </c>
      <c r="Q230" s="1">
        <f t="shared" si="61"/>
        <v>18.88</v>
      </c>
      <c r="S230" s="14" t="str">
        <f t="shared" si="62"/>
        <v>A</v>
      </c>
      <c r="U230" s="1">
        <f t="shared" si="63"/>
        <v>18.88</v>
      </c>
      <c r="V230" s="1">
        <f t="shared" si="64"/>
        <v>383.23</v>
      </c>
      <c r="W230" s="1">
        <f t="shared" si="65"/>
        <v>2.1304607166703775</v>
      </c>
      <c r="X230" s="20">
        <f t="shared" si="66"/>
        <v>0.92675041175161421</v>
      </c>
      <c r="Y230" s="22">
        <f t="shared" si="67"/>
        <v>3</v>
      </c>
      <c r="AA230" s="47"/>
    </row>
    <row r="231" spans="1:34" hidden="1" x14ac:dyDescent="0.25">
      <c r="A231" s="57" t="s">
        <v>39</v>
      </c>
      <c r="B231" s="1">
        <v>39.68</v>
      </c>
      <c r="C231" s="1">
        <v>39.552</v>
      </c>
      <c r="D231" s="1">
        <v>417.04</v>
      </c>
      <c r="E231" s="1">
        <v>382.21699999999998</v>
      </c>
      <c r="G231" s="1">
        <f t="shared" si="51"/>
        <v>34.823000000000036</v>
      </c>
      <c r="H231" s="1">
        <f t="shared" si="52"/>
        <v>0.12800000000000011</v>
      </c>
      <c r="I231" s="2">
        <f t="shared" si="53"/>
        <v>400.35840000000002</v>
      </c>
      <c r="J231" s="2">
        <f t="shared" si="54"/>
        <v>392.01760000000002</v>
      </c>
      <c r="K231" s="2">
        <f t="shared" si="55"/>
        <v>383.67680000000001</v>
      </c>
      <c r="L231" s="10">
        <f t="shared" si="56"/>
        <v>3</v>
      </c>
      <c r="M231" s="73" t="str">
        <f t="shared" si="57"/>
        <v/>
      </c>
      <c r="N231">
        <f t="shared" si="58"/>
        <v>3</v>
      </c>
      <c r="O231" s="12">
        <f t="shared" si="59"/>
        <v>44.157578455375031</v>
      </c>
      <c r="P231" s="11">
        <f t="shared" si="60"/>
        <v>4.4775784553750313</v>
      </c>
      <c r="Q231" s="1">
        <f t="shared" si="61"/>
        <v>39.68</v>
      </c>
      <c r="S231" s="14" t="str">
        <f t="shared" si="62"/>
        <v>A</v>
      </c>
      <c r="U231" s="1">
        <f t="shared" si="63"/>
        <v>39.68</v>
      </c>
      <c r="V231" s="1">
        <f t="shared" si="64"/>
        <v>382.21699999999998</v>
      </c>
      <c r="W231" s="1">
        <f t="shared" si="65"/>
        <v>4.4775784553750313</v>
      </c>
      <c r="X231" s="20">
        <f t="shared" si="66"/>
        <v>1.9477466280881386</v>
      </c>
      <c r="Y231" s="22">
        <f t="shared" si="67"/>
        <v>3</v>
      </c>
      <c r="AA231" s="47"/>
    </row>
    <row r="232" spans="1:34" hidden="1" x14ac:dyDescent="0.25">
      <c r="A232" s="57" t="s">
        <v>39</v>
      </c>
      <c r="B232" s="1">
        <v>103.616</v>
      </c>
      <c r="C232" s="1">
        <v>103.29600000000001</v>
      </c>
      <c r="D232" s="1">
        <v>420.53500000000003</v>
      </c>
      <c r="E232" s="1">
        <v>381.721</v>
      </c>
      <c r="G232" s="1">
        <f t="shared" si="51"/>
        <v>38.814000000000021</v>
      </c>
      <c r="H232" s="1">
        <f t="shared" si="52"/>
        <v>0.31999999999999318</v>
      </c>
      <c r="I232" s="2">
        <f t="shared" si="53"/>
        <v>403.71360000000004</v>
      </c>
      <c r="J232" s="2">
        <f t="shared" si="54"/>
        <v>395.30290000000002</v>
      </c>
      <c r="K232" s="2">
        <f t="shared" si="55"/>
        <v>386.8922</v>
      </c>
      <c r="L232" s="10">
        <f t="shared" si="56"/>
        <v>0</v>
      </c>
      <c r="M232" s="73">
        <f t="shared" si="57"/>
        <v>0</v>
      </c>
      <c r="N232">
        <f t="shared" si="58"/>
        <v>0</v>
      </c>
      <c r="O232" s="12">
        <f t="shared" si="59"/>
        <v>103.616</v>
      </c>
      <c r="P232" s="11">
        <f t="shared" si="60"/>
        <v>0</v>
      </c>
      <c r="Q232" s="1">
        <f t="shared" si="61"/>
        <v>103.616</v>
      </c>
      <c r="S232" s="14" t="str">
        <f t="shared" si="62"/>
        <v>A</v>
      </c>
      <c r="U232" s="1">
        <f t="shared" si="63"/>
        <v>103.616</v>
      </c>
      <c r="V232" s="1">
        <f t="shared" si="64"/>
        <v>381.721</v>
      </c>
      <c r="W232" s="1">
        <f t="shared" si="65"/>
        <v>0</v>
      </c>
      <c r="X232" s="20">
        <f t="shared" si="66"/>
        <v>0</v>
      </c>
      <c r="Y232" s="22">
        <f t="shared" si="67"/>
        <v>0</v>
      </c>
      <c r="AA232" s="47"/>
    </row>
    <row r="233" spans="1:34" hidden="1" x14ac:dyDescent="0.25">
      <c r="A233" s="57" t="s">
        <v>39</v>
      </c>
      <c r="B233" s="1">
        <v>172.73599999999999</v>
      </c>
      <c r="C233" s="1">
        <v>172.416</v>
      </c>
      <c r="D233" s="1">
        <v>415.59500000000003</v>
      </c>
      <c r="E233" s="1">
        <v>381.78</v>
      </c>
      <c r="G233" s="1">
        <f t="shared" si="51"/>
        <v>33.815000000000055</v>
      </c>
      <c r="H233" s="1">
        <f t="shared" si="52"/>
        <v>0.31999999999999318</v>
      </c>
      <c r="I233" s="2">
        <f t="shared" si="53"/>
        <v>398.97120000000001</v>
      </c>
      <c r="J233" s="2">
        <f t="shared" si="54"/>
        <v>390.65930000000003</v>
      </c>
      <c r="K233" s="2">
        <f t="shared" si="55"/>
        <v>382.34739999999999</v>
      </c>
      <c r="L233" s="10">
        <f t="shared" si="56"/>
        <v>3</v>
      </c>
      <c r="M233" s="73">
        <f t="shared" si="57"/>
        <v>3</v>
      </c>
      <c r="N233">
        <f t="shared" si="58"/>
        <v>3</v>
      </c>
      <c r="O233" s="12">
        <f t="shared" si="59"/>
        <v>192.22791008235032</v>
      </c>
      <c r="P233" s="11">
        <f t="shared" si="60"/>
        <v>19.49191008235033</v>
      </c>
      <c r="Q233" s="1">
        <f t="shared" si="61"/>
        <v>172.73599999999999</v>
      </c>
      <c r="S233" s="14" t="str">
        <f t="shared" si="62"/>
        <v>A</v>
      </c>
      <c r="U233" s="1">
        <f t="shared" si="63"/>
        <v>172.73599999999999</v>
      </c>
      <c r="V233" s="1">
        <f t="shared" si="64"/>
        <v>381.78</v>
      </c>
      <c r="W233" s="1">
        <f t="shared" si="65"/>
        <v>19.49191008235033</v>
      </c>
      <c r="X233" s="20">
        <f t="shared" si="66"/>
        <v>8.4789808858223932</v>
      </c>
      <c r="Y233" s="22">
        <f t="shared" si="67"/>
        <v>3</v>
      </c>
      <c r="AA233" s="47"/>
    </row>
    <row r="234" spans="1:34" hidden="1" x14ac:dyDescent="0.25">
      <c r="A234" s="57" t="s">
        <v>39</v>
      </c>
      <c r="B234" s="1">
        <v>177.92</v>
      </c>
      <c r="C234" s="1">
        <v>177.66399999999999</v>
      </c>
      <c r="D234" s="1">
        <v>416.358</v>
      </c>
      <c r="E234" s="1">
        <v>380.928</v>
      </c>
      <c r="G234" s="1">
        <f t="shared" si="51"/>
        <v>35.430000000000007</v>
      </c>
      <c r="H234" s="1">
        <f t="shared" si="52"/>
        <v>0.25600000000000023</v>
      </c>
      <c r="I234" s="2">
        <f t="shared" si="53"/>
        <v>399.70368000000002</v>
      </c>
      <c r="J234" s="2">
        <f t="shared" si="54"/>
        <v>391.37652000000003</v>
      </c>
      <c r="K234" s="2">
        <f t="shared" si="55"/>
        <v>383.04935999999998</v>
      </c>
      <c r="L234" s="10">
        <f t="shared" si="56"/>
        <v>3</v>
      </c>
      <c r="M234" s="73" t="str">
        <f t="shared" si="57"/>
        <v/>
      </c>
      <c r="N234">
        <f t="shared" si="58"/>
        <v>3</v>
      </c>
      <c r="O234" s="12">
        <f t="shared" si="59"/>
        <v>197.99688404184286</v>
      </c>
      <c r="P234" s="11">
        <f t="shared" si="60"/>
        <v>20.076884041842874</v>
      </c>
      <c r="Q234" s="1">
        <f t="shared" si="61"/>
        <v>177.92</v>
      </c>
      <c r="S234" s="14" t="str">
        <f t="shared" si="62"/>
        <v>A</v>
      </c>
      <c r="U234" s="1">
        <f t="shared" si="63"/>
        <v>177.92</v>
      </c>
      <c r="V234" s="1">
        <f t="shared" si="64"/>
        <v>380.928</v>
      </c>
      <c r="W234" s="1">
        <f t="shared" si="65"/>
        <v>20.076884041842874</v>
      </c>
      <c r="X234" s="20">
        <f t="shared" si="66"/>
        <v>8.7334445582016507</v>
      </c>
      <c r="Y234" s="22">
        <f t="shared" si="67"/>
        <v>3</v>
      </c>
      <c r="AA234" s="47"/>
    </row>
    <row r="235" spans="1:34" hidden="1" x14ac:dyDescent="0.25">
      <c r="A235" s="57" t="s">
        <v>39</v>
      </c>
      <c r="B235" s="1">
        <v>174.52799999999999</v>
      </c>
      <c r="C235" s="1">
        <v>174.08</v>
      </c>
      <c r="D235" s="1">
        <v>418.70600000000002</v>
      </c>
      <c r="E235" s="1">
        <v>378.73399999999998</v>
      </c>
      <c r="G235" s="1">
        <f t="shared" si="51"/>
        <v>39.972000000000037</v>
      </c>
      <c r="H235" s="1">
        <f t="shared" si="52"/>
        <v>0.44799999999997908</v>
      </c>
      <c r="I235" s="2">
        <f t="shared" si="53"/>
        <v>401.95776000000001</v>
      </c>
      <c r="J235" s="2">
        <f t="shared" si="54"/>
        <v>393.58364</v>
      </c>
      <c r="K235" s="2">
        <f t="shared" si="55"/>
        <v>385.20952</v>
      </c>
      <c r="L235" s="10">
        <f t="shared" si="56"/>
        <v>0</v>
      </c>
      <c r="M235" s="73">
        <f t="shared" si="57"/>
        <v>0</v>
      </c>
      <c r="N235">
        <f t="shared" si="58"/>
        <v>0</v>
      </c>
      <c r="O235" s="12">
        <f t="shared" si="59"/>
        <v>174.52799999999999</v>
      </c>
      <c r="P235" s="11">
        <f t="shared" si="60"/>
        <v>0</v>
      </c>
      <c r="Q235" s="1">
        <f t="shared" si="61"/>
        <v>174.52799999999999</v>
      </c>
      <c r="S235" s="14" t="str">
        <f t="shared" si="62"/>
        <v>A</v>
      </c>
      <c r="U235" s="1">
        <f t="shared" si="63"/>
        <v>174.52799999999999</v>
      </c>
      <c r="V235" s="1">
        <f t="shared" si="64"/>
        <v>378.73399999999998</v>
      </c>
      <c r="W235" s="1">
        <f t="shared" si="65"/>
        <v>0</v>
      </c>
      <c r="X235" s="20">
        <f t="shared" si="66"/>
        <v>0</v>
      </c>
      <c r="Y235" s="22">
        <f t="shared" si="67"/>
        <v>0</v>
      </c>
      <c r="AA235" s="47"/>
    </row>
    <row r="236" spans="1:34" hidden="1" x14ac:dyDescent="0.25">
      <c r="A236" s="57" t="s">
        <v>39</v>
      </c>
      <c r="B236" s="1">
        <v>177.85599999999999</v>
      </c>
      <c r="C236" s="1">
        <v>177.47200000000001</v>
      </c>
      <c r="D236" s="1">
        <v>419.50799999999998</v>
      </c>
      <c r="E236" s="1">
        <v>379.44200000000001</v>
      </c>
      <c r="G236" s="1">
        <f t="shared" si="51"/>
        <v>40.065999999999974</v>
      </c>
      <c r="H236" s="1">
        <f t="shared" si="52"/>
        <v>0.38399999999998613</v>
      </c>
      <c r="I236" s="2">
        <f t="shared" si="53"/>
        <v>402.72767999999996</v>
      </c>
      <c r="J236" s="2">
        <f t="shared" si="54"/>
        <v>394.33751999999998</v>
      </c>
      <c r="K236" s="2">
        <f t="shared" si="55"/>
        <v>385.94736</v>
      </c>
      <c r="L236" s="10">
        <f t="shared" si="56"/>
        <v>0</v>
      </c>
      <c r="M236" s="73" t="str">
        <f t="shared" si="57"/>
        <v/>
      </c>
      <c r="N236">
        <f t="shared" si="58"/>
        <v>0</v>
      </c>
      <c r="O236" s="12">
        <f t="shared" si="59"/>
        <v>177.85599999999999</v>
      </c>
      <c r="P236" s="11">
        <f t="shared" si="60"/>
        <v>0</v>
      </c>
      <c r="Q236" s="1">
        <f t="shared" si="61"/>
        <v>177.85599999999999</v>
      </c>
      <c r="S236" s="14" t="str">
        <f t="shared" si="62"/>
        <v>A</v>
      </c>
      <c r="U236" s="1">
        <f t="shared" si="63"/>
        <v>177.85599999999999</v>
      </c>
      <c r="V236" s="1">
        <f t="shared" si="64"/>
        <v>379.44200000000001</v>
      </c>
      <c r="W236" s="1">
        <f t="shared" si="65"/>
        <v>0</v>
      </c>
      <c r="X236" s="20">
        <f t="shared" si="66"/>
        <v>0</v>
      </c>
      <c r="Y236" s="22">
        <f t="shared" si="67"/>
        <v>0</v>
      </c>
      <c r="AA236" s="47"/>
    </row>
    <row r="237" spans="1:34" hidden="1" x14ac:dyDescent="0.25">
      <c r="A237" s="57" t="s">
        <v>39</v>
      </c>
      <c r="B237" s="1">
        <v>186.49600000000001</v>
      </c>
      <c r="C237" s="1">
        <v>186.048</v>
      </c>
      <c r="D237" s="1">
        <v>422.00799999999998</v>
      </c>
      <c r="E237" s="1">
        <v>381.69400000000002</v>
      </c>
      <c r="G237" s="1">
        <f t="shared" si="51"/>
        <v>40.313999999999965</v>
      </c>
      <c r="H237" s="1">
        <f t="shared" si="52"/>
        <v>0.4480000000000075</v>
      </c>
      <c r="I237" s="2">
        <f t="shared" si="53"/>
        <v>405.12768</v>
      </c>
      <c r="J237" s="2">
        <f t="shared" si="54"/>
        <v>396.68752000000001</v>
      </c>
      <c r="K237" s="2">
        <f t="shared" si="55"/>
        <v>388.24735999999996</v>
      </c>
      <c r="L237" s="10">
        <f t="shared" si="56"/>
        <v>0</v>
      </c>
      <c r="M237" s="73" t="str">
        <f t="shared" si="57"/>
        <v/>
      </c>
      <c r="N237">
        <f t="shared" si="58"/>
        <v>0</v>
      </c>
      <c r="O237" s="12">
        <f t="shared" si="59"/>
        <v>186.49600000000001</v>
      </c>
      <c r="P237" s="11">
        <f t="shared" si="60"/>
        <v>0</v>
      </c>
      <c r="Q237" s="1">
        <f t="shared" si="61"/>
        <v>186.49600000000001</v>
      </c>
      <c r="S237" s="14" t="str">
        <f t="shared" si="62"/>
        <v>A</v>
      </c>
      <c r="U237" s="1">
        <f t="shared" si="63"/>
        <v>186.49600000000001</v>
      </c>
      <c r="V237" s="1">
        <f t="shared" si="64"/>
        <v>381.69400000000002</v>
      </c>
      <c r="W237" s="1">
        <f t="shared" si="65"/>
        <v>0</v>
      </c>
      <c r="X237" s="20">
        <f t="shared" si="66"/>
        <v>0</v>
      </c>
      <c r="Y237" s="22">
        <f t="shared" si="67"/>
        <v>0</v>
      </c>
      <c r="AA237" s="47"/>
    </row>
    <row r="238" spans="1:34" hidden="1" x14ac:dyDescent="0.25">
      <c r="A238" s="57" t="s">
        <v>39</v>
      </c>
      <c r="B238" s="1">
        <v>160.89599999999999</v>
      </c>
      <c r="C238" s="1">
        <v>160.63999999999999</v>
      </c>
      <c r="D238" s="1">
        <v>417.67399999999998</v>
      </c>
      <c r="E238" s="1">
        <v>381.65100000000001</v>
      </c>
      <c r="G238" s="1">
        <f t="shared" si="51"/>
        <v>36.022999999999968</v>
      </c>
      <c r="H238" s="1">
        <f t="shared" si="52"/>
        <v>0.25600000000000023</v>
      </c>
      <c r="I238" s="2">
        <f t="shared" si="53"/>
        <v>400.96704</v>
      </c>
      <c r="J238" s="2">
        <f t="shared" si="54"/>
        <v>392.61356000000001</v>
      </c>
      <c r="K238" s="2">
        <f t="shared" si="55"/>
        <v>384.26007999999996</v>
      </c>
      <c r="L238" s="10">
        <f t="shared" si="56"/>
        <v>3</v>
      </c>
      <c r="M238" s="73">
        <f t="shared" si="57"/>
        <v>3</v>
      </c>
      <c r="N238">
        <f t="shared" si="58"/>
        <v>3</v>
      </c>
      <c r="O238" s="12">
        <f t="shared" si="59"/>
        <v>179.05185844647227</v>
      </c>
      <c r="P238" s="11">
        <f t="shared" si="60"/>
        <v>18.15585844647228</v>
      </c>
      <c r="Q238" s="1">
        <f t="shared" si="61"/>
        <v>160.89599999999999</v>
      </c>
      <c r="S238" s="14" t="str">
        <f t="shared" si="62"/>
        <v>A</v>
      </c>
      <c r="U238" s="1">
        <f t="shared" si="63"/>
        <v>160.89599999999999</v>
      </c>
      <c r="V238" s="1">
        <f t="shared" si="64"/>
        <v>381.65100000000001</v>
      </c>
      <c r="W238" s="1">
        <f t="shared" si="65"/>
        <v>18.15585844647228</v>
      </c>
      <c r="X238" s="20">
        <f t="shared" si="66"/>
        <v>7.8977984242154413</v>
      </c>
      <c r="Y238" s="22">
        <f t="shared" si="67"/>
        <v>3</v>
      </c>
      <c r="AA238" s="47"/>
    </row>
    <row r="239" spans="1:34" hidden="1" x14ac:dyDescent="0.25">
      <c r="A239" s="57" t="s">
        <v>39</v>
      </c>
      <c r="B239" s="1">
        <v>190.33600000000001</v>
      </c>
      <c r="C239" s="1">
        <v>189.88800000000001</v>
      </c>
      <c r="D239" s="1">
        <v>418.23700000000002</v>
      </c>
      <c r="E239" s="1">
        <v>380.23899999999998</v>
      </c>
      <c r="G239" s="1">
        <f t="shared" si="51"/>
        <v>37.998000000000047</v>
      </c>
      <c r="H239" s="1">
        <f t="shared" si="52"/>
        <v>0.4480000000000075</v>
      </c>
      <c r="I239" s="2">
        <f t="shared" si="53"/>
        <v>401.50752</v>
      </c>
      <c r="J239" s="2">
        <f t="shared" si="54"/>
        <v>393.14278000000002</v>
      </c>
      <c r="K239" s="2">
        <f t="shared" si="55"/>
        <v>384.77804000000003</v>
      </c>
      <c r="L239" s="10">
        <f t="shared" si="56"/>
        <v>3</v>
      </c>
      <c r="M239" s="73" t="str">
        <f t="shared" si="57"/>
        <v/>
      </c>
      <c r="N239">
        <f t="shared" si="58"/>
        <v>3</v>
      </c>
      <c r="O239" s="12">
        <f t="shared" si="59"/>
        <v>211.8139327843312</v>
      </c>
      <c r="P239" s="11">
        <f t="shared" si="60"/>
        <v>21.477932784331188</v>
      </c>
      <c r="Q239" s="1">
        <f t="shared" si="61"/>
        <v>190.33600000000001</v>
      </c>
      <c r="S239" s="14" t="str">
        <f t="shared" si="62"/>
        <v>A</v>
      </c>
      <c r="U239" s="1">
        <f t="shared" si="63"/>
        <v>190.33600000000001</v>
      </c>
      <c r="V239" s="1">
        <f t="shared" si="64"/>
        <v>380.23899999999998</v>
      </c>
      <c r="W239" s="1">
        <f t="shared" si="65"/>
        <v>21.477932784331188</v>
      </c>
      <c r="X239" s="20">
        <f t="shared" si="66"/>
        <v>9.3429007611840671</v>
      </c>
      <c r="Y239" s="22">
        <f t="shared" si="67"/>
        <v>3</v>
      </c>
      <c r="AA239" s="47"/>
    </row>
    <row r="240" spans="1:34" hidden="1" x14ac:dyDescent="0.25">
      <c r="A240" s="57" t="s">
        <v>39</v>
      </c>
      <c r="B240" s="1">
        <v>187.392</v>
      </c>
      <c r="C240" s="1">
        <v>186.94399999999999</v>
      </c>
      <c r="D240" s="1">
        <v>420.46899999999999</v>
      </c>
      <c r="E240" s="1">
        <v>380.27</v>
      </c>
      <c r="G240" s="1">
        <f t="shared" si="51"/>
        <v>40.199000000000012</v>
      </c>
      <c r="H240" s="1">
        <f t="shared" si="52"/>
        <v>0.4480000000000075</v>
      </c>
      <c r="I240" s="2">
        <f t="shared" si="53"/>
        <v>403.65024</v>
      </c>
      <c r="J240" s="2">
        <f t="shared" si="54"/>
        <v>395.24086</v>
      </c>
      <c r="K240" s="2">
        <f t="shared" si="55"/>
        <v>386.83148</v>
      </c>
      <c r="L240" s="10">
        <f t="shared" si="56"/>
        <v>0</v>
      </c>
      <c r="M240" s="73">
        <f t="shared" si="57"/>
        <v>0</v>
      </c>
      <c r="N240">
        <f t="shared" si="58"/>
        <v>0</v>
      </c>
      <c r="O240" s="12">
        <f t="shared" si="59"/>
        <v>187.392</v>
      </c>
      <c r="P240" s="11">
        <f t="shared" si="60"/>
        <v>0</v>
      </c>
      <c r="Q240" s="1">
        <f t="shared" si="61"/>
        <v>187.392</v>
      </c>
      <c r="S240" s="14" t="str">
        <f t="shared" si="62"/>
        <v>A</v>
      </c>
      <c r="U240" s="1">
        <f t="shared" si="63"/>
        <v>187.392</v>
      </c>
      <c r="V240" s="1">
        <f t="shared" si="64"/>
        <v>380.27</v>
      </c>
      <c r="W240" s="1">
        <f t="shared" si="65"/>
        <v>0</v>
      </c>
      <c r="X240" s="20">
        <f t="shared" si="66"/>
        <v>0</v>
      </c>
      <c r="Y240" s="22">
        <f t="shared" si="67"/>
        <v>0</v>
      </c>
      <c r="AA240" s="47"/>
    </row>
    <row r="241" spans="1:34" hidden="1" x14ac:dyDescent="0.25">
      <c r="A241" s="57" t="s">
        <v>39</v>
      </c>
      <c r="B241" s="1">
        <v>197.44</v>
      </c>
      <c r="C241" s="1">
        <v>196.928</v>
      </c>
      <c r="D241" s="1">
        <v>421.428</v>
      </c>
      <c r="E241" s="1">
        <v>381.06799999999998</v>
      </c>
      <c r="G241" s="1">
        <f t="shared" si="51"/>
        <v>40.360000000000014</v>
      </c>
      <c r="H241" s="1">
        <f t="shared" si="52"/>
        <v>0.51200000000000045</v>
      </c>
      <c r="I241" s="2">
        <f t="shared" si="53"/>
        <v>404.57087999999999</v>
      </c>
      <c r="J241" s="2">
        <f t="shared" si="54"/>
        <v>396.14231999999998</v>
      </c>
      <c r="K241" s="2">
        <f t="shared" si="55"/>
        <v>387.71375999999998</v>
      </c>
      <c r="L241" s="10">
        <f t="shared" si="56"/>
        <v>0</v>
      </c>
      <c r="M241" s="73" t="str">
        <f t="shared" si="57"/>
        <v/>
      </c>
      <c r="N241">
        <f t="shared" si="58"/>
        <v>0</v>
      </c>
      <c r="O241" s="12">
        <f t="shared" si="59"/>
        <v>197.44</v>
      </c>
      <c r="P241" s="11">
        <f t="shared" si="60"/>
        <v>0</v>
      </c>
      <c r="Q241" s="1">
        <f t="shared" si="61"/>
        <v>197.44</v>
      </c>
      <c r="S241" s="14" t="str">
        <f t="shared" si="62"/>
        <v>A</v>
      </c>
      <c r="U241" s="1">
        <f t="shared" si="63"/>
        <v>197.44</v>
      </c>
      <c r="V241" s="1">
        <f t="shared" si="64"/>
        <v>381.06799999999998</v>
      </c>
      <c r="W241" s="1">
        <f t="shared" si="65"/>
        <v>0</v>
      </c>
      <c r="X241" s="20">
        <f t="shared" si="66"/>
        <v>0</v>
      </c>
      <c r="Y241" s="22">
        <f t="shared" si="67"/>
        <v>0</v>
      </c>
      <c r="AA241" s="47"/>
    </row>
    <row r="242" spans="1:34" hidden="1" x14ac:dyDescent="0.25">
      <c r="A242" s="57" t="s">
        <v>39</v>
      </c>
      <c r="B242" s="1">
        <v>164.352</v>
      </c>
      <c r="C242" s="1">
        <v>164.03200000000001</v>
      </c>
      <c r="D242" s="1">
        <v>418.43900000000002</v>
      </c>
      <c r="E242" s="1">
        <v>382.92</v>
      </c>
      <c r="G242" s="1">
        <f t="shared" si="51"/>
        <v>35.519000000000005</v>
      </c>
      <c r="H242" s="1">
        <f t="shared" si="52"/>
        <v>0.31999999999999318</v>
      </c>
      <c r="I242" s="2">
        <f t="shared" si="53"/>
        <v>401.70144000000005</v>
      </c>
      <c r="J242" s="2">
        <f t="shared" si="54"/>
        <v>393.33266000000003</v>
      </c>
      <c r="K242" s="2">
        <f t="shared" si="55"/>
        <v>384.96388000000002</v>
      </c>
      <c r="L242" s="10">
        <f t="shared" si="56"/>
        <v>3</v>
      </c>
      <c r="M242" s="73">
        <f t="shared" si="57"/>
        <v>3</v>
      </c>
      <c r="N242">
        <f t="shared" si="58"/>
        <v>3</v>
      </c>
      <c r="O242" s="12">
        <f t="shared" si="59"/>
        <v>182.89784108613398</v>
      </c>
      <c r="P242" s="11">
        <f t="shared" si="60"/>
        <v>18.545841086133976</v>
      </c>
      <c r="Q242" s="1">
        <f t="shared" si="61"/>
        <v>164.352</v>
      </c>
      <c r="S242" s="14" t="str">
        <f t="shared" si="62"/>
        <v>A</v>
      </c>
      <c r="U242" s="1">
        <f t="shared" si="63"/>
        <v>164.352</v>
      </c>
      <c r="V242" s="1">
        <f t="shared" si="64"/>
        <v>382.92</v>
      </c>
      <c r="W242" s="1">
        <f t="shared" si="65"/>
        <v>18.545841086133976</v>
      </c>
      <c r="X242" s="20">
        <f t="shared" si="66"/>
        <v>8.0674408724682802</v>
      </c>
      <c r="Y242" s="22">
        <f t="shared" si="67"/>
        <v>3</v>
      </c>
      <c r="AA242" s="47"/>
    </row>
    <row r="243" spans="1:34" hidden="1" x14ac:dyDescent="0.25">
      <c r="A243" s="57" t="s">
        <v>39</v>
      </c>
      <c r="B243" s="1">
        <v>143.04</v>
      </c>
      <c r="C243" s="1">
        <v>142.72</v>
      </c>
      <c r="D243" s="1">
        <v>416.577</v>
      </c>
      <c r="E243" s="1">
        <v>382.73500000000001</v>
      </c>
      <c r="G243" s="1">
        <f t="shared" si="51"/>
        <v>33.841999999999985</v>
      </c>
      <c r="H243" s="1">
        <f t="shared" si="52"/>
        <v>0.31999999999999318</v>
      </c>
      <c r="I243" s="2">
        <f t="shared" si="53"/>
        <v>399.91392000000002</v>
      </c>
      <c r="J243" s="2">
        <f t="shared" si="54"/>
        <v>391.58238</v>
      </c>
      <c r="K243" s="2">
        <f t="shared" si="55"/>
        <v>383.25083999999998</v>
      </c>
      <c r="L243" s="10">
        <f t="shared" si="56"/>
        <v>3</v>
      </c>
      <c r="M243" s="73" t="str">
        <f t="shared" si="57"/>
        <v/>
      </c>
      <c r="N243">
        <f t="shared" si="58"/>
        <v>3</v>
      </c>
      <c r="O243" s="12">
        <f t="shared" si="59"/>
        <v>159.18094814155353</v>
      </c>
      <c r="P243" s="11">
        <f t="shared" si="60"/>
        <v>16.140948141553537</v>
      </c>
      <c r="Q243" s="1">
        <f t="shared" si="61"/>
        <v>143.04</v>
      </c>
      <c r="S243" s="14" t="str">
        <f t="shared" si="62"/>
        <v>A</v>
      </c>
      <c r="U243" s="1">
        <f t="shared" si="63"/>
        <v>143.04</v>
      </c>
      <c r="V243" s="1">
        <f t="shared" si="64"/>
        <v>382.73500000000001</v>
      </c>
      <c r="W243" s="1">
        <f t="shared" si="65"/>
        <v>16.140948141553537</v>
      </c>
      <c r="X243" s="20">
        <f t="shared" si="66"/>
        <v>7.0213124415757884</v>
      </c>
      <c r="Y243" s="22">
        <f t="shared" si="67"/>
        <v>3</v>
      </c>
      <c r="AA243" s="47"/>
    </row>
    <row r="244" spans="1:34" hidden="1" x14ac:dyDescent="0.25">
      <c r="A244" s="57" t="s">
        <v>39</v>
      </c>
      <c r="B244" s="1">
        <v>134.91200000000001</v>
      </c>
      <c r="C244" s="1">
        <v>134.59200000000001</v>
      </c>
      <c r="D244" s="1">
        <v>416.34800000000001</v>
      </c>
      <c r="E244" s="1">
        <v>382.55900000000003</v>
      </c>
      <c r="G244" s="1">
        <f t="shared" si="51"/>
        <v>33.788999999999987</v>
      </c>
      <c r="H244" s="1">
        <f t="shared" si="52"/>
        <v>0.31999999999999318</v>
      </c>
      <c r="I244" s="2">
        <f t="shared" si="53"/>
        <v>399.69407999999999</v>
      </c>
      <c r="J244" s="2">
        <f t="shared" si="54"/>
        <v>391.36712</v>
      </c>
      <c r="K244" s="2">
        <f t="shared" si="55"/>
        <v>383.04016000000001</v>
      </c>
      <c r="L244" s="10">
        <f t="shared" si="56"/>
        <v>3</v>
      </c>
      <c r="M244" s="73" t="str">
        <f t="shared" si="57"/>
        <v/>
      </c>
      <c r="N244">
        <f t="shared" si="58"/>
        <v>3</v>
      </c>
      <c r="O244" s="12">
        <f t="shared" si="59"/>
        <v>150.1357667482751</v>
      </c>
      <c r="P244" s="11">
        <f t="shared" si="60"/>
        <v>15.223766748275096</v>
      </c>
      <c r="Q244" s="1">
        <f t="shared" si="61"/>
        <v>134.91200000000001</v>
      </c>
      <c r="S244" s="14" t="str">
        <f t="shared" si="62"/>
        <v>A</v>
      </c>
      <c r="U244" s="1">
        <f t="shared" si="63"/>
        <v>134.91200000000001</v>
      </c>
      <c r="V244" s="1">
        <f t="shared" si="64"/>
        <v>382.55900000000003</v>
      </c>
      <c r="W244" s="1">
        <f t="shared" si="65"/>
        <v>15.223766748275096</v>
      </c>
      <c r="X244" s="20">
        <f t="shared" si="66"/>
        <v>6.6223385354996669</v>
      </c>
      <c r="Y244" s="22">
        <f t="shared" si="67"/>
        <v>3</v>
      </c>
      <c r="AA244" s="47"/>
    </row>
    <row r="245" spans="1:34" hidden="1" x14ac:dyDescent="0.25">
      <c r="A245" s="57" t="s">
        <v>39</v>
      </c>
      <c r="B245" s="1">
        <v>135.61600000000001</v>
      </c>
      <c r="C245" s="1">
        <v>135.36000000000001</v>
      </c>
      <c r="D245" s="1">
        <v>417.21</v>
      </c>
      <c r="E245" s="1">
        <v>383.346</v>
      </c>
      <c r="G245" s="1">
        <f t="shared" si="51"/>
        <v>33.863999999999976</v>
      </c>
      <c r="H245" s="1">
        <f t="shared" si="52"/>
        <v>0.25600000000000023</v>
      </c>
      <c r="I245" s="2">
        <f t="shared" si="53"/>
        <v>400.52159999999998</v>
      </c>
      <c r="J245" s="2">
        <f t="shared" si="54"/>
        <v>392.17739999999998</v>
      </c>
      <c r="K245" s="2">
        <f t="shared" si="55"/>
        <v>383.83319999999998</v>
      </c>
      <c r="L245" s="10">
        <f t="shared" si="56"/>
        <v>3</v>
      </c>
      <c r="M245" s="73" t="str">
        <f t="shared" si="57"/>
        <v/>
      </c>
      <c r="N245">
        <f t="shared" si="58"/>
        <v>3</v>
      </c>
      <c r="O245" s="12">
        <f t="shared" si="59"/>
        <v>150.91920765635433</v>
      </c>
      <c r="P245" s="11">
        <f t="shared" si="60"/>
        <v>15.303207656354317</v>
      </c>
      <c r="Q245" s="1">
        <f t="shared" si="61"/>
        <v>135.61600000000001</v>
      </c>
      <c r="S245" s="14" t="str">
        <f t="shared" si="62"/>
        <v>A</v>
      </c>
      <c r="U245" s="1">
        <f t="shared" si="63"/>
        <v>135.61600000000001</v>
      </c>
      <c r="V245" s="1">
        <f t="shared" si="64"/>
        <v>383.346</v>
      </c>
      <c r="W245" s="1">
        <f t="shared" si="65"/>
        <v>15.303207656354317</v>
      </c>
      <c r="X245" s="20">
        <f t="shared" si="66"/>
        <v>6.6568953305141276</v>
      </c>
      <c r="Y245" s="22">
        <f t="shared" si="67"/>
        <v>3</v>
      </c>
      <c r="AA245" s="47"/>
    </row>
    <row r="246" spans="1:34" hidden="1" x14ac:dyDescent="0.25">
      <c r="A246" s="57" t="s">
        <v>39</v>
      </c>
      <c r="B246" s="1">
        <v>136.32</v>
      </c>
      <c r="C246" s="1">
        <v>136</v>
      </c>
      <c r="D246" s="1">
        <v>417.58600000000001</v>
      </c>
      <c r="E246" s="1">
        <v>383.70400000000001</v>
      </c>
      <c r="G246" s="1">
        <f t="shared" si="51"/>
        <v>33.882000000000005</v>
      </c>
      <c r="H246" s="1">
        <f t="shared" si="52"/>
        <v>0.31999999999999318</v>
      </c>
      <c r="I246" s="2">
        <f t="shared" si="53"/>
        <v>400.88256000000001</v>
      </c>
      <c r="J246" s="2">
        <f t="shared" si="54"/>
        <v>392.53084000000001</v>
      </c>
      <c r="K246" s="2">
        <f t="shared" si="55"/>
        <v>384.17912000000001</v>
      </c>
      <c r="L246" s="10">
        <f t="shared" si="56"/>
        <v>3</v>
      </c>
      <c r="M246" s="73" t="str">
        <f t="shared" si="57"/>
        <v/>
      </c>
      <c r="N246">
        <f t="shared" si="58"/>
        <v>3</v>
      </c>
      <c r="O246" s="12">
        <f t="shared" si="59"/>
        <v>151.70264856443356</v>
      </c>
      <c r="P246" s="11">
        <f t="shared" si="60"/>
        <v>15.382648564433566</v>
      </c>
      <c r="Q246" s="1">
        <f t="shared" si="61"/>
        <v>136.32</v>
      </c>
      <c r="S246" s="14" t="str">
        <f t="shared" si="62"/>
        <v>A</v>
      </c>
      <c r="U246" s="1">
        <f t="shared" si="63"/>
        <v>136.32</v>
      </c>
      <c r="V246" s="1">
        <f t="shared" si="64"/>
        <v>383.70400000000001</v>
      </c>
      <c r="W246" s="1">
        <f t="shared" si="65"/>
        <v>15.382648564433566</v>
      </c>
      <c r="X246" s="20">
        <f t="shared" si="66"/>
        <v>6.6914521255286017</v>
      </c>
      <c r="Y246" s="22">
        <f t="shared" si="67"/>
        <v>3</v>
      </c>
      <c r="AA246" s="47"/>
    </row>
    <row r="247" spans="1:34" hidden="1" x14ac:dyDescent="0.25">
      <c r="A247" s="57" t="s">
        <v>39</v>
      </c>
      <c r="B247" s="1">
        <v>138.94399999999999</v>
      </c>
      <c r="C247" s="1">
        <v>138.68799999999999</v>
      </c>
      <c r="D247" s="1">
        <v>417.23099999999999</v>
      </c>
      <c r="E247" s="1">
        <v>383.37400000000002</v>
      </c>
      <c r="G247" s="1">
        <f t="shared" si="51"/>
        <v>33.856999999999971</v>
      </c>
      <c r="H247" s="1">
        <f t="shared" si="52"/>
        <v>0.25600000000000023</v>
      </c>
      <c r="I247" s="2">
        <f t="shared" si="53"/>
        <v>400.54176000000001</v>
      </c>
      <c r="J247" s="2">
        <f t="shared" si="54"/>
        <v>392.19713999999999</v>
      </c>
      <c r="K247" s="2">
        <f t="shared" si="55"/>
        <v>383.85252000000003</v>
      </c>
      <c r="L247" s="10">
        <f t="shared" si="56"/>
        <v>3</v>
      </c>
      <c r="M247" s="73" t="str">
        <f t="shared" si="57"/>
        <v/>
      </c>
      <c r="N247">
        <f t="shared" si="58"/>
        <v>3</v>
      </c>
      <c r="O247" s="12">
        <f t="shared" si="59"/>
        <v>154.62274649454707</v>
      </c>
      <c r="P247" s="11">
        <f t="shared" si="60"/>
        <v>15.678746494547084</v>
      </c>
      <c r="Q247" s="1">
        <f t="shared" si="61"/>
        <v>138.94399999999999</v>
      </c>
      <c r="S247" s="14" t="str">
        <f t="shared" si="62"/>
        <v>A</v>
      </c>
      <c r="U247" s="1">
        <f t="shared" si="63"/>
        <v>138.94399999999999</v>
      </c>
      <c r="V247" s="1">
        <f t="shared" si="64"/>
        <v>383.37400000000002</v>
      </c>
      <c r="W247" s="1">
        <f t="shared" si="65"/>
        <v>15.678746494547084</v>
      </c>
      <c r="X247" s="20">
        <f t="shared" si="66"/>
        <v>6.8202547251279819</v>
      </c>
      <c r="Y247" s="22">
        <f t="shared" si="67"/>
        <v>3</v>
      </c>
      <c r="AA247" s="47"/>
    </row>
    <row r="248" spans="1:34" hidden="1" x14ac:dyDescent="0.25">
      <c r="A248" s="57" t="s">
        <v>39</v>
      </c>
      <c r="B248" s="1">
        <v>127.16800000000001</v>
      </c>
      <c r="C248" s="1">
        <v>126.848</v>
      </c>
      <c r="D248" s="1">
        <v>419.86399999999998</v>
      </c>
      <c r="E248" s="1">
        <v>383.74700000000001</v>
      </c>
      <c r="G248" s="1">
        <f t="shared" si="51"/>
        <v>36.116999999999962</v>
      </c>
      <c r="H248" s="1">
        <f t="shared" si="52"/>
        <v>0.32000000000000739</v>
      </c>
      <c r="I248" s="2">
        <f t="shared" si="53"/>
        <v>403.06943999999999</v>
      </c>
      <c r="J248" s="2">
        <f t="shared" si="54"/>
        <v>394.67215999999996</v>
      </c>
      <c r="K248" s="2">
        <f t="shared" si="55"/>
        <v>386.27488</v>
      </c>
      <c r="L248" s="10">
        <f t="shared" si="56"/>
        <v>3</v>
      </c>
      <c r="M248" s="73" t="str">
        <f t="shared" si="57"/>
        <v/>
      </c>
      <c r="N248">
        <f t="shared" si="58"/>
        <v>3</v>
      </c>
      <c r="O248" s="12">
        <f t="shared" si="59"/>
        <v>141.51791675940353</v>
      </c>
      <c r="P248" s="11">
        <f t="shared" si="60"/>
        <v>14.349916759403527</v>
      </c>
      <c r="Q248" s="1">
        <f t="shared" si="61"/>
        <v>127.16800000000001</v>
      </c>
      <c r="S248" s="14" t="str">
        <f t="shared" si="62"/>
        <v>A</v>
      </c>
      <c r="U248" s="1">
        <f t="shared" si="63"/>
        <v>127.16800000000001</v>
      </c>
      <c r="V248" s="1">
        <f t="shared" si="64"/>
        <v>383.74700000000001</v>
      </c>
      <c r="W248" s="1">
        <f t="shared" si="65"/>
        <v>14.349916759403527</v>
      </c>
      <c r="X248" s="20">
        <f t="shared" si="66"/>
        <v>6.2422137903405339</v>
      </c>
      <c r="Y248" s="22">
        <f t="shared" si="67"/>
        <v>3</v>
      </c>
      <c r="AA248" s="47"/>
    </row>
    <row r="249" spans="1:34" x14ac:dyDescent="0.25">
      <c r="A249" s="57" t="s">
        <v>39</v>
      </c>
      <c r="B249" s="1">
        <v>85.695999999999998</v>
      </c>
      <c r="C249" s="1">
        <v>85.567999999999998</v>
      </c>
      <c r="D249" s="1">
        <v>421.85</v>
      </c>
      <c r="E249" s="1">
        <v>381.916</v>
      </c>
      <c r="G249" s="1">
        <f t="shared" si="51"/>
        <v>39.934000000000026</v>
      </c>
      <c r="H249" s="1">
        <f t="shared" si="52"/>
        <v>0.12800000000000011</v>
      </c>
      <c r="I249" s="2">
        <f t="shared" si="53"/>
        <v>404.976</v>
      </c>
      <c r="J249" s="2">
        <f t="shared" si="54"/>
        <v>396.53900000000004</v>
      </c>
      <c r="K249" s="2">
        <f t="shared" si="55"/>
        <v>388.10200000000003</v>
      </c>
      <c r="L249" s="10">
        <f t="shared" si="56"/>
        <v>0</v>
      </c>
      <c r="M249" s="73">
        <f t="shared" si="57"/>
        <v>0</v>
      </c>
      <c r="N249">
        <f t="shared" si="58"/>
        <v>0</v>
      </c>
      <c r="O249" s="12">
        <f t="shared" si="59"/>
        <v>85.695999999999998</v>
      </c>
      <c r="P249" s="11">
        <f t="shared" si="60"/>
        <v>0</v>
      </c>
      <c r="Q249" s="1">
        <f t="shared" si="61"/>
        <v>85.695999999999998</v>
      </c>
      <c r="S249" s="14" t="str">
        <f t="shared" si="62"/>
        <v>A</v>
      </c>
      <c r="U249" s="1">
        <f t="shared" si="63"/>
        <v>85.695999999999998</v>
      </c>
      <c r="V249" s="1">
        <f t="shared" si="64"/>
        <v>381.916</v>
      </c>
      <c r="W249" s="1">
        <f t="shared" si="65"/>
        <v>0</v>
      </c>
      <c r="X249" s="20">
        <f t="shared" si="66"/>
        <v>0</v>
      </c>
      <c r="Y249" s="22">
        <f t="shared" si="67"/>
        <v>0</v>
      </c>
      <c r="Z249" s="32" t="s">
        <v>40</v>
      </c>
      <c r="AA249" s="47"/>
      <c r="AB249" s="32" t="str">
        <f>A249</f>
        <v>JJJJ-MM-TT SS:MM:SS</v>
      </c>
      <c r="AC249" s="1">
        <f>SUM(U249:U272)</f>
        <v>3545.1519999999996</v>
      </c>
      <c r="AD249" s="1">
        <f>AVERAGE(V249:V272)</f>
        <v>382.12616666666668</v>
      </c>
      <c r="AE249" s="1">
        <f>SUM(W249:W272)</f>
        <v>233.9245866904073</v>
      </c>
      <c r="AF249" s="1">
        <f>SUM(X249:X272)</f>
        <v>101.75719521032717</v>
      </c>
      <c r="AG249" s="35">
        <f>AVERAGE(Y249:Y272)</f>
        <v>1.375</v>
      </c>
      <c r="AH249" s="37" t="e">
        <f>DAY(A249)</f>
        <v>#VALUE!</v>
      </c>
    </row>
    <row r="250" spans="1:34" hidden="1" x14ac:dyDescent="0.25">
      <c r="A250" s="57" t="s">
        <v>39</v>
      </c>
      <c r="B250" s="1">
        <v>76.287999999999997</v>
      </c>
      <c r="C250" s="1">
        <v>75.968000000000004</v>
      </c>
      <c r="D250" s="1">
        <v>422.50700000000001</v>
      </c>
      <c r="E250" s="1">
        <v>382.52600000000001</v>
      </c>
      <c r="G250" s="1">
        <f t="shared" si="51"/>
        <v>39.980999999999995</v>
      </c>
      <c r="H250" s="1">
        <f t="shared" si="52"/>
        <v>0.31999999999999318</v>
      </c>
      <c r="I250" s="2">
        <f t="shared" si="53"/>
        <v>405.60672</v>
      </c>
      <c r="J250" s="2">
        <f t="shared" si="54"/>
        <v>397.15658000000002</v>
      </c>
      <c r="K250" s="2">
        <f t="shared" si="55"/>
        <v>388.70643999999999</v>
      </c>
      <c r="L250" s="10">
        <f t="shared" si="56"/>
        <v>0</v>
      </c>
      <c r="M250" s="73" t="str">
        <f t="shared" si="57"/>
        <v/>
      </c>
      <c r="N250">
        <f t="shared" si="58"/>
        <v>0</v>
      </c>
      <c r="O250" s="12">
        <f t="shared" si="59"/>
        <v>76.287999999999997</v>
      </c>
      <c r="P250" s="11">
        <f t="shared" si="60"/>
        <v>0</v>
      </c>
      <c r="Q250" s="1">
        <f t="shared" si="61"/>
        <v>76.287999999999997</v>
      </c>
      <c r="S250" s="14" t="str">
        <f t="shared" si="62"/>
        <v>A</v>
      </c>
      <c r="U250" s="1">
        <f t="shared" si="63"/>
        <v>76.287999999999997</v>
      </c>
      <c r="V250" s="1">
        <f t="shared" si="64"/>
        <v>382.52600000000001</v>
      </c>
      <c r="W250" s="1">
        <f t="shared" si="65"/>
        <v>0</v>
      </c>
      <c r="X250" s="20">
        <f t="shared" si="66"/>
        <v>0</v>
      </c>
      <c r="Y250" s="22">
        <f t="shared" si="67"/>
        <v>0</v>
      </c>
      <c r="AA250" s="47"/>
    </row>
    <row r="251" spans="1:34" hidden="1" x14ac:dyDescent="0.25">
      <c r="A251" s="57" t="s">
        <v>39</v>
      </c>
      <c r="B251" s="1">
        <v>76.671999999999997</v>
      </c>
      <c r="C251" s="1">
        <v>76.415999999999997</v>
      </c>
      <c r="D251" s="1">
        <v>422.61900000000003</v>
      </c>
      <c r="E251" s="1">
        <v>382.62599999999998</v>
      </c>
      <c r="G251" s="1">
        <f t="shared" si="51"/>
        <v>39.993000000000052</v>
      </c>
      <c r="H251" s="1">
        <f t="shared" si="52"/>
        <v>0.25600000000000023</v>
      </c>
      <c r="I251" s="2">
        <f t="shared" si="53"/>
        <v>405.71424000000002</v>
      </c>
      <c r="J251" s="2">
        <f t="shared" si="54"/>
        <v>397.26186000000001</v>
      </c>
      <c r="K251" s="2">
        <f t="shared" si="55"/>
        <v>388.80948000000001</v>
      </c>
      <c r="L251" s="10">
        <f t="shared" si="56"/>
        <v>0</v>
      </c>
      <c r="M251" s="73" t="str">
        <f t="shared" si="57"/>
        <v/>
      </c>
      <c r="N251">
        <f t="shared" si="58"/>
        <v>0</v>
      </c>
      <c r="O251" s="12">
        <f t="shared" si="59"/>
        <v>76.671999999999997</v>
      </c>
      <c r="P251" s="11">
        <f t="shared" si="60"/>
        <v>0</v>
      </c>
      <c r="Q251" s="1">
        <f t="shared" si="61"/>
        <v>76.671999999999997</v>
      </c>
      <c r="S251" s="14" t="str">
        <f t="shared" si="62"/>
        <v>A</v>
      </c>
      <c r="U251" s="1">
        <f t="shared" si="63"/>
        <v>76.671999999999997</v>
      </c>
      <c r="V251" s="1">
        <f t="shared" si="64"/>
        <v>382.62599999999998</v>
      </c>
      <c r="W251" s="1">
        <f t="shared" si="65"/>
        <v>0</v>
      </c>
      <c r="X251" s="20">
        <f t="shared" si="66"/>
        <v>0</v>
      </c>
      <c r="Y251" s="22">
        <f t="shared" si="67"/>
        <v>0</v>
      </c>
      <c r="AA251" s="47"/>
    </row>
    <row r="252" spans="1:34" hidden="1" x14ac:dyDescent="0.25">
      <c r="A252" s="57" t="s">
        <v>39</v>
      </c>
      <c r="B252" s="1">
        <v>72.896000000000001</v>
      </c>
      <c r="C252" s="1">
        <v>72.703999999999994</v>
      </c>
      <c r="D252" s="1">
        <v>422.67599999999999</v>
      </c>
      <c r="E252" s="1">
        <v>382.702</v>
      </c>
      <c r="G252" s="1">
        <f t="shared" si="51"/>
        <v>39.97399999999999</v>
      </c>
      <c r="H252" s="1">
        <f t="shared" si="52"/>
        <v>0.19200000000000728</v>
      </c>
      <c r="I252" s="2">
        <f t="shared" si="53"/>
        <v>405.76895999999999</v>
      </c>
      <c r="J252" s="2">
        <f t="shared" si="54"/>
        <v>397.31543999999997</v>
      </c>
      <c r="K252" s="2">
        <f t="shared" si="55"/>
        <v>388.86192</v>
      </c>
      <c r="L252" s="10">
        <f t="shared" si="56"/>
        <v>0</v>
      </c>
      <c r="M252" s="73" t="str">
        <f t="shared" si="57"/>
        <v/>
      </c>
      <c r="N252">
        <f t="shared" si="58"/>
        <v>0</v>
      </c>
      <c r="O252" s="12">
        <f t="shared" si="59"/>
        <v>72.896000000000001</v>
      </c>
      <c r="P252" s="11">
        <f t="shared" si="60"/>
        <v>0</v>
      </c>
      <c r="Q252" s="1">
        <f t="shared" si="61"/>
        <v>72.896000000000001</v>
      </c>
      <c r="S252" s="14" t="str">
        <f t="shared" si="62"/>
        <v>A</v>
      </c>
      <c r="U252" s="1">
        <f t="shared" si="63"/>
        <v>72.896000000000001</v>
      </c>
      <c r="V252" s="1">
        <f t="shared" si="64"/>
        <v>382.702</v>
      </c>
      <c r="W252" s="1">
        <f t="shared" si="65"/>
        <v>0</v>
      </c>
      <c r="X252" s="20">
        <f t="shared" si="66"/>
        <v>0</v>
      </c>
      <c r="Y252" s="22">
        <f t="shared" si="67"/>
        <v>0</v>
      </c>
      <c r="AA252" s="47"/>
    </row>
    <row r="253" spans="1:34" hidden="1" x14ac:dyDescent="0.25">
      <c r="A253" s="57" t="s">
        <v>39</v>
      </c>
      <c r="B253" s="1">
        <v>71.424000000000007</v>
      </c>
      <c r="C253" s="1">
        <v>71.168000000000006</v>
      </c>
      <c r="D253" s="1">
        <v>422.60399999999998</v>
      </c>
      <c r="E253" s="1">
        <v>382.64600000000002</v>
      </c>
      <c r="G253" s="1">
        <f t="shared" si="51"/>
        <v>39.95799999999997</v>
      </c>
      <c r="H253" s="1">
        <f t="shared" si="52"/>
        <v>0.25600000000000023</v>
      </c>
      <c r="I253" s="2">
        <f t="shared" si="53"/>
        <v>405.69983999999999</v>
      </c>
      <c r="J253" s="2">
        <f t="shared" si="54"/>
        <v>397.24775999999997</v>
      </c>
      <c r="K253" s="2">
        <f t="shared" si="55"/>
        <v>388.79568</v>
      </c>
      <c r="L253" s="10">
        <f t="shared" si="56"/>
        <v>0</v>
      </c>
      <c r="M253" s="73" t="str">
        <f t="shared" si="57"/>
        <v/>
      </c>
      <c r="N253">
        <f t="shared" si="58"/>
        <v>0</v>
      </c>
      <c r="O253" s="12">
        <f t="shared" si="59"/>
        <v>71.424000000000007</v>
      </c>
      <c r="P253" s="11">
        <f t="shared" si="60"/>
        <v>0</v>
      </c>
      <c r="Q253" s="1">
        <f t="shared" si="61"/>
        <v>71.424000000000007</v>
      </c>
      <c r="S253" s="14" t="str">
        <f t="shared" si="62"/>
        <v>A</v>
      </c>
      <c r="U253" s="1">
        <f t="shared" si="63"/>
        <v>71.424000000000007</v>
      </c>
      <c r="V253" s="1">
        <f t="shared" si="64"/>
        <v>382.64600000000002</v>
      </c>
      <c r="W253" s="1">
        <f t="shared" si="65"/>
        <v>0</v>
      </c>
      <c r="X253" s="20">
        <f t="shared" si="66"/>
        <v>0</v>
      </c>
      <c r="Y253" s="22">
        <f t="shared" si="67"/>
        <v>0</v>
      </c>
      <c r="AA253" s="47"/>
    </row>
    <row r="254" spans="1:34" hidden="1" x14ac:dyDescent="0.25">
      <c r="A254" s="57" t="s">
        <v>39</v>
      </c>
      <c r="B254" s="1">
        <v>75.2</v>
      </c>
      <c r="C254" s="1">
        <v>74.944000000000003</v>
      </c>
      <c r="D254" s="1">
        <v>422.00400000000002</v>
      </c>
      <c r="E254" s="1">
        <v>382.08499999999998</v>
      </c>
      <c r="G254" s="1">
        <f t="shared" si="51"/>
        <v>39.91900000000004</v>
      </c>
      <c r="H254" s="1">
        <f t="shared" si="52"/>
        <v>0.25600000000000023</v>
      </c>
      <c r="I254" s="2">
        <f t="shared" si="53"/>
        <v>405.12384000000003</v>
      </c>
      <c r="J254" s="2">
        <f t="shared" si="54"/>
        <v>396.68376000000001</v>
      </c>
      <c r="K254" s="2">
        <f t="shared" si="55"/>
        <v>388.24368000000004</v>
      </c>
      <c r="L254" s="10">
        <f t="shared" si="56"/>
        <v>0</v>
      </c>
      <c r="M254" s="73" t="str">
        <f t="shared" si="57"/>
        <v/>
      </c>
      <c r="N254">
        <f t="shared" si="58"/>
        <v>0</v>
      </c>
      <c r="O254" s="12">
        <f t="shared" si="59"/>
        <v>75.2</v>
      </c>
      <c r="P254" s="11">
        <f t="shared" si="60"/>
        <v>0</v>
      </c>
      <c r="Q254" s="1">
        <f t="shared" si="61"/>
        <v>75.2</v>
      </c>
      <c r="S254" s="14" t="str">
        <f t="shared" si="62"/>
        <v>A</v>
      </c>
      <c r="U254" s="1">
        <f t="shared" si="63"/>
        <v>75.2</v>
      </c>
      <c r="V254" s="1">
        <f t="shared" si="64"/>
        <v>382.08499999999998</v>
      </c>
      <c r="W254" s="1">
        <f t="shared" si="65"/>
        <v>0</v>
      </c>
      <c r="X254" s="20">
        <f t="shared" si="66"/>
        <v>0</v>
      </c>
      <c r="Y254" s="22">
        <f t="shared" si="67"/>
        <v>0</v>
      </c>
      <c r="AA254" s="47"/>
    </row>
    <row r="255" spans="1:34" hidden="1" x14ac:dyDescent="0.25">
      <c r="A255" s="57" t="s">
        <v>39</v>
      </c>
      <c r="B255" s="1">
        <v>228.416</v>
      </c>
      <c r="C255" s="1">
        <v>227.96799999999999</v>
      </c>
      <c r="D255" s="1">
        <v>415.24700000000001</v>
      </c>
      <c r="E255" s="1">
        <v>380.767</v>
      </c>
      <c r="G255" s="1">
        <f t="shared" si="51"/>
        <v>34.480000000000018</v>
      </c>
      <c r="H255" s="1">
        <f t="shared" si="52"/>
        <v>0.4480000000000075</v>
      </c>
      <c r="I255" s="2">
        <f t="shared" si="53"/>
        <v>398.63712000000004</v>
      </c>
      <c r="J255" s="2">
        <f t="shared" si="54"/>
        <v>390.33217999999999</v>
      </c>
      <c r="K255" s="2">
        <f t="shared" si="55"/>
        <v>382.02724000000001</v>
      </c>
      <c r="L255" s="10">
        <f t="shared" si="56"/>
        <v>3</v>
      </c>
      <c r="M255" s="73">
        <f t="shared" si="57"/>
        <v>3</v>
      </c>
      <c r="N255">
        <f t="shared" si="58"/>
        <v>3</v>
      </c>
      <c r="O255" s="12">
        <f t="shared" si="59"/>
        <v>254.1909637213443</v>
      </c>
      <c r="P255" s="11">
        <f t="shared" si="60"/>
        <v>25.774963721344307</v>
      </c>
      <c r="Q255" s="1">
        <f t="shared" si="61"/>
        <v>228.416</v>
      </c>
      <c r="S255" s="14" t="str">
        <f t="shared" si="62"/>
        <v>A</v>
      </c>
      <c r="U255" s="1">
        <f t="shared" si="63"/>
        <v>228.416</v>
      </c>
      <c r="V255" s="1">
        <f t="shared" si="64"/>
        <v>380.767</v>
      </c>
      <c r="W255" s="1">
        <f t="shared" si="65"/>
        <v>25.774963721344307</v>
      </c>
      <c r="X255" s="20">
        <f t="shared" si="66"/>
        <v>11.212109218784773</v>
      </c>
      <c r="Y255" s="22">
        <f t="shared" si="67"/>
        <v>3</v>
      </c>
      <c r="AA255" s="47"/>
    </row>
    <row r="256" spans="1:34" hidden="1" x14ac:dyDescent="0.25">
      <c r="A256" s="57" t="s">
        <v>39</v>
      </c>
      <c r="B256" s="1">
        <v>195.52</v>
      </c>
      <c r="C256" s="1">
        <v>195.136</v>
      </c>
      <c r="D256" s="1">
        <v>416.61500000000001</v>
      </c>
      <c r="E256" s="1">
        <v>382.59500000000003</v>
      </c>
      <c r="G256" s="1">
        <f t="shared" si="51"/>
        <v>34.019999999999982</v>
      </c>
      <c r="H256" s="1">
        <f t="shared" si="52"/>
        <v>0.38400000000001455</v>
      </c>
      <c r="I256" s="2">
        <f t="shared" si="53"/>
        <v>399.9504</v>
      </c>
      <c r="J256" s="2">
        <f t="shared" si="54"/>
        <v>391.61810000000003</v>
      </c>
      <c r="K256" s="2">
        <f t="shared" si="55"/>
        <v>383.28579999999999</v>
      </c>
      <c r="L256" s="10">
        <f t="shared" si="56"/>
        <v>3</v>
      </c>
      <c r="M256" s="73" t="str">
        <f t="shared" si="57"/>
        <v/>
      </c>
      <c r="N256">
        <f t="shared" si="58"/>
        <v>3</v>
      </c>
      <c r="O256" s="12">
        <f t="shared" si="59"/>
        <v>217.58290674382374</v>
      </c>
      <c r="P256" s="11">
        <f t="shared" si="60"/>
        <v>22.062906743823731</v>
      </c>
      <c r="Q256" s="1">
        <f t="shared" si="61"/>
        <v>195.52</v>
      </c>
      <c r="S256" s="14" t="str">
        <f t="shared" si="62"/>
        <v>A</v>
      </c>
      <c r="U256" s="1">
        <f t="shared" si="63"/>
        <v>195.52</v>
      </c>
      <c r="V256" s="1">
        <f t="shared" si="64"/>
        <v>382.59500000000003</v>
      </c>
      <c r="W256" s="1">
        <f t="shared" si="65"/>
        <v>22.062906743823731</v>
      </c>
      <c r="X256" s="20">
        <f t="shared" si="66"/>
        <v>9.5973644335633228</v>
      </c>
      <c r="Y256" s="22">
        <f t="shared" si="67"/>
        <v>3</v>
      </c>
      <c r="AA256" s="47"/>
    </row>
    <row r="257" spans="1:27" hidden="1" x14ac:dyDescent="0.25">
      <c r="A257" s="57" t="s">
        <v>39</v>
      </c>
      <c r="B257" s="1">
        <v>201.08799999999999</v>
      </c>
      <c r="C257" s="1">
        <v>200.64</v>
      </c>
      <c r="D257" s="1">
        <v>415.78199999999998</v>
      </c>
      <c r="E257" s="1">
        <v>381.815</v>
      </c>
      <c r="G257" s="1">
        <f t="shared" si="51"/>
        <v>33.966999999999985</v>
      </c>
      <c r="H257" s="1">
        <f t="shared" si="52"/>
        <v>0.4480000000000075</v>
      </c>
      <c r="I257" s="2">
        <f t="shared" si="53"/>
        <v>399.15071999999998</v>
      </c>
      <c r="J257" s="2">
        <f t="shared" si="54"/>
        <v>390.83508</v>
      </c>
      <c r="K257" s="2">
        <f t="shared" si="55"/>
        <v>382.51943999999997</v>
      </c>
      <c r="L257" s="10">
        <f t="shared" si="56"/>
        <v>3</v>
      </c>
      <c r="M257" s="73" t="str">
        <f t="shared" si="57"/>
        <v/>
      </c>
      <c r="N257">
        <f t="shared" si="58"/>
        <v>3</v>
      </c>
      <c r="O257" s="12">
        <f t="shared" si="59"/>
        <v>223.77921210772311</v>
      </c>
      <c r="P257" s="11">
        <f t="shared" si="60"/>
        <v>22.691212107723118</v>
      </c>
      <c r="Q257" s="1">
        <f t="shared" si="61"/>
        <v>201.08799999999999</v>
      </c>
      <c r="S257" s="14" t="str">
        <f t="shared" si="62"/>
        <v>A</v>
      </c>
      <c r="U257" s="1">
        <f t="shared" si="63"/>
        <v>201.08799999999999</v>
      </c>
      <c r="V257" s="1">
        <f t="shared" si="64"/>
        <v>381.815</v>
      </c>
      <c r="W257" s="1">
        <f t="shared" si="65"/>
        <v>22.691212107723118</v>
      </c>
      <c r="X257" s="20">
        <f t="shared" si="66"/>
        <v>9.8706772668595555</v>
      </c>
      <c r="Y257" s="22">
        <f t="shared" si="67"/>
        <v>3</v>
      </c>
      <c r="AA257" s="47"/>
    </row>
    <row r="258" spans="1:27" hidden="1" x14ac:dyDescent="0.25">
      <c r="A258" s="57" t="s">
        <v>39</v>
      </c>
      <c r="B258" s="1">
        <v>185.85599999999999</v>
      </c>
      <c r="C258" s="1">
        <v>185.536</v>
      </c>
      <c r="D258" s="1">
        <v>416.11599999999999</v>
      </c>
      <c r="E258" s="1">
        <v>382.197</v>
      </c>
      <c r="G258" s="1">
        <f t="shared" si="51"/>
        <v>33.918999999999983</v>
      </c>
      <c r="H258" s="1">
        <f t="shared" si="52"/>
        <v>0.31999999999999318</v>
      </c>
      <c r="I258" s="2">
        <f t="shared" si="53"/>
        <v>399.47136</v>
      </c>
      <c r="J258" s="2">
        <f t="shared" si="54"/>
        <v>391.14904000000001</v>
      </c>
      <c r="K258" s="2">
        <f t="shared" si="55"/>
        <v>382.82671999999997</v>
      </c>
      <c r="L258" s="10">
        <f t="shared" si="56"/>
        <v>3</v>
      </c>
      <c r="M258" s="73" t="str">
        <f t="shared" si="57"/>
        <v/>
      </c>
      <c r="N258">
        <f t="shared" si="58"/>
        <v>3</v>
      </c>
      <c r="O258" s="12">
        <f t="shared" si="59"/>
        <v>206.82839973291786</v>
      </c>
      <c r="P258" s="11">
        <f t="shared" si="60"/>
        <v>20.972399732917864</v>
      </c>
      <c r="Q258" s="1">
        <f t="shared" si="61"/>
        <v>185.85599999999999</v>
      </c>
      <c r="S258" s="14" t="str">
        <f t="shared" si="62"/>
        <v>A</v>
      </c>
      <c r="U258" s="1">
        <f t="shared" si="63"/>
        <v>185.85599999999999</v>
      </c>
      <c r="V258" s="1">
        <f t="shared" si="64"/>
        <v>382.197</v>
      </c>
      <c r="W258" s="1">
        <f t="shared" si="65"/>
        <v>20.972399732917864</v>
      </c>
      <c r="X258" s="20">
        <f t="shared" si="66"/>
        <v>9.1229938838192712</v>
      </c>
      <c r="Y258" s="22">
        <f t="shared" si="67"/>
        <v>3</v>
      </c>
      <c r="AA258" s="47"/>
    </row>
    <row r="259" spans="1:27" hidden="1" x14ac:dyDescent="0.25">
      <c r="A259" s="57" t="s">
        <v>39</v>
      </c>
      <c r="B259" s="1">
        <v>194.49600000000001</v>
      </c>
      <c r="C259" s="1">
        <v>194.17599999999999</v>
      </c>
      <c r="D259" s="1">
        <v>415.21600000000001</v>
      </c>
      <c r="E259" s="1">
        <v>381.327</v>
      </c>
      <c r="G259" s="1">
        <f t="shared" si="51"/>
        <v>33.88900000000001</v>
      </c>
      <c r="H259" s="1">
        <f t="shared" si="52"/>
        <v>0.3200000000000216</v>
      </c>
      <c r="I259" s="2">
        <f t="shared" si="53"/>
        <v>398.60736000000003</v>
      </c>
      <c r="J259" s="2">
        <f t="shared" si="54"/>
        <v>390.30304000000001</v>
      </c>
      <c r="K259" s="2">
        <f t="shared" si="55"/>
        <v>381.99871999999999</v>
      </c>
      <c r="L259" s="10">
        <f t="shared" si="56"/>
        <v>3</v>
      </c>
      <c r="M259" s="73" t="str">
        <f t="shared" si="57"/>
        <v/>
      </c>
      <c r="N259">
        <f t="shared" si="58"/>
        <v>3</v>
      </c>
      <c r="O259" s="12">
        <f t="shared" si="59"/>
        <v>216.44335633207214</v>
      </c>
      <c r="P259" s="11">
        <f t="shared" si="60"/>
        <v>21.947356332072133</v>
      </c>
      <c r="Q259" s="1">
        <f t="shared" si="61"/>
        <v>194.49600000000001</v>
      </c>
      <c r="S259" s="14" t="str">
        <f t="shared" si="62"/>
        <v>A</v>
      </c>
      <c r="U259" s="1">
        <f t="shared" si="63"/>
        <v>194.49600000000001</v>
      </c>
      <c r="V259" s="1">
        <f t="shared" si="64"/>
        <v>381.327</v>
      </c>
      <c r="W259" s="1">
        <f t="shared" si="65"/>
        <v>21.947356332072133</v>
      </c>
      <c r="X259" s="20">
        <f t="shared" si="66"/>
        <v>9.5471000044513783</v>
      </c>
      <c r="Y259" s="22">
        <f t="shared" si="67"/>
        <v>3</v>
      </c>
      <c r="AA259" s="47"/>
    </row>
    <row r="260" spans="1:27" hidden="1" x14ac:dyDescent="0.25">
      <c r="A260" s="57" t="s">
        <v>39</v>
      </c>
      <c r="B260" s="1">
        <v>204.54400000000001</v>
      </c>
      <c r="C260" s="1">
        <v>204.096</v>
      </c>
      <c r="D260" s="1">
        <v>415.12200000000001</v>
      </c>
      <c r="E260" s="1">
        <v>381.20499999999998</v>
      </c>
      <c r="G260" s="1">
        <f t="shared" si="51"/>
        <v>33.91700000000003</v>
      </c>
      <c r="H260" s="1">
        <f t="shared" si="52"/>
        <v>0.4480000000000075</v>
      </c>
      <c r="I260" s="2">
        <f t="shared" si="53"/>
        <v>398.51712000000003</v>
      </c>
      <c r="J260" s="2">
        <f t="shared" si="54"/>
        <v>390.21467999999999</v>
      </c>
      <c r="K260" s="2">
        <f t="shared" si="55"/>
        <v>381.91224</v>
      </c>
      <c r="L260" s="10">
        <f t="shared" si="56"/>
        <v>3</v>
      </c>
      <c r="M260" s="73" t="str">
        <f t="shared" si="57"/>
        <v/>
      </c>
      <c r="N260">
        <f t="shared" si="58"/>
        <v>3</v>
      </c>
      <c r="O260" s="12">
        <f t="shared" si="59"/>
        <v>227.62519474738482</v>
      </c>
      <c r="P260" s="11">
        <f t="shared" si="60"/>
        <v>23.081194747384814</v>
      </c>
      <c r="Q260" s="1">
        <f t="shared" si="61"/>
        <v>204.54400000000001</v>
      </c>
      <c r="S260" s="14" t="str">
        <f t="shared" si="62"/>
        <v>A</v>
      </c>
      <c r="U260" s="1">
        <f t="shared" si="63"/>
        <v>204.54400000000001</v>
      </c>
      <c r="V260" s="1">
        <f t="shared" si="64"/>
        <v>381.20499999999998</v>
      </c>
      <c r="W260" s="1">
        <f t="shared" si="65"/>
        <v>23.081194747384814</v>
      </c>
      <c r="X260" s="20">
        <f t="shared" si="66"/>
        <v>10.040319715112394</v>
      </c>
      <c r="Y260" s="22">
        <f t="shared" si="67"/>
        <v>3</v>
      </c>
      <c r="AA260" s="47"/>
    </row>
    <row r="261" spans="1:27" hidden="1" x14ac:dyDescent="0.25">
      <c r="A261" s="57" t="s">
        <v>39</v>
      </c>
      <c r="B261" s="1">
        <v>181.696</v>
      </c>
      <c r="C261" s="1">
        <v>181.376</v>
      </c>
      <c r="D261" s="1">
        <v>418.29199999999997</v>
      </c>
      <c r="E261" s="1">
        <v>381.012</v>
      </c>
      <c r="G261" s="1">
        <f t="shared" si="51"/>
        <v>37.279999999999973</v>
      </c>
      <c r="H261" s="1">
        <f t="shared" si="52"/>
        <v>0.31999999999999318</v>
      </c>
      <c r="I261" s="2">
        <f t="shared" si="53"/>
        <v>401.56031999999999</v>
      </c>
      <c r="J261" s="2">
        <f t="shared" si="54"/>
        <v>393.19448</v>
      </c>
      <c r="K261" s="2">
        <f t="shared" si="55"/>
        <v>384.82863999999995</v>
      </c>
      <c r="L261" s="10">
        <f t="shared" si="56"/>
        <v>3</v>
      </c>
      <c r="M261" s="73" t="str">
        <f t="shared" si="57"/>
        <v/>
      </c>
      <c r="N261">
        <f t="shared" si="58"/>
        <v>3</v>
      </c>
      <c r="O261" s="12">
        <f t="shared" si="59"/>
        <v>202.19897618517695</v>
      </c>
      <c r="P261" s="11">
        <f t="shared" si="60"/>
        <v>20.502976185176948</v>
      </c>
      <c r="Q261" s="1">
        <f t="shared" si="61"/>
        <v>181.696</v>
      </c>
      <c r="S261" s="14" t="str">
        <f t="shared" si="62"/>
        <v>A</v>
      </c>
      <c r="U261" s="1">
        <f t="shared" si="63"/>
        <v>181.696</v>
      </c>
      <c r="V261" s="1">
        <f t="shared" si="64"/>
        <v>381.012</v>
      </c>
      <c r="W261" s="1">
        <f t="shared" si="65"/>
        <v>20.502976185176948</v>
      </c>
      <c r="X261" s="20">
        <f t="shared" si="66"/>
        <v>8.9187946405519725</v>
      </c>
      <c r="Y261" s="22">
        <f t="shared" si="67"/>
        <v>3</v>
      </c>
      <c r="AA261" s="47"/>
    </row>
    <row r="262" spans="1:27" hidden="1" x14ac:dyDescent="0.25">
      <c r="A262" s="57" t="s">
        <v>39</v>
      </c>
      <c r="B262" s="1">
        <v>205.376</v>
      </c>
      <c r="C262" s="1">
        <v>204.864</v>
      </c>
      <c r="D262" s="1">
        <v>417.22699999999998</v>
      </c>
      <c r="E262" s="1">
        <v>383.13600000000002</v>
      </c>
      <c r="G262" s="1">
        <f t="shared" si="51"/>
        <v>34.090999999999951</v>
      </c>
      <c r="H262" s="1">
        <f t="shared" si="52"/>
        <v>0.51200000000000045</v>
      </c>
      <c r="I262" s="2">
        <f t="shared" si="53"/>
        <v>400.53791999999999</v>
      </c>
      <c r="J262" s="2">
        <f t="shared" si="54"/>
        <v>392.19337999999999</v>
      </c>
      <c r="K262" s="2">
        <f t="shared" si="55"/>
        <v>383.84884</v>
      </c>
      <c r="L262" s="10">
        <f t="shared" si="56"/>
        <v>3</v>
      </c>
      <c r="M262" s="73" t="str">
        <f t="shared" si="57"/>
        <v/>
      </c>
      <c r="N262">
        <f t="shared" si="58"/>
        <v>3</v>
      </c>
      <c r="O262" s="12">
        <f t="shared" si="59"/>
        <v>228.55107945693302</v>
      </c>
      <c r="P262" s="11">
        <f t="shared" si="60"/>
        <v>23.17507945693302</v>
      </c>
      <c r="Q262" s="1">
        <f t="shared" si="61"/>
        <v>205.376</v>
      </c>
      <c r="S262" s="14" t="str">
        <f t="shared" si="62"/>
        <v>A</v>
      </c>
      <c r="U262" s="1">
        <f t="shared" si="63"/>
        <v>205.376</v>
      </c>
      <c r="V262" s="1">
        <f t="shared" si="64"/>
        <v>383.13600000000002</v>
      </c>
      <c r="W262" s="1">
        <f t="shared" si="65"/>
        <v>23.17507945693302</v>
      </c>
      <c r="X262" s="20">
        <f t="shared" si="66"/>
        <v>10.081159563765864</v>
      </c>
      <c r="Y262" s="22">
        <f t="shared" si="67"/>
        <v>3</v>
      </c>
      <c r="AA262" s="47"/>
    </row>
    <row r="263" spans="1:27" hidden="1" x14ac:dyDescent="0.25">
      <c r="A263" s="57" t="s">
        <v>39</v>
      </c>
      <c r="B263" s="1">
        <v>203.392</v>
      </c>
      <c r="C263" s="1">
        <v>203.00800000000001</v>
      </c>
      <c r="D263" s="1">
        <v>418.774</v>
      </c>
      <c r="E263" s="1">
        <v>384.26499999999999</v>
      </c>
      <c r="G263" s="1">
        <f t="shared" si="51"/>
        <v>34.509000000000015</v>
      </c>
      <c r="H263" s="1">
        <f t="shared" si="52"/>
        <v>0.38399999999998613</v>
      </c>
      <c r="I263" s="2">
        <f t="shared" si="53"/>
        <v>402.02303999999998</v>
      </c>
      <c r="J263" s="2">
        <f t="shared" si="54"/>
        <v>393.64756</v>
      </c>
      <c r="K263" s="2">
        <f t="shared" si="55"/>
        <v>385.27208000000002</v>
      </c>
      <c r="L263" s="10">
        <f t="shared" si="56"/>
        <v>3</v>
      </c>
      <c r="M263" s="73" t="str">
        <f t="shared" si="57"/>
        <v/>
      </c>
      <c r="N263">
        <f t="shared" si="58"/>
        <v>3</v>
      </c>
      <c r="O263" s="12">
        <f t="shared" si="59"/>
        <v>226.34320053416425</v>
      </c>
      <c r="P263" s="11">
        <f t="shared" si="60"/>
        <v>22.951200534164258</v>
      </c>
      <c r="Q263" s="1">
        <f t="shared" si="61"/>
        <v>203.392</v>
      </c>
      <c r="S263" s="14" t="str">
        <f t="shared" si="62"/>
        <v>A</v>
      </c>
      <c r="U263" s="1">
        <f t="shared" si="63"/>
        <v>203.392</v>
      </c>
      <c r="V263" s="1">
        <f t="shared" si="64"/>
        <v>384.26499999999999</v>
      </c>
      <c r="W263" s="1">
        <f t="shared" si="65"/>
        <v>22.951200534164258</v>
      </c>
      <c r="X263" s="20">
        <f t="shared" si="66"/>
        <v>9.9837722323614528</v>
      </c>
      <c r="Y263" s="22">
        <f t="shared" si="67"/>
        <v>3</v>
      </c>
      <c r="AA263" s="47"/>
    </row>
    <row r="264" spans="1:27" hidden="1" x14ac:dyDescent="0.25">
      <c r="A264" s="57" t="s">
        <v>39</v>
      </c>
      <c r="B264" s="1">
        <v>190.78399999999999</v>
      </c>
      <c r="C264" s="1">
        <v>190.33600000000001</v>
      </c>
      <c r="D264" s="1">
        <v>420.52100000000002</v>
      </c>
      <c r="E264" s="1">
        <v>380.245</v>
      </c>
      <c r="G264" s="1">
        <f t="shared" si="51"/>
        <v>40.27600000000001</v>
      </c>
      <c r="H264" s="1">
        <f t="shared" si="52"/>
        <v>0.44799999999997908</v>
      </c>
      <c r="I264" s="2">
        <f t="shared" si="53"/>
        <v>403.70016000000004</v>
      </c>
      <c r="J264" s="2">
        <f t="shared" si="54"/>
        <v>395.28973999999999</v>
      </c>
      <c r="K264" s="2">
        <f t="shared" si="55"/>
        <v>386.87932000000001</v>
      </c>
      <c r="L264" s="10">
        <f t="shared" si="56"/>
        <v>0</v>
      </c>
      <c r="M264" s="73">
        <f t="shared" si="57"/>
        <v>0</v>
      </c>
      <c r="N264">
        <f t="shared" si="58"/>
        <v>0</v>
      </c>
      <c r="O264" s="12">
        <f t="shared" si="59"/>
        <v>190.78399999999999</v>
      </c>
      <c r="P264" s="11">
        <f t="shared" si="60"/>
        <v>0</v>
      </c>
      <c r="Q264" s="1">
        <f t="shared" si="61"/>
        <v>190.78399999999999</v>
      </c>
      <c r="S264" s="14" t="str">
        <f t="shared" si="62"/>
        <v>A</v>
      </c>
      <c r="U264" s="1">
        <f t="shared" si="63"/>
        <v>190.78399999999999</v>
      </c>
      <c r="V264" s="1">
        <f t="shared" si="64"/>
        <v>380.245</v>
      </c>
      <c r="W264" s="1">
        <f t="shared" si="65"/>
        <v>0</v>
      </c>
      <c r="X264" s="20">
        <f t="shared" si="66"/>
        <v>0</v>
      </c>
      <c r="Y264" s="22">
        <f t="shared" si="67"/>
        <v>0</v>
      </c>
      <c r="AA264" s="47"/>
    </row>
    <row r="265" spans="1:27" hidden="1" x14ac:dyDescent="0.25">
      <c r="A265" s="57" t="s">
        <v>39</v>
      </c>
      <c r="B265" s="1">
        <v>169.98400000000001</v>
      </c>
      <c r="C265" s="1">
        <v>169.536</v>
      </c>
      <c r="D265" s="1">
        <v>422.58600000000001</v>
      </c>
      <c r="E265" s="1">
        <v>382.21199999999999</v>
      </c>
      <c r="G265" s="1">
        <f t="shared" ref="G265:G328" si="68">D265-E265</f>
        <v>40.374000000000024</v>
      </c>
      <c r="H265" s="1">
        <f t="shared" ref="H265:H328" si="69">B265-C265</f>
        <v>0.4480000000000075</v>
      </c>
      <c r="I265" s="2">
        <f t="shared" ref="I265:I328" si="70">D265-((D265/100)*I$8)</f>
        <v>405.68256000000002</v>
      </c>
      <c r="J265" s="2">
        <f t="shared" ref="J265:J328" si="71">D265-((D265/100)*J$8)</f>
        <v>397.23084</v>
      </c>
      <c r="K265" s="2">
        <f t="shared" ref="K265:K328" si="72">D265-((D265/100)*K$8)</f>
        <v>388.77912000000003</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169.98400000000001</v>
      </c>
      <c r="P265" s="11">
        <f t="shared" ref="P265:P328" si="77">IF(O265&lt;&gt;"",O265-B265,"")</f>
        <v>0</v>
      </c>
      <c r="Q265" s="1">
        <f t="shared" ref="Q265:Q328" si="78">O265-P265</f>
        <v>169.98400000000001</v>
      </c>
      <c r="S265" s="14" t="str">
        <f t="shared" ref="S265:S328" si="79">IF(ROUND(B265,3)=ROUND(Q265,3),"A","B")</f>
        <v>A</v>
      </c>
      <c r="U265" s="1">
        <f t="shared" ref="U265:U328" si="80">B265</f>
        <v>169.98400000000001</v>
      </c>
      <c r="V265" s="1">
        <f t="shared" ref="V265:V328" si="81">E265</f>
        <v>382.21199999999999</v>
      </c>
      <c r="W265" s="1">
        <f t="shared" ref="W265:W328" si="82">P265</f>
        <v>0</v>
      </c>
      <c r="X265" s="20">
        <f t="shared" ref="X265:X328" si="83">W265*X$6</f>
        <v>0</v>
      </c>
      <c r="Y265" s="22">
        <f t="shared" ref="Y265:Y328" si="84">L265</f>
        <v>0</v>
      </c>
      <c r="AA265" s="47"/>
    </row>
    <row r="266" spans="1:27" hidden="1" x14ac:dyDescent="0.25">
      <c r="A266" s="57" t="s">
        <v>39</v>
      </c>
      <c r="B266" s="1">
        <v>149.952</v>
      </c>
      <c r="C266" s="1">
        <v>149.56800000000001</v>
      </c>
      <c r="D266" s="1">
        <v>421.51900000000001</v>
      </c>
      <c r="E266" s="1">
        <v>381.303</v>
      </c>
      <c r="G266" s="1">
        <f t="shared" si="68"/>
        <v>40.216000000000008</v>
      </c>
      <c r="H266" s="1">
        <f t="shared" si="69"/>
        <v>0.38399999999998613</v>
      </c>
      <c r="I266" s="2">
        <f t="shared" si="70"/>
        <v>404.65823999999998</v>
      </c>
      <c r="J266" s="2">
        <f t="shared" si="71"/>
        <v>396.22786000000002</v>
      </c>
      <c r="K266" s="2">
        <f t="shared" si="72"/>
        <v>387.79748000000001</v>
      </c>
      <c r="L266" s="10">
        <f t="shared" si="73"/>
        <v>0</v>
      </c>
      <c r="M266" s="73" t="str">
        <f t="shared" si="74"/>
        <v/>
      </c>
      <c r="N266">
        <f t="shared" si="75"/>
        <v>0</v>
      </c>
      <c r="O266" s="12">
        <f t="shared" si="76"/>
        <v>149.952</v>
      </c>
      <c r="P266" s="11">
        <f t="shared" si="77"/>
        <v>0</v>
      </c>
      <c r="Q266" s="1">
        <f t="shared" si="78"/>
        <v>149.952</v>
      </c>
      <c r="S266" s="14" t="str">
        <f t="shared" si="79"/>
        <v>A</v>
      </c>
      <c r="U266" s="1">
        <f t="shared" si="80"/>
        <v>149.952</v>
      </c>
      <c r="V266" s="1">
        <f t="shared" si="81"/>
        <v>381.303</v>
      </c>
      <c r="W266" s="1">
        <f t="shared" si="82"/>
        <v>0</v>
      </c>
      <c r="X266" s="20">
        <f t="shared" si="83"/>
        <v>0</v>
      </c>
      <c r="Y266" s="22">
        <f t="shared" si="84"/>
        <v>0</v>
      </c>
      <c r="AA266" s="47"/>
    </row>
    <row r="267" spans="1:27" hidden="1" x14ac:dyDescent="0.25">
      <c r="A267" s="57" t="s">
        <v>39</v>
      </c>
      <c r="B267" s="1">
        <v>149.82400000000001</v>
      </c>
      <c r="C267" s="1">
        <v>149.50399999999999</v>
      </c>
      <c r="D267" s="1">
        <v>422.50099999999998</v>
      </c>
      <c r="E267" s="1">
        <v>382.20600000000002</v>
      </c>
      <c r="G267" s="1">
        <f t="shared" si="68"/>
        <v>40.294999999999959</v>
      </c>
      <c r="H267" s="1">
        <f t="shared" si="69"/>
        <v>0.3200000000000216</v>
      </c>
      <c r="I267" s="2">
        <f t="shared" si="70"/>
        <v>405.60095999999999</v>
      </c>
      <c r="J267" s="2">
        <f t="shared" si="71"/>
        <v>397.15093999999999</v>
      </c>
      <c r="K267" s="2">
        <f t="shared" si="72"/>
        <v>388.70092</v>
      </c>
      <c r="L267" s="10">
        <f t="shared" si="73"/>
        <v>0</v>
      </c>
      <c r="M267" s="73" t="str">
        <f t="shared" si="74"/>
        <v/>
      </c>
      <c r="N267">
        <f t="shared" si="75"/>
        <v>0</v>
      </c>
      <c r="O267" s="12">
        <f t="shared" si="76"/>
        <v>149.82400000000001</v>
      </c>
      <c r="P267" s="11">
        <f t="shared" si="77"/>
        <v>0</v>
      </c>
      <c r="Q267" s="1">
        <f t="shared" si="78"/>
        <v>149.82400000000001</v>
      </c>
      <c r="S267" s="14" t="str">
        <f t="shared" si="79"/>
        <v>A</v>
      </c>
      <c r="U267" s="1">
        <f t="shared" si="80"/>
        <v>149.82400000000001</v>
      </c>
      <c r="V267" s="1">
        <f t="shared" si="81"/>
        <v>382.20600000000002</v>
      </c>
      <c r="W267" s="1">
        <f t="shared" si="82"/>
        <v>0</v>
      </c>
      <c r="X267" s="20">
        <f t="shared" si="83"/>
        <v>0</v>
      </c>
      <c r="Y267" s="22">
        <f t="shared" si="84"/>
        <v>0</v>
      </c>
      <c r="AA267" s="47"/>
    </row>
    <row r="268" spans="1:27" hidden="1" x14ac:dyDescent="0.25">
      <c r="A268" s="57" t="s">
        <v>39</v>
      </c>
      <c r="B268" s="1">
        <v>144.32</v>
      </c>
      <c r="C268" s="1">
        <v>144</v>
      </c>
      <c r="D268" s="1">
        <v>422.46300000000002</v>
      </c>
      <c r="E268" s="1">
        <v>382.69400000000002</v>
      </c>
      <c r="G268" s="1">
        <f t="shared" si="68"/>
        <v>39.769000000000005</v>
      </c>
      <c r="H268" s="1">
        <f t="shared" si="69"/>
        <v>0.31999999999999318</v>
      </c>
      <c r="I268" s="2">
        <f t="shared" si="70"/>
        <v>405.56448</v>
      </c>
      <c r="J268" s="2">
        <f t="shared" si="71"/>
        <v>397.11522000000002</v>
      </c>
      <c r="K268" s="2">
        <f t="shared" si="72"/>
        <v>388.66596000000004</v>
      </c>
      <c r="L268" s="10">
        <f t="shared" si="73"/>
        <v>0</v>
      </c>
      <c r="M268" s="73" t="str">
        <f t="shared" si="74"/>
        <v/>
      </c>
      <c r="N268">
        <f t="shared" si="75"/>
        <v>0</v>
      </c>
      <c r="O268" s="12">
        <f t="shared" si="76"/>
        <v>144.32</v>
      </c>
      <c r="P268" s="11">
        <f t="shared" si="77"/>
        <v>0</v>
      </c>
      <c r="Q268" s="1">
        <f t="shared" si="78"/>
        <v>144.32</v>
      </c>
      <c r="S268" s="14" t="str">
        <f t="shared" si="79"/>
        <v>A</v>
      </c>
      <c r="U268" s="1">
        <f t="shared" si="80"/>
        <v>144.32</v>
      </c>
      <c r="V268" s="1">
        <f t="shared" si="81"/>
        <v>382.69400000000002</v>
      </c>
      <c r="W268" s="1">
        <f t="shared" si="82"/>
        <v>0</v>
      </c>
      <c r="X268" s="20">
        <f t="shared" si="83"/>
        <v>0</v>
      </c>
      <c r="Y268" s="22">
        <f t="shared" si="84"/>
        <v>0</v>
      </c>
      <c r="AA268" s="47"/>
    </row>
    <row r="269" spans="1:27" hidden="1" x14ac:dyDescent="0.25">
      <c r="A269" s="57" t="s">
        <v>39</v>
      </c>
      <c r="B269" s="1">
        <v>136.38399999999999</v>
      </c>
      <c r="C269" s="1">
        <v>136</v>
      </c>
      <c r="D269" s="1">
        <v>417.06299999999999</v>
      </c>
      <c r="E269" s="1">
        <v>383.214</v>
      </c>
      <c r="G269" s="1">
        <f t="shared" si="68"/>
        <v>33.84899999999999</v>
      </c>
      <c r="H269" s="1">
        <f t="shared" si="69"/>
        <v>0.38399999999998613</v>
      </c>
      <c r="I269" s="2">
        <f t="shared" si="70"/>
        <v>400.38047999999998</v>
      </c>
      <c r="J269" s="2">
        <f t="shared" si="71"/>
        <v>392.03922</v>
      </c>
      <c r="K269" s="2">
        <f t="shared" si="72"/>
        <v>383.69795999999997</v>
      </c>
      <c r="L269" s="10">
        <f t="shared" si="73"/>
        <v>3</v>
      </c>
      <c r="M269" s="73">
        <f t="shared" si="74"/>
        <v>3</v>
      </c>
      <c r="N269">
        <f t="shared" si="75"/>
        <v>3</v>
      </c>
      <c r="O269" s="12">
        <f t="shared" si="76"/>
        <v>151.77387046516802</v>
      </c>
      <c r="P269" s="11">
        <f t="shared" si="77"/>
        <v>15.38987046516803</v>
      </c>
      <c r="Q269" s="1">
        <f t="shared" si="78"/>
        <v>136.38399999999999</v>
      </c>
      <c r="S269" s="14" t="str">
        <f t="shared" si="79"/>
        <v>A</v>
      </c>
      <c r="U269" s="1">
        <f t="shared" si="80"/>
        <v>136.38399999999999</v>
      </c>
      <c r="V269" s="1">
        <f t="shared" si="81"/>
        <v>383.214</v>
      </c>
      <c r="W269" s="1">
        <f t="shared" si="82"/>
        <v>15.38987046516803</v>
      </c>
      <c r="X269" s="20">
        <f t="shared" si="83"/>
        <v>6.6945936523480931</v>
      </c>
      <c r="Y269" s="22">
        <f t="shared" si="84"/>
        <v>3</v>
      </c>
      <c r="AA269" s="47"/>
    </row>
    <row r="270" spans="1:27" hidden="1" x14ac:dyDescent="0.25">
      <c r="A270" s="57" t="s">
        <v>39</v>
      </c>
      <c r="B270" s="1">
        <v>136.256</v>
      </c>
      <c r="C270" s="1">
        <v>136</v>
      </c>
      <c r="D270" s="1">
        <v>417.71199999999999</v>
      </c>
      <c r="E270" s="1">
        <v>383.82299999999998</v>
      </c>
      <c r="G270" s="1">
        <f t="shared" si="68"/>
        <v>33.88900000000001</v>
      </c>
      <c r="H270" s="1">
        <f t="shared" si="69"/>
        <v>0.25600000000000023</v>
      </c>
      <c r="I270" s="2">
        <f t="shared" si="70"/>
        <v>401.00351999999998</v>
      </c>
      <c r="J270" s="2">
        <f t="shared" si="71"/>
        <v>392.64927999999998</v>
      </c>
      <c r="K270" s="2">
        <f t="shared" si="72"/>
        <v>384.29503999999997</v>
      </c>
      <c r="L270" s="10">
        <f t="shared" si="73"/>
        <v>3</v>
      </c>
      <c r="M270" s="73" t="str">
        <f t="shared" si="74"/>
        <v/>
      </c>
      <c r="N270">
        <f t="shared" si="75"/>
        <v>3</v>
      </c>
      <c r="O270" s="12">
        <f t="shared" si="76"/>
        <v>151.63142666369907</v>
      </c>
      <c r="P270" s="11">
        <f t="shared" si="77"/>
        <v>15.375426663699074</v>
      </c>
      <c r="Q270" s="1">
        <f t="shared" si="78"/>
        <v>136.256</v>
      </c>
      <c r="S270" s="14" t="str">
        <f t="shared" si="79"/>
        <v>A</v>
      </c>
      <c r="U270" s="1">
        <f t="shared" si="80"/>
        <v>136.256</v>
      </c>
      <c r="V270" s="1">
        <f t="shared" si="81"/>
        <v>383.82299999999998</v>
      </c>
      <c r="W270" s="1">
        <f t="shared" si="82"/>
        <v>15.375426663699074</v>
      </c>
      <c r="X270" s="20">
        <f t="shared" si="83"/>
        <v>6.6883105987090969</v>
      </c>
      <c r="Y270" s="22">
        <f t="shared" si="84"/>
        <v>3</v>
      </c>
      <c r="AA270" s="47"/>
    </row>
    <row r="271" spans="1:27" hidden="1" x14ac:dyDescent="0.25">
      <c r="A271" s="57" t="s">
        <v>39</v>
      </c>
      <c r="B271" s="1">
        <v>114.432</v>
      </c>
      <c r="C271" s="1">
        <v>114.24</v>
      </c>
      <c r="D271" s="1">
        <v>420.86099999999999</v>
      </c>
      <c r="E271" s="1">
        <v>381.15199999999999</v>
      </c>
      <c r="G271" s="1">
        <f t="shared" si="68"/>
        <v>39.709000000000003</v>
      </c>
      <c r="H271" s="1">
        <f t="shared" si="69"/>
        <v>0.19200000000000728</v>
      </c>
      <c r="I271" s="2">
        <f t="shared" si="70"/>
        <v>404.02656000000002</v>
      </c>
      <c r="J271" s="2">
        <f t="shared" si="71"/>
        <v>395.60933999999997</v>
      </c>
      <c r="K271" s="2">
        <f t="shared" si="72"/>
        <v>387.19211999999999</v>
      </c>
      <c r="L271" s="10">
        <f t="shared" si="73"/>
        <v>0</v>
      </c>
      <c r="M271" s="73">
        <f t="shared" si="74"/>
        <v>0</v>
      </c>
      <c r="N271">
        <f t="shared" si="75"/>
        <v>0</v>
      </c>
      <c r="O271" s="12">
        <f t="shared" si="76"/>
        <v>114.432</v>
      </c>
      <c r="P271" s="11">
        <f t="shared" si="77"/>
        <v>0</v>
      </c>
      <c r="Q271" s="1">
        <f t="shared" si="78"/>
        <v>114.432</v>
      </c>
      <c r="S271" s="14" t="str">
        <f t="shared" si="79"/>
        <v>A</v>
      </c>
      <c r="U271" s="1">
        <f t="shared" si="80"/>
        <v>114.432</v>
      </c>
      <c r="V271" s="1">
        <f t="shared" si="81"/>
        <v>381.15199999999999</v>
      </c>
      <c r="W271" s="1">
        <f t="shared" si="82"/>
        <v>0</v>
      </c>
      <c r="X271" s="20">
        <f t="shared" si="83"/>
        <v>0</v>
      </c>
      <c r="Y271" s="22">
        <f t="shared" si="84"/>
        <v>0</v>
      </c>
      <c r="AA271" s="47"/>
    </row>
    <row r="272" spans="1:27" hidden="1" x14ac:dyDescent="0.25">
      <c r="A272" s="57" t="s">
        <v>39</v>
      </c>
      <c r="B272" s="1">
        <v>94.656000000000006</v>
      </c>
      <c r="C272" s="1">
        <v>94.4</v>
      </c>
      <c r="D272" s="1">
        <v>421.30099999999999</v>
      </c>
      <c r="E272" s="1">
        <v>381.35899999999998</v>
      </c>
      <c r="G272" s="1">
        <f t="shared" si="68"/>
        <v>39.942000000000007</v>
      </c>
      <c r="H272" s="1">
        <f t="shared" si="69"/>
        <v>0.25600000000000023</v>
      </c>
      <c r="I272" s="2">
        <f t="shared" si="70"/>
        <v>404.44896</v>
      </c>
      <c r="J272" s="2">
        <f t="shared" si="71"/>
        <v>396.02294000000001</v>
      </c>
      <c r="K272" s="2">
        <f t="shared" si="72"/>
        <v>387.59692000000001</v>
      </c>
      <c r="L272" s="10">
        <f t="shared" si="73"/>
        <v>0</v>
      </c>
      <c r="M272" s="73" t="str">
        <f t="shared" si="74"/>
        <v/>
      </c>
      <c r="N272">
        <f t="shared" si="75"/>
        <v>0</v>
      </c>
      <c r="O272" s="12">
        <f t="shared" si="76"/>
        <v>94.656000000000006</v>
      </c>
      <c r="P272" s="11">
        <f t="shared" si="77"/>
        <v>0</v>
      </c>
      <c r="Q272" s="1">
        <f t="shared" si="78"/>
        <v>94.656000000000006</v>
      </c>
      <c r="S272" s="14" t="str">
        <f t="shared" si="79"/>
        <v>A</v>
      </c>
      <c r="U272" s="1">
        <f t="shared" si="80"/>
        <v>94.656000000000006</v>
      </c>
      <c r="V272" s="1">
        <f t="shared" si="81"/>
        <v>381.35899999999998</v>
      </c>
      <c r="W272" s="1">
        <f t="shared" si="82"/>
        <v>0</v>
      </c>
      <c r="X272" s="20">
        <f t="shared" si="83"/>
        <v>0</v>
      </c>
      <c r="Y272" s="22">
        <f t="shared" si="84"/>
        <v>0</v>
      </c>
      <c r="AA272" s="47"/>
    </row>
    <row r="273" spans="1:34" x14ac:dyDescent="0.25">
      <c r="A273" s="57" t="s">
        <v>39</v>
      </c>
      <c r="B273" s="1">
        <v>82.751999999999995</v>
      </c>
      <c r="C273" s="1">
        <v>82.56</v>
      </c>
      <c r="D273" s="1">
        <v>421.58300000000003</v>
      </c>
      <c r="E273" s="1">
        <v>381.649</v>
      </c>
      <c r="G273" s="1">
        <f t="shared" si="68"/>
        <v>39.934000000000026</v>
      </c>
      <c r="H273" s="1">
        <f t="shared" si="69"/>
        <v>0.19199999999999307</v>
      </c>
      <c r="I273" s="2">
        <f t="shared" si="70"/>
        <v>404.71968000000004</v>
      </c>
      <c r="J273" s="2">
        <f t="shared" si="71"/>
        <v>396.28802000000002</v>
      </c>
      <c r="K273" s="2">
        <f t="shared" si="72"/>
        <v>387.85636</v>
      </c>
      <c r="L273" s="10">
        <f t="shared" si="73"/>
        <v>0</v>
      </c>
      <c r="M273" s="73" t="str">
        <f t="shared" si="74"/>
        <v/>
      </c>
      <c r="N273">
        <f t="shared" si="75"/>
        <v>0</v>
      </c>
      <c r="O273" s="12">
        <f t="shared" si="76"/>
        <v>82.751999999999995</v>
      </c>
      <c r="P273" s="11">
        <f t="shared" si="77"/>
        <v>0</v>
      </c>
      <c r="Q273" s="1">
        <f t="shared" si="78"/>
        <v>82.751999999999995</v>
      </c>
      <c r="S273" s="14" t="str">
        <f t="shared" si="79"/>
        <v>A</v>
      </c>
      <c r="U273" s="1">
        <f t="shared" si="80"/>
        <v>82.751999999999995</v>
      </c>
      <c r="V273" s="1">
        <f t="shared" si="81"/>
        <v>381.649</v>
      </c>
      <c r="W273" s="1">
        <f t="shared" si="82"/>
        <v>0</v>
      </c>
      <c r="X273" s="20">
        <f t="shared" si="83"/>
        <v>0</v>
      </c>
      <c r="Y273" s="22">
        <f t="shared" si="84"/>
        <v>0</v>
      </c>
      <c r="Z273" s="32" t="s">
        <v>40</v>
      </c>
      <c r="AA273" s="47"/>
      <c r="AB273" s="32" t="str">
        <f>A273</f>
        <v>JJJJ-MM-TT SS:MM:SS</v>
      </c>
      <c r="AC273" s="1">
        <f>SUM(U273:U296)</f>
        <v>3328.384</v>
      </c>
      <c r="AD273" s="1">
        <f>AVERAGE(V273:V296)</f>
        <v>381.38320833333336</v>
      </c>
      <c r="AE273" s="1">
        <f>SUM(W273:W296)</f>
        <v>134.19735944803028</v>
      </c>
      <c r="AF273" s="1">
        <f>SUM(X273:X296)</f>
        <v>58.375851359893176</v>
      </c>
      <c r="AG273" s="35">
        <f>AVERAGE(Y273:Y296)</f>
        <v>0.875</v>
      </c>
      <c r="AH273" s="37" t="e">
        <f>DAY(A273)</f>
        <v>#VALUE!</v>
      </c>
    </row>
    <row r="274" spans="1:34" hidden="1" x14ac:dyDescent="0.25">
      <c r="A274" s="57" t="s">
        <v>39</v>
      </c>
      <c r="B274" s="1">
        <v>75.456000000000003</v>
      </c>
      <c r="C274" s="1">
        <v>75.2</v>
      </c>
      <c r="D274" s="1">
        <v>422.08</v>
      </c>
      <c r="E274" s="1">
        <v>382.12</v>
      </c>
      <c r="G274" s="1">
        <f t="shared" si="68"/>
        <v>39.95999999999998</v>
      </c>
      <c r="H274" s="1">
        <f t="shared" si="69"/>
        <v>0.25600000000000023</v>
      </c>
      <c r="I274" s="2">
        <f t="shared" si="70"/>
        <v>405.1968</v>
      </c>
      <c r="J274" s="2">
        <f t="shared" si="71"/>
        <v>396.7552</v>
      </c>
      <c r="K274" s="2">
        <f t="shared" si="72"/>
        <v>388.31360000000001</v>
      </c>
      <c r="L274" s="10">
        <f t="shared" si="73"/>
        <v>0</v>
      </c>
      <c r="M274" s="73" t="str">
        <f t="shared" si="74"/>
        <v/>
      </c>
      <c r="N274">
        <f t="shared" si="75"/>
        <v>0</v>
      </c>
      <c r="O274" s="12">
        <f t="shared" si="76"/>
        <v>75.456000000000003</v>
      </c>
      <c r="P274" s="11">
        <f t="shared" si="77"/>
        <v>0</v>
      </c>
      <c r="Q274" s="1">
        <f t="shared" si="78"/>
        <v>75.456000000000003</v>
      </c>
      <c r="S274" s="14" t="str">
        <f t="shared" si="79"/>
        <v>A</v>
      </c>
      <c r="U274" s="1">
        <f t="shared" si="80"/>
        <v>75.456000000000003</v>
      </c>
      <c r="V274" s="1">
        <f t="shared" si="81"/>
        <v>382.12</v>
      </c>
      <c r="W274" s="1">
        <f t="shared" si="82"/>
        <v>0</v>
      </c>
      <c r="X274" s="20">
        <f t="shared" si="83"/>
        <v>0</v>
      </c>
      <c r="Y274" s="22">
        <f t="shared" si="84"/>
        <v>0</v>
      </c>
      <c r="AA274" s="47"/>
    </row>
    <row r="275" spans="1:34" hidden="1" x14ac:dyDescent="0.25">
      <c r="A275" s="57" t="s">
        <v>39</v>
      </c>
      <c r="B275" s="1">
        <v>75.647999999999996</v>
      </c>
      <c r="C275" s="1">
        <v>75.391999999999996</v>
      </c>
      <c r="D275" s="1">
        <v>421.75</v>
      </c>
      <c r="E275" s="1">
        <v>381.827</v>
      </c>
      <c r="G275" s="1">
        <f t="shared" si="68"/>
        <v>39.923000000000002</v>
      </c>
      <c r="H275" s="1">
        <f t="shared" si="69"/>
        <v>0.25600000000000023</v>
      </c>
      <c r="I275" s="2">
        <f t="shared" si="70"/>
        <v>404.88</v>
      </c>
      <c r="J275" s="2">
        <f t="shared" si="71"/>
        <v>396.44499999999999</v>
      </c>
      <c r="K275" s="2">
        <f t="shared" si="72"/>
        <v>388.01</v>
      </c>
      <c r="L275" s="10">
        <f t="shared" si="73"/>
        <v>0</v>
      </c>
      <c r="M275" s="73" t="str">
        <f t="shared" si="74"/>
        <v/>
      </c>
      <c r="N275">
        <f t="shared" si="75"/>
        <v>0</v>
      </c>
      <c r="O275" s="12">
        <f t="shared" si="76"/>
        <v>75.647999999999996</v>
      </c>
      <c r="P275" s="11">
        <f t="shared" si="77"/>
        <v>0</v>
      </c>
      <c r="Q275" s="1">
        <f t="shared" si="78"/>
        <v>75.647999999999996</v>
      </c>
      <c r="S275" s="14" t="str">
        <f t="shared" si="79"/>
        <v>A</v>
      </c>
      <c r="U275" s="1">
        <f t="shared" si="80"/>
        <v>75.647999999999996</v>
      </c>
      <c r="V275" s="1">
        <f t="shared" si="81"/>
        <v>381.827</v>
      </c>
      <c r="W275" s="1">
        <f t="shared" si="82"/>
        <v>0</v>
      </c>
      <c r="X275" s="20">
        <f t="shared" si="83"/>
        <v>0</v>
      </c>
      <c r="Y275" s="22">
        <f t="shared" si="84"/>
        <v>0</v>
      </c>
      <c r="AA275" s="47"/>
    </row>
    <row r="276" spans="1:34" hidden="1" x14ac:dyDescent="0.25">
      <c r="A276" s="57" t="s">
        <v>39</v>
      </c>
      <c r="B276" s="1">
        <v>71.231999999999999</v>
      </c>
      <c r="C276" s="1">
        <v>71.040000000000006</v>
      </c>
      <c r="D276" s="1">
        <v>421.23099999999999</v>
      </c>
      <c r="E276" s="1">
        <v>381.375</v>
      </c>
      <c r="G276" s="1">
        <f t="shared" si="68"/>
        <v>39.855999999999995</v>
      </c>
      <c r="H276" s="1">
        <f t="shared" si="69"/>
        <v>0.19199999999999307</v>
      </c>
      <c r="I276" s="2">
        <f t="shared" si="70"/>
        <v>404.38175999999999</v>
      </c>
      <c r="J276" s="2">
        <f t="shared" si="71"/>
        <v>395.95713999999998</v>
      </c>
      <c r="K276" s="2">
        <f t="shared" si="72"/>
        <v>387.53251999999998</v>
      </c>
      <c r="L276" s="10">
        <f t="shared" si="73"/>
        <v>0</v>
      </c>
      <c r="M276" s="73" t="str">
        <f t="shared" si="74"/>
        <v/>
      </c>
      <c r="N276">
        <f t="shared" si="75"/>
        <v>0</v>
      </c>
      <c r="O276" s="12">
        <f t="shared" si="76"/>
        <v>71.231999999999999</v>
      </c>
      <c r="P276" s="11">
        <f t="shared" si="77"/>
        <v>0</v>
      </c>
      <c r="Q276" s="1">
        <f t="shared" si="78"/>
        <v>71.231999999999999</v>
      </c>
      <c r="S276" s="14" t="str">
        <f t="shared" si="79"/>
        <v>A</v>
      </c>
      <c r="U276" s="1">
        <f t="shared" si="80"/>
        <v>71.231999999999999</v>
      </c>
      <c r="V276" s="1">
        <f t="shared" si="81"/>
        <v>381.375</v>
      </c>
      <c r="W276" s="1">
        <f t="shared" si="82"/>
        <v>0</v>
      </c>
      <c r="X276" s="20">
        <f t="shared" si="83"/>
        <v>0</v>
      </c>
      <c r="Y276" s="22">
        <f t="shared" si="84"/>
        <v>0</v>
      </c>
      <c r="AA276" s="47"/>
    </row>
    <row r="277" spans="1:34" hidden="1" x14ac:dyDescent="0.25">
      <c r="A277" s="57" t="s">
        <v>39</v>
      </c>
      <c r="B277" s="1">
        <v>71.424000000000007</v>
      </c>
      <c r="C277" s="1">
        <v>71.168000000000006</v>
      </c>
      <c r="D277" s="1">
        <v>421.46699999999998</v>
      </c>
      <c r="E277" s="1">
        <v>381.59699999999998</v>
      </c>
      <c r="G277" s="1">
        <f t="shared" si="68"/>
        <v>39.870000000000005</v>
      </c>
      <c r="H277" s="1">
        <f t="shared" si="69"/>
        <v>0.25600000000000023</v>
      </c>
      <c r="I277" s="2">
        <f t="shared" si="70"/>
        <v>404.60831999999999</v>
      </c>
      <c r="J277" s="2">
        <f t="shared" si="71"/>
        <v>396.17897999999997</v>
      </c>
      <c r="K277" s="2">
        <f t="shared" si="72"/>
        <v>387.74964</v>
      </c>
      <c r="L277" s="10">
        <f t="shared" si="73"/>
        <v>0</v>
      </c>
      <c r="M277" s="73" t="str">
        <f t="shared" si="74"/>
        <v/>
      </c>
      <c r="N277">
        <f t="shared" si="75"/>
        <v>0</v>
      </c>
      <c r="O277" s="12">
        <f t="shared" si="76"/>
        <v>71.424000000000007</v>
      </c>
      <c r="P277" s="11">
        <f t="shared" si="77"/>
        <v>0</v>
      </c>
      <c r="Q277" s="1">
        <f t="shared" si="78"/>
        <v>71.424000000000007</v>
      </c>
      <c r="S277" s="14" t="str">
        <f t="shared" si="79"/>
        <v>A</v>
      </c>
      <c r="U277" s="1">
        <f t="shared" si="80"/>
        <v>71.424000000000007</v>
      </c>
      <c r="V277" s="1">
        <f t="shared" si="81"/>
        <v>381.59699999999998</v>
      </c>
      <c r="W277" s="1">
        <f t="shared" si="82"/>
        <v>0</v>
      </c>
      <c r="X277" s="20">
        <f t="shared" si="83"/>
        <v>0</v>
      </c>
      <c r="Y277" s="22">
        <f t="shared" si="84"/>
        <v>0</v>
      </c>
      <c r="AA277" s="47"/>
    </row>
    <row r="278" spans="1:34" hidden="1" x14ac:dyDescent="0.25">
      <c r="A278" s="57" t="s">
        <v>39</v>
      </c>
      <c r="B278" s="1">
        <v>91.007999999999996</v>
      </c>
      <c r="C278" s="1">
        <v>90.816000000000003</v>
      </c>
      <c r="D278" s="1">
        <v>419.28500000000003</v>
      </c>
      <c r="E278" s="1">
        <v>379.65600000000001</v>
      </c>
      <c r="G278" s="1">
        <f t="shared" si="68"/>
        <v>39.629000000000019</v>
      </c>
      <c r="H278" s="1">
        <f t="shared" si="69"/>
        <v>0.19199999999999307</v>
      </c>
      <c r="I278" s="2">
        <f t="shared" si="70"/>
        <v>402.5136</v>
      </c>
      <c r="J278" s="2">
        <f t="shared" si="71"/>
        <v>394.12790000000001</v>
      </c>
      <c r="K278" s="2">
        <f t="shared" si="72"/>
        <v>385.74220000000003</v>
      </c>
      <c r="L278" s="10">
        <f t="shared" si="73"/>
        <v>0</v>
      </c>
      <c r="M278" s="73" t="str">
        <f t="shared" si="74"/>
        <v/>
      </c>
      <c r="N278">
        <f t="shared" si="75"/>
        <v>0</v>
      </c>
      <c r="O278" s="12">
        <f t="shared" si="76"/>
        <v>91.007999999999996</v>
      </c>
      <c r="P278" s="11">
        <f t="shared" si="77"/>
        <v>0</v>
      </c>
      <c r="Q278" s="1">
        <f t="shared" si="78"/>
        <v>91.007999999999996</v>
      </c>
      <c r="S278" s="14" t="str">
        <f t="shared" si="79"/>
        <v>A</v>
      </c>
      <c r="U278" s="1">
        <f t="shared" si="80"/>
        <v>91.007999999999996</v>
      </c>
      <c r="V278" s="1">
        <f t="shared" si="81"/>
        <v>379.65600000000001</v>
      </c>
      <c r="W278" s="1">
        <f t="shared" si="82"/>
        <v>0</v>
      </c>
      <c r="X278" s="20">
        <f t="shared" si="83"/>
        <v>0</v>
      </c>
      <c r="Y278" s="22">
        <f t="shared" si="84"/>
        <v>0</v>
      </c>
      <c r="AA278" s="47"/>
    </row>
    <row r="279" spans="1:34" hidden="1" x14ac:dyDescent="0.25">
      <c r="A279" s="57" t="s">
        <v>39</v>
      </c>
      <c r="B279" s="1">
        <v>137.34399999999999</v>
      </c>
      <c r="C279" s="1">
        <v>137.08799999999999</v>
      </c>
      <c r="D279" s="1">
        <v>417.33</v>
      </c>
      <c r="E279" s="1">
        <v>381.28100000000001</v>
      </c>
      <c r="G279" s="1">
        <f t="shared" si="68"/>
        <v>36.048999999999978</v>
      </c>
      <c r="H279" s="1">
        <f t="shared" si="69"/>
        <v>0.25600000000000023</v>
      </c>
      <c r="I279" s="2">
        <f t="shared" si="70"/>
        <v>400.63679999999999</v>
      </c>
      <c r="J279" s="2">
        <f t="shared" si="71"/>
        <v>392.29019999999997</v>
      </c>
      <c r="K279" s="2">
        <f t="shared" si="72"/>
        <v>383.9436</v>
      </c>
      <c r="L279" s="10">
        <f t="shared" si="73"/>
        <v>3</v>
      </c>
      <c r="M279" s="73">
        <f t="shared" si="74"/>
        <v>3</v>
      </c>
      <c r="N279">
        <f t="shared" si="75"/>
        <v>3</v>
      </c>
      <c r="O279" s="12">
        <f t="shared" si="76"/>
        <v>152.84219897618516</v>
      </c>
      <c r="P279" s="11">
        <f t="shared" si="77"/>
        <v>15.498198976185165</v>
      </c>
      <c r="Q279" s="1">
        <f t="shared" si="78"/>
        <v>137.34399999999999</v>
      </c>
      <c r="S279" s="14" t="str">
        <f t="shared" si="79"/>
        <v>A</v>
      </c>
      <c r="U279" s="1">
        <f t="shared" si="80"/>
        <v>137.34399999999999</v>
      </c>
      <c r="V279" s="1">
        <f t="shared" si="81"/>
        <v>381.28100000000001</v>
      </c>
      <c r="W279" s="1">
        <f t="shared" si="82"/>
        <v>15.498198976185165</v>
      </c>
      <c r="X279" s="20">
        <f t="shared" si="83"/>
        <v>6.7417165546405471</v>
      </c>
      <c r="Y279" s="22">
        <f t="shared" si="84"/>
        <v>3</v>
      </c>
      <c r="AA279" s="47"/>
    </row>
    <row r="280" spans="1:34" hidden="1" x14ac:dyDescent="0.25">
      <c r="A280" s="57" t="s">
        <v>39</v>
      </c>
      <c r="B280" s="1">
        <v>163.19999999999999</v>
      </c>
      <c r="C280" s="1">
        <v>162.88</v>
      </c>
      <c r="D280" s="1">
        <v>416.17500000000001</v>
      </c>
      <c r="E280" s="1">
        <v>382.30799999999999</v>
      </c>
      <c r="G280" s="1">
        <f t="shared" si="68"/>
        <v>33.867000000000019</v>
      </c>
      <c r="H280" s="1">
        <f t="shared" si="69"/>
        <v>0.31999999999999318</v>
      </c>
      <c r="I280" s="2">
        <f t="shared" si="70"/>
        <v>399.52800000000002</v>
      </c>
      <c r="J280" s="2">
        <f t="shared" si="71"/>
        <v>391.2045</v>
      </c>
      <c r="K280" s="2">
        <f t="shared" si="72"/>
        <v>382.88100000000003</v>
      </c>
      <c r="L280" s="10">
        <f t="shared" si="73"/>
        <v>3</v>
      </c>
      <c r="M280" s="73" t="str">
        <f t="shared" si="74"/>
        <v/>
      </c>
      <c r="N280">
        <f t="shared" si="75"/>
        <v>3</v>
      </c>
      <c r="O280" s="12">
        <f t="shared" si="76"/>
        <v>181.61584687291341</v>
      </c>
      <c r="P280" s="11">
        <f t="shared" si="77"/>
        <v>18.41584687291342</v>
      </c>
      <c r="Q280" s="1">
        <f t="shared" si="78"/>
        <v>163.19999999999999</v>
      </c>
      <c r="S280" s="14" t="str">
        <f t="shared" si="79"/>
        <v>A</v>
      </c>
      <c r="U280" s="1">
        <f t="shared" si="80"/>
        <v>163.19999999999999</v>
      </c>
      <c r="V280" s="1">
        <f t="shared" si="81"/>
        <v>382.30799999999999</v>
      </c>
      <c r="W280" s="1">
        <f t="shared" si="82"/>
        <v>18.41584687291342</v>
      </c>
      <c r="X280" s="20">
        <f t="shared" si="83"/>
        <v>8.0108933897173369</v>
      </c>
      <c r="Y280" s="22">
        <f t="shared" si="84"/>
        <v>3</v>
      </c>
      <c r="AA280" s="47"/>
    </row>
    <row r="281" spans="1:34" hidden="1" x14ac:dyDescent="0.25">
      <c r="A281" s="57" t="s">
        <v>39</v>
      </c>
      <c r="B281" s="1">
        <v>185.21600000000001</v>
      </c>
      <c r="C281" s="1">
        <v>184.83199999999999</v>
      </c>
      <c r="D281" s="1">
        <v>414.61200000000002</v>
      </c>
      <c r="E281" s="1">
        <v>380.78500000000003</v>
      </c>
      <c r="G281" s="1">
        <f t="shared" si="68"/>
        <v>33.826999999999998</v>
      </c>
      <c r="H281" s="1">
        <f t="shared" si="69"/>
        <v>0.38400000000001455</v>
      </c>
      <c r="I281" s="2">
        <f t="shared" si="70"/>
        <v>398.02752000000004</v>
      </c>
      <c r="J281" s="2">
        <f t="shared" si="71"/>
        <v>389.73528000000005</v>
      </c>
      <c r="K281" s="2">
        <f t="shared" si="72"/>
        <v>381.44304</v>
      </c>
      <c r="L281" s="10">
        <f t="shared" si="73"/>
        <v>3</v>
      </c>
      <c r="M281" s="73" t="str">
        <f t="shared" si="74"/>
        <v/>
      </c>
      <c r="N281">
        <f t="shared" si="75"/>
        <v>3</v>
      </c>
      <c r="O281" s="12">
        <f t="shared" si="76"/>
        <v>206.11618072557312</v>
      </c>
      <c r="P281" s="11">
        <f t="shared" si="77"/>
        <v>20.900180725573108</v>
      </c>
      <c r="Q281" s="1">
        <f t="shared" si="78"/>
        <v>185.21600000000001</v>
      </c>
      <c r="S281" s="14" t="str">
        <f t="shared" si="79"/>
        <v>A</v>
      </c>
      <c r="U281" s="1">
        <f t="shared" si="80"/>
        <v>185.21600000000001</v>
      </c>
      <c r="V281" s="1">
        <f t="shared" si="81"/>
        <v>380.78500000000003</v>
      </c>
      <c r="W281" s="1">
        <f t="shared" si="82"/>
        <v>20.900180725573108</v>
      </c>
      <c r="X281" s="20">
        <f t="shared" si="83"/>
        <v>9.0915786156243019</v>
      </c>
      <c r="Y281" s="22">
        <f t="shared" si="84"/>
        <v>3</v>
      </c>
      <c r="AA281" s="47"/>
    </row>
    <row r="282" spans="1:34" hidden="1" x14ac:dyDescent="0.25">
      <c r="A282" s="57" t="s">
        <v>39</v>
      </c>
      <c r="B282" s="1">
        <v>178.36799999999999</v>
      </c>
      <c r="C282" s="1">
        <v>177.98400000000001</v>
      </c>
      <c r="D282" s="1">
        <v>415.291</v>
      </c>
      <c r="E282" s="1">
        <v>381.447</v>
      </c>
      <c r="G282" s="1">
        <f t="shared" si="68"/>
        <v>33.843999999999994</v>
      </c>
      <c r="H282" s="1">
        <f t="shared" si="69"/>
        <v>0.38399999999998613</v>
      </c>
      <c r="I282" s="2">
        <f t="shared" si="70"/>
        <v>398.67935999999997</v>
      </c>
      <c r="J282" s="2">
        <f t="shared" si="71"/>
        <v>390.37353999999999</v>
      </c>
      <c r="K282" s="2">
        <f t="shared" si="72"/>
        <v>382.06772000000001</v>
      </c>
      <c r="L282" s="10">
        <f t="shared" si="73"/>
        <v>3</v>
      </c>
      <c r="M282" s="73" t="str">
        <f t="shared" si="74"/>
        <v/>
      </c>
      <c r="N282">
        <f t="shared" si="75"/>
        <v>3</v>
      </c>
      <c r="O282" s="12">
        <f t="shared" si="76"/>
        <v>198.4954373469842</v>
      </c>
      <c r="P282" s="11">
        <f t="shared" si="77"/>
        <v>20.127437346984209</v>
      </c>
      <c r="Q282" s="1">
        <f t="shared" si="78"/>
        <v>178.36799999999999</v>
      </c>
      <c r="S282" s="14" t="str">
        <f t="shared" si="79"/>
        <v>A</v>
      </c>
      <c r="U282" s="1">
        <f t="shared" si="80"/>
        <v>178.36799999999999</v>
      </c>
      <c r="V282" s="1">
        <f t="shared" si="81"/>
        <v>381.447</v>
      </c>
      <c r="W282" s="1">
        <f t="shared" si="82"/>
        <v>20.127437346984209</v>
      </c>
      <c r="X282" s="20">
        <f t="shared" si="83"/>
        <v>8.7554352459381306</v>
      </c>
      <c r="Y282" s="22">
        <f t="shared" si="84"/>
        <v>3</v>
      </c>
      <c r="AA282" s="47"/>
    </row>
    <row r="283" spans="1:34" hidden="1" x14ac:dyDescent="0.25">
      <c r="A283" s="57" t="s">
        <v>39</v>
      </c>
      <c r="B283" s="1">
        <v>190.27199999999999</v>
      </c>
      <c r="C283" s="1">
        <v>189.88800000000001</v>
      </c>
      <c r="D283" s="1">
        <v>416.44600000000003</v>
      </c>
      <c r="E283" s="1">
        <v>382.48200000000003</v>
      </c>
      <c r="G283" s="1">
        <f t="shared" si="68"/>
        <v>33.963999999999999</v>
      </c>
      <c r="H283" s="1">
        <f t="shared" si="69"/>
        <v>0.38399999999998613</v>
      </c>
      <c r="I283" s="2">
        <f t="shared" si="70"/>
        <v>399.78816</v>
      </c>
      <c r="J283" s="2">
        <f t="shared" si="71"/>
        <v>391.45924000000002</v>
      </c>
      <c r="K283" s="2">
        <f t="shared" si="72"/>
        <v>383.13032000000004</v>
      </c>
      <c r="L283" s="10">
        <f t="shared" si="73"/>
        <v>3</v>
      </c>
      <c r="M283" s="73" t="str">
        <f t="shared" si="74"/>
        <v/>
      </c>
      <c r="N283">
        <f t="shared" si="75"/>
        <v>3</v>
      </c>
      <c r="O283" s="12">
        <f t="shared" si="76"/>
        <v>211.74271088359671</v>
      </c>
      <c r="P283" s="11">
        <f t="shared" si="77"/>
        <v>21.470710883596723</v>
      </c>
      <c r="Q283" s="1">
        <f t="shared" si="78"/>
        <v>190.27199999999999</v>
      </c>
      <c r="S283" s="14" t="str">
        <f t="shared" si="79"/>
        <v>A</v>
      </c>
      <c r="U283" s="1">
        <f t="shared" si="80"/>
        <v>190.27199999999999</v>
      </c>
      <c r="V283" s="1">
        <f t="shared" si="81"/>
        <v>382.48200000000003</v>
      </c>
      <c r="W283" s="1">
        <f t="shared" si="82"/>
        <v>21.470710883596723</v>
      </c>
      <c r="X283" s="20">
        <f t="shared" si="83"/>
        <v>9.3397592343645748</v>
      </c>
      <c r="Y283" s="22">
        <f t="shared" si="84"/>
        <v>3</v>
      </c>
      <c r="AA283" s="47"/>
    </row>
    <row r="284" spans="1:34" hidden="1" x14ac:dyDescent="0.25">
      <c r="A284" s="57" t="s">
        <v>39</v>
      </c>
      <c r="B284" s="1">
        <v>189.50399999999999</v>
      </c>
      <c r="C284" s="1">
        <v>189.12</v>
      </c>
      <c r="D284" s="1">
        <v>416.56200000000001</v>
      </c>
      <c r="E284" s="1">
        <v>382.59100000000001</v>
      </c>
      <c r="G284" s="1">
        <f t="shared" si="68"/>
        <v>33.971000000000004</v>
      </c>
      <c r="H284" s="1">
        <f t="shared" si="69"/>
        <v>0.38399999999998613</v>
      </c>
      <c r="I284" s="2">
        <f t="shared" si="70"/>
        <v>399.89952</v>
      </c>
      <c r="J284" s="2">
        <f t="shared" si="71"/>
        <v>391.56828000000002</v>
      </c>
      <c r="K284" s="2">
        <f t="shared" si="72"/>
        <v>383.23703999999998</v>
      </c>
      <c r="L284" s="10">
        <f t="shared" si="73"/>
        <v>3</v>
      </c>
      <c r="M284" s="73" t="str">
        <f t="shared" si="74"/>
        <v/>
      </c>
      <c r="N284">
        <f t="shared" si="75"/>
        <v>3</v>
      </c>
      <c r="O284" s="12">
        <f t="shared" si="76"/>
        <v>210.888048074783</v>
      </c>
      <c r="P284" s="11">
        <f t="shared" si="77"/>
        <v>21.38404807478301</v>
      </c>
      <c r="Q284" s="1">
        <f t="shared" si="78"/>
        <v>189.50399999999999</v>
      </c>
      <c r="S284" s="14" t="str">
        <f t="shared" si="79"/>
        <v>A</v>
      </c>
      <c r="U284" s="1">
        <f t="shared" si="80"/>
        <v>189.50399999999999</v>
      </c>
      <c r="V284" s="1">
        <f t="shared" si="81"/>
        <v>382.59100000000001</v>
      </c>
      <c r="W284" s="1">
        <f t="shared" si="82"/>
        <v>21.38404807478301</v>
      </c>
      <c r="X284" s="20">
        <f t="shared" si="83"/>
        <v>9.3020609125306084</v>
      </c>
      <c r="Y284" s="22">
        <f t="shared" si="84"/>
        <v>3</v>
      </c>
      <c r="AA284" s="47"/>
    </row>
    <row r="285" spans="1:34" hidden="1" x14ac:dyDescent="0.25">
      <c r="A285" s="57" t="s">
        <v>39</v>
      </c>
      <c r="B285" s="1">
        <v>170.43199999999999</v>
      </c>
      <c r="C285" s="1">
        <v>170.11199999999999</v>
      </c>
      <c r="D285" s="1">
        <v>419.36</v>
      </c>
      <c r="E285" s="1">
        <v>380.07900000000001</v>
      </c>
      <c r="G285" s="1">
        <f t="shared" si="68"/>
        <v>39.281000000000006</v>
      </c>
      <c r="H285" s="1">
        <f t="shared" si="69"/>
        <v>0.31999999999999318</v>
      </c>
      <c r="I285" s="2">
        <f t="shared" si="70"/>
        <v>402.5856</v>
      </c>
      <c r="J285" s="2">
        <f t="shared" si="71"/>
        <v>394.19839999999999</v>
      </c>
      <c r="K285" s="2">
        <f t="shared" si="72"/>
        <v>385.81119999999999</v>
      </c>
      <c r="L285" s="10">
        <f t="shared" si="73"/>
        <v>0</v>
      </c>
      <c r="M285" s="73">
        <f t="shared" si="74"/>
        <v>0</v>
      </c>
      <c r="N285">
        <f t="shared" si="75"/>
        <v>0</v>
      </c>
      <c r="O285" s="12">
        <f t="shared" si="76"/>
        <v>170.43199999999999</v>
      </c>
      <c r="P285" s="11">
        <f t="shared" si="77"/>
        <v>0</v>
      </c>
      <c r="Q285" s="1">
        <f t="shared" si="78"/>
        <v>170.43199999999999</v>
      </c>
      <c r="S285" s="14" t="str">
        <f t="shared" si="79"/>
        <v>A</v>
      </c>
      <c r="U285" s="1">
        <f t="shared" si="80"/>
        <v>170.43199999999999</v>
      </c>
      <c r="V285" s="1">
        <f t="shared" si="81"/>
        <v>380.07900000000001</v>
      </c>
      <c r="W285" s="1">
        <f t="shared" si="82"/>
        <v>0</v>
      </c>
      <c r="X285" s="20">
        <f t="shared" si="83"/>
        <v>0</v>
      </c>
      <c r="Y285" s="22">
        <f t="shared" si="84"/>
        <v>0</v>
      </c>
      <c r="AA285" s="47"/>
    </row>
    <row r="286" spans="1:34" hidden="1" x14ac:dyDescent="0.25">
      <c r="A286" s="57" t="s">
        <v>39</v>
      </c>
      <c r="B286" s="1">
        <v>195.52</v>
      </c>
      <c r="C286" s="1">
        <v>195.00800000000001</v>
      </c>
      <c r="D286" s="1">
        <v>418.99700000000001</v>
      </c>
      <c r="E286" s="1">
        <v>378.85300000000001</v>
      </c>
      <c r="G286" s="1">
        <f t="shared" si="68"/>
        <v>40.144000000000005</v>
      </c>
      <c r="H286" s="1">
        <f t="shared" si="69"/>
        <v>0.51200000000000045</v>
      </c>
      <c r="I286" s="2">
        <f t="shared" si="70"/>
        <v>402.23712</v>
      </c>
      <c r="J286" s="2">
        <f t="shared" si="71"/>
        <v>393.85718000000003</v>
      </c>
      <c r="K286" s="2">
        <f t="shared" si="72"/>
        <v>385.47723999999999</v>
      </c>
      <c r="L286" s="10">
        <f t="shared" si="73"/>
        <v>0</v>
      </c>
      <c r="M286" s="73" t="str">
        <f t="shared" si="74"/>
        <v/>
      </c>
      <c r="N286">
        <f t="shared" si="75"/>
        <v>0</v>
      </c>
      <c r="O286" s="12">
        <f t="shared" si="76"/>
        <v>195.52</v>
      </c>
      <c r="P286" s="11">
        <f t="shared" si="77"/>
        <v>0</v>
      </c>
      <c r="Q286" s="1">
        <f t="shared" si="78"/>
        <v>195.52</v>
      </c>
      <c r="S286" s="14" t="str">
        <f t="shared" si="79"/>
        <v>A</v>
      </c>
      <c r="U286" s="1">
        <f t="shared" si="80"/>
        <v>195.52</v>
      </c>
      <c r="V286" s="1">
        <f t="shared" si="81"/>
        <v>378.85300000000001</v>
      </c>
      <c r="W286" s="1">
        <f t="shared" si="82"/>
        <v>0</v>
      </c>
      <c r="X286" s="20">
        <f t="shared" si="83"/>
        <v>0</v>
      </c>
      <c r="Y286" s="22">
        <f t="shared" si="84"/>
        <v>0</v>
      </c>
      <c r="AA286" s="47"/>
    </row>
    <row r="287" spans="1:34" hidden="1" x14ac:dyDescent="0.25">
      <c r="A287" s="57" t="s">
        <v>39</v>
      </c>
      <c r="B287" s="1">
        <v>187.328</v>
      </c>
      <c r="C287" s="1">
        <v>186.94399999999999</v>
      </c>
      <c r="D287" s="1">
        <v>420.017</v>
      </c>
      <c r="E287" s="1">
        <v>379.79700000000003</v>
      </c>
      <c r="G287" s="1">
        <f t="shared" si="68"/>
        <v>40.21999999999997</v>
      </c>
      <c r="H287" s="1">
        <f t="shared" si="69"/>
        <v>0.38400000000001455</v>
      </c>
      <c r="I287" s="2">
        <f t="shared" si="70"/>
        <v>403.21632</v>
      </c>
      <c r="J287" s="2">
        <f t="shared" si="71"/>
        <v>394.81597999999997</v>
      </c>
      <c r="K287" s="2">
        <f t="shared" si="72"/>
        <v>386.41564</v>
      </c>
      <c r="L287" s="10">
        <f t="shared" si="73"/>
        <v>0</v>
      </c>
      <c r="M287" s="73" t="str">
        <f t="shared" si="74"/>
        <v/>
      </c>
      <c r="N287">
        <f t="shared" si="75"/>
        <v>0</v>
      </c>
      <c r="O287" s="12">
        <f t="shared" si="76"/>
        <v>187.328</v>
      </c>
      <c r="P287" s="11">
        <f t="shared" si="77"/>
        <v>0</v>
      </c>
      <c r="Q287" s="1">
        <f t="shared" si="78"/>
        <v>187.328</v>
      </c>
      <c r="S287" s="14" t="str">
        <f t="shared" si="79"/>
        <v>A</v>
      </c>
      <c r="U287" s="1">
        <f t="shared" si="80"/>
        <v>187.328</v>
      </c>
      <c r="V287" s="1">
        <f t="shared" si="81"/>
        <v>379.79700000000003</v>
      </c>
      <c r="W287" s="1">
        <f t="shared" si="82"/>
        <v>0</v>
      </c>
      <c r="X287" s="20">
        <f t="shared" si="83"/>
        <v>0</v>
      </c>
      <c r="Y287" s="22">
        <f t="shared" si="84"/>
        <v>0</v>
      </c>
      <c r="AA287" s="47"/>
    </row>
    <row r="288" spans="1:34" hidden="1" x14ac:dyDescent="0.25">
      <c r="A288" s="57" t="s">
        <v>39</v>
      </c>
      <c r="B288" s="1">
        <v>180.73599999999999</v>
      </c>
      <c r="C288" s="1">
        <v>180.28800000000001</v>
      </c>
      <c r="D288" s="1">
        <v>421.48</v>
      </c>
      <c r="E288" s="1">
        <v>381.14299999999997</v>
      </c>
      <c r="G288" s="1">
        <f t="shared" si="68"/>
        <v>40.337000000000046</v>
      </c>
      <c r="H288" s="1">
        <f t="shared" si="69"/>
        <v>0.44799999999997908</v>
      </c>
      <c r="I288" s="2">
        <f t="shared" si="70"/>
        <v>404.62080000000003</v>
      </c>
      <c r="J288" s="2">
        <f t="shared" si="71"/>
        <v>396.19120000000004</v>
      </c>
      <c r="K288" s="2">
        <f t="shared" si="72"/>
        <v>387.76160000000004</v>
      </c>
      <c r="L288" s="10">
        <f t="shared" si="73"/>
        <v>0</v>
      </c>
      <c r="M288" s="73" t="str">
        <f t="shared" si="74"/>
        <v/>
      </c>
      <c r="N288">
        <f t="shared" si="75"/>
        <v>0</v>
      </c>
      <c r="O288" s="12">
        <f t="shared" si="76"/>
        <v>180.73599999999999</v>
      </c>
      <c r="P288" s="11">
        <f t="shared" si="77"/>
        <v>0</v>
      </c>
      <c r="Q288" s="1">
        <f t="shared" si="78"/>
        <v>180.73599999999999</v>
      </c>
      <c r="S288" s="14" t="str">
        <f t="shared" si="79"/>
        <v>A</v>
      </c>
      <c r="U288" s="1">
        <f t="shared" si="80"/>
        <v>180.73599999999999</v>
      </c>
      <c r="V288" s="1">
        <f t="shared" si="81"/>
        <v>381.14299999999997</v>
      </c>
      <c r="W288" s="1">
        <f t="shared" si="82"/>
        <v>0</v>
      </c>
      <c r="X288" s="20">
        <f t="shared" si="83"/>
        <v>0</v>
      </c>
      <c r="Y288" s="22">
        <f t="shared" si="84"/>
        <v>0</v>
      </c>
      <c r="AA288" s="47"/>
    </row>
    <row r="289" spans="1:34" hidden="1" x14ac:dyDescent="0.25">
      <c r="A289" s="57" t="s">
        <v>39</v>
      </c>
      <c r="B289" s="1">
        <v>152.32</v>
      </c>
      <c r="C289" s="1">
        <v>151.93600000000001</v>
      </c>
      <c r="D289" s="1">
        <v>423.36700000000002</v>
      </c>
      <c r="E289" s="1">
        <v>382.98599999999999</v>
      </c>
      <c r="G289" s="1">
        <f t="shared" si="68"/>
        <v>40.381000000000029</v>
      </c>
      <c r="H289" s="1">
        <f t="shared" si="69"/>
        <v>0.38399999999998613</v>
      </c>
      <c r="I289" s="2">
        <f t="shared" si="70"/>
        <v>406.43232</v>
      </c>
      <c r="J289" s="2">
        <f t="shared" si="71"/>
        <v>397.96498000000003</v>
      </c>
      <c r="K289" s="2">
        <f t="shared" si="72"/>
        <v>389.49764000000005</v>
      </c>
      <c r="L289" s="10">
        <f t="shared" si="73"/>
        <v>0</v>
      </c>
      <c r="M289" s="73" t="str">
        <f t="shared" si="74"/>
        <v/>
      </c>
      <c r="N289">
        <f t="shared" si="75"/>
        <v>0</v>
      </c>
      <c r="O289" s="12">
        <f t="shared" si="76"/>
        <v>152.32</v>
      </c>
      <c r="P289" s="11">
        <f t="shared" si="77"/>
        <v>0</v>
      </c>
      <c r="Q289" s="1">
        <f t="shared" si="78"/>
        <v>152.32</v>
      </c>
      <c r="S289" s="14" t="str">
        <f t="shared" si="79"/>
        <v>A</v>
      </c>
      <c r="U289" s="1">
        <f t="shared" si="80"/>
        <v>152.32</v>
      </c>
      <c r="V289" s="1">
        <f t="shared" si="81"/>
        <v>382.98599999999999</v>
      </c>
      <c r="W289" s="1">
        <f t="shared" si="82"/>
        <v>0</v>
      </c>
      <c r="X289" s="20">
        <f t="shared" si="83"/>
        <v>0</v>
      </c>
      <c r="Y289" s="22">
        <f t="shared" si="84"/>
        <v>0</v>
      </c>
      <c r="AA289" s="47"/>
    </row>
    <row r="290" spans="1:34" hidden="1" x14ac:dyDescent="0.25">
      <c r="A290" s="57" t="s">
        <v>39</v>
      </c>
      <c r="B290" s="1">
        <v>142.27199999999999</v>
      </c>
      <c r="C290" s="1">
        <v>141.952</v>
      </c>
      <c r="D290" s="1">
        <v>423.45400000000001</v>
      </c>
      <c r="E290" s="1">
        <v>383.096</v>
      </c>
      <c r="G290" s="1">
        <f t="shared" si="68"/>
        <v>40.358000000000004</v>
      </c>
      <c r="H290" s="1">
        <f t="shared" si="69"/>
        <v>0.31999999999999318</v>
      </c>
      <c r="I290" s="2">
        <f t="shared" si="70"/>
        <v>406.51584000000003</v>
      </c>
      <c r="J290" s="2">
        <f t="shared" si="71"/>
        <v>398.04676000000001</v>
      </c>
      <c r="K290" s="2">
        <f t="shared" si="72"/>
        <v>389.57767999999999</v>
      </c>
      <c r="L290" s="10">
        <f t="shared" si="73"/>
        <v>0</v>
      </c>
      <c r="M290" s="73" t="str">
        <f t="shared" si="74"/>
        <v/>
      </c>
      <c r="N290">
        <f t="shared" si="75"/>
        <v>0</v>
      </c>
      <c r="O290" s="12">
        <f t="shared" si="76"/>
        <v>142.27199999999999</v>
      </c>
      <c r="P290" s="11">
        <f t="shared" si="77"/>
        <v>0</v>
      </c>
      <c r="Q290" s="1">
        <f t="shared" si="78"/>
        <v>142.27199999999999</v>
      </c>
      <c r="S290" s="14" t="str">
        <f t="shared" si="79"/>
        <v>A</v>
      </c>
      <c r="U290" s="1">
        <f t="shared" si="80"/>
        <v>142.27199999999999</v>
      </c>
      <c r="V290" s="1">
        <f t="shared" si="81"/>
        <v>383.096</v>
      </c>
      <c r="W290" s="1">
        <f t="shared" si="82"/>
        <v>0</v>
      </c>
      <c r="X290" s="20">
        <f t="shared" si="83"/>
        <v>0</v>
      </c>
      <c r="Y290" s="22">
        <f t="shared" si="84"/>
        <v>0</v>
      </c>
      <c r="AA290" s="47"/>
    </row>
    <row r="291" spans="1:34" hidden="1" x14ac:dyDescent="0.25">
      <c r="A291" s="57" t="s">
        <v>39</v>
      </c>
      <c r="B291" s="1">
        <v>140.416</v>
      </c>
      <c r="C291" s="1">
        <v>140.03200000000001</v>
      </c>
      <c r="D291" s="1">
        <v>420.37200000000001</v>
      </c>
      <c r="E291" s="1">
        <v>381.71899999999999</v>
      </c>
      <c r="G291" s="1">
        <f t="shared" si="68"/>
        <v>38.65300000000002</v>
      </c>
      <c r="H291" s="1">
        <f t="shared" si="69"/>
        <v>0.38399999999998613</v>
      </c>
      <c r="I291" s="2">
        <f t="shared" si="70"/>
        <v>403.55712</v>
      </c>
      <c r="J291" s="2">
        <f t="shared" si="71"/>
        <v>395.14967999999999</v>
      </c>
      <c r="K291" s="2">
        <f t="shared" si="72"/>
        <v>386.74224000000004</v>
      </c>
      <c r="L291" s="10">
        <f t="shared" si="73"/>
        <v>0</v>
      </c>
      <c r="M291" s="73" t="str">
        <f t="shared" si="74"/>
        <v/>
      </c>
      <c r="N291">
        <f t="shared" si="75"/>
        <v>0</v>
      </c>
      <c r="O291" s="12">
        <f t="shared" si="76"/>
        <v>140.416</v>
      </c>
      <c r="P291" s="11">
        <f t="shared" si="77"/>
        <v>0</v>
      </c>
      <c r="Q291" s="1">
        <f t="shared" si="78"/>
        <v>140.416</v>
      </c>
      <c r="S291" s="14" t="str">
        <f t="shared" si="79"/>
        <v>A</v>
      </c>
      <c r="U291" s="1">
        <f t="shared" si="80"/>
        <v>140.416</v>
      </c>
      <c r="V291" s="1">
        <f t="shared" si="81"/>
        <v>381.71899999999999</v>
      </c>
      <c r="W291" s="1">
        <f t="shared" si="82"/>
        <v>0</v>
      </c>
      <c r="X291" s="20">
        <f t="shared" si="83"/>
        <v>0</v>
      </c>
      <c r="Y291" s="22">
        <f t="shared" si="84"/>
        <v>0</v>
      </c>
      <c r="AA291" s="47"/>
    </row>
    <row r="292" spans="1:34" hidden="1" x14ac:dyDescent="0.25">
      <c r="A292" s="57" t="s">
        <v>39</v>
      </c>
      <c r="B292" s="1">
        <v>145.34399999999999</v>
      </c>
      <c r="C292" s="1">
        <v>145.024</v>
      </c>
      <c r="D292" s="1">
        <v>418.23099999999999</v>
      </c>
      <c r="E292" s="1">
        <v>382.73399999999998</v>
      </c>
      <c r="G292" s="1">
        <f t="shared" si="68"/>
        <v>35.497000000000014</v>
      </c>
      <c r="H292" s="1">
        <f t="shared" si="69"/>
        <v>0.31999999999999318</v>
      </c>
      <c r="I292" s="2">
        <f t="shared" si="70"/>
        <v>401.50175999999999</v>
      </c>
      <c r="J292" s="2">
        <f t="shared" si="71"/>
        <v>393.13713999999999</v>
      </c>
      <c r="K292" s="2">
        <f t="shared" si="72"/>
        <v>384.77251999999999</v>
      </c>
      <c r="L292" s="10">
        <f t="shared" si="73"/>
        <v>3</v>
      </c>
      <c r="M292" s="73">
        <f t="shared" si="74"/>
        <v>3</v>
      </c>
      <c r="N292">
        <f t="shared" si="75"/>
        <v>3</v>
      </c>
      <c r="O292" s="12">
        <f t="shared" si="76"/>
        <v>161.74493656799464</v>
      </c>
      <c r="P292" s="11">
        <f t="shared" si="77"/>
        <v>16.400936567994648</v>
      </c>
      <c r="Q292" s="1">
        <f t="shared" si="78"/>
        <v>145.34399999999999</v>
      </c>
      <c r="S292" s="14" t="str">
        <f t="shared" si="79"/>
        <v>A</v>
      </c>
      <c r="U292" s="1">
        <f t="shared" si="80"/>
        <v>145.34399999999999</v>
      </c>
      <c r="V292" s="1">
        <f t="shared" si="81"/>
        <v>382.73399999999998</v>
      </c>
      <c r="W292" s="1">
        <f t="shared" si="82"/>
        <v>16.400936567994648</v>
      </c>
      <c r="X292" s="20">
        <f t="shared" si="83"/>
        <v>7.1344074070776724</v>
      </c>
      <c r="Y292" s="22">
        <f t="shared" si="84"/>
        <v>3</v>
      </c>
      <c r="AA292" s="47"/>
    </row>
    <row r="293" spans="1:34" hidden="1" x14ac:dyDescent="0.25">
      <c r="A293" s="57" t="s">
        <v>39</v>
      </c>
      <c r="B293" s="1">
        <v>145.08799999999999</v>
      </c>
      <c r="C293" s="1">
        <v>144.768</v>
      </c>
      <c r="D293" s="1">
        <v>419.81900000000002</v>
      </c>
      <c r="E293" s="1">
        <v>379.78899999999999</v>
      </c>
      <c r="G293" s="1">
        <f t="shared" si="68"/>
        <v>40.03000000000003</v>
      </c>
      <c r="H293" s="1">
        <f t="shared" si="69"/>
        <v>0.31999999999999318</v>
      </c>
      <c r="I293" s="2">
        <f t="shared" si="70"/>
        <v>403.02624000000003</v>
      </c>
      <c r="J293" s="2">
        <f t="shared" si="71"/>
        <v>394.62986000000001</v>
      </c>
      <c r="K293" s="2">
        <f t="shared" si="72"/>
        <v>386.23347999999999</v>
      </c>
      <c r="L293" s="10">
        <f t="shared" si="73"/>
        <v>0</v>
      </c>
      <c r="M293" s="73">
        <f t="shared" si="74"/>
        <v>0</v>
      </c>
      <c r="N293">
        <f t="shared" si="75"/>
        <v>0</v>
      </c>
      <c r="O293" s="12">
        <f t="shared" si="76"/>
        <v>145.08799999999999</v>
      </c>
      <c r="P293" s="11">
        <f t="shared" si="77"/>
        <v>0</v>
      </c>
      <c r="Q293" s="1">
        <f t="shared" si="78"/>
        <v>145.08799999999999</v>
      </c>
      <c r="S293" s="14" t="str">
        <f t="shared" si="79"/>
        <v>A</v>
      </c>
      <c r="U293" s="1">
        <f t="shared" si="80"/>
        <v>145.08799999999999</v>
      </c>
      <c r="V293" s="1">
        <f t="shared" si="81"/>
        <v>379.78899999999999</v>
      </c>
      <c r="W293" s="1">
        <f t="shared" si="82"/>
        <v>0</v>
      </c>
      <c r="X293" s="20">
        <f t="shared" si="83"/>
        <v>0</v>
      </c>
      <c r="Y293" s="22">
        <f t="shared" si="84"/>
        <v>0</v>
      </c>
      <c r="AA293" s="47"/>
    </row>
    <row r="294" spans="1:34" hidden="1" x14ac:dyDescent="0.25">
      <c r="A294" s="57" t="s">
        <v>39</v>
      </c>
      <c r="B294" s="1">
        <v>132.16</v>
      </c>
      <c r="C294" s="1">
        <v>131.84</v>
      </c>
      <c r="D294" s="1">
        <v>419.851</v>
      </c>
      <c r="E294" s="1">
        <v>379.86599999999999</v>
      </c>
      <c r="G294" s="1">
        <f t="shared" si="68"/>
        <v>39.985000000000014</v>
      </c>
      <c r="H294" s="1">
        <f t="shared" si="69"/>
        <v>0.31999999999999318</v>
      </c>
      <c r="I294" s="2">
        <f t="shared" si="70"/>
        <v>403.05696</v>
      </c>
      <c r="J294" s="2">
        <f t="shared" si="71"/>
        <v>394.65994000000001</v>
      </c>
      <c r="K294" s="2">
        <f t="shared" si="72"/>
        <v>386.26292000000001</v>
      </c>
      <c r="L294" s="10">
        <f t="shared" si="73"/>
        <v>0</v>
      </c>
      <c r="M294" s="73" t="str">
        <f t="shared" si="74"/>
        <v/>
      </c>
      <c r="N294">
        <f t="shared" si="75"/>
        <v>0</v>
      </c>
      <c r="O294" s="12">
        <f t="shared" si="76"/>
        <v>132.16</v>
      </c>
      <c r="P294" s="11">
        <f t="shared" si="77"/>
        <v>0</v>
      </c>
      <c r="Q294" s="1">
        <f t="shared" si="78"/>
        <v>132.16</v>
      </c>
      <c r="S294" s="14" t="str">
        <f t="shared" si="79"/>
        <v>A</v>
      </c>
      <c r="U294" s="1">
        <f t="shared" si="80"/>
        <v>132.16</v>
      </c>
      <c r="V294" s="1">
        <f t="shared" si="81"/>
        <v>379.86599999999999</v>
      </c>
      <c r="W294" s="1">
        <f t="shared" si="82"/>
        <v>0</v>
      </c>
      <c r="X294" s="20">
        <f t="shared" si="83"/>
        <v>0</v>
      </c>
      <c r="Y294" s="22">
        <f t="shared" si="84"/>
        <v>0</v>
      </c>
      <c r="AA294" s="47"/>
    </row>
    <row r="295" spans="1:34" hidden="1" x14ac:dyDescent="0.25">
      <c r="A295" s="57" t="s">
        <v>39</v>
      </c>
      <c r="B295" s="1">
        <v>134.59200000000001</v>
      </c>
      <c r="C295" s="1">
        <v>134.208</v>
      </c>
      <c r="D295" s="1">
        <v>421.20600000000002</v>
      </c>
      <c r="E295" s="1">
        <v>381.09899999999999</v>
      </c>
      <c r="G295" s="1">
        <f t="shared" si="68"/>
        <v>40.107000000000028</v>
      </c>
      <c r="H295" s="1">
        <f t="shared" si="69"/>
        <v>0.38400000000001455</v>
      </c>
      <c r="I295" s="2">
        <f t="shared" si="70"/>
        <v>404.35776000000004</v>
      </c>
      <c r="J295" s="2">
        <f t="shared" si="71"/>
        <v>395.93364000000003</v>
      </c>
      <c r="K295" s="2">
        <f t="shared" si="72"/>
        <v>387.50952000000001</v>
      </c>
      <c r="L295" s="10">
        <f t="shared" si="73"/>
        <v>0</v>
      </c>
      <c r="M295" s="73" t="str">
        <f t="shared" si="74"/>
        <v/>
      </c>
      <c r="N295">
        <f t="shared" si="75"/>
        <v>0</v>
      </c>
      <c r="O295" s="12">
        <f t="shared" si="76"/>
        <v>134.59200000000001</v>
      </c>
      <c r="P295" s="11">
        <f t="shared" si="77"/>
        <v>0</v>
      </c>
      <c r="Q295" s="1">
        <f t="shared" si="78"/>
        <v>134.59200000000001</v>
      </c>
      <c r="S295" s="14" t="str">
        <f t="shared" si="79"/>
        <v>A</v>
      </c>
      <c r="U295" s="1">
        <f t="shared" si="80"/>
        <v>134.59200000000001</v>
      </c>
      <c r="V295" s="1">
        <f t="shared" si="81"/>
        <v>381.09899999999999</v>
      </c>
      <c r="W295" s="1">
        <f t="shared" si="82"/>
        <v>0</v>
      </c>
      <c r="X295" s="20">
        <f t="shared" si="83"/>
        <v>0</v>
      </c>
      <c r="Y295" s="22">
        <f t="shared" si="84"/>
        <v>0</v>
      </c>
      <c r="AA295" s="47"/>
    </row>
    <row r="296" spans="1:34" hidden="1" x14ac:dyDescent="0.25">
      <c r="A296" s="57" t="s">
        <v>39</v>
      </c>
      <c r="B296" s="1">
        <v>90.751999999999995</v>
      </c>
      <c r="C296" s="1">
        <v>90.56</v>
      </c>
      <c r="D296" s="1">
        <v>423.02600000000001</v>
      </c>
      <c r="E296" s="1">
        <v>382.91800000000001</v>
      </c>
      <c r="G296" s="1">
        <f t="shared" si="68"/>
        <v>40.108000000000004</v>
      </c>
      <c r="H296" s="1">
        <f t="shared" si="69"/>
        <v>0.19199999999999307</v>
      </c>
      <c r="I296" s="2">
        <f t="shared" si="70"/>
        <v>406.10496000000001</v>
      </c>
      <c r="J296" s="2">
        <f t="shared" si="71"/>
        <v>397.64444000000003</v>
      </c>
      <c r="K296" s="2">
        <f t="shared" si="72"/>
        <v>389.18392</v>
      </c>
      <c r="L296" s="10">
        <f t="shared" si="73"/>
        <v>0</v>
      </c>
      <c r="M296" s="73" t="str">
        <f t="shared" si="74"/>
        <v/>
      </c>
      <c r="N296">
        <f t="shared" si="75"/>
        <v>0</v>
      </c>
      <c r="O296" s="12">
        <f t="shared" si="76"/>
        <v>90.751999999999995</v>
      </c>
      <c r="P296" s="11">
        <f t="shared" si="77"/>
        <v>0</v>
      </c>
      <c r="Q296" s="1">
        <f t="shared" si="78"/>
        <v>90.751999999999995</v>
      </c>
      <c r="S296" s="14" t="str">
        <f t="shared" si="79"/>
        <v>A</v>
      </c>
      <c r="U296" s="1">
        <f t="shared" si="80"/>
        <v>90.751999999999995</v>
      </c>
      <c r="V296" s="1">
        <f t="shared" si="81"/>
        <v>382.91800000000001</v>
      </c>
      <c r="W296" s="1">
        <f t="shared" si="82"/>
        <v>0</v>
      </c>
      <c r="X296" s="20">
        <f t="shared" si="83"/>
        <v>0</v>
      </c>
      <c r="Y296" s="22">
        <f t="shared" si="84"/>
        <v>0</v>
      </c>
      <c r="AA296" s="47"/>
    </row>
    <row r="297" spans="1:34" x14ac:dyDescent="0.25">
      <c r="A297" s="57" t="s">
        <v>39</v>
      </c>
      <c r="B297" s="1">
        <v>65.727999999999994</v>
      </c>
      <c r="C297" s="1">
        <v>65.408000000000001</v>
      </c>
      <c r="D297" s="1">
        <v>424.34500000000003</v>
      </c>
      <c r="E297" s="1">
        <v>384.21100000000001</v>
      </c>
      <c r="G297" s="1">
        <f t="shared" si="68"/>
        <v>40.134000000000015</v>
      </c>
      <c r="H297" s="1">
        <f t="shared" si="69"/>
        <v>0.31999999999999318</v>
      </c>
      <c r="I297" s="2">
        <f t="shared" si="70"/>
        <v>407.37120000000004</v>
      </c>
      <c r="J297" s="2">
        <f t="shared" si="71"/>
        <v>398.88430000000005</v>
      </c>
      <c r="K297" s="2">
        <f t="shared" si="72"/>
        <v>390.3974</v>
      </c>
      <c r="L297" s="10">
        <f t="shared" si="73"/>
        <v>0</v>
      </c>
      <c r="M297" s="73" t="str">
        <f t="shared" si="74"/>
        <v/>
      </c>
      <c r="N297">
        <f t="shared" si="75"/>
        <v>0</v>
      </c>
      <c r="O297" s="12">
        <f t="shared" si="76"/>
        <v>65.727999999999994</v>
      </c>
      <c r="P297" s="11">
        <f t="shared" si="77"/>
        <v>0</v>
      </c>
      <c r="Q297" s="1">
        <f t="shared" si="78"/>
        <v>65.727999999999994</v>
      </c>
      <c r="S297" s="14" t="str">
        <f t="shared" si="79"/>
        <v>A</v>
      </c>
      <c r="U297" s="1">
        <f t="shared" si="80"/>
        <v>65.727999999999994</v>
      </c>
      <c r="V297" s="1">
        <f t="shared" si="81"/>
        <v>384.21100000000001</v>
      </c>
      <c r="W297" s="1">
        <f t="shared" si="82"/>
        <v>0</v>
      </c>
      <c r="X297" s="20">
        <f t="shared" si="83"/>
        <v>0</v>
      </c>
      <c r="Y297" s="22">
        <f t="shared" si="84"/>
        <v>0</v>
      </c>
      <c r="Z297" s="32" t="s">
        <v>40</v>
      </c>
      <c r="AA297" s="47"/>
      <c r="AB297" s="32" t="str">
        <f>A297</f>
        <v>JJJJ-MM-TT SS:MM:SS</v>
      </c>
      <c r="AC297" s="1">
        <f>SUM(U297:U320)</f>
        <v>3215.7439999999992</v>
      </c>
      <c r="AD297" s="1">
        <f>AVERAGE(V297:V320)</f>
        <v>382.60400000000004</v>
      </c>
      <c r="AE297" s="1">
        <f>SUM(W297:W320)</f>
        <v>34.397913198308473</v>
      </c>
      <c r="AF297" s="1">
        <f>SUM(X297:X320)</f>
        <v>14.963092241264185</v>
      </c>
      <c r="AG297" s="35">
        <f>AVERAGE(Y297:Y320)</f>
        <v>0.25</v>
      </c>
      <c r="AH297" s="37" t="e">
        <f>DAY(A297)</f>
        <v>#VALUE!</v>
      </c>
    </row>
    <row r="298" spans="1:34" hidden="1" x14ac:dyDescent="0.25">
      <c r="A298" s="57" t="s">
        <v>39</v>
      </c>
      <c r="B298" s="1">
        <v>68.543999999999997</v>
      </c>
      <c r="C298" s="1">
        <v>68.352000000000004</v>
      </c>
      <c r="D298" s="1">
        <v>424.40199999999999</v>
      </c>
      <c r="E298" s="1">
        <v>384.25</v>
      </c>
      <c r="G298" s="1">
        <f t="shared" si="68"/>
        <v>40.151999999999987</v>
      </c>
      <c r="H298" s="1">
        <f t="shared" si="69"/>
        <v>0.19199999999999307</v>
      </c>
      <c r="I298" s="2">
        <f t="shared" si="70"/>
        <v>407.42591999999996</v>
      </c>
      <c r="J298" s="2">
        <f t="shared" si="71"/>
        <v>398.93788000000001</v>
      </c>
      <c r="K298" s="2">
        <f t="shared" si="72"/>
        <v>390.44983999999999</v>
      </c>
      <c r="L298" s="10">
        <f t="shared" si="73"/>
        <v>0</v>
      </c>
      <c r="M298" s="73" t="str">
        <f t="shared" si="74"/>
        <v/>
      </c>
      <c r="N298">
        <f t="shared" si="75"/>
        <v>0</v>
      </c>
      <c r="O298" s="12">
        <f t="shared" si="76"/>
        <v>68.543999999999997</v>
      </c>
      <c r="P298" s="11">
        <f t="shared" si="77"/>
        <v>0</v>
      </c>
      <c r="Q298" s="1">
        <f t="shared" si="78"/>
        <v>68.543999999999997</v>
      </c>
      <c r="S298" s="14" t="str">
        <f t="shared" si="79"/>
        <v>A</v>
      </c>
      <c r="U298" s="1">
        <f t="shared" si="80"/>
        <v>68.543999999999997</v>
      </c>
      <c r="V298" s="1">
        <f t="shared" si="81"/>
        <v>384.25</v>
      </c>
      <c r="W298" s="1">
        <f t="shared" si="82"/>
        <v>0</v>
      </c>
      <c r="X298" s="20">
        <f t="shared" si="83"/>
        <v>0</v>
      </c>
      <c r="Y298" s="22">
        <f t="shared" si="84"/>
        <v>0</v>
      </c>
      <c r="AA298" s="47"/>
    </row>
    <row r="299" spans="1:34" hidden="1" x14ac:dyDescent="0.25">
      <c r="A299" s="57" t="s">
        <v>39</v>
      </c>
      <c r="B299" s="1">
        <v>69.504000000000005</v>
      </c>
      <c r="C299" s="1">
        <v>69.311999999999998</v>
      </c>
      <c r="D299" s="1">
        <v>424.28300000000002</v>
      </c>
      <c r="E299" s="1">
        <v>384.142</v>
      </c>
      <c r="G299" s="1">
        <f t="shared" si="68"/>
        <v>40.14100000000002</v>
      </c>
      <c r="H299" s="1">
        <f t="shared" si="69"/>
        <v>0.19200000000000728</v>
      </c>
      <c r="I299" s="2">
        <f t="shared" si="70"/>
        <v>407.31168000000002</v>
      </c>
      <c r="J299" s="2">
        <f t="shared" si="71"/>
        <v>398.82602000000003</v>
      </c>
      <c r="K299" s="2">
        <f t="shared" si="72"/>
        <v>390.34036000000003</v>
      </c>
      <c r="L299" s="10">
        <f t="shared" si="73"/>
        <v>0</v>
      </c>
      <c r="M299" s="73" t="str">
        <f t="shared" si="74"/>
        <v/>
      </c>
      <c r="N299">
        <f t="shared" si="75"/>
        <v>0</v>
      </c>
      <c r="O299" s="12">
        <f t="shared" si="76"/>
        <v>69.504000000000005</v>
      </c>
      <c r="P299" s="11">
        <f t="shared" si="77"/>
        <v>0</v>
      </c>
      <c r="Q299" s="1">
        <f t="shared" si="78"/>
        <v>69.504000000000005</v>
      </c>
      <c r="S299" s="14" t="str">
        <f t="shared" si="79"/>
        <v>A</v>
      </c>
      <c r="U299" s="1">
        <f t="shared" si="80"/>
        <v>69.504000000000005</v>
      </c>
      <c r="V299" s="1">
        <f t="shared" si="81"/>
        <v>384.142</v>
      </c>
      <c r="W299" s="1">
        <f t="shared" si="82"/>
        <v>0</v>
      </c>
      <c r="X299" s="20">
        <f t="shared" si="83"/>
        <v>0</v>
      </c>
      <c r="Y299" s="22">
        <f t="shared" si="84"/>
        <v>0</v>
      </c>
      <c r="AA299" s="47"/>
    </row>
    <row r="300" spans="1:34" hidden="1" x14ac:dyDescent="0.25">
      <c r="A300" s="57" t="s">
        <v>39</v>
      </c>
      <c r="B300" s="1">
        <v>72.959999999999994</v>
      </c>
      <c r="C300" s="1">
        <v>72.64</v>
      </c>
      <c r="D300" s="1">
        <v>423.52499999999998</v>
      </c>
      <c r="E300" s="1">
        <v>383.44299999999998</v>
      </c>
      <c r="G300" s="1">
        <f t="shared" si="68"/>
        <v>40.081999999999994</v>
      </c>
      <c r="H300" s="1">
        <f t="shared" si="69"/>
        <v>0.31999999999999318</v>
      </c>
      <c r="I300" s="2">
        <f t="shared" si="70"/>
        <v>406.584</v>
      </c>
      <c r="J300" s="2">
        <f t="shared" si="71"/>
        <v>398.11349999999999</v>
      </c>
      <c r="K300" s="2">
        <f t="shared" si="72"/>
        <v>389.64299999999997</v>
      </c>
      <c r="L300" s="10">
        <f t="shared" si="73"/>
        <v>0</v>
      </c>
      <c r="M300" s="73" t="str">
        <f t="shared" si="74"/>
        <v/>
      </c>
      <c r="N300">
        <f t="shared" si="75"/>
        <v>0</v>
      </c>
      <c r="O300" s="12">
        <f t="shared" si="76"/>
        <v>72.959999999999994</v>
      </c>
      <c r="P300" s="11">
        <f t="shared" si="77"/>
        <v>0</v>
      </c>
      <c r="Q300" s="1">
        <f t="shared" si="78"/>
        <v>72.959999999999994</v>
      </c>
      <c r="S300" s="14" t="str">
        <f t="shared" si="79"/>
        <v>A</v>
      </c>
      <c r="U300" s="1">
        <f t="shared" si="80"/>
        <v>72.959999999999994</v>
      </c>
      <c r="V300" s="1">
        <f t="shared" si="81"/>
        <v>383.44299999999998</v>
      </c>
      <c r="W300" s="1">
        <f t="shared" si="82"/>
        <v>0</v>
      </c>
      <c r="X300" s="20">
        <f t="shared" si="83"/>
        <v>0</v>
      </c>
      <c r="Y300" s="22">
        <f t="shared" si="84"/>
        <v>0</v>
      </c>
      <c r="AA300" s="47"/>
    </row>
    <row r="301" spans="1:34" hidden="1" x14ac:dyDescent="0.25">
      <c r="A301" s="57" t="s">
        <v>39</v>
      </c>
      <c r="B301" s="1">
        <v>61.631999999999998</v>
      </c>
      <c r="C301" s="1">
        <v>61.44</v>
      </c>
      <c r="D301" s="1">
        <v>424.952</v>
      </c>
      <c r="E301" s="1">
        <v>384.79</v>
      </c>
      <c r="G301" s="1">
        <f t="shared" si="68"/>
        <v>40.161999999999978</v>
      </c>
      <c r="H301" s="1">
        <f t="shared" si="69"/>
        <v>0.19200000000000017</v>
      </c>
      <c r="I301" s="2">
        <f t="shared" si="70"/>
        <v>407.95391999999998</v>
      </c>
      <c r="J301" s="2">
        <f t="shared" si="71"/>
        <v>399.45488</v>
      </c>
      <c r="K301" s="2">
        <f t="shared" si="72"/>
        <v>390.95583999999997</v>
      </c>
      <c r="L301" s="10">
        <f t="shared" si="73"/>
        <v>0</v>
      </c>
      <c r="M301" s="73" t="str">
        <f t="shared" si="74"/>
        <v/>
      </c>
      <c r="N301">
        <f t="shared" si="75"/>
        <v>0</v>
      </c>
      <c r="O301" s="12">
        <f t="shared" si="76"/>
        <v>61.631999999999998</v>
      </c>
      <c r="P301" s="11">
        <f t="shared" si="77"/>
        <v>0</v>
      </c>
      <c r="Q301" s="1">
        <f t="shared" si="78"/>
        <v>61.631999999999998</v>
      </c>
      <c r="S301" s="14" t="str">
        <f t="shared" si="79"/>
        <v>A</v>
      </c>
      <c r="U301" s="1">
        <f t="shared" si="80"/>
        <v>61.631999999999998</v>
      </c>
      <c r="V301" s="1">
        <f t="shared" si="81"/>
        <v>384.79</v>
      </c>
      <c r="W301" s="1">
        <f t="shared" si="82"/>
        <v>0</v>
      </c>
      <c r="X301" s="20">
        <f t="shared" si="83"/>
        <v>0</v>
      </c>
      <c r="Y301" s="22">
        <f t="shared" si="84"/>
        <v>0</v>
      </c>
      <c r="AA301" s="47"/>
    </row>
    <row r="302" spans="1:34" hidden="1" x14ac:dyDescent="0.25">
      <c r="A302" s="57" t="s">
        <v>39</v>
      </c>
      <c r="B302" s="1">
        <v>81.471999999999994</v>
      </c>
      <c r="C302" s="1">
        <v>81.215999999999994</v>
      </c>
      <c r="D302" s="1">
        <v>423.47</v>
      </c>
      <c r="E302" s="1">
        <v>383.375</v>
      </c>
      <c r="G302" s="1">
        <f t="shared" si="68"/>
        <v>40.095000000000027</v>
      </c>
      <c r="H302" s="1">
        <f t="shared" si="69"/>
        <v>0.25600000000000023</v>
      </c>
      <c r="I302" s="2">
        <f t="shared" si="70"/>
        <v>406.53120000000001</v>
      </c>
      <c r="J302" s="2">
        <f t="shared" si="71"/>
        <v>398.06180000000001</v>
      </c>
      <c r="K302" s="2">
        <f t="shared" si="72"/>
        <v>389.5924</v>
      </c>
      <c r="L302" s="10">
        <f t="shared" si="73"/>
        <v>0</v>
      </c>
      <c r="M302" s="73" t="str">
        <f t="shared" si="74"/>
        <v/>
      </c>
      <c r="N302">
        <f t="shared" si="75"/>
        <v>0</v>
      </c>
      <c r="O302" s="12">
        <f t="shared" si="76"/>
        <v>81.471999999999994</v>
      </c>
      <c r="P302" s="11">
        <f t="shared" si="77"/>
        <v>0</v>
      </c>
      <c r="Q302" s="1">
        <f t="shared" si="78"/>
        <v>81.471999999999994</v>
      </c>
      <c r="S302" s="14" t="str">
        <f t="shared" si="79"/>
        <v>A</v>
      </c>
      <c r="U302" s="1">
        <f t="shared" si="80"/>
        <v>81.471999999999994</v>
      </c>
      <c r="V302" s="1">
        <f t="shared" si="81"/>
        <v>383.375</v>
      </c>
      <c r="W302" s="1">
        <f t="shared" si="82"/>
        <v>0</v>
      </c>
      <c r="X302" s="20">
        <f t="shared" si="83"/>
        <v>0</v>
      </c>
      <c r="Y302" s="22">
        <f t="shared" si="84"/>
        <v>0</v>
      </c>
      <c r="AA302" s="47"/>
    </row>
    <row r="303" spans="1:34" hidden="1" x14ac:dyDescent="0.25">
      <c r="A303" s="57" t="s">
        <v>39</v>
      </c>
      <c r="B303" s="1">
        <v>122.176</v>
      </c>
      <c r="C303" s="1">
        <v>121.92</v>
      </c>
      <c r="D303" s="1">
        <v>417.39</v>
      </c>
      <c r="E303" s="1">
        <v>381.77499999999998</v>
      </c>
      <c r="G303" s="1">
        <f t="shared" si="68"/>
        <v>35.615000000000009</v>
      </c>
      <c r="H303" s="1">
        <f t="shared" si="69"/>
        <v>0.25600000000000023</v>
      </c>
      <c r="I303" s="2">
        <f t="shared" si="70"/>
        <v>400.69439999999997</v>
      </c>
      <c r="J303" s="2">
        <f t="shared" si="71"/>
        <v>392.34659999999997</v>
      </c>
      <c r="K303" s="2">
        <f t="shared" si="72"/>
        <v>383.99879999999996</v>
      </c>
      <c r="L303" s="10">
        <f t="shared" si="73"/>
        <v>3</v>
      </c>
      <c r="M303" s="73">
        <f t="shared" si="74"/>
        <v>3</v>
      </c>
      <c r="N303">
        <f t="shared" si="75"/>
        <v>3</v>
      </c>
      <c r="O303" s="12">
        <f t="shared" si="76"/>
        <v>135.96260850211439</v>
      </c>
      <c r="P303" s="11">
        <f t="shared" si="77"/>
        <v>13.78660850211439</v>
      </c>
      <c r="Q303" s="1">
        <f t="shared" si="78"/>
        <v>122.176</v>
      </c>
      <c r="S303" s="14" t="str">
        <f t="shared" si="79"/>
        <v>A</v>
      </c>
      <c r="U303" s="1">
        <f t="shared" si="80"/>
        <v>122.176</v>
      </c>
      <c r="V303" s="1">
        <f t="shared" si="81"/>
        <v>381.77499999999998</v>
      </c>
      <c r="W303" s="1">
        <f t="shared" si="82"/>
        <v>13.78660850211439</v>
      </c>
      <c r="X303" s="20">
        <f t="shared" si="83"/>
        <v>5.9971746984197596</v>
      </c>
      <c r="Y303" s="22">
        <f t="shared" si="84"/>
        <v>3</v>
      </c>
      <c r="AA303" s="47"/>
    </row>
    <row r="304" spans="1:34" hidden="1" x14ac:dyDescent="0.25">
      <c r="A304" s="57" t="s">
        <v>39</v>
      </c>
      <c r="B304" s="1">
        <v>182.65600000000001</v>
      </c>
      <c r="C304" s="1">
        <v>160.19200000000001</v>
      </c>
      <c r="D304" s="1">
        <v>415.02100000000002</v>
      </c>
      <c r="E304" s="1">
        <v>379.28399999999999</v>
      </c>
      <c r="G304" s="1">
        <f t="shared" si="68"/>
        <v>35.737000000000023</v>
      </c>
      <c r="H304" s="1">
        <f t="shared" si="69"/>
        <v>22.463999999999999</v>
      </c>
      <c r="I304" s="2">
        <f t="shared" si="70"/>
        <v>398.42016000000001</v>
      </c>
      <c r="J304" s="2">
        <f t="shared" si="71"/>
        <v>390.11974000000004</v>
      </c>
      <c r="K304" s="2">
        <f t="shared" si="72"/>
        <v>381.81932</v>
      </c>
      <c r="L304" s="10">
        <f t="shared" si="73"/>
        <v>3</v>
      </c>
      <c r="M304" s="73" t="str">
        <f t="shared" si="74"/>
        <v/>
      </c>
      <c r="N304">
        <f t="shared" si="75"/>
        <v>3</v>
      </c>
      <c r="O304" s="12">
        <f t="shared" si="76"/>
        <v>203.26730469619409</v>
      </c>
      <c r="P304" s="11">
        <f t="shared" si="77"/>
        <v>20.611304696194082</v>
      </c>
      <c r="Q304" s="1">
        <f t="shared" si="78"/>
        <v>182.65600000000001</v>
      </c>
      <c r="S304" s="14" t="str">
        <f t="shared" si="79"/>
        <v>A</v>
      </c>
      <c r="U304" s="1">
        <f t="shared" si="80"/>
        <v>182.65600000000001</v>
      </c>
      <c r="V304" s="1">
        <f t="shared" si="81"/>
        <v>379.28399999999999</v>
      </c>
      <c r="W304" s="1">
        <f t="shared" si="82"/>
        <v>20.611304696194082</v>
      </c>
      <c r="X304" s="20">
        <f t="shared" si="83"/>
        <v>8.9659175428444264</v>
      </c>
      <c r="Y304" s="22">
        <f t="shared" si="84"/>
        <v>3</v>
      </c>
      <c r="AA304" s="47"/>
    </row>
    <row r="305" spans="1:27" hidden="1" x14ac:dyDescent="0.25">
      <c r="A305" s="57" t="s">
        <v>39</v>
      </c>
      <c r="B305" s="1">
        <v>196.73599999999999</v>
      </c>
      <c r="C305" s="1">
        <v>195.328</v>
      </c>
      <c r="D305" s="1">
        <v>0</v>
      </c>
      <c r="E305" s="1">
        <v>382.26400000000001</v>
      </c>
      <c r="G305" s="1">
        <f t="shared" si="68"/>
        <v>-382.26400000000001</v>
      </c>
      <c r="H305" s="1">
        <f t="shared" si="69"/>
        <v>1.407999999999987</v>
      </c>
      <c r="I305" s="2">
        <f t="shared" si="70"/>
        <v>0</v>
      </c>
      <c r="J305" s="2">
        <f t="shared" si="71"/>
        <v>0</v>
      </c>
      <c r="K305" s="2">
        <f t="shared" si="72"/>
        <v>0</v>
      </c>
      <c r="L305" s="10">
        <f t="shared" si="73"/>
        <v>0</v>
      </c>
      <c r="M305" s="73">
        <f t="shared" si="74"/>
        <v>0</v>
      </c>
      <c r="N305">
        <f t="shared" si="75"/>
        <v>0</v>
      </c>
      <c r="O305" s="12">
        <f t="shared" si="76"/>
        <v>196.73599999999999</v>
      </c>
      <c r="P305" s="11">
        <f t="shared" si="77"/>
        <v>0</v>
      </c>
      <c r="Q305" s="1">
        <f t="shared" si="78"/>
        <v>196.73599999999999</v>
      </c>
      <c r="S305" s="14" t="str">
        <f t="shared" si="79"/>
        <v>A</v>
      </c>
      <c r="U305" s="1">
        <f t="shared" si="80"/>
        <v>196.73599999999999</v>
      </c>
      <c r="V305" s="1">
        <f t="shared" si="81"/>
        <v>382.26400000000001</v>
      </c>
      <c r="W305" s="1">
        <f t="shared" si="82"/>
        <v>0</v>
      </c>
      <c r="X305" s="20">
        <f t="shared" si="83"/>
        <v>0</v>
      </c>
      <c r="Y305" s="22">
        <f t="shared" si="84"/>
        <v>0</v>
      </c>
      <c r="AA305" s="47"/>
    </row>
    <row r="306" spans="1:27" hidden="1" x14ac:dyDescent="0.25">
      <c r="A306" s="57" t="s">
        <v>39</v>
      </c>
      <c r="B306" s="1">
        <v>183.87200000000001</v>
      </c>
      <c r="C306" s="1">
        <v>185.66399999999999</v>
      </c>
      <c r="D306" s="1">
        <v>0</v>
      </c>
      <c r="E306" s="1">
        <v>383.66300000000001</v>
      </c>
      <c r="G306" s="1">
        <f t="shared" si="68"/>
        <v>-383.66300000000001</v>
      </c>
      <c r="H306" s="1">
        <f t="shared" si="69"/>
        <v>-1.7919999999999732</v>
      </c>
      <c r="I306" s="2">
        <f t="shared" si="70"/>
        <v>0</v>
      </c>
      <c r="J306" s="2">
        <f t="shared" si="71"/>
        <v>0</v>
      </c>
      <c r="K306" s="2">
        <f t="shared" si="72"/>
        <v>0</v>
      </c>
      <c r="L306" s="10">
        <f t="shared" si="73"/>
        <v>0</v>
      </c>
      <c r="M306" s="73" t="str">
        <f t="shared" si="74"/>
        <v/>
      </c>
      <c r="N306">
        <f t="shared" si="75"/>
        <v>0</v>
      </c>
      <c r="O306" s="12">
        <f t="shared" si="76"/>
        <v>183.87200000000001</v>
      </c>
      <c r="P306" s="11">
        <f t="shared" si="77"/>
        <v>0</v>
      </c>
      <c r="Q306" s="1">
        <f t="shared" si="78"/>
        <v>183.87200000000001</v>
      </c>
      <c r="S306" s="14" t="str">
        <f t="shared" si="79"/>
        <v>A</v>
      </c>
      <c r="U306" s="1">
        <f t="shared" si="80"/>
        <v>183.87200000000001</v>
      </c>
      <c r="V306" s="1">
        <f t="shared" si="81"/>
        <v>383.66300000000001</v>
      </c>
      <c r="W306" s="1">
        <f t="shared" si="82"/>
        <v>0</v>
      </c>
      <c r="X306" s="20">
        <f t="shared" si="83"/>
        <v>0</v>
      </c>
      <c r="Y306" s="22">
        <f t="shared" si="84"/>
        <v>0</v>
      </c>
      <c r="AA306" s="47"/>
    </row>
    <row r="307" spans="1:27" hidden="1" x14ac:dyDescent="0.25">
      <c r="A307" s="57" t="s">
        <v>39</v>
      </c>
      <c r="B307" s="1">
        <v>184.89599999999999</v>
      </c>
      <c r="C307" s="1">
        <v>183.744</v>
      </c>
      <c r="D307" s="1">
        <v>0</v>
      </c>
      <c r="E307" s="1">
        <v>383.05200000000002</v>
      </c>
      <c r="G307" s="1">
        <f t="shared" si="68"/>
        <v>-383.05200000000002</v>
      </c>
      <c r="H307" s="1">
        <f t="shared" si="69"/>
        <v>1.1519999999999868</v>
      </c>
      <c r="I307" s="2">
        <f t="shared" si="70"/>
        <v>0</v>
      </c>
      <c r="J307" s="2">
        <f t="shared" si="71"/>
        <v>0</v>
      </c>
      <c r="K307" s="2">
        <f t="shared" si="72"/>
        <v>0</v>
      </c>
      <c r="L307" s="10">
        <f t="shared" si="73"/>
        <v>0</v>
      </c>
      <c r="M307" s="73" t="str">
        <f t="shared" si="74"/>
        <v/>
      </c>
      <c r="N307">
        <f t="shared" si="75"/>
        <v>0</v>
      </c>
      <c r="O307" s="12">
        <f t="shared" si="76"/>
        <v>184.89599999999999</v>
      </c>
      <c r="P307" s="11">
        <f t="shared" si="77"/>
        <v>0</v>
      </c>
      <c r="Q307" s="1">
        <f t="shared" si="78"/>
        <v>184.89599999999999</v>
      </c>
      <c r="S307" s="14" t="str">
        <f t="shared" si="79"/>
        <v>A</v>
      </c>
      <c r="U307" s="1">
        <f t="shared" si="80"/>
        <v>184.89599999999999</v>
      </c>
      <c r="V307" s="1">
        <f t="shared" si="81"/>
        <v>383.05200000000002</v>
      </c>
      <c r="W307" s="1">
        <f t="shared" si="82"/>
        <v>0</v>
      </c>
      <c r="X307" s="20">
        <f t="shared" si="83"/>
        <v>0</v>
      </c>
      <c r="Y307" s="22">
        <f t="shared" si="84"/>
        <v>0</v>
      </c>
      <c r="AA307" s="47"/>
    </row>
    <row r="308" spans="1:27" hidden="1" x14ac:dyDescent="0.25">
      <c r="A308" s="57" t="s">
        <v>39</v>
      </c>
      <c r="B308" s="1">
        <v>188.16</v>
      </c>
      <c r="C308" s="1">
        <v>187.45599999999999</v>
      </c>
      <c r="D308" s="1">
        <v>0</v>
      </c>
      <c r="E308" s="1">
        <v>383.49200000000002</v>
      </c>
      <c r="G308" s="1">
        <f t="shared" si="68"/>
        <v>-383.49200000000002</v>
      </c>
      <c r="H308" s="1">
        <f t="shared" si="69"/>
        <v>0.70400000000000773</v>
      </c>
      <c r="I308" s="2">
        <f t="shared" si="70"/>
        <v>0</v>
      </c>
      <c r="J308" s="2">
        <f t="shared" si="71"/>
        <v>0</v>
      </c>
      <c r="K308" s="2">
        <f t="shared" si="72"/>
        <v>0</v>
      </c>
      <c r="L308" s="10">
        <f t="shared" si="73"/>
        <v>0</v>
      </c>
      <c r="M308" s="73" t="str">
        <f t="shared" si="74"/>
        <v/>
      </c>
      <c r="N308">
        <f t="shared" si="75"/>
        <v>0</v>
      </c>
      <c r="O308" s="12">
        <f t="shared" si="76"/>
        <v>188.16</v>
      </c>
      <c r="P308" s="11">
        <f t="shared" si="77"/>
        <v>0</v>
      </c>
      <c r="Q308" s="1">
        <f t="shared" si="78"/>
        <v>188.16</v>
      </c>
      <c r="S308" s="14" t="str">
        <f t="shared" si="79"/>
        <v>A</v>
      </c>
      <c r="U308" s="1">
        <f t="shared" si="80"/>
        <v>188.16</v>
      </c>
      <c r="V308" s="1">
        <f t="shared" si="81"/>
        <v>383.49200000000002</v>
      </c>
      <c r="W308" s="1">
        <f t="shared" si="82"/>
        <v>0</v>
      </c>
      <c r="X308" s="20">
        <f t="shared" si="83"/>
        <v>0</v>
      </c>
      <c r="Y308" s="22">
        <f t="shared" si="84"/>
        <v>0</v>
      </c>
      <c r="AA308" s="47"/>
    </row>
    <row r="309" spans="1:27" hidden="1" x14ac:dyDescent="0.25">
      <c r="A309" s="57" t="s">
        <v>39</v>
      </c>
      <c r="B309" s="1">
        <v>170.36799999999999</v>
      </c>
      <c r="C309" s="1">
        <v>171.328</v>
      </c>
      <c r="D309" s="1">
        <v>0</v>
      </c>
      <c r="E309" s="1">
        <v>380.529</v>
      </c>
      <c r="G309" s="1">
        <f t="shared" si="68"/>
        <v>-380.529</v>
      </c>
      <c r="H309" s="1">
        <f t="shared" si="69"/>
        <v>-0.96000000000000796</v>
      </c>
      <c r="I309" s="2">
        <f t="shared" si="70"/>
        <v>0</v>
      </c>
      <c r="J309" s="2">
        <f t="shared" si="71"/>
        <v>0</v>
      </c>
      <c r="K309" s="2">
        <f t="shared" si="72"/>
        <v>0</v>
      </c>
      <c r="L309" s="10">
        <f t="shared" si="73"/>
        <v>0</v>
      </c>
      <c r="M309" s="73" t="str">
        <f t="shared" si="74"/>
        <v/>
      </c>
      <c r="N309">
        <f t="shared" si="75"/>
        <v>0</v>
      </c>
      <c r="O309" s="12">
        <f t="shared" si="76"/>
        <v>170.36799999999999</v>
      </c>
      <c r="P309" s="11">
        <f t="shared" si="77"/>
        <v>0</v>
      </c>
      <c r="Q309" s="1">
        <f t="shared" si="78"/>
        <v>170.36799999999999</v>
      </c>
      <c r="S309" s="14" t="str">
        <f t="shared" si="79"/>
        <v>A</v>
      </c>
      <c r="U309" s="1">
        <f t="shared" si="80"/>
        <v>170.36799999999999</v>
      </c>
      <c r="V309" s="1">
        <f t="shared" si="81"/>
        <v>380.529</v>
      </c>
      <c r="W309" s="1">
        <f t="shared" si="82"/>
        <v>0</v>
      </c>
      <c r="X309" s="20">
        <f t="shared" si="83"/>
        <v>0</v>
      </c>
      <c r="Y309" s="22">
        <f t="shared" si="84"/>
        <v>0</v>
      </c>
      <c r="AA309" s="47"/>
    </row>
    <row r="310" spans="1:27" hidden="1" x14ac:dyDescent="0.25">
      <c r="A310" s="57" t="s">
        <v>39</v>
      </c>
      <c r="B310" s="1">
        <v>187.648</v>
      </c>
      <c r="C310" s="1">
        <v>186.88</v>
      </c>
      <c r="D310" s="1">
        <v>0</v>
      </c>
      <c r="E310" s="1">
        <v>379.44200000000001</v>
      </c>
      <c r="G310" s="1">
        <f t="shared" si="68"/>
        <v>-379.44200000000001</v>
      </c>
      <c r="H310" s="1">
        <f t="shared" si="69"/>
        <v>0.76800000000000068</v>
      </c>
      <c r="I310" s="2">
        <f t="shared" si="70"/>
        <v>0</v>
      </c>
      <c r="J310" s="2">
        <f t="shared" si="71"/>
        <v>0</v>
      </c>
      <c r="K310" s="2">
        <f t="shared" si="72"/>
        <v>0</v>
      </c>
      <c r="L310" s="10">
        <f t="shared" si="73"/>
        <v>0</v>
      </c>
      <c r="M310" s="73" t="str">
        <f t="shared" si="74"/>
        <v/>
      </c>
      <c r="N310">
        <f t="shared" si="75"/>
        <v>0</v>
      </c>
      <c r="O310" s="12">
        <f t="shared" si="76"/>
        <v>187.648</v>
      </c>
      <c r="P310" s="11">
        <f t="shared" si="77"/>
        <v>0</v>
      </c>
      <c r="Q310" s="1">
        <f t="shared" si="78"/>
        <v>187.648</v>
      </c>
      <c r="S310" s="14" t="str">
        <f t="shared" si="79"/>
        <v>A</v>
      </c>
      <c r="U310" s="1">
        <f t="shared" si="80"/>
        <v>187.648</v>
      </c>
      <c r="V310" s="1">
        <f t="shared" si="81"/>
        <v>379.44200000000001</v>
      </c>
      <c r="W310" s="1">
        <f t="shared" si="82"/>
        <v>0</v>
      </c>
      <c r="X310" s="20">
        <f t="shared" si="83"/>
        <v>0</v>
      </c>
      <c r="Y310" s="22">
        <f t="shared" si="84"/>
        <v>0</v>
      </c>
      <c r="AA310" s="47"/>
    </row>
    <row r="311" spans="1:27" hidden="1" x14ac:dyDescent="0.25">
      <c r="A311" s="57" t="s">
        <v>39</v>
      </c>
      <c r="B311" s="1">
        <v>179.52</v>
      </c>
      <c r="C311" s="1">
        <v>179.45599999999999</v>
      </c>
      <c r="D311" s="1">
        <v>0</v>
      </c>
      <c r="E311" s="1">
        <v>380.81900000000002</v>
      </c>
      <c r="G311" s="1">
        <f t="shared" si="68"/>
        <v>-380.81900000000002</v>
      </c>
      <c r="H311" s="1">
        <f t="shared" si="69"/>
        <v>6.4000000000021373E-2</v>
      </c>
      <c r="I311" s="2">
        <f t="shared" si="70"/>
        <v>0</v>
      </c>
      <c r="J311" s="2">
        <f t="shared" si="71"/>
        <v>0</v>
      </c>
      <c r="K311" s="2">
        <f t="shared" si="72"/>
        <v>0</v>
      </c>
      <c r="L311" s="10">
        <f t="shared" si="73"/>
        <v>0</v>
      </c>
      <c r="M311" s="73" t="str">
        <f t="shared" si="74"/>
        <v/>
      </c>
      <c r="N311">
        <f t="shared" si="75"/>
        <v>0</v>
      </c>
      <c r="O311" s="12">
        <f t="shared" si="76"/>
        <v>179.52</v>
      </c>
      <c r="P311" s="11">
        <f t="shared" si="77"/>
        <v>0</v>
      </c>
      <c r="Q311" s="1">
        <f t="shared" si="78"/>
        <v>179.52</v>
      </c>
      <c r="S311" s="14" t="str">
        <f t="shared" si="79"/>
        <v>A</v>
      </c>
      <c r="U311" s="1">
        <f t="shared" si="80"/>
        <v>179.52</v>
      </c>
      <c r="V311" s="1">
        <f t="shared" si="81"/>
        <v>380.81900000000002</v>
      </c>
      <c r="W311" s="1">
        <f t="shared" si="82"/>
        <v>0</v>
      </c>
      <c r="X311" s="20">
        <f t="shared" si="83"/>
        <v>0</v>
      </c>
      <c r="Y311" s="22">
        <f t="shared" si="84"/>
        <v>0</v>
      </c>
      <c r="AA311" s="47"/>
    </row>
    <row r="312" spans="1:27" hidden="1" x14ac:dyDescent="0.25">
      <c r="A312" s="57" t="s">
        <v>39</v>
      </c>
      <c r="B312" s="1">
        <v>180.03200000000001</v>
      </c>
      <c r="C312" s="1">
        <v>180.73599999999999</v>
      </c>
      <c r="D312" s="1">
        <v>0</v>
      </c>
      <c r="E312" s="1">
        <v>381.63</v>
      </c>
      <c r="G312" s="1">
        <f t="shared" si="68"/>
        <v>-381.63</v>
      </c>
      <c r="H312" s="1">
        <f t="shared" si="69"/>
        <v>-0.70399999999997931</v>
      </c>
      <c r="I312" s="2">
        <f t="shared" si="70"/>
        <v>0</v>
      </c>
      <c r="J312" s="2">
        <f t="shared" si="71"/>
        <v>0</v>
      </c>
      <c r="K312" s="2">
        <f t="shared" si="72"/>
        <v>0</v>
      </c>
      <c r="L312" s="10">
        <f t="shared" si="73"/>
        <v>0</v>
      </c>
      <c r="M312" s="73" t="str">
        <f t="shared" si="74"/>
        <v/>
      </c>
      <c r="N312">
        <f t="shared" si="75"/>
        <v>0</v>
      </c>
      <c r="O312" s="12">
        <f t="shared" si="76"/>
        <v>180.03200000000001</v>
      </c>
      <c r="P312" s="11">
        <f t="shared" si="77"/>
        <v>0</v>
      </c>
      <c r="Q312" s="1">
        <f t="shared" si="78"/>
        <v>180.03200000000001</v>
      </c>
      <c r="S312" s="14" t="str">
        <f t="shared" si="79"/>
        <v>A</v>
      </c>
      <c r="U312" s="1">
        <f t="shared" si="80"/>
        <v>180.03200000000001</v>
      </c>
      <c r="V312" s="1">
        <f t="shared" si="81"/>
        <v>381.63</v>
      </c>
      <c r="W312" s="1">
        <f t="shared" si="82"/>
        <v>0</v>
      </c>
      <c r="X312" s="20">
        <f t="shared" si="83"/>
        <v>0</v>
      </c>
      <c r="Y312" s="22">
        <f t="shared" si="84"/>
        <v>0</v>
      </c>
      <c r="AA312" s="47"/>
    </row>
    <row r="313" spans="1:27" hidden="1" x14ac:dyDescent="0.25">
      <c r="A313" s="57" t="s">
        <v>39</v>
      </c>
      <c r="B313" s="1">
        <v>152.256</v>
      </c>
      <c r="C313" s="1">
        <v>154.88</v>
      </c>
      <c r="D313" s="1">
        <v>0</v>
      </c>
      <c r="E313" s="1">
        <v>380.18</v>
      </c>
      <c r="G313" s="1">
        <f t="shared" si="68"/>
        <v>-380.18</v>
      </c>
      <c r="H313" s="1">
        <f t="shared" si="69"/>
        <v>-2.6239999999999952</v>
      </c>
      <c r="I313" s="2">
        <f t="shared" si="70"/>
        <v>0</v>
      </c>
      <c r="J313" s="2">
        <f t="shared" si="71"/>
        <v>0</v>
      </c>
      <c r="K313" s="2">
        <f t="shared" si="72"/>
        <v>0</v>
      </c>
      <c r="L313" s="10">
        <f t="shared" si="73"/>
        <v>0</v>
      </c>
      <c r="M313" s="73" t="str">
        <f t="shared" si="74"/>
        <v/>
      </c>
      <c r="N313">
        <f t="shared" si="75"/>
        <v>0</v>
      </c>
      <c r="O313" s="12">
        <f t="shared" si="76"/>
        <v>152.256</v>
      </c>
      <c r="P313" s="11">
        <f t="shared" si="77"/>
        <v>0</v>
      </c>
      <c r="Q313" s="1">
        <f t="shared" si="78"/>
        <v>152.256</v>
      </c>
      <c r="S313" s="14" t="str">
        <f t="shared" si="79"/>
        <v>A</v>
      </c>
      <c r="U313" s="1">
        <f t="shared" si="80"/>
        <v>152.256</v>
      </c>
      <c r="V313" s="1">
        <f t="shared" si="81"/>
        <v>380.18</v>
      </c>
      <c r="W313" s="1">
        <f t="shared" si="82"/>
        <v>0</v>
      </c>
      <c r="X313" s="20">
        <f t="shared" si="83"/>
        <v>0</v>
      </c>
      <c r="Y313" s="22">
        <f t="shared" si="84"/>
        <v>0</v>
      </c>
      <c r="AA313" s="47"/>
    </row>
    <row r="314" spans="1:27" hidden="1" x14ac:dyDescent="0.25">
      <c r="A314" s="57" t="s">
        <v>39</v>
      </c>
      <c r="B314" s="1">
        <v>138.43199999999999</v>
      </c>
      <c r="C314" s="1">
        <v>139.072</v>
      </c>
      <c r="D314" s="1">
        <v>0</v>
      </c>
      <c r="E314" s="1">
        <v>380.95100000000002</v>
      </c>
      <c r="G314" s="1">
        <f t="shared" si="68"/>
        <v>-380.95100000000002</v>
      </c>
      <c r="H314" s="1">
        <f t="shared" si="69"/>
        <v>-0.64000000000001478</v>
      </c>
      <c r="I314" s="2">
        <f t="shared" si="70"/>
        <v>0</v>
      </c>
      <c r="J314" s="2">
        <f t="shared" si="71"/>
        <v>0</v>
      </c>
      <c r="K314" s="2">
        <f t="shared" si="72"/>
        <v>0</v>
      </c>
      <c r="L314" s="10">
        <f t="shared" si="73"/>
        <v>0</v>
      </c>
      <c r="M314" s="73" t="str">
        <f t="shared" si="74"/>
        <v/>
      </c>
      <c r="N314">
        <f t="shared" si="75"/>
        <v>0</v>
      </c>
      <c r="O314" s="12">
        <f t="shared" si="76"/>
        <v>138.43199999999999</v>
      </c>
      <c r="P314" s="11">
        <f t="shared" si="77"/>
        <v>0</v>
      </c>
      <c r="Q314" s="1">
        <f t="shared" si="78"/>
        <v>138.43199999999999</v>
      </c>
      <c r="S314" s="14" t="str">
        <f t="shared" si="79"/>
        <v>A</v>
      </c>
      <c r="U314" s="1">
        <f t="shared" si="80"/>
        <v>138.43199999999999</v>
      </c>
      <c r="V314" s="1">
        <f t="shared" si="81"/>
        <v>380.95100000000002</v>
      </c>
      <c r="W314" s="1">
        <f t="shared" si="82"/>
        <v>0</v>
      </c>
      <c r="X314" s="20">
        <f t="shared" si="83"/>
        <v>0</v>
      </c>
      <c r="Y314" s="22">
        <f t="shared" si="84"/>
        <v>0</v>
      </c>
      <c r="AA314" s="47"/>
    </row>
    <row r="315" spans="1:27" hidden="1" x14ac:dyDescent="0.25">
      <c r="A315" s="57" t="s">
        <v>39</v>
      </c>
      <c r="B315" s="1">
        <v>144.83199999999999</v>
      </c>
      <c r="C315" s="1">
        <v>144.32</v>
      </c>
      <c r="D315" s="1">
        <v>0</v>
      </c>
      <c r="E315" s="1">
        <v>383.87400000000002</v>
      </c>
      <c r="G315" s="1">
        <f t="shared" si="68"/>
        <v>-383.87400000000002</v>
      </c>
      <c r="H315" s="1">
        <f t="shared" si="69"/>
        <v>0.51200000000000045</v>
      </c>
      <c r="I315" s="2">
        <f t="shared" si="70"/>
        <v>0</v>
      </c>
      <c r="J315" s="2">
        <f t="shared" si="71"/>
        <v>0</v>
      </c>
      <c r="K315" s="2">
        <f t="shared" si="72"/>
        <v>0</v>
      </c>
      <c r="L315" s="10">
        <f t="shared" si="73"/>
        <v>0</v>
      </c>
      <c r="M315" s="73" t="str">
        <f t="shared" si="74"/>
        <v/>
      </c>
      <c r="N315">
        <f t="shared" si="75"/>
        <v>0</v>
      </c>
      <c r="O315" s="12">
        <f t="shared" si="76"/>
        <v>144.83199999999999</v>
      </c>
      <c r="P315" s="11">
        <f t="shared" si="77"/>
        <v>0</v>
      </c>
      <c r="Q315" s="1">
        <f t="shared" si="78"/>
        <v>144.83199999999999</v>
      </c>
      <c r="S315" s="14" t="str">
        <f t="shared" si="79"/>
        <v>A</v>
      </c>
      <c r="U315" s="1">
        <f t="shared" si="80"/>
        <v>144.83199999999999</v>
      </c>
      <c r="V315" s="1">
        <f t="shared" si="81"/>
        <v>383.87400000000002</v>
      </c>
      <c r="W315" s="1">
        <f t="shared" si="82"/>
        <v>0</v>
      </c>
      <c r="X315" s="20">
        <f t="shared" si="83"/>
        <v>0</v>
      </c>
      <c r="Y315" s="22">
        <f t="shared" si="84"/>
        <v>0</v>
      </c>
      <c r="AA315" s="47"/>
    </row>
    <row r="316" spans="1:27" hidden="1" x14ac:dyDescent="0.25">
      <c r="A316" s="57" t="s">
        <v>39</v>
      </c>
      <c r="B316" s="1">
        <v>146.304</v>
      </c>
      <c r="C316" s="1">
        <v>145.40799999999999</v>
      </c>
      <c r="D316" s="1">
        <v>0</v>
      </c>
      <c r="E316" s="1">
        <v>383.90199999999999</v>
      </c>
      <c r="G316" s="1">
        <f t="shared" si="68"/>
        <v>-383.90199999999999</v>
      </c>
      <c r="H316" s="1">
        <f t="shared" si="69"/>
        <v>0.89600000000001501</v>
      </c>
      <c r="I316" s="2">
        <f t="shared" si="70"/>
        <v>0</v>
      </c>
      <c r="J316" s="2">
        <f t="shared" si="71"/>
        <v>0</v>
      </c>
      <c r="K316" s="2">
        <f t="shared" si="72"/>
        <v>0</v>
      </c>
      <c r="L316" s="10">
        <f t="shared" si="73"/>
        <v>0</v>
      </c>
      <c r="M316" s="73" t="str">
        <f t="shared" si="74"/>
        <v/>
      </c>
      <c r="N316">
        <f t="shared" si="75"/>
        <v>0</v>
      </c>
      <c r="O316" s="12">
        <f t="shared" si="76"/>
        <v>146.304</v>
      </c>
      <c r="P316" s="11">
        <f t="shared" si="77"/>
        <v>0</v>
      </c>
      <c r="Q316" s="1">
        <f t="shared" si="78"/>
        <v>146.304</v>
      </c>
      <c r="S316" s="14" t="str">
        <f t="shared" si="79"/>
        <v>A</v>
      </c>
      <c r="U316" s="1">
        <f t="shared" si="80"/>
        <v>146.304</v>
      </c>
      <c r="V316" s="1">
        <f t="shared" si="81"/>
        <v>383.90199999999999</v>
      </c>
      <c r="W316" s="1">
        <f t="shared" si="82"/>
        <v>0</v>
      </c>
      <c r="X316" s="20">
        <f t="shared" si="83"/>
        <v>0</v>
      </c>
      <c r="Y316" s="22">
        <f t="shared" si="84"/>
        <v>0</v>
      </c>
      <c r="AA316" s="47"/>
    </row>
    <row r="317" spans="1:27" hidden="1" x14ac:dyDescent="0.25">
      <c r="A317" s="57" t="s">
        <v>39</v>
      </c>
      <c r="B317" s="1">
        <v>132.16</v>
      </c>
      <c r="C317" s="1">
        <v>132.864</v>
      </c>
      <c r="D317" s="1">
        <v>0</v>
      </c>
      <c r="E317" s="1">
        <v>383.79300000000001</v>
      </c>
      <c r="G317" s="1">
        <f t="shared" si="68"/>
        <v>-383.79300000000001</v>
      </c>
      <c r="H317" s="1">
        <f t="shared" si="69"/>
        <v>-0.70400000000000773</v>
      </c>
      <c r="I317" s="2">
        <f t="shared" si="70"/>
        <v>0</v>
      </c>
      <c r="J317" s="2">
        <f t="shared" si="71"/>
        <v>0</v>
      </c>
      <c r="K317" s="2">
        <f t="shared" si="72"/>
        <v>0</v>
      </c>
      <c r="L317" s="10">
        <f t="shared" si="73"/>
        <v>0</v>
      </c>
      <c r="M317" s="73" t="str">
        <f t="shared" si="74"/>
        <v/>
      </c>
      <c r="N317">
        <f t="shared" si="75"/>
        <v>0</v>
      </c>
      <c r="O317" s="12">
        <f t="shared" si="76"/>
        <v>132.16</v>
      </c>
      <c r="P317" s="11">
        <f t="shared" si="77"/>
        <v>0</v>
      </c>
      <c r="Q317" s="1">
        <f t="shared" si="78"/>
        <v>132.16</v>
      </c>
      <c r="S317" s="14" t="str">
        <f t="shared" si="79"/>
        <v>A</v>
      </c>
      <c r="U317" s="1">
        <f t="shared" si="80"/>
        <v>132.16</v>
      </c>
      <c r="V317" s="1">
        <f t="shared" si="81"/>
        <v>383.79300000000001</v>
      </c>
      <c r="W317" s="1">
        <f t="shared" si="82"/>
        <v>0</v>
      </c>
      <c r="X317" s="20">
        <f t="shared" si="83"/>
        <v>0</v>
      </c>
      <c r="Y317" s="22">
        <f t="shared" si="84"/>
        <v>0</v>
      </c>
      <c r="AA317" s="47"/>
    </row>
    <row r="318" spans="1:27" hidden="1" x14ac:dyDescent="0.25">
      <c r="A318" s="57" t="s">
        <v>39</v>
      </c>
      <c r="B318" s="1">
        <v>133.44</v>
      </c>
      <c r="C318" s="1">
        <v>133.952</v>
      </c>
      <c r="D318" s="1">
        <v>0</v>
      </c>
      <c r="E318" s="1">
        <v>383.67</v>
      </c>
      <c r="G318" s="1">
        <f t="shared" si="68"/>
        <v>-383.67</v>
      </c>
      <c r="H318" s="1">
        <f t="shared" si="69"/>
        <v>-0.51200000000000045</v>
      </c>
      <c r="I318" s="2">
        <f t="shared" si="70"/>
        <v>0</v>
      </c>
      <c r="J318" s="2">
        <f t="shared" si="71"/>
        <v>0</v>
      </c>
      <c r="K318" s="2">
        <f t="shared" si="72"/>
        <v>0</v>
      </c>
      <c r="L318" s="10">
        <f t="shared" si="73"/>
        <v>0</v>
      </c>
      <c r="M318" s="73" t="str">
        <f t="shared" si="74"/>
        <v/>
      </c>
      <c r="N318">
        <f t="shared" si="75"/>
        <v>0</v>
      </c>
      <c r="O318" s="12">
        <f t="shared" si="76"/>
        <v>133.44</v>
      </c>
      <c r="P318" s="11">
        <f t="shared" si="77"/>
        <v>0</v>
      </c>
      <c r="Q318" s="1">
        <f t="shared" si="78"/>
        <v>133.44</v>
      </c>
      <c r="S318" s="14" t="str">
        <f t="shared" si="79"/>
        <v>A</v>
      </c>
      <c r="U318" s="1">
        <f t="shared" si="80"/>
        <v>133.44</v>
      </c>
      <c r="V318" s="1">
        <f t="shared" si="81"/>
        <v>383.67</v>
      </c>
      <c r="W318" s="1">
        <f t="shared" si="82"/>
        <v>0</v>
      </c>
      <c r="X318" s="20">
        <f t="shared" si="83"/>
        <v>0</v>
      </c>
      <c r="Y318" s="22">
        <f t="shared" si="84"/>
        <v>0</v>
      </c>
      <c r="AA318" s="47"/>
    </row>
    <row r="319" spans="1:27" hidden="1" x14ac:dyDescent="0.25">
      <c r="A319" s="57" t="s">
        <v>39</v>
      </c>
      <c r="B319" s="1">
        <v>112.256</v>
      </c>
      <c r="C319" s="1">
        <v>117.248</v>
      </c>
      <c r="D319" s="1">
        <v>0</v>
      </c>
      <c r="E319" s="1">
        <v>382.00799999999998</v>
      </c>
      <c r="G319" s="1">
        <f t="shared" si="68"/>
        <v>-382.00799999999998</v>
      </c>
      <c r="H319" s="1">
        <f t="shared" si="69"/>
        <v>-4.9920000000000044</v>
      </c>
      <c r="I319" s="2">
        <f t="shared" si="70"/>
        <v>0</v>
      </c>
      <c r="J319" s="2">
        <f t="shared" si="71"/>
        <v>0</v>
      </c>
      <c r="K319" s="2">
        <f t="shared" si="72"/>
        <v>0</v>
      </c>
      <c r="L319" s="10">
        <f t="shared" si="73"/>
        <v>0</v>
      </c>
      <c r="M319" s="73" t="str">
        <f t="shared" si="74"/>
        <v/>
      </c>
      <c r="N319">
        <f t="shared" si="75"/>
        <v>0</v>
      </c>
      <c r="O319" s="12">
        <f t="shared" si="76"/>
        <v>112.256</v>
      </c>
      <c r="P319" s="11">
        <f t="shared" si="77"/>
        <v>0</v>
      </c>
      <c r="Q319" s="1">
        <f t="shared" si="78"/>
        <v>112.256</v>
      </c>
      <c r="S319" s="14" t="str">
        <f t="shared" si="79"/>
        <v>A</v>
      </c>
      <c r="U319" s="1">
        <f t="shared" si="80"/>
        <v>112.256</v>
      </c>
      <c r="V319" s="1">
        <f t="shared" si="81"/>
        <v>382.00799999999998</v>
      </c>
      <c r="W319" s="1">
        <f t="shared" si="82"/>
        <v>0</v>
      </c>
      <c r="X319" s="20">
        <f t="shared" si="83"/>
        <v>0</v>
      </c>
      <c r="Y319" s="22">
        <f t="shared" si="84"/>
        <v>0</v>
      </c>
      <c r="AA319" s="47"/>
    </row>
    <row r="320" spans="1:27" hidden="1" x14ac:dyDescent="0.25">
      <c r="A320" s="57" t="s">
        <v>39</v>
      </c>
      <c r="B320" s="1">
        <v>60.16</v>
      </c>
      <c r="C320" s="1">
        <v>62.975999999999999</v>
      </c>
      <c r="D320" s="1">
        <v>0</v>
      </c>
      <c r="E320" s="1">
        <v>383.95699999999999</v>
      </c>
      <c r="G320" s="1">
        <f t="shared" si="68"/>
        <v>-383.95699999999999</v>
      </c>
      <c r="H320" s="1">
        <f t="shared" si="69"/>
        <v>-2.8160000000000025</v>
      </c>
      <c r="I320" s="2">
        <f t="shared" si="70"/>
        <v>0</v>
      </c>
      <c r="J320" s="2">
        <f t="shared" si="71"/>
        <v>0</v>
      </c>
      <c r="K320" s="2">
        <f t="shared" si="72"/>
        <v>0</v>
      </c>
      <c r="L320" s="10">
        <f t="shared" si="73"/>
        <v>0</v>
      </c>
      <c r="M320" s="73" t="str">
        <f t="shared" si="74"/>
        <v/>
      </c>
      <c r="N320">
        <f t="shared" si="75"/>
        <v>0</v>
      </c>
      <c r="O320" s="12">
        <f t="shared" si="76"/>
        <v>60.16</v>
      </c>
      <c r="P320" s="11">
        <f t="shared" si="77"/>
        <v>0</v>
      </c>
      <c r="Q320" s="1">
        <f t="shared" si="78"/>
        <v>60.16</v>
      </c>
      <c r="S320" s="14" t="str">
        <f t="shared" si="79"/>
        <v>A</v>
      </c>
      <c r="U320" s="1">
        <f t="shared" si="80"/>
        <v>60.16</v>
      </c>
      <c r="V320" s="1">
        <f t="shared" si="81"/>
        <v>383.95699999999999</v>
      </c>
      <c r="W320" s="1">
        <f t="shared" si="82"/>
        <v>0</v>
      </c>
      <c r="X320" s="20">
        <f t="shared" si="83"/>
        <v>0</v>
      </c>
      <c r="Y320" s="22">
        <f t="shared" si="84"/>
        <v>0</v>
      </c>
      <c r="AA320" s="47"/>
    </row>
    <row r="321" spans="1:34" x14ac:dyDescent="0.25">
      <c r="A321" s="57" t="s">
        <v>39</v>
      </c>
      <c r="B321" s="1">
        <v>50.816000000000003</v>
      </c>
      <c r="C321" s="1">
        <v>51.776000000000003</v>
      </c>
      <c r="D321" s="1">
        <v>0</v>
      </c>
      <c r="E321" s="1">
        <v>380.61900000000003</v>
      </c>
      <c r="G321" s="1">
        <f t="shared" si="68"/>
        <v>-380.61900000000003</v>
      </c>
      <c r="H321" s="1">
        <f t="shared" si="69"/>
        <v>-0.96000000000000085</v>
      </c>
      <c r="I321" s="2">
        <f t="shared" si="70"/>
        <v>0</v>
      </c>
      <c r="J321" s="2">
        <f t="shared" si="71"/>
        <v>0</v>
      </c>
      <c r="K321" s="2">
        <f t="shared" si="72"/>
        <v>0</v>
      </c>
      <c r="L321" s="10">
        <f t="shared" si="73"/>
        <v>0</v>
      </c>
      <c r="M321" s="73" t="str">
        <f t="shared" si="74"/>
        <v/>
      </c>
      <c r="N321">
        <f t="shared" si="75"/>
        <v>0</v>
      </c>
      <c r="O321" s="12">
        <f t="shared" si="76"/>
        <v>50.816000000000003</v>
      </c>
      <c r="P321" s="11">
        <f t="shared" si="77"/>
        <v>0</v>
      </c>
      <c r="Q321" s="1">
        <f t="shared" si="78"/>
        <v>50.816000000000003</v>
      </c>
      <c r="S321" s="14" t="str">
        <f t="shared" si="79"/>
        <v>A</v>
      </c>
      <c r="U321" s="1">
        <f t="shared" si="80"/>
        <v>50.816000000000003</v>
      </c>
      <c r="V321" s="1">
        <f t="shared" si="81"/>
        <v>380.61900000000003</v>
      </c>
      <c r="W321" s="1">
        <f t="shared" si="82"/>
        <v>0</v>
      </c>
      <c r="X321" s="20">
        <f t="shared" si="83"/>
        <v>0</v>
      </c>
      <c r="Y321" s="22">
        <f t="shared" si="84"/>
        <v>0</v>
      </c>
      <c r="Z321" s="32" t="s">
        <v>40</v>
      </c>
      <c r="AA321" s="47"/>
      <c r="AB321" s="32" t="str">
        <f>A321</f>
        <v>JJJJ-MM-TT SS:MM:SS</v>
      </c>
      <c r="AC321" s="1">
        <f>SUM(U321:U344)</f>
        <v>980.54399999999998</v>
      </c>
      <c r="AD321" s="1">
        <f>AVERAGE(V321:V344)</f>
        <v>381.55775</v>
      </c>
      <c r="AE321" s="1">
        <f>SUM(W321:W344)</f>
        <v>14.884337413754729</v>
      </c>
      <c r="AF321" s="1">
        <f>SUM(X321:X344)</f>
        <v>6.474686774983307</v>
      </c>
      <c r="AG321" s="35">
        <f>AVERAGE(Y321:Y344)</f>
        <v>0.5</v>
      </c>
      <c r="AH321" s="37" t="e">
        <f>DAY(A321)</f>
        <v>#VALUE!</v>
      </c>
    </row>
    <row r="322" spans="1:34" hidden="1" x14ac:dyDescent="0.25">
      <c r="A322" s="57" t="s">
        <v>39</v>
      </c>
      <c r="B322" s="1">
        <v>50.24</v>
      </c>
      <c r="C322" s="1">
        <v>49.92</v>
      </c>
      <c r="D322" s="1">
        <v>0</v>
      </c>
      <c r="E322" s="1">
        <v>379.38499999999999</v>
      </c>
      <c r="G322" s="1">
        <f t="shared" si="68"/>
        <v>-379.38499999999999</v>
      </c>
      <c r="H322" s="1">
        <f t="shared" si="69"/>
        <v>0.32000000000000028</v>
      </c>
      <c r="I322" s="2">
        <f t="shared" si="70"/>
        <v>0</v>
      </c>
      <c r="J322" s="2">
        <f t="shared" si="71"/>
        <v>0</v>
      </c>
      <c r="K322" s="2">
        <f t="shared" si="72"/>
        <v>0</v>
      </c>
      <c r="L322" s="10">
        <f t="shared" si="73"/>
        <v>0</v>
      </c>
      <c r="M322" s="73" t="str">
        <f t="shared" si="74"/>
        <v/>
      </c>
      <c r="N322">
        <f t="shared" si="75"/>
        <v>0</v>
      </c>
      <c r="O322" s="12">
        <f t="shared" si="76"/>
        <v>50.24</v>
      </c>
      <c r="P322" s="11">
        <f t="shared" si="77"/>
        <v>0</v>
      </c>
      <c r="Q322" s="1">
        <f t="shared" si="78"/>
        <v>50.24</v>
      </c>
      <c r="S322" s="14" t="str">
        <f t="shared" si="79"/>
        <v>A</v>
      </c>
      <c r="U322" s="1">
        <f t="shared" si="80"/>
        <v>50.24</v>
      </c>
      <c r="V322" s="1">
        <f t="shared" si="81"/>
        <v>379.38499999999999</v>
      </c>
      <c r="W322" s="1">
        <f t="shared" si="82"/>
        <v>0</v>
      </c>
      <c r="X322" s="20">
        <f t="shared" si="83"/>
        <v>0</v>
      </c>
      <c r="Y322" s="22">
        <f t="shared" si="84"/>
        <v>0</v>
      </c>
      <c r="AA322" s="47"/>
    </row>
    <row r="323" spans="1:34" hidden="1" x14ac:dyDescent="0.25">
      <c r="A323" s="57" t="s">
        <v>39</v>
      </c>
      <c r="B323" s="1">
        <v>50.24</v>
      </c>
      <c r="C323" s="1">
        <v>49.6</v>
      </c>
      <c r="D323" s="1">
        <v>0</v>
      </c>
      <c r="E323" s="1">
        <v>379.32600000000002</v>
      </c>
      <c r="G323" s="1">
        <f t="shared" si="68"/>
        <v>-379.32600000000002</v>
      </c>
      <c r="H323" s="1">
        <f t="shared" si="69"/>
        <v>0.64000000000000057</v>
      </c>
      <c r="I323" s="2">
        <f t="shared" si="70"/>
        <v>0</v>
      </c>
      <c r="J323" s="2">
        <f t="shared" si="71"/>
        <v>0</v>
      </c>
      <c r="K323" s="2">
        <f t="shared" si="72"/>
        <v>0</v>
      </c>
      <c r="L323" s="10">
        <f t="shared" si="73"/>
        <v>0</v>
      </c>
      <c r="M323" s="73" t="str">
        <f t="shared" si="74"/>
        <v/>
      </c>
      <c r="N323">
        <f t="shared" si="75"/>
        <v>0</v>
      </c>
      <c r="O323" s="12">
        <f t="shared" si="76"/>
        <v>50.24</v>
      </c>
      <c r="P323" s="11">
        <f t="shared" si="77"/>
        <v>0</v>
      </c>
      <c r="Q323" s="1">
        <f t="shared" si="78"/>
        <v>50.24</v>
      </c>
      <c r="S323" s="14" t="str">
        <f t="shared" si="79"/>
        <v>A</v>
      </c>
      <c r="U323" s="1">
        <f t="shared" si="80"/>
        <v>50.24</v>
      </c>
      <c r="V323" s="1">
        <f t="shared" si="81"/>
        <v>379.32600000000002</v>
      </c>
      <c r="W323" s="1">
        <f t="shared" si="82"/>
        <v>0</v>
      </c>
      <c r="X323" s="20">
        <f t="shared" si="83"/>
        <v>0</v>
      </c>
      <c r="Y323" s="22">
        <f t="shared" si="84"/>
        <v>0</v>
      </c>
      <c r="AA323" s="47"/>
    </row>
    <row r="324" spans="1:34" hidden="1" x14ac:dyDescent="0.25">
      <c r="A324" s="57" t="s">
        <v>39</v>
      </c>
      <c r="B324" s="1">
        <v>47.552</v>
      </c>
      <c r="C324" s="1">
        <v>48.32</v>
      </c>
      <c r="D324" s="1">
        <v>0</v>
      </c>
      <c r="E324" s="1">
        <v>379.178</v>
      </c>
      <c r="G324" s="1">
        <f t="shared" si="68"/>
        <v>-379.178</v>
      </c>
      <c r="H324" s="1">
        <f t="shared" si="69"/>
        <v>-0.76800000000000068</v>
      </c>
      <c r="I324" s="2">
        <f t="shared" si="70"/>
        <v>0</v>
      </c>
      <c r="J324" s="2">
        <f t="shared" si="71"/>
        <v>0</v>
      </c>
      <c r="K324" s="2">
        <f t="shared" si="72"/>
        <v>0</v>
      </c>
      <c r="L324" s="10">
        <f t="shared" si="73"/>
        <v>0</v>
      </c>
      <c r="M324" s="73" t="str">
        <f t="shared" si="74"/>
        <v/>
      </c>
      <c r="N324">
        <f t="shared" si="75"/>
        <v>0</v>
      </c>
      <c r="O324" s="12">
        <f t="shared" si="76"/>
        <v>47.552</v>
      </c>
      <c r="P324" s="11">
        <f t="shared" si="77"/>
        <v>0</v>
      </c>
      <c r="Q324" s="1">
        <f t="shared" si="78"/>
        <v>47.552</v>
      </c>
      <c r="S324" s="14" t="str">
        <f t="shared" si="79"/>
        <v>A</v>
      </c>
      <c r="U324" s="1">
        <f t="shared" si="80"/>
        <v>47.552</v>
      </c>
      <c r="V324" s="1">
        <f t="shared" si="81"/>
        <v>379.178</v>
      </c>
      <c r="W324" s="1">
        <f t="shared" si="82"/>
        <v>0</v>
      </c>
      <c r="X324" s="20">
        <f t="shared" si="83"/>
        <v>0</v>
      </c>
      <c r="Y324" s="22">
        <f t="shared" si="84"/>
        <v>0</v>
      </c>
      <c r="AA324" s="47"/>
    </row>
    <row r="325" spans="1:34" hidden="1" x14ac:dyDescent="0.25">
      <c r="A325" s="57" t="s">
        <v>39</v>
      </c>
      <c r="B325" s="1">
        <v>49.024000000000001</v>
      </c>
      <c r="C325" s="1">
        <v>48.192</v>
      </c>
      <c r="D325" s="1">
        <v>0</v>
      </c>
      <c r="E325" s="1">
        <v>378.52300000000002</v>
      </c>
      <c r="G325" s="1">
        <f t="shared" si="68"/>
        <v>-378.52300000000002</v>
      </c>
      <c r="H325" s="1">
        <f t="shared" si="69"/>
        <v>0.83200000000000074</v>
      </c>
      <c r="I325" s="2">
        <f t="shared" si="70"/>
        <v>0</v>
      </c>
      <c r="J325" s="2">
        <f t="shared" si="71"/>
        <v>0</v>
      </c>
      <c r="K325" s="2">
        <f t="shared" si="72"/>
        <v>0</v>
      </c>
      <c r="L325" s="10">
        <f t="shared" si="73"/>
        <v>0</v>
      </c>
      <c r="M325" s="73" t="str">
        <f t="shared" si="74"/>
        <v/>
      </c>
      <c r="N325">
        <f t="shared" si="75"/>
        <v>0</v>
      </c>
      <c r="O325" s="12">
        <f t="shared" si="76"/>
        <v>49.024000000000001</v>
      </c>
      <c r="P325" s="11">
        <f t="shared" si="77"/>
        <v>0</v>
      </c>
      <c r="Q325" s="1">
        <f t="shared" si="78"/>
        <v>49.024000000000001</v>
      </c>
      <c r="S325" s="14" t="str">
        <f t="shared" si="79"/>
        <v>A</v>
      </c>
      <c r="U325" s="1">
        <f t="shared" si="80"/>
        <v>49.024000000000001</v>
      </c>
      <c r="V325" s="1">
        <f t="shared" si="81"/>
        <v>378.52300000000002</v>
      </c>
      <c r="W325" s="1">
        <f t="shared" si="82"/>
        <v>0</v>
      </c>
      <c r="X325" s="20">
        <f t="shared" si="83"/>
        <v>0</v>
      </c>
      <c r="Y325" s="22">
        <f t="shared" si="84"/>
        <v>0</v>
      </c>
      <c r="AA325" s="47"/>
    </row>
    <row r="326" spans="1:34" hidden="1" x14ac:dyDescent="0.25">
      <c r="A326" s="57" t="s">
        <v>39</v>
      </c>
      <c r="B326" s="1">
        <v>47.423999999999999</v>
      </c>
      <c r="C326" s="1">
        <v>47.808</v>
      </c>
      <c r="D326" s="1">
        <v>0</v>
      </c>
      <c r="E326" s="1">
        <v>380.00900000000001</v>
      </c>
      <c r="G326" s="1">
        <f t="shared" si="68"/>
        <v>-380.00900000000001</v>
      </c>
      <c r="H326" s="1">
        <f t="shared" si="69"/>
        <v>-0.38400000000000034</v>
      </c>
      <c r="I326" s="2">
        <f t="shared" si="70"/>
        <v>0</v>
      </c>
      <c r="J326" s="2">
        <f t="shared" si="71"/>
        <v>0</v>
      </c>
      <c r="K326" s="2">
        <f t="shared" si="72"/>
        <v>0</v>
      </c>
      <c r="L326" s="10">
        <f t="shared" si="73"/>
        <v>0</v>
      </c>
      <c r="M326" s="73" t="str">
        <f t="shared" si="74"/>
        <v/>
      </c>
      <c r="N326">
        <f t="shared" si="75"/>
        <v>0</v>
      </c>
      <c r="O326" s="12">
        <f t="shared" si="76"/>
        <v>47.423999999999999</v>
      </c>
      <c r="P326" s="11">
        <f t="shared" si="77"/>
        <v>0</v>
      </c>
      <c r="Q326" s="1">
        <f t="shared" si="78"/>
        <v>47.423999999999999</v>
      </c>
      <c r="S326" s="14" t="str">
        <f t="shared" si="79"/>
        <v>A</v>
      </c>
      <c r="U326" s="1">
        <f t="shared" si="80"/>
        <v>47.423999999999999</v>
      </c>
      <c r="V326" s="1">
        <f t="shared" si="81"/>
        <v>380.00900000000001</v>
      </c>
      <c r="W326" s="1">
        <f t="shared" si="82"/>
        <v>0</v>
      </c>
      <c r="X326" s="20">
        <f t="shared" si="83"/>
        <v>0</v>
      </c>
      <c r="Y326" s="22">
        <f t="shared" si="84"/>
        <v>0</v>
      </c>
      <c r="AA326" s="47"/>
    </row>
    <row r="327" spans="1:34" hidden="1" x14ac:dyDescent="0.25">
      <c r="A327" s="57" t="s">
        <v>39</v>
      </c>
      <c r="B327" s="1">
        <v>47.808</v>
      </c>
      <c r="C327" s="1">
        <v>47.423999999999999</v>
      </c>
      <c r="D327" s="1">
        <v>0</v>
      </c>
      <c r="E327" s="1">
        <v>380.416</v>
      </c>
      <c r="G327" s="1">
        <f t="shared" si="68"/>
        <v>-380.416</v>
      </c>
      <c r="H327" s="1">
        <f t="shared" si="69"/>
        <v>0.38400000000000034</v>
      </c>
      <c r="I327" s="2">
        <f t="shared" si="70"/>
        <v>0</v>
      </c>
      <c r="J327" s="2">
        <f t="shared" si="71"/>
        <v>0</v>
      </c>
      <c r="K327" s="2">
        <f t="shared" si="72"/>
        <v>0</v>
      </c>
      <c r="L327" s="10">
        <f t="shared" si="73"/>
        <v>0</v>
      </c>
      <c r="M327" s="73" t="str">
        <f t="shared" si="74"/>
        <v/>
      </c>
      <c r="N327">
        <f t="shared" si="75"/>
        <v>0</v>
      </c>
      <c r="O327" s="12">
        <f t="shared" si="76"/>
        <v>47.808</v>
      </c>
      <c r="P327" s="11">
        <f t="shared" si="77"/>
        <v>0</v>
      </c>
      <c r="Q327" s="1">
        <f t="shared" si="78"/>
        <v>47.808</v>
      </c>
      <c r="S327" s="14" t="str">
        <f t="shared" si="79"/>
        <v>A</v>
      </c>
      <c r="U327" s="1">
        <f t="shared" si="80"/>
        <v>47.808</v>
      </c>
      <c r="V327" s="1">
        <f t="shared" si="81"/>
        <v>380.416</v>
      </c>
      <c r="W327" s="1">
        <f t="shared" si="82"/>
        <v>0</v>
      </c>
      <c r="X327" s="20">
        <f t="shared" si="83"/>
        <v>0</v>
      </c>
      <c r="Y327" s="22">
        <f t="shared" si="84"/>
        <v>0</v>
      </c>
      <c r="AA327" s="47"/>
    </row>
    <row r="328" spans="1:34" hidden="1" x14ac:dyDescent="0.25">
      <c r="A328" s="57" t="s">
        <v>39</v>
      </c>
      <c r="B328" s="1">
        <v>52.927999999999997</v>
      </c>
      <c r="C328" s="1">
        <v>52.16</v>
      </c>
      <c r="D328" s="1">
        <v>0</v>
      </c>
      <c r="E328" s="1">
        <v>381.59899999999999</v>
      </c>
      <c r="G328" s="1">
        <f t="shared" si="68"/>
        <v>-381.59899999999999</v>
      </c>
      <c r="H328" s="1">
        <f t="shared" si="69"/>
        <v>0.76800000000000068</v>
      </c>
      <c r="I328" s="2">
        <f t="shared" si="70"/>
        <v>0</v>
      </c>
      <c r="J328" s="2">
        <f t="shared" si="71"/>
        <v>0</v>
      </c>
      <c r="K328" s="2">
        <f t="shared" si="72"/>
        <v>0</v>
      </c>
      <c r="L328" s="10">
        <f t="shared" si="73"/>
        <v>0</v>
      </c>
      <c r="M328" s="73" t="str">
        <f t="shared" si="74"/>
        <v/>
      </c>
      <c r="N328">
        <f t="shared" si="75"/>
        <v>0</v>
      </c>
      <c r="O328" s="12">
        <f t="shared" si="76"/>
        <v>52.927999999999997</v>
      </c>
      <c r="P328" s="11">
        <f t="shared" si="77"/>
        <v>0</v>
      </c>
      <c r="Q328" s="1">
        <f t="shared" si="78"/>
        <v>52.927999999999997</v>
      </c>
      <c r="S328" s="14" t="str">
        <f t="shared" si="79"/>
        <v>A</v>
      </c>
      <c r="U328" s="1">
        <f t="shared" si="80"/>
        <v>52.927999999999997</v>
      </c>
      <c r="V328" s="1">
        <f t="shared" si="81"/>
        <v>381.59899999999999</v>
      </c>
      <c r="W328" s="1">
        <f t="shared" si="82"/>
        <v>0</v>
      </c>
      <c r="X328" s="20">
        <f t="shared" si="83"/>
        <v>0</v>
      </c>
      <c r="Y328" s="22">
        <f t="shared" si="84"/>
        <v>0</v>
      </c>
      <c r="AA328" s="47"/>
    </row>
    <row r="329" spans="1:34" hidden="1" x14ac:dyDescent="0.25">
      <c r="A329" s="57" t="s">
        <v>39</v>
      </c>
      <c r="B329" s="1">
        <v>49.472000000000001</v>
      </c>
      <c r="C329" s="1">
        <v>51.328000000000003</v>
      </c>
      <c r="D329" s="1">
        <v>420.185</v>
      </c>
      <c r="E329" s="1">
        <v>380.27300000000002</v>
      </c>
      <c r="G329" s="1">
        <f t="shared" ref="G329:G392" si="85">D329-E329</f>
        <v>39.911999999999978</v>
      </c>
      <c r="H329" s="1">
        <f t="shared" ref="H329:H392" si="86">B329-C329</f>
        <v>-1.8560000000000016</v>
      </c>
      <c r="I329" s="2">
        <f t="shared" ref="I329:I392" si="87">D329-((D329/100)*I$8)</f>
        <v>403.37760000000003</v>
      </c>
      <c r="J329" s="2">
        <f t="shared" ref="J329:J392" si="88">D329-((D329/100)*J$8)</f>
        <v>394.97390000000001</v>
      </c>
      <c r="K329" s="2">
        <f t="shared" ref="K329:K392" si="89">D329-((D329/100)*K$8)</f>
        <v>386.5702</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49.472000000000001</v>
      </c>
      <c r="P329" s="11">
        <f t="shared" ref="P329:P392" si="94">IF(O329&lt;&gt;"",O329-B329,"")</f>
        <v>0</v>
      </c>
      <c r="Q329" s="1">
        <f t="shared" ref="Q329:Q392" si="95">O329-P329</f>
        <v>49.472000000000001</v>
      </c>
      <c r="S329" s="14" t="str">
        <f t="shared" ref="S329:S392" si="96">IF(ROUND(B329,3)=ROUND(Q329,3),"A","B")</f>
        <v>A</v>
      </c>
      <c r="U329" s="1">
        <f t="shared" ref="U329:U392" si="97">B329</f>
        <v>49.472000000000001</v>
      </c>
      <c r="V329" s="1">
        <f t="shared" ref="V329:V392" si="98">E329</f>
        <v>380.27300000000002</v>
      </c>
      <c r="W329" s="1">
        <f t="shared" ref="W329:W392" si="99">P329</f>
        <v>0</v>
      </c>
      <c r="X329" s="20">
        <f t="shared" ref="X329:X392" si="100">W329*X$6</f>
        <v>0</v>
      </c>
      <c r="Y329" s="22">
        <f t="shared" ref="Y329:Y392" si="101">L329</f>
        <v>0</v>
      </c>
      <c r="AA329" s="47"/>
    </row>
    <row r="330" spans="1:34" hidden="1" x14ac:dyDescent="0.25">
      <c r="A330" s="57" t="s">
        <v>39</v>
      </c>
      <c r="B330" s="1">
        <v>40.512</v>
      </c>
      <c r="C330" s="1">
        <v>40.256</v>
      </c>
      <c r="D330" s="1">
        <v>420.15800000000002</v>
      </c>
      <c r="E330" s="1">
        <v>380.54300000000001</v>
      </c>
      <c r="G330" s="1">
        <f t="shared" si="85"/>
        <v>39.615000000000009</v>
      </c>
      <c r="H330" s="1">
        <f t="shared" si="86"/>
        <v>0.25600000000000023</v>
      </c>
      <c r="I330" s="2">
        <f t="shared" si="87"/>
        <v>403.35167999999999</v>
      </c>
      <c r="J330" s="2">
        <f t="shared" si="88"/>
        <v>394.94852000000003</v>
      </c>
      <c r="K330" s="2">
        <f t="shared" si="89"/>
        <v>386.54536000000002</v>
      </c>
      <c r="L330" s="10">
        <f t="shared" si="90"/>
        <v>0</v>
      </c>
      <c r="M330" s="73" t="str">
        <f t="shared" si="91"/>
        <v/>
      </c>
      <c r="N330">
        <f t="shared" si="92"/>
        <v>0</v>
      </c>
      <c r="O330" s="12">
        <f t="shared" si="93"/>
        <v>40.512</v>
      </c>
      <c r="P330" s="11">
        <f t="shared" si="94"/>
        <v>0</v>
      </c>
      <c r="Q330" s="1">
        <f t="shared" si="95"/>
        <v>40.512</v>
      </c>
      <c r="S330" s="14" t="str">
        <f t="shared" si="96"/>
        <v>A</v>
      </c>
      <c r="U330" s="1">
        <f t="shared" si="97"/>
        <v>40.512</v>
      </c>
      <c r="V330" s="1">
        <f t="shared" si="98"/>
        <v>380.54300000000001</v>
      </c>
      <c r="W330" s="1">
        <f t="shared" si="99"/>
        <v>0</v>
      </c>
      <c r="X330" s="20">
        <f t="shared" si="100"/>
        <v>0</v>
      </c>
      <c r="Y330" s="22">
        <f t="shared" si="101"/>
        <v>0</v>
      </c>
      <c r="AA330" s="47"/>
    </row>
    <row r="331" spans="1:34" hidden="1" x14ac:dyDescent="0.25">
      <c r="A331" s="57" t="s">
        <v>39</v>
      </c>
      <c r="B331" s="1">
        <v>42.368000000000002</v>
      </c>
      <c r="C331" s="1">
        <v>42.176000000000002</v>
      </c>
      <c r="D331" s="1">
        <v>419.20499999999998</v>
      </c>
      <c r="E331" s="1">
        <v>379.66199999999998</v>
      </c>
      <c r="G331" s="1">
        <f t="shared" si="85"/>
        <v>39.543000000000006</v>
      </c>
      <c r="H331" s="1">
        <f t="shared" si="86"/>
        <v>0.19200000000000017</v>
      </c>
      <c r="I331" s="2">
        <f t="shared" si="87"/>
        <v>402.43680000000001</v>
      </c>
      <c r="J331" s="2">
        <f t="shared" si="88"/>
        <v>394.05269999999996</v>
      </c>
      <c r="K331" s="2">
        <f t="shared" si="89"/>
        <v>385.66859999999997</v>
      </c>
      <c r="L331" s="10">
        <f t="shared" si="90"/>
        <v>0</v>
      </c>
      <c r="M331" s="73" t="str">
        <f t="shared" si="91"/>
        <v/>
      </c>
      <c r="N331">
        <f t="shared" si="92"/>
        <v>0</v>
      </c>
      <c r="O331" s="12">
        <f t="shared" si="93"/>
        <v>42.368000000000002</v>
      </c>
      <c r="P331" s="11">
        <f t="shared" si="94"/>
        <v>0</v>
      </c>
      <c r="Q331" s="1">
        <f t="shared" si="95"/>
        <v>42.368000000000002</v>
      </c>
      <c r="S331" s="14" t="str">
        <f t="shared" si="96"/>
        <v>A</v>
      </c>
      <c r="U331" s="1">
        <f t="shared" si="97"/>
        <v>42.368000000000002</v>
      </c>
      <c r="V331" s="1">
        <f t="shared" si="98"/>
        <v>379.66199999999998</v>
      </c>
      <c r="W331" s="1">
        <f t="shared" si="99"/>
        <v>0</v>
      </c>
      <c r="X331" s="20">
        <f t="shared" si="100"/>
        <v>0</v>
      </c>
      <c r="Y331" s="22">
        <f t="shared" si="101"/>
        <v>0</v>
      </c>
      <c r="AA331" s="47"/>
    </row>
    <row r="332" spans="1:34" hidden="1" x14ac:dyDescent="0.25">
      <c r="A332" s="57" t="s">
        <v>39</v>
      </c>
      <c r="B332" s="1">
        <v>43.392000000000003</v>
      </c>
      <c r="C332" s="1">
        <v>43.136000000000003</v>
      </c>
      <c r="D332" s="1">
        <v>420.52</v>
      </c>
      <c r="E332" s="1">
        <v>380.85399999999998</v>
      </c>
      <c r="G332" s="1">
        <f t="shared" si="85"/>
        <v>39.665999999999997</v>
      </c>
      <c r="H332" s="1">
        <f t="shared" si="86"/>
        <v>0.25600000000000023</v>
      </c>
      <c r="I332" s="2">
        <f t="shared" si="87"/>
        <v>403.69919999999996</v>
      </c>
      <c r="J332" s="2">
        <f t="shared" si="88"/>
        <v>395.28879999999998</v>
      </c>
      <c r="K332" s="2">
        <f t="shared" si="89"/>
        <v>386.8784</v>
      </c>
      <c r="L332" s="10">
        <f t="shared" si="90"/>
        <v>0</v>
      </c>
      <c r="M332" s="73" t="str">
        <f t="shared" si="91"/>
        <v/>
      </c>
      <c r="N332">
        <f t="shared" si="92"/>
        <v>0</v>
      </c>
      <c r="O332" s="12">
        <f t="shared" si="93"/>
        <v>43.392000000000003</v>
      </c>
      <c r="P332" s="11">
        <f t="shared" si="94"/>
        <v>0</v>
      </c>
      <c r="Q332" s="1">
        <f t="shared" si="95"/>
        <v>43.392000000000003</v>
      </c>
      <c r="S332" s="14" t="str">
        <f t="shared" si="96"/>
        <v>A</v>
      </c>
      <c r="U332" s="1">
        <f t="shared" si="97"/>
        <v>43.392000000000003</v>
      </c>
      <c r="V332" s="1">
        <f t="shared" si="98"/>
        <v>380.85399999999998</v>
      </c>
      <c r="W332" s="1">
        <f t="shared" si="99"/>
        <v>0</v>
      </c>
      <c r="X332" s="20">
        <f t="shared" si="100"/>
        <v>0</v>
      </c>
      <c r="Y332" s="22">
        <f t="shared" si="101"/>
        <v>0</v>
      </c>
      <c r="AA332" s="47"/>
    </row>
    <row r="333" spans="1:34" hidden="1" x14ac:dyDescent="0.25">
      <c r="A333" s="57" t="s">
        <v>39</v>
      </c>
      <c r="B333" s="1">
        <v>40.832000000000001</v>
      </c>
      <c r="C333" s="1">
        <v>40.64</v>
      </c>
      <c r="D333" s="1">
        <v>421.94299999999998</v>
      </c>
      <c r="E333" s="1">
        <v>382.15</v>
      </c>
      <c r="G333" s="1">
        <f t="shared" si="85"/>
        <v>39.793000000000006</v>
      </c>
      <c r="H333" s="1">
        <f t="shared" si="86"/>
        <v>0.19200000000000017</v>
      </c>
      <c r="I333" s="2">
        <f t="shared" si="87"/>
        <v>405.06527999999997</v>
      </c>
      <c r="J333" s="2">
        <f t="shared" si="88"/>
        <v>396.62642</v>
      </c>
      <c r="K333" s="2">
        <f t="shared" si="89"/>
        <v>388.18755999999996</v>
      </c>
      <c r="L333" s="10">
        <f t="shared" si="90"/>
        <v>0</v>
      </c>
      <c r="M333" s="73" t="str">
        <f t="shared" si="91"/>
        <v/>
      </c>
      <c r="N333">
        <f t="shared" si="92"/>
        <v>0</v>
      </c>
      <c r="O333" s="12">
        <f t="shared" si="93"/>
        <v>40.832000000000001</v>
      </c>
      <c r="P333" s="11">
        <f t="shared" si="94"/>
        <v>0</v>
      </c>
      <c r="Q333" s="1">
        <f t="shared" si="95"/>
        <v>40.832000000000001</v>
      </c>
      <c r="S333" s="14" t="str">
        <f t="shared" si="96"/>
        <v>A</v>
      </c>
      <c r="U333" s="1">
        <f t="shared" si="97"/>
        <v>40.832000000000001</v>
      </c>
      <c r="V333" s="1">
        <f t="shared" si="98"/>
        <v>382.15</v>
      </c>
      <c r="W333" s="1">
        <f t="shared" si="99"/>
        <v>0</v>
      </c>
      <c r="X333" s="20">
        <f t="shared" si="100"/>
        <v>0</v>
      </c>
      <c r="Y333" s="22">
        <f t="shared" si="101"/>
        <v>0</v>
      </c>
      <c r="AA333" s="47"/>
    </row>
    <row r="334" spans="1:34" hidden="1" x14ac:dyDescent="0.25">
      <c r="A334" s="57" t="s">
        <v>39</v>
      </c>
      <c r="B334" s="1">
        <v>40.896000000000001</v>
      </c>
      <c r="C334" s="1">
        <v>40.704000000000001</v>
      </c>
      <c r="D334" s="1">
        <v>421.86700000000002</v>
      </c>
      <c r="E334" s="1">
        <v>382.06799999999998</v>
      </c>
      <c r="G334" s="1">
        <f t="shared" si="85"/>
        <v>39.799000000000035</v>
      </c>
      <c r="H334" s="1">
        <f t="shared" si="86"/>
        <v>0.19200000000000017</v>
      </c>
      <c r="I334" s="2">
        <f t="shared" si="87"/>
        <v>404.99232000000001</v>
      </c>
      <c r="J334" s="2">
        <f t="shared" si="88"/>
        <v>396.55498</v>
      </c>
      <c r="K334" s="2">
        <f t="shared" si="89"/>
        <v>388.11763999999999</v>
      </c>
      <c r="L334" s="10">
        <f t="shared" si="90"/>
        <v>0</v>
      </c>
      <c r="M334" s="73" t="str">
        <f t="shared" si="91"/>
        <v/>
      </c>
      <c r="N334">
        <f t="shared" si="92"/>
        <v>0</v>
      </c>
      <c r="O334" s="12">
        <f t="shared" si="93"/>
        <v>40.896000000000001</v>
      </c>
      <c r="P334" s="11">
        <f t="shared" si="94"/>
        <v>0</v>
      </c>
      <c r="Q334" s="1">
        <f t="shared" si="95"/>
        <v>40.896000000000001</v>
      </c>
      <c r="S334" s="14" t="str">
        <f t="shared" si="96"/>
        <v>A</v>
      </c>
      <c r="U334" s="1">
        <f t="shared" si="97"/>
        <v>40.896000000000001</v>
      </c>
      <c r="V334" s="1">
        <f t="shared" si="98"/>
        <v>382.06799999999998</v>
      </c>
      <c r="W334" s="1">
        <f t="shared" si="99"/>
        <v>0</v>
      </c>
      <c r="X334" s="20">
        <f t="shared" si="100"/>
        <v>0</v>
      </c>
      <c r="Y334" s="22">
        <f t="shared" si="101"/>
        <v>0</v>
      </c>
      <c r="AA334" s="47"/>
    </row>
    <row r="335" spans="1:34" hidden="1" x14ac:dyDescent="0.25">
      <c r="A335" s="57" t="s">
        <v>39</v>
      </c>
      <c r="B335" s="1">
        <v>43.584000000000003</v>
      </c>
      <c r="C335" s="1">
        <v>43.328000000000003</v>
      </c>
      <c r="D335" s="1">
        <v>424.21800000000002</v>
      </c>
      <c r="E335" s="1">
        <v>384.19900000000001</v>
      </c>
      <c r="G335" s="1">
        <f t="shared" si="85"/>
        <v>40.019000000000005</v>
      </c>
      <c r="H335" s="1">
        <f t="shared" si="86"/>
        <v>0.25600000000000023</v>
      </c>
      <c r="I335" s="2">
        <f t="shared" si="87"/>
        <v>407.24928</v>
      </c>
      <c r="J335" s="2">
        <f t="shared" si="88"/>
        <v>398.76492000000002</v>
      </c>
      <c r="K335" s="2">
        <f t="shared" si="89"/>
        <v>390.28056000000004</v>
      </c>
      <c r="L335" s="10">
        <f t="shared" si="90"/>
        <v>0</v>
      </c>
      <c r="M335" s="73" t="str">
        <f t="shared" si="91"/>
        <v/>
      </c>
      <c r="N335">
        <f t="shared" si="92"/>
        <v>0</v>
      </c>
      <c r="O335" s="12">
        <f t="shared" si="93"/>
        <v>43.584000000000003</v>
      </c>
      <c r="P335" s="11">
        <f t="shared" si="94"/>
        <v>0</v>
      </c>
      <c r="Q335" s="1">
        <f t="shared" si="95"/>
        <v>43.584000000000003</v>
      </c>
      <c r="S335" s="14" t="str">
        <f t="shared" si="96"/>
        <v>A</v>
      </c>
      <c r="U335" s="1">
        <f t="shared" si="97"/>
        <v>43.584000000000003</v>
      </c>
      <c r="V335" s="1">
        <f t="shared" si="98"/>
        <v>384.19900000000001</v>
      </c>
      <c r="W335" s="1">
        <f t="shared" si="99"/>
        <v>0</v>
      </c>
      <c r="X335" s="20">
        <f t="shared" si="100"/>
        <v>0</v>
      </c>
      <c r="Y335" s="22">
        <f t="shared" si="101"/>
        <v>0</v>
      </c>
      <c r="AA335" s="47"/>
    </row>
    <row r="336" spans="1:34" hidden="1" x14ac:dyDescent="0.25">
      <c r="A336" s="57" t="s">
        <v>39</v>
      </c>
      <c r="B336" s="1">
        <v>38.72</v>
      </c>
      <c r="C336" s="1">
        <v>38.527999999999999</v>
      </c>
      <c r="D336" s="1">
        <v>420.90800000000002</v>
      </c>
      <c r="E336" s="1">
        <v>381.22199999999998</v>
      </c>
      <c r="G336" s="1">
        <f t="shared" si="85"/>
        <v>39.686000000000035</v>
      </c>
      <c r="H336" s="1">
        <f t="shared" si="86"/>
        <v>0.19200000000000017</v>
      </c>
      <c r="I336" s="2">
        <f t="shared" si="87"/>
        <v>404.07168000000001</v>
      </c>
      <c r="J336" s="2">
        <f t="shared" si="88"/>
        <v>395.65352000000001</v>
      </c>
      <c r="K336" s="2">
        <f t="shared" si="89"/>
        <v>387.23536000000001</v>
      </c>
      <c r="L336" s="10">
        <f t="shared" si="90"/>
        <v>0</v>
      </c>
      <c r="M336" s="73" t="str">
        <f t="shared" si="91"/>
        <v/>
      </c>
      <c r="N336">
        <f t="shared" si="92"/>
        <v>0</v>
      </c>
      <c r="O336" s="12">
        <f t="shared" si="93"/>
        <v>38.72</v>
      </c>
      <c r="P336" s="11">
        <f t="shared" si="94"/>
        <v>0</v>
      </c>
      <c r="Q336" s="1">
        <f t="shared" si="95"/>
        <v>38.72</v>
      </c>
      <c r="S336" s="14" t="str">
        <f t="shared" si="96"/>
        <v>A</v>
      </c>
      <c r="U336" s="1">
        <f t="shared" si="97"/>
        <v>38.72</v>
      </c>
      <c r="V336" s="1">
        <f t="shared" si="98"/>
        <v>381.22199999999998</v>
      </c>
      <c r="W336" s="1">
        <f t="shared" si="99"/>
        <v>0</v>
      </c>
      <c r="X336" s="20">
        <f t="shared" si="100"/>
        <v>0</v>
      </c>
      <c r="Y336" s="22">
        <f t="shared" si="101"/>
        <v>0</v>
      </c>
      <c r="AA336" s="47"/>
    </row>
    <row r="337" spans="1:34" hidden="1" x14ac:dyDescent="0.25">
      <c r="A337" s="57" t="s">
        <v>39</v>
      </c>
      <c r="B337" s="1">
        <v>32.256</v>
      </c>
      <c r="C337" s="1">
        <v>32.064</v>
      </c>
      <c r="D337" s="1">
        <v>417.43400000000003</v>
      </c>
      <c r="E337" s="1">
        <v>382.62700000000001</v>
      </c>
      <c r="G337" s="1">
        <f t="shared" si="85"/>
        <v>34.807000000000016</v>
      </c>
      <c r="H337" s="1">
        <f t="shared" si="86"/>
        <v>0.19200000000000017</v>
      </c>
      <c r="I337" s="2">
        <f t="shared" si="87"/>
        <v>400.73664000000002</v>
      </c>
      <c r="J337" s="2">
        <f t="shared" si="88"/>
        <v>392.38796000000002</v>
      </c>
      <c r="K337" s="2">
        <f t="shared" si="89"/>
        <v>384.03928000000002</v>
      </c>
      <c r="L337" s="10">
        <f t="shared" si="90"/>
        <v>3</v>
      </c>
      <c r="M337" s="73">
        <f t="shared" si="91"/>
        <v>3</v>
      </c>
      <c r="N337">
        <f t="shared" si="92"/>
        <v>3</v>
      </c>
      <c r="O337" s="12">
        <f t="shared" si="93"/>
        <v>35.895837970175833</v>
      </c>
      <c r="P337" s="11">
        <f t="shared" si="94"/>
        <v>3.639837970175833</v>
      </c>
      <c r="Q337" s="1">
        <f t="shared" si="95"/>
        <v>32.256</v>
      </c>
      <c r="S337" s="14" t="str">
        <f t="shared" si="96"/>
        <v>A</v>
      </c>
      <c r="U337" s="1">
        <f t="shared" si="97"/>
        <v>32.256</v>
      </c>
      <c r="V337" s="1">
        <f t="shared" si="98"/>
        <v>382.62700000000001</v>
      </c>
      <c r="W337" s="1">
        <f t="shared" si="99"/>
        <v>3.639837970175833</v>
      </c>
      <c r="X337" s="20">
        <f t="shared" si="100"/>
        <v>1.5833295170264874</v>
      </c>
      <c r="Y337" s="22">
        <f t="shared" si="101"/>
        <v>3</v>
      </c>
      <c r="AA337" s="47"/>
    </row>
    <row r="338" spans="1:34" hidden="1" x14ac:dyDescent="0.25">
      <c r="A338" s="57" t="s">
        <v>39</v>
      </c>
      <c r="B338" s="1">
        <v>33.664000000000001</v>
      </c>
      <c r="C338" s="1">
        <v>33.472000000000001</v>
      </c>
      <c r="D338" s="1">
        <v>416.49299999999999</v>
      </c>
      <c r="E338" s="1">
        <v>383.11900000000003</v>
      </c>
      <c r="G338" s="1">
        <f t="shared" si="85"/>
        <v>33.373999999999967</v>
      </c>
      <c r="H338" s="1">
        <f t="shared" si="86"/>
        <v>0.19200000000000017</v>
      </c>
      <c r="I338" s="2">
        <f t="shared" si="87"/>
        <v>399.83328</v>
      </c>
      <c r="J338" s="2">
        <f t="shared" si="88"/>
        <v>391.50342000000001</v>
      </c>
      <c r="K338" s="2">
        <f t="shared" si="89"/>
        <v>383.17356000000001</v>
      </c>
      <c r="L338" s="10">
        <f t="shared" si="90"/>
        <v>3</v>
      </c>
      <c r="M338" s="73" t="str">
        <f t="shared" si="91"/>
        <v/>
      </c>
      <c r="N338">
        <f t="shared" si="92"/>
        <v>3</v>
      </c>
      <c r="O338" s="12">
        <f t="shared" si="93"/>
        <v>37.462719786334297</v>
      </c>
      <c r="P338" s="11">
        <f t="shared" si="94"/>
        <v>3.7987197863342956</v>
      </c>
      <c r="Q338" s="1">
        <f t="shared" si="95"/>
        <v>33.664000000000001</v>
      </c>
      <c r="S338" s="14" t="str">
        <f t="shared" si="96"/>
        <v>A</v>
      </c>
      <c r="U338" s="1">
        <f t="shared" si="97"/>
        <v>33.664000000000001</v>
      </c>
      <c r="V338" s="1">
        <f t="shared" si="98"/>
        <v>383.11900000000003</v>
      </c>
      <c r="W338" s="1">
        <f t="shared" si="99"/>
        <v>3.7987197863342956</v>
      </c>
      <c r="X338" s="20">
        <f t="shared" si="100"/>
        <v>1.6524431070554186</v>
      </c>
      <c r="Y338" s="22">
        <f t="shared" si="101"/>
        <v>3</v>
      </c>
      <c r="AA338" s="47"/>
    </row>
    <row r="339" spans="1:34" hidden="1" x14ac:dyDescent="0.25">
      <c r="A339" s="57" t="s">
        <v>39</v>
      </c>
      <c r="B339" s="1">
        <v>34.880000000000003</v>
      </c>
      <c r="C339" s="1">
        <v>34.752000000000002</v>
      </c>
      <c r="D339" s="1">
        <v>416.839</v>
      </c>
      <c r="E339" s="1">
        <v>383.43799999999999</v>
      </c>
      <c r="G339" s="1">
        <f t="shared" si="85"/>
        <v>33.40100000000001</v>
      </c>
      <c r="H339" s="1">
        <f t="shared" si="86"/>
        <v>0.12800000000000011</v>
      </c>
      <c r="I339" s="2">
        <f t="shared" si="87"/>
        <v>400.16543999999999</v>
      </c>
      <c r="J339" s="2">
        <f t="shared" si="88"/>
        <v>391.82866000000001</v>
      </c>
      <c r="K339" s="2">
        <f t="shared" si="89"/>
        <v>383.49187999999998</v>
      </c>
      <c r="L339" s="10">
        <f t="shared" si="90"/>
        <v>3</v>
      </c>
      <c r="M339" s="73" t="str">
        <f t="shared" si="91"/>
        <v/>
      </c>
      <c r="N339">
        <f t="shared" si="92"/>
        <v>3</v>
      </c>
      <c r="O339" s="12">
        <f t="shared" si="93"/>
        <v>38.81593590028934</v>
      </c>
      <c r="P339" s="11">
        <f t="shared" si="94"/>
        <v>3.935935900289337</v>
      </c>
      <c r="Q339" s="1">
        <f t="shared" si="95"/>
        <v>34.880000000000003</v>
      </c>
      <c r="S339" s="14" t="str">
        <f t="shared" si="96"/>
        <v>A</v>
      </c>
      <c r="U339" s="1">
        <f t="shared" si="97"/>
        <v>34.880000000000003</v>
      </c>
      <c r="V339" s="1">
        <f t="shared" si="98"/>
        <v>383.43799999999999</v>
      </c>
      <c r="W339" s="1">
        <f t="shared" si="99"/>
        <v>3.935935900289337</v>
      </c>
      <c r="X339" s="20">
        <f t="shared" si="100"/>
        <v>1.7121321166258616</v>
      </c>
      <c r="Y339" s="22">
        <f t="shared" si="101"/>
        <v>3</v>
      </c>
      <c r="AA339" s="47"/>
    </row>
    <row r="340" spans="1:34" hidden="1" x14ac:dyDescent="0.25">
      <c r="A340" s="57" t="s">
        <v>39</v>
      </c>
      <c r="B340" s="1">
        <v>31.103999999999999</v>
      </c>
      <c r="C340" s="1">
        <v>30.911999999999999</v>
      </c>
      <c r="D340" s="1">
        <v>419.39800000000002</v>
      </c>
      <c r="E340" s="1">
        <v>383.10899999999998</v>
      </c>
      <c r="G340" s="1">
        <f t="shared" si="85"/>
        <v>36.289000000000044</v>
      </c>
      <c r="H340" s="1">
        <f t="shared" si="86"/>
        <v>0.19200000000000017</v>
      </c>
      <c r="I340" s="2">
        <f t="shared" si="87"/>
        <v>402.62208000000004</v>
      </c>
      <c r="J340" s="2">
        <f t="shared" si="88"/>
        <v>394.23412000000002</v>
      </c>
      <c r="K340" s="2">
        <f t="shared" si="89"/>
        <v>385.84616000000005</v>
      </c>
      <c r="L340" s="10">
        <f t="shared" si="90"/>
        <v>3</v>
      </c>
      <c r="M340" s="73" t="str">
        <f t="shared" si="91"/>
        <v/>
      </c>
      <c r="N340">
        <f t="shared" si="92"/>
        <v>3</v>
      </c>
      <c r="O340" s="12">
        <f t="shared" si="93"/>
        <v>34.613843756955262</v>
      </c>
      <c r="P340" s="11">
        <f t="shared" si="94"/>
        <v>3.509843756955263</v>
      </c>
      <c r="Q340" s="1">
        <f t="shared" si="95"/>
        <v>31.103999999999999</v>
      </c>
      <c r="S340" s="14" t="str">
        <f t="shared" si="96"/>
        <v>A</v>
      </c>
      <c r="U340" s="1">
        <f t="shared" si="97"/>
        <v>31.103999999999999</v>
      </c>
      <c r="V340" s="1">
        <f t="shared" si="98"/>
        <v>383.10899999999998</v>
      </c>
      <c r="W340" s="1">
        <f t="shared" si="99"/>
        <v>3.509843756955263</v>
      </c>
      <c r="X340" s="20">
        <f t="shared" si="100"/>
        <v>1.5267820342755394</v>
      </c>
      <c r="Y340" s="22">
        <f t="shared" si="101"/>
        <v>3</v>
      </c>
      <c r="AA340" s="47"/>
    </row>
    <row r="341" spans="1:34" hidden="1" x14ac:dyDescent="0.25">
      <c r="A341" s="57" t="s">
        <v>39</v>
      </c>
      <c r="B341" s="1">
        <v>33.664000000000001</v>
      </c>
      <c r="C341" s="1">
        <v>33.408000000000001</v>
      </c>
      <c r="D341" s="1">
        <v>423.15499999999997</v>
      </c>
      <c r="E341" s="1">
        <v>383.28100000000001</v>
      </c>
      <c r="G341" s="1">
        <f t="shared" si="85"/>
        <v>39.873999999999967</v>
      </c>
      <c r="H341" s="1">
        <f t="shared" si="86"/>
        <v>0.25600000000000023</v>
      </c>
      <c r="I341" s="2">
        <f t="shared" si="87"/>
        <v>406.22879999999998</v>
      </c>
      <c r="J341" s="2">
        <f t="shared" si="88"/>
        <v>397.76569999999998</v>
      </c>
      <c r="K341" s="2">
        <f t="shared" si="89"/>
        <v>389.30259999999998</v>
      </c>
      <c r="L341" s="10">
        <f t="shared" si="90"/>
        <v>0</v>
      </c>
      <c r="M341" s="73">
        <f t="shared" si="91"/>
        <v>0</v>
      </c>
      <c r="N341">
        <f t="shared" si="92"/>
        <v>0</v>
      </c>
      <c r="O341" s="12">
        <f t="shared" si="93"/>
        <v>33.664000000000001</v>
      </c>
      <c r="P341" s="11">
        <f t="shared" si="94"/>
        <v>0</v>
      </c>
      <c r="Q341" s="1">
        <f t="shared" si="95"/>
        <v>33.664000000000001</v>
      </c>
      <c r="S341" s="14" t="str">
        <f t="shared" si="96"/>
        <v>A</v>
      </c>
      <c r="U341" s="1">
        <f t="shared" si="97"/>
        <v>33.664000000000001</v>
      </c>
      <c r="V341" s="1">
        <f t="shared" si="98"/>
        <v>383.28100000000001</v>
      </c>
      <c r="W341" s="1">
        <f t="shared" si="99"/>
        <v>0</v>
      </c>
      <c r="X341" s="20">
        <f t="shared" si="100"/>
        <v>0</v>
      </c>
      <c r="Y341" s="22">
        <f t="shared" si="101"/>
        <v>0</v>
      </c>
      <c r="AA341" s="47"/>
    </row>
    <row r="342" spans="1:34" hidden="1" x14ac:dyDescent="0.25">
      <c r="A342" s="57" t="s">
        <v>39</v>
      </c>
      <c r="B342" s="1">
        <v>28.48</v>
      </c>
      <c r="C342" s="1">
        <v>28.352</v>
      </c>
      <c r="D342" s="1">
        <v>422.87200000000001</v>
      </c>
      <c r="E342" s="1">
        <v>383.04399999999998</v>
      </c>
      <c r="G342" s="1">
        <f t="shared" si="85"/>
        <v>39.828000000000031</v>
      </c>
      <c r="H342" s="1">
        <f t="shared" si="86"/>
        <v>0.12800000000000011</v>
      </c>
      <c r="I342" s="2">
        <f t="shared" si="87"/>
        <v>405.95712000000003</v>
      </c>
      <c r="J342" s="2">
        <f t="shared" si="88"/>
        <v>397.49968000000001</v>
      </c>
      <c r="K342" s="2">
        <f t="shared" si="89"/>
        <v>389.04223999999999</v>
      </c>
      <c r="L342" s="10">
        <f t="shared" si="90"/>
        <v>0</v>
      </c>
      <c r="M342" s="73" t="str">
        <f t="shared" si="91"/>
        <v/>
      </c>
      <c r="N342">
        <f t="shared" si="92"/>
        <v>0</v>
      </c>
      <c r="O342" s="12">
        <f t="shared" si="93"/>
        <v>28.48</v>
      </c>
      <c r="P342" s="11">
        <f t="shared" si="94"/>
        <v>0</v>
      </c>
      <c r="Q342" s="1">
        <f t="shared" si="95"/>
        <v>28.48</v>
      </c>
      <c r="S342" s="14" t="str">
        <f t="shared" si="96"/>
        <v>A</v>
      </c>
      <c r="U342" s="1">
        <f t="shared" si="97"/>
        <v>28.48</v>
      </c>
      <c r="V342" s="1">
        <f t="shared" si="98"/>
        <v>383.04399999999998</v>
      </c>
      <c r="W342" s="1">
        <f t="shared" si="99"/>
        <v>0</v>
      </c>
      <c r="X342" s="20">
        <f t="shared" si="100"/>
        <v>0</v>
      </c>
      <c r="Y342" s="22">
        <f t="shared" si="101"/>
        <v>0</v>
      </c>
      <c r="AA342" s="47"/>
    </row>
    <row r="343" spans="1:34" hidden="1" x14ac:dyDescent="0.25">
      <c r="A343" s="57" t="s">
        <v>39</v>
      </c>
      <c r="B343" s="1">
        <v>25.792000000000002</v>
      </c>
      <c r="C343" s="1">
        <v>25.536000000000001</v>
      </c>
      <c r="D343" s="1">
        <v>423.94900000000001</v>
      </c>
      <c r="E343" s="1">
        <v>384.029</v>
      </c>
      <c r="G343" s="1">
        <f t="shared" si="85"/>
        <v>39.920000000000016</v>
      </c>
      <c r="H343" s="1">
        <f t="shared" si="86"/>
        <v>0.25600000000000023</v>
      </c>
      <c r="I343" s="2">
        <f t="shared" si="87"/>
        <v>406.99104</v>
      </c>
      <c r="J343" s="2">
        <f t="shared" si="88"/>
        <v>398.51206000000002</v>
      </c>
      <c r="K343" s="2">
        <f t="shared" si="89"/>
        <v>390.03308000000004</v>
      </c>
      <c r="L343" s="10">
        <f t="shared" si="90"/>
        <v>0</v>
      </c>
      <c r="M343" s="73" t="str">
        <f t="shared" si="91"/>
        <v/>
      </c>
      <c r="N343">
        <f t="shared" si="92"/>
        <v>0</v>
      </c>
      <c r="O343" s="12">
        <f t="shared" si="93"/>
        <v>25.792000000000002</v>
      </c>
      <c r="P343" s="11">
        <f t="shared" si="94"/>
        <v>0</v>
      </c>
      <c r="Q343" s="1">
        <f t="shared" si="95"/>
        <v>25.792000000000002</v>
      </c>
      <c r="S343" s="14" t="str">
        <f t="shared" si="96"/>
        <v>A</v>
      </c>
      <c r="U343" s="1">
        <f t="shared" si="97"/>
        <v>25.792000000000002</v>
      </c>
      <c r="V343" s="1">
        <f t="shared" si="98"/>
        <v>384.029</v>
      </c>
      <c r="W343" s="1">
        <f t="shared" si="99"/>
        <v>0</v>
      </c>
      <c r="X343" s="20">
        <f t="shared" si="100"/>
        <v>0</v>
      </c>
      <c r="Y343" s="22">
        <f t="shared" si="101"/>
        <v>0</v>
      </c>
      <c r="AA343" s="47"/>
    </row>
    <row r="344" spans="1:34" hidden="1" x14ac:dyDescent="0.25">
      <c r="A344" s="57" t="s">
        <v>39</v>
      </c>
      <c r="B344" s="1">
        <v>24.896000000000001</v>
      </c>
      <c r="C344" s="1">
        <v>24.704000000000001</v>
      </c>
      <c r="D344" s="1">
        <v>424.7</v>
      </c>
      <c r="E344" s="1">
        <v>384.71300000000002</v>
      </c>
      <c r="G344" s="1">
        <f t="shared" si="85"/>
        <v>39.986999999999966</v>
      </c>
      <c r="H344" s="1">
        <f t="shared" si="86"/>
        <v>0.19200000000000017</v>
      </c>
      <c r="I344" s="2">
        <f t="shared" si="87"/>
        <v>407.71199999999999</v>
      </c>
      <c r="J344" s="2">
        <f t="shared" si="88"/>
        <v>399.21799999999996</v>
      </c>
      <c r="K344" s="2">
        <f t="shared" si="89"/>
        <v>390.72399999999999</v>
      </c>
      <c r="L344" s="10">
        <f t="shared" si="90"/>
        <v>0</v>
      </c>
      <c r="M344" s="73" t="str">
        <f t="shared" si="91"/>
        <v/>
      </c>
      <c r="N344">
        <f t="shared" si="92"/>
        <v>0</v>
      </c>
      <c r="O344" s="12">
        <f t="shared" si="93"/>
        <v>24.896000000000001</v>
      </c>
      <c r="P344" s="11">
        <f t="shared" si="94"/>
        <v>0</v>
      </c>
      <c r="Q344" s="1">
        <f t="shared" si="95"/>
        <v>24.896000000000001</v>
      </c>
      <c r="S344" s="14" t="str">
        <f t="shared" si="96"/>
        <v>A</v>
      </c>
      <c r="U344" s="1">
        <f t="shared" si="97"/>
        <v>24.896000000000001</v>
      </c>
      <c r="V344" s="1">
        <f t="shared" si="98"/>
        <v>384.71300000000002</v>
      </c>
      <c r="W344" s="1">
        <f t="shared" si="99"/>
        <v>0</v>
      </c>
      <c r="X344" s="20">
        <f t="shared" si="100"/>
        <v>0</v>
      </c>
      <c r="Y344" s="22">
        <f t="shared" si="101"/>
        <v>0</v>
      </c>
      <c r="AA344" s="47"/>
    </row>
    <row r="345" spans="1:34" x14ac:dyDescent="0.25">
      <c r="A345" s="57" t="s">
        <v>39</v>
      </c>
      <c r="B345" s="1">
        <v>24.512</v>
      </c>
      <c r="C345" s="1">
        <v>24.256</v>
      </c>
      <c r="D345" s="1">
        <v>419.65699999999998</v>
      </c>
      <c r="E345" s="1">
        <v>380.14600000000002</v>
      </c>
      <c r="G345" s="1">
        <f t="shared" si="85"/>
        <v>39.510999999999967</v>
      </c>
      <c r="H345" s="1">
        <f t="shared" si="86"/>
        <v>0.25600000000000023</v>
      </c>
      <c r="I345" s="2">
        <f t="shared" si="87"/>
        <v>402.87072000000001</v>
      </c>
      <c r="J345" s="2">
        <f t="shared" si="88"/>
        <v>394.47757999999999</v>
      </c>
      <c r="K345" s="2">
        <f t="shared" si="89"/>
        <v>386.08443999999997</v>
      </c>
      <c r="L345" s="10">
        <f t="shared" si="90"/>
        <v>0</v>
      </c>
      <c r="M345" s="73" t="str">
        <f t="shared" si="91"/>
        <v/>
      </c>
      <c r="N345">
        <f t="shared" si="92"/>
        <v>0</v>
      </c>
      <c r="O345" s="12">
        <f t="shared" si="93"/>
        <v>24.512</v>
      </c>
      <c r="P345" s="11">
        <f t="shared" si="94"/>
        <v>0</v>
      </c>
      <c r="Q345" s="1">
        <f t="shared" si="95"/>
        <v>24.512</v>
      </c>
      <c r="S345" s="14" t="str">
        <f t="shared" si="96"/>
        <v>A</v>
      </c>
      <c r="U345" s="1">
        <f t="shared" si="97"/>
        <v>24.512</v>
      </c>
      <c r="V345" s="1">
        <f t="shared" si="98"/>
        <v>380.14600000000002</v>
      </c>
      <c r="W345" s="1">
        <f t="shared" si="99"/>
        <v>0</v>
      </c>
      <c r="X345" s="20">
        <f t="shared" si="100"/>
        <v>0</v>
      </c>
      <c r="Y345" s="22">
        <f t="shared" si="101"/>
        <v>0</v>
      </c>
      <c r="Z345" s="32" t="s">
        <v>40</v>
      </c>
      <c r="AA345" s="47"/>
      <c r="AB345" s="32" t="str">
        <f>A345</f>
        <v>JJJJ-MM-TT SS:MM:SS</v>
      </c>
      <c r="AC345" s="1">
        <f>SUM(U345:U368)</f>
        <v>683.39200000000005</v>
      </c>
      <c r="AD345" s="1">
        <f>AVERAGE(V345:V368)</f>
        <v>381.02429166666656</v>
      </c>
      <c r="AE345" s="1">
        <f>SUM(W345:W368)</f>
        <v>39.453243712441569</v>
      </c>
      <c r="AF345" s="1">
        <f>SUM(X345:X368)</f>
        <v>17.16216101491208</v>
      </c>
      <c r="AG345" s="35">
        <f>AVERAGE(Y345:Y368)</f>
        <v>1.25</v>
      </c>
      <c r="AH345" s="37" t="e">
        <f>DAY(A345)</f>
        <v>#VALUE!</v>
      </c>
    </row>
    <row r="346" spans="1:34" hidden="1" x14ac:dyDescent="0.25">
      <c r="A346" s="57" t="s">
        <v>39</v>
      </c>
      <c r="B346" s="1">
        <v>24.576000000000001</v>
      </c>
      <c r="C346" s="1">
        <v>24.384</v>
      </c>
      <c r="D346" s="1">
        <v>420.03399999999999</v>
      </c>
      <c r="E346" s="1">
        <v>380.48700000000002</v>
      </c>
      <c r="G346" s="1">
        <f t="shared" si="85"/>
        <v>39.546999999999969</v>
      </c>
      <c r="H346" s="1">
        <f t="shared" si="86"/>
        <v>0.19200000000000017</v>
      </c>
      <c r="I346" s="2">
        <f t="shared" si="87"/>
        <v>403.23264</v>
      </c>
      <c r="J346" s="2">
        <f t="shared" si="88"/>
        <v>394.83195999999998</v>
      </c>
      <c r="K346" s="2">
        <f t="shared" si="89"/>
        <v>386.43128000000002</v>
      </c>
      <c r="L346" s="10">
        <f t="shared" si="90"/>
        <v>0</v>
      </c>
      <c r="M346" s="73" t="str">
        <f t="shared" si="91"/>
        <v/>
      </c>
      <c r="N346">
        <f t="shared" si="92"/>
        <v>0</v>
      </c>
      <c r="O346" s="12">
        <f t="shared" si="93"/>
        <v>24.576000000000001</v>
      </c>
      <c r="P346" s="11">
        <f t="shared" si="94"/>
        <v>0</v>
      </c>
      <c r="Q346" s="1">
        <f t="shared" si="95"/>
        <v>24.576000000000001</v>
      </c>
      <c r="S346" s="14" t="str">
        <f t="shared" si="96"/>
        <v>A</v>
      </c>
      <c r="U346" s="1">
        <f t="shared" si="97"/>
        <v>24.576000000000001</v>
      </c>
      <c r="V346" s="1">
        <f t="shared" si="98"/>
        <v>380.48700000000002</v>
      </c>
      <c r="W346" s="1">
        <f t="shared" si="99"/>
        <v>0</v>
      </c>
      <c r="X346" s="20">
        <f t="shared" si="100"/>
        <v>0</v>
      </c>
      <c r="Y346" s="22">
        <f t="shared" si="101"/>
        <v>0</v>
      </c>
      <c r="AA346" s="47"/>
    </row>
    <row r="347" spans="1:34" hidden="1" x14ac:dyDescent="0.25">
      <c r="A347" s="57" t="s">
        <v>39</v>
      </c>
      <c r="B347" s="1">
        <v>24.704000000000001</v>
      </c>
      <c r="C347" s="1">
        <v>24.512</v>
      </c>
      <c r="D347" s="1">
        <v>420.01</v>
      </c>
      <c r="E347" s="1">
        <v>380.46300000000002</v>
      </c>
      <c r="G347" s="1">
        <f t="shared" si="85"/>
        <v>39.546999999999969</v>
      </c>
      <c r="H347" s="1">
        <f t="shared" si="86"/>
        <v>0.19200000000000017</v>
      </c>
      <c r="I347" s="2">
        <f t="shared" si="87"/>
        <v>403.20959999999997</v>
      </c>
      <c r="J347" s="2">
        <f t="shared" si="88"/>
        <v>394.80939999999998</v>
      </c>
      <c r="K347" s="2">
        <f t="shared" si="89"/>
        <v>386.4092</v>
      </c>
      <c r="L347" s="10">
        <f t="shared" si="90"/>
        <v>0</v>
      </c>
      <c r="M347" s="73" t="str">
        <f t="shared" si="91"/>
        <v/>
      </c>
      <c r="N347">
        <f t="shared" si="92"/>
        <v>0</v>
      </c>
      <c r="O347" s="12">
        <f t="shared" si="93"/>
        <v>24.704000000000001</v>
      </c>
      <c r="P347" s="11">
        <f t="shared" si="94"/>
        <v>0</v>
      </c>
      <c r="Q347" s="1">
        <f t="shared" si="95"/>
        <v>24.704000000000001</v>
      </c>
      <c r="S347" s="14" t="str">
        <f t="shared" si="96"/>
        <v>A</v>
      </c>
      <c r="U347" s="1">
        <f t="shared" si="97"/>
        <v>24.704000000000001</v>
      </c>
      <c r="V347" s="1">
        <f t="shared" si="98"/>
        <v>380.46300000000002</v>
      </c>
      <c r="W347" s="1">
        <f t="shared" si="99"/>
        <v>0</v>
      </c>
      <c r="X347" s="20">
        <f t="shared" si="100"/>
        <v>0</v>
      </c>
      <c r="Y347" s="22">
        <f t="shared" si="101"/>
        <v>0</v>
      </c>
      <c r="AA347" s="47"/>
    </row>
    <row r="348" spans="1:34" hidden="1" x14ac:dyDescent="0.25">
      <c r="A348" s="57" t="s">
        <v>39</v>
      </c>
      <c r="B348" s="1">
        <v>24.512</v>
      </c>
      <c r="C348" s="1">
        <v>24.32</v>
      </c>
      <c r="D348" s="1">
        <v>419.45600000000002</v>
      </c>
      <c r="E348" s="1">
        <v>379.96300000000002</v>
      </c>
      <c r="G348" s="1">
        <f t="shared" si="85"/>
        <v>39.492999999999995</v>
      </c>
      <c r="H348" s="1">
        <f t="shared" si="86"/>
        <v>0.19200000000000017</v>
      </c>
      <c r="I348" s="2">
        <f t="shared" si="87"/>
        <v>402.67776000000003</v>
      </c>
      <c r="J348" s="2">
        <f t="shared" si="88"/>
        <v>394.28863999999999</v>
      </c>
      <c r="K348" s="2">
        <f t="shared" si="89"/>
        <v>385.89952</v>
      </c>
      <c r="L348" s="10">
        <f t="shared" si="90"/>
        <v>0</v>
      </c>
      <c r="M348" s="73" t="str">
        <f t="shared" si="91"/>
        <v/>
      </c>
      <c r="N348">
        <f t="shared" si="92"/>
        <v>0</v>
      </c>
      <c r="O348" s="12">
        <f t="shared" si="93"/>
        <v>24.512</v>
      </c>
      <c r="P348" s="11">
        <f t="shared" si="94"/>
        <v>0</v>
      </c>
      <c r="Q348" s="1">
        <f t="shared" si="95"/>
        <v>24.512</v>
      </c>
      <c r="S348" s="14" t="str">
        <f t="shared" si="96"/>
        <v>A</v>
      </c>
      <c r="U348" s="1">
        <f t="shared" si="97"/>
        <v>24.512</v>
      </c>
      <c r="V348" s="1">
        <f t="shared" si="98"/>
        <v>379.96300000000002</v>
      </c>
      <c r="W348" s="1">
        <f t="shared" si="99"/>
        <v>0</v>
      </c>
      <c r="X348" s="20">
        <f t="shared" si="100"/>
        <v>0</v>
      </c>
      <c r="Y348" s="22">
        <f t="shared" si="101"/>
        <v>0</v>
      </c>
      <c r="AA348" s="47"/>
    </row>
    <row r="349" spans="1:34" hidden="1" x14ac:dyDescent="0.25">
      <c r="A349" s="57" t="s">
        <v>39</v>
      </c>
      <c r="B349" s="1">
        <v>25.664000000000001</v>
      </c>
      <c r="C349" s="1">
        <v>25.408000000000001</v>
      </c>
      <c r="D349" s="1">
        <v>419.46499999999997</v>
      </c>
      <c r="E349" s="1">
        <v>379.971</v>
      </c>
      <c r="G349" s="1">
        <f t="shared" si="85"/>
        <v>39.493999999999971</v>
      </c>
      <c r="H349" s="1">
        <f t="shared" si="86"/>
        <v>0.25600000000000023</v>
      </c>
      <c r="I349" s="2">
        <f t="shared" si="87"/>
        <v>402.68639999999999</v>
      </c>
      <c r="J349" s="2">
        <f t="shared" si="88"/>
        <v>394.2971</v>
      </c>
      <c r="K349" s="2">
        <f t="shared" si="89"/>
        <v>385.90779999999995</v>
      </c>
      <c r="L349" s="10">
        <f t="shared" si="90"/>
        <v>0</v>
      </c>
      <c r="M349" s="73" t="str">
        <f t="shared" si="91"/>
        <v/>
      </c>
      <c r="N349">
        <f t="shared" si="92"/>
        <v>0</v>
      </c>
      <c r="O349" s="12">
        <f t="shared" si="93"/>
        <v>25.664000000000001</v>
      </c>
      <c r="P349" s="11">
        <f t="shared" si="94"/>
        <v>0</v>
      </c>
      <c r="Q349" s="1">
        <f t="shared" si="95"/>
        <v>25.664000000000001</v>
      </c>
      <c r="S349" s="14" t="str">
        <f t="shared" si="96"/>
        <v>A</v>
      </c>
      <c r="U349" s="1">
        <f t="shared" si="97"/>
        <v>25.664000000000001</v>
      </c>
      <c r="V349" s="1">
        <f t="shared" si="98"/>
        <v>379.971</v>
      </c>
      <c r="W349" s="1">
        <f t="shared" si="99"/>
        <v>0</v>
      </c>
      <c r="X349" s="20">
        <f t="shared" si="100"/>
        <v>0</v>
      </c>
      <c r="Y349" s="22">
        <f t="shared" si="101"/>
        <v>0</v>
      </c>
      <c r="AA349" s="47"/>
    </row>
    <row r="350" spans="1:34" hidden="1" x14ac:dyDescent="0.25">
      <c r="A350" s="57" t="s">
        <v>39</v>
      </c>
      <c r="B350" s="1">
        <v>24.832000000000001</v>
      </c>
      <c r="C350" s="1">
        <v>24.64</v>
      </c>
      <c r="D350" s="1">
        <v>419.85899999999998</v>
      </c>
      <c r="E350" s="1">
        <v>380.33300000000003</v>
      </c>
      <c r="G350" s="1">
        <f t="shared" si="85"/>
        <v>39.525999999999954</v>
      </c>
      <c r="H350" s="1">
        <f t="shared" si="86"/>
        <v>0.19200000000000017</v>
      </c>
      <c r="I350" s="2">
        <f t="shared" si="87"/>
        <v>403.06464</v>
      </c>
      <c r="J350" s="2">
        <f t="shared" si="88"/>
        <v>394.66746000000001</v>
      </c>
      <c r="K350" s="2">
        <f t="shared" si="89"/>
        <v>386.27027999999996</v>
      </c>
      <c r="L350" s="10">
        <f t="shared" si="90"/>
        <v>0</v>
      </c>
      <c r="M350" s="73" t="str">
        <f t="shared" si="91"/>
        <v/>
      </c>
      <c r="N350">
        <f t="shared" si="92"/>
        <v>0</v>
      </c>
      <c r="O350" s="12">
        <f t="shared" si="93"/>
        <v>24.832000000000001</v>
      </c>
      <c r="P350" s="11">
        <f t="shared" si="94"/>
        <v>0</v>
      </c>
      <c r="Q350" s="1">
        <f t="shared" si="95"/>
        <v>24.832000000000001</v>
      </c>
      <c r="S350" s="14" t="str">
        <f t="shared" si="96"/>
        <v>A</v>
      </c>
      <c r="U350" s="1">
        <f t="shared" si="97"/>
        <v>24.832000000000001</v>
      </c>
      <c r="V350" s="1">
        <f t="shared" si="98"/>
        <v>380.33300000000003</v>
      </c>
      <c r="W350" s="1">
        <f t="shared" si="99"/>
        <v>0</v>
      </c>
      <c r="X350" s="20">
        <f t="shared" si="100"/>
        <v>0</v>
      </c>
      <c r="Y350" s="22">
        <f t="shared" si="101"/>
        <v>0</v>
      </c>
      <c r="AA350" s="47"/>
    </row>
    <row r="351" spans="1:34" hidden="1" x14ac:dyDescent="0.25">
      <c r="A351" s="57" t="s">
        <v>39</v>
      </c>
      <c r="B351" s="1">
        <v>24.576000000000001</v>
      </c>
      <c r="C351" s="1">
        <v>24.384</v>
      </c>
      <c r="D351" s="1">
        <v>419.404</v>
      </c>
      <c r="E351" s="1">
        <v>379.92099999999999</v>
      </c>
      <c r="G351" s="1">
        <f t="shared" si="85"/>
        <v>39.483000000000004</v>
      </c>
      <c r="H351" s="1">
        <f t="shared" si="86"/>
        <v>0.19200000000000017</v>
      </c>
      <c r="I351" s="2">
        <f t="shared" si="87"/>
        <v>402.62783999999999</v>
      </c>
      <c r="J351" s="2">
        <f t="shared" si="88"/>
        <v>394.23975999999999</v>
      </c>
      <c r="K351" s="2">
        <f t="shared" si="89"/>
        <v>385.85167999999999</v>
      </c>
      <c r="L351" s="10">
        <f t="shared" si="90"/>
        <v>0</v>
      </c>
      <c r="M351" s="73" t="str">
        <f t="shared" si="91"/>
        <v/>
      </c>
      <c r="N351">
        <f t="shared" si="92"/>
        <v>0</v>
      </c>
      <c r="O351" s="12">
        <f t="shared" si="93"/>
        <v>24.576000000000001</v>
      </c>
      <c r="P351" s="11">
        <f t="shared" si="94"/>
        <v>0</v>
      </c>
      <c r="Q351" s="1">
        <f t="shared" si="95"/>
        <v>24.576000000000001</v>
      </c>
      <c r="S351" s="14" t="str">
        <f t="shared" si="96"/>
        <v>A</v>
      </c>
      <c r="U351" s="1">
        <f t="shared" si="97"/>
        <v>24.576000000000001</v>
      </c>
      <c r="V351" s="1">
        <f t="shared" si="98"/>
        <v>379.92099999999999</v>
      </c>
      <c r="W351" s="1">
        <f t="shared" si="99"/>
        <v>0</v>
      </c>
      <c r="X351" s="20">
        <f t="shared" si="100"/>
        <v>0</v>
      </c>
      <c r="Y351" s="22">
        <f t="shared" si="101"/>
        <v>0</v>
      </c>
      <c r="AA351" s="47"/>
    </row>
    <row r="352" spans="1:34" hidden="1" x14ac:dyDescent="0.25">
      <c r="A352" s="57" t="s">
        <v>39</v>
      </c>
      <c r="B352" s="1">
        <v>25.024000000000001</v>
      </c>
      <c r="C352" s="1">
        <v>24.832000000000001</v>
      </c>
      <c r="D352" s="1">
        <v>418.87400000000002</v>
      </c>
      <c r="E352" s="1">
        <v>379.43700000000001</v>
      </c>
      <c r="G352" s="1">
        <f t="shared" si="85"/>
        <v>39.437000000000012</v>
      </c>
      <c r="H352" s="1">
        <f t="shared" si="86"/>
        <v>0.19200000000000017</v>
      </c>
      <c r="I352" s="2">
        <f t="shared" si="87"/>
        <v>402.11904000000004</v>
      </c>
      <c r="J352" s="2">
        <f t="shared" si="88"/>
        <v>393.74156000000005</v>
      </c>
      <c r="K352" s="2">
        <f t="shared" si="89"/>
        <v>385.36408</v>
      </c>
      <c r="L352" s="10">
        <f t="shared" si="90"/>
        <v>0</v>
      </c>
      <c r="M352" s="73" t="str">
        <f t="shared" si="91"/>
        <v/>
      </c>
      <c r="N352">
        <f t="shared" si="92"/>
        <v>0</v>
      </c>
      <c r="O352" s="12">
        <f t="shared" si="93"/>
        <v>25.024000000000001</v>
      </c>
      <c r="P352" s="11">
        <f t="shared" si="94"/>
        <v>0</v>
      </c>
      <c r="Q352" s="1">
        <f t="shared" si="95"/>
        <v>25.024000000000001</v>
      </c>
      <c r="S352" s="14" t="str">
        <f t="shared" si="96"/>
        <v>A</v>
      </c>
      <c r="U352" s="1">
        <f t="shared" si="97"/>
        <v>25.024000000000001</v>
      </c>
      <c r="V352" s="1">
        <f t="shared" si="98"/>
        <v>379.43700000000001</v>
      </c>
      <c r="W352" s="1">
        <f t="shared" si="99"/>
        <v>0</v>
      </c>
      <c r="X352" s="20">
        <f t="shared" si="100"/>
        <v>0</v>
      </c>
      <c r="Y352" s="22">
        <f t="shared" si="101"/>
        <v>0</v>
      </c>
      <c r="AA352" s="47"/>
    </row>
    <row r="353" spans="1:27" hidden="1" x14ac:dyDescent="0.25">
      <c r="A353" s="57" t="s">
        <v>39</v>
      </c>
      <c r="B353" s="1">
        <v>27.327999999999999</v>
      </c>
      <c r="C353" s="1">
        <v>27.071999999999999</v>
      </c>
      <c r="D353" s="1">
        <v>418.60599999999999</v>
      </c>
      <c r="E353" s="1">
        <v>379.18</v>
      </c>
      <c r="G353" s="1">
        <f t="shared" si="85"/>
        <v>39.425999999999988</v>
      </c>
      <c r="H353" s="1">
        <f t="shared" si="86"/>
        <v>0.25600000000000023</v>
      </c>
      <c r="I353" s="2">
        <f t="shared" si="87"/>
        <v>401.86176</v>
      </c>
      <c r="J353" s="2">
        <f t="shared" si="88"/>
        <v>393.48964000000001</v>
      </c>
      <c r="K353" s="2">
        <f t="shared" si="89"/>
        <v>385.11752000000001</v>
      </c>
      <c r="L353" s="10">
        <f t="shared" si="90"/>
        <v>0</v>
      </c>
      <c r="M353" s="73" t="str">
        <f t="shared" si="91"/>
        <v/>
      </c>
      <c r="N353">
        <f t="shared" si="92"/>
        <v>0</v>
      </c>
      <c r="O353" s="12">
        <f t="shared" si="93"/>
        <v>27.327999999999999</v>
      </c>
      <c r="P353" s="11">
        <f t="shared" si="94"/>
        <v>0</v>
      </c>
      <c r="Q353" s="1">
        <f t="shared" si="95"/>
        <v>27.327999999999999</v>
      </c>
      <c r="S353" s="14" t="str">
        <f t="shared" si="96"/>
        <v>A</v>
      </c>
      <c r="U353" s="1">
        <f t="shared" si="97"/>
        <v>27.327999999999999</v>
      </c>
      <c r="V353" s="1">
        <f t="shared" si="98"/>
        <v>379.18</v>
      </c>
      <c r="W353" s="1">
        <f t="shared" si="99"/>
        <v>0</v>
      </c>
      <c r="X353" s="20">
        <f t="shared" si="100"/>
        <v>0</v>
      </c>
      <c r="Y353" s="22">
        <f t="shared" si="101"/>
        <v>0</v>
      </c>
      <c r="AA353" s="47"/>
    </row>
    <row r="354" spans="1:27" hidden="1" x14ac:dyDescent="0.25">
      <c r="A354" s="57" t="s">
        <v>39</v>
      </c>
      <c r="B354" s="1">
        <v>44.735999999999997</v>
      </c>
      <c r="C354" s="1">
        <v>44.607999999999997</v>
      </c>
      <c r="D354" s="1">
        <v>417.149</v>
      </c>
      <c r="E354" s="1">
        <v>380.11</v>
      </c>
      <c r="G354" s="1">
        <f t="shared" si="85"/>
        <v>37.038999999999987</v>
      </c>
      <c r="H354" s="1">
        <f t="shared" si="86"/>
        <v>0.12800000000000011</v>
      </c>
      <c r="I354" s="2">
        <f t="shared" si="87"/>
        <v>400.46303999999998</v>
      </c>
      <c r="J354" s="2">
        <f t="shared" si="88"/>
        <v>392.12006000000002</v>
      </c>
      <c r="K354" s="2">
        <f t="shared" si="89"/>
        <v>383.77708000000001</v>
      </c>
      <c r="L354" s="10">
        <f t="shared" si="90"/>
        <v>3</v>
      </c>
      <c r="M354" s="73">
        <f t="shared" si="91"/>
        <v>3</v>
      </c>
      <c r="N354">
        <f t="shared" si="92"/>
        <v>3</v>
      </c>
      <c r="O354" s="12">
        <f t="shared" si="93"/>
        <v>49.784108613398615</v>
      </c>
      <c r="P354" s="11">
        <f t="shared" si="94"/>
        <v>5.0481086133986182</v>
      </c>
      <c r="Q354" s="1">
        <f t="shared" si="95"/>
        <v>44.735999999999997</v>
      </c>
      <c r="S354" s="14" t="str">
        <f t="shared" si="96"/>
        <v>A</v>
      </c>
      <c r="U354" s="1">
        <f t="shared" si="97"/>
        <v>44.735999999999997</v>
      </c>
      <c r="V354" s="1">
        <f t="shared" si="98"/>
        <v>380.11</v>
      </c>
      <c r="W354" s="1">
        <f t="shared" si="99"/>
        <v>5.0481086133986182</v>
      </c>
      <c r="X354" s="20">
        <f t="shared" si="100"/>
        <v>2.1959272468283988</v>
      </c>
      <c r="Y354" s="22">
        <f t="shared" si="101"/>
        <v>3</v>
      </c>
      <c r="AA354" s="47"/>
    </row>
    <row r="355" spans="1:27" hidden="1" x14ac:dyDescent="0.25">
      <c r="A355" s="57" t="s">
        <v>39</v>
      </c>
      <c r="B355" s="1">
        <v>42.816000000000003</v>
      </c>
      <c r="C355" s="1">
        <v>42.56</v>
      </c>
      <c r="D355" s="1">
        <v>415.99700000000001</v>
      </c>
      <c r="E355" s="1">
        <v>382.64400000000001</v>
      </c>
      <c r="G355" s="1">
        <f t="shared" si="85"/>
        <v>33.353000000000009</v>
      </c>
      <c r="H355" s="1">
        <f t="shared" si="86"/>
        <v>0.25600000000000023</v>
      </c>
      <c r="I355" s="2">
        <f t="shared" si="87"/>
        <v>399.35712000000001</v>
      </c>
      <c r="J355" s="2">
        <f t="shared" si="88"/>
        <v>391.03718000000003</v>
      </c>
      <c r="K355" s="2">
        <f t="shared" si="89"/>
        <v>382.71724</v>
      </c>
      <c r="L355" s="10">
        <f t="shared" si="90"/>
        <v>3</v>
      </c>
      <c r="M355" s="73" t="str">
        <f t="shared" si="91"/>
        <v/>
      </c>
      <c r="N355">
        <f t="shared" si="92"/>
        <v>3</v>
      </c>
      <c r="O355" s="12">
        <f t="shared" si="93"/>
        <v>47.647451591364344</v>
      </c>
      <c r="P355" s="11">
        <f t="shared" si="94"/>
        <v>4.8314515913643419</v>
      </c>
      <c r="Q355" s="1">
        <f t="shared" si="95"/>
        <v>42.816000000000003</v>
      </c>
      <c r="S355" s="14" t="str">
        <f t="shared" si="96"/>
        <v>A</v>
      </c>
      <c r="U355" s="1">
        <f t="shared" si="97"/>
        <v>42.816000000000003</v>
      </c>
      <c r="V355" s="1">
        <f t="shared" si="98"/>
        <v>382.64400000000001</v>
      </c>
      <c r="W355" s="1">
        <f t="shared" si="99"/>
        <v>4.8314515913643419</v>
      </c>
      <c r="X355" s="20">
        <f t="shared" si="100"/>
        <v>2.1016814422434886</v>
      </c>
      <c r="Y355" s="22">
        <f t="shared" si="101"/>
        <v>3</v>
      </c>
      <c r="AA355" s="47"/>
    </row>
    <row r="356" spans="1:27" hidden="1" x14ac:dyDescent="0.25">
      <c r="A356" s="57" t="s">
        <v>39</v>
      </c>
      <c r="B356" s="1">
        <v>35.904000000000003</v>
      </c>
      <c r="C356" s="1">
        <v>35.776000000000003</v>
      </c>
      <c r="D356" s="1">
        <v>415.95699999999999</v>
      </c>
      <c r="E356" s="1">
        <v>382.62799999999999</v>
      </c>
      <c r="G356" s="1">
        <f t="shared" si="85"/>
        <v>33.329000000000008</v>
      </c>
      <c r="H356" s="1">
        <f t="shared" si="86"/>
        <v>0.12800000000000011</v>
      </c>
      <c r="I356" s="2">
        <f t="shared" si="87"/>
        <v>399.31871999999998</v>
      </c>
      <c r="J356" s="2">
        <f t="shared" si="88"/>
        <v>390.99957999999998</v>
      </c>
      <c r="K356" s="2">
        <f t="shared" si="89"/>
        <v>382.68043999999998</v>
      </c>
      <c r="L356" s="10">
        <f t="shared" si="90"/>
        <v>3</v>
      </c>
      <c r="M356" s="73" t="str">
        <f t="shared" si="91"/>
        <v/>
      </c>
      <c r="N356">
        <f t="shared" si="92"/>
        <v>3</v>
      </c>
      <c r="O356" s="12">
        <f t="shared" si="93"/>
        <v>39.955486312040954</v>
      </c>
      <c r="P356" s="11">
        <f t="shared" si="94"/>
        <v>4.0514863120409501</v>
      </c>
      <c r="Q356" s="1">
        <f t="shared" si="95"/>
        <v>35.904000000000003</v>
      </c>
      <c r="S356" s="14" t="str">
        <f t="shared" si="96"/>
        <v>A</v>
      </c>
      <c r="U356" s="1">
        <f t="shared" si="97"/>
        <v>35.904000000000003</v>
      </c>
      <c r="V356" s="1">
        <f t="shared" si="98"/>
        <v>382.62799999999999</v>
      </c>
      <c r="W356" s="1">
        <f t="shared" si="99"/>
        <v>4.0514863120409501</v>
      </c>
      <c r="X356" s="20">
        <f t="shared" si="100"/>
        <v>1.7623965457378132</v>
      </c>
      <c r="Y356" s="22">
        <f t="shared" si="101"/>
        <v>3</v>
      </c>
      <c r="AA356" s="47"/>
    </row>
    <row r="357" spans="1:27" hidden="1" x14ac:dyDescent="0.25">
      <c r="A357" s="57" t="s">
        <v>39</v>
      </c>
      <c r="B357" s="1">
        <v>36.607999999999997</v>
      </c>
      <c r="C357" s="1">
        <v>36.479999999999997</v>
      </c>
      <c r="D357" s="1">
        <v>416.03100000000001</v>
      </c>
      <c r="E357" s="1">
        <v>382.69</v>
      </c>
      <c r="G357" s="1">
        <f t="shared" si="85"/>
        <v>33.341000000000008</v>
      </c>
      <c r="H357" s="1">
        <f t="shared" si="86"/>
        <v>0.12800000000000011</v>
      </c>
      <c r="I357" s="2">
        <f t="shared" si="87"/>
        <v>399.38976000000002</v>
      </c>
      <c r="J357" s="2">
        <f t="shared" si="88"/>
        <v>391.06914</v>
      </c>
      <c r="K357" s="2">
        <f t="shared" si="89"/>
        <v>382.74851999999998</v>
      </c>
      <c r="L357" s="10">
        <f t="shared" si="90"/>
        <v>3</v>
      </c>
      <c r="M357" s="73" t="str">
        <f t="shared" si="91"/>
        <v/>
      </c>
      <c r="N357">
        <f t="shared" si="92"/>
        <v>3</v>
      </c>
      <c r="O357" s="12">
        <f t="shared" si="93"/>
        <v>40.738927220120182</v>
      </c>
      <c r="P357" s="11">
        <f t="shared" si="94"/>
        <v>4.130927220120185</v>
      </c>
      <c r="Q357" s="1">
        <f t="shared" si="95"/>
        <v>36.607999999999997</v>
      </c>
      <c r="S357" s="14" t="str">
        <f t="shared" si="96"/>
        <v>A</v>
      </c>
      <c r="U357" s="1">
        <f t="shared" si="97"/>
        <v>36.607999999999997</v>
      </c>
      <c r="V357" s="1">
        <f t="shared" si="98"/>
        <v>382.69</v>
      </c>
      <c r="W357" s="1">
        <f t="shared" si="99"/>
        <v>4.130927220120185</v>
      </c>
      <c r="X357" s="20">
        <f t="shared" si="100"/>
        <v>1.7969533407522804</v>
      </c>
      <c r="Y357" s="22">
        <f t="shared" si="101"/>
        <v>3</v>
      </c>
      <c r="AA357" s="47"/>
    </row>
    <row r="358" spans="1:27" hidden="1" x14ac:dyDescent="0.25">
      <c r="A358" s="57" t="s">
        <v>39</v>
      </c>
      <c r="B358" s="1">
        <v>35.584000000000003</v>
      </c>
      <c r="C358" s="1">
        <v>35.328000000000003</v>
      </c>
      <c r="D358" s="1">
        <v>417.49900000000002</v>
      </c>
      <c r="E358" s="1">
        <v>384.04300000000001</v>
      </c>
      <c r="G358" s="1">
        <f t="shared" si="85"/>
        <v>33.456000000000017</v>
      </c>
      <c r="H358" s="1">
        <f t="shared" si="86"/>
        <v>0.25600000000000023</v>
      </c>
      <c r="I358" s="2">
        <f t="shared" si="87"/>
        <v>400.79904000000005</v>
      </c>
      <c r="J358" s="2">
        <f t="shared" si="88"/>
        <v>392.44906000000003</v>
      </c>
      <c r="K358" s="2">
        <f t="shared" si="89"/>
        <v>384.09908000000001</v>
      </c>
      <c r="L358" s="10">
        <f t="shared" si="90"/>
        <v>3</v>
      </c>
      <c r="M358" s="73" t="str">
        <f t="shared" si="91"/>
        <v/>
      </c>
      <c r="N358">
        <f t="shared" si="92"/>
        <v>3</v>
      </c>
      <c r="O358" s="12">
        <f t="shared" si="93"/>
        <v>39.599376808368575</v>
      </c>
      <c r="P358" s="11">
        <f t="shared" si="94"/>
        <v>4.0153768083685719</v>
      </c>
      <c r="Q358" s="1">
        <f t="shared" si="95"/>
        <v>35.584000000000003</v>
      </c>
      <c r="S358" s="14" t="str">
        <f t="shared" si="96"/>
        <v>A</v>
      </c>
      <c r="U358" s="1">
        <f t="shared" si="97"/>
        <v>35.584000000000003</v>
      </c>
      <c r="V358" s="1">
        <f t="shared" si="98"/>
        <v>384.04300000000001</v>
      </c>
      <c r="W358" s="1">
        <f t="shared" si="99"/>
        <v>4.0153768083685719</v>
      </c>
      <c r="X358" s="20">
        <f t="shared" si="100"/>
        <v>1.7466889116403288</v>
      </c>
      <c r="Y358" s="22">
        <f t="shared" si="101"/>
        <v>3</v>
      </c>
      <c r="AA358" s="47"/>
    </row>
    <row r="359" spans="1:27" hidden="1" x14ac:dyDescent="0.25">
      <c r="A359" s="57" t="s">
        <v>39</v>
      </c>
      <c r="B359" s="1">
        <v>32.704000000000001</v>
      </c>
      <c r="C359" s="1">
        <v>32.576000000000001</v>
      </c>
      <c r="D359" s="1">
        <v>418.01499999999999</v>
      </c>
      <c r="E359" s="1">
        <v>384.53199999999998</v>
      </c>
      <c r="G359" s="1">
        <f t="shared" si="85"/>
        <v>33.483000000000004</v>
      </c>
      <c r="H359" s="1">
        <f t="shared" si="86"/>
        <v>0.12800000000000011</v>
      </c>
      <c r="I359" s="2">
        <f t="shared" si="87"/>
        <v>401.2944</v>
      </c>
      <c r="J359" s="2">
        <f t="shared" si="88"/>
        <v>392.9341</v>
      </c>
      <c r="K359" s="2">
        <f t="shared" si="89"/>
        <v>384.57380000000001</v>
      </c>
      <c r="L359" s="10">
        <f t="shared" si="90"/>
        <v>3</v>
      </c>
      <c r="M359" s="73" t="str">
        <f t="shared" si="91"/>
        <v/>
      </c>
      <c r="N359">
        <f t="shared" si="92"/>
        <v>3</v>
      </c>
      <c r="O359" s="12">
        <f t="shared" si="93"/>
        <v>36.394391275317162</v>
      </c>
      <c r="P359" s="11">
        <f t="shared" si="94"/>
        <v>3.690391275317161</v>
      </c>
      <c r="Q359" s="1">
        <f t="shared" si="95"/>
        <v>32.704000000000001</v>
      </c>
      <c r="S359" s="14" t="str">
        <f t="shared" si="96"/>
        <v>A</v>
      </c>
      <c r="U359" s="1">
        <f t="shared" si="97"/>
        <v>32.704000000000001</v>
      </c>
      <c r="V359" s="1">
        <f t="shared" si="98"/>
        <v>384.53199999999998</v>
      </c>
      <c r="W359" s="1">
        <f t="shared" si="99"/>
        <v>3.690391275317161</v>
      </c>
      <c r="X359" s="20">
        <f t="shared" si="100"/>
        <v>1.6053202047629651</v>
      </c>
      <c r="Y359" s="22">
        <f t="shared" si="101"/>
        <v>3</v>
      </c>
      <c r="AA359" s="47"/>
    </row>
    <row r="360" spans="1:27" hidden="1" x14ac:dyDescent="0.25">
      <c r="A360" s="57" t="s">
        <v>39</v>
      </c>
      <c r="B360" s="1">
        <v>30.591999999999999</v>
      </c>
      <c r="C360" s="1">
        <v>30.4</v>
      </c>
      <c r="D360" s="1">
        <v>418.73200000000003</v>
      </c>
      <c r="E360" s="1">
        <v>382.38</v>
      </c>
      <c r="G360" s="1">
        <f t="shared" si="85"/>
        <v>36.352000000000032</v>
      </c>
      <c r="H360" s="1">
        <f t="shared" si="86"/>
        <v>0.19200000000000017</v>
      </c>
      <c r="I360" s="2">
        <f t="shared" si="87"/>
        <v>401.98272000000003</v>
      </c>
      <c r="J360" s="2">
        <f t="shared" si="88"/>
        <v>393.60808000000003</v>
      </c>
      <c r="K360" s="2">
        <f t="shared" si="89"/>
        <v>385.23344000000003</v>
      </c>
      <c r="L360" s="10">
        <f t="shared" si="90"/>
        <v>3</v>
      </c>
      <c r="M360" s="73" t="str">
        <f t="shared" si="91"/>
        <v/>
      </c>
      <c r="N360">
        <f t="shared" si="92"/>
        <v>3</v>
      </c>
      <c r="O360" s="12">
        <f t="shared" si="93"/>
        <v>34.044068551079455</v>
      </c>
      <c r="P360" s="11">
        <f t="shared" si="94"/>
        <v>3.4520685510794564</v>
      </c>
      <c r="Q360" s="1">
        <f t="shared" si="95"/>
        <v>30.591999999999999</v>
      </c>
      <c r="S360" s="14" t="str">
        <f t="shared" si="96"/>
        <v>A</v>
      </c>
      <c r="U360" s="1">
        <f t="shared" si="97"/>
        <v>30.591999999999999</v>
      </c>
      <c r="V360" s="1">
        <f t="shared" si="98"/>
        <v>382.38</v>
      </c>
      <c r="W360" s="1">
        <f t="shared" si="99"/>
        <v>3.4520685510794564</v>
      </c>
      <c r="X360" s="20">
        <f t="shared" si="100"/>
        <v>1.5016498197195636</v>
      </c>
      <c r="Y360" s="22">
        <f t="shared" si="101"/>
        <v>3</v>
      </c>
      <c r="AA360" s="47"/>
    </row>
    <row r="361" spans="1:27" hidden="1" x14ac:dyDescent="0.25">
      <c r="A361" s="57" t="s">
        <v>39</v>
      </c>
      <c r="B361" s="1">
        <v>29.952000000000002</v>
      </c>
      <c r="C361" s="1">
        <v>29.76</v>
      </c>
      <c r="D361" s="1">
        <v>418.58100000000002</v>
      </c>
      <c r="E361" s="1">
        <v>379.14600000000002</v>
      </c>
      <c r="G361" s="1">
        <f t="shared" si="85"/>
        <v>39.435000000000002</v>
      </c>
      <c r="H361" s="1">
        <f t="shared" si="86"/>
        <v>0.19200000000000017</v>
      </c>
      <c r="I361" s="2">
        <f t="shared" si="87"/>
        <v>401.83776</v>
      </c>
      <c r="J361" s="2">
        <f t="shared" si="88"/>
        <v>393.46614</v>
      </c>
      <c r="K361" s="2">
        <f t="shared" si="89"/>
        <v>385.09451999999999</v>
      </c>
      <c r="L361" s="10">
        <f t="shared" si="90"/>
        <v>0</v>
      </c>
      <c r="M361" s="73">
        <f t="shared" si="91"/>
        <v>0</v>
      </c>
      <c r="N361">
        <f t="shared" si="92"/>
        <v>0</v>
      </c>
      <c r="O361" s="12">
        <f t="shared" si="93"/>
        <v>29.952000000000002</v>
      </c>
      <c r="P361" s="11">
        <f t="shared" si="94"/>
        <v>0</v>
      </c>
      <c r="Q361" s="1">
        <f t="shared" si="95"/>
        <v>29.952000000000002</v>
      </c>
      <c r="S361" s="14" t="str">
        <f t="shared" si="96"/>
        <v>A</v>
      </c>
      <c r="U361" s="1">
        <f t="shared" si="97"/>
        <v>29.952000000000002</v>
      </c>
      <c r="V361" s="1">
        <f t="shared" si="98"/>
        <v>379.14600000000002</v>
      </c>
      <c r="W361" s="1">
        <f t="shared" si="99"/>
        <v>0</v>
      </c>
      <c r="X361" s="20">
        <f t="shared" si="100"/>
        <v>0</v>
      </c>
      <c r="Y361" s="22">
        <f t="shared" si="101"/>
        <v>0</v>
      </c>
      <c r="AA361" s="47"/>
    </row>
    <row r="362" spans="1:27" hidden="1" x14ac:dyDescent="0.25">
      <c r="A362" s="57" t="s">
        <v>39</v>
      </c>
      <c r="B362" s="1">
        <v>29.696000000000002</v>
      </c>
      <c r="C362" s="1">
        <v>29.504000000000001</v>
      </c>
      <c r="D362" s="1">
        <v>417.27600000000001</v>
      </c>
      <c r="E362" s="1">
        <v>379.81200000000001</v>
      </c>
      <c r="G362" s="1">
        <f t="shared" si="85"/>
        <v>37.463999999999999</v>
      </c>
      <c r="H362" s="1">
        <f t="shared" si="86"/>
        <v>0.19200000000000017</v>
      </c>
      <c r="I362" s="2">
        <f t="shared" si="87"/>
        <v>400.58496000000002</v>
      </c>
      <c r="J362" s="2">
        <f t="shared" si="88"/>
        <v>392.23944</v>
      </c>
      <c r="K362" s="2">
        <f t="shared" si="89"/>
        <v>383.89391999999998</v>
      </c>
      <c r="L362" s="10">
        <f t="shared" si="90"/>
        <v>3</v>
      </c>
      <c r="M362" s="73">
        <f t="shared" si="91"/>
        <v>3</v>
      </c>
      <c r="N362">
        <f t="shared" si="92"/>
        <v>3</v>
      </c>
      <c r="O362" s="12">
        <f t="shared" si="93"/>
        <v>33.046961940796798</v>
      </c>
      <c r="P362" s="11">
        <f t="shared" si="94"/>
        <v>3.3509619407967968</v>
      </c>
      <c r="Q362" s="1">
        <f t="shared" si="95"/>
        <v>29.696000000000002</v>
      </c>
      <c r="S362" s="14" t="str">
        <f t="shared" si="96"/>
        <v>A</v>
      </c>
      <c r="U362" s="1">
        <f t="shared" si="97"/>
        <v>29.696000000000002</v>
      </c>
      <c r="V362" s="1">
        <f t="shared" si="98"/>
        <v>379.81200000000001</v>
      </c>
      <c r="W362" s="1">
        <f t="shared" si="99"/>
        <v>3.3509619407967968</v>
      </c>
      <c r="X362" s="20">
        <f t="shared" si="100"/>
        <v>1.4576684442466066</v>
      </c>
      <c r="Y362" s="22">
        <f t="shared" si="101"/>
        <v>3</v>
      </c>
      <c r="AA362" s="47"/>
    </row>
    <row r="363" spans="1:27" hidden="1" x14ac:dyDescent="0.25">
      <c r="A363" s="57" t="s">
        <v>39</v>
      </c>
      <c r="B363" s="1">
        <v>30.783999999999999</v>
      </c>
      <c r="C363" s="1">
        <v>30.655999999999999</v>
      </c>
      <c r="D363" s="1">
        <v>416.57900000000001</v>
      </c>
      <c r="E363" s="1">
        <v>383.20699999999999</v>
      </c>
      <c r="G363" s="1">
        <f t="shared" si="85"/>
        <v>33.372000000000014</v>
      </c>
      <c r="H363" s="1">
        <f t="shared" si="86"/>
        <v>0.12800000000000011</v>
      </c>
      <c r="I363" s="2">
        <f t="shared" si="87"/>
        <v>399.91584</v>
      </c>
      <c r="J363" s="2">
        <f t="shared" si="88"/>
        <v>391.58426000000003</v>
      </c>
      <c r="K363" s="2">
        <f t="shared" si="89"/>
        <v>383.25268</v>
      </c>
      <c r="L363" s="10">
        <f t="shared" si="90"/>
        <v>3</v>
      </c>
      <c r="M363" s="73" t="str">
        <f t="shared" si="91"/>
        <v/>
      </c>
      <c r="N363">
        <f t="shared" si="92"/>
        <v>3</v>
      </c>
      <c r="O363" s="12">
        <f t="shared" si="93"/>
        <v>34.257734253282884</v>
      </c>
      <c r="P363" s="11">
        <f t="shared" si="94"/>
        <v>3.4737342532828848</v>
      </c>
      <c r="Q363" s="1">
        <f t="shared" si="95"/>
        <v>30.783999999999999</v>
      </c>
      <c r="S363" s="14" t="str">
        <f t="shared" si="96"/>
        <v>A</v>
      </c>
      <c r="U363" s="1">
        <f t="shared" si="97"/>
        <v>30.783999999999999</v>
      </c>
      <c r="V363" s="1">
        <f t="shared" si="98"/>
        <v>383.20699999999999</v>
      </c>
      <c r="W363" s="1">
        <f t="shared" si="99"/>
        <v>3.4737342532828848</v>
      </c>
      <c r="X363" s="20">
        <f t="shared" si="100"/>
        <v>1.5110744001780549</v>
      </c>
      <c r="Y363" s="22">
        <f t="shared" si="101"/>
        <v>3</v>
      </c>
      <c r="AA363" s="47"/>
    </row>
    <row r="364" spans="1:27" hidden="1" x14ac:dyDescent="0.25">
      <c r="A364" s="57" t="s">
        <v>39</v>
      </c>
      <c r="B364" s="1">
        <v>30.207999999999998</v>
      </c>
      <c r="C364" s="1">
        <v>30.015999999999998</v>
      </c>
      <c r="D364" s="1">
        <v>418.08699999999999</v>
      </c>
      <c r="E364" s="1">
        <v>384.18900000000002</v>
      </c>
      <c r="G364" s="1">
        <f t="shared" si="85"/>
        <v>33.897999999999968</v>
      </c>
      <c r="H364" s="1">
        <f t="shared" si="86"/>
        <v>0.19200000000000017</v>
      </c>
      <c r="I364" s="2">
        <f t="shared" si="87"/>
        <v>401.36351999999999</v>
      </c>
      <c r="J364" s="2">
        <f t="shared" si="88"/>
        <v>393.00178</v>
      </c>
      <c r="K364" s="2">
        <f t="shared" si="89"/>
        <v>384.64004</v>
      </c>
      <c r="L364" s="10">
        <f t="shared" si="90"/>
        <v>3</v>
      </c>
      <c r="M364" s="73" t="str">
        <f t="shared" si="91"/>
        <v/>
      </c>
      <c r="N364">
        <f t="shared" si="92"/>
        <v>3</v>
      </c>
      <c r="O364" s="12">
        <f t="shared" si="93"/>
        <v>33.616737146672598</v>
      </c>
      <c r="P364" s="11">
        <f t="shared" si="94"/>
        <v>3.4087371466725997</v>
      </c>
      <c r="Q364" s="1">
        <f t="shared" si="95"/>
        <v>30.207999999999998</v>
      </c>
      <c r="S364" s="14" t="str">
        <f t="shared" si="96"/>
        <v>A</v>
      </c>
      <c r="U364" s="1">
        <f t="shared" si="97"/>
        <v>30.207999999999998</v>
      </c>
      <c r="V364" s="1">
        <f t="shared" si="98"/>
        <v>384.18900000000002</v>
      </c>
      <c r="W364" s="1">
        <f t="shared" si="99"/>
        <v>3.4087371466725997</v>
      </c>
      <c r="X364" s="20">
        <f t="shared" si="100"/>
        <v>1.4828006588025808</v>
      </c>
      <c r="Y364" s="22">
        <f t="shared" si="101"/>
        <v>3</v>
      </c>
      <c r="AA364" s="47"/>
    </row>
    <row r="365" spans="1:27" hidden="1" x14ac:dyDescent="0.25">
      <c r="A365" s="57" t="s">
        <v>39</v>
      </c>
      <c r="B365" s="1">
        <v>29.376000000000001</v>
      </c>
      <c r="C365" s="1">
        <v>29.184000000000001</v>
      </c>
      <c r="D365" s="1">
        <v>419.05500000000001</v>
      </c>
      <c r="E365" s="1">
        <v>379.58300000000003</v>
      </c>
      <c r="G365" s="1">
        <f t="shared" si="85"/>
        <v>39.47199999999998</v>
      </c>
      <c r="H365" s="1">
        <f t="shared" si="86"/>
        <v>0.19200000000000017</v>
      </c>
      <c r="I365" s="2">
        <f t="shared" si="87"/>
        <v>402.2928</v>
      </c>
      <c r="J365" s="2">
        <f t="shared" si="88"/>
        <v>393.9117</v>
      </c>
      <c r="K365" s="2">
        <f t="shared" si="89"/>
        <v>385.53059999999999</v>
      </c>
      <c r="L365" s="10">
        <f t="shared" si="90"/>
        <v>0</v>
      </c>
      <c r="M365" s="73">
        <f t="shared" si="91"/>
        <v>0</v>
      </c>
      <c r="N365">
        <f t="shared" si="92"/>
        <v>0</v>
      </c>
      <c r="O365" s="12">
        <f t="shared" si="93"/>
        <v>29.376000000000001</v>
      </c>
      <c r="P365" s="11">
        <f t="shared" si="94"/>
        <v>0</v>
      </c>
      <c r="Q365" s="1">
        <f t="shared" si="95"/>
        <v>29.376000000000001</v>
      </c>
      <c r="S365" s="14" t="str">
        <f t="shared" si="96"/>
        <v>A</v>
      </c>
      <c r="U365" s="1">
        <f t="shared" si="97"/>
        <v>29.376000000000001</v>
      </c>
      <c r="V365" s="1">
        <f t="shared" si="98"/>
        <v>379.58300000000003</v>
      </c>
      <c r="W365" s="1">
        <f t="shared" si="99"/>
        <v>0</v>
      </c>
      <c r="X365" s="20">
        <f t="shared" si="100"/>
        <v>0</v>
      </c>
      <c r="Y365" s="22">
        <f t="shared" si="101"/>
        <v>0</v>
      </c>
      <c r="AA365" s="47"/>
    </row>
    <row r="366" spans="1:27" hidden="1" x14ac:dyDescent="0.25">
      <c r="A366" s="57" t="s">
        <v>39</v>
      </c>
      <c r="B366" s="1">
        <v>21.44</v>
      </c>
      <c r="C366" s="1">
        <v>21.184000000000001</v>
      </c>
      <c r="D366" s="1">
        <v>419.08100000000002</v>
      </c>
      <c r="E366" s="1">
        <v>379.64400000000001</v>
      </c>
      <c r="G366" s="1">
        <f t="shared" si="85"/>
        <v>39.437000000000012</v>
      </c>
      <c r="H366" s="1">
        <f t="shared" si="86"/>
        <v>0.25600000000000023</v>
      </c>
      <c r="I366" s="2">
        <f t="shared" si="87"/>
        <v>402.31776000000002</v>
      </c>
      <c r="J366" s="2">
        <f t="shared" si="88"/>
        <v>393.93614000000002</v>
      </c>
      <c r="K366" s="2">
        <f t="shared" si="89"/>
        <v>385.55452000000002</v>
      </c>
      <c r="L366" s="10">
        <f t="shared" si="90"/>
        <v>0</v>
      </c>
      <c r="M366" s="73" t="str">
        <f t="shared" si="91"/>
        <v/>
      </c>
      <c r="N366">
        <f t="shared" si="92"/>
        <v>0</v>
      </c>
      <c r="O366" s="12">
        <f t="shared" si="93"/>
        <v>21.44</v>
      </c>
      <c r="P366" s="11">
        <f t="shared" si="94"/>
        <v>0</v>
      </c>
      <c r="Q366" s="1">
        <f t="shared" si="95"/>
        <v>21.44</v>
      </c>
      <c r="S366" s="14" t="str">
        <f t="shared" si="96"/>
        <v>A</v>
      </c>
      <c r="U366" s="1">
        <f t="shared" si="97"/>
        <v>21.44</v>
      </c>
      <c r="V366" s="1">
        <f t="shared" si="98"/>
        <v>379.64400000000001</v>
      </c>
      <c r="W366" s="1">
        <f t="shared" si="99"/>
        <v>0</v>
      </c>
      <c r="X366" s="20">
        <f t="shared" si="100"/>
        <v>0</v>
      </c>
      <c r="Y366" s="22">
        <f t="shared" si="101"/>
        <v>0</v>
      </c>
      <c r="AA366" s="47"/>
    </row>
    <row r="367" spans="1:27" hidden="1" x14ac:dyDescent="0.25">
      <c r="A367" s="57" t="s">
        <v>39</v>
      </c>
      <c r="B367" s="1">
        <v>14.336</v>
      </c>
      <c r="C367" s="1">
        <v>14.208</v>
      </c>
      <c r="D367" s="1">
        <v>419.00299999999999</v>
      </c>
      <c r="E367" s="1">
        <v>379.58699999999999</v>
      </c>
      <c r="G367" s="1">
        <f t="shared" si="85"/>
        <v>39.415999999999997</v>
      </c>
      <c r="H367" s="1">
        <f t="shared" si="86"/>
        <v>0.12800000000000011</v>
      </c>
      <c r="I367" s="2">
        <f t="shared" si="87"/>
        <v>402.24288000000001</v>
      </c>
      <c r="J367" s="2">
        <f t="shared" si="88"/>
        <v>393.86282</v>
      </c>
      <c r="K367" s="2">
        <f t="shared" si="89"/>
        <v>385.48275999999998</v>
      </c>
      <c r="L367" s="10">
        <f t="shared" si="90"/>
        <v>0</v>
      </c>
      <c r="M367" s="73" t="str">
        <f t="shared" si="91"/>
        <v/>
      </c>
      <c r="N367">
        <f t="shared" si="92"/>
        <v>0</v>
      </c>
      <c r="O367" s="12">
        <f t="shared" si="93"/>
        <v>14.336</v>
      </c>
      <c r="P367" s="11">
        <f t="shared" si="94"/>
        <v>0</v>
      </c>
      <c r="Q367" s="1">
        <f t="shared" si="95"/>
        <v>14.336</v>
      </c>
      <c r="S367" s="14" t="str">
        <f t="shared" si="96"/>
        <v>A</v>
      </c>
      <c r="U367" s="1">
        <f t="shared" si="97"/>
        <v>14.336</v>
      </c>
      <c r="V367" s="1">
        <f t="shared" si="98"/>
        <v>379.58699999999999</v>
      </c>
      <c r="W367" s="1">
        <f t="shared" si="99"/>
        <v>0</v>
      </c>
      <c r="X367" s="20">
        <f t="shared" si="100"/>
        <v>0</v>
      </c>
      <c r="Y367" s="22">
        <f t="shared" si="101"/>
        <v>0</v>
      </c>
      <c r="AA367" s="47"/>
    </row>
    <row r="368" spans="1:27" hidden="1" x14ac:dyDescent="0.25">
      <c r="A368" s="57" t="s">
        <v>39</v>
      </c>
      <c r="B368" s="1">
        <v>12.928000000000001</v>
      </c>
      <c r="C368" s="1">
        <v>12.672000000000001</v>
      </c>
      <c r="D368" s="1">
        <v>419.99700000000001</v>
      </c>
      <c r="E368" s="1">
        <v>380.48700000000002</v>
      </c>
      <c r="G368" s="1">
        <f t="shared" si="85"/>
        <v>39.509999999999991</v>
      </c>
      <c r="H368" s="1">
        <f t="shared" si="86"/>
        <v>0.25600000000000023</v>
      </c>
      <c r="I368" s="2">
        <f t="shared" si="87"/>
        <v>403.19712000000004</v>
      </c>
      <c r="J368" s="2">
        <f t="shared" si="88"/>
        <v>394.79718000000003</v>
      </c>
      <c r="K368" s="2">
        <f t="shared" si="89"/>
        <v>386.39724000000001</v>
      </c>
      <c r="L368" s="10">
        <f t="shared" si="90"/>
        <v>0</v>
      </c>
      <c r="M368" s="73" t="str">
        <f t="shared" si="91"/>
        <v/>
      </c>
      <c r="N368">
        <f t="shared" si="92"/>
        <v>0</v>
      </c>
      <c r="O368" s="12">
        <f t="shared" si="93"/>
        <v>12.928000000000001</v>
      </c>
      <c r="P368" s="11">
        <f t="shared" si="94"/>
        <v>0</v>
      </c>
      <c r="Q368" s="1">
        <f t="shared" si="95"/>
        <v>12.928000000000001</v>
      </c>
      <c r="S368" s="14" t="str">
        <f t="shared" si="96"/>
        <v>A</v>
      </c>
      <c r="U368" s="1">
        <f t="shared" si="97"/>
        <v>12.928000000000001</v>
      </c>
      <c r="V368" s="1">
        <f t="shared" si="98"/>
        <v>380.48700000000002</v>
      </c>
      <c r="W368" s="1">
        <f t="shared" si="99"/>
        <v>0</v>
      </c>
      <c r="X368" s="20">
        <f t="shared" si="100"/>
        <v>0</v>
      </c>
      <c r="Y368" s="22">
        <f t="shared" si="101"/>
        <v>0</v>
      </c>
      <c r="AA368" s="47"/>
    </row>
    <row r="369" spans="1:34" x14ac:dyDescent="0.25">
      <c r="A369" s="57" t="s">
        <v>39</v>
      </c>
      <c r="B369" s="1">
        <v>12.672000000000001</v>
      </c>
      <c r="C369" s="1">
        <v>12.48</v>
      </c>
      <c r="D369" s="1">
        <v>421.39800000000002</v>
      </c>
      <c r="E369" s="1">
        <v>381.75599999999997</v>
      </c>
      <c r="G369" s="1">
        <f t="shared" si="85"/>
        <v>39.642000000000053</v>
      </c>
      <c r="H369" s="1">
        <f t="shared" si="86"/>
        <v>0.19200000000000017</v>
      </c>
      <c r="I369" s="2">
        <f t="shared" si="87"/>
        <v>404.54208</v>
      </c>
      <c r="J369" s="2">
        <f t="shared" si="88"/>
        <v>396.11412000000001</v>
      </c>
      <c r="K369" s="2">
        <f t="shared" si="89"/>
        <v>387.68616000000003</v>
      </c>
      <c r="L369" s="10">
        <f t="shared" si="90"/>
        <v>0</v>
      </c>
      <c r="M369" s="73" t="str">
        <f t="shared" si="91"/>
        <v/>
      </c>
      <c r="N369">
        <f t="shared" si="92"/>
        <v>0</v>
      </c>
      <c r="O369" s="12">
        <f t="shared" si="93"/>
        <v>12.672000000000001</v>
      </c>
      <c r="P369" s="11">
        <f t="shared" si="94"/>
        <v>0</v>
      </c>
      <c r="Q369" s="1">
        <f t="shared" si="95"/>
        <v>12.672000000000001</v>
      </c>
      <c r="S369" s="14" t="str">
        <f t="shared" si="96"/>
        <v>A</v>
      </c>
      <c r="U369" s="1">
        <f t="shared" si="97"/>
        <v>12.672000000000001</v>
      </c>
      <c r="V369" s="1">
        <f t="shared" si="98"/>
        <v>381.75599999999997</v>
      </c>
      <c r="W369" s="1">
        <f t="shared" si="99"/>
        <v>0</v>
      </c>
      <c r="X369" s="20">
        <f t="shared" si="100"/>
        <v>0</v>
      </c>
      <c r="Y369" s="22">
        <f t="shared" si="101"/>
        <v>0</v>
      </c>
      <c r="Z369" s="32" t="s">
        <v>40</v>
      </c>
      <c r="AA369" s="47"/>
      <c r="AB369" s="32" t="str">
        <f>A369</f>
        <v>JJJJ-MM-TT SS:MM:SS</v>
      </c>
      <c r="AC369" s="1">
        <f>SUM(U369:U392)</f>
        <v>329.79200000000003</v>
      </c>
      <c r="AD369" s="1">
        <f>AVERAGE(V369:V392)</f>
        <v>380.71129166666657</v>
      </c>
      <c r="AE369" s="1">
        <f>SUM(W369:W392)</f>
        <v>5.9797338081460047</v>
      </c>
      <c r="AF369" s="1">
        <f>SUM(X369:X392)</f>
        <v>2.601184206543512</v>
      </c>
      <c r="AG369" s="35">
        <f>AVERAGE(Y369:Y392)</f>
        <v>0.5</v>
      </c>
      <c r="AH369" s="37" t="e">
        <f>DAY(A369)</f>
        <v>#VALUE!</v>
      </c>
    </row>
    <row r="370" spans="1:34" hidden="1" x14ac:dyDescent="0.25">
      <c r="A370" s="57" t="s">
        <v>39</v>
      </c>
      <c r="B370" s="1">
        <v>13.055999999999999</v>
      </c>
      <c r="C370" s="1">
        <v>12.864000000000001</v>
      </c>
      <c r="D370" s="1">
        <v>421.113</v>
      </c>
      <c r="E370" s="1">
        <v>381.49599999999998</v>
      </c>
      <c r="G370" s="1">
        <f t="shared" si="85"/>
        <v>39.617000000000019</v>
      </c>
      <c r="H370" s="1">
        <f t="shared" si="86"/>
        <v>0.19199999999999839</v>
      </c>
      <c r="I370" s="2">
        <f t="shared" si="87"/>
        <v>404.26848000000001</v>
      </c>
      <c r="J370" s="2">
        <f t="shared" si="88"/>
        <v>395.84622000000002</v>
      </c>
      <c r="K370" s="2">
        <f t="shared" si="89"/>
        <v>387.42396000000002</v>
      </c>
      <c r="L370" s="10">
        <f t="shared" si="90"/>
        <v>0</v>
      </c>
      <c r="M370" s="73" t="str">
        <f t="shared" si="91"/>
        <v/>
      </c>
      <c r="N370">
        <f t="shared" si="92"/>
        <v>0</v>
      </c>
      <c r="O370" s="12">
        <f t="shared" si="93"/>
        <v>13.055999999999999</v>
      </c>
      <c r="P370" s="11">
        <f t="shared" si="94"/>
        <v>0</v>
      </c>
      <c r="Q370" s="1">
        <f t="shared" si="95"/>
        <v>13.055999999999999</v>
      </c>
      <c r="S370" s="14" t="str">
        <f t="shared" si="96"/>
        <v>A</v>
      </c>
      <c r="U370" s="1">
        <f t="shared" si="97"/>
        <v>13.055999999999999</v>
      </c>
      <c r="V370" s="1">
        <f t="shared" si="98"/>
        <v>381.49599999999998</v>
      </c>
      <c r="W370" s="1">
        <f t="shared" si="99"/>
        <v>0</v>
      </c>
      <c r="X370" s="20">
        <f t="shared" si="100"/>
        <v>0</v>
      </c>
      <c r="Y370" s="22">
        <f t="shared" si="101"/>
        <v>0</v>
      </c>
      <c r="AA370" s="47"/>
    </row>
    <row r="371" spans="1:34" hidden="1" x14ac:dyDescent="0.25">
      <c r="A371" s="57" t="s">
        <v>39</v>
      </c>
      <c r="B371" s="1">
        <v>13.44</v>
      </c>
      <c r="C371" s="1">
        <v>13.183999999999999</v>
      </c>
      <c r="D371" s="1">
        <v>421.279</v>
      </c>
      <c r="E371" s="1">
        <v>381.64299999999997</v>
      </c>
      <c r="G371" s="1">
        <f t="shared" si="85"/>
        <v>39.636000000000024</v>
      </c>
      <c r="H371" s="1">
        <f t="shared" si="86"/>
        <v>0.25600000000000023</v>
      </c>
      <c r="I371" s="2">
        <f t="shared" si="87"/>
        <v>404.42784</v>
      </c>
      <c r="J371" s="2">
        <f t="shared" si="88"/>
        <v>396.00225999999998</v>
      </c>
      <c r="K371" s="2">
        <f t="shared" si="89"/>
        <v>387.57668000000001</v>
      </c>
      <c r="L371" s="10">
        <f t="shared" si="90"/>
        <v>0</v>
      </c>
      <c r="M371" s="73" t="str">
        <f t="shared" si="91"/>
        <v/>
      </c>
      <c r="N371">
        <f t="shared" si="92"/>
        <v>0</v>
      </c>
      <c r="O371" s="12">
        <f t="shared" si="93"/>
        <v>13.44</v>
      </c>
      <c r="P371" s="11">
        <f t="shared" si="94"/>
        <v>0</v>
      </c>
      <c r="Q371" s="1">
        <f t="shared" si="95"/>
        <v>13.44</v>
      </c>
      <c r="S371" s="14" t="str">
        <f t="shared" si="96"/>
        <v>A</v>
      </c>
      <c r="U371" s="1">
        <f t="shared" si="97"/>
        <v>13.44</v>
      </c>
      <c r="V371" s="1">
        <f t="shared" si="98"/>
        <v>381.64299999999997</v>
      </c>
      <c r="W371" s="1">
        <f t="shared" si="99"/>
        <v>0</v>
      </c>
      <c r="X371" s="20">
        <f t="shared" si="100"/>
        <v>0</v>
      </c>
      <c r="Y371" s="22">
        <f t="shared" si="101"/>
        <v>0</v>
      </c>
      <c r="AA371" s="47"/>
    </row>
    <row r="372" spans="1:34" hidden="1" x14ac:dyDescent="0.25">
      <c r="A372" s="57" t="s">
        <v>39</v>
      </c>
      <c r="B372" s="1">
        <v>13.504</v>
      </c>
      <c r="C372" s="1">
        <v>13.311999999999999</v>
      </c>
      <c r="D372" s="1">
        <v>420.66399999999999</v>
      </c>
      <c r="E372" s="1">
        <v>381.09</v>
      </c>
      <c r="G372" s="1">
        <f t="shared" si="85"/>
        <v>39.574000000000012</v>
      </c>
      <c r="H372" s="1">
        <f t="shared" si="86"/>
        <v>0.19200000000000017</v>
      </c>
      <c r="I372" s="2">
        <f t="shared" si="87"/>
        <v>403.83744000000002</v>
      </c>
      <c r="J372" s="2">
        <f t="shared" si="88"/>
        <v>395.42415999999997</v>
      </c>
      <c r="K372" s="2">
        <f t="shared" si="89"/>
        <v>387.01087999999999</v>
      </c>
      <c r="L372" s="10">
        <f t="shared" si="90"/>
        <v>0</v>
      </c>
      <c r="M372" s="73" t="str">
        <f t="shared" si="91"/>
        <v/>
      </c>
      <c r="N372">
        <f t="shared" si="92"/>
        <v>0</v>
      </c>
      <c r="O372" s="12">
        <f t="shared" si="93"/>
        <v>13.504</v>
      </c>
      <c r="P372" s="11">
        <f t="shared" si="94"/>
        <v>0</v>
      </c>
      <c r="Q372" s="1">
        <f t="shared" si="95"/>
        <v>13.504</v>
      </c>
      <c r="S372" s="14" t="str">
        <f t="shared" si="96"/>
        <v>A</v>
      </c>
      <c r="U372" s="1">
        <f t="shared" si="97"/>
        <v>13.504</v>
      </c>
      <c r="V372" s="1">
        <f t="shared" si="98"/>
        <v>381.09</v>
      </c>
      <c r="W372" s="1">
        <f t="shared" si="99"/>
        <v>0</v>
      </c>
      <c r="X372" s="20">
        <f t="shared" si="100"/>
        <v>0</v>
      </c>
      <c r="Y372" s="22">
        <f t="shared" si="101"/>
        <v>0</v>
      </c>
      <c r="AA372" s="47"/>
    </row>
    <row r="373" spans="1:34" hidden="1" x14ac:dyDescent="0.25">
      <c r="A373" s="57" t="s">
        <v>39</v>
      </c>
      <c r="B373" s="1">
        <v>13.247999999999999</v>
      </c>
      <c r="C373" s="1">
        <v>13.055999999999999</v>
      </c>
      <c r="D373" s="1">
        <v>419.79500000000002</v>
      </c>
      <c r="E373" s="1">
        <v>380.30099999999999</v>
      </c>
      <c r="G373" s="1">
        <f t="shared" si="85"/>
        <v>39.494000000000028</v>
      </c>
      <c r="H373" s="1">
        <f t="shared" si="86"/>
        <v>0.19200000000000017</v>
      </c>
      <c r="I373" s="2">
        <f t="shared" si="87"/>
        <v>403.00319999999999</v>
      </c>
      <c r="J373" s="2">
        <f t="shared" si="88"/>
        <v>394.60730000000001</v>
      </c>
      <c r="K373" s="2">
        <f t="shared" si="89"/>
        <v>386.21140000000003</v>
      </c>
      <c r="L373" s="10">
        <f t="shared" si="90"/>
        <v>0</v>
      </c>
      <c r="M373" s="73" t="str">
        <f t="shared" si="91"/>
        <v/>
      </c>
      <c r="N373">
        <f t="shared" si="92"/>
        <v>0</v>
      </c>
      <c r="O373" s="12">
        <f t="shared" si="93"/>
        <v>13.247999999999999</v>
      </c>
      <c r="P373" s="11">
        <f t="shared" si="94"/>
        <v>0</v>
      </c>
      <c r="Q373" s="1">
        <f t="shared" si="95"/>
        <v>13.247999999999999</v>
      </c>
      <c r="S373" s="14" t="str">
        <f t="shared" si="96"/>
        <v>A</v>
      </c>
      <c r="U373" s="1">
        <f t="shared" si="97"/>
        <v>13.247999999999999</v>
      </c>
      <c r="V373" s="1">
        <f t="shared" si="98"/>
        <v>380.30099999999999</v>
      </c>
      <c r="W373" s="1">
        <f t="shared" si="99"/>
        <v>0</v>
      </c>
      <c r="X373" s="20">
        <f t="shared" si="100"/>
        <v>0</v>
      </c>
      <c r="Y373" s="22">
        <f t="shared" si="101"/>
        <v>0</v>
      </c>
      <c r="AA373" s="47"/>
    </row>
    <row r="374" spans="1:34" hidden="1" x14ac:dyDescent="0.25">
      <c r="A374" s="57" t="s">
        <v>39</v>
      </c>
      <c r="B374" s="1">
        <v>13.44</v>
      </c>
      <c r="C374" s="1">
        <v>13.183999999999999</v>
      </c>
      <c r="D374" s="1">
        <v>419.50400000000002</v>
      </c>
      <c r="E374" s="1">
        <v>380.03800000000001</v>
      </c>
      <c r="G374" s="1">
        <f t="shared" si="85"/>
        <v>39.466000000000008</v>
      </c>
      <c r="H374" s="1">
        <f t="shared" si="86"/>
        <v>0.25600000000000023</v>
      </c>
      <c r="I374" s="2">
        <f t="shared" si="87"/>
        <v>402.72384</v>
      </c>
      <c r="J374" s="2">
        <f t="shared" si="88"/>
        <v>394.33376000000004</v>
      </c>
      <c r="K374" s="2">
        <f t="shared" si="89"/>
        <v>385.94368000000003</v>
      </c>
      <c r="L374" s="10">
        <f t="shared" si="90"/>
        <v>0</v>
      </c>
      <c r="M374" s="73" t="str">
        <f t="shared" si="91"/>
        <v/>
      </c>
      <c r="N374">
        <f t="shared" si="92"/>
        <v>0</v>
      </c>
      <c r="O374" s="12">
        <f t="shared" si="93"/>
        <v>13.44</v>
      </c>
      <c r="P374" s="11">
        <f t="shared" si="94"/>
        <v>0</v>
      </c>
      <c r="Q374" s="1">
        <f t="shared" si="95"/>
        <v>13.44</v>
      </c>
      <c r="S374" s="14" t="str">
        <f t="shared" si="96"/>
        <v>A</v>
      </c>
      <c r="U374" s="1">
        <f t="shared" si="97"/>
        <v>13.44</v>
      </c>
      <c r="V374" s="1">
        <f t="shared" si="98"/>
        <v>380.03800000000001</v>
      </c>
      <c r="W374" s="1">
        <f t="shared" si="99"/>
        <v>0</v>
      </c>
      <c r="X374" s="20">
        <f t="shared" si="100"/>
        <v>0</v>
      </c>
      <c r="Y374" s="22">
        <f t="shared" si="101"/>
        <v>0</v>
      </c>
      <c r="AA374" s="47"/>
    </row>
    <row r="375" spans="1:34" hidden="1" x14ac:dyDescent="0.25">
      <c r="A375" s="57" t="s">
        <v>39</v>
      </c>
      <c r="B375" s="1">
        <v>13.76</v>
      </c>
      <c r="C375" s="1">
        <v>13.568</v>
      </c>
      <c r="D375" s="1">
        <v>420.24400000000003</v>
      </c>
      <c r="E375" s="1">
        <v>380.70800000000003</v>
      </c>
      <c r="G375" s="1">
        <f t="shared" si="85"/>
        <v>39.536000000000001</v>
      </c>
      <c r="H375" s="1">
        <f t="shared" si="86"/>
        <v>0.19200000000000017</v>
      </c>
      <c r="I375" s="2">
        <f t="shared" si="87"/>
        <v>403.43424000000005</v>
      </c>
      <c r="J375" s="2">
        <f t="shared" si="88"/>
        <v>395.02936</v>
      </c>
      <c r="K375" s="2">
        <f t="shared" si="89"/>
        <v>386.62448000000001</v>
      </c>
      <c r="L375" s="10">
        <f t="shared" si="90"/>
        <v>0</v>
      </c>
      <c r="M375" s="73" t="str">
        <f t="shared" si="91"/>
        <v/>
      </c>
      <c r="N375">
        <f t="shared" si="92"/>
        <v>0</v>
      </c>
      <c r="O375" s="12">
        <f t="shared" si="93"/>
        <v>13.76</v>
      </c>
      <c r="P375" s="11">
        <f t="shared" si="94"/>
        <v>0</v>
      </c>
      <c r="Q375" s="1">
        <f t="shared" si="95"/>
        <v>13.76</v>
      </c>
      <c r="S375" s="14" t="str">
        <f t="shared" si="96"/>
        <v>A</v>
      </c>
      <c r="U375" s="1">
        <f t="shared" si="97"/>
        <v>13.76</v>
      </c>
      <c r="V375" s="1">
        <f t="shared" si="98"/>
        <v>380.70800000000003</v>
      </c>
      <c r="W375" s="1">
        <f t="shared" si="99"/>
        <v>0</v>
      </c>
      <c r="X375" s="20">
        <f t="shared" si="100"/>
        <v>0</v>
      </c>
      <c r="Y375" s="22">
        <f t="shared" si="101"/>
        <v>0</v>
      </c>
      <c r="AA375" s="47"/>
    </row>
    <row r="376" spans="1:34" hidden="1" x14ac:dyDescent="0.25">
      <c r="A376" s="57" t="s">
        <v>39</v>
      </c>
      <c r="B376" s="1">
        <v>13.696</v>
      </c>
      <c r="C376" s="1">
        <v>13.504</v>
      </c>
      <c r="D376" s="1">
        <v>419.94499999999999</v>
      </c>
      <c r="E376" s="1">
        <v>380.43400000000003</v>
      </c>
      <c r="G376" s="1">
        <f t="shared" si="85"/>
        <v>39.510999999999967</v>
      </c>
      <c r="H376" s="1">
        <f t="shared" si="86"/>
        <v>0.19200000000000017</v>
      </c>
      <c r="I376" s="2">
        <f t="shared" si="87"/>
        <v>403.1472</v>
      </c>
      <c r="J376" s="2">
        <f t="shared" si="88"/>
        <v>394.74829999999997</v>
      </c>
      <c r="K376" s="2">
        <f t="shared" si="89"/>
        <v>386.3494</v>
      </c>
      <c r="L376" s="10">
        <f t="shared" si="90"/>
        <v>0</v>
      </c>
      <c r="M376" s="73" t="str">
        <f t="shared" si="91"/>
        <v/>
      </c>
      <c r="N376">
        <f t="shared" si="92"/>
        <v>0</v>
      </c>
      <c r="O376" s="12">
        <f t="shared" si="93"/>
        <v>13.696</v>
      </c>
      <c r="P376" s="11">
        <f t="shared" si="94"/>
        <v>0</v>
      </c>
      <c r="Q376" s="1">
        <f t="shared" si="95"/>
        <v>13.696</v>
      </c>
      <c r="S376" s="14" t="str">
        <f t="shared" si="96"/>
        <v>A</v>
      </c>
      <c r="U376" s="1">
        <f t="shared" si="97"/>
        <v>13.696</v>
      </c>
      <c r="V376" s="1">
        <f t="shared" si="98"/>
        <v>380.43400000000003</v>
      </c>
      <c r="W376" s="1">
        <f t="shared" si="99"/>
        <v>0</v>
      </c>
      <c r="X376" s="20">
        <f t="shared" si="100"/>
        <v>0</v>
      </c>
      <c r="Y376" s="22">
        <f t="shared" si="101"/>
        <v>0</v>
      </c>
      <c r="AA376" s="47"/>
    </row>
    <row r="377" spans="1:34" hidden="1" x14ac:dyDescent="0.25">
      <c r="A377" s="57" t="s">
        <v>39</v>
      </c>
      <c r="B377" s="1">
        <v>12.992000000000001</v>
      </c>
      <c r="C377" s="1">
        <v>12.8</v>
      </c>
      <c r="D377" s="1">
        <v>420.363</v>
      </c>
      <c r="E377" s="1">
        <v>380.815</v>
      </c>
      <c r="G377" s="1">
        <f t="shared" si="85"/>
        <v>39.548000000000002</v>
      </c>
      <c r="H377" s="1">
        <f t="shared" si="86"/>
        <v>0.19200000000000017</v>
      </c>
      <c r="I377" s="2">
        <f t="shared" si="87"/>
        <v>403.54847999999998</v>
      </c>
      <c r="J377" s="2">
        <f t="shared" si="88"/>
        <v>395.14121999999998</v>
      </c>
      <c r="K377" s="2">
        <f t="shared" si="89"/>
        <v>386.73396000000002</v>
      </c>
      <c r="L377" s="10">
        <f t="shared" si="90"/>
        <v>0</v>
      </c>
      <c r="M377" s="73" t="str">
        <f t="shared" si="91"/>
        <v/>
      </c>
      <c r="N377">
        <f t="shared" si="92"/>
        <v>0</v>
      </c>
      <c r="O377" s="12">
        <f t="shared" si="93"/>
        <v>12.992000000000001</v>
      </c>
      <c r="P377" s="11">
        <f t="shared" si="94"/>
        <v>0</v>
      </c>
      <c r="Q377" s="1">
        <f t="shared" si="95"/>
        <v>12.992000000000001</v>
      </c>
      <c r="S377" s="14" t="str">
        <f t="shared" si="96"/>
        <v>A</v>
      </c>
      <c r="U377" s="1">
        <f t="shared" si="97"/>
        <v>12.992000000000001</v>
      </c>
      <c r="V377" s="1">
        <f t="shared" si="98"/>
        <v>380.815</v>
      </c>
      <c r="W377" s="1">
        <f t="shared" si="99"/>
        <v>0</v>
      </c>
      <c r="X377" s="20">
        <f t="shared" si="100"/>
        <v>0</v>
      </c>
      <c r="Y377" s="22">
        <f t="shared" si="101"/>
        <v>0</v>
      </c>
      <c r="AA377" s="47"/>
    </row>
    <row r="378" spans="1:34" hidden="1" x14ac:dyDescent="0.25">
      <c r="A378" s="57" t="s">
        <v>39</v>
      </c>
      <c r="B378" s="1">
        <v>13.12</v>
      </c>
      <c r="C378" s="1">
        <v>12.864000000000001</v>
      </c>
      <c r="D378" s="1">
        <v>419.13299999999998</v>
      </c>
      <c r="E378" s="1">
        <v>379.70400000000001</v>
      </c>
      <c r="G378" s="1">
        <f t="shared" si="85"/>
        <v>39.428999999999974</v>
      </c>
      <c r="H378" s="1">
        <f t="shared" si="86"/>
        <v>0.25599999999999845</v>
      </c>
      <c r="I378" s="2">
        <f t="shared" si="87"/>
        <v>402.36768000000001</v>
      </c>
      <c r="J378" s="2">
        <f t="shared" si="88"/>
        <v>393.98501999999996</v>
      </c>
      <c r="K378" s="2">
        <f t="shared" si="89"/>
        <v>385.60235999999998</v>
      </c>
      <c r="L378" s="10">
        <f t="shared" si="90"/>
        <v>0</v>
      </c>
      <c r="M378" s="73" t="str">
        <f t="shared" si="91"/>
        <v/>
      </c>
      <c r="N378">
        <f t="shared" si="92"/>
        <v>0</v>
      </c>
      <c r="O378" s="12">
        <f t="shared" si="93"/>
        <v>13.12</v>
      </c>
      <c r="P378" s="11">
        <f t="shared" si="94"/>
        <v>0</v>
      </c>
      <c r="Q378" s="1">
        <f t="shared" si="95"/>
        <v>13.12</v>
      </c>
      <c r="S378" s="14" t="str">
        <f t="shared" si="96"/>
        <v>A</v>
      </c>
      <c r="U378" s="1">
        <f t="shared" si="97"/>
        <v>13.12</v>
      </c>
      <c r="V378" s="1">
        <f t="shared" si="98"/>
        <v>379.70400000000001</v>
      </c>
      <c r="W378" s="1">
        <f t="shared" si="99"/>
        <v>0</v>
      </c>
      <c r="X378" s="20">
        <f t="shared" si="100"/>
        <v>0</v>
      </c>
      <c r="Y378" s="22">
        <f t="shared" si="101"/>
        <v>0</v>
      </c>
      <c r="AA378" s="47"/>
    </row>
    <row r="379" spans="1:34" hidden="1" x14ac:dyDescent="0.25">
      <c r="A379" s="57" t="s">
        <v>39</v>
      </c>
      <c r="B379" s="1">
        <v>12.8</v>
      </c>
      <c r="C379" s="1">
        <v>12.672000000000001</v>
      </c>
      <c r="D379" s="1">
        <v>417.88400000000001</v>
      </c>
      <c r="E379" s="1">
        <v>382.17399999999998</v>
      </c>
      <c r="G379" s="1">
        <f t="shared" si="85"/>
        <v>35.710000000000036</v>
      </c>
      <c r="H379" s="1">
        <f t="shared" si="86"/>
        <v>0.12800000000000011</v>
      </c>
      <c r="I379" s="2">
        <f t="shared" si="87"/>
        <v>401.16864000000004</v>
      </c>
      <c r="J379" s="2">
        <f t="shared" si="88"/>
        <v>392.81096000000002</v>
      </c>
      <c r="K379" s="2">
        <f t="shared" si="89"/>
        <v>384.45328000000001</v>
      </c>
      <c r="L379" s="10">
        <f t="shared" si="90"/>
        <v>3</v>
      </c>
      <c r="M379" s="73">
        <f t="shared" si="91"/>
        <v>3</v>
      </c>
      <c r="N379">
        <f t="shared" si="92"/>
        <v>3</v>
      </c>
      <c r="O379" s="12">
        <f t="shared" si="93"/>
        <v>14.244380146895171</v>
      </c>
      <c r="P379" s="11">
        <f t="shared" si="94"/>
        <v>1.4443801468951705</v>
      </c>
      <c r="Q379" s="1">
        <f t="shared" si="95"/>
        <v>12.8</v>
      </c>
      <c r="S379" s="14" t="str">
        <f t="shared" si="96"/>
        <v>A</v>
      </c>
      <c r="U379" s="1">
        <f t="shared" si="97"/>
        <v>12.8</v>
      </c>
      <c r="V379" s="1">
        <f t="shared" si="98"/>
        <v>382.17399999999998</v>
      </c>
      <c r="W379" s="1">
        <f t="shared" si="99"/>
        <v>1.4443801468951705</v>
      </c>
      <c r="X379" s="20">
        <f t="shared" si="100"/>
        <v>0.62830536389939917</v>
      </c>
      <c r="Y379" s="22">
        <f t="shared" si="101"/>
        <v>3</v>
      </c>
      <c r="AA379" s="47"/>
    </row>
    <row r="380" spans="1:34" hidden="1" x14ac:dyDescent="0.25">
      <c r="A380" s="57" t="s">
        <v>39</v>
      </c>
      <c r="B380" s="1">
        <v>13.76</v>
      </c>
      <c r="C380" s="1">
        <v>13.632</v>
      </c>
      <c r="D380" s="1">
        <v>418.23</v>
      </c>
      <c r="E380" s="1">
        <v>384.78800000000001</v>
      </c>
      <c r="G380" s="1">
        <f t="shared" si="85"/>
        <v>33.442000000000007</v>
      </c>
      <c r="H380" s="1">
        <f t="shared" si="86"/>
        <v>0.12800000000000011</v>
      </c>
      <c r="I380" s="2">
        <f t="shared" si="87"/>
        <v>401.50080000000003</v>
      </c>
      <c r="J380" s="2">
        <f t="shared" si="88"/>
        <v>393.13620000000003</v>
      </c>
      <c r="K380" s="2">
        <f t="shared" si="89"/>
        <v>384.77160000000003</v>
      </c>
      <c r="L380" s="10">
        <f t="shared" si="90"/>
        <v>3</v>
      </c>
      <c r="M380" s="73" t="str">
        <f t="shared" si="91"/>
        <v/>
      </c>
      <c r="N380">
        <f t="shared" si="92"/>
        <v>3</v>
      </c>
      <c r="O380" s="12">
        <f t="shared" si="93"/>
        <v>15.312708657912308</v>
      </c>
      <c r="P380" s="11">
        <f t="shared" si="94"/>
        <v>1.5527086579123086</v>
      </c>
      <c r="Q380" s="1">
        <f t="shared" si="95"/>
        <v>13.76</v>
      </c>
      <c r="S380" s="14" t="str">
        <f t="shared" si="96"/>
        <v>A</v>
      </c>
      <c r="U380" s="1">
        <f t="shared" si="97"/>
        <v>13.76</v>
      </c>
      <c r="V380" s="1">
        <f t="shared" si="98"/>
        <v>384.78800000000001</v>
      </c>
      <c r="W380" s="1">
        <f t="shared" si="99"/>
        <v>1.5527086579123086</v>
      </c>
      <c r="X380" s="20">
        <f t="shared" si="100"/>
        <v>0.67542826619185425</v>
      </c>
      <c r="Y380" s="22">
        <f t="shared" si="101"/>
        <v>3</v>
      </c>
      <c r="AA380" s="47"/>
    </row>
    <row r="381" spans="1:34" hidden="1" x14ac:dyDescent="0.25">
      <c r="A381" s="57" t="s">
        <v>39</v>
      </c>
      <c r="B381" s="1">
        <v>13.568</v>
      </c>
      <c r="C381" s="1">
        <v>13.311999999999999</v>
      </c>
      <c r="D381" s="1">
        <v>417.64</v>
      </c>
      <c r="E381" s="1">
        <v>384.24299999999999</v>
      </c>
      <c r="G381" s="1">
        <f t="shared" si="85"/>
        <v>33.396999999999991</v>
      </c>
      <c r="H381" s="1">
        <f t="shared" si="86"/>
        <v>0.25600000000000023</v>
      </c>
      <c r="I381" s="2">
        <f t="shared" si="87"/>
        <v>400.93439999999998</v>
      </c>
      <c r="J381" s="2">
        <f t="shared" si="88"/>
        <v>392.58159999999998</v>
      </c>
      <c r="K381" s="2">
        <f t="shared" si="89"/>
        <v>384.22879999999998</v>
      </c>
      <c r="L381" s="10">
        <f t="shared" si="90"/>
        <v>3</v>
      </c>
      <c r="M381" s="73" t="str">
        <f t="shared" si="91"/>
        <v/>
      </c>
      <c r="N381">
        <f t="shared" si="92"/>
        <v>3</v>
      </c>
      <c r="O381" s="12">
        <f t="shared" si="93"/>
        <v>15.09904295570888</v>
      </c>
      <c r="P381" s="11">
        <f t="shared" si="94"/>
        <v>1.5310429557088803</v>
      </c>
      <c r="Q381" s="1">
        <f t="shared" si="95"/>
        <v>13.568</v>
      </c>
      <c r="S381" s="14" t="str">
        <f t="shared" si="96"/>
        <v>A</v>
      </c>
      <c r="U381" s="1">
        <f t="shared" si="97"/>
        <v>13.568</v>
      </c>
      <c r="V381" s="1">
        <f t="shared" si="98"/>
        <v>384.24299999999999</v>
      </c>
      <c r="W381" s="1">
        <f t="shared" si="99"/>
        <v>1.5310429557088803</v>
      </c>
      <c r="X381" s="20">
        <f t="shared" si="100"/>
        <v>0.66600368573336288</v>
      </c>
      <c r="Y381" s="22">
        <f t="shared" si="101"/>
        <v>3</v>
      </c>
      <c r="AA381" s="47"/>
    </row>
    <row r="382" spans="1:34" hidden="1" x14ac:dyDescent="0.25">
      <c r="A382" s="57" t="s">
        <v>39</v>
      </c>
      <c r="B382" s="1">
        <v>12.864000000000001</v>
      </c>
      <c r="C382" s="1">
        <v>12.672000000000001</v>
      </c>
      <c r="D382" s="1">
        <v>419.14100000000002</v>
      </c>
      <c r="E382" s="1">
        <v>383.20299999999997</v>
      </c>
      <c r="G382" s="1">
        <f t="shared" si="85"/>
        <v>35.938000000000045</v>
      </c>
      <c r="H382" s="1">
        <f t="shared" si="86"/>
        <v>0.19200000000000017</v>
      </c>
      <c r="I382" s="2">
        <f t="shared" si="87"/>
        <v>402.37536</v>
      </c>
      <c r="J382" s="2">
        <f t="shared" si="88"/>
        <v>393.99254000000002</v>
      </c>
      <c r="K382" s="2">
        <f t="shared" si="89"/>
        <v>385.60972000000004</v>
      </c>
      <c r="L382" s="10">
        <f t="shared" si="90"/>
        <v>3</v>
      </c>
      <c r="M382" s="73" t="str">
        <f t="shared" si="91"/>
        <v/>
      </c>
      <c r="N382">
        <f t="shared" si="92"/>
        <v>3</v>
      </c>
      <c r="O382" s="12">
        <f t="shared" si="93"/>
        <v>14.315602047629646</v>
      </c>
      <c r="P382" s="11">
        <f t="shared" si="94"/>
        <v>1.4516020476296454</v>
      </c>
      <c r="Q382" s="1">
        <f t="shared" si="95"/>
        <v>12.864000000000001</v>
      </c>
      <c r="S382" s="14" t="str">
        <f t="shared" si="96"/>
        <v>A</v>
      </c>
      <c r="U382" s="1">
        <f t="shared" si="97"/>
        <v>12.864000000000001</v>
      </c>
      <c r="V382" s="1">
        <f t="shared" si="98"/>
        <v>383.20299999999997</v>
      </c>
      <c r="W382" s="1">
        <f t="shared" si="99"/>
        <v>1.4516020476296454</v>
      </c>
      <c r="X382" s="20">
        <f t="shared" si="100"/>
        <v>0.6314468907188957</v>
      </c>
      <c r="Y382" s="22">
        <f t="shared" si="101"/>
        <v>3</v>
      </c>
      <c r="AA382" s="47"/>
    </row>
    <row r="383" spans="1:34" hidden="1" x14ac:dyDescent="0.25">
      <c r="A383" s="57" t="s">
        <v>39</v>
      </c>
      <c r="B383" s="1">
        <v>16.192</v>
      </c>
      <c r="C383" s="1">
        <v>16</v>
      </c>
      <c r="D383" s="1">
        <v>420.14600000000002</v>
      </c>
      <c r="E383" s="1">
        <v>380.60500000000002</v>
      </c>
      <c r="G383" s="1">
        <f t="shared" si="85"/>
        <v>39.540999999999997</v>
      </c>
      <c r="H383" s="1">
        <f t="shared" si="86"/>
        <v>0.19200000000000017</v>
      </c>
      <c r="I383" s="2">
        <f t="shared" si="87"/>
        <v>403.34016000000003</v>
      </c>
      <c r="J383" s="2">
        <f t="shared" si="88"/>
        <v>394.93724000000003</v>
      </c>
      <c r="K383" s="2">
        <f t="shared" si="89"/>
        <v>386.53432000000004</v>
      </c>
      <c r="L383" s="10">
        <f t="shared" si="90"/>
        <v>0</v>
      </c>
      <c r="M383" s="73">
        <f t="shared" si="91"/>
        <v>0</v>
      </c>
      <c r="N383">
        <f t="shared" si="92"/>
        <v>0</v>
      </c>
      <c r="O383" s="12">
        <f t="shared" si="93"/>
        <v>16.192</v>
      </c>
      <c r="P383" s="11">
        <f t="shared" si="94"/>
        <v>0</v>
      </c>
      <c r="Q383" s="1">
        <f t="shared" si="95"/>
        <v>16.192</v>
      </c>
      <c r="S383" s="14" t="str">
        <f t="shared" si="96"/>
        <v>A</v>
      </c>
      <c r="U383" s="1">
        <f t="shared" si="97"/>
        <v>16.192</v>
      </c>
      <c r="V383" s="1">
        <f t="shared" si="98"/>
        <v>380.60500000000002</v>
      </c>
      <c r="W383" s="1">
        <f t="shared" si="99"/>
        <v>0</v>
      </c>
      <c r="X383" s="20">
        <f t="shared" si="100"/>
        <v>0</v>
      </c>
      <c r="Y383" s="22">
        <f t="shared" si="101"/>
        <v>0</v>
      </c>
      <c r="AA383" s="47"/>
    </row>
    <row r="384" spans="1:34" hidden="1" x14ac:dyDescent="0.25">
      <c r="A384" s="57" t="s">
        <v>39</v>
      </c>
      <c r="B384" s="1">
        <v>15.167999999999999</v>
      </c>
      <c r="C384" s="1">
        <v>14.976000000000001</v>
      </c>
      <c r="D384" s="1">
        <v>419.89699999999999</v>
      </c>
      <c r="E384" s="1">
        <v>380.38</v>
      </c>
      <c r="G384" s="1">
        <f t="shared" si="85"/>
        <v>39.516999999999996</v>
      </c>
      <c r="H384" s="1">
        <f t="shared" si="86"/>
        <v>0.19199999999999839</v>
      </c>
      <c r="I384" s="2">
        <f t="shared" si="87"/>
        <v>403.10111999999998</v>
      </c>
      <c r="J384" s="2">
        <f t="shared" si="88"/>
        <v>394.70317999999997</v>
      </c>
      <c r="K384" s="2">
        <f t="shared" si="89"/>
        <v>386.30523999999997</v>
      </c>
      <c r="L384" s="10">
        <f t="shared" si="90"/>
        <v>0</v>
      </c>
      <c r="M384" s="73" t="str">
        <f t="shared" si="91"/>
        <v/>
      </c>
      <c r="N384">
        <f t="shared" si="92"/>
        <v>0</v>
      </c>
      <c r="O384" s="12">
        <f t="shared" si="93"/>
        <v>15.167999999999999</v>
      </c>
      <c r="P384" s="11">
        <f t="shared" si="94"/>
        <v>0</v>
      </c>
      <c r="Q384" s="1">
        <f t="shared" si="95"/>
        <v>15.167999999999999</v>
      </c>
      <c r="S384" s="14" t="str">
        <f t="shared" si="96"/>
        <v>A</v>
      </c>
      <c r="U384" s="1">
        <f t="shared" si="97"/>
        <v>15.167999999999999</v>
      </c>
      <c r="V384" s="1">
        <f t="shared" si="98"/>
        <v>380.38</v>
      </c>
      <c r="W384" s="1">
        <f t="shared" si="99"/>
        <v>0</v>
      </c>
      <c r="X384" s="20">
        <f t="shared" si="100"/>
        <v>0</v>
      </c>
      <c r="Y384" s="22">
        <f t="shared" si="101"/>
        <v>0</v>
      </c>
      <c r="AA384" s="47"/>
    </row>
    <row r="385" spans="1:34" hidden="1" x14ac:dyDescent="0.25">
      <c r="A385" s="57" t="s">
        <v>39</v>
      </c>
      <c r="B385" s="1">
        <v>13.568</v>
      </c>
      <c r="C385" s="1">
        <v>13.311999999999999</v>
      </c>
      <c r="D385" s="1">
        <v>419.72300000000001</v>
      </c>
      <c r="E385" s="1">
        <v>380.233</v>
      </c>
      <c r="G385" s="1">
        <f t="shared" si="85"/>
        <v>39.490000000000009</v>
      </c>
      <c r="H385" s="1">
        <f t="shared" si="86"/>
        <v>0.25600000000000023</v>
      </c>
      <c r="I385" s="2">
        <f t="shared" si="87"/>
        <v>402.93407999999999</v>
      </c>
      <c r="J385" s="2">
        <f t="shared" si="88"/>
        <v>394.53962000000001</v>
      </c>
      <c r="K385" s="2">
        <f t="shared" si="89"/>
        <v>386.14516000000003</v>
      </c>
      <c r="L385" s="10">
        <f t="shared" si="90"/>
        <v>0</v>
      </c>
      <c r="M385" s="73" t="str">
        <f t="shared" si="91"/>
        <v/>
      </c>
      <c r="N385">
        <f t="shared" si="92"/>
        <v>0</v>
      </c>
      <c r="O385" s="12">
        <f t="shared" si="93"/>
        <v>13.568</v>
      </c>
      <c r="P385" s="11">
        <f t="shared" si="94"/>
        <v>0</v>
      </c>
      <c r="Q385" s="1">
        <f t="shared" si="95"/>
        <v>13.568</v>
      </c>
      <c r="S385" s="14" t="str">
        <f t="shared" si="96"/>
        <v>A</v>
      </c>
      <c r="U385" s="1">
        <f t="shared" si="97"/>
        <v>13.568</v>
      </c>
      <c r="V385" s="1">
        <f t="shared" si="98"/>
        <v>380.233</v>
      </c>
      <c r="W385" s="1">
        <f t="shared" si="99"/>
        <v>0</v>
      </c>
      <c r="X385" s="20">
        <f t="shared" si="100"/>
        <v>0</v>
      </c>
      <c r="Y385" s="22">
        <f t="shared" si="101"/>
        <v>0</v>
      </c>
      <c r="AA385" s="47"/>
    </row>
    <row r="386" spans="1:34" hidden="1" x14ac:dyDescent="0.25">
      <c r="A386" s="57" t="s">
        <v>39</v>
      </c>
      <c r="B386" s="1">
        <v>13.183999999999999</v>
      </c>
      <c r="C386" s="1">
        <v>12.992000000000001</v>
      </c>
      <c r="D386" s="1">
        <v>419.09399999999999</v>
      </c>
      <c r="E386" s="1">
        <v>379.66500000000002</v>
      </c>
      <c r="G386" s="1">
        <f t="shared" si="85"/>
        <v>39.428999999999974</v>
      </c>
      <c r="H386" s="1">
        <f t="shared" si="86"/>
        <v>0.19199999999999839</v>
      </c>
      <c r="I386" s="2">
        <f t="shared" si="87"/>
        <v>402.33024</v>
      </c>
      <c r="J386" s="2">
        <f t="shared" si="88"/>
        <v>393.94835999999998</v>
      </c>
      <c r="K386" s="2">
        <f t="shared" si="89"/>
        <v>385.56648000000001</v>
      </c>
      <c r="L386" s="10">
        <f t="shared" si="90"/>
        <v>0</v>
      </c>
      <c r="M386" s="73" t="str">
        <f t="shared" si="91"/>
        <v/>
      </c>
      <c r="N386">
        <f t="shared" si="92"/>
        <v>0</v>
      </c>
      <c r="O386" s="12">
        <f t="shared" si="93"/>
        <v>13.183999999999999</v>
      </c>
      <c r="P386" s="11">
        <f t="shared" si="94"/>
        <v>0</v>
      </c>
      <c r="Q386" s="1">
        <f t="shared" si="95"/>
        <v>13.183999999999999</v>
      </c>
      <c r="S386" s="14" t="str">
        <f t="shared" si="96"/>
        <v>A</v>
      </c>
      <c r="U386" s="1">
        <f t="shared" si="97"/>
        <v>13.183999999999999</v>
      </c>
      <c r="V386" s="1">
        <f t="shared" si="98"/>
        <v>379.66500000000002</v>
      </c>
      <c r="W386" s="1">
        <f t="shared" si="99"/>
        <v>0</v>
      </c>
      <c r="X386" s="20">
        <f t="shared" si="100"/>
        <v>0</v>
      </c>
      <c r="Y386" s="22">
        <f t="shared" si="101"/>
        <v>0</v>
      </c>
      <c r="AA386" s="47"/>
    </row>
    <row r="387" spans="1:34" hidden="1" x14ac:dyDescent="0.25">
      <c r="A387" s="57" t="s">
        <v>39</v>
      </c>
      <c r="B387" s="1">
        <v>15.103999999999999</v>
      </c>
      <c r="C387" s="1">
        <v>14.912000000000001</v>
      </c>
      <c r="D387" s="1">
        <v>418.53699999999998</v>
      </c>
      <c r="E387" s="1">
        <v>379.15199999999999</v>
      </c>
      <c r="G387" s="1">
        <f t="shared" si="85"/>
        <v>39.384999999999991</v>
      </c>
      <c r="H387" s="1">
        <f t="shared" si="86"/>
        <v>0.19199999999999839</v>
      </c>
      <c r="I387" s="2">
        <f t="shared" si="87"/>
        <v>401.79551999999995</v>
      </c>
      <c r="J387" s="2">
        <f t="shared" si="88"/>
        <v>393.42478</v>
      </c>
      <c r="K387" s="2">
        <f t="shared" si="89"/>
        <v>385.05403999999999</v>
      </c>
      <c r="L387" s="10">
        <f t="shared" si="90"/>
        <v>0</v>
      </c>
      <c r="M387" s="73" t="str">
        <f t="shared" si="91"/>
        <v/>
      </c>
      <c r="N387">
        <f t="shared" si="92"/>
        <v>0</v>
      </c>
      <c r="O387" s="12">
        <f t="shared" si="93"/>
        <v>15.103999999999999</v>
      </c>
      <c r="P387" s="11">
        <f t="shared" si="94"/>
        <v>0</v>
      </c>
      <c r="Q387" s="1">
        <f t="shared" si="95"/>
        <v>15.103999999999999</v>
      </c>
      <c r="S387" s="14" t="str">
        <f t="shared" si="96"/>
        <v>A</v>
      </c>
      <c r="U387" s="1">
        <f t="shared" si="97"/>
        <v>15.103999999999999</v>
      </c>
      <c r="V387" s="1">
        <f t="shared" si="98"/>
        <v>379.15199999999999</v>
      </c>
      <c r="W387" s="1">
        <f t="shared" si="99"/>
        <v>0</v>
      </c>
      <c r="X387" s="20">
        <f t="shared" si="100"/>
        <v>0</v>
      </c>
      <c r="Y387" s="22">
        <f t="shared" si="101"/>
        <v>0</v>
      </c>
      <c r="AA387" s="47"/>
    </row>
    <row r="388" spans="1:34" hidden="1" x14ac:dyDescent="0.25">
      <c r="A388" s="57" t="s">
        <v>39</v>
      </c>
      <c r="B388" s="1">
        <v>14.016</v>
      </c>
      <c r="C388" s="1">
        <v>13.824</v>
      </c>
      <c r="D388" s="1">
        <v>418.43400000000003</v>
      </c>
      <c r="E388" s="1">
        <v>379.06700000000001</v>
      </c>
      <c r="G388" s="1">
        <f t="shared" si="85"/>
        <v>39.367000000000019</v>
      </c>
      <c r="H388" s="1">
        <f t="shared" si="86"/>
        <v>0.19200000000000017</v>
      </c>
      <c r="I388" s="2">
        <f t="shared" si="87"/>
        <v>401.69664</v>
      </c>
      <c r="J388" s="2">
        <f t="shared" si="88"/>
        <v>393.32796000000002</v>
      </c>
      <c r="K388" s="2">
        <f t="shared" si="89"/>
        <v>384.95928000000004</v>
      </c>
      <c r="L388" s="10">
        <f t="shared" si="90"/>
        <v>0</v>
      </c>
      <c r="M388" s="73" t="str">
        <f t="shared" si="91"/>
        <v/>
      </c>
      <c r="N388">
        <f t="shared" si="92"/>
        <v>0</v>
      </c>
      <c r="O388" s="12">
        <f t="shared" si="93"/>
        <v>14.016</v>
      </c>
      <c r="P388" s="11">
        <f t="shared" si="94"/>
        <v>0</v>
      </c>
      <c r="Q388" s="1">
        <f t="shared" si="95"/>
        <v>14.016</v>
      </c>
      <c r="S388" s="14" t="str">
        <f t="shared" si="96"/>
        <v>A</v>
      </c>
      <c r="U388" s="1">
        <f t="shared" si="97"/>
        <v>14.016</v>
      </c>
      <c r="V388" s="1">
        <f t="shared" si="98"/>
        <v>379.06700000000001</v>
      </c>
      <c r="W388" s="1">
        <f t="shared" si="99"/>
        <v>0</v>
      </c>
      <c r="X388" s="20">
        <f t="shared" si="100"/>
        <v>0</v>
      </c>
      <c r="Y388" s="22">
        <f t="shared" si="101"/>
        <v>0</v>
      </c>
      <c r="AA388" s="47"/>
    </row>
    <row r="389" spans="1:34" hidden="1" x14ac:dyDescent="0.25">
      <c r="A389" s="57" t="s">
        <v>39</v>
      </c>
      <c r="B389" s="1">
        <v>14.08</v>
      </c>
      <c r="C389" s="1">
        <v>13.824</v>
      </c>
      <c r="D389" s="1">
        <v>418.31700000000001</v>
      </c>
      <c r="E389" s="1">
        <v>378.959</v>
      </c>
      <c r="G389" s="1">
        <f t="shared" si="85"/>
        <v>39.358000000000004</v>
      </c>
      <c r="H389" s="1">
        <f t="shared" si="86"/>
        <v>0.25600000000000023</v>
      </c>
      <c r="I389" s="2">
        <f t="shared" si="87"/>
        <v>401.58431999999999</v>
      </c>
      <c r="J389" s="2">
        <f t="shared" si="88"/>
        <v>393.21798000000001</v>
      </c>
      <c r="K389" s="2">
        <f t="shared" si="89"/>
        <v>384.85163999999997</v>
      </c>
      <c r="L389" s="10">
        <f t="shared" si="90"/>
        <v>0</v>
      </c>
      <c r="M389" s="73" t="str">
        <f t="shared" si="91"/>
        <v/>
      </c>
      <c r="N389">
        <f t="shared" si="92"/>
        <v>0</v>
      </c>
      <c r="O389" s="12">
        <f t="shared" si="93"/>
        <v>14.08</v>
      </c>
      <c r="P389" s="11">
        <f t="shared" si="94"/>
        <v>0</v>
      </c>
      <c r="Q389" s="1">
        <f t="shared" si="95"/>
        <v>14.08</v>
      </c>
      <c r="S389" s="14" t="str">
        <f t="shared" si="96"/>
        <v>A</v>
      </c>
      <c r="U389" s="1">
        <f t="shared" si="97"/>
        <v>14.08</v>
      </c>
      <c r="V389" s="1">
        <f t="shared" si="98"/>
        <v>378.959</v>
      </c>
      <c r="W389" s="1">
        <f t="shared" si="99"/>
        <v>0</v>
      </c>
      <c r="X389" s="20">
        <f t="shared" si="100"/>
        <v>0</v>
      </c>
      <c r="Y389" s="22">
        <f t="shared" si="101"/>
        <v>0</v>
      </c>
      <c r="AA389" s="47"/>
    </row>
    <row r="390" spans="1:34" hidden="1" x14ac:dyDescent="0.25">
      <c r="A390" s="57" t="s">
        <v>39</v>
      </c>
      <c r="B390" s="1">
        <v>13.632</v>
      </c>
      <c r="C390" s="1">
        <v>13.44</v>
      </c>
      <c r="D390" s="1">
        <v>418.18400000000003</v>
      </c>
      <c r="E390" s="1">
        <v>378.84399999999999</v>
      </c>
      <c r="G390" s="1">
        <f t="shared" si="85"/>
        <v>39.340000000000032</v>
      </c>
      <c r="H390" s="1">
        <f t="shared" si="86"/>
        <v>0.19200000000000017</v>
      </c>
      <c r="I390" s="2">
        <f t="shared" si="87"/>
        <v>401.45664000000005</v>
      </c>
      <c r="J390" s="2">
        <f t="shared" si="88"/>
        <v>393.09296000000001</v>
      </c>
      <c r="K390" s="2">
        <f t="shared" si="89"/>
        <v>384.72928000000002</v>
      </c>
      <c r="L390" s="10">
        <f t="shared" si="90"/>
        <v>0</v>
      </c>
      <c r="M390" s="73" t="str">
        <f t="shared" si="91"/>
        <v/>
      </c>
      <c r="N390">
        <f t="shared" si="92"/>
        <v>0</v>
      </c>
      <c r="O390" s="12">
        <f t="shared" si="93"/>
        <v>13.632</v>
      </c>
      <c r="P390" s="11">
        <f t="shared" si="94"/>
        <v>0</v>
      </c>
      <c r="Q390" s="1">
        <f t="shared" si="95"/>
        <v>13.632</v>
      </c>
      <c r="S390" s="14" t="str">
        <f t="shared" si="96"/>
        <v>A</v>
      </c>
      <c r="U390" s="1">
        <f t="shared" si="97"/>
        <v>13.632</v>
      </c>
      <c r="V390" s="1">
        <f t="shared" si="98"/>
        <v>378.84399999999999</v>
      </c>
      <c r="W390" s="1">
        <f t="shared" si="99"/>
        <v>0</v>
      </c>
      <c r="X390" s="20">
        <f t="shared" si="100"/>
        <v>0</v>
      </c>
      <c r="Y390" s="22">
        <f t="shared" si="101"/>
        <v>0</v>
      </c>
      <c r="AA390" s="47"/>
    </row>
    <row r="391" spans="1:34" hidden="1" x14ac:dyDescent="0.25">
      <c r="A391" s="57" t="s">
        <v>39</v>
      </c>
      <c r="B391" s="1">
        <v>13.952</v>
      </c>
      <c r="C391" s="1">
        <v>13.76</v>
      </c>
      <c r="D391" s="1">
        <v>418.01100000000002</v>
      </c>
      <c r="E391" s="1">
        <v>378.68400000000003</v>
      </c>
      <c r="G391" s="1">
        <f t="shared" si="85"/>
        <v>39.326999999999998</v>
      </c>
      <c r="H391" s="1">
        <f t="shared" si="86"/>
        <v>0.19200000000000017</v>
      </c>
      <c r="I391" s="2">
        <f t="shared" si="87"/>
        <v>401.29056000000003</v>
      </c>
      <c r="J391" s="2">
        <f t="shared" si="88"/>
        <v>392.93034</v>
      </c>
      <c r="K391" s="2">
        <f t="shared" si="89"/>
        <v>384.57012000000003</v>
      </c>
      <c r="L391" s="10">
        <f t="shared" si="90"/>
        <v>0</v>
      </c>
      <c r="M391" s="73" t="str">
        <f t="shared" si="91"/>
        <v/>
      </c>
      <c r="N391">
        <f t="shared" si="92"/>
        <v>0</v>
      </c>
      <c r="O391" s="12">
        <f t="shared" si="93"/>
        <v>13.952</v>
      </c>
      <c r="P391" s="11">
        <f t="shared" si="94"/>
        <v>0</v>
      </c>
      <c r="Q391" s="1">
        <f t="shared" si="95"/>
        <v>13.952</v>
      </c>
      <c r="S391" s="14" t="str">
        <f t="shared" si="96"/>
        <v>A</v>
      </c>
      <c r="U391" s="1">
        <f t="shared" si="97"/>
        <v>13.952</v>
      </c>
      <c r="V391" s="1">
        <f t="shared" si="98"/>
        <v>378.68400000000003</v>
      </c>
      <c r="W391" s="1">
        <f t="shared" si="99"/>
        <v>0</v>
      </c>
      <c r="X391" s="20">
        <f t="shared" si="100"/>
        <v>0</v>
      </c>
      <c r="Y391" s="22">
        <f t="shared" si="101"/>
        <v>0</v>
      </c>
      <c r="AA391" s="47"/>
    </row>
    <row r="392" spans="1:34" hidden="1" x14ac:dyDescent="0.25">
      <c r="A392" s="57" t="s">
        <v>39</v>
      </c>
      <c r="B392" s="1">
        <v>14.976000000000001</v>
      </c>
      <c r="C392" s="1">
        <v>14.784000000000001</v>
      </c>
      <c r="D392" s="1">
        <v>418.46</v>
      </c>
      <c r="E392" s="1">
        <v>379.089</v>
      </c>
      <c r="G392" s="1">
        <f t="shared" si="85"/>
        <v>39.370999999999981</v>
      </c>
      <c r="H392" s="1">
        <f t="shared" si="86"/>
        <v>0.19200000000000017</v>
      </c>
      <c r="I392" s="2">
        <f t="shared" si="87"/>
        <v>401.72159999999997</v>
      </c>
      <c r="J392" s="2">
        <f t="shared" si="88"/>
        <v>393.35239999999999</v>
      </c>
      <c r="K392" s="2">
        <f t="shared" si="89"/>
        <v>384.98320000000001</v>
      </c>
      <c r="L392" s="10">
        <f t="shared" si="90"/>
        <v>0</v>
      </c>
      <c r="M392" s="73" t="str">
        <f t="shared" si="91"/>
        <v/>
      </c>
      <c r="N392">
        <f t="shared" si="92"/>
        <v>0</v>
      </c>
      <c r="O392" s="12">
        <f t="shared" si="93"/>
        <v>14.976000000000001</v>
      </c>
      <c r="P392" s="11">
        <f t="shared" si="94"/>
        <v>0</v>
      </c>
      <c r="Q392" s="1">
        <f t="shared" si="95"/>
        <v>14.976000000000001</v>
      </c>
      <c r="S392" s="14" t="str">
        <f t="shared" si="96"/>
        <v>A</v>
      </c>
      <c r="U392" s="1">
        <f t="shared" si="97"/>
        <v>14.976000000000001</v>
      </c>
      <c r="V392" s="1">
        <f t="shared" si="98"/>
        <v>379.089</v>
      </c>
      <c r="W392" s="1">
        <f t="shared" si="99"/>
        <v>0</v>
      </c>
      <c r="X392" s="20">
        <f t="shared" si="100"/>
        <v>0</v>
      </c>
      <c r="Y392" s="22">
        <f t="shared" si="101"/>
        <v>0</v>
      </c>
      <c r="AA392" s="47"/>
    </row>
    <row r="393" spans="1:34" x14ac:dyDescent="0.25">
      <c r="A393" s="57" t="s">
        <v>39</v>
      </c>
      <c r="B393" s="1">
        <v>19.456</v>
      </c>
      <c r="C393" s="1">
        <v>19.2</v>
      </c>
      <c r="D393" s="1">
        <v>419.77300000000002</v>
      </c>
      <c r="E393" s="1">
        <v>380.274</v>
      </c>
      <c r="G393" s="1">
        <f t="shared" ref="G393:G456" si="102">D393-E393</f>
        <v>39.499000000000024</v>
      </c>
      <c r="H393" s="1">
        <f t="shared" ref="H393:H456" si="103">B393-C393</f>
        <v>0.25600000000000023</v>
      </c>
      <c r="I393" s="2">
        <f t="shared" ref="I393:I456" si="104">D393-((D393/100)*I$8)</f>
        <v>402.98208</v>
      </c>
      <c r="J393" s="2">
        <f t="shared" ref="J393:J456" si="105">D393-((D393/100)*J$8)</f>
        <v>394.58662000000004</v>
      </c>
      <c r="K393" s="2">
        <f t="shared" ref="K393:K456" si="106">D393-((D393/100)*K$8)</f>
        <v>386.19116000000002</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19.456</v>
      </c>
      <c r="P393" s="11">
        <f t="shared" ref="P393:P456" si="111">IF(O393&lt;&gt;"",O393-B393,"")</f>
        <v>0</v>
      </c>
      <c r="Q393" s="1">
        <f t="shared" ref="Q393:Q456" si="112">O393-P393</f>
        <v>19.456</v>
      </c>
      <c r="S393" s="14" t="str">
        <f t="shared" ref="S393:S456" si="113">IF(ROUND(B393,3)=ROUND(Q393,3),"A","B")</f>
        <v>A</v>
      </c>
      <c r="U393" s="1">
        <f t="shared" ref="U393:U456" si="114">B393</f>
        <v>19.456</v>
      </c>
      <c r="V393" s="1">
        <f t="shared" ref="V393:V456" si="115">E393</f>
        <v>380.274</v>
      </c>
      <c r="W393" s="1">
        <f t="shared" ref="W393:W456" si="116">P393</f>
        <v>0</v>
      </c>
      <c r="X393" s="20">
        <f t="shared" ref="X393:X456" si="117">W393*X$6</f>
        <v>0</v>
      </c>
      <c r="Y393" s="22">
        <f t="shared" ref="Y393:Y456" si="118">L393</f>
        <v>0</v>
      </c>
      <c r="Z393" s="32" t="s">
        <v>40</v>
      </c>
      <c r="AA393" s="47"/>
      <c r="AB393" s="32" t="str">
        <f>A393</f>
        <v>JJJJ-MM-TT SS:MM:SS</v>
      </c>
      <c r="AC393" s="1">
        <f>SUM(U393:U416)</f>
        <v>897.47200000000021</v>
      </c>
      <c r="AD393" s="1">
        <f>AVERAGE(V393:V416)</f>
        <v>381.8921666666667</v>
      </c>
      <c r="AE393" s="1">
        <f>SUM(W393:W416)</f>
        <v>73.670609392388158</v>
      </c>
      <c r="AF393" s="1">
        <f>SUM(X393:X416)</f>
        <v>32.046715085688852</v>
      </c>
      <c r="AG393" s="35">
        <f>AVERAGE(Y393:Y416)</f>
        <v>1.875</v>
      </c>
      <c r="AH393" s="37" t="e">
        <f>DAY(A393)</f>
        <v>#VALUE!</v>
      </c>
    </row>
    <row r="394" spans="1:34" hidden="1" x14ac:dyDescent="0.25">
      <c r="A394" s="57" t="s">
        <v>39</v>
      </c>
      <c r="B394" s="1">
        <v>19.327999999999999</v>
      </c>
      <c r="C394" s="1">
        <v>19.135999999999999</v>
      </c>
      <c r="D394" s="1">
        <v>419.43</v>
      </c>
      <c r="E394" s="1">
        <v>379.96499999999997</v>
      </c>
      <c r="G394" s="1">
        <f t="shared" si="102"/>
        <v>39.465000000000032</v>
      </c>
      <c r="H394" s="1">
        <f t="shared" si="103"/>
        <v>0.19200000000000017</v>
      </c>
      <c r="I394" s="2">
        <f t="shared" si="104"/>
        <v>402.65280000000001</v>
      </c>
      <c r="J394" s="2">
        <f t="shared" si="105"/>
        <v>394.26420000000002</v>
      </c>
      <c r="K394" s="2">
        <f t="shared" si="106"/>
        <v>385.87560000000002</v>
      </c>
      <c r="L394" s="10">
        <f t="shared" si="107"/>
        <v>0</v>
      </c>
      <c r="M394" s="73" t="str">
        <f t="shared" si="108"/>
        <v/>
      </c>
      <c r="N394">
        <f t="shared" si="109"/>
        <v>0</v>
      </c>
      <c r="O394" s="12">
        <f t="shared" si="110"/>
        <v>19.327999999999999</v>
      </c>
      <c r="P394" s="11">
        <f t="shared" si="111"/>
        <v>0</v>
      </c>
      <c r="Q394" s="1">
        <f t="shared" si="112"/>
        <v>19.327999999999999</v>
      </c>
      <c r="S394" s="14" t="str">
        <f t="shared" si="113"/>
        <v>A</v>
      </c>
      <c r="U394" s="1">
        <f t="shared" si="114"/>
        <v>19.327999999999999</v>
      </c>
      <c r="V394" s="1">
        <f t="shared" si="115"/>
        <v>379.96499999999997</v>
      </c>
      <c r="W394" s="1">
        <f t="shared" si="116"/>
        <v>0</v>
      </c>
      <c r="X394" s="20">
        <f t="shared" si="117"/>
        <v>0</v>
      </c>
      <c r="Y394" s="22">
        <f t="shared" si="118"/>
        <v>0</v>
      </c>
      <c r="AA394" s="47"/>
    </row>
    <row r="395" spans="1:34" hidden="1" x14ac:dyDescent="0.25">
      <c r="A395" s="57" t="s">
        <v>39</v>
      </c>
      <c r="B395" s="1">
        <v>19.327999999999999</v>
      </c>
      <c r="C395" s="1">
        <v>19.135999999999999</v>
      </c>
      <c r="D395" s="1">
        <v>419.22699999999998</v>
      </c>
      <c r="E395" s="1">
        <v>379.779</v>
      </c>
      <c r="G395" s="1">
        <f t="shared" si="102"/>
        <v>39.447999999999979</v>
      </c>
      <c r="H395" s="1">
        <f t="shared" si="103"/>
        <v>0.19200000000000017</v>
      </c>
      <c r="I395" s="2">
        <f t="shared" si="104"/>
        <v>402.45792</v>
      </c>
      <c r="J395" s="2">
        <f t="shared" si="105"/>
        <v>394.07337999999999</v>
      </c>
      <c r="K395" s="2">
        <f t="shared" si="106"/>
        <v>385.68883999999997</v>
      </c>
      <c r="L395" s="10">
        <f t="shared" si="107"/>
        <v>0</v>
      </c>
      <c r="M395" s="73" t="str">
        <f t="shared" si="108"/>
        <v/>
      </c>
      <c r="N395">
        <f t="shared" si="109"/>
        <v>0</v>
      </c>
      <c r="O395" s="12">
        <f t="shared" si="110"/>
        <v>19.327999999999999</v>
      </c>
      <c r="P395" s="11">
        <f t="shared" si="111"/>
        <v>0</v>
      </c>
      <c r="Q395" s="1">
        <f t="shared" si="112"/>
        <v>19.327999999999999</v>
      </c>
      <c r="S395" s="14" t="str">
        <f t="shared" si="113"/>
        <v>A</v>
      </c>
      <c r="U395" s="1">
        <f t="shared" si="114"/>
        <v>19.327999999999999</v>
      </c>
      <c r="V395" s="1">
        <f t="shared" si="115"/>
        <v>379.779</v>
      </c>
      <c r="W395" s="1">
        <f t="shared" si="116"/>
        <v>0</v>
      </c>
      <c r="X395" s="20">
        <f t="shared" si="117"/>
        <v>0</v>
      </c>
      <c r="Y395" s="22">
        <f t="shared" si="118"/>
        <v>0</v>
      </c>
      <c r="AA395" s="47"/>
    </row>
    <row r="396" spans="1:34" hidden="1" x14ac:dyDescent="0.25">
      <c r="A396" s="57" t="s">
        <v>39</v>
      </c>
      <c r="B396" s="1">
        <v>19.584</v>
      </c>
      <c r="C396" s="1">
        <v>19.391999999999999</v>
      </c>
      <c r="D396" s="1">
        <v>419.07499999999999</v>
      </c>
      <c r="E396" s="1">
        <v>379.642</v>
      </c>
      <c r="G396" s="1">
        <f t="shared" si="102"/>
        <v>39.432999999999993</v>
      </c>
      <c r="H396" s="1">
        <f t="shared" si="103"/>
        <v>0.19200000000000017</v>
      </c>
      <c r="I396" s="2">
        <f t="shared" si="104"/>
        <v>402.31200000000001</v>
      </c>
      <c r="J396" s="2">
        <f t="shared" si="105"/>
        <v>393.93049999999999</v>
      </c>
      <c r="K396" s="2">
        <f t="shared" si="106"/>
        <v>385.54899999999998</v>
      </c>
      <c r="L396" s="10">
        <f t="shared" si="107"/>
        <v>0</v>
      </c>
      <c r="M396" s="73" t="str">
        <f t="shared" si="108"/>
        <v/>
      </c>
      <c r="N396">
        <f t="shared" si="109"/>
        <v>0</v>
      </c>
      <c r="O396" s="12">
        <f t="shared" si="110"/>
        <v>19.584</v>
      </c>
      <c r="P396" s="11">
        <f t="shared" si="111"/>
        <v>0</v>
      </c>
      <c r="Q396" s="1">
        <f t="shared" si="112"/>
        <v>19.584</v>
      </c>
      <c r="S396" s="14" t="str">
        <f t="shared" si="113"/>
        <v>A</v>
      </c>
      <c r="U396" s="1">
        <f t="shared" si="114"/>
        <v>19.584</v>
      </c>
      <c r="V396" s="1">
        <f t="shared" si="115"/>
        <v>379.642</v>
      </c>
      <c r="W396" s="1">
        <f t="shared" si="116"/>
        <v>0</v>
      </c>
      <c r="X396" s="20">
        <f t="shared" si="117"/>
        <v>0</v>
      </c>
      <c r="Y396" s="22">
        <f t="shared" si="118"/>
        <v>0</v>
      </c>
      <c r="AA396" s="47"/>
    </row>
    <row r="397" spans="1:34" hidden="1" x14ac:dyDescent="0.25">
      <c r="A397" s="57" t="s">
        <v>39</v>
      </c>
      <c r="B397" s="1">
        <v>19.968</v>
      </c>
      <c r="C397" s="1">
        <v>19.776</v>
      </c>
      <c r="D397" s="1">
        <v>417.54</v>
      </c>
      <c r="E397" s="1">
        <v>382.709</v>
      </c>
      <c r="G397" s="1">
        <f t="shared" si="102"/>
        <v>34.831000000000017</v>
      </c>
      <c r="H397" s="1">
        <f t="shared" si="103"/>
        <v>0.19200000000000017</v>
      </c>
      <c r="I397" s="2">
        <f t="shared" si="104"/>
        <v>400.83840000000004</v>
      </c>
      <c r="J397" s="2">
        <f t="shared" si="105"/>
        <v>392.48760000000004</v>
      </c>
      <c r="K397" s="2">
        <f t="shared" si="106"/>
        <v>384.13679999999999</v>
      </c>
      <c r="L397" s="10">
        <f t="shared" si="107"/>
        <v>3</v>
      </c>
      <c r="M397" s="73">
        <f t="shared" si="108"/>
        <v>3</v>
      </c>
      <c r="N397">
        <f t="shared" si="109"/>
        <v>3</v>
      </c>
      <c r="O397" s="12">
        <f t="shared" si="110"/>
        <v>22.221233029156465</v>
      </c>
      <c r="P397" s="11">
        <f t="shared" si="111"/>
        <v>2.2532330291564655</v>
      </c>
      <c r="Q397" s="1">
        <f t="shared" si="112"/>
        <v>19.968</v>
      </c>
      <c r="S397" s="14" t="str">
        <f t="shared" si="113"/>
        <v>A</v>
      </c>
      <c r="U397" s="1">
        <f t="shared" si="114"/>
        <v>19.968</v>
      </c>
      <c r="V397" s="1">
        <f t="shared" si="115"/>
        <v>382.709</v>
      </c>
      <c r="W397" s="1">
        <f t="shared" si="116"/>
        <v>2.2532330291564655</v>
      </c>
      <c r="X397" s="20">
        <f t="shared" si="117"/>
        <v>0.98015636768306247</v>
      </c>
      <c r="Y397" s="22">
        <f t="shared" si="118"/>
        <v>3</v>
      </c>
      <c r="AA397" s="47"/>
    </row>
    <row r="398" spans="1:34" hidden="1" x14ac:dyDescent="0.25">
      <c r="A398" s="57" t="s">
        <v>39</v>
      </c>
      <c r="B398" s="1">
        <v>19.904</v>
      </c>
      <c r="C398" s="1">
        <v>19.712</v>
      </c>
      <c r="D398" s="1">
        <v>416.56400000000002</v>
      </c>
      <c r="E398" s="1">
        <v>383.25400000000002</v>
      </c>
      <c r="G398" s="1">
        <f t="shared" si="102"/>
        <v>33.31</v>
      </c>
      <c r="H398" s="1">
        <f t="shared" si="103"/>
        <v>0.19200000000000017</v>
      </c>
      <c r="I398" s="2">
        <f t="shared" si="104"/>
        <v>399.90144000000004</v>
      </c>
      <c r="J398" s="2">
        <f t="shared" si="105"/>
        <v>391.57016000000004</v>
      </c>
      <c r="K398" s="2">
        <f t="shared" si="106"/>
        <v>383.23887999999999</v>
      </c>
      <c r="L398" s="10">
        <f t="shared" si="107"/>
        <v>3</v>
      </c>
      <c r="M398" s="73" t="str">
        <f t="shared" si="108"/>
        <v/>
      </c>
      <c r="N398">
        <f t="shared" si="109"/>
        <v>3</v>
      </c>
      <c r="O398" s="12">
        <f t="shared" si="110"/>
        <v>22.15001112842199</v>
      </c>
      <c r="P398" s="11">
        <f t="shared" si="111"/>
        <v>2.2460111284219906</v>
      </c>
      <c r="Q398" s="1">
        <f t="shared" si="112"/>
        <v>19.904</v>
      </c>
      <c r="S398" s="14" t="str">
        <f t="shared" si="113"/>
        <v>A</v>
      </c>
      <c r="U398" s="1">
        <f t="shared" si="114"/>
        <v>19.904</v>
      </c>
      <c r="V398" s="1">
        <f t="shared" si="115"/>
        <v>383.25400000000002</v>
      </c>
      <c r="W398" s="1">
        <f t="shared" si="116"/>
        <v>2.2460111284219906</v>
      </c>
      <c r="X398" s="20">
        <f t="shared" si="117"/>
        <v>0.97701484086356594</v>
      </c>
      <c r="Y398" s="22">
        <f t="shared" si="118"/>
        <v>3</v>
      </c>
      <c r="AA398" s="47"/>
    </row>
    <row r="399" spans="1:34" hidden="1" x14ac:dyDescent="0.25">
      <c r="A399" s="57" t="s">
        <v>39</v>
      </c>
      <c r="B399" s="1">
        <v>19.648</v>
      </c>
      <c r="C399" s="1">
        <v>19.456</v>
      </c>
      <c r="D399" s="1">
        <v>418.995</v>
      </c>
      <c r="E399" s="1">
        <v>381.81099999999998</v>
      </c>
      <c r="G399" s="1">
        <f t="shared" si="102"/>
        <v>37.184000000000026</v>
      </c>
      <c r="H399" s="1">
        <f t="shared" si="103"/>
        <v>0.19200000000000017</v>
      </c>
      <c r="I399" s="2">
        <f t="shared" si="104"/>
        <v>402.23520000000002</v>
      </c>
      <c r="J399" s="2">
        <f t="shared" si="105"/>
        <v>393.8553</v>
      </c>
      <c r="K399" s="2">
        <f t="shared" si="106"/>
        <v>385.47540000000004</v>
      </c>
      <c r="L399" s="10">
        <f t="shared" si="107"/>
        <v>3</v>
      </c>
      <c r="M399" s="73" t="str">
        <f t="shared" si="108"/>
        <v/>
      </c>
      <c r="N399">
        <f t="shared" si="109"/>
        <v>3</v>
      </c>
      <c r="O399" s="12">
        <f t="shared" si="110"/>
        <v>21.865123525484087</v>
      </c>
      <c r="P399" s="11">
        <f t="shared" si="111"/>
        <v>2.2171235254840873</v>
      </c>
      <c r="Q399" s="1">
        <f t="shared" si="112"/>
        <v>19.648</v>
      </c>
      <c r="S399" s="14" t="str">
        <f t="shared" si="113"/>
        <v>A</v>
      </c>
      <c r="U399" s="1">
        <f t="shared" si="114"/>
        <v>19.648</v>
      </c>
      <c r="V399" s="1">
        <f t="shared" si="115"/>
        <v>381.81099999999998</v>
      </c>
      <c r="W399" s="1">
        <f t="shared" si="116"/>
        <v>2.2171235254840873</v>
      </c>
      <c r="X399" s="20">
        <f t="shared" si="117"/>
        <v>0.96444873358557792</v>
      </c>
      <c r="Y399" s="22">
        <f t="shared" si="118"/>
        <v>3</v>
      </c>
      <c r="AA399" s="47"/>
    </row>
    <row r="400" spans="1:34" hidden="1" x14ac:dyDescent="0.25">
      <c r="A400" s="57" t="s">
        <v>39</v>
      </c>
      <c r="B400" s="1">
        <v>32.384</v>
      </c>
      <c r="C400" s="1">
        <v>32.256</v>
      </c>
      <c r="D400" s="1">
        <v>416.96600000000001</v>
      </c>
      <c r="E400" s="1">
        <v>383.56799999999998</v>
      </c>
      <c r="G400" s="1">
        <f t="shared" si="102"/>
        <v>33.398000000000025</v>
      </c>
      <c r="H400" s="1">
        <f t="shared" si="103"/>
        <v>0.12800000000000011</v>
      </c>
      <c r="I400" s="2">
        <f t="shared" si="104"/>
        <v>400.28736000000004</v>
      </c>
      <c r="J400" s="2">
        <f t="shared" si="105"/>
        <v>391.94803999999999</v>
      </c>
      <c r="K400" s="2">
        <f t="shared" si="106"/>
        <v>383.60872000000001</v>
      </c>
      <c r="L400" s="10">
        <f t="shared" si="107"/>
        <v>3</v>
      </c>
      <c r="M400" s="73" t="str">
        <f t="shared" si="108"/>
        <v/>
      </c>
      <c r="N400">
        <f t="shared" si="109"/>
        <v>3</v>
      </c>
      <c r="O400" s="12">
        <f t="shared" si="110"/>
        <v>36.038281771644783</v>
      </c>
      <c r="P400" s="11">
        <f t="shared" si="111"/>
        <v>3.6542817716447829</v>
      </c>
      <c r="Q400" s="1">
        <f t="shared" si="112"/>
        <v>32.384</v>
      </c>
      <c r="S400" s="14" t="str">
        <f t="shared" si="113"/>
        <v>A</v>
      </c>
      <c r="U400" s="1">
        <f t="shared" si="114"/>
        <v>32.384</v>
      </c>
      <c r="V400" s="1">
        <f t="shared" si="115"/>
        <v>383.56799999999998</v>
      </c>
      <c r="W400" s="1">
        <f t="shared" si="116"/>
        <v>3.6542817716447829</v>
      </c>
      <c r="X400" s="20">
        <f t="shared" si="117"/>
        <v>1.5896125706654805</v>
      </c>
      <c r="Y400" s="22">
        <f t="shared" si="118"/>
        <v>3</v>
      </c>
      <c r="AA400" s="47"/>
    </row>
    <row r="401" spans="1:27" hidden="1" x14ac:dyDescent="0.25">
      <c r="A401" s="57" t="s">
        <v>39</v>
      </c>
      <c r="B401" s="1">
        <v>50.88</v>
      </c>
      <c r="C401" s="1">
        <v>50.688000000000002</v>
      </c>
      <c r="D401" s="1">
        <v>417.60399999999998</v>
      </c>
      <c r="E401" s="1">
        <v>384.10199999999998</v>
      </c>
      <c r="G401" s="1">
        <f t="shared" si="102"/>
        <v>33.50200000000001</v>
      </c>
      <c r="H401" s="1">
        <f t="shared" si="103"/>
        <v>0.19200000000000017</v>
      </c>
      <c r="I401" s="2">
        <f t="shared" si="104"/>
        <v>400.89983999999998</v>
      </c>
      <c r="J401" s="2">
        <f t="shared" si="105"/>
        <v>392.54775999999998</v>
      </c>
      <c r="K401" s="2">
        <f t="shared" si="106"/>
        <v>384.19567999999998</v>
      </c>
      <c r="L401" s="10">
        <f t="shared" si="107"/>
        <v>3</v>
      </c>
      <c r="M401" s="73" t="str">
        <f t="shared" si="108"/>
        <v/>
      </c>
      <c r="N401">
        <f t="shared" si="109"/>
        <v>3</v>
      </c>
      <c r="O401" s="12">
        <f t="shared" si="110"/>
        <v>56.621411083908306</v>
      </c>
      <c r="P401" s="11">
        <f t="shared" si="111"/>
        <v>5.7414110839083037</v>
      </c>
      <c r="Q401" s="1">
        <f t="shared" si="112"/>
        <v>50.88</v>
      </c>
      <c r="S401" s="14" t="str">
        <f t="shared" si="113"/>
        <v>A</v>
      </c>
      <c r="U401" s="1">
        <f t="shared" si="114"/>
        <v>50.88</v>
      </c>
      <c r="V401" s="1">
        <f t="shared" si="115"/>
        <v>384.10199999999998</v>
      </c>
      <c r="W401" s="1">
        <f t="shared" si="116"/>
        <v>5.7414110839083037</v>
      </c>
      <c r="X401" s="20">
        <f t="shared" si="117"/>
        <v>2.497513821500112</v>
      </c>
      <c r="Y401" s="22">
        <f t="shared" si="118"/>
        <v>3</v>
      </c>
      <c r="AA401" s="47"/>
    </row>
    <row r="402" spans="1:27" hidden="1" x14ac:dyDescent="0.25">
      <c r="A402" s="57" t="s">
        <v>39</v>
      </c>
      <c r="B402" s="1">
        <v>60.223999999999997</v>
      </c>
      <c r="C402" s="1">
        <v>60.031999999999996</v>
      </c>
      <c r="D402" s="1">
        <v>418.29899999999998</v>
      </c>
      <c r="E402" s="1">
        <v>380.58600000000001</v>
      </c>
      <c r="G402" s="1">
        <f t="shared" si="102"/>
        <v>37.712999999999965</v>
      </c>
      <c r="H402" s="1">
        <f t="shared" si="103"/>
        <v>0.19200000000000017</v>
      </c>
      <c r="I402" s="2">
        <f t="shared" si="104"/>
        <v>401.56703999999996</v>
      </c>
      <c r="J402" s="2">
        <f t="shared" si="105"/>
        <v>393.20105999999998</v>
      </c>
      <c r="K402" s="2">
        <f t="shared" si="106"/>
        <v>384.83507999999995</v>
      </c>
      <c r="L402" s="10">
        <f t="shared" si="107"/>
        <v>3</v>
      </c>
      <c r="M402" s="73" t="str">
        <f t="shared" si="108"/>
        <v/>
      </c>
      <c r="N402">
        <f t="shared" si="109"/>
        <v>3</v>
      </c>
      <c r="O402" s="12">
        <f t="shared" si="110"/>
        <v>67.019808591141768</v>
      </c>
      <c r="P402" s="11">
        <f t="shared" si="111"/>
        <v>6.7958085911417712</v>
      </c>
      <c r="Q402" s="1">
        <f t="shared" si="112"/>
        <v>60.223999999999997</v>
      </c>
      <c r="S402" s="14" t="str">
        <f t="shared" si="113"/>
        <v>A</v>
      </c>
      <c r="U402" s="1">
        <f t="shared" si="114"/>
        <v>60.223999999999997</v>
      </c>
      <c r="V402" s="1">
        <f t="shared" si="115"/>
        <v>380.58600000000001</v>
      </c>
      <c r="W402" s="1">
        <f t="shared" si="116"/>
        <v>6.7958085911417712</v>
      </c>
      <c r="X402" s="20">
        <f t="shared" si="117"/>
        <v>2.9561767371466705</v>
      </c>
      <c r="Y402" s="22">
        <f t="shared" si="118"/>
        <v>3</v>
      </c>
      <c r="AA402" s="47"/>
    </row>
    <row r="403" spans="1:27" hidden="1" x14ac:dyDescent="0.25">
      <c r="A403" s="57" t="s">
        <v>39</v>
      </c>
      <c r="B403" s="1">
        <v>60.607999999999997</v>
      </c>
      <c r="C403" s="1">
        <v>60.351999999999997</v>
      </c>
      <c r="D403" s="1">
        <v>422.16500000000002</v>
      </c>
      <c r="E403" s="1">
        <v>383.40699999999998</v>
      </c>
      <c r="G403" s="1">
        <f t="shared" si="102"/>
        <v>38.758000000000038</v>
      </c>
      <c r="H403" s="1">
        <f t="shared" si="103"/>
        <v>0.25600000000000023</v>
      </c>
      <c r="I403" s="2">
        <f t="shared" si="104"/>
        <v>405.27840000000003</v>
      </c>
      <c r="J403" s="2">
        <f t="shared" si="105"/>
        <v>396.83510000000001</v>
      </c>
      <c r="K403" s="2">
        <f t="shared" si="106"/>
        <v>388.39179999999999</v>
      </c>
      <c r="L403" s="10">
        <f t="shared" si="107"/>
        <v>3</v>
      </c>
      <c r="M403" s="73" t="str">
        <f t="shared" si="108"/>
        <v/>
      </c>
      <c r="N403">
        <f t="shared" si="109"/>
        <v>3</v>
      </c>
      <c r="O403" s="12">
        <f t="shared" si="110"/>
        <v>67.447139995548625</v>
      </c>
      <c r="P403" s="11">
        <f t="shared" si="111"/>
        <v>6.8391399955486278</v>
      </c>
      <c r="Q403" s="1">
        <f t="shared" si="112"/>
        <v>60.607999999999997</v>
      </c>
      <c r="S403" s="14" t="str">
        <f t="shared" si="113"/>
        <v>A</v>
      </c>
      <c r="U403" s="1">
        <f t="shared" si="114"/>
        <v>60.607999999999997</v>
      </c>
      <c r="V403" s="1">
        <f t="shared" si="115"/>
        <v>383.40699999999998</v>
      </c>
      <c r="W403" s="1">
        <f t="shared" si="116"/>
        <v>6.8391399955486278</v>
      </c>
      <c r="X403" s="20">
        <f t="shared" si="117"/>
        <v>2.9750258980636533</v>
      </c>
      <c r="Y403" s="22">
        <f t="shared" si="118"/>
        <v>3</v>
      </c>
      <c r="AA403" s="47"/>
    </row>
    <row r="404" spans="1:27" hidden="1" x14ac:dyDescent="0.25">
      <c r="A404" s="57" t="s">
        <v>39</v>
      </c>
      <c r="B404" s="1">
        <v>66.111999999999995</v>
      </c>
      <c r="C404" s="1">
        <v>65.92</v>
      </c>
      <c r="D404" s="1">
        <v>420.17500000000001</v>
      </c>
      <c r="E404" s="1">
        <v>382.12</v>
      </c>
      <c r="G404" s="1">
        <f t="shared" si="102"/>
        <v>38.055000000000007</v>
      </c>
      <c r="H404" s="1">
        <f t="shared" si="103"/>
        <v>0.19199999999999307</v>
      </c>
      <c r="I404" s="2">
        <f t="shared" si="104"/>
        <v>403.36799999999999</v>
      </c>
      <c r="J404" s="2">
        <f t="shared" si="105"/>
        <v>394.96449999999999</v>
      </c>
      <c r="K404" s="2">
        <f t="shared" si="106"/>
        <v>386.56100000000004</v>
      </c>
      <c r="L404" s="10">
        <f t="shared" si="107"/>
        <v>3</v>
      </c>
      <c r="M404" s="73" t="str">
        <f t="shared" si="108"/>
        <v/>
      </c>
      <c r="N404">
        <f t="shared" si="109"/>
        <v>3</v>
      </c>
      <c r="O404" s="12">
        <f t="shared" si="110"/>
        <v>73.572223458713552</v>
      </c>
      <c r="P404" s="11">
        <f t="shared" si="111"/>
        <v>7.460223458713557</v>
      </c>
      <c r="Q404" s="1">
        <f t="shared" si="112"/>
        <v>66.111999999999995</v>
      </c>
      <c r="S404" s="14" t="str">
        <f t="shared" si="113"/>
        <v>A</v>
      </c>
      <c r="U404" s="1">
        <f t="shared" si="114"/>
        <v>66.111999999999995</v>
      </c>
      <c r="V404" s="1">
        <f t="shared" si="115"/>
        <v>382.12</v>
      </c>
      <c r="W404" s="1">
        <f t="shared" si="116"/>
        <v>7.460223458713557</v>
      </c>
      <c r="X404" s="20">
        <f t="shared" si="117"/>
        <v>3.2451972045403972</v>
      </c>
      <c r="Y404" s="22">
        <f t="shared" si="118"/>
        <v>3</v>
      </c>
      <c r="AA404" s="47"/>
    </row>
    <row r="405" spans="1:27" hidden="1" x14ac:dyDescent="0.25">
      <c r="A405" s="57" t="s">
        <v>39</v>
      </c>
      <c r="B405" s="1">
        <v>52.223999999999997</v>
      </c>
      <c r="C405" s="1">
        <v>52.095999999999997</v>
      </c>
      <c r="D405" s="1">
        <v>421.69499999999999</v>
      </c>
      <c r="E405" s="1">
        <v>381.91399999999999</v>
      </c>
      <c r="G405" s="1">
        <f t="shared" si="102"/>
        <v>39.781000000000006</v>
      </c>
      <c r="H405" s="1">
        <f t="shared" si="103"/>
        <v>0.12800000000000011</v>
      </c>
      <c r="I405" s="2">
        <f t="shared" si="104"/>
        <v>404.8272</v>
      </c>
      <c r="J405" s="2">
        <f t="shared" si="105"/>
        <v>396.39330000000001</v>
      </c>
      <c r="K405" s="2">
        <f t="shared" si="106"/>
        <v>387.95940000000002</v>
      </c>
      <c r="L405" s="10">
        <f t="shared" si="107"/>
        <v>0</v>
      </c>
      <c r="M405" s="73">
        <f t="shared" si="108"/>
        <v>0</v>
      </c>
      <c r="N405">
        <f t="shared" si="109"/>
        <v>0</v>
      </c>
      <c r="O405" s="12">
        <f t="shared" si="110"/>
        <v>52.223999999999997</v>
      </c>
      <c r="P405" s="11">
        <f t="shared" si="111"/>
        <v>0</v>
      </c>
      <c r="Q405" s="1">
        <f t="shared" si="112"/>
        <v>52.223999999999997</v>
      </c>
      <c r="S405" s="14" t="str">
        <f t="shared" si="113"/>
        <v>A</v>
      </c>
      <c r="U405" s="1">
        <f t="shared" si="114"/>
        <v>52.223999999999997</v>
      </c>
      <c r="V405" s="1">
        <f t="shared" si="115"/>
        <v>381.91399999999999</v>
      </c>
      <c r="W405" s="1">
        <f t="shared" si="116"/>
        <v>0</v>
      </c>
      <c r="X405" s="20">
        <f t="shared" si="117"/>
        <v>0</v>
      </c>
      <c r="Y405" s="22">
        <f t="shared" si="118"/>
        <v>0</v>
      </c>
      <c r="AA405" s="47"/>
    </row>
    <row r="406" spans="1:27" hidden="1" x14ac:dyDescent="0.25">
      <c r="A406" s="57" t="s">
        <v>39</v>
      </c>
      <c r="B406" s="1">
        <v>58.496000000000002</v>
      </c>
      <c r="C406" s="1">
        <v>58.24</v>
      </c>
      <c r="D406" s="1">
        <v>419.20600000000002</v>
      </c>
      <c r="E406" s="1">
        <v>382.77699999999999</v>
      </c>
      <c r="G406" s="1">
        <f t="shared" si="102"/>
        <v>36.42900000000003</v>
      </c>
      <c r="H406" s="1">
        <f t="shared" si="103"/>
        <v>0.25600000000000023</v>
      </c>
      <c r="I406" s="2">
        <f t="shared" si="104"/>
        <v>402.43776000000003</v>
      </c>
      <c r="J406" s="2">
        <f t="shared" si="105"/>
        <v>394.05364000000003</v>
      </c>
      <c r="K406" s="2">
        <f t="shared" si="106"/>
        <v>385.66952000000003</v>
      </c>
      <c r="L406" s="10">
        <f t="shared" si="107"/>
        <v>3</v>
      </c>
      <c r="M406" s="73">
        <f t="shared" si="108"/>
        <v>3</v>
      </c>
      <c r="N406">
        <f t="shared" si="109"/>
        <v>3</v>
      </c>
      <c r="O406" s="12">
        <f t="shared" si="110"/>
        <v>65.096817271310925</v>
      </c>
      <c r="P406" s="11">
        <f t="shared" si="111"/>
        <v>6.6008172713109232</v>
      </c>
      <c r="Q406" s="1">
        <f t="shared" si="112"/>
        <v>58.496000000000002</v>
      </c>
      <c r="S406" s="14" t="str">
        <f t="shared" si="113"/>
        <v>A</v>
      </c>
      <c r="U406" s="1">
        <f t="shared" si="114"/>
        <v>58.496000000000002</v>
      </c>
      <c r="V406" s="1">
        <f t="shared" si="115"/>
        <v>382.77699999999999</v>
      </c>
      <c r="W406" s="1">
        <f t="shared" si="116"/>
        <v>6.6008172713109232</v>
      </c>
      <c r="X406" s="20">
        <f t="shared" si="117"/>
        <v>2.8713555130202515</v>
      </c>
      <c r="Y406" s="22">
        <f t="shared" si="118"/>
        <v>3</v>
      </c>
      <c r="AA406" s="47"/>
    </row>
    <row r="407" spans="1:27" hidden="1" x14ac:dyDescent="0.25">
      <c r="A407" s="57" t="s">
        <v>39</v>
      </c>
      <c r="B407" s="1">
        <v>65.152000000000001</v>
      </c>
      <c r="C407" s="1">
        <v>65.024000000000001</v>
      </c>
      <c r="D407" s="1">
        <v>417.98399999999998</v>
      </c>
      <c r="E407" s="1">
        <v>383.10899999999998</v>
      </c>
      <c r="G407" s="1">
        <f t="shared" si="102"/>
        <v>34.875</v>
      </c>
      <c r="H407" s="1">
        <f t="shared" si="103"/>
        <v>0.12800000000000011</v>
      </c>
      <c r="I407" s="2">
        <f t="shared" si="104"/>
        <v>401.26463999999999</v>
      </c>
      <c r="J407" s="2">
        <f t="shared" si="105"/>
        <v>392.90495999999996</v>
      </c>
      <c r="K407" s="2">
        <f t="shared" si="106"/>
        <v>384.54527999999999</v>
      </c>
      <c r="L407" s="10">
        <f t="shared" si="107"/>
        <v>3</v>
      </c>
      <c r="M407" s="73" t="str">
        <f t="shared" si="108"/>
        <v/>
      </c>
      <c r="N407">
        <f t="shared" si="109"/>
        <v>3</v>
      </c>
      <c r="O407" s="12">
        <f t="shared" si="110"/>
        <v>72.503894947696423</v>
      </c>
      <c r="P407" s="11">
        <f t="shared" si="111"/>
        <v>7.3518949476964224</v>
      </c>
      <c r="Q407" s="1">
        <f t="shared" si="112"/>
        <v>65.152000000000001</v>
      </c>
      <c r="S407" s="14" t="str">
        <f t="shared" si="113"/>
        <v>A</v>
      </c>
      <c r="U407" s="1">
        <f t="shared" si="114"/>
        <v>65.152000000000001</v>
      </c>
      <c r="V407" s="1">
        <f t="shared" si="115"/>
        <v>383.10899999999998</v>
      </c>
      <c r="W407" s="1">
        <f t="shared" si="116"/>
        <v>7.3518949476964224</v>
      </c>
      <c r="X407" s="20">
        <f t="shared" si="117"/>
        <v>3.1980743022479436</v>
      </c>
      <c r="Y407" s="22">
        <f t="shared" si="118"/>
        <v>3</v>
      </c>
      <c r="AA407" s="47"/>
    </row>
    <row r="408" spans="1:27" hidden="1" x14ac:dyDescent="0.25">
      <c r="A408" s="57" t="s">
        <v>39</v>
      </c>
      <c r="B408" s="1">
        <v>63.552</v>
      </c>
      <c r="C408" s="1">
        <v>63.423999999999999</v>
      </c>
      <c r="D408" s="1">
        <v>417.36799999999999</v>
      </c>
      <c r="E408" s="1">
        <v>383.851</v>
      </c>
      <c r="G408" s="1">
        <f t="shared" si="102"/>
        <v>33.516999999999996</v>
      </c>
      <c r="H408" s="1">
        <f t="shared" si="103"/>
        <v>0.12800000000000011</v>
      </c>
      <c r="I408" s="2">
        <f t="shared" si="104"/>
        <v>400.67327999999998</v>
      </c>
      <c r="J408" s="2">
        <f t="shared" si="105"/>
        <v>392.32592</v>
      </c>
      <c r="K408" s="2">
        <f t="shared" si="106"/>
        <v>383.97856000000002</v>
      </c>
      <c r="L408" s="10">
        <f t="shared" si="107"/>
        <v>3</v>
      </c>
      <c r="M408" s="73" t="str">
        <f t="shared" si="108"/>
        <v/>
      </c>
      <c r="N408">
        <f t="shared" si="109"/>
        <v>3</v>
      </c>
      <c r="O408" s="12">
        <f t="shared" si="110"/>
        <v>70.723347429334524</v>
      </c>
      <c r="P408" s="11">
        <f t="shared" si="111"/>
        <v>7.1713474293345243</v>
      </c>
      <c r="Q408" s="1">
        <f t="shared" si="112"/>
        <v>63.552</v>
      </c>
      <c r="S408" s="14" t="str">
        <f t="shared" si="113"/>
        <v>A</v>
      </c>
      <c r="U408" s="1">
        <f t="shared" si="114"/>
        <v>63.552</v>
      </c>
      <c r="V408" s="1">
        <f t="shared" si="115"/>
        <v>383.851</v>
      </c>
      <c r="W408" s="1">
        <f t="shared" si="116"/>
        <v>7.1713474293345243</v>
      </c>
      <c r="X408" s="20">
        <f t="shared" si="117"/>
        <v>3.1195361317605181</v>
      </c>
      <c r="Y408" s="22">
        <f t="shared" si="118"/>
        <v>3</v>
      </c>
      <c r="AA408" s="47"/>
    </row>
    <row r="409" spans="1:27" hidden="1" x14ac:dyDescent="0.25">
      <c r="A409" s="57" t="s">
        <v>39</v>
      </c>
      <c r="B409" s="1">
        <v>54.655999999999999</v>
      </c>
      <c r="C409" s="1">
        <v>54.463999999999999</v>
      </c>
      <c r="D409" s="1">
        <v>419.30099999999999</v>
      </c>
      <c r="E409" s="1">
        <v>380.45499999999998</v>
      </c>
      <c r="G409" s="1">
        <f t="shared" si="102"/>
        <v>38.846000000000004</v>
      </c>
      <c r="H409" s="1">
        <f t="shared" si="103"/>
        <v>0.19200000000000017</v>
      </c>
      <c r="I409" s="2">
        <f t="shared" si="104"/>
        <v>402.52895999999998</v>
      </c>
      <c r="J409" s="2">
        <f t="shared" si="105"/>
        <v>394.14294000000001</v>
      </c>
      <c r="K409" s="2">
        <f t="shared" si="106"/>
        <v>385.75691999999998</v>
      </c>
      <c r="L409" s="10">
        <f t="shared" si="107"/>
        <v>0</v>
      </c>
      <c r="M409" s="73">
        <f t="shared" si="108"/>
        <v>0</v>
      </c>
      <c r="N409">
        <f t="shared" si="109"/>
        <v>0</v>
      </c>
      <c r="O409" s="12">
        <f t="shared" si="110"/>
        <v>54.655999999999999</v>
      </c>
      <c r="P409" s="11">
        <f t="shared" si="111"/>
        <v>0</v>
      </c>
      <c r="Q409" s="1">
        <f t="shared" si="112"/>
        <v>54.655999999999999</v>
      </c>
      <c r="S409" s="14" t="str">
        <f t="shared" si="113"/>
        <v>A</v>
      </c>
      <c r="U409" s="1">
        <f t="shared" si="114"/>
        <v>54.655999999999999</v>
      </c>
      <c r="V409" s="1">
        <f t="shared" si="115"/>
        <v>380.45499999999998</v>
      </c>
      <c r="W409" s="1">
        <f t="shared" si="116"/>
        <v>0</v>
      </c>
      <c r="X409" s="20">
        <f t="shared" si="117"/>
        <v>0</v>
      </c>
      <c r="Y409" s="22">
        <f t="shared" si="118"/>
        <v>0</v>
      </c>
      <c r="AA409" s="47"/>
    </row>
    <row r="410" spans="1:27" hidden="1" x14ac:dyDescent="0.25">
      <c r="A410" s="57" t="s">
        <v>39</v>
      </c>
      <c r="B410" s="1">
        <v>37.951999999999998</v>
      </c>
      <c r="C410" s="1">
        <v>37.695999999999998</v>
      </c>
      <c r="D410" s="1">
        <v>417.82600000000002</v>
      </c>
      <c r="E410" s="1">
        <v>380.22300000000001</v>
      </c>
      <c r="G410" s="1">
        <f t="shared" si="102"/>
        <v>37.603000000000009</v>
      </c>
      <c r="H410" s="1">
        <f t="shared" si="103"/>
        <v>0.25600000000000023</v>
      </c>
      <c r="I410" s="2">
        <f t="shared" si="104"/>
        <v>401.11296000000004</v>
      </c>
      <c r="J410" s="2">
        <f t="shared" si="105"/>
        <v>392.75644</v>
      </c>
      <c r="K410" s="2">
        <f t="shared" si="106"/>
        <v>384.39992000000001</v>
      </c>
      <c r="L410" s="10">
        <f t="shared" si="107"/>
        <v>3</v>
      </c>
      <c r="M410" s="73">
        <f t="shared" si="108"/>
        <v>3</v>
      </c>
      <c r="N410">
        <f t="shared" si="109"/>
        <v>3</v>
      </c>
      <c r="O410" s="12">
        <f t="shared" si="110"/>
        <v>42.234587135544174</v>
      </c>
      <c r="P410" s="11">
        <f t="shared" si="111"/>
        <v>4.2825871355441762</v>
      </c>
      <c r="Q410" s="1">
        <f t="shared" si="112"/>
        <v>37.951999999999998</v>
      </c>
      <c r="S410" s="14" t="str">
        <f t="shared" si="113"/>
        <v>A</v>
      </c>
      <c r="U410" s="1">
        <f t="shared" si="114"/>
        <v>37.951999999999998</v>
      </c>
      <c r="V410" s="1">
        <f t="shared" si="115"/>
        <v>380.22300000000001</v>
      </c>
      <c r="W410" s="1">
        <f t="shared" si="116"/>
        <v>4.2825871355441762</v>
      </c>
      <c r="X410" s="20">
        <f t="shared" si="117"/>
        <v>1.8629254039617167</v>
      </c>
      <c r="Y410" s="22">
        <f t="shared" si="118"/>
        <v>3</v>
      </c>
      <c r="AA410" s="47"/>
    </row>
    <row r="411" spans="1:27" hidden="1" x14ac:dyDescent="0.25">
      <c r="A411" s="57" t="s">
        <v>39</v>
      </c>
      <c r="B411" s="1">
        <v>35.392000000000003</v>
      </c>
      <c r="C411" s="1">
        <v>35.264000000000003</v>
      </c>
      <c r="D411" s="1">
        <v>417.01600000000002</v>
      </c>
      <c r="E411" s="1">
        <v>383.60700000000003</v>
      </c>
      <c r="G411" s="1">
        <f t="shared" si="102"/>
        <v>33.408999999999992</v>
      </c>
      <c r="H411" s="1">
        <f t="shared" si="103"/>
        <v>0.12800000000000011</v>
      </c>
      <c r="I411" s="2">
        <f t="shared" si="104"/>
        <v>400.33536000000004</v>
      </c>
      <c r="J411" s="2">
        <f t="shared" si="105"/>
        <v>391.99504000000002</v>
      </c>
      <c r="K411" s="2">
        <f t="shared" si="106"/>
        <v>383.65472</v>
      </c>
      <c r="L411" s="10">
        <f t="shared" si="107"/>
        <v>3</v>
      </c>
      <c r="M411" s="73" t="str">
        <f t="shared" si="108"/>
        <v/>
      </c>
      <c r="N411">
        <f t="shared" si="109"/>
        <v>3</v>
      </c>
      <c r="O411" s="12">
        <f t="shared" si="110"/>
        <v>39.385711106165147</v>
      </c>
      <c r="P411" s="11">
        <f t="shared" si="111"/>
        <v>3.9937111061651436</v>
      </c>
      <c r="Q411" s="1">
        <f t="shared" si="112"/>
        <v>35.392000000000003</v>
      </c>
      <c r="S411" s="14" t="str">
        <f t="shared" si="113"/>
        <v>A</v>
      </c>
      <c r="U411" s="1">
        <f t="shared" si="114"/>
        <v>35.392000000000003</v>
      </c>
      <c r="V411" s="1">
        <f t="shared" si="115"/>
        <v>383.60700000000003</v>
      </c>
      <c r="W411" s="1">
        <f t="shared" si="116"/>
        <v>3.9937111061651436</v>
      </c>
      <c r="X411" s="20">
        <f t="shared" si="117"/>
        <v>1.7372643311818374</v>
      </c>
      <c r="Y411" s="22">
        <f t="shared" si="118"/>
        <v>3</v>
      </c>
      <c r="AA411" s="47"/>
    </row>
    <row r="412" spans="1:27" hidden="1" x14ac:dyDescent="0.25">
      <c r="A412" s="57" t="s">
        <v>39</v>
      </c>
      <c r="B412" s="1">
        <v>32.512</v>
      </c>
      <c r="C412" s="1">
        <v>32.384</v>
      </c>
      <c r="D412" s="1">
        <v>417.892</v>
      </c>
      <c r="E412" s="1">
        <v>384.423</v>
      </c>
      <c r="G412" s="1">
        <f t="shared" si="102"/>
        <v>33.468999999999994</v>
      </c>
      <c r="H412" s="1">
        <f t="shared" si="103"/>
        <v>0.12800000000000011</v>
      </c>
      <c r="I412" s="2">
        <f t="shared" si="104"/>
        <v>401.17631999999998</v>
      </c>
      <c r="J412" s="2">
        <f t="shared" si="105"/>
        <v>392.81848000000002</v>
      </c>
      <c r="K412" s="2">
        <f t="shared" si="106"/>
        <v>384.46064000000001</v>
      </c>
      <c r="L412" s="10">
        <f t="shared" si="107"/>
        <v>3</v>
      </c>
      <c r="M412" s="73" t="str">
        <f t="shared" si="108"/>
        <v/>
      </c>
      <c r="N412">
        <f t="shared" si="109"/>
        <v>3</v>
      </c>
      <c r="O412" s="12">
        <f t="shared" si="110"/>
        <v>36.180725573113733</v>
      </c>
      <c r="P412" s="11">
        <f t="shared" si="111"/>
        <v>3.6687255731137327</v>
      </c>
      <c r="Q412" s="1">
        <f t="shared" si="112"/>
        <v>32.512</v>
      </c>
      <c r="S412" s="14" t="str">
        <f t="shared" si="113"/>
        <v>A</v>
      </c>
      <c r="U412" s="1">
        <f t="shared" si="114"/>
        <v>32.512</v>
      </c>
      <c r="V412" s="1">
        <f t="shared" si="115"/>
        <v>384.423</v>
      </c>
      <c r="W412" s="1">
        <f t="shared" si="116"/>
        <v>3.6687255731137327</v>
      </c>
      <c r="X412" s="20">
        <f t="shared" si="117"/>
        <v>1.5958956243044737</v>
      </c>
      <c r="Y412" s="22">
        <f t="shared" si="118"/>
        <v>3</v>
      </c>
      <c r="AA412" s="47"/>
    </row>
    <row r="413" spans="1:27" hidden="1" x14ac:dyDescent="0.25">
      <c r="A413" s="57" t="s">
        <v>39</v>
      </c>
      <c r="B413" s="1">
        <v>30.08</v>
      </c>
      <c r="C413" s="1">
        <v>29.888000000000002</v>
      </c>
      <c r="D413" s="1">
        <v>419.07100000000003</v>
      </c>
      <c r="E413" s="1">
        <v>382.56700000000001</v>
      </c>
      <c r="G413" s="1">
        <f t="shared" si="102"/>
        <v>36.504000000000019</v>
      </c>
      <c r="H413" s="1">
        <f t="shared" si="103"/>
        <v>0.19199999999999662</v>
      </c>
      <c r="I413" s="2">
        <f t="shared" si="104"/>
        <v>402.30816000000004</v>
      </c>
      <c r="J413" s="2">
        <f t="shared" si="105"/>
        <v>393.92674</v>
      </c>
      <c r="K413" s="2">
        <f t="shared" si="106"/>
        <v>385.54532</v>
      </c>
      <c r="L413" s="10">
        <f t="shared" si="107"/>
        <v>3</v>
      </c>
      <c r="M413" s="73" t="str">
        <f t="shared" si="108"/>
        <v/>
      </c>
      <c r="N413">
        <f t="shared" si="109"/>
        <v>3</v>
      </c>
      <c r="O413" s="12">
        <f t="shared" si="110"/>
        <v>33.474293345203648</v>
      </c>
      <c r="P413" s="11">
        <f t="shared" si="111"/>
        <v>3.3942933452036499</v>
      </c>
      <c r="Q413" s="1">
        <f t="shared" si="112"/>
        <v>30.08</v>
      </c>
      <c r="S413" s="14" t="str">
        <f t="shared" si="113"/>
        <v>A</v>
      </c>
      <c r="U413" s="1">
        <f t="shared" si="114"/>
        <v>30.08</v>
      </c>
      <c r="V413" s="1">
        <f t="shared" si="115"/>
        <v>382.56700000000001</v>
      </c>
      <c r="W413" s="1">
        <f t="shared" si="116"/>
        <v>3.3942933452036499</v>
      </c>
      <c r="X413" s="20">
        <f t="shared" si="117"/>
        <v>1.4765176051635878</v>
      </c>
      <c r="Y413" s="22">
        <f t="shared" si="118"/>
        <v>3</v>
      </c>
      <c r="AA413" s="47"/>
    </row>
    <row r="414" spans="1:27" hidden="1" x14ac:dyDescent="0.25">
      <c r="A414" s="57" t="s">
        <v>39</v>
      </c>
      <c r="B414" s="1">
        <v>20.032</v>
      </c>
      <c r="C414" s="1">
        <v>19.84</v>
      </c>
      <c r="D414" s="1">
        <v>418.78100000000001</v>
      </c>
      <c r="E414" s="1">
        <v>379.375</v>
      </c>
      <c r="G414" s="1">
        <f t="shared" si="102"/>
        <v>39.406000000000006</v>
      </c>
      <c r="H414" s="1">
        <f t="shared" si="103"/>
        <v>0.19200000000000017</v>
      </c>
      <c r="I414" s="2">
        <f t="shared" si="104"/>
        <v>402.02976000000001</v>
      </c>
      <c r="J414" s="2">
        <f t="shared" si="105"/>
        <v>393.65413999999998</v>
      </c>
      <c r="K414" s="2">
        <f t="shared" si="106"/>
        <v>385.27852000000001</v>
      </c>
      <c r="L414" s="10">
        <f t="shared" si="107"/>
        <v>0</v>
      </c>
      <c r="M414" s="73">
        <f t="shared" si="108"/>
        <v>0</v>
      </c>
      <c r="N414">
        <f t="shared" si="109"/>
        <v>0</v>
      </c>
      <c r="O414" s="12">
        <f t="shared" si="110"/>
        <v>20.032</v>
      </c>
      <c r="P414" s="11">
        <f t="shared" si="111"/>
        <v>0</v>
      </c>
      <c r="Q414" s="1">
        <f t="shared" si="112"/>
        <v>20.032</v>
      </c>
      <c r="S414" s="14" t="str">
        <f t="shared" si="113"/>
        <v>A</v>
      </c>
      <c r="U414" s="1">
        <f t="shared" si="114"/>
        <v>20.032</v>
      </c>
      <c r="V414" s="1">
        <f t="shared" si="115"/>
        <v>379.375</v>
      </c>
      <c r="W414" s="1">
        <f t="shared" si="116"/>
        <v>0</v>
      </c>
      <c r="X414" s="20">
        <f t="shared" si="117"/>
        <v>0</v>
      </c>
      <c r="Y414" s="22">
        <f t="shared" si="118"/>
        <v>0</v>
      </c>
      <c r="AA414" s="47"/>
    </row>
    <row r="415" spans="1:27" hidden="1" x14ac:dyDescent="0.25">
      <c r="A415" s="57" t="s">
        <v>39</v>
      </c>
      <c r="B415" s="1">
        <v>20.096</v>
      </c>
      <c r="C415" s="1">
        <v>19.904</v>
      </c>
      <c r="D415" s="1">
        <v>419.93599999999998</v>
      </c>
      <c r="E415" s="1">
        <v>380.42200000000003</v>
      </c>
      <c r="G415" s="1">
        <f t="shared" si="102"/>
        <v>39.513999999999953</v>
      </c>
      <c r="H415" s="1">
        <f t="shared" si="103"/>
        <v>0.19200000000000017</v>
      </c>
      <c r="I415" s="2">
        <f t="shared" si="104"/>
        <v>403.13855999999998</v>
      </c>
      <c r="J415" s="2">
        <f t="shared" si="105"/>
        <v>394.73983999999996</v>
      </c>
      <c r="K415" s="2">
        <f t="shared" si="106"/>
        <v>386.34111999999999</v>
      </c>
      <c r="L415" s="10">
        <f t="shared" si="107"/>
        <v>0</v>
      </c>
      <c r="M415" s="73" t="str">
        <f t="shared" si="108"/>
        <v/>
      </c>
      <c r="N415">
        <f t="shared" si="109"/>
        <v>0</v>
      </c>
      <c r="O415" s="12">
        <f t="shared" si="110"/>
        <v>20.096</v>
      </c>
      <c r="P415" s="11">
        <f t="shared" si="111"/>
        <v>0</v>
      </c>
      <c r="Q415" s="1">
        <f t="shared" si="112"/>
        <v>20.096</v>
      </c>
      <c r="S415" s="14" t="str">
        <f t="shared" si="113"/>
        <v>A</v>
      </c>
      <c r="U415" s="1">
        <f t="shared" si="114"/>
        <v>20.096</v>
      </c>
      <c r="V415" s="1">
        <f t="shared" si="115"/>
        <v>380.42200000000003</v>
      </c>
      <c r="W415" s="1">
        <f t="shared" si="116"/>
        <v>0</v>
      </c>
      <c r="X415" s="20">
        <f t="shared" si="117"/>
        <v>0</v>
      </c>
      <c r="Y415" s="22">
        <f t="shared" si="118"/>
        <v>0</v>
      </c>
      <c r="AA415" s="47"/>
    </row>
    <row r="416" spans="1:27" hidden="1" x14ac:dyDescent="0.25">
      <c r="A416" s="57" t="s">
        <v>39</v>
      </c>
      <c r="B416" s="1">
        <v>19.904</v>
      </c>
      <c r="C416" s="1">
        <v>19.648</v>
      </c>
      <c r="D416" s="1">
        <v>421.089</v>
      </c>
      <c r="E416" s="1">
        <v>381.47199999999998</v>
      </c>
      <c r="G416" s="1">
        <f t="shared" si="102"/>
        <v>39.617000000000019</v>
      </c>
      <c r="H416" s="1">
        <f t="shared" si="103"/>
        <v>0.25600000000000023</v>
      </c>
      <c r="I416" s="2">
        <f t="shared" si="104"/>
        <v>404.24543999999997</v>
      </c>
      <c r="J416" s="2">
        <f t="shared" si="105"/>
        <v>395.82366000000002</v>
      </c>
      <c r="K416" s="2">
        <f t="shared" si="106"/>
        <v>387.40188000000001</v>
      </c>
      <c r="L416" s="10">
        <f t="shared" si="107"/>
        <v>0</v>
      </c>
      <c r="M416" s="73" t="str">
        <f t="shared" si="108"/>
        <v/>
      </c>
      <c r="N416">
        <f t="shared" si="109"/>
        <v>0</v>
      </c>
      <c r="O416" s="12">
        <f t="shared" si="110"/>
        <v>19.904</v>
      </c>
      <c r="P416" s="11">
        <f t="shared" si="111"/>
        <v>0</v>
      </c>
      <c r="Q416" s="1">
        <f t="shared" si="112"/>
        <v>19.904</v>
      </c>
      <c r="S416" s="14" t="str">
        <f t="shared" si="113"/>
        <v>A</v>
      </c>
      <c r="U416" s="1">
        <f t="shared" si="114"/>
        <v>19.904</v>
      </c>
      <c r="V416" s="1">
        <f t="shared" si="115"/>
        <v>381.47199999999998</v>
      </c>
      <c r="W416" s="1">
        <f t="shared" si="116"/>
        <v>0</v>
      </c>
      <c r="X416" s="20">
        <f t="shared" si="117"/>
        <v>0</v>
      </c>
      <c r="Y416" s="22">
        <f t="shared" si="118"/>
        <v>0</v>
      </c>
      <c r="AA416" s="47"/>
    </row>
    <row r="417" spans="1:34" x14ac:dyDescent="0.25">
      <c r="A417" s="57" t="s">
        <v>39</v>
      </c>
      <c r="B417" s="1">
        <v>19.84</v>
      </c>
      <c r="C417" s="1">
        <v>19.648</v>
      </c>
      <c r="D417" s="1">
        <v>421.41399999999999</v>
      </c>
      <c r="E417" s="1">
        <v>381.76600000000002</v>
      </c>
      <c r="G417" s="1">
        <f t="shared" si="102"/>
        <v>39.647999999999968</v>
      </c>
      <c r="H417" s="1">
        <f t="shared" si="103"/>
        <v>0.19200000000000017</v>
      </c>
      <c r="I417" s="2">
        <f t="shared" si="104"/>
        <v>404.55743999999999</v>
      </c>
      <c r="J417" s="2">
        <f t="shared" si="105"/>
        <v>396.12916000000001</v>
      </c>
      <c r="K417" s="2">
        <f t="shared" si="106"/>
        <v>387.70087999999998</v>
      </c>
      <c r="L417" s="10">
        <f t="shared" si="107"/>
        <v>0</v>
      </c>
      <c r="M417" s="73" t="str">
        <f t="shared" si="108"/>
        <v/>
      </c>
      <c r="N417">
        <f t="shared" si="109"/>
        <v>0</v>
      </c>
      <c r="O417" s="12">
        <f t="shared" si="110"/>
        <v>19.84</v>
      </c>
      <c r="P417" s="11">
        <f t="shared" si="111"/>
        <v>0</v>
      </c>
      <c r="Q417" s="1">
        <f t="shared" si="112"/>
        <v>19.84</v>
      </c>
      <c r="S417" s="14" t="str">
        <f t="shared" si="113"/>
        <v>A</v>
      </c>
      <c r="U417" s="1">
        <f t="shared" si="114"/>
        <v>19.84</v>
      </c>
      <c r="V417" s="1">
        <f t="shared" si="115"/>
        <v>381.76600000000002</v>
      </c>
      <c r="W417" s="1">
        <f t="shared" si="116"/>
        <v>0</v>
      </c>
      <c r="X417" s="20">
        <f t="shared" si="117"/>
        <v>0</v>
      </c>
      <c r="Y417" s="22">
        <f t="shared" si="118"/>
        <v>0</v>
      </c>
      <c r="Z417" s="32" t="s">
        <v>40</v>
      </c>
      <c r="AA417" s="47"/>
      <c r="AB417" s="32" t="str">
        <f>A417</f>
        <v>JJJJ-MM-TT SS:MM:SS</v>
      </c>
      <c r="AC417" s="1">
        <f>SUM(U417:U440)</f>
        <v>2761.28</v>
      </c>
      <c r="AD417" s="1">
        <f>AVERAGE(V417:V440)</f>
        <v>381.72983333333332</v>
      </c>
      <c r="AE417" s="1">
        <f>SUM(W417:W440)</f>
        <v>267.32587758735815</v>
      </c>
      <c r="AF417" s="1">
        <f>SUM(X417:X440)</f>
        <v>116.2867567505008</v>
      </c>
      <c r="AG417" s="35">
        <f>AVERAGE(Y417:Y440)</f>
        <v>1.875</v>
      </c>
      <c r="AH417" s="37" t="e">
        <f>DAY(A417)</f>
        <v>#VALUE!</v>
      </c>
    </row>
    <row r="418" spans="1:34" hidden="1" x14ac:dyDescent="0.25">
      <c r="A418" s="57" t="s">
        <v>39</v>
      </c>
      <c r="B418" s="1">
        <v>19.904</v>
      </c>
      <c r="C418" s="1">
        <v>19.712</v>
      </c>
      <c r="D418" s="1">
        <v>422.11900000000003</v>
      </c>
      <c r="E418" s="1">
        <v>382.40699999999998</v>
      </c>
      <c r="G418" s="1">
        <f t="shared" si="102"/>
        <v>39.712000000000046</v>
      </c>
      <c r="H418" s="1">
        <f t="shared" si="103"/>
        <v>0.19200000000000017</v>
      </c>
      <c r="I418" s="2">
        <f t="shared" si="104"/>
        <v>405.23424</v>
      </c>
      <c r="J418" s="2">
        <f t="shared" si="105"/>
        <v>396.79186000000004</v>
      </c>
      <c r="K418" s="2">
        <f t="shared" si="106"/>
        <v>388.34948000000003</v>
      </c>
      <c r="L418" s="10">
        <f t="shared" si="107"/>
        <v>0</v>
      </c>
      <c r="M418" s="73" t="str">
        <f t="shared" si="108"/>
        <v/>
      </c>
      <c r="N418">
        <f t="shared" si="109"/>
        <v>0</v>
      </c>
      <c r="O418" s="12">
        <f t="shared" si="110"/>
        <v>19.904</v>
      </c>
      <c r="P418" s="11">
        <f t="shared" si="111"/>
        <v>0</v>
      </c>
      <c r="Q418" s="1">
        <f t="shared" si="112"/>
        <v>19.904</v>
      </c>
      <c r="S418" s="14" t="str">
        <f t="shared" si="113"/>
        <v>A</v>
      </c>
      <c r="U418" s="1">
        <f t="shared" si="114"/>
        <v>19.904</v>
      </c>
      <c r="V418" s="1">
        <f t="shared" si="115"/>
        <v>382.40699999999998</v>
      </c>
      <c r="W418" s="1">
        <f t="shared" si="116"/>
        <v>0</v>
      </c>
      <c r="X418" s="20">
        <f t="shared" si="117"/>
        <v>0</v>
      </c>
      <c r="Y418" s="22">
        <f t="shared" si="118"/>
        <v>0</v>
      </c>
      <c r="AA418" s="47"/>
    </row>
    <row r="419" spans="1:34" hidden="1" x14ac:dyDescent="0.25">
      <c r="A419" s="57" t="s">
        <v>39</v>
      </c>
      <c r="B419" s="1">
        <v>19.52</v>
      </c>
      <c r="C419" s="1">
        <v>19.263999999999999</v>
      </c>
      <c r="D419" s="1">
        <v>422.108</v>
      </c>
      <c r="E419" s="1">
        <v>382.399</v>
      </c>
      <c r="G419" s="1">
        <f t="shared" si="102"/>
        <v>39.709000000000003</v>
      </c>
      <c r="H419" s="1">
        <f t="shared" si="103"/>
        <v>0.25600000000000023</v>
      </c>
      <c r="I419" s="2">
        <f t="shared" si="104"/>
        <v>405.22368</v>
      </c>
      <c r="J419" s="2">
        <f t="shared" si="105"/>
        <v>396.78152</v>
      </c>
      <c r="K419" s="2">
        <f t="shared" si="106"/>
        <v>388.33936</v>
      </c>
      <c r="L419" s="10">
        <f t="shared" si="107"/>
        <v>0</v>
      </c>
      <c r="M419" s="73" t="str">
        <f t="shared" si="108"/>
        <v/>
      </c>
      <c r="N419">
        <f t="shared" si="109"/>
        <v>0</v>
      </c>
      <c r="O419" s="12">
        <f t="shared" si="110"/>
        <v>19.52</v>
      </c>
      <c r="P419" s="11">
        <f t="shared" si="111"/>
        <v>0</v>
      </c>
      <c r="Q419" s="1">
        <f t="shared" si="112"/>
        <v>19.52</v>
      </c>
      <c r="S419" s="14" t="str">
        <f t="shared" si="113"/>
        <v>A</v>
      </c>
      <c r="U419" s="1">
        <f t="shared" si="114"/>
        <v>19.52</v>
      </c>
      <c r="V419" s="1">
        <f t="shared" si="115"/>
        <v>382.399</v>
      </c>
      <c r="W419" s="1">
        <f t="shared" si="116"/>
        <v>0</v>
      </c>
      <c r="X419" s="20">
        <f t="shared" si="117"/>
        <v>0</v>
      </c>
      <c r="Y419" s="22">
        <f t="shared" si="118"/>
        <v>0</v>
      </c>
      <c r="AA419" s="47"/>
    </row>
    <row r="420" spans="1:34" hidden="1" x14ac:dyDescent="0.25">
      <c r="A420" s="57" t="s">
        <v>39</v>
      </c>
      <c r="B420" s="1">
        <v>19.456</v>
      </c>
      <c r="C420" s="1">
        <v>19.263999999999999</v>
      </c>
      <c r="D420" s="1">
        <v>420.73700000000002</v>
      </c>
      <c r="E420" s="1">
        <v>381.15800000000002</v>
      </c>
      <c r="G420" s="1">
        <f t="shared" si="102"/>
        <v>39.579000000000008</v>
      </c>
      <c r="H420" s="1">
        <f t="shared" si="103"/>
        <v>0.19200000000000017</v>
      </c>
      <c r="I420" s="2">
        <f t="shared" si="104"/>
        <v>403.90752000000003</v>
      </c>
      <c r="J420" s="2">
        <f t="shared" si="105"/>
        <v>395.49278000000004</v>
      </c>
      <c r="K420" s="2">
        <f t="shared" si="106"/>
        <v>387.07804000000004</v>
      </c>
      <c r="L420" s="10">
        <f t="shared" si="107"/>
        <v>0</v>
      </c>
      <c r="M420" s="73" t="str">
        <f t="shared" si="108"/>
        <v/>
      </c>
      <c r="N420">
        <f t="shared" si="109"/>
        <v>0</v>
      </c>
      <c r="O420" s="12">
        <f t="shared" si="110"/>
        <v>19.456</v>
      </c>
      <c r="P420" s="11">
        <f t="shared" si="111"/>
        <v>0</v>
      </c>
      <c r="Q420" s="1">
        <f t="shared" si="112"/>
        <v>19.456</v>
      </c>
      <c r="S420" s="14" t="str">
        <f t="shared" si="113"/>
        <v>A</v>
      </c>
      <c r="U420" s="1">
        <f t="shared" si="114"/>
        <v>19.456</v>
      </c>
      <c r="V420" s="1">
        <f t="shared" si="115"/>
        <v>381.15800000000002</v>
      </c>
      <c r="W420" s="1">
        <f t="shared" si="116"/>
        <v>0</v>
      </c>
      <c r="X420" s="20">
        <f t="shared" si="117"/>
        <v>0</v>
      </c>
      <c r="Y420" s="22">
        <f t="shared" si="118"/>
        <v>0</v>
      </c>
      <c r="AA420" s="47"/>
    </row>
    <row r="421" spans="1:34" hidden="1" x14ac:dyDescent="0.25">
      <c r="A421" s="57" t="s">
        <v>39</v>
      </c>
      <c r="B421" s="1">
        <v>20.16</v>
      </c>
      <c r="C421" s="1">
        <v>19.968</v>
      </c>
      <c r="D421" s="1">
        <v>419.49900000000002</v>
      </c>
      <c r="E421" s="1">
        <v>380.03500000000003</v>
      </c>
      <c r="G421" s="1">
        <f t="shared" si="102"/>
        <v>39.463999999999999</v>
      </c>
      <c r="H421" s="1">
        <f t="shared" si="103"/>
        <v>0.19200000000000017</v>
      </c>
      <c r="I421" s="2">
        <f t="shared" si="104"/>
        <v>402.71904000000001</v>
      </c>
      <c r="J421" s="2">
        <f t="shared" si="105"/>
        <v>394.32906000000003</v>
      </c>
      <c r="K421" s="2">
        <f t="shared" si="106"/>
        <v>385.93907999999999</v>
      </c>
      <c r="L421" s="10">
        <f t="shared" si="107"/>
        <v>0</v>
      </c>
      <c r="M421" s="73" t="str">
        <f t="shared" si="108"/>
        <v/>
      </c>
      <c r="N421">
        <f t="shared" si="109"/>
        <v>0</v>
      </c>
      <c r="O421" s="12">
        <f t="shared" si="110"/>
        <v>20.16</v>
      </c>
      <c r="P421" s="11">
        <f t="shared" si="111"/>
        <v>0</v>
      </c>
      <c r="Q421" s="1">
        <f t="shared" si="112"/>
        <v>20.16</v>
      </c>
      <c r="S421" s="14" t="str">
        <f t="shared" si="113"/>
        <v>A</v>
      </c>
      <c r="U421" s="1">
        <f t="shared" si="114"/>
        <v>20.16</v>
      </c>
      <c r="V421" s="1">
        <f t="shared" si="115"/>
        <v>380.03500000000003</v>
      </c>
      <c r="W421" s="1">
        <f t="shared" si="116"/>
        <v>0</v>
      </c>
      <c r="X421" s="20">
        <f t="shared" si="117"/>
        <v>0</v>
      </c>
      <c r="Y421" s="22">
        <f t="shared" si="118"/>
        <v>0</v>
      </c>
      <c r="AA421" s="47"/>
    </row>
    <row r="422" spans="1:34" hidden="1" x14ac:dyDescent="0.25">
      <c r="A422" s="57" t="s">
        <v>39</v>
      </c>
      <c r="B422" s="1">
        <v>43.776000000000003</v>
      </c>
      <c r="C422" s="1">
        <v>43.584000000000003</v>
      </c>
      <c r="D422" s="1">
        <v>418.05399999999997</v>
      </c>
      <c r="E422" s="1">
        <v>381.56</v>
      </c>
      <c r="G422" s="1">
        <f t="shared" si="102"/>
        <v>36.493999999999971</v>
      </c>
      <c r="H422" s="1">
        <f t="shared" si="103"/>
        <v>0.19200000000000017</v>
      </c>
      <c r="I422" s="2">
        <f t="shared" si="104"/>
        <v>401.33184</v>
      </c>
      <c r="J422" s="2">
        <f t="shared" si="105"/>
        <v>392.97075999999998</v>
      </c>
      <c r="K422" s="2">
        <f t="shared" si="106"/>
        <v>384.60967999999997</v>
      </c>
      <c r="L422" s="10">
        <f t="shared" si="107"/>
        <v>3</v>
      </c>
      <c r="M422" s="73">
        <f t="shared" si="108"/>
        <v>3</v>
      </c>
      <c r="N422">
        <f t="shared" si="109"/>
        <v>3</v>
      </c>
      <c r="O422" s="12">
        <f t="shared" si="110"/>
        <v>48.715780102381487</v>
      </c>
      <c r="P422" s="11">
        <f t="shared" si="111"/>
        <v>4.9397801023814836</v>
      </c>
      <c r="Q422" s="1">
        <f t="shared" si="112"/>
        <v>43.776000000000003</v>
      </c>
      <c r="S422" s="14" t="str">
        <f t="shared" si="113"/>
        <v>A</v>
      </c>
      <c r="U422" s="1">
        <f t="shared" si="114"/>
        <v>43.776000000000003</v>
      </c>
      <c r="V422" s="1">
        <f t="shared" si="115"/>
        <v>381.56</v>
      </c>
      <c r="W422" s="1">
        <f t="shared" si="116"/>
        <v>4.9397801023814836</v>
      </c>
      <c r="X422" s="20">
        <f t="shared" si="117"/>
        <v>2.1488043445359453</v>
      </c>
      <c r="Y422" s="22">
        <f t="shared" si="118"/>
        <v>3</v>
      </c>
      <c r="AA422" s="47"/>
    </row>
    <row r="423" spans="1:34" hidden="1" x14ac:dyDescent="0.25">
      <c r="A423" s="57" t="s">
        <v>39</v>
      </c>
      <c r="B423" s="1">
        <v>104.83199999999999</v>
      </c>
      <c r="C423" s="1">
        <v>104.70399999999999</v>
      </c>
      <c r="D423" s="1">
        <v>416.88200000000001</v>
      </c>
      <c r="E423" s="1">
        <v>380.584</v>
      </c>
      <c r="G423" s="1">
        <f t="shared" si="102"/>
        <v>36.298000000000002</v>
      </c>
      <c r="H423" s="1">
        <f t="shared" si="103"/>
        <v>0.12800000000000011</v>
      </c>
      <c r="I423" s="2">
        <f t="shared" si="104"/>
        <v>400.20672000000002</v>
      </c>
      <c r="J423" s="2">
        <f t="shared" si="105"/>
        <v>391.86908</v>
      </c>
      <c r="K423" s="2">
        <f t="shared" si="106"/>
        <v>383.53143999999998</v>
      </c>
      <c r="L423" s="10">
        <f t="shared" si="107"/>
        <v>3</v>
      </c>
      <c r="M423" s="73" t="str">
        <f t="shared" si="108"/>
        <v/>
      </c>
      <c r="N423">
        <f t="shared" si="109"/>
        <v>3</v>
      </c>
      <c r="O423" s="12">
        <f t="shared" si="110"/>
        <v>116.66147340307144</v>
      </c>
      <c r="P423" s="11">
        <f t="shared" si="111"/>
        <v>11.829473403071447</v>
      </c>
      <c r="Q423" s="1">
        <f t="shared" si="112"/>
        <v>104.83199999999999</v>
      </c>
      <c r="S423" s="14" t="str">
        <f t="shared" si="113"/>
        <v>A</v>
      </c>
      <c r="U423" s="1">
        <f t="shared" si="114"/>
        <v>104.83199999999999</v>
      </c>
      <c r="V423" s="1">
        <f t="shared" si="115"/>
        <v>380.584</v>
      </c>
      <c r="W423" s="1">
        <f t="shared" si="116"/>
        <v>11.829473403071447</v>
      </c>
      <c r="X423" s="20">
        <f t="shared" si="117"/>
        <v>5.1458209303360789</v>
      </c>
      <c r="Y423" s="22">
        <f t="shared" si="118"/>
        <v>3</v>
      </c>
      <c r="AA423" s="47"/>
    </row>
    <row r="424" spans="1:34" hidden="1" x14ac:dyDescent="0.25">
      <c r="A424" s="57" t="s">
        <v>39</v>
      </c>
      <c r="B424" s="1">
        <v>170.94399999999999</v>
      </c>
      <c r="C424" s="1">
        <v>170.68799999999999</v>
      </c>
      <c r="D424" s="1">
        <v>415.66500000000002</v>
      </c>
      <c r="E424" s="1">
        <v>381.88200000000001</v>
      </c>
      <c r="G424" s="1">
        <f t="shared" si="102"/>
        <v>33.783000000000015</v>
      </c>
      <c r="H424" s="1">
        <f t="shared" si="103"/>
        <v>0.25600000000000023</v>
      </c>
      <c r="I424" s="2">
        <f t="shared" si="104"/>
        <v>399.03840000000002</v>
      </c>
      <c r="J424" s="2">
        <f t="shared" si="105"/>
        <v>390.7251</v>
      </c>
      <c r="K424" s="2">
        <f t="shared" si="106"/>
        <v>382.41180000000003</v>
      </c>
      <c r="L424" s="10">
        <f t="shared" si="107"/>
        <v>3</v>
      </c>
      <c r="M424" s="73" t="str">
        <f t="shared" si="108"/>
        <v/>
      </c>
      <c r="N424">
        <f t="shared" si="109"/>
        <v>3</v>
      </c>
      <c r="O424" s="12">
        <f t="shared" si="110"/>
        <v>190.23369686178498</v>
      </c>
      <c r="P424" s="11">
        <f t="shared" si="111"/>
        <v>19.289696861784989</v>
      </c>
      <c r="Q424" s="1">
        <f t="shared" si="112"/>
        <v>170.94399999999999</v>
      </c>
      <c r="S424" s="14" t="str">
        <f t="shared" si="113"/>
        <v>A</v>
      </c>
      <c r="U424" s="1">
        <f t="shared" si="114"/>
        <v>170.94399999999999</v>
      </c>
      <c r="V424" s="1">
        <f t="shared" si="115"/>
        <v>381.88200000000001</v>
      </c>
      <c r="W424" s="1">
        <f t="shared" si="116"/>
        <v>19.289696861784989</v>
      </c>
      <c r="X424" s="20">
        <f t="shared" si="117"/>
        <v>8.3910181348764699</v>
      </c>
      <c r="Y424" s="22">
        <f t="shared" si="118"/>
        <v>3</v>
      </c>
      <c r="AA424" s="47"/>
    </row>
    <row r="425" spans="1:34" hidden="1" x14ac:dyDescent="0.25">
      <c r="A425" s="57" t="s">
        <v>39</v>
      </c>
      <c r="B425" s="1">
        <v>171.84</v>
      </c>
      <c r="C425" s="1">
        <v>171.584</v>
      </c>
      <c r="D425" s="1">
        <v>415.62200000000001</v>
      </c>
      <c r="E425" s="1">
        <v>381.84399999999999</v>
      </c>
      <c r="G425" s="1">
        <f t="shared" si="102"/>
        <v>33.77800000000002</v>
      </c>
      <c r="H425" s="1">
        <f t="shared" si="103"/>
        <v>0.25600000000000023</v>
      </c>
      <c r="I425" s="2">
        <f t="shared" si="104"/>
        <v>398.99712</v>
      </c>
      <c r="J425" s="2">
        <f t="shared" si="105"/>
        <v>390.68468000000001</v>
      </c>
      <c r="K425" s="2">
        <f t="shared" si="106"/>
        <v>382.37224000000003</v>
      </c>
      <c r="L425" s="10">
        <f t="shared" si="107"/>
        <v>3</v>
      </c>
      <c r="M425" s="73" t="str">
        <f t="shared" si="108"/>
        <v/>
      </c>
      <c r="N425">
        <f t="shared" si="109"/>
        <v>3</v>
      </c>
      <c r="O425" s="12">
        <f t="shared" si="110"/>
        <v>191.23080347206766</v>
      </c>
      <c r="P425" s="11">
        <f t="shared" si="111"/>
        <v>19.39080347206766</v>
      </c>
      <c r="Q425" s="1">
        <f t="shared" si="112"/>
        <v>171.84</v>
      </c>
      <c r="S425" s="14" t="str">
        <f t="shared" si="113"/>
        <v>A</v>
      </c>
      <c r="U425" s="1">
        <f t="shared" si="114"/>
        <v>171.84</v>
      </c>
      <c r="V425" s="1">
        <f t="shared" si="115"/>
        <v>381.84399999999999</v>
      </c>
      <c r="W425" s="1">
        <f t="shared" si="116"/>
        <v>19.39080347206766</v>
      </c>
      <c r="X425" s="20">
        <f t="shared" si="117"/>
        <v>8.4349995103494315</v>
      </c>
      <c r="Y425" s="22">
        <f t="shared" si="118"/>
        <v>3</v>
      </c>
      <c r="AA425" s="47"/>
    </row>
    <row r="426" spans="1:34" hidden="1" x14ac:dyDescent="0.25">
      <c r="A426" s="57" t="s">
        <v>39</v>
      </c>
      <c r="B426" s="1">
        <v>172.416</v>
      </c>
      <c r="C426" s="1">
        <v>172.16</v>
      </c>
      <c r="D426" s="1">
        <v>417.20299999999997</v>
      </c>
      <c r="E426" s="1">
        <v>383.31900000000002</v>
      </c>
      <c r="G426" s="1">
        <f t="shared" si="102"/>
        <v>33.883999999999958</v>
      </c>
      <c r="H426" s="1">
        <f t="shared" si="103"/>
        <v>0.25600000000000023</v>
      </c>
      <c r="I426" s="2">
        <f t="shared" si="104"/>
        <v>400.51487999999995</v>
      </c>
      <c r="J426" s="2">
        <f t="shared" si="105"/>
        <v>392.17081999999999</v>
      </c>
      <c r="K426" s="2">
        <f t="shared" si="106"/>
        <v>383.82675999999998</v>
      </c>
      <c r="L426" s="10">
        <f t="shared" si="107"/>
        <v>3</v>
      </c>
      <c r="M426" s="73" t="str">
        <f t="shared" si="108"/>
        <v/>
      </c>
      <c r="N426">
        <f t="shared" si="109"/>
        <v>3</v>
      </c>
      <c r="O426" s="12">
        <f t="shared" si="110"/>
        <v>191.87180057867795</v>
      </c>
      <c r="P426" s="11">
        <f t="shared" si="111"/>
        <v>19.455800578677952</v>
      </c>
      <c r="Q426" s="1">
        <f t="shared" si="112"/>
        <v>172.416</v>
      </c>
      <c r="S426" s="14" t="str">
        <f t="shared" si="113"/>
        <v>A</v>
      </c>
      <c r="U426" s="1">
        <f t="shared" si="114"/>
        <v>172.416</v>
      </c>
      <c r="V426" s="1">
        <f t="shared" si="115"/>
        <v>383.31900000000002</v>
      </c>
      <c r="W426" s="1">
        <f t="shared" si="116"/>
        <v>19.455800578677952</v>
      </c>
      <c r="X426" s="20">
        <f t="shared" si="117"/>
        <v>8.4632732517249085</v>
      </c>
      <c r="Y426" s="22">
        <f t="shared" si="118"/>
        <v>3</v>
      </c>
      <c r="AA426" s="47"/>
    </row>
    <row r="427" spans="1:34" hidden="1" x14ac:dyDescent="0.25">
      <c r="A427" s="57" t="s">
        <v>39</v>
      </c>
      <c r="B427" s="1">
        <v>194.36799999999999</v>
      </c>
      <c r="C427" s="1">
        <v>194.048</v>
      </c>
      <c r="D427" s="1">
        <v>417.91</v>
      </c>
      <c r="E427" s="1">
        <v>381.24400000000003</v>
      </c>
      <c r="G427" s="1">
        <f t="shared" si="102"/>
        <v>36.665999999999997</v>
      </c>
      <c r="H427" s="1">
        <f t="shared" si="103"/>
        <v>0.31999999999999318</v>
      </c>
      <c r="I427" s="2">
        <f t="shared" si="104"/>
        <v>401.1936</v>
      </c>
      <c r="J427" s="2">
        <f t="shared" si="105"/>
        <v>392.83540000000005</v>
      </c>
      <c r="K427" s="2">
        <f t="shared" si="106"/>
        <v>384.47720000000004</v>
      </c>
      <c r="L427" s="10">
        <f t="shared" si="107"/>
        <v>3</v>
      </c>
      <c r="M427" s="73" t="str">
        <f t="shared" si="108"/>
        <v/>
      </c>
      <c r="N427">
        <f t="shared" si="109"/>
        <v>3</v>
      </c>
      <c r="O427" s="12">
        <f t="shared" si="110"/>
        <v>216.30091253060317</v>
      </c>
      <c r="P427" s="11">
        <f t="shared" si="111"/>
        <v>21.932912530603176</v>
      </c>
      <c r="Q427" s="1">
        <f t="shared" si="112"/>
        <v>194.36799999999999</v>
      </c>
      <c r="S427" s="14" t="str">
        <f t="shared" si="113"/>
        <v>A</v>
      </c>
      <c r="U427" s="1">
        <f t="shared" si="114"/>
        <v>194.36799999999999</v>
      </c>
      <c r="V427" s="1">
        <f t="shared" si="115"/>
        <v>381.24400000000003</v>
      </c>
      <c r="W427" s="1">
        <f t="shared" si="116"/>
        <v>21.932912530603176</v>
      </c>
      <c r="X427" s="20">
        <f t="shared" si="117"/>
        <v>9.5408169508123812</v>
      </c>
      <c r="Y427" s="22">
        <f t="shared" si="118"/>
        <v>3</v>
      </c>
      <c r="AA427" s="47"/>
    </row>
    <row r="428" spans="1:34" hidden="1" x14ac:dyDescent="0.25">
      <c r="A428" s="57" t="s">
        <v>39</v>
      </c>
      <c r="B428" s="1">
        <v>191.68</v>
      </c>
      <c r="C428" s="1">
        <v>191.36</v>
      </c>
      <c r="D428" s="1">
        <v>421.69400000000002</v>
      </c>
      <c r="E428" s="1">
        <v>381.42700000000002</v>
      </c>
      <c r="G428" s="1">
        <f t="shared" si="102"/>
        <v>40.266999999999996</v>
      </c>
      <c r="H428" s="1">
        <f t="shared" si="103"/>
        <v>0.31999999999999318</v>
      </c>
      <c r="I428" s="2">
        <f t="shared" si="104"/>
        <v>404.82624000000004</v>
      </c>
      <c r="J428" s="2">
        <f t="shared" si="105"/>
        <v>396.39236</v>
      </c>
      <c r="K428" s="2">
        <f t="shared" si="106"/>
        <v>387.95848000000001</v>
      </c>
      <c r="L428" s="10">
        <f t="shared" si="107"/>
        <v>0</v>
      </c>
      <c r="M428" s="73">
        <f t="shared" si="108"/>
        <v>0</v>
      </c>
      <c r="N428">
        <f t="shared" si="109"/>
        <v>0</v>
      </c>
      <c r="O428" s="12">
        <f t="shared" si="110"/>
        <v>191.68</v>
      </c>
      <c r="P428" s="11">
        <f t="shared" si="111"/>
        <v>0</v>
      </c>
      <c r="Q428" s="1">
        <f t="shared" si="112"/>
        <v>191.68</v>
      </c>
      <c r="S428" s="14" t="str">
        <f t="shared" si="113"/>
        <v>A</v>
      </c>
      <c r="U428" s="1">
        <f t="shared" si="114"/>
        <v>191.68</v>
      </c>
      <c r="V428" s="1">
        <f t="shared" si="115"/>
        <v>381.42700000000002</v>
      </c>
      <c r="W428" s="1">
        <f t="shared" si="116"/>
        <v>0</v>
      </c>
      <c r="X428" s="20">
        <f t="shared" si="117"/>
        <v>0</v>
      </c>
      <c r="Y428" s="22">
        <f t="shared" si="118"/>
        <v>0</v>
      </c>
      <c r="AA428" s="47"/>
    </row>
    <row r="429" spans="1:34" hidden="1" x14ac:dyDescent="0.25">
      <c r="A429" s="57" t="s">
        <v>39</v>
      </c>
      <c r="B429" s="1">
        <v>170.88</v>
      </c>
      <c r="C429" s="1">
        <v>170.56</v>
      </c>
      <c r="D429" s="1">
        <v>421.11799999999999</v>
      </c>
      <c r="E429" s="1">
        <v>382.44400000000002</v>
      </c>
      <c r="G429" s="1">
        <f t="shared" si="102"/>
        <v>38.673999999999978</v>
      </c>
      <c r="H429" s="1">
        <f t="shared" si="103"/>
        <v>0.31999999999999318</v>
      </c>
      <c r="I429" s="2">
        <f t="shared" si="104"/>
        <v>404.27328</v>
      </c>
      <c r="J429" s="2">
        <f t="shared" si="105"/>
        <v>395.85091999999997</v>
      </c>
      <c r="K429" s="2">
        <f t="shared" si="106"/>
        <v>387.42856</v>
      </c>
      <c r="L429" s="10">
        <f t="shared" si="107"/>
        <v>3</v>
      </c>
      <c r="M429" s="73">
        <f t="shared" si="108"/>
        <v>3</v>
      </c>
      <c r="N429">
        <f t="shared" si="109"/>
        <v>3</v>
      </c>
      <c r="O429" s="12">
        <f t="shared" si="110"/>
        <v>190.16247496105052</v>
      </c>
      <c r="P429" s="11">
        <f t="shared" si="111"/>
        <v>19.282474961050525</v>
      </c>
      <c r="Q429" s="1">
        <f t="shared" si="112"/>
        <v>170.88</v>
      </c>
      <c r="S429" s="14" t="str">
        <f t="shared" si="113"/>
        <v>A</v>
      </c>
      <c r="U429" s="1">
        <f t="shared" si="114"/>
        <v>170.88</v>
      </c>
      <c r="V429" s="1">
        <f t="shared" si="115"/>
        <v>382.44400000000002</v>
      </c>
      <c r="W429" s="1">
        <f t="shared" si="116"/>
        <v>19.282474961050525</v>
      </c>
      <c r="X429" s="20">
        <f t="shared" si="117"/>
        <v>8.3878766080569775</v>
      </c>
      <c r="Y429" s="22">
        <f t="shared" si="118"/>
        <v>3</v>
      </c>
      <c r="AA429" s="47"/>
    </row>
    <row r="430" spans="1:34" hidden="1" x14ac:dyDescent="0.25">
      <c r="A430" s="57" t="s">
        <v>39</v>
      </c>
      <c r="B430" s="1">
        <v>199.93600000000001</v>
      </c>
      <c r="C430" s="1">
        <v>199.61600000000001</v>
      </c>
      <c r="D430" s="1">
        <v>418.13</v>
      </c>
      <c r="E430" s="1">
        <v>384.06099999999998</v>
      </c>
      <c r="G430" s="1">
        <f t="shared" si="102"/>
        <v>34.069000000000017</v>
      </c>
      <c r="H430" s="1">
        <f t="shared" si="103"/>
        <v>0.31999999999999318</v>
      </c>
      <c r="I430" s="2">
        <f t="shared" si="104"/>
        <v>401.40480000000002</v>
      </c>
      <c r="J430" s="2">
        <f t="shared" si="105"/>
        <v>393.04219999999998</v>
      </c>
      <c r="K430" s="2">
        <f t="shared" si="106"/>
        <v>384.67959999999999</v>
      </c>
      <c r="L430" s="10">
        <f t="shared" si="107"/>
        <v>3</v>
      </c>
      <c r="M430" s="73" t="str">
        <f t="shared" si="108"/>
        <v/>
      </c>
      <c r="N430">
        <f t="shared" si="109"/>
        <v>3</v>
      </c>
      <c r="O430" s="12">
        <f t="shared" si="110"/>
        <v>222.49721789450257</v>
      </c>
      <c r="P430" s="11">
        <f t="shared" si="111"/>
        <v>22.561217894502562</v>
      </c>
      <c r="Q430" s="1">
        <f t="shared" si="112"/>
        <v>199.93600000000001</v>
      </c>
      <c r="S430" s="14" t="str">
        <f t="shared" si="113"/>
        <v>A</v>
      </c>
      <c r="U430" s="1">
        <f t="shared" si="114"/>
        <v>199.93600000000001</v>
      </c>
      <c r="V430" s="1">
        <f t="shared" si="115"/>
        <v>384.06099999999998</v>
      </c>
      <c r="W430" s="1">
        <f t="shared" si="116"/>
        <v>22.561217894502562</v>
      </c>
      <c r="X430" s="20">
        <f t="shared" si="117"/>
        <v>9.8141297841086139</v>
      </c>
      <c r="Y430" s="22">
        <f t="shared" si="118"/>
        <v>3</v>
      </c>
      <c r="AA430" s="47"/>
    </row>
    <row r="431" spans="1:34" hidden="1" x14ac:dyDescent="0.25">
      <c r="A431" s="57" t="s">
        <v>39</v>
      </c>
      <c r="B431" s="1">
        <v>203.328</v>
      </c>
      <c r="C431" s="1">
        <v>203.00800000000001</v>
      </c>
      <c r="D431" s="1">
        <v>418.70100000000002</v>
      </c>
      <c r="E431" s="1">
        <v>381.79599999999999</v>
      </c>
      <c r="G431" s="1">
        <f t="shared" si="102"/>
        <v>36.90500000000003</v>
      </c>
      <c r="H431" s="1">
        <f t="shared" si="103"/>
        <v>0.31999999999999318</v>
      </c>
      <c r="I431" s="2">
        <f t="shared" si="104"/>
        <v>401.95296000000002</v>
      </c>
      <c r="J431" s="2">
        <f t="shared" si="105"/>
        <v>393.57894000000005</v>
      </c>
      <c r="K431" s="2">
        <f t="shared" si="106"/>
        <v>385.20492000000002</v>
      </c>
      <c r="L431" s="10">
        <f t="shared" si="107"/>
        <v>3</v>
      </c>
      <c r="M431" s="73" t="str">
        <f t="shared" si="108"/>
        <v/>
      </c>
      <c r="N431">
        <f t="shared" si="109"/>
        <v>3</v>
      </c>
      <c r="O431" s="12">
        <f t="shared" si="110"/>
        <v>226.2719786334298</v>
      </c>
      <c r="P431" s="11">
        <f t="shared" si="111"/>
        <v>22.943978633429793</v>
      </c>
      <c r="Q431" s="1">
        <f t="shared" si="112"/>
        <v>203.328</v>
      </c>
      <c r="S431" s="14" t="str">
        <f t="shared" si="113"/>
        <v>A</v>
      </c>
      <c r="U431" s="1">
        <f t="shared" si="114"/>
        <v>203.328</v>
      </c>
      <c r="V431" s="1">
        <f t="shared" si="115"/>
        <v>381.79599999999999</v>
      </c>
      <c r="W431" s="1">
        <f t="shared" si="116"/>
        <v>22.943978633429793</v>
      </c>
      <c r="X431" s="20">
        <f t="shared" si="117"/>
        <v>9.9806307055419605</v>
      </c>
      <c r="Y431" s="22">
        <f t="shared" si="118"/>
        <v>3</v>
      </c>
      <c r="AA431" s="47"/>
    </row>
    <row r="432" spans="1:34" hidden="1" x14ac:dyDescent="0.25">
      <c r="A432" s="57" t="s">
        <v>39</v>
      </c>
      <c r="B432" s="1">
        <v>199.232</v>
      </c>
      <c r="C432" s="1">
        <v>198.84800000000001</v>
      </c>
      <c r="D432" s="1">
        <v>416.38499999999999</v>
      </c>
      <c r="E432" s="1">
        <v>382.42200000000003</v>
      </c>
      <c r="G432" s="1">
        <f t="shared" si="102"/>
        <v>33.962999999999965</v>
      </c>
      <c r="H432" s="1">
        <f t="shared" si="103"/>
        <v>0.38399999999998613</v>
      </c>
      <c r="I432" s="2">
        <f t="shared" si="104"/>
        <v>399.7296</v>
      </c>
      <c r="J432" s="2">
        <f t="shared" si="105"/>
        <v>391.40190000000001</v>
      </c>
      <c r="K432" s="2">
        <f t="shared" si="106"/>
        <v>383.07420000000002</v>
      </c>
      <c r="L432" s="10">
        <f t="shared" si="107"/>
        <v>3</v>
      </c>
      <c r="M432" s="73" t="str">
        <f t="shared" si="108"/>
        <v/>
      </c>
      <c r="N432">
        <f t="shared" si="109"/>
        <v>3</v>
      </c>
      <c r="O432" s="12">
        <f t="shared" si="110"/>
        <v>221.71377698642334</v>
      </c>
      <c r="P432" s="11">
        <f t="shared" si="111"/>
        <v>22.481776986423341</v>
      </c>
      <c r="Q432" s="1">
        <f t="shared" si="112"/>
        <v>199.232</v>
      </c>
      <c r="S432" s="14" t="str">
        <f t="shared" si="113"/>
        <v>A</v>
      </c>
      <c r="U432" s="1">
        <f t="shared" si="114"/>
        <v>199.232</v>
      </c>
      <c r="V432" s="1">
        <f t="shared" si="115"/>
        <v>382.42200000000003</v>
      </c>
      <c r="W432" s="1">
        <f t="shared" si="116"/>
        <v>22.481776986423341</v>
      </c>
      <c r="X432" s="20">
        <f t="shared" si="117"/>
        <v>9.7795729890941541</v>
      </c>
      <c r="Y432" s="22">
        <f t="shared" si="118"/>
        <v>3</v>
      </c>
      <c r="AA432" s="47"/>
    </row>
    <row r="433" spans="1:34" hidden="1" x14ac:dyDescent="0.25">
      <c r="A433" s="57" t="s">
        <v>39</v>
      </c>
      <c r="B433" s="1">
        <v>167.16800000000001</v>
      </c>
      <c r="C433" s="1">
        <v>166.84800000000001</v>
      </c>
      <c r="D433" s="1">
        <v>415.91399999999999</v>
      </c>
      <c r="E433" s="1">
        <v>382.11500000000001</v>
      </c>
      <c r="G433" s="1">
        <f t="shared" si="102"/>
        <v>33.798999999999978</v>
      </c>
      <c r="H433" s="1">
        <f t="shared" si="103"/>
        <v>0.31999999999999318</v>
      </c>
      <c r="I433" s="2">
        <f t="shared" si="104"/>
        <v>399.27744000000001</v>
      </c>
      <c r="J433" s="2">
        <f t="shared" si="105"/>
        <v>390.95916</v>
      </c>
      <c r="K433" s="2">
        <f t="shared" si="106"/>
        <v>382.64087999999998</v>
      </c>
      <c r="L433" s="10">
        <f t="shared" si="107"/>
        <v>3</v>
      </c>
      <c r="M433" s="73" t="str">
        <f t="shared" si="108"/>
        <v/>
      </c>
      <c r="N433">
        <f t="shared" si="109"/>
        <v>3</v>
      </c>
      <c r="O433" s="12">
        <f t="shared" si="110"/>
        <v>186.03160471845092</v>
      </c>
      <c r="P433" s="11">
        <f t="shared" si="111"/>
        <v>18.863604718450915</v>
      </c>
      <c r="Q433" s="1">
        <f t="shared" si="112"/>
        <v>167.16800000000001</v>
      </c>
      <c r="S433" s="14" t="str">
        <f t="shared" si="113"/>
        <v>A</v>
      </c>
      <c r="U433" s="1">
        <f t="shared" si="114"/>
        <v>167.16800000000001</v>
      </c>
      <c r="V433" s="1">
        <f t="shared" si="115"/>
        <v>382.11500000000001</v>
      </c>
      <c r="W433" s="1">
        <f t="shared" si="116"/>
        <v>18.863604718450915</v>
      </c>
      <c r="X433" s="20">
        <f t="shared" si="117"/>
        <v>8.2056680525261481</v>
      </c>
      <c r="Y433" s="22">
        <f t="shared" si="118"/>
        <v>3</v>
      </c>
      <c r="AA433" s="47"/>
    </row>
    <row r="434" spans="1:34" hidden="1" x14ac:dyDescent="0.25">
      <c r="A434" s="57" t="s">
        <v>39</v>
      </c>
      <c r="B434" s="1">
        <v>153.536</v>
      </c>
      <c r="C434" s="1">
        <v>153.28</v>
      </c>
      <c r="D434" s="1">
        <v>414.41399999999999</v>
      </c>
      <c r="E434" s="1">
        <v>380.75</v>
      </c>
      <c r="G434" s="1">
        <f t="shared" si="102"/>
        <v>33.663999999999987</v>
      </c>
      <c r="H434" s="1">
        <f t="shared" si="103"/>
        <v>0.25600000000000023</v>
      </c>
      <c r="I434" s="2">
        <f t="shared" si="104"/>
        <v>397.83744000000002</v>
      </c>
      <c r="J434" s="2">
        <f t="shared" si="105"/>
        <v>389.54915999999997</v>
      </c>
      <c r="K434" s="2">
        <f t="shared" si="106"/>
        <v>381.26087999999999</v>
      </c>
      <c r="L434" s="10">
        <f t="shared" si="107"/>
        <v>3</v>
      </c>
      <c r="M434" s="73" t="str">
        <f t="shared" si="108"/>
        <v/>
      </c>
      <c r="N434">
        <f t="shared" si="109"/>
        <v>3</v>
      </c>
      <c r="O434" s="12">
        <f t="shared" si="110"/>
        <v>170.86133986200758</v>
      </c>
      <c r="P434" s="11">
        <f t="shared" si="111"/>
        <v>17.325339862007581</v>
      </c>
      <c r="Q434" s="1">
        <f t="shared" si="112"/>
        <v>153.536</v>
      </c>
      <c r="S434" s="14" t="str">
        <f t="shared" si="113"/>
        <v>A</v>
      </c>
      <c r="U434" s="1">
        <f t="shared" si="114"/>
        <v>153.536</v>
      </c>
      <c r="V434" s="1">
        <f t="shared" si="115"/>
        <v>380.75</v>
      </c>
      <c r="W434" s="1">
        <f t="shared" si="116"/>
        <v>17.325339862007581</v>
      </c>
      <c r="X434" s="20">
        <f t="shared" si="117"/>
        <v>7.5365228399732977</v>
      </c>
      <c r="Y434" s="22">
        <f t="shared" si="118"/>
        <v>3</v>
      </c>
      <c r="AA434" s="47"/>
    </row>
    <row r="435" spans="1:34" hidden="1" x14ac:dyDescent="0.25">
      <c r="A435" s="57" t="s">
        <v>39</v>
      </c>
      <c r="B435" s="1">
        <v>154.304</v>
      </c>
      <c r="C435" s="1">
        <v>153.98400000000001</v>
      </c>
      <c r="D435" s="1">
        <v>413.31200000000001</v>
      </c>
      <c r="E435" s="1">
        <v>379.73500000000001</v>
      </c>
      <c r="G435" s="1">
        <f t="shared" si="102"/>
        <v>33.576999999999998</v>
      </c>
      <c r="H435" s="1">
        <f t="shared" si="103"/>
        <v>0.31999999999999318</v>
      </c>
      <c r="I435" s="2">
        <f t="shared" si="104"/>
        <v>396.77951999999999</v>
      </c>
      <c r="J435" s="2">
        <f t="shared" si="105"/>
        <v>388.51328000000001</v>
      </c>
      <c r="K435" s="2">
        <f t="shared" si="106"/>
        <v>380.24704000000003</v>
      </c>
      <c r="L435" s="10">
        <f t="shared" si="107"/>
        <v>3</v>
      </c>
      <c r="M435" s="73" t="str">
        <f t="shared" si="108"/>
        <v/>
      </c>
      <c r="N435">
        <f t="shared" si="109"/>
        <v>3</v>
      </c>
      <c r="O435" s="12">
        <f t="shared" si="110"/>
        <v>171.71600267082127</v>
      </c>
      <c r="P435" s="11">
        <f t="shared" si="111"/>
        <v>17.412002670821266</v>
      </c>
      <c r="Q435" s="1">
        <f t="shared" si="112"/>
        <v>154.304</v>
      </c>
      <c r="S435" s="14" t="str">
        <f t="shared" si="113"/>
        <v>A</v>
      </c>
      <c r="U435" s="1">
        <f t="shared" si="114"/>
        <v>154.304</v>
      </c>
      <c r="V435" s="1">
        <f t="shared" si="115"/>
        <v>379.73500000000001</v>
      </c>
      <c r="W435" s="1">
        <f t="shared" si="116"/>
        <v>17.412002670821266</v>
      </c>
      <c r="X435" s="20">
        <f t="shared" si="117"/>
        <v>7.5742211618072508</v>
      </c>
      <c r="Y435" s="22">
        <f t="shared" si="118"/>
        <v>3</v>
      </c>
      <c r="AA435" s="47"/>
    </row>
    <row r="436" spans="1:34" hidden="1" x14ac:dyDescent="0.25">
      <c r="A436" s="57" t="s">
        <v>39</v>
      </c>
      <c r="B436" s="1">
        <v>148.672</v>
      </c>
      <c r="C436" s="1">
        <v>148.352</v>
      </c>
      <c r="D436" s="1">
        <v>413.12299999999999</v>
      </c>
      <c r="E436" s="1">
        <v>379.58199999999999</v>
      </c>
      <c r="G436" s="1">
        <f t="shared" si="102"/>
        <v>33.540999999999997</v>
      </c>
      <c r="H436" s="1">
        <f t="shared" si="103"/>
        <v>0.31999999999999318</v>
      </c>
      <c r="I436" s="2">
        <f t="shared" si="104"/>
        <v>396.59807999999998</v>
      </c>
      <c r="J436" s="2">
        <f t="shared" si="105"/>
        <v>388.33562000000001</v>
      </c>
      <c r="K436" s="2">
        <f t="shared" si="106"/>
        <v>380.07315999999997</v>
      </c>
      <c r="L436" s="10">
        <f t="shared" si="107"/>
        <v>3</v>
      </c>
      <c r="M436" s="73" t="str">
        <f t="shared" si="108"/>
        <v/>
      </c>
      <c r="N436">
        <f t="shared" si="109"/>
        <v>3</v>
      </c>
      <c r="O436" s="12">
        <f t="shared" si="110"/>
        <v>165.44847540618741</v>
      </c>
      <c r="P436" s="11">
        <f t="shared" si="111"/>
        <v>16.776475406187416</v>
      </c>
      <c r="Q436" s="1">
        <f t="shared" si="112"/>
        <v>148.672</v>
      </c>
      <c r="S436" s="14" t="str">
        <f t="shared" si="113"/>
        <v>A</v>
      </c>
      <c r="U436" s="1">
        <f t="shared" si="114"/>
        <v>148.672</v>
      </c>
      <c r="V436" s="1">
        <f t="shared" si="115"/>
        <v>379.58199999999999</v>
      </c>
      <c r="W436" s="1">
        <f t="shared" si="116"/>
        <v>16.776475406187416</v>
      </c>
      <c r="X436" s="20">
        <f t="shared" si="117"/>
        <v>7.2977668016915258</v>
      </c>
      <c r="Y436" s="22">
        <f t="shared" si="118"/>
        <v>3</v>
      </c>
      <c r="AA436" s="47"/>
    </row>
    <row r="437" spans="1:34" hidden="1" x14ac:dyDescent="0.25">
      <c r="A437" s="57" t="s">
        <v>39</v>
      </c>
      <c r="B437" s="1">
        <v>113.792</v>
      </c>
      <c r="C437" s="1">
        <v>152.38399999999999</v>
      </c>
      <c r="D437" s="1">
        <v>414.15300000000002</v>
      </c>
      <c r="E437" s="1">
        <v>380.55099999999999</v>
      </c>
      <c r="G437" s="1">
        <f t="shared" si="102"/>
        <v>33.602000000000032</v>
      </c>
      <c r="H437" s="1">
        <f t="shared" si="103"/>
        <v>-38.591999999999985</v>
      </c>
      <c r="I437" s="2">
        <f t="shared" si="104"/>
        <v>397.58688000000001</v>
      </c>
      <c r="J437" s="2">
        <f t="shared" si="105"/>
        <v>389.30382000000003</v>
      </c>
      <c r="K437" s="2">
        <f t="shared" si="106"/>
        <v>381.02076</v>
      </c>
      <c r="L437" s="10">
        <f t="shared" si="107"/>
        <v>3</v>
      </c>
      <c r="M437" s="73" t="str">
        <f t="shared" si="108"/>
        <v/>
      </c>
      <c r="N437">
        <f t="shared" si="109"/>
        <v>3</v>
      </c>
      <c r="O437" s="12">
        <f t="shared" si="110"/>
        <v>126.63253950589807</v>
      </c>
      <c r="P437" s="11">
        <f t="shared" si="111"/>
        <v>12.840539505898064</v>
      </c>
      <c r="Q437" s="1">
        <f t="shared" si="112"/>
        <v>113.792</v>
      </c>
      <c r="S437" s="14" t="str">
        <f t="shared" si="113"/>
        <v>A</v>
      </c>
      <c r="U437" s="1">
        <f t="shared" si="114"/>
        <v>113.792</v>
      </c>
      <c r="V437" s="1">
        <f t="shared" si="115"/>
        <v>380.55099999999999</v>
      </c>
      <c r="W437" s="1">
        <f t="shared" si="116"/>
        <v>12.840539505898064</v>
      </c>
      <c r="X437" s="20">
        <f t="shared" si="117"/>
        <v>5.5856346850656582</v>
      </c>
      <c r="Y437" s="22">
        <f t="shared" si="118"/>
        <v>3</v>
      </c>
      <c r="AA437" s="47"/>
    </row>
    <row r="438" spans="1:34" hidden="1" x14ac:dyDescent="0.25">
      <c r="A438" s="57" t="s">
        <v>39</v>
      </c>
      <c r="B438" s="1">
        <v>0</v>
      </c>
      <c r="C438" s="1">
        <v>155.904</v>
      </c>
      <c r="D438" s="1">
        <v>0</v>
      </c>
      <c r="E438" s="1">
        <v>381.98399999999998</v>
      </c>
      <c r="G438" s="1">
        <f t="shared" si="102"/>
        <v>-381.98399999999998</v>
      </c>
      <c r="H438" s="1">
        <f t="shared" si="103"/>
        <v>-155.904</v>
      </c>
      <c r="I438" s="2">
        <f t="shared" si="104"/>
        <v>0</v>
      </c>
      <c r="J438" s="2">
        <f t="shared" si="105"/>
        <v>0</v>
      </c>
      <c r="K438" s="2">
        <f t="shared" si="106"/>
        <v>0</v>
      </c>
      <c r="L438" s="10">
        <f t="shared" si="107"/>
        <v>0</v>
      </c>
      <c r="M438" s="73">
        <f t="shared" si="108"/>
        <v>0</v>
      </c>
      <c r="N438">
        <f t="shared" si="109"/>
        <v>0</v>
      </c>
      <c r="O438" s="12">
        <f t="shared" si="110"/>
        <v>0</v>
      </c>
      <c r="P438" s="11">
        <f t="shared" si="111"/>
        <v>0</v>
      </c>
      <c r="Q438" s="1">
        <f t="shared" si="112"/>
        <v>0</v>
      </c>
      <c r="S438" s="14" t="str">
        <f t="shared" si="113"/>
        <v>A</v>
      </c>
      <c r="U438" s="1">
        <f t="shared" si="114"/>
        <v>0</v>
      </c>
      <c r="V438" s="1">
        <f t="shared" si="115"/>
        <v>381.98399999999998</v>
      </c>
      <c r="W438" s="1">
        <f t="shared" si="116"/>
        <v>0</v>
      </c>
      <c r="X438" s="20">
        <f t="shared" si="117"/>
        <v>0</v>
      </c>
      <c r="Y438" s="22">
        <f t="shared" si="118"/>
        <v>0</v>
      </c>
      <c r="AA438" s="47"/>
    </row>
    <row r="439" spans="1:34" hidden="1" x14ac:dyDescent="0.25">
      <c r="A439" s="57" t="s">
        <v>39</v>
      </c>
      <c r="B439" s="1">
        <v>24.512</v>
      </c>
      <c r="C439" s="1">
        <v>133.952</v>
      </c>
      <c r="D439" s="1">
        <v>0</v>
      </c>
      <c r="E439" s="1">
        <v>383.71</v>
      </c>
      <c r="G439" s="1">
        <f t="shared" si="102"/>
        <v>-383.71</v>
      </c>
      <c r="H439" s="1">
        <f t="shared" si="103"/>
        <v>-109.44</v>
      </c>
      <c r="I439" s="2">
        <f t="shared" si="104"/>
        <v>0</v>
      </c>
      <c r="J439" s="2">
        <f t="shared" si="105"/>
        <v>0</v>
      </c>
      <c r="K439" s="2">
        <f t="shared" si="106"/>
        <v>0</v>
      </c>
      <c r="L439" s="10">
        <f t="shared" si="107"/>
        <v>0</v>
      </c>
      <c r="M439" s="73" t="str">
        <f t="shared" si="108"/>
        <v/>
      </c>
      <c r="N439">
        <f t="shared" si="109"/>
        <v>0</v>
      </c>
      <c r="O439" s="12">
        <f t="shared" si="110"/>
        <v>24.512</v>
      </c>
      <c r="P439" s="11">
        <f t="shared" si="111"/>
        <v>0</v>
      </c>
      <c r="Q439" s="1">
        <f t="shared" si="112"/>
        <v>24.512</v>
      </c>
      <c r="S439" s="14" t="str">
        <f t="shared" si="113"/>
        <v>A</v>
      </c>
      <c r="U439" s="1">
        <f t="shared" si="114"/>
        <v>24.512</v>
      </c>
      <c r="V439" s="1">
        <f t="shared" si="115"/>
        <v>383.71</v>
      </c>
      <c r="W439" s="1">
        <f t="shared" si="116"/>
        <v>0</v>
      </c>
      <c r="X439" s="20">
        <f t="shared" si="117"/>
        <v>0</v>
      </c>
      <c r="Y439" s="22">
        <f t="shared" si="118"/>
        <v>0</v>
      </c>
      <c r="AA439" s="47"/>
    </row>
    <row r="440" spans="1:34" hidden="1" x14ac:dyDescent="0.25">
      <c r="A440" s="57" t="s">
        <v>39</v>
      </c>
      <c r="B440" s="1">
        <v>77.183999999999997</v>
      </c>
      <c r="C440" s="1">
        <v>81.536000000000001</v>
      </c>
      <c r="D440" s="1">
        <v>0</v>
      </c>
      <c r="E440" s="1">
        <v>382.74099999999999</v>
      </c>
      <c r="G440" s="1">
        <f t="shared" si="102"/>
        <v>-382.74099999999999</v>
      </c>
      <c r="H440" s="1">
        <f t="shared" si="103"/>
        <v>-4.3520000000000039</v>
      </c>
      <c r="I440" s="2">
        <f t="shared" si="104"/>
        <v>0</v>
      </c>
      <c r="J440" s="2">
        <f t="shared" si="105"/>
        <v>0</v>
      </c>
      <c r="K440" s="2">
        <f t="shared" si="106"/>
        <v>0</v>
      </c>
      <c r="L440" s="10">
        <f t="shared" si="107"/>
        <v>0</v>
      </c>
      <c r="M440" s="73" t="str">
        <f t="shared" si="108"/>
        <v/>
      </c>
      <c r="N440">
        <f t="shared" si="109"/>
        <v>0</v>
      </c>
      <c r="O440" s="12">
        <f t="shared" si="110"/>
        <v>77.183999999999997</v>
      </c>
      <c r="P440" s="11">
        <f t="shared" si="111"/>
        <v>0</v>
      </c>
      <c r="Q440" s="1">
        <f t="shared" si="112"/>
        <v>77.183999999999997</v>
      </c>
      <c r="S440" s="14" t="str">
        <f t="shared" si="113"/>
        <v>A</v>
      </c>
      <c r="U440" s="1">
        <f t="shared" si="114"/>
        <v>77.183999999999997</v>
      </c>
      <c r="V440" s="1">
        <f t="shared" si="115"/>
        <v>382.74099999999999</v>
      </c>
      <c r="W440" s="1">
        <f t="shared" si="116"/>
        <v>0</v>
      </c>
      <c r="X440" s="20">
        <f t="shared" si="117"/>
        <v>0</v>
      </c>
      <c r="Y440" s="22">
        <f t="shared" si="118"/>
        <v>0</v>
      </c>
      <c r="AA440" s="47"/>
    </row>
    <row r="441" spans="1:34" x14ac:dyDescent="0.25">
      <c r="A441" s="57" t="s">
        <v>39</v>
      </c>
      <c r="B441" s="1">
        <v>61.567999999999998</v>
      </c>
      <c r="C441" s="1">
        <v>61.503999999999998</v>
      </c>
      <c r="D441" s="1">
        <v>0</v>
      </c>
      <c r="E441" s="1">
        <v>379.358</v>
      </c>
      <c r="G441" s="1">
        <f t="shared" si="102"/>
        <v>-379.358</v>
      </c>
      <c r="H441" s="1">
        <f t="shared" si="103"/>
        <v>6.4000000000000057E-2</v>
      </c>
      <c r="I441" s="2">
        <f t="shared" si="104"/>
        <v>0</v>
      </c>
      <c r="J441" s="2">
        <f t="shared" si="105"/>
        <v>0</v>
      </c>
      <c r="K441" s="2">
        <f t="shared" si="106"/>
        <v>0</v>
      </c>
      <c r="L441" s="10">
        <f t="shared" si="107"/>
        <v>0</v>
      </c>
      <c r="M441" s="73" t="str">
        <f t="shared" si="108"/>
        <v/>
      </c>
      <c r="N441">
        <f t="shared" si="109"/>
        <v>0</v>
      </c>
      <c r="O441" s="12">
        <f t="shared" si="110"/>
        <v>61.567999999999998</v>
      </c>
      <c r="P441" s="11">
        <f t="shared" si="111"/>
        <v>0</v>
      </c>
      <c r="Q441" s="1">
        <f t="shared" si="112"/>
        <v>61.567999999999998</v>
      </c>
      <c r="S441" s="14" t="str">
        <f t="shared" si="113"/>
        <v>A</v>
      </c>
      <c r="U441" s="1">
        <f t="shared" si="114"/>
        <v>61.567999999999998</v>
      </c>
      <c r="V441" s="1">
        <f t="shared" si="115"/>
        <v>379.358</v>
      </c>
      <c r="W441" s="1">
        <f t="shared" si="116"/>
        <v>0</v>
      </c>
      <c r="X441" s="20">
        <f t="shared" si="117"/>
        <v>0</v>
      </c>
      <c r="Y441" s="22">
        <f t="shared" si="118"/>
        <v>0</v>
      </c>
      <c r="Z441" s="32" t="s">
        <v>40</v>
      </c>
      <c r="AA441" s="47"/>
      <c r="AB441" s="32" t="str">
        <f>A441</f>
        <v>JJJJ-MM-TT SS:MM:SS</v>
      </c>
      <c r="AC441" s="1">
        <f>SUM(U441:U464)</f>
        <v>3194.4959999999996</v>
      </c>
      <c r="AD441" s="1">
        <f>AVERAGE(V441:V464)</f>
        <v>381.27533333333326</v>
      </c>
      <c r="AE441" s="1">
        <f>SUM(W441:W464)</f>
        <v>0</v>
      </c>
      <c r="AF441" s="1">
        <f>SUM(X441:X464)</f>
        <v>0</v>
      </c>
      <c r="AG441" s="35">
        <f>AVERAGE(Y441:Y464)</f>
        <v>0</v>
      </c>
      <c r="AH441" s="37" t="e">
        <f>DAY(A441)</f>
        <v>#VALUE!</v>
      </c>
    </row>
    <row r="442" spans="1:34" hidden="1" x14ac:dyDescent="0.25">
      <c r="A442" s="57" t="s">
        <v>39</v>
      </c>
      <c r="B442" s="1">
        <v>56.832000000000001</v>
      </c>
      <c r="C442" s="1">
        <v>57.792000000000002</v>
      </c>
      <c r="D442" s="1">
        <v>0</v>
      </c>
      <c r="E442" s="1">
        <v>380.02</v>
      </c>
      <c r="G442" s="1">
        <f t="shared" si="102"/>
        <v>-380.02</v>
      </c>
      <c r="H442" s="1">
        <f t="shared" si="103"/>
        <v>-0.96000000000000085</v>
      </c>
      <c r="I442" s="2">
        <f t="shared" si="104"/>
        <v>0</v>
      </c>
      <c r="J442" s="2">
        <f t="shared" si="105"/>
        <v>0</v>
      </c>
      <c r="K442" s="2">
        <f t="shared" si="106"/>
        <v>0</v>
      </c>
      <c r="L442" s="10">
        <f t="shared" si="107"/>
        <v>0</v>
      </c>
      <c r="M442" s="73" t="str">
        <f t="shared" si="108"/>
        <v/>
      </c>
      <c r="N442">
        <f t="shared" si="109"/>
        <v>0</v>
      </c>
      <c r="O442" s="12">
        <f t="shared" si="110"/>
        <v>56.832000000000001</v>
      </c>
      <c r="P442" s="11">
        <f t="shared" si="111"/>
        <v>0</v>
      </c>
      <c r="Q442" s="1">
        <f t="shared" si="112"/>
        <v>56.832000000000001</v>
      </c>
      <c r="S442" s="14" t="str">
        <f t="shared" si="113"/>
        <v>A</v>
      </c>
      <c r="U442" s="1">
        <f t="shared" si="114"/>
        <v>56.832000000000001</v>
      </c>
      <c r="V442" s="1">
        <f t="shared" si="115"/>
        <v>380.02</v>
      </c>
      <c r="W442" s="1">
        <f t="shared" si="116"/>
        <v>0</v>
      </c>
      <c r="X442" s="20">
        <f t="shared" si="117"/>
        <v>0</v>
      </c>
      <c r="Y442" s="22">
        <f t="shared" si="118"/>
        <v>0</v>
      </c>
      <c r="AA442" s="47"/>
    </row>
    <row r="443" spans="1:34" hidden="1" x14ac:dyDescent="0.25">
      <c r="A443" s="57" t="s">
        <v>39</v>
      </c>
      <c r="B443" s="1">
        <v>54.335999999999999</v>
      </c>
      <c r="C443" s="1">
        <v>53.76</v>
      </c>
      <c r="D443" s="1">
        <v>0</v>
      </c>
      <c r="E443" s="1">
        <v>379.46800000000002</v>
      </c>
      <c r="G443" s="1">
        <f t="shared" si="102"/>
        <v>-379.46800000000002</v>
      </c>
      <c r="H443" s="1">
        <f t="shared" si="103"/>
        <v>0.57600000000000051</v>
      </c>
      <c r="I443" s="2">
        <f t="shared" si="104"/>
        <v>0</v>
      </c>
      <c r="J443" s="2">
        <f t="shared" si="105"/>
        <v>0</v>
      </c>
      <c r="K443" s="2">
        <f t="shared" si="106"/>
        <v>0</v>
      </c>
      <c r="L443" s="10">
        <f t="shared" si="107"/>
        <v>0</v>
      </c>
      <c r="M443" s="73" t="str">
        <f t="shared" si="108"/>
        <v/>
      </c>
      <c r="N443">
        <f t="shared" si="109"/>
        <v>0</v>
      </c>
      <c r="O443" s="12">
        <f t="shared" si="110"/>
        <v>54.335999999999999</v>
      </c>
      <c r="P443" s="11">
        <f t="shared" si="111"/>
        <v>0</v>
      </c>
      <c r="Q443" s="1">
        <f t="shared" si="112"/>
        <v>54.335999999999999</v>
      </c>
      <c r="S443" s="14" t="str">
        <f t="shared" si="113"/>
        <v>A</v>
      </c>
      <c r="U443" s="1">
        <f t="shared" si="114"/>
        <v>54.335999999999999</v>
      </c>
      <c r="V443" s="1">
        <f t="shared" si="115"/>
        <v>379.46800000000002</v>
      </c>
      <c r="W443" s="1">
        <f t="shared" si="116"/>
        <v>0</v>
      </c>
      <c r="X443" s="20">
        <f t="shared" si="117"/>
        <v>0</v>
      </c>
      <c r="Y443" s="22">
        <f t="shared" si="118"/>
        <v>0</v>
      </c>
      <c r="AA443" s="47"/>
    </row>
    <row r="444" spans="1:34" hidden="1" x14ac:dyDescent="0.25">
      <c r="A444" s="57" t="s">
        <v>39</v>
      </c>
      <c r="B444" s="1">
        <v>55.808</v>
      </c>
      <c r="C444" s="1">
        <v>55.423999999999999</v>
      </c>
      <c r="D444" s="1">
        <v>0</v>
      </c>
      <c r="E444" s="1">
        <v>379.53500000000003</v>
      </c>
      <c r="G444" s="1">
        <f t="shared" si="102"/>
        <v>-379.53500000000003</v>
      </c>
      <c r="H444" s="1">
        <f t="shared" si="103"/>
        <v>0.38400000000000034</v>
      </c>
      <c r="I444" s="2">
        <f t="shared" si="104"/>
        <v>0</v>
      </c>
      <c r="J444" s="2">
        <f t="shared" si="105"/>
        <v>0</v>
      </c>
      <c r="K444" s="2">
        <f t="shared" si="106"/>
        <v>0</v>
      </c>
      <c r="L444" s="10">
        <f t="shared" si="107"/>
        <v>0</v>
      </c>
      <c r="M444" s="73" t="str">
        <f t="shared" si="108"/>
        <v/>
      </c>
      <c r="N444">
        <f t="shared" si="109"/>
        <v>0</v>
      </c>
      <c r="O444" s="12">
        <f t="shared" si="110"/>
        <v>55.808</v>
      </c>
      <c r="P444" s="11">
        <f t="shared" si="111"/>
        <v>0</v>
      </c>
      <c r="Q444" s="1">
        <f t="shared" si="112"/>
        <v>55.808</v>
      </c>
      <c r="S444" s="14" t="str">
        <f t="shared" si="113"/>
        <v>A</v>
      </c>
      <c r="U444" s="1">
        <f t="shared" si="114"/>
        <v>55.808</v>
      </c>
      <c r="V444" s="1">
        <f t="shared" si="115"/>
        <v>379.53500000000003</v>
      </c>
      <c r="W444" s="1">
        <f t="shared" si="116"/>
        <v>0</v>
      </c>
      <c r="X444" s="20">
        <f t="shared" si="117"/>
        <v>0</v>
      </c>
      <c r="Y444" s="22">
        <f t="shared" si="118"/>
        <v>0</v>
      </c>
      <c r="AA444" s="47"/>
    </row>
    <row r="445" spans="1:34" hidden="1" x14ac:dyDescent="0.25">
      <c r="A445" s="57" t="s">
        <v>39</v>
      </c>
      <c r="B445" s="1">
        <v>55.872</v>
      </c>
      <c r="C445" s="1">
        <v>56.128</v>
      </c>
      <c r="D445" s="1">
        <v>0</v>
      </c>
      <c r="E445" s="1">
        <v>379.06299999999999</v>
      </c>
      <c r="G445" s="1">
        <f t="shared" si="102"/>
        <v>-379.06299999999999</v>
      </c>
      <c r="H445" s="1">
        <f t="shared" si="103"/>
        <v>-0.25600000000000023</v>
      </c>
      <c r="I445" s="2">
        <f t="shared" si="104"/>
        <v>0</v>
      </c>
      <c r="J445" s="2">
        <f t="shared" si="105"/>
        <v>0</v>
      </c>
      <c r="K445" s="2">
        <f t="shared" si="106"/>
        <v>0</v>
      </c>
      <c r="L445" s="10">
        <f t="shared" si="107"/>
        <v>0</v>
      </c>
      <c r="M445" s="73" t="str">
        <f t="shared" si="108"/>
        <v/>
      </c>
      <c r="N445">
        <f t="shared" si="109"/>
        <v>0</v>
      </c>
      <c r="O445" s="12">
        <f t="shared" si="110"/>
        <v>55.872</v>
      </c>
      <c r="P445" s="11">
        <f t="shared" si="111"/>
        <v>0</v>
      </c>
      <c r="Q445" s="1">
        <f t="shared" si="112"/>
        <v>55.872</v>
      </c>
      <c r="S445" s="14" t="str">
        <f t="shared" si="113"/>
        <v>A</v>
      </c>
      <c r="U445" s="1">
        <f t="shared" si="114"/>
        <v>55.872</v>
      </c>
      <c r="V445" s="1">
        <f t="shared" si="115"/>
        <v>379.06299999999999</v>
      </c>
      <c r="W445" s="1">
        <f t="shared" si="116"/>
        <v>0</v>
      </c>
      <c r="X445" s="20">
        <f t="shared" si="117"/>
        <v>0</v>
      </c>
      <c r="Y445" s="22">
        <f t="shared" si="118"/>
        <v>0</v>
      </c>
      <c r="AA445" s="47"/>
    </row>
    <row r="446" spans="1:34" hidden="1" x14ac:dyDescent="0.25">
      <c r="A446" s="57" t="s">
        <v>39</v>
      </c>
      <c r="B446" s="1">
        <v>84.16</v>
      </c>
      <c r="C446" s="1">
        <v>79.040000000000006</v>
      </c>
      <c r="D446" s="1">
        <v>0</v>
      </c>
      <c r="E446" s="1">
        <v>383.04599999999999</v>
      </c>
      <c r="G446" s="1">
        <f t="shared" si="102"/>
        <v>-383.04599999999999</v>
      </c>
      <c r="H446" s="1">
        <f t="shared" si="103"/>
        <v>5.1199999999999903</v>
      </c>
      <c r="I446" s="2">
        <f t="shared" si="104"/>
        <v>0</v>
      </c>
      <c r="J446" s="2">
        <f t="shared" si="105"/>
        <v>0</v>
      </c>
      <c r="K446" s="2">
        <f t="shared" si="106"/>
        <v>0</v>
      </c>
      <c r="L446" s="10">
        <f t="shared" si="107"/>
        <v>0</v>
      </c>
      <c r="M446" s="73" t="str">
        <f t="shared" si="108"/>
        <v/>
      </c>
      <c r="N446">
        <f t="shared" si="109"/>
        <v>0</v>
      </c>
      <c r="O446" s="12">
        <f t="shared" si="110"/>
        <v>84.16</v>
      </c>
      <c r="P446" s="11">
        <f t="shared" si="111"/>
        <v>0</v>
      </c>
      <c r="Q446" s="1">
        <f t="shared" si="112"/>
        <v>84.16</v>
      </c>
      <c r="S446" s="14" t="str">
        <f t="shared" si="113"/>
        <v>A</v>
      </c>
      <c r="U446" s="1">
        <f t="shared" si="114"/>
        <v>84.16</v>
      </c>
      <c r="V446" s="1">
        <f t="shared" si="115"/>
        <v>383.04599999999999</v>
      </c>
      <c r="W446" s="1">
        <f t="shared" si="116"/>
        <v>0</v>
      </c>
      <c r="X446" s="20">
        <f t="shared" si="117"/>
        <v>0</v>
      </c>
      <c r="Y446" s="22">
        <f t="shared" si="118"/>
        <v>0</v>
      </c>
      <c r="AA446" s="47"/>
    </row>
    <row r="447" spans="1:34" hidden="1" x14ac:dyDescent="0.25">
      <c r="A447" s="57" t="s">
        <v>39</v>
      </c>
      <c r="B447" s="1">
        <v>132.16</v>
      </c>
      <c r="C447" s="1">
        <v>125.568</v>
      </c>
      <c r="D447" s="1">
        <v>0</v>
      </c>
      <c r="E447" s="1">
        <v>381.09500000000003</v>
      </c>
      <c r="G447" s="1">
        <f t="shared" si="102"/>
        <v>-381.09500000000003</v>
      </c>
      <c r="H447" s="1">
        <f t="shared" si="103"/>
        <v>6.5919999999999987</v>
      </c>
      <c r="I447" s="2">
        <f t="shared" si="104"/>
        <v>0</v>
      </c>
      <c r="J447" s="2">
        <f t="shared" si="105"/>
        <v>0</v>
      </c>
      <c r="K447" s="2">
        <f t="shared" si="106"/>
        <v>0</v>
      </c>
      <c r="L447" s="10">
        <f t="shared" si="107"/>
        <v>0</v>
      </c>
      <c r="M447" s="73" t="str">
        <f t="shared" si="108"/>
        <v/>
      </c>
      <c r="N447">
        <f t="shared" si="109"/>
        <v>0</v>
      </c>
      <c r="O447" s="12">
        <f t="shared" si="110"/>
        <v>132.16</v>
      </c>
      <c r="P447" s="11">
        <f t="shared" si="111"/>
        <v>0</v>
      </c>
      <c r="Q447" s="1">
        <f t="shared" si="112"/>
        <v>132.16</v>
      </c>
      <c r="S447" s="14" t="str">
        <f t="shared" si="113"/>
        <v>A</v>
      </c>
      <c r="U447" s="1">
        <f t="shared" si="114"/>
        <v>132.16</v>
      </c>
      <c r="V447" s="1">
        <f t="shared" si="115"/>
        <v>381.09500000000003</v>
      </c>
      <c r="W447" s="1">
        <f t="shared" si="116"/>
        <v>0</v>
      </c>
      <c r="X447" s="20">
        <f t="shared" si="117"/>
        <v>0</v>
      </c>
      <c r="Y447" s="22">
        <f t="shared" si="118"/>
        <v>0</v>
      </c>
      <c r="AA447" s="47"/>
    </row>
    <row r="448" spans="1:34" hidden="1" x14ac:dyDescent="0.25">
      <c r="A448" s="57" t="s">
        <v>39</v>
      </c>
      <c r="B448" s="1">
        <v>186.17599999999999</v>
      </c>
      <c r="C448" s="1">
        <v>181.12</v>
      </c>
      <c r="D448" s="1">
        <v>0</v>
      </c>
      <c r="E448" s="1">
        <v>380.28199999999998</v>
      </c>
      <c r="G448" s="1">
        <f t="shared" si="102"/>
        <v>-380.28199999999998</v>
      </c>
      <c r="H448" s="1">
        <f t="shared" si="103"/>
        <v>5.0559999999999832</v>
      </c>
      <c r="I448" s="2">
        <f t="shared" si="104"/>
        <v>0</v>
      </c>
      <c r="J448" s="2">
        <f t="shared" si="105"/>
        <v>0</v>
      </c>
      <c r="K448" s="2">
        <f t="shared" si="106"/>
        <v>0</v>
      </c>
      <c r="L448" s="10">
        <f t="shared" si="107"/>
        <v>0</v>
      </c>
      <c r="M448" s="73" t="str">
        <f t="shared" si="108"/>
        <v/>
      </c>
      <c r="N448">
        <f t="shared" si="109"/>
        <v>0</v>
      </c>
      <c r="O448" s="12">
        <f t="shared" si="110"/>
        <v>186.17599999999999</v>
      </c>
      <c r="P448" s="11">
        <f t="shared" si="111"/>
        <v>0</v>
      </c>
      <c r="Q448" s="1">
        <f t="shared" si="112"/>
        <v>186.17599999999999</v>
      </c>
      <c r="S448" s="14" t="str">
        <f t="shared" si="113"/>
        <v>A</v>
      </c>
      <c r="U448" s="1">
        <f t="shared" si="114"/>
        <v>186.17599999999999</v>
      </c>
      <c r="V448" s="1">
        <f t="shared" si="115"/>
        <v>380.28199999999998</v>
      </c>
      <c r="W448" s="1">
        <f t="shared" si="116"/>
        <v>0</v>
      </c>
      <c r="X448" s="20">
        <f t="shared" si="117"/>
        <v>0</v>
      </c>
      <c r="Y448" s="22">
        <f t="shared" si="118"/>
        <v>0</v>
      </c>
      <c r="AA448" s="47"/>
    </row>
    <row r="449" spans="1:27" hidden="1" x14ac:dyDescent="0.25">
      <c r="A449" s="57" t="s">
        <v>39</v>
      </c>
      <c r="B449" s="1">
        <v>201.024</v>
      </c>
      <c r="C449" s="1">
        <v>199.488</v>
      </c>
      <c r="D449" s="1">
        <v>0</v>
      </c>
      <c r="E449" s="1">
        <v>380.61900000000003</v>
      </c>
      <c r="G449" s="1">
        <f t="shared" si="102"/>
        <v>-380.61900000000003</v>
      </c>
      <c r="H449" s="1">
        <f t="shared" si="103"/>
        <v>1.5360000000000014</v>
      </c>
      <c r="I449" s="2">
        <f t="shared" si="104"/>
        <v>0</v>
      </c>
      <c r="J449" s="2">
        <f t="shared" si="105"/>
        <v>0</v>
      </c>
      <c r="K449" s="2">
        <f t="shared" si="106"/>
        <v>0</v>
      </c>
      <c r="L449" s="10">
        <f t="shared" si="107"/>
        <v>0</v>
      </c>
      <c r="M449" s="73" t="str">
        <f t="shared" si="108"/>
        <v/>
      </c>
      <c r="N449">
        <f t="shared" si="109"/>
        <v>0</v>
      </c>
      <c r="O449" s="12">
        <f t="shared" si="110"/>
        <v>201.024</v>
      </c>
      <c r="P449" s="11">
        <f t="shared" si="111"/>
        <v>0</v>
      </c>
      <c r="Q449" s="1">
        <f t="shared" si="112"/>
        <v>201.024</v>
      </c>
      <c r="S449" s="14" t="str">
        <f t="shared" si="113"/>
        <v>A</v>
      </c>
      <c r="U449" s="1">
        <f t="shared" si="114"/>
        <v>201.024</v>
      </c>
      <c r="V449" s="1">
        <f t="shared" si="115"/>
        <v>380.61900000000003</v>
      </c>
      <c r="W449" s="1">
        <f t="shared" si="116"/>
        <v>0</v>
      </c>
      <c r="X449" s="20">
        <f t="shared" si="117"/>
        <v>0</v>
      </c>
      <c r="Y449" s="22">
        <f t="shared" si="118"/>
        <v>0</v>
      </c>
      <c r="AA449" s="47"/>
    </row>
    <row r="450" spans="1:27" hidden="1" x14ac:dyDescent="0.25">
      <c r="A450" s="57" t="s">
        <v>39</v>
      </c>
      <c r="B450" s="1">
        <v>192</v>
      </c>
      <c r="C450" s="1">
        <v>191.744</v>
      </c>
      <c r="D450" s="1">
        <v>0</v>
      </c>
      <c r="E450" s="1">
        <v>382.255</v>
      </c>
      <c r="G450" s="1">
        <f t="shared" si="102"/>
        <v>-382.255</v>
      </c>
      <c r="H450" s="1">
        <f t="shared" si="103"/>
        <v>0.25600000000000023</v>
      </c>
      <c r="I450" s="2">
        <f t="shared" si="104"/>
        <v>0</v>
      </c>
      <c r="J450" s="2">
        <f t="shared" si="105"/>
        <v>0</v>
      </c>
      <c r="K450" s="2">
        <f t="shared" si="106"/>
        <v>0</v>
      </c>
      <c r="L450" s="10">
        <f t="shared" si="107"/>
        <v>0</v>
      </c>
      <c r="M450" s="73" t="str">
        <f t="shared" si="108"/>
        <v/>
      </c>
      <c r="N450">
        <f t="shared" si="109"/>
        <v>0</v>
      </c>
      <c r="O450" s="12">
        <f t="shared" si="110"/>
        <v>192</v>
      </c>
      <c r="P450" s="11">
        <f t="shared" si="111"/>
        <v>0</v>
      </c>
      <c r="Q450" s="1">
        <f t="shared" si="112"/>
        <v>192</v>
      </c>
      <c r="S450" s="14" t="str">
        <f t="shared" si="113"/>
        <v>A</v>
      </c>
      <c r="U450" s="1">
        <f t="shared" si="114"/>
        <v>192</v>
      </c>
      <c r="V450" s="1">
        <f t="shared" si="115"/>
        <v>382.255</v>
      </c>
      <c r="W450" s="1">
        <f t="shared" si="116"/>
        <v>0</v>
      </c>
      <c r="X450" s="20">
        <f t="shared" si="117"/>
        <v>0</v>
      </c>
      <c r="Y450" s="22">
        <f t="shared" si="118"/>
        <v>0</v>
      </c>
      <c r="AA450" s="47"/>
    </row>
    <row r="451" spans="1:27" hidden="1" x14ac:dyDescent="0.25">
      <c r="A451" s="57" t="s">
        <v>39</v>
      </c>
      <c r="B451" s="1">
        <v>203.00800000000001</v>
      </c>
      <c r="C451" s="1">
        <v>203.072</v>
      </c>
      <c r="D451" s="1">
        <v>0</v>
      </c>
      <c r="E451" s="1">
        <v>383.363</v>
      </c>
      <c r="G451" s="1">
        <f t="shared" si="102"/>
        <v>-383.363</v>
      </c>
      <c r="H451" s="1">
        <f t="shared" si="103"/>
        <v>-6.3999999999992951E-2</v>
      </c>
      <c r="I451" s="2">
        <f t="shared" si="104"/>
        <v>0</v>
      </c>
      <c r="J451" s="2">
        <f t="shared" si="105"/>
        <v>0</v>
      </c>
      <c r="K451" s="2">
        <f t="shared" si="106"/>
        <v>0</v>
      </c>
      <c r="L451" s="10">
        <f t="shared" si="107"/>
        <v>0</v>
      </c>
      <c r="M451" s="73" t="str">
        <f t="shared" si="108"/>
        <v/>
      </c>
      <c r="N451">
        <f t="shared" si="109"/>
        <v>0</v>
      </c>
      <c r="O451" s="12">
        <f t="shared" si="110"/>
        <v>203.00800000000001</v>
      </c>
      <c r="P451" s="11">
        <f t="shared" si="111"/>
        <v>0</v>
      </c>
      <c r="Q451" s="1">
        <f t="shared" si="112"/>
        <v>203.00800000000001</v>
      </c>
      <c r="S451" s="14" t="str">
        <f t="shared" si="113"/>
        <v>A</v>
      </c>
      <c r="U451" s="1">
        <f t="shared" si="114"/>
        <v>203.00800000000001</v>
      </c>
      <c r="V451" s="1">
        <f t="shared" si="115"/>
        <v>383.363</v>
      </c>
      <c r="W451" s="1">
        <f t="shared" si="116"/>
        <v>0</v>
      </c>
      <c r="X451" s="20">
        <f t="shared" si="117"/>
        <v>0</v>
      </c>
      <c r="Y451" s="22">
        <f t="shared" si="118"/>
        <v>0</v>
      </c>
      <c r="AA451" s="47"/>
    </row>
    <row r="452" spans="1:27" hidden="1" x14ac:dyDescent="0.25">
      <c r="A452" s="57" t="s">
        <v>39</v>
      </c>
      <c r="B452" s="1">
        <v>201.15199999999999</v>
      </c>
      <c r="C452" s="1">
        <v>200.89599999999999</v>
      </c>
      <c r="D452" s="1">
        <v>0</v>
      </c>
      <c r="E452" s="1">
        <v>380.09199999999998</v>
      </c>
      <c r="G452" s="1">
        <f t="shared" si="102"/>
        <v>-380.09199999999998</v>
      </c>
      <c r="H452" s="1">
        <f t="shared" si="103"/>
        <v>0.25600000000000023</v>
      </c>
      <c r="I452" s="2">
        <f t="shared" si="104"/>
        <v>0</v>
      </c>
      <c r="J452" s="2">
        <f t="shared" si="105"/>
        <v>0</v>
      </c>
      <c r="K452" s="2">
        <f t="shared" si="106"/>
        <v>0</v>
      </c>
      <c r="L452" s="10">
        <f t="shared" si="107"/>
        <v>0</v>
      </c>
      <c r="M452" s="73" t="str">
        <f t="shared" si="108"/>
        <v/>
      </c>
      <c r="N452">
        <f t="shared" si="109"/>
        <v>0</v>
      </c>
      <c r="O452" s="12">
        <f t="shared" si="110"/>
        <v>201.15199999999999</v>
      </c>
      <c r="P452" s="11">
        <f t="shared" si="111"/>
        <v>0</v>
      </c>
      <c r="Q452" s="1">
        <f t="shared" si="112"/>
        <v>201.15199999999999</v>
      </c>
      <c r="S452" s="14" t="str">
        <f t="shared" si="113"/>
        <v>A</v>
      </c>
      <c r="U452" s="1">
        <f t="shared" si="114"/>
        <v>201.15199999999999</v>
      </c>
      <c r="V452" s="1">
        <f t="shared" si="115"/>
        <v>380.09199999999998</v>
      </c>
      <c r="W452" s="1">
        <f t="shared" si="116"/>
        <v>0</v>
      </c>
      <c r="X452" s="20">
        <f t="shared" si="117"/>
        <v>0</v>
      </c>
      <c r="Y452" s="22">
        <f t="shared" si="118"/>
        <v>0</v>
      </c>
      <c r="AA452" s="47"/>
    </row>
    <row r="453" spans="1:27" hidden="1" x14ac:dyDescent="0.25">
      <c r="A453" s="57" t="s">
        <v>39</v>
      </c>
      <c r="B453" s="1">
        <v>174.976</v>
      </c>
      <c r="C453" s="1">
        <v>175.04</v>
      </c>
      <c r="D453" s="1">
        <v>0</v>
      </c>
      <c r="E453" s="1">
        <v>382.10599999999999</v>
      </c>
      <c r="G453" s="1">
        <f t="shared" si="102"/>
        <v>-382.10599999999999</v>
      </c>
      <c r="H453" s="1">
        <f t="shared" si="103"/>
        <v>-6.3999999999992951E-2</v>
      </c>
      <c r="I453" s="2">
        <f t="shared" si="104"/>
        <v>0</v>
      </c>
      <c r="J453" s="2">
        <f t="shared" si="105"/>
        <v>0</v>
      </c>
      <c r="K453" s="2">
        <f t="shared" si="106"/>
        <v>0</v>
      </c>
      <c r="L453" s="10">
        <f t="shared" si="107"/>
        <v>0</v>
      </c>
      <c r="M453" s="73" t="str">
        <f t="shared" si="108"/>
        <v/>
      </c>
      <c r="N453">
        <f t="shared" si="109"/>
        <v>0</v>
      </c>
      <c r="O453" s="12">
        <f t="shared" si="110"/>
        <v>174.976</v>
      </c>
      <c r="P453" s="11">
        <f t="shared" si="111"/>
        <v>0</v>
      </c>
      <c r="Q453" s="1">
        <f t="shared" si="112"/>
        <v>174.976</v>
      </c>
      <c r="S453" s="14" t="str">
        <f t="shared" si="113"/>
        <v>A</v>
      </c>
      <c r="U453" s="1">
        <f t="shared" si="114"/>
        <v>174.976</v>
      </c>
      <c r="V453" s="1">
        <f t="shared" si="115"/>
        <v>382.10599999999999</v>
      </c>
      <c r="W453" s="1">
        <f t="shared" si="116"/>
        <v>0</v>
      </c>
      <c r="X453" s="20">
        <f t="shared" si="117"/>
        <v>0</v>
      </c>
      <c r="Y453" s="22">
        <f t="shared" si="118"/>
        <v>0</v>
      </c>
      <c r="AA453" s="47"/>
    </row>
    <row r="454" spans="1:27" hidden="1" x14ac:dyDescent="0.25">
      <c r="A454" s="57" t="s">
        <v>39</v>
      </c>
      <c r="B454" s="1">
        <v>196.8</v>
      </c>
      <c r="C454" s="1">
        <v>195.71199999999999</v>
      </c>
      <c r="D454" s="1">
        <v>0</v>
      </c>
      <c r="E454" s="1">
        <v>381.91800000000001</v>
      </c>
      <c r="G454" s="1">
        <f t="shared" si="102"/>
        <v>-381.91800000000001</v>
      </c>
      <c r="H454" s="1">
        <f t="shared" si="103"/>
        <v>1.0880000000000223</v>
      </c>
      <c r="I454" s="2">
        <f t="shared" si="104"/>
        <v>0</v>
      </c>
      <c r="J454" s="2">
        <f t="shared" si="105"/>
        <v>0</v>
      </c>
      <c r="K454" s="2">
        <f t="shared" si="106"/>
        <v>0</v>
      </c>
      <c r="L454" s="10">
        <f t="shared" si="107"/>
        <v>0</v>
      </c>
      <c r="M454" s="73" t="str">
        <f t="shared" si="108"/>
        <v/>
      </c>
      <c r="N454">
        <f t="shared" si="109"/>
        <v>0</v>
      </c>
      <c r="O454" s="12">
        <f t="shared" si="110"/>
        <v>196.8</v>
      </c>
      <c r="P454" s="11">
        <f t="shared" si="111"/>
        <v>0</v>
      </c>
      <c r="Q454" s="1">
        <f t="shared" si="112"/>
        <v>196.8</v>
      </c>
      <c r="S454" s="14" t="str">
        <f t="shared" si="113"/>
        <v>A</v>
      </c>
      <c r="U454" s="1">
        <f t="shared" si="114"/>
        <v>196.8</v>
      </c>
      <c r="V454" s="1">
        <f t="shared" si="115"/>
        <v>381.91800000000001</v>
      </c>
      <c r="W454" s="1">
        <f t="shared" si="116"/>
        <v>0</v>
      </c>
      <c r="X454" s="20">
        <f t="shared" si="117"/>
        <v>0</v>
      </c>
      <c r="Y454" s="22">
        <f t="shared" si="118"/>
        <v>0</v>
      </c>
      <c r="AA454" s="47"/>
    </row>
    <row r="455" spans="1:27" hidden="1" x14ac:dyDescent="0.25">
      <c r="A455" s="57" t="s">
        <v>39</v>
      </c>
      <c r="B455" s="1">
        <v>193.15199999999999</v>
      </c>
      <c r="C455" s="1">
        <v>193.34399999999999</v>
      </c>
      <c r="D455" s="1">
        <v>0</v>
      </c>
      <c r="E455" s="1">
        <v>383.46199999999999</v>
      </c>
      <c r="G455" s="1">
        <f t="shared" si="102"/>
        <v>-383.46199999999999</v>
      </c>
      <c r="H455" s="1">
        <f t="shared" si="103"/>
        <v>-0.19200000000000728</v>
      </c>
      <c r="I455" s="2">
        <f t="shared" si="104"/>
        <v>0</v>
      </c>
      <c r="J455" s="2">
        <f t="shared" si="105"/>
        <v>0</v>
      </c>
      <c r="K455" s="2">
        <f t="shared" si="106"/>
        <v>0</v>
      </c>
      <c r="L455" s="10">
        <f t="shared" si="107"/>
        <v>0</v>
      </c>
      <c r="M455" s="73" t="str">
        <f t="shared" si="108"/>
        <v/>
      </c>
      <c r="N455">
        <f t="shared" si="109"/>
        <v>0</v>
      </c>
      <c r="O455" s="12">
        <f t="shared" si="110"/>
        <v>193.15199999999999</v>
      </c>
      <c r="P455" s="11">
        <f t="shared" si="111"/>
        <v>0</v>
      </c>
      <c r="Q455" s="1">
        <f t="shared" si="112"/>
        <v>193.15199999999999</v>
      </c>
      <c r="S455" s="14" t="str">
        <f t="shared" si="113"/>
        <v>A</v>
      </c>
      <c r="U455" s="1">
        <f t="shared" si="114"/>
        <v>193.15199999999999</v>
      </c>
      <c r="V455" s="1">
        <f t="shared" si="115"/>
        <v>383.46199999999999</v>
      </c>
      <c r="W455" s="1">
        <f t="shared" si="116"/>
        <v>0</v>
      </c>
      <c r="X455" s="20">
        <f t="shared" si="117"/>
        <v>0</v>
      </c>
      <c r="Y455" s="22">
        <f t="shared" si="118"/>
        <v>0</v>
      </c>
      <c r="AA455" s="47"/>
    </row>
    <row r="456" spans="1:27" hidden="1" x14ac:dyDescent="0.25">
      <c r="A456" s="57" t="s">
        <v>39</v>
      </c>
      <c r="B456" s="1">
        <v>187.328</v>
      </c>
      <c r="C456" s="1">
        <v>188.608</v>
      </c>
      <c r="D456" s="1">
        <v>0</v>
      </c>
      <c r="E456" s="1">
        <v>382.178</v>
      </c>
      <c r="G456" s="1">
        <f t="shared" si="102"/>
        <v>-382.178</v>
      </c>
      <c r="H456" s="1">
        <f t="shared" si="103"/>
        <v>-1.2800000000000011</v>
      </c>
      <c r="I456" s="2">
        <f t="shared" si="104"/>
        <v>0</v>
      </c>
      <c r="J456" s="2">
        <f t="shared" si="105"/>
        <v>0</v>
      </c>
      <c r="K456" s="2">
        <f t="shared" si="106"/>
        <v>0</v>
      </c>
      <c r="L456" s="10">
        <f t="shared" si="107"/>
        <v>0</v>
      </c>
      <c r="M456" s="73" t="str">
        <f t="shared" si="108"/>
        <v/>
      </c>
      <c r="N456">
        <f t="shared" si="109"/>
        <v>0</v>
      </c>
      <c r="O456" s="12">
        <f t="shared" si="110"/>
        <v>187.328</v>
      </c>
      <c r="P456" s="11">
        <f t="shared" si="111"/>
        <v>0</v>
      </c>
      <c r="Q456" s="1">
        <f t="shared" si="112"/>
        <v>187.328</v>
      </c>
      <c r="S456" s="14" t="str">
        <f t="shared" si="113"/>
        <v>A</v>
      </c>
      <c r="U456" s="1">
        <f t="shared" si="114"/>
        <v>187.328</v>
      </c>
      <c r="V456" s="1">
        <f t="shared" si="115"/>
        <v>382.178</v>
      </c>
      <c r="W456" s="1">
        <f t="shared" si="116"/>
        <v>0</v>
      </c>
      <c r="X456" s="20">
        <f t="shared" si="117"/>
        <v>0</v>
      </c>
      <c r="Y456" s="22">
        <f t="shared" si="118"/>
        <v>0</v>
      </c>
      <c r="AA456" s="47"/>
    </row>
    <row r="457" spans="1:27" hidden="1" x14ac:dyDescent="0.25">
      <c r="A457" s="57" t="s">
        <v>39</v>
      </c>
      <c r="B457" s="1">
        <v>161.85599999999999</v>
      </c>
      <c r="C457" s="1">
        <v>166.59200000000001</v>
      </c>
      <c r="D457" s="1">
        <v>0</v>
      </c>
      <c r="E457" s="1">
        <v>382.02800000000002</v>
      </c>
      <c r="G457" s="1">
        <f t="shared" ref="G457:G520" si="119">D457-E457</f>
        <v>-382.02800000000002</v>
      </c>
      <c r="H457" s="1">
        <f t="shared" ref="H457:H520" si="120">B457-C457</f>
        <v>-4.7360000000000184</v>
      </c>
      <c r="I457" s="2">
        <f t="shared" ref="I457:I520" si="121">D457-((D457/100)*I$8)</f>
        <v>0</v>
      </c>
      <c r="J457" s="2">
        <f t="shared" ref="J457:J520" si="122">D457-((D457/100)*J$8)</f>
        <v>0</v>
      </c>
      <c r="K457" s="2">
        <f t="shared" ref="K457:K520" si="123">D457-((D457/100)*K$8)</f>
        <v>0</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161.85599999999999</v>
      </c>
      <c r="P457" s="11">
        <f t="shared" ref="P457:P520" si="128">IF(O457&lt;&gt;"",O457-B457,"")</f>
        <v>0</v>
      </c>
      <c r="Q457" s="1">
        <f t="shared" ref="Q457:Q520" si="129">O457-P457</f>
        <v>161.85599999999999</v>
      </c>
      <c r="S457" s="14" t="str">
        <f t="shared" ref="S457:S520" si="130">IF(ROUND(B457,3)=ROUND(Q457,3),"A","B")</f>
        <v>A</v>
      </c>
      <c r="U457" s="1">
        <f t="shared" ref="U457:U520" si="131">B457</f>
        <v>161.85599999999999</v>
      </c>
      <c r="V457" s="1">
        <f t="shared" ref="V457:V520" si="132">E457</f>
        <v>382.02800000000002</v>
      </c>
      <c r="W457" s="1">
        <f t="shared" ref="W457:W520" si="133">P457</f>
        <v>0</v>
      </c>
      <c r="X457" s="20">
        <f t="shared" ref="X457:X520" si="134">W457*X$6</f>
        <v>0</v>
      </c>
      <c r="Y457" s="22">
        <f t="shared" ref="Y457:Y520" si="135">L457</f>
        <v>0</v>
      </c>
      <c r="AA457" s="47"/>
    </row>
    <row r="458" spans="1:27" hidden="1" x14ac:dyDescent="0.25">
      <c r="A458" s="57" t="s">
        <v>39</v>
      </c>
      <c r="B458" s="1">
        <v>140.096</v>
      </c>
      <c r="C458" s="1">
        <v>139.136</v>
      </c>
      <c r="D458" s="1">
        <v>0</v>
      </c>
      <c r="E458" s="1">
        <v>381.01400000000001</v>
      </c>
      <c r="G458" s="1">
        <f t="shared" si="119"/>
        <v>-381.01400000000001</v>
      </c>
      <c r="H458" s="1">
        <f t="shared" si="120"/>
        <v>0.96000000000000796</v>
      </c>
      <c r="I458" s="2">
        <f t="shared" si="121"/>
        <v>0</v>
      </c>
      <c r="J458" s="2">
        <f t="shared" si="122"/>
        <v>0</v>
      </c>
      <c r="K458" s="2">
        <f t="shared" si="123"/>
        <v>0</v>
      </c>
      <c r="L458" s="10">
        <f t="shared" si="124"/>
        <v>0</v>
      </c>
      <c r="M458" s="73" t="str">
        <f t="shared" si="125"/>
        <v/>
      </c>
      <c r="N458">
        <f t="shared" si="126"/>
        <v>0</v>
      </c>
      <c r="O458" s="12">
        <f t="shared" si="127"/>
        <v>140.096</v>
      </c>
      <c r="P458" s="11">
        <f t="shared" si="128"/>
        <v>0</v>
      </c>
      <c r="Q458" s="1">
        <f t="shared" si="129"/>
        <v>140.096</v>
      </c>
      <c r="S458" s="14" t="str">
        <f t="shared" si="130"/>
        <v>A</v>
      </c>
      <c r="U458" s="1">
        <f t="shared" si="131"/>
        <v>140.096</v>
      </c>
      <c r="V458" s="1">
        <f t="shared" si="132"/>
        <v>381.01400000000001</v>
      </c>
      <c r="W458" s="1">
        <f t="shared" si="133"/>
        <v>0</v>
      </c>
      <c r="X458" s="20">
        <f t="shared" si="134"/>
        <v>0</v>
      </c>
      <c r="Y458" s="22">
        <f t="shared" si="135"/>
        <v>0</v>
      </c>
      <c r="AA458" s="47"/>
    </row>
    <row r="459" spans="1:27" hidden="1" x14ac:dyDescent="0.25">
      <c r="A459" s="57" t="s">
        <v>39</v>
      </c>
      <c r="B459" s="1">
        <v>128.83199999999999</v>
      </c>
      <c r="C459" s="1">
        <v>130.68799999999999</v>
      </c>
      <c r="D459" s="1">
        <v>0</v>
      </c>
      <c r="E459" s="1">
        <v>380.84300000000002</v>
      </c>
      <c r="G459" s="1">
        <f t="shared" si="119"/>
        <v>-380.84300000000002</v>
      </c>
      <c r="H459" s="1">
        <f t="shared" si="120"/>
        <v>-1.8559999999999945</v>
      </c>
      <c r="I459" s="2">
        <f t="shared" si="121"/>
        <v>0</v>
      </c>
      <c r="J459" s="2">
        <f t="shared" si="122"/>
        <v>0</v>
      </c>
      <c r="K459" s="2">
        <f t="shared" si="123"/>
        <v>0</v>
      </c>
      <c r="L459" s="10">
        <f t="shared" si="124"/>
        <v>0</v>
      </c>
      <c r="M459" s="73" t="str">
        <f t="shared" si="125"/>
        <v/>
      </c>
      <c r="N459">
        <f t="shared" si="126"/>
        <v>0</v>
      </c>
      <c r="O459" s="12">
        <f t="shared" si="127"/>
        <v>128.83199999999999</v>
      </c>
      <c r="P459" s="11">
        <f t="shared" si="128"/>
        <v>0</v>
      </c>
      <c r="Q459" s="1">
        <f t="shared" si="129"/>
        <v>128.83199999999999</v>
      </c>
      <c r="S459" s="14" t="str">
        <f t="shared" si="130"/>
        <v>A</v>
      </c>
      <c r="U459" s="1">
        <f t="shared" si="131"/>
        <v>128.83199999999999</v>
      </c>
      <c r="V459" s="1">
        <f t="shared" si="132"/>
        <v>380.84300000000002</v>
      </c>
      <c r="W459" s="1">
        <f t="shared" si="133"/>
        <v>0</v>
      </c>
      <c r="X459" s="20">
        <f t="shared" si="134"/>
        <v>0</v>
      </c>
      <c r="Y459" s="22">
        <f t="shared" si="135"/>
        <v>0</v>
      </c>
      <c r="AA459" s="47"/>
    </row>
    <row r="460" spans="1:27" hidden="1" x14ac:dyDescent="0.25">
      <c r="A460" s="57" t="s">
        <v>39</v>
      </c>
      <c r="B460" s="1">
        <v>123.072</v>
      </c>
      <c r="C460" s="1">
        <v>123.584</v>
      </c>
      <c r="D460" s="1">
        <v>0</v>
      </c>
      <c r="E460" s="1">
        <v>380.68900000000002</v>
      </c>
      <c r="G460" s="1">
        <f t="shared" si="119"/>
        <v>-380.68900000000002</v>
      </c>
      <c r="H460" s="1">
        <f t="shared" si="120"/>
        <v>-0.51200000000000045</v>
      </c>
      <c r="I460" s="2">
        <f t="shared" si="121"/>
        <v>0</v>
      </c>
      <c r="J460" s="2">
        <f t="shared" si="122"/>
        <v>0</v>
      </c>
      <c r="K460" s="2">
        <f t="shared" si="123"/>
        <v>0</v>
      </c>
      <c r="L460" s="10">
        <f t="shared" si="124"/>
        <v>0</v>
      </c>
      <c r="M460" s="73" t="str">
        <f t="shared" si="125"/>
        <v/>
      </c>
      <c r="N460">
        <f t="shared" si="126"/>
        <v>0</v>
      </c>
      <c r="O460" s="12">
        <f t="shared" si="127"/>
        <v>123.072</v>
      </c>
      <c r="P460" s="11">
        <f t="shared" si="128"/>
        <v>0</v>
      </c>
      <c r="Q460" s="1">
        <f t="shared" si="129"/>
        <v>123.072</v>
      </c>
      <c r="S460" s="14" t="str">
        <f t="shared" si="130"/>
        <v>A</v>
      </c>
      <c r="U460" s="1">
        <f t="shared" si="131"/>
        <v>123.072</v>
      </c>
      <c r="V460" s="1">
        <f t="shared" si="132"/>
        <v>380.68900000000002</v>
      </c>
      <c r="W460" s="1">
        <f t="shared" si="133"/>
        <v>0</v>
      </c>
      <c r="X460" s="20">
        <f t="shared" si="134"/>
        <v>0</v>
      </c>
      <c r="Y460" s="22">
        <f t="shared" si="135"/>
        <v>0</v>
      </c>
      <c r="AA460" s="47"/>
    </row>
    <row r="461" spans="1:27" hidden="1" x14ac:dyDescent="0.25">
      <c r="A461" s="57" t="s">
        <v>39</v>
      </c>
      <c r="B461" s="1">
        <v>120.06399999999999</v>
      </c>
      <c r="C461" s="1">
        <v>119.744</v>
      </c>
      <c r="D461" s="1">
        <v>0</v>
      </c>
      <c r="E461" s="1">
        <v>381.416</v>
      </c>
      <c r="G461" s="1">
        <f t="shared" si="119"/>
        <v>-381.416</v>
      </c>
      <c r="H461" s="1">
        <f t="shared" si="120"/>
        <v>0.31999999999999318</v>
      </c>
      <c r="I461" s="2">
        <f t="shared" si="121"/>
        <v>0</v>
      </c>
      <c r="J461" s="2">
        <f t="shared" si="122"/>
        <v>0</v>
      </c>
      <c r="K461" s="2">
        <f t="shared" si="123"/>
        <v>0</v>
      </c>
      <c r="L461" s="10">
        <f t="shared" si="124"/>
        <v>0</v>
      </c>
      <c r="M461" s="73" t="str">
        <f t="shared" si="125"/>
        <v/>
      </c>
      <c r="N461">
        <f t="shared" si="126"/>
        <v>0</v>
      </c>
      <c r="O461" s="12">
        <f t="shared" si="127"/>
        <v>120.06399999999999</v>
      </c>
      <c r="P461" s="11">
        <f t="shared" si="128"/>
        <v>0</v>
      </c>
      <c r="Q461" s="1">
        <f t="shared" si="129"/>
        <v>120.06399999999999</v>
      </c>
      <c r="S461" s="14" t="str">
        <f t="shared" si="130"/>
        <v>A</v>
      </c>
      <c r="U461" s="1">
        <f t="shared" si="131"/>
        <v>120.06399999999999</v>
      </c>
      <c r="V461" s="1">
        <f t="shared" si="132"/>
        <v>381.416</v>
      </c>
      <c r="W461" s="1">
        <f t="shared" si="133"/>
        <v>0</v>
      </c>
      <c r="X461" s="20">
        <f t="shared" si="134"/>
        <v>0</v>
      </c>
      <c r="Y461" s="22">
        <f t="shared" si="135"/>
        <v>0</v>
      </c>
      <c r="AA461" s="47"/>
    </row>
    <row r="462" spans="1:27" hidden="1" x14ac:dyDescent="0.25">
      <c r="A462" s="57" t="s">
        <v>39</v>
      </c>
      <c r="B462" s="1">
        <v>116.288</v>
      </c>
      <c r="C462" s="1">
        <v>117.248</v>
      </c>
      <c r="D462" s="1">
        <v>0</v>
      </c>
      <c r="E462" s="1">
        <v>382.029</v>
      </c>
      <c r="G462" s="1">
        <f t="shared" si="119"/>
        <v>-382.029</v>
      </c>
      <c r="H462" s="1">
        <f t="shared" si="120"/>
        <v>-0.96000000000000796</v>
      </c>
      <c r="I462" s="2">
        <f t="shared" si="121"/>
        <v>0</v>
      </c>
      <c r="J462" s="2">
        <f t="shared" si="122"/>
        <v>0</v>
      </c>
      <c r="K462" s="2">
        <f t="shared" si="123"/>
        <v>0</v>
      </c>
      <c r="L462" s="10">
        <f t="shared" si="124"/>
        <v>0</v>
      </c>
      <c r="M462" s="73" t="str">
        <f t="shared" si="125"/>
        <v/>
      </c>
      <c r="N462">
        <f t="shared" si="126"/>
        <v>0</v>
      </c>
      <c r="O462" s="12">
        <f t="shared" si="127"/>
        <v>116.288</v>
      </c>
      <c r="P462" s="11">
        <f t="shared" si="128"/>
        <v>0</v>
      </c>
      <c r="Q462" s="1">
        <f t="shared" si="129"/>
        <v>116.288</v>
      </c>
      <c r="S462" s="14" t="str">
        <f t="shared" si="130"/>
        <v>A</v>
      </c>
      <c r="U462" s="1">
        <f t="shared" si="131"/>
        <v>116.288</v>
      </c>
      <c r="V462" s="1">
        <f t="shared" si="132"/>
        <v>382.029</v>
      </c>
      <c r="W462" s="1">
        <f t="shared" si="133"/>
        <v>0</v>
      </c>
      <c r="X462" s="20">
        <f t="shared" si="134"/>
        <v>0</v>
      </c>
      <c r="Y462" s="22">
        <f t="shared" si="135"/>
        <v>0</v>
      </c>
      <c r="AA462" s="47"/>
    </row>
    <row r="463" spans="1:27" hidden="1" x14ac:dyDescent="0.25">
      <c r="A463" s="57" t="s">
        <v>39</v>
      </c>
      <c r="B463" s="1">
        <v>99.647999999999996</v>
      </c>
      <c r="C463" s="1">
        <v>102.464</v>
      </c>
      <c r="D463" s="1">
        <v>0</v>
      </c>
      <c r="E463" s="1">
        <v>384.48099999999999</v>
      </c>
      <c r="G463" s="1">
        <f t="shared" si="119"/>
        <v>-384.48099999999999</v>
      </c>
      <c r="H463" s="1">
        <f t="shared" si="120"/>
        <v>-2.8160000000000025</v>
      </c>
      <c r="I463" s="2">
        <f t="shared" si="121"/>
        <v>0</v>
      </c>
      <c r="J463" s="2">
        <f t="shared" si="122"/>
        <v>0</v>
      </c>
      <c r="K463" s="2">
        <f t="shared" si="123"/>
        <v>0</v>
      </c>
      <c r="L463" s="10">
        <f t="shared" si="124"/>
        <v>0</v>
      </c>
      <c r="M463" s="73" t="str">
        <f t="shared" si="125"/>
        <v/>
      </c>
      <c r="N463">
        <f t="shared" si="126"/>
        <v>0</v>
      </c>
      <c r="O463" s="12">
        <f t="shared" si="127"/>
        <v>99.647999999999996</v>
      </c>
      <c r="P463" s="11">
        <f t="shared" si="128"/>
        <v>0</v>
      </c>
      <c r="Q463" s="1">
        <f t="shared" si="129"/>
        <v>99.647999999999996</v>
      </c>
      <c r="S463" s="14" t="str">
        <f t="shared" si="130"/>
        <v>A</v>
      </c>
      <c r="U463" s="1">
        <f t="shared" si="131"/>
        <v>99.647999999999996</v>
      </c>
      <c r="V463" s="1">
        <f t="shared" si="132"/>
        <v>384.48099999999999</v>
      </c>
      <c r="W463" s="1">
        <f t="shared" si="133"/>
        <v>0</v>
      </c>
      <c r="X463" s="20">
        <f t="shared" si="134"/>
        <v>0</v>
      </c>
      <c r="Y463" s="22">
        <f t="shared" si="135"/>
        <v>0</v>
      </c>
      <c r="AA463" s="47"/>
    </row>
    <row r="464" spans="1:27" hidden="1" x14ac:dyDescent="0.25">
      <c r="A464" s="57" t="s">
        <v>39</v>
      </c>
      <c r="B464" s="1">
        <v>68.287999999999997</v>
      </c>
      <c r="C464" s="1">
        <v>71.040000000000006</v>
      </c>
      <c r="D464" s="1">
        <v>0</v>
      </c>
      <c r="E464" s="1">
        <v>380.24799999999999</v>
      </c>
      <c r="G464" s="1">
        <f t="shared" si="119"/>
        <v>-380.24799999999999</v>
      </c>
      <c r="H464" s="1">
        <f t="shared" si="120"/>
        <v>-2.7520000000000095</v>
      </c>
      <c r="I464" s="2">
        <f t="shared" si="121"/>
        <v>0</v>
      </c>
      <c r="J464" s="2">
        <f t="shared" si="122"/>
        <v>0</v>
      </c>
      <c r="K464" s="2">
        <f t="shared" si="123"/>
        <v>0</v>
      </c>
      <c r="L464" s="10">
        <f t="shared" si="124"/>
        <v>0</v>
      </c>
      <c r="M464" s="73" t="str">
        <f t="shared" si="125"/>
        <v/>
      </c>
      <c r="N464">
        <f t="shared" si="126"/>
        <v>0</v>
      </c>
      <c r="O464" s="12">
        <f t="shared" si="127"/>
        <v>68.287999999999997</v>
      </c>
      <c r="P464" s="11">
        <f t="shared" si="128"/>
        <v>0</v>
      </c>
      <c r="Q464" s="1">
        <f t="shared" si="129"/>
        <v>68.287999999999997</v>
      </c>
      <c r="S464" s="14" t="str">
        <f t="shared" si="130"/>
        <v>A</v>
      </c>
      <c r="U464" s="1">
        <f t="shared" si="131"/>
        <v>68.287999999999997</v>
      </c>
      <c r="V464" s="1">
        <f t="shared" si="132"/>
        <v>380.24799999999999</v>
      </c>
      <c r="W464" s="1">
        <f t="shared" si="133"/>
        <v>0</v>
      </c>
      <c r="X464" s="20">
        <f t="shared" si="134"/>
        <v>0</v>
      </c>
      <c r="Y464" s="22">
        <f t="shared" si="135"/>
        <v>0</v>
      </c>
      <c r="AA464" s="47"/>
    </row>
    <row r="465" spans="1:34" x14ac:dyDescent="0.25">
      <c r="A465" s="57" t="s">
        <v>39</v>
      </c>
      <c r="B465" s="1">
        <v>57.344000000000001</v>
      </c>
      <c r="C465" s="1">
        <v>57.28</v>
      </c>
      <c r="D465" s="1">
        <v>0</v>
      </c>
      <c r="E465" s="1">
        <v>381.541</v>
      </c>
      <c r="G465" s="1">
        <f t="shared" si="119"/>
        <v>-381.541</v>
      </c>
      <c r="H465" s="1">
        <f t="shared" si="120"/>
        <v>6.4000000000000057E-2</v>
      </c>
      <c r="I465" s="2">
        <f t="shared" si="121"/>
        <v>0</v>
      </c>
      <c r="J465" s="2">
        <f t="shared" si="122"/>
        <v>0</v>
      </c>
      <c r="K465" s="2">
        <f t="shared" si="123"/>
        <v>0</v>
      </c>
      <c r="L465" s="10">
        <f t="shared" si="124"/>
        <v>0</v>
      </c>
      <c r="M465" s="73" t="str">
        <f t="shared" si="125"/>
        <v/>
      </c>
      <c r="N465">
        <f t="shared" si="126"/>
        <v>0</v>
      </c>
      <c r="O465" s="12">
        <f t="shared" si="127"/>
        <v>57.344000000000001</v>
      </c>
      <c r="P465" s="11">
        <f t="shared" si="128"/>
        <v>0</v>
      </c>
      <c r="Q465" s="1">
        <f t="shared" si="129"/>
        <v>57.344000000000001</v>
      </c>
      <c r="S465" s="14" t="str">
        <f t="shared" si="130"/>
        <v>A</v>
      </c>
      <c r="U465" s="1">
        <f t="shared" si="131"/>
        <v>57.344000000000001</v>
      </c>
      <c r="V465" s="1">
        <f t="shared" si="132"/>
        <v>381.541</v>
      </c>
      <c r="W465" s="1">
        <f t="shared" si="133"/>
        <v>0</v>
      </c>
      <c r="X465" s="20">
        <f t="shared" si="134"/>
        <v>0</v>
      </c>
      <c r="Y465" s="22">
        <f t="shared" si="135"/>
        <v>0</v>
      </c>
      <c r="Z465" s="32" t="s">
        <v>40</v>
      </c>
      <c r="AA465" s="47"/>
      <c r="AB465" s="32" t="str">
        <f>A465</f>
        <v>JJJJ-MM-TT SS:MM:SS</v>
      </c>
      <c r="AC465" s="1">
        <f>SUM(U465:U488)</f>
        <v>3165.2480000000005</v>
      </c>
      <c r="AD465" s="1">
        <f>AVERAGE(V465:V488)</f>
        <v>382.02620833333339</v>
      </c>
      <c r="AE465" s="1">
        <f>SUM(W465:W488)</f>
        <v>112.14167460494102</v>
      </c>
      <c r="AF465" s="1">
        <f>SUM(X465:X488)</f>
        <v>48.781628453149331</v>
      </c>
      <c r="AG465" s="35">
        <f>AVERAGE(Y465:Y488)</f>
        <v>0.75</v>
      </c>
      <c r="AH465" s="37" t="e">
        <f>DAY(A465)</f>
        <v>#VALUE!</v>
      </c>
    </row>
    <row r="466" spans="1:34" hidden="1" x14ac:dyDescent="0.25">
      <c r="A466" s="57" t="s">
        <v>39</v>
      </c>
      <c r="B466" s="1">
        <v>43.712000000000003</v>
      </c>
      <c r="C466" s="1">
        <v>45.311999999999998</v>
      </c>
      <c r="D466" s="1">
        <v>0</v>
      </c>
      <c r="E466" s="1">
        <v>382.29199999999997</v>
      </c>
      <c r="G466" s="1">
        <f t="shared" si="119"/>
        <v>-382.29199999999997</v>
      </c>
      <c r="H466" s="1">
        <f t="shared" si="120"/>
        <v>-1.5999999999999943</v>
      </c>
      <c r="I466" s="2">
        <f t="shared" si="121"/>
        <v>0</v>
      </c>
      <c r="J466" s="2">
        <f t="shared" si="122"/>
        <v>0</v>
      </c>
      <c r="K466" s="2">
        <f t="shared" si="123"/>
        <v>0</v>
      </c>
      <c r="L466" s="10">
        <f t="shared" si="124"/>
        <v>0</v>
      </c>
      <c r="M466" s="73" t="str">
        <f t="shared" si="125"/>
        <v/>
      </c>
      <c r="N466">
        <f t="shared" si="126"/>
        <v>0</v>
      </c>
      <c r="O466" s="12">
        <f t="shared" si="127"/>
        <v>43.712000000000003</v>
      </c>
      <c r="P466" s="11">
        <f t="shared" si="128"/>
        <v>0</v>
      </c>
      <c r="Q466" s="1">
        <f t="shared" si="129"/>
        <v>43.712000000000003</v>
      </c>
      <c r="S466" s="14" t="str">
        <f t="shared" si="130"/>
        <v>A</v>
      </c>
      <c r="U466" s="1">
        <f t="shared" si="131"/>
        <v>43.712000000000003</v>
      </c>
      <c r="V466" s="1">
        <f t="shared" si="132"/>
        <v>382.29199999999997</v>
      </c>
      <c r="W466" s="1">
        <f t="shared" si="133"/>
        <v>0</v>
      </c>
      <c r="X466" s="20">
        <f t="shared" si="134"/>
        <v>0</v>
      </c>
      <c r="Y466" s="22">
        <f t="shared" si="135"/>
        <v>0</v>
      </c>
      <c r="AA466" s="47"/>
    </row>
    <row r="467" spans="1:34" hidden="1" x14ac:dyDescent="0.25">
      <c r="A467" s="57" t="s">
        <v>39</v>
      </c>
      <c r="B467" s="1">
        <v>39.423999999999999</v>
      </c>
      <c r="C467" s="1">
        <v>39.231999999999999</v>
      </c>
      <c r="D467" s="1">
        <v>0</v>
      </c>
      <c r="E467" s="1">
        <v>382.637</v>
      </c>
      <c r="G467" s="1">
        <f t="shared" si="119"/>
        <v>-382.637</v>
      </c>
      <c r="H467" s="1">
        <f t="shared" si="120"/>
        <v>0.19200000000000017</v>
      </c>
      <c r="I467" s="2">
        <f t="shared" si="121"/>
        <v>0</v>
      </c>
      <c r="J467" s="2">
        <f t="shared" si="122"/>
        <v>0</v>
      </c>
      <c r="K467" s="2">
        <f t="shared" si="123"/>
        <v>0</v>
      </c>
      <c r="L467" s="10">
        <f t="shared" si="124"/>
        <v>0</v>
      </c>
      <c r="M467" s="73" t="str">
        <f t="shared" si="125"/>
        <v/>
      </c>
      <c r="N467">
        <f t="shared" si="126"/>
        <v>0</v>
      </c>
      <c r="O467" s="12">
        <f t="shared" si="127"/>
        <v>39.423999999999999</v>
      </c>
      <c r="P467" s="11">
        <f t="shared" si="128"/>
        <v>0</v>
      </c>
      <c r="Q467" s="1">
        <f t="shared" si="129"/>
        <v>39.423999999999999</v>
      </c>
      <c r="S467" s="14" t="str">
        <f t="shared" si="130"/>
        <v>A</v>
      </c>
      <c r="U467" s="1">
        <f t="shared" si="131"/>
        <v>39.423999999999999</v>
      </c>
      <c r="V467" s="1">
        <f t="shared" si="132"/>
        <v>382.637</v>
      </c>
      <c r="W467" s="1">
        <f t="shared" si="133"/>
        <v>0</v>
      </c>
      <c r="X467" s="20">
        <f t="shared" si="134"/>
        <v>0</v>
      </c>
      <c r="Y467" s="22">
        <f t="shared" si="135"/>
        <v>0</v>
      </c>
      <c r="AA467" s="47"/>
    </row>
    <row r="468" spans="1:34" hidden="1" x14ac:dyDescent="0.25">
      <c r="A468" s="57" t="s">
        <v>39</v>
      </c>
      <c r="B468" s="1">
        <v>39.744</v>
      </c>
      <c r="C468" s="1">
        <v>39.616</v>
      </c>
      <c r="D468" s="1">
        <v>0</v>
      </c>
      <c r="E468" s="1">
        <v>382.35399999999998</v>
      </c>
      <c r="G468" s="1">
        <f t="shared" si="119"/>
        <v>-382.35399999999998</v>
      </c>
      <c r="H468" s="1">
        <f t="shared" si="120"/>
        <v>0.12800000000000011</v>
      </c>
      <c r="I468" s="2">
        <f t="shared" si="121"/>
        <v>0</v>
      </c>
      <c r="J468" s="2">
        <f t="shared" si="122"/>
        <v>0</v>
      </c>
      <c r="K468" s="2">
        <f t="shared" si="123"/>
        <v>0</v>
      </c>
      <c r="L468" s="10">
        <f t="shared" si="124"/>
        <v>0</v>
      </c>
      <c r="M468" s="73" t="str">
        <f t="shared" si="125"/>
        <v/>
      </c>
      <c r="N468">
        <f t="shared" si="126"/>
        <v>0</v>
      </c>
      <c r="O468" s="12">
        <f t="shared" si="127"/>
        <v>39.744</v>
      </c>
      <c r="P468" s="11">
        <f t="shared" si="128"/>
        <v>0</v>
      </c>
      <c r="Q468" s="1">
        <f t="shared" si="129"/>
        <v>39.744</v>
      </c>
      <c r="S468" s="14" t="str">
        <f t="shared" si="130"/>
        <v>A</v>
      </c>
      <c r="U468" s="1">
        <f t="shared" si="131"/>
        <v>39.744</v>
      </c>
      <c r="V468" s="1">
        <f t="shared" si="132"/>
        <v>382.35399999999998</v>
      </c>
      <c r="W468" s="1">
        <f t="shared" si="133"/>
        <v>0</v>
      </c>
      <c r="X468" s="20">
        <f t="shared" si="134"/>
        <v>0</v>
      </c>
      <c r="Y468" s="22">
        <f t="shared" si="135"/>
        <v>0</v>
      </c>
      <c r="AA468" s="47"/>
    </row>
    <row r="469" spans="1:34" hidden="1" x14ac:dyDescent="0.25">
      <c r="A469" s="57" t="s">
        <v>39</v>
      </c>
      <c r="B469" s="1">
        <v>40.064</v>
      </c>
      <c r="C469" s="1">
        <v>39.808</v>
      </c>
      <c r="D469" s="1">
        <v>0</v>
      </c>
      <c r="E469" s="1">
        <v>382.12099999999998</v>
      </c>
      <c r="G469" s="1">
        <f t="shared" si="119"/>
        <v>-382.12099999999998</v>
      </c>
      <c r="H469" s="1">
        <f t="shared" si="120"/>
        <v>0.25600000000000023</v>
      </c>
      <c r="I469" s="2">
        <f t="shared" si="121"/>
        <v>0</v>
      </c>
      <c r="J469" s="2">
        <f t="shared" si="122"/>
        <v>0</v>
      </c>
      <c r="K469" s="2">
        <f t="shared" si="123"/>
        <v>0</v>
      </c>
      <c r="L469" s="10">
        <f t="shared" si="124"/>
        <v>0</v>
      </c>
      <c r="M469" s="73" t="str">
        <f t="shared" si="125"/>
        <v/>
      </c>
      <c r="N469">
        <f t="shared" si="126"/>
        <v>0</v>
      </c>
      <c r="O469" s="12">
        <f t="shared" si="127"/>
        <v>40.064</v>
      </c>
      <c r="P469" s="11">
        <f t="shared" si="128"/>
        <v>0</v>
      </c>
      <c r="Q469" s="1">
        <f t="shared" si="129"/>
        <v>40.064</v>
      </c>
      <c r="S469" s="14" t="str">
        <f t="shared" si="130"/>
        <v>A</v>
      </c>
      <c r="U469" s="1">
        <f t="shared" si="131"/>
        <v>40.064</v>
      </c>
      <c r="V469" s="1">
        <f t="shared" si="132"/>
        <v>382.12099999999998</v>
      </c>
      <c r="W469" s="1">
        <f t="shared" si="133"/>
        <v>0</v>
      </c>
      <c r="X469" s="20">
        <f t="shared" si="134"/>
        <v>0</v>
      </c>
      <c r="Y469" s="22">
        <f t="shared" si="135"/>
        <v>0</v>
      </c>
      <c r="AA469" s="47"/>
    </row>
    <row r="470" spans="1:34" hidden="1" x14ac:dyDescent="0.25">
      <c r="A470" s="57" t="s">
        <v>39</v>
      </c>
      <c r="B470" s="1">
        <v>69.055999999999997</v>
      </c>
      <c r="C470" s="1">
        <v>63.808</v>
      </c>
      <c r="D470" s="1">
        <v>0</v>
      </c>
      <c r="E470" s="1">
        <v>380.21600000000001</v>
      </c>
      <c r="G470" s="1">
        <f t="shared" si="119"/>
        <v>-380.21600000000001</v>
      </c>
      <c r="H470" s="1">
        <f t="shared" si="120"/>
        <v>5.2479999999999976</v>
      </c>
      <c r="I470" s="2">
        <f t="shared" si="121"/>
        <v>0</v>
      </c>
      <c r="J470" s="2">
        <f t="shared" si="122"/>
        <v>0</v>
      </c>
      <c r="K470" s="2">
        <f t="shared" si="123"/>
        <v>0</v>
      </c>
      <c r="L470" s="10">
        <f t="shared" si="124"/>
        <v>0</v>
      </c>
      <c r="M470" s="73" t="str">
        <f t="shared" si="125"/>
        <v/>
      </c>
      <c r="N470">
        <f t="shared" si="126"/>
        <v>0</v>
      </c>
      <c r="O470" s="12">
        <f t="shared" si="127"/>
        <v>69.055999999999997</v>
      </c>
      <c r="P470" s="11">
        <f t="shared" si="128"/>
        <v>0</v>
      </c>
      <c r="Q470" s="1">
        <f t="shared" si="129"/>
        <v>69.055999999999997</v>
      </c>
      <c r="S470" s="14" t="str">
        <f t="shared" si="130"/>
        <v>A</v>
      </c>
      <c r="U470" s="1">
        <f t="shared" si="131"/>
        <v>69.055999999999997</v>
      </c>
      <c r="V470" s="1">
        <f t="shared" si="132"/>
        <v>380.21600000000001</v>
      </c>
      <c r="W470" s="1">
        <f t="shared" si="133"/>
        <v>0</v>
      </c>
      <c r="X470" s="20">
        <f t="shared" si="134"/>
        <v>0</v>
      </c>
      <c r="Y470" s="22">
        <f t="shared" si="135"/>
        <v>0</v>
      </c>
      <c r="AA470" s="47"/>
    </row>
    <row r="471" spans="1:34" hidden="1" x14ac:dyDescent="0.25">
      <c r="A471" s="57" t="s">
        <v>39</v>
      </c>
      <c r="B471" s="1">
        <v>116.736</v>
      </c>
      <c r="C471" s="1">
        <v>110.91200000000001</v>
      </c>
      <c r="D471" s="1">
        <v>0</v>
      </c>
      <c r="E471" s="1">
        <v>382.00200000000001</v>
      </c>
      <c r="G471" s="1">
        <f t="shared" si="119"/>
        <v>-382.00200000000001</v>
      </c>
      <c r="H471" s="1">
        <f t="shared" si="120"/>
        <v>5.8239999999999981</v>
      </c>
      <c r="I471" s="2">
        <f t="shared" si="121"/>
        <v>0</v>
      </c>
      <c r="J471" s="2">
        <f t="shared" si="122"/>
        <v>0</v>
      </c>
      <c r="K471" s="2">
        <f t="shared" si="123"/>
        <v>0</v>
      </c>
      <c r="L471" s="10">
        <f t="shared" si="124"/>
        <v>0</v>
      </c>
      <c r="M471" s="73" t="str">
        <f t="shared" si="125"/>
        <v/>
      </c>
      <c r="N471">
        <f t="shared" si="126"/>
        <v>0</v>
      </c>
      <c r="O471" s="12">
        <f t="shared" si="127"/>
        <v>116.736</v>
      </c>
      <c r="P471" s="11">
        <f t="shared" si="128"/>
        <v>0</v>
      </c>
      <c r="Q471" s="1">
        <f t="shared" si="129"/>
        <v>116.736</v>
      </c>
      <c r="S471" s="14" t="str">
        <f t="shared" si="130"/>
        <v>A</v>
      </c>
      <c r="U471" s="1">
        <f t="shared" si="131"/>
        <v>116.736</v>
      </c>
      <c r="V471" s="1">
        <f t="shared" si="132"/>
        <v>382.00200000000001</v>
      </c>
      <c r="W471" s="1">
        <f t="shared" si="133"/>
        <v>0</v>
      </c>
      <c r="X471" s="20">
        <f t="shared" si="134"/>
        <v>0</v>
      </c>
      <c r="Y471" s="22">
        <f t="shared" si="135"/>
        <v>0</v>
      </c>
      <c r="AA471" s="47"/>
    </row>
    <row r="472" spans="1:34" hidden="1" x14ac:dyDescent="0.25">
      <c r="A472" s="57" t="s">
        <v>39</v>
      </c>
      <c r="B472" s="1">
        <v>177.024</v>
      </c>
      <c r="C472" s="1">
        <v>171.328</v>
      </c>
      <c r="D472" s="1">
        <v>0</v>
      </c>
      <c r="E472" s="1">
        <v>383.298</v>
      </c>
      <c r="G472" s="1">
        <f t="shared" si="119"/>
        <v>-383.298</v>
      </c>
      <c r="H472" s="1">
        <f t="shared" si="120"/>
        <v>5.695999999999998</v>
      </c>
      <c r="I472" s="2">
        <f t="shared" si="121"/>
        <v>0</v>
      </c>
      <c r="J472" s="2">
        <f t="shared" si="122"/>
        <v>0</v>
      </c>
      <c r="K472" s="2">
        <f t="shared" si="123"/>
        <v>0</v>
      </c>
      <c r="L472" s="10">
        <f t="shared" si="124"/>
        <v>0</v>
      </c>
      <c r="M472" s="73" t="str">
        <f t="shared" si="125"/>
        <v/>
      </c>
      <c r="N472">
        <f t="shared" si="126"/>
        <v>0</v>
      </c>
      <c r="O472" s="12">
        <f t="shared" si="127"/>
        <v>177.024</v>
      </c>
      <c r="P472" s="11">
        <f t="shared" si="128"/>
        <v>0</v>
      </c>
      <c r="Q472" s="1">
        <f t="shared" si="129"/>
        <v>177.024</v>
      </c>
      <c r="S472" s="14" t="str">
        <f t="shared" si="130"/>
        <v>A</v>
      </c>
      <c r="U472" s="1">
        <f t="shared" si="131"/>
        <v>177.024</v>
      </c>
      <c r="V472" s="1">
        <f t="shared" si="132"/>
        <v>383.298</v>
      </c>
      <c r="W472" s="1">
        <f t="shared" si="133"/>
        <v>0</v>
      </c>
      <c r="X472" s="20">
        <f t="shared" si="134"/>
        <v>0</v>
      </c>
      <c r="Y472" s="22">
        <f t="shared" si="135"/>
        <v>0</v>
      </c>
      <c r="AA472" s="47"/>
    </row>
    <row r="473" spans="1:34" hidden="1" x14ac:dyDescent="0.25">
      <c r="A473" s="57" t="s">
        <v>39</v>
      </c>
      <c r="B473" s="1">
        <v>175.68</v>
      </c>
      <c r="C473" s="1">
        <v>181.31200000000001</v>
      </c>
      <c r="D473" s="1">
        <v>417.62700000000001</v>
      </c>
      <c r="E473" s="1">
        <v>383.34399999999999</v>
      </c>
      <c r="G473" s="1">
        <f t="shared" si="119"/>
        <v>34.283000000000015</v>
      </c>
      <c r="H473" s="1">
        <f t="shared" si="120"/>
        <v>-5.632000000000005</v>
      </c>
      <c r="I473" s="2">
        <f t="shared" si="121"/>
        <v>400.92192</v>
      </c>
      <c r="J473" s="2">
        <f t="shared" si="122"/>
        <v>392.56938000000002</v>
      </c>
      <c r="K473" s="2">
        <f t="shared" si="123"/>
        <v>384.21683999999999</v>
      </c>
      <c r="L473" s="10">
        <f t="shared" si="124"/>
        <v>3</v>
      </c>
      <c r="M473" s="73">
        <f t="shared" si="125"/>
        <v>3</v>
      </c>
      <c r="N473">
        <f t="shared" si="126"/>
        <v>3</v>
      </c>
      <c r="O473" s="12">
        <f t="shared" si="127"/>
        <v>195.5041175161362</v>
      </c>
      <c r="P473" s="11">
        <f t="shared" si="128"/>
        <v>19.824117516136198</v>
      </c>
      <c r="Q473" s="1">
        <f t="shared" si="129"/>
        <v>175.68</v>
      </c>
      <c r="S473" s="14" t="str">
        <f t="shared" si="130"/>
        <v>A</v>
      </c>
      <c r="U473" s="1">
        <f t="shared" si="131"/>
        <v>175.68</v>
      </c>
      <c r="V473" s="1">
        <f t="shared" si="132"/>
        <v>383.34399999999999</v>
      </c>
      <c r="W473" s="1">
        <f t="shared" si="133"/>
        <v>19.824117516136198</v>
      </c>
      <c r="X473" s="20">
        <f t="shared" si="134"/>
        <v>8.6234911195192456</v>
      </c>
      <c r="Y473" s="22">
        <f t="shared" si="135"/>
        <v>3</v>
      </c>
      <c r="AA473" s="47"/>
    </row>
    <row r="474" spans="1:34" hidden="1" x14ac:dyDescent="0.25">
      <c r="A474" s="57" t="s">
        <v>39</v>
      </c>
      <c r="B474" s="1">
        <v>182.464</v>
      </c>
      <c r="C474" s="1">
        <v>182.14400000000001</v>
      </c>
      <c r="D474" s="1">
        <v>417.65</v>
      </c>
      <c r="E474" s="1">
        <v>381.166</v>
      </c>
      <c r="G474" s="1">
        <f t="shared" si="119"/>
        <v>36.48399999999998</v>
      </c>
      <c r="H474" s="1">
        <f t="shared" si="120"/>
        <v>0.31999999999999318</v>
      </c>
      <c r="I474" s="2">
        <f t="shared" si="121"/>
        <v>400.94399999999996</v>
      </c>
      <c r="J474" s="2">
        <f t="shared" si="122"/>
        <v>392.59100000000001</v>
      </c>
      <c r="K474" s="2">
        <f t="shared" si="123"/>
        <v>384.238</v>
      </c>
      <c r="L474" s="10">
        <f t="shared" si="124"/>
        <v>3</v>
      </c>
      <c r="M474" s="73" t="str">
        <f t="shared" si="125"/>
        <v/>
      </c>
      <c r="N474">
        <f t="shared" si="126"/>
        <v>3</v>
      </c>
      <c r="O474" s="12">
        <f t="shared" si="127"/>
        <v>203.05363899399066</v>
      </c>
      <c r="P474" s="11">
        <f t="shared" si="128"/>
        <v>20.589638993990661</v>
      </c>
      <c r="Q474" s="1">
        <f t="shared" si="129"/>
        <v>182.464</v>
      </c>
      <c r="S474" s="14" t="str">
        <f t="shared" si="130"/>
        <v>A</v>
      </c>
      <c r="U474" s="1">
        <f t="shared" si="131"/>
        <v>182.464</v>
      </c>
      <c r="V474" s="1">
        <f t="shared" si="132"/>
        <v>381.166</v>
      </c>
      <c r="W474" s="1">
        <f t="shared" si="133"/>
        <v>20.589638993990661</v>
      </c>
      <c r="X474" s="20">
        <f t="shared" si="134"/>
        <v>8.9564929623859371</v>
      </c>
      <c r="Y474" s="22">
        <f t="shared" si="135"/>
        <v>3</v>
      </c>
      <c r="AA474" s="47"/>
    </row>
    <row r="475" spans="1:34" hidden="1" x14ac:dyDescent="0.25">
      <c r="A475" s="57" t="s">
        <v>39</v>
      </c>
      <c r="B475" s="1">
        <v>187.26400000000001</v>
      </c>
      <c r="C475" s="1">
        <v>186.94399999999999</v>
      </c>
      <c r="D475" s="1">
        <v>414.88499999999999</v>
      </c>
      <c r="E475" s="1">
        <v>381.084</v>
      </c>
      <c r="G475" s="1">
        <f t="shared" si="119"/>
        <v>33.800999999999988</v>
      </c>
      <c r="H475" s="1">
        <f t="shared" si="120"/>
        <v>0.3200000000000216</v>
      </c>
      <c r="I475" s="2">
        <f t="shared" si="121"/>
        <v>398.28960000000001</v>
      </c>
      <c r="J475" s="2">
        <f t="shared" si="122"/>
        <v>389.99189999999999</v>
      </c>
      <c r="K475" s="2">
        <f t="shared" si="123"/>
        <v>381.69420000000002</v>
      </c>
      <c r="L475" s="10">
        <f t="shared" si="124"/>
        <v>3</v>
      </c>
      <c r="M475" s="73" t="str">
        <f t="shared" si="125"/>
        <v/>
      </c>
      <c r="N475">
        <f t="shared" si="126"/>
        <v>3</v>
      </c>
      <c r="O475" s="12">
        <f t="shared" si="127"/>
        <v>208.39528154907634</v>
      </c>
      <c r="P475" s="11">
        <f t="shared" si="128"/>
        <v>21.131281549076334</v>
      </c>
      <c r="Q475" s="1">
        <f t="shared" si="129"/>
        <v>187.26400000000001</v>
      </c>
      <c r="S475" s="14" t="str">
        <f t="shared" si="130"/>
        <v>A</v>
      </c>
      <c r="U475" s="1">
        <f t="shared" si="131"/>
        <v>187.26400000000001</v>
      </c>
      <c r="V475" s="1">
        <f t="shared" si="132"/>
        <v>381.084</v>
      </c>
      <c r="W475" s="1">
        <f t="shared" si="133"/>
        <v>21.131281549076334</v>
      </c>
      <c r="X475" s="20">
        <f t="shared" si="134"/>
        <v>9.1921074738482051</v>
      </c>
      <c r="Y475" s="22">
        <f t="shared" si="135"/>
        <v>3</v>
      </c>
      <c r="AA475" s="47"/>
    </row>
    <row r="476" spans="1:34" hidden="1" x14ac:dyDescent="0.25">
      <c r="A476" s="57" t="s">
        <v>39</v>
      </c>
      <c r="B476" s="1">
        <v>191.42400000000001</v>
      </c>
      <c r="C476" s="1">
        <v>191.10400000000001</v>
      </c>
      <c r="D476" s="1">
        <v>417.77</v>
      </c>
      <c r="E476" s="1">
        <v>383.71</v>
      </c>
      <c r="G476" s="1">
        <f t="shared" si="119"/>
        <v>34.06</v>
      </c>
      <c r="H476" s="1">
        <f t="shared" si="120"/>
        <v>0.31999999999999318</v>
      </c>
      <c r="I476" s="2">
        <f t="shared" si="121"/>
        <v>401.05919999999998</v>
      </c>
      <c r="J476" s="2">
        <f t="shared" si="122"/>
        <v>392.7038</v>
      </c>
      <c r="K476" s="2">
        <f t="shared" si="123"/>
        <v>384.34839999999997</v>
      </c>
      <c r="L476" s="10">
        <f t="shared" si="124"/>
        <v>3</v>
      </c>
      <c r="M476" s="73" t="str">
        <f t="shared" si="125"/>
        <v/>
      </c>
      <c r="N476">
        <f t="shared" si="126"/>
        <v>3</v>
      </c>
      <c r="O476" s="12">
        <f t="shared" si="127"/>
        <v>213.02470509681729</v>
      </c>
      <c r="P476" s="11">
        <f t="shared" si="128"/>
        <v>21.600705096817279</v>
      </c>
      <c r="Q476" s="1">
        <f t="shared" si="129"/>
        <v>191.42400000000001</v>
      </c>
      <c r="S476" s="14" t="str">
        <f t="shared" si="130"/>
        <v>A</v>
      </c>
      <c r="U476" s="1">
        <f t="shared" si="131"/>
        <v>191.42400000000001</v>
      </c>
      <c r="V476" s="1">
        <f t="shared" si="132"/>
        <v>383.71</v>
      </c>
      <c r="W476" s="1">
        <f t="shared" si="133"/>
        <v>21.600705096817279</v>
      </c>
      <c r="X476" s="20">
        <f t="shared" si="134"/>
        <v>9.3963067171155163</v>
      </c>
      <c r="Y476" s="22">
        <f t="shared" si="135"/>
        <v>3</v>
      </c>
      <c r="AA476" s="47"/>
    </row>
    <row r="477" spans="1:34" hidden="1" x14ac:dyDescent="0.25">
      <c r="A477" s="57" t="s">
        <v>39</v>
      </c>
      <c r="B477" s="1">
        <v>168.32</v>
      </c>
      <c r="C477" s="1">
        <v>167.87200000000001</v>
      </c>
      <c r="D477" s="1">
        <v>420.733</v>
      </c>
      <c r="E477" s="1">
        <v>381.34300000000002</v>
      </c>
      <c r="G477" s="1">
        <f t="shared" si="119"/>
        <v>39.389999999999986</v>
      </c>
      <c r="H477" s="1">
        <f t="shared" si="120"/>
        <v>0.44799999999997908</v>
      </c>
      <c r="I477" s="2">
        <f t="shared" si="121"/>
        <v>403.90368000000001</v>
      </c>
      <c r="J477" s="2">
        <f t="shared" si="122"/>
        <v>395.48901999999998</v>
      </c>
      <c r="K477" s="2">
        <f t="shared" si="123"/>
        <v>387.07436000000001</v>
      </c>
      <c r="L477" s="10">
        <f t="shared" si="124"/>
        <v>0</v>
      </c>
      <c r="M477" s="73">
        <f t="shared" si="125"/>
        <v>0</v>
      </c>
      <c r="N477">
        <f t="shared" si="126"/>
        <v>0</v>
      </c>
      <c r="O477" s="12">
        <f t="shared" si="127"/>
        <v>168.32</v>
      </c>
      <c r="P477" s="11">
        <f t="shared" si="128"/>
        <v>0</v>
      </c>
      <c r="Q477" s="1">
        <f t="shared" si="129"/>
        <v>168.32</v>
      </c>
      <c r="S477" s="14" t="str">
        <f t="shared" si="130"/>
        <v>A</v>
      </c>
      <c r="U477" s="1">
        <f t="shared" si="131"/>
        <v>168.32</v>
      </c>
      <c r="V477" s="1">
        <f t="shared" si="132"/>
        <v>381.34300000000002</v>
      </c>
      <c r="W477" s="1">
        <f t="shared" si="133"/>
        <v>0</v>
      </c>
      <c r="X477" s="20">
        <f t="shared" si="134"/>
        <v>0</v>
      </c>
      <c r="Y477" s="22">
        <f t="shared" si="135"/>
        <v>0</v>
      </c>
      <c r="AA477" s="47"/>
    </row>
    <row r="478" spans="1:34" hidden="1" x14ac:dyDescent="0.25">
      <c r="A478" s="57" t="s">
        <v>39</v>
      </c>
      <c r="B478" s="1">
        <v>189.44</v>
      </c>
      <c r="C478" s="1">
        <v>189.05600000000001</v>
      </c>
      <c r="D478" s="1">
        <v>420.51400000000001</v>
      </c>
      <c r="E478" s="1">
        <v>380.28399999999999</v>
      </c>
      <c r="G478" s="1">
        <f t="shared" si="119"/>
        <v>40.230000000000018</v>
      </c>
      <c r="H478" s="1">
        <f t="shared" si="120"/>
        <v>0.38399999999998613</v>
      </c>
      <c r="I478" s="2">
        <f t="shared" si="121"/>
        <v>403.69344000000001</v>
      </c>
      <c r="J478" s="2">
        <f t="shared" si="122"/>
        <v>395.28316000000001</v>
      </c>
      <c r="K478" s="2">
        <f t="shared" si="123"/>
        <v>386.87288000000001</v>
      </c>
      <c r="L478" s="10">
        <f t="shared" si="124"/>
        <v>0</v>
      </c>
      <c r="M478" s="73" t="str">
        <f t="shared" si="125"/>
        <v/>
      </c>
      <c r="N478">
        <f t="shared" si="126"/>
        <v>0</v>
      </c>
      <c r="O478" s="12">
        <f t="shared" si="127"/>
        <v>189.44</v>
      </c>
      <c r="P478" s="11">
        <f t="shared" si="128"/>
        <v>0</v>
      </c>
      <c r="Q478" s="1">
        <f t="shared" si="129"/>
        <v>189.44</v>
      </c>
      <c r="S478" s="14" t="str">
        <f t="shared" si="130"/>
        <v>A</v>
      </c>
      <c r="U478" s="1">
        <f t="shared" si="131"/>
        <v>189.44</v>
      </c>
      <c r="V478" s="1">
        <f t="shared" si="132"/>
        <v>380.28399999999999</v>
      </c>
      <c r="W478" s="1">
        <f t="shared" si="133"/>
        <v>0</v>
      </c>
      <c r="X478" s="20">
        <f t="shared" si="134"/>
        <v>0</v>
      </c>
      <c r="Y478" s="22">
        <f t="shared" si="135"/>
        <v>0</v>
      </c>
      <c r="AA478" s="47"/>
    </row>
    <row r="479" spans="1:34" hidden="1" x14ac:dyDescent="0.25">
      <c r="A479" s="57" t="s">
        <v>39</v>
      </c>
      <c r="B479" s="1">
        <v>192.06399999999999</v>
      </c>
      <c r="C479" s="1">
        <v>191.61600000000001</v>
      </c>
      <c r="D479" s="1">
        <v>423.01499999999999</v>
      </c>
      <c r="E479" s="1">
        <v>382.55099999999999</v>
      </c>
      <c r="G479" s="1">
        <f t="shared" si="119"/>
        <v>40.463999999999999</v>
      </c>
      <c r="H479" s="1">
        <f t="shared" si="120"/>
        <v>0.44799999999997908</v>
      </c>
      <c r="I479" s="2">
        <f t="shared" si="121"/>
        <v>406.09440000000001</v>
      </c>
      <c r="J479" s="2">
        <f t="shared" si="122"/>
        <v>397.63409999999999</v>
      </c>
      <c r="K479" s="2">
        <f t="shared" si="123"/>
        <v>389.17379999999997</v>
      </c>
      <c r="L479" s="10">
        <f t="shared" si="124"/>
        <v>0</v>
      </c>
      <c r="M479" s="73" t="str">
        <f t="shared" si="125"/>
        <v/>
      </c>
      <c r="N479">
        <f t="shared" si="126"/>
        <v>0</v>
      </c>
      <c r="O479" s="12">
        <f t="shared" si="127"/>
        <v>192.06399999999999</v>
      </c>
      <c r="P479" s="11">
        <f t="shared" si="128"/>
        <v>0</v>
      </c>
      <c r="Q479" s="1">
        <f t="shared" si="129"/>
        <v>192.06399999999999</v>
      </c>
      <c r="S479" s="14" t="str">
        <f t="shared" si="130"/>
        <v>A</v>
      </c>
      <c r="U479" s="1">
        <f t="shared" si="131"/>
        <v>192.06399999999999</v>
      </c>
      <c r="V479" s="1">
        <f t="shared" si="132"/>
        <v>382.55099999999999</v>
      </c>
      <c r="W479" s="1">
        <f t="shared" si="133"/>
        <v>0</v>
      </c>
      <c r="X479" s="20">
        <f t="shared" si="134"/>
        <v>0</v>
      </c>
      <c r="Y479" s="22">
        <f t="shared" si="135"/>
        <v>0</v>
      </c>
      <c r="AA479" s="47"/>
    </row>
    <row r="480" spans="1:34" hidden="1" x14ac:dyDescent="0.25">
      <c r="A480" s="57" t="s">
        <v>39</v>
      </c>
      <c r="B480" s="1">
        <v>188.99199999999999</v>
      </c>
      <c r="C480" s="1">
        <v>188.54400000000001</v>
      </c>
      <c r="D480" s="1">
        <v>423.63499999999999</v>
      </c>
      <c r="E480" s="1">
        <v>383.11200000000002</v>
      </c>
      <c r="G480" s="1">
        <f t="shared" si="119"/>
        <v>40.522999999999968</v>
      </c>
      <c r="H480" s="1">
        <f t="shared" si="120"/>
        <v>0.44799999999997908</v>
      </c>
      <c r="I480" s="2">
        <f t="shared" si="121"/>
        <v>406.68959999999998</v>
      </c>
      <c r="J480" s="2">
        <f t="shared" si="122"/>
        <v>398.21690000000001</v>
      </c>
      <c r="K480" s="2">
        <f t="shared" si="123"/>
        <v>389.74419999999998</v>
      </c>
      <c r="L480" s="10">
        <f t="shared" si="124"/>
        <v>0</v>
      </c>
      <c r="M480" s="73" t="str">
        <f t="shared" si="125"/>
        <v/>
      </c>
      <c r="N480">
        <f t="shared" si="126"/>
        <v>0</v>
      </c>
      <c r="O480" s="12">
        <f t="shared" si="127"/>
        <v>188.99199999999999</v>
      </c>
      <c r="P480" s="11">
        <f t="shared" si="128"/>
        <v>0</v>
      </c>
      <c r="Q480" s="1">
        <f t="shared" si="129"/>
        <v>188.99199999999999</v>
      </c>
      <c r="S480" s="14" t="str">
        <f t="shared" si="130"/>
        <v>A</v>
      </c>
      <c r="U480" s="1">
        <f t="shared" si="131"/>
        <v>188.99199999999999</v>
      </c>
      <c r="V480" s="1">
        <f t="shared" si="132"/>
        <v>383.11200000000002</v>
      </c>
      <c r="W480" s="1">
        <f t="shared" si="133"/>
        <v>0</v>
      </c>
      <c r="X480" s="20">
        <f t="shared" si="134"/>
        <v>0</v>
      </c>
      <c r="Y480" s="22">
        <f t="shared" si="135"/>
        <v>0</v>
      </c>
      <c r="AA480" s="47"/>
    </row>
    <row r="481" spans="1:34" hidden="1" x14ac:dyDescent="0.25">
      <c r="A481" s="57" t="s">
        <v>39</v>
      </c>
      <c r="B481" s="1">
        <v>164.22399999999999</v>
      </c>
      <c r="C481" s="1">
        <v>163.904</v>
      </c>
      <c r="D481" s="1">
        <v>423.45800000000003</v>
      </c>
      <c r="E481" s="1">
        <v>383.02800000000002</v>
      </c>
      <c r="G481" s="1">
        <f t="shared" si="119"/>
        <v>40.430000000000007</v>
      </c>
      <c r="H481" s="1">
        <f t="shared" si="120"/>
        <v>0.31999999999999318</v>
      </c>
      <c r="I481" s="2">
        <f t="shared" si="121"/>
        <v>406.51968000000005</v>
      </c>
      <c r="J481" s="2">
        <f t="shared" si="122"/>
        <v>398.05052000000001</v>
      </c>
      <c r="K481" s="2">
        <f t="shared" si="123"/>
        <v>389.58136000000002</v>
      </c>
      <c r="L481" s="10">
        <f t="shared" si="124"/>
        <v>0</v>
      </c>
      <c r="M481" s="73" t="str">
        <f t="shared" si="125"/>
        <v/>
      </c>
      <c r="N481">
        <f t="shared" si="126"/>
        <v>0</v>
      </c>
      <c r="O481" s="12">
        <f t="shared" si="127"/>
        <v>164.22399999999999</v>
      </c>
      <c r="P481" s="11">
        <f t="shared" si="128"/>
        <v>0</v>
      </c>
      <c r="Q481" s="1">
        <f t="shared" si="129"/>
        <v>164.22399999999999</v>
      </c>
      <c r="S481" s="14" t="str">
        <f t="shared" si="130"/>
        <v>A</v>
      </c>
      <c r="U481" s="1">
        <f t="shared" si="131"/>
        <v>164.22399999999999</v>
      </c>
      <c r="V481" s="1">
        <f t="shared" si="132"/>
        <v>383.02800000000002</v>
      </c>
      <c r="W481" s="1">
        <f t="shared" si="133"/>
        <v>0</v>
      </c>
      <c r="X481" s="20">
        <f t="shared" si="134"/>
        <v>0</v>
      </c>
      <c r="Y481" s="22">
        <f t="shared" si="135"/>
        <v>0</v>
      </c>
      <c r="AA481" s="47"/>
    </row>
    <row r="482" spans="1:34" hidden="1" x14ac:dyDescent="0.25">
      <c r="A482" s="57" t="s">
        <v>39</v>
      </c>
      <c r="B482" s="1">
        <v>154.048</v>
      </c>
      <c r="C482" s="1">
        <v>153.6</v>
      </c>
      <c r="D482" s="1">
        <v>422.291</v>
      </c>
      <c r="E482" s="1">
        <v>381.98099999999999</v>
      </c>
      <c r="G482" s="1">
        <f t="shared" si="119"/>
        <v>40.31</v>
      </c>
      <c r="H482" s="1">
        <f t="shared" si="120"/>
        <v>0.4480000000000075</v>
      </c>
      <c r="I482" s="2">
        <f t="shared" si="121"/>
        <v>405.39936</v>
      </c>
      <c r="J482" s="2">
        <f t="shared" si="122"/>
        <v>396.95353999999998</v>
      </c>
      <c r="K482" s="2">
        <f t="shared" si="123"/>
        <v>388.50772000000001</v>
      </c>
      <c r="L482" s="10">
        <f t="shared" si="124"/>
        <v>0</v>
      </c>
      <c r="M482" s="73" t="str">
        <f t="shared" si="125"/>
        <v/>
      </c>
      <c r="N482">
        <f t="shared" si="126"/>
        <v>0</v>
      </c>
      <c r="O482" s="12">
        <f t="shared" si="127"/>
        <v>154.048</v>
      </c>
      <c r="P482" s="11">
        <f t="shared" si="128"/>
        <v>0</v>
      </c>
      <c r="Q482" s="1">
        <f t="shared" si="129"/>
        <v>154.048</v>
      </c>
      <c r="S482" s="14" t="str">
        <f t="shared" si="130"/>
        <v>A</v>
      </c>
      <c r="U482" s="1">
        <f t="shared" si="131"/>
        <v>154.048</v>
      </c>
      <c r="V482" s="1">
        <f t="shared" si="132"/>
        <v>381.98099999999999</v>
      </c>
      <c r="W482" s="1">
        <f t="shared" si="133"/>
        <v>0</v>
      </c>
      <c r="X482" s="20">
        <f t="shared" si="134"/>
        <v>0</v>
      </c>
      <c r="Y482" s="22">
        <f t="shared" si="135"/>
        <v>0</v>
      </c>
      <c r="AA482" s="47"/>
    </row>
    <row r="483" spans="1:34" hidden="1" x14ac:dyDescent="0.25">
      <c r="A483" s="57" t="s">
        <v>39</v>
      </c>
      <c r="B483" s="1">
        <v>156.80000000000001</v>
      </c>
      <c r="C483" s="1">
        <v>156.47999999999999</v>
      </c>
      <c r="D483" s="1">
        <v>420.81099999999998</v>
      </c>
      <c r="E483" s="1">
        <v>380.64400000000001</v>
      </c>
      <c r="G483" s="1">
        <f t="shared" si="119"/>
        <v>40.166999999999973</v>
      </c>
      <c r="H483" s="1">
        <f t="shared" si="120"/>
        <v>0.3200000000000216</v>
      </c>
      <c r="I483" s="2">
        <f t="shared" si="121"/>
        <v>403.97855999999996</v>
      </c>
      <c r="J483" s="2">
        <f t="shared" si="122"/>
        <v>395.56234000000001</v>
      </c>
      <c r="K483" s="2">
        <f t="shared" si="123"/>
        <v>387.14612</v>
      </c>
      <c r="L483" s="10">
        <f t="shared" si="124"/>
        <v>0</v>
      </c>
      <c r="M483" s="73" t="str">
        <f t="shared" si="125"/>
        <v/>
      </c>
      <c r="N483">
        <f t="shared" si="126"/>
        <v>0</v>
      </c>
      <c r="O483" s="12">
        <f t="shared" si="127"/>
        <v>156.80000000000001</v>
      </c>
      <c r="P483" s="11">
        <f t="shared" si="128"/>
        <v>0</v>
      </c>
      <c r="Q483" s="1">
        <f t="shared" si="129"/>
        <v>156.80000000000001</v>
      </c>
      <c r="S483" s="14" t="str">
        <f t="shared" si="130"/>
        <v>A</v>
      </c>
      <c r="U483" s="1">
        <f t="shared" si="131"/>
        <v>156.80000000000001</v>
      </c>
      <c r="V483" s="1">
        <f t="shared" si="132"/>
        <v>380.64400000000001</v>
      </c>
      <c r="W483" s="1">
        <f t="shared" si="133"/>
        <v>0</v>
      </c>
      <c r="X483" s="20">
        <f t="shared" si="134"/>
        <v>0</v>
      </c>
      <c r="Y483" s="22">
        <f t="shared" si="135"/>
        <v>0</v>
      </c>
      <c r="AA483" s="47"/>
    </row>
    <row r="484" spans="1:34" hidden="1" x14ac:dyDescent="0.25">
      <c r="A484" s="57" t="s">
        <v>39</v>
      </c>
      <c r="B484" s="1">
        <v>162.048</v>
      </c>
      <c r="C484" s="1">
        <v>161.6</v>
      </c>
      <c r="D484" s="1">
        <v>421.36500000000001</v>
      </c>
      <c r="E484" s="1">
        <v>381.11099999999999</v>
      </c>
      <c r="G484" s="1">
        <f t="shared" si="119"/>
        <v>40.254000000000019</v>
      </c>
      <c r="H484" s="1">
        <f t="shared" si="120"/>
        <v>0.4480000000000075</v>
      </c>
      <c r="I484" s="2">
        <f t="shared" si="121"/>
        <v>404.5104</v>
      </c>
      <c r="J484" s="2">
        <f t="shared" si="122"/>
        <v>396.0831</v>
      </c>
      <c r="K484" s="2">
        <f t="shared" si="123"/>
        <v>387.6558</v>
      </c>
      <c r="L484" s="10">
        <f t="shared" si="124"/>
        <v>0</v>
      </c>
      <c r="M484" s="73" t="str">
        <f t="shared" si="125"/>
        <v/>
      </c>
      <c r="N484">
        <f t="shared" si="126"/>
        <v>0</v>
      </c>
      <c r="O484" s="12">
        <f t="shared" si="127"/>
        <v>162.048</v>
      </c>
      <c r="P484" s="11">
        <f t="shared" si="128"/>
        <v>0</v>
      </c>
      <c r="Q484" s="1">
        <f t="shared" si="129"/>
        <v>162.048</v>
      </c>
      <c r="S484" s="14" t="str">
        <f t="shared" si="130"/>
        <v>A</v>
      </c>
      <c r="U484" s="1">
        <f t="shared" si="131"/>
        <v>162.048</v>
      </c>
      <c r="V484" s="1">
        <f t="shared" si="132"/>
        <v>381.11099999999999</v>
      </c>
      <c r="W484" s="1">
        <f t="shared" si="133"/>
        <v>0</v>
      </c>
      <c r="X484" s="20">
        <f t="shared" si="134"/>
        <v>0</v>
      </c>
      <c r="Y484" s="22">
        <f t="shared" si="135"/>
        <v>0</v>
      </c>
      <c r="AA484" s="47"/>
    </row>
    <row r="485" spans="1:34" hidden="1" x14ac:dyDescent="0.25">
      <c r="A485" s="57" t="s">
        <v>39</v>
      </c>
      <c r="B485" s="1">
        <v>158.84800000000001</v>
      </c>
      <c r="C485" s="1">
        <v>158.52799999999999</v>
      </c>
      <c r="D485" s="1">
        <v>420.791</v>
      </c>
      <c r="E485" s="1">
        <v>382.07400000000001</v>
      </c>
      <c r="G485" s="1">
        <f t="shared" si="119"/>
        <v>38.716999999999985</v>
      </c>
      <c r="H485" s="1">
        <f t="shared" si="120"/>
        <v>0.3200000000000216</v>
      </c>
      <c r="I485" s="2">
        <f t="shared" si="121"/>
        <v>403.95936</v>
      </c>
      <c r="J485" s="2">
        <f t="shared" si="122"/>
        <v>395.54354000000001</v>
      </c>
      <c r="K485" s="2">
        <f t="shared" si="123"/>
        <v>387.12772000000001</v>
      </c>
      <c r="L485" s="10">
        <f t="shared" si="124"/>
        <v>0</v>
      </c>
      <c r="M485" s="73" t="str">
        <f t="shared" si="125"/>
        <v/>
      </c>
      <c r="N485">
        <f t="shared" si="126"/>
        <v>0</v>
      </c>
      <c r="O485" s="12">
        <f t="shared" si="127"/>
        <v>158.84800000000001</v>
      </c>
      <c r="P485" s="11">
        <f t="shared" si="128"/>
        <v>0</v>
      </c>
      <c r="Q485" s="1">
        <f t="shared" si="129"/>
        <v>158.84800000000001</v>
      </c>
      <c r="S485" s="14" t="str">
        <f t="shared" si="130"/>
        <v>A</v>
      </c>
      <c r="U485" s="1">
        <f t="shared" si="131"/>
        <v>158.84800000000001</v>
      </c>
      <c r="V485" s="1">
        <f t="shared" si="132"/>
        <v>382.07400000000001</v>
      </c>
      <c r="W485" s="1">
        <f t="shared" si="133"/>
        <v>0</v>
      </c>
      <c r="X485" s="20">
        <f t="shared" si="134"/>
        <v>0</v>
      </c>
      <c r="Y485" s="22">
        <f t="shared" si="135"/>
        <v>0</v>
      </c>
      <c r="AA485" s="47"/>
    </row>
    <row r="486" spans="1:34" hidden="1" x14ac:dyDescent="0.25">
      <c r="A486" s="57" t="s">
        <v>39</v>
      </c>
      <c r="B486" s="1">
        <v>143.87200000000001</v>
      </c>
      <c r="C486" s="1">
        <v>143.55199999999999</v>
      </c>
      <c r="D486" s="1">
        <v>416.39299999999997</v>
      </c>
      <c r="E486" s="1">
        <v>382.57299999999998</v>
      </c>
      <c r="G486" s="1">
        <f t="shared" si="119"/>
        <v>33.819999999999993</v>
      </c>
      <c r="H486" s="1">
        <f t="shared" si="120"/>
        <v>0.3200000000000216</v>
      </c>
      <c r="I486" s="2">
        <f t="shared" si="121"/>
        <v>399.73728</v>
      </c>
      <c r="J486" s="2">
        <f t="shared" si="122"/>
        <v>391.40941999999995</v>
      </c>
      <c r="K486" s="2">
        <f t="shared" si="123"/>
        <v>383.08155999999997</v>
      </c>
      <c r="L486" s="10">
        <f t="shared" si="124"/>
        <v>3</v>
      </c>
      <c r="M486" s="73">
        <f t="shared" si="125"/>
        <v>3</v>
      </c>
      <c r="N486">
        <f t="shared" si="126"/>
        <v>3</v>
      </c>
      <c r="O486" s="12">
        <f t="shared" si="127"/>
        <v>160.10683285110173</v>
      </c>
      <c r="P486" s="11">
        <f t="shared" si="128"/>
        <v>16.234832851101714</v>
      </c>
      <c r="Q486" s="1">
        <f t="shared" si="129"/>
        <v>143.87200000000001</v>
      </c>
      <c r="S486" s="14" t="str">
        <f t="shared" si="130"/>
        <v>A</v>
      </c>
      <c r="U486" s="1">
        <f t="shared" si="131"/>
        <v>143.87200000000001</v>
      </c>
      <c r="V486" s="1">
        <f t="shared" si="132"/>
        <v>382.57299999999998</v>
      </c>
      <c r="W486" s="1">
        <f t="shared" si="133"/>
        <v>16.234832851101714</v>
      </c>
      <c r="X486" s="20">
        <f t="shared" si="134"/>
        <v>7.0621522902292453</v>
      </c>
      <c r="Y486" s="22">
        <f t="shared" si="135"/>
        <v>3</v>
      </c>
      <c r="AA486" s="47"/>
    </row>
    <row r="487" spans="1:34" hidden="1" x14ac:dyDescent="0.25">
      <c r="A487" s="57" t="s">
        <v>39</v>
      </c>
      <c r="B487" s="1">
        <v>113.08799999999999</v>
      </c>
      <c r="C487" s="1">
        <v>112.83199999999999</v>
      </c>
      <c r="D487" s="1">
        <v>419.09500000000003</v>
      </c>
      <c r="E487" s="1">
        <v>382.77</v>
      </c>
      <c r="G487" s="1">
        <f t="shared" si="119"/>
        <v>36.325000000000045</v>
      </c>
      <c r="H487" s="1">
        <f t="shared" si="120"/>
        <v>0.25600000000000023</v>
      </c>
      <c r="I487" s="2">
        <f t="shared" si="121"/>
        <v>402.33120000000002</v>
      </c>
      <c r="J487" s="2">
        <f t="shared" si="122"/>
        <v>393.94930000000005</v>
      </c>
      <c r="K487" s="2">
        <f t="shared" si="123"/>
        <v>385.56740000000002</v>
      </c>
      <c r="L487" s="10">
        <f t="shared" si="124"/>
        <v>3</v>
      </c>
      <c r="M487" s="73" t="str">
        <f t="shared" si="125"/>
        <v/>
      </c>
      <c r="N487">
        <f t="shared" si="126"/>
        <v>3</v>
      </c>
      <c r="O487" s="12">
        <f t="shared" si="127"/>
        <v>125.84909859781882</v>
      </c>
      <c r="P487" s="11">
        <f t="shared" si="128"/>
        <v>12.76109859781883</v>
      </c>
      <c r="Q487" s="1">
        <f t="shared" si="129"/>
        <v>113.08799999999999</v>
      </c>
      <c r="S487" s="14" t="str">
        <f t="shared" si="130"/>
        <v>A</v>
      </c>
      <c r="U487" s="1">
        <f t="shared" si="131"/>
        <v>113.08799999999999</v>
      </c>
      <c r="V487" s="1">
        <f t="shared" si="132"/>
        <v>382.77</v>
      </c>
      <c r="W487" s="1">
        <f t="shared" si="133"/>
        <v>12.76109859781883</v>
      </c>
      <c r="X487" s="20">
        <f t="shared" si="134"/>
        <v>5.5510778900511912</v>
      </c>
      <c r="Y487" s="22">
        <f t="shared" si="135"/>
        <v>3</v>
      </c>
      <c r="AA487" s="47"/>
    </row>
    <row r="488" spans="1:34" hidden="1" x14ac:dyDescent="0.25">
      <c r="A488" s="57" t="s">
        <v>39</v>
      </c>
      <c r="B488" s="1">
        <v>53.567999999999998</v>
      </c>
      <c r="C488" s="1">
        <v>53.375999999999998</v>
      </c>
      <c r="D488" s="1">
        <v>421.13099999999997</v>
      </c>
      <c r="E488" s="1">
        <v>381.39299999999997</v>
      </c>
      <c r="G488" s="1">
        <f t="shared" si="119"/>
        <v>39.738</v>
      </c>
      <c r="H488" s="1">
        <f t="shared" si="120"/>
        <v>0.19200000000000017</v>
      </c>
      <c r="I488" s="2">
        <f t="shared" si="121"/>
        <v>404.28575999999998</v>
      </c>
      <c r="J488" s="2">
        <f t="shared" si="122"/>
        <v>395.86313999999999</v>
      </c>
      <c r="K488" s="2">
        <f t="shared" si="123"/>
        <v>387.44051999999999</v>
      </c>
      <c r="L488" s="10">
        <f t="shared" si="124"/>
        <v>0</v>
      </c>
      <c r="M488" s="73">
        <f t="shared" si="125"/>
        <v>0</v>
      </c>
      <c r="N488">
        <f t="shared" si="126"/>
        <v>0</v>
      </c>
      <c r="O488" s="12">
        <f t="shared" si="127"/>
        <v>53.567999999999998</v>
      </c>
      <c r="P488" s="11">
        <f t="shared" si="128"/>
        <v>0</v>
      </c>
      <c r="Q488" s="1">
        <f t="shared" si="129"/>
        <v>53.567999999999998</v>
      </c>
      <c r="S488" s="14" t="str">
        <f t="shared" si="130"/>
        <v>A</v>
      </c>
      <c r="U488" s="1">
        <f t="shared" si="131"/>
        <v>53.567999999999998</v>
      </c>
      <c r="V488" s="1">
        <f t="shared" si="132"/>
        <v>381.39299999999997</v>
      </c>
      <c r="W488" s="1">
        <f t="shared" si="133"/>
        <v>0</v>
      </c>
      <c r="X488" s="20">
        <f t="shared" si="134"/>
        <v>0</v>
      </c>
      <c r="Y488" s="22">
        <f t="shared" si="135"/>
        <v>0</v>
      </c>
      <c r="AA488" s="47"/>
    </row>
    <row r="489" spans="1:34" x14ac:dyDescent="0.25">
      <c r="A489" s="57" t="s">
        <v>39</v>
      </c>
      <c r="B489" s="1">
        <v>34.688000000000002</v>
      </c>
      <c r="C489" s="1">
        <v>34.432000000000002</v>
      </c>
      <c r="D489" s="1">
        <v>422.93099999999998</v>
      </c>
      <c r="E489" s="1">
        <v>383.07299999999998</v>
      </c>
      <c r="G489" s="1">
        <f t="shared" si="119"/>
        <v>39.858000000000004</v>
      </c>
      <c r="H489" s="1">
        <f t="shared" si="120"/>
        <v>0.25600000000000023</v>
      </c>
      <c r="I489" s="2">
        <f t="shared" si="121"/>
        <v>406.01375999999999</v>
      </c>
      <c r="J489" s="2">
        <f t="shared" si="122"/>
        <v>397.55513999999999</v>
      </c>
      <c r="K489" s="2">
        <f t="shared" si="123"/>
        <v>389.09652</v>
      </c>
      <c r="L489" s="10">
        <f t="shared" si="124"/>
        <v>0</v>
      </c>
      <c r="M489" s="73" t="str">
        <f t="shared" si="125"/>
        <v/>
      </c>
      <c r="N489">
        <f t="shared" si="126"/>
        <v>0</v>
      </c>
      <c r="O489" s="12">
        <f t="shared" si="127"/>
        <v>34.688000000000002</v>
      </c>
      <c r="P489" s="11">
        <f t="shared" si="128"/>
        <v>0</v>
      </c>
      <c r="Q489" s="1">
        <f t="shared" si="129"/>
        <v>34.688000000000002</v>
      </c>
      <c r="S489" s="14" t="str">
        <f t="shared" si="130"/>
        <v>A</v>
      </c>
      <c r="U489" s="1">
        <f t="shared" si="131"/>
        <v>34.688000000000002</v>
      </c>
      <c r="V489" s="1">
        <f t="shared" si="132"/>
        <v>383.07299999999998</v>
      </c>
      <c r="W489" s="1">
        <f t="shared" si="133"/>
        <v>0</v>
      </c>
      <c r="X489" s="20">
        <f t="shared" si="134"/>
        <v>0</v>
      </c>
      <c r="Y489" s="22">
        <f t="shared" si="135"/>
        <v>0</v>
      </c>
      <c r="Z489" s="32" t="s">
        <v>40</v>
      </c>
      <c r="AA489" s="47"/>
      <c r="AB489" s="32" t="str">
        <f>A489</f>
        <v>JJJJ-MM-TT SS:MM:SS</v>
      </c>
      <c r="AC489" s="1">
        <f>SUM(U489:U512)</f>
        <v>2949.248</v>
      </c>
      <c r="AD489" s="1">
        <f>AVERAGE(V489:V512)</f>
        <v>382.1749166666666</v>
      </c>
      <c r="AE489" s="1">
        <f>SUM(W489:W512)</f>
        <v>100.68774004006232</v>
      </c>
      <c r="AF489" s="1">
        <f>SUM(X489:X512)</f>
        <v>43.799166917427115</v>
      </c>
      <c r="AG489" s="35">
        <f>AVERAGE(Y489:Y512)</f>
        <v>0.75</v>
      </c>
      <c r="AH489" s="37" t="e">
        <f>DAY(A489)</f>
        <v>#VALUE!</v>
      </c>
    </row>
    <row r="490" spans="1:34" hidden="1" x14ac:dyDescent="0.25">
      <c r="A490" s="57" t="s">
        <v>39</v>
      </c>
      <c r="B490" s="1">
        <v>34.496000000000002</v>
      </c>
      <c r="C490" s="1">
        <v>34.304000000000002</v>
      </c>
      <c r="D490" s="1">
        <v>423.37599999999998</v>
      </c>
      <c r="E490" s="1">
        <v>383.483</v>
      </c>
      <c r="G490" s="1">
        <f t="shared" si="119"/>
        <v>39.892999999999972</v>
      </c>
      <c r="H490" s="1">
        <f t="shared" si="120"/>
        <v>0.19200000000000017</v>
      </c>
      <c r="I490" s="2">
        <f t="shared" si="121"/>
        <v>406.44095999999996</v>
      </c>
      <c r="J490" s="2">
        <f t="shared" si="122"/>
        <v>397.97343999999998</v>
      </c>
      <c r="K490" s="2">
        <f t="shared" si="123"/>
        <v>389.50591999999995</v>
      </c>
      <c r="L490" s="10">
        <f t="shared" si="124"/>
        <v>0</v>
      </c>
      <c r="M490" s="73" t="str">
        <f t="shared" si="125"/>
        <v/>
      </c>
      <c r="N490">
        <f t="shared" si="126"/>
        <v>0</v>
      </c>
      <c r="O490" s="12">
        <f t="shared" si="127"/>
        <v>34.496000000000002</v>
      </c>
      <c r="P490" s="11">
        <f t="shared" si="128"/>
        <v>0</v>
      </c>
      <c r="Q490" s="1">
        <f t="shared" si="129"/>
        <v>34.496000000000002</v>
      </c>
      <c r="S490" s="14" t="str">
        <f t="shared" si="130"/>
        <v>A</v>
      </c>
      <c r="U490" s="1">
        <f t="shared" si="131"/>
        <v>34.496000000000002</v>
      </c>
      <c r="V490" s="1">
        <f t="shared" si="132"/>
        <v>383.483</v>
      </c>
      <c r="W490" s="1">
        <f t="shared" si="133"/>
        <v>0</v>
      </c>
      <c r="X490" s="20">
        <f t="shared" si="134"/>
        <v>0</v>
      </c>
      <c r="Y490" s="22">
        <f t="shared" si="135"/>
        <v>0</v>
      </c>
      <c r="AA490" s="47"/>
    </row>
    <row r="491" spans="1:34" hidden="1" x14ac:dyDescent="0.25">
      <c r="A491" s="57" t="s">
        <v>39</v>
      </c>
      <c r="B491" s="1">
        <v>34.304000000000002</v>
      </c>
      <c r="C491" s="1">
        <v>34.048000000000002</v>
      </c>
      <c r="D491" s="1">
        <v>423.92399999999998</v>
      </c>
      <c r="E491" s="1">
        <v>383.97899999999998</v>
      </c>
      <c r="G491" s="1">
        <f t="shared" si="119"/>
        <v>39.944999999999993</v>
      </c>
      <c r="H491" s="1">
        <f t="shared" si="120"/>
        <v>0.25600000000000023</v>
      </c>
      <c r="I491" s="2">
        <f t="shared" si="121"/>
        <v>406.96704</v>
      </c>
      <c r="J491" s="2">
        <f t="shared" si="122"/>
        <v>398.48856000000001</v>
      </c>
      <c r="K491" s="2">
        <f t="shared" si="123"/>
        <v>390.01007999999996</v>
      </c>
      <c r="L491" s="10">
        <f t="shared" si="124"/>
        <v>0</v>
      </c>
      <c r="M491" s="73" t="str">
        <f t="shared" si="125"/>
        <v/>
      </c>
      <c r="N491">
        <f t="shared" si="126"/>
        <v>0</v>
      </c>
      <c r="O491" s="12">
        <f t="shared" si="127"/>
        <v>34.304000000000002</v>
      </c>
      <c r="P491" s="11">
        <f t="shared" si="128"/>
        <v>0</v>
      </c>
      <c r="Q491" s="1">
        <f t="shared" si="129"/>
        <v>34.304000000000002</v>
      </c>
      <c r="S491" s="14" t="str">
        <f t="shared" si="130"/>
        <v>A</v>
      </c>
      <c r="U491" s="1">
        <f t="shared" si="131"/>
        <v>34.304000000000002</v>
      </c>
      <c r="V491" s="1">
        <f t="shared" si="132"/>
        <v>383.97899999999998</v>
      </c>
      <c r="W491" s="1">
        <f t="shared" si="133"/>
        <v>0</v>
      </c>
      <c r="X491" s="20">
        <f t="shared" si="134"/>
        <v>0</v>
      </c>
      <c r="Y491" s="22">
        <f t="shared" si="135"/>
        <v>0</v>
      </c>
      <c r="AA491" s="47"/>
    </row>
    <row r="492" spans="1:34" hidden="1" x14ac:dyDescent="0.25">
      <c r="A492" s="57" t="s">
        <v>39</v>
      </c>
      <c r="B492" s="1">
        <v>34.432000000000002</v>
      </c>
      <c r="C492" s="1">
        <v>34.24</v>
      </c>
      <c r="D492" s="1">
        <v>423.709</v>
      </c>
      <c r="E492" s="1">
        <v>383.78500000000003</v>
      </c>
      <c r="G492" s="1">
        <f t="shared" si="119"/>
        <v>39.923999999999978</v>
      </c>
      <c r="H492" s="1">
        <f t="shared" si="120"/>
        <v>0.19200000000000017</v>
      </c>
      <c r="I492" s="2">
        <f t="shared" si="121"/>
        <v>406.76064000000002</v>
      </c>
      <c r="J492" s="2">
        <f t="shared" si="122"/>
        <v>398.28645999999998</v>
      </c>
      <c r="K492" s="2">
        <f t="shared" si="123"/>
        <v>389.81227999999999</v>
      </c>
      <c r="L492" s="10">
        <f t="shared" si="124"/>
        <v>0</v>
      </c>
      <c r="M492" s="73" t="str">
        <f t="shared" si="125"/>
        <v/>
      </c>
      <c r="N492">
        <f t="shared" si="126"/>
        <v>0</v>
      </c>
      <c r="O492" s="12">
        <f t="shared" si="127"/>
        <v>34.432000000000002</v>
      </c>
      <c r="P492" s="11">
        <f t="shared" si="128"/>
        <v>0</v>
      </c>
      <c r="Q492" s="1">
        <f t="shared" si="129"/>
        <v>34.432000000000002</v>
      </c>
      <c r="S492" s="14" t="str">
        <f t="shared" si="130"/>
        <v>A</v>
      </c>
      <c r="U492" s="1">
        <f t="shared" si="131"/>
        <v>34.432000000000002</v>
      </c>
      <c r="V492" s="1">
        <f t="shared" si="132"/>
        <v>383.78500000000003</v>
      </c>
      <c r="W492" s="1">
        <f t="shared" si="133"/>
        <v>0</v>
      </c>
      <c r="X492" s="20">
        <f t="shared" si="134"/>
        <v>0</v>
      </c>
      <c r="Y492" s="22">
        <f t="shared" si="135"/>
        <v>0</v>
      </c>
      <c r="AA492" s="47"/>
    </row>
    <row r="493" spans="1:34" hidden="1" x14ac:dyDescent="0.25">
      <c r="A493" s="57" t="s">
        <v>39</v>
      </c>
      <c r="B493" s="1">
        <v>37.631999999999998</v>
      </c>
      <c r="C493" s="1">
        <v>37.44</v>
      </c>
      <c r="D493" s="1">
        <v>422.26799999999997</v>
      </c>
      <c r="E493" s="1">
        <v>382.46899999999999</v>
      </c>
      <c r="G493" s="1">
        <f t="shared" si="119"/>
        <v>39.798999999999978</v>
      </c>
      <c r="H493" s="1">
        <f t="shared" si="120"/>
        <v>0.19200000000000017</v>
      </c>
      <c r="I493" s="2">
        <f t="shared" si="121"/>
        <v>405.37727999999998</v>
      </c>
      <c r="J493" s="2">
        <f t="shared" si="122"/>
        <v>396.93191999999999</v>
      </c>
      <c r="K493" s="2">
        <f t="shared" si="123"/>
        <v>388.48656</v>
      </c>
      <c r="L493" s="10">
        <f t="shared" si="124"/>
        <v>0</v>
      </c>
      <c r="M493" s="73" t="str">
        <f t="shared" si="125"/>
        <v/>
      </c>
      <c r="N493">
        <f t="shared" si="126"/>
        <v>0</v>
      </c>
      <c r="O493" s="12">
        <f t="shared" si="127"/>
        <v>37.631999999999998</v>
      </c>
      <c r="P493" s="11">
        <f t="shared" si="128"/>
        <v>0</v>
      </c>
      <c r="Q493" s="1">
        <f t="shared" si="129"/>
        <v>37.631999999999998</v>
      </c>
      <c r="S493" s="14" t="str">
        <f t="shared" si="130"/>
        <v>A</v>
      </c>
      <c r="U493" s="1">
        <f t="shared" si="131"/>
        <v>37.631999999999998</v>
      </c>
      <c r="V493" s="1">
        <f t="shared" si="132"/>
        <v>382.46899999999999</v>
      </c>
      <c r="W493" s="1">
        <f t="shared" si="133"/>
        <v>0</v>
      </c>
      <c r="X493" s="20">
        <f t="shared" si="134"/>
        <v>0</v>
      </c>
      <c r="Y493" s="22">
        <f t="shared" si="135"/>
        <v>0</v>
      </c>
      <c r="AA493" s="47"/>
    </row>
    <row r="494" spans="1:34" hidden="1" x14ac:dyDescent="0.25">
      <c r="A494" s="57" t="s">
        <v>39</v>
      </c>
      <c r="B494" s="1">
        <v>75.775999999999996</v>
      </c>
      <c r="C494" s="1">
        <v>65.599999999999994</v>
      </c>
      <c r="D494" s="1">
        <v>420.88200000000001</v>
      </c>
      <c r="E494" s="1">
        <v>380.86099999999999</v>
      </c>
      <c r="G494" s="1">
        <f t="shared" si="119"/>
        <v>40.021000000000015</v>
      </c>
      <c r="H494" s="1">
        <f t="shared" si="120"/>
        <v>10.176000000000002</v>
      </c>
      <c r="I494" s="2">
        <f t="shared" si="121"/>
        <v>404.04671999999999</v>
      </c>
      <c r="J494" s="2">
        <f t="shared" si="122"/>
        <v>395.62907999999999</v>
      </c>
      <c r="K494" s="2">
        <f t="shared" si="123"/>
        <v>387.21143999999998</v>
      </c>
      <c r="L494" s="10">
        <f t="shared" si="124"/>
        <v>0</v>
      </c>
      <c r="M494" s="73" t="str">
        <f t="shared" si="125"/>
        <v/>
      </c>
      <c r="N494">
        <f t="shared" si="126"/>
        <v>0</v>
      </c>
      <c r="O494" s="12">
        <f t="shared" si="127"/>
        <v>75.775999999999996</v>
      </c>
      <c r="P494" s="11">
        <f t="shared" si="128"/>
        <v>0</v>
      </c>
      <c r="Q494" s="1">
        <f t="shared" si="129"/>
        <v>75.775999999999996</v>
      </c>
      <c r="S494" s="14" t="str">
        <f t="shared" si="130"/>
        <v>A</v>
      </c>
      <c r="U494" s="1">
        <f t="shared" si="131"/>
        <v>75.775999999999996</v>
      </c>
      <c r="V494" s="1">
        <f t="shared" si="132"/>
        <v>380.86099999999999</v>
      </c>
      <c r="W494" s="1">
        <f t="shared" si="133"/>
        <v>0</v>
      </c>
      <c r="X494" s="20">
        <f t="shared" si="134"/>
        <v>0</v>
      </c>
      <c r="Y494" s="22">
        <f t="shared" si="135"/>
        <v>0</v>
      </c>
      <c r="AA494" s="47"/>
    </row>
    <row r="495" spans="1:34" hidden="1" x14ac:dyDescent="0.25">
      <c r="A495" s="57" t="s">
        <v>39</v>
      </c>
      <c r="B495" s="1">
        <v>114.56</v>
      </c>
      <c r="C495" s="1">
        <v>109.376</v>
      </c>
      <c r="D495" s="1">
        <v>0</v>
      </c>
      <c r="E495" s="1">
        <v>382.27</v>
      </c>
      <c r="G495" s="1">
        <f t="shared" si="119"/>
        <v>-382.27</v>
      </c>
      <c r="H495" s="1">
        <f t="shared" si="120"/>
        <v>5.1839999999999975</v>
      </c>
      <c r="I495" s="2">
        <f t="shared" si="121"/>
        <v>0</v>
      </c>
      <c r="J495" s="2">
        <f t="shared" si="122"/>
        <v>0</v>
      </c>
      <c r="K495" s="2">
        <f t="shared" si="123"/>
        <v>0</v>
      </c>
      <c r="L495" s="10">
        <f t="shared" si="124"/>
        <v>0</v>
      </c>
      <c r="M495" s="73" t="str">
        <f t="shared" si="125"/>
        <v/>
      </c>
      <c r="N495">
        <f t="shared" si="126"/>
        <v>0</v>
      </c>
      <c r="O495" s="12">
        <f t="shared" si="127"/>
        <v>114.56</v>
      </c>
      <c r="P495" s="11">
        <f t="shared" si="128"/>
        <v>0</v>
      </c>
      <c r="Q495" s="1">
        <f t="shared" si="129"/>
        <v>114.56</v>
      </c>
      <c r="S495" s="14" t="str">
        <f t="shared" si="130"/>
        <v>A</v>
      </c>
      <c r="U495" s="1">
        <f t="shared" si="131"/>
        <v>114.56</v>
      </c>
      <c r="V495" s="1">
        <f t="shared" si="132"/>
        <v>382.27</v>
      </c>
      <c r="W495" s="1">
        <f t="shared" si="133"/>
        <v>0</v>
      </c>
      <c r="X495" s="20">
        <f t="shared" si="134"/>
        <v>0</v>
      </c>
      <c r="Y495" s="22">
        <f t="shared" si="135"/>
        <v>0</v>
      </c>
      <c r="AA495" s="47"/>
    </row>
    <row r="496" spans="1:34" hidden="1" x14ac:dyDescent="0.25">
      <c r="A496" s="57" t="s">
        <v>39</v>
      </c>
      <c r="B496" s="1">
        <v>164.8</v>
      </c>
      <c r="C496" s="1">
        <v>168.32</v>
      </c>
      <c r="D496" s="1">
        <v>421.6</v>
      </c>
      <c r="E496" s="1">
        <v>380.60300000000001</v>
      </c>
      <c r="G496" s="1">
        <f t="shared" si="119"/>
        <v>40.997000000000014</v>
      </c>
      <c r="H496" s="1">
        <f t="shared" si="120"/>
        <v>-3.5199999999999818</v>
      </c>
      <c r="I496" s="2">
        <f t="shared" si="121"/>
        <v>404.73600000000005</v>
      </c>
      <c r="J496" s="2">
        <f t="shared" si="122"/>
        <v>396.30400000000003</v>
      </c>
      <c r="K496" s="2">
        <f t="shared" si="123"/>
        <v>387.87200000000001</v>
      </c>
      <c r="L496" s="10">
        <f t="shared" si="124"/>
        <v>0</v>
      </c>
      <c r="M496" s="73" t="str">
        <f t="shared" si="125"/>
        <v/>
      </c>
      <c r="N496">
        <f t="shared" si="126"/>
        <v>0</v>
      </c>
      <c r="O496" s="12">
        <f t="shared" si="127"/>
        <v>164.8</v>
      </c>
      <c r="P496" s="11">
        <f t="shared" si="128"/>
        <v>0</v>
      </c>
      <c r="Q496" s="1">
        <f t="shared" si="129"/>
        <v>164.8</v>
      </c>
      <c r="S496" s="14" t="str">
        <f t="shared" si="130"/>
        <v>A</v>
      </c>
      <c r="U496" s="1">
        <f t="shared" si="131"/>
        <v>164.8</v>
      </c>
      <c r="V496" s="1">
        <f t="shared" si="132"/>
        <v>380.60300000000001</v>
      </c>
      <c r="W496" s="1">
        <f t="shared" si="133"/>
        <v>0</v>
      </c>
      <c r="X496" s="20">
        <f t="shared" si="134"/>
        <v>0</v>
      </c>
      <c r="Y496" s="22">
        <f t="shared" si="135"/>
        <v>0</v>
      </c>
      <c r="AA496" s="47"/>
    </row>
    <row r="497" spans="1:27" hidden="1" x14ac:dyDescent="0.25">
      <c r="A497" s="57" t="s">
        <v>39</v>
      </c>
      <c r="B497" s="1">
        <v>194.94399999999999</v>
      </c>
      <c r="C497" s="1">
        <v>194.49600000000001</v>
      </c>
      <c r="D497" s="1">
        <v>422.39100000000002</v>
      </c>
      <c r="E497" s="1">
        <v>381.97199999999998</v>
      </c>
      <c r="G497" s="1">
        <f t="shared" si="119"/>
        <v>40.41900000000004</v>
      </c>
      <c r="H497" s="1">
        <f t="shared" si="120"/>
        <v>0.44799999999997908</v>
      </c>
      <c r="I497" s="2">
        <f t="shared" si="121"/>
        <v>405.49536000000001</v>
      </c>
      <c r="J497" s="2">
        <f t="shared" si="122"/>
        <v>397.04754000000003</v>
      </c>
      <c r="K497" s="2">
        <f t="shared" si="123"/>
        <v>388.59972000000005</v>
      </c>
      <c r="L497" s="10">
        <f t="shared" si="124"/>
        <v>0</v>
      </c>
      <c r="M497" s="73" t="str">
        <f t="shared" si="125"/>
        <v/>
      </c>
      <c r="N497">
        <f t="shared" si="126"/>
        <v>0</v>
      </c>
      <c r="O497" s="12">
        <f t="shared" si="127"/>
        <v>194.94399999999999</v>
      </c>
      <c r="P497" s="11">
        <f t="shared" si="128"/>
        <v>0</v>
      </c>
      <c r="Q497" s="1">
        <f t="shared" si="129"/>
        <v>194.94399999999999</v>
      </c>
      <c r="S497" s="14" t="str">
        <f t="shared" si="130"/>
        <v>A</v>
      </c>
      <c r="U497" s="1">
        <f t="shared" si="131"/>
        <v>194.94399999999999</v>
      </c>
      <c r="V497" s="1">
        <f t="shared" si="132"/>
        <v>381.97199999999998</v>
      </c>
      <c r="W497" s="1">
        <f t="shared" si="133"/>
        <v>0</v>
      </c>
      <c r="X497" s="20">
        <f t="shared" si="134"/>
        <v>0</v>
      </c>
      <c r="Y497" s="22">
        <f t="shared" si="135"/>
        <v>0</v>
      </c>
      <c r="AA497" s="47"/>
    </row>
    <row r="498" spans="1:27" hidden="1" x14ac:dyDescent="0.25">
      <c r="A498" s="57" t="s">
        <v>39</v>
      </c>
      <c r="B498" s="1">
        <v>183.93600000000001</v>
      </c>
      <c r="C498" s="1">
        <v>183.55199999999999</v>
      </c>
      <c r="D498" s="1">
        <v>420.10599999999999</v>
      </c>
      <c r="E498" s="1">
        <v>379.93099999999998</v>
      </c>
      <c r="G498" s="1">
        <f t="shared" si="119"/>
        <v>40.175000000000011</v>
      </c>
      <c r="H498" s="1">
        <f t="shared" si="120"/>
        <v>0.38400000000001455</v>
      </c>
      <c r="I498" s="2">
        <f t="shared" si="121"/>
        <v>403.30176</v>
      </c>
      <c r="J498" s="2">
        <f t="shared" si="122"/>
        <v>394.89963999999998</v>
      </c>
      <c r="K498" s="2">
        <f t="shared" si="123"/>
        <v>386.49752000000001</v>
      </c>
      <c r="L498" s="10">
        <f t="shared" si="124"/>
        <v>0</v>
      </c>
      <c r="M498" s="73" t="str">
        <f t="shared" si="125"/>
        <v/>
      </c>
      <c r="N498">
        <f t="shared" si="126"/>
        <v>0</v>
      </c>
      <c r="O498" s="12">
        <f t="shared" si="127"/>
        <v>183.93600000000001</v>
      </c>
      <c r="P498" s="11">
        <f t="shared" si="128"/>
        <v>0</v>
      </c>
      <c r="Q498" s="1">
        <f t="shared" si="129"/>
        <v>183.93600000000001</v>
      </c>
      <c r="S498" s="14" t="str">
        <f t="shared" si="130"/>
        <v>A</v>
      </c>
      <c r="U498" s="1">
        <f t="shared" si="131"/>
        <v>183.93600000000001</v>
      </c>
      <c r="V498" s="1">
        <f t="shared" si="132"/>
        <v>379.93099999999998</v>
      </c>
      <c r="W498" s="1">
        <f t="shared" si="133"/>
        <v>0</v>
      </c>
      <c r="X498" s="20">
        <f t="shared" si="134"/>
        <v>0</v>
      </c>
      <c r="Y498" s="22">
        <f t="shared" si="135"/>
        <v>0</v>
      </c>
      <c r="AA498" s="47"/>
    </row>
    <row r="499" spans="1:27" hidden="1" x14ac:dyDescent="0.25">
      <c r="A499" s="57" t="s">
        <v>39</v>
      </c>
      <c r="B499" s="1">
        <v>188.03200000000001</v>
      </c>
      <c r="C499" s="1">
        <v>187.584</v>
      </c>
      <c r="D499" s="1">
        <v>421.29500000000002</v>
      </c>
      <c r="E499" s="1">
        <v>381.00200000000001</v>
      </c>
      <c r="G499" s="1">
        <f t="shared" si="119"/>
        <v>40.293000000000006</v>
      </c>
      <c r="H499" s="1">
        <f t="shared" si="120"/>
        <v>0.4480000000000075</v>
      </c>
      <c r="I499" s="2">
        <f t="shared" si="121"/>
        <v>404.44319999999999</v>
      </c>
      <c r="J499" s="2">
        <f t="shared" si="122"/>
        <v>396.01730000000003</v>
      </c>
      <c r="K499" s="2">
        <f t="shared" si="123"/>
        <v>387.59140000000002</v>
      </c>
      <c r="L499" s="10">
        <f t="shared" si="124"/>
        <v>0</v>
      </c>
      <c r="M499" s="73" t="str">
        <f t="shared" si="125"/>
        <v/>
      </c>
      <c r="N499">
        <f t="shared" si="126"/>
        <v>0</v>
      </c>
      <c r="O499" s="12">
        <f t="shared" si="127"/>
        <v>188.03200000000001</v>
      </c>
      <c r="P499" s="11">
        <f t="shared" si="128"/>
        <v>0</v>
      </c>
      <c r="Q499" s="1">
        <f t="shared" si="129"/>
        <v>188.03200000000001</v>
      </c>
      <c r="S499" s="14" t="str">
        <f t="shared" si="130"/>
        <v>A</v>
      </c>
      <c r="U499" s="1">
        <f t="shared" si="131"/>
        <v>188.03200000000001</v>
      </c>
      <c r="V499" s="1">
        <f t="shared" si="132"/>
        <v>381.00200000000001</v>
      </c>
      <c r="W499" s="1">
        <f t="shared" si="133"/>
        <v>0</v>
      </c>
      <c r="X499" s="20">
        <f t="shared" si="134"/>
        <v>0</v>
      </c>
      <c r="Y499" s="22">
        <f t="shared" si="135"/>
        <v>0</v>
      </c>
      <c r="AA499" s="47"/>
    </row>
    <row r="500" spans="1:27" hidden="1" x14ac:dyDescent="0.25">
      <c r="A500" s="57" t="s">
        <v>39</v>
      </c>
      <c r="B500" s="1">
        <v>189.82400000000001</v>
      </c>
      <c r="C500" s="1">
        <v>189.31200000000001</v>
      </c>
      <c r="D500" s="1">
        <v>422.38600000000002</v>
      </c>
      <c r="E500" s="1">
        <v>381.99700000000001</v>
      </c>
      <c r="G500" s="1">
        <f t="shared" si="119"/>
        <v>40.38900000000001</v>
      </c>
      <c r="H500" s="1">
        <f t="shared" si="120"/>
        <v>0.51200000000000045</v>
      </c>
      <c r="I500" s="2">
        <f t="shared" si="121"/>
        <v>405.49056000000002</v>
      </c>
      <c r="J500" s="2">
        <f t="shared" si="122"/>
        <v>397.04284000000001</v>
      </c>
      <c r="K500" s="2">
        <f t="shared" si="123"/>
        <v>388.59512000000001</v>
      </c>
      <c r="L500" s="10">
        <f t="shared" si="124"/>
        <v>0</v>
      </c>
      <c r="M500" s="73" t="str">
        <f t="shared" si="125"/>
        <v/>
      </c>
      <c r="N500">
        <f t="shared" si="126"/>
        <v>0</v>
      </c>
      <c r="O500" s="12">
        <f t="shared" si="127"/>
        <v>189.82400000000001</v>
      </c>
      <c r="P500" s="11">
        <f t="shared" si="128"/>
        <v>0</v>
      </c>
      <c r="Q500" s="1">
        <f t="shared" si="129"/>
        <v>189.82400000000001</v>
      </c>
      <c r="S500" s="14" t="str">
        <f t="shared" si="130"/>
        <v>A</v>
      </c>
      <c r="U500" s="1">
        <f t="shared" si="131"/>
        <v>189.82400000000001</v>
      </c>
      <c r="V500" s="1">
        <f t="shared" si="132"/>
        <v>381.99700000000001</v>
      </c>
      <c r="W500" s="1">
        <f t="shared" si="133"/>
        <v>0</v>
      </c>
      <c r="X500" s="20">
        <f t="shared" si="134"/>
        <v>0</v>
      </c>
      <c r="Y500" s="22">
        <f t="shared" si="135"/>
        <v>0</v>
      </c>
      <c r="AA500" s="47"/>
    </row>
    <row r="501" spans="1:27" hidden="1" x14ac:dyDescent="0.25">
      <c r="A501" s="57" t="s">
        <v>39</v>
      </c>
      <c r="B501" s="1">
        <v>173.88800000000001</v>
      </c>
      <c r="C501" s="1">
        <v>173.50399999999999</v>
      </c>
      <c r="D501" s="1">
        <v>425.22</v>
      </c>
      <c r="E501" s="1">
        <v>384.62599999999998</v>
      </c>
      <c r="G501" s="1">
        <f t="shared" si="119"/>
        <v>40.594000000000051</v>
      </c>
      <c r="H501" s="1">
        <f t="shared" si="120"/>
        <v>0.38400000000001455</v>
      </c>
      <c r="I501" s="2">
        <f t="shared" si="121"/>
        <v>408.21120000000002</v>
      </c>
      <c r="J501" s="2">
        <f t="shared" si="122"/>
        <v>399.70680000000004</v>
      </c>
      <c r="K501" s="2">
        <f t="shared" si="123"/>
        <v>391.20240000000001</v>
      </c>
      <c r="L501" s="10">
        <f t="shared" si="124"/>
        <v>0</v>
      </c>
      <c r="M501" s="73" t="str">
        <f t="shared" si="125"/>
        <v/>
      </c>
      <c r="N501">
        <f t="shared" si="126"/>
        <v>0</v>
      </c>
      <c r="O501" s="12">
        <f t="shared" si="127"/>
        <v>173.88800000000001</v>
      </c>
      <c r="P501" s="11">
        <f t="shared" si="128"/>
        <v>0</v>
      </c>
      <c r="Q501" s="1">
        <f t="shared" si="129"/>
        <v>173.88800000000001</v>
      </c>
      <c r="S501" s="14" t="str">
        <f t="shared" si="130"/>
        <v>A</v>
      </c>
      <c r="U501" s="1">
        <f t="shared" si="131"/>
        <v>173.88800000000001</v>
      </c>
      <c r="V501" s="1">
        <f t="shared" si="132"/>
        <v>384.62599999999998</v>
      </c>
      <c r="W501" s="1">
        <f t="shared" si="133"/>
        <v>0</v>
      </c>
      <c r="X501" s="20">
        <f t="shared" si="134"/>
        <v>0</v>
      </c>
      <c r="Y501" s="22">
        <f t="shared" si="135"/>
        <v>0</v>
      </c>
      <c r="AA501" s="47"/>
    </row>
    <row r="502" spans="1:27" hidden="1" x14ac:dyDescent="0.25">
      <c r="A502" s="57" t="s">
        <v>39</v>
      </c>
      <c r="B502" s="1">
        <v>187.392</v>
      </c>
      <c r="C502" s="1">
        <v>186.94399999999999</v>
      </c>
      <c r="D502" s="1">
        <v>424.73200000000003</v>
      </c>
      <c r="E502" s="1">
        <v>384.12299999999999</v>
      </c>
      <c r="G502" s="1">
        <f t="shared" si="119"/>
        <v>40.609000000000037</v>
      </c>
      <c r="H502" s="1">
        <f t="shared" si="120"/>
        <v>0.4480000000000075</v>
      </c>
      <c r="I502" s="2">
        <f t="shared" si="121"/>
        <v>407.74272000000002</v>
      </c>
      <c r="J502" s="2">
        <f t="shared" si="122"/>
        <v>399.24808000000002</v>
      </c>
      <c r="K502" s="2">
        <f t="shared" si="123"/>
        <v>390.75344000000001</v>
      </c>
      <c r="L502" s="10">
        <f t="shared" si="124"/>
        <v>0</v>
      </c>
      <c r="M502" s="73" t="str">
        <f t="shared" si="125"/>
        <v/>
      </c>
      <c r="N502">
        <f t="shared" si="126"/>
        <v>0</v>
      </c>
      <c r="O502" s="12">
        <f t="shared" si="127"/>
        <v>187.392</v>
      </c>
      <c r="P502" s="11">
        <f t="shared" si="128"/>
        <v>0</v>
      </c>
      <c r="Q502" s="1">
        <f t="shared" si="129"/>
        <v>187.392</v>
      </c>
      <c r="S502" s="14" t="str">
        <f t="shared" si="130"/>
        <v>A</v>
      </c>
      <c r="U502" s="1">
        <f t="shared" si="131"/>
        <v>187.392</v>
      </c>
      <c r="V502" s="1">
        <f t="shared" si="132"/>
        <v>384.12299999999999</v>
      </c>
      <c r="W502" s="1">
        <f t="shared" si="133"/>
        <v>0</v>
      </c>
      <c r="X502" s="20">
        <f t="shared" si="134"/>
        <v>0</v>
      </c>
      <c r="Y502" s="22">
        <f t="shared" si="135"/>
        <v>0</v>
      </c>
      <c r="AA502" s="47"/>
    </row>
    <row r="503" spans="1:27" hidden="1" x14ac:dyDescent="0.25">
      <c r="A503" s="57" t="s">
        <v>39</v>
      </c>
      <c r="B503" s="1">
        <v>189.376</v>
      </c>
      <c r="C503" s="1">
        <v>188.928</v>
      </c>
      <c r="D503" s="1">
        <v>418.911</v>
      </c>
      <c r="E503" s="1">
        <v>378.88799999999998</v>
      </c>
      <c r="G503" s="1">
        <f t="shared" si="119"/>
        <v>40.023000000000025</v>
      </c>
      <c r="H503" s="1">
        <f t="shared" si="120"/>
        <v>0.4480000000000075</v>
      </c>
      <c r="I503" s="2">
        <f t="shared" si="121"/>
        <v>402.15456</v>
      </c>
      <c r="J503" s="2">
        <f t="shared" si="122"/>
        <v>393.77634</v>
      </c>
      <c r="K503" s="2">
        <f t="shared" si="123"/>
        <v>385.39812000000001</v>
      </c>
      <c r="L503" s="10">
        <f t="shared" si="124"/>
        <v>0</v>
      </c>
      <c r="M503" s="73" t="str">
        <f t="shared" si="125"/>
        <v/>
      </c>
      <c r="N503">
        <f t="shared" si="126"/>
        <v>0</v>
      </c>
      <c r="O503" s="12">
        <f t="shared" si="127"/>
        <v>189.376</v>
      </c>
      <c r="P503" s="11">
        <f t="shared" si="128"/>
        <v>0</v>
      </c>
      <c r="Q503" s="1">
        <f t="shared" si="129"/>
        <v>189.376</v>
      </c>
      <c r="S503" s="14" t="str">
        <f t="shared" si="130"/>
        <v>A</v>
      </c>
      <c r="U503" s="1">
        <f t="shared" si="131"/>
        <v>189.376</v>
      </c>
      <c r="V503" s="1">
        <f t="shared" si="132"/>
        <v>378.88799999999998</v>
      </c>
      <c r="W503" s="1">
        <f t="shared" si="133"/>
        <v>0</v>
      </c>
      <c r="X503" s="20">
        <f t="shared" si="134"/>
        <v>0</v>
      </c>
      <c r="Y503" s="22">
        <f t="shared" si="135"/>
        <v>0</v>
      </c>
      <c r="AA503" s="47"/>
    </row>
    <row r="504" spans="1:27" hidden="1" x14ac:dyDescent="0.25">
      <c r="A504" s="57" t="s">
        <v>39</v>
      </c>
      <c r="B504" s="1">
        <v>185.21600000000001</v>
      </c>
      <c r="C504" s="1">
        <v>184.768</v>
      </c>
      <c r="D504" s="1">
        <v>417.702</v>
      </c>
      <c r="E504" s="1">
        <v>383.61099999999999</v>
      </c>
      <c r="G504" s="1">
        <f t="shared" si="119"/>
        <v>34.091000000000008</v>
      </c>
      <c r="H504" s="1">
        <f t="shared" si="120"/>
        <v>0.4480000000000075</v>
      </c>
      <c r="I504" s="2">
        <f t="shared" si="121"/>
        <v>400.99392</v>
      </c>
      <c r="J504" s="2">
        <f t="shared" si="122"/>
        <v>392.63988000000001</v>
      </c>
      <c r="K504" s="2">
        <f t="shared" si="123"/>
        <v>384.28584000000001</v>
      </c>
      <c r="L504" s="10">
        <f t="shared" si="124"/>
        <v>3</v>
      </c>
      <c r="M504" s="73">
        <f t="shared" si="125"/>
        <v>3</v>
      </c>
      <c r="N504">
        <f t="shared" si="126"/>
        <v>3</v>
      </c>
      <c r="O504" s="12">
        <f t="shared" si="127"/>
        <v>206.11618072557312</v>
      </c>
      <c r="P504" s="11">
        <f t="shared" si="128"/>
        <v>20.900180725573108</v>
      </c>
      <c r="Q504" s="1">
        <f t="shared" si="129"/>
        <v>185.21600000000001</v>
      </c>
      <c r="S504" s="14" t="str">
        <f t="shared" si="130"/>
        <v>A</v>
      </c>
      <c r="U504" s="1">
        <f t="shared" si="131"/>
        <v>185.21600000000001</v>
      </c>
      <c r="V504" s="1">
        <f t="shared" si="132"/>
        <v>383.61099999999999</v>
      </c>
      <c r="W504" s="1">
        <f t="shared" si="133"/>
        <v>20.900180725573108</v>
      </c>
      <c r="X504" s="20">
        <f t="shared" si="134"/>
        <v>9.0915786156243019</v>
      </c>
      <c r="Y504" s="22">
        <f t="shared" si="135"/>
        <v>3</v>
      </c>
      <c r="AA504" s="47"/>
    </row>
    <row r="505" spans="1:27" hidden="1" x14ac:dyDescent="0.25">
      <c r="A505" s="57" t="s">
        <v>39</v>
      </c>
      <c r="B505" s="1">
        <v>163.648</v>
      </c>
      <c r="C505" s="1">
        <v>163.26400000000001</v>
      </c>
      <c r="D505" s="1">
        <v>416.54199999999997</v>
      </c>
      <c r="E505" s="1">
        <v>382.64499999999998</v>
      </c>
      <c r="G505" s="1">
        <f t="shared" si="119"/>
        <v>33.896999999999991</v>
      </c>
      <c r="H505" s="1">
        <f t="shared" si="120"/>
        <v>0.38399999999998613</v>
      </c>
      <c r="I505" s="2">
        <f t="shared" si="121"/>
        <v>399.88031999999998</v>
      </c>
      <c r="J505" s="2">
        <f t="shared" si="122"/>
        <v>391.54947999999996</v>
      </c>
      <c r="K505" s="2">
        <f t="shared" si="123"/>
        <v>383.21863999999999</v>
      </c>
      <c r="L505" s="10">
        <f t="shared" si="124"/>
        <v>3</v>
      </c>
      <c r="M505" s="73" t="str">
        <f t="shared" si="125"/>
        <v/>
      </c>
      <c r="N505">
        <f t="shared" si="126"/>
        <v>3</v>
      </c>
      <c r="O505" s="12">
        <f t="shared" si="127"/>
        <v>182.11440017805475</v>
      </c>
      <c r="P505" s="11">
        <f t="shared" si="128"/>
        <v>18.466400178054755</v>
      </c>
      <c r="Q505" s="1">
        <f t="shared" si="129"/>
        <v>163.648</v>
      </c>
      <c r="S505" s="14" t="str">
        <f t="shared" si="130"/>
        <v>A</v>
      </c>
      <c r="U505" s="1">
        <f t="shared" si="131"/>
        <v>163.648</v>
      </c>
      <c r="V505" s="1">
        <f t="shared" si="132"/>
        <v>382.64499999999998</v>
      </c>
      <c r="W505" s="1">
        <f t="shared" si="133"/>
        <v>18.466400178054755</v>
      </c>
      <c r="X505" s="20">
        <f t="shared" si="134"/>
        <v>8.0328840774538186</v>
      </c>
      <c r="Y505" s="22">
        <f t="shared" si="135"/>
        <v>3</v>
      </c>
      <c r="AA505" s="47"/>
    </row>
    <row r="506" spans="1:27" hidden="1" x14ac:dyDescent="0.25">
      <c r="A506" s="57" t="s">
        <v>39</v>
      </c>
      <c r="B506" s="1">
        <v>152.38399999999999</v>
      </c>
      <c r="C506" s="1">
        <v>152</v>
      </c>
      <c r="D506" s="1">
        <v>416.17099999999999</v>
      </c>
      <c r="E506" s="1">
        <v>382.34300000000002</v>
      </c>
      <c r="G506" s="1">
        <f t="shared" si="119"/>
        <v>33.827999999999975</v>
      </c>
      <c r="H506" s="1">
        <f t="shared" si="120"/>
        <v>0.38399999999998613</v>
      </c>
      <c r="I506" s="2">
        <f t="shared" si="121"/>
        <v>399.52415999999999</v>
      </c>
      <c r="J506" s="2">
        <f t="shared" si="122"/>
        <v>391.20074</v>
      </c>
      <c r="K506" s="2">
        <f t="shared" si="123"/>
        <v>382.87732</v>
      </c>
      <c r="L506" s="10">
        <f t="shared" si="124"/>
        <v>3</v>
      </c>
      <c r="M506" s="73" t="str">
        <f t="shared" si="125"/>
        <v/>
      </c>
      <c r="N506">
        <f t="shared" si="126"/>
        <v>3</v>
      </c>
      <c r="O506" s="12">
        <f t="shared" si="127"/>
        <v>169.57934564878698</v>
      </c>
      <c r="P506" s="11">
        <f t="shared" si="128"/>
        <v>17.195345648786997</v>
      </c>
      <c r="Q506" s="1">
        <f t="shared" si="129"/>
        <v>152.38399999999999</v>
      </c>
      <c r="S506" s="14" t="str">
        <f t="shared" si="130"/>
        <v>A</v>
      </c>
      <c r="U506" s="1">
        <f t="shared" si="131"/>
        <v>152.38399999999999</v>
      </c>
      <c r="V506" s="1">
        <f t="shared" si="132"/>
        <v>382.34300000000002</v>
      </c>
      <c r="W506" s="1">
        <f t="shared" si="133"/>
        <v>17.195345648786997</v>
      </c>
      <c r="X506" s="20">
        <f t="shared" si="134"/>
        <v>7.4799753572223437</v>
      </c>
      <c r="Y506" s="22">
        <f t="shared" si="135"/>
        <v>3</v>
      </c>
      <c r="AA506" s="47"/>
    </row>
    <row r="507" spans="1:27" hidden="1" x14ac:dyDescent="0.25">
      <c r="A507" s="57" t="s">
        <v>39</v>
      </c>
      <c r="B507" s="1">
        <v>138.68799999999999</v>
      </c>
      <c r="C507" s="1">
        <v>138.43199999999999</v>
      </c>
      <c r="D507" s="1">
        <v>415.35399999999998</v>
      </c>
      <c r="E507" s="1">
        <v>381.65300000000002</v>
      </c>
      <c r="G507" s="1">
        <f t="shared" si="119"/>
        <v>33.700999999999965</v>
      </c>
      <c r="H507" s="1">
        <f t="shared" si="120"/>
        <v>0.25600000000000023</v>
      </c>
      <c r="I507" s="2">
        <f t="shared" si="121"/>
        <v>398.73983999999996</v>
      </c>
      <c r="J507" s="2">
        <f t="shared" si="122"/>
        <v>390.43275999999997</v>
      </c>
      <c r="K507" s="2">
        <f t="shared" si="123"/>
        <v>382.12567999999999</v>
      </c>
      <c r="L507" s="10">
        <f t="shared" si="124"/>
        <v>3</v>
      </c>
      <c r="M507" s="73" t="str">
        <f t="shared" si="125"/>
        <v/>
      </c>
      <c r="N507">
        <f t="shared" si="126"/>
        <v>3</v>
      </c>
      <c r="O507" s="12">
        <f t="shared" si="127"/>
        <v>154.33785889160916</v>
      </c>
      <c r="P507" s="11">
        <f t="shared" si="128"/>
        <v>15.649858891609171</v>
      </c>
      <c r="Q507" s="1">
        <f t="shared" si="129"/>
        <v>138.68799999999999</v>
      </c>
      <c r="S507" s="14" t="str">
        <f t="shared" si="130"/>
        <v>A</v>
      </c>
      <c r="U507" s="1">
        <f t="shared" si="131"/>
        <v>138.68799999999999</v>
      </c>
      <c r="V507" s="1">
        <f t="shared" si="132"/>
        <v>381.65300000000002</v>
      </c>
      <c r="W507" s="1">
        <f t="shared" si="133"/>
        <v>15.649858891609171</v>
      </c>
      <c r="X507" s="20">
        <f t="shared" si="134"/>
        <v>6.8076886178499896</v>
      </c>
      <c r="Y507" s="22">
        <f t="shared" si="135"/>
        <v>3</v>
      </c>
      <c r="AA507" s="47"/>
    </row>
    <row r="508" spans="1:27" hidden="1" x14ac:dyDescent="0.25">
      <c r="A508" s="57" t="s">
        <v>39</v>
      </c>
      <c r="B508" s="1">
        <v>130.048</v>
      </c>
      <c r="C508" s="1">
        <v>129.72800000000001</v>
      </c>
      <c r="D508" s="1">
        <v>416.91300000000001</v>
      </c>
      <c r="E508" s="1">
        <v>383.11</v>
      </c>
      <c r="G508" s="1">
        <f t="shared" si="119"/>
        <v>33.802999999999997</v>
      </c>
      <c r="H508" s="1">
        <f t="shared" si="120"/>
        <v>0.31999999999999318</v>
      </c>
      <c r="I508" s="2">
        <f t="shared" si="121"/>
        <v>400.23648000000003</v>
      </c>
      <c r="J508" s="2">
        <f t="shared" si="122"/>
        <v>391.89822000000004</v>
      </c>
      <c r="K508" s="2">
        <f t="shared" si="123"/>
        <v>383.55995999999999</v>
      </c>
      <c r="L508" s="10">
        <f t="shared" si="124"/>
        <v>3</v>
      </c>
      <c r="M508" s="73" t="str">
        <f t="shared" si="125"/>
        <v/>
      </c>
      <c r="N508">
        <f t="shared" si="126"/>
        <v>3</v>
      </c>
      <c r="O508" s="12">
        <f t="shared" si="127"/>
        <v>144.72290229245493</v>
      </c>
      <c r="P508" s="11">
        <f t="shared" si="128"/>
        <v>14.674902292454931</v>
      </c>
      <c r="Q508" s="1">
        <f t="shared" si="129"/>
        <v>130.048</v>
      </c>
      <c r="S508" s="14" t="str">
        <f t="shared" si="130"/>
        <v>A</v>
      </c>
      <c r="U508" s="1">
        <f t="shared" si="131"/>
        <v>130.048</v>
      </c>
      <c r="V508" s="1">
        <f t="shared" si="132"/>
        <v>383.11</v>
      </c>
      <c r="W508" s="1">
        <f t="shared" si="133"/>
        <v>14.674902292454931</v>
      </c>
      <c r="X508" s="20">
        <f t="shared" si="134"/>
        <v>6.3835824972178949</v>
      </c>
      <c r="Y508" s="22">
        <f t="shared" si="135"/>
        <v>3</v>
      </c>
      <c r="AA508" s="47"/>
    </row>
    <row r="509" spans="1:27" hidden="1" x14ac:dyDescent="0.25">
      <c r="A509" s="57" t="s">
        <v>39</v>
      </c>
      <c r="B509" s="1">
        <v>122.304</v>
      </c>
      <c r="C509" s="1">
        <v>122.048</v>
      </c>
      <c r="D509" s="1">
        <v>418.01400000000001</v>
      </c>
      <c r="E509" s="1">
        <v>384.09100000000001</v>
      </c>
      <c r="G509" s="1">
        <f t="shared" si="119"/>
        <v>33.923000000000002</v>
      </c>
      <c r="H509" s="1">
        <f t="shared" si="120"/>
        <v>0.25600000000000023</v>
      </c>
      <c r="I509" s="2">
        <f t="shared" si="121"/>
        <v>401.29344000000003</v>
      </c>
      <c r="J509" s="2">
        <f t="shared" si="122"/>
        <v>392.93315999999999</v>
      </c>
      <c r="K509" s="2">
        <f t="shared" si="123"/>
        <v>384.57288</v>
      </c>
      <c r="L509" s="10">
        <f t="shared" si="124"/>
        <v>3</v>
      </c>
      <c r="M509" s="73" t="str">
        <f t="shared" si="125"/>
        <v/>
      </c>
      <c r="N509">
        <f t="shared" si="126"/>
        <v>3</v>
      </c>
      <c r="O509" s="12">
        <f t="shared" si="127"/>
        <v>136.10505230358336</v>
      </c>
      <c r="P509" s="11">
        <f t="shared" si="128"/>
        <v>13.801052303583361</v>
      </c>
      <c r="Q509" s="1">
        <f t="shared" si="129"/>
        <v>122.304</v>
      </c>
      <c r="S509" s="14" t="str">
        <f t="shared" si="130"/>
        <v>A</v>
      </c>
      <c r="U509" s="1">
        <f t="shared" si="131"/>
        <v>122.304</v>
      </c>
      <c r="V509" s="1">
        <f t="shared" si="132"/>
        <v>384.09100000000001</v>
      </c>
      <c r="W509" s="1">
        <f t="shared" si="133"/>
        <v>13.801052303583361</v>
      </c>
      <c r="X509" s="20">
        <f t="shared" si="134"/>
        <v>6.003457752058762</v>
      </c>
      <c r="Y509" s="22">
        <f t="shared" si="135"/>
        <v>3</v>
      </c>
      <c r="AA509" s="47"/>
    </row>
    <row r="510" spans="1:27" hidden="1" x14ac:dyDescent="0.25">
      <c r="A510" s="57" t="s">
        <v>39</v>
      </c>
      <c r="B510" s="1">
        <v>96.64</v>
      </c>
      <c r="C510" s="1">
        <v>96.384</v>
      </c>
      <c r="D510" s="1">
        <v>419.04500000000002</v>
      </c>
      <c r="E510" s="1">
        <v>379.29899999999998</v>
      </c>
      <c r="G510" s="1">
        <f t="shared" si="119"/>
        <v>39.746000000000038</v>
      </c>
      <c r="H510" s="1">
        <f t="shared" si="120"/>
        <v>0.25600000000000023</v>
      </c>
      <c r="I510" s="2">
        <f t="shared" si="121"/>
        <v>402.28320000000002</v>
      </c>
      <c r="J510" s="2">
        <f t="shared" si="122"/>
        <v>393.90230000000003</v>
      </c>
      <c r="K510" s="2">
        <f t="shared" si="123"/>
        <v>385.52140000000003</v>
      </c>
      <c r="L510" s="10">
        <f t="shared" si="124"/>
        <v>0</v>
      </c>
      <c r="M510" s="73">
        <f t="shared" si="125"/>
        <v>0</v>
      </c>
      <c r="N510">
        <f t="shared" si="126"/>
        <v>0</v>
      </c>
      <c r="O510" s="12">
        <f t="shared" si="127"/>
        <v>96.64</v>
      </c>
      <c r="P510" s="11">
        <f t="shared" si="128"/>
        <v>0</v>
      </c>
      <c r="Q510" s="1">
        <f t="shared" si="129"/>
        <v>96.64</v>
      </c>
      <c r="S510" s="14" t="str">
        <f t="shared" si="130"/>
        <v>A</v>
      </c>
      <c r="U510" s="1">
        <f t="shared" si="131"/>
        <v>96.64</v>
      </c>
      <c r="V510" s="1">
        <f t="shared" si="132"/>
        <v>379.29899999999998</v>
      </c>
      <c r="W510" s="1">
        <f t="shared" si="133"/>
        <v>0</v>
      </c>
      <c r="X510" s="20">
        <f t="shared" si="134"/>
        <v>0</v>
      </c>
      <c r="Y510" s="22">
        <f t="shared" si="135"/>
        <v>0</v>
      </c>
      <c r="AA510" s="47"/>
    </row>
    <row r="511" spans="1:27" hidden="1" x14ac:dyDescent="0.25">
      <c r="A511" s="57" t="s">
        <v>39</v>
      </c>
      <c r="B511" s="1">
        <v>66.816000000000003</v>
      </c>
      <c r="C511" s="1">
        <v>66.56</v>
      </c>
      <c r="D511" s="1">
        <v>420.47199999999998</v>
      </c>
      <c r="E511" s="1">
        <v>380.68</v>
      </c>
      <c r="G511" s="1">
        <f t="shared" si="119"/>
        <v>39.791999999999973</v>
      </c>
      <c r="H511" s="1">
        <f t="shared" si="120"/>
        <v>0.25600000000000023</v>
      </c>
      <c r="I511" s="2">
        <f t="shared" si="121"/>
        <v>403.65312</v>
      </c>
      <c r="J511" s="2">
        <f t="shared" si="122"/>
        <v>395.24367999999998</v>
      </c>
      <c r="K511" s="2">
        <f t="shared" si="123"/>
        <v>386.83423999999997</v>
      </c>
      <c r="L511" s="10">
        <f t="shared" si="124"/>
        <v>0</v>
      </c>
      <c r="M511" s="73" t="str">
        <f t="shared" si="125"/>
        <v/>
      </c>
      <c r="N511">
        <f t="shared" si="126"/>
        <v>0</v>
      </c>
      <c r="O511" s="12">
        <f t="shared" si="127"/>
        <v>66.816000000000003</v>
      </c>
      <c r="P511" s="11">
        <f t="shared" si="128"/>
        <v>0</v>
      </c>
      <c r="Q511" s="1">
        <f t="shared" si="129"/>
        <v>66.816000000000003</v>
      </c>
      <c r="S511" s="14" t="str">
        <f t="shared" si="130"/>
        <v>A</v>
      </c>
      <c r="U511" s="1">
        <f t="shared" si="131"/>
        <v>66.816000000000003</v>
      </c>
      <c r="V511" s="1">
        <f t="shared" si="132"/>
        <v>380.68</v>
      </c>
      <c r="W511" s="1">
        <f t="shared" si="133"/>
        <v>0</v>
      </c>
      <c r="X511" s="20">
        <f t="shared" si="134"/>
        <v>0</v>
      </c>
      <c r="Y511" s="22">
        <f t="shared" si="135"/>
        <v>0</v>
      </c>
      <c r="AA511" s="47"/>
    </row>
    <row r="512" spans="1:27" hidden="1" x14ac:dyDescent="0.25">
      <c r="A512" s="57" t="s">
        <v>39</v>
      </c>
      <c r="B512" s="1">
        <v>55.423999999999999</v>
      </c>
      <c r="C512" s="1">
        <v>55.167999999999999</v>
      </c>
      <c r="D512" s="1">
        <v>421.55099999999999</v>
      </c>
      <c r="E512" s="1">
        <v>381.70400000000001</v>
      </c>
      <c r="G512" s="1">
        <f t="shared" si="119"/>
        <v>39.84699999999998</v>
      </c>
      <c r="H512" s="1">
        <f t="shared" si="120"/>
        <v>0.25600000000000023</v>
      </c>
      <c r="I512" s="2">
        <f t="shared" si="121"/>
        <v>404.68896000000001</v>
      </c>
      <c r="J512" s="2">
        <f t="shared" si="122"/>
        <v>396.25793999999996</v>
      </c>
      <c r="K512" s="2">
        <f t="shared" si="123"/>
        <v>387.82691999999997</v>
      </c>
      <c r="L512" s="10">
        <f t="shared" si="124"/>
        <v>0</v>
      </c>
      <c r="M512" s="73" t="str">
        <f t="shared" si="125"/>
        <v/>
      </c>
      <c r="N512">
        <f t="shared" si="126"/>
        <v>0</v>
      </c>
      <c r="O512" s="12">
        <f t="shared" si="127"/>
        <v>55.423999999999999</v>
      </c>
      <c r="P512" s="11">
        <f t="shared" si="128"/>
        <v>0</v>
      </c>
      <c r="Q512" s="1">
        <f t="shared" si="129"/>
        <v>55.423999999999999</v>
      </c>
      <c r="S512" s="14" t="str">
        <f t="shared" si="130"/>
        <v>A</v>
      </c>
      <c r="U512" s="1">
        <f t="shared" si="131"/>
        <v>55.423999999999999</v>
      </c>
      <c r="V512" s="1">
        <f t="shared" si="132"/>
        <v>381.70400000000001</v>
      </c>
      <c r="W512" s="1">
        <f t="shared" si="133"/>
        <v>0</v>
      </c>
      <c r="X512" s="20">
        <f t="shared" si="134"/>
        <v>0</v>
      </c>
      <c r="Y512" s="22">
        <f t="shared" si="135"/>
        <v>0</v>
      </c>
      <c r="AA512" s="47"/>
    </row>
    <row r="513" spans="1:34" x14ac:dyDescent="0.25">
      <c r="A513" s="57" t="s">
        <v>39</v>
      </c>
      <c r="B513" s="1">
        <v>43.712000000000003</v>
      </c>
      <c r="C513" s="1">
        <v>43.52</v>
      </c>
      <c r="D513" s="1">
        <v>422.13799999999998</v>
      </c>
      <c r="E513" s="1">
        <v>382.26900000000001</v>
      </c>
      <c r="G513" s="1">
        <f t="shared" si="119"/>
        <v>39.868999999999971</v>
      </c>
      <c r="H513" s="1">
        <f t="shared" si="120"/>
        <v>0.19200000000000017</v>
      </c>
      <c r="I513" s="2">
        <f t="shared" si="121"/>
        <v>405.25247999999999</v>
      </c>
      <c r="J513" s="2">
        <f t="shared" si="122"/>
        <v>396.80971999999997</v>
      </c>
      <c r="K513" s="2">
        <f t="shared" si="123"/>
        <v>388.36695999999995</v>
      </c>
      <c r="L513" s="10">
        <f t="shared" si="124"/>
        <v>0</v>
      </c>
      <c r="M513" s="73" t="str">
        <f t="shared" si="125"/>
        <v/>
      </c>
      <c r="N513">
        <f t="shared" si="126"/>
        <v>0</v>
      </c>
      <c r="O513" s="12">
        <f t="shared" si="127"/>
        <v>43.712000000000003</v>
      </c>
      <c r="P513" s="11">
        <f t="shared" si="128"/>
        <v>0</v>
      </c>
      <c r="Q513" s="1">
        <f t="shared" si="129"/>
        <v>43.712000000000003</v>
      </c>
      <c r="S513" s="14" t="str">
        <f t="shared" si="130"/>
        <v>A</v>
      </c>
      <c r="U513" s="1">
        <f t="shared" si="131"/>
        <v>43.712000000000003</v>
      </c>
      <c r="V513" s="1">
        <f t="shared" si="132"/>
        <v>382.26900000000001</v>
      </c>
      <c r="W513" s="1">
        <f t="shared" si="133"/>
        <v>0</v>
      </c>
      <c r="X513" s="20">
        <f t="shared" si="134"/>
        <v>0</v>
      </c>
      <c r="Y513" s="22">
        <f t="shared" si="135"/>
        <v>0</v>
      </c>
      <c r="Z513" s="32" t="s">
        <v>40</v>
      </c>
      <c r="AA513" s="47"/>
      <c r="AB513" s="32" t="str">
        <f>A513</f>
        <v>JJJJ-MM-TT SS:MM:SS</v>
      </c>
      <c r="AC513" s="1">
        <f>SUM(U513:U536)</f>
        <v>1378.4960000000001</v>
      </c>
      <c r="AD513" s="1">
        <f>AVERAGE(V513:V536)</f>
        <v>382.84658333333329</v>
      </c>
      <c r="AE513" s="1">
        <f>SUM(W513:W536)</f>
        <v>0</v>
      </c>
      <c r="AF513" s="1">
        <f>SUM(X513:X536)</f>
        <v>0</v>
      </c>
      <c r="AG513" s="35">
        <f>AVERAGE(Y513:Y536)</f>
        <v>0</v>
      </c>
      <c r="AH513" s="37" t="e">
        <f>DAY(A513)</f>
        <v>#VALUE!</v>
      </c>
    </row>
    <row r="514" spans="1:34" hidden="1" x14ac:dyDescent="0.25">
      <c r="A514" s="57" t="s">
        <v>39</v>
      </c>
      <c r="B514" s="1">
        <v>44.031999999999996</v>
      </c>
      <c r="C514" s="1">
        <v>43.776000000000003</v>
      </c>
      <c r="D514" s="1">
        <v>422.94299999999998</v>
      </c>
      <c r="E514" s="1">
        <v>382.99799999999999</v>
      </c>
      <c r="G514" s="1">
        <f t="shared" si="119"/>
        <v>39.944999999999993</v>
      </c>
      <c r="H514" s="1">
        <f t="shared" si="120"/>
        <v>0.25599999999999312</v>
      </c>
      <c r="I514" s="2">
        <f t="shared" si="121"/>
        <v>406.02528000000001</v>
      </c>
      <c r="J514" s="2">
        <f t="shared" si="122"/>
        <v>397.56641999999999</v>
      </c>
      <c r="K514" s="2">
        <f t="shared" si="123"/>
        <v>389.10755999999998</v>
      </c>
      <c r="L514" s="10">
        <f t="shared" si="124"/>
        <v>0</v>
      </c>
      <c r="M514" s="73" t="str">
        <f t="shared" si="125"/>
        <v/>
      </c>
      <c r="N514">
        <f t="shared" si="126"/>
        <v>0</v>
      </c>
      <c r="O514" s="12">
        <f t="shared" si="127"/>
        <v>44.031999999999996</v>
      </c>
      <c r="P514" s="11">
        <f t="shared" si="128"/>
        <v>0</v>
      </c>
      <c r="Q514" s="1">
        <f t="shared" si="129"/>
        <v>44.031999999999996</v>
      </c>
      <c r="S514" s="14" t="str">
        <f t="shared" si="130"/>
        <v>A</v>
      </c>
      <c r="U514" s="1">
        <f t="shared" si="131"/>
        <v>44.031999999999996</v>
      </c>
      <c r="V514" s="1">
        <f t="shared" si="132"/>
        <v>382.99799999999999</v>
      </c>
      <c r="W514" s="1">
        <f t="shared" si="133"/>
        <v>0</v>
      </c>
      <c r="X514" s="20">
        <f t="shared" si="134"/>
        <v>0</v>
      </c>
      <c r="Y514" s="22">
        <f t="shared" si="135"/>
        <v>0</v>
      </c>
      <c r="AA514" s="47"/>
    </row>
    <row r="515" spans="1:34" hidden="1" x14ac:dyDescent="0.25">
      <c r="A515" s="57" t="s">
        <v>39</v>
      </c>
      <c r="B515" s="1">
        <v>39.167999999999999</v>
      </c>
      <c r="C515" s="1">
        <v>38.975999999999999</v>
      </c>
      <c r="D515" s="1">
        <v>422.97800000000001</v>
      </c>
      <c r="E515" s="1">
        <v>383.06599999999997</v>
      </c>
      <c r="G515" s="1">
        <f t="shared" si="119"/>
        <v>39.912000000000035</v>
      </c>
      <c r="H515" s="1">
        <f t="shared" si="120"/>
        <v>0.19200000000000017</v>
      </c>
      <c r="I515" s="2">
        <f t="shared" si="121"/>
        <v>406.05887999999999</v>
      </c>
      <c r="J515" s="2">
        <f t="shared" si="122"/>
        <v>397.59932000000003</v>
      </c>
      <c r="K515" s="2">
        <f t="shared" si="123"/>
        <v>389.13976000000002</v>
      </c>
      <c r="L515" s="10">
        <f t="shared" si="124"/>
        <v>0</v>
      </c>
      <c r="M515" s="73" t="str">
        <f t="shared" si="125"/>
        <v/>
      </c>
      <c r="N515">
        <f t="shared" si="126"/>
        <v>0</v>
      </c>
      <c r="O515" s="12">
        <f t="shared" si="127"/>
        <v>39.167999999999999</v>
      </c>
      <c r="P515" s="11">
        <f t="shared" si="128"/>
        <v>0</v>
      </c>
      <c r="Q515" s="1">
        <f t="shared" si="129"/>
        <v>39.167999999999999</v>
      </c>
      <c r="S515" s="14" t="str">
        <f t="shared" si="130"/>
        <v>A</v>
      </c>
      <c r="U515" s="1">
        <f t="shared" si="131"/>
        <v>39.167999999999999</v>
      </c>
      <c r="V515" s="1">
        <f t="shared" si="132"/>
        <v>383.06599999999997</v>
      </c>
      <c r="W515" s="1">
        <f t="shared" si="133"/>
        <v>0</v>
      </c>
      <c r="X515" s="20">
        <f t="shared" si="134"/>
        <v>0</v>
      </c>
      <c r="Y515" s="22">
        <f t="shared" si="135"/>
        <v>0</v>
      </c>
      <c r="AA515" s="47"/>
    </row>
    <row r="516" spans="1:34" hidden="1" x14ac:dyDescent="0.25">
      <c r="A516" s="57" t="s">
        <v>39</v>
      </c>
      <c r="B516" s="1">
        <v>37.695999999999998</v>
      </c>
      <c r="C516" s="1">
        <v>37.503999999999998</v>
      </c>
      <c r="D516" s="1">
        <v>423.34</v>
      </c>
      <c r="E516" s="1">
        <v>383.404</v>
      </c>
      <c r="G516" s="1">
        <f t="shared" si="119"/>
        <v>39.935999999999979</v>
      </c>
      <c r="H516" s="1">
        <f t="shared" si="120"/>
        <v>0.19200000000000017</v>
      </c>
      <c r="I516" s="2">
        <f t="shared" si="121"/>
        <v>406.40639999999996</v>
      </c>
      <c r="J516" s="2">
        <f t="shared" si="122"/>
        <v>397.93959999999998</v>
      </c>
      <c r="K516" s="2">
        <f t="shared" si="123"/>
        <v>389.47280000000001</v>
      </c>
      <c r="L516" s="10">
        <f t="shared" si="124"/>
        <v>0</v>
      </c>
      <c r="M516" s="73" t="str">
        <f t="shared" si="125"/>
        <v/>
      </c>
      <c r="N516">
        <f t="shared" si="126"/>
        <v>0</v>
      </c>
      <c r="O516" s="12">
        <f t="shared" si="127"/>
        <v>37.695999999999998</v>
      </c>
      <c r="P516" s="11">
        <f t="shared" si="128"/>
        <v>0</v>
      </c>
      <c r="Q516" s="1">
        <f t="shared" si="129"/>
        <v>37.695999999999998</v>
      </c>
      <c r="S516" s="14" t="str">
        <f t="shared" si="130"/>
        <v>A</v>
      </c>
      <c r="U516" s="1">
        <f t="shared" si="131"/>
        <v>37.695999999999998</v>
      </c>
      <c r="V516" s="1">
        <f t="shared" si="132"/>
        <v>383.404</v>
      </c>
      <c r="W516" s="1">
        <f t="shared" si="133"/>
        <v>0</v>
      </c>
      <c r="X516" s="20">
        <f t="shared" si="134"/>
        <v>0</v>
      </c>
      <c r="Y516" s="22">
        <f t="shared" si="135"/>
        <v>0</v>
      </c>
      <c r="AA516" s="47"/>
    </row>
    <row r="517" spans="1:34" hidden="1" x14ac:dyDescent="0.25">
      <c r="A517" s="57" t="s">
        <v>39</v>
      </c>
      <c r="B517" s="1">
        <v>37.695999999999998</v>
      </c>
      <c r="C517" s="1">
        <v>37.44</v>
      </c>
      <c r="D517" s="1">
        <v>422.92500000000001</v>
      </c>
      <c r="E517" s="1">
        <v>383.03300000000002</v>
      </c>
      <c r="G517" s="1">
        <f t="shared" si="119"/>
        <v>39.891999999999996</v>
      </c>
      <c r="H517" s="1">
        <f t="shared" si="120"/>
        <v>0.25600000000000023</v>
      </c>
      <c r="I517" s="2">
        <f t="shared" si="121"/>
        <v>406.00800000000004</v>
      </c>
      <c r="J517" s="2">
        <f t="shared" si="122"/>
        <v>397.54950000000002</v>
      </c>
      <c r="K517" s="2">
        <f t="shared" si="123"/>
        <v>389.09100000000001</v>
      </c>
      <c r="L517" s="10">
        <f t="shared" si="124"/>
        <v>0</v>
      </c>
      <c r="M517" s="73" t="str">
        <f t="shared" si="125"/>
        <v/>
      </c>
      <c r="N517">
        <f t="shared" si="126"/>
        <v>0</v>
      </c>
      <c r="O517" s="12">
        <f t="shared" si="127"/>
        <v>37.695999999999998</v>
      </c>
      <c r="P517" s="11">
        <f t="shared" si="128"/>
        <v>0</v>
      </c>
      <c r="Q517" s="1">
        <f t="shared" si="129"/>
        <v>37.695999999999998</v>
      </c>
      <c r="S517" s="14" t="str">
        <f t="shared" si="130"/>
        <v>A</v>
      </c>
      <c r="U517" s="1">
        <f t="shared" si="131"/>
        <v>37.695999999999998</v>
      </c>
      <c r="V517" s="1">
        <f t="shared" si="132"/>
        <v>383.03300000000002</v>
      </c>
      <c r="W517" s="1">
        <f t="shared" si="133"/>
        <v>0</v>
      </c>
      <c r="X517" s="20">
        <f t="shared" si="134"/>
        <v>0</v>
      </c>
      <c r="Y517" s="22">
        <f t="shared" si="135"/>
        <v>0</v>
      </c>
      <c r="AA517" s="47"/>
    </row>
    <row r="518" spans="1:34" hidden="1" x14ac:dyDescent="0.25">
      <c r="A518" s="57" t="s">
        <v>39</v>
      </c>
      <c r="B518" s="1">
        <v>46.847999999999999</v>
      </c>
      <c r="C518" s="1">
        <v>46.655999999999999</v>
      </c>
      <c r="D518" s="1">
        <v>422.49200000000002</v>
      </c>
      <c r="E518" s="1">
        <v>382.61200000000002</v>
      </c>
      <c r="G518" s="1">
        <f t="shared" si="119"/>
        <v>39.879999999999995</v>
      </c>
      <c r="H518" s="1">
        <f t="shared" si="120"/>
        <v>0.19200000000000017</v>
      </c>
      <c r="I518" s="2">
        <f t="shared" si="121"/>
        <v>405.59232000000003</v>
      </c>
      <c r="J518" s="2">
        <f t="shared" si="122"/>
        <v>397.14248000000003</v>
      </c>
      <c r="K518" s="2">
        <f t="shared" si="123"/>
        <v>388.69264000000004</v>
      </c>
      <c r="L518" s="10">
        <f t="shared" si="124"/>
        <v>0</v>
      </c>
      <c r="M518" s="73" t="str">
        <f t="shared" si="125"/>
        <v/>
      </c>
      <c r="N518">
        <f t="shared" si="126"/>
        <v>0</v>
      </c>
      <c r="O518" s="12">
        <f t="shared" si="127"/>
        <v>46.847999999999999</v>
      </c>
      <c r="P518" s="11">
        <f t="shared" si="128"/>
        <v>0</v>
      </c>
      <c r="Q518" s="1">
        <f t="shared" si="129"/>
        <v>46.847999999999999</v>
      </c>
      <c r="S518" s="14" t="str">
        <f t="shared" si="130"/>
        <v>A</v>
      </c>
      <c r="U518" s="1">
        <f t="shared" si="131"/>
        <v>46.847999999999999</v>
      </c>
      <c r="V518" s="1">
        <f t="shared" si="132"/>
        <v>382.61200000000002</v>
      </c>
      <c r="W518" s="1">
        <f t="shared" si="133"/>
        <v>0</v>
      </c>
      <c r="X518" s="20">
        <f t="shared" si="134"/>
        <v>0</v>
      </c>
      <c r="Y518" s="22">
        <f t="shared" si="135"/>
        <v>0</v>
      </c>
      <c r="AA518" s="47"/>
    </row>
    <row r="519" spans="1:34" hidden="1" x14ac:dyDescent="0.25">
      <c r="A519" s="57" t="s">
        <v>39</v>
      </c>
      <c r="B519" s="1">
        <v>64.191999999999993</v>
      </c>
      <c r="C519" s="1">
        <v>63.936</v>
      </c>
      <c r="D519" s="1">
        <v>422.04500000000002</v>
      </c>
      <c r="E519" s="1">
        <v>382.16800000000001</v>
      </c>
      <c r="G519" s="1">
        <f t="shared" si="119"/>
        <v>39.87700000000001</v>
      </c>
      <c r="H519" s="1">
        <f t="shared" si="120"/>
        <v>0.25599999999999312</v>
      </c>
      <c r="I519" s="2">
        <f t="shared" si="121"/>
        <v>405.16320000000002</v>
      </c>
      <c r="J519" s="2">
        <f t="shared" si="122"/>
        <v>396.72230000000002</v>
      </c>
      <c r="K519" s="2">
        <f t="shared" si="123"/>
        <v>388.28140000000002</v>
      </c>
      <c r="L519" s="10">
        <f t="shared" si="124"/>
        <v>0</v>
      </c>
      <c r="M519" s="73" t="str">
        <f t="shared" si="125"/>
        <v/>
      </c>
      <c r="N519">
        <f t="shared" si="126"/>
        <v>0</v>
      </c>
      <c r="O519" s="12">
        <f t="shared" si="127"/>
        <v>64.191999999999993</v>
      </c>
      <c r="P519" s="11">
        <f t="shared" si="128"/>
        <v>0</v>
      </c>
      <c r="Q519" s="1">
        <f t="shared" si="129"/>
        <v>64.191999999999993</v>
      </c>
      <c r="S519" s="14" t="str">
        <f t="shared" si="130"/>
        <v>A</v>
      </c>
      <c r="U519" s="1">
        <f t="shared" si="131"/>
        <v>64.191999999999993</v>
      </c>
      <c r="V519" s="1">
        <f t="shared" si="132"/>
        <v>382.16800000000001</v>
      </c>
      <c r="W519" s="1">
        <f t="shared" si="133"/>
        <v>0</v>
      </c>
      <c r="X519" s="20">
        <f t="shared" si="134"/>
        <v>0</v>
      </c>
      <c r="Y519" s="22">
        <f t="shared" si="135"/>
        <v>0</v>
      </c>
      <c r="AA519" s="47"/>
    </row>
    <row r="520" spans="1:34" hidden="1" x14ac:dyDescent="0.25">
      <c r="A520" s="57" t="s">
        <v>39</v>
      </c>
      <c r="B520" s="1">
        <v>73.983999999999995</v>
      </c>
      <c r="C520" s="1">
        <v>73.727999999999994</v>
      </c>
      <c r="D520" s="1">
        <v>422.08199999999999</v>
      </c>
      <c r="E520" s="1">
        <v>382.16800000000001</v>
      </c>
      <c r="G520" s="1">
        <f t="shared" si="119"/>
        <v>39.913999999999987</v>
      </c>
      <c r="H520" s="1">
        <f t="shared" si="120"/>
        <v>0.25600000000000023</v>
      </c>
      <c r="I520" s="2">
        <f t="shared" si="121"/>
        <v>405.19871999999998</v>
      </c>
      <c r="J520" s="2">
        <f t="shared" si="122"/>
        <v>396.75707999999997</v>
      </c>
      <c r="K520" s="2">
        <f t="shared" si="123"/>
        <v>388.31543999999997</v>
      </c>
      <c r="L520" s="10">
        <f t="shared" si="124"/>
        <v>0</v>
      </c>
      <c r="M520" s="73" t="str">
        <f t="shared" si="125"/>
        <v/>
      </c>
      <c r="N520">
        <f t="shared" si="126"/>
        <v>0</v>
      </c>
      <c r="O520" s="12">
        <f t="shared" si="127"/>
        <v>73.983999999999995</v>
      </c>
      <c r="P520" s="11">
        <f t="shared" si="128"/>
        <v>0</v>
      </c>
      <c r="Q520" s="1">
        <f t="shared" si="129"/>
        <v>73.983999999999995</v>
      </c>
      <c r="S520" s="14" t="str">
        <f t="shared" si="130"/>
        <v>A</v>
      </c>
      <c r="U520" s="1">
        <f t="shared" si="131"/>
        <v>73.983999999999995</v>
      </c>
      <c r="V520" s="1">
        <f t="shared" si="132"/>
        <v>382.16800000000001</v>
      </c>
      <c r="W520" s="1">
        <f t="shared" si="133"/>
        <v>0</v>
      </c>
      <c r="X520" s="20">
        <f t="shared" si="134"/>
        <v>0</v>
      </c>
      <c r="Y520" s="22">
        <f t="shared" si="135"/>
        <v>0</v>
      </c>
      <c r="AA520" s="47"/>
    </row>
    <row r="521" spans="1:34" hidden="1" x14ac:dyDescent="0.25">
      <c r="A521" s="57" t="s">
        <v>39</v>
      </c>
      <c r="B521" s="1">
        <v>94.784000000000006</v>
      </c>
      <c r="C521" s="1">
        <v>94.591999999999999</v>
      </c>
      <c r="D521" s="1">
        <v>421.29300000000001</v>
      </c>
      <c r="E521" s="1">
        <v>381.37200000000001</v>
      </c>
      <c r="G521" s="1">
        <f t="shared" ref="G521:G584" si="136">D521-E521</f>
        <v>39.920999999999992</v>
      </c>
      <c r="H521" s="1">
        <f t="shared" ref="H521:H584" si="137">B521-C521</f>
        <v>0.19200000000000728</v>
      </c>
      <c r="I521" s="2">
        <f t="shared" ref="I521:I584" si="138">D521-((D521/100)*I$8)</f>
        <v>404.44128000000001</v>
      </c>
      <c r="J521" s="2">
        <f t="shared" ref="J521:J584" si="139">D521-((D521/100)*J$8)</f>
        <v>396.01542000000001</v>
      </c>
      <c r="K521" s="2">
        <f t="shared" ref="K521:K584" si="140">D521-((D521/100)*K$8)</f>
        <v>387.58956000000001</v>
      </c>
      <c r="L521" s="10">
        <f t="shared" ref="L521:L584" si="141">IF(AND(G521&lt;&gt;"",H521&lt;&gt;"",E521&gt;312),IF(AND(E521&gt;(I521-P$1),E521&lt;(I521+P$1)),N$4,IF(AND(E521&gt;(J521-P$1),E521&lt;(J521+P$1)),N$5,IF(AND(E521&gt;(K521-P$1),E521&lt;(K521+P$1)),N$6,0))),"0")</f>
        <v>0</v>
      </c>
      <c r="M521" s="73" t="str">
        <f t="shared" ref="M521:M584" si="142">IF(L520&lt;&gt;L521,L521,"")</f>
        <v/>
      </c>
      <c r="N521">
        <f t="shared" ref="N521:N584" si="143">L521</f>
        <v>0</v>
      </c>
      <c r="O521" s="12">
        <f t="shared" ref="O521:O584" si="144">IF(N521=1,(B521+(B521/(100-Q$4)*Q$4)),IF(N521=2,(B521+(B521/(100-Q$5)*Q$5)),IF(N521=3,(B521+(B521/(100-Q$6)*Q$6)),B521)))</f>
        <v>94.784000000000006</v>
      </c>
      <c r="P521" s="11">
        <f t="shared" ref="P521:P584" si="145">IF(O521&lt;&gt;"",O521-B521,"")</f>
        <v>0</v>
      </c>
      <c r="Q521" s="1">
        <f t="shared" ref="Q521:Q584" si="146">O521-P521</f>
        <v>94.784000000000006</v>
      </c>
      <c r="S521" s="14" t="str">
        <f t="shared" ref="S521:S584" si="147">IF(ROUND(B521,3)=ROUND(Q521,3),"A","B")</f>
        <v>A</v>
      </c>
      <c r="U521" s="1">
        <f t="shared" ref="U521:U584" si="148">B521</f>
        <v>94.784000000000006</v>
      </c>
      <c r="V521" s="1">
        <f t="shared" ref="V521:V584" si="149">E521</f>
        <v>381.37200000000001</v>
      </c>
      <c r="W521" s="1">
        <f t="shared" ref="W521:W584" si="150">P521</f>
        <v>0</v>
      </c>
      <c r="X521" s="20">
        <f t="shared" ref="X521:X584" si="151">W521*X$6</f>
        <v>0</v>
      </c>
      <c r="Y521" s="22">
        <f t="shared" ref="Y521:Y584" si="152">L521</f>
        <v>0</v>
      </c>
      <c r="AA521" s="47"/>
    </row>
    <row r="522" spans="1:34" hidden="1" x14ac:dyDescent="0.25">
      <c r="A522" s="57" t="s">
        <v>39</v>
      </c>
      <c r="B522" s="1">
        <v>101.248</v>
      </c>
      <c r="C522" s="1">
        <v>100.992</v>
      </c>
      <c r="D522" s="1">
        <v>421.38499999999999</v>
      </c>
      <c r="E522" s="1">
        <v>381.48200000000003</v>
      </c>
      <c r="G522" s="1">
        <f t="shared" si="136"/>
        <v>39.902999999999963</v>
      </c>
      <c r="H522" s="1">
        <f t="shared" si="137"/>
        <v>0.25600000000000023</v>
      </c>
      <c r="I522" s="2">
        <f t="shared" si="138"/>
        <v>404.52960000000002</v>
      </c>
      <c r="J522" s="2">
        <f t="shared" si="139"/>
        <v>396.1019</v>
      </c>
      <c r="K522" s="2">
        <f t="shared" si="140"/>
        <v>387.67419999999998</v>
      </c>
      <c r="L522" s="10">
        <f t="shared" si="141"/>
        <v>0</v>
      </c>
      <c r="M522" s="73" t="str">
        <f t="shared" si="142"/>
        <v/>
      </c>
      <c r="N522">
        <f t="shared" si="143"/>
        <v>0</v>
      </c>
      <c r="O522" s="12">
        <f t="shared" si="144"/>
        <v>101.248</v>
      </c>
      <c r="P522" s="11">
        <f t="shared" si="145"/>
        <v>0</v>
      </c>
      <c r="Q522" s="1">
        <f t="shared" si="146"/>
        <v>101.248</v>
      </c>
      <c r="S522" s="14" t="str">
        <f t="shared" si="147"/>
        <v>A</v>
      </c>
      <c r="U522" s="1">
        <f t="shared" si="148"/>
        <v>101.248</v>
      </c>
      <c r="V522" s="1">
        <f t="shared" si="149"/>
        <v>381.48200000000003</v>
      </c>
      <c r="W522" s="1">
        <f t="shared" si="150"/>
        <v>0</v>
      </c>
      <c r="X522" s="20">
        <f t="shared" si="151"/>
        <v>0</v>
      </c>
      <c r="Y522" s="22">
        <f t="shared" si="152"/>
        <v>0</v>
      </c>
      <c r="AA522" s="47"/>
    </row>
    <row r="523" spans="1:34" hidden="1" x14ac:dyDescent="0.25">
      <c r="A523" s="57" t="s">
        <v>39</v>
      </c>
      <c r="B523" s="1">
        <v>109.88800000000001</v>
      </c>
      <c r="C523" s="1">
        <v>109.63200000000001</v>
      </c>
      <c r="D523" s="1">
        <v>421.59100000000001</v>
      </c>
      <c r="E523" s="1">
        <v>381.62700000000001</v>
      </c>
      <c r="G523" s="1">
        <f t="shared" si="136"/>
        <v>39.963999999999999</v>
      </c>
      <c r="H523" s="1">
        <f t="shared" si="137"/>
        <v>0.25600000000000023</v>
      </c>
      <c r="I523" s="2">
        <f t="shared" si="138"/>
        <v>404.72736000000003</v>
      </c>
      <c r="J523" s="2">
        <f t="shared" si="139"/>
        <v>396.29554000000002</v>
      </c>
      <c r="K523" s="2">
        <f t="shared" si="140"/>
        <v>387.86372</v>
      </c>
      <c r="L523" s="10">
        <f t="shared" si="141"/>
        <v>0</v>
      </c>
      <c r="M523" s="73" t="str">
        <f t="shared" si="142"/>
        <v/>
      </c>
      <c r="N523">
        <f t="shared" si="143"/>
        <v>0</v>
      </c>
      <c r="O523" s="12">
        <f t="shared" si="144"/>
        <v>109.88800000000001</v>
      </c>
      <c r="P523" s="11">
        <f t="shared" si="145"/>
        <v>0</v>
      </c>
      <c r="Q523" s="1">
        <f t="shared" si="146"/>
        <v>109.88800000000001</v>
      </c>
      <c r="S523" s="14" t="str">
        <f t="shared" si="147"/>
        <v>A</v>
      </c>
      <c r="U523" s="1">
        <f t="shared" si="148"/>
        <v>109.88800000000001</v>
      </c>
      <c r="V523" s="1">
        <f t="shared" si="149"/>
        <v>381.62700000000001</v>
      </c>
      <c r="W523" s="1">
        <f t="shared" si="150"/>
        <v>0</v>
      </c>
      <c r="X523" s="20">
        <f t="shared" si="151"/>
        <v>0</v>
      </c>
      <c r="Y523" s="22">
        <f t="shared" si="152"/>
        <v>0</v>
      </c>
      <c r="AA523" s="47"/>
    </row>
    <row r="524" spans="1:34" hidden="1" x14ac:dyDescent="0.25">
      <c r="A524" s="57" t="s">
        <v>39</v>
      </c>
      <c r="B524" s="1">
        <v>110.91200000000001</v>
      </c>
      <c r="C524" s="1">
        <v>110.592</v>
      </c>
      <c r="D524" s="1">
        <v>421.80700000000002</v>
      </c>
      <c r="E524" s="1">
        <v>381.83100000000002</v>
      </c>
      <c r="G524" s="1">
        <f t="shared" si="136"/>
        <v>39.975999999999999</v>
      </c>
      <c r="H524" s="1">
        <f t="shared" si="137"/>
        <v>0.32000000000000739</v>
      </c>
      <c r="I524" s="2">
        <f t="shared" si="138"/>
        <v>404.93472000000003</v>
      </c>
      <c r="J524" s="2">
        <f t="shared" si="139"/>
        <v>396.49858</v>
      </c>
      <c r="K524" s="2">
        <f t="shared" si="140"/>
        <v>388.06244000000004</v>
      </c>
      <c r="L524" s="10">
        <f t="shared" si="141"/>
        <v>0</v>
      </c>
      <c r="M524" s="73" t="str">
        <f t="shared" si="142"/>
        <v/>
      </c>
      <c r="N524">
        <f t="shared" si="143"/>
        <v>0</v>
      </c>
      <c r="O524" s="12">
        <f t="shared" si="144"/>
        <v>110.91200000000001</v>
      </c>
      <c r="P524" s="11">
        <f t="shared" si="145"/>
        <v>0</v>
      </c>
      <c r="Q524" s="1">
        <f t="shared" si="146"/>
        <v>110.91200000000001</v>
      </c>
      <c r="S524" s="14" t="str">
        <f t="shared" si="147"/>
        <v>A</v>
      </c>
      <c r="U524" s="1">
        <f t="shared" si="148"/>
        <v>110.91200000000001</v>
      </c>
      <c r="V524" s="1">
        <f t="shared" si="149"/>
        <v>381.83100000000002</v>
      </c>
      <c r="W524" s="1">
        <f t="shared" si="150"/>
        <v>0</v>
      </c>
      <c r="X524" s="20">
        <f t="shared" si="151"/>
        <v>0</v>
      </c>
      <c r="Y524" s="22">
        <f t="shared" si="152"/>
        <v>0</v>
      </c>
      <c r="AA524" s="47"/>
    </row>
    <row r="525" spans="1:34" hidden="1" x14ac:dyDescent="0.25">
      <c r="A525" s="57" t="s">
        <v>39</v>
      </c>
      <c r="B525" s="1">
        <v>84.8</v>
      </c>
      <c r="C525" s="1">
        <v>84.608000000000004</v>
      </c>
      <c r="D525" s="1">
        <v>422.072</v>
      </c>
      <c r="E525" s="1">
        <v>382.12099999999998</v>
      </c>
      <c r="G525" s="1">
        <f t="shared" si="136"/>
        <v>39.951000000000022</v>
      </c>
      <c r="H525" s="1">
        <f t="shared" si="137"/>
        <v>0.19199999999999307</v>
      </c>
      <c r="I525" s="2">
        <f t="shared" si="138"/>
        <v>405.18912</v>
      </c>
      <c r="J525" s="2">
        <f t="shared" si="139"/>
        <v>396.74768</v>
      </c>
      <c r="K525" s="2">
        <f t="shared" si="140"/>
        <v>388.30624</v>
      </c>
      <c r="L525" s="10">
        <f t="shared" si="141"/>
        <v>0</v>
      </c>
      <c r="M525" s="73" t="str">
        <f t="shared" si="142"/>
        <v/>
      </c>
      <c r="N525">
        <f t="shared" si="143"/>
        <v>0</v>
      </c>
      <c r="O525" s="12">
        <f t="shared" si="144"/>
        <v>84.8</v>
      </c>
      <c r="P525" s="11">
        <f t="shared" si="145"/>
        <v>0</v>
      </c>
      <c r="Q525" s="1">
        <f t="shared" si="146"/>
        <v>84.8</v>
      </c>
      <c r="S525" s="14" t="str">
        <f t="shared" si="147"/>
        <v>A</v>
      </c>
      <c r="U525" s="1">
        <f t="shared" si="148"/>
        <v>84.8</v>
      </c>
      <c r="V525" s="1">
        <f t="shared" si="149"/>
        <v>382.12099999999998</v>
      </c>
      <c r="W525" s="1">
        <f t="shared" si="150"/>
        <v>0</v>
      </c>
      <c r="X525" s="20">
        <f t="shared" si="151"/>
        <v>0</v>
      </c>
      <c r="Y525" s="22">
        <f t="shared" si="152"/>
        <v>0</v>
      </c>
      <c r="AA525" s="47"/>
    </row>
    <row r="526" spans="1:34" hidden="1" x14ac:dyDescent="0.25">
      <c r="A526" s="57" t="s">
        <v>39</v>
      </c>
      <c r="B526" s="1">
        <v>50.688000000000002</v>
      </c>
      <c r="C526" s="1">
        <v>50.432000000000002</v>
      </c>
      <c r="D526" s="1">
        <v>422.44900000000001</v>
      </c>
      <c r="E526" s="1">
        <v>382.54199999999997</v>
      </c>
      <c r="G526" s="1">
        <f t="shared" si="136"/>
        <v>39.907000000000039</v>
      </c>
      <c r="H526" s="1">
        <f t="shared" si="137"/>
        <v>0.25600000000000023</v>
      </c>
      <c r="I526" s="2">
        <f t="shared" si="138"/>
        <v>405.55104</v>
      </c>
      <c r="J526" s="2">
        <f t="shared" si="139"/>
        <v>397.10205999999999</v>
      </c>
      <c r="K526" s="2">
        <f t="shared" si="140"/>
        <v>388.65307999999999</v>
      </c>
      <c r="L526" s="10">
        <f t="shared" si="141"/>
        <v>0</v>
      </c>
      <c r="M526" s="73" t="str">
        <f t="shared" si="142"/>
        <v/>
      </c>
      <c r="N526">
        <f t="shared" si="143"/>
        <v>0</v>
      </c>
      <c r="O526" s="12">
        <f t="shared" si="144"/>
        <v>50.688000000000002</v>
      </c>
      <c r="P526" s="11">
        <f t="shared" si="145"/>
        <v>0</v>
      </c>
      <c r="Q526" s="1">
        <f t="shared" si="146"/>
        <v>50.688000000000002</v>
      </c>
      <c r="S526" s="14" t="str">
        <f t="shared" si="147"/>
        <v>A</v>
      </c>
      <c r="U526" s="1">
        <f t="shared" si="148"/>
        <v>50.688000000000002</v>
      </c>
      <c r="V526" s="1">
        <f t="shared" si="149"/>
        <v>382.54199999999997</v>
      </c>
      <c r="W526" s="1">
        <f t="shared" si="150"/>
        <v>0</v>
      </c>
      <c r="X526" s="20">
        <f t="shared" si="151"/>
        <v>0</v>
      </c>
      <c r="Y526" s="22">
        <f t="shared" si="152"/>
        <v>0</v>
      </c>
      <c r="AA526" s="47"/>
    </row>
    <row r="527" spans="1:34" hidden="1" x14ac:dyDescent="0.25">
      <c r="A527" s="57" t="s">
        <v>39</v>
      </c>
      <c r="B527" s="1">
        <v>41.536000000000001</v>
      </c>
      <c r="C527" s="1">
        <v>41.28</v>
      </c>
      <c r="D527" s="1">
        <v>422.51100000000002</v>
      </c>
      <c r="E527" s="1">
        <v>382.851</v>
      </c>
      <c r="G527" s="1">
        <f t="shared" si="136"/>
        <v>39.660000000000025</v>
      </c>
      <c r="H527" s="1">
        <f t="shared" si="137"/>
        <v>0.25600000000000023</v>
      </c>
      <c r="I527" s="2">
        <f t="shared" si="138"/>
        <v>405.61056000000002</v>
      </c>
      <c r="J527" s="2">
        <f t="shared" si="139"/>
        <v>397.16034000000002</v>
      </c>
      <c r="K527" s="2">
        <f t="shared" si="140"/>
        <v>388.71012000000002</v>
      </c>
      <c r="L527" s="10">
        <f t="shared" si="141"/>
        <v>0</v>
      </c>
      <c r="M527" s="73" t="str">
        <f t="shared" si="142"/>
        <v/>
      </c>
      <c r="N527">
        <f t="shared" si="143"/>
        <v>0</v>
      </c>
      <c r="O527" s="12">
        <f t="shared" si="144"/>
        <v>41.536000000000001</v>
      </c>
      <c r="P527" s="11">
        <f t="shared" si="145"/>
        <v>0</v>
      </c>
      <c r="Q527" s="1">
        <f t="shared" si="146"/>
        <v>41.536000000000001</v>
      </c>
      <c r="S527" s="14" t="str">
        <f t="shared" si="147"/>
        <v>A</v>
      </c>
      <c r="U527" s="1">
        <f t="shared" si="148"/>
        <v>41.536000000000001</v>
      </c>
      <c r="V527" s="1">
        <f t="shared" si="149"/>
        <v>382.851</v>
      </c>
      <c r="W527" s="1">
        <f t="shared" si="150"/>
        <v>0</v>
      </c>
      <c r="X527" s="20">
        <f t="shared" si="151"/>
        <v>0</v>
      </c>
      <c r="Y527" s="22">
        <f t="shared" si="152"/>
        <v>0</v>
      </c>
      <c r="AA527" s="47"/>
    </row>
    <row r="528" spans="1:34" hidden="1" x14ac:dyDescent="0.25">
      <c r="A528" s="57" t="s">
        <v>39</v>
      </c>
      <c r="B528" s="1">
        <v>39.552</v>
      </c>
      <c r="C528" s="1">
        <v>39.295999999999999</v>
      </c>
      <c r="D528" s="1">
        <v>424.55799999999999</v>
      </c>
      <c r="E528" s="1">
        <v>384.47500000000002</v>
      </c>
      <c r="G528" s="1">
        <f t="shared" si="136"/>
        <v>40.08299999999997</v>
      </c>
      <c r="H528" s="1">
        <f t="shared" si="137"/>
        <v>0.25600000000000023</v>
      </c>
      <c r="I528" s="2">
        <f t="shared" si="138"/>
        <v>407.57567999999998</v>
      </c>
      <c r="J528" s="2">
        <f t="shared" si="139"/>
        <v>399.08452</v>
      </c>
      <c r="K528" s="2">
        <f t="shared" si="140"/>
        <v>390.59335999999996</v>
      </c>
      <c r="L528" s="10">
        <f t="shared" si="141"/>
        <v>0</v>
      </c>
      <c r="M528" s="73" t="str">
        <f t="shared" si="142"/>
        <v/>
      </c>
      <c r="N528">
        <f t="shared" si="143"/>
        <v>0</v>
      </c>
      <c r="O528" s="12">
        <f t="shared" si="144"/>
        <v>39.552</v>
      </c>
      <c r="P528" s="11">
        <f t="shared" si="145"/>
        <v>0</v>
      </c>
      <c r="Q528" s="1">
        <f t="shared" si="146"/>
        <v>39.552</v>
      </c>
      <c r="S528" s="14" t="str">
        <f t="shared" si="147"/>
        <v>A</v>
      </c>
      <c r="U528" s="1">
        <f t="shared" si="148"/>
        <v>39.552</v>
      </c>
      <c r="V528" s="1">
        <f t="shared" si="149"/>
        <v>384.47500000000002</v>
      </c>
      <c r="W528" s="1">
        <f t="shared" si="150"/>
        <v>0</v>
      </c>
      <c r="X528" s="20">
        <f t="shared" si="151"/>
        <v>0</v>
      </c>
      <c r="Y528" s="22">
        <f t="shared" si="152"/>
        <v>0</v>
      </c>
      <c r="AA528" s="47"/>
    </row>
    <row r="529" spans="1:34" hidden="1" x14ac:dyDescent="0.25">
      <c r="A529" s="57" t="s">
        <v>39</v>
      </c>
      <c r="B529" s="1">
        <v>41.856000000000002</v>
      </c>
      <c r="C529" s="1">
        <v>41.664000000000001</v>
      </c>
      <c r="D529" s="1">
        <v>423.75900000000001</v>
      </c>
      <c r="E529" s="1">
        <v>383.74700000000001</v>
      </c>
      <c r="G529" s="1">
        <f t="shared" si="136"/>
        <v>40.012</v>
      </c>
      <c r="H529" s="1">
        <f t="shared" si="137"/>
        <v>0.19200000000000017</v>
      </c>
      <c r="I529" s="2">
        <f t="shared" si="138"/>
        <v>406.80864000000003</v>
      </c>
      <c r="J529" s="2">
        <f t="shared" si="139"/>
        <v>398.33346</v>
      </c>
      <c r="K529" s="2">
        <f t="shared" si="140"/>
        <v>389.85828000000004</v>
      </c>
      <c r="L529" s="10">
        <f t="shared" si="141"/>
        <v>0</v>
      </c>
      <c r="M529" s="73" t="str">
        <f t="shared" si="142"/>
        <v/>
      </c>
      <c r="N529">
        <f t="shared" si="143"/>
        <v>0</v>
      </c>
      <c r="O529" s="12">
        <f t="shared" si="144"/>
        <v>41.856000000000002</v>
      </c>
      <c r="P529" s="11">
        <f t="shared" si="145"/>
        <v>0</v>
      </c>
      <c r="Q529" s="1">
        <f t="shared" si="146"/>
        <v>41.856000000000002</v>
      </c>
      <c r="S529" s="14" t="str">
        <f t="shared" si="147"/>
        <v>A</v>
      </c>
      <c r="U529" s="1">
        <f t="shared" si="148"/>
        <v>41.856000000000002</v>
      </c>
      <c r="V529" s="1">
        <f t="shared" si="149"/>
        <v>383.74700000000001</v>
      </c>
      <c r="W529" s="1">
        <f t="shared" si="150"/>
        <v>0</v>
      </c>
      <c r="X529" s="20">
        <f t="shared" si="151"/>
        <v>0</v>
      </c>
      <c r="Y529" s="22">
        <f t="shared" si="152"/>
        <v>0</v>
      </c>
      <c r="AA529" s="47"/>
    </row>
    <row r="530" spans="1:34" hidden="1" x14ac:dyDescent="0.25">
      <c r="A530" s="57" t="s">
        <v>39</v>
      </c>
      <c r="B530" s="1">
        <v>48.256</v>
      </c>
      <c r="C530" s="1">
        <v>48</v>
      </c>
      <c r="D530" s="1">
        <v>422.29899999999998</v>
      </c>
      <c r="E530" s="1">
        <v>382.39400000000001</v>
      </c>
      <c r="G530" s="1">
        <f t="shared" si="136"/>
        <v>39.904999999999973</v>
      </c>
      <c r="H530" s="1">
        <f t="shared" si="137"/>
        <v>0.25600000000000023</v>
      </c>
      <c r="I530" s="2">
        <f t="shared" si="138"/>
        <v>405.40703999999999</v>
      </c>
      <c r="J530" s="2">
        <f t="shared" si="139"/>
        <v>396.96105999999997</v>
      </c>
      <c r="K530" s="2">
        <f t="shared" si="140"/>
        <v>388.51508000000001</v>
      </c>
      <c r="L530" s="10">
        <f t="shared" si="141"/>
        <v>0</v>
      </c>
      <c r="M530" s="73" t="str">
        <f t="shared" si="142"/>
        <v/>
      </c>
      <c r="N530">
        <f t="shared" si="143"/>
        <v>0</v>
      </c>
      <c r="O530" s="12">
        <f t="shared" si="144"/>
        <v>48.256</v>
      </c>
      <c r="P530" s="11">
        <f t="shared" si="145"/>
        <v>0</v>
      </c>
      <c r="Q530" s="1">
        <f t="shared" si="146"/>
        <v>48.256</v>
      </c>
      <c r="S530" s="14" t="str">
        <f t="shared" si="147"/>
        <v>A</v>
      </c>
      <c r="U530" s="1">
        <f t="shared" si="148"/>
        <v>48.256</v>
      </c>
      <c r="V530" s="1">
        <f t="shared" si="149"/>
        <v>382.39400000000001</v>
      </c>
      <c r="W530" s="1">
        <f t="shared" si="150"/>
        <v>0</v>
      </c>
      <c r="X530" s="20">
        <f t="shared" si="151"/>
        <v>0</v>
      </c>
      <c r="Y530" s="22">
        <f t="shared" si="152"/>
        <v>0</v>
      </c>
      <c r="AA530" s="47"/>
    </row>
    <row r="531" spans="1:34" hidden="1" x14ac:dyDescent="0.25">
      <c r="A531" s="57" t="s">
        <v>39</v>
      </c>
      <c r="B531" s="1">
        <v>47.167999999999999</v>
      </c>
      <c r="C531" s="1">
        <v>46.911999999999999</v>
      </c>
      <c r="D531" s="1">
        <v>421.803</v>
      </c>
      <c r="E531" s="1">
        <v>381.94600000000003</v>
      </c>
      <c r="G531" s="1">
        <f t="shared" si="136"/>
        <v>39.856999999999971</v>
      </c>
      <c r="H531" s="1">
        <f t="shared" si="137"/>
        <v>0.25600000000000023</v>
      </c>
      <c r="I531" s="2">
        <f t="shared" si="138"/>
        <v>404.93088</v>
      </c>
      <c r="J531" s="2">
        <f t="shared" si="139"/>
        <v>396.49482</v>
      </c>
      <c r="K531" s="2">
        <f t="shared" si="140"/>
        <v>388.05876000000001</v>
      </c>
      <c r="L531" s="10">
        <f t="shared" si="141"/>
        <v>0</v>
      </c>
      <c r="M531" s="73" t="str">
        <f t="shared" si="142"/>
        <v/>
      </c>
      <c r="N531">
        <f t="shared" si="143"/>
        <v>0</v>
      </c>
      <c r="O531" s="12">
        <f t="shared" si="144"/>
        <v>47.167999999999999</v>
      </c>
      <c r="P531" s="11">
        <f t="shared" si="145"/>
        <v>0</v>
      </c>
      <c r="Q531" s="1">
        <f t="shared" si="146"/>
        <v>47.167999999999999</v>
      </c>
      <c r="S531" s="14" t="str">
        <f t="shared" si="147"/>
        <v>A</v>
      </c>
      <c r="U531" s="1">
        <f t="shared" si="148"/>
        <v>47.167999999999999</v>
      </c>
      <c r="V531" s="1">
        <f t="shared" si="149"/>
        <v>381.94600000000003</v>
      </c>
      <c r="W531" s="1">
        <f t="shared" si="150"/>
        <v>0</v>
      </c>
      <c r="X531" s="20">
        <f t="shared" si="151"/>
        <v>0</v>
      </c>
      <c r="Y531" s="22">
        <f t="shared" si="152"/>
        <v>0</v>
      </c>
      <c r="AA531" s="47"/>
    </row>
    <row r="532" spans="1:34" hidden="1" x14ac:dyDescent="0.25">
      <c r="A532" s="57" t="s">
        <v>39</v>
      </c>
      <c r="B532" s="1">
        <v>46.911999999999999</v>
      </c>
      <c r="C532" s="1">
        <v>46.72</v>
      </c>
      <c r="D532" s="1">
        <v>422.93299999999999</v>
      </c>
      <c r="E532" s="1">
        <v>382.97399999999999</v>
      </c>
      <c r="G532" s="1">
        <f t="shared" si="136"/>
        <v>39.959000000000003</v>
      </c>
      <c r="H532" s="1">
        <f t="shared" si="137"/>
        <v>0.19200000000000017</v>
      </c>
      <c r="I532" s="2">
        <f t="shared" si="138"/>
        <v>406.01567999999997</v>
      </c>
      <c r="J532" s="2">
        <f t="shared" si="139"/>
        <v>397.55701999999997</v>
      </c>
      <c r="K532" s="2">
        <f t="shared" si="140"/>
        <v>389.09836000000001</v>
      </c>
      <c r="L532" s="10">
        <f t="shared" si="141"/>
        <v>0</v>
      </c>
      <c r="M532" s="73" t="str">
        <f t="shared" si="142"/>
        <v/>
      </c>
      <c r="N532">
        <f t="shared" si="143"/>
        <v>0</v>
      </c>
      <c r="O532" s="12">
        <f t="shared" si="144"/>
        <v>46.911999999999999</v>
      </c>
      <c r="P532" s="11">
        <f t="shared" si="145"/>
        <v>0</v>
      </c>
      <c r="Q532" s="1">
        <f t="shared" si="146"/>
        <v>46.911999999999999</v>
      </c>
      <c r="S532" s="14" t="str">
        <f t="shared" si="147"/>
        <v>A</v>
      </c>
      <c r="U532" s="1">
        <f t="shared" si="148"/>
        <v>46.911999999999999</v>
      </c>
      <c r="V532" s="1">
        <f t="shared" si="149"/>
        <v>382.97399999999999</v>
      </c>
      <c r="W532" s="1">
        <f t="shared" si="150"/>
        <v>0</v>
      </c>
      <c r="X532" s="20">
        <f t="shared" si="151"/>
        <v>0</v>
      </c>
      <c r="Y532" s="22">
        <f t="shared" si="152"/>
        <v>0</v>
      </c>
      <c r="AA532" s="47"/>
    </row>
    <row r="533" spans="1:34" hidden="1" x14ac:dyDescent="0.25">
      <c r="A533" s="57" t="s">
        <v>39</v>
      </c>
      <c r="B533" s="1">
        <v>46.4</v>
      </c>
      <c r="C533" s="1">
        <v>46.207999999999998</v>
      </c>
      <c r="D533" s="1">
        <v>423.22300000000001</v>
      </c>
      <c r="E533" s="1">
        <v>383.24</v>
      </c>
      <c r="G533" s="1">
        <f t="shared" si="136"/>
        <v>39.983000000000004</v>
      </c>
      <c r="H533" s="1">
        <f t="shared" si="137"/>
        <v>0.19200000000000017</v>
      </c>
      <c r="I533" s="2">
        <f t="shared" si="138"/>
        <v>406.29408000000001</v>
      </c>
      <c r="J533" s="2">
        <f t="shared" si="139"/>
        <v>397.82962000000003</v>
      </c>
      <c r="K533" s="2">
        <f t="shared" si="140"/>
        <v>389.36516</v>
      </c>
      <c r="L533" s="10">
        <f t="shared" si="141"/>
        <v>0</v>
      </c>
      <c r="M533" s="73" t="str">
        <f t="shared" si="142"/>
        <v/>
      </c>
      <c r="N533">
        <f t="shared" si="143"/>
        <v>0</v>
      </c>
      <c r="O533" s="12">
        <f t="shared" si="144"/>
        <v>46.4</v>
      </c>
      <c r="P533" s="11">
        <f t="shared" si="145"/>
        <v>0</v>
      </c>
      <c r="Q533" s="1">
        <f t="shared" si="146"/>
        <v>46.4</v>
      </c>
      <c r="S533" s="14" t="str">
        <f t="shared" si="147"/>
        <v>A</v>
      </c>
      <c r="U533" s="1">
        <f t="shared" si="148"/>
        <v>46.4</v>
      </c>
      <c r="V533" s="1">
        <f t="shared" si="149"/>
        <v>383.24</v>
      </c>
      <c r="W533" s="1">
        <f t="shared" si="150"/>
        <v>0</v>
      </c>
      <c r="X533" s="20">
        <f t="shared" si="151"/>
        <v>0</v>
      </c>
      <c r="Y533" s="22">
        <f t="shared" si="152"/>
        <v>0</v>
      </c>
      <c r="AA533" s="47"/>
    </row>
    <row r="534" spans="1:34" hidden="1" x14ac:dyDescent="0.25">
      <c r="A534" s="57" t="s">
        <v>39</v>
      </c>
      <c r="B534" s="1">
        <v>43.136000000000003</v>
      </c>
      <c r="C534" s="1">
        <v>42.88</v>
      </c>
      <c r="D534" s="1">
        <v>424.14100000000002</v>
      </c>
      <c r="E534" s="1">
        <v>384.08499999999998</v>
      </c>
      <c r="G534" s="1">
        <f t="shared" si="136"/>
        <v>40.05600000000004</v>
      </c>
      <c r="H534" s="1">
        <f t="shared" si="137"/>
        <v>0.25600000000000023</v>
      </c>
      <c r="I534" s="2">
        <f t="shared" si="138"/>
        <v>407.17536000000001</v>
      </c>
      <c r="J534" s="2">
        <f t="shared" si="139"/>
        <v>398.69254000000001</v>
      </c>
      <c r="K534" s="2">
        <f t="shared" si="140"/>
        <v>390.20972</v>
      </c>
      <c r="L534" s="10">
        <f t="shared" si="141"/>
        <v>0</v>
      </c>
      <c r="M534" s="73" t="str">
        <f t="shared" si="142"/>
        <v/>
      </c>
      <c r="N534">
        <f t="shared" si="143"/>
        <v>0</v>
      </c>
      <c r="O534" s="12">
        <f t="shared" si="144"/>
        <v>43.136000000000003</v>
      </c>
      <c r="P534" s="11">
        <f t="shared" si="145"/>
        <v>0</v>
      </c>
      <c r="Q534" s="1">
        <f t="shared" si="146"/>
        <v>43.136000000000003</v>
      </c>
      <c r="S534" s="14" t="str">
        <f t="shared" si="147"/>
        <v>A</v>
      </c>
      <c r="U534" s="1">
        <f t="shared" si="148"/>
        <v>43.136000000000003</v>
      </c>
      <c r="V534" s="1">
        <f t="shared" si="149"/>
        <v>384.08499999999998</v>
      </c>
      <c r="W534" s="1">
        <f t="shared" si="150"/>
        <v>0</v>
      </c>
      <c r="X534" s="20">
        <f t="shared" si="151"/>
        <v>0</v>
      </c>
      <c r="Y534" s="22">
        <f t="shared" si="152"/>
        <v>0</v>
      </c>
      <c r="AA534" s="47"/>
    </row>
    <row r="535" spans="1:34" hidden="1" x14ac:dyDescent="0.25">
      <c r="A535" s="57" t="s">
        <v>39</v>
      </c>
      <c r="B535" s="1">
        <v>42.944000000000003</v>
      </c>
      <c r="C535" s="1">
        <v>42.752000000000002</v>
      </c>
      <c r="D535" s="1">
        <v>424.89</v>
      </c>
      <c r="E535" s="1">
        <v>384.76400000000001</v>
      </c>
      <c r="G535" s="1">
        <f t="shared" si="136"/>
        <v>40.125999999999976</v>
      </c>
      <c r="H535" s="1">
        <f t="shared" si="137"/>
        <v>0.19200000000000017</v>
      </c>
      <c r="I535" s="2">
        <f t="shared" si="138"/>
        <v>407.89439999999996</v>
      </c>
      <c r="J535" s="2">
        <f t="shared" si="139"/>
        <v>399.39659999999998</v>
      </c>
      <c r="K535" s="2">
        <f t="shared" si="140"/>
        <v>390.89879999999999</v>
      </c>
      <c r="L535" s="10">
        <f t="shared" si="141"/>
        <v>0</v>
      </c>
      <c r="M535" s="73" t="str">
        <f t="shared" si="142"/>
        <v/>
      </c>
      <c r="N535">
        <f t="shared" si="143"/>
        <v>0</v>
      </c>
      <c r="O535" s="12">
        <f t="shared" si="144"/>
        <v>42.944000000000003</v>
      </c>
      <c r="P535" s="11">
        <f t="shared" si="145"/>
        <v>0</v>
      </c>
      <c r="Q535" s="1">
        <f t="shared" si="146"/>
        <v>42.944000000000003</v>
      </c>
      <c r="S535" s="14" t="str">
        <f t="shared" si="147"/>
        <v>A</v>
      </c>
      <c r="U535" s="1">
        <f t="shared" si="148"/>
        <v>42.944000000000003</v>
      </c>
      <c r="V535" s="1">
        <f t="shared" si="149"/>
        <v>384.76400000000001</v>
      </c>
      <c r="W535" s="1">
        <f t="shared" si="150"/>
        <v>0</v>
      </c>
      <c r="X535" s="20">
        <f t="shared" si="151"/>
        <v>0</v>
      </c>
      <c r="Y535" s="22">
        <f t="shared" si="152"/>
        <v>0</v>
      </c>
      <c r="AA535" s="47"/>
    </row>
    <row r="536" spans="1:34" hidden="1" x14ac:dyDescent="0.25">
      <c r="A536" s="57" t="s">
        <v>39</v>
      </c>
      <c r="B536" s="1">
        <v>41.088000000000001</v>
      </c>
      <c r="C536" s="1">
        <v>40.832000000000001</v>
      </c>
      <c r="D536" s="1">
        <v>425.303</v>
      </c>
      <c r="E536" s="1">
        <v>385.149</v>
      </c>
      <c r="G536" s="1">
        <f t="shared" si="136"/>
        <v>40.153999999999996</v>
      </c>
      <c r="H536" s="1">
        <f t="shared" si="137"/>
        <v>0.25600000000000023</v>
      </c>
      <c r="I536" s="2">
        <f t="shared" si="138"/>
        <v>408.29088000000002</v>
      </c>
      <c r="J536" s="2">
        <f t="shared" si="139"/>
        <v>399.78481999999997</v>
      </c>
      <c r="K536" s="2">
        <f t="shared" si="140"/>
        <v>391.27875999999998</v>
      </c>
      <c r="L536" s="10">
        <f t="shared" si="141"/>
        <v>0</v>
      </c>
      <c r="M536" s="73" t="str">
        <f t="shared" si="142"/>
        <v/>
      </c>
      <c r="N536">
        <f t="shared" si="143"/>
        <v>0</v>
      </c>
      <c r="O536" s="12">
        <f t="shared" si="144"/>
        <v>41.088000000000001</v>
      </c>
      <c r="P536" s="11">
        <f t="shared" si="145"/>
        <v>0</v>
      </c>
      <c r="Q536" s="1">
        <f t="shared" si="146"/>
        <v>41.088000000000001</v>
      </c>
      <c r="S536" s="14" t="str">
        <f t="shared" si="147"/>
        <v>A</v>
      </c>
      <c r="U536" s="1">
        <f t="shared" si="148"/>
        <v>41.088000000000001</v>
      </c>
      <c r="V536" s="1">
        <f t="shared" si="149"/>
        <v>385.149</v>
      </c>
      <c r="W536" s="1">
        <f t="shared" si="150"/>
        <v>0</v>
      </c>
      <c r="X536" s="20">
        <f t="shared" si="151"/>
        <v>0</v>
      </c>
      <c r="Y536" s="22">
        <f t="shared" si="152"/>
        <v>0</v>
      </c>
      <c r="AA536" s="47"/>
    </row>
    <row r="537" spans="1:34" x14ac:dyDescent="0.25">
      <c r="A537" s="57" t="s">
        <v>39</v>
      </c>
      <c r="B537" s="1">
        <v>35.712000000000003</v>
      </c>
      <c r="C537" s="1">
        <v>35.456000000000003</v>
      </c>
      <c r="D537" s="1">
        <v>420.63499999999999</v>
      </c>
      <c r="E537" s="1">
        <v>380.94600000000003</v>
      </c>
      <c r="G537" s="1">
        <f t="shared" si="136"/>
        <v>39.688999999999965</v>
      </c>
      <c r="H537" s="1">
        <f t="shared" si="137"/>
        <v>0.25600000000000023</v>
      </c>
      <c r="I537" s="2">
        <f t="shared" si="138"/>
        <v>403.80959999999999</v>
      </c>
      <c r="J537" s="2">
        <f t="shared" si="139"/>
        <v>395.39690000000002</v>
      </c>
      <c r="K537" s="2">
        <f t="shared" si="140"/>
        <v>386.98419999999999</v>
      </c>
      <c r="L537" s="10">
        <f t="shared" si="141"/>
        <v>0</v>
      </c>
      <c r="M537" s="73" t="str">
        <f t="shared" si="142"/>
        <v/>
      </c>
      <c r="N537">
        <f t="shared" si="143"/>
        <v>0</v>
      </c>
      <c r="O537" s="12">
        <f t="shared" si="144"/>
        <v>35.712000000000003</v>
      </c>
      <c r="P537" s="11">
        <f t="shared" si="145"/>
        <v>0</v>
      </c>
      <c r="Q537" s="1">
        <f t="shared" si="146"/>
        <v>35.712000000000003</v>
      </c>
      <c r="S537" s="14" t="str">
        <f t="shared" si="147"/>
        <v>A</v>
      </c>
      <c r="U537" s="1">
        <f t="shared" si="148"/>
        <v>35.712000000000003</v>
      </c>
      <c r="V537" s="1">
        <f t="shared" si="149"/>
        <v>380.94600000000003</v>
      </c>
      <c r="W537" s="1">
        <f t="shared" si="150"/>
        <v>0</v>
      </c>
      <c r="X537" s="20">
        <f t="shared" si="151"/>
        <v>0</v>
      </c>
      <c r="Y537" s="22">
        <f t="shared" si="152"/>
        <v>0</v>
      </c>
      <c r="Z537" s="32" t="s">
        <v>40</v>
      </c>
      <c r="AA537" s="47"/>
      <c r="AB537" s="32" t="str">
        <f>A537</f>
        <v>JJJJ-MM-TT SS:MM:SS</v>
      </c>
      <c r="AC537" s="1">
        <f>SUM(U537:U560)</f>
        <v>603.00799999999981</v>
      </c>
      <c r="AD537" s="1">
        <f>AVERAGE(V537:V560)</f>
        <v>381.05783333333335</v>
      </c>
      <c r="AE537" s="1">
        <f>SUM(W537:W560)</f>
        <v>13.418291564656133</v>
      </c>
      <c r="AF537" s="1">
        <f>SUM(X537:X560)</f>
        <v>5.8369568306254171</v>
      </c>
      <c r="AG537" s="35">
        <f>AVERAGE(Y537:Y560)</f>
        <v>0.75</v>
      </c>
      <c r="AH537" s="37" t="e">
        <f>DAY(A537)</f>
        <v>#VALUE!</v>
      </c>
    </row>
    <row r="538" spans="1:34" hidden="1" x14ac:dyDescent="0.25">
      <c r="A538" s="57" t="s">
        <v>39</v>
      </c>
      <c r="B538" s="1">
        <v>35.584000000000003</v>
      </c>
      <c r="C538" s="1">
        <v>35.392000000000003</v>
      </c>
      <c r="D538" s="1">
        <v>419.87400000000002</v>
      </c>
      <c r="E538" s="1">
        <v>380.25799999999998</v>
      </c>
      <c r="G538" s="1">
        <f t="shared" si="136"/>
        <v>39.616000000000042</v>
      </c>
      <c r="H538" s="1">
        <f t="shared" si="137"/>
        <v>0.19200000000000017</v>
      </c>
      <c r="I538" s="2">
        <f t="shared" si="138"/>
        <v>403.07904000000002</v>
      </c>
      <c r="J538" s="2">
        <f t="shared" si="139"/>
        <v>394.68156000000005</v>
      </c>
      <c r="K538" s="2">
        <f t="shared" si="140"/>
        <v>386.28408000000002</v>
      </c>
      <c r="L538" s="10">
        <f t="shared" si="141"/>
        <v>0</v>
      </c>
      <c r="M538" s="73" t="str">
        <f t="shared" si="142"/>
        <v/>
      </c>
      <c r="N538">
        <f t="shared" si="143"/>
        <v>0</v>
      </c>
      <c r="O538" s="12">
        <f t="shared" si="144"/>
        <v>35.584000000000003</v>
      </c>
      <c r="P538" s="11">
        <f t="shared" si="145"/>
        <v>0</v>
      </c>
      <c r="Q538" s="1">
        <f t="shared" si="146"/>
        <v>35.584000000000003</v>
      </c>
      <c r="S538" s="14" t="str">
        <f t="shared" si="147"/>
        <v>A</v>
      </c>
      <c r="U538" s="1">
        <f t="shared" si="148"/>
        <v>35.584000000000003</v>
      </c>
      <c r="V538" s="1">
        <f t="shared" si="149"/>
        <v>380.25799999999998</v>
      </c>
      <c r="W538" s="1">
        <f t="shared" si="150"/>
        <v>0</v>
      </c>
      <c r="X538" s="20">
        <f t="shared" si="151"/>
        <v>0</v>
      </c>
      <c r="Y538" s="22">
        <f t="shared" si="152"/>
        <v>0</v>
      </c>
      <c r="AA538" s="47"/>
    </row>
    <row r="539" spans="1:34" hidden="1" x14ac:dyDescent="0.25">
      <c r="A539" s="57" t="s">
        <v>39</v>
      </c>
      <c r="B539" s="1">
        <v>36.159999999999997</v>
      </c>
      <c r="C539" s="1">
        <v>35.968000000000004</v>
      </c>
      <c r="D539" s="1">
        <v>419.30500000000001</v>
      </c>
      <c r="E539" s="1">
        <v>379.74400000000003</v>
      </c>
      <c r="G539" s="1">
        <f t="shared" si="136"/>
        <v>39.560999999999979</v>
      </c>
      <c r="H539" s="1">
        <f t="shared" si="137"/>
        <v>0.19199999999999307</v>
      </c>
      <c r="I539" s="2">
        <f t="shared" si="138"/>
        <v>402.53280000000001</v>
      </c>
      <c r="J539" s="2">
        <f t="shared" si="139"/>
        <v>394.14670000000001</v>
      </c>
      <c r="K539" s="2">
        <f t="shared" si="140"/>
        <v>385.76060000000001</v>
      </c>
      <c r="L539" s="10">
        <f t="shared" si="141"/>
        <v>0</v>
      </c>
      <c r="M539" s="73" t="str">
        <f t="shared" si="142"/>
        <v/>
      </c>
      <c r="N539">
        <f t="shared" si="143"/>
        <v>0</v>
      </c>
      <c r="O539" s="12">
        <f t="shared" si="144"/>
        <v>36.159999999999997</v>
      </c>
      <c r="P539" s="11">
        <f t="shared" si="145"/>
        <v>0</v>
      </c>
      <c r="Q539" s="1">
        <f t="shared" si="146"/>
        <v>36.159999999999997</v>
      </c>
      <c r="S539" s="14" t="str">
        <f t="shared" si="147"/>
        <v>A</v>
      </c>
      <c r="U539" s="1">
        <f t="shared" si="148"/>
        <v>36.159999999999997</v>
      </c>
      <c r="V539" s="1">
        <f t="shared" si="149"/>
        <v>379.74400000000003</v>
      </c>
      <c r="W539" s="1">
        <f t="shared" si="150"/>
        <v>0</v>
      </c>
      <c r="X539" s="20">
        <f t="shared" si="151"/>
        <v>0</v>
      </c>
      <c r="Y539" s="22">
        <f t="shared" si="152"/>
        <v>0</v>
      </c>
      <c r="AA539" s="47"/>
    </row>
    <row r="540" spans="1:34" hidden="1" x14ac:dyDescent="0.25">
      <c r="A540" s="57" t="s">
        <v>39</v>
      </c>
      <c r="B540" s="1">
        <v>35.456000000000003</v>
      </c>
      <c r="C540" s="1">
        <v>35.264000000000003</v>
      </c>
      <c r="D540" s="1">
        <v>418.71899999999999</v>
      </c>
      <c r="E540" s="1">
        <v>379.21800000000002</v>
      </c>
      <c r="G540" s="1">
        <f t="shared" si="136"/>
        <v>39.500999999999976</v>
      </c>
      <c r="H540" s="1">
        <f t="shared" si="137"/>
        <v>0.19200000000000017</v>
      </c>
      <c r="I540" s="2">
        <f t="shared" si="138"/>
        <v>401.97023999999999</v>
      </c>
      <c r="J540" s="2">
        <f t="shared" si="139"/>
        <v>393.59586000000002</v>
      </c>
      <c r="K540" s="2">
        <f t="shared" si="140"/>
        <v>385.22147999999999</v>
      </c>
      <c r="L540" s="10">
        <f t="shared" si="141"/>
        <v>0</v>
      </c>
      <c r="M540" s="73" t="str">
        <f t="shared" si="142"/>
        <v/>
      </c>
      <c r="N540">
        <f t="shared" si="143"/>
        <v>0</v>
      </c>
      <c r="O540" s="12">
        <f t="shared" si="144"/>
        <v>35.456000000000003</v>
      </c>
      <c r="P540" s="11">
        <f t="shared" si="145"/>
        <v>0</v>
      </c>
      <c r="Q540" s="1">
        <f t="shared" si="146"/>
        <v>35.456000000000003</v>
      </c>
      <c r="S540" s="14" t="str">
        <f t="shared" si="147"/>
        <v>A</v>
      </c>
      <c r="U540" s="1">
        <f t="shared" si="148"/>
        <v>35.456000000000003</v>
      </c>
      <c r="V540" s="1">
        <f t="shared" si="149"/>
        <v>379.21800000000002</v>
      </c>
      <c r="W540" s="1">
        <f t="shared" si="150"/>
        <v>0</v>
      </c>
      <c r="X540" s="20">
        <f t="shared" si="151"/>
        <v>0</v>
      </c>
      <c r="Y540" s="22">
        <f t="shared" si="152"/>
        <v>0</v>
      </c>
      <c r="AA540" s="47"/>
    </row>
    <row r="541" spans="1:34" hidden="1" x14ac:dyDescent="0.25">
      <c r="A541" s="57" t="s">
        <v>39</v>
      </c>
      <c r="B541" s="1">
        <v>36.799999999999997</v>
      </c>
      <c r="C541" s="1">
        <v>36.543999999999997</v>
      </c>
      <c r="D541" s="1">
        <v>418.375</v>
      </c>
      <c r="E541" s="1">
        <v>378.89699999999999</v>
      </c>
      <c r="G541" s="1">
        <f t="shared" si="136"/>
        <v>39.478000000000009</v>
      </c>
      <c r="H541" s="1">
        <f t="shared" si="137"/>
        <v>0.25600000000000023</v>
      </c>
      <c r="I541" s="2">
        <f t="shared" si="138"/>
        <v>401.64</v>
      </c>
      <c r="J541" s="2">
        <f t="shared" si="139"/>
        <v>393.27249999999998</v>
      </c>
      <c r="K541" s="2">
        <f t="shared" si="140"/>
        <v>384.90499999999997</v>
      </c>
      <c r="L541" s="10">
        <f t="shared" si="141"/>
        <v>0</v>
      </c>
      <c r="M541" s="73" t="str">
        <f t="shared" si="142"/>
        <v/>
      </c>
      <c r="N541">
        <f t="shared" si="143"/>
        <v>0</v>
      </c>
      <c r="O541" s="12">
        <f t="shared" si="144"/>
        <v>36.799999999999997</v>
      </c>
      <c r="P541" s="11">
        <f t="shared" si="145"/>
        <v>0</v>
      </c>
      <c r="Q541" s="1">
        <f t="shared" si="146"/>
        <v>36.799999999999997</v>
      </c>
      <c r="S541" s="14" t="str">
        <f t="shared" si="147"/>
        <v>A</v>
      </c>
      <c r="U541" s="1">
        <f t="shared" si="148"/>
        <v>36.799999999999997</v>
      </c>
      <c r="V541" s="1">
        <f t="shared" si="149"/>
        <v>378.89699999999999</v>
      </c>
      <c r="W541" s="1">
        <f t="shared" si="150"/>
        <v>0</v>
      </c>
      <c r="X541" s="20">
        <f t="shared" si="151"/>
        <v>0</v>
      </c>
      <c r="Y541" s="22">
        <f t="shared" si="152"/>
        <v>0</v>
      </c>
      <c r="AA541" s="47"/>
    </row>
    <row r="542" spans="1:34" hidden="1" x14ac:dyDescent="0.25">
      <c r="A542" s="57" t="s">
        <v>39</v>
      </c>
      <c r="B542" s="1">
        <v>36.543999999999997</v>
      </c>
      <c r="C542" s="1">
        <v>36.351999999999997</v>
      </c>
      <c r="D542" s="1">
        <v>418.62700000000001</v>
      </c>
      <c r="E542" s="1">
        <v>379.13299999999998</v>
      </c>
      <c r="G542" s="1">
        <f t="shared" si="136"/>
        <v>39.494000000000028</v>
      </c>
      <c r="H542" s="1">
        <f t="shared" si="137"/>
        <v>0.19200000000000017</v>
      </c>
      <c r="I542" s="2">
        <f t="shared" si="138"/>
        <v>401.88192000000004</v>
      </c>
      <c r="J542" s="2">
        <f t="shared" si="139"/>
        <v>393.50938000000002</v>
      </c>
      <c r="K542" s="2">
        <f t="shared" si="140"/>
        <v>385.13684000000001</v>
      </c>
      <c r="L542" s="10">
        <f t="shared" si="141"/>
        <v>0</v>
      </c>
      <c r="M542" s="73" t="str">
        <f t="shared" si="142"/>
        <v/>
      </c>
      <c r="N542">
        <f t="shared" si="143"/>
        <v>0</v>
      </c>
      <c r="O542" s="12">
        <f t="shared" si="144"/>
        <v>36.543999999999997</v>
      </c>
      <c r="P542" s="11">
        <f t="shared" si="145"/>
        <v>0</v>
      </c>
      <c r="Q542" s="1">
        <f t="shared" si="146"/>
        <v>36.543999999999997</v>
      </c>
      <c r="S542" s="14" t="str">
        <f t="shared" si="147"/>
        <v>A</v>
      </c>
      <c r="U542" s="1">
        <f t="shared" si="148"/>
        <v>36.543999999999997</v>
      </c>
      <c r="V542" s="1">
        <f t="shared" si="149"/>
        <v>379.13299999999998</v>
      </c>
      <c r="W542" s="1">
        <f t="shared" si="150"/>
        <v>0</v>
      </c>
      <c r="X542" s="20">
        <f t="shared" si="151"/>
        <v>0</v>
      </c>
      <c r="Y542" s="22">
        <f t="shared" si="152"/>
        <v>0</v>
      </c>
      <c r="AA542" s="47"/>
    </row>
    <row r="543" spans="1:34" hidden="1" x14ac:dyDescent="0.25">
      <c r="A543" s="57" t="s">
        <v>39</v>
      </c>
      <c r="B543" s="1">
        <v>36.223999999999997</v>
      </c>
      <c r="C543" s="1">
        <v>36.031999999999996</v>
      </c>
      <c r="D543" s="1">
        <v>418.64100000000002</v>
      </c>
      <c r="E543" s="1">
        <v>379.14699999999999</v>
      </c>
      <c r="G543" s="1">
        <f t="shared" si="136"/>
        <v>39.494000000000028</v>
      </c>
      <c r="H543" s="1">
        <f t="shared" si="137"/>
        <v>0.19200000000000017</v>
      </c>
      <c r="I543" s="2">
        <f t="shared" si="138"/>
        <v>401.89536000000004</v>
      </c>
      <c r="J543" s="2">
        <f t="shared" si="139"/>
        <v>393.52253999999999</v>
      </c>
      <c r="K543" s="2">
        <f t="shared" si="140"/>
        <v>385.14972</v>
      </c>
      <c r="L543" s="10">
        <f t="shared" si="141"/>
        <v>0</v>
      </c>
      <c r="M543" s="73" t="str">
        <f t="shared" si="142"/>
        <v/>
      </c>
      <c r="N543">
        <f t="shared" si="143"/>
        <v>0</v>
      </c>
      <c r="O543" s="12">
        <f t="shared" si="144"/>
        <v>36.223999999999997</v>
      </c>
      <c r="P543" s="11">
        <f t="shared" si="145"/>
        <v>0</v>
      </c>
      <c r="Q543" s="1">
        <f t="shared" si="146"/>
        <v>36.223999999999997</v>
      </c>
      <c r="S543" s="14" t="str">
        <f t="shared" si="147"/>
        <v>A</v>
      </c>
      <c r="U543" s="1">
        <f t="shared" si="148"/>
        <v>36.223999999999997</v>
      </c>
      <c r="V543" s="1">
        <f t="shared" si="149"/>
        <v>379.14699999999999</v>
      </c>
      <c r="W543" s="1">
        <f t="shared" si="150"/>
        <v>0</v>
      </c>
      <c r="X543" s="20">
        <f t="shared" si="151"/>
        <v>0</v>
      </c>
      <c r="Y543" s="22">
        <f t="shared" si="152"/>
        <v>0</v>
      </c>
      <c r="AA543" s="47"/>
    </row>
    <row r="544" spans="1:34" hidden="1" x14ac:dyDescent="0.25">
      <c r="A544" s="57" t="s">
        <v>39</v>
      </c>
      <c r="B544" s="1">
        <v>36.031999999999996</v>
      </c>
      <c r="C544" s="1">
        <v>35.776000000000003</v>
      </c>
      <c r="D544" s="1">
        <v>418.46600000000001</v>
      </c>
      <c r="E544" s="1">
        <v>379</v>
      </c>
      <c r="G544" s="1">
        <f t="shared" si="136"/>
        <v>39.466000000000008</v>
      </c>
      <c r="H544" s="1">
        <f t="shared" si="137"/>
        <v>0.25599999999999312</v>
      </c>
      <c r="I544" s="2">
        <f t="shared" si="138"/>
        <v>401.72736000000003</v>
      </c>
      <c r="J544" s="2">
        <f t="shared" si="139"/>
        <v>393.35804000000002</v>
      </c>
      <c r="K544" s="2">
        <f t="shared" si="140"/>
        <v>384.98872</v>
      </c>
      <c r="L544" s="10">
        <f t="shared" si="141"/>
        <v>0</v>
      </c>
      <c r="M544" s="73" t="str">
        <f t="shared" si="142"/>
        <v/>
      </c>
      <c r="N544">
        <f t="shared" si="143"/>
        <v>0</v>
      </c>
      <c r="O544" s="12">
        <f t="shared" si="144"/>
        <v>36.031999999999996</v>
      </c>
      <c r="P544" s="11">
        <f t="shared" si="145"/>
        <v>0</v>
      </c>
      <c r="Q544" s="1">
        <f t="shared" si="146"/>
        <v>36.031999999999996</v>
      </c>
      <c r="S544" s="14" t="str">
        <f t="shared" si="147"/>
        <v>A</v>
      </c>
      <c r="U544" s="1">
        <f t="shared" si="148"/>
        <v>36.031999999999996</v>
      </c>
      <c r="V544" s="1">
        <f t="shared" si="149"/>
        <v>379</v>
      </c>
      <c r="W544" s="1">
        <f t="shared" si="150"/>
        <v>0</v>
      </c>
      <c r="X544" s="20">
        <f t="shared" si="151"/>
        <v>0</v>
      </c>
      <c r="Y544" s="22">
        <f t="shared" si="152"/>
        <v>0</v>
      </c>
      <c r="AA544" s="47"/>
    </row>
    <row r="545" spans="1:27" hidden="1" x14ac:dyDescent="0.25">
      <c r="A545" s="57" t="s">
        <v>39</v>
      </c>
      <c r="B545" s="1">
        <v>19.712</v>
      </c>
      <c r="C545" s="1">
        <v>19.52</v>
      </c>
      <c r="D545" s="1">
        <v>418.43299999999999</v>
      </c>
      <c r="E545" s="1">
        <v>379.03199999999998</v>
      </c>
      <c r="G545" s="1">
        <f t="shared" si="136"/>
        <v>39.40100000000001</v>
      </c>
      <c r="H545" s="1">
        <f t="shared" si="137"/>
        <v>0.19200000000000017</v>
      </c>
      <c r="I545" s="2">
        <f t="shared" si="138"/>
        <v>401.69567999999998</v>
      </c>
      <c r="J545" s="2">
        <f t="shared" si="139"/>
        <v>393.32702</v>
      </c>
      <c r="K545" s="2">
        <f t="shared" si="140"/>
        <v>384.95835999999997</v>
      </c>
      <c r="L545" s="10">
        <f t="shared" si="141"/>
        <v>0</v>
      </c>
      <c r="M545" s="73" t="str">
        <f t="shared" si="142"/>
        <v/>
      </c>
      <c r="N545">
        <f t="shared" si="143"/>
        <v>0</v>
      </c>
      <c r="O545" s="12">
        <f t="shared" si="144"/>
        <v>19.712</v>
      </c>
      <c r="P545" s="11">
        <f t="shared" si="145"/>
        <v>0</v>
      </c>
      <c r="Q545" s="1">
        <f t="shared" si="146"/>
        <v>19.712</v>
      </c>
      <c r="S545" s="14" t="str">
        <f t="shared" si="147"/>
        <v>A</v>
      </c>
      <c r="U545" s="1">
        <f t="shared" si="148"/>
        <v>19.712</v>
      </c>
      <c r="V545" s="1">
        <f t="shared" si="149"/>
        <v>379.03199999999998</v>
      </c>
      <c r="W545" s="1">
        <f t="shared" si="150"/>
        <v>0</v>
      </c>
      <c r="X545" s="20">
        <f t="shared" si="151"/>
        <v>0</v>
      </c>
      <c r="Y545" s="22">
        <f t="shared" si="152"/>
        <v>0</v>
      </c>
      <c r="AA545" s="47"/>
    </row>
    <row r="546" spans="1:27" hidden="1" x14ac:dyDescent="0.25">
      <c r="A546" s="57" t="s">
        <v>39</v>
      </c>
      <c r="B546" s="1">
        <v>19.263999999999999</v>
      </c>
      <c r="C546" s="1">
        <v>19.071999999999999</v>
      </c>
      <c r="D546" s="1">
        <v>417.29199999999997</v>
      </c>
      <c r="E546" s="1">
        <v>381.19600000000003</v>
      </c>
      <c r="G546" s="1">
        <f t="shared" si="136"/>
        <v>36.095999999999947</v>
      </c>
      <c r="H546" s="1">
        <f t="shared" si="137"/>
        <v>0.19200000000000017</v>
      </c>
      <c r="I546" s="2">
        <f t="shared" si="138"/>
        <v>400.60031999999995</v>
      </c>
      <c r="J546" s="2">
        <f t="shared" si="139"/>
        <v>392.25448</v>
      </c>
      <c r="K546" s="2">
        <f t="shared" si="140"/>
        <v>383.90863999999999</v>
      </c>
      <c r="L546" s="10">
        <f t="shared" si="141"/>
        <v>3</v>
      </c>
      <c r="M546" s="73">
        <f t="shared" si="142"/>
        <v>3</v>
      </c>
      <c r="N546">
        <f t="shared" si="143"/>
        <v>3</v>
      </c>
      <c r="O546" s="12">
        <f t="shared" si="144"/>
        <v>21.43779212107723</v>
      </c>
      <c r="P546" s="11">
        <f t="shared" si="145"/>
        <v>2.1737921210772306</v>
      </c>
      <c r="Q546" s="1">
        <f t="shared" si="146"/>
        <v>19.263999999999999</v>
      </c>
      <c r="S546" s="14" t="str">
        <f t="shared" si="147"/>
        <v>A</v>
      </c>
      <c r="U546" s="1">
        <f t="shared" si="148"/>
        <v>19.263999999999999</v>
      </c>
      <c r="V546" s="1">
        <f t="shared" si="149"/>
        <v>381.19600000000003</v>
      </c>
      <c r="W546" s="1">
        <f t="shared" si="150"/>
        <v>2.1737921210772306</v>
      </c>
      <c r="X546" s="20">
        <f t="shared" si="151"/>
        <v>0.94559957266859529</v>
      </c>
      <c r="Y546" s="22">
        <f t="shared" si="152"/>
        <v>3</v>
      </c>
      <c r="AA546" s="47"/>
    </row>
    <row r="547" spans="1:27" hidden="1" x14ac:dyDescent="0.25">
      <c r="A547" s="57" t="s">
        <v>39</v>
      </c>
      <c r="B547" s="1">
        <v>19.904</v>
      </c>
      <c r="C547" s="1">
        <v>19.712</v>
      </c>
      <c r="D547" s="1">
        <v>419.096</v>
      </c>
      <c r="E547" s="1">
        <v>380.41899999999998</v>
      </c>
      <c r="G547" s="1">
        <f t="shared" si="136"/>
        <v>38.677000000000021</v>
      </c>
      <c r="H547" s="1">
        <f t="shared" si="137"/>
        <v>0.19200000000000017</v>
      </c>
      <c r="I547" s="2">
        <f t="shared" si="138"/>
        <v>402.33215999999999</v>
      </c>
      <c r="J547" s="2">
        <f t="shared" si="139"/>
        <v>393.95024000000001</v>
      </c>
      <c r="K547" s="2">
        <f t="shared" si="140"/>
        <v>385.56831999999997</v>
      </c>
      <c r="L547" s="10">
        <f t="shared" si="141"/>
        <v>0</v>
      </c>
      <c r="M547" s="73">
        <f t="shared" si="142"/>
        <v>0</v>
      </c>
      <c r="N547">
        <f t="shared" si="143"/>
        <v>0</v>
      </c>
      <c r="O547" s="12">
        <f t="shared" si="144"/>
        <v>19.904</v>
      </c>
      <c r="P547" s="11">
        <f t="shared" si="145"/>
        <v>0</v>
      </c>
      <c r="Q547" s="1">
        <f t="shared" si="146"/>
        <v>19.904</v>
      </c>
      <c r="S547" s="14" t="str">
        <f t="shared" si="147"/>
        <v>A</v>
      </c>
      <c r="U547" s="1">
        <f t="shared" si="148"/>
        <v>19.904</v>
      </c>
      <c r="V547" s="1">
        <f t="shared" si="149"/>
        <v>380.41899999999998</v>
      </c>
      <c r="W547" s="1">
        <f t="shared" si="150"/>
        <v>0</v>
      </c>
      <c r="X547" s="20">
        <f t="shared" si="151"/>
        <v>0</v>
      </c>
      <c r="Y547" s="22">
        <f t="shared" si="152"/>
        <v>0</v>
      </c>
      <c r="AA547" s="47"/>
    </row>
    <row r="548" spans="1:27" hidden="1" x14ac:dyDescent="0.25">
      <c r="A548" s="57" t="s">
        <v>39</v>
      </c>
      <c r="B548" s="1">
        <v>20.224</v>
      </c>
      <c r="C548" s="1">
        <v>20.032</v>
      </c>
      <c r="D548" s="1">
        <v>419.35199999999998</v>
      </c>
      <c r="E548" s="1">
        <v>379.85700000000003</v>
      </c>
      <c r="G548" s="1">
        <f t="shared" si="136"/>
        <v>39.494999999999948</v>
      </c>
      <c r="H548" s="1">
        <f t="shared" si="137"/>
        <v>0.19200000000000017</v>
      </c>
      <c r="I548" s="2">
        <f t="shared" si="138"/>
        <v>402.57791999999995</v>
      </c>
      <c r="J548" s="2">
        <f t="shared" si="139"/>
        <v>394.19087999999999</v>
      </c>
      <c r="K548" s="2">
        <f t="shared" si="140"/>
        <v>385.80383999999998</v>
      </c>
      <c r="L548" s="10">
        <f t="shared" si="141"/>
        <v>0</v>
      </c>
      <c r="M548" s="73" t="str">
        <f t="shared" si="142"/>
        <v/>
      </c>
      <c r="N548">
        <f t="shared" si="143"/>
        <v>0</v>
      </c>
      <c r="O548" s="12">
        <f t="shared" si="144"/>
        <v>20.224</v>
      </c>
      <c r="P548" s="11">
        <f t="shared" si="145"/>
        <v>0</v>
      </c>
      <c r="Q548" s="1">
        <f t="shared" si="146"/>
        <v>20.224</v>
      </c>
      <c r="S548" s="14" t="str">
        <f t="shared" si="147"/>
        <v>A</v>
      </c>
      <c r="U548" s="1">
        <f t="shared" si="148"/>
        <v>20.224</v>
      </c>
      <c r="V548" s="1">
        <f t="shared" si="149"/>
        <v>379.85700000000003</v>
      </c>
      <c r="W548" s="1">
        <f t="shared" si="150"/>
        <v>0</v>
      </c>
      <c r="X548" s="20">
        <f t="shared" si="151"/>
        <v>0</v>
      </c>
      <c r="Y548" s="22">
        <f t="shared" si="152"/>
        <v>0</v>
      </c>
      <c r="AA548" s="47"/>
    </row>
    <row r="549" spans="1:27" hidden="1" x14ac:dyDescent="0.25">
      <c r="A549" s="57" t="s">
        <v>39</v>
      </c>
      <c r="B549" s="1">
        <v>19.2</v>
      </c>
      <c r="C549" s="1">
        <v>18.943999999999999</v>
      </c>
      <c r="D549" s="1">
        <v>419.37299999999999</v>
      </c>
      <c r="E549" s="1">
        <v>379.87700000000001</v>
      </c>
      <c r="G549" s="1">
        <f t="shared" si="136"/>
        <v>39.495999999999981</v>
      </c>
      <c r="H549" s="1">
        <f t="shared" si="137"/>
        <v>0.25600000000000023</v>
      </c>
      <c r="I549" s="2">
        <f t="shared" si="138"/>
        <v>402.59807999999998</v>
      </c>
      <c r="J549" s="2">
        <f t="shared" si="139"/>
        <v>394.21062000000001</v>
      </c>
      <c r="K549" s="2">
        <f t="shared" si="140"/>
        <v>385.82315999999997</v>
      </c>
      <c r="L549" s="10">
        <f t="shared" si="141"/>
        <v>0</v>
      </c>
      <c r="M549" s="73" t="str">
        <f t="shared" si="142"/>
        <v/>
      </c>
      <c r="N549">
        <f t="shared" si="143"/>
        <v>0</v>
      </c>
      <c r="O549" s="12">
        <f t="shared" si="144"/>
        <v>19.2</v>
      </c>
      <c r="P549" s="11">
        <f t="shared" si="145"/>
        <v>0</v>
      </c>
      <c r="Q549" s="1">
        <f t="shared" si="146"/>
        <v>19.2</v>
      </c>
      <c r="S549" s="14" t="str">
        <f t="shared" si="147"/>
        <v>A</v>
      </c>
      <c r="U549" s="1">
        <f t="shared" si="148"/>
        <v>19.2</v>
      </c>
      <c r="V549" s="1">
        <f t="shared" si="149"/>
        <v>379.87700000000001</v>
      </c>
      <c r="W549" s="1">
        <f t="shared" si="150"/>
        <v>0</v>
      </c>
      <c r="X549" s="20">
        <f t="shared" si="151"/>
        <v>0</v>
      </c>
      <c r="Y549" s="22">
        <f t="shared" si="152"/>
        <v>0</v>
      </c>
      <c r="AA549" s="47"/>
    </row>
    <row r="550" spans="1:27" hidden="1" x14ac:dyDescent="0.25">
      <c r="A550" s="57" t="s">
        <v>39</v>
      </c>
      <c r="B550" s="1">
        <v>19.071999999999999</v>
      </c>
      <c r="C550" s="1">
        <v>18.88</v>
      </c>
      <c r="D550" s="1">
        <v>419.76100000000002</v>
      </c>
      <c r="E550" s="1">
        <v>380.22500000000002</v>
      </c>
      <c r="G550" s="1">
        <f t="shared" si="136"/>
        <v>39.536000000000001</v>
      </c>
      <c r="H550" s="1">
        <f t="shared" si="137"/>
        <v>0.19200000000000017</v>
      </c>
      <c r="I550" s="2">
        <f t="shared" si="138"/>
        <v>402.97056000000003</v>
      </c>
      <c r="J550" s="2">
        <f t="shared" si="139"/>
        <v>394.57534000000004</v>
      </c>
      <c r="K550" s="2">
        <f t="shared" si="140"/>
        <v>386.18012000000004</v>
      </c>
      <c r="L550" s="10">
        <f t="shared" si="141"/>
        <v>0</v>
      </c>
      <c r="M550" s="73" t="str">
        <f t="shared" si="142"/>
        <v/>
      </c>
      <c r="N550">
        <f t="shared" si="143"/>
        <v>0</v>
      </c>
      <c r="O550" s="12">
        <f t="shared" si="144"/>
        <v>19.071999999999999</v>
      </c>
      <c r="P550" s="11">
        <f t="shared" si="145"/>
        <v>0</v>
      </c>
      <c r="Q550" s="1">
        <f t="shared" si="146"/>
        <v>19.071999999999999</v>
      </c>
      <c r="S550" s="14" t="str">
        <f t="shared" si="147"/>
        <v>A</v>
      </c>
      <c r="U550" s="1">
        <f t="shared" si="148"/>
        <v>19.071999999999999</v>
      </c>
      <c r="V550" s="1">
        <f t="shared" si="149"/>
        <v>380.22500000000002</v>
      </c>
      <c r="W550" s="1">
        <f t="shared" si="150"/>
        <v>0</v>
      </c>
      <c r="X550" s="20">
        <f t="shared" si="151"/>
        <v>0</v>
      </c>
      <c r="Y550" s="22">
        <f t="shared" si="152"/>
        <v>0</v>
      </c>
      <c r="AA550" s="47"/>
    </row>
    <row r="551" spans="1:27" hidden="1" x14ac:dyDescent="0.25">
      <c r="A551" s="57" t="s">
        <v>39</v>
      </c>
      <c r="B551" s="1">
        <v>19.007999999999999</v>
      </c>
      <c r="C551" s="1">
        <v>18.815999999999999</v>
      </c>
      <c r="D551" s="1">
        <v>421.27499999999998</v>
      </c>
      <c r="E551" s="1">
        <v>381.59500000000003</v>
      </c>
      <c r="G551" s="1">
        <f t="shared" si="136"/>
        <v>39.67999999999995</v>
      </c>
      <c r="H551" s="1">
        <f t="shared" si="137"/>
        <v>0.19200000000000017</v>
      </c>
      <c r="I551" s="2">
        <f t="shared" si="138"/>
        <v>404.42399999999998</v>
      </c>
      <c r="J551" s="2">
        <f t="shared" si="139"/>
        <v>395.99849999999998</v>
      </c>
      <c r="K551" s="2">
        <f t="shared" si="140"/>
        <v>387.57299999999998</v>
      </c>
      <c r="L551" s="10">
        <f t="shared" si="141"/>
        <v>0</v>
      </c>
      <c r="M551" s="73" t="str">
        <f t="shared" si="142"/>
        <v/>
      </c>
      <c r="N551">
        <f t="shared" si="143"/>
        <v>0</v>
      </c>
      <c r="O551" s="12">
        <f t="shared" si="144"/>
        <v>19.007999999999999</v>
      </c>
      <c r="P551" s="11">
        <f t="shared" si="145"/>
        <v>0</v>
      </c>
      <c r="Q551" s="1">
        <f t="shared" si="146"/>
        <v>19.007999999999999</v>
      </c>
      <c r="S551" s="14" t="str">
        <f t="shared" si="147"/>
        <v>A</v>
      </c>
      <c r="U551" s="1">
        <f t="shared" si="148"/>
        <v>19.007999999999999</v>
      </c>
      <c r="V551" s="1">
        <f t="shared" si="149"/>
        <v>381.59500000000003</v>
      </c>
      <c r="W551" s="1">
        <f t="shared" si="150"/>
        <v>0</v>
      </c>
      <c r="X551" s="20">
        <f t="shared" si="151"/>
        <v>0</v>
      </c>
      <c r="Y551" s="22">
        <f t="shared" si="152"/>
        <v>0</v>
      </c>
      <c r="AA551" s="47"/>
    </row>
    <row r="552" spans="1:27" hidden="1" x14ac:dyDescent="0.25">
      <c r="A552" s="57" t="s">
        <v>39</v>
      </c>
      <c r="B552" s="1">
        <v>18.88</v>
      </c>
      <c r="C552" s="1">
        <v>18.687999999999999</v>
      </c>
      <c r="D552" s="1">
        <v>422.43700000000001</v>
      </c>
      <c r="E552" s="1">
        <v>382.64800000000002</v>
      </c>
      <c r="G552" s="1">
        <f t="shared" si="136"/>
        <v>39.788999999999987</v>
      </c>
      <c r="H552" s="1">
        <f t="shared" si="137"/>
        <v>0.19200000000000017</v>
      </c>
      <c r="I552" s="2">
        <f t="shared" si="138"/>
        <v>405.53952000000004</v>
      </c>
      <c r="J552" s="2">
        <f t="shared" si="139"/>
        <v>397.09078</v>
      </c>
      <c r="K552" s="2">
        <f t="shared" si="140"/>
        <v>388.64204000000001</v>
      </c>
      <c r="L552" s="10">
        <f t="shared" si="141"/>
        <v>0</v>
      </c>
      <c r="M552" s="73" t="str">
        <f t="shared" si="142"/>
        <v/>
      </c>
      <c r="N552">
        <f t="shared" si="143"/>
        <v>0</v>
      </c>
      <c r="O552" s="12">
        <f t="shared" si="144"/>
        <v>18.88</v>
      </c>
      <c r="P552" s="11">
        <f t="shared" si="145"/>
        <v>0</v>
      </c>
      <c r="Q552" s="1">
        <f t="shared" si="146"/>
        <v>18.88</v>
      </c>
      <c r="S552" s="14" t="str">
        <f t="shared" si="147"/>
        <v>A</v>
      </c>
      <c r="U552" s="1">
        <f t="shared" si="148"/>
        <v>18.88</v>
      </c>
      <c r="V552" s="1">
        <f t="shared" si="149"/>
        <v>382.64800000000002</v>
      </c>
      <c r="W552" s="1">
        <f t="shared" si="150"/>
        <v>0</v>
      </c>
      <c r="X552" s="20">
        <f t="shared" si="151"/>
        <v>0</v>
      </c>
      <c r="Y552" s="22">
        <f t="shared" si="152"/>
        <v>0</v>
      </c>
      <c r="AA552" s="47"/>
    </row>
    <row r="553" spans="1:27" hidden="1" x14ac:dyDescent="0.25">
      <c r="A553" s="57" t="s">
        <v>39</v>
      </c>
      <c r="B553" s="1">
        <v>19.52</v>
      </c>
      <c r="C553" s="1">
        <v>19.263999999999999</v>
      </c>
      <c r="D553" s="1">
        <v>422.68900000000002</v>
      </c>
      <c r="E553" s="1">
        <v>382.87299999999999</v>
      </c>
      <c r="G553" s="1">
        <f t="shared" si="136"/>
        <v>39.816000000000031</v>
      </c>
      <c r="H553" s="1">
        <f t="shared" si="137"/>
        <v>0.25600000000000023</v>
      </c>
      <c r="I553" s="2">
        <f t="shared" si="138"/>
        <v>405.78144000000003</v>
      </c>
      <c r="J553" s="2">
        <f t="shared" si="139"/>
        <v>397.32766000000004</v>
      </c>
      <c r="K553" s="2">
        <f t="shared" si="140"/>
        <v>388.87388000000004</v>
      </c>
      <c r="L553" s="10">
        <f t="shared" si="141"/>
        <v>0</v>
      </c>
      <c r="M553" s="73" t="str">
        <f t="shared" si="142"/>
        <v/>
      </c>
      <c r="N553">
        <f t="shared" si="143"/>
        <v>0</v>
      </c>
      <c r="O553" s="12">
        <f t="shared" si="144"/>
        <v>19.52</v>
      </c>
      <c r="P553" s="11">
        <f t="shared" si="145"/>
        <v>0</v>
      </c>
      <c r="Q553" s="1">
        <f t="shared" si="146"/>
        <v>19.52</v>
      </c>
      <c r="S553" s="14" t="str">
        <f t="shared" si="147"/>
        <v>A</v>
      </c>
      <c r="U553" s="1">
        <f t="shared" si="148"/>
        <v>19.52</v>
      </c>
      <c r="V553" s="1">
        <f t="shared" si="149"/>
        <v>382.87299999999999</v>
      </c>
      <c r="W553" s="1">
        <f t="shared" si="150"/>
        <v>0</v>
      </c>
      <c r="X553" s="20">
        <f t="shared" si="151"/>
        <v>0</v>
      </c>
      <c r="Y553" s="22">
        <f t="shared" si="152"/>
        <v>0</v>
      </c>
      <c r="AA553" s="47"/>
    </row>
    <row r="554" spans="1:27" hidden="1" x14ac:dyDescent="0.25">
      <c r="A554" s="57" t="s">
        <v>39</v>
      </c>
      <c r="B554" s="1">
        <v>19.263999999999999</v>
      </c>
      <c r="C554" s="1">
        <v>19.071999999999999</v>
      </c>
      <c r="D554" s="1">
        <v>419.416</v>
      </c>
      <c r="E554" s="1">
        <v>379.911</v>
      </c>
      <c r="G554" s="1">
        <f t="shared" si="136"/>
        <v>39.504999999999995</v>
      </c>
      <c r="H554" s="1">
        <f t="shared" si="137"/>
        <v>0.19200000000000017</v>
      </c>
      <c r="I554" s="2">
        <f t="shared" si="138"/>
        <v>402.63936000000001</v>
      </c>
      <c r="J554" s="2">
        <f t="shared" si="139"/>
        <v>394.25103999999999</v>
      </c>
      <c r="K554" s="2">
        <f t="shared" si="140"/>
        <v>385.86271999999997</v>
      </c>
      <c r="L554" s="10">
        <f t="shared" si="141"/>
        <v>0</v>
      </c>
      <c r="M554" s="73" t="str">
        <f t="shared" si="142"/>
        <v/>
      </c>
      <c r="N554">
        <f t="shared" si="143"/>
        <v>0</v>
      </c>
      <c r="O554" s="12">
        <f t="shared" si="144"/>
        <v>19.263999999999999</v>
      </c>
      <c r="P554" s="11">
        <f t="shared" si="145"/>
        <v>0</v>
      </c>
      <c r="Q554" s="1">
        <f t="shared" si="146"/>
        <v>19.263999999999999</v>
      </c>
      <c r="S554" s="14" t="str">
        <f t="shared" si="147"/>
        <v>A</v>
      </c>
      <c r="U554" s="1">
        <f t="shared" si="148"/>
        <v>19.263999999999999</v>
      </c>
      <c r="V554" s="1">
        <f t="shared" si="149"/>
        <v>379.911</v>
      </c>
      <c r="W554" s="1">
        <f t="shared" si="150"/>
        <v>0</v>
      </c>
      <c r="X554" s="20">
        <f t="shared" si="151"/>
        <v>0</v>
      </c>
      <c r="Y554" s="22">
        <f t="shared" si="152"/>
        <v>0</v>
      </c>
      <c r="AA554" s="47"/>
    </row>
    <row r="555" spans="1:27" hidden="1" x14ac:dyDescent="0.25">
      <c r="A555" s="57" t="s">
        <v>39</v>
      </c>
      <c r="B555" s="1">
        <v>19.776</v>
      </c>
      <c r="C555" s="1">
        <v>19.584</v>
      </c>
      <c r="D555" s="1">
        <v>416.86200000000002</v>
      </c>
      <c r="E555" s="1">
        <v>383.23700000000002</v>
      </c>
      <c r="G555" s="1">
        <f t="shared" si="136"/>
        <v>33.625</v>
      </c>
      <c r="H555" s="1">
        <f t="shared" si="137"/>
        <v>0.19200000000000017</v>
      </c>
      <c r="I555" s="2">
        <f t="shared" si="138"/>
        <v>400.18752000000001</v>
      </c>
      <c r="J555" s="2">
        <f t="shared" si="139"/>
        <v>391.85028</v>
      </c>
      <c r="K555" s="2">
        <f t="shared" si="140"/>
        <v>383.51304000000005</v>
      </c>
      <c r="L555" s="10">
        <f t="shared" si="141"/>
        <v>3</v>
      </c>
      <c r="M555" s="73">
        <f t="shared" si="142"/>
        <v>3</v>
      </c>
      <c r="N555">
        <f t="shared" si="143"/>
        <v>3</v>
      </c>
      <c r="O555" s="12">
        <f t="shared" si="144"/>
        <v>22.007567326953037</v>
      </c>
      <c r="P555" s="11">
        <f t="shared" si="145"/>
        <v>2.2315673269530372</v>
      </c>
      <c r="Q555" s="1">
        <f t="shared" si="146"/>
        <v>19.776</v>
      </c>
      <c r="S555" s="14" t="str">
        <f t="shared" si="147"/>
        <v>A</v>
      </c>
      <c r="U555" s="1">
        <f t="shared" si="148"/>
        <v>19.776</v>
      </c>
      <c r="V555" s="1">
        <f t="shared" si="149"/>
        <v>383.23700000000002</v>
      </c>
      <c r="W555" s="1">
        <f t="shared" si="150"/>
        <v>2.2315673269530372</v>
      </c>
      <c r="X555" s="20">
        <f t="shared" si="151"/>
        <v>0.97073178722457121</v>
      </c>
      <c r="Y555" s="22">
        <f t="shared" si="152"/>
        <v>3</v>
      </c>
      <c r="AA555" s="47"/>
    </row>
    <row r="556" spans="1:27" hidden="1" x14ac:dyDescent="0.25">
      <c r="A556" s="57" t="s">
        <v>39</v>
      </c>
      <c r="B556" s="1">
        <v>19.327999999999999</v>
      </c>
      <c r="C556" s="1">
        <v>19.2</v>
      </c>
      <c r="D556" s="1">
        <v>417.15100000000001</v>
      </c>
      <c r="E556" s="1">
        <v>383.75700000000001</v>
      </c>
      <c r="G556" s="1">
        <f t="shared" si="136"/>
        <v>33.394000000000005</v>
      </c>
      <c r="H556" s="1">
        <f t="shared" si="137"/>
        <v>0.12800000000000011</v>
      </c>
      <c r="I556" s="2">
        <f t="shared" si="138"/>
        <v>400.46496000000002</v>
      </c>
      <c r="J556" s="2">
        <f t="shared" si="139"/>
        <v>392.12194</v>
      </c>
      <c r="K556" s="2">
        <f t="shared" si="140"/>
        <v>383.77892000000003</v>
      </c>
      <c r="L556" s="10">
        <f t="shared" si="141"/>
        <v>3</v>
      </c>
      <c r="M556" s="73" t="str">
        <f t="shared" si="142"/>
        <v/>
      </c>
      <c r="N556">
        <f t="shared" si="143"/>
        <v>3</v>
      </c>
      <c r="O556" s="12">
        <f t="shared" si="144"/>
        <v>21.509014021811709</v>
      </c>
      <c r="P556" s="11">
        <f t="shared" si="145"/>
        <v>2.1810140218117091</v>
      </c>
      <c r="Q556" s="1">
        <f t="shared" si="146"/>
        <v>19.327999999999999</v>
      </c>
      <c r="S556" s="14" t="str">
        <f t="shared" si="147"/>
        <v>A</v>
      </c>
      <c r="U556" s="1">
        <f t="shared" si="148"/>
        <v>19.327999999999999</v>
      </c>
      <c r="V556" s="1">
        <f t="shared" si="149"/>
        <v>383.75700000000001</v>
      </c>
      <c r="W556" s="1">
        <f t="shared" si="150"/>
        <v>2.1810140218117091</v>
      </c>
      <c r="X556" s="20">
        <f t="shared" si="151"/>
        <v>0.94874109948809349</v>
      </c>
      <c r="Y556" s="22">
        <f t="shared" si="152"/>
        <v>3</v>
      </c>
      <c r="AA556" s="47"/>
    </row>
    <row r="557" spans="1:27" hidden="1" x14ac:dyDescent="0.25">
      <c r="A557" s="57" t="s">
        <v>39</v>
      </c>
      <c r="B557" s="1">
        <v>19.84</v>
      </c>
      <c r="C557" s="1">
        <v>19.648</v>
      </c>
      <c r="D557" s="1">
        <v>416.995</v>
      </c>
      <c r="E557" s="1">
        <v>383.61599999999999</v>
      </c>
      <c r="G557" s="1">
        <f t="shared" si="136"/>
        <v>33.379000000000019</v>
      </c>
      <c r="H557" s="1">
        <f t="shared" si="137"/>
        <v>0.19200000000000017</v>
      </c>
      <c r="I557" s="2">
        <f t="shared" si="138"/>
        <v>400.3152</v>
      </c>
      <c r="J557" s="2">
        <f t="shared" si="139"/>
        <v>391.9753</v>
      </c>
      <c r="K557" s="2">
        <f t="shared" si="140"/>
        <v>383.6354</v>
      </c>
      <c r="L557" s="10">
        <f t="shared" si="141"/>
        <v>3</v>
      </c>
      <c r="M557" s="73" t="str">
        <f t="shared" si="142"/>
        <v/>
      </c>
      <c r="N557">
        <f t="shared" si="143"/>
        <v>3</v>
      </c>
      <c r="O557" s="12">
        <f t="shared" si="144"/>
        <v>22.078789227687516</v>
      </c>
      <c r="P557" s="11">
        <f t="shared" si="145"/>
        <v>2.2387892276875156</v>
      </c>
      <c r="Q557" s="1">
        <f t="shared" si="146"/>
        <v>19.84</v>
      </c>
      <c r="S557" s="14" t="str">
        <f t="shared" si="147"/>
        <v>A</v>
      </c>
      <c r="U557" s="1">
        <f t="shared" si="148"/>
        <v>19.84</v>
      </c>
      <c r="V557" s="1">
        <f t="shared" si="149"/>
        <v>383.61599999999999</v>
      </c>
      <c r="W557" s="1">
        <f t="shared" si="150"/>
        <v>2.2387892276875156</v>
      </c>
      <c r="X557" s="20">
        <f t="shared" si="151"/>
        <v>0.97387331404406929</v>
      </c>
      <c r="Y557" s="22">
        <f t="shared" si="152"/>
        <v>3</v>
      </c>
      <c r="AA557" s="47"/>
    </row>
    <row r="558" spans="1:27" hidden="1" x14ac:dyDescent="0.25">
      <c r="A558" s="57" t="s">
        <v>39</v>
      </c>
      <c r="B558" s="1">
        <v>21.12</v>
      </c>
      <c r="C558" s="1">
        <v>20.928000000000001</v>
      </c>
      <c r="D558" s="1">
        <v>417.29599999999999</v>
      </c>
      <c r="E558" s="1">
        <v>383.88900000000001</v>
      </c>
      <c r="G558" s="1">
        <f t="shared" si="136"/>
        <v>33.406999999999982</v>
      </c>
      <c r="H558" s="1">
        <f t="shared" si="137"/>
        <v>0.19200000000000017</v>
      </c>
      <c r="I558" s="2">
        <f t="shared" si="138"/>
        <v>400.60415999999998</v>
      </c>
      <c r="J558" s="2">
        <f t="shared" si="139"/>
        <v>392.25824</v>
      </c>
      <c r="K558" s="2">
        <f t="shared" si="140"/>
        <v>383.91232000000002</v>
      </c>
      <c r="L558" s="10">
        <f t="shared" si="141"/>
        <v>3</v>
      </c>
      <c r="M558" s="73" t="str">
        <f t="shared" si="142"/>
        <v/>
      </c>
      <c r="N558">
        <f t="shared" si="143"/>
        <v>3</v>
      </c>
      <c r="O558" s="12">
        <f t="shared" si="144"/>
        <v>23.503227242377033</v>
      </c>
      <c r="P558" s="11">
        <f t="shared" si="145"/>
        <v>2.383227242377032</v>
      </c>
      <c r="Q558" s="1">
        <f t="shared" si="146"/>
        <v>21.12</v>
      </c>
      <c r="S558" s="14" t="str">
        <f t="shared" si="147"/>
        <v>A</v>
      </c>
      <c r="U558" s="1">
        <f t="shared" si="148"/>
        <v>21.12</v>
      </c>
      <c r="V558" s="1">
        <f t="shared" si="149"/>
        <v>383.88900000000001</v>
      </c>
      <c r="W558" s="1">
        <f t="shared" si="150"/>
        <v>2.383227242377032</v>
      </c>
      <c r="X558" s="20">
        <f t="shared" si="151"/>
        <v>1.0367038504340089</v>
      </c>
      <c r="Y558" s="22">
        <f t="shared" si="152"/>
        <v>3</v>
      </c>
      <c r="AA558" s="47"/>
    </row>
    <row r="559" spans="1:27" hidden="1" x14ac:dyDescent="0.25">
      <c r="A559" s="57" t="s">
        <v>39</v>
      </c>
      <c r="B559" s="1">
        <v>20.8</v>
      </c>
      <c r="C559" s="1">
        <v>20.608000000000001</v>
      </c>
      <c r="D559" s="1">
        <v>421.21600000000001</v>
      </c>
      <c r="E559" s="1">
        <v>382.23399999999998</v>
      </c>
      <c r="G559" s="1">
        <f t="shared" si="136"/>
        <v>38.982000000000028</v>
      </c>
      <c r="H559" s="1">
        <f t="shared" si="137"/>
        <v>0.19200000000000017</v>
      </c>
      <c r="I559" s="2">
        <f t="shared" si="138"/>
        <v>404.36736000000002</v>
      </c>
      <c r="J559" s="2">
        <f t="shared" si="139"/>
        <v>395.94304</v>
      </c>
      <c r="K559" s="2">
        <f t="shared" si="140"/>
        <v>387.51872000000003</v>
      </c>
      <c r="L559" s="10">
        <f t="shared" si="141"/>
        <v>0</v>
      </c>
      <c r="M559" s="73">
        <f t="shared" si="142"/>
        <v>0</v>
      </c>
      <c r="N559">
        <f t="shared" si="143"/>
        <v>0</v>
      </c>
      <c r="O559" s="12">
        <f t="shared" si="144"/>
        <v>20.8</v>
      </c>
      <c r="P559" s="11">
        <f t="shared" si="145"/>
        <v>0</v>
      </c>
      <c r="Q559" s="1">
        <f t="shared" si="146"/>
        <v>20.8</v>
      </c>
      <c r="S559" s="14" t="str">
        <f t="shared" si="147"/>
        <v>A</v>
      </c>
      <c r="U559" s="1">
        <f t="shared" si="148"/>
        <v>20.8</v>
      </c>
      <c r="V559" s="1">
        <f t="shared" si="149"/>
        <v>382.23399999999998</v>
      </c>
      <c r="W559" s="1">
        <f t="shared" si="150"/>
        <v>0</v>
      </c>
      <c r="X559" s="20">
        <f t="shared" si="151"/>
        <v>0</v>
      </c>
      <c r="Y559" s="22">
        <f t="shared" si="152"/>
        <v>0</v>
      </c>
      <c r="AA559" s="47"/>
    </row>
    <row r="560" spans="1:27" hidden="1" x14ac:dyDescent="0.25">
      <c r="A560" s="57" t="s">
        <v>39</v>
      </c>
      <c r="B560" s="1">
        <v>19.584</v>
      </c>
      <c r="C560" s="1">
        <v>19.456</v>
      </c>
      <c r="D560" s="1">
        <v>418.13600000000002</v>
      </c>
      <c r="E560" s="1">
        <v>384.67899999999997</v>
      </c>
      <c r="G560" s="1">
        <f t="shared" si="136"/>
        <v>33.45700000000005</v>
      </c>
      <c r="H560" s="1">
        <f t="shared" si="137"/>
        <v>0.12800000000000011</v>
      </c>
      <c r="I560" s="2">
        <f t="shared" si="138"/>
        <v>401.41056000000003</v>
      </c>
      <c r="J560" s="2">
        <f t="shared" si="139"/>
        <v>393.04784000000001</v>
      </c>
      <c r="K560" s="2">
        <f t="shared" si="140"/>
        <v>384.68512000000004</v>
      </c>
      <c r="L560" s="10">
        <f t="shared" si="141"/>
        <v>3</v>
      </c>
      <c r="M560" s="73">
        <f t="shared" si="142"/>
        <v>3</v>
      </c>
      <c r="N560">
        <f t="shared" si="143"/>
        <v>3</v>
      </c>
      <c r="O560" s="12">
        <f t="shared" si="144"/>
        <v>21.793901624749608</v>
      </c>
      <c r="P560" s="11">
        <f t="shared" si="145"/>
        <v>2.2099016247496088</v>
      </c>
      <c r="Q560" s="1">
        <f t="shared" si="146"/>
        <v>19.584</v>
      </c>
      <c r="S560" s="14" t="str">
        <f t="shared" si="147"/>
        <v>A</v>
      </c>
      <c r="U560" s="1">
        <f t="shared" si="148"/>
        <v>19.584</v>
      </c>
      <c r="V560" s="1">
        <f t="shared" si="149"/>
        <v>384.67899999999997</v>
      </c>
      <c r="W560" s="1">
        <f t="shared" si="150"/>
        <v>2.2099016247496088</v>
      </c>
      <c r="X560" s="20">
        <f t="shared" si="151"/>
        <v>0.96130720676607984</v>
      </c>
      <c r="Y560" s="22">
        <f t="shared" si="152"/>
        <v>3</v>
      </c>
      <c r="AA560" s="47"/>
    </row>
    <row r="561" spans="1:34" x14ac:dyDescent="0.25">
      <c r="A561" s="57" t="s">
        <v>39</v>
      </c>
      <c r="B561" s="1">
        <v>19.712</v>
      </c>
      <c r="C561" s="1">
        <v>19.52</v>
      </c>
      <c r="D561" s="1">
        <v>418.47</v>
      </c>
      <c r="E561" s="1">
        <v>384.988</v>
      </c>
      <c r="G561" s="1">
        <f t="shared" si="136"/>
        <v>33.482000000000028</v>
      </c>
      <c r="H561" s="1">
        <f t="shared" si="137"/>
        <v>0.19200000000000017</v>
      </c>
      <c r="I561" s="2">
        <f t="shared" si="138"/>
        <v>401.7312</v>
      </c>
      <c r="J561" s="2">
        <f t="shared" si="139"/>
        <v>393.36180000000002</v>
      </c>
      <c r="K561" s="2">
        <f t="shared" si="140"/>
        <v>384.99240000000003</v>
      </c>
      <c r="L561" s="10">
        <f t="shared" si="141"/>
        <v>3</v>
      </c>
      <c r="M561" s="73" t="str">
        <f t="shared" si="142"/>
        <v/>
      </c>
      <c r="N561">
        <f t="shared" si="143"/>
        <v>3</v>
      </c>
      <c r="O561" s="12">
        <f t="shared" si="144"/>
        <v>21.936345426218562</v>
      </c>
      <c r="P561" s="11">
        <f t="shared" si="145"/>
        <v>2.2243454262185622</v>
      </c>
      <c r="Q561" s="1">
        <f t="shared" si="146"/>
        <v>19.712</v>
      </c>
      <c r="S561" s="14" t="str">
        <f t="shared" si="147"/>
        <v>A</v>
      </c>
      <c r="U561" s="1">
        <f t="shared" si="148"/>
        <v>19.712</v>
      </c>
      <c r="V561" s="1">
        <f t="shared" si="149"/>
        <v>384.988</v>
      </c>
      <c r="W561" s="1">
        <f t="shared" si="150"/>
        <v>2.2243454262185622</v>
      </c>
      <c r="X561" s="20">
        <f t="shared" si="151"/>
        <v>0.96759026040507456</v>
      </c>
      <c r="Y561" s="22">
        <f t="shared" si="152"/>
        <v>3</v>
      </c>
      <c r="Z561" s="32" t="s">
        <v>40</v>
      </c>
      <c r="AA561" s="47"/>
      <c r="AB561" s="32" t="str">
        <f>A561</f>
        <v>JJJJ-MM-TT SS:MM:SS</v>
      </c>
      <c r="AC561" s="1">
        <f>SUM(U561:U584)</f>
        <v>3285.8880000000004</v>
      </c>
      <c r="AD561" s="1">
        <f>AVERAGE(V561:V584)</f>
        <v>286.59533333333326</v>
      </c>
      <c r="AE561" s="1">
        <f>SUM(W561:W584)</f>
        <v>108.94237257956824</v>
      </c>
      <c r="AF561" s="1">
        <f>SUM(X561:X584)</f>
        <v>47.389932072112181</v>
      </c>
      <c r="AG561" s="35">
        <f>AVERAGE(Y561:Y584)</f>
        <v>1.6666666666666667</v>
      </c>
      <c r="AH561" s="37" t="e">
        <f>DAY(A561)</f>
        <v>#VALUE!</v>
      </c>
    </row>
    <row r="562" spans="1:34" hidden="1" x14ac:dyDescent="0.25">
      <c r="A562" s="57" t="s">
        <v>39</v>
      </c>
      <c r="B562" s="1">
        <v>19.968</v>
      </c>
      <c r="C562" s="1">
        <v>19.84</v>
      </c>
      <c r="D562" s="1">
        <v>418.245</v>
      </c>
      <c r="E562" s="1">
        <v>384.779</v>
      </c>
      <c r="G562" s="1">
        <f t="shared" si="136"/>
        <v>33.466000000000008</v>
      </c>
      <c r="H562" s="1">
        <f t="shared" si="137"/>
        <v>0.12800000000000011</v>
      </c>
      <c r="I562" s="2">
        <f t="shared" si="138"/>
        <v>401.51519999999999</v>
      </c>
      <c r="J562" s="2">
        <f t="shared" si="139"/>
        <v>393.15030000000002</v>
      </c>
      <c r="K562" s="2">
        <f t="shared" si="140"/>
        <v>384.78539999999998</v>
      </c>
      <c r="L562" s="10">
        <f t="shared" si="141"/>
        <v>3</v>
      </c>
      <c r="M562" s="73" t="str">
        <f t="shared" si="142"/>
        <v/>
      </c>
      <c r="N562">
        <f t="shared" si="143"/>
        <v>3</v>
      </c>
      <c r="O562" s="12">
        <f t="shared" si="144"/>
        <v>22.221233029156465</v>
      </c>
      <c r="P562" s="11">
        <f t="shared" si="145"/>
        <v>2.2532330291564655</v>
      </c>
      <c r="Q562" s="1">
        <f t="shared" si="146"/>
        <v>19.968</v>
      </c>
      <c r="S562" s="14" t="str">
        <f t="shared" si="147"/>
        <v>A</v>
      </c>
      <c r="U562" s="1">
        <f t="shared" si="148"/>
        <v>19.968</v>
      </c>
      <c r="V562" s="1">
        <f t="shared" si="149"/>
        <v>384.779</v>
      </c>
      <c r="W562" s="1">
        <f t="shared" si="150"/>
        <v>2.2532330291564655</v>
      </c>
      <c r="X562" s="20">
        <f t="shared" si="151"/>
        <v>0.98015636768306247</v>
      </c>
      <c r="Y562" s="22">
        <f t="shared" si="152"/>
        <v>3</v>
      </c>
      <c r="AA562" s="47"/>
    </row>
    <row r="563" spans="1:34" hidden="1" x14ac:dyDescent="0.25">
      <c r="A563" s="57" t="s">
        <v>39</v>
      </c>
      <c r="B563" s="1">
        <v>19.456</v>
      </c>
      <c r="C563" s="1">
        <v>19.327999999999999</v>
      </c>
      <c r="D563" s="1">
        <v>417.7</v>
      </c>
      <c r="E563" s="1">
        <v>384.28199999999998</v>
      </c>
      <c r="G563" s="1">
        <f t="shared" si="136"/>
        <v>33.418000000000006</v>
      </c>
      <c r="H563" s="1">
        <f t="shared" si="137"/>
        <v>0.12800000000000011</v>
      </c>
      <c r="I563" s="2">
        <f t="shared" si="138"/>
        <v>400.99199999999996</v>
      </c>
      <c r="J563" s="2">
        <f t="shared" si="139"/>
        <v>392.63799999999998</v>
      </c>
      <c r="K563" s="2">
        <f t="shared" si="140"/>
        <v>384.28399999999999</v>
      </c>
      <c r="L563" s="10">
        <f t="shared" si="141"/>
        <v>3</v>
      </c>
      <c r="M563" s="73" t="str">
        <f t="shared" si="142"/>
        <v/>
      </c>
      <c r="N563">
        <f t="shared" si="143"/>
        <v>3</v>
      </c>
      <c r="O563" s="12">
        <f t="shared" si="144"/>
        <v>21.651457823280658</v>
      </c>
      <c r="P563" s="11">
        <f t="shared" si="145"/>
        <v>2.195457823280659</v>
      </c>
      <c r="Q563" s="1">
        <f t="shared" si="146"/>
        <v>19.456</v>
      </c>
      <c r="S563" s="14" t="str">
        <f t="shared" si="147"/>
        <v>A</v>
      </c>
      <c r="U563" s="1">
        <f t="shared" si="148"/>
        <v>19.456</v>
      </c>
      <c r="V563" s="1">
        <f t="shared" si="149"/>
        <v>384.28199999999998</v>
      </c>
      <c r="W563" s="1">
        <f t="shared" si="150"/>
        <v>2.195457823280659</v>
      </c>
      <c r="X563" s="20">
        <f t="shared" si="151"/>
        <v>0.95502415312708666</v>
      </c>
      <c r="Y563" s="22">
        <f t="shared" si="152"/>
        <v>3</v>
      </c>
      <c r="AA563" s="47"/>
    </row>
    <row r="564" spans="1:34" hidden="1" x14ac:dyDescent="0.25">
      <c r="A564" s="57" t="s">
        <v>39</v>
      </c>
      <c r="B564" s="1">
        <v>19.327999999999999</v>
      </c>
      <c r="C564" s="1">
        <v>19.2</v>
      </c>
      <c r="D564" s="1">
        <v>416.77100000000002</v>
      </c>
      <c r="E564" s="1">
        <v>383.43099999999998</v>
      </c>
      <c r="G564" s="1">
        <f t="shared" si="136"/>
        <v>33.340000000000032</v>
      </c>
      <c r="H564" s="1">
        <f t="shared" si="137"/>
        <v>0.12800000000000011</v>
      </c>
      <c r="I564" s="2">
        <f t="shared" si="138"/>
        <v>400.10016000000002</v>
      </c>
      <c r="J564" s="2">
        <f t="shared" si="139"/>
        <v>391.76474000000002</v>
      </c>
      <c r="K564" s="2">
        <f t="shared" si="140"/>
        <v>383.42932000000002</v>
      </c>
      <c r="L564" s="10">
        <f t="shared" si="141"/>
        <v>3</v>
      </c>
      <c r="M564" s="73" t="str">
        <f t="shared" si="142"/>
        <v/>
      </c>
      <c r="N564">
        <f t="shared" si="143"/>
        <v>3</v>
      </c>
      <c r="O564" s="12">
        <f t="shared" si="144"/>
        <v>21.509014021811709</v>
      </c>
      <c r="P564" s="11">
        <f t="shared" si="145"/>
        <v>2.1810140218117091</v>
      </c>
      <c r="Q564" s="1">
        <f t="shared" si="146"/>
        <v>19.327999999999999</v>
      </c>
      <c r="S564" s="14" t="str">
        <f t="shared" si="147"/>
        <v>A</v>
      </c>
      <c r="U564" s="1">
        <f t="shared" si="148"/>
        <v>19.327999999999999</v>
      </c>
      <c r="V564" s="1">
        <f t="shared" si="149"/>
        <v>383.43099999999998</v>
      </c>
      <c r="W564" s="1">
        <f t="shared" si="150"/>
        <v>2.1810140218117091</v>
      </c>
      <c r="X564" s="20">
        <f t="shared" si="151"/>
        <v>0.94874109948809349</v>
      </c>
      <c r="Y564" s="22">
        <f t="shared" si="152"/>
        <v>3</v>
      </c>
      <c r="AA564" s="47"/>
    </row>
    <row r="565" spans="1:34" hidden="1" x14ac:dyDescent="0.25">
      <c r="A565" s="57" t="s">
        <v>39</v>
      </c>
      <c r="B565" s="1">
        <v>19.776</v>
      </c>
      <c r="C565" s="1">
        <v>19.52</v>
      </c>
      <c r="D565" s="1">
        <v>420.233</v>
      </c>
      <c r="E565" s="1">
        <v>382.351</v>
      </c>
      <c r="G565" s="1">
        <f t="shared" si="136"/>
        <v>37.882000000000005</v>
      </c>
      <c r="H565" s="1">
        <f t="shared" si="137"/>
        <v>0.25600000000000023</v>
      </c>
      <c r="I565" s="2">
        <f t="shared" si="138"/>
        <v>403.42367999999999</v>
      </c>
      <c r="J565" s="2">
        <f t="shared" si="139"/>
        <v>395.01902000000001</v>
      </c>
      <c r="K565" s="2">
        <f t="shared" si="140"/>
        <v>386.61436000000003</v>
      </c>
      <c r="L565" s="10">
        <f t="shared" si="141"/>
        <v>3</v>
      </c>
      <c r="M565" s="73" t="str">
        <f t="shared" si="142"/>
        <v/>
      </c>
      <c r="N565">
        <f t="shared" si="143"/>
        <v>3</v>
      </c>
      <c r="O565" s="12">
        <f t="shared" si="144"/>
        <v>22.007567326953037</v>
      </c>
      <c r="P565" s="11">
        <f t="shared" si="145"/>
        <v>2.2315673269530372</v>
      </c>
      <c r="Q565" s="1">
        <f t="shared" si="146"/>
        <v>19.776</v>
      </c>
      <c r="S565" s="14" t="str">
        <f t="shared" si="147"/>
        <v>A</v>
      </c>
      <c r="U565" s="1">
        <f t="shared" si="148"/>
        <v>19.776</v>
      </c>
      <c r="V565" s="1">
        <f t="shared" si="149"/>
        <v>382.351</v>
      </c>
      <c r="W565" s="1">
        <f t="shared" si="150"/>
        <v>2.2315673269530372</v>
      </c>
      <c r="X565" s="20">
        <f t="shared" si="151"/>
        <v>0.97073178722457121</v>
      </c>
      <c r="Y565" s="22">
        <f t="shared" si="152"/>
        <v>3</v>
      </c>
      <c r="AA565" s="47"/>
    </row>
    <row r="566" spans="1:34" hidden="1" x14ac:dyDescent="0.25">
      <c r="A566" s="57" t="s">
        <v>39</v>
      </c>
      <c r="B566" s="1">
        <v>43.328000000000003</v>
      </c>
      <c r="C566" s="1">
        <v>43.136000000000003</v>
      </c>
      <c r="D566" s="1">
        <v>419.88499999999999</v>
      </c>
      <c r="E566" s="1">
        <v>380.29199999999997</v>
      </c>
      <c r="G566" s="1">
        <f t="shared" si="136"/>
        <v>39.593000000000018</v>
      </c>
      <c r="H566" s="1">
        <f t="shared" si="137"/>
        <v>0.19200000000000017</v>
      </c>
      <c r="I566" s="2">
        <f t="shared" si="138"/>
        <v>403.08960000000002</v>
      </c>
      <c r="J566" s="2">
        <f t="shared" si="139"/>
        <v>394.69189999999998</v>
      </c>
      <c r="K566" s="2">
        <f t="shared" si="140"/>
        <v>386.29419999999999</v>
      </c>
      <c r="L566" s="10">
        <f t="shared" si="141"/>
        <v>0</v>
      </c>
      <c r="M566" s="73">
        <f t="shared" si="142"/>
        <v>0</v>
      </c>
      <c r="N566">
        <f t="shared" si="143"/>
        <v>0</v>
      </c>
      <c r="O566" s="12">
        <f t="shared" si="144"/>
        <v>43.328000000000003</v>
      </c>
      <c r="P566" s="11">
        <f t="shared" si="145"/>
        <v>0</v>
      </c>
      <c r="Q566" s="1">
        <f t="shared" si="146"/>
        <v>43.328000000000003</v>
      </c>
      <c r="S566" s="14" t="str">
        <f t="shared" si="147"/>
        <v>A</v>
      </c>
      <c r="U566" s="1">
        <f t="shared" si="148"/>
        <v>43.328000000000003</v>
      </c>
      <c r="V566" s="1">
        <f t="shared" si="149"/>
        <v>380.29199999999997</v>
      </c>
      <c r="W566" s="1">
        <f t="shared" si="150"/>
        <v>0</v>
      </c>
      <c r="X566" s="20">
        <f t="shared" si="151"/>
        <v>0</v>
      </c>
      <c r="Y566" s="22">
        <f t="shared" si="152"/>
        <v>0</v>
      </c>
      <c r="AA566" s="47"/>
    </row>
    <row r="567" spans="1:34" hidden="1" x14ac:dyDescent="0.25">
      <c r="A567" s="57" t="s">
        <v>39</v>
      </c>
      <c r="B567" s="1">
        <v>107.264</v>
      </c>
      <c r="C567" s="1">
        <v>107.072</v>
      </c>
      <c r="D567" s="1">
        <v>415.226</v>
      </c>
      <c r="E567" s="1">
        <v>381.36200000000002</v>
      </c>
      <c r="G567" s="1">
        <f t="shared" si="136"/>
        <v>33.863999999999976</v>
      </c>
      <c r="H567" s="1">
        <f t="shared" si="137"/>
        <v>0.19199999999999307</v>
      </c>
      <c r="I567" s="2">
        <f t="shared" si="138"/>
        <v>398.61696000000001</v>
      </c>
      <c r="J567" s="2">
        <f t="shared" si="139"/>
        <v>390.31243999999998</v>
      </c>
      <c r="K567" s="2">
        <f t="shared" si="140"/>
        <v>382.00792000000001</v>
      </c>
      <c r="L567" s="10">
        <f t="shared" si="141"/>
        <v>3</v>
      </c>
      <c r="M567" s="73">
        <f t="shared" si="142"/>
        <v>3</v>
      </c>
      <c r="N567">
        <f t="shared" si="143"/>
        <v>3</v>
      </c>
      <c r="O567" s="12">
        <f t="shared" si="144"/>
        <v>119.36790563098153</v>
      </c>
      <c r="P567" s="11">
        <f t="shared" si="145"/>
        <v>12.103905630981529</v>
      </c>
      <c r="Q567" s="1">
        <f t="shared" si="146"/>
        <v>107.264</v>
      </c>
      <c r="S567" s="14" t="str">
        <f t="shared" si="147"/>
        <v>A</v>
      </c>
      <c r="U567" s="1">
        <f t="shared" si="148"/>
        <v>107.264</v>
      </c>
      <c r="V567" s="1">
        <f t="shared" si="149"/>
        <v>381.36200000000002</v>
      </c>
      <c r="W567" s="1">
        <f t="shared" si="150"/>
        <v>12.103905630981529</v>
      </c>
      <c r="X567" s="20">
        <f t="shared" si="151"/>
        <v>5.2651989494769653</v>
      </c>
      <c r="Y567" s="22">
        <f t="shared" si="152"/>
        <v>3</v>
      </c>
      <c r="AA567" s="47"/>
    </row>
    <row r="568" spans="1:34" hidden="1" x14ac:dyDescent="0.25">
      <c r="A568" s="57" t="s">
        <v>39</v>
      </c>
      <c r="B568" s="1">
        <v>176.32</v>
      </c>
      <c r="C568" s="1">
        <v>176</v>
      </c>
      <c r="D568" s="1">
        <v>418.53899999999999</v>
      </c>
      <c r="E568" s="1">
        <v>381.51799999999997</v>
      </c>
      <c r="G568" s="1">
        <f t="shared" si="136"/>
        <v>37.021000000000015</v>
      </c>
      <c r="H568" s="1">
        <f t="shared" si="137"/>
        <v>0.31999999999999318</v>
      </c>
      <c r="I568" s="2">
        <f t="shared" si="138"/>
        <v>401.79743999999999</v>
      </c>
      <c r="J568" s="2">
        <f t="shared" si="139"/>
        <v>393.42665999999997</v>
      </c>
      <c r="K568" s="2">
        <f t="shared" si="140"/>
        <v>385.05588</v>
      </c>
      <c r="L568" s="10">
        <f t="shared" si="141"/>
        <v>3</v>
      </c>
      <c r="M568" s="73" t="str">
        <f t="shared" si="142"/>
        <v/>
      </c>
      <c r="N568">
        <f t="shared" si="143"/>
        <v>3</v>
      </c>
      <c r="O568" s="12">
        <f t="shared" si="144"/>
        <v>196.21633652348098</v>
      </c>
      <c r="P568" s="11">
        <f t="shared" si="145"/>
        <v>19.896336523480983</v>
      </c>
      <c r="Q568" s="1">
        <f t="shared" si="146"/>
        <v>176.32</v>
      </c>
      <c r="S568" s="14" t="str">
        <f t="shared" si="147"/>
        <v>A</v>
      </c>
      <c r="U568" s="1">
        <f t="shared" si="148"/>
        <v>176.32</v>
      </c>
      <c r="V568" s="1">
        <f t="shared" si="149"/>
        <v>381.51799999999997</v>
      </c>
      <c r="W568" s="1">
        <f t="shared" si="150"/>
        <v>19.896336523480983</v>
      </c>
      <c r="X568" s="20">
        <f t="shared" si="151"/>
        <v>8.6549063877142274</v>
      </c>
      <c r="Y568" s="22">
        <f t="shared" si="152"/>
        <v>3</v>
      </c>
      <c r="AA568" s="47"/>
    </row>
    <row r="569" spans="1:34" hidden="1" x14ac:dyDescent="0.25">
      <c r="A569" s="57" t="s">
        <v>39</v>
      </c>
      <c r="B569" s="1">
        <v>196.096</v>
      </c>
      <c r="C569" s="1">
        <v>195.71199999999999</v>
      </c>
      <c r="D569" s="1">
        <v>417.99299999999999</v>
      </c>
      <c r="E569" s="1">
        <v>383.92599999999999</v>
      </c>
      <c r="G569" s="1">
        <f t="shared" si="136"/>
        <v>34.067000000000007</v>
      </c>
      <c r="H569" s="1">
        <f t="shared" si="137"/>
        <v>0.38400000000001455</v>
      </c>
      <c r="I569" s="2">
        <f t="shared" si="138"/>
        <v>401.27328</v>
      </c>
      <c r="J569" s="2">
        <f t="shared" si="139"/>
        <v>392.91341999999997</v>
      </c>
      <c r="K569" s="2">
        <f t="shared" si="140"/>
        <v>384.55356</v>
      </c>
      <c r="L569" s="10">
        <f t="shared" si="141"/>
        <v>3</v>
      </c>
      <c r="M569" s="73" t="str">
        <f t="shared" si="142"/>
        <v/>
      </c>
      <c r="N569">
        <f t="shared" si="143"/>
        <v>3</v>
      </c>
      <c r="O569" s="12">
        <f t="shared" si="144"/>
        <v>218.223903850434</v>
      </c>
      <c r="P569" s="11">
        <f t="shared" si="145"/>
        <v>22.127903850433995</v>
      </c>
      <c r="Q569" s="1">
        <f t="shared" si="146"/>
        <v>196.096</v>
      </c>
      <c r="S569" s="14" t="str">
        <f t="shared" si="147"/>
        <v>A</v>
      </c>
      <c r="U569" s="1">
        <f t="shared" si="148"/>
        <v>196.096</v>
      </c>
      <c r="V569" s="1">
        <f t="shared" si="149"/>
        <v>383.92599999999999</v>
      </c>
      <c r="W569" s="1">
        <f t="shared" si="150"/>
        <v>22.127903850433995</v>
      </c>
      <c r="X569" s="20">
        <f t="shared" si="151"/>
        <v>9.6256381749387874</v>
      </c>
      <c r="Y569" s="22">
        <f t="shared" si="152"/>
        <v>3</v>
      </c>
      <c r="AA569" s="47"/>
    </row>
    <row r="570" spans="1:34" hidden="1" x14ac:dyDescent="0.25">
      <c r="A570" s="57" t="s">
        <v>39</v>
      </c>
      <c r="B570" s="1">
        <v>182.65600000000001</v>
      </c>
      <c r="C570" s="1">
        <v>182.4</v>
      </c>
      <c r="D570" s="1">
        <v>419.81099999999998</v>
      </c>
      <c r="E570" s="1">
        <v>380.12900000000002</v>
      </c>
      <c r="G570" s="1">
        <f t="shared" si="136"/>
        <v>39.68199999999996</v>
      </c>
      <c r="H570" s="1">
        <f t="shared" si="137"/>
        <v>0.25600000000000023</v>
      </c>
      <c r="I570" s="2">
        <f t="shared" si="138"/>
        <v>403.01855999999998</v>
      </c>
      <c r="J570" s="2">
        <f t="shared" si="139"/>
        <v>394.62234000000001</v>
      </c>
      <c r="K570" s="2">
        <f t="shared" si="140"/>
        <v>386.22611999999998</v>
      </c>
      <c r="L570" s="10">
        <f t="shared" si="141"/>
        <v>0</v>
      </c>
      <c r="M570" s="73">
        <f t="shared" si="142"/>
        <v>0</v>
      </c>
      <c r="N570">
        <f t="shared" si="143"/>
        <v>0</v>
      </c>
      <c r="O570" s="12">
        <f t="shared" si="144"/>
        <v>182.65600000000001</v>
      </c>
      <c r="P570" s="11">
        <f t="shared" si="145"/>
        <v>0</v>
      </c>
      <c r="Q570" s="1">
        <f t="shared" si="146"/>
        <v>182.65600000000001</v>
      </c>
      <c r="S570" s="14" t="str">
        <f t="shared" si="147"/>
        <v>A</v>
      </c>
      <c r="U570" s="1">
        <f t="shared" si="148"/>
        <v>182.65600000000001</v>
      </c>
      <c r="V570" s="1">
        <f t="shared" si="149"/>
        <v>380.12900000000002</v>
      </c>
      <c r="W570" s="1">
        <f t="shared" si="150"/>
        <v>0</v>
      </c>
      <c r="X570" s="20">
        <f t="shared" si="151"/>
        <v>0</v>
      </c>
      <c r="Y570" s="22">
        <f t="shared" si="152"/>
        <v>0</v>
      </c>
      <c r="AA570" s="47"/>
    </row>
    <row r="571" spans="1:34" hidden="1" x14ac:dyDescent="0.25">
      <c r="A571" s="57" t="s">
        <v>39</v>
      </c>
      <c r="B571" s="1">
        <v>197.952</v>
      </c>
      <c r="C571" s="1">
        <v>197.56800000000001</v>
      </c>
      <c r="D571" s="1">
        <v>420.35300000000001</v>
      </c>
      <c r="E571" s="1">
        <v>380.12799999999999</v>
      </c>
      <c r="G571" s="1">
        <f t="shared" si="136"/>
        <v>40.225000000000023</v>
      </c>
      <c r="H571" s="1">
        <f t="shared" si="137"/>
        <v>0.38399999999998613</v>
      </c>
      <c r="I571" s="2">
        <f t="shared" si="138"/>
        <v>403.53888000000001</v>
      </c>
      <c r="J571" s="2">
        <f t="shared" si="139"/>
        <v>395.13182</v>
      </c>
      <c r="K571" s="2">
        <f t="shared" si="140"/>
        <v>386.72476</v>
      </c>
      <c r="L571" s="10">
        <f t="shared" si="141"/>
        <v>0</v>
      </c>
      <c r="M571" s="73" t="str">
        <f t="shared" si="142"/>
        <v/>
      </c>
      <c r="N571">
        <f t="shared" si="143"/>
        <v>0</v>
      </c>
      <c r="O571" s="12">
        <f t="shared" si="144"/>
        <v>197.952</v>
      </c>
      <c r="P571" s="11">
        <f t="shared" si="145"/>
        <v>0</v>
      </c>
      <c r="Q571" s="1">
        <f t="shared" si="146"/>
        <v>197.952</v>
      </c>
      <c r="S571" s="14" t="str">
        <f t="shared" si="147"/>
        <v>A</v>
      </c>
      <c r="U571" s="1">
        <f t="shared" si="148"/>
        <v>197.952</v>
      </c>
      <c r="V571" s="1">
        <f t="shared" si="149"/>
        <v>380.12799999999999</v>
      </c>
      <c r="W571" s="1">
        <f t="shared" si="150"/>
        <v>0</v>
      </c>
      <c r="X571" s="20">
        <f t="shared" si="151"/>
        <v>0</v>
      </c>
      <c r="Y571" s="22">
        <f t="shared" si="152"/>
        <v>0</v>
      </c>
      <c r="AA571" s="47"/>
    </row>
    <row r="572" spans="1:34" hidden="1" x14ac:dyDescent="0.25">
      <c r="A572" s="57" t="s">
        <v>39</v>
      </c>
      <c r="B572" s="1">
        <v>200.57599999999999</v>
      </c>
      <c r="C572" s="1">
        <v>200.12799999999999</v>
      </c>
      <c r="D572" s="1">
        <v>419.47699999999998</v>
      </c>
      <c r="E572" s="1">
        <v>379.33800000000002</v>
      </c>
      <c r="G572" s="1">
        <f t="shared" si="136"/>
        <v>40.138999999999953</v>
      </c>
      <c r="H572" s="1">
        <f t="shared" si="137"/>
        <v>0.4480000000000075</v>
      </c>
      <c r="I572" s="2">
        <f t="shared" si="138"/>
        <v>402.69791999999995</v>
      </c>
      <c r="J572" s="2">
        <f t="shared" si="139"/>
        <v>394.30838</v>
      </c>
      <c r="K572" s="2">
        <f t="shared" si="140"/>
        <v>385.91883999999999</v>
      </c>
      <c r="L572" s="10">
        <f t="shared" si="141"/>
        <v>0</v>
      </c>
      <c r="M572" s="73" t="str">
        <f t="shared" si="142"/>
        <v/>
      </c>
      <c r="N572">
        <f t="shared" si="143"/>
        <v>0</v>
      </c>
      <c r="O572" s="12">
        <f t="shared" si="144"/>
        <v>200.57599999999999</v>
      </c>
      <c r="P572" s="11">
        <f t="shared" si="145"/>
        <v>0</v>
      </c>
      <c r="Q572" s="1">
        <f t="shared" si="146"/>
        <v>200.57599999999999</v>
      </c>
      <c r="S572" s="14" t="str">
        <f t="shared" si="147"/>
        <v>A</v>
      </c>
      <c r="U572" s="1">
        <f t="shared" si="148"/>
        <v>200.57599999999999</v>
      </c>
      <c r="V572" s="1">
        <f t="shared" si="149"/>
        <v>379.33800000000002</v>
      </c>
      <c r="W572" s="1">
        <f t="shared" si="150"/>
        <v>0</v>
      </c>
      <c r="X572" s="20">
        <f t="shared" si="151"/>
        <v>0</v>
      </c>
      <c r="Y572" s="22">
        <f t="shared" si="152"/>
        <v>0</v>
      </c>
      <c r="AA572" s="47"/>
    </row>
    <row r="573" spans="1:34" hidden="1" x14ac:dyDescent="0.25">
      <c r="A573" s="57" t="s">
        <v>39</v>
      </c>
      <c r="B573" s="1">
        <v>168.70400000000001</v>
      </c>
      <c r="C573" s="1">
        <v>168.44800000000001</v>
      </c>
      <c r="D573" s="1">
        <v>422.59100000000001</v>
      </c>
      <c r="E573" s="1">
        <v>382.27699999999999</v>
      </c>
      <c r="G573" s="1">
        <f t="shared" si="136"/>
        <v>40.314000000000021</v>
      </c>
      <c r="H573" s="1">
        <f t="shared" si="137"/>
        <v>0.25600000000000023</v>
      </c>
      <c r="I573" s="2">
        <f t="shared" si="138"/>
        <v>405.68736000000001</v>
      </c>
      <c r="J573" s="2">
        <f t="shared" si="139"/>
        <v>397.23554000000001</v>
      </c>
      <c r="K573" s="2">
        <f t="shared" si="140"/>
        <v>388.78372000000002</v>
      </c>
      <c r="L573" s="10">
        <f t="shared" si="141"/>
        <v>0</v>
      </c>
      <c r="M573" s="73" t="str">
        <f t="shared" si="142"/>
        <v/>
      </c>
      <c r="N573">
        <f t="shared" si="143"/>
        <v>0</v>
      </c>
      <c r="O573" s="12">
        <f t="shared" si="144"/>
        <v>168.70400000000001</v>
      </c>
      <c r="P573" s="11">
        <f t="shared" si="145"/>
        <v>0</v>
      </c>
      <c r="Q573" s="1">
        <f t="shared" si="146"/>
        <v>168.70400000000001</v>
      </c>
      <c r="S573" s="14" t="str">
        <f t="shared" si="147"/>
        <v>A</v>
      </c>
      <c r="U573" s="1">
        <f t="shared" si="148"/>
        <v>168.70400000000001</v>
      </c>
      <c r="V573" s="1">
        <f t="shared" si="149"/>
        <v>382.27699999999999</v>
      </c>
      <c r="W573" s="1">
        <f t="shared" si="150"/>
        <v>0</v>
      </c>
      <c r="X573" s="20">
        <f t="shared" si="151"/>
        <v>0</v>
      </c>
      <c r="Y573" s="22">
        <f t="shared" si="152"/>
        <v>0</v>
      </c>
      <c r="AA573" s="47"/>
    </row>
    <row r="574" spans="1:34" hidden="1" x14ac:dyDescent="0.25">
      <c r="A574" s="57" t="s">
        <v>39</v>
      </c>
      <c r="B574" s="1">
        <v>205.05600000000001</v>
      </c>
      <c r="C574" s="1">
        <v>204.608</v>
      </c>
      <c r="D574" s="1">
        <v>421.02100000000002</v>
      </c>
      <c r="E574" s="1">
        <v>380.69900000000001</v>
      </c>
      <c r="G574" s="1">
        <f t="shared" si="136"/>
        <v>40.322000000000003</v>
      </c>
      <c r="H574" s="1">
        <f t="shared" si="137"/>
        <v>0.4480000000000075</v>
      </c>
      <c r="I574" s="2">
        <f t="shared" si="138"/>
        <v>404.18016</v>
      </c>
      <c r="J574" s="2">
        <f t="shared" si="139"/>
        <v>395.75974000000002</v>
      </c>
      <c r="K574" s="2">
        <f t="shared" si="140"/>
        <v>387.33932000000004</v>
      </c>
      <c r="L574" s="10">
        <f t="shared" si="141"/>
        <v>0</v>
      </c>
      <c r="M574" s="73" t="str">
        <f t="shared" si="142"/>
        <v/>
      </c>
      <c r="N574">
        <f t="shared" si="143"/>
        <v>0</v>
      </c>
      <c r="O574" s="12">
        <f t="shared" si="144"/>
        <v>205.05600000000001</v>
      </c>
      <c r="P574" s="11">
        <f t="shared" si="145"/>
        <v>0</v>
      </c>
      <c r="Q574" s="1">
        <f t="shared" si="146"/>
        <v>205.05600000000001</v>
      </c>
      <c r="S574" s="14" t="str">
        <f t="shared" si="147"/>
        <v>A</v>
      </c>
      <c r="U574" s="1">
        <f t="shared" si="148"/>
        <v>205.05600000000001</v>
      </c>
      <c r="V574" s="1">
        <f t="shared" si="149"/>
        <v>380.69900000000001</v>
      </c>
      <c r="W574" s="1">
        <f t="shared" si="150"/>
        <v>0</v>
      </c>
      <c r="X574" s="20">
        <f t="shared" si="151"/>
        <v>0</v>
      </c>
      <c r="Y574" s="22">
        <f t="shared" si="152"/>
        <v>0</v>
      </c>
      <c r="AA574" s="47"/>
    </row>
    <row r="575" spans="1:34" hidden="1" x14ac:dyDescent="0.25">
      <c r="A575" s="57" t="s">
        <v>39</v>
      </c>
      <c r="B575" s="1">
        <v>214.976</v>
      </c>
      <c r="C575" s="1">
        <v>214.464</v>
      </c>
      <c r="D575" s="1">
        <v>420.62599999999998</v>
      </c>
      <c r="E575" s="1">
        <v>380.245</v>
      </c>
      <c r="G575" s="1">
        <f t="shared" si="136"/>
        <v>40.380999999999972</v>
      </c>
      <c r="H575" s="1">
        <f t="shared" si="137"/>
        <v>0.51200000000000045</v>
      </c>
      <c r="I575" s="2">
        <f t="shared" si="138"/>
        <v>403.80095999999998</v>
      </c>
      <c r="J575" s="2">
        <f t="shared" si="139"/>
        <v>395.38844</v>
      </c>
      <c r="K575" s="2">
        <f t="shared" si="140"/>
        <v>386.97591999999997</v>
      </c>
      <c r="L575" s="10">
        <f t="shared" si="141"/>
        <v>0</v>
      </c>
      <c r="M575" s="73" t="str">
        <f t="shared" si="142"/>
        <v/>
      </c>
      <c r="N575">
        <f t="shared" si="143"/>
        <v>0</v>
      </c>
      <c r="O575" s="12">
        <f t="shared" si="144"/>
        <v>214.976</v>
      </c>
      <c r="P575" s="11">
        <f t="shared" si="145"/>
        <v>0</v>
      </c>
      <c r="Q575" s="1">
        <f t="shared" si="146"/>
        <v>214.976</v>
      </c>
      <c r="S575" s="14" t="str">
        <f t="shared" si="147"/>
        <v>A</v>
      </c>
      <c r="U575" s="1">
        <f t="shared" si="148"/>
        <v>214.976</v>
      </c>
      <c r="V575" s="1">
        <f t="shared" si="149"/>
        <v>380.245</v>
      </c>
      <c r="W575" s="1">
        <f t="shared" si="150"/>
        <v>0</v>
      </c>
      <c r="X575" s="20">
        <f t="shared" si="151"/>
        <v>0</v>
      </c>
      <c r="Y575" s="22">
        <f t="shared" si="152"/>
        <v>0</v>
      </c>
      <c r="AA575" s="47"/>
    </row>
    <row r="576" spans="1:34" hidden="1" x14ac:dyDescent="0.25">
      <c r="A576" s="57" t="s">
        <v>39</v>
      </c>
      <c r="B576" s="1">
        <v>221.24799999999999</v>
      </c>
      <c r="C576" s="1">
        <v>220.8</v>
      </c>
      <c r="D576" s="1">
        <v>421.46699999999998</v>
      </c>
      <c r="E576" s="1">
        <v>380.98899999999998</v>
      </c>
      <c r="G576" s="1">
        <f t="shared" si="136"/>
        <v>40.478000000000009</v>
      </c>
      <c r="H576" s="1">
        <f t="shared" si="137"/>
        <v>0.44799999999997908</v>
      </c>
      <c r="I576" s="2">
        <f t="shared" si="138"/>
        <v>404.60831999999999</v>
      </c>
      <c r="J576" s="2">
        <f t="shared" si="139"/>
        <v>396.17897999999997</v>
      </c>
      <c r="K576" s="2">
        <f t="shared" si="140"/>
        <v>387.74964</v>
      </c>
      <c r="L576" s="10">
        <f t="shared" si="141"/>
        <v>0</v>
      </c>
      <c r="M576" s="73" t="str">
        <f t="shared" si="142"/>
        <v/>
      </c>
      <c r="N576">
        <f t="shared" si="143"/>
        <v>0</v>
      </c>
      <c r="O576" s="12">
        <f t="shared" si="144"/>
        <v>221.24799999999999</v>
      </c>
      <c r="P576" s="11">
        <f t="shared" si="145"/>
        <v>0</v>
      </c>
      <c r="Q576" s="1">
        <f t="shared" si="146"/>
        <v>221.24799999999999</v>
      </c>
      <c r="S576" s="14" t="str">
        <f t="shared" si="147"/>
        <v>A</v>
      </c>
      <c r="U576" s="1">
        <f t="shared" si="148"/>
        <v>221.24799999999999</v>
      </c>
      <c r="V576" s="1">
        <f t="shared" si="149"/>
        <v>380.98899999999998</v>
      </c>
      <c r="W576" s="1">
        <f t="shared" si="150"/>
        <v>0</v>
      </c>
      <c r="X576" s="20">
        <f t="shared" si="151"/>
        <v>0</v>
      </c>
      <c r="Y576" s="22">
        <f t="shared" si="152"/>
        <v>0</v>
      </c>
      <c r="AA576" s="47"/>
    </row>
    <row r="577" spans="1:34" hidden="1" x14ac:dyDescent="0.25">
      <c r="A577" s="57" t="s">
        <v>39</v>
      </c>
      <c r="B577" s="1">
        <v>199.42400000000001</v>
      </c>
      <c r="C577" s="1">
        <v>199.04</v>
      </c>
      <c r="D577" s="1">
        <v>417.608</v>
      </c>
      <c r="E577" s="1">
        <v>383.40800000000002</v>
      </c>
      <c r="G577" s="1">
        <f t="shared" si="136"/>
        <v>34.199999999999989</v>
      </c>
      <c r="H577" s="1">
        <f t="shared" si="137"/>
        <v>0.38400000000001455</v>
      </c>
      <c r="I577" s="2">
        <f t="shared" si="138"/>
        <v>400.90368000000001</v>
      </c>
      <c r="J577" s="2">
        <f t="shared" si="139"/>
        <v>392.55151999999998</v>
      </c>
      <c r="K577" s="2">
        <f t="shared" si="140"/>
        <v>384.19936000000001</v>
      </c>
      <c r="L577" s="10">
        <f t="shared" si="141"/>
        <v>3</v>
      </c>
      <c r="M577" s="73">
        <f t="shared" si="142"/>
        <v>3</v>
      </c>
      <c r="N577">
        <f t="shared" si="143"/>
        <v>3</v>
      </c>
      <c r="O577" s="12">
        <f t="shared" si="144"/>
        <v>221.92744268862677</v>
      </c>
      <c r="P577" s="11">
        <f t="shared" si="145"/>
        <v>22.503442688626762</v>
      </c>
      <c r="Q577" s="1">
        <f t="shared" si="146"/>
        <v>199.42400000000001</v>
      </c>
      <c r="S577" s="14" t="str">
        <f t="shared" si="147"/>
        <v>A</v>
      </c>
      <c r="U577" s="1">
        <f t="shared" si="148"/>
        <v>199.42400000000001</v>
      </c>
      <c r="V577" s="1">
        <f t="shared" si="149"/>
        <v>383.40800000000002</v>
      </c>
      <c r="W577" s="1">
        <f t="shared" si="150"/>
        <v>22.503442688626762</v>
      </c>
      <c r="X577" s="20">
        <f t="shared" si="151"/>
        <v>9.7889975695526417</v>
      </c>
      <c r="Y577" s="22">
        <f t="shared" si="152"/>
        <v>3</v>
      </c>
      <c r="AA577" s="47"/>
    </row>
    <row r="578" spans="1:34" hidden="1" x14ac:dyDescent="0.25">
      <c r="A578" s="57" t="s">
        <v>39</v>
      </c>
      <c r="B578" s="1">
        <v>188.096</v>
      </c>
      <c r="C578" s="1">
        <v>209.28</v>
      </c>
      <c r="D578" s="1">
        <v>418.44400000000002</v>
      </c>
      <c r="E578" s="1">
        <v>384.14600000000002</v>
      </c>
      <c r="G578" s="1">
        <f t="shared" si="136"/>
        <v>34.298000000000002</v>
      </c>
      <c r="H578" s="1">
        <f t="shared" si="137"/>
        <v>-21.183999999999997</v>
      </c>
      <c r="I578" s="2">
        <f t="shared" si="138"/>
        <v>401.70624000000004</v>
      </c>
      <c r="J578" s="2">
        <f t="shared" si="139"/>
        <v>393.33735999999999</v>
      </c>
      <c r="K578" s="2">
        <f t="shared" si="140"/>
        <v>384.96848</v>
      </c>
      <c r="L578" s="10">
        <f t="shared" si="141"/>
        <v>3</v>
      </c>
      <c r="M578" s="73" t="str">
        <f t="shared" si="142"/>
        <v/>
      </c>
      <c r="N578">
        <f t="shared" si="143"/>
        <v>3</v>
      </c>
      <c r="O578" s="12">
        <f t="shared" si="144"/>
        <v>209.32116625862454</v>
      </c>
      <c r="P578" s="11">
        <f t="shared" si="145"/>
        <v>21.22516625862454</v>
      </c>
      <c r="Q578" s="1">
        <f t="shared" si="146"/>
        <v>188.096</v>
      </c>
      <c r="S578" s="14" t="str">
        <f t="shared" si="147"/>
        <v>A</v>
      </c>
      <c r="U578" s="1">
        <f t="shared" si="148"/>
        <v>188.096</v>
      </c>
      <c r="V578" s="1">
        <f t="shared" si="149"/>
        <v>384.14600000000002</v>
      </c>
      <c r="W578" s="1">
        <f t="shared" si="150"/>
        <v>21.22516625862454</v>
      </c>
      <c r="X578" s="20">
        <f t="shared" si="151"/>
        <v>9.2329473225016745</v>
      </c>
      <c r="Y578" s="22">
        <f t="shared" si="152"/>
        <v>3</v>
      </c>
      <c r="AA578" s="47"/>
    </row>
    <row r="579" spans="1:34" hidden="1" x14ac:dyDescent="0.25">
      <c r="A579" s="57" t="s">
        <v>39</v>
      </c>
      <c r="B579" s="1">
        <v>163.45599999999999</v>
      </c>
      <c r="C579" s="1">
        <v>159.16800000000001</v>
      </c>
      <c r="D579" s="1">
        <v>419.20100000000002</v>
      </c>
      <c r="E579" s="1">
        <v>0</v>
      </c>
      <c r="G579" s="1">
        <f t="shared" si="136"/>
        <v>419.20100000000002</v>
      </c>
      <c r="H579" s="1">
        <f t="shared" si="137"/>
        <v>4.2879999999999825</v>
      </c>
      <c r="I579" s="2">
        <f t="shared" si="138"/>
        <v>402.43296000000004</v>
      </c>
      <c r="J579" s="2">
        <f t="shared" si="139"/>
        <v>394.04894000000002</v>
      </c>
      <c r="K579" s="2">
        <f t="shared" si="140"/>
        <v>385.66492000000005</v>
      </c>
      <c r="L579" s="10" t="str">
        <f t="shared" si="141"/>
        <v>0</v>
      </c>
      <c r="M579" s="73" t="str">
        <f t="shared" si="142"/>
        <v>0</v>
      </c>
      <c r="N579" t="str">
        <f t="shared" si="143"/>
        <v>0</v>
      </c>
      <c r="O579" s="12">
        <f t="shared" si="144"/>
        <v>163.45599999999999</v>
      </c>
      <c r="P579" s="11">
        <f t="shared" si="145"/>
        <v>0</v>
      </c>
      <c r="Q579" s="1">
        <f t="shared" si="146"/>
        <v>163.45599999999999</v>
      </c>
      <c r="S579" s="14" t="str">
        <f t="shared" si="147"/>
        <v>A</v>
      </c>
      <c r="U579" s="1">
        <f t="shared" si="148"/>
        <v>163.45599999999999</v>
      </c>
      <c r="V579" s="1">
        <f t="shared" si="149"/>
        <v>0</v>
      </c>
      <c r="W579" s="1">
        <f t="shared" si="150"/>
        <v>0</v>
      </c>
      <c r="X579" s="20">
        <f t="shared" si="151"/>
        <v>0</v>
      </c>
      <c r="Y579" s="22" t="str">
        <f t="shared" si="152"/>
        <v>0</v>
      </c>
      <c r="AA579" s="47"/>
    </row>
    <row r="580" spans="1:34" hidden="1" x14ac:dyDescent="0.25">
      <c r="A580" s="57" t="s">
        <v>39</v>
      </c>
      <c r="B580" s="1">
        <v>159.42400000000001</v>
      </c>
      <c r="C580" s="1">
        <v>159.04</v>
      </c>
      <c r="D580" s="1">
        <v>415.92599999999999</v>
      </c>
      <c r="E580" s="1">
        <v>0</v>
      </c>
      <c r="G580" s="1">
        <f t="shared" si="136"/>
        <v>415.92599999999999</v>
      </c>
      <c r="H580" s="1">
        <f t="shared" si="137"/>
        <v>0.38400000000001455</v>
      </c>
      <c r="I580" s="2">
        <f t="shared" si="138"/>
        <v>399.28895999999997</v>
      </c>
      <c r="J580" s="2">
        <f t="shared" si="139"/>
        <v>390.97044</v>
      </c>
      <c r="K580" s="2">
        <f t="shared" si="140"/>
        <v>382.65192000000002</v>
      </c>
      <c r="L580" s="10" t="str">
        <f t="shared" si="141"/>
        <v>0</v>
      </c>
      <c r="M580" s="73" t="str">
        <f t="shared" si="142"/>
        <v/>
      </c>
      <c r="N580" t="str">
        <f t="shared" si="143"/>
        <v>0</v>
      </c>
      <c r="O580" s="12">
        <f t="shared" si="144"/>
        <v>159.42400000000001</v>
      </c>
      <c r="P580" s="11">
        <f t="shared" si="145"/>
        <v>0</v>
      </c>
      <c r="Q580" s="1">
        <f t="shared" si="146"/>
        <v>159.42400000000001</v>
      </c>
      <c r="S580" s="14" t="str">
        <f t="shared" si="147"/>
        <v>A</v>
      </c>
      <c r="U580" s="1">
        <f t="shared" si="148"/>
        <v>159.42400000000001</v>
      </c>
      <c r="V580" s="1">
        <f t="shared" si="149"/>
        <v>0</v>
      </c>
      <c r="W580" s="1">
        <f t="shared" si="150"/>
        <v>0</v>
      </c>
      <c r="X580" s="20">
        <f t="shared" si="151"/>
        <v>0</v>
      </c>
      <c r="Y580" s="22" t="str">
        <f t="shared" si="152"/>
        <v>0</v>
      </c>
      <c r="AA580" s="47"/>
    </row>
    <row r="581" spans="1:34" hidden="1" x14ac:dyDescent="0.25">
      <c r="A581" s="57" t="s">
        <v>39</v>
      </c>
      <c r="B581" s="1">
        <v>158.52799999999999</v>
      </c>
      <c r="C581" s="1">
        <v>159.488</v>
      </c>
      <c r="D581" s="1">
        <v>416.97899999999998</v>
      </c>
      <c r="E581" s="1">
        <v>0</v>
      </c>
      <c r="G581" s="1">
        <f t="shared" si="136"/>
        <v>416.97899999999998</v>
      </c>
      <c r="H581" s="1">
        <f t="shared" si="137"/>
        <v>-0.96000000000000796</v>
      </c>
      <c r="I581" s="2">
        <f t="shared" si="138"/>
        <v>400.29983999999996</v>
      </c>
      <c r="J581" s="2">
        <f t="shared" si="139"/>
        <v>391.96026000000001</v>
      </c>
      <c r="K581" s="2">
        <f t="shared" si="140"/>
        <v>383.62067999999999</v>
      </c>
      <c r="L581" s="10" t="str">
        <f t="shared" si="141"/>
        <v>0</v>
      </c>
      <c r="M581" s="73" t="str">
        <f t="shared" si="142"/>
        <v/>
      </c>
      <c r="N581" t="str">
        <f t="shared" si="143"/>
        <v>0</v>
      </c>
      <c r="O581" s="12">
        <f t="shared" si="144"/>
        <v>158.52799999999999</v>
      </c>
      <c r="P581" s="11">
        <f t="shared" si="145"/>
        <v>0</v>
      </c>
      <c r="Q581" s="1">
        <f t="shared" si="146"/>
        <v>158.52799999999999</v>
      </c>
      <c r="S581" s="14" t="str">
        <f t="shared" si="147"/>
        <v>A</v>
      </c>
      <c r="U581" s="1">
        <f t="shared" si="148"/>
        <v>158.52799999999999</v>
      </c>
      <c r="V581" s="1">
        <f t="shared" si="149"/>
        <v>0</v>
      </c>
      <c r="W581" s="1">
        <f t="shared" si="150"/>
        <v>0</v>
      </c>
      <c r="X581" s="20">
        <f t="shared" si="151"/>
        <v>0</v>
      </c>
      <c r="Y581" s="22" t="str">
        <f t="shared" si="152"/>
        <v>0</v>
      </c>
      <c r="AA581" s="47"/>
    </row>
    <row r="582" spans="1:34" hidden="1" x14ac:dyDescent="0.25">
      <c r="A582" s="57" t="s">
        <v>39</v>
      </c>
      <c r="B582" s="1">
        <v>160.89599999999999</v>
      </c>
      <c r="C582" s="1">
        <v>159.55199999999999</v>
      </c>
      <c r="D582" s="1">
        <v>422.35300000000001</v>
      </c>
      <c r="E582" s="1">
        <v>0</v>
      </c>
      <c r="G582" s="1">
        <f t="shared" si="136"/>
        <v>422.35300000000001</v>
      </c>
      <c r="H582" s="1">
        <f t="shared" si="137"/>
        <v>1.3439999999999941</v>
      </c>
      <c r="I582" s="2">
        <f t="shared" si="138"/>
        <v>405.45888000000002</v>
      </c>
      <c r="J582" s="2">
        <f t="shared" si="139"/>
        <v>397.01182</v>
      </c>
      <c r="K582" s="2">
        <f t="shared" si="140"/>
        <v>388.56475999999998</v>
      </c>
      <c r="L582" s="10" t="str">
        <f t="shared" si="141"/>
        <v>0</v>
      </c>
      <c r="M582" s="73" t="str">
        <f t="shared" si="142"/>
        <v/>
      </c>
      <c r="N582" t="str">
        <f t="shared" si="143"/>
        <v>0</v>
      </c>
      <c r="O582" s="12">
        <f t="shared" si="144"/>
        <v>160.89599999999999</v>
      </c>
      <c r="P582" s="11">
        <f t="shared" si="145"/>
        <v>0</v>
      </c>
      <c r="Q582" s="1">
        <f t="shared" si="146"/>
        <v>160.89599999999999</v>
      </c>
      <c r="S582" s="14" t="str">
        <f t="shared" si="147"/>
        <v>A</v>
      </c>
      <c r="U582" s="1">
        <f t="shared" si="148"/>
        <v>160.89599999999999</v>
      </c>
      <c r="V582" s="1">
        <f t="shared" si="149"/>
        <v>0</v>
      </c>
      <c r="W582" s="1">
        <f t="shared" si="150"/>
        <v>0</v>
      </c>
      <c r="X582" s="20">
        <f t="shared" si="151"/>
        <v>0</v>
      </c>
      <c r="Y582" s="22" t="str">
        <f t="shared" si="152"/>
        <v>0</v>
      </c>
      <c r="AA582" s="47"/>
    </row>
    <row r="583" spans="1:34" hidden="1" x14ac:dyDescent="0.25">
      <c r="A583" s="57" t="s">
        <v>39</v>
      </c>
      <c r="B583" s="1">
        <v>143.55199999999999</v>
      </c>
      <c r="C583" s="1">
        <v>137.47200000000001</v>
      </c>
      <c r="D583" s="1">
        <v>420.68400000000003</v>
      </c>
      <c r="E583" s="1">
        <v>0</v>
      </c>
      <c r="G583" s="1">
        <f t="shared" si="136"/>
        <v>420.68400000000003</v>
      </c>
      <c r="H583" s="1">
        <f t="shared" si="137"/>
        <v>6.0799999999999841</v>
      </c>
      <c r="I583" s="2">
        <f t="shared" si="138"/>
        <v>403.85664000000003</v>
      </c>
      <c r="J583" s="2">
        <f t="shared" si="139"/>
        <v>395.44296000000003</v>
      </c>
      <c r="K583" s="2">
        <f t="shared" si="140"/>
        <v>387.02928000000003</v>
      </c>
      <c r="L583" s="10" t="str">
        <f t="shared" si="141"/>
        <v>0</v>
      </c>
      <c r="M583" s="73" t="str">
        <f t="shared" si="142"/>
        <v/>
      </c>
      <c r="N583" t="str">
        <f t="shared" si="143"/>
        <v>0</v>
      </c>
      <c r="O583" s="12">
        <f t="shared" si="144"/>
        <v>143.55199999999999</v>
      </c>
      <c r="P583" s="11">
        <f t="shared" si="145"/>
        <v>0</v>
      </c>
      <c r="Q583" s="1">
        <f t="shared" si="146"/>
        <v>143.55199999999999</v>
      </c>
      <c r="S583" s="14" t="str">
        <f t="shared" si="147"/>
        <v>A</v>
      </c>
      <c r="U583" s="1">
        <f t="shared" si="148"/>
        <v>143.55199999999999</v>
      </c>
      <c r="V583" s="1">
        <f t="shared" si="149"/>
        <v>0</v>
      </c>
      <c r="W583" s="1">
        <f t="shared" si="150"/>
        <v>0</v>
      </c>
      <c r="X583" s="20">
        <f t="shared" si="151"/>
        <v>0</v>
      </c>
      <c r="Y583" s="22" t="str">
        <f t="shared" si="152"/>
        <v>0</v>
      </c>
      <c r="AA583" s="47"/>
    </row>
    <row r="584" spans="1:34" hidden="1" x14ac:dyDescent="0.25">
      <c r="A584" s="57" t="s">
        <v>39</v>
      </c>
      <c r="B584" s="1">
        <v>100.096</v>
      </c>
      <c r="C584" s="1">
        <v>96.96</v>
      </c>
      <c r="D584" s="1">
        <v>419.47199999999998</v>
      </c>
      <c r="E584" s="1">
        <v>0</v>
      </c>
      <c r="G584" s="1">
        <f t="shared" si="136"/>
        <v>419.47199999999998</v>
      </c>
      <c r="H584" s="1">
        <f t="shared" si="137"/>
        <v>3.1360000000000099</v>
      </c>
      <c r="I584" s="2">
        <f t="shared" si="138"/>
        <v>402.69311999999996</v>
      </c>
      <c r="J584" s="2">
        <f t="shared" si="139"/>
        <v>394.30367999999999</v>
      </c>
      <c r="K584" s="2">
        <f t="shared" si="140"/>
        <v>385.91423999999995</v>
      </c>
      <c r="L584" s="10" t="str">
        <f t="shared" si="141"/>
        <v>0</v>
      </c>
      <c r="M584" s="73" t="str">
        <f t="shared" si="142"/>
        <v/>
      </c>
      <c r="N584" t="str">
        <f t="shared" si="143"/>
        <v>0</v>
      </c>
      <c r="O584" s="12">
        <f t="shared" si="144"/>
        <v>100.096</v>
      </c>
      <c r="P584" s="11">
        <f t="shared" si="145"/>
        <v>0</v>
      </c>
      <c r="Q584" s="1">
        <f t="shared" si="146"/>
        <v>100.096</v>
      </c>
      <c r="S584" s="14" t="str">
        <f t="shared" si="147"/>
        <v>A</v>
      </c>
      <c r="U584" s="1">
        <f t="shared" si="148"/>
        <v>100.096</v>
      </c>
      <c r="V584" s="1">
        <f t="shared" si="149"/>
        <v>0</v>
      </c>
      <c r="W584" s="1">
        <f t="shared" si="150"/>
        <v>0</v>
      </c>
      <c r="X584" s="20">
        <f t="shared" si="151"/>
        <v>0</v>
      </c>
      <c r="Y584" s="22" t="str">
        <f t="shared" si="152"/>
        <v>0</v>
      </c>
      <c r="AA584" s="47"/>
    </row>
    <row r="585" spans="1:34" x14ac:dyDescent="0.25">
      <c r="A585" s="57" t="s">
        <v>39</v>
      </c>
      <c r="B585" s="1">
        <v>82.048000000000002</v>
      </c>
      <c r="C585" s="1">
        <v>81.408000000000001</v>
      </c>
      <c r="D585" s="1">
        <v>420.69799999999998</v>
      </c>
      <c r="E585" s="1">
        <v>0</v>
      </c>
      <c r="G585" s="1">
        <f t="shared" ref="G585:G648" si="153">D585-E585</f>
        <v>420.69799999999998</v>
      </c>
      <c r="H585" s="1">
        <f t="shared" ref="H585:H648" si="154">B585-C585</f>
        <v>0.64000000000000057</v>
      </c>
      <c r="I585" s="2">
        <f t="shared" ref="I585:I648" si="155">D585-((D585/100)*I$8)</f>
        <v>403.87007999999997</v>
      </c>
      <c r="J585" s="2">
        <f t="shared" ref="J585:J648" si="156">D585-((D585/100)*J$8)</f>
        <v>395.45612</v>
      </c>
      <c r="K585" s="2">
        <f t="shared" ref="K585:K648" si="157">D585-((D585/100)*K$8)</f>
        <v>387.04215999999997</v>
      </c>
      <c r="L585" s="10" t="str">
        <f t="shared" ref="L585:L648" si="158">IF(AND(G585&lt;&gt;"",H585&lt;&gt;"",E585&gt;312),IF(AND(E585&gt;(I585-P$1),E585&lt;(I585+P$1)),N$4,IF(AND(E585&gt;(J585-P$1),E585&lt;(J585+P$1)),N$5,IF(AND(E585&gt;(K585-P$1),E585&lt;(K585+P$1)),N$6,0))),"0")</f>
        <v>0</v>
      </c>
      <c r="M585" s="73" t="str">
        <f t="shared" ref="M585:M648" si="159">IF(L584&lt;&gt;L585,L585,"")</f>
        <v/>
      </c>
      <c r="N585" t="str">
        <f t="shared" ref="N585:N648" si="160">L585</f>
        <v>0</v>
      </c>
      <c r="O585" s="12">
        <f t="shared" ref="O585:O648" si="161">IF(N585=1,(B585+(B585/(100-Q$4)*Q$4)),IF(N585=2,(B585+(B585/(100-Q$5)*Q$5)),IF(N585=3,(B585+(B585/(100-Q$6)*Q$6)),B585)))</f>
        <v>82.048000000000002</v>
      </c>
      <c r="P585" s="11">
        <f t="shared" ref="P585:P648" si="162">IF(O585&lt;&gt;"",O585-B585,"")</f>
        <v>0</v>
      </c>
      <c r="Q585" s="1">
        <f t="shared" ref="Q585:Q648" si="163">O585-P585</f>
        <v>82.048000000000002</v>
      </c>
      <c r="S585" s="14" t="str">
        <f t="shared" ref="S585:S648" si="164">IF(ROUND(B585,3)=ROUND(Q585,3),"A","B")</f>
        <v>A</v>
      </c>
      <c r="U585" s="1">
        <f t="shared" ref="U585:U648" si="165">B585</f>
        <v>82.048000000000002</v>
      </c>
      <c r="V585" s="1">
        <f t="shared" ref="V585:V648" si="166">E585</f>
        <v>0</v>
      </c>
      <c r="W585" s="1">
        <f t="shared" ref="W585:W648" si="167">P585</f>
        <v>0</v>
      </c>
      <c r="X585" s="20">
        <f t="shared" ref="X585:X648" si="168">W585*X$6</f>
        <v>0</v>
      </c>
      <c r="Y585" s="22" t="str">
        <f t="shared" ref="Y585:Y648" si="169">L585</f>
        <v>0</v>
      </c>
      <c r="Z585" s="32" t="s">
        <v>40</v>
      </c>
      <c r="AA585" s="47"/>
      <c r="AB585" s="32" t="str">
        <f>A585</f>
        <v>JJJJ-MM-TT SS:MM:SS</v>
      </c>
      <c r="AC585" s="1">
        <f>SUM(U585:U608)</f>
        <v>3607.5519999999997</v>
      </c>
      <c r="AD585" s="1">
        <f>AVERAGE(V585:V608)</f>
        <v>0</v>
      </c>
      <c r="AE585" s="1">
        <f>SUM(W585:W608)</f>
        <v>0</v>
      </c>
      <c r="AF585" s="1">
        <f>SUM(X585:X608)</f>
        <v>0</v>
      </c>
      <c r="AG585" s="35" t="e">
        <f>AVERAGE(Y585:Y608)</f>
        <v>#DIV/0!</v>
      </c>
      <c r="AH585" s="37" t="e">
        <f>DAY(A585)</f>
        <v>#VALUE!</v>
      </c>
    </row>
    <row r="586" spans="1:34" hidden="1" x14ac:dyDescent="0.25">
      <c r="A586" s="57" t="s">
        <v>39</v>
      </c>
      <c r="B586" s="1">
        <v>69.823999999999998</v>
      </c>
      <c r="C586" s="1">
        <v>68.415999999999997</v>
      </c>
      <c r="D586" s="1">
        <v>420.536</v>
      </c>
      <c r="E586" s="1">
        <v>0</v>
      </c>
      <c r="G586" s="1">
        <f t="shared" si="153"/>
        <v>420.536</v>
      </c>
      <c r="H586" s="1">
        <f t="shared" si="154"/>
        <v>1.4080000000000013</v>
      </c>
      <c r="I586" s="2">
        <f t="shared" si="155"/>
        <v>403.71456000000001</v>
      </c>
      <c r="J586" s="2">
        <f t="shared" si="156"/>
        <v>395.30383999999998</v>
      </c>
      <c r="K586" s="2">
        <f t="shared" si="157"/>
        <v>386.89312000000001</v>
      </c>
      <c r="L586" s="10" t="str">
        <f t="shared" si="158"/>
        <v>0</v>
      </c>
      <c r="M586" s="73" t="str">
        <f t="shared" si="159"/>
        <v/>
      </c>
      <c r="N586" t="str">
        <f t="shared" si="160"/>
        <v>0</v>
      </c>
      <c r="O586" s="12">
        <f t="shared" si="161"/>
        <v>69.823999999999998</v>
      </c>
      <c r="P586" s="11">
        <f t="shared" si="162"/>
        <v>0</v>
      </c>
      <c r="Q586" s="1">
        <f t="shared" si="163"/>
        <v>69.823999999999998</v>
      </c>
      <c r="S586" s="14" t="str">
        <f t="shared" si="164"/>
        <v>A</v>
      </c>
      <c r="U586" s="1">
        <f t="shared" si="165"/>
        <v>69.823999999999998</v>
      </c>
      <c r="V586" s="1">
        <f t="shared" si="166"/>
        <v>0</v>
      </c>
      <c r="W586" s="1">
        <f t="shared" si="167"/>
        <v>0</v>
      </c>
      <c r="X586" s="20">
        <f t="shared" si="168"/>
        <v>0</v>
      </c>
      <c r="Y586" s="22" t="str">
        <f t="shared" si="169"/>
        <v>0</v>
      </c>
      <c r="AA586" s="47"/>
    </row>
    <row r="587" spans="1:34" hidden="1" x14ac:dyDescent="0.25">
      <c r="A587" s="57" t="s">
        <v>39</v>
      </c>
      <c r="B587" s="1">
        <v>64.959999999999994</v>
      </c>
      <c r="C587" s="1">
        <v>63.872</v>
      </c>
      <c r="D587" s="1">
        <v>420.762</v>
      </c>
      <c r="E587" s="1">
        <v>0</v>
      </c>
      <c r="G587" s="1">
        <f t="shared" si="153"/>
        <v>420.762</v>
      </c>
      <c r="H587" s="1">
        <f t="shared" si="154"/>
        <v>1.0879999999999939</v>
      </c>
      <c r="I587" s="2">
        <f t="shared" si="155"/>
        <v>403.93151999999998</v>
      </c>
      <c r="J587" s="2">
        <f t="shared" si="156"/>
        <v>395.51627999999999</v>
      </c>
      <c r="K587" s="2">
        <f t="shared" si="157"/>
        <v>387.10104000000001</v>
      </c>
      <c r="L587" s="10" t="str">
        <f t="shared" si="158"/>
        <v>0</v>
      </c>
      <c r="M587" s="73" t="str">
        <f t="shared" si="159"/>
        <v/>
      </c>
      <c r="N587" t="str">
        <f t="shared" si="160"/>
        <v>0</v>
      </c>
      <c r="O587" s="12">
        <f t="shared" si="161"/>
        <v>64.959999999999994</v>
      </c>
      <c r="P587" s="11">
        <f t="shared" si="162"/>
        <v>0</v>
      </c>
      <c r="Q587" s="1">
        <f t="shared" si="163"/>
        <v>64.959999999999994</v>
      </c>
      <c r="S587" s="14" t="str">
        <f t="shared" si="164"/>
        <v>A</v>
      </c>
      <c r="U587" s="1">
        <f t="shared" si="165"/>
        <v>64.959999999999994</v>
      </c>
      <c r="V587" s="1">
        <f t="shared" si="166"/>
        <v>0</v>
      </c>
      <c r="W587" s="1">
        <f t="shared" si="167"/>
        <v>0</v>
      </c>
      <c r="X587" s="20">
        <f t="shared" si="168"/>
        <v>0</v>
      </c>
      <c r="Y587" s="22" t="str">
        <f t="shared" si="169"/>
        <v>0</v>
      </c>
      <c r="AA587" s="47"/>
    </row>
    <row r="588" spans="1:34" hidden="1" x14ac:dyDescent="0.25">
      <c r="A588" s="57" t="s">
        <v>39</v>
      </c>
      <c r="B588" s="1">
        <v>61.183999999999997</v>
      </c>
      <c r="C588" s="1">
        <v>61.44</v>
      </c>
      <c r="D588" s="1">
        <v>421.19299999999998</v>
      </c>
      <c r="E588" s="1">
        <v>0</v>
      </c>
      <c r="G588" s="1">
        <f t="shared" si="153"/>
        <v>421.19299999999998</v>
      </c>
      <c r="H588" s="1">
        <f t="shared" si="154"/>
        <v>-0.25600000000000023</v>
      </c>
      <c r="I588" s="2">
        <f t="shared" si="155"/>
        <v>404.34528</v>
      </c>
      <c r="J588" s="2">
        <f t="shared" si="156"/>
        <v>395.92142000000001</v>
      </c>
      <c r="K588" s="2">
        <f t="shared" si="157"/>
        <v>387.49755999999996</v>
      </c>
      <c r="L588" s="10" t="str">
        <f t="shared" si="158"/>
        <v>0</v>
      </c>
      <c r="M588" s="73" t="str">
        <f t="shared" si="159"/>
        <v/>
      </c>
      <c r="N588" t="str">
        <f t="shared" si="160"/>
        <v>0</v>
      </c>
      <c r="O588" s="12">
        <f t="shared" si="161"/>
        <v>61.183999999999997</v>
      </c>
      <c r="P588" s="11">
        <f t="shared" si="162"/>
        <v>0</v>
      </c>
      <c r="Q588" s="1">
        <f t="shared" si="163"/>
        <v>61.183999999999997</v>
      </c>
      <c r="S588" s="14" t="str">
        <f t="shared" si="164"/>
        <v>A</v>
      </c>
      <c r="U588" s="1">
        <f t="shared" si="165"/>
        <v>61.183999999999997</v>
      </c>
      <c r="V588" s="1">
        <f t="shared" si="166"/>
        <v>0</v>
      </c>
      <c r="W588" s="1">
        <f t="shared" si="167"/>
        <v>0</v>
      </c>
      <c r="X588" s="20">
        <f t="shared" si="168"/>
        <v>0</v>
      </c>
      <c r="Y588" s="22" t="str">
        <f t="shared" si="169"/>
        <v>0</v>
      </c>
      <c r="AA588" s="47"/>
    </row>
    <row r="589" spans="1:34" hidden="1" x14ac:dyDescent="0.25">
      <c r="A589" s="57" t="s">
        <v>39</v>
      </c>
      <c r="B589" s="1">
        <v>57.536000000000001</v>
      </c>
      <c r="C589" s="1">
        <v>56.32</v>
      </c>
      <c r="D589" s="1">
        <v>421.04199999999997</v>
      </c>
      <c r="E589" s="1">
        <v>0</v>
      </c>
      <c r="G589" s="1">
        <f t="shared" si="153"/>
        <v>421.04199999999997</v>
      </c>
      <c r="H589" s="1">
        <f t="shared" si="154"/>
        <v>1.2160000000000011</v>
      </c>
      <c r="I589" s="2">
        <f t="shared" si="155"/>
        <v>404.20031999999998</v>
      </c>
      <c r="J589" s="2">
        <f t="shared" si="156"/>
        <v>395.77947999999998</v>
      </c>
      <c r="K589" s="2">
        <f t="shared" si="157"/>
        <v>387.35863999999998</v>
      </c>
      <c r="L589" s="10" t="str">
        <f t="shared" si="158"/>
        <v>0</v>
      </c>
      <c r="M589" s="73" t="str">
        <f t="shared" si="159"/>
        <v/>
      </c>
      <c r="N589" t="str">
        <f t="shared" si="160"/>
        <v>0</v>
      </c>
      <c r="O589" s="12">
        <f t="shared" si="161"/>
        <v>57.536000000000001</v>
      </c>
      <c r="P589" s="11">
        <f t="shared" si="162"/>
        <v>0</v>
      </c>
      <c r="Q589" s="1">
        <f t="shared" si="163"/>
        <v>57.536000000000001</v>
      </c>
      <c r="S589" s="14" t="str">
        <f t="shared" si="164"/>
        <v>A</v>
      </c>
      <c r="U589" s="1">
        <f t="shared" si="165"/>
        <v>57.536000000000001</v>
      </c>
      <c r="V589" s="1">
        <f t="shared" si="166"/>
        <v>0</v>
      </c>
      <c r="W589" s="1">
        <f t="shared" si="167"/>
        <v>0</v>
      </c>
      <c r="X589" s="20">
        <f t="shared" si="168"/>
        <v>0</v>
      </c>
      <c r="Y589" s="22" t="str">
        <f t="shared" si="169"/>
        <v>0</v>
      </c>
      <c r="AA589" s="47"/>
    </row>
    <row r="590" spans="1:34" hidden="1" x14ac:dyDescent="0.25">
      <c r="A590" s="57" t="s">
        <v>39</v>
      </c>
      <c r="B590" s="1">
        <v>78.016000000000005</v>
      </c>
      <c r="C590" s="1">
        <v>82.623999999999995</v>
      </c>
      <c r="D590" s="1">
        <v>419.05099999999999</v>
      </c>
      <c r="E590" s="1">
        <v>0</v>
      </c>
      <c r="G590" s="1">
        <f t="shared" si="153"/>
        <v>419.05099999999999</v>
      </c>
      <c r="H590" s="1">
        <f t="shared" si="154"/>
        <v>-4.6079999999999899</v>
      </c>
      <c r="I590" s="2">
        <f t="shared" si="155"/>
        <v>402.28895999999997</v>
      </c>
      <c r="J590" s="2">
        <f t="shared" si="156"/>
        <v>393.90794</v>
      </c>
      <c r="K590" s="2">
        <f t="shared" si="157"/>
        <v>385.52692000000002</v>
      </c>
      <c r="L590" s="10" t="str">
        <f t="shared" si="158"/>
        <v>0</v>
      </c>
      <c r="M590" s="73" t="str">
        <f t="shared" si="159"/>
        <v/>
      </c>
      <c r="N590" t="str">
        <f t="shared" si="160"/>
        <v>0</v>
      </c>
      <c r="O590" s="12">
        <f t="shared" si="161"/>
        <v>78.016000000000005</v>
      </c>
      <c r="P590" s="11">
        <f t="shared" si="162"/>
        <v>0</v>
      </c>
      <c r="Q590" s="1">
        <f t="shared" si="163"/>
        <v>78.016000000000005</v>
      </c>
      <c r="S590" s="14" t="str">
        <f t="shared" si="164"/>
        <v>A</v>
      </c>
      <c r="U590" s="1">
        <f t="shared" si="165"/>
        <v>78.016000000000005</v>
      </c>
      <c r="V590" s="1">
        <f t="shared" si="166"/>
        <v>0</v>
      </c>
      <c r="W590" s="1">
        <f t="shared" si="167"/>
        <v>0</v>
      </c>
      <c r="X590" s="20">
        <f t="shared" si="168"/>
        <v>0</v>
      </c>
      <c r="Y590" s="22" t="str">
        <f t="shared" si="169"/>
        <v>0</v>
      </c>
      <c r="AA590" s="47"/>
    </row>
    <row r="591" spans="1:34" hidden="1" x14ac:dyDescent="0.25">
      <c r="A591" s="57" t="s">
        <v>39</v>
      </c>
      <c r="B591" s="1">
        <v>140.416</v>
      </c>
      <c r="C591" s="1">
        <v>148.22399999999999</v>
      </c>
      <c r="D591" s="1">
        <v>417.62400000000002</v>
      </c>
      <c r="E591" s="1">
        <v>0</v>
      </c>
      <c r="G591" s="1">
        <f t="shared" si="153"/>
        <v>417.62400000000002</v>
      </c>
      <c r="H591" s="1">
        <f t="shared" si="154"/>
        <v>-7.8079999999999927</v>
      </c>
      <c r="I591" s="2">
        <f t="shared" si="155"/>
        <v>400.91904</v>
      </c>
      <c r="J591" s="2">
        <f t="shared" si="156"/>
        <v>392.56656000000004</v>
      </c>
      <c r="K591" s="2">
        <f t="shared" si="157"/>
        <v>384.21408000000002</v>
      </c>
      <c r="L591" s="10" t="str">
        <f t="shared" si="158"/>
        <v>0</v>
      </c>
      <c r="M591" s="73" t="str">
        <f t="shared" si="159"/>
        <v/>
      </c>
      <c r="N591" t="str">
        <f t="shared" si="160"/>
        <v>0</v>
      </c>
      <c r="O591" s="12">
        <f t="shared" si="161"/>
        <v>140.416</v>
      </c>
      <c r="P591" s="11">
        <f t="shared" si="162"/>
        <v>0</v>
      </c>
      <c r="Q591" s="1">
        <f t="shared" si="163"/>
        <v>140.416</v>
      </c>
      <c r="S591" s="14" t="str">
        <f t="shared" si="164"/>
        <v>A</v>
      </c>
      <c r="U591" s="1">
        <f t="shared" si="165"/>
        <v>140.416</v>
      </c>
      <c r="V591" s="1">
        <f t="shared" si="166"/>
        <v>0</v>
      </c>
      <c r="W591" s="1">
        <f t="shared" si="167"/>
        <v>0</v>
      </c>
      <c r="X591" s="20">
        <f t="shared" si="168"/>
        <v>0</v>
      </c>
      <c r="Y591" s="22" t="str">
        <f t="shared" si="169"/>
        <v>0</v>
      </c>
      <c r="AA591" s="47"/>
    </row>
    <row r="592" spans="1:34" hidden="1" x14ac:dyDescent="0.25">
      <c r="A592" s="57" t="s">
        <v>39</v>
      </c>
      <c r="B592" s="1">
        <v>193.28</v>
      </c>
      <c r="C592" s="1">
        <v>197.31200000000001</v>
      </c>
      <c r="D592" s="1">
        <v>416.98200000000003</v>
      </c>
      <c r="E592" s="1">
        <v>0</v>
      </c>
      <c r="G592" s="1">
        <f t="shared" si="153"/>
        <v>416.98200000000003</v>
      </c>
      <c r="H592" s="1">
        <f t="shared" si="154"/>
        <v>-4.0320000000000107</v>
      </c>
      <c r="I592" s="2">
        <f t="shared" si="155"/>
        <v>400.30272000000002</v>
      </c>
      <c r="J592" s="2">
        <f t="shared" si="156"/>
        <v>391.96308000000005</v>
      </c>
      <c r="K592" s="2">
        <f t="shared" si="157"/>
        <v>383.62344000000002</v>
      </c>
      <c r="L592" s="10" t="str">
        <f t="shared" si="158"/>
        <v>0</v>
      </c>
      <c r="M592" s="73" t="str">
        <f t="shared" si="159"/>
        <v/>
      </c>
      <c r="N592" t="str">
        <f t="shared" si="160"/>
        <v>0</v>
      </c>
      <c r="O592" s="12">
        <f t="shared" si="161"/>
        <v>193.28</v>
      </c>
      <c r="P592" s="11">
        <f t="shared" si="162"/>
        <v>0</v>
      </c>
      <c r="Q592" s="1">
        <f t="shared" si="163"/>
        <v>193.28</v>
      </c>
      <c r="S592" s="14" t="str">
        <f t="shared" si="164"/>
        <v>A</v>
      </c>
      <c r="U592" s="1">
        <f t="shared" si="165"/>
        <v>193.28</v>
      </c>
      <c r="V592" s="1">
        <f t="shared" si="166"/>
        <v>0</v>
      </c>
      <c r="W592" s="1">
        <f t="shared" si="167"/>
        <v>0</v>
      </c>
      <c r="X592" s="20">
        <f t="shared" si="168"/>
        <v>0</v>
      </c>
      <c r="Y592" s="22" t="str">
        <f t="shared" si="169"/>
        <v>0</v>
      </c>
      <c r="AA592" s="47"/>
    </row>
    <row r="593" spans="1:27" hidden="1" x14ac:dyDescent="0.25">
      <c r="A593" s="57" t="s">
        <v>39</v>
      </c>
      <c r="B593" s="1">
        <v>205.24799999999999</v>
      </c>
      <c r="C593" s="1">
        <v>205.50399999999999</v>
      </c>
      <c r="D593" s="1">
        <v>418.291</v>
      </c>
      <c r="E593" s="1">
        <v>0</v>
      </c>
      <c r="G593" s="1">
        <f t="shared" si="153"/>
        <v>418.291</v>
      </c>
      <c r="H593" s="1">
        <f t="shared" si="154"/>
        <v>-0.25600000000000023</v>
      </c>
      <c r="I593" s="2">
        <f t="shared" si="155"/>
        <v>401.55935999999997</v>
      </c>
      <c r="J593" s="2">
        <f t="shared" si="156"/>
        <v>393.19353999999998</v>
      </c>
      <c r="K593" s="2">
        <f t="shared" si="157"/>
        <v>384.82772</v>
      </c>
      <c r="L593" s="10" t="str">
        <f t="shared" si="158"/>
        <v>0</v>
      </c>
      <c r="M593" s="73" t="str">
        <f t="shared" si="159"/>
        <v/>
      </c>
      <c r="N593" t="str">
        <f t="shared" si="160"/>
        <v>0</v>
      </c>
      <c r="O593" s="12">
        <f t="shared" si="161"/>
        <v>205.24799999999999</v>
      </c>
      <c r="P593" s="11">
        <f t="shared" si="162"/>
        <v>0</v>
      </c>
      <c r="Q593" s="1">
        <f t="shared" si="163"/>
        <v>205.24799999999999</v>
      </c>
      <c r="S593" s="14" t="str">
        <f t="shared" si="164"/>
        <v>A</v>
      </c>
      <c r="U593" s="1">
        <f t="shared" si="165"/>
        <v>205.24799999999999</v>
      </c>
      <c r="V593" s="1">
        <f t="shared" si="166"/>
        <v>0</v>
      </c>
      <c r="W593" s="1">
        <f t="shared" si="167"/>
        <v>0</v>
      </c>
      <c r="X593" s="20">
        <f t="shared" si="168"/>
        <v>0</v>
      </c>
      <c r="Y593" s="22" t="str">
        <f t="shared" si="169"/>
        <v>0</v>
      </c>
      <c r="AA593" s="47"/>
    </row>
    <row r="594" spans="1:27" hidden="1" x14ac:dyDescent="0.25">
      <c r="A594" s="57" t="s">
        <v>39</v>
      </c>
      <c r="B594" s="1">
        <v>190.52799999999999</v>
      </c>
      <c r="C594" s="1">
        <v>189.184</v>
      </c>
      <c r="D594" s="1">
        <v>421.56599999999997</v>
      </c>
      <c r="E594" s="1">
        <v>0</v>
      </c>
      <c r="G594" s="1">
        <f t="shared" si="153"/>
        <v>421.56599999999997</v>
      </c>
      <c r="H594" s="1">
        <f t="shared" si="154"/>
        <v>1.3439999999999941</v>
      </c>
      <c r="I594" s="2">
        <f t="shared" si="155"/>
        <v>404.70335999999998</v>
      </c>
      <c r="J594" s="2">
        <f t="shared" si="156"/>
        <v>396.27203999999995</v>
      </c>
      <c r="K594" s="2">
        <f t="shared" si="157"/>
        <v>387.84071999999998</v>
      </c>
      <c r="L594" s="10" t="str">
        <f t="shared" si="158"/>
        <v>0</v>
      </c>
      <c r="M594" s="73" t="str">
        <f t="shared" si="159"/>
        <v/>
      </c>
      <c r="N594" t="str">
        <f t="shared" si="160"/>
        <v>0</v>
      </c>
      <c r="O594" s="12">
        <f t="shared" si="161"/>
        <v>190.52799999999999</v>
      </c>
      <c r="P594" s="11">
        <f t="shared" si="162"/>
        <v>0</v>
      </c>
      <c r="Q594" s="1">
        <f t="shared" si="163"/>
        <v>190.52799999999999</v>
      </c>
      <c r="S594" s="14" t="str">
        <f t="shared" si="164"/>
        <v>A</v>
      </c>
      <c r="U594" s="1">
        <f t="shared" si="165"/>
        <v>190.52799999999999</v>
      </c>
      <c r="V594" s="1">
        <f t="shared" si="166"/>
        <v>0</v>
      </c>
      <c r="W594" s="1">
        <f t="shared" si="167"/>
        <v>0</v>
      </c>
      <c r="X594" s="20">
        <f t="shared" si="168"/>
        <v>0</v>
      </c>
      <c r="Y594" s="22" t="str">
        <f t="shared" si="169"/>
        <v>0</v>
      </c>
      <c r="AA594" s="47"/>
    </row>
    <row r="595" spans="1:27" hidden="1" x14ac:dyDescent="0.25">
      <c r="A595" s="57" t="s">
        <v>39</v>
      </c>
      <c r="B595" s="1">
        <v>200.83199999999999</v>
      </c>
      <c r="C595" s="1">
        <v>200.96</v>
      </c>
      <c r="D595" s="1">
        <v>419.30700000000002</v>
      </c>
      <c r="E595" s="1">
        <v>0</v>
      </c>
      <c r="G595" s="1">
        <f t="shared" si="153"/>
        <v>419.30700000000002</v>
      </c>
      <c r="H595" s="1">
        <f t="shared" si="154"/>
        <v>-0.12800000000001432</v>
      </c>
      <c r="I595" s="2">
        <f t="shared" si="155"/>
        <v>402.53471999999999</v>
      </c>
      <c r="J595" s="2">
        <f t="shared" si="156"/>
        <v>394.14858000000004</v>
      </c>
      <c r="K595" s="2">
        <f t="shared" si="157"/>
        <v>385.76244000000003</v>
      </c>
      <c r="L595" s="10" t="str">
        <f t="shared" si="158"/>
        <v>0</v>
      </c>
      <c r="M595" s="73" t="str">
        <f t="shared" si="159"/>
        <v/>
      </c>
      <c r="N595" t="str">
        <f t="shared" si="160"/>
        <v>0</v>
      </c>
      <c r="O595" s="12">
        <f t="shared" si="161"/>
        <v>200.83199999999999</v>
      </c>
      <c r="P595" s="11">
        <f t="shared" si="162"/>
        <v>0</v>
      </c>
      <c r="Q595" s="1">
        <f t="shared" si="163"/>
        <v>200.83199999999999</v>
      </c>
      <c r="S595" s="14" t="str">
        <f t="shared" si="164"/>
        <v>A</v>
      </c>
      <c r="U595" s="1">
        <f t="shared" si="165"/>
        <v>200.83199999999999</v>
      </c>
      <c r="V595" s="1">
        <f t="shared" si="166"/>
        <v>0</v>
      </c>
      <c r="W595" s="1">
        <f t="shared" si="167"/>
        <v>0</v>
      </c>
      <c r="X595" s="20">
        <f t="shared" si="168"/>
        <v>0</v>
      </c>
      <c r="Y595" s="22" t="str">
        <f t="shared" si="169"/>
        <v>0</v>
      </c>
      <c r="AA595" s="47"/>
    </row>
    <row r="596" spans="1:27" hidden="1" x14ac:dyDescent="0.25">
      <c r="A596" s="57" t="s">
        <v>39</v>
      </c>
      <c r="B596" s="1">
        <v>201.28</v>
      </c>
      <c r="C596" s="1">
        <v>199.80799999999999</v>
      </c>
      <c r="D596" s="1">
        <v>419.75599999999997</v>
      </c>
      <c r="E596" s="1">
        <v>0</v>
      </c>
      <c r="G596" s="1">
        <f t="shared" si="153"/>
        <v>419.75599999999997</v>
      </c>
      <c r="H596" s="1">
        <f t="shared" si="154"/>
        <v>1.4720000000000084</v>
      </c>
      <c r="I596" s="2">
        <f t="shared" si="155"/>
        <v>402.96575999999999</v>
      </c>
      <c r="J596" s="2">
        <f t="shared" si="156"/>
        <v>394.57063999999997</v>
      </c>
      <c r="K596" s="2">
        <f t="shared" si="157"/>
        <v>386.17552000000001</v>
      </c>
      <c r="L596" s="10" t="str">
        <f t="shared" si="158"/>
        <v>0</v>
      </c>
      <c r="M596" s="73" t="str">
        <f t="shared" si="159"/>
        <v/>
      </c>
      <c r="N596" t="str">
        <f t="shared" si="160"/>
        <v>0</v>
      </c>
      <c r="O596" s="12">
        <f t="shared" si="161"/>
        <v>201.28</v>
      </c>
      <c r="P596" s="11">
        <f t="shared" si="162"/>
        <v>0</v>
      </c>
      <c r="Q596" s="1">
        <f t="shared" si="163"/>
        <v>201.28</v>
      </c>
      <c r="S596" s="14" t="str">
        <f t="shared" si="164"/>
        <v>A</v>
      </c>
      <c r="U596" s="1">
        <f t="shared" si="165"/>
        <v>201.28</v>
      </c>
      <c r="V596" s="1">
        <f t="shared" si="166"/>
        <v>0</v>
      </c>
      <c r="W596" s="1">
        <f t="shared" si="167"/>
        <v>0</v>
      </c>
      <c r="X596" s="20">
        <f t="shared" si="168"/>
        <v>0</v>
      </c>
      <c r="Y596" s="22" t="str">
        <f t="shared" si="169"/>
        <v>0</v>
      </c>
      <c r="AA596" s="47"/>
    </row>
    <row r="597" spans="1:27" hidden="1" x14ac:dyDescent="0.25">
      <c r="A597" s="57" t="s">
        <v>39</v>
      </c>
      <c r="B597" s="1">
        <v>172.096</v>
      </c>
      <c r="C597" s="1">
        <v>170.24</v>
      </c>
      <c r="D597" s="1">
        <v>416.77</v>
      </c>
      <c r="E597" s="1">
        <v>0</v>
      </c>
      <c r="G597" s="1">
        <f t="shared" si="153"/>
        <v>416.77</v>
      </c>
      <c r="H597" s="1">
        <f t="shared" si="154"/>
        <v>1.8559999999999945</v>
      </c>
      <c r="I597" s="2">
        <f t="shared" si="155"/>
        <v>400.0992</v>
      </c>
      <c r="J597" s="2">
        <f t="shared" si="156"/>
        <v>391.7638</v>
      </c>
      <c r="K597" s="2">
        <f t="shared" si="157"/>
        <v>383.42840000000001</v>
      </c>
      <c r="L597" s="10" t="str">
        <f t="shared" si="158"/>
        <v>0</v>
      </c>
      <c r="M597" s="73" t="str">
        <f t="shared" si="159"/>
        <v/>
      </c>
      <c r="N597" t="str">
        <f t="shared" si="160"/>
        <v>0</v>
      </c>
      <c r="O597" s="12">
        <f t="shared" si="161"/>
        <v>172.096</v>
      </c>
      <c r="P597" s="11">
        <f t="shared" si="162"/>
        <v>0</v>
      </c>
      <c r="Q597" s="1">
        <f t="shared" si="163"/>
        <v>172.096</v>
      </c>
      <c r="S597" s="14" t="str">
        <f t="shared" si="164"/>
        <v>A</v>
      </c>
      <c r="U597" s="1">
        <f t="shared" si="165"/>
        <v>172.096</v>
      </c>
      <c r="V597" s="1">
        <f t="shared" si="166"/>
        <v>0</v>
      </c>
      <c r="W597" s="1">
        <f t="shared" si="167"/>
        <v>0</v>
      </c>
      <c r="X597" s="20">
        <f t="shared" si="168"/>
        <v>0</v>
      </c>
      <c r="Y597" s="22" t="str">
        <f t="shared" si="169"/>
        <v>0</v>
      </c>
      <c r="AA597" s="47"/>
    </row>
    <row r="598" spans="1:27" hidden="1" x14ac:dyDescent="0.25">
      <c r="A598" s="57" t="s">
        <v>39</v>
      </c>
      <c r="B598" s="1">
        <v>203.52</v>
      </c>
      <c r="C598" s="1">
        <v>205.696</v>
      </c>
      <c r="D598" s="1">
        <v>418.23200000000003</v>
      </c>
      <c r="E598" s="1">
        <v>0</v>
      </c>
      <c r="G598" s="1">
        <f t="shared" si="153"/>
        <v>418.23200000000003</v>
      </c>
      <c r="H598" s="1">
        <f t="shared" si="154"/>
        <v>-2.1759999999999877</v>
      </c>
      <c r="I598" s="2">
        <f t="shared" si="155"/>
        <v>401.50272000000001</v>
      </c>
      <c r="J598" s="2">
        <f t="shared" si="156"/>
        <v>393.13808</v>
      </c>
      <c r="K598" s="2">
        <f t="shared" si="157"/>
        <v>384.77344000000005</v>
      </c>
      <c r="L598" s="10" t="str">
        <f t="shared" si="158"/>
        <v>0</v>
      </c>
      <c r="M598" s="73" t="str">
        <f t="shared" si="159"/>
        <v/>
      </c>
      <c r="N598" t="str">
        <f t="shared" si="160"/>
        <v>0</v>
      </c>
      <c r="O598" s="12">
        <f t="shared" si="161"/>
        <v>203.52</v>
      </c>
      <c r="P598" s="11">
        <f t="shared" si="162"/>
        <v>0</v>
      </c>
      <c r="Q598" s="1">
        <f t="shared" si="163"/>
        <v>203.52</v>
      </c>
      <c r="S598" s="14" t="str">
        <f t="shared" si="164"/>
        <v>A</v>
      </c>
      <c r="U598" s="1">
        <f t="shared" si="165"/>
        <v>203.52</v>
      </c>
      <c r="V598" s="1">
        <f t="shared" si="166"/>
        <v>0</v>
      </c>
      <c r="W598" s="1">
        <f t="shared" si="167"/>
        <v>0</v>
      </c>
      <c r="X598" s="20">
        <f t="shared" si="168"/>
        <v>0</v>
      </c>
      <c r="Y598" s="22" t="str">
        <f t="shared" si="169"/>
        <v>0</v>
      </c>
      <c r="AA598" s="47"/>
    </row>
    <row r="599" spans="1:27" hidden="1" x14ac:dyDescent="0.25">
      <c r="A599" s="57" t="s">
        <v>39</v>
      </c>
      <c r="B599" s="1">
        <v>209.92</v>
      </c>
      <c r="C599" s="1">
        <v>208.44800000000001</v>
      </c>
      <c r="D599" s="1">
        <v>421.51900000000001</v>
      </c>
      <c r="E599" s="1">
        <v>0</v>
      </c>
      <c r="G599" s="1">
        <f t="shared" si="153"/>
        <v>421.51900000000001</v>
      </c>
      <c r="H599" s="1">
        <f t="shared" si="154"/>
        <v>1.47199999999998</v>
      </c>
      <c r="I599" s="2">
        <f t="shared" si="155"/>
        <v>404.65823999999998</v>
      </c>
      <c r="J599" s="2">
        <f t="shared" si="156"/>
        <v>396.22786000000002</v>
      </c>
      <c r="K599" s="2">
        <f t="shared" si="157"/>
        <v>387.79748000000001</v>
      </c>
      <c r="L599" s="10" t="str">
        <f t="shared" si="158"/>
        <v>0</v>
      </c>
      <c r="M599" s="73" t="str">
        <f t="shared" si="159"/>
        <v/>
      </c>
      <c r="N599" t="str">
        <f t="shared" si="160"/>
        <v>0</v>
      </c>
      <c r="O599" s="12">
        <f t="shared" si="161"/>
        <v>209.92</v>
      </c>
      <c r="P599" s="11">
        <f t="shared" si="162"/>
        <v>0</v>
      </c>
      <c r="Q599" s="1">
        <f t="shared" si="163"/>
        <v>209.92</v>
      </c>
      <c r="S599" s="14" t="str">
        <f t="shared" si="164"/>
        <v>A</v>
      </c>
      <c r="U599" s="1">
        <f t="shared" si="165"/>
        <v>209.92</v>
      </c>
      <c r="V599" s="1">
        <f t="shared" si="166"/>
        <v>0</v>
      </c>
      <c r="W599" s="1">
        <f t="shared" si="167"/>
        <v>0</v>
      </c>
      <c r="X599" s="20">
        <f t="shared" si="168"/>
        <v>0</v>
      </c>
      <c r="Y599" s="22" t="str">
        <f t="shared" si="169"/>
        <v>0</v>
      </c>
      <c r="AA599" s="47"/>
    </row>
    <row r="600" spans="1:27" hidden="1" x14ac:dyDescent="0.25">
      <c r="A600" s="57" t="s">
        <v>39</v>
      </c>
      <c r="B600" s="1">
        <v>205.952</v>
      </c>
      <c r="C600" s="1">
        <v>205.50399999999999</v>
      </c>
      <c r="D600" s="1">
        <v>417.09800000000001</v>
      </c>
      <c r="E600" s="1">
        <v>0</v>
      </c>
      <c r="G600" s="1">
        <f t="shared" si="153"/>
        <v>417.09800000000001</v>
      </c>
      <c r="H600" s="1">
        <f t="shared" si="154"/>
        <v>0.4480000000000075</v>
      </c>
      <c r="I600" s="2">
        <f t="shared" si="155"/>
        <v>400.41408000000001</v>
      </c>
      <c r="J600" s="2">
        <f t="shared" si="156"/>
        <v>392.07212000000004</v>
      </c>
      <c r="K600" s="2">
        <f t="shared" si="157"/>
        <v>383.73016000000001</v>
      </c>
      <c r="L600" s="10" t="str">
        <f t="shared" si="158"/>
        <v>0</v>
      </c>
      <c r="M600" s="73" t="str">
        <f t="shared" si="159"/>
        <v/>
      </c>
      <c r="N600" t="str">
        <f t="shared" si="160"/>
        <v>0</v>
      </c>
      <c r="O600" s="12">
        <f t="shared" si="161"/>
        <v>205.952</v>
      </c>
      <c r="P600" s="11">
        <f t="shared" si="162"/>
        <v>0</v>
      </c>
      <c r="Q600" s="1">
        <f t="shared" si="163"/>
        <v>205.952</v>
      </c>
      <c r="S600" s="14" t="str">
        <f t="shared" si="164"/>
        <v>A</v>
      </c>
      <c r="U600" s="1">
        <f t="shared" si="165"/>
        <v>205.952</v>
      </c>
      <c r="V600" s="1">
        <f t="shared" si="166"/>
        <v>0</v>
      </c>
      <c r="W600" s="1">
        <f t="shared" si="167"/>
        <v>0</v>
      </c>
      <c r="X600" s="20">
        <f t="shared" si="168"/>
        <v>0</v>
      </c>
      <c r="Y600" s="22" t="str">
        <f t="shared" si="169"/>
        <v>0</v>
      </c>
      <c r="AA600" s="47"/>
    </row>
    <row r="601" spans="1:27" hidden="1" x14ac:dyDescent="0.25">
      <c r="A601" s="57" t="s">
        <v>39</v>
      </c>
      <c r="B601" s="1">
        <v>187.52</v>
      </c>
      <c r="C601" s="1">
        <v>183.42400000000001</v>
      </c>
      <c r="D601" s="1">
        <v>415.88299999999998</v>
      </c>
      <c r="E601" s="1">
        <v>0</v>
      </c>
      <c r="G601" s="1">
        <f t="shared" si="153"/>
        <v>415.88299999999998</v>
      </c>
      <c r="H601" s="1">
        <f t="shared" si="154"/>
        <v>4.0960000000000036</v>
      </c>
      <c r="I601" s="2">
        <f t="shared" si="155"/>
        <v>399.24768</v>
      </c>
      <c r="J601" s="2">
        <f t="shared" si="156"/>
        <v>390.93001999999996</v>
      </c>
      <c r="K601" s="2">
        <f t="shared" si="157"/>
        <v>382.61235999999997</v>
      </c>
      <c r="L601" s="10" t="str">
        <f t="shared" si="158"/>
        <v>0</v>
      </c>
      <c r="M601" s="73" t="str">
        <f t="shared" si="159"/>
        <v/>
      </c>
      <c r="N601" t="str">
        <f t="shared" si="160"/>
        <v>0</v>
      </c>
      <c r="O601" s="12">
        <f t="shared" si="161"/>
        <v>187.52</v>
      </c>
      <c r="P601" s="11">
        <f t="shared" si="162"/>
        <v>0</v>
      </c>
      <c r="Q601" s="1">
        <f t="shared" si="163"/>
        <v>187.52</v>
      </c>
      <c r="S601" s="14" t="str">
        <f t="shared" si="164"/>
        <v>A</v>
      </c>
      <c r="U601" s="1">
        <f t="shared" si="165"/>
        <v>187.52</v>
      </c>
      <c r="V601" s="1">
        <f t="shared" si="166"/>
        <v>0</v>
      </c>
      <c r="W601" s="1">
        <f t="shared" si="167"/>
        <v>0</v>
      </c>
      <c r="X601" s="20">
        <f t="shared" si="168"/>
        <v>0</v>
      </c>
      <c r="Y601" s="22" t="str">
        <f t="shared" si="169"/>
        <v>0</v>
      </c>
      <c r="AA601" s="47"/>
    </row>
    <row r="602" spans="1:27" hidden="1" x14ac:dyDescent="0.25">
      <c r="A602" s="57" t="s">
        <v>39</v>
      </c>
      <c r="B602" s="1">
        <v>164.672</v>
      </c>
      <c r="C602" s="1">
        <v>163.77600000000001</v>
      </c>
      <c r="D602" s="1">
        <v>416.411</v>
      </c>
      <c r="E602" s="1">
        <v>0</v>
      </c>
      <c r="G602" s="1">
        <f t="shared" si="153"/>
        <v>416.411</v>
      </c>
      <c r="H602" s="1">
        <f t="shared" si="154"/>
        <v>0.89599999999998658</v>
      </c>
      <c r="I602" s="2">
        <f t="shared" si="155"/>
        <v>399.75456000000003</v>
      </c>
      <c r="J602" s="2">
        <f t="shared" si="156"/>
        <v>391.42633999999998</v>
      </c>
      <c r="K602" s="2">
        <f t="shared" si="157"/>
        <v>383.09811999999999</v>
      </c>
      <c r="L602" s="10" t="str">
        <f t="shared" si="158"/>
        <v>0</v>
      </c>
      <c r="M602" s="73" t="str">
        <f t="shared" si="159"/>
        <v/>
      </c>
      <c r="N602" t="str">
        <f t="shared" si="160"/>
        <v>0</v>
      </c>
      <c r="O602" s="12">
        <f t="shared" si="161"/>
        <v>164.672</v>
      </c>
      <c r="P602" s="11">
        <f t="shared" si="162"/>
        <v>0</v>
      </c>
      <c r="Q602" s="1">
        <f t="shared" si="163"/>
        <v>164.672</v>
      </c>
      <c r="S602" s="14" t="str">
        <f t="shared" si="164"/>
        <v>A</v>
      </c>
      <c r="U602" s="1">
        <f t="shared" si="165"/>
        <v>164.672</v>
      </c>
      <c r="V602" s="1">
        <f t="shared" si="166"/>
        <v>0</v>
      </c>
      <c r="W602" s="1">
        <f t="shared" si="167"/>
        <v>0</v>
      </c>
      <c r="X602" s="20">
        <f t="shared" si="168"/>
        <v>0</v>
      </c>
      <c r="Y602" s="22" t="str">
        <f t="shared" si="169"/>
        <v>0</v>
      </c>
      <c r="AA602" s="47"/>
    </row>
    <row r="603" spans="1:27" hidden="1" x14ac:dyDescent="0.25">
      <c r="A603" s="57" t="s">
        <v>39</v>
      </c>
      <c r="B603" s="1">
        <v>162.56</v>
      </c>
      <c r="C603" s="1">
        <v>163.072</v>
      </c>
      <c r="D603" s="1">
        <v>415.983</v>
      </c>
      <c r="E603" s="1">
        <v>0</v>
      </c>
      <c r="G603" s="1">
        <f t="shared" si="153"/>
        <v>415.983</v>
      </c>
      <c r="H603" s="1">
        <f t="shared" si="154"/>
        <v>-0.51200000000000045</v>
      </c>
      <c r="I603" s="2">
        <f t="shared" si="155"/>
        <v>399.34368000000001</v>
      </c>
      <c r="J603" s="2">
        <f t="shared" si="156"/>
        <v>391.02402000000001</v>
      </c>
      <c r="K603" s="2">
        <f t="shared" si="157"/>
        <v>382.70436000000001</v>
      </c>
      <c r="L603" s="10" t="str">
        <f t="shared" si="158"/>
        <v>0</v>
      </c>
      <c r="M603" s="73" t="str">
        <f t="shared" si="159"/>
        <v/>
      </c>
      <c r="N603" t="str">
        <f t="shared" si="160"/>
        <v>0</v>
      </c>
      <c r="O603" s="12">
        <f t="shared" si="161"/>
        <v>162.56</v>
      </c>
      <c r="P603" s="11">
        <f t="shared" si="162"/>
        <v>0</v>
      </c>
      <c r="Q603" s="1">
        <f t="shared" si="163"/>
        <v>162.56</v>
      </c>
      <c r="S603" s="14" t="str">
        <f t="shared" si="164"/>
        <v>A</v>
      </c>
      <c r="U603" s="1">
        <f t="shared" si="165"/>
        <v>162.56</v>
      </c>
      <c r="V603" s="1">
        <f t="shared" si="166"/>
        <v>0</v>
      </c>
      <c r="W603" s="1">
        <f t="shared" si="167"/>
        <v>0</v>
      </c>
      <c r="X603" s="20">
        <f t="shared" si="168"/>
        <v>0</v>
      </c>
      <c r="Y603" s="22" t="str">
        <f t="shared" si="169"/>
        <v>0</v>
      </c>
      <c r="AA603" s="47"/>
    </row>
    <row r="604" spans="1:27" hidden="1" x14ac:dyDescent="0.25">
      <c r="A604" s="57" t="s">
        <v>39</v>
      </c>
      <c r="B604" s="1">
        <v>171.26400000000001</v>
      </c>
      <c r="C604" s="1">
        <v>170.75200000000001</v>
      </c>
      <c r="D604" s="1">
        <v>416.60199999999998</v>
      </c>
      <c r="E604" s="1">
        <v>0</v>
      </c>
      <c r="G604" s="1">
        <f t="shared" si="153"/>
        <v>416.60199999999998</v>
      </c>
      <c r="H604" s="1">
        <f t="shared" si="154"/>
        <v>0.51200000000000045</v>
      </c>
      <c r="I604" s="2">
        <f t="shared" si="155"/>
        <v>399.93791999999996</v>
      </c>
      <c r="J604" s="2">
        <f t="shared" si="156"/>
        <v>391.60587999999996</v>
      </c>
      <c r="K604" s="2">
        <f t="shared" si="157"/>
        <v>383.27383999999995</v>
      </c>
      <c r="L604" s="10" t="str">
        <f t="shared" si="158"/>
        <v>0</v>
      </c>
      <c r="M604" s="73" t="str">
        <f t="shared" si="159"/>
        <v/>
      </c>
      <c r="N604" t="str">
        <f t="shared" si="160"/>
        <v>0</v>
      </c>
      <c r="O604" s="12">
        <f t="shared" si="161"/>
        <v>171.26400000000001</v>
      </c>
      <c r="P604" s="11">
        <f t="shared" si="162"/>
        <v>0</v>
      </c>
      <c r="Q604" s="1">
        <f t="shared" si="163"/>
        <v>171.26400000000001</v>
      </c>
      <c r="S604" s="14" t="str">
        <f t="shared" si="164"/>
        <v>A</v>
      </c>
      <c r="U604" s="1">
        <f t="shared" si="165"/>
        <v>171.26400000000001</v>
      </c>
      <c r="V604" s="1">
        <f t="shared" si="166"/>
        <v>0</v>
      </c>
      <c r="W604" s="1">
        <f t="shared" si="167"/>
        <v>0</v>
      </c>
      <c r="X604" s="20">
        <f t="shared" si="168"/>
        <v>0</v>
      </c>
      <c r="Y604" s="22" t="str">
        <f t="shared" si="169"/>
        <v>0</v>
      </c>
      <c r="AA604" s="47"/>
    </row>
    <row r="605" spans="1:27" hidden="1" x14ac:dyDescent="0.25">
      <c r="A605" s="57" t="s">
        <v>39</v>
      </c>
      <c r="B605" s="1">
        <v>164.608</v>
      </c>
      <c r="C605" s="1">
        <v>163.45599999999999</v>
      </c>
      <c r="D605" s="1">
        <v>418.30799999999999</v>
      </c>
      <c r="E605" s="1">
        <v>0</v>
      </c>
      <c r="G605" s="1">
        <f t="shared" si="153"/>
        <v>418.30799999999999</v>
      </c>
      <c r="H605" s="1">
        <f t="shared" si="154"/>
        <v>1.1520000000000152</v>
      </c>
      <c r="I605" s="2">
        <f t="shared" si="155"/>
        <v>401.57567999999998</v>
      </c>
      <c r="J605" s="2">
        <f t="shared" si="156"/>
        <v>393.20952</v>
      </c>
      <c r="K605" s="2">
        <f t="shared" si="157"/>
        <v>384.84335999999996</v>
      </c>
      <c r="L605" s="10" t="str">
        <f t="shared" si="158"/>
        <v>0</v>
      </c>
      <c r="M605" s="73" t="str">
        <f t="shared" si="159"/>
        <v/>
      </c>
      <c r="N605" t="str">
        <f t="shared" si="160"/>
        <v>0</v>
      </c>
      <c r="O605" s="12">
        <f t="shared" si="161"/>
        <v>164.608</v>
      </c>
      <c r="P605" s="11">
        <f t="shared" si="162"/>
        <v>0</v>
      </c>
      <c r="Q605" s="1">
        <f t="shared" si="163"/>
        <v>164.608</v>
      </c>
      <c r="S605" s="14" t="str">
        <f t="shared" si="164"/>
        <v>A</v>
      </c>
      <c r="U605" s="1">
        <f t="shared" si="165"/>
        <v>164.608</v>
      </c>
      <c r="V605" s="1">
        <f t="shared" si="166"/>
        <v>0</v>
      </c>
      <c r="W605" s="1">
        <f t="shared" si="167"/>
        <v>0</v>
      </c>
      <c r="X605" s="20">
        <f t="shared" si="168"/>
        <v>0</v>
      </c>
      <c r="Y605" s="22" t="str">
        <f t="shared" si="169"/>
        <v>0</v>
      </c>
      <c r="AA605" s="47"/>
    </row>
    <row r="606" spans="1:27" hidden="1" x14ac:dyDescent="0.25">
      <c r="A606" s="57" t="s">
        <v>39</v>
      </c>
      <c r="B606" s="1">
        <v>162.17599999999999</v>
      </c>
      <c r="C606" s="1">
        <v>160.06399999999999</v>
      </c>
      <c r="D606" s="1">
        <v>420.41699999999997</v>
      </c>
      <c r="E606" s="1">
        <v>0</v>
      </c>
      <c r="G606" s="1">
        <f t="shared" si="153"/>
        <v>420.41699999999997</v>
      </c>
      <c r="H606" s="1">
        <f t="shared" si="154"/>
        <v>2.1119999999999948</v>
      </c>
      <c r="I606" s="2">
        <f t="shared" si="155"/>
        <v>403.60031999999995</v>
      </c>
      <c r="J606" s="2">
        <f t="shared" si="156"/>
        <v>395.19198</v>
      </c>
      <c r="K606" s="2">
        <f t="shared" si="157"/>
        <v>386.78363999999999</v>
      </c>
      <c r="L606" s="10" t="str">
        <f t="shared" si="158"/>
        <v>0</v>
      </c>
      <c r="M606" s="73" t="str">
        <f t="shared" si="159"/>
        <v/>
      </c>
      <c r="N606" t="str">
        <f t="shared" si="160"/>
        <v>0</v>
      </c>
      <c r="O606" s="12">
        <f t="shared" si="161"/>
        <v>162.17599999999999</v>
      </c>
      <c r="P606" s="11">
        <f t="shared" si="162"/>
        <v>0</v>
      </c>
      <c r="Q606" s="1">
        <f t="shared" si="163"/>
        <v>162.17599999999999</v>
      </c>
      <c r="S606" s="14" t="str">
        <f t="shared" si="164"/>
        <v>A</v>
      </c>
      <c r="U606" s="1">
        <f t="shared" si="165"/>
        <v>162.17599999999999</v>
      </c>
      <c r="V606" s="1">
        <f t="shared" si="166"/>
        <v>0</v>
      </c>
      <c r="W606" s="1">
        <f t="shared" si="167"/>
        <v>0</v>
      </c>
      <c r="X606" s="20">
        <f t="shared" si="168"/>
        <v>0</v>
      </c>
      <c r="Y606" s="22" t="str">
        <f t="shared" si="169"/>
        <v>0</v>
      </c>
      <c r="AA606" s="47"/>
    </row>
    <row r="607" spans="1:27" hidden="1" x14ac:dyDescent="0.25">
      <c r="A607" s="57" t="s">
        <v>39</v>
      </c>
      <c r="B607" s="1">
        <v>148.54400000000001</v>
      </c>
      <c r="C607" s="1">
        <v>145.08799999999999</v>
      </c>
      <c r="D607" s="1">
        <v>421.40499999999997</v>
      </c>
      <c r="E607" s="1">
        <v>0</v>
      </c>
      <c r="G607" s="1">
        <f t="shared" si="153"/>
        <v>421.40499999999997</v>
      </c>
      <c r="H607" s="1">
        <f t="shared" si="154"/>
        <v>3.4560000000000173</v>
      </c>
      <c r="I607" s="2">
        <f t="shared" si="155"/>
        <v>404.54879999999997</v>
      </c>
      <c r="J607" s="2">
        <f t="shared" si="156"/>
        <v>396.1207</v>
      </c>
      <c r="K607" s="2">
        <f t="shared" si="157"/>
        <v>387.69259999999997</v>
      </c>
      <c r="L607" s="10" t="str">
        <f t="shared" si="158"/>
        <v>0</v>
      </c>
      <c r="M607" s="73" t="str">
        <f t="shared" si="159"/>
        <v/>
      </c>
      <c r="N607" t="str">
        <f t="shared" si="160"/>
        <v>0</v>
      </c>
      <c r="O607" s="12">
        <f t="shared" si="161"/>
        <v>148.54400000000001</v>
      </c>
      <c r="P607" s="11">
        <f t="shared" si="162"/>
        <v>0</v>
      </c>
      <c r="Q607" s="1">
        <f t="shared" si="163"/>
        <v>148.54400000000001</v>
      </c>
      <c r="S607" s="14" t="str">
        <f t="shared" si="164"/>
        <v>A</v>
      </c>
      <c r="U607" s="1">
        <f t="shared" si="165"/>
        <v>148.54400000000001</v>
      </c>
      <c r="V607" s="1">
        <f t="shared" si="166"/>
        <v>0</v>
      </c>
      <c r="W607" s="1">
        <f t="shared" si="167"/>
        <v>0</v>
      </c>
      <c r="X607" s="20">
        <f t="shared" si="168"/>
        <v>0</v>
      </c>
      <c r="Y607" s="22" t="str">
        <f t="shared" si="169"/>
        <v>0</v>
      </c>
      <c r="AA607" s="47"/>
    </row>
    <row r="608" spans="1:27" hidden="1" x14ac:dyDescent="0.25">
      <c r="A608" s="57" t="s">
        <v>39</v>
      </c>
      <c r="B608" s="1">
        <v>109.568</v>
      </c>
      <c r="C608" s="1">
        <v>107.008</v>
      </c>
      <c r="D608" s="1">
        <v>420.709</v>
      </c>
      <c r="E608" s="1">
        <v>0</v>
      </c>
      <c r="G608" s="1">
        <f t="shared" si="153"/>
        <v>420.709</v>
      </c>
      <c r="H608" s="1">
        <f t="shared" si="154"/>
        <v>2.5600000000000023</v>
      </c>
      <c r="I608" s="2">
        <f t="shared" si="155"/>
        <v>403.88064000000003</v>
      </c>
      <c r="J608" s="2">
        <f t="shared" si="156"/>
        <v>395.46645999999998</v>
      </c>
      <c r="K608" s="2">
        <f t="shared" si="157"/>
        <v>387.05228</v>
      </c>
      <c r="L608" s="10" t="str">
        <f t="shared" si="158"/>
        <v>0</v>
      </c>
      <c r="M608" s="73" t="str">
        <f t="shared" si="159"/>
        <v/>
      </c>
      <c r="N608" t="str">
        <f t="shared" si="160"/>
        <v>0</v>
      </c>
      <c r="O608" s="12">
        <f t="shared" si="161"/>
        <v>109.568</v>
      </c>
      <c r="P608" s="11">
        <f t="shared" si="162"/>
        <v>0</v>
      </c>
      <c r="Q608" s="1">
        <f t="shared" si="163"/>
        <v>109.568</v>
      </c>
      <c r="S608" s="14" t="str">
        <f t="shared" si="164"/>
        <v>A</v>
      </c>
      <c r="U608" s="1">
        <f t="shared" si="165"/>
        <v>109.568</v>
      </c>
      <c r="V608" s="1">
        <f t="shared" si="166"/>
        <v>0</v>
      </c>
      <c r="W608" s="1">
        <f t="shared" si="167"/>
        <v>0</v>
      </c>
      <c r="X608" s="20">
        <f t="shared" si="168"/>
        <v>0</v>
      </c>
      <c r="Y608" s="22" t="str">
        <f t="shared" si="169"/>
        <v>0</v>
      </c>
      <c r="AA608" s="47"/>
    </row>
    <row r="609" spans="1:34" x14ac:dyDescent="0.25">
      <c r="A609" s="57" t="s">
        <v>39</v>
      </c>
      <c r="B609" s="1">
        <v>88.191999999999993</v>
      </c>
      <c r="C609" s="1">
        <v>85.44</v>
      </c>
      <c r="D609" s="1">
        <v>419.87</v>
      </c>
      <c r="E609" s="1">
        <v>0</v>
      </c>
      <c r="G609" s="1">
        <f t="shared" si="153"/>
        <v>419.87</v>
      </c>
      <c r="H609" s="1">
        <f t="shared" si="154"/>
        <v>2.7519999999999953</v>
      </c>
      <c r="I609" s="2">
        <f t="shared" si="155"/>
        <v>403.0752</v>
      </c>
      <c r="J609" s="2">
        <f t="shared" si="156"/>
        <v>394.67779999999999</v>
      </c>
      <c r="K609" s="2">
        <f t="shared" si="157"/>
        <v>386.28039999999999</v>
      </c>
      <c r="L609" s="10" t="str">
        <f t="shared" si="158"/>
        <v>0</v>
      </c>
      <c r="M609" s="73" t="str">
        <f t="shared" si="159"/>
        <v/>
      </c>
      <c r="N609" t="str">
        <f t="shared" si="160"/>
        <v>0</v>
      </c>
      <c r="O609" s="12">
        <f t="shared" si="161"/>
        <v>88.191999999999993</v>
      </c>
      <c r="P609" s="11">
        <f t="shared" si="162"/>
        <v>0</v>
      </c>
      <c r="Q609" s="1">
        <f t="shared" si="163"/>
        <v>88.191999999999993</v>
      </c>
      <c r="S609" s="14" t="str">
        <f t="shared" si="164"/>
        <v>A</v>
      </c>
      <c r="U609" s="1">
        <f t="shared" si="165"/>
        <v>88.191999999999993</v>
      </c>
      <c r="V609" s="1">
        <f t="shared" si="166"/>
        <v>0</v>
      </c>
      <c r="W609" s="1">
        <f t="shared" si="167"/>
        <v>0</v>
      </c>
      <c r="X609" s="20">
        <f t="shared" si="168"/>
        <v>0</v>
      </c>
      <c r="Y609" s="22" t="str">
        <f t="shared" si="169"/>
        <v>0</v>
      </c>
      <c r="Z609" s="32" t="s">
        <v>40</v>
      </c>
      <c r="AA609" s="47"/>
      <c r="AB609" s="32" t="str">
        <f>A609</f>
        <v>JJJJ-MM-TT SS:MM:SS</v>
      </c>
      <c r="AC609" s="1">
        <f>SUM(U609:U632)</f>
        <v>3493.6959999999995</v>
      </c>
      <c r="AD609" s="1">
        <f>AVERAGE(V609:V632)</f>
        <v>0</v>
      </c>
      <c r="AE609" s="1">
        <f>SUM(W609:W632)</f>
        <v>0</v>
      </c>
      <c r="AF609" s="1">
        <f>SUM(X609:X632)</f>
        <v>0</v>
      </c>
      <c r="AG609" s="35" t="e">
        <f>AVERAGE(Y609:Y632)</f>
        <v>#DIV/0!</v>
      </c>
      <c r="AH609" s="37" t="e">
        <f>DAY(A609)</f>
        <v>#VALUE!</v>
      </c>
    </row>
    <row r="610" spans="1:34" hidden="1" x14ac:dyDescent="0.25">
      <c r="A610" s="57" t="s">
        <v>39</v>
      </c>
      <c r="B610" s="1">
        <v>69.632000000000005</v>
      </c>
      <c r="C610" s="1">
        <v>68.8</v>
      </c>
      <c r="D610" s="1">
        <v>420.46300000000002</v>
      </c>
      <c r="E610" s="1">
        <v>0</v>
      </c>
      <c r="G610" s="1">
        <f t="shared" si="153"/>
        <v>420.46300000000002</v>
      </c>
      <c r="H610" s="1">
        <f t="shared" si="154"/>
        <v>0.83200000000000784</v>
      </c>
      <c r="I610" s="2">
        <f t="shared" si="155"/>
        <v>403.64448000000004</v>
      </c>
      <c r="J610" s="2">
        <f t="shared" si="156"/>
        <v>395.23522000000003</v>
      </c>
      <c r="K610" s="2">
        <f t="shared" si="157"/>
        <v>386.82596000000001</v>
      </c>
      <c r="L610" s="10" t="str">
        <f t="shared" si="158"/>
        <v>0</v>
      </c>
      <c r="M610" s="73" t="str">
        <f t="shared" si="159"/>
        <v/>
      </c>
      <c r="N610" t="str">
        <f t="shared" si="160"/>
        <v>0</v>
      </c>
      <c r="O610" s="12">
        <f t="shared" si="161"/>
        <v>69.632000000000005</v>
      </c>
      <c r="P610" s="11">
        <f t="shared" si="162"/>
        <v>0</v>
      </c>
      <c r="Q610" s="1">
        <f t="shared" si="163"/>
        <v>69.632000000000005</v>
      </c>
      <c r="S610" s="14" t="str">
        <f t="shared" si="164"/>
        <v>A</v>
      </c>
      <c r="U610" s="1">
        <f t="shared" si="165"/>
        <v>69.632000000000005</v>
      </c>
      <c r="V610" s="1">
        <f t="shared" si="166"/>
        <v>0</v>
      </c>
      <c r="W610" s="1">
        <f t="shared" si="167"/>
        <v>0</v>
      </c>
      <c r="X610" s="20">
        <f t="shared" si="168"/>
        <v>0</v>
      </c>
      <c r="Y610" s="22" t="str">
        <f t="shared" si="169"/>
        <v>0</v>
      </c>
      <c r="AA610" s="47"/>
    </row>
    <row r="611" spans="1:34" hidden="1" x14ac:dyDescent="0.25">
      <c r="A611" s="57" t="s">
        <v>39</v>
      </c>
      <c r="B611" s="1">
        <v>75.775999999999996</v>
      </c>
      <c r="C611" s="1">
        <v>76.352000000000004</v>
      </c>
      <c r="D611" s="1">
        <v>420.12400000000002</v>
      </c>
      <c r="E611" s="1">
        <v>0</v>
      </c>
      <c r="G611" s="1">
        <f t="shared" si="153"/>
        <v>420.12400000000002</v>
      </c>
      <c r="H611" s="1">
        <f t="shared" si="154"/>
        <v>-0.57600000000000762</v>
      </c>
      <c r="I611" s="2">
        <f t="shared" si="155"/>
        <v>403.31904000000003</v>
      </c>
      <c r="J611" s="2">
        <f t="shared" si="156"/>
        <v>394.91656</v>
      </c>
      <c r="K611" s="2">
        <f t="shared" si="157"/>
        <v>386.51408000000004</v>
      </c>
      <c r="L611" s="10" t="str">
        <f t="shared" si="158"/>
        <v>0</v>
      </c>
      <c r="M611" s="73" t="str">
        <f t="shared" si="159"/>
        <v/>
      </c>
      <c r="N611" t="str">
        <f t="shared" si="160"/>
        <v>0</v>
      </c>
      <c r="O611" s="12">
        <f t="shared" si="161"/>
        <v>75.775999999999996</v>
      </c>
      <c r="P611" s="11">
        <f t="shared" si="162"/>
        <v>0</v>
      </c>
      <c r="Q611" s="1">
        <f t="shared" si="163"/>
        <v>75.775999999999996</v>
      </c>
      <c r="S611" s="14" t="str">
        <f t="shared" si="164"/>
        <v>A</v>
      </c>
      <c r="U611" s="1">
        <f t="shared" si="165"/>
        <v>75.775999999999996</v>
      </c>
      <c r="V611" s="1">
        <f t="shared" si="166"/>
        <v>0</v>
      </c>
      <c r="W611" s="1">
        <f t="shared" si="167"/>
        <v>0</v>
      </c>
      <c r="X611" s="20">
        <f t="shared" si="168"/>
        <v>0</v>
      </c>
      <c r="Y611" s="22" t="str">
        <f t="shared" si="169"/>
        <v>0</v>
      </c>
      <c r="AA611" s="47"/>
    </row>
    <row r="612" spans="1:34" hidden="1" x14ac:dyDescent="0.25">
      <c r="A612" s="57" t="s">
        <v>39</v>
      </c>
      <c r="B612" s="1">
        <v>73.152000000000001</v>
      </c>
      <c r="C612" s="1">
        <v>72.384</v>
      </c>
      <c r="D612" s="1">
        <v>419.23</v>
      </c>
      <c r="E612" s="1">
        <v>0</v>
      </c>
      <c r="G612" s="1">
        <f t="shared" si="153"/>
        <v>419.23</v>
      </c>
      <c r="H612" s="1">
        <f t="shared" si="154"/>
        <v>0.76800000000000068</v>
      </c>
      <c r="I612" s="2">
        <f t="shared" si="155"/>
        <v>402.46080000000001</v>
      </c>
      <c r="J612" s="2">
        <f t="shared" si="156"/>
        <v>394.07620000000003</v>
      </c>
      <c r="K612" s="2">
        <f t="shared" si="157"/>
        <v>385.69159999999999</v>
      </c>
      <c r="L612" s="10" t="str">
        <f t="shared" si="158"/>
        <v>0</v>
      </c>
      <c r="M612" s="73" t="str">
        <f t="shared" si="159"/>
        <v/>
      </c>
      <c r="N612" t="str">
        <f t="shared" si="160"/>
        <v>0</v>
      </c>
      <c r="O612" s="12">
        <f t="shared" si="161"/>
        <v>73.152000000000001</v>
      </c>
      <c r="P612" s="11">
        <f t="shared" si="162"/>
        <v>0</v>
      </c>
      <c r="Q612" s="1">
        <f t="shared" si="163"/>
        <v>73.152000000000001</v>
      </c>
      <c r="S612" s="14" t="str">
        <f t="shared" si="164"/>
        <v>A</v>
      </c>
      <c r="U612" s="1">
        <f t="shared" si="165"/>
        <v>73.152000000000001</v>
      </c>
      <c r="V612" s="1">
        <f t="shared" si="166"/>
        <v>0</v>
      </c>
      <c r="W612" s="1">
        <f t="shared" si="167"/>
        <v>0</v>
      </c>
      <c r="X612" s="20">
        <f t="shared" si="168"/>
        <v>0</v>
      </c>
      <c r="Y612" s="22" t="str">
        <f t="shared" si="169"/>
        <v>0</v>
      </c>
      <c r="AA612" s="47"/>
    </row>
    <row r="613" spans="1:34" hidden="1" x14ac:dyDescent="0.25">
      <c r="A613" s="57" t="s">
        <v>39</v>
      </c>
      <c r="B613" s="1">
        <v>70.784000000000006</v>
      </c>
      <c r="C613" s="1">
        <v>70.016000000000005</v>
      </c>
      <c r="D613" s="1">
        <v>417.99799999999999</v>
      </c>
      <c r="E613" s="1">
        <v>0</v>
      </c>
      <c r="G613" s="1">
        <f t="shared" si="153"/>
        <v>417.99799999999999</v>
      </c>
      <c r="H613" s="1">
        <f t="shared" si="154"/>
        <v>0.76800000000000068</v>
      </c>
      <c r="I613" s="2">
        <f t="shared" si="155"/>
        <v>401.27807999999999</v>
      </c>
      <c r="J613" s="2">
        <f t="shared" si="156"/>
        <v>392.91811999999999</v>
      </c>
      <c r="K613" s="2">
        <f t="shared" si="157"/>
        <v>384.55815999999999</v>
      </c>
      <c r="L613" s="10" t="str">
        <f t="shared" si="158"/>
        <v>0</v>
      </c>
      <c r="M613" s="73" t="str">
        <f t="shared" si="159"/>
        <v/>
      </c>
      <c r="N613" t="str">
        <f t="shared" si="160"/>
        <v>0</v>
      </c>
      <c r="O613" s="12">
        <f t="shared" si="161"/>
        <v>70.784000000000006</v>
      </c>
      <c r="P613" s="11">
        <f t="shared" si="162"/>
        <v>0</v>
      </c>
      <c r="Q613" s="1">
        <f t="shared" si="163"/>
        <v>70.784000000000006</v>
      </c>
      <c r="S613" s="14" t="str">
        <f t="shared" si="164"/>
        <v>A</v>
      </c>
      <c r="U613" s="1">
        <f t="shared" si="165"/>
        <v>70.784000000000006</v>
      </c>
      <c r="V613" s="1">
        <f t="shared" si="166"/>
        <v>0</v>
      </c>
      <c r="W613" s="1">
        <f t="shared" si="167"/>
        <v>0</v>
      </c>
      <c r="X613" s="20">
        <f t="shared" si="168"/>
        <v>0</v>
      </c>
      <c r="Y613" s="22" t="str">
        <f t="shared" si="169"/>
        <v>0</v>
      </c>
      <c r="AA613" s="47"/>
    </row>
    <row r="614" spans="1:34" hidden="1" x14ac:dyDescent="0.25">
      <c r="A614" s="57" t="s">
        <v>39</v>
      </c>
      <c r="B614" s="1">
        <v>97.152000000000001</v>
      </c>
      <c r="C614" s="1">
        <v>101.696</v>
      </c>
      <c r="D614" s="1">
        <v>416.61</v>
      </c>
      <c r="E614" s="1">
        <v>0</v>
      </c>
      <c r="G614" s="1">
        <f t="shared" si="153"/>
        <v>416.61</v>
      </c>
      <c r="H614" s="1">
        <f t="shared" si="154"/>
        <v>-4.5439999999999969</v>
      </c>
      <c r="I614" s="2">
        <f t="shared" si="155"/>
        <v>399.94560000000001</v>
      </c>
      <c r="J614" s="2">
        <f t="shared" si="156"/>
        <v>391.61340000000001</v>
      </c>
      <c r="K614" s="2">
        <f t="shared" si="157"/>
        <v>383.28120000000001</v>
      </c>
      <c r="L614" s="10" t="str">
        <f t="shared" si="158"/>
        <v>0</v>
      </c>
      <c r="M614" s="73" t="str">
        <f t="shared" si="159"/>
        <v/>
      </c>
      <c r="N614" t="str">
        <f t="shared" si="160"/>
        <v>0</v>
      </c>
      <c r="O614" s="12">
        <f t="shared" si="161"/>
        <v>97.152000000000001</v>
      </c>
      <c r="P614" s="11">
        <f t="shared" si="162"/>
        <v>0</v>
      </c>
      <c r="Q614" s="1">
        <f t="shared" si="163"/>
        <v>97.152000000000001</v>
      </c>
      <c r="S614" s="14" t="str">
        <f t="shared" si="164"/>
        <v>A</v>
      </c>
      <c r="U614" s="1">
        <f t="shared" si="165"/>
        <v>97.152000000000001</v>
      </c>
      <c r="V614" s="1">
        <f t="shared" si="166"/>
        <v>0</v>
      </c>
      <c r="W614" s="1">
        <f t="shared" si="167"/>
        <v>0</v>
      </c>
      <c r="X614" s="20">
        <f t="shared" si="168"/>
        <v>0</v>
      </c>
      <c r="Y614" s="22" t="str">
        <f t="shared" si="169"/>
        <v>0</v>
      </c>
      <c r="AA614" s="47"/>
    </row>
    <row r="615" spans="1:34" hidden="1" x14ac:dyDescent="0.25">
      <c r="A615" s="57" t="s">
        <v>39</v>
      </c>
      <c r="B615" s="1">
        <v>139.96799999999999</v>
      </c>
      <c r="C615" s="1">
        <v>145.024</v>
      </c>
      <c r="D615" s="1">
        <v>417.88099999999997</v>
      </c>
      <c r="E615" s="1">
        <v>0</v>
      </c>
      <c r="G615" s="1">
        <f t="shared" si="153"/>
        <v>417.88099999999997</v>
      </c>
      <c r="H615" s="1">
        <f t="shared" si="154"/>
        <v>-5.0560000000000116</v>
      </c>
      <c r="I615" s="2">
        <f t="shared" si="155"/>
        <v>401.16575999999998</v>
      </c>
      <c r="J615" s="2">
        <f t="shared" si="156"/>
        <v>392.80813999999998</v>
      </c>
      <c r="K615" s="2">
        <f t="shared" si="157"/>
        <v>384.45051999999998</v>
      </c>
      <c r="L615" s="10" t="str">
        <f t="shared" si="158"/>
        <v>0</v>
      </c>
      <c r="M615" s="73" t="str">
        <f t="shared" si="159"/>
        <v/>
      </c>
      <c r="N615" t="str">
        <f t="shared" si="160"/>
        <v>0</v>
      </c>
      <c r="O615" s="12">
        <f t="shared" si="161"/>
        <v>139.96799999999999</v>
      </c>
      <c r="P615" s="11">
        <f t="shared" si="162"/>
        <v>0</v>
      </c>
      <c r="Q615" s="1">
        <f t="shared" si="163"/>
        <v>139.96799999999999</v>
      </c>
      <c r="S615" s="14" t="str">
        <f t="shared" si="164"/>
        <v>A</v>
      </c>
      <c r="U615" s="1">
        <f t="shared" si="165"/>
        <v>139.96799999999999</v>
      </c>
      <c r="V615" s="1">
        <f t="shared" si="166"/>
        <v>0</v>
      </c>
      <c r="W615" s="1">
        <f t="shared" si="167"/>
        <v>0</v>
      </c>
      <c r="X615" s="20">
        <f t="shared" si="168"/>
        <v>0</v>
      </c>
      <c r="Y615" s="22" t="str">
        <f t="shared" si="169"/>
        <v>0</v>
      </c>
      <c r="AA615" s="47"/>
    </row>
    <row r="616" spans="1:34" hidden="1" x14ac:dyDescent="0.25">
      <c r="A616" s="57" t="s">
        <v>39</v>
      </c>
      <c r="B616" s="1">
        <v>179.52</v>
      </c>
      <c r="C616" s="1">
        <v>184.06399999999999</v>
      </c>
      <c r="D616" s="1">
        <v>416.31299999999999</v>
      </c>
      <c r="E616" s="1">
        <v>0</v>
      </c>
      <c r="G616" s="1">
        <f t="shared" si="153"/>
        <v>416.31299999999999</v>
      </c>
      <c r="H616" s="1">
        <f t="shared" si="154"/>
        <v>-4.5439999999999827</v>
      </c>
      <c r="I616" s="2">
        <f t="shared" si="155"/>
        <v>399.66048000000001</v>
      </c>
      <c r="J616" s="2">
        <f t="shared" si="156"/>
        <v>391.33421999999996</v>
      </c>
      <c r="K616" s="2">
        <f t="shared" si="157"/>
        <v>383.00795999999997</v>
      </c>
      <c r="L616" s="10" t="str">
        <f t="shared" si="158"/>
        <v>0</v>
      </c>
      <c r="M616" s="73" t="str">
        <f t="shared" si="159"/>
        <v/>
      </c>
      <c r="N616" t="str">
        <f t="shared" si="160"/>
        <v>0</v>
      </c>
      <c r="O616" s="12">
        <f t="shared" si="161"/>
        <v>179.52</v>
      </c>
      <c r="P616" s="11">
        <f t="shared" si="162"/>
        <v>0</v>
      </c>
      <c r="Q616" s="1">
        <f t="shared" si="163"/>
        <v>179.52</v>
      </c>
      <c r="S616" s="14" t="str">
        <f t="shared" si="164"/>
        <v>A</v>
      </c>
      <c r="U616" s="1">
        <f t="shared" si="165"/>
        <v>179.52</v>
      </c>
      <c r="V616" s="1">
        <f t="shared" si="166"/>
        <v>0</v>
      </c>
      <c r="W616" s="1">
        <f t="shared" si="167"/>
        <v>0</v>
      </c>
      <c r="X616" s="20">
        <f t="shared" si="168"/>
        <v>0</v>
      </c>
      <c r="Y616" s="22" t="str">
        <f t="shared" si="169"/>
        <v>0</v>
      </c>
      <c r="AA616" s="47"/>
    </row>
    <row r="617" spans="1:34" hidden="1" x14ac:dyDescent="0.25">
      <c r="A617" s="57" t="s">
        <v>39</v>
      </c>
      <c r="B617" s="1">
        <v>199.36</v>
      </c>
      <c r="C617" s="1">
        <v>199.42400000000001</v>
      </c>
      <c r="D617" s="1">
        <v>416.88799999999998</v>
      </c>
      <c r="E617" s="1">
        <v>0</v>
      </c>
      <c r="G617" s="1">
        <f t="shared" si="153"/>
        <v>416.88799999999998</v>
      </c>
      <c r="H617" s="1">
        <f t="shared" si="154"/>
        <v>-6.3999999999992951E-2</v>
      </c>
      <c r="I617" s="2">
        <f t="shared" si="155"/>
        <v>400.21247999999997</v>
      </c>
      <c r="J617" s="2">
        <f t="shared" si="156"/>
        <v>391.87471999999997</v>
      </c>
      <c r="K617" s="2">
        <f t="shared" si="157"/>
        <v>383.53695999999997</v>
      </c>
      <c r="L617" s="10" t="str">
        <f t="shared" si="158"/>
        <v>0</v>
      </c>
      <c r="M617" s="73" t="str">
        <f t="shared" si="159"/>
        <v/>
      </c>
      <c r="N617" t="str">
        <f t="shared" si="160"/>
        <v>0</v>
      </c>
      <c r="O617" s="12">
        <f t="shared" si="161"/>
        <v>199.36</v>
      </c>
      <c r="P617" s="11">
        <f t="shared" si="162"/>
        <v>0</v>
      </c>
      <c r="Q617" s="1">
        <f t="shared" si="163"/>
        <v>199.36</v>
      </c>
      <c r="S617" s="14" t="str">
        <f t="shared" si="164"/>
        <v>A</v>
      </c>
      <c r="U617" s="1">
        <f t="shared" si="165"/>
        <v>199.36</v>
      </c>
      <c r="V617" s="1">
        <f t="shared" si="166"/>
        <v>0</v>
      </c>
      <c r="W617" s="1">
        <f t="shared" si="167"/>
        <v>0</v>
      </c>
      <c r="X617" s="20">
        <f t="shared" si="168"/>
        <v>0</v>
      </c>
      <c r="Y617" s="22" t="str">
        <f t="shared" si="169"/>
        <v>0</v>
      </c>
      <c r="AA617" s="47"/>
    </row>
    <row r="618" spans="1:34" hidden="1" x14ac:dyDescent="0.25">
      <c r="A618" s="57" t="s">
        <v>39</v>
      </c>
      <c r="B618" s="1">
        <v>196.928</v>
      </c>
      <c r="C618" s="1">
        <v>195.96799999999999</v>
      </c>
      <c r="D618" s="1">
        <v>416.762</v>
      </c>
      <c r="E618" s="1">
        <v>0</v>
      </c>
      <c r="G618" s="1">
        <f t="shared" si="153"/>
        <v>416.762</v>
      </c>
      <c r="H618" s="1">
        <f t="shared" si="154"/>
        <v>0.96000000000000796</v>
      </c>
      <c r="I618" s="2">
        <f t="shared" si="155"/>
        <v>400.09152</v>
      </c>
      <c r="J618" s="2">
        <f t="shared" si="156"/>
        <v>391.75628</v>
      </c>
      <c r="K618" s="2">
        <f t="shared" si="157"/>
        <v>383.42104</v>
      </c>
      <c r="L618" s="10" t="str">
        <f t="shared" si="158"/>
        <v>0</v>
      </c>
      <c r="M618" s="73" t="str">
        <f t="shared" si="159"/>
        <v/>
      </c>
      <c r="N618" t="str">
        <f t="shared" si="160"/>
        <v>0</v>
      </c>
      <c r="O618" s="12">
        <f t="shared" si="161"/>
        <v>196.928</v>
      </c>
      <c r="P618" s="11">
        <f t="shared" si="162"/>
        <v>0</v>
      </c>
      <c r="Q618" s="1">
        <f t="shared" si="163"/>
        <v>196.928</v>
      </c>
      <c r="S618" s="14" t="str">
        <f t="shared" si="164"/>
        <v>A</v>
      </c>
      <c r="U618" s="1">
        <f t="shared" si="165"/>
        <v>196.928</v>
      </c>
      <c r="V618" s="1">
        <f t="shared" si="166"/>
        <v>0</v>
      </c>
      <c r="W618" s="1">
        <f t="shared" si="167"/>
        <v>0</v>
      </c>
      <c r="X618" s="20">
        <f t="shared" si="168"/>
        <v>0</v>
      </c>
      <c r="Y618" s="22" t="str">
        <f t="shared" si="169"/>
        <v>0</v>
      </c>
      <c r="AA618" s="47"/>
    </row>
    <row r="619" spans="1:34" hidden="1" x14ac:dyDescent="0.25">
      <c r="A619" s="57" t="s">
        <v>39</v>
      </c>
      <c r="B619" s="1">
        <v>192</v>
      </c>
      <c r="C619" s="1">
        <v>191.10400000000001</v>
      </c>
      <c r="D619" s="1">
        <v>415.51900000000001</v>
      </c>
      <c r="E619" s="1">
        <v>0</v>
      </c>
      <c r="G619" s="1">
        <f t="shared" si="153"/>
        <v>415.51900000000001</v>
      </c>
      <c r="H619" s="1">
        <f t="shared" si="154"/>
        <v>0.89599999999998658</v>
      </c>
      <c r="I619" s="2">
        <f t="shared" si="155"/>
        <v>398.89823999999999</v>
      </c>
      <c r="J619" s="2">
        <f t="shared" si="156"/>
        <v>390.58785999999998</v>
      </c>
      <c r="K619" s="2">
        <f t="shared" si="157"/>
        <v>382.27748000000003</v>
      </c>
      <c r="L619" s="10" t="str">
        <f t="shared" si="158"/>
        <v>0</v>
      </c>
      <c r="M619" s="73" t="str">
        <f t="shared" si="159"/>
        <v/>
      </c>
      <c r="N619" t="str">
        <f t="shared" si="160"/>
        <v>0</v>
      </c>
      <c r="O619" s="12">
        <f t="shared" si="161"/>
        <v>192</v>
      </c>
      <c r="P619" s="11">
        <f t="shared" si="162"/>
        <v>0</v>
      </c>
      <c r="Q619" s="1">
        <f t="shared" si="163"/>
        <v>192</v>
      </c>
      <c r="S619" s="14" t="str">
        <f t="shared" si="164"/>
        <v>A</v>
      </c>
      <c r="U619" s="1">
        <f t="shared" si="165"/>
        <v>192</v>
      </c>
      <c r="V619" s="1">
        <f t="shared" si="166"/>
        <v>0</v>
      </c>
      <c r="W619" s="1">
        <f t="shared" si="167"/>
        <v>0</v>
      </c>
      <c r="X619" s="20">
        <f t="shared" si="168"/>
        <v>0</v>
      </c>
      <c r="Y619" s="22" t="str">
        <f t="shared" si="169"/>
        <v>0</v>
      </c>
      <c r="AA619" s="47"/>
    </row>
    <row r="620" spans="1:34" hidden="1" x14ac:dyDescent="0.25">
      <c r="A620" s="57" t="s">
        <v>39</v>
      </c>
      <c r="B620" s="1">
        <v>197.56800000000001</v>
      </c>
      <c r="C620" s="1">
        <v>197.88800000000001</v>
      </c>
      <c r="D620" s="1">
        <v>420.82100000000003</v>
      </c>
      <c r="E620" s="1">
        <v>0</v>
      </c>
      <c r="G620" s="1">
        <f t="shared" si="153"/>
        <v>420.82100000000003</v>
      </c>
      <c r="H620" s="1">
        <f t="shared" si="154"/>
        <v>-0.31999999999999318</v>
      </c>
      <c r="I620" s="2">
        <f t="shared" si="155"/>
        <v>403.98816000000005</v>
      </c>
      <c r="J620" s="2">
        <f t="shared" si="156"/>
        <v>395.57174000000003</v>
      </c>
      <c r="K620" s="2">
        <f t="shared" si="157"/>
        <v>387.15532000000002</v>
      </c>
      <c r="L620" s="10" t="str">
        <f t="shared" si="158"/>
        <v>0</v>
      </c>
      <c r="M620" s="73" t="str">
        <f t="shared" si="159"/>
        <v/>
      </c>
      <c r="N620" t="str">
        <f t="shared" si="160"/>
        <v>0</v>
      </c>
      <c r="O620" s="12">
        <f t="shared" si="161"/>
        <v>197.56800000000001</v>
      </c>
      <c r="P620" s="11">
        <f t="shared" si="162"/>
        <v>0</v>
      </c>
      <c r="Q620" s="1">
        <f t="shared" si="163"/>
        <v>197.56800000000001</v>
      </c>
      <c r="S620" s="14" t="str">
        <f t="shared" si="164"/>
        <v>A</v>
      </c>
      <c r="U620" s="1">
        <f t="shared" si="165"/>
        <v>197.56800000000001</v>
      </c>
      <c r="V620" s="1">
        <f t="shared" si="166"/>
        <v>0</v>
      </c>
      <c r="W620" s="1">
        <f t="shared" si="167"/>
        <v>0</v>
      </c>
      <c r="X620" s="20">
        <f t="shared" si="168"/>
        <v>0</v>
      </c>
      <c r="Y620" s="22" t="str">
        <f t="shared" si="169"/>
        <v>0</v>
      </c>
      <c r="AA620" s="47"/>
    </row>
    <row r="621" spans="1:34" hidden="1" x14ac:dyDescent="0.25">
      <c r="A621" s="57" t="s">
        <v>39</v>
      </c>
      <c r="B621" s="1">
        <v>184.44800000000001</v>
      </c>
      <c r="C621" s="1">
        <v>182.78399999999999</v>
      </c>
      <c r="D621" s="1">
        <v>415.91199999999998</v>
      </c>
      <c r="E621" s="1">
        <v>0</v>
      </c>
      <c r="G621" s="1">
        <f t="shared" si="153"/>
        <v>415.91199999999998</v>
      </c>
      <c r="H621" s="1">
        <f t="shared" si="154"/>
        <v>1.6640000000000157</v>
      </c>
      <c r="I621" s="2">
        <f t="shared" si="155"/>
        <v>399.27551999999997</v>
      </c>
      <c r="J621" s="2">
        <f t="shared" si="156"/>
        <v>390.95727999999997</v>
      </c>
      <c r="K621" s="2">
        <f t="shared" si="157"/>
        <v>382.63903999999997</v>
      </c>
      <c r="L621" s="10" t="str">
        <f t="shared" si="158"/>
        <v>0</v>
      </c>
      <c r="M621" s="73" t="str">
        <f t="shared" si="159"/>
        <v/>
      </c>
      <c r="N621" t="str">
        <f t="shared" si="160"/>
        <v>0</v>
      </c>
      <c r="O621" s="12">
        <f t="shared" si="161"/>
        <v>184.44800000000001</v>
      </c>
      <c r="P621" s="11">
        <f t="shared" si="162"/>
        <v>0</v>
      </c>
      <c r="Q621" s="1">
        <f t="shared" si="163"/>
        <v>184.44800000000001</v>
      </c>
      <c r="S621" s="14" t="str">
        <f t="shared" si="164"/>
        <v>A</v>
      </c>
      <c r="U621" s="1">
        <f t="shared" si="165"/>
        <v>184.44800000000001</v>
      </c>
      <c r="V621" s="1">
        <f t="shared" si="166"/>
        <v>0</v>
      </c>
      <c r="W621" s="1">
        <f t="shared" si="167"/>
        <v>0</v>
      </c>
      <c r="X621" s="20">
        <f t="shared" si="168"/>
        <v>0</v>
      </c>
      <c r="Y621" s="22" t="str">
        <f t="shared" si="169"/>
        <v>0</v>
      </c>
      <c r="AA621" s="47"/>
    </row>
    <row r="622" spans="1:34" hidden="1" x14ac:dyDescent="0.25">
      <c r="A622" s="57" t="s">
        <v>39</v>
      </c>
      <c r="B622" s="1">
        <v>202.56</v>
      </c>
      <c r="C622" s="1">
        <v>203.45599999999999</v>
      </c>
      <c r="D622" s="1">
        <v>413.63299999999998</v>
      </c>
      <c r="E622" s="1">
        <v>0</v>
      </c>
      <c r="G622" s="1">
        <f t="shared" si="153"/>
        <v>413.63299999999998</v>
      </c>
      <c r="H622" s="1">
        <f t="shared" si="154"/>
        <v>-0.89599999999998658</v>
      </c>
      <c r="I622" s="2">
        <f t="shared" si="155"/>
        <v>397.08767999999998</v>
      </c>
      <c r="J622" s="2">
        <f t="shared" si="156"/>
        <v>388.81502</v>
      </c>
      <c r="K622" s="2">
        <f t="shared" si="157"/>
        <v>380.54235999999997</v>
      </c>
      <c r="L622" s="10" t="str">
        <f t="shared" si="158"/>
        <v>0</v>
      </c>
      <c r="M622" s="73" t="str">
        <f t="shared" si="159"/>
        <v/>
      </c>
      <c r="N622" t="str">
        <f t="shared" si="160"/>
        <v>0</v>
      </c>
      <c r="O622" s="12">
        <f t="shared" si="161"/>
        <v>202.56</v>
      </c>
      <c r="P622" s="11">
        <f t="shared" si="162"/>
        <v>0</v>
      </c>
      <c r="Q622" s="1">
        <f t="shared" si="163"/>
        <v>202.56</v>
      </c>
      <c r="S622" s="14" t="str">
        <f t="shared" si="164"/>
        <v>A</v>
      </c>
      <c r="U622" s="1">
        <f t="shared" si="165"/>
        <v>202.56</v>
      </c>
      <c r="V622" s="1">
        <f t="shared" si="166"/>
        <v>0</v>
      </c>
      <c r="W622" s="1">
        <f t="shared" si="167"/>
        <v>0</v>
      </c>
      <c r="X622" s="20">
        <f t="shared" si="168"/>
        <v>0</v>
      </c>
      <c r="Y622" s="22" t="str">
        <f t="shared" si="169"/>
        <v>0</v>
      </c>
      <c r="AA622" s="47"/>
    </row>
    <row r="623" spans="1:34" hidden="1" x14ac:dyDescent="0.25">
      <c r="A623" s="57" t="s">
        <v>39</v>
      </c>
      <c r="B623" s="1">
        <v>201.66399999999999</v>
      </c>
      <c r="C623" s="1">
        <v>200.06399999999999</v>
      </c>
      <c r="D623" s="1">
        <v>414.16899999999998</v>
      </c>
      <c r="E623" s="1">
        <v>0</v>
      </c>
      <c r="G623" s="1">
        <f t="shared" si="153"/>
        <v>414.16899999999998</v>
      </c>
      <c r="H623" s="1">
        <f t="shared" si="154"/>
        <v>1.5999999999999943</v>
      </c>
      <c r="I623" s="2">
        <f t="shared" si="155"/>
        <v>397.60223999999999</v>
      </c>
      <c r="J623" s="2">
        <f t="shared" si="156"/>
        <v>389.31885999999997</v>
      </c>
      <c r="K623" s="2">
        <f t="shared" si="157"/>
        <v>381.03548000000001</v>
      </c>
      <c r="L623" s="10" t="str">
        <f t="shared" si="158"/>
        <v>0</v>
      </c>
      <c r="M623" s="73" t="str">
        <f t="shared" si="159"/>
        <v/>
      </c>
      <c r="N623" t="str">
        <f t="shared" si="160"/>
        <v>0</v>
      </c>
      <c r="O623" s="12">
        <f t="shared" si="161"/>
        <v>201.66399999999999</v>
      </c>
      <c r="P623" s="11">
        <f t="shared" si="162"/>
        <v>0</v>
      </c>
      <c r="Q623" s="1">
        <f t="shared" si="163"/>
        <v>201.66399999999999</v>
      </c>
      <c r="S623" s="14" t="str">
        <f t="shared" si="164"/>
        <v>A</v>
      </c>
      <c r="U623" s="1">
        <f t="shared" si="165"/>
        <v>201.66399999999999</v>
      </c>
      <c r="V623" s="1">
        <f t="shared" si="166"/>
        <v>0</v>
      </c>
      <c r="W623" s="1">
        <f t="shared" si="167"/>
        <v>0</v>
      </c>
      <c r="X623" s="20">
        <f t="shared" si="168"/>
        <v>0</v>
      </c>
      <c r="Y623" s="22" t="str">
        <f t="shared" si="169"/>
        <v>0</v>
      </c>
      <c r="AA623" s="47"/>
    </row>
    <row r="624" spans="1:34" hidden="1" x14ac:dyDescent="0.25">
      <c r="A624" s="57" t="s">
        <v>39</v>
      </c>
      <c r="B624" s="1">
        <v>199.93600000000001</v>
      </c>
      <c r="C624" s="1">
        <v>200.512</v>
      </c>
      <c r="D624" s="1">
        <v>416.72899999999998</v>
      </c>
      <c r="E624" s="1">
        <v>0</v>
      </c>
      <c r="G624" s="1">
        <f t="shared" si="153"/>
        <v>416.72899999999998</v>
      </c>
      <c r="H624" s="1">
        <f t="shared" si="154"/>
        <v>-0.57599999999999341</v>
      </c>
      <c r="I624" s="2">
        <f t="shared" si="155"/>
        <v>400.05984000000001</v>
      </c>
      <c r="J624" s="2">
        <f t="shared" si="156"/>
        <v>391.72525999999999</v>
      </c>
      <c r="K624" s="2">
        <f t="shared" si="157"/>
        <v>383.39067999999997</v>
      </c>
      <c r="L624" s="10" t="str">
        <f t="shared" si="158"/>
        <v>0</v>
      </c>
      <c r="M624" s="73" t="str">
        <f t="shared" si="159"/>
        <v/>
      </c>
      <c r="N624" t="str">
        <f t="shared" si="160"/>
        <v>0</v>
      </c>
      <c r="O624" s="12">
        <f t="shared" si="161"/>
        <v>199.93600000000001</v>
      </c>
      <c r="P624" s="11">
        <f t="shared" si="162"/>
        <v>0</v>
      </c>
      <c r="Q624" s="1">
        <f t="shared" si="163"/>
        <v>199.93600000000001</v>
      </c>
      <c r="S624" s="14" t="str">
        <f t="shared" si="164"/>
        <v>A</v>
      </c>
      <c r="U624" s="1">
        <f t="shared" si="165"/>
        <v>199.93600000000001</v>
      </c>
      <c r="V624" s="1">
        <f t="shared" si="166"/>
        <v>0</v>
      </c>
      <c r="W624" s="1">
        <f t="shared" si="167"/>
        <v>0</v>
      </c>
      <c r="X624" s="20">
        <f t="shared" si="168"/>
        <v>0</v>
      </c>
      <c r="Y624" s="22" t="str">
        <f t="shared" si="169"/>
        <v>0</v>
      </c>
      <c r="AA624" s="47"/>
    </row>
    <row r="625" spans="1:34" hidden="1" x14ac:dyDescent="0.25">
      <c r="A625" s="57" t="s">
        <v>39</v>
      </c>
      <c r="B625" s="1">
        <v>178.17599999999999</v>
      </c>
      <c r="C625" s="1">
        <v>174.52799999999999</v>
      </c>
      <c r="D625" s="1">
        <v>416.125</v>
      </c>
      <c r="E625" s="1">
        <v>0</v>
      </c>
      <c r="G625" s="1">
        <f t="shared" si="153"/>
        <v>416.125</v>
      </c>
      <c r="H625" s="1">
        <f t="shared" si="154"/>
        <v>3.6479999999999961</v>
      </c>
      <c r="I625" s="2">
        <f t="shared" si="155"/>
        <v>399.48</v>
      </c>
      <c r="J625" s="2">
        <f t="shared" si="156"/>
        <v>391.15750000000003</v>
      </c>
      <c r="K625" s="2">
        <f t="shared" si="157"/>
        <v>382.83499999999998</v>
      </c>
      <c r="L625" s="10" t="str">
        <f t="shared" si="158"/>
        <v>0</v>
      </c>
      <c r="M625" s="73" t="str">
        <f t="shared" si="159"/>
        <v/>
      </c>
      <c r="N625" t="str">
        <f t="shared" si="160"/>
        <v>0</v>
      </c>
      <c r="O625" s="12">
        <f t="shared" si="161"/>
        <v>178.17599999999999</v>
      </c>
      <c r="P625" s="11">
        <f t="shared" si="162"/>
        <v>0</v>
      </c>
      <c r="Q625" s="1">
        <f t="shared" si="163"/>
        <v>178.17599999999999</v>
      </c>
      <c r="S625" s="14" t="str">
        <f t="shared" si="164"/>
        <v>A</v>
      </c>
      <c r="U625" s="1">
        <f t="shared" si="165"/>
        <v>178.17599999999999</v>
      </c>
      <c r="V625" s="1">
        <f t="shared" si="166"/>
        <v>0</v>
      </c>
      <c r="W625" s="1">
        <f t="shared" si="167"/>
        <v>0</v>
      </c>
      <c r="X625" s="20">
        <f t="shared" si="168"/>
        <v>0</v>
      </c>
      <c r="Y625" s="22" t="str">
        <f t="shared" si="169"/>
        <v>0</v>
      </c>
      <c r="AA625" s="47"/>
    </row>
    <row r="626" spans="1:34" hidden="1" x14ac:dyDescent="0.25">
      <c r="A626" s="57" t="s">
        <v>39</v>
      </c>
      <c r="B626" s="1">
        <v>155.96799999999999</v>
      </c>
      <c r="C626" s="1">
        <v>152.12799999999999</v>
      </c>
      <c r="D626" s="1">
        <v>420.98599999999999</v>
      </c>
      <c r="E626" s="1">
        <v>0</v>
      </c>
      <c r="G626" s="1">
        <f t="shared" si="153"/>
        <v>420.98599999999999</v>
      </c>
      <c r="H626" s="1">
        <f t="shared" si="154"/>
        <v>3.8400000000000034</v>
      </c>
      <c r="I626" s="2">
        <f t="shared" si="155"/>
        <v>404.14655999999997</v>
      </c>
      <c r="J626" s="2">
        <f t="shared" si="156"/>
        <v>395.72683999999998</v>
      </c>
      <c r="K626" s="2">
        <f t="shared" si="157"/>
        <v>387.30712</v>
      </c>
      <c r="L626" s="10" t="str">
        <f t="shared" si="158"/>
        <v>0</v>
      </c>
      <c r="M626" s="73" t="str">
        <f t="shared" si="159"/>
        <v/>
      </c>
      <c r="N626" t="str">
        <f t="shared" si="160"/>
        <v>0</v>
      </c>
      <c r="O626" s="12">
        <f t="shared" si="161"/>
        <v>155.96799999999999</v>
      </c>
      <c r="P626" s="11">
        <f t="shared" si="162"/>
        <v>0</v>
      </c>
      <c r="Q626" s="1">
        <f t="shared" si="163"/>
        <v>155.96799999999999</v>
      </c>
      <c r="S626" s="14" t="str">
        <f t="shared" si="164"/>
        <v>A</v>
      </c>
      <c r="U626" s="1">
        <f t="shared" si="165"/>
        <v>155.96799999999999</v>
      </c>
      <c r="V626" s="1">
        <f t="shared" si="166"/>
        <v>0</v>
      </c>
      <c r="W626" s="1">
        <f t="shared" si="167"/>
        <v>0</v>
      </c>
      <c r="X626" s="20">
        <f t="shared" si="168"/>
        <v>0</v>
      </c>
      <c r="Y626" s="22" t="str">
        <f t="shared" si="169"/>
        <v>0</v>
      </c>
      <c r="AA626" s="47"/>
    </row>
    <row r="627" spans="1:34" hidden="1" x14ac:dyDescent="0.25">
      <c r="A627" s="57" t="s">
        <v>39</v>
      </c>
      <c r="B627" s="1">
        <v>141.31200000000001</v>
      </c>
      <c r="C627" s="1">
        <v>141.88800000000001</v>
      </c>
      <c r="D627" s="1">
        <v>420.97199999999998</v>
      </c>
      <c r="E627" s="1">
        <v>0</v>
      </c>
      <c r="G627" s="1">
        <f t="shared" si="153"/>
        <v>420.97199999999998</v>
      </c>
      <c r="H627" s="1">
        <f t="shared" si="154"/>
        <v>-0.57599999999999341</v>
      </c>
      <c r="I627" s="2">
        <f t="shared" si="155"/>
        <v>404.13311999999996</v>
      </c>
      <c r="J627" s="2">
        <f t="shared" si="156"/>
        <v>395.71367999999995</v>
      </c>
      <c r="K627" s="2">
        <f t="shared" si="157"/>
        <v>387.29424</v>
      </c>
      <c r="L627" s="10" t="str">
        <f t="shared" si="158"/>
        <v>0</v>
      </c>
      <c r="M627" s="73" t="str">
        <f t="shared" si="159"/>
        <v/>
      </c>
      <c r="N627" t="str">
        <f t="shared" si="160"/>
        <v>0</v>
      </c>
      <c r="O627" s="12">
        <f t="shared" si="161"/>
        <v>141.31200000000001</v>
      </c>
      <c r="P627" s="11">
        <f t="shared" si="162"/>
        <v>0</v>
      </c>
      <c r="Q627" s="1">
        <f t="shared" si="163"/>
        <v>141.31200000000001</v>
      </c>
      <c r="S627" s="14" t="str">
        <f t="shared" si="164"/>
        <v>A</v>
      </c>
      <c r="U627" s="1">
        <f t="shared" si="165"/>
        <v>141.31200000000001</v>
      </c>
      <c r="V627" s="1">
        <f t="shared" si="166"/>
        <v>0</v>
      </c>
      <c r="W627" s="1">
        <f t="shared" si="167"/>
        <v>0</v>
      </c>
      <c r="X627" s="20">
        <f t="shared" si="168"/>
        <v>0</v>
      </c>
      <c r="Y627" s="22" t="str">
        <f t="shared" si="169"/>
        <v>0</v>
      </c>
      <c r="AA627" s="47"/>
    </row>
    <row r="628" spans="1:34" hidden="1" x14ac:dyDescent="0.25">
      <c r="A628" s="57" t="s">
        <v>39</v>
      </c>
      <c r="B628" s="1">
        <v>144.63999999999999</v>
      </c>
      <c r="C628" s="1">
        <v>144.70400000000001</v>
      </c>
      <c r="D628" s="1">
        <v>418.95600000000002</v>
      </c>
      <c r="E628" s="1">
        <v>0</v>
      </c>
      <c r="G628" s="1">
        <f t="shared" si="153"/>
        <v>418.95600000000002</v>
      </c>
      <c r="H628" s="1">
        <f t="shared" si="154"/>
        <v>-6.4000000000021373E-2</v>
      </c>
      <c r="I628" s="2">
        <f t="shared" si="155"/>
        <v>402.19776000000002</v>
      </c>
      <c r="J628" s="2">
        <f t="shared" si="156"/>
        <v>393.81864000000002</v>
      </c>
      <c r="K628" s="2">
        <f t="shared" si="157"/>
        <v>385.43952000000002</v>
      </c>
      <c r="L628" s="10" t="str">
        <f t="shared" si="158"/>
        <v>0</v>
      </c>
      <c r="M628" s="73" t="str">
        <f t="shared" si="159"/>
        <v/>
      </c>
      <c r="N628" t="str">
        <f t="shared" si="160"/>
        <v>0</v>
      </c>
      <c r="O628" s="12">
        <f t="shared" si="161"/>
        <v>144.63999999999999</v>
      </c>
      <c r="P628" s="11">
        <f t="shared" si="162"/>
        <v>0</v>
      </c>
      <c r="Q628" s="1">
        <f t="shared" si="163"/>
        <v>144.63999999999999</v>
      </c>
      <c r="S628" s="14" t="str">
        <f t="shared" si="164"/>
        <v>A</v>
      </c>
      <c r="U628" s="1">
        <f t="shared" si="165"/>
        <v>144.63999999999999</v>
      </c>
      <c r="V628" s="1">
        <f t="shared" si="166"/>
        <v>0</v>
      </c>
      <c r="W628" s="1">
        <f t="shared" si="167"/>
        <v>0</v>
      </c>
      <c r="X628" s="20">
        <f t="shared" si="168"/>
        <v>0</v>
      </c>
      <c r="Y628" s="22" t="str">
        <f t="shared" si="169"/>
        <v>0</v>
      </c>
      <c r="AA628" s="47"/>
    </row>
    <row r="629" spans="1:34" hidden="1" x14ac:dyDescent="0.25">
      <c r="A629" s="57" t="s">
        <v>39</v>
      </c>
      <c r="B629" s="1">
        <v>140.672</v>
      </c>
      <c r="C629" s="1">
        <v>139.328</v>
      </c>
      <c r="D629" s="1">
        <v>419.90800000000002</v>
      </c>
      <c r="E629" s="1">
        <v>0</v>
      </c>
      <c r="G629" s="1">
        <f t="shared" si="153"/>
        <v>419.90800000000002</v>
      </c>
      <c r="H629" s="1">
        <f t="shared" si="154"/>
        <v>1.3439999999999941</v>
      </c>
      <c r="I629" s="2">
        <f t="shared" si="155"/>
        <v>403.11168000000004</v>
      </c>
      <c r="J629" s="2">
        <f t="shared" si="156"/>
        <v>394.71352000000002</v>
      </c>
      <c r="K629" s="2">
        <f t="shared" si="157"/>
        <v>386.31536</v>
      </c>
      <c r="L629" s="10" t="str">
        <f t="shared" si="158"/>
        <v>0</v>
      </c>
      <c r="M629" s="73" t="str">
        <f t="shared" si="159"/>
        <v/>
      </c>
      <c r="N629" t="str">
        <f t="shared" si="160"/>
        <v>0</v>
      </c>
      <c r="O629" s="12">
        <f t="shared" si="161"/>
        <v>140.672</v>
      </c>
      <c r="P629" s="11">
        <f t="shared" si="162"/>
        <v>0</v>
      </c>
      <c r="Q629" s="1">
        <f t="shared" si="163"/>
        <v>140.672</v>
      </c>
      <c r="S629" s="14" t="str">
        <f t="shared" si="164"/>
        <v>A</v>
      </c>
      <c r="U629" s="1">
        <f t="shared" si="165"/>
        <v>140.672</v>
      </c>
      <c r="V629" s="1">
        <f t="shared" si="166"/>
        <v>0</v>
      </c>
      <c r="W629" s="1">
        <f t="shared" si="167"/>
        <v>0</v>
      </c>
      <c r="X629" s="20">
        <f t="shared" si="168"/>
        <v>0</v>
      </c>
      <c r="Y629" s="22" t="str">
        <f t="shared" si="169"/>
        <v>0</v>
      </c>
      <c r="AA629" s="47"/>
    </row>
    <row r="630" spans="1:34" hidden="1" x14ac:dyDescent="0.25">
      <c r="A630" s="57" t="s">
        <v>39</v>
      </c>
      <c r="B630" s="1">
        <v>135.55199999999999</v>
      </c>
      <c r="C630" s="1">
        <v>134.65600000000001</v>
      </c>
      <c r="D630" s="1">
        <v>423.04899999999998</v>
      </c>
      <c r="E630" s="1">
        <v>0</v>
      </c>
      <c r="G630" s="1">
        <f t="shared" si="153"/>
        <v>423.04899999999998</v>
      </c>
      <c r="H630" s="1">
        <f t="shared" si="154"/>
        <v>0.89599999999998658</v>
      </c>
      <c r="I630" s="2">
        <f t="shared" si="155"/>
        <v>406.12703999999997</v>
      </c>
      <c r="J630" s="2">
        <f t="shared" si="156"/>
        <v>397.66605999999996</v>
      </c>
      <c r="K630" s="2">
        <f t="shared" si="157"/>
        <v>389.20507999999995</v>
      </c>
      <c r="L630" s="10" t="str">
        <f t="shared" si="158"/>
        <v>0</v>
      </c>
      <c r="M630" s="73" t="str">
        <f t="shared" si="159"/>
        <v/>
      </c>
      <c r="N630" t="str">
        <f t="shared" si="160"/>
        <v>0</v>
      </c>
      <c r="O630" s="12">
        <f t="shared" si="161"/>
        <v>135.55199999999999</v>
      </c>
      <c r="P630" s="11">
        <f t="shared" si="162"/>
        <v>0</v>
      </c>
      <c r="Q630" s="1">
        <f t="shared" si="163"/>
        <v>135.55199999999999</v>
      </c>
      <c r="S630" s="14" t="str">
        <f t="shared" si="164"/>
        <v>A</v>
      </c>
      <c r="U630" s="1">
        <f t="shared" si="165"/>
        <v>135.55199999999999</v>
      </c>
      <c r="V630" s="1">
        <f t="shared" si="166"/>
        <v>0</v>
      </c>
      <c r="W630" s="1">
        <f t="shared" si="167"/>
        <v>0</v>
      </c>
      <c r="X630" s="20">
        <f t="shared" si="168"/>
        <v>0</v>
      </c>
      <c r="Y630" s="22" t="str">
        <f t="shared" si="169"/>
        <v>0</v>
      </c>
      <c r="AA630" s="47"/>
    </row>
    <row r="631" spans="1:34" hidden="1" x14ac:dyDescent="0.25">
      <c r="A631" s="57" t="s">
        <v>39</v>
      </c>
      <c r="B631" s="1">
        <v>132.096</v>
      </c>
      <c r="C631" s="1">
        <v>128.83199999999999</v>
      </c>
      <c r="D631" s="1">
        <v>421.702</v>
      </c>
      <c r="E631" s="1">
        <v>0</v>
      </c>
      <c r="G631" s="1">
        <f t="shared" si="153"/>
        <v>421.702</v>
      </c>
      <c r="H631" s="1">
        <f t="shared" si="154"/>
        <v>3.26400000000001</v>
      </c>
      <c r="I631" s="2">
        <f t="shared" si="155"/>
        <v>404.83391999999998</v>
      </c>
      <c r="J631" s="2">
        <f t="shared" si="156"/>
        <v>396.39988</v>
      </c>
      <c r="K631" s="2">
        <f t="shared" si="157"/>
        <v>387.96584000000001</v>
      </c>
      <c r="L631" s="10" t="str">
        <f t="shared" si="158"/>
        <v>0</v>
      </c>
      <c r="M631" s="73" t="str">
        <f t="shared" si="159"/>
        <v/>
      </c>
      <c r="N631" t="str">
        <f t="shared" si="160"/>
        <v>0</v>
      </c>
      <c r="O631" s="12">
        <f t="shared" si="161"/>
        <v>132.096</v>
      </c>
      <c r="P631" s="11">
        <f t="shared" si="162"/>
        <v>0</v>
      </c>
      <c r="Q631" s="1">
        <f t="shared" si="163"/>
        <v>132.096</v>
      </c>
      <c r="S631" s="14" t="str">
        <f t="shared" si="164"/>
        <v>A</v>
      </c>
      <c r="U631" s="1">
        <f t="shared" si="165"/>
        <v>132.096</v>
      </c>
      <c r="V631" s="1">
        <f t="shared" si="166"/>
        <v>0</v>
      </c>
      <c r="W631" s="1">
        <f t="shared" si="167"/>
        <v>0</v>
      </c>
      <c r="X631" s="20">
        <f t="shared" si="168"/>
        <v>0</v>
      </c>
      <c r="Y631" s="22" t="str">
        <f t="shared" si="169"/>
        <v>0</v>
      </c>
      <c r="AA631" s="47"/>
    </row>
    <row r="632" spans="1:34" hidden="1" x14ac:dyDescent="0.25">
      <c r="A632" s="57" t="s">
        <v>39</v>
      </c>
      <c r="B632" s="1">
        <v>96.64</v>
      </c>
      <c r="C632" s="1">
        <v>92.992000000000004</v>
      </c>
      <c r="D632" s="1">
        <v>421.86900000000003</v>
      </c>
      <c r="E632" s="1">
        <v>0</v>
      </c>
      <c r="G632" s="1">
        <f t="shared" si="153"/>
        <v>421.86900000000003</v>
      </c>
      <c r="H632" s="1">
        <f t="shared" si="154"/>
        <v>3.6479999999999961</v>
      </c>
      <c r="I632" s="2">
        <f t="shared" si="155"/>
        <v>404.99424000000005</v>
      </c>
      <c r="J632" s="2">
        <f t="shared" si="156"/>
        <v>396.55686000000003</v>
      </c>
      <c r="K632" s="2">
        <f t="shared" si="157"/>
        <v>388.11948000000001</v>
      </c>
      <c r="L632" s="10" t="str">
        <f t="shared" si="158"/>
        <v>0</v>
      </c>
      <c r="M632" s="73" t="str">
        <f t="shared" si="159"/>
        <v/>
      </c>
      <c r="N632" t="str">
        <f t="shared" si="160"/>
        <v>0</v>
      </c>
      <c r="O632" s="12">
        <f t="shared" si="161"/>
        <v>96.64</v>
      </c>
      <c r="P632" s="11">
        <f t="shared" si="162"/>
        <v>0</v>
      </c>
      <c r="Q632" s="1">
        <f t="shared" si="163"/>
        <v>96.64</v>
      </c>
      <c r="S632" s="14" t="str">
        <f t="shared" si="164"/>
        <v>A</v>
      </c>
      <c r="U632" s="1">
        <f t="shared" si="165"/>
        <v>96.64</v>
      </c>
      <c r="V632" s="1">
        <f t="shared" si="166"/>
        <v>0</v>
      </c>
      <c r="W632" s="1">
        <f t="shared" si="167"/>
        <v>0</v>
      </c>
      <c r="X632" s="20">
        <f t="shared" si="168"/>
        <v>0</v>
      </c>
      <c r="Y632" s="22" t="str">
        <f t="shared" si="169"/>
        <v>0</v>
      </c>
      <c r="AA632" s="47"/>
    </row>
    <row r="633" spans="1:34" x14ac:dyDescent="0.25">
      <c r="A633" s="57" t="s">
        <v>39</v>
      </c>
      <c r="B633" s="1">
        <v>78.784000000000006</v>
      </c>
      <c r="C633" s="1">
        <v>77.823999999999998</v>
      </c>
      <c r="D633" s="1">
        <v>422.78199999999998</v>
      </c>
      <c r="E633" s="1">
        <v>0</v>
      </c>
      <c r="G633" s="1">
        <f t="shared" si="153"/>
        <v>422.78199999999998</v>
      </c>
      <c r="H633" s="1">
        <f t="shared" si="154"/>
        <v>0.96000000000000796</v>
      </c>
      <c r="I633" s="2">
        <f t="shared" si="155"/>
        <v>405.87072000000001</v>
      </c>
      <c r="J633" s="2">
        <f t="shared" si="156"/>
        <v>397.41507999999999</v>
      </c>
      <c r="K633" s="2">
        <f t="shared" si="157"/>
        <v>388.95943999999997</v>
      </c>
      <c r="L633" s="10" t="str">
        <f t="shared" si="158"/>
        <v>0</v>
      </c>
      <c r="M633" s="73" t="str">
        <f t="shared" si="159"/>
        <v/>
      </c>
      <c r="N633" t="str">
        <f t="shared" si="160"/>
        <v>0</v>
      </c>
      <c r="O633" s="12">
        <f t="shared" si="161"/>
        <v>78.784000000000006</v>
      </c>
      <c r="P633" s="11">
        <f t="shared" si="162"/>
        <v>0</v>
      </c>
      <c r="Q633" s="1">
        <f t="shared" si="163"/>
        <v>78.784000000000006</v>
      </c>
      <c r="S633" s="14" t="str">
        <f t="shared" si="164"/>
        <v>A</v>
      </c>
      <c r="U633" s="1">
        <f t="shared" si="165"/>
        <v>78.784000000000006</v>
      </c>
      <c r="V633" s="1">
        <f t="shared" si="166"/>
        <v>0</v>
      </c>
      <c r="W633" s="1">
        <f t="shared" si="167"/>
        <v>0</v>
      </c>
      <c r="X633" s="20">
        <f t="shared" si="168"/>
        <v>0</v>
      </c>
      <c r="Y633" s="22" t="str">
        <f t="shared" si="169"/>
        <v>0</v>
      </c>
      <c r="Z633" s="32" t="s">
        <v>40</v>
      </c>
      <c r="AA633" s="47"/>
      <c r="AB633" s="32" t="str">
        <f>A633</f>
        <v>JJJJ-MM-TT SS:MM:SS</v>
      </c>
      <c r="AC633" s="1">
        <f>SUM(U633:U656)</f>
        <v>3275.7119999999995</v>
      </c>
      <c r="AD633" s="1">
        <f>AVERAGE(V633:V656)</f>
        <v>0</v>
      </c>
      <c r="AE633" s="1">
        <f>SUM(W633:W656)</f>
        <v>0</v>
      </c>
      <c r="AF633" s="1">
        <f>SUM(X633:X656)</f>
        <v>0</v>
      </c>
      <c r="AG633" s="35" t="e">
        <f>AVERAGE(Y633:Y656)</f>
        <v>#DIV/0!</v>
      </c>
      <c r="AH633" s="37" t="e">
        <f>DAY(A633)</f>
        <v>#VALUE!</v>
      </c>
    </row>
    <row r="634" spans="1:34" hidden="1" x14ac:dyDescent="0.25">
      <c r="A634" s="57" t="s">
        <v>39</v>
      </c>
      <c r="B634" s="1">
        <v>77.183999999999997</v>
      </c>
      <c r="C634" s="1">
        <v>77.504000000000005</v>
      </c>
      <c r="D634" s="1">
        <v>421.72</v>
      </c>
      <c r="E634" s="1">
        <v>0</v>
      </c>
      <c r="G634" s="1">
        <f t="shared" si="153"/>
        <v>421.72</v>
      </c>
      <c r="H634" s="1">
        <f t="shared" si="154"/>
        <v>-0.32000000000000739</v>
      </c>
      <c r="I634" s="2">
        <f t="shared" si="155"/>
        <v>404.85120000000001</v>
      </c>
      <c r="J634" s="2">
        <f t="shared" si="156"/>
        <v>396.41680000000002</v>
      </c>
      <c r="K634" s="2">
        <f t="shared" si="157"/>
        <v>387.98240000000004</v>
      </c>
      <c r="L634" s="10" t="str">
        <f t="shared" si="158"/>
        <v>0</v>
      </c>
      <c r="M634" s="73" t="str">
        <f t="shared" si="159"/>
        <v/>
      </c>
      <c r="N634" t="str">
        <f t="shared" si="160"/>
        <v>0</v>
      </c>
      <c r="O634" s="12">
        <f t="shared" si="161"/>
        <v>77.183999999999997</v>
      </c>
      <c r="P634" s="11">
        <f t="shared" si="162"/>
        <v>0</v>
      </c>
      <c r="Q634" s="1">
        <f t="shared" si="163"/>
        <v>77.183999999999997</v>
      </c>
      <c r="S634" s="14" t="str">
        <f t="shared" si="164"/>
        <v>A</v>
      </c>
      <c r="U634" s="1">
        <f t="shared" si="165"/>
        <v>77.183999999999997</v>
      </c>
      <c r="V634" s="1">
        <f t="shared" si="166"/>
        <v>0</v>
      </c>
      <c r="W634" s="1">
        <f t="shared" si="167"/>
        <v>0</v>
      </c>
      <c r="X634" s="20">
        <f t="shared" si="168"/>
        <v>0</v>
      </c>
      <c r="Y634" s="22" t="str">
        <f t="shared" si="169"/>
        <v>0</v>
      </c>
      <c r="AA634" s="47"/>
    </row>
    <row r="635" spans="1:34" hidden="1" x14ac:dyDescent="0.25">
      <c r="A635" s="57" t="s">
        <v>39</v>
      </c>
      <c r="B635" s="1">
        <v>71.872</v>
      </c>
      <c r="C635" s="1">
        <v>70.144000000000005</v>
      </c>
      <c r="D635" s="1">
        <v>422.315</v>
      </c>
      <c r="E635" s="1">
        <v>0</v>
      </c>
      <c r="G635" s="1">
        <f t="shared" si="153"/>
        <v>422.315</v>
      </c>
      <c r="H635" s="1">
        <f t="shared" si="154"/>
        <v>1.7279999999999944</v>
      </c>
      <c r="I635" s="2">
        <f t="shared" si="155"/>
        <v>405.42239999999998</v>
      </c>
      <c r="J635" s="2">
        <f t="shared" si="156"/>
        <v>396.97609999999997</v>
      </c>
      <c r="K635" s="2">
        <f t="shared" si="157"/>
        <v>388.52980000000002</v>
      </c>
      <c r="L635" s="10" t="str">
        <f t="shared" si="158"/>
        <v>0</v>
      </c>
      <c r="M635" s="73" t="str">
        <f t="shared" si="159"/>
        <v/>
      </c>
      <c r="N635" t="str">
        <f t="shared" si="160"/>
        <v>0</v>
      </c>
      <c r="O635" s="12">
        <f t="shared" si="161"/>
        <v>71.872</v>
      </c>
      <c r="P635" s="11">
        <f t="shared" si="162"/>
        <v>0</v>
      </c>
      <c r="Q635" s="1">
        <f t="shared" si="163"/>
        <v>71.872</v>
      </c>
      <c r="S635" s="14" t="str">
        <f t="shared" si="164"/>
        <v>A</v>
      </c>
      <c r="U635" s="1">
        <f t="shared" si="165"/>
        <v>71.872</v>
      </c>
      <c r="V635" s="1">
        <f t="shared" si="166"/>
        <v>0</v>
      </c>
      <c r="W635" s="1">
        <f t="shared" si="167"/>
        <v>0</v>
      </c>
      <c r="X635" s="20">
        <f t="shared" si="168"/>
        <v>0</v>
      </c>
      <c r="Y635" s="22" t="str">
        <f t="shared" si="169"/>
        <v>0</v>
      </c>
      <c r="AA635" s="47"/>
    </row>
    <row r="636" spans="1:34" hidden="1" x14ac:dyDescent="0.25">
      <c r="A636" s="57" t="s">
        <v>39</v>
      </c>
      <c r="B636" s="1">
        <v>68.287999999999997</v>
      </c>
      <c r="C636" s="1">
        <v>67.84</v>
      </c>
      <c r="D636" s="1">
        <v>423.00900000000001</v>
      </c>
      <c r="E636" s="1">
        <v>0</v>
      </c>
      <c r="G636" s="1">
        <f t="shared" si="153"/>
        <v>423.00900000000001</v>
      </c>
      <c r="H636" s="1">
        <f t="shared" si="154"/>
        <v>0.44799999999999329</v>
      </c>
      <c r="I636" s="2">
        <f t="shared" si="155"/>
        <v>406.08864</v>
      </c>
      <c r="J636" s="2">
        <f t="shared" si="156"/>
        <v>397.62846000000002</v>
      </c>
      <c r="K636" s="2">
        <f t="shared" si="157"/>
        <v>389.16827999999998</v>
      </c>
      <c r="L636" s="10" t="str">
        <f t="shared" si="158"/>
        <v>0</v>
      </c>
      <c r="M636" s="73" t="str">
        <f t="shared" si="159"/>
        <v/>
      </c>
      <c r="N636" t="str">
        <f t="shared" si="160"/>
        <v>0</v>
      </c>
      <c r="O636" s="12">
        <f t="shared" si="161"/>
        <v>68.287999999999997</v>
      </c>
      <c r="P636" s="11">
        <f t="shared" si="162"/>
        <v>0</v>
      </c>
      <c r="Q636" s="1">
        <f t="shared" si="163"/>
        <v>68.287999999999997</v>
      </c>
      <c r="S636" s="14" t="str">
        <f t="shared" si="164"/>
        <v>A</v>
      </c>
      <c r="U636" s="1">
        <f t="shared" si="165"/>
        <v>68.287999999999997</v>
      </c>
      <c r="V636" s="1">
        <f t="shared" si="166"/>
        <v>0</v>
      </c>
      <c r="W636" s="1">
        <f t="shared" si="167"/>
        <v>0</v>
      </c>
      <c r="X636" s="20">
        <f t="shared" si="168"/>
        <v>0</v>
      </c>
      <c r="Y636" s="22" t="str">
        <f t="shared" si="169"/>
        <v>0</v>
      </c>
      <c r="AA636" s="47"/>
    </row>
    <row r="637" spans="1:34" hidden="1" x14ac:dyDescent="0.25">
      <c r="A637" s="57" t="s">
        <v>39</v>
      </c>
      <c r="B637" s="1">
        <v>70.400000000000006</v>
      </c>
      <c r="C637" s="1">
        <v>69.888000000000005</v>
      </c>
      <c r="D637" s="1">
        <v>422.68200000000002</v>
      </c>
      <c r="E637" s="1">
        <v>0</v>
      </c>
      <c r="G637" s="1">
        <f t="shared" si="153"/>
        <v>422.68200000000002</v>
      </c>
      <c r="H637" s="1">
        <f t="shared" si="154"/>
        <v>0.51200000000000045</v>
      </c>
      <c r="I637" s="2">
        <f t="shared" si="155"/>
        <v>405.77472</v>
      </c>
      <c r="J637" s="2">
        <f t="shared" si="156"/>
        <v>397.32107999999999</v>
      </c>
      <c r="K637" s="2">
        <f t="shared" si="157"/>
        <v>388.86743999999999</v>
      </c>
      <c r="L637" s="10" t="str">
        <f t="shared" si="158"/>
        <v>0</v>
      </c>
      <c r="M637" s="73" t="str">
        <f t="shared" si="159"/>
        <v/>
      </c>
      <c r="N637" t="str">
        <f t="shared" si="160"/>
        <v>0</v>
      </c>
      <c r="O637" s="12">
        <f t="shared" si="161"/>
        <v>70.400000000000006</v>
      </c>
      <c r="P637" s="11">
        <f t="shared" si="162"/>
        <v>0</v>
      </c>
      <c r="Q637" s="1">
        <f t="shared" si="163"/>
        <v>70.400000000000006</v>
      </c>
      <c r="S637" s="14" t="str">
        <f t="shared" si="164"/>
        <v>A</v>
      </c>
      <c r="U637" s="1">
        <f t="shared" si="165"/>
        <v>70.400000000000006</v>
      </c>
      <c r="V637" s="1">
        <f t="shared" si="166"/>
        <v>0</v>
      </c>
      <c r="W637" s="1">
        <f t="shared" si="167"/>
        <v>0</v>
      </c>
      <c r="X637" s="20">
        <f t="shared" si="168"/>
        <v>0</v>
      </c>
      <c r="Y637" s="22" t="str">
        <f t="shared" si="169"/>
        <v>0</v>
      </c>
      <c r="AA637" s="47"/>
    </row>
    <row r="638" spans="1:34" hidden="1" x14ac:dyDescent="0.25">
      <c r="A638" s="57" t="s">
        <v>39</v>
      </c>
      <c r="B638" s="1">
        <v>87.616</v>
      </c>
      <c r="C638" s="1">
        <v>91.391999999999996</v>
      </c>
      <c r="D638" s="1">
        <v>420.471</v>
      </c>
      <c r="E638" s="1">
        <v>0</v>
      </c>
      <c r="G638" s="1">
        <f t="shared" si="153"/>
        <v>420.471</v>
      </c>
      <c r="H638" s="1">
        <f t="shared" si="154"/>
        <v>-3.7759999999999962</v>
      </c>
      <c r="I638" s="2">
        <f t="shared" si="155"/>
        <v>403.65215999999998</v>
      </c>
      <c r="J638" s="2">
        <f t="shared" si="156"/>
        <v>395.24274000000003</v>
      </c>
      <c r="K638" s="2">
        <f t="shared" si="157"/>
        <v>386.83332000000001</v>
      </c>
      <c r="L638" s="10" t="str">
        <f t="shared" si="158"/>
        <v>0</v>
      </c>
      <c r="M638" s="73" t="str">
        <f t="shared" si="159"/>
        <v/>
      </c>
      <c r="N638" t="str">
        <f t="shared" si="160"/>
        <v>0</v>
      </c>
      <c r="O638" s="12">
        <f t="shared" si="161"/>
        <v>87.616</v>
      </c>
      <c r="P638" s="11">
        <f t="shared" si="162"/>
        <v>0</v>
      </c>
      <c r="Q638" s="1">
        <f t="shared" si="163"/>
        <v>87.616</v>
      </c>
      <c r="S638" s="14" t="str">
        <f t="shared" si="164"/>
        <v>A</v>
      </c>
      <c r="U638" s="1">
        <f t="shared" si="165"/>
        <v>87.616</v>
      </c>
      <c r="V638" s="1">
        <f t="shared" si="166"/>
        <v>0</v>
      </c>
      <c r="W638" s="1">
        <f t="shared" si="167"/>
        <v>0</v>
      </c>
      <c r="X638" s="20">
        <f t="shared" si="168"/>
        <v>0</v>
      </c>
      <c r="Y638" s="22" t="str">
        <f t="shared" si="169"/>
        <v>0</v>
      </c>
      <c r="AA638" s="47"/>
    </row>
    <row r="639" spans="1:34" hidden="1" x14ac:dyDescent="0.25">
      <c r="A639" s="57" t="s">
        <v>39</v>
      </c>
      <c r="B639" s="1">
        <v>121.6</v>
      </c>
      <c r="C639" s="1">
        <v>126.976</v>
      </c>
      <c r="D639" s="1">
        <v>416.67599999999999</v>
      </c>
      <c r="E639" s="1">
        <v>0</v>
      </c>
      <c r="G639" s="1">
        <f t="shared" si="153"/>
        <v>416.67599999999999</v>
      </c>
      <c r="H639" s="1">
        <f t="shared" si="154"/>
        <v>-5.3760000000000048</v>
      </c>
      <c r="I639" s="2">
        <f t="shared" si="155"/>
        <v>400.00896</v>
      </c>
      <c r="J639" s="2">
        <f t="shared" si="156"/>
        <v>391.67543999999998</v>
      </c>
      <c r="K639" s="2">
        <f t="shared" si="157"/>
        <v>383.34191999999996</v>
      </c>
      <c r="L639" s="10" t="str">
        <f t="shared" si="158"/>
        <v>0</v>
      </c>
      <c r="M639" s="73" t="str">
        <f t="shared" si="159"/>
        <v/>
      </c>
      <c r="N639" t="str">
        <f t="shared" si="160"/>
        <v>0</v>
      </c>
      <c r="O639" s="12">
        <f t="shared" si="161"/>
        <v>121.6</v>
      </c>
      <c r="P639" s="11">
        <f t="shared" si="162"/>
        <v>0</v>
      </c>
      <c r="Q639" s="1">
        <f t="shared" si="163"/>
        <v>121.6</v>
      </c>
      <c r="S639" s="14" t="str">
        <f t="shared" si="164"/>
        <v>A</v>
      </c>
      <c r="U639" s="1">
        <f t="shared" si="165"/>
        <v>121.6</v>
      </c>
      <c r="V639" s="1">
        <f t="shared" si="166"/>
        <v>0</v>
      </c>
      <c r="W639" s="1">
        <f t="shared" si="167"/>
        <v>0</v>
      </c>
      <c r="X639" s="20">
        <f t="shared" si="168"/>
        <v>0</v>
      </c>
      <c r="Y639" s="22" t="str">
        <f t="shared" si="169"/>
        <v>0</v>
      </c>
      <c r="AA639" s="47"/>
    </row>
    <row r="640" spans="1:34" hidden="1" x14ac:dyDescent="0.25">
      <c r="A640" s="57" t="s">
        <v>39</v>
      </c>
      <c r="B640" s="1">
        <v>170.304</v>
      </c>
      <c r="C640" s="1">
        <v>174.59200000000001</v>
      </c>
      <c r="D640" s="1">
        <v>415.19</v>
      </c>
      <c r="E640" s="1">
        <v>0</v>
      </c>
      <c r="G640" s="1">
        <f t="shared" si="153"/>
        <v>415.19</v>
      </c>
      <c r="H640" s="1">
        <f t="shared" si="154"/>
        <v>-4.2880000000000109</v>
      </c>
      <c r="I640" s="2">
        <f t="shared" si="155"/>
        <v>398.58240000000001</v>
      </c>
      <c r="J640" s="2">
        <f t="shared" si="156"/>
        <v>390.27859999999998</v>
      </c>
      <c r="K640" s="2">
        <f t="shared" si="157"/>
        <v>381.97480000000002</v>
      </c>
      <c r="L640" s="10" t="str">
        <f t="shared" si="158"/>
        <v>0</v>
      </c>
      <c r="M640" s="73" t="str">
        <f t="shared" si="159"/>
        <v/>
      </c>
      <c r="N640" t="str">
        <f t="shared" si="160"/>
        <v>0</v>
      </c>
      <c r="O640" s="12">
        <f t="shared" si="161"/>
        <v>170.304</v>
      </c>
      <c r="P640" s="11">
        <f t="shared" si="162"/>
        <v>0</v>
      </c>
      <c r="Q640" s="1">
        <f t="shared" si="163"/>
        <v>170.304</v>
      </c>
      <c r="S640" s="14" t="str">
        <f t="shared" si="164"/>
        <v>A</v>
      </c>
      <c r="U640" s="1">
        <f t="shared" si="165"/>
        <v>170.304</v>
      </c>
      <c r="V640" s="1">
        <f t="shared" si="166"/>
        <v>0</v>
      </c>
      <c r="W640" s="1">
        <f t="shared" si="167"/>
        <v>0</v>
      </c>
      <c r="X640" s="20">
        <f t="shared" si="168"/>
        <v>0</v>
      </c>
      <c r="Y640" s="22" t="str">
        <f t="shared" si="169"/>
        <v>0</v>
      </c>
      <c r="AA640" s="47"/>
    </row>
    <row r="641" spans="1:27" hidden="1" x14ac:dyDescent="0.25">
      <c r="A641" s="57" t="s">
        <v>39</v>
      </c>
      <c r="B641" s="1">
        <v>212.928</v>
      </c>
      <c r="C641" s="1">
        <v>190.84800000000001</v>
      </c>
      <c r="D641" s="1">
        <v>419.84100000000001</v>
      </c>
      <c r="E641" s="1">
        <v>0</v>
      </c>
      <c r="G641" s="1">
        <f t="shared" si="153"/>
        <v>419.84100000000001</v>
      </c>
      <c r="H641" s="1">
        <f t="shared" si="154"/>
        <v>22.079999999999984</v>
      </c>
      <c r="I641" s="2">
        <f t="shared" si="155"/>
        <v>403.04736000000003</v>
      </c>
      <c r="J641" s="2">
        <f t="shared" si="156"/>
        <v>394.65053999999998</v>
      </c>
      <c r="K641" s="2">
        <f t="shared" si="157"/>
        <v>386.25371999999999</v>
      </c>
      <c r="L641" s="10" t="str">
        <f t="shared" si="158"/>
        <v>0</v>
      </c>
      <c r="M641" s="73" t="str">
        <f t="shared" si="159"/>
        <v/>
      </c>
      <c r="N641" t="str">
        <f t="shared" si="160"/>
        <v>0</v>
      </c>
      <c r="O641" s="12">
        <f t="shared" si="161"/>
        <v>212.928</v>
      </c>
      <c r="P641" s="11">
        <f t="shared" si="162"/>
        <v>0</v>
      </c>
      <c r="Q641" s="1">
        <f t="shared" si="163"/>
        <v>212.928</v>
      </c>
      <c r="S641" s="14" t="str">
        <f t="shared" si="164"/>
        <v>A</v>
      </c>
      <c r="U641" s="1">
        <f t="shared" si="165"/>
        <v>212.928</v>
      </c>
      <c r="V641" s="1">
        <f t="shared" si="166"/>
        <v>0</v>
      </c>
      <c r="W641" s="1">
        <f t="shared" si="167"/>
        <v>0</v>
      </c>
      <c r="X641" s="20">
        <f t="shared" si="168"/>
        <v>0</v>
      </c>
      <c r="Y641" s="22" t="str">
        <f t="shared" si="169"/>
        <v>0</v>
      </c>
      <c r="AA641" s="47"/>
    </row>
    <row r="642" spans="1:27" hidden="1" x14ac:dyDescent="0.25">
      <c r="A642" s="57" t="s">
        <v>39</v>
      </c>
      <c r="B642" s="1">
        <v>184.768</v>
      </c>
      <c r="C642" s="1">
        <v>184.44800000000001</v>
      </c>
      <c r="D642" s="1">
        <v>0</v>
      </c>
      <c r="E642" s="1">
        <v>0</v>
      </c>
      <c r="G642" s="1">
        <f t="shared" si="153"/>
        <v>0</v>
      </c>
      <c r="H642" s="1">
        <f t="shared" si="154"/>
        <v>0.31999999999999318</v>
      </c>
      <c r="I642" s="2">
        <f t="shared" si="155"/>
        <v>0</v>
      </c>
      <c r="J642" s="2">
        <f t="shared" si="156"/>
        <v>0</v>
      </c>
      <c r="K642" s="2">
        <f t="shared" si="157"/>
        <v>0</v>
      </c>
      <c r="L642" s="10" t="str">
        <f t="shared" si="158"/>
        <v>0</v>
      </c>
      <c r="M642" s="73" t="str">
        <f t="shared" si="159"/>
        <v/>
      </c>
      <c r="N642" t="str">
        <f t="shared" si="160"/>
        <v>0</v>
      </c>
      <c r="O642" s="12">
        <f t="shared" si="161"/>
        <v>184.768</v>
      </c>
      <c r="P642" s="11">
        <f t="shared" si="162"/>
        <v>0</v>
      </c>
      <c r="Q642" s="1">
        <f t="shared" si="163"/>
        <v>184.768</v>
      </c>
      <c r="S642" s="14" t="str">
        <f t="shared" si="164"/>
        <v>A</v>
      </c>
      <c r="U642" s="1">
        <f t="shared" si="165"/>
        <v>184.768</v>
      </c>
      <c r="V642" s="1">
        <f t="shared" si="166"/>
        <v>0</v>
      </c>
      <c r="W642" s="1">
        <f t="shared" si="167"/>
        <v>0</v>
      </c>
      <c r="X642" s="20">
        <f t="shared" si="168"/>
        <v>0</v>
      </c>
      <c r="Y642" s="22" t="str">
        <f t="shared" si="169"/>
        <v>0</v>
      </c>
      <c r="AA642" s="47"/>
    </row>
    <row r="643" spans="1:27" hidden="1" x14ac:dyDescent="0.25">
      <c r="A643" s="57" t="s">
        <v>39</v>
      </c>
      <c r="B643" s="1">
        <v>188.99199999999999</v>
      </c>
      <c r="C643" s="1">
        <v>188.672</v>
      </c>
      <c r="D643" s="1">
        <v>0</v>
      </c>
      <c r="E643" s="1">
        <v>0</v>
      </c>
      <c r="G643" s="1">
        <f t="shared" si="153"/>
        <v>0</v>
      </c>
      <c r="H643" s="1">
        <f t="shared" si="154"/>
        <v>0.31999999999999318</v>
      </c>
      <c r="I643" s="2">
        <f t="shared" si="155"/>
        <v>0</v>
      </c>
      <c r="J643" s="2">
        <f t="shared" si="156"/>
        <v>0</v>
      </c>
      <c r="K643" s="2">
        <f t="shared" si="157"/>
        <v>0</v>
      </c>
      <c r="L643" s="10" t="str">
        <f t="shared" si="158"/>
        <v>0</v>
      </c>
      <c r="M643" s="73" t="str">
        <f t="shared" si="159"/>
        <v/>
      </c>
      <c r="N643" t="str">
        <f t="shared" si="160"/>
        <v>0</v>
      </c>
      <c r="O643" s="12">
        <f t="shared" si="161"/>
        <v>188.99199999999999</v>
      </c>
      <c r="P643" s="11">
        <f t="shared" si="162"/>
        <v>0</v>
      </c>
      <c r="Q643" s="1">
        <f t="shared" si="163"/>
        <v>188.99199999999999</v>
      </c>
      <c r="S643" s="14" t="str">
        <f t="shared" si="164"/>
        <v>A</v>
      </c>
      <c r="U643" s="1">
        <f t="shared" si="165"/>
        <v>188.99199999999999</v>
      </c>
      <c r="V643" s="1">
        <f t="shared" si="166"/>
        <v>0</v>
      </c>
      <c r="W643" s="1">
        <f t="shared" si="167"/>
        <v>0</v>
      </c>
      <c r="X643" s="20">
        <f t="shared" si="168"/>
        <v>0</v>
      </c>
      <c r="Y643" s="22" t="str">
        <f t="shared" si="169"/>
        <v>0</v>
      </c>
      <c r="AA643" s="47"/>
    </row>
    <row r="644" spans="1:27" hidden="1" x14ac:dyDescent="0.25">
      <c r="A644" s="57" t="s">
        <v>39</v>
      </c>
      <c r="B644" s="1">
        <v>193.792</v>
      </c>
      <c r="C644" s="1">
        <v>193.34399999999999</v>
      </c>
      <c r="D644" s="1">
        <v>0</v>
      </c>
      <c r="E644" s="1">
        <v>0</v>
      </c>
      <c r="G644" s="1">
        <f t="shared" si="153"/>
        <v>0</v>
      </c>
      <c r="H644" s="1">
        <f t="shared" si="154"/>
        <v>0.4480000000000075</v>
      </c>
      <c r="I644" s="2">
        <f t="shared" si="155"/>
        <v>0</v>
      </c>
      <c r="J644" s="2">
        <f t="shared" si="156"/>
        <v>0</v>
      </c>
      <c r="K644" s="2">
        <f t="shared" si="157"/>
        <v>0</v>
      </c>
      <c r="L644" s="10" t="str">
        <f t="shared" si="158"/>
        <v>0</v>
      </c>
      <c r="M644" s="73" t="str">
        <f t="shared" si="159"/>
        <v/>
      </c>
      <c r="N644" t="str">
        <f t="shared" si="160"/>
        <v>0</v>
      </c>
      <c r="O644" s="12">
        <f t="shared" si="161"/>
        <v>193.792</v>
      </c>
      <c r="P644" s="11">
        <f t="shared" si="162"/>
        <v>0</v>
      </c>
      <c r="Q644" s="1">
        <f t="shared" si="163"/>
        <v>193.792</v>
      </c>
      <c r="S644" s="14" t="str">
        <f t="shared" si="164"/>
        <v>A</v>
      </c>
      <c r="U644" s="1">
        <f t="shared" si="165"/>
        <v>193.792</v>
      </c>
      <c r="V644" s="1">
        <f t="shared" si="166"/>
        <v>0</v>
      </c>
      <c r="W644" s="1">
        <f t="shared" si="167"/>
        <v>0</v>
      </c>
      <c r="X644" s="20">
        <f t="shared" si="168"/>
        <v>0</v>
      </c>
      <c r="Y644" s="22" t="str">
        <f t="shared" si="169"/>
        <v>0</v>
      </c>
      <c r="AA644" s="47"/>
    </row>
    <row r="645" spans="1:27" hidden="1" x14ac:dyDescent="0.25">
      <c r="A645" s="57" t="s">
        <v>39</v>
      </c>
      <c r="B645" s="1">
        <v>181.31200000000001</v>
      </c>
      <c r="C645" s="1">
        <v>180.99199999999999</v>
      </c>
      <c r="D645" s="1">
        <v>0</v>
      </c>
      <c r="E645" s="1">
        <v>0</v>
      </c>
      <c r="G645" s="1">
        <f t="shared" si="153"/>
        <v>0</v>
      </c>
      <c r="H645" s="1">
        <f t="shared" si="154"/>
        <v>0.3200000000000216</v>
      </c>
      <c r="I645" s="2">
        <f t="shared" si="155"/>
        <v>0</v>
      </c>
      <c r="J645" s="2">
        <f t="shared" si="156"/>
        <v>0</v>
      </c>
      <c r="K645" s="2">
        <f t="shared" si="157"/>
        <v>0</v>
      </c>
      <c r="L645" s="10" t="str">
        <f t="shared" si="158"/>
        <v>0</v>
      </c>
      <c r="M645" s="73" t="str">
        <f t="shared" si="159"/>
        <v/>
      </c>
      <c r="N645" t="str">
        <f t="shared" si="160"/>
        <v>0</v>
      </c>
      <c r="O645" s="12">
        <f t="shared" si="161"/>
        <v>181.31200000000001</v>
      </c>
      <c r="P645" s="11">
        <f t="shared" si="162"/>
        <v>0</v>
      </c>
      <c r="Q645" s="1">
        <f t="shared" si="163"/>
        <v>181.31200000000001</v>
      </c>
      <c r="S645" s="14" t="str">
        <f t="shared" si="164"/>
        <v>A</v>
      </c>
      <c r="U645" s="1">
        <f t="shared" si="165"/>
        <v>181.31200000000001</v>
      </c>
      <c r="V645" s="1">
        <f t="shared" si="166"/>
        <v>0</v>
      </c>
      <c r="W645" s="1">
        <f t="shared" si="167"/>
        <v>0</v>
      </c>
      <c r="X645" s="20">
        <f t="shared" si="168"/>
        <v>0</v>
      </c>
      <c r="Y645" s="22" t="str">
        <f t="shared" si="169"/>
        <v>0</v>
      </c>
      <c r="AA645" s="47"/>
    </row>
    <row r="646" spans="1:27" hidden="1" x14ac:dyDescent="0.25">
      <c r="A646" s="57" t="s">
        <v>39</v>
      </c>
      <c r="B646" s="1">
        <v>177.536</v>
      </c>
      <c r="C646" s="1">
        <v>177.21600000000001</v>
      </c>
      <c r="D646" s="1">
        <v>0</v>
      </c>
      <c r="E646" s="1">
        <v>0</v>
      </c>
      <c r="G646" s="1">
        <f t="shared" si="153"/>
        <v>0</v>
      </c>
      <c r="H646" s="1">
        <f t="shared" si="154"/>
        <v>0.31999999999999318</v>
      </c>
      <c r="I646" s="2">
        <f t="shared" si="155"/>
        <v>0</v>
      </c>
      <c r="J646" s="2">
        <f t="shared" si="156"/>
        <v>0</v>
      </c>
      <c r="K646" s="2">
        <f t="shared" si="157"/>
        <v>0</v>
      </c>
      <c r="L646" s="10" t="str">
        <f t="shared" si="158"/>
        <v>0</v>
      </c>
      <c r="M646" s="73" t="str">
        <f t="shared" si="159"/>
        <v/>
      </c>
      <c r="N646" t="str">
        <f t="shared" si="160"/>
        <v>0</v>
      </c>
      <c r="O646" s="12">
        <f t="shared" si="161"/>
        <v>177.536</v>
      </c>
      <c r="P646" s="11">
        <f t="shared" si="162"/>
        <v>0</v>
      </c>
      <c r="Q646" s="1">
        <f t="shared" si="163"/>
        <v>177.536</v>
      </c>
      <c r="S646" s="14" t="str">
        <f t="shared" si="164"/>
        <v>A</v>
      </c>
      <c r="U646" s="1">
        <f t="shared" si="165"/>
        <v>177.536</v>
      </c>
      <c r="V646" s="1">
        <f t="shared" si="166"/>
        <v>0</v>
      </c>
      <c r="W646" s="1">
        <f t="shared" si="167"/>
        <v>0</v>
      </c>
      <c r="X646" s="20">
        <f t="shared" si="168"/>
        <v>0</v>
      </c>
      <c r="Y646" s="22" t="str">
        <f t="shared" si="169"/>
        <v>0</v>
      </c>
      <c r="AA646" s="47"/>
    </row>
    <row r="647" spans="1:27" hidden="1" x14ac:dyDescent="0.25">
      <c r="A647" s="57" t="s">
        <v>39</v>
      </c>
      <c r="B647" s="1">
        <v>187.904</v>
      </c>
      <c r="C647" s="1">
        <v>187.584</v>
      </c>
      <c r="D647" s="1">
        <v>0</v>
      </c>
      <c r="E647" s="1">
        <v>0</v>
      </c>
      <c r="G647" s="1">
        <f t="shared" si="153"/>
        <v>0</v>
      </c>
      <c r="H647" s="1">
        <f t="shared" si="154"/>
        <v>0.31999999999999318</v>
      </c>
      <c r="I647" s="2">
        <f t="shared" si="155"/>
        <v>0</v>
      </c>
      <c r="J647" s="2">
        <f t="shared" si="156"/>
        <v>0</v>
      </c>
      <c r="K647" s="2">
        <f t="shared" si="157"/>
        <v>0</v>
      </c>
      <c r="L647" s="10" t="str">
        <f t="shared" si="158"/>
        <v>0</v>
      </c>
      <c r="M647" s="73" t="str">
        <f t="shared" si="159"/>
        <v/>
      </c>
      <c r="N647" t="str">
        <f t="shared" si="160"/>
        <v>0</v>
      </c>
      <c r="O647" s="12">
        <f t="shared" si="161"/>
        <v>187.904</v>
      </c>
      <c r="P647" s="11">
        <f t="shared" si="162"/>
        <v>0</v>
      </c>
      <c r="Q647" s="1">
        <f t="shared" si="163"/>
        <v>187.904</v>
      </c>
      <c r="S647" s="14" t="str">
        <f t="shared" si="164"/>
        <v>A</v>
      </c>
      <c r="U647" s="1">
        <f t="shared" si="165"/>
        <v>187.904</v>
      </c>
      <c r="V647" s="1">
        <f t="shared" si="166"/>
        <v>0</v>
      </c>
      <c r="W647" s="1">
        <f t="shared" si="167"/>
        <v>0</v>
      </c>
      <c r="X647" s="20">
        <f t="shared" si="168"/>
        <v>0</v>
      </c>
      <c r="Y647" s="22" t="str">
        <f t="shared" si="169"/>
        <v>0</v>
      </c>
      <c r="AA647" s="47"/>
    </row>
    <row r="648" spans="1:27" hidden="1" x14ac:dyDescent="0.25">
      <c r="A648" s="57" t="s">
        <v>39</v>
      </c>
      <c r="B648" s="1">
        <v>169.024</v>
      </c>
      <c r="C648" s="1">
        <v>168.70400000000001</v>
      </c>
      <c r="D648" s="1">
        <v>0</v>
      </c>
      <c r="E648" s="1">
        <v>0</v>
      </c>
      <c r="G648" s="1">
        <f t="shared" si="153"/>
        <v>0</v>
      </c>
      <c r="H648" s="1">
        <f t="shared" si="154"/>
        <v>0.31999999999999318</v>
      </c>
      <c r="I648" s="2">
        <f t="shared" si="155"/>
        <v>0</v>
      </c>
      <c r="J648" s="2">
        <f t="shared" si="156"/>
        <v>0</v>
      </c>
      <c r="K648" s="2">
        <f t="shared" si="157"/>
        <v>0</v>
      </c>
      <c r="L648" s="10" t="str">
        <f t="shared" si="158"/>
        <v>0</v>
      </c>
      <c r="M648" s="73" t="str">
        <f t="shared" si="159"/>
        <v/>
      </c>
      <c r="N648" t="str">
        <f t="shared" si="160"/>
        <v>0</v>
      </c>
      <c r="O648" s="12">
        <f t="shared" si="161"/>
        <v>169.024</v>
      </c>
      <c r="P648" s="11">
        <f t="shared" si="162"/>
        <v>0</v>
      </c>
      <c r="Q648" s="1">
        <f t="shared" si="163"/>
        <v>169.024</v>
      </c>
      <c r="S648" s="14" t="str">
        <f t="shared" si="164"/>
        <v>A</v>
      </c>
      <c r="U648" s="1">
        <f t="shared" si="165"/>
        <v>169.024</v>
      </c>
      <c r="V648" s="1">
        <f t="shared" si="166"/>
        <v>0</v>
      </c>
      <c r="W648" s="1">
        <f t="shared" si="167"/>
        <v>0</v>
      </c>
      <c r="X648" s="20">
        <f t="shared" si="168"/>
        <v>0</v>
      </c>
      <c r="Y648" s="22" t="str">
        <f t="shared" si="169"/>
        <v>0</v>
      </c>
      <c r="AA648" s="47"/>
    </row>
    <row r="649" spans="1:27" hidden="1" x14ac:dyDescent="0.25">
      <c r="A649" s="57" t="s">
        <v>39</v>
      </c>
      <c r="B649" s="1">
        <v>150.52799999999999</v>
      </c>
      <c r="C649" s="1">
        <v>150.27199999999999</v>
      </c>
      <c r="D649" s="1">
        <v>0</v>
      </c>
      <c r="E649" s="1">
        <v>0</v>
      </c>
      <c r="G649" s="1">
        <f t="shared" ref="G649:G680" si="170">D649-E649</f>
        <v>0</v>
      </c>
      <c r="H649" s="1">
        <f t="shared" ref="H649:H680" si="171">B649-C649</f>
        <v>0.25600000000000023</v>
      </c>
      <c r="I649" s="2">
        <f t="shared" ref="I649:I680" si="172">D649-((D649/100)*I$8)</f>
        <v>0</v>
      </c>
      <c r="J649" s="2">
        <f t="shared" ref="J649:J680" si="173">D649-((D649/100)*J$8)</f>
        <v>0</v>
      </c>
      <c r="K649" s="2">
        <f t="shared" ref="K649:K680" si="174">D649-((D649/100)*K$8)</f>
        <v>0</v>
      </c>
      <c r="L649" s="10" t="str">
        <f t="shared" ref="L649:L712" si="175">IF(AND(G649&lt;&gt;"",H649&lt;&gt;"",E649&gt;312),IF(AND(E649&gt;(I649-P$1),E649&lt;(I649+P$1)),N$4,IF(AND(E649&gt;(J649-P$1),E649&lt;(J649+P$1)),N$5,IF(AND(E649&gt;(K649-P$1),E649&lt;(K649+P$1)),N$6,0))),"0")</f>
        <v>0</v>
      </c>
      <c r="M649" s="73" t="str">
        <f t="shared" ref="M649:M712" si="176">IF(L648&lt;&gt;L649,L649,"")</f>
        <v/>
      </c>
      <c r="N649" t="str">
        <f t="shared" ref="N649:N680" si="177">L649</f>
        <v>0</v>
      </c>
      <c r="O649" s="12">
        <f t="shared" ref="O649:O712" si="178">IF(N649=1,(B649+(B649/(100-Q$4)*Q$4)),IF(N649=2,(B649+(B649/(100-Q$5)*Q$5)),IF(N649=3,(B649+(B649/(100-Q$6)*Q$6)),B649)))</f>
        <v>150.52799999999999</v>
      </c>
      <c r="P649" s="11">
        <f t="shared" ref="P649:P712" si="179">IF(O649&lt;&gt;"",O649-B649,"")</f>
        <v>0</v>
      </c>
      <c r="Q649" s="1">
        <f t="shared" ref="Q649:Q712" si="180">O649-P649</f>
        <v>150.52799999999999</v>
      </c>
      <c r="S649" s="14" t="str">
        <f t="shared" ref="S649:S680" si="181">IF(ROUND(B649,3)=ROUND(Q649,3),"A","B")</f>
        <v>A</v>
      </c>
      <c r="U649" s="1">
        <f t="shared" ref="U649:U704" si="182">B649</f>
        <v>150.52799999999999</v>
      </c>
      <c r="V649" s="1">
        <f t="shared" ref="V649:V704" si="183">E649</f>
        <v>0</v>
      </c>
      <c r="W649" s="1">
        <f t="shared" ref="W649:W704" si="184">P649</f>
        <v>0</v>
      </c>
      <c r="X649" s="20">
        <f t="shared" ref="X649:X712" si="185">W649*X$6</f>
        <v>0</v>
      </c>
      <c r="Y649" s="22" t="str">
        <f t="shared" ref="Y649:Y704" si="186">L649</f>
        <v>0</v>
      </c>
      <c r="AA649" s="47"/>
    </row>
    <row r="650" spans="1:27" hidden="1" x14ac:dyDescent="0.25">
      <c r="A650" s="57" t="s">
        <v>39</v>
      </c>
      <c r="B650" s="1">
        <v>137.792</v>
      </c>
      <c r="C650" s="1">
        <v>137.47200000000001</v>
      </c>
      <c r="D650" s="1">
        <v>0</v>
      </c>
      <c r="E650" s="1">
        <v>0</v>
      </c>
      <c r="G650" s="1">
        <f t="shared" si="170"/>
        <v>0</v>
      </c>
      <c r="H650" s="1">
        <f t="shared" si="171"/>
        <v>0.31999999999999318</v>
      </c>
      <c r="I650" s="2">
        <f t="shared" si="172"/>
        <v>0</v>
      </c>
      <c r="J650" s="2">
        <f t="shared" si="173"/>
        <v>0</v>
      </c>
      <c r="K650" s="2">
        <f t="shared" si="174"/>
        <v>0</v>
      </c>
      <c r="L650" s="10" t="str">
        <f t="shared" si="175"/>
        <v>0</v>
      </c>
      <c r="M650" s="73" t="str">
        <f t="shared" si="176"/>
        <v/>
      </c>
      <c r="N650" t="str">
        <f t="shared" si="177"/>
        <v>0</v>
      </c>
      <c r="O650" s="12">
        <f t="shared" si="178"/>
        <v>137.792</v>
      </c>
      <c r="P650" s="11">
        <f t="shared" si="179"/>
        <v>0</v>
      </c>
      <c r="Q650" s="1">
        <f t="shared" si="180"/>
        <v>137.792</v>
      </c>
      <c r="S650" s="14" t="str">
        <f t="shared" si="181"/>
        <v>A</v>
      </c>
      <c r="U650" s="1">
        <f t="shared" si="182"/>
        <v>137.792</v>
      </c>
      <c r="V650" s="1">
        <f t="shared" si="183"/>
        <v>0</v>
      </c>
      <c r="W650" s="1">
        <f t="shared" si="184"/>
        <v>0</v>
      </c>
      <c r="X650" s="20">
        <f t="shared" si="185"/>
        <v>0</v>
      </c>
      <c r="Y650" s="22" t="str">
        <f t="shared" si="186"/>
        <v>0</v>
      </c>
      <c r="AA650" s="47"/>
    </row>
    <row r="651" spans="1:27" hidden="1" x14ac:dyDescent="0.25">
      <c r="A651" s="57" t="s">
        <v>39</v>
      </c>
      <c r="B651" s="1">
        <v>136.32</v>
      </c>
      <c r="C651" s="1">
        <v>136.06399999999999</v>
      </c>
      <c r="D651" s="1">
        <v>0</v>
      </c>
      <c r="E651" s="1">
        <v>0</v>
      </c>
      <c r="G651" s="1">
        <f t="shared" si="170"/>
        <v>0</v>
      </c>
      <c r="H651" s="1">
        <f t="shared" si="171"/>
        <v>0.25600000000000023</v>
      </c>
      <c r="I651" s="2">
        <f t="shared" si="172"/>
        <v>0</v>
      </c>
      <c r="J651" s="2">
        <f t="shared" si="173"/>
        <v>0</v>
      </c>
      <c r="K651" s="2">
        <f t="shared" si="174"/>
        <v>0</v>
      </c>
      <c r="L651" s="10" t="str">
        <f t="shared" si="175"/>
        <v>0</v>
      </c>
      <c r="M651" s="73" t="str">
        <f t="shared" si="176"/>
        <v/>
      </c>
      <c r="N651" t="str">
        <f t="shared" si="177"/>
        <v>0</v>
      </c>
      <c r="O651" s="12">
        <f t="shared" si="178"/>
        <v>136.32</v>
      </c>
      <c r="P651" s="11">
        <f t="shared" si="179"/>
        <v>0</v>
      </c>
      <c r="Q651" s="1">
        <f t="shared" si="180"/>
        <v>136.32</v>
      </c>
      <c r="S651" s="14" t="str">
        <f t="shared" si="181"/>
        <v>A</v>
      </c>
      <c r="U651" s="1">
        <f t="shared" si="182"/>
        <v>136.32</v>
      </c>
      <c r="V651" s="1">
        <f t="shared" si="183"/>
        <v>0</v>
      </c>
      <c r="W651" s="1">
        <f t="shared" si="184"/>
        <v>0</v>
      </c>
      <c r="X651" s="20">
        <f t="shared" si="185"/>
        <v>0</v>
      </c>
      <c r="Y651" s="22" t="str">
        <f t="shared" si="186"/>
        <v>0</v>
      </c>
      <c r="AA651" s="47"/>
    </row>
    <row r="652" spans="1:27" hidden="1" x14ac:dyDescent="0.25">
      <c r="A652" s="57" t="s">
        <v>39</v>
      </c>
      <c r="B652" s="1">
        <v>137.536</v>
      </c>
      <c r="C652" s="1">
        <v>137.21600000000001</v>
      </c>
      <c r="D652" s="1">
        <v>0</v>
      </c>
      <c r="E652" s="1">
        <v>0</v>
      </c>
      <c r="G652" s="1">
        <f t="shared" si="170"/>
        <v>0</v>
      </c>
      <c r="H652" s="1">
        <f t="shared" si="171"/>
        <v>0.31999999999999318</v>
      </c>
      <c r="I652" s="2">
        <f t="shared" si="172"/>
        <v>0</v>
      </c>
      <c r="J652" s="2">
        <f t="shared" si="173"/>
        <v>0</v>
      </c>
      <c r="K652" s="2">
        <f t="shared" si="174"/>
        <v>0</v>
      </c>
      <c r="L652" s="10" t="str">
        <f t="shared" si="175"/>
        <v>0</v>
      </c>
      <c r="M652" s="73" t="str">
        <f t="shared" si="176"/>
        <v/>
      </c>
      <c r="N652" t="str">
        <f t="shared" si="177"/>
        <v>0</v>
      </c>
      <c r="O652" s="12">
        <f t="shared" si="178"/>
        <v>137.536</v>
      </c>
      <c r="P652" s="11">
        <f t="shared" si="179"/>
        <v>0</v>
      </c>
      <c r="Q652" s="1">
        <f t="shared" si="180"/>
        <v>137.536</v>
      </c>
      <c r="S652" s="14" t="str">
        <f t="shared" si="181"/>
        <v>A</v>
      </c>
      <c r="U652" s="1">
        <f t="shared" si="182"/>
        <v>137.536</v>
      </c>
      <c r="V652" s="1">
        <f t="shared" si="183"/>
        <v>0</v>
      </c>
      <c r="W652" s="1">
        <f t="shared" si="184"/>
        <v>0</v>
      </c>
      <c r="X652" s="20">
        <f t="shared" si="185"/>
        <v>0</v>
      </c>
      <c r="Y652" s="22" t="str">
        <f t="shared" si="186"/>
        <v>0</v>
      </c>
      <c r="AA652" s="47"/>
    </row>
    <row r="653" spans="1:27" hidden="1" x14ac:dyDescent="0.25">
      <c r="A653" s="57" t="s">
        <v>39</v>
      </c>
      <c r="B653" s="1">
        <v>138.36799999999999</v>
      </c>
      <c r="C653" s="1">
        <v>138.11199999999999</v>
      </c>
      <c r="D653" s="1">
        <v>0</v>
      </c>
      <c r="E653" s="1">
        <v>0</v>
      </c>
      <c r="G653" s="1">
        <f t="shared" si="170"/>
        <v>0</v>
      </c>
      <c r="H653" s="1">
        <f t="shared" si="171"/>
        <v>0.25600000000000023</v>
      </c>
      <c r="I653" s="2">
        <f t="shared" si="172"/>
        <v>0</v>
      </c>
      <c r="J653" s="2">
        <f t="shared" si="173"/>
        <v>0</v>
      </c>
      <c r="K653" s="2">
        <f t="shared" si="174"/>
        <v>0</v>
      </c>
      <c r="L653" s="10" t="str">
        <f t="shared" si="175"/>
        <v>0</v>
      </c>
      <c r="M653" s="73" t="str">
        <f t="shared" si="176"/>
        <v/>
      </c>
      <c r="N653" t="str">
        <f t="shared" si="177"/>
        <v>0</v>
      </c>
      <c r="O653" s="12">
        <f t="shared" si="178"/>
        <v>138.36799999999999</v>
      </c>
      <c r="P653" s="11">
        <f t="shared" si="179"/>
        <v>0</v>
      </c>
      <c r="Q653" s="1">
        <f t="shared" si="180"/>
        <v>138.36799999999999</v>
      </c>
      <c r="S653" s="14" t="str">
        <f t="shared" si="181"/>
        <v>A</v>
      </c>
      <c r="U653" s="1">
        <f t="shared" si="182"/>
        <v>138.36799999999999</v>
      </c>
      <c r="V653" s="1">
        <f t="shared" si="183"/>
        <v>0</v>
      </c>
      <c r="W653" s="1">
        <f t="shared" si="184"/>
        <v>0</v>
      </c>
      <c r="X653" s="20">
        <f t="shared" si="185"/>
        <v>0</v>
      </c>
      <c r="Y653" s="22" t="str">
        <f t="shared" si="186"/>
        <v>0</v>
      </c>
      <c r="AA653" s="47"/>
    </row>
    <row r="654" spans="1:27" hidden="1" x14ac:dyDescent="0.25">
      <c r="A654" s="57" t="s">
        <v>39</v>
      </c>
      <c r="B654" s="1">
        <v>135.04</v>
      </c>
      <c r="C654" s="1">
        <v>134.78399999999999</v>
      </c>
      <c r="D654" s="1">
        <v>0</v>
      </c>
      <c r="E654" s="1">
        <v>0</v>
      </c>
      <c r="G654" s="1">
        <f t="shared" si="170"/>
        <v>0</v>
      </c>
      <c r="H654" s="1">
        <f t="shared" si="171"/>
        <v>0.25600000000000023</v>
      </c>
      <c r="I654" s="2">
        <f t="shared" si="172"/>
        <v>0</v>
      </c>
      <c r="J654" s="2">
        <f t="shared" si="173"/>
        <v>0</v>
      </c>
      <c r="K654" s="2">
        <f t="shared" si="174"/>
        <v>0</v>
      </c>
      <c r="L654" s="10" t="str">
        <f t="shared" si="175"/>
        <v>0</v>
      </c>
      <c r="M654" s="73" t="str">
        <f t="shared" si="176"/>
        <v/>
      </c>
      <c r="N654" t="str">
        <f t="shared" si="177"/>
        <v>0</v>
      </c>
      <c r="O654" s="12">
        <f t="shared" si="178"/>
        <v>135.04</v>
      </c>
      <c r="P654" s="11">
        <f t="shared" si="179"/>
        <v>0</v>
      </c>
      <c r="Q654" s="1">
        <f t="shared" si="180"/>
        <v>135.04</v>
      </c>
      <c r="S654" s="14" t="str">
        <f t="shared" si="181"/>
        <v>A</v>
      </c>
      <c r="U654" s="1">
        <f t="shared" si="182"/>
        <v>135.04</v>
      </c>
      <c r="V654" s="1">
        <f t="shared" si="183"/>
        <v>0</v>
      </c>
      <c r="W654" s="1">
        <f t="shared" si="184"/>
        <v>0</v>
      </c>
      <c r="X654" s="20">
        <f t="shared" si="185"/>
        <v>0</v>
      </c>
      <c r="Y654" s="22" t="str">
        <f t="shared" si="186"/>
        <v>0</v>
      </c>
      <c r="AA654" s="47"/>
    </row>
    <row r="655" spans="1:27" hidden="1" x14ac:dyDescent="0.25">
      <c r="A655" s="57" t="s">
        <v>39</v>
      </c>
      <c r="B655" s="1">
        <v>122.36799999999999</v>
      </c>
      <c r="C655" s="1">
        <v>122.11199999999999</v>
      </c>
      <c r="D655" s="1">
        <v>0</v>
      </c>
      <c r="E655" s="1">
        <v>0</v>
      </c>
      <c r="G655" s="1">
        <f t="shared" si="170"/>
        <v>0</v>
      </c>
      <c r="H655" s="1">
        <f t="shared" si="171"/>
        <v>0.25600000000000023</v>
      </c>
      <c r="I655" s="2">
        <f t="shared" si="172"/>
        <v>0</v>
      </c>
      <c r="J655" s="2">
        <f t="shared" si="173"/>
        <v>0</v>
      </c>
      <c r="K655" s="2">
        <f t="shared" si="174"/>
        <v>0</v>
      </c>
      <c r="L655" s="10" t="str">
        <f t="shared" si="175"/>
        <v>0</v>
      </c>
      <c r="M655" s="73" t="str">
        <f t="shared" si="176"/>
        <v/>
      </c>
      <c r="N655" t="str">
        <f t="shared" si="177"/>
        <v>0</v>
      </c>
      <c r="O655" s="12">
        <f t="shared" si="178"/>
        <v>122.36799999999999</v>
      </c>
      <c r="P655" s="11">
        <f t="shared" si="179"/>
        <v>0</v>
      </c>
      <c r="Q655" s="1">
        <f t="shared" si="180"/>
        <v>122.36799999999999</v>
      </c>
      <c r="S655" s="14" t="str">
        <f t="shared" si="181"/>
        <v>A</v>
      </c>
      <c r="U655" s="1">
        <f t="shared" si="182"/>
        <v>122.36799999999999</v>
      </c>
      <c r="V655" s="1">
        <f t="shared" si="183"/>
        <v>0</v>
      </c>
      <c r="W655" s="1">
        <f t="shared" si="184"/>
        <v>0</v>
      </c>
      <c r="X655" s="20">
        <f t="shared" si="185"/>
        <v>0</v>
      </c>
      <c r="Y655" s="22" t="str">
        <f t="shared" si="186"/>
        <v>0</v>
      </c>
      <c r="AA655" s="47"/>
    </row>
    <row r="656" spans="1:27" hidden="1" x14ac:dyDescent="0.25">
      <c r="A656" s="57" t="s">
        <v>39</v>
      </c>
      <c r="B656" s="1">
        <v>75.456000000000003</v>
      </c>
      <c r="C656" s="1">
        <v>75.263999999999996</v>
      </c>
      <c r="D656" s="1">
        <v>0</v>
      </c>
      <c r="E656" s="1">
        <v>0</v>
      </c>
      <c r="G656" s="1">
        <f t="shared" si="170"/>
        <v>0</v>
      </c>
      <c r="H656" s="1">
        <f t="shared" si="171"/>
        <v>0.19200000000000728</v>
      </c>
      <c r="I656" s="2">
        <f t="shared" si="172"/>
        <v>0</v>
      </c>
      <c r="J656" s="2">
        <f t="shared" si="173"/>
        <v>0</v>
      </c>
      <c r="K656" s="2">
        <f t="shared" si="174"/>
        <v>0</v>
      </c>
      <c r="L656" s="10" t="str">
        <f t="shared" si="175"/>
        <v>0</v>
      </c>
      <c r="M656" s="73" t="str">
        <f t="shared" si="176"/>
        <v/>
      </c>
      <c r="N656" t="str">
        <f t="shared" si="177"/>
        <v>0</v>
      </c>
      <c r="O656" s="12">
        <f t="shared" si="178"/>
        <v>75.456000000000003</v>
      </c>
      <c r="P656" s="11">
        <f t="shared" si="179"/>
        <v>0</v>
      </c>
      <c r="Q656" s="1">
        <f t="shared" si="180"/>
        <v>75.456000000000003</v>
      </c>
      <c r="S656" s="14" t="str">
        <f t="shared" si="181"/>
        <v>A</v>
      </c>
      <c r="U656" s="1">
        <f t="shared" si="182"/>
        <v>75.456000000000003</v>
      </c>
      <c r="V656" s="1">
        <f t="shared" si="183"/>
        <v>0</v>
      </c>
      <c r="W656" s="1">
        <f t="shared" si="184"/>
        <v>0</v>
      </c>
      <c r="X656" s="20">
        <f t="shared" si="185"/>
        <v>0</v>
      </c>
      <c r="Y656" s="22" t="str">
        <f t="shared" si="186"/>
        <v>0</v>
      </c>
      <c r="AA656" s="47"/>
    </row>
    <row r="657" spans="1:34" x14ac:dyDescent="0.25">
      <c r="A657" s="57" t="s">
        <v>39</v>
      </c>
      <c r="B657" s="1">
        <v>57.472000000000001</v>
      </c>
      <c r="C657" s="1">
        <v>57.216000000000001</v>
      </c>
      <c r="D657" s="1">
        <v>0</v>
      </c>
      <c r="E657" s="1">
        <v>0</v>
      </c>
      <c r="G657" s="1">
        <f t="shared" si="170"/>
        <v>0</v>
      </c>
      <c r="H657" s="1">
        <f t="shared" si="171"/>
        <v>0.25600000000000023</v>
      </c>
      <c r="I657" s="2">
        <f t="shared" si="172"/>
        <v>0</v>
      </c>
      <c r="J657" s="2">
        <f t="shared" si="173"/>
        <v>0</v>
      </c>
      <c r="K657" s="2">
        <f t="shared" si="174"/>
        <v>0</v>
      </c>
      <c r="L657" s="10" t="str">
        <f t="shared" si="175"/>
        <v>0</v>
      </c>
      <c r="M657" s="73" t="str">
        <f t="shared" si="176"/>
        <v/>
      </c>
      <c r="N657" t="str">
        <f t="shared" si="177"/>
        <v>0</v>
      </c>
      <c r="O657" s="12">
        <f t="shared" si="178"/>
        <v>57.472000000000001</v>
      </c>
      <c r="P657" s="11">
        <f t="shared" si="179"/>
        <v>0</v>
      </c>
      <c r="Q657" s="1">
        <f t="shared" si="180"/>
        <v>57.472000000000001</v>
      </c>
      <c r="S657" s="14" t="str">
        <f t="shared" si="181"/>
        <v>A</v>
      </c>
      <c r="U657" s="1">
        <f t="shared" si="182"/>
        <v>57.472000000000001</v>
      </c>
      <c r="V657" s="1">
        <f t="shared" si="183"/>
        <v>0</v>
      </c>
      <c r="W657" s="1">
        <f t="shared" si="184"/>
        <v>0</v>
      </c>
      <c r="X657" s="20">
        <f t="shared" si="185"/>
        <v>0</v>
      </c>
      <c r="Y657" s="22" t="str">
        <f t="shared" si="186"/>
        <v>0</v>
      </c>
      <c r="Z657" s="32" t="s">
        <v>40</v>
      </c>
      <c r="AA657" s="47"/>
      <c r="AB657" s="32" t="str">
        <f>A657</f>
        <v>JJJJ-MM-TT SS:MM:SS</v>
      </c>
      <c r="AC657" s="1">
        <f>SUM(U657:U680)</f>
        <v>2571.136</v>
      </c>
      <c r="AD657" s="1">
        <f>AVERAGE(V657:V680)</f>
        <v>0</v>
      </c>
      <c r="AE657" s="1">
        <f>SUM(W657:W680)</f>
        <v>0</v>
      </c>
      <c r="AF657" s="1">
        <f>SUM(X657:X680)</f>
        <v>0</v>
      </c>
      <c r="AG657" s="35" t="e">
        <f>AVERAGE(Y657:Y680)</f>
        <v>#DIV/0!</v>
      </c>
      <c r="AH657" s="37" t="e">
        <f>DAY(A657)</f>
        <v>#VALUE!</v>
      </c>
    </row>
    <row r="658" spans="1:34" hidden="1" x14ac:dyDescent="0.25">
      <c r="A658" s="57" t="s">
        <v>39</v>
      </c>
      <c r="B658" s="1">
        <v>51.456000000000003</v>
      </c>
      <c r="C658" s="1">
        <v>51.264000000000003</v>
      </c>
      <c r="D658" s="1">
        <v>0</v>
      </c>
      <c r="E658" s="1">
        <v>0</v>
      </c>
      <c r="G658" s="1">
        <f t="shared" si="170"/>
        <v>0</v>
      </c>
      <c r="H658" s="1">
        <f t="shared" si="171"/>
        <v>0.19200000000000017</v>
      </c>
      <c r="I658" s="2">
        <f t="shared" si="172"/>
        <v>0</v>
      </c>
      <c r="J658" s="2">
        <f t="shared" si="173"/>
        <v>0</v>
      </c>
      <c r="K658" s="2">
        <f t="shared" si="174"/>
        <v>0</v>
      </c>
      <c r="L658" s="10" t="str">
        <f t="shared" si="175"/>
        <v>0</v>
      </c>
      <c r="M658" s="73" t="str">
        <f t="shared" si="176"/>
        <v/>
      </c>
      <c r="N658" t="str">
        <f t="shared" si="177"/>
        <v>0</v>
      </c>
      <c r="O658" s="12">
        <f t="shared" si="178"/>
        <v>51.456000000000003</v>
      </c>
      <c r="P658" s="11">
        <f t="shared" si="179"/>
        <v>0</v>
      </c>
      <c r="Q658" s="1">
        <f t="shared" si="180"/>
        <v>51.456000000000003</v>
      </c>
      <c r="S658" s="14" t="str">
        <f t="shared" si="181"/>
        <v>A</v>
      </c>
      <c r="U658" s="1">
        <f t="shared" si="182"/>
        <v>51.456000000000003</v>
      </c>
      <c r="V658" s="1">
        <f t="shared" si="183"/>
        <v>0</v>
      </c>
      <c r="W658" s="1">
        <f t="shared" si="184"/>
        <v>0</v>
      </c>
      <c r="X658" s="20">
        <f t="shared" si="185"/>
        <v>0</v>
      </c>
      <c r="Y658" s="22" t="str">
        <f t="shared" si="186"/>
        <v>0</v>
      </c>
      <c r="AA658" s="47"/>
    </row>
    <row r="659" spans="1:34" hidden="1" x14ac:dyDescent="0.25">
      <c r="A659" s="57" t="s">
        <v>39</v>
      </c>
      <c r="B659" s="1">
        <v>51.136000000000003</v>
      </c>
      <c r="C659" s="1">
        <v>50.88</v>
      </c>
      <c r="D659" s="1">
        <v>0</v>
      </c>
      <c r="E659" s="1">
        <v>0</v>
      </c>
      <c r="G659" s="1">
        <f t="shared" si="170"/>
        <v>0</v>
      </c>
      <c r="H659" s="1">
        <f t="shared" si="171"/>
        <v>0.25600000000000023</v>
      </c>
      <c r="I659" s="2">
        <f t="shared" si="172"/>
        <v>0</v>
      </c>
      <c r="J659" s="2">
        <f t="shared" si="173"/>
        <v>0</v>
      </c>
      <c r="K659" s="2">
        <f t="shared" si="174"/>
        <v>0</v>
      </c>
      <c r="L659" s="10" t="str">
        <f t="shared" si="175"/>
        <v>0</v>
      </c>
      <c r="M659" s="73" t="str">
        <f t="shared" si="176"/>
        <v/>
      </c>
      <c r="N659" t="str">
        <f t="shared" si="177"/>
        <v>0</v>
      </c>
      <c r="O659" s="12">
        <f t="shared" si="178"/>
        <v>51.136000000000003</v>
      </c>
      <c r="P659" s="11">
        <f t="shared" si="179"/>
        <v>0</v>
      </c>
      <c r="Q659" s="1">
        <f t="shared" si="180"/>
        <v>51.136000000000003</v>
      </c>
      <c r="S659" s="14" t="str">
        <f t="shared" si="181"/>
        <v>A</v>
      </c>
      <c r="U659" s="1">
        <f t="shared" si="182"/>
        <v>51.136000000000003</v>
      </c>
      <c r="V659" s="1">
        <f t="shared" si="183"/>
        <v>0</v>
      </c>
      <c r="W659" s="1">
        <f t="shared" si="184"/>
        <v>0</v>
      </c>
      <c r="X659" s="20">
        <f t="shared" si="185"/>
        <v>0</v>
      </c>
      <c r="Y659" s="22" t="str">
        <f t="shared" si="186"/>
        <v>0</v>
      </c>
      <c r="AA659" s="47"/>
    </row>
    <row r="660" spans="1:34" hidden="1" x14ac:dyDescent="0.25">
      <c r="A660" s="57" t="s">
        <v>39</v>
      </c>
      <c r="B660" s="1">
        <v>50.56</v>
      </c>
      <c r="C660" s="1">
        <v>50.368000000000002</v>
      </c>
      <c r="D660" s="1">
        <v>0</v>
      </c>
      <c r="E660" s="1">
        <v>0</v>
      </c>
      <c r="G660" s="1">
        <f t="shared" si="170"/>
        <v>0</v>
      </c>
      <c r="H660" s="1">
        <f t="shared" si="171"/>
        <v>0.19200000000000017</v>
      </c>
      <c r="I660" s="2">
        <f t="shared" si="172"/>
        <v>0</v>
      </c>
      <c r="J660" s="2">
        <f t="shared" si="173"/>
        <v>0</v>
      </c>
      <c r="K660" s="2">
        <f t="shared" si="174"/>
        <v>0</v>
      </c>
      <c r="L660" s="10" t="str">
        <f t="shared" si="175"/>
        <v>0</v>
      </c>
      <c r="M660" s="73" t="str">
        <f t="shared" si="176"/>
        <v/>
      </c>
      <c r="N660" t="str">
        <f t="shared" si="177"/>
        <v>0</v>
      </c>
      <c r="O660" s="12">
        <f t="shared" si="178"/>
        <v>50.56</v>
      </c>
      <c r="P660" s="11">
        <f t="shared" si="179"/>
        <v>0</v>
      </c>
      <c r="Q660" s="1">
        <f t="shared" si="180"/>
        <v>50.56</v>
      </c>
      <c r="S660" s="14" t="str">
        <f t="shared" si="181"/>
        <v>A</v>
      </c>
      <c r="U660" s="1">
        <f t="shared" si="182"/>
        <v>50.56</v>
      </c>
      <c r="V660" s="1">
        <f t="shared" si="183"/>
        <v>0</v>
      </c>
      <c r="W660" s="1">
        <f t="shared" si="184"/>
        <v>0</v>
      </c>
      <c r="X660" s="20">
        <f t="shared" si="185"/>
        <v>0</v>
      </c>
      <c r="Y660" s="22" t="str">
        <f t="shared" si="186"/>
        <v>0</v>
      </c>
      <c r="AA660" s="47"/>
    </row>
    <row r="661" spans="1:34" hidden="1" x14ac:dyDescent="0.25">
      <c r="A661" s="57" t="s">
        <v>39</v>
      </c>
      <c r="B661" s="1">
        <v>51.648000000000003</v>
      </c>
      <c r="C661" s="1">
        <v>51.392000000000003</v>
      </c>
      <c r="D661" s="1">
        <v>0</v>
      </c>
      <c r="E661" s="1">
        <v>0</v>
      </c>
      <c r="G661" s="1">
        <f t="shared" si="170"/>
        <v>0</v>
      </c>
      <c r="H661" s="1">
        <f t="shared" si="171"/>
        <v>0.25600000000000023</v>
      </c>
      <c r="I661" s="2">
        <f t="shared" si="172"/>
        <v>0</v>
      </c>
      <c r="J661" s="2">
        <f t="shared" si="173"/>
        <v>0</v>
      </c>
      <c r="K661" s="2">
        <f t="shared" si="174"/>
        <v>0</v>
      </c>
      <c r="L661" s="10" t="str">
        <f t="shared" si="175"/>
        <v>0</v>
      </c>
      <c r="M661" s="73" t="str">
        <f t="shared" si="176"/>
        <v/>
      </c>
      <c r="N661" t="str">
        <f t="shared" si="177"/>
        <v>0</v>
      </c>
      <c r="O661" s="12">
        <f t="shared" si="178"/>
        <v>51.648000000000003</v>
      </c>
      <c r="P661" s="11">
        <f t="shared" si="179"/>
        <v>0</v>
      </c>
      <c r="Q661" s="1">
        <f t="shared" si="180"/>
        <v>51.648000000000003</v>
      </c>
      <c r="S661" s="14" t="str">
        <f t="shared" si="181"/>
        <v>A</v>
      </c>
      <c r="U661" s="1">
        <f t="shared" si="182"/>
        <v>51.648000000000003</v>
      </c>
      <c r="V661" s="1">
        <f t="shared" si="183"/>
        <v>0</v>
      </c>
      <c r="W661" s="1">
        <f t="shared" si="184"/>
        <v>0</v>
      </c>
      <c r="X661" s="20">
        <f t="shared" si="185"/>
        <v>0</v>
      </c>
      <c r="Y661" s="22" t="str">
        <f t="shared" si="186"/>
        <v>0</v>
      </c>
      <c r="AA661" s="47"/>
    </row>
    <row r="662" spans="1:34" hidden="1" x14ac:dyDescent="0.25">
      <c r="A662" s="57" t="s">
        <v>39</v>
      </c>
      <c r="B662" s="1">
        <v>79.872</v>
      </c>
      <c r="C662" s="1">
        <v>79.744</v>
      </c>
      <c r="D662" s="1">
        <v>0</v>
      </c>
      <c r="E662" s="1">
        <v>0</v>
      </c>
      <c r="G662" s="1">
        <f t="shared" si="170"/>
        <v>0</v>
      </c>
      <c r="H662" s="1">
        <f t="shared" si="171"/>
        <v>0.12800000000000011</v>
      </c>
      <c r="I662" s="2">
        <f t="shared" si="172"/>
        <v>0</v>
      </c>
      <c r="J662" s="2">
        <f t="shared" si="173"/>
        <v>0</v>
      </c>
      <c r="K662" s="2">
        <f t="shared" si="174"/>
        <v>0</v>
      </c>
      <c r="L662" s="10" t="str">
        <f t="shared" si="175"/>
        <v>0</v>
      </c>
      <c r="M662" s="73" t="str">
        <f t="shared" si="176"/>
        <v/>
      </c>
      <c r="N662" t="str">
        <f t="shared" si="177"/>
        <v>0</v>
      </c>
      <c r="O662" s="12">
        <f t="shared" si="178"/>
        <v>79.872</v>
      </c>
      <c r="P662" s="11">
        <f t="shared" si="179"/>
        <v>0</v>
      </c>
      <c r="Q662" s="1">
        <f t="shared" si="180"/>
        <v>79.872</v>
      </c>
      <c r="S662" s="14" t="str">
        <f t="shared" si="181"/>
        <v>A</v>
      </c>
      <c r="U662" s="1">
        <f t="shared" si="182"/>
        <v>79.872</v>
      </c>
      <c r="V662" s="1">
        <f t="shared" si="183"/>
        <v>0</v>
      </c>
      <c r="W662" s="1">
        <f t="shared" si="184"/>
        <v>0</v>
      </c>
      <c r="X662" s="20">
        <f t="shared" si="185"/>
        <v>0</v>
      </c>
      <c r="Y662" s="22" t="str">
        <f t="shared" si="186"/>
        <v>0</v>
      </c>
      <c r="AA662" s="47"/>
    </row>
    <row r="663" spans="1:34" hidden="1" x14ac:dyDescent="0.25">
      <c r="A663" s="57" t="s">
        <v>39</v>
      </c>
      <c r="B663" s="1">
        <v>109.056</v>
      </c>
      <c r="C663" s="1">
        <v>108.736</v>
      </c>
      <c r="D663" s="1">
        <v>0</v>
      </c>
      <c r="E663" s="1">
        <v>0</v>
      </c>
      <c r="G663" s="1">
        <f t="shared" si="170"/>
        <v>0</v>
      </c>
      <c r="H663" s="1">
        <f t="shared" si="171"/>
        <v>0.31999999999999318</v>
      </c>
      <c r="I663" s="2">
        <f t="shared" si="172"/>
        <v>0</v>
      </c>
      <c r="J663" s="2">
        <f t="shared" si="173"/>
        <v>0</v>
      </c>
      <c r="K663" s="2">
        <f t="shared" si="174"/>
        <v>0</v>
      </c>
      <c r="L663" s="10" t="str">
        <f t="shared" si="175"/>
        <v>0</v>
      </c>
      <c r="M663" s="73" t="str">
        <f t="shared" si="176"/>
        <v/>
      </c>
      <c r="N663" t="str">
        <f t="shared" si="177"/>
        <v>0</v>
      </c>
      <c r="O663" s="12">
        <f t="shared" si="178"/>
        <v>109.056</v>
      </c>
      <c r="P663" s="11">
        <f t="shared" si="179"/>
        <v>0</v>
      </c>
      <c r="Q663" s="1">
        <f t="shared" si="180"/>
        <v>109.056</v>
      </c>
      <c r="S663" s="14" t="str">
        <f t="shared" si="181"/>
        <v>A</v>
      </c>
      <c r="U663" s="1">
        <f t="shared" si="182"/>
        <v>109.056</v>
      </c>
      <c r="V663" s="1">
        <f t="shared" si="183"/>
        <v>0</v>
      </c>
      <c r="W663" s="1">
        <f t="shared" si="184"/>
        <v>0</v>
      </c>
      <c r="X663" s="20">
        <f t="shared" si="185"/>
        <v>0</v>
      </c>
      <c r="Y663" s="22" t="str">
        <f t="shared" si="186"/>
        <v>0</v>
      </c>
      <c r="AA663" s="47"/>
    </row>
    <row r="664" spans="1:34" hidden="1" x14ac:dyDescent="0.25">
      <c r="A664" s="57" t="s">
        <v>39</v>
      </c>
      <c r="B664" s="1">
        <v>158.27199999999999</v>
      </c>
      <c r="C664" s="1">
        <v>157.952</v>
      </c>
      <c r="D664" s="1">
        <v>0</v>
      </c>
      <c r="E664" s="1">
        <v>0</v>
      </c>
      <c r="G664" s="1">
        <f t="shared" si="170"/>
        <v>0</v>
      </c>
      <c r="H664" s="1">
        <f t="shared" si="171"/>
        <v>0.31999999999999318</v>
      </c>
      <c r="I664" s="2">
        <f t="shared" si="172"/>
        <v>0</v>
      </c>
      <c r="J664" s="2">
        <f t="shared" si="173"/>
        <v>0</v>
      </c>
      <c r="K664" s="2">
        <f t="shared" si="174"/>
        <v>0</v>
      </c>
      <c r="L664" s="10" t="str">
        <f t="shared" si="175"/>
        <v>0</v>
      </c>
      <c r="M664" s="73" t="str">
        <f t="shared" si="176"/>
        <v/>
      </c>
      <c r="N664" t="str">
        <f t="shared" si="177"/>
        <v>0</v>
      </c>
      <c r="O664" s="12">
        <f t="shared" si="178"/>
        <v>158.27199999999999</v>
      </c>
      <c r="P664" s="11">
        <f t="shared" si="179"/>
        <v>0</v>
      </c>
      <c r="Q664" s="1">
        <f t="shared" si="180"/>
        <v>158.27199999999999</v>
      </c>
      <c r="S664" s="14" t="str">
        <f t="shared" si="181"/>
        <v>A</v>
      </c>
      <c r="U664" s="1">
        <f t="shared" si="182"/>
        <v>158.27199999999999</v>
      </c>
      <c r="V664" s="1">
        <f t="shared" si="183"/>
        <v>0</v>
      </c>
      <c r="W664" s="1">
        <f t="shared" si="184"/>
        <v>0</v>
      </c>
      <c r="X664" s="20">
        <f t="shared" si="185"/>
        <v>0</v>
      </c>
      <c r="Y664" s="22" t="str">
        <f t="shared" si="186"/>
        <v>0</v>
      </c>
      <c r="AA664" s="47"/>
    </row>
    <row r="665" spans="1:34" hidden="1" x14ac:dyDescent="0.25">
      <c r="A665" s="57" t="s">
        <v>39</v>
      </c>
      <c r="B665" s="1">
        <v>170.11199999999999</v>
      </c>
      <c r="C665" s="1">
        <v>169.85599999999999</v>
      </c>
      <c r="D665" s="1">
        <v>0</v>
      </c>
      <c r="E665" s="1">
        <v>0</v>
      </c>
      <c r="G665" s="1">
        <f t="shared" si="170"/>
        <v>0</v>
      </c>
      <c r="H665" s="1">
        <f t="shared" si="171"/>
        <v>0.25600000000000023</v>
      </c>
      <c r="I665" s="2">
        <f t="shared" si="172"/>
        <v>0</v>
      </c>
      <c r="J665" s="2">
        <f t="shared" si="173"/>
        <v>0</v>
      </c>
      <c r="K665" s="2">
        <f t="shared" si="174"/>
        <v>0</v>
      </c>
      <c r="L665" s="10" t="str">
        <f t="shared" si="175"/>
        <v>0</v>
      </c>
      <c r="M665" s="73" t="str">
        <f t="shared" si="176"/>
        <v/>
      </c>
      <c r="N665" t="str">
        <f t="shared" si="177"/>
        <v>0</v>
      </c>
      <c r="O665" s="12">
        <f t="shared" si="178"/>
        <v>170.11199999999999</v>
      </c>
      <c r="P665" s="11">
        <f t="shared" si="179"/>
        <v>0</v>
      </c>
      <c r="Q665" s="1">
        <f t="shared" si="180"/>
        <v>170.11199999999999</v>
      </c>
      <c r="S665" s="14" t="str">
        <f t="shared" si="181"/>
        <v>A</v>
      </c>
      <c r="U665" s="1">
        <f t="shared" si="182"/>
        <v>170.11199999999999</v>
      </c>
      <c r="V665" s="1">
        <f t="shared" si="183"/>
        <v>0</v>
      </c>
      <c r="W665" s="1">
        <f t="shared" si="184"/>
        <v>0</v>
      </c>
      <c r="X665" s="20">
        <f t="shared" si="185"/>
        <v>0</v>
      </c>
      <c r="Y665" s="22" t="str">
        <f t="shared" si="186"/>
        <v>0</v>
      </c>
      <c r="AA665" s="47"/>
    </row>
    <row r="666" spans="1:34" hidden="1" x14ac:dyDescent="0.25">
      <c r="A666" s="57" t="s">
        <v>39</v>
      </c>
      <c r="B666" s="1">
        <v>164.28800000000001</v>
      </c>
      <c r="C666" s="1">
        <v>163.904</v>
      </c>
      <c r="D666" s="1">
        <v>0</v>
      </c>
      <c r="E666" s="1">
        <v>0</v>
      </c>
      <c r="G666" s="1">
        <f t="shared" si="170"/>
        <v>0</v>
      </c>
      <c r="H666" s="1">
        <f t="shared" si="171"/>
        <v>0.38400000000001455</v>
      </c>
      <c r="I666" s="2">
        <f t="shared" si="172"/>
        <v>0</v>
      </c>
      <c r="J666" s="2">
        <f t="shared" si="173"/>
        <v>0</v>
      </c>
      <c r="K666" s="2">
        <f t="shared" si="174"/>
        <v>0</v>
      </c>
      <c r="L666" s="10" t="str">
        <f t="shared" si="175"/>
        <v>0</v>
      </c>
      <c r="M666" s="73" t="str">
        <f t="shared" si="176"/>
        <v/>
      </c>
      <c r="N666" t="str">
        <f t="shared" si="177"/>
        <v>0</v>
      </c>
      <c r="O666" s="12">
        <f t="shared" si="178"/>
        <v>164.28800000000001</v>
      </c>
      <c r="P666" s="11">
        <f t="shared" si="179"/>
        <v>0</v>
      </c>
      <c r="Q666" s="1">
        <f t="shared" si="180"/>
        <v>164.28800000000001</v>
      </c>
      <c r="S666" s="14" t="str">
        <f t="shared" si="181"/>
        <v>A</v>
      </c>
      <c r="U666" s="1">
        <f t="shared" si="182"/>
        <v>164.28800000000001</v>
      </c>
      <c r="V666" s="1">
        <f t="shared" si="183"/>
        <v>0</v>
      </c>
      <c r="W666" s="1">
        <f t="shared" si="184"/>
        <v>0</v>
      </c>
      <c r="X666" s="20">
        <f t="shared" si="185"/>
        <v>0</v>
      </c>
      <c r="Y666" s="22" t="str">
        <f t="shared" si="186"/>
        <v>0</v>
      </c>
      <c r="AA666" s="47"/>
    </row>
    <row r="667" spans="1:34" hidden="1" x14ac:dyDescent="0.25">
      <c r="A667" s="57" t="s">
        <v>39</v>
      </c>
      <c r="B667" s="1">
        <v>176.512</v>
      </c>
      <c r="C667" s="1">
        <v>176.19200000000001</v>
      </c>
      <c r="D667" s="1">
        <v>0</v>
      </c>
      <c r="E667" s="1">
        <v>0</v>
      </c>
      <c r="G667" s="1">
        <f t="shared" si="170"/>
        <v>0</v>
      </c>
      <c r="H667" s="1">
        <f t="shared" si="171"/>
        <v>0.31999999999999318</v>
      </c>
      <c r="I667" s="2">
        <f t="shared" si="172"/>
        <v>0</v>
      </c>
      <c r="J667" s="2">
        <f t="shared" si="173"/>
        <v>0</v>
      </c>
      <c r="K667" s="2">
        <f t="shared" si="174"/>
        <v>0</v>
      </c>
      <c r="L667" s="10" t="str">
        <f t="shared" si="175"/>
        <v>0</v>
      </c>
      <c r="M667" s="73" t="str">
        <f t="shared" si="176"/>
        <v/>
      </c>
      <c r="N667" t="str">
        <f t="shared" si="177"/>
        <v>0</v>
      </c>
      <c r="O667" s="12">
        <f t="shared" si="178"/>
        <v>176.512</v>
      </c>
      <c r="P667" s="11">
        <f t="shared" si="179"/>
        <v>0</v>
      </c>
      <c r="Q667" s="1">
        <f t="shared" si="180"/>
        <v>176.512</v>
      </c>
      <c r="S667" s="14" t="str">
        <f t="shared" si="181"/>
        <v>A</v>
      </c>
      <c r="U667" s="1">
        <f t="shared" si="182"/>
        <v>176.512</v>
      </c>
      <c r="V667" s="1">
        <f t="shared" si="183"/>
        <v>0</v>
      </c>
      <c r="W667" s="1">
        <f t="shared" si="184"/>
        <v>0</v>
      </c>
      <c r="X667" s="20">
        <f t="shared" si="185"/>
        <v>0</v>
      </c>
      <c r="Y667" s="22" t="str">
        <f t="shared" si="186"/>
        <v>0</v>
      </c>
      <c r="AA667" s="47"/>
    </row>
    <row r="668" spans="1:34" hidden="1" x14ac:dyDescent="0.25">
      <c r="A668" s="57" t="s">
        <v>39</v>
      </c>
      <c r="B668" s="1">
        <v>178.49600000000001</v>
      </c>
      <c r="C668" s="1">
        <v>178.11199999999999</v>
      </c>
      <c r="D668" s="1">
        <v>0</v>
      </c>
      <c r="E668" s="1">
        <v>0</v>
      </c>
      <c r="G668" s="1">
        <f t="shared" si="170"/>
        <v>0</v>
      </c>
      <c r="H668" s="1">
        <f t="shared" si="171"/>
        <v>0.38400000000001455</v>
      </c>
      <c r="I668" s="2">
        <f t="shared" si="172"/>
        <v>0</v>
      </c>
      <c r="J668" s="2">
        <f t="shared" si="173"/>
        <v>0</v>
      </c>
      <c r="K668" s="2">
        <f t="shared" si="174"/>
        <v>0</v>
      </c>
      <c r="L668" s="10" t="str">
        <f t="shared" si="175"/>
        <v>0</v>
      </c>
      <c r="M668" s="73" t="str">
        <f t="shared" si="176"/>
        <v/>
      </c>
      <c r="N668" t="str">
        <f t="shared" si="177"/>
        <v>0</v>
      </c>
      <c r="O668" s="12">
        <f t="shared" si="178"/>
        <v>178.49600000000001</v>
      </c>
      <c r="P668" s="11">
        <f t="shared" si="179"/>
        <v>0</v>
      </c>
      <c r="Q668" s="1">
        <f t="shared" si="180"/>
        <v>178.49600000000001</v>
      </c>
      <c r="S668" s="14" t="str">
        <f t="shared" si="181"/>
        <v>A</v>
      </c>
      <c r="U668" s="1">
        <f t="shared" si="182"/>
        <v>178.49600000000001</v>
      </c>
      <c r="V668" s="1">
        <f t="shared" si="183"/>
        <v>0</v>
      </c>
      <c r="W668" s="1">
        <f t="shared" si="184"/>
        <v>0</v>
      </c>
      <c r="X668" s="20">
        <f t="shared" si="185"/>
        <v>0</v>
      </c>
      <c r="Y668" s="22" t="str">
        <f t="shared" si="186"/>
        <v>0</v>
      </c>
      <c r="AA668" s="47"/>
    </row>
    <row r="669" spans="1:34" hidden="1" x14ac:dyDescent="0.25">
      <c r="A669" s="57" t="s">
        <v>39</v>
      </c>
      <c r="B669" s="1">
        <v>151.61600000000001</v>
      </c>
      <c r="C669" s="1">
        <v>151.29599999999999</v>
      </c>
      <c r="D669" s="1">
        <v>0</v>
      </c>
      <c r="E669" s="1">
        <v>0</v>
      </c>
      <c r="G669" s="1">
        <f t="shared" si="170"/>
        <v>0</v>
      </c>
      <c r="H669" s="1">
        <f t="shared" si="171"/>
        <v>0.3200000000000216</v>
      </c>
      <c r="I669" s="2">
        <f t="shared" si="172"/>
        <v>0</v>
      </c>
      <c r="J669" s="2">
        <f t="shared" si="173"/>
        <v>0</v>
      </c>
      <c r="K669" s="2">
        <f t="shared" si="174"/>
        <v>0</v>
      </c>
      <c r="L669" s="10" t="str">
        <f t="shared" si="175"/>
        <v>0</v>
      </c>
      <c r="M669" s="73" t="str">
        <f t="shared" si="176"/>
        <v/>
      </c>
      <c r="N669" t="str">
        <f t="shared" si="177"/>
        <v>0</v>
      </c>
      <c r="O669" s="12">
        <f t="shared" si="178"/>
        <v>151.61600000000001</v>
      </c>
      <c r="P669" s="11">
        <f t="shared" si="179"/>
        <v>0</v>
      </c>
      <c r="Q669" s="1">
        <f t="shared" si="180"/>
        <v>151.61600000000001</v>
      </c>
      <c r="S669" s="14" t="str">
        <f t="shared" si="181"/>
        <v>A</v>
      </c>
      <c r="U669" s="1">
        <f t="shared" si="182"/>
        <v>151.61600000000001</v>
      </c>
      <c r="V669" s="1">
        <f t="shared" si="183"/>
        <v>0</v>
      </c>
      <c r="W669" s="1">
        <f t="shared" si="184"/>
        <v>0</v>
      </c>
      <c r="X669" s="20">
        <f t="shared" si="185"/>
        <v>0</v>
      </c>
      <c r="Y669" s="22" t="str">
        <f t="shared" si="186"/>
        <v>0</v>
      </c>
      <c r="AA669" s="47"/>
    </row>
    <row r="670" spans="1:34" hidden="1" x14ac:dyDescent="0.25">
      <c r="A670" s="57" t="s">
        <v>39</v>
      </c>
      <c r="B670" s="1">
        <v>166.4</v>
      </c>
      <c r="C670" s="1">
        <v>166.08</v>
      </c>
      <c r="D670" s="1">
        <v>0</v>
      </c>
      <c r="E670" s="1">
        <v>0</v>
      </c>
      <c r="G670" s="1">
        <f t="shared" si="170"/>
        <v>0</v>
      </c>
      <c r="H670" s="1">
        <f t="shared" si="171"/>
        <v>0.31999999999999318</v>
      </c>
      <c r="I670" s="2">
        <f t="shared" si="172"/>
        <v>0</v>
      </c>
      <c r="J670" s="2">
        <f t="shared" si="173"/>
        <v>0</v>
      </c>
      <c r="K670" s="2">
        <f t="shared" si="174"/>
        <v>0</v>
      </c>
      <c r="L670" s="10" t="str">
        <f t="shared" si="175"/>
        <v>0</v>
      </c>
      <c r="M670" s="73" t="str">
        <f t="shared" si="176"/>
        <v/>
      </c>
      <c r="N670" t="str">
        <f t="shared" si="177"/>
        <v>0</v>
      </c>
      <c r="O670" s="12">
        <f t="shared" si="178"/>
        <v>166.4</v>
      </c>
      <c r="P670" s="11">
        <f t="shared" si="179"/>
        <v>0</v>
      </c>
      <c r="Q670" s="1">
        <f t="shared" si="180"/>
        <v>166.4</v>
      </c>
      <c r="S670" s="14" t="str">
        <f t="shared" si="181"/>
        <v>A</v>
      </c>
      <c r="U670" s="1">
        <f t="shared" si="182"/>
        <v>166.4</v>
      </c>
      <c r="V670" s="1">
        <f t="shared" si="183"/>
        <v>0</v>
      </c>
      <c r="W670" s="1">
        <f t="shared" si="184"/>
        <v>0</v>
      </c>
      <c r="X670" s="20">
        <f t="shared" si="185"/>
        <v>0</v>
      </c>
      <c r="Y670" s="22" t="str">
        <f t="shared" si="186"/>
        <v>0</v>
      </c>
      <c r="AA670" s="47"/>
    </row>
    <row r="671" spans="1:34" hidden="1" x14ac:dyDescent="0.25">
      <c r="A671" s="57" t="s">
        <v>39</v>
      </c>
      <c r="B671" s="1">
        <v>148.928</v>
      </c>
      <c r="C671" s="1">
        <v>148.54400000000001</v>
      </c>
      <c r="D671" s="1">
        <v>0</v>
      </c>
      <c r="E671" s="1">
        <v>0</v>
      </c>
      <c r="G671" s="1">
        <f t="shared" si="170"/>
        <v>0</v>
      </c>
      <c r="H671" s="1">
        <f t="shared" si="171"/>
        <v>0.38399999999998613</v>
      </c>
      <c r="I671" s="2">
        <f t="shared" si="172"/>
        <v>0</v>
      </c>
      <c r="J671" s="2">
        <f t="shared" si="173"/>
        <v>0</v>
      </c>
      <c r="K671" s="2">
        <f t="shared" si="174"/>
        <v>0</v>
      </c>
      <c r="L671" s="10" t="str">
        <f t="shared" si="175"/>
        <v>0</v>
      </c>
      <c r="M671" s="73" t="str">
        <f t="shared" si="176"/>
        <v/>
      </c>
      <c r="N671" t="str">
        <f t="shared" si="177"/>
        <v>0</v>
      </c>
      <c r="O671" s="12">
        <f t="shared" si="178"/>
        <v>148.928</v>
      </c>
      <c r="P671" s="11">
        <f t="shared" si="179"/>
        <v>0</v>
      </c>
      <c r="Q671" s="1">
        <f t="shared" si="180"/>
        <v>148.928</v>
      </c>
      <c r="S671" s="14" t="str">
        <f t="shared" si="181"/>
        <v>A</v>
      </c>
      <c r="U671" s="1">
        <f t="shared" si="182"/>
        <v>148.928</v>
      </c>
      <c r="V671" s="1">
        <f t="shared" si="183"/>
        <v>0</v>
      </c>
      <c r="W671" s="1">
        <f t="shared" si="184"/>
        <v>0</v>
      </c>
      <c r="X671" s="20">
        <f t="shared" si="185"/>
        <v>0</v>
      </c>
      <c r="Y671" s="22" t="str">
        <f t="shared" si="186"/>
        <v>0</v>
      </c>
      <c r="AA671" s="47"/>
    </row>
    <row r="672" spans="1:34" hidden="1" x14ac:dyDescent="0.25">
      <c r="A672" s="57" t="s">
        <v>39</v>
      </c>
      <c r="B672" s="1">
        <v>136.768</v>
      </c>
      <c r="C672" s="1">
        <v>136.44800000000001</v>
      </c>
      <c r="D672" s="1">
        <v>0</v>
      </c>
      <c r="E672" s="1">
        <v>0</v>
      </c>
      <c r="G672" s="1">
        <f t="shared" si="170"/>
        <v>0</v>
      </c>
      <c r="H672" s="1">
        <f t="shared" si="171"/>
        <v>0.31999999999999318</v>
      </c>
      <c r="I672" s="2">
        <f t="shared" si="172"/>
        <v>0</v>
      </c>
      <c r="J672" s="2">
        <f t="shared" si="173"/>
        <v>0</v>
      </c>
      <c r="K672" s="2">
        <f t="shared" si="174"/>
        <v>0</v>
      </c>
      <c r="L672" s="10" t="str">
        <f t="shared" si="175"/>
        <v>0</v>
      </c>
      <c r="M672" s="73" t="str">
        <f t="shared" si="176"/>
        <v/>
      </c>
      <c r="N672" t="str">
        <f t="shared" si="177"/>
        <v>0</v>
      </c>
      <c r="O672" s="12">
        <f t="shared" si="178"/>
        <v>136.768</v>
      </c>
      <c r="P672" s="11">
        <f t="shared" si="179"/>
        <v>0</v>
      </c>
      <c r="Q672" s="1">
        <f t="shared" si="180"/>
        <v>136.768</v>
      </c>
      <c r="S672" s="14" t="str">
        <f t="shared" si="181"/>
        <v>A</v>
      </c>
      <c r="U672" s="1">
        <f t="shared" si="182"/>
        <v>136.768</v>
      </c>
      <c r="V672" s="1">
        <f t="shared" si="183"/>
        <v>0</v>
      </c>
      <c r="W672" s="1">
        <f t="shared" si="184"/>
        <v>0</v>
      </c>
      <c r="X672" s="20">
        <f t="shared" si="185"/>
        <v>0</v>
      </c>
      <c r="Y672" s="22" t="str">
        <f t="shared" si="186"/>
        <v>0</v>
      </c>
      <c r="AA672" s="47"/>
    </row>
    <row r="673" spans="1:34" hidden="1" x14ac:dyDescent="0.25">
      <c r="A673" s="57" t="s">
        <v>39</v>
      </c>
      <c r="B673" s="1">
        <v>124.544</v>
      </c>
      <c r="C673" s="1">
        <v>124.224</v>
      </c>
      <c r="D673" s="1">
        <v>0</v>
      </c>
      <c r="E673" s="1">
        <v>0</v>
      </c>
      <c r="G673" s="1">
        <f t="shared" si="170"/>
        <v>0</v>
      </c>
      <c r="H673" s="1">
        <f t="shared" si="171"/>
        <v>0.31999999999999318</v>
      </c>
      <c r="I673" s="2">
        <f t="shared" si="172"/>
        <v>0</v>
      </c>
      <c r="J673" s="2">
        <f t="shared" si="173"/>
        <v>0</v>
      </c>
      <c r="K673" s="2">
        <f t="shared" si="174"/>
        <v>0</v>
      </c>
      <c r="L673" s="10" t="str">
        <f t="shared" si="175"/>
        <v>0</v>
      </c>
      <c r="M673" s="73" t="str">
        <f t="shared" si="176"/>
        <v/>
      </c>
      <c r="N673" t="str">
        <f t="shared" si="177"/>
        <v>0</v>
      </c>
      <c r="O673" s="12">
        <f t="shared" si="178"/>
        <v>124.544</v>
      </c>
      <c r="P673" s="11">
        <f t="shared" si="179"/>
        <v>0</v>
      </c>
      <c r="Q673" s="1">
        <f t="shared" si="180"/>
        <v>124.544</v>
      </c>
      <c r="S673" s="14" t="str">
        <f t="shared" si="181"/>
        <v>A</v>
      </c>
      <c r="U673" s="1">
        <f t="shared" si="182"/>
        <v>124.544</v>
      </c>
      <c r="V673" s="1">
        <f t="shared" si="183"/>
        <v>0</v>
      </c>
      <c r="W673" s="1">
        <f t="shared" si="184"/>
        <v>0</v>
      </c>
      <c r="X673" s="20">
        <f t="shared" si="185"/>
        <v>0</v>
      </c>
      <c r="Y673" s="22" t="str">
        <f t="shared" si="186"/>
        <v>0</v>
      </c>
      <c r="AA673" s="47"/>
    </row>
    <row r="674" spans="1:34" hidden="1" x14ac:dyDescent="0.25">
      <c r="A674" s="57" t="s">
        <v>39</v>
      </c>
      <c r="B674" s="1">
        <v>132.416</v>
      </c>
      <c r="C674" s="1">
        <v>132.096</v>
      </c>
      <c r="D674" s="1">
        <v>0</v>
      </c>
      <c r="E674" s="1">
        <v>0</v>
      </c>
      <c r="G674" s="1">
        <f t="shared" si="170"/>
        <v>0</v>
      </c>
      <c r="H674" s="1">
        <f t="shared" si="171"/>
        <v>0.31999999999999318</v>
      </c>
      <c r="I674" s="2">
        <f t="shared" si="172"/>
        <v>0</v>
      </c>
      <c r="J674" s="2">
        <f t="shared" si="173"/>
        <v>0</v>
      </c>
      <c r="K674" s="2">
        <f t="shared" si="174"/>
        <v>0</v>
      </c>
      <c r="L674" s="10" t="str">
        <f t="shared" si="175"/>
        <v>0</v>
      </c>
      <c r="M674" s="73" t="str">
        <f t="shared" si="176"/>
        <v/>
      </c>
      <c r="N674" t="str">
        <f t="shared" si="177"/>
        <v>0</v>
      </c>
      <c r="O674" s="12">
        <f t="shared" si="178"/>
        <v>132.416</v>
      </c>
      <c r="P674" s="11">
        <f t="shared" si="179"/>
        <v>0</v>
      </c>
      <c r="Q674" s="1">
        <f t="shared" si="180"/>
        <v>132.416</v>
      </c>
      <c r="S674" s="14" t="str">
        <f t="shared" si="181"/>
        <v>A</v>
      </c>
      <c r="U674" s="1">
        <f t="shared" si="182"/>
        <v>132.416</v>
      </c>
      <c r="V674" s="1">
        <f t="shared" si="183"/>
        <v>0</v>
      </c>
      <c r="W674" s="1">
        <f t="shared" si="184"/>
        <v>0</v>
      </c>
      <c r="X674" s="20">
        <f t="shared" si="185"/>
        <v>0</v>
      </c>
      <c r="Y674" s="22" t="str">
        <f t="shared" si="186"/>
        <v>0</v>
      </c>
      <c r="AA674" s="47"/>
    </row>
    <row r="675" spans="1:34" hidden="1" x14ac:dyDescent="0.25">
      <c r="A675" s="57" t="s">
        <v>39</v>
      </c>
      <c r="B675" s="1">
        <v>122.496</v>
      </c>
      <c r="C675" s="1">
        <v>122.24</v>
      </c>
      <c r="D675" s="1">
        <v>0</v>
      </c>
      <c r="E675" s="1">
        <v>0</v>
      </c>
      <c r="G675" s="1">
        <f t="shared" si="170"/>
        <v>0</v>
      </c>
      <c r="H675" s="1">
        <f t="shared" si="171"/>
        <v>0.25600000000000023</v>
      </c>
      <c r="I675" s="2">
        <f t="shared" si="172"/>
        <v>0</v>
      </c>
      <c r="J675" s="2">
        <f t="shared" si="173"/>
        <v>0</v>
      </c>
      <c r="K675" s="2">
        <f t="shared" si="174"/>
        <v>0</v>
      </c>
      <c r="L675" s="10" t="str">
        <f t="shared" si="175"/>
        <v>0</v>
      </c>
      <c r="M675" s="73" t="str">
        <f t="shared" si="176"/>
        <v/>
      </c>
      <c r="N675" t="str">
        <f t="shared" si="177"/>
        <v>0</v>
      </c>
      <c r="O675" s="12">
        <f t="shared" si="178"/>
        <v>122.496</v>
      </c>
      <c r="P675" s="11">
        <f t="shared" si="179"/>
        <v>0</v>
      </c>
      <c r="Q675" s="1">
        <f t="shared" si="180"/>
        <v>122.496</v>
      </c>
      <c r="S675" s="14" t="str">
        <f t="shared" si="181"/>
        <v>A</v>
      </c>
      <c r="U675" s="1">
        <f t="shared" si="182"/>
        <v>122.496</v>
      </c>
      <c r="V675" s="1">
        <f t="shared" si="183"/>
        <v>0</v>
      </c>
      <c r="W675" s="1">
        <f t="shared" si="184"/>
        <v>0</v>
      </c>
      <c r="X675" s="20">
        <f t="shared" si="185"/>
        <v>0</v>
      </c>
      <c r="Y675" s="22" t="str">
        <f t="shared" si="186"/>
        <v>0</v>
      </c>
      <c r="AA675" s="47"/>
    </row>
    <row r="676" spans="1:34" hidden="1" x14ac:dyDescent="0.25">
      <c r="A676" s="57" t="s">
        <v>39</v>
      </c>
      <c r="B676" s="1">
        <v>90.432000000000002</v>
      </c>
      <c r="C676" s="1">
        <v>90.176000000000002</v>
      </c>
      <c r="D676" s="1">
        <v>0</v>
      </c>
      <c r="E676" s="1">
        <v>0</v>
      </c>
      <c r="G676" s="1">
        <f t="shared" si="170"/>
        <v>0</v>
      </c>
      <c r="H676" s="1">
        <f t="shared" si="171"/>
        <v>0.25600000000000023</v>
      </c>
      <c r="I676" s="2">
        <f t="shared" si="172"/>
        <v>0</v>
      </c>
      <c r="J676" s="2">
        <f t="shared" si="173"/>
        <v>0</v>
      </c>
      <c r="K676" s="2">
        <f t="shared" si="174"/>
        <v>0</v>
      </c>
      <c r="L676" s="10" t="str">
        <f t="shared" si="175"/>
        <v>0</v>
      </c>
      <c r="M676" s="73" t="str">
        <f t="shared" si="176"/>
        <v/>
      </c>
      <c r="N676" t="str">
        <f t="shared" si="177"/>
        <v>0</v>
      </c>
      <c r="O676" s="12">
        <f t="shared" si="178"/>
        <v>90.432000000000002</v>
      </c>
      <c r="P676" s="11">
        <f t="shared" si="179"/>
        <v>0</v>
      </c>
      <c r="Q676" s="1">
        <f t="shared" si="180"/>
        <v>90.432000000000002</v>
      </c>
      <c r="S676" s="14" t="str">
        <f t="shared" si="181"/>
        <v>A</v>
      </c>
      <c r="U676" s="1">
        <f t="shared" si="182"/>
        <v>90.432000000000002</v>
      </c>
      <c r="V676" s="1">
        <f t="shared" si="183"/>
        <v>0</v>
      </c>
      <c r="W676" s="1">
        <f t="shared" si="184"/>
        <v>0</v>
      </c>
      <c r="X676" s="20">
        <f t="shared" si="185"/>
        <v>0</v>
      </c>
      <c r="Y676" s="22" t="str">
        <f t="shared" si="186"/>
        <v>0</v>
      </c>
      <c r="AA676" s="47"/>
    </row>
    <row r="677" spans="1:34" hidden="1" x14ac:dyDescent="0.25">
      <c r="A677" s="57" t="s">
        <v>39</v>
      </c>
      <c r="B677" s="1">
        <v>61.311999999999998</v>
      </c>
      <c r="C677" s="1">
        <v>61.055999999999997</v>
      </c>
      <c r="D677" s="1">
        <v>0</v>
      </c>
      <c r="E677" s="1">
        <v>0</v>
      </c>
      <c r="G677" s="1">
        <f t="shared" si="170"/>
        <v>0</v>
      </c>
      <c r="H677" s="1">
        <f t="shared" si="171"/>
        <v>0.25600000000000023</v>
      </c>
      <c r="I677" s="2">
        <f t="shared" si="172"/>
        <v>0</v>
      </c>
      <c r="J677" s="2">
        <f t="shared" si="173"/>
        <v>0</v>
      </c>
      <c r="K677" s="2">
        <f t="shared" si="174"/>
        <v>0</v>
      </c>
      <c r="L677" s="10" t="str">
        <f t="shared" si="175"/>
        <v>0</v>
      </c>
      <c r="M677" s="73" t="str">
        <f t="shared" si="176"/>
        <v/>
      </c>
      <c r="N677" t="str">
        <f t="shared" si="177"/>
        <v>0</v>
      </c>
      <c r="O677" s="12">
        <f t="shared" si="178"/>
        <v>61.311999999999998</v>
      </c>
      <c r="P677" s="11">
        <f t="shared" si="179"/>
        <v>0</v>
      </c>
      <c r="Q677" s="1">
        <f t="shared" si="180"/>
        <v>61.311999999999998</v>
      </c>
      <c r="S677" s="14" t="str">
        <f t="shared" si="181"/>
        <v>A</v>
      </c>
      <c r="U677" s="1">
        <f t="shared" si="182"/>
        <v>61.311999999999998</v>
      </c>
      <c r="V677" s="1">
        <f t="shared" si="183"/>
        <v>0</v>
      </c>
      <c r="W677" s="1">
        <f t="shared" si="184"/>
        <v>0</v>
      </c>
      <c r="X677" s="20">
        <f t="shared" si="185"/>
        <v>0</v>
      </c>
      <c r="Y677" s="22" t="str">
        <f t="shared" si="186"/>
        <v>0</v>
      </c>
      <c r="AA677" s="47"/>
    </row>
    <row r="678" spans="1:34" hidden="1" x14ac:dyDescent="0.25">
      <c r="A678" s="57" t="s">
        <v>39</v>
      </c>
      <c r="B678" s="1">
        <v>55.744</v>
      </c>
      <c r="C678" s="1">
        <v>55.488</v>
      </c>
      <c r="D678" s="1">
        <v>0</v>
      </c>
      <c r="E678" s="1">
        <v>0</v>
      </c>
      <c r="G678" s="1">
        <f t="shared" si="170"/>
        <v>0</v>
      </c>
      <c r="H678" s="1">
        <f t="shared" si="171"/>
        <v>0.25600000000000023</v>
      </c>
      <c r="I678" s="2">
        <f t="shared" si="172"/>
        <v>0</v>
      </c>
      <c r="J678" s="2">
        <f t="shared" si="173"/>
        <v>0</v>
      </c>
      <c r="K678" s="2">
        <f t="shared" si="174"/>
        <v>0</v>
      </c>
      <c r="L678" s="10" t="str">
        <f t="shared" si="175"/>
        <v>0</v>
      </c>
      <c r="M678" s="73" t="str">
        <f t="shared" si="176"/>
        <v/>
      </c>
      <c r="N678" t="str">
        <f t="shared" si="177"/>
        <v>0</v>
      </c>
      <c r="O678" s="12">
        <f t="shared" si="178"/>
        <v>55.744</v>
      </c>
      <c r="P678" s="11">
        <f t="shared" si="179"/>
        <v>0</v>
      </c>
      <c r="Q678" s="1">
        <f t="shared" si="180"/>
        <v>55.744</v>
      </c>
      <c r="S678" s="14" t="str">
        <f t="shared" si="181"/>
        <v>A</v>
      </c>
      <c r="U678" s="1">
        <f t="shared" si="182"/>
        <v>55.744</v>
      </c>
      <c r="V678" s="1">
        <f t="shared" si="183"/>
        <v>0</v>
      </c>
      <c r="W678" s="1">
        <f t="shared" si="184"/>
        <v>0</v>
      </c>
      <c r="X678" s="20">
        <f t="shared" si="185"/>
        <v>0</v>
      </c>
      <c r="Y678" s="22" t="str">
        <f t="shared" si="186"/>
        <v>0</v>
      </c>
      <c r="AA678" s="47"/>
    </row>
    <row r="679" spans="1:34" hidden="1" x14ac:dyDescent="0.25">
      <c r="A679" s="57" t="s">
        <v>39</v>
      </c>
      <c r="B679" s="1">
        <v>44.863999999999997</v>
      </c>
      <c r="C679" s="1">
        <v>44.607999999999997</v>
      </c>
      <c r="D679" s="1">
        <v>0</v>
      </c>
      <c r="E679" s="1">
        <v>0</v>
      </c>
      <c r="G679" s="1">
        <f t="shared" si="170"/>
        <v>0</v>
      </c>
      <c r="H679" s="1">
        <f t="shared" si="171"/>
        <v>0.25600000000000023</v>
      </c>
      <c r="I679" s="2">
        <f t="shared" si="172"/>
        <v>0</v>
      </c>
      <c r="J679" s="2">
        <f t="shared" si="173"/>
        <v>0</v>
      </c>
      <c r="K679" s="2">
        <f t="shared" si="174"/>
        <v>0</v>
      </c>
      <c r="L679" s="10" t="str">
        <f t="shared" si="175"/>
        <v>0</v>
      </c>
      <c r="M679" s="73" t="str">
        <f t="shared" si="176"/>
        <v/>
      </c>
      <c r="N679" t="str">
        <f t="shared" si="177"/>
        <v>0</v>
      </c>
      <c r="O679" s="12">
        <f t="shared" si="178"/>
        <v>44.863999999999997</v>
      </c>
      <c r="P679" s="11">
        <f t="shared" si="179"/>
        <v>0</v>
      </c>
      <c r="Q679" s="1">
        <f t="shared" si="180"/>
        <v>44.863999999999997</v>
      </c>
      <c r="S679" s="14" t="str">
        <f t="shared" si="181"/>
        <v>A</v>
      </c>
      <c r="U679" s="1">
        <f t="shared" si="182"/>
        <v>44.863999999999997</v>
      </c>
      <c r="V679" s="1">
        <f t="shared" si="183"/>
        <v>0</v>
      </c>
      <c r="W679" s="1">
        <f t="shared" si="184"/>
        <v>0</v>
      </c>
      <c r="X679" s="20">
        <f t="shared" si="185"/>
        <v>0</v>
      </c>
      <c r="Y679" s="22" t="str">
        <f t="shared" si="186"/>
        <v>0</v>
      </c>
      <c r="AA679" s="47"/>
    </row>
    <row r="680" spans="1:34" hidden="1" x14ac:dyDescent="0.25">
      <c r="A680" s="57" t="s">
        <v>39</v>
      </c>
      <c r="B680" s="1">
        <v>36.735999999999997</v>
      </c>
      <c r="C680" s="1">
        <v>36.543999999999997</v>
      </c>
      <c r="D680" s="1">
        <v>0</v>
      </c>
      <c r="E680" s="1">
        <v>0</v>
      </c>
      <c r="G680" s="1">
        <f t="shared" si="170"/>
        <v>0</v>
      </c>
      <c r="H680" s="1">
        <f t="shared" si="171"/>
        <v>0.19200000000000017</v>
      </c>
      <c r="I680" s="2">
        <f t="shared" si="172"/>
        <v>0</v>
      </c>
      <c r="J680" s="2">
        <f t="shared" si="173"/>
        <v>0</v>
      </c>
      <c r="K680" s="2">
        <f t="shared" si="174"/>
        <v>0</v>
      </c>
      <c r="L680" s="10" t="str">
        <f t="shared" si="175"/>
        <v>0</v>
      </c>
      <c r="M680" s="73" t="str">
        <f t="shared" si="176"/>
        <v/>
      </c>
      <c r="N680" t="str">
        <f t="shared" si="177"/>
        <v>0</v>
      </c>
      <c r="O680" s="12">
        <f t="shared" si="178"/>
        <v>36.735999999999997</v>
      </c>
      <c r="P680" s="11">
        <f t="shared" si="179"/>
        <v>0</v>
      </c>
      <c r="Q680" s="1">
        <f t="shared" si="180"/>
        <v>36.735999999999997</v>
      </c>
      <c r="S680" s="14" t="str">
        <f t="shared" si="181"/>
        <v>A</v>
      </c>
      <c r="U680" s="1">
        <f t="shared" si="182"/>
        <v>36.735999999999997</v>
      </c>
      <c r="V680" s="1">
        <f t="shared" si="183"/>
        <v>0</v>
      </c>
      <c r="W680" s="1">
        <f t="shared" si="184"/>
        <v>0</v>
      </c>
      <c r="X680" s="20">
        <f t="shared" si="185"/>
        <v>0</v>
      </c>
      <c r="Y680" s="22" t="str">
        <f t="shared" si="186"/>
        <v>0</v>
      </c>
      <c r="AA680" s="47"/>
    </row>
    <row r="681" spans="1:34" x14ac:dyDescent="0.25">
      <c r="B681" s="1"/>
      <c r="C681" s="1"/>
      <c r="D681" s="1"/>
      <c r="E681" s="1"/>
      <c r="G681" s="1"/>
      <c r="H681" s="1"/>
      <c r="I681" s="2"/>
      <c r="J681" s="2"/>
      <c r="K681" s="2"/>
      <c r="L681" s="10"/>
      <c r="M681" s="73"/>
      <c r="O681" s="12"/>
      <c r="P681" s="11"/>
      <c r="Q681" s="1"/>
      <c r="S681" s="14"/>
      <c r="U681" s="1">
        <f t="shared" si="182"/>
        <v>0</v>
      </c>
      <c r="V681" s="1">
        <f t="shared" si="183"/>
        <v>0</v>
      </c>
      <c r="W681" s="1">
        <f t="shared" si="184"/>
        <v>0</v>
      </c>
      <c r="X681" s="20">
        <f t="shared" si="185"/>
        <v>0</v>
      </c>
      <c r="Y681" s="22">
        <f t="shared" si="186"/>
        <v>0</v>
      </c>
      <c r="Z681" s="32" t="s">
        <v>40</v>
      </c>
      <c r="AA681" s="47"/>
      <c r="AB681" s="32">
        <f>A681</f>
        <v>0</v>
      </c>
      <c r="AC681" s="1">
        <f>SUM(U681:U704)</f>
        <v>0</v>
      </c>
      <c r="AD681" s="1">
        <f>AVERAGE(V681:V704)</f>
        <v>0</v>
      </c>
      <c r="AE681" s="1">
        <f>SUM(W681:W704)</f>
        <v>0</v>
      </c>
      <c r="AF681" s="1">
        <f>SUM(X681:X704)</f>
        <v>0</v>
      </c>
      <c r="AG681" s="35">
        <f>AVERAGE(Y681:Y704)</f>
        <v>0</v>
      </c>
      <c r="AH681" s="37">
        <f>DAY(A681)</f>
        <v>0</v>
      </c>
    </row>
    <row r="682" spans="1:34" hidden="1" x14ac:dyDescent="0.25">
      <c r="A682" t="s">
        <v>53</v>
      </c>
      <c r="B682" s="1">
        <v>0</v>
      </c>
      <c r="C682" s="1">
        <v>0</v>
      </c>
      <c r="D682" s="1">
        <v>0</v>
      </c>
      <c r="E682" s="1">
        <v>0</v>
      </c>
      <c r="G682" s="1"/>
      <c r="H682" s="1"/>
      <c r="I682" s="2"/>
      <c r="J682" s="2"/>
      <c r="K682" s="2"/>
      <c r="L682" s="10"/>
      <c r="M682" s="73"/>
      <c r="O682" s="12"/>
      <c r="P682" s="11"/>
      <c r="Q682" s="1"/>
      <c r="S682" s="14"/>
      <c r="U682" s="1">
        <f t="shared" si="182"/>
        <v>0</v>
      </c>
      <c r="V682" s="1">
        <f t="shared" si="183"/>
        <v>0</v>
      </c>
      <c r="W682" s="1">
        <f t="shared" si="184"/>
        <v>0</v>
      </c>
      <c r="X682" s="20">
        <f t="shared" si="185"/>
        <v>0</v>
      </c>
      <c r="Y682" s="22">
        <f t="shared" si="186"/>
        <v>0</v>
      </c>
      <c r="AA682" s="47"/>
    </row>
    <row r="683" spans="1:34" hidden="1" x14ac:dyDescent="0.25">
      <c r="A683" t="s">
        <v>54</v>
      </c>
      <c r="B683" s="1">
        <v>0</v>
      </c>
      <c r="C683" s="1">
        <v>0</v>
      </c>
      <c r="D683" s="1">
        <v>0</v>
      </c>
      <c r="E683" s="1">
        <v>0</v>
      </c>
      <c r="G683" s="1"/>
      <c r="H683" s="1"/>
      <c r="I683" s="2"/>
      <c r="J683" s="2"/>
      <c r="K683" s="2"/>
      <c r="L683" s="10"/>
      <c r="M683" s="73"/>
      <c r="O683" s="12"/>
      <c r="P683" s="11"/>
      <c r="Q683" s="1"/>
      <c r="S683" s="14"/>
      <c r="U683" s="1">
        <f t="shared" si="182"/>
        <v>0</v>
      </c>
      <c r="V683" s="1">
        <f t="shared" si="183"/>
        <v>0</v>
      </c>
      <c r="W683" s="1">
        <f t="shared" si="184"/>
        <v>0</v>
      </c>
      <c r="X683" s="20">
        <f t="shared" si="185"/>
        <v>0</v>
      </c>
      <c r="Y683" s="22">
        <f t="shared" si="186"/>
        <v>0</v>
      </c>
      <c r="AA683" s="47"/>
    </row>
    <row r="684" spans="1:34" hidden="1" x14ac:dyDescent="0.25">
      <c r="A684" t="s">
        <v>55</v>
      </c>
      <c r="B684" s="1">
        <v>0</v>
      </c>
      <c r="C684" s="1">
        <v>0</v>
      </c>
      <c r="D684" s="1">
        <v>0</v>
      </c>
      <c r="E684" s="1">
        <v>0</v>
      </c>
      <c r="G684" s="1"/>
      <c r="H684" s="1"/>
      <c r="I684" s="2"/>
      <c r="J684" s="2"/>
      <c r="K684" s="2"/>
      <c r="L684" s="10"/>
      <c r="M684" s="73"/>
      <c r="O684" s="12"/>
      <c r="P684" s="11"/>
      <c r="Q684" s="1"/>
      <c r="S684" s="14"/>
      <c r="U684" s="1">
        <f t="shared" si="182"/>
        <v>0</v>
      </c>
      <c r="V684" s="1">
        <f t="shared" si="183"/>
        <v>0</v>
      </c>
      <c r="W684" s="1">
        <f t="shared" si="184"/>
        <v>0</v>
      </c>
      <c r="X684" s="20">
        <f t="shared" si="185"/>
        <v>0</v>
      </c>
      <c r="Y684" s="22">
        <f t="shared" si="186"/>
        <v>0</v>
      </c>
      <c r="AA684" s="47"/>
    </row>
    <row r="685" spans="1:34" hidden="1" x14ac:dyDescent="0.25">
      <c r="A685" t="s">
        <v>56</v>
      </c>
      <c r="B685" s="1">
        <v>0</v>
      </c>
      <c r="C685" s="1">
        <v>0</v>
      </c>
      <c r="D685" s="1">
        <v>0</v>
      </c>
      <c r="E685" s="1">
        <v>0</v>
      </c>
      <c r="G685" s="1"/>
      <c r="H685" s="1"/>
      <c r="I685" s="2"/>
      <c r="J685" s="2"/>
      <c r="K685" s="2"/>
      <c r="L685" s="10"/>
      <c r="M685" s="73"/>
      <c r="O685" s="12"/>
      <c r="P685" s="11"/>
      <c r="Q685" s="1"/>
      <c r="S685" s="14"/>
      <c r="U685" s="1">
        <f t="shared" si="182"/>
        <v>0</v>
      </c>
      <c r="V685" s="1">
        <f t="shared" si="183"/>
        <v>0</v>
      </c>
      <c r="W685" s="1">
        <f t="shared" si="184"/>
        <v>0</v>
      </c>
      <c r="X685" s="20">
        <f t="shared" si="185"/>
        <v>0</v>
      </c>
      <c r="Y685" s="22">
        <f t="shared" si="186"/>
        <v>0</v>
      </c>
      <c r="AA685" s="47"/>
    </row>
    <row r="686" spans="1:34" hidden="1" x14ac:dyDescent="0.25">
      <c r="A686" t="s">
        <v>57</v>
      </c>
      <c r="B686" s="1">
        <v>0</v>
      </c>
      <c r="C686" s="1">
        <v>0</v>
      </c>
      <c r="D686" s="1">
        <v>0</v>
      </c>
      <c r="E686" s="1">
        <v>0</v>
      </c>
      <c r="G686" s="1"/>
      <c r="H686" s="1"/>
      <c r="I686" s="2"/>
      <c r="J686" s="2"/>
      <c r="K686" s="2"/>
      <c r="L686" s="10"/>
      <c r="M686" s="73"/>
      <c r="O686" s="12"/>
      <c r="P686" s="11"/>
      <c r="Q686" s="1"/>
      <c r="S686" s="14"/>
      <c r="U686" s="1">
        <f t="shared" si="182"/>
        <v>0</v>
      </c>
      <c r="V686" s="1">
        <f t="shared" si="183"/>
        <v>0</v>
      </c>
      <c r="W686" s="1">
        <f t="shared" si="184"/>
        <v>0</v>
      </c>
      <c r="X686" s="20">
        <f t="shared" si="185"/>
        <v>0</v>
      </c>
      <c r="Y686" s="22">
        <f t="shared" si="186"/>
        <v>0</v>
      </c>
      <c r="AA686" s="47"/>
    </row>
    <row r="687" spans="1:34" hidden="1" x14ac:dyDescent="0.25">
      <c r="A687" t="s">
        <v>58</v>
      </c>
      <c r="B687" s="1">
        <v>0</v>
      </c>
      <c r="C687" s="1">
        <v>0</v>
      </c>
      <c r="D687" s="1">
        <v>0</v>
      </c>
      <c r="E687" s="1">
        <v>0</v>
      </c>
      <c r="G687" s="1"/>
      <c r="H687" s="1"/>
      <c r="I687" s="2"/>
      <c r="J687" s="2"/>
      <c r="K687" s="2"/>
      <c r="L687" s="10"/>
      <c r="M687" s="73"/>
      <c r="O687" s="12"/>
      <c r="P687" s="11"/>
      <c r="Q687" s="1"/>
      <c r="S687" s="14"/>
      <c r="U687" s="1">
        <f t="shared" si="182"/>
        <v>0</v>
      </c>
      <c r="V687" s="1">
        <f t="shared" si="183"/>
        <v>0</v>
      </c>
      <c r="W687" s="1">
        <f t="shared" si="184"/>
        <v>0</v>
      </c>
      <c r="X687" s="20">
        <f t="shared" si="185"/>
        <v>0</v>
      </c>
      <c r="Y687" s="22">
        <f t="shared" si="186"/>
        <v>0</v>
      </c>
      <c r="AA687" s="47"/>
    </row>
    <row r="688" spans="1:34" hidden="1" x14ac:dyDescent="0.25">
      <c r="A688" t="s">
        <v>59</v>
      </c>
      <c r="B688" s="1">
        <v>0</v>
      </c>
      <c r="C688" s="1">
        <v>0</v>
      </c>
      <c r="D688" s="1">
        <v>0</v>
      </c>
      <c r="E688" s="1">
        <v>0</v>
      </c>
      <c r="G688" s="1"/>
      <c r="H688" s="1"/>
      <c r="I688" s="2"/>
      <c r="J688" s="2"/>
      <c r="K688" s="2"/>
      <c r="L688" s="10"/>
      <c r="M688" s="73"/>
      <c r="O688" s="12"/>
      <c r="P688" s="11"/>
      <c r="Q688" s="1"/>
      <c r="S688" s="14"/>
      <c r="U688" s="1">
        <f t="shared" si="182"/>
        <v>0</v>
      </c>
      <c r="V688" s="1">
        <f t="shared" si="183"/>
        <v>0</v>
      </c>
      <c r="W688" s="1">
        <f t="shared" si="184"/>
        <v>0</v>
      </c>
      <c r="X688" s="20">
        <f t="shared" si="185"/>
        <v>0</v>
      </c>
      <c r="Y688" s="22">
        <f t="shared" si="186"/>
        <v>0</v>
      </c>
      <c r="AA688" s="47"/>
    </row>
    <row r="689" spans="1:27" hidden="1" x14ac:dyDescent="0.25">
      <c r="A689" t="s">
        <v>60</v>
      </c>
      <c r="B689" s="1">
        <v>0</v>
      </c>
      <c r="C689" s="1">
        <v>0</v>
      </c>
      <c r="D689" s="1">
        <v>0</v>
      </c>
      <c r="E689" s="1">
        <v>0</v>
      </c>
      <c r="G689" s="1"/>
      <c r="H689" s="1"/>
      <c r="I689" s="2"/>
      <c r="J689" s="2"/>
      <c r="K689" s="2"/>
      <c r="L689" s="10"/>
      <c r="M689" s="73"/>
      <c r="O689" s="12"/>
      <c r="P689" s="11"/>
      <c r="Q689" s="1"/>
      <c r="S689" s="14"/>
      <c r="U689" s="1">
        <f t="shared" si="182"/>
        <v>0</v>
      </c>
      <c r="V689" s="1">
        <f t="shared" si="183"/>
        <v>0</v>
      </c>
      <c r="W689" s="1">
        <f t="shared" si="184"/>
        <v>0</v>
      </c>
      <c r="X689" s="20">
        <f t="shared" si="185"/>
        <v>0</v>
      </c>
      <c r="Y689" s="22">
        <f t="shared" si="186"/>
        <v>0</v>
      </c>
      <c r="AA689" s="47"/>
    </row>
    <row r="690" spans="1:27" hidden="1" x14ac:dyDescent="0.25">
      <c r="A690" t="s">
        <v>61</v>
      </c>
      <c r="B690" s="1">
        <v>0</v>
      </c>
      <c r="C690" s="1">
        <v>0</v>
      </c>
      <c r="D690" s="1">
        <v>0</v>
      </c>
      <c r="E690" s="1">
        <v>0</v>
      </c>
      <c r="G690" s="1"/>
      <c r="H690" s="1"/>
      <c r="I690" s="2"/>
      <c r="J690" s="2"/>
      <c r="K690" s="2"/>
      <c r="L690" s="10"/>
      <c r="M690" s="73"/>
      <c r="O690" s="12"/>
      <c r="P690" s="11"/>
      <c r="Q690" s="1"/>
      <c r="S690" s="14"/>
      <c r="U690" s="1">
        <f t="shared" si="182"/>
        <v>0</v>
      </c>
      <c r="V690" s="1">
        <f t="shared" si="183"/>
        <v>0</v>
      </c>
      <c r="W690" s="1">
        <f t="shared" si="184"/>
        <v>0</v>
      </c>
      <c r="X690" s="20">
        <f t="shared" si="185"/>
        <v>0</v>
      </c>
      <c r="Y690" s="22">
        <f t="shared" si="186"/>
        <v>0</v>
      </c>
      <c r="AA690" s="47"/>
    </row>
    <row r="691" spans="1:27" hidden="1" x14ac:dyDescent="0.25">
      <c r="A691" t="s">
        <v>62</v>
      </c>
      <c r="B691" s="1">
        <v>0</v>
      </c>
      <c r="C691" s="1">
        <v>0</v>
      </c>
      <c r="D691" s="1">
        <v>0</v>
      </c>
      <c r="E691" s="1">
        <v>0</v>
      </c>
      <c r="G691" s="1"/>
      <c r="H691" s="1"/>
      <c r="I691" s="2"/>
      <c r="J691" s="2"/>
      <c r="K691" s="2"/>
      <c r="L691" s="10"/>
      <c r="M691" s="73"/>
      <c r="O691" s="12"/>
      <c r="P691" s="11"/>
      <c r="Q691" s="1"/>
      <c r="S691" s="14"/>
      <c r="U691" s="1">
        <f t="shared" si="182"/>
        <v>0</v>
      </c>
      <c r="V691" s="1">
        <f t="shared" si="183"/>
        <v>0</v>
      </c>
      <c r="W691" s="1">
        <f t="shared" si="184"/>
        <v>0</v>
      </c>
      <c r="X691" s="20">
        <f t="shared" si="185"/>
        <v>0</v>
      </c>
      <c r="Y691" s="22">
        <f t="shared" si="186"/>
        <v>0</v>
      </c>
      <c r="AA691" s="47"/>
    </row>
    <row r="692" spans="1:27" hidden="1" x14ac:dyDescent="0.25">
      <c r="A692" t="s">
        <v>63</v>
      </c>
      <c r="B692" s="1">
        <v>0</v>
      </c>
      <c r="C692" s="1">
        <v>0</v>
      </c>
      <c r="D692" s="1">
        <v>0</v>
      </c>
      <c r="E692" s="1">
        <v>0</v>
      </c>
      <c r="G692" s="1"/>
      <c r="H692" s="1"/>
      <c r="I692" s="2"/>
      <c r="J692" s="2"/>
      <c r="K692" s="2"/>
      <c r="L692" s="10"/>
      <c r="M692" s="73"/>
      <c r="O692" s="12"/>
      <c r="P692" s="11"/>
      <c r="Q692" s="1"/>
      <c r="S692" s="14"/>
      <c r="U692" s="1">
        <f t="shared" si="182"/>
        <v>0</v>
      </c>
      <c r="V692" s="1">
        <f t="shared" si="183"/>
        <v>0</v>
      </c>
      <c r="W692" s="1">
        <f t="shared" si="184"/>
        <v>0</v>
      </c>
      <c r="X692" s="20">
        <f t="shared" si="185"/>
        <v>0</v>
      </c>
      <c r="Y692" s="22">
        <f t="shared" si="186"/>
        <v>0</v>
      </c>
      <c r="AA692" s="47"/>
    </row>
    <row r="693" spans="1:27" hidden="1" x14ac:dyDescent="0.25">
      <c r="A693" t="s">
        <v>64</v>
      </c>
      <c r="B693" s="1">
        <v>0</v>
      </c>
      <c r="C693" s="1">
        <v>0</v>
      </c>
      <c r="D693" s="1">
        <v>0</v>
      </c>
      <c r="E693" s="1">
        <v>0</v>
      </c>
      <c r="G693" s="1"/>
      <c r="H693" s="1"/>
      <c r="I693" s="2"/>
      <c r="J693" s="2"/>
      <c r="K693" s="2"/>
      <c r="L693" s="10"/>
      <c r="M693" s="73"/>
      <c r="O693" s="12"/>
      <c r="P693" s="11"/>
      <c r="Q693" s="1"/>
      <c r="S693" s="14"/>
      <c r="U693" s="1">
        <f t="shared" si="182"/>
        <v>0</v>
      </c>
      <c r="V693" s="1">
        <f t="shared" si="183"/>
        <v>0</v>
      </c>
      <c r="W693" s="1">
        <f t="shared" si="184"/>
        <v>0</v>
      </c>
      <c r="X693" s="20">
        <f t="shared" si="185"/>
        <v>0</v>
      </c>
      <c r="Y693" s="22">
        <f t="shared" si="186"/>
        <v>0</v>
      </c>
      <c r="AA693" s="47"/>
    </row>
    <row r="694" spans="1:27" hidden="1" x14ac:dyDescent="0.25">
      <c r="A694" t="s">
        <v>65</v>
      </c>
      <c r="B694" s="1">
        <v>0</v>
      </c>
      <c r="C694" s="1">
        <v>0</v>
      </c>
      <c r="D694" s="1">
        <v>0</v>
      </c>
      <c r="E694" s="1">
        <v>0</v>
      </c>
      <c r="G694" s="1"/>
      <c r="H694" s="1"/>
      <c r="I694" s="2"/>
      <c r="J694" s="2"/>
      <c r="K694" s="2"/>
      <c r="L694" s="10"/>
      <c r="M694" s="73"/>
      <c r="O694" s="12"/>
      <c r="P694" s="11"/>
      <c r="Q694" s="1"/>
      <c r="S694" s="14"/>
      <c r="U694" s="1">
        <f t="shared" si="182"/>
        <v>0</v>
      </c>
      <c r="V694" s="1">
        <f t="shared" si="183"/>
        <v>0</v>
      </c>
      <c r="W694" s="1">
        <f t="shared" si="184"/>
        <v>0</v>
      </c>
      <c r="X694" s="20">
        <f t="shared" si="185"/>
        <v>0</v>
      </c>
      <c r="Y694" s="22">
        <f t="shared" si="186"/>
        <v>0</v>
      </c>
      <c r="AA694" s="47"/>
    </row>
    <row r="695" spans="1:27" hidden="1" x14ac:dyDescent="0.25">
      <c r="A695" t="s">
        <v>66</v>
      </c>
      <c r="B695" s="1">
        <v>0</v>
      </c>
      <c r="C695" s="1">
        <v>0</v>
      </c>
      <c r="D695" s="1">
        <v>0</v>
      </c>
      <c r="E695" s="1">
        <v>0</v>
      </c>
      <c r="G695" s="1"/>
      <c r="H695" s="1"/>
      <c r="I695" s="2"/>
      <c r="J695" s="2"/>
      <c r="K695" s="2"/>
      <c r="L695" s="10"/>
      <c r="M695" s="73"/>
      <c r="O695" s="12"/>
      <c r="P695" s="11"/>
      <c r="Q695" s="1"/>
      <c r="S695" s="14"/>
      <c r="U695" s="1">
        <f t="shared" si="182"/>
        <v>0</v>
      </c>
      <c r="V695" s="1">
        <f t="shared" si="183"/>
        <v>0</v>
      </c>
      <c r="W695" s="1">
        <f t="shared" si="184"/>
        <v>0</v>
      </c>
      <c r="X695" s="20">
        <f t="shared" si="185"/>
        <v>0</v>
      </c>
      <c r="Y695" s="22">
        <f t="shared" si="186"/>
        <v>0</v>
      </c>
      <c r="AA695" s="47"/>
    </row>
    <row r="696" spans="1:27" hidden="1" x14ac:dyDescent="0.25">
      <c r="A696" t="s">
        <v>67</v>
      </c>
      <c r="B696" s="1">
        <v>0</v>
      </c>
      <c r="C696" s="1">
        <v>0</v>
      </c>
      <c r="D696" s="1">
        <v>0</v>
      </c>
      <c r="E696" s="1">
        <v>0</v>
      </c>
      <c r="G696" s="1"/>
      <c r="H696" s="1"/>
      <c r="I696" s="2"/>
      <c r="J696" s="2"/>
      <c r="K696" s="2"/>
      <c r="L696" s="10"/>
      <c r="M696" s="73"/>
      <c r="O696" s="12"/>
      <c r="P696" s="11"/>
      <c r="Q696" s="1"/>
      <c r="S696" s="14"/>
      <c r="U696" s="1">
        <f t="shared" si="182"/>
        <v>0</v>
      </c>
      <c r="V696" s="1">
        <f t="shared" si="183"/>
        <v>0</v>
      </c>
      <c r="W696" s="1">
        <f t="shared" si="184"/>
        <v>0</v>
      </c>
      <c r="X696" s="20">
        <f t="shared" si="185"/>
        <v>0</v>
      </c>
      <c r="Y696" s="22">
        <f t="shared" si="186"/>
        <v>0</v>
      </c>
      <c r="AA696" s="47"/>
    </row>
    <row r="697" spans="1:27" hidden="1" x14ac:dyDescent="0.25">
      <c r="A697" t="s">
        <v>68</v>
      </c>
      <c r="B697" s="1">
        <v>0</v>
      </c>
      <c r="C697" s="1">
        <v>0</v>
      </c>
      <c r="D697" s="1">
        <v>0</v>
      </c>
      <c r="E697" s="1">
        <v>0</v>
      </c>
      <c r="G697" s="1"/>
      <c r="H697" s="1"/>
      <c r="I697" s="2"/>
      <c r="J697" s="2"/>
      <c r="K697" s="2"/>
      <c r="L697" s="10"/>
      <c r="M697" s="73"/>
      <c r="O697" s="12"/>
      <c r="P697" s="11"/>
      <c r="Q697" s="1"/>
      <c r="S697" s="14"/>
      <c r="U697" s="1">
        <f t="shared" si="182"/>
        <v>0</v>
      </c>
      <c r="V697" s="1">
        <f t="shared" si="183"/>
        <v>0</v>
      </c>
      <c r="W697" s="1">
        <f t="shared" si="184"/>
        <v>0</v>
      </c>
      <c r="X697" s="20">
        <f t="shared" si="185"/>
        <v>0</v>
      </c>
      <c r="Y697" s="22">
        <f t="shared" si="186"/>
        <v>0</v>
      </c>
      <c r="AA697" s="47"/>
    </row>
    <row r="698" spans="1:27" hidden="1" x14ac:dyDescent="0.25">
      <c r="A698" t="s">
        <v>69</v>
      </c>
      <c r="B698" s="1">
        <v>0</v>
      </c>
      <c r="C698" s="1">
        <v>0</v>
      </c>
      <c r="D698" s="1">
        <v>0</v>
      </c>
      <c r="E698" s="1">
        <v>0</v>
      </c>
      <c r="G698" s="1"/>
      <c r="H698" s="1"/>
      <c r="I698" s="2"/>
      <c r="J698" s="2"/>
      <c r="K698" s="2"/>
      <c r="L698" s="10"/>
      <c r="M698" s="73"/>
      <c r="O698" s="12"/>
      <c r="P698" s="11"/>
      <c r="Q698" s="1"/>
      <c r="S698" s="14"/>
      <c r="U698" s="1">
        <f t="shared" si="182"/>
        <v>0</v>
      </c>
      <c r="V698" s="1">
        <f t="shared" si="183"/>
        <v>0</v>
      </c>
      <c r="W698" s="1">
        <f t="shared" si="184"/>
        <v>0</v>
      </c>
      <c r="X698" s="20">
        <f t="shared" si="185"/>
        <v>0</v>
      </c>
      <c r="Y698" s="22">
        <f t="shared" si="186"/>
        <v>0</v>
      </c>
      <c r="AA698" s="47"/>
    </row>
    <row r="699" spans="1:27" hidden="1" x14ac:dyDescent="0.25">
      <c r="A699" t="s">
        <v>70</v>
      </c>
      <c r="B699" s="1">
        <v>0</v>
      </c>
      <c r="C699" s="1">
        <v>0</v>
      </c>
      <c r="D699" s="1">
        <v>0</v>
      </c>
      <c r="E699" s="1">
        <v>0</v>
      </c>
      <c r="G699" s="1"/>
      <c r="H699" s="1"/>
      <c r="I699" s="2"/>
      <c r="J699" s="2"/>
      <c r="K699" s="2"/>
      <c r="L699" s="10"/>
      <c r="M699" s="73"/>
      <c r="O699" s="12"/>
      <c r="P699" s="11"/>
      <c r="Q699" s="1"/>
      <c r="S699" s="14"/>
      <c r="U699" s="1">
        <f t="shared" si="182"/>
        <v>0</v>
      </c>
      <c r="V699" s="1">
        <f t="shared" si="183"/>
        <v>0</v>
      </c>
      <c r="W699" s="1">
        <f t="shared" si="184"/>
        <v>0</v>
      </c>
      <c r="X699" s="20">
        <f t="shared" si="185"/>
        <v>0</v>
      </c>
      <c r="Y699" s="22">
        <f t="shared" si="186"/>
        <v>0</v>
      </c>
      <c r="AA699" s="47"/>
    </row>
    <row r="700" spans="1:27" hidden="1" x14ac:dyDescent="0.25">
      <c r="A700" t="s">
        <v>71</v>
      </c>
      <c r="B700" s="1">
        <v>0</v>
      </c>
      <c r="C700" s="1">
        <v>0</v>
      </c>
      <c r="D700" s="1">
        <v>0</v>
      </c>
      <c r="E700" s="1">
        <v>0</v>
      </c>
      <c r="G700" s="1"/>
      <c r="H700" s="1"/>
      <c r="I700" s="2"/>
      <c r="J700" s="2"/>
      <c r="K700" s="2"/>
      <c r="L700" s="10"/>
      <c r="M700" s="73"/>
      <c r="O700" s="12"/>
      <c r="P700" s="11"/>
      <c r="Q700" s="1"/>
      <c r="S700" s="14"/>
      <c r="U700" s="1">
        <f t="shared" si="182"/>
        <v>0</v>
      </c>
      <c r="V700" s="1">
        <f t="shared" si="183"/>
        <v>0</v>
      </c>
      <c r="W700" s="1">
        <f t="shared" si="184"/>
        <v>0</v>
      </c>
      <c r="X700" s="20">
        <f t="shared" si="185"/>
        <v>0</v>
      </c>
      <c r="Y700" s="22">
        <f t="shared" si="186"/>
        <v>0</v>
      </c>
      <c r="AA700" s="47"/>
    </row>
    <row r="701" spans="1:27" hidden="1" x14ac:dyDescent="0.25">
      <c r="A701" t="s">
        <v>72</v>
      </c>
      <c r="B701" s="1">
        <v>0</v>
      </c>
      <c r="C701" s="1">
        <v>0</v>
      </c>
      <c r="D701" s="1">
        <v>0</v>
      </c>
      <c r="E701" s="1">
        <v>0</v>
      </c>
      <c r="G701" s="1"/>
      <c r="H701" s="1"/>
      <c r="I701" s="2"/>
      <c r="J701" s="2"/>
      <c r="K701" s="2"/>
      <c r="L701" s="10"/>
      <c r="M701" s="73"/>
      <c r="O701" s="12"/>
      <c r="P701" s="11"/>
      <c r="Q701" s="1"/>
      <c r="S701" s="14"/>
      <c r="U701" s="1">
        <f t="shared" si="182"/>
        <v>0</v>
      </c>
      <c r="V701" s="1">
        <f t="shared" si="183"/>
        <v>0</v>
      </c>
      <c r="W701" s="1">
        <f t="shared" si="184"/>
        <v>0</v>
      </c>
      <c r="X701" s="20">
        <f t="shared" si="185"/>
        <v>0</v>
      </c>
      <c r="Y701" s="22">
        <f t="shared" si="186"/>
        <v>0</v>
      </c>
      <c r="AA701" s="47"/>
    </row>
    <row r="702" spans="1:27" hidden="1" x14ac:dyDescent="0.25">
      <c r="A702" t="s">
        <v>73</v>
      </c>
      <c r="B702" s="1">
        <v>0</v>
      </c>
      <c r="C702" s="1">
        <v>0</v>
      </c>
      <c r="D702" s="1">
        <v>0</v>
      </c>
      <c r="E702" s="1">
        <v>0</v>
      </c>
      <c r="G702" s="1"/>
      <c r="H702" s="1"/>
      <c r="I702" s="2"/>
      <c r="J702" s="2"/>
      <c r="K702" s="2"/>
      <c r="L702" s="10"/>
      <c r="M702" s="73"/>
      <c r="O702" s="12"/>
      <c r="P702" s="11"/>
      <c r="Q702" s="1"/>
      <c r="S702" s="14"/>
      <c r="U702" s="1">
        <f t="shared" si="182"/>
        <v>0</v>
      </c>
      <c r="V702" s="1">
        <f t="shared" si="183"/>
        <v>0</v>
      </c>
      <c r="W702" s="1">
        <f t="shared" si="184"/>
        <v>0</v>
      </c>
      <c r="X702" s="20">
        <f t="shared" si="185"/>
        <v>0</v>
      </c>
      <c r="Y702" s="22">
        <f t="shared" si="186"/>
        <v>0</v>
      </c>
      <c r="AA702" s="47"/>
    </row>
    <row r="703" spans="1:27" hidden="1" x14ac:dyDescent="0.25">
      <c r="A703" t="s">
        <v>74</v>
      </c>
      <c r="B703" s="1">
        <v>0</v>
      </c>
      <c r="C703" s="1">
        <v>0</v>
      </c>
      <c r="D703" s="1">
        <v>0</v>
      </c>
      <c r="E703" s="1">
        <v>0</v>
      </c>
      <c r="G703" s="1"/>
      <c r="H703" s="1"/>
      <c r="I703" s="2"/>
      <c r="J703" s="2"/>
      <c r="K703" s="2"/>
      <c r="L703" s="10"/>
      <c r="M703" s="73"/>
      <c r="O703" s="12"/>
      <c r="P703" s="11"/>
      <c r="Q703" s="1"/>
      <c r="S703" s="14"/>
      <c r="U703" s="1">
        <f t="shared" si="182"/>
        <v>0</v>
      </c>
      <c r="V703" s="1">
        <f t="shared" si="183"/>
        <v>0</v>
      </c>
      <c r="W703" s="1">
        <f t="shared" si="184"/>
        <v>0</v>
      </c>
      <c r="X703" s="20">
        <f t="shared" si="185"/>
        <v>0</v>
      </c>
      <c r="Y703" s="22">
        <f t="shared" si="186"/>
        <v>0</v>
      </c>
      <c r="AA703" s="47"/>
    </row>
    <row r="704" spans="1:27" hidden="1" x14ac:dyDescent="0.25">
      <c r="A704" t="s">
        <v>75</v>
      </c>
      <c r="B704" s="1">
        <v>0</v>
      </c>
      <c r="C704" s="1">
        <v>0</v>
      </c>
      <c r="D704" s="1">
        <v>0</v>
      </c>
      <c r="E704" s="1">
        <v>0</v>
      </c>
      <c r="G704" s="1"/>
      <c r="H704" s="1"/>
      <c r="I704" s="2"/>
      <c r="J704" s="2"/>
      <c r="K704" s="2"/>
      <c r="L704" s="10"/>
      <c r="M704" s="73"/>
      <c r="O704" s="12"/>
      <c r="P704" s="11"/>
      <c r="Q704" s="1"/>
      <c r="S704" s="14"/>
      <c r="U704" s="1">
        <f t="shared" si="182"/>
        <v>0</v>
      </c>
      <c r="V704" s="1">
        <f t="shared" si="183"/>
        <v>0</v>
      </c>
      <c r="W704" s="1">
        <f t="shared" si="184"/>
        <v>0</v>
      </c>
      <c r="X704" s="20">
        <f t="shared" si="185"/>
        <v>0</v>
      </c>
      <c r="Y704" s="22">
        <f t="shared" si="186"/>
        <v>0</v>
      </c>
      <c r="AA704" s="47"/>
    </row>
    <row r="705" spans="2:34" hidden="1" x14ac:dyDescent="0.25">
      <c r="B705" s="1"/>
      <c r="C705" s="1"/>
      <c r="D705" s="1"/>
      <c r="E705" s="1"/>
      <c r="G705" s="1"/>
      <c r="H705" s="1"/>
      <c r="I705" s="2"/>
      <c r="J705" s="2"/>
      <c r="K705" s="2"/>
      <c r="L705" s="10"/>
      <c r="M705" s="73"/>
      <c r="O705" s="12"/>
      <c r="P705" s="11"/>
      <c r="Q705" s="1"/>
      <c r="S705" s="14"/>
      <c r="U705" s="1"/>
      <c r="V705" s="1"/>
      <c r="W705" s="1"/>
      <c r="X705" s="20"/>
      <c r="Y705" s="22"/>
      <c r="Z705" s="32"/>
      <c r="AA705" s="47"/>
      <c r="AB705" s="32"/>
      <c r="AC705" s="1"/>
      <c r="AD705" s="1"/>
      <c r="AE705" s="1"/>
      <c r="AF705" s="1"/>
      <c r="AG705" s="35"/>
      <c r="AH705" s="37"/>
    </row>
    <row r="706" spans="2:34" hidden="1" x14ac:dyDescent="0.25">
      <c r="B706" s="1"/>
      <c r="C706" s="1"/>
      <c r="D706" s="1"/>
      <c r="E706" s="1"/>
      <c r="G706" s="1"/>
      <c r="H706" s="1"/>
      <c r="I706" s="2"/>
      <c r="J706" s="2"/>
      <c r="K706" s="2"/>
      <c r="L706" s="10"/>
      <c r="M706" s="73" t="str">
        <f t="shared" ref="M706:M752" si="187">IF(L705&lt;&gt;L706,L706,"")</f>
        <v/>
      </c>
      <c r="O706" s="12"/>
      <c r="P706" s="11"/>
      <c r="Q706" s="1"/>
      <c r="S706" s="14"/>
      <c r="U706" s="1"/>
      <c r="V706" s="1"/>
      <c r="W706" s="1"/>
      <c r="X706" s="20"/>
      <c r="Y706" s="22"/>
      <c r="AA706" s="47"/>
    </row>
    <row r="707" spans="2:34" hidden="1" x14ac:dyDescent="0.25">
      <c r="B707" s="1"/>
      <c r="C707" s="1"/>
      <c r="D707" s="1"/>
      <c r="E707" s="1"/>
      <c r="G707" s="1"/>
      <c r="H707" s="1"/>
      <c r="I707" s="2"/>
      <c r="J707" s="2"/>
      <c r="K707" s="2"/>
      <c r="L707" s="10"/>
      <c r="M707" s="73" t="str">
        <f t="shared" si="187"/>
        <v/>
      </c>
      <c r="O707" s="12"/>
      <c r="P707" s="11"/>
      <c r="Q707" s="1"/>
      <c r="S707" s="14"/>
      <c r="U707" s="1"/>
      <c r="V707" s="1"/>
      <c r="W707" s="1"/>
      <c r="X707" s="20"/>
      <c r="Y707" s="22"/>
      <c r="AA707" s="47"/>
    </row>
    <row r="708" spans="2:34" hidden="1" x14ac:dyDescent="0.25">
      <c r="B708" s="1"/>
      <c r="C708" s="1"/>
      <c r="D708" s="1"/>
      <c r="E708" s="1"/>
      <c r="G708" s="1"/>
      <c r="H708" s="1"/>
      <c r="I708" s="2"/>
      <c r="J708" s="2"/>
      <c r="K708" s="2"/>
      <c r="L708" s="10"/>
      <c r="M708" s="73" t="str">
        <f t="shared" si="187"/>
        <v/>
      </c>
      <c r="O708" s="12"/>
      <c r="P708" s="11"/>
      <c r="Q708" s="1"/>
      <c r="S708" s="14"/>
      <c r="U708" s="1"/>
      <c r="V708" s="1"/>
      <c r="W708" s="1"/>
      <c r="X708" s="20"/>
      <c r="Y708" s="22"/>
      <c r="AA708" s="47"/>
    </row>
    <row r="709" spans="2:34" hidden="1" x14ac:dyDescent="0.25">
      <c r="B709" s="1"/>
      <c r="C709" s="1"/>
      <c r="D709" s="1"/>
      <c r="E709" s="1"/>
      <c r="G709" s="1"/>
      <c r="H709" s="1"/>
      <c r="I709" s="2"/>
      <c r="J709" s="2"/>
      <c r="K709" s="2"/>
      <c r="L709" s="10"/>
      <c r="M709" s="73" t="str">
        <f t="shared" si="187"/>
        <v/>
      </c>
      <c r="O709" s="12"/>
      <c r="P709" s="11"/>
      <c r="Q709" s="1"/>
      <c r="S709" s="14"/>
      <c r="U709" s="1"/>
      <c r="V709" s="1"/>
      <c r="W709" s="1"/>
      <c r="X709" s="20"/>
      <c r="Y709" s="22"/>
      <c r="AA709" s="47"/>
    </row>
    <row r="710" spans="2:34" hidden="1" x14ac:dyDescent="0.25">
      <c r="B710" s="1"/>
      <c r="C710" s="1"/>
      <c r="D710" s="1"/>
      <c r="E710" s="1"/>
      <c r="G710" s="1"/>
      <c r="H710" s="1"/>
      <c r="I710" s="2"/>
      <c r="J710" s="2"/>
      <c r="K710" s="2"/>
      <c r="L710" s="10"/>
      <c r="M710" s="73" t="str">
        <f t="shared" si="187"/>
        <v/>
      </c>
      <c r="O710" s="12"/>
      <c r="P710" s="11"/>
      <c r="Q710" s="1"/>
      <c r="S710" s="14"/>
      <c r="U710" s="1"/>
      <c r="V710" s="1"/>
      <c r="W710" s="1"/>
      <c r="X710" s="20"/>
      <c r="Y710" s="22"/>
      <c r="AA710" s="47"/>
    </row>
    <row r="711" spans="2:34" hidden="1" x14ac:dyDescent="0.25">
      <c r="B711" s="1"/>
      <c r="C711" s="1"/>
      <c r="D711" s="1"/>
      <c r="E711" s="1"/>
      <c r="G711" s="1"/>
      <c r="H711" s="1"/>
      <c r="I711" s="2"/>
      <c r="J711" s="2"/>
      <c r="K711" s="2"/>
      <c r="L711" s="10"/>
      <c r="M711" s="73" t="str">
        <f t="shared" si="187"/>
        <v/>
      </c>
      <c r="O711" s="12"/>
      <c r="P711" s="11"/>
      <c r="Q711" s="1"/>
      <c r="S711" s="14"/>
      <c r="U711" s="1"/>
      <c r="V711" s="1"/>
      <c r="W711" s="1"/>
      <c r="X711" s="20"/>
      <c r="Y711" s="22"/>
      <c r="AA711" s="47"/>
    </row>
    <row r="712" spans="2:34" hidden="1" x14ac:dyDescent="0.25">
      <c r="B712" s="1"/>
      <c r="C712" s="1"/>
      <c r="D712" s="1"/>
      <c r="E712" s="1"/>
      <c r="G712" s="1"/>
      <c r="H712" s="1"/>
      <c r="I712" s="2"/>
      <c r="J712" s="2"/>
      <c r="K712" s="2"/>
      <c r="L712" s="10"/>
      <c r="M712" s="73" t="str">
        <f t="shared" si="187"/>
        <v/>
      </c>
      <c r="O712" s="12"/>
      <c r="P712" s="11"/>
      <c r="Q712" s="1"/>
      <c r="S712" s="14"/>
      <c r="U712" s="1"/>
      <c r="V712" s="1"/>
      <c r="W712" s="1"/>
      <c r="X712" s="20"/>
      <c r="Y712" s="22"/>
      <c r="AA712" s="47"/>
    </row>
    <row r="713" spans="2:34" hidden="1" x14ac:dyDescent="0.25">
      <c r="B713" s="1"/>
      <c r="C713" s="1"/>
      <c r="D713" s="1"/>
      <c r="E713" s="1"/>
      <c r="G713" s="1"/>
      <c r="H713" s="1"/>
      <c r="I713" s="2"/>
      <c r="J713" s="2"/>
      <c r="K713" s="2"/>
      <c r="L713" s="10"/>
      <c r="M713" s="73" t="str">
        <f t="shared" si="187"/>
        <v/>
      </c>
      <c r="O713" s="12"/>
      <c r="P713" s="11"/>
      <c r="Q713" s="1"/>
      <c r="S713" s="14"/>
      <c r="U713" s="1"/>
      <c r="V713" s="1"/>
      <c r="W713" s="1"/>
      <c r="X713" s="20"/>
      <c r="Y713" s="22"/>
      <c r="AA713" s="47"/>
    </row>
    <row r="714" spans="2:34" hidden="1" x14ac:dyDescent="0.25">
      <c r="B714" s="1"/>
      <c r="C714" s="1"/>
      <c r="D714" s="1"/>
      <c r="E714" s="1"/>
      <c r="G714" s="1"/>
      <c r="H714" s="1"/>
      <c r="I714" s="2"/>
      <c r="J714" s="2"/>
      <c r="K714" s="2"/>
      <c r="L714" s="10"/>
      <c r="M714" s="73" t="str">
        <f t="shared" si="187"/>
        <v/>
      </c>
      <c r="O714" s="12"/>
      <c r="P714" s="11"/>
      <c r="Q714" s="1"/>
      <c r="S714" s="14"/>
      <c r="U714" s="1"/>
      <c r="V714" s="1"/>
      <c r="W714" s="1"/>
      <c r="X714" s="20"/>
      <c r="Y714" s="22"/>
      <c r="AA714" s="47"/>
    </row>
    <row r="715" spans="2:34" hidden="1" x14ac:dyDescent="0.25">
      <c r="B715" s="1"/>
      <c r="C715" s="1"/>
      <c r="D715" s="1"/>
      <c r="E715" s="1"/>
      <c r="G715" s="1"/>
      <c r="H715" s="1"/>
      <c r="I715" s="2"/>
      <c r="J715" s="2"/>
      <c r="K715" s="2"/>
      <c r="L715" s="10"/>
      <c r="M715" s="73" t="str">
        <f t="shared" si="187"/>
        <v/>
      </c>
      <c r="O715" s="12"/>
      <c r="P715" s="11"/>
      <c r="Q715" s="1"/>
      <c r="S715" s="14"/>
      <c r="U715" s="1"/>
      <c r="V715" s="1"/>
      <c r="W715" s="1"/>
      <c r="X715" s="20"/>
      <c r="Y715" s="22"/>
      <c r="AA715" s="47"/>
    </row>
    <row r="716" spans="2:34" hidden="1" x14ac:dyDescent="0.25">
      <c r="B716" s="1"/>
      <c r="C716" s="1"/>
      <c r="D716" s="1"/>
      <c r="E716" s="1"/>
      <c r="G716" s="1"/>
      <c r="H716" s="1"/>
      <c r="I716" s="2"/>
      <c r="J716" s="2"/>
      <c r="K716" s="2"/>
      <c r="L716" s="10"/>
      <c r="M716" s="73" t="str">
        <f t="shared" si="187"/>
        <v/>
      </c>
      <c r="O716" s="12"/>
      <c r="P716" s="11"/>
      <c r="Q716" s="1"/>
      <c r="S716" s="14"/>
      <c r="U716" s="1"/>
      <c r="V716" s="1"/>
      <c r="W716" s="1"/>
      <c r="X716" s="20"/>
      <c r="Y716" s="22"/>
      <c r="AA716" s="47"/>
    </row>
    <row r="717" spans="2:34" hidden="1" x14ac:dyDescent="0.25">
      <c r="B717" s="1"/>
      <c r="C717" s="1"/>
      <c r="D717" s="1"/>
      <c r="E717" s="1"/>
      <c r="G717" s="1"/>
      <c r="H717" s="1"/>
      <c r="I717" s="2"/>
      <c r="J717" s="2"/>
      <c r="K717" s="2"/>
      <c r="L717" s="10"/>
      <c r="M717" s="73" t="str">
        <f t="shared" si="187"/>
        <v/>
      </c>
      <c r="O717" s="12"/>
      <c r="P717" s="11"/>
      <c r="Q717" s="1"/>
      <c r="S717" s="14"/>
      <c r="U717" s="1"/>
      <c r="V717" s="1"/>
      <c r="W717" s="1"/>
      <c r="X717" s="20"/>
      <c r="Y717" s="22"/>
      <c r="AA717" s="47"/>
    </row>
    <row r="718" spans="2:34" hidden="1" x14ac:dyDescent="0.25">
      <c r="B718" s="1"/>
      <c r="C718" s="1"/>
      <c r="D718" s="1"/>
      <c r="E718" s="1"/>
      <c r="G718" s="1"/>
      <c r="H718" s="1"/>
      <c r="I718" s="2"/>
      <c r="J718" s="2"/>
      <c r="K718" s="2"/>
      <c r="L718" s="10"/>
      <c r="M718" s="73" t="str">
        <f t="shared" si="187"/>
        <v/>
      </c>
      <c r="O718" s="12"/>
      <c r="P718" s="11"/>
      <c r="Q718" s="1"/>
      <c r="S718" s="14"/>
      <c r="U718" s="1"/>
      <c r="V718" s="1"/>
      <c r="W718" s="1"/>
      <c r="X718" s="20"/>
      <c r="Y718" s="22"/>
      <c r="AA718" s="47"/>
    </row>
    <row r="719" spans="2:34" hidden="1" x14ac:dyDescent="0.25">
      <c r="B719" s="1"/>
      <c r="C719" s="1"/>
      <c r="D719" s="1"/>
      <c r="E719" s="1"/>
      <c r="G719" s="1"/>
      <c r="H719" s="1"/>
      <c r="I719" s="2"/>
      <c r="J719" s="2"/>
      <c r="K719" s="2"/>
      <c r="L719" s="10"/>
      <c r="M719" s="73" t="str">
        <f t="shared" si="187"/>
        <v/>
      </c>
      <c r="O719" s="12"/>
      <c r="P719" s="11"/>
      <c r="Q719" s="1"/>
      <c r="S719" s="14"/>
      <c r="U719" s="1"/>
      <c r="V719" s="1"/>
      <c r="W719" s="1"/>
      <c r="X719" s="20"/>
      <c r="Y719" s="22"/>
      <c r="AA719" s="47"/>
    </row>
    <row r="720" spans="2:34" hidden="1" x14ac:dyDescent="0.25">
      <c r="B720" s="1"/>
      <c r="C720" s="1"/>
      <c r="D720" s="1"/>
      <c r="E720" s="1"/>
      <c r="G720" s="1"/>
      <c r="H720" s="1"/>
      <c r="I720" s="2"/>
      <c r="J720" s="2"/>
      <c r="K720" s="2"/>
      <c r="L720" s="10"/>
      <c r="M720" s="73" t="str">
        <f t="shared" si="187"/>
        <v/>
      </c>
      <c r="O720" s="12"/>
      <c r="P720" s="11"/>
      <c r="Q720" s="1"/>
      <c r="S720" s="14"/>
      <c r="U720" s="1"/>
      <c r="V720" s="1"/>
      <c r="W720" s="1"/>
      <c r="X720" s="20"/>
      <c r="Y720" s="22"/>
      <c r="AA720" s="47"/>
    </row>
    <row r="721" spans="2:34" hidden="1" x14ac:dyDescent="0.25">
      <c r="B721" s="1"/>
      <c r="C721" s="1"/>
      <c r="D721" s="1"/>
      <c r="E721" s="1"/>
      <c r="G721" s="1"/>
      <c r="H721" s="1"/>
      <c r="I721" s="2"/>
      <c r="J721" s="2"/>
      <c r="K721" s="2"/>
      <c r="L721" s="10"/>
      <c r="M721" s="73" t="str">
        <f t="shared" si="187"/>
        <v/>
      </c>
      <c r="O721" s="12"/>
      <c r="P721" s="11"/>
      <c r="Q721" s="1"/>
      <c r="S721" s="14"/>
      <c r="U721" s="1"/>
      <c r="V721" s="1"/>
      <c r="W721" s="1"/>
      <c r="X721" s="20"/>
      <c r="Y721" s="22"/>
      <c r="AA721" s="47"/>
    </row>
    <row r="722" spans="2:34" hidden="1" x14ac:dyDescent="0.25">
      <c r="B722" s="1"/>
      <c r="C722" s="1"/>
      <c r="D722" s="1"/>
      <c r="E722" s="1"/>
      <c r="G722" s="1"/>
      <c r="H722" s="1"/>
      <c r="I722" s="2"/>
      <c r="J722" s="2"/>
      <c r="K722" s="2"/>
      <c r="L722" s="10"/>
      <c r="M722" s="73" t="str">
        <f t="shared" si="187"/>
        <v/>
      </c>
      <c r="O722" s="12"/>
      <c r="P722" s="11"/>
      <c r="Q722" s="1"/>
      <c r="S722" s="14"/>
      <c r="U722" s="1"/>
      <c r="V722" s="1"/>
      <c r="W722" s="1"/>
      <c r="X722" s="20"/>
      <c r="Y722" s="22"/>
      <c r="AA722" s="47"/>
    </row>
    <row r="723" spans="2:34" hidden="1" x14ac:dyDescent="0.25">
      <c r="B723" s="1"/>
      <c r="C723" s="1"/>
      <c r="D723" s="1"/>
      <c r="E723" s="1"/>
      <c r="G723" s="1"/>
      <c r="H723" s="1"/>
      <c r="I723" s="2"/>
      <c r="J723" s="2"/>
      <c r="K723" s="2"/>
      <c r="L723" s="10"/>
      <c r="M723" s="73" t="str">
        <f t="shared" si="187"/>
        <v/>
      </c>
      <c r="O723" s="12"/>
      <c r="P723" s="11"/>
      <c r="Q723" s="1"/>
      <c r="S723" s="14"/>
      <c r="U723" s="1"/>
      <c r="V723" s="1"/>
      <c r="W723" s="1"/>
      <c r="X723" s="20"/>
      <c r="Y723" s="22"/>
      <c r="AA723" s="47"/>
    </row>
    <row r="724" spans="2:34" hidden="1" x14ac:dyDescent="0.25">
      <c r="B724" s="1"/>
      <c r="C724" s="1"/>
      <c r="D724" s="1"/>
      <c r="E724" s="1"/>
      <c r="G724" s="1"/>
      <c r="H724" s="1"/>
      <c r="I724" s="2"/>
      <c r="J724" s="2"/>
      <c r="K724" s="2"/>
      <c r="L724" s="10"/>
      <c r="M724" s="73" t="str">
        <f t="shared" si="187"/>
        <v/>
      </c>
      <c r="O724" s="12"/>
      <c r="P724" s="11"/>
      <c r="Q724" s="1"/>
      <c r="S724" s="14"/>
      <c r="U724" s="1"/>
      <c r="V724" s="1"/>
      <c r="W724" s="1"/>
      <c r="X724" s="20"/>
      <c r="Y724" s="22"/>
      <c r="AA724" s="47"/>
    </row>
    <row r="725" spans="2:34" hidden="1" x14ac:dyDescent="0.25">
      <c r="B725" s="1"/>
      <c r="C725" s="1"/>
      <c r="D725" s="1"/>
      <c r="E725" s="1"/>
      <c r="G725" s="1"/>
      <c r="H725" s="1"/>
      <c r="I725" s="2"/>
      <c r="J725" s="2"/>
      <c r="K725" s="2"/>
      <c r="L725" s="10"/>
      <c r="M725" s="73" t="str">
        <f t="shared" si="187"/>
        <v/>
      </c>
      <c r="O725" s="12"/>
      <c r="P725" s="11"/>
      <c r="Q725" s="1"/>
      <c r="S725" s="14"/>
      <c r="U725" s="1"/>
      <c r="V725" s="1"/>
      <c r="W725" s="1"/>
      <c r="X725" s="20"/>
      <c r="Y725" s="22"/>
      <c r="AA725" s="47"/>
    </row>
    <row r="726" spans="2:34" hidden="1" x14ac:dyDescent="0.25">
      <c r="B726" s="1"/>
      <c r="C726" s="1"/>
      <c r="D726" s="1"/>
      <c r="E726" s="1"/>
      <c r="G726" s="1"/>
      <c r="H726" s="1"/>
      <c r="I726" s="2"/>
      <c r="J726" s="2"/>
      <c r="K726" s="2"/>
      <c r="L726" s="10"/>
      <c r="M726" s="73" t="str">
        <f t="shared" si="187"/>
        <v/>
      </c>
      <c r="O726" s="12"/>
      <c r="P726" s="11"/>
      <c r="Q726" s="1"/>
      <c r="S726" s="14"/>
      <c r="U726" s="1"/>
      <c r="V726" s="1"/>
      <c r="W726" s="1"/>
      <c r="X726" s="20"/>
      <c r="Y726" s="22"/>
      <c r="AA726" s="47"/>
    </row>
    <row r="727" spans="2:34" hidden="1" x14ac:dyDescent="0.25">
      <c r="B727" s="1"/>
      <c r="C727" s="1"/>
      <c r="D727" s="1"/>
      <c r="E727" s="1"/>
      <c r="G727" s="1"/>
      <c r="H727" s="1"/>
      <c r="I727" s="2"/>
      <c r="J727" s="2"/>
      <c r="K727" s="2"/>
      <c r="L727" s="10"/>
      <c r="M727" s="73" t="str">
        <f t="shared" si="187"/>
        <v/>
      </c>
      <c r="O727" s="12"/>
      <c r="P727" s="11"/>
      <c r="Q727" s="1"/>
      <c r="S727" s="14"/>
      <c r="U727" s="1"/>
      <c r="V727" s="1"/>
      <c r="W727" s="1"/>
      <c r="X727" s="20"/>
      <c r="Y727" s="22"/>
      <c r="AA727" s="47"/>
    </row>
    <row r="728" spans="2:34" hidden="1" x14ac:dyDescent="0.25">
      <c r="B728" s="1"/>
      <c r="C728" s="1"/>
      <c r="D728" s="1"/>
      <c r="E728" s="1"/>
      <c r="G728" s="1"/>
      <c r="H728" s="1"/>
      <c r="I728" s="2"/>
      <c r="J728" s="2"/>
      <c r="K728" s="2"/>
      <c r="L728" s="10"/>
      <c r="M728" s="73" t="str">
        <f t="shared" si="187"/>
        <v/>
      </c>
      <c r="O728" s="12"/>
      <c r="P728" s="11"/>
      <c r="Q728" s="1"/>
      <c r="S728" s="14"/>
      <c r="U728" s="1"/>
      <c r="V728" s="1"/>
      <c r="W728" s="1"/>
      <c r="X728" s="20"/>
      <c r="Y728" s="22"/>
      <c r="AA728" s="47"/>
    </row>
    <row r="729" spans="2:34" hidden="1" x14ac:dyDescent="0.25">
      <c r="B729" s="1"/>
      <c r="C729" s="1"/>
      <c r="D729" s="1"/>
      <c r="E729" s="1"/>
      <c r="G729" s="1"/>
      <c r="H729" s="1"/>
      <c r="I729" s="2"/>
      <c r="J729" s="2"/>
      <c r="K729" s="2"/>
      <c r="L729" s="10"/>
      <c r="M729" s="73" t="str">
        <f t="shared" si="187"/>
        <v/>
      </c>
      <c r="O729" s="12"/>
      <c r="P729" s="11"/>
      <c r="Q729" s="1"/>
      <c r="S729" s="14"/>
      <c r="U729" s="1"/>
      <c r="V729" s="1"/>
      <c r="W729" s="1"/>
      <c r="X729" s="20"/>
      <c r="Y729" s="22"/>
      <c r="Z729" s="32"/>
      <c r="AA729" s="47"/>
      <c r="AB729" s="32"/>
      <c r="AC729" s="1"/>
      <c r="AD729" s="1"/>
      <c r="AE729" s="1"/>
      <c r="AF729" s="1"/>
      <c r="AG729" s="35"/>
      <c r="AH729" s="37"/>
    </row>
    <row r="730" spans="2:34" hidden="1" x14ac:dyDescent="0.25">
      <c r="B730" s="1"/>
      <c r="C730" s="1"/>
      <c r="D730" s="1"/>
      <c r="E730" s="1"/>
      <c r="G730" s="1"/>
      <c r="H730" s="1"/>
      <c r="I730" s="2"/>
      <c r="J730" s="2"/>
      <c r="K730" s="2"/>
      <c r="L730" s="10"/>
      <c r="M730" s="73" t="str">
        <f t="shared" si="187"/>
        <v/>
      </c>
      <c r="O730" s="12"/>
      <c r="P730" s="11"/>
      <c r="Q730" s="1"/>
      <c r="S730" s="14"/>
      <c r="U730" s="1"/>
      <c r="V730" s="1"/>
      <c r="W730" s="1"/>
      <c r="X730" s="20"/>
      <c r="Y730" s="22"/>
      <c r="AA730" s="47"/>
    </row>
    <row r="731" spans="2:34" hidden="1" x14ac:dyDescent="0.25">
      <c r="B731" s="1"/>
      <c r="C731" s="1"/>
      <c r="D731" s="1"/>
      <c r="E731" s="1"/>
      <c r="G731" s="1"/>
      <c r="H731" s="1"/>
      <c r="I731" s="2"/>
      <c r="J731" s="2"/>
      <c r="K731" s="2"/>
      <c r="L731" s="10"/>
      <c r="M731" s="73" t="str">
        <f t="shared" si="187"/>
        <v/>
      </c>
      <c r="O731" s="12"/>
      <c r="P731" s="11"/>
      <c r="Q731" s="1"/>
      <c r="S731" s="14"/>
      <c r="U731" s="1"/>
      <c r="V731" s="1"/>
      <c r="W731" s="1"/>
      <c r="X731" s="20"/>
      <c r="Y731" s="22"/>
      <c r="AA731" s="47"/>
    </row>
    <row r="732" spans="2:34" hidden="1" x14ac:dyDescent="0.25">
      <c r="B732" s="1"/>
      <c r="C732" s="1"/>
      <c r="D732" s="1"/>
      <c r="E732" s="1"/>
      <c r="G732" s="1"/>
      <c r="H732" s="1"/>
      <c r="I732" s="2"/>
      <c r="J732" s="2"/>
      <c r="K732" s="2"/>
      <c r="L732" s="10"/>
      <c r="M732" s="73" t="str">
        <f t="shared" si="187"/>
        <v/>
      </c>
      <c r="O732" s="12"/>
      <c r="P732" s="11"/>
      <c r="Q732" s="1"/>
      <c r="S732" s="14"/>
      <c r="U732" s="1"/>
      <c r="V732" s="1"/>
      <c r="W732" s="1"/>
      <c r="X732" s="20"/>
      <c r="Y732" s="22"/>
      <c r="AA732" s="47"/>
    </row>
    <row r="733" spans="2:34" hidden="1" x14ac:dyDescent="0.25">
      <c r="B733" s="1"/>
      <c r="C733" s="1"/>
      <c r="D733" s="1"/>
      <c r="E733" s="1"/>
      <c r="G733" s="1"/>
      <c r="H733" s="1"/>
      <c r="I733" s="2"/>
      <c r="J733" s="2"/>
      <c r="K733" s="2"/>
      <c r="L733" s="10"/>
      <c r="M733" s="73" t="str">
        <f t="shared" si="187"/>
        <v/>
      </c>
      <c r="O733" s="12"/>
      <c r="P733" s="11"/>
      <c r="Q733" s="1"/>
      <c r="S733" s="14"/>
      <c r="U733" s="1"/>
      <c r="V733" s="1"/>
      <c r="W733" s="1"/>
      <c r="X733" s="20"/>
      <c r="Y733" s="22"/>
      <c r="AA733" s="47"/>
    </row>
    <row r="734" spans="2:34" hidden="1" x14ac:dyDescent="0.25">
      <c r="B734" s="1"/>
      <c r="C734" s="1"/>
      <c r="D734" s="1"/>
      <c r="E734" s="1"/>
      <c r="G734" s="1"/>
      <c r="H734" s="1"/>
      <c r="I734" s="2"/>
      <c r="J734" s="2"/>
      <c r="K734" s="2"/>
      <c r="L734" s="10"/>
      <c r="M734" s="73" t="str">
        <f t="shared" si="187"/>
        <v/>
      </c>
      <c r="O734" s="12"/>
      <c r="P734" s="11"/>
      <c r="Q734" s="1"/>
      <c r="S734" s="14"/>
      <c r="U734" s="1"/>
      <c r="V734" s="1"/>
      <c r="W734" s="1"/>
      <c r="X734" s="20"/>
      <c r="Y734" s="22"/>
      <c r="AA734" s="47"/>
    </row>
    <row r="735" spans="2:34" hidden="1" x14ac:dyDescent="0.25">
      <c r="B735" s="1"/>
      <c r="C735" s="1"/>
      <c r="D735" s="1"/>
      <c r="E735" s="1"/>
      <c r="G735" s="1"/>
      <c r="H735" s="1"/>
      <c r="I735" s="2"/>
      <c r="J735" s="2"/>
      <c r="K735" s="2"/>
      <c r="L735" s="10"/>
      <c r="M735" s="73" t="str">
        <f t="shared" si="187"/>
        <v/>
      </c>
      <c r="O735" s="12"/>
      <c r="P735" s="11"/>
      <c r="Q735" s="1"/>
      <c r="S735" s="14"/>
      <c r="U735" s="1"/>
      <c r="V735" s="1"/>
      <c r="W735" s="1"/>
      <c r="X735" s="20"/>
      <c r="Y735" s="22"/>
      <c r="AA735" s="47"/>
    </row>
    <row r="736" spans="2:34" hidden="1" x14ac:dyDescent="0.25">
      <c r="B736" s="1"/>
      <c r="C736" s="1"/>
      <c r="D736" s="1"/>
      <c r="E736" s="1"/>
      <c r="G736" s="1"/>
      <c r="H736" s="1"/>
      <c r="I736" s="2"/>
      <c r="J736" s="2"/>
      <c r="K736" s="2"/>
      <c r="L736" s="10"/>
      <c r="M736" s="73" t="str">
        <f t="shared" si="187"/>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187"/>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187"/>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187"/>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187"/>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187"/>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187"/>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187"/>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187"/>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187"/>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187"/>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187"/>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187"/>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187"/>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187"/>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187"/>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187"/>
        <v/>
      </c>
      <c r="O752" s="12"/>
      <c r="P752" s="11"/>
      <c r="Q752" s="1"/>
      <c r="S752" s="14"/>
      <c r="U752" s="1"/>
      <c r="V752" s="1"/>
      <c r="W752" s="1"/>
      <c r="X752" s="20"/>
      <c r="Y752" s="22"/>
      <c r="AA752" s="47"/>
    </row>
    <row r="753" spans="1:33" x14ac:dyDescent="0.25">
      <c r="A753" s="25" t="s">
        <v>76</v>
      </c>
      <c r="B753" s="24">
        <f>SUM(B9:B752)</f>
        <v>65998.208000000086</v>
      </c>
      <c r="C753" s="24">
        <f>SUM(C9:C752)</f>
        <v>66617.727999999988</v>
      </c>
      <c r="D753" s="23">
        <f>AVERAGE(D9:D752)</f>
        <v>344.76295395683468</v>
      </c>
      <c r="E753" s="23">
        <f>AVERAGE(E9:E752)</f>
        <v>312.52767625899287</v>
      </c>
      <c r="G753" s="23">
        <f>AVERAGE(G9:G752)</f>
        <v>33.338568452380954</v>
      </c>
      <c r="O753" s="24">
        <f>SUM(O9:O752)</f>
        <v>68474.727756065011</v>
      </c>
      <c r="P753" s="24">
        <f>SUM(P9:P752)</f>
        <v>2476.5197560649908</v>
      </c>
      <c r="Q753" s="1">
        <f>O753-P753</f>
        <v>65998.208000000013</v>
      </c>
      <c r="R753" s="1"/>
      <c r="S753" s="14" t="str">
        <f>IF(ROUND(B753,3)=ROUND(Q753,3),"A","B")</f>
        <v>A</v>
      </c>
      <c r="T753" s="1"/>
      <c r="U753" s="24">
        <f>SUM(U9:U752)</f>
        <v>65998.208000000086</v>
      </c>
      <c r="V753" s="23">
        <f>AVERAGE(V9:V752)</f>
        <v>312.07864224137938</v>
      </c>
      <c r="W753" s="24">
        <f>SUM(W9:W752)</f>
        <v>2476.5197560649908</v>
      </c>
      <c r="X753" s="24">
        <f>SUM(X9:X752)</f>
        <v>1077.2860938882714</v>
      </c>
      <c r="Y753" s="34">
        <f>AVERAGE(Y9:Y752)</f>
        <v>0.91062394603709951</v>
      </c>
      <c r="Z753" s="32" t="s">
        <v>40</v>
      </c>
      <c r="AA753" s="47"/>
      <c r="AB753" s="53" t="s">
        <v>41</v>
      </c>
      <c r="AC753" s="44">
        <f>SUM(AC9:AC752)</f>
        <v>65998.207999999999</v>
      </c>
      <c r="AD753" s="45" t="s">
        <v>42</v>
      </c>
      <c r="AE753" s="45">
        <f>SUM(AE9:AE752)</f>
        <v>2476.5197560649895</v>
      </c>
      <c r="AF753" s="45">
        <f>SUM(AF9:AF752)</f>
        <v>1077.2860938882709</v>
      </c>
      <c r="AG753" s="34" t="e">
        <f>AVERAGE(AG9:AG752)</f>
        <v>#DIV/0!</v>
      </c>
    </row>
    <row r="754" spans="1:33" x14ac:dyDescent="0.25">
      <c r="L754" s="91" t="s">
        <v>43</v>
      </c>
      <c r="M754" s="91" t="s">
        <v>44</v>
      </c>
      <c r="Z754" s="32" t="s">
        <v>40</v>
      </c>
      <c r="AA754" s="32"/>
    </row>
    <row r="755" spans="1:33" x14ac:dyDescent="0.25">
      <c r="I755" t="s">
        <v>45</v>
      </c>
      <c r="K755">
        <v>0</v>
      </c>
      <c r="L755" s="91">
        <f>COUNTIF(L$9:L$752,K755)</f>
        <v>492</v>
      </c>
      <c r="M755" s="91">
        <f>COUNTIF(M$9:M$752,K755)</f>
        <v>41</v>
      </c>
      <c r="O755" s="71" t="str">
        <f>TEXT(ROUND((100/SUM(L$755:L$758)) *L755,2),"#00,00") &amp; " %"</f>
        <v>73,21 %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180</v>
      </c>
      <c r="M758" s="91">
        <f>COUNTIF(M$9:M$752,K758)</f>
        <v>39</v>
      </c>
      <c r="O758" s="71" t="str">
        <f>TEXT(ROUND((100/SUM(L$755:L$758)) *L758,2),"#00,00") &amp; " %"</f>
        <v>26,79 %</v>
      </c>
      <c r="Z758" s="32" t="s">
        <v>40</v>
      </c>
      <c r="AA758" s="32"/>
    </row>
    <row r="759" spans="1:33" x14ac:dyDescent="0.25">
      <c r="I759" t="s">
        <v>49</v>
      </c>
      <c r="L759" s="91">
        <f>SUM(L755:L758)</f>
        <v>672</v>
      </c>
      <c r="M759" s="91">
        <f>SUM(M755:M758)</f>
        <v>80</v>
      </c>
      <c r="O759" t="s">
        <v>50</v>
      </c>
      <c r="Z759" s="32" t="s">
        <v>40</v>
      </c>
      <c r="AA759" s="32"/>
    </row>
    <row r="760" spans="1:33" x14ac:dyDescent="0.25">
      <c r="I760" t="s">
        <v>51</v>
      </c>
      <c r="L760" s="91">
        <f>SUM(L755:L758)/24</f>
        <v>28</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1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'Projekt-Daten'!B13</f>
        <v>Filter: 01.03.2025 00:00 - 01.04.2025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01.03.2025 00:00 - 01.04.2025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26.111999999999998</v>
      </c>
      <c r="C9" s="1">
        <v>25.92</v>
      </c>
      <c r="D9" s="1">
        <v>0</v>
      </c>
      <c r="E9" s="1">
        <v>0</v>
      </c>
      <c r="G9" s="1">
        <f t="shared" ref="G9:G72" si="0">D9-E9</f>
        <v>0</v>
      </c>
      <c r="H9" s="1">
        <f t="shared" ref="H9:H72" si="1">B9-C9</f>
        <v>0.19199999999999662</v>
      </c>
      <c r="I9" s="2">
        <f t="shared" ref="I9:I72" si="2">D9-((D9/100)*I$8)</f>
        <v>0</v>
      </c>
      <c r="J9" s="2">
        <f t="shared" ref="J9:J72" si="3">D9-((D9/100)*J$8)</f>
        <v>0</v>
      </c>
      <c r="K9" s="2">
        <f t="shared" ref="K9:K72" si="4">D9-((D9/100)*K$8)</f>
        <v>0</v>
      </c>
      <c r="L9" s="10" t="str">
        <f t="shared" ref="L9:L72" si="5">IF(AND(G9&lt;&gt;"",H9&lt;&gt;"",E9&gt;312),IF(AND(E9&gt;(I9-P$1),E9&lt;(I9+P$1)),N$4,IF(AND(E9&gt;(J9-P$1),E9&lt;(J9+P$1)),N$5,IF(AND(E9&gt;(K9-P$1),E9&lt;(K9+P$1)),N$6,0))),"0")</f>
        <v>0</v>
      </c>
      <c r="M9" s="73" t="str">
        <f t="shared" ref="M9:M72" si="6">IF(L8&lt;&gt;L9,L9,"")</f>
        <v>0</v>
      </c>
      <c r="N9" t="str">
        <f t="shared" ref="N9:N72" si="7">L9</f>
        <v>0</v>
      </c>
      <c r="O9" s="12">
        <f t="shared" ref="O9:O72" si="8">IF(N9=1,(B9+(B9/(100-Q$4)*Q$4)),IF(N9=2,(B9+(B9/(100-Q$5)*Q$5)),IF(N9=3,(B9+(B9/(100-Q$6)*Q$6)),B9)))</f>
        <v>26.111999999999998</v>
      </c>
      <c r="P9" s="11">
        <f t="shared" ref="P9:P72" si="9">IF(O9&lt;&gt;"",O9-B9,"")</f>
        <v>0</v>
      </c>
      <c r="Q9" s="1">
        <f t="shared" ref="Q9:Q72" si="10">O9-P9</f>
        <v>26.111999999999998</v>
      </c>
      <c r="S9" s="14" t="str">
        <f t="shared" ref="S9:S72" si="11">IF(ROUND(B9,3)=ROUND(Q9,3),"A","B")</f>
        <v>A</v>
      </c>
      <c r="U9" s="1">
        <f t="shared" ref="U9:U72" si="12">B9</f>
        <v>26.111999999999998</v>
      </c>
      <c r="V9" s="1">
        <f t="shared" ref="V9:V72" si="13">E9</f>
        <v>0</v>
      </c>
      <c r="W9" s="1">
        <f t="shared" ref="W9:W72" si="14">P9</f>
        <v>0</v>
      </c>
      <c r="X9" s="20">
        <f t="shared" ref="X9:X72" si="15">W9*X$6</f>
        <v>0</v>
      </c>
      <c r="Y9" s="22" t="str">
        <f t="shared" ref="Y9:Y72" si="16">L9</f>
        <v>0</v>
      </c>
      <c r="Z9" s="32" t="s">
        <v>40</v>
      </c>
      <c r="AA9" s="47"/>
      <c r="AB9" s="32" t="str">
        <f>A9</f>
        <v>JJJJ-MM-TT SS:MM:SS</v>
      </c>
      <c r="AC9" s="1">
        <f>SUM(U9:U32)</f>
        <v>893.3119999999999</v>
      </c>
      <c r="AD9" s="1">
        <f>AVERAGE(V9:V32)</f>
        <v>0</v>
      </c>
      <c r="AE9" s="1">
        <f>SUM(W9:W32)</f>
        <v>0</v>
      </c>
      <c r="AF9" s="1">
        <f>SUM(X9:X32)</f>
        <v>0</v>
      </c>
      <c r="AG9" s="35" t="e">
        <f>AVERAGE(Y9:Y32)</f>
        <v>#DIV/0!</v>
      </c>
      <c r="AH9" s="37" t="e">
        <f>DAY(A9)</f>
        <v>#VALUE!</v>
      </c>
    </row>
    <row r="10" spans="1:35" hidden="1" x14ac:dyDescent="0.25">
      <c r="A10" s="57" t="s">
        <v>39</v>
      </c>
      <c r="B10" s="1">
        <v>24.896000000000001</v>
      </c>
      <c r="C10" s="1">
        <v>24.704000000000001</v>
      </c>
      <c r="D10" s="1">
        <v>0</v>
      </c>
      <c r="E10" s="1">
        <v>0</v>
      </c>
      <c r="G10" s="1">
        <f t="shared" si="0"/>
        <v>0</v>
      </c>
      <c r="H10" s="1">
        <f t="shared" si="1"/>
        <v>0.19200000000000017</v>
      </c>
      <c r="I10" s="2">
        <f t="shared" si="2"/>
        <v>0</v>
      </c>
      <c r="J10" s="2">
        <f t="shared" si="3"/>
        <v>0</v>
      </c>
      <c r="K10" s="2">
        <f t="shared" si="4"/>
        <v>0</v>
      </c>
      <c r="L10" s="10" t="str">
        <f t="shared" si="5"/>
        <v>0</v>
      </c>
      <c r="M10" s="73" t="str">
        <f t="shared" si="6"/>
        <v/>
      </c>
      <c r="N10" t="str">
        <f t="shared" si="7"/>
        <v>0</v>
      </c>
      <c r="O10" s="12">
        <f t="shared" si="8"/>
        <v>24.896000000000001</v>
      </c>
      <c r="P10" s="11">
        <f t="shared" si="9"/>
        <v>0</v>
      </c>
      <c r="Q10" s="1">
        <f t="shared" si="10"/>
        <v>24.896000000000001</v>
      </c>
      <c r="S10" s="14" t="str">
        <f t="shared" si="11"/>
        <v>A</v>
      </c>
      <c r="U10" s="1">
        <f t="shared" si="12"/>
        <v>24.896000000000001</v>
      </c>
      <c r="V10" s="1">
        <f t="shared" si="13"/>
        <v>0</v>
      </c>
      <c r="W10" s="1">
        <f t="shared" si="14"/>
        <v>0</v>
      </c>
      <c r="X10" s="20">
        <f t="shared" si="15"/>
        <v>0</v>
      </c>
      <c r="Y10" s="22" t="str">
        <f t="shared" si="16"/>
        <v>0</v>
      </c>
      <c r="AA10" s="47"/>
    </row>
    <row r="11" spans="1:35" hidden="1" x14ac:dyDescent="0.25">
      <c r="A11" s="57" t="s">
        <v>39</v>
      </c>
      <c r="B11" s="1">
        <v>24.64</v>
      </c>
      <c r="C11" s="1">
        <v>24.32</v>
      </c>
      <c r="D11" s="1">
        <v>0</v>
      </c>
      <c r="E11" s="1">
        <v>0</v>
      </c>
      <c r="G11" s="1">
        <f t="shared" si="0"/>
        <v>0</v>
      </c>
      <c r="H11" s="1">
        <f t="shared" si="1"/>
        <v>0.32000000000000028</v>
      </c>
      <c r="I11" s="2">
        <f t="shared" si="2"/>
        <v>0</v>
      </c>
      <c r="J11" s="2">
        <f t="shared" si="3"/>
        <v>0</v>
      </c>
      <c r="K11" s="2">
        <f t="shared" si="4"/>
        <v>0</v>
      </c>
      <c r="L11" s="10" t="str">
        <f t="shared" si="5"/>
        <v>0</v>
      </c>
      <c r="M11" s="73" t="str">
        <f t="shared" si="6"/>
        <v/>
      </c>
      <c r="N11" t="str">
        <f t="shared" si="7"/>
        <v>0</v>
      </c>
      <c r="O11" s="12">
        <f t="shared" si="8"/>
        <v>24.64</v>
      </c>
      <c r="P11" s="11">
        <f t="shared" si="9"/>
        <v>0</v>
      </c>
      <c r="Q11" s="1">
        <f t="shared" si="10"/>
        <v>24.64</v>
      </c>
      <c r="S11" s="14" t="str">
        <f t="shared" si="11"/>
        <v>A</v>
      </c>
      <c r="U11" s="1">
        <f t="shared" si="12"/>
        <v>24.64</v>
      </c>
      <c r="V11" s="1">
        <f t="shared" si="13"/>
        <v>0</v>
      </c>
      <c r="W11" s="1">
        <f t="shared" si="14"/>
        <v>0</v>
      </c>
      <c r="X11" s="20">
        <f t="shared" si="15"/>
        <v>0</v>
      </c>
      <c r="Y11" s="22" t="str">
        <f t="shared" si="16"/>
        <v>0</v>
      </c>
      <c r="AA11" s="47"/>
    </row>
    <row r="12" spans="1:35" hidden="1" x14ac:dyDescent="0.25">
      <c r="A12" s="57" t="s">
        <v>39</v>
      </c>
      <c r="B12" s="1">
        <v>24.64</v>
      </c>
      <c r="C12" s="1">
        <v>24.512</v>
      </c>
      <c r="D12" s="1">
        <v>0</v>
      </c>
      <c r="E12" s="1">
        <v>0</v>
      </c>
      <c r="G12" s="1">
        <f t="shared" si="0"/>
        <v>0</v>
      </c>
      <c r="H12" s="1">
        <f t="shared" si="1"/>
        <v>0.12800000000000011</v>
      </c>
      <c r="I12" s="2">
        <f t="shared" si="2"/>
        <v>0</v>
      </c>
      <c r="J12" s="2">
        <f t="shared" si="3"/>
        <v>0</v>
      </c>
      <c r="K12" s="2">
        <f t="shared" si="4"/>
        <v>0</v>
      </c>
      <c r="L12" s="10" t="str">
        <f t="shared" si="5"/>
        <v>0</v>
      </c>
      <c r="M12" s="73" t="str">
        <f t="shared" si="6"/>
        <v/>
      </c>
      <c r="N12" t="str">
        <f t="shared" si="7"/>
        <v>0</v>
      </c>
      <c r="O12" s="12">
        <f t="shared" si="8"/>
        <v>24.64</v>
      </c>
      <c r="P12" s="11">
        <f t="shared" si="9"/>
        <v>0</v>
      </c>
      <c r="Q12" s="1">
        <f t="shared" si="10"/>
        <v>24.64</v>
      </c>
      <c r="S12" s="14" t="str">
        <f t="shared" si="11"/>
        <v>A</v>
      </c>
      <c r="U12" s="1">
        <f t="shared" si="12"/>
        <v>24.64</v>
      </c>
      <c r="V12" s="1">
        <f t="shared" si="13"/>
        <v>0</v>
      </c>
      <c r="W12" s="1">
        <f t="shared" si="14"/>
        <v>0</v>
      </c>
      <c r="X12" s="20">
        <f t="shared" si="15"/>
        <v>0</v>
      </c>
      <c r="Y12" s="22" t="str">
        <f t="shared" si="16"/>
        <v>0</v>
      </c>
      <c r="AA12" s="47"/>
    </row>
    <row r="13" spans="1:35" hidden="1" x14ac:dyDescent="0.25">
      <c r="A13" s="57" t="s">
        <v>39</v>
      </c>
      <c r="B13" s="1">
        <v>24.896000000000001</v>
      </c>
      <c r="C13" s="1">
        <v>24.64</v>
      </c>
      <c r="D13" s="1">
        <v>0</v>
      </c>
      <c r="E13" s="1">
        <v>0</v>
      </c>
      <c r="G13" s="1">
        <f t="shared" si="0"/>
        <v>0</v>
      </c>
      <c r="H13" s="1">
        <f t="shared" si="1"/>
        <v>0.25600000000000023</v>
      </c>
      <c r="I13" s="2">
        <f t="shared" si="2"/>
        <v>0</v>
      </c>
      <c r="J13" s="2">
        <f t="shared" si="3"/>
        <v>0</v>
      </c>
      <c r="K13" s="2">
        <f t="shared" si="4"/>
        <v>0</v>
      </c>
      <c r="L13" s="10" t="str">
        <f t="shared" si="5"/>
        <v>0</v>
      </c>
      <c r="M13" s="73" t="str">
        <f t="shared" si="6"/>
        <v/>
      </c>
      <c r="N13" t="str">
        <f t="shared" si="7"/>
        <v>0</v>
      </c>
      <c r="O13" s="12">
        <f t="shared" si="8"/>
        <v>24.896000000000001</v>
      </c>
      <c r="P13" s="11">
        <f t="shared" si="9"/>
        <v>0</v>
      </c>
      <c r="Q13" s="1">
        <f t="shared" si="10"/>
        <v>24.896000000000001</v>
      </c>
      <c r="S13" s="14" t="str">
        <f t="shared" si="11"/>
        <v>A</v>
      </c>
      <c r="U13" s="1">
        <f t="shared" si="12"/>
        <v>24.896000000000001</v>
      </c>
      <c r="V13" s="1">
        <f t="shared" si="13"/>
        <v>0</v>
      </c>
      <c r="W13" s="1">
        <f t="shared" si="14"/>
        <v>0</v>
      </c>
      <c r="X13" s="20">
        <f t="shared" si="15"/>
        <v>0</v>
      </c>
      <c r="Y13" s="22" t="str">
        <f t="shared" si="16"/>
        <v>0</v>
      </c>
      <c r="AA13" s="47"/>
    </row>
    <row r="14" spans="1:35" hidden="1" x14ac:dyDescent="0.25">
      <c r="A14" s="57" t="s">
        <v>39</v>
      </c>
      <c r="B14" s="1">
        <v>36.031999999999996</v>
      </c>
      <c r="C14" s="1">
        <v>35.840000000000003</v>
      </c>
      <c r="D14" s="1">
        <v>0</v>
      </c>
      <c r="E14" s="1">
        <v>0</v>
      </c>
      <c r="G14" s="1">
        <f t="shared" si="0"/>
        <v>0</v>
      </c>
      <c r="H14" s="1">
        <f t="shared" si="1"/>
        <v>0.19199999999999307</v>
      </c>
      <c r="I14" s="2">
        <f t="shared" si="2"/>
        <v>0</v>
      </c>
      <c r="J14" s="2">
        <f t="shared" si="3"/>
        <v>0</v>
      </c>
      <c r="K14" s="2">
        <f t="shared" si="4"/>
        <v>0</v>
      </c>
      <c r="L14" s="10" t="str">
        <f t="shared" si="5"/>
        <v>0</v>
      </c>
      <c r="M14" s="73" t="str">
        <f t="shared" si="6"/>
        <v/>
      </c>
      <c r="N14" t="str">
        <f t="shared" si="7"/>
        <v>0</v>
      </c>
      <c r="O14" s="12">
        <f t="shared" si="8"/>
        <v>36.031999999999996</v>
      </c>
      <c r="P14" s="11">
        <f t="shared" si="9"/>
        <v>0</v>
      </c>
      <c r="Q14" s="1">
        <f t="shared" si="10"/>
        <v>36.031999999999996</v>
      </c>
      <c r="S14" s="14" t="str">
        <f t="shared" si="11"/>
        <v>A</v>
      </c>
      <c r="U14" s="1">
        <f t="shared" si="12"/>
        <v>36.031999999999996</v>
      </c>
      <c r="V14" s="1">
        <f t="shared" si="13"/>
        <v>0</v>
      </c>
      <c r="W14" s="1">
        <f t="shared" si="14"/>
        <v>0</v>
      </c>
      <c r="X14" s="20">
        <f t="shared" si="15"/>
        <v>0</v>
      </c>
      <c r="Y14" s="22" t="str">
        <f t="shared" si="16"/>
        <v>0</v>
      </c>
      <c r="AA14" s="47"/>
    </row>
    <row r="15" spans="1:35" hidden="1" x14ac:dyDescent="0.25">
      <c r="A15" s="57" t="s">
        <v>39</v>
      </c>
      <c r="B15" s="1">
        <v>54.527999999999999</v>
      </c>
      <c r="C15" s="1">
        <v>54.335999999999999</v>
      </c>
      <c r="D15" s="1">
        <v>0</v>
      </c>
      <c r="E15" s="1">
        <v>0</v>
      </c>
      <c r="G15" s="1">
        <f t="shared" si="0"/>
        <v>0</v>
      </c>
      <c r="H15" s="1">
        <f t="shared" si="1"/>
        <v>0.19200000000000017</v>
      </c>
      <c r="I15" s="2">
        <f t="shared" si="2"/>
        <v>0</v>
      </c>
      <c r="J15" s="2">
        <f t="shared" si="3"/>
        <v>0</v>
      </c>
      <c r="K15" s="2">
        <f t="shared" si="4"/>
        <v>0</v>
      </c>
      <c r="L15" s="10" t="str">
        <f t="shared" si="5"/>
        <v>0</v>
      </c>
      <c r="M15" s="73" t="str">
        <f t="shared" si="6"/>
        <v/>
      </c>
      <c r="N15" t="str">
        <f t="shared" si="7"/>
        <v>0</v>
      </c>
      <c r="O15" s="12">
        <f t="shared" si="8"/>
        <v>54.527999999999999</v>
      </c>
      <c r="P15" s="11">
        <f t="shared" si="9"/>
        <v>0</v>
      </c>
      <c r="Q15" s="1">
        <f t="shared" si="10"/>
        <v>54.527999999999999</v>
      </c>
      <c r="S15" s="14" t="str">
        <f t="shared" si="11"/>
        <v>A</v>
      </c>
      <c r="U15" s="1">
        <f t="shared" si="12"/>
        <v>54.527999999999999</v>
      </c>
      <c r="V15" s="1">
        <f t="shared" si="13"/>
        <v>0</v>
      </c>
      <c r="W15" s="1">
        <f t="shared" si="14"/>
        <v>0</v>
      </c>
      <c r="X15" s="20">
        <f t="shared" si="15"/>
        <v>0</v>
      </c>
      <c r="Y15" s="22" t="str">
        <f t="shared" si="16"/>
        <v>0</v>
      </c>
      <c r="AA15" s="47"/>
    </row>
    <row r="16" spans="1:35" hidden="1" x14ac:dyDescent="0.25">
      <c r="A16" s="57" t="s">
        <v>39</v>
      </c>
      <c r="B16" s="1">
        <v>55.552</v>
      </c>
      <c r="C16" s="1">
        <v>55.295999999999999</v>
      </c>
      <c r="D16" s="1">
        <v>0</v>
      </c>
      <c r="E16" s="1">
        <v>0</v>
      </c>
      <c r="G16" s="1">
        <f t="shared" si="0"/>
        <v>0</v>
      </c>
      <c r="H16" s="1">
        <f t="shared" si="1"/>
        <v>0.25600000000000023</v>
      </c>
      <c r="I16" s="2">
        <f t="shared" si="2"/>
        <v>0</v>
      </c>
      <c r="J16" s="2">
        <f t="shared" si="3"/>
        <v>0</v>
      </c>
      <c r="K16" s="2">
        <f t="shared" si="4"/>
        <v>0</v>
      </c>
      <c r="L16" s="10" t="str">
        <f t="shared" si="5"/>
        <v>0</v>
      </c>
      <c r="M16" s="73" t="str">
        <f t="shared" si="6"/>
        <v/>
      </c>
      <c r="N16" t="str">
        <f t="shared" si="7"/>
        <v>0</v>
      </c>
      <c r="O16" s="12">
        <f t="shared" si="8"/>
        <v>55.552</v>
      </c>
      <c r="P16" s="11">
        <f t="shared" si="9"/>
        <v>0</v>
      </c>
      <c r="Q16" s="1">
        <f t="shared" si="10"/>
        <v>55.552</v>
      </c>
      <c r="S16" s="14" t="str">
        <f t="shared" si="11"/>
        <v>A</v>
      </c>
      <c r="U16" s="1">
        <f t="shared" si="12"/>
        <v>55.552</v>
      </c>
      <c r="V16" s="1">
        <f t="shared" si="13"/>
        <v>0</v>
      </c>
      <c r="W16" s="1">
        <f t="shared" si="14"/>
        <v>0</v>
      </c>
      <c r="X16" s="20">
        <f t="shared" si="15"/>
        <v>0</v>
      </c>
      <c r="Y16" s="22" t="str">
        <f t="shared" si="16"/>
        <v>0</v>
      </c>
      <c r="AA16" s="47"/>
    </row>
    <row r="17" spans="1:27" hidden="1" x14ac:dyDescent="0.25">
      <c r="A17" s="57" t="s">
        <v>39</v>
      </c>
      <c r="B17" s="1">
        <v>57.408000000000001</v>
      </c>
      <c r="C17" s="1">
        <v>57.216000000000001</v>
      </c>
      <c r="D17" s="1">
        <v>0</v>
      </c>
      <c r="E17" s="1">
        <v>0</v>
      </c>
      <c r="G17" s="1">
        <f t="shared" si="0"/>
        <v>0</v>
      </c>
      <c r="H17" s="1">
        <f t="shared" si="1"/>
        <v>0.19200000000000017</v>
      </c>
      <c r="I17" s="2">
        <f t="shared" si="2"/>
        <v>0</v>
      </c>
      <c r="J17" s="2">
        <f t="shared" si="3"/>
        <v>0</v>
      </c>
      <c r="K17" s="2">
        <f t="shared" si="4"/>
        <v>0</v>
      </c>
      <c r="L17" s="10" t="str">
        <f t="shared" si="5"/>
        <v>0</v>
      </c>
      <c r="M17" s="73" t="str">
        <f t="shared" si="6"/>
        <v/>
      </c>
      <c r="N17" t="str">
        <f t="shared" si="7"/>
        <v>0</v>
      </c>
      <c r="O17" s="12">
        <f t="shared" si="8"/>
        <v>57.408000000000001</v>
      </c>
      <c r="P17" s="11">
        <f t="shared" si="9"/>
        <v>0</v>
      </c>
      <c r="Q17" s="1">
        <f t="shared" si="10"/>
        <v>57.408000000000001</v>
      </c>
      <c r="S17" s="14" t="str">
        <f t="shared" si="11"/>
        <v>A</v>
      </c>
      <c r="U17" s="1">
        <f t="shared" si="12"/>
        <v>57.408000000000001</v>
      </c>
      <c r="V17" s="1">
        <f t="shared" si="13"/>
        <v>0</v>
      </c>
      <c r="W17" s="1">
        <f t="shared" si="14"/>
        <v>0</v>
      </c>
      <c r="X17" s="20">
        <f t="shared" si="15"/>
        <v>0</v>
      </c>
      <c r="Y17" s="22" t="str">
        <f t="shared" si="16"/>
        <v>0</v>
      </c>
      <c r="AA17" s="47"/>
    </row>
    <row r="18" spans="1:27" hidden="1" x14ac:dyDescent="0.25">
      <c r="A18" s="57" t="s">
        <v>39</v>
      </c>
      <c r="B18" s="1">
        <v>58.944000000000003</v>
      </c>
      <c r="C18" s="1">
        <v>58.752000000000002</v>
      </c>
      <c r="D18" s="1">
        <v>0</v>
      </c>
      <c r="E18" s="1">
        <v>0</v>
      </c>
      <c r="G18" s="1">
        <f t="shared" si="0"/>
        <v>0</v>
      </c>
      <c r="H18" s="1">
        <f t="shared" si="1"/>
        <v>0.19200000000000017</v>
      </c>
      <c r="I18" s="2">
        <f t="shared" si="2"/>
        <v>0</v>
      </c>
      <c r="J18" s="2">
        <f t="shared" si="3"/>
        <v>0</v>
      </c>
      <c r="K18" s="2">
        <f t="shared" si="4"/>
        <v>0</v>
      </c>
      <c r="L18" s="10" t="str">
        <f t="shared" si="5"/>
        <v>0</v>
      </c>
      <c r="M18" s="73" t="str">
        <f t="shared" si="6"/>
        <v/>
      </c>
      <c r="N18" t="str">
        <f t="shared" si="7"/>
        <v>0</v>
      </c>
      <c r="O18" s="12">
        <f t="shared" si="8"/>
        <v>58.944000000000003</v>
      </c>
      <c r="P18" s="11">
        <f t="shared" si="9"/>
        <v>0</v>
      </c>
      <c r="Q18" s="1">
        <f t="shared" si="10"/>
        <v>58.944000000000003</v>
      </c>
      <c r="S18" s="14" t="str">
        <f t="shared" si="11"/>
        <v>A</v>
      </c>
      <c r="U18" s="1">
        <f t="shared" si="12"/>
        <v>58.944000000000003</v>
      </c>
      <c r="V18" s="1">
        <f t="shared" si="13"/>
        <v>0</v>
      </c>
      <c r="W18" s="1">
        <f t="shared" si="14"/>
        <v>0</v>
      </c>
      <c r="X18" s="20">
        <f t="shared" si="15"/>
        <v>0</v>
      </c>
      <c r="Y18" s="22" t="str">
        <f t="shared" si="16"/>
        <v>0</v>
      </c>
      <c r="AA18" s="47"/>
    </row>
    <row r="19" spans="1:27" hidden="1" x14ac:dyDescent="0.25">
      <c r="A19" s="57" t="s">
        <v>39</v>
      </c>
      <c r="B19" s="1">
        <v>62.271999999999998</v>
      </c>
      <c r="C19" s="1">
        <v>62.015999999999998</v>
      </c>
      <c r="D19" s="1">
        <v>0</v>
      </c>
      <c r="E19" s="1">
        <v>0</v>
      </c>
      <c r="G19" s="1">
        <f t="shared" si="0"/>
        <v>0</v>
      </c>
      <c r="H19" s="1">
        <f t="shared" si="1"/>
        <v>0.25600000000000023</v>
      </c>
      <c r="I19" s="2">
        <f t="shared" si="2"/>
        <v>0</v>
      </c>
      <c r="J19" s="2">
        <f t="shared" si="3"/>
        <v>0</v>
      </c>
      <c r="K19" s="2">
        <f t="shared" si="4"/>
        <v>0</v>
      </c>
      <c r="L19" s="10" t="str">
        <f t="shared" si="5"/>
        <v>0</v>
      </c>
      <c r="M19" s="73" t="str">
        <f t="shared" si="6"/>
        <v/>
      </c>
      <c r="N19" t="str">
        <f t="shared" si="7"/>
        <v>0</v>
      </c>
      <c r="O19" s="12">
        <f t="shared" si="8"/>
        <v>62.271999999999998</v>
      </c>
      <c r="P19" s="11">
        <f t="shared" si="9"/>
        <v>0</v>
      </c>
      <c r="Q19" s="1">
        <f t="shared" si="10"/>
        <v>62.271999999999998</v>
      </c>
      <c r="S19" s="14" t="str">
        <f t="shared" si="11"/>
        <v>A</v>
      </c>
      <c r="U19" s="1">
        <f t="shared" si="12"/>
        <v>62.271999999999998</v>
      </c>
      <c r="V19" s="1">
        <f t="shared" si="13"/>
        <v>0</v>
      </c>
      <c r="W19" s="1">
        <f t="shared" si="14"/>
        <v>0</v>
      </c>
      <c r="X19" s="20">
        <f t="shared" si="15"/>
        <v>0</v>
      </c>
      <c r="Y19" s="22" t="str">
        <f t="shared" si="16"/>
        <v>0</v>
      </c>
      <c r="AA19" s="47"/>
    </row>
    <row r="20" spans="1:27" hidden="1" x14ac:dyDescent="0.25">
      <c r="A20" s="57" t="s">
        <v>39</v>
      </c>
      <c r="B20" s="1">
        <v>60.927999999999997</v>
      </c>
      <c r="C20" s="1">
        <v>60.671999999999997</v>
      </c>
      <c r="D20" s="1">
        <v>0</v>
      </c>
      <c r="E20" s="1">
        <v>0</v>
      </c>
      <c r="G20" s="1">
        <f t="shared" si="0"/>
        <v>0</v>
      </c>
      <c r="H20" s="1">
        <f t="shared" si="1"/>
        <v>0.25600000000000023</v>
      </c>
      <c r="I20" s="2">
        <f t="shared" si="2"/>
        <v>0</v>
      </c>
      <c r="J20" s="2">
        <f t="shared" si="3"/>
        <v>0</v>
      </c>
      <c r="K20" s="2">
        <f t="shared" si="4"/>
        <v>0</v>
      </c>
      <c r="L20" s="10" t="str">
        <f t="shared" si="5"/>
        <v>0</v>
      </c>
      <c r="M20" s="73" t="str">
        <f t="shared" si="6"/>
        <v/>
      </c>
      <c r="N20" t="str">
        <f t="shared" si="7"/>
        <v>0</v>
      </c>
      <c r="O20" s="12">
        <f t="shared" si="8"/>
        <v>60.927999999999997</v>
      </c>
      <c r="P20" s="11">
        <f t="shared" si="9"/>
        <v>0</v>
      </c>
      <c r="Q20" s="1">
        <f t="shared" si="10"/>
        <v>60.927999999999997</v>
      </c>
      <c r="S20" s="14" t="str">
        <f t="shared" si="11"/>
        <v>A</v>
      </c>
      <c r="U20" s="1">
        <f t="shared" si="12"/>
        <v>60.927999999999997</v>
      </c>
      <c r="V20" s="1">
        <f t="shared" si="13"/>
        <v>0</v>
      </c>
      <c r="W20" s="1">
        <f t="shared" si="14"/>
        <v>0</v>
      </c>
      <c r="X20" s="20">
        <f t="shared" si="15"/>
        <v>0</v>
      </c>
      <c r="Y20" s="22" t="str">
        <f t="shared" si="16"/>
        <v>0</v>
      </c>
      <c r="AA20" s="47"/>
    </row>
    <row r="21" spans="1:27" hidden="1" x14ac:dyDescent="0.25">
      <c r="A21" s="57" t="s">
        <v>39</v>
      </c>
      <c r="B21" s="1">
        <v>59.712000000000003</v>
      </c>
      <c r="C21" s="1">
        <v>59.52</v>
      </c>
      <c r="D21" s="1">
        <v>0</v>
      </c>
      <c r="E21" s="1">
        <v>0</v>
      </c>
      <c r="G21" s="1">
        <f t="shared" si="0"/>
        <v>0</v>
      </c>
      <c r="H21" s="1">
        <f t="shared" si="1"/>
        <v>0.19200000000000017</v>
      </c>
      <c r="I21" s="2">
        <f t="shared" si="2"/>
        <v>0</v>
      </c>
      <c r="J21" s="2">
        <f t="shared" si="3"/>
        <v>0</v>
      </c>
      <c r="K21" s="2">
        <f t="shared" si="4"/>
        <v>0</v>
      </c>
      <c r="L21" s="10" t="str">
        <f t="shared" si="5"/>
        <v>0</v>
      </c>
      <c r="M21" s="73" t="str">
        <f t="shared" si="6"/>
        <v/>
      </c>
      <c r="N21" t="str">
        <f t="shared" si="7"/>
        <v>0</v>
      </c>
      <c r="O21" s="12">
        <f t="shared" si="8"/>
        <v>59.712000000000003</v>
      </c>
      <c r="P21" s="11">
        <f t="shared" si="9"/>
        <v>0</v>
      </c>
      <c r="Q21" s="1">
        <f t="shared" si="10"/>
        <v>59.712000000000003</v>
      </c>
      <c r="S21" s="14" t="str">
        <f t="shared" si="11"/>
        <v>A</v>
      </c>
      <c r="U21" s="1">
        <f t="shared" si="12"/>
        <v>59.712000000000003</v>
      </c>
      <c r="V21" s="1">
        <f t="shared" si="13"/>
        <v>0</v>
      </c>
      <c r="W21" s="1">
        <f t="shared" si="14"/>
        <v>0</v>
      </c>
      <c r="X21" s="20">
        <f t="shared" si="15"/>
        <v>0</v>
      </c>
      <c r="Y21" s="22" t="str">
        <f t="shared" si="16"/>
        <v>0</v>
      </c>
      <c r="AA21" s="47"/>
    </row>
    <row r="22" spans="1:27" hidden="1" x14ac:dyDescent="0.25">
      <c r="A22" s="57" t="s">
        <v>39</v>
      </c>
      <c r="B22" s="1">
        <v>34.112000000000002</v>
      </c>
      <c r="C22" s="1">
        <v>33.856000000000002</v>
      </c>
      <c r="D22" s="1">
        <v>0</v>
      </c>
      <c r="E22" s="1">
        <v>0</v>
      </c>
      <c r="G22" s="1">
        <f t="shared" si="0"/>
        <v>0</v>
      </c>
      <c r="H22" s="1">
        <f t="shared" si="1"/>
        <v>0.25600000000000023</v>
      </c>
      <c r="I22" s="2">
        <f t="shared" si="2"/>
        <v>0</v>
      </c>
      <c r="J22" s="2">
        <f t="shared" si="3"/>
        <v>0</v>
      </c>
      <c r="K22" s="2">
        <f t="shared" si="4"/>
        <v>0</v>
      </c>
      <c r="L22" s="10" t="str">
        <f t="shared" si="5"/>
        <v>0</v>
      </c>
      <c r="M22" s="73" t="str">
        <f t="shared" si="6"/>
        <v/>
      </c>
      <c r="N22" t="str">
        <f t="shared" si="7"/>
        <v>0</v>
      </c>
      <c r="O22" s="12">
        <f t="shared" si="8"/>
        <v>34.112000000000002</v>
      </c>
      <c r="P22" s="11">
        <f t="shared" si="9"/>
        <v>0</v>
      </c>
      <c r="Q22" s="1">
        <f t="shared" si="10"/>
        <v>34.112000000000002</v>
      </c>
      <c r="S22" s="14" t="str">
        <f t="shared" si="11"/>
        <v>A</v>
      </c>
      <c r="U22" s="1">
        <f t="shared" si="12"/>
        <v>34.112000000000002</v>
      </c>
      <c r="V22" s="1">
        <f t="shared" si="13"/>
        <v>0</v>
      </c>
      <c r="W22" s="1">
        <f t="shared" si="14"/>
        <v>0</v>
      </c>
      <c r="X22" s="20">
        <f t="shared" si="15"/>
        <v>0</v>
      </c>
      <c r="Y22" s="22" t="str">
        <f t="shared" si="16"/>
        <v>0</v>
      </c>
      <c r="AA22" s="47"/>
    </row>
    <row r="23" spans="1:27" hidden="1" x14ac:dyDescent="0.25">
      <c r="A23" s="57" t="s">
        <v>39</v>
      </c>
      <c r="B23" s="1">
        <v>30.463999999999999</v>
      </c>
      <c r="C23" s="1">
        <v>30.271999999999998</v>
      </c>
      <c r="D23" s="1">
        <v>0</v>
      </c>
      <c r="E23" s="1">
        <v>0</v>
      </c>
      <c r="G23" s="1">
        <f t="shared" si="0"/>
        <v>0</v>
      </c>
      <c r="H23" s="1">
        <f t="shared" si="1"/>
        <v>0.19200000000000017</v>
      </c>
      <c r="I23" s="2">
        <f t="shared" si="2"/>
        <v>0</v>
      </c>
      <c r="J23" s="2">
        <f t="shared" si="3"/>
        <v>0</v>
      </c>
      <c r="K23" s="2">
        <f t="shared" si="4"/>
        <v>0</v>
      </c>
      <c r="L23" s="10" t="str">
        <f t="shared" si="5"/>
        <v>0</v>
      </c>
      <c r="M23" s="73" t="str">
        <f t="shared" si="6"/>
        <v/>
      </c>
      <c r="N23" t="str">
        <f t="shared" si="7"/>
        <v>0</v>
      </c>
      <c r="O23" s="12">
        <f t="shared" si="8"/>
        <v>30.463999999999999</v>
      </c>
      <c r="P23" s="11">
        <f t="shared" si="9"/>
        <v>0</v>
      </c>
      <c r="Q23" s="1">
        <f t="shared" si="10"/>
        <v>30.463999999999999</v>
      </c>
      <c r="S23" s="14" t="str">
        <f t="shared" si="11"/>
        <v>A</v>
      </c>
      <c r="U23" s="1">
        <f t="shared" si="12"/>
        <v>30.463999999999999</v>
      </c>
      <c r="V23" s="1">
        <f t="shared" si="13"/>
        <v>0</v>
      </c>
      <c r="W23" s="1">
        <f t="shared" si="14"/>
        <v>0</v>
      </c>
      <c r="X23" s="20">
        <f t="shared" si="15"/>
        <v>0</v>
      </c>
      <c r="Y23" s="22" t="str">
        <f t="shared" si="16"/>
        <v>0</v>
      </c>
      <c r="AA23" s="47"/>
    </row>
    <row r="24" spans="1:27" hidden="1" x14ac:dyDescent="0.25">
      <c r="A24" s="57" t="s">
        <v>39</v>
      </c>
      <c r="B24" s="1">
        <v>31.167999999999999</v>
      </c>
      <c r="C24" s="1">
        <v>30.975999999999999</v>
      </c>
      <c r="D24" s="1">
        <v>0</v>
      </c>
      <c r="E24" s="1">
        <v>0</v>
      </c>
      <c r="G24" s="1">
        <f t="shared" si="0"/>
        <v>0</v>
      </c>
      <c r="H24" s="1">
        <f t="shared" si="1"/>
        <v>0.19200000000000017</v>
      </c>
      <c r="I24" s="2">
        <f t="shared" si="2"/>
        <v>0</v>
      </c>
      <c r="J24" s="2">
        <f t="shared" si="3"/>
        <v>0</v>
      </c>
      <c r="K24" s="2">
        <f t="shared" si="4"/>
        <v>0</v>
      </c>
      <c r="L24" s="10" t="str">
        <f t="shared" si="5"/>
        <v>0</v>
      </c>
      <c r="M24" s="73" t="str">
        <f t="shared" si="6"/>
        <v/>
      </c>
      <c r="N24" t="str">
        <f t="shared" si="7"/>
        <v>0</v>
      </c>
      <c r="O24" s="12">
        <f t="shared" si="8"/>
        <v>31.167999999999999</v>
      </c>
      <c r="P24" s="11">
        <f t="shared" si="9"/>
        <v>0</v>
      </c>
      <c r="Q24" s="1">
        <f t="shared" si="10"/>
        <v>31.167999999999999</v>
      </c>
      <c r="S24" s="14" t="str">
        <f t="shared" si="11"/>
        <v>A</v>
      </c>
      <c r="U24" s="1">
        <f t="shared" si="12"/>
        <v>31.167999999999999</v>
      </c>
      <c r="V24" s="1">
        <f t="shared" si="13"/>
        <v>0</v>
      </c>
      <c r="W24" s="1">
        <f t="shared" si="14"/>
        <v>0</v>
      </c>
      <c r="X24" s="20">
        <f t="shared" si="15"/>
        <v>0</v>
      </c>
      <c r="Y24" s="22" t="str">
        <f t="shared" si="16"/>
        <v>0</v>
      </c>
      <c r="AA24" s="47"/>
    </row>
    <row r="25" spans="1:27" hidden="1" x14ac:dyDescent="0.25">
      <c r="A25" s="57" t="s">
        <v>39</v>
      </c>
      <c r="B25" s="1">
        <v>32.96</v>
      </c>
      <c r="C25" s="1">
        <v>32.704000000000001</v>
      </c>
      <c r="D25" s="1">
        <v>0</v>
      </c>
      <c r="E25" s="1">
        <v>0</v>
      </c>
      <c r="G25" s="1">
        <f t="shared" si="0"/>
        <v>0</v>
      </c>
      <c r="H25" s="1">
        <f t="shared" si="1"/>
        <v>0.25600000000000023</v>
      </c>
      <c r="I25" s="2">
        <f t="shared" si="2"/>
        <v>0</v>
      </c>
      <c r="J25" s="2">
        <f t="shared" si="3"/>
        <v>0</v>
      </c>
      <c r="K25" s="2">
        <f t="shared" si="4"/>
        <v>0</v>
      </c>
      <c r="L25" s="10" t="str">
        <f t="shared" si="5"/>
        <v>0</v>
      </c>
      <c r="M25" s="73" t="str">
        <f t="shared" si="6"/>
        <v/>
      </c>
      <c r="N25" t="str">
        <f t="shared" si="7"/>
        <v>0</v>
      </c>
      <c r="O25" s="12">
        <f t="shared" si="8"/>
        <v>32.96</v>
      </c>
      <c r="P25" s="11">
        <f t="shared" si="9"/>
        <v>0</v>
      </c>
      <c r="Q25" s="1">
        <f t="shared" si="10"/>
        <v>32.96</v>
      </c>
      <c r="S25" s="14" t="str">
        <f t="shared" si="11"/>
        <v>A</v>
      </c>
      <c r="U25" s="1">
        <f t="shared" si="12"/>
        <v>32.96</v>
      </c>
      <c r="V25" s="1">
        <f t="shared" si="13"/>
        <v>0</v>
      </c>
      <c r="W25" s="1">
        <f t="shared" si="14"/>
        <v>0</v>
      </c>
      <c r="X25" s="20">
        <f t="shared" si="15"/>
        <v>0</v>
      </c>
      <c r="Y25" s="22" t="str">
        <f t="shared" si="16"/>
        <v>0</v>
      </c>
      <c r="AA25" s="47"/>
    </row>
    <row r="26" spans="1:27" hidden="1" x14ac:dyDescent="0.25">
      <c r="A26" s="57" t="s">
        <v>39</v>
      </c>
      <c r="B26" s="1">
        <v>32.704000000000001</v>
      </c>
      <c r="C26" s="1">
        <v>32.448</v>
      </c>
      <c r="D26" s="1">
        <v>0</v>
      </c>
      <c r="E26" s="1">
        <v>0</v>
      </c>
      <c r="G26" s="1">
        <f t="shared" si="0"/>
        <v>0</v>
      </c>
      <c r="H26" s="1">
        <f t="shared" si="1"/>
        <v>0.25600000000000023</v>
      </c>
      <c r="I26" s="2">
        <f t="shared" si="2"/>
        <v>0</v>
      </c>
      <c r="J26" s="2">
        <f t="shared" si="3"/>
        <v>0</v>
      </c>
      <c r="K26" s="2">
        <f t="shared" si="4"/>
        <v>0</v>
      </c>
      <c r="L26" s="10" t="str">
        <f t="shared" si="5"/>
        <v>0</v>
      </c>
      <c r="M26" s="73" t="str">
        <f t="shared" si="6"/>
        <v/>
      </c>
      <c r="N26" t="str">
        <f t="shared" si="7"/>
        <v>0</v>
      </c>
      <c r="O26" s="12">
        <f t="shared" si="8"/>
        <v>32.704000000000001</v>
      </c>
      <c r="P26" s="11">
        <f t="shared" si="9"/>
        <v>0</v>
      </c>
      <c r="Q26" s="1">
        <f t="shared" si="10"/>
        <v>32.704000000000001</v>
      </c>
      <c r="S26" s="14" t="str">
        <f t="shared" si="11"/>
        <v>A</v>
      </c>
      <c r="U26" s="1">
        <f t="shared" si="12"/>
        <v>32.704000000000001</v>
      </c>
      <c r="V26" s="1">
        <f t="shared" si="13"/>
        <v>0</v>
      </c>
      <c r="W26" s="1">
        <f t="shared" si="14"/>
        <v>0</v>
      </c>
      <c r="X26" s="20">
        <f t="shared" si="15"/>
        <v>0</v>
      </c>
      <c r="Y26" s="22" t="str">
        <f t="shared" si="16"/>
        <v>0</v>
      </c>
      <c r="AA26" s="47"/>
    </row>
    <row r="27" spans="1:27" hidden="1" x14ac:dyDescent="0.25">
      <c r="A27" s="57" t="s">
        <v>39</v>
      </c>
      <c r="B27" s="1">
        <v>28.928000000000001</v>
      </c>
      <c r="C27" s="1">
        <v>28.8</v>
      </c>
      <c r="D27" s="1">
        <v>0</v>
      </c>
      <c r="E27" s="1">
        <v>0</v>
      </c>
      <c r="G27" s="1">
        <f t="shared" si="0"/>
        <v>0</v>
      </c>
      <c r="H27" s="1">
        <f t="shared" si="1"/>
        <v>0.12800000000000011</v>
      </c>
      <c r="I27" s="2">
        <f t="shared" si="2"/>
        <v>0</v>
      </c>
      <c r="J27" s="2">
        <f t="shared" si="3"/>
        <v>0</v>
      </c>
      <c r="K27" s="2">
        <f t="shared" si="4"/>
        <v>0</v>
      </c>
      <c r="L27" s="10" t="str">
        <f t="shared" si="5"/>
        <v>0</v>
      </c>
      <c r="M27" s="73" t="str">
        <f t="shared" si="6"/>
        <v/>
      </c>
      <c r="N27" t="str">
        <f t="shared" si="7"/>
        <v>0</v>
      </c>
      <c r="O27" s="12">
        <f t="shared" si="8"/>
        <v>28.928000000000001</v>
      </c>
      <c r="P27" s="11">
        <f t="shared" si="9"/>
        <v>0</v>
      </c>
      <c r="Q27" s="1">
        <f t="shared" si="10"/>
        <v>28.928000000000001</v>
      </c>
      <c r="S27" s="14" t="str">
        <f t="shared" si="11"/>
        <v>A</v>
      </c>
      <c r="U27" s="1">
        <f t="shared" si="12"/>
        <v>28.928000000000001</v>
      </c>
      <c r="V27" s="1">
        <f t="shared" si="13"/>
        <v>0</v>
      </c>
      <c r="W27" s="1">
        <f t="shared" si="14"/>
        <v>0</v>
      </c>
      <c r="X27" s="20">
        <f t="shared" si="15"/>
        <v>0</v>
      </c>
      <c r="Y27" s="22" t="str">
        <f t="shared" si="16"/>
        <v>0</v>
      </c>
      <c r="AA27" s="47"/>
    </row>
    <row r="28" spans="1:27" hidden="1" x14ac:dyDescent="0.25">
      <c r="A28" s="57" t="s">
        <v>39</v>
      </c>
      <c r="B28" s="1">
        <v>27.968</v>
      </c>
      <c r="C28" s="1">
        <v>27.712</v>
      </c>
      <c r="D28" s="1">
        <v>0</v>
      </c>
      <c r="E28" s="1">
        <v>0</v>
      </c>
      <c r="G28" s="1">
        <f t="shared" si="0"/>
        <v>0</v>
      </c>
      <c r="H28" s="1">
        <f t="shared" si="1"/>
        <v>0.25600000000000023</v>
      </c>
      <c r="I28" s="2">
        <f t="shared" si="2"/>
        <v>0</v>
      </c>
      <c r="J28" s="2">
        <f t="shared" si="3"/>
        <v>0</v>
      </c>
      <c r="K28" s="2">
        <f t="shared" si="4"/>
        <v>0</v>
      </c>
      <c r="L28" s="10" t="str">
        <f t="shared" si="5"/>
        <v>0</v>
      </c>
      <c r="M28" s="73" t="str">
        <f t="shared" si="6"/>
        <v/>
      </c>
      <c r="N28" t="str">
        <f t="shared" si="7"/>
        <v>0</v>
      </c>
      <c r="O28" s="12">
        <f t="shared" si="8"/>
        <v>27.968</v>
      </c>
      <c r="P28" s="11">
        <f t="shared" si="9"/>
        <v>0</v>
      </c>
      <c r="Q28" s="1">
        <f t="shared" si="10"/>
        <v>27.968</v>
      </c>
      <c r="S28" s="14" t="str">
        <f t="shared" si="11"/>
        <v>A</v>
      </c>
      <c r="U28" s="1">
        <f t="shared" si="12"/>
        <v>27.968</v>
      </c>
      <c r="V28" s="1">
        <f t="shared" si="13"/>
        <v>0</v>
      </c>
      <c r="W28" s="1">
        <f t="shared" si="14"/>
        <v>0</v>
      </c>
      <c r="X28" s="20">
        <f t="shared" si="15"/>
        <v>0</v>
      </c>
      <c r="Y28" s="22" t="str">
        <f t="shared" si="16"/>
        <v>0</v>
      </c>
      <c r="AA28" s="47"/>
    </row>
    <row r="29" spans="1:27" hidden="1" x14ac:dyDescent="0.25">
      <c r="A29" s="57" t="s">
        <v>39</v>
      </c>
      <c r="B29" s="1">
        <v>28.224</v>
      </c>
      <c r="C29" s="1">
        <v>27.968</v>
      </c>
      <c r="D29" s="1">
        <v>0</v>
      </c>
      <c r="E29" s="1">
        <v>0</v>
      </c>
      <c r="G29" s="1">
        <f t="shared" si="0"/>
        <v>0</v>
      </c>
      <c r="H29" s="1">
        <f t="shared" si="1"/>
        <v>0.25600000000000023</v>
      </c>
      <c r="I29" s="2">
        <f t="shared" si="2"/>
        <v>0</v>
      </c>
      <c r="J29" s="2">
        <f t="shared" si="3"/>
        <v>0</v>
      </c>
      <c r="K29" s="2">
        <f t="shared" si="4"/>
        <v>0</v>
      </c>
      <c r="L29" s="10" t="str">
        <f t="shared" si="5"/>
        <v>0</v>
      </c>
      <c r="M29" s="73" t="str">
        <f t="shared" si="6"/>
        <v/>
      </c>
      <c r="N29" t="str">
        <f t="shared" si="7"/>
        <v>0</v>
      </c>
      <c r="O29" s="12">
        <f t="shared" si="8"/>
        <v>28.224</v>
      </c>
      <c r="P29" s="11">
        <f t="shared" si="9"/>
        <v>0</v>
      </c>
      <c r="Q29" s="1">
        <f t="shared" si="10"/>
        <v>28.224</v>
      </c>
      <c r="S29" s="14" t="str">
        <f t="shared" si="11"/>
        <v>A</v>
      </c>
      <c r="U29" s="1">
        <f t="shared" si="12"/>
        <v>28.224</v>
      </c>
      <c r="V29" s="1">
        <f t="shared" si="13"/>
        <v>0</v>
      </c>
      <c r="W29" s="1">
        <f t="shared" si="14"/>
        <v>0</v>
      </c>
      <c r="X29" s="20">
        <f t="shared" si="15"/>
        <v>0</v>
      </c>
      <c r="Y29" s="22" t="str">
        <f t="shared" si="16"/>
        <v>0</v>
      </c>
      <c r="AA29" s="47"/>
    </row>
    <row r="30" spans="1:27" hidden="1" x14ac:dyDescent="0.25">
      <c r="A30" s="57" t="s">
        <v>39</v>
      </c>
      <c r="B30" s="1">
        <v>27.904</v>
      </c>
      <c r="C30" s="1">
        <v>27.712</v>
      </c>
      <c r="D30" s="1">
        <v>0</v>
      </c>
      <c r="E30" s="1">
        <v>0</v>
      </c>
      <c r="G30" s="1">
        <f t="shared" si="0"/>
        <v>0</v>
      </c>
      <c r="H30" s="1">
        <f t="shared" si="1"/>
        <v>0.19200000000000017</v>
      </c>
      <c r="I30" s="2">
        <f t="shared" si="2"/>
        <v>0</v>
      </c>
      <c r="J30" s="2">
        <f t="shared" si="3"/>
        <v>0</v>
      </c>
      <c r="K30" s="2">
        <f t="shared" si="4"/>
        <v>0</v>
      </c>
      <c r="L30" s="10" t="str">
        <f t="shared" si="5"/>
        <v>0</v>
      </c>
      <c r="M30" s="73" t="str">
        <f t="shared" si="6"/>
        <v/>
      </c>
      <c r="N30" t="str">
        <f t="shared" si="7"/>
        <v>0</v>
      </c>
      <c r="O30" s="12">
        <f t="shared" si="8"/>
        <v>27.904</v>
      </c>
      <c r="P30" s="11">
        <f t="shared" si="9"/>
        <v>0</v>
      </c>
      <c r="Q30" s="1">
        <f t="shared" si="10"/>
        <v>27.904</v>
      </c>
      <c r="S30" s="14" t="str">
        <f t="shared" si="11"/>
        <v>A</v>
      </c>
      <c r="U30" s="1">
        <f t="shared" si="12"/>
        <v>27.904</v>
      </c>
      <c r="V30" s="1">
        <f t="shared" si="13"/>
        <v>0</v>
      </c>
      <c r="W30" s="1">
        <f t="shared" si="14"/>
        <v>0</v>
      </c>
      <c r="X30" s="20">
        <f t="shared" si="15"/>
        <v>0</v>
      </c>
      <c r="Y30" s="22" t="str">
        <f t="shared" si="16"/>
        <v>0</v>
      </c>
      <c r="AA30" s="47"/>
    </row>
    <row r="31" spans="1:27" hidden="1" x14ac:dyDescent="0.25">
      <c r="A31" s="57" t="s">
        <v>39</v>
      </c>
      <c r="B31" s="1">
        <v>24.064</v>
      </c>
      <c r="C31" s="1">
        <v>23.872</v>
      </c>
      <c r="D31" s="1">
        <v>0</v>
      </c>
      <c r="E31" s="1">
        <v>0</v>
      </c>
      <c r="G31" s="1">
        <f t="shared" si="0"/>
        <v>0</v>
      </c>
      <c r="H31" s="1">
        <f t="shared" si="1"/>
        <v>0.19200000000000017</v>
      </c>
      <c r="I31" s="2">
        <f t="shared" si="2"/>
        <v>0</v>
      </c>
      <c r="J31" s="2">
        <f t="shared" si="3"/>
        <v>0</v>
      </c>
      <c r="K31" s="2">
        <f t="shared" si="4"/>
        <v>0</v>
      </c>
      <c r="L31" s="10" t="str">
        <f t="shared" si="5"/>
        <v>0</v>
      </c>
      <c r="M31" s="73" t="str">
        <f t="shared" si="6"/>
        <v/>
      </c>
      <c r="N31" t="str">
        <f t="shared" si="7"/>
        <v>0</v>
      </c>
      <c r="O31" s="12">
        <f t="shared" si="8"/>
        <v>24.064</v>
      </c>
      <c r="P31" s="11">
        <f t="shared" si="9"/>
        <v>0</v>
      </c>
      <c r="Q31" s="1">
        <f t="shared" si="10"/>
        <v>24.064</v>
      </c>
      <c r="S31" s="14" t="str">
        <f t="shared" si="11"/>
        <v>A</v>
      </c>
      <c r="U31" s="1">
        <f t="shared" si="12"/>
        <v>24.064</v>
      </c>
      <c r="V31" s="1">
        <f t="shared" si="13"/>
        <v>0</v>
      </c>
      <c r="W31" s="1">
        <f t="shared" si="14"/>
        <v>0</v>
      </c>
      <c r="X31" s="20">
        <f t="shared" si="15"/>
        <v>0</v>
      </c>
      <c r="Y31" s="22" t="str">
        <f t="shared" si="16"/>
        <v>0</v>
      </c>
      <c r="AA31" s="47"/>
    </row>
    <row r="32" spans="1:27" hidden="1" x14ac:dyDescent="0.25">
      <c r="A32" s="57" t="s">
        <v>39</v>
      </c>
      <c r="B32" s="1">
        <v>24.256</v>
      </c>
      <c r="C32" s="1">
        <v>24.064</v>
      </c>
      <c r="D32" s="1">
        <v>0</v>
      </c>
      <c r="E32" s="1">
        <v>0</v>
      </c>
      <c r="G32" s="1">
        <f t="shared" si="0"/>
        <v>0</v>
      </c>
      <c r="H32" s="1">
        <f t="shared" si="1"/>
        <v>0.19200000000000017</v>
      </c>
      <c r="I32" s="2">
        <f t="shared" si="2"/>
        <v>0</v>
      </c>
      <c r="J32" s="2">
        <f t="shared" si="3"/>
        <v>0</v>
      </c>
      <c r="K32" s="2">
        <f t="shared" si="4"/>
        <v>0</v>
      </c>
      <c r="L32" s="10" t="str">
        <f t="shared" si="5"/>
        <v>0</v>
      </c>
      <c r="M32" s="73" t="str">
        <f t="shared" si="6"/>
        <v/>
      </c>
      <c r="N32" t="str">
        <f t="shared" si="7"/>
        <v>0</v>
      </c>
      <c r="O32" s="12">
        <f t="shared" si="8"/>
        <v>24.256</v>
      </c>
      <c r="P32" s="11">
        <f t="shared" si="9"/>
        <v>0</v>
      </c>
      <c r="Q32" s="1">
        <f t="shared" si="10"/>
        <v>24.256</v>
      </c>
      <c r="S32" s="14" t="str">
        <f t="shared" si="11"/>
        <v>A</v>
      </c>
      <c r="U32" s="1">
        <f t="shared" si="12"/>
        <v>24.256</v>
      </c>
      <c r="V32" s="1">
        <f t="shared" si="13"/>
        <v>0</v>
      </c>
      <c r="W32" s="1">
        <f t="shared" si="14"/>
        <v>0</v>
      </c>
      <c r="X32" s="20">
        <f t="shared" si="15"/>
        <v>0</v>
      </c>
      <c r="Y32" s="22" t="str">
        <f t="shared" si="16"/>
        <v>0</v>
      </c>
      <c r="AA32" s="47"/>
    </row>
    <row r="33" spans="1:34" x14ac:dyDescent="0.25">
      <c r="A33" s="57" t="s">
        <v>39</v>
      </c>
      <c r="B33" s="1">
        <v>24.192</v>
      </c>
      <c r="C33" s="1">
        <v>23.872</v>
      </c>
      <c r="D33" s="1">
        <v>0</v>
      </c>
      <c r="E33" s="1">
        <v>0</v>
      </c>
      <c r="G33" s="1">
        <f t="shared" si="0"/>
        <v>0</v>
      </c>
      <c r="H33" s="1">
        <f t="shared" si="1"/>
        <v>0.32000000000000028</v>
      </c>
      <c r="I33" s="2">
        <f t="shared" si="2"/>
        <v>0</v>
      </c>
      <c r="J33" s="2">
        <f t="shared" si="3"/>
        <v>0</v>
      </c>
      <c r="K33" s="2">
        <f t="shared" si="4"/>
        <v>0</v>
      </c>
      <c r="L33" s="10" t="str">
        <f t="shared" si="5"/>
        <v>0</v>
      </c>
      <c r="M33" s="73" t="str">
        <f t="shared" si="6"/>
        <v/>
      </c>
      <c r="N33" t="str">
        <f t="shared" si="7"/>
        <v>0</v>
      </c>
      <c r="O33" s="12">
        <f t="shared" si="8"/>
        <v>24.192</v>
      </c>
      <c r="P33" s="11">
        <f t="shared" si="9"/>
        <v>0</v>
      </c>
      <c r="Q33" s="1">
        <f t="shared" si="10"/>
        <v>24.192</v>
      </c>
      <c r="S33" s="14" t="str">
        <f t="shared" si="11"/>
        <v>A</v>
      </c>
      <c r="U33" s="1">
        <f t="shared" si="12"/>
        <v>24.192</v>
      </c>
      <c r="V33" s="1">
        <f t="shared" si="13"/>
        <v>0</v>
      </c>
      <c r="W33" s="1">
        <f t="shared" si="14"/>
        <v>0</v>
      </c>
      <c r="X33" s="20">
        <f t="shared" si="15"/>
        <v>0</v>
      </c>
      <c r="Y33" s="22" t="str">
        <f t="shared" si="16"/>
        <v>0</v>
      </c>
      <c r="Z33" s="32" t="s">
        <v>40</v>
      </c>
      <c r="AA33" s="47"/>
      <c r="AB33" s="32" t="str">
        <f>A33</f>
        <v>JJJJ-MM-TT SS:MM:SS</v>
      </c>
      <c r="AC33" s="1">
        <f>SUM(U33:U56)</f>
        <v>535.10400000000004</v>
      </c>
      <c r="AD33" s="1">
        <f>AVERAGE(V33:V56)</f>
        <v>0</v>
      </c>
      <c r="AE33" s="1">
        <f>SUM(W33:W56)</f>
        <v>0</v>
      </c>
      <c r="AF33" s="1">
        <f>SUM(X33:X56)</f>
        <v>0</v>
      </c>
      <c r="AG33" s="35" t="e">
        <f>AVERAGE(Y33:Y56)</f>
        <v>#DIV/0!</v>
      </c>
      <c r="AH33" s="37" t="e">
        <f>DAY(A33)</f>
        <v>#VALUE!</v>
      </c>
    </row>
    <row r="34" spans="1:34" hidden="1" x14ac:dyDescent="0.25">
      <c r="A34" s="57" t="s">
        <v>39</v>
      </c>
      <c r="B34" s="1">
        <v>24.448</v>
      </c>
      <c r="C34" s="1">
        <v>24.32</v>
      </c>
      <c r="D34" s="1">
        <v>0</v>
      </c>
      <c r="E34" s="1">
        <v>0</v>
      </c>
      <c r="G34" s="1">
        <f t="shared" si="0"/>
        <v>0</v>
      </c>
      <c r="H34" s="1">
        <f t="shared" si="1"/>
        <v>0.12800000000000011</v>
      </c>
      <c r="I34" s="2">
        <f t="shared" si="2"/>
        <v>0</v>
      </c>
      <c r="J34" s="2">
        <f t="shared" si="3"/>
        <v>0</v>
      </c>
      <c r="K34" s="2">
        <f t="shared" si="4"/>
        <v>0</v>
      </c>
      <c r="L34" s="10" t="str">
        <f t="shared" si="5"/>
        <v>0</v>
      </c>
      <c r="M34" s="73" t="str">
        <f t="shared" si="6"/>
        <v/>
      </c>
      <c r="N34" t="str">
        <f t="shared" si="7"/>
        <v>0</v>
      </c>
      <c r="O34" s="12">
        <f t="shared" si="8"/>
        <v>24.448</v>
      </c>
      <c r="P34" s="11">
        <f t="shared" si="9"/>
        <v>0</v>
      </c>
      <c r="Q34" s="1">
        <f t="shared" si="10"/>
        <v>24.448</v>
      </c>
      <c r="S34" s="14" t="str">
        <f t="shared" si="11"/>
        <v>A</v>
      </c>
      <c r="U34" s="1">
        <f t="shared" si="12"/>
        <v>24.448</v>
      </c>
      <c r="V34" s="1">
        <f t="shared" si="13"/>
        <v>0</v>
      </c>
      <c r="W34" s="1">
        <f t="shared" si="14"/>
        <v>0</v>
      </c>
      <c r="X34" s="20">
        <f t="shared" si="15"/>
        <v>0</v>
      </c>
      <c r="Y34" s="22" t="str">
        <f t="shared" si="16"/>
        <v>0</v>
      </c>
      <c r="AA34" s="47"/>
    </row>
    <row r="35" spans="1:34" hidden="1" x14ac:dyDescent="0.25">
      <c r="A35" s="57" t="s">
        <v>39</v>
      </c>
      <c r="B35" s="1">
        <v>24.256</v>
      </c>
      <c r="C35" s="1">
        <v>24</v>
      </c>
      <c r="D35" s="1">
        <v>0</v>
      </c>
      <c r="E35" s="1">
        <v>0</v>
      </c>
      <c r="G35" s="1">
        <f t="shared" si="0"/>
        <v>0</v>
      </c>
      <c r="H35" s="1">
        <f t="shared" si="1"/>
        <v>0.25600000000000023</v>
      </c>
      <c r="I35" s="2">
        <f t="shared" si="2"/>
        <v>0</v>
      </c>
      <c r="J35" s="2">
        <f t="shared" si="3"/>
        <v>0</v>
      </c>
      <c r="K35" s="2">
        <f t="shared" si="4"/>
        <v>0</v>
      </c>
      <c r="L35" s="10" t="str">
        <f t="shared" si="5"/>
        <v>0</v>
      </c>
      <c r="M35" s="73" t="str">
        <f t="shared" si="6"/>
        <v/>
      </c>
      <c r="N35" t="str">
        <f t="shared" si="7"/>
        <v>0</v>
      </c>
      <c r="O35" s="12">
        <f t="shared" si="8"/>
        <v>24.256</v>
      </c>
      <c r="P35" s="11">
        <f t="shared" si="9"/>
        <v>0</v>
      </c>
      <c r="Q35" s="1">
        <f t="shared" si="10"/>
        <v>24.256</v>
      </c>
      <c r="S35" s="14" t="str">
        <f t="shared" si="11"/>
        <v>A</v>
      </c>
      <c r="U35" s="1">
        <f t="shared" si="12"/>
        <v>24.256</v>
      </c>
      <c r="V35" s="1">
        <f t="shared" si="13"/>
        <v>0</v>
      </c>
      <c r="W35" s="1">
        <f t="shared" si="14"/>
        <v>0</v>
      </c>
      <c r="X35" s="20">
        <f t="shared" si="15"/>
        <v>0</v>
      </c>
      <c r="Y35" s="22" t="str">
        <f t="shared" si="16"/>
        <v>0</v>
      </c>
      <c r="AA35" s="47"/>
    </row>
    <row r="36" spans="1:34" hidden="1" x14ac:dyDescent="0.25">
      <c r="A36" s="57" t="s">
        <v>39</v>
      </c>
      <c r="B36" s="1">
        <v>24.128</v>
      </c>
      <c r="C36" s="1">
        <v>23.872</v>
      </c>
      <c r="D36" s="1">
        <v>0</v>
      </c>
      <c r="E36" s="1">
        <v>0</v>
      </c>
      <c r="G36" s="1">
        <f t="shared" si="0"/>
        <v>0</v>
      </c>
      <c r="H36" s="1">
        <f t="shared" si="1"/>
        <v>0.25600000000000023</v>
      </c>
      <c r="I36" s="2">
        <f t="shared" si="2"/>
        <v>0</v>
      </c>
      <c r="J36" s="2">
        <f t="shared" si="3"/>
        <v>0</v>
      </c>
      <c r="K36" s="2">
        <f t="shared" si="4"/>
        <v>0</v>
      </c>
      <c r="L36" s="10" t="str">
        <f t="shared" si="5"/>
        <v>0</v>
      </c>
      <c r="M36" s="73" t="str">
        <f t="shared" si="6"/>
        <v/>
      </c>
      <c r="N36" t="str">
        <f t="shared" si="7"/>
        <v>0</v>
      </c>
      <c r="O36" s="12">
        <f t="shared" si="8"/>
        <v>24.128</v>
      </c>
      <c r="P36" s="11">
        <f t="shared" si="9"/>
        <v>0</v>
      </c>
      <c r="Q36" s="1">
        <f t="shared" si="10"/>
        <v>24.128</v>
      </c>
      <c r="S36" s="14" t="str">
        <f t="shared" si="11"/>
        <v>A</v>
      </c>
      <c r="U36" s="1">
        <f t="shared" si="12"/>
        <v>24.128</v>
      </c>
      <c r="V36" s="1">
        <f t="shared" si="13"/>
        <v>0</v>
      </c>
      <c r="W36" s="1">
        <f t="shared" si="14"/>
        <v>0</v>
      </c>
      <c r="X36" s="20">
        <f t="shared" si="15"/>
        <v>0</v>
      </c>
      <c r="Y36" s="22" t="str">
        <f t="shared" si="16"/>
        <v>0</v>
      </c>
      <c r="AA36" s="47"/>
    </row>
    <row r="37" spans="1:34" hidden="1" x14ac:dyDescent="0.25">
      <c r="A37" s="57" t="s">
        <v>39</v>
      </c>
      <c r="B37" s="1">
        <v>24.512</v>
      </c>
      <c r="C37" s="1">
        <v>24.32</v>
      </c>
      <c r="D37" s="1">
        <v>0</v>
      </c>
      <c r="E37" s="1">
        <v>0</v>
      </c>
      <c r="G37" s="1">
        <f t="shared" si="0"/>
        <v>0</v>
      </c>
      <c r="H37" s="1">
        <f t="shared" si="1"/>
        <v>0.19200000000000017</v>
      </c>
      <c r="I37" s="2">
        <f t="shared" si="2"/>
        <v>0</v>
      </c>
      <c r="J37" s="2">
        <f t="shared" si="3"/>
        <v>0</v>
      </c>
      <c r="K37" s="2">
        <f t="shared" si="4"/>
        <v>0</v>
      </c>
      <c r="L37" s="10" t="str">
        <f t="shared" si="5"/>
        <v>0</v>
      </c>
      <c r="M37" s="73" t="str">
        <f t="shared" si="6"/>
        <v/>
      </c>
      <c r="N37" t="str">
        <f t="shared" si="7"/>
        <v>0</v>
      </c>
      <c r="O37" s="12">
        <f t="shared" si="8"/>
        <v>24.512</v>
      </c>
      <c r="P37" s="11">
        <f t="shared" si="9"/>
        <v>0</v>
      </c>
      <c r="Q37" s="1">
        <f t="shared" si="10"/>
        <v>24.512</v>
      </c>
      <c r="S37" s="14" t="str">
        <f t="shared" si="11"/>
        <v>A</v>
      </c>
      <c r="U37" s="1">
        <f t="shared" si="12"/>
        <v>24.512</v>
      </c>
      <c r="V37" s="1">
        <f t="shared" si="13"/>
        <v>0</v>
      </c>
      <c r="W37" s="1">
        <f t="shared" si="14"/>
        <v>0</v>
      </c>
      <c r="X37" s="20">
        <f t="shared" si="15"/>
        <v>0</v>
      </c>
      <c r="Y37" s="22" t="str">
        <f t="shared" si="16"/>
        <v>0</v>
      </c>
      <c r="AA37" s="47"/>
    </row>
    <row r="38" spans="1:34" hidden="1" x14ac:dyDescent="0.25">
      <c r="A38" s="57" t="s">
        <v>39</v>
      </c>
      <c r="B38" s="1">
        <v>24.896000000000001</v>
      </c>
      <c r="C38" s="1">
        <v>24.704000000000001</v>
      </c>
      <c r="D38" s="1">
        <v>0</v>
      </c>
      <c r="E38" s="1">
        <v>0</v>
      </c>
      <c r="G38" s="1">
        <f t="shared" si="0"/>
        <v>0</v>
      </c>
      <c r="H38" s="1">
        <f t="shared" si="1"/>
        <v>0.19200000000000017</v>
      </c>
      <c r="I38" s="2">
        <f t="shared" si="2"/>
        <v>0</v>
      </c>
      <c r="J38" s="2">
        <f t="shared" si="3"/>
        <v>0</v>
      </c>
      <c r="K38" s="2">
        <f t="shared" si="4"/>
        <v>0</v>
      </c>
      <c r="L38" s="10" t="str">
        <f t="shared" si="5"/>
        <v>0</v>
      </c>
      <c r="M38" s="73" t="str">
        <f t="shared" si="6"/>
        <v/>
      </c>
      <c r="N38" t="str">
        <f t="shared" si="7"/>
        <v>0</v>
      </c>
      <c r="O38" s="12">
        <f t="shared" si="8"/>
        <v>24.896000000000001</v>
      </c>
      <c r="P38" s="11">
        <f t="shared" si="9"/>
        <v>0</v>
      </c>
      <c r="Q38" s="1">
        <f t="shared" si="10"/>
        <v>24.896000000000001</v>
      </c>
      <c r="S38" s="14" t="str">
        <f t="shared" si="11"/>
        <v>A</v>
      </c>
      <c r="U38" s="1">
        <f t="shared" si="12"/>
        <v>24.896000000000001</v>
      </c>
      <c r="V38" s="1">
        <f t="shared" si="13"/>
        <v>0</v>
      </c>
      <c r="W38" s="1">
        <f t="shared" si="14"/>
        <v>0</v>
      </c>
      <c r="X38" s="20">
        <f t="shared" si="15"/>
        <v>0</v>
      </c>
      <c r="Y38" s="22" t="str">
        <f t="shared" si="16"/>
        <v>0</v>
      </c>
      <c r="AA38" s="47"/>
    </row>
    <row r="39" spans="1:34" hidden="1" x14ac:dyDescent="0.25">
      <c r="A39" s="57" t="s">
        <v>39</v>
      </c>
      <c r="B39" s="1">
        <v>24.448</v>
      </c>
      <c r="C39" s="1">
        <v>24.192</v>
      </c>
      <c r="D39" s="1">
        <v>0</v>
      </c>
      <c r="E39" s="1">
        <v>0</v>
      </c>
      <c r="G39" s="1">
        <f t="shared" si="0"/>
        <v>0</v>
      </c>
      <c r="H39" s="1">
        <f t="shared" si="1"/>
        <v>0.25600000000000023</v>
      </c>
      <c r="I39" s="2">
        <f t="shared" si="2"/>
        <v>0</v>
      </c>
      <c r="J39" s="2">
        <f t="shared" si="3"/>
        <v>0</v>
      </c>
      <c r="K39" s="2">
        <f t="shared" si="4"/>
        <v>0</v>
      </c>
      <c r="L39" s="10" t="str">
        <f t="shared" si="5"/>
        <v>0</v>
      </c>
      <c r="M39" s="73" t="str">
        <f t="shared" si="6"/>
        <v/>
      </c>
      <c r="N39" t="str">
        <f t="shared" si="7"/>
        <v>0</v>
      </c>
      <c r="O39" s="12">
        <f t="shared" si="8"/>
        <v>24.448</v>
      </c>
      <c r="P39" s="11">
        <f t="shared" si="9"/>
        <v>0</v>
      </c>
      <c r="Q39" s="1">
        <f t="shared" si="10"/>
        <v>24.448</v>
      </c>
      <c r="S39" s="14" t="str">
        <f t="shared" si="11"/>
        <v>A</v>
      </c>
      <c r="U39" s="1">
        <f t="shared" si="12"/>
        <v>24.448</v>
      </c>
      <c r="V39" s="1">
        <f t="shared" si="13"/>
        <v>0</v>
      </c>
      <c r="W39" s="1">
        <f t="shared" si="14"/>
        <v>0</v>
      </c>
      <c r="X39" s="20">
        <f t="shared" si="15"/>
        <v>0</v>
      </c>
      <c r="Y39" s="22" t="str">
        <f t="shared" si="16"/>
        <v>0</v>
      </c>
      <c r="AA39" s="47"/>
    </row>
    <row r="40" spans="1:34" hidden="1" x14ac:dyDescent="0.25">
      <c r="A40" s="57" t="s">
        <v>39</v>
      </c>
      <c r="B40" s="1">
        <v>24.96</v>
      </c>
      <c r="C40" s="1">
        <v>24.704000000000001</v>
      </c>
      <c r="D40" s="1">
        <v>0</v>
      </c>
      <c r="E40" s="1">
        <v>0</v>
      </c>
      <c r="G40" s="1">
        <f t="shared" si="0"/>
        <v>0</v>
      </c>
      <c r="H40" s="1">
        <f t="shared" si="1"/>
        <v>0.25600000000000023</v>
      </c>
      <c r="I40" s="2">
        <f t="shared" si="2"/>
        <v>0</v>
      </c>
      <c r="J40" s="2">
        <f t="shared" si="3"/>
        <v>0</v>
      </c>
      <c r="K40" s="2">
        <f t="shared" si="4"/>
        <v>0</v>
      </c>
      <c r="L40" s="10" t="str">
        <f t="shared" si="5"/>
        <v>0</v>
      </c>
      <c r="M40" s="73" t="str">
        <f t="shared" si="6"/>
        <v/>
      </c>
      <c r="N40" t="str">
        <f t="shared" si="7"/>
        <v>0</v>
      </c>
      <c r="O40" s="12">
        <f t="shared" si="8"/>
        <v>24.96</v>
      </c>
      <c r="P40" s="11">
        <f t="shared" si="9"/>
        <v>0</v>
      </c>
      <c r="Q40" s="1">
        <f t="shared" si="10"/>
        <v>24.96</v>
      </c>
      <c r="S40" s="14" t="str">
        <f t="shared" si="11"/>
        <v>A</v>
      </c>
      <c r="U40" s="1">
        <f t="shared" si="12"/>
        <v>24.96</v>
      </c>
      <c r="V40" s="1">
        <f t="shared" si="13"/>
        <v>0</v>
      </c>
      <c r="W40" s="1">
        <f t="shared" si="14"/>
        <v>0</v>
      </c>
      <c r="X40" s="20">
        <f t="shared" si="15"/>
        <v>0</v>
      </c>
      <c r="Y40" s="22" t="str">
        <f t="shared" si="16"/>
        <v>0</v>
      </c>
      <c r="AA40" s="47"/>
    </row>
    <row r="41" spans="1:34" hidden="1" x14ac:dyDescent="0.25">
      <c r="A41" s="57" t="s">
        <v>39</v>
      </c>
      <c r="B41" s="1">
        <v>24</v>
      </c>
      <c r="C41" s="1">
        <v>23.872</v>
      </c>
      <c r="D41" s="1">
        <v>0</v>
      </c>
      <c r="E41" s="1">
        <v>0</v>
      </c>
      <c r="G41" s="1">
        <f t="shared" si="0"/>
        <v>0</v>
      </c>
      <c r="H41" s="1">
        <f t="shared" si="1"/>
        <v>0.12800000000000011</v>
      </c>
      <c r="I41" s="2">
        <f t="shared" si="2"/>
        <v>0</v>
      </c>
      <c r="J41" s="2">
        <f t="shared" si="3"/>
        <v>0</v>
      </c>
      <c r="K41" s="2">
        <f t="shared" si="4"/>
        <v>0</v>
      </c>
      <c r="L41" s="10" t="str">
        <f t="shared" si="5"/>
        <v>0</v>
      </c>
      <c r="M41" s="73" t="str">
        <f t="shared" si="6"/>
        <v/>
      </c>
      <c r="N41" t="str">
        <f t="shared" si="7"/>
        <v>0</v>
      </c>
      <c r="O41" s="12">
        <f t="shared" si="8"/>
        <v>24</v>
      </c>
      <c r="P41" s="11">
        <f t="shared" si="9"/>
        <v>0</v>
      </c>
      <c r="Q41" s="1">
        <f t="shared" si="10"/>
        <v>24</v>
      </c>
      <c r="S41" s="14" t="str">
        <f t="shared" si="11"/>
        <v>A</v>
      </c>
      <c r="U41" s="1">
        <f t="shared" si="12"/>
        <v>24</v>
      </c>
      <c r="V41" s="1">
        <f t="shared" si="13"/>
        <v>0</v>
      </c>
      <c r="W41" s="1">
        <f t="shared" si="14"/>
        <v>0</v>
      </c>
      <c r="X41" s="20">
        <f t="shared" si="15"/>
        <v>0</v>
      </c>
      <c r="Y41" s="22" t="str">
        <f t="shared" si="16"/>
        <v>0</v>
      </c>
      <c r="AA41" s="47"/>
    </row>
    <row r="42" spans="1:34" hidden="1" x14ac:dyDescent="0.25">
      <c r="A42" s="57" t="s">
        <v>39</v>
      </c>
      <c r="B42" s="1">
        <v>25.408000000000001</v>
      </c>
      <c r="C42" s="1">
        <v>25.216000000000001</v>
      </c>
      <c r="D42" s="1">
        <v>0</v>
      </c>
      <c r="E42" s="1">
        <v>0</v>
      </c>
      <c r="G42" s="1">
        <f t="shared" si="0"/>
        <v>0</v>
      </c>
      <c r="H42" s="1">
        <f t="shared" si="1"/>
        <v>0.19200000000000017</v>
      </c>
      <c r="I42" s="2">
        <f t="shared" si="2"/>
        <v>0</v>
      </c>
      <c r="J42" s="2">
        <f t="shared" si="3"/>
        <v>0</v>
      </c>
      <c r="K42" s="2">
        <f t="shared" si="4"/>
        <v>0</v>
      </c>
      <c r="L42" s="10" t="str">
        <f t="shared" si="5"/>
        <v>0</v>
      </c>
      <c r="M42" s="73" t="str">
        <f t="shared" si="6"/>
        <v/>
      </c>
      <c r="N42" t="str">
        <f t="shared" si="7"/>
        <v>0</v>
      </c>
      <c r="O42" s="12">
        <f t="shared" si="8"/>
        <v>25.408000000000001</v>
      </c>
      <c r="P42" s="11">
        <f t="shared" si="9"/>
        <v>0</v>
      </c>
      <c r="Q42" s="1">
        <f t="shared" si="10"/>
        <v>25.408000000000001</v>
      </c>
      <c r="S42" s="14" t="str">
        <f t="shared" si="11"/>
        <v>A</v>
      </c>
      <c r="U42" s="1">
        <f t="shared" si="12"/>
        <v>25.408000000000001</v>
      </c>
      <c r="V42" s="1">
        <f t="shared" si="13"/>
        <v>0</v>
      </c>
      <c r="W42" s="1">
        <f t="shared" si="14"/>
        <v>0</v>
      </c>
      <c r="X42" s="20">
        <f t="shared" si="15"/>
        <v>0</v>
      </c>
      <c r="Y42" s="22" t="str">
        <f t="shared" si="16"/>
        <v>0</v>
      </c>
      <c r="AA42" s="47"/>
    </row>
    <row r="43" spans="1:34" hidden="1" x14ac:dyDescent="0.25">
      <c r="A43" s="57" t="s">
        <v>39</v>
      </c>
      <c r="B43" s="1">
        <v>25.344000000000001</v>
      </c>
      <c r="C43" s="1">
        <v>25.152000000000001</v>
      </c>
      <c r="D43" s="1">
        <v>0</v>
      </c>
      <c r="E43" s="1">
        <v>0</v>
      </c>
      <c r="G43" s="1">
        <f t="shared" si="0"/>
        <v>0</v>
      </c>
      <c r="H43" s="1">
        <f t="shared" si="1"/>
        <v>0.19200000000000017</v>
      </c>
      <c r="I43" s="2">
        <f t="shared" si="2"/>
        <v>0</v>
      </c>
      <c r="J43" s="2">
        <f t="shared" si="3"/>
        <v>0</v>
      </c>
      <c r="K43" s="2">
        <f t="shared" si="4"/>
        <v>0</v>
      </c>
      <c r="L43" s="10" t="str">
        <f t="shared" si="5"/>
        <v>0</v>
      </c>
      <c r="M43" s="73" t="str">
        <f t="shared" si="6"/>
        <v/>
      </c>
      <c r="N43" t="str">
        <f t="shared" si="7"/>
        <v>0</v>
      </c>
      <c r="O43" s="12">
        <f t="shared" si="8"/>
        <v>25.344000000000001</v>
      </c>
      <c r="P43" s="11">
        <f t="shared" si="9"/>
        <v>0</v>
      </c>
      <c r="Q43" s="1">
        <f t="shared" si="10"/>
        <v>25.344000000000001</v>
      </c>
      <c r="S43" s="14" t="str">
        <f t="shared" si="11"/>
        <v>A</v>
      </c>
      <c r="U43" s="1">
        <f t="shared" si="12"/>
        <v>25.344000000000001</v>
      </c>
      <c r="V43" s="1">
        <f t="shared" si="13"/>
        <v>0</v>
      </c>
      <c r="W43" s="1">
        <f t="shared" si="14"/>
        <v>0</v>
      </c>
      <c r="X43" s="20">
        <f t="shared" si="15"/>
        <v>0</v>
      </c>
      <c r="Y43" s="22" t="str">
        <f t="shared" si="16"/>
        <v>0</v>
      </c>
      <c r="AA43" s="47"/>
    </row>
    <row r="44" spans="1:34" hidden="1" x14ac:dyDescent="0.25">
      <c r="A44" s="57" t="s">
        <v>39</v>
      </c>
      <c r="B44" s="1">
        <v>25.216000000000001</v>
      </c>
      <c r="C44" s="1">
        <v>24.896000000000001</v>
      </c>
      <c r="D44" s="1">
        <v>0</v>
      </c>
      <c r="E44" s="1">
        <v>0</v>
      </c>
      <c r="G44" s="1">
        <f t="shared" si="0"/>
        <v>0</v>
      </c>
      <c r="H44" s="1">
        <f t="shared" si="1"/>
        <v>0.32000000000000028</v>
      </c>
      <c r="I44" s="2">
        <f t="shared" si="2"/>
        <v>0</v>
      </c>
      <c r="J44" s="2">
        <f t="shared" si="3"/>
        <v>0</v>
      </c>
      <c r="K44" s="2">
        <f t="shared" si="4"/>
        <v>0</v>
      </c>
      <c r="L44" s="10" t="str">
        <f t="shared" si="5"/>
        <v>0</v>
      </c>
      <c r="M44" s="73" t="str">
        <f t="shared" si="6"/>
        <v/>
      </c>
      <c r="N44" t="str">
        <f t="shared" si="7"/>
        <v>0</v>
      </c>
      <c r="O44" s="12">
        <f t="shared" si="8"/>
        <v>25.216000000000001</v>
      </c>
      <c r="P44" s="11">
        <f t="shared" si="9"/>
        <v>0</v>
      </c>
      <c r="Q44" s="1">
        <f t="shared" si="10"/>
        <v>25.216000000000001</v>
      </c>
      <c r="S44" s="14" t="str">
        <f t="shared" si="11"/>
        <v>A</v>
      </c>
      <c r="U44" s="1">
        <f t="shared" si="12"/>
        <v>25.216000000000001</v>
      </c>
      <c r="V44" s="1">
        <f t="shared" si="13"/>
        <v>0</v>
      </c>
      <c r="W44" s="1">
        <f t="shared" si="14"/>
        <v>0</v>
      </c>
      <c r="X44" s="20">
        <f t="shared" si="15"/>
        <v>0</v>
      </c>
      <c r="Y44" s="22" t="str">
        <f t="shared" si="16"/>
        <v>0</v>
      </c>
      <c r="AA44" s="47"/>
    </row>
    <row r="45" spans="1:34" hidden="1" x14ac:dyDescent="0.25">
      <c r="A45" s="57" t="s">
        <v>39</v>
      </c>
      <c r="B45" s="1">
        <v>24.448</v>
      </c>
      <c r="C45" s="1">
        <v>24.256</v>
      </c>
      <c r="D45" s="1">
        <v>0</v>
      </c>
      <c r="E45" s="1">
        <v>0</v>
      </c>
      <c r="G45" s="1">
        <f t="shared" si="0"/>
        <v>0</v>
      </c>
      <c r="H45" s="1">
        <f t="shared" si="1"/>
        <v>0.19200000000000017</v>
      </c>
      <c r="I45" s="2">
        <f t="shared" si="2"/>
        <v>0</v>
      </c>
      <c r="J45" s="2">
        <f t="shared" si="3"/>
        <v>0</v>
      </c>
      <c r="K45" s="2">
        <f t="shared" si="4"/>
        <v>0</v>
      </c>
      <c r="L45" s="10" t="str">
        <f t="shared" si="5"/>
        <v>0</v>
      </c>
      <c r="M45" s="73" t="str">
        <f t="shared" si="6"/>
        <v/>
      </c>
      <c r="N45" t="str">
        <f t="shared" si="7"/>
        <v>0</v>
      </c>
      <c r="O45" s="12">
        <f t="shared" si="8"/>
        <v>24.448</v>
      </c>
      <c r="P45" s="11">
        <f t="shared" si="9"/>
        <v>0</v>
      </c>
      <c r="Q45" s="1">
        <f t="shared" si="10"/>
        <v>24.448</v>
      </c>
      <c r="S45" s="14" t="str">
        <f t="shared" si="11"/>
        <v>A</v>
      </c>
      <c r="U45" s="1">
        <f t="shared" si="12"/>
        <v>24.448</v>
      </c>
      <c r="V45" s="1">
        <f t="shared" si="13"/>
        <v>0</v>
      </c>
      <c r="W45" s="1">
        <f t="shared" si="14"/>
        <v>0</v>
      </c>
      <c r="X45" s="20">
        <f t="shared" si="15"/>
        <v>0</v>
      </c>
      <c r="Y45" s="22" t="str">
        <f t="shared" si="16"/>
        <v>0</v>
      </c>
      <c r="AA45" s="47"/>
    </row>
    <row r="46" spans="1:34" hidden="1" x14ac:dyDescent="0.25">
      <c r="A46" s="57" t="s">
        <v>39</v>
      </c>
      <c r="B46" s="1">
        <v>22.08</v>
      </c>
      <c r="C46" s="1">
        <v>21.888000000000002</v>
      </c>
      <c r="D46" s="1">
        <v>0</v>
      </c>
      <c r="E46" s="1">
        <v>0</v>
      </c>
      <c r="G46" s="1">
        <f t="shared" si="0"/>
        <v>0</v>
      </c>
      <c r="H46" s="1">
        <f t="shared" si="1"/>
        <v>0.19199999999999662</v>
      </c>
      <c r="I46" s="2">
        <f t="shared" si="2"/>
        <v>0</v>
      </c>
      <c r="J46" s="2">
        <f t="shared" si="3"/>
        <v>0</v>
      </c>
      <c r="K46" s="2">
        <f t="shared" si="4"/>
        <v>0</v>
      </c>
      <c r="L46" s="10" t="str">
        <f t="shared" si="5"/>
        <v>0</v>
      </c>
      <c r="M46" s="73" t="str">
        <f t="shared" si="6"/>
        <v/>
      </c>
      <c r="N46" t="str">
        <f t="shared" si="7"/>
        <v>0</v>
      </c>
      <c r="O46" s="12">
        <f t="shared" si="8"/>
        <v>22.08</v>
      </c>
      <c r="P46" s="11">
        <f t="shared" si="9"/>
        <v>0</v>
      </c>
      <c r="Q46" s="1">
        <f t="shared" si="10"/>
        <v>22.08</v>
      </c>
      <c r="S46" s="14" t="str">
        <f t="shared" si="11"/>
        <v>A</v>
      </c>
      <c r="U46" s="1">
        <f t="shared" si="12"/>
        <v>22.08</v>
      </c>
      <c r="V46" s="1">
        <f t="shared" si="13"/>
        <v>0</v>
      </c>
      <c r="W46" s="1">
        <f t="shared" si="14"/>
        <v>0</v>
      </c>
      <c r="X46" s="20">
        <f t="shared" si="15"/>
        <v>0</v>
      </c>
      <c r="Y46" s="22" t="str">
        <f t="shared" si="16"/>
        <v>0</v>
      </c>
      <c r="AA46" s="47"/>
    </row>
    <row r="47" spans="1:34" hidden="1" x14ac:dyDescent="0.25">
      <c r="A47" s="57" t="s">
        <v>39</v>
      </c>
      <c r="B47" s="1">
        <v>19.648</v>
      </c>
      <c r="C47" s="1">
        <v>19.391999999999999</v>
      </c>
      <c r="D47" s="1">
        <v>0</v>
      </c>
      <c r="E47" s="1">
        <v>0</v>
      </c>
      <c r="G47" s="1">
        <f t="shared" si="0"/>
        <v>0</v>
      </c>
      <c r="H47" s="1">
        <f t="shared" si="1"/>
        <v>0.25600000000000023</v>
      </c>
      <c r="I47" s="2">
        <f t="shared" si="2"/>
        <v>0</v>
      </c>
      <c r="J47" s="2">
        <f t="shared" si="3"/>
        <v>0</v>
      </c>
      <c r="K47" s="2">
        <f t="shared" si="4"/>
        <v>0</v>
      </c>
      <c r="L47" s="10" t="str">
        <f t="shared" si="5"/>
        <v>0</v>
      </c>
      <c r="M47" s="73" t="str">
        <f t="shared" si="6"/>
        <v/>
      </c>
      <c r="N47" t="str">
        <f t="shared" si="7"/>
        <v>0</v>
      </c>
      <c r="O47" s="12">
        <f t="shared" si="8"/>
        <v>19.648</v>
      </c>
      <c r="P47" s="11">
        <f t="shared" si="9"/>
        <v>0</v>
      </c>
      <c r="Q47" s="1">
        <f t="shared" si="10"/>
        <v>19.648</v>
      </c>
      <c r="S47" s="14" t="str">
        <f t="shared" si="11"/>
        <v>A</v>
      </c>
      <c r="U47" s="1">
        <f t="shared" si="12"/>
        <v>19.648</v>
      </c>
      <c r="V47" s="1">
        <f t="shared" si="13"/>
        <v>0</v>
      </c>
      <c r="W47" s="1">
        <f t="shared" si="14"/>
        <v>0</v>
      </c>
      <c r="X47" s="20">
        <f t="shared" si="15"/>
        <v>0</v>
      </c>
      <c r="Y47" s="22" t="str">
        <f t="shared" si="16"/>
        <v>0</v>
      </c>
      <c r="AA47" s="47"/>
    </row>
    <row r="48" spans="1:34" hidden="1" x14ac:dyDescent="0.25">
      <c r="A48" s="57" t="s">
        <v>39</v>
      </c>
      <c r="B48" s="1">
        <v>19.135999999999999</v>
      </c>
      <c r="C48" s="1">
        <v>18.943999999999999</v>
      </c>
      <c r="D48" s="1">
        <v>0</v>
      </c>
      <c r="E48" s="1">
        <v>0</v>
      </c>
      <c r="G48" s="1">
        <f t="shared" si="0"/>
        <v>0</v>
      </c>
      <c r="H48" s="1">
        <f t="shared" si="1"/>
        <v>0.19200000000000017</v>
      </c>
      <c r="I48" s="2">
        <f t="shared" si="2"/>
        <v>0</v>
      </c>
      <c r="J48" s="2">
        <f t="shared" si="3"/>
        <v>0</v>
      </c>
      <c r="K48" s="2">
        <f t="shared" si="4"/>
        <v>0</v>
      </c>
      <c r="L48" s="10" t="str">
        <f t="shared" si="5"/>
        <v>0</v>
      </c>
      <c r="M48" s="73" t="str">
        <f t="shared" si="6"/>
        <v/>
      </c>
      <c r="N48" t="str">
        <f t="shared" si="7"/>
        <v>0</v>
      </c>
      <c r="O48" s="12">
        <f t="shared" si="8"/>
        <v>19.135999999999999</v>
      </c>
      <c r="P48" s="11">
        <f t="shared" si="9"/>
        <v>0</v>
      </c>
      <c r="Q48" s="1">
        <f t="shared" si="10"/>
        <v>19.135999999999999</v>
      </c>
      <c r="S48" s="14" t="str">
        <f t="shared" si="11"/>
        <v>A</v>
      </c>
      <c r="U48" s="1">
        <f t="shared" si="12"/>
        <v>19.135999999999999</v>
      </c>
      <c r="V48" s="1">
        <f t="shared" si="13"/>
        <v>0</v>
      </c>
      <c r="W48" s="1">
        <f t="shared" si="14"/>
        <v>0</v>
      </c>
      <c r="X48" s="20">
        <f t="shared" si="15"/>
        <v>0</v>
      </c>
      <c r="Y48" s="22" t="str">
        <f t="shared" si="16"/>
        <v>0</v>
      </c>
      <c r="AA48" s="47"/>
    </row>
    <row r="49" spans="1:34" hidden="1" x14ac:dyDescent="0.25">
      <c r="A49" s="57" t="s">
        <v>39</v>
      </c>
      <c r="B49" s="1">
        <v>18.815999999999999</v>
      </c>
      <c r="C49" s="1">
        <v>18.623999999999999</v>
      </c>
      <c r="D49" s="1">
        <v>0</v>
      </c>
      <c r="E49" s="1">
        <v>0</v>
      </c>
      <c r="G49" s="1">
        <f t="shared" si="0"/>
        <v>0</v>
      </c>
      <c r="H49" s="1">
        <f t="shared" si="1"/>
        <v>0.19200000000000017</v>
      </c>
      <c r="I49" s="2">
        <f t="shared" si="2"/>
        <v>0</v>
      </c>
      <c r="J49" s="2">
        <f t="shared" si="3"/>
        <v>0</v>
      </c>
      <c r="K49" s="2">
        <f t="shared" si="4"/>
        <v>0</v>
      </c>
      <c r="L49" s="10" t="str">
        <f t="shared" si="5"/>
        <v>0</v>
      </c>
      <c r="M49" s="73" t="str">
        <f t="shared" si="6"/>
        <v/>
      </c>
      <c r="N49" t="str">
        <f t="shared" si="7"/>
        <v>0</v>
      </c>
      <c r="O49" s="12">
        <f t="shared" si="8"/>
        <v>18.815999999999999</v>
      </c>
      <c r="P49" s="11">
        <f t="shared" si="9"/>
        <v>0</v>
      </c>
      <c r="Q49" s="1">
        <f t="shared" si="10"/>
        <v>18.815999999999999</v>
      </c>
      <c r="S49" s="14" t="str">
        <f t="shared" si="11"/>
        <v>A</v>
      </c>
      <c r="U49" s="1">
        <f t="shared" si="12"/>
        <v>18.815999999999999</v>
      </c>
      <c r="V49" s="1">
        <f t="shared" si="13"/>
        <v>0</v>
      </c>
      <c r="W49" s="1">
        <f t="shared" si="14"/>
        <v>0</v>
      </c>
      <c r="X49" s="20">
        <f t="shared" si="15"/>
        <v>0</v>
      </c>
      <c r="Y49" s="22" t="str">
        <f t="shared" si="16"/>
        <v>0</v>
      </c>
      <c r="AA49" s="47"/>
    </row>
    <row r="50" spans="1:34" hidden="1" x14ac:dyDescent="0.25">
      <c r="A50" s="57" t="s">
        <v>39</v>
      </c>
      <c r="B50" s="1">
        <v>19.712</v>
      </c>
      <c r="C50" s="1">
        <v>19.584</v>
      </c>
      <c r="D50" s="1">
        <v>0</v>
      </c>
      <c r="E50" s="1">
        <v>0</v>
      </c>
      <c r="G50" s="1">
        <f t="shared" si="0"/>
        <v>0</v>
      </c>
      <c r="H50" s="1">
        <f t="shared" si="1"/>
        <v>0.12800000000000011</v>
      </c>
      <c r="I50" s="2">
        <f t="shared" si="2"/>
        <v>0</v>
      </c>
      <c r="J50" s="2">
        <f t="shared" si="3"/>
        <v>0</v>
      </c>
      <c r="K50" s="2">
        <f t="shared" si="4"/>
        <v>0</v>
      </c>
      <c r="L50" s="10" t="str">
        <f t="shared" si="5"/>
        <v>0</v>
      </c>
      <c r="M50" s="73" t="str">
        <f t="shared" si="6"/>
        <v/>
      </c>
      <c r="N50" t="str">
        <f t="shared" si="7"/>
        <v>0</v>
      </c>
      <c r="O50" s="12">
        <f t="shared" si="8"/>
        <v>19.712</v>
      </c>
      <c r="P50" s="11">
        <f t="shared" si="9"/>
        <v>0</v>
      </c>
      <c r="Q50" s="1">
        <f t="shared" si="10"/>
        <v>19.712</v>
      </c>
      <c r="S50" s="14" t="str">
        <f t="shared" si="11"/>
        <v>A</v>
      </c>
      <c r="U50" s="1">
        <f t="shared" si="12"/>
        <v>19.712</v>
      </c>
      <c r="V50" s="1">
        <f t="shared" si="13"/>
        <v>0</v>
      </c>
      <c r="W50" s="1">
        <f t="shared" si="14"/>
        <v>0</v>
      </c>
      <c r="X50" s="20">
        <f t="shared" si="15"/>
        <v>0</v>
      </c>
      <c r="Y50" s="22" t="str">
        <f t="shared" si="16"/>
        <v>0</v>
      </c>
      <c r="AA50" s="47"/>
    </row>
    <row r="51" spans="1:34" hidden="1" x14ac:dyDescent="0.25">
      <c r="A51" s="57" t="s">
        <v>39</v>
      </c>
      <c r="B51" s="1">
        <v>18.751999999999999</v>
      </c>
      <c r="C51" s="1">
        <v>18.495999999999999</v>
      </c>
      <c r="D51" s="1">
        <v>0</v>
      </c>
      <c r="E51" s="1">
        <v>0</v>
      </c>
      <c r="G51" s="1">
        <f t="shared" si="0"/>
        <v>0</v>
      </c>
      <c r="H51" s="1">
        <f t="shared" si="1"/>
        <v>0.25600000000000023</v>
      </c>
      <c r="I51" s="2">
        <f t="shared" si="2"/>
        <v>0</v>
      </c>
      <c r="J51" s="2">
        <f t="shared" si="3"/>
        <v>0</v>
      </c>
      <c r="K51" s="2">
        <f t="shared" si="4"/>
        <v>0</v>
      </c>
      <c r="L51" s="10" t="str">
        <f t="shared" si="5"/>
        <v>0</v>
      </c>
      <c r="M51" s="73" t="str">
        <f t="shared" si="6"/>
        <v/>
      </c>
      <c r="N51" t="str">
        <f t="shared" si="7"/>
        <v>0</v>
      </c>
      <c r="O51" s="12">
        <f t="shared" si="8"/>
        <v>18.751999999999999</v>
      </c>
      <c r="P51" s="11">
        <f t="shared" si="9"/>
        <v>0</v>
      </c>
      <c r="Q51" s="1">
        <f t="shared" si="10"/>
        <v>18.751999999999999</v>
      </c>
      <c r="S51" s="14" t="str">
        <f t="shared" si="11"/>
        <v>A</v>
      </c>
      <c r="U51" s="1">
        <f t="shared" si="12"/>
        <v>18.751999999999999</v>
      </c>
      <c r="V51" s="1">
        <f t="shared" si="13"/>
        <v>0</v>
      </c>
      <c r="W51" s="1">
        <f t="shared" si="14"/>
        <v>0</v>
      </c>
      <c r="X51" s="20">
        <f t="shared" si="15"/>
        <v>0</v>
      </c>
      <c r="Y51" s="22" t="str">
        <f t="shared" si="16"/>
        <v>0</v>
      </c>
      <c r="AA51" s="47"/>
    </row>
    <row r="52" spans="1:34" hidden="1" x14ac:dyDescent="0.25">
      <c r="A52" s="57" t="s">
        <v>39</v>
      </c>
      <c r="B52" s="1">
        <v>19.263999999999999</v>
      </c>
      <c r="C52" s="1">
        <v>19.135999999999999</v>
      </c>
      <c r="D52" s="1">
        <v>0</v>
      </c>
      <c r="E52" s="1">
        <v>0</v>
      </c>
      <c r="G52" s="1">
        <f t="shared" si="0"/>
        <v>0</v>
      </c>
      <c r="H52" s="1">
        <f t="shared" si="1"/>
        <v>0.12800000000000011</v>
      </c>
      <c r="I52" s="2">
        <f t="shared" si="2"/>
        <v>0</v>
      </c>
      <c r="J52" s="2">
        <f t="shared" si="3"/>
        <v>0</v>
      </c>
      <c r="K52" s="2">
        <f t="shared" si="4"/>
        <v>0</v>
      </c>
      <c r="L52" s="10" t="str">
        <f t="shared" si="5"/>
        <v>0</v>
      </c>
      <c r="M52" s="73" t="str">
        <f t="shared" si="6"/>
        <v/>
      </c>
      <c r="N52" t="str">
        <f t="shared" si="7"/>
        <v>0</v>
      </c>
      <c r="O52" s="12">
        <f t="shared" si="8"/>
        <v>19.263999999999999</v>
      </c>
      <c r="P52" s="11">
        <f t="shared" si="9"/>
        <v>0</v>
      </c>
      <c r="Q52" s="1">
        <f t="shared" si="10"/>
        <v>19.263999999999999</v>
      </c>
      <c r="S52" s="14" t="str">
        <f t="shared" si="11"/>
        <v>A</v>
      </c>
      <c r="U52" s="1">
        <f t="shared" si="12"/>
        <v>19.263999999999999</v>
      </c>
      <c r="V52" s="1">
        <f t="shared" si="13"/>
        <v>0</v>
      </c>
      <c r="W52" s="1">
        <f t="shared" si="14"/>
        <v>0</v>
      </c>
      <c r="X52" s="20">
        <f t="shared" si="15"/>
        <v>0</v>
      </c>
      <c r="Y52" s="22" t="str">
        <f t="shared" si="16"/>
        <v>0</v>
      </c>
      <c r="AA52" s="47"/>
    </row>
    <row r="53" spans="1:34" hidden="1" x14ac:dyDescent="0.25">
      <c r="A53" s="57" t="s">
        <v>39</v>
      </c>
      <c r="B53" s="1">
        <v>19.52</v>
      </c>
      <c r="C53" s="1">
        <v>19.263999999999999</v>
      </c>
      <c r="D53" s="1">
        <v>0</v>
      </c>
      <c r="E53" s="1">
        <v>0</v>
      </c>
      <c r="G53" s="1">
        <f t="shared" si="0"/>
        <v>0</v>
      </c>
      <c r="H53" s="1">
        <f t="shared" si="1"/>
        <v>0.25600000000000023</v>
      </c>
      <c r="I53" s="2">
        <f t="shared" si="2"/>
        <v>0</v>
      </c>
      <c r="J53" s="2">
        <f t="shared" si="3"/>
        <v>0</v>
      </c>
      <c r="K53" s="2">
        <f t="shared" si="4"/>
        <v>0</v>
      </c>
      <c r="L53" s="10" t="str">
        <f t="shared" si="5"/>
        <v>0</v>
      </c>
      <c r="M53" s="73" t="str">
        <f t="shared" si="6"/>
        <v/>
      </c>
      <c r="N53" t="str">
        <f t="shared" si="7"/>
        <v>0</v>
      </c>
      <c r="O53" s="12">
        <f t="shared" si="8"/>
        <v>19.52</v>
      </c>
      <c r="P53" s="11">
        <f t="shared" si="9"/>
        <v>0</v>
      </c>
      <c r="Q53" s="1">
        <f t="shared" si="10"/>
        <v>19.52</v>
      </c>
      <c r="S53" s="14" t="str">
        <f t="shared" si="11"/>
        <v>A</v>
      </c>
      <c r="U53" s="1">
        <f t="shared" si="12"/>
        <v>19.52</v>
      </c>
      <c r="V53" s="1">
        <f t="shared" si="13"/>
        <v>0</v>
      </c>
      <c r="W53" s="1">
        <f t="shared" si="14"/>
        <v>0</v>
      </c>
      <c r="X53" s="20">
        <f t="shared" si="15"/>
        <v>0</v>
      </c>
      <c r="Y53" s="22" t="str">
        <f t="shared" si="16"/>
        <v>0</v>
      </c>
      <c r="AA53" s="47"/>
    </row>
    <row r="54" spans="1:34" hidden="1" x14ac:dyDescent="0.25">
      <c r="A54" s="57" t="s">
        <v>39</v>
      </c>
      <c r="B54" s="1">
        <v>19.007999999999999</v>
      </c>
      <c r="C54" s="1">
        <v>18.815999999999999</v>
      </c>
      <c r="D54" s="1">
        <v>0</v>
      </c>
      <c r="E54" s="1">
        <v>0</v>
      </c>
      <c r="G54" s="1">
        <f t="shared" si="0"/>
        <v>0</v>
      </c>
      <c r="H54" s="1">
        <f t="shared" si="1"/>
        <v>0.19200000000000017</v>
      </c>
      <c r="I54" s="2">
        <f t="shared" si="2"/>
        <v>0</v>
      </c>
      <c r="J54" s="2">
        <f t="shared" si="3"/>
        <v>0</v>
      </c>
      <c r="K54" s="2">
        <f t="shared" si="4"/>
        <v>0</v>
      </c>
      <c r="L54" s="10" t="str">
        <f t="shared" si="5"/>
        <v>0</v>
      </c>
      <c r="M54" s="73" t="str">
        <f t="shared" si="6"/>
        <v/>
      </c>
      <c r="N54" t="str">
        <f t="shared" si="7"/>
        <v>0</v>
      </c>
      <c r="O54" s="12">
        <f t="shared" si="8"/>
        <v>19.007999999999999</v>
      </c>
      <c r="P54" s="11">
        <f t="shared" si="9"/>
        <v>0</v>
      </c>
      <c r="Q54" s="1">
        <f t="shared" si="10"/>
        <v>19.007999999999999</v>
      </c>
      <c r="S54" s="14" t="str">
        <f t="shared" si="11"/>
        <v>A</v>
      </c>
      <c r="U54" s="1">
        <f t="shared" si="12"/>
        <v>19.007999999999999</v>
      </c>
      <c r="V54" s="1">
        <f t="shared" si="13"/>
        <v>0</v>
      </c>
      <c r="W54" s="1">
        <f t="shared" si="14"/>
        <v>0</v>
      </c>
      <c r="X54" s="20">
        <f t="shared" si="15"/>
        <v>0</v>
      </c>
      <c r="Y54" s="22" t="str">
        <f t="shared" si="16"/>
        <v>0</v>
      </c>
      <c r="AA54" s="47"/>
    </row>
    <row r="55" spans="1:34" hidden="1" x14ac:dyDescent="0.25">
      <c r="A55" s="57" t="s">
        <v>39</v>
      </c>
      <c r="B55" s="1">
        <v>20.096</v>
      </c>
      <c r="C55" s="1">
        <v>19.904</v>
      </c>
      <c r="D55" s="1">
        <v>0</v>
      </c>
      <c r="E55" s="1">
        <v>0</v>
      </c>
      <c r="G55" s="1">
        <f t="shared" si="0"/>
        <v>0</v>
      </c>
      <c r="H55" s="1">
        <f t="shared" si="1"/>
        <v>0.19200000000000017</v>
      </c>
      <c r="I55" s="2">
        <f t="shared" si="2"/>
        <v>0</v>
      </c>
      <c r="J55" s="2">
        <f t="shared" si="3"/>
        <v>0</v>
      </c>
      <c r="K55" s="2">
        <f t="shared" si="4"/>
        <v>0</v>
      </c>
      <c r="L55" s="10" t="str">
        <f t="shared" si="5"/>
        <v>0</v>
      </c>
      <c r="M55" s="73" t="str">
        <f t="shared" si="6"/>
        <v/>
      </c>
      <c r="N55" t="str">
        <f t="shared" si="7"/>
        <v>0</v>
      </c>
      <c r="O55" s="12">
        <f t="shared" si="8"/>
        <v>20.096</v>
      </c>
      <c r="P55" s="11">
        <f t="shared" si="9"/>
        <v>0</v>
      </c>
      <c r="Q55" s="1">
        <f t="shared" si="10"/>
        <v>20.096</v>
      </c>
      <c r="S55" s="14" t="str">
        <f t="shared" si="11"/>
        <v>A</v>
      </c>
      <c r="U55" s="1">
        <f t="shared" si="12"/>
        <v>20.096</v>
      </c>
      <c r="V55" s="1">
        <f t="shared" si="13"/>
        <v>0</v>
      </c>
      <c r="W55" s="1">
        <f t="shared" si="14"/>
        <v>0</v>
      </c>
      <c r="X55" s="20">
        <f t="shared" si="15"/>
        <v>0</v>
      </c>
      <c r="Y55" s="22" t="str">
        <f t="shared" si="16"/>
        <v>0</v>
      </c>
      <c r="AA55" s="47"/>
    </row>
    <row r="56" spans="1:34" hidden="1" x14ac:dyDescent="0.25">
      <c r="A56" s="57" t="s">
        <v>39</v>
      </c>
      <c r="B56" s="1">
        <v>18.815999999999999</v>
      </c>
      <c r="C56" s="1">
        <v>18.559999999999999</v>
      </c>
      <c r="D56" s="1">
        <v>0</v>
      </c>
      <c r="E56" s="1">
        <v>0</v>
      </c>
      <c r="G56" s="1">
        <f t="shared" si="0"/>
        <v>0</v>
      </c>
      <c r="H56" s="1">
        <f t="shared" si="1"/>
        <v>0.25600000000000023</v>
      </c>
      <c r="I56" s="2">
        <f t="shared" si="2"/>
        <v>0</v>
      </c>
      <c r="J56" s="2">
        <f t="shared" si="3"/>
        <v>0</v>
      </c>
      <c r="K56" s="2">
        <f t="shared" si="4"/>
        <v>0</v>
      </c>
      <c r="L56" s="10" t="str">
        <f t="shared" si="5"/>
        <v>0</v>
      </c>
      <c r="M56" s="73" t="str">
        <f t="shared" si="6"/>
        <v/>
      </c>
      <c r="N56" t="str">
        <f t="shared" si="7"/>
        <v>0</v>
      </c>
      <c r="O56" s="12">
        <f t="shared" si="8"/>
        <v>18.815999999999999</v>
      </c>
      <c r="P56" s="11">
        <f t="shared" si="9"/>
        <v>0</v>
      </c>
      <c r="Q56" s="1">
        <f t="shared" si="10"/>
        <v>18.815999999999999</v>
      </c>
      <c r="S56" s="14" t="str">
        <f t="shared" si="11"/>
        <v>A</v>
      </c>
      <c r="U56" s="1">
        <f t="shared" si="12"/>
        <v>18.815999999999999</v>
      </c>
      <c r="V56" s="1">
        <f t="shared" si="13"/>
        <v>0</v>
      </c>
      <c r="W56" s="1">
        <f t="shared" si="14"/>
        <v>0</v>
      </c>
      <c r="X56" s="20">
        <f t="shared" si="15"/>
        <v>0</v>
      </c>
      <c r="Y56" s="22" t="str">
        <f t="shared" si="16"/>
        <v>0</v>
      </c>
      <c r="AA56" s="47"/>
    </row>
    <row r="57" spans="1:34" x14ac:dyDescent="0.25">
      <c r="A57" s="57" t="s">
        <v>39</v>
      </c>
      <c r="B57" s="1">
        <v>18.751999999999999</v>
      </c>
      <c r="C57" s="1">
        <v>18.559999999999999</v>
      </c>
      <c r="D57" s="1">
        <v>0</v>
      </c>
      <c r="E57" s="1">
        <v>0</v>
      </c>
      <c r="G57" s="1">
        <f t="shared" si="0"/>
        <v>0</v>
      </c>
      <c r="H57" s="1">
        <f t="shared" si="1"/>
        <v>0.19200000000000017</v>
      </c>
      <c r="I57" s="2">
        <f t="shared" si="2"/>
        <v>0</v>
      </c>
      <c r="J57" s="2">
        <f t="shared" si="3"/>
        <v>0</v>
      </c>
      <c r="K57" s="2">
        <f t="shared" si="4"/>
        <v>0</v>
      </c>
      <c r="L57" s="10" t="str">
        <f t="shared" si="5"/>
        <v>0</v>
      </c>
      <c r="M57" s="73" t="str">
        <f t="shared" si="6"/>
        <v/>
      </c>
      <c r="N57" t="str">
        <f t="shared" si="7"/>
        <v>0</v>
      </c>
      <c r="O57" s="12">
        <f t="shared" si="8"/>
        <v>18.751999999999999</v>
      </c>
      <c r="P57" s="11">
        <f t="shared" si="9"/>
        <v>0</v>
      </c>
      <c r="Q57" s="1">
        <f t="shared" si="10"/>
        <v>18.751999999999999</v>
      </c>
      <c r="S57" s="14" t="str">
        <f t="shared" si="11"/>
        <v>A</v>
      </c>
      <c r="U57" s="1">
        <f t="shared" si="12"/>
        <v>18.751999999999999</v>
      </c>
      <c r="V57" s="1">
        <f t="shared" si="13"/>
        <v>0</v>
      </c>
      <c r="W57" s="1">
        <f t="shared" si="14"/>
        <v>0</v>
      </c>
      <c r="X57" s="20">
        <f t="shared" si="15"/>
        <v>0</v>
      </c>
      <c r="Y57" s="22" t="str">
        <f t="shared" si="16"/>
        <v>0</v>
      </c>
      <c r="Z57" s="32" t="s">
        <v>40</v>
      </c>
      <c r="AA57" s="47"/>
      <c r="AB57" s="32" t="str">
        <f>A57</f>
        <v>JJJJ-MM-TT SS:MM:SS</v>
      </c>
      <c r="AC57" s="1">
        <f>SUM(U57:U80)</f>
        <v>2541.8879999999999</v>
      </c>
      <c r="AD57" s="1">
        <f>AVERAGE(V57:V80)</f>
        <v>0</v>
      </c>
      <c r="AE57" s="1">
        <f>SUM(W57:W80)</f>
        <v>0</v>
      </c>
      <c r="AF57" s="1">
        <f>SUM(X57:X80)</f>
        <v>0</v>
      </c>
      <c r="AG57" s="35" t="e">
        <f>AVERAGE(Y57:Y80)</f>
        <v>#DIV/0!</v>
      </c>
      <c r="AH57" s="37" t="e">
        <f>DAY(A57)</f>
        <v>#VALUE!</v>
      </c>
    </row>
    <row r="58" spans="1:34" hidden="1" x14ac:dyDescent="0.25">
      <c r="A58" s="57" t="s">
        <v>39</v>
      </c>
      <c r="B58" s="1">
        <v>19.135999999999999</v>
      </c>
      <c r="C58" s="1">
        <v>18.943999999999999</v>
      </c>
      <c r="D58" s="1">
        <v>0</v>
      </c>
      <c r="E58" s="1">
        <v>0</v>
      </c>
      <c r="G58" s="1">
        <f t="shared" si="0"/>
        <v>0</v>
      </c>
      <c r="H58" s="1">
        <f t="shared" si="1"/>
        <v>0.19200000000000017</v>
      </c>
      <c r="I58" s="2">
        <f t="shared" si="2"/>
        <v>0</v>
      </c>
      <c r="J58" s="2">
        <f t="shared" si="3"/>
        <v>0</v>
      </c>
      <c r="K58" s="2">
        <f t="shared" si="4"/>
        <v>0</v>
      </c>
      <c r="L58" s="10" t="str">
        <f t="shared" si="5"/>
        <v>0</v>
      </c>
      <c r="M58" s="73" t="str">
        <f t="shared" si="6"/>
        <v/>
      </c>
      <c r="N58" t="str">
        <f t="shared" si="7"/>
        <v>0</v>
      </c>
      <c r="O58" s="12">
        <f t="shared" si="8"/>
        <v>19.135999999999999</v>
      </c>
      <c r="P58" s="11">
        <f t="shared" si="9"/>
        <v>0</v>
      </c>
      <c r="Q58" s="1">
        <f t="shared" si="10"/>
        <v>19.135999999999999</v>
      </c>
      <c r="S58" s="14" t="str">
        <f t="shared" si="11"/>
        <v>A</v>
      </c>
      <c r="U58" s="1">
        <f t="shared" si="12"/>
        <v>19.135999999999999</v>
      </c>
      <c r="V58" s="1">
        <f t="shared" si="13"/>
        <v>0</v>
      </c>
      <c r="W58" s="1">
        <f t="shared" si="14"/>
        <v>0</v>
      </c>
      <c r="X58" s="20">
        <f t="shared" si="15"/>
        <v>0</v>
      </c>
      <c r="Y58" s="22" t="str">
        <f t="shared" si="16"/>
        <v>0</v>
      </c>
      <c r="AA58" s="47"/>
    </row>
    <row r="59" spans="1:34" hidden="1" x14ac:dyDescent="0.25">
      <c r="A59" s="57" t="s">
        <v>39</v>
      </c>
      <c r="B59" s="1">
        <v>18.303999999999998</v>
      </c>
      <c r="C59" s="1">
        <v>18.175999999999998</v>
      </c>
      <c r="D59" s="1">
        <v>0</v>
      </c>
      <c r="E59" s="1">
        <v>0</v>
      </c>
      <c r="G59" s="1">
        <f t="shared" si="0"/>
        <v>0</v>
      </c>
      <c r="H59" s="1">
        <f t="shared" si="1"/>
        <v>0.12800000000000011</v>
      </c>
      <c r="I59" s="2">
        <f t="shared" si="2"/>
        <v>0</v>
      </c>
      <c r="J59" s="2">
        <f t="shared" si="3"/>
        <v>0</v>
      </c>
      <c r="K59" s="2">
        <f t="shared" si="4"/>
        <v>0</v>
      </c>
      <c r="L59" s="10" t="str">
        <f t="shared" si="5"/>
        <v>0</v>
      </c>
      <c r="M59" s="73" t="str">
        <f t="shared" si="6"/>
        <v/>
      </c>
      <c r="N59" t="str">
        <f t="shared" si="7"/>
        <v>0</v>
      </c>
      <c r="O59" s="12">
        <f t="shared" si="8"/>
        <v>18.303999999999998</v>
      </c>
      <c r="P59" s="11">
        <f t="shared" si="9"/>
        <v>0</v>
      </c>
      <c r="Q59" s="1">
        <f t="shared" si="10"/>
        <v>18.303999999999998</v>
      </c>
      <c r="S59" s="14" t="str">
        <f t="shared" si="11"/>
        <v>A</v>
      </c>
      <c r="U59" s="1">
        <f t="shared" si="12"/>
        <v>18.303999999999998</v>
      </c>
      <c r="V59" s="1">
        <f t="shared" si="13"/>
        <v>0</v>
      </c>
      <c r="W59" s="1">
        <f t="shared" si="14"/>
        <v>0</v>
      </c>
      <c r="X59" s="20">
        <f t="shared" si="15"/>
        <v>0</v>
      </c>
      <c r="Y59" s="22" t="str">
        <f t="shared" si="16"/>
        <v>0</v>
      </c>
      <c r="AA59" s="47"/>
    </row>
    <row r="60" spans="1:34" hidden="1" x14ac:dyDescent="0.25">
      <c r="A60" s="57" t="s">
        <v>39</v>
      </c>
      <c r="B60" s="1">
        <v>18.943999999999999</v>
      </c>
      <c r="C60" s="1">
        <v>18.687999999999999</v>
      </c>
      <c r="D60" s="1">
        <v>0</v>
      </c>
      <c r="E60" s="1">
        <v>0</v>
      </c>
      <c r="G60" s="1">
        <f t="shared" si="0"/>
        <v>0</v>
      </c>
      <c r="H60" s="1">
        <f t="shared" si="1"/>
        <v>0.25600000000000023</v>
      </c>
      <c r="I60" s="2">
        <f t="shared" si="2"/>
        <v>0</v>
      </c>
      <c r="J60" s="2">
        <f t="shared" si="3"/>
        <v>0</v>
      </c>
      <c r="K60" s="2">
        <f t="shared" si="4"/>
        <v>0</v>
      </c>
      <c r="L60" s="10" t="str">
        <f t="shared" si="5"/>
        <v>0</v>
      </c>
      <c r="M60" s="73" t="str">
        <f t="shared" si="6"/>
        <v/>
      </c>
      <c r="N60" t="str">
        <f t="shared" si="7"/>
        <v>0</v>
      </c>
      <c r="O60" s="12">
        <f t="shared" si="8"/>
        <v>18.943999999999999</v>
      </c>
      <c r="P60" s="11">
        <f t="shared" si="9"/>
        <v>0</v>
      </c>
      <c r="Q60" s="1">
        <f t="shared" si="10"/>
        <v>18.943999999999999</v>
      </c>
      <c r="S60" s="14" t="str">
        <f t="shared" si="11"/>
        <v>A</v>
      </c>
      <c r="U60" s="1">
        <f t="shared" si="12"/>
        <v>18.943999999999999</v>
      </c>
      <c r="V60" s="1">
        <f t="shared" si="13"/>
        <v>0</v>
      </c>
      <c r="W60" s="1">
        <f t="shared" si="14"/>
        <v>0</v>
      </c>
      <c r="X60" s="20">
        <f t="shared" si="15"/>
        <v>0</v>
      </c>
      <c r="Y60" s="22" t="str">
        <f t="shared" si="16"/>
        <v>0</v>
      </c>
      <c r="AA60" s="47"/>
    </row>
    <row r="61" spans="1:34" hidden="1" x14ac:dyDescent="0.25">
      <c r="A61" s="57" t="s">
        <v>39</v>
      </c>
      <c r="B61" s="1">
        <v>19.327999999999999</v>
      </c>
      <c r="C61" s="1">
        <v>19.071999999999999</v>
      </c>
      <c r="D61" s="1">
        <v>0</v>
      </c>
      <c r="E61" s="1">
        <v>0</v>
      </c>
      <c r="G61" s="1">
        <f t="shared" si="0"/>
        <v>0</v>
      </c>
      <c r="H61" s="1">
        <f t="shared" si="1"/>
        <v>0.25600000000000023</v>
      </c>
      <c r="I61" s="2">
        <f t="shared" si="2"/>
        <v>0</v>
      </c>
      <c r="J61" s="2">
        <f t="shared" si="3"/>
        <v>0</v>
      </c>
      <c r="K61" s="2">
        <f t="shared" si="4"/>
        <v>0</v>
      </c>
      <c r="L61" s="10" t="str">
        <f t="shared" si="5"/>
        <v>0</v>
      </c>
      <c r="M61" s="73" t="str">
        <f t="shared" si="6"/>
        <v/>
      </c>
      <c r="N61" t="str">
        <f t="shared" si="7"/>
        <v>0</v>
      </c>
      <c r="O61" s="12">
        <f t="shared" si="8"/>
        <v>19.327999999999999</v>
      </c>
      <c r="P61" s="11">
        <f t="shared" si="9"/>
        <v>0</v>
      </c>
      <c r="Q61" s="1">
        <f t="shared" si="10"/>
        <v>19.327999999999999</v>
      </c>
      <c r="S61" s="14" t="str">
        <f t="shared" si="11"/>
        <v>A</v>
      </c>
      <c r="U61" s="1">
        <f t="shared" si="12"/>
        <v>19.327999999999999</v>
      </c>
      <c r="V61" s="1">
        <f t="shared" si="13"/>
        <v>0</v>
      </c>
      <c r="W61" s="1">
        <f t="shared" si="14"/>
        <v>0</v>
      </c>
      <c r="X61" s="20">
        <f t="shared" si="15"/>
        <v>0</v>
      </c>
      <c r="Y61" s="22" t="str">
        <f t="shared" si="16"/>
        <v>0</v>
      </c>
      <c r="AA61" s="47"/>
    </row>
    <row r="62" spans="1:34" hidden="1" x14ac:dyDescent="0.25">
      <c r="A62" s="57" t="s">
        <v>39</v>
      </c>
      <c r="B62" s="1">
        <v>49.408000000000001</v>
      </c>
      <c r="C62" s="1">
        <v>47.423999999999999</v>
      </c>
      <c r="D62" s="1">
        <v>0</v>
      </c>
      <c r="E62" s="1">
        <v>0</v>
      </c>
      <c r="G62" s="1">
        <f t="shared" si="0"/>
        <v>0</v>
      </c>
      <c r="H62" s="1">
        <f t="shared" si="1"/>
        <v>1.9840000000000018</v>
      </c>
      <c r="I62" s="2">
        <f t="shared" si="2"/>
        <v>0</v>
      </c>
      <c r="J62" s="2">
        <f t="shared" si="3"/>
        <v>0</v>
      </c>
      <c r="K62" s="2">
        <f t="shared" si="4"/>
        <v>0</v>
      </c>
      <c r="L62" s="10" t="str">
        <f t="shared" si="5"/>
        <v>0</v>
      </c>
      <c r="M62" s="73" t="str">
        <f t="shared" si="6"/>
        <v/>
      </c>
      <c r="N62" t="str">
        <f t="shared" si="7"/>
        <v>0</v>
      </c>
      <c r="O62" s="12">
        <f t="shared" si="8"/>
        <v>49.408000000000001</v>
      </c>
      <c r="P62" s="11">
        <f t="shared" si="9"/>
        <v>0</v>
      </c>
      <c r="Q62" s="1">
        <f t="shared" si="10"/>
        <v>49.408000000000001</v>
      </c>
      <c r="S62" s="14" t="str">
        <f t="shared" si="11"/>
        <v>A</v>
      </c>
      <c r="U62" s="1">
        <f t="shared" si="12"/>
        <v>49.408000000000001</v>
      </c>
      <c r="V62" s="1">
        <f t="shared" si="13"/>
        <v>0</v>
      </c>
      <c r="W62" s="1">
        <f t="shared" si="14"/>
        <v>0</v>
      </c>
      <c r="X62" s="20">
        <f t="shared" si="15"/>
        <v>0</v>
      </c>
      <c r="Y62" s="22" t="str">
        <f t="shared" si="16"/>
        <v>0</v>
      </c>
      <c r="AA62" s="47"/>
    </row>
    <row r="63" spans="1:34" hidden="1" x14ac:dyDescent="0.25">
      <c r="A63" s="57" t="s">
        <v>39</v>
      </c>
      <c r="B63" s="1">
        <v>92.352000000000004</v>
      </c>
      <c r="C63" s="1">
        <v>99.391999999999996</v>
      </c>
      <c r="D63" s="1">
        <v>417.31700000000001</v>
      </c>
      <c r="E63" s="1">
        <v>0</v>
      </c>
      <c r="G63" s="1">
        <f t="shared" si="0"/>
        <v>417.31700000000001</v>
      </c>
      <c r="H63" s="1">
        <f t="shared" si="1"/>
        <v>-7.039999999999992</v>
      </c>
      <c r="I63" s="2">
        <f t="shared" si="2"/>
        <v>400.62432000000001</v>
      </c>
      <c r="J63" s="2">
        <f t="shared" si="3"/>
        <v>392.27798000000001</v>
      </c>
      <c r="K63" s="2">
        <f t="shared" si="4"/>
        <v>383.93164000000002</v>
      </c>
      <c r="L63" s="10" t="str">
        <f t="shared" si="5"/>
        <v>0</v>
      </c>
      <c r="M63" s="73" t="str">
        <f t="shared" si="6"/>
        <v/>
      </c>
      <c r="N63" t="str">
        <f t="shared" si="7"/>
        <v>0</v>
      </c>
      <c r="O63" s="12">
        <f t="shared" si="8"/>
        <v>92.352000000000004</v>
      </c>
      <c r="P63" s="11">
        <f t="shared" si="9"/>
        <v>0</v>
      </c>
      <c r="Q63" s="1">
        <f t="shared" si="10"/>
        <v>92.352000000000004</v>
      </c>
      <c r="S63" s="14" t="str">
        <f t="shared" si="11"/>
        <v>A</v>
      </c>
      <c r="U63" s="1">
        <f t="shared" si="12"/>
        <v>92.352000000000004</v>
      </c>
      <c r="V63" s="1">
        <f t="shared" si="13"/>
        <v>0</v>
      </c>
      <c r="W63" s="1">
        <f t="shared" si="14"/>
        <v>0</v>
      </c>
      <c r="X63" s="20">
        <f t="shared" si="15"/>
        <v>0</v>
      </c>
      <c r="Y63" s="22" t="str">
        <f t="shared" si="16"/>
        <v>0</v>
      </c>
      <c r="AA63" s="47"/>
    </row>
    <row r="64" spans="1:34" hidden="1" x14ac:dyDescent="0.25">
      <c r="A64" s="57" t="s">
        <v>39</v>
      </c>
      <c r="B64" s="1">
        <v>151.29599999999999</v>
      </c>
      <c r="C64" s="1">
        <v>156.928</v>
      </c>
      <c r="D64" s="1">
        <v>417.41800000000001</v>
      </c>
      <c r="E64" s="1">
        <v>0</v>
      </c>
      <c r="G64" s="1">
        <f t="shared" si="0"/>
        <v>417.41800000000001</v>
      </c>
      <c r="H64" s="1">
        <f t="shared" si="1"/>
        <v>-5.632000000000005</v>
      </c>
      <c r="I64" s="2">
        <f t="shared" si="2"/>
        <v>400.72127999999998</v>
      </c>
      <c r="J64" s="2">
        <f t="shared" si="3"/>
        <v>392.37292000000002</v>
      </c>
      <c r="K64" s="2">
        <f t="shared" si="4"/>
        <v>384.02456000000001</v>
      </c>
      <c r="L64" s="10" t="str">
        <f t="shared" si="5"/>
        <v>0</v>
      </c>
      <c r="M64" s="73" t="str">
        <f t="shared" si="6"/>
        <v/>
      </c>
      <c r="N64" t="str">
        <f t="shared" si="7"/>
        <v>0</v>
      </c>
      <c r="O64" s="12">
        <f t="shared" si="8"/>
        <v>151.29599999999999</v>
      </c>
      <c r="P64" s="11">
        <f t="shared" si="9"/>
        <v>0</v>
      </c>
      <c r="Q64" s="1">
        <f t="shared" si="10"/>
        <v>151.29599999999999</v>
      </c>
      <c r="S64" s="14" t="str">
        <f t="shared" si="11"/>
        <v>A</v>
      </c>
      <c r="U64" s="1">
        <f t="shared" si="12"/>
        <v>151.29599999999999</v>
      </c>
      <c r="V64" s="1">
        <f t="shared" si="13"/>
        <v>0</v>
      </c>
      <c r="W64" s="1">
        <f t="shared" si="14"/>
        <v>0</v>
      </c>
      <c r="X64" s="20">
        <f t="shared" si="15"/>
        <v>0</v>
      </c>
      <c r="Y64" s="22" t="str">
        <f t="shared" si="16"/>
        <v>0</v>
      </c>
      <c r="AA64" s="47"/>
    </row>
    <row r="65" spans="1:27" hidden="1" x14ac:dyDescent="0.25">
      <c r="A65" s="57" t="s">
        <v>39</v>
      </c>
      <c r="B65" s="1">
        <v>167.36</v>
      </c>
      <c r="C65" s="1">
        <v>167.29599999999999</v>
      </c>
      <c r="D65" s="1">
        <v>415.863</v>
      </c>
      <c r="E65" s="1">
        <v>0</v>
      </c>
      <c r="G65" s="1">
        <f t="shared" si="0"/>
        <v>415.863</v>
      </c>
      <c r="H65" s="1">
        <f t="shared" si="1"/>
        <v>6.4000000000021373E-2</v>
      </c>
      <c r="I65" s="2">
        <f t="shared" si="2"/>
        <v>399.22847999999999</v>
      </c>
      <c r="J65" s="2">
        <f t="shared" si="3"/>
        <v>390.91122000000001</v>
      </c>
      <c r="K65" s="2">
        <f t="shared" si="4"/>
        <v>382.59395999999998</v>
      </c>
      <c r="L65" s="10" t="str">
        <f t="shared" si="5"/>
        <v>0</v>
      </c>
      <c r="M65" s="73" t="str">
        <f t="shared" si="6"/>
        <v/>
      </c>
      <c r="N65" t="str">
        <f t="shared" si="7"/>
        <v>0</v>
      </c>
      <c r="O65" s="12">
        <f t="shared" si="8"/>
        <v>167.36</v>
      </c>
      <c r="P65" s="11">
        <f t="shared" si="9"/>
        <v>0</v>
      </c>
      <c r="Q65" s="1">
        <f t="shared" si="10"/>
        <v>167.36</v>
      </c>
      <c r="S65" s="14" t="str">
        <f t="shared" si="11"/>
        <v>A</v>
      </c>
      <c r="U65" s="1">
        <f t="shared" si="12"/>
        <v>167.36</v>
      </c>
      <c r="V65" s="1">
        <f t="shared" si="13"/>
        <v>0</v>
      </c>
      <c r="W65" s="1">
        <f t="shared" si="14"/>
        <v>0</v>
      </c>
      <c r="X65" s="20">
        <f t="shared" si="15"/>
        <v>0</v>
      </c>
      <c r="Y65" s="22" t="str">
        <f t="shared" si="16"/>
        <v>0</v>
      </c>
      <c r="AA65" s="47"/>
    </row>
    <row r="66" spans="1:27" hidden="1" x14ac:dyDescent="0.25">
      <c r="A66" s="57" t="s">
        <v>39</v>
      </c>
      <c r="B66" s="1">
        <v>157.44</v>
      </c>
      <c r="C66" s="1">
        <v>156.352</v>
      </c>
      <c r="D66" s="1">
        <v>421.63299999999998</v>
      </c>
      <c r="E66" s="1">
        <v>0</v>
      </c>
      <c r="G66" s="1">
        <f t="shared" si="0"/>
        <v>421.63299999999998</v>
      </c>
      <c r="H66" s="1">
        <f t="shared" si="1"/>
        <v>1.0879999999999939</v>
      </c>
      <c r="I66" s="2">
        <f t="shared" si="2"/>
        <v>404.76767999999998</v>
      </c>
      <c r="J66" s="2">
        <f t="shared" si="3"/>
        <v>396.33501999999999</v>
      </c>
      <c r="K66" s="2">
        <f t="shared" si="4"/>
        <v>387.90235999999999</v>
      </c>
      <c r="L66" s="10" t="str">
        <f t="shared" si="5"/>
        <v>0</v>
      </c>
      <c r="M66" s="73" t="str">
        <f t="shared" si="6"/>
        <v/>
      </c>
      <c r="N66" t="str">
        <f t="shared" si="7"/>
        <v>0</v>
      </c>
      <c r="O66" s="12">
        <f t="shared" si="8"/>
        <v>157.44</v>
      </c>
      <c r="P66" s="11">
        <f t="shared" si="9"/>
        <v>0</v>
      </c>
      <c r="Q66" s="1">
        <f t="shared" si="10"/>
        <v>157.44</v>
      </c>
      <c r="S66" s="14" t="str">
        <f t="shared" si="11"/>
        <v>A</v>
      </c>
      <c r="U66" s="1">
        <f t="shared" si="12"/>
        <v>157.44</v>
      </c>
      <c r="V66" s="1">
        <f t="shared" si="13"/>
        <v>0</v>
      </c>
      <c r="W66" s="1">
        <f t="shared" si="14"/>
        <v>0</v>
      </c>
      <c r="X66" s="20">
        <f t="shared" si="15"/>
        <v>0</v>
      </c>
      <c r="Y66" s="22" t="str">
        <f t="shared" si="16"/>
        <v>0</v>
      </c>
      <c r="AA66" s="47"/>
    </row>
    <row r="67" spans="1:27" hidden="1" x14ac:dyDescent="0.25">
      <c r="A67" s="57" t="s">
        <v>39</v>
      </c>
      <c r="B67" s="1">
        <v>163.77600000000001</v>
      </c>
      <c r="C67" s="1">
        <v>164.16</v>
      </c>
      <c r="D67" s="1">
        <v>421.75200000000001</v>
      </c>
      <c r="E67" s="1">
        <v>0</v>
      </c>
      <c r="G67" s="1">
        <f t="shared" si="0"/>
        <v>421.75200000000001</v>
      </c>
      <c r="H67" s="1">
        <f t="shared" si="1"/>
        <v>-0.38399999999998613</v>
      </c>
      <c r="I67" s="2">
        <f t="shared" si="2"/>
        <v>404.88192000000004</v>
      </c>
      <c r="J67" s="2">
        <f t="shared" si="3"/>
        <v>396.44688000000002</v>
      </c>
      <c r="K67" s="2">
        <f t="shared" si="4"/>
        <v>388.01184000000001</v>
      </c>
      <c r="L67" s="10" t="str">
        <f t="shared" si="5"/>
        <v>0</v>
      </c>
      <c r="M67" s="73" t="str">
        <f t="shared" si="6"/>
        <v/>
      </c>
      <c r="N67" t="str">
        <f t="shared" si="7"/>
        <v>0</v>
      </c>
      <c r="O67" s="12">
        <f t="shared" si="8"/>
        <v>163.77600000000001</v>
      </c>
      <c r="P67" s="11">
        <f t="shared" si="9"/>
        <v>0</v>
      </c>
      <c r="Q67" s="1">
        <f t="shared" si="10"/>
        <v>163.77600000000001</v>
      </c>
      <c r="S67" s="14" t="str">
        <f t="shared" si="11"/>
        <v>A</v>
      </c>
      <c r="U67" s="1">
        <f t="shared" si="12"/>
        <v>163.77600000000001</v>
      </c>
      <c r="V67" s="1">
        <f t="shared" si="13"/>
        <v>0</v>
      </c>
      <c r="W67" s="1">
        <f t="shared" si="14"/>
        <v>0</v>
      </c>
      <c r="X67" s="20">
        <f t="shared" si="15"/>
        <v>0</v>
      </c>
      <c r="Y67" s="22" t="str">
        <f t="shared" si="16"/>
        <v>0</v>
      </c>
      <c r="AA67" s="47"/>
    </row>
    <row r="68" spans="1:27" hidden="1" x14ac:dyDescent="0.25">
      <c r="A68" s="57" t="s">
        <v>39</v>
      </c>
      <c r="B68" s="1">
        <v>166.976</v>
      </c>
      <c r="C68" s="1">
        <v>166.52799999999999</v>
      </c>
      <c r="D68" s="1">
        <v>422.37</v>
      </c>
      <c r="E68" s="1">
        <v>0</v>
      </c>
      <c r="G68" s="1">
        <f t="shared" si="0"/>
        <v>422.37</v>
      </c>
      <c r="H68" s="1">
        <f t="shared" si="1"/>
        <v>0.4480000000000075</v>
      </c>
      <c r="I68" s="2">
        <f t="shared" si="2"/>
        <v>405.47520000000003</v>
      </c>
      <c r="J68" s="2">
        <f t="shared" si="3"/>
        <v>397.02780000000001</v>
      </c>
      <c r="K68" s="2">
        <f t="shared" si="4"/>
        <v>388.5804</v>
      </c>
      <c r="L68" s="10" t="str">
        <f t="shared" si="5"/>
        <v>0</v>
      </c>
      <c r="M68" s="73" t="str">
        <f t="shared" si="6"/>
        <v/>
      </c>
      <c r="N68" t="str">
        <f t="shared" si="7"/>
        <v>0</v>
      </c>
      <c r="O68" s="12">
        <f t="shared" si="8"/>
        <v>166.976</v>
      </c>
      <c r="P68" s="11">
        <f t="shared" si="9"/>
        <v>0</v>
      </c>
      <c r="Q68" s="1">
        <f t="shared" si="10"/>
        <v>166.976</v>
      </c>
      <c r="S68" s="14" t="str">
        <f t="shared" si="11"/>
        <v>A</v>
      </c>
      <c r="U68" s="1">
        <f t="shared" si="12"/>
        <v>166.976</v>
      </c>
      <c r="V68" s="1">
        <f t="shared" si="13"/>
        <v>0</v>
      </c>
      <c r="W68" s="1">
        <f t="shared" si="14"/>
        <v>0</v>
      </c>
      <c r="X68" s="20">
        <f t="shared" si="15"/>
        <v>0</v>
      </c>
      <c r="Y68" s="22" t="str">
        <f t="shared" si="16"/>
        <v>0</v>
      </c>
      <c r="AA68" s="47"/>
    </row>
    <row r="69" spans="1:27" hidden="1" x14ac:dyDescent="0.25">
      <c r="A69" s="57" t="s">
        <v>39</v>
      </c>
      <c r="B69" s="1">
        <v>149.31200000000001</v>
      </c>
      <c r="C69" s="1">
        <v>149.44</v>
      </c>
      <c r="D69" s="1">
        <v>424.33499999999998</v>
      </c>
      <c r="E69" s="1">
        <v>0</v>
      </c>
      <c r="G69" s="1">
        <f t="shared" si="0"/>
        <v>424.33499999999998</v>
      </c>
      <c r="H69" s="1">
        <f t="shared" si="1"/>
        <v>-0.1279999999999859</v>
      </c>
      <c r="I69" s="2">
        <f t="shared" si="2"/>
        <v>407.36159999999995</v>
      </c>
      <c r="J69" s="2">
        <f t="shared" si="3"/>
        <v>398.87489999999997</v>
      </c>
      <c r="K69" s="2">
        <f t="shared" si="4"/>
        <v>390.38819999999998</v>
      </c>
      <c r="L69" s="10" t="str">
        <f t="shared" si="5"/>
        <v>0</v>
      </c>
      <c r="M69" s="73" t="str">
        <f t="shared" si="6"/>
        <v/>
      </c>
      <c r="N69" t="str">
        <f t="shared" si="7"/>
        <v>0</v>
      </c>
      <c r="O69" s="12">
        <f t="shared" si="8"/>
        <v>149.31200000000001</v>
      </c>
      <c r="P69" s="11">
        <f t="shared" si="9"/>
        <v>0</v>
      </c>
      <c r="Q69" s="1">
        <f t="shared" si="10"/>
        <v>149.31200000000001</v>
      </c>
      <c r="S69" s="14" t="str">
        <f t="shared" si="11"/>
        <v>A</v>
      </c>
      <c r="U69" s="1">
        <f t="shared" si="12"/>
        <v>149.31200000000001</v>
      </c>
      <c r="V69" s="1">
        <f t="shared" si="13"/>
        <v>0</v>
      </c>
      <c r="W69" s="1">
        <f t="shared" si="14"/>
        <v>0</v>
      </c>
      <c r="X69" s="20">
        <f t="shared" si="15"/>
        <v>0</v>
      </c>
      <c r="Y69" s="22" t="str">
        <f t="shared" si="16"/>
        <v>0</v>
      </c>
      <c r="AA69" s="47"/>
    </row>
    <row r="70" spans="1:27" hidden="1" x14ac:dyDescent="0.25">
      <c r="A70" s="57" t="s">
        <v>39</v>
      </c>
      <c r="B70" s="1">
        <v>169.15199999999999</v>
      </c>
      <c r="C70" s="1">
        <v>169.85599999999999</v>
      </c>
      <c r="D70" s="1">
        <v>424.49799999999999</v>
      </c>
      <c r="E70" s="1">
        <v>0</v>
      </c>
      <c r="G70" s="1">
        <f t="shared" si="0"/>
        <v>424.49799999999999</v>
      </c>
      <c r="H70" s="1">
        <f t="shared" si="1"/>
        <v>-0.70400000000000773</v>
      </c>
      <c r="I70" s="2">
        <f t="shared" si="2"/>
        <v>407.51808</v>
      </c>
      <c r="J70" s="2">
        <f t="shared" si="3"/>
        <v>399.02812</v>
      </c>
      <c r="K70" s="2">
        <f t="shared" si="4"/>
        <v>390.53816</v>
      </c>
      <c r="L70" s="10" t="str">
        <f t="shared" si="5"/>
        <v>0</v>
      </c>
      <c r="M70" s="73" t="str">
        <f t="shared" si="6"/>
        <v/>
      </c>
      <c r="N70" t="str">
        <f t="shared" si="7"/>
        <v>0</v>
      </c>
      <c r="O70" s="12">
        <f t="shared" si="8"/>
        <v>169.15199999999999</v>
      </c>
      <c r="P70" s="11">
        <f t="shared" si="9"/>
        <v>0</v>
      </c>
      <c r="Q70" s="1">
        <f t="shared" si="10"/>
        <v>169.15199999999999</v>
      </c>
      <c r="S70" s="14" t="str">
        <f t="shared" si="11"/>
        <v>A</v>
      </c>
      <c r="U70" s="1">
        <f t="shared" si="12"/>
        <v>169.15199999999999</v>
      </c>
      <c r="V70" s="1">
        <f t="shared" si="13"/>
        <v>0</v>
      </c>
      <c r="W70" s="1">
        <f t="shared" si="14"/>
        <v>0</v>
      </c>
      <c r="X70" s="20">
        <f t="shared" si="15"/>
        <v>0</v>
      </c>
      <c r="Y70" s="22" t="str">
        <f t="shared" si="16"/>
        <v>0</v>
      </c>
      <c r="AA70" s="47"/>
    </row>
    <row r="71" spans="1:27" hidden="1" x14ac:dyDescent="0.25">
      <c r="A71" s="57" t="s">
        <v>39</v>
      </c>
      <c r="B71" s="1">
        <v>176.19200000000001</v>
      </c>
      <c r="C71" s="1">
        <v>173.56800000000001</v>
      </c>
      <c r="D71" s="1">
        <v>425.017</v>
      </c>
      <c r="E71" s="1">
        <v>0</v>
      </c>
      <c r="G71" s="1">
        <f t="shared" si="0"/>
        <v>425.017</v>
      </c>
      <c r="H71" s="1">
        <f t="shared" si="1"/>
        <v>2.6239999999999952</v>
      </c>
      <c r="I71" s="2">
        <f t="shared" si="2"/>
        <v>408.01632000000001</v>
      </c>
      <c r="J71" s="2">
        <f t="shared" si="3"/>
        <v>399.51598000000001</v>
      </c>
      <c r="K71" s="2">
        <f t="shared" si="4"/>
        <v>391.01564000000002</v>
      </c>
      <c r="L71" s="10" t="str">
        <f t="shared" si="5"/>
        <v>0</v>
      </c>
      <c r="M71" s="73" t="str">
        <f t="shared" si="6"/>
        <v/>
      </c>
      <c r="N71" t="str">
        <f t="shared" si="7"/>
        <v>0</v>
      </c>
      <c r="O71" s="12">
        <f t="shared" si="8"/>
        <v>176.19200000000001</v>
      </c>
      <c r="P71" s="11">
        <f t="shared" si="9"/>
        <v>0</v>
      </c>
      <c r="Q71" s="1">
        <f t="shared" si="10"/>
        <v>176.19200000000001</v>
      </c>
      <c r="S71" s="14" t="str">
        <f t="shared" si="11"/>
        <v>A</v>
      </c>
      <c r="U71" s="1">
        <f t="shared" si="12"/>
        <v>176.19200000000001</v>
      </c>
      <c r="V71" s="1">
        <f t="shared" si="13"/>
        <v>0</v>
      </c>
      <c r="W71" s="1">
        <f t="shared" si="14"/>
        <v>0</v>
      </c>
      <c r="X71" s="20">
        <f t="shared" si="15"/>
        <v>0</v>
      </c>
      <c r="Y71" s="22" t="str">
        <f t="shared" si="16"/>
        <v>0</v>
      </c>
      <c r="AA71" s="47"/>
    </row>
    <row r="72" spans="1:27" hidden="1" x14ac:dyDescent="0.25">
      <c r="A72" s="57" t="s">
        <v>39</v>
      </c>
      <c r="B72" s="1">
        <v>143.42400000000001</v>
      </c>
      <c r="C72" s="1">
        <v>140.096</v>
      </c>
      <c r="D72" s="1">
        <v>419.82</v>
      </c>
      <c r="E72" s="1">
        <v>0</v>
      </c>
      <c r="G72" s="1">
        <f t="shared" si="0"/>
        <v>419.82</v>
      </c>
      <c r="H72" s="1">
        <f t="shared" si="1"/>
        <v>3.328000000000003</v>
      </c>
      <c r="I72" s="2">
        <f t="shared" si="2"/>
        <v>403.02719999999999</v>
      </c>
      <c r="J72" s="2">
        <f t="shared" si="3"/>
        <v>394.63080000000002</v>
      </c>
      <c r="K72" s="2">
        <f t="shared" si="4"/>
        <v>386.23439999999999</v>
      </c>
      <c r="L72" s="10" t="str">
        <f t="shared" si="5"/>
        <v>0</v>
      </c>
      <c r="M72" s="73" t="str">
        <f t="shared" si="6"/>
        <v/>
      </c>
      <c r="N72" t="str">
        <f t="shared" si="7"/>
        <v>0</v>
      </c>
      <c r="O72" s="12">
        <f t="shared" si="8"/>
        <v>143.42400000000001</v>
      </c>
      <c r="P72" s="11">
        <f t="shared" si="9"/>
        <v>0</v>
      </c>
      <c r="Q72" s="1">
        <f t="shared" si="10"/>
        <v>143.42400000000001</v>
      </c>
      <c r="S72" s="14" t="str">
        <f t="shared" si="11"/>
        <v>A</v>
      </c>
      <c r="U72" s="1">
        <f t="shared" si="12"/>
        <v>143.42400000000001</v>
      </c>
      <c r="V72" s="1">
        <f t="shared" si="13"/>
        <v>0</v>
      </c>
      <c r="W72" s="1">
        <f t="shared" si="14"/>
        <v>0</v>
      </c>
      <c r="X72" s="20">
        <f t="shared" si="15"/>
        <v>0</v>
      </c>
      <c r="Y72" s="22" t="str">
        <f t="shared" si="16"/>
        <v>0</v>
      </c>
      <c r="AA72" s="47"/>
    </row>
    <row r="73" spans="1:27" hidden="1" x14ac:dyDescent="0.25">
      <c r="A73" s="57" t="s">
        <v>39</v>
      </c>
      <c r="B73" s="1">
        <v>124.672</v>
      </c>
      <c r="C73" s="1">
        <v>123.2</v>
      </c>
      <c r="D73" s="1">
        <v>419.80900000000003</v>
      </c>
      <c r="E73" s="1">
        <v>0</v>
      </c>
      <c r="G73" s="1">
        <f t="shared" ref="G73:G136" si="17">D73-E73</f>
        <v>419.80900000000003</v>
      </c>
      <c r="H73" s="1">
        <f t="shared" ref="H73:H136" si="18">B73-C73</f>
        <v>1.4719999999999942</v>
      </c>
      <c r="I73" s="2">
        <f t="shared" ref="I73:I136" si="19">D73-((D73/100)*I$8)</f>
        <v>403.01664000000005</v>
      </c>
      <c r="J73" s="2">
        <f t="shared" ref="J73:J136" si="20">D73-((D73/100)*J$8)</f>
        <v>394.62046000000004</v>
      </c>
      <c r="K73" s="2">
        <f t="shared" ref="K73:K136" si="21">D73-((D73/100)*K$8)</f>
        <v>386.22428000000002</v>
      </c>
      <c r="L73" s="10" t="str">
        <f t="shared" ref="L73:L136" si="22">IF(AND(G73&lt;&gt;"",H73&lt;&gt;"",E73&gt;312),IF(AND(E73&gt;(I73-P$1),E73&lt;(I73+P$1)),N$4,IF(AND(E73&gt;(J73-P$1),E73&lt;(J73+P$1)),N$5,IF(AND(E73&gt;(K73-P$1),E73&lt;(K73+P$1)),N$6,0))),"0")</f>
        <v>0</v>
      </c>
      <c r="M73" s="73" t="str">
        <f t="shared" ref="M73:M136" si="23">IF(L72&lt;&gt;L73,L73,"")</f>
        <v/>
      </c>
      <c r="N73" t="str">
        <f t="shared" ref="N73:N136" si="24">L73</f>
        <v>0</v>
      </c>
      <c r="O73" s="12">
        <f t="shared" ref="O73:O136" si="25">IF(N73=1,(B73+(B73/(100-Q$4)*Q$4)),IF(N73=2,(B73+(B73/(100-Q$5)*Q$5)),IF(N73=3,(B73+(B73/(100-Q$6)*Q$6)),B73)))</f>
        <v>124.672</v>
      </c>
      <c r="P73" s="11">
        <f t="shared" ref="P73:P136" si="26">IF(O73&lt;&gt;"",O73-B73,"")</f>
        <v>0</v>
      </c>
      <c r="Q73" s="1">
        <f t="shared" ref="Q73:Q136" si="27">O73-P73</f>
        <v>124.672</v>
      </c>
      <c r="S73" s="14" t="str">
        <f t="shared" ref="S73:S136" si="28">IF(ROUND(B73,3)=ROUND(Q73,3),"A","B")</f>
        <v>A</v>
      </c>
      <c r="U73" s="1">
        <f t="shared" ref="U73:U136" si="29">B73</f>
        <v>124.672</v>
      </c>
      <c r="V73" s="1">
        <f t="shared" ref="V73:V136" si="30">E73</f>
        <v>0</v>
      </c>
      <c r="W73" s="1">
        <f t="shared" ref="W73:W136" si="31">P73</f>
        <v>0</v>
      </c>
      <c r="X73" s="20">
        <f t="shared" ref="X73:X136" si="32">W73*X$6</f>
        <v>0</v>
      </c>
      <c r="Y73" s="22" t="str">
        <f t="shared" ref="Y73:Y136" si="33">L73</f>
        <v>0</v>
      </c>
      <c r="AA73" s="47"/>
    </row>
    <row r="74" spans="1:27" hidden="1" x14ac:dyDescent="0.25">
      <c r="A74" s="57" t="s">
        <v>39</v>
      </c>
      <c r="B74" s="1">
        <v>120.256</v>
      </c>
      <c r="C74" s="1">
        <v>119.29600000000001</v>
      </c>
      <c r="D74" s="1">
        <v>418.36500000000001</v>
      </c>
      <c r="E74" s="1">
        <v>0</v>
      </c>
      <c r="G74" s="1">
        <f t="shared" si="17"/>
        <v>418.36500000000001</v>
      </c>
      <c r="H74" s="1">
        <f t="shared" si="18"/>
        <v>0.95999999999999375</v>
      </c>
      <c r="I74" s="2">
        <f t="shared" si="19"/>
        <v>401.63040000000001</v>
      </c>
      <c r="J74" s="2">
        <f t="shared" si="20"/>
        <v>393.26310000000001</v>
      </c>
      <c r="K74" s="2">
        <f t="shared" si="21"/>
        <v>384.89580000000001</v>
      </c>
      <c r="L74" s="10" t="str">
        <f t="shared" si="22"/>
        <v>0</v>
      </c>
      <c r="M74" s="73" t="str">
        <f t="shared" si="23"/>
        <v/>
      </c>
      <c r="N74" t="str">
        <f t="shared" si="24"/>
        <v>0</v>
      </c>
      <c r="O74" s="12">
        <f t="shared" si="25"/>
        <v>120.256</v>
      </c>
      <c r="P74" s="11">
        <f t="shared" si="26"/>
        <v>0</v>
      </c>
      <c r="Q74" s="1">
        <f t="shared" si="27"/>
        <v>120.256</v>
      </c>
      <c r="S74" s="14" t="str">
        <f t="shared" si="28"/>
        <v>A</v>
      </c>
      <c r="U74" s="1">
        <f t="shared" si="29"/>
        <v>120.256</v>
      </c>
      <c r="V74" s="1">
        <f t="shared" si="30"/>
        <v>0</v>
      </c>
      <c r="W74" s="1">
        <f t="shared" si="31"/>
        <v>0</v>
      </c>
      <c r="X74" s="20">
        <f t="shared" si="32"/>
        <v>0</v>
      </c>
      <c r="Y74" s="22" t="str">
        <f t="shared" si="33"/>
        <v>0</v>
      </c>
      <c r="AA74" s="47"/>
    </row>
    <row r="75" spans="1:27" hidden="1" x14ac:dyDescent="0.25">
      <c r="A75" s="57" t="s">
        <v>39</v>
      </c>
      <c r="B75" s="1">
        <v>116.288</v>
      </c>
      <c r="C75" s="1">
        <v>115.968</v>
      </c>
      <c r="D75" s="1">
        <v>417.51600000000002</v>
      </c>
      <c r="E75" s="1">
        <v>0</v>
      </c>
      <c r="G75" s="1">
        <f t="shared" si="17"/>
        <v>417.51600000000002</v>
      </c>
      <c r="H75" s="1">
        <f t="shared" si="18"/>
        <v>0.31999999999999318</v>
      </c>
      <c r="I75" s="2">
        <f t="shared" si="19"/>
        <v>400.81536</v>
      </c>
      <c r="J75" s="2">
        <f t="shared" si="20"/>
        <v>392.46504000000004</v>
      </c>
      <c r="K75" s="2">
        <f t="shared" si="21"/>
        <v>384.11472000000003</v>
      </c>
      <c r="L75" s="10" t="str">
        <f t="shared" si="22"/>
        <v>0</v>
      </c>
      <c r="M75" s="73" t="str">
        <f t="shared" si="23"/>
        <v/>
      </c>
      <c r="N75" t="str">
        <f t="shared" si="24"/>
        <v>0</v>
      </c>
      <c r="O75" s="12">
        <f t="shared" si="25"/>
        <v>116.288</v>
      </c>
      <c r="P75" s="11">
        <f t="shared" si="26"/>
        <v>0</v>
      </c>
      <c r="Q75" s="1">
        <f t="shared" si="27"/>
        <v>116.288</v>
      </c>
      <c r="S75" s="14" t="str">
        <f t="shared" si="28"/>
        <v>A</v>
      </c>
      <c r="U75" s="1">
        <f t="shared" si="29"/>
        <v>116.288</v>
      </c>
      <c r="V75" s="1">
        <f t="shared" si="30"/>
        <v>0</v>
      </c>
      <c r="W75" s="1">
        <f t="shared" si="31"/>
        <v>0</v>
      </c>
      <c r="X75" s="20">
        <f t="shared" si="32"/>
        <v>0</v>
      </c>
      <c r="Y75" s="22" t="str">
        <f t="shared" si="33"/>
        <v>0</v>
      </c>
      <c r="AA75" s="47"/>
    </row>
    <row r="76" spans="1:27" hidden="1" x14ac:dyDescent="0.25">
      <c r="A76" s="57" t="s">
        <v>39</v>
      </c>
      <c r="B76" s="1">
        <v>118.208</v>
      </c>
      <c r="C76" s="1">
        <v>118.464</v>
      </c>
      <c r="D76" s="1">
        <v>418.15100000000001</v>
      </c>
      <c r="E76" s="1">
        <v>0</v>
      </c>
      <c r="G76" s="1">
        <f t="shared" si="17"/>
        <v>418.15100000000001</v>
      </c>
      <c r="H76" s="1">
        <f t="shared" si="18"/>
        <v>-0.25600000000000023</v>
      </c>
      <c r="I76" s="2">
        <f t="shared" si="19"/>
        <v>401.42496</v>
      </c>
      <c r="J76" s="2">
        <f t="shared" si="20"/>
        <v>393.06193999999999</v>
      </c>
      <c r="K76" s="2">
        <f t="shared" si="21"/>
        <v>384.69891999999999</v>
      </c>
      <c r="L76" s="10" t="str">
        <f t="shared" si="22"/>
        <v>0</v>
      </c>
      <c r="M76" s="73" t="str">
        <f t="shared" si="23"/>
        <v/>
      </c>
      <c r="N76" t="str">
        <f t="shared" si="24"/>
        <v>0</v>
      </c>
      <c r="O76" s="12">
        <f t="shared" si="25"/>
        <v>118.208</v>
      </c>
      <c r="P76" s="11">
        <f t="shared" si="26"/>
        <v>0</v>
      </c>
      <c r="Q76" s="1">
        <f t="shared" si="27"/>
        <v>118.208</v>
      </c>
      <c r="S76" s="14" t="str">
        <f t="shared" si="28"/>
        <v>A</v>
      </c>
      <c r="U76" s="1">
        <f t="shared" si="29"/>
        <v>118.208</v>
      </c>
      <c r="V76" s="1">
        <f t="shared" si="30"/>
        <v>0</v>
      </c>
      <c r="W76" s="1">
        <f t="shared" si="31"/>
        <v>0</v>
      </c>
      <c r="X76" s="20">
        <f t="shared" si="32"/>
        <v>0</v>
      </c>
      <c r="Y76" s="22" t="str">
        <f t="shared" si="33"/>
        <v>0</v>
      </c>
      <c r="AA76" s="47"/>
    </row>
    <row r="77" spans="1:27" hidden="1" x14ac:dyDescent="0.25">
      <c r="A77" s="57" t="s">
        <v>39</v>
      </c>
      <c r="B77" s="1">
        <v>111.232</v>
      </c>
      <c r="C77" s="1">
        <v>108.288</v>
      </c>
      <c r="D77" s="1">
        <v>419.863</v>
      </c>
      <c r="E77" s="1">
        <v>0</v>
      </c>
      <c r="G77" s="1">
        <f t="shared" si="17"/>
        <v>419.863</v>
      </c>
      <c r="H77" s="1">
        <f t="shared" si="18"/>
        <v>2.9440000000000026</v>
      </c>
      <c r="I77" s="2">
        <f t="shared" si="19"/>
        <v>403.06848000000002</v>
      </c>
      <c r="J77" s="2">
        <f t="shared" si="20"/>
        <v>394.67122000000001</v>
      </c>
      <c r="K77" s="2">
        <f t="shared" si="21"/>
        <v>386.27395999999999</v>
      </c>
      <c r="L77" s="10" t="str">
        <f t="shared" si="22"/>
        <v>0</v>
      </c>
      <c r="M77" s="73" t="str">
        <f t="shared" si="23"/>
        <v/>
      </c>
      <c r="N77" t="str">
        <f t="shared" si="24"/>
        <v>0</v>
      </c>
      <c r="O77" s="12">
        <f t="shared" si="25"/>
        <v>111.232</v>
      </c>
      <c r="P77" s="11">
        <f t="shared" si="26"/>
        <v>0</v>
      </c>
      <c r="Q77" s="1">
        <f t="shared" si="27"/>
        <v>111.232</v>
      </c>
      <c r="S77" s="14" t="str">
        <f t="shared" si="28"/>
        <v>A</v>
      </c>
      <c r="U77" s="1">
        <f t="shared" si="29"/>
        <v>111.232</v>
      </c>
      <c r="V77" s="1">
        <f t="shared" si="30"/>
        <v>0</v>
      </c>
      <c r="W77" s="1">
        <f t="shared" si="31"/>
        <v>0</v>
      </c>
      <c r="X77" s="20">
        <f t="shared" si="32"/>
        <v>0</v>
      </c>
      <c r="Y77" s="22" t="str">
        <f t="shared" si="33"/>
        <v>0</v>
      </c>
      <c r="AA77" s="47"/>
    </row>
    <row r="78" spans="1:27" hidden="1" x14ac:dyDescent="0.25">
      <c r="A78" s="57" t="s">
        <v>39</v>
      </c>
      <c r="B78" s="1">
        <v>105.21599999999999</v>
      </c>
      <c r="C78" s="1">
        <v>105.92</v>
      </c>
      <c r="D78" s="1">
        <v>419.608</v>
      </c>
      <c r="E78" s="1">
        <v>0</v>
      </c>
      <c r="G78" s="1">
        <f t="shared" si="17"/>
        <v>419.608</v>
      </c>
      <c r="H78" s="1">
        <f t="shared" si="18"/>
        <v>-0.70400000000000773</v>
      </c>
      <c r="I78" s="2">
        <f t="shared" si="19"/>
        <v>402.82368000000002</v>
      </c>
      <c r="J78" s="2">
        <f t="shared" si="20"/>
        <v>394.43151999999998</v>
      </c>
      <c r="K78" s="2">
        <f t="shared" si="21"/>
        <v>386.03935999999999</v>
      </c>
      <c r="L78" s="10" t="str">
        <f t="shared" si="22"/>
        <v>0</v>
      </c>
      <c r="M78" s="73" t="str">
        <f t="shared" si="23"/>
        <v/>
      </c>
      <c r="N78" t="str">
        <f t="shared" si="24"/>
        <v>0</v>
      </c>
      <c r="O78" s="12">
        <f t="shared" si="25"/>
        <v>105.21599999999999</v>
      </c>
      <c r="P78" s="11">
        <f t="shared" si="26"/>
        <v>0</v>
      </c>
      <c r="Q78" s="1">
        <f t="shared" si="27"/>
        <v>105.21599999999999</v>
      </c>
      <c r="S78" s="14" t="str">
        <f t="shared" si="28"/>
        <v>A</v>
      </c>
      <c r="U78" s="1">
        <f t="shared" si="29"/>
        <v>105.21599999999999</v>
      </c>
      <c r="V78" s="1">
        <f t="shared" si="30"/>
        <v>0</v>
      </c>
      <c r="W78" s="1">
        <f t="shared" si="31"/>
        <v>0</v>
      </c>
      <c r="X78" s="20">
        <f t="shared" si="32"/>
        <v>0</v>
      </c>
      <c r="Y78" s="22" t="str">
        <f t="shared" si="33"/>
        <v>0</v>
      </c>
      <c r="AA78" s="47"/>
    </row>
    <row r="79" spans="1:27" hidden="1" x14ac:dyDescent="0.25">
      <c r="A79" s="57" t="s">
        <v>39</v>
      </c>
      <c r="B79" s="1">
        <v>96.64</v>
      </c>
      <c r="C79" s="1">
        <v>93.76</v>
      </c>
      <c r="D79" s="1">
        <v>420.90699999999998</v>
      </c>
      <c r="E79" s="1">
        <v>0</v>
      </c>
      <c r="G79" s="1">
        <f t="shared" si="17"/>
        <v>420.90699999999998</v>
      </c>
      <c r="H79" s="1">
        <f t="shared" si="18"/>
        <v>2.8799999999999955</v>
      </c>
      <c r="I79" s="2">
        <f t="shared" si="19"/>
        <v>404.07071999999999</v>
      </c>
      <c r="J79" s="2">
        <f t="shared" si="20"/>
        <v>395.65258</v>
      </c>
      <c r="K79" s="2">
        <f t="shared" si="21"/>
        <v>387.23444000000001</v>
      </c>
      <c r="L79" s="10" t="str">
        <f t="shared" si="22"/>
        <v>0</v>
      </c>
      <c r="M79" s="73" t="str">
        <f t="shared" si="23"/>
        <v/>
      </c>
      <c r="N79" t="str">
        <f t="shared" si="24"/>
        <v>0</v>
      </c>
      <c r="O79" s="12">
        <f t="shared" si="25"/>
        <v>96.64</v>
      </c>
      <c r="P79" s="11">
        <f t="shared" si="26"/>
        <v>0</v>
      </c>
      <c r="Q79" s="1">
        <f t="shared" si="27"/>
        <v>96.64</v>
      </c>
      <c r="S79" s="14" t="str">
        <f t="shared" si="28"/>
        <v>A</v>
      </c>
      <c r="U79" s="1">
        <f t="shared" si="29"/>
        <v>96.64</v>
      </c>
      <c r="V79" s="1">
        <f t="shared" si="30"/>
        <v>0</v>
      </c>
      <c r="W79" s="1">
        <f t="shared" si="31"/>
        <v>0</v>
      </c>
      <c r="X79" s="20">
        <f t="shared" si="32"/>
        <v>0</v>
      </c>
      <c r="Y79" s="22" t="str">
        <f t="shared" si="33"/>
        <v>0</v>
      </c>
      <c r="AA79" s="47"/>
    </row>
    <row r="80" spans="1:27" hidden="1" x14ac:dyDescent="0.25">
      <c r="A80" s="57" t="s">
        <v>39</v>
      </c>
      <c r="B80" s="1">
        <v>68.224000000000004</v>
      </c>
      <c r="C80" s="1">
        <v>64.703999999999994</v>
      </c>
      <c r="D80" s="1">
        <v>422.79</v>
      </c>
      <c r="E80" s="1">
        <v>0</v>
      </c>
      <c r="G80" s="1">
        <f t="shared" si="17"/>
        <v>422.79</v>
      </c>
      <c r="H80" s="1">
        <f t="shared" si="18"/>
        <v>3.5200000000000102</v>
      </c>
      <c r="I80" s="2">
        <f t="shared" si="19"/>
        <v>405.8784</v>
      </c>
      <c r="J80" s="2">
        <f t="shared" si="20"/>
        <v>397.42260000000005</v>
      </c>
      <c r="K80" s="2">
        <f t="shared" si="21"/>
        <v>388.96680000000003</v>
      </c>
      <c r="L80" s="10" t="str">
        <f t="shared" si="22"/>
        <v>0</v>
      </c>
      <c r="M80" s="73" t="str">
        <f t="shared" si="23"/>
        <v/>
      </c>
      <c r="N80" t="str">
        <f t="shared" si="24"/>
        <v>0</v>
      </c>
      <c r="O80" s="12">
        <f t="shared" si="25"/>
        <v>68.224000000000004</v>
      </c>
      <c r="P80" s="11">
        <f t="shared" si="26"/>
        <v>0</v>
      </c>
      <c r="Q80" s="1">
        <f t="shared" si="27"/>
        <v>68.224000000000004</v>
      </c>
      <c r="S80" s="14" t="str">
        <f t="shared" si="28"/>
        <v>A</v>
      </c>
      <c r="U80" s="1">
        <f t="shared" si="29"/>
        <v>68.224000000000004</v>
      </c>
      <c r="V80" s="1">
        <f t="shared" si="30"/>
        <v>0</v>
      </c>
      <c r="W80" s="1">
        <f t="shared" si="31"/>
        <v>0</v>
      </c>
      <c r="X80" s="20">
        <f t="shared" si="32"/>
        <v>0</v>
      </c>
      <c r="Y80" s="22" t="str">
        <f t="shared" si="33"/>
        <v>0</v>
      </c>
      <c r="AA80" s="47"/>
    </row>
    <row r="81" spans="1:34" x14ac:dyDescent="0.25">
      <c r="A81" s="57" t="s">
        <v>39</v>
      </c>
      <c r="B81" s="1">
        <v>51.008000000000003</v>
      </c>
      <c r="C81" s="1">
        <v>50.56</v>
      </c>
      <c r="D81" s="1">
        <v>423.339</v>
      </c>
      <c r="E81" s="1">
        <v>0</v>
      </c>
      <c r="G81" s="1">
        <f t="shared" si="17"/>
        <v>423.339</v>
      </c>
      <c r="H81" s="1">
        <f t="shared" si="18"/>
        <v>0.4480000000000004</v>
      </c>
      <c r="I81" s="2">
        <f t="shared" si="19"/>
        <v>406.40544</v>
      </c>
      <c r="J81" s="2">
        <f t="shared" si="20"/>
        <v>397.93866000000003</v>
      </c>
      <c r="K81" s="2">
        <f t="shared" si="21"/>
        <v>389.47188</v>
      </c>
      <c r="L81" s="10" t="str">
        <f t="shared" si="22"/>
        <v>0</v>
      </c>
      <c r="M81" s="73" t="str">
        <f t="shared" si="23"/>
        <v/>
      </c>
      <c r="N81" t="str">
        <f t="shared" si="24"/>
        <v>0</v>
      </c>
      <c r="O81" s="12">
        <f t="shared" si="25"/>
        <v>51.008000000000003</v>
      </c>
      <c r="P81" s="11">
        <f t="shared" si="26"/>
        <v>0</v>
      </c>
      <c r="Q81" s="1">
        <f t="shared" si="27"/>
        <v>51.008000000000003</v>
      </c>
      <c r="S81" s="14" t="str">
        <f t="shared" si="28"/>
        <v>A</v>
      </c>
      <c r="U81" s="1">
        <f t="shared" si="29"/>
        <v>51.008000000000003</v>
      </c>
      <c r="V81" s="1">
        <f t="shared" si="30"/>
        <v>0</v>
      </c>
      <c r="W81" s="1">
        <f t="shared" si="31"/>
        <v>0</v>
      </c>
      <c r="X81" s="20">
        <f t="shared" si="32"/>
        <v>0</v>
      </c>
      <c r="Y81" s="22" t="str">
        <f t="shared" si="33"/>
        <v>0</v>
      </c>
      <c r="Z81" s="32" t="s">
        <v>40</v>
      </c>
      <c r="AA81" s="47"/>
      <c r="AB81" s="32" t="str">
        <f>A81</f>
        <v>JJJJ-MM-TT SS:MM:SS</v>
      </c>
      <c r="AC81" s="1">
        <f>SUM(U81:U104)</f>
        <v>2546.1120000000001</v>
      </c>
      <c r="AD81" s="1">
        <f>AVERAGE(V81:V104)</f>
        <v>0</v>
      </c>
      <c r="AE81" s="1">
        <f>SUM(W81:W104)</f>
        <v>0</v>
      </c>
      <c r="AF81" s="1">
        <f>SUM(X81:X104)</f>
        <v>0</v>
      </c>
      <c r="AG81" s="35" t="e">
        <f>AVERAGE(Y81:Y104)</f>
        <v>#DIV/0!</v>
      </c>
      <c r="AH81" s="37" t="e">
        <f>DAY(A81)</f>
        <v>#VALUE!</v>
      </c>
    </row>
    <row r="82" spans="1:34" hidden="1" x14ac:dyDescent="0.25">
      <c r="A82" s="57" t="s">
        <v>39</v>
      </c>
      <c r="B82" s="1">
        <v>45.887999999999998</v>
      </c>
      <c r="C82" s="1">
        <v>45.183999999999997</v>
      </c>
      <c r="D82" s="1">
        <v>423.13499999999999</v>
      </c>
      <c r="E82" s="1">
        <v>0</v>
      </c>
      <c r="G82" s="1">
        <f t="shared" si="17"/>
        <v>423.13499999999999</v>
      </c>
      <c r="H82" s="1">
        <f t="shared" si="18"/>
        <v>0.70400000000000063</v>
      </c>
      <c r="I82" s="2">
        <f t="shared" si="19"/>
        <v>406.20959999999997</v>
      </c>
      <c r="J82" s="2">
        <f t="shared" si="20"/>
        <v>397.74689999999998</v>
      </c>
      <c r="K82" s="2">
        <f t="shared" si="21"/>
        <v>389.2842</v>
      </c>
      <c r="L82" s="10" t="str">
        <f t="shared" si="22"/>
        <v>0</v>
      </c>
      <c r="M82" s="73" t="str">
        <f t="shared" si="23"/>
        <v/>
      </c>
      <c r="N82" t="str">
        <f t="shared" si="24"/>
        <v>0</v>
      </c>
      <c r="O82" s="12">
        <f t="shared" si="25"/>
        <v>45.887999999999998</v>
      </c>
      <c r="P82" s="11">
        <f t="shared" si="26"/>
        <v>0</v>
      </c>
      <c r="Q82" s="1">
        <f t="shared" si="27"/>
        <v>45.887999999999998</v>
      </c>
      <c r="S82" s="14" t="str">
        <f t="shared" si="28"/>
        <v>A</v>
      </c>
      <c r="U82" s="1">
        <f t="shared" si="29"/>
        <v>45.887999999999998</v>
      </c>
      <c r="V82" s="1">
        <f t="shared" si="30"/>
        <v>0</v>
      </c>
      <c r="W82" s="1">
        <f t="shared" si="31"/>
        <v>0</v>
      </c>
      <c r="X82" s="20">
        <f t="shared" si="32"/>
        <v>0</v>
      </c>
      <c r="Y82" s="22" t="str">
        <f t="shared" si="33"/>
        <v>0</v>
      </c>
      <c r="AA82" s="47"/>
    </row>
    <row r="83" spans="1:34" hidden="1" x14ac:dyDescent="0.25">
      <c r="A83" s="57" t="s">
        <v>39</v>
      </c>
      <c r="B83" s="1">
        <v>44.16</v>
      </c>
      <c r="C83" s="1">
        <v>43.648000000000003</v>
      </c>
      <c r="D83" s="1">
        <v>423.06200000000001</v>
      </c>
      <c r="E83" s="1">
        <v>0</v>
      </c>
      <c r="G83" s="1">
        <f t="shared" si="17"/>
        <v>423.06200000000001</v>
      </c>
      <c r="H83" s="1">
        <f t="shared" si="18"/>
        <v>0.51199999999999335</v>
      </c>
      <c r="I83" s="2">
        <f t="shared" si="19"/>
        <v>406.13952</v>
      </c>
      <c r="J83" s="2">
        <f t="shared" si="20"/>
        <v>397.67828000000003</v>
      </c>
      <c r="K83" s="2">
        <f t="shared" si="21"/>
        <v>389.21704</v>
      </c>
      <c r="L83" s="10" t="str">
        <f t="shared" si="22"/>
        <v>0</v>
      </c>
      <c r="M83" s="73" t="str">
        <f t="shared" si="23"/>
        <v/>
      </c>
      <c r="N83" t="str">
        <f t="shared" si="24"/>
        <v>0</v>
      </c>
      <c r="O83" s="12">
        <f t="shared" si="25"/>
        <v>44.16</v>
      </c>
      <c r="P83" s="11">
        <f t="shared" si="26"/>
        <v>0</v>
      </c>
      <c r="Q83" s="1">
        <f t="shared" si="27"/>
        <v>44.16</v>
      </c>
      <c r="S83" s="14" t="str">
        <f t="shared" si="28"/>
        <v>A</v>
      </c>
      <c r="U83" s="1">
        <f t="shared" si="29"/>
        <v>44.16</v>
      </c>
      <c r="V83" s="1">
        <f t="shared" si="30"/>
        <v>0</v>
      </c>
      <c r="W83" s="1">
        <f t="shared" si="31"/>
        <v>0</v>
      </c>
      <c r="X83" s="20">
        <f t="shared" si="32"/>
        <v>0</v>
      </c>
      <c r="Y83" s="22" t="str">
        <f t="shared" si="33"/>
        <v>0</v>
      </c>
      <c r="AA83" s="47"/>
    </row>
    <row r="84" spans="1:34" hidden="1" x14ac:dyDescent="0.25">
      <c r="A84" s="57" t="s">
        <v>39</v>
      </c>
      <c r="B84" s="1">
        <v>40.256</v>
      </c>
      <c r="C84" s="1">
        <v>39.744</v>
      </c>
      <c r="D84" s="1">
        <v>422.25900000000001</v>
      </c>
      <c r="E84" s="1">
        <v>0</v>
      </c>
      <c r="G84" s="1">
        <f t="shared" si="17"/>
        <v>422.25900000000001</v>
      </c>
      <c r="H84" s="1">
        <f t="shared" si="18"/>
        <v>0.51200000000000045</v>
      </c>
      <c r="I84" s="2">
        <f t="shared" si="19"/>
        <v>405.36864000000003</v>
      </c>
      <c r="J84" s="2">
        <f t="shared" si="20"/>
        <v>396.92346000000003</v>
      </c>
      <c r="K84" s="2">
        <f t="shared" si="21"/>
        <v>388.47828000000004</v>
      </c>
      <c r="L84" s="10" t="str">
        <f t="shared" si="22"/>
        <v>0</v>
      </c>
      <c r="M84" s="73" t="str">
        <f t="shared" si="23"/>
        <v/>
      </c>
      <c r="N84" t="str">
        <f t="shared" si="24"/>
        <v>0</v>
      </c>
      <c r="O84" s="12">
        <f t="shared" si="25"/>
        <v>40.256</v>
      </c>
      <c r="P84" s="11">
        <f t="shared" si="26"/>
        <v>0</v>
      </c>
      <c r="Q84" s="1">
        <f t="shared" si="27"/>
        <v>40.256</v>
      </c>
      <c r="S84" s="14" t="str">
        <f t="shared" si="28"/>
        <v>A</v>
      </c>
      <c r="U84" s="1">
        <f t="shared" si="29"/>
        <v>40.256</v>
      </c>
      <c r="V84" s="1">
        <f t="shared" si="30"/>
        <v>0</v>
      </c>
      <c r="W84" s="1">
        <f t="shared" si="31"/>
        <v>0</v>
      </c>
      <c r="X84" s="20">
        <f t="shared" si="32"/>
        <v>0</v>
      </c>
      <c r="Y84" s="22" t="str">
        <f t="shared" si="33"/>
        <v>0</v>
      </c>
      <c r="AA84" s="47"/>
    </row>
    <row r="85" spans="1:34" hidden="1" x14ac:dyDescent="0.25">
      <c r="A85" s="57" t="s">
        <v>39</v>
      </c>
      <c r="B85" s="1">
        <v>40.128</v>
      </c>
      <c r="C85" s="1">
        <v>39.936</v>
      </c>
      <c r="D85" s="1">
        <v>421.03</v>
      </c>
      <c r="E85" s="1">
        <v>0</v>
      </c>
      <c r="G85" s="1">
        <f t="shared" si="17"/>
        <v>421.03</v>
      </c>
      <c r="H85" s="1">
        <f t="shared" si="18"/>
        <v>0.19200000000000017</v>
      </c>
      <c r="I85" s="2">
        <f t="shared" si="19"/>
        <v>404.18879999999996</v>
      </c>
      <c r="J85" s="2">
        <f t="shared" si="20"/>
        <v>395.76819999999998</v>
      </c>
      <c r="K85" s="2">
        <f t="shared" si="21"/>
        <v>387.34759999999994</v>
      </c>
      <c r="L85" s="10" t="str">
        <f t="shared" si="22"/>
        <v>0</v>
      </c>
      <c r="M85" s="73" t="str">
        <f t="shared" si="23"/>
        <v/>
      </c>
      <c r="N85" t="str">
        <f t="shared" si="24"/>
        <v>0</v>
      </c>
      <c r="O85" s="12">
        <f t="shared" si="25"/>
        <v>40.128</v>
      </c>
      <c r="P85" s="11">
        <f t="shared" si="26"/>
        <v>0</v>
      </c>
      <c r="Q85" s="1">
        <f t="shared" si="27"/>
        <v>40.128</v>
      </c>
      <c r="S85" s="14" t="str">
        <f t="shared" si="28"/>
        <v>A</v>
      </c>
      <c r="U85" s="1">
        <f t="shared" si="29"/>
        <v>40.128</v>
      </c>
      <c r="V85" s="1">
        <f t="shared" si="30"/>
        <v>0</v>
      </c>
      <c r="W85" s="1">
        <f t="shared" si="31"/>
        <v>0</v>
      </c>
      <c r="X85" s="20">
        <f t="shared" si="32"/>
        <v>0</v>
      </c>
      <c r="Y85" s="22" t="str">
        <f t="shared" si="33"/>
        <v>0</v>
      </c>
      <c r="AA85" s="47"/>
    </row>
    <row r="86" spans="1:34" hidden="1" x14ac:dyDescent="0.25">
      <c r="A86" s="57" t="s">
        <v>39</v>
      </c>
      <c r="B86" s="1">
        <v>62.911999999999999</v>
      </c>
      <c r="C86" s="1">
        <v>67.903999999999996</v>
      </c>
      <c r="D86" s="1">
        <v>419.91300000000001</v>
      </c>
      <c r="E86" s="1">
        <v>0</v>
      </c>
      <c r="G86" s="1">
        <f t="shared" si="17"/>
        <v>419.91300000000001</v>
      </c>
      <c r="H86" s="1">
        <f t="shared" si="18"/>
        <v>-4.9919999999999973</v>
      </c>
      <c r="I86" s="2">
        <f t="shared" si="19"/>
        <v>403.11648000000002</v>
      </c>
      <c r="J86" s="2">
        <f t="shared" si="20"/>
        <v>394.71822000000003</v>
      </c>
      <c r="K86" s="2">
        <f t="shared" si="21"/>
        <v>386.31996000000004</v>
      </c>
      <c r="L86" s="10" t="str">
        <f t="shared" si="22"/>
        <v>0</v>
      </c>
      <c r="M86" s="73" t="str">
        <f t="shared" si="23"/>
        <v/>
      </c>
      <c r="N86" t="str">
        <f t="shared" si="24"/>
        <v>0</v>
      </c>
      <c r="O86" s="12">
        <f t="shared" si="25"/>
        <v>62.911999999999999</v>
      </c>
      <c r="P86" s="11">
        <f t="shared" si="26"/>
        <v>0</v>
      </c>
      <c r="Q86" s="1">
        <f t="shared" si="27"/>
        <v>62.911999999999999</v>
      </c>
      <c r="S86" s="14" t="str">
        <f t="shared" si="28"/>
        <v>A</v>
      </c>
      <c r="U86" s="1">
        <f t="shared" si="29"/>
        <v>62.911999999999999</v>
      </c>
      <c r="V86" s="1">
        <f t="shared" si="30"/>
        <v>0</v>
      </c>
      <c r="W86" s="1">
        <f t="shared" si="31"/>
        <v>0</v>
      </c>
      <c r="X86" s="20">
        <f t="shared" si="32"/>
        <v>0</v>
      </c>
      <c r="Y86" s="22" t="str">
        <f t="shared" si="33"/>
        <v>0</v>
      </c>
      <c r="AA86" s="47"/>
    </row>
    <row r="87" spans="1:34" hidden="1" x14ac:dyDescent="0.25">
      <c r="A87" s="57" t="s">
        <v>39</v>
      </c>
      <c r="B87" s="1">
        <v>0</v>
      </c>
      <c r="C87" s="1">
        <v>105.408</v>
      </c>
      <c r="D87" s="1">
        <v>417.572</v>
      </c>
      <c r="E87" s="1">
        <v>0</v>
      </c>
      <c r="G87" s="1">
        <f t="shared" si="17"/>
        <v>417.572</v>
      </c>
      <c r="H87" s="1">
        <f t="shared" si="18"/>
        <v>-105.408</v>
      </c>
      <c r="I87" s="2">
        <f t="shared" si="19"/>
        <v>400.86912000000001</v>
      </c>
      <c r="J87" s="2">
        <f t="shared" si="20"/>
        <v>392.51767999999998</v>
      </c>
      <c r="K87" s="2">
        <f t="shared" si="21"/>
        <v>384.16624000000002</v>
      </c>
      <c r="L87" s="10" t="str">
        <f t="shared" si="22"/>
        <v>0</v>
      </c>
      <c r="M87" s="73" t="str">
        <f t="shared" si="23"/>
        <v/>
      </c>
      <c r="N87" t="str">
        <f t="shared" si="24"/>
        <v>0</v>
      </c>
      <c r="O87" s="12">
        <f t="shared" si="25"/>
        <v>0</v>
      </c>
      <c r="P87" s="11">
        <f t="shared" si="26"/>
        <v>0</v>
      </c>
      <c r="Q87" s="1">
        <f t="shared" si="27"/>
        <v>0</v>
      </c>
      <c r="S87" s="14" t="str">
        <f t="shared" si="28"/>
        <v>A</v>
      </c>
      <c r="U87" s="1">
        <f t="shared" si="29"/>
        <v>0</v>
      </c>
      <c r="V87" s="1">
        <f t="shared" si="30"/>
        <v>0</v>
      </c>
      <c r="W87" s="1">
        <f t="shared" si="31"/>
        <v>0</v>
      </c>
      <c r="X87" s="20">
        <f t="shared" si="32"/>
        <v>0</v>
      </c>
      <c r="Y87" s="22" t="str">
        <f t="shared" si="33"/>
        <v>0</v>
      </c>
      <c r="AA87" s="47"/>
    </row>
    <row r="88" spans="1:34" hidden="1" x14ac:dyDescent="0.25">
      <c r="A88" s="57" t="s">
        <v>39</v>
      </c>
      <c r="B88" s="1">
        <v>0</v>
      </c>
      <c r="C88" s="1">
        <v>165.44</v>
      </c>
      <c r="D88" s="1">
        <v>0</v>
      </c>
      <c r="E88" s="1">
        <v>0</v>
      </c>
      <c r="G88" s="1">
        <f t="shared" si="17"/>
        <v>0</v>
      </c>
      <c r="H88" s="1">
        <f t="shared" si="18"/>
        <v>-165.44</v>
      </c>
      <c r="I88" s="2">
        <f t="shared" si="19"/>
        <v>0</v>
      </c>
      <c r="J88" s="2">
        <f t="shared" si="20"/>
        <v>0</v>
      </c>
      <c r="K88" s="2">
        <f t="shared" si="21"/>
        <v>0</v>
      </c>
      <c r="L88" s="10" t="str">
        <f t="shared" si="22"/>
        <v>0</v>
      </c>
      <c r="M88" s="73" t="str">
        <f t="shared" si="23"/>
        <v/>
      </c>
      <c r="N88" t="str">
        <f t="shared" si="24"/>
        <v>0</v>
      </c>
      <c r="O88" s="12">
        <f t="shared" si="25"/>
        <v>0</v>
      </c>
      <c r="P88" s="11">
        <f t="shared" si="26"/>
        <v>0</v>
      </c>
      <c r="Q88" s="1">
        <f t="shared" si="27"/>
        <v>0</v>
      </c>
      <c r="S88" s="14" t="str">
        <f t="shared" si="28"/>
        <v>A</v>
      </c>
      <c r="U88" s="1">
        <f t="shared" si="29"/>
        <v>0</v>
      </c>
      <c r="V88" s="1">
        <f t="shared" si="30"/>
        <v>0</v>
      </c>
      <c r="W88" s="1">
        <f t="shared" si="31"/>
        <v>0</v>
      </c>
      <c r="X88" s="20">
        <f t="shared" si="32"/>
        <v>0</v>
      </c>
      <c r="Y88" s="22" t="str">
        <f t="shared" si="33"/>
        <v>0</v>
      </c>
      <c r="AA88" s="47"/>
    </row>
    <row r="89" spans="1:34" hidden="1" x14ac:dyDescent="0.25">
      <c r="A89" s="57" t="s">
        <v>39</v>
      </c>
      <c r="B89" s="1">
        <v>134.464</v>
      </c>
      <c r="C89" s="1">
        <v>180.928</v>
      </c>
      <c r="D89" s="1">
        <v>0</v>
      </c>
      <c r="E89" s="1">
        <v>0</v>
      </c>
      <c r="G89" s="1">
        <f t="shared" si="17"/>
        <v>0</v>
      </c>
      <c r="H89" s="1">
        <f t="shared" si="18"/>
        <v>-46.463999999999999</v>
      </c>
      <c r="I89" s="2">
        <f t="shared" si="19"/>
        <v>0</v>
      </c>
      <c r="J89" s="2">
        <f t="shared" si="20"/>
        <v>0</v>
      </c>
      <c r="K89" s="2">
        <f t="shared" si="21"/>
        <v>0</v>
      </c>
      <c r="L89" s="10" t="str">
        <f t="shared" si="22"/>
        <v>0</v>
      </c>
      <c r="M89" s="73" t="str">
        <f t="shared" si="23"/>
        <v/>
      </c>
      <c r="N89" t="str">
        <f t="shared" si="24"/>
        <v>0</v>
      </c>
      <c r="O89" s="12">
        <f t="shared" si="25"/>
        <v>134.464</v>
      </c>
      <c r="P89" s="11">
        <f t="shared" si="26"/>
        <v>0</v>
      </c>
      <c r="Q89" s="1">
        <f t="shared" si="27"/>
        <v>134.464</v>
      </c>
      <c r="S89" s="14" t="str">
        <f t="shared" si="28"/>
        <v>A</v>
      </c>
      <c r="U89" s="1">
        <f t="shared" si="29"/>
        <v>134.464</v>
      </c>
      <c r="V89" s="1">
        <f t="shared" si="30"/>
        <v>0</v>
      </c>
      <c r="W89" s="1">
        <f t="shared" si="31"/>
        <v>0</v>
      </c>
      <c r="X89" s="20">
        <f t="shared" si="32"/>
        <v>0</v>
      </c>
      <c r="Y89" s="22" t="str">
        <f t="shared" si="33"/>
        <v>0</v>
      </c>
      <c r="AA89" s="47"/>
    </row>
    <row r="90" spans="1:34" hidden="1" x14ac:dyDescent="0.25">
      <c r="A90" s="57" t="s">
        <v>39</v>
      </c>
      <c r="B90" s="1">
        <v>177.40799999999999</v>
      </c>
      <c r="C90" s="1">
        <v>177.08799999999999</v>
      </c>
      <c r="D90" s="1">
        <v>0</v>
      </c>
      <c r="E90" s="1">
        <v>0</v>
      </c>
      <c r="G90" s="1">
        <f t="shared" si="17"/>
        <v>0</v>
      </c>
      <c r="H90" s="1">
        <f t="shared" si="18"/>
        <v>0.31999999999999318</v>
      </c>
      <c r="I90" s="2">
        <f t="shared" si="19"/>
        <v>0</v>
      </c>
      <c r="J90" s="2">
        <f t="shared" si="20"/>
        <v>0</v>
      </c>
      <c r="K90" s="2">
        <f t="shared" si="21"/>
        <v>0</v>
      </c>
      <c r="L90" s="10" t="str">
        <f t="shared" si="22"/>
        <v>0</v>
      </c>
      <c r="M90" s="73" t="str">
        <f t="shared" si="23"/>
        <v/>
      </c>
      <c r="N90" t="str">
        <f t="shared" si="24"/>
        <v>0</v>
      </c>
      <c r="O90" s="12">
        <f t="shared" si="25"/>
        <v>177.40799999999999</v>
      </c>
      <c r="P90" s="11">
        <f t="shared" si="26"/>
        <v>0</v>
      </c>
      <c r="Q90" s="1">
        <f t="shared" si="27"/>
        <v>177.40799999999999</v>
      </c>
      <c r="S90" s="14" t="str">
        <f t="shared" si="28"/>
        <v>A</v>
      </c>
      <c r="U90" s="1">
        <f t="shared" si="29"/>
        <v>177.40799999999999</v>
      </c>
      <c r="V90" s="1">
        <f t="shared" si="30"/>
        <v>0</v>
      </c>
      <c r="W90" s="1">
        <f t="shared" si="31"/>
        <v>0</v>
      </c>
      <c r="X90" s="20">
        <f t="shared" si="32"/>
        <v>0</v>
      </c>
      <c r="Y90" s="22" t="str">
        <f t="shared" si="33"/>
        <v>0</v>
      </c>
      <c r="AA90" s="47"/>
    </row>
    <row r="91" spans="1:34" hidden="1" x14ac:dyDescent="0.25">
      <c r="A91" s="57" t="s">
        <v>39</v>
      </c>
      <c r="B91" s="1">
        <v>182.14400000000001</v>
      </c>
      <c r="C91" s="1">
        <v>181.76</v>
      </c>
      <c r="D91" s="1">
        <v>0</v>
      </c>
      <c r="E91" s="1">
        <v>0</v>
      </c>
      <c r="G91" s="1">
        <f t="shared" si="17"/>
        <v>0</v>
      </c>
      <c r="H91" s="1">
        <f t="shared" si="18"/>
        <v>0.38400000000001455</v>
      </c>
      <c r="I91" s="2">
        <f t="shared" si="19"/>
        <v>0</v>
      </c>
      <c r="J91" s="2">
        <f t="shared" si="20"/>
        <v>0</v>
      </c>
      <c r="K91" s="2">
        <f t="shared" si="21"/>
        <v>0</v>
      </c>
      <c r="L91" s="10" t="str">
        <f t="shared" si="22"/>
        <v>0</v>
      </c>
      <c r="M91" s="73" t="str">
        <f t="shared" si="23"/>
        <v/>
      </c>
      <c r="N91" t="str">
        <f t="shared" si="24"/>
        <v>0</v>
      </c>
      <c r="O91" s="12">
        <f t="shared" si="25"/>
        <v>182.14400000000001</v>
      </c>
      <c r="P91" s="11">
        <f t="shared" si="26"/>
        <v>0</v>
      </c>
      <c r="Q91" s="1">
        <f t="shared" si="27"/>
        <v>182.14400000000001</v>
      </c>
      <c r="S91" s="14" t="str">
        <f t="shared" si="28"/>
        <v>A</v>
      </c>
      <c r="U91" s="1">
        <f t="shared" si="29"/>
        <v>182.14400000000001</v>
      </c>
      <c r="V91" s="1">
        <f t="shared" si="30"/>
        <v>0</v>
      </c>
      <c r="W91" s="1">
        <f t="shared" si="31"/>
        <v>0</v>
      </c>
      <c r="X91" s="20">
        <f t="shared" si="32"/>
        <v>0</v>
      </c>
      <c r="Y91" s="22" t="str">
        <f t="shared" si="33"/>
        <v>0</v>
      </c>
      <c r="AA91" s="47"/>
    </row>
    <row r="92" spans="1:34" hidden="1" x14ac:dyDescent="0.25">
      <c r="A92" s="57" t="s">
        <v>39</v>
      </c>
      <c r="B92" s="1">
        <v>189.184</v>
      </c>
      <c r="C92" s="1">
        <v>188.8</v>
      </c>
      <c r="D92" s="1">
        <v>0</v>
      </c>
      <c r="E92" s="1">
        <v>0</v>
      </c>
      <c r="G92" s="1">
        <f t="shared" si="17"/>
        <v>0</v>
      </c>
      <c r="H92" s="1">
        <f t="shared" si="18"/>
        <v>0.38399999999998613</v>
      </c>
      <c r="I92" s="2">
        <f t="shared" si="19"/>
        <v>0</v>
      </c>
      <c r="J92" s="2">
        <f t="shared" si="20"/>
        <v>0</v>
      </c>
      <c r="K92" s="2">
        <f t="shared" si="21"/>
        <v>0</v>
      </c>
      <c r="L92" s="10" t="str">
        <f t="shared" si="22"/>
        <v>0</v>
      </c>
      <c r="M92" s="73" t="str">
        <f t="shared" si="23"/>
        <v/>
      </c>
      <c r="N92" t="str">
        <f t="shared" si="24"/>
        <v>0</v>
      </c>
      <c r="O92" s="12">
        <f t="shared" si="25"/>
        <v>189.184</v>
      </c>
      <c r="P92" s="11">
        <f t="shared" si="26"/>
        <v>0</v>
      </c>
      <c r="Q92" s="1">
        <f t="shared" si="27"/>
        <v>189.184</v>
      </c>
      <c r="S92" s="14" t="str">
        <f t="shared" si="28"/>
        <v>A</v>
      </c>
      <c r="U92" s="1">
        <f t="shared" si="29"/>
        <v>189.184</v>
      </c>
      <c r="V92" s="1">
        <f t="shared" si="30"/>
        <v>0</v>
      </c>
      <c r="W92" s="1">
        <f t="shared" si="31"/>
        <v>0</v>
      </c>
      <c r="X92" s="20">
        <f t="shared" si="32"/>
        <v>0</v>
      </c>
      <c r="Y92" s="22" t="str">
        <f t="shared" si="33"/>
        <v>0</v>
      </c>
      <c r="AA92" s="47"/>
    </row>
    <row r="93" spans="1:34" hidden="1" x14ac:dyDescent="0.25">
      <c r="A93" s="57" t="s">
        <v>39</v>
      </c>
      <c r="B93" s="1">
        <v>167.87200000000001</v>
      </c>
      <c r="C93" s="1">
        <v>167.55199999999999</v>
      </c>
      <c r="D93" s="1">
        <v>0</v>
      </c>
      <c r="E93" s="1">
        <v>0</v>
      </c>
      <c r="G93" s="1">
        <f t="shared" si="17"/>
        <v>0</v>
      </c>
      <c r="H93" s="1">
        <f t="shared" si="18"/>
        <v>0.3200000000000216</v>
      </c>
      <c r="I93" s="2">
        <f t="shared" si="19"/>
        <v>0</v>
      </c>
      <c r="J93" s="2">
        <f t="shared" si="20"/>
        <v>0</v>
      </c>
      <c r="K93" s="2">
        <f t="shared" si="21"/>
        <v>0</v>
      </c>
      <c r="L93" s="10" t="str">
        <f t="shared" si="22"/>
        <v>0</v>
      </c>
      <c r="M93" s="73" t="str">
        <f t="shared" si="23"/>
        <v/>
      </c>
      <c r="N93" t="str">
        <f t="shared" si="24"/>
        <v>0</v>
      </c>
      <c r="O93" s="12">
        <f t="shared" si="25"/>
        <v>167.87200000000001</v>
      </c>
      <c r="P93" s="11">
        <f t="shared" si="26"/>
        <v>0</v>
      </c>
      <c r="Q93" s="1">
        <f t="shared" si="27"/>
        <v>167.87200000000001</v>
      </c>
      <c r="S93" s="14" t="str">
        <f t="shared" si="28"/>
        <v>A</v>
      </c>
      <c r="U93" s="1">
        <f t="shared" si="29"/>
        <v>167.87200000000001</v>
      </c>
      <c r="V93" s="1">
        <f t="shared" si="30"/>
        <v>0</v>
      </c>
      <c r="W93" s="1">
        <f t="shared" si="31"/>
        <v>0</v>
      </c>
      <c r="X93" s="20">
        <f t="shared" si="32"/>
        <v>0</v>
      </c>
      <c r="Y93" s="22" t="str">
        <f t="shared" si="33"/>
        <v>0</v>
      </c>
      <c r="AA93" s="47"/>
    </row>
    <row r="94" spans="1:34" hidden="1" x14ac:dyDescent="0.25">
      <c r="A94" s="57" t="s">
        <v>39</v>
      </c>
      <c r="B94" s="1">
        <v>184.57599999999999</v>
      </c>
      <c r="C94" s="1">
        <v>184.12799999999999</v>
      </c>
      <c r="D94" s="1">
        <v>0</v>
      </c>
      <c r="E94" s="1">
        <v>0</v>
      </c>
      <c r="G94" s="1">
        <f t="shared" si="17"/>
        <v>0</v>
      </c>
      <c r="H94" s="1">
        <f t="shared" si="18"/>
        <v>0.4480000000000075</v>
      </c>
      <c r="I94" s="2">
        <f t="shared" si="19"/>
        <v>0</v>
      </c>
      <c r="J94" s="2">
        <f t="shared" si="20"/>
        <v>0</v>
      </c>
      <c r="K94" s="2">
        <f t="shared" si="21"/>
        <v>0</v>
      </c>
      <c r="L94" s="10" t="str">
        <f t="shared" si="22"/>
        <v>0</v>
      </c>
      <c r="M94" s="73" t="str">
        <f t="shared" si="23"/>
        <v/>
      </c>
      <c r="N94" t="str">
        <f t="shared" si="24"/>
        <v>0</v>
      </c>
      <c r="O94" s="12">
        <f t="shared" si="25"/>
        <v>184.57599999999999</v>
      </c>
      <c r="P94" s="11">
        <f t="shared" si="26"/>
        <v>0</v>
      </c>
      <c r="Q94" s="1">
        <f t="shared" si="27"/>
        <v>184.57599999999999</v>
      </c>
      <c r="S94" s="14" t="str">
        <f t="shared" si="28"/>
        <v>A</v>
      </c>
      <c r="U94" s="1">
        <f t="shared" si="29"/>
        <v>184.57599999999999</v>
      </c>
      <c r="V94" s="1">
        <f t="shared" si="30"/>
        <v>0</v>
      </c>
      <c r="W94" s="1">
        <f t="shared" si="31"/>
        <v>0</v>
      </c>
      <c r="X94" s="20">
        <f t="shared" si="32"/>
        <v>0</v>
      </c>
      <c r="Y94" s="22" t="str">
        <f t="shared" si="33"/>
        <v>0</v>
      </c>
      <c r="AA94" s="47"/>
    </row>
    <row r="95" spans="1:34" hidden="1" x14ac:dyDescent="0.25">
      <c r="A95" s="57" t="s">
        <v>39</v>
      </c>
      <c r="B95" s="1">
        <v>176.256</v>
      </c>
      <c r="C95" s="1">
        <v>175.80799999999999</v>
      </c>
      <c r="D95" s="1">
        <v>0</v>
      </c>
      <c r="E95" s="1">
        <v>0</v>
      </c>
      <c r="G95" s="1">
        <f t="shared" si="17"/>
        <v>0</v>
      </c>
      <c r="H95" s="1">
        <f t="shared" si="18"/>
        <v>0.4480000000000075</v>
      </c>
      <c r="I95" s="2">
        <f t="shared" si="19"/>
        <v>0</v>
      </c>
      <c r="J95" s="2">
        <f t="shared" si="20"/>
        <v>0</v>
      </c>
      <c r="K95" s="2">
        <f t="shared" si="21"/>
        <v>0</v>
      </c>
      <c r="L95" s="10" t="str">
        <f t="shared" si="22"/>
        <v>0</v>
      </c>
      <c r="M95" s="73" t="str">
        <f t="shared" si="23"/>
        <v/>
      </c>
      <c r="N95" t="str">
        <f t="shared" si="24"/>
        <v>0</v>
      </c>
      <c r="O95" s="12">
        <f t="shared" si="25"/>
        <v>176.256</v>
      </c>
      <c r="P95" s="11">
        <f t="shared" si="26"/>
        <v>0</v>
      </c>
      <c r="Q95" s="1">
        <f t="shared" si="27"/>
        <v>176.256</v>
      </c>
      <c r="S95" s="14" t="str">
        <f t="shared" si="28"/>
        <v>A</v>
      </c>
      <c r="U95" s="1">
        <f t="shared" si="29"/>
        <v>176.256</v>
      </c>
      <c r="V95" s="1">
        <f t="shared" si="30"/>
        <v>0</v>
      </c>
      <c r="W95" s="1">
        <f t="shared" si="31"/>
        <v>0</v>
      </c>
      <c r="X95" s="20">
        <f t="shared" si="32"/>
        <v>0</v>
      </c>
      <c r="Y95" s="22" t="str">
        <f t="shared" si="33"/>
        <v>0</v>
      </c>
      <c r="AA95" s="47"/>
    </row>
    <row r="96" spans="1:34" hidden="1" x14ac:dyDescent="0.25">
      <c r="A96" s="57" t="s">
        <v>39</v>
      </c>
      <c r="B96" s="1">
        <v>163.00800000000001</v>
      </c>
      <c r="C96" s="1">
        <v>162.68799999999999</v>
      </c>
      <c r="D96" s="1">
        <v>0</v>
      </c>
      <c r="E96" s="1">
        <v>0</v>
      </c>
      <c r="G96" s="1">
        <f t="shared" si="17"/>
        <v>0</v>
      </c>
      <c r="H96" s="1">
        <f t="shared" si="18"/>
        <v>0.3200000000000216</v>
      </c>
      <c r="I96" s="2">
        <f t="shared" si="19"/>
        <v>0</v>
      </c>
      <c r="J96" s="2">
        <f t="shared" si="20"/>
        <v>0</v>
      </c>
      <c r="K96" s="2">
        <f t="shared" si="21"/>
        <v>0</v>
      </c>
      <c r="L96" s="10" t="str">
        <f t="shared" si="22"/>
        <v>0</v>
      </c>
      <c r="M96" s="73" t="str">
        <f t="shared" si="23"/>
        <v/>
      </c>
      <c r="N96" t="str">
        <f t="shared" si="24"/>
        <v>0</v>
      </c>
      <c r="O96" s="12">
        <f t="shared" si="25"/>
        <v>163.00800000000001</v>
      </c>
      <c r="P96" s="11">
        <f t="shared" si="26"/>
        <v>0</v>
      </c>
      <c r="Q96" s="1">
        <f t="shared" si="27"/>
        <v>163.00800000000001</v>
      </c>
      <c r="S96" s="14" t="str">
        <f t="shared" si="28"/>
        <v>A</v>
      </c>
      <c r="U96" s="1">
        <f t="shared" si="29"/>
        <v>163.00800000000001</v>
      </c>
      <c r="V96" s="1">
        <f t="shared" si="30"/>
        <v>0</v>
      </c>
      <c r="W96" s="1">
        <f t="shared" si="31"/>
        <v>0</v>
      </c>
      <c r="X96" s="20">
        <f t="shared" si="32"/>
        <v>0</v>
      </c>
      <c r="Y96" s="22" t="str">
        <f t="shared" si="33"/>
        <v>0</v>
      </c>
      <c r="AA96" s="47"/>
    </row>
    <row r="97" spans="1:34" hidden="1" x14ac:dyDescent="0.25">
      <c r="A97" s="57" t="s">
        <v>39</v>
      </c>
      <c r="B97" s="1">
        <v>145.28</v>
      </c>
      <c r="C97" s="1">
        <v>144.89599999999999</v>
      </c>
      <c r="D97" s="1">
        <v>0</v>
      </c>
      <c r="E97" s="1">
        <v>0</v>
      </c>
      <c r="G97" s="1">
        <f t="shared" si="17"/>
        <v>0</v>
      </c>
      <c r="H97" s="1">
        <f t="shared" si="18"/>
        <v>0.38400000000001455</v>
      </c>
      <c r="I97" s="2">
        <f t="shared" si="19"/>
        <v>0</v>
      </c>
      <c r="J97" s="2">
        <f t="shared" si="20"/>
        <v>0</v>
      </c>
      <c r="K97" s="2">
        <f t="shared" si="21"/>
        <v>0</v>
      </c>
      <c r="L97" s="10" t="str">
        <f t="shared" si="22"/>
        <v>0</v>
      </c>
      <c r="M97" s="73" t="str">
        <f t="shared" si="23"/>
        <v/>
      </c>
      <c r="N97" t="str">
        <f t="shared" si="24"/>
        <v>0</v>
      </c>
      <c r="O97" s="12">
        <f t="shared" si="25"/>
        <v>145.28</v>
      </c>
      <c r="P97" s="11">
        <f t="shared" si="26"/>
        <v>0</v>
      </c>
      <c r="Q97" s="1">
        <f t="shared" si="27"/>
        <v>145.28</v>
      </c>
      <c r="S97" s="14" t="str">
        <f t="shared" si="28"/>
        <v>A</v>
      </c>
      <c r="U97" s="1">
        <f t="shared" si="29"/>
        <v>145.28</v>
      </c>
      <c r="V97" s="1">
        <f t="shared" si="30"/>
        <v>0</v>
      </c>
      <c r="W97" s="1">
        <f t="shared" si="31"/>
        <v>0</v>
      </c>
      <c r="X97" s="20">
        <f t="shared" si="32"/>
        <v>0</v>
      </c>
      <c r="Y97" s="22" t="str">
        <f t="shared" si="33"/>
        <v>0</v>
      </c>
      <c r="AA97" s="47"/>
    </row>
    <row r="98" spans="1:34" hidden="1" x14ac:dyDescent="0.25">
      <c r="A98" s="57" t="s">
        <v>39</v>
      </c>
      <c r="B98" s="1">
        <v>132.28800000000001</v>
      </c>
      <c r="C98" s="1">
        <v>132.03200000000001</v>
      </c>
      <c r="D98" s="1">
        <v>0</v>
      </c>
      <c r="E98" s="1">
        <v>0</v>
      </c>
      <c r="G98" s="1">
        <f t="shared" si="17"/>
        <v>0</v>
      </c>
      <c r="H98" s="1">
        <f t="shared" si="18"/>
        <v>0.25600000000000023</v>
      </c>
      <c r="I98" s="2">
        <f t="shared" si="19"/>
        <v>0</v>
      </c>
      <c r="J98" s="2">
        <f t="shared" si="20"/>
        <v>0</v>
      </c>
      <c r="K98" s="2">
        <f t="shared" si="21"/>
        <v>0</v>
      </c>
      <c r="L98" s="10" t="str">
        <f t="shared" si="22"/>
        <v>0</v>
      </c>
      <c r="M98" s="73" t="str">
        <f t="shared" si="23"/>
        <v/>
      </c>
      <c r="N98" t="str">
        <f t="shared" si="24"/>
        <v>0</v>
      </c>
      <c r="O98" s="12">
        <f t="shared" si="25"/>
        <v>132.28800000000001</v>
      </c>
      <c r="P98" s="11">
        <f t="shared" si="26"/>
        <v>0</v>
      </c>
      <c r="Q98" s="1">
        <f t="shared" si="27"/>
        <v>132.28800000000001</v>
      </c>
      <c r="S98" s="14" t="str">
        <f t="shared" si="28"/>
        <v>A</v>
      </c>
      <c r="U98" s="1">
        <f t="shared" si="29"/>
        <v>132.28800000000001</v>
      </c>
      <c r="V98" s="1">
        <f t="shared" si="30"/>
        <v>0</v>
      </c>
      <c r="W98" s="1">
        <f t="shared" si="31"/>
        <v>0</v>
      </c>
      <c r="X98" s="20">
        <f t="shared" si="32"/>
        <v>0</v>
      </c>
      <c r="Y98" s="22" t="str">
        <f t="shared" si="33"/>
        <v>0</v>
      </c>
      <c r="AA98" s="47"/>
    </row>
    <row r="99" spans="1:34" hidden="1" x14ac:dyDescent="0.25">
      <c r="A99" s="57" t="s">
        <v>39</v>
      </c>
      <c r="B99" s="1">
        <v>133.82400000000001</v>
      </c>
      <c r="C99" s="1">
        <v>133.44</v>
      </c>
      <c r="D99" s="1">
        <v>0</v>
      </c>
      <c r="E99" s="1">
        <v>0</v>
      </c>
      <c r="G99" s="1">
        <f t="shared" si="17"/>
        <v>0</v>
      </c>
      <c r="H99" s="1">
        <f t="shared" si="18"/>
        <v>0.38400000000001455</v>
      </c>
      <c r="I99" s="2">
        <f t="shared" si="19"/>
        <v>0</v>
      </c>
      <c r="J99" s="2">
        <f t="shared" si="20"/>
        <v>0</v>
      </c>
      <c r="K99" s="2">
        <f t="shared" si="21"/>
        <v>0</v>
      </c>
      <c r="L99" s="10" t="str">
        <f t="shared" si="22"/>
        <v>0</v>
      </c>
      <c r="M99" s="73" t="str">
        <f t="shared" si="23"/>
        <v/>
      </c>
      <c r="N99" t="str">
        <f t="shared" si="24"/>
        <v>0</v>
      </c>
      <c r="O99" s="12">
        <f t="shared" si="25"/>
        <v>133.82400000000001</v>
      </c>
      <c r="P99" s="11">
        <f t="shared" si="26"/>
        <v>0</v>
      </c>
      <c r="Q99" s="1">
        <f t="shared" si="27"/>
        <v>133.82400000000001</v>
      </c>
      <c r="S99" s="14" t="str">
        <f t="shared" si="28"/>
        <v>A</v>
      </c>
      <c r="U99" s="1">
        <f t="shared" si="29"/>
        <v>133.82400000000001</v>
      </c>
      <c r="V99" s="1">
        <f t="shared" si="30"/>
        <v>0</v>
      </c>
      <c r="W99" s="1">
        <f t="shared" si="31"/>
        <v>0</v>
      </c>
      <c r="X99" s="20">
        <f t="shared" si="32"/>
        <v>0</v>
      </c>
      <c r="Y99" s="22" t="str">
        <f t="shared" si="33"/>
        <v>0</v>
      </c>
      <c r="AA99" s="47"/>
    </row>
    <row r="100" spans="1:34" hidden="1" x14ac:dyDescent="0.25">
      <c r="A100" s="57" t="s">
        <v>39</v>
      </c>
      <c r="B100" s="1">
        <v>120.70399999999999</v>
      </c>
      <c r="C100" s="1">
        <v>120.44799999999999</v>
      </c>
      <c r="D100" s="1">
        <v>0</v>
      </c>
      <c r="E100" s="1">
        <v>0</v>
      </c>
      <c r="G100" s="1">
        <f t="shared" si="17"/>
        <v>0</v>
      </c>
      <c r="H100" s="1">
        <f t="shared" si="18"/>
        <v>0.25600000000000023</v>
      </c>
      <c r="I100" s="2">
        <f t="shared" si="19"/>
        <v>0</v>
      </c>
      <c r="J100" s="2">
        <f t="shared" si="20"/>
        <v>0</v>
      </c>
      <c r="K100" s="2">
        <f t="shared" si="21"/>
        <v>0</v>
      </c>
      <c r="L100" s="10" t="str">
        <f t="shared" si="22"/>
        <v>0</v>
      </c>
      <c r="M100" s="73" t="str">
        <f t="shared" si="23"/>
        <v/>
      </c>
      <c r="N100" t="str">
        <f t="shared" si="24"/>
        <v>0</v>
      </c>
      <c r="O100" s="12">
        <f t="shared" si="25"/>
        <v>120.70399999999999</v>
      </c>
      <c r="P100" s="11">
        <f t="shared" si="26"/>
        <v>0</v>
      </c>
      <c r="Q100" s="1">
        <f t="shared" si="27"/>
        <v>120.70399999999999</v>
      </c>
      <c r="S100" s="14" t="str">
        <f t="shared" si="28"/>
        <v>A</v>
      </c>
      <c r="U100" s="1">
        <f t="shared" si="29"/>
        <v>120.70399999999999</v>
      </c>
      <c r="V100" s="1">
        <f t="shared" si="30"/>
        <v>0</v>
      </c>
      <c r="W100" s="1">
        <f t="shared" si="31"/>
        <v>0</v>
      </c>
      <c r="X100" s="20">
        <f t="shared" si="32"/>
        <v>0</v>
      </c>
      <c r="Y100" s="22" t="str">
        <f t="shared" si="33"/>
        <v>0</v>
      </c>
      <c r="AA100" s="47"/>
    </row>
    <row r="101" spans="1:34" hidden="1" x14ac:dyDescent="0.25">
      <c r="A101" s="57" t="s">
        <v>39</v>
      </c>
      <c r="B101" s="1">
        <v>111.872</v>
      </c>
      <c r="C101" s="1">
        <v>111.616</v>
      </c>
      <c r="D101" s="1">
        <v>0</v>
      </c>
      <c r="E101" s="1">
        <v>0</v>
      </c>
      <c r="G101" s="1">
        <f t="shared" si="17"/>
        <v>0</v>
      </c>
      <c r="H101" s="1">
        <f t="shared" si="18"/>
        <v>0.25600000000000023</v>
      </c>
      <c r="I101" s="2">
        <f t="shared" si="19"/>
        <v>0</v>
      </c>
      <c r="J101" s="2">
        <f t="shared" si="20"/>
        <v>0</v>
      </c>
      <c r="K101" s="2">
        <f t="shared" si="21"/>
        <v>0</v>
      </c>
      <c r="L101" s="10" t="str">
        <f t="shared" si="22"/>
        <v>0</v>
      </c>
      <c r="M101" s="73" t="str">
        <f t="shared" si="23"/>
        <v/>
      </c>
      <c r="N101" t="str">
        <f t="shared" si="24"/>
        <v>0</v>
      </c>
      <c r="O101" s="12">
        <f t="shared" si="25"/>
        <v>111.872</v>
      </c>
      <c r="P101" s="11">
        <f t="shared" si="26"/>
        <v>0</v>
      </c>
      <c r="Q101" s="1">
        <f t="shared" si="27"/>
        <v>111.872</v>
      </c>
      <c r="S101" s="14" t="str">
        <f t="shared" si="28"/>
        <v>A</v>
      </c>
      <c r="U101" s="1">
        <f t="shared" si="29"/>
        <v>111.872</v>
      </c>
      <c r="V101" s="1">
        <f t="shared" si="30"/>
        <v>0</v>
      </c>
      <c r="W101" s="1">
        <f t="shared" si="31"/>
        <v>0</v>
      </c>
      <c r="X101" s="20">
        <f t="shared" si="32"/>
        <v>0</v>
      </c>
      <c r="Y101" s="22" t="str">
        <f t="shared" si="33"/>
        <v>0</v>
      </c>
      <c r="AA101" s="47"/>
    </row>
    <row r="102" spans="1:34" hidden="1" x14ac:dyDescent="0.25">
      <c r="A102" s="57" t="s">
        <v>39</v>
      </c>
      <c r="B102" s="1">
        <v>99.647999999999996</v>
      </c>
      <c r="C102" s="1">
        <v>99.391999999999996</v>
      </c>
      <c r="D102" s="1">
        <v>0</v>
      </c>
      <c r="E102" s="1">
        <v>0</v>
      </c>
      <c r="G102" s="1">
        <f t="shared" si="17"/>
        <v>0</v>
      </c>
      <c r="H102" s="1">
        <f t="shared" si="18"/>
        <v>0.25600000000000023</v>
      </c>
      <c r="I102" s="2">
        <f t="shared" si="19"/>
        <v>0</v>
      </c>
      <c r="J102" s="2">
        <f t="shared" si="20"/>
        <v>0</v>
      </c>
      <c r="K102" s="2">
        <f t="shared" si="21"/>
        <v>0</v>
      </c>
      <c r="L102" s="10" t="str">
        <f t="shared" si="22"/>
        <v>0</v>
      </c>
      <c r="M102" s="73" t="str">
        <f t="shared" si="23"/>
        <v/>
      </c>
      <c r="N102" t="str">
        <f t="shared" si="24"/>
        <v>0</v>
      </c>
      <c r="O102" s="12">
        <f t="shared" si="25"/>
        <v>99.647999999999996</v>
      </c>
      <c r="P102" s="11">
        <f t="shared" si="26"/>
        <v>0</v>
      </c>
      <c r="Q102" s="1">
        <f t="shared" si="27"/>
        <v>99.647999999999996</v>
      </c>
      <c r="S102" s="14" t="str">
        <f t="shared" si="28"/>
        <v>A</v>
      </c>
      <c r="U102" s="1">
        <f t="shared" si="29"/>
        <v>99.647999999999996</v>
      </c>
      <c r="V102" s="1">
        <f t="shared" si="30"/>
        <v>0</v>
      </c>
      <c r="W102" s="1">
        <f t="shared" si="31"/>
        <v>0</v>
      </c>
      <c r="X102" s="20">
        <f t="shared" si="32"/>
        <v>0</v>
      </c>
      <c r="Y102" s="22" t="str">
        <f t="shared" si="33"/>
        <v>0</v>
      </c>
      <c r="AA102" s="47"/>
    </row>
    <row r="103" spans="1:34" hidden="1" x14ac:dyDescent="0.25">
      <c r="A103" s="57" t="s">
        <v>39</v>
      </c>
      <c r="B103" s="1">
        <v>89.152000000000001</v>
      </c>
      <c r="C103" s="1">
        <v>88.96</v>
      </c>
      <c r="D103" s="1">
        <v>0</v>
      </c>
      <c r="E103" s="1">
        <v>0</v>
      </c>
      <c r="G103" s="1">
        <f t="shared" si="17"/>
        <v>0</v>
      </c>
      <c r="H103" s="1">
        <f t="shared" si="18"/>
        <v>0.19200000000000728</v>
      </c>
      <c r="I103" s="2">
        <f t="shared" si="19"/>
        <v>0</v>
      </c>
      <c r="J103" s="2">
        <f t="shared" si="20"/>
        <v>0</v>
      </c>
      <c r="K103" s="2">
        <f t="shared" si="21"/>
        <v>0</v>
      </c>
      <c r="L103" s="10" t="str">
        <f t="shared" si="22"/>
        <v>0</v>
      </c>
      <c r="M103" s="73" t="str">
        <f t="shared" si="23"/>
        <v/>
      </c>
      <c r="N103" t="str">
        <f t="shared" si="24"/>
        <v>0</v>
      </c>
      <c r="O103" s="12">
        <f t="shared" si="25"/>
        <v>89.152000000000001</v>
      </c>
      <c r="P103" s="11">
        <f t="shared" si="26"/>
        <v>0</v>
      </c>
      <c r="Q103" s="1">
        <f t="shared" si="27"/>
        <v>89.152000000000001</v>
      </c>
      <c r="S103" s="14" t="str">
        <f t="shared" si="28"/>
        <v>A</v>
      </c>
      <c r="U103" s="1">
        <f t="shared" si="29"/>
        <v>89.152000000000001</v>
      </c>
      <c r="V103" s="1">
        <f t="shared" si="30"/>
        <v>0</v>
      </c>
      <c r="W103" s="1">
        <f t="shared" si="31"/>
        <v>0</v>
      </c>
      <c r="X103" s="20">
        <f t="shared" si="32"/>
        <v>0</v>
      </c>
      <c r="Y103" s="22" t="str">
        <f t="shared" si="33"/>
        <v>0</v>
      </c>
      <c r="AA103" s="47"/>
    </row>
    <row r="104" spans="1:34" hidden="1" x14ac:dyDescent="0.25">
      <c r="A104" s="57" t="s">
        <v>39</v>
      </c>
      <c r="B104" s="1">
        <v>54.08</v>
      </c>
      <c r="C104" s="1">
        <v>53.823999999999998</v>
      </c>
      <c r="D104" s="1">
        <v>0</v>
      </c>
      <c r="E104" s="1">
        <v>0</v>
      </c>
      <c r="G104" s="1">
        <f t="shared" si="17"/>
        <v>0</v>
      </c>
      <c r="H104" s="1">
        <f t="shared" si="18"/>
        <v>0.25600000000000023</v>
      </c>
      <c r="I104" s="2">
        <f t="shared" si="19"/>
        <v>0</v>
      </c>
      <c r="J104" s="2">
        <f t="shared" si="20"/>
        <v>0</v>
      </c>
      <c r="K104" s="2">
        <f t="shared" si="21"/>
        <v>0</v>
      </c>
      <c r="L104" s="10" t="str">
        <f t="shared" si="22"/>
        <v>0</v>
      </c>
      <c r="M104" s="73" t="str">
        <f t="shared" si="23"/>
        <v/>
      </c>
      <c r="N104" t="str">
        <f t="shared" si="24"/>
        <v>0</v>
      </c>
      <c r="O104" s="12">
        <f t="shared" si="25"/>
        <v>54.08</v>
      </c>
      <c r="P104" s="11">
        <f t="shared" si="26"/>
        <v>0</v>
      </c>
      <c r="Q104" s="1">
        <f t="shared" si="27"/>
        <v>54.08</v>
      </c>
      <c r="S104" s="14" t="str">
        <f t="shared" si="28"/>
        <v>A</v>
      </c>
      <c r="U104" s="1">
        <f t="shared" si="29"/>
        <v>54.08</v>
      </c>
      <c r="V104" s="1">
        <f t="shared" si="30"/>
        <v>0</v>
      </c>
      <c r="W104" s="1">
        <f t="shared" si="31"/>
        <v>0</v>
      </c>
      <c r="X104" s="20">
        <f t="shared" si="32"/>
        <v>0</v>
      </c>
      <c r="Y104" s="22" t="str">
        <f t="shared" si="33"/>
        <v>0</v>
      </c>
      <c r="AA104" s="47"/>
    </row>
    <row r="105" spans="1:34" x14ac:dyDescent="0.25">
      <c r="A105" s="57" t="s">
        <v>39</v>
      </c>
      <c r="B105" s="1">
        <v>39.103999999999999</v>
      </c>
      <c r="C105" s="1">
        <v>38.911999999999999</v>
      </c>
      <c r="D105" s="1">
        <v>0</v>
      </c>
      <c r="E105" s="1">
        <v>0</v>
      </c>
      <c r="G105" s="1">
        <f t="shared" si="17"/>
        <v>0</v>
      </c>
      <c r="H105" s="1">
        <f t="shared" si="18"/>
        <v>0.19200000000000017</v>
      </c>
      <c r="I105" s="2">
        <f t="shared" si="19"/>
        <v>0</v>
      </c>
      <c r="J105" s="2">
        <f t="shared" si="20"/>
        <v>0</v>
      </c>
      <c r="K105" s="2">
        <f t="shared" si="21"/>
        <v>0</v>
      </c>
      <c r="L105" s="10" t="str">
        <f t="shared" si="22"/>
        <v>0</v>
      </c>
      <c r="M105" s="73" t="str">
        <f t="shared" si="23"/>
        <v/>
      </c>
      <c r="N105" t="str">
        <f t="shared" si="24"/>
        <v>0</v>
      </c>
      <c r="O105" s="12">
        <f t="shared" si="25"/>
        <v>39.103999999999999</v>
      </c>
      <c r="P105" s="11">
        <f t="shared" si="26"/>
        <v>0</v>
      </c>
      <c r="Q105" s="1">
        <f t="shared" si="27"/>
        <v>39.103999999999999</v>
      </c>
      <c r="S105" s="14" t="str">
        <f t="shared" si="28"/>
        <v>A</v>
      </c>
      <c r="U105" s="1">
        <f t="shared" si="29"/>
        <v>39.103999999999999</v>
      </c>
      <c r="V105" s="1">
        <f t="shared" si="30"/>
        <v>0</v>
      </c>
      <c r="W105" s="1">
        <f t="shared" si="31"/>
        <v>0</v>
      </c>
      <c r="X105" s="20">
        <f t="shared" si="32"/>
        <v>0</v>
      </c>
      <c r="Y105" s="22" t="str">
        <f t="shared" si="33"/>
        <v>0</v>
      </c>
      <c r="Z105" s="32" t="s">
        <v>40</v>
      </c>
      <c r="AA105" s="47"/>
      <c r="AB105" s="32" t="str">
        <f>A105</f>
        <v>JJJJ-MM-TT SS:MM:SS</v>
      </c>
      <c r="AC105" s="1">
        <f>SUM(U105:U128)</f>
        <v>2823.7440000000001</v>
      </c>
      <c r="AD105" s="1">
        <f>AVERAGE(V105:V128)</f>
        <v>0</v>
      </c>
      <c r="AE105" s="1">
        <f>SUM(W105:W128)</f>
        <v>0</v>
      </c>
      <c r="AF105" s="1">
        <f>SUM(X105:X128)</f>
        <v>0</v>
      </c>
      <c r="AG105" s="35" t="e">
        <f>AVERAGE(Y105:Y128)</f>
        <v>#DIV/0!</v>
      </c>
      <c r="AH105" s="37" t="e">
        <f>DAY(A105)</f>
        <v>#VALUE!</v>
      </c>
    </row>
    <row r="106" spans="1:34" hidden="1" x14ac:dyDescent="0.25">
      <c r="A106" s="57" t="s">
        <v>39</v>
      </c>
      <c r="B106" s="1">
        <v>36.031999999999996</v>
      </c>
      <c r="C106" s="1">
        <v>35.840000000000003</v>
      </c>
      <c r="D106" s="1">
        <v>0</v>
      </c>
      <c r="E106" s="1">
        <v>0</v>
      </c>
      <c r="G106" s="1">
        <f t="shared" si="17"/>
        <v>0</v>
      </c>
      <c r="H106" s="1">
        <f t="shared" si="18"/>
        <v>0.19199999999999307</v>
      </c>
      <c r="I106" s="2">
        <f t="shared" si="19"/>
        <v>0</v>
      </c>
      <c r="J106" s="2">
        <f t="shared" si="20"/>
        <v>0</v>
      </c>
      <c r="K106" s="2">
        <f t="shared" si="21"/>
        <v>0</v>
      </c>
      <c r="L106" s="10" t="str">
        <f t="shared" si="22"/>
        <v>0</v>
      </c>
      <c r="M106" s="73" t="str">
        <f t="shared" si="23"/>
        <v/>
      </c>
      <c r="N106" t="str">
        <f t="shared" si="24"/>
        <v>0</v>
      </c>
      <c r="O106" s="12">
        <f t="shared" si="25"/>
        <v>36.031999999999996</v>
      </c>
      <c r="P106" s="11">
        <f t="shared" si="26"/>
        <v>0</v>
      </c>
      <c r="Q106" s="1">
        <f t="shared" si="27"/>
        <v>36.031999999999996</v>
      </c>
      <c r="S106" s="14" t="str">
        <f t="shared" si="28"/>
        <v>A</v>
      </c>
      <c r="U106" s="1">
        <f t="shared" si="29"/>
        <v>36.031999999999996</v>
      </c>
      <c r="V106" s="1">
        <f t="shared" si="30"/>
        <v>0</v>
      </c>
      <c r="W106" s="1">
        <f t="shared" si="31"/>
        <v>0</v>
      </c>
      <c r="X106" s="20">
        <f t="shared" si="32"/>
        <v>0</v>
      </c>
      <c r="Y106" s="22" t="str">
        <f t="shared" si="33"/>
        <v>0</v>
      </c>
      <c r="AA106" s="47"/>
    </row>
    <row r="107" spans="1:34" hidden="1" x14ac:dyDescent="0.25">
      <c r="A107" s="57" t="s">
        <v>39</v>
      </c>
      <c r="B107" s="1">
        <v>34.048000000000002</v>
      </c>
      <c r="C107" s="1">
        <v>33.856000000000002</v>
      </c>
      <c r="D107" s="1">
        <v>0</v>
      </c>
      <c r="E107" s="1">
        <v>0</v>
      </c>
      <c r="G107" s="1">
        <f t="shared" si="17"/>
        <v>0</v>
      </c>
      <c r="H107" s="1">
        <f t="shared" si="18"/>
        <v>0.19200000000000017</v>
      </c>
      <c r="I107" s="2">
        <f t="shared" si="19"/>
        <v>0</v>
      </c>
      <c r="J107" s="2">
        <f t="shared" si="20"/>
        <v>0</v>
      </c>
      <c r="K107" s="2">
        <f t="shared" si="21"/>
        <v>0</v>
      </c>
      <c r="L107" s="10" t="str">
        <f t="shared" si="22"/>
        <v>0</v>
      </c>
      <c r="M107" s="73" t="str">
        <f t="shared" si="23"/>
        <v/>
      </c>
      <c r="N107" t="str">
        <f t="shared" si="24"/>
        <v>0</v>
      </c>
      <c r="O107" s="12">
        <f t="shared" si="25"/>
        <v>34.048000000000002</v>
      </c>
      <c r="P107" s="11">
        <f t="shared" si="26"/>
        <v>0</v>
      </c>
      <c r="Q107" s="1">
        <f t="shared" si="27"/>
        <v>34.048000000000002</v>
      </c>
      <c r="S107" s="14" t="str">
        <f t="shared" si="28"/>
        <v>A</v>
      </c>
      <c r="U107" s="1">
        <f t="shared" si="29"/>
        <v>34.048000000000002</v>
      </c>
      <c r="V107" s="1">
        <f t="shared" si="30"/>
        <v>0</v>
      </c>
      <c r="W107" s="1">
        <f t="shared" si="31"/>
        <v>0</v>
      </c>
      <c r="X107" s="20">
        <f t="shared" si="32"/>
        <v>0</v>
      </c>
      <c r="Y107" s="22" t="str">
        <f t="shared" si="33"/>
        <v>0</v>
      </c>
      <c r="AA107" s="47"/>
    </row>
    <row r="108" spans="1:34" hidden="1" x14ac:dyDescent="0.25">
      <c r="A108" s="57" t="s">
        <v>39</v>
      </c>
      <c r="B108" s="1">
        <v>33.408000000000001</v>
      </c>
      <c r="C108" s="1">
        <v>33.216000000000001</v>
      </c>
      <c r="D108" s="1">
        <v>0</v>
      </c>
      <c r="E108" s="1">
        <v>0</v>
      </c>
      <c r="G108" s="1">
        <f t="shared" si="17"/>
        <v>0</v>
      </c>
      <c r="H108" s="1">
        <f t="shared" si="18"/>
        <v>0.19200000000000017</v>
      </c>
      <c r="I108" s="2">
        <f t="shared" si="19"/>
        <v>0</v>
      </c>
      <c r="J108" s="2">
        <f t="shared" si="20"/>
        <v>0</v>
      </c>
      <c r="K108" s="2">
        <f t="shared" si="21"/>
        <v>0</v>
      </c>
      <c r="L108" s="10" t="str">
        <f t="shared" si="22"/>
        <v>0</v>
      </c>
      <c r="M108" s="73" t="str">
        <f t="shared" si="23"/>
        <v/>
      </c>
      <c r="N108" t="str">
        <f t="shared" si="24"/>
        <v>0</v>
      </c>
      <c r="O108" s="12">
        <f t="shared" si="25"/>
        <v>33.408000000000001</v>
      </c>
      <c r="P108" s="11">
        <f t="shared" si="26"/>
        <v>0</v>
      </c>
      <c r="Q108" s="1">
        <f t="shared" si="27"/>
        <v>33.408000000000001</v>
      </c>
      <c r="S108" s="14" t="str">
        <f t="shared" si="28"/>
        <v>A</v>
      </c>
      <c r="U108" s="1">
        <f t="shared" si="29"/>
        <v>33.408000000000001</v>
      </c>
      <c r="V108" s="1">
        <f t="shared" si="30"/>
        <v>0</v>
      </c>
      <c r="W108" s="1">
        <f t="shared" si="31"/>
        <v>0</v>
      </c>
      <c r="X108" s="20">
        <f t="shared" si="32"/>
        <v>0</v>
      </c>
      <c r="Y108" s="22" t="str">
        <f t="shared" si="33"/>
        <v>0</v>
      </c>
      <c r="AA108" s="47"/>
    </row>
    <row r="109" spans="1:34" hidden="1" x14ac:dyDescent="0.25">
      <c r="A109" s="57" t="s">
        <v>39</v>
      </c>
      <c r="B109" s="1">
        <v>33.856000000000002</v>
      </c>
      <c r="C109" s="1">
        <v>33.664000000000001</v>
      </c>
      <c r="D109" s="1">
        <v>0</v>
      </c>
      <c r="E109" s="1">
        <v>0</v>
      </c>
      <c r="G109" s="1">
        <f t="shared" si="17"/>
        <v>0</v>
      </c>
      <c r="H109" s="1">
        <f t="shared" si="18"/>
        <v>0.19200000000000017</v>
      </c>
      <c r="I109" s="2">
        <f t="shared" si="19"/>
        <v>0</v>
      </c>
      <c r="J109" s="2">
        <f t="shared" si="20"/>
        <v>0</v>
      </c>
      <c r="K109" s="2">
        <f t="shared" si="21"/>
        <v>0</v>
      </c>
      <c r="L109" s="10" t="str">
        <f t="shared" si="22"/>
        <v>0</v>
      </c>
      <c r="M109" s="73" t="str">
        <f t="shared" si="23"/>
        <v/>
      </c>
      <c r="N109" t="str">
        <f t="shared" si="24"/>
        <v>0</v>
      </c>
      <c r="O109" s="12">
        <f t="shared" si="25"/>
        <v>33.856000000000002</v>
      </c>
      <c r="P109" s="11">
        <f t="shared" si="26"/>
        <v>0</v>
      </c>
      <c r="Q109" s="1">
        <f t="shared" si="27"/>
        <v>33.856000000000002</v>
      </c>
      <c r="S109" s="14" t="str">
        <f t="shared" si="28"/>
        <v>A</v>
      </c>
      <c r="U109" s="1">
        <f t="shared" si="29"/>
        <v>33.856000000000002</v>
      </c>
      <c r="V109" s="1">
        <f t="shared" si="30"/>
        <v>0</v>
      </c>
      <c r="W109" s="1">
        <f t="shared" si="31"/>
        <v>0</v>
      </c>
      <c r="X109" s="20">
        <f t="shared" si="32"/>
        <v>0</v>
      </c>
      <c r="Y109" s="22" t="str">
        <f t="shared" si="33"/>
        <v>0</v>
      </c>
      <c r="AA109" s="47"/>
    </row>
    <row r="110" spans="1:34" hidden="1" x14ac:dyDescent="0.25">
      <c r="A110" s="57" t="s">
        <v>39</v>
      </c>
      <c r="B110" s="1">
        <v>62.655999999999999</v>
      </c>
      <c r="C110" s="1">
        <v>62.527999999999999</v>
      </c>
      <c r="D110" s="1">
        <v>0</v>
      </c>
      <c r="E110" s="1">
        <v>0</v>
      </c>
      <c r="G110" s="1">
        <f t="shared" si="17"/>
        <v>0</v>
      </c>
      <c r="H110" s="1">
        <f t="shared" si="18"/>
        <v>0.12800000000000011</v>
      </c>
      <c r="I110" s="2">
        <f t="shared" si="19"/>
        <v>0</v>
      </c>
      <c r="J110" s="2">
        <f t="shared" si="20"/>
        <v>0</v>
      </c>
      <c r="K110" s="2">
        <f t="shared" si="21"/>
        <v>0</v>
      </c>
      <c r="L110" s="10" t="str">
        <f t="shared" si="22"/>
        <v>0</v>
      </c>
      <c r="M110" s="73" t="str">
        <f t="shared" si="23"/>
        <v/>
      </c>
      <c r="N110" t="str">
        <f t="shared" si="24"/>
        <v>0</v>
      </c>
      <c r="O110" s="12">
        <f t="shared" si="25"/>
        <v>62.655999999999999</v>
      </c>
      <c r="P110" s="11">
        <f t="shared" si="26"/>
        <v>0</v>
      </c>
      <c r="Q110" s="1">
        <f t="shared" si="27"/>
        <v>62.655999999999999</v>
      </c>
      <c r="S110" s="14" t="str">
        <f t="shared" si="28"/>
        <v>A</v>
      </c>
      <c r="U110" s="1">
        <f t="shared" si="29"/>
        <v>62.655999999999999</v>
      </c>
      <c r="V110" s="1">
        <f t="shared" si="30"/>
        <v>0</v>
      </c>
      <c r="W110" s="1">
        <f t="shared" si="31"/>
        <v>0</v>
      </c>
      <c r="X110" s="20">
        <f t="shared" si="32"/>
        <v>0</v>
      </c>
      <c r="Y110" s="22" t="str">
        <f t="shared" si="33"/>
        <v>0</v>
      </c>
      <c r="AA110" s="47"/>
    </row>
    <row r="111" spans="1:34" hidden="1" x14ac:dyDescent="0.25">
      <c r="A111" s="57" t="s">
        <v>39</v>
      </c>
      <c r="B111" s="1">
        <v>107.584</v>
      </c>
      <c r="C111" s="1">
        <v>107.328</v>
      </c>
      <c r="D111" s="1">
        <v>0</v>
      </c>
      <c r="E111" s="1">
        <v>0</v>
      </c>
      <c r="G111" s="1">
        <f t="shared" si="17"/>
        <v>0</v>
      </c>
      <c r="H111" s="1">
        <f t="shared" si="18"/>
        <v>0.25600000000000023</v>
      </c>
      <c r="I111" s="2">
        <f t="shared" si="19"/>
        <v>0</v>
      </c>
      <c r="J111" s="2">
        <f t="shared" si="20"/>
        <v>0</v>
      </c>
      <c r="K111" s="2">
        <f t="shared" si="21"/>
        <v>0</v>
      </c>
      <c r="L111" s="10" t="str">
        <f t="shared" si="22"/>
        <v>0</v>
      </c>
      <c r="M111" s="73" t="str">
        <f t="shared" si="23"/>
        <v/>
      </c>
      <c r="N111" t="str">
        <f t="shared" si="24"/>
        <v>0</v>
      </c>
      <c r="O111" s="12">
        <f t="shared" si="25"/>
        <v>107.584</v>
      </c>
      <c r="P111" s="11">
        <f t="shared" si="26"/>
        <v>0</v>
      </c>
      <c r="Q111" s="1">
        <f t="shared" si="27"/>
        <v>107.584</v>
      </c>
      <c r="S111" s="14" t="str">
        <f t="shared" si="28"/>
        <v>A</v>
      </c>
      <c r="U111" s="1">
        <f t="shared" si="29"/>
        <v>107.584</v>
      </c>
      <c r="V111" s="1">
        <f t="shared" si="30"/>
        <v>0</v>
      </c>
      <c r="W111" s="1">
        <f t="shared" si="31"/>
        <v>0</v>
      </c>
      <c r="X111" s="20">
        <f t="shared" si="32"/>
        <v>0</v>
      </c>
      <c r="Y111" s="22" t="str">
        <f t="shared" si="33"/>
        <v>0</v>
      </c>
      <c r="AA111" s="47"/>
    </row>
    <row r="112" spans="1:34" hidden="1" x14ac:dyDescent="0.25">
      <c r="A112" s="57" t="s">
        <v>39</v>
      </c>
      <c r="B112" s="1">
        <v>153.28</v>
      </c>
      <c r="C112" s="1">
        <v>152.96</v>
      </c>
      <c r="D112" s="1">
        <v>0</v>
      </c>
      <c r="E112" s="1">
        <v>0</v>
      </c>
      <c r="G112" s="1">
        <f t="shared" si="17"/>
        <v>0</v>
      </c>
      <c r="H112" s="1">
        <f t="shared" si="18"/>
        <v>0.31999999999999318</v>
      </c>
      <c r="I112" s="2">
        <f t="shared" si="19"/>
        <v>0</v>
      </c>
      <c r="J112" s="2">
        <f t="shared" si="20"/>
        <v>0</v>
      </c>
      <c r="K112" s="2">
        <f t="shared" si="21"/>
        <v>0</v>
      </c>
      <c r="L112" s="10" t="str">
        <f t="shared" si="22"/>
        <v>0</v>
      </c>
      <c r="M112" s="73" t="str">
        <f t="shared" si="23"/>
        <v/>
      </c>
      <c r="N112" t="str">
        <f t="shared" si="24"/>
        <v>0</v>
      </c>
      <c r="O112" s="12">
        <f t="shared" si="25"/>
        <v>153.28</v>
      </c>
      <c r="P112" s="11">
        <f t="shared" si="26"/>
        <v>0</v>
      </c>
      <c r="Q112" s="1">
        <f t="shared" si="27"/>
        <v>153.28</v>
      </c>
      <c r="S112" s="14" t="str">
        <f t="shared" si="28"/>
        <v>A</v>
      </c>
      <c r="U112" s="1">
        <f t="shared" si="29"/>
        <v>153.28</v>
      </c>
      <c r="V112" s="1">
        <f t="shared" si="30"/>
        <v>0</v>
      </c>
      <c r="W112" s="1">
        <f t="shared" si="31"/>
        <v>0</v>
      </c>
      <c r="X112" s="20">
        <f t="shared" si="32"/>
        <v>0</v>
      </c>
      <c r="Y112" s="22" t="str">
        <f t="shared" si="33"/>
        <v>0</v>
      </c>
      <c r="AA112" s="47"/>
    </row>
    <row r="113" spans="1:27" hidden="1" x14ac:dyDescent="0.25">
      <c r="A113" s="57" t="s">
        <v>39</v>
      </c>
      <c r="B113" s="1">
        <v>155.45599999999999</v>
      </c>
      <c r="C113" s="1">
        <v>155.26400000000001</v>
      </c>
      <c r="D113" s="1">
        <v>0</v>
      </c>
      <c r="E113" s="1">
        <v>0</v>
      </c>
      <c r="G113" s="1">
        <f t="shared" si="17"/>
        <v>0</v>
      </c>
      <c r="H113" s="1">
        <f t="shared" si="18"/>
        <v>0.19199999999997885</v>
      </c>
      <c r="I113" s="2">
        <f t="shared" si="19"/>
        <v>0</v>
      </c>
      <c r="J113" s="2">
        <f t="shared" si="20"/>
        <v>0</v>
      </c>
      <c r="K113" s="2">
        <f t="shared" si="21"/>
        <v>0</v>
      </c>
      <c r="L113" s="10" t="str">
        <f t="shared" si="22"/>
        <v>0</v>
      </c>
      <c r="M113" s="73" t="str">
        <f t="shared" si="23"/>
        <v/>
      </c>
      <c r="N113" t="str">
        <f t="shared" si="24"/>
        <v>0</v>
      </c>
      <c r="O113" s="12">
        <f t="shared" si="25"/>
        <v>155.45599999999999</v>
      </c>
      <c r="P113" s="11">
        <f t="shared" si="26"/>
        <v>0</v>
      </c>
      <c r="Q113" s="1">
        <f t="shared" si="27"/>
        <v>155.45599999999999</v>
      </c>
      <c r="S113" s="14" t="str">
        <f t="shared" si="28"/>
        <v>A</v>
      </c>
      <c r="U113" s="1">
        <f t="shared" si="29"/>
        <v>155.45599999999999</v>
      </c>
      <c r="V113" s="1">
        <f t="shared" si="30"/>
        <v>0</v>
      </c>
      <c r="W113" s="1">
        <f t="shared" si="31"/>
        <v>0</v>
      </c>
      <c r="X113" s="20">
        <f t="shared" si="32"/>
        <v>0</v>
      </c>
      <c r="Y113" s="22" t="str">
        <f t="shared" si="33"/>
        <v>0</v>
      </c>
      <c r="AA113" s="47"/>
    </row>
    <row r="114" spans="1:27" hidden="1" x14ac:dyDescent="0.25">
      <c r="A114" s="57" t="s">
        <v>39</v>
      </c>
      <c r="B114" s="1">
        <v>159.29599999999999</v>
      </c>
      <c r="C114" s="1">
        <v>158.976</v>
      </c>
      <c r="D114" s="1">
        <v>0</v>
      </c>
      <c r="E114" s="1">
        <v>0</v>
      </c>
      <c r="G114" s="1">
        <f t="shared" si="17"/>
        <v>0</v>
      </c>
      <c r="H114" s="1">
        <f t="shared" si="18"/>
        <v>0.31999999999999318</v>
      </c>
      <c r="I114" s="2">
        <f t="shared" si="19"/>
        <v>0</v>
      </c>
      <c r="J114" s="2">
        <f t="shared" si="20"/>
        <v>0</v>
      </c>
      <c r="K114" s="2">
        <f t="shared" si="21"/>
        <v>0</v>
      </c>
      <c r="L114" s="10" t="str">
        <f t="shared" si="22"/>
        <v>0</v>
      </c>
      <c r="M114" s="73" t="str">
        <f t="shared" si="23"/>
        <v/>
      </c>
      <c r="N114" t="str">
        <f t="shared" si="24"/>
        <v>0</v>
      </c>
      <c r="O114" s="12">
        <f t="shared" si="25"/>
        <v>159.29599999999999</v>
      </c>
      <c r="P114" s="11">
        <f t="shared" si="26"/>
        <v>0</v>
      </c>
      <c r="Q114" s="1">
        <f t="shared" si="27"/>
        <v>159.29599999999999</v>
      </c>
      <c r="S114" s="14" t="str">
        <f t="shared" si="28"/>
        <v>A</v>
      </c>
      <c r="U114" s="1">
        <f t="shared" si="29"/>
        <v>159.29599999999999</v>
      </c>
      <c r="V114" s="1">
        <f t="shared" si="30"/>
        <v>0</v>
      </c>
      <c r="W114" s="1">
        <f t="shared" si="31"/>
        <v>0</v>
      </c>
      <c r="X114" s="20">
        <f t="shared" si="32"/>
        <v>0</v>
      </c>
      <c r="Y114" s="22" t="str">
        <f t="shared" si="33"/>
        <v>0</v>
      </c>
      <c r="AA114" s="47"/>
    </row>
    <row r="115" spans="1:27" hidden="1" x14ac:dyDescent="0.25">
      <c r="A115" s="57" t="s">
        <v>39</v>
      </c>
      <c r="B115" s="1">
        <v>167.10400000000001</v>
      </c>
      <c r="C115" s="1">
        <v>166.78399999999999</v>
      </c>
      <c r="D115" s="1">
        <v>0</v>
      </c>
      <c r="E115" s="1">
        <v>0</v>
      </c>
      <c r="G115" s="1">
        <f t="shared" si="17"/>
        <v>0</v>
      </c>
      <c r="H115" s="1">
        <f t="shared" si="18"/>
        <v>0.3200000000000216</v>
      </c>
      <c r="I115" s="2">
        <f t="shared" si="19"/>
        <v>0</v>
      </c>
      <c r="J115" s="2">
        <f t="shared" si="20"/>
        <v>0</v>
      </c>
      <c r="K115" s="2">
        <f t="shared" si="21"/>
        <v>0</v>
      </c>
      <c r="L115" s="10" t="str">
        <f t="shared" si="22"/>
        <v>0</v>
      </c>
      <c r="M115" s="73" t="str">
        <f t="shared" si="23"/>
        <v/>
      </c>
      <c r="N115" t="str">
        <f t="shared" si="24"/>
        <v>0</v>
      </c>
      <c r="O115" s="12">
        <f t="shared" si="25"/>
        <v>167.10400000000001</v>
      </c>
      <c r="P115" s="11">
        <f t="shared" si="26"/>
        <v>0</v>
      </c>
      <c r="Q115" s="1">
        <f t="shared" si="27"/>
        <v>167.10400000000001</v>
      </c>
      <c r="S115" s="14" t="str">
        <f t="shared" si="28"/>
        <v>A</v>
      </c>
      <c r="U115" s="1">
        <f t="shared" si="29"/>
        <v>167.10400000000001</v>
      </c>
      <c r="V115" s="1">
        <f t="shared" si="30"/>
        <v>0</v>
      </c>
      <c r="W115" s="1">
        <f t="shared" si="31"/>
        <v>0</v>
      </c>
      <c r="X115" s="20">
        <f t="shared" si="32"/>
        <v>0</v>
      </c>
      <c r="Y115" s="22" t="str">
        <f t="shared" si="33"/>
        <v>0</v>
      </c>
      <c r="AA115" s="47"/>
    </row>
    <row r="116" spans="1:27" hidden="1" x14ac:dyDescent="0.25">
      <c r="A116" s="57" t="s">
        <v>39</v>
      </c>
      <c r="B116" s="1">
        <v>183.16800000000001</v>
      </c>
      <c r="C116" s="1">
        <v>182.976</v>
      </c>
      <c r="D116" s="1">
        <v>0</v>
      </c>
      <c r="E116" s="1">
        <v>0</v>
      </c>
      <c r="G116" s="1">
        <f t="shared" si="17"/>
        <v>0</v>
      </c>
      <c r="H116" s="1">
        <f t="shared" si="18"/>
        <v>0.19200000000000728</v>
      </c>
      <c r="I116" s="2">
        <f t="shared" si="19"/>
        <v>0</v>
      </c>
      <c r="J116" s="2">
        <f t="shared" si="20"/>
        <v>0</v>
      </c>
      <c r="K116" s="2">
        <f t="shared" si="21"/>
        <v>0</v>
      </c>
      <c r="L116" s="10" t="str">
        <f t="shared" si="22"/>
        <v>0</v>
      </c>
      <c r="M116" s="73" t="str">
        <f t="shared" si="23"/>
        <v/>
      </c>
      <c r="N116" t="str">
        <f t="shared" si="24"/>
        <v>0</v>
      </c>
      <c r="O116" s="12">
        <f t="shared" si="25"/>
        <v>183.16800000000001</v>
      </c>
      <c r="P116" s="11">
        <f t="shared" si="26"/>
        <v>0</v>
      </c>
      <c r="Q116" s="1">
        <f t="shared" si="27"/>
        <v>183.16800000000001</v>
      </c>
      <c r="S116" s="14" t="str">
        <f t="shared" si="28"/>
        <v>A</v>
      </c>
      <c r="U116" s="1">
        <f t="shared" si="29"/>
        <v>183.16800000000001</v>
      </c>
      <c r="V116" s="1">
        <f t="shared" si="30"/>
        <v>0</v>
      </c>
      <c r="W116" s="1">
        <f t="shared" si="31"/>
        <v>0</v>
      </c>
      <c r="X116" s="20">
        <f t="shared" si="32"/>
        <v>0</v>
      </c>
      <c r="Y116" s="22" t="str">
        <f t="shared" si="33"/>
        <v>0</v>
      </c>
      <c r="AA116" s="47"/>
    </row>
    <row r="117" spans="1:27" hidden="1" x14ac:dyDescent="0.25">
      <c r="A117" s="57" t="s">
        <v>39</v>
      </c>
      <c r="B117" s="1">
        <v>147.26400000000001</v>
      </c>
      <c r="C117" s="1">
        <v>146.94399999999999</v>
      </c>
      <c r="D117" s="1">
        <v>0</v>
      </c>
      <c r="E117" s="1">
        <v>0</v>
      </c>
      <c r="G117" s="1">
        <f t="shared" si="17"/>
        <v>0</v>
      </c>
      <c r="H117" s="1">
        <f t="shared" si="18"/>
        <v>0.3200000000000216</v>
      </c>
      <c r="I117" s="2">
        <f t="shared" si="19"/>
        <v>0</v>
      </c>
      <c r="J117" s="2">
        <f t="shared" si="20"/>
        <v>0</v>
      </c>
      <c r="K117" s="2">
        <f t="shared" si="21"/>
        <v>0</v>
      </c>
      <c r="L117" s="10" t="str">
        <f t="shared" si="22"/>
        <v>0</v>
      </c>
      <c r="M117" s="73" t="str">
        <f t="shared" si="23"/>
        <v/>
      </c>
      <c r="N117" t="str">
        <f t="shared" si="24"/>
        <v>0</v>
      </c>
      <c r="O117" s="12">
        <f t="shared" si="25"/>
        <v>147.26400000000001</v>
      </c>
      <c r="P117" s="11">
        <f t="shared" si="26"/>
        <v>0</v>
      </c>
      <c r="Q117" s="1">
        <f t="shared" si="27"/>
        <v>147.26400000000001</v>
      </c>
      <c r="S117" s="14" t="str">
        <f t="shared" si="28"/>
        <v>A</v>
      </c>
      <c r="U117" s="1">
        <f t="shared" si="29"/>
        <v>147.26400000000001</v>
      </c>
      <c r="V117" s="1">
        <f t="shared" si="30"/>
        <v>0</v>
      </c>
      <c r="W117" s="1">
        <f t="shared" si="31"/>
        <v>0</v>
      </c>
      <c r="X117" s="20">
        <f t="shared" si="32"/>
        <v>0</v>
      </c>
      <c r="Y117" s="22" t="str">
        <f t="shared" si="33"/>
        <v>0</v>
      </c>
      <c r="AA117" s="47"/>
    </row>
    <row r="118" spans="1:27" hidden="1" x14ac:dyDescent="0.25">
      <c r="A118" s="57" t="s">
        <v>39</v>
      </c>
      <c r="B118" s="1">
        <v>175.80799999999999</v>
      </c>
      <c r="C118" s="1">
        <v>175.55199999999999</v>
      </c>
      <c r="D118" s="1">
        <v>0</v>
      </c>
      <c r="E118" s="1">
        <v>0</v>
      </c>
      <c r="G118" s="1">
        <f t="shared" si="17"/>
        <v>0</v>
      </c>
      <c r="H118" s="1">
        <f t="shared" si="18"/>
        <v>0.25600000000000023</v>
      </c>
      <c r="I118" s="2">
        <f t="shared" si="19"/>
        <v>0</v>
      </c>
      <c r="J118" s="2">
        <f t="shared" si="20"/>
        <v>0</v>
      </c>
      <c r="K118" s="2">
        <f t="shared" si="21"/>
        <v>0</v>
      </c>
      <c r="L118" s="10" t="str">
        <f t="shared" si="22"/>
        <v>0</v>
      </c>
      <c r="M118" s="73" t="str">
        <f t="shared" si="23"/>
        <v/>
      </c>
      <c r="N118" t="str">
        <f t="shared" si="24"/>
        <v>0</v>
      </c>
      <c r="O118" s="12">
        <f t="shared" si="25"/>
        <v>175.80799999999999</v>
      </c>
      <c r="P118" s="11">
        <f t="shared" si="26"/>
        <v>0</v>
      </c>
      <c r="Q118" s="1">
        <f t="shared" si="27"/>
        <v>175.80799999999999</v>
      </c>
      <c r="S118" s="14" t="str">
        <f t="shared" si="28"/>
        <v>A</v>
      </c>
      <c r="U118" s="1">
        <f t="shared" si="29"/>
        <v>175.80799999999999</v>
      </c>
      <c r="V118" s="1">
        <f t="shared" si="30"/>
        <v>0</v>
      </c>
      <c r="W118" s="1">
        <f t="shared" si="31"/>
        <v>0</v>
      </c>
      <c r="X118" s="20">
        <f t="shared" si="32"/>
        <v>0</v>
      </c>
      <c r="Y118" s="22" t="str">
        <f t="shared" si="33"/>
        <v>0</v>
      </c>
      <c r="AA118" s="47"/>
    </row>
    <row r="119" spans="1:27" hidden="1" x14ac:dyDescent="0.25">
      <c r="A119" s="57" t="s">
        <v>39</v>
      </c>
      <c r="B119" s="1">
        <v>175.744</v>
      </c>
      <c r="C119" s="1">
        <v>175.42400000000001</v>
      </c>
      <c r="D119" s="1">
        <v>0</v>
      </c>
      <c r="E119" s="1">
        <v>0</v>
      </c>
      <c r="G119" s="1">
        <f t="shared" si="17"/>
        <v>0</v>
      </c>
      <c r="H119" s="1">
        <f t="shared" si="18"/>
        <v>0.31999999999999318</v>
      </c>
      <c r="I119" s="2">
        <f t="shared" si="19"/>
        <v>0</v>
      </c>
      <c r="J119" s="2">
        <f t="shared" si="20"/>
        <v>0</v>
      </c>
      <c r="K119" s="2">
        <f t="shared" si="21"/>
        <v>0</v>
      </c>
      <c r="L119" s="10" t="str">
        <f t="shared" si="22"/>
        <v>0</v>
      </c>
      <c r="M119" s="73" t="str">
        <f t="shared" si="23"/>
        <v/>
      </c>
      <c r="N119" t="str">
        <f t="shared" si="24"/>
        <v>0</v>
      </c>
      <c r="O119" s="12">
        <f t="shared" si="25"/>
        <v>175.744</v>
      </c>
      <c r="P119" s="11">
        <f t="shared" si="26"/>
        <v>0</v>
      </c>
      <c r="Q119" s="1">
        <f t="shared" si="27"/>
        <v>175.744</v>
      </c>
      <c r="S119" s="14" t="str">
        <f t="shared" si="28"/>
        <v>A</v>
      </c>
      <c r="U119" s="1">
        <f t="shared" si="29"/>
        <v>175.744</v>
      </c>
      <c r="V119" s="1">
        <f t="shared" si="30"/>
        <v>0</v>
      </c>
      <c r="W119" s="1">
        <f t="shared" si="31"/>
        <v>0</v>
      </c>
      <c r="X119" s="20">
        <f t="shared" si="32"/>
        <v>0</v>
      </c>
      <c r="Y119" s="22" t="str">
        <f t="shared" si="33"/>
        <v>0</v>
      </c>
      <c r="AA119" s="47"/>
    </row>
    <row r="120" spans="1:27" hidden="1" x14ac:dyDescent="0.25">
      <c r="A120" s="57" t="s">
        <v>39</v>
      </c>
      <c r="B120" s="1">
        <v>172.608</v>
      </c>
      <c r="C120" s="1">
        <v>172.22399999999999</v>
      </c>
      <c r="D120" s="1">
        <v>0</v>
      </c>
      <c r="E120" s="1">
        <v>0</v>
      </c>
      <c r="G120" s="1">
        <f t="shared" si="17"/>
        <v>0</v>
      </c>
      <c r="H120" s="1">
        <f t="shared" si="18"/>
        <v>0.38400000000001455</v>
      </c>
      <c r="I120" s="2">
        <f t="shared" si="19"/>
        <v>0</v>
      </c>
      <c r="J120" s="2">
        <f t="shared" si="20"/>
        <v>0</v>
      </c>
      <c r="K120" s="2">
        <f t="shared" si="21"/>
        <v>0</v>
      </c>
      <c r="L120" s="10" t="str">
        <f t="shared" si="22"/>
        <v>0</v>
      </c>
      <c r="M120" s="73" t="str">
        <f t="shared" si="23"/>
        <v/>
      </c>
      <c r="N120" t="str">
        <f t="shared" si="24"/>
        <v>0</v>
      </c>
      <c r="O120" s="12">
        <f t="shared" si="25"/>
        <v>172.608</v>
      </c>
      <c r="P120" s="11">
        <f t="shared" si="26"/>
        <v>0</v>
      </c>
      <c r="Q120" s="1">
        <f t="shared" si="27"/>
        <v>172.608</v>
      </c>
      <c r="S120" s="14" t="str">
        <f t="shared" si="28"/>
        <v>A</v>
      </c>
      <c r="U120" s="1">
        <f t="shared" si="29"/>
        <v>172.608</v>
      </c>
      <c r="V120" s="1">
        <f t="shared" si="30"/>
        <v>0</v>
      </c>
      <c r="W120" s="1">
        <f t="shared" si="31"/>
        <v>0</v>
      </c>
      <c r="X120" s="20">
        <f t="shared" si="32"/>
        <v>0</v>
      </c>
      <c r="Y120" s="22" t="str">
        <f t="shared" si="33"/>
        <v>0</v>
      </c>
      <c r="AA120" s="47"/>
    </row>
    <row r="121" spans="1:27" hidden="1" x14ac:dyDescent="0.25">
      <c r="A121" s="57" t="s">
        <v>39</v>
      </c>
      <c r="B121" s="1">
        <v>154.68799999999999</v>
      </c>
      <c r="C121" s="1">
        <v>154.43199999999999</v>
      </c>
      <c r="D121" s="1">
        <v>0</v>
      </c>
      <c r="E121" s="1">
        <v>0</v>
      </c>
      <c r="G121" s="1">
        <f t="shared" si="17"/>
        <v>0</v>
      </c>
      <c r="H121" s="1">
        <f t="shared" si="18"/>
        <v>0.25600000000000023</v>
      </c>
      <c r="I121" s="2">
        <f t="shared" si="19"/>
        <v>0</v>
      </c>
      <c r="J121" s="2">
        <f t="shared" si="20"/>
        <v>0</v>
      </c>
      <c r="K121" s="2">
        <f t="shared" si="21"/>
        <v>0</v>
      </c>
      <c r="L121" s="10" t="str">
        <f t="shared" si="22"/>
        <v>0</v>
      </c>
      <c r="M121" s="73" t="str">
        <f t="shared" si="23"/>
        <v/>
      </c>
      <c r="N121" t="str">
        <f t="shared" si="24"/>
        <v>0</v>
      </c>
      <c r="O121" s="12">
        <f t="shared" si="25"/>
        <v>154.68799999999999</v>
      </c>
      <c r="P121" s="11">
        <f t="shared" si="26"/>
        <v>0</v>
      </c>
      <c r="Q121" s="1">
        <f t="shared" si="27"/>
        <v>154.68799999999999</v>
      </c>
      <c r="S121" s="14" t="str">
        <f t="shared" si="28"/>
        <v>A</v>
      </c>
      <c r="U121" s="1">
        <f t="shared" si="29"/>
        <v>154.68799999999999</v>
      </c>
      <c r="V121" s="1">
        <f t="shared" si="30"/>
        <v>0</v>
      </c>
      <c r="W121" s="1">
        <f t="shared" si="31"/>
        <v>0</v>
      </c>
      <c r="X121" s="20">
        <f t="shared" si="32"/>
        <v>0</v>
      </c>
      <c r="Y121" s="22" t="str">
        <f t="shared" si="33"/>
        <v>0</v>
      </c>
      <c r="AA121" s="47"/>
    </row>
    <row r="122" spans="1:27" hidden="1" x14ac:dyDescent="0.25">
      <c r="A122" s="57" t="s">
        <v>39</v>
      </c>
      <c r="B122" s="1">
        <v>145.6</v>
      </c>
      <c r="C122" s="1">
        <v>145.21600000000001</v>
      </c>
      <c r="D122" s="1">
        <v>0</v>
      </c>
      <c r="E122" s="1">
        <v>0</v>
      </c>
      <c r="G122" s="1">
        <f t="shared" si="17"/>
        <v>0</v>
      </c>
      <c r="H122" s="1">
        <f t="shared" si="18"/>
        <v>0.38399999999998613</v>
      </c>
      <c r="I122" s="2">
        <f t="shared" si="19"/>
        <v>0</v>
      </c>
      <c r="J122" s="2">
        <f t="shared" si="20"/>
        <v>0</v>
      </c>
      <c r="K122" s="2">
        <f t="shared" si="21"/>
        <v>0</v>
      </c>
      <c r="L122" s="10" t="str">
        <f t="shared" si="22"/>
        <v>0</v>
      </c>
      <c r="M122" s="73" t="str">
        <f t="shared" si="23"/>
        <v/>
      </c>
      <c r="N122" t="str">
        <f t="shared" si="24"/>
        <v>0</v>
      </c>
      <c r="O122" s="12">
        <f t="shared" si="25"/>
        <v>145.6</v>
      </c>
      <c r="P122" s="11">
        <f t="shared" si="26"/>
        <v>0</v>
      </c>
      <c r="Q122" s="1">
        <f t="shared" si="27"/>
        <v>145.6</v>
      </c>
      <c r="S122" s="14" t="str">
        <f t="shared" si="28"/>
        <v>A</v>
      </c>
      <c r="U122" s="1">
        <f t="shared" si="29"/>
        <v>145.6</v>
      </c>
      <c r="V122" s="1">
        <f t="shared" si="30"/>
        <v>0</v>
      </c>
      <c r="W122" s="1">
        <f t="shared" si="31"/>
        <v>0</v>
      </c>
      <c r="X122" s="20">
        <f t="shared" si="32"/>
        <v>0</v>
      </c>
      <c r="Y122" s="22" t="str">
        <f t="shared" si="33"/>
        <v>0</v>
      </c>
      <c r="AA122" s="47"/>
    </row>
    <row r="123" spans="1:27" hidden="1" x14ac:dyDescent="0.25">
      <c r="A123" s="57" t="s">
        <v>39</v>
      </c>
      <c r="B123" s="1">
        <v>136</v>
      </c>
      <c r="C123" s="1">
        <v>135.68</v>
      </c>
      <c r="D123" s="1">
        <v>0</v>
      </c>
      <c r="E123" s="1">
        <v>0</v>
      </c>
      <c r="G123" s="1">
        <f t="shared" si="17"/>
        <v>0</v>
      </c>
      <c r="H123" s="1">
        <f t="shared" si="18"/>
        <v>0.31999999999999318</v>
      </c>
      <c r="I123" s="2">
        <f t="shared" si="19"/>
        <v>0</v>
      </c>
      <c r="J123" s="2">
        <f t="shared" si="20"/>
        <v>0</v>
      </c>
      <c r="K123" s="2">
        <f t="shared" si="21"/>
        <v>0</v>
      </c>
      <c r="L123" s="10" t="str">
        <f t="shared" si="22"/>
        <v>0</v>
      </c>
      <c r="M123" s="73" t="str">
        <f t="shared" si="23"/>
        <v/>
      </c>
      <c r="N123" t="str">
        <f t="shared" si="24"/>
        <v>0</v>
      </c>
      <c r="O123" s="12">
        <f t="shared" si="25"/>
        <v>136</v>
      </c>
      <c r="P123" s="11">
        <f t="shared" si="26"/>
        <v>0</v>
      </c>
      <c r="Q123" s="1">
        <f t="shared" si="27"/>
        <v>136</v>
      </c>
      <c r="S123" s="14" t="str">
        <f t="shared" si="28"/>
        <v>A</v>
      </c>
      <c r="U123" s="1">
        <f t="shared" si="29"/>
        <v>136</v>
      </c>
      <c r="V123" s="1">
        <f t="shared" si="30"/>
        <v>0</v>
      </c>
      <c r="W123" s="1">
        <f t="shared" si="31"/>
        <v>0</v>
      </c>
      <c r="X123" s="20">
        <f t="shared" si="32"/>
        <v>0</v>
      </c>
      <c r="Y123" s="22" t="str">
        <f t="shared" si="33"/>
        <v>0</v>
      </c>
      <c r="AA123" s="47"/>
    </row>
    <row r="124" spans="1:27" hidden="1" x14ac:dyDescent="0.25">
      <c r="A124" s="57" t="s">
        <v>39</v>
      </c>
      <c r="B124" s="1">
        <v>133.82400000000001</v>
      </c>
      <c r="C124" s="1">
        <v>133.63200000000001</v>
      </c>
      <c r="D124" s="1">
        <v>0</v>
      </c>
      <c r="E124" s="1">
        <v>0</v>
      </c>
      <c r="G124" s="1">
        <f t="shared" si="17"/>
        <v>0</v>
      </c>
      <c r="H124" s="1">
        <f t="shared" si="18"/>
        <v>0.19200000000000728</v>
      </c>
      <c r="I124" s="2">
        <f t="shared" si="19"/>
        <v>0</v>
      </c>
      <c r="J124" s="2">
        <f t="shared" si="20"/>
        <v>0</v>
      </c>
      <c r="K124" s="2">
        <f t="shared" si="21"/>
        <v>0</v>
      </c>
      <c r="L124" s="10" t="str">
        <f t="shared" si="22"/>
        <v>0</v>
      </c>
      <c r="M124" s="73" t="str">
        <f t="shared" si="23"/>
        <v/>
      </c>
      <c r="N124" t="str">
        <f t="shared" si="24"/>
        <v>0</v>
      </c>
      <c r="O124" s="12">
        <f t="shared" si="25"/>
        <v>133.82400000000001</v>
      </c>
      <c r="P124" s="11">
        <f t="shared" si="26"/>
        <v>0</v>
      </c>
      <c r="Q124" s="1">
        <f t="shared" si="27"/>
        <v>133.82400000000001</v>
      </c>
      <c r="S124" s="14" t="str">
        <f t="shared" si="28"/>
        <v>A</v>
      </c>
      <c r="U124" s="1">
        <f t="shared" si="29"/>
        <v>133.82400000000001</v>
      </c>
      <c r="V124" s="1">
        <f t="shared" si="30"/>
        <v>0</v>
      </c>
      <c r="W124" s="1">
        <f t="shared" si="31"/>
        <v>0</v>
      </c>
      <c r="X124" s="20">
        <f t="shared" si="32"/>
        <v>0</v>
      </c>
      <c r="Y124" s="22" t="str">
        <f t="shared" si="33"/>
        <v>0</v>
      </c>
      <c r="AA124" s="47"/>
    </row>
    <row r="125" spans="1:27" hidden="1" x14ac:dyDescent="0.25">
      <c r="A125" s="57" t="s">
        <v>39</v>
      </c>
      <c r="B125" s="1">
        <v>135.16800000000001</v>
      </c>
      <c r="C125" s="1">
        <v>134.84800000000001</v>
      </c>
      <c r="D125" s="1">
        <v>0</v>
      </c>
      <c r="E125" s="1">
        <v>0</v>
      </c>
      <c r="G125" s="1">
        <f t="shared" si="17"/>
        <v>0</v>
      </c>
      <c r="H125" s="1">
        <f t="shared" si="18"/>
        <v>0.31999999999999318</v>
      </c>
      <c r="I125" s="2">
        <f t="shared" si="19"/>
        <v>0</v>
      </c>
      <c r="J125" s="2">
        <f t="shared" si="20"/>
        <v>0</v>
      </c>
      <c r="K125" s="2">
        <f t="shared" si="21"/>
        <v>0</v>
      </c>
      <c r="L125" s="10" t="str">
        <f t="shared" si="22"/>
        <v>0</v>
      </c>
      <c r="M125" s="73" t="str">
        <f t="shared" si="23"/>
        <v/>
      </c>
      <c r="N125" t="str">
        <f t="shared" si="24"/>
        <v>0</v>
      </c>
      <c r="O125" s="12">
        <f t="shared" si="25"/>
        <v>135.16800000000001</v>
      </c>
      <c r="P125" s="11">
        <f t="shared" si="26"/>
        <v>0</v>
      </c>
      <c r="Q125" s="1">
        <f t="shared" si="27"/>
        <v>135.16800000000001</v>
      </c>
      <c r="S125" s="14" t="str">
        <f t="shared" si="28"/>
        <v>A</v>
      </c>
      <c r="U125" s="1">
        <f t="shared" si="29"/>
        <v>135.16800000000001</v>
      </c>
      <c r="V125" s="1">
        <f t="shared" si="30"/>
        <v>0</v>
      </c>
      <c r="W125" s="1">
        <f t="shared" si="31"/>
        <v>0</v>
      </c>
      <c r="X125" s="20">
        <f t="shared" si="32"/>
        <v>0</v>
      </c>
      <c r="Y125" s="22" t="str">
        <f t="shared" si="33"/>
        <v>0</v>
      </c>
      <c r="AA125" s="47"/>
    </row>
    <row r="126" spans="1:27" hidden="1" x14ac:dyDescent="0.25">
      <c r="A126" s="57" t="s">
        <v>39</v>
      </c>
      <c r="B126" s="1">
        <v>122.176</v>
      </c>
      <c r="C126" s="1">
        <v>121.98399999999999</v>
      </c>
      <c r="D126" s="1">
        <v>0</v>
      </c>
      <c r="E126" s="1">
        <v>0</v>
      </c>
      <c r="G126" s="1">
        <f t="shared" si="17"/>
        <v>0</v>
      </c>
      <c r="H126" s="1">
        <f t="shared" si="18"/>
        <v>0.19200000000000728</v>
      </c>
      <c r="I126" s="2">
        <f t="shared" si="19"/>
        <v>0</v>
      </c>
      <c r="J126" s="2">
        <f t="shared" si="20"/>
        <v>0</v>
      </c>
      <c r="K126" s="2">
        <f t="shared" si="21"/>
        <v>0</v>
      </c>
      <c r="L126" s="10" t="str">
        <f t="shared" si="22"/>
        <v>0</v>
      </c>
      <c r="M126" s="73" t="str">
        <f t="shared" si="23"/>
        <v/>
      </c>
      <c r="N126" t="str">
        <f t="shared" si="24"/>
        <v>0</v>
      </c>
      <c r="O126" s="12">
        <f t="shared" si="25"/>
        <v>122.176</v>
      </c>
      <c r="P126" s="11">
        <f t="shared" si="26"/>
        <v>0</v>
      </c>
      <c r="Q126" s="1">
        <f t="shared" si="27"/>
        <v>122.176</v>
      </c>
      <c r="S126" s="14" t="str">
        <f t="shared" si="28"/>
        <v>A</v>
      </c>
      <c r="U126" s="1">
        <f t="shared" si="29"/>
        <v>122.176</v>
      </c>
      <c r="V126" s="1">
        <f t="shared" si="30"/>
        <v>0</v>
      </c>
      <c r="W126" s="1">
        <f t="shared" si="31"/>
        <v>0</v>
      </c>
      <c r="X126" s="20">
        <f t="shared" si="32"/>
        <v>0</v>
      </c>
      <c r="Y126" s="22" t="str">
        <f t="shared" si="33"/>
        <v>0</v>
      </c>
      <c r="AA126" s="47"/>
    </row>
    <row r="127" spans="1:27" hidden="1" x14ac:dyDescent="0.25">
      <c r="A127" s="57" t="s">
        <v>39</v>
      </c>
      <c r="B127" s="1">
        <v>102.65600000000001</v>
      </c>
      <c r="C127" s="1">
        <v>102.336</v>
      </c>
      <c r="D127" s="1">
        <v>0</v>
      </c>
      <c r="E127" s="1">
        <v>0</v>
      </c>
      <c r="G127" s="1">
        <f t="shared" si="17"/>
        <v>0</v>
      </c>
      <c r="H127" s="1">
        <f t="shared" si="18"/>
        <v>0.32000000000000739</v>
      </c>
      <c r="I127" s="2">
        <f t="shared" si="19"/>
        <v>0</v>
      </c>
      <c r="J127" s="2">
        <f t="shared" si="20"/>
        <v>0</v>
      </c>
      <c r="K127" s="2">
        <f t="shared" si="21"/>
        <v>0</v>
      </c>
      <c r="L127" s="10" t="str">
        <f t="shared" si="22"/>
        <v>0</v>
      </c>
      <c r="M127" s="73" t="str">
        <f t="shared" si="23"/>
        <v/>
      </c>
      <c r="N127" t="str">
        <f t="shared" si="24"/>
        <v>0</v>
      </c>
      <c r="O127" s="12">
        <f t="shared" si="25"/>
        <v>102.65600000000001</v>
      </c>
      <c r="P127" s="11">
        <f t="shared" si="26"/>
        <v>0</v>
      </c>
      <c r="Q127" s="1">
        <f t="shared" si="27"/>
        <v>102.65600000000001</v>
      </c>
      <c r="S127" s="14" t="str">
        <f t="shared" si="28"/>
        <v>A</v>
      </c>
      <c r="U127" s="1">
        <f t="shared" si="29"/>
        <v>102.65600000000001</v>
      </c>
      <c r="V127" s="1">
        <f t="shared" si="30"/>
        <v>0</v>
      </c>
      <c r="W127" s="1">
        <f t="shared" si="31"/>
        <v>0</v>
      </c>
      <c r="X127" s="20">
        <f t="shared" si="32"/>
        <v>0</v>
      </c>
      <c r="Y127" s="22" t="str">
        <f t="shared" si="33"/>
        <v>0</v>
      </c>
      <c r="AA127" s="47"/>
    </row>
    <row r="128" spans="1:27" hidden="1" x14ac:dyDescent="0.25">
      <c r="A128" s="57" t="s">
        <v>39</v>
      </c>
      <c r="B128" s="1">
        <v>57.216000000000001</v>
      </c>
      <c r="C128" s="1">
        <v>57.024000000000001</v>
      </c>
      <c r="D128" s="1">
        <v>0</v>
      </c>
      <c r="E128" s="1">
        <v>0</v>
      </c>
      <c r="G128" s="1">
        <f t="shared" si="17"/>
        <v>0</v>
      </c>
      <c r="H128" s="1">
        <f t="shared" si="18"/>
        <v>0.19200000000000017</v>
      </c>
      <c r="I128" s="2">
        <f t="shared" si="19"/>
        <v>0</v>
      </c>
      <c r="J128" s="2">
        <f t="shared" si="20"/>
        <v>0</v>
      </c>
      <c r="K128" s="2">
        <f t="shared" si="21"/>
        <v>0</v>
      </c>
      <c r="L128" s="10" t="str">
        <f t="shared" si="22"/>
        <v>0</v>
      </c>
      <c r="M128" s="73" t="str">
        <f t="shared" si="23"/>
        <v/>
      </c>
      <c r="N128" t="str">
        <f t="shared" si="24"/>
        <v>0</v>
      </c>
      <c r="O128" s="12">
        <f t="shared" si="25"/>
        <v>57.216000000000001</v>
      </c>
      <c r="P128" s="11">
        <f t="shared" si="26"/>
        <v>0</v>
      </c>
      <c r="Q128" s="1">
        <f t="shared" si="27"/>
        <v>57.216000000000001</v>
      </c>
      <c r="S128" s="14" t="str">
        <f t="shared" si="28"/>
        <v>A</v>
      </c>
      <c r="U128" s="1">
        <f t="shared" si="29"/>
        <v>57.216000000000001</v>
      </c>
      <c r="V128" s="1">
        <f t="shared" si="30"/>
        <v>0</v>
      </c>
      <c r="W128" s="1">
        <f t="shared" si="31"/>
        <v>0</v>
      </c>
      <c r="X128" s="20">
        <f t="shared" si="32"/>
        <v>0</v>
      </c>
      <c r="Y128" s="22" t="str">
        <f t="shared" si="33"/>
        <v>0</v>
      </c>
      <c r="AA128" s="47"/>
    </row>
    <row r="129" spans="1:34" x14ac:dyDescent="0.25">
      <c r="A129" s="57" t="s">
        <v>39</v>
      </c>
      <c r="B129" s="1">
        <v>37.887999999999998</v>
      </c>
      <c r="C129" s="1">
        <v>37.695999999999998</v>
      </c>
      <c r="D129" s="1">
        <v>0</v>
      </c>
      <c r="E129" s="1">
        <v>0</v>
      </c>
      <c r="G129" s="1">
        <f t="shared" si="17"/>
        <v>0</v>
      </c>
      <c r="H129" s="1">
        <f t="shared" si="18"/>
        <v>0.19200000000000017</v>
      </c>
      <c r="I129" s="2">
        <f t="shared" si="19"/>
        <v>0</v>
      </c>
      <c r="J129" s="2">
        <f t="shared" si="20"/>
        <v>0</v>
      </c>
      <c r="K129" s="2">
        <f t="shared" si="21"/>
        <v>0</v>
      </c>
      <c r="L129" s="10" t="str">
        <f t="shared" si="22"/>
        <v>0</v>
      </c>
      <c r="M129" s="73" t="str">
        <f t="shared" si="23"/>
        <v/>
      </c>
      <c r="N129" t="str">
        <f t="shared" si="24"/>
        <v>0</v>
      </c>
      <c r="O129" s="12">
        <f t="shared" si="25"/>
        <v>37.887999999999998</v>
      </c>
      <c r="P129" s="11">
        <f t="shared" si="26"/>
        <v>0</v>
      </c>
      <c r="Q129" s="1">
        <f t="shared" si="27"/>
        <v>37.887999999999998</v>
      </c>
      <c r="S129" s="14" t="str">
        <f t="shared" si="28"/>
        <v>A</v>
      </c>
      <c r="U129" s="1">
        <f t="shared" si="29"/>
        <v>37.887999999999998</v>
      </c>
      <c r="V129" s="1">
        <f t="shared" si="30"/>
        <v>0</v>
      </c>
      <c r="W129" s="1">
        <f t="shared" si="31"/>
        <v>0</v>
      </c>
      <c r="X129" s="20">
        <f t="shared" si="32"/>
        <v>0</v>
      </c>
      <c r="Y129" s="22" t="str">
        <f t="shared" si="33"/>
        <v>0</v>
      </c>
      <c r="Z129" s="32" t="s">
        <v>40</v>
      </c>
      <c r="AA129" s="47"/>
      <c r="AB129" s="32" t="str">
        <f>A129</f>
        <v>JJJJ-MM-TT SS:MM:SS</v>
      </c>
      <c r="AC129" s="1">
        <f>SUM(U129:U152)</f>
        <v>2803.52</v>
      </c>
      <c r="AD129" s="1">
        <f>AVERAGE(V129:V152)</f>
        <v>0</v>
      </c>
      <c r="AE129" s="1">
        <f>SUM(W129:W152)</f>
        <v>0</v>
      </c>
      <c r="AF129" s="1">
        <f>SUM(X129:X152)</f>
        <v>0</v>
      </c>
      <c r="AG129" s="35" t="e">
        <f>AVERAGE(Y129:Y152)</f>
        <v>#DIV/0!</v>
      </c>
      <c r="AH129" s="37" t="e">
        <f>DAY(A129)</f>
        <v>#VALUE!</v>
      </c>
    </row>
    <row r="130" spans="1:34" hidden="1" x14ac:dyDescent="0.25">
      <c r="A130" s="57" t="s">
        <v>39</v>
      </c>
      <c r="B130" s="1">
        <v>37.631999999999998</v>
      </c>
      <c r="C130" s="1">
        <v>37.44</v>
      </c>
      <c r="D130" s="1">
        <v>0</v>
      </c>
      <c r="E130" s="1">
        <v>0</v>
      </c>
      <c r="G130" s="1">
        <f t="shared" si="17"/>
        <v>0</v>
      </c>
      <c r="H130" s="1">
        <f t="shared" si="18"/>
        <v>0.19200000000000017</v>
      </c>
      <c r="I130" s="2">
        <f t="shared" si="19"/>
        <v>0</v>
      </c>
      <c r="J130" s="2">
        <f t="shared" si="20"/>
        <v>0</v>
      </c>
      <c r="K130" s="2">
        <f t="shared" si="21"/>
        <v>0</v>
      </c>
      <c r="L130" s="10" t="str">
        <f t="shared" si="22"/>
        <v>0</v>
      </c>
      <c r="M130" s="73" t="str">
        <f t="shared" si="23"/>
        <v/>
      </c>
      <c r="N130" t="str">
        <f t="shared" si="24"/>
        <v>0</v>
      </c>
      <c r="O130" s="12">
        <f t="shared" si="25"/>
        <v>37.631999999999998</v>
      </c>
      <c r="P130" s="11">
        <f t="shared" si="26"/>
        <v>0</v>
      </c>
      <c r="Q130" s="1">
        <f t="shared" si="27"/>
        <v>37.631999999999998</v>
      </c>
      <c r="S130" s="14" t="str">
        <f t="shared" si="28"/>
        <v>A</v>
      </c>
      <c r="U130" s="1">
        <f t="shared" si="29"/>
        <v>37.631999999999998</v>
      </c>
      <c r="V130" s="1">
        <f t="shared" si="30"/>
        <v>0</v>
      </c>
      <c r="W130" s="1">
        <f t="shared" si="31"/>
        <v>0</v>
      </c>
      <c r="X130" s="20">
        <f t="shared" si="32"/>
        <v>0</v>
      </c>
      <c r="Y130" s="22" t="str">
        <f t="shared" si="33"/>
        <v>0</v>
      </c>
      <c r="AA130" s="47"/>
    </row>
    <row r="131" spans="1:34" hidden="1" x14ac:dyDescent="0.25">
      <c r="A131" s="57" t="s">
        <v>39</v>
      </c>
      <c r="B131" s="1">
        <v>36.927999999999997</v>
      </c>
      <c r="C131" s="1">
        <v>36.671999999999997</v>
      </c>
      <c r="D131" s="1">
        <v>0</v>
      </c>
      <c r="E131" s="1">
        <v>0</v>
      </c>
      <c r="G131" s="1">
        <f t="shared" si="17"/>
        <v>0</v>
      </c>
      <c r="H131" s="1">
        <f t="shared" si="18"/>
        <v>0.25600000000000023</v>
      </c>
      <c r="I131" s="2">
        <f t="shared" si="19"/>
        <v>0</v>
      </c>
      <c r="J131" s="2">
        <f t="shared" si="20"/>
        <v>0</v>
      </c>
      <c r="K131" s="2">
        <f t="shared" si="21"/>
        <v>0</v>
      </c>
      <c r="L131" s="10" t="str">
        <f t="shared" si="22"/>
        <v>0</v>
      </c>
      <c r="M131" s="73" t="str">
        <f t="shared" si="23"/>
        <v/>
      </c>
      <c r="N131" t="str">
        <f t="shared" si="24"/>
        <v>0</v>
      </c>
      <c r="O131" s="12">
        <f t="shared" si="25"/>
        <v>36.927999999999997</v>
      </c>
      <c r="P131" s="11">
        <f t="shared" si="26"/>
        <v>0</v>
      </c>
      <c r="Q131" s="1">
        <f t="shared" si="27"/>
        <v>36.927999999999997</v>
      </c>
      <c r="S131" s="14" t="str">
        <f t="shared" si="28"/>
        <v>A</v>
      </c>
      <c r="U131" s="1">
        <f t="shared" si="29"/>
        <v>36.927999999999997</v>
      </c>
      <c r="V131" s="1">
        <f t="shared" si="30"/>
        <v>0</v>
      </c>
      <c r="W131" s="1">
        <f t="shared" si="31"/>
        <v>0</v>
      </c>
      <c r="X131" s="20">
        <f t="shared" si="32"/>
        <v>0</v>
      </c>
      <c r="Y131" s="22" t="str">
        <f t="shared" si="33"/>
        <v>0</v>
      </c>
      <c r="AA131" s="47"/>
    </row>
    <row r="132" spans="1:34" hidden="1" x14ac:dyDescent="0.25">
      <c r="A132" s="57" t="s">
        <v>39</v>
      </c>
      <c r="B132" s="1">
        <v>37.119999999999997</v>
      </c>
      <c r="C132" s="1">
        <v>36.991999999999997</v>
      </c>
      <c r="D132" s="1">
        <v>0</v>
      </c>
      <c r="E132" s="1">
        <v>0</v>
      </c>
      <c r="G132" s="1">
        <f t="shared" si="17"/>
        <v>0</v>
      </c>
      <c r="H132" s="1">
        <f t="shared" si="18"/>
        <v>0.12800000000000011</v>
      </c>
      <c r="I132" s="2">
        <f t="shared" si="19"/>
        <v>0</v>
      </c>
      <c r="J132" s="2">
        <f t="shared" si="20"/>
        <v>0</v>
      </c>
      <c r="K132" s="2">
        <f t="shared" si="21"/>
        <v>0</v>
      </c>
      <c r="L132" s="10" t="str">
        <f t="shared" si="22"/>
        <v>0</v>
      </c>
      <c r="M132" s="73" t="str">
        <f t="shared" si="23"/>
        <v/>
      </c>
      <c r="N132" t="str">
        <f t="shared" si="24"/>
        <v>0</v>
      </c>
      <c r="O132" s="12">
        <f t="shared" si="25"/>
        <v>37.119999999999997</v>
      </c>
      <c r="P132" s="11">
        <f t="shared" si="26"/>
        <v>0</v>
      </c>
      <c r="Q132" s="1">
        <f t="shared" si="27"/>
        <v>37.119999999999997</v>
      </c>
      <c r="S132" s="14" t="str">
        <f t="shared" si="28"/>
        <v>A</v>
      </c>
      <c r="U132" s="1">
        <f t="shared" si="29"/>
        <v>37.119999999999997</v>
      </c>
      <c r="V132" s="1">
        <f t="shared" si="30"/>
        <v>0</v>
      </c>
      <c r="W132" s="1">
        <f t="shared" si="31"/>
        <v>0</v>
      </c>
      <c r="X132" s="20">
        <f t="shared" si="32"/>
        <v>0</v>
      </c>
      <c r="Y132" s="22" t="str">
        <f t="shared" si="33"/>
        <v>0</v>
      </c>
      <c r="AA132" s="47"/>
    </row>
    <row r="133" spans="1:34" hidden="1" x14ac:dyDescent="0.25">
      <c r="A133" s="57" t="s">
        <v>39</v>
      </c>
      <c r="B133" s="1">
        <v>37.247999999999998</v>
      </c>
      <c r="C133" s="1">
        <v>37.055999999999997</v>
      </c>
      <c r="D133" s="1">
        <v>0</v>
      </c>
      <c r="E133" s="1">
        <v>0</v>
      </c>
      <c r="G133" s="1">
        <f t="shared" si="17"/>
        <v>0</v>
      </c>
      <c r="H133" s="1">
        <f t="shared" si="18"/>
        <v>0.19200000000000017</v>
      </c>
      <c r="I133" s="2">
        <f t="shared" si="19"/>
        <v>0</v>
      </c>
      <c r="J133" s="2">
        <f t="shared" si="20"/>
        <v>0</v>
      </c>
      <c r="K133" s="2">
        <f t="shared" si="21"/>
        <v>0</v>
      </c>
      <c r="L133" s="10" t="str">
        <f t="shared" si="22"/>
        <v>0</v>
      </c>
      <c r="M133" s="73" t="str">
        <f t="shared" si="23"/>
        <v/>
      </c>
      <c r="N133" t="str">
        <f t="shared" si="24"/>
        <v>0</v>
      </c>
      <c r="O133" s="12">
        <f t="shared" si="25"/>
        <v>37.247999999999998</v>
      </c>
      <c r="P133" s="11">
        <f t="shared" si="26"/>
        <v>0</v>
      </c>
      <c r="Q133" s="1">
        <f t="shared" si="27"/>
        <v>37.247999999999998</v>
      </c>
      <c r="S133" s="14" t="str">
        <f t="shared" si="28"/>
        <v>A</v>
      </c>
      <c r="U133" s="1">
        <f t="shared" si="29"/>
        <v>37.247999999999998</v>
      </c>
      <c r="V133" s="1">
        <f t="shared" si="30"/>
        <v>0</v>
      </c>
      <c r="W133" s="1">
        <f t="shared" si="31"/>
        <v>0</v>
      </c>
      <c r="X133" s="20">
        <f t="shared" si="32"/>
        <v>0</v>
      </c>
      <c r="Y133" s="22" t="str">
        <f t="shared" si="33"/>
        <v>0</v>
      </c>
      <c r="AA133" s="47"/>
    </row>
    <row r="134" spans="1:34" hidden="1" x14ac:dyDescent="0.25">
      <c r="A134" s="57" t="s">
        <v>39</v>
      </c>
      <c r="B134" s="1">
        <v>65.087999999999994</v>
      </c>
      <c r="C134" s="1">
        <v>64.831999999999994</v>
      </c>
      <c r="D134" s="1">
        <v>0</v>
      </c>
      <c r="E134" s="1">
        <v>0</v>
      </c>
      <c r="G134" s="1">
        <f t="shared" si="17"/>
        <v>0</v>
      </c>
      <c r="H134" s="1">
        <f t="shared" si="18"/>
        <v>0.25600000000000023</v>
      </c>
      <c r="I134" s="2">
        <f t="shared" si="19"/>
        <v>0</v>
      </c>
      <c r="J134" s="2">
        <f t="shared" si="20"/>
        <v>0</v>
      </c>
      <c r="K134" s="2">
        <f t="shared" si="21"/>
        <v>0</v>
      </c>
      <c r="L134" s="10" t="str">
        <f t="shared" si="22"/>
        <v>0</v>
      </c>
      <c r="M134" s="73" t="str">
        <f t="shared" si="23"/>
        <v/>
      </c>
      <c r="N134" t="str">
        <f t="shared" si="24"/>
        <v>0</v>
      </c>
      <c r="O134" s="12">
        <f t="shared" si="25"/>
        <v>65.087999999999994</v>
      </c>
      <c r="P134" s="11">
        <f t="shared" si="26"/>
        <v>0</v>
      </c>
      <c r="Q134" s="1">
        <f t="shared" si="27"/>
        <v>65.087999999999994</v>
      </c>
      <c r="S134" s="14" t="str">
        <f t="shared" si="28"/>
        <v>A</v>
      </c>
      <c r="U134" s="1">
        <f t="shared" si="29"/>
        <v>65.087999999999994</v>
      </c>
      <c r="V134" s="1">
        <f t="shared" si="30"/>
        <v>0</v>
      </c>
      <c r="W134" s="1">
        <f t="shared" si="31"/>
        <v>0</v>
      </c>
      <c r="X134" s="20">
        <f t="shared" si="32"/>
        <v>0</v>
      </c>
      <c r="Y134" s="22" t="str">
        <f t="shared" si="33"/>
        <v>0</v>
      </c>
      <c r="AA134" s="47"/>
    </row>
    <row r="135" spans="1:34" hidden="1" x14ac:dyDescent="0.25">
      <c r="A135" s="57" t="s">
        <v>39</v>
      </c>
      <c r="B135" s="1">
        <v>105.08799999999999</v>
      </c>
      <c r="C135" s="1">
        <v>104.83199999999999</v>
      </c>
      <c r="D135" s="1">
        <v>0</v>
      </c>
      <c r="E135" s="1">
        <v>0</v>
      </c>
      <c r="G135" s="1">
        <f t="shared" si="17"/>
        <v>0</v>
      </c>
      <c r="H135" s="1">
        <f t="shared" si="18"/>
        <v>0.25600000000000023</v>
      </c>
      <c r="I135" s="2">
        <f t="shared" si="19"/>
        <v>0</v>
      </c>
      <c r="J135" s="2">
        <f t="shared" si="20"/>
        <v>0</v>
      </c>
      <c r="K135" s="2">
        <f t="shared" si="21"/>
        <v>0</v>
      </c>
      <c r="L135" s="10" t="str">
        <f t="shared" si="22"/>
        <v>0</v>
      </c>
      <c r="M135" s="73" t="str">
        <f t="shared" si="23"/>
        <v/>
      </c>
      <c r="N135" t="str">
        <f t="shared" si="24"/>
        <v>0</v>
      </c>
      <c r="O135" s="12">
        <f t="shared" si="25"/>
        <v>105.08799999999999</v>
      </c>
      <c r="P135" s="11">
        <f t="shared" si="26"/>
        <v>0</v>
      </c>
      <c r="Q135" s="1">
        <f t="shared" si="27"/>
        <v>105.08799999999999</v>
      </c>
      <c r="S135" s="14" t="str">
        <f t="shared" si="28"/>
        <v>A</v>
      </c>
      <c r="U135" s="1">
        <f t="shared" si="29"/>
        <v>105.08799999999999</v>
      </c>
      <c r="V135" s="1">
        <f t="shared" si="30"/>
        <v>0</v>
      </c>
      <c r="W135" s="1">
        <f t="shared" si="31"/>
        <v>0</v>
      </c>
      <c r="X135" s="20">
        <f t="shared" si="32"/>
        <v>0</v>
      </c>
      <c r="Y135" s="22" t="str">
        <f t="shared" si="33"/>
        <v>0</v>
      </c>
      <c r="AA135" s="47"/>
    </row>
    <row r="136" spans="1:34" hidden="1" x14ac:dyDescent="0.25">
      <c r="A136" s="57" t="s">
        <v>39</v>
      </c>
      <c r="B136" s="1">
        <v>158.33600000000001</v>
      </c>
      <c r="C136" s="1">
        <v>158.08000000000001</v>
      </c>
      <c r="D136" s="1">
        <v>0</v>
      </c>
      <c r="E136" s="1">
        <v>0</v>
      </c>
      <c r="G136" s="1">
        <f t="shared" si="17"/>
        <v>0</v>
      </c>
      <c r="H136" s="1">
        <f t="shared" si="18"/>
        <v>0.25600000000000023</v>
      </c>
      <c r="I136" s="2">
        <f t="shared" si="19"/>
        <v>0</v>
      </c>
      <c r="J136" s="2">
        <f t="shared" si="20"/>
        <v>0</v>
      </c>
      <c r="K136" s="2">
        <f t="shared" si="21"/>
        <v>0</v>
      </c>
      <c r="L136" s="10" t="str">
        <f t="shared" si="22"/>
        <v>0</v>
      </c>
      <c r="M136" s="73" t="str">
        <f t="shared" si="23"/>
        <v/>
      </c>
      <c r="N136" t="str">
        <f t="shared" si="24"/>
        <v>0</v>
      </c>
      <c r="O136" s="12">
        <f t="shared" si="25"/>
        <v>158.33600000000001</v>
      </c>
      <c r="P136" s="11">
        <f t="shared" si="26"/>
        <v>0</v>
      </c>
      <c r="Q136" s="1">
        <f t="shared" si="27"/>
        <v>158.33600000000001</v>
      </c>
      <c r="S136" s="14" t="str">
        <f t="shared" si="28"/>
        <v>A</v>
      </c>
      <c r="U136" s="1">
        <f t="shared" si="29"/>
        <v>158.33600000000001</v>
      </c>
      <c r="V136" s="1">
        <f t="shared" si="30"/>
        <v>0</v>
      </c>
      <c r="W136" s="1">
        <f t="shared" si="31"/>
        <v>0</v>
      </c>
      <c r="X136" s="20">
        <f t="shared" si="32"/>
        <v>0</v>
      </c>
      <c r="Y136" s="22" t="str">
        <f t="shared" si="33"/>
        <v>0</v>
      </c>
      <c r="AA136" s="47"/>
    </row>
    <row r="137" spans="1:34" hidden="1" x14ac:dyDescent="0.25">
      <c r="A137" s="57" t="s">
        <v>39</v>
      </c>
      <c r="B137" s="1">
        <v>173.24799999999999</v>
      </c>
      <c r="C137" s="1">
        <v>172.928</v>
      </c>
      <c r="D137" s="1">
        <v>0</v>
      </c>
      <c r="E137" s="1">
        <v>0</v>
      </c>
      <c r="G137" s="1">
        <f t="shared" ref="G137:G200" si="34">D137-E137</f>
        <v>0</v>
      </c>
      <c r="H137" s="1">
        <f t="shared" ref="H137:H200" si="35">B137-C137</f>
        <v>0.31999999999999318</v>
      </c>
      <c r="I137" s="2">
        <f t="shared" ref="I137:I200" si="36">D137-((D137/100)*I$8)</f>
        <v>0</v>
      </c>
      <c r="J137" s="2">
        <f t="shared" ref="J137:J200" si="37">D137-((D137/100)*J$8)</f>
        <v>0</v>
      </c>
      <c r="K137" s="2">
        <f t="shared" ref="K137:K200" si="38">D137-((D137/100)*K$8)</f>
        <v>0</v>
      </c>
      <c r="L137" s="10" t="str">
        <f t="shared" ref="L137:L200" si="39">IF(AND(G137&lt;&gt;"",H137&lt;&gt;"",E137&gt;312),IF(AND(E137&gt;(I137-P$1),E137&lt;(I137+P$1)),N$4,IF(AND(E137&gt;(J137-P$1),E137&lt;(J137+P$1)),N$5,IF(AND(E137&gt;(K137-P$1),E137&lt;(K137+P$1)),N$6,0))),"0")</f>
        <v>0</v>
      </c>
      <c r="M137" s="73" t="str">
        <f t="shared" ref="M137:M200" si="40">IF(L136&lt;&gt;L137,L137,"")</f>
        <v/>
      </c>
      <c r="N137" t="str">
        <f t="shared" ref="N137:N200" si="41">L137</f>
        <v>0</v>
      </c>
      <c r="O137" s="12">
        <f t="shared" ref="O137:O200" si="42">IF(N137=1,(B137+(B137/(100-Q$4)*Q$4)),IF(N137=2,(B137+(B137/(100-Q$5)*Q$5)),IF(N137=3,(B137+(B137/(100-Q$6)*Q$6)),B137)))</f>
        <v>173.24799999999999</v>
      </c>
      <c r="P137" s="11">
        <f t="shared" ref="P137:P200" si="43">IF(O137&lt;&gt;"",O137-B137,"")</f>
        <v>0</v>
      </c>
      <c r="Q137" s="1">
        <f t="shared" ref="Q137:Q200" si="44">O137-P137</f>
        <v>173.24799999999999</v>
      </c>
      <c r="S137" s="14" t="str">
        <f t="shared" ref="S137:S200" si="45">IF(ROUND(B137,3)=ROUND(Q137,3),"A","B")</f>
        <v>A</v>
      </c>
      <c r="U137" s="1">
        <f t="shared" ref="U137:U200" si="46">B137</f>
        <v>173.24799999999999</v>
      </c>
      <c r="V137" s="1">
        <f t="shared" ref="V137:V200" si="47">E137</f>
        <v>0</v>
      </c>
      <c r="W137" s="1">
        <f t="shared" ref="W137:W200" si="48">P137</f>
        <v>0</v>
      </c>
      <c r="X137" s="20">
        <f t="shared" ref="X137:X200" si="49">W137*X$6</f>
        <v>0</v>
      </c>
      <c r="Y137" s="22" t="str">
        <f t="shared" ref="Y137:Y200" si="50">L137</f>
        <v>0</v>
      </c>
      <c r="AA137" s="47"/>
    </row>
    <row r="138" spans="1:34" hidden="1" x14ac:dyDescent="0.25">
      <c r="A138" s="57" t="s">
        <v>39</v>
      </c>
      <c r="B138" s="1">
        <v>162.68799999999999</v>
      </c>
      <c r="C138" s="1">
        <v>162.304</v>
      </c>
      <c r="D138" s="1">
        <v>0</v>
      </c>
      <c r="E138" s="1">
        <v>0</v>
      </c>
      <c r="G138" s="1">
        <f t="shared" si="34"/>
        <v>0</v>
      </c>
      <c r="H138" s="1">
        <f t="shared" si="35"/>
        <v>0.38399999999998613</v>
      </c>
      <c r="I138" s="2">
        <f t="shared" si="36"/>
        <v>0</v>
      </c>
      <c r="J138" s="2">
        <f t="shared" si="37"/>
        <v>0</v>
      </c>
      <c r="K138" s="2">
        <f t="shared" si="38"/>
        <v>0</v>
      </c>
      <c r="L138" s="10" t="str">
        <f t="shared" si="39"/>
        <v>0</v>
      </c>
      <c r="M138" s="73" t="str">
        <f t="shared" si="40"/>
        <v/>
      </c>
      <c r="N138" t="str">
        <f t="shared" si="41"/>
        <v>0</v>
      </c>
      <c r="O138" s="12">
        <f t="shared" si="42"/>
        <v>162.68799999999999</v>
      </c>
      <c r="P138" s="11">
        <f t="shared" si="43"/>
        <v>0</v>
      </c>
      <c r="Q138" s="1">
        <f t="shared" si="44"/>
        <v>162.68799999999999</v>
      </c>
      <c r="S138" s="14" t="str">
        <f t="shared" si="45"/>
        <v>A</v>
      </c>
      <c r="U138" s="1">
        <f t="shared" si="46"/>
        <v>162.68799999999999</v>
      </c>
      <c r="V138" s="1">
        <f t="shared" si="47"/>
        <v>0</v>
      </c>
      <c r="W138" s="1">
        <f t="shared" si="48"/>
        <v>0</v>
      </c>
      <c r="X138" s="20">
        <f t="shared" si="49"/>
        <v>0</v>
      </c>
      <c r="Y138" s="22" t="str">
        <f t="shared" si="50"/>
        <v>0</v>
      </c>
      <c r="AA138" s="47"/>
    </row>
    <row r="139" spans="1:34" hidden="1" x14ac:dyDescent="0.25">
      <c r="A139" s="57" t="s">
        <v>39</v>
      </c>
      <c r="B139" s="1">
        <v>167.16800000000001</v>
      </c>
      <c r="C139" s="1">
        <v>166.91200000000001</v>
      </c>
      <c r="D139" s="1">
        <v>0</v>
      </c>
      <c r="E139" s="1">
        <v>0</v>
      </c>
      <c r="G139" s="1">
        <f t="shared" si="34"/>
        <v>0</v>
      </c>
      <c r="H139" s="1">
        <f t="shared" si="35"/>
        <v>0.25600000000000023</v>
      </c>
      <c r="I139" s="2">
        <f t="shared" si="36"/>
        <v>0</v>
      </c>
      <c r="J139" s="2">
        <f t="shared" si="37"/>
        <v>0</v>
      </c>
      <c r="K139" s="2">
        <f t="shared" si="38"/>
        <v>0</v>
      </c>
      <c r="L139" s="10" t="str">
        <f t="shared" si="39"/>
        <v>0</v>
      </c>
      <c r="M139" s="73" t="str">
        <f t="shared" si="40"/>
        <v/>
      </c>
      <c r="N139" t="str">
        <f t="shared" si="41"/>
        <v>0</v>
      </c>
      <c r="O139" s="12">
        <f t="shared" si="42"/>
        <v>167.16800000000001</v>
      </c>
      <c r="P139" s="11">
        <f t="shared" si="43"/>
        <v>0</v>
      </c>
      <c r="Q139" s="1">
        <f t="shared" si="44"/>
        <v>167.16800000000001</v>
      </c>
      <c r="S139" s="14" t="str">
        <f t="shared" si="45"/>
        <v>A</v>
      </c>
      <c r="U139" s="1">
        <f t="shared" si="46"/>
        <v>167.16800000000001</v>
      </c>
      <c r="V139" s="1">
        <f t="shared" si="47"/>
        <v>0</v>
      </c>
      <c r="W139" s="1">
        <f t="shared" si="48"/>
        <v>0</v>
      </c>
      <c r="X139" s="20">
        <f t="shared" si="49"/>
        <v>0</v>
      </c>
      <c r="Y139" s="22" t="str">
        <f t="shared" si="50"/>
        <v>0</v>
      </c>
      <c r="AA139" s="47"/>
    </row>
    <row r="140" spans="1:34" hidden="1" x14ac:dyDescent="0.25">
      <c r="A140" s="57" t="s">
        <v>39</v>
      </c>
      <c r="B140" s="1">
        <v>174.27199999999999</v>
      </c>
      <c r="C140" s="1">
        <v>173.82400000000001</v>
      </c>
      <c r="D140" s="1">
        <v>0</v>
      </c>
      <c r="E140" s="1">
        <v>0</v>
      </c>
      <c r="G140" s="1">
        <f t="shared" si="34"/>
        <v>0</v>
      </c>
      <c r="H140" s="1">
        <f t="shared" si="35"/>
        <v>0.44799999999997908</v>
      </c>
      <c r="I140" s="2">
        <f t="shared" si="36"/>
        <v>0</v>
      </c>
      <c r="J140" s="2">
        <f t="shared" si="37"/>
        <v>0</v>
      </c>
      <c r="K140" s="2">
        <f t="shared" si="38"/>
        <v>0</v>
      </c>
      <c r="L140" s="10" t="str">
        <f t="shared" si="39"/>
        <v>0</v>
      </c>
      <c r="M140" s="73" t="str">
        <f t="shared" si="40"/>
        <v/>
      </c>
      <c r="N140" t="str">
        <f t="shared" si="41"/>
        <v>0</v>
      </c>
      <c r="O140" s="12">
        <f t="shared" si="42"/>
        <v>174.27199999999999</v>
      </c>
      <c r="P140" s="11">
        <f t="shared" si="43"/>
        <v>0</v>
      </c>
      <c r="Q140" s="1">
        <f t="shared" si="44"/>
        <v>174.27199999999999</v>
      </c>
      <c r="S140" s="14" t="str">
        <f t="shared" si="45"/>
        <v>A</v>
      </c>
      <c r="U140" s="1">
        <f t="shared" si="46"/>
        <v>174.27199999999999</v>
      </c>
      <c r="V140" s="1">
        <f t="shared" si="47"/>
        <v>0</v>
      </c>
      <c r="W140" s="1">
        <f t="shared" si="48"/>
        <v>0</v>
      </c>
      <c r="X140" s="20">
        <f t="shared" si="49"/>
        <v>0</v>
      </c>
      <c r="Y140" s="22" t="str">
        <f t="shared" si="50"/>
        <v>0</v>
      </c>
      <c r="AA140" s="47"/>
    </row>
    <row r="141" spans="1:34" hidden="1" x14ac:dyDescent="0.25">
      <c r="A141" s="57" t="s">
        <v>39</v>
      </c>
      <c r="B141" s="1">
        <v>165.88800000000001</v>
      </c>
      <c r="C141" s="1">
        <v>165.50399999999999</v>
      </c>
      <c r="D141" s="1">
        <v>0</v>
      </c>
      <c r="E141" s="1">
        <v>0</v>
      </c>
      <c r="G141" s="1">
        <f t="shared" si="34"/>
        <v>0</v>
      </c>
      <c r="H141" s="1">
        <f t="shared" si="35"/>
        <v>0.38400000000001455</v>
      </c>
      <c r="I141" s="2">
        <f t="shared" si="36"/>
        <v>0</v>
      </c>
      <c r="J141" s="2">
        <f t="shared" si="37"/>
        <v>0</v>
      </c>
      <c r="K141" s="2">
        <f t="shared" si="38"/>
        <v>0</v>
      </c>
      <c r="L141" s="10" t="str">
        <f t="shared" si="39"/>
        <v>0</v>
      </c>
      <c r="M141" s="73" t="str">
        <f t="shared" si="40"/>
        <v/>
      </c>
      <c r="N141" t="str">
        <f t="shared" si="41"/>
        <v>0</v>
      </c>
      <c r="O141" s="12">
        <f t="shared" si="42"/>
        <v>165.88800000000001</v>
      </c>
      <c r="P141" s="11">
        <f t="shared" si="43"/>
        <v>0</v>
      </c>
      <c r="Q141" s="1">
        <f t="shared" si="44"/>
        <v>165.88800000000001</v>
      </c>
      <c r="S141" s="14" t="str">
        <f t="shared" si="45"/>
        <v>A</v>
      </c>
      <c r="U141" s="1">
        <f t="shared" si="46"/>
        <v>165.88800000000001</v>
      </c>
      <c r="V141" s="1">
        <f t="shared" si="47"/>
        <v>0</v>
      </c>
      <c r="W141" s="1">
        <f t="shared" si="48"/>
        <v>0</v>
      </c>
      <c r="X141" s="20">
        <f t="shared" si="49"/>
        <v>0</v>
      </c>
      <c r="Y141" s="22" t="str">
        <f t="shared" si="50"/>
        <v>0</v>
      </c>
      <c r="AA141" s="47"/>
    </row>
    <row r="142" spans="1:34" hidden="1" x14ac:dyDescent="0.25">
      <c r="A142" s="57" t="s">
        <v>39</v>
      </c>
      <c r="B142" s="1">
        <v>169.6</v>
      </c>
      <c r="C142" s="1">
        <v>169.28</v>
      </c>
      <c r="D142" s="1">
        <v>0</v>
      </c>
      <c r="E142" s="1">
        <v>0</v>
      </c>
      <c r="G142" s="1">
        <f t="shared" si="34"/>
        <v>0</v>
      </c>
      <c r="H142" s="1">
        <f t="shared" si="35"/>
        <v>0.31999999999999318</v>
      </c>
      <c r="I142" s="2">
        <f t="shared" si="36"/>
        <v>0</v>
      </c>
      <c r="J142" s="2">
        <f t="shared" si="37"/>
        <v>0</v>
      </c>
      <c r="K142" s="2">
        <f t="shared" si="38"/>
        <v>0</v>
      </c>
      <c r="L142" s="10" t="str">
        <f t="shared" si="39"/>
        <v>0</v>
      </c>
      <c r="M142" s="73" t="str">
        <f t="shared" si="40"/>
        <v/>
      </c>
      <c r="N142" t="str">
        <f t="shared" si="41"/>
        <v>0</v>
      </c>
      <c r="O142" s="12">
        <f t="shared" si="42"/>
        <v>169.6</v>
      </c>
      <c r="P142" s="11">
        <f t="shared" si="43"/>
        <v>0</v>
      </c>
      <c r="Q142" s="1">
        <f t="shared" si="44"/>
        <v>169.6</v>
      </c>
      <c r="S142" s="14" t="str">
        <f t="shared" si="45"/>
        <v>A</v>
      </c>
      <c r="U142" s="1">
        <f t="shared" si="46"/>
        <v>169.6</v>
      </c>
      <c r="V142" s="1">
        <f t="shared" si="47"/>
        <v>0</v>
      </c>
      <c r="W142" s="1">
        <f t="shared" si="48"/>
        <v>0</v>
      </c>
      <c r="X142" s="20">
        <f t="shared" si="49"/>
        <v>0</v>
      </c>
      <c r="Y142" s="22" t="str">
        <f t="shared" si="50"/>
        <v>0</v>
      </c>
      <c r="AA142" s="47"/>
    </row>
    <row r="143" spans="1:34" hidden="1" x14ac:dyDescent="0.25">
      <c r="A143" s="57" t="s">
        <v>39</v>
      </c>
      <c r="B143" s="1">
        <v>169.85599999999999</v>
      </c>
      <c r="C143" s="1">
        <v>169.47200000000001</v>
      </c>
      <c r="D143" s="1">
        <v>0</v>
      </c>
      <c r="E143" s="1">
        <v>0</v>
      </c>
      <c r="G143" s="1">
        <f t="shared" si="34"/>
        <v>0</v>
      </c>
      <c r="H143" s="1">
        <f t="shared" si="35"/>
        <v>0.38399999999998613</v>
      </c>
      <c r="I143" s="2">
        <f t="shared" si="36"/>
        <v>0</v>
      </c>
      <c r="J143" s="2">
        <f t="shared" si="37"/>
        <v>0</v>
      </c>
      <c r="K143" s="2">
        <f t="shared" si="38"/>
        <v>0</v>
      </c>
      <c r="L143" s="10" t="str">
        <f t="shared" si="39"/>
        <v>0</v>
      </c>
      <c r="M143" s="73" t="str">
        <f t="shared" si="40"/>
        <v/>
      </c>
      <c r="N143" t="str">
        <f t="shared" si="41"/>
        <v>0</v>
      </c>
      <c r="O143" s="12">
        <f t="shared" si="42"/>
        <v>169.85599999999999</v>
      </c>
      <c r="P143" s="11">
        <f t="shared" si="43"/>
        <v>0</v>
      </c>
      <c r="Q143" s="1">
        <f t="shared" si="44"/>
        <v>169.85599999999999</v>
      </c>
      <c r="S143" s="14" t="str">
        <f t="shared" si="45"/>
        <v>A</v>
      </c>
      <c r="U143" s="1">
        <f t="shared" si="46"/>
        <v>169.85599999999999</v>
      </c>
      <c r="V143" s="1">
        <f t="shared" si="47"/>
        <v>0</v>
      </c>
      <c r="W143" s="1">
        <f t="shared" si="48"/>
        <v>0</v>
      </c>
      <c r="X143" s="20">
        <f t="shared" si="49"/>
        <v>0</v>
      </c>
      <c r="Y143" s="22" t="str">
        <f t="shared" si="50"/>
        <v>0</v>
      </c>
      <c r="AA143" s="47"/>
    </row>
    <row r="144" spans="1:34" hidden="1" x14ac:dyDescent="0.25">
      <c r="A144" s="57" t="s">
        <v>39</v>
      </c>
      <c r="B144" s="1">
        <v>158.91200000000001</v>
      </c>
      <c r="C144" s="1">
        <v>158.52799999999999</v>
      </c>
      <c r="D144" s="1">
        <v>0</v>
      </c>
      <c r="E144" s="1">
        <v>0</v>
      </c>
      <c r="G144" s="1">
        <f t="shared" si="34"/>
        <v>0</v>
      </c>
      <c r="H144" s="1">
        <f t="shared" si="35"/>
        <v>0.38400000000001455</v>
      </c>
      <c r="I144" s="2">
        <f t="shared" si="36"/>
        <v>0</v>
      </c>
      <c r="J144" s="2">
        <f t="shared" si="37"/>
        <v>0</v>
      </c>
      <c r="K144" s="2">
        <f t="shared" si="38"/>
        <v>0</v>
      </c>
      <c r="L144" s="10" t="str">
        <f t="shared" si="39"/>
        <v>0</v>
      </c>
      <c r="M144" s="73" t="str">
        <f t="shared" si="40"/>
        <v/>
      </c>
      <c r="N144" t="str">
        <f t="shared" si="41"/>
        <v>0</v>
      </c>
      <c r="O144" s="12">
        <f t="shared" si="42"/>
        <v>158.91200000000001</v>
      </c>
      <c r="P144" s="11">
        <f t="shared" si="43"/>
        <v>0</v>
      </c>
      <c r="Q144" s="1">
        <f t="shared" si="44"/>
        <v>158.91200000000001</v>
      </c>
      <c r="S144" s="14" t="str">
        <f t="shared" si="45"/>
        <v>A</v>
      </c>
      <c r="U144" s="1">
        <f t="shared" si="46"/>
        <v>158.91200000000001</v>
      </c>
      <c r="V144" s="1">
        <f t="shared" si="47"/>
        <v>0</v>
      </c>
      <c r="W144" s="1">
        <f t="shared" si="48"/>
        <v>0</v>
      </c>
      <c r="X144" s="20">
        <f t="shared" si="49"/>
        <v>0</v>
      </c>
      <c r="Y144" s="22" t="str">
        <f t="shared" si="50"/>
        <v>0</v>
      </c>
      <c r="AA144" s="47"/>
    </row>
    <row r="145" spans="1:34" hidden="1" x14ac:dyDescent="0.25">
      <c r="A145" s="57" t="s">
        <v>39</v>
      </c>
      <c r="B145" s="1">
        <v>137.34399999999999</v>
      </c>
      <c r="C145" s="1">
        <v>137.024</v>
      </c>
      <c r="D145" s="1">
        <v>0</v>
      </c>
      <c r="E145" s="1">
        <v>0</v>
      </c>
      <c r="G145" s="1">
        <f t="shared" si="34"/>
        <v>0</v>
      </c>
      <c r="H145" s="1">
        <f t="shared" si="35"/>
        <v>0.31999999999999318</v>
      </c>
      <c r="I145" s="2">
        <f t="shared" si="36"/>
        <v>0</v>
      </c>
      <c r="J145" s="2">
        <f t="shared" si="37"/>
        <v>0</v>
      </c>
      <c r="K145" s="2">
        <f t="shared" si="38"/>
        <v>0</v>
      </c>
      <c r="L145" s="10" t="str">
        <f t="shared" si="39"/>
        <v>0</v>
      </c>
      <c r="M145" s="73" t="str">
        <f t="shared" si="40"/>
        <v/>
      </c>
      <c r="N145" t="str">
        <f t="shared" si="41"/>
        <v>0</v>
      </c>
      <c r="O145" s="12">
        <f t="shared" si="42"/>
        <v>137.34399999999999</v>
      </c>
      <c r="P145" s="11">
        <f t="shared" si="43"/>
        <v>0</v>
      </c>
      <c r="Q145" s="1">
        <f t="shared" si="44"/>
        <v>137.34399999999999</v>
      </c>
      <c r="S145" s="14" t="str">
        <f t="shared" si="45"/>
        <v>A</v>
      </c>
      <c r="U145" s="1">
        <f t="shared" si="46"/>
        <v>137.34399999999999</v>
      </c>
      <c r="V145" s="1">
        <f t="shared" si="47"/>
        <v>0</v>
      </c>
      <c r="W145" s="1">
        <f t="shared" si="48"/>
        <v>0</v>
      </c>
      <c r="X145" s="20">
        <f t="shared" si="49"/>
        <v>0</v>
      </c>
      <c r="Y145" s="22" t="str">
        <f t="shared" si="50"/>
        <v>0</v>
      </c>
      <c r="AA145" s="47"/>
    </row>
    <row r="146" spans="1:34" hidden="1" x14ac:dyDescent="0.25">
      <c r="A146" s="57" t="s">
        <v>39</v>
      </c>
      <c r="B146" s="1">
        <v>131.26400000000001</v>
      </c>
      <c r="C146" s="1">
        <v>130.88</v>
      </c>
      <c r="D146" s="1">
        <v>0</v>
      </c>
      <c r="E146" s="1">
        <v>0</v>
      </c>
      <c r="G146" s="1">
        <f t="shared" si="34"/>
        <v>0</v>
      </c>
      <c r="H146" s="1">
        <f t="shared" si="35"/>
        <v>0.38400000000001455</v>
      </c>
      <c r="I146" s="2">
        <f t="shared" si="36"/>
        <v>0</v>
      </c>
      <c r="J146" s="2">
        <f t="shared" si="37"/>
        <v>0</v>
      </c>
      <c r="K146" s="2">
        <f t="shared" si="38"/>
        <v>0</v>
      </c>
      <c r="L146" s="10" t="str">
        <f t="shared" si="39"/>
        <v>0</v>
      </c>
      <c r="M146" s="73" t="str">
        <f t="shared" si="40"/>
        <v/>
      </c>
      <c r="N146" t="str">
        <f t="shared" si="41"/>
        <v>0</v>
      </c>
      <c r="O146" s="12">
        <f t="shared" si="42"/>
        <v>131.26400000000001</v>
      </c>
      <c r="P146" s="11">
        <f t="shared" si="43"/>
        <v>0</v>
      </c>
      <c r="Q146" s="1">
        <f t="shared" si="44"/>
        <v>131.26400000000001</v>
      </c>
      <c r="S146" s="14" t="str">
        <f t="shared" si="45"/>
        <v>A</v>
      </c>
      <c r="U146" s="1">
        <f t="shared" si="46"/>
        <v>131.26400000000001</v>
      </c>
      <c r="V146" s="1">
        <f t="shared" si="47"/>
        <v>0</v>
      </c>
      <c r="W146" s="1">
        <f t="shared" si="48"/>
        <v>0</v>
      </c>
      <c r="X146" s="20">
        <f t="shared" si="49"/>
        <v>0</v>
      </c>
      <c r="Y146" s="22" t="str">
        <f t="shared" si="50"/>
        <v>0</v>
      </c>
      <c r="AA146" s="47"/>
    </row>
    <row r="147" spans="1:34" hidden="1" x14ac:dyDescent="0.25">
      <c r="A147" s="57" t="s">
        <v>39</v>
      </c>
      <c r="B147" s="1">
        <v>137.72800000000001</v>
      </c>
      <c r="C147" s="1">
        <v>137.40799999999999</v>
      </c>
      <c r="D147" s="1">
        <v>0</v>
      </c>
      <c r="E147" s="1">
        <v>0</v>
      </c>
      <c r="G147" s="1">
        <f t="shared" si="34"/>
        <v>0</v>
      </c>
      <c r="H147" s="1">
        <f t="shared" si="35"/>
        <v>0.3200000000000216</v>
      </c>
      <c r="I147" s="2">
        <f t="shared" si="36"/>
        <v>0</v>
      </c>
      <c r="J147" s="2">
        <f t="shared" si="37"/>
        <v>0</v>
      </c>
      <c r="K147" s="2">
        <f t="shared" si="38"/>
        <v>0</v>
      </c>
      <c r="L147" s="10" t="str">
        <f t="shared" si="39"/>
        <v>0</v>
      </c>
      <c r="M147" s="73" t="str">
        <f t="shared" si="40"/>
        <v/>
      </c>
      <c r="N147" t="str">
        <f t="shared" si="41"/>
        <v>0</v>
      </c>
      <c r="O147" s="12">
        <f t="shared" si="42"/>
        <v>137.72800000000001</v>
      </c>
      <c r="P147" s="11">
        <f t="shared" si="43"/>
        <v>0</v>
      </c>
      <c r="Q147" s="1">
        <f t="shared" si="44"/>
        <v>137.72800000000001</v>
      </c>
      <c r="S147" s="14" t="str">
        <f t="shared" si="45"/>
        <v>A</v>
      </c>
      <c r="U147" s="1">
        <f t="shared" si="46"/>
        <v>137.72800000000001</v>
      </c>
      <c r="V147" s="1">
        <f t="shared" si="47"/>
        <v>0</v>
      </c>
      <c r="W147" s="1">
        <f t="shared" si="48"/>
        <v>0</v>
      </c>
      <c r="X147" s="20">
        <f t="shared" si="49"/>
        <v>0</v>
      </c>
      <c r="Y147" s="22" t="str">
        <f t="shared" si="50"/>
        <v>0</v>
      </c>
      <c r="AA147" s="47"/>
    </row>
    <row r="148" spans="1:34" hidden="1" x14ac:dyDescent="0.25">
      <c r="A148" s="57" t="s">
        <v>39</v>
      </c>
      <c r="B148" s="1">
        <v>141.696</v>
      </c>
      <c r="C148" s="1">
        <v>141.31200000000001</v>
      </c>
      <c r="D148" s="1">
        <v>0</v>
      </c>
      <c r="E148" s="1">
        <v>0</v>
      </c>
      <c r="G148" s="1">
        <f t="shared" si="34"/>
        <v>0</v>
      </c>
      <c r="H148" s="1">
        <f t="shared" si="35"/>
        <v>0.38399999999998613</v>
      </c>
      <c r="I148" s="2">
        <f t="shared" si="36"/>
        <v>0</v>
      </c>
      <c r="J148" s="2">
        <f t="shared" si="37"/>
        <v>0</v>
      </c>
      <c r="K148" s="2">
        <f t="shared" si="38"/>
        <v>0</v>
      </c>
      <c r="L148" s="10" t="str">
        <f t="shared" si="39"/>
        <v>0</v>
      </c>
      <c r="M148" s="73" t="str">
        <f t="shared" si="40"/>
        <v/>
      </c>
      <c r="N148" t="str">
        <f t="shared" si="41"/>
        <v>0</v>
      </c>
      <c r="O148" s="12">
        <f t="shared" si="42"/>
        <v>141.696</v>
      </c>
      <c r="P148" s="11">
        <f t="shared" si="43"/>
        <v>0</v>
      </c>
      <c r="Q148" s="1">
        <f t="shared" si="44"/>
        <v>141.696</v>
      </c>
      <c r="S148" s="14" t="str">
        <f t="shared" si="45"/>
        <v>A</v>
      </c>
      <c r="U148" s="1">
        <f t="shared" si="46"/>
        <v>141.696</v>
      </c>
      <c r="V148" s="1">
        <f t="shared" si="47"/>
        <v>0</v>
      </c>
      <c r="W148" s="1">
        <f t="shared" si="48"/>
        <v>0</v>
      </c>
      <c r="X148" s="20">
        <f t="shared" si="49"/>
        <v>0</v>
      </c>
      <c r="Y148" s="22" t="str">
        <f t="shared" si="50"/>
        <v>0</v>
      </c>
      <c r="AA148" s="47"/>
    </row>
    <row r="149" spans="1:34" hidden="1" x14ac:dyDescent="0.25">
      <c r="A149" s="57" t="s">
        <v>39</v>
      </c>
      <c r="B149" s="1">
        <v>132.73599999999999</v>
      </c>
      <c r="C149" s="1">
        <v>132.416</v>
      </c>
      <c r="D149" s="1">
        <v>0</v>
      </c>
      <c r="E149" s="1">
        <v>0</v>
      </c>
      <c r="G149" s="1">
        <f t="shared" si="34"/>
        <v>0</v>
      </c>
      <c r="H149" s="1">
        <f t="shared" si="35"/>
        <v>0.31999999999999318</v>
      </c>
      <c r="I149" s="2">
        <f t="shared" si="36"/>
        <v>0</v>
      </c>
      <c r="J149" s="2">
        <f t="shared" si="37"/>
        <v>0</v>
      </c>
      <c r="K149" s="2">
        <f t="shared" si="38"/>
        <v>0</v>
      </c>
      <c r="L149" s="10" t="str">
        <f t="shared" si="39"/>
        <v>0</v>
      </c>
      <c r="M149" s="73" t="str">
        <f t="shared" si="40"/>
        <v/>
      </c>
      <c r="N149" t="str">
        <f t="shared" si="41"/>
        <v>0</v>
      </c>
      <c r="O149" s="12">
        <f t="shared" si="42"/>
        <v>132.73599999999999</v>
      </c>
      <c r="P149" s="11">
        <f t="shared" si="43"/>
        <v>0</v>
      </c>
      <c r="Q149" s="1">
        <f t="shared" si="44"/>
        <v>132.73599999999999</v>
      </c>
      <c r="S149" s="14" t="str">
        <f t="shared" si="45"/>
        <v>A</v>
      </c>
      <c r="U149" s="1">
        <f t="shared" si="46"/>
        <v>132.73599999999999</v>
      </c>
      <c r="V149" s="1">
        <f t="shared" si="47"/>
        <v>0</v>
      </c>
      <c r="W149" s="1">
        <f t="shared" si="48"/>
        <v>0</v>
      </c>
      <c r="X149" s="20">
        <f t="shared" si="49"/>
        <v>0</v>
      </c>
      <c r="Y149" s="22" t="str">
        <f t="shared" si="50"/>
        <v>0</v>
      </c>
      <c r="AA149" s="47"/>
    </row>
    <row r="150" spans="1:34" hidden="1" x14ac:dyDescent="0.25">
      <c r="A150" s="57" t="s">
        <v>39</v>
      </c>
      <c r="B150" s="1">
        <v>122.11199999999999</v>
      </c>
      <c r="C150" s="1">
        <v>121.792</v>
      </c>
      <c r="D150" s="1">
        <v>0</v>
      </c>
      <c r="E150" s="1">
        <v>0</v>
      </c>
      <c r="G150" s="1">
        <f t="shared" si="34"/>
        <v>0</v>
      </c>
      <c r="H150" s="1">
        <f t="shared" si="35"/>
        <v>0.31999999999999318</v>
      </c>
      <c r="I150" s="2">
        <f t="shared" si="36"/>
        <v>0</v>
      </c>
      <c r="J150" s="2">
        <f t="shared" si="37"/>
        <v>0</v>
      </c>
      <c r="K150" s="2">
        <f t="shared" si="38"/>
        <v>0</v>
      </c>
      <c r="L150" s="10" t="str">
        <f t="shared" si="39"/>
        <v>0</v>
      </c>
      <c r="M150" s="73" t="str">
        <f t="shared" si="40"/>
        <v/>
      </c>
      <c r="N150" t="str">
        <f t="shared" si="41"/>
        <v>0</v>
      </c>
      <c r="O150" s="12">
        <f t="shared" si="42"/>
        <v>122.11199999999999</v>
      </c>
      <c r="P150" s="11">
        <f t="shared" si="43"/>
        <v>0</v>
      </c>
      <c r="Q150" s="1">
        <f t="shared" si="44"/>
        <v>122.11199999999999</v>
      </c>
      <c r="S150" s="14" t="str">
        <f t="shared" si="45"/>
        <v>A</v>
      </c>
      <c r="U150" s="1">
        <f t="shared" si="46"/>
        <v>122.11199999999999</v>
      </c>
      <c r="V150" s="1">
        <f t="shared" si="47"/>
        <v>0</v>
      </c>
      <c r="W150" s="1">
        <f t="shared" si="48"/>
        <v>0</v>
      </c>
      <c r="X150" s="20">
        <f t="shared" si="49"/>
        <v>0</v>
      </c>
      <c r="Y150" s="22" t="str">
        <f t="shared" si="50"/>
        <v>0</v>
      </c>
      <c r="AA150" s="47"/>
    </row>
    <row r="151" spans="1:34" hidden="1" x14ac:dyDescent="0.25">
      <c r="A151" s="57" t="s">
        <v>39</v>
      </c>
      <c r="B151" s="1">
        <v>97.471999999999994</v>
      </c>
      <c r="C151" s="1">
        <v>97.215999999999994</v>
      </c>
      <c r="D151" s="1">
        <v>0</v>
      </c>
      <c r="E151" s="1">
        <v>0</v>
      </c>
      <c r="G151" s="1">
        <f t="shared" si="34"/>
        <v>0</v>
      </c>
      <c r="H151" s="1">
        <f t="shared" si="35"/>
        <v>0.25600000000000023</v>
      </c>
      <c r="I151" s="2">
        <f t="shared" si="36"/>
        <v>0</v>
      </c>
      <c r="J151" s="2">
        <f t="shared" si="37"/>
        <v>0</v>
      </c>
      <c r="K151" s="2">
        <f t="shared" si="38"/>
        <v>0</v>
      </c>
      <c r="L151" s="10" t="str">
        <f t="shared" si="39"/>
        <v>0</v>
      </c>
      <c r="M151" s="73" t="str">
        <f t="shared" si="40"/>
        <v/>
      </c>
      <c r="N151" t="str">
        <f t="shared" si="41"/>
        <v>0</v>
      </c>
      <c r="O151" s="12">
        <f t="shared" si="42"/>
        <v>97.471999999999994</v>
      </c>
      <c r="P151" s="11">
        <f t="shared" si="43"/>
        <v>0</v>
      </c>
      <c r="Q151" s="1">
        <f t="shared" si="44"/>
        <v>97.471999999999994</v>
      </c>
      <c r="S151" s="14" t="str">
        <f t="shared" si="45"/>
        <v>A</v>
      </c>
      <c r="U151" s="1">
        <f t="shared" si="46"/>
        <v>97.471999999999994</v>
      </c>
      <c r="V151" s="1">
        <f t="shared" si="47"/>
        <v>0</v>
      </c>
      <c r="W151" s="1">
        <f t="shared" si="48"/>
        <v>0</v>
      </c>
      <c r="X151" s="20">
        <f t="shared" si="49"/>
        <v>0</v>
      </c>
      <c r="Y151" s="22" t="str">
        <f t="shared" si="50"/>
        <v>0</v>
      </c>
      <c r="AA151" s="47"/>
    </row>
    <row r="152" spans="1:34" hidden="1" x14ac:dyDescent="0.25">
      <c r="A152" s="57" t="s">
        <v>39</v>
      </c>
      <c r="B152" s="1">
        <v>46.207999999999998</v>
      </c>
      <c r="C152" s="1">
        <v>45.951999999999998</v>
      </c>
      <c r="D152" s="1">
        <v>0</v>
      </c>
      <c r="E152" s="1">
        <v>0</v>
      </c>
      <c r="G152" s="1">
        <f t="shared" si="34"/>
        <v>0</v>
      </c>
      <c r="H152" s="1">
        <f t="shared" si="35"/>
        <v>0.25600000000000023</v>
      </c>
      <c r="I152" s="2">
        <f t="shared" si="36"/>
        <v>0</v>
      </c>
      <c r="J152" s="2">
        <f t="shared" si="37"/>
        <v>0</v>
      </c>
      <c r="K152" s="2">
        <f t="shared" si="38"/>
        <v>0</v>
      </c>
      <c r="L152" s="10" t="str">
        <f t="shared" si="39"/>
        <v>0</v>
      </c>
      <c r="M152" s="73" t="str">
        <f t="shared" si="40"/>
        <v/>
      </c>
      <c r="N152" t="str">
        <f t="shared" si="41"/>
        <v>0</v>
      </c>
      <c r="O152" s="12">
        <f t="shared" si="42"/>
        <v>46.207999999999998</v>
      </c>
      <c r="P152" s="11">
        <f t="shared" si="43"/>
        <v>0</v>
      </c>
      <c r="Q152" s="1">
        <f t="shared" si="44"/>
        <v>46.207999999999998</v>
      </c>
      <c r="S152" s="14" t="str">
        <f t="shared" si="45"/>
        <v>A</v>
      </c>
      <c r="U152" s="1">
        <f t="shared" si="46"/>
        <v>46.207999999999998</v>
      </c>
      <c r="V152" s="1">
        <f t="shared" si="47"/>
        <v>0</v>
      </c>
      <c r="W152" s="1">
        <f t="shared" si="48"/>
        <v>0</v>
      </c>
      <c r="X152" s="20">
        <f t="shared" si="49"/>
        <v>0</v>
      </c>
      <c r="Y152" s="22" t="str">
        <f t="shared" si="50"/>
        <v>0</v>
      </c>
      <c r="AA152" s="47"/>
    </row>
    <row r="153" spans="1:34" x14ac:dyDescent="0.25">
      <c r="A153" s="57" t="s">
        <v>39</v>
      </c>
      <c r="B153" s="1">
        <v>21.184000000000001</v>
      </c>
      <c r="C153" s="1">
        <v>20.992000000000001</v>
      </c>
      <c r="D153" s="1">
        <v>0</v>
      </c>
      <c r="E153" s="1">
        <v>0</v>
      </c>
      <c r="G153" s="1">
        <f t="shared" si="34"/>
        <v>0</v>
      </c>
      <c r="H153" s="1">
        <f t="shared" si="35"/>
        <v>0.19200000000000017</v>
      </c>
      <c r="I153" s="2">
        <f t="shared" si="36"/>
        <v>0</v>
      </c>
      <c r="J153" s="2">
        <f t="shared" si="37"/>
        <v>0</v>
      </c>
      <c r="K153" s="2">
        <f t="shared" si="38"/>
        <v>0</v>
      </c>
      <c r="L153" s="10" t="str">
        <f t="shared" si="39"/>
        <v>0</v>
      </c>
      <c r="M153" s="73" t="str">
        <f t="shared" si="40"/>
        <v/>
      </c>
      <c r="N153" t="str">
        <f t="shared" si="41"/>
        <v>0</v>
      </c>
      <c r="O153" s="12">
        <f t="shared" si="42"/>
        <v>21.184000000000001</v>
      </c>
      <c r="P153" s="11">
        <f t="shared" si="43"/>
        <v>0</v>
      </c>
      <c r="Q153" s="1">
        <f t="shared" si="44"/>
        <v>21.184000000000001</v>
      </c>
      <c r="S153" s="14" t="str">
        <f t="shared" si="45"/>
        <v>A</v>
      </c>
      <c r="U153" s="1">
        <f t="shared" si="46"/>
        <v>21.184000000000001</v>
      </c>
      <c r="V153" s="1">
        <f t="shared" si="47"/>
        <v>0</v>
      </c>
      <c r="W153" s="1">
        <f t="shared" si="48"/>
        <v>0</v>
      </c>
      <c r="X153" s="20">
        <f t="shared" si="49"/>
        <v>0</v>
      </c>
      <c r="Y153" s="22" t="str">
        <f t="shared" si="50"/>
        <v>0</v>
      </c>
      <c r="Z153" s="32" t="s">
        <v>40</v>
      </c>
      <c r="AA153" s="47"/>
      <c r="AB153" s="32" t="str">
        <f>A153</f>
        <v>JJJJ-MM-TT SS:MM:SS</v>
      </c>
      <c r="AC153" s="1">
        <f>SUM(U153:U176)</f>
        <v>1134.5920000000001</v>
      </c>
      <c r="AD153" s="1">
        <f>AVERAGE(V153:V176)</f>
        <v>239.35370833333334</v>
      </c>
      <c r="AE153" s="1">
        <f>SUM(W153:W176)</f>
        <v>0</v>
      </c>
      <c r="AF153" s="1">
        <f>SUM(X153:X176)</f>
        <v>0</v>
      </c>
      <c r="AG153" s="35">
        <f>AVERAGE(Y153:Y176)</f>
        <v>0</v>
      </c>
      <c r="AH153" s="37" t="e">
        <f>DAY(A153)</f>
        <v>#VALUE!</v>
      </c>
    </row>
    <row r="154" spans="1:34" hidden="1" x14ac:dyDescent="0.25">
      <c r="A154" s="57" t="s">
        <v>39</v>
      </c>
      <c r="B154" s="1">
        <v>20.672000000000001</v>
      </c>
      <c r="C154" s="1">
        <v>20.48</v>
      </c>
      <c r="D154" s="1">
        <v>0</v>
      </c>
      <c r="E154" s="1">
        <v>0</v>
      </c>
      <c r="G154" s="1">
        <f t="shared" si="34"/>
        <v>0</v>
      </c>
      <c r="H154" s="1">
        <f t="shared" si="35"/>
        <v>0.19200000000000017</v>
      </c>
      <c r="I154" s="2">
        <f t="shared" si="36"/>
        <v>0</v>
      </c>
      <c r="J154" s="2">
        <f t="shared" si="37"/>
        <v>0</v>
      </c>
      <c r="K154" s="2">
        <f t="shared" si="38"/>
        <v>0</v>
      </c>
      <c r="L154" s="10" t="str">
        <f t="shared" si="39"/>
        <v>0</v>
      </c>
      <c r="M154" s="73" t="str">
        <f t="shared" si="40"/>
        <v/>
      </c>
      <c r="N154" t="str">
        <f t="shared" si="41"/>
        <v>0</v>
      </c>
      <c r="O154" s="12">
        <f t="shared" si="42"/>
        <v>20.672000000000001</v>
      </c>
      <c r="P154" s="11">
        <f t="shared" si="43"/>
        <v>0</v>
      </c>
      <c r="Q154" s="1">
        <f t="shared" si="44"/>
        <v>20.672000000000001</v>
      </c>
      <c r="S154" s="14" t="str">
        <f t="shared" si="45"/>
        <v>A</v>
      </c>
      <c r="U154" s="1">
        <f t="shared" si="46"/>
        <v>20.672000000000001</v>
      </c>
      <c r="V154" s="1">
        <f t="shared" si="47"/>
        <v>0</v>
      </c>
      <c r="W154" s="1">
        <f t="shared" si="48"/>
        <v>0</v>
      </c>
      <c r="X154" s="20">
        <f t="shared" si="49"/>
        <v>0</v>
      </c>
      <c r="Y154" s="22" t="str">
        <f t="shared" si="50"/>
        <v>0</v>
      </c>
      <c r="AA154" s="47"/>
    </row>
    <row r="155" spans="1:34" hidden="1" x14ac:dyDescent="0.25">
      <c r="A155" s="57" t="s">
        <v>39</v>
      </c>
      <c r="B155" s="1">
        <v>20.16</v>
      </c>
      <c r="C155" s="1">
        <v>19.904</v>
      </c>
      <c r="D155" s="1">
        <v>0</v>
      </c>
      <c r="E155" s="1">
        <v>0</v>
      </c>
      <c r="G155" s="1">
        <f t="shared" si="34"/>
        <v>0</v>
      </c>
      <c r="H155" s="1">
        <f t="shared" si="35"/>
        <v>0.25600000000000023</v>
      </c>
      <c r="I155" s="2">
        <f t="shared" si="36"/>
        <v>0</v>
      </c>
      <c r="J155" s="2">
        <f t="shared" si="37"/>
        <v>0</v>
      </c>
      <c r="K155" s="2">
        <f t="shared" si="38"/>
        <v>0</v>
      </c>
      <c r="L155" s="10" t="str">
        <f t="shared" si="39"/>
        <v>0</v>
      </c>
      <c r="M155" s="73" t="str">
        <f t="shared" si="40"/>
        <v/>
      </c>
      <c r="N155" t="str">
        <f t="shared" si="41"/>
        <v>0</v>
      </c>
      <c r="O155" s="12">
        <f t="shared" si="42"/>
        <v>20.16</v>
      </c>
      <c r="P155" s="11">
        <f t="shared" si="43"/>
        <v>0</v>
      </c>
      <c r="Q155" s="1">
        <f t="shared" si="44"/>
        <v>20.16</v>
      </c>
      <c r="S155" s="14" t="str">
        <f t="shared" si="45"/>
        <v>A</v>
      </c>
      <c r="U155" s="1">
        <f t="shared" si="46"/>
        <v>20.16</v>
      </c>
      <c r="V155" s="1">
        <f t="shared" si="47"/>
        <v>0</v>
      </c>
      <c r="W155" s="1">
        <f t="shared" si="48"/>
        <v>0</v>
      </c>
      <c r="X155" s="20">
        <f t="shared" si="49"/>
        <v>0</v>
      </c>
      <c r="Y155" s="22" t="str">
        <f t="shared" si="50"/>
        <v>0</v>
      </c>
      <c r="AA155" s="47"/>
    </row>
    <row r="156" spans="1:34" hidden="1" x14ac:dyDescent="0.25">
      <c r="A156" s="57" t="s">
        <v>39</v>
      </c>
      <c r="B156" s="1">
        <v>19.776</v>
      </c>
      <c r="C156" s="1">
        <v>19.584</v>
      </c>
      <c r="D156" s="1">
        <v>0</v>
      </c>
      <c r="E156" s="1">
        <v>0</v>
      </c>
      <c r="G156" s="1">
        <f t="shared" si="34"/>
        <v>0</v>
      </c>
      <c r="H156" s="1">
        <f t="shared" si="35"/>
        <v>0.19200000000000017</v>
      </c>
      <c r="I156" s="2">
        <f t="shared" si="36"/>
        <v>0</v>
      </c>
      <c r="J156" s="2">
        <f t="shared" si="37"/>
        <v>0</v>
      </c>
      <c r="K156" s="2">
        <f t="shared" si="38"/>
        <v>0</v>
      </c>
      <c r="L156" s="10" t="str">
        <f t="shared" si="39"/>
        <v>0</v>
      </c>
      <c r="M156" s="73" t="str">
        <f t="shared" si="40"/>
        <v/>
      </c>
      <c r="N156" t="str">
        <f t="shared" si="41"/>
        <v>0</v>
      </c>
      <c r="O156" s="12">
        <f t="shared" si="42"/>
        <v>19.776</v>
      </c>
      <c r="P156" s="11">
        <f t="shared" si="43"/>
        <v>0</v>
      </c>
      <c r="Q156" s="1">
        <f t="shared" si="44"/>
        <v>19.776</v>
      </c>
      <c r="S156" s="14" t="str">
        <f t="shared" si="45"/>
        <v>A</v>
      </c>
      <c r="U156" s="1">
        <f t="shared" si="46"/>
        <v>19.776</v>
      </c>
      <c r="V156" s="1">
        <f t="shared" si="47"/>
        <v>0</v>
      </c>
      <c r="W156" s="1">
        <f t="shared" si="48"/>
        <v>0</v>
      </c>
      <c r="X156" s="20">
        <f t="shared" si="49"/>
        <v>0</v>
      </c>
      <c r="Y156" s="22" t="str">
        <f t="shared" si="50"/>
        <v>0</v>
      </c>
      <c r="AA156" s="47"/>
    </row>
    <row r="157" spans="1:34" hidden="1" x14ac:dyDescent="0.25">
      <c r="A157" s="57" t="s">
        <v>39</v>
      </c>
      <c r="B157" s="1">
        <v>20.288</v>
      </c>
      <c r="C157" s="1">
        <v>20.096</v>
      </c>
      <c r="D157" s="1">
        <v>0</v>
      </c>
      <c r="E157" s="1">
        <v>0</v>
      </c>
      <c r="G157" s="1">
        <f t="shared" si="34"/>
        <v>0</v>
      </c>
      <c r="H157" s="1">
        <f t="shared" si="35"/>
        <v>0.19200000000000017</v>
      </c>
      <c r="I157" s="2">
        <f t="shared" si="36"/>
        <v>0</v>
      </c>
      <c r="J157" s="2">
        <f t="shared" si="37"/>
        <v>0</v>
      </c>
      <c r="K157" s="2">
        <f t="shared" si="38"/>
        <v>0</v>
      </c>
      <c r="L157" s="10" t="str">
        <f t="shared" si="39"/>
        <v>0</v>
      </c>
      <c r="M157" s="73" t="str">
        <f t="shared" si="40"/>
        <v/>
      </c>
      <c r="N157" t="str">
        <f t="shared" si="41"/>
        <v>0</v>
      </c>
      <c r="O157" s="12">
        <f t="shared" si="42"/>
        <v>20.288</v>
      </c>
      <c r="P157" s="11">
        <f t="shared" si="43"/>
        <v>0</v>
      </c>
      <c r="Q157" s="1">
        <f t="shared" si="44"/>
        <v>20.288</v>
      </c>
      <c r="S157" s="14" t="str">
        <f t="shared" si="45"/>
        <v>A</v>
      </c>
      <c r="U157" s="1">
        <f t="shared" si="46"/>
        <v>20.288</v>
      </c>
      <c r="V157" s="1">
        <f t="shared" si="47"/>
        <v>0</v>
      </c>
      <c r="W157" s="1">
        <f t="shared" si="48"/>
        <v>0</v>
      </c>
      <c r="X157" s="20">
        <f t="shared" si="49"/>
        <v>0</v>
      </c>
      <c r="Y157" s="22" t="str">
        <f t="shared" si="50"/>
        <v>0</v>
      </c>
      <c r="AA157" s="47"/>
    </row>
    <row r="158" spans="1:34" hidden="1" x14ac:dyDescent="0.25">
      <c r="A158" s="57" t="s">
        <v>39</v>
      </c>
      <c r="B158" s="1">
        <v>45.247999999999998</v>
      </c>
      <c r="C158" s="1">
        <v>45.055999999999997</v>
      </c>
      <c r="D158" s="1">
        <v>0</v>
      </c>
      <c r="E158" s="1">
        <v>0</v>
      </c>
      <c r="G158" s="1">
        <f t="shared" si="34"/>
        <v>0</v>
      </c>
      <c r="H158" s="1">
        <f t="shared" si="35"/>
        <v>0.19200000000000017</v>
      </c>
      <c r="I158" s="2">
        <f t="shared" si="36"/>
        <v>0</v>
      </c>
      <c r="J158" s="2">
        <f t="shared" si="37"/>
        <v>0</v>
      </c>
      <c r="K158" s="2">
        <f t="shared" si="38"/>
        <v>0</v>
      </c>
      <c r="L158" s="10" t="str">
        <f t="shared" si="39"/>
        <v>0</v>
      </c>
      <c r="M158" s="73" t="str">
        <f t="shared" si="40"/>
        <v/>
      </c>
      <c r="N158" t="str">
        <f t="shared" si="41"/>
        <v>0</v>
      </c>
      <c r="O158" s="12">
        <f t="shared" si="42"/>
        <v>45.247999999999998</v>
      </c>
      <c r="P158" s="11">
        <f t="shared" si="43"/>
        <v>0</v>
      </c>
      <c r="Q158" s="1">
        <f t="shared" si="44"/>
        <v>45.247999999999998</v>
      </c>
      <c r="S158" s="14" t="str">
        <f t="shared" si="45"/>
        <v>A</v>
      </c>
      <c r="U158" s="1">
        <f t="shared" si="46"/>
        <v>45.247999999999998</v>
      </c>
      <c r="V158" s="1">
        <f t="shared" si="47"/>
        <v>0</v>
      </c>
      <c r="W158" s="1">
        <f t="shared" si="48"/>
        <v>0</v>
      </c>
      <c r="X158" s="20">
        <f t="shared" si="49"/>
        <v>0</v>
      </c>
      <c r="Y158" s="22" t="str">
        <f t="shared" si="50"/>
        <v>0</v>
      </c>
      <c r="AA158" s="47"/>
    </row>
    <row r="159" spans="1:34" hidden="1" x14ac:dyDescent="0.25">
      <c r="A159" s="57" t="s">
        <v>39</v>
      </c>
      <c r="B159" s="1">
        <v>50.944000000000003</v>
      </c>
      <c r="C159" s="1">
        <v>50.816000000000003</v>
      </c>
      <c r="D159" s="1">
        <v>0</v>
      </c>
      <c r="E159" s="1">
        <v>0</v>
      </c>
      <c r="G159" s="1">
        <f t="shared" si="34"/>
        <v>0</v>
      </c>
      <c r="H159" s="1">
        <f t="shared" si="35"/>
        <v>0.12800000000000011</v>
      </c>
      <c r="I159" s="2">
        <f t="shared" si="36"/>
        <v>0</v>
      </c>
      <c r="J159" s="2">
        <f t="shared" si="37"/>
        <v>0</v>
      </c>
      <c r="K159" s="2">
        <f t="shared" si="38"/>
        <v>0</v>
      </c>
      <c r="L159" s="10" t="str">
        <f t="shared" si="39"/>
        <v>0</v>
      </c>
      <c r="M159" s="73" t="str">
        <f t="shared" si="40"/>
        <v/>
      </c>
      <c r="N159" t="str">
        <f t="shared" si="41"/>
        <v>0</v>
      </c>
      <c r="O159" s="12">
        <f t="shared" si="42"/>
        <v>50.944000000000003</v>
      </c>
      <c r="P159" s="11">
        <f t="shared" si="43"/>
        <v>0</v>
      </c>
      <c r="Q159" s="1">
        <f t="shared" si="44"/>
        <v>50.944000000000003</v>
      </c>
      <c r="S159" s="14" t="str">
        <f t="shared" si="45"/>
        <v>A</v>
      </c>
      <c r="U159" s="1">
        <f t="shared" si="46"/>
        <v>50.944000000000003</v>
      </c>
      <c r="V159" s="1">
        <f t="shared" si="47"/>
        <v>0</v>
      </c>
      <c r="W159" s="1">
        <f t="shared" si="48"/>
        <v>0</v>
      </c>
      <c r="X159" s="20">
        <f t="shared" si="49"/>
        <v>0</v>
      </c>
      <c r="Y159" s="22" t="str">
        <f t="shared" si="50"/>
        <v>0</v>
      </c>
      <c r="AA159" s="47"/>
    </row>
    <row r="160" spans="1:34" hidden="1" x14ac:dyDescent="0.25">
      <c r="A160" s="57" t="s">
        <v>39</v>
      </c>
      <c r="B160" s="1">
        <v>54.143999999999998</v>
      </c>
      <c r="C160" s="1">
        <v>53.951999999999998</v>
      </c>
      <c r="D160" s="1">
        <v>0</v>
      </c>
      <c r="E160" s="1">
        <v>0</v>
      </c>
      <c r="G160" s="1">
        <f t="shared" si="34"/>
        <v>0</v>
      </c>
      <c r="H160" s="1">
        <f t="shared" si="35"/>
        <v>0.19200000000000017</v>
      </c>
      <c r="I160" s="2">
        <f t="shared" si="36"/>
        <v>0</v>
      </c>
      <c r="J160" s="2">
        <f t="shared" si="37"/>
        <v>0</v>
      </c>
      <c r="K160" s="2">
        <f t="shared" si="38"/>
        <v>0</v>
      </c>
      <c r="L160" s="10" t="str">
        <f t="shared" si="39"/>
        <v>0</v>
      </c>
      <c r="M160" s="73" t="str">
        <f t="shared" si="40"/>
        <v/>
      </c>
      <c r="N160" t="str">
        <f t="shared" si="41"/>
        <v>0</v>
      </c>
      <c r="O160" s="12">
        <f t="shared" si="42"/>
        <v>54.143999999999998</v>
      </c>
      <c r="P160" s="11">
        <f t="shared" si="43"/>
        <v>0</v>
      </c>
      <c r="Q160" s="1">
        <f t="shared" si="44"/>
        <v>54.143999999999998</v>
      </c>
      <c r="S160" s="14" t="str">
        <f t="shared" si="45"/>
        <v>A</v>
      </c>
      <c r="U160" s="1">
        <f t="shared" si="46"/>
        <v>54.143999999999998</v>
      </c>
      <c r="V160" s="1">
        <f t="shared" si="47"/>
        <v>0</v>
      </c>
      <c r="W160" s="1">
        <f t="shared" si="48"/>
        <v>0</v>
      </c>
      <c r="X160" s="20">
        <f t="shared" si="49"/>
        <v>0</v>
      </c>
      <c r="Y160" s="22" t="str">
        <f t="shared" si="50"/>
        <v>0</v>
      </c>
      <c r="AA160" s="47"/>
    </row>
    <row r="161" spans="1:27" hidden="1" x14ac:dyDescent="0.25">
      <c r="A161" s="57" t="s">
        <v>39</v>
      </c>
      <c r="B161" s="1">
        <v>55.295999999999999</v>
      </c>
      <c r="C161" s="1">
        <v>59.264000000000003</v>
      </c>
      <c r="D161" s="1">
        <v>0</v>
      </c>
      <c r="E161" s="1">
        <v>0</v>
      </c>
      <c r="G161" s="1">
        <f t="shared" si="34"/>
        <v>0</v>
      </c>
      <c r="H161" s="1">
        <f t="shared" si="35"/>
        <v>-3.9680000000000035</v>
      </c>
      <c r="I161" s="2">
        <f t="shared" si="36"/>
        <v>0</v>
      </c>
      <c r="J161" s="2">
        <f t="shared" si="37"/>
        <v>0</v>
      </c>
      <c r="K161" s="2">
        <f t="shared" si="38"/>
        <v>0</v>
      </c>
      <c r="L161" s="10" t="str">
        <f t="shared" si="39"/>
        <v>0</v>
      </c>
      <c r="M161" s="73" t="str">
        <f t="shared" si="40"/>
        <v/>
      </c>
      <c r="N161" t="str">
        <f t="shared" si="41"/>
        <v>0</v>
      </c>
      <c r="O161" s="12">
        <f t="shared" si="42"/>
        <v>55.295999999999999</v>
      </c>
      <c r="P161" s="11">
        <f t="shared" si="43"/>
        <v>0</v>
      </c>
      <c r="Q161" s="1">
        <f t="shared" si="44"/>
        <v>55.295999999999999</v>
      </c>
      <c r="S161" s="14" t="str">
        <f t="shared" si="45"/>
        <v>A</v>
      </c>
      <c r="U161" s="1">
        <f t="shared" si="46"/>
        <v>55.295999999999999</v>
      </c>
      <c r="V161" s="1">
        <f t="shared" si="47"/>
        <v>0</v>
      </c>
      <c r="W161" s="1">
        <f t="shared" si="48"/>
        <v>0</v>
      </c>
      <c r="X161" s="20">
        <f t="shared" si="49"/>
        <v>0</v>
      </c>
      <c r="Y161" s="22" t="str">
        <f t="shared" si="50"/>
        <v>0</v>
      </c>
      <c r="AA161" s="47"/>
    </row>
    <row r="162" spans="1:27" hidden="1" x14ac:dyDescent="0.25">
      <c r="A162" s="57" t="s">
        <v>39</v>
      </c>
      <c r="B162" s="1">
        <v>57.344000000000001</v>
      </c>
      <c r="C162" s="1">
        <v>55.103999999999999</v>
      </c>
      <c r="D162" s="1">
        <v>0</v>
      </c>
      <c r="E162" s="1">
        <v>384.51499999999999</v>
      </c>
      <c r="G162" s="1">
        <f t="shared" si="34"/>
        <v>-384.51499999999999</v>
      </c>
      <c r="H162" s="1">
        <f t="shared" si="35"/>
        <v>2.240000000000002</v>
      </c>
      <c r="I162" s="2">
        <f t="shared" si="36"/>
        <v>0</v>
      </c>
      <c r="J162" s="2">
        <f t="shared" si="37"/>
        <v>0</v>
      </c>
      <c r="K162" s="2">
        <f t="shared" si="38"/>
        <v>0</v>
      </c>
      <c r="L162" s="10">
        <f t="shared" si="39"/>
        <v>0</v>
      </c>
      <c r="M162" s="73">
        <f t="shared" si="40"/>
        <v>0</v>
      </c>
      <c r="N162">
        <f t="shared" si="41"/>
        <v>0</v>
      </c>
      <c r="O162" s="12">
        <f t="shared" si="42"/>
        <v>57.344000000000001</v>
      </c>
      <c r="P162" s="11">
        <f t="shared" si="43"/>
        <v>0</v>
      </c>
      <c r="Q162" s="1">
        <f t="shared" si="44"/>
        <v>57.344000000000001</v>
      </c>
      <c r="S162" s="14" t="str">
        <f t="shared" si="45"/>
        <v>A</v>
      </c>
      <c r="U162" s="1">
        <f t="shared" si="46"/>
        <v>57.344000000000001</v>
      </c>
      <c r="V162" s="1">
        <f t="shared" si="47"/>
        <v>384.51499999999999</v>
      </c>
      <c r="W162" s="1">
        <f t="shared" si="48"/>
        <v>0</v>
      </c>
      <c r="X162" s="20">
        <f t="shared" si="49"/>
        <v>0</v>
      </c>
      <c r="Y162" s="22">
        <f t="shared" si="50"/>
        <v>0</v>
      </c>
      <c r="AA162" s="47"/>
    </row>
    <row r="163" spans="1:27" hidden="1" x14ac:dyDescent="0.25">
      <c r="A163" s="57" t="s">
        <v>39</v>
      </c>
      <c r="B163" s="1">
        <v>61.44</v>
      </c>
      <c r="C163" s="1">
        <v>60.415999999999997</v>
      </c>
      <c r="D163" s="1">
        <v>0</v>
      </c>
      <c r="E163" s="1">
        <v>385.68299999999999</v>
      </c>
      <c r="G163" s="1">
        <f t="shared" si="34"/>
        <v>-385.68299999999999</v>
      </c>
      <c r="H163" s="1">
        <f t="shared" si="35"/>
        <v>1.0240000000000009</v>
      </c>
      <c r="I163" s="2">
        <f t="shared" si="36"/>
        <v>0</v>
      </c>
      <c r="J163" s="2">
        <f t="shared" si="37"/>
        <v>0</v>
      </c>
      <c r="K163" s="2">
        <f t="shared" si="38"/>
        <v>0</v>
      </c>
      <c r="L163" s="10">
        <f t="shared" si="39"/>
        <v>0</v>
      </c>
      <c r="M163" s="73" t="str">
        <f t="shared" si="40"/>
        <v/>
      </c>
      <c r="N163">
        <f t="shared" si="41"/>
        <v>0</v>
      </c>
      <c r="O163" s="12">
        <f t="shared" si="42"/>
        <v>61.44</v>
      </c>
      <c r="P163" s="11">
        <f t="shared" si="43"/>
        <v>0</v>
      </c>
      <c r="Q163" s="1">
        <f t="shared" si="44"/>
        <v>61.44</v>
      </c>
      <c r="S163" s="14" t="str">
        <f t="shared" si="45"/>
        <v>A</v>
      </c>
      <c r="U163" s="1">
        <f t="shared" si="46"/>
        <v>61.44</v>
      </c>
      <c r="V163" s="1">
        <f t="shared" si="47"/>
        <v>385.68299999999999</v>
      </c>
      <c r="W163" s="1">
        <f t="shared" si="48"/>
        <v>0</v>
      </c>
      <c r="X163" s="20">
        <f t="shared" si="49"/>
        <v>0</v>
      </c>
      <c r="Y163" s="22">
        <f t="shared" si="50"/>
        <v>0</v>
      </c>
      <c r="AA163" s="47"/>
    </row>
    <row r="164" spans="1:27" hidden="1" x14ac:dyDescent="0.25">
      <c r="A164" s="57" t="s">
        <v>39</v>
      </c>
      <c r="B164" s="1">
        <v>62.847999999999999</v>
      </c>
      <c r="C164" s="1">
        <v>63.295999999999999</v>
      </c>
      <c r="D164" s="1">
        <v>0</v>
      </c>
      <c r="E164" s="1">
        <v>386.43299999999999</v>
      </c>
      <c r="G164" s="1">
        <f t="shared" si="34"/>
        <v>-386.43299999999999</v>
      </c>
      <c r="H164" s="1">
        <f t="shared" si="35"/>
        <v>-0.4480000000000004</v>
      </c>
      <c r="I164" s="2">
        <f t="shared" si="36"/>
        <v>0</v>
      </c>
      <c r="J164" s="2">
        <f t="shared" si="37"/>
        <v>0</v>
      </c>
      <c r="K164" s="2">
        <f t="shared" si="38"/>
        <v>0</v>
      </c>
      <c r="L164" s="10">
        <f t="shared" si="39"/>
        <v>0</v>
      </c>
      <c r="M164" s="73" t="str">
        <f t="shared" si="40"/>
        <v/>
      </c>
      <c r="N164">
        <f t="shared" si="41"/>
        <v>0</v>
      </c>
      <c r="O164" s="12">
        <f t="shared" si="42"/>
        <v>62.847999999999999</v>
      </c>
      <c r="P164" s="11">
        <f t="shared" si="43"/>
        <v>0</v>
      </c>
      <c r="Q164" s="1">
        <f t="shared" si="44"/>
        <v>62.847999999999999</v>
      </c>
      <c r="S164" s="14" t="str">
        <f t="shared" si="45"/>
        <v>A</v>
      </c>
      <c r="U164" s="1">
        <f t="shared" si="46"/>
        <v>62.847999999999999</v>
      </c>
      <c r="V164" s="1">
        <f t="shared" si="47"/>
        <v>386.43299999999999</v>
      </c>
      <c r="W164" s="1">
        <f t="shared" si="48"/>
        <v>0</v>
      </c>
      <c r="X164" s="20">
        <f t="shared" si="49"/>
        <v>0</v>
      </c>
      <c r="Y164" s="22">
        <f t="shared" si="50"/>
        <v>0</v>
      </c>
      <c r="AA164" s="47"/>
    </row>
    <row r="165" spans="1:27" hidden="1" x14ac:dyDescent="0.25">
      <c r="A165" s="57" t="s">
        <v>39</v>
      </c>
      <c r="B165" s="1">
        <v>58.368000000000002</v>
      </c>
      <c r="C165" s="1">
        <v>58.112000000000002</v>
      </c>
      <c r="D165" s="1">
        <v>0</v>
      </c>
      <c r="E165" s="1">
        <v>385.15699999999998</v>
      </c>
      <c r="G165" s="1">
        <f t="shared" si="34"/>
        <v>-385.15699999999998</v>
      </c>
      <c r="H165" s="1">
        <f t="shared" si="35"/>
        <v>0.25600000000000023</v>
      </c>
      <c r="I165" s="2">
        <f t="shared" si="36"/>
        <v>0</v>
      </c>
      <c r="J165" s="2">
        <f t="shared" si="37"/>
        <v>0</v>
      </c>
      <c r="K165" s="2">
        <f t="shared" si="38"/>
        <v>0</v>
      </c>
      <c r="L165" s="10">
        <f t="shared" si="39"/>
        <v>0</v>
      </c>
      <c r="M165" s="73" t="str">
        <f t="shared" si="40"/>
        <v/>
      </c>
      <c r="N165">
        <f t="shared" si="41"/>
        <v>0</v>
      </c>
      <c r="O165" s="12">
        <f t="shared" si="42"/>
        <v>58.368000000000002</v>
      </c>
      <c r="P165" s="11">
        <f t="shared" si="43"/>
        <v>0</v>
      </c>
      <c r="Q165" s="1">
        <f t="shared" si="44"/>
        <v>58.368000000000002</v>
      </c>
      <c r="S165" s="14" t="str">
        <f t="shared" si="45"/>
        <v>A</v>
      </c>
      <c r="U165" s="1">
        <f t="shared" si="46"/>
        <v>58.368000000000002</v>
      </c>
      <c r="V165" s="1">
        <f t="shared" si="47"/>
        <v>385.15699999999998</v>
      </c>
      <c r="W165" s="1">
        <f t="shared" si="48"/>
        <v>0</v>
      </c>
      <c r="X165" s="20">
        <f t="shared" si="49"/>
        <v>0</v>
      </c>
      <c r="Y165" s="22">
        <f t="shared" si="50"/>
        <v>0</v>
      </c>
      <c r="AA165" s="47"/>
    </row>
    <row r="166" spans="1:27" hidden="1" x14ac:dyDescent="0.25">
      <c r="A166" s="57" t="s">
        <v>39</v>
      </c>
      <c r="B166" s="1">
        <v>56.512</v>
      </c>
      <c r="C166" s="1">
        <v>56.448</v>
      </c>
      <c r="D166" s="1">
        <v>0</v>
      </c>
      <c r="E166" s="1">
        <v>381.87400000000002</v>
      </c>
      <c r="G166" s="1">
        <f t="shared" si="34"/>
        <v>-381.87400000000002</v>
      </c>
      <c r="H166" s="1">
        <f t="shared" si="35"/>
        <v>6.4000000000000057E-2</v>
      </c>
      <c r="I166" s="2">
        <f t="shared" si="36"/>
        <v>0</v>
      </c>
      <c r="J166" s="2">
        <f t="shared" si="37"/>
        <v>0</v>
      </c>
      <c r="K166" s="2">
        <f t="shared" si="38"/>
        <v>0</v>
      </c>
      <c r="L166" s="10">
        <f t="shared" si="39"/>
        <v>0</v>
      </c>
      <c r="M166" s="73" t="str">
        <f t="shared" si="40"/>
        <v/>
      </c>
      <c r="N166">
        <f t="shared" si="41"/>
        <v>0</v>
      </c>
      <c r="O166" s="12">
        <f t="shared" si="42"/>
        <v>56.512</v>
      </c>
      <c r="P166" s="11">
        <f t="shared" si="43"/>
        <v>0</v>
      </c>
      <c r="Q166" s="1">
        <f t="shared" si="44"/>
        <v>56.512</v>
      </c>
      <c r="S166" s="14" t="str">
        <f t="shared" si="45"/>
        <v>A</v>
      </c>
      <c r="U166" s="1">
        <f t="shared" si="46"/>
        <v>56.512</v>
      </c>
      <c r="V166" s="1">
        <f t="shared" si="47"/>
        <v>381.87400000000002</v>
      </c>
      <c r="W166" s="1">
        <f t="shared" si="48"/>
        <v>0</v>
      </c>
      <c r="X166" s="20">
        <f t="shared" si="49"/>
        <v>0</v>
      </c>
      <c r="Y166" s="22">
        <f t="shared" si="50"/>
        <v>0</v>
      </c>
      <c r="AA166" s="47"/>
    </row>
    <row r="167" spans="1:27" hidden="1" x14ac:dyDescent="0.25">
      <c r="A167" s="57" t="s">
        <v>39</v>
      </c>
      <c r="B167" s="1">
        <v>60.031999999999996</v>
      </c>
      <c r="C167" s="1">
        <v>59.264000000000003</v>
      </c>
      <c r="D167" s="1">
        <v>0</v>
      </c>
      <c r="E167" s="1">
        <v>381.12400000000002</v>
      </c>
      <c r="G167" s="1">
        <f t="shared" si="34"/>
        <v>-381.12400000000002</v>
      </c>
      <c r="H167" s="1">
        <f t="shared" si="35"/>
        <v>0.76799999999999358</v>
      </c>
      <c r="I167" s="2">
        <f t="shared" si="36"/>
        <v>0</v>
      </c>
      <c r="J167" s="2">
        <f t="shared" si="37"/>
        <v>0</v>
      </c>
      <c r="K167" s="2">
        <f t="shared" si="38"/>
        <v>0</v>
      </c>
      <c r="L167" s="10">
        <f t="shared" si="39"/>
        <v>0</v>
      </c>
      <c r="M167" s="73" t="str">
        <f t="shared" si="40"/>
        <v/>
      </c>
      <c r="N167">
        <f t="shared" si="41"/>
        <v>0</v>
      </c>
      <c r="O167" s="12">
        <f t="shared" si="42"/>
        <v>60.031999999999996</v>
      </c>
      <c r="P167" s="11">
        <f t="shared" si="43"/>
        <v>0</v>
      </c>
      <c r="Q167" s="1">
        <f t="shared" si="44"/>
        <v>60.031999999999996</v>
      </c>
      <c r="S167" s="14" t="str">
        <f t="shared" si="45"/>
        <v>A</v>
      </c>
      <c r="U167" s="1">
        <f t="shared" si="46"/>
        <v>60.031999999999996</v>
      </c>
      <c r="V167" s="1">
        <f t="shared" si="47"/>
        <v>381.12400000000002</v>
      </c>
      <c r="W167" s="1">
        <f t="shared" si="48"/>
        <v>0</v>
      </c>
      <c r="X167" s="20">
        <f t="shared" si="49"/>
        <v>0</v>
      </c>
      <c r="Y167" s="22">
        <f t="shared" si="50"/>
        <v>0</v>
      </c>
      <c r="AA167" s="47"/>
    </row>
    <row r="168" spans="1:27" hidden="1" x14ac:dyDescent="0.25">
      <c r="A168" s="57" t="s">
        <v>39</v>
      </c>
      <c r="B168" s="1">
        <v>62.015999999999998</v>
      </c>
      <c r="C168" s="1">
        <v>62.143999999999998</v>
      </c>
      <c r="D168" s="1">
        <v>0</v>
      </c>
      <c r="E168" s="1">
        <v>381.87700000000001</v>
      </c>
      <c r="G168" s="1">
        <f t="shared" si="34"/>
        <v>-381.87700000000001</v>
      </c>
      <c r="H168" s="1">
        <f t="shared" si="35"/>
        <v>-0.12800000000000011</v>
      </c>
      <c r="I168" s="2">
        <f t="shared" si="36"/>
        <v>0</v>
      </c>
      <c r="J168" s="2">
        <f t="shared" si="37"/>
        <v>0</v>
      </c>
      <c r="K168" s="2">
        <f t="shared" si="38"/>
        <v>0</v>
      </c>
      <c r="L168" s="10">
        <f t="shared" si="39"/>
        <v>0</v>
      </c>
      <c r="M168" s="73" t="str">
        <f t="shared" si="40"/>
        <v/>
      </c>
      <c r="N168">
        <f t="shared" si="41"/>
        <v>0</v>
      </c>
      <c r="O168" s="12">
        <f t="shared" si="42"/>
        <v>62.015999999999998</v>
      </c>
      <c r="P168" s="11">
        <f t="shared" si="43"/>
        <v>0</v>
      </c>
      <c r="Q168" s="1">
        <f t="shared" si="44"/>
        <v>62.015999999999998</v>
      </c>
      <c r="S168" s="14" t="str">
        <f t="shared" si="45"/>
        <v>A</v>
      </c>
      <c r="U168" s="1">
        <f t="shared" si="46"/>
        <v>62.015999999999998</v>
      </c>
      <c r="V168" s="1">
        <f t="shared" si="47"/>
        <v>381.87700000000001</v>
      </c>
      <c r="W168" s="1">
        <f t="shared" si="48"/>
        <v>0</v>
      </c>
      <c r="X168" s="20">
        <f t="shared" si="49"/>
        <v>0</v>
      </c>
      <c r="Y168" s="22">
        <f t="shared" si="50"/>
        <v>0</v>
      </c>
      <c r="AA168" s="47"/>
    </row>
    <row r="169" spans="1:27" hidden="1" x14ac:dyDescent="0.25">
      <c r="A169" s="57" t="s">
        <v>39</v>
      </c>
      <c r="B169" s="1">
        <v>55.552</v>
      </c>
      <c r="C169" s="1">
        <v>55.68</v>
      </c>
      <c r="D169" s="1">
        <v>0</v>
      </c>
      <c r="E169" s="1">
        <v>382.29300000000001</v>
      </c>
      <c r="G169" s="1">
        <f t="shared" si="34"/>
        <v>-382.29300000000001</v>
      </c>
      <c r="H169" s="1">
        <f t="shared" si="35"/>
        <v>-0.12800000000000011</v>
      </c>
      <c r="I169" s="2">
        <f t="shared" si="36"/>
        <v>0</v>
      </c>
      <c r="J169" s="2">
        <f t="shared" si="37"/>
        <v>0</v>
      </c>
      <c r="K169" s="2">
        <f t="shared" si="38"/>
        <v>0</v>
      </c>
      <c r="L169" s="10">
        <f t="shared" si="39"/>
        <v>0</v>
      </c>
      <c r="M169" s="73" t="str">
        <f t="shared" si="40"/>
        <v/>
      </c>
      <c r="N169">
        <f t="shared" si="41"/>
        <v>0</v>
      </c>
      <c r="O169" s="12">
        <f t="shared" si="42"/>
        <v>55.552</v>
      </c>
      <c r="P169" s="11">
        <f t="shared" si="43"/>
        <v>0</v>
      </c>
      <c r="Q169" s="1">
        <f t="shared" si="44"/>
        <v>55.552</v>
      </c>
      <c r="S169" s="14" t="str">
        <f t="shared" si="45"/>
        <v>A</v>
      </c>
      <c r="U169" s="1">
        <f t="shared" si="46"/>
        <v>55.552</v>
      </c>
      <c r="V169" s="1">
        <f t="shared" si="47"/>
        <v>382.29300000000001</v>
      </c>
      <c r="W169" s="1">
        <f t="shared" si="48"/>
        <v>0</v>
      </c>
      <c r="X169" s="20">
        <f t="shared" si="49"/>
        <v>0</v>
      </c>
      <c r="Y169" s="22">
        <f t="shared" si="50"/>
        <v>0</v>
      </c>
      <c r="AA169" s="47"/>
    </row>
    <row r="170" spans="1:27" hidden="1" x14ac:dyDescent="0.25">
      <c r="A170" s="57" t="s">
        <v>39</v>
      </c>
      <c r="B170" s="1">
        <v>54.72</v>
      </c>
      <c r="C170" s="1">
        <v>54.783999999999999</v>
      </c>
      <c r="D170" s="1">
        <v>0</v>
      </c>
      <c r="E170" s="1">
        <v>382.10199999999998</v>
      </c>
      <c r="G170" s="1">
        <f t="shared" si="34"/>
        <v>-382.10199999999998</v>
      </c>
      <c r="H170" s="1">
        <f t="shared" si="35"/>
        <v>-6.4000000000000057E-2</v>
      </c>
      <c r="I170" s="2">
        <f t="shared" si="36"/>
        <v>0</v>
      </c>
      <c r="J170" s="2">
        <f t="shared" si="37"/>
        <v>0</v>
      </c>
      <c r="K170" s="2">
        <f t="shared" si="38"/>
        <v>0</v>
      </c>
      <c r="L170" s="10">
        <f t="shared" si="39"/>
        <v>0</v>
      </c>
      <c r="M170" s="73" t="str">
        <f t="shared" si="40"/>
        <v/>
      </c>
      <c r="N170">
        <f t="shared" si="41"/>
        <v>0</v>
      </c>
      <c r="O170" s="12">
        <f t="shared" si="42"/>
        <v>54.72</v>
      </c>
      <c r="P170" s="11">
        <f t="shared" si="43"/>
        <v>0</v>
      </c>
      <c r="Q170" s="1">
        <f t="shared" si="44"/>
        <v>54.72</v>
      </c>
      <c r="S170" s="14" t="str">
        <f t="shared" si="45"/>
        <v>A</v>
      </c>
      <c r="U170" s="1">
        <f t="shared" si="46"/>
        <v>54.72</v>
      </c>
      <c r="V170" s="1">
        <f t="shared" si="47"/>
        <v>382.10199999999998</v>
      </c>
      <c r="W170" s="1">
        <f t="shared" si="48"/>
        <v>0</v>
      </c>
      <c r="X170" s="20">
        <f t="shared" si="49"/>
        <v>0</v>
      </c>
      <c r="Y170" s="22">
        <f t="shared" si="50"/>
        <v>0</v>
      </c>
      <c r="AA170" s="47"/>
    </row>
    <row r="171" spans="1:27" hidden="1" x14ac:dyDescent="0.25">
      <c r="A171" s="57" t="s">
        <v>39</v>
      </c>
      <c r="B171" s="1">
        <v>55.936</v>
      </c>
      <c r="C171" s="1">
        <v>55.295999999999999</v>
      </c>
      <c r="D171" s="1">
        <v>0</v>
      </c>
      <c r="E171" s="1">
        <v>383.10300000000001</v>
      </c>
      <c r="G171" s="1">
        <f t="shared" si="34"/>
        <v>-383.10300000000001</v>
      </c>
      <c r="H171" s="1">
        <f t="shared" si="35"/>
        <v>0.64000000000000057</v>
      </c>
      <c r="I171" s="2">
        <f t="shared" si="36"/>
        <v>0</v>
      </c>
      <c r="J171" s="2">
        <f t="shared" si="37"/>
        <v>0</v>
      </c>
      <c r="K171" s="2">
        <f t="shared" si="38"/>
        <v>0</v>
      </c>
      <c r="L171" s="10">
        <f t="shared" si="39"/>
        <v>0</v>
      </c>
      <c r="M171" s="73" t="str">
        <f t="shared" si="40"/>
        <v/>
      </c>
      <c r="N171">
        <f t="shared" si="41"/>
        <v>0</v>
      </c>
      <c r="O171" s="12">
        <f t="shared" si="42"/>
        <v>55.936</v>
      </c>
      <c r="P171" s="11">
        <f t="shared" si="43"/>
        <v>0</v>
      </c>
      <c r="Q171" s="1">
        <f t="shared" si="44"/>
        <v>55.936</v>
      </c>
      <c r="S171" s="14" t="str">
        <f t="shared" si="45"/>
        <v>A</v>
      </c>
      <c r="U171" s="1">
        <f t="shared" si="46"/>
        <v>55.936</v>
      </c>
      <c r="V171" s="1">
        <f t="shared" si="47"/>
        <v>383.10300000000001</v>
      </c>
      <c r="W171" s="1">
        <f t="shared" si="48"/>
        <v>0</v>
      </c>
      <c r="X171" s="20">
        <f t="shared" si="49"/>
        <v>0</v>
      </c>
      <c r="Y171" s="22">
        <f t="shared" si="50"/>
        <v>0</v>
      </c>
      <c r="AA171" s="47"/>
    </row>
    <row r="172" spans="1:27" hidden="1" x14ac:dyDescent="0.25">
      <c r="A172" s="57" t="s">
        <v>39</v>
      </c>
      <c r="B172" s="1">
        <v>56.448</v>
      </c>
      <c r="C172" s="1">
        <v>56.32</v>
      </c>
      <c r="D172" s="1">
        <v>0</v>
      </c>
      <c r="E172" s="1">
        <v>383.84699999999998</v>
      </c>
      <c r="G172" s="1">
        <f t="shared" si="34"/>
        <v>-383.84699999999998</v>
      </c>
      <c r="H172" s="1">
        <f t="shared" si="35"/>
        <v>0.12800000000000011</v>
      </c>
      <c r="I172" s="2">
        <f t="shared" si="36"/>
        <v>0</v>
      </c>
      <c r="J172" s="2">
        <f t="shared" si="37"/>
        <v>0</v>
      </c>
      <c r="K172" s="2">
        <f t="shared" si="38"/>
        <v>0</v>
      </c>
      <c r="L172" s="10">
        <f t="shared" si="39"/>
        <v>0</v>
      </c>
      <c r="M172" s="73" t="str">
        <f t="shared" si="40"/>
        <v/>
      </c>
      <c r="N172">
        <f t="shared" si="41"/>
        <v>0</v>
      </c>
      <c r="O172" s="12">
        <f t="shared" si="42"/>
        <v>56.448</v>
      </c>
      <c r="P172" s="11">
        <f t="shared" si="43"/>
        <v>0</v>
      </c>
      <c r="Q172" s="1">
        <f t="shared" si="44"/>
        <v>56.448</v>
      </c>
      <c r="S172" s="14" t="str">
        <f t="shared" si="45"/>
        <v>A</v>
      </c>
      <c r="U172" s="1">
        <f t="shared" si="46"/>
        <v>56.448</v>
      </c>
      <c r="V172" s="1">
        <f t="shared" si="47"/>
        <v>383.84699999999998</v>
      </c>
      <c r="W172" s="1">
        <f t="shared" si="48"/>
        <v>0</v>
      </c>
      <c r="X172" s="20">
        <f t="shared" si="49"/>
        <v>0</v>
      </c>
      <c r="Y172" s="22">
        <f t="shared" si="50"/>
        <v>0</v>
      </c>
      <c r="AA172" s="47"/>
    </row>
    <row r="173" spans="1:27" hidden="1" x14ac:dyDescent="0.25">
      <c r="A173" s="57" t="s">
        <v>39</v>
      </c>
      <c r="B173" s="1">
        <v>57.152000000000001</v>
      </c>
      <c r="C173" s="1">
        <v>56.704000000000001</v>
      </c>
      <c r="D173" s="1">
        <v>0</v>
      </c>
      <c r="E173" s="1">
        <v>385.00200000000001</v>
      </c>
      <c r="G173" s="1">
        <f t="shared" si="34"/>
        <v>-385.00200000000001</v>
      </c>
      <c r="H173" s="1">
        <f t="shared" si="35"/>
        <v>0.4480000000000004</v>
      </c>
      <c r="I173" s="2">
        <f t="shared" si="36"/>
        <v>0</v>
      </c>
      <c r="J173" s="2">
        <f t="shared" si="37"/>
        <v>0</v>
      </c>
      <c r="K173" s="2">
        <f t="shared" si="38"/>
        <v>0</v>
      </c>
      <c r="L173" s="10">
        <f t="shared" si="39"/>
        <v>0</v>
      </c>
      <c r="M173" s="73" t="str">
        <f t="shared" si="40"/>
        <v/>
      </c>
      <c r="N173">
        <f t="shared" si="41"/>
        <v>0</v>
      </c>
      <c r="O173" s="12">
        <f t="shared" si="42"/>
        <v>57.152000000000001</v>
      </c>
      <c r="P173" s="11">
        <f t="shared" si="43"/>
        <v>0</v>
      </c>
      <c r="Q173" s="1">
        <f t="shared" si="44"/>
        <v>57.152000000000001</v>
      </c>
      <c r="S173" s="14" t="str">
        <f t="shared" si="45"/>
        <v>A</v>
      </c>
      <c r="U173" s="1">
        <f t="shared" si="46"/>
        <v>57.152000000000001</v>
      </c>
      <c r="V173" s="1">
        <f t="shared" si="47"/>
        <v>385.00200000000001</v>
      </c>
      <c r="W173" s="1">
        <f t="shared" si="48"/>
        <v>0</v>
      </c>
      <c r="X173" s="20">
        <f t="shared" si="49"/>
        <v>0</v>
      </c>
      <c r="Y173" s="22">
        <f t="shared" si="50"/>
        <v>0</v>
      </c>
      <c r="AA173" s="47"/>
    </row>
    <row r="174" spans="1:27" hidden="1" x14ac:dyDescent="0.25">
      <c r="A174" s="57" t="s">
        <v>39</v>
      </c>
      <c r="B174" s="1">
        <v>52.48</v>
      </c>
      <c r="C174" s="1">
        <v>53.887999999999998</v>
      </c>
      <c r="D174" s="1">
        <v>0</v>
      </c>
      <c r="E174" s="1">
        <v>379.65899999999999</v>
      </c>
      <c r="G174" s="1">
        <f t="shared" si="34"/>
        <v>-379.65899999999999</v>
      </c>
      <c r="H174" s="1">
        <f t="shared" si="35"/>
        <v>-1.4080000000000013</v>
      </c>
      <c r="I174" s="2">
        <f t="shared" si="36"/>
        <v>0</v>
      </c>
      <c r="J174" s="2">
        <f t="shared" si="37"/>
        <v>0</v>
      </c>
      <c r="K174" s="2">
        <f t="shared" si="38"/>
        <v>0</v>
      </c>
      <c r="L174" s="10">
        <f t="shared" si="39"/>
        <v>0</v>
      </c>
      <c r="M174" s="73" t="str">
        <f t="shared" si="40"/>
        <v/>
      </c>
      <c r="N174">
        <f t="shared" si="41"/>
        <v>0</v>
      </c>
      <c r="O174" s="12">
        <f t="shared" si="42"/>
        <v>52.48</v>
      </c>
      <c r="P174" s="11">
        <f t="shared" si="43"/>
        <v>0</v>
      </c>
      <c r="Q174" s="1">
        <f t="shared" si="44"/>
        <v>52.48</v>
      </c>
      <c r="S174" s="14" t="str">
        <f t="shared" si="45"/>
        <v>A</v>
      </c>
      <c r="U174" s="1">
        <f t="shared" si="46"/>
        <v>52.48</v>
      </c>
      <c r="V174" s="1">
        <f t="shared" si="47"/>
        <v>379.65899999999999</v>
      </c>
      <c r="W174" s="1">
        <f t="shared" si="48"/>
        <v>0</v>
      </c>
      <c r="X174" s="20">
        <f t="shared" si="49"/>
        <v>0</v>
      </c>
      <c r="Y174" s="22">
        <f t="shared" si="50"/>
        <v>0</v>
      </c>
      <c r="AA174" s="47"/>
    </row>
    <row r="175" spans="1:27" hidden="1" x14ac:dyDescent="0.25">
      <c r="A175" s="57" t="s">
        <v>39</v>
      </c>
      <c r="B175" s="1">
        <v>41.92</v>
      </c>
      <c r="C175" s="1">
        <v>41.984000000000002</v>
      </c>
      <c r="D175" s="1">
        <v>0</v>
      </c>
      <c r="E175" s="1">
        <v>380.73399999999998</v>
      </c>
      <c r="G175" s="1">
        <f t="shared" si="34"/>
        <v>-380.73399999999998</v>
      </c>
      <c r="H175" s="1">
        <f t="shared" si="35"/>
        <v>-6.4000000000000057E-2</v>
      </c>
      <c r="I175" s="2">
        <f t="shared" si="36"/>
        <v>0</v>
      </c>
      <c r="J175" s="2">
        <f t="shared" si="37"/>
        <v>0</v>
      </c>
      <c r="K175" s="2">
        <f t="shared" si="38"/>
        <v>0</v>
      </c>
      <c r="L175" s="10">
        <f t="shared" si="39"/>
        <v>0</v>
      </c>
      <c r="M175" s="73" t="str">
        <f t="shared" si="40"/>
        <v/>
      </c>
      <c r="N175">
        <f t="shared" si="41"/>
        <v>0</v>
      </c>
      <c r="O175" s="12">
        <f t="shared" si="42"/>
        <v>41.92</v>
      </c>
      <c r="P175" s="11">
        <f t="shared" si="43"/>
        <v>0</v>
      </c>
      <c r="Q175" s="1">
        <f t="shared" si="44"/>
        <v>41.92</v>
      </c>
      <c r="S175" s="14" t="str">
        <f t="shared" si="45"/>
        <v>A</v>
      </c>
      <c r="U175" s="1">
        <f t="shared" si="46"/>
        <v>41.92</v>
      </c>
      <c r="V175" s="1">
        <f t="shared" si="47"/>
        <v>380.73399999999998</v>
      </c>
      <c r="W175" s="1">
        <f t="shared" si="48"/>
        <v>0</v>
      </c>
      <c r="X175" s="20">
        <f t="shared" si="49"/>
        <v>0</v>
      </c>
      <c r="Y175" s="22">
        <f t="shared" si="50"/>
        <v>0</v>
      </c>
      <c r="AA175" s="47"/>
    </row>
    <row r="176" spans="1:27" hidden="1" x14ac:dyDescent="0.25">
      <c r="A176" s="57" t="s">
        <v>39</v>
      </c>
      <c r="B176" s="1">
        <v>34.112000000000002</v>
      </c>
      <c r="C176" s="1">
        <v>35.776000000000003</v>
      </c>
      <c r="D176" s="1">
        <v>0</v>
      </c>
      <c r="E176" s="1">
        <v>381.08600000000001</v>
      </c>
      <c r="G176" s="1">
        <f t="shared" si="34"/>
        <v>-381.08600000000001</v>
      </c>
      <c r="H176" s="1">
        <f t="shared" si="35"/>
        <v>-1.6640000000000015</v>
      </c>
      <c r="I176" s="2">
        <f t="shared" si="36"/>
        <v>0</v>
      </c>
      <c r="J176" s="2">
        <f t="shared" si="37"/>
        <v>0</v>
      </c>
      <c r="K176" s="2">
        <f t="shared" si="38"/>
        <v>0</v>
      </c>
      <c r="L176" s="10">
        <f t="shared" si="39"/>
        <v>0</v>
      </c>
      <c r="M176" s="73" t="str">
        <f t="shared" si="40"/>
        <v/>
      </c>
      <c r="N176">
        <f t="shared" si="41"/>
        <v>0</v>
      </c>
      <c r="O176" s="12">
        <f t="shared" si="42"/>
        <v>34.112000000000002</v>
      </c>
      <c r="P176" s="11">
        <f t="shared" si="43"/>
        <v>0</v>
      </c>
      <c r="Q176" s="1">
        <f t="shared" si="44"/>
        <v>34.112000000000002</v>
      </c>
      <c r="S176" s="14" t="str">
        <f t="shared" si="45"/>
        <v>A</v>
      </c>
      <c r="U176" s="1">
        <f t="shared" si="46"/>
        <v>34.112000000000002</v>
      </c>
      <c r="V176" s="1">
        <f t="shared" si="47"/>
        <v>381.08600000000001</v>
      </c>
      <c r="W176" s="1">
        <f t="shared" si="48"/>
        <v>0</v>
      </c>
      <c r="X176" s="20">
        <f t="shared" si="49"/>
        <v>0</v>
      </c>
      <c r="Y176" s="22">
        <f t="shared" si="50"/>
        <v>0</v>
      </c>
      <c r="AA176" s="47"/>
    </row>
    <row r="177" spans="1:34" x14ac:dyDescent="0.25">
      <c r="A177" s="57" t="s">
        <v>39</v>
      </c>
      <c r="B177" s="1">
        <v>26.687999999999999</v>
      </c>
      <c r="C177" s="1">
        <v>26.495999999999999</v>
      </c>
      <c r="D177" s="1">
        <v>0</v>
      </c>
      <c r="E177" s="1">
        <v>381.53199999999998</v>
      </c>
      <c r="G177" s="1">
        <f t="shared" si="34"/>
        <v>-381.53199999999998</v>
      </c>
      <c r="H177" s="1">
        <f t="shared" si="35"/>
        <v>0.19200000000000017</v>
      </c>
      <c r="I177" s="2">
        <f t="shared" si="36"/>
        <v>0</v>
      </c>
      <c r="J177" s="2">
        <f t="shared" si="37"/>
        <v>0</v>
      </c>
      <c r="K177" s="2">
        <f t="shared" si="38"/>
        <v>0</v>
      </c>
      <c r="L177" s="10">
        <f t="shared" si="39"/>
        <v>0</v>
      </c>
      <c r="M177" s="73" t="str">
        <f t="shared" si="40"/>
        <v/>
      </c>
      <c r="N177">
        <f t="shared" si="41"/>
        <v>0</v>
      </c>
      <c r="O177" s="12">
        <f t="shared" si="42"/>
        <v>26.687999999999999</v>
      </c>
      <c r="P177" s="11">
        <f t="shared" si="43"/>
        <v>0</v>
      </c>
      <c r="Q177" s="1">
        <f t="shared" si="44"/>
        <v>26.687999999999999</v>
      </c>
      <c r="S177" s="14" t="str">
        <f t="shared" si="45"/>
        <v>A</v>
      </c>
      <c r="U177" s="1">
        <f t="shared" si="46"/>
        <v>26.687999999999999</v>
      </c>
      <c r="V177" s="1">
        <f t="shared" si="47"/>
        <v>381.53199999999998</v>
      </c>
      <c r="W177" s="1">
        <f t="shared" si="48"/>
        <v>0</v>
      </c>
      <c r="X177" s="20">
        <f t="shared" si="49"/>
        <v>0</v>
      </c>
      <c r="Y177" s="22">
        <f t="shared" si="50"/>
        <v>0</v>
      </c>
      <c r="Z177" s="32" t="s">
        <v>40</v>
      </c>
      <c r="AA177" s="47"/>
      <c r="AB177" s="32" t="str">
        <f>A177</f>
        <v>JJJJ-MM-TT SS:MM:SS</v>
      </c>
      <c r="AC177" s="1">
        <f>SUM(U177:U200)</f>
        <v>771.13599999999997</v>
      </c>
      <c r="AD177" s="1">
        <f>AVERAGE(V177:V200)</f>
        <v>382.12929166666663</v>
      </c>
      <c r="AE177" s="1">
        <f>SUM(W177:W200)</f>
        <v>0</v>
      </c>
      <c r="AF177" s="1">
        <f>SUM(X177:X200)</f>
        <v>0</v>
      </c>
      <c r="AG177" s="35">
        <f>AVERAGE(Y177:Y200)</f>
        <v>0</v>
      </c>
      <c r="AH177" s="37" t="e">
        <f>DAY(A177)</f>
        <v>#VALUE!</v>
      </c>
    </row>
    <row r="178" spans="1:34" hidden="1" x14ac:dyDescent="0.25">
      <c r="A178" s="57" t="s">
        <v>39</v>
      </c>
      <c r="B178" s="1">
        <v>27.584</v>
      </c>
      <c r="C178" s="1">
        <v>27.135999999999999</v>
      </c>
      <c r="D178" s="1">
        <v>0</v>
      </c>
      <c r="E178" s="1">
        <v>382.72</v>
      </c>
      <c r="G178" s="1">
        <f t="shared" si="34"/>
        <v>-382.72</v>
      </c>
      <c r="H178" s="1">
        <f t="shared" si="35"/>
        <v>0.4480000000000004</v>
      </c>
      <c r="I178" s="2">
        <f t="shared" si="36"/>
        <v>0</v>
      </c>
      <c r="J178" s="2">
        <f t="shared" si="37"/>
        <v>0</v>
      </c>
      <c r="K178" s="2">
        <f t="shared" si="38"/>
        <v>0</v>
      </c>
      <c r="L178" s="10">
        <f t="shared" si="39"/>
        <v>0</v>
      </c>
      <c r="M178" s="73" t="str">
        <f t="shared" si="40"/>
        <v/>
      </c>
      <c r="N178">
        <f t="shared" si="41"/>
        <v>0</v>
      </c>
      <c r="O178" s="12">
        <f t="shared" si="42"/>
        <v>27.584</v>
      </c>
      <c r="P178" s="11">
        <f t="shared" si="43"/>
        <v>0</v>
      </c>
      <c r="Q178" s="1">
        <f t="shared" si="44"/>
        <v>27.584</v>
      </c>
      <c r="S178" s="14" t="str">
        <f t="shared" si="45"/>
        <v>A</v>
      </c>
      <c r="U178" s="1">
        <f t="shared" si="46"/>
        <v>27.584</v>
      </c>
      <c r="V178" s="1">
        <f t="shared" si="47"/>
        <v>382.72</v>
      </c>
      <c r="W178" s="1">
        <f t="shared" si="48"/>
        <v>0</v>
      </c>
      <c r="X178" s="20">
        <f t="shared" si="49"/>
        <v>0</v>
      </c>
      <c r="Y178" s="22">
        <f t="shared" si="50"/>
        <v>0</v>
      </c>
      <c r="AA178" s="47"/>
    </row>
    <row r="179" spans="1:34" hidden="1" x14ac:dyDescent="0.25">
      <c r="A179" s="57" t="s">
        <v>39</v>
      </c>
      <c r="B179" s="1">
        <v>27.2</v>
      </c>
      <c r="C179" s="1">
        <v>26.943999999999999</v>
      </c>
      <c r="D179" s="1">
        <v>0</v>
      </c>
      <c r="E179" s="1">
        <v>383.28199999999998</v>
      </c>
      <c r="G179" s="1">
        <f t="shared" si="34"/>
        <v>-383.28199999999998</v>
      </c>
      <c r="H179" s="1">
        <f t="shared" si="35"/>
        <v>0.25600000000000023</v>
      </c>
      <c r="I179" s="2">
        <f t="shared" si="36"/>
        <v>0</v>
      </c>
      <c r="J179" s="2">
        <f t="shared" si="37"/>
        <v>0</v>
      </c>
      <c r="K179" s="2">
        <f t="shared" si="38"/>
        <v>0</v>
      </c>
      <c r="L179" s="10">
        <f t="shared" si="39"/>
        <v>0</v>
      </c>
      <c r="M179" s="73" t="str">
        <f t="shared" si="40"/>
        <v/>
      </c>
      <c r="N179">
        <f t="shared" si="41"/>
        <v>0</v>
      </c>
      <c r="O179" s="12">
        <f t="shared" si="42"/>
        <v>27.2</v>
      </c>
      <c r="P179" s="11">
        <f t="shared" si="43"/>
        <v>0</v>
      </c>
      <c r="Q179" s="1">
        <f t="shared" si="44"/>
        <v>27.2</v>
      </c>
      <c r="S179" s="14" t="str">
        <f t="shared" si="45"/>
        <v>A</v>
      </c>
      <c r="U179" s="1">
        <f t="shared" si="46"/>
        <v>27.2</v>
      </c>
      <c r="V179" s="1">
        <f t="shared" si="47"/>
        <v>383.28199999999998</v>
      </c>
      <c r="W179" s="1">
        <f t="shared" si="48"/>
        <v>0</v>
      </c>
      <c r="X179" s="20">
        <f t="shared" si="49"/>
        <v>0</v>
      </c>
      <c r="Y179" s="22">
        <f t="shared" si="50"/>
        <v>0</v>
      </c>
      <c r="AA179" s="47"/>
    </row>
    <row r="180" spans="1:34" hidden="1" x14ac:dyDescent="0.25">
      <c r="A180" s="57" t="s">
        <v>39</v>
      </c>
      <c r="B180" s="1">
        <v>26.943999999999999</v>
      </c>
      <c r="C180" s="1">
        <v>26.623999999999999</v>
      </c>
      <c r="D180" s="1">
        <v>0</v>
      </c>
      <c r="E180" s="1">
        <v>382.66800000000001</v>
      </c>
      <c r="G180" s="1">
        <f t="shared" si="34"/>
        <v>-382.66800000000001</v>
      </c>
      <c r="H180" s="1">
        <f t="shared" si="35"/>
        <v>0.32000000000000028</v>
      </c>
      <c r="I180" s="2">
        <f t="shared" si="36"/>
        <v>0</v>
      </c>
      <c r="J180" s="2">
        <f t="shared" si="37"/>
        <v>0</v>
      </c>
      <c r="K180" s="2">
        <f t="shared" si="38"/>
        <v>0</v>
      </c>
      <c r="L180" s="10">
        <f t="shared" si="39"/>
        <v>0</v>
      </c>
      <c r="M180" s="73" t="str">
        <f t="shared" si="40"/>
        <v/>
      </c>
      <c r="N180">
        <f t="shared" si="41"/>
        <v>0</v>
      </c>
      <c r="O180" s="12">
        <f t="shared" si="42"/>
        <v>26.943999999999999</v>
      </c>
      <c r="P180" s="11">
        <f t="shared" si="43"/>
        <v>0</v>
      </c>
      <c r="Q180" s="1">
        <f t="shared" si="44"/>
        <v>26.943999999999999</v>
      </c>
      <c r="S180" s="14" t="str">
        <f t="shared" si="45"/>
        <v>A</v>
      </c>
      <c r="U180" s="1">
        <f t="shared" si="46"/>
        <v>26.943999999999999</v>
      </c>
      <c r="V180" s="1">
        <f t="shared" si="47"/>
        <v>382.66800000000001</v>
      </c>
      <c r="W180" s="1">
        <f t="shared" si="48"/>
        <v>0</v>
      </c>
      <c r="X180" s="20">
        <f t="shared" si="49"/>
        <v>0</v>
      </c>
      <c r="Y180" s="22">
        <f t="shared" si="50"/>
        <v>0</v>
      </c>
      <c r="AA180" s="47"/>
    </row>
    <row r="181" spans="1:34" hidden="1" x14ac:dyDescent="0.25">
      <c r="A181" s="57" t="s">
        <v>39</v>
      </c>
      <c r="B181" s="1">
        <v>28.16</v>
      </c>
      <c r="C181" s="1">
        <v>27.776</v>
      </c>
      <c r="D181" s="1">
        <v>0</v>
      </c>
      <c r="E181" s="1">
        <v>382.22399999999999</v>
      </c>
      <c r="G181" s="1">
        <f t="shared" si="34"/>
        <v>-382.22399999999999</v>
      </c>
      <c r="H181" s="1">
        <f t="shared" si="35"/>
        <v>0.38400000000000034</v>
      </c>
      <c r="I181" s="2">
        <f t="shared" si="36"/>
        <v>0</v>
      </c>
      <c r="J181" s="2">
        <f t="shared" si="37"/>
        <v>0</v>
      </c>
      <c r="K181" s="2">
        <f t="shared" si="38"/>
        <v>0</v>
      </c>
      <c r="L181" s="10">
        <f t="shared" si="39"/>
        <v>0</v>
      </c>
      <c r="M181" s="73" t="str">
        <f t="shared" si="40"/>
        <v/>
      </c>
      <c r="N181">
        <f t="shared" si="41"/>
        <v>0</v>
      </c>
      <c r="O181" s="12">
        <f t="shared" si="42"/>
        <v>28.16</v>
      </c>
      <c r="P181" s="11">
        <f t="shared" si="43"/>
        <v>0</v>
      </c>
      <c r="Q181" s="1">
        <f t="shared" si="44"/>
        <v>28.16</v>
      </c>
      <c r="S181" s="14" t="str">
        <f t="shared" si="45"/>
        <v>A</v>
      </c>
      <c r="U181" s="1">
        <f t="shared" si="46"/>
        <v>28.16</v>
      </c>
      <c r="V181" s="1">
        <f t="shared" si="47"/>
        <v>382.22399999999999</v>
      </c>
      <c r="W181" s="1">
        <f t="shared" si="48"/>
        <v>0</v>
      </c>
      <c r="X181" s="20">
        <f t="shared" si="49"/>
        <v>0</v>
      </c>
      <c r="Y181" s="22">
        <f t="shared" si="50"/>
        <v>0</v>
      </c>
      <c r="AA181" s="47"/>
    </row>
    <row r="182" spans="1:34" hidden="1" x14ac:dyDescent="0.25">
      <c r="A182" s="57" t="s">
        <v>39</v>
      </c>
      <c r="B182" s="1">
        <v>37.823999999999998</v>
      </c>
      <c r="C182" s="1">
        <v>35.968000000000004</v>
      </c>
      <c r="D182" s="1">
        <v>0</v>
      </c>
      <c r="E182" s="1">
        <v>381.875</v>
      </c>
      <c r="G182" s="1">
        <f t="shared" si="34"/>
        <v>-381.875</v>
      </c>
      <c r="H182" s="1">
        <f t="shared" si="35"/>
        <v>1.8559999999999945</v>
      </c>
      <c r="I182" s="2">
        <f t="shared" si="36"/>
        <v>0</v>
      </c>
      <c r="J182" s="2">
        <f t="shared" si="37"/>
        <v>0</v>
      </c>
      <c r="K182" s="2">
        <f t="shared" si="38"/>
        <v>0</v>
      </c>
      <c r="L182" s="10">
        <f t="shared" si="39"/>
        <v>0</v>
      </c>
      <c r="M182" s="73" t="str">
        <f t="shared" si="40"/>
        <v/>
      </c>
      <c r="N182">
        <f t="shared" si="41"/>
        <v>0</v>
      </c>
      <c r="O182" s="12">
        <f t="shared" si="42"/>
        <v>37.823999999999998</v>
      </c>
      <c r="P182" s="11">
        <f t="shared" si="43"/>
        <v>0</v>
      </c>
      <c r="Q182" s="1">
        <f t="shared" si="44"/>
        <v>37.823999999999998</v>
      </c>
      <c r="S182" s="14" t="str">
        <f t="shared" si="45"/>
        <v>A</v>
      </c>
      <c r="U182" s="1">
        <f t="shared" si="46"/>
        <v>37.823999999999998</v>
      </c>
      <c r="V182" s="1">
        <f t="shared" si="47"/>
        <v>381.875</v>
      </c>
      <c r="W182" s="1">
        <f t="shared" si="48"/>
        <v>0</v>
      </c>
      <c r="X182" s="20">
        <f t="shared" si="49"/>
        <v>0</v>
      </c>
      <c r="Y182" s="22">
        <f t="shared" si="50"/>
        <v>0</v>
      </c>
      <c r="AA182" s="47"/>
    </row>
    <row r="183" spans="1:34" hidden="1" x14ac:dyDescent="0.25">
      <c r="A183" s="57" t="s">
        <v>39</v>
      </c>
      <c r="B183" s="1">
        <v>54.783999999999999</v>
      </c>
      <c r="C183" s="1">
        <v>53.375999999999998</v>
      </c>
      <c r="D183" s="1">
        <v>0</v>
      </c>
      <c r="E183" s="1">
        <v>381.61500000000001</v>
      </c>
      <c r="G183" s="1">
        <f t="shared" si="34"/>
        <v>-381.61500000000001</v>
      </c>
      <c r="H183" s="1">
        <f t="shared" si="35"/>
        <v>1.4080000000000013</v>
      </c>
      <c r="I183" s="2">
        <f t="shared" si="36"/>
        <v>0</v>
      </c>
      <c r="J183" s="2">
        <f t="shared" si="37"/>
        <v>0</v>
      </c>
      <c r="K183" s="2">
        <f t="shared" si="38"/>
        <v>0</v>
      </c>
      <c r="L183" s="10">
        <f t="shared" si="39"/>
        <v>0</v>
      </c>
      <c r="M183" s="73" t="str">
        <f t="shared" si="40"/>
        <v/>
      </c>
      <c r="N183">
        <f t="shared" si="41"/>
        <v>0</v>
      </c>
      <c r="O183" s="12">
        <f t="shared" si="42"/>
        <v>54.783999999999999</v>
      </c>
      <c r="P183" s="11">
        <f t="shared" si="43"/>
        <v>0</v>
      </c>
      <c r="Q183" s="1">
        <f t="shared" si="44"/>
        <v>54.783999999999999</v>
      </c>
      <c r="S183" s="14" t="str">
        <f t="shared" si="45"/>
        <v>A</v>
      </c>
      <c r="U183" s="1">
        <f t="shared" si="46"/>
        <v>54.783999999999999</v>
      </c>
      <c r="V183" s="1">
        <f t="shared" si="47"/>
        <v>381.61500000000001</v>
      </c>
      <c r="W183" s="1">
        <f t="shared" si="48"/>
        <v>0</v>
      </c>
      <c r="X183" s="20">
        <f t="shared" si="49"/>
        <v>0</v>
      </c>
      <c r="Y183" s="22">
        <f t="shared" si="50"/>
        <v>0</v>
      </c>
      <c r="AA183" s="47"/>
    </row>
    <row r="184" spans="1:34" hidden="1" x14ac:dyDescent="0.25">
      <c r="A184" s="57" t="s">
        <v>39</v>
      </c>
      <c r="B184" s="1">
        <v>55.04</v>
      </c>
      <c r="C184" s="1">
        <v>54.783999999999999</v>
      </c>
      <c r="D184" s="1">
        <v>0</v>
      </c>
      <c r="E184" s="1">
        <v>380.44099999999997</v>
      </c>
      <c r="G184" s="1">
        <f t="shared" si="34"/>
        <v>-380.44099999999997</v>
      </c>
      <c r="H184" s="1">
        <f t="shared" si="35"/>
        <v>0.25600000000000023</v>
      </c>
      <c r="I184" s="2">
        <f t="shared" si="36"/>
        <v>0</v>
      </c>
      <c r="J184" s="2">
        <f t="shared" si="37"/>
        <v>0</v>
      </c>
      <c r="K184" s="2">
        <f t="shared" si="38"/>
        <v>0</v>
      </c>
      <c r="L184" s="10">
        <f t="shared" si="39"/>
        <v>0</v>
      </c>
      <c r="M184" s="73" t="str">
        <f t="shared" si="40"/>
        <v/>
      </c>
      <c r="N184">
        <f t="shared" si="41"/>
        <v>0</v>
      </c>
      <c r="O184" s="12">
        <f t="shared" si="42"/>
        <v>55.04</v>
      </c>
      <c r="P184" s="11">
        <f t="shared" si="43"/>
        <v>0</v>
      </c>
      <c r="Q184" s="1">
        <f t="shared" si="44"/>
        <v>55.04</v>
      </c>
      <c r="S184" s="14" t="str">
        <f t="shared" si="45"/>
        <v>A</v>
      </c>
      <c r="U184" s="1">
        <f t="shared" si="46"/>
        <v>55.04</v>
      </c>
      <c r="V184" s="1">
        <f t="shared" si="47"/>
        <v>380.44099999999997</v>
      </c>
      <c r="W184" s="1">
        <f t="shared" si="48"/>
        <v>0</v>
      </c>
      <c r="X184" s="20">
        <f t="shared" si="49"/>
        <v>0</v>
      </c>
      <c r="Y184" s="22">
        <f t="shared" si="50"/>
        <v>0</v>
      </c>
      <c r="AA184" s="47"/>
    </row>
    <row r="185" spans="1:34" hidden="1" x14ac:dyDescent="0.25">
      <c r="A185" s="57" t="s">
        <v>39</v>
      </c>
      <c r="B185" s="1">
        <v>55.423999999999999</v>
      </c>
      <c r="C185" s="1">
        <v>55.103999999999999</v>
      </c>
      <c r="D185" s="1">
        <v>0</v>
      </c>
      <c r="E185" s="1">
        <v>380.32499999999999</v>
      </c>
      <c r="G185" s="1">
        <f t="shared" si="34"/>
        <v>-380.32499999999999</v>
      </c>
      <c r="H185" s="1">
        <f t="shared" si="35"/>
        <v>0.32000000000000028</v>
      </c>
      <c r="I185" s="2">
        <f t="shared" si="36"/>
        <v>0</v>
      </c>
      <c r="J185" s="2">
        <f t="shared" si="37"/>
        <v>0</v>
      </c>
      <c r="K185" s="2">
        <f t="shared" si="38"/>
        <v>0</v>
      </c>
      <c r="L185" s="10">
        <f t="shared" si="39"/>
        <v>0</v>
      </c>
      <c r="M185" s="73" t="str">
        <f t="shared" si="40"/>
        <v/>
      </c>
      <c r="N185">
        <f t="shared" si="41"/>
        <v>0</v>
      </c>
      <c r="O185" s="12">
        <f t="shared" si="42"/>
        <v>55.423999999999999</v>
      </c>
      <c r="P185" s="11">
        <f t="shared" si="43"/>
        <v>0</v>
      </c>
      <c r="Q185" s="1">
        <f t="shared" si="44"/>
        <v>55.423999999999999</v>
      </c>
      <c r="S185" s="14" t="str">
        <f t="shared" si="45"/>
        <v>A</v>
      </c>
      <c r="U185" s="1">
        <f t="shared" si="46"/>
        <v>55.423999999999999</v>
      </c>
      <c r="V185" s="1">
        <f t="shared" si="47"/>
        <v>380.32499999999999</v>
      </c>
      <c r="W185" s="1">
        <f t="shared" si="48"/>
        <v>0</v>
      </c>
      <c r="X185" s="20">
        <f t="shared" si="49"/>
        <v>0</v>
      </c>
      <c r="Y185" s="22">
        <f t="shared" si="50"/>
        <v>0</v>
      </c>
      <c r="AA185" s="47"/>
    </row>
    <row r="186" spans="1:34" hidden="1" x14ac:dyDescent="0.25">
      <c r="A186" s="57" t="s">
        <v>39</v>
      </c>
      <c r="B186" s="1">
        <v>56.256</v>
      </c>
      <c r="C186" s="1">
        <v>55.744</v>
      </c>
      <c r="D186" s="1">
        <v>0</v>
      </c>
      <c r="E186" s="1">
        <v>380.351</v>
      </c>
      <c r="G186" s="1">
        <f t="shared" si="34"/>
        <v>-380.351</v>
      </c>
      <c r="H186" s="1">
        <f t="shared" si="35"/>
        <v>0.51200000000000045</v>
      </c>
      <c r="I186" s="2">
        <f t="shared" si="36"/>
        <v>0</v>
      </c>
      <c r="J186" s="2">
        <f t="shared" si="37"/>
        <v>0</v>
      </c>
      <c r="K186" s="2">
        <f t="shared" si="38"/>
        <v>0</v>
      </c>
      <c r="L186" s="10">
        <f t="shared" si="39"/>
        <v>0</v>
      </c>
      <c r="M186" s="73" t="str">
        <f t="shared" si="40"/>
        <v/>
      </c>
      <c r="N186">
        <f t="shared" si="41"/>
        <v>0</v>
      </c>
      <c r="O186" s="12">
        <f t="shared" si="42"/>
        <v>56.256</v>
      </c>
      <c r="P186" s="11">
        <f t="shared" si="43"/>
        <v>0</v>
      </c>
      <c r="Q186" s="1">
        <f t="shared" si="44"/>
        <v>56.256</v>
      </c>
      <c r="S186" s="14" t="str">
        <f t="shared" si="45"/>
        <v>A</v>
      </c>
      <c r="U186" s="1">
        <f t="shared" si="46"/>
        <v>56.256</v>
      </c>
      <c r="V186" s="1">
        <f t="shared" si="47"/>
        <v>380.351</v>
      </c>
      <c r="W186" s="1">
        <f t="shared" si="48"/>
        <v>0</v>
      </c>
      <c r="X186" s="20">
        <f t="shared" si="49"/>
        <v>0</v>
      </c>
      <c r="Y186" s="22">
        <f t="shared" si="50"/>
        <v>0</v>
      </c>
      <c r="AA186" s="47"/>
    </row>
    <row r="187" spans="1:34" hidden="1" x14ac:dyDescent="0.25">
      <c r="A187" s="57" t="s">
        <v>39</v>
      </c>
      <c r="B187" s="1">
        <v>55.936</v>
      </c>
      <c r="C187" s="1">
        <v>55.936</v>
      </c>
      <c r="D187" s="1">
        <v>0</v>
      </c>
      <c r="E187" s="1">
        <v>379.577</v>
      </c>
      <c r="G187" s="1">
        <f t="shared" si="34"/>
        <v>-379.577</v>
      </c>
      <c r="H187" s="1">
        <f t="shared" si="35"/>
        <v>0</v>
      </c>
      <c r="I187" s="2">
        <f t="shared" si="36"/>
        <v>0</v>
      </c>
      <c r="J187" s="2">
        <f t="shared" si="37"/>
        <v>0</v>
      </c>
      <c r="K187" s="2">
        <f t="shared" si="38"/>
        <v>0</v>
      </c>
      <c r="L187" s="10">
        <f t="shared" si="39"/>
        <v>0</v>
      </c>
      <c r="M187" s="73" t="str">
        <f t="shared" si="40"/>
        <v/>
      </c>
      <c r="N187">
        <f t="shared" si="41"/>
        <v>0</v>
      </c>
      <c r="O187" s="12">
        <f t="shared" si="42"/>
        <v>55.936</v>
      </c>
      <c r="P187" s="11">
        <f t="shared" si="43"/>
        <v>0</v>
      </c>
      <c r="Q187" s="1">
        <f t="shared" si="44"/>
        <v>55.936</v>
      </c>
      <c r="S187" s="14" t="str">
        <f t="shared" si="45"/>
        <v>A</v>
      </c>
      <c r="U187" s="1">
        <f t="shared" si="46"/>
        <v>55.936</v>
      </c>
      <c r="V187" s="1">
        <f t="shared" si="47"/>
        <v>379.577</v>
      </c>
      <c r="W187" s="1">
        <f t="shared" si="48"/>
        <v>0</v>
      </c>
      <c r="X187" s="20">
        <f t="shared" si="49"/>
        <v>0</v>
      </c>
      <c r="Y187" s="22">
        <f t="shared" si="50"/>
        <v>0</v>
      </c>
      <c r="AA187" s="47"/>
    </row>
    <row r="188" spans="1:34" hidden="1" x14ac:dyDescent="0.25">
      <c r="A188" s="57" t="s">
        <v>39</v>
      </c>
      <c r="B188" s="1">
        <v>55.231999999999999</v>
      </c>
      <c r="C188" s="1">
        <v>54.975999999999999</v>
      </c>
      <c r="D188" s="1">
        <v>0</v>
      </c>
      <c r="E188" s="1">
        <v>383.17899999999997</v>
      </c>
      <c r="G188" s="1">
        <f t="shared" si="34"/>
        <v>-383.17899999999997</v>
      </c>
      <c r="H188" s="1">
        <f t="shared" si="35"/>
        <v>0.25600000000000023</v>
      </c>
      <c r="I188" s="2">
        <f t="shared" si="36"/>
        <v>0</v>
      </c>
      <c r="J188" s="2">
        <f t="shared" si="37"/>
        <v>0</v>
      </c>
      <c r="K188" s="2">
        <f t="shared" si="38"/>
        <v>0</v>
      </c>
      <c r="L188" s="10">
        <f t="shared" si="39"/>
        <v>0</v>
      </c>
      <c r="M188" s="73" t="str">
        <f t="shared" si="40"/>
        <v/>
      </c>
      <c r="N188">
        <f t="shared" si="41"/>
        <v>0</v>
      </c>
      <c r="O188" s="12">
        <f t="shared" si="42"/>
        <v>55.231999999999999</v>
      </c>
      <c r="P188" s="11">
        <f t="shared" si="43"/>
        <v>0</v>
      </c>
      <c r="Q188" s="1">
        <f t="shared" si="44"/>
        <v>55.231999999999999</v>
      </c>
      <c r="S188" s="14" t="str">
        <f t="shared" si="45"/>
        <v>A</v>
      </c>
      <c r="U188" s="1">
        <f t="shared" si="46"/>
        <v>55.231999999999999</v>
      </c>
      <c r="V188" s="1">
        <f t="shared" si="47"/>
        <v>383.17899999999997</v>
      </c>
      <c r="W188" s="1">
        <f t="shared" si="48"/>
        <v>0</v>
      </c>
      <c r="X188" s="20">
        <f t="shared" si="49"/>
        <v>0</v>
      </c>
      <c r="Y188" s="22">
        <f t="shared" si="50"/>
        <v>0</v>
      </c>
      <c r="AA188" s="47"/>
    </row>
    <row r="189" spans="1:34" hidden="1" x14ac:dyDescent="0.25">
      <c r="A189" s="57" t="s">
        <v>39</v>
      </c>
      <c r="B189" s="1">
        <v>52.671999999999997</v>
      </c>
      <c r="C189" s="1">
        <v>54.335999999999999</v>
      </c>
      <c r="D189" s="1">
        <v>0</v>
      </c>
      <c r="E189" s="1">
        <v>383.35700000000003</v>
      </c>
      <c r="G189" s="1">
        <f t="shared" si="34"/>
        <v>-383.35700000000003</v>
      </c>
      <c r="H189" s="1">
        <f t="shared" si="35"/>
        <v>-1.6640000000000015</v>
      </c>
      <c r="I189" s="2">
        <f t="shared" si="36"/>
        <v>0</v>
      </c>
      <c r="J189" s="2">
        <f t="shared" si="37"/>
        <v>0</v>
      </c>
      <c r="K189" s="2">
        <f t="shared" si="38"/>
        <v>0</v>
      </c>
      <c r="L189" s="10">
        <f t="shared" si="39"/>
        <v>0</v>
      </c>
      <c r="M189" s="73" t="str">
        <f t="shared" si="40"/>
        <v/>
      </c>
      <c r="N189">
        <f t="shared" si="41"/>
        <v>0</v>
      </c>
      <c r="O189" s="12">
        <f t="shared" si="42"/>
        <v>52.671999999999997</v>
      </c>
      <c r="P189" s="11">
        <f t="shared" si="43"/>
        <v>0</v>
      </c>
      <c r="Q189" s="1">
        <f t="shared" si="44"/>
        <v>52.671999999999997</v>
      </c>
      <c r="S189" s="14" t="str">
        <f t="shared" si="45"/>
        <v>A</v>
      </c>
      <c r="U189" s="1">
        <f t="shared" si="46"/>
        <v>52.671999999999997</v>
      </c>
      <c r="V189" s="1">
        <f t="shared" si="47"/>
        <v>383.35700000000003</v>
      </c>
      <c r="W189" s="1">
        <f t="shared" si="48"/>
        <v>0</v>
      </c>
      <c r="X189" s="20">
        <f t="shared" si="49"/>
        <v>0</v>
      </c>
      <c r="Y189" s="22">
        <f t="shared" si="50"/>
        <v>0</v>
      </c>
      <c r="AA189" s="47"/>
    </row>
    <row r="190" spans="1:34" hidden="1" x14ac:dyDescent="0.25">
      <c r="A190" s="57" t="s">
        <v>39</v>
      </c>
      <c r="B190" s="1">
        <v>24.768000000000001</v>
      </c>
      <c r="C190" s="1">
        <v>27.263999999999999</v>
      </c>
      <c r="D190" s="1">
        <v>0</v>
      </c>
      <c r="E190" s="1">
        <v>383.95100000000002</v>
      </c>
      <c r="G190" s="1">
        <f t="shared" si="34"/>
        <v>-383.95100000000002</v>
      </c>
      <c r="H190" s="1">
        <f t="shared" si="35"/>
        <v>-2.4959999999999987</v>
      </c>
      <c r="I190" s="2">
        <f t="shared" si="36"/>
        <v>0</v>
      </c>
      <c r="J190" s="2">
        <f t="shared" si="37"/>
        <v>0</v>
      </c>
      <c r="K190" s="2">
        <f t="shared" si="38"/>
        <v>0</v>
      </c>
      <c r="L190" s="10">
        <f t="shared" si="39"/>
        <v>0</v>
      </c>
      <c r="M190" s="73" t="str">
        <f t="shared" si="40"/>
        <v/>
      </c>
      <c r="N190">
        <f t="shared" si="41"/>
        <v>0</v>
      </c>
      <c r="O190" s="12">
        <f t="shared" si="42"/>
        <v>24.768000000000001</v>
      </c>
      <c r="P190" s="11">
        <f t="shared" si="43"/>
        <v>0</v>
      </c>
      <c r="Q190" s="1">
        <f t="shared" si="44"/>
        <v>24.768000000000001</v>
      </c>
      <c r="S190" s="14" t="str">
        <f t="shared" si="45"/>
        <v>A</v>
      </c>
      <c r="U190" s="1">
        <f t="shared" si="46"/>
        <v>24.768000000000001</v>
      </c>
      <c r="V190" s="1">
        <f t="shared" si="47"/>
        <v>383.95100000000002</v>
      </c>
      <c r="W190" s="1">
        <f t="shared" si="48"/>
        <v>0</v>
      </c>
      <c r="X190" s="20">
        <f t="shared" si="49"/>
        <v>0</v>
      </c>
      <c r="Y190" s="22">
        <f t="shared" si="50"/>
        <v>0</v>
      </c>
      <c r="AA190" s="47"/>
    </row>
    <row r="191" spans="1:34" hidden="1" x14ac:dyDescent="0.25">
      <c r="A191" s="57" t="s">
        <v>39</v>
      </c>
      <c r="B191" s="1">
        <v>18.559999999999999</v>
      </c>
      <c r="C191" s="1">
        <v>18.175999999999998</v>
      </c>
      <c r="D191" s="1">
        <v>0</v>
      </c>
      <c r="E191" s="1">
        <v>384.94</v>
      </c>
      <c r="G191" s="1">
        <f t="shared" si="34"/>
        <v>-384.94</v>
      </c>
      <c r="H191" s="1">
        <f t="shared" si="35"/>
        <v>0.38400000000000034</v>
      </c>
      <c r="I191" s="2">
        <f t="shared" si="36"/>
        <v>0</v>
      </c>
      <c r="J191" s="2">
        <f t="shared" si="37"/>
        <v>0</v>
      </c>
      <c r="K191" s="2">
        <f t="shared" si="38"/>
        <v>0</v>
      </c>
      <c r="L191" s="10">
        <f t="shared" si="39"/>
        <v>0</v>
      </c>
      <c r="M191" s="73" t="str">
        <f t="shared" si="40"/>
        <v/>
      </c>
      <c r="N191">
        <f t="shared" si="41"/>
        <v>0</v>
      </c>
      <c r="O191" s="12">
        <f t="shared" si="42"/>
        <v>18.559999999999999</v>
      </c>
      <c r="P191" s="11">
        <f t="shared" si="43"/>
        <v>0</v>
      </c>
      <c r="Q191" s="1">
        <f t="shared" si="44"/>
        <v>18.559999999999999</v>
      </c>
      <c r="S191" s="14" t="str">
        <f t="shared" si="45"/>
        <v>A</v>
      </c>
      <c r="U191" s="1">
        <f t="shared" si="46"/>
        <v>18.559999999999999</v>
      </c>
      <c r="V191" s="1">
        <f t="shared" si="47"/>
        <v>384.94</v>
      </c>
      <c r="W191" s="1">
        <f t="shared" si="48"/>
        <v>0</v>
      </c>
      <c r="X191" s="20">
        <f t="shared" si="49"/>
        <v>0</v>
      </c>
      <c r="Y191" s="22">
        <f t="shared" si="50"/>
        <v>0</v>
      </c>
      <c r="AA191" s="47"/>
    </row>
    <row r="192" spans="1:34" hidden="1" x14ac:dyDescent="0.25">
      <c r="A192" s="57" t="s">
        <v>39</v>
      </c>
      <c r="B192" s="1">
        <v>18.303999999999998</v>
      </c>
      <c r="C192" s="1">
        <v>17.984000000000002</v>
      </c>
      <c r="D192" s="1">
        <v>0</v>
      </c>
      <c r="E192" s="1">
        <v>382.26</v>
      </c>
      <c r="G192" s="1">
        <f t="shared" si="34"/>
        <v>-382.26</v>
      </c>
      <c r="H192" s="1">
        <f t="shared" si="35"/>
        <v>0.31999999999999673</v>
      </c>
      <c r="I192" s="2">
        <f t="shared" si="36"/>
        <v>0</v>
      </c>
      <c r="J192" s="2">
        <f t="shared" si="37"/>
        <v>0</v>
      </c>
      <c r="K192" s="2">
        <f t="shared" si="38"/>
        <v>0</v>
      </c>
      <c r="L192" s="10">
        <f t="shared" si="39"/>
        <v>0</v>
      </c>
      <c r="M192" s="73" t="str">
        <f t="shared" si="40"/>
        <v/>
      </c>
      <c r="N192">
        <f t="shared" si="41"/>
        <v>0</v>
      </c>
      <c r="O192" s="12">
        <f t="shared" si="42"/>
        <v>18.303999999999998</v>
      </c>
      <c r="P192" s="11">
        <f t="shared" si="43"/>
        <v>0</v>
      </c>
      <c r="Q192" s="1">
        <f t="shared" si="44"/>
        <v>18.303999999999998</v>
      </c>
      <c r="S192" s="14" t="str">
        <f t="shared" si="45"/>
        <v>A</v>
      </c>
      <c r="U192" s="1">
        <f t="shared" si="46"/>
        <v>18.303999999999998</v>
      </c>
      <c r="V192" s="1">
        <f t="shared" si="47"/>
        <v>382.26</v>
      </c>
      <c r="W192" s="1">
        <f t="shared" si="48"/>
        <v>0</v>
      </c>
      <c r="X192" s="20">
        <f t="shared" si="49"/>
        <v>0</v>
      </c>
      <c r="Y192" s="22">
        <f t="shared" si="50"/>
        <v>0</v>
      </c>
      <c r="AA192" s="47"/>
    </row>
    <row r="193" spans="1:34" hidden="1" x14ac:dyDescent="0.25">
      <c r="A193" s="57" t="s">
        <v>39</v>
      </c>
      <c r="B193" s="1">
        <v>17.920000000000002</v>
      </c>
      <c r="C193" s="1">
        <v>17.728000000000002</v>
      </c>
      <c r="D193" s="1">
        <v>0</v>
      </c>
      <c r="E193" s="1">
        <v>381.21100000000001</v>
      </c>
      <c r="G193" s="1">
        <f t="shared" si="34"/>
        <v>-381.21100000000001</v>
      </c>
      <c r="H193" s="1">
        <f t="shared" si="35"/>
        <v>0.19200000000000017</v>
      </c>
      <c r="I193" s="2">
        <f t="shared" si="36"/>
        <v>0</v>
      </c>
      <c r="J193" s="2">
        <f t="shared" si="37"/>
        <v>0</v>
      </c>
      <c r="K193" s="2">
        <f t="shared" si="38"/>
        <v>0</v>
      </c>
      <c r="L193" s="10">
        <f t="shared" si="39"/>
        <v>0</v>
      </c>
      <c r="M193" s="73" t="str">
        <f t="shared" si="40"/>
        <v/>
      </c>
      <c r="N193">
        <f t="shared" si="41"/>
        <v>0</v>
      </c>
      <c r="O193" s="12">
        <f t="shared" si="42"/>
        <v>17.920000000000002</v>
      </c>
      <c r="P193" s="11">
        <f t="shared" si="43"/>
        <v>0</v>
      </c>
      <c r="Q193" s="1">
        <f t="shared" si="44"/>
        <v>17.920000000000002</v>
      </c>
      <c r="S193" s="14" t="str">
        <f t="shared" si="45"/>
        <v>A</v>
      </c>
      <c r="U193" s="1">
        <f t="shared" si="46"/>
        <v>17.920000000000002</v>
      </c>
      <c r="V193" s="1">
        <f t="shared" si="47"/>
        <v>381.21100000000001</v>
      </c>
      <c r="W193" s="1">
        <f t="shared" si="48"/>
        <v>0</v>
      </c>
      <c r="X193" s="20">
        <f t="shared" si="49"/>
        <v>0</v>
      </c>
      <c r="Y193" s="22">
        <f t="shared" si="50"/>
        <v>0</v>
      </c>
      <c r="AA193" s="47"/>
    </row>
    <row r="194" spans="1:34" hidden="1" x14ac:dyDescent="0.25">
      <c r="A194" s="57" t="s">
        <v>39</v>
      </c>
      <c r="B194" s="1">
        <v>18.431999999999999</v>
      </c>
      <c r="C194" s="1">
        <v>18.431999999999999</v>
      </c>
      <c r="D194" s="1">
        <v>0</v>
      </c>
      <c r="E194" s="1">
        <v>379.77199999999999</v>
      </c>
      <c r="G194" s="1">
        <f t="shared" si="34"/>
        <v>-379.77199999999999</v>
      </c>
      <c r="H194" s="1">
        <f t="shared" si="35"/>
        <v>0</v>
      </c>
      <c r="I194" s="2">
        <f t="shared" si="36"/>
        <v>0</v>
      </c>
      <c r="J194" s="2">
        <f t="shared" si="37"/>
        <v>0</v>
      </c>
      <c r="K194" s="2">
        <f t="shared" si="38"/>
        <v>0</v>
      </c>
      <c r="L194" s="10">
        <f t="shared" si="39"/>
        <v>0</v>
      </c>
      <c r="M194" s="73" t="str">
        <f t="shared" si="40"/>
        <v/>
      </c>
      <c r="N194">
        <f t="shared" si="41"/>
        <v>0</v>
      </c>
      <c r="O194" s="12">
        <f t="shared" si="42"/>
        <v>18.431999999999999</v>
      </c>
      <c r="P194" s="11">
        <f t="shared" si="43"/>
        <v>0</v>
      </c>
      <c r="Q194" s="1">
        <f t="shared" si="44"/>
        <v>18.431999999999999</v>
      </c>
      <c r="S194" s="14" t="str">
        <f t="shared" si="45"/>
        <v>A</v>
      </c>
      <c r="U194" s="1">
        <f t="shared" si="46"/>
        <v>18.431999999999999</v>
      </c>
      <c r="V194" s="1">
        <f t="shared" si="47"/>
        <v>379.77199999999999</v>
      </c>
      <c r="W194" s="1">
        <f t="shared" si="48"/>
        <v>0</v>
      </c>
      <c r="X194" s="20">
        <f t="shared" si="49"/>
        <v>0</v>
      </c>
      <c r="Y194" s="22">
        <f t="shared" si="50"/>
        <v>0</v>
      </c>
      <c r="AA194" s="47"/>
    </row>
    <row r="195" spans="1:34" hidden="1" x14ac:dyDescent="0.25">
      <c r="A195" s="57" t="s">
        <v>39</v>
      </c>
      <c r="B195" s="1">
        <v>18.047999999999998</v>
      </c>
      <c r="C195" s="1">
        <v>18.111999999999998</v>
      </c>
      <c r="D195" s="1">
        <v>0</v>
      </c>
      <c r="E195" s="1">
        <v>382.94099999999997</v>
      </c>
      <c r="G195" s="1">
        <f t="shared" si="34"/>
        <v>-382.94099999999997</v>
      </c>
      <c r="H195" s="1">
        <f t="shared" si="35"/>
        <v>-6.4000000000000057E-2</v>
      </c>
      <c r="I195" s="2">
        <f t="shared" si="36"/>
        <v>0</v>
      </c>
      <c r="J195" s="2">
        <f t="shared" si="37"/>
        <v>0</v>
      </c>
      <c r="K195" s="2">
        <f t="shared" si="38"/>
        <v>0</v>
      </c>
      <c r="L195" s="10">
        <f t="shared" si="39"/>
        <v>0</v>
      </c>
      <c r="M195" s="73" t="str">
        <f t="shared" si="40"/>
        <v/>
      </c>
      <c r="N195">
        <f t="shared" si="41"/>
        <v>0</v>
      </c>
      <c r="O195" s="12">
        <f t="shared" si="42"/>
        <v>18.047999999999998</v>
      </c>
      <c r="P195" s="11">
        <f t="shared" si="43"/>
        <v>0</v>
      </c>
      <c r="Q195" s="1">
        <f t="shared" si="44"/>
        <v>18.047999999999998</v>
      </c>
      <c r="S195" s="14" t="str">
        <f t="shared" si="45"/>
        <v>A</v>
      </c>
      <c r="U195" s="1">
        <f t="shared" si="46"/>
        <v>18.047999999999998</v>
      </c>
      <c r="V195" s="1">
        <f t="shared" si="47"/>
        <v>382.94099999999997</v>
      </c>
      <c r="W195" s="1">
        <f t="shared" si="48"/>
        <v>0</v>
      </c>
      <c r="X195" s="20">
        <f t="shared" si="49"/>
        <v>0</v>
      </c>
      <c r="Y195" s="22">
        <f t="shared" si="50"/>
        <v>0</v>
      </c>
      <c r="AA195" s="47"/>
    </row>
    <row r="196" spans="1:34" hidden="1" x14ac:dyDescent="0.25">
      <c r="A196" s="57" t="s">
        <v>39</v>
      </c>
      <c r="B196" s="1">
        <v>19.456</v>
      </c>
      <c r="C196" s="1">
        <v>19.2</v>
      </c>
      <c r="D196" s="1">
        <v>0</v>
      </c>
      <c r="E196" s="1">
        <v>382.80799999999999</v>
      </c>
      <c r="G196" s="1">
        <f t="shared" si="34"/>
        <v>-382.80799999999999</v>
      </c>
      <c r="H196" s="1">
        <f t="shared" si="35"/>
        <v>0.25600000000000023</v>
      </c>
      <c r="I196" s="2">
        <f t="shared" si="36"/>
        <v>0</v>
      </c>
      <c r="J196" s="2">
        <f t="shared" si="37"/>
        <v>0</v>
      </c>
      <c r="K196" s="2">
        <f t="shared" si="38"/>
        <v>0</v>
      </c>
      <c r="L196" s="10">
        <f t="shared" si="39"/>
        <v>0</v>
      </c>
      <c r="M196" s="73" t="str">
        <f t="shared" si="40"/>
        <v/>
      </c>
      <c r="N196">
        <f t="shared" si="41"/>
        <v>0</v>
      </c>
      <c r="O196" s="12">
        <f t="shared" si="42"/>
        <v>19.456</v>
      </c>
      <c r="P196" s="11">
        <f t="shared" si="43"/>
        <v>0</v>
      </c>
      <c r="Q196" s="1">
        <f t="shared" si="44"/>
        <v>19.456</v>
      </c>
      <c r="S196" s="14" t="str">
        <f t="shared" si="45"/>
        <v>A</v>
      </c>
      <c r="U196" s="1">
        <f t="shared" si="46"/>
        <v>19.456</v>
      </c>
      <c r="V196" s="1">
        <f t="shared" si="47"/>
        <v>382.80799999999999</v>
      </c>
      <c r="W196" s="1">
        <f t="shared" si="48"/>
        <v>0</v>
      </c>
      <c r="X196" s="20">
        <f t="shared" si="49"/>
        <v>0</v>
      </c>
      <c r="Y196" s="22">
        <f t="shared" si="50"/>
        <v>0</v>
      </c>
      <c r="AA196" s="47"/>
    </row>
    <row r="197" spans="1:34" hidden="1" x14ac:dyDescent="0.25">
      <c r="A197" s="57" t="s">
        <v>39</v>
      </c>
      <c r="B197" s="1">
        <v>19.263999999999999</v>
      </c>
      <c r="C197" s="1">
        <v>19.007999999999999</v>
      </c>
      <c r="D197" s="1">
        <v>0</v>
      </c>
      <c r="E197" s="1">
        <v>384.84300000000002</v>
      </c>
      <c r="G197" s="1">
        <f t="shared" si="34"/>
        <v>-384.84300000000002</v>
      </c>
      <c r="H197" s="1">
        <f t="shared" si="35"/>
        <v>0.25600000000000023</v>
      </c>
      <c r="I197" s="2">
        <f t="shared" si="36"/>
        <v>0</v>
      </c>
      <c r="J197" s="2">
        <f t="shared" si="37"/>
        <v>0</v>
      </c>
      <c r="K197" s="2">
        <f t="shared" si="38"/>
        <v>0</v>
      </c>
      <c r="L197" s="10">
        <f t="shared" si="39"/>
        <v>0</v>
      </c>
      <c r="M197" s="73" t="str">
        <f t="shared" si="40"/>
        <v/>
      </c>
      <c r="N197">
        <f t="shared" si="41"/>
        <v>0</v>
      </c>
      <c r="O197" s="12">
        <f t="shared" si="42"/>
        <v>19.263999999999999</v>
      </c>
      <c r="P197" s="11">
        <f t="shared" si="43"/>
        <v>0</v>
      </c>
      <c r="Q197" s="1">
        <f t="shared" si="44"/>
        <v>19.263999999999999</v>
      </c>
      <c r="S197" s="14" t="str">
        <f t="shared" si="45"/>
        <v>A</v>
      </c>
      <c r="U197" s="1">
        <f t="shared" si="46"/>
        <v>19.263999999999999</v>
      </c>
      <c r="V197" s="1">
        <f t="shared" si="47"/>
        <v>384.84300000000002</v>
      </c>
      <c r="W197" s="1">
        <f t="shared" si="48"/>
        <v>0</v>
      </c>
      <c r="X197" s="20">
        <f t="shared" si="49"/>
        <v>0</v>
      </c>
      <c r="Y197" s="22">
        <f t="shared" si="50"/>
        <v>0</v>
      </c>
      <c r="AA197" s="47"/>
    </row>
    <row r="198" spans="1:34" hidden="1" x14ac:dyDescent="0.25">
      <c r="A198" s="57" t="s">
        <v>39</v>
      </c>
      <c r="B198" s="1">
        <v>19.071999999999999</v>
      </c>
      <c r="C198" s="1">
        <v>18.751999999999999</v>
      </c>
      <c r="D198" s="1">
        <v>0</v>
      </c>
      <c r="E198" s="1">
        <v>382.14400000000001</v>
      </c>
      <c r="G198" s="1">
        <f t="shared" si="34"/>
        <v>-382.14400000000001</v>
      </c>
      <c r="H198" s="1">
        <f t="shared" si="35"/>
        <v>0.32000000000000028</v>
      </c>
      <c r="I198" s="2">
        <f t="shared" si="36"/>
        <v>0</v>
      </c>
      <c r="J198" s="2">
        <f t="shared" si="37"/>
        <v>0</v>
      </c>
      <c r="K198" s="2">
        <f t="shared" si="38"/>
        <v>0</v>
      </c>
      <c r="L198" s="10">
        <f t="shared" si="39"/>
        <v>0</v>
      </c>
      <c r="M198" s="73" t="str">
        <f t="shared" si="40"/>
        <v/>
      </c>
      <c r="N198">
        <f t="shared" si="41"/>
        <v>0</v>
      </c>
      <c r="O198" s="12">
        <f t="shared" si="42"/>
        <v>19.071999999999999</v>
      </c>
      <c r="P198" s="11">
        <f t="shared" si="43"/>
        <v>0</v>
      </c>
      <c r="Q198" s="1">
        <f t="shared" si="44"/>
        <v>19.071999999999999</v>
      </c>
      <c r="S198" s="14" t="str">
        <f t="shared" si="45"/>
        <v>A</v>
      </c>
      <c r="U198" s="1">
        <f t="shared" si="46"/>
        <v>19.071999999999999</v>
      </c>
      <c r="V198" s="1">
        <f t="shared" si="47"/>
        <v>382.14400000000001</v>
      </c>
      <c r="W198" s="1">
        <f t="shared" si="48"/>
        <v>0</v>
      </c>
      <c r="X198" s="20">
        <f t="shared" si="49"/>
        <v>0</v>
      </c>
      <c r="Y198" s="22">
        <f t="shared" si="50"/>
        <v>0</v>
      </c>
      <c r="AA198" s="47"/>
    </row>
    <row r="199" spans="1:34" hidden="1" x14ac:dyDescent="0.25">
      <c r="A199" s="57" t="s">
        <v>39</v>
      </c>
      <c r="B199" s="1">
        <v>19.071999999999999</v>
      </c>
      <c r="C199" s="1">
        <v>18.88</v>
      </c>
      <c r="D199" s="1">
        <v>0</v>
      </c>
      <c r="E199" s="1">
        <v>381.17399999999998</v>
      </c>
      <c r="G199" s="1">
        <f t="shared" si="34"/>
        <v>-381.17399999999998</v>
      </c>
      <c r="H199" s="1">
        <f t="shared" si="35"/>
        <v>0.19200000000000017</v>
      </c>
      <c r="I199" s="2">
        <f t="shared" si="36"/>
        <v>0</v>
      </c>
      <c r="J199" s="2">
        <f t="shared" si="37"/>
        <v>0</v>
      </c>
      <c r="K199" s="2">
        <f t="shared" si="38"/>
        <v>0</v>
      </c>
      <c r="L199" s="10">
        <f t="shared" si="39"/>
        <v>0</v>
      </c>
      <c r="M199" s="73" t="str">
        <f t="shared" si="40"/>
        <v/>
      </c>
      <c r="N199">
        <f t="shared" si="41"/>
        <v>0</v>
      </c>
      <c r="O199" s="12">
        <f t="shared" si="42"/>
        <v>19.071999999999999</v>
      </c>
      <c r="P199" s="11">
        <f t="shared" si="43"/>
        <v>0</v>
      </c>
      <c r="Q199" s="1">
        <f t="shared" si="44"/>
        <v>19.071999999999999</v>
      </c>
      <c r="S199" s="14" t="str">
        <f t="shared" si="45"/>
        <v>A</v>
      </c>
      <c r="U199" s="1">
        <f t="shared" si="46"/>
        <v>19.071999999999999</v>
      </c>
      <c r="V199" s="1">
        <f t="shared" si="47"/>
        <v>381.17399999999998</v>
      </c>
      <c r="W199" s="1">
        <f t="shared" si="48"/>
        <v>0</v>
      </c>
      <c r="X199" s="20">
        <f t="shared" si="49"/>
        <v>0</v>
      </c>
      <c r="Y199" s="22">
        <f t="shared" si="50"/>
        <v>0</v>
      </c>
      <c r="AA199" s="47"/>
    </row>
    <row r="200" spans="1:34" hidden="1" x14ac:dyDescent="0.25">
      <c r="A200" s="57" t="s">
        <v>39</v>
      </c>
      <c r="B200" s="1">
        <v>18.495999999999999</v>
      </c>
      <c r="C200" s="1">
        <v>18.239999999999998</v>
      </c>
      <c r="D200" s="1">
        <v>0</v>
      </c>
      <c r="E200" s="1">
        <v>381.91300000000001</v>
      </c>
      <c r="G200" s="1">
        <f t="shared" si="34"/>
        <v>-381.91300000000001</v>
      </c>
      <c r="H200" s="1">
        <f t="shared" si="35"/>
        <v>0.25600000000000023</v>
      </c>
      <c r="I200" s="2">
        <f t="shared" si="36"/>
        <v>0</v>
      </c>
      <c r="J200" s="2">
        <f t="shared" si="37"/>
        <v>0</v>
      </c>
      <c r="K200" s="2">
        <f t="shared" si="38"/>
        <v>0</v>
      </c>
      <c r="L200" s="10">
        <f t="shared" si="39"/>
        <v>0</v>
      </c>
      <c r="M200" s="73" t="str">
        <f t="shared" si="40"/>
        <v/>
      </c>
      <c r="N200">
        <f t="shared" si="41"/>
        <v>0</v>
      </c>
      <c r="O200" s="12">
        <f t="shared" si="42"/>
        <v>18.495999999999999</v>
      </c>
      <c r="P200" s="11">
        <f t="shared" si="43"/>
        <v>0</v>
      </c>
      <c r="Q200" s="1">
        <f t="shared" si="44"/>
        <v>18.495999999999999</v>
      </c>
      <c r="S200" s="14" t="str">
        <f t="shared" si="45"/>
        <v>A</v>
      </c>
      <c r="U200" s="1">
        <f t="shared" si="46"/>
        <v>18.495999999999999</v>
      </c>
      <c r="V200" s="1">
        <f t="shared" si="47"/>
        <v>381.91300000000001</v>
      </c>
      <c r="W200" s="1">
        <f t="shared" si="48"/>
        <v>0</v>
      </c>
      <c r="X200" s="20">
        <f t="shared" si="49"/>
        <v>0</v>
      </c>
      <c r="Y200" s="22">
        <f t="shared" si="50"/>
        <v>0</v>
      </c>
      <c r="AA200" s="47"/>
    </row>
    <row r="201" spans="1:34" x14ac:dyDescent="0.25">
      <c r="A201" s="57" t="s">
        <v>39</v>
      </c>
      <c r="B201" s="1">
        <v>18.495999999999999</v>
      </c>
      <c r="C201" s="1">
        <v>18.303999999999998</v>
      </c>
      <c r="D201" s="1">
        <v>0</v>
      </c>
      <c r="E201" s="1">
        <v>382.73399999999998</v>
      </c>
      <c r="G201" s="1">
        <f t="shared" ref="G201:G264" si="51">D201-E201</f>
        <v>-382.73399999999998</v>
      </c>
      <c r="H201" s="1">
        <f t="shared" ref="H201:H264" si="52">B201-C201</f>
        <v>0.19200000000000017</v>
      </c>
      <c r="I201" s="2">
        <f t="shared" ref="I201:I264" si="53">D201-((D201/100)*I$8)</f>
        <v>0</v>
      </c>
      <c r="J201" s="2">
        <f t="shared" ref="J201:J264" si="54">D201-((D201/100)*J$8)</f>
        <v>0</v>
      </c>
      <c r="K201" s="2">
        <f t="shared" ref="K201:K264" si="55">D201-((D201/100)*K$8)</f>
        <v>0</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18.495999999999999</v>
      </c>
      <c r="P201" s="11">
        <f t="shared" ref="P201:P264" si="60">IF(O201&lt;&gt;"",O201-B201,"")</f>
        <v>0</v>
      </c>
      <c r="Q201" s="1">
        <f t="shared" ref="Q201:Q264" si="61">O201-P201</f>
        <v>18.495999999999999</v>
      </c>
      <c r="S201" s="14" t="str">
        <f t="shared" ref="S201:S264" si="62">IF(ROUND(B201,3)=ROUND(Q201,3),"A","B")</f>
        <v>A</v>
      </c>
      <c r="U201" s="1">
        <f t="shared" ref="U201:U264" si="63">B201</f>
        <v>18.495999999999999</v>
      </c>
      <c r="V201" s="1">
        <f t="shared" ref="V201:V264" si="64">E201</f>
        <v>382.73399999999998</v>
      </c>
      <c r="W201" s="1">
        <f t="shared" ref="W201:W264" si="65">P201</f>
        <v>0</v>
      </c>
      <c r="X201" s="20">
        <f t="shared" ref="X201:X264" si="66">W201*X$6</f>
        <v>0</v>
      </c>
      <c r="Y201" s="22">
        <f t="shared" ref="Y201:Y264" si="67">L201</f>
        <v>0</v>
      </c>
      <c r="Z201" s="32" t="s">
        <v>40</v>
      </c>
      <c r="AA201" s="47"/>
      <c r="AB201" s="32" t="str">
        <f>A201</f>
        <v>JJJJ-MM-TT SS:MM:SS</v>
      </c>
      <c r="AC201" s="1">
        <f>SUM(U201:U224)</f>
        <v>457.21599999999995</v>
      </c>
      <c r="AD201" s="1">
        <f>AVERAGE(V201:V224)</f>
        <v>381.53020833333335</v>
      </c>
      <c r="AE201" s="1">
        <f>SUM(W201:W224)</f>
        <v>0</v>
      </c>
      <c r="AF201" s="1">
        <f>SUM(X201:X224)</f>
        <v>0</v>
      </c>
      <c r="AG201" s="35">
        <f>AVERAGE(Y201:Y224)</f>
        <v>0</v>
      </c>
      <c r="AH201" s="37" t="e">
        <f>DAY(A201)</f>
        <v>#VALUE!</v>
      </c>
    </row>
    <row r="202" spans="1:34" hidden="1" x14ac:dyDescent="0.25">
      <c r="A202" s="57" t="s">
        <v>39</v>
      </c>
      <c r="B202" s="1">
        <v>18.175999999999998</v>
      </c>
      <c r="C202" s="1">
        <v>18.239999999999998</v>
      </c>
      <c r="D202" s="1">
        <v>0</v>
      </c>
      <c r="E202" s="1">
        <v>382.92200000000003</v>
      </c>
      <c r="G202" s="1">
        <f t="shared" si="51"/>
        <v>-382.92200000000003</v>
      </c>
      <c r="H202" s="1">
        <f t="shared" si="52"/>
        <v>-6.4000000000000057E-2</v>
      </c>
      <c r="I202" s="2">
        <f t="shared" si="53"/>
        <v>0</v>
      </c>
      <c r="J202" s="2">
        <f t="shared" si="54"/>
        <v>0</v>
      </c>
      <c r="K202" s="2">
        <f t="shared" si="55"/>
        <v>0</v>
      </c>
      <c r="L202" s="10">
        <f t="shared" si="56"/>
        <v>0</v>
      </c>
      <c r="M202" s="73" t="str">
        <f t="shared" si="57"/>
        <v/>
      </c>
      <c r="N202">
        <f t="shared" si="58"/>
        <v>0</v>
      </c>
      <c r="O202" s="12">
        <f t="shared" si="59"/>
        <v>18.175999999999998</v>
      </c>
      <c r="P202" s="11">
        <f t="shared" si="60"/>
        <v>0</v>
      </c>
      <c r="Q202" s="1">
        <f t="shared" si="61"/>
        <v>18.175999999999998</v>
      </c>
      <c r="S202" s="14" t="str">
        <f t="shared" si="62"/>
        <v>A</v>
      </c>
      <c r="U202" s="1">
        <f t="shared" si="63"/>
        <v>18.175999999999998</v>
      </c>
      <c r="V202" s="1">
        <f t="shared" si="64"/>
        <v>382.92200000000003</v>
      </c>
      <c r="W202" s="1">
        <f t="shared" si="65"/>
        <v>0</v>
      </c>
      <c r="X202" s="20">
        <f t="shared" si="66"/>
        <v>0</v>
      </c>
      <c r="Y202" s="22">
        <f t="shared" si="67"/>
        <v>0</v>
      </c>
      <c r="AA202" s="47"/>
    </row>
    <row r="203" spans="1:34" hidden="1" x14ac:dyDescent="0.25">
      <c r="A203" s="57" t="s">
        <v>39</v>
      </c>
      <c r="B203" s="1">
        <v>18.367999999999999</v>
      </c>
      <c r="C203" s="1">
        <v>18.175999999999998</v>
      </c>
      <c r="D203" s="1">
        <v>0</v>
      </c>
      <c r="E203" s="1">
        <v>380.98200000000003</v>
      </c>
      <c r="G203" s="1">
        <f t="shared" si="51"/>
        <v>-380.98200000000003</v>
      </c>
      <c r="H203" s="1">
        <f t="shared" si="52"/>
        <v>0.19200000000000017</v>
      </c>
      <c r="I203" s="2">
        <f t="shared" si="53"/>
        <v>0</v>
      </c>
      <c r="J203" s="2">
        <f t="shared" si="54"/>
        <v>0</v>
      </c>
      <c r="K203" s="2">
        <f t="shared" si="55"/>
        <v>0</v>
      </c>
      <c r="L203" s="10">
        <f t="shared" si="56"/>
        <v>0</v>
      </c>
      <c r="M203" s="73" t="str">
        <f t="shared" si="57"/>
        <v/>
      </c>
      <c r="N203">
        <f t="shared" si="58"/>
        <v>0</v>
      </c>
      <c r="O203" s="12">
        <f t="shared" si="59"/>
        <v>18.367999999999999</v>
      </c>
      <c r="P203" s="11">
        <f t="shared" si="60"/>
        <v>0</v>
      </c>
      <c r="Q203" s="1">
        <f t="shared" si="61"/>
        <v>18.367999999999999</v>
      </c>
      <c r="S203" s="14" t="str">
        <f t="shared" si="62"/>
        <v>A</v>
      </c>
      <c r="U203" s="1">
        <f t="shared" si="63"/>
        <v>18.367999999999999</v>
      </c>
      <c r="V203" s="1">
        <f t="shared" si="64"/>
        <v>380.98200000000003</v>
      </c>
      <c r="W203" s="1">
        <f t="shared" si="65"/>
        <v>0</v>
      </c>
      <c r="X203" s="20">
        <f t="shared" si="66"/>
        <v>0</v>
      </c>
      <c r="Y203" s="22">
        <f t="shared" si="67"/>
        <v>0</v>
      </c>
      <c r="AA203" s="47"/>
    </row>
    <row r="204" spans="1:34" hidden="1" x14ac:dyDescent="0.25">
      <c r="A204" s="57" t="s">
        <v>39</v>
      </c>
      <c r="B204" s="1">
        <v>18.751999999999999</v>
      </c>
      <c r="C204" s="1">
        <v>18.431999999999999</v>
      </c>
      <c r="D204" s="1">
        <v>0</v>
      </c>
      <c r="E204" s="1">
        <v>380.52100000000002</v>
      </c>
      <c r="G204" s="1">
        <f t="shared" si="51"/>
        <v>-380.52100000000002</v>
      </c>
      <c r="H204" s="1">
        <f t="shared" si="52"/>
        <v>0.32000000000000028</v>
      </c>
      <c r="I204" s="2">
        <f t="shared" si="53"/>
        <v>0</v>
      </c>
      <c r="J204" s="2">
        <f t="shared" si="54"/>
        <v>0</v>
      </c>
      <c r="K204" s="2">
        <f t="shared" si="55"/>
        <v>0</v>
      </c>
      <c r="L204" s="10">
        <f t="shared" si="56"/>
        <v>0</v>
      </c>
      <c r="M204" s="73" t="str">
        <f t="shared" si="57"/>
        <v/>
      </c>
      <c r="N204">
        <f t="shared" si="58"/>
        <v>0</v>
      </c>
      <c r="O204" s="12">
        <f t="shared" si="59"/>
        <v>18.751999999999999</v>
      </c>
      <c r="P204" s="11">
        <f t="shared" si="60"/>
        <v>0</v>
      </c>
      <c r="Q204" s="1">
        <f t="shared" si="61"/>
        <v>18.751999999999999</v>
      </c>
      <c r="S204" s="14" t="str">
        <f t="shared" si="62"/>
        <v>A</v>
      </c>
      <c r="U204" s="1">
        <f t="shared" si="63"/>
        <v>18.751999999999999</v>
      </c>
      <c r="V204" s="1">
        <f t="shared" si="64"/>
        <v>380.52100000000002</v>
      </c>
      <c r="W204" s="1">
        <f t="shared" si="65"/>
        <v>0</v>
      </c>
      <c r="X204" s="20">
        <f t="shared" si="66"/>
        <v>0</v>
      </c>
      <c r="Y204" s="22">
        <f t="shared" si="67"/>
        <v>0</v>
      </c>
      <c r="AA204" s="47"/>
    </row>
    <row r="205" spans="1:34" hidden="1" x14ac:dyDescent="0.25">
      <c r="A205" s="57" t="s">
        <v>39</v>
      </c>
      <c r="B205" s="1">
        <v>19.2</v>
      </c>
      <c r="C205" s="1">
        <v>18.751999999999999</v>
      </c>
      <c r="D205" s="1">
        <v>0</v>
      </c>
      <c r="E205" s="1">
        <v>380.2</v>
      </c>
      <c r="G205" s="1">
        <f t="shared" si="51"/>
        <v>-380.2</v>
      </c>
      <c r="H205" s="1">
        <f t="shared" si="52"/>
        <v>0.4480000000000004</v>
      </c>
      <c r="I205" s="2">
        <f t="shared" si="53"/>
        <v>0</v>
      </c>
      <c r="J205" s="2">
        <f t="shared" si="54"/>
        <v>0</v>
      </c>
      <c r="K205" s="2">
        <f t="shared" si="55"/>
        <v>0</v>
      </c>
      <c r="L205" s="10">
        <f t="shared" si="56"/>
        <v>0</v>
      </c>
      <c r="M205" s="73" t="str">
        <f t="shared" si="57"/>
        <v/>
      </c>
      <c r="N205">
        <f t="shared" si="58"/>
        <v>0</v>
      </c>
      <c r="O205" s="12">
        <f t="shared" si="59"/>
        <v>19.2</v>
      </c>
      <c r="P205" s="11">
        <f t="shared" si="60"/>
        <v>0</v>
      </c>
      <c r="Q205" s="1">
        <f t="shared" si="61"/>
        <v>19.2</v>
      </c>
      <c r="S205" s="14" t="str">
        <f t="shared" si="62"/>
        <v>A</v>
      </c>
      <c r="U205" s="1">
        <f t="shared" si="63"/>
        <v>19.2</v>
      </c>
      <c r="V205" s="1">
        <f t="shared" si="64"/>
        <v>380.2</v>
      </c>
      <c r="W205" s="1">
        <f t="shared" si="65"/>
        <v>0</v>
      </c>
      <c r="X205" s="20">
        <f t="shared" si="66"/>
        <v>0</v>
      </c>
      <c r="Y205" s="22">
        <f t="shared" si="67"/>
        <v>0</v>
      </c>
      <c r="AA205" s="47"/>
    </row>
    <row r="206" spans="1:34" hidden="1" x14ac:dyDescent="0.25">
      <c r="A206" s="57" t="s">
        <v>39</v>
      </c>
      <c r="B206" s="1">
        <v>19.071999999999999</v>
      </c>
      <c r="C206" s="1">
        <v>19.007999999999999</v>
      </c>
      <c r="D206" s="1">
        <v>0</v>
      </c>
      <c r="E206" s="1">
        <v>379.68</v>
      </c>
      <c r="G206" s="1">
        <f t="shared" si="51"/>
        <v>-379.68</v>
      </c>
      <c r="H206" s="1">
        <f t="shared" si="52"/>
        <v>6.4000000000000057E-2</v>
      </c>
      <c r="I206" s="2">
        <f t="shared" si="53"/>
        <v>0</v>
      </c>
      <c r="J206" s="2">
        <f t="shared" si="54"/>
        <v>0</v>
      </c>
      <c r="K206" s="2">
        <f t="shared" si="55"/>
        <v>0</v>
      </c>
      <c r="L206" s="10">
        <f t="shared" si="56"/>
        <v>0</v>
      </c>
      <c r="M206" s="73" t="str">
        <f t="shared" si="57"/>
        <v/>
      </c>
      <c r="N206">
        <f t="shared" si="58"/>
        <v>0</v>
      </c>
      <c r="O206" s="12">
        <f t="shared" si="59"/>
        <v>19.071999999999999</v>
      </c>
      <c r="P206" s="11">
        <f t="shared" si="60"/>
        <v>0</v>
      </c>
      <c r="Q206" s="1">
        <f t="shared" si="61"/>
        <v>19.071999999999999</v>
      </c>
      <c r="S206" s="14" t="str">
        <f t="shared" si="62"/>
        <v>A</v>
      </c>
      <c r="U206" s="1">
        <f t="shared" si="63"/>
        <v>19.071999999999999</v>
      </c>
      <c r="V206" s="1">
        <f t="shared" si="64"/>
        <v>379.68</v>
      </c>
      <c r="W206" s="1">
        <f t="shared" si="65"/>
        <v>0</v>
      </c>
      <c r="X206" s="20">
        <f t="shared" si="66"/>
        <v>0</v>
      </c>
      <c r="Y206" s="22">
        <f t="shared" si="67"/>
        <v>0</v>
      </c>
      <c r="AA206" s="47"/>
    </row>
    <row r="207" spans="1:34" hidden="1" x14ac:dyDescent="0.25">
      <c r="A207" s="57" t="s">
        <v>39</v>
      </c>
      <c r="B207" s="1">
        <v>19.135999999999999</v>
      </c>
      <c r="C207" s="1">
        <v>18.88</v>
      </c>
      <c r="D207" s="1">
        <v>0</v>
      </c>
      <c r="E207" s="1">
        <v>379.87200000000001</v>
      </c>
      <c r="G207" s="1">
        <f t="shared" si="51"/>
        <v>-379.87200000000001</v>
      </c>
      <c r="H207" s="1">
        <f t="shared" si="52"/>
        <v>0.25600000000000023</v>
      </c>
      <c r="I207" s="2">
        <f t="shared" si="53"/>
        <v>0</v>
      </c>
      <c r="J207" s="2">
        <f t="shared" si="54"/>
        <v>0</v>
      </c>
      <c r="K207" s="2">
        <f t="shared" si="55"/>
        <v>0</v>
      </c>
      <c r="L207" s="10">
        <f t="shared" si="56"/>
        <v>0</v>
      </c>
      <c r="M207" s="73" t="str">
        <f t="shared" si="57"/>
        <v/>
      </c>
      <c r="N207">
        <f t="shared" si="58"/>
        <v>0</v>
      </c>
      <c r="O207" s="12">
        <f t="shared" si="59"/>
        <v>19.135999999999999</v>
      </c>
      <c r="P207" s="11">
        <f t="shared" si="60"/>
        <v>0</v>
      </c>
      <c r="Q207" s="1">
        <f t="shared" si="61"/>
        <v>19.135999999999999</v>
      </c>
      <c r="S207" s="14" t="str">
        <f t="shared" si="62"/>
        <v>A</v>
      </c>
      <c r="U207" s="1">
        <f t="shared" si="63"/>
        <v>19.135999999999999</v>
      </c>
      <c r="V207" s="1">
        <f t="shared" si="64"/>
        <v>379.87200000000001</v>
      </c>
      <c r="W207" s="1">
        <f t="shared" si="65"/>
        <v>0</v>
      </c>
      <c r="X207" s="20">
        <f t="shared" si="66"/>
        <v>0</v>
      </c>
      <c r="Y207" s="22">
        <f t="shared" si="67"/>
        <v>0</v>
      </c>
      <c r="AA207" s="47"/>
    </row>
    <row r="208" spans="1:34" hidden="1" x14ac:dyDescent="0.25">
      <c r="A208" s="57" t="s">
        <v>39</v>
      </c>
      <c r="B208" s="1">
        <v>18.175999999999998</v>
      </c>
      <c r="C208" s="1">
        <v>17.984000000000002</v>
      </c>
      <c r="D208" s="1">
        <v>0</v>
      </c>
      <c r="E208" s="1">
        <v>380.255</v>
      </c>
      <c r="G208" s="1">
        <f t="shared" si="51"/>
        <v>-380.255</v>
      </c>
      <c r="H208" s="1">
        <f t="shared" si="52"/>
        <v>0.19199999999999662</v>
      </c>
      <c r="I208" s="2">
        <f t="shared" si="53"/>
        <v>0</v>
      </c>
      <c r="J208" s="2">
        <f t="shared" si="54"/>
        <v>0</v>
      </c>
      <c r="K208" s="2">
        <f t="shared" si="55"/>
        <v>0</v>
      </c>
      <c r="L208" s="10">
        <f t="shared" si="56"/>
        <v>0</v>
      </c>
      <c r="M208" s="73" t="str">
        <f t="shared" si="57"/>
        <v/>
      </c>
      <c r="N208">
        <f t="shared" si="58"/>
        <v>0</v>
      </c>
      <c r="O208" s="12">
        <f t="shared" si="59"/>
        <v>18.175999999999998</v>
      </c>
      <c r="P208" s="11">
        <f t="shared" si="60"/>
        <v>0</v>
      </c>
      <c r="Q208" s="1">
        <f t="shared" si="61"/>
        <v>18.175999999999998</v>
      </c>
      <c r="S208" s="14" t="str">
        <f t="shared" si="62"/>
        <v>A</v>
      </c>
      <c r="U208" s="1">
        <f t="shared" si="63"/>
        <v>18.175999999999998</v>
      </c>
      <c r="V208" s="1">
        <f t="shared" si="64"/>
        <v>380.255</v>
      </c>
      <c r="W208" s="1">
        <f t="shared" si="65"/>
        <v>0</v>
      </c>
      <c r="X208" s="20">
        <f t="shared" si="66"/>
        <v>0</v>
      </c>
      <c r="Y208" s="22">
        <f t="shared" si="67"/>
        <v>0</v>
      </c>
      <c r="AA208" s="47"/>
    </row>
    <row r="209" spans="1:27" hidden="1" x14ac:dyDescent="0.25">
      <c r="A209" s="57" t="s">
        <v>39</v>
      </c>
      <c r="B209" s="1">
        <v>18.687999999999999</v>
      </c>
      <c r="C209" s="1">
        <v>18.495999999999999</v>
      </c>
      <c r="D209" s="1">
        <v>0</v>
      </c>
      <c r="E209" s="1">
        <v>379.572</v>
      </c>
      <c r="G209" s="1">
        <f t="shared" si="51"/>
        <v>-379.572</v>
      </c>
      <c r="H209" s="1">
        <f t="shared" si="52"/>
        <v>0.19200000000000017</v>
      </c>
      <c r="I209" s="2">
        <f t="shared" si="53"/>
        <v>0</v>
      </c>
      <c r="J209" s="2">
        <f t="shared" si="54"/>
        <v>0</v>
      </c>
      <c r="K209" s="2">
        <f t="shared" si="55"/>
        <v>0</v>
      </c>
      <c r="L209" s="10">
        <f t="shared" si="56"/>
        <v>0</v>
      </c>
      <c r="M209" s="73" t="str">
        <f t="shared" si="57"/>
        <v/>
      </c>
      <c r="N209">
        <f t="shared" si="58"/>
        <v>0</v>
      </c>
      <c r="O209" s="12">
        <f t="shared" si="59"/>
        <v>18.687999999999999</v>
      </c>
      <c r="P209" s="11">
        <f t="shared" si="60"/>
        <v>0</v>
      </c>
      <c r="Q209" s="1">
        <f t="shared" si="61"/>
        <v>18.687999999999999</v>
      </c>
      <c r="S209" s="14" t="str">
        <f t="shared" si="62"/>
        <v>A</v>
      </c>
      <c r="U209" s="1">
        <f t="shared" si="63"/>
        <v>18.687999999999999</v>
      </c>
      <c r="V209" s="1">
        <f t="shared" si="64"/>
        <v>379.572</v>
      </c>
      <c r="W209" s="1">
        <f t="shared" si="65"/>
        <v>0</v>
      </c>
      <c r="X209" s="20">
        <f t="shared" si="66"/>
        <v>0</v>
      </c>
      <c r="Y209" s="22">
        <f t="shared" si="67"/>
        <v>0</v>
      </c>
      <c r="AA209" s="47"/>
    </row>
    <row r="210" spans="1:27" hidden="1" x14ac:dyDescent="0.25">
      <c r="A210" s="57" t="s">
        <v>39</v>
      </c>
      <c r="B210" s="1">
        <v>20.416</v>
      </c>
      <c r="C210" s="1">
        <v>20.16</v>
      </c>
      <c r="D210" s="1">
        <v>0</v>
      </c>
      <c r="E210" s="1">
        <v>379.14400000000001</v>
      </c>
      <c r="G210" s="1">
        <f t="shared" si="51"/>
        <v>-379.14400000000001</v>
      </c>
      <c r="H210" s="1">
        <f t="shared" si="52"/>
        <v>0.25600000000000023</v>
      </c>
      <c r="I210" s="2">
        <f t="shared" si="53"/>
        <v>0</v>
      </c>
      <c r="J210" s="2">
        <f t="shared" si="54"/>
        <v>0</v>
      </c>
      <c r="K210" s="2">
        <f t="shared" si="55"/>
        <v>0</v>
      </c>
      <c r="L210" s="10">
        <f t="shared" si="56"/>
        <v>0</v>
      </c>
      <c r="M210" s="73" t="str">
        <f t="shared" si="57"/>
        <v/>
      </c>
      <c r="N210">
        <f t="shared" si="58"/>
        <v>0</v>
      </c>
      <c r="O210" s="12">
        <f t="shared" si="59"/>
        <v>20.416</v>
      </c>
      <c r="P210" s="11">
        <f t="shared" si="60"/>
        <v>0</v>
      </c>
      <c r="Q210" s="1">
        <f t="shared" si="61"/>
        <v>20.416</v>
      </c>
      <c r="S210" s="14" t="str">
        <f t="shared" si="62"/>
        <v>A</v>
      </c>
      <c r="U210" s="1">
        <f t="shared" si="63"/>
        <v>20.416</v>
      </c>
      <c r="V210" s="1">
        <f t="shared" si="64"/>
        <v>379.14400000000001</v>
      </c>
      <c r="W210" s="1">
        <f t="shared" si="65"/>
        <v>0</v>
      </c>
      <c r="X210" s="20">
        <f t="shared" si="66"/>
        <v>0</v>
      </c>
      <c r="Y210" s="22">
        <f t="shared" si="67"/>
        <v>0</v>
      </c>
      <c r="AA210" s="47"/>
    </row>
    <row r="211" spans="1:27" hidden="1" x14ac:dyDescent="0.25">
      <c r="A211" s="57" t="s">
        <v>39</v>
      </c>
      <c r="B211" s="1">
        <v>20.416</v>
      </c>
      <c r="C211" s="1">
        <v>20.352</v>
      </c>
      <c r="D211" s="1">
        <v>0</v>
      </c>
      <c r="E211" s="1">
        <v>383.334</v>
      </c>
      <c r="G211" s="1">
        <f t="shared" si="51"/>
        <v>-383.334</v>
      </c>
      <c r="H211" s="1">
        <f t="shared" si="52"/>
        <v>6.4000000000000057E-2</v>
      </c>
      <c r="I211" s="2">
        <f t="shared" si="53"/>
        <v>0</v>
      </c>
      <c r="J211" s="2">
        <f t="shared" si="54"/>
        <v>0</v>
      </c>
      <c r="K211" s="2">
        <f t="shared" si="55"/>
        <v>0</v>
      </c>
      <c r="L211" s="10">
        <f t="shared" si="56"/>
        <v>0</v>
      </c>
      <c r="M211" s="73" t="str">
        <f t="shared" si="57"/>
        <v/>
      </c>
      <c r="N211">
        <f t="shared" si="58"/>
        <v>0</v>
      </c>
      <c r="O211" s="12">
        <f t="shared" si="59"/>
        <v>20.416</v>
      </c>
      <c r="P211" s="11">
        <f t="shared" si="60"/>
        <v>0</v>
      </c>
      <c r="Q211" s="1">
        <f t="shared" si="61"/>
        <v>20.416</v>
      </c>
      <c r="S211" s="14" t="str">
        <f t="shared" si="62"/>
        <v>A</v>
      </c>
      <c r="U211" s="1">
        <f t="shared" si="63"/>
        <v>20.416</v>
      </c>
      <c r="V211" s="1">
        <f t="shared" si="64"/>
        <v>383.334</v>
      </c>
      <c r="W211" s="1">
        <f t="shared" si="65"/>
        <v>0</v>
      </c>
      <c r="X211" s="20">
        <f t="shared" si="66"/>
        <v>0</v>
      </c>
      <c r="Y211" s="22">
        <f t="shared" si="67"/>
        <v>0</v>
      </c>
      <c r="AA211" s="47"/>
    </row>
    <row r="212" spans="1:27" hidden="1" x14ac:dyDescent="0.25">
      <c r="A212" s="57" t="s">
        <v>39</v>
      </c>
      <c r="B212" s="1">
        <v>19.968</v>
      </c>
      <c r="C212" s="1">
        <v>19.776</v>
      </c>
      <c r="D212" s="1">
        <v>0</v>
      </c>
      <c r="E212" s="1">
        <v>383.25</v>
      </c>
      <c r="G212" s="1">
        <f t="shared" si="51"/>
        <v>-383.25</v>
      </c>
      <c r="H212" s="1">
        <f t="shared" si="52"/>
        <v>0.19200000000000017</v>
      </c>
      <c r="I212" s="2">
        <f t="shared" si="53"/>
        <v>0</v>
      </c>
      <c r="J212" s="2">
        <f t="shared" si="54"/>
        <v>0</v>
      </c>
      <c r="K212" s="2">
        <f t="shared" si="55"/>
        <v>0</v>
      </c>
      <c r="L212" s="10">
        <f t="shared" si="56"/>
        <v>0</v>
      </c>
      <c r="M212" s="73" t="str">
        <f t="shared" si="57"/>
        <v/>
      </c>
      <c r="N212">
        <f t="shared" si="58"/>
        <v>0</v>
      </c>
      <c r="O212" s="12">
        <f t="shared" si="59"/>
        <v>19.968</v>
      </c>
      <c r="P212" s="11">
        <f t="shared" si="60"/>
        <v>0</v>
      </c>
      <c r="Q212" s="1">
        <f t="shared" si="61"/>
        <v>19.968</v>
      </c>
      <c r="S212" s="14" t="str">
        <f t="shared" si="62"/>
        <v>A</v>
      </c>
      <c r="U212" s="1">
        <f t="shared" si="63"/>
        <v>19.968</v>
      </c>
      <c r="V212" s="1">
        <f t="shared" si="64"/>
        <v>383.25</v>
      </c>
      <c r="W212" s="1">
        <f t="shared" si="65"/>
        <v>0</v>
      </c>
      <c r="X212" s="20">
        <f t="shared" si="66"/>
        <v>0</v>
      </c>
      <c r="Y212" s="22">
        <f t="shared" si="67"/>
        <v>0</v>
      </c>
      <c r="AA212" s="47"/>
    </row>
    <row r="213" spans="1:27" hidden="1" x14ac:dyDescent="0.25">
      <c r="A213" s="57" t="s">
        <v>39</v>
      </c>
      <c r="B213" s="1">
        <v>18.623999999999999</v>
      </c>
      <c r="C213" s="1">
        <v>18.303999999999998</v>
      </c>
      <c r="D213" s="1">
        <v>0</v>
      </c>
      <c r="E213" s="1">
        <v>383.846</v>
      </c>
      <c r="G213" s="1">
        <f t="shared" si="51"/>
        <v>-383.846</v>
      </c>
      <c r="H213" s="1">
        <f t="shared" si="52"/>
        <v>0.32000000000000028</v>
      </c>
      <c r="I213" s="2">
        <f t="shared" si="53"/>
        <v>0</v>
      </c>
      <c r="J213" s="2">
        <f t="shared" si="54"/>
        <v>0</v>
      </c>
      <c r="K213" s="2">
        <f t="shared" si="55"/>
        <v>0</v>
      </c>
      <c r="L213" s="10">
        <f t="shared" si="56"/>
        <v>0</v>
      </c>
      <c r="M213" s="73" t="str">
        <f t="shared" si="57"/>
        <v/>
      </c>
      <c r="N213">
        <f t="shared" si="58"/>
        <v>0</v>
      </c>
      <c r="O213" s="12">
        <f t="shared" si="59"/>
        <v>18.623999999999999</v>
      </c>
      <c r="P213" s="11">
        <f t="shared" si="60"/>
        <v>0</v>
      </c>
      <c r="Q213" s="1">
        <f t="shared" si="61"/>
        <v>18.623999999999999</v>
      </c>
      <c r="S213" s="14" t="str">
        <f t="shared" si="62"/>
        <v>A</v>
      </c>
      <c r="U213" s="1">
        <f t="shared" si="63"/>
        <v>18.623999999999999</v>
      </c>
      <c r="V213" s="1">
        <f t="shared" si="64"/>
        <v>383.846</v>
      </c>
      <c r="W213" s="1">
        <f t="shared" si="65"/>
        <v>0</v>
      </c>
      <c r="X213" s="20">
        <f t="shared" si="66"/>
        <v>0</v>
      </c>
      <c r="Y213" s="22">
        <f t="shared" si="67"/>
        <v>0</v>
      </c>
      <c r="AA213" s="47"/>
    </row>
    <row r="214" spans="1:27" hidden="1" x14ac:dyDescent="0.25">
      <c r="A214" s="57" t="s">
        <v>39</v>
      </c>
      <c r="B214" s="1">
        <v>19.2</v>
      </c>
      <c r="C214" s="1">
        <v>19.007999999999999</v>
      </c>
      <c r="D214" s="1">
        <v>0</v>
      </c>
      <c r="E214" s="1">
        <v>385.15100000000001</v>
      </c>
      <c r="G214" s="1">
        <f t="shared" si="51"/>
        <v>-385.15100000000001</v>
      </c>
      <c r="H214" s="1">
        <f t="shared" si="52"/>
        <v>0.19200000000000017</v>
      </c>
      <c r="I214" s="2">
        <f t="shared" si="53"/>
        <v>0</v>
      </c>
      <c r="J214" s="2">
        <f t="shared" si="54"/>
        <v>0</v>
      </c>
      <c r="K214" s="2">
        <f t="shared" si="55"/>
        <v>0</v>
      </c>
      <c r="L214" s="10">
        <f t="shared" si="56"/>
        <v>0</v>
      </c>
      <c r="M214" s="73" t="str">
        <f t="shared" si="57"/>
        <v/>
      </c>
      <c r="N214">
        <f t="shared" si="58"/>
        <v>0</v>
      </c>
      <c r="O214" s="12">
        <f t="shared" si="59"/>
        <v>19.2</v>
      </c>
      <c r="P214" s="11">
        <f t="shared" si="60"/>
        <v>0</v>
      </c>
      <c r="Q214" s="1">
        <f t="shared" si="61"/>
        <v>19.2</v>
      </c>
      <c r="S214" s="14" t="str">
        <f t="shared" si="62"/>
        <v>A</v>
      </c>
      <c r="U214" s="1">
        <f t="shared" si="63"/>
        <v>19.2</v>
      </c>
      <c r="V214" s="1">
        <f t="shared" si="64"/>
        <v>385.15100000000001</v>
      </c>
      <c r="W214" s="1">
        <f t="shared" si="65"/>
        <v>0</v>
      </c>
      <c r="X214" s="20">
        <f t="shared" si="66"/>
        <v>0</v>
      </c>
      <c r="Y214" s="22">
        <f t="shared" si="67"/>
        <v>0</v>
      </c>
      <c r="AA214" s="47"/>
    </row>
    <row r="215" spans="1:27" hidden="1" x14ac:dyDescent="0.25">
      <c r="A215" s="57" t="s">
        <v>39</v>
      </c>
      <c r="B215" s="1">
        <v>18.943999999999999</v>
      </c>
      <c r="C215" s="1">
        <v>18.687999999999999</v>
      </c>
      <c r="D215" s="1">
        <v>0</v>
      </c>
      <c r="E215" s="1">
        <v>385.75200000000001</v>
      </c>
      <c r="G215" s="1">
        <f t="shared" si="51"/>
        <v>-385.75200000000001</v>
      </c>
      <c r="H215" s="1">
        <f t="shared" si="52"/>
        <v>0.25600000000000023</v>
      </c>
      <c r="I215" s="2">
        <f t="shared" si="53"/>
        <v>0</v>
      </c>
      <c r="J215" s="2">
        <f t="shared" si="54"/>
        <v>0</v>
      </c>
      <c r="K215" s="2">
        <f t="shared" si="55"/>
        <v>0</v>
      </c>
      <c r="L215" s="10">
        <f t="shared" si="56"/>
        <v>0</v>
      </c>
      <c r="M215" s="73" t="str">
        <f t="shared" si="57"/>
        <v/>
      </c>
      <c r="N215">
        <f t="shared" si="58"/>
        <v>0</v>
      </c>
      <c r="O215" s="12">
        <f t="shared" si="59"/>
        <v>18.943999999999999</v>
      </c>
      <c r="P215" s="11">
        <f t="shared" si="60"/>
        <v>0</v>
      </c>
      <c r="Q215" s="1">
        <f t="shared" si="61"/>
        <v>18.943999999999999</v>
      </c>
      <c r="S215" s="14" t="str">
        <f t="shared" si="62"/>
        <v>A</v>
      </c>
      <c r="U215" s="1">
        <f t="shared" si="63"/>
        <v>18.943999999999999</v>
      </c>
      <c r="V215" s="1">
        <f t="shared" si="64"/>
        <v>385.75200000000001</v>
      </c>
      <c r="W215" s="1">
        <f t="shared" si="65"/>
        <v>0</v>
      </c>
      <c r="X215" s="20">
        <f t="shared" si="66"/>
        <v>0</v>
      </c>
      <c r="Y215" s="22">
        <f t="shared" si="67"/>
        <v>0</v>
      </c>
      <c r="AA215" s="47"/>
    </row>
    <row r="216" spans="1:27" hidden="1" x14ac:dyDescent="0.25">
      <c r="A216" s="57" t="s">
        <v>39</v>
      </c>
      <c r="B216" s="1">
        <v>17.792000000000002</v>
      </c>
      <c r="C216" s="1">
        <v>17.920000000000002</v>
      </c>
      <c r="D216" s="1">
        <v>0</v>
      </c>
      <c r="E216" s="1">
        <v>382.416</v>
      </c>
      <c r="G216" s="1">
        <f t="shared" si="51"/>
        <v>-382.416</v>
      </c>
      <c r="H216" s="1">
        <f t="shared" si="52"/>
        <v>-0.12800000000000011</v>
      </c>
      <c r="I216" s="2">
        <f t="shared" si="53"/>
        <v>0</v>
      </c>
      <c r="J216" s="2">
        <f t="shared" si="54"/>
        <v>0</v>
      </c>
      <c r="K216" s="2">
        <f t="shared" si="55"/>
        <v>0</v>
      </c>
      <c r="L216" s="10">
        <f t="shared" si="56"/>
        <v>0</v>
      </c>
      <c r="M216" s="73" t="str">
        <f t="shared" si="57"/>
        <v/>
      </c>
      <c r="N216">
        <f t="shared" si="58"/>
        <v>0</v>
      </c>
      <c r="O216" s="12">
        <f t="shared" si="59"/>
        <v>17.792000000000002</v>
      </c>
      <c r="P216" s="11">
        <f t="shared" si="60"/>
        <v>0</v>
      </c>
      <c r="Q216" s="1">
        <f t="shared" si="61"/>
        <v>17.792000000000002</v>
      </c>
      <c r="S216" s="14" t="str">
        <f t="shared" si="62"/>
        <v>A</v>
      </c>
      <c r="U216" s="1">
        <f t="shared" si="63"/>
        <v>17.792000000000002</v>
      </c>
      <c r="V216" s="1">
        <f t="shared" si="64"/>
        <v>382.416</v>
      </c>
      <c r="W216" s="1">
        <f t="shared" si="65"/>
        <v>0</v>
      </c>
      <c r="X216" s="20">
        <f t="shared" si="66"/>
        <v>0</v>
      </c>
      <c r="Y216" s="22">
        <f t="shared" si="67"/>
        <v>0</v>
      </c>
      <c r="AA216" s="47"/>
    </row>
    <row r="217" spans="1:27" hidden="1" x14ac:dyDescent="0.25">
      <c r="A217" s="57" t="s">
        <v>39</v>
      </c>
      <c r="B217" s="1">
        <v>18.88</v>
      </c>
      <c r="C217" s="1">
        <v>18.559999999999999</v>
      </c>
      <c r="D217" s="1">
        <v>0</v>
      </c>
      <c r="E217" s="1">
        <v>381.79399999999998</v>
      </c>
      <c r="G217" s="1">
        <f t="shared" si="51"/>
        <v>-381.79399999999998</v>
      </c>
      <c r="H217" s="1">
        <f t="shared" si="52"/>
        <v>0.32000000000000028</v>
      </c>
      <c r="I217" s="2">
        <f t="shared" si="53"/>
        <v>0</v>
      </c>
      <c r="J217" s="2">
        <f t="shared" si="54"/>
        <v>0</v>
      </c>
      <c r="K217" s="2">
        <f t="shared" si="55"/>
        <v>0</v>
      </c>
      <c r="L217" s="10">
        <f t="shared" si="56"/>
        <v>0</v>
      </c>
      <c r="M217" s="73" t="str">
        <f t="shared" si="57"/>
        <v/>
      </c>
      <c r="N217">
        <f t="shared" si="58"/>
        <v>0</v>
      </c>
      <c r="O217" s="12">
        <f t="shared" si="59"/>
        <v>18.88</v>
      </c>
      <c r="P217" s="11">
        <f t="shared" si="60"/>
        <v>0</v>
      </c>
      <c r="Q217" s="1">
        <f t="shared" si="61"/>
        <v>18.88</v>
      </c>
      <c r="S217" s="14" t="str">
        <f t="shared" si="62"/>
        <v>A</v>
      </c>
      <c r="U217" s="1">
        <f t="shared" si="63"/>
        <v>18.88</v>
      </c>
      <c r="V217" s="1">
        <f t="shared" si="64"/>
        <v>381.79399999999998</v>
      </c>
      <c r="W217" s="1">
        <f t="shared" si="65"/>
        <v>0</v>
      </c>
      <c r="X217" s="20">
        <f t="shared" si="66"/>
        <v>0</v>
      </c>
      <c r="Y217" s="22">
        <f t="shared" si="67"/>
        <v>0</v>
      </c>
      <c r="AA217" s="47"/>
    </row>
    <row r="218" spans="1:27" hidden="1" x14ac:dyDescent="0.25">
      <c r="A218" s="57" t="s">
        <v>39</v>
      </c>
      <c r="B218" s="1">
        <v>19.84</v>
      </c>
      <c r="C218" s="1">
        <v>19.263999999999999</v>
      </c>
      <c r="D218" s="1">
        <v>0</v>
      </c>
      <c r="E218" s="1">
        <v>380.40699999999998</v>
      </c>
      <c r="G218" s="1">
        <f t="shared" si="51"/>
        <v>-380.40699999999998</v>
      </c>
      <c r="H218" s="1">
        <f t="shared" si="52"/>
        <v>0.57600000000000051</v>
      </c>
      <c r="I218" s="2">
        <f t="shared" si="53"/>
        <v>0</v>
      </c>
      <c r="J218" s="2">
        <f t="shared" si="54"/>
        <v>0</v>
      </c>
      <c r="K218" s="2">
        <f t="shared" si="55"/>
        <v>0</v>
      </c>
      <c r="L218" s="10">
        <f t="shared" si="56"/>
        <v>0</v>
      </c>
      <c r="M218" s="73" t="str">
        <f t="shared" si="57"/>
        <v/>
      </c>
      <c r="N218">
        <f t="shared" si="58"/>
        <v>0</v>
      </c>
      <c r="O218" s="12">
        <f t="shared" si="59"/>
        <v>19.84</v>
      </c>
      <c r="P218" s="11">
        <f t="shared" si="60"/>
        <v>0</v>
      </c>
      <c r="Q218" s="1">
        <f t="shared" si="61"/>
        <v>19.84</v>
      </c>
      <c r="S218" s="14" t="str">
        <f t="shared" si="62"/>
        <v>A</v>
      </c>
      <c r="U218" s="1">
        <f t="shared" si="63"/>
        <v>19.84</v>
      </c>
      <c r="V218" s="1">
        <f t="shared" si="64"/>
        <v>380.40699999999998</v>
      </c>
      <c r="W218" s="1">
        <f t="shared" si="65"/>
        <v>0</v>
      </c>
      <c r="X218" s="20">
        <f t="shared" si="66"/>
        <v>0</v>
      </c>
      <c r="Y218" s="22">
        <f t="shared" si="67"/>
        <v>0</v>
      </c>
      <c r="AA218" s="47"/>
    </row>
    <row r="219" spans="1:27" hidden="1" x14ac:dyDescent="0.25">
      <c r="A219" s="57" t="s">
        <v>39</v>
      </c>
      <c r="B219" s="1">
        <v>19.2</v>
      </c>
      <c r="C219" s="1">
        <v>19.2</v>
      </c>
      <c r="D219" s="1">
        <v>0</v>
      </c>
      <c r="E219" s="1">
        <v>378.75700000000001</v>
      </c>
      <c r="G219" s="1">
        <f t="shared" si="51"/>
        <v>-378.75700000000001</v>
      </c>
      <c r="H219" s="1">
        <f t="shared" si="52"/>
        <v>0</v>
      </c>
      <c r="I219" s="2">
        <f t="shared" si="53"/>
        <v>0</v>
      </c>
      <c r="J219" s="2">
        <f t="shared" si="54"/>
        <v>0</v>
      </c>
      <c r="K219" s="2">
        <f t="shared" si="55"/>
        <v>0</v>
      </c>
      <c r="L219" s="10">
        <f t="shared" si="56"/>
        <v>0</v>
      </c>
      <c r="M219" s="73" t="str">
        <f t="shared" si="57"/>
        <v/>
      </c>
      <c r="N219">
        <f t="shared" si="58"/>
        <v>0</v>
      </c>
      <c r="O219" s="12">
        <f t="shared" si="59"/>
        <v>19.2</v>
      </c>
      <c r="P219" s="11">
        <f t="shared" si="60"/>
        <v>0</v>
      </c>
      <c r="Q219" s="1">
        <f t="shared" si="61"/>
        <v>19.2</v>
      </c>
      <c r="S219" s="14" t="str">
        <f t="shared" si="62"/>
        <v>A</v>
      </c>
      <c r="U219" s="1">
        <f t="shared" si="63"/>
        <v>19.2</v>
      </c>
      <c r="V219" s="1">
        <f t="shared" si="64"/>
        <v>378.75700000000001</v>
      </c>
      <c r="W219" s="1">
        <f t="shared" si="65"/>
        <v>0</v>
      </c>
      <c r="X219" s="20">
        <f t="shared" si="66"/>
        <v>0</v>
      </c>
      <c r="Y219" s="22">
        <f t="shared" si="67"/>
        <v>0</v>
      </c>
      <c r="AA219" s="47"/>
    </row>
    <row r="220" spans="1:27" hidden="1" x14ac:dyDescent="0.25">
      <c r="A220" s="57" t="s">
        <v>39</v>
      </c>
      <c r="B220" s="1">
        <v>20.16</v>
      </c>
      <c r="C220" s="1">
        <v>19.584</v>
      </c>
      <c r="D220" s="1">
        <v>0</v>
      </c>
      <c r="E220" s="1">
        <v>378.464</v>
      </c>
      <c r="G220" s="1">
        <f t="shared" si="51"/>
        <v>-378.464</v>
      </c>
      <c r="H220" s="1">
        <f t="shared" si="52"/>
        <v>0.57600000000000051</v>
      </c>
      <c r="I220" s="2">
        <f t="shared" si="53"/>
        <v>0</v>
      </c>
      <c r="J220" s="2">
        <f t="shared" si="54"/>
        <v>0</v>
      </c>
      <c r="K220" s="2">
        <f t="shared" si="55"/>
        <v>0</v>
      </c>
      <c r="L220" s="10">
        <f t="shared" si="56"/>
        <v>0</v>
      </c>
      <c r="M220" s="73" t="str">
        <f t="shared" si="57"/>
        <v/>
      </c>
      <c r="N220">
        <f t="shared" si="58"/>
        <v>0</v>
      </c>
      <c r="O220" s="12">
        <f t="shared" si="59"/>
        <v>20.16</v>
      </c>
      <c r="P220" s="11">
        <f t="shared" si="60"/>
        <v>0</v>
      </c>
      <c r="Q220" s="1">
        <f t="shared" si="61"/>
        <v>20.16</v>
      </c>
      <c r="S220" s="14" t="str">
        <f t="shared" si="62"/>
        <v>A</v>
      </c>
      <c r="U220" s="1">
        <f t="shared" si="63"/>
        <v>20.16</v>
      </c>
      <c r="V220" s="1">
        <f t="shared" si="64"/>
        <v>378.464</v>
      </c>
      <c r="W220" s="1">
        <f t="shared" si="65"/>
        <v>0</v>
      </c>
      <c r="X220" s="20">
        <f t="shared" si="66"/>
        <v>0</v>
      </c>
      <c r="Y220" s="22">
        <f t="shared" si="67"/>
        <v>0</v>
      </c>
      <c r="AA220" s="47"/>
    </row>
    <row r="221" spans="1:27" hidden="1" x14ac:dyDescent="0.25">
      <c r="A221" s="57" t="s">
        <v>39</v>
      </c>
      <c r="B221" s="1">
        <v>19.391999999999999</v>
      </c>
      <c r="C221" s="1">
        <v>19.391999999999999</v>
      </c>
      <c r="D221" s="1">
        <v>0</v>
      </c>
      <c r="E221" s="1">
        <v>378.89400000000001</v>
      </c>
      <c r="G221" s="1">
        <f t="shared" si="51"/>
        <v>-378.89400000000001</v>
      </c>
      <c r="H221" s="1">
        <f t="shared" si="52"/>
        <v>0</v>
      </c>
      <c r="I221" s="2">
        <f t="shared" si="53"/>
        <v>0</v>
      </c>
      <c r="J221" s="2">
        <f t="shared" si="54"/>
        <v>0</v>
      </c>
      <c r="K221" s="2">
        <f t="shared" si="55"/>
        <v>0</v>
      </c>
      <c r="L221" s="10">
        <f t="shared" si="56"/>
        <v>0</v>
      </c>
      <c r="M221" s="73" t="str">
        <f t="shared" si="57"/>
        <v/>
      </c>
      <c r="N221">
        <f t="shared" si="58"/>
        <v>0</v>
      </c>
      <c r="O221" s="12">
        <f t="shared" si="59"/>
        <v>19.391999999999999</v>
      </c>
      <c r="P221" s="11">
        <f t="shared" si="60"/>
        <v>0</v>
      </c>
      <c r="Q221" s="1">
        <f t="shared" si="61"/>
        <v>19.391999999999999</v>
      </c>
      <c r="S221" s="14" t="str">
        <f t="shared" si="62"/>
        <v>A</v>
      </c>
      <c r="U221" s="1">
        <f t="shared" si="63"/>
        <v>19.391999999999999</v>
      </c>
      <c r="V221" s="1">
        <f t="shared" si="64"/>
        <v>378.89400000000001</v>
      </c>
      <c r="W221" s="1">
        <f t="shared" si="65"/>
        <v>0</v>
      </c>
      <c r="X221" s="20">
        <f t="shared" si="66"/>
        <v>0</v>
      </c>
      <c r="Y221" s="22">
        <f t="shared" si="67"/>
        <v>0</v>
      </c>
      <c r="AA221" s="47"/>
    </row>
    <row r="222" spans="1:27" hidden="1" x14ac:dyDescent="0.25">
      <c r="A222" s="57" t="s">
        <v>39</v>
      </c>
      <c r="B222" s="1">
        <v>18.751999999999999</v>
      </c>
      <c r="C222" s="1">
        <v>18.88</v>
      </c>
      <c r="D222" s="1">
        <v>0</v>
      </c>
      <c r="E222" s="1">
        <v>379.95499999999998</v>
      </c>
      <c r="G222" s="1">
        <f t="shared" si="51"/>
        <v>-379.95499999999998</v>
      </c>
      <c r="H222" s="1">
        <f t="shared" si="52"/>
        <v>-0.12800000000000011</v>
      </c>
      <c r="I222" s="2">
        <f t="shared" si="53"/>
        <v>0</v>
      </c>
      <c r="J222" s="2">
        <f t="shared" si="54"/>
        <v>0</v>
      </c>
      <c r="K222" s="2">
        <f t="shared" si="55"/>
        <v>0</v>
      </c>
      <c r="L222" s="10">
        <f t="shared" si="56"/>
        <v>0</v>
      </c>
      <c r="M222" s="73" t="str">
        <f t="shared" si="57"/>
        <v/>
      </c>
      <c r="N222">
        <f t="shared" si="58"/>
        <v>0</v>
      </c>
      <c r="O222" s="12">
        <f t="shared" si="59"/>
        <v>18.751999999999999</v>
      </c>
      <c r="P222" s="11">
        <f t="shared" si="60"/>
        <v>0</v>
      </c>
      <c r="Q222" s="1">
        <f t="shared" si="61"/>
        <v>18.751999999999999</v>
      </c>
      <c r="S222" s="14" t="str">
        <f t="shared" si="62"/>
        <v>A</v>
      </c>
      <c r="U222" s="1">
        <f t="shared" si="63"/>
        <v>18.751999999999999</v>
      </c>
      <c r="V222" s="1">
        <f t="shared" si="64"/>
        <v>379.95499999999998</v>
      </c>
      <c r="W222" s="1">
        <f t="shared" si="65"/>
        <v>0</v>
      </c>
      <c r="X222" s="20">
        <f t="shared" si="66"/>
        <v>0</v>
      </c>
      <c r="Y222" s="22">
        <f t="shared" si="67"/>
        <v>0</v>
      </c>
      <c r="AA222" s="47"/>
    </row>
    <row r="223" spans="1:27" hidden="1" x14ac:dyDescent="0.25">
      <c r="A223" s="57" t="s">
        <v>39</v>
      </c>
      <c r="B223" s="1">
        <v>19.071999999999999</v>
      </c>
      <c r="C223" s="1">
        <v>18.88</v>
      </c>
      <c r="D223" s="1">
        <v>0</v>
      </c>
      <c r="E223" s="1">
        <v>384.13299999999998</v>
      </c>
      <c r="G223" s="1">
        <f t="shared" si="51"/>
        <v>-384.13299999999998</v>
      </c>
      <c r="H223" s="1">
        <f t="shared" si="52"/>
        <v>0.19200000000000017</v>
      </c>
      <c r="I223" s="2">
        <f t="shared" si="53"/>
        <v>0</v>
      </c>
      <c r="J223" s="2">
        <f t="shared" si="54"/>
        <v>0</v>
      </c>
      <c r="K223" s="2">
        <f t="shared" si="55"/>
        <v>0</v>
      </c>
      <c r="L223" s="10">
        <f t="shared" si="56"/>
        <v>0</v>
      </c>
      <c r="M223" s="73" t="str">
        <f t="shared" si="57"/>
        <v/>
      </c>
      <c r="N223">
        <f t="shared" si="58"/>
        <v>0</v>
      </c>
      <c r="O223" s="12">
        <f t="shared" si="59"/>
        <v>19.071999999999999</v>
      </c>
      <c r="P223" s="11">
        <f t="shared" si="60"/>
        <v>0</v>
      </c>
      <c r="Q223" s="1">
        <f t="shared" si="61"/>
        <v>19.071999999999999</v>
      </c>
      <c r="S223" s="14" t="str">
        <f t="shared" si="62"/>
        <v>A</v>
      </c>
      <c r="U223" s="1">
        <f t="shared" si="63"/>
        <v>19.071999999999999</v>
      </c>
      <c r="V223" s="1">
        <f t="shared" si="64"/>
        <v>384.13299999999998</v>
      </c>
      <c r="W223" s="1">
        <f t="shared" si="65"/>
        <v>0</v>
      </c>
      <c r="X223" s="20">
        <f t="shared" si="66"/>
        <v>0</v>
      </c>
      <c r="Y223" s="22">
        <f t="shared" si="67"/>
        <v>0</v>
      </c>
      <c r="AA223" s="47"/>
    </row>
    <row r="224" spans="1:27" hidden="1" x14ac:dyDescent="0.25">
      <c r="A224" s="57" t="s">
        <v>39</v>
      </c>
      <c r="B224" s="1">
        <v>18.495999999999999</v>
      </c>
      <c r="C224" s="1">
        <v>18.303999999999998</v>
      </c>
      <c r="D224" s="1">
        <v>0</v>
      </c>
      <c r="E224" s="1">
        <v>384.69</v>
      </c>
      <c r="G224" s="1">
        <f t="shared" si="51"/>
        <v>-384.69</v>
      </c>
      <c r="H224" s="1">
        <f t="shared" si="52"/>
        <v>0.19200000000000017</v>
      </c>
      <c r="I224" s="2">
        <f t="shared" si="53"/>
        <v>0</v>
      </c>
      <c r="J224" s="2">
        <f t="shared" si="54"/>
        <v>0</v>
      </c>
      <c r="K224" s="2">
        <f t="shared" si="55"/>
        <v>0</v>
      </c>
      <c r="L224" s="10">
        <f t="shared" si="56"/>
        <v>0</v>
      </c>
      <c r="M224" s="73" t="str">
        <f t="shared" si="57"/>
        <v/>
      </c>
      <c r="N224">
        <f t="shared" si="58"/>
        <v>0</v>
      </c>
      <c r="O224" s="12">
        <f t="shared" si="59"/>
        <v>18.495999999999999</v>
      </c>
      <c r="P224" s="11">
        <f t="shared" si="60"/>
        <v>0</v>
      </c>
      <c r="Q224" s="1">
        <f t="shared" si="61"/>
        <v>18.495999999999999</v>
      </c>
      <c r="S224" s="14" t="str">
        <f t="shared" si="62"/>
        <v>A</v>
      </c>
      <c r="U224" s="1">
        <f t="shared" si="63"/>
        <v>18.495999999999999</v>
      </c>
      <c r="V224" s="1">
        <f t="shared" si="64"/>
        <v>384.69</v>
      </c>
      <c r="W224" s="1">
        <f t="shared" si="65"/>
        <v>0</v>
      </c>
      <c r="X224" s="20">
        <f t="shared" si="66"/>
        <v>0</v>
      </c>
      <c r="Y224" s="22">
        <f t="shared" si="67"/>
        <v>0</v>
      </c>
      <c r="AA224" s="47"/>
    </row>
    <row r="225" spans="1:34" x14ac:dyDescent="0.25">
      <c r="A225" s="57" t="s">
        <v>39</v>
      </c>
      <c r="B225" s="1">
        <v>19.2</v>
      </c>
      <c r="C225" s="1">
        <v>18.751999999999999</v>
      </c>
      <c r="D225" s="1">
        <v>0</v>
      </c>
      <c r="E225" s="1">
        <v>385.56099999999998</v>
      </c>
      <c r="G225" s="1">
        <f t="shared" si="51"/>
        <v>-385.56099999999998</v>
      </c>
      <c r="H225" s="1">
        <f t="shared" si="52"/>
        <v>0.4480000000000004</v>
      </c>
      <c r="I225" s="2">
        <f t="shared" si="53"/>
        <v>0</v>
      </c>
      <c r="J225" s="2">
        <f t="shared" si="54"/>
        <v>0</v>
      </c>
      <c r="K225" s="2">
        <f t="shared" si="55"/>
        <v>0</v>
      </c>
      <c r="L225" s="10">
        <f t="shared" si="56"/>
        <v>0</v>
      </c>
      <c r="M225" s="73" t="str">
        <f t="shared" si="57"/>
        <v/>
      </c>
      <c r="N225">
        <f t="shared" si="58"/>
        <v>0</v>
      </c>
      <c r="O225" s="12">
        <f t="shared" si="59"/>
        <v>19.2</v>
      </c>
      <c r="P225" s="11">
        <f t="shared" si="60"/>
        <v>0</v>
      </c>
      <c r="Q225" s="1">
        <f t="shared" si="61"/>
        <v>19.2</v>
      </c>
      <c r="S225" s="14" t="str">
        <f t="shared" si="62"/>
        <v>A</v>
      </c>
      <c r="U225" s="1">
        <f t="shared" si="63"/>
        <v>19.2</v>
      </c>
      <c r="V225" s="1">
        <f t="shared" si="64"/>
        <v>385.56099999999998</v>
      </c>
      <c r="W225" s="1">
        <f t="shared" si="65"/>
        <v>0</v>
      </c>
      <c r="X225" s="20">
        <f t="shared" si="66"/>
        <v>0</v>
      </c>
      <c r="Y225" s="22">
        <f t="shared" si="67"/>
        <v>0</v>
      </c>
      <c r="Z225" s="32" t="s">
        <v>40</v>
      </c>
      <c r="AA225" s="47"/>
      <c r="AB225" s="32" t="str">
        <f>A225</f>
        <v>JJJJ-MM-TT SS:MM:SS</v>
      </c>
      <c r="AC225" s="1">
        <f>SUM(U225:U248)</f>
        <v>2768.9600000000005</v>
      </c>
      <c r="AD225" s="1">
        <f>AVERAGE(V225:V248)</f>
        <v>381.95208333333335</v>
      </c>
      <c r="AE225" s="1">
        <f>SUM(W225:W248)</f>
        <v>161.46003472067665</v>
      </c>
      <c r="AF225" s="1">
        <f>SUM(X225:X248)</f>
        <v>70.235115103494337</v>
      </c>
      <c r="AG225" s="35">
        <f>AVERAGE(Y225:Y248)</f>
        <v>1.25</v>
      </c>
      <c r="AH225" s="37" t="e">
        <f>DAY(A225)</f>
        <v>#VALUE!</v>
      </c>
    </row>
    <row r="226" spans="1:34" hidden="1" x14ac:dyDescent="0.25">
      <c r="A226" s="57" t="s">
        <v>39</v>
      </c>
      <c r="B226" s="1">
        <v>18.687999999999999</v>
      </c>
      <c r="C226" s="1">
        <v>18.559999999999999</v>
      </c>
      <c r="D226" s="1">
        <v>0</v>
      </c>
      <c r="E226" s="1">
        <v>382.52</v>
      </c>
      <c r="G226" s="1">
        <f t="shared" si="51"/>
        <v>-382.52</v>
      </c>
      <c r="H226" s="1">
        <f t="shared" si="52"/>
        <v>0.12800000000000011</v>
      </c>
      <c r="I226" s="2">
        <f t="shared" si="53"/>
        <v>0</v>
      </c>
      <c r="J226" s="2">
        <f t="shared" si="54"/>
        <v>0</v>
      </c>
      <c r="K226" s="2">
        <f t="shared" si="55"/>
        <v>0</v>
      </c>
      <c r="L226" s="10">
        <f t="shared" si="56"/>
        <v>0</v>
      </c>
      <c r="M226" s="73" t="str">
        <f t="shared" si="57"/>
        <v/>
      </c>
      <c r="N226">
        <f t="shared" si="58"/>
        <v>0</v>
      </c>
      <c r="O226" s="12">
        <f t="shared" si="59"/>
        <v>18.687999999999999</v>
      </c>
      <c r="P226" s="11">
        <f t="shared" si="60"/>
        <v>0</v>
      </c>
      <c r="Q226" s="1">
        <f t="shared" si="61"/>
        <v>18.687999999999999</v>
      </c>
      <c r="S226" s="14" t="str">
        <f t="shared" si="62"/>
        <v>A</v>
      </c>
      <c r="U226" s="1">
        <f t="shared" si="63"/>
        <v>18.687999999999999</v>
      </c>
      <c r="V226" s="1">
        <f t="shared" si="64"/>
        <v>382.52</v>
      </c>
      <c r="W226" s="1">
        <f t="shared" si="65"/>
        <v>0</v>
      </c>
      <c r="X226" s="20">
        <f t="shared" si="66"/>
        <v>0</v>
      </c>
      <c r="Y226" s="22">
        <f t="shared" si="67"/>
        <v>0</v>
      </c>
      <c r="AA226" s="47"/>
    </row>
    <row r="227" spans="1:34" hidden="1" x14ac:dyDescent="0.25">
      <c r="A227" s="57" t="s">
        <v>39</v>
      </c>
      <c r="B227" s="1">
        <v>18.303999999999998</v>
      </c>
      <c r="C227" s="1">
        <v>17.984000000000002</v>
      </c>
      <c r="D227" s="1">
        <v>0</v>
      </c>
      <c r="E227" s="1">
        <v>380.06</v>
      </c>
      <c r="G227" s="1">
        <f t="shared" si="51"/>
        <v>-380.06</v>
      </c>
      <c r="H227" s="1">
        <f t="shared" si="52"/>
        <v>0.31999999999999673</v>
      </c>
      <c r="I227" s="2">
        <f t="shared" si="53"/>
        <v>0</v>
      </c>
      <c r="J227" s="2">
        <f t="shared" si="54"/>
        <v>0</v>
      </c>
      <c r="K227" s="2">
        <f t="shared" si="55"/>
        <v>0</v>
      </c>
      <c r="L227" s="10">
        <f t="shared" si="56"/>
        <v>0</v>
      </c>
      <c r="M227" s="73" t="str">
        <f t="shared" si="57"/>
        <v/>
      </c>
      <c r="N227">
        <f t="shared" si="58"/>
        <v>0</v>
      </c>
      <c r="O227" s="12">
        <f t="shared" si="59"/>
        <v>18.303999999999998</v>
      </c>
      <c r="P227" s="11">
        <f t="shared" si="60"/>
        <v>0</v>
      </c>
      <c r="Q227" s="1">
        <f t="shared" si="61"/>
        <v>18.303999999999998</v>
      </c>
      <c r="S227" s="14" t="str">
        <f t="shared" si="62"/>
        <v>A</v>
      </c>
      <c r="U227" s="1">
        <f t="shared" si="63"/>
        <v>18.303999999999998</v>
      </c>
      <c r="V227" s="1">
        <f t="shared" si="64"/>
        <v>380.06</v>
      </c>
      <c r="W227" s="1">
        <f t="shared" si="65"/>
        <v>0</v>
      </c>
      <c r="X227" s="20">
        <f t="shared" si="66"/>
        <v>0</v>
      </c>
      <c r="Y227" s="22">
        <f t="shared" si="67"/>
        <v>0</v>
      </c>
      <c r="AA227" s="47"/>
    </row>
    <row r="228" spans="1:34" hidden="1" x14ac:dyDescent="0.25">
      <c r="A228" s="57" t="s">
        <v>39</v>
      </c>
      <c r="B228" s="1">
        <v>18.239999999999998</v>
      </c>
      <c r="C228" s="1">
        <v>18.367999999999999</v>
      </c>
      <c r="D228" s="1">
        <v>0</v>
      </c>
      <c r="E228" s="1">
        <v>379.67700000000002</v>
      </c>
      <c r="G228" s="1">
        <f t="shared" si="51"/>
        <v>-379.67700000000002</v>
      </c>
      <c r="H228" s="1">
        <f t="shared" si="52"/>
        <v>-0.12800000000000011</v>
      </c>
      <c r="I228" s="2">
        <f t="shared" si="53"/>
        <v>0</v>
      </c>
      <c r="J228" s="2">
        <f t="shared" si="54"/>
        <v>0</v>
      </c>
      <c r="K228" s="2">
        <f t="shared" si="55"/>
        <v>0</v>
      </c>
      <c r="L228" s="10">
        <f t="shared" si="56"/>
        <v>0</v>
      </c>
      <c r="M228" s="73" t="str">
        <f t="shared" si="57"/>
        <v/>
      </c>
      <c r="N228">
        <f t="shared" si="58"/>
        <v>0</v>
      </c>
      <c r="O228" s="12">
        <f t="shared" si="59"/>
        <v>18.239999999999998</v>
      </c>
      <c r="P228" s="11">
        <f t="shared" si="60"/>
        <v>0</v>
      </c>
      <c r="Q228" s="1">
        <f t="shared" si="61"/>
        <v>18.239999999999998</v>
      </c>
      <c r="S228" s="14" t="str">
        <f t="shared" si="62"/>
        <v>A</v>
      </c>
      <c r="U228" s="1">
        <f t="shared" si="63"/>
        <v>18.239999999999998</v>
      </c>
      <c r="V228" s="1">
        <f t="shared" si="64"/>
        <v>379.67700000000002</v>
      </c>
      <c r="W228" s="1">
        <f t="shared" si="65"/>
        <v>0</v>
      </c>
      <c r="X228" s="20">
        <f t="shared" si="66"/>
        <v>0</v>
      </c>
      <c r="Y228" s="22">
        <f t="shared" si="67"/>
        <v>0</v>
      </c>
      <c r="AA228" s="47"/>
    </row>
    <row r="229" spans="1:34" hidden="1" x14ac:dyDescent="0.25">
      <c r="A229" s="57" t="s">
        <v>39</v>
      </c>
      <c r="B229" s="1">
        <v>18.943999999999999</v>
      </c>
      <c r="C229" s="1">
        <v>18.88</v>
      </c>
      <c r="D229" s="1">
        <v>0</v>
      </c>
      <c r="E229" s="1">
        <v>382.87</v>
      </c>
      <c r="G229" s="1">
        <f t="shared" si="51"/>
        <v>-382.87</v>
      </c>
      <c r="H229" s="1">
        <f t="shared" si="52"/>
        <v>6.4000000000000057E-2</v>
      </c>
      <c r="I229" s="2">
        <f t="shared" si="53"/>
        <v>0</v>
      </c>
      <c r="J229" s="2">
        <f t="shared" si="54"/>
        <v>0</v>
      </c>
      <c r="K229" s="2">
        <f t="shared" si="55"/>
        <v>0</v>
      </c>
      <c r="L229" s="10">
        <f t="shared" si="56"/>
        <v>0</v>
      </c>
      <c r="M229" s="73" t="str">
        <f t="shared" si="57"/>
        <v/>
      </c>
      <c r="N229">
        <f t="shared" si="58"/>
        <v>0</v>
      </c>
      <c r="O229" s="12">
        <f t="shared" si="59"/>
        <v>18.943999999999999</v>
      </c>
      <c r="P229" s="11">
        <f t="shared" si="60"/>
        <v>0</v>
      </c>
      <c r="Q229" s="1">
        <f t="shared" si="61"/>
        <v>18.943999999999999</v>
      </c>
      <c r="S229" s="14" t="str">
        <f t="shared" si="62"/>
        <v>A</v>
      </c>
      <c r="U229" s="1">
        <f t="shared" si="63"/>
        <v>18.943999999999999</v>
      </c>
      <c r="V229" s="1">
        <f t="shared" si="64"/>
        <v>382.87</v>
      </c>
      <c r="W229" s="1">
        <f t="shared" si="65"/>
        <v>0</v>
      </c>
      <c r="X229" s="20">
        <f t="shared" si="66"/>
        <v>0</v>
      </c>
      <c r="Y229" s="22">
        <f t="shared" si="67"/>
        <v>0</v>
      </c>
      <c r="AA229" s="47"/>
    </row>
    <row r="230" spans="1:34" hidden="1" x14ac:dyDescent="0.25">
      <c r="A230" s="57" t="s">
        <v>39</v>
      </c>
      <c r="B230" s="1">
        <v>39.36</v>
      </c>
      <c r="C230" s="1">
        <v>40</v>
      </c>
      <c r="D230" s="1">
        <v>423.02800000000002</v>
      </c>
      <c r="E230" s="1">
        <v>383.149</v>
      </c>
      <c r="G230" s="1">
        <f t="shared" si="51"/>
        <v>39.879000000000019</v>
      </c>
      <c r="H230" s="1">
        <f t="shared" si="52"/>
        <v>-0.64000000000000057</v>
      </c>
      <c r="I230" s="2">
        <f t="shared" si="53"/>
        <v>406.10688000000005</v>
      </c>
      <c r="J230" s="2">
        <f t="shared" si="54"/>
        <v>397.64632</v>
      </c>
      <c r="K230" s="2">
        <f t="shared" si="55"/>
        <v>389.18576000000002</v>
      </c>
      <c r="L230" s="10">
        <f t="shared" si="56"/>
        <v>0</v>
      </c>
      <c r="M230" s="73" t="str">
        <f t="shared" si="57"/>
        <v/>
      </c>
      <c r="N230">
        <f t="shared" si="58"/>
        <v>0</v>
      </c>
      <c r="O230" s="12">
        <f t="shared" si="59"/>
        <v>39.36</v>
      </c>
      <c r="P230" s="11">
        <f t="shared" si="60"/>
        <v>0</v>
      </c>
      <c r="Q230" s="1">
        <f t="shared" si="61"/>
        <v>39.36</v>
      </c>
      <c r="S230" s="14" t="str">
        <f t="shared" si="62"/>
        <v>A</v>
      </c>
      <c r="U230" s="1">
        <f t="shared" si="63"/>
        <v>39.36</v>
      </c>
      <c r="V230" s="1">
        <f t="shared" si="64"/>
        <v>383.149</v>
      </c>
      <c r="W230" s="1">
        <f t="shared" si="65"/>
        <v>0</v>
      </c>
      <c r="X230" s="20">
        <f t="shared" si="66"/>
        <v>0</v>
      </c>
      <c r="Y230" s="22">
        <f t="shared" si="67"/>
        <v>0</v>
      </c>
      <c r="AA230" s="47"/>
    </row>
    <row r="231" spans="1:34" hidden="1" x14ac:dyDescent="0.25">
      <c r="A231" s="57" t="s">
        <v>39</v>
      </c>
      <c r="B231" s="1">
        <v>90.944000000000003</v>
      </c>
      <c r="C231" s="1">
        <v>90.623999999999995</v>
      </c>
      <c r="D231" s="1">
        <v>418.63299999999998</v>
      </c>
      <c r="E231" s="1">
        <v>379.46699999999998</v>
      </c>
      <c r="G231" s="1">
        <f t="shared" si="51"/>
        <v>39.165999999999997</v>
      </c>
      <c r="H231" s="1">
        <f t="shared" si="52"/>
        <v>0.32000000000000739</v>
      </c>
      <c r="I231" s="2">
        <f t="shared" si="53"/>
        <v>401.88767999999999</v>
      </c>
      <c r="J231" s="2">
        <f t="shared" si="54"/>
        <v>393.51501999999999</v>
      </c>
      <c r="K231" s="2">
        <f t="shared" si="55"/>
        <v>385.14236</v>
      </c>
      <c r="L231" s="10">
        <f t="shared" si="56"/>
        <v>0</v>
      </c>
      <c r="M231" s="73" t="str">
        <f t="shared" si="57"/>
        <v/>
      </c>
      <c r="N231">
        <f t="shared" si="58"/>
        <v>0</v>
      </c>
      <c r="O231" s="12">
        <f t="shared" si="59"/>
        <v>90.944000000000003</v>
      </c>
      <c r="P231" s="11">
        <f t="shared" si="60"/>
        <v>0</v>
      </c>
      <c r="Q231" s="1">
        <f t="shared" si="61"/>
        <v>90.944000000000003</v>
      </c>
      <c r="S231" s="14" t="str">
        <f t="shared" si="62"/>
        <v>A</v>
      </c>
      <c r="U231" s="1">
        <f t="shared" si="63"/>
        <v>90.944000000000003</v>
      </c>
      <c r="V231" s="1">
        <f t="shared" si="64"/>
        <v>379.46699999999998</v>
      </c>
      <c r="W231" s="1">
        <f t="shared" si="65"/>
        <v>0</v>
      </c>
      <c r="X231" s="20">
        <f t="shared" si="66"/>
        <v>0</v>
      </c>
      <c r="Y231" s="22">
        <f t="shared" si="67"/>
        <v>0</v>
      </c>
      <c r="AA231" s="47"/>
    </row>
    <row r="232" spans="1:34" hidden="1" x14ac:dyDescent="0.25">
      <c r="A232" s="57" t="s">
        <v>39</v>
      </c>
      <c r="B232" s="1">
        <v>142.59200000000001</v>
      </c>
      <c r="C232" s="1">
        <v>142.33600000000001</v>
      </c>
      <c r="D232" s="1">
        <v>415.80399999999997</v>
      </c>
      <c r="E232" s="1">
        <v>382.07799999999997</v>
      </c>
      <c r="G232" s="1">
        <f t="shared" si="51"/>
        <v>33.725999999999999</v>
      </c>
      <c r="H232" s="1">
        <f t="shared" si="52"/>
        <v>0.25600000000000023</v>
      </c>
      <c r="I232" s="2">
        <f t="shared" si="53"/>
        <v>399.17183999999997</v>
      </c>
      <c r="J232" s="2">
        <f t="shared" si="54"/>
        <v>390.85575999999998</v>
      </c>
      <c r="K232" s="2">
        <f t="shared" si="55"/>
        <v>382.53967999999998</v>
      </c>
      <c r="L232" s="10">
        <f t="shared" si="56"/>
        <v>3</v>
      </c>
      <c r="M232" s="73">
        <f t="shared" si="57"/>
        <v>3</v>
      </c>
      <c r="N232">
        <f t="shared" si="58"/>
        <v>3</v>
      </c>
      <c r="O232" s="12">
        <f t="shared" si="59"/>
        <v>158.68239483641221</v>
      </c>
      <c r="P232" s="11">
        <f t="shared" si="60"/>
        <v>16.090394836412202</v>
      </c>
      <c r="Q232" s="1">
        <f t="shared" si="61"/>
        <v>142.59200000000001</v>
      </c>
      <c r="S232" s="14" t="str">
        <f t="shared" si="62"/>
        <v>A</v>
      </c>
      <c r="U232" s="1">
        <f t="shared" si="63"/>
        <v>142.59200000000001</v>
      </c>
      <c r="V232" s="1">
        <f t="shared" si="64"/>
        <v>382.07799999999997</v>
      </c>
      <c r="W232" s="1">
        <f t="shared" si="65"/>
        <v>16.090394836412202</v>
      </c>
      <c r="X232" s="20">
        <f t="shared" si="66"/>
        <v>6.9993217538393075</v>
      </c>
      <c r="Y232" s="22">
        <f t="shared" si="67"/>
        <v>3</v>
      </c>
      <c r="AA232" s="47"/>
    </row>
    <row r="233" spans="1:34" hidden="1" x14ac:dyDescent="0.25">
      <c r="A233" s="57" t="s">
        <v>39</v>
      </c>
      <c r="B233" s="1">
        <v>168.38399999999999</v>
      </c>
      <c r="C233" s="1">
        <v>168.06399999999999</v>
      </c>
      <c r="D233" s="1">
        <v>417.262</v>
      </c>
      <c r="E233" s="1">
        <v>383.358</v>
      </c>
      <c r="G233" s="1">
        <f t="shared" si="51"/>
        <v>33.903999999999996</v>
      </c>
      <c r="H233" s="1">
        <f t="shared" si="52"/>
        <v>0.31999999999999318</v>
      </c>
      <c r="I233" s="2">
        <f t="shared" si="53"/>
        <v>400.57152000000002</v>
      </c>
      <c r="J233" s="2">
        <f t="shared" si="54"/>
        <v>392.22627999999997</v>
      </c>
      <c r="K233" s="2">
        <f t="shared" si="55"/>
        <v>383.88103999999998</v>
      </c>
      <c r="L233" s="10">
        <f t="shared" si="56"/>
        <v>3</v>
      </c>
      <c r="M233" s="73" t="str">
        <f t="shared" si="57"/>
        <v/>
      </c>
      <c r="N233">
        <f t="shared" si="58"/>
        <v>3</v>
      </c>
      <c r="O233" s="12">
        <f t="shared" si="59"/>
        <v>187.38482083240595</v>
      </c>
      <c r="P233" s="11">
        <f t="shared" si="60"/>
        <v>19.000820832405964</v>
      </c>
      <c r="Q233" s="1">
        <f t="shared" si="61"/>
        <v>168.38399999999999</v>
      </c>
      <c r="S233" s="14" t="str">
        <f t="shared" si="62"/>
        <v>A</v>
      </c>
      <c r="U233" s="1">
        <f t="shared" si="63"/>
        <v>168.38399999999999</v>
      </c>
      <c r="V233" s="1">
        <f t="shared" si="64"/>
        <v>383.358</v>
      </c>
      <c r="W233" s="1">
        <f t="shared" si="65"/>
        <v>19.000820832405964</v>
      </c>
      <c r="X233" s="20">
        <f t="shared" si="66"/>
        <v>8.2653570620965944</v>
      </c>
      <c r="Y233" s="22">
        <f t="shared" si="67"/>
        <v>3</v>
      </c>
      <c r="AA233" s="47"/>
    </row>
    <row r="234" spans="1:34" hidden="1" x14ac:dyDescent="0.25">
      <c r="A234" s="57" t="s">
        <v>39</v>
      </c>
      <c r="B234" s="1">
        <v>168.06399999999999</v>
      </c>
      <c r="C234" s="1">
        <v>167.744</v>
      </c>
      <c r="D234" s="1">
        <v>417.54300000000001</v>
      </c>
      <c r="E234" s="1">
        <v>381.08300000000003</v>
      </c>
      <c r="G234" s="1">
        <f t="shared" si="51"/>
        <v>36.45999999999998</v>
      </c>
      <c r="H234" s="1">
        <f t="shared" si="52"/>
        <v>0.31999999999999318</v>
      </c>
      <c r="I234" s="2">
        <f t="shared" si="53"/>
        <v>400.84127999999998</v>
      </c>
      <c r="J234" s="2">
        <f t="shared" si="54"/>
        <v>392.49042000000003</v>
      </c>
      <c r="K234" s="2">
        <f t="shared" si="55"/>
        <v>384.13956000000002</v>
      </c>
      <c r="L234" s="10">
        <f t="shared" si="56"/>
        <v>3</v>
      </c>
      <c r="M234" s="73" t="str">
        <f t="shared" si="57"/>
        <v/>
      </c>
      <c r="N234">
        <f t="shared" si="58"/>
        <v>3</v>
      </c>
      <c r="O234" s="12">
        <f t="shared" si="59"/>
        <v>187.02871132873358</v>
      </c>
      <c r="P234" s="11">
        <f t="shared" si="60"/>
        <v>18.964711328733586</v>
      </c>
      <c r="Q234" s="1">
        <f t="shared" si="61"/>
        <v>168.06399999999999</v>
      </c>
      <c r="S234" s="14" t="str">
        <f t="shared" si="62"/>
        <v>A</v>
      </c>
      <c r="U234" s="1">
        <f t="shared" si="63"/>
        <v>168.06399999999999</v>
      </c>
      <c r="V234" s="1">
        <f t="shared" si="64"/>
        <v>381.08300000000003</v>
      </c>
      <c r="W234" s="1">
        <f t="shared" si="65"/>
        <v>18.964711328733586</v>
      </c>
      <c r="X234" s="20">
        <f t="shared" si="66"/>
        <v>8.2496494279991097</v>
      </c>
      <c r="Y234" s="22">
        <f t="shared" si="67"/>
        <v>3</v>
      </c>
      <c r="AA234" s="47"/>
    </row>
    <row r="235" spans="1:34" hidden="1" x14ac:dyDescent="0.25">
      <c r="A235" s="57" t="s">
        <v>39</v>
      </c>
      <c r="B235" s="1">
        <v>181.82400000000001</v>
      </c>
      <c r="C235" s="1">
        <v>181.50399999999999</v>
      </c>
      <c r="D235" s="1">
        <v>418.34300000000002</v>
      </c>
      <c r="E235" s="1">
        <v>384.13400000000001</v>
      </c>
      <c r="G235" s="1">
        <f t="shared" si="51"/>
        <v>34.209000000000003</v>
      </c>
      <c r="H235" s="1">
        <f t="shared" si="52"/>
        <v>0.3200000000000216</v>
      </c>
      <c r="I235" s="2">
        <f t="shared" si="53"/>
        <v>401.60928000000001</v>
      </c>
      <c r="J235" s="2">
        <f t="shared" si="54"/>
        <v>393.24242000000004</v>
      </c>
      <c r="K235" s="2">
        <f t="shared" si="55"/>
        <v>384.87556000000001</v>
      </c>
      <c r="L235" s="10">
        <f t="shared" si="56"/>
        <v>3</v>
      </c>
      <c r="M235" s="73" t="str">
        <f t="shared" si="57"/>
        <v/>
      </c>
      <c r="N235">
        <f t="shared" si="58"/>
        <v>3</v>
      </c>
      <c r="O235" s="12">
        <f t="shared" si="59"/>
        <v>202.34141998664592</v>
      </c>
      <c r="P235" s="11">
        <f t="shared" si="60"/>
        <v>20.517419986645905</v>
      </c>
      <c r="Q235" s="1">
        <f t="shared" si="61"/>
        <v>181.82400000000001</v>
      </c>
      <c r="S235" s="14" t="str">
        <f t="shared" si="62"/>
        <v>A</v>
      </c>
      <c r="U235" s="1">
        <f t="shared" si="63"/>
        <v>181.82400000000001</v>
      </c>
      <c r="V235" s="1">
        <f t="shared" si="64"/>
        <v>384.13400000000001</v>
      </c>
      <c r="W235" s="1">
        <f t="shared" si="65"/>
        <v>20.517419986645905</v>
      </c>
      <c r="X235" s="20">
        <f t="shared" si="66"/>
        <v>8.9250776941909677</v>
      </c>
      <c r="Y235" s="22">
        <f t="shared" si="67"/>
        <v>3</v>
      </c>
      <c r="AA235" s="47"/>
    </row>
    <row r="236" spans="1:34" hidden="1" x14ac:dyDescent="0.25">
      <c r="A236" s="57" t="s">
        <v>39</v>
      </c>
      <c r="B236" s="1">
        <v>183.10400000000001</v>
      </c>
      <c r="C236" s="1">
        <v>182.65600000000001</v>
      </c>
      <c r="D236" s="1">
        <v>418.95499999999998</v>
      </c>
      <c r="E236" s="1">
        <v>378.89600000000002</v>
      </c>
      <c r="G236" s="1">
        <f t="shared" si="51"/>
        <v>40.058999999999969</v>
      </c>
      <c r="H236" s="1">
        <f t="shared" si="52"/>
        <v>0.4480000000000075</v>
      </c>
      <c r="I236" s="2">
        <f t="shared" si="53"/>
        <v>402.1968</v>
      </c>
      <c r="J236" s="2">
        <f t="shared" si="54"/>
        <v>393.8177</v>
      </c>
      <c r="K236" s="2">
        <f t="shared" si="55"/>
        <v>385.43860000000001</v>
      </c>
      <c r="L236" s="10">
        <f t="shared" si="56"/>
        <v>0</v>
      </c>
      <c r="M236" s="73">
        <f t="shared" si="57"/>
        <v>0</v>
      </c>
      <c r="N236">
        <f t="shared" si="58"/>
        <v>0</v>
      </c>
      <c r="O236" s="12">
        <f t="shared" si="59"/>
        <v>183.10400000000001</v>
      </c>
      <c r="P236" s="11">
        <f t="shared" si="60"/>
        <v>0</v>
      </c>
      <c r="Q236" s="1">
        <f t="shared" si="61"/>
        <v>183.10400000000001</v>
      </c>
      <c r="S236" s="14" t="str">
        <f t="shared" si="62"/>
        <v>A</v>
      </c>
      <c r="U236" s="1">
        <f t="shared" si="63"/>
        <v>183.10400000000001</v>
      </c>
      <c r="V236" s="1">
        <f t="shared" si="64"/>
        <v>378.89600000000002</v>
      </c>
      <c r="W236" s="1">
        <f t="shared" si="65"/>
        <v>0</v>
      </c>
      <c r="X236" s="20">
        <f t="shared" si="66"/>
        <v>0</v>
      </c>
      <c r="Y236" s="22">
        <f t="shared" si="67"/>
        <v>0</v>
      </c>
      <c r="AA236" s="47"/>
    </row>
    <row r="237" spans="1:34" hidden="1" x14ac:dyDescent="0.25">
      <c r="A237" s="57" t="s">
        <v>39</v>
      </c>
      <c r="B237" s="1">
        <v>168.83199999999999</v>
      </c>
      <c r="C237" s="1">
        <v>168.512</v>
      </c>
      <c r="D237" s="1">
        <v>421.423</v>
      </c>
      <c r="E237" s="1">
        <v>381.17899999999997</v>
      </c>
      <c r="G237" s="1">
        <f t="shared" si="51"/>
        <v>40.244000000000028</v>
      </c>
      <c r="H237" s="1">
        <f t="shared" si="52"/>
        <v>0.31999999999999318</v>
      </c>
      <c r="I237" s="2">
        <f t="shared" si="53"/>
        <v>404.56608</v>
      </c>
      <c r="J237" s="2">
        <f t="shared" si="54"/>
        <v>396.13762000000003</v>
      </c>
      <c r="K237" s="2">
        <f t="shared" si="55"/>
        <v>387.70916</v>
      </c>
      <c r="L237" s="10">
        <f t="shared" si="56"/>
        <v>0</v>
      </c>
      <c r="M237" s="73" t="str">
        <f t="shared" si="57"/>
        <v/>
      </c>
      <c r="N237">
        <f t="shared" si="58"/>
        <v>0</v>
      </c>
      <c r="O237" s="12">
        <f t="shared" si="59"/>
        <v>168.83199999999999</v>
      </c>
      <c r="P237" s="11">
        <f t="shared" si="60"/>
        <v>0</v>
      </c>
      <c r="Q237" s="1">
        <f t="shared" si="61"/>
        <v>168.83199999999999</v>
      </c>
      <c r="S237" s="14" t="str">
        <f t="shared" si="62"/>
        <v>A</v>
      </c>
      <c r="U237" s="1">
        <f t="shared" si="63"/>
        <v>168.83199999999999</v>
      </c>
      <c r="V237" s="1">
        <f t="shared" si="64"/>
        <v>381.17899999999997</v>
      </c>
      <c r="W237" s="1">
        <f t="shared" si="65"/>
        <v>0</v>
      </c>
      <c r="X237" s="20">
        <f t="shared" si="66"/>
        <v>0</v>
      </c>
      <c r="Y237" s="22">
        <f t="shared" si="67"/>
        <v>0</v>
      </c>
      <c r="AA237" s="47"/>
    </row>
    <row r="238" spans="1:34" hidden="1" x14ac:dyDescent="0.25">
      <c r="A238" s="57" t="s">
        <v>39</v>
      </c>
      <c r="B238" s="1">
        <v>189.82400000000001</v>
      </c>
      <c r="C238" s="1">
        <v>189.31200000000001</v>
      </c>
      <c r="D238" s="1">
        <v>419.51600000000002</v>
      </c>
      <c r="E238" s="1">
        <v>379.34500000000003</v>
      </c>
      <c r="G238" s="1">
        <f t="shared" si="51"/>
        <v>40.170999999999992</v>
      </c>
      <c r="H238" s="1">
        <f t="shared" si="52"/>
        <v>0.51200000000000045</v>
      </c>
      <c r="I238" s="2">
        <f t="shared" si="53"/>
        <v>402.73536000000001</v>
      </c>
      <c r="J238" s="2">
        <f t="shared" si="54"/>
        <v>394.34504000000004</v>
      </c>
      <c r="K238" s="2">
        <f t="shared" si="55"/>
        <v>385.95472000000001</v>
      </c>
      <c r="L238" s="10">
        <f t="shared" si="56"/>
        <v>0</v>
      </c>
      <c r="M238" s="73" t="str">
        <f t="shared" si="57"/>
        <v/>
      </c>
      <c r="N238">
        <f t="shared" si="58"/>
        <v>0</v>
      </c>
      <c r="O238" s="12">
        <f t="shared" si="59"/>
        <v>189.82400000000001</v>
      </c>
      <c r="P238" s="11">
        <f t="shared" si="60"/>
        <v>0</v>
      </c>
      <c r="Q238" s="1">
        <f t="shared" si="61"/>
        <v>189.82400000000001</v>
      </c>
      <c r="S238" s="14" t="str">
        <f t="shared" si="62"/>
        <v>A</v>
      </c>
      <c r="U238" s="1">
        <f t="shared" si="63"/>
        <v>189.82400000000001</v>
      </c>
      <c r="V238" s="1">
        <f t="shared" si="64"/>
        <v>379.34500000000003</v>
      </c>
      <c r="W238" s="1">
        <f t="shared" si="65"/>
        <v>0</v>
      </c>
      <c r="X238" s="20">
        <f t="shared" si="66"/>
        <v>0</v>
      </c>
      <c r="Y238" s="22">
        <f t="shared" si="67"/>
        <v>0</v>
      </c>
      <c r="AA238" s="47"/>
    </row>
    <row r="239" spans="1:34" hidden="1" x14ac:dyDescent="0.25">
      <c r="A239" s="57" t="s">
        <v>39</v>
      </c>
      <c r="B239" s="1">
        <v>194.43199999999999</v>
      </c>
      <c r="C239" s="1">
        <v>193.92</v>
      </c>
      <c r="D239" s="1">
        <v>419.49700000000001</v>
      </c>
      <c r="E239" s="1">
        <v>379.28100000000001</v>
      </c>
      <c r="G239" s="1">
        <f t="shared" si="51"/>
        <v>40.216000000000008</v>
      </c>
      <c r="H239" s="1">
        <f t="shared" si="52"/>
        <v>0.51200000000000045</v>
      </c>
      <c r="I239" s="2">
        <f t="shared" si="53"/>
        <v>402.71712000000002</v>
      </c>
      <c r="J239" s="2">
        <f t="shared" si="54"/>
        <v>394.32718</v>
      </c>
      <c r="K239" s="2">
        <f t="shared" si="55"/>
        <v>385.93724000000003</v>
      </c>
      <c r="L239" s="10">
        <f t="shared" si="56"/>
        <v>0</v>
      </c>
      <c r="M239" s="73" t="str">
        <f t="shared" si="57"/>
        <v/>
      </c>
      <c r="N239">
        <f t="shared" si="58"/>
        <v>0</v>
      </c>
      <c r="O239" s="12">
        <f t="shared" si="59"/>
        <v>194.43199999999999</v>
      </c>
      <c r="P239" s="11">
        <f t="shared" si="60"/>
        <v>0</v>
      </c>
      <c r="Q239" s="1">
        <f t="shared" si="61"/>
        <v>194.43199999999999</v>
      </c>
      <c r="S239" s="14" t="str">
        <f t="shared" si="62"/>
        <v>A</v>
      </c>
      <c r="U239" s="1">
        <f t="shared" si="63"/>
        <v>194.43199999999999</v>
      </c>
      <c r="V239" s="1">
        <f t="shared" si="64"/>
        <v>379.28100000000001</v>
      </c>
      <c r="W239" s="1">
        <f t="shared" si="65"/>
        <v>0</v>
      </c>
      <c r="X239" s="20">
        <f t="shared" si="66"/>
        <v>0</v>
      </c>
      <c r="Y239" s="22">
        <f t="shared" si="67"/>
        <v>0</v>
      </c>
      <c r="AA239" s="47"/>
    </row>
    <row r="240" spans="1:34" hidden="1" x14ac:dyDescent="0.25">
      <c r="A240" s="57" t="s">
        <v>39</v>
      </c>
      <c r="B240" s="1">
        <v>186.624</v>
      </c>
      <c r="C240" s="1">
        <v>186.17599999999999</v>
      </c>
      <c r="D240" s="1">
        <v>420.78500000000003</v>
      </c>
      <c r="E240" s="1">
        <v>380.476</v>
      </c>
      <c r="G240" s="1">
        <f t="shared" si="51"/>
        <v>40.309000000000026</v>
      </c>
      <c r="H240" s="1">
        <f t="shared" si="52"/>
        <v>0.4480000000000075</v>
      </c>
      <c r="I240" s="2">
        <f t="shared" si="53"/>
        <v>403.95360000000005</v>
      </c>
      <c r="J240" s="2">
        <f t="shared" si="54"/>
        <v>395.53790000000004</v>
      </c>
      <c r="K240" s="2">
        <f t="shared" si="55"/>
        <v>387.12220000000002</v>
      </c>
      <c r="L240" s="10">
        <f t="shared" si="56"/>
        <v>0</v>
      </c>
      <c r="M240" s="73" t="str">
        <f t="shared" si="57"/>
        <v/>
      </c>
      <c r="N240">
        <f t="shared" si="58"/>
        <v>0</v>
      </c>
      <c r="O240" s="12">
        <f t="shared" si="59"/>
        <v>186.624</v>
      </c>
      <c r="P240" s="11">
        <f t="shared" si="60"/>
        <v>0</v>
      </c>
      <c r="Q240" s="1">
        <f t="shared" si="61"/>
        <v>186.624</v>
      </c>
      <c r="S240" s="14" t="str">
        <f t="shared" si="62"/>
        <v>A</v>
      </c>
      <c r="U240" s="1">
        <f t="shared" si="63"/>
        <v>186.624</v>
      </c>
      <c r="V240" s="1">
        <f t="shared" si="64"/>
        <v>380.476</v>
      </c>
      <c r="W240" s="1">
        <f t="shared" si="65"/>
        <v>0</v>
      </c>
      <c r="X240" s="20">
        <f t="shared" si="66"/>
        <v>0</v>
      </c>
      <c r="Y240" s="22">
        <f t="shared" si="67"/>
        <v>0</v>
      </c>
      <c r="AA240" s="47"/>
    </row>
    <row r="241" spans="1:34" hidden="1" x14ac:dyDescent="0.25">
      <c r="A241" s="57" t="s">
        <v>39</v>
      </c>
      <c r="B241" s="1">
        <v>159.36000000000001</v>
      </c>
      <c r="C241" s="1">
        <v>158.976</v>
      </c>
      <c r="D241" s="1">
        <v>420.66500000000002</v>
      </c>
      <c r="E241" s="1">
        <v>383.35</v>
      </c>
      <c r="G241" s="1">
        <f t="shared" si="51"/>
        <v>37.314999999999998</v>
      </c>
      <c r="H241" s="1">
        <f t="shared" si="52"/>
        <v>0.38400000000001455</v>
      </c>
      <c r="I241" s="2">
        <f t="shared" si="53"/>
        <v>403.83840000000004</v>
      </c>
      <c r="J241" s="2">
        <f t="shared" si="54"/>
        <v>395.42510000000004</v>
      </c>
      <c r="K241" s="2">
        <f t="shared" si="55"/>
        <v>387.01179999999999</v>
      </c>
      <c r="L241" s="10">
        <f t="shared" si="56"/>
        <v>3</v>
      </c>
      <c r="M241" s="73">
        <f t="shared" si="57"/>
        <v>3</v>
      </c>
      <c r="N241">
        <f t="shared" si="58"/>
        <v>3</v>
      </c>
      <c r="O241" s="12">
        <f t="shared" si="59"/>
        <v>177.3425328288449</v>
      </c>
      <c r="P241" s="11">
        <f t="shared" si="60"/>
        <v>17.982532828844882</v>
      </c>
      <c r="Q241" s="1">
        <f t="shared" si="61"/>
        <v>159.36000000000001</v>
      </c>
      <c r="S241" s="14" t="str">
        <f t="shared" si="62"/>
        <v>A</v>
      </c>
      <c r="U241" s="1">
        <f t="shared" si="63"/>
        <v>159.36000000000001</v>
      </c>
      <c r="V241" s="1">
        <f t="shared" si="64"/>
        <v>383.35</v>
      </c>
      <c r="W241" s="1">
        <f t="shared" si="65"/>
        <v>17.982532828844882</v>
      </c>
      <c r="X241" s="20">
        <f t="shared" si="66"/>
        <v>7.8224017805475237</v>
      </c>
      <c r="Y241" s="22">
        <f t="shared" si="67"/>
        <v>3</v>
      </c>
      <c r="AA241" s="47"/>
    </row>
    <row r="242" spans="1:34" hidden="1" x14ac:dyDescent="0.25">
      <c r="A242" s="57" t="s">
        <v>39</v>
      </c>
      <c r="B242" s="1">
        <v>119.29600000000001</v>
      </c>
      <c r="C242" s="1">
        <v>119.04</v>
      </c>
      <c r="D242" s="1">
        <v>416.447</v>
      </c>
      <c r="E242" s="1">
        <v>382.74799999999999</v>
      </c>
      <c r="G242" s="1">
        <f t="shared" si="51"/>
        <v>33.699000000000012</v>
      </c>
      <c r="H242" s="1">
        <f t="shared" si="52"/>
        <v>0.25600000000000023</v>
      </c>
      <c r="I242" s="2">
        <f t="shared" si="53"/>
        <v>399.78912000000003</v>
      </c>
      <c r="J242" s="2">
        <f t="shared" si="54"/>
        <v>391.46017999999998</v>
      </c>
      <c r="K242" s="2">
        <f t="shared" si="55"/>
        <v>383.13123999999999</v>
      </c>
      <c r="L242" s="10">
        <f t="shared" si="56"/>
        <v>3</v>
      </c>
      <c r="M242" s="73" t="str">
        <f t="shared" si="57"/>
        <v/>
      </c>
      <c r="N242">
        <f t="shared" si="58"/>
        <v>3</v>
      </c>
      <c r="O242" s="12">
        <f t="shared" si="59"/>
        <v>132.75762296906299</v>
      </c>
      <c r="P242" s="11">
        <f t="shared" si="60"/>
        <v>13.461622969062986</v>
      </c>
      <c r="Q242" s="1">
        <f t="shared" si="61"/>
        <v>119.29600000000001</v>
      </c>
      <c r="S242" s="14" t="str">
        <f t="shared" si="62"/>
        <v>A</v>
      </c>
      <c r="U242" s="1">
        <f t="shared" si="63"/>
        <v>119.29600000000001</v>
      </c>
      <c r="V242" s="1">
        <f t="shared" si="64"/>
        <v>382.74799999999999</v>
      </c>
      <c r="W242" s="1">
        <f t="shared" si="65"/>
        <v>13.461622969062986</v>
      </c>
      <c r="X242" s="20">
        <f t="shared" si="66"/>
        <v>5.8558059915423994</v>
      </c>
      <c r="Y242" s="22">
        <f t="shared" si="67"/>
        <v>3</v>
      </c>
      <c r="AA242" s="47"/>
    </row>
    <row r="243" spans="1:34" hidden="1" x14ac:dyDescent="0.25">
      <c r="A243" s="57" t="s">
        <v>39</v>
      </c>
      <c r="B243" s="1">
        <v>119.616</v>
      </c>
      <c r="C243" s="1">
        <v>119.36</v>
      </c>
      <c r="D243" s="1">
        <v>416.048</v>
      </c>
      <c r="E243" s="1">
        <v>382.37200000000001</v>
      </c>
      <c r="G243" s="1">
        <f t="shared" si="51"/>
        <v>33.675999999999988</v>
      </c>
      <c r="H243" s="1">
        <f t="shared" si="52"/>
        <v>0.25600000000000023</v>
      </c>
      <c r="I243" s="2">
        <f t="shared" si="53"/>
        <v>399.40607999999997</v>
      </c>
      <c r="J243" s="2">
        <f t="shared" si="54"/>
        <v>391.08512000000002</v>
      </c>
      <c r="K243" s="2">
        <f t="shared" si="55"/>
        <v>382.76416</v>
      </c>
      <c r="L243" s="10">
        <f t="shared" si="56"/>
        <v>3</v>
      </c>
      <c r="M243" s="73" t="str">
        <f t="shared" si="57"/>
        <v/>
      </c>
      <c r="N243">
        <f t="shared" si="58"/>
        <v>3</v>
      </c>
      <c r="O243" s="12">
        <f t="shared" si="59"/>
        <v>133.11373247273536</v>
      </c>
      <c r="P243" s="11">
        <f t="shared" si="60"/>
        <v>13.497732472735365</v>
      </c>
      <c r="Q243" s="1">
        <f t="shared" si="61"/>
        <v>119.616</v>
      </c>
      <c r="S243" s="14" t="str">
        <f t="shared" si="62"/>
        <v>A</v>
      </c>
      <c r="U243" s="1">
        <f t="shared" si="63"/>
        <v>119.616</v>
      </c>
      <c r="V243" s="1">
        <f t="shared" si="64"/>
        <v>382.37200000000001</v>
      </c>
      <c r="W243" s="1">
        <f t="shared" si="65"/>
        <v>13.497732472735365</v>
      </c>
      <c r="X243" s="20">
        <f t="shared" si="66"/>
        <v>5.8715136256398832</v>
      </c>
      <c r="Y243" s="22">
        <f t="shared" si="67"/>
        <v>3</v>
      </c>
      <c r="AA243" s="47"/>
    </row>
    <row r="244" spans="1:34" hidden="1" x14ac:dyDescent="0.25">
      <c r="A244" s="57" t="s">
        <v>39</v>
      </c>
      <c r="B244" s="1">
        <v>121.34399999999999</v>
      </c>
      <c r="C244" s="1">
        <v>121.08799999999999</v>
      </c>
      <c r="D244" s="1">
        <v>416.70400000000001</v>
      </c>
      <c r="E244" s="1">
        <v>382.97</v>
      </c>
      <c r="G244" s="1">
        <f t="shared" si="51"/>
        <v>33.73399999999998</v>
      </c>
      <c r="H244" s="1">
        <f t="shared" si="52"/>
        <v>0.25600000000000023</v>
      </c>
      <c r="I244" s="2">
        <f t="shared" si="53"/>
        <v>400.03584000000001</v>
      </c>
      <c r="J244" s="2">
        <f t="shared" si="54"/>
        <v>391.70176000000004</v>
      </c>
      <c r="K244" s="2">
        <f t="shared" si="55"/>
        <v>383.36768000000001</v>
      </c>
      <c r="L244" s="10">
        <f t="shared" si="56"/>
        <v>3</v>
      </c>
      <c r="M244" s="73" t="str">
        <f t="shared" si="57"/>
        <v/>
      </c>
      <c r="N244">
        <f t="shared" si="58"/>
        <v>3</v>
      </c>
      <c r="O244" s="12">
        <f t="shared" si="59"/>
        <v>135.03672379256622</v>
      </c>
      <c r="P244" s="11">
        <f t="shared" si="60"/>
        <v>13.692723792566227</v>
      </c>
      <c r="Q244" s="1">
        <f t="shared" si="61"/>
        <v>121.34399999999999</v>
      </c>
      <c r="S244" s="14" t="str">
        <f t="shared" si="62"/>
        <v>A</v>
      </c>
      <c r="U244" s="1">
        <f t="shared" si="63"/>
        <v>121.34399999999999</v>
      </c>
      <c r="V244" s="1">
        <f t="shared" si="64"/>
        <v>382.97</v>
      </c>
      <c r="W244" s="1">
        <f t="shared" si="65"/>
        <v>13.692723792566227</v>
      </c>
      <c r="X244" s="20">
        <f t="shared" si="66"/>
        <v>5.9563348497663089</v>
      </c>
      <c r="Y244" s="22">
        <f t="shared" si="67"/>
        <v>3</v>
      </c>
      <c r="AA244" s="47"/>
    </row>
    <row r="245" spans="1:34" hidden="1" x14ac:dyDescent="0.25">
      <c r="A245" s="57" t="s">
        <v>39</v>
      </c>
      <c r="B245" s="1">
        <v>125.184</v>
      </c>
      <c r="C245" s="1">
        <v>124.864</v>
      </c>
      <c r="D245" s="1">
        <v>417.71100000000001</v>
      </c>
      <c r="E245" s="1">
        <v>383.87900000000002</v>
      </c>
      <c r="G245" s="1">
        <f t="shared" si="51"/>
        <v>33.831999999999994</v>
      </c>
      <c r="H245" s="1">
        <f t="shared" si="52"/>
        <v>0.31999999999999318</v>
      </c>
      <c r="I245" s="2">
        <f t="shared" si="53"/>
        <v>401.00256000000002</v>
      </c>
      <c r="J245" s="2">
        <f t="shared" si="54"/>
        <v>392.64834000000002</v>
      </c>
      <c r="K245" s="2">
        <f t="shared" si="55"/>
        <v>384.29412000000002</v>
      </c>
      <c r="L245" s="10">
        <f t="shared" si="56"/>
        <v>3</v>
      </c>
      <c r="M245" s="73" t="str">
        <f t="shared" si="57"/>
        <v/>
      </c>
      <c r="N245">
        <f t="shared" si="58"/>
        <v>3</v>
      </c>
      <c r="O245" s="12">
        <f t="shared" si="59"/>
        <v>139.31003783663476</v>
      </c>
      <c r="P245" s="11">
        <f t="shared" si="60"/>
        <v>14.126037836634765</v>
      </c>
      <c r="Q245" s="1">
        <f t="shared" si="61"/>
        <v>125.184</v>
      </c>
      <c r="S245" s="14" t="str">
        <f t="shared" si="62"/>
        <v>A</v>
      </c>
      <c r="U245" s="1">
        <f t="shared" si="63"/>
        <v>125.184</v>
      </c>
      <c r="V245" s="1">
        <f t="shared" si="64"/>
        <v>383.87900000000002</v>
      </c>
      <c r="W245" s="1">
        <f t="shared" si="65"/>
        <v>14.126037836634765</v>
      </c>
      <c r="X245" s="20">
        <f t="shared" si="66"/>
        <v>6.144826458936123</v>
      </c>
      <c r="Y245" s="22">
        <f t="shared" si="67"/>
        <v>3</v>
      </c>
      <c r="AA245" s="47"/>
    </row>
    <row r="246" spans="1:34" hidden="1" x14ac:dyDescent="0.25">
      <c r="A246" s="57" t="s">
        <v>39</v>
      </c>
      <c r="B246" s="1">
        <v>125.184</v>
      </c>
      <c r="C246" s="1">
        <v>124.928</v>
      </c>
      <c r="D246" s="1">
        <v>418.75099999999998</v>
      </c>
      <c r="E246" s="1">
        <v>383.85300000000001</v>
      </c>
      <c r="G246" s="1">
        <f t="shared" si="51"/>
        <v>34.897999999999968</v>
      </c>
      <c r="H246" s="1">
        <f t="shared" si="52"/>
        <v>0.25600000000000023</v>
      </c>
      <c r="I246" s="2">
        <f t="shared" si="53"/>
        <v>402.00095999999996</v>
      </c>
      <c r="J246" s="2">
        <f t="shared" si="54"/>
        <v>393.62593999999996</v>
      </c>
      <c r="K246" s="2">
        <f t="shared" si="55"/>
        <v>385.25091999999995</v>
      </c>
      <c r="L246" s="10">
        <f t="shared" si="56"/>
        <v>3</v>
      </c>
      <c r="M246" s="73" t="str">
        <f t="shared" si="57"/>
        <v/>
      </c>
      <c r="N246">
        <f t="shared" si="58"/>
        <v>3</v>
      </c>
      <c r="O246" s="12">
        <f t="shared" si="59"/>
        <v>139.31003783663476</v>
      </c>
      <c r="P246" s="11">
        <f t="shared" si="60"/>
        <v>14.126037836634765</v>
      </c>
      <c r="Q246" s="1">
        <f t="shared" si="61"/>
        <v>125.184</v>
      </c>
      <c r="S246" s="14" t="str">
        <f t="shared" si="62"/>
        <v>A</v>
      </c>
      <c r="U246" s="1">
        <f t="shared" si="63"/>
        <v>125.184</v>
      </c>
      <c r="V246" s="1">
        <f t="shared" si="64"/>
        <v>383.85300000000001</v>
      </c>
      <c r="W246" s="1">
        <f t="shared" si="65"/>
        <v>14.126037836634765</v>
      </c>
      <c r="X246" s="20">
        <f t="shared" si="66"/>
        <v>6.144826458936123</v>
      </c>
      <c r="Y246" s="22">
        <f t="shared" si="67"/>
        <v>3</v>
      </c>
      <c r="AA246" s="47"/>
    </row>
    <row r="247" spans="1:34" hidden="1" x14ac:dyDescent="0.25">
      <c r="A247" s="57" t="s">
        <v>39</v>
      </c>
      <c r="B247" s="1">
        <v>107.776</v>
      </c>
      <c r="C247" s="1">
        <v>107.52</v>
      </c>
      <c r="D247" s="1">
        <v>421.34500000000003</v>
      </c>
      <c r="E247" s="1">
        <v>381.35399999999998</v>
      </c>
      <c r="G247" s="1">
        <f t="shared" si="51"/>
        <v>39.991000000000042</v>
      </c>
      <c r="H247" s="1">
        <f t="shared" si="52"/>
        <v>0.25600000000000023</v>
      </c>
      <c r="I247" s="2">
        <f t="shared" si="53"/>
        <v>404.49120000000005</v>
      </c>
      <c r="J247" s="2">
        <f t="shared" si="54"/>
        <v>396.0643</v>
      </c>
      <c r="K247" s="2">
        <f t="shared" si="55"/>
        <v>387.63740000000001</v>
      </c>
      <c r="L247" s="10">
        <f t="shared" si="56"/>
        <v>0</v>
      </c>
      <c r="M247" s="73">
        <f t="shared" si="57"/>
        <v>0</v>
      </c>
      <c r="N247">
        <f t="shared" si="58"/>
        <v>0</v>
      </c>
      <c r="O247" s="12">
        <f t="shared" si="59"/>
        <v>107.776</v>
      </c>
      <c r="P247" s="11">
        <f t="shared" si="60"/>
        <v>0</v>
      </c>
      <c r="Q247" s="1">
        <f t="shared" si="61"/>
        <v>107.776</v>
      </c>
      <c r="S247" s="14" t="str">
        <f t="shared" si="62"/>
        <v>A</v>
      </c>
      <c r="U247" s="1">
        <f t="shared" si="63"/>
        <v>107.776</v>
      </c>
      <c r="V247" s="1">
        <f t="shared" si="64"/>
        <v>381.35399999999998</v>
      </c>
      <c r="W247" s="1">
        <f t="shared" si="65"/>
        <v>0</v>
      </c>
      <c r="X247" s="20">
        <f t="shared" si="66"/>
        <v>0</v>
      </c>
      <c r="Y247" s="22">
        <f t="shared" si="67"/>
        <v>0</v>
      </c>
      <c r="AA247" s="47"/>
    </row>
    <row r="248" spans="1:34" hidden="1" x14ac:dyDescent="0.25">
      <c r="A248" s="57" t="s">
        <v>39</v>
      </c>
      <c r="B248" s="1">
        <v>83.84</v>
      </c>
      <c r="C248" s="1">
        <v>83.647999999999996</v>
      </c>
      <c r="D248" s="1">
        <v>423.27199999999999</v>
      </c>
      <c r="E248" s="1">
        <v>383.19</v>
      </c>
      <c r="G248" s="1">
        <f t="shared" si="51"/>
        <v>40.081999999999994</v>
      </c>
      <c r="H248" s="1">
        <f t="shared" si="52"/>
        <v>0.19200000000000728</v>
      </c>
      <c r="I248" s="2">
        <f t="shared" si="53"/>
        <v>406.34111999999999</v>
      </c>
      <c r="J248" s="2">
        <f t="shared" si="54"/>
        <v>397.87567999999999</v>
      </c>
      <c r="K248" s="2">
        <f t="shared" si="55"/>
        <v>389.41023999999999</v>
      </c>
      <c r="L248" s="10">
        <f t="shared" si="56"/>
        <v>0</v>
      </c>
      <c r="M248" s="73" t="str">
        <f t="shared" si="57"/>
        <v/>
      </c>
      <c r="N248">
        <f t="shared" si="58"/>
        <v>0</v>
      </c>
      <c r="O248" s="12">
        <f t="shared" si="59"/>
        <v>83.84</v>
      </c>
      <c r="P248" s="11">
        <f t="shared" si="60"/>
        <v>0</v>
      </c>
      <c r="Q248" s="1">
        <f t="shared" si="61"/>
        <v>83.84</v>
      </c>
      <c r="S248" s="14" t="str">
        <f t="shared" si="62"/>
        <v>A</v>
      </c>
      <c r="U248" s="1">
        <f t="shared" si="63"/>
        <v>83.84</v>
      </c>
      <c r="V248" s="1">
        <f t="shared" si="64"/>
        <v>383.19</v>
      </c>
      <c r="W248" s="1">
        <f t="shared" si="65"/>
        <v>0</v>
      </c>
      <c r="X248" s="20">
        <f t="shared" si="66"/>
        <v>0</v>
      </c>
      <c r="Y248" s="22">
        <f t="shared" si="67"/>
        <v>0</v>
      </c>
      <c r="AA248" s="47"/>
    </row>
    <row r="249" spans="1:34" x14ac:dyDescent="0.25">
      <c r="A249" s="57" t="s">
        <v>39</v>
      </c>
      <c r="B249" s="1">
        <v>42.816000000000003</v>
      </c>
      <c r="C249" s="1">
        <v>42.56</v>
      </c>
      <c r="D249" s="1">
        <v>425.18599999999998</v>
      </c>
      <c r="E249" s="1">
        <v>385.09300000000002</v>
      </c>
      <c r="G249" s="1">
        <f t="shared" si="51"/>
        <v>40.092999999999961</v>
      </c>
      <c r="H249" s="1">
        <f t="shared" si="52"/>
        <v>0.25600000000000023</v>
      </c>
      <c r="I249" s="2">
        <f t="shared" si="53"/>
        <v>408.17856</v>
      </c>
      <c r="J249" s="2">
        <f t="shared" si="54"/>
        <v>399.67483999999996</v>
      </c>
      <c r="K249" s="2">
        <f t="shared" si="55"/>
        <v>391.17111999999997</v>
      </c>
      <c r="L249" s="10">
        <f t="shared" si="56"/>
        <v>0</v>
      </c>
      <c r="M249" s="73" t="str">
        <f t="shared" si="57"/>
        <v/>
      </c>
      <c r="N249">
        <f t="shared" si="58"/>
        <v>0</v>
      </c>
      <c r="O249" s="12">
        <f t="shared" si="59"/>
        <v>42.816000000000003</v>
      </c>
      <c r="P249" s="11">
        <f t="shared" si="60"/>
        <v>0</v>
      </c>
      <c r="Q249" s="1">
        <f t="shared" si="61"/>
        <v>42.816000000000003</v>
      </c>
      <c r="S249" s="14" t="str">
        <f t="shared" si="62"/>
        <v>A</v>
      </c>
      <c r="U249" s="1">
        <f t="shared" si="63"/>
        <v>42.816000000000003</v>
      </c>
      <c r="V249" s="1">
        <f t="shared" si="64"/>
        <v>385.09300000000002</v>
      </c>
      <c r="W249" s="1">
        <f t="shared" si="65"/>
        <v>0</v>
      </c>
      <c r="X249" s="20">
        <f t="shared" si="66"/>
        <v>0</v>
      </c>
      <c r="Y249" s="22">
        <f t="shared" si="67"/>
        <v>0</v>
      </c>
      <c r="Z249" s="32" t="s">
        <v>40</v>
      </c>
      <c r="AA249" s="47"/>
      <c r="AB249" s="32" t="str">
        <f>A249</f>
        <v>JJJJ-MM-TT SS:MM:SS</v>
      </c>
      <c r="AC249" s="1">
        <f>SUM(U249:U272)</f>
        <v>1963.84</v>
      </c>
      <c r="AD249" s="1">
        <f>AVERAGE(V249:V272)</f>
        <v>381.62562499999996</v>
      </c>
      <c r="AE249" s="1">
        <f>SUM(W249:W272)</f>
        <v>0</v>
      </c>
      <c r="AF249" s="1">
        <f>SUM(X249:X272)</f>
        <v>0</v>
      </c>
      <c r="AG249" s="35">
        <f>AVERAGE(Y249:Y272)</f>
        <v>0</v>
      </c>
      <c r="AH249" s="37" t="e">
        <f>DAY(A249)</f>
        <v>#VALUE!</v>
      </c>
    </row>
    <row r="250" spans="1:34" hidden="1" x14ac:dyDescent="0.25">
      <c r="A250" s="57" t="s">
        <v>39</v>
      </c>
      <c r="B250" s="1">
        <v>37.76</v>
      </c>
      <c r="C250" s="1">
        <v>37.503999999999998</v>
      </c>
      <c r="D250" s="1">
        <v>424.73099999999999</v>
      </c>
      <c r="E250" s="1">
        <v>384.69200000000001</v>
      </c>
      <c r="G250" s="1">
        <f t="shared" si="51"/>
        <v>40.038999999999987</v>
      </c>
      <c r="H250" s="1">
        <f t="shared" si="52"/>
        <v>0.25600000000000023</v>
      </c>
      <c r="I250" s="2">
        <f t="shared" si="53"/>
        <v>407.74176</v>
      </c>
      <c r="J250" s="2">
        <f t="shared" si="54"/>
        <v>399.24714</v>
      </c>
      <c r="K250" s="2">
        <f t="shared" si="55"/>
        <v>390.75252</v>
      </c>
      <c r="L250" s="10">
        <f t="shared" si="56"/>
        <v>0</v>
      </c>
      <c r="M250" s="73" t="str">
        <f t="shared" si="57"/>
        <v/>
      </c>
      <c r="N250">
        <f t="shared" si="58"/>
        <v>0</v>
      </c>
      <c r="O250" s="12">
        <f t="shared" si="59"/>
        <v>37.76</v>
      </c>
      <c r="P250" s="11">
        <f t="shared" si="60"/>
        <v>0</v>
      </c>
      <c r="Q250" s="1">
        <f t="shared" si="61"/>
        <v>37.76</v>
      </c>
      <c r="S250" s="14" t="str">
        <f t="shared" si="62"/>
        <v>A</v>
      </c>
      <c r="U250" s="1">
        <f t="shared" si="63"/>
        <v>37.76</v>
      </c>
      <c r="V250" s="1">
        <f t="shared" si="64"/>
        <v>384.69200000000001</v>
      </c>
      <c r="W250" s="1">
        <f t="shared" si="65"/>
        <v>0</v>
      </c>
      <c r="X250" s="20">
        <f t="shared" si="66"/>
        <v>0</v>
      </c>
      <c r="Y250" s="22">
        <f t="shared" si="67"/>
        <v>0</v>
      </c>
      <c r="AA250" s="47"/>
    </row>
    <row r="251" spans="1:34" hidden="1" x14ac:dyDescent="0.25">
      <c r="A251" s="57" t="s">
        <v>39</v>
      </c>
      <c r="B251" s="1">
        <v>37.76</v>
      </c>
      <c r="C251" s="1">
        <v>37.567999999999998</v>
      </c>
      <c r="D251" s="1">
        <v>423.63799999999998</v>
      </c>
      <c r="E251" s="1">
        <v>383.70499999999998</v>
      </c>
      <c r="G251" s="1">
        <f t="shared" si="51"/>
        <v>39.932999999999993</v>
      </c>
      <c r="H251" s="1">
        <f t="shared" si="52"/>
        <v>0.19200000000000017</v>
      </c>
      <c r="I251" s="2">
        <f t="shared" si="53"/>
        <v>406.69247999999999</v>
      </c>
      <c r="J251" s="2">
        <f t="shared" si="54"/>
        <v>398.21972</v>
      </c>
      <c r="K251" s="2">
        <f t="shared" si="55"/>
        <v>389.74696</v>
      </c>
      <c r="L251" s="10">
        <f t="shared" si="56"/>
        <v>0</v>
      </c>
      <c r="M251" s="73" t="str">
        <f t="shared" si="57"/>
        <v/>
      </c>
      <c r="N251">
        <f t="shared" si="58"/>
        <v>0</v>
      </c>
      <c r="O251" s="12">
        <f t="shared" si="59"/>
        <v>37.76</v>
      </c>
      <c r="P251" s="11">
        <f t="shared" si="60"/>
        <v>0</v>
      </c>
      <c r="Q251" s="1">
        <f t="shared" si="61"/>
        <v>37.76</v>
      </c>
      <c r="S251" s="14" t="str">
        <f t="shared" si="62"/>
        <v>A</v>
      </c>
      <c r="U251" s="1">
        <f t="shared" si="63"/>
        <v>37.76</v>
      </c>
      <c r="V251" s="1">
        <f t="shared" si="64"/>
        <v>383.70499999999998</v>
      </c>
      <c r="W251" s="1">
        <f t="shared" si="65"/>
        <v>0</v>
      </c>
      <c r="X251" s="20">
        <f t="shared" si="66"/>
        <v>0</v>
      </c>
      <c r="Y251" s="22">
        <f t="shared" si="67"/>
        <v>0</v>
      </c>
      <c r="AA251" s="47"/>
    </row>
    <row r="252" spans="1:34" hidden="1" x14ac:dyDescent="0.25">
      <c r="A252" s="57" t="s">
        <v>39</v>
      </c>
      <c r="B252" s="1">
        <v>37.311999999999998</v>
      </c>
      <c r="C252" s="1">
        <v>37.119999999999997</v>
      </c>
      <c r="D252" s="1">
        <v>422.88299999999998</v>
      </c>
      <c r="E252" s="1">
        <v>383.02699999999999</v>
      </c>
      <c r="G252" s="1">
        <f t="shared" si="51"/>
        <v>39.855999999999995</v>
      </c>
      <c r="H252" s="1">
        <f t="shared" si="52"/>
        <v>0.19200000000000017</v>
      </c>
      <c r="I252" s="2">
        <f t="shared" si="53"/>
        <v>405.96767999999997</v>
      </c>
      <c r="J252" s="2">
        <f t="shared" si="54"/>
        <v>397.51002</v>
      </c>
      <c r="K252" s="2">
        <f t="shared" si="55"/>
        <v>389.05235999999996</v>
      </c>
      <c r="L252" s="10">
        <f t="shared" si="56"/>
        <v>0</v>
      </c>
      <c r="M252" s="73" t="str">
        <f t="shared" si="57"/>
        <v/>
      </c>
      <c r="N252">
        <f t="shared" si="58"/>
        <v>0</v>
      </c>
      <c r="O252" s="12">
        <f t="shared" si="59"/>
        <v>37.311999999999998</v>
      </c>
      <c r="P252" s="11">
        <f t="shared" si="60"/>
        <v>0</v>
      </c>
      <c r="Q252" s="1">
        <f t="shared" si="61"/>
        <v>37.311999999999998</v>
      </c>
      <c r="S252" s="14" t="str">
        <f t="shared" si="62"/>
        <v>A</v>
      </c>
      <c r="U252" s="1">
        <f t="shared" si="63"/>
        <v>37.311999999999998</v>
      </c>
      <c r="V252" s="1">
        <f t="shared" si="64"/>
        <v>383.02699999999999</v>
      </c>
      <c r="W252" s="1">
        <f t="shared" si="65"/>
        <v>0</v>
      </c>
      <c r="X252" s="20">
        <f t="shared" si="66"/>
        <v>0</v>
      </c>
      <c r="Y252" s="22">
        <f t="shared" si="67"/>
        <v>0</v>
      </c>
      <c r="AA252" s="47"/>
    </row>
    <row r="253" spans="1:34" hidden="1" x14ac:dyDescent="0.25">
      <c r="A253" s="57" t="s">
        <v>39</v>
      </c>
      <c r="B253" s="1">
        <v>38.207999999999998</v>
      </c>
      <c r="C253" s="1">
        <v>38.015999999999998</v>
      </c>
      <c r="D253" s="1">
        <v>421.54300000000001</v>
      </c>
      <c r="E253" s="1">
        <v>381.81400000000002</v>
      </c>
      <c r="G253" s="1">
        <f t="shared" si="51"/>
        <v>39.728999999999985</v>
      </c>
      <c r="H253" s="1">
        <f t="shared" si="52"/>
        <v>0.19200000000000017</v>
      </c>
      <c r="I253" s="2">
        <f t="shared" si="53"/>
        <v>404.68128000000002</v>
      </c>
      <c r="J253" s="2">
        <f t="shared" si="54"/>
        <v>396.25042000000002</v>
      </c>
      <c r="K253" s="2">
        <f t="shared" si="55"/>
        <v>387.81956000000002</v>
      </c>
      <c r="L253" s="10">
        <f t="shared" si="56"/>
        <v>0</v>
      </c>
      <c r="M253" s="73" t="str">
        <f t="shared" si="57"/>
        <v/>
      </c>
      <c r="N253">
        <f t="shared" si="58"/>
        <v>0</v>
      </c>
      <c r="O253" s="12">
        <f t="shared" si="59"/>
        <v>38.207999999999998</v>
      </c>
      <c r="P253" s="11">
        <f t="shared" si="60"/>
        <v>0</v>
      </c>
      <c r="Q253" s="1">
        <f t="shared" si="61"/>
        <v>38.207999999999998</v>
      </c>
      <c r="S253" s="14" t="str">
        <f t="shared" si="62"/>
        <v>A</v>
      </c>
      <c r="U253" s="1">
        <f t="shared" si="63"/>
        <v>38.207999999999998</v>
      </c>
      <c r="V253" s="1">
        <f t="shared" si="64"/>
        <v>381.81400000000002</v>
      </c>
      <c r="W253" s="1">
        <f t="shared" si="65"/>
        <v>0</v>
      </c>
      <c r="X253" s="20">
        <f t="shared" si="66"/>
        <v>0</v>
      </c>
      <c r="Y253" s="22">
        <f t="shared" si="67"/>
        <v>0</v>
      </c>
      <c r="AA253" s="47"/>
    </row>
    <row r="254" spans="1:34" hidden="1" x14ac:dyDescent="0.25">
      <c r="A254" s="57" t="s">
        <v>39</v>
      </c>
      <c r="B254" s="1">
        <v>25.792000000000002</v>
      </c>
      <c r="C254" s="1">
        <v>60.287999999999997</v>
      </c>
      <c r="D254" s="1">
        <v>420.24200000000002</v>
      </c>
      <c r="E254" s="1">
        <v>380.363</v>
      </c>
      <c r="G254" s="1">
        <f t="shared" si="51"/>
        <v>39.879000000000019</v>
      </c>
      <c r="H254" s="1">
        <f t="shared" si="52"/>
        <v>-34.495999999999995</v>
      </c>
      <c r="I254" s="2">
        <f t="shared" si="53"/>
        <v>403.43232</v>
      </c>
      <c r="J254" s="2">
        <f t="shared" si="54"/>
        <v>395.02748000000003</v>
      </c>
      <c r="K254" s="2">
        <f t="shared" si="55"/>
        <v>386.62264000000005</v>
      </c>
      <c r="L254" s="10">
        <f t="shared" si="56"/>
        <v>0</v>
      </c>
      <c r="M254" s="73" t="str">
        <f t="shared" si="57"/>
        <v/>
      </c>
      <c r="N254">
        <f t="shared" si="58"/>
        <v>0</v>
      </c>
      <c r="O254" s="12">
        <f t="shared" si="59"/>
        <v>25.792000000000002</v>
      </c>
      <c r="P254" s="11">
        <f t="shared" si="60"/>
        <v>0</v>
      </c>
      <c r="Q254" s="1">
        <f t="shared" si="61"/>
        <v>25.792000000000002</v>
      </c>
      <c r="S254" s="14" t="str">
        <f t="shared" si="62"/>
        <v>A</v>
      </c>
      <c r="U254" s="1">
        <f t="shared" si="63"/>
        <v>25.792000000000002</v>
      </c>
      <c r="V254" s="1">
        <f t="shared" si="64"/>
        <v>380.363</v>
      </c>
      <c r="W254" s="1">
        <f t="shared" si="65"/>
        <v>0</v>
      </c>
      <c r="X254" s="20">
        <f t="shared" si="66"/>
        <v>0</v>
      </c>
      <c r="Y254" s="22">
        <f t="shared" si="67"/>
        <v>0</v>
      </c>
      <c r="AA254" s="47"/>
    </row>
    <row r="255" spans="1:34" hidden="1" x14ac:dyDescent="0.25">
      <c r="A255" s="57" t="s">
        <v>39</v>
      </c>
      <c r="B255" s="1">
        <v>0</v>
      </c>
      <c r="C255" s="1">
        <v>106.56</v>
      </c>
      <c r="D255" s="1">
        <v>0</v>
      </c>
      <c r="E255" s="1">
        <v>380.22300000000001</v>
      </c>
      <c r="G255" s="1">
        <f t="shared" si="51"/>
        <v>-380.22300000000001</v>
      </c>
      <c r="H255" s="1">
        <f t="shared" si="52"/>
        <v>-106.56</v>
      </c>
      <c r="I255" s="2">
        <f t="shared" si="53"/>
        <v>0</v>
      </c>
      <c r="J255" s="2">
        <f t="shared" si="54"/>
        <v>0</v>
      </c>
      <c r="K255" s="2">
        <f t="shared" si="55"/>
        <v>0</v>
      </c>
      <c r="L255" s="10">
        <f t="shared" si="56"/>
        <v>0</v>
      </c>
      <c r="M255" s="73" t="str">
        <f t="shared" si="57"/>
        <v/>
      </c>
      <c r="N255">
        <f t="shared" si="58"/>
        <v>0</v>
      </c>
      <c r="O255" s="12">
        <f t="shared" si="59"/>
        <v>0</v>
      </c>
      <c r="P255" s="11">
        <f t="shared" si="60"/>
        <v>0</v>
      </c>
      <c r="Q255" s="1">
        <f t="shared" si="61"/>
        <v>0</v>
      </c>
      <c r="S255" s="14" t="str">
        <f t="shared" si="62"/>
        <v>A</v>
      </c>
      <c r="U255" s="1">
        <f t="shared" si="63"/>
        <v>0</v>
      </c>
      <c r="V255" s="1">
        <f t="shared" si="64"/>
        <v>380.22300000000001</v>
      </c>
      <c r="W255" s="1">
        <f t="shared" si="65"/>
        <v>0</v>
      </c>
      <c r="X255" s="20">
        <f t="shared" si="66"/>
        <v>0</v>
      </c>
      <c r="Y255" s="22">
        <f t="shared" si="67"/>
        <v>0</v>
      </c>
      <c r="AA255" s="47"/>
    </row>
    <row r="256" spans="1:34" hidden="1" x14ac:dyDescent="0.25">
      <c r="A256" s="57" t="s">
        <v>39</v>
      </c>
      <c r="B256" s="1">
        <v>0</v>
      </c>
      <c r="C256" s="1">
        <v>174.72</v>
      </c>
      <c r="D256" s="1">
        <v>0</v>
      </c>
      <c r="E256" s="1">
        <v>378.27800000000002</v>
      </c>
      <c r="G256" s="1">
        <f t="shared" si="51"/>
        <v>-378.27800000000002</v>
      </c>
      <c r="H256" s="1">
        <f t="shared" si="52"/>
        <v>-174.72</v>
      </c>
      <c r="I256" s="2">
        <f t="shared" si="53"/>
        <v>0</v>
      </c>
      <c r="J256" s="2">
        <f t="shared" si="54"/>
        <v>0</v>
      </c>
      <c r="K256" s="2">
        <f t="shared" si="55"/>
        <v>0</v>
      </c>
      <c r="L256" s="10">
        <f t="shared" si="56"/>
        <v>0</v>
      </c>
      <c r="M256" s="73" t="str">
        <f t="shared" si="57"/>
        <v/>
      </c>
      <c r="N256">
        <f t="shared" si="58"/>
        <v>0</v>
      </c>
      <c r="O256" s="12">
        <f t="shared" si="59"/>
        <v>0</v>
      </c>
      <c r="P256" s="11">
        <f t="shared" si="60"/>
        <v>0</v>
      </c>
      <c r="Q256" s="1">
        <f t="shared" si="61"/>
        <v>0</v>
      </c>
      <c r="S256" s="14" t="str">
        <f t="shared" si="62"/>
        <v>A</v>
      </c>
      <c r="U256" s="1">
        <f t="shared" si="63"/>
        <v>0</v>
      </c>
      <c r="V256" s="1">
        <f t="shared" si="64"/>
        <v>378.27800000000002</v>
      </c>
      <c r="W256" s="1">
        <f t="shared" si="65"/>
        <v>0</v>
      </c>
      <c r="X256" s="20">
        <f t="shared" si="66"/>
        <v>0</v>
      </c>
      <c r="Y256" s="22">
        <f t="shared" si="67"/>
        <v>0</v>
      </c>
      <c r="AA256" s="47"/>
    </row>
    <row r="257" spans="1:27" hidden="1" x14ac:dyDescent="0.25">
      <c r="A257" s="57" t="s">
        <v>39</v>
      </c>
      <c r="B257" s="1">
        <v>0</v>
      </c>
      <c r="C257" s="1">
        <v>197.184</v>
      </c>
      <c r="D257" s="1">
        <v>0</v>
      </c>
      <c r="E257" s="1">
        <v>379.45499999999998</v>
      </c>
      <c r="G257" s="1">
        <f t="shared" si="51"/>
        <v>-379.45499999999998</v>
      </c>
      <c r="H257" s="1">
        <f t="shared" si="52"/>
        <v>-197.184</v>
      </c>
      <c r="I257" s="2">
        <f t="shared" si="53"/>
        <v>0</v>
      </c>
      <c r="J257" s="2">
        <f t="shared" si="54"/>
        <v>0</v>
      </c>
      <c r="K257" s="2">
        <f t="shared" si="55"/>
        <v>0</v>
      </c>
      <c r="L257" s="10">
        <f t="shared" si="56"/>
        <v>0</v>
      </c>
      <c r="M257" s="73" t="str">
        <f t="shared" si="57"/>
        <v/>
      </c>
      <c r="N257">
        <f t="shared" si="58"/>
        <v>0</v>
      </c>
      <c r="O257" s="12">
        <f t="shared" si="59"/>
        <v>0</v>
      </c>
      <c r="P257" s="11">
        <f t="shared" si="60"/>
        <v>0</v>
      </c>
      <c r="Q257" s="1">
        <f t="shared" si="61"/>
        <v>0</v>
      </c>
      <c r="S257" s="14" t="str">
        <f t="shared" si="62"/>
        <v>A</v>
      </c>
      <c r="U257" s="1">
        <f t="shared" si="63"/>
        <v>0</v>
      </c>
      <c r="V257" s="1">
        <f t="shared" si="64"/>
        <v>379.45499999999998</v>
      </c>
      <c r="W257" s="1">
        <f t="shared" si="65"/>
        <v>0</v>
      </c>
      <c r="X257" s="20">
        <f t="shared" si="66"/>
        <v>0</v>
      </c>
      <c r="Y257" s="22">
        <f t="shared" si="67"/>
        <v>0</v>
      </c>
      <c r="AA257" s="47"/>
    </row>
    <row r="258" spans="1:27" hidden="1" x14ac:dyDescent="0.25">
      <c r="A258" s="57" t="s">
        <v>39</v>
      </c>
      <c r="B258" s="1">
        <v>0</v>
      </c>
      <c r="C258" s="1">
        <v>186.75200000000001</v>
      </c>
      <c r="D258" s="1">
        <v>0</v>
      </c>
      <c r="E258" s="1">
        <v>380.57900000000001</v>
      </c>
      <c r="G258" s="1">
        <f t="shared" si="51"/>
        <v>-380.57900000000001</v>
      </c>
      <c r="H258" s="1">
        <f t="shared" si="52"/>
        <v>-186.75200000000001</v>
      </c>
      <c r="I258" s="2">
        <f t="shared" si="53"/>
        <v>0</v>
      </c>
      <c r="J258" s="2">
        <f t="shared" si="54"/>
        <v>0</v>
      </c>
      <c r="K258" s="2">
        <f t="shared" si="55"/>
        <v>0</v>
      </c>
      <c r="L258" s="10">
        <f t="shared" si="56"/>
        <v>0</v>
      </c>
      <c r="M258" s="73" t="str">
        <f t="shared" si="57"/>
        <v/>
      </c>
      <c r="N258">
        <f t="shared" si="58"/>
        <v>0</v>
      </c>
      <c r="O258" s="12">
        <f t="shared" si="59"/>
        <v>0</v>
      </c>
      <c r="P258" s="11">
        <f t="shared" si="60"/>
        <v>0</v>
      </c>
      <c r="Q258" s="1">
        <f t="shared" si="61"/>
        <v>0</v>
      </c>
      <c r="S258" s="14" t="str">
        <f t="shared" si="62"/>
        <v>A</v>
      </c>
      <c r="U258" s="1">
        <f t="shared" si="63"/>
        <v>0</v>
      </c>
      <c r="V258" s="1">
        <f t="shared" si="64"/>
        <v>380.57900000000001</v>
      </c>
      <c r="W258" s="1">
        <f t="shared" si="65"/>
        <v>0</v>
      </c>
      <c r="X258" s="20">
        <f t="shared" si="66"/>
        <v>0</v>
      </c>
      <c r="Y258" s="22">
        <f t="shared" si="67"/>
        <v>0</v>
      </c>
      <c r="AA258" s="47"/>
    </row>
    <row r="259" spans="1:27" hidden="1" x14ac:dyDescent="0.25">
      <c r="A259" s="57" t="s">
        <v>39</v>
      </c>
      <c r="B259" s="1">
        <v>0</v>
      </c>
      <c r="C259" s="1">
        <v>204.416</v>
      </c>
      <c r="D259" s="1">
        <v>0</v>
      </c>
      <c r="E259" s="1">
        <v>380.584</v>
      </c>
      <c r="G259" s="1">
        <f t="shared" si="51"/>
        <v>-380.584</v>
      </c>
      <c r="H259" s="1">
        <f t="shared" si="52"/>
        <v>-204.416</v>
      </c>
      <c r="I259" s="2">
        <f t="shared" si="53"/>
        <v>0</v>
      </c>
      <c r="J259" s="2">
        <f t="shared" si="54"/>
        <v>0</v>
      </c>
      <c r="K259" s="2">
        <f t="shared" si="55"/>
        <v>0</v>
      </c>
      <c r="L259" s="10">
        <f t="shared" si="56"/>
        <v>0</v>
      </c>
      <c r="M259" s="73" t="str">
        <f t="shared" si="57"/>
        <v/>
      </c>
      <c r="N259">
        <f t="shared" si="58"/>
        <v>0</v>
      </c>
      <c r="O259" s="12">
        <f t="shared" si="59"/>
        <v>0</v>
      </c>
      <c r="P259" s="11">
        <f t="shared" si="60"/>
        <v>0</v>
      </c>
      <c r="Q259" s="1">
        <f t="shared" si="61"/>
        <v>0</v>
      </c>
      <c r="S259" s="14" t="str">
        <f t="shared" si="62"/>
        <v>A</v>
      </c>
      <c r="U259" s="1">
        <f t="shared" si="63"/>
        <v>0</v>
      </c>
      <c r="V259" s="1">
        <f t="shared" si="64"/>
        <v>380.584</v>
      </c>
      <c r="W259" s="1">
        <f t="shared" si="65"/>
        <v>0</v>
      </c>
      <c r="X259" s="20">
        <f t="shared" si="66"/>
        <v>0</v>
      </c>
      <c r="Y259" s="22">
        <f t="shared" si="67"/>
        <v>0</v>
      </c>
      <c r="AA259" s="47"/>
    </row>
    <row r="260" spans="1:27" hidden="1" x14ac:dyDescent="0.25">
      <c r="A260" s="57" t="s">
        <v>39</v>
      </c>
      <c r="B260" s="1">
        <v>0</v>
      </c>
      <c r="C260" s="1">
        <v>202.94399999999999</v>
      </c>
      <c r="D260" s="1">
        <v>0</v>
      </c>
      <c r="E260" s="1">
        <v>381.30399999999997</v>
      </c>
      <c r="G260" s="1">
        <f t="shared" si="51"/>
        <v>-381.30399999999997</v>
      </c>
      <c r="H260" s="1">
        <f t="shared" si="52"/>
        <v>-202.94399999999999</v>
      </c>
      <c r="I260" s="2">
        <f t="shared" si="53"/>
        <v>0</v>
      </c>
      <c r="J260" s="2">
        <f t="shared" si="54"/>
        <v>0</v>
      </c>
      <c r="K260" s="2">
        <f t="shared" si="55"/>
        <v>0</v>
      </c>
      <c r="L260" s="10">
        <f t="shared" si="56"/>
        <v>0</v>
      </c>
      <c r="M260" s="73" t="str">
        <f t="shared" si="57"/>
        <v/>
      </c>
      <c r="N260">
        <f t="shared" si="58"/>
        <v>0</v>
      </c>
      <c r="O260" s="12">
        <f t="shared" si="59"/>
        <v>0</v>
      </c>
      <c r="P260" s="11">
        <f t="shared" si="60"/>
        <v>0</v>
      </c>
      <c r="Q260" s="1">
        <f t="shared" si="61"/>
        <v>0</v>
      </c>
      <c r="S260" s="14" t="str">
        <f t="shared" si="62"/>
        <v>A</v>
      </c>
      <c r="U260" s="1">
        <f t="shared" si="63"/>
        <v>0</v>
      </c>
      <c r="V260" s="1">
        <f t="shared" si="64"/>
        <v>381.30399999999997</v>
      </c>
      <c r="W260" s="1">
        <f t="shared" si="65"/>
        <v>0</v>
      </c>
      <c r="X260" s="20">
        <f t="shared" si="66"/>
        <v>0</v>
      </c>
      <c r="Y260" s="22">
        <f t="shared" si="67"/>
        <v>0</v>
      </c>
      <c r="AA260" s="47"/>
    </row>
    <row r="261" spans="1:27" hidden="1" x14ac:dyDescent="0.25">
      <c r="A261" s="57" t="s">
        <v>39</v>
      </c>
      <c r="B261" s="1">
        <v>44.095999999999997</v>
      </c>
      <c r="C261" s="1">
        <v>176.96</v>
      </c>
      <c r="D261" s="1">
        <v>0</v>
      </c>
      <c r="E261" s="1">
        <v>383.91699999999997</v>
      </c>
      <c r="G261" s="1">
        <f t="shared" si="51"/>
        <v>-383.91699999999997</v>
      </c>
      <c r="H261" s="1">
        <f t="shared" si="52"/>
        <v>-132.864</v>
      </c>
      <c r="I261" s="2">
        <f t="shared" si="53"/>
        <v>0</v>
      </c>
      <c r="J261" s="2">
        <f t="shared" si="54"/>
        <v>0</v>
      </c>
      <c r="K261" s="2">
        <f t="shared" si="55"/>
        <v>0</v>
      </c>
      <c r="L261" s="10">
        <f t="shared" si="56"/>
        <v>0</v>
      </c>
      <c r="M261" s="73" t="str">
        <f t="shared" si="57"/>
        <v/>
      </c>
      <c r="N261">
        <f t="shared" si="58"/>
        <v>0</v>
      </c>
      <c r="O261" s="12">
        <f t="shared" si="59"/>
        <v>44.095999999999997</v>
      </c>
      <c r="P261" s="11">
        <f t="shared" si="60"/>
        <v>0</v>
      </c>
      <c r="Q261" s="1">
        <f t="shared" si="61"/>
        <v>44.095999999999997</v>
      </c>
      <c r="S261" s="14" t="str">
        <f t="shared" si="62"/>
        <v>A</v>
      </c>
      <c r="U261" s="1">
        <f t="shared" si="63"/>
        <v>44.095999999999997</v>
      </c>
      <c r="V261" s="1">
        <f t="shared" si="64"/>
        <v>383.91699999999997</v>
      </c>
      <c r="W261" s="1">
        <f t="shared" si="65"/>
        <v>0</v>
      </c>
      <c r="X261" s="20">
        <f t="shared" si="66"/>
        <v>0</v>
      </c>
      <c r="Y261" s="22">
        <f t="shared" si="67"/>
        <v>0</v>
      </c>
      <c r="AA261" s="47"/>
    </row>
    <row r="262" spans="1:27" hidden="1" x14ac:dyDescent="0.25">
      <c r="A262" s="57" t="s">
        <v>39</v>
      </c>
      <c r="B262" s="1">
        <v>209.08799999999999</v>
      </c>
      <c r="C262" s="1">
        <v>205.82400000000001</v>
      </c>
      <c r="D262" s="1">
        <v>0</v>
      </c>
      <c r="E262" s="1">
        <v>381.58699999999999</v>
      </c>
      <c r="G262" s="1">
        <f t="shared" si="51"/>
        <v>-381.58699999999999</v>
      </c>
      <c r="H262" s="1">
        <f t="shared" si="52"/>
        <v>3.2639999999999816</v>
      </c>
      <c r="I262" s="2">
        <f t="shared" si="53"/>
        <v>0</v>
      </c>
      <c r="J262" s="2">
        <f t="shared" si="54"/>
        <v>0</v>
      </c>
      <c r="K262" s="2">
        <f t="shared" si="55"/>
        <v>0</v>
      </c>
      <c r="L262" s="10">
        <f t="shared" si="56"/>
        <v>0</v>
      </c>
      <c r="M262" s="73" t="str">
        <f t="shared" si="57"/>
        <v/>
      </c>
      <c r="N262">
        <f t="shared" si="58"/>
        <v>0</v>
      </c>
      <c r="O262" s="12">
        <f t="shared" si="59"/>
        <v>209.08799999999999</v>
      </c>
      <c r="P262" s="11">
        <f t="shared" si="60"/>
        <v>0</v>
      </c>
      <c r="Q262" s="1">
        <f t="shared" si="61"/>
        <v>209.08799999999999</v>
      </c>
      <c r="S262" s="14" t="str">
        <f t="shared" si="62"/>
        <v>A</v>
      </c>
      <c r="U262" s="1">
        <f t="shared" si="63"/>
        <v>209.08799999999999</v>
      </c>
      <c r="V262" s="1">
        <f t="shared" si="64"/>
        <v>381.58699999999999</v>
      </c>
      <c r="W262" s="1">
        <f t="shared" si="65"/>
        <v>0</v>
      </c>
      <c r="X262" s="20">
        <f t="shared" si="66"/>
        <v>0</v>
      </c>
      <c r="Y262" s="22">
        <f t="shared" si="67"/>
        <v>0</v>
      </c>
      <c r="AA262" s="47"/>
    </row>
    <row r="263" spans="1:27" hidden="1" x14ac:dyDescent="0.25">
      <c r="A263" s="57" t="s">
        <v>39</v>
      </c>
      <c r="B263" s="1">
        <v>214.72</v>
      </c>
      <c r="C263" s="1">
        <v>213.376</v>
      </c>
      <c r="D263" s="1">
        <v>0</v>
      </c>
      <c r="E263" s="1">
        <v>380.44200000000001</v>
      </c>
      <c r="G263" s="1">
        <f t="shared" si="51"/>
        <v>-380.44200000000001</v>
      </c>
      <c r="H263" s="1">
        <f t="shared" si="52"/>
        <v>1.3439999999999941</v>
      </c>
      <c r="I263" s="2">
        <f t="shared" si="53"/>
        <v>0</v>
      </c>
      <c r="J263" s="2">
        <f t="shared" si="54"/>
        <v>0</v>
      </c>
      <c r="K263" s="2">
        <f t="shared" si="55"/>
        <v>0</v>
      </c>
      <c r="L263" s="10">
        <f t="shared" si="56"/>
        <v>0</v>
      </c>
      <c r="M263" s="73" t="str">
        <f t="shared" si="57"/>
        <v/>
      </c>
      <c r="N263">
        <f t="shared" si="58"/>
        <v>0</v>
      </c>
      <c r="O263" s="12">
        <f t="shared" si="59"/>
        <v>214.72</v>
      </c>
      <c r="P263" s="11">
        <f t="shared" si="60"/>
        <v>0</v>
      </c>
      <c r="Q263" s="1">
        <f t="shared" si="61"/>
        <v>214.72</v>
      </c>
      <c r="S263" s="14" t="str">
        <f t="shared" si="62"/>
        <v>A</v>
      </c>
      <c r="U263" s="1">
        <f t="shared" si="63"/>
        <v>214.72</v>
      </c>
      <c r="V263" s="1">
        <f t="shared" si="64"/>
        <v>380.44200000000001</v>
      </c>
      <c r="W263" s="1">
        <f t="shared" si="65"/>
        <v>0</v>
      </c>
      <c r="X263" s="20">
        <f t="shared" si="66"/>
        <v>0</v>
      </c>
      <c r="Y263" s="22">
        <f t="shared" si="67"/>
        <v>0</v>
      </c>
      <c r="AA263" s="47"/>
    </row>
    <row r="264" spans="1:27" hidden="1" x14ac:dyDescent="0.25">
      <c r="A264" s="57" t="s">
        <v>39</v>
      </c>
      <c r="B264" s="1">
        <v>214.59200000000001</v>
      </c>
      <c r="C264" s="1">
        <v>216.83199999999999</v>
      </c>
      <c r="D264" s="1">
        <v>0</v>
      </c>
      <c r="E264" s="1">
        <v>381.16399999999999</v>
      </c>
      <c r="G264" s="1">
        <f t="shared" si="51"/>
        <v>-381.16399999999999</v>
      </c>
      <c r="H264" s="1">
        <f t="shared" si="52"/>
        <v>-2.2399999999999807</v>
      </c>
      <c r="I264" s="2">
        <f t="shared" si="53"/>
        <v>0</v>
      </c>
      <c r="J264" s="2">
        <f t="shared" si="54"/>
        <v>0</v>
      </c>
      <c r="K264" s="2">
        <f t="shared" si="55"/>
        <v>0</v>
      </c>
      <c r="L264" s="10">
        <f t="shared" si="56"/>
        <v>0</v>
      </c>
      <c r="M264" s="73" t="str">
        <f t="shared" si="57"/>
        <v/>
      </c>
      <c r="N264">
        <f t="shared" si="58"/>
        <v>0</v>
      </c>
      <c r="O264" s="12">
        <f t="shared" si="59"/>
        <v>214.59200000000001</v>
      </c>
      <c r="P264" s="11">
        <f t="shared" si="60"/>
        <v>0</v>
      </c>
      <c r="Q264" s="1">
        <f t="shared" si="61"/>
        <v>214.59200000000001</v>
      </c>
      <c r="S264" s="14" t="str">
        <f t="shared" si="62"/>
        <v>A</v>
      </c>
      <c r="U264" s="1">
        <f t="shared" si="63"/>
        <v>214.59200000000001</v>
      </c>
      <c r="V264" s="1">
        <f t="shared" si="64"/>
        <v>381.16399999999999</v>
      </c>
      <c r="W264" s="1">
        <f t="shared" si="65"/>
        <v>0</v>
      </c>
      <c r="X264" s="20">
        <f t="shared" si="66"/>
        <v>0</v>
      </c>
      <c r="Y264" s="22">
        <f t="shared" si="67"/>
        <v>0</v>
      </c>
      <c r="AA264" s="47"/>
    </row>
    <row r="265" spans="1:27" hidden="1" x14ac:dyDescent="0.25">
      <c r="A265" s="57" t="s">
        <v>39</v>
      </c>
      <c r="B265" s="1">
        <v>162.048</v>
      </c>
      <c r="C265" s="1">
        <v>167.93600000000001</v>
      </c>
      <c r="D265" s="1">
        <v>0</v>
      </c>
      <c r="E265" s="1">
        <v>382.83800000000002</v>
      </c>
      <c r="G265" s="1">
        <f t="shared" ref="G265:G328" si="68">D265-E265</f>
        <v>-382.83800000000002</v>
      </c>
      <c r="H265" s="1">
        <f t="shared" ref="H265:H328" si="69">B265-C265</f>
        <v>-5.8880000000000052</v>
      </c>
      <c r="I265" s="2">
        <f t="shared" ref="I265:I328" si="70">D265-((D265/100)*I$8)</f>
        <v>0</v>
      </c>
      <c r="J265" s="2">
        <f t="shared" ref="J265:J328" si="71">D265-((D265/100)*J$8)</f>
        <v>0</v>
      </c>
      <c r="K265" s="2">
        <f t="shared" ref="K265:K328" si="72">D265-((D265/100)*K$8)</f>
        <v>0</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162.048</v>
      </c>
      <c r="P265" s="11">
        <f t="shared" ref="P265:P328" si="77">IF(O265&lt;&gt;"",O265-B265,"")</f>
        <v>0</v>
      </c>
      <c r="Q265" s="1">
        <f t="shared" ref="Q265:Q328" si="78">O265-P265</f>
        <v>162.048</v>
      </c>
      <c r="S265" s="14" t="str">
        <f t="shared" ref="S265:S328" si="79">IF(ROUND(B265,3)=ROUND(Q265,3),"A","B")</f>
        <v>A</v>
      </c>
      <c r="U265" s="1">
        <f t="shared" ref="U265:U328" si="80">B265</f>
        <v>162.048</v>
      </c>
      <c r="V265" s="1">
        <f t="shared" ref="V265:V328" si="81">E265</f>
        <v>382.83800000000002</v>
      </c>
      <c r="W265" s="1">
        <f t="shared" ref="W265:W328" si="82">P265</f>
        <v>0</v>
      </c>
      <c r="X265" s="20">
        <f t="shared" ref="X265:X328" si="83">W265*X$6</f>
        <v>0</v>
      </c>
      <c r="Y265" s="22">
        <f t="shared" ref="Y265:Y328" si="84">L265</f>
        <v>0</v>
      </c>
      <c r="AA265" s="47"/>
    </row>
    <row r="266" spans="1:27" hidden="1" x14ac:dyDescent="0.25">
      <c r="A266" s="57" t="s">
        <v>39</v>
      </c>
      <c r="B266" s="1">
        <v>144.96</v>
      </c>
      <c r="C266" s="1">
        <v>145.15199999999999</v>
      </c>
      <c r="D266" s="1">
        <v>0</v>
      </c>
      <c r="E266" s="1">
        <v>382.029</v>
      </c>
      <c r="G266" s="1">
        <f t="shared" si="68"/>
        <v>-382.029</v>
      </c>
      <c r="H266" s="1">
        <f t="shared" si="69"/>
        <v>-0.19199999999997885</v>
      </c>
      <c r="I266" s="2">
        <f t="shared" si="70"/>
        <v>0</v>
      </c>
      <c r="J266" s="2">
        <f t="shared" si="71"/>
        <v>0</v>
      </c>
      <c r="K266" s="2">
        <f t="shared" si="72"/>
        <v>0</v>
      </c>
      <c r="L266" s="10">
        <f t="shared" si="73"/>
        <v>0</v>
      </c>
      <c r="M266" s="73" t="str">
        <f t="shared" si="74"/>
        <v/>
      </c>
      <c r="N266">
        <f t="shared" si="75"/>
        <v>0</v>
      </c>
      <c r="O266" s="12">
        <f t="shared" si="76"/>
        <v>144.96</v>
      </c>
      <c r="P266" s="11">
        <f t="shared" si="77"/>
        <v>0</v>
      </c>
      <c r="Q266" s="1">
        <f t="shared" si="78"/>
        <v>144.96</v>
      </c>
      <c r="S266" s="14" t="str">
        <f t="shared" si="79"/>
        <v>A</v>
      </c>
      <c r="U266" s="1">
        <f t="shared" si="80"/>
        <v>144.96</v>
      </c>
      <c r="V266" s="1">
        <f t="shared" si="81"/>
        <v>382.029</v>
      </c>
      <c r="W266" s="1">
        <f t="shared" si="82"/>
        <v>0</v>
      </c>
      <c r="X266" s="20">
        <f t="shared" si="83"/>
        <v>0</v>
      </c>
      <c r="Y266" s="22">
        <f t="shared" si="84"/>
        <v>0</v>
      </c>
      <c r="AA266" s="47"/>
    </row>
    <row r="267" spans="1:27" hidden="1" x14ac:dyDescent="0.25">
      <c r="A267" s="57" t="s">
        <v>39</v>
      </c>
      <c r="B267" s="1">
        <v>137.024</v>
      </c>
      <c r="C267" s="1">
        <v>138.624</v>
      </c>
      <c r="D267" s="1">
        <v>0</v>
      </c>
      <c r="E267" s="1">
        <v>381.46199999999999</v>
      </c>
      <c r="G267" s="1">
        <f t="shared" si="68"/>
        <v>-381.46199999999999</v>
      </c>
      <c r="H267" s="1">
        <f t="shared" si="69"/>
        <v>-1.5999999999999943</v>
      </c>
      <c r="I267" s="2">
        <f t="shared" si="70"/>
        <v>0</v>
      </c>
      <c r="J267" s="2">
        <f t="shared" si="71"/>
        <v>0</v>
      </c>
      <c r="K267" s="2">
        <f t="shared" si="72"/>
        <v>0</v>
      </c>
      <c r="L267" s="10">
        <f t="shared" si="73"/>
        <v>0</v>
      </c>
      <c r="M267" s="73" t="str">
        <f t="shared" si="74"/>
        <v/>
      </c>
      <c r="N267">
        <f t="shared" si="75"/>
        <v>0</v>
      </c>
      <c r="O267" s="12">
        <f t="shared" si="76"/>
        <v>137.024</v>
      </c>
      <c r="P267" s="11">
        <f t="shared" si="77"/>
        <v>0</v>
      </c>
      <c r="Q267" s="1">
        <f t="shared" si="78"/>
        <v>137.024</v>
      </c>
      <c r="S267" s="14" t="str">
        <f t="shared" si="79"/>
        <v>A</v>
      </c>
      <c r="U267" s="1">
        <f t="shared" si="80"/>
        <v>137.024</v>
      </c>
      <c r="V267" s="1">
        <f t="shared" si="81"/>
        <v>381.46199999999999</v>
      </c>
      <c r="W267" s="1">
        <f t="shared" si="82"/>
        <v>0</v>
      </c>
      <c r="X267" s="20">
        <f t="shared" si="83"/>
        <v>0</v>
      </c>
      <c r="Y267" s="22">
        <f t="shared" si="84"/>
        <v>0</v>
      </c>
      <c r="AA267" s="47"/>
    </row>
    <row r="268" spans="1:27" hidden="1" x14ac:dyDescent="0.25">
      <c r="A268" s="57" t="s">
        <v>39</v>
      </c>
      <c r="B268" s="1">
        <v>133.76</v>
      </c>
      <c r="C268" s="1">
        <v>132.80000000000001</v>
      </c>
      <c r="D268" s="1">
        <v>0</v>
      </c>
      <c r="E268" s="1">
        <v>382.30900000000003</v>
      </c>
      <c r="G268" s="1">
        <f t="shared" si="68"/>
        <v>-382.30900000000003</v>
      </c>
      <c r="H268" s="1">
        <f t="shared" si="69"/>
        <v>0.95999999999997954</v>
      </c>
      <c r="I268" s="2">
        <f t="shared" si="70"/>
        <v>0</v>
      </c>
      <c r="J268" s="2">
        <f t="shared" si="71"/>
        <v>0</v>
      </c>
      <c r="K268" s="2">
        <f t="shared" si="72"/>
        <v>0</v>
      </c>
      <c r="L268" s="10">
        <f t="shared" si="73"/>
        <v>0</v>
      </c>
      <c r="M268" s="73" t="str">
        <f t="shared" si="74"/>
        <v/>
      </c>
      <c r="N268">
        <f t="shared" si="75"/>
        <v>0</v>
      </c>
      <c r="O268" s="12">
        <f t="shared" si="76"/>
        <v>133.76</v>
      </c>
      <c r="P268" s="11">
        <f t="shared" si="77"/>
        <v>0</v>
      </c>
      <c r="Q268" s="1">
        <f t="shared" si="78"/>
        <v>133.76</v>
      </c>
      <c r="S268" s="14" t="str">
        <f t="shared" si="79"/>
        <v>A</v>
      </c>
      <c r="U268" s="1">
        <f t="shared" si="80"/>
        <v>133.76</v>
      </c>
      <c r="V268" s="1">
        <f t="shared" si="81"/>
        <v>382.30900000000003</v>
      </c>
      <c r="W268" s="1">
        <f t="shared" si="82"/>
        <v>0</v>
      </c>
      <c r="X268" s="20">
        <f t="shared" si="83"/>
        <v>0</v>
      </c>
      <c r="Y268" s="22">
        <f t="shared" si="84"/>
        <v>0</v>
      </c>
      <c r="AA268" s="47"/>
    </row>
    <row r="269" spans="1:27" hidden="1" x14ac:dyDescent="0.25">
      <c r="A269" s="57" t="s">
        <v>39</v>
      </c>
      <c r="B269" s="1">
        <v>126.52800000000001</v>
      </c>
      <c r="C269" s="1">
        <v>127.04</v>
      </c>
      <c r="D269" s="1">
        <v>0</v>
      </c>
      <c r="E269" s="1">
        <v>384</v>
      </c>
      <c r="G269" s="1">
        <f t="shared" si="68"/>
        <v>-384</v>
      </c>
      <c r="H269" s="1">
        <f t="shared" si="69"/>
        <v>-0.51200000000000045</v>
      </c>
      <c r="I269" s="2">
        <f t="shared" si="70"/>
        <v>0</v>
      </c>
      <c r="J269" s="2">
        <f t="shared" si="71"/>
        <v>0</v>
      </c>
      <c r="K269" s="2">
        <f t="shared" si="72"/>
        <v>0</v>
      </c>
      <c r="L269" s="10">
        <f t="shared" si="73"/>
        <v>0</v>
      </c>
      <c r="M269" s="73" t="str">
        <f t="shared" si="74"/>
        <v/>
      </c>
      <c r="N269">
        <f t="shared" si="75"/>
        <v>0</v>
      </c>
      <c r="O269" s="12">
        <f t="shared" si="76"/>
        <v>126.52800000000001</v>
      </c>
      <c r="P269" s="11">
        <f t="shared" si="77"/>
        <v>0</v>
      </c>
      <c r="Q269" s="1">
        <f t="shared" si="78"/>
        <v>126.52800000000001</v>
      </c>
      <c r="S269" s="14" t="str">
        <f t="shared" si="79"/>
        <v>A</v>
      </c>
      <c r="U269" s="1">
        <f t="shared" si="80"/>
        <v>126.52800000000001</v>
      </c>
      <c r="V269" s="1">
        <f t="shared" si="81"/>
        <v>384</v>
      </c>
      <c r="W269" s="1">
        <f t="shared" si="82"/>
        <v>0</v>
      </c>
      <c r="X269" s="20">
        <f t="shared" si="83"/>
        <v>0</v>
      </c>
      <c r="Y269" s="22">
        <f t="shared" si="84"/>
        <v>0</v>
      </c>
      <c r="AA269" s="47"/>
    </row>
    <row r="270" spans="1:27" hidden="1" x14ac:dyDescent="0.25">
      <c r="A270" s="57" t="s">
        <v>39</v>
      </c>
      <c r="B270" s="1">
        <v>132.28800000000001</v>
      </c>
      <c r="C270" s="1">
        <v>131.072</v>
      </c>
      <c r="D270" s="1">
        <v>0</v>
      </c>
      <c r="E270" s="1">
        <v>380.42</v>
      </c>
      <c r="G270" s="1">
        <f t="shared" si="68"/>
        <v>-380.42</v>
      </c>
      <c r="H270" s="1">
        <f t="shared" si="69"/>
        <v>1.2160000000000082</v>
      </c>
      <c r="I270" s="2">
        <f t="shared" si="70"/>
        <v>0</v>
      </c>
      <c r="J270" s="2">
        <f t="shared" si="71"/>
        <v>0</v>
      </c>
      <c r="K270" s="2">
        <f t="shared" si="72"/>
        <v>0</v>
      </c>
      <c r="L270" s="10">
        <f t="shared" si="73"/>
        <v>0</v>
      </c>
      <c r="M270" s="73" t="str">
        <f t="shared" si="74"/>
        <v/>
      </c>
      <c r="N270">
        <f t="shared" si="75"/>
        <v>0</v>
      </c>
      <c r="O270" s="12">
        <f t="shared" si="76"/>
        <v>132.28800000000001</v>
      </c>
      <c r="P270" s="11">
        <f t="shared" si="77"/>
        <v>0</v>
      </c>
      <c r="Q270" s="1">
        <f t="shared" si="78"/>
        <v>132.28800000000001</v>
      </c>
      <c r="S270" s="14" t="str">
        <f t="shared" si="79"/>
        <v>A</v>
      </c>
      <c r="U270" s="1">
        <f t="shared" si="80"/>
        <v>132.28800000000001</v>
      </c>
      <c r="V270" s="1">
        <f t="shared" si="81"/>
        <v>380.42</v>
      </c>
      <c r="W270" s="1">
        <f t="shared" si="82"/>
        <v>0</v>
      </c>
      <c r="X270" s="20">
        <f t="shared" si="83"/>
        <v>0</v>
      </c>
      <c r="Y270" s="22">
        <f t="shared" si="84"/>
        <v>0</v>
      </c>
      <c r="AA270" s="47"/>
    </row>
    <row r="271" spans="1:27" hidden="1" x14ac:dyDescent="0.25">
      <c r="A271" s="57" t="s">
        <v>39</v>
      </c>
      <c r="B271" s="1">
        <v>127.68</v>
      </c>
      <c r="C271" s="1">
        <v>130.88</v>
      </c>
      <c r="D271" s="1">
        <v>0</v>
      </c>
      <c r="E271" s="1">
        <v>379.25099999999998</v>
      </c>
      <c r="G271" s="1">
        <f t="shared" si="68"/>
        <v>-379.25099999999998</v>
      </c>
      <c r="H271" s="1">
        <f t="shared" si="69"/>
        <v>-3.1999999999999886</v>
      </c>
      <c r="I271" s="2">
        <f t="shared" si="70"/>
        <v>0</v>
      </c>
      <c r="J271" s="2">
        <f t="shared" si="71"/>
        <v>0</v>
      </c>
      <c r="K271" s="2">
        <f t="shared" si="72"/>
        <v>0</v>
      </c>
      <c r="L271" s="10">
        <f t="shared" si="73"/>
        <v>0</v>
      </c>
      <c r="M271" s="73" t="str">
        <f t="shared" si="74"/>
        <v/>
      </c>
      <c r="N271">
        <f t="shared" si="75"/>
        <v>0</v>
      </c>
      <c r="O271" s="12">
        <f t="shared" si="76"/>
        <v>127.68</v>
      </c>
      <c r="P271" s="11">
        <f t="shared" si="77"/>
        <v>0</v>
      </c>
      <c r="Q271" s="1">
        <f t="shared" si="78"/>
        <v>127.68</v>
      </c>
      <c r="S271" s="14" t="str">
        <f t="shared" si="79"/>
        <v>A</v>
      </c>
      <c r="U271" s="1">
        <f t="shared" si="80"/>
        <v>127.68</v>
      </c>
      <c r="V271" s="1">
        <f t="shared" si="81"/>
        <v>379.25099999999998</v>
      </c>
      <c r="W271" s="1">
        <f t="shared" si="82"/>
        <v>0</v>
      </c>
      <c r="X271" s="20">
        <f t="shared" si="83"/>
        <v>0</v>
      </c>
      <c r="Y271" s="22">
        <f t="shared" si="84"/>
        <v>0</v>
      </c>
      <c r="AA271" s="47"/>
    </row>
    <row r="272" spans="1:27" hidden="1" x14ac:dyDescent="0.25">
      <c r="A272" s="57" t="s">
        <v>39</v>
      </c>
      <c r="B272" s="1">
        <v>97.408000000000001</v>
      </c>
      <c r="C272" s="1">
        <v>98.88</v>
      </c>
      <c r="D272" s="1">
        <v>0</v>
      </c>
      <c r="E272" s="1">
        <v>380.47899999999998</v>
      </c>
      <c r="G272" s="1">
        <f t="shared" si="68"/>
        <v>-380.47899999999998</v>
      </c>
      <c r="H272" s="1">
        <f t="shared" si="69"/>
        <v>-1.4719999999999942</v>
      </c>
      <c r="I272" s="2">
        <f t="shared" si="70"/>
        <v>0</v>
      </c>
      <c r="J272" s="2">
        <f t="shared" si="71"/>
        <v>0</v>
      </c>
      <c r="K272" s="2">
        <f t="shared" si="72"/>
        <v>0</v>
      </c>
      <c r="L272" s="10">
        <f t="shared" si="73"/>
        <v>0</v>
      </c>
      <c r="M272" s="73" t="str">
        <f t="shared" si="74"/>
        <v/>
      </c>
      <c r="N272">
        <f t="shared" si="75"/>
        <v>0</v>
      </c>
      <c r="O272" s="12">
        <f t="shared" si="76"/>
        <v>97.408000000000001</v>
      </c>
      <c r="P272" s="11">
        <f t="shared" si="77"/>
        <v>0</v>
      </c>
      <c r="Q272" s="1">
        <f t="shared" si="78"/>
        <v>97.408000000000001</v>
      </c>
      <c r="S272" s="14" t="str">
        <f t="shared" si="79"/>
        <v>A</v>
      </c>
      <c r="U272" s="1">
        <f t="shared" si="80"/>
        <v>97.408000000000001</v>
      </c>
      <c r="V272" s="1">
        <f t="shared" si="81"/>
        <v>380.47899999999998</v>
      </c>
      <c r="W272" s="1">
        <f t="shared" si="82"/>
        <v>0</v>
      </c>
      <c r="X272" s="20">
        <f t="shared" si="83"/>
        <v>0</v>
      </c>
      <c r="Y272" s="22">
        <f t="shared" si="84"/>
        <v>0</v>
      </c>
      <c r="AA272" s="47"/>
    </row>
    <row r="273" spans="1:34" x14ac:dyDescent="0.25">
      <c r="A273" s="57" t="s">
        <v>39</v>
      </c>
      <c r="B273" s="1">
        <v>65.215999999999994</v>
      </c>
      <c r="C273" s="1">
        <v>67.84</v>
      </c>
      <c r="D273" s="1">
        <v>0</v>
      </c>
      <c r="E273" s="1">
        <v>383.65699999999998</v>
      </c>
      <c r="G273" s="1">
        <f t="shared" si="68"/>
        <v>-383.65699999999998</v>
      </c>
      <c r="H273" s="1">
        <f t="shared" si="69"/>
        <v>-2.6240000000000094</v>
      </c>
      <c r="I273" s="2">
        <f t="shared" si="70"/>
        <v>0</v>
      </c>
      <c r="J273" s="2">
        <f t="shared" si="71"/>
        <v>0</v>
      </c>
      <c r="K273" s="2">
        <f t="shared" si="72"/>
        <v>0</v>
      </c>
      <c r="L273" s="10">
        <f t="shared" si="73"/>
        <v>0</v>
      </c>
      <c r="M273" s="73" t="str">
        <f t="shared" si="74"/>
        <v/>
      </c>
      <c r="N273">
        <f t="shared" si="75"/>
        <v>0</v>
      </c>
      <c r="O273" s="12">
        <f t="shared" si="76"/>
        <v>65.215999999999994</v>
      </c>
      <c r="P273" s="11">
        <f t="shared" si="77"/>
        <v>0</v>
      </c>
      <c r="Q273" s="1">
        <f t="shared" si="78"/>
        <v>65.215999999999994</v>
      </c>
      <c r="S273" s="14" t="str">
        <f t="shared" si="79"/>
        <v>A</v>
      </c>
      <c r="U273" s="1">
        <f t="shared" si="80"/>
        <v>65.215999999999994</v>
      </c>
      <c r="V273" s="1">
        <f t="shared" si="81"/>
        <v>383.65699999999998</v>
      </c>
      <c r="W273" s="1">
        <f t="shared" si="82"/>
        <v>0</v>
      </c>
      <c r="X273" s="20">
        <f t="shared" si="83"/>
        <v>0</v>
      </c>
      <c r="Y273" s="22">
        <f t="shared" si="84"/>
        <v>0</v>
      </c>
      <c r="Z273" s="32" t="s">
        <v>40</v>
      </c>
      <c r="AA273" s="47"/>
      <c r="AB273" s="32" t="str">
        <f>A273</f>
        <v>JJJJ-MM-TT SS:MM:SS</v>
      </c>
      <c r="AC273" s="1">
        <f>SUM(U273:U296)</f>
        <v>3206.1439999999998</v>
      </c>
      <c r="AD273" s="1">
        <f>AVERAGE(V273:V296)</f>
        <v>381.68270833333332</v>
      </c>
      <c r="AE273" s="1">
        <f>SUM(W273:W296)</f>
        <v>0</v>
      </c>
      <c r="AF273" s="1">
        <f>SUM(X273:X296)</f>
        <v>0</v>
      </c>
      <c r="AG273" s="35">
        <f>AVERAGE(Y273:Y296)</f>
        <v>0</v>
      </c>
      <c r="AH273" s="37" t="e">
        <f>DAY(A273)</f>
        <v>#VALUE!</v>
      </c>
    </row>
    <row r="274" spans="1:34" hidden="1" x14ac:dyDescent="0.25">
      <c r="A274" s="57" t="s">
        <v>39</v>
      </c>
      <c r="B274" s="1">
        <v>52.16</v>
      </c>
      <c r="C274" s="1">
        <v>54.271999999999998</v>
      </c>
      <c r="D274" s="1">
        <v>0</v>
      </c>
      <c r="E274" s="1">
        <v>383.63499999999999</v>
      </c>
      <c r="G274" s="1">
        <f t="shared" si="68"/>
        <v>-383.63499999999999</v>
      </c>
      <c r="H274" s="1">
        <f t="shared" si="69"/>
        <v>-2.1120000000000019</v>
      </c>
      <c r="I274" s="2">
        <f t="shared" si="70"/>
        <v>0</v>
      </c>
      <c r="J274" s="2">
        <f t="shared" si="71"/>
        <v>0</v>
      </c>
      <c r="K274" s="2">
        <f t="shared" si="72"/>
        <v>0</v>
      </c>
      <c r="L274" s="10">
        <f t="shared" si="73"/>
        <v>0</v>
      </c>
      <c r="M274" s="73" t="str">
        <f t="shared" si="74"/>
        <v/>
      </c>
      <c r="N274">
        <f t="shared" si="75"/>
        <v>0</v>
      </c>
      <c r="O274" s="12">
        <f t="shared" si="76"/>
        <v>52.16</v>
      </c>
      <c r="P274" s="11">
        <f t="shared" si="77"/>
        <v>0</v>
      </c>
      <c r="Q274" s="1">
        <f t="shared" si="78"/>
        <v>52.16</v>
      </c>
      <c r="S274" s="14" t="str">
        <f t="shared" si="79"/>
        <v>A</v>
      </c>
      <c r="U274" s="1">
        <f t="shared" si="80"/>
        <v>52.16</v>
      </c>
      <c r="V274" s="1">
        <f t="shared" si="81"/>
        <v>383.63499999999999</v>
      </c>
      <c r="W274" s="1">
        <f t="shared" si="82"/>
        <v>0</v>
      </c>
      <c r="X274" s="20">
        <f t="shared" si="83"/>
        <v>0</v>
      </c>
      <c r="Y274" s="22">
        <f t="shared" si="84"/>
        <v>0</v>
      </c>
      <c r="AA274" s="47"/>
    </row>
    <row r="275" spans="1:34" hidden="1" x14ac:dyDescent="0.25">
      <c r="A275" s="57" t="s">
        <v>39</v>
      </c>
      <c r="B275" s="1">
        <v>45.503999999999998</v>
      </c>
      <c r="C275" s="1">
        <v>45.44</v>
      </c>
      <c r="D275" s="1">
        <v>0</v>
      </c>
      <c r="E275" s="1">
        <v>383.83100000000002</v>
      </c>
      <c r="G275" s="1">
        <f t="shared" si="68"/>
        <v>-383.83100000000002</v>
      </c>
      <c r="H275" s="1">
        <f t="shared" si="69"/>
        <v>6.4000000000000057E-2</v>
      </c>
      <c r="I275" s="2">
        <f t="shared" si="70"/>
        <v>0</v>
      </c>
      <c r="J275" s="2">
        <f t="shared" si="71"/>
        <v>0</v>
      </c>
      <c r="K275" s="2">
        <f t="shared" si="72"/>
        <v>0</v>
      </c>
      <c r="L275" s="10">
        <f t="shared" si="73"/>
        <v>0</v>
      </c>
      <c r="M275" s="73" t="str">
        <f t="shared" si="74"/>
        <v/>
      </c>
      <c r="N275">
        <f t="shared" si="75"/>
        <v>0</v>
      </c>
      <c r="O275" s="12">
        <f t="shared" si="76"/>
        <v>45.503999999999998</v>
      </c>
      <c r="P275" s="11">
        <f t="shared" si="77"/>
        <v>0</v>
      </c>
      <c r="Q275" s="1">
        <f t="shared" si="78"/>
        <v>45.503999999999998</v>
      </c>
      <c r="S275" s="14" t="str">
        <f t="shared" si="79"/>
        <v>A</v>
      </c>
      <c r="U275" s="1">
        <f t="shared" si="80"/>
        <v>45.503999999999998</v>
      </c>
      <c r="V275" s="1">
        <f t="shared" si="81"/>
        <v>383.83100000000002</v>
      </c>
      <c r="W275" s="1">
        <f t="shared" si="82"/>
        <v>0</v>
      </c>
      <c r="X275" s="20">
        <f t="shared" si="83"/>
        <v>0</v>
      </c>
      <c r="Y275" s="22">
        <f t="shared" si="84"/>
        <v>0</v>
      </c>
      <c r="AA275" s="47"/>
    </row>
    <row r="276" spans="1:34" hidden="1" x14ac:dyDescent="0.25">
      <c r="A276" s="57" t="s">
        <v>39</v>
      </c>
      <c r="B276" s="1">
        <v>45.183999999999997</v>
      </c>
      <c r="C276" s="1">
        <v>44.863999999999997</v>
      </c>
      <c r="D276" s="1">
        <v>0</v>
      </c>
      <c r="E276" s="1">
        <v>382.87</v>
      </c>
      <c r="G276" s="1">
        <f t="shared" si="68"/>
        <v>-382.87</v>
      </c>
      <c r="H276" s="1">
        <f t="shared" si="69"/>
        <v>0.32000000000000028</v>
      </c>
      <c r="I276" s="2">
        <f t="shared" si="70"/>
        <v>0</v>
      </c>
      <c r="J276" s="2">
        <f t="shared" si="71"/>
        <v>0</v>
      </c>
      <c r="K276" s="2">
        <f t="shared" si="72"/>
        <v>0</v>
      </c>
      <c r="L276" s="10">
        <f t="shared" si="73"/>
        <v>0</v>
      </c>
      <c r="M276" s="73" t="str">
        <f t="shared" si="74"/>
        <v/>
      </c>
      <c r="N276">
        <f t="shared" si="75"/>
        <v>0</v>
      </c>
      <c r="O276" s="12">
        <f t="shared" si="76"/>
        <v>45.183999999999997</v>
      </c>
      <c r="P276" s="11">
        <f t="shared" si="77"/>
        <v>0</v>
      </c>
      <c r="Q276" s="1">
        <f t="shared" si="78"/>
        <v>45.183999999999997</v>
      </c>
      <c r="S276" s="14" t="str">
        <f t="shared" si="79"/>
        <v>A</v>
      </c>
      <c r="U276" s="1">
        <f t="shared" si="80"/>
        <v>45.183999999999997</v>
      </c>
      <c r="V276" s="1">
        <f t="shared" si="81"/>
        <v>382.87</v>
      </c>
      <c r="W276" s="1">
        <f t="shared" si="82"/>
        <v>0</v>
      </c>
      <c r="X276" s="20">
        <f t="shared" si="83"/>
        <v>0</v>
      </c>
      <c r="Y276" s="22">
        <f t="shared" si="84"/>
        <v>0</v>
      </c>
      <c r="AA276" s="47"/>
    </row>
    <row r="277" spans="1:34" hidden="1" x14ac:dyDescent="0.25">
      <c r="A277" s="57" t="s">
        <v>39</v>
      </c>
      <c r="B277" s="1">
        <v>46.143999999999998</v>
      </c>
      <c r="C277" s="1">
        <v>45.887999999999998</v>
      </c>
      <c r="D277" s="1">
        <v>0</v>
      </c>
      <c r="E277" s="1">
        <v>381.94299999999998</v>
      </c>
      <c r="G277" s="1">
        <f t="shared" si="68"/>
        <v>-381.94299999999998</v>
      </c>
      <c r="H277" s="1">
        <f t="shared" si="69"/>
        <v>0.25600000000000023</v>
      </c>
      <c r="I277" s="2">
        <f t="shared" si="70"/>
        <v>0</v>
      </c>
      <c r="J277" s="2">
        <f t="shared" si="71"/>
        <v>0</v>
      </c>
      <c r="K277" s="2">
        <f t="shared" si="72"/>
        <v>0</v>
      </c>
      <c r="L277" s="10">
        <f t="shared" si="73"/>
        <v>0</v>
      </c>
      <c r="M277" s="73" t="str">
        <f t="shared" si="74"/>
        <v/>
      </c>
      <c r="N277">
        <f t="shared" si="75"/>
        <v>0</v>
      </c>
      <c r="O277" s="12">
        <f t="shared" si="76"/>
        <v>46.143999999999998</v>
      </c>
      <c r="P277" s="11">
        <f t="shared" si="77"/>
        <v>0</v>
      </c>
      <c r="Q277" s="1">
        <f t="shared" si="78"/>
        <v>46.143999999999998</v>
      </c>
      <c r="S277" s="14" t="str">
        <f t="shared" si="79"/>
        <v>A</v>
      </c>
      <c r="U277" s="1">
        <f t="shared" si="80"/>
        <v>46.143999999999998</v>
      </c>
      <c r="V277" s="1">
        <f t="shared" si="81"/>
        <v>381.94299999999998</v>
      </c>
      <c r="W277" s="1">
        <f t="shared" si="82"/>
        <v>0</v>
      </c>
      <c r="X277" s="20">
        <f t="shared" si="83"/>
        <v>0</v>
      </c>
      <c r="Y277" s="22">
        <f t="shared" si="84"/>
        <v>0</v>
      </c>
      <c r="AA277" s="47"/>
    </row>
    <row r="278" spans="1:34" hidden="1" x14ac:dyDescent="0.25">
      <c r="A278" s="57" t="s">
        <v>39</v>
      </c>
      <c r="B278" s="1">
        <v>73.215999999999994</v>
      </c>
      <c r="C278" s="1">
        <v>68.671999999999997</v>
      </c>
      <c r="D278" s="1">
        <v>0</v>
      </c>
      <c r="E278" s="1">
        <v>379.98500000000001</v>
      </c>
      <c r="G278" s="1">
        <f t="shared" si="68"/>
        <v>-379.98500000000001</v>
      </c>
      <c r="H278" s="1">
        <f t="shared" si="69"/>
        <v>4.5439999999999969</v>
      </c>
      <c r="I278" s="2">
        <f t="shared" si="70"/>
        <v>0</v>
      </c>
      <c r="J278" s="2">
        <f t="shared" si="71"/>
        <v>0</v>
      </c>
      <c r="K278" s="2">
        <f t="shared" si="72"/>
        <v>0</v>
      </c>
      <c r="L278" s="10">
        <f t="shared" si="73"/>
        <v>0</v>
      </c>
      <c r="M278" s="73" t="str">
        <f t="shared" si="74"/>
        <v/>
      </c>
      <c r="N278">
        <f t="shared" si="75"/>
        <v>0</v>
      </c>
      <c r="O278" s="12">
        <f t="shared" si="76"/>
        <v>73.215999999999994</v>
      </c>
      <c r="P278" s="11">
        <f t="shared" si="77"/>
        <v>0</v>
      </c>
      <c r="Q278" s="1">
        <f t="shared" si="78"/>
        <v>73.215999999999994</v>
      </c>
      <c r="S278" s="14" t="str">
        <f t="shared" si="79"/>
        <v>A</v>
      </c>
      <c r="U278" s="1">
        <f t="shared" si="80"/>
        <v>73.215999999999994</v>
      </c>
      <c r="V278" s="1">
        <f t="shared" si="81"/>
        <v>379.98500000000001</v>
      </c>
      <c r="W278" s="1">
        <f t="shared" si="82"/>
        <v>0</v>
      </c>
      <c r="X278" s="20">
        <f t="shared" si="83"/>
        <v>0</v>
      </c>
      <c r="Y278" s="22">
        <f t="shared" si="84"/>
        <v>0</v>
      </c>
      <c r="AA278" s="47"/>
    </row>
    <row r="279" spans="1:34" hidden="1" x14ac:dyDescent="0.25">
      <c r="A279" s="57" t="s">
        <v>39</v>
      </c>
      <c r="B279" s="1">
        <v>125.824</v>
      </c>
      <c r="C279" s="1">
        <v>116.992</v>
      </c>
      <c r="D279" s="1">
        <v>0</v>
      </c>
      <c r="E279" s="1">
        <v>380.49400000000003</v>
      </c>
      <c r="G279" s="1">
        <f t="shared" si="68"/>
        <v>-380.49400000000003</v>
      </c>
      <c r="H279" s="1">
        <f t="shared" si="69"/>
        <v>8.8319999999999936</v>
      </c>
      <c r="I279" s="2">
        <f t="shared" si="70"/>
        <v>0</v>
      </c>
      <c r="J279" s="2">
        <f t="shared" si="71"/>
        <v>0</v>
      </c>
      <c r="K279" s="2">
        <f t="shared" si="72"/>
        <v>0</v>
      </c>
      <c r="L279" s="10">
        <f t="shared" si="73"/>
        <v>0</v>
      </c>
      <c r="M279" s="73" t="str">
        <f t="shared" si="74"/>
        <v/>
      </c>
      <c r="N279">
        <f t="shared" si="75"/>
        <v>0</v>
      </c>
      <c r="O279" s="12">
        <f t="shared" si="76"/>
        <v>125.824</v>
      </c>
      <c r="P279" s="11">
        <f t="shared" si="77"/>
        <v>0</v>
      </c>
      <c r="Q279" s="1">
        <f t="shared" si="78"/>
        <v>125.824</v>
      </c>
      <c r="S279" s="14" t="str">
        <f t="shared" si="79"/>
        <v>A</v>
      </c>
      <c r="U279" s="1">
        <f t="shared" si="80"/>
        <v>125.824</v>
      </c>
      <c r="V279" s="1">
        <f t="shared" si="81"/>
        <v>380.49400000000003</v>
      </c>
      <c r="W279" s="1">
        <f t="shared" si="82"/>
        <v>0</v>
      </c>
      <c r="X279" s="20">
        <f t="shared" si="83"/>
        <v>0</v>
      </c>
      <c r="Y279" s="22">
        <f t="shared" si="84"/>
        <v>0</v>
      </c>
      <c r="AA279" s="47"/>
    </row>
    <row r="280" spans="1:34" hidden="1" x14ac:dyDescent="0.25">
      <c r="A280" s="57" t="s">
        <v>39</v>
      </c>
      <c r="B280" s="1">
        <v>198.91200000000001</v>
      </c>
      <c r="C280" s="1">
        <v>192.06399999999999</v>
      </c>
      <c r="D280" s="1">
        <v>0</v>
      </c>
      <c r="E280" s="1">
        <v>380.80399999999997</v>
      </c>
      <c r="G280" s="1">
        <f t="shared" si="68"/>
        <v>-380.80399999999997</v>
      </c>
      <c r="H280" s="1">
        <f t="shared" si="69"/>
        <v>6.8480000000000132</v>
      </c>
      <c r="I280" s="2">
        <f t="shared" si="70"/>
        <v>0</v>
      </c>
      <c r="J280" s="2">
        <f t="shared" si="71"/>
        <v>0</v>
      </c>
      <c r="K280" s="2">
        <f t="shared" si="72"/>
        <v>0</v>
      </c>
      <c r="L280" s="10">
        <f t="shared" si="73"/>
        <v>0</v>
      </c>
      <c r="M280" s="73" t="str">
        <f t="shared" si="74"/>
        <v/>
      </c>
      <c r="N280">
        <f t="shared" si="75"/>
        <v>0</v>
      </c>
      <c r="O280" s="12">
        <f t="shared" si="76"/>
        <v>198.91200000000001</v>
      </c>
      <c r="P280" s="11">
        <f t="shared" si="77"/>
        <v>0</v>
      </c>
      <c r="Q280" s="1">
        <f t="shared" si="78"/>
        <v>198.91200000000001</v>
      </c>
      <c r="S280" s="14" t="str">
        <f t="shared" si="79"/>
        <v>A</v>
      </c>
      <c r="U280" s="1">
        <f t="shared" si="80"/>
        <v>198.91200000000001</v>
      </c>
      <c r="V280" s="1">
        <f t="shared" si="81"/>
        <v>380.80399999999997</v>
      </c>
      <c r="W280" s="1">
        <f t="shared" si="82"/>
        <v>0</v>
      </c>
      <c r="X280" s="20">
        <f t="shared" si="83"/>
        <v>0</v>
      </c>
      <c r="Y280" s="22">
        <f t="shared" si="84"/>
        <v>0</v>
      </c>
      <c r="AA280" s="47"/>
    </row>
    <row r="281" spans="1:34" hidden="1" x14ac:dyDescent="0.25">
      <c r="A281" s="57" t="s">
        <v>39</v>
      </c>
      <c r="B281" s="1">
        <v>205.50399999999999</v>
      </c>
      <c r="C281" s="1">
        <v>205.31200000000001</v>
      </c>
      <c r="D281" s="1">
        <v>0</v>
      </c>
      <c r="E281" s="1">
        <v>379.964</v>
      </c>
      <c r="G281" s="1">
        <f t="shared" si="68"/>
        <v>-379.964</v>
      </c>
      <c r="H281" s="1">
        <f t="shared" si="69"/>
        <v>0.19199999999997885</v>
      </c>
      <c r="I281" s="2">
        <f t="shared" si="70"/>
        <v>0</v>
      </c>
      <c r="J281" s="2">
        <f t="shared" si="71"/>
        <v>0</v>
      </c>
      <c r="K281" s="2">
        <f t="shared" si="72"/>
        <v>0</v>
      </c>
      <c r="L281" s="10">
        <f t="shared" si="73"/>
        <v>0</v>
      </c>
      <c r="M281" s="73" t="str">
        <f t="shared" si="74"/>
        <v/>
      </c>
      <c r="N281">
        <f t="shared" si="75"/>
        <v>0</v>
      </c>
      <c r="O281" s="12">
        <f t="shared" si="76"/>
        <v>205.50399999999999</v>
      </c>
      <c r="P281" s="11">
        <f t="shared" si="77"/>
        <v>0</v>
      </c>
      <c r="Q281" s="1">
        <f t="shared" si="78"/>
        <v>205.50399999999999</v>
      </c>
      <c r="S281" s="14" t="str">
        <f t="shared" si="79"/>
        <v>A</v>
      </c>
      <c r="U281" s="1">
        <f t="shared" si="80"/>
        <v>205.50399999999999</v>
      </c>
      <c r="V281" s="1">
        <f t="shared" si="81"/>
        <v>379.964</v>
      </c>
      <c r="W281" s="1">
        <f t="shared" si="82"/>
        <v>0</v>
      </c>
      <c r="X281" s="20">
        <f t="shared" si="83"/>
        <v>0</v>
      </c>
      <c r="Y281" s="22">
        <f t="shared" si="84"/>
        <v>0</v>
      </c>
      <c r="AA281" s="47"/>
    </row>
    <row r="282" spans="1:34" hidden="1" x14ac:dyDescent="0.25">
      <c r="A282" s="57" t="s">
        <v>39</v>
      </c>
      <c r="B282" s="1">
        <v>189.82400000000001</v>
      </c>
      <c r="C282" s="1">
        <v>190.59200000000001</v>
      </c>
      <c r="D282" s="1">
        <v>0</v>
      </c>
      <c r="E282" s="1">
        <v>380.37599999999998</v>
      </c>
      <c r="G282" s="1">
        <f t="shared" si="68"/>
        <v>-380.37599999999998</v>
      </c>
      <c r="H282" s="1">
        <f t="shared" si="69"/>
        <v>-0.76800000000000068</v>
      </c>
      <c r="I282" s="2">
        <f t="shared" si="70"/>
        <v>0</v>
      </c>
      <c r="J282" s="2">
        <f t="shared" si="71"/>
        <v>0</v>
      </c>
      <c r="K282" s="2">
        <f t="shared" si="72"/>
        <v>0</v>
      </c>
      <c r="L282" s="10">
        <f t="shared" si="73"/>
        <v>0</v>
      </c>
      <c r="M282" s="73" t="str">
        <f t="shared" si="74"/>
        <v/>
      </c>
      <c r="N282">
        <f t="shared" si="75"/>
        <v>0</v>
      </c>
      <c r="O282" s="12">
        <f t="shared" si="76"/>
        <v>189.82400000000001</v>
      </c>
      <c r="P282" s="11">
        <f t="shared" si="77"/>
        <v>0</v>
      </c>
      <c r="Q282" s="1">
        <f t="shared" si="78"/>
        <v>189.82400000000001</v>
      </c>
      <c r="S282" s="14" t="str">
        <f t="shared" si="79"/>
        <v>A</v>
      </c>
      <c r="U282" s="1">
        <f t="shared" si="80"/>
        <v>189.82400000000001</v>
      </c>
      <c r="V282" s="1">
        <f t="shared" si="81"/>
        <v>380.37599999999998</v>
      </c>
      <c r="W282" s="1">
        <f t="shared" si="82"/>
        <v>0</v>
      </c>
      <c r="X282" s="20">
        <f t="shared" si="83"/>
        <v>0</v>
      </c>
      <c r="Y282" s="22">
        <f t="shared" si="84"/>
        <v>0</v>
      </c>
      <c r="AA282" s="47"/>
    </row>
    <row r="283" spans="1:34" hidden="1" x14ac:dyDescent="0.25">
      <c r="A283" s="57" t="s">
        <v>39</v>
      </c>
      <c r="B283" s="1">
        <v>198.52799999999999</v>
      </c>
      <c r="C283" s="1">
        <v>198.33600000000001</v>
      </c>
      <c r="D283" s="1">
        <v>0</v>
      </c>
      <c r="E283" s="1">
        <v>383.84199999999998</v>
      </c>
      <c r="G283" s="1">
        <f t="shared" si="68"/>
        <v>-383.84199999999998</v>
      </c>
      <c r="H283" s="1">
        <f t="shared" si="69"/>
        <v>0.19199999999997885</v>
      </c>
      <c r="I283" s="2">
        <f t="shared" si="70"/>
        <v>0</v>
      </c>
      <c r="J283" s="2">
        <f t="shared" si="71"/>
        <v>0</v>
      </c>
      <c r="K283" s="2">
        <f t="shared" si="72"/>
        <v>0</v>
      </c>
      <c r="L283" s="10">
        <f t="shared" si="73"/>
        <v>0</v>
      </c>
      <c r="M283" s="73" t="str">
        <f t="shared" si="74"/>
        <v/>
      </c>
      <c r="N283">
        <f t="shared" si="75"/>
        <v>0</v>
      </c>
      <c r="O283" s="12">
        <f t="shared" si="76"/>
        <v>198.52799999999999</v>
      </c>
      <c r="P283" s="11">
        <f t="shared" si="77"/>
        <v>0</v>
      </c>
      <c r="Q283" s="1">
        <f t="shared" si="78"/>
        <v>198.52799999999999</v>
      </c>
      <c r="S283" s="14" t="str">
        <f t="shared" si="79"/>
        <v>A</v>
      </c>
      <c r="U283" s="1">
        <f t="shared" si="80"/>
        <v>198.52799999999999</v>
      </c>
      <c r="V283" s="1">
        <f t="shared" si="81"/>
        <v>383.84199999999998</v>
      </c>
      <c r="W283" s="1">
        <f t="shared" si="82"/>
        <v>0</v>
      </c>
      <c r="X283" s="20">
        <f t="shared" si="83"/>
        <v>0</v>
      </c>
      <c r="Y283" s="22">
        <f t="shared" si="84"/>
        <v>0</v>
      </c>
      <c r="AA283" s="47"/>
    </row>
    <row r="284" spans="1:34" hidden="1" x14ac:dyDescent="0.25">
      <c r="A284" s="57" t="s">
        <v>39</v>
      </c>
      <c r="B284" s="1">
        <v>202.17599999999999</v>
      </c>
      <c r="C284" s="1">
        <v>201.6</v>
      </c>
      <c r="D284" s="1">
        <v>0</v>
      </c>
      <c r="E284" s="1">
        <v>379.56099999999998</v>
      </c>
      <c r="G284" s="1">
        <f t="shared" si="68"/>
        <v>-379.56099999999998</v>
      </c>
      <c r="H284" s="1">
        <f t="shared" si="69"/>
        <v>0.57599999999999341</v>
      </c>
      <c r="I284" s="2">
        <f t="shared" si="70"/>
        <v>0</v>
      </c>
      <c r="J284" s="2">
        <f t="shared" si="71"/>
        <v>0</v>
      </c>
      <c r="K284" s="2">
        <f t="shared" si="72"/>
        <v>0</v>
      </c>
      <c r="L284" s="10">
        <f t="shared" si="73"/>
        <v>0</v>
      </c>
      <c r="M284" s="73" t="str">
        <f t="shared" si="74"/>
        <v/>
      </c>
      <c r="N284">
        <f t="shared" si="75"/>
        <v>0</v>
      </c>
      <c r="O284" s="12">
        <f t="shared" si="76"/>
        <v>202.17599999999999</v>
      </c>
      <c r="P284" s="11">
        <f t="shared" si="77"/>
        <v>0</v>
      </c>
      <c r="Q284" s="1">
        <f t="shared" si="78"/>
        <v>202.17599999999999</v>
      </c>
      <c r="S284" s="14" t="str">
        <f t="shared" si="79"/>
        <v>A</v>
      </c>
      <c r="U284" s="1">
        <f t="shared" si="80"/>
        <v>202.17599999999999</v>
      </c>
      <c r="V284" s="1">
        <f t="shared" si="81"/>
        <v>379.56099999999998</v>
      </c>
      <c r="W284" s="1">
        <f t="shared" si="82"/>
        <v>0</v>
      </c>
      <c r="X284" s="20">
        <f t="shared" si="83"/>
        <v>0</v>
      </c>
      <c r="Y284" s="22">
        <f t="shared" si="84"/>
        <v>0</v>
      </c>
      <c r="AA284" s="47"/>
    </row>
    <row r="285" spans="1:34" hidden="1" x14ac:dyDescent="0.25">
      <c r="A285" s="57" t="s">
        <v>39</v>
      </c>
      <c r="B285" s="1">
        <v>174.01599999999999</v>
      </c>
      <c r="C285" s="1">
        <v>175.29599999999999</v>
      </c>
      <c r="D285" s="1">
        <v>0</v>
      </c>
      <c r="E285" s="1">
        <v>382.33</v>
      </c>
      <c r="G285" s="1">
        <f t="shared" si="68"/>
        <v>-382.33</v>
      </c>
      <c r="H285" s="1">
        <f t="shared" si="69"/>
        <v>-1.2800000000000011</v>
      </c>
      <c r="I285" s="2">
        <f t="shared" si="70"/>
        <v>0</v>
      </c>
      <c r="J285" s="2">
        <f t="shared" si="71"/>
        <v>0</v>
      </c>
      <c r="K285" s="2">
        <f t="shared" si="72"/>
        <v>0</v>
      </c>
      <c r="L285" s="10">
        <f t="shared" si="73"/>
        <v>0</v>
      </c>
      <c r="M285" s="73" t="str">
        <f t="shared" si="74"/>
        <v/>
      </c>
      <c r="N285">
        <f t="shared" si="75"/>
        <v>0</v>
      </c>
      <c r="O285" s="12">
        <f t="shared" si="76"/>
        <v>174.01599999999999</v>
      </c>
      <c r="P285" s="11">
        <f t="shared" si="77"/>
        <v>0</v>
      </c>
      <c r="Q285" s="1">
        <f t="shared" si="78"/>
        <v>174.01599999999999</v>
      </c>
      <c r="S285" s="14" t="str">
        <f t="shared" si="79"/>
        <v>A</v>
      </c>
      <c r="U285" s="1">
        <f t="shared" si="80"/>
        <v>174.01599999999999</v>
      </c>
      <c r="V285" s="1">
        <f t="shared" si="81"/>
        <v>382.33</v>
      </c>
      <c r="W285" s="1">
        <f t="shared" si="82"/>
        <v>0</v>
      </c>
      <c r="X285" s="20">
        <f t="shared" si="83"/>
        <v>0</v>
      </c>
      <c r="Y285" s="22">
        <f t="shared" si="84"/>
        <v>0</v>
      </c>
      <c r="AA285" s="47"/>
    </row>
    <row r="286" spans="1:34" hidden="1" x14ac:dyDescent="0.25">
      <c r="A286" s="57" t="s">
        <v>39</v>
      </c>
      <c r="B286" s="1">
        <v>192.89599999999999</v>
      </c>
      <c r="C286" s="1">
        <v>191.744</v>
      </c>
      <c r="D286" s="1">
        <v>0</v>
      </c>
      <c r="E286" s="1">
        <v>380.88099999999997</v>
      </c>
      <c r="G286" s="1">
        <f t="shared" si="68"/>
        <v>-380.88099999999997</v>
      </c>
      <c r="H286" s="1">
        <f t="shared" si="69"/>
        <v>1.1519999999999868</v>
      </c>
      <c r="I286" s="2">
        <f t="shared" si="70"/>
        <v>0</v>
      </c>
      <c r="J286" s="2">
        <f t="shared" si="71"/>
        <v>0</v>
      </c>
      <c r="K286" s="2">
        <f t="shared" si="72"/>
        <v>0</v>
      </c>
      <c r="L286" s="10">
        <f t="shared" si="73"/>
        <v>0</v>
      </c>
      <c r="M286" s="73" t="str">
        <f t="shared" si="74"/>
        <v/>
      </c>
      <c r="N286">
        <f t="shared" si="75"/>
        <v>0</v>
      </c>
      <c r="O286" s="12">
        <f t="shared" si="76"/>
        <v>192.89599999999999</v>
      </c>
      <c r="P286" s="11">
        <f t="shared" si="77"/>
        <v>0</v>
      </c>
      <c r="Q286" s="1">
        <f t="shared" si="78"/>
        <v>192.89599999999999</v>
      </c>
      <c r="S286" s="14" t="str">
        <f t="shared" si="79"/>
        <v>A</v>
      </c>
      <c r="U286" s="1">
        <f t="shared" si="80"/>
        <v>192.89599999999999</v>
      </c>
      <c r="V286" s="1">
        <f t="shared" si="81"/>
        <v>380.88099999999997</v>
      </c>
      <c r="W286" s="1">
        <f t="shared" si="82"/>
        <v>0</v>
      </c>
      <c r="X286" s="20">
        <f t="shared" si="83"/>
        <v>0</v>
      </c>
      <c r="Y286" s="22">
        <f t="shared" si="84"/>
        <v>0</v>
      </c>
      <c r="AA286" s="47"/>
    </row>
    <row r="287" spans="1:34" hidden="1" x14ac:dyDescent="0.25">
      <c r="A287" s="57" t="s">
        <v>39</v>
      </c>
      <c r="B287" s="1">
        <v>195.84</v>
      </c>
      <c r="C287" s="1">
        <v>194.49600000000001</v>
      </c>
      <c r="D287" s="1">
        <v>0</v>
      </c>
      <c r="E287" s="1">
        <v>382.048</v>
      </c>
      <c r="G287" s="1">
        <f t="shared" si="68"/>
        <v>-382.048</v>
      </c>
      <c r="H287" s="1">
        <f t="shared" si="69"/>
        <v>1.3439999999999941</v>
      </c>
      <c r="I287" s="2">
        <f t="shared" si="70"/>
        <v>0</v>
      </c>
      <c r="J287" s="2">
        <f t="shared" si="71"/>
        <v>0</v>
      </c>
      <c r="K287" s="2">
        <f t="shared" si="72"/>
        <v>0</v>
      </c>
      <c r="L287" s="10">
        <f t="shared" si="73"/>
        <v>0</v>
      </c>
      <c r="M287" s="73" t="str">
        <f t="shared" si="74"/>
        <v/>
      </c>
      <c r="N287">
        <f t="shared" si="75"/>
        <v>0</v>
      </c>
      <c r="O287" s="12">
        <f t="shared" si="76"/>
        <v>195.84</v>
      </c>
      <c r="P287" s="11">
        <f t="shared" si="77"/>
        <v>0</v>
      </c>
      <c r="Q287" s="1">
        <f t="shared" si="78"/>
        <v>195.84</v>
      </c>
      <c r="S287" s="14" t="str">
        <f t="shared" si="79"/>
        <v>A</v>
      </c>
      <c r="U287" s="1">
        <f t="shared" si="80"/>
        <v>195.84</v>
      </c>
      <c r="V287" s="1">
        <f t="shared" si="81"/>
        <v>382.048</v>
      </c>
      <c r="W287" s="1">
        <f t="shared" si="82"/>
        <v>0</v>
      </c>
      <c r="X287" s="20">
        <f t="shared" si="83"/>
        <v>0</v>
      </c>
      <c r="Y287" s="22">
        <f t="shared" si="84"/>
        <v>0</v>
      </c>
      <c r="AA287" s="47"/>
    </row>
    <row r="288" spans="1:34" hidden="1" x14ac:dyDescent="0.25">
      <c r="A288" s="57" t="s">
        <v>39</v>
      </c>
      <c r="B288" s="1">
        <v>178.624</v>
      </c>
      <c r="C288" s="1">
        <v>181.82400000000001</v>
      </c>
      <c r="D288" s="1">
        <v>0</v>
      </c>
      <c r="E288" s="1">
        <v>381.11900000000003</v>
      </c>
      <c r="G288" s="1">
        <f t="shared" si="68"/>
        <v>-381.11900000000003</v>
      </c>
      <c r="H288" s="1">
        <f t="shared" si="69"/>
        <v>-3.2000000000000171</v>
      </c>
      <c r="I288" s="2">
        <f t="shared" si="70"/>
        <v>0</v>
      </c>
      <c r="J288" s="2">
        <f t="shared" si="71"/>
        <v>0</v>
      </c>
      <c r="K288" s="2">
        <f t="shared" si="72"/>
        <v>0</v>
      </c>
      <c r="L288" s="10">
        <f t="shared" si="73"/>
        <v>0</v>
      </c>
      <c r="M288" s="73" t="str">
        <f t="shared" si="74"/>
        <v/>
      </c>
      <c r="N288">
        <f t="shared" si="75"/>
        <v>0</v>
      </c>
      <c r="O288" s="12">
        <f t="shared" si="76"/>
        <v>178.624</v>
      </c>
      <c r="P288" s="11">
        <f t="shared" si="77"/>
        <v>0</v>
      </c>
      <c r="Q288" s="1">
        <f t="shared" si="78"/>
        <v>178.624</v>
      </c>
      <c r="S288" s="14" t="str">
        <f t="shared" si="79"/>
        <v>A</v>
      </c>
      <c r="U288" s="1">
        <f t="shared" si="80"/>
        <v>178.624</v>
      </c>
      <c r="V288" s="1">
        <f t="shared" si="81"/>
        <v>381.11900000000003</v>
      </c>
      <c r="W288" s="1">
        <f t="shared" si="82"/>
        <v>0</v>
      </c>
      <c r="X288" s="20">
        <f t="shared" si="83"/>
        <v>0</v>
      </c>
      <c r="Y288" s="22">
        <f t="shared" si="84"/>
        <v>0</v>
      </c>
      <c r="AA288" s="47"/>
    </row>
    <row r="289" spans="1:34" hidden="1" x14ac:dyDescent="0.25">
      <c r="A289" s="57" t="s">
        <v>39</v>
      </c>
      <c r="B289" s="1">
        <v>145.66399999999999</v>
      </c>
      <c r="C289" s="1">
        <v>150.208</v>
      </c>
      <c r="D289" s="1">
        <v>0</v>
      </c>
      <c r="E289" s="1">
        <v>382.87</v>
      </c>
      <c r="G289" s="1">
        <f t="shared" si="68"/>
        <v>-382.87</v>
      </c>
      <c r="H289" s="1">
        <f t="shared" si="69"/>
        <v>-4.5440000000000111</v>
      </c>
      <c r="I289" s="2">
        <f t="shared" si="70"/>
        <v>0</v>
      </c>
      <c r="J289" s="2">
        <f t="shared" si="71"/>
        <v>0</v>
      </c>
      <c r="K289" s="2">
        <f t="shared" si="72"/>
        <v>0</v>
      </c>
      <c r="L289" s="10">
        <f t="shared" si="73"/>
        <v>0</v>
      </c>
      <c r="M289" s="73" t="str">
        <f t="shared" si="74"/>
        <v/>
      </c>
      <c r="N289">
        <f t="shared" si="75"/>
        <v>0</v>
      </c>
      <c r="O289" s="12">
        <f t="shared" si="76"/>
        <v>145.66399999999999</v>
      </c>
      <c r="P289" s="11">
        <f t="shared" si="77"/>
        <v>0</v>
      </c>
      <c r="Q289" s="1">
        <f t="shared" si="78"/>
        <v>145.66399999999999</v>
      </c>
      <c r="S289" s="14" t="str">
        <f t="shared" si="79"/>
        <v>A</v>
      </c>
      <c r="U289" s="1">
        <f t="shared" si="80"/>
        <v>145.66399999999999</v>
      </c>
      <c r="V289" s="1">
        <f t="shared" si="81"/>
        <v>382.87</v>
      </c>
      <c r="W289" s="1">
        <f t="shared" si="82"/>
        <v>0</v>
      </c>
      <c r="X289" s="20">
        <f t="shared" si="83"/>
        <v>0</v>
      </c>
      <c r="Y289" s="22">
        <f t="shared" si="84"/>
        <v>0</v>
      </c>
      <c r="AA289" s="47"/>
    </row>
    <row r="290" spans="1:34" hidden="1" x14ac:dyDescent="0.25">
      <c r="A290" s="57" t="s">
        <v>39</v>
      </c>
      <c r="B290" s="1">
        <v>137.28</v>
      </c>
      <c r="C290" s="1">
        <v>134.65600000000001</v>
      </c>
      <c r="D290" s="1">
        <v>0</v>
      </c>
      <c r="E290" s="1">
        <v>382.50200000000001</v>
      </c>
      <c r="G290" s="1">
        <f t="shared" si="68"/>
        <v>-382.50200000000001</v>
      </c>
      <c r="H290" s="1">
        <f t="shared" si="69"/>
        <v>2.6239999999999952</v>
      </c>
      <c r="I290" s="2">
        <f t="shared" si="70"/>
        <v>0</v>
      </c>
      <c r="J290" s="2">
        <f t="shared" si="71"/>
        <v>0</v>
      </c>
      <c r="K290" s="2">
        <f t="shared" si="72"/>
        <v>0</v>
      </c>
      <c r="L290" s="10">
        <f t="shared" si="73"/>
        <v>0</v>
      </c>
      <c r="M290" s="73" t="str">
        <f t="shared" si="74"/>
        <v/>
      </c>
      <c r="N290">
        <f t="shared" si="75"/>
        <v>0</v>
      </c>
      <c r="O290" s="12">
        <f t="shared" si="76"/>
        <v>137.28</v>
      </c>
      <c r="P290" s="11">
        <f t="shared" si="77"/>
        <v>0</v>
      </c>
      <c r="Q290" s="1">
        <f t="shared" si="78"/>
        <v>137.28</v>
      </c>
      <c r="S290" s="14" t="str">
        <f t="shared" si="79"/>
        <v>A</v>
      </c>
      <c r="U290" s="1">
        <f t="shared" si="80"/>
        <v>137.28</v>
      </c>
      <c r="V290" s="1">
        <f t="shared" si="81"/>
        <v>382.50200000000001</v>
      </c>
      <c r="W290" s="1">
        <f t="shared" si="82"/>
        <v>0</v>
      </c>
      <c r="X290" s="20">
        <f t="shared" si="83"/>
        <v>0</v>
      </c>
      <c r="Y290" s="22">
        <f t="shared" si="84"/>
        <v>0</v>
      </c>
      <c r="AA290" s="47"/>
    </row>
    <row r="291" spans="1:34" hidden="1" x14ac:dyDescent="0.25">
      <c r="A291" s="57" t="s">
        <v>39</v>
      </c>
      <c r="B291" s="1">
        <v>136</v>
      </c>
      <c r="C291" s="1">
        <v>137.6</v>
      </c>
      <c r="D291" s="1">
        <v>0</v>
      </c>
      <c r="E291" s="1">
        <v>383.09899999999999</v>
      </c>
      <c r="G291" s="1">
        <f t="shared" si="68"/>
        <v>-383.09899999999999</v>
      </c>
      <c r="H291" s="1">
        <f t="shared" si="69"/>
        <v>-1.5999999999999943</v>
      </c>
      <c r="I291" s="2">
        <f t="shared" si="70"/>
        <v>0</v>
      </c>
      <c r="J291" s="2">
        <f t="shared" si="71"/>
        <v>0</v>
      </c>
      <c r="K291" s="2">
        <f t="shared" si="72"/>
        <v>0</v>
      </c>
      <c r="L291" s="10">
        <f t="shared" si="73"/>
        <v>0</v>
      </c>
      <c r="M291" s="73" t="str">
        <f t="shared" si="74"/>
        <v/>
      </c>
      <c r="N291">
        <f t="shared" si="75"/>
        <v>0</v>
      </c>
      <c r="O291" s="12">
        <f t="shared" si="76"/>
        <v>136</v>
      </c>
      <c r="P291" s="11">
        <f t="shared" si="77"/>
        <v>0</v>
      </c>
      <c r="Q291" s="1">
        <f t="shared" si="78"/>
        <v>136</v>
      </c>
      <c r="S291" s="14" t="str">
        <f t="shared" si="79"/>
        <v>A</v>
      </c>
      <c r="U291" s="1">
        <f t="shared" si="80"/>
        <v>136</v>
      </c>
      <c r="V291" s="1">
        <f t="shared" si="81"/>
        <v>383.09899999999999</v>
      </c>
      <c r="W291" s="1">
        <f t="shared" si="82"/>
        <v>0</v>
      </c>
      <c r="X291" s="20">
        <f t="shared" si="83"/>
        <v>0</v>
      </c>
      <c r="Y291" s="22">
        <f t="shared" si="84"/>
        <v>0</v>
      </c>
      <c r="AA291" s="47"/>
    </row>
    <row r="292" spans="1:34" hidden="1" x14ac:dyDescent="0.25">
      <c r="A292" s="57" t="s">
        <v>39</v>
      </c>
      <c r="B292" s="1">
        <v>133.76</v>
      </c>
      <c r="C292" s="1">
        <v>132.28800000000001</v>
      </c>
      <c r="D292" s="1">
        <v>0</v>
      </c>
      <c r="E292" s="1">
        <v>383.58499999999998</v>
      </c>
      <c r="G292" s="1">
        <f t="shared" si="68"/>
        <v>-383.58499999999998</v>
      </c>
      <c r="H292" s="1">
        <f t="shared" si="69"/>
        <v>1.47199999999998</v>
      </c>
      <c r="I292" s="2">
        <f t="shared" si="70"/>
        <v>0</v>
      </c>
      <c r="J292" s="2">
        <f t="shared" si="71"/>
        <v>0</v>
      </c>
      <c r="K292" s="2">
        <f t="shared" si="72"/>
        <v>0</v>
      </c>
      <c r="L292" s="10">
        <f t="shared" si="73"/>
        <v>0</v>
      </c>
      <c r="M292" s="73" t="str">
        <f t="shared" si="74"/>
        <v/>
      </c>
      <c r="N292">
        <f t="shared" si="75"/>
        <v>0</v>
      </c>
      <c r="O292" s="12">
        <f t="shared" si="76"/>
        <v>133.76</v>
      </c>
      <c r="P292" s="11">
        <f t="shared" si="77"/>
        <v>0</v>
      </c>
      <c r="Q292" s="1">
        <f t="shared" si="78"/>
        <v>133.76</v>
      </c>
      <c r="S292" s="14" t="str">
        <f t="shared" si="79"/>
        <v>A</v>
      </c>
      <c r="U292" s="1">
        <f t="shared" si="80"/>
        <v>133.76</v>
      </c>
      <c r="V292" s="1">
        <f t="shared" si="81"/>
        <v>383.58499999999998</v>
      </c>
      <c r="W292" s="1">
        <f t="shared" si="82"/>
        <v>0</v>
      </c>
      <c r="X292" s="20">
        <f t="shared" si="83"/>
        <v>0</v>
      </c>
      <c r="Y292" s="22">
        <f t="shared" si="84"/>
        <v>0</v>
      </c>
      <c r="AA292" s="47"/>
    </row>
    <row r="293" spans="1:34" hidden="1" x14ac:dyDescent="0.25">
      <c r="A293" s="57" t="s">
        <v>39</v>
      </c>
      <c r="B293" s="1">
        <v>128.768</v>
      </c>
      <c r="C293" s="1">
        <v>129.6</v>
      </c>
      <c r="D293" s="1">
        <v>0</v>
      </c>
      <c r="E293" s="1">
        <v>380.00099999999998</v>
      </c>
      <c r="G293" s="1">
        <f t="shared" si="68"/>
        <v>-380.00099999999998</v>
      </c>
      <c r="H293" s="1">
        <f t="shared" si="69"/>
        <v>-0.83199999999999363</v>
      </c>
      <c r="I293" s="2">
        <f t="shared" si="70"/>
        <v>0</v>
      </c>
      <c r="J293" s="2">
        <f t="shared" si="71"/>
        <v>0</v>
      </c>
      <c r="K293" s="2">
        <f t="shared" si="72"/>
        <v>0</v>
      </c>
      <c r="L293" s="10">
        <f t="shared" si="73"/>
        <v>0</v>
      </c>
      <c r="M293" s="73" t="str">
        <f t="shared" si="74"/>
        <v/>
      </c>
      <c r="N293">
        <f t="shared" si="75"/>
        <v>0</v>
      </c>
      <c r="O293" s="12">
        <f t="shared" si="76"/>
        <v>128.768</v>
      </c>
      <c r="P293" s="11">
        <f t="shared" si="77"/>
        <v>0</v>
      </c>
      <c r="Q293" s="1">
        <f t="shared" si="78"/>
        <v>128.768</v>
      </c>
      <c r="S293" s="14" t="str">
        <f t="shared" si="79"/>
        <v>A</v>
      </c>
      <c r="U293" s="1">
        <f t="shared" si="80"/>
        <v>128.768</v>
      </c>
      <c r="V293" s="1">
        <f t="shared" si="81"/>
        <v>380.00099999999998</v>
      </c>
      <c r="W293" s="1">
        <f t="shared" si="82"/>
        <v>0</v>
      </c>
      <c r="X293" s="20">
        <f t="shared" si="83"/>
        <v>0</v>
      </c>
      <c r="Y293" s="22">
        <f t="shared" si="84"/>
        <v>0</v>
      </c>
      <c r="AA293" s="47"/>
    </row>
    <row r="294" spans="1:34" hidden="1" x14ac:dyDescent="0.25">
      <c r="A294" s="57" t="s">
        <v>39</v>
      </c>
      <c r="B294" s="1">
        <v>132.352</v>
      </c>
      <c r="C294" s="1">
        <v>133.44</v>
      </c>
      <c r="D294" s="1">
        <v>0</v>
      </c>
      <c r="E294" s="1">
        <v>379.80700000000002</v>
      </c>
      <c r="G294" s="1">
        <f t="shared" si="68"/>
        <v>-379.80700000000002</v>
      </c>
      <c r="H294" s="1">
        <f t="shared" si="69"/>
        <v>-1.0879999999999939</v>
      </c>
      <c r="I294" s="2">
        <f t="shared" si="70"/>
        <v>0</v>
      </c>
      <c r="J294" s="2">
        <f t="shared" si="71"/>
        <v>0</v>
      </c>
      <c r="K294" s="2">
        <f t="shared" si="72"/>
        <v>0</v>
      </c>
      <c r="L294" s="10">
        <f t="shared" si="73"/>
        <v>0</v>
      </c>
      <c r="M294" s="73" t="str">
        <f t="shared" si="74"/>
        <v/>
      </c>
      <c r="N294">
        <f t="shared" si="75"/>
        <v>0</v>
      </c>
      <c r="O294" s="12">
        <f t="shared" si="76"/>
        <v>132.352</v>
      </c>
      <c r="P294" s="11">
        <f t="shared" si="77"/>
        <v>0</v>
      </c>
      <c r="Q294" s="1">
        <f t="shared" si="78"/>
        <v>132.352</v>
      </c>
      <c r="S294" s="14" t="str">
        <f t="shared" si="79"/>
        <v>A</v>
      </c>
      <c r="U294" s="1">
        <f t="shared" si="80"/>
        <v>132.352</v>
      </c>
      <c r="V294" s="1">
        <f t="shared" si="81"/>
        <v>379.80700000000002</v>
      </c>
      <c r="W294" s="1">
        <f t="shared" si="82"/>
        <v>0</v>
      </c>
      <c r="X294" s="20">
        <f t="shared" si="83"/>
        <v>0</v>
      </c>
      <c r="Y294" s="22">
        <f t="shared" si="84"/>
        <v>0</v>
      </c>
      <c r="AA294" s="47"/>
    </row>
    <row r="295" spans="1:34" hidden="1" x14ac:dyDescent="0.25">
      <c r="A295" s="57" t="s">
        <v>39</v>
      </c>
      <c r="B295" s="1">
        <v>122.688</v>
      </c>
      <c r="C295" s="1">
        <v>123.776</v>
      </c>
      <c r="D295" s="1">
        <v>0</v>
      </c>
      <c r="E295" s="1">
        <v>379.351</v>
      </c>
      <c r="G295" s="1">
        <f t="shared" si="68"/>
        <v>-379.351</v>
      </c>
      <c r="H295" s="1">
        <f t="shared" si="69"/>
        <v>-1.0879999999999939</v>
      </c>
      <c r="I295" s="2">
        <f t="shared" si="70"/>
        <v>0</v>
      </c>
      <c r="J295" s="2">
        <f t="shared" si="71"/>
        <v>0</v>
      </c>
      <c r="K295" s="2">
        <f t="shared" si="72"/>
        <v>0</v>
      </c>
      <c r="L295" s="10">
        <f t="shared" si="73"/>
        <v>0</v>
      </c>
      <c r="M295" s="73" t="str">
        <f t="shared" si="74"/>
        <v/>
      </c>
      <c r="N295">
        <f t="shared" si="75"/>
        <v>0</v>
      </c>
      <c r="O295" s="12">
        <f t="shared" si="76"/>
        <v>122.688</v>
      </c>
      <c r="P295" s="11">
        <f t="shared" si="77"/>
        <v>0</v>
      </c>
      <c r="Q295" s="1">
        <f t="shared" si="78"/>
        <v>122.688</v>
      </c>
      <c r="S295" s="14" t="str">
        <f t="shared" si="79"/>
        <v>A</v>
      </c>
      <c r="U295" s="1">
        <f t="shared" si="80"/>
        <v>122.688</v>
      </c>
      <c r="V295" s="1">
        <f t="shared" si="81"/>
        <v>379.351</v>
      </c>
      <c r="W295" s="1">
        <f t="shared" si="82"/>
        <v>0</v>
      </c>
      <c r="X295" s="20">
        <f t="shared" si="83"/>
        <v>0</v>
      </c>
      <c r="Y295" s="22">
        <f t="shared" si="84"/>
        <v>0</v>
      </c>
      <c r="AA295" s="47"/>
    </row>
    <row r="296" spans="1:34" hidden="1" x14ac:dyDescent="0.25">
      <c r="A296" s="57" t="s">
        <v>39</v>
      </c>
      <c r="B296" s="1">
        <v>80.063999999999993</v>
      </c>
      <c r="C296" s="1">
        <v>84.927999999999997</v>
      </c>
      <c r="D296" s="1">
        <v>0</v>
      </c>
      <c r="E296" s="1">
        <v>381.83</v>
      </c>
      <c r="G296" s="1">
        <f t="shared" si="68"/>
        <v>-381.83</v>
      </c>
      <c r="H296" s="1">
        <f t="shared" si="69"/>
        <v>-4.8640000000000043</v>
      </c>
      <c r="I296" s="2">
        <f t="shared" si="70"/>
        <v>0</v>
      </c>
      <c r="J296" s="2">
        <f t="shared" si="71"/>
        <v>0</v>
      </c>
      <c r="K296" s="2">
        <f t="shared" si="72"/>
        <v>0</v>
      </c>
      <c r="L296" s="10">
        <f t="shared" si="73"/>
        <v>0</v>
      </c>
      <c r="M296" s="73" t="str">
        <f t="shared" si="74"/>
        <v/>
      </c>
      <c r="N296">
        <f t="shared" si="75"/>
        <v>0</v>
      </c>
      <c r="O296" s="12">
        <f t="shared" si="76"/>
        <v>80.063999999999993</v>
      </c>
      <c r="P296" s="11">
        <f t="shared" si="77"/>
        <v>0</v>
      </c>
      <c r="Q296" s="1">
        <f t="shared" si="78"/>
        <v>80.063999999999993</v>
      </c>
      <c r="S296" s="14" t="str">
        <f t="shared" si="79"/>
        <v>A</v>
      </c>
      <c r="U296" s="1">
        <f t="shared" si="80"/>
        <v>80.063999999999993</v>
      </c>
      <c r="V296" s="1">
        <f t="shared" si="81"/>
        <v>381.83</v>
      </c>
      <c r="W296" s="1">
        <f t="shared" si="82"/>
        <v>0</v>
      </c>
      <c r="X296" s="20">
        <f t="shared" si="83"/>
        <v>0</v>
      </c>
      <c r="Y296" s="22">
        <f t="shared" si="84"/>
        <v>0</v>
      </c>
      <c r="AA296" s="47"/>
    </row>
    <row r="297" spans="1:34" x14ac:dyDescent="0.25">
      <c r="A297" s="57" t="s">
        <v>39</v>
      </c>
      <c r="B297" s="1">
        <v>63.295999999999999</v>
      </c>
      <c r="C297" s="1">
        <v>63.68</v>
      </c>
      <c r="D297" s="1">
        <v>0</v>
      </c>
      <c r="E297" s="1">
        <v>382.51799999999997</v>
      </c>
      <c r="G297" s="1">
        <f t="shared" si="68"/>
        <v>-382.51799999999997</v>
      </c>
      <c r="H297" s="1">
        <f t="shared" si="69"/>
        <v>-0.38400000000000034</v>
      </c>
      <c r="I297" s="2">
        <f t="shared" si="70"/>
        <v>0</v>
      </c>
      <c r="J297" s="2">
        <f t="shared" si="71"/>
        <v>0</v>
      </c>
      <c r="K297" s="2">
        <f t="shared" si="72"/>
        <v>0</v>
      </c>
      <c r="L297" s="10">
        <f t="shared" si="73"/>
        <v>0</v>
      </c>
      <c r="M297" s="73" t="str">
        <f t="shared" si="74"/>
        <v/>
      </c>
      <c r="N297">
        <f t="shared" si="75"/>
        <v>0</v>
      </c>
      <c r="O297" s="12">
        <f t="shared" si="76"/>
        <v>63.295999999999999</v>
      </c>
      <c r="P297" s="11">
        <f t="shared" si="77"/>
        <v>0</v>
      </c>
      <c r="Q297" s="1">
        <f t="shared" si="78"/>
        <v>63.295999999999999</v>
      </c>
      <c r="S297" s="14" t="str">
        <f t="shared" si="79"/>
        <v>A</v>
      </c>
      <c r="U297" s="1">
        <f t="shared" si="80"/>
        <v>63.295999999999999</v>
      </c>
      <c r="V297" s="1">
        <f t="shared" si="81"/>
        <v>382.51799999999997</v>
      </c>
      <c r="W297" s="1">
        <f t="shared" si="82"/>
        <v>0</v>
      </c>
      <c r="X297" s="20">
        <f t="shared" si="83"/>
        <v>0</v>
      </c>
      <c r="Y297" s="22">
        <f t="shared" si="84"/>
        <v>0</v>
      </c>
      <c r="Z297" s="32" t="s">
        <v>40</v>
      </c>
      <c r="AA297" s="47"/>
      <c r="AB297" s="32" t="str">
        <f>A297</f>
        <v>JJJJ-MM-TT SS:MM:SS</v>
      </c>
      <c r="AC297" s="1">
        <f>SUM(U297:U320)</f>
        <v>1153.9839999999997</v>
      </c>
      <c r="AD297" s="1">
        <f>AVERAGE(V297:V320)</f>
        <v>381.69158333333331</v>
      </c>
      <c r="AE297" s="1">
        <f>SUM(W297:W320)</f>
        <v>0</v>
      </c>
      <c r="AF297" s="1">
        <f>SUM(X297:X320)</f>
        <v>0</v>
      </c>
      <c r="AG297" s="35">
        <f>AVERAGE(Y297:Y320)</f>
        <v>0</v>
      </c>
      <c r="AH297" s="37" t="e">
        <f>DAY(A297)</f>
        <v>#VALUE!</v>
      </c>
    </row>
    <row r="298" spans="1:34" hidden="1" x14ac:dyDescent="0.25">
      <c r="A298" s="57" t="s">
        <v>39</v>
      </c>
      <c r="B298" s="1">
        <v>57.024000000000001</v>
      </c>
      <c r="C298" s="1">
        <v>57.856000000000002</v>
      </c>
      <c r="D298" s="1">
        <v>0</v>
      </c>
      <c r="E298" s="1">
        <v>383.13799999999998</v>
      </c>
      <c r="G298" s="1">
        <f t="shared" si="68"/>
        <v>-383.13799999999998</v>
      </c>
      <c r="H298" s="1">
        <f t="shared" si="69"/>
        <v>-0.83200000000000074</v>
      </c>
      <c r="I298" s="2">
        <f t="shared" si="70"/>
        <v>0</v>
      </c>
      <c r="J298" s="2">
        <f t="shared" si="71"/>
        <v>0</v>
      </c>
      <c r="K298" s="2">
        <f t="shared" si="72"/>
        <v>0</v>
      </c>
      <c r="L298" s="10">
        <f t="shared" si="73"/>
        <v>0</v>
      </c>
      <c r="M298" s="73" t="str">
        <f t="shared" si="74"/>
        <v/>
      </c>
      <c r="N298">
        <f t="shared" si="75"/>
        <v>0</v>
      </c>
      <c r="O298" s="12">
        <f t="shared" si="76"/>
        <v>57.024000000000001</v>
      </c>
      <c r="P298" s="11">
        <f t="shared" si="77"/>
        <v>0</v>
      </c>
      <c r="Q298" s="1">
        <f t="shared" si="78"/>
        <v>57.024000000000001</v>
      </c>
      <c r="S298" s="14" t="str">
        <f t="shared" si="79"/>
        <v>A</v>
      </c>
      <c r="U298" s="1">
        <f t="shared" si="80"/>
        <v>57.024000000000001</v>
      </c>
      <c r="V298" s="1">
        <f t="shared" si="81"/>
        <v>383.13799999999998</v>
      </c>
      <c r="W298" s="1">
        <f t="shared" si="82"/>
        <v>0</v>
      </c>
      <c r="X298" s="20">
        <f t="shared" si="83"/>
        <v>0</v>
      </c>
      <c r="Y298" s="22">
        <f t="shared" si="84"/>
        <v>0</v>
      </c>
      <c r="AA298" s="47"/>
    </row>
    <row r="299" spans="1:34" hidden="1" x14ac:dyDescent="0.25">
      <c r="A299" s="57" t="s">
        <v>39</v>
      </c>
      <c r="B299" s="1">
        <v>47.423999999999999</v>
      </c>
      <c r="C299" s="1">
        <v>47.552</v>
      </c>
      <c r="D299" s="1">
        <v>0</v>
      </c>
      <c r="E299" s="1">
        <v>382.97399999999999</v>
      </c>
      <c r="G299" s="1">
        <f t="shared" si="68"/>
        <v>-382.97399999999999</v>
      </c>
      <c r="H299" s="1">
        <f t="shared" si="69"/>
        <v>-0.12800000000000011</v>
      </c>
      <c r="I299" s="2">
        <f t="shared" si="70"/>
        <v>0</v>
      </c>
      <c r="J299" s="2">
        <f t="shared" si="71"/>
        <v>0</v>
      </c>
      <c r="K299" s="2">
        <f t="shared" si="72"/>
        <v>0</v>
      </c>
      <c r="L299" s="10">
        <f t="shared" si="73"/>
        <v>0</v>
      </c>
      <c r="M299" s="73" t="str">
        <f t="shared" si="74"/>
        <v/>
      </c>
      <c r="N299">
        <f t="shared" si="75"/>
        <v>0</v>
      </c>
      <c r="O299" s="12">
        <f t="shared" si="76"/>
        <v>47.423999999999999</v>
      </c>
      <c r="P299" s="11">
        <f t="shared" si="77"/>
        <v>0</v>
      </c>
      <c r="Q299" s="1">
        <f t="shared" si="78"/>
        <v>47.423999999999999</v>
      </c>
      <c r="S299" s="14" t="str">
        <f t="shared" si="79"/>
        <v>A</v>
      </c>
      <c r="U299" s="1">
        <f t="shared" si="80"/>
        <v>47.423999999999999</v>
      </c>
      <c r="V299" s="1">
        <f t="shared" si="81"/>
        <v>382.97399999999999</v>
      </c>
      <c r="W299" s="1">
        <f t="shared" si="82"/>
        <v>0</v>
      </c>
      <c r="X299" s="20">
        <f t="shared" si="83"/>
        <v>0</v>
      </c>
      <c r="Y299" s="22">
        <f t="shared" si="84"/>
        <v>0</v>
      </c>
      <c r="AA299" s="47"/>
    </row>
    <row r="300" spans="1:34" hidden="1" x14ac:dyDescent="0.25">
      <c r="A300" s="57" t="s">
        <v>39</v>
      </c>
      <c r="B300" s="1">
        <v>46.463999999999999</v>
      </c>
      <c r="C300" s="1">
        <v>46.207999999999998</v>
      </c>
      <c r="D300" s="1">
        <v>0</v>
      </c>
      <c r="E300" s="1">
        <v>382.66899999999998</v>
      </c>
      <c r="G300" s="1">
        <f t="shared" si="68"/>
        <v>-382.66899999999998</v>
      </c>
      <c r="H300" s="1">
        <f t="shared" si="69"/>
        <v>0.25600000000000023</v>
      </c>
      <c r="I300" s="2">
        <f t="shared" si="70"/>
        <v>0</v>
      </c>
      <c r="J300" s="2">
        <f t="shared" si="71"/>
        <v>0</v>
      </c>
      <c r="K300" s="2">
        <f t="shared" si="72"/>
        <v>0</v>
      </c>
      <c r="L300" s="10">
        <f t="shared" si="73"/>
        <v>0</v>
      </c>
      <c r="M300" s="73" t="str">
        <f t="shared" si="74"/>
        <v/>
      </c>
      <c r="N300">
        <f t="shared" si="75"/>
        <v>0</v>
      </c>
      <c r="O300" s="12">
        <f t="shared" si="76"/>
        <v>46.463999999999999</v>
      </c>
      <c r="P300" s="11">
        <f t="shared" si="77"/>
        <v>0</v>
      </c>
      <c r="Q300" s="1">
        <f t="shared" si="78"/>
        <v>46.463999999999999</v>
      </c>
      <c r="S300" s="14" t="str">
        <f t="shared" si="79"/>
        <v>A</v>
      </c>
      <c r="U300" s="1">
        <f t="shared" si="80"/>
        <v>46.463999999999999</v>
      </c>
      <c r="V300" s="1">
        <f t="shared" si="81"/>
        <v>382.66899999999998</v>
      </c>
      <c r="W300" s="1">
        <f t="shared" si="82"/>
        <v>0</v>
      </c>
      <c r="X300" s="20">
        <f t="shared" si="83"/>
        <v>0</v>
      </c>
      <c r="Y300" s="22">
        <f t="shared" si="84"/>
        <v>0</v>
      </c>
      <c r="AA300" s="47"/>
    </row>
    <row r="301" spans="1:34" hidden="1" x14ac:dyDescent="0.25">
      <c r="A301" s="57" t="s">
        <v>39</v>
      </c>
      <c r="B301" s="1">
        <v>26.687999999999999</v>
      </c>
      <c r="C301" s="1">
        <v>46.207999999999998</v>
      </c>
      <c r="D301" s="1">
        <v>421.62700000000001</v>
      </c>
      <c r="E301" s="1">
        <v>381.91800000000001</v>
      </c>
      <c r="G301" s="1">
        <f t="shared" si="68"/>
        <v>39.709000000000003</v>
      </c>
      <c r="H301" s="1">
        <f t="shared" si="69"/>
        <v>-19.52</v>
      </c>
      <c r="I301" s="2">
        <f t="shared" si="70"/>
        <v>404.76192000000003</v>
      </c>
      <c r="J301" s="2">
        <f t="shared" si="71"/>
        <v>396.32938000000001</v>
      </c>
      <c r="K301" s="2">
        <f t="shared" si="72"/>
        <v>387.89684</v>
      </c>
      <c r="L301" s="10">
        <f t="shared" si="73"/>
        <v>0</v>
      </c>
      <c r="M301" s="73" t="str">
        <f t="shared" si="74"/>
        <v/>
      </c>
      <c r="N301">
        <f t="shared" si="75"/>
        <v>0</v>
      </c>
      <c r="O301" s="12">
        <f t="shared" si="76"/>
        <v>26.687999999999999</v>
      </c>
      <c r="P301" s="11">
        <f t="shared" si="77"/>
        <v>0</v>
      </c>
      <c r="Q301" s="1">
        <f t="shared" si="78"/>
        <v>26.687999999999999</v>
      </c>
      <c r="S301" s="14" t="str">
        <f t="shared" si="79"/>
        <v>A</v>
      </c>
      <c r="U301" s="1">
        <f t="shared" si="80"/>
        <v>26.687999999999999</v>
      </c>
      <c r="V301" s="1">
        <f t="shared" si="81"/>
        <v>381.91800000000001</v>
      </c>
      <c r="W301" s="1">
        <f t="shared" si="82"/>
        <v>0</v>
      </c>
      <c r="X301" s="20">
        <f t="shared" si="83"/>
        <v>0</v>
      </c>
      <c r="Y301" s="22">
        <f t="shared" si="84"/>
        <v>0</v>
      </c>
      <c r="AA301" s="47"/>
    </row>
    <row r="302" spans="1:34" hidden="1" x14ac:dyDescent="0.25">
      <c r="A302" s="57" t="s">
        <v>39</v>
      </c>
      <c r="B302" s="1">
        <v>0</v>
      </c>
      <c r="C302" s="1">
        <v>69.311999999999998</v>
      </c>
      <c r="D302" s="1">
        <v>0</v>
      </c>
      <c r="E302" s="1">
        <v>379.42200000000003</v>
      </c>
      <c r="G302" s="1">
        <f t="shared" si="68"/>
        <v>-379.42200000000003</v>
      </c>
      <c r="H302" s="1">
        <f t="shared" si="69"/>
        <v>-69.311999999999998</v>
      </c>
      <c r="I302" s="2">
        <f t="shared" si="70"/>
        <v>0</v>
      </c>
      <c r="J302" s="2">
        <f t="shared" si="71"/>
        <v>0</v>
      </c>
      <c r="K302" s="2">
        <f t="shared" si="72"/>
        <v>0</v>
      </c>
      <c r="L302" s="10">
        <f t="shared" si="73"/>
        <v>0</v>
      </c>
      <c r="M302" s="73" t="str">
        <f t="shared" si="74"/>
        <v/>
      </c>
      <c r="N302">
        <f t="shared" si="75"/>
        <v>0</v>
      </c>
      <c r="O302" s="12">
        <f t="shared" si="76"/>
        <v>0</v>
      </c>
      <c r="P302" s="11">
        <f t="shared" si="77"/>
        <v>0</v>
      </c>
      <c r="Q302" s="1">
        <f t="shared" si="78"/>
        <v>0</v>
      </c>
      <c r="S302" s="14" t="str">
        <f t="shared" si="79"/>
        <v>A</v>
      </c>
      <c r="U302" s="1">
        <f t="shared" si="80"/>
        <v>0</v>
      </c>
      <c r="V302" s="1">
        <f t="shared" si="81"/>
        <v>379.42200000000003</v>
      </c>
      <c r="W302" s="1">
        <f t="shared" si="82"/>
        <v>0</v>
      </c>
      <c r="X302" s="20">
        <f t="shared" si="83"/>
        <v>0</v>
      </c>
      <c r="Y302" s="22">
        <f t="shared" si="84"/>
        <v>0</v>
      </c>
      <c r="AA302" s="47"/>
    </row>
    <row r="303" spans="1:34" hidden="1" x14ac:dyDescent="0.25">
      <c r="A303" s="57" t="s">
        <v>39</v>
      </c>
      <c r="B303" s="1">
        <v>0</v>
      </c>
      <c r="C303" s="1">
        <v>112.896</v>
      </c>
      <c r="D303" s="1">
        <v>0</v>
      </c>
      <c r="E303" s="1">
        <v>380.53399999999999</v>
      </c>
      <c r="G303" s="1">
        <f t="shared" si="68"/>
        <v>-380.53399999999999</v>
      </c>
      <c r="H303" s="1">
        <f t="shared" si="69"/>
        <v>-112.896</v>
      </c>
      <c r="I303" s="2">
        <f t="shared" si="70"/>
        <v>0</v>
      </c>
      <c r="J303" s="2">
        <f t="shared" si="71"/>
        <v>0</v>
      </c>
      <c r="K303" s="2">
        <f t="shared" si="72"/>
        <v>0</v>
      </c>
      <c r="L303" s="10">
        <f t="shared" si="73"/>
        <v>0</v>
      </c>
      <c r="M303" s="73" t="str">
        <f t="shared" si="74"/>
        <v/>
      </c>
      <c r="N303">
        <f t="shared" si="75"/>
        <v>0</v>
      </c>
      <c r="O303" s="12">
        <f t="shared" si="76"/>
        <v>0</v>
      </c>
      <c r="P303" s="11">
        <f t="shared" si="77"/>
        <v>0</v>
      </c>
      <c r="Q303" s="1">
        <f t="shared" si="78"/>
        <v>0</v>
      </c>
      <c r="S303" s="14" t="str">
        <f t="shared" si="79"/>
        <v>A</v>
      </c>
      <c r="U303" s="1">
        <f t="shared" si="80"/>
        <v>0</v>
      </c>
      <c r="V303" s="1">
        <f t="shared" si="81"/>
        <v>380.53399999999999</v>
      </c>
      <c r="W303" s="1">
        <f t="shared" si="82"/>
        <v>0</v>
      </c>
      <c r="X303" s="20">
        <f t="shared" si="83"/>
        <v>0</v>
      </c>
      <c r="Y303" s="22">
        <f t="shared" si="84"/>
        <v>0</v>
      </c>
      <c r="AA303" s="47"/>
    </row>
    <row r="304" spans="1:34" hidden="1" x14ac:dyDescent="0.25">
      <c r="A304" s="57" t="s">
        <v>39</v>
      </c>
      <c r="B304" s="1">
        <v>0</v>
      </c>
      <c r="C304" s="1">
        <v>162.68799999999999</v>
      </c>
      <c r="D304" s="1">
        <v>0</v>
      </c>
      <c r="E304" s="1">
        <v>382.09100000000001</v>
      </c>
      <c r="G304" s="1">
        <f t="shared" si="68"/>
        <v>-382.09100000000001</v>
      </c>
      <c r="H304" s="1">
        <f t="shared" si="69"/>
        <v>-162.68799999999999</v>
      </c>
      <c r="I304" s="2">
        <f t="shared" si="70"/>
        <v>0</v>
      </c>
      <c r="J304" s="2">
        <f t="shared" si="71"/>
        <v>0</v>
      </c>
      <c r="K304" s="2">
        <f t="shared" si="72"/>
        <v>0</v>
      </c>
      <c r="L304" s="10">
        <f t="shared" si="73"/>
        <v>0</v>
      </c>
      <c r="M304" s="73" t="str">
        <f t="shared" si="74"/>
        <v/>
      </c>
      <c r="N304">
        <f t="shared" si="75"/>
        <v>0</v>
      </c>
      <c r="O304" s="12">
        <f t="shared" si="76"/>
        <v>0</v>
      </c>
      <c r="P304" s="11">
        <f t="shared" si="77"/>
        <v>0</v>
      </c>
      <c r="Q304" s="1">
        <f t="shared" si="78"/>
        <v>0</v>
      </c>
      <c r="S304" s="14" t="str">
        <f t="shared" si="79"/>
        <v>A</v>
      </c>
      <c r="U304" s="1">
        <f t="shared" si="80"/>
        <v>0</v>
      </c>
      <c r="V304" s="1">
        <f t="shared" si="81"/>
        <v>382.09100000000001</v>
      </c>
      <c r="W304" s="1">
        <f t="shared" si="82"/>
        <v>0</v>
      </c>
      <c r="X304" s="20">
        <f t="shared" si="83"/>
        <v>0</v>
      </c>
      <c r="Y304" s="22">
        <f t="shared" si="84"/>
        <v>0</v>
      </c>
      <c r="AA304" s="47"/>
    </row>
    <row r="305" spans="1:27" hidden="1" x14ac:dyDescent="0.25">
      <c r="A305" s="57" t="s">
        <v>39</v>
      </c>
      <c r="B305" s="1">
        <v>0</v>
      </c>
      <c r="C305" s="1">
        <v>172.608</v>
      </c>
      <c r="D305" s="1">
        <v>0</v>
      </c>
      <c r="E305" s="1">
        <v>382.92899999999997</v>
      </c>
      <c r="G305" s="1">
        <f t="shared" si="68"/>
        <v>-382.92899999999997</v>
      </c>
      <c r="H305" s="1">
        <f t="shared" si="69"/>
        <v>-172.608</v>
      </c>
      <c r="I305" s="2">
        <f t="shared" si="70"/>
        <v>0</v>
      </c>
      <c r="J305" s="2">
        <f t="shared" si="71"/>
        <v>0</v>
      </c>
      <c r="K305" s="2">
        <f t="shared" si="72"/>
        <v>0</v>
      </c>
      <c r="L305" s="10">
        <f t="shared" si="73"/>
        <v>0</v>
      </c>
      <c r="M305" s="73" t="str">
        <f t="shared" si="74"/>
        <v/>
      </c>
      <c r="N305">
        <f t="shared" si="75"/>
        <v>0</v>
      </c>
      <c r="O305" s="12">
        <f t="shared" si="76"/>
        <v>0</v>
      </c>
      <c r="P305" s="11">
        <f t="shared" si="77"/>
        <v>0</v>
      </c>
      <c r="Q305" s="1">
        <f t="shared" si="78"/>
        <v>0</v>
      </c>
      <c r="S305" s="14" t="str">
        <f t="shared" si="79"/>
        <v>A</v>
      </c>
      <c r="U305" s="1">
        <f t="shared" si="80"/>
        <v>0</v>
      </c>
      <c r="V305" s="1">
        <f t="shared" si="81"/>
        <v>382.92899999999997</v>
      </c>
      <c r="W305" s="1">
        <f t="shared" si="82"/>
        <v>0</v>
      </c>
      <c r="X305" s="20">
        <f t="shared" si="83"/>
        <v>0</v>
      </c>
      <c r="Y305" s="22">
        <f t="shared" si="84"/>
        <v>0</v>
      </c>
      <c r="AA305" s="47"/>
    </row>
    <row r="306" spans="1:27" hidden="1" x14ac:dyDescent="0.25">
      <c r="A306" s="57" t="s">
        <v>39</v>
      </c>
      <c r="B306" s="1">
        <v>0</v>
      </c>
      <c r="C306" s="1">
        <v>173.184</v>
      </c>
      <c r="D306" s="1">
        <v>0</v>
      </c>
      <c r="E306" s="1">
        <v>383.089</v>
      </c>
      <c r="G306" s="1">
        <f t="shared" si="68"/>
        <v>-383.089</v>
      </c>
      <c r="H306" s="1">
        <f t="shared" si="69"/>
        <v>-173.184</v>
      </c>
      <c r="I306" s="2">
        <f t="shared" si="70"/>
        <v>0</v>
      </c>
      <c r="J306" s="2">
        <f t="shared" si="71"/>
        <v>0</v>
      </c>
      <c r="K306" s="2">
        <f t="shared" si="72"/>
        <v>0</v>
      </c>
      <c r="L306" s="10">
        <f t="shared" si="73"/>
        <v>0</v>
      </c>
      <c r="M306" s="73" t="str">
        <f t="shared" si="74"/>
        <v/>
      </c>
      <c r="N306">
        <f t="shared" si="75"/>
        <v>0</v>
      </c>
      <c r="O306" s="12">
        <f t="shared" si="76"/>
        <v>0</v>
      </c>
      <c r="P306" s="11">
        <f t="shared" si="77"/>
        <v>0</v>
      </c>
      <c r="Q306" s="1">
        <f t="shared" si="78"/>
        <v>0</v>
      </c>
      <c r="S306" s="14" t="str">
        <f t="shared" si="79"/>
        <v>A</v>
      </c>
      <c r="U306" s="1">
        <f t="shared" si="80"/>
        <v>0</v>
      </c>
      <c r="V306" s="1">
        <f t="shared" si="81"/>
        <v>383.089</v>
      </c>
      <c r="W306" s="1">
        <f t="shared" si="82"/>
        <v>0</v>
      </c>
      <c r="X306" s="20">
        <f t="shared" si="83"/>
        <v>0</v>
      </c>
      <c r="Y306" s="22">
        <f t="shared" si="84"/>
        <v>0</v>
      </c>
      <c r="AA306" s="47"/>
    </row>
    <row r="307" spans="1:27" hidden="1" x14ac:dyDescent="0.25">
      <c r="A307" s="57" t="s">
        <v>39</v>
      </c>
      <c r="B307" s="1">
        <v>0</v>
      </c>
      <c r="C307" s="1">
        <v>173.696</v>
      </c>
      <c r="D307" s="1">
        <v>0</v>
      </c>
      <c r="E307" s="1">
        <v>381.86799999999999</v>
      </c>
      <c r="G307" s="1">
        <f t="shared" si="68"/>
        <v>-381.86799999999999</v>
      </c>
      <c r="H307" s="1">
        <f t="shared" si="69"/>
        <v>-173.696</v>
      </c>
      <c r="I307" s="2">
        <f t="shared" si="70"/>
        <v>0</v>
      </c>
      <c r="J307" s="2">
        <f t="shared" si="71"/>
        <v>0</v>
      </c>
      <c r="K307" s="2">
        <f t="shared" si="72"/>
        <v>0</v>
      </c>
      <c r="L307" s="10">
        <f t="shared" si="73"/>
        <v>0</v>
      </c>
      <c r="M307" s="73" t="str">
        <f t="shared" si="74"/>
        <v/>
      </c>
      <c r="N307">
        <f t="shared" si="75"/>
        <v>0</v>
      </c>
      <c r="O307" s="12">
        <f t="shared" si="76"/>
        <v>0</v>
      </c>
      <c r="P307" s="11">
        <f t="shared" si="77"/>
        <v>0</v>
      </c>
      <c r="Q307" s="1">
        <f t="shared" si="78"/>
        <v>0</v>
      </c>
      <c r="S307" s="14" t="str">
        <f t="shared" si="79"/>
        <v>A</v>
      </c>
      <c r="U307" s="1">
        <f t="shared" si="80"/>
        <v>0</v>
      </c>
      <c r="V307" s="1">
        <f t="shared" si="81"/>
        <v>381.86799999999999</v>
      </c>
      <c r="W307" s="1">
        <f t="shared" si="82"/>
        <v>0</v>
      </c>
      <c r="X307" s="20">
        <f t="shared" si="83"/>
        <v>0</v>
      </c>
      <c r="Y307" s="22">
        <f t="shared" si="84"/>
        <v>0</v>
      </c>
      <c r="AA307" s="47"/>
    </row>
    <row r="308" spans="1:27" hidden="1" x14ac:dyDescent="0.25">
      <c r="A308" s="57" t="s">
        <v>39</v>
      </c>
      <c r="B308" s="1">
        <v>0</v>
      </c>
      <c r="C308" s="1">
        <v>188.73599999999999</v>
      </c>
      <c r="D308" s="1">
        <v>0</v>
      </c>
      <c r="E308" s="1">
        <v>382.09800000000001</v>
      </c>
      <c r="G308" s="1">
        <f t="shared" si="68"/>
        <v>-382.09800000000001</v>
      </c>
      <c r="H308" s="1">
        <f t="shared" si="69"/>
        <v>-188.73599999999999</v>
      </c>
      <c r="I308" s="2">
        <f t="shared" si="70"/>
        <v>0</v>
      </c>
      <c r="J308" s="2">
        <f t="shared" si="71"/>
        <v>0</v>
      </c>
      <c r="K308" s="2">
        <f t="shared" si="72"/>
        <v>0</v>
      </c>
      <c r="L308" s="10">
        <f t="shared" si="73"/>
        <v>0</v>
      </c>
      <c r="M308" s="73" t="str">
        <f t="shared" si="74"/>
        <v/>
      </c>
      <c r="N308">
        <f t="shared" si="75"/>
        <v>0</v>
      </c>
      <c r="O308" s="12">
        <f t="shared" si="76"/>
        <v>0</v>
      </c>
      <c r="P308" s="11">
        <f t="shared" si="77"/>
        <v>0</v>
      </c>
      <c r="Q308" s="1">
        <f t="shared" si="78"/>
        <v>0</v>
      </c>
      <c r="S308" s="14" t="str">
        <f t="shared" si="79"/>
        <v>A</v>
      </c>
      <c r="U308" s="1">
        <f t="shared" si="80"/>
        <v>0</v>
      </c>
      <c r="V308" s="1">
        <f t="shared" si="81"/>
        <v>382.09800000000001</v>
      </c>
      <c r="W308" s="1">
        <f t="shared" si="82"/>
        <v>0</v>
      </c>
      <c r="X308" s="20">
        <f t="shared" si="83"/>
        <v>0</v>
      </c>
      <c r="Y308" s="22">
        <f t="shared" si="84"/>
        <v>0</v>
      </c>
      <c r="AA308" s="47"/>
    </row>
    <row r="309" spans="1:27" hidden="1" x14ac:dyDescent="0.25">
      <c r="A309" s="57" t="s">
        <v>39</v>
      </c>
      <c r="B309" s="1">
        <v>0</v>
      </c>
      <c r="C309" s="1">
        <v>174.14400000000001</v>
      </c>
      <c r="D309" s="1">
        <v>0</v>
      </c>
      <c r="E309" s="1">
        <v>382.50900000000001</v>
      </c>
      <c r="G309" s="1">
        <f t="shared" si="68"/>
        <v>-382.50900000000001</v>
      </c>
      <c r="H309" s="1">
        <f t="shared" si="69"/>
        <v>-174.14400000000001</v>
      </c>
      <c r="I309" s="2">
        <f t="shared" si="70"/>
        <v>0</v>
      </c>
      <c r="J309" s="2">
        <f t="shared" si="71"/>
        <v>0</v>
      </c>
      <c r="K309" s="2">
        <f t="shared" si="72"/>
        <v>0</v>
      </c>
      <c r="L309" s="10">
        <f t="shared" si="73"/>
        <v>0</v>
      </c>
      <c r="M309" s="73" t="str">
        <f t="shared" si="74"/>
        <v/>
      </c>
      <c r="N309">
        <f t="shared" si="75"/>
        <v>0</v>
      </c>
      <c r="O309" s="12">
        <f t="shared" si="76"/>
        <v>0</v>
      </c>
      <c r="P309" s="11">
        <f t="shared" si="77"/>
        <v>0</v>
      </c>
      <c r="Q309" s="1">
        <f t="shared" si="78"/>
        <v>0</v>
      </c>
      <c r="S309" s="14" t="str">
        <f t="shared" si="79"/>
        <v>A</v>
      </c>
      <c r="U309" s="1">
        <f t="shared" si="80"/>
        <v>0</v>
      </c>
      <c r="V309" s="1">
        <f t="shared" si="81"/>
        <v>382.50900000000001</v>
      </c>
      <c r="W309" s="1">
        <f t="shared" si="82"/>
        <v>0</v>
      </c>
      <c r="X309" s="20">
        <f t="shared" si="83"/>
        <v>0</v>
      </c>
      <c r="Y309" s="22">
        <f t="shared" si="84"/>
        <v>0</v>
      </c>
      <c r="AA309" s="47"/>
    </row>
    <row r="310" spans="1:27" hidden="1" x14ac:dyDescent="0.25">
      <c r="A310" s="57" t="s">
        <v>39</v>
      </c>
      <c r="B310" s="1">
        <v>0</v>
      </c>
      <c r="C310" s="1">
        <v>189.376</v>
      </c>
      <c r="D310" s="1">
        <v>0</v>
      </c>
      <c r="E310" s="1">
        <v>379.75700000000001</v>
      </c>
      <c r="G310" s="1">
        <f t="shared" si="68"/>
        <v>-379.75700000000001</v>
      </c>
      <c r="H310" s="1">
        <f t="shared" si="69"/>
        <v>-189.376</v>
      </c>
      <c r="I310" s="2">
        <f t="shared" si="70"/>
        <v>0</v>
      </c>
      <c r="J310" s="2">
        <f t="shared" si="71"/>
        <v>0</v>
      </c>
      <c r="K310" s="2">
        <f t="shared" si="72"/>
        <v>0</v>
      </c>
      <c r="L310" s="10">
        <f t="shared" si="73"/>
        <v>0</v>
      </c>
      <c r="M310" s="73" t="str">
        <f t="shared" si="74"/>
        <v/>
      </c>
      <c r="N310">
        <f t="shared" si="75"/>
        <v>0</v>
      </c>
      <c r="O310" s="12">
        <f t="shared" si="76"/>
        <v>0</v>
      </c>
      <c r="P310" s="11">
        <f t="shared" si="77"/>
        <v>0</v>
      </c>
      <c r="Q310" s="1">
        <f t="shared" si="78"/>
        <v>0</v>
      </c>
      <c r="S310" s="14" t="str">
        <f t="shared" si="79"/>
        <v>A</v>
      </c>
      <c r="U310" s="1">
        <f t="shared" si="80"/>
        <v>0</v>
      </c>
      <c r="V310" s="1">
        <f t="shared" si="81"/>
        <v>379.75700000000001</v>
      </c>
      <c r="W310" s="1">
        <f t="shared" si="82"/>
        <v>0</v>
      </c>
      <c r="X310" s="20">
        <f t="shared" si="83"/>
        <v>0</v>
      </c>
      <c r="Y310" s="22">
        <f t="shared" si="84"/>
        <v>0</v>
      </c>
      <c r="AA310" s="47"/>
    </row>
    <row r="311" spans="1:27" hidden="1" x14ac:dyDescent="0.25">
      <c r="A311" s="57" t="s">
        <v>39</v>
      </c>
      <c r="B311" s="1">
        <v>0</v>
      </c>
      <c r="C311" s="1">
        <v>180.16</v>
      </c>
      <c r="D311" s="1">
        <v>0</v>
      </c>
      <c r="E311" s="1">
        <v>381.41300000000001</v>
      </c>
      <c r="G311" s="1">
        <f t="shared" si="68"/>
        <v>-381.41300000000001</v>
      </c>
      <c r="H311" s="1">
        <f t="shared" si="69"/>
        <v>-180.16</v>
      </c>
      <c r="I311" s="2">
        <f t="shared" si="70"/>
        <v>0</v>
      </c>
      <c r="J311" s="2">
        <f t="shared" si="71"/>
        <v>0</v>
      </c>
      <c r="K311" s="2">
        <f t="shared" si="72"/>
        <v>0</v>
      </c>
      <c r="L311" s="10">
        <f t="shared" si="73"/>
        <v>0</v>
      </c>
      <c r="M311" s="73" t="str">
        <f t="shared" si="74"/>
        <v/>
      </c>
      <c r="N311">
        <f t="shared" si="75"/>
        <v>0</v>
      </c>
      <c r="O311" s="12">
        <f t="shared" si="76"/>
        <v>0</v>
      </c>
      <c r="P311" s="11">
        <f t="shared" si="77"/>
        <v>0</v>
      </c>
      <c r="Q311" s="1">
        <f t="shared" si="78"/>
        <v>0</v>
      </c>
      <c r="S311" s="14" t="str">
        <f t="shared" si="79"/>
        <v>A</v>
      </c>
      <c r="U311" s="1">
        <f t="shared" si="80"/>
        <v>0</v>
      </c>
      <c r="V311" s="1">
        <f t="shared" si="81"/>
        <v>381.41300000000001</v>
      </c>
      <c r="W311" s="1">
        <f t="shared" si="82"/>
        <v>0</v>
      </c>
      <c r="X311" s="20">
        <f t="shared" si="83"/>
        <v>0</v>
      </c>
      <c r="Y311" s="22">
        <f t="shared" si="84"/>
        <v>0</v>
      </c>
      <c r="AA311" s="47"/>
    </row>
    <row r="312" spans="1:27" hidden="1" x14ac:dyDescent="0.25">
      <c r="A312" s="57" t="s">
        <v>39</v>
      </c>
      <c r="B312" s="1">
        <v>0</v>
      </c>
      <c r="C312" s="1">
        <v>142.464</v>
      </c>
      <c r="D312" s="1">
        <v>0</v>
      </c>
      <c r="E312" s="1">
        <v>382.65499999999997</v>
      </c>
      <c r="G312" s="1">
        <f t="shared" si="68"/>
        <v>-382.65499999999997</v>
      </c>
      <c r="H312" s="1">
        <f t="shared" si="69"/>
        <v>-142.464</v>
      </c>
      <c r="I312" s="2">
        <f t="shared" si="70"/>
        <v>0</v>
      </c>
      <c r="J312" s="2">
        <f t="shared" si="71"/>
        <v>0</v>
      </c>
      <c r="K312" s="2">
        <f t="shared" si="72"/>
        <v>0</v>
      </c>
      <c r="L312" s="10">
        <f t="shared" si="73"/>
        <v>0</v>
      </c>
      <c r="M312" s="73" t="str">
        <f t="shared" si="74"/>
        <v/>
      </c>
      <c r="N312">
        <f t="shared" si="75"/>
        <v>0</v>
      </c>
      <c r="O312" s="12">
        <f t="shared" si="76"/>
        <v>0</v>
      </c>
      <c r="P312" s="11">
        <f t="shared" si="77"/>
        <v>0</v>
      </c>
      <c r="Q312" s="1">
        <f t="shared" si="78"/>
        <v>0</v>
      </c>
      <c r="S312" s="14" t="str">
        <f t="shared" si="79"/>
        <v>A</v>
      </c>
      <c r="U312" s="1">
        <f t="shared" si="80"/>
        <v>0</v>
      </c>
      <c r="V312" s="1">
        <f t="shared" si="81"/>
        <v>382.65499999999997</v>
      </c>
      <c r="W312" s="1">
        <f t="shared" si="82"/>
        <v>0</v>
      </c>
      <c r="X312" s="20">
        <f t="shared" si="83"/>
        <v>0</v>
      </c>
      <c r="Y312" s="22">
        <f t="shared" si="84"/>
        <v>0</v>
      </c>
      <c r="AA312" s="47"/>
    </row>
    <row r="313" spans="1:27" hidden="1" x14ac:dyDescent="0.25">
      <c r="A313" s="57" t="s">
        <v>39</v>
      </c>
      <c r="B313" s="1">
        <v>100.544</v>
      </c>
      <c r="C313" s="1">
        <v>134.4</v>
      </c>
      <c r="D313" s="1">
        <v>0</v>
      </c>
      <c r="E313" s="1">
        <v>379.11700000000002</v>
      </c>
      <c r="G313" s="1">
        <f t="shared" si="68"/>
        <v>-379.11700000000002</v>
      </c>
      <c r="H313" s="1">
        <f t="shared" si="69"/>
        <v>-33.856000000000009</v>
      </c>
      <c r="I313" s="2">
        <f t="shared" si="70"/>
        <v>0</v>
      </c>
      <c r="J313" s="2">
        <f t="shared" si="71"/>
        <v>0</v>
      </c>
      <c r="K313" s="2">
        <f t="shared" si="72"/>
        <v>0</v>
      </c>
      <c r="L313" s="10">
        <f t="shared" si="73"/>
        <v>0</v>
      </c>
      <c r="M313" s="73" t="str">
        <f t="shared" si="74"/>
        <v/>
      </c>
      <c r="N313">
        <f t="shared" si="75"/>
        <v>0</v>
      </c>
      <c r="O313" s="12">
        <f t="shared" si="76"/>
        <v>100.544</v>
      </c>
      <c r="P313" s="11">
        <f t="shared" si="77"/>
        <v>0</v>
      </c>
      <c r="Q313" s="1">
        <f t="shared" si="78"/>
        <v>100.544</v>
      </c>
      <c r="S313" s="14" t="str">
        <f t="shared" si="79"/>
        <v>A</v>
      </c>
      <c r="U313" s="1">
        <f t="shared" si="80"/>
        <v>100.544</v>
      </c>
      <c r="V313" s="1">
        <f t="shared" si="81"/>
        <v>379.11700000000002</v>
      </c>
      <c r="W313" s="1">
        <f t="shared" si="82"/>
        <v>0</v>
      </c>
      <c r="X313" s="20">
        <f t="shared" si="83"/>
        <v>0</v>
      </c>
      <c r="Y313" s="22">
        <f t="shared" si="84"/>
        <v>0</v>
      </c>
      <c r="AA313" s="47"/>
    </row>
    <row r="314" spans="1:27" hidden="1" x14ac:dyDescent="0.25">
      <c r="A314" s="57" t="s">
        <v>39</v>
      </c>
      <c r="B314" s="1">
        <v>139.19999999999999</v>
      </c>
      <c r="C314" s="1">
        <v>138.43199999999999</v>
      </c>
      <c r="D314" s="1">
        <v>0</v>
      </c>
      <c r="E314" s="1">
        <v>380.07400000000001</v>
      </c>
      <c r="G314" s="1">
        <f t="shared" si="68"/>
        <v>-380.07400000000001</v>
      </c>
      <c r="H314" s="1">
        <f t="shared" si="69"/>
        <v>0.76800000000000068</v>
      </c>
      <c r="I314" s="2">
        <f t="shared" si="70"/>
        <v>0</v>
      </c>
      <c r="J314" s="2">
        <f t="shared" si="71"/>
        <v>0</v>
      </c>
      <c r="K314" s="2">
        <f t="shared" si="72"/>
        <v>0</v>
      </c>
      <c r="L314" s="10">
        <f t="shared" si="73"/>
        <v>0</v>
      </c>
      <c r="M314" s="73" t="str">
        <f t="shared" si="74"/>
        <v/>
      </c>
      <c r="N314">
        <f t="shared" si="75"/>
        <v>0</v>
      </c>
      <c r="O314" s="12">
        <f t="shared" si="76"/>
        <v>139.19999999999999</v>
      </c>
      <c r="P314" s="11">
        <f t="shared" si="77"/>
        <v>0</v>
      </c>
      <c r="Q314" s="1">
        <f t="shared" si="78"/>
        <v>139.19999999999999</v>
      </c>
      <c r="S314" s="14" t="str">
        <f t="shared" si="79"/>
        <v>A</v>
      </c>
      <c r="U314" s="1">
        <f t="shared" si="80"/>
        <v>139.19999999999999</v>
      </c>
      <c r="V314" s="1">
        <f t="shared" si="81"/>
        <v>380.07400000000001</v>
      </c>
      <c r="W314" s="1">
        <f t="shared" si="82"/>
        <v>0</v>
      </c>
      <c r="X314" s="20">
        <f t="shared" si="83"/>
        <v>0</v>
      </c>
      <c r="Y314" s="22">
        <f t="shared" si="84"/>
        <v>0</v>
      </c>
      <c r="AA314" s="47"/>
    </row>
    <row r="315" spans="1:27" hidden="1" x14ac:dyDescent="0.25">
      <c r="A315" s="57" t="s">
        <v>39</v>
      </c>
      <c r="B315" s="1">
        <v>131.584</v>
      </c>
      <c r="C315" s="1">
        <v>133.56800000000001</v>
      </c>
      <c r="D315" s="1">
        <v>0</v>
      </c>
      <c r="E315" s="1">
        <v>383.30700000000002</v>
      </c>
      <c r="G315" s="1">
        <f t="shared" si="68"/>
        <v>-383.30700000000002</v>
      </c>
      <c r="H315" s="1">
        <f t="shared" si="69"/>
        <v>-1.9840000000000089</v>
      </c>
      <c r="I315" s="2">
        <f t="shared" si="70"/>
        <v>0</v>
      </c>
      <c r="J315" s="2">
        <f t="shared" si="71"/>
        <v>0</v>
      </c>
      <c r="K315" s="2">
        <f t="shared" si="72"/>
        <v>0</v>
      </c>
      <c r="L315" s="10">
        <f t="shared" si="73"/>
        <v>0</v>
      </c>
      <c r="M315" s="73" t="str">
        <f t="shared" si="74"/>
        <v/>
      </c>
      <c r="N315">
        <f t="shared" si="75"/>
        <v>0</v>
      </c>
      <c r="O315" s="12">
        <f t="shared" si="76"/>
        <v>131.584</v>
      </c>
      <c r="P315" s="11">
        <f t="shared" si="77"/>
        <v>0</v>
      </c>
      <c r="Q315" s="1">
        <f t="shared" si="78"/>
        <v>131.584</v>
      </c>
      <c r="S315" s="14" t="str">
        <f t="shared" si="79"/>
        <v>A</v>
      </c>
      <c r="U315" s="1">
        <f t="shared" si="80"/>
        <v>131.584</v>
      </c>
      <c r="V315" s="1">
        <f t="shared" si="81"/>
        <v>383.30700000000002</v>
      </c>
      <c r="W315" s="1">
        <f t="shared" si="82"/>
        <v>0</v>
      </c>
      <c r="X315" s="20">
        <f t="shared" si="83"/>
        <v>0</v>
      </c>
      <c r="Y315" s="22">
        <f t="shared" si="84"/>
        <v>0</v>
      </c>
      <c r="AA315" s="47"/>
    </row>
    <row r="316" spans="1:27" hidden="1" x14ac:dyDescent="0.25">
      <c r="A316" s="57" t="s">
        <v>39</v>
      </c>
      <c r="B316" s="1">
        <v>133.50399999999999</v>
      </c>
      <c r="C316" s="1">
        <v>131.71199999999999</v>
      </c>
      <c r="D316" s="1">
        <v>0</v>
      </c>
      <c r="E316" s="1">
        <v>381.51</v>
      </c>
      <c r="G316" s="1">
        <f t="shared" si="68"/>
        <v>-381.51</v>
      </c>
      <c r="H316" s="1">
        <f t="shared" si="69"/>
        <v>1.7920000000000016</v>
      </c>
      <c r="I316" s="2">
        <f t="shared" si="70"/>
        <v>0</v>
      </c>
      <c r="J316" s="2">
        <f t="shared" si="71"/>
        <v>0</v>
      </c>
      <c r="K316" s="2">
        <f t="shared" si="72"/>
        <v>0</v>
      </c>
      <c r="L316" s="10">
        <f t="shared" si="73"/>
        <v>0</v>
      </c>
      <c r="M316" s="73" t="str">
        <f t="shared" si="74"/>
        <v/>
      </c>
      <c r="N316">
        <f t="shared" si="75"/>
        <v>0</v>
      </c>
      <c r="O316" s="12">
        <f t="shared" si="76"/>
        <v>133.50399999999999</v>
      </c>
      <c r="P316" s="11">
        <f t="shared" si="77"/>
        <v>0</v>
      </c>
      <c r="Q316" s="1">
        <f t="shared" si="78"/>
        <v>133.50399999999999</v>
      </c>
      <c r="S316" s="14" t="str">
        <f t="shared" si="79"/>
        <v>A</v>
      </c>
      <c r="U316" s="1">
        <f t="shared" si="80"/>
        <v>133.50399999999999</v>
      </c>
      <c r="V316" s="1">
        <f t="shared" si="81"/>
        <v>381.51</v>
      </c>
      <c r="W316" s="1">
        <f t="shared" si="82"/>
        <v>0</v>
      </c>
      <c r="X316" s="20">
        <f t="shared" si="83"/>
        <v>0</v>
      </c>
      <c r="Y316" s="22">
        <f t="shared" si="84"/>
        <v>0</v>
      </c>
      <c r="AA316" s="47"/>
    </row>
    <row r="317" spans="1:27" hidden="1" x14ac:dyDescent="0.25">
      <c r="A317" s="57" t="s">
        <v>39</v>
      </c>
      <c r="B317" s="1">
        <v>137.28</v>
      </c>
      <c r="C317" s="1">
        <v>137.6</v>
      </c>
      <c r="D317" s="1">
        <v>0</v>
      </c>
      <c r="E317" s="1">
        <v>381.536</v>
      </c>
      <c r="G317" s="1">
        <f t="shared" si="68"/>
        <v>-381.536</v>
      </c>
      <c r="H317" s="1">
        <f t="shared" si="69"/>
        <v>-0.31999999999999318</v>
      </c>
      <c r="I317" s="2">
        <f t="shared" si="70"/>
        <v>0</v>
      </c>
      <c r="J317" s="2">
        <f t="shared" si="71"/>
        <v>0</v>
      </c>
      <c r="K317" s="2">
        <f t="shared" si="72"/>
        <v>0</v>
      </c>
      <c r="L317" s="10">
        <f t="shared" si="73"/>
        <v>0</v>
      </c>
      <c r="M317" s="73" t="str">
        <f t="shared" si="74"/>
        <v/>
      </c>
      <c r="N317">
        <f t="shared" si="75"/>
        <v>0</v>
      </c>
      <c r="O317" s="12">
        <f t="shared" si="76"/>
        <v>137.28</v>
      </c>
      <c r="P317" s="11">
        <f t="shared" si="77"/>
        <v>0</v>
      </c>
      <c r="Q317" s="1">
        <f t="shared" si="78"/>
        <v>137.28</v>
      </c>
      <c r="S317" s="14" t="str">
        <f t="shared" si="79"/>
        <v>A</v>
      </c>
      <c r="U317" s="1">
        <f t="shared" si="80"/>
        <v>137.28</v>
      </c>
      <c r="V317" s="1">
        <f t="shared" si="81"/>
        <v>381.536</v>
      </c>
      <c r="W317" s="1">
        <f t="shared" si="82"/>
        <v>0</v>
      </c>
      <c r="X317" s="20">
        <f t="shared" si="83"/>
        <v>0</v>
      </c>
      <c r="Y317" s="22">
        <f t="shared" si="84"/>
        <v>0</v>
      </c>
      <c r="AA317" s="47"/>
    </row>
    <row r="318" spans="1:27" hidden="1" x14ac:dyDescent="0.25">
      <c r="A318" s="57" t="s">
        <v>39</v>
      </c>
      <c r="B318" s="1">
        <v>123.328</v>
      </c>
      <c r="C318" s="1">
        <v>123.584</v>
      </c>
      <c r="D318" s="1">
        <v>0</v>
      </c>
      <c r="E318" s="1">
        <v>378.87799999999999</v>
      </c>
      <c r="G318" s="1">
        <f t="shared" si="68"/>
        <v>-378.87799999999999</v>
      </c>
      <c r="H318" s="1">
        <f t="shared" si="69"/>
        <v>-0.25600000000000023</v>
      </c>
      <c r="I318" s="2">
        <f t="shared" si="70"/>
        <v>0</v>
      </c>
      <c r="J318" s="2">
        <f t="shared" si="71"/>
        <v>0</v>
      </c>
      <c r="K318" s="2">
        <f t="shared" si="72"/>
        <v>0</v>
      </c>
      <c r="L318" s="10">
        <f t="shared" si="73"/>
        <v>0</v>
      </c>
      <c r="M318" s="73" t="str">
        <f t="shared" si="74"/>
        <v/>
      </c>
      <c r="N318">
        <f t="shared" si="75"/>
        <v>0</v>
      </c>
      <c r="O318" s="12">
        <f t="shared" si="76"/>
        <v>123.328</v>
      </c>
      <c r="P318" s="11">
        <f t="shared" si="77"/>
        <v>0</v>
      </c>
      <c r="Q318" s="1">
        <f t="shared" si="78"/>
        <v>123.328</v>
      </c>
      <c r="S318" s="14" t="str">
        <f t="shared" si="79"/>
        <v>A</v>
      </c>
      <c r="U318" s="1">
        <f t="shared" si="80"/>
        <v>123.328</v>
      </c>
      <c r="V318" s="1">
        <f t="shared" si="81"/>
        <v>378.87799999999999</v>
      </c>
      <c r="W318" s="1">
        <f t="shared" si="82"/>
        <v>0</v>
      </c>
      <c r="X318" s="20">
        <f t="shared" si="83"/>
        <v>0</v>
      </c>
      <c r="Y318" s="22">
        <f t="shared" si="84"/>
        <v>0</v>
      </c>
      <c r="AA318" s="47"/>
    </row>
    <row r="319" spans="1:27" hidden="1" x14ac:dyDescent="0.25">
      <c r="A319" s="57" t="s">
        <v>39</v>
      </c>
      <c r="B319" s="1">
        <v>104.384</v>
      </c>
      <c r="C319" s="1">
        <v>109.44</v>
      </c>
      <c r="D319" s="1">
        <v>0</v>
      </c>
      <c r="E319" s="1">
        <v>383.87900000000002</v>
      </c>
      <c r="G319" s="1">
        <f t="shared" si="68"/>
        <v>-383.87900000000002</v>
      </c>
      <c r="H319" s="1">
        <f t="shared" si="69"/>
        <v>-5.0559999999999974</v>
      </c>
      <c r="I319" s="2">
        <f t="shared" si="70"/>
        <v>0</v>
      </c>
      <c r="J319" s="2">
        <f t="shared" si="71"/>
        <v>0</v>
      </c>
      <c r="K319" s="2">
        <f t="shared" si="72"/>
        <v>0</v>
      </c>
      <c r="L319" s="10">
        <f t="shared" si="73"/>
        <v>0</v>
      </c>
      <c r="M319" s="73" t="str">
        <f t="shared" si="74"/>
        <v/>
      </c>
      <c r="N319">
        <f t="shared" si="75"/>
        <v>0</v>
      </c>
      <c r="O319" s="12">
        <f t="shared" si="76"/>
        <v>104.384</v>
      </c>
      <c r="P319" s="11">
        <f t="shared" si="77"/>
        <v>0</v>
      </c>
      <c r="Q319" s="1">
        <f t="shared" si="78"/>
        <v>104.384</v>
      </c>
      <c r="S319" s="14" t="str">
        <f t="shared" si="79"/>
        <v>A</v>
      </c>
      <c r="U319" s="1">
        <f t="shared" si="80"/>
        <v>104.384</v>
      </c>
      <c r="V319" s="1">
        <f t="shared" si="81"/>
        <v>383.87900000000002</v>
      </c>
      <c r="W319" s="1">
        <f t="shared" si="82"/>
        <v>0</v>
      </c>
      <c r="X319" s="20">
        <f t="shared" si="83"/>
        <v>0</v>
      </c>
      <c r="Y319" s="22">
        <f t="shared" si="84"/>
        <v>0</v>
      </c>
      <c r="AA319" s="47"/>
    </row>
    <row r="320" spans="1:27" hidden="1" x14ac:dyDescent="0.25">
      <c r="A320" s="57" t="s">
        <v>39</v>
      </c>
      <c r="B320" s="1">
        <v>43.264000000000003</v>
      </c>
      <c r="C320" s="1">
        <v>47.936</v>
      </c>
      <c r="D320" s="1">
        <v>0</v>
      </c>
      <c r="E320" s="1">
        <v>380.71499999999997</v>
      </c>
      <c r="G320" s="1">
        <f t="shared" si="68"/>
        <v>-380.71499999999997</v>
      </c>
      <c r="H320" s="1">
        <f t="shared" si="69"/>
        <v>-4.671999999999997</v>
      </c>
      <c r="I320" s="2">
        <f t="shared" si="70"/>
        <v>0</v>
      </c>
      <c r="J320" s="2">
        <f t="shared" si="71"/>
        <v>0</v>
      </c>
      <c r="K320" s="2">
        <f t="shared" si="72"/>
        <v>0</v>
      </c>
      <c r="L320" s="10">
        <f t="shared" si="73"/>
        <v>0</v>
      </c>
      <c r="M320" s="73" t="str">
        <f t="shared" si="74"/>
        <v/>
      </c>
      <c r="N320">
        <f t="shared" si="75"/>
        <v>0</v>
      </c>
      <c r="O320" s="12">
        <f t="shared" si="76"/>
        <v>43.264000000000003</v>
      </c>
      <c r="P320" s="11">
        <f t="shared" si="77"/>
        <v>0</v>
      </c>
      <c r="Q320" s="1">
        <f t="shared" si="78"/>
        <v>43.264000000000003</v>
      </c>
      <c r="S320" s="14" t="str">
        <f t="shared" si="79"/>
        <v>A</v>
      </c>
      <c r="U320" s="1">
        <f t="shared" si="80"/>
        <v>43.264000000000003</v>
      </c>
      <c r="V320" s="1">
        <f t="shared" si="81"/>
        <v>380.71499999999997</v>
      </c>
      <c r="W320" s="1">
        <f t="shared" si="82"/>
        <v>0</v>
      </c>
      <c r="X320" s="20">
        <f t="shared" si="83"/>
        <v>0</v>
      </c>
      <c r="Y320" s="22">
        <f t="shared" si="84"/>
        <v>0</v>
      </c>
      <c r="AA320" s="47"/>
    </row>
    <row r="321" spans="1:34" x14ac:dyDescent="0.25">
      <c r="A321" s="57" t="s">
        <v>39</v>
      </c>
      <c r="B321" s="1">
        <v>38.463999999999999</v>
      </c>
      <c r="C321" s="1">
        <v>38.335999999999999</v>
      </c>
      <c r="D321" s="1">
        <v>0</v>
      </c>
      <c r="E321" s="1">
        <v>381.41</v>
      </c>
      <c r="G321" s="1">
        <f t="shared" si="68"/>
        <v>-381.41</v>
      </c>
      <c r="H321" s="1">
        <f t="shared" si="69"/>
        <v>0.12800000000000011</v>
      </c>
      <c r="I321" s="2">
        <f t="shared" si="70"/>
        <v>0</v>
      </c>
      <c r="J321" s="2">
        <f t="shared" si="71"/>
        <v>0</v>
      </c>
      <c r="K321" s="2">
        <f t="shared" si="72"/>
        <v>0</v>
      </c>
      <c r="L321" s="10">
        <f t="shared" si="73"/>
        <v>0</v>
      </c>
      <c r="M321" s="73" t="str">
        <f t="shared" si="74"/>
        <v/>
      </c>
      <c r="N321">
        <f t="shared" si="75"/>
        <v>0</v>
      </c>
      <c r="O321" s="12">
        <f t="shared" si="76"/>
        <v>38.463999999999999</v>
      </c>
      <c r="P321" s="11">
        <f t="shared" si="77"/>
        <v>0</v>
      </c>
      <c r="Q321" s="1">
        <f t="shared" si="78"/>
        <v>38.463999999999999</v>
      </c>
      <c r="S321" s="14" t="str">
        <f t="shared" si="79"/>
        <v>A</v>
      </c>
      <c r="U321" s="1">
        <f t="shared" si="80"/>
        <v>38.463999999999999</v>
      </c>
      <c r="V321" s="1">
        <f t="shared" si="81"/>
        <v>381.41</v>
      </c>
      <c r="W321" s="1">
        <f t="shared" si="82"/>
        <v>0</v>
      </c>
      <c r="X321" s="20">
        <f t="shared" si="83"/>
        <v>0</v>
      </c>
      <c r="Y321" s="22">
        <f t="shared" si="84"/>
        <v>0</v>
      </c>
      <c r="Z321" s="32" t="s">
        <v>40</v>
      </c>
      <c r="AA321" s="47"/>
      <c r="AB321" s="32" t="str">
        <f>A321</f>
        <v>JJJJ-MM-TT SS:MM:SS</v>
      </c>
      <c r="AC321" s="1">
        <f>SUM(U321:U344)</f>
        <v>681.08799999999985</v>
      </c>
      <c r="AD321" s="1">
        <f>AVERAGE(V321:V344)</f>
        <v>381.99108333333339</v>
      </c>
      <c r="AE321" s="1">
        <f>SUM(W321:W344)</f>
        <v>0</v>
      </c>
      <c r="AF321" s="1">
        <f>SUM(X321:X344)</f>
        <v>0</v>
      </c>
      <c r="AG321" s="35">
        <f>AVERAGE(Y321:Y344)</f>
        <v>0</v>
      </c>
      <c r="AH321" s="37" t="e">
        <f>DAY(A321)</f>
        <v>#VALUE!</v>
      </c>
    </row>
    <row r="322" spans="1:34" hidden="1" x14ac:dyDescent="0.25">
      <c r="A322" s="57" t="s">
        <v>39</v>
      </c>
      <c r="B322" s="1">
        <v>38.72</v>
      </c>
      <c r="C322" s="1">
        <v>38.271999999999998</v>
      </c>
      <c r="D322" s="1">
        <v>0</v>
      </c>
      <c r="E322" s="1">
        <v>381.92899999999997</v>
      </c>
      <c r="G322" s="1">
        <f t="shared" si="68"/>
        <v>-381.92899999999997</v>
      </c>
      <c r="H322" s="1">
        <f t="shared" si="69"/>
        <v>0.4480000000000004</v>
      </c>
      <c r="I322" s="2">
        <f t="shared" si="70"/>
        <v>0</v>
      </c>
      <c r="J322" s="2">
        <f t="shared" si="71"/>
        <v>0</v>
      </c>
      <c r="K322" s="2">
        <f t="shared" si="72"/>
        <v>0</v>
      </c>
      <c r="L322" s="10">
        <f t="shared" si="73"/>
        <v>0</v>
      </c>
      <c r="M322" s="73" t="str">
        <f t="shared" si="74"/>
        <v/>
      </c>
      <c r="N322">
        <f t="shared" si="75"/>
        <v>0</v>
      </c>
      <c r="O322" s="12">
        <f t="shared" si="76"/>
        <v>38.72</v>
      </c>
      <c r="P322" s="11">
        <f t="shared" si="77"/>
        <v>0</v>
      </c>
      <c r="Q322" s="1">
        <f t="shared" si="78"/>
        <v>38.72</v>
      </c>
      <c r="S322" s="14" t="str">
        <f t="shared" si="79"/>
        <v>A</v>
      </c>
      <c r="U322" s="1">
        <f t="shared" si="80"/>
        <v>38.72</v>
      </c>
      <c r="V322" s="1">
        <f t="shared" si="81"/>
        <v>381.92899999999997</v>
      </c>
      <c r="W322" s="1">
        <f t="shared" si="82"/>
        <v>0</v>
      </c>
      <c r="X322" s="20">
        <f t="shared" si="83"/>
        <v>0</v>
      </c>
      <c r="Y322" s="22">
        <f t="shared" si="84"/>
        <v>0</v>
      </c>
      <c r="AA322" s="47"/>
    </row>
    <row r="323" spans="1:34" hidden="1" x14ac:dyDescent="0.25">
      <c r="A323" s="57" t="s">
        <v>39</v>
      </c>
      <c r="B323" s="1">
        <v>38.463999999999999</v>
      </c>
      <c r="C323" s="1">
        <v>38.08</v>
      </c>
      <c r="D323" s="1">
        <v>0</v>
      </c>
      <c r="E323" s="1">
        <v>381.952</v>
      </c>
      <c r="G323" s="1">
        <f t="shared" si="68"/>
        <v>-381.952</v>
      </c>
      <c r="H323" s="1">
        <f t="shared" si="69"/>
        <v>0.38400000000000034</v>
      </c>
      <c r="I323" s="2">
        <f t="shared" si="70"/>
        <v>0</v>
      </c>
      <c r="J323" s="2">
        <f t="shared" si="71"/>
        <v>0</v>
      </c>
      <c r="K323" s="2">
        <f t="shared" si="72"/>
        <v>0</v>
      </c>
      <c r="L323" s="10">
        <f t="shared" si="73"/>
        <v>0</v>
      </c>
      <c r="M323" s="73" t="str">
        <f t="shared" si="74"/>
        <v/>
      </c>
      <c r="N323">
        <f t="shared" si="75"/>
        <v>0</v>
      </c>
      <c r="O323" s="12">
        <f t="shared" si="76"/>
        <v>38.463999999999999</v>
      </c>
      <c r="P323" s="11">
        <f t="shared" si="77"/>
        <v>0</v>
      </c>
      <c r="Q323" s="1">
        <f t="shared" si="78"/>
        <v>38.463999999999999</v>
      </c>
      <c r="S323" s="14" t="str">
        <f t="shared" si="79"/>
        <v>A</v>
      </c>
      <c r="U323" s="1">
        <f t="shared" si="80"/>
        <v>38.463999999999999</v>
      </c>
      <c r="V323" s="1">
        <f t="shared" si="81"/>
        <v>381.952</v>
      </c>
      <c r="W323" s="1">
        <f t="shared" si="82"/>
        <v>0</v>
      </c>
      <c r="X323" s="20">
        <f t="shared" si="83"/>
        <v>0</v>
      </c>
      <c r="Y323" s="22">
        <f t="shared" si="84"/>
        <v>0</v>
      </c>
      <c r="AA323" s="47"/>
    </row>
    <row r="324" spans="1:34" hidden="1" x14ac:dyDescent="0.25">
      <c r="A324" s="57" t="s">
        <v>39</v>
      </c>
      <c r="B324" s="1">
        <v>38.335999999999999</v>
      </c>
      <c r="C324" s="1">
        <v>38.207999999999998</v>
      </c>
      <c r="D324" s="1">
        <v>0</v>
      </c>
      <c r="E324" s="1">
        <v>381.62900000000002</v>
      </c>
      <c r="G324" s="1">
        <f t="shared" si="68"/>
        <v>-381.62900000000002</v>
      </c>
      <c r="H324" s="1">
        <f t="shared" si="69"/>
        <v>0.12800000000000011</v>
      </c>
      <c r="I324" s="2">
        <f t="shared" si="70"/>
        <v>0</v>
      </c>
      <c r="J324" s="2">
        <f t="shared" si="71"/>
        <v>0</v>
      </c>
      <c r="K324" s="2">
        <f t="shared" si="72"/>
        <v>0</v>
      </c>
      <c r="L324" s="10">
        <f t="shared" si="73"/>
        <v>0</v>
      </c>
      <c r="M324" s="73" t="str">
        <f t="shared" si="74"/>
        <v/>
      </c>
      <c r="N324">
        <f t="shared" si="75"/>
        <v>0</v>
      </c>
      <c r="O324" s="12">
        <f t="shared" si="76"/>
        <v>38.335999999999999</v>
      </c>
      <c r="P324" s="11">
        <f t="shared" si="77"/>
        <v>0</v>
      </c>
      <c r="Q324" s="1">
        <f t="shared" si="78"/>
        <v>38.335999999999999</v>
      </c>
      <c r="S324" s="14" t="str">
        <f t="shared" si="79"/>
        <v>A</v>
      </c>
      <c r="U324" s="1">
        <f t="shared" si="80"/>
        <v>38.335999999999999</v>
      </c>
      <c r="V324" s="1">
        <f t="shared" si="81"/>
        <v>381.62900000000002</v>
      </c>
      <c r="W324" s="1">
        <f t="shared" si="82"/>
        <v>0</v>
      </c>
      <c r="X324" s="20">
        <f t="shared" si="83"/>
        <v>0</v>
      </c>
      <c r="Y324" s="22">
        <f t="shared" si="84"/>
        <v>0</v>
      </c>
      <c r="AA324" s="47"/>
    </row>
    <row r="325" spans="1:34" hidden="1" x14ac:dyDescent="0.25">
      <c r="A325" s="57" t="s">
        <v>39</v>
      </c>
      <c r="B325" s="1">
        <v>39.616</v>
      </c>
      <c r="C325" s="1">
        <v>38.847999999999999</v>
      </c>
      <c r="D325" s="1">
        <v>0</v>
      </c>
      <c r="E325" s="1">
        <v>381.346</v>
      </c>
      <c r="G325" s="1">
        <f t="shared" si="68"/>
        <v>-381.346</v>
      </c>
      <c r="H325" s="1">
        <f t="shared" si="69"/>
        <v>0.76800000000000068</v>
      </c>
      <c r="I325" s="2">
        <f t="shared" si="70"/>
        <v>0</v>
      </c>
      <c r="J325" s="2">
        <f t="shared" si="71"/>
        <v>0</v>
      </c>
      <c r="K325" s="2">
        <f t="shared" si="72"/>
        <v>0</v>
      </c>
      <c r="L325" s="10">
        <f t="shared" si="73"/>
        <v>0</v>
      </c>
      <c r="M325" s="73" t="str">
        <f t="shared" si="74"/>
        <v/>
      </c>
      <c r="N325">
        <f t="shared" si="75"/>
        <v>0</v>
      </c>
      <c r="O325" s="12">
        <f t="shared" si="76"/>
        <v>39.616</v>
      </c>
      <c r="P325" s="11">
        <f t="shared" si="77"/>
        <v>0</v>
      </c>
      <c r="Q325" s="1">
        <f t="shared" si="78"/>
        <v>39.616</v>
      </c>
      <c r="S325" s="14" t="str">
        <f t="shared" si="79"/>
        <v>A</v>
      </c>
      <c r="U325" s="1">
        <f t="shared" si="80"/>
        <v>39.616</v>
      </c>
      <c r="V325" s="1">
        <f t="shared" si="81"/>
        <v>381.346</v>
      </c>
      <c r="W325" s="1">
        <f t="shared" si="82"/>
        <v>0</v>
      </c>
      <c r="X325" s="20">
        <f t="shared" si="83"/>
        <v>0</v>
      </c>
      <c r="Y325" s="22">
        <f t="shared" si="84"/>
        <v>0</v>
      </c>
      <c r="AA325" s="47"/>
    </row>
    <row r="326" spans="1:34" hidden="1" x14ac:dyDescent="0.25">
      <c r="A326" s="57" t="s">
        <v>39</v>
      </c>
      <c r="B326" s="1">
        <v>39.231999999999999</v>
      </c>
      <c r="C326" s="1">
        <v>39.936</v>
      </c>
      <c r="D326" s="1">
        <v>0</v>
      </c>
      <c r="E326" s="1">
        <v>379.83100000000002</v>
      </c>
      <c r="G326" s="1">
        <f t="shared" si="68"/>
        <v>-379.83100000000002</v>
      </c>
      <c r="H326" s="1">
        <f t="shared" si="69"/>
        <v>-0.70400000000000063</v>
      </c>
      <c r="I326" s="2">
        <f t="shared" si="70"/>
        <v>0</v>
      </c>
      <c r="J326" s="2">
        <f t="shared" si="71"/>
        <v>0</v>
      </c>
      <c r="K326" s="2">
        <f t="shared" si="72"/>
        <v>0</v>
      </c>
      <c r="L326" s="10">
        <f t="shared" si="73"/>
        <v>0</v>
      </c>
      <c r="M326" s="73" t="str">
        <f t="shared" si="74"/>
        <v/>
      </c>
      <c r="N326">
        <f t="shared" si="75"/>
        <v>0</v>
      </c>
      <c r="O326" s="12">
        <f t="shared" si="76"/>
        <v>39.231999999999999</v>
      </c>
      <c r="P326" s="11">
        <f t="shared" si="77"/>
        <v>0</v>
      </c>
      <c r="Q326" s="1">
        <f t="shared" si="78"/>
        <v>39.231999999999999</v>
      </c>
      <c r="S326" s="14" t="str">
        <f t="shared" si="79"/>
        <v>A</v>
      </c>
      <c r="U326" s="1">
        <f t="shared" si="80"/>
        <v>39.231999999999999</v>
      </c>
      <c r="V326" s="1">
        <f t="shared" si="81"/>
        <v>379.83100000000002</v>
      </c>
      <c r="W326" s="1">
        <f t="shared" si="82"/>
        <v>0</v>
      </c>
      <c r="X326" s="20">
        <f t="shared" si="83"/>
        <v>0</v>
      </c>
      <c r="Y326" s="22">
        <f t="shared" si="84"/>
        <v>0</v>
      </c>
      <c r="AA326" s="47"/>
    </row>
    <row r="327" spans="1:34" hidden="1" x14ac:dyDescent="0.25">
      <c r="A327" s="57" t="s">
        <v>39</v>
      </c>
      <c r="B327" s="1">
        <v>35.904000000000003</v>
      </c>
      <c r="C327" s="1">
        <v>35.776000000000003</v>
      </c>
      <c r="D327" s="1">
        <v>0</v>
      </c>
      <c r="E327" s="1">
        <v>380.74599999999998</v>
      </c>
      <c r="G327" s="1">
        <f t="shared" si="68"/>
        <v>-380.74599999999998</v>
      </c>
      <c r="H327" s="1">
        <f t="shared" si="69"/>
        <v>0.12800000000000011</v>
      </c>
      <c r="I327" s="2">
        <f t="shared" si="70"/>
        <v>0</v>
      </c>
      <c r="J327" s="2">
        <f t="shared" si="71"/>
        <v>0</v>
      </c>
      <c r="K327" s="2">
        <f t="shared" si="72"/>
        <v>0</v>
      </c>
      <c r="L327" s="10">
        <f t="shared" si="73"/>
        <v>0</v>
      </c>
      <c r="M327" s="73" t="str">
        <f t="shared" si="74"/>
        <v/>
      </c>
      <c r="N327">
        <f t="shared" si="75"/>
        <v>0</v>
      </c>
      <c r="O327" s="12">
        <f t="shared" si="76"/>
        <v>35.904000000000003</v>
      </c>
      <c r="P327" s="11">
        <f t="shared" si="77"/>
        <v>0</v>
      </c>
      <c r="Q327" s="1">
        <f t="shared" si="78"/>
        <v>35.904000000000003</v>
      </c>
      <c r="S327" s="14" t="str">
        <f t="shared" si="79"/>
        <v>A</v>
      </c>
      <c r="U327" s="1">
        <f t="shared" si="80"/>
        <v>35.904000000000003</v>
      </c>
      <c r="V327" s="1">
        <f t="shared" si="81"/>
        <v>380.74599999999998</v>
      </c>
      <c r="W327" s="1">
        <f t="shared" si="82"/>
        <v>0</v>
      </c>
      <c r="X327" s="20">
        <f t="shared" si="83"/>
        <v>0</v>
      </c>
      <c r="Y327" s="22">
        <f t="shared" si="84"/>
        <v>0</v>
      </c>
      <c r="AA327" s="47"/>
    </row>
    <row r="328" spans="1:34" hidden="1" x14ac:dyDescent="0.25">
      <c r="A328" s="57" t="s">
        <v>39</v>
      </c>
      <c r="B328" s="1">
        <v>35.968000000000004</v>
      </c>
      <c r="C328" s="1">
        <v>35.904000000000003</v>
      </c>
      <c r="D328" s="1">
        <v>0</v>
      </c>
      <c r="E328" s="1">
        <v>381.01900000000001</v>
      </c>
      <c r="G328" s="1">
        <f t="shared" si="68"/>
        <v>-381.01900000000001</v>
      </c>
      <c r="H328" s="1">
        <f t="shared" si="69"/>
        <v>6.4000000000000057E-2</v>
      </c>
      <c r="I328" s="2">
        <f t="shared" si="70"/>
        <v>0</v>
      </c>
      <c r="J328" s="2">
        <f t="shared" si="71"/>
        <v>0</v>
      </c>
      <c r="K328" s="2">
        <f t="shared" si="72"/>
        <v>0</v>
      </c>
      <c r="L328" s="10">
        <f t="shared" si="73"/>
        <v>0</v>
      </c>
      <c r="M328" s="73" t="str">
        <f t="shared" si="74"/>
        <v/>
      </c>
      <c r="N328">
        <f t="shared" si="75"/>
        <v>0</v>
      </c>
      <c r="O328" s="12">
        <f t="shared" si="76"/>
        <v>35.968000000000004</v>
      </c>
      <c r="P328" s="11">
        <f t="shared" si="77"/>
        <v>0</v>
      </c>
      <c r="Q328" s="1">
        <f t="shared" si="78"/>
        <v>35.968000000000004</v>
      </c>
      <c r="S328" s="14" t="str">
        <f t="shared" si="79"/>
        <v>A</v>
      </c>
      <c r="U328" s="1">
        <f t="shared" si="80"/>
        <v>35.968000000000004</v>
      </c>
      <c r="V328" s="1">
        <f t="shared" si="81"/>
        <v>381.01900000000001</v>
      </c>
      <c r="W328" s="1">
        <f t="shared" si="82"/>
        <v>0</v>
      </c>
      <c r="X328" s="20">
        <f t="shared" si="83"/>
        <v>0</v>
      </c>
      <c r="Y328" s="22">
        <f t="shared" si="84"/>
        <v>0</v>
      </c>
      <c r="AA328" s="47"/>
    </row>
    <row r="329" spans="1:34" hidden="1" x14ac:dyDescent="0.25">
      <c r="A329" s="57" t="s">
        <v>39</v>
      </c>
      <c r="B329" s="1">
        <v>36.735999999999997</v>
      </c>
      <c r="C329" s="1">
        <v>35.648000000000003</v>
      </c>
      <c r="D329" s="1">
        <v>0</v>
      </c>
      <c r="E329" s="1">
        <v>381.94600000000003</v>
      </c>
      <c r="G329" s="1">
        <f t="shared" ref="G329:G392" si="85">D329-E329</f>
        <v>-381.94600000000003</v>
      </c>
      <c r="H329" s="1">
        <f t="shared" ref="H329:H392" si="86">B329-C329</f>
        <v>1.0879999999999939</v>
      </c>
      <c r="I329" s="2">
        <f t="shared" ref="I329:I392" si="87">D329-((D329/100)*I$8)</f>
        <v>0</v>
      </c>
      <c r="J329" s="2">
        <f t="shared" ref="J329:J392" si="88">D329-((D329/100)*J$8)</f>
        <v>0</v>
      </c>
      <c r="K329" s="2">
        <f t="shared" ref="K329:K392" si="89">D329-((D329/100)*K$8)</f>
        <v>0</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36.735999999999997</v>
      </c>
      <c r="P329" s="11">
        <f t="shared" ref="P329:P392" si="94">IF(O329&lt;&gt;"",O329-B329,"")</f>
        <v>0</v>
      </c>
      <c r="Q329" s="1">
        <f t="shared" ref="Q329:Q392" si="95">O329-P329</f>
        <v>36.735999999999997</v>
      </c>
      <c r="S329" s="14" t="str">
        <f t="shared" ref="S329:S392" si="96">IF(ROUND(B329,3)=ROUND(Q329,3),"A","B")</f>
        <v>A</v>
      </c>
      <c r="U329" s="1">
        <f t="shared" ref="U329:U392" si="97">B329</f>
        <v>36.735999999999997</v>
      </c>
      <c r="V329" s="1">
        <f t="shared" ref="V329:V392" si="98">E329</f>
        <v>381.94600000000003</v>
      </c>
      <c r="W329" s="1">
        <f t="shared" ref="W329:W392" si="99">P329</f>
        <v>0</v>
      </c>
      <c r="X329" s="20">
        <f t="shared" ref="X329:X392" si="100">W329*X$6</f>
        <v>0</v>
      </c>
      <c r="Y329" s="22">
        <f t="shared" ref="Y329:Y392" si="101">L329</f>
        <v>0</v>
      </c>
      <c r="AA329" s="47"/>
    </row>
    <row r="330" spans="1:34" hidden="1" x14ac:dyDescent="0.25">
      <c r="A330" s="57" t="s">
        <v>39</v>
      </c>
      <c r="B330" s="1">
        <v>33.728000000000002</v>
      </c>
      <c r="C330" s="1">
        <v>34.752000000000002</v>
      </c>
      <c r="D330" s="1">
        <v>0</v>
      </c>
      <c r="E330" s="1">
        <v>383.90100000000001</v>
      </c>
      <c r="G330" s="1">
        <f t="shared" si="85"/>
        <v>-383.90100000000001</v>
      </c>
      <c r="H330" s="1">
        <f t="shared" si="86"/>
        <v>-1.0240000000000009</v>
      </c>
      <c r="I330" s="2">
        <f t="shared" si="87"/>
        <v>0</v>
      </c>
      <c r="J330" s="2">
        <f t="shared" si="88"/>
        <v>0</v>
      </c>
      <c r="K330" s="2">
        <f t="shared" si="89"/>
        <v>0</v>
      </c>
      <c r="L330" s="10">
        <f t="shared" si="90"/>
        <v>0</v>
      </c>
      <c r="M330" s="73" t="str">
        <f t="shared" si="91"/>
        <v/>
      </c>
      <c r="N330">
        <f t="shared" si="92"/>
        <v>0</v>
      </c>
      <c r="O330" s="12">
        <f t="shared" si="93"/>
        <v>33.728000000000002</v>
      </c>
      <c r="P330" s="11">
        <f t="shared" si="94"/>
        <v>0</v>
      </c>
      <c r="Q330" s="1">
        <f t="shared" si="95"/>
        <v>33.728000000000002</v>
      </c>
      <c r="S330" s="14" t="str">
        <f t="shared" si="96"/>
        <v>A</v>
      </c>
      <c r="U330" s="1">
        <f t="shared" si="97"/>
        <v>33.728000000000002</v>
      </c>
      <c r="V330" s="1">
        <f t="shared" si="98"/>
        <v>383.90100000000001</v>
      </c>
      <c r="W330" s="1">
        <f t="shared" si="99"/>
        <v>0</v>
      </c>
      <c r="X330" s="20">
        <f t="shared" si="100"/>
        <v>0</v>
      </c>
      <c r="Y330" s="22">
        <f t="shared" si="101"/>
        <v>0</v>
      </c>
      <c r="AA330" s="47"/>
    </row>
    <row r="331" spans="1:34" hidden="1" x14ac:dyDescent="0.25">
      <c r="A331" s="57" t="s">
        <v>39</v>
      </c>
      <c r="B331" s="1">
        <v>28.992000000000001</v>
      </c>
      <c r="C331" s="1">
        <v>29.696000000000002</v>
      </c>
      <c r="D331" s="1">
        <v>0</v>
      </c>
      <c r="E331" s="1">
        <v>382.322</v>
      </c>
      <c r="G331" s="1">
        <f t="shared" si="85"/>
        <v>-382.322</v>
      </c>
      <c r="H331" s="1">
        <f t="shared" si="86"/>
        <v>-0.70400000000000063</v>
      </c>
      <c r="I331" s="2">
        <f t="shared" si="87"/>
        <v>0</v>
      </c>
      <c r="J331" s="2">
        <f t="shared" si="88"/>
        <v>0</v>
      </c>
      <c r="K331" s="2">
        <f t="shared" si="89"/>
        <v>0</v>
      </c>
      <c r="L331" s="10">
        <f t="shared" si="90"/>
        <v>0</v>
      </c>
      <c r="M331" s="73" t="str">
        <f t="shared" si="91"/>
        <v/>
      </c>
      <c r="N331">
        <f t="shared" si="92"/>
        <v>0</v>
      </c>
      <c r="O331" s="12">
        <f t="shared" si="93"/>
        <v>28.992000000000001</v>
      </c>
      <c r="P331" s="11">
        <f t="shared" si="94"/>
        <v>0</v>
      </c>
      <c r="Q331" s="1">
        <f t="shared" si="95"/>
        <v>28.992000000000001</v>
      </c>
      <c r="S331" s="14" t="str">
        <f t="shared" si="96"/>
        <v>A</v>
      </c>
      <c r="U331" s="1">
        <f t="shared" si="97"/>
        <v>28.992000000000001</v>
      </c>
      <c r="V331" s="1">
        <f t="shared" si="98"/>
        <v>382.322</v>
      </c>
      <c r="W331" s="1">
        <f t="shared" si="99"/>
        <v>0</v>
      </c>
      <c r="X331" s="20">
        <f t="shared" si="100"/>
        <v>0</v>
      </c>
      <c r="Y331" s="22">
        <f t="shared" si="101"/>
        <v>0</v>
      </c>
      <c r="AA331" s="47"/>
    </row>
    <row r="332" spans="1:34" hidden="1" x14ac:dyDescent="0.25">
      <c r="A332" s="57" t="s">
        <v>39</v>
      </c>
      <c r="B332" s="1">
        <v>28.608000000000001</v>
      </c>
      <c r="C332" s="1">
        <v>27.904</v>
      </c>
      <c r="D332" s="1">
        <v>0</v>
      </c>
      <c r="E332" s="1">
        <v>383.45499999999998</v>
      </c>
      <c r="G332" s="1">
        <f t="shared" si="85"/>
        <v>-383.45499999999998</v>
      </c>
      <c r="H332" s="1">
        <f t="shared" si="86"/>
        <v>0.70400000000000063</v>
      </c>
      <c r="I332" s="2">
        <f t="shared" si="87"/>
        <v>0</v>
      </c>
      <c r="J332" s="2">
        <f t="shared" si="88"/>
        <v>0</v>
      </c>
      <c r="K332" s="2">
        <f t="shared" si="89"/>
        <v>0</v>
      </c>
      <c r="L332" s="10">
        <f t="shared" si="90"/>
        <v>0</v>
      </c>
      <c r="M332" s="73" t="str">
        <f t="shared" si="91"/>
        <v/>
      </c>
      <c r="N332">
        <f t="shared" si="92"/>
        <v>0</v>
      </c>
      <c r="O332" s="12">
        <f t="shared" si="93"/>
        <v>28.608000000000001</v>
      </c>
      <c r="P332" s="11">
        <f t="shared" si="94"/>
        <v>0</v>
      </c>
      <c r="Q332" s="1">
        <f t="shared" si="95"/>
        <v>28.608000000000001</v>
      </c>
      <c r="S332" s="14" t="str">
        <f t="shared" si="96"/>
        <v>A</v>
      </c>
      <c r="U332" s="1">
        <f t="shared" si="97"/>
        <v>28.608000000000001</v>
      </c>
      <c r="V332" s="1">
        <f t="shared" si="98"/>
        <v>383.45499999999998</v>
      </c>
      <c r="W332" s="1">
        <f t="shared" si="99"/>
        <v>0</v>
      </c>
      <c r="X332" s="20">
        <f t="shared" si="100"/>
        <v>0</v>
      </c>
      <c r="Y332" s="22">
        <f t="shared" si="101"/>
        <v>0</v>
      </c>
      <c r="AA332" s="47"/>
    </row>
    <row r="333" spans="1:34" hidden="1" x14ac:dyDescent="0.25">
      <c r="A333" s="57" t="s">
        <v>39</v>
      </c>
      <c r="B333" s="1">
        <v>28.16</v>
      </c>
      <c r="C333" s="1">
        <v>28.096</v>
      </c>
      <c r="D333" s="1">
        <v>0</v>
      </c>
      <c r="E333" s="1">
        <v>379.09800000000001</v>
      </c>
      <c r="G333" s="1">
        <f t="shared" si="85"/>
        <v>-379.09800000000001</v>
      </c>
      <c r="H333" s="1">
        <f t="shared" si="86"/>
        <v>6.4000000000000057E-2</v>
      </c>
      <c r="I333" s="2">
        <f t="shared" si="87"/>
        <v>0</v>
      </c>
      <c r="J333" s="2">
        <f t="shared" si="88"/>
        <v>0</v>
      </c>
      <c r="K333" s="2">
        <f t="shared" si="89"/>
        <v>0</v>
      </c>
      <c r="L333" s="10">
        <f t="shared" si="90"/>
        <v>0</v>
      </c>
      <c r="M333" s="73" t="str">
        <f t="shared" si="91"/>
        <v/>
      </c>
      <c r="N333">
        <f t="shared" si="92"/>
        <v>0</v>
      </c>
      <c r="O333" s="12">
        <f t="shared" si="93"/>
        <v>28.16</v>
      </c>
      <c r="P333" s="11">
        <f t="shared" si="94"/>
        <v>0</v>
      </c>
      <c r="Q333" s="1">
        <f t="shared" si="95"/>
        <v>28.16</v>
      </c>
      <c r="S333" s="14" t="str">
        <f t="shared" si="96"/>
        <v>A</v>
      </c>
      <c r="U333" s="1">
        <f t="shared" si="97"/>
        <v>28.16</v>
      </c>
      <c r="V333" s="1">
        <f t="shared" si="98"/>
        <v>379.09800000000001</v>
      </c>
      <c r="W333" s="1">
        <f t="shared" si="99"/>
        <v>0</v>
      </c>
      <c r="X333" s="20">
        <f t="shared" si="100"/>
        <v>0</v>
      </c>
      <c r="Y333" s="22">
        <f t="shared" si="101"/>
        <v>0</v>
      </c>
      <c r="AA333" s="47"/>
    </row>
    <row r="334" spans="1:34" hidden="1" x14ac:dyDescent="0.25">
      <c r="A334" s="57" t="s">
        <v>39</v>
      </c>
      <c r="B334" s="1">
        <v>26.495999999999999</v>
      </c>
      <c r="C334" s="1">
        <v>26.495999999999999</v>
      </c>
      <c r="D334" s="1">
        <v>0</v>
      </c>
      <c r="E334" s="1">
        <v>382.24299999999999</v>
      </c>
      <c r="G334" s="1">
        <f t="shared" si="85"/>
        <v>-382.24299999999999</v>
      </c>
      <c r="H334" s="1">
        <f t="shared" si="86"/>
        <v>0</v>
      </c>
      <c r="I334" s="2">
        <f t="shared" si="87"/>
        <v>0</v>
      </c>
      <c r="J334" s="2">
        <f t="shared" si="88"/>
        <v>0</v>
      </c>
      <c r="K334" s="2">
        <f t="shared" si="89"/>
        <v>0</v>
      </c>
      <c r="L334" s="10">
        <f t="shared" si="90"/>
        <v>0</v>
      </c>
      <c r="M334" s="73" t="str">
        <f t="shared" si="91"/>
        <v/>
      </c>
      <c r="N334">
        <f t="shared" si="92"/>
        <v>0</v>
      </c>
      <c r="O334" s="12">
        <f t="shared" si="93"/>
        <v>26.495999999999999</v>
      </c>
      <c r="P334" s="11">
        <f t="shared" si="94"/>
        <v>0</v>
      </c>
      <c r="Q334" s="1">
        <f t="shared" si="95"/>
        <v>26.495999999999999</v>
      </c>
      <c r="S334" s="14" t="str">
        <f t="shared" si="96"/>
        <v>A</v>
      </c>
      <c r="U334" s="1">
        <f t="shared" si="97"/>
        <v>26.495999999999999</v>
      </c>
      <c r="V334" s="1">
        <f t="shared" si="98"/>
        <v>382.24299999999999</v>
      </c>
      <c r="W334" s="1">
        <f t="shared" si="99"/>
        <v>0</v>
      </c>
      <c r="X334" s="20">
        <f t="shared" si="100"/>
        <v>0</v>
      </c>
      <c r="Y334" s="22">
        <f t="shared" si="101"/>
        <v>0</v>
      </c>
      <c r="AA334" s="47"/>
    </row>
    <row r="335" spans="1:34" hidden="1" x14ac:dyDescent="0.25">
      <c r="A335" s="57" t="s">
        <v>39</v>
      </c>
      <c r="B335" s="1">
        <v>28.48</v>
      </c>
      <c r="C335" s="1">
        <v>28.096</v>
      </c>
      <c r="D335" s="1">
        <v>0</v>
      </c>
      <c r="E335" s="1">
        <v>383.41199999999998</v>
      </c>
      <c r="G335" s="1">
        <f t="shared" si="85"/>
        <v>-383.41199999999998</v>
      </c>
      <c r="H335" s="1">
        <f t="shared" si="86"/>
        <v>0.38400000000000034</v>
      </c>
      <c r="I335" s="2">
        <f t="shared" si="87"/>
        <v>0</v>
      </c>
      <c r="J335" s="2">
        <f t="shared" si="88"/>
        <v>0</v>
      </c>
      <c r="K335" s="2">
        <f t="shared" si="89"/>
        <v>0</v>
      </c>
      <c r="L335" s="10">
        <f t="shared" si="90"/>
        <v>0</v>
      </c>
      <c r="M335" s="73" t="str">
        <f t="shared" si="91"/>
        <v/>
      </c>
      <c r="N335">
        <f t="shared" si="92"/>
        <v>0</v>
      </c>
      <c r="O335" s="12">
        <f t="shared" si="93"/>
        <v>28.48</v>
      </c>
      <c r="P335" s="11">
        <f t="shared" si="94"/>
        <v>0</v>
      </c>
      <c r="Q335" s="1">
        <f t="shared" si="95"/>
        <v>28.48</v>
      </c>
      <c r="S335" s="14" t="str">
        <f t="shared" si="96"/>
        <v>A</v>
      </c>
      <c r="U335" s="1">
        <f t="shared" si="97"/>
        <v>28.48</v>
      </c>
      <c r="V335" s="1">
        <f t="shared" si="98"/>
        <v>383.41199999999998</v>
      </c>
      <c r="W335" s="1">
        <f t="shared" si="99"/>
        <v>0</v>
      </c>
      <c r="X335" s="20">
        <f t="shared" si="100"/>
        <v>0</v>
      </c>
      <c r="Y335" s="22">
        <f t="shared" si="101"/>
        <v>0</v>
      </c>
      <c r="AA335" s="47"/>
    </row>
    <row r="336" spans="1:34" hidden="1" x14ac:dyDescent="0.25">
      <c r="A336" s="57" t="s">
        <v>39</v>
      </c>
      <c r="B336" s="1">
        <v>21.824000000000002</v>
      </c>
      <c r="C336" s="1">
        <v>22.655999999999999</v>
      </c>
      <c r="D336" s="1">
        <v>0</v>
      </c>
      <c r="E336" s="1">
        <v>384.13099999999997</v>
      </c>
      <c r="G336" s="1">
        <f t="shared" si="85"/>
        <v>-384.13099999999997</v>
      </c>
      <c r="H336" s="1">
        <f t="shared" si="86"/>
        <v>-0.83199999999999719</v>
      </c>
      <c r="I336" s="2">
        <f t="shared" si="87"/>
        <v>0</v>
      </c>
      <c r="J336" s="2">
        <f t="shared" si="88"/>
        <v>0</v>
      </c>
      <c r="K336" s="2">
        <f t="shared" si="89"/>
        <v>0</v>
      </c>
      <c r="L336" s="10">
        <f t="shared" si="90"/>
        <v>0</v>
      </c>
      <c r="M336" s="73" t="str">
        <f t="shared" si="91"/>
        <v/>
      </c>
      <c r="N336">
        <f t="shared" si="92"/>
        <v>0</v>
      </c>
      <c r="O336" s="12">
        <f t="shared" si="93"/>
        <v>21.824000000000002</v>
      </c>
      <c r="P336" s="11">
        <f t="shared" si="94"/>
        <v>0</v>
      </c>
      <c r="Q336" s="1">
        <f t="shared" si="95"/>
        <v>21.824000000000002</v>
      </c>
      <c r="S336" s="14" t="str">
        <f t="shared" si="96"/>
        <v>A</v>
      </c>
      <c r="U336" s="1">
        <f t="shared" si="97"/>
        <v>21.824000000000002</v>
      </c>
      <c r="V336" s="1">
        <f t="shared" si="98"/>
        <v>384.13099999999997</v>
      </c>
      <c r="W336" s="1">
        <f t="shared" si="99"/>
        <v>0</v>
      </c>
      <c r="X336" s="20">
        <f t="shared" si="100"/>
        <v>0</v>
      </c>
      <c r="Y336" s="22">
        <f t="shared" si="101"/>
        <v>0</v>
      </c>
      <c r="AA336" s="47"/>
    </row>
    <row r="337" spans="1:34" hidden="1" x14ac:dyDescent="0.25">
      <c r="A337" s="57" t="s">
        <v>39</v>
      </c>
      <c r="B337" s="1">
        <v>27.776</v>
      </c>
      <c r="C337" s="1">
        <v>26.495999999999999</v>
      </c>
      <c r="D337" s="1">
        <v>0</v>
      </c>
      <c r="E337" s="1">
        <v>385.04</v>
      </c>
      <c r="G337" s="1">
        <f t="shared" si="85"/>
        <v>-385.04</v>
      </c>
      <c r="H337" s="1">
        <f t="shared" si="86"/>
        <v>1.2800000000000011</v>
      </c>
      <c r="I337" s="2">
        <f t="shared" si="87"/>
        <v>0</v>
      </c>
      <c r="J337" s="2">
        <f t="shared" si="88"/>
        <v>0</v>
      </c>
      <c r="K337" s="2">
        <f t="shared" si="89"/>
        <v>0</v>
      </c>
      <c r="L337" s="10">
        <f t="shared" si="90"/>
        <v>0</v>
      </c>
      <c r="M337" s="73" t="str">
        <f t="shared" si="91"/>
        <v/>
      </c>
      <c r="N337">
        <f t="shared" si="92"/>
        <v>0</v>
      </c>
      <c r="O337" s="12">
        <f t="shared" si="93"/>
        <v>27.776</v>
      </c>
      <c r="P337" s="11">
        <f t="shared" si="94"/>
        <v>0</v>
      </c>
      <c r="Q337" s="1">
        <f t="shared" si="95"/>
        <v>27.776</v>
      </c>
      <c r="S337" s="14" t="str">
        <f t="shared" si="96"/>
        <v>A</v>
      </c>
      <c r="U337" s="1">
        <f t="shared" si="97"/>
        <v>27.776</v>
      </c>
      <c r="V337" s="1">
        <f t="shared" si="98"/>
        <v>385.04</v>
      </c>
      <c r="W337" s="1">
        <f t="shared" si="99"/>
        <v>0</v>
      </c>
      <c r="X337" s="20">
        <f t="shared" si="100"/>
        <v>0</v>
      </c>
      <c r="Y337" s="22">
        <f t="shared" si="101"/>
        <v>0</v>
      </c>
      <c r="AA337" s="47"/>
    </row>
    <row r="338" spans="1:34" hidden="1" x14ac:dyDescent="0.25">
      <c r="A338" s="57" t="s">
        <v>39</v>
      </c>
      <c r="B338" s="1">
        <v>27.84</v>
      </c>
      <c r="C338" s="1">
        <v>28.224</v>
      </c>
      <c r="D338" s="1">
        <v>0</v>
      </c>
      <c r="E338" s="1">
        <v>380.625</v>
      </c>
      <c r="G338" s="1">
        <f t="shared" si="85"/>
        <v>-380.625</v>
      </c>
      <c r="H338" s="1">
        <f t="shared" si="86"/>
        <v>-0.38400000000000034</v>
      </c>
      <c r="I338" s="2">
        <f t="shared" si="87"/>
        <v>0</v>
      </c>
      <c r="J338" s="2">
        <f t="shared" si="88"/>
        <v>0</v>
      </c>
      <c r="K338" s="2">
        <f t="shared" si="89"/>
        <v>0</v>
      </c>
      <c r="L338" s="10">
        <f t="shared" si="90"/>
        <v>0</v>
      </c>
      <c r="M338" s="73" t="str">
        <f t="shared" si="91"/>
        <v/>
      </c>
      <c r="N338">
        <f t="shared" si="92"/>
        <v>0</v>
      </c>
      <c r="O338" s="12">
        <f t="shared" si="93"/>
        <v>27.84</v>
      </c>
      <c r="P338" s="11">
        <f t="shared" si="94"/>
        <v>0</v>
      </c>
      <c r="Q338" s="1">
        <f t="shared" si="95"/>
        <v>27.84</v>
      </c>
      <c r="S338" s="14" t="str">
        <f t="shared" si="96"/>
        <v>A</v>
      </c>
      <c r="U338" s="1">
        <f t="shared" si="97"/>
        <v>27.84</v>
      </c>
      <c r="V338" s="1">
        <f t="shared" si="98"/>
        <v>380.625</v>
      </c>
      <c r="W338" s="1">
        <f t="shared" si="99"/>
        <v>0</v>
      </c>
      <c r="X338" s="20">
        <f t="shared" si="100"/>
        <v>0</v>
      </c>
      <c r="Y338" s="22">
        <f t="shared" si="101"/>
        <v>0</v>
      </c>
      <c r="AA338" s="47"/>
    </row>
    <row r="339" spans="1:34" hidden="1" x14ac:dyDescent="0.25">
      <c r="A339" s="57" t="s">
        <v>39</v>
      </c>
      <c r="B339" s="1">
        <v>20.8</v>
      </c>
      <c r="C339" s="1">
        <v>21.056000000000001</v>
      </c>
      <c r="D339" s="1">
        <v>0</v>
      </c>
      <c r="E339" s="1">
        <v>380.99200000000002</v>
      </c>
      <c r="G339" s="1">
        <f t="shared" si="85"/>
        <v>-380.99200000000002</v>
      </c>
      <c r="H339" s="1">
        <f t="shared" si="86"/>
        <v>-0.25600000000000023</v>
      </c>
      <c r="I339" s="2">
        <f t="shared" si="87"/>
        <v>0</v>
      </c>
      <c r="J339" s="2">
        <f t="shared" si="88"/>
        <v>0</v>
      </c>
      <c r="K339" s="2">
        <f t="shared" si="89"/>
        <v>0</v>
      </c>
      <c r="L339" s="10">
        <f t="shared" si="90"/>
        <v>0</v>
      </c>
      <c r="M339" s="73" t="str">
        <f t="shared" si="91"/>
        <v/>
      </c>
      <c r="N339">
        <f t="shared" si="92"/>
        <v>0</v>
      </c>
      <c r="O339" s="12">
        <f t="shared" si="93"/>
        <v>20.8</v>
      </c>
      <c r="P339" s="11">
        <f t="shared" si="94"/>
        <v>0</v>
      </c>
      <c r="Q339" s="1">
        <f t="shared" si="95"/>
        <v>20.8</v>
      </c>
      <c r="S339" s="14" t="str">
        <f t="shared" si="96"/>
        <v>A</v>
      </c>
      <c r="U339" s="1">
        <f t="shared" si="97"/>
        <v>20.8</v>
      </c>
      <c r="V339" s="1">
        <f t="shared" si="98"/>
        <v>380.99200000000002</v>
      </c>
      <c r="W339" s="1">
        <f t="shared" si="99"/>
        <v>0</v>
      </c>
      <c r="X339" s="20">
        <f t="shared" si="100"/>
        <v>0</v>
      </c>
      <c r="Y339" s="22">
        <f t="shared" si="101"/>
        <v>0</v>
      </c>
      <c r="AA339" s="47"/>
    </row>
    <row r="340" spans="1:34" hidden="1" x14ac:dyDescent="0.25">
      <c r="A340" s="57" t="s">
        <v>39</v>
      </c>
      <c r="B340" s="1">
        <v>15.488</v>
      </c>
      <c r="C340" s="1">
        <v>16</v>
      </c>
      <c r="D340" s="1">
        <v>0</v>
      </c>
      <c r="E340" s="1">
        <v>382.64</v>
      </c>
      <c r="G340" s="1">
        <f t="shared" si="85"/>
        <v>-382.64</v>
      </c>
      <c r="H340" s="1">
        <f t="shared" si="86"/>
        <v>-0.51200000000000045</v>
      </c>
      <c r="I340" s="2">
        <f t="shared" si="87"/>
        <v>0</v>
      </c>
      <c r="J340" s="2">
        <f t="shared" si="88"/>
        <v>0</v>
      </c>
      <c r="K340" s="2">
        <f t="shared" si="89"/>
        <v>0</v>
      </c>
      <c r="L340" s="10">
        <f t="shared" si="90"/>
        <v>0</v>
      </c>
      <c r="M340" s="73" t="str">
        <f t="shared" si="91"/>
        <v/>
      </c>
      <c r="N340">
        <f t="shared" si="92"/>
        <v>0</v>
      </c>
      <c r="O340" s="12">
        <f t="shared" si="93"/>
        <v>15.488</v>
      </c>
      <c r="P340" s="11">
        <f t="shared" si="94"/>
        <v>0</v>
      </c>
      <c r="Q340" s="1">
        <f t="shared" si="95"/>
        <v>15.488</v>
      </c>
      <c r="S340" s="14" t="str">
        <f t="shared" si="96"/>
        <v>A</v>
      </c>
      <c r="U340" s="1">
        <f t="shared" si="97"/>
        <v>15.488</v>
      </c>
      <c r="V340" s="1">
        <f t="shared" si="98"/>
        <v>382.64</v>
      </c>
      <c r="W340" s="1">
        <f t="shared" si="99"/>
        <v>0</v>
      </c>
      <c r="X340" s="20">
        <f t="shared" si="100"/>
        <v>0</v>
      </c>
      <c r="Y340" s="22">
        <f t="shared" si="101"/>
        <v>0</v>
      </c>
      <c r="AA340" s="47"/>
    </row>
    <row r="341" spans="1:34" hidden="1" x14ac:dyDescent="0.25">
      <c r="A341" s="57" t="s">
        <v>39</v>
      </c>
      <c r="B341" s="1">
        <v>12.928000000000001</v>
      </c>
      <c r="C341" s="1">
        <v>12.8</v>
      </c>
      <c r="D341" s="1">
        <v>0</v>
      </c>
      <c r="E341" s="1">
        <v>384.70100000000002</v>
      </c>
      <c r="G341" s="1">
        <f t="shared" si="85"/>
        <v>-384.70100000000002</v>
      </c>
      <c r="H341" s="1">
        <f t="shared" si="86"/>
        <v>0.12800000000000011</v>
      </c>
      <c r="I341" s="2">
        <f t="shared" si="87"/>
        <v>0</v>
      </c>
      <c r="J341" s="2">
        <f t="shared" si="88"/>
        <v>0</v>
      </c>
      <c r="K341" s="2">
        <f t="shared" si="89"/>
        <v>0</v>
      </c>
      <c r="L341" s="10">
        <f t="shared" si="90"/>
        <v>0</v>
      </c>
      <c r="M341" s="73" t="str">
        <f t="shared" si="91"/>
        <v/>
      </c>
      <c r="N341">
        <f t="shared" si="92"/>
        <v>0</v>
      </c>
      <c r="O341" s="12">
        <f t="shared" si="93"/>
        <v>12.928000000000001</v>
      </c>
      <c r="P341" s="11">
        <f t="shared" si="94"/>
        <v>0</v>
      </c>
      <c r="Q341" s="1">
        <f t="shared" si="95"/>
        <v>12.928000000000001</v>
      </c>
      <c r="S341" s="14" t="str">
        <f t="shared" si="96"/>
        <v>A</v>
      </c>
      <c r="U341" s="1">
        <f t="shared" si="97"/>
        <v>12.928000000000001</v>
      </c>
      <c r="V341" s="1">
        <f t="shared" si="98"/>
        <v>384.70100000000002</v>
      </c>
      <c r="W341" s="1">
        <f t="shared" si="99"/>
        <v>0</v>
      </c>
      <c r="X341" s="20">
        <f t="shared" si="100"/>
        <v>0</v>
      </c>
      <c r="Y341" s="22">
        <f t="shared" si="101"/>
        <v>0</v>
      </c>
      <c r="AA341" s="47"/>
    </row>
    <row r="342" spans="1:34" hidden="1" x14ac:dyDescent="0.25">
      <c r="A342" s="57" t="s">
        <v>39</v>
      </c>
      <c r="B342" s="1">
        <v>13.183999999999999</v>
      </c>
      <c r="C342" s="1">
        <v>12.864000000000001</v>
      </c>
      <c r="D342" s="1">
        <v>0</v>
      </c>
      <c r="E342" s="1">
        <v>380.45400000000001</v>
      </c>
      <c r="G342" s="1">
        <f t="shared" si="85"/>
        <v>-380.45400000000001</v>
      </c>
      <c r="H342" s="1">
        <f t="shared" si="86"/>
        <v>0.31999999999999851</v>
      </c>
      <c r="I342" s="2">
        <f t="shared" si="87"/>
        <v>0</v>
      </c>
      <c r="J342" s="2">
        <f t="shared" si="88"/>
        <v>0</v>
      </c>
      <c r="K342" s="2">
        <f t="shared" si="89"/>
        <v>0</v>
      </c>
      <c r="L342" s="10">
        <f t="shared" si="90"/>
        <v>0</v>
      </c>
      <c r="M342" s="73" t="str">
        <f t="shared" si="91"/>
        <v/>
      </c>
      <c r="N342">
        <f t="shared" si="92"/>
        <v>0</v>
      </c>
      <c r="O342" s="12">
        <f t="shared" si="93"/>
        <v>13.183999999999999</v>
      </c>
      <c r="P342" s="11">
        <f t="shared" si="94"/>
        <v>0</v>
      </c>
      <c r="Q342" s="1">
        <f t="shared" si="95"/>
        <v>13.183999999999999</v>
      </c>
      <c r="S342" s="14" t="str">
        <f t="shared" si="96"/>
        <v>A</v>
      </c>
      <c r="U342" s="1">
        <f t="shared" si="97"/>
        <v>13.183999999999999</v>
      </c>
      <c r="V342" s="1">
        <f t="shared" si="98"/>
        <v>380.45400000000001</v>
      </c>
      <c r="W342" s="1">
        <f t="shared" si="99"/>
        <v>0</v>
      </c>
      <c r="X342" s="20">
        <f t="shared" si="100"/>
        <v>0</v>
      </c>
      <c r="Y342" s="22">
        <f t="shared" si="101"/>
        <v>0</v>
      </c>
      <c r="AA342" s="47"/>
    </row>
    <row r="343" spans="1:34" hidden="1" x14ac:dyDescent="0.25">
      <c r="A343" s="57" t="s">
        <v>39</v>
      </c>
      <c r="B343" s="1">
        <v>12.928000000000001</v>
      </c>
      <c r="C343" s="1">
        <v>12.928000000000001</v>
      </c>
      <c r="D343" s="1">
        <v>0</v>
      </c>
      <c r="E343" s="1">
        <v>381.209</v>
      </c>
      <c r="G343" s="1">
        <f t="shared" si="85"/>
        <v>-381.209</v>
      </c>
      <c r="H343" s="1">
        <f t="shared" si="86"/>
        <v>0</v>
      </c>
      <c r="I343" s="2">
        <f t="shared" si="87"/>
        <v>0</v>
      </c>
      <c r="J343" s="2">
        <f t="shared" si="88"/>
        <v>0</v>
      </c>
      <c r="K343" s="2">
        <f t="shared" si="89"/>
        <v>0</v>
      </c>
      <c r="L343" s="10">
        <f t="shared" si="90"/>
        <v>0</v>
      </c>
      <c r="M343" s="73" t="str">
        <f t="shared" si="91"/>
        <v/>
      </c>
      <c r="N343">
        <f t="shared" si="92"/>
        <v>0</v>
      </c>
      <c r="O343" s="12">
        <f t="shared" si="93"/>
        <v>12.928000000000001</v>
      </c>
      <c r="P343" s="11">
        <f t="shared" si="94"/>
        <v>0</v>
      </c>
      <c r="Q343" s="1">
        <f t="shared" si="95"/>
        <v>12.928000000000001</v>
      </c>
      <c r="S343" s="14" t="str">
        <f t="shared" si="96"/>
        <v>A</v>
      </c>
      <c r="U343" s="1">
        <f t="shared" si="97"/>
        <v>12.928000000000001</v>
      </c>
      <c r="V343" s="1">
        <f t="shared" si="98"/>
        <v>381.209</v>
      </c>
      <c r="W343" s="1">
        <f t="shared" si="99"/>
        <v>0</v>
      </c>
      <c r="X343" s="20">
        <f t="shared" si="100"/>
        <v>0</v>
      </c>
      <c r="Y343" s="22">
        <f t="shared" si="101"/>
        <v>0</v>
      </c>
      <c r="AA343" s="47"/>
    </row>
    <row r="344" spans="1:34" hidden="1" x14ac:dyDescent="0.25">
      <c r="A344" s="57" t="s">
        <v>39</v>
      </c>
      <c r="B344" s="1">
        <v>12.416</v>
      </c>
      <c r="C344" s="1">
        <v>12.224</v>
      </c>
      <c r="D344" s="1">
        <v>0</v>
      </c>
      <c r="E344" s="1">
        <v>381.755</v>
      </c>
      <c r="G344" s="1">
        <f t="shared" si="85"/>
        <v>-381.755</v>
      </c>
      <c r="H344" s="1">
        <f t="shared" si="86"/>
        <v>0.19200000000000017</v>
      </c>
      <c r="I344" s="2">
        <f t="shared" si="87"/>
        <v>0</v>
      </c>
      <c r="J344" s="2">
        <f t="shared" si="88"/>
        <v>0</v>
      </c>
      <c r="K344" s="2">
        <f t="shared" si="89"/>
        <v>0</v>
      </c>
      <c r="L344" s="10">
        <f t="shared" si="90"/>
        <v>0</v>
      </c>
      <c r="M344" s="73" t="str">
        <f t="shared" si="91"/>
        <v/>
      </c>
      <c r="N344">
        <f t="shared" si="92"/>
        <v>0</v>
      </c>
      <c r="O344" s="12">
        <f t="shared" si="93"/>
        <v>12.416</v>
      </c>
      <c r="P344" s="11">
        <f t="shared" si="94"/>
        <v>0</v>
      </c>
      <c r="Q344" s="1">
        <f t="shared" si="95"/>
        <v>12.416</v>
      </c>
      <c r="S344" s="14" t="str">
        <f t="shared" si="96"/>
        <v>A</v>
      </c>
      <c r="U344" s="1">
        <f t="shared" si="97"/>
        <v>12.416</v>
      </c>
      <c r="V344" s="1">
        <f t="shared" si="98"/>
        <v>381.755</v>
      </c>
      <c r="W344" s="1">
        <f t="shared" si="99"/>
        <v>0</v>
      </c>
      <c r="X344" s="20">
        <f t="shared" si="100"/>
        <v>0</v>
      </c>
      <c r="Y344" s="22">
        <f t="shared" si="101"/>
        <v>0</v>
      </c>
      <c r="AA344" s="47"/>
    </row>
    <row r="345" spans="1:34" x14ac:dyDescent="0.25">
      <c r="A345" s="57" t="s">
        <v>39</v>
      </c>
      <c r="B345" s="1">
        <v>12.8</v>
      </c>
      <c r="C345" s="1">
        <v>12.352</v>
      </c>
      <c r="D345" s="1">
        <v>0</v>
      </c>
      <c r="E345" s="1">
        <v>382.78300000000002</v>
      </c>
      <c r="G345" s="1">
        <f t="shared" si="85"/>
        <v>-382.78300000000002</v>
      </c>
      <c r="H345" s="1">
        <f t="shared" si="86"/>
        <v>0.4480000000000004</v>
      </c>
      <c r="I345" s="2">
        <f t="shared" si="87"/>
        <v>0</v>
      </c>
      <c r="J345" s="2">
        <f t="shared" si="88"/>
        <v>0</v>
      </c>
      <c r="K345" s="2">
        <f t="shared" si="89"/>
        <v>0</v>
      </c>
      <c r="L345" s="10">
        <f t="shared" si="90"/>
        <v>0</v>
      </c>
      <c r="M345" s="73" t="str">
        <f t="shared" si="91"/>
        <v/>
      </c>
      <c r="N345">
        <f t="shared" si="92"/>
        <v>0</v>
      </c>
      <c r="O345" s="12">
        <f t="shared" si="93"/>
        <v>12.8</v>
      </c>
      <c r="P345" s="11">
        <f t="shared" si="94"/>
        <v>0</v>
      </c>
      <c r="Q345" s="1">
        <f t="shared" si="95"/>
        <v>12.8</v>
      </c>
      <c r="S345" s="14" t="str">
        <f t="shared" si="96"/>
        <v>A</v>
      </c>
      <c r="U345" s="1">
        <f t="shared" si="97"/>
        <v>12.8</v>
      </c>
      <c r="V345" s="1">
        <f t="shared" si="98"/>
        <v>382.78300000000002</v>
      </c>
      <c r="W345" s="1">
        <f t="shared" si="99"/>
        <v>0</v>
      </c>
      <c r="X345" s="20">
        <f t="shared" si="100"/>
        <v>0</v>
      </c>
      <c r="Y345" s="22">
        <f t="shared" si="101"/>
        <v>0</v>
      </c>
      <c r="Z345" s="32" t="s">
        <v>40</v>
      </c>
      <c r="AA345" s="47"/>
      <c r="AB345" s="32" t="str">
        <f>A345</f>
        <v>JJJJ-MM-TT SS:MM:SS</v>
      </c>
      <c r="AC345" s="1">
        <f>SUM(U345:U368)</f>
        <v>312.25600000000009</v>
      </c>
      <c r="AD345" s="1">
        <f>AVERAGE(V345:V368)</f>
        <v>382.17124999999993</v>
      </c>
      <c r="AE345" s="1">
        <f>SUM(W345:W368)</f>
        <v>0</v>
      </c>
      <c r="AF345" s="1">
        <f>SUM(X345:X368)</f>
        <v>0</v>
      </c>
      <c r="AG345" s="35">
        <f>AVERAGE(Y345:Y368)</f>
        <v>0</v>
      </c>
      <c r="AH345" s="37" t="e">
        <f>DAY(A345)</f>
        <v>#VALUE!</v>
      </c>
    </row>
    <row r="346" spans="1:34" hidden="1" x14ac:dyDescent="0.25">
      <c r="A346" s="57" t="s">
        <v>39</v>
      </c>
      <c r="B346" s="1">
        <v>12.8</v>
      </c>
      <c r="C346" s="1">
        <v>12.928000000000001</v>
      </c>
      <c r="D346" s="1">
        <v>0</v>
      </c>
      <c r="E346" s="1">
        <v>382.95100000000002</v>
      </c>
      <c r="G346" s="1">
        <f t="shared" si="85"/>
        <v>-382.95100000000002</v>
      </c>
      <c r="H346" s="1">
        <f t="shared" si="86"/>
        <v>-0.12800000000000011</v>
      </c>
      <c r="I346" s="2">
        <f t="shared" si="87"/>
        <v>0</v>
      </c>
      <c r="J346" s="2">
        <f t="shared" si="88"/>
        <v>0</v>
      </c>
      <c r="K346" s="2">
        <f t="shared" si="89"/>
        <v>0</v>
      </c>
      <c r="L346" s="10">
        <f t="shared" si="90"/>
        <v>0</v>
      </c>
      <c r="M346" s="73" t="str">
        <f t="shared" si="91"/>
        <v/>
      </c>
      <c r="N346">
        <f t="shared" si="92"/>
        <v>0</v>
      </c>
      <c r="O346" s="12">
        <f t="shared" si="93"/>
        <v>12.8</v>
      </c>
      <c r="P346" s="11">
        <f t="shared" si="94"/>
        <v>0</v>
      </c>
      <c r="Q346" s="1">
        <f t="shared" si="95"/>
        <v>12.8</v>
      </c>
      <c r="S346" s="14" t="str">
        <f t="shared" si="96"/>
        <v>A</v>
      </c>
      <c r="U346" s="1">
        <f t="shared" si="97"/>
        <v>12.8</v>
      </c>
      <c r="V346" s="1">
        <f t="shared" si="98"/>
        <v>382.95100000000002</v>
      </c>
      <c r="W346" s="1">
        <f t="shared" si="99"/>
        <v>0</v>
      </c>
      <c r="X346" s="20">
        <f t="shared" si="100"/>
        <v>0</v>
      </c>
      <c r="Y346" s="22">
        <f t="shared" si="101"/>
        <v>0</v>
      </c>
      <c r="AA346" s="47"/>
    </row>
    <row r="347" spans="1:34" hidden="1" x14ac:dyDescent="0.25">
      <c r="A347" s="57" t="s">
        <v>39</v>
      </c>
      <c r="B347" s="1">
        <v>12.8</v>
      </c>
      <c r="C347" s="1">
        <v>12.48</v>
      </c>
      <c r="D347" s="1">
        <v>0</v>
      </c>
      <c r="E347" s="1">
        <v>382.76400000000001</v>
      </c>
      <c r="G347" s="1">
        <f t="shared" si="85"/>
        <v>-382.76400000000001</v>
      </c>
      <c r="H347" s="1">
        <f t="shared" si="86"/>
        <v>0.32000000000000028</v>
      </c>
      <c r="I347" s="2">
        <f t="shared" si="87"/>
        <v>0</v>
      </c>
      <c r="J347" s="2">
        <f t="shared" si="88"/>
        <v>0</v>
      </c>
      <c r="K347" s="2">
        <f t="shared" si="89"/>
        <v>0</v>
      </c>
      <c r="L347" s="10">
        <f t="shared" si="90"/>
        <v>0</v>
      </c>
      <c r="M347" s="73" t="str">
        <f t="shared" si="91"/>
        <v/>
      </c>
      <c r="N347">
        <f t="shared" si="92"/>
        <v>0</v>
      </c>
      <c r="O347" s="12">
        <f t="shared" si="93"/>
        <v>12.8</v>
      </c>
      <c r="P347" s="11">
        <f t="shared" si="94"/>
        <v>0</v>
      </c>
      <c r="Q347" s="1">
        <f t="shared" si="95"/>
        <v>12.8</v>
      </c>
      <c r="S347" s="14" t="str">
        <f t="shared" si="96"/>
        <v>A</v>
      </c>
      <c r="U347" s="1">
        <f t="shared" si="97"/>
        <v>12.8</v>
      </c>
      <c r="V347" s="1">
        <f t="shared" si="98"/>
        <v>382.76400000000001</v>
      </c>
      <c r="W347" s="1">
        <f t="shared" si="99"/>
        <v>0</v>
      </c>
      <c r="X347" s="20">
        <f t="shared" si="100"/>
        <v>0</v>
      </c>
      <c r="Y347" s="22">
        <f t="shared" si="101"/>
        <v>0</v>
      </c>
      <c r="AA347" s="47"/>
    </row>
    <row r="348" spans="1:34" hidden="1" x14ac:dyDescent="0.25">
      <c r="A348" s="57" t="s">
        <v>39</v>
      </c>
      <c r="B348" s="1">
        <v>12.864000000000001</v>
      </c>
      <c r="C348" s="1">
        <v>12.352</v>
      </c>
      <c r="D348" s="1">
        <v>0</v>
      </c>
      <c r="E348" s="1">
        <v>381.41300000000001</v>
      </c>
      <c r="G348" s="1">
        <f t="shared" si="85"/>
        <v>-381.41300000000001</v>
      </c>
      <c r="H348" s="1">
        <f t="shared" si="86"/>
        <v>0.51200000000000045</v>
      </c>
      <c r="I348" s="2">
        <f t="shared" si="87"/>
        <v>0</v>
      </c>
      <c r="J348" s="2">
        <f t="shared" si="88"/>
        <v>0</v>
      </c>
      <c r="K348" s="2">
        <f t="shared" si="89"/>
        <v>0</v>
      </c>
      <c r="L348" s="10">
        <f t="shared" si="90"/>
        <v>0</v>
      </c>
      <c r="M348" s="73" t="str">
        <f t="shared" si="91"/>
        <v/>
      </c>
      <c r="N348">
        <f t="shared" si="92"/>
        <v>0</v>
      </c>
      <c r="O348" s="12">
        <f t="shared" si="93"/>
        <v>12.864000000000001</v>
      </c>
      <c r="P348" s="11">
        <f t="shared" si="94"/>
        <v>0</v>
      </c>
      <c r="Q348" s="1">
        <f t="shared" si="95"/>
        <v>12.864000000000001</v>
      </c>
      <c r="S348" s="14" t="str">
        <f t="shared" si="96"/>
        <v>A</v>
      </c>
      <c r="U348" s="1">
        <f t="shared" si="97"/>
        <v>12.864000000000001</v>
      </c>
      <c r="V348" s="1">
        <f t="shared" si="98"/>
        <v>381.41300000000001</v>
      </c>
      <c r="W348" s="1">
        <f t="shared" si="99"/>
        <v>0</v>
      </c>
      <c r="X348" s="20">
        <f t="shared" si="100"/>
        <v>0</v>
      </c>
      <c r="Y348" s="22">
        <f t="shared" si="101"/>
        <v>0</v>
      </c>
      <c r="AA348" s="47"/>
    </row>
    <row r="349" spans="1:34" hidden="1" x14ac:dyDescent="0.25">
      <c r="A349" s="57" t="s">
        <v>39</v>
      </c>
      <c r="B349" s="1">
        <v>12.288</v>
      </c>
      <c r="C349" s="1">
        <v>12.48</v>
      </c>
      <c r="D349" s="1">
        <v>0</v>
      </c>
      <c r="E349" s="1">
        <v>380.77699999999999</v>
      </c>
      <c r="G349" s="1">
        <f t="shared" si="85"/>
        <v>-380.77699999999999</v>
      </c>
      <c r="H349" s="1">
        <f t="shared" si="86"/>
        <v>-0.19200000000000017</v>
      </c>
      <c r="I349" s="2">
        <f t="shared" si="87"/>
        <v>0</v>
      </c>
      <c r="J349" s="2">
        <f t="shared" si="88"/>
        <v>0</v>
      </c>
      <c r="K349" s="2">
        <f t="shared" si="89"/>
        <v>0</v>
      </c>
      <c r="L349" s="10">
        <f t="shared" si="90"/>
        <v>0</v>
      </c>
      <c r="M349" s="73" t="str">
        <f t="shared" si="91"/>
        <v/>
      </c>
      <c r="N349">
        <f t="shared" si="92"/>
        <v>0</v>
      </c>
      <c r="O349" s="12">
        <f t="shared" si="93"/>
        <v>12.288</v>
      </c>
      <c r="P349" s="11">
        <f t="shared" si="94"/>
        <v>0</v>
      </c>
      <c r="Q349" s="1">
        <f t="shared" si="95"/>
        <v>12.288</v>
      </c>
      <c r="S349" s="14" t="str">
        <f t="shared" si="96"/>
        <v>A</v>
      </c>
      <c r="U349" s="1">
        <f t="shared" si="97"/>
        <v>12.288</v>
      </c>
      <c r="V349" s="1">
        <f t="shared" si="98"/>
        <v>380.77699999999999</v>
      </c>
      <c r="W349" s="1">
        <f t="shared" si="99"/>
        <v>0</v>
      </c>
      <c r="X349" s="20">
        <f t="shared" si="100"/>
        <v>0</v>
      </c>
      <c r="Y349" s="22">
        <f t="shared" si="101"/>
        <v>0</v>
      </c>
      <c r="AA349" s="47"/>
    </row>
    <row r="350" spans="1:34" hidden="1" x14ac:dyDescent="0.25">
      <c r="A350" s="57" t="s">
        <v>39</v>
      </c>
      <c r="B350" s="1">
        <v>12.864000000000001</v>
      </c>
      <c r="C350" s="1">
        <v>12.544</v>
      </c>
      <c r="D350" s="1">
        <v>0</v>
      </c>
      <c r="E350" s="1">
        <v>380.64</v>
      </c>
      <c r="G350" s="1">
        <f t="shared" si="85"/>
        <v>-380.64</v>
      </c>
      <c r="H350" s="1">
        <f t="shared" si="86"/>
        <v>0.32000000000000028</v>
      </c>
      <c r="I350" s="2">
        <f t="shared" si="87"/>
        <v>0</v>
      </c>
      <c r="J350" s="2">
        <f t="shared" si="88"/>
        <v>0</v>
      </c>
      <c r="K350" s="2">
        <f t="shared" si="89"/>
        <v>0</v>
      </c>
      <c r="L350" s="10">
        <f t="shared" si="90"/>
        <v>0</v>
      </c>
      <c r="M350" s="73" t="str">
        <f t="shared" si="91"/>
        <v/>
      </c>
      <c r="N350">
        <f t="shared" si="92"/>
        <v>0</v>
      </c>
      <c r="O350" s="12">
        <f t="shared" si="93"/>
        <v>12.864000000000001</v>
      </c>
      <c r="P350" s="11">
        <f t="shared" si="94"/>
        <v>0</v>
      </c>
      <c r="Q350" s="1">
        <f t="shared" si="95"/>
        <v>12.864000000000001</v>
      </c>
      <c r="S350" s="14" t="str">
        <f t="shared" si="96"/>
        <v>A</v>
      </c>
      <c r="U350" s="1">
        <f t="shared" si="97"/>
        <v>12.864000000000001</v>
      </c>
      <c r="V350" s="1">
        <f t="shared" si="98"/>
        <v>380.64</v>
      </c>
      <c r="W350" s="1">
        <f t="shared" si="99"/>
        <v>0</v>
      </c>
      <c r="X350" s="20">
        <f t="shared" si="100"/>
        <v>0</v>
      </c>
      <c r="Y350" s="22">
        <f t="shared" si="101"/>
        <v>0</v>
      </c>
      <c r="AA350" s="47"/>
    </row>
    <row r="351" spans="1:34" hidden="1" x14ac:dyDescent="0.25">
      <c r="A351" s="57" t="s">
        <v>39</v>
      </c>
      <c r="B351" s="1">
        <v>12.928000000000001</v>
      </c>
      <c r="C351" s="1">
        <v>12.48</v>
      </c>
      <c r="D351" s="1">
        <v>0</v>
      </c>
      <c r="E351" s="1">
        <v>380.21600000000001</v>
      </c>
      <c r="G351" s="1">
        <f t="shared" si="85"/>
        <v>-380.21600000000001</v>
      </c>
      <c r="H351" s="1">
        <f t="shared" si="86"/>
        <v>0.4480000000000004</v>
      </c>
      <c r="I351" s="2">
        <f t="shared" si="87"/>
        <v>0</v>
      </c>
      <c r="J351" s="2">
        <f t="shared" si="88"/>
        <v>0</v>
      </c>
      <c r="K351" s="2">
        <f t="shared" si="89"/>
        <v>0</v>
      </c>
      <c r="L351" s="10">
        <f t="shared" si="90"/>
        <v>0</v>
      </c>
      <c r="M351" s="73" t="str">
        <f t="shared" si="91"/>
        <v/>
      </c>
      <c r="N351">
        <f t="shared" si="92"/>
        <v>0</v>
      </c>
      <c r="O351" s="12">
        <f t="shared" si="93"/>
        <v>12.928000000000001</v>
      </c>
      <c r="P351" s="11">
        <f t="shared" si="94"/>
        <v>0</v>
      </c>
      <c r="Q351" s="1">
        <f t="shared" si="95"/>
        <v>12.928000000000001</v>
      </c>
      <c r="S351" s="14" t="str">
        <f t="shared" si="96"/>
        <v>A</v>
      </c>
      <c r="U351" s="1">
        <f t="shared" si="97"/>
        <v>12.928000000000001</v>
      </c>
      <c r="V351" s="1">
        <f t="shared" si="98"/>
        <v>380.21600000000001</v>
      </c>
      <c r="W351" s="1">
        <f t="shared" si="99"/>
        <v>0</v>
      </c>
      <c r="X351" s="20">
        <f t="shared" si="100"/>
        <v>0</v>
      </c>
      <c r="Y351" s="22">
        <f t="shared" si="101"/>
        <v>0</v>
      </c>
      <c r="AA351" s="47"/>
    </row>
    <row r="352" spans="1:34" hidden="1" x14ac:dyDescent="0.25">
      <c r="A352" s="57" t="s">
        <v>39</v>
      </c>
      <c r="B352" s="1">
        <v>12.224</v>
      </c>
      <c r="C352" s="1">
        <v>12.16</v>
      </c>
      <c r="D352" s="1">
        <v>0</v>
      </c>
      <c r="E352" s="1">
        <v>379.32400000000001</v>
      </c>
      <c r="G352" s="1">
        <f t="shared" si="85"/>
        <v>-379.32400000000001</v>
      </c>
      <c r="H352" s="1">
        <f t="shared" si="86"/>
        <v>6.4000000000000057E-2</v>
      </c>
      <c r="I352" s="2">
        <f t="shared" si="87"/>
        <v>0</v>
      </c>
      <c r="J352" s="2">
        <f t="shared" si="88"/>
        <v>0</v>
      </c>
      <c r="K352" s="2">
        <f t="shared" si="89"/>
        <v>0</v>
      </c>
      <c r="L352" s="10">
        <f t="shared" si="90"/>
        <v>0</v>
      </c>
      <c r="M352" s="73" t="str">
        <f t="shared" si="91"/>
        <v/>
      </c>
      <c r="N352">
        <f t="shared" si="92"/>
        <v>0</v>
      </c>
      <c r="O352" s="12">
        <f t="shared" si="93"/>
        <v>12.224</v>
      </c>
      <c r="P352" s="11">
        <f t="shared" si="94"/>
        <v>0</v>
      </c>
      <c r="Q352" s="1">
        <f t="shared" si="95"/>
        <v>12.224</v>
      </c>
      <c r="S352" s="14" t="str">
        <f t="shared" si="96"/>
        <v>A</v>
      </c>
      <c r="U352" s="1">
        <f t="shared" si="97"/>
        <v>12.224</v>
      </c>
      <c r="V352" s="1">
        <f t="shared" si="98"/>
        <v>379.32400000000001</v>
      </c>
      <c r="W352" s="1">
        <f t="shared" si="99"/>
        <v>0</v>
      </c>
      <c r="X352" s="20">
        <f t="shared" si="100"/>
        <v>0</v>
      </c>
      <c r="Y352" s="22">
        <f t="shared" si="101"/>
        <v>0</v>
      </c>
      <c r="AA352" s="47"/>
    </row>
    <row r="353" spans="1:27" hidden="1" x14ac:dyDescent="0.25">
      <c r="A353" s="57" t="s">
        <v>39</v>
      </c>
      <c r="B353" s="1">
        <v>12.8</v>
      </c>
      <c r="C353" s="1">
        <v>12.736000000000001</v>
      </c>
      <c r="D353" s="1">
        <v>0</v>
      </c>
      <c r="E353" s="1">
        <v>382.75200000000001</v>
      </c>
      <c r="G353" s="1">
        <f t="shared" si="85"/>
        <v>-382.75200000000001</v>
      </c>
      <c r="H353" s="1">
        <f t="shared" si="86"/>
        <v>6.4000000000000057E-2</v>
      </c>
      <c r="I353" s="2">
        <f t="shared" si="87"/>
        <v>0</v>
      </c>
      <c r="J353" s="2">
        <f t="shared" si="88"/>
        <v>0</v>
      </c>
      <c r="K353" s="2">
        <f t="shared" si="89"/>
        <v>0</v>
      </c>
      <c r="L353" s="10">
        <f t="shared" si="90"/>
        <v>0</v>
      </c>
      <c r="M353" s="73" t="str">
        <f t="shared" si="91"/>
        <v/>
      </c>
      <c r="N353">
        <f t="shared" si="92"/>
        <v>0</v>
      </c>
      <c r="O353" s="12">
        <f t="shared" si="93"/>
        <v>12.8</v>
      </c>
      <c r="P353" s="11">
        <f t="shared" si="94"/>
        <v>0</v>
      </c>
      <c r="Q353" s="1">
        <f t="shared" si="95"/>
        <v>12.8</v>
      </c>
      <c r="S353" s="14" t="str">
        <f t="shared" si="96"/>
        <v>A</v>
      </c>
      <c r="U353" s="1">
        <f t="shared" si="97"/>
        <v>12.8</v>
      </c>
      <c r="V353" s="1">
        <f t="shared" si="98"/>
        <v>382.75200000000001</v>
      </c>
      <c r="W353" s="1">
        <f t="shared" si="99"/>
        <v>0</v>
      </c>
      <c r="X353" s="20">
        <f t="shared" si="100"/>
        <v>0</v>
      </c>
      <c r="Y353" s="22">
        <f t="shared" si="101"/>
        <v>0</v>
      </c>
      <c r="AA353" s="47"/>
    </row>
    <row r="354" spans="1:27" hidden="1" x14ac:dyDescent="0.25">
      <c r="A354" s="57" t="s">
        <v>39</v>
      </c>
      <c r="B354" s="1">
        <v>12.48</v>
      </c>
      <c r="C354" s="1">
        <v>12.032</v>
      </c>
      <c r="D354" s="1">
        <v>0</v>
      </c>
      <c r="E354" s="1">
        <v>382.15199999999999</v>
      </c>
      <c r="G354" s="1">
        <f t="shared" si="85"/>
        <v>-382.15199999999999</v>
      </c>
      <c r="H354" s="1">
        <f t="shared" si="86"/>
        <v>0.4480000000000004</v>
      </c>
      <c r="I354" s="2">
        <f t="shared" si="87"/>
        <v>0</v>
      </c>
      <c r="J354" s="2">
        <f t="shared" si="88"/>
        <v>0</v>
      </c>
      <c r="K354" s="2">
        <f t="shared" si="89"/>
        <v>0</v>
      </c>
      <c r="L354" s="10">
        <f t="shared" si="90"/>
        <v>0</v>
      </c>
      <c r="M354" s="73" t="str">
        <f t="shared" si="91"/>
        <v/>
      </c>
      <c r="N354">
        <f t="shared" si="92"/>
        <v>0</v>
      </c>
      <c r="O354" s="12">
        <f t="shared" si="93"/>
        <v>12.48</v>
      </c>
      <c r="P354" s="11">
        <f t="shared" si="94"/>
        <v>0</v>
      </c>
      <c r="Q354" s="1">
        <f t="shared" si="95"/>
        <v>12.48</v>
      </c>
      <c r="S354" s="14" t="str">
        <f t="shared" si="96"/>
        <v>A</v>
      </c>
      <c r="U354" s="1">
        <f t="shared" si="97"/>
        <v>12.48</v>
      </c>
      <c r="V354" s="1">
        <f t="shared" si="98"/>
        <v>382.15199999999999</v>
      </c>
      <c r="W354" s="1">
        <f t="shared" si="99"/>
        <v>0</v>
      </c>
      <c r="X354" s="20">
        <f t="shared" si="100"/>
        <v>0</v>
      </c>
      <c r="Y354" s="22">
        <f t="shared" si="101"/>
        <v>0</v>
      </c>
      <c r="AA354" s="47"/>
    </row>
    <row r="355" spans="1:27" hidden="1" x14ac:dyDescent="0.25">
      <c r="A355" s="57" t="s">
        <v>39</v>
      </c>
      <c r="B355" s="1">
        <v>12.608000000000001</v>
      </c>
      <c r="C355" s="1">
        <v>12.8</v>
      </c>
      <c r="D355" s="1">
        <v>0</v>
      </c>
      <c r="E355" s="1">
        <v>381.291</v>
      </c>
      <c r="G355" s="1">
        <f t="shared" si="85"/>
        <v>-381.291</v>
      </c>
      <c r="H355" s="1">
        <f t="shared" si="86"/>
        <v>-0.19200000000000017</v>
      </c>
      <c r="I355" s="2">
        <f t="shared" si="87"/>
        <v>0</v>
      </c>
      <c r="J355" s="2">
        <f t="shared" si="88"/>
        <v>0</v>
      </c>
      <c r="K355" s="2">
        <f t="shared" si="89"/>
        <v>0</v>
      </c>
      <c r="L355" s="10">
        <f t="shared" si="90"/>
        <v>0</v>
      </c>
      <c r="M355" s="73" t="str">
        <f t="shared" si="91"/>
        <v/>
      </c>
      <c r="N355">
        <f t="shared" si="92"/>
        <v>0</v>
      </c>
      <c r="O355" s="12">
        <f t="shared" si="93"/>
        <v>12.608000000000001</v>
      </c>
      <c r="P355" s="11">
        <f t="shared" si="94"/>
        <v>0</v>
      </c>
      <c r="Q355" s="1">
        <f t="shared" si="95"/>
        <v>12.608000000000001</v>
      </c>
      <c r="S355" s="14" t="str">
        <f t="shared" si="96"/>
        <v>A</v>
      </c>
      <c r="U355" s="1">
        <f t="shared" si="97"/>
        <v>12.608000000000001</v>
      </c>
      <c r="V355" s="1">
        <f t="shared" si="98"/>
        <v>381.291</v>
      </c>
      <c r="W355" s="1">
        <f t="shared" si="99"/>
        <v>0</v>
      </c>
      <c r="X355" s="20">
        <f t="shared" si="100"/>
        <v>0</v>
      </c>
      <c r="Y355" s="22">
        <f t="shared" si="101"/>
        <v>0</v>
      </c>
      <c r="AA355" s="47"/>
    </row>
    <row r="356" spans="1:27" hidden="1" x14ac:dyDescent="0.25">
      <c r="A356" s="57" t="s">
        <v>39</v>
      </c>
      <c r="B356" s="1">
        <v>12.864000000000001</v>
      </c>
      <c r="C356" s="1">
        <v>12.48</v>
      </c>
      <c r="D356" s="1">
        <v>0</v>
      </c>
      <c r="E356" s="1">
        <v>381.72300000000001</v>
      </c>
      <c r="G356" s="1">
        <f t="shared" si="85"/>
        <v>-381.72300000000001</v>
      </c>
      <c r="H356" s="1">
        <f t="shared" si="86"/>
        <v>0.38400000000000034</v>
      </c>
      <c r="I356" s="2">
        <f t="shared" si="87"/>
        <v>0</v>
      </c>
      <c r="J356" s="2">
        <f t="shared" si="88"/>
        <v>0</v>
      </c>
      <c r="K356" s="2">
        <f t="shared" si="89"/>
        <v>0</v>
      </c>
      <c r="L356" s="10">
        <f t="shared" si="90"/>
        <v>0</v>
      </c>
      <c r="M356" s="73" t="str">
        <f t="shared" si="91"/>
        <v/>
      </c>
      <c r="N356">
        <f t="shared" si="92"/>
        <v>0</v>
      </c>
      <c r="O356" s="12">
        <f t="shared" si="93"/>
        <v>12.864000000000001</v>
      </c>
      <c r="P356" s="11">
        <f t="shared" si="94"/>
        <v>0</v>
      </c>
      <c r="Q356" s="1">
        <f t="shared" si="95"/>
        <v>12.864000000000001</v>
      </c>
      <c r="S356" s="14" t="str">
        <f t="shared" si="96"/>
        <v>A</v>
      </c>
      <c r="U356" s="1">
        <f t="shared" si="97"/>
        <v>12.864000000000001</v>
      </c>
      <c r="V356" s="1">
        <f t="shared" si="98"/>
        <v>381.72300000000001</v>
      </c>
      <c r="W356" s="1">
        <f t="shared" si="99"/>
        <v>0</v>
      </c>
      <c r="X356" s="20">
        <f t="shared" si="100"/>
        <v>0</v>
      </c>
      <c r="Y356" s="22">
        <f t="shared" si="101"/>
        <v>0</v>
      </c>
      <c r="AA356" s="47"/>
    </row>
    <row r="357" spans="1:27" hidden="1" x14ac:dyDescent="0.25">
      <c r="A357" s="57" t="s">
        <v>39</v>
      </c>
      <c r="B357" s="1">
        <v>13.12</v>
      </c>
      <c r="C357" s="1">
        <v>12.608000000000001</v>
      </c>
      <c r="D357" s="1">
        <v>0</v>
      </c>
      <c r="E357" s="1">
        <v>382.39699999999999</v>
      </c>
      <c r="G357" s="1">
        <f t="shared" si="85"/>
        <v>-382.39699999999999</v>
      </c>
      <c r="H357" s="1">
        <f t="shared" si="86"/>
        <v>0.51199999999999868</v>
      </c>
      <c r="I357" s="2">
        <f t="shared" si="87"/>
        <v>0</v>
      </c>
      <c r="J357" s="2">
        <f t="shared" si="88"/>
        <v>0</v>
      </c>
      <c r="K357" s="2">
        <f t="shared" si="89"/>
        <v>0</v>
      </c>
      <c r="L357" s="10">
        <f t="shared" si="90"/>
        <v>0</v>
      </c>
      <c r="M357" s="73" t="str">
        <f t="shared" si="91"/>
        <v/>
      </c>
      <c r="N357">
        <f t="shared" si="92"/>
        <v>0</v>
      </c>
      <c r="O357" s="12">
        <f t="shared" si="93"/>
        <v>13.12</v>
      </c>
      <c r="P357" s="11">
        <f t="shared" si="94"/>
        <v>0</v>
      </c>
      <c r="Q357" s="1">
        <f t="shared" si="95"/>
        <v>13.12</v>
      </c>
      <c r="S357" s="14" t="str">
        <f t="shared" si="96"/>
        <v>A</v>
      </c>
      <c r="U357" s="1">
        <f t="shared" si="97"/>
        <v>13.12</v>
      </c>
      <c r="V357" s="1">
        <f t="shared" si="98"/>
        <v>382.39699999999999</v>
      </c>
      <c r="W357" s="1">
        <f t="shared" si="99"/>
        <v>0</v>
      </c>
      <c r="X357" s="20">
        <f t="shared" si="100"/>
        <v>0</v>
      </c>
      <c r="Y357" s="22">
        <f t="shared" si="101"/>
        <v>0</v>
      </c>
      <c r="AA357" s="47"/>
    </row>
    <row r="358" spans="1:27" hidden="1" x14ac:dyDescent="0.25">
      <c r="A358" s="57" t="s">
        <v>39</v>
      </c>
      <c r="B358" s="1">
        <v>12.544</v>
      </c>
      <c r="C358" s="1">
        <v>12.8</v>
      </c>
      <c r="D358" s="1">
        <v>0</v>
      </c>
      <c r="E358" s="1">
        <v>382.35399999999998</v>
      </c>
      <c r="G358" s="1">
        <f t="shared" si="85"/>
        <v>-382.35399999999998</v>
      </c>
      <c r="H358" s="1">
        <f t="shared" si="86"/>
        <v>-0.25600000000000023</v>
      </c>
      <c r="I358" s="2">
        <f t="shared" si="87"/>
        <v>0</v>
      </c>
      <c r="J358" s="2">
        <f t="shared" si="88"/>
        <v>0</v>
      </c>
      <c r="K358" s="2">
        <f t="shared" si="89"/>
        <v>0</v>
      </c>
      <c r="L358" s="10">
        <f t="shared" si="90"/>
        <v>0</v>
      </c>
      <c r="M358" s="73" t="str">
        <f t="shared" si="91"/>
        <v/>
      </c>
      <c r="N358">
        <f t="shared" si="92"/>
        <v>0</v>
      </c>
      <c r="O358" s="12">
        <f t="shared" si="93"/>
        <v>12.544</v>
      </c>
      <c r="P358" s="11">
        <f t="shared" si="94"/>
        <v>0</v>
      </c>
      <c r="Q358" s="1">
        <f t="shared" si="95"/>
        <v>12.544</v>
      </c>
      <c r="S358" s="14" t="str">
        <f t="shared" si="96"/>
        <v>A</v>
      </c>
      <c r="U358" s="1">
        <f t="shared" si="97"/>
        <v>12.544</v>
      </c>
      <c r="V358" s="1">
        <f t="shared" si="98"/>
        <v>382.35399999999998</v>
      </c>
      <c r="W358" s="1">
        <f t="shared" si="99"/>
        <v>0</v>
      </c>
      <c r="X358" s="20">
        <f t="shared" si="100"/>
        <v>0</v>
      </c>
      <c r="Y358" s="22">
        <f t="shared" si="101"/>
        <v>0</v>
      </c>
      <c r="AA358" s="47"/>
    </row>
    <row r="359" spans="1:27" hidden="1" x14ac:dyDescent="0.25">
      <c r="A359" s="57" t="s">
        <v>39</v>
      </c>
      <c r="B359" s="1">
        <v>12.288</v>
      </c>
      <c r="C359" s="1">
        <v>11.968</v>
      </c>
      <c r="D359" s="1">
        <v>0</v>
      </c>
      <c r="E359" s="1">
        <v>382.16</v>
      </c>
      <c r="G359" s="1">
        <f t="shared" si="85"/>
        <v>-382.16</v>
      </c>
      <c r="H359" s="1">
        <f t="shared" si="86"/>
        <v>0.32000000000000028</v>
      </c>
      <c r="I359" s="2">
        <f t="shared" si="87"/>
        <v>0</v>
      </c>
      <c r="J359" s="2">
        <f t="shared" si="88"/>
        <v>0</v>
      </c>
      <c r="K359" s="2">
        <f t="shared" si="89"/>
        <v>0</v>
      </c>
      <c r="L359" s="10">
        <f t="shared" si="90"/>
        <v>0</v>
      </c>
      <c r="M359" s="73" t="str">
        <f t="shared" si="91"/>
        <v/>
      </c>
      <c r="N359">
        <f t="shared" si="92"/>
        <v>0</v>
      </c>
      <c r="O359" s="12">
        <f t="shared" si="93"/>
        <v>12.288</v>
      </c>
      <c r="P359" s="11">
        <f t="shared" si="94"/>
        <v>0</v>
      </c>
      <c r="Q359" s="1">
        <f t="shared" si="95"/>
        <v>12.288</v>
      </c>
      <c r="S359" s="14" t="str">
        <f t="shared" si="96"/>
        <v>A</v>
      </c>
      <c r="U359" s="1">
        <f t="shared" si="97"/>
        <v>12.288</v>
      </c>
      <c r="V359" s="1">
        <f t="shared" si="98"/>
        <v>382.16</v>
      </c>
      <c r="W359" s="1">
        <f t="shared" si="99"/>
        <v>0</v>
      </c>
      <c r="X359" s="20">
        <f t="shared" si="100"/>
        <v>0</v>
      </c>
      <c r="Y359" s="22">
        <f t="shared" si="101"/>
        <v>0</v>
      </c>
      <c r="AA359" s="47"/>
    </row>
    <row r="360" spans="1:27" hidden="1" x14ac:dyDescent="0.25">
      <c r="A360" s="57" t="s">
        <v>39</v>
      </c>
      <c r="B360" s="1">
        <v>12.608000000000001</v>
      </c>
      <c r="C360" s="1">
        <v>12.032</v>
      </c>
      <c r="D360" s="1">
        <v>0</v>
      </c>
      <c r="E360" s="1">
        <v>382.72199999999998</v>
      </c>
      <c r="G360" s="1">
        <f t="shared" si="85"/>
        <v>-382.72199999999998</v>
      </c>
      <c r="H360" s="1">
        <f t="shared" si="86"/>
        <v>0.57600000000000051</v>
      </c>
      <c r="I360" s="2">
        <f t="shared" si="87"/>
        <v>0</v>
      </c>
      <c r="J360" s="2">
        <f t="shared" si="88"/>
        <v>0</v>
      </c>
      <c r="K360" s="2">
        <f t="shared" si="89"/>
        <v>0</v>
      </c>
      <c r="L360" s="10">
        <f t="shared" si="90"/>
        <v>0</v>
      </c>
      <c r="M360" s="73" t="str">
        <f t="shared" si="91"/>
        <v/>
      </c>
      <c r="N360">
        <f t="shared" si="92"/>
        <v>0</v>
      </c>
      <c r="O360" s="12">
        <f t="shared" si="93"/>
        <v>12.608000000000001</v>
      </c>
      <c r="P360" s="11">
        <f t="shared" si="94"/>
        <v>0</v>
      </c>
      <c r="Q360" s="1">
        <f t="shared" si="95"/>
        <v>12.608000000000001</v>
      </c>
      <c r="S360" s="14" t="str">
        <f t="shared" si="96"/>
        <v>A</v>
      </c>
      <c r="U360" s="1">
        <f t="shared" si="97"/>
        <v>12.608000000000001</v>
      </c>
      <c r="V360" s="1">
        <f t="shared" si="98"/>
        <v>382.72199999999998</v>
      </c>
      <c r="W360" s="1">
        <f t="shared" si="99"/>
        <v>0</v>
      </c>
      <c r="X360" s="20">
        <f t="shared" si="100"/>
        <v>0</v>
      </c>
      <c r="Y360" s="22">
        <f t="shared" si="101"/>
        <v>0</v>
      </c>
      <c r="AA360" s="47"/>
    </row>
    <row r="361" spans="1:27" hidden="1" x14ac:dyDescent="0.25">
      <c r="A361" s="57" t="s">
        <v>39</v>
      </c>
      <c r="B361" s="1">
        <v>12.992000000000001</v>
      </c>
      <c r="C361" s="1">
        <v>13.247999999999999</v>
      </c>
      <c r="D361" s="1">
        <v>0</v>
      </c>
      <c r="E361" s="1">
        <v>382.875</v>
      </c>
      <c r="G361" s="1">
        <f t="shared" si="85"/>
        <v>-382.875</v>
      </c>
      <c r="H361" s="1">
        <f t="shared" si="86"/>
        <v>-0.25599999999999845</v>
      </c>
      <c r="I361" s="2">
        <f t="shared" si="87"/>
        <v>0</v>
      </c>
      <c r="J361" s="2">
        <f t="shared" si="88"/>
        <v>0</v>
      </c>
      <c r="K361" s="2">
        <f t="shared" si="89"/>
        <v>0</v>
      </c>
      <c r="L361" s="10">
        <f t="shared" si="90"/>
        <v>0</v>
      </c>
      <c r="M361" s="73" t="str">
        <f t="shared" si="91"/>
        <v/>
      </c>
      <c r="N361">
        <f t="shared" si="92"/>
        <v>0</v>
      </c>
      <c r="O361" s="12">
        <f t="shared" si="93"/>
        <v>12.992000000000001</v>
      </c>
      <c r="P361" s="11">
        <f t="shared" si="94"/>
        <v>0</v>
      </c>
      <c r="Q361" s="1">
        <f t="shared" si="95"/>
        <v>12.992000000000001</v>
      </c>
      <c r="S361" s="14" t="str">
        <f t="shared" si="96"/>
        <v>A</v>
      </c>
      <c r="U361" s="1">
        <f t="shared" si="97"/>
        <v>12.992000000000001</v>
      </c>
      <c r="V361" s="1">
        <f t="shared" si="98"/>
        <v>382.875</v>
      </c>
      <c r="W361" s="1">
        <f t="shared" si="99"/>
        <v>0</v>
      </c>
      <c r="X361" s="20">
        <f t="shared" si="100"/>
        <v>0</v>
      </c>
      <c r="Y361" s="22">
        <f t="shared" si="101"/>
        <v>0</v>
      </c>
      <c r="AA361" s="47"/>
    </row>
    <row r="362" spans="1:27" hidden="1" x14ac:dyDescent="0.25">
      <c r="A362" s="57" t="s">
        <v>39</v>
      </c>
      <c r="B362" s="1">
        <v>13.247999999999999</v>
      </c>
      <c r="C362" s="1">
        <v>12.928000000000001</v>
      </c>
      <c r="D362" s="1">
        <v>0</v>
      </c>
      <c r="E362" s="1">
        <v>382.601</v>
      </c>
      <c r="G362" s="1">
        <f t="shared" si="85"/>
        <v>-382.601</v>
      </c>
      <c r="H362" s="1">
        <f t="shared" si="86"/>
        <v>0.31999999999999851</v>
      </c>
      <c r="I362" s="2">
        <f t="shared" si="87"/>
        <v>0</v>
      </c>
      <c r="J362" s="2">
        <f t="shared" si="88"/>
        <v>0</v>
      </c>
      <c r="K362" s="2">
        <f t="shared" si="89"/>
        <v>0</v>
      </c>
      <c r="L362" s="10">
        <f t="shared" si="90"/>
        <v>0</v>
      </c>
      <c r="M362" s="73" t="str">
        <f t="shared" si="91"/>
        <v/>
      </c>
      <c r="N362">
        <f t="shared" si="92"/>
        <v>0</v>
      </c>
      <c r="O362" s="12">
        <f t="shared" si="93"/>
        <v>13.247999999999999</v>
      </c>
      <c r="P362" s="11">
        <f t="shared" si="94"/>
        <v>0</v>
      </c>
      <c r="Q362" s="1">
        <f t="shared" si="95"/>
        <v>13.247999999999999</v>
      </c>
      <c r="S362" s="14" t="str">
        <f t="shared" si="96"/>
        <v>A</v>
      </c>
      <c r="U362" s="1">
        <f t="shared" si="97"/>
        <v>13.247999999999999</v>
      </c>
      <c r="V362" s="1">
        <f t="shared" si="98"/>
        <v>382.601</v>
      </c>
      <c r="W362" s="1">
        <f t="shared" si="99"/>
        <v>0</v>
      </c>
      <c r="X362" s="20">
        <f t="shared" si="100"/>
        <v>0</v>
      </c>
      <c r="Y362" s="22">
        <f t="shared" si="101"/>
        <v>0</v>
      </c>
      <c r="AA362" s="47"/>
    </row>
    <row r="363" spans="1:27" hidden="1" x14ac:dyDescent="0.25">
      <c r="A363" s="57" t="s">
        <v>39</v>
      </c>
      <c r="B363" s="1">
        <v>13.055999999999999</v>
      </c>
      <c r="C363" s="1">
        <v>12.8</v>
      </c>
      <c r="D363" s="1">
        <v>0</v>
      </c>
      <c r="E363" s="1">
        <v>383.29899999999998</v>
      </c>
      <c r="G363" s="1">
        <f t="shared" si="85"/>
        <v>-383.29899999999998</v>
      </c>
      <c r="H363" s="1">
        <f t="shared" si="86"/>
        <v>0.25599999999999845</v>
      </c>
      <c r="I363" s="2">
        <f t="shared" si="87"/>
        <v>0</v>
      </c>
      <c r="J363" s="2">
        <f t="shared" si="88"/>
        <v>0</v>
      </c>
      <c r="K363" s="2">
        <f t="shared" si="89"/>
        <v>0</v>
      </c>
      <c r="L363" s="10">
        <f t="shared" si="90"/>
        <v>0</v>
      </c>
      <c r="M363" s="73" t="str">
        <f t="shared" si="91"/>
        <v/>
      </c>
      <c r="N363">
        <f t="shared" si="92"/>
        <v>0</v>
      </c>
      <c r="O363" s="12">
        <f t="shared" si="93"/>
        <v>13.055999999999999</v>
      </c>
      <c r="P363" s="11">
        <f t="shared" si="94"/>
        <v>0</v>
      </c>
      <c r="Q363" s="1">
        <f t="shared" si="95"/>
        <v>13.055999999999999</v>
      </c>
      <c r="S363" s="14" t="str">
        <f t="shared" si="96"/>
        <v>A</v>
      </c>
      <c r="U363" s="1">
        <f t="shared" si="97"/>
        <v>13.055999999999999</v>
      </c>
      <c r="V363" s="1">
        <f t="shared" si="98"/>
        <v>383.29899999999998</v>
      </c>
      <c r="W363" s="1">
        <f t="shared" si="99"/>
        <v>0</v>
      </c>
      <c r="X363" s="20">
        <f t="shared" si="100"/>
        <v>0</v>
      </c>
      <c r="Y363" s="22">
        <f t="shared" si="101"/>
        <v>0</v>
      </c>
      <c r="AA363" s="47"/>
    </row>
    <row r="364" spans="1:27" hidden="1" x14ac:dyDescent="0.25">
      <c r="A364" s="57" t="s">
        <v>39</v>
      </c>
      <c r="B364" s="1">
        <v>13.824</v>
      </c>
      <c r="C364" s="1">
        <v>13.44</v>
      </c>
      <c r="D364" s="1">
        <v>0</v>
      </c>
      <c r="E364" s="1">
        <v>383.68700000000001</v>
      </c>
      <c r="G364" s="1">
        <f t="shared" si="85"/>
        <v>-383.68700000000001</v>
      </c>
      <c r="H364" s="1">
        <f t="shared" si="86"/>
        <v>0.38400000000000034</v>
      </c>
      <c r="I364" s="2">
        <f t="shared" si="87"/>
        <v>0</v>
      </c>
      <c r="J364" s="2">
        <f t="shared" si="88"/>
        <v>0</v>
      </c>
      <c r="K364" s="2">
        <f t="shared" si="89"/>
        <v>0</v>
      </c>
      <c r="L364" s="10">
        <f t="shared" si="90"/>
        <v>0</v>
      </c>
      <c r="M364" s="73" t="str">
        <f t="shared" si="91"/>
        <v/>
      </c>
      <c r="N364">
        <f t="shared" si="92"/>
        <v>0</v>
      </c>
      <c r="O364" s="12">
        <f t="shared" si="93"/>
        <v>13.824</v>
      </c>
      <c r="P364" s="11">
        <f t="shared" si="94"/>
        <v>0</v>
      </c>
      <c r="Q364" s="1">
        <f t="shared" si="95"/>
        <v>13.824</v>
      </c>
      <c r="S364" s="14" t="str">
        <f t="shared" si="96"/>
        <v>A</v>
      </c>
      <c r="U364" s="1">
        <f t="shared" si="97"/>
        <v>13.824</v>
      </c>
      <c r="V364" s="1">
        <f t="shared" si="98"/>
        <v>383.68700000000001</v>
      </c>
      <c r="W364" s="1">
        <f t="shared" si="99"/>
        <v>0</v>
      </c>
      <c r="X364" s="20">
        <f t="shared" si="100"/>
        <v>0</v>
      </c>
      <c r="Y364" s="22">
        <f t="shared" si="101"/>
        <v>0</v>
      </c>
      <c r="AA364" s="47"/>
    </row>
    <row r="365" spans="1:27" hidden="1" x14ac:dyDescent="0.25">
      <c r="A365" s="57" t="s">
        <v>39</v>
      </c>
      <c r="B365" s="1">
        <v>13.247999999999999</v>
      </c>
      <c r="C365" s="1">
        <v>13.12</v>
      </c>
      <c r="D365" s="1">
        <v>0</v>
      </c>
      <c r="E365" s="1">
        <v>383.476</v>
      </c>
      <c r="G365" s="1">
        <f t="shared" si="85"/>
        <v>-383.476</v>
      </c>
      <c r="H365" s="1">
        <f t="shared" si="86"/>
        <v>0.12800000000000011</v>
      </c>
      <c r="I365" s="2">
        <f t="shared" si="87"/>
        <v>0</v>
      </c>
      <c r="J365" s="2">
        <f t="shared" si="88"/>
        <v>0</v>
      </c>
      <c r="K365" s="2">
        <f t="shared" si="89"/>
        <v>0</v>
      </c>
      <c r="L365" s="10">
        <f t="shared" si="90"/>
        <v>0</v>
      </c>
      <c r="M365" s="73" t="str">
        <f t="shared" si="91"/>
        <v/>
      </c>
      <c r="N365">
        <f t="shared" si="92"/>
        <v>0</v>
      </c>
      <c r="O365" s="12">
        <f t="shared" si="93"/>
        <v>13.247999999999999</v>
      </c>
      <c r="P365" s="11">
        <f t="shared" si="94"/>
        <v>0</v>
      </c>
      <c r="Q365" s="1">
        <f t="shared" si="95"/>
        <v>13.247999999999999</v>
      </c>
      <c r="S365" s="14" t="str">
        <f t="shared" si="96"/>
        <v>A</v>
      </c>
      <c r="U365" s="1">
        <f t="shared" si="97"/>
        <v>13.247999999999999</v>
      </c>
      <c r="V365" s="1">
        <f t="shared" si="98"/>
        <v>383.476</v>
      </c>
      <c r="W365" s="1">
        <f t="shared" si="99"/>
        <v>0</v>
      </c>
      <c r="X365" s="20">
        <f t="shared" si="100"/>
        <v>0</v>
      </c>
      <c r="Y365" s="22">
        <f t="shared" si="101"/>
        <v>0</v>
      </c>
      <c r="AA365" s="47"/>
    </row>
    <row r="366" spans="1:27" hidden="1" x14ac:dyDescent="0.25">
      <c r="A366" s="57" t="s">
        <v>39</v>
      </c>
      <c r="B366" s="1">
        <v>14.976000000000001</v>
      </c>
      <c r="C366" s="1">
        <v>14.4</v>
      </c>
      <c r="D366" s="1">
        <v>0</v>
      </c>
      <c r="E366" s="1">
        <v>383.68700000000001</v>
      </c>
      <c r="G366" s="1">
        <f t="shared" si="85"/>
        <v>-383.68700000000001</v>
      </c>
      <c r="H366" s="1">
        <f t="shared" si="86"/>
        <v>0.57600000000000051</v>
      </c>
      <c r="I366" s="2">
        <f t="shared" si="87"/>
        <v>0</v>
      </c>
      <c r="J366" s="2">
        <f t="shared" si="88"/>
        <v>0</v>
      </c>
      <c r="K366" s="2">
        <f t="shared" si="89"/>
        <v>0</v>
      </c>
      <c r="L366" s="10">
        <f t="shared" si="90"/>
        <v>0</v>
      </c>
      <c r="M366" s="73" t="str">
        <f t="shared" si="91"/>
        <v/>
      </c>
      <c r="N366">
        <f t="shared" si="92"/>
        <v>0</v>
      </c>
      <c r="O366" s="12">
        <f t="shared" si="93"/>
        <v>14.976000000000001</v>
      </c>
      <c r="P366" s="11">
        <f t="shared" si="94"/>
        <v>0</v>
      </c>
      <c r="Q366" s="1">
        <f t="shared" si="95"/>
        <v>14.976000000000001</v>
      </c>
      <c r="S366" s="14" t="str">
        <f t="shared" si="96"/>
        <v>A</v>
      </c>
      <c r="U366" s="1">
        <f t="shared" si="97"/>
        <v>14.976000000000001</v>
      </c>
      <c r="V366" s="1">
        <f t="shared" si="98"/>
        <v>383.68700000000001</v>
      </c>
      <c r="W366" s="1">
        <f t="shared" si="99"/>
        <v>0</v>
      </c>
      <c r="X366" s="20">
        <f t="shared" si="100"/>
        <v>0</v>
      </c>
      <c r="Y366" s="22">
        <f t="shared" si="101"/>
        <v>0</v>
      </c>
      <c r="AA366" s="47"/>
    </row>
    <row r="367" spans="1:27" hidden="1" x14ac:dyDescent="0.25">
      <c r="A367" s="57" t="s">
        <v>39</v>
      </c>
      <c r="B367" s="1">
        <v>14.72</v>
      </c>
      <c r="C367" s="1">
        <v>14.976000000000001</v>
      </c>
      <c r="D367" s="1">
        <v>0</v>
      </c>
      <c r="E367" s="1">
        <v>384.774</v>
      </c>
      <c r="G367" s="1">
        <f t="shared" si="85"/>
        <v>-384.774</v>
      </c>
      <c r="H367" s="1">
        <f t="shared" si="86"/>
        <v>-0.25600000000000023</v>
      </c>
      <c r="I367" s="2">
        <f t="shared" si="87"/>
        <v>0</v>
      </c>
      <c r="J367" s="2">
        <f t="shared" si="88"/>
        <v>0</v>
      </c>
      <c r="K367" s="2">
        <f t="shared" si="89"/>
        <v>0</v>
      </c>
      <c r="L367" s="10">
        <f t="shared" si="90"/>
        <v>0</v>
      </c>
      <c r="M367" s="73" t="str">
        <f t="shared" si="91"/>
        <v/>
      </c>
      <c r="N367">
        <f t="shared" si="92"/>
        <v>0</v>
      </c>
      <c r="O367" s="12">
        <f t="shared" si="93"/>
        <v>14.72</v>
      </c>
      <c r="P367" s="11">
        <f t="shared" si="94"/>
        <v>0</v>
      </c>
      <c r="Q367" s="1">
        <f t="shared" si="95"/>
        <v>14.72</v>
      </c>
      <c r="S367" s="14" t="str">
        <f t="shared" si="96"/>
        <v>A</v>
      </c>
      <c r="U367" s="1">
        <f t="shared" si="97"/>
        <v>14.72</v>
      </c>
      <c r="V367" s="1">
        <f t="shared" si="98"/>
        <v>384.774</v>
      </c>
      <c r="W367" s="1">
        <f t="shared" si="99"/>
        <v>0</v>
      </c>
      <c r="X367" s="20">
        <f t="shared" si="100"/>
        <v>0</v>
      </c>
      <c r="Y367" s="22">
        <f t="shared" si="101"/>
        <v>0</v>
      </c>
      <c r="AA367" s="47"/>
    </row>
    <row r="368" spans="1:27" hidden="1" x14ac:dyDescent="0.25">
      <c r="A368" s="57" t="s">
        <v>39</v>
      </c>
      <c r="B368" s="1">
        <v>13.311999999999999</v>
      </c>
      <c r="C368" s="1">
        <v>13.12</v>
      </c>
      <c r="D368" s="1">
        <v>0</v>
      </c>
      <c r="E368" s="1">
        <v>379.29199999999997</v>
      </c>
      <c r="G368" s="1">
        <f t="shared" si="85"/>
        <v>-379.29199999999997</v>
      </c>
      <c r="H368" s="1">
        <f t="shared" si="86"/>
        <v>0.19200000000000017</v>
      </c>
      <c r="I368" s="2">
        <f t="shared" si="87"/>
        <v>0</v>
      </c>
      <c r="J368" s="2">
        <f t="shared" si="88"/>
        <v>0</v>
      </c>
      <c r="K368" s="2">
        <f t="shared" si="89"/>
        <v>0</v>
      </c>
      <c r="L368" s="10">
        <f t="shared" si="90"/>
        <v>0</v>
      </c>
      <c r="M368" s="73" t="str">
        <f t="shared" si="91"/>
        <v/>
      </c>
      <c r="N368">
        <f t="shared" si="92"/>
        <v>0</v>
      </c>
      <c r="O368" s="12">
        <f t="shared" si="93"/>
        <v>13.311999999999999</v>
      </c>
      <c r="P368" s="11">
        <f t="shared" si="94"/>
        <v>0</v>
      </c>
      <c r="Q368" s="1">
        <f t="shared" si="95"/>
        <v>13.311999999999999</v>
      </c>
      <c r="S368" s="14" t="str">
        <f t="shared" si="96"/>
        <v>A</v>
      </c>
      <c r="U368" s="1">
        <f t="shared" si="97"/>
        <v>13.311999999999999</v>
      </c>
      <c r="V368" s="1">
        <f t="shared" si="98"/>
        <v>379.29199999999997</v>
      </c>
      <c r="W368" s="1">
        <f t="shared" si="99"/>
        <v>0</v>
      </c>
      <c r="X368" s="20">
        <f t="shared" si="100"/>
        <v>0</v>
      </c>
      <c r="Y368" s="22">
        <f t="shared" si="101"/>
        <v>0</v>
      </c>
      <c r="AA368" s="47"/>
    </row>
    <row r="369" spans="1:34" x14ac:dyDescent="0.25">
      <c r="A369" s="57" t="s">
        <v>39</v>
      </c>
      <c r="B369" s="1">
        <v>12.736000000000001</v>
      </c>
      <c r="C369" s="1">
        <v>12.352</v>
      </c>
      <c r="D369" s="1">
        <v>0</v>
      </c>
      <c r="E369" s="1">
        <v>379.81299999999999</v>
      </c>
      <c r="G369" s="1">
        <f t="shared" si="85"/>
        <v>-379.81299999999999</v>
      </c>
      <c r="H369" s="1">
        <f t="shared" si="86"/>
        <v>0.38400000000000034</v>
      </c>
      <c r="I369" s="2">
        <f t="shared" si="87"/>
        <v>0</v>
      </c>
      <c r="J369" s="2">
        <f t="shared" si="88"/>
        <v>0</v>
      </c>
      <c r="K369" s="2">
        <f t="shared" si="89"/>
        <v>0</v>
      </c>
      <c r="L369" s="10">
        <f t="shared" si="90"/>
        <v>0</v>
      </c>
      <c r="M369" s="73" t="str">
        <f t="shared" si="91"/>
        <v/>
      </c>
      <c r="N369">
        <f t="shared" si="92"/>
        <v>0</v>
      </c>
      <c r="O369" s="12">
        <f t="shared" si="93"/>
        <v>12.736000000000001</v>
      </c>
      <c r="P369" s="11">
        <f t="shared" si="94"/>
        <v>0</v>
      </c>
      <c r="Q369" s="1">
        <f t="shared" si="95"/>
        <v>12.736000000000001</v>
      </c>
      <c r="S369" s="14" t="str">
        <f t="shared" si="96"/>
        <v>A</v>
      </c>
      <c r="U369" s="1">
        <f t="shared" si="97"/>
        <v>12.736000000000001</v>
      </c>
      <c r="V369" s="1">
        <f t="shared" si="98"/>
        <v>379.81299999999999</v>
      </c>
      <c r="W369" s="1">
        <f t="shared" si="99"/>
        <v>0</v>
      </c>
      <c r="X369" s="20">
        <f t="shared" si="100"/>
        <v>0</v>
      </c>
      <c r="Y369" s="22">
        <f t="shared" si="101"/>
        <v>0</v>
      </c>
      <c r="Z369" s="32" t="s">
        <v>40</v>
      </c>
      <c r="AA369" s="47"/>
      <c r="AB369" s="32" t="str">
        <f>A369</f>
        <v>JJJJ-MM-TT SS:MM:SS</v>
      </c>
      <c r="AC369" s="1">
        <f>SUM(U369:U392)</f>
        <v>311.04000000000002</v>
      </c>
      <c r="AD369" s="1">
        <f>AVERAGE(V369:V392)</f>
        <v>382.28458333333333</v>
      </c>
      <c r="AE369" s="1">
        <f>SUM(W369:W392)</f>
        <v>8.7890531938571108</v>
      </c>
      <c r="AF369" s="1">
        <f>SUM(X369:X392)</f>
        <v>3.8232381393278434</v>
      </c>
      <c r="AG369" s="35">
        <f>AVERAGE(Y369:Y392)</f>
        <v>0.75</v>
      </c>
      <c r="AH369" s="37" t="e">
        <f>DAY(A369)</f>
        <v>#VALUE!</v>
      </c>
    </row>
    <row r="370" spans="1:34" hidden="1" x14ac:dyDescent="0.25">
      <c r="A370" s="57" t="s">
        <v>39</v>
      </c>
      <c r="B370" s="1">
        <v>12.16</v>
      </c>
      <c r="C370" s="1">
        <v>12.16</v>
      </c>
      <c r="D370" s="1">
        <v>0</v>
      </c>
      <c r="E370" s="1">
        <v>380.17500000000001</v>
      </c>
      <c r="G370" s="1">
        <f t="shared" si="85"/>
        <v>-380.17500000000001</v>
      </c>
      <c r="H370" s="1">
        <f t="shared" si="86"/>
        <v>0</v>
      </c>
      <c r="I370" s="2">
        <f t="shared" si="87"/>
        <v>0</v>
      </c>
      <c r="J370" s="2">
        <f t="shared" si="88"/>
        <v>0</v>
      </c>
      <c r="K370" s="2">
        <f t="shared" si="89"/>
        <v>0</v>
      </c>
      <c r="L370" s="10">
        <f t="shared" si="90"/>
        <v>0</v>
      </c>
      <c r="M370" s="73" t="str">
        <f t="shared" si="91"/>
        <v/>
      </c>
      <c r="N370">
        <f t="shared" si="92"/>
        <v>0</v>
      </c>
      <c r="O370" s="12">
        <f t="shared" si="93"/>
        <v>12.16</v>
      </c>
      <c r="P370" s="11">
        <f t="shared" si="94"/>
        <v>0</v>
      </c>
      <c r="Q370" s="1">
        <f t="shared" si="95"/>
        <v>12.16</v>
      </c>
      <c r="S370" s="14" t="str">
        <f t="shared" si="96"/>
        <v>A</v>
      </c>
      <c r="U370" s="1">
        <f t="shared" si="97"/>
        <v>12.16</v>
      </c>
      <c r="V370" s="1">
        <f t="shared" si="98"/>
        <v>380.17500000000001</v>
      </c>
      <c r="W370" s="1">
        <f t="shared" si="99"/>
        <v>0</v>
      </c>
      <c r="X370" s="20">
        <f t="shared" si="100"/>
        <v>0</v>
      </c>
      <c r="Y370" s="22">
        <f t="shared" si="101"/>
        <v>0</v>
      </c>
      <c r="AA370" s="47"/>
    </row>
    <row r="371" spans="1:34" hidden="1" x14ac:dyDescent="0.25">
      <c r="A371" s="57" t="s">
        <v>39</v>
      </c>
      <c r="B371" s="1">
        <v>13.183999999999999</v>
      </c>
      <c r="C371" s="1">
        <v>13.055999999999999</v>
      </c>
      <c r="D371" s="1">
        <v>0</v>
      </c>
      <c r="E371" s="1">
        <v>379.66</v>
      </c>
      <c r="G371" s="1">
        <f t="shared" si="85"/>
        <v>-379.66</v>
      </c>
      <c r="H371" s="1">
        <f t="shared" si="86"/>
        <v>0.12800000000000011</v>
      </c>
      <c r="I371" s="2">
        <f t="shared" si="87"/>
        <v>0</v>
      </c>
      <c r="J371" s="2">
        <f t="shared" si="88"/>
        <v>0</v>
      </c>
      <c r="K371" s="2">
        <f t="shared" si="89"/>
        <v>0</v>
      </c>
      <c r="L371" s="10">
        <f t="shared" si="90"/>
        <v>0</v>
      </c>
      <c r="M371" s="73" t="str">
        <f t="shared" si="91"/>
        <v/>
      </c>
      <c r="N371">
        <f t="shared" si="92"/>
        <v>0</v>
      </c>
      <c r="O371" s="12">
        <f t="shared" si="93"/>
        <v>13.183999999999999</v>
      </c>
      <c r="P371" s="11">
        <f t="shared" si="94"/>
        <v>0</v>
      </c>
      <c r="Q371" s="1">
        <f t="shared" si="95"/>
        <v>13.183999999999999</v>
      </c>
      <c r="S371" s="14" t="str">
        <f t="shared" si="96"/>
        <v>A</v>
      </c>
      <c r="U371" s="1">
        <f t="shared" si="97"/>
        <v>13.183999999999999</v>
      </c>
      <c r="V371" s="1">
        <f t="shared" si="98"/>
        <v>379.66</v>
      </c>
      <c r="W371" s="1">
        <f t="shared" si="99"/>
        <v>0</v>
      </c>
      <c r="X371" s="20">
        <f t="shared" si="100"/>
        <v>0</v>
      </c>
      <c r="Y371" s="22">
        <f t="shared" si="101"/>
        <v>0</v>
      </c>
      <c r="AA371" s="47"/>
    </row>
    <row r="372" spans="1:34" hidden="1" x14ac:dyDescent="0.25">
      <c r="A372" s="57" t="s">
        <v>39</v>
      </c>
      <c r="B372" s="1">
        <v>14.144</v>
      </c>
      <c r="C372" s="1">
        <v>12.416</v>
      </c>
      <c r="D372" s="1">
        <v>0</v>
      </c>
      <c r="E372" s="1">
        <v>379.815</v>
      </c>
      <c r="G372" s="1">
        <f t="shared" si="85"/>
        <v>-379.815</v>
      </c>
      <c r="H372" s="1">
        <f t="shared" si="86"/>
        <v>1.7279999999999998</v>
      </c>
      <c r="I372" s="2">
        <f t="shared" si="87"/>
        <v>0</v>
      </c>
      <c r="J372" s="2">
        <f t="shared" si="88"/>
        <v>0</v>
      </c>
      <c r="K372" s="2">
        <f t="shared" si="89"/>
        <v>0</v>
      </c>
      <c r="L372" s="10">
        <f t="shared" si="90"/>
        <v>0</v>
      </c>
      <c r="M372" s="73" t="str">
        <f t="shared" si="91"/>
        <v/>
      </c>
      <c r="N372">
        <f t="shared" si="92"/>
        <v>0</v>
      </c>
      <c r="O372" s="12">
        <f t="shared" si="93"/>
        <v>14.144</v>
      </c>
      <c r="P372" s="11">
        <f t="shared" si="94"/>
        <v>0</v>
      </c>
      <c r="Q372" s="1">
        <f t="shared" si="95"/>
        <v>14.144</v>
      </c>
      <c r="S372" s="14" t="str">
        <f t="shared" si="96"/>
        <v>A</v>
      </c>
      <c r="U372" s="1">
        <f t="shared" si="97"/>
        <v>14.144</v>
      </c>
      <c r="V372" s="1">
        <f t="shared" si="98"/>
        <v>379.815</v>
      </c>
      <c r="W372" s="1">
        <f t="shared" si="99"/>
        <v>0</v>
      </c>
      <c r="X372" s="20">
        <f t="shared" si="100"/>
        <v>0</v>
      </c>
      <c r="Y372" s="22">
        <f t="shared" si="101"/>
        <v>0</v>
      </c>
      <c r="AA372" s="47"/>
    </row>
    <row r="373" spans="1:34" hidden="1" x14ac:dyDescent="0.25">
      <c r="A373" s="57" t="s">
        <v>39</v>
      </c>
      <c r="B373" s="1">
        <v>12.352</v>
      </c>
      <c r="C373" s="1">
        <v>12.544</v>
      </c>
      <c r="D373" s="1">
        <v>418.01299999999998</v>
      </c>
      <c r="E373" s="1">
        <v>378.75099999999998</v>
      </c>
      <c r="G373" s="1">
        <f t="shared" si="85"/>
        <v>39.262</v>
      </c>
      <c r="H373" s="1">
        <f t="shared" si="86"/>
        <v>-0.19200000000000017</v>
      </c>
      <c r="I373" s="2">
        <f t="shared" si="87"/>
        <v>401.29247999999995</v>
      </c>
      <c r="J373" s="2">
        <f t="shared" si="88"/>
        <v>392.93221999999997</v>
      </c>
      <c r="K373" s="2">
        <f t="shared" si="89"/>
        <v>384.57195999999999</v>
      </c>
      <c r="L373" s="10">
        <f t="shared" si="90"/>
        <v>0</v>
      </c>
      <c r="M373" s="73" t="str">
        <f t="shared" si="91"/>
        <v/>
      </c>
      <c r="N373">
        <f t="shared" si="92"/>
        <v>0</v>
      </c>
      <c r="O373" s="12">
        <f t="shared" si="93"/>
        <v>12.352</v>
      </c>
      <c r="P373" s="11">
        <f t="shared" si="94"/>
        <v>0</v>
      </c>
      <c r="Q373" s="1">
        <f t="shared" si="95"/>
        <v>12.352</v>
      </c>
      <c r="S373" s="14" t="str">
        <f t="shared" si="96"/>
        <v>A</v>
      </c>
      <c r="U373" s="1">
        <f t="shared" si="97"/>
        <v>12.352</v>
      </c>
      <c r="V373" s="1">
        <f t="shared" si="98"/>
        <v>378.75099999999998</v>
      </c>
      <c r="W373" s="1">
        <f t="shared" si="99"/>
        <v>0</v>
      </c>
      <c r="X373" s="20">
        <f t="shared" si="100"/>
        <v>0</v>
      </c>
      <c r="Y373" s="22">
        <f t="shared" si="101"/>
        <v>0</v>
      </c>
      <c r="AA373" s="47"/>
    </row>
    <row r="374" spans="1:34" hidden="1" x14ac:dyDescent="0.25">
      <c r="A374" s="57" t="s">
        <v>39</v>
      </c>
      <c r="B374" s="1">
        <v>12.928000000000001</v>
      </c>
      <c r="C374" s="1">
        <v>12.736000000000001</v>
      </c>
      <c r="D374" s="1">
        <v>418.01100000000002</v>
      </c>
      <c r="E374" s="1">
        <v>378.67099999999999</v>
      </c>
      <c r="G374" s="1">
        <f t="shared" si="85"/>
        <v>39.340000000000032</v>
      </c>
      <c r="H374" s="1">
        <f t="shared" si="86"/>
        <v>0.19200000000000017</v>
      </c>
      <c r="I374" s="2">
        <f t="shared" si="87"/>
        <v>401.29056000000003</v>
      </c>
      <c r="J374" s="2">
        <f t="shared" si="88"/>
        <v>392.93034</v>
      </c>
      <c r="K374" s="2">
        <f t="shared" si="89"/>
        <v>384.57012000000003</v>
      </c>
      <c r="L374" s="10">
        <f t="shared" si="90"/>
        <v>0</v>
      </c>
      <c r="M374" s="73" t="str">
        <f t="shared" si="91"/>
        <v/>
      </c>
      <c r="N374">
        <f t="shared" si="92"/>
        <v>0</v>
      </c>
      <c r="O374" s="12">
        <f t="shared" si="93"/>
        <v>12.928000000000001</v>
      </c>
      <c r="P374" s="11">
        <f t="shared" si="94"/>
        <v>0</v>
      </c>
      <c r="Q374" s="1">
        <f t="shared" si="95"/>
        <v>12.928000000000001</v>
      </c>
      <c r="S374" s="14" t="str">
        <f t="shared" si="96"/>
        <v>A</v>
      </c>
      <c r="U374" s="1">
        <f t="shared" si="97"/>
        <v>12.928000000000001</v>
      </c>
      <c r="V374" s="1">
        <f t="shared" si="98"/>
        <v>378.67099999999999</v>
      </c>
      <c r="W374" s="1">
        <f t="shared" si="99"/>
        <v>0</v>
      </c>
      <c r="X374" s="20">
        <f t="shared" si="100"/>
        <v>0</v>
      </c>
      <c r="Y374" s="22">
        <f t="shared" si="101"/>
        <v>0</v>
      </c>
      <c r="AA374" s="47"/>
    </row>
    <row r="375" spans="1:34" hidden="1" x14ac:dyDescent="0.25">
      <c r="A375" s="57" t="s">
        <v>39</v>
      </c>
      <c r="B375" s="1">
        <v>12.608000000000001</v>
      </c>
      <c r="C375" s="1">
        <v>12.416</v>
      </c>
      <c r="D375" s="1">
        <v>417.78100000000001</v>
      </c>
      <c r="E375" s="1">
        <v>383.92399999999998</v>
      </c>
      <c r="G375" s="1">
        <f t="shared" si="85"/>
        <v>33.857000000000028</v>
      </c>
      <c r="H375" s="1">
        <f t="shared" si="86"/>
        <v>0.19200000000000017</v>
      </c>
      <c r="I375" s="2">
        <f t="shared" si="87"/>
        <v>401.06976000000003</v>
      </c>
      <c r="J375" s="2">
        <f t="shared" si="88"/>
        <v>392.71413999999999</v>
      </c>
      <c r="K375" s="2">
        <f t="shared" si="89"/>
        <v>384.35852</v>
      </c>
      <c r="L375" s="10">
        <f t="shared" si="90"/>
        <v>3</v>
      </c>
      <c r="M375" s="73">
        <f t="shared" si="91"/>
        <v>3</v>
      </c>
      <c r="N375">
        <f t="shared" si="92"/>
        <v>3</v>
      </c>
      <c r="O375" s="12">
        <f t="shared" si="93"/>
        <v>14.030714444691743</v>
      </c>
      <c r="P375" s="11">
        <f t="shared" si="94"/>
        <v>1.4227144446917421</v>
      </c>
      <c r="Q375" s="1">
        <f t="shared" si="95"/>
        <v>12.608000000000001</v>
      </c>
      <c r="S375" s="14" t="str">
        <f t="shared" si="96"/>
        <v>A</v>
      </c>
      <c r="U375" s="1">
        <f t="shared" si="97"/>
        <v>12.608000000000001</v>
      </c>
      <c r="V375" s="1">
        <f t="shared" si="98"/>
        <v>383.92399999999998</v>
      </c>
      <c r="W375" s="1">
        <f t="shared" si="99"/>
        <v>1.4227144446917421</v>
      </c>
      <c r="X375" s="20">
        <f t="shared" si="100"/>
        <v>0.6188807834409078</v>
      </c>
      <c r="Y375" s="22">
        <f t="shared" si="101"/>
        <v>3</v>
      </c>
      <c r="AA375" s="47"/>
    </row>
    <row r="376" spans="1:34" hidden="1" x14ac:dyDescent="0.25">
      <c r="A376" s="57" t="s">
        <v>39</v>
      </c>
      <c r="B376" s="1">
        <v>12.736000000000001</v>
      </c>
      <c r="C376" s="1">
        <v>12.608000000000001</v>
      </c>
      <c r="D376" s="1">
        <v>418.161</v>
      </c>
      <c r="E376" s="1">
        <v>384.714</v>
      </c>
      <c r="G376" s="1">
        <f t="shared" si="85"/>
        <v>33.447000000000003</v>
      </c>
      <c r="H376" s="1">
        <f t="shared" si="86"/>
        <v>0.12800000000000011</v>
      </c>
      <c r="I376" s="2">
        <f t="shared" si="87"/>
        <v>401.43455999999998</v>
      </c>
      <c r="J376" s="2">
        <f t="shared" si="88"/>
        <v>393.07134000000002</v>
      </c>
      <c r="K376" s="2">
        <f t="shared" si="89"/>
        <v>384.70812000000001</v>
      </c>
      <c r="L376" s="10">
        <f t="shared" si="90"/>
        <v>3</v>
      </c>
      <c r="M376" s="73" t="str">
        <f t="shared" si="91"/>
        <v/>
      </c>
      <c r="N376">
        <f t="shared" si="92"/>
        <v>3</v>
      </c>
      <c r="O376" s="12">
        <f t="shared" si="93"/>
        <v>14.173158246160694</v>
      </c>
      <c r="P376" s="11">
        <f t="shared" si="94"/>
        <v>1.4371582461606938</v>
      </c>
      <c r="Q376" s="1">
        <f t="shared" si="95"/>
        <v>12.736000000000001</v>
      </c>
      <c r="S376" s="14" t="str">
        <f t="shared" si="96"/>
        <v>A</v>
      </c>
      <c r="U376" s="1">
        <f t="shared" si="97"/>
        <v>12.736000000000001</v>
      </c>
      <c r="V376" s="1">
        <f t="shared" si="98"/>
        <v>384.714</v>
      </c>
      <c r="W376" s="1">
        <f t="shared" si="99"/>
        <v>1.4371582461606938</v>
      </c>
      <c r="X376" s="20">
        <f t="shared" si="100"/>
        <v>0.62516383707990175</v>
      </c>
      <c r="Y376" s="22">
        <f t="shared" si="101"/>
        <v>3</v>
      </c>
      <c r="AA376" s="47"/>
    </row>
    <row r="377" spans="1:34" hidden="1" x14ac:dyDescent="0.25">
      <c r="A377" s="57" t="s">
        <v>39</v>
      </c>
      <c r="B377" s="1">
        <v>12.736000000000001</v>
      </c>
      <c r="C377" s="1">
        <v>12.544</v>
      </c>
      <c r="D377" s="1">
        <v>418.447</v>
      </c>
      <c r="E377" s="1">
        <v>384.20400000000001</v>
      </c>
      <c r="G377" s="1">
        <f t="shared" si="85"/>
        <v>34.242999999999995</v>
      </c>
      <c r="H377" s="1">
        <f t="shared" si="86"/>
        <v>0.19200000000000017</v>
      </c>
      <c r="I377" s="2">
        <f t="shared" si="87"/>
        <v>401.70911999999998</v>
      </c>
      <c r="J377" s="2">
        <f t="shared" si="88"/>
        <v>393.34018000000003</v>
      </c>
      <c r="K377" s="2">
        <f t="shared" si="89"/>
        <v>384.97124000000002</v>
      </c>
      <c r="L377" s="10">
        <f t="shared" si="90"/>
        <v>3</v>
      </c>
      <c r="M377" s="73" t="str">
        <f t="shared" si="91"/>
        <v/>
      </c>
      <c r="N377">
        <f t="shared" si="92"/>
        <v>3</v>
      </c>
      <c r="O377" s="12">
        <f t="shared" si="93"/>
        <v>14.173158246160694</v>
      </c>
      <c r="P377" s="11">
        <f t="shared" si="94"/>
        <v>1.4371582461606938</v>
      </c>
      <c r="Q377" s="1">
        <f t="shared" si="95"/>
        <v>12.736000000000001</v>
      </c>
      <c r="S377" s="14" t="str">
        <f t="shared" si="96"/>
        <v>A</v>
      </c>
      <c r="U377" s="1">
        <f t="shared" si="97"/>
        <v>12.736000000000001</v>
      </c>
      <c r="V377" s="1">
        <f t="shared" si="98"/>
        <v>384.20400000000001</v>
      </c>
      <c r="W377" s="1">
        <f t="shared" si="99"/>
        <v>1.4371582461606938</v>
      </c>
      <c r="X377" s="20">
        <f t="shared" si="100"/>
        <v>0.62516383707990175</v>
      </c>
      <c r="Y377" s="22">
        <f t="shared" si="101"/>
        <v>3</v>
      </c>
      <c r="AA377" s="47"/>
    </row>
    <row r="378" spans="1:34" hidden="1" x14ac:dyDescent="0.25">
      <c r="A378" s="57" t="s">
        <v>39</v>
      </c>
      <c r="B378" s="1">
        <v>12.992000000000001</v>
      </c>
      <c r="C378" s="1">
        <v>12.8</v>
      </c>
      <c r="D378" s="1">
        <v>419.43799999999999</v>
      </c>
      <c r="E378" s="1">
        <v>379.96600000000001</v>
      </c>
      <c r="G378" s="1">
        <f t="shared" si="85"/>
        <v>39.47199999999998</v>
      </c>
      <c r="H378" s="1">
        <f t="shared" si="86"/>
        <v>0.19200000000000017</v>
      </c>
      <c r="I378" s="2">
        <f t="shared" si="87"/>
        <v>402.66048000000001</v>
      </c>
      <c r="J378" s="2">
        <f t="shared" si="88"/>
        <v>394.27171999999996</v>
      </c>
      <c r="K378" s="2">
        <f t="shared" si="89"/>
        <v>385.88295999999997</v>
      </c>
      <c r="L378" s="10">
        <f t="shared" si="90"/>
        <v>0</v>
      </c>
      <c r="M378" s="73">
        <f t="shared" si="91"/>
        <v>0</v>
      </c>
      <c r="N378">
        <f t="shared" si="92"/>
        <v>0</v>
      </c>
      <c r="O378" s="12">
        <f t="shared" si="93"/>
        <v>12.992000000000001</v>
      </c>
      <c r="P378" s="11">
        <f t="shared" si="94"/>
        <v>0</v>
      </c>
      <c r="Q378" s="1">
        <f t="shared" si="95"/>
        <v>12.992000000000001</v>
      </c>
      <c r="S378" s="14" t="str">
        <f t="shared" si="96"/>
        <v>A</v>
      </c>
      <c r="U378" s="1">
        <f t="shared" si="97"/>
        <v>12.992000000000001</v>
      </c>
      <c r="V378" s="1">
        <f t="shared" si="98"/>
        <v>379.96600000000001</v>
      </c>
      <c r="W378" s="1">
        <f t="shared" si="99"/>
        <v>0</v>
      </c>
      <c r="X378" s="20">
        <f t="shared" si="100"/>
        <v>0</v>
      </c>
      <c r="Y378" s="22">
        <f t="shared" si="101"/>
        <v>0</v>
      </c>
      <c r="AA378" s="47"/>
    </row>
    <row r="379" spans="1:34" hidden="1" x14ac:dyDescent="0.25">
      <c r="A379" s="57" t="s">
        <v>39</v>
      </c>
      <c r="B379" s="1">
        <v>13.504</v>
      </c>
      <c r="C379" s="1">
        <v>13.311999999999999</v>
      </c>
      <c r="D379" s="1">
        <v>418.596</v>
      </c>
      <c r="E379" s="1">
        <v>380.19200000000001</v>
      </c>
      <c r="G379" s="1">
        <f t="shared" si="85"/>
        <v>38.403999999999996</v>
      </c>
      <c r="H379" s="1">
        <f t="shared" si="86"/>
        <v>0.19200000000000017</v>
      </c>
      <c r="I379" s="2">
        <f t="shared" si="87"/>
        <v>401.85216000000003</v>
      </c>
      <c r="J379" s="2">
        <f t="shared" si="88"/>
        <v>393.48023999999998</v>
      </c>
      <c r="K379" s="2">
        <f t="shared" si="89"/>
        <v>385.10831999999999</v>
      </c>
      <c r="L379" s="10">
        <f t="shared" si="90"/>
        <v>3</v>
      </c>
      <c r="M379" s="73">
        <f t="shared" si="91"/>
        <v>3</v>
      </c>
      <c r="N379">
        <f t="shared" si="92"/>
        <v>3</v>
      </c>
      <c r="O379" s="12">
        <f t="shared" si="93"/>
        <v>15.027821054974405</v>
      </c>
      <c r="P379" s="11">
        <f t="shared" si="94"/>
        <v>1.5238210549744053</v>
      </c>
      <c r="Q379" s="1">
        <f t="shared" si="95"/>
        <v>13.504</v>
      </c>
      <c r="S379" s="14" t="str">
        <f t="shared" si="96"/>
        <v>A</v>
      </c>
      <c r="U379" s="1">
        <f t="shared" si="97"/>
        <v>13.504</v>
      </c>
      <c r="V379" s="1">
        <f t="shared" si="98"/>
        <v>380.19200000000001</v>
      </c>
      <c r="W379" s="1">
        <f t="shared" si="99"/>
        <v>1.5238210549744053</v>
      </c>
      <c r="X379" s="20">
        <f t="shared" si="100"/>
        <v>0.66286215891386635</v>
      </c>
      <c r="Y379" s="22">
        <f t="shared" si="101"/>
        <v>3</v>
      </c>
      <c r="AA379" s="47"/>
    </row>
    <row r="380" spans="1:34" hidden="1" x14ac:dyDescent="0.25">
      <c r="A380" s="57" t="s">
        <v>39</v>
      </c>
      <c r="B380" s="1">
        <v>13.888</v>
      </c>
      <c r="C380" s="1">
        <v>13.696</v>
      </c>
      <c r="D380" s="1">
        <v>417.20499999999998</v>
      </c>
      <c r="E380" s="1">
        <v>383.827</v>
      </c>
      <c r="G380" s="1">
        <f t="shared" si="85"/>
        <v>33.377999999999986</v>
      </c>
      <c r="H380" s="1">
        <f t="shared" si="86"/>
        <v>0.19200000000000017</v>
      </c>
      <c r="I380" s="2">
        <f t="shared" si="87"/>
        <v>400.51679999999999</v>
      </c>
      <c r="J380" s="2">
        <f t="shared" si="88"/>
        <v>392.17269999999996</v>
      </c>
      <c r="K380" s="2">
        <f t="shared" si="89"/>
        <v>383.82859999999999</v>
      </c>
      <c r="L380" s="10">
        <f t="shared" si="90"/>
        <v>3</v>
      </c>
      <c r="M380" s="73" t="str">
        <f t="shared" si="91"/>
        <v/>
      </c>
      <c r="N380">
        <f t="shared" si="92"/>
        <v>3</v>
      </c>
      <c r="O380" s="12">
        <f t="shared" si="93"/>
        <v>15.45515245938126</v>
      </c>
      <c r="P380" s="11">
        <f t="shared" si="94"/>
        <v>1.5671524593812602</v>
      </c>
      <c r="Q380" s="1">
        <f t="shared" si="95"/>
        <v>13.888</v>
      </c>
      <c r="S380" s="14" t="str">
        <f t="shared" si="96"/>
        <v>A</v>
      </c>
      <c r="U380" s="1">
        <f t="shared" si="97"/>
        <v>13.888</v>
      </c>
      <c r="V380" s="1">
        <f t="shared" si="98"/>
        <v>383.827</v>
      </c>
      <c r="W380" s="1">
        <f t="shared" si="99"/>
        <v>1.5671524593812602</v>
      </c>
      <c r="X380" s="20">
        <f t="shared" si="100"/>
        <v>0.68171131983084821</v>
      </c>
      <c r="Y380" s="22">
        <f t="shared" si="101"/>
        <v>3</v>
      </c>
      <c r="AA380" s="47"/>
    </row>
    <row r="381" spans="1:34" hidden="1" x14ac:dyDescent="0.25">
      <c r="A381" s="57" t="s">
        <v>39</v>
      </c>
      <c r="B381" s="1">
        <v>12.416</v>
      </c>
      <c r="C381" s="1">
        <v>12.352</v>
      </c>
      <c r="D381" s="1">
        <v>418.55099999999999</v>
      </c>
      <c r="E381" s="1">
        <v>383.02199999999999</v>
      </c>
      <c r="G381" s="1">
        <f t="shared" si="85"/>
        <v>35.528999999999996</v>
      </c>
      <c r="H381" s="1">
        <f t="shared" si="86"/>
        <v>6.4000000000000057E-2</v>
      </c>
      <c r="I381" s="2">
        <f t="shared" si="87"/>
        <v>401.80896000000001</v>
      </c>
      <c r="J381" s="2">
        <f t="shared" si="88"/>
        <v>393.43793999999997</v>
      </c>
      <c r="K381" s="2">
        <f t="shared" si="89"/>
        <v>385.06691999999998</v>
      </c>
      <c r="L381" s="10">
        <f t="shared" si="90"/>
        <v>3</v>
      </c>
      <c r="M381" s="73" t="str">
        <f t="shared" si="91"/>
        <v/>
      </c>
      <c r="N381">
        <f t="shared" si="92"/>
        <v>3</v>
      </c>
      <c r="O381" s="12">
        <f t="shared" si="93"/>
        <v>13.817048742488316</v>
      </c>
      <c r="P381" s="11">
        <f t="shared" si="94"/>
        <v>1.4010487424883156</v>
      </c>
      <c r="Q381" s="1">
        <f t="shared" si="95"/>
        <v>12.416</v>
      </c>
      <c r="S381" s="14" t="str">
        <f t="shared" si="96"/>
        <v>A</v>
      </c>
      <c r="U381" s="1">
        <f t="shared" si="97"/>
        <v>12.416</v>
      </c>
      <c r="V381" s="1">
        <f t="shared" si="98"/>
        <v>383.02199999999999</v>
      </c>
      <c r="W381" s="1">
        <f t="shared" si="99"/>
        <v>1.4010487424883156</v>
      </c>
      <c r="X381" s="20">
        <f t="shared" si="100"/>
        <v>0.60945620298241732</v>
      </c>
      <c r="Y381" s="22">
        <f t="shared" si="101"/>
        <v>3</v>
      </c>
      <c r="AA381" s="47"/>
    </row>
    <row r="382" spans="1:34" hidden="1" x14ac:dyDescent="0.25">
      <c r="A382" s="57" t="s">
        <v>39</v>
      </c>
      <c r="B382" s="1">
        <v>12.416</v>
      </c>
      <c r="C382" s="1">
        <v>12.096</v>
      </c>
      <c r="D382" s="1">
        <v>422.62</v>
      </c>
      <c r="E382" s="1">
        <v>382.846</v>
      </c>
      <c r="G382" s="1">
        <f t="shared" si="85"/>
        <v>39.774000000000001</v>
      </c>
      <c r="H382" s="1">
        <f t="shared" si="86"/>
        <v>0.32000000000000028</v>
      </c>
      <c r="I382" s="2">
        <f t="shared" si="87"/>
        <v>405.71519999999998</v>
      </c>
      <c r="J382" s="2">
        <f t="shared" si="88"/>
        <v>397.26280000000003</v>
      </c>
      <c r="K382" s="2">
        <f t="shared" si="89"/>
        <v>388.81040000000002</v>
      </c>
      <c r="L382" s="10">
        <f t="shared" si="90"/>
        <v>0</v>
      </c>
      <c r="M382" s="73">
        <f t="shared" si="91"/>
        <v>0</v>
      </c>
      <c r="N382">
        <f t="shared" si="92"/>
        <v>0</v>
      </c>
      <c r="O382" s="12">
        <f t="shared" si="93"/>
        <v>12.416</v>
      </c>
      <c r="P382" s="11">
        <f t="shared" si="94"/>
        <v>0</v>
      </c>
      <c r="Q382" s="1">
        <f t="shared" si="95"/>
        <v>12.416</v>
      </c>
      <c r="S382" s="14" t="str">
        <f t="shared" si="96"/>
        <v>A</v>
      </c>
      <c r="U382" s="1">
        <f t="shared" si="97"/>
        <v>12.416</v>
      </c>
      <c r="V382" s="1">
        <f t="shared" si="98"/>
        <v>382.846</v>
      </c>
      <c r="W382" s="1">
        <f t="shared" si="99"/>
        <v>0</v>
      </c>
      <c r="X382" s="20">
        <f t="shared" si="100"/>
        <v>0</v>
      </c>
      <c r="Y382" s="22">
        <f t="shared" si="101"/>
        <v>0</v>
      </c>
      <c r="AA382" s="47"/>
    </row>
    <row r="383" spans="1:34" hidden="1" x14ac:dyDescent="0.25">
      <c r="A383" s="57" t="s">
        <v>39</v>
      </c>
      <c r="B383" s="1">
        <v>13.055999999999999</v>
      </c>
      <c r="C383" s="1">
        <v>12.864000000000001</v>
      </c>
      <c r="D383" s="1">
        <v>424.029</v>
      </c>
      <c r="E383" s="1">
        <v>384.11500000000001</v>
      </c>
      <c r="G383" s="1">
        <f t="shared" si="85"/>
        <v>39.913999999999987</v>
      </c>
      <c r="H383" s="1">
        <f t="shared" si="86"/>
        <v>0.19199999999999839</v>
      </c>
      <c r="I383" s="2">
        <f t="shared" si="87"/>
        <v>407.06783999999999</v>
      </c>
      <c r="J383" s="2">
        <f t="shared" si="88"/>
        <v>398.58726000000001</v>
      </c>
      <c r="K383" s="2">
        <f t="shared" si="89"/>
        <v>390.10667999999998</v>
      </c>
      <c r="L383" s="10">
        <f t="shared" si="90"/>
        <v>0</v>
      </c>
      <c r="M383" s="73" t="str">
        <f t="shared" si="91"/>
        <v/>
      </c>
      <c r="N383">
        <f t="shared" si="92"/>
        <v>0</v>
      </c>
      <c r="O383" s="12">
        <f t="shared" si="93"/>
        <v>13.055999999999999</v>
      </c>
      <c r="P383" s="11">
        <f t="shared" si="94"/>
        <v>0</v>
      </c>
      <c r="Q383" s="1">
        <f t="shared" si="95"/>
        <v>13.055999999999999</v>
      </c>
      <c r="S383" s="14" t="str">
        <f t="shared" si="96"/>
        <v>A</v>
      </c>
      <c r="U383" s="1">
        <f t="shared" si="97"/>
        <v>13.055999999999999</v>
      </c>
      <c r="V383" s="1">
        <f t="shared" si="98"/>
        <v>384.11500000000001</v>
      </c>
      <c r="W383" s="1">
        <f t="shared" si="99"/>
        <v>0</v>
      </c>
      <c r="X383" s="20">
        <f t="shared" si="100"/>
        <v>0</v>
      </c>
      <c r="Y383" s="22">
        <f t="shared" si="101"/>
        <v>0</v>
      </c>
      <c r="AA383" s="47"/>
    </row>
    <row r="384" spans="1:34" hidden="1" x14ac:dyDescent="0.25">
      <c r="A384" s="57" t="s">
        <v>39</v>
      </c>
      <c r="B384" s="1">
        <v>12.032</v>
      </c>
      <c r="C384" s="1">
        <v>11.84</v>
      </c>
      <c r="D384" s="1">
        <v>422.96</v>
      </c>
      <c r="E384" s="1">
        <v>383.14600000000002</v>
      </c>
      <c r="G384" s="1">
        <f t="shared" si="85"/>
        <v>39.813999999999965</v>
      </c>
      <c r="H384" s="1">
        <f t="shared" si="86"/>
        <v>0.19200000000000017</v>
      </c>
      <c r="I384" s="2">
        <f t="shared" si="87"/>
        <v>406.04159999999996</v>
      </c>
      <c r="J384" s="2">
        <f t="shared" si="88"/>
        <v>397.58240000000001</v>
      </c>
      <c r="K384" s="2">
        <f t="shared" si="89"/>
        <v>389.1232</v>
      </c>
      <c r="L384" s="10">
        <f t="shared" si="90"/>
        <v>0</v>
      </c>
      <c r="M384" s="73" t="str">
        <f t="shared" si="91"/>
        <v/>
      </c>
      <c r="N384">
        <f t="shared" si="92"/>
        <v>0</v>
      </c>
      <c r="O384" s="12">
        <f t="shared" si="93"/>
        <v>12.032</v>
      </c>
      <c r="P384" s="11">
        <f t="shared" si="94"/>
        <v>0</v>
      </c>
      <c r="Q384" s="1">
        <f t="shared" si="95"/>
        <v>12.032</v>
      </c>
      <c r="S384" s="14" t="str">
        <f t="shared" si="96"/>
        <v>A</v>
      </c>
      <c r="U384" s="1">
        <f t="shared" si="97"/>
        <v>12.032</v>
      </c>
      <c r="V384" s="1">
        <f t="shared" si="98"/>
        <v>383.14600000000002</v>
      </c>
      <c r="W384" s="1">
        <f t="shared" si="99"/>
        <v>0</v>
      </c>
      <c r="X384" s="20">
        <f t="shared" si="100"/>
        <v>0</v>
      </c>
      <c r="Y384" s="22">
        <f t="shared" si="101"/>
        <v>0</v>
      </c>
      <c r="AA384" s="47"/>
    </row>
    <row r="385" spans="1:34" hidden="1" x14ac:dyDescent="0.25">
      <c r="A385" s="57" t="s">
        <v>39</v>
      </c>
      <c r="B385" s="1">
        <v>12.288</v>
      </c>
      <c r="C385" s="1">
        <v>12.032</v>
      </c>
      <c r="D385" s="1">
        <v>423.23399999999998</v>
      </c>
      <c r="E385" s="1">
        <v>383.39400000000001</v>
      </c>
      <c r="G385" s="1">
        <f t="shared" si="85"/>
        <v>39.839999999999975</v>
      </c>
      <c r="H385" s="1">
        <f t="shared" si="86"/>
        <v>0.25600000000000023</v>
      </c>
      <c r="I385" s="2">
        <f t="shared" si="87"/>
        <v>406.30464000000001</v>
      </c>
      <c r="J385" s="2">
        <f t="shared" si="88"/>
        <v>397.83995999999996</v>
      </c>
      <c r="K385" s="2">
        <f t="shared" si="89"/>
        <v>389.37527999999998</v>
      </c>
      <c r="L385" s="10">
        <f t="shared" si="90"/>
        <v>0</v>
      </c>
      <c r="M385" s="73" t="str">
        <f t="shared" si="91"/>
        <v/>
      </c>
      <c r="N385">
        <f t="shared" si="92"/>
        <v>0</v>
      </c>
      <c r="O385" s="12">
        <f t="shared" si="93"/>
        <v>12.288</v>
      </c>
      <c r="P385" s="11">
        <f t="shared" si="94"/>
        <v>0</v>
      </c>
      <c r="Q385" s="1">
        <f t="shared" si="95"/>
        <v>12.288</v>
      </c>
      <c r="S385" s="14" t="str">
        <f t="shared" si="96"/>
        <v>A</v>
      </c>
      <c r="U385" s="1">
        <f t="shared" si="97"/>
        <v>12.288</v>
      </c>
      <c r="V385" s="1">
        <f t="shared" si="98"/>
        <v>383.39400000000001</v>
      </c>
      <c r="W385" s="1">
        <f t="shared" si="99"/>
        <v>0</v>
      </c>
      <c r="X385" s="20">
        <f t="shared" si="100"/>
        <v>0</v>
      </c>
      <c r="Y385" s="22">
        <f t="shared" si="101"/>
        <v>0</v>
      </c>
      <c r="AA385" s="47"/>
    </row>
    <row r="386" spans="1:34" hidden="1" x14ac:dyDescent="0.25">
      <c r="A386" s="57" t="s">
        <v>39</v>
      </c>
      <c r="B386" s="1">
        <v>12.8</v>
      </c>
      <c r="C386" s="1">
        <v>12.608000000000001</v>
      </c>
      <c r="D386" s="1">
        <v>424.14400000000001</v>
      </c>
      <c r="E386" s="1">
        <v>384.35599999999999</v>
      </c>
      <c r="G386" s="1">
        <f t="shared" si="85"/>
        <v>39.788000000000011</v>
      </c>
      <c r="H386" s="1">
        <f t="shared" si="86"/>
        <v>0.19200000000000017</v>
      </c>
      <c r="I386" s="2">
        <f t="shared" si="87"/>
        <v>407.17824000000002</v>
      </c>
      <c r="J386" s="2">
        <f t="shared" si="88"/>
        <v>398.69535999999999</v>
      </c>
      <c r="K386" s="2">
        <f t="shared" si="89"/>
        <v>390.21248000000003</v>
      </c>
      <c r="L386" s="10">
        <f t="shared" si="90"/>
        <v>0</v>
      </c>
      <c r="M386" s="73" t="str">
        <f t="shared" si="91"/>
        <v/>
      </c>
      <c r="N386">
        <f t="shared" si="92"/>
        <v>0</v>
      </c>
      <c r="O386" s="12">
        <f t="shared" si="93"/>
        <v>12.8</v>
      </c>
      <c r="P386" s="11">
        <f t="shared" si="94"/>
        <v>0</v>
      </c>
      <c r="Q386" s="1">
        <f t="shared" si="95"/>
        <v>12.8</v>
      </c>
      <c r="S386" s="14" t="str">
        <f t="shared" si="96"/>
        <v>A</v>
      </c>
      <c r="U386" s="1">
        <f t="shared" si="97"/>
        <v>12.8</v>
      </c>
      <c r="V386" s="1">
        <f t="shared" si="98"/>
        <v>384.35599999999999</v>
      </c>
      <c r="W386" s="1">
        <f t="shared" si="99"/>
        <v>0</v>
      </c>
      <c r="X386" s="20">
        <f t="shared" si="100"/>
        <v>0</v>
      </c>
      <c r="Y386" s="22">
        <f t="shared" si="101"/>
        <v>0</v>
      </c>
      <c r="AA386" s="47"/>
    </row>
    <row r="387" spans="1:34" hidden="1" x14ac:dyDescent="0.25">
      <c r="A387" s="57" t="s">
        <v>39</v>
      </c>
      <c r="B387" s="1">
        <v>12.864000000000001</v>
      </c>
      <c r="C387" s="1">
        <v>12.672000000000001</v>
      </c>
      <c r="D387" s="1">
        <v>424.65800000000002</v>
      </c>
      <c r="E387" s="1">
        <v>384.68400000000003</v>
      </c>
      <c r="G387" s="1">
        <f t="shared" si="85"/>
        <v>39.97399999999999</v>
      </c>
      <c r="H387" s="1">
        <f t="shared" si="86"/>
        <v>0.19200000000000017</v>
      </c>
      <c r="I387" s="2">
        <f t="shared" si="87"/>
        <v>407.67168000000004</v>
      </c>
      <c r="J387" s="2">
        <f t="shared" si="88"/>
        <v>399.17851999999999</v>
      </c>
      <c r="K387" s="2">
        <f t="shared" si="89"/>
        <v>390.68536</v>
      </c>
      <c r="L387" s="10">
        <f t="shared" si="90"/>
        <v>0</v>
      </c>
      <c r="M387" s="73" t="str">
        <f t="shared" si="91"/>
        <v/>
      </c>
      <c r="N387">
        <f t="shared" si="92"/>
        <v>0</v>
      </c>
      <c r="O387" s="12">
        <f t="shared" si="93"/>
        <v>12.864000000000001</v>
      </c>
      <c r="P387" s="11">
        <f t="shared" si="94"/>
        <v>0</v>
      </c>
      <c r="Q387" s="1">
        <f t="shared" si="95"/>
        <v>12.864000000000001</v>
      </c>
      <c r="S387" s="14" t="str">
        <f t="shared" si="96"/>
        <v>A</v>
      </c>
      <c r="U387" s="1">
        <f t="shared" si="97"/>
        <v>12.864000000000001</v>
      </c>
      <c r="V387" s="1">
        <f t="shared" si="98"/>
        <v>384.68400000000003</v>
      </c>
      <c r="W387" s="1">
        <f t="shared" si="99"/>
        <v>0</v>
      </c>
      <c r="X387" s="20">
        <f t="shared" si="100"/>
        <v>0</v>
      </c>
      <c r="Y387" s="22">
        <f t="shared" si="101"/>
        <v>0</v>
      </c>
      <c r="AA387" s="47"/>
    </row>
    <row r="388" spans="1:34" hidden="1" x14ac:dyDescent="0.25">
      <c r="A388" s="57" t="s">
        <v>39</v>
      </c>
      <c r="B388" s="1">
        <v>13.375999999999999</v>
      </c>
      <c r="C388" s="1">
        <v>13.183999999999999</v>
      </c>
      <c r="D388" s="1">
        <v>423.03399999999999</v>
      </c>
      <c r="E388" s="1">
        <v>383.21499999999997</v>
      </c>
      <c r="G388" s="1">
        <f t="shared" si="85"/>
        <v>39.819000000000017</v>
      </c>
      <c r="H388" s="1">
        <f t="shared" si="86"/>
        <v>0.19200000000000017</v>
      </c>
      <c r="I388" s="2">
        <f t="shared" si="87"/>
        <v>406.11264</v>
      </c>
      <c r="J388" s="2">
        <f t="shared" si="88"/>
        <v>397.65195999999997</v>
      </c>
      <c r="K388" s="2">
        <f t="shared" si="89"/>
        <v>389.19128000000001</v>
      </c>
      <c r="L388" s="10">
        <f t="shared" si="90"/>
        <v>0</v>
      </c>
      <c r="M388" s="73" t="str">
        <f t="shared" si="91"/>
        <v/>
      </c>
      <c r="N388">
        <f t="shared" si="92"/>
        <v>0</v>
      </c>
      <c r="O388" s="12">
        <f t="shared" si="93"/>
        <v>13.375999999999999</v>
      </c>
      <c r="P388" s="11">
        <f t="shared" si="94"/>
        <v>0</v>
      </c>
      <c r="Q388" s="1">
        <f t="shared" si="95"/>
        <v>13.375999999999999</v>
      </c>
      <c r="S388" s="14" t="str">
        <f t="shared" si="96"/>
        <v>A</v>
      </c>
      <c r="U388" s="1">
        <f t="shared" si="97"/>
        <v>13.375999999999999</v>
      </c>
      <c r="V388" s="1">
        <f t="shared" si="98"/>
        <v>383.21499999999997</v>
      </c>
      <c r="W388" s="1">
        <f t="shared" si="99"/>
        <v>0</v>
      </c>
      <c r="X388" s="20">
        <f t="shared" si="100"/>
        <v>0</v>
      </c>
      <c r="Y388" s="22">
        <f t="shared" si="101"/>
        <v>0</v>
      </c>
      <c r="AA388" s="47"/>
    </row>
    <row r="389" spans="1:34" hidden="1" x14ac:dyDescent="0.25">
      <c r="A389" s="57" t="s">
        <v>39</v>
      </c>
      <c r="B389" s="1">
        <v>14.08</v>
      </c>
      <c r="C389" s="1">
        <v>13.888</v>
      </c>
      <c r="D389" s="1">
        <v>422.85300000000001</v>
      </c>
      <c r="E389" s="1">
        <v>383.05099999999999</v>
      </c>
      <c r="G389" s="1">
        <f t="shared" si="85"/>
        <v>39.802000000000021</v>
      </c>
      <c r="H389" s="1">
        <f t="shared" si="86"/>
        <v>0.19200000000000017</v>
      </c>
      <c r="I389" s="2">
        <f t="shared" si="87"/>
        <v>405.93887999999998</v>
      </c>
      <c r="J389" s="2">
        <f t="shared" si="88"/>
        <v>397.48182000000003</v>
      </c>
      <c r="K389" s="2">
        <f t="shared" si="89"/>
        <v>389.02476000000001</v>
      </c>
      <c r="L389" s="10">
        <f t="shared" si="90"/>
        <v>0</v>
      </c>
      <c r="M389" s="73" t="str">
        <f t="shared" si="91"/>
        <v/>
      </c>
      <c r="N389">
        <f t="shared" si="92"/>
        <v>0</v>
      </c>
      <c r="O389" s="12">
        <f t="shared" si="93"/>
        <v>14.08</v>
      </c>
      <c r="P389" s="11">
        <f t="shared" si="94"/>
        <v>0</v>
      </c>
      <c r="Q389" s="1">
        <f t="shared" si="95"/>
        <v>14.08</v>
      </c>
      <c r="S389" s="14" t="str">
        <f t="shared" si="96"/>
        <v>A</v>
      </c>
      <c r="U389" s="1">
        <f t="shared" si="97"/>
        <v>14.08</v>
      </c>
      <c r="V389" s="1">
        <f t="shared" si="98"/>
        <v>383.05099999999999</v>
      </c>
      <c r="W389" s="1">
        <f t="shared" si="99"/>
        <v>0</v>
      </c>
      <c r="X389" s="20">
        <f t="shared" si="100"/>
        <v>0</v>
      </c>
      <c r="Y389" s="22">
        <f t="shared" si="101"/>
        <v>0</v>
      </c>
      <c r="AA389" s="47"/>
    </row>
    <row r="390" spans="1:34" hidden="1" x14ac:dyDescent="0.25">
      <c r="A390" s="57" t="s">
        <v>39</v>
      </c>
      <c r="B390" s="1">
        <v>12.928000000000001</v>
      </c>
      <c r="C390" s="1">
        <v>12.736000000000001</v>
      </c>
      <c r="D390" s="1">
        <v>423.38299999999998</v>
      </c>
      <c r="E390" s="1">
        <v>383.541</v>
      </c>
      <c r="G390" s="1">
        <f t="shared" si="85"/>
        <v>39.841999999999985</v>
      </c>
      <c r="H390" s="1">
        <f t="shared" si="86"/>
        <v>0.19200000000000017</v>
      </c>
      <c r="I390" s="2">
        <f t="shared" si="87"/>
        <v>406.44767999999999</v>
      </c>
      <c r="J390" s="2">
        <f t="shared" si="88"/>
        <v>397.98001999999997</v>
      </c>
      <c r="K390" s="2">
        <f t="shared" si="89"/>
        <v>389.51236</v>
      </c>
      <c r="L390" s="10">
        <f t="shared" si="90"/>
        <v>0</v>
      </c>
      <c r="M390" s="73" t="str">
        <f t="shared" si="91"/>
        <v/>
      </c>
      <c r="N390">
        <f t="shared" si="92"/>
        <v>0</v>
      </c>
      <c r="O390" s="12">
        <f t="shared" si="93"/>
        <v>12.928000000000001</v>
      </c>
      <c r="P390" s="11">
        <f t="shared" si="94"/>
        <v>0</v>
      </c>
      <c r="Q390" s="1">
        <f t="shared" si="95"/>
        <v>12.928000000000001</v>
      </c>
      <c r="S390" s="14" t="str">
        <f t="shared" si="96"/>
        <v>A</v>
      </c>
      <c r="U390" s="1">
        <f t="shared" si="97"/>
        <v>12.928000000000001</v>
      </c>
      <c r="V390" s="1">
        <f t="shared" si="98"/>
        <v>383.541</v>
      </c>
      <c r="W390" s="1">
        <f t="shared" si="99"/>
        <v>0</v>
      </c>
      <c r="X390" s="20">
        <f t="shared" si="100"/>
        <v>0</v>
      </c>
      <c r="Y390" s="22">
        <f t="shared" si="101"/>
        <v>0</v>
      </c>
      <c r="AA390" s="47"/>
    </row>
    <row r="391" spans="1:34" hidden="1" x14ac:dyDescent="0.25">
      <c r="A391" s="57" t="s">
        <v>39</v>
      </c>
      <c r="B391" s="1">
        <v>13.696</v>
      </c>
      <c r="C391" s="1">
        <v>13.44</v>
      </c>
      <c r="D391" s="1">
        <v>423.43700000000001</v>
      </c>
      <c r="E391" s="1">
        <v>383.59</v>
      </c>
      <c r="G391" s="1">
        <f t="shared" si="85"/>
        <v>39.847000000000037</v>
      </c>
      <c r="H391" s="1">
        <f t="shared" si="86"/>
        <v>0.25600000000000023</v>
      </c>
      <c r="I391" s="2">
        <f t="shared" si="87"/>
        <v>406.49952000000002</v>
      </c>
      <c r="J391" s="2">
        <f t="shared" si="88"/>
        <v>398.03077999999999</v>
      </c>
      <c r="K391" s="2">
        <f t="shared" si="89"/>
        <v>389.56204000000002</v>
      </c>
      <c r="L391" s="10">
        <f t="shared" si="90"/>
        <v>0</v>
      </c>
      <c r="M391" s="73" t="str">
        <f t="shared" si="91"/>
        <v/>
      </c>
      <c r="N391">
        <f t="shared" si="92"/>
        <v>0</v>
      </c>
      <c r="O391" s="12">
        <f t="shared" si="93"/>
        <v>13.696</v>
      </c>
      <c r="P391" s="11">
        <f t="shared" si="94"/>
        <v>0</v>
      </c>
      <c r="Q391" s="1">
        <f t="shared" si="95"/>
        <v>13.696</v>
      </c>
      <c r="S391" s="14" t="str">
        <f t="shared" si="96"/>
        <v>A</v>
      </c>
      <c r="U391" s="1">
        <f t="shared" si="97"/>
        <v>13.696</v>
      </c>
      <c r="V391" s="1">
        <f t="shared" si="98"/>
        <v>383.59</v>
      </c>
      <c r="W391" s="1">
        <f t="shared" si="99"/>
        <v>0</v>
      </c>
      <c r="X391" s="20">
        <f t="shared" si="100"/>
        <v>0</v>
      </c>
      <c r="Y391" s="22">
        <f t="shared" si="101"/>
        <v>0</v>
      </c>
      <c r="AA391" s="47"/>
    </row>
    <row r="392" spans="1:34" hidden="1" x14ac:dyDescent="0.25">
      <c r="A392" s="57" t="s">
        <v>39</v>
      </c>
      <c r="B392" s="1">
        <v>13.12</v>
      </c>
      <c r="C392" s="1">
        <v>12.928000000000001</v>
      </c>
      <c r="D392" s="1">
        <v>421.85</v>
      </c>
      <c r="E392" s="1">
        <v>382.15800000000002</v>
      </c>
      <c r="G392" s="1">
        <f t="shared" si="85"/>
        <v>39.692000000000007</v>
      </c>
      <c r="H392" s="1">
        <f t="shared" si="86"/>
        <v>0.19199999999999839</v>
      </c>
      <c r="I392" s="2">
        <f t="shared" si="87"/>
        <v>404.976</v>
      </c>
      <c r="J392" s="2">
        <f t="shared" si="88"/>
        <v>396.53900000000004</v>
      </c>
      <c r="K392" s="2">
        <f t="shared" si="89"/>
        <v>388.10200000000003</v>
      </c>
      <c r="L392" s="10">
        <f t="shared" si="90"/>
        <v>0</v>
      </c>
      <c r="M392" s="73" t="str">
        <f t="shared" si="91"/>
        <v/>
      </c>
      <c r="N392">
        <f t="shared" si="92"/>
        <v>0</v>
      </c>
      <c r="O392" s="12">
        <f t="shared" si="93"/>
        <v>13.12</v>
      </c>
      <c r="P392" s="11">
        <f t="shared" si="94"/>
        <v>0</v>
      </c>
      <c r="Q392" s="1">
        <f t="shared" si="95"/>
        <v>13.12</v>
      </c>
      <c r="S392" s="14" t="str">
        <f t="shared" si="96"/>
        <v>A</v>
      </c>
      <c r="U392" s="1">
        <f t="shared" si="97"/>
        <v>13.12</v>
      </c>
      <c r="V392" s="1">
        <f t="shared" si="98"/>
        <v>382.15800000000002</v>
      </c>
      <c r="W392" s="1">
        <f t="shared" si="99"/>
        <v>0</v>
      </c>
      <c r="X392" s="20">
        <f t="shared" si="100"/>
        <v>0</v>
      </c>
      <c r="Y392" s="22">
        <f t="shared" si="101"/>
        <v>0</v>
      </c>
      <c r="AA392" s="47"/>
    </row>
    <row r="393" spans="1:34" x14ac:dyDescent="0.25">
      <c r="A393" s="57" t="s">
        <v>39</v>
      </c>
      <c r="B393" s="1">
        <v>18.175999999999998</v>
      </c>
      <c r="C393" s="1">
        <v>17.984000000000002</v>
      </c>
      <c r="D393" s="1">
        <v>422.18799999999999</v>
      </c>
      <c r="E393" s="1">
        <v>382.459</v>
      </c>
      <c r="G393" s="1">
        <f t="shared" ref="G393:G456" si="102">D393-E393</f>
        <v>39.728999999999985</v>
      </c>
      <c r="H393" s="1">
        <f t="shared" ref="H393:H456" si="103">B393-C393</f>
        <v>0.19199999999999662</v>
      </c>
      <c r="I393" s="2">
        <f t="shared" ref="I393:I456" si="104">D393-((D393/100)*I$8)</f>
        <v>405.30047999999999</v>
      </c>
      <c r="J393" s="2">
        <f t="shared" ref="J393:J456" si="105">D393-((D393/100)*J$8)</f>
        <v>396.85672</v>
      </c>
      <c r="K393" s="2">
        <f t="shared" ref="K393:K456" si="106">D393-((D393/100)*K$8)</f>
        <v>388.41296</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18.175999999999998</v>
      </c>
      <c r="P393" s="11">
        <f t="shared" ref="P393:P456" si="111">IF(O393&lt;&gt;"",O393-B393,"")</f>
        <v>0</v>
      </c>
      <c r="Q393" s="1">
        <f t="shared" ref="Q393:Q456" si="112">O393-P393</f>
        <v>18.175999999999998</v>
      </c>
      <c r="S393" s="14" t="str">
        <f t="shared" ref="S393:S456" si="113">IF(ROUND(B393,3)=ROUND(Q393,3),"A","B")</f>
        <v>A</v>
      </c>
      <c r="U393" s="1">
        <f t="shared" ref="U393:U456" si="114">B393</f>
        <v>18.175999999999998</v>
      </c>
      <c r="V393" s="1">
        <f t="shared" ref="V393:V456" si="115">E393</f>
        <v>382.459</v>
      </c>
      <c r="W393" s="1">
        <f t="shared" ref="W393:W456" si="116">P393</f>
        <v>0</v>
      </c>
      <c r="X393" s="20">
        <f t="shared" ref="X393:X456" si="117">W393*X$6</f>
        <v>0</v>
      </c>
      <c r="Y393" s="22">
        <f t="shared" ref="Y393:Y456" si="118">L393</f>
        <v>0</v>
      </c>
      <c r="Z393" s="32" t="s">
        <v>40</v>
      </c>
      <c r="AA393" s="47"/>
      <c r="AB393" s="32" t="str">
        <f>A393</f>
        <v>JJJJ-MM-TT SS:MM:SS</v>
      </c>
      <c r="AC393" s="1">
        <f>SUM(U393:U416)</f>
        <v>2939.3919999999994</v>
      </c>
      <c r="AD393" s="1">
        <f>AVERAGE(V393:V416)</f>
        <v>381.80625000000009</v>
      </c>
      <c r="AE393" s="1">
        <f>SUM(W393:W416)</f>
        <v>72.190119741820638</v>
      </c>
      <c r="AF393" s="1">
        <f>SUM(X393:X416)</f>
        <v>31.402702087691978</v>
      </c>
      <c r="AG393" s="35">
        <f>AVERAGE(Y393:Y416)</f>
        <v>0.5</v>
      </c>
      <c r="AH393" s="37" t="e">
        <f>DAY(A393)</f>
        <v>#VALUE!</v>
      </c>
    </row>
    <row r="394" spans="1:34" hidden="1" x14ac:dyDescent="0.25">
      <c r="A394" s="57" t="s">
        <v>39</v>
      </c>
      <c r="B394" s="1">
        <v>18.751999999999999</v>
      </c>
      <c r="C394" s="1">
        <v>18.495999999999999</v>
      </c>
      <c r="D394" s="1">
        <v>423.12</v>
      </c>
      <c r="E394" s="1">
        <v>383.30799999999999</v>
      </c>
      <c r="G394" s="1">
        <f t="shared" si="102"/>
        <v>39.812000000000012</v>
      </c>
      <c r="H394" s="1">
        <f t="shared" si="103"/>
        <v>0.25600000000000023</v>
      </c>
      <c r="I394" s="2">
        <f t="shared" si="104"/>
        <v>406.1952</v>
      </c>
      <c r="J394" s="2">
        <f t="shared" si="105"/>
        <v>397.7328</v>
      </c>
      <c r="K394" s="2">
        <f t="shared" si="106"/>
        <v>389.2704</v>
      </c>
      <c r="L394" s="10">
        <f t="shared" si="107"/>
        <v>0</v>
      </c>
      <c r="M394" s="73" t="str">
        <f t="shared" si="108"/>
        <v/>
      </c>
      <c r="N394">
        <f t="shared" si="109"/>
        <v>0</v>
      </c>
      <c r="O394" s="12">
        <f t="shared" si="110"/>
        <v>18.751999999999999</v>
      </c>
      <c r="P394" s="11">
        <f t="shared" si="111"/>
        <v>0</v>
      </c>
      <c r="Q394" s="1">
        <f t="shared" si="112"/>
        <v>18.751999999999999</v>
      </c>
      <c r="S394" s="14" t="str">
        <f t="shared" si="113"/>
        <v>A</v>
      </c>
      <c r="U394" s="1">
        <f t="shared" si="114"/>
        <v>18.751999999999999</v>
      </c>
      <c r="V394" s="1">
        <f t="shared" si="115"/>
        <v>383.30799999999999</v>
      </c>
      <c r="W394" s="1">
        <f t="shared" si="116"/>
        <v>0</v>
      </c>
      <c r="X394" s="20">
        <f t="shared" si="117"/>
        <v>0</v>
      </c>
      <c r="Y394" s="22">
        <f t="shared" si="118"/>
        <v>0</v>
      </c>
      <c r="AA394" s="47"/>
    </row>
    <row r="395" spans="1:34" hidden="1" x14ac:dyDescent="0.25">
      <c r="A395" s="57" t="s">
        <v>39</v>
      </c>
      <c r="B395" s="1">
        <v>18.751999999999999</v>
      </c>
      <c r="C395" s="1">
        <v>18.623999999999999</v>
      </c>
      <c r="D395" s="1">
        <v>423.012</v>
      </c>
      <c r="E395" s="1">
        <v>383.21</v>
      </c>
      <c r="G395" s="1">
        <f t="shared" si="102"/>
        <v>39.802000000000021</v>
      </c>
      <c r="H395" s="1">
        <f t="shared" si="103"/>
        <v>0.12800000000000011</v>
      </c>
      <c r="I395" s="2">
        <f t="shared" si="104"/>
        <v>406.09152</v>
      </c>
      <c r="J395" s="2">
        <f t="shared" si="105"/>
        <v>397.63128</v>
      </c>
      <c r="K395" s="2">
        <f t="shared" si="106"/>
        <v>389.17104</v>
      </c>
      <c r="L395" s="10">
        <f t="shared" si="107"/>
        <v>0</v>
      </c>
      <c r="M395" s="73" t="str">
        <f t="shared" si="108"/>
        <v/>
      </c>
      <c r="N395">
        <f t="shared" si="109"/>
        <v>0</v>
      </c>
      <c r="O395" s="12">
        <f t="shared" si="110"/>
        <v>18.751999999999999</v>
      </c>
      <c r="P395" s="11">
        <f t="shared" si="111"/>
        <v>0</v>
      </c>
      <c r="Q395" s="1">
        <f t="shared" si="112"/>
        <v>18.751999999999999</v>
      </c>
      <c r="S395" s="14" t="str">
        <f t="shared" si="113"/>
        <v>A</v>
      </c>
      <c r="U395" s="1">
        <f t="shared" si="114"/>
        <v>18.751999999999999</v>
      </c>
      <c r="V395" s="1">
        <f t="shared" si="115"/>
        <v>383.21</v>
      </c>
      <c r="W395" s="1">
        <f t="shared" si="116"/>
        <v>0</v>
      </c>
      <c r="X395" s="20">
        <f t="shared" si="117"/>
        <v>0</v>
      </c>
      <c r="Y395" s="22">
        <f t="shared" si="118"/>
        <v>0</v>
      </c>
      <c r="AA395" s="47"/>
    </row>
    <row r="396" spans="1:34" hidden="1" x14ac:dyDescent="0.25">
      <c r="A396" s="57" t="s">
        <v>39</v>
      </c>
      <c r="B396" s="1">
        <v>19.2</v>
      </c>
      <c r="C396" s="1">
        <v>18.943999999999999</v>
      </c>
      <c r="D396" s="1">
        <v>423.084</v>
      </c>
      <c r="E396" s="1">
        <v>383.27600000000001</v>
      </c>
      <c r="G396" s="1">
        <f t="shared" si="102"/>
        <v>39.807999999999993</v>
      </c>
      <c r="H396" s="1">
        <f t="shared" si="103"/>
        <v>0.25600000000000023</v>
      </c>
      <c r="I396" s="2">
        <f t="shared" si="104"/>
        <v>406.16064</v>
      </c>
      <c r="J396" s="2">
        <f t="shared" si="105"/>
        <v>397.69896</v>
      </c>
      <c r="K396" s="2">
        <f t="shared" si="106"/>
        <v>389.23728</v>
      </c>
      <c r="L396" s="10">
        <f t="shared" si="107"/>
        <v>0</v>
      </c>
      <c r="M396" s="73" t="str">
        <f t="shared" si="108"/>
        <v/>
      </c>
      <c r="N396">
        <f t="shared" si="109"/>
        <v>0</v>
      </c>
      <c r="O396" s="12">
        <f t="shared" si="110"/>
        <v>19.2</v>
      </c>
      <c r="P396" s="11">
        <f t="shared" si="111"/>
        <v>0</v>
      </c>
      <c r="Q396" s="1">
        <f t="shared" si="112"/>
        <v>19.2</v>
      </c>
      <c r="S396" s="14" t="str">
        <f t="shared" si="113"/>
        <v>A</v>
      </c>
      <c r="U396" s="1">
        <f t="shared" si="114"/>
        <v>19.2</v>
      </c>
      <c r="V396" s="1">
        <f t="shared" si="115"/>
        <v>383.27600000000001</v>
      </c>
      <c r="W396" s="1">
        <f t="shared" si="116"/>
        <v>0</v>
      </c>
      <c r="X396" s="20">
        <f t="shared" si="117"/>
        <v>0</v>
      </c>
      <c r="Y396" s="22">
        <f t="shared" si="118"/>
        <v>0</v>
      </c>
      <c r="AA396" s="47"/>
    </row>
    <row r="397" spans="1:34" hidden="1" x14ac:dyDescent="0.25">
      <c r="A397" s="57" t="s">
        <v>39</v>
      </c>
      <c r="B397" s="1">
        <v>19.391999999999999</v>
      </c>
      <c r="C397" s="1">
        <v>19.263999999999999</v>
      </c>
      <c r="D397" s="1">
        <v>422.13200000000001</v>
      </c>
      <c r="E397" s="1">
        <v>382.416</v>
      </c>
      <c r="G397" s="1">
        <f t="shared" si="102"/>
        <v>39.716000000000008</v>
      </c>
      <c r="H397" s="1">
        <f t="shared" si="103"/>
        <v>0.12800000000000011</v>
      </c>
      <c r="I397" s="2">
        <f t="shared" si="104"/>
        <v>405.24671999999998</v>
      </c>
      <c r="J397" s="2">
        <f t="shared" si="105"/>
        <v>396.80408</v>
      </c>
      <c r="K397" s="2">
        <f t="shared" si="106"/>
        <v>388.36144000000002</v>
      </c>
      <c r="L397" s="10">
        <f t="shared" si="107"/>
        <v>0</v>
      </c>
      <c r="M397" s="73" t="str">
        <f t="shared" si="108"/>
        <v/>
      </c>
      <c r="N397">
        <f t="shared" si="109"/>
        <v>0</v>
      </c>
      <c r="O397" s="12">
        <f t="shared" si="110"/>
        <v>19.391999999999999</v>
      </c>
      <c r="P397" s="11">
        <f t="shared" si="111"/>
        <v>0</v>
      </c>
      <c r="Q397" s="1">
        <f t="shared" si="112"/>
        <v>19.391999999999999</v>
      </c>
      <c r="S397" s="14" t="str">
        <f t="shared" si="113"/>
        <v>A</v>
      </c>
      <c r="U397" s="1">
        <f t="shared" si="114"/>
        <v>19.391999999999999</v>
      </c>
      <c r="V397" s="1">
        <f t="shared" si="115"/>
        <v>382.416</v>
      </c>
      <c r="W397" s="1">
        <f t="shared" si="116"/>
        <v>0</v>
      </c>
      <c r="X397" s="20">
        <f t="shared" si="117"/>
        <v>0</v>
      </c>
      <c r="Y397" s="22">
        <f t="shared" si="118"/>
        <v>0</v>
      </c>
      <c r="AA397" s="47"/>
    </row>
    <row r="398" spans="1:34" hidden="1" x14ac:dyDescent="0.25">
      <c r="A398" s="57" t="s">
        <v>39</v>
      </c>
      <c r="B398" s="1">
        <v>40.64</v>
      </c>
      <c r="C398" s="1">
        <v>40.448</v>
      </c>
      <c r="D398" s="1">
        <v>419.95499999999998</v>
      </c>
      <c r="E398" s="1">
        <v>380.38400000000001</v>
      </c>
      <c r="G398" s="1">
        <f t="shared" si="102"/>
        <v>39.57099999999997</v>
      </c>
      <c r="H398" s="1">
        <f t="shared" si="103"/>
        <v>0.19200000000000017</v>
      </c>
      <c r="I398" s="2">
        <f t="shared" si="104"/>
        <v>403.15679999999998</v>
      </c>
      <c r="J398" s="2">
        <f t="shared" si="105"/>
        <v>394.7577</v>
      </c>
      <c r="K398" s="2">
        <f t="shared" si="106"/>
        <v>386.35859999999997</v>
      </c>
      <c r="L398" s="10">
        <f t="shared" si="107"/>
        <v>0</v>
      </c>
      <c r="M398" s="73" t="str">
        <f t="shared" si="108"/>
        <v/>
      </c>
      <c r="N398">
        <f t="shared" si="109"/>
        <v>0</v>
      </c>
      <c r="O398" s="12">
        <f t="shared" si="110"/>
        <v>40.64</v>
      </c>
      <c r="P398" s="11">
        <f t="shared" si="111"/>
        <v>0</v>
      </c>
      <c r="Q398" s="1">
        <f t="shared" si="112"/>
        <v>40.64</v>
      </c>
      <c r="S398" s="14" t="str">
        <f t="shared" si="113"/>
        <v>A</v>
      </c>
      <c r="U398" s="1">
        <f t="shared" si="114"/>
        <v>40.64</v>
      </c>
      <c r="V398" s="1">
        <f t="shared" si="115"/>
        <v>380.38400000000001</v>
      </c>
      <c r="W398" s="1">
        <f t="shared" si="116"/>
        <v>0</v>
      </c>
      <c r="X398" s="20">
        <f t="shared" si="117"/>
        <v>0</v>
      </c>
      <c r="Y398" s="22">
        <f t="shared" si="118"/>
        <v>0</v>
      </c>
      <c r="AA398" s="47"/>
    </row>
    <row r="399" spans="1:34" hidden="1" x14ac:dyDescent="0.25">
      <c r="A399" s="57" t="s">
        <v>39</v>
      </c>
      <c r="B399" s="1">
        <v>106.816</v>
      </c>
      <c r="C399" s="1">
        <v>106.624</v>
      </c>
      <c r="D399" s="1">
        <v>414.94799999999998</v>
      </c>
      <c r="E399" s="1">
        <v>380.90499999999997</v>
      </c>
      <c r="G399" s="1">
        <f t="shared" si="102"/>
        <v>34.043000000000006</v>
      </c>
      <c r="H399" s="1">
        <f t="shared" si="103"/>
        <v>0.19200000000000728</v>
      </c>
      <c r="I399" s="2">
        <f t="shared" si="104"/>
        <v>398.35007999999999</v>
      </c>
      <c r="J399" s="2">
        <f t="shared" si="105"/>
        <v>390.05111999999997</v>
      </c>
      <c r="K399" s="2">
        <f t="shared" si="106"/>
        <v>381.75216</v>
      </c>
      <c r="L399" s="10">
        <f t="shared" si="107"/>
        <v>3</v>
      </c>
      <c r="M399" s="73">
        <f t="shared" si="108"/>
        <v>3</v>
      </c>
      <c r="N399">
        <f t="shared" si="109"/>
        <v>3</v>
      </c>
      <c r="O399" s="12">
        <f t="shared" si="110"/>
        <v>118.8693523258402</v>
      </c>
      <c r="P399" s="11">
        <f t="shared" si="111"/>
        <v>12.053352325840194</v>
      </c>
      <c r="Q399" s="1">
        <f t="shared" si="112"/>
        <v>106.816</v>
      </c>
      <c r="S399" s="14" t="str">
        <f t="shared" si="113"/>
        <v>A</v>
      </c>
      <c r="U399" s="1">
        <f t="shared" si="114"/>
        <v>106.816</v>
      </c>
      <c r="V399" s="1">
        <f t="shared" si="115"/>
        <v>380.90499999999997</v>
      </c>
      <c r="W399" s="1">
        <f t="shared" si="116"/>
        <v>12.053352325840194</v>
      </c>
      <c r="X399" s="20">
        <f t="shared" si="117"/>
        <v>5.2432082617404845</v>
      </c>
      <c r="Y399" s="22">
        <f t="shared" si="118"/>
        <v>3</v>
      </c>
      <c r="AA399" s="47"/>
    </row>
    <row r="400" spans="1:34" hidden="1" x14ac:dyDescent="0.25">
      <c r="A400" s="57" t="s">
        <v>39</v>
      </c>
      <c r="B400" s="1">
        <v>165.50399999999999</v>
      </c>
      <c r="C400" s="1">
        <v>165.12</v>
      </c>
      <c r="D400" s="1">
        <v>417.68299999999999</v>
      </c>
      <c r="E400" s="1">
        <v>379.46800000000002</v>
      </c>
      <c r="G400" s="1">
        <f t="shared" si="102"/>
        <v>38.214999999999975</v>
      </c>
      <c r="H400" s="1">
        <f t="shared" si="103"/>
        <v>0.38399999999998613</v>
      </c>
      <c r="I400" s="2">
        <f t="shared" si="104"/>
        <v>400.97568000000001</v>
      </c>
      <c r="J400" s="2">
        <f t="shared" si="105"/>
        <v>392.62202000000002</v>
      </c>
      <c r="K400" s="2">
        <f t="shared" si="106"/>
        <v>384.26835999999997</v>
      </c>
      <c r="L400" s="10">
        <f t="shared" si="107"/>
        <v>3</v>
      </c>
      <c r="M400" s="73" t="str">
        <f t="shared" si="108"/>
        <v/>
      </c>
      <c r="N400">
        <f t="shared" si="109"/>
        <v>3</v>
      </c>
      <c r="O400" s="12">
        <f t="shared" si="110"/>
        <v>184.17983529935455</v>
      </c>
      <c r="P400" s="11">
        <f t="shared" si="111"/>
        <v>18.67583529935456</v>
      </c>
      <c r="Q400" s="1">
        <f t="shared" si="112"/>
        <v>165.50399999999999</v>
      </c>
      <c r="S400" s="14" t="str">
        <f t="shared" si="113"/>
        <v>A</v>
      </c>
      <c r="U400" s="1">
        <f t="shared" si="114"/>
        <v>165.50399999999999</v>
      </c>
      <c r="V400" s="1">
        <f t="shared" si="115"/>
        <v>379.46800000000002</v>
      </c>
      <c r="W400" s="1">
        <f t="shared" si="116"/>
        <v>18.67583529935456</v>
      </c>
      <c r="X400" s="20">
        <f t="shared" si="117"/>
        <v>8.1239883552192342</v>
      </c>
      <c r="Y400" s="22">
        <f t="shared" si="118"/>
        <v>3</v>
      </c>
      <c r="AA400" s="47"/>
    </row>
    <row r="401" spans="1:27" hidden="1" x14ac:dyDescent="0.25">
      <c r="A401" s="57" t="s">
        <v>39</v>
      </c>
      <c r="B401" s="1">
        <v>177.792</v>
      </c>
      <c r="C401" s="1">
        <v>177.47200000000001</v>
      </c>
      <c r="D401" s="1">
        <v>418.75400000000002</v>
      </c>
      <c r="E401" s="1">
        <v>378.82499999999999</v>
      </c>
      <c r="G401" s="1">
        <f t="shared" si="102"/>
        <v>39.92900000000003</v>
      </c>
      <c r="H401" s="1">
        <f t="shared" si="103"/>
        <v>0.31999999999999318</v>
      </c>
      <c r="I401" s="2">
        <f t="shared" si="104"/>
        <v>402.00384000000003</v>
      </c>
      <c r="J401" s="2">
        <f t="shared" si="105"/>
        <v>393.62876</v>
      </c>
      <c r="K401" s="2">
        <f t="shared" si="106"/>
        <v>385.25368000000003</v>
      </c>
      <c r="L401" s="10">
        <f t="shared" si="107"/>
        <v>0</v>
      </c>
      <c r="M401" s="73">
        <f t="shared" si="108"/>
        <v>0</v>
      </c>
      <c r="N401">
        <f t="shared" si="109"/>
        <v>0</v>
      </c>
      <c r="O401" s="12">
        <f t="shared" si="110"/>
        <v>177.792</v>
      </c>
      <c r="P401" s="11">
        <f t="shared" si="111"/>
        <v>0</v>
      </c>
      <c r="Q401" s="1">
        <f t="shared" si="112"/>
        <v>177.792</v>
      </c>
      <c r="S401" s="14" t="str">
        <f t="shared" si="113"/>
        <v>A</v>
      </c>
      <c r="U401" s="1">
        <f t="shared" si="114"/>
        <v>177.792</v>
      </c>
      <c r="V401" s="1">
        <f t="shared" si="115"/>
        <v>378.82499999999999</v>
      </c>
      <c r="W401" s="1">
        <f t="shared" si="116"/>
        <v>0</v>
      </c>
      <c r="X401" s="20">
        <f t="shared" si="117"/>
        <v>0</v>
      </c>
      <c r="Y401" s="22">
        <f t="shared" si="118"/>
        <v>0</v>
      </c>
      <c r="AA401" s="47"/>
    </row>
    <row r="402" spans="1:27" hidden="1" x14ac:dyDescent="0.25">
      <c r="A402" s="57" t="s">
        <v>39</v>
      </c>
      <c r="B402" s="1">
        <v>174.78399999999999</v>
      </c>
      <c r="C402" s="1">
        <v>174.52799999999999</v>
      </c>
      <c r="D402" s="1">
        <v>420.65199999999999</v>
      </c>
      <c r="E402" s="1">
        <v>380.57</v>
      </c>
      <c r="G402" s="1">
        <f t="shared" si="102"/>
        <v>40.081999999999994</v>
      </c>
      <c r="H402" s="1">
        <f t="shared" si="103"/>
        <v>0.25600000000000023</v>
      </c>
      <c r="I402" s="2">
        <f t="shared" si="104"/>
        <v>403.82592</v>
      </c>
      <c r="J402" s="2">
        <f t="shared" si="105"/>
        <v>395.41287999999997</v>
      </c>
      <c r="K402" s="2">
        <f t="shared" si="106"/>
        <v>386.99984000000001</v>
      </c>
      <c r="L402" s="10">
        <f t="shared" si="107"/>
        <v>0</v>
      </c>
      <c r="M402" s="73" t="str">
        <f t="shared" si="108"/>
        <v/>
      </c>
      <c r="N402">
        <f t="shared" si="109"/>
        <v>0</v>
      </c>
      <c r="O402" s="12">
        <f t="shared" si="110"/>
        <v>174.78399999999999</v>
      </c>
      <c r="P402" s="11">
        <f t="shared" si="111"/>
        <v>0</v>
      </c>
      <c r="Q402" s="1">
        <f t="shared" si="112"/>
        <v>174.78399999999999</v>
      </c>
      <c r="S402" s="14" t="str">
        <f t="shared" si="113"/>
        <v>A</v>
      </c>
      <c r="U402" s="1">
        <f t="shared" si="114"/>
        <v>174.78399999999999</v>
      </c>
      <c r="V402" s="1">
        <f t="shared" si="115"/>
        <v>380.57</v>
      </c>
      <c r="W402" s="1">
        <f t="shared" si="116"/>
        <v>0</v>
      </c>
      <c r="X402" s="20">
        <f t="shared" si="117"/>
        <v>0</v>
      </c>
      <c r="Y402" s="22">
        <f t="shared" si="118"/>
        <v>0</v>
      </c>
      <c r="AA402" s="47"/>
    </row>
    <row r="403" spans="1:27" hidden="1" x14ac:dyDescent="0.25">
      <c r="A403" s="57" t="s">
        <v>39</v>
      </c>
      <c r="B403" s="1">
        <v>177.6</v>
      </c>
      <c r="C403" s="1">
        <v>177.28</v>
      </c>
      <c r="D403" s="1">
        <v>419.93799999999999</v>
      </c>
      <c r="E403" s="1">
        <v>379.904</v>
      </c>
      <c r="G403" s="1">
        <f t="shared" si="102"/>
        <v>40.033999999999992</v>
      </c>
      <c r="H403" s="1">
        <f t="shared" si="103"/>
        <v>0.31999999999999318</v>
      </c>
      <c r="I403" s="2">
        <f t="shared" si="104"/>
        <v>403.14047999999997</v>
      </c>
      <c r="J403" s="2">
        <f t="shared" si="105"/>
        <v>394.74171999999999</v>
      </c>
      <c r="K403" s="2">
        <f t="shared" si="106"/>
        <v>386.34296000000001</v>
      </c>
      <c r="L403" s="10">
        <f t="shared" si="107"/>
        <v>0</v>
      </c>
      <c r="M403" s="73" t="str">
        <f t="shared" si="108"/>
        <v/>
      </c>
      <c r="N403">
        <f t="shared" si="109"/>
        <v>0</v>
      </c>
      <c r="O403" s="12">
        <f t="shared" si="110"/>
        <v>177.6</v>
      </c>
      <c r="P403" s="11">
        <f t="shared" si="111"/>
        <v>0</v>
      </c>
      <c r="Q403" s="1">
        <f t="shared" si="112"/>
        <v>177.6</v>
      </c>
      <c r="S403" s="14" t="str">
        <f t="shared" si="113"/>
        <v>A</v>
      </c>
      <c r="U403" s="1">
        <f t="shared" si="114"/>
        <v>177.6</v>
      </c>
      <c r="V403" s="1">
        <f t="shared" si="115"/>
        <v>379.904</v>
      </c>
      <c r="W403" s="1">
        <f t="shared" si="116"/>
        <v>0</v>
      </c>
      <c r="X403" s="20">
        <f t="shared" si="117"/>
        <v>0</v>
      </c>
      <c r="Y403" s="22">
        <f t="shared" si="118"/>
        <v>0</v>
      </c>
      <c r="AA403" s="47"/>
    </row>
    <row r="404" spans="1:27" hidden="1" x14ac:dyDescent="0.25">
      <c r="A404" s="57" t="s">
        <v>39</v>
      </c>
      <c r="B404" s="1">
        <v>184.19200000000001</v>
      </c>
      <c r="C404" s="1">
        <v>183.80799999999999</v>
      </c>
      <c r="D404" s="1">
        <v>422.10300000000001</v>
      </c>
      <c r="E404" s="1">
        <v>381.82299999999998</v>
      </c>
      <c r="G404" s="1">
        <f t="shared" si="102"/>
        <v>40.28000000000003</v>
      </c>
      <c r="H404" s="1">
        <f t="shared" si="103"/>
        <v>0.38400000000001455</v>
      </c>
      <c r="I404" s="2">
        <f t="shared" si="104"/>
        <v>405.21888000000001</v>
      </c>
      <c r="J404" s="2">
        <f t="shared" si="105"/>
        <v>396.77681999999999</v>
      </c>
      <c r="K404" s="2">
        <f t="shared" si="106"/>
        <v>388.33476000000002</v>
      </c>
      <c r="L404" s="10">
        <f t="shared" si="107"/>
        <v>0</v>
      </c>
      <c r="M404" s="73" t="str">
        <f t="shared" si="108"/>
        <v/>
      </c>
      <c r="N404">
        <f t="shared" si="109"/>
        <v>0</v>
      </c>
      <c r="O404" s="12">
        <f t="shared" si="110"/>
        <v>184.19200000000001</v>
      </c>
      <c r="P404" s="11">
        <f t="shared" si="111"/>
        <v>0</v>
      </c>
      <c r="Q404" s="1">
        <f t="shared" si="112"/>
        <v>184.19200000000001</v>
      </c>
      <c r="S404" s="14" t="str">
        <f t="shared" si="113"/>
        <v>A</v>
      </c>
      <c r="U404" s="1">
        <f t="shared" si="114"/>
        <v>184.19200000000001</v>
      </c>
      <c r="V404" s="1">
        <f t="shared" si="115"/>
        <v>381.82299999999998</v>
      </c>
      <c r="W404" s="1">
        <f t="shared" si="116"/>
        <v>0</v>
      </c>
      <c r="X404" s="20">
        <f t="shared" si="117"/>
        <v>0</v>
      </c>
      <c r="Y404" s="22">
        <f t="shared" si="118"/>
        <v>0</v>
      </c>
      <c r="AA404" s="47"/>
    </row>
    <row r="405" spans="1:27" hidden="1" x14ac:dyDescent="0.25">
      <c r="A405" s="57" t="s">
        <v>39</v>
      </c>
      <c r="B405" s="1">
        <v>175.744</v>
      </c>
      <c r="C405" s="1">
        <v>175.36</v>
      </c>
      <c r="D405" s="1">
        <v>423.20499999999998</v>
      </c>
      <c r="E405" s="1">
        <v>382.83100000000002</v>
      </c>
      <c r="G405" s="1">
        <f t="shared" si="102"/>
        <v>40.373999999999967</v>
      </c>
      <c r="H405" s="1">
        <f t="shared" si="103"/>
        <v>0.38399999999998613</v>
      </c>
      <c r="I405" s="2">
        <f t="shared" si="104"/>
        <v>406.27679999999998</v>
      </c>
      <c r="J405" s="2">
        <f t="shared" si="105"/>
        <v>397.81270000000001</v>
      </c>
      <c r="K405" s="2">
        <f t="shared" si="106"/>
        <v>389.34859999999998</v>
      </c>
      <c r="L405" s="10">
        <f t="shared" si="107"/>
        <v>0</v>
      </c>
      <c r="M405" s="73" t="str">
        <f t="shared" si="108"/>
        <v/>
      </c>
      <c r="N405">
        <f t="shared" si="109"/>
        <v>0</v>
      </c>
      <c r="O405" s="12">
        <f t="shared" si="110"/>
        <v>175.744</v>
      </c>
      <c r="P405" s="11">
        <f t="shared" si="111"/>
        <v>0</v>
      </c>
      <c r="Q405" s="1">
        <f t="shared" si="112"/>
        <v>175.744</v>
      </c>
      <c r="S405" s="14" t="str">
        <f t="shared" si="113"/>
        <v>A</v>
      </c>
      <c r="U405" s="1">
        <f t="shared" si="114"/>
        <v>175.744</v>
      </c>
      <c r="V405" s="1">
        <f t="shared" si="115"/>
        <v>382.83100000000002</v>
      </c>
      <c r="W405" s="1">
        <f t="shared" si="116"/>
        <v>0</v>
      </c>
      <c r="X405" s="20">
        <f t="shared" si="117"/>
        <v>0</v>
      </c>
      <c r="Y405" s="22">
        <f t="shared" si="118"/>
        <v>0</v>
      </c>
      <c r="AA405" s="47"/>
    </row>
    <row r="406" spans="1:27" hidden="1" x14ac:dyDescent="0.25">
      <c r="A406" s="57" t="s">
        <v>39</v>
      </c>
      <c r="B406" s="1">
        <v>184.06399999999999</v>
      </c>
      <c r="C406" s="1">
        <v>183.68</v>
      </c>
      <c r="D406" s="1">
        <v>418.76100000000002</v>
      </c>
      <c r="E406" s="1">
        <v>381.363</v>
      </c>
      <c r="G406" s="1">
        <f t="shared" si="102"/>
        <v>37.398000000000025</v>
      </c>
      <c r="H406" s="1">
        <f t="shared" si="103"/>
        <v>0.38399999999998613</v>
      </c>
      <c r="I406" s="2">
        <f t="shared" si="104"/>
        <v>402.01056</v>
      </c>
      <c r="J406" s="2">
        <f t="shared" si="105"/>
        <v>393.63534000000004</v>
      </c>
      <c r="K406" s="2">
        <f t="shared" si="106"/>
        <v>385.26012000000003</v>
      </c>
      <c r="L406" s="10">
        <f t="shared" si="107"/>
        <v>3</v>
      </c>
      <c r="M406" s="73">
        <f t="shared" si="108"/>
        <v>3</v>
      </c>
      <c r="N406">
        <f t="shared" si="109"/>
        <v>3</v>
      </c>
      <c r="O406" s="12">
        <f t="shared" si="110"/>
        <v>204.83418651235255</v>
      </c>
      <c r="P406" s="11">
        <f t="shared" si="111"/>
        <v>20.770186512352552</v>
      </c>
      <c r="Q406" s="1">
        <f t="shared" si="112"/>
        <v>184.06399999999999</v>
      </c>
      <c r="S406" s="14" t="str">
        <f t="shared" si="113"/>
        <v>A</v>
      </c>
      <c r="U406" s="1">
        <f t="shared" si="114"/>
        <v>184.06399999999999</v>
      </c>
      <c r="V406" s="1">
        <f t="shared" si="115"/>
        <v>381.363</v>
      </c>
      <c r="W406" s="1">
        <f t="shared" si="116"/>
        <v>20.770186512352552</v>
      </c>
      <c r="X406" s="20">
        <f t="shared" si="117"/>
        <v>9.0350311328733603</v>
      </c>
      <c r="Y406" s="22">
        <f t="shared" si="118"/>
        <v>3</v>
      </c>
      <c r="AA406" s="47"/>
    </row>
    <row r="407" spans="1:27" hidden="1" x14ac:dyDescent="0.25">
      <c r="A407" s="57" t="s">
        <v>39</v>
      </c>
      <c r="B407" s="1">
        <v>183.36</v>
      </c>
      <c r="C407" s="1">
        <v>183.04</v>
      </c>
      <c r="D407" s="1">
        <v>420.30599999999998</v>
      </c>
      <c r="E407" s="1">
        <v>382.53300000000002</v>
      </c>
      <c r="G407" s="1">
        <f t="shared" si="102"/>
        <v>37.772999999999968</v>
      </c>
      <c r="H407" s="1">
        <f t="shared" si="103"/>
        <v>0.3200000000000216</v>
      </c>
      <c r="I407" s="2">
        <f t="shared" si="104"/>
        <v>403.49376000000001</v>
      </c>
      <c r="J407" s="2">
        <f t="shared" si="105"/>
        <v>395.08763999999996</v>
      </c>
      <c r="K407" s="2">
        <f t="shared" si="106"/>
        <v>386.68151999999998</v>
      </c>
      <c r="L407" s="10">
        <f t="shared" si="107"/>
        <v>3</v>
      </c>
      <c r="M407" s="73" t="str">
        <f t="shared" si="108"/>
        <v/>
      </c>
      <c r="N407">
        <f t="shared" si="109"/>
        <v>3</v>
      </c>
      <c r="O407" s="12">
        <f t="shared" si="110"/>
        <v>204.05074560427335</v>
      </c>
      <c r="P407" s="11">
        <f t="shared" si="111"/>
        <v>20.690745604273332</v>
      </c>
      <c r="Q407" s="1">
        <f t="shared" si="112"/>
        <v>183.36</v>
      </c>
      <c r="S407" s="14" t="str">
        <f t="shared" si="113"/>
        <v>A</v>
      </c>
      <c r="U407" s="1">
        <f t="shared" si="114"/>
        <v>183.36</v>
      </c>
      <c r="V407" s="1">
        <f t="shared" si="115"/>
        <v>382.53300000000002</v>
      </c>
      <c r="W407" s="1">
        <f t="shared" si="116"/>
        <v>20.690745604273332</v>
      </c>
      <c r="X407" s="20">
        <f t="shared" si="117"/>
        <v>9.0004743378588987</v>
      </c>
      <c r="Y407" s="22">
        <f t="shared" si="118"/>
        <v>3</v>
      </c>
      <c r="AA407" s="47"/>
    </row>
    <row r="408" spans="1:27" hidden="1" x14ac:dyDescent="0.25">
      <c r="A408" s="57" t="s">
        <v>39</v>
      </c>
      <c r="B408" s="1">
        <v>177.536</v>
      </c>
      <c r="C408" s="1">
        <v>177.08799999999999</v>
      </c>
      <c r="D408" s="1">
        <v>421.72699999999998</v>
      </c>
      <c r="E408" s="1">
        <v>382.28100000000001</v>
      </c>
      <c r="G408" s="1">
        <f t="shared" si="102"/>
        <v>39.44599999999997</v>
      </c>
      <c r="H408" s="1">
        <f t="shared" si="103"/>
        <v>0.4480000000000075</v>
      </c>
      <c r="I408" s="2">
        <f t="shared" si="104"/>
        <v>404.85791999999998</v>
      </c>
      <c r="J408" s="2">
        <f t="shared" si="105"/>
        <v>396.42337999999995</v>
      </c>
      <c r="K408" s="2">
        <f t="shared" si="106"/>
        <v>387.98883999999998</v>
      </c>
      <c r="L408" s="10">
        <f t="shared" si="107"/>
        <v>0</v>
      </c>
      <c r="M408" s="73">
        <f t="shared" si="108"/>
        <v>0</v>
      </c>
      <c r="N408">
        <f t="shared" si="109"/>
        <v>0</v>
      </c>
      <c r="O408" s="12">
        <f t="shared" si="110"/>
        <v>177.536</v>
      </c>
      <c r="P408" s="11">
        <f t="shared" si="111"/>
        <v>0</v>
      </c>
      <c r="Q408" s="1">
        <f t="shared" si="112"/>
        <v>177.536</v>
      </c>
      <c r="S408" s="14" t="str">
        <f t="shared" si="113"/>
        <v>A</v>
      </c>
      <c r="U408" s="1">
        <f t="shared" si="114"/>
        <v>177.536</v>
      </c>
      <c r="V408" s="1">
        <f t="shared" si="115"/>
        <v>382.28100000000001</v>
      </c>
      <c r="W408" s="1">
        <f t="shared" si="116"/>
        <v>0</v>
      </c>
      <c r="X408" s="20">
        <f t="shared" si="117"/>
        <v>0</v>
      </c>
      <c r="Y408" s="22">
        <f t="shared" si="118"/>
        <v>0</v>
      </c>
      <c r="AA408" s="47"/>
    </row>
    <row r="409" spans="1:27" hidden="1" x14ac:dyDescent="0.25">
      <c r="A409" s="57" t="s">
        <v>39</v>
      </c>
      <c r="B409" s="1">
        <v>157.82400000000001</v>
      </c>
      <c r="C409" s="1">
        <v>157.56800000000001</v>
      </c>
      <c r="D409" s="1">
        <v>422.09100000000001</v>
      </c>
      <c r="E409" s="1">
        <v>381.84399999999999</v>
      </c>
      <c r="G409" s="1">
        <f t="shared" si="102"/>
        <v>40.247000000000014</v>
      </c>
      <c r="H409" s="1">
        <f t="shared" si="103"/>
        <v>0.25600000000000023</v>
      </c>
      <c r="I409" s="2">
        <f t="shared" si="104"/>
        <v>405.20735999999999</v>
      </c>
      <c r="J409" s="2">
        <f t="shared" si="105"/>
        <v>396.76553999999999</v>
      </c>
      <c r="K409" s="2">
        <f t="shared" si="106"/>
        <v>388.32371999999998</v>
      </c>
      <c r="L409" s="10">
        <f t="shared" si="107"/>
        <v>0</v>
      </c>
      <c r="M409" s="73" t="str">
        <f t="shared" si="108"/>
        <v/>
      </c>
      <c r="N409">
        <f t="shared" si="109"/>
        <v>0</v>
      </c>
      <c r="O409" s="12">
        <f t="shared" si="110"/>
        <v>157.82400000000001</v>
      </c>
      <c r="P409" s="11">
        <f t="shared" si="111"/>
        <v>0</v>
      </c>
      <c r="Q409" s="1">
        <f t="shared" si="112"/>
        <v>157.82400000000001</v>
      </c>
      <c r="S409" s="14" t="str">
        <f t="shared" si="113"/>
        <v>A</v>
      </c>
      <c r="U409" s="1">
        <f t="shared" si="114"/>
        <v>157.82400000000001</v>
      </c>
      <c r="V409" s="1">
        <f t="shared" si="115"/>
        <v>381.84399999999999</v>
      </c>
      <c r="W409" s="1">
        <f t="shared" si="116"/>
        <v>0</v>
      </c>
      <c r="X409" s="20">
        <f t="shared" si="117"/>
        <v>0</v>
      </c>
      <c r="Y409" s="22">
        <f t="shared" si="118"/>
        <v>0</v>
      </c>
      <c r="AA409" s="47"/>
    </row>
    <row r="410" spans="1:27" hidden="1" x14ac:dyDescent="0.25">
      <c r="A410" s="57" t="s">
        <v>39</v>
      </c>
      <c r="B410" s="1">
        <v>141.376</v>
      </c>
      <c r="C410" s="1">
        <v>140.99199999999999</v>
      </c>
      <c r="D410" s="1">
        <v>422.952</v>
      </c>
      <c r="E410" s="1">
        <v>382.69</v>
      </c>
      <c r="G410" s="1">
        <f t="shared" si="102"/>
        <v>40.262</v>
      </c>
      <c r="H410" s="1">
        <f t="shared" si="103"/>
        <v>0.38400000000001455</v>
      </c>
      <c r="I410" s="2">
        <f t="shared" si="104"/>
        <v>406.03392000000002</v>
      </c>
      <c r="J410" s="2">
        <f t="shared" si="105"/>
        <v>397.57488000000001</v>
      </c>
      <c r="K410" s="2">
        <f t="shared" si="106"/>
        <v>389.11583999999999</v>
      </c>
      <c r="L410" s="10">
        <f t="shared" si="107"/>
        <v>0</v>
      </c>
      <c r="M410" s="73" t="str">
        <f t="shared" si="108"/>
        <v/>
      </c>
      <c r="N410">
        <f t="shared" si="109"/>
        <v>0</v>
      </c>
      <c r="O410" s="12">
        <f t="shared" si="110"/>
        <v>141.376</v>
      </c>
      <c r="P410" s="11">
        <f t="shared" si="111"/>
        <v>0</v>
      </c>
      <c r="Q410" s="1">
        <f t="shared" si="112"/>
        <v>141.376</v>
      </c>
      <c r="S410" s="14" t="str">
        <f t="shared" si="113"/>
        <v>A</v>
      </c>
      <c r="U410" s="1">
        <f t="shared" si="114"/>
        <v>141.376</v>
      </c>
      <c r="V410" s="1">
        <f t="shared" si="115"/>
        <v>382.69</v>
      </c>
      <c r="W410" s="1">
        <f t="shared" si="116"/>
        <v>0</v>
      </c>
      <c r="X410" s="20">
        <f t="shared" si="117"/>
        <v>0</v>
      </c>
      <c r="Y410" s="22">
        <f t="shared" si="118"/>
        <v>0</v>
      </c>
      <c r="AA410" s="47"/>
    </row>
    <row r="411" spans="1:27" hidden="1" x14ac:dyDescent="0.25">
      <c r="A411" s="57" t="s">
        <v>39</v>
      </c>
      <c r="B411" s="1">
        <v>148.54400000000001</v>
      </c>
      <c r="C411" s="1">
        <v>148.22399999999999</v>
      </c>
      <c r="D411" s="1">
        <v>421.34</v>
      </c>
      <c r="E411" s="1">
        <v>381.15199999999999</v>
      </c>
      <c r="G411" s="1">
        <f t="shared" si="102"/>
        <v>40.187999999999988</v>
      </c>
      <c r="H411" s="1">
        <f t="shared" si="103"/>
        <v>0.3200000000000216</v>
      </c>
      <c r="I411" s="2">
        <f t="shared" si="104"/>
        <v>404.4864</v>
      </c>
      <c r="J411" s="2">
        <f t="shared" si="105"/>
        <v>396.05959999999999</v>
      </c>
      <c r="K411" s="2">
        <f t="shared" si="106"/>
        <v>387.63279999999997</v>
      </c>
      <c r="L411" s="10">
        <f t="shared" si="107"/>
        <v>0</v>
      </c>
      <c r="M411" s="73" t="str">
        <f t="shared" si="108"/>
        <v/>
      </c>
      <c r="N411">
        <f t="shared" si="109"/>
        <v>0</v>
      </c>
      <c r="O411" s="12">
        <f t="shared" si="110"/>
        <v>148.54400000000001</v>
      </c>
      <c r="P411" s="11">
        <f t="shared" si="111"/>
        <v>0</v>
      </c>
      <c r="Q411" s="1">
        <f t="shared" si="112"/>
        <v>148.54400000000001</v>
      </c>
      <c r="S411" s="14" t="str">
        <f t="shared" si="113"/>
        <v>A</v>
      </c>
      <c r="U411" s="1">
        <f t="shared" si="114"/>
        <v>148.54400000000001</v>
      </c>
      <c r="V411" s="1">
        <f t="shared" si="115"/>
        <v>381.15199999999999</v>
      </c>
      <c r="W411" s="1">
        <f t="shared" si="116"/>
        <v>0</v>
      </c>
      <c r="X411" s="20">
        <f t="shared" si="117"/>
        <v>0</v>
      </c>
      <c r="Y411" s="22">
        <f t="shared" si="118"/>
        <v>0</v>
      </c>
      <c r="AA411" s="47"/>
    </row>
    <row r="412" spans="1:27" hidden="1" x14ac:dyDescent="0.25">
      <c r="A412" s="57" t="s">
        <v>39</v>
      </c>
      <c r="B412" s="1">
        <v>143.87200000000001</v>
      </c>
      <c r="C412" s="1">
        <v>143.61600000000001</v>
      </c>
      <c r="D412" s="1">
        <v>421.52499999999998</v>
      </c>
      <c r="E412" s="1">
        <v>381.35399999999998</v>
      </c>
      <c r="G412" s="1">
        <f t="shared" si="102"/>
        <v>40.170999999999992</v>
      </c>
      <c r="H412" s="1">
        <f t="shared" si="103"/>
        <v>0.25600000000000023</v>
      </c>
      <c r="I412" s="2">
        <f t="shared" si="104"/>
        <v>404.66399999999999</v>
      </c>
      <c r="J412" s="2">
        <f t="shared" si="105"/>
        <v>396.23349999999999</v>
      </c>
      <c r="K412" s="2">
        <f t="shared" si="106"/>
        <v>387.803</v>
      </c>
      <c r="L412" s="10">
        <f t="shared" si="107"/>
        <v>0</v>
      </c>
      <c r="M412" s="73" t="str">
        <f t="shared" si="108"/>
        <v/>
      </c>
      <c r="N412">
        <f t="shared" si="109"/>
        <v>0</v>
      </c>
      <c r="O412" s="12">
        <f t="shared" si="110"/>
        <v>143.87200000000001</v>
      </c>
      <c r="P412" s="11">
        <f t="shared" si="111"/>
        <v>0</v>
      </c>
      <c r="Q412" s="1">
        <f t="shared" si="112"/>
        <v>143.87200000000001</v>
      </c>
      <c r="S412" s="14" t="str">
        <f t="shared" si="113"/>
        <v>A</v>
      </c>
      <c r="U412" s="1">
        <f t="shared" si="114"/>
        <v>143.87200000000001</v>
      </c>
      <c r="V412" s="1">
        <f t="shared" si="115"/>
        <v>381.35399999999998</v>
      </c>
      <c r="W412" s="1">
        <f t="shared" si="116"/>
        <v>0</v>
      </c>
      <c r="X412" s="20">
        <f t="shared" si="117"/>
        <v>0</v>
      </c>
      <c r="Y412" s="22">
        <f t="shared" si="118"/>
        <v>0</v>
      </c>
      <c r="AA412" s="47"/>
    </row>
    <row r="413" spans="1:27" hidden="1" x14ac:dyDescent="0.25">
      <c r="A413" s="57" t="s">
        <v>39</v>
      </c>
      <c r="B413" s="1">
        <v>134.52799999999999</v>
      </c>
      <c r="C413" s="1">
        <v>134.208</v>
      </c>
      <c r="D413" s="1">
        <v>421.86399999999998</v>
      </c>
      <c r="E413" s="1">
        <v>381.69099999999997</v>
      </c>
      <c r="G413" s="1">
        <f t="shared" si="102"/>
        <v>40.173000000000002</v>
      </c>
      <c r="H413" s="1">
        <f t="shared" si="103"/>
        <v>0.31999999999999318</v>
      </c>
      <c r="I413" s="2">
        <f t="shared" si="104"/>
        <v>404.98944</v>
      </c>
      <c r="J413" s="2">
        <f t="shared" si="105"/>
        <v>396.55215999999996</v>
      </c>
      <c r="K413" s="2">
        <f t="shared" si="106"/>
        <v>388.11487999999997</v>
      </c>
      <c r="L413" s="10">
        <f t="shared" si="107"/>
        <v>0</v>
      </c>
      <c r="M413" s="73" t="str">
        <f t="shared" si="108"/>
        <v/>
      </c>
      <c r="N413">
        <f t="shared" si="109"/>
        <v>0</v>
      </c>
      <c r="O413" s="12">
        <f t="shared" si="110"/>
        <v>134.52799999999999</v>
      </c>
      <c r="P413" s="11">
        <f t="shared" si="111"/>
        <v>0</v>
      </c>
      <c r="Q413" s="1">
        <f t="shared" si="112"/>
        <v>134.52799999999999</v>
      </c>
      <c r="S413" s="14" t="str">
        <f t="shared" si="113"/>
        <v>A</v>
      </c>
      <c r="U413" s="1">
        <f t="shared" si="114"/>
        <v>134.52799999999999</v>
      </c>
      <c r="V413" s="1">
        <f t="shared" si="115"/>
        <v>381.69099999999997</v>
      </c>
      <c r="W413" s="1">
        <f t="shared" si="116"/>
        <v>0</v>
      </c>
      <c r="X413" s="20">
        <f t="shared" si="117"/>
        <v>0</v>
      </c>
      <c r="Y413" s="22">
        <f t="shared" si="118"/>
        <v>0</v>
      </c>
      <c r="AA413" s="47"/>
    </row>
    <row r="414" spans="1:27" hidden="1" x14ac:dyDescent="0.25">
      <c r="A414" s="57" t="s">
        <v>39</v>
      </c>
      <c r="B414" s="1">
        <v>139.19999999999999</v>
      </c>
      <c r="C414" s="1">
        <v>138.88</v>
      </c>
      <c r="D414" s="1">
        <v>422.17399999999998</v>
      </c>
      <c r="E414" s="1">
        <v>381.95</v>
      </c>
      <c r="G414" s="1">
        <f t="shared" si="102"/>
        <v>40.22399999999999</v>
      </c>
      <c r="H414" s="1">
        <f t="shared" si="103"/>
        <v>0.31999999999999318</v>
      </c>
      <c r="I414" s="2">
        <f t="shared" si="104"/>
        <v>405.28703999999999</v>
      </c>
      <c r="J414" s="2">
        <f t="shared" si="105"/>
        <v>396.84355999999997</v>
      </c>
      <c r="K414" s="2">
        <f t="shared" si="106"/>
        <v>388.40008</v>
      </c>
      <c r="L414" s="10">
        <f t="shared" si="107"/>
        <v>0</v>
      </c>
      <c r="M414" s="73" t="str">
        <f t="shared" si="108"/>
        <v/>
      </c>
      <c r="N414">
        <f t="shared" si="109"/>
        <v>0</v>
      </c>
      <c r="O414" s="12">
        <f t="shared" si="110"/>
        <v>139.19999999999999</v>
      </c>
      <c r="P414" s="11">
        <f t="shared" si="111"/>
        <v>0</v>
      </c>
      <c r="Q414" s="1">
        <f t="shared" si="112"/>
        <v>139.19999999999999</v>
      </c>
      <c r="S414" s="14" t="str">
        <f t="shared" si="113"/>
        <v>A</v>
      </c>
      <c r="U414" s="1">
        <f t="shared" si="114"/>
        <v>139.19999999999999</v>
      </c>
      <c r="V414" s="1">
        <f t="shared" si="115"/>
        <v>381.95</v>
      </c>
      <c r="W414" s="1">
        <f t="shared" si="116"/>
        <v>0</v>
      </c>
      <c r="X414" s="20">
        <f t="shared" si="117"/>
        <v>0</v>
      </c>
      <c r="Y414" s="22">
        <f t="shared" si="118"/>
        <v>0</v>
      </c>
      <c r="AA414" s="47"/>
    </row>
    <row r="415" spans="1:27" hidden="1" x14ac:dyDescent="0.25">
      <c r="A415" s="57" t="s">
        <v>39</v>
      </c>
      <c r="B415" s="1">
        <v>139.77600000000001</v>
      </c>
      <c r="C415" s="1">
        <v>139.45599999999999</v>
      </c>
      <c r="D415" s="1">
        <v>424.14699999999999</v>
      </c>
      <c r="E415" s="1">
        <v>383.77100000000002</v>
      </c>
      <c r="G415" s="1">
        <f t="shared" si="102"/>
        <v>40.375999999999976</v>
      </c>
      <c r="H415" s="1">
        <f t="shared" si="103"/>
        <v>0.3200000000000216</v>
      </c>
      <c r="I415" s="2">
        <f t="shared" si="104"/>
        <v>407.18111999999996</v>
      </c>
      <c r="J415" s="2">
        <f t="shared" si="105"/>
        <v>398.69817999999998</v>
      </c>
      <c r="K415" s="2">
        <f t="shared" si="106"/>
        <v>390.21523999999999</v>
      </c>
      <c r="L415" s="10">
        <f t="shared" si="107"/>
        <v>0</v>
      </c>
      <c r="M415" s="73" t="str">
        <f t="shared" si="108"/>
        <v/>
      </c>
      <c r="N415">
        <f t="shared" si="109"/>
        <v>0</v>
      </c>
      <c r="O415" s="12">
        <f t="shared" si="110"/>
        <v>139.77600000000001</v>
      </c>
      <c r="P415" s="11">
        <f t="shared" si="111"/>
        <v>0</v>
      </c>
      <c r="Q415" s="1">
        <f t="shared" si="112"/>
        <v>139.77600000000001</v>
      </c>
      <c r="S415" s="14" t="str">
        <f t="shared" si="113"/>
        <v>A</v>
      </c>
      <c r="U415" s="1">
        <f t="shared" si="114"/>
        <v>139.77600000000001</v>
      </c>
      <c r="V415" s="1">
        <f t="shared" si="115"/>
        <v>383.77100000000002</v>
      </c>
      <c r="W415" s="1">
        <f t="shared" si="116"/>
        <v>0</v>
      </c>
      <c r="X415" s="20">
        <f t="shared" si="117"/>
        <v>0</v>
      </c>
      <c r="Y415" s="22">
        <f t="shared" si="118"/>
        <v>0</v>
      </c>
      <c r="AA415" s="47"/>
    </row>
    <row r="416" spans="1:27" hidden="1" x14ac:dyDescent="0.25">
      <c r="A416" s="57" t="s">
        <v>39</v>
      </c>
      <c r="B416" s="1">
        <v>91.968000000000004</v>
      </c>
      <c r="C416" s="1">
        <v>91.712000000000003</v>
      </c>
      <c r="D416" s="1">
        <v>423.29899999999998</v>
      </c>
      <c r="E416" s="1">
        <v>383.34199999999998</v>
      </c>
      <c r="G416" s="1">
        <f t="shared" si="102"/>
        <v>39.956999999999994</v>
      </c>
      <c r="H416" s="1">
        <f t="shared" si="103"/>
        <v>0.25600000000000023</v>
      </c>
      <c r="I416" s="2">
        <f t="shared" si="104"/>
        <v>406.36703999999997</v>
      </c>
      <c r="J416" s="2">
        <f t="shared" si="105"/>
        <v>397.90105999999997</v>
      </c>
      <c r="K416" s="2">
        <f t="shared" si="106"/>
        <v>389.43507999999997</v>
      </c>
      <c r="L416" s="10">
        <f t="shared" si="107"/>
        <v>0</v>
      </c>
      <c r="M416" s="73" t="str">
        <f t="shared" si="108"/>
        <v/>
      </c>
      <c r="N416">
        <f t="shared" si="109"/>
        <v>0</v>
      </c>
      <c r="O416" s="12">
        <f t="shared" si="110"/>
        <v>91.968000000000004</v>
      </c>
      <c r="P416" s="11">
        <f t="shared" si="111"/>
        <v>0</v>
      </c>
      <c r="Q416" s="1">
        <f t="shared" si="112"/>
        <v>91.968000000000004</v>
      </c>
      <c r="S416" s="14" t="str">
        <f t="shared" si="113"/>
        <v>A</v>
      </c>
      <c r="U416" s="1">
        <f t="shared" si="114"/>
        <v>91.968000000000004</v>
      </c>
      <c r="V416" s="1">
        <f t="shared" si="115"/>
        <v>383.34199999999998</v>
      </c>
      <c r="W416" s="1">
        <f t="shared" si="116"/>
        <v>0</v>
      </c>
      <c r="X416" s="20">
        <f t="shared" si="117"/>
        <v>0</v>
      </c>
      <c r="Y416" s="22">
        <f t="shared" si="118"/>
        <v>0</v>
      </c>
      <c r="AA416" s="47"/>
    </row>
    <row r="417" spans="1:34" x14ac:dyDescent="0.25">
      <c r="A417" s="57" t="s">
        <v>39</v>
      </c>
      <c r="B417" s="1">
        <v>56.704000000000001</v>
      </c>
      <c r="C417" s="1">
        <v>56.512</v>
      </c>
      <c r="D417" s="1">
        <v>421.52600000000001</v>
      </c>
      <c r="E417" s="1">
        <v>381.70299999999997</v>
      </c>
      <c r="G417" s="1">
        <f t="shared" si="102"/>
        <v>39.823000000000036</v>
      </c>
      <c r="H417" s="1">
        <f t="shared" si="103"/>
        <v>0.19200000000000017</v>
      </c>
      <c r="I417" s="2">
        <f t="shared" si="104"/>
        <v>404.66496000000001</v>
      </c>
      <c r="J417" s="2">
        <f t="shared" si="105"/>
        <v>396.23444000000001</v>
      </c>
      <c r="K417" s="2">
        <f t="shared" si="106"/>
        <v>387.80392000000001</v>
      </c>
      <c r="L417" s="10">
        <f t="shared" si="107"/>
        <v>0</v>
      </c>
      <c r="M417" s="73" t="str">
        <f t="shared" si="108"/>
        <v/>
      </c>
      <c r="N417">
        <f t="shared" si="109"/>
        <v>0</v>
      </c>
      <c r="O417" s="12">
        <f t="shared" si="110"/>
        <v>56.704000000000001</v>
      </c>
      <c r="P417" s="11">
        <f t="shared" si="111"/>
        <v>0</v>
      </c>
      <c r="Q417" s="1">
        <f t="shared" si="112"/>
        <v>56.704000000000001</v>
      </c>
      <c r="S417" s="14" t="str">
        <f t="shared" si="113"/>
        <v>A</v>
      </c>
      <c r="U417" s="1">
        <f t="shared" si="114"/>
        <v>56.704000000000001</v>
      </c>
      <c r="V417" s="1">
        <f t="shared" si="115"/>
        <v>381.70299999999997</v>
      </c>
      <c r="W417" s="1">
        <f t="shared" si="116"/>
        <v>0</v>
      </c>
      <c r="X417" s="20">
        <f t="shared" si="117"/>
        <v>0</v>
      </c>
      <c r="Y417" s="22">
        <f t="shared" si="118"/>
        <v>0</v>
      </c>
      <c r="Z417" s="32" t="s">
        <v>40</v>
      </c>
      <c r="AA417" s="47"/>
      <c r="AB417" s="32" t="str">
        <f>A417</f>
        <v>JJJJ-MM-TT SS:MM:SS</v>
      </c>
      <c r="AC417" s="1">
        <f>SUM(U417:U440)</f>
        <v>2952.96</v>
      </c>
      <c r="AD417" s="1">
        <f>AVERAGE(V417:V440)</f>
        <v>381.61545833333338</v>
      </c>
      <c r="AE417" s="1">
        <f>SUM(W417:W440)</f>
        <v>51.896578677943488</v>
      </c>
      <c r="AF417" s="1">
        <f>SUM(X417:X440)</f>
        <v>22.575011724905416</v>
      </c>
      <c r="AG417" s="35">
        <f>AVERAGE(Y417:Y440)</f>
        <v>0.5</v>
      </c>
      <c r="AH417" s="37" t="e">
        <f>DAY(A417)</f>
        <v>#VALUE!</v>
      </c>
    </row>
    <row r="418" spans="1:34" hidden="1" x14ac:dyDescent="0.25">
      <c r="A418" s="57" t="s">
        <v>39</v>
      </c>
      <c r="B418" s="1">
        <v>51.2</v>
      </c>
      <c r="C418" s="1">
        <v>50.944000000000003</v>
      </c>
      <c r="D418" s="1">
        <v>419.363</v>
      </c>
      <c r="E418" s="1">
        <v>379.77699999999999</v>
      </c>
      <c r="G418" s="1">
        <f t="shared" si="102"/>
        <v>39.586000000000013</v>
      </c>
      <c r="H418" s="1">
        <f t="shared" si="103"/>
        <v>0.25600000000000023</v>
      </c>
      <c r="I418" s="2">
        <f t="shared" si="104"/>
        <v>402.58848</v>
      </c>
      <c r="J418" s="2">
        <f t="shared" si="105"/>
        <v>394.20121999999998</v>
      </c>
      <c r="K418" s="2">
        <f t="shared" si="106"/>
        <v>385.81396000000001</v>
      </c>
      <c r="L418" s="10">
        <f t="shared" si="107"/>
        <v>0</v>
      </c>
      <c r="M418" s="73" t="str">
        <f t="shared" si="108"/>
        <v/>
      </c>
      <c r="N418">
        <f t="shared" si="109"/>
        <v>0</v>
      </c>
      <c r="O418" s="12">
        <f t="shared" si="110"/>
        <v>51.2</v>
      </c>
      <c r="P418" s="11">
        <f t="shared" si="111"/>
        <v>0</v>
      </c>
      <c r="Q418" s="1">
        <f t="shared" si="112"/>
        <v>51.2</v>
      </c>
      <c r="S418" s="14" t="str">
        <f t="shared" si="113"/>
        <v>A</v>
      </c>
      <c r="U418" s="1">
        <f t="shared" si="114"/>
        <v>51.2</v>
      </c>
      <c r="V418" s="1">
        <f t="shared" si="115"/>
        <v>379.77699999999999</v>
      </c>
      <c r="W418" s="1">
        <f t="shared" si="116"/>
        <v>0</v>
      </c>
      <c r="X418" s="20">
        <f t="shared" si="117"/>
        <v>0</v>
      </c>
      <c r="Y418" s="22">
        <f t="shared" si="118"/>
        <v>0</v>
      </c>
      <c r="AA418" s="47"/>
    </row>
    <row r="419" spans="1:34" hidden="1" x14ac:dyDescent="0.25">
      <c r="A419" s="57" t="s">
        <v>39</v>
      </c>
      <c r="B419" s="1">
        <v>43.776000000000003</v>
      </c>
      <c r="C419" s="1">
        <v>43.648000000000003</v>
      </c>
      <c r="D419" s="1">
        <v>419.47199999999998</v>
      </c>
      <c r="E419" s="1">
        <v>379.91199999999998</v>
      </c>
      <c r="G419" s="1">
        <f t="shared" si="102"/>
        <v>39.56</v>
      </c>
      <c r="H419" s="1">
        <f t="shared" si="103"/>
        <v>0.12800000000000011</v>
      </c>
      <c r="I419" s="2">
        <f t="shared" si="104"/>
        <v>402.69311999999996</v>
      </c>
      <c r="J419" s="2">
        <f t="shared" si="105"/>
        <v>394.30367999999999</v>
      </c>
      <c r="K419" s="2">
        <f t="shared" si="106"/>
        <v>385.91423999999995</v>
      </c>
      <c r="L419" s="10">
        <f t="shared" si="107"/>
        <v>0</v>
      </c>
      <c r="M419" s="73" t="str">
        <f t="shared" si="108"/>
        <v/>
      </c>
      <c r="N419">
        <f t="shared" si="109"/>
        <v>0</v>
      </c>
      <c r="O419" s="12">
        <f t="shared" si="110"/>
        <v>43.776000000000003</v>
      </c>
      <c r="P419" s="11">
        <f t="shared" si="111"/>
        <v>0</v>
      </c>
      <c r="Q419" s="1">
        <f t="shared" si="112"/>
        <v>43.776000000000003</v>
      </c>
      <c r="S419" s="14" t="str">
        <f t="shared" si="113"/>
        <v>A</v>
      </c>
      <c r="U419" s="1">
        <f t="shared" si="114"/>
        <v>43.776000000000003</v>
      </c>
      <c r="V419" s="1">
        <f t="shared" si="115"/>
        <v>379.91199999999998</v>
      </c>
      <c r="W419" s="1">
        <f t="shared" si="116"/>
        <v>0</v>
      </c>
      <c r="X419" s="20">
        <f t="shared" si="117"/>
        <v>0</v>
      </c>
      <c r="Y419" s="22">
        <f t="shared" si="118"/>
        <v>0</v>
      </c>
      <c r="AA419" s="47"/>
    </row>
    <row r="420" spans="1:34" hidden="1" x14ac:dyDescent="0.25">
      <c r="A420" s="57" t="s">
        <v>39</v>
      </c>
      <c r="B420" s="1">
        <v>44.991999999999997</v>
      </c>
      <c r="C420" s="1">
        <v>44.735999999999997</v>
      </c>
      <c r="D420" s="1">
        <v>418.90100000000001</v>
      </c>
      <c r="E420" s="1">
        <v>379.387</v>
      </c>
      <c r="G420" s="1">
        <f t="shared" si="102"/>
        <v>39.51400000000001</v>
      </c>
      <c r="H420" s="1">
        <f t="shared" si="103"/>
        <v>0.25600000000000023</v>
      </c>
      <c r="I420" s="2">
        <f t="shared" si="104"/>
        <v>402.14496000000003</v>
      </c>
      <c r="J420" s="2">
        <f t="shared" si="105"/>
        <v>393.76694000000003</v>
      </c>
      <c r="K420" s="2">
        <f t="shared" si="106"/>
        <v>385.38891999999998</v>
      </c>
      <c r="L420" s="10">
        <f t="shared" si="107"/>
        <v>0</v>
      </c>
      <c r="M420" s="73" t="str">
        <f t="shared" si="108"/>
        <v/>
      </c>
      <c r="N420">
        <f t="shared" si="109"/>
        <v>0</v>
      </c>
      <c r="O420" s="12">
        <f t="shared" si="110"/>
        <v>44.991999999999997</v>
      </c>
      <c r="P420" s="11">
        <f t="shared" si="111"/>
        <v>0</v>
      </c>
      <c r="Q420" s="1">
        <f t="shared" si="112"/>
        <v>44.991999999999997</v>
      </c>
      <c r="S420" s="14" t="str">
        <f t="shared" si="113"/>
        <v>A</v>
      </c>
      <c r="U420" s="1">
        <f t="shared" si="114"/>
        <v>44.991999999999997</v>
      </c>
      <c r="V420" s="1">
        <f t="shared" si="115"/>
        <v>379.387</v>
      </c>
      <c r="W420" s="1">
        <f t="shared" si="116"/>
        <v>0</v>
      </c>
      <c r="X420" s="20">
        <f t="shared" si="117"/>
        <v>0</v>
      </c>
      <c r="Y420" s="22">
        <f t="shared" si="118"/>
        <v>0</v>
      </c>
      <c r="AA420" s="47"/>
    </row>
    <row r="421" spans="1:34" hidden="1" x14ac:dyDescent="0.25">
      <c r="A421" s="57" t="s">
        <v>39</v>
      </c>
      <c r="B421" s="1">
        <v>41.856000000000002</v>
      </c>
      <c r="C421" s="1">
        <v>41.664000000000001</v>
      </c>
      <c r="D421" s="1">
        <v>417.59100000000001</v>
      </c>
      <c r="E421" s="1">
        <v>380.04700000000003</v>
      </c>
      <c r="G421" s="1">
        <f t="shared" si="102"/>
        <v>37.543999999999983</v>
      </c>
      <c r="H421" s="1">
        <f t="shared" si="103"/>
        <v>0.19200000000000017</v>
      </c>
      <c r="I421" s="2">
        <f t="shared" si="104"/>
        <v>400.88736</v>
      </c>
      <c r="J421" s="2">
        <f t="shared" si="105"/>
        <v>392.53554000000003</v>
      </c>
      <c r="K421" s="2">
        <f t="shared" si="106"/>
        <v>384.18371999999999</v>
      </c>
      <c r="L421" s="10">
        <f t="shared" si="107"/>
        <v>3</v>
      </c>
      <c r="M421" s="73">
        <f t="shared" si="108"/>
        <v>3</v>
      </c>
      <c r="N421">
        <f t="shared" si="109"/>
        <v>3</v>
      </c>
      <c r="O421" s="12">
        <f t="shared" si="110"/>
        <v>46.579123080347209</v>
      </c>
      <c r="P421" s="11">
        <f t="shared" si="111"/>
        <v>4.7231230803472073</v>
      </c>
      <c r="Q421" s="1">
        <f t="shared" si="112"/>
        <v>41.856000000000002</v>
      </c>
      <c r="S421" s="14" t="str">
        <f t="shared" si="113"/>
        <v>A</v>
      </c>
      <c r="U421" s="1">
        <f t="shared" si="114"/>
        <v>41.856000000000002</v>
      </c>
      <c r="V421" s="1">
        <f t="shared" si="115"/>
        <v>380.04700000000003</v>
      </c>
      <c r="W421" s="1">
        <f t="shared" si="116"/>
        <v>4.7231230803472073</v>
      </c>
      <c r="X421" s="20">
        <f t="shared" si="117"/>
        <v>2.0545585399510351</v>
      </c>
      <c r="Y421" s="22">
        <f t="shared" si="118"/>
        <v>3</v>
      </c>
      <c r="AA421" s="47"/>
    </row>
    <row r="422" spans="1:34" hidden="1" x14ac:dyDescent="0.25">
      <c r="A422" s="57" t="s">
        <v>39</v>
      </c>
      <c r="B422" s="1">
        <v>63.936</v>
      </c>
      <c r="C422" s="1">
        <v>63.808</v>
      </c>
      <c r="D422" s="1">
        <v>417.80799999999999</v>
      </c>
      <c r="E422" s="1">
        <v>382.35500000000002</v>
      </c>
      <c r="G422" s="1">
        <f t="shared" si="102"/>
        <v>35.452999999999975</v>
      </c>
      <c r="H422" s="1">
        <f t="shared" si="103"/>
        <v>0.12800000000000011</v>
      </c>
      <c r="I422" s="2">
        <f t="shared" si="104"/>
        <v>401.09568000000002</v>
      </c>
      <c r="J422" s="2">
        <f t="shared" si="105"/>
        <v>392.73951999999997</v>
      </c>
      <c r="K422" s="2">
        <f t="shared" si="106"/>
        <v>384.38335999999998</v>
      </c>
      <c r="L422" s="10">
        <f t="shared" si="107"/>
        <v>3</v>
      </c>
      <c r="M422" s="73" t="str">
        <f t="shared" si="108"/>
        <v/>
      </c>
      <c r="N422">
        <f t="shared" si="109"/>
        <v>3</v>
      </c>
      <c r="O422" s="12">
        <f t="shared" si="110"/>
        <v>71.150678833741381</v>
      </c>
      <c r="P422" s="11">
        <f t="shared" si="111"/>
        <v>7.214678833741381</v>
      </c>
      <c r="Q422" s="1">
        <f t="shared" si="112"/>
        <v>63.936</v>
      </c>
      <c r="S422" s="14" t="str">
        <f t="shared" si="113"/>
        <v>A</v>
      </c>
      <c r="U422" s="1">
        <f t="shared" si="114"/>
        <v>63.936</v>
      </c>
      <c r="V422" s="1">
        <f t="shared" si="115"/>
        <v>382.35500000000002</v>
      </c>
      <c r="W422" s="1">
        <f t="shared" si="116"/>
        <v>7.214678833741381</v>
      </c>
      <c r="X422" s="20">
        <f t="shared" si="117"/>
        <v>3.1383852926775009</v>
      </c>
      <c r="Y422" s="22">
        <f t="shared" si="118"/>
        <v>3</v>
      </c>
      <c r="AA422" s="47"/>
    </row>
    <row r="423" spans="1:34" hidden="1" x14ac:dyDescent="0.25">
      <c r="A423" s="57" t="s">
        <v>39</v>
      </c>
      <c r="B423" s="1">
        <v>115.904</v>
      </c>
      <c r="C423" s="1">
        <v>115.584</v>
      </c>
      <c r="D423" s="1">
        <v>419.52300000000002</v>
      </c>
      <c r="E423" s="1">
        <v>379.68400000000003</v>
      </c>
      <c r="G423" s="1">
        <f t="shared" si="102"/>
        <v>39.838999999999999</v>
      </c>
      <c r="H423" s="1">
        <f t="shared" si="103"/>
        <v>0.31999999999999318</v>
      </c>
      <c r="I423" s="2">
        <f t="shared" si="104"/>
        <v>402.74208000000004</v>
      </c>
      <c r="J423" s="2">
        <f t="shared" si="105"/>
        <v>394.35162000000003</v>
      </c>
      <c r="K423" s="2">
        <f t="shared" si="106"/>
        <v>385.96116000000001</v>
      </c>
      <c r="L423" s="10">
        <f t="shared" si="107"/>
        <v>0</v>
      </c>
      <c r="M423" s="73">
        <f t="shared" si="108"/>
        <v>0</v>
      </c>
      <c r="N423">
        <f t="shared" si="109"/>
        <v>0</v>
      </c>
      <c r="O423" s="12">
        <f t="shared" si="110"/>
        <v>115.904</v>
      </c>
      <c r="P423" s="11">
        <f t="shared" si="111"/>
        <v>0</v>
      </c>
      <c r="Q423" s="1">
        <f t="shared" si="112"/>
        <v>115.904</v>
      </c>
      <c r="S423" s="14" t="str">
        <f t="shared" si="113"/>
        <v>A</v>
      </c>
      <c r="U423" s="1">
        <f t="shared" si="114"/>
        <v>115.904</v>
      </c>
      <c r="V423" s="1">
        <f t="shared" si="115"/>
        <v>379.68400000000003</v>
      </c>
      <c r="W423" s="1">
        <f t="shared" si="116"/>
        <v>0</v>
      </c>
      <c r="X423" s="20">
        <f t="shared" si="117"/>
        <v>0</v>
      </c>
      <c r="Y423" s="22">
        <f t="shared" si="118"/>
        <v>0</v>
      </c>
      <c r="AA423" s="47"/>
    </row>
    <row r="424" spans="1:34" hidden="1" x14ac:dyDescent="0.25">
      <c r="A424" s="57" t="s">
        <v>39</v>
      </c>
      <c r="B424" s="1">
        <v>174.464</v>
      </c>
      <c r="C424" s="1">
        <v>174.14400000000001</v>
      </c>
      <c r="D424" s="1">
        <v>417.32</v>
      </c>
      <c r="E424" s="1">
        <v>381.798</v>
      </c>
      <c r="G424" s="1">
        <f t="shared" si="102"/>
        <v>35.521999999999991</v>
      </c>
      <c r="H424" s="1">
        <f t="shared" si="103"/>
        <v>0.31999999999999318</v>
      </c>
      <c r="I424" s="2">
        <f t="shared" si="104"/>
        <v>400.62720000000002</v>
      </c>
      <c r="J424" s="2">
        <f t="shared" si="105"/>
        <v>392.2808</v>
      </c>
      <c r="K424" s="2">
        <f t="shared" si="106"/>
        <v>383.93439999999998</v>
      </c>
      <c r="L424" s="10">
        <f t="shared" si="107"/>
        <v>3</v>
      </c>
      <c r="M424" s="73">
        <f t="shared" si="108"/>
        <v>3</v>
      </c>
      <c r="N424">
        <f t="shared" si="109"/>
        <v>3</v>
      </c>
      <c r="O424" s="12">
        <f t="shared" si="110"/>
        <v>194.15090140218118</v>
      </c>
      <c r="P424" s="11">
        <f t="shared" si="111"/>
        <v>19.686901402181178</v>
      </c>
      <c r="Q424" s="1">
        <f t="shared" si="112"/>
        <v>174.464</v>
      </c>
      <c r="S424" s="14" t="str">
        <f t="shared" si="113"/>
        <v>A</v>
      </c>
      <c r="U424" s="1">
        <f t="shared" si="114"/>
        <v>174.464</v>
      </c>
      <c r="V424" s="1">
        <f t="shared" si="115"/>
        <v>381.798</v>
      </c>
      <c r="W424" s="1">
        <f t="shared" si="116"/>
        <v>19.686901402181178</v>
      </c>
      <c r="X424" s="20">
        <f t="shared" si="117"/>
        <v>8.5638021099488117</v>
      </c>
      <c r="Y424" s="22">
        <f t="shared" si="118"/>
        <v>3</v>
      </c>
      <c r="AA424" s="47"/>
    </row>
    <row r="425" spans="1:34" hidden="1" x14ac:dyDescent="0.25">
      <c r="A425" s="57" t="s">
        <v>39</v>
      </c>
      <c r="B425" s="1">
        <v>179.648</v>
      </c>
      <c r="C425" s="1">
        <v>179.328</v>
      </c>
      <c r="D425" s="1">
        <v>418.43799999999999</v>
      </c>
      <c r="E425" s="1">
        <v>381.95499999999998</v>
      </c>
      <c r="G425" s="1">
        <f t="shared" si="102"/>
        <v>36.483000000000004</v>
      </c>
      <c r="H425" s="1">
        <f t="shared" si="103"/>
        <v>0.31999999999999318</v>
      </c>
      <c r="I425" s="2">
        <f t="shared" si="104"/>
        <v>401.70047999999997</v>
      </c>
      <c r="J425" s="2">
        <f t="shared" si="105"/>
        <v>393.33172000000002</v>
      </c>
      <c r="K425" s="2">
        <f t="shared" si="106"/>
        <v>384.96296000000001</v>
      </c>
      <c r="L425" s="10">
        <f t="shared" si="107"/>
        <v>3</v>
      </c>
      <c r="M425" s="73" t="str">
        <f t="shared" si="108"/>
        <v/>
      </c>
      <c r="N425">
        <f t="shared" si="109"/>
        <v>3</v>
      </c>
      <c r="O425" s="12">
        <f t="shared" si="110"/>
        <v>199.91987536167372</v>
      </c>
      <c r="P425" s="11">
        <f t="shared" si="111"/>
        <v>20.271875361673722</v>
      </c>
      <c r="Q425" s="1">
        <f t="shared" si="112"/>
        <v>179.648</v>
      </c>
      <c r="S425" s="14" t="str">
        <f t="shared" si="113"/>
        <v>A</v>
      </c>
      <c r="U425" s="1">
        <f t="shared" si="114"/>
        <v>179.648</v>
      </c>
      <c r="V425" s="1">
        <f t="shared" si="115"/>
        <v>381.95499999999998</v>
      </c>
      <c r="W425" s="1">
        <f t="shared" si="116"/>
        <v>20.271875361673722</v>
      </c>
      <c r="X425" s="20">
        <f t="shared" si="117"/>
        <v>8.8182657823280692</v>
      </c>
      <c r="Y425" s="22">
        <f t="shared" si="118"/>
        <v>3</v>
      </c>
      <c r="AA425" s="47"/>
    </row>
    <row r="426" spans="1:34" hidden="1" x14ac:dyDescent="0.25">
      <c r="A426" s="57" t="s">
        <v>39</v>
      </c>
      <c r="B426" s="1">
        <v>172.48</v>
      </c>
      <c r="C426" s="1">
        <v>172.16</v>
      </c>
      <c r="D426" s="1">
        <v>422.80599999999998</v>
      </c>
      <c r="E426" s="1">
        <v>382.54700000000003</v>
      </c>
      <c r="G426" s="1">
        <f t="shared" si="102"/>
        <v>40.258999999999958</v>
      </c>
      <c r="H426" s="1">
        <f t="shared" si="103"/>
        <v>0.31999999999999318</v>
      </c>
      <c r="I426" s="2">
        <f t="shared" si="104"/>
        <v>405.89375999999999</v>
      </c>
      <c r="J426" s="2">
        <f t="shared" si="105"/>
        <v>397.43763999999999</v>
      </c>
      <c r="K426" s="2">
        <f t="shared" si="106"/>
        <v>388.98151999999999</v>
      </c>
      <c r="L426" s="10">
        <f t="shared" si="107"/>
        <v>0</v>
      </c>
      <c r="M426" s="73">
        <f t="shared" si="108"/>
        <v>0</v>
      </c>
      <c r="N426">
        <f t="shared" si="109"/>
        <v>0</v>
      </c>
      <c r="O426" s="12">
        <f t="shared" si="110"/>
        <v>172.48</v>
      </c>
      <c r="P426" s="11">
        <f t="shared" si="111"/>
        <v>0</v>
      </c>
      <c r="Q426" s="1">
        <f t="shared" si="112"/>
        <v>172.48</v>
      </c>
      <c r="S426" s="14" t="str">
        <f t="shared" si="113"/>
        <v>A</v>
      </c>
      <c r="U426" s="1">
        <f t="shared" si="114"/>
        <v>172.48</v>
      </c>
      <c r="V426" s="1">
        <f t="shared" si="115"/>
        <v>382.54700000000003</v>
      </c>
      <c r="W426" s="1">
        <f t="shared" si="116"/>
        <v>0</v>
      </c>
      <c r="X426" s="20">
        <f t="shared" si="117"/>
        <v>0</v>
      </c>
      <c r="Y426" s="22">
        <f t="shared" si="118"/>
        <v>0</v>
      </c>
      <c r="AA426" s="47"/>
    </row>
    <row r="427" spans="1:34" hidden="1" x14ac:dyDescent="0.25">
      <c r="A427" s="57" t="s">
        <v>39</v>
      </c>
      <c r="B427" s="1">
        <v>179.00800000000001</v>
      </c>
      <c r="C427" s="1">
        <v>178.68799999999999</v>
      </c>
      <c r="D427" s="1">
        <v>423.2</v>
      </c>
      <c r="E427" s="1">
        <v>382.935</v>
      </c>
      <c r="G427" s="1">
        <f t="shared" si="102"/>
        <v>40.264999999999986</v>
      </c>
      <c r="H427" s="1">
        <f t="shared" si="103"/>
        <v>0.3200000000000216</v>
      </c>
      <c r="I427" s="2">
        <f t="shared" si="104"/>
        <v>406.27199999999999</v>
      </c>
      <c r="J427" s="2">
        <f t="shared" si="105"/>
        <v>397.80799999999999</v>
      </c>
      <c r="K427" s="2">
        <f t="shared" si="106"/>
        <v>389.34399999999999</v>
      </c>
      <c r="L427" s="10">
        <f t="shared" si="107"/>
        <v>0</v>
      </c>
      <c r="M427" s="73" t="str">
        <f t="shared" si="108"/>
        <v/>
      </c>
      <c r="N427">
        <f t="shared" si="109"/>
        <v>0</v>
      </c>
      <c r="O427" s="12">
        <f t="shared" si="110"/>
        <v>179.00800000000001</v>
      </c>
      <c r="P427" s="11">
        <f t="shared" si="111"/>
        <v>0</v>
      </c>
      <c r="Q427" s="1">
        <f t="shared" si="112"/>
        <v>179.00800000000001</v>
      </c>
      <c r="S427" s="14" t="str">
        <f t="shared" si="113"/>
        <v>A</v>
      </c>
      <c r="U427" s="1">
        <f t="shared" si="114"/>
        <v>179.00800000000001</v>
      </c>
      <c r="V427" s="1">
        <f t="shared" si="115"/>
        <v>382.935</v>
      </c>
      <c r="W427" s="1">
        <f t="shared" si="116"/>
        <v>0</v>
      </c>
      <c r="X427" s="20">
        <f t="shared" si="117"/>
        <v>0</v>
      </c>
      <c r="Y427" s="22">
        <f t="shared" si="118"/>
        <v>0</v>
      </c>
      <c r="AA427" s="47"/>
    </row>
    <row r="428" spans="1:34" hidden="1" x14ac:dyDescent="0.25">
      <c r="A428" s="57" t="s">
        <v>39</v>
      </c>
      <c r="B428" s="1">
        <v>181.44</v>
      </c>
      <c r="C428" s="1">
        <v>181.05600000000001</v>
      </c>
      <c r="D428" s="1">
        <v>424.15</v>
      </c>
      <c r="E428" s="1">
        <v>383.81</v>
      </c>
      <c r="G428" s="1">
        <f t="shared" si="102"/>
        <v>40.339999999999975</v>
      </c>
      <c r="H428" s="1">
        <f t="shared" si="103"/>
        <v>0.38399999999998613</v>
      </c>
      <c r="I428" s="2">
        <f t="shared" si="104"/>
        <v>407.18399999999997</v>
      </c>
      <c r="J428" s="2">
        <f t="shared" si="105"/>
        <v>398.70099999999996</v>
      </c>
      <c r="K428" s="2">
        <f t="shared" si="106"/>
        <v>390.21799999999996</v>
      </c>
      <c r="L428" s="10">
        <f t="shared" si="107"/>
        <v>0</v>
      </c>
      <c r="M428" s="73" t="str">
        <f t="shared" si="108"/>
        <v/>
      </c>
      <c r="N428">
        <f t="shared" si="109"/>
        <v>0</v>
      </c>
      <c r="O428" s="12">
        <f t="shared" si="110"/>
        <v>181.44</v>
      </c>
      <c r="P428" s="11">
        <f t="shared" si="111"/>
        <v>0</v>
      </c>
      <c r="Q428" s="1">
        <f t="shared" si="112"/>
        <v>181.44</v>
      </c>
      <c r="S428" s="14" t="str">
        <f t="shared" si="113"/>
        <v>A</v>
      </c>
      <c r="U428" s="1">
        <f t="shared" si="114"/>
        <v>181.44</v>
      </c>
      <c r="V428" s="1">
        <f t="shared" si="115"/>
        <v>383.81</v>
      </c>
      <c r="W428" s="1">
        <f t="shared" si="116"/>
        <v>0</v>
      </c>
      <c r="X428" s="20">
        <f t="shared" si="117"/>
        <v>0</v>
      </c>
      <c r="Y428" s="22">
        <f t="shared" si="118"/>
        <v>0</v>
      </c>
      <c r="AA428" s="47"/>
    </row>
    <row r="429" spans="1:34" hidden="1" x14ac:dyDescent="0.25">
      <c r="A429" s="57" t="s">
        <v>39</v>
      </c>
      <c r="B429" s="1">
        <v>167.04</v>
      </c>
      <c r="C429" s="1">
        <v>166.72</v>
      </c>
      <c r="D429" s="1">
        <v>424.97</v>
      </c>
      <c r="E429" s="1">
        <v>384.59699999999998</v>
      </c>
      <c r="G429" s="1">
        <f t="shared" si="102"/>
        <v>40.373000000000047</v>
      </c>
      <c r="H429" s="1">
        <f t="shared" si="103"/>
        <v>0.31999999999999318</v>
      </c>
      <c r="I429" s="2">
        <f t="shared" si="104"/>
        <v>407.97120000000001</v>
      </c>
      <c r="J429" s="2">
        <f t="shared" si="105"/>
        <v>399.47180000000003</v>
      </c>
      <c r="K429" s="2">
        <f t="shared" si="106"/>
        <v>390.97239999999999</v>
      </c>
      <c r="L429" s="10">
        <f t="shared" si="107"/>
        <v>0</v>
      </c>
      <c r="M429" s="73" t="str">
        <f t="shared" si="108"/>
        <v/>
      </c>
      <c r="N429">
        <f t="shared" si="109"/>
        <v>0</v>
      </c>
      <c r="O429" s="12">
        <f t="shared" si="110"/>
        <v>167.04</v>
      </c>
      <c r="P429" s="11">
        <f t="shared" si="111"/>
        <v>0</v>
      </c>
      <c r="Q429" s="1">
        <f t="shared" si="112"/>
        <v>167.04</v>
      </c>
      <c r="S429" s="14" t="str">
        <f t="shared" si="113"/>
        <v>A</v>
      </c>
      <c r="U429" s="1">
        <f t="shared" si="114"/>
        <v>167.04</v>
      </c>
      <c r="V429" s="1">
        <f t="shared" si="115"/>
        <v>384.59699999999998</v>
      </c>
      <c r="W429" s="1">
        <f t="shared" si="116"/>
        <v>0</v>
      </c>
      <c r="X429" s="20">
        <f t="shared" si="117"/>
        <v>0</v>
      </c>
      <c r="Y429" s="22">
        <f t="shared" si="118"/>
        <v>0</v>
      </c>
      <c r="AA429" s="47"/>
    </row>
    <row r="430" spans="1:34" hidden="1" x14ac:dyDescent="0.25">
      <c r="A430" s="57" t="s">
        <v>39</v>
      </c>
      <c r="B430" s="1">
        <v>187.072</v>
      </c>
      <c r="C430" s="1">
        <v>186.68799999999999</v>
      </c>
      <c r="D430" s="1">
        <v>423.77</v>
      </c>
      <c r="E430" s="1">
        <v>383.447</v>
      </c>
      <c r="G430" s="1">
        <f t="shared" si="102"/>
        <v>40.322999999999979</v>
      </c>
      <c r="H430" s="1">
        <f t="shared" si="103"/>
        <v>0.38400000000001455</v>
      </c>
      <c r="I430" s="2">
        <f t="shared" si="104"/>
        <v>406.81919999999997</v>
      </c>
      <c r="J430" s="2">
        <f t="shared" si="105"/>
        <v>398.34379999999999</v>
      </c>
      <c r="K430" s="2">
        <f t="shared" si="106"/>
        <v>389.86839999999995</v>
      </c>
      <c r="L430" s="10">
        <f t="shared" si="107"/>
        <v>0</v>
      </c>
      <c r="M430" s="73" t="str">
        <f t="shared" si="108"/>
        <v/>
      </c>
      <c r="N430">
        <f t="shared" si="109"/>
        <v>0</v>
      </c>
      <c r="O430" s="12">
        <f t="shared" si="110"/>
        <v>187.072</v>
      </c>
      <c r="P430" s="11">
        <f t="shared" si="111"/>
        <v>0</v>
      </c>
      <c r="Q430" s="1">
        <f t="shared" si="112"/>
        <v>187.072</v>
      </c>
      <c r="S430" s="14" t="str">
        <f t="shared" si="113"/>
        <v>A</v>
      </c>
      <c r="U430" s="1">
        <f t="shared" si="114"/>
        <v>187.072</v>
      </c>
      <c r="V430" s="1">
        <f t="shared" si="115"/>
        <v>383.447</v>
      </c>
      <c r="W430" s="1">
        <f t="shared" si="116"/>
        <v>0</v>
      </c>
      <c r="X430" s="20">
        <f t="shared" si="117"/>
        <v>0</v>
      </c>
      <c r="Y430" s="22">
        <f t="shared" si="118"/>
        <v>0</v>
      </c>
      <c r="AA430" s="47"/>
    </row>
    <row r="431" spans="1:34" hidden="1" x14ac:dyDescent="0.25">
      <c r="A431" s="57" t="s">
        <v>39</v>
      </c>
      <c r="B431" s="1">
        <v>179.77600000000001</v>
      </c>
      <c r="C431" s="1">
        <v>179.392</v>
      </c>
      <c r="D431" s="1">
        <v>424.65800000000002</v>
      </c>
      <c r="E431" s="1">
        <v>384.22199999999998</v>
      </c>
      <c r="G431" s="1">
        <f t="shared" si="102"/>
        <v>40.436000000000035</v>
      </c>
      <c r="H431" s="1">
        <f t="shared" si="103"/>
        <v>0.38400000000001455</v>
      </c>
      <c r="I431" s="2">
        <f t="shared" si="104"/>
        <v>407.67168000000004</v>
      </c>
      <c r="J431" s="2">
        <f t="shared" si="105"/>
        <v>399.17851999999999</v>
      </c>
      <c r="K431" s="2">
        <f t="shared" si="106"/>
        <v>390.68536</v>
      </c>
      <c r="L431" s="10">
        <f t="shared" si="107"/>
        <v>0</v>
      </c>
      <c r="M431" s="73" t="str">
        <f t="shared" si="108"/>
        <v/>
      </c>
      <c r="N431">
        <f t="shared" si="109"/>
        <v>0</v>
      </c>
      <c r="O431" s="12">
        <f t="shared" si="110"/>
        <v>179.77600000000001</v>
      </c>
      <c r="P431" s="11">
        <f t="shared" si="111"/>
        <v>0</v>
      </c>
      <c r="Q431" s="1">
        <f t="shared" si="112"/>
        <v>179.77600000000001</v>
      </c>
      <c r="S431" s="14" t="str">
        <f t="shared" si="113"/>
        <v>A</v>
      </c>
      <c r="U431" s="1">
        <f t="shared" si="114"/>
        <v>179.77600000000001</v>
      </c>
      <c r="V431" s="1">
        <f t="shared" si="115"/>
        <v>384.22199999999998</v>
      </c>
      <c r="W431" s="1">
        <f t="shared" si="116"/>
        <v>0</v>
      </c>
      <c r="X431" s="20">
        <f t="shared" si="117"/>
        <v>0</v>
      </c>
      <c r="Y431" s="22">
        <f t="shared" si="118"/>
        <v>0</v>
      </c>
      <c r="AA431" s="47"/>
    </row>
    <row r="432" spans="1:34" hidden="1" x14ac:dyDescent="0.25">
      <c r="A432" s="57" t="s">
        <v>39</v>
      </c>
      <c r="B432" s="1">
        <v>166.84800000000001</v>
      </c>
      <c r="C432" s="1">
        <v>166.464</v>
      </c>
      <c r="D432" s="1">
        <v>421.50599999999997</v>
      </c>
      <c r="E432" s="1">
        <v>381.36</v>
      </c>
      <c r="G432" s="1">
        <f t="shared" si="102"/>
        <v>40.145999999999958</v>
      </c>
      <c r="H432" s="1">
        <f t="shared" si="103"/>
        <v>0.38400000000001455</v>
      </c>
      <c r="I432" s="2">
        <f t="shared" si="104"/>
        <v>404.64576</v>
      </c>
      <c r="J432" s="2">
        <f t="shared" si="105"/>
        <v>396.21563999999995</v>
      </c>
      <c r="K432" s="2">
        <f t="shared" si="106"/>
        <v>387.78551999999996</v>
      </c>
      <c r="L432" s="10">
        <f t="shared" si="107"/>
        <v>0</v>
      </c>
      <c r="M432" s="73" t="str">
        <f t="shared" si="108"/>
        <v/>
      </c>
      <c r="N432">
        <f t="shared" si="109"/>
        <v>0</v>
      </c>
      <c r="O432" s="12">
        <f t="shared" si="110"/>
        <v>166.84800000000001</v>
      </c>
      <c r="P432" s="11">
        <f t="shared" si="111"/>
        <v>0</v>
      </c>
      <c r="Q432" s="1">
        <f t="shared" si="112"/>
        <v>166.84800000000001</v>
      </c>
      <c r="S432" s="14" t="str">
        <f t="shared" si="113"/>
        <v>A</v>
      </c>
      <c r="U432" s="1">
        <f t="shared" si="114"/>
        <v>166.84800000000001</v>
      </c>
      <c r="V432" s="1">
        <f t="shared" si="115"/>
        <v>381.36</v>
      </c>
      <c r="W432" s="1">
        <f t="shared" si="116"/>
        <v>0</v>
      </c>
      <c r="X432" s="20">
        <f t="shared" si="117"/>
        <v>0</v>
      </c>
      <c r="Y432" s="22">
        <f t="shared" si="118"/>
        <v>0</v>
      </c>
      <c r="AA432" s="47"/>
    </row>
    <row r="433" spans="1:34" hidden="1" x14ac:dyDescent="0.25">
      <c r="A433" s="57" t="s">
        <v>39</v>
      </c>
      <c r="B433" s="1">
        <v>141.76</v>
      </c>
      <c r="C433" s="1">
        <v>141.44</v>
      </c>
      <c r="D433" s="1">
        <v>420.11099999999999</v>
      </c>
      <c r="E433" s="1">
        <v>380.13200000000001</v>
      </c>
      <c r="G433" s="1">
        <f t="shared" si="102"/>
        <v>39.978999999999985</v>
      </c>
      <c r="H433" s="1">
        <f t="shared" si="103"/>
        <v>0.31999999999999318</v>
      </c>
      <c r="I433" s="2">
        <f t="shared" si="104"/>
        <v>403.30655999999999</v>
      </c>
      <c r="J433" s="2">
        <f t="shared" si="105"/>
        <v>394.90433999999999</v>
      </c>
      <c r="K433" s="2">
        <f t="shared" si="106"/>
        <v>386.50211999999999</v>
      </c>
      <c r="L433" s="10">
        <f t="shared" si="107"/>
        <v>0</v>
      </c>
      <c r="M433" s="73" t="str">
        <f t="shared" si="108"/>
        <v/>
      </c>
      <c r="N433">
        <f t="shared" si="109"/>
        <v>0</v>
      </c>
      <c r="O433" s="12">
        <f t="shared" si="110"/>
        <v>141.76</v>
      </c>
      <c r="P433" s="11">
        <f t="shared" si="111"/>
        <v>0</v>
      </c>
      <c r="Q433" s="1">
        <f t="shared" si="112"/>
        <v>141.76</v>
      </c>
      <c r="S433" s="14" t="str">
        <f t="shared" si="113"/>
        <v>A</v>
      </c>
      <c r="U433" s="1">
        <f t="shared" si="114"/>
        <v>141.76</v>
      </c>
      <c r="V433" s="1">
        <f t="shared" si="115"/>
        <v>380.13200000000001</v>
      </c>
      <c r="W433" s="1">
        <f t="shared" si="116"/>
        <v>0</v>
      </c>
      <c r="X433" s="20">
        <f t="shared" si="117"/>
        <v>0</v>
      </c>
      <c r="Y433" s="22">
        <f t="shared" si="118"/>
        <v>0</v>
      </c>
      <c r="AA433" s="47"/>
    </row>
    <row r="434" spans="1:34" hidden="1" x14ac:dyDescent="0.25">
      <c r="A434" s="57" t="s">
        <v>39</v>
      </c>
      <c r="B434" s="1">
        <v>136.70400000000001</v>
      </c>
      <c r="C434" s="1">
        <v>136.44800000000001</v>
      </c>
      <c r="D434" s="1">
        <v>420.97300000000001</v>
      </c>
      <c r="E434" s="1">
        <v>381.24700000000001</v>
      </c>
      <c r="G434" s="1">
        <f t="shared" si="102"/>
        <v>39.725999999999999</v>
      </c>
      <c r="H434" s="1">
        <f t="shared" si="103"/>
        <v>0.25600000000000023</v>
      </c>
      <c r="I434" s="2">
        <f t="shared" si="104"/>
        <v>404.13408000000004</v>
      </c>
      <c r="J434" s="2">
        <f t="shared" si="105"/>
        <v>395.71462000000002</v>
      </c>
      <c r="K434" s="2">
        <f t="shared" si="106"/>
        <v>387.29516000000001</v>
      </c>
      <c r="L434" s="10">
        <f t="shared" si="107"/>
        <v>0</v>
      </c>
      <c r="M434" s="73" t="str">
        <f t="shared" si="108"/>
        <v/>
      </c>
      <c r="N434">
        <f t="shared" si="109"/>
        <v>0</v>
      </c>
      <c r="O434" s="12">
        <f t="shared" si="110"/>
        <v>136.70400000000001</v>
      </c>
      <c r="P434" s="11">
        <f t="shared" si="111"/>
        <v>0</v>
      </c>
      <c r="Q434" s="1">
        <f t="shared" si="112"/>
        <v>136.70400000000001</v>
      </c>
      <c r="S434" s="14" t="str">
        <f t="shared" si="113"/>
        <v>A</v>
      </c>
      <c r="U434" s="1">
        <f t="shared" si="114"/>
        <v>136.70400000000001</v>
      </c>
      <c r="V434" s="1">
        <f t="shared" si="115"/>
        <v>381.24700000000001</v>
      </c>
      <c r="W434" s="1">
        <f t="shared" si="116"/>
        <v>0</v>
      </c>
      <c r="X434" s="20">
        <f t="shared" si="117"/>
        <v>0</v>
      </c>
      <c r="Y434" s="22">
        <f t="shared" si="118"/>
        <v>0</v>
      </c>
      <c r="AA434" s="47"/>
    </row>
    <row r="435" spans="1:34" hidden="1" x14ac:dyDescent="0.25">
      <c r="A435" s="57" t="s">
        <v>39</v>
      </c>
      <c r="B435" s="1">
        <v>129.792</v>
      </c>
      <c r="C435" s="1">
        <v>129.47200000000001</v>
      </c>
      <c r="D435" s="1">
        <v>420.65300000000002</v>
      </c>
      <c r="E435" s="1">
        <v>380.64600000000002</v>
      </c>
      <c r="G435" s="1">
        <f t="shared" si="102"/>
        <v>40.007000000000005</v>
      </c>
      <c r="H435" s="1">
        <f t="shared" si="103"/>
        <v>0.31999999999999318</v>
      </c>
      <c r="I435" s="2">
        <f t="shared" si="104"/>
        <v>403.82688000000002</v>
      </c>
      <c r="J435" s="2">
        <f t="shared" si="105"/>
        <v>395.41382000000004</v>
      </c>
      <c r="K435" s="2">
        <f t="shared" si="106"/>
        <v>387.00076000000001</v>
      </c>
      <c r="L435" s="10">
        <f t="shared" si="107"/>
        <v>0</v>
      </c>
      <c r="M435" s="73" t="str">
        <f t="shared" si="108"/>
        <v/>
      </c>
      <c r="N435">
        <f t="shared" si="109"/>
        <v>0</v>
      </c>
      <c r="O435" s="12">
        <f t="shared" si="110"/>
        <v>129.792</v>
      </c>
      <c r="P435" s="11">
        <f t="shared" si="111"/>
        <v>0</v>
      </c>
      <c r="Q435" s="1">
        <f t="shared" si="112"/>
        <v>129.792</v>
      </c>
      <c r="S435" s="14" t="str">
        <f t="shared" si="113"/>
        <v>A</v>
      </c>
      <c r="U435" s="1">
        <f t="shared" si="114"/>
        <v>129.792</v>
      </c>
      <c r="V435" s="1">
        <f t="shared" si="115"/>
        <v>380.64600000000002</v>
      </c>
      <c r="W435" s="1">
        <f t="shared" si="116"/>
        <v>0</v>
      </c>
      <c r="X435" s="20">
        <f t="shared" si="117"/>
        <v>0</v>
      </c>
      <c r="Y435" s="22">
        <f t="shared" si="118"/>
        <v>0</v>
      </c>
      <c r="AA435" s="47"/>
    </row>
    <row r="436" spans="1:34" hidden="1" x14ac:dyDescent="0.25">
      <c r="A436" s="57" t="s">
        <v>39</v>
      </c>
      <c r="B436" s="1">
        <v>124.096</v>
      </c>
      <c r="C436" s="1">
        <v>123.84</v>
      </c>
      <c r="D436" s="1">
        <v>420.536</v>
      </c>
      <c r="E436" s="1">
        <v>380.55500000000001</v>
      </c>
      <c r="G436" s="1">
        <f t="shared" si="102"/>
        <v>39.980999999999995</v>
      </c>
      <c r="H436" s="1">
        <f t="shared" si="103"/>
        <v>0.25600000000000023</v>
      </c>
      <c r="I436" s="2">
        <f t="shared" si="104"/>
        <v>403.71456000000001</v>
      </c>
      <c r="J436" s="2">
        <f t="shared" si="105"/>
        <v>395.30383999999998</v>
      </c>
      <c r="K436" s="2">
        <f t="shared" si="106"/>
        <v>386.89312000000001</v>
      </c>
      <c r="L436" s="10">
        <f t="shared" si="107"/>
        <v>0</v>
      </c>
      <c r="M436" s="73" t="str">
        <f t="shared" si="108"/>
        <v/>
      </c>
      <c r="N436">
        <f t="shared" si="109"/>
        <v>0</v>
      </c>
      <c r="O436" s="12">
        <f t="shared" si="110"/>
        <v>124.096</v>
      </c>
      <c r="P436" s="11">
        <f t="shared" si="111"/>
        <v>0</v>
      </c>
      <c r="Q436" s="1">
        <f t="shared" si="112"/>
        <v>124.096</v>
      </c>
      <c r="S436" s="14" t="str">
        <f t="shared" si="113"/>
        <v>A</v>
      </c>
      <c r="U436" s="1">
        <f t="shared" si="114"/>
        <v>124.096</v>
      </c>
      <c r="V436" s="1">
        <f t="shared" si="115"/>
        <v>380.55500000000001</v>
      </c>
      <c r="W436" s="1">
        <f t="shared" si="116"/>
        <v>0</v>
      </c>
      <c r="X436" s="20">
        <f t="shared" si="117"/>
        <v>0</v>
      </c>
      <c r="Y436" s="22">
        <f t="shared" si="118"/>
        <v>0</v>
      </c>
      <c r="AA436" s="47"/>
    </row>
    <row r="437" spans="1:34" hidden="1" x14ac:dyDescent="0.25">
      <c r="A437" s="57" t="s">
        <v>39</v>
      </c>
      <c r="B437" s="1">
        <v>126.848</v>
      </c>
      <c r="C437" s="1">
        <v>126.52800000000001</v>
      </c>
      <c r="D437" s="1">
        <v>420.697</v>
      </c>
      <c r="E437" s="1">
        <v>380.69299999999998</v>
      </c>
      <c r="G437" s="1">
        <f t="shared" si="102"/>
        <v>40.004000000000019</v>
      </c>
      <c r="H437" s="1">
        <f t="shared" si="103"/>
        <v>0.31999999999999318</v>
      </c>
      <c r="I437" s="2">
        <f t="shared" si="104"/>
        <v>403.86912000000001</v>
      </c>
      <c r="J437" s="2">
        <f t="shared" si="105"/>
        <v>395.45517999999998</v>
      </c>
      <c r="K437" s="2">
        <f t="shared" si="106"/>
        <v>387.04124000000002</v>
      </c>
      <c r="L437" s="10">
        <f t="shared" si="107"/>
        <v>0</v>
      </c>
      <c r="M437" s="73" t="str">
        <f t="shared" si="108"/>
        <v/>
      </c>
      <c r="N437">
        <f t="shared" si="109"/>
        <v>0</v>
      </c>
      <c r="O437" s="12">
        <f t="shared" si="110"/>
        <v>126.848</v>
      </c>
      <c r="P437" s="11">
        <f t="shared" si="111"/>
        <v>0</v>
      </c>
      <c r="Q437" s="1">
        <f t="shared" si="112"/>
        <v>126.848</v>
      </c>
      <c r="S437" s="14" t="str">
        <f t="shared" si="113"/>
        <v>A</v>
      </c>
      <c r="U437" s="1">
        <f t="shared" si="114"/>
        <v>126.848</v>
      </c>
      <c r="V437" s="1">
        <f t="shared" si="115"/>
        <v>380.69299999999998</v>
      </c>
      <c r="W437" s="1">
        <f t="shared" si="116"/>
        <v>0</v>
      </c>
      <c r="X437" s="20">
        <f t="shared" si="117"/>
        <v>0</v>
      </c>
      <c r="Y437" s="22">
        <f t="shared" si="118"/>
        <v>0</v>
      </c>
      <c r="AA437" s="47"/>
    </row>
    <row r="438" spans="1:34" hidden="1" x14ac:dyDescent="0.25">
      <c r="A438" s="57" t="s">
        <v>39</v>
      </c>
      <c r="B438" s="1">
        <v>123.648</v>
      </c>
      <c r="C438" s="1">
        <v>123.328</v>
      </c>
      <c r="D438" s="1">
        <v>421.70499999999998</v>
      </c>
      <c r="E438" s="1">
        <v>381.63099999999997</v>
      </c>
      <c r="G438" s="1">
        <f t="shared" si="102"/>
        <v>40.074000000000012</v>
      </c>
      <c r="H438" s="1">
        <f t="shared" si="103"/>
        <v>0.31999999999999318</v>
      </c>
      <c r="I438" s="2">
        <f t="shared" si="104"/>
        <v>404.83679999999998</v>
      </c>
      <c r="J438" s="2">
        <f t="shared" si="105"/>
        <v>396.40269999999998</v>
      </c>
      <c r="K438" s="2">
        <f t="shared" si="106"/>
        <v>387.96859999999998</v>
      </c>
      <c r="L438" s="10">
        <f t="shared" si="107"/>
        <v>0</v>
      </c>
      <c r="M438" s="73" t="str">
        <f t="shared" si="108"/>
        <v/>
      </c>
      <c r="N438">
        <f t="shared" si="109"/>
        <v>0</v>
      </c>
      <c r="O438" s="12">
        <f t="shared" si="110"/>
        <v>123.648</v>
      </c>
      <c r="P438" s="11">
        <f t="shared" si="111"/>
        <v>0</v>
      </c>
      <c r="Q438" s="1">
        <f t="shared" si="112"/>
        <v>123.648</v>
      </c>
      <c r="S438" s="14" t="str">
        <f t="shared" si="113"/>
        <v>A</v>
      </c>
      <c r="U438" s="1">
        <f t="shared" si="114"/>
        <v>123.648</v>
      </c>
      <c r="V438" s="1">
        <f t="shared" si="115"/>
        <v>381.63099999999997</v>
      </c>
      <c r="W438" s="1">
        <f t="shared" si="116"/>
        <v>0</v>
      </c>
      <c r="X438" s="20">
        <f t="shared" si="117"/>
        <v>0</v>
      </c>
      <c r="Y438" s="22">
        <f t="shared" si="118"/>
        <v>0</v>
      </c>
      <c r="AA438" s="47"/>
    </row>
    <row r="439" spans="1:34" hidden="1" x14ac:dyDescent="0.25">
      <c r="A439" s="57" t="s">
        <v>39</v>
      </c>
      <c r="B439" s="1">
        <v>106.944</v>
      </c>
      <c r="C439" s="1">
        <v>106.688</v>
      </c>
      <c r="D439" s="1">
        <v>423.88400000000001</v>
      </c>
      <c r="E439" s="1">
        <v>383.709</v>
      </c>
      <c r="G439" s="1">
        <f t="shared" si="102"/>
        <v>40.175000000000011</v>
      </c>
      <c r="H439" s="1">
        <f t="shared" si="103"/>
        <v>0.25600000000000023</v>
      </c>
      <c r="I439" s="2">
        <f t="shared" si="104"/>
        <v>406.92864000000003</v>
      </c>
      <c r="J439" s="2">
        <f t="shared" si="105"/>
        <v>398.45096000000001</v>
      </c>
      <c r="K439" s="2">
        <f t="shared" si="106"/>
        <v>389.97328000000005</v>
      </c>
      <c r="L439" s="10">
        <f t="shared" si="107"/>
        <v>0</v>
      </c>
      <c r="M439" s="73" t="str">
        <f t="shared" si="108"/>
        <v/>
      </c>
      <c r="N439">
        <f t="shared" si="109"/>
        <v>0</v>
      </c>
      <c r="O439" s="12">
        <f t="shared" si="110"/>
        <v>106.944</v>
      </c>
      <c r="P439" s="11">
        <f t="shared" si="111"/>
        <v>0</v>
      </c>
      <c r="Q439" s="1">
        <f t="shared" si="112"/>
        <v>106.944</v>
      </c>
      <c r="S439" s="14" t="str">
        <f t="shared" si="113"/>
        <v>A</v>
      </c>
      <c r="U439" s="1">
        <f t="shared" si="114"/>
        <v>106.944</v>
      </c>
      <c r="V439" s="1">
        <f t="shared" si="115"/>
        <v>383.709</v>
      </c>
      <c r="W439" s="1">
        <f t="shared" si="116"/>
        <v>0</v>
      </c>
      <c r="X439" s="20">
        <f t="shared" si="117"/>
        <v>0</v>
      </c>
      <c r="Y439" s="22">
        <f t="shared" si="118"/>
        <v>0</v>
      </c>
      <c r="AA439" s="47"/>
    </row>
    <row r="440" spans="1:34" hidden="1" x14ac:dyDescent="0.25">
      <c r="A440" s="57" t="s">
        <v>39</v>
      </c>
      <c r="B440" s="1">
        <v>57.024000000000001</v>
      </c>
      <c r="C440" s="1">
        <v>56.832000000000001</v>
      </c>
      <c r="D440" s="1">
        <v>420.28100000000001</v>
      </c>
      <c r="E440" s="1">
        <v>380.62200000000001</v>
      </c>
      <c r="G440" s="1">
        <f t="shared" si="102"/>
        <v>39.658999999999992</v>
      </c>
      <c r="H440" s="1">
        <f t="shared" si="103"/>
        <v>0.19200000000000017</v>
      </c>
      <c r="I440" s="2">
        <f t="shared" si="104"/>
        <v>403.46976000000001</v>
      </c>
      <c r="J440" s="2">
        <f t="shared" si="105"/>
        <v>395.06414000000001</v>
      </c>
      <c r="K440" s="2">
        <f t="shared" si="106"/>
        <v>386.65852000000001</v>
      </c>
      <c r="L440" s="10">
        <f t="shared" si="107"/>
        <v>0</v>
      </c>
      <c r="M440" s="73" t="str">
        <f t="shared" si="108"/>
        <v/>
      </c>
      <c r="N440">
        <f t="shared" si="109"/>
        <v>0</v>
      </c>
      <c r="O440" s="12">
        <f t="shared" si="110"/>
        <v>57.024000000000001</v>
      </c>
      <c r="P440" s="11">
        <f t="shared" si="111"/>
        <v>0</v>
      </c>
      <c r="Q440" s="1">
        <f t="shared" si="112"/>
        <v>57.024000000000001</v>
      </c>
      <c r="S440" s="14" t="str">
        <f t="shared" si="113"/>
        <v>A</v>
      </c>
      <c r="U440" s="1">
        <f t="shared" si="114"/>
        <v>57.024000000000001</v>
      </c>
      <c r="V440" s="1">
        <f t="shared" si="115"/>
        <v>380.62200000000001</v>
      </c>
      <c r="W440" s="1">
        <f t="shared" si="116"/>
        <v>0</v>
      </c>
      <c r="X440" s="20">
        <f t="shared" si="117"/>
        <v>0</v>
      </c>
      <c r="Y440" s="22">
        <f t="shared" si="118"/>
        <v>0</v>
      </c>
      <c r="AA440" s="47"/>
    </row>
    <row r="441" spans="1:34" x14ac:dyDescent="0.25">
      <c r="A441" s="57" t="s">
        <v>39</v>
      </c>
      <c r="B441" s="1">
        <v>40.704000000000001</v>
      </c>
      <c r="C441" s="1">
        <v>40.448</v>
      </c>
      <c r="D441" s="1">
        <v>420.56</v>
      </c>
      <c r="E441" s="1">
        <v>380.91300000000001</v>
      </c>
      <c r="G441" s="1">
        <f t="shared" si="102"/>
        <v>39.646999999999991</v>
      </c>
      <c r="H441" s="1">
        <f t="shared" si="103"/>
        <v>0.25600000000000023</v>
      </c>
      <c r="I441" s="2">
        <f t="shared" si="104"/>
        <v>403.73759999999999</v>
      </c>
      <c r="J441" s="2">
        <f t="shared" si="105"/>
        <v>395.32639999999998</v>
      </c>
      <c r="K441" s="2">
        <f t="shared" si="106"/>
        <v>386.91520000000003</v>
      </c>
      <c r="L441" s="10">
        <f t="shared" si="107"/>
        <v>0</v>
      </c>
      <c r="M441" s="73" t="str">
        <f t="shared" si="108"/>
        <v/>
      </c>
      <c r="N441">
        <f t="shared" si="109"/>
        <v>0</v>
      </c>
      <c r="O441" s="12">
        <f t="shared" si="110"/>
        <v>40.704000000000001</v>
      </c>
      <c r="P441" s="11">
        <f t="shared" si="111"/>
        <v>0</v>
      </c>
      <c r="Q441" s="1">
        <f t="shared" si="112"/>
        <v>40.704000000000001</v>
      </c>
      <c r="S441" s="14" t="str">
        <f t="shared" si="113"/>
        <v>A</v>
      </c>
      <c r="U441" s="1">
        <f t="shared" si="114"/>
        <v>40.704000000000001</v>
      </c>
      <c r="V441" s="1">
        <f t="shared" si="115"/>
        <v>380.91300000000001</v>
      </c>
      <c r="W441" s="1">
        <f t="shared" si="116"/>
        <v>0</v>
      </c>
      <c r="X441" s="20">
        <f t="shared" si="117"/>
        <v>0</v>
      </c>
      <c r="Y441" s="22">
        <f t="shared" si="118"/>
        <v>0</v>
      </c>
      <c r="Z441" s="32" t="s">
        <v>40</v>
      </c>
      <c r="AA441" s="47"/>
      <c r="AB441" s="32" t="str">
        <f>A441</f>
        <v>JJJJ-MM-TT SS:MM:SS</v>
      </c>
      <c r="AC441" s="1">
        <f>SUM(U441:U464)</f>
        <v>3021.5039999999999</v>
      </c>
      <c r="AD441" s="1">
        <f>AVERAGE(V441:V464)</f>
        <v>382.08679166666667</v>
      </c>
      <c r="AE441" s="1">
        <f>SUM(W441:W464)</f>
        <v>64.06548141553526</v>
      </c>
      <c r="AF441" s="1">
        <f>SUM(X441:X464)</f>
        <v>27.868484415757841</v>
      </c>
      <c r="AG441" s="35">
        <f>AVERAGE(Y441:Y464)</f>
        <v>0.625</v>
      </c>
      <c r="AH441" s="37" t="e">
        <f>DAY(A441)</f>
        <v>#VALUE!</v>
      </c>
    </row>
    <row r="442" spans="1:34" hidden="1" x14ac:dyDescent="0.25">
      <c r="A442" s="57" t="s">
        <v>39</v>
      </c>
      <c r="B442" s="1">
        <v>37.823999999999998</v>
      </c>
      <c r="C442" s="1">
        <v>37.631999999999998</v>
      </c>
      <c r="D442" s="1">
        <v>421.14499999999998</v>
      </c>
      <c r="E442" s="1">
        <v>381.46300000000002</v>
      </c>
      <c r="G442" s="1">
        <f t="shared" si="102"/>
        <v>39.68199999999996</v>
      </c>
      <c r="H442" s="1">
        <f t="shared" si="103"/>
        <v>0.19200000000000017</v>
      </c>
      <c r="I442" s="2">
        <f t="shared" si="104"/>
        <v>404.29919999999998</v>
      </c>
      <c r="J442" s="2">
        <f t="shared" si="105"/>
        <v>395.87629999999996</v>
      </c>
      <c r="K442" s="2">
        <f t="shared" si="106"/>
        <v>387.45339999999999</v>
      </c>
      <c r="L442" s="10">
        <f t="shared" si="107"/>
        <v>0</v>
      </c>
      <c r="M442" s="73" t="str">
        <f t="shared" si="108"/>
        <v/>
      </c>
      <c r="N442">
        <f t="shared" si="109"/>
        <v>0</v>
      </c>
      <c r="O442" s="12">
        <f t="shared" si="110"/>
        <v>37.823999999999998</v>
      </c>
      <c r="P442" s="11">
        <f t="shared" si="111"/>
        <v>0</v>
      </c>
      <c r="Q442" s="1">
        <f t="shared" si="112"/>
        <v>37.823999999999998</v>
      </c>
      <c r="S442" s="14" t="str">
        <f t="shared" si="113"/>
        <v>A</v>
      </c>
      <c r="U442" s="1">
        <f t="shared" si="114"/>
        <v>37.823999999999998</v>
      </c>
      <c r="V442" s="1">
        <f t="shared" si="115"/>
        <v>381.46300000000002</v>
      </c>
      <c r="W442" s="1">
        <f t="shared" si="116"/>
        <v>0</v>
      </c>
      <c r="X442" s="20">
        <f t="shared" si="117"/>
        <v>0</v>
      </c>
      <c r="Y442" s="22">
        <f t="shared" si="118"/>
        <v>0</v>
      </c>
      <c r="AA442" s="47"/>
    </row>
    <row r="443" spans="1:34" hidden="1" x14ac:dyDescent="0.25">
      <c r="A443" s="57" t="s">
        <v>39</v>
      </c>
      <c r="B443" s="1">
        <v>37.951999999999998</v>
      </c>
      <c r="C443" s="1">
        <v>37.823999999999998</v>
      </c>
      <c r="D443" s="1">
        <v>420.98</v>
      </c>
      <c r="E443" s="1">
        <v>381.31400000000002</v>
      </c>
      <c r="G443" s="1">
        <f t="shared" si="102"/>
        <v>39.665999999999997</v>
      </c>
      <c r="H443" s="1">
        <f t="shared" si="103"/>
        <v>0.12800000000000011</v>
      </c>
      <c r="I443" s="2">
        <f t="shared" si="104"/>
        <v>404.14080000000001</v>
      </c>
      <c r="J443" s="2">
        <f t="shared" si="105"/>
        <v>395.72120000000001</v>
      </c>
      <c r="K443" s="2">
        <f t="shared" si="106"/>
        <v>387.30160000000001</v>
      </c>
      <c r="L443" s="10">
        <f t="shared" si="107"/>
        <v>0</v>
      </c>
      <c r="M443" s="73" t="str">
        <f t="shared" si="108"/>
        <v/>
      </c>
      <c r="N443">
        <f t="shared" si="109"/>
        <v>0</v>
      </c>
      <c r="O443" s="12">
        <f t="shared" si="110"/>
        <v>37.951999999999998</v>
      </c>
      <c r="P443" s="11">
        <f t="shared" si="111"/>
        <v>0</v>
      </c>
      <c r="Q443" s="1">
        <f t="shared" si="112"/>
        <v>37.951999999999998</v>
      </c>
      <c r="S443" s="14" t="str">
        <f t="shared" si="113"/>
        <v>A</v>
      </c>
      <c r="U443" s="1">
        <f t="shared" si="114"/>
        <v>37.951999999999998</v>
      </c>
      <c r="V443" s="1">
        <f t="shared" si="115"/>
        <v>381.31400000000002</v>
      </c>
      <c r="W443" s="1">
        <f t="shared" si="116"/>
        <v>0</v>
      </c>
      <c r="X443" s="20">
        <f t="shared" si="117"/>
        <v>0</v>
      </c>
      <c r="Y443" s="22">
        <f t="shared" si="118"/>
        <v>0</v>
      </c>
      <c r="AA443" s="47"/>
    </row>
    <row r="444" spans="1:34" hidden="1" x14ac:dyDescent="0.25">
      <c r="A444" s="57" t="s">
        <v>39</v>
      </c>
      <c r="B444" s="1">
        <v>39.103999999999999</v>
      </c>
      <c r="C444" s="1">
        <v>38.847999999999999</v>
      </c>
      <c r="D444" s="1">
        <v>420.67200000000003</v>
      </c>
      <c r="E444" s="1">
        <v>381.03300000000002</v>
      </c>
      <c r="G444" s="1">
        <f t="shared" si="102"/>
        <v>39.63900000000001</v>
      </c>
      <c r="H444" s="1">
        <f t="shared" si="103"/>
        <v>0.25600000000000023</v>
      </c>
      <c r="I444" s="2">
        <f t="shared" si="104"/>
        <v>403.84512000000001</v>
      </c>
      <c r="J444" s="2">
        <f t="shared" si="105"/>
        <v>395.43168000000003</v>
      </c>
      <c r="K444" s="2">
        <f t="shared" si="106"/>
        <v>387.01823999999999</v>
      </c>
      <c r="L444" s="10">
        <f t="shared" si="107"/>
        <v>0</v>
      </c>
      <c r="M444" s="73" t="str">
        <f t="shared" si="108"/>
        <v/>
      </c>
      <c r="N444">
        <f t="shared" si="109"/>
        <v>0</v>
      </c>
      <c r="O444" s="12">
        <f t="shared" si="110"/>
        <v>39.103999999999999</v>
      </c>
      <c r="P444" s="11">
        <f t="shared" si="111"/>
        <v>0</v>
      </c>
      <c r="Q444" s="1">
        <f t="shared" si="112"/>
        <v>39.103999999999999</v>
      </c>
      <c r="S444" s="14" t="str">
        <f t="shared" si="113"/>
        <v>A</v>
      </c>
      <c r="U444" s="1">
        <f t="shared" si="114"/>
        <v>39.103999999999999</v>
      </c>
      <c r="V444" s="1">
        <f t="shared" si="115"/>
        <v>381.03300000000002</v>
      </c>
      <c r="W444" s="1">
        <f t="shared" si="116"/>
        <v>0</v>
      </c>
      <c r="X444" s="20">
        <f t="shared" si="117"/>
        <v>0</v>
      </c>
      <c r="Y444" s="22">
        <f t="shared" si="118"/>
        <v>0</v>
      </c>
      <c r="AA444" s="47"/>
    </row>
    <row r="445" spans="1:34" hidden="1" x14ac:dyDescent="0.25">
      <c r="A445" s="57" t="s">
        <v>39</v>
      </c>
      <c r="B445" s="1">
        <v>36.287999999999997</v>
      </c>
      <c r="C445" s="1">
        <v>36.095999999999997</v>
      </c>
      <c r="D445" s="1">
        <v>419.791</v>
      </c>
      <c r="E445" s="1">
        <v>380.25599999999997</v>
      </c>
      <c r="G445" s="1">
        <f t="shared" si="102"/>
        <v>39.535000000000025</v>
      </c>
      <c r="H445" s="1">
        <f t="shared" si="103"/>
        <v>0.19200000000000017</v>
      </c>
      <c r="I445" s="2">
        <f t="shared" si="104"/>
        <v>402.99936000000002</v>
      </c>
      <c r="J445" s="2">
        <f t="shared" si="105"/>
        <v>394.60354000000001</v>
      </c>
      <c r="K445" s="2">
        <f t="shared" si="106"/>
        <v>386.20771999999999</v>
      </c>
      <c r="L445" s="10">
        <f t="shared" si="107"/>
        <v>0</v>
      </c>
      <c r="M445" s="73" t="str">
        <f t="shared" si="108"/>
        <v/>
      </c>
      <c r="N445">
        <f t="shared" si="109"/>
        <v>0</v>
      </c>
      <c r="O445" s="12">
        <f t="shared" si="110"/>
        <v>36.287999999999997</v>
      </c>
      <c r="P445" s="11">
        <f t="shared" si="111"/>
        <v>0</v>
      </c>
      <c r="Q445" s="1">
        <f t="shared" si="112"/>
        <v>36.287999999999997</v>
      </c>
      <c r="S445" s="14" t="str">
        <f t="shared" si="113"/>
        <v>A</v>
      </c>
      <c r="U445" s="1">
        <f t="shared" si="114"/>
        <v>36.287999999999997</v>
      </c>
      <c r="V445" s="1">
        <f t="shared" si="115"/>
        <v>380.25599999999997</v>
      </c>
      <c r="W445" s="1">
        <f t="shared" si="116"/>
        <v>0</v>
      </c>
      <c r="X445" s="20">
        <f t="shared" si="117"/>
        <v>0</v>
      </c>
      <c r="Y445" s="22">
        <f t="shared" si="118"/>
        <v>0</v>
      </c>
      <c r="AA445" s="47"/>
    </row>
    <row r="446" spans="1:34" hidden="1" x14ac:dyDescent="0.25">
      <c r="A446" s="57" t="s">
        <v>39</v>
      </c>
      <c r="B446" s="1">
        <v>58.496000000000002</v>
      </c>
      <c r="C446" s="1">
        <v>58.304000000000002</v>
      </c>
      <c r="D446" s="1">
        <v>417.35700000000003</v>
      </c>
      <c r="E446" s="1">
        <v>381.077</v>
      </c>
      <c r="G446" s="1">
        <f t="shared" si="102"/>
        <v>36.28000000000003</v>
      </c>
      <c r="H446" s="1">
        <f t="shared" si="103"/>
        <v>0.19200000000000017</v>
      </c>
      <c r="I446" s="2">
        <f t="shared" si="104"/>
        <v>400.66272000000004</v>
      </c>
      <c r="J446" s="2">
        <f t="shared" si="105"/>
        <v>392.31558000000001</v>
      </c>
      <c r="K446" s="2">
        <f t="shared" si="106"/>
        <v>383.96844000000004</v>
      </c>
      <c r="L446" s="10">
        <f t="shared" si="107"/>
        <v>3</v>
      </c>
      <c r="M446" s="73">
        <f t="shared" si="108"/>
        <v>3</v>
      </c>
      <c r="N446">
        <f t="shared" si="109"/>
        <v>3</v>
      </c>
      <c r="O446" s="12">
        <f t="shared" si="110"/>
        <v>65.096817271310925</v>
      </c>
      <c r="P446" s="11">
        <f t="shared" si="111"/>
        <v>6.6008172713109232</v>
      </c>
      <c r="Q446" s="1">
        <f t="shared" si="112"/>
        <v>58.496000000000002</v>
      </c>
      <c r="S446" s="14" t="str">
        <f t="shared" si="113"/>
        <v>A</v>
      </c>
      <c r="U446" s="1">
        <f t="shared" si="114"/>
        <v>58.496000000000002</v>
      </c>
      <c r="V446" s="1">
        <f t="shared" si="115"/>
        <v>381.077</v>
      </c>
      <c r="W446" s="1">
        <f t="shared" si="116"/>
        <v>6.6008172713109232</v>
      </c>
      <c r="X446" s="20">
        <f t="shared" si="117"/>
        <v>2.8713555130202515</v>
      </c>
      <c r="Y446" s="22">
        <f t="shared" si="118"/>
        <v>3</v>
      </c>
      <c r="AA446" s="47"/>
    </row>
    <row r="447" spans="1:34" hidden="1" x14ac:dyDescent="0.25">
      <c r="A447" s="57" t="s">
        <v>39</v>
      </c>
      <c r="B447" s="1">
        <v>103.80800000000001</v>
      </c>
      <c r="C447" s="1">
        <v>103.616</v>
      </c>
      <c r="D447" s="1">
        <v>417.71199999999999</v>
      </c>
      <c r="E447" s="1">
        <v>381.08</v>
      </c>
      <c r="G447" s="1">
        <f t="shared" si="102"/>
        <v>36.632000000000005</v>
      </c>
      <c r="H447" s="1">
        <f t="shared" si="103"/>
        <v>0.19200000000000728</v>
      </c>
      <c r="I447" s="2">
        <f t="shared" si="104"/>
        <v>401.00351999999998</v>
      </c>
      <c r="J447" s="2">
        <f t="shared" si="105"/>
        <v>392.64927999999998</v>
      </c>
      <c r="K447" s="2">
        <f t="shared" si="106"/>
        <v>384.29503999999997</v>
      </c>
      <c r="L447" s="10">
        <f t="shared" si="107"/>
        <v>3</v>
      </c>
      <c r="M447" s="73" t="str">
        <f t="shared" si="108"/>
        <v/>
      </c>
      <c r="N447">
        <f t="shared" si="109"/>
        <v>3</v>
      </c>
      <c r="O447" s="12">
        <f t="shared" si="110"/>
        <v>115.52192299131984</v>
      </c>
      <c r="P447" s="11">
        <f t="shared" si="111"/>
        <v>11.713922991319833</v>
      </c>
      <c r="Q447" s="1">
        <f t="shared" si="112"/>
        <v>103.80800000000001</v>
      </c>
      <c r="S447" s="14" t="str">
        <f t="shared" si="113"/>
        <v>A</v>
      </c>
      <c r="U447" s="1">
        <f t="shared" si="114"/>
        <v>103.80800000000001</v>
      </c>
      <c r="V447" s="1">
        <f t="shared" si="115"/>
        <v>381.08</v>
      </c>
      <c r="W447" s="1">
        <f t="shared" si="116"/>
        <v>11.713922991319833</v>
      </c>
      <c r="X447" s="20">
        <f t="shared" si="117"/>
        <v>5.0955565012241273</v>
      </c>
      <c r="Y447" s="22">
        <f t="shared" si="118"/>
        <v>3</v>
      </c>
      <c r="AA447" s="47"/>
    </row>
    <row r="448" spans="1:34" hidden="1" x14ac:dyDescent="0.25">
      <c r="A448" s="57" t="s">
        <v>39</v>
      </c>
      <c r="B448" s="1">
        <v>170.43199999999999</v>
      </c>
      <c r="C448" s="1">
        <v>170.17599999999999</v>
      </c>
      <c r="D448" s="1">
        <v>416.57900000000001</v>
      </c>
      <c r="E448" s="1">
        <v>380.10399999999998</v>
      </c>
      <c r="G448" s="1">
        <f t="shared" si="102"/>
        <v>36.475000000000023</v>
      </c>
      <c r="H448" s="1">
        <f t="shared" si="103"/>
        <v>0.25600000000000023</v>
      </c>
      <c r="I448" s="2">
        <f t="shared" si="104"/>
        <v>399.91584</v>
      </c>
      <c r="J448" s="2">
        <f t="shared" si="105"/>
        <v>391.58426000000003</v>
      </c>
      <c r="K448" s="2">
        <f t="shared" si="106"/>
        <v>383.25268</v>
      </c>
      <c r="L448" s="10">
        <f t="shared" si="107"/>
        <v>3</v>
      </c>
      <c r="M448" s="73" t="str">
        <f t="shared" si="108"/>
        <v/>
      </c>
      <c r="N448">
        <f t="shared" si="109"/>
        <v>3</v>
      </c>
      <c r="O448" s="12">
        <f t="shared" si="110"/>
        <v>189.66392165590918</v>
      </c>
      <c r="P448" s="11">
        <f t="shared" si="111"/>
        <v>19.23192165590919</v>
      </c>
      <c r="Q448" s="1">
        <f t="shared" si="112"/>
        <v>170.43199999999999</v>
      </c>
      <c r="S448" s="14" t="str">
        <f t="shared" si="113"/>
        <v>A</v>
      </c>
      <c r="U448" s="1">
        <f t="shared" si="114"/>
        <v>170.43199999999999</v>
      </c>
      <c r="V448" s="1">
        <f t="shared" si="115"/>
        <v>380.10399999999998</v>
      </c>
      <c r="W448" s="1">
        <f t="shared" si="116"/>
        <v>19.23192165590919</v>
      </c>
      <c r="X448" s="20">
        <f t="shared" si="117"/>
        <v>8.3658859203204976</v>
      </c>
      <c r="Y448" s="22">
        <f t="shared" si="118"/>
        <v>3</v>
      </c>
      <c r="AA448" s="47"/>
    </row>
    <row r="449" spans="1:27" hidden="1" x14ac:dyDescent="0.25">
      <c r="A449" s="57" t="s">
        <v>39</v>
      </c>
      <c r="B449" s="1">
        <v>186.17599999999999</v>
      </c>
      <c r="C449" s="1">
        <v>185.85599999999999</v>
      </c>
      <c r="D449" s="1">
        <v>421.30500000000001</v>
      </c>
      <c r="E449" s="1">
        <v>381.09</v>
      </c>
      <c r="G449" s="1">
        <f t="shared" si="102"/>
        <v>40.215000000000032</v>
      </c>
      <c r="H449" s="1">
        <f t="shared" si="103"/>
        <v>0.31999999999999318</v>
      </c>
      <c r="I449" s="2">
        <f t="shared" si="104"/>
        <v>404.45280000000002</v>
      </c>
      <c r="J449" s="2">
        <f t="shared" si="105"/>
        <v>396.02670000000001</v>
      </c>
      <c r="K449" s="2">
        <f t="shared" si="106"/>
        <v>387.60059999999999</v>
      </c>
      <c r="L449" s="10">
        <f t="shared" si="107"/>
        <v>0</v>
      </c>
      <c r="M449" s="73">
        <f t="shared" si="108"/>
        <v>0</v>
      </c>
      <c r="N449">
        <f t="shared" si="109"/>
        <v>0</v>
      </c>
      <c r="O449" s="12">
        <f t="shared" si="110"/>
        <v>186.17599999999999</v>
      </c>
      <c r="P449" s="11">
        <f t="shared" si="111"/>
        <v>0</v>
      </c>
      <c r="Q449" s="1">
        <f t="shared" si="112"/>
        <v>186.17599999999999</v>
      </c>
      <c r="S449" s="14" t="str">
        <f t="shared" si="113"/>
        <v>A</v>
      </c>
      <c r="U449" s="1">
        <f t="shared" si="114"/>
        <v>186.17599999999999</v>
      </c>
      <c r="V449" s="1">
        <f t="shared" si="115"/>
        <v>381.09</v>
      </c>
      <c r="W449" s="1">
        <f t="shared" si="116"/>
        <v>0</v>
      </c>
      <c r="X449" s="20">
        <f t="shared" si="117"/>
        <v>0</v>
      </c>
      <c r="Y449" s="22">
        <f t="shared" si="118"/>
        <v>0</v>
      </c>
      <c r="AA449" s="47"/>
    </row>
    <row r="450" spans="1:27" hidden="1" x14ac:dyDescent="0.25">
      <c r="A450" s="57" t="s">
        <v>39</v>
      </c>
      <c r="B450" s="1">
        <v>183.61600000000001</v>
      </c>
      <c r="C450" s="1">
        <v>183.36</v>
      </c>
      <c r="D450" s="1">
        <v>420.24299999999999</v>
      </c>
      <c r="E450" s="1">
        <v>381.61200000000002</v>
      </c>
      <c r="G450" s="1">
        <f t="shared" si="102"/>
        <v>38.630999999999972</v>
      </c>
      <c r="H450" s="1">
        <f t="shared" si="103"/>
        <v>0.25600000000000023</v>
      </c>
      <c r="I450" s="2">
        <f t="shared" si="104"/>
        <v>403.43327999999997</v>
      </c>
      <c r="J450" s="2">
        <f t="shared" si="105"/>
        <v>395.02841999999998</v>
      </c>
      <c r="K450" s="2">
        <f t="shared" si="106"/>
        <v>386.62356</v>
      </c>
      <c r="L450" s="10">
        <f t="shared" si="107"/>
        <v>0</v>
      </c>
      <c r="M450" s="73" t="str">
        <f t="shared" si="108"/>
        <v/>
      </c>
      <c r="N450">
        <f t="shared" si="109"/>
        <v>0</v>
      </c>
      <c r="O450" s="12">
        <f t="shared" si="110"/>
        <v>183.61600000000001</v>
      </c>
      <c r="P450" s="11">
        <f t="shared" si="111"/>
        <v>0</v>
      </c>
      <c r="Q450" s="1">
        <f t="shared" si="112"/>
        <v>183.61600000000001</v>
      </c>
      <c r="S450" s="14" t="str">
        <f t="shared" si="113"/>
        <v>A</v>
      </c>
      <c r="U450" s="1">
        <f t="shared" si="114"/>
        <v>183.61600000000001</v>
      </c>
      <c r="V450" s="1">
        <f t="shared" si="115"/>
        <v>381.61200000000002</v>
      </c>
      <c r="W450" s="1">
        <f t="shared" si="116"/>
        <v>0</v>
      </c>
      <c r="X450" s="20">
        <f t="shared" si="117"/>
        <v>0</v>
      </c>
      <c r="Y450" s="22">
        <f t="shared" si="118"/>
        <v>0</v>
      </c>
      <c r="AA450" s="47"/>
    </row>
    <row r="451" spans="1:27" hidden="1" x14ac:dyDescent="0.25">
      <c r="A451" s="57" t="s">
        <v>39</v>
      </c>
      <c r="B451" s="1">
        <v>190.59200000000001</v>
      </c>
      <c r="C451" s="1">
        <v>190.208</v>
      </c>
      <c r="D451" s="1">
        <v>421.31200000000001</v>
      </c>
      <c r="E451" s="1">
        <v>381.15199999999999</v>
      </c>
      <c r="G451" s="1">
        <f t="shared" si="102"/>
        <v>40.160000000000025</v>
      </c>
      <c r="H451" s="1">
        <f t="shared" si="103"/>
        <v>0.38400000000001455</v>
      </c>
      <c r="I451" s="2">
        <f t="shared" si="104"/>
        <v>404.45952</v>
      </c>
      <c r="J451" s="2">
        <f t="shared" si="105"/>
        <v>396.03327999999999</v>
      </c>
      <c r="K451" s="2">
        <f t="shared" si="106"/>
        <v>387.60703999999998</v>
      </c>
      <c r="L451" s="10">
        <f t="shared" si="107"/>
        <v>0</v>
      </c>
      <c r="M451" s="73" t="str">
        <f t="shared" si="108"/>
        <v/>
      </c>
      <c r="N451">
        <f t="shared" si="109"/>
        <v>0</v>
      </c>
      <c r="O451" s="12">
        <f t="shared" si="110"/>
        <v>190.59200000000001</v>
      </c>
      <c r="P451" s="11">
        <f t="shared" si="111"/>
        <v>0</v>
      </c>
      <c r="Q451" s="1">
        <f t="shared" si="112"/>
        <v>190.59200000000001</v>
      </c>
      <c r="S451" s="14" t="str">
        <f t="shared" si="113"/>
        <v>A</v>
      </c>
      <c r="U451" s="1">
        <f t="shared" si="114"/>
        <v>190.59200000000001</v>
      </c>
      <c r="V451" s="1">
        <f t="shared" si="115"/>
        <v>381.15199999999999</v>
      </c>
      <c r="W451" s="1">
        <f t="shared" si="116"/>
        <v>0</v>
      </c>
      <c r="X451" s="20">
        <f t="shared" si="117"/>
        <v>0</v>
      </c>
      <c r="Y451" s="22">
        <f t="shared" si="118"/>
        <v>0</v>
      </c>
      <c r="AA451" s="47"/>
    </row>
    <row r="452" spans="1:27" hidden="1" x14ac:dyDescent="0.25">
      <c r="A452" s="57" t="s">
        <v>39</v>
      </c>
      <c r="B452" s="1">
        <v>188.864</v>
      </c>
      <c r="C452" s="1">
        <v>188.54400000000001</v>
      </c>
      <c r="D452" s="1">
        <v>422.42599999999999</v>
      </c>
      <c r="E452" s="1">
        <v>382.19600000000003</v>
      </c>
      <c r="G452" s="1">
        <f t="shared" si="102"/>
        <v>40.229999999999961</v>
      </c>
      <c r="H452" s="1">
        <f t="shared" si="103"/>
        <v>0.31999999999999318</v>
      </c>
      <c r="I452" s="2">
        <f t="shared" si="104"/>
        <v>405.52895999999998</v>
      </c>
      <c r="J452" s="2">
        <f t="shared" si="105"/>
        <v>397.08044000000001</v>
      </c>
      <c r="K452" s="2">
        <f t="shared" si="106"/>
        <v>388.63191999999998</v>
      </c>
      <c r="L452" s="10">
        <f t="shared" si="107"/>
        <v>0</v>
      </c>
      <c r="M452" s="73" t="str">
        <f t="shared" si="108"/>
        <v/>
      </c>
      <c r="N452">
        <f t="shared" si="109"/>
        <v>0</v>
      </c>
      <c r="O452" s="12">
        <f t="shared" si="110"/>
        <v>188.864</v>
      </c>
      <c r="P452" s="11">
        <f t="shared" si="111"/>
        <v>0</v>
      </c>
      <c r="Q452" s="1">
        <f t="shared" si="112"/>
        <v>188.864</v>
      </c>
      <c r="S452" s="14" t="str">
        <f t="shared" si="113"/>
        <v>A</v>
      </c>
      <c r="U452" s="1">
        <f t="shared" si="114"/>
        <v>188.864</v>
      </c>
      <c r="V452" s="1">
        <f t="shared" si="115"/>
        <v>382.19600000000003</v>
      </c>
      <c r="W452" s="1">
        <f t="shared" si="116"/>
        <v>0</v>
      </c>
      <c r="X452" s="20">
        <f t="shared" si="117"/>
        <v>0</v>
      </c>
      <c r="Y452" s="22">
        <f t="shared" si="118"/>
        <v>0</v>
      </c>
      <c r="AA452" s="47"/>
    </row>
    <row r="453" spans="1:27" hidden="1" x14ac:dyDescent="0.25">
      <c r="A453" s="57" t="s">
        <v>39</v>
      </c>
      <c r="B453" s="1">
        <v>178.75200000000001</v>
      </c>
      <c r="C453" s="1">
        <v>178.36799999999999</v>
      </c>
      <c r="D453" s="1">
        <v>425.798</v>
      </c>
      <c r="E453" s="1">
        <v>385.28</v>
      </c>
      <c r="G453" s="1">
        <f t="shared" si="102"/>
        <v>40.518000000000029</v>
      </c>
      <c r="H453" s="1">
        <f t="shared" si="103"/>
        <v>0.38400000000001455</v>
      </c>
      <c r="I453" s="2">
        <f t="shared" si="104"/>
        <v>408.76607999999999</v>
      </c>
      <c r="J453" s="2">
        <f t="shared" si="105"/>
        <v>400.25011999999998</v>
      </c>
      <c r="K453" s="2">
        <f t="shared" si="106"/>
        <v>391.73415999999997</v>
      </c>
      <c r="L453" s="10">
        <f t="shared" si="107"/>
        <v>0</v>
      </c>
      <c r="M453" s="73" t="str">
        <f t="shared" si="108"/>
        <v/>
      </c>
      <c r="N453">
        <f t="shared" si="109"/>
        <v>0</v>
      </c>
      <c r="O453" s="12">
        <f t="shared" si="110"/>
        <v>178.75200000000001</v>
      </c>
      <c r="P453" s="11">
        <f t="shared" si="111"/>
        <v>0</v>
      </c>
      <c r="Q453" s="1">
        <f t="shared" si="112"/>
        <v>178.75200000000001</v>
      </c>
      <c r="S453" s="14" t="str">
        <f t="shared" si="113"/>
        <v>A</v>
      </c>
      <c r="U453" s="1">
        <f t="shared" si="114"/>
        <v>178.75200000000001</v>
      </c>
      <c r="V453" s="1">
        <f t="shared" si="115"/>
        <v>385.28</v>
      </c>
      <c r="W453" s="1">
        <f t="shared" si="116"/>
        <v>0</v>
      </c>
      <c r="X453" s="20">
        <f t="shared" si="117"/>
        <v>0</v>
      </c>
      <c r="Y453" s="22">
        <f t="shared" si="118"/>
        <v>0</v>
      </c>
      <c r="AA453" s="47"/>
    </row>
    <row r="454" spans="1:27" hidden="1" x14ac:dyDescent="0.25">
      <c r="A454" s="57" t="s">
        <v>39</v>
      </c>
      <c r="B454" s="1">
        <v>194.304</v>
      </c>
      <c r="C454" s="1">
        <v>193.98400000000001</v>
      </c>
      <c r="D454" s="1">
        <v>424.71199999999999</v>
      </c>
      <c r="E454" s="1">
        <v>384.21899999999999</v>
      </c>
      <c r="G454" s="1">
        <f t="shared" si="102"/>
        <v>40.492999999999995</v>
      </c>
      <c r="H454" s="1">
        <f t="shared" si="103"/>
        <v>0.31999999999999318</v>
      </c>
      <c r="I454" s="2">
        <f t="shared" si="104"/>
        <v>407.72352000000001</v>
      </c>
      <c r="J454" s="2">
        <f t="shared" si="105"/>
        <v>399.22928000000002</v>
      </c>
      <c r="K454" s="2">
        <f t="shared" si="106"/>
        <v>390.73503999999997</v>
      </c>
      <c r="L454" s="10">
        <f t="shared" si="107"/>
        <v>0</v>
      </c>
      <c r="M454" s="73" t="str">
        <f t="shared" si="108"/>
        <v/>
      </c>
      <c r="N454">
        <f t="shared" si="109"/>
        <v>0</v>
      </c>
      <c r="O454" s="12">
        <f t="shared" si="110"/>
        <v>194.304</v>
      </c>
      <c r="P454" s="11">
        <f t="shared" si="111"/>
        <v>0</v>
      </c>
      <c r="Q454" s="1">
        <f t="shared" si="112"/>
        <v>194.304</v>
      </c>
      <c r="S454" s="14" t="str">
        <f t="shared" si="113"/>
        <v>A</v>
      </c>
      <c r="U454" s="1">
        <f t="shared" si="114"/>
        <v>194.304</v>
      </c>
      <c r="V454" s="1">
        <f t="shared" si="115"/>
        <v>384.21899999999999</v>
      </c>
      <c r="W454" s="1">
        <f t="shared" si="116"/>
        <v>0</v>
      </c>
      <c r="X454" s="20">
        <f t="shared" si="117"/>
        <v>0</v>
      </c>
      <c r="Y454" s="22">
        <f t="shared" si="118"/>
        <v>0</v>
      </c>
      <c r="AA454" s="47"/>
    </row>
    <row r="455" spans="1:27" hidden="1" x14ac:dyDescent="0.25">
      <c r="A455" s="57" t="s">
        <v>39</v>
      </c>
      <c r="B455" s="1">
        <v>181.31200000000001</v>
      </c>
      <c r="C455" s="1">
        <v>180.928</v>
      </c>
      <c r="D455" s="1">
        <v>425.25599999999997</v>
      </c>
      <c r="E455" s="1">
        <v>384.72800000000001</v>
      </c>
      <c r="G455" s="1">
        <f t="shared" si="102"/>
        <v>40.527999999999963</v>
      </c>
      <c r="H455" s="1">
        <f t="shared" si="103"/>
        <v>0.38400000000001455</v>
      </c>
      <c r="I455" s="2">
        <f t="shared" si="104"/>
        <v>408.24575999999996</v>
      </c>
      <c r="J455" s="2">
        <f t="shared" si="105"/>
        <v>399.74063999999998</v>
      </c>
      <c r="K455" s="2">
        <f t="shared" si="106"/>
        <v>391.23551999999995</v>
      </c>
      <c r="L455" s="10">
        <f t="shared" si="107"/>
        <v>0</v>
      </c>
      <c r="M455" s="73" t="str">
        <f t="shared" si="108"/>
        <v/>
      </c>
      <c r="N455">
        <f t="shared" si="109"/>
        <v>0</v>
      </c>
      <c r="O455" s="12">
        <f t="shared" si="110"/>
        <v>181.31200000000001</v>
      </c>
      <c r="P455" s="11">
        <f t="shared" si="111"/>
        <v>0</v>
      </c>
      <c r="Q455" s="1">
        <f t="shared" si="112"/>
        <v>181.31200000000001</v>
      </c>
      <c r="S455" s="14" t="str">
        <f t="shared" si="113"/>
        <v>A</v>
      </c>
      <c r="U455" s="1">
        <f t="shared" si="114"/>
        <v>181.31200000000001</v>
      </c>
      <c r="V455" s="1">
        <f t="shared" si="115"/>
        <v>384.72800000000001</v>
      </c>
      <c r="W455" s="1">
        <f t="shared" si="116"/>
        <v>0</v>
      </c>
      <c r="X455" s="20">
        <f t="shared" si="117"/>
        <v>0</v>
      </c>
      <c r="Y455" s="22">
        <f t="shared" si="118"/>
        <v>0</v>
      </c>
      <c r="AA455" s="47"/>
    </row>
    <row r="456" spans="1:27" hidden="1" x14ac:dyDescent="0.25">
      <c r="A456" s="57" t="s">
        <v>39</v>
      </c>
      <c r="B456" s="1">
        <v>168.83199999999999</v>
      </c>
      <c r="C456" s="1">
        <v>168.44800000000001</v>
      </c>
      <c r="D456" s="1">
        <v>425.43599999999998</v>
      </c>
      <c r="E456" s="1">
        <v>384.87799999999999</v>
      </c>
      <c r="G456" s="1">
        <f t="shared" si="102"/>
        <v>40.557999999999993</v>
      </c>
      <c r="H456" s="1">
        <f t="shared" si="103"/>
        <v>0.38399999999998613</v>
      </c>
      <c r="I456" s="2">
        <f t="shared" si="104"/>
        <v>408.41855999999996</v>
      </c>
      <c r="J456" s="2">
        <f t="shared" si="105"/>
        <v>399.90983999999997</v>
      </c>
      <c r="K456" s="2">
        <f t="shared" si="106"/>
        <v>391.40111999999999</v>
      </c>
      <c r="L456" s="10">
        <f t="shared" si="107"/>
        <v>0</v>
      </c>
      <c r="M456" s="73" t="str">
        <f t="shared" si="108"/>
        <v/>
      </c>
      <c r="N456">
        <f t="shared" si="109"/>
        <v>0</v>
      </c>
      <c r="O456" s="12">
        <f t="shared" si="110"/>
        <v>168.83199999999999</v>
      </c>
      <c r="P456" s="11">
        <f t="shared" si="111"/>
        <v>0</v>
      </c>
      <c r="Q456" s="1">
        <f t="shared" si="112"/>
        <v>168.83199999999999</v>
      </c>
      <c r="S456" s="14" t="str">
        <f t="shared" si="113"/>
        <v>A</v>
      </c>
      <c r="U456" s="1">
        <f t="shared" si="114"/>
        <v>168.83199999999999</v>
      </c>
      <c r="V456" s="1">
        <f t="shared" si="115"/>
        <v>384.87799999999999</v>
      </c>
      <c r="W456" s="1">
        <f t="shared" si="116"/>
        <v>0</v>
      </c>
      <c r="X456" s="20">
        <f t="shared" si="117"/>
        <v>0</v>
      </c>
      <c r="Y456" s="22">
        <f t="shared" si="118"/>
        <v>0</v>
      </c>
      <c r="AA456" s="47"/>
    </row>
    <row r="457" spans="1:27" hidden="1" x14ac:dyDescent="0.25">
      <c r="A457" s="57" t="s">
        <v>39</v>
      </c>
      <c r="B457" s="1">
        <v>144.70400000000001</v>
      </c>
      <c r="C457" s="1">
        <v>144.38399999999999</v>
      </c>
      <c r="D457" s="1">
        <v>421.42599999999999</v>
      </c>
      <c r="E457" s="1">
        <v>381.52199999999999</v>
      </c>
      <c r="G457" s="1">
        <f t="shared" ref="G457:G520" si="119">D457-E457</f>
        <v>39.903999999999996</v>
      </c>
      <c r="H457" s="1">
        <f t="shared" ref="H457:H520" si="120">B457-C457</f>
        <v>0.3200000000000216</v>
      </c>
      <c r="I457" s="2">
        <f t="shared" ref="I457:I520" si="121">D457-((D457/100)*I$8)</f>
        <v>404.56896</v>
      </c>
      <c r="J457" s="2">
        <f t="shared" ref="J457:J520" si="122">D457-((D457/100)*J$8)</f>
        <v>396.14044000000001</v>
      </c>
      <c r="K457" s="2">
        <f t="shared" ref="K457:K520" si="123">D457-((D457/100)*K$8)</f>
        <v>387.71191999999996</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144.70400000000001</v>
      </c>
      <c r="P457" s="11">
        <f t="shared" ref="P457:P520" si="128">IF(O457&lt;&gt;"",O457-B457,"")</f>
        <v>0</v>
      </c>
      <c r="Q457" s="1">
        <f t="shared" ref="Q457:Q520" si="129">O457-P457</f>
        <v>144.70400000000001</v>
      </c>
      <c r="S457" s="14" t="str">
        <f t="shared" ref="S457:S520" si="130">IF(ROUND(B457,3)=ROUND(Q457,3),"A","B")</f>
        <v>A</v>
      </c>
      <c r="U457" s="1">
        <f t="shared" ref="U457:U520" si="131">B457</f>
        <v>144.70400000000001</v>
      </c>
      <c r="V457" s="1">
        <f t="shared" ref="V457:V520" si="132">E457</f>
        <v>381.52199999999999</v>
      </c>
      <c r="W457" s="1">
        <f t="shared" ref="W457:W520" si="133">P457</f>
        <v>0</v>
      </c>
      <c r="X457" s="20">
        <f t="shared" ref="X457:X520" si="134">W457*X$6</f>
        <v>0</v>
      </c>
      <c r="Y457" s="22">
        <f t="shared" ref="Y457:Y520" si="135">L457</f>
        <v>0</v>
      </c>
      <c r="AA457" s="47"/>
    </row>
    <row r="458" spans="1:27" hidden="1" x14ac:dyDescent="0.25">
      <c r="A458" s="57" t="s">
        <v>39</v>
      </c>
      <c r="B458" s="1">
        <v>142.84800000000001</v>
      </c>
      <c r="C458" s="1">
        <v>142.52799999999999</v>
      </c>
      <c r="D458" s="1">
        <v>422.46</v>
      </c>
      <c r="E458" s="1">
        <v>382.21899999999999</v>
      </c>
      <c r="G458" s="1">
        <f t="shared" si="119"/>
        <v>40.240999999999985</v>
      </c>
      <c r="H458" s="1">
        <f t="shared" si="120"/>
        <v>0.3200000000000216</v>
      </c>
      <c r="I458" s="2">
        <f t="shared" si="121"/>
        <v>405.5616</v>
      </c>
      <c r="J458" s="2">
        <f t="shared" si="122"/>
        <v>397.11239999999998</v>
      </c>
      <c r="K458" s="2">
        <f t="shared" si="123"/>
        <v>388.66319999999996</v>
      </c>
      <c r="L458" s="10">
        <f t="shared" si="124"/>
        <v>0</v>
      </c>
      <c r="M458" s="73" t="str">
        <f t="shared" si="125"/>
        <v/>
      </c>
      <c r="N458">
        <f t="shared" si="126"/>
        <v>0</v>
      </c>
      <c r="O458" s="12">
        <f t="shared" si="127"/>
        <v>142.84800000000001</v>
      </c>
      <c r="P458" s="11">
        <f t="shared" si="128"/>
        <v>0</v>
      </c>
      <c r="Q458" s="1">
        <f t="shared" si="129"/>
        <v>142.84800000000001</v>
      </c>
      <c r="S458" s="14" t="str">
        <f t="shared" si="130"/>
        <v>A</v>
      </c>
      <c r="U458" s="1">
        <f t="shared" si="131"/>
        <v>142.84800000000001</v>
      </c>
      <c r="V458" s="1">
        <f t="shared" si="132"/>
        <v>382.21899999999999</v>
      </c>
      <c r="W458" s="1">
        <f t="shared" si="133"/>
        <v>0</v>
      </c>
      <c r="X458" s="20">
        <f t="shared" si="134"/>
        <v>0</v>
      </c>
      <c r="Y458" s="22">
        <f t="shared" si="135"/>
        <v>0</v>
      </c>
      <c r="AA458" s="47"/>
    </row>
    <row r="459" spans="1:27" hidden="1" x14ac:dyDescent="0.25">
      <c r="A459" s="57" t="s">
        <v>39</v>
      </c>
      <c r="B459" s="1">
        <v>142.08000000000001</v>
      </c>
      <c r="C459" s="1">
        <v>141.76</v>
      </c>
      <c r="D459" s="1">
        <v>421.40300000000002</v>
      </c>
      <c r="E459" s="1">
        <v>381.238</v>
      </c>
      <c r="G459" s="1">
        <f t="shared" si="119"/>
        <v>40.16500000000002</v>
      </c>
      <c r="H459" s="1">
        <f t="shared" si="120"/>
        <v>0.3200000000000216</v>
      </c>
      <c r="I459" s="2">
        <f t="shared" si="121"/>
        <v>404.54688000000004</v>
      </c>
      <c r="J459" s="2">
        <f t="shared" si="122"/>
        <v>396.11882000000003</v>
      </c>
      <c r="K459" s="2">
        <f t="shared" si="123"/>
        <v>387.69076000000001</v>
      </c>
      <c r="L459" s="10">
        <f t="shared" si="124"/>
        <v>0</v>
      </c>
      <c r="M459" s="73" t="str">
        <f t="shared" si="125"/>
        <v/>
      </c>
      <c r="N459">
        <f t="shared" si="126"/>
        <v>0</v>
      </c>
      <c r="O459" s="12">
        <f t="shared" si="127"/>
        <v>142.08000000000001</v>
      </c>
      <c r="P459" s="11">
        <f t="shared" si="128"/>
        <v>0</v>
      </c>
      <c r="Q459" s="1">
        <f t="shared" si="129"/>
        <v>142.08000000000001</v>
      </c>
      <c r="S459" s="14" t="str">
        <f t="shared" si="130"/>
        <v>A</v>
      </c>
      <c r="U459" s="1">
        <f t="shared" si="131"/>
        <v>142.08000000000001</v>
      </c>
      <c r="V459" s="1">
        <f t="shared" si="132"/>
        <v>381.238</v>
      </c>
      <c r="W459" s="1">
        <f t="shared" si="133"/>
        <v>0</v>
      </c>
      <c r="X459" s="20">
        <f t="shared" si="134"/>
        <v>0</v>
      </c>
      <c r="Y459" s="22">
        <f t="shared" si="135"/>
        <v>0</v>
      </c>
      <c r="AA459" s="47"/>
    </row>
    <row r="460" spans="1:27" hidden="1" x14ac:dyDescent="0.25">
      <c r="A460" s="57" t="s">
        <v>39</v>
      </c>
      <c r="B460" s="1">
        <v>134.976</v>
      </c>
      <c r="C460" s="1">
        <v>134.65600000000001</v>
      </c>
      <c r="D460" s="1">
        <v>421.30399999999997</v>
      </c>
      <c r="E460" s="1">
        <v>381.18299999999999</v>
      </c>
      <c r="G460" s="1">
        <f t="shared" si="119"/>
        <v>40.120999999999981</v>
      </c>
      <c r="H460" s="1">
        <f t="shared" si="120"/>
        <v>0.31999999999999318</v>
      </c>
      <c r="I460" s="2">
        <f t="shared" si="121"/>
        <v>404.45183999999995</v>
      </c>
      <c r="J460" s="2">
        <f t="shared" si="122"/>
        <v>396.02575999999999</v>
      </c>
      <c r="K460" s="2">
        <f t="shared" si="123"/>
        <v>387.59967999999998</v>
      </c>
      <c r="L460" s="10">
        <f t="shared" si="124"/>
        <v>0</v>
      </c>
      <c r="M460" s="73" t="str">
        <f t="shared" si="125"/>
        <v/>
      </c>
      <c r="N460">
        <f t="shared" si="126"/>
        <v>0</v>
      </c>
      <c r="O460" s="12">
        <f t="shared" si="127"/>
        <v>134.976</v>
      </c>
      <c r="P460" s="11">
        <f t="shared" si="128"/>
        <v>0</v>
      </c>
      <c r="Q460" s="1">
        <f t="shared" si="129"/>
        <v>134.976</v>
      </c>
      <c r="S460" s="14" t="str">
        <f t="shared" si="130"/>
        <v>A</v>
      </c>
      <c r="U460" s="1">
        <f t="shared" si="131"/>
        <v>134.976</v>
      </c>
      <c r="V460" s="1">
        <f t="shared" si="132"/>
        <v>381.18299999999999</v>
      </c>
      <c r="W460" s="1">
        <f t="shared" si="133"/>
        <v>0</v>
      </c>
      <c r="X460" s="20">
        <f t="shared" si="134"/>
        <v>0</v>
      </c>
      <c r="Y460" s="22">
        <f t="shared" si="135"/>
        <v>0</v>
      </c>
      <c r="AA460" s="47"/>
    </row>
    <row r="461" spans="1:27" hidden="1" x14ac:dyDescent="0.25">
      <c r="A461" s="57" t="s">
        <v>39</v>
      </c>
      <c r="B461" s="1">
        <v>139.328</v>
      </c>
      <c r="C461" s="1">
        <v>138.94399999999999</v>
      </c>
      <c r="D461" s="1">
        <v>423.2</v>
      </c>
      <c r="E461" s="1">
        <v>382.87599999999998</v>
      </c>
      <c r="G461" s="1">
        <f t="shared" si="119"/>
        <v>40.324000000000012</v>
      </c>
      <c r="H461" s="1">
        <f t="shared" si="120"/>
        <v>0.38400000000001455</v>
      </c>
      <c r="I461" s="2">
        <f t="shared" si="121"/>
        <v>406.27199999999999</v>
      </c>
      <c r="J461" s="2">
        <f t="shared" si="122"/>
        <v>397.80799999999999</v>
      </c>
      <c r="K461" s="2">
        <f t="shared" si="123"/>
        <v>389.34399999999999</v>
      </c>
      <c r="L461" s="10">
        <f t="shared" si="124"/>
        <v>0</v>
      </c>
      <c r="M461" s="73" t="str">
        <f t="shared" si="125"/>
        <v/>
      </c>
      <c r="N461">
        <f t="shared" si="126"/>
        <v>0</v>
      </c>
      <c r="O461" s="12">
        <f t="shared" si="127"/>
        <v>139.328</v>
      </c>
      <c r="P461" s="11">
        <f t="shared" si="128"/>
        <v>0</v>
      </c>
      <c r="Q461" s="1">
        <f t="shared" si="129"/>
        <v>139.328</v>
      </c>
      <c r="S461" s="14" t="str">
        <f t="shared" si="130"/>
        <v>A</v>
      </c>
      <c r="U461" s="1">
        <f t="shared" si="131"/>
        <v>139.328</v>
      </c>
      <c r="V461" s="1">
        <f t="shared" si="132"/>
        <v>382.87599999999998</v>
      </c>
      <c r="W461" s="1">
        <f t="shared" si="133"/>
        <v>0</v>
      </c>
      <c r="X461" s="20">
        <f t="shared" si="134"/>
        <v>0</v>
      </c>
      <c r="Y461" s="22">
        <f t="shared" si="135"/>
        <v>0</v>
      </c>
      <c r="AA461" s="47"/>
    </row>
    <row r="462" spans="1:27" hidden="1" x14ac:dyDescent="0.25">
      <c r="A462" s="57" t="s">
        <v>39</v>
      </c>
      <c r="B462" s="1">
        <v>133.05600000000001</v>
      </c>
      <c r="C462" s="1">
        <v>132.73599999999999</v>
      </c>
      <c r="D462" s="1">
        <v>422.46499999999997</v>
      </c>
      <c r="E462" s="1">
        <v>383.69</v>
      </c>
      <c r="G462" s="1">
        <f t="shared" si="119"/>
        <v>38.774999999999977</v>
      </c>
      <c r="H462" s="1">
        <f t="shared" si="120"/>
        <v>0.3200000000000216</v>
      </c>
      <c r="I462" s="2">
        <f t="shared" si="121"/>
        <v>405.56639999999999</v>
      </c>
      <c r="J462" s="2">
        <f t="shared" si="122"/>
        <v>397.11709999999999</v>
      </c>
      <c r="K462" s="2">
        <f t="shared" si="123"/>
        <v>388.6678</v>
      </c>
      <c r="L462" s="10">
        <f t="shared" si="124"/>
        <v>3</v>
      </c>
      <c r="M462" s="73">
        <f t="shared" si="125"/>
        <v>3</v>
      </c>
      <c r="N462">
        <f t="shared" si="126"/>
        <v>3</v>
      </c>
      <c r="O462" s="12">
        <f t="shared" si="127"/>
        <v>148.0703316269753</v>
      </c>
      <c r="P462" s="11">
        <f t="shared" si="128"/>
        <v>15.014331626975292</v>
      </c>
      <c r="Q462" s="1">
        <f t="shared" si="129"/>
        <v>133.05600000000001</v>
      </c>
      <c r="S462" s="14" t="str">
        <f t="shared" si="130"/>
        <v>A</v>
      </c>
      <c r="U462" s="1">
        <f t="shared" si="131"/>
        <v>133.05600000000001</v>
      </c>
      <c r="V462" s="1">
        <f t="shared" si="132"/>
        <v>383.69</v>
      </c>
      <c r="W462" s="1">
        <f t="shared" si="133"/>
        <v>15.014331626975292</v>
      </c>
      <c r="X462" s="20">
        <f t="shared" si="134"/>
        <v>6.5312342577342521</v>
      </c>
      <c r="Y462" s="22">
        <f t="shared" si="135"/>
        <v>3</v>
      </c>
      <c r="AA462" s="47"/>
    </row>
    <row r="463" spans="1:27" hidden="1" x14ac:dyDescent="0.25">
      <c r="A463" s="57" t="s">
        <v>39</v>
      </c>
      <c r="B463" s="1">
        <v>101.952</v>
      </c>
      <c r="C463" s="1">
        <v>101.696</v>
      </c>
      <c r="D463" s="1">
        <v>419.24400000000003</v>
      </c>
      <c r="E463" s="1">
        <v>383.76299999999998</v>
      </c>
      <c r="G463" s="1">
        <f t="shared" si="119"/>
        <v>35.481000000000051</v>
      </c>
      <c r="H463" s="1">
        <f t="shared" si="120"/>
        <v>0.25600000000000023</v>
      </c>
      <c r="I463" s="2">
        <f t="shared" si="121"/>
        <v>402.47424000000001</v>
      </c>
      <c r="J463" s="2">
        <f t="shared" si="122"/>
        <v>394.08936000000006</v>
      </c>
      <c r="K463" s="2">
        <f t="shared" si="123"/>
        <v>385.70448000000005</v>
      </c>
      <c r="L463" s="10">
        <f t="shared" si="124"/>
        <v>3</v>
      </c>
      <c r="M463" s="73" t="str">
        <f t="shared" si="125"/>
        <v/>
      </c>
      <c r="N463">
        <f t="shared" si="126"/>
        <v>3</v>
      </c>
      <c r="O463" s="12">
        <f t="shared" si="127"/>
        <v>113.45648787002003</v>
      </c>
      <c r="P463" s="11">
        <f t="shared" si="128"/>
        <v>11.504487870020029</v>
      </c>
      <c r="Q463" s="1">
        <f t="shared" si="129"/>
        <v>101.952</v>
      </c>
      <c r="S463" s="14" t="str">
        <f t="shared" si="130"/>
        <v>A</v>
      </c>
      <c r="U463" s="1">
        <f t="shared" si="131"/>
        <v>101.952</v>
      </c>
      <c r="V463" s="1">
        <f t="shared" si="132"/>
        <v>383.76299999999998</v>
      </c>
      <c r="W463" s="1">
        <f t="shared" si="133"/>
        <v>11.504487870020029</v>
      </c>
      <c r="X463" s="20">
        <f t="shared" si="134"/>
        <v>5.0044522234587125</v>
      </c>
      <c r="Y463" s="22">
        <f t="shared" si="135"/>
        <v>3</v>
      </c>
      <c r="AA463" s="47"/>
    </row>
    <row r="464" spans="1:27" hidden="1" x14ac:dyDescent="0.25">
      <c r="A464" s="57" t="s">
        <v>39</v>
      </c>
      <c r="B464" s="1">
        <v>85.504000000000005</v>
      </c>
      <c r="C464" s="1">
        <v>85.248000000000005</v>
      </c>
      <c r="D464" s="1">
        <v>421.06</v>
      </c>
      <c r="E464" s="1">
        <v>381.197</v>
      </c>
      <c r="G464" s="1">
        <f t="shared" si="119"/>
        <v>39.863</v>
      </c>
      <c r="H464" s="1">
        <f t="shared" si="120"/>
        <v>0.25600000000000023</v>
      </c>
      <c r="I464" s="2">
        <f t="shared" si="121"/>
        <v>404.2176</v>
      </c>
      <c r="J464" s="2">
        <f t="shared" si="122"/>
        <v>395.79640000000001</v>
      </c>
      <c r="K464" s="2">
        <f t="shared" si="123"/>
        <v>387.37520000000001</v>
      </c>
      <c r="L464" s="10">
        <f t="shared" si="124"/>
        <v>0</v>
      </c>
      <c r="M464" s="73">
        <f t="shared" si="125"/>
        <v>0</v>
      </c>
      <c r="N464">
        <f t="shared" si="126"/>
        <v>0</v>
      </c>
      <c r="O464" s="12">
        <f t="shared" si="127"/>
        <v>85.504000000000005</v>
      </c>
      <c r="P464" s="11">
        <f t="shared" si="128"/>
        <v>0</v>
      </c>
      <c r="Q464" s="1">
        <f t="shared" si="129"/>
        <v>85.504000000000005</v>
      </c>
      <c r="S464" s="14" t="str">
        <f t="shared" si="130"/>
        <v>A</v>
      </c>
      <c r="U464" s="1">
        <f t="shared" si="131"/>
        <v>85.504000000000005</v>
      </c>
      <c r="V464" s="1">
        <f t="shared" si="132"/>
        <v>381.197</v>
      </c>
      <c r="W464" s="1">
        <f t="shared" si="133"/>
        <v>0</v>
      </c>
      <c r="X464" s="20">
        <f t="shared" si="134"/>
        <v>0</v>
      </c>
      <c r="Y464" s="22">
        <f t="shared" si="135"/>
        <v>0</v>
      </c>
      <c r="AA464" s="47"/>
    </row>
    <row r="465" spans="1:34" x14ac:dyDescent="0.25">
      <c r="A465" s="57" t="s">
        <v>39</v>
      </c>
      <c r="B465" s="1">
        <v>62.4</v>
      </c>
      <c r="C465" s="1">
        <v>62.207999999999998</v>
      </c>
      <c r="D465" s="1">
        <v>421.685</v>
      </c>
      <c r="E465" s="1">
        <v>381.858</v>
      </c>
      <c r="G465" s="1">
        <f t="shared" si="119"/>
        <v>39.826999999999998</v>
      </c>
      <c r="H465" s="1">
        <f t="shared" si="120"/>
        <v>0.19200000000000017</v>
      </c>
      <c r="I465" s="2">
        <f t="shared" si="121"/>
        <v>404.81760000000003</v>
      </c>
      <c r="J465" s="2">
        <f t="shared" si="122"/>
        <v>396.38389999999998</v>
      </c>
      <c r="K465" s="2">
        <f t="shared" si="123"/>
        <v>387.9502</v>
      </c>
      <c r="L465" s="10">
        <f t="shared" si="124"/>
        <v>0</v>
      </c>
      <c r="M465" s="73" t="str">
        <f t="shared" si="125"/>
        <v/>
      </c>
      <c r="N465">
        <f t="shared" si="126"/>
        <v>0</v>
      </c>
      <c r="O465" s="12">
        <f t="shared" si="127"/>
        <v>62.4</v>
      </c>
      <c r="P465" s="11">
        <f t="shared" si="128"/>
        <v>0</v>
      </c>
      <c r="Q465" s="1">
        <f t="shared" si="129"/>
        <v>62.4</v>
      </c>
      <c r="S465" s="14" t="str">
        <f t="shared" si="130"/>
        <v>A</v>
      </c>
      <c r="U465" s="1">
        <f t="shared" si="131"/>
        <v>62.4</v>
      </c>
      <c r="V465" s="1">
        <f t="shared" si="132"/>
        <v>381.858</v>
      </c>
      <c r="W465" s="1">
        <f t="shared" si="133"/>
        <v>0</v>
      </c>
      <c r="X465" s="20">
        <f t="shared" si="134"/>
        <v>0</v>
      </c>
      <c r="Y465" s="22">
        <f t="shared" si="135"/>
        <v>0</v>
      </c>
      <c r="Z465" s="32" t="s">
        <v>40</v>
      </c>
      <c r="AA465" s="47"/>
      <c r="AB465" s="32" t="str">
        <f>A465</f>
        <v>JJJJ-MM-TT SS:MM:SS</v>
      </c>
      <c r="AC465" s="1">
        <f>SUM(U465:U488)</f>
        <v>2787.9680000000003</v>
      </c>
      <c r="AD465" s="1">
        <f>AVERAGE(V465:V488)</f>
        <v>381.75366666666656</v>
      </c>
      <c r="AE465" s="1">
        <f>SUM(W465:W488)</f>
        <v>115.99816959715109</v>
      </c>
      <c r="AF465" s="1">
        <f>SUM(X465:X488)</f>
        <v>50.459203774760724</v>
      </c>
      <c r="AG465" s="35">
        <f>AVERAGE(Y465:Y488)</f>
        <v>0.875</v>
      </c>
      <c r="AH465" s="37" t="e">
        <f>DAY(A465)</f>
        <v>#VALUE!</v>
      </c>
    </row>
    <row r="466" spans="1:34" hidden="1" x14ac:dyDescent="0.25">
      <c r="A466" s="57" t="s">
        <v>39</v>
      </c>
      <c r="B466" s="1">
        <v>60.031999999999996</v>
      </c>
      <c r="C466" s="1">
        <v>59.776000000000003</v>
      </c>
      <c r="D466" s="1">
        <v>421.87299999999999</v>
      </c>
      <c r="E466" s="1">
        <v>382.041</v>
      </c>
      <c r="G466" s="1">
        <f t="shared" si="119"/>
        <v>39.831999999999994</v>
      </c>
      <c r="H466" s="1">
        <f t="shared" si="120"/>
        <v>0.25599999999999312</v>
      </c>
      <c r="I466" s="2">
        <f t="shared" si="121"/>
        <v>404.99808000000002</v>
      </c>
      <c r="J466" s="2">
        <f t="shared" si="122"/>
        <v>396.56061999999997</v>
      </c>
      <c r="K466" s="2">
        <f t="shared" si="123"/>
        <v>388.12315999999998</v>
      </c>
      <c r="L466" s="10">
        <f t="shared" si="124"/>
        <v>0</v>
      </c>
      <c r="M466" s="73" t="str">
        <f t="shared" si="125"/>
        <v/>
      </c>
      <c r="N466">
        <f t="shared" si="126"/>
        <v>0</v>
      </c>
      <c r="O466" s="12">
        <f t="shared" si="127"/>
        <v>60.031999999999996</v>
      </c>
      <c r="P466" s="11">
        <f t="shared" si="128"/>
        <v>0</v>
      </c>
      <c r="Q466" s="1">
        <f t="shared" si="129"/>
        <v>60.031999999999996</v>
      </c>
      <c r="S466" s="14" t="str">
        <f t="shared" si="130"/>
        <v>A</v>
      </c>
      <c r="U466" s="1">
        <f t="shared" si="131"/>
        <v>60.031999999999996</v>
      </c>
      <c r="V466" s="1">
        <f t="shared" si="132"/>
        <v>382.041</v>
      </c>
      <c r="W466" s="1">
        <f t="shared" si="133"/>
        <v>0</v>
      </c>
      <c r="X466" s="20">
        <f t="shared" si="134"/>
        <v>0</v>
      </c>
      <c r="Y466" s="22">
        <f t="shared" si="135"/>
        <v>0</v>
      </c>
      <c r="AA466" s="47"/>
    </row>
    <row r="467" spans="1:34" hidden="1" x14ac:dyDescent="0.25">
      <c r="A467" s="57" t="s">
        <v>39</v>
      </c>
      <c r="B467" s="1">
        <v>45.887999999999998</v>
      </c>
      <c r="C467" s="1">
        <v>45.695999999999998</v>
      </c>
      <c r="D467" s="1">
        <v>421.90600000000001</v>
      </c>
      <c r="E467" s="1">
        <v>382.113</v>
      </c>
      <c r="G467" s="1">
        <f t="shared" si="119"/>
        <v>39.793000000000006</v>
      </c>
      <c r="H467" s="1">
        <f t="shared" si="120"/>
        <v>0.19200000000000017</v>
      </c>
      <c r="I467" s="2">
        <f t="shared" si="121"/>
        <v>405.02976000000001</v>
      </c>
      <c r="J467" s="2">
        <f t="shared" si="122"/>
        <v>396.59163999999998</v>
      </c>
      <c r="K467" s="2">
        <f t="shared" si="123"/>
        <v>388.15352000000001</v>
      </c>
      <c r="L467" s="10">
        <f t="shared" si="124"/>
        <v>0</v>
      </c>
      <c r="M467" s="73" t="str">
        <f t="shared" si="125"/>
        <v/>
      </c>
      <c r="N467">
        <f t="shared" si="126"/>
        <v>0</v>
      </c>
      <c r="O467" s="12">
        <f t="shared" si="127"/>
        <v>45.887999999999998</v>
      </c>
      <c r="P467" s="11">
        <f t="shared" si="128"/>
        <v>0</v>
      </c>
      <c r="Q467" s="1">
        <f t="shared" si="129"/>
        <v>45.887999999999998</v>
      </c>
      <c r="S467" s="14" t="str">
        <f t="shared" si="130"/>
        <v>A</v>
      </c>
      <c r="U467" s="1">
        <f t="shared" si="131"/>
        <v>45.887999999999998</v>
      </c>
      <c r="V467" s="1">
        <f t="shared" si="132"/>
        <v>382.113</v>
      </c>
      <c r="W467" s="1">
        <f t="shared" si="133"/>
        <v>0</v>
      </c>
      <c r="X467" s="20">
        <f t="shared" si="134"/>
        <v>0</v>
      </c>
      <c r="Y467" s="22">
        <f t="shared" si="135"/>
        <v>0</v>
      </c>
      <c r="AA467" s="47"/>
    </row>
    <row r="468" spans="1:34" hidden="1" x14ac:dyDescent="0.25">
      <c r="A468" s="57" t="s">
        <v>39</v>
      </c>
      <c r="B468" s="1">
        <v>44.991999999999997</v>
      </c>
      <c r="C468" s="1">
        <v>44.735999999999997</v>
      </c>
      <c r="D468" s="1">
        <v>421.62799999999999</v>
      </c>
      <c r="E468" s="1">
        <v>381.86500000000001</v>
      </c>
      <c r="G468" s="1">
        <f t="shared" si="119"/>
        <v>39.762999999999977</v>
      </c>
      <c r="H468" s="1">
        <f t="shared" si="120"/>
        <v>0.25600000000000023</v>
      </c>
      <c r="I468" s="2">
        <f t="shared" si="121"/>
        <v>404.76288</v>
      </c>
      <c r="J468" s="2">
        <f t="shared" si="122"/>
        <v>396.33031999999997</v>
      </c>
      <c r="K468" s="2">
        <f t="shared" si="123"/>
        <v>387.89776000000001</v>
      </c>
      <c r="L468" s="10">
        <f t="shared" si="124"/>
        <v>0</v>
      </c>
      <c r="M468" s="73" t="str">
        <f t="shared" si="125"/>
        <v/>
      </c>
      <c r="N468">
        <f t="shared" si="126"/>
        <v>0</v>
      </c>
      <c r="O468" s="12">
        <f t="shared" si="127"/>
        <v>44.991999999999997</v>
      </c>
      <c r="P468" s="11">
        <f t="shared" si="128"/>
        <v>0</v>
      </c>
      <c r="Q468" s="1">
        <f t="shared" si="129"/>
        <v>44.991999999999997</v>
      </c>
      <c r="S468" s="14" t="str">
        <f t="shared" si="130"/>
        <v>A</v>
      </c>
      <c r="U468" s="1">
        <f t="shared" si="131"/>
        <v>44.991999999999997</v>
      </c>
      <c r="V468" s="1">
        <f t="shared" si="132"/>
        <v>381.86500000000001</v>
      </c>
      <c r="W468" s="1">
        <f t="shared" si="133"/>
        <v>0</v>
      </c>
      <c r="X468" s="20">
        <f t="shared" si="134"/>
        <v>0</v>
      </c>
      <c r="Y468" s="22">
        <f t="shared" si="135"/>
        <v>0</v>
      </c>
      <c r="AA468" s="47"/>
    </row>
    <row r="469" spans="1:34" hidden="1" x14ac:dyDescent="0.25">
      <c r="A469" s="57" t="s">
        <v>39</v>
      </c>
      <c r="B469" s="1">
        <v>45.12</v>
      </c>
      <c r="C469" s="1">
        <v>44.927999999999997</v>
      </c>
      <c r="D469" s="1">
        <v>420.44900000000001</v>
      </c>
      <c r="E469" s="1">
        <v>380.80099999999999</v>
      </c>
      <c r="G469" s="1">
        <f t="shared" si="119"/>
        <v>39.648000000000025</v>
      </c>
      <c r="H469" s="1">
        <f t="shared" si="120"/>
        <v>0.19200000000000017</v>
      </c>
      <c r="I469" s="2">
        <f t="shared" si="121"/>
        <v>403.63103999999998</v>
      </c>
      <c r="J469" s="2">
        <f t="shared" si="122"/>
        <v>395.22206</v>
      </c>
      <c r="K469" s="2">
        <f t="shared" si="123"/>
        <v>386.81308000000001</v>
      </c>
      <c r="L469" s="10">
        <f t="shared" si="124"/>
        <v>0</v>
      </c>
      <c r="M469" s="73" t="str">
        <f t="shared" si="125"/>
        <v/>
      </c>
      <c r="N469">
        <f t="shared" si="126"/>
        <v>0</v>
      </c>
      <c r="O469" s="12">
        <f t="shared" si="127"/>
        <v>45.12</v>
      </c>
      <c r="P469" s="11">
        <f t="shared" si="128"/>
        <v>0</v>
      </c>
      <c r="Q469" s="1">
        <f t="shared" si="129"/>
        <v>45.12</v>
      </c>
      <c r="S469" s="14" t="str">
        <f t="shared" si="130"/>
        <v>A</v>
      </c>
      <c r="U469" s="1">
        <f t="shared" si="131"/>
        <v>45.12</v>
      </c>
      <c r="V469" s="1">
        <f t="shared" si="132"/>
        <v>380.80099999999999</v>
      </c>
      <c r="W469" s="1">
        <f t="shared" si="133"/>
        <v>0</v>
      </c>
      <c r="X469" s="20">
        <f t="shared" si="134"/>
        <v>0</v>
      </c>
      <c r="Y469" s="22">
        <f t="shared" si="135"/>
        <v>0</v>
      </c>
      <c r="AA469" s="47"/>
    </row>
    <row r="470" spans="1:34" hidden="1" x14ac:dyDescent="0.25">
      <c r="A470" s="57" t="s">
        <v>39</v>
      </c>
      <c r="B470" s="1">
        <v>69.055999999999997</v>
      </c>
      <c r="C470" s="1">
        <v>68.864000000000004</v>
      </c>
      <c r="D470" s="1">
        <v>417.55900000000003</v>
      </c>
      <c r="E470" s="1">
        <v>381.375</v>
      </c>
      <c r="G470" s="1">
        <f t="shared" si="119"/>
        <v>36.184000000000026</v>
      </c>
      <c r="H470" s="1">
        <f t="shared" si="120"/>
        <v>0.19199999999999307</v>
      </c>
      <c r="I470" s="2">
        <f t="shared" si="121"/>
        <v>400.85664000000003</v>
      </c>
      <c r="J470" s="2">
        <f t="shared" si="122"/>
        <v>392.50546000000003</v>
      </c>
      <c r="K470" s="2">
        <f t="shared" si="123"/>
        <v>384.15428000000003</v>
      </c>
      <c r="L470" s="10">
        <f t="shared" si="124"/>
        <v>3</v>
      </c>
      <c r="M470" s="73">
        <f t="shared" si="125"/>
        <v>3</v>
      </c>
      <c r="N470">
        <f t="shared" si="126"/>
        <v>3</v>
      </c>
      <c r="O470" s="12">
        <f t="shared" si="127"/>
        <v>76.848430892499437</v>
      </c>
      <c r="P470" s="11">
        <f t="shared" si="128"/>
        <v>7.7924308924994392</v>
      </c>
      <c r="Q470" s="1">
        <f t="shared" si="129"/>
        <v>69.055999999999997</v>
      </c>
      <c r="S470" s="14" t="str">
        <f t="shared" si="130"/>
        <v>A</v>
      </c>
      <c r="U470" s="1">
        <f t="shared" si="131"/>
        <v>69.055999999999997</v>
      </c>
      <c r="V470" s="1">
        <f t="shared" si="132"/>
        <v>381.375</v>
      </c>
      <c r="W470" s="1">
        <f t="shared" si="133"/>
        <v>7.7924308924994392</v>
      </c>
      <c r="X470" s="20">
        <f t="shared" si="134"/>
        <v>3.3897074382372558</v>
      </c>
      <c r="Y470" s="22">
        <f t="shared" si="135"/>
        <v>3</v>
      </c>
      <c r="AA470" s="47"/>
    </row>
    <row r="471" spans="1:34" hidden="1" x14ac:dyDescent="0.25">
      <c r="A471" s="57" t="s">
        <v>39</v>
      </c>
      <c r="B471" s="1">
        <v>108.416</v>
      </c>
      <c r="C471" s="1">
        <v>108.288</v>
      </c>
      <c r="D471" s="1">
        <v>418.39</v>
      </c>
      <c r="E471" s="1">
        <v>380.726</v>
      </c>
      <c r="G471" s="1">
        <f t="shared" si="119"/>
        <v>37.663999999999987</v>
      </c>
      <c r="H471" s="1">
        <f t="shared" si="120"/>
        <v>0.12800000000000011</v>
      </c>
      <c r="I471" s="2">
        <f t="shared" si="121"/>
        <v>401.65440000000001</v>
      </c>
      <c r="J471" s="2">
        <f t="shared" si="122"/>
        <v>393.28659999999996</v>
      </c>
      <c r="K471" s="2">
        <f t="shared" si="123"/>
        <v>384.91879999999998</v>
      </c>
      <c r="L471" s="10">
        <f t="shared" si="124"/>
        <v>3</v>
      </c>
      <c r="M471" s="73" t="str">
        <f t="shared" si="125"/>
        <v/>
      </c>
      <c r="N471">
        <f t="shared" si="126"/>
        <v>3</v>
      </c>
      <c r="O471" s="12">
        <f t="shared" si="127"/>
        <v>120.64989984420208</v>
      </c>
      <c r="P471" s="11">
        <f t="shared" si="128"/>
        <v>12.233899844202085</v>
      </c>
      <c r="Q471" s="1">
        <f t="shared" si="129"/>
        <v>108.416</v>
      </c>
      <c r="S471" s="14" t="str">
        <f t="shared" si="130"/>
        <v>A</v>
      </c>
      <c r="U471" s="1">
        <f t="shared" si="131"/>
        <v>108.416</v>
      </c>
      <c r="V471" s="1">
        <f t="shared" si="132"/>
        <v>380.726</v>
      </c>
      <c r="W471" s="1">
        <f t="shared" si="133"/>
        <v>12.233899844202085</v>
      </c>
      <c r="X471" s="20">
        <f t="shared" si="134"/>
        <v>5.3217464322279069</v>
      </c>
      <c r="Y471" s="22">
        <f t="shared" si="135"/>
        <v>3</v>
      </c>
      <c r="AA471" s="47"/>
    </row>
    <row r="472" spans="1:34" hidden="1" x14ac:dyDescent="0.25">
      <c r="A472" s="57" t="s">
        <v>39</v>
      </c>
      <c r="B472" s="1">
        <v>158.208</v>
      </c>
      <c r="C472" s="1">
        <v>157.952</v>
      </c>
      <c r="D472" s="1">
        <v>414.86500000000001</v>
      </c>
      <c r="E472" s="1">
        <v>381.16699999999997</v>
      </c>
      <c r="G472" s="1">
        <f t="shared" si="119"/>
        <v>33.698000000000036</v>
      </c>
      <c r="H472" s="1">
        <f t="shared" si="120"/>
        <v>0.25600000000000023</v>
      </c>
      <c r="I472" s="2">
        <f t="shared" si="121"/>
        <v>398.2704</v>
      </c>
      <c r="J472" s="2">
        <f t="shared" si="122"/>
        <v>389.97309999999999</v>
      </c>
      <c r="K472" s="2">
        <f t="shared" si="123"/>
        <v>381.67579999999998</v>
      </c>
      <c r="L472" s="10">
        <f t="shared" si="124"/>
        <v>3</v>
      </c>
      <c r="M472" s="73" t="str">
        <f t="shared" si="125"/>
        <v/>
      </c>
      <c r="N472">
        <f t="shared" si="126"/>
        <v>3</v>
      </c>
      <c r="O472" s="12">
        <f t="shared" si="127"/>
        <v>176.0605386156243</v>
      </c>
      <c r="P472" s="11">
        <f t="shared" si="128"/>
        <v>17.852538615624297</v>
      </c>
      <c r="Q472" s="1">
        <f t="shared" si="129"/>
        <v>158.208</v>
      </c>
      <c r="S472" s="14" t="str">
        <f t="shared" si="130"/>
        <v>A</v>
      </c>
      <c r="U472" s="1">
        <f t="shared" si="131"/>
        <v>158.208</v>
      </c>
      <c r="V472" s="1">
        <f t="shared" si="132"/>
        <v>381.16699999999997</v>
      </c>
      <c r="W472" s="1">
        <f t="shared" si="133"/>
        <v>17.852538615624297</v>
      </c>
      <c r="X472" s="20">
        <f t="shared" si="134"/>
        <v>7.7658542977965697</v>
      </c>
      <c r="Y472" s="22">
        <f t="shared" si="135"/>
        <v>3</v>
      </c>
      <c r="AA472" s="47"/>
    </row>
    <row r="473" spans="1:34" hidden="1" x14ac:dyDescent="0.25">
      <c r="A473" s="57" t="s">
        <v>39</v>
      </c>
      <c r="B473" s="1">
        <v>175.29599999999999</v>
      </c>
      <c r="C473" s="1">
        <v>175.04</v>
      </c>
      <c r="D473" s="1">
        <v>415.98500000000001</v>
      </c>
      <c r="E473" s="1">
        <v>382.17</v>
      </c>
      <c r="G473" s="1">
        <f t="shared" si="119"/>
        <v>33.814999999999998</v>
      </c>
      <c r="H473" s="1">
        <f t="shared" si="120"/>
        <v>0.25600000000000023</v>
      </c>
      <c r="I473" s="2">
        <f t="shared" si="121"/>
        <v>399.34559999999999</v>
      </c>
      <c r="J473" s="2">
        <f t="shared" si="122"/>
        <v>391.02590000000004</v>
      </c>
      <c r="K473" s="2">
        <f t="shared" si="123"/>
        <v>382.70620000000002</v>
      </c>
      <c r="L473" s="10">
        <f t="shared" si="124"/>
        <v>3</v>
      </c>
      <c r="M473" s="73" t="str">
        <f t="shared" si="125"/>
        <v/>
      </c>
      <c r="N473">
        <f t="shared" si="126"/>
        <v>3</v>
      </c>
      <c r="O473" s="12">
        <f t="shared" si="127"/>
        <v>195.07678611172935</v>
      </c>
      <c r="P473" s="11">
        <f t="shared" si="128"/>
        <v>19.780786111729356</v>
      </c>
      <c r="Q473" s="1">
        <f t="shared" si="129"/>
        <v>175.29599999999999</v>
      </c>
      <c r="S473" s="14" t="str">
        <f t="shared" si="130"/>
        <v>A</v>
      </c>
      <c r="U473" s="1">
        <f t="shared" si="131"/>
        <v>175.29599999999999</v>
      </c>
      <c r="V473" s="1">
        <f t="shared" si="132"/>
        <v>382.17</v>
      </c>
      <c r="W473" s="1">
        <f t="shared" si="133"/>
        <v>19.780786111729356</v>
      </c>
      <c r="X473" s="20">
        <f t="shared" si="134"/>
        <v>8.6046419586022704</v>
      </c>
      <c r="Y473" s="22">
        <f t="shared" si="135"/>
        <v>3</v>
      </c>
      <c r="AA473" s="47"/>
    </row>
    <row r="474" spans="1:34" hidden="1" x14ac:dyDescent="0.25">
      <c r="A474" s="57" t="s">
        <v>39</v>
      </c>
      <c r="B474" s="1">
        <v>172.73599999999999</v>
      </c>
      <c r="C474" s="1">
        <v>172.48</v>
      </c>
      <c r="D474" s="1">
        <v>417.48</v>
      </c>
      <c r="E474" s="1">
        <v>382.32299999999998</v>
      </c>
      <c r="G474" s="1">
        <f t="shared" si="119"/>
        <v>35.157000000000039</v>
      </c>
      <c r="H474" s="1">
        <f t="shared" si="120"/>
        <v>0.25600000000000023</v>
      </c>
      <c r="I474" s="2">
        <f t="shared" si="121"/>
        <v>400.7808</v>
      </c>
      <c r="J474" s="2">
        <f t="shared" si="122"/>
        <v>392.43119999999999</v>
      </c>
      <c r="K474" s="2">
        <f t="shared" si="123"/>
        <v>384.08160000000004</v>
      </c>
      <c r="L474" s="10">
        <f t="shared" si="124"/>
        <v>3</v>
      </c>
      <c r="M474" s="73" t="str">
        <f t="shared" si="125"/>
        <v/>
      </c>
      <c r="N474">
        <f t="shared" si="126"/>
        <v>3</v>
      </c>
      <c r="O474" s="12">
        <f t="shared" si="127"/>
        <v>192.22791008235032</v>
      </c>
      <c r="P474" s="11">
        <f t="shared" si="128"/>
        <v>19.49191008235033</v>
      </c>
      <c r="Q474" s="1">
        <f t="shared" si="129"/>
        <v>172.73599999999999</v>
      </c>
      <c r="S474" s="14" t="str">
        <f t="shared" si="130"/>
        <v>A</v>
      </c>
      <c r="U474" s="1">
        <f t="shared" si="131"/>
        <v>172.73599999999999</v>
      </c>
      <c r="V474" s="1">
        <f t="shared" si="132"/>
        <v>382.32299999999998</v>
      </c>
      <c r="W474" s="1">
        <f t="shared" si="133"/>
        <v>19.49191008235033</v>
      </c>
      <c r="X474" s="20">
        <f t="shared" si="134"/>
        <v>8.4789808858223932</v>
      </c>
      <c r="Y474" s="22">
        <f t="shared" si="135"/>
        <v>3</v>
      </c>
      <c r="AA474" s="47"/>
    </row>
    <row r="475" spans="1:34" hidden="1" x14ac:dyDescent="0.25">
      <c r="A475" s="57" t="s">
        <v>39</v>
      </c>
      <c r="B475" s="1">
        <v>172.99199999999999</v>
      </c>
      <c r="C475" s="1">
        <v>172.73599999999999</v>
      </c>
      <c r="D475" s="1">
        <v>420.375</v>
      </c>
      <c r="E475" s="1">
        <v>382.24299999999999</v>
      </c>
      <c r="G475" s="1">
        <f t="shared" si="119"/>
        <v>38.132000000000005</v>
      </c>
      <c r="H475" s="1">
        <f t="shared" si="120"/>
        <v>0.25600000000000023</v>
      </c>
      <c r="I475" s="2">
        <f t="shared" si="121"/>
        <v>403.56</v>
      </c>
      <c r="J475" s="2">
        <f t="shared" si="122"/>
        <v>395.15249999999997</v>
      </c>
      <c r="K475" s="2">
        <f t="shared" si="123"/>
        <v>386.745</v>
      </c>
      <c r="L475" s="10">
        <f t="shared" si="124"/>
        <v>3</v>
      </c>
      <c r="M475" s="73" t="str">
        <f t="shared" si="125"/>
        <v/>
      </c>
      <c r="N475">
        <f t="shared" si="126"/>
        <v>3</v>
      </c>
      <c r="O475" s="12">
        <f t="shared" si="127"/>
        <v>192.51279768528821</v>
      </c>
      <c r="P475" s="11">
        <f t="shared" si="128"/>
        <v>19.520797685288215</v>
      </c>
      <c r="Q475" s="1">
        <f t="shared" si="129"/>
        <v>172.99199999999999</v>
      </c>
      <c r="S475" s="14" t="str">
        <f t="shared" si="130"/>
        <v>A</v>
      </c>
      <c r="U475" s="1">
        <f t="shared" si="131"/>
        <v>172.99199999999999</v>
      </c>
      <c r="V475" s="1">
        <f t="shared" si="132"/>
        <v>382.24299999999999</v>
      </c>
      <c r="W475" s="1">
        <f t="shared" si="133"/>
        <v>19.520797685288215</v>
      </c>
      <c r="X475" s="20">
        <f t="shared" si="134"/>
        <v>8.4915469931003731</v>
      </c>
      <c r="Y475" s="22">
        <f t="shared" si="135"/>
        <v>3</v>
      </c>
      <c r="AA475" s="47"/>
    </row>
    <row r="476" spans="1:34" hidden="1" x14ac:dyDescent="0.25">
      <c r="A476" s="57" t="s">
        <v>39</v>
      </c>
      <c r="B476" s="1">
        <v>171.26400000000001</v>
      </c>
      <c r="C476" s="1">
        <v>171.00800000000001</v>
      </c>
      <c r="D476" s="1">
        <v>419.41699999999997</v>
      </c>
      <c r="E476" s="1">
        <v>382.78800000000001</v>
      </c>
      <c r="G476" s="1">
        <f t="shared" si="119"/>
        <v>36.628999999999962</v>
      </c>
      <c r="H476" s="1">
        <f t="shared" si="120"/>
        <v>0.25600000000000023</v>
      </c>
      <c r="I476" s="2">
        <f t="shared" si="121"/>
        <v>402.64031999999997</v>
      </c>
      <c r="J476" s="2">
        <f t="shared" si="122"/>
        <v>394.25198</v>
      </c>
      <c r="K476" s="2">
        <f t="shared" si="123"/>
        <v>385.86363999999998</v>
      </c>
      <c r="L476" s="10">
        <f t="shared" si="124"/>
        <v>3</v>
      </c>
      <c r="M476" s="73" t="str">
        <f t="shared" si="125"/>
        <v/>
      </c>
      <c r="N476">
        <f t="shared" si="126"/>
        <v>3</v>
      </c>
      <c r="O476" s="12">
        <f t="shared" si="127"/>
        <v>190.58980636545738</v>
      </c>
      <c r="P476" s="11">
        <f t="shared" si="128"/>
        <v>19.325806365457368</v>
      </c>
      <c r="Q476" s="1">
        <f t="shared" si="129"/>
        <v>171.26400000000001</v>
      </c>
      <c r="S476" s="14" t="str">
        <f t="shared" si="130"/>
        <v>A</v>
      </c>
      <c r="U476" s="1">
        <f t="shared" si="131"/>
        <v>171.26400000000001</v>
      </c>
      <c r="V476" s="1">
        <f t="shared" si="132"/>
        <v>382.78800000000001</v>
      </c>
      <c r="W476" s="1">
        <f t="shared" si="133"/>
        <v>19.325806365457368</v>
      </c>
      <c r="X476" s="20">
        <f t="shared" si="134"/>
        <v>8.4067257689739545</v>
      </c>
      <c r="Y476" s="22">
        <f t="shared" si="135"/>
        <v>3</v>
      </c>
      <c r="AA476" s="47"/>
    </row>
    <row r="477" spans="1:34" hidden="1" x14ac:dyDescent="0.25">
      <c r="A477" s="57" t="s">
        <v>39</v>
      </c>
      <c r="B477" s="1">
        <v>158.208</v>
      </c>
      <c r="C477" s="1">
        <v>157.82400000000001</v>
      </c>
      <c r="D477" s="1">
        <v>424.41500000000002</v>
      </c>
      <c r="E477" s="1">
        <v>384.06900000000002</v>
      </c>
      <c r="G477" s="1">
        <f t="shared" si="119"/>
        <v>40.346000000000004</v>
      </c>
      <c r="H477" s="1">
        <f t="shared" si="120"/>
        <v>0.38399999999998613</v>
      </c>
      <c r="I477" s="2">
        <f t="shared" si="121"/>
        <v>407.4384</v>
      </c>
      <c r="J477" s="2">
        <f t="shared" si="122"/>
        <v>398.95010000000002</v>
      </c>
      <c r="K477" s="2">
        <f t="shared" si="123"/>
        <v>390.46180000000004</v>
      </c>
      <c r="L477" s="10">
        <f t="shared" si="124"/>
        <v>0</v>
      </c>
      <c r="M477" s="73">
        <f t="shared" si="125"/>
        <v>0</v>
      </c>
      <c r="N477">
        <f t="shared" si="126"/>
        <v>0</v>
      </c>
      <c r="O477" s="12">
        <f t="shared" si="127"/>
        <v>158.208</v>
      </c>
      <c r="P477" s="11">
        <f t="shared" si="128"/>
        <v>0</v>
      </c>
      <c r="Q477" s="1">
        <f t="shared" si="129"/>
        <v>158.208</v>
      </c>
      <c r="S477" s="14" t="str">
        <f t="shared" si="130"/>
        <v>A</v>
      </c>
      <c r="U477" s="1">
        <f t="shared" si="131"/>
        <v>158.208</v>
      </c>
      <c r="V477" s="1">
        <f t="shared" si="132"/>
        <v>384.06900000000002</v>
      </c>
      <c r="W477" s="1">
        <f t="shared" si="133"/>
        <v>0</v>
      </c>
      <c r="X477" s="20">
        <f t="shared" si="134"/>
        <v>0</v>
      </c>
      <c r="Y477" s="22">
        <f t="shared" si="135"/>
        <v>0</v>
      </c>
      <c r="AA477" s="47"/>
    </row>
    <row r="478" spans="1:34" hidden="1" x14ac:dyDescent="0.25">
      <c r="A478" s="57" t="s">
        <v>39</v>
      </c>
      <c r="B478" s="1">
        <v>183.744</v>
      </c>
      <c r="C478" s="1">
        <v>183.36</v>
      </c>
      <c r="D478" s="1">
        <v>424.18099999999998</v>
      </c>
      <c r="E478" s="1">
        <v>383.74700000000001</v>
      </c>
      <c r="G478" s="1">
        <f t="shared" si="119"/>
        <v>40.433999999999969</v>
      </c>
      <c r="H478" s="1">
        <f t="shared" si="120"/>
        <v>0.38399999999998613</v>
      </c>
      <c r="I478" s="2">
        <f t="shared" si="121"/>
        <v>407.21375999999998</v>
      </c>
      <c r="J478" s="2">
        <f t="shared" si="122"/>
        <v>398.73014000000001</v>
      </c>
      <c r="K478" s="2">
        <f t="shared" si="123"/>
        <v>390.24651999999998</v>
      </c>
      <c r="L478" s="10">
        <f t="shared" si="124"/>
        <v>0</v>
      </c>
      <c r="M478" s="73" t="str">
        <f t="shared" si="125"/>
        <v/>
      </c>
      <c r="N478">
        <f t="shared" si="126"/>
        <v>0</v>
      </c>
      <c r="O478" s="12">
        <f t="shared" si="127"/>
        <v>183.744</v>
      </c>
      <c r="P478" s="11">
        <f t="shared" si="128"/>
        <v>0</v>
      </c>
      <c r="Q478" s="1">
        <f t="shared" si="129"/>
        <v>183.744</v>
      </c>
      <c r="S478" s="14" t="str">
        <f t="shared" si="130"/>
        <v>A</v>
      </c>
      <c r="U478" s="1">
        <f t="shared" si="131"/>
        <v>183.744</v>
      </c>
      <c r="V478" s="1">
        <f t="shared" si="132"/>
        <v>383.74700000000001</v>
      </c>
      <c r="W478" s="1">
        <f t="shared" si="133"/>
        <v>0</v>
      </c>
      <c r="X478" s="20">
        <f t="shared" si="134"/>
        <v>0</v>
      </c>
      <c r="Y478" s="22">
        <f t="shared" si="135"/>
        <v>0</v>
      </c>
      <c r="AA478" s="47"/>
    </row>
    <row r="479" spans="1:34" hidden="1" x14ac:dyDescent="0.25">
      <c r="A479" s="57" t="s">
        <v>39</v>
      </c>
      <c r="B479" s="1">
        <v>181.12</v>
      </c>
      <c r="C479" s="1">
        <v>180.73599999999999</v>
      </c>
      <c r="D479" s="1">
        <v>424.87099999999998</v>
      </c>
      <c r="E479" s="1">
        <v>384.36099999999999</v>
      </c>
      <c r="G479" s="1">
        <f t="shared" si="119"/>
        <v>40.509999999999991</v>
      </c>
      <c r="H479" s="1">
        <f t="shared" si="120"/>
        <v>0.38400000000001455</v>
      </c>
      <c r="I479" s="2">
        <f t="shared" si="121"/>
        <v>407.87615999999997</v>
      </c>
      <c r="J479" s="2">
        <f t="shared" si="122"/>
        <v>399.37873999999999</v>
      </c>
      <c r="K479" s="2">
        <f t="shared" si="123"/>
        <v>390.88131999999996</v>
      </c>
      <c r="L479" s="10">
        <f t="shared" si="124"/>
        <v>0</v>
      </c>
      <c r="M479" s="73" t="str">
        <f t="shared" si="125"/>
        <v/>
      </c>
      <c r="N479">
        <f t="shared" si="126"/>
        <v>0</v>
      </c>
      <c r="O479" s="12">
        <f t="shared" si="127"/>
        <v>181.12</v>
      </c>
      <c r="P479" s="11">
        <f t="shared" si="128"/>
        <v>0</v>
      </c>
      <c r="Q479" s="1">
        <f t="shared" si="129"/>
        <v>181.12</v>
      </c>
      <c r="S479" s="14" t="str">
        <f t="shared" si="130"/>
        <v>A</v>
      </c>
      <c r="U479" s="1">
        <f t="shared" si="131"/>
        <v>181.12</v>
      </c>
      <c r="V479" s="1">
        <f t="shared" si="132"/>
        <v>384.36099999999999</v>
      </c>
      <c r="W479" s="1">
        <f t="shared" si="133"/>
        <v>0</v>
      </c>
      <c r="X479" s="20">
        <f t="shared" si="134"/>
        <v>0</v>
      </c>
      <c r="Y479" s="22">
        <f t="shared" si="135"/>
        <v>0</v>
      </c>
      <c r="AA479" s="47"/>
    </row>
    <row r="480" spans="1:34" hidden="1" x14ac:dyDescent="0.25">
      <c r="A480" s="57" t="s">
        <v>39</v>
      </c>
      <c r="B480" s="1">
        <v>160.06399999999999</v>
      </c>
      <c r="C480" s="1">
        <v>159.68</v>
      </c>
      <c r="D480" s="1">
        <v>422.86700000000002</v>
      </c>
      <c r="E480" s="1">
        <v>382.60899999999998</v>
      </c>
      <c r="G480" s="1">
        <f t="shared" si="119"/>
        <v>40.258000000000038</v>
      </c>
      <c r="H480" s="1">
        <f t="shared" si="120"/>
        <v>0.38399999999998613</v>
      </c>
      <c r="I480" s="2">
        <f t="shared" si="121"/>
        <v>405.95232000000004</v>
      </c>
      <c r="J480" s="2">
        <f t="shared" si="122"/>
        <v>397.49498</v>
      </c>
      <c r="K480" s="2">
        <f t="shared" si="123"/>
        <v>389.03764000000001</v>
      </c>
      <c r="L480" s="10">
        <f t="shared" si="124"/>
        <v>0</v>
      </c>
      <c r="M480" s="73" t="str">
        <f t="shared" si="125"/>
        <v/>
      </c>
      <c r="N480">
        <f t="shared" si="126"/>
        <v>0</v>
      </c>
      <c r="O480" s="12">
        <f t="shared" si="127"/>
        <v>160.06399999999999</v>
      </c>
      <c r="P480" s="11">
        <f t="shared" si="128"/>
        <v>0</v>
      </c>
      <c r="Q480" s="1">
        <f t="shared" si="129"/>
        <v>160.06399999999999</v>
      </c>
      <c r="S480" s="14" t="str">
        <f t="shared" si="130"/>
        <v>A</v>
      </c>
      <c r="U480" s="1">
        <f t="shared" si="131"/>
        <v>160.06399999999999</v>
      </c>
      <c r="V480" s="1">
        <f t="shared" si="132"/>
        <v>382.60899999999998</v>
      </c>
      <c r="W480" s="1">
        <f t="shared" si="133"/>
        <v>0</v>
      </c>
      <c r="X480" s="20">
        <f t="shared" si="134"/>
        <v>0</v>
      </c>
      <c r="Y480" s="22">
        <f t="shared" si="135"/>
        <v>0</v>
      </c>
      <c r="AA480" s="47"/>
    </row>
    <row r="481" spans="1:34" hidden="1" x14ac:dyDescent="0.25">
      <c r="A481" s="57" t="s">
        <v>39</v>
      </c>
      <c r="B481" s="1">
        <v>131.84</v>
      </c>
      <c r="C481" s="1">
        <v>131.52000000000001</v>
      </c>
      <c r="D481" s="1">
        <v>420.96</v>
      </c>
      <c r="E481" s="1">
        <v>380.93200000000002</v>
      </c>
      <c r="G481" s="1">
        <f t="shared" si="119"/>
        <v>40.027999999999963</v>
      </c>
      <c r="H481" s="1">
        <f t="shared" si="120"/>
        <v>0.31999999999999318</v>
      </c>
      <c r="I481" s="2">
        <f t="shared" si="121"/>
        <v>404.1216</v>
      </c>
      <c r="J481" s="2">
        <f t="shared" si="122"/>
        <v>395.70239999999995</v>
      </c>
      <c r="K481" s="2">
        <f t="shared" si="123"/>
        <v>387.28319999999997</v>
      </c>
      <c r="L481" s="10">
        <f t="shared" si="124"/>
        <v>0</v>
      </c>
      <c r="M481" s="73" t="str">
        <f t="shared" si="125"/>
        <v/>
      </c>
      <c r="N481">
        <f t="shared" si="126"/>
        <v>0</v>
      </c>
      <c r="O481" s="12">
        <f t="shared" si="127"/>
        <v>131.84</v>
      </c>
      <c r="P481" s="11">
        <f t="shared" si="128"/>
        <v>0</v>
      </c>
      <c r="Q481" s="1">
        <f t="shared" si="129"/>
        <v>131.84</v>
      </c>
      <c r="S481" s="14" t="str">
        <f t="shared" si="130"/>
        <v>A</v>
      </c>
      <c r="U481" s="1">
        <f t="shared" si="131"/>
        <v>131.84</v>
      </c>
      <c r="V481" s="1">
        <f t="shared" si="132"/>
        <v>380.93200000000002</v>
      </c>
      <c r="W481" s="1">
        <f t="shared" si="133"/>
        <v>0</v>
      </c>
      <c r="X481" s="20">
        <f t="shared" si="134"/>
        <v>0</v>
      </c>
      <c r="Y481" s="22">
        <f t="shared" si="135"/>
        <v>0</v>
      </c>
      <c r="AA481" s="47"/>
    </row>
    <row r="482" spans="1:34" hidden="1" x14ac:dyDescent="0.25">
      <c r="A482" s="57" t="s">
        <v>39</v>
      </c>
      <c r="B482" s="1">
        <v>112.512</v>
      </c>
      <c r="C482" s="1">
        <v>112.19199999999999</v>
      </c>
      <c r="D482" s="1">
        <v>420.16</v>
      </c>
      <c r="E482" s="1">
        <v>380.25400000000002</v>
      </c>
      <c r="G482" s="1">
        <f t="shared" si="119"/>
        <v>39.906000000000006</v>
      </c>
      <c r="H482" s="1">
        <f t="shared" si="120"/>
        <v>0.32000000000000739</v>
      </c>
      <c r="I482" s="2">
        <f t="shared" si="121"/>
        <v>403.35360000000003</v>
      </c>
      <c r="J482" s="2">
        <f t="shared" si="122"/>
        <v>394.9504</v>
      </c>
      <c r="K482" s="2">
        <f t="shared" si="123"/>
        <v>386.54720000000003</v>
      </c>
      <c r="L482" s="10">
        <f t="shared" si="124"/>
        <v>0</v>
      </c>
      <c r="M482" s="73" t="str">
        <f t="shared" si="125"/>
        <v/>
      </c>
      <c r="N482">
        <f t="shared" si="126"/>
        <v>0</v>
      </c>
      <c r="O482" s="12">
        <f t="shared" si="127"/>
        <v>112.512</v>
      </c>
      <c r="P482" s="11">
        <f t="shared" si="128"/>
        <v>0</v>
      </c>
      <c r="Q482" s="1">
        <f t="shared" si="129"/>
        <v>112.512</v>
      </c>
      <c r="S482" s="14" t="str">
        <f t="shared" si="130"/>
        <v>A</v>
      </c>
      <c r="U482" s="1">
        <f t="shared" si="131"/>
        <v>112.512</v>
      </c>
      <c r="V482" s="1">
        <f t="shared" si="132"/>
        <v>380.25400000000002</v>
      </c>
      <c r="W482" s="1">
        <f t="shared" si="133"/>
        <v>0</v>
      </c>
      <c r="X482" s="20">
        <f t="shared" si="134"/>
        <v>0</v>
      </c>
      <c r="Y482" s="22">
        <f t="shared" si="135"/>
        <v>0</v>
      </c>
      <c r="AA482" s="47"/>
    </row>
    <row r="483" spans="1:34" hidden="1" x14ac:dyDescent="0.25">
      <c r="A483" s="57" t="s">
        <v>39</v>
      </c>
      <c r="B483" s="1">
        <v>110.336</v>
      </c>
      <c r="C483" s="1">
        <v>110.08</v>
      </c>
      <c r="D483" s="1">
        <v>417.99900000000002</v>
      </c>
      <c r="E483" s="1">
        <v>378.30399999999997</v>
      </c>
      <c r="G483" s="1">
        <f t="shared" si="119"/>
        <v>39.69500000000005</v>
      </c>
      <c r="H483" s="1">
        <f t="shared" si="120"/>
        <v>0.25600000000000023</v>
      </c>
      <c r="I483" s="2">
        <f t="shared" si="121"/>
        <v>401.27904000000001</v>
      </c>
      <c r="J483" s="2">
        <f t="shared" si="122"/>
        <v>392.91906</v>
      </c>
      <c r="K483" s="2">
        <f t="shared" si="123"/>
        <v>384.55907999999999</v>
      </c>
      <c r="L483" s="10">
        <f t="shared" si="124"/>
        <v>0</v>
      </c>
      <c r="M483" s="73" t="str">
        <f t="shared" si="125"/>
        <v/>
      </c>
      <c r="N483">
        <f t="shared" si="126"/>
        <v>0</v>
      </c>
      <c r="O483" s="12">
        <f t="shared" si="127"/>
        <v>110.336</v>
      </c>
      <c r="P483" s="11">
        <f t="shared" si="128"/>
        <v>0</v>
      </c>
      <c r="Q483" s="1">
        <f t="shared" si="129"/>
        <v>110.336</v>
      </c>
      <c r="S483" s="14" t="str">
        <f t="shared" si="130"/>
        <v>A</v>
      </c>
      <c r="U483" s="1">
        <f t="shared" si="131"/>
        <v>110.336</v>
      </c>
      <c r="V483" s="1">
        <f t="shared" si="132"/>
        <v>378.30399999999997</v>
      </c>
      <c r="W483" s="1">
        <f t="shared" si="133"/>
        <v>0</v>
      </c>
      <c r="X483" s="20">
        <f t="shared" si="134"/>
        <v>0</v>
      </c>
      <c r="Y483" s="22">
        <f t="shared" si="135"/>
        <v>0</v>
      </c>
      <c r="AA483" s="47"/>
    </row>
    <row r="484" spans="1:34" hidden="1" x14ac:dyDescent="0.25">
      <c r="A484" s="57" t="s">
        <v>39</v>
      </c>
      <c r="B484" s="1">
        <v>107.072</v>
      </c>
      <c r="C484" s="1">
        <v>106.752</v>
      </c>
      <c r="D484" s="1">
        <v>417.75200000000001</v>
      </c>
      <c r="E484" s="1">
        <v>378.10199999999998</v>
      </c>
      <c r="G484" s="1">
        <f t="shared" si="119"/>
        <v>39.650000000000034</v>
      </c>
      <c r="H484" s="1">
        <f t="shared" si="120"/>
        <v>0.32000000000000739</v>
      </c>
      <c r="I484" s="2">
        <f t="shared" si="121"/>
        <v>401.04192</v>
      </c>
      <c r="J484" s="2">
        <f t="shared" si="122"/>
        <v>392.68688000000003</v>
      </c>
      <c r="K484" s="2">
        <f t="shared" si="123"/>
        <v>384.33184</v>
      </c>
      <c r="L484" s="10">
        <f t="shared" si="124"/>
        <v>0</v>
      </c>
      <c r="M484" s="73" t="str">
        <f t="shared" si="125"/>
        <v/>
      </c>
      <c r="N484">
        <f t="shared" si="126"/>
        <v>0</v>
      </c>
      <c r="O484" s="12">
        <f t="shared" si="127"/>
        <v>107.072</v>
      </c>
      <c r="P484" s="11">
        <f t="shared" si="128"/>
        <v>0</v>
      </c>
      <c r="Q484" s="1">
        <f t="shared" si="129"/>
        <v>107.072</v>
      </c>
      <c r="S484" s="14" t="str">
        <f t="shared" si="130"/>
        <v>A</v>
      </c>
      <c r="U484" s="1">
        <f t="shared" si="131"/>
        <v>107.072</v>
      </c>
      <c r="V484" s="1">
        <f t="shared" si="132"/>
        <v>378.10199999999998</v>
      </c>
      <c r="W484" s="1">
        <f t="shared" si="133"/>
        <v>0</v>
      </c>
      <c r="X484" s="20">
        <f t="shared" si="134"/>
        <v>0</v>
      </c>
      <c r="Y484" s="22">
        <f t="shared" si="135"/>
        <v>0</v>
      </c>
      <c r="AA484" s="47"/>
    </row>
    <row r="485" spans="1:34" hidden="1" x14ac:dyDescent="0.25">
      <c r="A485" s="57" t="s">
        <v>39</v>
      </c>
      <c r="B485" s="1">
        <v>105.536</v>
      </c>
      <c r="C485" s="1">
        <v>105.28</v>
      </c>
      <c r="D485" s="1">
        <v>420.03899999999999</v>
      </c>
      <c r="E485" s="1">
        <v>380.17500000000001</v>
      </c>
      <c r="G485" s="1">
        <f t="shared" si="119"/>
        <v>39.863999999999976</v>
      </c>
      <c r="H485" s="1">
        <f t="shared" si="120"/>
        <v>0.25600000000000023</v>
      </c>
      <c r="I485" s="2">
        <f t="shared" si="121"/>
        <v>403.23743999999999</v>
      </c>
      <c r="J485" s="2">
        <f t="shared" si="122"/>
        <v>394.83665999999999</v>
      </c>
      <c r="K485" s="2">
        <f t="shared" si="123"/>
        <v>386.43588</v>
      </c>
      <c r="L485" s="10">
        <f t="shared" si="124"/>
        <v>0</v>
      </c>
      <c r="M485" s="73" t="str">
        <f t="shared" si="125"/>
        <v/>
      </c>
      <c r="N485">
        <f t="shared" si="126"/>
        <v>0</v>
      </c>
      <c r="O485" s="12">
        <f t="shared" si="127"/>
        <v>105.536</v>
      </c>
      <c r="P485" s="11">
        <f t="shared" si="128"/>
        <v>0</v>
      </c>
      <c r="Q485" s="1">
        <f t="shared" si="129"/>
        <v>105.536</v>
      </c>
      <c r="S485" s="14" t="str">
        <f t="shared" si="130"/>
        <v>A</v>
      </c>
      <c r="U485" s="1">
        <f t="shared" si="131"/>
        <v>105.536</v>
      </c>
      <c r="V485" s="1">
        <f t="shared" si="132"/>
        <v>380.17500000000001</v>
      </c>
      <c r="W485" s="1">
        <f t="shared" si="133"/>
        <v>0</v>
      </c>
      <c r="X485" s="20">
        <f t="shared" si="134"/>
        <v>0</v>
      </c>
      <c r="Y485" s="22">
        <f t="shared" si="135"/>
        <v>0</v>
      </c>
      <c r="AA485" s="47"/>
    </row>
    <row r="486" spans="1:34" hidden="1" x14ac:dyDescent="0.25">
      <c r="A486" s="57" t="s">
        <v>39</v>
      </c>
      <c r="B486" s="1">
        <v>100.672</v>
      </c>
      <c r="C486" s="1">
        <v>100.416</v>
      </c>
      <c r="D486" s="1">
        <v>421.08600000000001</v>
      </c>
      <c r="E486" s="1">
        <v>381.15199999999999</v>
      </c>
      <c r="G486" s="1">
        <f t="shared" si="119"/>
        <v>39.934000000000026</v>
      </c>
      <c r="H486" s="1">
        <f t="shared" si="120"/>
        <v>0.25600000000000023</v>
      </c>
      <c r="I486" s="2">
        <f t="shared" si="121"/>
        <v>404.24256000000003</v>
      </c>
      <c r="J486" s="2">
        <f t="shared" si="122"/>
        <v>395.82084000000003</v>
      </c>
      <c r="K486" s="2">
        <f t="shared" si="123"/>
        <v>387.39912000000004</v>
      </c>
      <c r="L486" s="10">
        <f t="shared" si="124"/>
        <v>0</v>
      </c>
      <c r="M486" s="73" t="str">
        <f t="shared" si="125"/>
        <v/>
      </c>
      <c r="N486">
        <f t="shared" si="126"/>
        <v>0</v>
      </c>
      <c r="O486" s="12">
        <f t="shared" si="127"/>
        <v>100.672</v>
      </c>
      <c r="P486" s="11">
        <f t="shared" si="128"/>
        <v>0</v>
      </c>
      <c r="Q486" s="1">
        <f t="shared" si="129"/>
        <v>100.672</v>
      </c>
      <c r="S486" s="14" t="str">
        <f t="shared" si="130"/>
        <v>A</v>
      </c>
      <c r="U486" s="1">
        <f t="shared" si="131"/>
        <v>100.672</v>
      </c>
      <c r="V486" s="1">
        <f t="shared" si="132"/>
        <v>381.15199999999999</v>
      </c>
      <c r="W486" s="1">
        <f t="shared" si="133"/>
        <v>0</v>
      </c>
      <c r="X486" s="20">
        <f t="shared" si="134"/>
        <v>0</v>
      </c>
      <c r="Y486" s="22">
        <f t="shared" si="135"/>
        <v>0</v>
      </c>
      <c r="AA486" s="47"/>
    </row>
    <row r="487" spans="1:34" hidden="1" x14ac:dyDescent="0.25">
      <c r="A487" s="57" t="s">
        <v>39</v>
      </c>
      <c r="B487" s="1">
        <v>95.488</v>
      </c>
      <c r="C487" s="1">
        <v>95.231999999999999</v>
      </c>
      <c r="D487" s="1">
        <v>422.90699999999998</v>
      </c>
      <c r="E487" s="1">
        <v>382.98700000000002</v>
      </c>
      <c r="G487" s="1">
        <f t="shared" si="119"/>
        <v>39.919999999999959</v>
      </c>
      <c r="H487" s="1">
        <f t="shared" si="120"/>
        <v>0.25600000000000023</v>
      </c>
      <c r="I487" s="2">
        <f t="shared" si="121"/>
        <v>405.99072000000001</v>
      </c>
      <c r="J487" s="2">
        <f t="shared" si="122"/>
        <v>397.53258</v>
      </c>
      <c r="K487" s="2">
        <f t="shared" si="123"/>
        <v>389.07443999999998</v>
      </c>
      <c r="L487" s="10">
        <f t="shared" si="124"/>
        <v>0</v>
      </c>
      <c r="M487" s="73" t="str">
        <f t="shared" si="125"/>
        <v/>
      </c>
      <c r="N487">
        <f t="shared" si="126"/>
        <v>0</v>
      </c>
      <c r="O487" s="12">
        <f t="shared" si="127"/>
        <v>95.488</v>
      </c>
      <c r="P487" s="11">
        <f t="shared" si="128"/>
        <v>0</v>
      </c>
      <c r="Q487" s="1">
        <f t="shared" si="129"/>
        <v>95.488</v>
      </c>
      <c r="S487" s="14" t="str">
        <f t="shared" si="130"/>
        <v>A</v>
      </c>
      <c r="U487" s="1">
        <f t="shared" si="131"/>
        <v>95.488</v>
      </c>
      <c r="V487" s="1">
        <f t="shared" si="132"/>
        <v>382.98700000000002</v>
      </c>
      <c r="W487" s="1">
        <f t="shared" si="133"/>
        <v>0</v>
      </c>
      <c r="X487" s="20">
        <f t="shared" si="134"/>
        <v>0</v>
      </c>
      <c r="Y487" s="22">
        <f t="shared" si="135"/>
        <v>0</v>
      </c>
      <c r="AA487" s="47"/>
    </row>
    <row r="488" spans="1:34" hidden="1" x14ac:dyDescent="0.25">
      <c r="A488" s="57" t="s">
        <v>39</v>
      </c>
      <c r="B488" s="1">
        <v>54.975999999999999</v>
      </c>
      <c r="C488" s="1">
        <v>54.783999999999999</v>
      </c>
      <c r="D488" s="1">
        <v>423.96899999999999</v>
      </c>
      <c r="E488" s="1">
        <v>383.92599999999999</v>
      </c>
      <c r="G488" s="1">
        <f t="shared" si="119"/>
        <v>40.043000000000006</v>
      </c>
      <c r="H488" s="1">
        <f t="shared" si="120"/>
        <v>0.19200000000000017</v>
      </c>
      <c r="I488" s="2">
        <f t="shared" si="121"/>
        <v>407.01024000000001</v>
      </c>
      <c r="J488" s="2">
        <f t="shared" si="122"/>
        <v>398.53086000000002</v>
      </c>
      <c r="K488" s="2">
        <f t="shared" si="123"/>
        <v>390.05147999999997</v>
      </c>
      <c r="L488" s="10">
        <f t="shared" si="124"/>
        <v>0</v>
      </c>
      <c r="M488" s="73" t="str">
        <f t="shared" si="125"/>
        <v/>
      </c>
      <c r="N488">
        <f t="shared" si="126"/>
        <v>0</v>
      </c>
      <c r="O488" s="12">
        <f t="shared" si="127"/>
        <v>54.975999999999999</v>
      </c>
      <c r="P488" s="11">
        <f t="shared" si="128"/>
        <v>0</v>
      </c>
      <c r="Q488" s="1">
        <f t="shared" si="129"/>
        <v>54.975999999999999</v>
      </c>
      <c r="S488" s="14" t="str">
        <f t="shared" si="130"/>
        <v>A</v>
      </c>
      <c r="U488" s="1">
        <f t="shared" si="131"/>
        <v>54.975999999999999</v>
      </c>
      <c r="V488" s="1">
        <f t="shared" si="132"/>
        <v>383.92599999999999</v>
      </c>
      <c r="W488" s="1">
        <f t="shared" si="133"/>
        <v>0</v>
      </c>
      <c r="X488" s="20">
        <f t="shared" si="134"/>
        <v>0</v>
      </c>
      <c r="Y488" s="22">
        <f t="shared" si="135"/>
        <v>0</v>
      </c>
      <c r="AA488" s="47"/>
    </row>
    <row r="489" spans="1:34" x14ac:dyDescent="0.25">
      <c r="A489" s="57" t="s">
        <v>39</v>
      </c>
      <c r="B489" s="1">
        <v>44.223999999999997</v>
      </c>
      <c r="C489" s="1">
        <v>44.031999999999996</v>
      </c>
      <c r="D489" s="1">
        <v>425.21300000000002</v>
      </c>
      <c r="E489" s="1">
        <v>385.09699999999998</v>
      </c>
      <c r="G489" s="1">
        <f t="shared" si="119"/>
        <v>40.116000000000042</v>
      </c>
      <c r="H489" s="1">
        <f t="shared" si="120"/>
        <v>0.19200000000000017</v>
      </c>
      <c r="I489" s="2">
        <f t="shared" si="121"/>
        <v>408.20448000000005</v>
      </c>
      <c r="J489" s="2">
        <f t="shared" si="122"/>
        <v>399.70022</v>
      </c>
      <c r="K489" s="2">
        <f t="shared" si="123"/>
        <v>391.19596000000001</v>
      </c>
      <c r="L489" s="10">
        <f t="shared" si="124"/>
        <v>0</v>
      </c>
      <c r="M489" s="73" t="str">
        <f t="shared" si="125"/>
        <v/>
      </c>
      <c r="N489">
        <f t="shared" si="126"/>
        <v>0</v>
      </c>
      <c r="O489" s="12">
        <f t="shared" si="127"/>
        <v>44.223999999999997</v>
      </c>
      <c r="P489" s="11">
        <f t="shared" si="128"/>
        <v>0</v>
      </c>
      <c r="Q489" s="1">
        <f t="shared" si="129"/>
        <v>44.223999999999997</v>
      </c>
      <c r="S489" s="14" t="str">
        <f t="shared" si="130"/>
        <v>A</v>
      </c>
      <c r="U489" s="1">
        <f t="shared" si="131"/>
        <v>44.223999999999997</v>
      </c>
      <c r="V489" s="1">
        <f t="shared" si="132"/>
        <v>385.09699999999998</v>
      </c>
      <c r="W489" s="1">
        <f t="shared" si="133"/>
        <v>0</v>
      </c>
      <c r="X489" s="20">
        <f t="shared" si="134"/>
        <v>0</v>
      </c>
      <c r="Y489" s="22">
        <f t="shared" si="135"/>
        <v>0</v>
      </c>
      <c r="Z489" s="32" t="s">
        <v>40</v>
      </c>
      <c r="AA489" s="47"/>
      <c r="AB489" s="32" t="str">
        <f>A489</f>
        <v>JJJJ-MM-TT SS:MM:SS</v>
      </c>
      <c r="AC489" s="1">
        <f>SUM(U489:U512)</f>
        <v>1514.1760000000002</v>
      </c>
      <c r="AD489" s="1">
        <f>AVERAGE(V489:V512)</f>
        <v>382.97308333333331</v>
      </c>
      <c r="AE489" s="1">
        <f>SUM(W489:W512)</f>
        <v>36.138391275317169</v>
      </c>
      <c r="AF489" s="1">
        <f>SUM(X489:X512)</f>
        <v>15.720200204762969</v>
      </c>
      <c r="AG489" s="35">
        <f>AVERAGE(Y489:Y512)</f>
        <v>0.625</v>
      </c>
      <c r="AH489" s="37" t="e">
        <f>DAY(A489)</f>
        <v>#VALUE!</v>
      </c>
    </row>
    <row r="490" spans="1:34" hidden="1" x14ac:dyDescent="0.25">
      <c r="A490" s="57" t="s">
        <v>39</v>
      </c>
      <c r="B490" s="1">
        <v>41.92</v>
      </c>
      <c r="C490" s="1">
        <v>41.664000000000001</v>
      </c>
      <c r="D490" s="1">
        <v>425.34699999999998</v>
      </c>
      <c r="E490" s="1">
        <v>385.23099999999999</v>
      </c>
      <c r="G490" s="1">
        <f t="shared" si="119"/>
        <v>40.115999999999985</v>
      </c>
      <c r="H490" s="1">
        <f t="shared" si="120"/>
        <v>0.25600000000000023</v>
      </c>
      <c r="I490" s="2">
        <f t="shared" si="121"/>
        <v>408.33312000000001</v>
      </c>
      <c r="J490" s="2">
        <f t="shared" si="122"/>
        <v>399.82617999999997</v>
      </c>
      <c r="K490" s="2">
        <f t="shared" si="123"/>
        <v>391.31923999999998</v>
      </c>
      <c r="L490" s="10">
        <f t="shared" si="124"/>
        <v>0</v>
      </c>
      <c r="M490" s="73" t="str">
        <f t="shared" si="125"/>
        <v/>
      </c>
      <c r="N490">
        <f t="shared" si="126"/>
        <v>0</v>
      </c>
      <c r="O490" s="12">
        <f t="shared" si="127"/>
        <v>41.92</v>
      </c>
      <c r="P490" s="11">
        <f t="shared" si="128"/>
        <v>0</v>
      </c>
      <c r="Q490" s="1">
        <f t="shared" si="129"/>
        <v>41.92</v>
      </c>
      <c r="S490" s="14" t="str">
        <f t="shared" si="130"/>
        <v>A</v>
      </c>
      <c r="U490" s="1">
        <f t="shared" si="131"/>
        <v>41.92</v>
      </c>
      <c r="V490" s="1">
        <f t="shared" si="132"/>
        <v>385.23099999999999</v>
      </c>
      <c r="W490" s="1">
        <f t="shared" si="133"/>
        <v>0</v>
      </c>
      <c r="X490" s="20">
        <f t="shared" si="134"/>
        <v>0</v>
      </c>
      <c r="Y490" s="22">
        <f t="shared" si="135"/>
        <v>0</v>
      </c>
      <c r="AA490" s="47"/>
    </row>
    <row r="491" spans="1:34" hidden="1" x14ac:dyDescent="0.25">
      <c r="A491" s="57" t="s">
        <v>39</v>
      </c>
      <c r="B491" s="1">
        <v>43.008000000000003</v>
      </c>
      <c r="C491" s="1">
        <v>42.88</v>
      </c>
      <c r="D491" s="1">
        <v>424.97699999999998</v>
      </c>
      <c r="E491" s="1">
        <v>384.89100000000002</v>
      </c>
      <c r="G491" s="1">
        <f t="shared" si="119"/>
        <v>40.085999999999956</v>
      </c>
      <c r="H491" s="1">
        <f t="shared" si="120"/>
        <v>0.12800000000000011</v>
      </c>
      <c r="I491" s="2">
        <f t="shared" si="121"/>
        <v>407.97791999999998</v>
      </c>
      <c r="J491" s="2">
        <f t="shared" si="122"/>
        <v>399.47837999999996</v>
      </c>
      <c r="K491" s="2">
        <f t="shared" si="123"/>
        <v>390.97883999999999</v>
      </c>
      <c r="L491" s="10">
        <f t="shared" si="124"/>
        <v>0</v>
      </c>
      <c r="M491" s="73" t="str">
        <f t="shared" si="125"/>
        <v/>
      </c>
      <c r="N491">
        <f t="shared" si="126"/>
        <v>0</v>
      </c>
      <c r="O491" s="12">
        <f t="shared" si="127"/>
        <v>43.008000000000003</v>
      </c>
      <c r="P491" s="11">
        <f t="shared" si="128"/>
        <v>0</v>
      </c>
      <c r="Q491" s="1">
        <f t="shared" si="129"/>
        <v>43.008000000000003</v>
      </c>
      <c r="S491" s="14" t="str">
        <f t="shared" si="130"/>
        <v>A</v>
      </c>
      <c r="U491" s="1">
        <f t="shared" si="131"/>
        <v>43.008000000000003</v>
      </c>
      <c r="V491" s="1">
        <f t="shared" si="132"/>
        <v>384.89100000000002</v>
      </c>
      <c r="W491" s="1">
        <f t="shared" si="133"/>
        <v>0</v>
      </c>
      <c r="X491" s="20">
        <f t="shared" si="134"/>
        <v>0</v>
      </c>
      <c r="Y491" s="22">
        <f t="shared" si="135"/>
        <v>0</v>
      </c>
      <c r="AA491" s="47"/>
    </row>
    <row r="492" spans="1:34" hidden="1" x14ac:dyDescent="0.25">
      <c r="A492" s="57" t="s">
        <v>39</v>
      </c>
      <c r="B492" s="1">
        <v>41.536000000000001</v>
      </c>
      <c r="C492" s="1">
        <v>41.344000000000001</v>
      </c>
      <c r="D492" s="1">
        <v>423.72199999999998</v>
      </c>
      <c r="E492" s="1">
        <v>383.77</v>
      </c>
      <c r="G492" s="1">
        <f t="shared" si="119"/>
        <v>39.951999999999998</v>
      </c>
      <c r="H492" s="1">
        <f t="shared" si="120"/>
        <v>0.19200000000000017</v>
      </c>
      <c r="I492" s="2">
        <f t="shared" si="121"/>
        <v>406.77312000000001</v>
      </c>
      <c r="J492" s="2">
        <f t="shared" si="122"/>
        <v>398.29867999999999</v>
      </c>
      <c r="K492" s="2">
        <f t="shared" si="123"/>
        <v>389.82423999999997</v>
      </c>
      <c r="L492" s="10">
        <f t="shared" si="124"/>
        <v>0</v>
      </c>
      <c r="M492" s="73" t="str">
        <f t="shared" si="125"/>
        <v/>
      </c>
      <c r="N492">
        <f t="shared" si="126"/>
        <v>0</v>
      </c>
      <c r="O492" s="12">
        <f t="shared" si="127"/>
        <v>41.536000000000001</v>
      </c>
      <c r="P492" s="11">
        <f t="shared" si="128"/>
        <v>0</v>
      </c>
      <c r="Q492" s="1">
        <f t="shared" si="129"/>
        <v>41.536000000000001</v>
      </c>
      <c r="S492" s="14" t="str">
        <f t="shared" si="130"/>
        <v>A</v>
      </c>
      <c r="U492" s="1">
        <f t="shared" si="131"/>
        <v>41.536000000000001</v>
      </c>
      <c r="V492" s="1">
        <f t="shared" si="132"/>
        <v>383.77</v>
      </c>
      <c r="W492" s="1">
        <f t="shared" si="133"/>
        <v>0</v>
      </c>
      <c r="X492" s="20">
        <f t="shared" si="134"/>
        <v>0</v>
      </c>
      <c r="Y492" s="22">
        <f t="shared" si="135"/>
        <v>0</v>
      </c>
      <c r="AA492" s="47"/>
    </row>
    <row r="493" spans="1:34" hidden="1" x14ac:dyDescent="0.25">
      <c r="A493" s="57" t="s">
        <v>39</v>
      </c>
      <c r="B493" s="1">
        <v>38.655999999999999</v>
      </c>
      <c r="C493" s="1">
        <v>38.463999999999999</v>
      </c>
      <c r="D493" s="1">
        <v>422.99200000000002</v>
      </c>
      <c r="E493" s="1">
        <v>383.125</v>
      </c>
      <c r="G493" s="1">
        <f t="shared" si="119"/>
        <v>39.867000000000019</v>
      </c>
      <c r="H493" s="1">
        <f t="shared" si="120"/>
        <v>0.19200000000000017</v>
      </c>
      <c r="I493" s="2">
        <f t="shared" si="121"/>
        <v>406.07231999999999</v>
      </c>
      <c r="J493" s="2">
        <f t="shared" si="122"/>
        <v>397.61248000000001</v>
      </c>
      <c r="K493" s="2">
        <f t="shared" si="123"/>
        <v>389.15264000000002</v>
      </c>
      <c r="L493" s="10">
        <f t="shared" si="124"/>
        <v>0</v>
      </c>
      <c r="M493" s="73" t="str">
        <f t="shared" si="125"/>
        <v/>
      </c>
      <c r="N493">
        <f t="shared" si="126"/>
        <v>0</v>
      </c>
      <c r="O493" s="12">
        <f t="shared" si="127"/>
        <v>38.655999999999999</v>
      </c>
      <c r="P493" s="11">
        <f t="shared" si="128"/>
        <v>0</v>
      </c>
      <c r="Q493" s="1">
        <f t="shared" si="129"/>
        <v>38.655999999999999</v>
      </c>
      <c r="S493" s="14" t="str">
        <f t="shared" si="130"/>
        <v>A</v>
      </c>
      <c r="U493" s="1">
        <f t="shared" si="131"/>
        <v>38.655999999999999</v>
      </c>
      <c r="V493" s="1">
        <f t="shared" si="132"/>
        <v>383.125</v>
      </c>
      <c r="W493" s="1">
        <f t="shared" si="133"/>
        <v>0</v>
      </c>
      <c r="X493" s="20">
        <f t="shared" si="134"/>
        <v>0</v>
      </c>
      <c r="Y493" s="22">
        <f t="shared" si="135"/>
        <v>0</v>
      </c>
      <c r="AA493" s="47"/>
    </row>
    <row r="494" spans="1:34" hidden="1" x14ac:dyDescent="0.25">
      <c r="A494" s="57" t="s">
        <v>39</v>
      </c>
      <c r="B494" s="1">
        <v>52.927999999999997</v>
      </c>
      <c r="C494" s="1">
        <v>52.735999999999997</v>
      </c>
      <c r="D494" s="1">
        <v>424.00099999999998</v>
      </c>
      <c r="E494" s="1">
        <v>383.99900000000002</v>
      </c>
      <c r="G494" s="1">
        <f t="shared" si="119"/>
        <v>40.001999999999953</v>
      </c>
      <c r="H494" s="1">
        <f t="shared" si="120"/>
        <v>0.19200000000000017</v>
      </c>
      <c r="I494" s="2">
        <f t="shared" si="121"/>
        <v>407.04095999999998</v>
      </c>
      <c r="J494" s="2">
        <f t="shared" si="122"/>
        <v>398.56093999999996</v>
      </c>
      <c r="K494" s="2">
        <f t="shared" si="123"/>
        <v>390.08091999999999</v>
      </c>
      <c r="L494" s="10">
        <f t="shared" si="124"/>
        <v>0</v>
      </c>
      <c r="M494" s="73" t="str">
        <f t="shared" si="125"/>
        <v/>
      </c>
      <c r="N494">
        <f t="shared" si="126"/>
        <v>0</v>
      </c>
      <c r="O494" s="12">
        <f t="shared" si="127"/>
        <v>52.927999999999997</v>
      </c>
      <c r="P494" s="11">
        <f t="shared" si="128"/>
        <v>0</v>
      </c>
      <c r="Q494" s="1">
        <f t="shared" si="129"/>
        <v>52.927999999999997</v>
      </c>
      <c r="S494" s="14" t="str">
        <f t="shared" si="130"/>
        <v>A</v>
      </c>
      <c r="U494" s="1">
        <f t="shared" si="131"/>
        <v>52.927999999999997</v>
      </c>
      <c r="V494" s="1">
        <f t="shared" si="132"/>
        <v>383.99900000000002</v>
      </c>
      <c r="W494" s="1">
        <f t="shared" si="133"/>
        <v>0</v>
      </c>
      <c r="X494" s="20">
        <f t="shared" si="134"/>
        <v>0</v>
      </c>
      <c r="Y494" s="22">
        <f t="shared" si="135"/>
        <v>0</v>
      </c>
      <c r="AA494" s="47"/>
    </row>
    <row r="495" spans="1:34" hidden="1" x14ac:dyDescent="0.25">
      <c r="A495" s="57" t="s">
        <v>39</v>
      </c>
      <c r="B495" s="1">
        <v>53.76</v>
      </c>
      <c r="C495" s="1">
        <v>53.567999999999998</v>
      </c>
      <c r="D495" s="1">
        <v>419.49799999999999</v>
      </c>
      <c r="E495" s="1">
        <v>379.92599999999999</v>
      </c>
      <c r="G495" s="1">
        <f t="shared" si="119"/>
        <v>39.572000000000003</v>
      </c>
      <c r="H495" s="1">
        <f t="shared" si="120"/>
        <v>0.19200000000000017</v>
      </c>
      <c r="I495" s="2">
        <f t="shared" si="121"/>
        <v>402.71807999999999</v>
      </c>
      <c r="J495" s="2">
        <f t="shared" si="122"/>
        <v>394.32812000000001</v>
      </c>
      <c r="K495" s="2">
        <f t="shared" si="123"/>
        <v>385.93815999999998</v>
      </c>
      <c r="L495" s="10">
        <f t="shared" si="124"/>
        <v>0</v>
      </c>
      <c r="M495" s="73" t="str">
        <f t="shared" si="125"/>
        <v/>
      </c>
      <c r="N495">
        <f t="shared" si="126"/>
        <v>0</v>
      </c>
      <c r="O495" s="12">
        <f t="shared" si="127"/>
        <v>53.76</v>
      </c>
      <c r="P495" s="11">
        <f t="shared" si="128"/>
        <v>0</v>
      </c>
      <c r="Q495" s="1">
        <f t="shared" si="129"/>
        <v>53.76</v>
      </c>
      <c r="S495" s="14" t="str">
        <f t="shared" si="130"/>
        <v>A</v>
      </c>
      <c r="U495" s="1">
        <f t="shared" si="131"/>
        <v>53.76</v>
      </c>
      <c r="V495" s="1">
        <f t="shared" si="132"/>
        <v>379.92599999999999</v>
      </c>
      <c r="W495" s="1">
        <f t="shared" si="133"/>
        <v>0</v>
      </c>
      <c r="X495" s="20">
        <f t="shared" si="134"/>
        <v>0</v>
      </c>
      <c r="Y495" s="22">
        <f t="shared" si="135"/>
        <v>0</v>
      </c>
      <c r="AA495" s="47"/>
    </row>
    <row r="496" spans="1:34" hidden="1" x14ac:dyDescent="0.25">
      <c r="A496" s="57" t="s">
        <v>39</v>
      </c>
      <c r="B496" s="1">
        <v>62.847999999999999</v>
      </c>
      <c r="C496" s="1">
        <v>62.72</v>
      </c>
      <c r="D496" s="1">
        <v>417.56299999999999</v>
      </c>
      <c r="E496" s="1">
        <v>383.005</v>
      </c>
      <c r="G496" s="1">
        <f t="shared" si="119"/>
        <v>34.557999999999993</v>
      </c>
      <c r="H496" s="1">
        <f t="shared" si="120"/>
        <v>0.12800000000000011</v>
      </c>
      <c r="I496" s="2">
        <f t="shared" si="121"/>
        <v>400.86048</v>
      </c>
      <c r="J496" s="2">
        <f t="shared" si="122"/>
        <v>392.50921999999997</v>
      </c>
      <c r="K496" s="2">
        <f t="shared" si="123"/>
        <v>384.15796</v>
      </c>
      <c r="L496" s="10">
        <f t="shared" si="124"/>
        <v>3</v>
      </c>
      <c r="M496" s="73">
        <f t="shared" si="125"/>
        <v>3</v>
      </c>
      <c r="N496">
        <f t="shared" si="126"/>
        <v>3</v>
      </c>
      <c r="O496" s="12">
        <f t="shared" si="127"/>
        <v>69.939906521255281</v>
      </c>
      <c r="P496" s="11">
        <f t="shared" si="128"/>
        <v>7.0919065212552823</v>
      </c>
      <c r="Q496" s="1">
        <f t="shared" si="129"/>
        <v>62.847999999999999</v>
      </c>
      <c r="S496" s="14" t="str">
        <f t="shared" si="130"/>
        <v>A</v>
      </c>
      <c r="U496" s="1">
        <f t="shared" si="131"/>
        <v>62.847999999999999</v>
      </c>
      <c r="V496" s="1">
        <f t="shared" si="132"/>
        <v>383.005</v>
      </c>
      <c r="W496" s="1">
        <f t="shared" si="133"/>
        <v>7.0919065212552823</v>
      </c>
      <c r="X496" s="20">
        <f t="shared" si="134"/>
        <v>3.0849793367460476</v>
      </c>
      <c r="Y496" s="22">
        <f t="shared" si="135"/>
        <v>3</v>
      </c>
      <c r="AA496" s="47"/>
    </row>
    <row r="497" spans="1:27" hidden="1" x14ac:dyDescent="0.25">
      <c r="A497" s="57" t="s">
        <v>39</v>
      </c>
      <c r="B497" s="1">
        <v>73.343999999999994</v>
      </c>
      <c r="C497" s="1">
        <v>73.152000000000001</v>
      </c>
      <c r="D497" s="1">
        <v>419.54300000000001</v>
      </c>
      <c r="E497" s="1">
        <v>380.60500000000002</v>
      </c>
      <c r="G497" s="1">
        <f t="shared" si="119"/>
        <v>38.937999999999988</v>
      </c>
      <c r="H497" s="1">
        <f t="shared" si="120"/>
        <v>0.19199999999999307</v>
      </c>
      <c r="I497" s="2">
        <f t="shared" si="121"/>
        <v>402.76128</v>
      </c>
      <c r="J497" s="2">
        <f t="shared" si="122"/>
        <v>394.37042000000002</v>
      </c>
      <c r="K497" s="2">
        <f t="shared" si="123"/>
        <v>385.97955999999999</v>
      </c>
      <c r="L497" s="10">
        <f t="shared" si="124"/>
        <v>0</v>
      </c>
      <c r="M497" s="73">
        <f t="shared" si="125"/>
        <v>0</v>
      </c>
      <c r="N497">
        <f t="shared" si="126"/>
        <v>0</v>
      </c>
      <c r="O497" s="12">
        <f t="shared" si="127"/>
        <v>73.343999999999994</v>
      </c>
      <c r="P497" s="11">
        <f t="shared" si="128"/>
        <v>0</v>
      </c>
      <c r="Q497" s="1">
        <f t="shared" si="129"/>
        <v>73.343999999999994</v>
      </c>
      <c r="S497" s="14" t="str">
        <f t="shared" si="130"/>
        <v>A</v>
      </c>
      <c r="U497" s="1">
        <f t="shared" si="131"/>
        <v>73.343999999999994</v>
      </c>
      <c r="V497" s="1">
        <f t="shared" si="132"/>
        <v>380.60500000000002</v>
      </c>
      <c r="W497" s="1">
        <f t="shared" si="133"/>
        <v>0</v>
      </c>
      <c r="X497" s="20">
        <f t="shared" si="134"/>
        <v>0</v>
      </c>
      <c r="Y497" s="22">
        <f t="shared" si="135"/>
        <v>0</v>
      </c>
      <c r="AA497" s="47"/>
    </row>
    <row r="498" spans="1:27" hidden="1" x14ac:dyDescent="0.25">
      <c r="A498" s="57" t="s">
        <v>39</v>
      </c>
      <c r="B498" s="1">
        <v>77.248000000000005</v>
      </c>
      <c r="C498" s="1">
        <v>76.992000000000004</v>
      </c>
      <c r="D498" s="1">
        <v>421.15699999999998</v>
      </c>
      <c r="E498" s="1">
        <v>381.31599999999997</v>
      </c>
      <c r="G498" s="1">
        <f t="shared" si="119"/>
        <v>39.841000000000008</v>
      </c>
      <c r="H498" s="1">
        <f t="shared" si="120"/>
        <v>0.25600000000000023</v>
      </c>
      <c r="I498" s="2">
        <f t="shared" si="121"/>
        <v>404.31072</v>
      </c>
      <c r="J498" s="2">
        <f t="shared" si="122"/>
        <v>395.88757999999996</v>
      </c>
      <c r="K498" s="2">
        <f t="shared" si="123"/>
        <v>387.46443999999997</v>
      </c>
      <c r="L498" s="10">
        <f t="shared" si="124"/>
        <v>0</v>
      </c>
      <c r="M498" s="73" t="str">
        <f t="shared" si="125"/>
        <v/>
      </c>
      <c r="N498">
        <f t="shared" si="126"/>
        <v>0</v>
      </c>
      <c r="O498" s="12">
        <f t="shared" si="127"/>
        <v>77.248000000000005</v>
      </c>
      <c r="P498" s="11">
        <f t="shared" si="128"/>
        <v>0</v>
      </c>
      <c r="Q498" s="1">
        <f t="shared" si="129"/>
        <v>77.248000000000005</v>
      </c>
      <c r="S498" s="14" t="str">
        <f t="shared" si="130"/>
        <v>A</v>
      </c>
      <c r="U498" s="1">
        <f t="shared" si="131"/>
        <v>77.248000000000005</v>
      </c>
      <c r="V498" s="1">
        <f t="shared" si="132"/>
        <v>381.31599999999997</v>
      </c>
      <c r="W498" s="1">
        <f t="shared" si="133"/>
        <v>0</v>
      </c>
      <c r="X498" s="20">
        <f t="shared" si="134"/>
        <v>0</v>
      </c>
      <c r="Y498" s="22">
        <f t="shared" si="135"/>
        <v>0</v>
      </c>
      <c r="AA498" s="47"/>
    </row>
    <row r="499" spans="1:27" hidden="1" x14ac:dyDescent="0.25">
      <c r="A499" s="57" t="s">
        <v>39</v>
      </c>
      <c r="B499" s="1">
        <v>82.495999999999995</v>
      </c>
      <c r="C499" s="1">
        <v>82.24</v>
      </c>
      <c r="D499" s="1">
        <v>420.75799999999998</v>
      </c>
      <c r="E499" s="1">
        <v>380.93200000000002</v>
      </c>
      <c r="G499" s="1">
        <f t="shared" si="119"/>
        <v>39.825999999999965</v>
      </c>
      <c r="H499" s="1">
        <f t="shared" si="120"/>
        <v>0.25600000000000023</v>
      </c>
      <c r="I499" s="2">
        <f t="shared" si="121"/>
        <v>403.92768000000001</v>
      </c>
      <c r="J499" s="2">
        <f t="shared" si="122"/>
        <v>395.51251999999999</v>
      </c>
      <c r="K499" s="2">
        <f t="shared" si="123"/>
        <v>387.09735999999998</v>
      </c>
      <c r="L499" s="10">
        <f t="shared" si="124"/>
        <v>0</v>
      </c>
      <c r="M499" s="73" t="str">
        <f t="shared" si="125"/>
        <v/>
      </c>
      <c r="N499">
        <f t="shared" si="126"/>
        <v>0</v>
      </c>
      <c r="O499" s="12">
        <f t="shared" si="127"/>
        <v>82.495999999999995</v>
      </c>
      <c r="P499" s="11">
        <f t="shared" si="128"/>
        <v>0</v>
      </c>
      <c r="Q499" s="1">
        <f t="shared" si="129"/>
        <v>82.495999999999995</v>
      </c>
      <c r="S499" s="14" t="str">
        <f t="shared" si="130"/>
        <v>A</v>
      </c>
      <c r="U499" s="1">
        <f t="shared" si="131"/>
        <v>82.495999999999995</v>
      </c>
      <c r="V499" s="1">
        <f t="shared" si="132"/>
        <v>380.93200000000002</v>
      </c>
      <c r="W499" s="1">
        <f t="shared" si="133"/>
        <v>0</v>
      </c>
      <c r="X499" s="20">
        <f t="shared" si="134"/>
        <v>0</v>
      </c>
      <c r="Y499" s="22">
        <f t="shared" si="135"/>
        <v>0</v>
      </c>
      <c r="AA499" s="47"/>
    </row>
    <row r="500" spans="1:27" hidden="1" x14ac:dyDescent="0.25">
      <c r="A500" s="57" t="s">
        <v>39</v>
      </c>
      <c r="B500" s="1">
        <v>83.328000000000003</v>
      </c>
      <c r="C500" s="1">
        <v>83.135999999999996</v>
      </c>
      <c r="D500" s="1">
        <v>421.85399999999998</v>
      </c>
      <c r="E500" s="1">
        <v>381.935</v>
      </c>
      <c r="G500" s="1">
        <f t="shared" si="119"/>
        <v>39.918999999999983</v>
      </c>
      <c r="H500" s="1">
        <f t="shared" si="120"/>
        <v>0.19200000000000728</v>
      </c>
      <c r="I500" s="2">
        <f t="shared" si="121"/>
        <v>404.97983999999997</v>
      </c>
      <c r="J500" s="2">
        <f t="shared" si="122"/>
        <v>396.54275999999999</v>
      </c>
      <c r="K500" s="2">
        <f t="shared" si="123"/>
        <v>388.10568000000001</v>
      </c>
      <c r="L500" s="10">
        <f t="shared" si="124"/>
        <v>0</v>
      </c>
      <c r="M500" s="73" t="str">
        <f t="shared" si="125"/>
        <v/>
      </c>
      <c r="N500">
        <f t="shared" si="126"/>
        <v>0</v>
      </c>
      <c r="O500" s="12">
        <f t="shared" si="127"/>
        <v>83.328000000000003</v>
      </c>
      <c r="P500" s="11">
        <f t="shared" si="128"/>
        <v>0</v>
      </c>
      <c r="Q500" s="1">
        <f t="shared" si="129"/>
        <v>83.328000000000003</v>
      </c>
      <c r="S500" s="14" t="str">
        <f t="shared" si="130"/>
        <v>A</v>
      </c>
      <c r="U500" s="1">
        <f t="shared" si="131"/>
        <v>83.328000000000003</v>
      </c>
      <c r="V500" s="1">
        <f t="shared" si="132"/>
        <v>381.935</v>
      </c>
      <c r="W500" s="1">
        <f t="shared" si="133"/>
        <v>0</v>
      </c>
      <c r="X500" s="20">
        <f t="shared" si="134"/>
        <v>0</v>
      </c>
      <c r="Y500" s="22">
        <f t="shared" si="135"/>
        <v>0</v>
      </c>
      <c r="AA500" s="47"/>
    </row>
    <row r="501" spans="1:27" hidden="1" x14ac:dyDescent="0.25">
      <c r="A501" s="57" t="s">
        <v>39</v>
      </c>
      <c r="B501" s="1">
        <v>85.823999999999998</v>
      </c>
      <c r="C501" s="1">
        <v>85.504000000000005</v>
      </c>
      <c r="D501" s="1">
        <v>422.62700000000001</v>
      </c>
      <c r="E501" s="1">
        <v>382.61599999999999</v>
      </c>
      <c r="G501" s="1">
        <f t="shared" si="119"/>
        <v>40.011000000000024</v>
      </c>
      <c r="H501" s="1">
        <f t="shared" si="120"/>
        <v>0.31999999999999318</v>
      </c>
      <c r="I501" s="2">
        <f t="shared" si="121"/>
        <v>405.72192000000001</v>
      </c>
      <c r="J501" s="2">
        <f t="shared" si="122"/>
        <v>397.26938000000001</v>
      </c>
      <c r="K501" s="2">
        <f t="shared" si="123"/>
        <v>388.81684000000001</v>
      </c>
      <c r="L501" s="10">
        <f t="shared" si="124"/>
        <v>0</v>
      </c>
      <c r="M501" s="73" t="str">
        <f t="shared" si="125"/>
        <v/>
      </c>
      <c r="N501">
        <f t="shared" si="126"/>
        <v>0</v>
      </c>
      <c r="O501" s="12">
        <f t="shared" si="127"/>
        <v>85.823999999999998</v>
      </c>
      <c r="P501" s="11">
        <f t="shared" si="128"/>
        <v>0</v>
      </c>
      <c r="Q501" s="1">
        <f t="shared" si="129"/>
        <v>85.823999999999998</v>
      </c>
      <c r="S501" s="14" t="str">
        <f t="shared" si="130"/>
        <v>A</v>
      </c>
      <c r="U501" s="1">
        <f t="shared" si="131"/>
        <v>85.823999999999998</v>
      </c>
      <c r="V501" s="1">
        <f t="shared" si="132"/>
        <v>382.61599999999999</v>
      </c>
      <c r="W501" s="1">
        <f t="shared" si="133"/>
        <v>0</v>
      </c>
      <c r="X501" s="20">
        <f t="shared" si="134"/>
        <v>0</v>
      </c>
      <c r="Y501" s="22">
        <f t="shared" si="135"/>
        <v>0</v>
      </c>
      <c r="AA501" s="47"/>
    </row>
    <row r="502" spans="1:27" hidden="1" x14ac:dyDescent="0.25">
      <c r="A502" s="57" t="s">
        <v>39</v>
      </c>
      <c r="B502" s="1">
        <v>87.168000000000006</v>
      </c>
      <c r="C502" s="1">
        <v>86.912000000000006</v>
      </c>
      <c r="D502" s="1">
        <v>424.22399999999999</v>
      </c>
      <c r="E502" s="1">
        <v>384.05799999999999</v>
      </c>
      <c r="G502" s="1">
        <f t="shared" si="119"/>
        <v>40.165999999999997</v>
      </c>
      <c r="H502" s="1">
        <f t="shared" si="120"/>
        <v>0.25600000000000023</v>
      </c>
      <c r="I502" s="2">
        <f t="shared" si="121"/>
        <v>407.25504000000001</v>
      </c>
      <c r="J502" s="2">
        <f t="shared" si="122"/>
        <v>398.77055999999999</v>
      </c>
      <c r="K502" s="2">
        <f t="shared" si="123"/>
        <v>390.28607999999997</v>
      </c>
      <c r="L502" s="10">
        <f t="shared" si="124"/>
        <v>0</v>
      </c>
      <c r="M502" s="73" t="str">
        <f t="shared" si="125"/>
        <v/>
      </c>
      <c r="N502">
        <f t="shared" si="126"/>
        <v>0</v>
      </c>
      <c r="O502" s="12">
        <f t="shared" si="127"/>
        <v>87.168000000000006</v>
      </c>
      <c r="P502" s="11">
        <f t="shared" si="128"/>
        <v>0</v>
      </c>
      <c r="Q502" s="1">
        <f t="shared" si="129"/>
        <v>87.168000000000006</v>
      </c>
      <c r="S502" s="14" t="str">
        <f t="shared" si="130"/>
        <v>A</v>
      </c>
      <c r="U502" s="1">
        <f t="shared" si="131"/>
        <v>87.168000000000006</v>
      </c>
      <c r="V502" s="1">
        <f t="shared" si="132"/>
        <v>384.05799999999999</v>
      </c>
      <c r="W502" s="1">
        <f t="shared" si="133"/>
        <v>0</v>
      </c>
      <c r="X502" s="20">
        <f t="shared" si="134"/>
        <v>0</v>
      </c>
      <c r="Y502" s="22">
        <f t="shared" si="135"/>
        <v>0</v>
      </c>
      <c r="AA502" s="47"/>
    </row>
    <row r="503" spans="1:27" hidden="1" x14ac:dyDescent="0.25">
      <c r="A503" s="57" t="s">
        <v>39</v>
      </c>
      <c r="B503" s="1">
        <v>97.983999999999995</v>
      </c>
      <c r="C503" s="1">
        <v>97.792000000000002</v>
      </c>
      <c r="D503" s="1">
        <v>425.39299999999997</v>
      </c>
      <c r="E503" s="1">
        <v>385.07400000000001</v>
      </c>
      <c r="G503" s="1">
        <f t="shared" si="119"/>
        <v>40.31899999999996</v>
      </c>
      <c r="H503" s="1">
        <f t="shared" si="120"/>
        <v>0.19199999999999307</v>
      </c>
      <c r="I503" s="2">
        <f t="shared" si="121"/>
        <v>408.37727999999998</v>
      </c>
      <c r="J503" s="2">
        <f t="shared" si="122"/>
        <v>399.86941999999999</v>
      </c>
      <c r="K503" s="2">
        <f t="shared" si="123"/>
        <v>391.36156</v>
      </c>
      <c r="L503" s="10">
        <f t="shared" si="124"/>
        <v>0</v>
      </c>
      <c r="M503" s="73" t="str">
        <f t="shared" si="125"/>
        <v/>
      </c>
      <c r="N503">
        <f t="shared" si="126"/>
        <v>0</v>
      </c>
      <c r="O503" s="12">
        <f t="shared" si="127"/>
        <v>97.983999999999995</v>
      </c>
      <c r="P503" s="11">
        <f t="shared" si="128"/>
        <v>0</v>
      </c>
      <c r="Q503" s="1">
        <f t="shared" si="129"/>
        <v>97.983999999999995</v>
      </c>
      <c r="S503" s="14" t="str">
        <f t="shared" si="130"/>
        <v>A</v>
      </c>
      <c r="U503" s="1">
        <f t="shared" si="131"/>
        <v>97.983999999999995</v>
      </c>
      <c r="V503" s="1">
        <f t="shared" si="132"/>
        <v>385.07400000000001</v>
      </c>
      <c r="W503" s="1">
        <f t="shared" si="133"/>
        <v>0</v>
      </c>
      <c r="X503" s="20">
        <f t="shared" si="134"/>
        <v>0</v>
      </c>
      <c r="Y503" s="22">
        <f t="shared" si="135"/>
        <v>0</v>
      </c>
      <c r="AA503" s="47"/>
    </row>
    <row r="504" spans="1:27" hidden="1" x14ac:dyDescent="0.25">
      <c r="A504" s="57" t="s">
        <v>39</v>
      </c>
      <c r="B504" s="1">
        <v>102.848</v>
      </c>
      <c r="C504" s="1">
        <v>102.52800000000001</v>
      </c>
      <c r="D504" s="1">
        <v>425.29899999999998</v>
      </c>
      <c r="E504" s="1">
        <v>384.98200000000003</v>
      </c>
      <c r="G504" s="1">
        <f t="shared" si="119"/>
        <v>40.31699999999995</v>
      </c>
      <c r="H504" s="1">
        <f t="shared" si="120"/>
        <v>0.31999999999999318</v>
      </c>
      <c r="I504" s="2">
        <f t="shared" si="121"/>
        <v>408.28703999999999</v>
      </c>
      <c r="J504" s="2">
        <f t="shared" si="122"/>
        <v>399.78105999999997</v>
      </c>
      <c r="K504" s="2">
        <f t="shared" si="123"/>
        <v>391.27508</v>
      </c>
      <c r="L504" s="10">
        <f t="shared" si="124"/>
        <v>0</v>
      </c>
      <c r="M504" s="73" t="str">
        <f t="shared" si="125"/>
        <v/>
      </c>
      <c r="N504">
        <f t="shared" si="126"/>
        <v>0</v>
      </c>
      <c r="O504" s="12">
        <f t="shared" si="127"/>
        <v>102.848</v>
      </c>
      <c r="P504" s="11">
        <f t="shared" si="128"/>
        <v>0</v>
      </c>
      <c r="Q504" s="1">
        <f t="shared" si="129"/>
        <v>102.848</v>
      </c>
      <c r="S504" s="14" t="str">
        <f t="shared" si="130"/>
        <v>A</v>
      </c>
      <c r="U504" s="1">
        <f t="shared" si="131"/>
        <v>102.848</v>
      </c>
      <c r="V504" s="1">
        <f t="shared" si="132"/>
        <v>384.98200000000003</v>
      </c>
      <c r="W504" s="1">
        <f t="shared" si="133"/>
        <v>0</v>
      </c>
      <c r="X504" s="20">
        <f t="shared" si="134"/>
        <v>0</v>
      </c>
      <c r="Y504" s="22">
        <f t="shared" si="135"/>
        <v>0</v>
      </c>
      <c r="AA504" s="47"/>
    </row>
    <row r="505" spans="1:27" hidden="1" x14ac:dyDescent="0.25">
      <c r="A505" s="57" t="s">
        <v>39</v>
      </c>
      <c r="B505" s="1">
        <v>91.584000000000003</v>
      </c>
      <c r="C505" s="1">
        <v>91.391999999999996</v>
      </c>
      <c r="D505" s="1">
        <v>421.416</v>
      </c>
      <c r="E505" s="1">
        <v>381.66399999999999</v>
      </c>
      <c r="G505" s="1">
        <f t="shared" si="119"/>
        <v>39.75200000000001</v>
      </c>
      <c r="H505" s="1">
        <f t="shared" si="120"/>
        <v>0.19200000000000728</v>
      </c>
      <c r="I505" s="2">
        <f t="shared" si="121"/>
        <v>404.55935999999997</v>
      </c>
      <c r="J505" s="2">
        <f t="shared" si="122"/>
        <v>396.13103999999998</v>
      </c>
      <c r="K505" s="2">
        <f t="shared" si="123"/>
        <v>387.70272</v>
      </c>
      <c r="L505" s="10">
        <f t="shared" si="124"/>
        <v>0</v>
      </c>
      <c r="M505" s="73" t="str">
        <f t="shared" si="125"/>
        <v/>
      </c>
      <c r="N505">
        <f t="shared" si="126"/>
        <v>0</v>
      </c>
      <c r="O505" s="12">
        <f t="shared" si="127"/>
        <v>91.584000000000003</v>
      </c>
      <c r="P505" s="11">
        <f t="shared" si="128"/>
        <v>0</v>
      </c>
      <c r="Q505" s="1">
        <f t="shared" si="129"/>
        <v>91.584000000000003</v>
      </c>
      <c r="S505" s="14" t="str">
        <f t="shared" si="130"/>
        <v>A</v>
      </c>
      <c r="U505" s="1">
        <f t="shared" si="131"/>
        <v>91.584000000000003</v>
      </c>
      <c r="V505" s="1">
        <f t="shared" si="132"/>
        <v>381.66399999999999</v>
      </c>
      <c r="W505" s="1">
        <f t="shared" si="133"/>
        <v>0</v>
      </c>
      <c r="X505" s="20">
        <f t="shared" si="134"/>
        <v>0</v>
      </c>
      <c r="Y505" s="22">
        <f t="shared" si="135"/>
        <v>0</v>
      </c>
      <c r="AA505" s="47"/>
    </row>
    <row r="506" spans="1:27" hidden="1" x14ac:dyDescent="0.25">
      <c r="A506" s="57" t="s">
        <v>39</v>
      </c>
      <c r="B506" s="1">
        <v>72.063999999999993</v>
      </c>
      <c r="C506" s="1">
        <v>71.936000000000007</v>
      </c>
      <c r="D506" s="1">
        <v>417.81700000000001</v>
      </c>
      <c r="E506" s="1">
        <v>383.88600000000002</v>
      </c>
      <c r="G506" s="1">
        <f t="shared" si="119"/>
        <v>33.930999999999983</v>
      </c>
      <c r="H506" s="1">
        <f t="shared" si="120"/>
        <v>0.1279999999999859</v>
      </c>
      <c r="I506" s="2">
        <f t="shared" si="121"/>
        <v>401.10432000000003</v>
      </c>
      <c r="J506" s="2">
        <f t="shared" si="122"/>
        <v>392.74797999999998</v>
      </c>
      <c r="K506" s="2">
        <f t="shared" si="123"/>
        <v>384.39164</v>
      </c>
      <c r="L506" s="10">
        <f t="shared" si="124"/>
        <v>3</v>
      </c>
      <c r="M506" s="73">
        <f t="shared" si="125"/>
        <v>3</v>
      </c>
      <c r="N506">
        <f t="shared" si="126"/>
        <v>3</v>
      </c>
      <c r="O506" s="12">
        <f t="shared" si="127"/>
        <v>80.195860227019807</v>
      </c>
      <c r="P506" s="11">
        <f t="shared" si="128"/>
        <v>8.1318602270198141</v>
      </c>
      <c r="Q506" s="1">
        <f t="shared" si="129"/>
        <v>72.063999999999993</v>
      </c>
      <c r="S506" s="14" t="str">
        <f t="shared" si="130"/>
        <v>A</v>
      </c>
      <c r="U506" s="1">
        <f t="shared" si="131"/>
        <v>72.063999999999993</v>
      </c>
      <c r="V506" s="1">
        <f t="shared" si="132"/>
        <v>383.88600000000002</v>
      </c>
      <c r="W506" s="1">
        <f t="shared" si="133"/>
        <v>8.1318602270198141</v>
      </c>
      <c r="X506" s="20">
        <f t="shared" si="134"/>
        <v>3.5373591987536193</v>
      </c>
      <c r="Y506" s="22">
        <f t="shared" si="135"/>
        <v>3</v>
      </c>
      <c r="AA506" s="47"/>
    </row>
    <row r="507" spans="1:27" hidden="1" x14ac:dyDescent="0.25">
      <c r="A507" s="57" t="s">
        <v>39</v>
      </c>
      <c r="B507" s="1">
        <v>72.128</v>
      </c>
      <c r="C507" s="1">
        <v>71.872</v>
      </c>
      <c r="D507" s="1">
        <v>416.77800000000002</v>
      </c>
      <c r="E507" s="1">
        <v>383.20100000000002</v>
      </c>
      <c r="G507" s="1">
        <f t="shared" si="119"/>
        <v>33.576999999999998</v>
      </c>
      <c r="H507" s="1">
        <f t="shared" si="120"/>
        <v>0.25600000000000023</v>
      </c>
      <c r="I507" s="2">
        <f t="shared" si="121"/>
        <v>400.10688000000005</v>
      </c>
      <c r="J507" s="2">
        <f t="shared" si="122"/>
        <v>391.77132</v>
      </c>
      <c r="K507" s="2">
        <f t="shared" si="123"/>
        <v>383.43576000000002</v>
      </c>
      <c r="L507" s="10">
        <f t="shared" si="124"/>
        <v>3</v>
      </c>
      <c r="M507" s="73" t="str">
        <f t="shared" si="125"/>
        <v/>
      </c>
      <c r="N507">
        <f t="shared" si="126"/>
        <v>3</v>
      </c>
      <c r="O507" s="12">
        <f t="shared" si="127"/>
        <v>80.267082127754293</v>
      </c>
      <c r="P507" s="11">
        <f t="shared" si="128"/>
        <v>8.1390821277542926</v>
      </c>
      <c r="Q507" s="1">
        <f t="shared" si="129"/>
        <v>72.128</v>
      </c>
      <c r="S507" s="14" t="str">
        <f t="shared" si="130"/>
        <v>A</v>
      </c>
      <c r="U507" s="1">
        <f t="shared" si="131"/>
        <v>72.128</v>
      </c>
      <c r="V507" s="1">
        <f t="shared" si="132"/>
        <v>383.20100000000002</v>
      </c>
      <c r="W507" s="1">
        <f t="shared" si="133"/>
        <v>8.1390821277542926</v>
      </c>
      <c r="X507" s="20">
        <f t="shared" si="134"/>
        <v>3.5405007255731173</v>
      </c>
      <c r="Y507" s="22">
        <f t="shared" si="135"/>
        <v>3</v>
      </c>
      <c r="AA507" s="47"/>
    </row>
    <row r="508" spans="1:27" hidden="1" x14ac:dyDescent="0.25">
      <c r="A508" s="57" t="s">
        <v>39</v>
      </c>
      <c r="B508" s="1">
        <v>69.12</v>
      </c>
      <c r="C508" s="1">
        <v>68.927999999999997</v>
      </c>
      <c r="D508" s="1">
        <v>417.11500000000001</v>
      </c>
      <c r="E508" s="1">
        <v>383.53500000000003</v>
      </c>
      <c r="G508" s="1">
        <f t="shared" si="119"/>
        <v>33.579999999999984</v>
      </c>
      <c r="H508" s="1">
        <f t="shared" si="120"/>
        <v>0.19200000000000728</v>
      </c>
      <c r="I508" s="2">
        <f t="shared" si="121"/>
        <v>400.43040000000002</v>
      </c>
      <c r="J508" s="2">
        <f t="shared" si="122"/>
        <v>392.0881</v>
      </c>
      <c r="K508" s="2">
        <f t="shared" si="123"/>
        <v>383.74580000000003</v>
      </c>
      <c r="L508" s="10">
        <f t="shared" si="124"/>
        <v>3</v>
      </c>
      <c r="M508" s="73" t="str">
        <f t="shared" si="125"/>
        <v/>
      </c>
      <c r="N508">
        <f t="shared" si="126"/>
        <v>3</v>
      </c>
      <c r="O508" s="12">
        <f t="shared" si="127"/>
        <v>76.919652793233922</v>
      </c>
      <c r="P508" s="11">
        <f t="shared" si="128"/>
        <v>7.7996527932339177</v>
      </c>
      <c r="Q508" s="1">
        <f t="shared" si="129"/>
        <v>69.12</v>
      </c>
      <c r="S508" s="14" t="str">
        <f t="shared" si="130"/>
        <v>A</v>
      </c>
      <c r="U508" s="1">
        <f t="shared" si="131"/>
        <v>69.12</v>
      </c>
      <c r="V508" s="1">
        <f t="shared" si="132"/>
        <v>383.53500000000003</v>
      </c>
      <c r="W508" s="1">
        <f t="shared" si="133"/>
        <v>7.7996527932339177</v>
      </c>
      <c r="X508" s="20">
        <f t="shared" si="134"/>
        <v>3.3928489650567544</v>
      </c>
      <c r="Y508" s="22">
        <f t="shared" si="135"/>
        <v>3</v>
      </c>
      <c r="AA508" s="47"/>
    </row>
    <row r="509" spans="1:27" hidden="1" x14ac:dyDescent="0.25">
      <c r="A509" s="57" t="s">
        <v>39</v>
      </c>
      <c r="B509" s="1">
        <v>44.095999999999997</v>
      </c>
      <c r="C509" s="1">
        <v>43.904000000000003</v>
      </c>
      <c r="D509" s="1">
        <v>418.798</v>
      </c>
      <c r="E509" s="1">
        <v>383.12299999999999</v>
      </c>
      <c r="G509" s="1">
        <f t="shared" si="119"/>
        <v>35.675000000000011</v>
      </c>
      <c r="H509" s="1">
        <f t="shared" si="120"/>
        <v>0.19199999999999307</v>
      </c>
      <c r="I509" s="2">
        <f t="shared" si="121"/>
        <v>402.04608000000002</v>
      </c>
      <c r="J509" s="2">
        <f t="shared" si="122"/>
        <v>393.67012</v>
      </c>
      <c r="K509" s="2">
        <f t="shared" si="123"/>
        <v>385.29416000000003</v>
      </c>
      <c r="L509" s="10">
        <f t="shared" si="124"/>
        <v>3</v>
      </c>
      <c r="M509" s="73" t="str">
        <f t="shared" si="125"/>
        <v/>
      </c>
      <c r="N509">
        <f t="shared" si="126"/>
        <v>3</v>
      </c>
      <c r="O509" s="12">
        <f t="shared" si="127"/>
        <v>49.071889606053858</v>
      </c>
      <c r="P509" s="11">
        <f t="shared" si="128"/>
        <v>4.9758896060538618</v>
      </c>
      <c r="Q509" s="1">
        <f t="shared" si="129"/>
        <v>44.095999999999997</v>
      </c>
      <c r="S509" s="14" t="str">
        <f t="shared" si="130"/>
        <v>A</v>
      </c>
      <c r="U509" s="1">
        <f t="shared" si="131"/>
        <v>44.095999999999997</v>
      </c>
      <c r="V509" s="1">
        <f t="shared" si="132"/>
        <v>383.12299999999999</v>
      </c>
      <c r="W509" s="1">
        <f t="shared" si="133"/>
        <v>4.9758896060538618</v>
      </c>
      <c r="X509" s="20">
        <f t="shared" si="134"/>
        <v>2.1645119786334299</v>
      </c>
      <c r="Y509" s="22">
        <f t="shared" si="135"/>
        <v>3</v>
      </c>
      <c r="AA509" s="47"/>
    </row>
    <row r="510" spans="1:27" hidden="1" x14ac:dyDescent="0.25">
      <c r="A510" s="57" t="s">
        <v>39</v>
      </c>
      <c r="B510" s="1">
        <v>39.04</v>
      </c>
      <c r="C510" s="1">
        <v>38.911999999999999</v>
      </c>
      <c r="D510" s="1">
        <v>420.68700000000001</v>
      </c>
      <c r="E510" s="1">
        <v>381.00099999999998</v>
      </c>
      <c r="G510" s="1">
        <f t="shared" si="119"/>
        <v>39.686000000000035</v>
      </c>
      <c r="H510" s="1">
        <f t="shared" si="120"/>
        <v>0.12800000000000011</v>
      </c>
      <c r="I510" s="2">
        <f t="shared" si="121"/>
        <v>403.85952000000003</v>
      </c>
      <c r="J510" s="2">
        <f t="shared" si="122"/>
        <v>395.44578000000001</v>
      </c>
      <c r="K510" s="2">
        <f t="shared" si="123"/>
        <v>387.03203999999999</v>
      </c>
      <c r="L510" s="10">
        <f t="shared" si="124"/>
        <v>0</v>
      </c>
      <c r="M510" s="73">
        <f t="shared" si="125"/>
        <v>0</v>
      </c>
      <c r="N510">
        <f t="shared" si="126"/>
        <v>0</v>
      </c>
      <c r="O510" s="12">
        <f t="shared" si="127"/>
        <v>39.04</v>
      </c>
      <c r="P510" s="11">
        <f t="shared" si="128"/>
        <v>0</v>
      </c>
      <c r="Q510" s="1">
        <f t="shared" si="129"/>
        <v>39.04</v>
      </c>
      <c r="S510" s="14" t="str">
        <f t="shared" si="130"/>
        <v>A</v>
      </c>
      <c r="U510" s="1">
        <f t="shared" si="131"/>
        <v>39.04</v>
      </c>
      <c r="V510" s="1">
        <f t="shared" si="132"/>
        <v>381.00099999999998</v>
      </c>
      <c r="W510" s="1">
        <f t="shared" si="133"/>
        <v>0</v>
      </c>
      <c r="X510" s="20">
        <f t="shared" si="134"/>
        <v>0</v>
      </c>
      <c r="Y510" s="22">
        <f t="shared" si="135"/>
        <v>0</v>
      </c>
      <c r="AA510" s="47"/>
    </row>
    <row r="511" spans="1:27" hidden="1" x14ac:dyDescent="0.25">
      <c r="A511" s="57" t="s">
        <v>39</v>
      </c>
      <c r="B511" s="1">
        <v>31.103999999999999</v>
      </c>
      <c r="C511" s="1">
        <v>30.847999999999999</v>
      </c>
      <c r="D511" s="1">
        <v>423.16500000000002</v>
      </c>
      <c r="E511" s="1">
        <v>383.553</v>
      </c>
      <c r="G511" s="1">
        <f t="shared" si="119"/>
        <v>39.612000000000023</v>
      </c>
      <c r="H511" s="1">
        <f t="shared" si="120"/>
        <v>0.25600000000000023</v>
      </c>
      <c r="I511" s="2">
        <f t="shared" si="121"/>
        <v>406.23840000000001</v>
      </c>
      <c r="J511" s="2">
        <f t="shared" si="122"/>
        <v>397.77510000000001</v>
      </c>
      <c r="K511" s="2">
        <f t="shared" si="123"/>
        <v>389.31180000000001</v>
      </c>
      <c r="L511" s="10">
        <f t="shared" si="124"/>
        <v>0</v>
      </c>
      <c r="M511" s="73" t="str">
        <f t="shared" si="125"/>
        <v/>
      </c>
      <c r="N511">
        <f t="shared" si="126"/>
        <v>0</v>
      </c>
      <c r="O511" s="12">
        <f t="shared" si="127"/>
        <v>31.103999999999999</v>
      </c>
      <c r="P511" s="11">
        <f t="shared" si="128"/>
        <v>0</v>
      </c>
      <c r="Q511" s="1">
        <f t="shared" si="129"/>
        <v>31.103999999999999</v>
      </c>
      <c r="S511" s="14" t="str">
        <f t="shared" si="130"/>
        <v>A</v>
      </c>
      <c r="U511" s="1">
        <f t="shared" si="131"/>
        <v>31.103999999999999</v>
      </c>
      <c r="V511" s="1">
        <f t="shared" si="132"/>
        <v>383.553</v>
      </c>
      <c r="W511" s="1">
        <f t="shared" si="133"/>
        <v>0</v>
      </c>
      <c r="X511" s="20">
        <f t="shared" si="134"/>
        <v>0</v>
      </c>
      <c r="Y511" s="22">
        <f t="shared" si="135"/>
        <v>0</v>
      </c>
      <c r="AA511" s="47"/>
    </row>
    <row r="512" spans="1:27" hidden="1" x14ac:dyDescent="0.25">
      <c r="A512" s="57" t="s">
        <v>39</v>
      </c>
      <c r="B512" s="1">
        <v>25.92</v>
      </c>
      <c r="C512" s="1">
        <v>25.728000000000002</v>
      </c>
      <c r="D512" s="1">
        <v>420.44600000000003</v>
      </c>
      <c r="E512" s="1">
        <v>380.82900000000001</v>
      </c>
      <c r="G512" s="1">
        <f t="shared" si="119"/>
        <v>39.617000000000019</v>
      </c>
      <c r="H512" s="1">
        <f t="shared" si="120"/>
        <v>0.19200000000000017</v>
      </c>
      <c r="I512" s="2">
        <f t="shared" si="121"/>
        <v>403.62816000000004</v>
      </c>
      <c r="J512" s="2">
        <f t="shared" si="122"/>
        <v>395.21924000000001</v>
      </c>
      <c r="K512" s="2">
        <f t="shared" si="123"/>
        <v>386.81032000000005</v>
      </c>
      <c r="L512" s="10">
        <f t="shared" si="124"/>
        <v>0</v>
      </c>
      <c r="M512" s="73" t="str">
        <f t="shared" si="125"/>
        <v/>
      </c>
      <c r="N512">
        <f t="shared" si="126"/>
        <v>0</v>
      </c>
      <c r="O512" s="12">
        <f t="shared" si="127"/>
        <v>25.92</v>
      </c>
      <c r="P512" s="11">
        <f t="shared" si="128"/>
        <v>0</v>
      </c>
      <c r="Q512" s="1">
        <f t="shared" si="129"/>
        <v>25.92</v>
      </c>
      <c r="S512" s="14" t="str">
        <f t="shared" si="130"/>
        <v>A</v>
      </c>
      <c r="U512" s="1">
        <f t="shared" si="131"/>
        <v>25.92</v>
      </c>
      <c r="V512" s="1">
        <f t="shared" si="132"/>
        <v>380.82900000000001</v>
      </c>
      <c r="W512" s="1">
        <f t="shared" si="133"/>
        <v>0</v>
      </c>
      <c r="X512" s="20">
        <f t="shared" si="134"/>
        <v>0</v>
      </c>
      <c r="Y512" s="22">
        <f t="shared" si="135"/>
        <v>0</v>
      </c>
      <c r="AA512" s="47"/>
    </row>
    <row r="513" spans="1:34" x14ac:dyDescent="0.25">
      <c r="A513" s="57" t="s">
        <v>39</v>
      </c>
      <c r="B513" s="1">
        <v>26.367999999999999</v>
      </c>
      <c r="C513" s="1">
        <v>26.111999999999998</v>
      </c>
      <c r="D513" s="1">
        <v>420.61900000000003</v>
      </c>
      <c r="E513" s="1">
        <v>380.98200000000003</v>
      </c>
      <c r="G513" s="1">
        <f t="shared" si="119"/>
        <v>39.637</v>
      </c>
      <c r="H513" s="1">
        <f t="shared" si="120"/>
        <v>0.25600000000000023</v>
      </c>
      <c r="I513" s="2">
        <f t="shared" si="121"/>
        <v>403.79424</v>
      </c>
      <c r="J513" s="2">
        <f t="shared" si="122"/>
        <v>395.38186000000002</v>
      </c>
      <c r="K513" s="2">
        <f t="shared" si="123"/>
        <v>386.96948000000003</v>
      </c>
      <c r="L513" s="10">
        <f t="shared" si="124"/>
        <v>0</v>
      </c>
      <c r="M513" s="73" t="str">
        <f t="shared" si="125"/>
        <v/>
      </c>
      <c r="N513">
        <f t="shared" si="126"/>
        <v>0</v>
      </c>
      <c r="O513" s="12">
        <f t="shared" si="127"/>
        <v>26.367999999999999</v>
      </c>
      <c r="P513" s="11">
        <f t="shared" si="128"/>
        <v>0</v>
      </c>
      <c r="Q513" s="1">
        <f t="shared" si="129"/>
        <v>26.367999999999999</v>
      </c>
      <c r="S513" s="14" t="str">
        <f t="shared" si="130"/>
        <v>A</v>
      </c>
      <c r="U513" s="1">
        <f t="shared" si="131"/>
        <v>26.367999999999999</v>
      </c>
      <c r="V513" s="1">
        <f t="shared" si="132"/>
        <v>380.98200000000003</v>
      </c>
      <c r="W513" s="1">
        <f t="shared" si="133"/>
        <v>0</v>
      </c>
      <c r="X513" s="20">
        <f t="shared" si="134"/>
        <v>0</v>
      </c>
      <c r="Y513" s="22">
        <f t="shared" si="135"/>
        <v>0</v>
      </c>
      <c r="Z513" s="32" t="s">
        <v>40</v>
      </c>
      <c r="AA513" s="47"/>
      <c r="AB513" s="32" t="str">
        <f>A513</f>
        <v>JJJJ-MM-TT SS:MM:SS</v>
      </c>
      <c r="AC513" s="1">
        <f>SUM(U513:U536)</f>
        <v>669.63199999999995</v>
      </c>
      <c r="AD513" s="1">
        <f>AVERAGE(V513:V536)</f>
        <v>381.67416666666668</v>
      </c>
      <c r="AE513" s="1">
        <f>SUM(W513:W536)</f>
        <v>0</v>
      </c>
      <c r="AF513" s="1">
        <f>SUM(X513:X536)</f>
        <v>0</v>
      </c>
      <c r="AG513" s="35">
        <f>AVERAGE(Y513:Y536)</f>
        <v>0</v>
      </c>
      <c r="AH513" s="37" t="e">
        <f>DAY(A513)</f>
        <v>#VALUE!</v>
      </c>
    </row>
    <row r="514" spans="1:34" hidden="1" x14ac:dyDescent="0.25">
      <c r="A514" s="57" t="s">
        <v>39</v>
      </c>
      <c r="B514" s="1">
        <v>26.687999999999999</v>
      </c>
      <c r="C514" s="1">
        <v>26.56</v>
      </c>
      <c r="D514" s="1">
        <v>420.83100000000002</v>
      </c>
      <c r="E514" s="1">
        <v>381.17700000000002</v>
      </c>
      <c r="G514" s="1">
        <f t="shared" si="119"/>
        <v>39.653999999999996</v>
      </c>
      <c r="H514" s="1">
        <f t="shared" si="120"/>
        <v>0.12800000000000011</v>
      </c>
      <c r="I514" s="2">
        <f t="shared" si="121"/>
        <v>403.99776000000003</v>
      </c>
      <c r="J514" s="2">
        <f t="shared" si="122"/>
        <v>395.58114</v>
      </c>
      <c r="K514" s="2">
        <f t="shared" si="123"/>
        <v>387.16452000000004</v>
      </c>
      <c r="L514" s="10">
        <f t="shared" si="124"/>
        <v>0</v>
      </c>
      <c r="M514" s="73" t="str">
        <f t="shared" si="125"/>
        <v/>
      </c>
      <c r="N514">
        <f t="shared" si="126"/>
        <v>0</v>
      </c>
      <c r="O514" s="12">
        <f t="shared" si="127"/>
        <v>26.687999999999999</v>
      </c>
      <c r="P514" s="11">
        <f t="shared" si="128"/>
        <v>0</v>
      </c>
      <c r="Q514" s="1">
        <f t="shared" si="129"/>
        <v>26.687999999999999</v>
      </c>
      <c r="S514" s="14" t="str">
        <f t="shared" si="130"/>
        <v>A</v>
      </c>
      <c r="U514" s="1">
        <f t="shared" si="131"/>
        <v>26.687999999999999</v>
      </c>
      <c r="V514" s="1">
        <f t="shared" si="132"/>
        <v>381.17700000000002</v>
      </c>
      <c r="W514" s="1">
        <f t="shared" si="133"/>
        <v>0</v>
      </c>
      <c r="X514" s="20">
        <f t="shared" si="134"/>
        <v>0</v>
      </c>
      <c r="Y514" s="22">
        <f t="shared" si="135"/>
        <v>0</v>
      </c>
      <c r="AA514" s="47"/>
    </row>
    <row r="515" spans="1:34" hidden="1" x14ac:dyDescent="0.25">
      <c r="A515" s="57" t="s">
        <v>39</v>
      </c>
      <c r="B515" s="1">
        <v>26.367999999999999</v>
      </c>
      <c r="C515" s="1">
        <v>26.111999999999998</v>
      </c>
      <c r="D515" s="1">
        <v>421.47199999999998</v>
      </c>
      <c r="E515" s="1">
        <v>381.76299999999998</v>
      </c>
      <c r="G515" s="1">
        <f t="shared" si="119"/>
        <v>39.709000000000003</v>
      </c>
      <c r="H515" s="1">
        <f t="shared" si="120"/>
        <v>0.25600000000000023</v>
      </c>
      <c r="I515" s="2">
        <f t="shared" si="121"/>
        <v>404.61311999999998</v>
      </c>
      <c r="J515" s="2">
        <f t="shared" si="122"/>
        <v>396.18367999999998</v>
      </c>
      <c r="K515" s="2">
        <f t="shared" si="123"/>
        <v>387.75423999999998</v>
      </c>
      <c r="L515" s="10">
        <f t="shared" si="124"/>
        <v>0</v>
      </c>
      <c r="M515" s="73" t="str">
        <f t="shared" si="125"/>
        <v/>
      </c>
      <c r="N515">
        <f t="shared" si="126"/>
        <v>0</v>
      </c>
      <c r="O515" s="12">
        <f t="shared" si="127"/>
        <v>26.367999999999999</v>
      </c>
      <c r="P515" s="11">
        <f t="shared" si="128"/>
        <v>0</v>
      </c>
      <c r="Q515" s="1">
        <f t="shared" si="129"/>
        <v>26.367999999999999</v>
      </c>
      <c r="S515" s="14" t="str">
        <f t="shared" si="130"/>
        <v>A</v>
      </c>
      <c r="U515" s="1">
        <f t="shared" si="131"/>
        <v>26.367999999999999</v>
      </c>
      <c r="V515" s="1">
        <f t="shared" si="132"/>
        <v>381.76299999999998</v>
      </c>
      <c r="W515" s="1">
        <f t="shared" si="133"/>
        <v>0</v>
      </c>
      <c r="X515" s="20">
        <f t="shared" si="134"/>
        <v>0</v>
      </c>
      <c r="Y515" s="22">
        <f t="shared" si="135"/>
        <v>0</v>
      </c>
      <c r="AA515" s="47"/>
    </row>
    <row r="516" spans="1:34" hidden="1" x14ac:dyDescent="0.25">
      <c r="A516" s="57" t="s">
        <v>39</v>
      </c>
      <c r="B516" s="1">
        <v>26.175999999999998</v>
      </c>
      <c r="C516" s="1">
        <v>25.92</v>
      </c>
      <c r="D516" s="1">
        <v>420.42700000000002</v>
      </c>
      <c r="E516" s="1">
        <v>380.81799999999998</v>
      </c>
      <c r="G516" s="1">
        <f t="shared" si="119"/>
        <v>39.609000000000037</v>
      </c>
      <c r="H516" s="1">
        <f t="shared" si="120"/>
        <v>0.25599999999999667</v>
      </c>
      <c r="I516" s="2">
        <f t="shared" si="121"/>
        <v>403.60992000000005</v>
      </c>
      <c r="J516" s="2">
        <f t="shared" si="122"/>
        <v>395.20138000000003</v>
      </c>
      <c r="K516" s="2">
        <f t="shared" si="123"/>
        <v>386.79284000000001</v>
      </c>
      <c r="L516" s="10">
        <f t="shared" si="124"/>
        <v>0</v>
      </c>
      <c r="M516" s="73" t="str">
        <f t="shared" si="125"/>
        <v/>
      </c>
      <c r="N516">
        <f t="shared" si="126"/>
        <v>0</v>
      </c>
      <c r="O516" s="12">
        <f t="shared" si="127"/>
        <v>26.175999999999998</v>
      </c>
      <c r="P516" s="11">
        <f t="shared" si="128"/>
        <v>0</v>
      </c>
      <c r="Q516" s="1">
        <f t="shared" si="129"/>
        <v>26.175999999999998</v>
      </c>
      <c r="S516" s="14" t="str">
        <f t="shared" si="130"/>
        <v>A</v>
      </c>
      <c r="U516" s="1">
        <f t="shared" si="131"/>
        <v>26.175999999999998</v>
      </c>
      <c r="V516" s="1">
        <f t="shared" si="132"/>
        <v>380.81799999999998</v>
      </c>
      <c r="W516" s="1">
        <f t="shared" si="133"/>
        <v>0</v>
      </c>
      <c r="X516" s="20">
        <f t="shared" si="134"/>
        <v>0</v>
      </c>
      <c r="Y516" s="22">
        <f t="shared" si="135"/>
        <v>0</v>
      </c>
      <c r="AA516" s="47"/>
    </row>
    <row r="517" spans="1:34" hidden="1" x14ac:dyDescent="0.25">
      <c r="A517" s="57" t="s">
        <v>39</v>
      </c>
      <c r="B517" s="1">
        <v>24.384</v>
      </c>
      <c r="C517" s="1">
        <v>24.192</v>
      </c>
      <c r="D517" s="1">
        <v>420.13600000000002</v>
      </c>
      <c r="E517" s="1">
        <v>380.56299999999999</v>
      </c>
      <c r="G517" s="1">
        <f t="shared" si="119"/>
        <v>39.573000000000036</v>
      </c>
      <c r="H517" s="1">
        <f t="shared" si="120"/>
        <v>0.19200000000000017</v>
      </c>
      <c r="I517" s="2">
        <f t="shared" si="121"/>
        <v>403.33056000000005</v>
      </c>
      <c r="J517" s="2">
        <f t="shared" si="122"/>
        <v>394.92784</v>
      </c>
      <c r="K517" s="2">
        <f t="shared" si="123"/>
        <v>386.52512000000002</v>
      </c>
      <c r="L517" s="10">
        <f t="shared" si="124"/>
        <v>0</v>
      </c>
      <c r="M517" s="73" t="str">
        <f t="shared" si="125"/>
        <v/>
      </c>
      <c r="N517">
        <f t="shared" si="126"/>
        <v>0</v>
      </c>
      <c r="O517" s="12">
        <f t="shared" si="127"/>
        <v>24.384</v>
      </c>
      <c r="P517" s="11">
        <f t="shared" si="128"/>
        <v>0</v>
      </c>
      <c r="Q517" s="1">
        <f t="shared" si="129"/>
        <v>24.384</v>
      </c>
      <c r="S517" s="14" t="str">
        <f t="shared" si="130"/>
        <v>A</v>
      </c>
      <c r="U517" s="1">
        <f t="shared" si="131"/>
        <v>24.384</v>
      </c>
      <c r="V517" s="1">
        <f t="shared" si="132"/>
        <v>380.56299999999999</v>
      </c>
      <c r="W517" s="1">
        <f t="shared" si="133"/>
        <v>0</v>
      </c>
      <c r="X517" s="20">
        <f t="shared" si="134"/>
        <v>0</v>
      </c>
      <c r="Y517" s="22">
        <f t="shared" si="135"/>
        <v>0</v>
      </c>
      <c r="AA517" s="47"/>
    </row>
    <row r="518" spans="1:34" hidden="1" x14ac:dyDescent="0.25">
      <c r="A518" s="57" t="s">
        <v>39</v>
      </c>
      <c r="B518" s="1">
        <v>17.728000000000002</v>
      </c>
      <c r="C518" s="1">
        <v>17.536000000000001</v>
      </c>
      <c r="D518" s="1">
        <v>421.10599999999999</v>
      </c>
      <c r="E518" s="1">
        <v>382.11700000000002</v>
      </c>
      <c r="G518" s="1">
        <f t="shared" si="119"/>
        <v>38.988999999999976</v>
      </c>
      <c r="H518" s="1">
        <f t="shared" si="120"/>
        <v>0.19200000000000017</v>
      </c>
      <c r="I518" s="2">
        <f t="shared" si="121"/>
        <v>404.26175999999998</v>
      </c>
      <c r="J518" s="2">
        <f t="shared" si="122"/>
        <v>395.83963999999997</v>
      </c>
      <c r="K518" s="2">
        <f t="shared" si="123"/>
        <v>387.41751999999997</v>
      </c>
      <c r="L518" s="10">
        <f t="shared" si="124"/>
        <v>0</v>
      </c>
      <c r="M518" s="73" t="str">
        <f t="shared" si="125"/>
        <v/>
      </c>
      <c r="N518">
        <f t="shared" si="126"/>
        <v>0</v>
      </c>
      <c r="O518" s="12">
        <f t="shared" si="127"/>
        <v>17.728000000000002</v>
      </c>
      <c r="P518" s="11">
        <f t="shared" si="128"/>
        <v>0</v>
      </c>
      <c r="Q518" s="1">
        <f t="shared" si="129"/>
        <v>17.728000000000002</v>
      </c>
      <c r="S518" s="14" t="str">
        <f t="shared" si="130"/>
        <v>A</v>
      </c>
      <c r="U518" s="1">
        <f t="shared" si="131"/>
        <v>17.728000000000002</v>
      </c>
      <c r="V518" s="1">
        <f t="shared" si="132"/>
        <v>382.11700000000002</v>
      </c>
      <c r="W518" s="1">
        <f t="shared" si="133"/>
        <v>0</v>
      </c>
      <c r="X518" s="20">
        <f t="shared" si="134"/>
        <v>0</v>
      </c>
      <c r="Y518" s="22">
        <f t="shared" si="135"/>
        <v>0</v>
      </c>
      <c r="AA518" s="47"/>
    </row>
    <row r="519" spans="1:34" hidden="1" x14ac:dyDescent="0.25">
      <c r="A519" s="57" t="s">
        <v>39</v>
      </c>
      <c r="B519" s="1">
        <v>28.736000000000001</v>
      </c>
      <c r="C519" s="1">
        <v>28.608000000000001</v>
      </c>
      <c r="D519" s="1">
        <v>420.73500000000001</v>
      </c>
      <c r="E519" s="1">
        <v>381.09100000000001</v>
      </c>
      <c r="G519" s="1">
        <f t="shared" si="119"/>
        <v>39.644000000000005</v>
      </c>
      <c r="H519" s="1">
        <f t="shared" si="120"/>
        <v>0.12800000000000011</v>
      </c>
      <c r="I519" s="2">
        <f t="shared" si="121"/>
        <v>403.90559999999999</v>
      </c>
      <c r="J519" s="2">
        <f t="shared" si="122"/>
        <v>395.49090000000001</v>
      </c>
      <c r="K519" s="2">
        <f t="shared" si="123"/>
        <v>387.07620000000003</v>
      </c>
      <c r="L519" s="10">
        <f t="shared" si="124"/>
        <v>0</v>
      </c>
      <c r="M519" s="73" t="str">
        <f t="shared" si="125"/>
        <v/>
      </c>
      <c r="N519">
        <f t="shared" si="126"/>
        <v>0</v>
      </c>
      <c r="O519" s="12">
        <f t="shared" si="127"/>
        <v>28.736000000000001</v>
      </c>
      <c r="P519" s="11">
        <f t="shared" si="128"/>
        <v>0</v>
      </c>
      <c r="Q519" s="1">
        <f t="shared" si="129"/>
        <v>28.736000000000001</v>
      </c>
      <c r="S519" s="14" t="str">
        <f t="shared" si="130"/>
        <v>A</v>
      </c>
      <c r="U519" s="1">
        <f t="shared" si="131"/>
        <v>28.736000000000001</v>
      </c>
      <c r="V519" s="1">
        <f t="shared" si="132"/>
        <v>381.09100000000001</v>
      </c>
      <c r="W519" s="1">
        <f t="shared" si="133"/>
        <v>0</v>
      </c>
      <c r="X519" s="20">
        <f t="shared" si="134"/>
        <v>0</v>
      </c>
      <c r="Y519" s="22">
        <f t="shared" si="135"/>
        <v>0</v>
      </c>
      <c r="AA519" s="47"/>
    </row>
    <row r="520" spans="1:34" hidden="1" x14ac:dyDescent="0.25">
      <c r="A520" s="57" t="s">
        <v>39</v>
      </c>
      <c r="B520" s="1">
        <v>36.223999999999997</v>
      </c>
      <c r="C520" s="1">
        <v>35.968000000000004</v>
      </c>
      <c r="D520" s="1">
        <v>420.488</v>
      </c>
      <c r="E520" s="1">
        <v>380.83499999999998</v>
      </c>
      <c r="G520" s="1">
        <f t="shared" si="119"/>
        <v>39.65300000000002</v>
      </c>
      <c r="H520" s="1">
        <f t="shared" si="120"/>
        <v>0.25599999999999312</v>
      </c>
      <c r="I520" s="2">
        <f t="shared" si="121"/>
        <v>403.66847999999999</v>
      </c>
      <c r="J520" s="2">
        <f t="shared" si="122"/>
        <v>395.25871999999998</v>
      </c>
      <c r="K520" s="2">
        <f t="shared" si="123"/>
        <v>386.84895999999998</v>
      </c>
      <c r="L520" s="10">
        <f t="shared" si="124"/>
        <v>0</v>
      </c>
      <c r="M520" s="73" t="str">
        <f t="shared" si="125"/>
        <v/>
      </c>
      <c r="N520">
        <f t="shared" si="126"/>
        <v>0</v>
      </c>
      <c r="O520" s="12">
        <f t="shared" si="127"/>
        <v>36.223999999999997</v>
      </c>
      <c r="P520" s="11">
        <f t="shared" si="128"/>
        <v>0</v>
      </c>
      <c r="Q520" s="1">
        <f t="shared" si="129"/>
        <v>36.223999999999997</v>
      </c>
      <c r="S520" s="14" t="str">
        <f t="shared" si="130"/>
        <v>A</v>
      </c>
      <c r="U520" s="1">
        <f t="shared" si="131"/>
        <v>36.223999999999997</v>
      </c>
      <c r="V520" s="1">
        <f t="shared" si="132"/>
        <v>380.83499999999998</v>
      </c>
      <c r="W520" s="1">
        <f t="shared" si="133"/>
        <v>0</v>
      </c>
      <c r="X520" s="20">
        <f t="shared" si="134"/>
        <v>0</v>
      </c>
      <c r="Y520" s="22">
        <f t="shared" si="135"/>
        <v>0</v>
      </c>
      <c r="AA520" s="47"/>
    </row>
    <row r="521" spans="1:34" hidden="1" x14ac:dyDescent="0.25">
      <c r="A521" s="57" t="s">
        <v>39</v>
      </c>
      <c r="B521" s="1">
        <v>37.695999999999998</v>
      </c>
      <c r="C521" s="1">
        <v>37.567999999999998</v>
      </c>
      <c r="D521" s="1">
        <v>420.04399999999998</v>
      </c>
      <c r="E521" s="1">
        <v>380.43</v>
      </c>
      <c r="G521" s="1">
        <f t="shared" ref="G521:G584" si="136">D521-E521</f>
        <v>39.613999999999976</v>
      </c>
      <c r="H521" s="1">
        <f t="shared" ref="H521:H584" si="137">B521-C521</f>
        <v>0.12800000000000011</v>
      </c>
      <c r="I521" s="2">
        <f t="shared" ref="I521:I584" si="138">D521-((D521/100)*I$8)</f>
        <v>403.24223999999998</v>
      </c>
      <c r="J521" s="2">
        <f t="shared" ref="J521:J584" si="139">D521-((D521/100)*J$8)</f>
        <v>394.84136000000001</v>
      </c>
      <c r="K521" s="2">
        <f t="shared" ref="K521:K584" si="140">D521-((D521/100)*K$8)</f>
        <v>386.44047999999998</v>
      </c>
      <c r="L521" s="10">
        <f t="shared" ref="L521:L584" si="141">IF(AND(G521&lt;&gt;"",H521&lt;&gt;"",E521&gt;312),IF(AND(E521&gt;(I521-P$1),E521&lt;(I521+P$1)),N$4,IF(AND(E521&gt;(J521-P$1),E521&lt;(J521+P$1)),N$5,IF(AND(E521&gt;(K521-P$1),E521&lt;(K521+P$1)),N$6,0))),"0")</f>
        <v>0</v>
      </c>
      <c r="M521" s="73" t="str">
        <f t="shared" ref="M521:M584" si="142">IF(L520&lt;&gt;L521,L521,"")</f>
        <v/>
      </c>
      <c r="N521">
        <f t="shared" ref="N521:N584" si="143">L521</f>
        <v>0</v>
      </c>
      <c r="O521" s="12">
        <f t="shared" ref="O521:O584" si="144">IF(N521=1,(B521+(B521/(100-Q$4)*Q$4)),IF(N521=2,(B521+(B521/(100-Q$5)*Q$5)),IF(N521=3,(B521+(B521/(100-Q$6)*Q$6)),B521)))</f>
        <v>37.695999999999998</v>
      </c>
      <c r="P521" s="11">
        <f t="shared" ref="P521:P584" si="145">IF(O521&lt;&gt;"",O521-B521,"")</f>
        <v>0</v>
      </c>
      <c r="Q521" s="1">
        <f t="shared" ref="Q521:Q584" si="146">O521-P521</f>
        <v>37.695999999999998</v>
      </c>
      <c r="S521" s="14" t="str">
        <f t="shared" ref="S521:S584" si="147">IF(ROUND(B521,3)=ROUND(Q521,3),"A","B")</f>
        <v>A</v>
      </c>
      <c r="U521" s="1">
        <f t="shared" ref="U521:U584" si="148">B521</f>
        <v>37.695999999999998</v>
      </c>
      <c r="V521" s="1">
        <f t="shared" ref="V521:V584" si="149">E521</f>
        <v>380.43</v>
      </c>
      <c r="W521" s="1">
        <f t="shared" ref="W521:W584" si="150">P521</f>
        <v>0</v>
      </c>
      <c r="X521" s="20">
        <f t="shared" ref="X521:X584" si="151">W521*X$6</f>
        <v>0</v>
      </c>
      <c r="Y521" s="22">
        <f t="shared" ref="Y521:Y584" si="152">L521</f>
        <v>0</v>
      </c>
      <c r="AA521" s="47"/>
    </row>
    <row r="522" spans="1:34" hidden="1" x14ac:dyDescent="0.25">
      <c r="A522" s="57" t="s">
        <v>39</v>
      </c>
      <c r="B522" s="1">
        <v>37.44</v>
      </c>
      <c r="C522" s="1">
        <v>37.247999999999998</v>
      </c>
      <c r="D522" s="1">
        <v>420.916</v>
      </c>
      <c r="E522" s="1">
        <v>381.21899999999999</v>
      </c>
      <c r="G522" s="1">
        <f t="shared" si="136"/>
        <v>39.697000000000003</v>
      </c>
      <c r="H522" s="1">
        <f t="shared" si="137"/>
        <v>0.19200000000000017</v>
      </c>
      <c r="I522" s="2">
        <f t="shared" si="138"/>
        <v>404.07936000000001</v>
      </c>
      <c r="J522" s="2">
        <f t="shared" si="139"/>
        <v>395.66104000000001</v>
      </c>
      <c r="K522" s="2">
        <f t="shared" si="140"/>
        <v>387.24272000000002</v>
      </c>
      <c r="L522" s="10">
        <f t="shared" si="141"/>
        <v>0</v>
      </c>
      <c r="M522" s="73" t="str">
        <f t="shared" si="142"/>
        <v/>
      </c>
      <c r="N522">
        <f t="shared" si="143"/>
        <v>0</v>
      </c>
      <c r="O522" s="12">
        <f t="shared" si="144"/>
        <v>37.44</v>
      </c>
      <c r="P522" s="11">
        <f t="shared" si="145"/>
        <v>0</v>
      </c>
      <c r="Q522" s="1">
        <f t="shared" si="146"/>
        <v>37.44</v>
      </c>
      <c r="S522" s="14" t="str">
        <f t="shared" si="147"/>
        <v>A</v>
      </c>
      <c r="U522" s="1">
        <f t="shared" si="148"/>
        <v>37.44</v>
      </c>
      <c r="V522" s="1">
        <f t="shared" si="149"/>
        <v>381.21899999999999</v>
      </c>
      <c r="W522" s="1">
        <f t="shared" si="150"/>
        <v>0</v>
      </c>
      <c r="X522" s="20">
        <f t="shared" si="151"/>
        <v>0</v>
      </c>
      <c r="Y522" s="22">
        <f t="shared" si="152"/>
        <v>0</v>
      </c>
      <c r="AA522" s="47"/>
    </row>
    <row r="523" spans="1:34" hidden="1" x14ac:dyDescent="0.25">
      <c r="A523" s="57" t="s">
        <v>39</v>
      </c>
      <c r="B523" s="1">
        <v>35.520000000000003</v>
      </c>
      <c r="C523" s="1">
        <v>35.328000000000003</v>
      </c>
      <c r="D523" s="1">
        <v>420.37700000000001</v>
      </c>
      <c r="E523" s="1">
        <v>380.73200000000003</v>
      </c>
      <c r="G523" s="1">
        <f t="shared" si="136"/>
        <v>39.644999999999982</v>
      </c>
      <c r="H523" s="1">
        <f t="shared" si="137"/>
        <v>0.19200000000000017</v>
      </c>
      <c r="I523" s="2">
        <f t="shared" si="138"/>
        <v>403.56191999999999</v>
      </c>
      <c r="J523" s="2">
        <f t="shared" si="139"/>
        <v>395.15438</v>
      </c>
      <c r="K523" s="2">
        <f t="shared" si="140"/>
        <v>386.74684000000002</v>
      </c>
      <c r="L523" s="10">
        <f t="shared" si="141"/>
        <v>0</v>
      </c>
      <c r="M523" s="73" t="str">
        <f t="shared" si="142"/>
        <v/>
      </c>
      <c r="N523">
        <f t="shared" si="143"/>
        <v>0</v>
      </c>
      <c r="O523" s="12">
        <f t="shared" si="144"/>
        <v>35.520000000000003</v>
      </c>
      <c r="P523" s="11">
        <f t="shared" si="145"/>
        <v>0</v>
      </c>
      <c r="Q523" s="1">
        <f t="shared" si="146"/>
        <v>35.520000000000003</v>
      </c>
      <c r="S523" s="14" t="str">
        <f t="shared" si="147"/>
        <v>A</v>
      </c>
      <c r="U523" s="1">
        <f t="shared" si="148"/>
        <v>35.520000000000003</v>
      </c>
      <c r="V523" s="1">
        <f t="shared" si="149"/>
        <v>380.73200000000003</v>
      </c>
      <c r="W523" s="1">
        <f t="shared" si="150"/>
        <v>0</v>
      </c>
      <c r="X523" s="20">
        <f t="shared" si="151"/>
        <v>0</v>
      </c>
      <c r="Y523" s="22">
        <f t="shared" si="152"/>
        <v>0</v>
      </c>
      <c r="AA523" s="47"/>
    </row>
    <row r="524" spans="1:34" hidden="1" x14ac:dyDescent="0.25">
      <c r="A524" s="57" t="s">
        <v>39</v>
      </c>
      <c r="B524" s="1">
        <v>40.448</v>
      </c>
      <c r="C524" s="1">
        <v>40.192</v>
      </c>
      <c r="D524" s="1">
        <v>420.08199999999999</v>
      </c>
      <c r="E524" s="1">
        <v>380.46499999999997</v>
      </c>
      <c r="G524" s="1">
        <f t="shared" si="136"/>
        <v>39.617000000000019</v>
      </c>
      <c r="H524" s="1">
        <f t="shared" si="137"/>
        <v>0.25600000000000023</v>
      </c>
      <c r="I524" s="2">
        <f t="shared" si="138"/>
        <v>403.27872000000002</v>
      </c>
      <c r="J524" s="2">
        <f t="shared" si="139"/>
        <v>394.87707999999998</v>
      </c>
      <c r="K524" s="2">
        <f t="shared" si="140"/>
        <v>386.47543999999999</v>
      </c>
      <c r="L524" s="10">
        <f t="shared" si="141"/>
        <v>0</v>
      </c>
      <c r="M524" s="73" t="str">
        <f t="shared" si="142"/>
        <v/>
      </c>
      <c r="N524">
        <f t="shared" si="143"/>
        <v>0</v>
      </c>
      <c r="O524" s="12">
        <f t="shared" si="144"/>
        <v>40.448</v>
      </c>
      <c r="P524" s="11">
        <f t="shared" si="145"/>
        <v>0</v>
      </c>
      <c r="Q524" s="1">
        <f t="shared" si="146"/>
        <v>40.448</v>
      </c>
      <c r="S524" s="14" t="str">
        <f t="shared" si="147"/>
        <v>A</v>
      </c>
      <c r="U524" s="1">
        <f t="shared" si="148"/>
        <v>40.448</v>
      </c>
      <c r="V524" s="1">
        <f t="shared" si="149"/>
        <v>380.46499999999997</v>
      </c>
      <c r="W524" s="1">
        <f t="shared" si="150"/>
        <v>0</v>
      </c>
      <c r="X524" s="20">
        <f t="shared" si="151"/>
        <v>0</v>
      </c>
      <c r="Y524" s="22">
        <f t="shared" si="152"/>
        <v>0</v>
      </c>
      <c r="AA524" s="47"/>
    </row>
    <row r="525" spans="1:34" hidden="1" x14ac:dyDescent="0.25">
      <c r="A525" s="57" t="s">
        <v>39</v>
      </c>
      <c r="B525" s="1">
        <v>46.207999999999998</v>
      </c>
      <c r="C525" s="1">
        <v>46.08</v>
      </c>
      <c r="D525" s="1">
        <v>419.95800000000003</v>
      </c>
      <c r="E525" s="1">
        <v>380.32900000000001</v>
      </c>
      <c r="G525" s="1">
        <f t="shared" si="136"/>
        <v>39.629000000000019</v>
      </c>
      <c r="H525" s="1">
        <f t="shared" si="137"/>
        <v>0.12800000000000011</v>
      </c>
      <c r="I525" s="2">
        <f t="shared" si="138"/>
        <v>403.15968000000004</v>
      </c>
      <c r="J525" s="2">
        <f t="shared" si="139"/>
        <v>394.76052000000004</v>
      </c>
      <c r="K525" s="2">
        <f t="shared" si="140"/>
        <v>386.36136000000005</v>
      </c>
      <c r="L525" s="10">
        <f t="shared" si="141"/>
        <v>0</v>
      </c>
      <c r="M525" s="73" t="str">
        <f t="shared" si="142"/>
        <v/>
      </c>
      <c r="N525">
        <f t="shared" si="143"/>
        <v>0</v>
      </c>
      <c r="O525" s="12">
        <f t="shared" si="144"/>
        <v>46.207999999999998</v>
      </c>
      <c r="P525" s="11">
        <f t="shared" si="145"/>
        <v>0</v>
      </c>
      <c r="Q525" s="1">
        <f t="shared" si="146"/>
        <v>46.207999999999998</v>
      </c>
      <c r="S525" s="14" t="str">
        <f t="shared" si="147"/>
        <v>A</v>
      </c>
      <c r="U525" s="1">
        <f t="shared" si="148"/>
        <v>46.207999999999998</v>
      </c>
      <c r="V525" s="1">
        <f t="shared" si="149"/>
        <v>380.32900000000001</v>
      </c>
      <c r="W525" s="1">
        <f t="shared" si="150"/>
        <v>0</v>
      </c>
      <c r="X525" s="20">
        <f t="shared" si="151"/>
        <v>0</v>
      </c>
      <c r="Y525" s="22">
        <f t="shared" si="152"/>
        <v>0</v>
      </c>
      <c r="AA525" s="47"/>
    </row>
    <row r="526" spans="1:34" hidden="1" x14ac:dyDescent="0.25">
      <c r="A526" s="57" t="s">
        <v>39</v>
      </c>
      <c r="B526" s="1">
        <v>28.096</v>
      </c>
      <c r="C526" s="1">
        <v>27.84</v>
      </c>
      <c r="D526" s="1">
        <v>421.30900000000003</v>
      </c>
      <c r="E526" s="1">
        <v>381.60599999999999</v>
      </c>
      <c r="G526" s="1">
        <f t="shared" si="136"/>
        <v>39.703000000000031</v>
      </c>
      <c r="H526" s="1">
        <f t="shared" si="137"/>
        <v>0.25600000000000023</v>
      </c>
      <c r="I526" s="2">
        <f t="shared" si="138"/>
        <v>404.45664000000005</v>
      </c>
      <c r="J526" s="2">
        <f t="shared" si="139"/>
        <v>396.03046000000001</v>
      </c>
      <c r="K526" s="2">
        <f t="shared" si="140"/>
        <v>387.60428000000002</v>
      </c>
      <c r="L526" s="10">
        <f t="shared" si="141"/>
        <v>0</v>
      </c>
      <c r="M526" s="73" t="str">
        <f t="shared" si="142"/>
        <v/>
      </c>
      <c r="N526">
        <f t="shared" si="143"/>
        <v>0</v>
      </c>
      <c r="O526" s="12">
        <f t="shared" si="144"/>
        <v>28.096</v>
      </c>
      <c r="P526" s="11">
        <f t="shared" si="145"/>
        <v>0</v>
      </c>
      <c r="Q526" s="1">
        <f t="shared" si="146"/>
        <v>28.096</v>
      </c>
      <c r="S526" s="14" t="str">
        <f t="shared" si="147"/>
        <v>A</v>
      </c>
      <c r="U526" s="1">
        <f t="shared" si="148"/>
        <v>28.096</v>
      </c>
      <c r="V526" s="1">
        <f t="shared" si="149"/>
        <v>381.60599999999999</v>
      </c>
      <c r="W526" s="1">
        <f t="shared" si="150"/>
        <v>0</v>
      </c>
      <c r="X526" s="20">
        <f t="shared" si="151"/>
        <v>0</v>
      </c>
      <c r="Y526" s="22">
        <f t="shared" si="152"/>
        <v>0</v>
      </c>
      <c r="AA526" s="47"/>
    </row>
    <row r="527" spans="1:34" hidden="1" x14ac:dyDescent="0.25">
      <c r="A527" s="57" t="s">
        <v>39</v>
      </c>
      <c r="B527" s="1">
        <v>23.295999999999999</v>
      </c>
      <c r="C527" s="1">
        <v>23.103999999999999</v>
      </c>
      <c r="D527" s="1">
        <v>422.92899999999997</v>
      </c>
      <c r="E527" s="1">
        <v>383.05799999999999</v>
      </c>
      <c r="G527" s="1">
        <f t="shared" si="136"/>
        <v>39.870999999999981</v>
      </c>
      <c r="H527" s="1">
        <f t="shared" si="137"/>
        <v>0.19200000000000017</v>
      </c>
      <c r="I527" s="2">
        <f t="shared" si="138"/>
        <v>406.01183999999995</v>
      </c>
      <c r="J527" s="2">
        <f t="shared" si="139"/>
        <v>397.55325999999997</v>
      </c>
      <c r="K527" s="2">
        <f t="shared" si="140"/>
        <v>389.09467999999998</v>
      </c>
      <c r="L527" s="10">
        <f t="shared" si="141"/>
        <v>0</v>
      </c>
      <c r="M527" s="73" t="str">
        <f t="shared" si="142"/>
        <v/>
      </c>
      <c r="N527">
        <f t="shared" si="143"/>
        <v>0</v>
      </c>
      <c r="O527" s="12">
        <f t="shared" si="144"/>
        <v>23.295999999999999</v>
      </c>
      <c r="P527" s="11">
        <f t="shared" si="145"/>
        <v>0</v>
      </c>
      <c r="Q527" s="1">
        <f t="shared" si="146"/>
        <v>23.295999999999999</v>
      </c>
      <c r="S527" s="14" t="str">
        <f t="shared" si="147"/>
        <v>A</v>
      </c>
      <c r="U527" s="1">
        <f t="shared" si="148"/>
        <v>23.295999999999999</v>
      </c>
      <c r="V527" s="1">
        <f t="shared" si="149"/>
        <v>383.05799999999999</v>
      </c>
      <c r="W527" s="1">
        <f t="shared" si="150"/>
        <v>0</v>
      </c>
      <c r="X527" s="20">
        <f t="shared" si="151"/>
        <v>0</v>
      </c>
      <c r="Y527" s="22">
        <f t="shared" si="152"/>
        <v>0</v>
      </c>
      <c r="AA527" s="47"/>
    </row>
    <row r="528" spans="1:34" hidden="1" x14ac:dyDescent="0.25">
      <c r="A528" s="57" t="s">
        <v>39</v>
      </c>
      <c r="B528" s="1">
        <v>26.943999999999999</v>
      </c>
      <c r="C528" s="1">
        <v>26.751999999999999</v>
      </c>
      <c r="D528" s="1">
        <v>423.149</v>
      </c>
      <c r="E528" s="1">
        <v>383.238</v>
      </c>
      <c r="G528" s="1">
        <f t="shared" si="136"/>
        <v>39.911000000000001</v>
      </c>
      <c r="H528" s="1">
        <f t="shared" si="137"/>
        <v>0.19200000000000017</v>
      </c>
      <c r="I528" s="2">
        <f t="shared" si="138"/>
        <v>406.22304000000003</v>
      </c>
      <c r="J528" s="2">
        <f t="shared" si="139"/>
        <v>397.76006000000001</v>
      </c>
      <c r="K528" s="2">
        <f t="shared" si="140"/>
        <v>389.29707999999999</v>
      </c>
      <c r="L528" s="10">
        <f t="shared" si="141"/>
        <v>0</v>
      </c>
      <c r="M528" s="73" t="str">
        <f t="shared" si="142"/>
        <v/>
      </c>
      <c r="N528">
        <f t="shared" si="143"/>
        <v>0</v>
      </c>
      <c r="O528" s="12">
        <f t="shared" si="144"/>
        <v>26.943999999999999</v>
      </c>
      <c r="P528" s="11">
        <f t="shared" si="145"/>
        <v>0</v>
      </c>
      <c r="Q528" s="1">
        <f t="shared" si="146"/>
        <v>26.943999999999999</v>
      </c>
      <c r="S528" s="14" t="str">
        <f t="shared" si="147"/>
        <v>A</v>
      </c>
      <c r="U528" s="1">
        <f t="shared" si="148"/>
        <v>26.943999999999999</v>
      </c>
      <c r="V528" s="1">
        <f t="shared" si="149"/>
        <v>383.238</v>
      </c>
      <c r="W528" s="1">
        <f t="shared" si="150"/>
        <v>0</v>
      </c>
      <c r="X528" s="20">
        <f t="shared" si="151"/>
        <v>0</v>
      </c>
      <c r="Y528" s="22">
        <f t="shared" si="152"/>
        <v>0</v>
      </c>
      <c r="AA528" s="47"/>
    </row>
    <row r="529" spans="1:34" hidden="1" x14ac:dyDescent="0.25">
      <c r="A529" s="57" t="s">
        <v>39</v>
      </c>
      <c r="B529" s="1">
        <v>24.128</v>
      </c>
      <c r="C529" s="1">
        <v>23.936</v>
      </c>
      <c r="D529" s="1">
        <v>422.39</v>
      </c>
      <c r="E529" s="1">
        <v>382.56400000000002</v>
      </c>
      <c r="G529" s="1">
        <f t="shared" si="136"/>
        <v>39.825999999999965</v>
      </c>
      <c r="H529" s="1">
        <f t="shared" si="137"/>
        <v>0.19200000000000017</v>
      </c>
      <c r="I529" s="2">
        <f t="shared" si="138"/>
        <v>405.49439999999998</v>
      </c>
      <c r="J529" s="2">
        <f t="shared" si="139"/>
        <v>397.04660000000001</v>
      </c>
      <c r="K529" s="2">
        <f t="shared" si="140"/>
        <v>388.59879999999998</v>
      </c>
      <c r="L529" s="10">
        <f t="shared" si="141"/>
        <v>0</v>
      </c>
      <c r="M529" s="73" t="str">
        <f t="shared" si="142"/>
        <v/>
      </c>
      <c r="N529">
        <f t="shared" si="143"/>
        <v>0</v>
      </c>
      <c r="O529" s="12">
        <f t="shared" si="144"/>
        <v>24.128</v>
      </c>
      <c r="P529" s="11">
        <f t="shared" si="145"/>
        <v>0</v>
      </c>
      <c r="Q529" s="1">
        <f t="shared" si="146"/>
        <v>24.128</v>
      </c>
      <c r="S529" s="14" t="str">
        <f t="shared" si="147"/>
        <v>A</v>
      </c>
      <c r="U529" s="1">
        <f t="shared" si="148"/>
        <v>24.128</v>
      </c>
      <c r="V529" s="1">
        <f t="shared" si="149"/>
        <v>382.56400000000002</v>
      </c>
      <c r="W529" s="1">
        <f t="shared" si="150"/>
        <v>0</v>
      </c>
      <c r="X529" s="20">
        <f t="shared" si="151"/>
        <v>0</v>
      </c>
      <c r="Y529" s="22">
        <f t="shared" si="152"/>
        <v>0</v>
      </c>
      <c r="AA529" s="47"/>
    </row>
    <row r="530" spans="1:34" hidden="1" x14ac:dyDescent="0.25">
      <c r="A530" s="57" t="s">
        <v>39</v>
      </c>
      <c r="B530" s="1">
        <v>23.295999999999999</v>
      </c>
      <c r="C530" s="1">
        <v>23.04</v>
      </c>
      <c r="D530" s="1">
        <v>422.00700000000001</v>
      </c>
      <c r="E530" s="1">
        <v>382.21699999999998</v>
      </c>
      <c r="G530" s="1">
        <f t="shared" si="136"/>
        <v>39.79000000000002</v>
      </c>
      <c r="H530" s="1">
        <f t="shared" si="137"/>
        <v>0.25600000000000023</v>
      </c>
      <c r="I530" s="2">
        <f t="shared" si="138"/>
        <v>405.12671999999998</v>
      </c>
      <c r="J530" s="2">
        <f t="shared" si="139"/>
        <v>396.68657999999999</v>
      </c>
      <c r="K530" s="2">
        <f t="shared" si="140"/>
        <v>388.24644000000001</v>
      </c>
      <c r="L530" s="10">
        <f t="shared" si="141"/>
        <v>0</v>
      </c>
      <c r="M530" s="73" t="str">
        <f t="shared" si="142"/>
        <v/>
      </c>
      <c r="N530">
        <f t="shared" si="143"/>
        <v>0</v>
      </c>
      <c r="O530" s="12">
        <f t="shared" si="144"/>
        <v>23.295999999999999</v>
      </c>
      <c r="P530" s="11">
        <f t="shared" si="145"/>
        <v>0</v>
      </c>
      <c r="Q530" s="1">
        <f t="shared" si="146"/>
        <v>23.295999999999999</v>
      </c>
      <c r="S530" s="14" t="str">
        <f t="shared" si="147"/>
        <v>A</v>
      </c>
      <c r="U530" s="1">
        <f t="shared" si="148"/>
        <v>23.295999999999999</v>
      </c>
      <c r="V530" s="1">
        <f t="shared" si="149"/>
        <v>382.21699999999998</v>
      </c>
      <c r="W530" s="1">
        <f t="shared" si="150"/>
        <v>0</v>
      </c>
      <c r="X530" s="20">
        <f t="shared" si="151"/>
        <v>0</v>
      </c>
      <c r="Y530" s="22">
        <f t="shared" si="152"/>
        <v>0</v>
      </c>
      <c r="AA530" s="47"/>
    </row>
    <row r="531" spans="1:34" hidden="1" x14ac:dyDescent="0.25">
      <c r="A531" s="57" t="s">
        <v>39</v>
      </c>
      <c r="B531" s="1">
        <v>22.335999999999999</v>
      </c>
      <c r="C531" s="1">
        <v>22.143999999999998</v>
      </c>
      <c r="D531" s="1">
        <v>420.90199999999999</v>
      </c>
      <c r="E531" s="1">
        <v>381.21499999999997</v>
      </c>
      <c r="G531" s="1">
        <f t="shared" si="136"/>
        <v>39.687000000000012</v>
      </c>
      <c r="H531" s="1">
        <f t="shared" si="137"/>
        <v>0.19200000000000017</v>
      </c>
      <c r="I531" s="2">
        <f t="shared" si="138"/>
        <v>404.06592000000001</v>
      </c>
      <c r="J531" s="2">
        <f t="shared" si="139"/>
        <v>395.64787999999999</v>
      </c>
      <c r="K531" s="2">
        <f t="shared" si="140"/>
        <v>387.22983999999997</v>
      </c>
      <c r="L531" s="10">
        <f t="shared" si="141"/>
        <v>0</v>
      </c>
      <c r="M531" s="73" t="str">
        <f t="shared" si="142"/>
        <v/>
      </c>
      <c r="N531">
        <f t="shared" si="143"/>
        <v>0</v>
      </c>
      <c r="O531" s="12">
        <f t="shared" si="144"/>
        <v>22.335999999999999</v>
      </c>
      <c r="P531" s="11">
        <f t="shared" si="145"/>
        <v>0</v>
      </c>
      <c r="Q531" s="1">
        <f t="shared" si="146"/>
        <v>22.335999999999999</v>
      </c>
      <c r="S531" s="14" t="str">
        <f t="shared" si="147"/>
        <v>A</v>
      </c>
      <c r="U531" s="1">
        <f t="shared" si="148"/>
        <v>22.335999999999999</v>
      </c>
      <c r="V531" s="1">
        <f t="shared" si="149"/>
        <v>381.21499999999997</v>
      </c>
      <c r="W531" s="1">
        <f t="shared" si="150"/>
        <v>0</v>
      </c>
      <c r="X531" s="20">
        <f t="shared" si="151"/>
        <v>0</v>
      </c>
      <c r="Y531" s="22">
        <f t="shared" si="152"/>
        <v>0</v>
      </c>
      <c r="AA531" s="47"/>
    </row>
    <row r="532" spans="1:34" hidden="1" x14ac:dyDescent="0.25">
      <c r="A532" s="57" t="s">
        <v>39</v>
      </c>
      <c r="B532" s="1">
        <v>28.096</v>
      </c>
      <c r="C532" s="1">
        <v>27.904</v>
      </c>
      <c r="D532" s="1">
        <v>420.899</v>
      </c>
      <c r="E532" s="1">
        <v>381.19200000000001</v>
      </c>
      <c r="G532" s="1">
        <f t="shared" si="136"/>
        <v>39.706999999999994</v>
      </c>
      <c r="H532" s="1">
        <f t="shared" si="137"/>
        <v>0.19200000000000017</v>
      </c>
      <c r="I532" s="2">
        <f t="shared" si="138"/>
        <v>404.06304</v>
      </c>
      <c r="J532" s="2">
        <f t="shared" si="139"/>
        <v>395.64506</v>
      </c>
      <c r="K532" s="2">
        <f t="shared" si="140"/>
        <v>387.22708</v>
      </c>
      <c r="L532" s="10">
        <f t="shared" si="141"/>
        <v>0</v>
      </c>
      <c r="M532" s="73" t="str">
        <f t="shared" si="142"/>
        <v/>
      </c>
      <c r="N532">
        <f t="shared" si="143"/>
        <v>0</v>
      </c>
      <c r="O532" s="12">
        <f t="shared" si="144"/>
        <v>28.096</v>
      </c>
      <c r="P532" s="11">
        <f t="shared" si="145"/>
        <v>0</v>
      </c>
      <c r="Q532" s="1">
        <f t="shared" si="146"/>
        <v>28.096</v>
      </c>
      <c r="S532" s="14" t="str">
        <f t="shared" si="147"/>
        <v>A</v>
      </c>
      <c r="U532" s="1">
        <f t="shared" si="148"/>
        <v>28.096</v>
      </c>
      <c r="V532" s="1">
        <f t="shared" si="149"/>
        <v>381.19200000000001</v>
      </c>
      <c r="W532" s="1">
        <f t="shared" si="150"/>
        <v>0</v>
      </c>
      <c r="X532" s="20">
        <f t="shared" si="151"/>
        <v>0</v>
      </c>
      <c r="Y532" s="22">
        <f t="shared" si="152"/>
        <v>0</v>
      </c>
      <c r="AA532" s="47"/>
    </row>
    <row r="533" spans="1:34" hidden="1" x14ac:dyDescent="0.25">
      <c r="A533" s="57" t="s">
        <v>39</v>
      </c>
      <c r="B533" s="1">
        <v>27.135999999999999</v>
      </c>
      <c r="C533" s="1">
        <v>26.88</v>
      </c>
      <c r="D533" s="1">
        <v>421.7</v>
      </c>
      <c r="E533" s="1">
        <v>381.93099999999998</v>
      </c>
      <c r="G533" s="1">
        <f t="shared" si="136"/>
        <v>39.769000000000005</v>
      </c>
      <c r="H533" s="1">
        <f t="shared" si="137"/>
        <v>0.25600000000000023</v>
      </c>
      <c r="I533" s="2">
        <f t="shared" si="138"/>
        <v>404.83199999999999</v>
      </c>
      <c r="J533" s="2">
        <f t="shared" si="139"/>
        <v>396.39799999999997</v>
      </c>
      <c r="K533" s="2">
        <f t="shared" si="140"/>
        <v>387.964</v>
      </c>
      <c r="L533" s="10">
        <f t="shared" si="141"/>
        <v>0</v>
      </c>
      <c r="M533" s="73" t="str">
        <f t="shared" si="142"/>
        <v/>
      </c>
      <c r="N533">
        <f t="shared" si="143"/>
        <v>0</v>
      </c>
      <c r="O533" s="12">
        <f t="shared" si="144"/>
        <v>27.135999999999999</v>
      </c>
      <c r="P533" s="11">
        <f t="shared" si="145"/>
        <v>0</v>
      </c>
      <c r="Q533" s="1">
        <f t="shared" si="146"/>
        <v>27.135999999999999</v>
      </c>
      <c r="S533" s="14" t="str">
        <f t="shared" si="147"/>
        <v>A</v>
      </c>
      <c r="U533" s="1">
        <f t="shared" si="148"/>
        <v>27.135999999999999</v>
      </c>
      <c r="V533" s="1">
        <f t="shared" si="149"/>
        <v>381.93099999999998</v>
      </c>
      <c r="W533" s="1">
        <f t="shared" si="150"/>
        <v>0</v>
      </c>
      <c r="X533" s="20">
        <f t="shared" si="151"/>
        <v>0</v>
      </c>
      <c r="Y533" s="22">
        <f t="shared" si="152"/>
        <v>0</v>
      </c>
      <c r="AA533" s="47"/>
    </row>
    <row r="534" spans="1:34" hidden="1" x14ac:dyDescent="0.25">
      <c r="A534" s="57" t="s">
        <v>39</v>
      </c>
      <c r="B534" s="1">
        <v>23.808</v>
      </c>
      <c r="C534" s="1">
        <v>23.616</v>
      </c>
      <c r="D534" s="1">
        <v>422.38</v>
      </c>
      <c r="E534" s="1">
        <v>382.56799999999998</v>
      </c>
      <c r="G534" s="1">
        <f t="shared" si="136"/>
        <v>39.812000000000012</v>
      </c>
      <c r="H534" s="1">
        <f t="shared" si="137"/>
        <v>0.19200000000000017</v>
      </c>
      <c r="I534" s="2">
        <f t="shared" si="138"/>
        <v>405.48480000000001</v>
      </c>
      <c r="J534" s="2">
        <f t="shared" si="139"/>
        <v>397.03719999999998</v>
      </c>
      <c r="K534" s="2">
        <f t="shared" si="140"/>
        <v>388.58960000000002</v>
      </c>
      <c r="L534" s="10">
        <f t="shared" si="141"/>
        <v>0</v>
      </c>
      <c r="M534" s="73" t="str">
        <f t="shared" si="142"/>
        <v/>
      </c>
      <c r="N534">
        <f t="shared" si="143"/>
        <v>0</v>
      </c>
      <c r="O534" s="12">
        <f t="shared" si="144"/>
        <v>23.808</v>
      </c>
      <c r="P534" s="11">
        <f t="shared" si="145"/>
        <v>0</v>
      </c>
      <c r="Q534" s="1">
        <f t="shared" si="146"/>
        <v>23.808</v>
      </c>
      <c r="S534" s="14" t="str">
        <f t="shared" si="147"/>
        <v>A</v>
      </c>
      <c r="U534" s="1">
        <f t="shared" si="148"/>
        <v>23.808</v>
      </c>
      <c r="V534" s="1">
        <f t="shared" si="149"/>
        <v>382.56799999999998</v>
      </c>
      <c r="W534" s="1">
        <f t="shared" si="150"/>
        <v>0</v>
      </c>
      <c r="X534" s="20">
        <f t="shared" si="151"/>
        <v>0</v>
      </c>
      <c r="Y534" s="22">
        <f t="shared" si="152"/>
        <v>0</v>
      </c>
      <c r="AA534" s="47"/>
    </row>
    <row r="535" spans="1:34" hidden="1" x14ac:dyDescent="0.25">
      <c r="A535" s="57" t="s">
        <v>39</v>
      </c>
      <c r="B535" s="1">
        <v>16.64</v>
      </c>
      <c r="C535" s="1">
        <v>16.384</v>
      </c>
      <c r="D535" s="1">
        <v>423.53199999999998</v>
      </c>
      <c r="E535" s="1">
        <v>383.64600000000002</v>
      </c>
      <c r="G535" s="1">
        <f t="shared" si="136"/>
        <v>39.885999999999967</v>
      </c>
      <c r="H535" s="1">
        <f t="shared" si="137"/>
        <v>0.25600000000000023</v>
      </c>
      <c r="I535" s="2">
        <f t="shared" si="138"/>
        <v>406.59071999999998</v>
      </c>
      <c r="J535" s="2">
        <f t="shared" si="139"/>
        <v>398.12007999999997</v>
      </c>
      <c r="K535" s="2">
        <f t="shared" si="140"/>
        <v>389.64943999999997</v>
      </c>
      <c r="L535" s="10">
        <f t="shared" si="141"/>
        <v>0</v>
      </c>
      <c r="M535" s="73" t="str">
        <f t="shared" si="142"/>
        <v/>
      </c>
      <c r="N535">
        <f t="shared" si="143"/>
        <v>0</v>
      </c>
      <c r="O535" s="12">
        <f t="shared" si="144"/>
        <v>16.64</v>
      </c>
      <c r="P535" s="11">
        <f t="shared" si="145"/>
        <v>0</v>
      </c>
      <c r="Q535" s="1">
        <f t="shared" si="146"/>
        <v>16.64</v>
      </c>
      <c r="S535" s="14" t="str">
        <f t="shared" si="147"/>
        <v>A</v>
      </c>
      <c r="U535" s="1">
        <f t="shared" si="148"/>
        <v>16.64</v>
      </c>
      <c r="V535" s="1">
        <f t="shared" si="149"/>
        <v>383.64600000000002</v>
      </c>
      <c r="W535" s="1">
        <f t="shared" si="150"/>
        <v>0</v>
      </c>
      <c r="X535" s="20">
        <f t="shared" si="151"/>
        <v>0</v>
      </c>
      <c r="Y535" s="22">
        <f t="shared" si="152"/>
        <v>0</v>
      </c>
      <c r="AA535" s="47"/>
    </row>
    <row r="536" spans="1:34" hidden="1" x14ac:dyDescent="0.25">
      <c r="A536" s="57" t="s">
        <v>39</v>
      </c>
      <c r="B536" s="1">
        <v>15.872</v>
      </c>
      <c r="C536" s="1">
        <v>15.68</v>
      </c>
      <c r="D536" s="1">
        <v>424.39</v>
      </c>
      <c r="E536" s="1">
        <v>384.42399999999998</v>
      </c>
      <c r="G536" s="1">
        <f t="shared" si="136"/>
        <v>39.966000000000008</v>
      </c>
      <c r="H536" s="1">
        <f t="shared" si="137"/>
        <v>0.19200000000000017</v>
      </c>
      <c r="I536" s="2">
        <f t="shared" si="138"/>
        <v>407.4144</v>
      </c>
      <c r="J536" s="2">
        <f t="shared" si="139"/>
        <v>398.92660000000001</v>
      </c>
      <c r="K536" s="2">
        <f t="shared" si="140"/>
        <v>390.43880000000001</v>
      </c>
      <c r="L536" s="10">
        <f t="shared" si="141"/>
        <v>0</v>
      </c>
      <c r="M536" s="73" t="str">
        <f t="shared" si="142"/>
        <v/>
      </c>
      <c r="N536">
        <f t="shared" si="143"/>
        <v>0</v>
      </c>
      <c r="O536" s="12">
        <f t="shared" si="144"/>
        <v>15.872</v>
      </c>
      <c r="P536" s="11">
        <f t="shared" si="145"/>
        <v>0</v>
      </c>
      <c r="Q536" s="1">
        <f t="shared" si="146"/>
        <v>15.872</v>
      </c>
      <c r="S536" s="14" t="str">
        <f t="shared" si="147"/>
        <v>A</v>
      </c>
      <c r="U536" s="1">
        <f t="shared" si="148"/>
        <v>15.872</v>
      </c>
      <c r="V536" s="1">
        <f t="shared" si="149"/>
        <v>384.42399999999998</v>
      </c>
      <c r="W536" s="1">
        <f t="shared" si="150"/>
        <v>0</v>
      </c>
      <c r="X536" s="20">
        <f t="shared" si="151"/>
        <v>0</v>
      </c>
      <c r="Y536" s="22">
        <f t="shared" si="152"/>
        <v>0</v>
      </c>
      <c r="AA536" s="47"/>
    </row>
    <row r="537" spans="1:34" x14ac:dyDescent="0.25">
      <c r="A537" s="57" t="s">
        <v>39</v>
      </c>
      <c r="B537" s="1">
        <v>16.512</v>
      </c>
      <c r="C537" s="1">
        <v>16.32</v>
      </c>
      <c r="D537" s="1">
        <v>425.31099999999998</v>
      </c>
      <c r="E537" s="1">
        <v>385.25799999999998</v>
      </c>
      <c r="G537" s="1">
        <f t="shared" si="136"/>
        <v>40.052999999999997</v>
      </c>
      <c r="H537" s="1">
        <f t="shared" si="137"/>
        <v>0.19200000000000017</v>
      </c>
      <c r="I537" s="2">
        <f t="shared" si="138"/>
        <v>408.29855999999995</v>
      </c>
      <c r="J537" s="2">
        <f t="shared" si="139"/>
        <v>399.79233999999997</v>
      </c>
      <c r="K537" s="2">
        <f t="shared" si="140"/>
        <v>391.28611999999998</v>
      </c>
      <c r="L537" s="10">
        <f t="shared" si="141"/>
        <v>0</v>
      </c>
      <c r="M537" s="73" t="str">
        <f t="shared" si="142"/>
        <v/>
      </c>
      <c r="N537">
        <f t="shared" si="143"/>
        <v>0</v>
      </c>
      <c r="O537" s="12">
        <f t="shared" si="144"/>
        <v>16.512</v>
      </c>
      <c r="P537" s="11">
        <f t="shared" si="145"/>
        <v>0</v>
      </c>
      <c r="Q537" s="1">
        <f t="shared" si="146"/>
        <v>16.512</v>
      </c>
      <c r="S537" s="14" t="str">
        <f t="shared" si="147"/>
        <v>A</v>
      </c>
      <c r="U537" s="1">
        <f t="shared" si="148"/>
        <v>16.512</v>
      </c>
      <c r="V537" s="1">
        <f t="shared" si="149"/>
        <v>385.25799999999998</v>
      </c>
      <c r="W537" s="1">
        <f t="shared" si="150"/>
        <v>0</v>
      </c>
      <c r="X537" s="20">
        <f t="shared" si="151"/>
        <v>0</v>
      </c>
      <c r="Y537" s="22">
        <f t="shared" si="152"/>
        <v>0</v>
      </c>
      <c r="Z537" s="32" t="s">
        <v>40</v>
      </c>
      <c r="AA537" s="47"/>
      <c r="AB537" s="32" t="str">
        <f>A537</f>
        <v>JJJJ-MM-TT SS:MM:SS</v>
      </c>
      <c r="AC537" s="1">
        <f>SUM(U537:U560)</f>
        <v>407.03999999999996</v>
      </c>
      <c r="AD537" s="1">
        <f>AVERAGE(V537:V560)</f>
        <v>383.40550000000002</v>
      </c>
      <c r="AE537" s="1">
        <f>SUM(W537:W560)</f>
        <v>4.0948177164478068</v>
      </c>
      <c r="AF537" s="1">
        <f>SUM(X537:X560)</f>
        <v>1.781245706654796</v>
      </c>
      <c r="AG537" s="35">
        <f>AVERAGE(Y537:Y560)</f>
        <v>0.25</v>
      </c>
      <c r="AH537" s="37" t="e">
        <f>DAY(A537)</f>
        <v>#VALUE!</v>
      </c>
    </row>
    <row r="538" spans="1:34" hidden="1" x14ac:dyDescent="0.25">
      <c r="A538" s="57" t="s">
        <v>39</v>
      </c>
      <c r="B538" s="1">
        <v>15.872</v>
      </c>
      <c r="C538" s="1">
        <v>15.68</v>
      </c>
      <c r="D538" s="1">
        <v>425.60899999999998</v>
      </c>
      <c r="E538" s="1">
        <v>385.54</v>
      </c>
      <c r="G538" s="1">
        <f t="shared" si="136"/>
        <v>40.06899999999996</v>
      </c>
      <c r="H538" s="1">
        <f t="shared" si="137"/>
        <v>0.19200000000000017</v>
      </c>
      <c r="I538" s="2">
        <f t="shared" si="138"/>
        <v>408.58463999999998</v>
      </c>
      <c r="J538" s="2">
        <f t="shared" si="139"/>
        <v>400.07245999999998</v>
      </c>
      <c r="K538" s="2">
        <f t="shared" si="140"/>
        <v>391.56027999999998</v>
      </c>
      <c r="L538" s="10">
        <f t="shared" si="141"/>
        <v>0</v>
      </c>
      <c r="M538" s="73" t="str">
        <f t="shared" si="142"/>
        <v/>
      </c>
      <c r="N538">
        <f t="shared" si="143"/>
        <v>0</v>
      </c>
      <c r="O538" s="12">
        <f t="shared" si="144"/>
        <v>15.872</v>
      </c>
      <c r="P538" s="11">
        <f t="shared" si="145"/>
        <v>0</v>
      </c>
      <c r="Q538" s="1">
        <f t="shared" si="146"/>
        <v>15.872</v>
      </c>
      <c r="S538" s="14" t="str">
        <f t="shared" si="147"/>
        <v>A</v>
      </c>
      <c r="U538" s="1">
        <f t="shared" si="148"/>
        <v>15.872</v>
      </c>
      <c r="V538" s="1">
        <f t="shared" si="149"/>
        <v>385.54</v>
      </c>
      <c r="W538" s="1">
        <f t="shared" si="150"/>
        <v>0</v>
      </c>
      <c r="X538" s="20">
        <f t="shared" si="151"/>
        <v>0</v>
      </c>
      <c r="Y538" s="22">
        <f t="shared" si="152"/>
        <v>0</v>
      </c>
      <c r="AA538" s="47"/>
    </row>
    <row r="539" spans="1:34" hidden="1" x14ac:dyDescent="0.25">
      <c r="A539" s="57" t="s">
        <v>39</v>
      </c>
      <c r="B539" s="1">
        <v>15.744</v>
      </c>
      <c r="C539" s="1">
        <v>15.552</v>
      </c>
      <c r="D539" s="1">
        <v>420.23500000000001</v>
      </c>
      <c r="E539" s="1">
        <v>381.24200000000002</v>
      </c>
      <c r="G539" s="1">
        <f t="shared" si="136"/>
        <v>38.992999999999995</v>
      </c>
      <c r="H539" s="1">
        <f t="shared" si="137"/>
        <v>0.19200000000000017</v>
      </c>
      <c r="I539" s="2">
        <f t="shared" si="138"/>
        <v>403.42560000000003</v>
      </c>
      <c r="J539" s="2">
        <f t="shared" si="139"/>
        <v>395.02089999999998</v>
      </c>
      <c r="K539" s="2">
        <f t="shared" si="140"/>
        <v>386.61619999999999</v>
      </c>
      <c r="L539" s="10">
        <f t="shared" si="141"/>
        <v>0</v>
      </c>
      <c r="M539" s="73" t="str">
        <f t="shared" si="142"/>
        <v/>
      </c>
      <c r="N539">
        <f t="shared" si="143"/>
        <v>0</v>
      </c>
      <c r="O539" s="12">
        <f t="shared" si="144"/>
        <v>15.744</v>
      </c>
      <c r="P539" s="11">
        <f t="shared" si="145"/>
        <v>0</v>
      </c>
      <c r="Q539" s="1">
        <f t="shared" si="146"/>
        <v>15.744</v>
      </c>
      <c r="S539" s="14" t="str">
        <f t="shared" si="147"/>
        <v>A</v>
      </c>
      <c r="U539" s="1">
        <f t="shared" si="148"/>
        <v>15.744</v>
      </c>
      <c r="V539" s="1">
        <f t="shared" si="149"/>
        <v>381.24200000000002</v>
      </c>
      <c r="W539" s="1">
        <f t="shared" si="150"/>
        <v>0</v>
      </c>
      <c r="X539" s="20">
        <f t="shared" si="151"/>
        <v>0</v>
      </c>
      <c r="Y539" s="22">
        <f t="shared" si="152"/>
        <v>0</v>
      </c>
      <c r="AA539" s="47"/>
    </row>
    <row r="540" spans="1:34" hidden="1" x14ac:dyDescent="0.25">
      <c r="A540" s="57" t="s">
        <v>39</v>
      </c>
      <c r="B540" s="1">
        <v>15.872</v>
      </c>
      <c r="C540" s="1">
        <v>15.744</v>
      </c>
      <c r="D540" s="1">
        <v>420.34899999999999</v>
      </c>
      <c r="E540" s="1">
        <v>380.78300000000002</v>
      </c>
      <c r="G540" s="1">
        <f t="shared" si="136"/>
        <v>39.565999999999974</v>
      </c>
      <c r="H540" s="1">
        <f t="shared" si="137"/>
        <v>0.12800000000000011</v>
      </c>
      <c r="I540" s="2">
        <f t="shared" si="138"/>
        <v>403.53503999999998</v>
      </c>
      <c r="J540" s="2">
        <f t="shared" si="139"/>
        <v>395.12806</v>
      </c>
      <c r="K540" s="2">
        <f t="shared" si="140"/>
        <v>386.72107999999997</v>
      </c>
      <c r="L540" s="10">
        <f t="shared" si="141"/>
        <v>0</v>
      </c>
      <c r="M540" s="73" t="str">
        <f t="shared" si="142"/>
        <v/>
      </c>
      <c r="N540">
        <f t="shared" si="143"/>
        <v>0</v>
      </c>
      <c r="O540" s="12">
        <f t="shared" si="144"/>
        <v>15.872</v>
      </c>
      <c r="P540" s="11">
        <f t="shared" si="145"/>
        <v>0</v>
      </c>
      <c r="Q540" s="1">
        <f t="shared" si="146"/>
        <v>15.872</v>
      </c>
      <c r="S540" s="14" t="str">
        <f t="shared" si="147"/>
        <v>A</v>
      </c>
      <c r="U540" s="1">
        <f t="shared" si="148"/>
        <v>15.872</v>
      </c>
      <c r="V540" s="1">
        <f t="shared" si="149"/>
        <v>380.78300000000002</v>
      </c>
      <c r="W540" s="1">
        <f t="shared" si="150"/>
        <v>0</v>
      </c>
      <c r="X540" s="20">
        <f t="shared" si="151"/>
        <v>0</v>
      </c>
      <c r="Y540" s="22">
        <f t="shared" si="152"/>
        <v>0</v>
      </c>
      <c r="AA540" s="47"/>
    </row>
    <row r="541" spans="1:34" hidden="1" x14ac:dyDescent="0.25">
      <c r="A541" s="57" t="s">
        <v>39</v>
      </c>
      <c r="B541" s="1">
        <v>17.024000000000001</v>
      </c>
      <c r="C541" s="1">
        <v>16.768000000000001</v>
      </c>
      <c r="D541" s="1">
        <v>420.10199999999998</v>
      </c>
      <c r="E541" s="1">
        <v>380.55500000000001</v>
      </c>
      <c r="G541" s="1">
        <f t="shared" si="136"/>
        <v>39.546999999999969</v>
      </c>
      <c r="H541" s="1">
        <f t="shared" si="137"/>
        <v>0.25600000000000023</v>
      </c>
      <c r="I541" s="2">
        <f t="shared" si="138"/>
        <v>403.29791999999998</v>
      </c>
      <c r="J541" s="2">
        <f t="shared" si="139"/>
        <v>394.89587999999998</v>
      </c>
      <c r="K541" s="2">
        <f t="shared" si="140"/>
        <v>386.49383999999998</v>
      </c>
      <c r="L541" s="10">
        <f t="shared" si="141"/>
        <v>0</v>
      </c>
      <c r="M541" s="73" t="str">
        <f t="shared" si="142"/>
        <v/>
      </c>
      <c r="N541">
        <f t="shared" si="143"/>
        <v>0</v>
      </c>
      <c r="O541" s="12">
        <f t="shared" si="144"/>
        <v>17.024000000000001</v>
      </c>
      <c r="P541" s="11">
        <f t="shared" si="145"/>
        <v>0</v>
      </c>
      <c r="Q541" s="1">
        <f t="shared" si="146"/>
        <v>17.024000000000001</v>
      </c>
      <c r="S541" s="14" t="str">
        <f t="shared" si="147"/>
        <v>A</v>
      </c>
      <c r="U541" s="1">
        <f t="shared" si="148"/>
        <v>17.024000000000001</v>
      </c>
      <c r="V541" s="1">
        <f t="shared" si="149"/>
        <v>380.55500000000001</v>
      </c>
      <c r="W541" s="1">
        <f t="shared" si="150"/>
        <v>0</v>
      </c>
      <c r="X541" s="20">
        <f t="shared" si="151"/>
        <v>0</v>
      </c>
      <c r="Y541" s="22">
        <f t="shared" si="152"/>
        <v>0</v>
      </c>
      <c r="AA541" s="47"/>
    </row>
    <row r="542" spans="1:34" hidden="1" x14ac:dyDescent="0.25">
      <c r="A542" s="57" t="s">
        <v>39</v>
      </c>
      <c r="B542" s="1">
        <v>16.704000000000001</v>
      </c>
      <c r="C542" s="1">
        <v>16.512</v>
      </c>
      <c r="D542" s="1">
        <v>419.73899999999998</v>
      </c>
      <c r="E542" s="1">
        <v>380.23500000000001</v>
      </c>
      <c r="G542" s="1">
        <f t="shared" si="136"/>
        <v>39.503999999999962</v>
      </c>
      <c r="H542" s="1">
        <f t="shared" si="137"/>
        <v>0.19200000000000017</v>
      </c>
      <c r="I542" s="2">
        <f t="shared" si="138"/>
        <v>402.94943999999998</v>
      </c>
      <c r="J542" s="2">
        <f t="shared" si="139"/>
        <v>394.55465999999996</v>
      </c>
      <c r="K542" s="2">
        <f t="shared" si="140"/>
        <v>386.15987999999999</v>
      </c>
      <c r="L542" s="10">
        <f t="shared" si="141"/>
        <v>0</v>
      </c>
      <c r="M542" s="73" t="str">
        <f t="shared" si="142"/>
        <v/>
      </c>
      <c r="N542">
        <f t="shared" si="143"/>
        <v>0</v>
      </c>
      <c r="O542" s="12">
        <f t="shared" si="144"/>
        <v>16.704000000000001</v>
      </c>
      <c r="P542" s="11">
        <f t="shared" si="145"/>
        <v>0</v>
      </c>
      <c r="Q542" s="1">
        <f t="shared" si="146"/>
        <v>16.704000000000001</v>
      </c>
      <c r="S542" s="14" t="str">
        <f t="shared" si="147"/>
        <v>A</v>
      </c>
      <c r="U542" s="1">
        <f t="shared" si="148"/>
        <v>16.704000000000001</v>
      </c>
      <c r="V542" s="1">
        <f t="shared" si="149"/>
        <v>380.23500000000001</v>
      </c>
      <c r="W542" s="1">
        <f t="shared" si="150"/>
        <v>0</v>
      </c>
      <c r="X542" s="20">
        <f t="shared" si="151"/>
        <v>0</v>
      </c>
      <c r="Y542" s="22">
        <f t="shared" si="152"/>
        <v>0</v>
      </c>
      <c r="AA542" s="47"/>
    </row>
    <row r="543" spans="1:34" hidden="1" x14ac:dyDescent="0.25">
      <c r="A543" s="57" t="s">
        <v>39</v>
      </c>
      <c r="B543" s="1">
        <v>16.448</v>
      </c>
      <c r="C543" s="1">
        <v>16.256</v>
      </c>
      <c r="D543" s="1">
        <v>419.416</v>
      </c>
      <c r="E543" s="1">
        <v>379.94400000000002</v>
      </c>
      <c r="G543" s="1">
        <f t="shared" si="136"/>
        <v>39.47199999999998</v>
      </c>
      <c r="H543" s="1">
        <f t="shared" si="137"/>
        <v>0.19200000000000017</v>
      </c>
      <c r="I543" s="2">
        <f t="shared" si="138"/>
        <v>402.63936000000001</v>
      </c>
      <c r="J543" s="2">
        <f t="shared" si="139"/>
        <v>394.25103999999999</v>
      </c>
      <c r="K543" s="2">
        <f t="shared" si="140"/>
        <v>385.86271999999997</v>
      </c>
      <c r="L543" s="10">
        <f t="shared" si="141"/>
        <v>0</v>
      </c>
      <c r="M543" s="73" t="str">
        <f t="shared" si="142"/>
        <v/>
      </c>
      <c r="N543">
        <f t="shared" si="143"/>
        <v>0</v>
      </c>
      <c r="O543" s="12">
        <f t="shared" si="144"/>
        <v>16.448</v>
      </c>
      <c r="P543" s="11">
        <f t="shared" si="145"/>
        <v>0</v>
      </c>
      <c r="Q543" s="1">
        <f t="shared" si="146"/>
        <v>16.448</v>
      </c>
      <c r="S543" s="14" t="str">
        <f t="shared" si="147"/>
        <v>A</v>
      </c>
      <c r="U543" s="1">
        <f t="shared" si="148"/>
        <v>16.448</v>
      </c>
      <c r="V543" s="1">
        <f t="shared" si="149"/>
        <v>379.94400000000002</v>
      </c>
      <c r="W543" s="1">
        <f t="shared" si="150"/>
        <v>0</v>
      </c>
      <c r="X543" s="20">
        <f t="shared" si="151"/>
        <v>0</v>
      </c>
      <c r="Y543" s="22">
        <f t="shared" si="152"/>
        <v>0</v>
      </c>
      <c r="AA543" s="47"/>
    </row>
    <row r="544" spans="1:34" hidden="1" x14ac:dyDescent="0.25">
      <c r="A544" s="57" t="s">
        <v>39</v>
      </c>
      <c r="B544" s="1">
        <v>17.28</v>
      </c>
      <c r="C544" s="1">
        <v>17.088000000000001</v>
      </c>
      <c r="D544" s="1">
        <v>420.09100000000001</v>
      </c>
      <c r="E544" s="1">
        <v>380.553</v>
      </c>
      <c r="G544" s="1">
        <f t="shared" si="136"/>
        <v>39.538000000000011</v>
      </c>
      <c r="H544" s="1">
        <f t="shared" si="137"/>
        <v>0.19200000000000017</v>
      </c>
      <c r="I544" s="2">
        <f t="shared" si="138"/>
        <v>403.28736000000004</v>
      </c>
      <c r="J544" s="2">
        <f t="shared" si="139"/>
        <v>394.88553999999999</v>
      </c>
      <c r="K544" s="2">
        <f t="shared" si="140"/>
        <v>386.48372000000001</v>
      </c>
      <c r="L544" s="10">
        <f t="shared" si="141"/>
        <v>0</v>
      </c>
      <c r="M544" s="73" t="str">
        <f t="shared" si="142"/>
        <v/>
      </c>
      <c r="N544">
        <f t="shared" si="143"/>
        <v>0</v>
      </c>
      <c r="O544" s="12">
        <f t="shared" si="144"/>
        <v>17.28</v>
      </c>
      <c r="P544" s="11">
        <f t="shared" si="145"/>
        <v>0</v>
      </c>
      <c r="Q544" s="1">
        <f t="shared" si="146"/>
        <v>17.28</v>
      </c>
      <c r="S544" s="14" t="str">
        <f t="shared" si="147"/>
        <v>A</v>
      </c>
      <c r="U544" s="1">
        <f t="shared" si="148"/>
        <v>17.28</v>
      </c>
      <c r="V544" s="1">
        <f t="shared" si="149"/>
        <v>380.553</v>
      </c>
      <c r="W544" s="1">
        <f t="shared" si="150"/>
        <v>0</v>
      </c>
      <c r="X544" s="20">
        <f t="shared" si="151"/>
        <v>0</v>
      </c>
      <c r="Y544" s="22">
        <f t="shared" si="152"/>
        <v>0</v>
      </c>
      <c r="AA544" s="47"/>
    </row>
    <row r="545" spans="1:27" hidden="1" x14ac:dyDescent="0.25">
      <c r="A545" s="57" t="s">
        <v>39</v>
      </c>
      <c r="B545" s="1">
        <v>18.175999999999998</v>
      </c>
      <c r="C545" s="1">
        <v>17.984000000000002</v>
      </c>
      <c r="D545" s="1">
        <v>419.84500000000003</v>
      </c>
      <c r="E545" s="1">
        <v>380.327</v>
      </c>
      <c r="G545" s="1">
        <f t="shared" si="136"/>
        <v>39.518000000000029</v>
      </c>
      <c r="H545" s="1">
        <f t="shared" si="137"/>
        <v>0.19199999999999662</v>
      </c>
      <c r="I545" s="2">
        <f t="shared" si="138"/>
        <v>403.05120000000005</v>
      </c>
      <c r="J545" s="2">
        <f t="shared" si="139"/>
        <v>394.65430000000003</v>
      </c>
      <c r="K545" s="2">
        <f t="shared" si="140"/>
        <v>386.25740000000002</v>
      </c>
      <c r="L545" s="10">
        <f t="shared" si="141"/>
        <v>0</v>
      </c>
      <c r="M545" s="73" t="str">
        <f t="shared" si="142"/>
        <v/>
      </c>
      <c r="N545">
        <f t="shared" si="143"/>
        <v>0</v>
      </c>
      <c r="O545" s="12">
        <f t="shared" si="144"/>
        <v>18.175999999999998</v>
      </c>
      <c r="P545" s="11">
        <f t="shared" si="145"/>
        <v>0</v>
      </c>
      <c r="Q545" s="1">
        <f t="shared" si="146"/>
        <v>18.175999999999998</v>
      </c>
      <c r="S545" s="14" t="str">
        <f t="shared" si="147"/>
        <v>A</v>
      </c>
      <c r="U545" s="1">
        <f t="shared" si="148"/>
        <v>18.175999999999998</v>
      </c>
      <c r="V545" s="1">
        <f t="shared" si="149"/>
        <v>380.327</v>
      </c>
      <c r="W545" s="1">
        <f t="shared" si="150"/>
        <v>0</v>
      </c>
      <c r="X545" s="20">
        <f t="shared" si="151"/>
        <v>0</v>
      </c>
      <c r="Y545" s="22">
        <f t="shared" si="152"/>
        <v>0</v>
      </c>
      <c r="AA545" s="47"/>
    </row>
    <row r="546" spans="1:27" hidden="1" x14ac:dyDescent="0.25">
      <c r="A546" s="57" t="s">
        <v>39</v>
      </c>
      <c r="B546" s="1">
        <v>16.832000000000001</v>
      </c>
      <c r="C546" s="1">
        <v>16.64</v>
      </c>
      <c r="D546" s="1">
        <v>419.28500000000003</v>
      </c>
      <c r="E546" s="1">
        <v>379.822</v>
      </c>
      <c r="G546" s="1">
        <f t="shared" si="136"/>
        <v>39.463000000000022</v>
      </c>
      <c r="H546" s="1">
        <f t="shared" si="137"/>
        <v>0.19200000000000017</v>
      </c>
      <c r="I546" s="2">
        <f t="shared" si="138"/>
        <v>402.5136</v>
      </c>
      <c r="J546" s="2">
        <f t="shared" si="139"/>
        <v>394.12790000000001</v>
      </c>
      <c r="K546" s="2">
        <f t="shared" si="140"/>
        <v>385.74220000000003</v>
      </c>
      <c r="L546" s="10">
        <f t="shared" si="141"/>
        <v>0</v>
      </c>
      <c r="M546" s="73" t="str">
        <f t="shared" si="142"/>
        <v/>
      </c>
      <c r="N546">
        <f t="shared" si="143"/>
        <v>0</v>
      </c>
      <c r="O546" s="12">
        <f t="shared" si="144"/>
        <v>16.832000000000001</v>
      </c>
      <c r="P546" s="11">
        <f t="shared" si="145"/>
        <v>0</v>
      </c>
      <c r="Q546" s="1">
        <f t="shared" si="146"/>
        <v>16.832000000000001</v>
      </c>
      <c r="S546" s="14" t="str">
        <f t="shared" si="147"/>
        <v>A</v>
      </c>
      <c r="U546" s="1">
        <f t="shared" si="148"/>
        <v>16.832000000000001</v>
      </c>
      <c r="V546" s="1">
        <f t="shared" si="149"/>
        <v>379.822</v>
      </c>
      <c r="W546" s="1">
        <f t="shared" si="150"/>
        <v>0</v>
      </c>
      <c r="X546" s="20">
        <f t="shared" si="151"/>
        <v>0</v>
      </c>
      <c r="Y546" s="22">
        <f t="shared" si="152"/>
        <v>0</v>
      </c>
      <c r="AA546" s="47"/>
    </row>
    <row r="547" spans="1:27" hidden="1" x14ac:dyDescent="0.25">
      <c r="A547" s="57" t="s">
        <v>39</v>
      </c>
      <c r="B547" s="1">
        <v>16.064</v>
      </c>
      <c r="C547" s="1">
        <v>15.936</v>
      </c>
      <c r="D547" s="1">
        <v>418.38499999999999</v>
      </c>
      <c r="E547" s="1">
        <v>379.35899999999998</v>
      </c>
      <c r="G547" s="1">
        <f t="shared" si="136"/>
        <v>39.02600000000001</v>
      </c>
      <c r="H547" s="1">
        <f t="shared" si="137"/>
        <v>0.12800000000000011</v>
      </c>
      <c r="I547" s="2">
        <f t="shared" si="138"/>
        <v>401.64959999999996</v>
      </c>
      <c r="J547" s="2">
        <f t="shared" si="139"/>
        <v>393.28190000000001</v>
      </c>
      <c r="K547" s="2">
        <f t="shared" si="140"/>
        <v>384.91419999999999</v>
      </c>
      <c r="L547" s="10">
        <f t="shared" si="141"/>
        <v>0</v>
      </c>
      <c r="M547" s="73" t="str">
        <f t="shared" si="142"/>
        <v/>
      </c>
      <c r="N547">
        <f t="shared" si="143"/>
        <v>0</v>
      </c>
      <c r="O547" s="12">
        <f t="shared" si="144"/>
        <v>16.064</v>
      </c>
      <c r="P547" s="11">
        <f t="shared" si="145"/>
        <v>0</v>
      </c>
      <c r="Q547" s="1">
        <f t="shared" si="146"/>
        <v>16.064</v>
      </c>
      <c r="S547" s="14" t="str">
        <f t="shared" si="147"/>
        <v>A</v>
      </c>
      <c r="U547" s="1">
        <f t="shared" si="148"/>
        <v>16.064</v>
      </c>
      <c r="V547" s="1">
        <f t="shared" si="149"/>
        <v>379.35899999999998</v>
      </c>
      <c r="W547" s="1">
        <f t="shared" si="150"/>
        <v>0</v>
      </c>
      <c r="X547" s="20">
        <f t="shared" si="151"/>
        <v>0</v>
      </c>
      <c r="Y547" s="22">
        <f t="shared" si="152"/>
        <v>0</v>
      </c>
      <c r="AA547" s="47"/>
    </row>
    <row r="548" spans="1:27" hidden="1" x14ac:dyDescent="0.25">
      <c r="A548" s="57" t="s">
        <v>39</v>
      </c>
      <c r="B548" s="1">
        <v>17.216000000000001</v>
      </c>
      <c r="C548" s="1">
        <v>17.024000000000001</v>
      </c>
      <c r="D548" s="1">
        <v>417.88600000000002</v>
      </c>
      <c r="E548" s="1">
        <v>384.44499999999999</v>
      </c>
      <c r="G548" s="1">
        <f t="shared" si="136"/>
        <v>33.441000000000031</v>
      </c>
      <c r="H548" s="1">
        <f t="shared" si="137"/>
        <v>0.19200000000000017</v>
      </c>
      <c r="I548" s="2">
        <f t="shared" si="138"/>
        <v>401.17056000000002</v>
      </c>
      <c r="J548" s="2">
        <f t="shared" si="139"/>
        <v>392.81284000000005</v>
      </c>
      <c r="K548" s="2">
        <f t="shared" si="140"/>
        <v>384.45512000000002</v>
      </c>
      <c r="L548" s="10">
        <f t="shared" si="141"/>
        <v>3</v>
      </c>
      <c r="M548" s="73">
        <f t="shared" si="142"/>
        <v>3</v>
      </c>
      <c r="N548">
        <f t="shared" si="143"/>
        <v>3</v>
      </c>
      <c r="O548" s="12">
        <f t="shared" si="144"/>
        <v>19.158691297574006</v>
      </c>
      <c r="P548" s="11">
        <f t="shared" si="145"/>
        <v>1.9426912975740045</v>
      </c>
      <c r="Q548" s="1">
        <f t="shared" si="146"/>
        <v>17.216000000000001</v>
      </c>
      <c r="S548" s="14" t="str">
        <f t="shared" si="147"/>
        <v>A</v>
      </c>
      <c r="U548" s="1">
        <f t="shared" si="148"/>
        <v>17.216000000000001</v>
      </c>
      <c r="V548" s="1">
        <f t="shared" si="149"/>
        <v>384.44499999999999</v>
      </c>
      <c r="W548" s="1">
        <f t="shared" si="150"/>
        <v>1.9426912975740045</v>
      </c>
      <c r="X548" s="20">
        <f t="shared" si="151"/>
        <v>0.84507071444469195</v>
      </c>
      <c r="Y548" s="22">
        <f t="shared" si="152"/>
        <v>3</v>
      </c>
      <c r="AA548" s="47"/>
    </row>
    <row r="549" spans="1:27" hidden="1" x14ac:dyDescent="0.25">
      <c r="A549" s="57" t="s">
        <v>39</v>
      </c>
      <c r="B549" s="1">
        <v>19.071999999999999</v>
      </c>
      <c r="C549" s="1">
        <v>18.88</v>
      </c>
      <c r="D549" s="1">
        <v>419.54500000000002</v>
      </c>
      <c r="E549" s="1">
        <v>384.27499999999998</v>
      </c>
      <c r="G549" s="1">
        <f t="shared" si="136"/>
        <v>35.270000000000039</v>
      </c>
      <c r="H549" s="1">
        <f t="shared" si="137"/>
        <v>0.19200000000000017</v>
      </c>
      <c r="I549" s="2">
        <f t="shared" si="138"/>
        <v>402.76320000000004</v>
      </c>
      <c r="J549" s="2">
        <f t="shared" si="139"/>
        <v>394.3723</v>
      </c>
      <c r="K549" s="2">
        <f t="shared" si="140"/>
        <v>385.98140000000001</v>
      </c>
      <c r="L549" s="10">
        <f t="shared" si="141"/>
        <v>3</v>
      </c>
      <c r="M549" s="73" t="str">
        <f t="shared" si="142"/>
        <v/>
      </c>
      <c r="N549">
        <f t="shared" si="143"/>
        <v>3</v>
      </c>
      <c r="O549" s="12">
        <f t="shared" si="144"/>
        <v>21.224126418873801</v>
      </c>
      <c r="P549" s="11">
        <f t="shared" si="145"/>
        <v>2.1521264188738023</v>
      </c>
      <c r="Q549" s="1">
        <f t="shared" si="146"/>
        <v>19.071999999999999</v>
      </c>
      <c r="S549" s="14" t="str">
        <f t="shared" si="147"/>
        <v>A</v>
      </c>
      <c r="U549" s="1">
        <f t="shared" si="148"/>
        <v>19.071999999999999</v>
      </c>
      <c r="V549" s="1">
        <f t="shared" si="149"/>
        <v>384.27499999999998</v>
      </c>
      <c r="W549" s="1">
        <f t="shared" si="150"/>
        <v>2.1521264188738023</v>
      </c>
      <c r="X549" s="20">
        <f t="shared" si="151"/>
        <v>0.93617499221010403</v>
      </c>
      <c r="Y549" s="22">
        <f t="shared" si="152"/>
        <v>3</v>
      </c>
      <c r="AA549" s="47"/>
    </row>
    <row r="550" spans="1:27" hidden="1" x14ac:dyDescent="0.25">
      <c r="A550" s="57" t="s">
        <v>39</v>
      </c>
      <c r="B550" s="1">
        <v>17.600000000000001</v>
      </c>
      <c r="C550" s="1">
        <v>17.472000000000001</v>
      </c>
      <c r="D550" s="1">
        <v>425.84100000000001</v>
      </c>
      <c r="E550" s="1">
        <v>385.74599999999998</v>
      </c>
      <c r="G550" s="1">
        <f t="shared" si="136"/>
        <v>40.095000000000027</v>
      </c>
      <c r="H550" s="1">
        <f t="shared" si="137"/>
        <v>0.12800000000000011</v>
      </c>
      <c r="I550" s="2">
        <f t="shared" si="138"/>
        <v>408.80736000000002</v>
      </c>
      <c r="J550" s="2">
        <f t="shared" si="139"/>
        <v>400.29054000000002</v>
      </c>
      <c r="K550" s="2">
        <f t="shared" si="140"/>
        <v>391.77372000000003</v>
      </c>
      <c r="L550" s="10">
        <f t="shared" si="141"/>
        <v>0</v>
      </c>
      <c r="M550" s="73">
        <f t="shared" si="142"/>
        <v>0</v>
      </c>
      <c r="N550">
        <f t="shared" si="143"/>
        <v>0</v>
      </c>
      <c r="O550" s="12">
        <f t="shared" si="144"/>
        <v>17.600000000000001</v>
      </c>
      <c r="P550" s="11">
        <f t="shared" si="145"/>
        <v>0</v>
      </c>
      <c r="Q550" s="1">
        <f t="shared" si="146"/>
        <v>17.600000000000001</v>
      </c>
      <c r="S550" s="14" t="str">
        <f t="shared" si="147"/>
        <v>A</v>
      </c>
      <c r="U550" s="1">
        <f t="shared" si="148"/>
        <v>17.600000000000001</v>
      </c>
      <c r="V550" s="1">
        <f t="shared" si="149"/>
        <v>385.74599999999998</v>
      </c>
      <c r="W550" s="1">
        <f t="shared" si="150"/>
        <v>0</v>
      </c>
      <c r="X550" s="20">
        <f t="shared" si="151"/>
        <v>0</v>
      </c>
      <c r="Y550" s="22">
        <f t="shared" si="152"/>
        <v>0</v>
      </c>
      <c r="AA550" s="47"/>
    </row>
    <row r="551" spans="1:27" hidden="1" x14ac:dyDescent="0.25">
      <c r="A551" s="57" t="s">
        <v>39</v>
      </c>
      <c r="B551" s="1">
        <v>16.32</v>
      </c>
      <c r="C551" s="1">
        <v>16.064</v>
      </c>
      <c r="D551" s="1">
        <v>427.10599999999999</v>
      </c>
      <c r="E551" s="1">
        <v>386.89100000000002</v>
      </c>
      <c r="G551" s="1">
        <f t="shared" si="136"/>
        <v>40.214999999999975</v>
      </c>
      <c r="H551" s="1">
        <f t="shared" si="137"/>
        <v>0.25600000000000023</v>
      </c>
      <c r="I551" s="2">
        <f t="shared" si="138"/>
        <v>410.02175999999997</v>
      </c>
      <c r="J551" s="2">
        <f t="shared" si="139"/>
        <v>401.47964000000002</v>
      </c>
      <c r="K551" s="2">
        <f t="shared" si="140"/>
        <v>392.93752000000001</v>
      </c>
      <c r="L551" s="10">
        <f t="shared" si="141"/>
        <v>0</v>
      </c>
      <c r="M551" s="73" t="str">
        <f t="shared" si="142"/>
        <v/>
      </c>
      <c r="N551">
        <f t="shared" si="143"/>
        <v>0</v>
      </c>
      <c r="O551" s="12">
        <f t="shared" si="144"/>
        <v>16.32</v>
      </c>
      <c r="P551" s="11">
        <f t="shared" si="145"/>
        <v>0</v>
      </c>
      <c r="Q551" s="1">
        <f t="shared" si="146"/>
        <v>16.32</v>
      </c>
      <c r="S551" s="14" t="str">
        <f t="shared" si="147"/>
        <v>A</v>
      </c>
      <c r="U551" s="1">
        <f t="shared" si="148"/>
        <v>16.32</v>
      </c>
      <c r="V551" s="1">
        <f t="shared" si="149"/>
        <v>386.89100000000002</v>
      </c>
      <c r="W551" s="1">
        <f t="shared" si="150"/>
        <v>0</v>
      </c>
      <c r="X551" s="20">
        <f t="shared" si="151"/>
        <v>0</v>
      </c>
      <c r="Y551" s="22">
        <f t="shared" si="152"/>
        <v>0</v>
      </c>
      <c r="AA551" s="47"/>
    </row>
    <row r="552" spans="1:27" hidden="1" x14ac:dyDescent="0.25">
      <c r="A552" s="57" t="s">
        <v>39</v>
      </c>
      <c r="B552" s="1">
        <v>16.448</v>
      </c>
      <c r="C552" s="1">
        <v>16.256</v>
      </c>
      <c r="D552" s="1">
        <v>426.78500000000003</v>
      </c>
      <c r="E552" s="1">
        <v>386.59699999999998</v>
      </c>
      <c r="G552" s="1">
        <f t="shared" si="136"/>
        <v>40.188000000000045</v>
      </c>
      <c r="H552" s="1">
        <f t="shared" si="137"/>
        <v>0.19200000000000017</v>
      </c>
      <c r="I552" s="2">
        <f t="shared" si="138"/>
        <v>409.71360000000004</v>
      </c>
      <c r="J552" s="2">
        <f t="shared" si="139"/>
        <v>401.17790000000002</v>
      </c>
      <c r="K552" s="2">
        <f t="shared" si="140"/>
        <v>392.6422</v>
      </c>
      <c r="L552" s="10">
        <f t="shared" si="141"/>
        <v>0</v>
      </c>
      <c r="M552" s="73" t="str">
        <f t="shared" si="142"/>
        <v/>
      </c>
      <c r="N552">
        <f t="shared" si="143"/>
        <v>0</v>
      </c>
      <c r="O552" s="12">
        <f t="shared" si="144"/>
        <v>16.448</v>
      </c>
      <c r="P552" s="11">
        <f t="shared" si="145"/>
        <v>0</v>
      </c>
      <c r="Q552" s="1">
        <f t="shared" si="146"/>
        <v>16.448</v>
      </c>
      <c r="S552" s="14" t="str">
        <f t="shared" si="147"/>
        <v>A</v>
      </c>
      <c r="U552" s="1">
        <f t="shared" si="148"/>
        <v>16.448</v>
      </c>
      <c r="V552" s="1">
        <f t="shared" si="149"/>
        <v>386.59699999999998</v>
      </c>
      <c r="W552" s="1">
        <f t="shared" si="150"/>
        <v>0</v>
      </c>
      <c r="X552" s="20">
        <f t="shared" si="151"/>
        <v>0</v>
      </c>
      <c r="Y552" s="22">
        <f t="shared" si="152"/>
        <v>0</v>
      </c>
      <c r="AA552" s="47"/>
    </row>
    <row r="553" spans="1:27" hidden="1" x14ac:dyDescent="0.25">
      <c r="A553" s="57" t="s">
        <v>39</v>
      </c>
      <c r="B553" s="1">
        <v>16.256</v>
      </c>
      <c r="C553" s="1">
        <v>16</v>
      </c>
      <c r="D553" s="1">
        <v>426.25599999999997</v>
      </c>
      <c r="E553" s="1">
        <v>386.11900000000003</v>
      </c>
      <c r="G553" s="1">
        <f t="shared" si="136"/>
        <v>40.136999999999944</v>
      </c>
      <c r="H553" s="1">
        <f t="shared" si="137"/>
        <v>0.25600000000000023</v>
      </c>
      <c r="I553" s="2">
        <f t="shared" si="138"/>
        <v>409.20576</v>
      </c>
      <c r="J553" s="2">
        <f t="shared" si="139"/>
        <v>400.68063999999998</v>
      </c>
      <c r="K553" s="2">
        <f t="shared" si="140"/>
        <v>392.15551999999997</v>
      </c>
      <c r="L553" s="10">
        <f t="shared" si="141"/>
        <v>0</v>
      </c>
      <c r="M553" s="73" t="str">
        <f t="shared" si="142"/>
        <v/>
      </c>
      <c r="N553">
        <f t="shared" si="143"/>
        <v>0</v>
      </c>
      <c r="O553" s="12">
        <f t="shared" si="144"/>
        <v>16.256</v>
      </c>
      <c r="P553" s="11">
        <f t="shared" si="145"/>
        <v>0</v>
      </c>
      <c r="Q553" s="1">
        <f t="shared" si="146"/>
        <v>16.256</v>
      </c>
      <c r="S553" s="14" t="str">
        <f t="shared" si="147"/>
        <v>A</v>
      </c>
      <c r="U553" s="1">
        <f t="shared" si="148"/>
        <v>16.256</v>
      </c>
      <c r="V553" s="1">
        <f t="shared" si="149"/>
        <v>386.11900000000003</v>
      </c>
      <c r="W553" s="1">
        <f t="shared" si="150"/>
        <v>0</v>
      </c>
      <c r="X553" s="20">
        <f t="shared" si="151"/>
        <v>0</v>
      </c>
      <c r="Y553" s="22">
        <f t="shared" si="152"/>
        <v>0</v>
      </c>
      <c r="AA553" s="47"/>
    </row>
    <row r="554" spans="1:27" hidden="1" x14ac:dyDescent="0.25">
      <c r="A554" s="57" t="s">
        <v>39</v>
      </c>
      <c r="B554" s="1">
        <v>16.768000000000001</v>
      </c>
      <c r="C554" s="1">
        <v>16.64</v>
      </c>
      <c r="D554" s="1">
        <v>425.36399999999998</v>
      </c>
      <c r="E554" s="1">
        <v>385.30900000000003</v>
      </c>
      <c r="G554" s="1">
        <f t="shared" si="136"/>
        <v>40.05499999999995</v>
      </c>
      <c r="H554" s="1">
        <f t="shared" si="137"/>
        <v>0.12800000000000011</v>
      </c>
      <c r="I554" s="2">
        <f t="shared" si="138"/>
        <v>408.34943999999996</v>
      </c>
      <c r="J554" s="2">
        <f t="shared" si="139"/>
        <v>399.84215999999998</v>
      </c>
      <c r="K554" s="2">
        <f t="shared" si="140"/>
        <v>391.33488</v>
      </c>
      <c r="L554" s="10">
        <f t="shared" si="141"/>
        <v>0</v>
      </c>
      <c r="M554" s="73" t="str">
        <f t="shared" si="142"/>
        <v/>
      </c>
      <c r="N554">
        <f t="shared" si="143"/>
        <v>0</v>
      </c>
      <c r="O554" s="12">
        <f t="shared" si="144"/>
        <v>16.768000000000001</v>
      </c>
      <c r="P554" s="11">
        <f t="shared" si="145"/>
        <v>0</v>
      </c>
      <c r="Q554" s="1">
        <f t="shared" si="146"/>
        <v>16.768000000000001</v>
      </c>
      <c r="S554" s="14" t="str">
        <f t="shared" si="147"/>
        <v>A</v>
      </c>
      <c r="U554" s="1">
        <f t="shared" si="148"/>
        <v>16.768000000000001</v>
      </c>
      <c r="V554" s="1">
        <f t="shared" si="149"/>
        <v>385.30900000000003</v>
      </c>
      <c r="W554" s="1">
        <f t="shared" si="150"/>
        <v>0</v>
      </c>
      <c r="X554" s="20">
        <f t="shared" si="151"/>
        <v>0</v>
      </c>
      <c r="Y554" s="22">
        <f t="shared" si="152"/>
        <v>0</v>
      </c>
      <c r="AA554" s="47"/>
    </row>
    <row r="555" spans="1:27" hidden="1" x14ac:dyDescent="0.25">
      <c r="A555" s="57" t="s">
        <v>39</v>
      </c>
      <c r="B555" s="1">
        <v>17.408000000000001</v>
      </c>
      <c r="C555" s="1">
        <v>17.216000000000001</v>
      </c>
      <c r="D555" s="1">
        <v>424.47199999999998</v>
      </c>
      <c r="E555" s="1">
        <v>384.49900000000002</v>
      </c>
      <c r="G555" s="1">
        <f t="shared" si="136"/>
        <v>39.972999999999956</v>
      </c>
      <c r="H555" s="1">
        <f t="shared" si="137"/>
        <v>0.19200000000000017</v>
      </c>
      <c r="I555" s="2">
        <f t="shared" si="138"/>
        <v>407.49311999999998</v>
      </c>
      <c r="J555" s="2">
        <f t="shared" si="139"/>
        <v>399.00367999999997</v>
      </c>
      <c r="K555" s="2">
        <f t="shared" si="140"/>
        <v>390.51423999999997</v>
      </c>
      <c r="L555" s="10">
        <f t="shared" si="141"/>
        <v>0</v>
      </c>
      <c r="M555" s="73" t="str">
        <f t="shared" si="142"/>
        <v/>
      </c>
      <c r="N555">
        <f t="shared" si="143"/>
        <v>0</v>
      </c>
      <c r="O555" s="12">
        <f t="shared" si="144"/>
        <v>17.408000000000001</v>
      </c>
      <c r="P555" s="11">
        <f t="shared" si="145"/>
        <v>0</v>
      </c>
      <c r="Q555" s="1">
        <f t="shared" si="146"/>
        <v>17.408000000000001</v>
      </c>
      <c r="S555" s="14" t="str">
        <f t="shared" si="147"/>
        <v>A</v>
      </c>
      <c r="U555" s="1">
        <f t="shared" si="148"/>
        <v>17.408000000000001</v>
      </c>
      <c r="V555" s="1">
        <f t="shared" si="149"/>
        <v>384.49900000000002</v>
      </c>
      <c r="W555" s="1">
        <f t="shared" si="150"/>
        <v>0</v>
      </c>
      <c r="X555" s="20">
        <f t="shared" si="151"/>
        <v>0</v>
      </c>
      <c r="Y555" s="22">
        <f t="shared" si="152"/>
        <v>0</v>
      </c>
      <c r="AA555" s="47"/>
    </row>
    <row r="556" spans="1:27" hidden="1" x14ac:dyDescent="0.25">
      <c r="A556" s="57" t="s">
        <v>39</v>
      </c>
      <c r="B556" s="1">
        <v>17.536000000000001</v>
      </c>
      <c r="C556" s="1">
        <v>17.28</v>
      </c>
      <c r="D556" s="1">
        <v>424.09899999999999</v>
      </c>
      <c r="E556" s="1">
        <v>384.16500000000002</v>
      </c>
      <c r="G556" s="1">
        <f t="shared" si="136"/>
        <v>39.933999999999969</v>
      </c>
      <c r="H556" s="1">
        <f t="shared" si="137"/>
        <v>0.25600000000000023</v>
      </c>
      <c r="I556" s="2">
        <f t="shared" si="138"/>
        <v>407.13504</v>
      </c>
      <c r="J556" s="2">
        <f t="shared" si="139"/>
        <v>398.65305999999998</v>
      </c>
      <c r="K556" s="2">
        <f t="shared" si="140"/>
        <v>390.17107999999996</v>
      </c>
      <c r="L556" s="10">
        <f t="shared" si="141"/>
        <v>0</v>
      </c>
      <c r="M556" s="73" t="str">
        <f t="shared" si="142"/>
        <v/>
      </c>
      <c r="N556">
        <f t="shared" si="143"/>
        <v>0</v>
      </c>
      <c r="O556" s="12">
        <f t="shared" si="144"/>
        <v>17.536000000000001</v>
      </c>
      <c r="P556" s="11">
        <f t="shared" si="145"/>
        <v>0</v>
      </c>
      <c r="Q556" s="1">
        <f t="shared" si="146"/>
        <v>17.536000000000001</v>
      </c>
      <c r="S556" s="14" t="str">
        <f t="shared" si="147"/>
        <v>A</v>
      </c>
      <c r="U556" s="1">
        <f t="shared" si="148"/>
        <v>17.536000000000001</v>
      </c>
      <c r="V556" s="1">
        <f t="shared" si="149"/>
        <v>384.16500000000002</v>
      </c>
      <c r="W556" s="1">
        <f t="shared" si="150"/>
        <v>0</v>
      </c>
      <c r="X556" s="20">
        <f t="shared" si="151"/>
        <v>0</v>
      </c>
      <c r="Y556" s="22">
        <f t="shared" si="152"/>
        <v>0</v>
      </c>
      <c r="AA556" s="47"/>
    </row>
    <row r="557" spans="1:27" hidden="1" x14ac:dyDescent="0.25">
      <c r="A557" s="57" t="s">
        <v>39</v>
      </c>
      <c r="B557" s="1">
        <v>18.687999999999999</v>
      </c>
      <c r="C557" s="1">
        <v>18.495999999999999</v>
      </c>
      <c r="D557" s="1">
        <v>424.983</v>
      </c>
      <c r="E557" s="1">
        <v>384.95600000000002</v>
      </c>
      <c r="G557" s="1">
        <f t="shared" si="136"/>
        <v>40.026999999999987</v>
      </c>
      <c r="H557" s="1">
        <f t="shared" si="137"/>
        <v>0.19200000000000017</v>
      </c>
      <c r="I557" s="2">
        <f t="shared" si="138"/>
        <v>407.98367999999999</v>
      </c>
      <c r="J557" s="2">
        <f t="shared" si="139"/>
        <v>399.48401999999999</v>
      </c>
      <c r="K557" s="2">
        <f t="shared" si="140"/>
        <v>390.98435999999998</v>
      </c>
      <c r="L557" s="10">
        <f t="shared" si="141"/>
        <v>0</v>
      </c>
      <c r="M557" s="73" t="str">
        <f t="shared" si="142"/>
        <v/>
      </c>
      <c r="N557">
        <f t="shared" si="143"/>
        <v>0</v>
      </c>
      <c r="O557" s="12">
        <f t="shared" si="144"/>
        <v>18.687999999999999</v>
      </c>
      <c r="P557" s="11">
        <f t="shared" si="145"/>
        <v>0</v>
      </c>
      <c r="Q557" s="1">
        <f t="shared" si="146"/>
        <v>18.687999999999999</v>
      </c>
      <c r="S557" s="14" t="str">
        <f t="shared" si="147"/>
        <v>A</v>
      </c>
      <c r="U557" s="1">
        <f t="shared" si="148"/>
        <v>18.687999999999999</v>
      </c>
      <c r="V557" s="1">
        <f t="shared" si="149"/>
        <v>384.95600000000002</v>
      </c>
      <c r="W557" s="1">
        <f t="shared" si="150"/>
        <v>0</v>
      </c>
      <c r="X557" s="20">
        <f t="shared" si="151"/>
        <v>0</v>
      </c>
      <c r="Y557" s="22">
        <f t="shared" si="152"/>
        <v>0</v>
      </c>
      <c r="AA557" s="47"/>
    </row>
    <row r="558" spans="1:27" hidden="1" x14ac:dyDescent="0.25">
      <c r="A558" s="57" t="s">
        <v>39</v>
      </c>
      <c r="B558" s="1">
        <v>17.792000000000002</v>
      </c>
      <c r="C558" s="1">
        <v>17.536000000000001</v>
      </c>
      <c r="D558" s="1">
        <v>425.03699999999998</v>
      </c>
      <c r="E558" s="1">
        <v>385.01299999999998</v>
      </c>
      <c r="G558" s="1">
        <f t="shared" si="136"/>
        <v>40.024000000000001</v>
      </c>
      <c r="H558" s="1">
        <f t="shared" si="137"/>
        <v>0.25600000000000023</v>
      </c>
      <c r="I558" s="2">
        <f t="shared" si="138"/>
        <v>408.03551999999996</v>
      </c>
      <c r="J558" s="2">
        <f t="shared" si="139"/>
        <v>399.53477999999996</v>
      </c>
      <c r="K558" s="2">
        <f t="shared" si="140"/>
        <v>391.03404</v>
      </c>
      <c r="L558" s="10">
        <f t="shared" si="141"/>
        <v>0</v>
      </c>
      <c r="M558" s="73" t="str">
        <f t="shared" si="142"/>
        <v/>
      </c>
      <c r="N558">
        <f t="shared" si="143"/>
        <v>0</v>
      </c>
      <c r="O558" s="12">
        <f t="shared" si="144"/>
        <v>17.792000000000002</v>
      </c>
      <c r="P558" s="11">
        <f t="shared" si="145"/>
        <v>0</v>
      </c>
      <c r="Q558" s="1">
        <f t="shared" si="146"/>
        <v>17.792000000000002</v>
      </c>
      <c r="S558" s="14" t="str">
        <f t="shared" si="147"/>
        <v>A</v>
      </c>
      <c r="U558" s="1">
        <f t="shared" si="148"/>
        <v>17.792000000000002</v>
      </c>
      <c r="V558" s="1">
        <f t="shared" si="149"/>
        <v>385.01299999999998</v>
      </c>
      <c r="W558" s="1">
        <f t="shared" si="150"/>
        <v>0</v>
      </c>
      <c r="X558" s="20">
        <f t="shared" si="151"/>
        <v>0</v>
      </c>
      <c r="Y558" s="22">
        <f t="shared" si="152"/>
        <v>0</v>
      </c>
      <c r="AA558" s="47"/>
    </row>
    <row r="559" spans="1:27" hidden="1" x14ac:dyDescent="0.25">
      <c r="A559" s="57" t="s">
        <v>39</v>
      </c>
      <c r="B559" s="1">
        <v>16.768000000000001</v>
      </c>
      <c r="C559" s="1">
        <v>16.576000000000001</v>
      </c>
      <c r="D559" s="1">
        <v>424.71300000000002</v>
      </c>
      <c r="E559" s="1">
        <v>384.72399999999999</v>
      </c>
      <c r="G559" s="1">
        <f t="shared" si="136"/>
        <v>39.989000000000033</v>
      </c>
      <c r="H559" s="1">
        <f t="shared" si="137"/>
        <v>0.19200000000000017</v>
      </c>
      <c r="I559" s="2">
        <f t="shared" si="138"/>
        <v>407.72448000000003</v>
      </c>
      <c r="J559" s="2">
        <f t="shared" si="139"/>
        <v>399.23022000000003</v>
      </c>
      <c r="K559" s="2">
        <f t="shared" si="140"/>
        <v>390.73596000000003</v>
      </c>
      <c r="L559" s="10">
        <f t="shared" si="141"/>
        <v>0</v>
      </c>
      <c r="M559" s="73" t="str">
        <f t="shared" si="142"/>
        <v/>
      </c>
      <c r="N559">
        <f t="shared" si="143"/>
        <v>0</v>
      </c>
      <c r="O559" s="12">
        <f t="shared" si="144"/>
        <v>16.768000000000001</v>
      </c>
      <c r="P559" s="11">
        <f t="shared" si="145"/>
        <v>0</v>
      </c>
      <c r="Q559" s="1">
        <f t="shared" si="146"/>
        <v>16.768000000000001</v>
      </c>
      <c r="S559" s="14" t="str">
        <f t="shared" si="147"/>
        <v>A</v>
      </c>
      <c r="U559" s="1">
        <f t="shared" si="148"/>
        <v>16.768000000000001</v>
      </c>
      <c r="V559" s="1">
        <f t="shared" si="149"/>
        <v>384.72399999999999</v>
      </c>
      <c r="W559" s="1">
        <f t="shared" si="150"/>
        <v>0</v>
      </c>
      <c r="X559" s="20">
        <f t="shared" si="151"/>
        <v>0</v>
      </c>
      <c r="Y559" s="22">
        <f t="shared" si="152"/>
        <v>0</v>
      </c>
      <c r="AA559" s="47"/>
    </row>
    <row r="560" spans="1:27" hidden="1" x14ac:dyDescent="0.25">
      <c r="A560" s="57" t="s">
        <v>39</v>
      </c>
      <c r="B560" s="1">
        <v>16.64</v>
      </c>
      <c r="C560" s="1">
        <v>16.448</v>
      </c>
      <c r="D560" s="1">
        <v>425.43099999999998</v>
      </c>
      <c r="E560" s="1">
        <v>385.375</v>
      </c>
      <c r="G560" s="1">
        <f t="shared" si="136"/>
        <v>40.055999999999983</v>
      </c>
      <c r="H560" s="1">
        <f t="shared" si="137"/>
        <v>0.19200000000000017</v>
      </c>
      <c r="I560" s="2">
        <f t="shared" si="138"/>
        <v>408.41375999999997</v>
      </c>
      <c r="J560" s="2">
        <f t="shared" si="139"/>
        <v>399.90513999999996</v>
      </c>
      <c r="K560" s="2">
        <f t="shared" si="140"/>
        <v>391.39652000000001</v>
      </c>
      <c r="L560" s="10">
        <f t="shared" si="141"/>
        <v>0</v>
      </c>
      <c r="M560" s="73" t="str">
        <f t="shared" si="142"/>
        <v/>
      </c>
      <c r="N560">
        <f t="shared" si="143"/>
        <v>0</v>
      </c>
      <c r="O560" s="12">
        <f t="shared" si="144"/>
        <v>16.64</v>
      </c>
      <c r="P560" s="11">
        <f t="shared" si="145"/>
        <v>0</v>
      </c>
      <c r="Q560" s="1">
        <f t="shared" si="146"/>
        <v>16.64</v>
      </c>
      <c r="S560" s="14" t="str">
        <f t="shared" si="147"/>
        <v>A</v>
      </c>
      <c r="U560" s="1">
        <f t="shared" si="148"/>
        <v>16.64</v>
      </c>
      <c r="V560" s="1">
        <f t="shared" si="149"/>
        <v>385.375</v>
      </c>
      <c r="W560" s="1">
        <f t="shared" si="150"/>
        <v>0</v>
      </c>
      <c r="X560" s="20">
        <f t="shared" si="151"/>
        <v>0</v>
      </c>
      <c r="Y560" s="22">
        <f t="shared" si="152"/>
        <v>0</v>
      </c>
      <c r="AA560" s="47"/>
    </row>
    <row r="561" spans="1:34" x14ac:dyDescent="0.25">
      <c r="A561" s="57" t="s">
        <v>39</v>
      </c>
      <c r="B561" s="1">
        <v>18.88</v>
      </c>
      <c r="C561" s="1">
        <v>18.687999999999999</v>
      </c>
      <c r="D561" s="1">
        <v>425.59699999999998</v>
      </c>
      <c r="E561" s="1">
        <v>385.52300000000002</v>
      </c>
      <c r="G561" s="1">
        <f t="shared" si="136"/>
        <v>40.073999999999955</v>
      </c>
      <c r="H561" s="1">
        <f t="shared" si="137"/>
        <v>0.19200000000000017</v>
      </c>
      <c r="I561" s="2">
        <f t="shared" si="138"/>
        <v>408.57311999999996</v>
      </c>
      <c r="J561" s="2">
        <f t="shared" si="139"/>
        <v>400.06117999999998</v>
      </c>
      <c r="K561" s="2">
        <f t="shared" si="140"/>
        <v>391.54924</v>
      </c>
      <c r="L561" s="10">
        <f t="shared" si="141"/>
        <v>0</v>
      </c>
      <c r="M561" s="73" t="str">
        <f t="shared" si="142"/>
        <v/>
      </c>
      <c r="N561">
        <f t="shared" si="143"/>
        <v>0</v>
      </c>
      <c r="O561" s="12">
        <f t="shared" si="144"/>
        <v>18.88</v>
      </c>
      <c r="P561" s="11">
        <f t="shared" si="145"/>
        <v>0</v>
      </c>
      <c r="Q561" s="1">
        <f t="shared" si="146"/>
        <v>18.88</v>
      </c>
      <c r="S561" s="14" t="str">
        <f t="shared" si="147"/>
        <v>A</v>
      </c>
      <c r="U561" s="1">
        <f t="shared" si="148"/>
        <v>18.88</v>
      </c>
      <c r="V561" s="1">
        <f t="shared" si="149"/>
        <v>385.52300000000002</v>
      </c>
      <c r="W561" s="1">
        <f t="shared" si="150"/>
        <v>0</v>
      </c>
      <c r="X561" s="20">
        <f t="shared" si="151"/>
        <v>0</v>
      </c>
      <c r="Y561" s="22">
        <f t="shared" si="152"/>
        <v>0</v>
      </c>
      <c r="Z561" s="32" t="s">
        <v>40</v>
      </c>
      <c r="AA561" s="47"/>
      <c r="AB561" s="32" t="str">
        <f>A561</f>
        <v>JJJJ-MM-TT SS:MM:SS</v>
      </c>
      <c r="AC561" s="1">
        <f>SUM(U561:U584)</f>
        <v>2877.5679999999998</v>
      </c>
      <c r="AD561" s="1">
        <f>AVERAGE(V561:V584)</f>
        <v>382.15316666666666</v>
      </c>
      <c r="AE561" s="1">
        <f>SUM(W561:W584)</f>
        <v>82.553547295793436</v>
      </c>
      <c r="AF561" s="1">
        <f>SUM(X561:X584)</f>
        <v>35.910793073670142</v>
      </c>
      <c r="AG561" s="35">
        <f>AVERAGE(Y561:Y584)</f>
        <v>0.625</v>
      </c>
      <c r="AH561" s="37" t="e">
        <f>DAY(A561)</f>
        <v>#VALUE!</v>
      </c>
    </row>
    <row r="562" spans="1:34" hidden="1" x14ac:dyDescent="0.25">
      <c r="A562" s="57" t="s">
        <v>39</v>
      </c>
      <c r="B562" s="1">
        <v>18.88</v>
      </c>
      <c r="C562" s="1">
        <v>18.687999999999999</v>
      </c>
      <c r="D562" s="1">
        <v>425.78300000000002</v>
      </c>
      <c r="E562" s="1">
        <v>385.69200000000001</v>
      </c>
      <c r="G562" s="1">
        <f t="shared" si="136"/>
        <v>40.091000000000008</v>
      </c>
      <c r="H562" s="1">
        <f t="shared" si="137"/>
        <v>0.19200000000000017</v>
      </c>
      <c r="I562" s="2">
        <f t="shared" si="138"/>
        <v>408.75168000000002</v>
      </c>
      <c r="J562" s="2">
        <f t="shared" si="139"/>
        <v>400.23602</v>
      </c>
      <c r="K562" s="2">
        <f t="shared" si="140"/>
        <v>391.72036000000003</v>
      </c>
      <c r="L562" s="10">
        <f t="shared" si="141"/>
        <v>0</v>
      </c>
      <c r="M562" s="73" t="str">
        <f t="shared" si="142"/>
        <v/>
      </c>
      <c r="N562">
        <f t="shared" si="143"/>
        <v>0</v>
      </c>
      <c r="O562" s="12">
        <f t="shared" si="144"/>
        <v>18.88</v>
      </c>
      <c r="P562" s="11">
        <f t="shared" si="145"/>
        <v>0</v>
      </c>
      <c r="Q562" s="1">
        <f t="shared" si="146"/>
        <v>18.88</v>
      </c>
      <c r="S562" s="14" t="str">
        <f t="shared" si="147"/>
        <v>A</v>
      </c>
      <c r="U562" s="1">
        <f t="shared" si="148"/>
        <v>18.88</v>
      </c>
      <c r="V562" s="1">
        <f t="shared" si="149"/>
        <v>385.69200000000001</v>
      </c>
      <c r="W562" s="1">
        <f t="shared" si="150"/>
        <v>0</v>
      </c>
      <c r="X562" s="20">
        <f t="shared" si="151"/>
        <v>0</v>
      </c>
      <c r="Y562" s="22">
        <f t="shared" si="152"/>
        <v>0</v>
      </c>
      <c r="AA562" s="47"/>
    </row>
    <row r="563" spans="1:34" hidden="1" x14ac:dyDescent="0.25">
      <c r="A563" s="57" t="s">
        <v>39</v>
      </c>
      <c r="B563" s="1">
        <v>19.584</v>
      </c>
      <c r="C563" s="1">
        <v>19.391999999999999</v>
      </c>
      <c r="D563" s="1">
        <v>425.50400000000002</v>
      </c>
      <c r="E563" s="1">
        <v>385.44</v>
      </c>
      <c r="G563" s="1">
        <f t="shared" si="136"/>
        <v>40.064000000000021</v>
      </c>
      <c r="H563" s="1">
        <f t="shared" si="137"/>
        <v>0.19200000000000017</v>
      </c>
      <c r="I563" s="2">
        <f t="shared" si="138"/>
        <v>408.48384000000004</v>
      </c>
      <c r="J563" s="2">
        <f t="shared" si="139"/>
        <v>399.97376000000003</v>
      </c>
      <c r="K563" s="2">
        <f t="shared" si="140"/>
        <v>391.46368000000001</v>
      </c>
      <c r="L563" s="10">
        <f t="shared" si="141"/>
        <v>0</v>
      </c>
      <c r="M563" s="73" t="str">
        <f t="shared" si="142"/>
        <v/>
      </c>
      <c r="N563">
        <f t="shared" si="143"/>
        <v>0</v>
      </c>
      <c r="O563" s="12">
        <f t="shared" si="144"/>
        <v>19.584</v>
      </c>
      <c r="P563" s="11">
        <f t="shared" si="145"/>
        <v>0</v>
      </c>
      <c r="Q563" s="1">
        <f t="shared" si="146"/>
        <v>19.584</v>
      </c>
      <c r="S563" s="14" t="str">
        <f t="shared" si="147"/>
        <v>A</v>
      </c>
      <c r="U563" s="1">
        <f t="shared" si="148"/>
        <v>19.584</v>
      </c>
      <c r="V563" s="1">
        <f t="shared" si="149"/>
        <v>385.44</v>
      </c>
      <c r="W563" s="1">
        <f t="shared" si="150"/>
        <v>0</v>
      </c>
      <c r="X563" s="20">
        <f t="shared" si="151"/>
        <v>0</v>
      </c>
      <c r="Y563" s="22">
        <f t="shared" si="152"/>
        <v>0</v>
      </c>
      <c r="AA563" s="47"/>
    </row>
    <row r="564" spans="1:34" hidden="1" x14ac:dyDescent="0.25">
      <c r="A564" s="57" t="s">
        <v>39</v>
      </c>
      <c r="B564" s="1">
        <v>19.327999999999999</v>
      </c>
      <c r="C564" s="1">
        <v>19.135999999999999</v>
      </c>
      <c r="D564" s="1">
        <v>424.49</v>
      </c>
      <c r="E564" s="1">
        <v>384.52300000000002</v>
      </c>
      <c r="G564" s="1">
        <f t="shared" si="136"/>
        <v>39.966999999999985</v>
      </c>
      <c r="H564" s="1">
        <f t="shared" si="137"/>
        <v>0.19200000000000017</v>
      </c>
      <c r="I564" s="2">
        <f t="shared" si="138"/>
        <v>407.5104</v>
      </c>
      <c r="J564" s="2">
        <f t="shared" si="139"/>
        <v>399.0206</v>
      </c>
      <c r="K564" s="2">
        <f t="shared" si="140"/>
        <v>390.5308</v>
      </c>
      <c r="L564" s="10">
        <f t="shared" si="141"/>
        <v>0</v>
      </c>
      <c r="M564" s="73" t="str">
        <f t="shared" si="142"/>
        <v/>
      </c>
      <c r="N564">
        <f t="shared" si="143"/>
        <v>0</v>
      </c>
      <c r="O564" s="12">
        <f t="shared" si="144"/>
        <v>19.327999999999999</v>
      </c>
      <c r="P564" s="11">
        <f t="shared" si="145"/>
        <v>0</v>
      </c>
      <c r="Q564" s="1">
        <f t="shared" si="146"/>
        <v>19.327999999999999</v>
      </c>
      <c r="S564" s="14" t="str">
        <f t="shared" si="147"/>
        <v>A</v>
      </c>
      <c r="U564" s="1">
        <f t="shared" si="148"/>
        <v>19.327999999999999</v>
      </c>
      <c r="V564" s="1">
        <f t="shared" si="149"/>
        <v>384.52300000000002</v>
      </c>
      <c r="W564" s="1">
        <f t="shared" si="150"/>
        <v>0</v>
      </c>
      <c r="X564" s="20">
        <f t="shared" si="151"/>
        <v>0</v>
      </c>
      <c r="Y564" s="22">
        <f t="shared" si="152"/>
        <v>0</v>
      </c>
      <c r="AA564" s="47"/>
    </row>
    <row r="565" spans="1:34" hidden="1" x14ac:dyDescent="0.25">
      <c r="A565" s="57" t="s">
        <v>39</v>
      </c>
      <c r="B565" s="1">
        <v>19.327999999999999</v>
      </c>
      <c r="C565" s="1">
        <v>19.135999999999999</v>
      </c>
      <c r="D565" s="1">
        <v>426.24200000000002</v>
      </c>
      <c r="E565" s="1">
        <v>386.11</v>
      </c>
      <c r="G565" s="1">
        <f t="shared" si="136"/>
        <v>40.132000000000005</v>
      </c>
      <c r="H565" s="1">
        <f t="shared" si="137"/>
        <v>0.19200000000000017</v>
      </c>
      <c r="I565" s="2">
        <f t="shared" si="138"/>
        <v>409.19232</v>
      </c>
      <c r="J565" s="2">
        <f t="shared" si="139"/>
        <v>400.66748000000001</v>
      </c>
      <c r="K565" s="2">
        <f t="shared" si="140"/>
        <v>392.14264000000003</v>
      </c>
      <c r="L565" s="10">
        <f t="shared" si="141"/>
        <v>0</v>
      </c>
      <c r="M565" s="73" t="str">
        <f t="shared" si="142"/>
        <v/>
      </c>
      <c r="N565">
        <f t="shared" si="143"/>
        <v>0</v>
      </c>
      <c r="O565" s="12">
        <f t="shared" si="144"/>
        <v>19.327999999999999</v>
      </c>
      <c r="P565" s="11">
        <f t="shared" si="145"/>
        <v>0</v>
      </c>
      <c r="Q565" s="1">
        <f t="shared" si="146"/>
        <v>19.327999999999999</v>
      </c>
      <c r="S565" s="14" t="str">
        <f t="shared" si="147"/>
        <v>A</v>
      </c>
      <c r="U565" s="1">
        <f t="shared" si="148"/>
        <v>19.327999999999999</v>
      </c>
      <c r="V565" s="1">
        <f t="shared" si="149"/>
        <v>386.11</v>
      </c>
      <c r="W565" s="1">
        <f t="shared" si="150"/>
        <v>0</v>
      </c>
      <c r="X565" s="20">
        <f t="shared" si="151"/>
        <v>0</v>
      </c>
      <c r="Y565" s="22">
        <f t="shared" si="152"/>
        <v>0</v>
      </c>
      <c r="AA565" s="47"/>
    </row>
    <row r="566" spans="1:34" hidden="1" x14ac:dyDescent="0.25">
      <c r="A566" s="57" t="s">
        <v>39</v>
      </c>
      <c r="B566" s="1">
        <v>40.576000000000001</v>
      </c>
      <c r="C566" s="1">
        <v>40.384</v>
      </c>
      <c r="D566" s="1">
        <v>425.21800000000002</v>
      </c>
      <c r="E566" s="1">
        <v>385.11799999999999</v>
      </c>
      <c r="G566" s="1">
        <f t="shared" si="136"/>
        <v>40.100000000000023</v>
      </c>
      <c r="H566" s="1">
        <f t="shared" si="137"/>
        <v>0.19200000000000017</v>
      </c>
      <c r="I566" s="2">
        <f t="shared" si="138"/>
        <v>408.20928000000004</v>
      </c>
      <c r="J566" s="2">
        <f t="shared" si="139"/>
        <v>399.70492000000002</v>
      </c>
      <c r="K566" s="2">
        <f t="shared" si="140"/>
        <v>391.20056</v>
      </c>
      <c r="L566" s="10">
        <f t="shared" si="141"/>
        <v>0</v>
      </c>
      <c r="M566" s="73" t="str">
        <f t="shared" si="142"/>
        <v/>
      </c>
      <c r="N566">
        <f t="shared" si="143"/>
        <v>0</v>
      </c>
      <c r="O566" s="12">
        <f t="shared" si="144"/>
        <v>40.576000000000001</v>
      </c>
      <c r="P566" s="11">
        <f t="shared" si="145"/>
        <v>0</v>
      </c>
      <c r="Q566" s="1">
        <f t="shared" si="146"/>
        <v>40.576000000000001</v>
      </c>
      <c r="S566" s="14" t="str">
        <f t="shared" si="147"/>
        <v>A</v>
      </c>
      <c r="U566" s="1">
        <f t="shared" si="148"/>
        <v>40.576000000000001</v>
      </c>
      <c r="V566" s="1">
        <f t="shared" si="149"/>
        <v>385.11799999999999</v>
      </c>
      <c r="W566" s="1">
        <f t="shared" si="150"/>
        <v>0</v>
      </c>
      <c r="X566" s="20">
        <f t="shared" si="151"/>
        <v>0</v>
      </c>
      <c r="Y566" s="22">
        <f t="shared" si="152"/>
        <v>0</v>
      </c>
      <c r="AA566" s="47"/>
    </row>
    <row r="567" spans="1:34" hidden="1" x14ac:dyDescent="0.25">
      <c r="A567" s="57" t="s">
        <v>39</v>
      </c>
      <c r="B567" s="1">
        <v>87.488</v>
      </c>
      <c r="C567" s="1">
        <v>87.231999999999999</v>
      </c>
      <c r="D567" s="1">
        <v>418.77600000000001</v>
      </c>
      <c r="E567" s="1">
        <v>381.40800000000002</v>
      </c>
      <c r="G567" s="1">
        <f t="shared" si="136"/>
        <v>37.367999999999995</v>
      </c>
      <c r="H567" s="1">
        <f t="shared" si="137"/>
        <v>0.25600000000000023</v>
      </c>
      <c r="I567" s="2">
        <f t="shared" si="138"/>
        <v>402.02496000000002</v>
      </c>
      <c r="J567" s="2">
        <f t="shared" si="139"/>
        <v>393.64944000000003</v>
      </c>
      <c r="K567" s="2">
        <f t="shared" si="140"/>
        <v>385.27392000000003</v>
      </c>
      <c r="L567" s="10">
        <f t="shared" si="141"/>
        <v>3</v>
      </c>
      <c r="M567" s="73">
        <f t="shared" si="142"/>
        <v>3</v>
      </c>
      <c r="N567">
        <f t="shared" si="143"/>
        <v>3</v>
      </c>
      <c r="O567" s="12">
        <f t="shared" si="144"/>
        <v>97.360338304028488</v>
      </c>
      <c r="P567" s="11">
        <f t="shared" si="145"/>
        <v>9.8723383040284887</v>
      </c>
      <c r="Q567" s="1">
        <f t="shared" si="146"/>
        <v>87.488</v>
      </c>
      <c r="S567" s="14" t="str">
        <f t="shared" si="147"/>
        <v>A</v>
      </c>
      <c r="U567" s="1">
        <f t="shared" si="148"/>
        <v>87.488</v>
      </c>
      <c r="V567" s="1">
        <f t="shared" si="149"/>
        <v>381.40800000000002</v>
      </c>
      <c r="W567" s="1">
        <f t="shared" si="150"/>
        <v>9.8723383040284887</v>
      </c>
      <c r="X567" s="20">
        <f t="shared" si="151"/>
        <v>4.2944671622523929</v>
      </c>
      <c r="Y567" s="22">
        <f t="shared" si="152"/>
        <v>3</v>
      </c>
      <c r="AA567" s="47"/>
    </row>
    <row r="568" spans="1:34" hidden="1" x14ac:dyDescent="0.25">
      <c r="A568" s="57" t="s">
        <v>39</v>
      </c>
      <c r="B568" s="1">
        <v>143.87200000000001</v>
      </c>
      <c r="C568" s="1">
        <v>143.61600000000001</v>
      </c>
      <c r="D568" s="1">
        <v>417.59399999999999</v>
      </c>
      <c r="E568" s="1">
        <v>380.95600000000002</v>
      </c>
      <c r="G568" s="1">
        <f t="shared" si="136"/>
        <v>36.637999999999977</v>
      </c>
      <c r="H568" s="1">
        <f t="shared" si="137"/>
        <v>0.25600000000000023</v>
      </c>
      <c r="I568" s="2">
        <f t="shared" si="138"/>
        <v>400.89024000000001</v>
      </c>
      <c r="J568" s="2">
        <f t="shared" si="139"/>
        <v>392.53836000000001</v>
      </c>
      <c r="K568" s="2">
        <f t="shared" si="140"/>
        <v>384.18648000000002</v>
      </c>
      <c r="L568" s="10">
        <f t="shared" si="141"/>
        <v>3</v>
      </c>
      <c r="M568" s="73" t="str">
        <f t="shared" si="142"/>
        <v/>
      </c>
      <c r="N568">
        <f t="shared" si="143"/>
        <v>3</v>
      </c>
      <c r="O568" s="12">
        <f t="shared" si="144"/>
        <v>160.10683285110173</v>
      </c>
      <c r="P568" s="11">
        <f t="shared" si="145"/>
        <v>16.234832851101714</v>
      </c>
      <c r="Q568" s="1">
        <f t="shared" si="146"/>
        <v>143.87200000000001</v>
      </c>
      <c r="S568" s="14" t="str">
        <f t="shared" si="147"/>
        <v>A</v>
      </c>
      <c r="U568" s="1">
        <f t="shared" si="148"/>
        <v>143.87200000000001</v>
      </c>
      <c r="V568" s="1">
        <f t="shared" si="149"/>
        <v>380.95600000000002</v>
      </c>
      <c r="W568" s="1">
        <f t="shared" si="150"/>
        <v>16.234832851101714</v>
      </c>
      <c r="X568" s="20">
        <f t="shared" si="151"/>
        <v>7.0621522902292453</v>
      </c>
      <c r="Y568" s="22">
        <f t="shared" si="152"/>
        <v>3</v>
      </c>
      <c r="AA568" s="47"/>
    </row>
    <row r="569" spans="1:34" hidden="1" x14ac:dyDescent="0.25">
      <c r="A569" s="57" t="s">
        <v>39</v>
      </c>
      <c r="B569" s="1">
        <v>171.328</v>
      </c>
      <c r="C569" s="1">
        <v>171.00800000000001</v>
      </c>
      <c r="D569" s="1">
        <v>421.97</v>
      </c>
      <c r="E569" s="1">
        <v>381.69799999999998</v>
      </c>
      <c r="G569" s="1">
        <f t="shared" si="136"/>
        <v>40.272000000000048</v>
      </c>
      <c r="H569" s="1">
        <f t="shared" si="137"/>
        <v>0.31999999999999318</v>
      </c>
      <c r="I569" s="2">
        <f t="shared" si="138"/>
        <v>405.09120000000001</v>
      </c>
      <c r="J569" s="2">
        <f t="shared" si="139"/>
        <v>396.65180000000004</v>
      </c>
      <c r="K569" s="2">
        <f t="shared" si="140"/>
        <v>388.2124</v>
      </c>
      <c r="L569" s="10">
        <f t="shared" si="141"/>
        <v>0</v>
      </c>
      <c r="M569" s="73">
        <f t="shared" si="142"/>
        <v>0</v>
      </c>
      <c r="N569">
        <f t="shared" si="143"/>
        <v>0</v>
      </c>
      <c r="O569" s="12">
        <f t="shared" si="144"/>
        <v>171.328</v>
      </c>
      <c r="P569" s="11">
        <f t="shared" si="145"/>
        <v>0</v>
      </c>
      <c r="Q569" s="1">
        <f t="shared" si="146"/>
        <v>171.328</v>
      </c>
      <c r="S569" s="14" t="str">
        <f t="shared" si="147"/>
        <v>A</v>
      </c>
      <c r="U569" s="1">
        <f t="shared" si="148"/>
        <v>171.328</v>
      </c>
      <c r="V569" s="1">
        <f t="shared" si="149"/>
        <v>381.69799999999998</v>
      </c>
      <c r="W569" s="1">
        <f t="shared" si="150"/>
        <v>0</v>
      </c>
      <c r="X569" s="20">
        <f t="shared" si="151"/>
        <v>0</v>
      </c>
      <c r="Y569" s="22">
        <f t="shared" si="152"/>
        <v>0</v>
      </c>
      <c r="AA569" s="47"/>
    </row>
    <row r="570" spans="1:34" hidden="1" x14ac:dyDescent="0.25">
      <c r="A570" s="57" t="s">
        <v>39</v>
      </c>
      <c r="B570" s="1">
        <v>156.608</v>
      </c>
      <c r="C570" s="1">
        <v>156.22399999999999</v>
      </c>
      <c r="D570" s="1">
        <v>417.28399999999999</v>
      </c>
      <c r="E570" s="1">
        <v>380.87799999999999</v>
      </c>
      <c r="G570" s="1">
        <f t="shared" si="136"/>
        <v>36.406000000000006</v>
      </c>
      <c r="H570" s="1">
        <f t="shared" si="137"/>
        <v>0.38400000000001455</v>
      </c>
      <c r="I570" s="2">
        <f t="shared" si="138"/>
        <v>400.59264000000002</v>
      </c>
      <c r="J570" s="2">
        <f t="shared" si="139"/>
        <v>392.24696</v>
      </c>
      <c r="K570" s="2">
        <f t="shared" si="140"/>
        <v>383.90127999999999</v>
      </c>
      <c r="L570" s="10">
        <f t="shared" si="141"/>
        <v>3</v>
      </c>
      <c r="M570" s="73">
        <f t="shared" si="142"/>
        <v>3</v>
      </c>
      <c r="N570">
        <f t="shared" si="143"/>
        <v>3</v>
      </c>
      <c r="O570" s="12">
        <f t="shared" si="144"/>
        <v>174.27999109726241</v>
      </c>
      <c r="P570" s="11">
        <f t="shared" si="145"/>
        <v>17.671991097262406</v>
      </c>
      <c r="Q570" s="1">
        <f t="shared" si="146"/>
        <v>156.608</v>
      </c>
      <c r="S570" s="14" t="str">
        <f t="shared" si="147"/>
        <v>A</v>
      </c>
      <c r="U570" s="1">
        <f t="shared" si="148"/>
        <v>156.608</v>
      </c>
      <c r="V570" s="1">
        <f t="shared" si="149"/>
        <v>380.87799999999999</v>
      </c>
      <c r="W570" s="1">
        <f t="shared" si="150"/>
        <v>17.671991097262406</v>
      </c>
      <c r="X570" s="20">
        <f t="shared" si="151"/>
        <v>7.6873161273091464</v>
      </c>
      <c r="Y570" s="22">
        <f t="shared" si="152"/>
        <v>3</v>
      </c>
      <c r="AA570" s="47"/>
    </row>
    <row r="571" spans="1:34" hidden="1" x14ac:dyDescent="0.25">
      <c r="A571" s="57" t="s">
        <v>39</v>
      </c>
      <c r="B571" s="1">
        <v>173.12</v>
      </c>
      <c r="C571" s="1">
        <v>172.73599999999999</v>
      </c>
      <c r="D571" s="1">
        <v>413.41399999999999</v>
      </c>
      <c r="E571" s="1">
        <v>379.79199999999997</v>
      </c>
      <c r="G571" s="1">
        <f t="shared" si="136"/>
        <v>33.622000000000014</v>
      </c>
      <c r="H571" s="1">
        <f t="shared" si="137"/>
        <v>0.38400000000001455</v>
      </c>
      <c r="I571" s="2">
        <f t="shared" si="138"/>
        <v>396.87743999999998</v>
      </c>
      <c r="J571" s="2">
        <f t="shared" si="139"/>
        <v>388.60915999999997</v>
      </c>
      <c r="K571" s="2">
        <f t="shared" si="140"/>
        <v>380.34087999999997</v>
      </c>
      <c r="L571" s="10">
        <f t="shared" si="141"/>
        <v>3</v>
      </c>
      <c r="M571" s="73" t="str">
        <f t="shared" si="142"/>
        <v/>
      </c>
      <c r="N571">
        <f t="shared" si="143"/>
        <v>3</v>
      </c>
      <c r="O571" s="12">
        <f t="shared" si="144"/>
        <v>192.65524148675718</v>
      </c>
      <c r="P571" s="11">
        <f t="shared" si="145"/>
        <v>19.535241486757172</v>
      </c>
      <c r="Q571" s="1">
        <f t="shared" si="146"/>
        <v>173.12</v>
      </c>
      <c r="S571" s="14" t="str">
        <f t="shared" si="147"/>
        <v>A</v>
      </c>
      <c r="U571" s="1">
        <f t="shared" si="148"/>
        <v>173.12</v>
      </c>
      <c r="V571" s="1">
        <f t="shared" si="149"/>
        <v>379.79199999999997</v>
      </c>
      <c r="W571" s="1">
        <f t="shared" si="150"/>
        <v>19.535241486757172</v>
      </c>
      <c r="X571" s="20">
        <f t="shared" si="151"/>
        <v>8.4978300467393701</v>
      </c>
      <c r="Y571" s="22">
        <f t="shared" si="152"/>
        <v>3</v>
      </c>
      <c r="AA571" s="47"/>
    </row>
    <row r="572" spans="1:34" hidden="1" x14ac:dyDescent="0.25">
      <c r="A572" s="57" t="s">
        <v>39</v>
      </c>
      <c r="B572" s="1">
        <v>170.49600000000001</v>
      </c>
      <c r="C572" s="1">
        <v>170.17599999999999</v>
      </c>
      <c r="D572" s="1">
        <v>417.06</v>
      </c>
      <c r="E572" s="1">
        <v>383.10399999999998</v>
      </c>
      <c r="G572" s="1">
        <f t="shared" si="136"/>
        <v>33.956000000000017</v>
      </c>
      <c r="H572" s="1">
        <f t="shared" si="137"/>
        <v>0.3200000000000216</v>
      </c>
      <c r="I572" s="2">
        <f t="shared" si="138"/>
        <v>400.37760000000003</v>
      </c>
      <c r="J572" s="2">
        <f t="shared" si="139"/>
        <v>392.03640000000001</v>
      </c>
      <c r="K572" s="2">
        <f t="shared" si="140"/>
        <v>383.6952</v>
      </c>
      <c r="L572" s="10">
        <f t="shared" si="141"/>
        <v>3</v>
      </c>
      <c r="M572" s="73" t="str">
        <f t="shared" si="142"/>
        <v/>
      </c>
      <c r="N572">
        <f t="shared" si="143"/>
        <v>3</v>
      </c>
      <c r="O572" s="12">
        <f t="shared" si="144"/>
        <v>189.73514355664366</v>
      </c>
      <c r="P572" s="11">
        <f t="shared" si="145"/>
        <v>19.239143556643654</v>
      </c>
      <c r="Q572" s="1">
        <f t="shared" si="146"/>
        <v>170.49600000000001</v>
      </c>
      <c r="S572" s="14" t="str">
        <f t="shared" si="147"/>
        <v>A</v>
      </c>
      <c r="U572" s="1">
        <f t="shared" si="148"/>
        <v>170.49600000000001</v>
      </c>
      <c r="V572" s="1">
        <f t="shared" si="149"/>
        <v>383.10399999999998</v>
      </c>
      <c r="W572" s="1">
        <f t="shared" si="150"/>
        <v>19.239143556643654</v>
      </c>
      <c r="X572" s="20">
        <f t="shared" si="151"/>
        <v>8.3690274471399899</v>
      </c>
      <c r="Y572" s="22">
        <f t="shared" si="152"/>
        <v>3</v>
      </c>
      <c r="AA572" s="47"/>
    </row>
    <row r="573" spans="1:34" hidden="1" x14ac:dyDescent="0.25">
      <c r="A573" s="57" t="s">
        <v>39</v>
      </c>
      <c r="B573" s="1">
        <v>160</v>
      </c>
      <c r="C573" s="1">
        <v>159.68</v>
      </c>
      <c r="D573" s="1">
        <v>423.16</v>
      </c>
      <c r="E573" s="1">
        <v>382.86700000000002</v>
      </c>
      <c r="G573" s="1">
        <f t="shared" si="136"/>
        <v>40.293000000000006</v>
      </c>
      <c r="H573" s="1">
        <f t="shared" si="137"/>
        <v>0.31999999999999318</v>
      </c>
      <c r="I573" s="2">
        <f t="shared" si="138"/>
        <v>406.23360000000002</v>
      </c>
      <c r="J573" s="2">
        <f t="shared" si="139"/>
        <v>397.7704</v>
      </c>
      <c r="K573" s="2">
        <f t="shared" si="140"/>
        <v>389.30720000000002</v>
      </c>
      <c r="L573" s="10">
        <f t="shared" si="141"/>
        <v>0</v>
      </c>
      <c r="M573" s="73">
        <f t="shared" si="142"/>
        <v>0</v>
      </c>
      <c r="N573">
        <f t="shared" si="143"/>
        <v>0</v>
      </c>
      <c r="O573" s="12">
        <f t="shared" si="144"/>
        <v>160</v>
      </c>
      <c r="P573" s="11">
        <f t="shared" si="145"/>
        <v>0</v>
      </c>
      <c r="Q573" s="1">
        <f t="shared" si="146"/>
        <v>160</v>
      </c>
      <c r="S573" s="14" t="str">
        <f t="shared" si="147"/>
        <v>A</v>
      </c>
      <c r="U573" s="1">
        <f t="shared" si="148"/>
        <v>160</v>
      </c>
      <c r="V573" s="1">
        <f t="shared" si="149"/>
        <v>382.86700000000002</v>
      </c>
      <c r="W573" s="1">
        <f t="shared" si="150"/>
        <v>0</v>
      </c>
      <c r="X573" s="20">
        <f t="shared" si="151"/>
        <v>0</v>
      </c>
      <c r="Y573" s="22">
        <f t="shared" si="152"/>
        <v>0</v>
      </c>
      <c r="AA573" s="47"/>
    </row>
    <row r="574" spans="1:34" hidden="1" x14ac:dyDescent="0.25">
      <c r="A574" s="57" t="s">
        <v>39</v>
      </c>
      <c r="B574" s="1">
        <v>175.93600000000001</v>
      </c>
      <c r="C574" s="1">
        <v>175.61600000000001</v>
      </c>
      <c r="D574" s="1">
        <v>422.488</v>
      </c>
      <c r="E574" s="1">
        <v>382.23599999999999</v>
      </c>
      <c r="G574" s="1">
        <f t="shared" si="136"/>
        <v>40.25200000000001</v>
      </c>
      <c r="H574" s="1">
        <f t="shared" si="137"/>
        <v>0.31999999999999318</v>
      </c>
      <c r="I574" s="2">
        <f t="shared" si="138"/>
        <v>405.58848</v>
      </c>
      <c r="J574" s="2">
        <f t="shared" si="139"/>
        <v>397.13871999999998</v>
      </c>
      <c r="K574" s="2">
        <f t="shared" si="140"/>
        <v>388.68896000000001</v>
      </c>
      <c r="L574" s="10">
        <f t="shared" si="141"/>
        <v>0</v>
      </c>
      <c r="M574" s="73" t="str">
        <f t="shared" si="142"/>
        <v/>
      </c>
      <c r="N574">
        <f t="shared" si="143"/>
        <v>0</v>
      </c>
      <c r="O574" s="12">
        <f t="shared" si="144"/>
        <v>175.93600000000001</v>
      </c>
      <c r="P574" s="11">
        <f t="shared" si="145"/>
        <v>0</v>
      </c>
      <c r="Q574" s="1">
        <f t="shared" si="146"/>
        <v>175.93600000000001</v>
      </c>
      <c r="S574" s="14" t="str">
        <f t="shared" si="147"/>
        <v>A</v>
      </c>
      <c r="U574" s="1">
        <f t="shared" si="148"/>
        <v>175.93600000000001</v>
      </c>
      <c r="V574" s="1">
        <f t="shared" si="149"/>
        <v>382.23599999999999</v>
      </c>
      <c r="W574" s="1">
        <f t="shared" si="150"/>
        <v>0</v>
      </c>
      <c r="X574" s="20">
        <f t="shared" si="151"/>
        <v>0</v>
      </c>
      <c r="Y574" s="22">
        <f t="shared" si="152"/>
        <v>0</v>
      </c>
      <c r="AA574" s="47"/>
    </row>
    <row r="575" spans="1:34" hidden="1" x14ac:dyDescent="0.25">
      <c r="A575" s="57" t="s">
        <v>39</v>
      </c>
      <c r="B575" s="1">
        <v>181.63200000000001</v>
      </c>
      <c r="C575" s="1">
        <v>181.184</v>
      </c>
      <c r="D575" s="1">
        <v>422.79599999999999</v>
      </c>
      <c r="E575" s="1">
        <v>382.43799999999999</v>
      </c>
      <c r="G575" s="1">
        <f t="shared" si="136"/>
        <v>40.358000000000004</v>
      </c>
      <c r="H575" s="1">
        <f t="shared" si="137"/>
        <v>0.4480000000000075</v>
      </c>
      <c r="I575" s="2">
        <f t="shared" si="138"/>
        <v>405.88416000000001</v>
      </c>
      <c r="J575" s="2">
        <f t="shared" si="139"/>
        <v>397.42824000000002</v>
      </c>
      <c r="K575" s="2">
        <f t="shared" si="140"/>
        <v>388.97231999999997</v>
      </c>
      <c r="L575" s="10">
        <f t="shared" si="141"/>
        <v>0</v>
      </c>
      <c r="M575" s="73" t="str">
        <f t="shared" si="142"/>
        <v/>
      </c>
      <c r="N575">
        <f t="shared" si="143"/>
        <v>0</v>
      </c>
      <c r="O575" s="12">
        <f t="shared" si="144"/>
        <v>181.63200000000001</v>
      </c>
      <c r="P575" s="11">
        <f t="shared" si="145"/>
        <v>0</v>
      </c>
      <c r="Q575" s="1">
        <f t="shared" si="146"/>
        <v>181.63200000000001</v>
      </c>
      <c r="S575" s="14" t="str">
        <f t="shared" si="147"/>
        <v>A</v>
      </c>
      <c r="U575" s="1">
        <f t="shared" si="148"/>
        <v>181.63200000000001</v>
      </c>
      <c r="V575" s="1">
        <f t="shared" si="149"/>
        <v>382.43799999999999</v>
      </c>
      <c r="W575" s="1">
        <f t="shared" si="150"/>
        <v>0</v>
      </c>
      <c r="X575" s="20">
        <f t="shared" si="151"/>
        <v>0</v>
      </c>
      <c r="Y575" s="22">
        <f t="shared" si="152"/>
        <v>0</v>
      </c>
      <c r="AA575" s="47"/>
    </row>
    <row r="576" spans="1:34" hidden="1" x14ac:dyDescent="0.25">
      <c r="A576" s="57" t="s">
        <v>39</v>
      </c>
      <c r="B576" s="1">
        <v>177.34399999999999</v>
      </c>
      <c r="C576" s="1">
        <v>176.96</v>
      </c>
      <c r="D576" s="1">
        <v>424.37599999999998</v>
      </c>
      <c r="E576" s="1">
        <v>383.90600000000001</v>
      </c>
      <c r="G576" s="1">
        <f t="shared" si="136"/>
        <v>40.46999999999997</v>
      </c>
      <c r="H576" s="1">
        <f t="shared" si="137"/>
        <v>0.38399999999998613</v>
      </c>
      <c r="I576" s="2">
        <f t="shared" si="138"/>
        <v>407.40096</v>
      </c>
      <c r="J576" s="2">
        <f t="shared" si="139"/>
        <v>398.91343999999998</v>
      </c>
      <c r="K576" s="2">
        <f t="shared" si="140"/>
        <v>390.42591999999996</v>
      </c>
      <c r="L576" s="10">
        <f t="shared" si="141"/>
        <v>0</v>
      </c>
      <c r="M576" s="73" t="str">
        <f t="shared" si="142"/>
        <v/>
      </c>
      <c r="N576">
        <f t="shared" si="143"/>
        <v>0</v>
      </c>
      <c r="O576" s="12">
        <f t="shared" si="144"/>
        <v>177.34399999999999</v>
      </c>
      <c r="P576" s="11">
        <f t="shared" si="145"/>
        <v>0</v>
      </c>
      <c r="Q576" s="1">
        <f t="shared" si="146"/>
        <v>177.34399999999999</v>
      </c>
      <c r="S576" s="14" t="str">
        <f t="shared" si="147"/>
        <v>A</v>
      </c>
      <c r="U576" s="1">
        <f t="shared" si="148"/>
        <v>177.34399999999999</v>
      </c>
      <c r="V576" s="1">
        <f t="shared" si="149"/>
        <v>383.90600000000001</v>
      </c>
      <c r="W576" s="1">
        <f t="shared" si="150"/>
        <v>0</v>
      </c>
      <c r="X576" s="20">
        <f t="shared" si="151"/>
        <v>0</v>
      </c>
      <c r="Y576" s="22">
        <f t="shared" si="152"/>
        <v>0</v>
      </c>
      <c r="AA576" s="47"/>
    </row>
    <row r="577" spans="1:34" hidden="1" x14ac:dyDescent="0.25">
      <c r="A577" s="57" t="s">
        <v>39</v>
      </c>
      <c r="B577" s="1">
        <v>163.00800000000001</v>
      </c>
      <c r="C577" s="1">
        <v>162.624</v>
      </c>
      <c r="D577" s="1">
        <v>418.59699999999998</v>
      </c>
      <c r="E577" s="1">
        <v>378.64699999999999</v>
      </c>
      <c r="G577" s="1">
        <f t="shared" si="136"/>
        <v>39.949999999999989</v>
      </c>
      <c r="H577" s="1">
        <f t="shared" si="137"/>
        <v>0.38400000000001455</v>
      </c>
      <c r="I577" s="2">
        <f t="shared" si="138"/>
        <v>401.85311999999999</v>
      </c>
      <c r="J577" s="2">
        <f t="shared" si="139"/>
        <v>393.48117999999999</v>
      </c>
      <c r="K577" s="2">
        <f t="shared" si="140"/>
        <v>385.10924</v>
      </c>
      <c r="L577" s="10">
        <f t="shared" si="141"/>
        <v>0</v>
      </c>
      <c r="M577" s="73" t="str">
        <f t="shared" si="142"/>
        <v/>
      </c>
      <c r="N577">
        <f t="shared" si="143"/>
        <v>0</v>
      </c>
      <c r="O577" s="12">
        <f t="shared" si="144"/>
        <v>163.00800000000001</v>
      </c>
      <c r="P577" s="11">
        <f t="shared" si="145"/>
        <v>0</v>
      </c>
      <c r="Q577" s="1">
        <f t="shared" si="146"/>
        <v>163.00800000000001</v>
      </c>
      <c r="S577" s="14" t="str">
        <f t="shared" si="147"/>
        <v>A</v>
      </c>
      <c r="U577" s="1">
        <f t="shared" si="148"/>
        <v>163.00800000000001</v>
      </c>
      <c r="V577" s="1">
        <f t="shared" si="149"/>
        <v>378.64699999999999</v>
      </c>
      <c r="W577" s="1">
        <f t="shared" si="150"/>
        <v>0</v>
      </c>
      <c r="X577" s="20">
        <f t="shared" si="151"/>
        <v>0</v>
      </c>
      <c r="Y577" s="22">
        <f t="shared" si="152"/>
        <v>0</v>
      </c>
      <c r="AA577" s="47"/>
    </row>
    <row r="578" spans="1:34" hidden="1" x14ac:dyDescent="0.25">
      <c r="A578" s="57" t="s">
        <v>39</v>
      </c>
      <c r="B578" s="1">
        <v>157.63200000000001</v>
      </c>
      <c r="C578" s="1">
        <v>157.24799999999999</v>
      </c>
      <c r="D578" s="1">
        <v>419.36700000000002</v>
      </c>
      <c r="E578" s="1">
        <v>379.358</v>
      </c>
      <c r="G578" s="1">
        <f t="shared" si="136"/>
        <v>40.009000000000015</v>
      </c>
      <c r="H578" s="1">
        <f t="shared" si="137"/>
        <v>0.38400000000001455</v>
      </c>
      <c r="I578" s="2">
        <f t="shared" si="138"/>
        <v>402.59232000000003</v>
      </c>
      <c r="J578" s="2">
        <f t="shared" si="139"/>
        <v>394.20498000000003</v>
      </c>
      <c r="K578" s="2">
        <f t="shared" si="140"/>
        <v>385.81764000000004</v>
      </c>
      <c r="L578" s="10">
        <f t="shared" si="141"/>
        <v>0</v>
      </c>
      <c r="M578" s="73" t="str">
        <f t="shared" si="142"/>
        <v/>
      </c>
      <c r="N578">
        <f t="shared" si="143"/>
        <v>0</v>
      </c>
      <c r="O578" s="12">
        <f t="shared" si="144"/>
        <v>157.63200000000001</v>
      </c>
      <c r="P578" s="11">
        <f t="shared" si="145"/>
        <v>0</v>
      </c>
      <c r="Q578" s="1">
        <f t="shared" si="146"/>
        <v>157.63200000000001</v>
      </c>
      <c r="S578" s="14" t="str">
        <f t="shared" si="147"/>
        <v>A</v>
      </c>
      <c r="U578" s="1">
        <f t="shared" si="148"/>
        <v>157.63200000000001</v>
      </c>
      <c r="V578" s="1">
        <f t="shared" si="149"/>
        <v>379.358</v>
      </c>
      <c r="W578" s="1">
        <f t="shared" si="150"/>
        <v>0</v>
      </c>
      <c r="X578" s="20">
        <f t="shared" si="151"/>
        <v>0</v>
      </c>
      <c r="Y578" s="22">
        <f t="shared" si="152"/>
        <v>0</v>
      </c>
      <c r="AA578" s="47"/>
    </row>
    <row r="579" spans="1:34" hidden="1" x14ac:dyDescent="0.25">
      <c r="A579" s="57" t="s">
        <v>39</v>
      </c>
      <c r="B579" s="1">
        <v>147.19999999999999</v>
      </c>
      <c r="C579" s="1">
        <v>146.816</v>
      </c>
      <c r="D579" s="1">
        <v>418.536</v>
      </c>
      <c r="E579" s="1">
        <v>378.62400000000002</v>
      </c>
      <c r="G579" s="1">
        <f t="shared" si="136"/>
        <v>39.911999999999978</v>
      </c>
      <c r="H579" s="1">
        <f t="shared" si="137"/>
        <v>0.38399999999998613</v>
      </c>
      <c r="I579" s="2">
        <f t="shared" si="138"/>
        <v>401.79455999999999</v>
      </c>
      <c r="J579" s="2">
        <f t="shared" si="139"/>
        <v>393.42383999999998</v>
      </c>
      <c r="K579" s="2">
        <f t="shared" si="140"/>
        <v>385.05311999999998</v>
      </c>
      <c r="L579" s="10">
        <f t="shared" si="141"/>
        <v>0</v>
      </c>
      <c r="M579" s="73" t="str">
        <f t="shared" si="142"/>
        <v/>
      </c>
      <c r="N579">
        <f t="shared" si="143"/>
        <v>0</v>
      </c>
      <c r="O579" s="12">
        <f t="shared" si="144"/>
        <v>147.19999999999999</v>
      </c>
      <c r="P579" s="11">
        <f t="shared" si="145"/>
        <v>0</v>
      </c>
      <c r="Q579" s="1">
        <f t="shared" si="146"/>
        <v>147.19999999999999</v>
      </c>
      <c r="S579" s="14" t="str">
        <f t="shared" si="147"/>
        <v>A</v>
      </c>
      <c r="U579" s="1">
        <f t="shared" si="148"/>
        <v>147.19999999999999</v>
      </c>
      <c r="V579" s="1">
        <f t="shared" si="149"/>
        <v>378.62400000000002</v>
      </c>
      <c r="W579" s="1">
        <f t="shared" si="150"/>
        <v>0</v>
      </c>
      <c r="X579" s="20">
        <f t="shared" si="151"/>
        <v>0</v>
      </c>
      <c r="Y579" s="22">
        <f t="shared" si="152"/>
        <v>0</v>
      </c>
      <c r="AA579" s="47"/>
    </row>
    <row r="580" spans="1:34" hidden="1" x14ac:dyDescent="0.25">
      <c r="A580" s="57" t="s">
        <v>39</v>
      </c>
      <c r="B580" s="1">
        <v>150.4</v>
      </c>
      <c r="C580" s="1">
        <v>150.14400000000001</v>
      </c>
      <c r="D580" s="1">
        <v>418.952</v>
      </c>
      <c r="E580" s="1">
        <v>378.98700000000002</v>
      </c>
      <c r="G580" s="1">
        <f t="shared" si="136"/>
        <v>39.964999999999975</v>
      </c>
      <c r="H580" s="1">
        <f t="shared" si="137"/>
        <v>0.25600000000000023</v>
      </c>
      <c r="I580" s="2">
        <f t="shared" si="138"/>
        <v>402.19391999999999</v>
      </c>
      <c r="J580" s="2">
        <f t="shared" si="139"/>
        <v>393.81488000000002</v>
      </c>
      <c r="K580" s="2">
        <f t="shared" si="140"/>
        <v>385.43583999999998</v>
      </c>
      <c r="L580" s="10">
        <f t="shared" si="141"/>
        <v>0</v>
      </c>
      <c r="M580" s="73" t="str">
        <f t="shared" si="142"/>
        <v/>
      </c>
      <c r="N580">
        <f t="shared" si="143"/>
        <v>0</v>
      </c>
      <c r="O580" s="12">
        <f t="shared" si="144"/>
        <v>150.4</v>
      </c>
      <c r="P580" s="11">
        <f t="shared" si="145"/>
        <v>0</v>
      </c>
      <c r="Q580" s="1">
        <f t="shared" si="146"/>
        <v>150.4</v>
      </c>
      <c r="S580" s="14" t="str">
        <f t="shared" si="147"/>
        <v>A</v>
      </c>
      <c r="U580" s="1">
        <f t="shared" si="148"/>
        <v>150.4</v>
      </c>
      <c r="V580" s="1">
        <f t="shared" si="149"/>
        <v>378.98700000000002</v>
      </c>
      <c r="W580" s="1">
        <f t="shared" si="150"/>
        <v>0</v>
      </c>
      <c r="X580" s="20">
        <f t="shared" si="151"/>
        <v>0</v>
      </c>
      <c r="Y580" s="22">
        <f t="shared" si="152"/>
        <v>0</v>
      </c>
      <c r="AA580" s="47"/>
    </row>
    <row r="581" spans="1:34" hidden="1" x14ac:dyDescent="0.25">
      <c r="A581" s="57" t="s">
        <v>39</v>
      </c>
      <c r="B581" s="1">
        <v>156.608</v>
      </c>
      <c r="C581" s="1">
        <v>156.16</v>
      </c>
      <c r="D581" s="1">
        <v>420.11399999999998</v>
      </c>
      <c r="E581" s="1">
        <v>379.98899999999998</v>
      </c>
      <c r="G581" s="1">
        <f t="shared" si="136"/>
        <v>40.125</v>
      </c>
      <c r="H581" s="1">
        <f t="shared" si="137"/>
        <v>0.4480000000000075</v>
      </c>
      <c r="I581" s="2">
        <f t="shared" si="138"/>
        <v>403.30944</v>
      </c>
      <c r="J581" s="2">
        <f t="shared" si="139"/>
        <v>394.90715999999998</v>
      </c>
      <c r="K581" s="2">
        <f t="shared" si="140"/>
        <v>386.50487999999996</v>
      </c>
      <c r="L581" s="10">
        <f t="shared" si="141"/>
        <v>0</v>
      </c>
      <c r="M581" s="73" t="str">
        <f t="shared" si="142"/>
        <v/>
      </c>
      <c r="N581">
        <f t="shared" si="143"/>
        <v>0</v>
      </c>
      <c r="O581" s="12">
        <f t="shared" si="144"/>
        <v>156.608</v>
      </c>
      <c r="P581" s="11">
        <f t="shared" si="145"/>
        <v>0</v>
      </c>
      <c r="Q581" s="1">
        <f t="shared" si="146"/>
        <v>156.608</v>
      </c>
      <c r="S581" s="14" t="str">
        <f t="shared" si="147"/>
        <v>A</v>
      </c>
      <c r="U581" s="1">
        <f t="shared" si="148"/>
        <v>156.608</v>
      </c>
      <c r="V581" s="1">
        <f t="shared" si="149"/>
        <v>379.98899999999998</v>
      </c>
      <c r="W581" s="1">
        <f t="shared" si="150"/>
        <v>0</v>
      </c>
      <c r="X581" s="20">
        <f t="shared" si="151"/>
        <v>0</v>
      </c>
      <c r="Y581" s="22">
        <f t="shared" si="152"/>
        <v>0</v>
      </c>
      <c r="AA581" s="47"/>
    </row>
    <row r="582" spans="1:34" hidden="1" x14ac:dyDescent="0.25">
      <c r="A582" s="57" t="s">
        <v>39</v>
      </c>
      <c r="B582" s="1">
        <v>154.68799999999999</v>
      </c>
      <c r="C582" s="1">
        <v>154.304</v>
      </c>
      <c r="D582" s="1">
        <v>420.04399999999998</v>
      </c>
      <c r="E582" s="1">
        <v>379.92700000000002</v>
      </c>
      <c r="G582" s="1">
        <f t="shared" si="136"/>
        <v>40.116999999999962</v>
      </c>
      <c r="H582" s="1">
        <f t="shared" si="137"/>
        <v>0.38399999999998613</v>
      </c>
      <c r="I582" s="2">
        <f t="shared" si="138"/>
        <v>403.24223999999998</v>
      </c>
      <c r="J582" s="2">
        <f t="shared" si="139"/>
        <v>394.84136000000001</v>
      </c>
      <c r="K582" s="2">
        <f t="shared" si="140"/>
        <v>386.44047999999998</v>
      </c>
      <c r="L582" s="10">
        <f t="shared" si="141"/>
        <v>0</v>
      </c>
      <c r="M582" s="73" t="str">
        <f t="shared" si="142"/>
        <v/>
      </c>
      <c r="N582">
        <f t="shared" si="143"/>
        <v>0</v>
      </c>
      <c r="O582" s="12">
        <f t="shared" si="144"/>
        <v>154.68799999999999</v>
      </c>
      <c r="P582" s="11">
        <f t="shared" si="145"/>
        <v>0</v>
      </c>
      <c r="Q582" s="1">
        <f t="shared" si="146"/>
        <v>154.68799999999999</v>
      </c>
      <c r="S582" s="14" t="str">
        <f t="shared" si="147"/>
        <v>A</v>
      </c>
      <c r="U582" s="1">
        <f t="shared" si="148"/>
        <v>154.68799999999999</v>
      </c>
      <c r="V582" s="1">
        <f t="shared" si="149"/>
        <v>379.92700000000002</v>
      </c>
      <c r="W582" s="1">
        <f t="shared" si="150"/>
        <v>0</v>
      </c>
      <c r="X582" s="20">
        <f t="shared" si="151"/>
        <v>0</v>
      </c>
      <c r="Y582" s="22">
        <f t="shared" si="152"/>
        <v>0</v>
      </c>
      <c r="AA582" s="47"/>
    </row>
    <row r="583" spans="1:34" hidden="1" x14ac:dyDescent="0.25">
      <c r="A583" s="57" t="s">
        <v>39</v>
      </c>
      <c r="B583" s="1">
        <v>134.72</v>
      </c>
      <c r="C583" s="1">
        <v>134.4</v>
      </c>
      <c r="D583" s="1">
        <v>420.65100000000001</v>
      </c>
      <c r="E583" s="1">
        <v>380.57600000000002</v>
      </c>
      <c r="G583" s="1">
        <f t="shared" si="136"/>
        <v>40.074999999999989</v>
      </c>
      <c r="H583" s="1">
        <f t="shared" si="137"/>
        <v>0.31999999999999318</v>
      </c>
      <c r="I583" s="2">
        <f t="shared" si="138"/>
        <v>403.82496000000003</v>
      </c>
      <c r="J583" s="2">
        <f t="shared" si="139"/>
        <v>395.41194000000002</v>
      </c>
      <c r="K583" s="2">
        <f t="shared" si="140"/>
        <v>386.99892</v>
      </c>
      <c r="L583" s="10">
        <f t="shared" si="141"/>
        <v>0</v>
      </c>
      <c r="M583" s="73" t="str">
        <f t="shared" si="142"/>
        <v/>
      </c>
      <c r="N583">
        <f t="shared" si="143"/>
        <v>0</v>
      </c>
      <c r="O583" s="12">
        <f t="shared" si="144"/>
        <v>134.72</v>
      </c>
      <c r="P583" s="11">
        <f t="shared" si="145"/>
        <v>0</v>
      </c>
      <c r="Q583" s="1">
        <f t="shared" si="146"/>
        <v>134.72</v>
      </c>
      <c r="S583" s="14" t="str">
        <f t="shared" si="147"/>
        <v>A</v>
      </c>
      <c r="U583" s="1">
        <f t="shared" si="148"/>
        <v>134.72</v>
      </c>
      <c r="V583" s="1">
        <f t="shared" si="149"/>
        <v>380.57600000000002</v>
      </c>
      <c r="W583" s="1">
        <f t="shared" si="150"/>
        <v>0</v>
      </c>
      <c r="X583" s="20">
        <f t="shared" si="151"/>
        <v>0</v>
      </c>
      <c r="Y583" s="22">
        <f t="shared" si="152"/>
        <v>0</v>
      </c>
      <c r="AA583" s="47"/>
    </row>
    <row r="584" spans="1:34" hidden="1" x14ac:dyDescent="0.25">
      <c r="A584" s="57" t="s">
        <v>39</v>
      </c>
      <c r="B584" s="1">
        <v>78.912000000000006</v>
      </c>
      <c r="C584" s="1">
        <v>78.591999999999999</v>
      </c>
      <c r="D584" s="1">
        <v>424.00099999999998</v>
      </c>
      <c r="E584" s="1">
        <v>383.87900000000002</v>
      </c>
      <c r="G584" s="1">
        <f t="shared" si="136"/>
        <v>40.121999999999957</v>
      </c>
      <c r="H584" s="1">
        <f t="shared" si="137"/>
        <v>0.32000000000000739</v>
      </c>
      <c r="I584" s="2">
        <f t="shared" si="138"/>
        <v>407.04095999999998</v>
      </c>
      <c r="J584" s="2">
        <f t="shared" si="139"/>
        <v>398.56093999999996</v>
      </c>
      <c r="K584" s="2">
        <f t="shared" si="140"/>
        <v>390.08091999999999</v>
      </c>
      <c r="L584" s="10">
        <f t="shared" si="141"/>
        <v>0</v>
      </c>
      <c r="M584" s="73" t="str">
        <f t="shared" si="142"/>
        <v/>
      </c>
      <c r="N584">
        <f t="shared" si="143"/>
        <v>0</v>
      </c>
      <c r="O584" s="12">
        <f t="shared" si="144"/>
        <v>78.912000000000006</v>
      </c>
      <c r="P584" s="11">
        <f t="shared" si="145"/>
        <v>0</v>
      </c>
      <c r="Q584" s="1">
        <f t="shared" si="146"/>
        <v>78.912000000000006</v>
      </c>
      <c r="S584" s="14" t="str">
        <f t="shared" si="147"/>
        <v>A</v>
      </c>
      <c r="U584" s="1">
        <f t="shared" si="148"/>
        <v>78.912000000000006</v>
      </c>
      <c r="V584" s="1">
        <f t="shared" si="149"/>
        <v>383.87900000000002</v>
      </c>
      <c r="W584" s="1">
        <f t="shared" si="150"/>
        <v>0</v>
      </c>
      <c r="X584" s="20">
        <f t="shared" si="151"/>
        <v>0</v>
      </c>
      <c r="Y584" s="22">
        <f t="shared" si="152"/>
        <v>0</v>
      </c>
      <c r="AA584" s="47"/>
    </row>
    <row r="585" spans="1:34" x14ac:dyDescent="0.25">
      <c r="A585" s="57" t="s">
        <v>39</v>
      </c>
      <c r="B585" s="1">
        <v>59.008000000000003</v>
      </c>
      <c r="C585" s="1">
        <v>58.816000000000003</v>
      </c>
      <c r="D585" s="1">
        <v>423.19200000000001</v>
      </c>
      <c r="E585" s="1">
        <v>383.19600000000003</v>
      </c>
      <c r="G585" s="1">
        <f t="shared" ref="G585:G648" si="153">D585-E585</f>
        <v>39.995999999999981</v>
      </c>
      <c r="H585" s="1">
        <f t="shared" ref="H585:H648" si="154">B585-C585</f>
        <v>0.19200000000000017</v>
      </c>
      <c r="I585" s="2">
        <f t="shared" ref="I585:I648" si="155">D585-((D585/100)*I$8)</f>
        <v>406.26432</v>
      </c>
      <c r="J585" s="2">
        <f t="shared" ref="J585:J648" si="156">D585-((D585/100)*J$8)</f>
        <v>397.80047999999999</v>
      </c>
      <c r="K585" s="2">
        <f t="shared" ref="K585:K648" si="157">D585-((D585/100)*K$8)</f>
        <v>389.33663999999999</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59.008000000000003</v>
      </c>
      <c r="P585" s="11">
        <f t="shared" ref="P585:P648" si="162">IF(O585&lt;&gt;"",O585-B585,"")</f>
        <v>0</v>
      </c>
      <c r="Q585" s="1">
        <f t="shared" ref="Q585:Q648" si="163">O585-P585</f>
        <v>59.008000000000003</v>
      </c>
      <c r="S585" s="14" t="str">
        <f t="shared" ref="S585:S648" si="164">IF(ROUND(B585,3)=ROUND(Q585,3),"A","B")</f>
        <v>A</v>
      </c>
      <c r="U585" s="1">
        <f t="shared" ref="U585:U648" si="165">B585</f>
        <v>59.008000000000003</v>
      </c>
      <c r="V585" s="1">
        <f t="shared" ref="V585:V648" si="166">E585</f>
        <v>383.19600000000003</v>
      </c>
      <c r="W585" s="1">
        <f t="shared" ref="W585:W648" si="167">P585</f>
        <v>0</v>
      </c>
      <c r="X585" s="20">
        <f t="shared" ref="X585:X648" si="168">W585*X$6</f>
        <v>0</v>
      </c>
      <c r="Y585" s="22">
        <f t="shared" ref="Y585:Y648" si="169">L585</f>
        <v>0</v>
      </c>
      <c r="Z585" s="32" t="s">
        <v>40</v>
      </c>
      <c r="AA585" s="47"/>
      <c r="AB585" s="32" t="str">
        <f>A585</f>
        <v>JJJJ-MM-TT SS:MM:SS</v>
      </c>
      <c r="AC585" s="1">
        <f>SUM(U585:U608)</f>
        <v>3274.4959999999992</v>
      </c>
      <c r="AD585" s="1">
        <f>AVERAGE(V585:V608)</f>
        <v>381.83091666666661</v>
      </c>
      <c r="AE585" s="1">
        <f>SUM(W585:W608)</f>
        <v>145.73795682172272</v>
      </c>
      <c r="AF585" s="1">
        <f>SUM(X585:X608)</f>
        <v>63.396011217449377</v>
      </c>
      <c r="AG585" s="35">
        <f>AVERAGE(Y585:Y608)</f>
        <v>1</v>
      </c>
      <c r="AH585" s="37" t="e">
        <f>DAY(A585)</f>
        <v>#VALUE!</v>
      </c>
    </row>
    <row r="586" spans="1:34" hidden="1" x14ac:dyDescent="0.25">
      <c r="A586" s="57" t="s">
        <v>39</v>
      </c>
      <c r="B586" s="1">
        <v>55.872</v>
      </c>
      <c r="C586" s="1">
        <v>55.616</v>
      </c>
      <c r="D586" s="1">
        <v>422.27100000000002</v>
      </c>
      <c r="E586" s="1">
        <v>382.38499999999999</v>
      </c>
      <c r="G586" s="1">
        <f t="shared" si="153"/>
        <v>39.886000000000024</v>
      </c>
      <c r="H586" s="1">
        <f t="shared" si="154"/>
        <v>0.25600000000000023</v>
      </c>
      <c r="I586" s="2">
        <f t="shared" si="155"/>
        <v>405.38015999999999</v>
      </c>
      <c r="J586" s="2">
        <f t="shared" si="156"/>
        <v>396.93474000000003</v>
      </c>
      <c r="K586" s="2">
        <f t="shared" si="157"/>
        <v>388.48932000000002</v>
      </c>
      <c r="L586" s="10">
        <f t="shared" si="158"/>
        <v>0</v>
      </c>
      <c r="M586" s="73" t="str">
        <f t="shared" si="159"/>
        <v/>
      </c>
      <c r="N586">
        <f t="shared" si="160"/>
        <v>0</v>
      </c>
      <c r="O586" s="12">
        <f t="shared" si="161"/>
        <v>55.872</v>
      </c>
      <c r="P586" s="11">
        <f t="shared" si="162"/>
        <v>0</v>
      </c>
      <c r="Q586" s="1">
        <f t="shared" si="163"/>
        <v>55.872</v>
      </c>
      <c r="S586" s="14" t="str">
        <f t="shared" si="164"/>
        <v>A</v>
      </c>
      <c r="U586" s="1">
        <f t="shared" si="165"/>
        <v>55.872</v>
      </c>
      <c r="V586" s="1">
        <f t="shared" si="166"/>
        <v>382.38499999999999</v>
      </c>
      <c r="W586" s="1">
        <f t="shared" si="167"/>
        <v>0</v>
      </c>
      <c r="X586" s="20">
        <f t="shared" si="168"/>
        <v>0</v>
      </c>
      <c r="Y586" s="22">
        <f t="shared" si="169"/>
        <v>0</v>
      </c>
      <c r="AA586" s="47"/>
    </row>
    <row r="587" spans="1:34" hidden="1" x14ac:dyDescent="0.25">
      <c r="A587" s="57" t="s">
        <v>39</v>
      </c>
      <c r="B587" s="1">
        <v>54.08</v>
      </c>
      <c r="C587" s="1">
        <v>53.887999999999998</v>
      </c>
      <c r="D587" s="1">
        <v>422.16300000000001</v>
      </c>
      <c r="E587" s="1">
        <v>382.29599999999999</v>
      </c>
      <c r="G587" s="1">
        <f t="shared" si="153"/>
        <v>39.867000000000019</v>
      </c>
      <c r="H587" s="1">
        <f t="shared" si="154"/>
        <v>0.19200000000000017</v>
      </c>
      <c r="I587" s="2">
        <f t="shared" si="155"/>
        <v>405.27647999999999</v>
      </c>
      <c r="J587" s="2">
        <f t="shared" si="156"/>
        <v>396.83321999999998</v>
      </c>
      <c r="K587" s="2">
        <f t="shared" si="157"/>
        <v>388.38996000000003</v>
      </c>
      <c r="L587" s="10">
        <f t="shared" si="158"/>
        <v>0</v>
      </c>
      <c r="M587" s="73" t="str">
        <f t="shared" si="159"/>
        <v/>
      </c>
      <c r="N587">
        <f t="shared" si="160"/>
        <v>0</v>
      </c>
      <c r="O587" s="12">
        <f t="shared" si="161"/>
        <v>54.08</v>
      </c>
      <c r="P587" s="11">
        <f t="shared" si="162"/>
        <v>0</v>
      </c>
      <c r="Q587" s="1">
        <f t="shared" si="163"/>
        <v>54.08</v>
      </c>
      <c r="S587" s="14" t="str">
        <f t="shared" si="164"/>
        <v>A</v>
      </c>
      <c r="U587" s="1">
        <f t="shared" si="165"/>
        <v>54.08</v>
      </c>
      <c r="V587" s="1">
        <f t="shared" si="166"/>
        <v>382.29599999999999</v>
      </c>
      <c r="W587" s="1">
        <f t="shared" si="167"/>
        <v>0</v>
      </c>
      <c r="X587" s="20">
        <f t="shared" si="168"/>
        <v>0</v>
      </c>
      <c r="Y587" s="22">
        <f t="shared" si="169"/>
        <v>0</v>
      </c>
      <c r="AA587" s="47"/>
    </row>
    <row r="588" spans="1:34" hidden="1" x14ac:dyDescent="0.25">
      <c r="A588" s="57" t="s">
        <v>39</v>
      </c>
      <c r="B588" s="1">
        <v>51.52</v>
      </c>
      <c r="C588" s="1">
        <v>51.328000000000003</v>
      </c>
      <c r="D588" s="1">
        <v>422.34699999999998</v>
      </c>
      <c r="E588" s="1">
        <v>382.47699999999998</v>
      </c>
      <c r="G588" s="1">
        <f t="shared" si="153"/>
        <v>39.870000000000005</v>
      </c>
      <c r="H588" s="1">
        <f t="shared" si="154"/>
        <v>0.19200000000000017</v>
      </c>
      <c r="I588" s="2">
        <f t="shared" si="155"/>
        <v>405.45311999999996</v>
      </c>
      <c r="J588" s="2">
        <f t="shared" si="156"/>
        <v>397.00617999999997</v>
      </c>
      <c r="K588" s="2">
        <f t="shared" si="157"/>
        <v>388.55923999999999</v>
      </c>
      <c r="L588" s="10">
        <f t="shared" si="158"/>
        <v>0</v>
      </c>
      <c r="M588" s="73" t="str">
        <f t="shared" si="159"/>
        <v/>
      </c>
      <c r="N588">
        <f t="shared" si="160"/>
        <v>0</v>
      </c>
      <c r="O588" s="12">
        <f t="shared" si="161"/>
        <v>51.52</v>
      </c>
      <c r="P588" s="11">
        <f t="shared" si="162"/>
        <v>0</v>
      </c>
      <c r="Q588" s="1">
        <f t="shared" si="163"/>
        <v>51.52</v>
      </c>
      <c r="S588" s="14" t="str">
        <f t="shared" si="164"/>
        <v>A</v>
      </c>
      <c r="U588" s="1">
        <f t="shared" si="165"/>
        <v>51.52</v>
      </c>
      <c r="V588" s="1">
        <f t="shared" si="166"/>
        <v>382.47699999999998</v>
      </c>
      <c r="W588" s="1">
        <f t="shared" si="167"/>
        <v>0</v>
      </c>
      <c r="X588" s="20">
        <f t="shared" si="168"/>
        <v>0</v>
      </c>
      <c r="Y588" s="22">
        <f t="shared" si="169"/>
        <v>0</v>
      </c>
      <c r="AA588" s="47"/>
    </row>
    <row r="589" spans="1:34" hidden="1" x14ac:dyDescent="0.25">
      <c r="A589" s="57" t="s">
        <v>39</v>
      </c>
      <c r="B589" s="1">
        <v>50.944000000000003</v>
      </c>
      <c r="C589" s="1">
        <v>50.752000000000002</v>
      </c>
      <c r="D589" s="1">
        <v>420.38600000000002</v>
      </c>
      <c r="E589" s="1">
        <v>380.70499999999998</v>
      </c>
      <c r="G589" s="1">
        <f t="shared" si="153"/>
        <v>39.68100000000004</v>
      </c>
      <c r="H589" s="1">
        <f t="shared" si="154"/>
        <v>0.19200000000000017</v>
      </c>
      <c r="I589" s="2">
        <f t="shared" si="155"/>
        <v>403.57056</v>
      </c>
      <c r="J589" s="2">
        <f t="shared" si="156"/>
        <v>395.16284000000002</v>
      </c>
      <c r="K589" s="2">
        <f t="shared" si="157"/>
        <v>386.75512000000003</v>
      </c>
      <c r="L589" s="10">
        <f t="shared" si="158"/>
        <v>0</v>
      </c>
      <c r="M589" s="73" t="str">
        <f t="shared" si="159"/>
        <v/>
      </c>
      <c r="N589">
        <f t="shared" si="160"/>
        <v>0</v>
      </c>
      <c r="O589" s="12">
        <f t="shared" si="161"/>
        <v>50.944000000000003</v>
      </c>
      <c r="P589" s="11">
        <f t="shared" si="162"/>
        <v>0</v>
      </c>
      <c r="Q589" s="1">
        <f t="shared" si="163"/>
        <v>50.944000000000003</v>
      </c>
      <c r="S589" s="14" t="str">
        <f t="shared" si="164"/>
        <v>A</v>
      </c>
      <c r="U589" s="1">
        <f t="shared" si="165"/>
        <v>50.944000000000003</v>
      </c>
      <c r="V589" s="1">
        <f t="shared" si="166"/>
        <v>380.70499999999998</v>
      </c>
      <c r="W589" s="1">
        <f t="shared" si="167"/>
        <v>0</v>
      </c>
      <c r="X589" s="20">
        <f t="shared" si="168"/>
        <v>0</v>
      </c>
      <c r="Y589" s="22">
        <f t="shared" si="169"/>
        <v>0</v>
      </c>
      <c r="AA589" s="47"/>
    </row>
    <row r="590" spans="1:34" hidden="1" x14ac:dyDescent="0.25">
      <c r="A590" s="57" t="s">
        <v>39</v>
      </c>
      <c r="B590" s="1">
        <v>74.367999999999995</v>
      </c>
      <c r="C590" s="1">
        <v>74.111999999999995</v>
      </c>
      <c r="D590" s="1">
        <v>419.50200000000001</v>
      </c>
      <c r="E590" s="1">
        <v>379.827</v>
      </c>
      <c r="G590" s="1">
        <f t="shared" si="153"/>
        <v>39.675000000000011</v>
      </c>
      <c r="H590" s="1">
        <f t="shared" si="154"/>
        <v>0.25600000000000023</v>
      </c>
      <c r="I590" s="2">
        <f t="shared" si="155"/>
        <v>402.72192000000001</v>
      </c>
      <c r="J590" s="2">
        <f t="shared" si="156"/>
        <v>394.33188000000001</v>
      </c>
      <c r="K590" s="2">
        <f t="shared" si="157"/>
        <v>385.94184000000001</v>
      </c>
      <c r="L590" s="10">
        <f t="shared" si="158"/>
        <v>0</v>
      </c>
      <c r="M590" s="73" t="str">
        <f t="shared" si="159"/>
        <v/>
      </c>
      <c r="N590">
        <f t="shared" si="160"/>
        <v>0</v>
      </c>
      <c r="O590" s="12">
        <f t="shared" si="161"/>
        <v>74.367999999999995</v>
      </c>
      <c r="P590" s="11">
        <f t="shared" si="162"/>
        <v>0</v>
      </c>
      <c r="Q590" s="1">
        <f t="shared" si="163"/>
        <v>74.367999999999995</v>
      </c>
      <c r="S590" s="14" t="str">
        <f t="shared" si="164"/>
        <v>A</v>
      </c>
      <c r="U590" s="1">
        <f t="shared" si="165"/>
        <v>74.367999999999995</v>
      </c>
      <c r="V590" s="1">
        <f t="shared" si="166"/>
        <v>379.827</v>
      </c>
      <c r="W590" s="1">
        <f t="shared" si="167"/>
        <v>0</v>
      </c>
      <c r="X590" s="20">
        <f t="shared" si="168"/>
        <v>0</v>
      </c>
      <c r="Y590" s="22">
        <f t="shared" si="169"/>
        <v>0</v>
      </c>
      <c r="AA590" s="47"/>
    </row>
    <row r="591" spans="1:34" hidden="1" x14ac:dyDescent="0.25">
      <c r="A591" s="57" t="s">
        <v>39</v>
      </c>
      <c r="B591" s="1">
        <v>122.36799999999999</v>
      </c>
      <c r="C591" s="1">
        <v>122.11199999999999</v>
      </c>
      <c r="D591" s="1">
        <v>418.286</v>
      </c>
      <c r="E591" s="1">
        <v>380.697</v>
      </c>
      <c r="G591" s="1">
        <f t="shared" si="153"/>
        <v>37.588999999999999</v>
      </c>
      <c r="H591" s="1">
        <f t="shared" si="154"/>
        <v>0.25600000000000023</v>
      </c>
      <c r="I591" s="2">
        <f t="shared" si="155"/>
        <v>401.55455999999998</v>
      </c>
      <c r="J591" s="2">
        <f t="shared" si="156"/>
        <v>393.18884000000003</v>
      </c>
      <c r="K591" s="2">
        <f t="shared" si="157"/>
        <v>384.82312000000002</v>
      </c>
      <c r="L591" s="10">
        <f t="shared" si="158"/>
        <v>3</v>
      </c>
      <c r="M591" s="73">
        <f t="shared" si="159"/>
        <v>3</v>
      </c>
      <c r="N591">
        <f t="shared" si="160"/>
        <v>3</v>
      </c>
      <c r="O591" s="12">
        <f t="shared" si="161"/>
        <v>136.17627420431782</v>
      </c>
      <c r="P591" s="11">
        <f t="shared" si="162"/>
        <v>13.808274204317826</v>
      </c>
      <c r="Q591" s="1">
        <f t="shared" si="163"/>
        <v>122.36799999999999</v>
      </c>
      <c r="S591" s="14" t="str">
        <f t="shared" si="164"/>
        <v>A</v>
      </c>
      <c r="U591" s="1">
        <f t="shared" si="165"/>
        <v>122.36799999999999</v>
      </c>
      <c r="V591" s="1">
        <f t="shared" si="166"/>
        <v>380.697</v>
      </c>
      <c r="W591" s="1">
        <f t="shared" si="167"/>
        <v>13.808274204317826</v>
      </c>
      <c r="X591" s="20">
        <f t="shared" si="168"/>
        <v>6.0065992788782543</v>
      </c>
      <c r="Y591" s="22">
        <f t="shared" si="169"/>
        <v>3</v>
      </c>
      <c r="AA591" s="47"/>
    </row>
    <row r="592" spans="1:34" hidden="1" x14ac:dyDescent="0.25">
      <c r="A592" s="57" t="s">
        <v>39</v>
      </c>
      <c r="B592" s="1">
        <v>170.36799999999999</v>
      </c>
      <c r="C592" s="1">
        <v>170.048</v>
      </c>
      <c r="D592" s="1">
        <v>415.04300000000001</v>
      </c>
      <c r="E592" s="1">
        <v>381.286</v>
      </c>
      <c r="G592" s="1">
        <f t="shared" si="153"/>
        <v>33.757000000000005</v>
      </c>
      <c r="H592" s="1">
        <f t="shared" si="154"/>
        <v>0.31999999999999318</v>
      </c>
      <c r="I592" s="2">
        <f t="shared" si="155"/>
        <v>398.44128000000001</v>
      </c>
      <c r="J592" s="2">
        <f t="shared" si="156"/>
        <v>390.14042000000001</v>
      </c>
      <c r="K592" s="2">
        <f t="shared" si="157"/>
        <v>381.83956000000001</v>
      </c>
      <c r="L592" s="10">
        <f t="shared" si="158"/>
        <v>3</v>
      </c>
      <c r="M592" s="73" t="str">
        <f t="shared" si="159"/>
        <v/>
      </c>
      <c r="N592">
        <f t="shared" si="160"/>
        <v>3</v>
      </c>
      <c r="O592" s="12">
        <f t="shared" si="161"/>
        <v>189.59269975517472</v>
      </c>
      <c r="P592" s="11">
        <f t="shared" si="162"/>
        <v>19.224699755174726</v>
      </c>
      <c r="Q592" s="1">
        <f t="shared" si="163"/>
        <v>170.36799999999999</v>
      </c>
      <c r="S592" s="14" t="str">
        <f t="shared" si="164"/>
        <v>A</v>
      </c>
      <c r="U592" s="1">
        <f t="shared" si="165"/>
        <v>170.36799999999999</v>
      </c>
      <c r="V592" s="1">
        <f t="shared" si="166"/>
        <v>381.286</v>
      </c>
      <c r="W592" s="1">
        <f t="shared" si="167"/>
        <v>19.224699755174726</v>
      </c>
      <c r="X592" s="20">
        <f t="shared" si="168"/>
        <v>8.3627443935010053</v>
      </c>
      <c r="Y592" s="22">
        <f t="shared" si="169"/>
        <v>3</v>
      </c>
      <c r="AA592" s="47"/>
    </row>
    <row r="593" spans="1:27" hidden="1" x14ac:dyDescent="0.25">
      <c r="A593" s="57" t="s">
        <v>39</v>
      </c>
      <c r="B593" s="1">
        <v>197.82400000000001</v>
      </c>
      <c r="C593" s="1">
        <v>197.44</v>
      </c>
      <c r="D593" s="1">
        <v>415.23500000000001</v>
      </c>
      <c r="E593" s="1">
        <v>381.39</v>
      </c>
      <c r="G593" s="1">
        <f t="shared" si="153"/>
        <v>33.845000000000027</v>
      </c>
      <c r="H593" s="1">
        <f t="shared" si="154"/>
        <v>0.38400000000001455</v>
      </c>
      <c r="I593" s="2">
        <f t="shared" si="155"/>
        <v>398.62560000000002</v>
      </c>
      <c r="J593" s="2">
        <f t="shared" si="156"/>
        <v>390.32089999999999</v>
      </c>
      <c r="K593" s="2">
        <f t="shared" si="157"/>
        <v>382.01620000000003</v>
      </c>
      <c r="L593" s="10">
        <f t="shared" si="158"/>
        <v>3</v>
      </c>
      <c r="M593" s="73" t="str">
        <f t="shared" si="159"/>
        <v/>
      </c>
      <c r="N593">
        <f t="shared" si="160"/>
        <v>3</v>
      </c>
      <c r="O593" s="12">
        <f t="shared" si="161"/>
        <v>220.14689517026488</v>
      </c>
      <c r="P593" s="11">
        <f t="shared" si="162"/>
        <v>22.322895170264871</v>
      </c>
      <c r="Q593" s="1">
        <f t="shared" si="163"/>
        <v>197.82400000000001</v>
      </c>
      <c r="S593" s="14" t="str">
        <f t="shared" si="164"/>
        <v>A</v>
      </c>
      <c r="U593" s="1">
        <f t="shared" si="165"/>
        <v>197.82400000000001</v>
      </c>
      <c r="V593" s="1">
        <f t="shared" si="166"/>
        <v>381.39</v>
      </c>
      <c r="W593" s="1">
        <f t="shared" si="167"/>
        <v>22.322895170264871</v>
      </c>
      <c r="X593" s="20">
        <f t="shared" si="168"/>
        <v>9.7104593990652184</v>
      </c>
      <c r="Y593" s="22">
        <f t="shared" si="169"/>
        <v>3</v>
      </c>
      <c r="AA593" s="47"/>
    </row>
    <row r="594" spans="1:27" hidden="1" x14ac:dyDescent="0.25">
      <c r="A594" s="57" t="s">
        <v>39</v>
      </c>
      <c r="B594" s="1">
        <v>187.2</v>
      </c>
      <c r="C594" s="1">
        <v>186.88</v>
      </c>
      <c r="D594" s="1">
        <v>418.87299999999999</v>
      </c>
      <c r="E594" s="1">
        <v>381.79300000000001</v>
      </c>
      <c r="G594" s="1">
        <f t="shared" si="153"/>
        <v>37.079999999999984</v>
      </c>
      <c r="H594" s="1">
        <f t="shared" si="154"/>
        <v>0.31999999999999318</v>
      </c>
      <c r="I594" s="2">
        <f t="shared" si="155"/>
        <v>402.11807999999996</v>
      </c>
      <c r="J594" s="2">
        <f t="shared" si="156"/>
        <v>393.74061999999998</v>
      </c>
      <c r="K594" s="2">
        <f t="shared" si="157"/>
        <v>385.36315999999999</v>
      </c>
      <c r="L594" s="10">
        <f t="shared" si="158"/>
        <v>3</v>
      </c>
      <c r="M594" s="73" t="str">
        <f t="shared" si="159"/>
        <v/>
      </c>
      <c r="N594">
        <f t="shared" si="160"/>
        <v>3</v>
      </c>
      <c r="O594" s="12">
        <f t="shared" si="161"/>
        <v>208.32405964834186</v>
      </c>
      <c r="P594" s="11">
        <f t="shared" si="162"/>
        <v>21.12405964834187</v>
      </c>
      <c r="Q594" s="1">
        <f t="shared" si="163"/>
        <v>187.2</v>
      </c>
      <c r="S594" s="14" t="str">
        <f t="shared" si="164"/>
        <v>A</v>
      </c>
      <c r="U594" s="1">
        <f t="shared" si="165"/>
        <v>187.2</v>
      </c>
      <c r="V594" s="1">
        <f t="shared" si="166"/>
        <v>381.79300000000001</v>
      </c>
      <c r="W594" s="1">
        <f t="shared" si="167"/>
        <v>21.12405964834187</v>
      </c>
      <c r="X594" s="20">
        <f t="shared" si="168"/>
        <v>9.1889659470287128</v>
      </c>
      <c r="Y594" s="22">
        <f t="shared" si="169"/>
        <v>3</v>
      </c>
      <c r="AA594" s="47"/>
    </row>
    <row r="595" spans="1:27" hidden="1" x14ac:dyDescent="0.25">
      <c r="A595" s="57" t="s">
        <v>39</v>
      </c>
      <c r="B595" s="1">
        <v>192.06399999999999</v>
      </c>
      <c r="C595" s="1">
        <v>191.61600000000001</v>
      </c>
      <c r="D595" s="1">
        <v>420.96300000000002</v>
      </c>
      <c r="E595" s="1">
        <v>380.76400000000001</v>
      </c>
      <c r="G595" s="1">
        <f t="shared" si="153"/>
        <v>40.199000000000012</v>
      </c>
      <c r="H595" s="1">
        <f t="shared" si="154"/>
        <v>0.44799999999997908</v>
      </c>
      <c r="I595" s="2">
        <f t="shared" si="155"/>
        <v>404.12448000000001</v>
      </c>
      <c r="J595" s="2">
        <f t="shared" si="156"/>
        <v>395.70522</v>
      </c>
      <c r="K595" s="2">
        <f t="shared" si="157"/>
        <v>387.28596000000005</v>
      </c>
      <c r="L595" s="10">
        <f t="shared" si="158"/>
        <v>0</v>
      </c>
      <c r="M595" s="73">
        <f t="shared" si="159"/>
        <v>0</v>
      </c>
      <c r="N595">
        <f t="shared" si="160"/>
        <v>0</v>
      </c>
      <c r="O595" s="12">
        <f t="shared" si="161"/>
        <v>192.06399999999999</v>
      </c>
      <c r="P595" s="11">
        <f t="shared" si="162"/>
        <v>0</v>
      </c>
      <c r="Q595" s="1">
        <f t="shared" si="163"/>
        <v>192.06399999999999</v>
      </c>
      <c r="S595" s="14" t="str">
        <f t="shared" si="164"/>
        <v>A</v>
      </c>
      <c r="U595" s="1">
        <f t="shared" si="165"/>
        <v>192.06399999999999</v>
      </c>
      <c r="V595" s="1">
        <f t="shared" si="166"/>
        <v>380.76400000000001</v>
      </c>
      <c r="W595" s="1">
        <f t="shared" si="167"/>
        <v>0</v>
      </c>
      <c r="X595" s="20">
        <f t="shared" si="168"/>
        <v>0</v>
      </c>
      <c r="Y595" s="22">
        <f t="shared" si="169"/>
        <v>0</v>
      </c>
      <c r="AA595" s="47"/>
    </row>
    <row r="596" spans="1:27" hidden="1" x14ac:dyDescent="0.25">
      <c r="A596" s="57" t="s">
        <v>39</v>
      </c>
      <c r="B596" s="1">
        <v>192.512</v>
      </c>
      <c r="C596" s="1">
        <v>192.06399999999999</v>
      </c>
      <c r="D596" s="1">
        <v>422.16899999999998</v>
      </c>
      <c r="E596" s="1">
        <v>381.863</v>
      </c>
      <c r="G596" s="1">
        <f t="shared" si="153"/>
        <v>40.305999999999983</v>
      </c>
      <c r="H596" s="1">
        <f t="shared" si="154"/>
        <v>0.4480000000000075</v>
      </c>
      <c r="I596" s="2">
        <f t="shared" si="155"/>
        <v>405.28224</v>
      </c>
      <c r="J596" s="2">
        <f t="shared" si="156"/>
        <v>396.83885999999995</v>
      </c>
      <c r="K596" s="2">
        <f t="shared" si="157"/>
        <v>388.39547999999996</v>
      </c>
      <c r="L596" s="10">
        <f t="shared" si="158"/>
        <v>0</v>
      </c>
      <c r="M596" s="73" t="str">
        <f t="shared" si="159"/>
        <v/>
      </c>
      <c r="N596">
        <f t="shared" si="160"/>
        <v>0</v>
      </c>
      <c r="O596" s="12">
        <f t="shared" si="161"/>
        <v>192.512</v>
      </c>
      <c r="P596" s="11">
        <f t="shared" si="162"/>
        <v>0</v>
      </c>
      <c r="Q596" s="1">
        <f t="shared" si="163"/>
        <v>192.512</v>
      </c>
      <c r="S596" s="14" t="str">
        <f t="shared" si="164"/>
        <v>A</v>
      </c>
      <c r="U596" s="1">
        <f t="shared" si="165"/>
        <v>192.512</v>
      </c>
      <c r="V596" s="1">
        <f t="shared" si="166"/>
        <v>381.863</v>
      </c>
      <c r="W596" s="1">
        <f t="shared" si="167"/>
        <v>0</v>
      </c>
      <c r="X596" s="20">
        <f t="shared" si="168"/>
        <v>0</v>
      </c>
      <c r="Y596" s="22">
        <f t="shared" si="169"/>
        <v>0</v>
      </c>
      <c r="AA596" s="47"/>
    </row>
    <row r="597" spans="1:27" hidden="1" x14ac:dyDescent="0.25">
      <c r="A597" s="57" t="s">
        <v>39</v>
      </c>
      <c r="B597" s="1">
        <v>173.376</v>
      </c>
      <c r="C597" s="1">
        <v>172.99199999999999</v>
      </c>
      <c r="D597" s="1">
        <v>425.43400000000003</v>
      </c>
      <c r="E597" s="1">
        <v>384.96199999999999</v>
      </c>
      <c r="G597" s="1">
        <f t="shared" si="153"/>
        <v>40.472000000000037</v>
      </c>
      <c r="H597" s="1">
        <f t="shared" si="154"/>
        <v>0.38400000000001455</v>
      </c>
      <c r="I597" s="2">
        <f t="shared" si="155"/>
        <v>408.41664000000003</v>
      </c>
      <c r="J597" s="2">
        <f t="shared" si="156"/>
        <v>399.90796</v>
      </c>
      <c r="K597" s="2">
        <f t="shared" si="157"/>
        <v>391.39928000000003</v>
      </c>
      <c r="L597" s="10">
        <f t="shared" si="158"/>
        <v>0</v>
      </c>
      <c r="M597" s="73" t="str">
        <f t="shared" si="159"/>
        <v/>
      </c>
      <c r="N597">
        <f t="shared" si="160"/>
        <v>0</v>
      </c>
      <c r="O597" s="12">
        <f t="shared" si="161"/>
        <v>173.376</v>
      </c>
      <c r="P597" s="11">
        <f t="shared" si="162"/>
        <v>0</v>
      </c>
      <c r="Q597" s="1">
        <f t="shared" si="163"/>
        <v>173.376</v>
      </c>
      <c r="S597" s="14" t="str">
        <f t="shared" si="164"/>
        <v>A</v>
      </c>
      <c r="U597" s="1">
        <f t="shared" si="165"/>
        <v>173.376</v>
      </c>
      <c r="V597" s="1">
        <f t="shared" si="166"/>
        <v>384.96199999999999</v>
      </c>
      <c r="W597" s="1">
        <f t="shared" si="167"/>
        <v>0</v>
      </c>
      <c r="X597" s="20">
        <f t="shared" si="168"/>
        <v>0</v>
      </c>
      <c r="Y597" s="22">
        <f t="shared" si="169"/>
        <v>0</v>
      </c>
      <c r="AA597" s="47"/>
    </row>
    <row r="598" spans="1:27" hidden="1" x14ac:dyDescent="0.25">
      <c r="A598" s="57" t="s">
        <v>39</v>
      </c>
      <c r="B598" s="1">
        <v>196.99199999999999</v>
      </c>
      <c r="C598" s="1">
        <v>196.54400000000001</v>
      </c>
      <c r="D598" s="1">
        <v>422.65100000000001</v>
      </c>
      <c r="E598" s="1">
        <v>382.221</v>
      </c>
      <c r="G598" s="1">
        <f t="shared" si="153"/>
        <v>40.430000000000007</v>
      </c>
      <c r="H598" s="1">
        <f t="shared" si="154"/>
        <v>0.44799999999997908</v>
      </c>
      <c r="I598" s="2">
        <f t="shared" si="155"/>
        <v>405.74495999999999</v>
      </c>
      <c r="J598" s="2">
        <f t="shared" si="156"/>
        <v>397.29194000000001</v>
      </c>
      <c r="K598" s="2">
        <f t="shared" si="157"/>
        <v>388.83892000000003</v>
      </c>
      <c r="L598" s="10">
        <f t="shared" si="158"/>
        <v>0</v>
      </c>
      <c r="M598" s="73" t="str">
        <f t="shared" si="159"/>
        <v/>
      </c>
      <c r="N598">
        <f t="shared" si="160"/>
        <v>0</v>
      </c>
      <c r="O598" s="12">
        <f t="shared" si="161"/>
        <v>196.99199999999999</v>
      </c>
      <c r="P598" s="11">
        <f t="shared" si="162"/>
        <v>0</v>
      </c>
      <c r="Q598" s="1">
        <f t="shared" si="163"/>
        <v>196.99199999999999</v>
      </c>
      <c r="S598" s="14" t="str">
        <f t="shared" si="164"/>
        <v>A</v>
      </c>
      <c r="U598" s="1">
        <f t="shared" si="165"/>
        <v>196.99199999999999</v>
      </c>
      <c r="V598" s="1">
        <f t="shared" si="166"/>
        <v>382.221</v>
      </c>
      <c r="W598" s="1">
        <f t="shared" si="167"/>
        <v>0</v>
      </c>
      <c r="X598" s="20">
        <f t="shared" si="168"/>
        <v>0</v>
      </c>
      <c r="Y598" s="22">
        <f t="shared" si="169"/>
        <v>0</v>
      </c>
      <c r="AA598" s="47"/>
    </row>
    <row r="599" spans="1:27" hidden="1" x14ac:dyDescent="0.25">
      <c r="A599" s="57" t="s">
        <v>39</v>
      </c>
      <c r="B599" s="1">
        <v>178.49600000000001</v>
      </c>
      <c r="C599" s="1">
        <v>178.11199999999999</v>
      </c>
      <c r="D599" s="1">
        <v>423.24700000000001</v>
      </c>
      <c r="E599" s="1">
        <v>382.803</v>
      </c>
      <c r="G599" s="1">
        <f t="shared" si="153"/>
        <v>40.444000000000017</v>
      </c>
      <c r="H599" s="1">
        <f t="shared" si="154"/>
        <v>0.38400000000001455</v>
      </c>
      <c r="I599" s="2">
        <f t="shared" si="155"/>
        <v>406.31711999999999</v>
      </c>
      <c r="J599" s="2">
        <f t="shared" si="156"/>
        <v>397.85218000000003</v>
      </c>
      <c r="K599" s="2">
        <f t="shared" si="157"/>
        <v>389.38724000000002</v>
      </c>
      <c r="L599" s="10">
        <f t="shared" si="158"/>
        <v>0</v>
      </c>
      <c r="M599" s="73" t="str">
        <f t="shared" si="159"/>
        <v/>
      </c>
      <c r="N599">
        <f t="shared" si="160"/>
        <v>0</v>
      </c>
      <c r="O599" s="12">
        <f t="shared" si="161"/>
        <v>178.49600000000001</v>
      </c>
      <c r="P599" s="11">
        <f t="shared" si="162"/>
        <v>0</v>
      </c>
      <c r="Q599" s="1">
        <f t="shared" si="163"/>
        <v>178.49600000000001</v>
      </c>
      <c r="S599" s="14" t="str">
        <f t="shared" si="164"/>
        <v>A</v>
      </c>
      <c r="U599" s="1">
        <f t="shared" si="165"/>
        <v>178.49600000000001</v>
      </c>
      <c r="V599" s="1">
        <f t="shared" si="166"/>
        <v>382.803</v>
      </c>
      <c r="W599" s="1">
        <f t="shared" si="167"/>
        <v>0</v>
      </c>
      <c r="X599" s="20">
        <f t="shared" si="168"/>
        <v>0</v>
      </c>
      <c r="Y599" s="22">
        <f t="shared" si="169"/>
        <v>0</v>
      </c>
      <c r="AA599" s="47"/>
    </row>
    <row r="600" spans="1:27" hidden="1" x14ac:dyDescent="0.25">
      <c r="A600" s="57" t="s">
        <v>39</v>
      </c>
      <c r="B600" s="1">
        <v>178.816</v>
      </c>
      <c r="C600" s="1">
        <v>178.43199999999999</v>
      </c>
      <c r="D600" s="1">
        <v>423.42500000000001</v>
      </c>
      <c r="E600" s="1">
        <v>382.96</v>
      </c>
      <c r="G600" s="1">
        <f t="shared" si="153"/>
        <v>40.465000000000032</v>
      </c>
      <c r="H600" s="1">
        <f t="shared" si="154"/>
        <v>0.38400000000001455</v>
      </c>
      <c r="I600" s="2">
        <f t="shared" si="155"/>
        <v>406.488</v>
      </c>
      <c r="J600" s="2">
        <f t="shared" si="156"/>
        <v>398.01949999999999</v>
      </c>
      <c r="K600" s="2">
        <f t="shared" si="157"/>
        <v>389.55099999999999</v>
      </c>
      <c r="L600" s="10">
        <f t="shared" si="158"/>
        <v>0</v>
      </c>
      <c r="M600" s="73" t="str">
        <f t="shared" si="159"/>
        <v/>
      </c>
      <c r="N600">
        <f t="shared" si="160"/>
        <v>0</v>
      </c>
      <c r="O600" s="12">
        <f t="shared" si="161"/>
        <v>178.816</v>
      </c>
      <c r="P600" s="11">
        <f t="shared" si="162"/>
        <v>0</v>
      </c>
      <c r="Q600" s="1">
        <f t="shared" si="163"/>
        <v>178.816</v>
      </c>
      <c r="S600" s="14" t="str">
        <f t="shared" si="164"/>
        <v>A</v>
      </c>
      <c r="U600" s="1">
        <f t="shared" si="165"/>
        <v>178.816</v>
      </c>
      <c r="V600" s="1">
        <f t="shared" si="166"/>
        <v>382.96</v>
      </c>
      <c r="W600" s="1">
        <f t="shared" si="167"/>
        <v>0</v>
      </c>
      <c r="X600" s="20">
        <f t="shared" si="168"/>
        <v>0</v>
      </c>
      <c r="Y600" s="22">
        <f t="shared" si="169"/>
        <v>0</v>
      </c>
      <c r="AA600" s="47"/>
    </row>
    <row r="601" spans="1:27" hidden="1" x14ac:dyDescent="0.25">
      <c r="A601" s="57" t="s">
        <v>39</v>
      </c>
      <c r="B601" s="1">
        <v>162.816</v>
      </c>
      <c r="C601" s="1">
        <v>162.36799999999999</v>
      </c>
      <c r="D601" s="1">
        <v>419.49299999999999</v>
      </c>
      <c r="E601" s="1">
        <v>379.43599999999998</v>
      </c>
      <c r="G601" s="1">
        <f t="shared" si="153"/>
        <v>40.057000000000016</v>
      </c>
      <c r="H601" s="1">
        <f t="shared" si="154"/>
        <v>0.4480000000000075</v>
      </c>
      <c r="I601" s="2">
        <f t="shared" si="155"/>
        <v>402.71328</v>
      </c>
      <c r="J601" s="2">
        <f t="shared" si="156"/>
        <v>394.32342</v>
      </c>
      <c r="K601" s="2">
        <f t="shared" si="157"/>
        <v>385.93356</v>
      </c>
      <c r="L601" s="10">
        <f t="shared" si="158"/>
        <v>0</v>
      </c>
      <c r="M601" s="73" t="str">
        <f t="shared" si="159"/>
        <v/>
      </c>
      <c r="N601">
        <f t="shared" si="160"/>
        <v>0</v>
      </c>
      <c r="O601" s="12">
        <f t="shared" si="161"/>
        <v>162.816</v>
      </c>
      <c r="P601" s="11">
        <f t="shared" si="162"/>
        <v>0</v>
      </c>
      <c r="Q601" s="1">
        <f t="shared" si="163"/>
        <v>162.816</v>
      </c>
      <c r="S601" s="14" t="str">
        <f t="shared" si="164"/>
        <v>A</v>
      </c>
      <c r="U601" s="1">
        <f t="shared" si="165"/>
        <v>162.816</v>
      </c>
      <c r="V601" s="1">
        <f t="shared" si="166"/>
        <v>379.43599999999998</v>
      </c>
      <c r="W601" s="1">
        <f t="shared" si="167"/>
        <v>0</v>
      </c>
      <c r="X601" s="20">
        <f t="shared" si="168"/>
        <v>0</v>
      </c>
      <c r="Y601" s="22">
        <f t="shared" si="169"/>
        <v>0</v>
      </c>
      <c r="AA601" s="47"/>
    </row>
    <row r="602" spans="1:27" hidden="1" x14ac:dyDescent="0.25">
      <c r="A602" s="57" t="s">
        <v>39</v>
      </c>
      <c r="B602" s="1">
        <v>159.232</v>
      </c>
      <c r="C602" s="1">
        <v>158.78399999999999</v>
      </c>
      <c r="D602" s="1">
        <v>418.27</v>
      </c>
      <c r="E602" s="1">
        <v>378.31</v>
      </c>
      <c r="G602" s="1">
        <f t="shared" si="153"/>
        <v>39.95999999999998</v>
      </c>
      <c r="H602" s="1">
        <f t="shared" si="154"/>
        <v>0.4480000000000075</v>
      </c>
      <c r="I602" s="2">
        <f t="shared" si="155"/>
        <v>401.53919999999999</v>
      </c>
      <c r="J602" s="2">
        <f t="shared" si="156"/>
        <v>393.17379999999997</v>
      </c>
      <c r="K602" s="2">
        <f t="shared" si="157"/>
        <v>384.80840000000001</v>
      </c>
      <c r="L602" s="10">
        <f t="shared" si="158"/>
        <v>0</v>
      </c>
      <c r="M602" s="73" t="str">
        <f t="shared" si="159"/>
        <v/>
      </c>
      <c r="N602">
        <f t="shared" si="160"/>
        <v>0</v>
      </c>
      <c r="O602" s="12">
        <f t="shared" si="161"/>
        <v>159.232</v>
      </c>
      <c r="P602" s="11">
        <f t="shared" si="162"/>
        <v>0</v>
      </c>
      <c r="Q602" s="1">
        <f t="shared" si="163"/>
        <v>159.232</v>
      </c>
      <c r="S602" s="14" t="str">
        <f t="shared" si="164"/>
        <v>A</v>
      </c>
      <c r="U602" s="1">
        <f t="shared" si="165"/>
        <v>159.232</v>
      </c>
      <c r="V602" s="1">
        <f t="shared" si="166"/>
        <v>378.31</v>
      </c>
      <c r="W602" s="1">
        <f t="shared" si="167"/>
        <v>0</v>
      </c>
      <c r="X602" s="20">
        <f t="shared" si="168"/>
        <v>0</v>
      </c>
      <c r="Y602" s="22">
        <f t="shared" si="169"/>
        <v>0</v>
      </c>
      <c r="AA602" s="47"/>
    </row>
    <row r="603" spans="1:27" hidden="1" x14ac:dyDescent="0.25">
      <c r="A603" s="57" t="s">
        <v>39</v>
      </c>
      <c r="B603" s="1">
        <v>156.864</v>
      </c>
      <c r="C603" s="1">
        <v>156.54400000000001</v>
      </c>
      <c r="D603" s="1">
        <v>417.57799999999997</v>
      </c>
      <c r="E603" s="1">
        <v>379.28399999999999</v>
      </c>
      <c r="G603" s="1">
        <f t="shared" si="153"/>
        <v>38.293999999999983</v>
      </c>
      <c r="H603" s="1">
        <f t="shared" si="154"/>
        <v>0.31999999999999318</v>
      </c>
      <c r="I603" s="2">
        <f t="shared" si="155"/>
        <v>400.87487999999996</v>
      </c>
      <c r="J603" s="2">
        <f t="shared" si="156"/>
        <v>392.52331999999996</v>
      </c>
      <c r="K603" s="2">
        <f t="shared" si="157"/>
        <v>384.17175999999995</v>
      </c>
      <c r="L603" s="10">
        <f t="shared" si="158"/>
        <v>3</v>
      </c>
      <c r="M603" s="73">
        <f t="shared" si="159"/>
        <v>3</v>
      </c>
      <c r="N603">
        <f t="shared" si="160"/>
        <v>3</v>
      </c>
      <c r="O603" s="12">
        <f t="shared" si="161"/>
        <v>174.56487870020032</v>
      </c>
      <c r="P603" s="11">
        <f t="shared" si="162"/>
        <v>17.70087870020032</v>
      </c>
      <c r="Q603" s="1">
        <f t="shared" si="163"/>
        <v>156.864</v>
      </c>
      <c r="S603" s="14" t="str">
        <f t="shared" si="164"/>
        <v>A</v>
      </c>
      <c r="U603" s="1">
        <f t="shared" si="165"/>
        <v>156.864</v>
      </c>
      <c r="V603" s="1">
        <f t="shared" si="166"/>
        <v>379.28399999999999</v>
      </c>
      <c r="W603" s="1">
        <f t="shared" si="167"/>
        <v>17.70087870020032</v>
      </c>
      <c r="X603" s="20">
        <f t="shared" si="168"/>
        <v>7.6998822345871396</v>
      </c>
      <c r="Y603" s="22">
        <f t="shared" si="169"/>
        <v>3</v>
      </c>
      <c r="AA603" s="47"/>
    </row>
    <row r="604" spans="1:27" hidden="1" x14ac:dyDescent="0.25">
      <c r="A604" s="57" t="s">
        <v>39</v>
      </c>
      <c r="B604" s="1">
        <v>158.14400000000001</v>
      </c>
      <c r="C604" s="1">
        <v>157.82400000000001</v>
      </c>
      <c r="D604" s="1">
        <v>417.64499999999998</v>
      </c>
      <c r="E604" s="1">
        <v>383.65100000000001</v>
      </c>
      <c r="G604" s="1">
        <f t="shared" si="153"/>
        <v>33.993999999999971</v>
      </c>
      <c r="H604" s="1">
        <f t="shared" si="154"/>
        <v>0.31999999999999318</v>
      </c>
      <c r="I604" s="2">
        <f t="shared" si="155"/>
        <v>400.93919999999997</v>
      </c>
      <c r="J604" s="2">
        <f t="shared" si="156"/>
        <v>392.58629999999999</v>
      </c>
      <c r="K604" s="2">
        <f t="shared" si="157"/>
        <v>384.23339999999996</v>
      </c>
      <c r="L604" s="10">
        <f t="shared" si="158"/>
        <v>3</v>
      </c>
      <c r="M604" s="73" t="str">
        <f t="shared" si="159"/>
        <v/>
      </c>
      <c r="N604">
        <f t="shared" si="160"/>
        <v>3</v>
      </c>
      <c r="O604" s="12">
        <f t="shared" si="161"/>
        <v>175.98931671488984</v>
      </c>
      <c r="P604" s="11">
        <f t="shared" si="162"/>
        <v>17.845316714889833</v>
      </c>
      <c r="Q604" s="1">
        <f t="shared" si="163"/>
        <v>158.14400000000001</v>
      </c>
      <c r="S604" s="14" t="str">
        <f t="shared" si="164"/>
        <v>A</v>
      </c>
      <c r="U604" s="1">
        <f t="shared" si="165"/>
        <v>158.14400000000001</v>
      </c>
      <c r="V604" s="1">
        <f t="shared" si="166"/>
        <v>383.65100000000001</v>
      </c>
      <c r="W604" s="1">
        <f t="shared" si="167"/>
        <v>17.845316714889833</v>
      </c>
      <c r="X604" s="20">
        <f t="shared" si="168"/>
        <v>7.7627127709770773</v>
      </c>
      <c r="Y604" s="22">
        <f t="shared" si="169"/>
        <v>3</v>
      </c>
      <c r="AA604" s="47"/>
    </row>
    <row r="605" spans="1:27" hidden="1" x14ac:dyDescent="0.25">
      <c r="A605" s="57" t="s">
        <v>39</v>
      </c>
      <c r="B605" s="1">
        <v>152.57599999999999</v>
      </c>
      <c r="C605" s="1">
        <v>152.19200000000001</v>
      </c>
      <c r="D605" s="1">
        <v>418.13099999999997</v>
      </c>
      <c r="E605" s="1">
        <v>384.11599999999999</v>
      </c>
      <c r="G605" s="1">
        <f t="shared" si="153"/>
        <v>34.014999999999986</v>
      </c>
      <c r="H605" s="1">
        <f t="shared" si="154"/>
        <v>0.38399999999998613</v>
      </c>
      <c r="I605" s="2">
        <f t="shared" si="155"/>
        <v>401.40575999999999</v>
      </c>
      <c r="J605" s="2">
        <f t="shared" si="156"/>
        <v>393.04313999999999</v>
      </c>
      <c r="K605" s="2">
        <f t="shared" si="157"/>
        <v>384.68052</v>
      </c>
      <c r="L605" s="10">
        <f t="shared" si="158"/>
        <v>3</v>
      </c>
      <c r="M605" s="73" t="str">
        <f t="shared" si="159"/>
        <v/>
      </c>
      <c r="N605">
        <f t="shared" si="160"/>
        <v>3</v>
      </c>
      <c r="O605" s="12">
        <f t="shared" si="161"/>
        <v>169.79301135099041</v>
      </c>
      <c r="P605" s="11">
        <f t="shared" si="162"/>
        <v>17.217011350990418</v>
      </c>
      <c r="Q605" s="1">
        <f t="shared" si="163"/>
        <v>152.57599999999999</v>
      </c>
      <c r="S605" s="14" t="str">
        <f t="shared" si="164"/>
        <v>A</v>
      </c>
      <c r="U605" s="1">
        <f t="shared" si="165"/>
        <v>152.57599999999999</v>
      </c>
      <c r="V605" s="1">
        <f t="shared" si="166"/>
        <v>384.11599999999999</v>
      </c>
      <c r="W605" s="1">
        <f t="shared" si="167"/>
        <v>17.217011350990418</v>
      </c>
      <c r="X605" s="20">
        <f t="shared" si="168"/>
        <v>7.4893999376808322</v>
      </c>
      <c r="Y605" s="22">
        <f t="shared" si="169"/>
        <v>3</v>
      </c>
      <c r="AA605" s="47"/>
    </row>
    <row r="606" spans="1:27" hidden="1" x14ac:dyDescent="0.25">
      <c r="A606" s="57" t="s">
        <v>39</v>
      </c>
      <c r="B606" s="1">
        <v>146.17599999999999</v>
      </c>
      <c r="C606" s="1">
        <v>145.85599999999999</v>
      </c>
      <c r="D606" s="1">
        <v>418.99299999999999</v>
      </c>
      <c r="E606" s="1">
        <v>382.53</v>
      </c>
      <c r="G606" s="1">
        <f t="shared" si="153"/>
        <v>36.463000000000022</v>
      </c>
      <c r="H606" s="1">
        <f t="shared" si="154"/>
        <v>0.31999999999999318</v>
      </c>
      <c r="I606" s="2">
        <f t="shared" si="155"/>
        <v>402.23327999999998</v>
      </c>
      <c r="J606" s="2">
        <f t="shared" si="156"/>
        <v>393.85341999999997</v>
      </c>
      <c r="K606" s="2">
        <f t="shared" si="157"/>
        <v>385.47356000000002</v>
      </c>
      <c r="L606" s="10">
        <f t="shared" si="158"/>
        <v>3</v>
      </c>
      <c r="M606" s="73" t="str">
        <f t="shared" si="159"/>
        <v/>
      </c>
      <c r="N606">
        <f t="shared" si="160"/>
        <v>3</v>
      </c>
      <c r="O606" s="12">
        <f t="shared" si="161"/>
        <v>162.67082127754284</v>
      </c>
      <c r="P606" s="11">
        <f t="shared" si="162"/>
        <v>16.494821277542854</v>
      </c>
      <c r="Q606" s="1">
        <f t="shared" si="163"/>
        <v>146.17599999999999</v>
      </c>
      <c r="S606" s="14" t="str">
        <f t="shared" si="164"/>
        <v>A</v>
      </c>
      <c r="U606" s="1">
        <f t="shared" si="165"/>
        <v>146.17599999999999</v>
      </c>
      <c r="V606" s="1">
        <f t="shared" si="166"/>
        <v>382.53</v>
      </c>
      <c r="W606" s="1">
        <f t="shared" si="167"/>
        <v>16.494821277542854</v>
      </c>
      <c r="X606" s="20">
        <f t="shared" si="168"/>
        <v>7.1752472557311417</v>
      </c>
      <c r="Y606" s="22">
        <f t="shared" si="169"/>
        <v>3</v>
      </c>
      <c r="AA606" s="47"/>
    </row>
    <row r="607" spans="1:27" hidden="1" x14ac:dyDescent="0.25">
      <c r="A607" s="57" t="s">
        <v>39</v>
      </c>
      <c r="B607" s="1">
        <v>125.952</v>
      </c>
      <c r="C607" s="1">
        <v>125.63200000000001</v>
      </c>
      <c r="D607" s="1">
        <v>420.995</v>
      </c>
      <c r="E607" s="1">
        <v>380.93900000000002</v>
      </c>
      <c r="G607" s="1">
        <f t="shared" si="153"/>
        <v>40.055999999999983</v>
      </c>
      <c r="H607" s="1">
        <f t="shared" si="154"/>
        <v>0.31999999999999318</v>
      </c>
      <c r="I607" s="2">
        <f t="shared" si="155"/>
        <v>404.15519999999998</v>
      </c>
      <c r="J607" s="2">
        <f t="shared" si="156"/>
        <v>395.7353</v>
      </c>
      <c r="K607" s="2">
        <f t="shared" si="157"/>
        <v>387.31540000000001</v>
      </c>
      <c r="L607" s="10">
        <f t="shared" si="158"/>
        <v>0</v>
      </c>
      <c r="M607" s="73">
        <f t="shared" si="159"/>
        <v>0</v>
      </c>
      <c r="N607">
        <f t="shared" si="160"/>
        <v>0</v>
      </c>
      <c r="O607" s="12">
        <f t="shared" si="161"/>
        <v>125.952</v>
      </c>
      <c r="P607" s="11">
        <f t="shared" si="162"/>
        <v>0</v>
      </c>
      <c r="Q607" s="1">
        <f t="shared" si="163"/>
        <v>125.952</v>
      </c>
      <c r="S607" s="14" t="str">
        <f t="shared" si="164"/>
        <v>A</v>
      </c>
      <c r="U607" s="1">
        <f t="shared" si="165"/>
        <v>125.952</v>
      </c>
      <c r="V607" s="1">
        <f t="shared" si="166"/>
        <v>380.93900000000002</v>
      </c>
      <c r="W607" s="1">
        <f t="shared" si="167"/>
        <v>0</v>
      </c>
      <c r="X607" s="20">
        <f t="shared" si="168"/>
        <v>0</v>
      </c>
      <c r="Y607" s="22">
        <f t="shared" si="169"/>
        <v>0</v>
      </c>
      <c r="AA607" s="47"/>
    </row>
    <row r="608" spans="1:27" hidden="1" x14ac:dyDescent="0.25">
      <c r="A608" s="57" t="s">
        <v>39</v>
      </c>
      <c r="B608" s="1">
        <v>76.927999999999997</v>
      </c>
      <c r="C608" s="1">
        <v>76.671999999999997</v>
      </c>
      <c r="D608" s="1">
        <v>424.01900000000001</v>
      </c>
      <c r="E608" s="1">
        <v>384.05099999999999</v>
      </c>
      <c r="G608" s="1">
        <f t="shared" si="153"/>
        <v>39.968000000000018</v>
      </c>
      <c r="H608" s="1">
        <f t="shared" si="154"/>
        <v>0.25600000000000023</v>
      </c>
      <c r="I608" s="2">
        <f t="shared" si="155"/>
        <v>407.05824000000001</v>
      </c>
      <c r="J608" s="2">
        <f t="shared" si="156"/>
        <v>398.57785999999999</v>
      </c>
      <c r="K608" s="2">
        <f t="shared" si="157"/>
        <v>390.09748000000002</v>
      </c>
      <c r="L608" s="10">
        <f t="shared" si="158"/>
        <v>0</v>
      </c>
      <c r="M608" s="73" t="str">
        <f t="shared" si="159"/>
        <v/>
      </c>
      <c r="N608">
        <f t="shared" si="160"/>
        <v>0</v>
      </c>
      <c r="O608" s="12">
        <f t="shared" si="161"/>
        <v>76.927999999999997</v>
      </c>
      <c r="P608" s="11">
        <f t="shared" si="162"/>
        <v>0</v>
      </c>
      <c r="Q608" s="1">
        <f t="shared" si="163"/>
        <v>76.927999999999997</v>
      </c>
      <c r="S608" s="14" t="str">
        <f t="shared" si="164"/>
        <v>A</v>
      </c>
      <c r="U608" s="1">
        <f t="shared" si="165"/>
        <v>76.927999999999997</v>
      </c>
      <c r="V608" s="1">
        <f t="shared" si="166"/>
        <v>384.05099999999999</v>
      </c>
      <c r="W608" s="1">
        <f t="shared" si="167"/>
        <v>0</v>
      </c>
      <c r="X608" s="20">
        <f t="shared" si="168"/>
        <v>0</v>
      </c>
      <c r="Y608" s="22">
        <f t="shared" si="169"/>
        <v>0</v>
      </c>
      <c r="AA608" s="47"/>
    </row>
    <row r="609" spans="1:34" x14ac:dyDescent="0.25">
      <c r="A609" s="57" t="s">
        <v>39</v>
      </c>
      <c r="B609" s="1">
        <v>60.415999999999997</v>
      </c>
      <c r="C609" s="1">
        <v>60.16</v>
      </c>
      <c r="D609" s="1">
        <v>424.79599999999999</v>
      </c>
      <c r="E609" s="1">
        <v>384.642</v>
      </c>
      <c r="G609" s="1">
        <f t="shared" si="153"/>
        <v>40.153999999999996</v>
      </c>
      <c r="H609" s="1">
        <f t="shared" si="154"/>
        <v>0.25600000000000023</v>
      </c>
      <c r="I609" s="2">
        <f t="shared" si="155"/>
        <v>407.80415999999997</v>
      </c>
      <c r="J609" s="2">
        <f t="shared" si="156"/>
        <v>399.30824000000001</v>
      </c>
      <c r="K609" s="2">
        <f t="shared" si="157"/>
        <v>390.81232</v>
      </c>
      <c r="L609" s="10">
        <f t="shared" si="158"/>
        <v>0</v>
      </c>
      <c r="M609" s="73" t="str">
        <f t="shared" si="159"/>
        <v/>
      </c>
      <c r="N609">
        <f t="shared" si="160"/>
        <v>0</v>
      </c>
      <c r="O609" s="12">
        <f t="shared" si="161"/>
        <v>60.415999999999997</v>
      </c>
      <c r="P609" s="11">
        <f t="shared" si="162"/>
        <v>0</v>
      </c>
      <c r="Q609" s="1">
        <f t="shared" si="163"/>
        <v>60.415999999999997</v>
      </c>
      <c r="S609" s="14" t="str">
        <f t="shared" si="164"/>
        <v>A</v>
      </c>
      <c r="U609" s="1">
        <f t="shared" si="165"/>
        <v>60.415999999999997</v>
      </c>
      <c r="V609" s="1">
        <f t="shared" si="166"/>
        <v>384.642</v>
      </c>
      <c r="W609" s="1">
        <f t="shared" si="167"/>
        <v>0</v>
      </c>
      <c r="X609" s="20">
        <f t="shared" si="168"/>
        <v>0</v>
      </c>
      <c r="Y609" s="22">
        <f t="shared" si="169"/>
        <v>0</v>
      </c>
      <c r="Z609" s="32" t="s">
        <v>40</v>
      </c>
      <c r="AA609" s="47"/>
      <c r="AB609" s="32" t="str">
        <f>A609</f>
        <v>JJJJ-MM-TT SS:MM:SS</v>
      </c>
      <c r="AC609" s="1">
        <f>SUM(U609:U632)</f>
        <v>3271.68</v>
      </c>
      <c r="AD609" s="1">
        <f>AVERAGE(V609:V632)</f>
        <v>382.11929166666664</v>
      </c>
      <c r="AE609" s="1">
        <f>SUM(W609:W632)</f>
        <v>144.71244691742709</v>
      </c>
      <c r="AF609" s="1">
        <f>SUM(X609:X632)</f>
        <v>62.94991440908079</v>
      </c>
      <c r="AG609" s="35">
        <f>AVERAGE(Y609:Y632)</f>
        <v>1</v>
      </c>
      <c r="AH609" s="37" t="e">
        <f>DAY(A609)</f>
        <v>#VALUE!</v>
      </c>
    </row>
    <row r="610" spans="1:34" hidden="1" x14ac:dyDescent="0.25">
      <c r="A610" s="57" t="s">
        <v>39</v>
      </c>
      <c r="B610" s="1">
        <v>60.415999999999997</v>
      </c>
      <c r="C610" s="1">
        <v>60.16</v>
      </c>
      <c r="D610" s="1">
        <v>425.53899999999999</v>
      </c>
      <c r="E610" s="1">
        <v>385.32</v>
      </c>
      <c r="G610" s="1">
        <f t="shared" si="153"/>
        <v>40.218999999999994</v>
      </c>
      <c r="H610" s="1">
        <f t="shared" si="154"/>
        <v>0.25600000000000023</v>
      </c>
      <c r="I610" s="2">
        <f t="shared" si="155"/>
        <v>408.51743999999997</v>
      </c>
      <c r="J610" s="2">
        <f t="shared" si="156"/>
        <v>400.00666000000001</v>
      </c>
      <c r="K610" s="2">
        <f t="shared" si="157"/>
        <v>391.49588</v>
      </c>
      <c r="L610" s="10">
        <f t="shared" si="158"/>
        <v>0</v>
      </c>
      <c r="M610" s="73" t="str">
        <f t="shared" si="159"/>
        <v/>
      </c>
      <c r="N610">
        <f t="shared" si="160"/>
        <v>0</v>
      </c>
      <c r="O610" s="12">
        <f t="shared" si="161"/>
        <v>60.415999999999997</v>
      </c>
      <c r="P610" s="11">
        <f t="shared" si="162"/>
        <v>0</v>
      </c>
      <c r="Q610" s="1">
        <f t="shared" si="163"/>
        <v>60.415999999999997</v>
      </c>
      <c r="S610" s="14" t="str">
        <f t="shared" si="164"/>
        <v>A</v>
      </c>
      <c r="U610" s="1">
        <f t="shared" si="165"/>
        <v>60.415999999999997</v>
      </c>
      <c r="V610" s="1">
        <f t="shared" si="166"/>
        <v>385.32</v>
      </c>
      <c r="W610" s="1">
        <f t="shared" si="167"/>
        <v>0</v>
      </c>
      <c r="X610" s="20">
        <f t="shared" si="168"/>
        <v>0</v>
      </c>
      <c r="Y610" s="22">
        <f t="shared" si="169"/>
        <v>0</v>
      </c>
      <c r="AA610" s="47"/>
    </row>
    <row r="611" spans="1:34" hidden="1" x14ac:dyDescent="0.25">
      <c r="A611" s="57" t="s">
        <v>39</v>
      </c>
      <c r="B611" s="1">
        <v>56.512</v>
      </c>
      <c r="C611" s="1">
        <v>56.32</v>
      </c>
      <c r="D611" s="1">
        <v>424.274</v>
      </c>
      <c r="E611" s="1">
        <v>384.19099999999997</v>
      </c>
      <c r="G611" s="1">
        <f t="shared" si="153"/>
        <v>40.083000000000027</v>
      </c>
      <c r="H611" s="1">
        <f t="shared" si="154"/>
        <v>0.19200000000000017</v>
      </c>
      <c r="I611" s="2">
        <f t="shared" si="155"/>
        <v>407.30304000000001</v>
      </c>
      <c r="J611" s="2">
        <f t="shared" si="156"/>
        <v>398.81756000000001</v>
      </c>
      <c r="K611" s="2">
        <f t="shared" si="157"/>
        <v>390.33208000000002</v>
      </c>
      <c r="L611" s="10">
        <f t="shared" si="158"/>
        <v>0</v>
      </c>
      <c r="M611" s="73" t="str">
        <f t="shared" si="159"/>
        <v/>
      </c>
      <c r="N611">
        <f t="shared" si="160"/>
        <v>0</v>
      </c>
      <c r="O611" s="12">
        <f t="shared" si="161"/>
        <v>56.512</v>
      </c>
      <c r="P611" s="11">
        <f t="shared" si="162"/>
        <v>0</v>
      </c>
      <c r="Q611" s="1">
        <f t="shared" si="163"/>
        <v>56.512</v>
      </c>
      <c r="S611" s="14" t="str">
        <f t="shared" si="164"/>
        <v>A</v>
      </c>
      <c r="U611" s="1">
        <f t="shared" si="165"/>
        <v>56.512</v>
      </c>
      <c r="V611" s="1">
        <f t="shared" si="166"/>
        <v>384.19099999999997</v>
      </c>
      <c r="W611" s="1">
        <f t="shared" si="167"/>
        <v>0</v>
      </c>
      <c r="X611" s="20">
        <f t="shared" si="168"/>
        <v>0</v>
      </c>
      <c r="Y611" s="22">
        <f t="shared" si="169"/>
        <v>0</v>
      </c>
      <c r="AA611" s="47"/>
    </row>
    <row r="612" spans="1:34" hidden="1" x14ac:dyDescent="0.25">
      <c r="A612" s="57" t="s">
        <v>39</v>
      </c>
      <c r="B612" s="1">
        <v>56.512</v>
      </c>
      <c r="C612" s="1">
        <v>56.256</v>
      </c>
      <c r="D612" s="1">
        <v>420.70600000000002</v>
      </c>
      <c r="E612" s="1">
        <v>380.96</v>
      </c>
      <c r="G612" s="1">
        <f t="shared" si="153"/>
        <v>39.746000000000038</v>
      </c>
      <c r="H612" s="1">
        <f t="shared" si="154"/>
        <v>0.25600000000000023</v>
      </c>
      <c r="I612" s="2">
        <f t="shared" si="155"/>
        <v>403.87776000000002</v>
      </c>
      <c r="J612" s="2">
        <f t="shared" si="156"/>
        <v>395.46364</v>
      </c>
      <c r="K612" s="2">
        <f t="shared" si="157"/>
        <v>387.04952000000003</v>
      </c>
      <c r="L612" s="10">
        <f t="shared" si="158"/>
        <v>0</v>
      </c>
      <c r="M612" s="73" t="str">
        <f t="shared" si="159"/>
        <v/>
      </c>
      <c r="N612">
        <f t="shared" si="160"/>
        <v>0</v>
      </c>
      <c r="O612" s="12">
        <f t="shared" si="161"/>
        <v>56.512</v>
      </c>
      <c r="P612" s="11">
        <f t="shared" si="162"/>
        <v>0</v>
      </c>
      <c r="Q612" s="1">
        <f t="shared" si="163"/>
        <v>56.512</v>
      </c>
      <c r="S612" s="14" t="str">
        <f t="shared" si="164"/>
        <v>A</v>
      </c>
      <c r="U612" s="1">
        <f t="shared" si="165"/>
        <v>56.512</v>
      </c>
      <c r="V612" s="1">
        <f t="shared" si="166"/>
        <v>380.96</v>
      </c>
      <c r="W612" s="1">
        <f t="shared" si="167"/>
        <v>0</v>
      </c>
      <c r="X612" s="20">
        <f t="shared" si="168"/>
        <v>0</v>
      </c>
      <c r="Y612" s="22">
        <f t="shared" si="169"/>
        <v>0</v>
      </c>
      <c r="AA612" s="47"/>
    </row>
    <row r="613" spans="1:34" hidden="1" x14ac:dyDescent="0.25">
      <c r="A613" s="57" t="s">
        <v>39</v>
      </c>
      <c r="B613" s="1">
        <v>47.936</v>
      </c>
      <c r="C613" s="1">
        <v>47.744</v>
      </c>
      <c r="D613" s="1">
        <v>418.78199999999998</v>
      </c>
      <c r="E613" s="1">
        <v>379.25599999999997</v>
      </c>
      <c r="G613" s="1">
        <f t="shared" si="153"/>
        <v>39.52600000000001</v>
      </c>
      <c r="H613" s="1">
        <f t="shared" si="154"/>
        <v>0.19200000000000017</v>
      </c>
      <c r="I613" s="2">
        <f t="shared" si="155"/>
        <v>402.03071999999997</v>
      </c>
      <c r="J613" s="2">
        <f t="shared" si="156"/>
        <v>393.65508</v>
      </c>
      <c r="K613" s="2">
        <f t="shared" si="157"/>
        <v>385.27943999999997</v>
      </c>
      <c r="L613" s="10">
        <f t="shared" si="158"/>
        <v>0</v>
      </c>
      <c r="M613" s="73" t="str">
        <f t="shared" si="159"/>
        <v/>
      </c>
      <c r="N613">
        <f t="shared" si="160"/>
        <v>0</v>
      </c>
      <c r="O613" s="12">
        <f t="shared" si="161"/>
        <v>47.936</v>
      </c>
      <c r="P613" s="11">
        <f t="shared" si="162"/>
        <v>0</v>
      </c>
      <c r="Q613" s="1">
        <f t="shared" si="163"/>
        <v>47.936</v>
      </c>
      <c r="S613" s="14" t="str">
        <f t="shared" si="164"/>
        <v>A</v>
      </c>
      <c r="U613" s="1">
        <f t="shared" si="165"/>
        <v>47.936</v>
      </c>
      <c r="V613" s="1">
        <f t="shared" si="166"/>
        <v>379.25599999999997</v>
      </c>
      <c r="W613" s="1">
        <f t="shared" si="167"/>
        <v>0</v>
      </c>
      <c r="X613" s="20">
        <f t="shared" si="168"/>
        <v>0</v>
      </c>
      <c r="Y613" s="22">
        <f t="shared" si="169"/>
        <v>0</v>
      </c>
      <c r="AA613" s="47"/>
    </row>
    <row r="614" spans="1:34" hidden="1" x14ac:dyDescent="0.25">
      <c r="A614" s="57" t="s">
        <v>39</v>
      </c>
      <c r="B614" s="1">
        <v>67.135999999999996</v>
      </c>
      <c r="C614" s="1">
        <v>66.944000000000003</v>
      </c>
      <c r="D614" s="1">
        <v>416.93599999999998</v>
      </c>
      <c r="E614" s="1">
        <v>383.35899999999998</v>
      </c>
      <c r="G614" s="1">
        <f t="shared" si="153"/>
        <v>33.576999999999998</v>
      </c>
      <c r="H614" s="1">
        <f t="shared" si="154"/>
        <v>0.19199999999999307</v>
      </c>
      <c r="I614" s="2">
        <f t="shared" si="155"/>
        <v>400.25855999999999</v>
      </c>
      <c r="J614" s="2">
        <f t="shared" si="156"/>
        <v>391.91983999999997</v>
      </c>
      <c r="K614" s="2">
        <f t="shared" si="157"/>
        <v>383.58112</v>
      </c>
      <c r="L614" s="10">
        <f t="shared" si="158"/>
        <v>3</v>
      </c>
      <c r="M614" s="73">
        <f t="shared" si="159"/>
        <v>3</v>
      </c>
      <c r="N614">
        <f t="shared" si="160"/>
        <v>3</v>
      </c>
      <c r="O614" s="12">
        <f t="shared" si="161"/>
        <v>74.711773870465166</v>
      </c>
      <c r="P614" s="11">
        <f t="shared" si="162"/>
        <v>7.57577387046517</v>
      </c>
      <c r="Q614" s="1">
        <f t="shared" si="163"/>
        <v>67.135999999999996</v>
      </c>
      <c r="S614" s="14" t="str">
        <f t="shared" si="164"/>
        <v>A</v>
      </c>
      <c r="U614" s="1">
        <f t="shared" si="165"/>
        <v>67.135999999999996</v>
      </c>
      <c r="V614" s="1">
        <f t="shared" si="166"/>
        <v>383.35899999999998</v>
      </c>
      <c r="W614" s="1">
        <f t="shared" si="167"/>
        <v>7.57577387046517</v>
      </c>
      <c r="X614" s="20">
        <f t="shared" si="168"/>
        <v>3.2954616336523488</v>
      </c>
      <c r="Y614" s="22">
        <f t="shared" si="169"/>
        <v>3</v>
      </c>
      <c r="AA614" s="47"/>
    </row>
    <row r="615" spans="1:34" hidden="1" x14ac:dyDescent="0.25">
      <c r="A615" s="57" t="s">
        <v>39</v>
      </c>
      <c r="B615" s="1">
        <v>109.184</v>
      </c>
      <c r="C615" s="1">
        <v>108.928</v>
      </c>
      <c r="D615" s="1">
        <v>422.50400000000002</v>
      </c>
      <c r="E615" s="1">
        <v>382.66399999999999</v>
      </c>
      <c r="G615" s="1">
        <f t="shared" si="153"/>
        <v>39.840000000000032</v>
      </c>
      <c r="H615" s="1">
        <f t="shared" si="154"/>
        <v>0.25600000000000023</v>
      </c>
      <c r="I615" s="2">
        <f t="shared" si="155"/>
        <v>405.60383999999999</v>
      </c>
      <c r="J615" s="2">
        <f t="shared" si="156"/>
        <v>397.15376000000003</v>
      </c>
      <c r="K615" s="2">
        <f t="shared" si="157"/>
        <v>388.70368000000002</v>
      </c>
      <c r="L615" s="10">
        <f t="shared" si="158"/>
        <v>0</v>
      </c>
      <c r="M615" s="73">
        <f t="shared" si="159"/>
        <v>0</v>
      </c>
      <c r="N615">
        <f t="shared" si="160"/>
        <v>0</v>
      </c>
      <c r="O615" s="12">
        <f t="shared" si="161"/>
        <v>109.184</v>
      </c>
      <c r="P615" s="11">
        <f t="shared" si="162"/>
        <v>0</v>
      </c>
      <c r="Q615" s="1">
        <f t="shared" si="163"/>
        <v>109.184</v>
      </c>
      <c r="S615" s="14" t="str">
        <f t="shared" si="164"/>
        <v>A</v>
      </c>
      <c r="U615" s="1">
        <f t="shared" si="165"/>
        <v>109.184</v>
      </c>
      <c r="V615" s="1">
        <f t="shared" si="166"/>
        <v>382.66399999999999</v>
      </c>
      <c r="W615" s="1">
        <f t="shared" si="167"/>
        <v>0</v>
      </c>
      <c r="X615" s="20">
        <f t="shared" si="168"/>
        <v>0</v>
      </c>
      <c r="Y615" s="22">
        <f t="shared" si="169"/>
        <v>0</v>
      </c>
      <c r="AA615" s="47"/>
    </row>
    <row r="616" spans="1:34" hidden="1" x14ac:dyDescent="0.25">
      <c r="A616" s="57" t="s">
        <v>39</v>
      </c>
      <c r="B616" s="1">
        <v>168.89599999999999</v>
      </c>
      <c r="C616" s="1">
        <v>168.512</v>
      </c>
      <c r="D616" s="1">
        <v>421.33100000000002</v>
      </c>
      <c r="E616" s="1">
        <v>381.06400000000002</v>
      </c>
      <c r="G616" s="1">
        <f t="shared" si="153"/>
        <v>40.266999999999996</v>
      </c>
      <c r="H616" s="1">
        <f t="shared" si="154"/>
        <v>0.38399999999998613</v>
      </c>
      <c r="I616" s="2">
        <f t="shared" si="155"/>
        <v>404.47775999999999</v>
      </c>
      <c r="J616" s="2">
        <f t="shared" si="156"/>
        <v>396.05114000000003</v>
      </c>
      <c r="K616" s="2">
        <f t="shared" si="157"/>
        <v>387.62452000000002</v>
      </c>
      <c r="L616" s="10">
        <f t="shared" si="158"/>
        <v>0</v>
      </c>
      <c r="M616" s="73" t="str">
        <f t="shared" si="159"/>
        <v/>
      </c>
      <c r="N616">
        <f t="shared" si="160"/>
        <v>0</v>
      </c>
      <c r="O616" s="12">
        <f t="shared" si="161"/>
        <v>168.89599999999999</v>
      </c>
      <c r="P616" s="11">
        <f t="shared" si="162"/>
        <v>0</v>
      </c>
      <c r="Q616" s="1">
        <f t="shared" si="163"/>
        <v>168.89599999999999</v>
      </c>
      <c r="S616" s="14" t="str">
        <f t="shared" si="164"/>
        <v>A</v>
      </c>
      <c r="U616" s="1">
        <f t="shared" si="165"/>
        <v>168.89599999999999</v>
      </c>
      <c r="V616" s="1">
        <f t="shared" si="166"/>
        <v>381.06400000000002</v>
      </c>
      <c r="W616" s="1">
        <f t="shared" si="167"/>
        <v>0</v>
      </c>
      <c r="X616" s="20">
        <f t="shared" si="168"/>
        <v>0</v>
      </c>
      <c r="Y616" s="22">
        <f t="shared" si="169"/>
        <v>0</v>
      </c>
      <c r="AA616" s="47"/>
    </row>
    <row r="617" spans="1:34" hidden="1" x14ac:dyDescent="0.25">
      <c r="A617" s="57" t="s">
        <v>39</v>
      </c>
      <c r="B617" s="1">
        <v>188.416</v>
      </c>
      <c r="C617" s="1">
        <v>188.03200000000001</v>
      </c>
      <c r="D617" s="1">
        <v>419.952</v>
      </c>
      <c r="E617" s="1">
        <v>379.745</v>
      </c>
      <c r="G617" s="1">
        <f t="shared" si="153"/>
        <v>40.206999999999994</v>
      </c>
      <c r="H617" s="1">
        <f t="shared" si="154"/>
        <v>0.38399999999998613</v>
      </c>
      <c r="I617" s="2">
        <f t="shared" si="155"/>
        <v>403.15391999999997</v>
      </c>
      <c r="J617" s="2">
        <f t="shared" si="156"/>
        <v>394.75488000000001</v>
      </c>
      <c r="K617" s="2">
        <f t="shared" si="157"/>
        <v>386.35584</v>
      </c>
      <c r="L617" s="10">
        <f t="shared" si="158"/>
        <v>0</v>
      </c>
      <c r="M617" s="73" t="str">
        <f t="shared" si="159"/>
        <v/>
      </c>
      <c r="N617">
        <f t="shared" si="160"/>
        <v>0</v>
      </c>
      <c r="O617" s="12">
        <f t="shared" si="161"/>
        <v>188.416</v>
      </c>
      <c r="P617" s="11">
        <f t="shared" si="162"/>
        <v>0</v>
      </c>
      <c r="Q617" s="1">
        <f t="shared" si="163"/>
        <v>188.416</v>
      </c>
      <c r="S617" s="14" t="str">
        <f t="shared" si="164"/>
        <v>A</v>
      </c>
      <c r="U617" s="1">
        <f t="shared" si="165"/>
        <v>188.416</v>
      </c>
      <c r="V617" s="1">
        <f t="shared" si="166"/>
        <v>379.745</v>
      </c>
      <c r="W617" s="1">
        <f t="shared" si="167"/>
        <v>0</v>
      </c>
      <c r="X617" s="20">
        <f t="shared" si="168"/>
        <v>0</v>
      </c>
      <c r="Y617" s="22">
        <f t="shared" si="169"/>
        <v>0</v>
      </c>
      <c r="AA617" s="47"/>
    </row>
    <row r="618" spans="1:34" hidden="1" x14ac:dyDescent="0.25">
      <c r="A618" s="57" t="s">
        <v>39</v>
      </c>
      <c r="B618" s="1">
        <v>184.12799999999999</v>
      </c>
      <c r="C618" s="1">
        <v>183.61600000000001</v>
      </c>
      <c r="D618" s="1">
        <v>419.73899999999998</v>
      </c>
      <c r="E618" s="1">
        <v>380.09399999999999</v>
      </c>
      <c r="G618" s="1">
        <f t="shared" si="153"/>
        <v>39.644999999999982</v>
      </c>
      <c r="H618" s="1">
        <f t="shared" si="154"/>
        <v>0.51199999999997203</v>
      </c>
      <c r="I618" s="2">
        <f t="shared" si="155"/>
        <v>402.94943999999998</v>
      </c>
      <c r="J618" s="2">
        <f t="shared" si="156"/>
        <v>394.55465999999996</v>
      </c>
      <c r="K618" s="2">
        <f t="shared" si="157"/>
        <v>386.15987999999999</v>
      </c>
      <c r="L618" s="10">
        <f t="shared" si="158"/>
        <v>0</v>
      </c>
      <c r="M618" s="73" t="str">
        <f t="shared" si="159"/>
        <v/>
      </c>
      <c r="N618">
        <f t="shared" si="160"/>
        <v>0</v>
      </c>
      <c r="O618" s="12">
        <f t="shared" si="161"/>
        <v>184.12799999999999</v>
      </c>
      <c r="P618" s="11">
        <f t="shared" si="162"/>
        <v>0</v>
      </c>
      <c r="Q618" s="1">
        <f t="shared" si="163"/>
        <v>184.12799999999999</v>
      </c>
      <c r="S618" s="14" t="str">
        <f t="shared" si="164"/>
        <v>A</v>
      </c>
      <c r="U618" s="1">
        <f t="shared" si="165"/>
        <v>184.12799999999999</v>
      </c>
      <c r="V618" s="1">
        <f t="shared" si="166"/>
        <v>380.09399999999999</v>
      </c>
      <c r="W618" s="1">
        <f t="shared" si="167"/>
        <v>0</v>
      </c>
      <c r="X618" s="20">
        <f t="shared" si="168"/>
        <v>0</v>
      </c>
      <c r="Y618" s="22">
        <f t="shared" si="169"/>
        <v>0</v>
      </c>
      <c r="AA618" s="47"/>
    </row>
    <row r="619" spans="1:34" hidden="1" x14ac:dyDescent="0.25">
      <c r="A619" s="57" t="s">
        <v>39</v>
      </c>
      <c r="B619" s="1">
        <v>196.608</v>
      </c>
      <c r="C619" s="1">
        <v>196.22399999999999</v>
      </c>
      <c r="D619" s="1">
        <v>417.899</v>
      </c>
      <c r="E619" s="1">
        <v>383.79300000000001</v>
      </c>
      <c r="G619" s="1">
        <f t="shared" si="153"/>
        <v>34.105999999999995</v>
      </c>
      <c r="H619" s="1">
        <f t="shared" si="154"/>
        <v>0.38400000000001455</v>
      </c>
      <c r="I619" s="2">
        <f t="shared" si="155"/>
        <v>401.18304000000001</v>
      </c>
      <c r="J619" s="2">
        <f t="shared" si="156"/>
        <v>392.82506000000001</v>
      </c>
      <c r="K619" s="2">
        <f t="shared" si="157"/>
        <v>384.46708000000001</v>
      </c>
      <c r="L619" s="10">
        <f t="shared" si="158"/>
        <v>3</v>
      </c>
      <c r="M619" s="73">
        <f t="shared" si="159"/>
        <v>3</v>
      </c>
      <c r="N619">
        <f t="shared" si="160"/>
        <v>3</v>
      </c>
      <c r="O619" s="12">
        <f t="shared" si="161"/>
        <v>218.79367905630983</v>
      </c>
      <c r="P619" s="11">
        <f t="shared" si="162"/>
        <v>22.185679056309823</v>
      </c>
      <c r="Q619" s="1">
        <f t="shared" si="163"/>
        <v>196.608</v>
      </c>
      <c r="S619" s="14" t="str">
        <f t="shared" si="164"/>
        <v>A</v>
      </c>
      <c r="U619" s="1">
        <f t="shared" si="165"/>
        <v>196.608</v>
      </c>
      <c r="V619" s="1">
        <f t="shared" si="166"/>
        <v>383.79300000000001</v>
      </c>
      <c r="W619" s="1">
        <f t="shared" si="167"/>
        <v>22.185679056309823</v>
      </c>
      <c r="X619" s="20">
        <f t="shared" si="168"/>
        <v>9.6507703894947721</v>
      </c>
      <c r="Y619" s="22">
        <f t="shared" si="169"/>
        <v>3</v>
      </c>
      <c r="AA619" s="47"/>
    </row>
    <row r="620" spans="1:34" hidden="1" x14ac:dyDescent="0.25">
      <c r="A620" s="57" t="s">
        <v>39</v>
      </c>
      <c r="B620" s="1">
        <v>201.28</v>
      </c>
      <c r="C620" s="1">
        <v>200.89599999999999</v>
      </c>
      <c r="D620" s="1">
        <v>418.00900000000001</v>
      </c>
      <c r="E620" s="1">
        <v>383.88900000000001</v>
      </c>
      <c r="G620" s="1">
        <f t="shared" si="153"/>
        <v>34.120000000000005</v>
      </c>
      <c r="H620" s="1">
        <f t="shared" si="154"/>
        <v>0.38400000000001455</v>
      </c>
      <c r="I620" s="2">
        <f t="shared" si="155"/>
        <v>401.28863999999999</v>
      </c>
      <c r="J620" s="2">
        <f t="shared" si="156"/>
        <v>392.92846000000003</v>
      </c>
      <c r="K620" s="2">
        <f t="shared" si="157"/>
        <v>384.56828000000002</v>
      </c>
      <c r="L620" s="10">
        <f t="shared" si="158"/>
        <v>3</v>
      </c>
      <c r="M620" s="73" t="str">
        <f t="shared" si="159"/>
        <v/>
      </c>
      <c r="N620">
        <f t="shared" si="160"/>
        <v>3</v>
      </c>
      <c r="O620" s="12">
        <f t="shared" si="161"/>
        <v>223.99287780992654</v>
      </c>
      <c r="P620" s="11">
        <f t="shared" si="162"/>
        <v>22.712877809926539</v>
      </c>
      <c r="Q620" s="1">
        <f t="shared" si="163"/>
        <v>201.28</v>
      </c>
      <c r="S620" s="14" t="str">
        <f t="shared" si="164"/>
        <v>A</v>
      </c>
      <c r="U620" s="1">
        <f t="shared" si="165"/>
        <v>201.28</v>
      </c>
      <c r="V620" s="1">
        <f t="shared" si="166"/>
        <v>383.88900000000001</v>
      </c>
      <c r="W620" s="1">
        <f t="shared" si="167"/>
        <v>22.712877809926539</v>
      </c>
      <c r="X620" s="20">
        <f t="shared" si="168"/>
        <v>9.8801018473180449</v>
      </c>
      <c r="Y620" s="22">
        <f t="shared" si="169"/>
        <v>3</v>
      </c>
      <c r="AA620" s="47"/>
    </row>
    <row r="621" spans="1:34" hidden="1" x14ac:dyDescent="0.25">
      <c r="A621" s="57" t="s">
        <v>39</v>
      </c>
      <c r="B621" s="1">
        <v>181.05600000000001</v>
      </c>
      <c r="C621" s="1">
        <v>180.672</v>
      </c>
      <c r="D621" s="1">
        <v>420.34199999999998</v>
      </c>
      <c r="E621" s="1">
        <v>380.32900000000001</v>
      </c>
      <c r="G621" s="1">
        <f t="shared" si="153"/>
        <v>40.012999999999977</v>
      </c>
      <c r="H621" s="1">
        <f t="shared" si="154"/>
        <v>0.38400000000001455</v>
      </c>
      <c r="I621" s="2">
        <f t="shared" si="155"/>
        <v>403.52832000000001</v>
      </c>
      <c r="J621" s="2">
        <f t="shared" si="156"/>
        <v>395.12147999999996</v>
      </c>
      <c r="K621" s="2">
        <f t="shared" si="157"/>
        <v>386.71463999999997</v>
      </c>
      <c r="L621" s="10">
        <f t="shared" si="158"/>
        <v>0</v>
      </c>
      <c r="M621" s="73">
        <f t="shared" si="159"/>
        <v>0</v>
      </c>
      <c r="N621">
        <f t="shared" si="160"/>
        <v>0</v>
      </c>
      <c r="O621" s="12">
        <f t="shared" si="161"/>
        <v>181.05600000000001</v>
      </c>
      <c r="P621" s="11">
        <f t="shared" si="162"/>
        <v>0</v>
      </c>
      <c r="Q621" s="1">
        <f t="shared" si="163"/>
        <v>181.05600000000001</v>
      </c>
      <c r="S621" s="14" t="str">
        <f t="shared" si="164"/>
        <v>A</v>
      </c>
      <c r="U621" s="1">
        <f t="shared" si="165"/>
        <v>181.05600000000001</v>
      </c>
      <c r="V621" s="1">
        <f t="shared" si="166"/>
        <v>380.32900000000001</v>
      </c>
      <c r="W621" s="1">
        <f t="shared" si="167"/>
        <v>0</v>
      </c>
      <c r="X621" s="20">
        <f t="shared" si="168"/>
        <v>0</v>
      </c>
      <c r="Y621" s="22">
        <f t="shared" si="169"/>
        <v>0</v>
      </c>
      <c r="AA621" s="47"/>
    </row>
    <row r="622" spans="1:34" hidden="1" x14ac:dyDescent="0.25">
      <c r="A622" s="57" t="s">
        <v>39</v>
      </c>
      <c r="B622" s="1">
        <v>189.63200000000001</v>
      </c>
      <c r="C622" s="1">
        <v>189.184</v>
      </c>
      <c r="D622" s="1">
        <v>417.47899999999998</v>
      </c>
      <c r="E622" s="1">
        <v>382.87299999999999</v>
      </c>
      <c r="G622" s="1">
        <f t="shared" si="153"/>
        <v>34.605999999999995</v>
      </c>
      <c r="H622" s="1">
        <f t="shared" si="154"/>
        <v>0.4480000000000075</v>
      </c>
      <c r="I622" s="2">
        <f t="shared" si="155"/>
        <v>400.77983999999998</v>
      </c>
      <c r="J622" s="2">
        <f t="shared" si="156"/>
        <v>392.43025999999998</v>
      </c>
      <c r="K622" s="2">
        <f t="shared" si="157"/>
        <v>384.08067999999997</v>
      </c>
      <c r="L622" s="10">
        <f t="shared" si="158"/>
        <v>3</v>
      </c>
      <c r="M622" s="73">
        <f t="shared" si="159"/>
        <v>3</v>
      </c>
      <c r="N622">
        <f t="shared" si="160"/>
        <v>3</v>
      </c>
      <c r="O622" s="12">
        <f t="shared" si="161"/>
        <v>211.03049187625194</v>
      </c>
      <c r="P622" s="11">
        <f t="shared" si="162"/>
        <v>21.398491876251938</v>
      </c>
      <c r="Q622" s="1">
        <f t="shared" si="163"/>
        <v>189.63200000000001</v>
      </c>
      <c r="S622" s="14" t="str">
        <f t="shared" si="164"/>
        <v>A</v>
      </c>
      <c r="U622" s="1">
        <f t="shared" si="165"/>
        <v>189.63200000000001</v>
      </c>
      <c r="V622" s="1">
        <f t="shared" si="166"/>
        <v>382.87299999999999</v>
      </c>
      <c r="W622" s="1">
        <f t="shared" si="167"/>
        <v>21.398491876251938</v>
      </c>
      <c r="X622" s="20">
        <f t="shared" si="168"/>
        <v>9.308343966169593</v>
      </c>
      <c r="Y622" s="22">
        <f t="shared" si="169"/>
        <v>3</v>
      </c>
      <c r="AA622" s="47"/>
    </row>
    <row r="623" spans="1:34" hidden="1" x14ac:dyDescent="0.25">
      <c r="A623" s="57" t="s">
        <v>39</v>
      </c>
      <c r="B623" s="1">
        <v>184.96</v>
      </c>
      <c r="C623" s="1">
        <v>184.512</v>
      </c>
      <c r="D623" s="1">
        <v>418.28199999999998</v>
      </c>
      <c r="E623" s="1">
        <v>383.67399999999998</v>
      </c>
      <c r="G623" s="1">
        <f t="shared" si="153"/>
        <v>34.608000000000004</v>
      </c>
      <c r="H623" s="1">
        <f t="shared" si="154"/>
        <v>0.4480000000000075</v>
      </c>
      <c r="I623" s="2">
        <f t="shared" si="155"/>
        <v>401.55071999999996</v>
      </c>
      <c r="J623" s="2">
        <f t="shared" si="156"/>
        <v>393.18507999999997</v>
      </c>
      <c r="K623" s="2">
        <f t="shared" si="157"/>
        <v>384.81943999999999</v>
      </c>
      <c r="L623" s="10">
        <f t="shared" si="158"/>
        <v>3</v>
      </c>
      <c r="M623" s="73" t="str">
        <f t="shared" si="159"/>
        <v/>
      </c>
      <c r="N623">
        <f t="shared" si="160"/>
        <v>3</v>
      </c>
      <c r="O623" s="12">
        <f t="shared" si="161"/>
        <v>205.83129312263523</v>
      </c>
      <c r="P623" s="11">
        <f t="shared" si="162"/>
        <v>20.871293122635223</v>
      </c>
      <c r="Q623" s="1">
        <f t="shared" si="163"/>
        <v>184.96</v>
      </c>
      <c r="S623" s="14" t="str">
        <f t="shared" si="164"/>
        <v>A</v>
      </c>
      <c r="U623" s="1">
        <f t="shared" si="165"/>
        <v>184.96</v>
      </c>
      <c r="V623" s="1">
        <f t="shared" si="166"/>
        <v>383.67399999999998</v>
      </c>
      <c r="W623" s="1">
        <f t="shared" si="167"/>
        <v>20.871293122635223</v>
      </c>
      <c r="X623" s="20">
        <f t="shared" si="168"/>
        <v>9.079012508346322</v>
      </c>
      <c r="Y623" s="22">
        <f t="shared" si="169"/>
        <v>3</v>
      </c>
      <c r="AA623" s="47"/>
    </row>
    <row r="624" spans="1:34" hidden="1" x14ac:dyDescent="0.25">
      <c r="A624" s="57" t="s">
        <v>39</v>
      </c>
      <c r="B624" s="1">
        <v>183.55199999999999</v>
      </c>
      <c r="C624" s="1">
        <v>183.16800000000001</v>
      </c>
      <c r="D624" s="1">
        <v>421.12200000000001</v>
      </c>
      <c r="E624" s="1">
        <v>380.79500000000002</v>
      </c>
      <c r="G624" s="1">
        <f t="shared" si="153"/>
        <v>40.326999999999998</v>
      </c>
      <c r="H624" s="1">
        <f t="shared" si="154"/>
        <v>0.38399999999998613</v>
      </c>
      <c r="I624" s="2">
        <f t="shared" si="155"/>
        <v>404.27712000000002</v>
      </c>
      <c r="J624" s="2">
        <f t="shared" si="156"/>
        <v>395.85468000000003</v>
      </c>
      <c r="K624" s="2">
        <f t="shared" si="157"/>
        <v>387.43224000000004</v>
      </c>
      <c r="L624" s="10">
        <f t="shared" si="158"/>
        <v>0</v>
      </c>
      <c r="M624" s="73">
        <f t="shared" si="159"/>
        <v>0</v>
      </c>
      <c r="N624">
        <f t="shared" si="160"/>
        <v>0</v>
      </c>
      <c r="O624" s="12">
        <f t="shared" si="161"/>
        <v>183.55199999999999</v>
      </c>
      <c r="P624" s="11">
        <f t="shared" si="162"/>
        <v>0</v>
      </c>
      <c r="Q624" s="1">
        <f t="shared" si="163"/>
        <v>183.55199999999999</v>
      </c>
      <c r="S624" s="14" t="str">
        <f t="shared" si="164"/>
        <v>A</v>
      </c>
      <c r="U624" s="1">
        <f t="shared" si="165"/>
        <v>183.55199999999999</v>
      </c>
      <c r="V624" s="1">
        <f t="shared" si="166"/>
        <v>380.79500000000002</v>
      </c>
      <c r="W624" s="1">
        <f t="shared" si="167"/>
        <v>0</v>
      </c>
      <c r="X624" s="20">
        <f t="shared" si="168"/>
        <v>0</v>
      </c>
      <c r="Y624" s="22">
        <f t="shared" si="169"/>
        <v>0</v>
      </c>
      <c r="AA624" s="47"/>
    </row>
    <row r="625" spans="1:34" hidden="1" x14ac:dyDescent="0.25">
      <c r="A625" s="57" t="s">
        <v>39</v>
      </c>
      <c r="B625" s="1">
        <v>168.256</v>
      </c>
      <c r="C625" s="1">
        <v>167.87200000000001</v>
      </c>
      <c r="D625" s="1">
        <v>419.678</v>
      </c>
      <c r="E625" s="1">
        <v>379.697</v>
      </c>
      <c r="G625" s="1">
        <f t="shared" si="153"/>
        <v>39.980999999999995</v>
      </c>
      <c r="H625" s="1">
        <f t="shared" si="154"/>
        <v>0.38399999999998613</v>
      </c>
      <c r="I625" s="2">
        <f t="shared" si="155"/>
        <v>402.89087999999998</v>
      </c>
      <c r="J625" s="2">
        <f t="shared" si="156"/>
        <v>394.49732</v>
      </c>
      <c r="K625" s="2">
        <f t="shared" si="157"/>
        <v>386.10375999999997</v>
      </c>
      <c r="L625" s="10">
        <f t="shared" si="158"/>
        <v>0</v>
      </c>
      <c r="M625" s="73" t="str">
        <f t="shared" si="159"/>
        <v/>
      </c>
      <c r="N625">
        <f t="shared" si="160"/>
        <v>0</v>
      </c>
      <c r="O625" s="12">
        <f t="shared" si="161"/>
        <v>168.256</v>
      </c>
      <c r="P625" s="11">
        <f t="shared" si="162"/>
        <v>0</v>
      </c>
      <c r="Q625" s="1">
        <f t="shared" si="163"/>
        <v>168.256</v>
      </c>
      <c r="S625" s="14" t="str">
        <f t="shared" si="164"/>
        <v>A</v>
      </c>
      <c r="U625" s="1">
        <f t="shared" si="165"/>
        <v>168.256</v>
      </c>
      <c r="V625" s="1">
        <f t="shared" si="166"/>
        <v>379.697</v>
      </c>
      <c r="W625" s="1">
        <f t="shared" si="167"/>
        <v>0</v>
      </c>
      <c r="X625" s="20">
        <f t="shared" si="168"/>
        <v>0</v>
      </c>
      <c r="Y625" s="22">
        <f t="shared" si="169"/>
        <v>0</v>
      </c>
      <c r="AA625" s="47"/>
    </row>
    <row r="626" spans="1:34" hidden="1" x14ac:dyDescent="0.25">
      <c r="A626" s="57" t="s">
        <v>39</v>
      </c>
      <c r="B626" s="1">
        <v>146.49600000000001</v>
      </c>
      <c r="C626" s="1">
        <v>146.11199999999999</v>
      </c>
      <c r="D626" s="1">
        <v>417.19900000000001</v>
      </c>
      <c r="E626" s="1">
        <v>383.28399999999999</v>
      </c>
      <c r="G626" s="1">
        <f t="shared" si="153"/>
        <v>33.91500000000002</v>
      </c>
      <c r="H626" s="1">
        <f t="shared" si="154"/>
        <v>0.38400000000001455</v>
      </c>
      <c r="I626" s="2">
        <f t="shared" si="155"/>
        <v>400.51104000000004</v>
      </c>
      <c r="J626" s="2">
        <f t="shared" si="156"/>
        <v>392.16705999999999</v>
      </c>
      <c r="K626" s="2">
        <f t="shared" si="157"/>
        <v>383.82308</v>
      </c>
      <c r="L626" s="10">
        <f t="shared" si="158"/>
        <v>3</v>
      </c>
      <c r="M626" s="73">
        <f t="shared" si="159"/>
        <v>3</v>
      </c>
      <c r="N626">
        <f t="shared" si="160"/>
        <v>3</v>
      </c>
      <c r="O626" s="12">
        <f t="shared" si="161"/>
        <v>163.02693078121524</v>
      </c>
      <c r="P626" s="11">
        <f t="shared" si="162"/>
        <v>16.530930781215233</v>
      </c>
      <c r="Q626" s="1">
        <f t="shared" si="163"/>
        <v>146.49600000000001</v>
      </c>
      <c r="S626" s="14" t="str">
        <f t="shared" si="164"/>
        <v>A</v>
      </c>
      <c r="U626" s="1">
        <f t="shared" si="165"/>
        <v>146.49600000000001</v>
      </c>
      <c r="V626" s="1">
        <f t="shared" si="166"/>
        <v>383.28399999999999</v>
      </c>
      <c r="W626" s="1">
        <f t="shared" si="167"/>
        <v>16.530930781215233</v>
      </c>
      <c r="X626" s="20">
        <f t="shared" si="168"/>
        <v>7.1909548898286264</v>
      </c>
      <c r="Y626" s="22">
        <f t="shared" si="169"/>
        <v>3</v>
      </c>
      <c r="AA626" s="47"/>
    </row>
    <row r="627" spans="1:34" hidden="1" x14ac:dyDescent="0.25">
      <c r="A627" s="57" t="s">
        <v>39</v>
      </c>
      <c r="B627" s="1">
        <v>149.56800000000001</v>
      </c>
      <c r="C627" s="1">
        <v>149.24799999999999</v>
      </c>
      <c r="D627" s="1">
        <v>417.15499999999997</v>
      </c>
      <c r="E627" s="1">
        <v>383.22500000000002</v>
      </c>
      <c r="G627" s="1">
        <f t="shared" si="153"/>
        <v>33.92999999999995</v>
      </c>
      <c r="H627" s="1">
        <f t="shared" si="154"/>
        <v>0.3200000000000216</v>
      </c>
      <c r="I627" s="2">
        <f t="shared" si="155"/>
        <v>400.46879999999999</v>
      </c>
      <c r="J627" s="2">
        <f t="shared" si="156"/>
        <v>392.12569999999999</v>
      </c>
      <c r="K627" s="2">
        <f t="shared" si="157"/>
        <v>383.7826</v>
      </c>
      <c r="L627" s="10">
        <f t="shared" si="158"/>
        <v>3</v>
      </c>
      <c r="M627" s="73" t="str">
        <f t="shared" si="159"/>
        <v/>
      </c>
      <c r="N627">
        <f t="shared" si="160"/>
        <v>3</v>
      </c>
      <c r="O627" s="12">
        <f t="shared" si="161"/>
        <v>166.44558201647007</v>
      </c>
      <c r="P627" s="11">
        <f t="shared" si="162"/>
        <v>16.877582016470058</v>
      </c>
      <c r="Q627" s="1">
        <f t="shared" si="163"/>
        <v>149.56800000000001</v>
      </c>
      <c r="S627" s="14" t="str">
        <f t="shared" si="164"/>
        <v>A</v>
      </c>
      <c r="U627" s="1">
        <f t="shared" si="165"/>
        <v>149.56800000000001</v>
      </c>
      <c r="V627" s="1">
        <f t="shared" si="166"/>
        <v>383.22500000000002</v>
      </c>
      <c r="W627" s="1">
        <f t="shared" si="167"/>
        <v>16.877582016470058</v>
      </c>
      <c r="X627" s="20">
        <f t="shared" si="168"/>
        <v>7.341748177164475</v>
      </c>
      <c r="Y627" s="22">
        <f t="shared" si="169"/>
        <v>3</v>
      </c>
      <c r="AA627" s="47"/>
    </row>
    <row r="628" spans="1:34" hidden="1" x14ac:dyDescent="0.25">
      <c r="A628" s="57" t="s">
        <v>39</v>
      </c>
      <c r="B628" s="1">
        <v>146.75200000000001</v>
      </c>
      <c r="C628" s="1">
        <v>146.49600000000001</v>
      </c>
      <c r="D628" s="1">
        <v>417.916</v>
      </c>
      <c r="E628" s="1">
        <v>382.45</v>
      </c>
      <c r="G628" s="1">
        <f t="shared" si="153"/>
        <v>35.466000000000008</v>
      </c>
      <c r="H628" s="1">
        <f t="shared" si="154"/>
        <v>0.25600000000000023</v>
      </c>
      <c r="I628" s="2">
        <f t="shared" si="155"/>
        <v>401.19936000000001</v>
      </c>
      <c r="J628" s="2">
        <f t="shared" si="156"/>
        <v>392.84104000000002</v>
      </c>
      <c r="K628" s="2">
        <f t="shared" si="157"/>
        <v>384.48271999999997</v>
      </c>
      <c r="L628" s="10">
        <f t="shared" si="158"/>
        <v>3</v>
      </c>
      <c r="M628" s="73" t="str">
        <f t="shared" si="159"/>
        <v/>
      </c>
      <c r="N628">
        <f t="shared" si="160"/>
        <v>3</v>
      </c>
      <c r="O628" s="12">
        <f t="shared" si="161"/>
        <v>163.31181838415313</v>
      </c>
      <c r="P628" s="11">
        <f t="shared" si="162"/>
        <v>16.559818384153118</v>
      </c>
      <c r="Q628" s="1">
        <f t="shared" si="163"/>
        <v>146.75200000000001</v>
      </c>
      <c r="S628" s="14" t="str">
        <f t="shared" si="164"/>
        <v>A</v>
      </c>
      <c r="U628" s="1">
        <f t="shared" si="165"/>
        <v>146.75200000000001</v>
      </c>
      <c r="V628" s="1">
        <f t="shared" si="166"/>
        <v>382.45</v>
      </c>
      <c r="W628" s="1">
        <f t="shared" si="167"/>
        <v>16.559818384153118</v>
      </c>
      <c r="X628" s="20">
        <f t="shared" si="168"/>
        <v>7.2035209971066063</v>
      </c>
      <c r="Y628" s="22">
        <f t="shared" si="169"/>
        <v>3</v>
      </c>
      <c r="AA628" s="47"/>
    </row>
    <row r="629" spans="1:34" hidden="1" x14ac:dyDescent="0.25">
      <c r="A629" s="57" t="s">
        <v>39</v>
      </c>
      <c r="B629" s="1">
        <v>149.12</v>
      </c>
      <c r="C629" s="1">
        <v>148.672</v>
      </c>
      <c r="D629" s="1">
        <v>418.74400000000003</v>
      </c>
      <c r="E629" s="1">
        <v>378.77300000000002</v>
      </c>
      <c r="G629" s="1">
        <f t="shared" si="153"/>
        <v>39.971000000000004</v>
      </c>
      <c r="H629" s="1">
        <f t="shared" si="154"/>
        <v>0.4480000000000075</v>
      </c>
      <c r="I629" s="2">
        <f t="shared" si="155"/>
        <v>401.99424000000005</v>
      </c>
      <c r="J629" s="2">
        <f t="shared" si="156"/>
        <v>393.61936000000003</v>
      </c>
      <c r="K629" s="2">
        <f t="shared" si="157"/>
        <v>385.24448000000001</v>
      </c>
      <c r="L629" s="10">
        <f t="shared" si="158"/>
        <v>0</v>
      </c>
      <c r="M629" s="73">
        <f t="shared" si="159"/>
        <v>0</v>
      </c>
      <c r="N629">
        <f t="shared" si="160"/>
        <v>0</v>
      </c>
      <c r="O629" s="12">
        <f t="shared" si="161"/>
        <v>149.12</v>
      </c>
      <c r="P629" s="11">
        <f t="shared" si="162"/>
        <v>0</v>
      </c>
      <c r="Q629" s="1">
        <f t="shared" si="163"/>
        <v>149.12</v>
      </c>
      <c r="S629" s="14" t="str">
        <f t="shared" si="164"/>
        <v>A</v>
      </c>
      <c r="U629" s="1">
        <f t="shared" si="165"/>
        <v>149.12</v>
      </c>
      <c r="V629" s="1">
        <f t="shared" si="166"/>
        <v>378.77300000000002</v>
      </c>
      <c r="W629" s="1">
        <f t="shared" si="167"/>
        <v>0</v>
      </c>
      <c r="X629" s="20">
        <f t="shared" si="168"/>
        <v>0</v>
      </c>
      <c r="Y629" s="22">
        <f t="shared" si="169"/>
        <v>0</v>
      </c>
      <c r="AA629" s="47"/>
    </row>
    <row r="630" spans="1:34" hidden="1" x14ac:dyDescent="0.25">
      <c r="A630" s="57" t="s">
        <v>39</v>
      </c>
      <c r="B630" s="1">
        <v>145.536</v>
      </c>
      <c r="C630" s="1">
        <v>145.21600000000001</v>
      </c>
      <c r="D630" s="1">
        <v>419.79399999999998</v>
      </c>
      <c r="E630" s="1">
        <v>380.12200000000001</v>
      </c>
      <c r="G630" s="1">
        <f t="shared" si="153"/>
        <v>39.671999999999969</v>
      </c>
      <c r="H630" s="1">
        <f t="shared" si="154"/>
        <v>0.31999999999999318</v>
      </c>
      <c r="I630" s="2">
        <f t="shared" si="155"/>
        <v>403.00223999999997</v>
      </c>
      <c r="J630" s="2">
        <f t="shared" si="156"/>
        <v>394.60636</v>
      </c>
      <c r="K630" s="2">
        <f t="shared" si="157"/>
        <v>386.21047999999996</v>
      </c>
      <c r="L630" s="10">
        <f t="shared" si="158"/>
        <v>0</v>
      </c>
      <c r="M630" s="73" t="str">
        <f t="shared" si="159"/>
        <v/>
      </c>
      <c r="N630">
        <f t="shared" si="160"/>
        <v>0</v>
      </c>
      <c r="O630" s="12">
        <f t="shared" si="161"/>
        <v>145.536</v>
      </c>
      <c r="P630" s="11">
        <f t="shared" si="162"/>
        <v>0</v>
      </c>
      <c r="Q630" s="1">
        <f t="shared" si="163"/>
        <v>145.536</v>
      </c>
      <c r="S630" s="14" t="str">
        <f t="shared" si="164"/>
        <v>A</v>
      </c>
      <c r="U630" s="1">
        <f t="shared" si="165"/>
        <v>145.536</v>
      </c>
      <c r="V630" s="1">
        <f t="shared" si="166"/>
        <v>380.12200000000001</v>
      </c>
      <c r="W630" s="1">
        <f t="shared" si="167"/>
        <v>0</v>
      </c>
      <c r="X630" s="20">
        <f t="shared" si="168"/>
        <v>0</v>
      </c>
      <c r="Y630" s="22">
        <f t="shared" si="169"/>
        <v>0</v>
      </c>
      <c r="AA630" s="47"/>
    </row>
    <row r="631" spans="1:34" hidden="1" x14ac:dyDescent="0.25">
      <c r="A631" s="57" t="s">
        <v>39</v>
      </c>
      <c r="B631" s="1">
        <v>130.88</v>
      </c>
      <c r="C631" s="1">
        <v>130.49600000000001</v>
      </c>
      <c r="D631" s="1">
        <v>422.53199999999998</v>
      </c>
      <c r="E631" s="1">
        <v>382.31400000000002</v>
      </c>
      <c r="G631" s="1">
        <f t="shared" si="153"/>
        <v>40.217999999999961</v>
      </c>
      <c r="H631" s="1">
        <f t="shared" si="154"/>
        <v>0.38399999999998613</v>
      </c>
      <c r="I631" s="2">
        <f t="shared" si="155"/>
        <v>405.63072</v>
      </c>
      <c r="J631" s="2">
        <f t="shared" si="156"/>
        <v>397.18007999999998</v>
      </c>
      <c r="K631" s="2">
        <f t="shared" si="157"/>
        <v>388.72943999999995</v>
      </c>
      <c r="L631" s="10">
        <f t="shared" si="158"/>
        <v>0</v>
      </c>
      <c r="M631" s="73" t="str">
        <f t="shared" si="159"/>
        <v/>
      </c>
      <c r="N631">
        <f t="shared" si="160"/>
        <v>0</v>
      </c>
      <c r="O631" s="12">
        <f t="shared" si="161"/>
        <v>130.88</v>
      </c>
      <c r="P631" s="11">
        <f t="shared" si="162"/>
        <v>0</v>
      </c>
      <c r="Q631" s="1">
        <f t="shared" si="163"/>
        <v>130.88</v>
      </c>
      <c r="S631" s="14" t="str">
        <f t="shared" si="164"/>
        <v>A</v>
      </c>
      <c r="U631" s="1">
        <f t="shared" si="165"/>
        <v>130.88</v>
      </c>
      <c r="V631" s="1">
        <f t="shared" si="166"/>
        <v>382.31400000000002</v>
      </c>
      <c r="W631" s="1">
        <f t="shared" si="167"/>
        <v>0</v>
      </c>
      <c r="X631" s="20">
        <f t="shared" si="168"/>
        <v>0</v>
      </c>
      <c r="Y631" s="22">
        <f t="shared" si="169"/>
        <v>0</v>
      </c>
      <c r="AA631" s="47"/>
    </row>
    <row r="632" spans="1:34" hidden="1" x14ac:dyDescent="0.25">
      <c r="A632" s="57" t="s">
        <v>39</v>
      </c>
      <c r="B632" s="1">
        <v>98.432000000000002</v>
      </c>
      <c r="C632" s="1">
        <v>98.176000000000002</v>
      </c>
      <c r="D632" s="1">
        <v>424.62099999999998</v>
      </c>
      <c r="E632" s="1">
        <v>384.35</v>
      </c>
      <c r="G632" s="1">
        <f t="shared" si="153"/>
        <v>40.270999999999958</v>
      </c>
      <c r="H632" s="1">
        <f t="shared" si="154"/>
        <v>0.25600000000000023</v>
      </c>
      <c r="I632" s="2">
        <f t="shared" si="155"/>
        <v>407.63615999999996</v>
      </c>
      <c r="J632" s="2">
        <f t="shared" si="156"/>
        <v>399.14373999999998</v>
      </c>
      <c r="K632" s="2">
        <f t="shared" si="157"/>
        <v>390.65132</v>
      </c>
      <c r="L632" s="10">
        <f t="shared" si="158"/>
        <v>0</v>
      </c>
      <c r="M632" s="73" t="str">
        <f t="shared" si="159"/>
        <v/>
      </c>
      <c r="N632">
        <f t="shared" si="160"/>
        <v>0</v>
      </c>
      <c r="O632" s="12">
        <f t="shared" si="161"/>
        <v>98.432000000000002</v>
      </c>
      <c r="P632" s="11">
        <f t="shared" si="162"/>
        <v>0</v>
      </c>
      <c r="Q632" s="1">
        <f t="shared" si="163"/>
        <v>98.432000000000002</v>
      </c>
      <c r="S632" s="14" t="str">
        <f t="shared" si="164"/>
        <v>A</v>
      </c>
      <c r="U632" s="1">
        <f t="shared" si="165"/>
        <v>98.432000000000002</v>
      </c>
      <c r="V632" s="1">
        <f t="shared" si="166"/>
        <v>384.35</v>
      </c>
      <c r="W632" s="1">
        <f t="shared" si="167"/>
        <v>0</v>
      </c>
      <c r="X632" s="20">
        <f t="shared" si="168"/>
        <v>0</v>
      </c>
      <c r="Y632" s="22">
        <f t="shared" si="169"/>
        <v>0</v>
      </c>
      <c r="AA632" s="47"/>
    </row>
    <row r="633" spans="1:34" x14ac:dyDescent="0.25">
      <c r="A633" s="57" t="s">
        <v>39</v>
      </c>
      <c r="B633" s="1">
        <v>74.688000000000002</v>
      </c>
      <c r="C633" s="1">
        <v>74.495999999999995</v>
      </c>
      <c r="D633" s="1">
        <v>425.95499999999998</v>
      </c>
      <c r="E633" s="1">
        <v>385.65899999999999</v>
      </c>
      <c r="G633" s="1">
        <f t="shared" si="153"/>
        <v>40.295999999999992</v>
      </c>
      <c r="H633" s="1">
        <f t="shared" si="154"/>
        <v>0.19200000000000728</v>
      </c>
      <c r="I633" s="2">
        <f t="shared" si="155"/>
        <v>408.91679999999997</v>
      </c>
      <c r="J633" s="2">
        <f t="shared" si="156"/>
        <v>400.39769999999999</v>
      </c>
      <c r="K633" s="2">
        <f t="shared" si="157"/>
        <v>391.87860000000001</v>
      </c>
      <c r="L633" s="10">
        <f t="shared" si="158"/>
        <v>0</v>
      </c>
      <c r="M633" s="73" t="str">
        <f t="shared" si="159"/>
        <v/>
      </c>
      <c r="N633">
        <f t="shared" si="160"/>
        <v>0</v>
      </c>
      <c r="O633" s="12">
        <f t="shared" si="161"/>
        <v>74.688000000000002</v>
      </c>
      <c r="P633" s="11">
        <f t="shared" si="162"/>
        <v>0</v>
      </c>
      <c r="Q633" s="1">
        <f t="shared" si="163"/>
        <v>74.688000000000002</v>
      </c>
      <c r="S633" s="14" t="str">
        <f t="shared" si="164"/>
        <v>A</v>
      </c>
      <c r="U633" s="1">
        <f t="shared" si="165"/>
        <v>74.688000000000002</v>
      </c>
      <c r="V633" s="1">
        <f t="shared" si="166"/>
        <v>385.65899999999999</v>
      </c>
      <c r="W633" s="1">
        <f t="shared" si="167"/>
        <v>0</v>
      </c>
      <c r="X633" s="20">
        <f t="shared" si="168"/>
        <v>0</v>
      </c>
      <c r="Y633" s="22">
        <f t="shared" si="169"/>
        <v>0</v>
      </c>
      <c r="Z633" s="32" t="s">
        <v>40</v>
      </c>
      <c r="AA633" s="47"/>
      <c r="AB633" s="32" t="str">
        <f>A633</f>
        <v>JJJJ-MM-TT SS:MM:SS</v>
      </c>
      <c r="AC633" s="1">
        <f>SUM(U633:U656)</f>
        <v>3087.7439999999992</v>
      </c>
      <c r="AD633" s="1">
        <f>AVERAGE(V633:V656)</f>
        <v>381.35045833333334</v>
      </c>
      <c r="AE633" s="1">
        <f>SUM(W633:W656)</f>
        <v>91.783136434453638</v>
      </c>
      <c r="AF633" s="1">
        <f>SUM(X633:X656)</f>
        <v>39.92566434898734</v>
      </c>
      <c r="AG633" s="35">
        <f>AVERAGE(Y633:Y656)</f>
        <v>0.75</v>
      </c>
      <c r="AH633" s="37" t="e">
        <f>DAY(A633)</f>
        <v>#VALUE!</v>
      </c>
    </row>
    <row r="634" spans="1:34" hidden="1" x14ac:dyDescent="0.25">
      <c r="A634" s="57" t="s">
        <v>39</v>
      </c>
      <c r="B634" s="1">
        <v>69.504000000000005</v>
      </c>
      <c r="C634" s="1">
        <v>69.183999999999997</v>
      </c>
      <c r="D634" s="1">
        <v>424.43900000000002</v>
      </c>
      <c r="E634" s="1">
        <v>384.31400000000002</v>
      </c>
      <c r="G634" s="1">
        <f t="shared" si="153"/>
        <v>40.125</v>
      </c>
      <c r="H634" s="1">
        <f t="shared" si="154"/>
        <v>0.32000000000000739</v>
      </c>
      <c r="I634" s="2">
        <f t="shared" si="155"/>
        <v>407.46144000000004</v>
      </c>
      <c r="J634" s="2">
        <f t="shared" si="156"/>
        <v>398.97266000000002</v>
      </c>
      <c r="K634" s="2">
        <f t="shared" si="157"/>
        <v>390.48388</v>
      </c>
      <c r="L634" s="10">
        <f t="shared" si="158"/>
        <v>0</v>
      </c>
      <c r="M634" s="73" t="str">
        <f t="shared" si="159"/>
        <v/>
      </c>
      <c r="N634">
        <f t="shared" si="160"/>
        <v>0</v>
      </c>
      <c r="O634" s="12">
        <f t="shared" si="161"/>
        <v>69.504000000000005</v>
      </c>
      <c r="P634" s="11">
        <f t="shared" si="162"/>
        <v>0</v>
      </c>
      <c r="Q634" s="1">
        <f t="shared" si="163"/>
        <v>69.504000000000005</v>
      </c>
      <c r="S634" s="14" t="str">
        <f t="shared" si="164"/>
        <v>A</v>
      </c>
      <c r="U634" s="1">
        <f t="shared" si="165"/>
        <v>69.504000000000005</v>
      </c>
      <c r="V634" s="1">
        <f t="shared" si="166"/>
        <v>384.31400000000002</v>
      </c>
      <c r="W634" s="1">
        <f t="shared" si="167"/>
        <v>0</v>
      </c>
      <c r="X634" s="20">
        <f t="shared" si="168"/>
        <v>0</v>
      </c>
      <c r="Y634" s="22">
        <f t="shared" si="169"/>
        <v>0</v>
      </c>
      <c r="AA634" s="47"/>
    </row>
    <row r="635" spans="1:34" hidden="1" x14ac:dyDescent="0.25">
      <c r="A635" s="57" t="s">
        <v>39</v>
      </c>
      <c r="B635" s="1">
        <v>69.888000000000005</v>
      </c>
      <c r="C635" s="1">
        <v>69.760000000000005</v>
      </c>
      <c r="D635" s="1">
        <v>419.952</v>
      </c>
      <c r="E635" s="1">
        <v>380.24700000000001</v>
      </c>
      <c r="G635" s="1">
        <f t="shared" si="153"/>
        <v>39.704999999999984</v>
      </c>
      <c r="H635" s="1">
        <f t="shared" si="154"/>
        <v>0.12800000000000011</v>
      </c>
      <c r="I635" s="2">
        <f t="shared" si="155"/>
        <v>403.15391999999997</v>
      </c>
      <c r="J635" s="2">
        <f t="shared" si="156"/>
        <v>394.75488000000001</v>
      </c>
      <c r="K635" s="2">
        <f t="shared" si="157"/>
        <v>386.35584</v>
      </c>
      <c r="L635" s="10">
        <f t="shared" si="158"/>
        <v>0</v>
      </c>
      <c r="M635" s="73" t="str">
        <f t="shared" si="159"/>
        <v/>
      </c>
      <c r="N635">
        <f t="shared" si="160"/>
        <v>0</v>
      </c>
      <c r="O635" s="12">
        <f t="shared" si="161"/>
        <v>69.888000000000005</v>
      </c>
      <c r="P635" s="11">
        <f t="shared" si="162"/>
        <v>0</v>
      </c>
      <c r="Q635" s="1">
        <f t="shared" si="163"/>
        <v>69.888000000000005</v>
      </c>
      <c r="S635" s="14" t="str">
        <f t="shared" si="164"/>
        <v>A</v>
      </c>
      <c r="U635" s="1">
        <f t="shared" si="165"/>
        <v>69.888000000000005</v>
      </c>
      <c r="V635" s="1">
        <f t="shared" si="166"/>
        <v>380.24700000000001</v>
      </c>
      <c r="W635" s="1">
        <f t="shared" si="167"/>
        <v>0</v>
      </c>
      <c r="X635" s="20">
        <f t="shared" si="168"/>
        <v>0</v>
      </c>
      <c r="Y635" s="22">
        <f t="shared" si="169"/>
        <v>0</v>
      </c>
      <c r="AA635" s="47"/>
    </row>
    <row r="636" spans="1:34" hidden="1" x14ac:dyDescent="0.25">
      <c r="A636" s="57" t="s">
        <v>39</v>
      </c>
      <c r="B636" s="1">
        <v>72.959999999999994</v>
      </c>
      <c r="C636" s="1">
        <v>72.703999999999994</v>
      </c>
      <c r="D636" s="1">
        <v>418.83600000000001</v>
      </c>
      <c r="E636" s="1">
        <v>379.22300000000001</v>
      </c>
      <c r="G636" s="1">
        <f t="shared" si="153"/>
        <v>39.613</v>
      </c>
      <c r="H636" s="1">
        <f t="shared" si="154"/>
        <v>0.25600000000000023</v>
      </c>
      <c r="I636" s="2">
        <f t="shared" si="155"/>
        <v>402.08256</v>
      </c>
      <c r="J636" s="2">
        <f t="shared" si="156"/>
        <v>393.70584000000002</v>
      </c>
      <c r="K636" s="2">
        <f t="shared" si="157"/>
        <v>385.32911999999999</v>
      </c>
      <c r="L636" s="10">
        <f t="shared" si="158"/>
        <v>0</v>
      </c>
      <c r="M636" s="73" t="str">
        <f t="shared" si="159"/>
        <v/>
      </c>
      <c r="N636">
        <f t="shared" si="160"/>
        <v>0</v>
      </c>
      <c r="O636" s="12">
        <f t="shared" si="161"/>
        <v>72.959999999999994</v>
      </c>
      <c r="P636" s="11">
        <f t="shared" si="162"/>
        <v>0</v>
      </c>
      <c r="Q636" s="1">
        <f t="shared" si="163"/>
        <v>72.959999999999994</v>
      </c>
      <c r="S636" s="14" t="str">
        <f t="shared" si="164"/>
        <v>A</v>
      </c>
      <c r="U636" s="1">
        <f t="shared" si="165"/>
        <v>72.959999999999994</v>
      </c>
      <c r="V636" s="1">
        <f t="shared" si="166"/>
        <v>379.22300000000001</v>
      </c>
      <c r="W636" s="1">
        <f t="shared" si="167"/>
        <v>0</v>
      </c>
      <c r="X636" s="20">
        <f t="shared" si="168"/>
        <v>0</v>
      </c>
      <c r="Y636" s="22">
        <f t="shared" si="169"/>
        <v>0</v>
      </c>
      <c r="AA636" s="47"/>
    </row>
    <row r="637" spans="1:34" hidden="1" x14ac:dyDescent="0.25">
      <c r="A637" s="57" t="s">
        <v>39</v>
      </c>
      <c r="B637" s="1">
        <v>67.456000000000003</v>
      </c>
      <c r="C637" s="1">
        <v>67.2</v>
      </c>
      <c r="D637" s="1">
        <v>417.83800000000002</v>
      </c>
      <c r="E637" s="1">
        <v>380.238</v>
      </c>
      <c r="G637" s="1">
        <f t="shared" si="153"/>
        <v>37.600000000000023</v>
      </c>
      <c r="H637" s="1">
        <f t="shared" si="154"/>
        <v>0.25600000000000023</v>
      </c>
      <c r="I637" s="2">
        <f t="shared" si="155"/>
        <v>401.12448000000001</v>
      </c>
      <c r="J637" s="2">
        <f t="shared" si="156"/>
        <v>392.76772</v>
      </c>
      <c r="K637" s="2">
        <f t="shared" si="157"/>
        <v>384.41096000000005</v>
      </c>
      <c r="L637" s="10">
        <f t="shared" si="158"/>
        <v>3</v>
      </c>
      <c r="M637" s="73">
        <f t="shared" si="159"/>
        <v>3</v>
      </c>
      <c r="N637">
        <f t="shared" si="160"/>
        <v>3</v>
      </c>
      <c r="O637" s="12">
        <f t="shared" si="161"/>
        <v>75.067883374137551</v>
      </c>
      <c r="P637" s="11">
        <f t="shared" si="162"/>
        <v>7.6118833741375482</v>
      </c>
      <c r="Q637" s="1">
        <f t="shared" si="163"/>
        <v>67.456000000000003</v>
      </c>
      <c r="S637" s="14" t="str">
        <f t="shared" si="164"/>
        <v>A</v>
      </c>
      <c r="U637" s="1">
        <f t="shared" si="165"/>
        <v>67.456000000000003</v>
      </c>
      <c r="V637" s="1">
        <f t="shared" si="166"/>
        <v>380.238</v>
      </c>
      <c r="W637" s="1">
        <f t="shared" si="167"/>
        <v>7.6118833741375482</v>
      </c>
      <c r="X637" s="20">
        <f t="shared" si="168"/>
        <v>3.3111692677498334</v>
      </c>
      <c r="Y637" s="22">
        <f t="shared" si="169"/>
        <v>3</v>
      </c>
      <c r="AA637" s="47"/>
    </row>
    <row r="638" spans="1:34" hidden="1" x14ac:dyDescent="0.25">
      <c r="A638" s="57" t="s">
        <v>39</v>
      </c>
      <c r="B638" s="1">
        <v>83.007999999999996</v>
      </c>
      <c r="C638" s="1">
        <v>82.816000000000003</v>
      </c>
      <c r="D638" s="1">
        <v>417.52199999999999</v>
      </c>
      <c r="E638" s="1">
        <v>382.32499999999999</v>
      </c>
      <c r="G638" s="1">
        <f t="shared" si="153"/>
        <v>35.197000000000003</v>
      </c>
      <c r="H638" s="1">
        <f t="shared" si="154"/>
        <v>0.19199999999999307</v>
      </c>
      <c r="I638" s="2">
        <f t="shared" si="155"/>
        <v>400.82112000000001</v>
      </c>
      <c r="J638" s="2">
        <f t="shared" si="156"/>
        <v>392.47068000000002</v>
      </c>
      <c r="K638" s="2">
        <f t="shared" si="157"/>
        <v>384.12023999999997</v>
      </c>
      <c r="L638" s="10">
        <f t="shared" si="158"/>
        <v>3</v>
      </c>
      <c r="M638" s="73" t="str">
        <f t="shared" si="159"/>
        <v/>
      </c>
      <c r="N638">
        <f t="shared" si="160"/>
        <v>3</v>
      </c>
      <c r="O638" s="12">
        <f t="shared" si="161"/>
        <v>92.374805252615175</v>
      </c>
      <c r="P638" s="11">
        <f t="shared" si="162"/>
        <v>9.3668052526151797</v>
      </c>
      <c r="Q638" s="1">
        <f t="shared" si="163"/>
        <v>83.007999999999996</v>
      </c>
      <c r="S638" s="14" t="str">
        <f t="shared" si="164"/>
        <v>A</v>
      </c>
      <c r="U638" s="1">
        <f t="shared" si="165"/>
        <v>83.007999999999996</v>
      </c>
      <c r="V638" s="1">
        <f t="shared" si="166"/>
        <v>382.32499999999999</v>
      </c>
      <c r="W638" s="1">
        <f t="shared" si="167"/>
        <v>9.3668052526151797</v>
      </c>
      <c r="X638" s="20">
        <f t="shared" si="168"/>
        <v>4.0745602848876032</v>
      </c>
      <c r="Y638" s="22">
        <f t="shared" si="169"/>
        <v>3</v>
      </c>
      <c r="AA638" s="47"/>
    </row>
    <row r="639" spans="1:34" hidden="1" x14ac:dyDescent="0.25">
      <c r="A639" s="57" t="s">
        <v>39</v>
      </c>
      <c r="B639" s="1">
        <v>113.024</v>
      </c>
      <c r="C639" s="1">
        <v>112.768</v>
      </c>
      <c r="D639" s="1">
        <v>419.48500000000001</v>
      </c>
      <c r="E639" s="1">
        <v>379.94499999999999</v>
      </c>
      <c r="G639" s="1">
        <f t="shared" si="153"/>
        <v>39.54000000000002</v>
      </c>
      <c r="H639" s="1">
        <f t="shared" si="154"/>
        <v>0.25600000000000023</v>
      </c>
      <c r="I639" s="2">
        <f t="shared" si="155"/>
        <v>402.7056</v>
      </c>
      <c r="J639" s="2">
        <f t="shared" si="156"/>
        <v>394.3159</v>
      </c>
      <c r="K639" s="2">
        <f t="shared" si="157"/>
        <v>385.92619999999999</v>
      </c>
      <c r="L639" s="10">
        <f t="shared" si="158"/>
        <v>0</v>
      </c>
      <c r="M639" s="73">
        <f t="shared" si="159"/>
        <v>0</v>
      </c>
      <c r="N639">
        <f t="shared" si="160"/>
        <v>0</v>
      </c>
      <c r="O639" s="12">
        <f t="shared" si="161"/>
        <v>113.024</v>
      </c>
      <c r="P639" s="11">
        <f t="shared" si="162"/>
        <v>0</v>
      </c>
      <c r="Q639" s="1">
        <f t="shared" si="163"/>
        <v>113.024</v>
      </c>
      <c r="S639" s="14" t="str">
        <f t="shared" si="164"/>
        <v>A</v>
      </c>
      <c r="U639" s="1">
        <f t="shared" si="165"/>
        <v>113.024</v>
      </c>
      <c r="V639" s="1">
        <f t="shared" si="166"/>
        <v>379.94499999999999</v>
      </c>
      <c r="W639" s="1">
        <f t="shared" si="167"/>
        <v>0</v>
      </c>
      <c r="X639" s="20">
        <f t="shared" si="168"/>
        <v>0</v>
      </c>
      <c r="Y639" s="22">
        <f t="shared" si="169"/>
        <v>0</v>
      </c>
      <c r="AA639" s="47"/>
    </row>
    <row r="640" spans="1:34" hidden="1" x14ac:dyDescent="0.25">
      <c r="A640" s="57" t="s">
        <v>39</v>
      </c>
      <c r="B640" s="1">
        <v>143.61600000000001</v>
      </c>
      <c r="C640" s="1">
        <v>143.29599999999999</v>
      </c>
      <c r="D640" s="1">
        <v>419.02199999999999</v>
      </c>
      <c r="E640" s="1">
        <v>380.38099999999997</v>
      </c>
      <c r="G640" s="1">
        <f t="shared" si="153"/>
        <v>38.64100000000002</v>
      </c>
      <c r="H640" s="1">
        <f t="shared" si="154"/>
        <v>0.3200000000000216</v>
      </c>
      <c r="I640" s="2">
        <f t="shared" si="155"/>
        <v>402.26112000000001</v>
      </c>
      <c r="J640" s="2">
        <f t="shared" si="156"/>
        <v>393.88067999999998</v>
      </c>
      <c r="K640" s="2">
        <f t="shared" si="157"/>
        <v>385.50023999999996</v>
      </c>
      <c r="L640" s="10">
        <f t="shared" si="158"/>
        <v>0</v>
      </c>
      <c r="M640" s="73" t="str">
        <f t="shared" si="159"/>
        <v/>
      </c>
      <c r="N640">
        <f t="shared" si="160"/>
        <v>0</v>
      </c>
      <c r="O640" s="12">
        <f t="shared" si="161"/>
        <v>143.61600000000001</v>
      </c>
      <c r="P640" s="11">
        <f t="shared" si="162"/>
        <v>0</v>
      </c>
      <c r="Q640" s="1">
        <f t="shared" si="163"/>
        <v>143.61600000000001</v>
      </c>
      <c r="S640" s="14" t="str">
        <f t="shared" si="164"/>
        <v>A</v>
      </c>
      <c r="U640" s="1">
        <f t="shared" si="165"/>
        <v>143.61600000000001</v>
      </c>
      <c r="V640" s="1">
        <f t="shared" si="166"/>
        <v>380.38099999999997</v>
      </c>
      <c r="W640" s="1">
        <f t="shared" si="167"/>
        <v>0</v>
      </c>
      <c r="X640" s="20">
        <f t="shared" si="168"/>
        <v>0</v>
      </c>
      <c r="Y640" s="22">
        <f t="shared" si="169"/>
        <v>0</v>
      </c>
      <c r="AA640" s="47"/>
    </row>
    <row r="641" spans="1:27" hidden="1" x14ac:dyDescent="0.25">
      <c r="A641" s="57" t="s">
        <v>39</v>
      </c>
      <c r="B641" s="1">
        <v>151.55199999999999</v>
      </c>
      <c r="C641" s="1">
        <v>151.232</v>
      </c>
      <c r="D641" s="1">
        <v>417.14299999999997</v>
      </c>
      <c r="E641" s="1">
        <v>381.73599999999999</v>
      </c>
      <c r="G641" s="1">
        <f t="shared" si="153"/>
        <v>35.406999999999982</v>
      </c>
      <c r="H641" s="1">
        <f t="shared" si="154"/>
        <v>0.31999999999999318</v>
      </c>
      <c r="I641" s="2">
        <f t="shared" si="155"/>
        <v>400.45727999999997</v>
      </c>
      <c r="J641" s="2">
        <f t="shared" si="156"/>
        <v>392.11442</v>
      </c>
      <c r="K641" s="2">
        <f t="shared" si="157"/>
        <v>383.77155999999997</v>
      </c>
      <c r="L641" s="10">
        <f t="shared" si="158"/>
        <v>3</v>
      </c>
      <c r="M641" s="73">
        <f t="shared" si="159"/>
        <v>3</v>
      </c>
      <c r="N641">
        <f t="shared" si="160"/>
        <v>3</v>
      </c>
      <c r="O641" s="12">
        <f t="shared" si="161"/>
        <v>168.65346093923881</v>
      </c>
      <c r="P641" s="11">
        <f t="shared" si="162"/>
        <v>17.101460939238819</v>
      </c>
      <c r="Q641" s="1">
        <f t="shared" si="163"/>
        <v>151.55199999999999</v>
      </c>
      <c r="S641" s="14" t="str">
        <f t="shared" si="164"/>
        <v>A</v>
      </c>
      <c r="U641" s="1">
        <f t="shared" si="165"/>
        <v>151.55199999999999</v>
      </c>
      <c r="V641" s="1">
        <f t="shared" si="166"/>
        <v>381.73599999999999</v>
      </c>
      <c r="W641" s="1">
        <f t="shared" si="167"/>
        <v>17.101460939238819</v>
      </c>
      <c r="X641" s="20">
        <f t="shared" si="168"/>
        <v>7.4391355085688868</v>
      </c>
      <c r="Y641" s="22">
        <f t="shared" si="169"/>
        <v>3</v>
      </c>
      <c r="AA641" s="47"/>
    </row>
    <row r="642" spans="1:27" hidden="1" x14ac:dyDescent="0.25">
      <c r="A642" s="57" t="s">
        <v>39</v>
      </c>
      <c r="B642" s="1">
        <v>159.80799999999999</v>
      </c>
      <c r="C642" s="1">
        <v>159.42400000000001</v>
      </c>
      <c r="D642" s="1">
        <v>417.12299999999999</v>
      </c>
      <c r="E642" s="1">
        <v>383.29300000000001</v>
      </c>
      <c r="G642" s="1">
        <f t="shared" si="153"/>
        <v>33.829999999999984</v>
      </c>
      <c r="H642" s="1">
        <f t="shared" si="154"/>
        <v>0.38399999999998613</v>
      </c>
      <c r="I642" s="2">
        <f t="shared" si="155"/>
        <v>400.43808000000001</v>
      </c>
      <c r="J642" s="2">
        <f t="shared" si="156"/>
        <v>392.09562</v>
      </c>
      <c r="K642" s="2">
        <f t="shared" si="157"/>
        <v>383.75315999999998</v>
      </c>
      <c r="L642" s="10">
        <f t="shared" si="158"/>
        <v>3</v>
      </c>
      <c r="M642" s="73" t="str">
        <f t="shared" si="159"/>
        <v/>
      </c>
      <c r="N642">
        <f t="shared" si="160"/>
        <v>3</v>
      </c>
      <c r="O642" s="12">
        <f t="shared" si="161"/>
        <v>177.84108613398621</v>
      </c>
      <c r="P642" s="11">
        <f t="shared" si="162"/>
        <v>18.033086133986217</v>
      </c>
      <c r="Q642" s="1">
        <f t="shared" si="163"/>
        <v>159.80799999999999</v>
      </c>
      <c r="S642" s="14" t="str">
        <f t="shared" si="164"/>
        <v>A</v>
      </c>
      <c r="U642" s="1">
        <f t="shared" si="165"/>
        <v>159.80799999999999</v>
      </c>
      <c r="V642" s="1">
        <f t="shared" si="166"/>
        <v>383.29300000000001</v>
      </c>
      <c r="W642" s="1">
        <f t="shared" si="167"/>
        <v>18.033086133986217</v>
      </c>
      <c r="X642" s="20">
        <f t="shared" si="168"/>
        <v>7.8443924682840045</v>
      </c>
      <c r="Y642" s="22">
        <f t="shared" si="169"/>
        <v>3</v>
      </c>
      <c r="AA642" s="47"/>
    </row>
    <row r="643" spans="1:27" hidden="1" x14ac:dyDescent="0.25">
      <c r="A643" s="57" t="s">
        <v>39</v>
      </c>
      <c r="B643" s="1">
        <v>174.27199999999999</v>
      </c>
      <c r="C643" s="1">
        <v>174.01599999999999</v>
      </c>
      <c r="D643" s="1">
        <v>416.09300000000002</v>
      </c>
      <c r="E643" s="1">
        <v>382.25700000000001</v>
      </c>
      <c r="G643" s="1">
        <f t="shared" si="153"/>
        <v>33.836000000000013</v>
      </c>
      <c r="H643" s="1">
        <f t="shared" si="154"/>
        <v>0.25600000000000023</v>
      </c>
      <c r="I643" s="2">
        <f t="shared" si="155"/>
        <v>399.44928000000004</v>
      </c>
      <c r="J643" s="2">
        <f t="shared" si="156"/>
        <v>391.12742000000003</v>
      </c>
      <c r="K643" s="2">
        <f t="shared" si="157"/>
        <v>382.80556000000001</v>
      </c>
      <c r="L643" s="10">
        <f t="shared" si="158"/>
        <v>3</v>
      </c>
      <c r="M643" s="73" t="str">
        <f t="shared" si="159"/>
        <v/>
      </c>
      <c r="N643">
        <f t="shared" si="160"/>
        <v>3</v>
      </c>
      <c r="O643" s="12">
        <f t="shared" si="161"/>
        <v>193.93723569997775</v>
      </c>
      <c r="P643" s="11">
        <f t="shared" si="162"/>
        <v>19.665235699977757</v>
      </c>
      <c r="Q643" s="1">
        <f t="shared" si="163"/>
        <v>174.27199999999999</v>
      </c>
      <c r="S643" s="14" t="str">
        <f t="shared" si="164"/>
        <v>A</v>
      </c>
      <c r="U643" s="1">
        <f t="shared" si="165"/>
        <v>174.27199999999999</v>
      </c>
      <c r="V643" s="1">
        <f t="shared" si="166"/>
        <v>382.25700000000001</v>
      </c>
      <c r="W643" s="1">
        <f t="shared" si="167"/>
        <v>19.665235699977757</v>
      </c>
      <c r="X643" s="20">
        <f t="shared" si="168"/>
        <v>8.5543775294903242</v>
      </c>
      <c r="Y643" s="22">
        <f t="shared" si="169"/>
        <v>3</v>
      </c>
      <c r="AA643" s="47"/>
    </row>
    <row r="644" spans="1:27" hidden="1" x14ac:dyDescent="0.25">
      <c r="A644" s="57" t="s">
        <v>39</v>
      </c>
      <c r="B644" s="1">
        <v>177.28</v>
      </c>
      <c r="C644" s="1">
        <v>176.96</v>
      </c>
      <c r="D644" s="1">
        <v>419.74</v>
      </c>
      <c r="E644" s="1">
        <v>381.60199999999998</v>
      </c>
      <c r="G644" s="1">
        <f t="shared" si="153"/>
        <v>38.138000000000034</v>
      </c>
      <c r="H644" s="1">
        <f t="shared" si="154"/>
        <v>0.31999999999999318</v>
      </c>
      <c r="I644" s="2">
        <f t="shared" si="155"/>
        <v>402.9504</v>
      </c>
      <c r="J644" s="2">
        <f t="shared" si="156"/>
        <v>394.55560000000003</v>
      </c>
      <c r="K644" s="2">
        <f t="shared" si="157"/>
        <v>386.16079999999999</v>
      </c>
      <c r="L644" s="10">
        <f t="shared" si="158"/>
        <v>3</v>
      </c>
      <c r="M644" s="73" t="str">
        <f t="shared" si="159"/>
        <v/>
      </c>
      <c r="N644">
        <f t="shared" si="160"/>
        <v>3</v>
      </c>
      <c r="O644" s="12">
        <f t="shared" si="161"/>
        <v>197.28466503449812</v>
      </c>
      <c r="P644" s="11">
        <f t="shared" si="162"/>
        <v>20.004665034498117</v>
      </c>
      <c r="Q644" s="1">
        <f t="shared" si="163"/>
        <v>177.28</v>
      </c>
      <c r="S644" s="14" t="str">
        <f t="shared" si="164"/>
        <v>A</v>
      </c>
      <c r="U644" s="1">
        <f t="shared" si="165"/>
        <v>177.28</v>
      </c>
      <c r="V644" s="1">
        <f t="shared" si="166"/>
        <v>381.60199999999998</v>
      </c>
      <c r="W644" s="1">
        <f t="shared" si="167"/>
        <v>20.004665034498117</v>
      </c>
      <c r="X644" s="20">
        <f t="shared" si="168"/>
        <v>8.7020292900066814</v>
      </c>
      <c r="Y644" s="22">
        <f t="shared" si="169"/>
        <v>3</v>
      </c>
      <c r="AA644" s="47"/>
    </row>
    <row r="645" spans="1:27" hidden="1" x14ac:dyDescent="0.25">
      <c r="A645" s="57" t="s">
        <v>39</v>
      </c>
      <c r="B645" s="1">
        <v>164.672</v>
      </c>
      <c r="C645" s="1">
        <v>164.352</v>
      </c>
      <c r="D645" s="1">
        <v>424.10300000000001</v>
      </c>
      <c r="E645" s="1">
        <v>383.69499999999999</v>
      </c>
      <c r="G645" s="1">
        <f t="shared" si="153"/>
        <v>40.408000000000015</v>
      </c>
      <c r="H645" s="1">
        <f t="shared" si="154"/>
        <v>0.31999999999999318</v>
      </c>
      <c r="I645" s="2">
        <f t="shared" si="155"/>
        <v>407.13888000000003</v>
      </c>
      <c r="J645" s="2">
        <f t="shared" si="156"/>
        <v>398.65681999999998</v>
      </c>
      <c r="K645" s="2">
        <f t="shared" si="157"/>
        <v>390.17475999999999</v>
      </c>
      <c r="L645" s="10">
        <f t="shared" si="158"/>
        <v>0</v>
      </c>
      <c r="M645" s="73">
        <f t="shared" si="159"/>
        <v>0</v>
      </c>
      <c r="N645">
        <f t="shared" si="160"/>
        <v>0</v>
      </c>
      <c r="O645" s="12">
        <f t="shared" si="161"/>
        <v>164.672</v>
      </c>
      <c r="P645" s="11">
        <f t="shared" si="162"/>
        <v>0</v>
      </c>
      <c r="Q645" s="1">
        <f t="shared" si="163"/>
        <v>164.672</v>
      </c>
      <c r="S645" s="14" t="str">
        <f t="shared" si="164"/>
        <v>A</v>
      </c>
      <c r="U645" s="1">
        <f t="shared" si="165"/>
        <v>164.672</v>
      </c>
      <c r="V645" s="1">
        <f t="shared" si="166"/>
        <v>383.69499999999999</v>
      </c>
      <c r="W645" s="1">
        <f t="shared" si="167"/>
        <v>0</v>
      </c>
      <c r="X645" s="20">
        <f t="shared" si="168"/>
        <v>0</v>
      </c>
      <c r="Y645" s="22">
        <f t="shared" si="169"/>
        <v>0</v>
      </c>
      <c r="AA645" s="47"/>
    </row>
    <row r="646" spans="1:27" hidden="1" x14ac:dyDescent="0.25">
      <c r="A646" s="57" t="s">
        <v>39</v>
      </c>
      <c r="B646" s="1">
        <v>180.73599999999999</v>
      </c>
      <c r="C646" s="1">
        <v>180.352</v>
      </c>
      <c r="D646" s="1">
        <v>423.39400000000001</v>
      </c>
      <c r="E646" s="1">
        <v>383.07</v>
      </c>
      <c r="G646" s="1">
        <f t="shared" si="153"/>
        <v>40.324000000000012</v>
      </c>
      <c r="H646" s="1">
        <f t="shared" si="154"/>
        <v>0.38399999999998613</v>
      </c>
      <c r="I646" s="2">
        <f t="shared" si="155"/>
        <v>406.45823999999999</v>
      </c>
      <c r="J646" s="2">
        <f t="shared" si="156"/>
        <v>397.99036000000001</v>
      </c>
      <c r="K646" s="2">
        <f t="shared" si="157"/>
        <v>389.52247999999997</v>
      </c>
      <c r="L646" s="10">
        <f t="shared" si="158"/>
        <v>0</v>
      </c>
      <c r="M646" s="73" t="str">
        <f t="shared" si="159"/>
        <v/>
      </c>
      <c r="N646">
        <f t="shared" si="160"/>
        <v>0</v>
      </c>
      <c r="O646" s="12">
        <f t="shared" si="161"/>
        <v>180.73599999999999</v>
      </c>
      <c r="P646" s="11">
        <f t="shared" si="162"/>
        <v>0</v>
      </c>
      <c r="Q646" s="1">
        <f t="shared" si="163"/>
        <v>180.73599999999999</v>
      </c>
      <c r="S646" s="14" t="str">
        <f t="shared" si="164"/>
        <v>A</v>
      </c>
      <c r="U646" s="1">
        <f t="shared" si="165"/>
        <v>180.73599999999999</v>
      </c>
      <c r="V646" s="1">
        <f t="shared" si="166"/>
        <v>383.07</v>
      </c>
      <c r="W646" s="1">
        <f t="shared" si="167"/>
        <v>0</v>
      </c>
      <c r="X646" s="20">
        <f t="shared" si="168"/>
        <v>0</v>
      </c>
      <c r="Y646" s="22">
        <f t="shared" si="169"/>
        <v>0</v>
      </c>
      <c r="AA646" s="47"/>
    </row>
    <row r="647" spans="1:27" hidden="1" x14ac:dyDescent="0.25">
      <c r="A647" s="57" t="s">
        <v>39</v>
      </c>
      <c r="B647" s="1">
        <v>185.40799999999999</v>
      </c>
      <c r="C647" s="1">
        <v>185.08799999999999</v>
      </c>
      <c r="D647" s="1">
        <v>424.24200000000002</v>
      </c>
      <c r="E647" s="1">
        <v>383.77300000000002</v>
      </c>
      <c r="G647" s="1">
        <f t="shared" si="153"/>
        <v>40.468999999999994</v>
      </c>
      <c r="H647" s="1">
        <f t="shared" si="154"/>
        <v>0.31999999999999318</v>
      </c>
      <c r="I647" s="2">
        <f t="shared" si="155"/>
        <v>407.27232000000004</v>
      </c>
      <c r="J647" s="2">
        <f t="shared" si="156"/>
        <v>398.78748000000002</v>
      </c>
      <c r="K647" s="2">
        <f t="shared" si="157"/>
        <v>390.30264</v>
      </c>
      <c r="L647" s="10">
        <f t="shared" si="158"/>
        <v>0</v>
      </c>
      <c r="M647" s="73" t="str">
        <f t="shared" si="159"/>
        <v/>
      </c>
      <c r="N647">
        <f t="shared" si="160"/>
        <v>0</v>
      </c>
      <c r="O647" s="12">
        <f t="shared" si="161"/>
        <v>185.40799999999999</v>
      </c>
      <c r="P647" s="11">
        <f t="shared" si="162"/>
        <v>0</v>
      </c>
      <c r="Q647" s="1">
        <f t="shared" si="163"/>
        <v>185.40799999999999</v>
      </c>
      <c r="S647" s="14" t="str">
        <f t="shared" si="164"/>
        <v>A</v>
      </c>
      <c r="U647" s="1">
        <f t="shared" si="165"/>
        <v>185.40799999999999</v>
      </c>
      <c r="V647" s="1">
        <f t="shared" si="166"/>
        <v>383.77300000000002</v>
      </c>
      <c r="W647" s="1">
        <f t="shared" si="167"/>
        <v>0</v>
      </c>
      <c r="X647" s="20">
        <f t="shared" si="168"/>
        <v>0</v>
      </c>
      <c r="Y647" s="22">
        <f t="shared" si="169"/>
        <v>0</v>
      </c>
      <c r="AA647" s="47"/>
    </row>
    <row r="648" spans="1:27" hidden="1" x14ac:dyDescent="0.25">
      <c r="A648" s="57" t="s">
        <v>39</v>
      </c>
      <c r="B648" s="1">
        <v>181.44</v>
      </c>
      <c r="C648" s="1">
        <v>181.05600000000001</v>
      </c>
      <c r="D648" s="1">
        <v>420.32499999999999</v>
      </c>
      <c r="E648" s="1">
        <v>380.23099999999999</v>
      </c>
      <c r="G648" s="1">
        <f t="shared" si="153"/>
        <v>40.093999999999994</v>
      </c>
      <c r="H648" s="1">
        <f t="shared" si="154"/>
        <v>0.38399999999998613</v>
      </c>
      <c r="I648" s="2">
        <f t="shared" si="155"/>
        <v>403.512</v>
      </c>
      <c r="J648" s="2">
        <f t="shared" si="156"/>
        <v>395.10550000000001</v>
      </c>
      <c r="K648" s="2">
        <f t="shared" si="157"/>
        <v>386.69900000000001</v>
      </c>
      <c r="L648" s="10">
        <f t="shared" si="158"/>
        <v>0</v>
      </c>
      <c r="M648" s="73" t="str">
        <f t="shared" si="159"/>
        <v/>
      </c>
      <c r="N648">
        <f t="shared" si="160"/>
        <v>0</v>
      </c>
      <c r="O648" s="12">
        <f t="shared" si="161"/>
        <v>181.44</v>
      </c>
      <c r="P648" s="11">
        <f t="shared" si="162"/>
        <v>0</v>
      </c>
      <c r="Q648" s="1">
        <f t="shared" si="163"/>
        <v>181.44</v>
      </c>
      <c r="S648" s="14" t="str">
        <f t="shared" si="164"/>
        <v>A</v>
      </c>
      <c r="U648" s="1">
        <f t="shared" si="165"/>
        <v>181.44</v>
      </c>
      <c r="V648" s="1">
        <f t="shared" si="166"/>
        <v>380.23099999999999</v>
      </c>
      <c r="W648" s="1">
        <f t="shared" si="167"/>
        <v>0</v>
      </c>
      <c r="X648" s="20">
        <f t="shared" si="168"/>
        <v>0</v>
      </c>
      <c r="Y648" s="22">
        <f t="shared" si="169"/>
        <v>0</v>
      </c>
      <c r="AA648" s="47"/>
    </row>
    <row r="649" spans="1:27" hidden="1" x14ac:dyDescent="0.25">
      <c r="A649" s="57" t="s">
        <v>39</v>
      </c>
      <c r="B649" s="1">
        <v>150.4</v>
      </c>
      <c r="C649" s="1">
        <v>150.14400000000001</v>
      </c>
      <c r="D649" s="1">
        <v>420.572</v>
      </c>
      <c r="E649" s="1">
        <v>380.52100000000002</v>
      </c>
      <c r="G649" s="1">
        <f t="shared" ref="G649:G712" si="170">D649-E649</f>
        <v>40.050999999999988</v>
      </c>
      <c r="H649" s="1">
        <f t="shared" ref="H649:H712" si="171">B649-C649</f>
        <v>0.25600000000000023</v>
      </c>
      <c r="I649" s="2">
        <f t="shared" ref="I649:I712" si="172">D649-((D649/100)*I$8)</f>
        <v>403.74912</v>
      </c>
      <c r="J649" s="2">
        <f t="shared" ref="J649:J712" si="173">D649-((D649/100)*J$8)</f>
        <v>395.33767999999998</v>
      </c>
      <c r="K649" s="2">
        <f t="shared" ref="K649:K712" si="174">D649-((D649/100)*K$8)</f>
        <v>386.92624000000001</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150.4</v>
      </c>
      <c r="P649" s="11">
        <f t="shared" ref="P649:P712" si="179">IF(O649&lt;&gt;"",O649-B649,"")</f>
        <v>0</v>
      </c>
      <c r="Q649" s="1">
        <f t="shared" ref="Q649:Q712" si="180">O649-P649</f>
        <v>150.4</v>
      </c>
      <c r="S649" s="14" t="str">
        <f t="shared" ref="S649:S712" si="181">IF(ROUND(B649,3)=ROUND(Q649,3),"A","B")</f>
        <v>A</v>
      </c>
      <c r="U649" s="1">
        <f t="shared" ref="U649:U712" si="182">B649</f>
        <v>150.4</v>
      </c>
      <c r="V649" s="1">
        <f t="shared" ref="V649:V712" si="183">E649</f>
        <v>380.52100000000002</v>
      </c>
      <c r="W649" s="1">
        <f t="shared" ref="W649:W712" si="184">P649</f>
        <v>0</v>
      </c>
      <c r="X649" s="20">
        <f t="shared" ref="X649:X712" si="185">W649*X$6</f>
        <v>0</v>
      </c>
      <c r="Y649" s="22">
        <f t="shared" ref="Y649:Y712" si="186">L649</f>
        <v>0</v>
      </c>
      <c r="AA649" s="47"/>
    </row>
    <row r="650" spans="1:27" hidden="1" x14ac:dyDescent="0.25">
      <c r="A650" s="57" t="s">
        <v>39</v>
      </c>
      <c r="B650" s="1">
        <v>140.16</v>
      </c>
      <c r="C650" s="1">
        <v>139.84</v>
      </c>
      <c r="D650" s="1">
        <v>419.39</v>
      </c>
      <c r="E650" s="1">
        <v>379.44799999999998</v>
      </c>
      <c r="G650" s="1">
        <f t="shared" si="170"/>
        <v>39.942000000000007</v>
      </c>
      <c r="H650" s="1">
        <f t="shared" si="171"/>
        <v>0.31999999999999318</v>
      </c>
      <c r="I650" s="2">
        <f t="shared" si="172"/>
        <v>402.61439999999999</v>
      </c>
      <c r="J650" s="2">
        <f t="shared" si="173"/>
        <v>394.22659999999996</v>
      </c>
      <c r="K650" s="2">
        <f t="shared" si="174"/>
        <v>385.83879999999999</v>
      </c>
      <c r="L650" s="10">
        <f t="shared" si="175"/>
        <v>0</v>
      </c>
      <c r="M650" s="73" t="str">
        <f t="shared" si="176"/>
        <v/>
      </c>
      <c r="N650">
        <f t="shared" si="177"/>
        <v>0</v>
      </c>
      <c r="O650" s="12">
        <f t="shared" si="178"/>
        <v>140.16</v>
      </c>
      <c r="P650" s="11">
        <f t="shared" si="179"/>
        <v>0</v>
      </c>
      <c r="Q650" s="1">
        <f t="shared" si="180"/>
        <v>140.16</v>
      </c>
      <c r="S650" s="14" t="str">
        <f t="shared" si="181"/>
        <v>A</v>
      </c>
      <c r="U650" s="1">
        <f t="shared" si="182"/>
        <v>140.16</v>
      </c>
      <c r="V650" s="1">
        <f t="shared" si="183"/>
        <v>379.44799999999998</v>
      </c>
      <c r="W650" s="1">
        <f t="shared" si="184"/>
        <v>0</v>
      </c>
      <c r="X650" s="20">
        <f t="shared" si="185"/>
        <v>0</v>
      </c>
      <c r="Y650" s="22">
        <f t="shared" si="186"/>
        <v>0</v>
      </c>
      <c r="AA650" s="47"/>
    </row>
    <row r="651" spans="1:27" hidden="1" x14ac:dyDescent="0.25">
      <c r="A651" s="57" t="s">
        <v>39</v>
      </c>
      <c r="B651" s="1">
        <v>137.98400000000001</v>
      </c>
      <c r="C651" s="1">
        <v>137.6</v>
      </c>
      <c r="D651" s="1">
        <v>418.61599999999999</v>
      </c>
      <c r="E651" s="1">
        <v>378.72899999999998</v>
      </c>
      <c r="G651" s="1">
        <f t="shared" si="170"/>
        <v>39.887</v>
      </c>
      <c r="H651" s="1">
        <f t="shared" si="171"/>
        <v>0.38400000000001455</v>
      </c>
      <c r="I651" s="2">
        <f t="shared" si="172"/>
        <v>401.87135999999998</v>
      </c>
      <c r="J651" s="2">
        <f t="shared" si="173"/>
        <v>393.49903999999998</v>
      </c>
      <c r="K651" s="2">
        <f t="shared" si="174"/>
        <v>385.12671999999998</v>
      </c>
      <c r="L651" s="10">
        <f t="shared" si="175"/>
        <v>0</v>
      </c>
      <c r="M651" s="73" t="str">
        <f t="shared" si="176"/>
        <v/>
      </c>
      <c r="N651">
        <f t="shared" si="177"/>
        <v>0</v>
      </c>
      <c r="O651" s="12">
        <f t="shared" si="178"/>
        <v>137.98400000000001</v>
      </c>
      <c r="P651" s="11">
        <f t="shared" si="179"/>
        <v>0</v>
      </c>
      <c r="Q651" s="1">
        <f t="shared" si="180"/>
        <v>137.98400000000001</v>
      </c>
      <c r="S651" s="14" t="str">
        <f t="shared" si="181"/>
        <v>A</v>
      </c>
      <c r="U651" s="1">
        <f t="shared" si="182"/>
        <v>137.98400000000001</v>
      </c>
      <c r="V651" s="1">
        <f t="shared" si="183"/>
        <v>378.72899999999998</v>
      </c>
      <c r="W651" s="1">
        <f t="shared" si="184"/>
        <v>0</v>
      </c>
      <c r="X651" s="20">
        <f t="shared" si="185"/>
        <v>0</v>
      </c>
      <c r="Y651" s="22">
        <f t="shared" si="186"/>
        <v>0</v>
      </c>
      <c r="AA651" s="47"/>
    </row>
    <row r="652" spans="1:27" hidden="1" x14ac:dyDescent="0.25">
      <c r="A652" s="57" t="s">
        <v>39</v>
      </c>
      <c r="B652" s="1">
        <v>130.43199999999999</v>
      </c>
      <c r="C652" s="1">
        <v>130.17599999999999</v>
      </c>
      <c r="D652" s="1">
        <v>418.053</v>
      </c>
      <c r="E652" s="1">
        <v>378.23599999999999</v>
      </c>
      <c r="G652" s="1">
        <f t="shared" si="170"/>
        <v>39.817000000000007</v>
      </c>
      <c r="H652" s="1">
        <f t="shared" si="171"/>
        <v>0.25600000000000023</v>
      </c>
      <c r="I652" s="2">
        <f t="shared" si="172"/>
        <v>401.33087999999998</v>
      </c>
      <c r="J652" s="2">
        <f t="shared" si="173"/>
        <v>392.96982000000003</v>
      </c>
      <c r="K652" s="2">
        <f t="shared" si="174"/>
        <v>384.60876000000002</v>
      </c>
      <c r="L652" s="10">
        <f t="shared" si="175"/>
        <v>0</v>
      </c>
      <c r="M652" s="73" t="str">
        <f t="shared" si="176"/>
        <v/>
      </c>
      <c r="N652">
        <f t="shared" si="177"/>
        <v>0</v>
      </c>
      <c r="O652" s="12">
        <f t="shared" si="178"/>
        <v>130.43199999999999</v>
      </c>
      <c r="P652" s="11">
        <f t="shared" si="179"/>
        <v>0</v>
      </c>
      <c r="Q652" s="1">
        <f t="shared" si="180"/>
        <v>130.43199999999999</v>
      </c>
      <c r="S652" s="14" t="str">
        <f t="shared" si="181"/>
        <v>A</v>
      </c>
      <c r="U652" s="1">
        <f t="shared" si="182"/>
        <v>130.43199999999999</v>
      </c>
      <c r="V652" s="1">
        <f t="shared" si="183"/>
        <v>378.23599999999999</v>
      </c>
      <c r="W652" s="1">
        <f t="shared" si="184"/>
        <v>0</v>
      </c>
      <c r="X652" s="20">
        <f t="shared" si="185"/>
        <v>0</v>
      </c>
      <c r="Y652" s="22">
        <f t="shared" si="186"/>
        <v>0</v>
      </c>
      <c r="AA652" s="47"/>
    </row>
    <row r="653" spans="1:27" hidden="1" x14ac:dyDescent="0.25">
      <c r="A653" s="57" t="s">
        <v>39</v>
      </c>
      <c r="B653" s="1">
        <v>131.328</v>
      </c>
      <c r="C653" s="1">
        <v>131.00800000000001</v>
      </c>
      <c r="D653" s="1">
        <v>419.15</v>
      </c>
      <c r="E653" s="1">
        <v>379.59500000000003</v>
      </c>
      <c r="G653" s="1">
        <f t="shared" si="170"/>
        <v>39.55499999999995</v>
      </c>
      <c r="H653" s="1">
        <f t="shared" si="171"/>
        <v>0.31999999999999318</v>
      </c>
      <c r="I653" s="2">
        <f t="shared" si="172"/>
        <v>402.38399999999996</v>
      </c>
      <c r="J653" s="2">
        <f t="shared" si="173"/>
        <v>394.00099999999998</v>
      </c>
      <c r="K653" s="2">
        <f t="shared" si="174"/>
        <v>385.61799999999999</v>
      </c>
      <c r="L653" s="10">
        <f t="shared" si="175"/>
        <v>0</v>
      </c>
      <c r="M653" s="73" t="str">
        <f t="shared" si="176"/>
        <v/>
      </c>
      <c r="N653">
        <f t="shared" si="177"/>
        <v>0</v>
      </c>
      <c r="O653" s="12">
        <f t="shared" si="178"/>
        <v>131.328</v>
      </c>
      <c r="P653" s="11">
        <f t="shared" si="179"/>
        <v>0</v>
      </c>
      <c r="Q653" s="1">
        <f t="shared" si="180"/>
        <v>131.328</v>
      </c>
      <c r="S653" s="14" t="str">
        <f t="shared" si="181"/>
        <v>A</v>
      </c>
      <c r="U653" s="1">
        <f t="shared" si="182"/>
        <v>131.328</v>
      </c>
      <c r="V653" s="1">
        <f t="shared" si="183"/>
        <v>379.59500000000003</v>
      </c>
      <c r="W653" s="1">
        <f t="shared" si="184"/>
        <v>0</v>
      </c>
      <c r="X653" s="20">
        <f t="shared" si="185"/>
        <v>0</v>
      </c>
      <c r="Y653" s="22">
        <f t="shared" si="186"/>
        <v>0</v>
      </c>
      <c r="AA653" s="47"/>
    </row>
    <row r="654" spans="1:27" hidden="1" x14ac:dyDescent="0.25">
      <c r="A654" s="57" t="s">
        <v>39</v>
      </c>
      <c r="B654" s="1">
        <v>128.256</v>
      </c>
      <c r="C654" s="1">
        <v>127.93600000000001</v>
      </c>
      <c r="D654" s="1">
        <v>422.39400000000001</v>
      </c>
      <c r="E654" s="1">
        <v>382.18400000000003</v>
      </c>
      <c r="G654" s="1">
        <f t="shared" si="170"/>
        <v>40.20999999999998</v>
      </c>
      <c r="H654" s="1">
        <f t="shared" si="171"/>
        <v>0.31999999999999318</v>
      </c>
      <c r="I654" s="2">
        <f t="shared" si="172"/>
        <v>405.49824000000001</v>
      </c>
      <c r="J654" s="2">
        <f t="shared" si="173"/>
        <v>397.05036000000001</v>
      </c>
      <c r="K654" s="2">
        <f t="shared" si="174"/>
        <v>388.60248000000001</v>
      </c>
      <c r="L654" s="10">
        <f t="shared" si="175"/>
        <v>0</v>
      </c>
      <c r="M654" s="73" t="str">
        <f t="shared" si="176"/>
        <v/>
      </c>
      <c r="N654">
        <f t="shared" si="177"/>
        <v>0</v>
      </c>
      <c r="O654" s="12">
        <f t="shared" si="178"/>
        <v>128.256</v>
      </c>
      <c r="P654" s="11">
        <f t="shared" si="179"/>
        <v>0</v>
      </c>
      <c r="Q654" s="1">
        <f t="shared" si="180"/>
        <v>128.256</v>
      </c>
      <c r="S654" s="14" t="str">
        <f t="shared" si="181"/>
        <v>A</v>
      </c>
      <c r="U654" s="1">
        <f t="shared" si="182"/>
        <v>128.256</v>
      </c>
      <c r="V654" s="1">
        <f t="shared" si="183"/>
        <v>382.18400000000003</v>
      </c>
      <c r="W654" s="1">
        <f t="shared" si="184"/>
        <v>0</v>
      </c>
      <c r="X654" s="20">
        <f t="shared" si="185"/>
        <v>0</v>
      </c>
      <c r="Y654" s="22">
        <f t="shared" si="186"/>
        <v>0</v>
      </c>
      <c r="AA654" s="47"/>
    </row>
    <row r="655" spans="1:27" hidden="1" x14ac:dyDescent="0.25">
      <c r="A655" s="57" t="s">
        <v>39</v>
      </c>
      <c r="B655" s="1">
        <v>126.27200000000001</v>
      </c>
      <c r="C655" s="1">
        <v>125.952</v>
      </c>
      <c r="D655" s="1">
        <v>421.22800000000001</v>
      </c>
      <c r="E655" s="1">
        <v>381.161</v>
      </c>
      <c r="G655" s="1">
        <f t="shared" si="170"/>
        <v>40.067000000000007</v>
      </c>
      <c r="H655" s="1">
        <f t="shared" si="171"/>
        <v>0.32000000000000739</v>
      </c>
      <c r="I655" s="2">
        <f t="shared" si="172"/>
        <v>404.37887999999998</v>
      </c>
      <c r="J655" s="2">
        <f t="shared" si="173"/>
        <v>395.95432</v>
      </c>
      <c r="K655" s="2">
        <f t="shared" si="174"/>
        <v>387.52976000000001</v>
      </c>
      <c r="L655" s="10">
        <f t="shared" si="175"/>
        <v>0</v>
      </c>
      <c r="M655" s="73" t="str">
        <f t="shared" si="176"/>
        <v/>
      </c>
      <c r="N655">
        <f t="shared" si="177"/>
        <v>0</v>
      </c>
      <c r="O655" s="12">
        <f t="shared" si="178"/>
        <v>126.27200000000001</v>
      </c>
      <c r="P655" s="11">
        <f t="shared" si="179"/>
        <v>0</v>
      </c>
      <c r="Q655" s="1">
        <f t="shared" si="180"/>
        <v>126.27200000000001</v>
      </c>
      <c r="S655" s="14" t="str">
        <f t="shared" si="181"/>
        <v>A</v>
      </c>
      <c r="U655" s="1">
        <f t="shared" si="182"/>
        <v>126.27200000000001</v>
      </c>
      <c r="V655" s="1">
        <f t="shared" si="183"/>
        <v>381.161</v>
      </c>
      <c r="W655" s="1">
        <f t="shared" si="184"/>
        <v>0</v>
      </c>
      <c r="X655" s="20">
        <f t="shared" si="185"/>
        <v>0</v>
      </c>
      <c r="Y655" s="22">
        <f t="shared" si="186"/>
        <v>0</v>
      </c>
      <c r="AA655" s="47"/>
    </row>
    <row r="656" spans="1:27" hidden="1" x14ac:dyDescent="0.25">
      <c r="A656" s="57" t="s">
        <v>39</v>
      </c>
      <c r="B656" s="1">
        <v>73.599999999999994</v>
      </c>
      <c r="C656" s="1">
        <v>73.408000000000001</v>
      </c>
      <c r="D656" s="1">
        <v>420.27800000000002</v>
      </c>
      <c r="E656" s="1">
        <v>380.548</v>
      </c>
      <c r="G656" s="1">
        <f t="shared" si="170"/>
        <v>39.730000000000018</v>
      </c>
      <c r="H656" s="1">
        <f t="shared" si="171"/>
        <v>0.19199999999999307</v>
      </c>
      <c r="I656" s="2">
        <f t="shared" si="172"/>
        <v>403.46688</v>
      </c>
      <c r="J656" s="2">
        <f t="shared" si="173"/>
        <v>395.06132000000002</v>
      </c>
      <c r="K656" s="2">
        <f t="shared" si="174"/>
        <v>386.65575999999999</v>
      </c>
      <c r="L656" s="10">
        <f t="shared" si="175"/>
        <v>0</v>
      </c>
      <c r="M656" s="73" t="str">
        <f t="shared" si="176"/>
        <v/>
      </c>
      <c r="N656">
        <f t="shared" si="177"/>
        <v>0</v>
      </c>
      <c r="O656" s="12">
        <f t="shared" si="178"/>
        <v>73.599999999999994</v>
      </c>
      <c r="P656" s="11">
        <f t="shared" si="179"/>
        <v>0</v>
      </c>
      <c r="Q656" s="1">
        <f t="shared" si="180"/>
        <v>73.599999999999994</v>
      </c>
      <c r="S656" s="14" t="str">
        <f t="shared" si="181"/>
        <v>A</v>
      </c>
      <c r="U656" s="1">
        <f t="shared" si="182"/>
        <v>73.599999999999994</v>
      </c>
      <c r="V656" s="1">
        <f t="shared" si="183"/>
        <v>380.548</v>
      </c>
      <c r="W656" s="1">
        <f t="shared" si="184"/>
        <v>0</v>
      </c>
      <c r="X656" s="20">
        <f t="shared" si="185"/>
        <v>0</v>
      </c>
      <c r="Y656" s="22">
        <f t="shared" si="186"/>
        <v>0</v>
      </c>
      <c r="AA656" s="47"/>
    </row>
    <row r="657" spans="1:34" x14ac:dyDescent="0.25">
      <c r="A657" s="57" t="s">
        <v>39</v>
      </c>
      <c r="B657" s="1">
        <v>57.92</v>
      </c>
      <c r="C657" s="1">
        <v>57.728000000000002</v>
      </c>
      <c r="D657" s="1">
        <v>420.87200000000001</v>
      </c>
      <c r="E657" s="1">
        <v>381.12299999999999</v>
      </c>
      <c r="G657" s="1">
        <f t="shared" si="170"/>
        <v>39.749000000000024</v>
      </c>
      <c r="H657" s="1">
        <f t="shared" si="171"/>
        <v>0.19200000000000017</v>
      </c>
      <c r="I657" s="2">
        <f t="shared" si="172"/>
        <v>404.03712000000002</v>
      </c>
      <c r="J657" s="2">
        <f t="shared" si="173"/>
        <v>395.61968000000002</v>
      </c>
      <c r="K657" s="2">
        <f t="shared" si="174"/>
        <v>387.20224000000002</v>
      </c>
      <c r="L657" s="10">
        <f t="shared" si="175"/>
        <v>0</v>
      </c>
      <c r="M657" s="73" t="str">
        <f t="shared" si="176"/>
        <v/>
      </c>
      <c r="N657">
        <f t="shared" si="177"/>
        <v>0</v>
      </c>
      <c r="O657" s="12">
        <f t="shared" si="178"/>
        <v>57.92</v>
      </c>
      <c r="P657" s="11">
        <f t="shared" si="179"/>
        <v>0</v>
      </c>
      <c r="Q657" s="1">
        <f t="shared" si="180"/>
        <v>57.92</v>
      </c>
      <c r="S657" s="14" t="str">
        <f t="shared" si="181"/>
        <v>A</v>
      </c>
      <c r="U657" s="1">
        <f t="shared" si="182"/>
        <v>57.92</v>
      </c>
      <c r="V657" s="1">
        <f t="shared" si="183"/>
        <v>381.12299999999999</v>
      </c>
      <c r="W657" s="1">
        <f t="shared" si="184"/>
        <v>0</v>
      </c>
      <c r="X657" s="20">
        <f t="shared" si="185"/>
        <v>0</v>
      </c>
      <c r="Y657" s="22">
        <f t="shared" si="186"/>
        <v>0</v>
      </c>
      <c r="Z657" s="32" t="s">
        <v>40</v>
      </c>
      <c r="AA657" s="47"/>
      <c r="AB657" s="32" t="str">
        <f>A657</f>
        <v>JJJJ-MM-TT SS:MM:SS</v>
      </c>
      <c r="AC657" s="1">
        <f>SUM(U657:U680)</f>
        <v>2967.9359999999997</v>
      </c>
      <c r="AD657" s="1">
        <f>AVERAGE(V657:V680)</f>
        <v>381.79433333333333</v>
      </c>
      <c r="AE657" s="1">
        <f>SUM(W657:W680)</f>
        <v>52.416555530825732</v>
      </c>
      <c r="AF657" s="1">
        <f>SUM(X657:X680)</f>
        <v>22.801201655909193</v>
      </c>
      <c r="AG657" s="35">
        <f>AVERAGE(Y657:Y680)</f>
        <v>0.625</v>
      </c>
      <c r="AH657" s="37" t="e">
        <f>DAY(A657)</f>
        <v>#VALUE!</v>
      </c>
    </row>
    <row r="658" spans="1:34" hidden="1" x14ac:dyDescent="0.25">
      <c r="A658" s="57" t="s">
        <v>39</v>
      </c>
      <c r="B658" s="1">
        <v>62.207999999999998</v>
      </c>
      <c r="C658" s="1">
        <v>62.015999999999998</v>
      </c>
      <c r="D658" s="1">
        <v>420.76799999999997</v>
      </c>
      <c r="E658" s="1">
        <v>381.02100000000002</v>
      </c>
      <c r="G658" s="1">
        <f t="shared" si="170"/>
        <v>39.746999999999957</v>
      </c>
      <c r="H658" s="1">
        <f t="shared" si="171"/>
        <v>0.19200000000000017</v>
      </c>
      <c r="I658" s="2">
        <f t="shared" si="172"/>
        <v>403.93727999999999</v>
      </c>
      <c r="J658" s="2">
        <f t="shared" si="173"/>
        <v>395.52191999999997</v>
      </c>
      <c r="K658" s="2">
        <f t="shared" si="174"/>
        <v>387.10655999999994</v>
      </c>
      <c r="L658" s="10">
        <f t="shared" si="175"/>
        <v>0</v>
      </c>
      <c r="M658" s="73" t="str">
        <f t="shared" si="176"/>
        <v/>
      </c>
      <c r="N658">
        <f t="shared" si="177"/>
        <v>0</v>
      </c>
      <c r="O658" s="12">
        <f t="shared" si="178"/>
        <v>62.207999999999998</v>
      </c>
      <c r="P658" s="11">
        <f t="shared" si="179"/>
        <v>0</v>
      </c>
      <c r="Q658" s="1">
        <f t="shared" si="180"/>
        <v>62.207999999999998</v>
      </c>
      <c r="S658" s="14" t="str">
        <f t="shared" si="181"/>
        <v>A</v>
      </c>
      <c r="U658" s="1">
        <f t="shared" si="182"/>
        <v>62.207999999999998</v>
      </c>
      <c r="V658" s="1">
        <f t="shared" si="183"/>
        <v>381.02100000000002</v>
      </c>
      <c r="W658" s="1">
        <f t="shared" si="184"/>
        <v>0</v>
      </c>
      <c r="X658" s="20">
        <f t="shared" si="185"/>
        <v>0</v>
      </c>
      <c r="Y658" s="22">
        <f t="shared" si="186"/>
        <v>0</v>
      </c>
      <c r="AA658" s="47"/>
    </row>
    <row r="659" spans="1:34" hidden="1" x14ac:dyDescent="0.25">
      <c r="A659" s="57" t="s">
        <v>39</v>
      </c>
      <c r="B659" s="1">
        <v>58.816000000000003</v>
      </c>
      <c r="C659" s="1">
        <v>58.56</v>
      </c>
      <c r="D659" s="1">
        <v>420.84399999999999</v>
      </c>
      <c r="E659" s="1">
        <v>381.11099999999999</v>
      </c>
      <c r="G659" s="1">
        <f t="shared" si="170"/>
        <v>39.733000000000004</v>
      </c>
      <c r="H659" s="1">
        <f t="shared" si="171"/>
        <v>0.25600000000000023</v>
      </c>
      <c r="I659" s="2">
        <f t="shared" si="172"/>
        <v>404.01024000000001</v>
      </c>
      <c r="J659" s="2">
        <f t="shared" si="173"/>
        <v>395.59336000000002</v>
      </c>
      <c r="K659" s="2">
        <f t="shared" si="174"/>
        <v>387.17647999999997</v>
      </c>
      <c r="L659" s="10">
        <f t="shared" si="175"/>
        <v>0</v>
      </c>
      <c r="M659" s="73" t="str">
        <f t="shared" si="176"/>
        <v/>
      </c>
      <c r="N659">
        <f t="shared" si="177"/>
        <v>0</v>
      </c>
      <c r="O659" s="12">
        <f t="shared" si="178"/>
        <v>58.816000000000003</v>
      </c>
      <c r="P659" s="11">
        <f t="shared" si="179"/>
        <v>0</v>
      </c>
      <c r="Q659" s="1">
        <f t="shared" si="180"/>
        <v>58.816000000000003</v>
      </c>
      <c r="S659" s="14" t="str">
        <f t="shared" si="181"/>
        <v>A</v>
      </c>
      <c r="U659" s="1">
        <f t="shared" si="182"/>
        <v>58.816000000000003</v>
      </c>
      <c r="V659" s="1">
        <f t="shared" si="183"/>
        <v>381.11099999999999</v>
      </c>
      <c r="W659" s="1">
        <f t="shared" si="184"/>
        <v>0</v>
      </c>
      <c r="X659" s="20">
        <f t="shared" si="185"/>
        <v>0</v>
      </c>
      <c r="Y659" s="22">
        <f t="shared" si="186"/>
        <v>0</v>
      </c>
      <c r="AA659" s="47"/>
    </row>
    <row r="660" spans="1:34" hidden="1" x14ac:dyDescent="0.25">
      <c r="A660" s="57" t="s">
        <v>39</v>
      </c>
      <c r="B660" s="1">
        <v>62.015999999999998</v>
      </c>
      <c r="C660" s="1">
        <v>61.823999999999998</v>
      </c>
      <c r="D660" s="1">
        <v>419.76900000000001</v>
      </c>
      <c r="E660" s="1">
        <v>380.12200000000001</v>
      </c>
      <c r="G660" s="1">
        <f t="shared" si="170"/>
        <v>39.646999999999991</v>
      </c>
      <c r="H660" s="1">
        <f t="shared" si="171"/>
        <v>0.19200000000000017</v>
      </c>
      <c r="I660" s="2">
        <f t="shared" si="172"/>
        <v>402.97824000000003</v>
      </c>
      <c r="J660" s="2">
        <f t="shared" si="173"/>
        <v>394.58285999999998</v>
      </c>
      <c r="K660" s="2">
        <f t="shared" si="174"/>
        <v>386.18747999999999</v>
      </c>
      <c r="L660" s="10">
        <f t="shared" si="175"/>
        <v>0</v>
      </c>
      <c r="M660" s="73" t="str">
        <f t="shared" si="176"/>
        <v/>
      </c>
      <c r="N660">
        <f t="shared" si="177"/>
        <v>0</v>
      </c>
      <c r="O660" s="12">
        <f t="shared" si="178"/>
        <v>62.015999999999998</v>
      </c>
      <c r="P660" s="11">
        <f t="shared" si="179"/>
        <v>0</v>
      </c>
      <c r="Q660" s="1">
        <f t="shared" si="180"/>
        <v>62.015999999999998</v>
      </c>
      <c r="S660" s="14" t="str">
        <f t="shared" si="181"/>
        <v>A</v>
      </c>
      <c r="U660" s="1">
        <f t="shared" si="182"/>
        <v>62.015999999999998</v>
      </c>
      <c r="V660" s="1">
        <f t="shared" si="183"/>
        <v>380.12200000000001</v>
      </c>
      <c r="W660" s="1">
        <f t="shared" si="184"/>
        <v>0</v>
      </c>
      <c r="X660" s="20">
        <f t="shared" si="185"/>
        <v>0</v>
      </c>
      <c r="Y660" s="22">
        <f t="shared" si="186"/>
        <v>0</v>
      </c>
      <c r="AA660" s="47"/>
    </row>
    <row r="661" spans="1:34" hidden="1" x14ac:dyDescent="0.25">
      <c r="A661" s="57" t="s">
        <v>39</v>
      </c>
      <c r="B661" s="1">
        <v>59.968000000000004</v>
      </c>
      <c r="C661" s="1">
        <v>59.84</v>
      </c>
      <c r="D661" s="1">
        <v>417.91500000000002</v>
      </c>
      <c r="E661" s="1">
        <v>379.96899999999999</v>
      </c>
      <c r="G661" s="1">
        <f t="shared" si="170"/>
        <v>37.946000000000026</v>
      </c>
      <c r="H661" s="1">
        <f t="shared" si="171"/>
        <v>0.12800000000000011</v>
      </c>
      <c r="I661" s="2">
        <f t="shared" si="172"/>
        <v>401.19839999999999</v>
      </c>
      <c r="J661" s="2">
        <f t="shared" si="173"/>
        <v>392.84010000000001</v>
      </c>
      <c r="K661" s="2">
        <f t="shared" si="174"/>
        <v>384.48180000000002</v>
      </c>
      <c r="L661" s="10">
        <f t="shared" si="175"/>
        <v>3</v>
      </c>
      <c r="M661" s="73">
        <f t="shared" si="176"/>
        <v>3</v>
      </c>
      <c r="N661">
        <f t="shared" si="177"/>
        <v>3</v>
      </c>
      <c r="O661" s="12">
        <f t="shared" si="178"/>
        <v>66.734920988203882</v>
      </c>
      <c r="P661" s="11">
        <f t="shared" si="179"/>
        <v>6.7669209882038786</v>
      </c>
      <c r="Q661" s="1">
        <f t="shared" si="180"/>
        <v>59.968000000000004</v>
      </c>
      <c r="S661" s="14" t="str">
        <f t="shared" si="181"/>
        <v>A</v>
      </c>
      <c r="U661" s="1">
        <f t="shared" si="182"/>
        <v>59.968000000000004</v>
      </c>
      <c r="V661" s="1">
        <f t="shared" si="183"/>
        <v>379.96899999999999</v>
      </c>
      <c r="W661" s="1">
        <f t="shared" si="184"/>
        <v>6.7669209882038786</v>
      </c>
      <c r="X661" s="20">
        <f t="shared" si="185"/>
        <v>2.943610629868687</v>
      </c>
      <c r="Y661" s="22">
        <f t="shared" si="186"/>
        <v>3</v>
      </c>
      <c r="AA661" s="47"/>
    </row>
    <row r="662" spans="1:34" hidden="1" x14ac:dyDescent="0.25">
      <c r="A662" s="57" t="s">
        <v>39</v>
      </c>
      <c r="B662" s="1">
        <v>78.463999999999999</v>
      </c>
      <c r="C662" s="1">
        <v>78.272000000000006</v>
      </c>
      <c r="D662" s="1">
        <v>421.411</v>
      </c>
      <c r="E662" s="1">
        <v>382.50900000000001</v>
      </c>
      <c r="G662" s="1">
        <f t="shared" si="170"/>
        <v>38.901999999999987</v>
      </c>
      <c r="H662" s="1">
        <f t="shared" si="171"/>
        <v>0.19199999999999307</v>
      </c>
      <c r="I662" s="2">
        <f t="shared" si="172"/>
        <v>404.55455999999998</v>
      </c>
      <c r="J662" s="2">
        <f t="shared" si="173"/>
        <v>396.12634000000003</v>
      </c>
      <c r="K662" s="2">
        <f t="shared" si="174"/>
        <v>387.69812000000002</v>
      </c>
      <c r="L662" s="10">
        <f t="shared" si="175"/>
        <v>0</v>
      </c>
      <c r="M662" s="73">
        <f t="shared" si="176"/>
        <v>0</v>
      </c>
      <c r="N662">
        <f t="shared" si="177"/>
        <v>0</v>
      </c>
      <c r="O662" s="12">
        <f t="shared" si="178"/>
        <v>78.463999999999999</v>
      </c>
      <c r="P662" s="11">
        <f t="shared" si="179"/>
        <v>0</v>
      </c>
      <c r="Q662" s="1">
        <f t="shared" si="180"/>
        <v>78.463999999999999</v>
      </c>
      <c r="S662" s="14" t="str">
        <f t="shared" si="181"/>
        <v>A</v>
      </c>
      <c r="U662" s="1">
        <f t="shared" si="182"/>
        <v>78.463999999999999</v>
      </c>
      <c r="V662" s="1">
        <f t="shared" si="183"/>
        <v>382.50900000000001</v>
      </c>
      <c r="W662" s="1">
        <f t="shared" si="184"/>
        <v>0</v>
      </c>
      <c r="X662" s="20">
        <f t="shared" si="185"/>
        <v>0</v>
      </c>
      <c r="Y662" s="22">
        <f t="shared" si="186"/>
        <v>0</v>
      </c>
      <c r="AA662" s="47"/>
    </row>
    <row r="663" spans="1:34" hidden="1" x14ac:dyDescent="0.25">
      <c r="A663" s="57" t="s">
        <v>39</v>
      </c>
      <c r="B663" s="1">
        <v>121.664</v>
      </c>
      <c r="C663" s="1">
        <v>121.408</v>
      </c>
      <c r="D663" s="1">
        <v>416.85700000000003</v>
      </c>
      <c r="E663" s="1">
        <v>380.93200000000002</v>
      </c>
      <c r="G663" s="1">
        <f t="shared" si="170"/>
        <v>35.925000000000011</v>
      </c>
      <c r="H663" s="1">
        <f t="shared" si="171"/>
        <v>0.25600000000000023</v>
      </c>
      <c r="I663" s="2">
        <f t="shared" si="172"/>
        <v>400.18272000000002</v>
      </c>
      <c r="J663" s="2">
        <f t="shared" si="173"/>
        <v>391.84558000000004</v>
      </c>
      <c r="K663" s="2">
        <f t="shared" si="174"/>
        <v>383.50844000000001</v>
      </c>
      <c r="L663" s="10">
        <f t="shared" si="175"/>
        <v>3</v>
      </c>
      <c r="M663" s="73">
        <f t="shared" si="176"/>
        <v>3</v>
      </c>
      <c r="N663">
        <f t="shared" si="177"/>
        <v>3</v>
      </c>
      <c r="O663" s="12">
        <f t="shared" si="178"/>
        <v>135.39283329623859</v>
      </c>
      <c r="P663" s="11">
        <f t="shared" si="179"/>
        <v>13.728833296238591</v>
      </c>
      <c r="Q663" s="1">
        <f t="shared" si="180"/>
        <v>121.664</v>
      </c>
      <c r="S663" s="14" t="str">
        <f t="shared" si="181"/>
        <v>A</v>
      </c>
      <c r="U663" s="1">
        <f t="shared" si="182"/>
        <v>121.664</v>
      </c>
      <c r="V663" s="1">
        <f t="shared" si="183"/>
        <v>380.93200000000002</v>
      </c>
      <c r="W663" s="1">
        <f t="shared" si="184"/>
        <v>13.728833296238591</v>
      </c>
      <c r="X663" s="20">
        <f t="shared" si="185"/>
        <v>5.9720424838637873</v>
      </c>
      <c r="Y663" s="22">
        <f t="shared" si="186"/>
        <v>3</v>
      </c>
      <c r="AA663" s="47"/>
    </row>
    <row r="664" spans="1:34" hidden="1" x14ac:dyDescent="0.25">
      <c r="A664" s="57" t="s">
        <v>39</v>
      </c>
      <c r="B664" s="1">
        <v>167.10400000000001</v>
      </c>
      <c r="C664" s="1">
        <v>166.91200000000001</v>
      </c>
      <c r="D664" s="1">
        <v>414.39299999999997</v>
      </c>
      <c r="E664" s="1">
        <v>380.72500000000002</v>
      </c>
      <c r="G664" s="1">
        <f t="shared" si="170"/>
        <v>33.66799999999995</v>
      </c>
      <c r="H664" s="1">
        <f t="shared" si="171"/>
        <v>0.19200000000000728</v>
      </c>
      <c r="I664" s="2">
        <f t="shared" si="172"/>
        <v>397.81727999999998</v>
      </c>
      <c r="J664" s="2">
        <f t="shared" si="173"/>
        <v>389.52941999999996</v>
      </c>
      <c r="K664" s="2">
        <f t="shared" si="174"/>
        <v>381.24155999999999</v>
      </c>
      <c r="L664" s="10">
        <f t="shared" si="175"/>
        <v>3</v>
      </c>
      <c r="M664" s="73" t="str">
        <f t="shared" si="176"/>
        <v/>
      </c>
      <c r="N664">
        <f t="shared" si="177"/>
        <v>3</v>
      </c>
      <c r="O664" s="12">
        <f t="shared" si="178"/>
        <v>185.96038281771646</v>
      </c>
      <c r="P664" s="11">
        <f t="shared" si="179"/>
        <v>18.856382817716451</v>
      </c>
      <c r="Q664" s="1">
        <f t="shared" si="180"/>
        <v>167.10400000000001</v>
      </c>
      <c r="S664" s="14" t="str">
        <f t="shared" si="181"/>
        <v>A</v>
      </c>
      <c r="U664" s="1">
        <f t="shared" si="182"/>
        <v>167.10400000000001</v>
      </c>
      <c r="V664" s="1">
        <f t="shared" si="183"/>
        <v>380.72500000000002</v>
      </c>
      <c r="W664" s="1">
        <f t="shared" si="184"/>
        <v>18.856382817716451</v>
      </c>
      <c r="X664" s="20">
        <f t="shared" si="185"/>
        <v>8.2025265257066557</v>
      </c>
      <c r="Y664" s="22">
        <f t="shared" si="186"/>
        <v>3</v>
      </c>
      <c r="AA664" s="47"/>
    </row>
    <row r="665" spans="1:34" hidden="1" x14ac:dyDescent="0.25">
      <c r="A665" s="57" t="s">
        <v>39</v>
      </c>
      <c r="B665" s="1">
        <v>177.85599999999999</v>
      </c>
      <c r="C665" s="1">
        <v>177.536</v>
      </c>
      <c r="D665" s="1">
        <v>420.01299999999998</v>
      </c>
      <c r="E665" s="1">
        <v>379.98399999999998</v>
      </c>
      <c r="G665" s="1">
        <f t="shared" si="170"/>
        <v>40.028999999999996</v>
      </c>
      <c r="H665" s="1">
        <f t="shared" si="171"/>
        <v>0.31999999999999318</v>
      </c>
      <c r="I665" s="2">
        <f t="shared" si="172"/>
        <v>403.21247999999997</v>
      </c>
      <c r="J665" s="2">
        <f t="shared" si="173"/>
        <v>394.81221999999997</v>
      </c>
      <c r="K665" s="2">
        <f t="shared" si="174"/>
        <v>386.41195999999997</v>
      </c>
      <c r="L665" s="10">
        <f t="shared" si="175"/>
        <v>0</v>
      </c>
      <c r="M665" s="73">
        <f t="shared" si="176"/>
        <v>0</v>
      </c>
      <c r="N665">
        <f t="shared" si="177"/>
        <v>0</v>
      </c>
      <c r="O665" s="12">
        <f t="shared" si="178"/>
        <v>177.85599999999999</v>
      </c>
      <c r="P665" s="11">
        <f t="shared" si="179"/>
        <v>0</v>
      </c>
      <c r="Q665" s="1">
        <f t="shared" si="180"/>
        <v>177.85599999999999</v>
      </c>
      <c r="S665" s="14" t="str">
        <f t="shared" si="181"/>
        <v>A</v>
      </c>
      <c r="U665" s="1">
        <f t="shared" si="182"/>
        <v>177.85599999999999</v>
      </c>
      <c r="V665" s="1">
        <f t="shared" si="183"/>
        <v>379.98399999999998</v>
      </c>
      <c r="W665" s="1">
        <f t="shared" si="184"/>
        <v>0</v>
      </c>
      <c r="X665" s="20">
        <f t="shared" si="185"/>
        <v>0</v>
      </c>
      <c r="Y665" s="22">
        <f t="shared" si="186"/>
        <v>0</v>
      </c>
      <c r="AA665" s="47"/>
    </row>
    <row r="666" spans="1:34" hidden="1" x14ac:dyDescent="0.25">
      <c r="A666" s="57" t="s">
        <v>39</v>
      </c>
      <c r="B666" s="1">
        <v>166.33600000000001</v>
      </c>
      <c r="C666" s="1">
        <v>166.14400000000001</v>
      </c>
      <c r="D666" s="1">
        <v>421.57799999999997</v>
      </c>
      <c r="E666" s="1">
        <v>381.44600000000003</v>
      </c>
      <c r="G666" s="1">
        <f t="shared" si="170"/>
        <v>40.131999999999948</v>
      </c>
      <c r="H666" s="1">
        <f t="shared" si="171"/>
        <v>0.19200000000000728</v>
      </c>
      <c r="I666" s="2">
        <f t="shared" si="172"/>
        <v>404.71487999999999</v>
      </c>
      <c r="J666" s="2">
        <f t="shared" si="173"/>
        <v>396.28332</v>
      </c>
      <c r="K666" s="2">
        <f t="shared" si="174"/>
        <v>387.85175999999996</v>
      </c>
      <c r="L666" s="10">
        <f t="shared" si="175"/>
        <v>0</v>
      </c>
      <c r="M666" s="73" t="str">
        <f t="shared" si="176"/>
        <v/>
      </c>
      <c r="N666">
        <f t="shared" si="177"/>
        <v>0</v>
      </c>
      <c r="O666" s="12">
        <f t="shared" si="178"/>
        <v>166.33600000000001</v>
      </c>
      <c r="P666" s="11">
        <f t="shared" si="179"/>
        <v>0</v>
      </c>
      <c r="Q666" s="1">
        <f t="shared" si="180"/>
        <v>166.33600000000001</v>
      </c>
      <c r="S666" s="14" t="str">
        <f t="shared" si="181"/>
        <v>A</v>
      </c>
      <c r="U666" s="1">
        <f t="shared" si="182"/>
        <v>166.33600000000001</v>
      </c>
      <c r="V666" s="1">
        <f t="shared" si="183"/>
        <v>381.44600000000003</v>
      </c>
      <c r="W666" s="1">
        <f t="shared" si="184"/>
        <v>0</v>
      </c>
      <c r="X666" s="20">
        <f t="shared" si="185"/>
        <v>0</v>
      </c>
      <c r="Y666" s="22">
        <f t="shared" si="186"/>
        <v>0</v>
      </c>
      <c r="AA666" s="47"/>
    </row>
    <row r="667" spans="1:34" hidden="1" x14ac:dyDescent="0.25">
      <c r="A667" s="57" t="s">
        <v>39</v>
      </c>
      <c r="B667" s="1">
        <v>182.208</v>
      </c>
      <c r="C667" s="1">
        <v>181.88800000000001</v>
      </c>
      <c r="D667" s="1">
        <v>424.59300000000002</v>
      </c>
      <c r="E667" s="1">
        <v>384.14499999999998</v>
      </c>
      <c r="G667" s="1">
        <f t="shared" si="170"/>
        <v>40.448000000000036</v>
      </c>
      <c r="H667" s="1">
        <f t="shared" si="171"/>
        <v>0.31999999999999318</v>
      </c>
      <c r="I667" s="2">
        <f t="shared" si="172"/>
        <v>407.60928000000001</v>
      </c>
      <c r="J667" s="2">
        <f t="shared" si="173"/>
        <v>399.11742000000004</v>
      </c>
      <c r="K667" s="2">
        <f t="shared" si="174"/>
        <v>390.62556000000001</v>
      </c>
      <c r="L667" s="10">
        <f t="shared" si="175"/>
        <v>0</v>
      </c>
      <c r="M667" s="73" t="str">
        <f t="shared" si="176"/>
        <v/>
      </c>
      <c r="N667">
        <f t="shared" si="177"/>
        <v>0</v>
      </c>
      <c r="O667" s="12">
        <f t="shared" si="178"/>
        <v>182.208</v>
      </c>
      <c r="P667" s="11">
        <f t="shared" si="179"/>
        <v>0</v>
      </c>
      <c r="Q667" s="1">
        <f t="shared" si="180"/>
        <v>182.208</v>
      </c>
      <c r="S667" s="14" t="str">
        <f t="shared" si="181"/>
        <v>A</v>
      </c>
      <c r="U667" s="1">
        <f t="shared" si="182"/>
        <v>182.208</v>
      </c>
      <c r="V667" s="1">
        <f t="shared" si="183"/>
        <v>384.14499999999998</v>
      </c>
      <c r="W667" s="1">
        <f t="shared" si="184"/>
        <v>0</v>
      </c>
      <c r="X667" s="20">
        <f t="shared" si="185"/>
        <v>0</v>
      </c>
      <c r="Y667" s="22">
        <f t="shared" si="186"/>
        <v>0</v>
      </c>
      <c r="AA667" s="47"/>
    </row>
    <row r="668" spans="1:34" hidden="1" x14ac:dyDescent="0.25">
      <c r="A668" s="57" t="s">
        <v>39</v>
      </c>
      <c r="B668" s="1">
        <v>190.464</v>
      </c>
      <c r="C668" s="1">
        <v>190.208</v>
      </c>
      <c r="D668" s="1">
        <v>425.28</v>
      </c>
      <c r="E668" s="1">
        <v>384.78100000000001</v>
      </c>
      <c r="G668" s="1">
        <f t="shared" si="170"/>
        <v>40.498999999999967</v>
      </c>
      <c r="H668" s="1">
        <f t="shared" si="171"/>
        <v>0.25600000000000023</v>
      </c>
      <c r="I668" s="2">
        <f t="shared" si="172"/>
        <v>408.2688</v>
      </c>
      <c r="J668" s="2">
        <f t="shared" si="173"/>
        <v>399.76319999999998</v>
      </c>
      <c r="K668" s="2">
        <f t="shared" si="174"/>
        <v>391.25759999999997</v>
      </c>
      <c r="L668" s="10">
        <f t="shared" si="175"/>
        <v>0</v>
      </c>
      <c r="M668" s="73" t="str">
        <f t="shared" si="176"/>
        <v/>
      </c>
      <c r="N668">
        <f t="shared" si="177"/>
        <v>0</v>
      </c>
      <c r="O668" s="12">
        <f t="shared" si="178"/>
        <v>190.464</v>
      </c>
      <c r="P668" s="11">
        <f t="shared" si="179"/>
        <v>0</v>
      </c>
      <c r="Q668" s="1">
        <f t="shared" si="180"/>
        <v>190.464</v>
      </c>
      <c r="S668" s="14" t="str">
        <f t="shared" si="181"/>
        <v>A</v>
      </c>
      <c r="U668" s="1">
        <f t="shared" si="182"/>
        <v>190.464</v>
      </c>
      <c r="V668" s="1">
        <f t="shared" si="183"/>
        <v>384.78100000000001</v>
      </c>
      <c r="W668" s="1">
        <f t="shared" si="184"/>
        <v>0</v>
      </c>
      <c r="X668" s="20">
        <f t="shared" si="185"/>
        <v>0</v>
      </c>
      <c r="Y668" s="22">
        <f t="shared" si="186"/>
        <v>0</v>
      </c>
      <c r="AA668" s="47"/>
    </row>
    <row r="669" spans="1:34" hidden="1" x14ac:dyDescent="0.25">
      <c r="A669" s="57" t="s">
        <v>39</v>
      </c>
      <c r="B669" s="1">
        <v>168.06399999999999</v>
      </c>
      <c r="C669" s="1">
        <v>167.80799999999999</v>
      </c>
      <c r="D669" s="1">
        <v>424.57299999999998</v>
      </c>
      <c r="E669" s="1">
        <v>384.19499999999999</v>
      </c>
      <c r="G669" s="1">
        <f t="shared" si="170"/>
        <v>40.377999999999986</v>
      </c>
      <c r="H669" s="1">
        <f t="shared" si="171"/>
        <v>0.25600000000000023</v>
      </c>
      <c r="I669" s="2">
        <f t="shared" si="172"/>
        <v>407.59008</v>
      </c>
      <c r="J669" s="2">
        <f t="shared" si="173"/>
        <v>399.09861999999998</v>
      </c>
      <c r="K669" s="2">
        <f t="shared" si="174"/>
        <v>390.60715999999996</v>
      </c>
      <c r="L669" s="10">
        <f t="shared" si="175"/>
        <v>0</v>
      </c>
      <c r="M669" s="73" t="str">
        <f t="shared" si="176"/>
        <v/>
      </c>
      <c r="N669">
        <f t="shared" si="177"/>
        <v>0</v>
      </c>
      <c r="O669" s="12">
        <f t="shared" si="178"/>
        <v>168.06399999999999</v>
      </c>
      <c r="P669" s="11">
        <f t="shared" si="179"/>
        <v>0</v>
      </c>
      <c r="Q669" s="1">
        <f t="shared" si="180"/>
        <v>168.06399999999999</v>
      </c>
      <c r="S669" s="14" t="str">
        <f t="shared" si="181"/>
        <v>A</v>
      </c>
      <c r="U669" s="1">
        <f t="shared" si="182"/>
        <v>168.06399999999999</v>
      </c>
      <c r="V669" s="1">
        <f t="shared" si="183"/>
        <v>384.19499999999999</v>
      </c>
      <c r="W669" s="1">
        <f t="shared" si="184"/>
        <v>0</v>
      </c>
      <c r="X669" s="20">
        <f t="shared" si="185"/>
        <v>0</v>
      </c>
      <c r="Y669" s="22">
        <f t="shared" si="186"/>
        <v>0</v>
      </c>
      <c r="AA669" s="47"/>
    </row>
    <row r="670" spans="1:34" hidden="1" x14ac:dyDescent="0.25">
      <c r="A670" s="57" t="s">
        <v>39</v>
      </c>
      <c r="B670" s="1">
        <v>194.88</v>
      </c>
      <c r="C670" s="1">
        <v>194.56</v>
      </c>
      <c r="D670" s="1">
        <v>424.64600000000002</v>
      </c>
      <c r="E670" s="1">
        <v>384.142</v>
      </c>
      <c r="G670" s="1">
        <f t="shared" si="170"/>
        <v>40.504000000000019</v>
      </c>
      <c r="H670" s="1">
        <f t="shared" si="171"/>
        <v>0.31999999999999318</v>
      </c>
      <c r="I670" s="2">
        <f t="shared" si="172"/>
        <v>407.66016000000002</v>
      </c>
      <c r="J670" s="2">
        <f t="shared" si="173"/>
        <v>399.16723999999999</v>
      </c>
      <c r="K670" s="2">
        <f t="shared" si="174"/>
        <v>390.67432000000002</v>
      </c>
      <c r="L670" s="10">
        <f t="shared" si="175"/>
        <v>0</v>
      </c>
      <c r="M670" s="73" t="str">
        <f t="shared" si="176"/>
        <v/>
      </c>
      <c r="N670">
        <f t="shared" si="177"/>
        <v>0</v>
      </c>
      <c r="O670" s="12">
        <f t="shared" si="178"/>
        <v>194.88</v>
      </c>
      <c r="P670" s="11">
        <f t="shared" si="179"/>
        <v>0</v>
      </c>
      <c r="Q670" s="1">
        <f t="shared" si="180"/>
        <v>194.88</v>
      </c>
      <c r="S670" s="14" t="str">
        <f t="shared" si="181"/>
        <v>A</v>
      </c>
      <c r="U670" s="1">
        <f t="shared" si="182"/>
        <v>194.88</v>
      </c>
      <c r="V670" s="1">
        <f t="shared" si="183"/>
        <v>384.142</v>
      </c>
      <c r="W670" s="1">
        <f t="shared" si="184"/>
        <v>0</v>
      </c>
      <c r="X670" s="20">
        <f t="shared" si="185"/>
        <v>0</v>
      </c>
      <c r="Y670" s="22">
        <f t="shared" si="186"/>
        <v>0</v>
      </c>
      <c r="AA670" s="47"/>
    </row>
    <row r="671" spans="1:34" hidden="1" x14ac:dyDescent="0.25">
      <c r="A671" s="57" t="s">
        <v>39</v>
      </c>
      <c r="B671" s="1">
        <v>185.47200000000001</v>
      </c>
      <c r="C671" s="1">
        <v>185.15199999999999</v>
      </c>
      <c r="D671" s="1">
        <v>423.56900000000002</v>
      </c>
      <c r="E671" s="1">
        <v>383.16199999999998</v>
      </c>
      <c r="G671" s="1">
        <f t="shared" si="170"/>
        <v>40.407000000000039</v>
      </c>
      <c r="H671" s="1">
        <f t="shared" si="171"/>
        <v>0.3200000000000216</v>
      </c>
      <c r="I671" s="2">
        <f t="shared" si="172"/>
        <v>406.62624</v>
      </c>
      <c r="J671" s="2">
        <f t="shared" si="173"/>
        <v>398.15486000000004</v>
      </c>
      <c r="K671" s="2">
        <f t="shared" si="174"/>
        <v>389.68348000000003</v>
      </c>
      <c r="L671" s="10">
        <f t="shared" si="175"/>
        <v>0</v>
      </c>
      <c r="M671" s="73" t="str">
        <f t="shared" si="176"/>
        <v/>
      </c>
      <c r="N671">
        <f t="shared" si="177"/>
        <v>0</v>
      </c>
      <c r="O671" s="12">
        <f t="shared" si="178"/>
        <v>185.47200000000001</v>
      </c>
      <c r="P671" s="11">
        <f t="shared" si="179"/>
        <v>0</v>
      </c>
      <c r="Q671" s="1">
        <f t="shared" si="180"/>
        <v>185.47200000000001</v>
      </c>
      <c r="S671" s="14" t="str">
        <f t="shared" si="181"/>
        <v>A</v>
      </c>
      <c r="U671" s="1">
        <f t="shared" si="182"/>
        <v>185.47200000000001</v>
      </c>
      <c r="V671" s="1">
        <f t="shared" si="183"/>
        <v>383.16199999999998</v>
      </c>
      <c r="W671" s="1">
        <f t="shared" si="184"/>
        <v>0</v>
      </c>
      <c r="X671" s="20">
        <f t="shared" si="185"/>
        <v>0</v>
      </c>
      <c r="Y671" s="22">
        <f t="shared" si="186"/>
        <v>0</v>
      </c>
      <c r="AA671" s="47"/>
    </row>
    <row r="672" spans="1:34" hidden="1" x14ac:dyDescent="0.25">
      <c r="A672" s="57" t="s">
        <v>39</v>
      </c>
      <c r="B672" s="1">
        <v>172.99199999999999</v>
      </c>
      <c r="C672" s="1">
        <v>172.672</v>
      </c>
      <c r="D672" s="1">
        <v>420.96499999999997</v>
      </c>
      <c r="E672" s="1">
        <v>380.78</v>
      </c>
      <c r="G672" s="1">
        <f t="shared" si="170"/>
        <v>40.185000000000002</v>
      </c>
      <c r="H672" s="1">
        <f t="shared" si="171"/>
        <v>0.31999999999999318</v>
      </c>
      <c r="I672" s="2">
        <f t="shared" si="172"/>
        <v>404.12639999999999</v>
      </c>
      <c r="J672" s="2">
        <f t="shared" si="173"/>
        <v>395.70709999999997</v>
      </c>
      <c r="K672" s="2">
        <f t="shared" si="174"/>
        <v>387.28779999999995</v>
      </c>
      <c r="L672" s="10">
        <f t="shared" si="175"/>
        <v>0</v>
      </c>
      <c r="M672" s="73" t="str">
        <f t="shared" si="176"/>
        <v/>
      </c>
      <c r="N672">
        <f t="shared" si="177"/>
        <v>0</v>
      </c>
      <c r="O672" s="12">
        <f t="shared" si="178"/>
        <v>172.99199999999999</v>
      </c>
      <c r="P672" s="11">
        <f t="shared" si="179"/>
        <v>0</v>
      </c>
      <c r="Q672" s="1">
        <f t="shared" si="180"/>
        <v>172.99199999999999</v>
      </c>
      <c r="S672" s="14" t="str">
        <f t="shared" si="181"/>
        <v>A</v>
      </c>
      <c r="U672" s="1">
        <f t="shared" si="182"/>
        <v>172.99199999999999</v>
      </c>
      <c r="V672" s="1">
        <f t="shared" si="183"/>
        <v>380.78</v>
      </c>
      <c r="W672" s="1">
        <f t="shared" si="184"/>
        <v>0</v>
      </c>
      <c r="X672" s="20">
        <f t="shared" si="185"/>
        <v>0</v>
      </c>
      <c r="Y672" s="22">
        <f t="shared" si="186"/>
        <v>0</v>
      </c>
      <c r="AA672" s="47"/>
    </row>
    <row r="673" spans="1:34" hidden="1" x14ac:dyDescent="0.25">
      <c r="A673" s="57" t="s">
        <v>39</v>
      </c>
      <c r="B673" s="1">
        <v>148.03200000000001</v>
      </c>
      <c r="C673" s="1">
        <v>147.71199999999999</v>
      </c>
      <c r="D673" s="1">
        <v>420.964</v>
      </c>
      <c r="E673" s="1">
        <v>380.85700000000003</v>
      </c>
      <c r="G673" s="1">
        <f t="shared" si="170"/>
        <v>40.106999999999971</v>
      </c>
      <c r="H673" s="1">
        <f t="shared" si="171"/>
        <v>0.3200000000000216</v>
      </c>
      <c r="I673" s="2">
        <f t="shared" si="172"/>
        <v>404.12544000000003</v>
      </c>
      <c r="J673" s="2">
        <f t="shared" si="173"/>
        <v>395.70616000000001</v>
      </c>
      <c r="K673" s="2">
        <f t="shared" si="174"/>
        <v>387.28688</v>
      </c>
      <c r="L673" s="10">
        <f t="shared" si="175"/>
        <v>0</v>
      </c>
      <c r="M673" s="73" t="str">
        <f t="shared" si="176"/>
        <v/>
      </c>
      <c r="N673">
        <f t="shared" si="177"/>
        <v>0</v>
      </c>
      <c r="O673" s="12">
        <f t="shared" si="178"/>
        <v>148.03200000000001</v>
      </c>
      <c r="P673" s="11">
        <f t="shared" si="179"/>
        <v>0</v>
      </c>
      <c r="Q673" s="1">
        <f t="shared" si="180"/>
        <v>148.03200000000001</v>
      </c>
      <c r="S673" s="14" t="str">
        <f t="shared" si="181"/>
        <v>A</v>
      </c>
      <c r="U673" s="1">
        <f t="shared" si="182"/>
        <v>148.03200000000001</v>
      </c>
      <c r="V673" s="1">
        <f t="shared" si="183"/>
        <v>380.85700000000003</v>
      </c>
      <c r="W673" s="1">
        <f t="shared" si="184"/>
        <v>0</v>
      </c>
      <c r="X673" s="20">
        <f t="shared" si="185"/>
        <v>0</v>
      </c>
      <c r="Y673" s="22">
        <f t="shared" si="186"/>
        <v>0</v>
      </c>
      <c r="AA673" s="47"/>
    </row>
    <row r="674" spans="1:34" hidden="1" x14ac:dyDescent="0.25">
      <c r="A674" s="57" t="s">
        <v>39</v>
      </c>
      <c r="B674" s="1">
        <v>144.96</v>
      </c>
      <c r="C674" s="1">
        <v>144.63999999999999</v>
      </c>
      <c r="D674" s="1">
        <v>420.17399999999998</v>
      </c>
      <c r="E674" s="1">
        <v>380.11200000000002</v>
      </c>
      <c r="G674" s="1">
        <f t="shared" si="170"/>
        <v>40.061999999999955</v>
      </c>
      <c r="H674" s="1">
        <f t="shared" si="171"/>
        <v>0.3200000000000216</v>
      </c>
      <c r="I674" s="2">
        <f t="shared" si="172"/>
        <v>403.36703999999997</v>
      </c>
      <c r="J674" s="2">
        <f t="shared" si="173"/>
        <v>394.96355999999997</v>
      </c>
      <c r="K674" s="2">
        <f t="shared" si="174"/>
        <v>386.56007999999997</v>
      </c>
      <c r="L674" s="10">
        <f t="shared" si="175"/>
        <v>0</v>
      </c>
      <c r="M674" s="73" t="str">
        <f t="shared" si="176"/>
        <v/>
      </c>
      <c r="N674">
        <f t="shared" si="177"/>
        <v>0</v>
      </c>
      <c r="O674" s="12">
        <f t="shared" si="178"/>
        <v>144.96</v>
      </c>
      <c r="P674" s="11">
        <f t="shared" si="179"/>
        <v>0</v>
      </c>
      <c r="Q674" s="1">
        <f t="shared" si="180"/>
        <v>144.96</v>
      </c>
      <c r="S674" s="14" t="str">
        <f t="shared" si="181"/>
        <v>A</v>
      </c>
      <c r="U674" s="1">
        <f t="shared" si="182"/>
        <v>144.96</v>
      </c>
      <c r="V674" s="1">
        <f t="shared" si="183"/>
        <v>380.11200000000002</v>
      </c>
      <c r="W674" s="1">
        <f t="shared" si="184"/>
        <v>0</v>
      </c>
      <c r="X674" s="20">
        <f t="shared" si="185"/>
        <v>0</v>
      </c>
      <c r="Y674" s="22">
        <f t="shared" si="186"/>
        <v>0</v>
      </c>
      <c r="AA674" s="47"/>
    </row>
    <row r="675" spans="1:34" hidden="1" x14ac:dyDescent="0.25">
      <c r="A675" s="57" t="s">
        <v>39</v>
      </c>
      <c r="B675" s="1">
        <v>138.56</v>
      </c>
      <c r="C675" s="1">
        <v>138.24</v>
      </c>
      <c r="D675" s="1">
        <v>419.34300000000002</v>
      </c>
      <c r="E675" s="1">
        <v>379.375</v>
      </c>
      <c r="G675" s="1">
        <f t="shared" si="170"/>
        <v>39.968000000000018</v>
      </c>
      <c r="H675" s="1">
        <f t="shared" si="171"/>
        <v>0.31999999999999318</v>
      </c>
      <c r="I675" s="2">
        <f t="shared" si="172"/>
        <v>402.56927999999999</v>
      </c>
      <c r="J675" s="2">
        <f t="shared" si="173"/>
        <v>394.18242000000004</v>
      </c>
      <c r="K675" s="2">
        <f t="shared" si="174"/>
        <v>385.79556000000002</v>
      </c>
      <c r="L675" s="10">
        <f t="shared" si="175"/>
        <v>0</v>
      </c>
      <c r="M675" s="73" t="str">
        <f t="shared" si="176"/>
        <v/>
      </c>
      <c r="N675">
        <f t="shared" si="177"/>
        <v>0</v>
      </c>
      <c r="O675" s="12">
        <f t="shared" si="178"/>
        <v>138.56</v>
      </c>
      <c r="P675" s="11">
        <f t="shared" si="179"/>
        <v>0</v>
      </c>
      <c r="Q675" s="1">
        <f t="shared" si="180"/>
        <v>138.56</v>
      </c>
      <c r="S675" s="14" t="str">
        <f t="shared" si="181"/>
        <v>A</v>
      </c>
      <c r="U675" s="1">
        <f t="shared" si="182"/>
        <v>138.56</v>
      </c>
      <c r="V675" s="1">
        <f t="shared" si="183"/>
        <v>379.375</v>
      </c>
      <c r="W675" s="1">
        <f t="shared" si="184"/>
        <v>0</v>
      </c>
      <c r="X675" s="20">
        <f t="shared" si="185"/>
        <v>0</v>
      </c>
      <c r="Y675" s="22">
        <f t="shared" si="186"/>
        <v>0</v>
      </c>
      <c r="AA675" s="47"/>
    </row>
    <row r="676" spans="1:34" hidden="1" x14ac:dyDescent="0.25">
      <c r="A676" s="57" t="s">
        <v>39</v>
      </c>
      <c r="B676" s="1">
        <v>118.72</v>
      </c>
      <c r="C676" s="1">
        <v>118.464</v>
      </c>
      <c r="D676" s="1">
        <v>419.94900000000001</v>
      </c>
      <c r="E676" s="1">
        <v>380.04199999999997</v>
      </c>
      <c r="G676" s="1">
        <f t="shared" si="170"/>
        <v>39.907000000000039</v>
      </c>
      <c r="H676" s="1">
        <f t="shared" si="171"/>
        <v>0.25600000000000023</v>
      </c>
      <c r="I676" s="2">
        <f t="shared" si="172"/>
        <v>403.15104000000002</v>
      </c>
      <c r="J676" s="2">
        <f t="shared" si="173"/>
        <v>394.75206000000003</v>
      </c>
      <c r="K676" s="2">
        <f t="shared" si="174"/>
        <v>386.35308000000003</v>
      </c>
      <c r="L676" s="10">
        <f t="shared" si="175"/>
        <v>0</v>
      </c>
      <c r="M676" s="73" t="str">
        <f t="shared" si="176"/>
        <v/>
      </c>
      <c r="N676">
        <f t="shared" si="177"/>
        <v>0</v>
      </c>
      <c r="O676" s="12">
        <f t="shared" si="178"/>
        <v>118.72</v>
      </c>
      <c r="P676" s="11">
        <f t="shared" si="179"/>
        <v>0</v>
      </c>
      <c r="Q676" s="1">
        <f t="shared" si="180"/>
        <v>118.72</v>
      </c>
      <c r="S676" s="14" t="str">
        <f t="shared" si="181"/>
        <v>A</v>
      </c>
      <c r="U676" s="1">
        <f t="shared" si="182"/>
        <v>118.72</v>
      </c>
      <c r="V676" s="1">
        <f t="shared" si="183"/>
        <v>380.04199999999997</v>
      </c>
      <c r="W676" s="1">
        <f t="shared" si="184"/>
        <v>0</v>
      </c>
      <c r="X676" s="20">
        <f t="shared" si="185"/>
        <v>0</v>
      </c>
      <c r="Y676" s="22">
        <f t="shared" si="186"/>
        <v>0</v>
      </c>
      <c r="AA676" s="47"/>
    </row>
    <row r="677" spans="1:34" hidden="1" x14ac:dyDescent="0.25">
      <c r="A677" s="57" t="s">
        <v>39</v>
      </c>
      <c r="B677" s="1">
        <v>104.896</v>
      </c>
      <c r="C677" s="1">
        <v>104.70399999999999</v>
      </c>
      <c r="D677" s="1">
        <v>421.86099999999999</v>
      </c>
      <c r="E677" s="1">
        <v>381.81200000000001</v>
      </c>
      <c r="G677" s="1">
        <f t="shared" si="170"/>
        <v>40.048999999999978</v>
      </c>
      <c r="H677" s="1">
        <f t="shared" si="171"/>
        <v>0.19200000000000728</v>
      </c>
      <c r="I677" s="2">
        <f t="shared" si="172"/>
        <v>404.98656</v>
      </c>
      <c r="J677" s="2">
        <f t="shared" si="173"/>
        <v>396.54933999999997</v>
      </c>
      <c r="K677" s="2">
        <f t="shared" si="174"/>
        <v>388.11212</v>
      </c>
      <c r="L677" s="10">
        <f t="shared" si="175"/>
        <v>0</v>
      </c>
      <c r="M677" s="73" t="str">
        <f t="shared" si="176"/>
        <v/>
      </c>
      <c r="N677">
        <f t="shared" si="177"/>
        <v>0</v>
      </c>
      <c r="O677" s="12">
        <f t="shared" si="178"/>
        <v>104.896</v>
      </c>
      <c r="P677" s="11">
        <f t="shared" si="179"/>
        <v>0</v>
      </c>
      <c r="Q677" s="1">
        <f t="shared" si="180"/>
        <v>104.896</v>
      </c>
      <c r="S677" s="14" t="str">
        <f t="shared" si="181"/>
        <v>A</v>
      </c>
      <c r="U677" s="1">
        <f t="shared" si="182"/>
        <v>104.896</v>
      </c>
      <c r="V677" s="1">
        <f t="shared" si="183"/>
        <v>381.81200000000001</v>
      </c>
      <c r="W677" s="1">
        <f t="shared" si="184"/>
        <v>0</v>
      </c>
      <c r="X677" s="20">
        <f t="shared" si="185"/>
        <v>0</v>
      </c>
      <c r="Y677" s="22">
        <f t="shared" si="186"/>
        <v>0</v>
      </c>
      <c r="AA677" s="47"/>
    </row>
    <row r="678" spans="1:34" hidden="1" x14ac:dyDescent="0.25">
      <c r="A678" s="57" t="s">
        <v>39</v>
      </c>
      <c r="B678" s="1">
        <v>90.56</v>
      </c>
      <c r="C678" s="1">
        <v>90.24</v>
      </c>
      <c r="D678" s="1">
        <v>422.36099999999999</v>
      </c>
      <c r="E678" s="1">
        <v>382.35</v>
      </c>
      <c r="G678" s="1">
        <f t="shared" si="170"/>
        <v>40.010999999999967</v>
      </c>
      <c r="H678" s="1">
        <f t="shared" si="171"/>
        <v>0.32000000000000739</v>
      </c>
      <c r="I678" s="2">
        <f t="shared" si="172"/>
        <v>405.46656000000002</v>
      </c>
      <c r="J678" s="2">
        <f t="shared" si="173"/>
        <v>397.01934</v>
      </c>
      <c r="K678" s="2">
        <f t="shared" si="174"/>
        <v>388.57211999999998</v>
      </c>
      <c r="L678" s="10">
        <f t="shared" si="175"/>
        <v>0</v>
      </c>
      <c r="M678" s="73" t="str">
        <f t="shared" si="176"/>
        <v/>
      </c>
      <c r="N678">
        <f t="shared" si="177"/>
        <v>0</v>
      </c>
      <c r="O678" s="12">
        <f t="shared" si="178"/>
        <v>90.56</v>
      </c>
      <c r="P678" s="11">
        <f t="shared" si="179"/>
        <v>0</v>
      </c>
      <c r="Q678" s="1">
        <f t="shared" si="180"/>
        <v>90.56</v>
      </c>
      <c r="S678" s="14" t="str">
        <f t="shared" si="181"/>
        <v>A</v>
      </c>
      <c r="U678" s="1">
        <f t="shared" si="182"/>
        <v>90.56</v>
      </c>
      <c r="V678" s="1">
        <f t="shared" si="183"/>
        <v>382.35</v>
      </c>
      <c r="W678" s="1">
        <f t="shared" si="184"/>
        <v>0</v>
      </c>
      <c r="X678" s="20">
        <f t="shared" si="185"/>
        <v>0</v>
      </c>
      <c r="Y678" s="22">
        <f t="shared" si="186"/>
        <v>0</v>
      </c>
      <c r="AA678" s="47"/>
    </row>
    <row r="679" spans="1:34" hidden="1" x14ac:dyDescent="0.25">
      <c r="A679" s="57" t="s">
        <v>39</v>
      </c>
      <c r="B679" s="1">
        <v>66.751999999999995</v>
      </c>
      <c r="C679" s="1">
        <v>66.56</v>
      </c>
      <c r="D679" s="1">
        <v>420.23899999999998</v>
      </c>
      <c r="E679" s="1">
        <v>383.73599999999999</v>
      </c>
      <c r="G679" s="1">
        <f t="shared" si="170"/>
        <v>36.502999999999986</v>
      </c>
      <c r="H679" s="1">
        <f t="shared" si="171"/>
        <v>0.19199999999999307</v>
      </c>
      <c r="I679" s="2">
        <f t="shared" si="172"/>
        <v>403.42944</v>
      </c>
      <c r="J679" s="2">
        <f t="shared" si="173"/>
        <v>395.02465999999998</v>
      </c>
      <c r="K679" s="2">
        <f t="shared" si="174"/>
        <v>386.61987999999997</v>
      </c>
      <c r="L679" s="10">
        <f t="shared" si="175"/>
        <v>3</v>
      </c>
      <c r="M679" s="73">
        <f t="shared" si="176"/>
        <v>3</v>
      </c>
      <c r="N679">
        <f t="shared" si="177"/>
        <v>3</v>
      </c>
      <c r="O679" s="12">
        <f t="shared" si="178"/>
        <v>74.284442466058309</v>
      </c>
      <c r="P679" s="11">
        <f t="shared" si="179"/>
        <v>7.5324424660583134</v>
      </c>
      <c r="Q679" s="1">
        <f t="shared" si="180"/>
        <v>66.751999999999995</v>
      </c>
      <c r="S679" s="14" t="str">
        <f t="shared" si="181"/>
        <v>A</v>
      </c>
      <c r="U679" s="1">
        <f t="shared" si="182"/>
        <v>66.751999999999995</v>
      </c>
      <c r="V679" s="1">
        <f t="shared" si="183"/>
        <v>383.73599999999999</v>
      </c>
      <c r="W679" s="1">
        <f t="shared" si="184"/>
        <v>7.5324424660583134</v>
      </c>
      <c r="X679" s="20">
        <f t="shared" si="185"/>
        <v>3.2766124727353665</v>
      </c>
      <c r="Y679" s="22">
        <f t="shared" si="186"/>
        <v>3</v>
      </c>
      <c r="AA679" s="47"/>
    </row>
    <row r="680" spans="1:34" hidden="1" x14ac:dyDescent="0.25">
      <c r="A680" s="57" t="s">
        <v>39</v>
      </c>
      <c r="B680" s="1">
        <v>49.024000000000001</v>
      </c>
      <c r="C680" s="1">
        <v>48.896000000000001</v>
      </c>
      <c r="D680" s="1">
        <v>418.21699999999998</v>
      </c>
      <c r="E680" s="1">
        <v>384.63299999999998</v>
      </c>
      <c r="G680" s="1">
        <f t="shared" si="170"/>
        <v>33.584000000000003</v>
      </c>
      <c r="H680" s="1">
        <f t="shared" si="171"/>
        <v>0.12800000000000011</v>
      </c>
      <c r="I680" s="2">
        <f t="shared" si="172"/>
        <v>401.48831999999999</v>
      </c>
      <c r="J680" s="2">
        <f t="shared" si="173"/>
        <v>393.12397999999996</v>
      </c>
      <c r="K680" s="2">
        <f t="shared" si="174"/>
        <v>384.75963999999999</v>
      </c>
      <c r="L680" s="10">
        <f t="shared" si="175"/>
        <v>3</v>
      </c>
      <c r="M680" s="73" t="str">
        <f t="shared" si="176"/>
        <v/>
      </c>
      <c r="N680">
        <f t="shared" si="177"/>
        <v>3</v>
      </c>
      <c r="O680" s="12">
        <f t="shared" si="178"/>
        <v>54.5559759626085</v>
      </c>
      <c r="P680" s="11">
        <f t="shared" si="179"/>
        <v>5.5319759626084988</v>
      </c>
      <c r="Q680" s="1">
        <f t="shared" si="180"/>
        <v>49.024000000000001</v>
      </c>
      <c r="S680" s="14" t="str">
        <f t="shared" si="181"/>
        <v>A</v>
      </c>
      <c r="U680" s="1">
        <f t="shared" si="182"/>
        <v>49.024000000000001</v>
      </c>
      <c r="V680" s="1">
        <f t="shared" si="183"/>
        <v>384.63299999999998</v>
      </c>
      <c r="W680" s="1">
        <f t="shared" si="184"/>
        <v>5.5319759626084988</v>
      </c>
      <c r="X680" s="20">
        <f t="shared" si="185"/>
        <v>2.4064095437346968</v>
      </c>
      <c r="Y680" s="22">
        <f t="shared" si="186"/>
        <v>3</v>
      </c>
      <c r="AA680" s="47"/>
    </row>
    <row r="681" spans="1:34" x14ac:dyDescent="0.25">
      <c r="A681" s="57" t="s">
        <v>39</v>
      </c>
      <c r="B681" s="1">
        <v>47.36</v>
      </c>
      <c r="C681" s="1">
        <v>47.103999999999999</v>
      </c>
      <c r="D681" s="1">
        <v>419.39600000000002</v>
      </c>
      <c r="E681" s="1">
        <v>380.41300000000001</v>
      </c>
      <c r="G681" s="1">
        <f t="shared" si="170"/>
        <v>38.983000000000004</v>
      </c>
      <c r="H681" s="1">
        <f t="shared" si="171"/>
        <v>0.25600000000000023</v>
      </c>
      <c r="I681" s="2">
        <f t="shared" si="172"/>
        <v>402.62016</v>
      </c>
      <c r="J681" s="2">
        <f t="shared" si="173"/>
        <v>394.23223999999999</v>
      </c>
      <c r="K681" s="2">
        <f t="shared" si="174"/>
        <v>385.84432000000004</v>
      </c>
      <c r="L681" s="10">
        <f t="shared" si="175"/>
        <v>0</v>
      </c>
      <c r="M681" s="73">
        <f t="shared" si="176"/>
        <v>0</v>
      </c>
      <c r="N681">
        <f t="shared" si="177"/>
        <v>0</v>
      </c>
      <c r="O681" s="12">
        <f t="shared" si="178"/>
        <v>47.36</v>
      </c>
      <c r="P681" s="11">
        <f t="shared" si="179"/>
        <v>0</v>
      </c>
      <c r="Q681" s="1">
        <f t="shared" si="180"/>
        <v>47.36</v>
      </c>
      <c r="S681" s="14" t="str">
        <f t="shared" si="181"/>
        <v>A</v>
      </c>
      <c r="U681" s="1">
        <f t="shared" si="182"/>
        <v>47.36</v>
      </c>
      <c r="V681" s="1">
        <f t="shared" si="183"/>
        <v>380.41300000000001</v>
      </c>
      <c r="W681" s="1">
        <f t="shared" si="184"/>
        <v>0</v>
      </c>
      <c r="X681" s="20">
        <f t="shared" si="185"/>
        <v>0</v>
      </c>
      <c r="Y681" s="22">
        <f t="shared" si="186"/>
        <v>0</v>
      </c>
      <c r="Z681" s="32" t="s">
        <v>40</v>
      </c>
      <c r="AA681" s="47"/>
      <c r="AB681" s="32" t="str">
        <f>A681</f>
        <v>JJJJ-MM-TT SS:MM:SS</v>
      </c>
      <c r="AC681" s="1">
        <f>SUM(U681:U704)</f>
        <v>657.34400000000005</v>
      </c>
      <c r="AD681" s="1">
        <f>AVERAGE(V681:V704)</f>
        <v>382.19858333333332</v>
      </c>
      <c r="AE681" s="1">
        <f>SUM(W681:W704)</f>
        <v>17.238677053193861</v>
      </c>
      <c r="AF681" s="1">
        <f>SUM(X681:X704)</f>
        <v>7.4988245181393296</v>
      </c>
      <c r="AG681" s="35">
        <f>AVERAGE(Y681:Y704)</f>
        <v>0.5</v>
      </c>
      <c r="AH681" s="37" t="e">
        <f>DAY(A681)</f>
        <v>#VALUE!</v>
      </c>
    </row>
    <row r="682" spans="1:34" hidden="1" x14ac:dyDescent="0.25">
      <c r="A682" s="57" t="s">
        <v>39</v>
      </c>
      <c r="B682" s="1">
        <v>47.231999999999999</v>
      </c>
      <c r="C682" s="1">
        <v>47.04</v>
      </c>
      <c r="D682" s="1">
        <v>419.51799999999997</v>
      </c>
      <c r="E682" s="1">
        <v>379.90800000000002</v>
      </c>
      <c r="G682" s="1">
        <f t="shared" si="170"/>
        <v>39.609999999999957</v>
      </c>
      <c r="H682" s="1">
        <f t="shared" si="171"/>
        <v>0.19200000000000017</v>
      </c>
      <c r="I682" s="2">
        <f t="shared" si="172"/>
        <v>402.73728</v>
      </c>
      <c r="J682" s="2">
        <f t="shared" si="173"/>
        <v>394.34691999999995</v>
      </c>
      <c r="K682" s="2">
        <f t="shared" si="174"/>
        <v>385.95655999999997</v>
      </c>
      <c r="L682" s="10">
        <f t="shared" si="175"/>
        <v>0</v>
      </c>
      <c r="M682" s="73" t="str">
        <f t="shared" si="176"/>
        <v/>
      </c>
      <c r="N682">
        <f t="shared" si="177"/>
        <v>0</v>
      </c>
      <c r="O682" s="12">
        <f t="shared" si="178"/>
        <v>47.231999999999999</v>
      </c>
      <c r="P682" s="11">
        <f t="shared" si="179"/>
        <v>0</v>
      </c>
      <c r="Q682" s="1">
        <f t="shared" si="180"/>
        <v>47.231999999999999</v>
      </c>
      <c r="S682" s="14" t="str">
        <f t="shared" si="181"/>
        <v>A</v>
      </c>
      <c r="U682" s="1">
        <f t="shared" si="182"/>
        <v>47.231999999999999</v>
      </c>
      <c r="V682" s="1">
        <f t="shared" si="183"/>
        <v>379.90800000000002</v>
      </c>
      <c r="W682" s="1">
        <f t="shared" si="184"/>
        <v>0</v>
      </c>
      <c r="X682" s="20">
        <f t="shared" si="185"/>
        <v>0</v>
      </c>
      <c r="Y682" s="22">
        <f t="shared" si="186"/>
        <v>0</v>
      </c>
      <c r="AA682" s="47"/>
    </row>
    <row r="683" spans="1:34" hidden="1" x14ac:dyDescent="0.25">
      <c r="A683" s="57" t="s">
        <v>39</v>
      </c>
      <c r="B683" s="1">
        <v>46.975999999999999</v>
      </c>
      <c r="C683" s="1">
        <v>46.783999999999999</v>
      </c>
      <c r="D683" s="1">
        <v>418.60199999999998</v>
      </c>
      <c r="E683" s="1">
        <v>379.08600000000001</v>
      </c>
      <c r="G683" s="1">
        <f t="shared" si="170"/>
        <v>39.515999999999963</v>
      </c>
      <c r="H683" s="1">
        <f t="shared" si="171"/>
        <v>0.19200000000000017</v>
      </c>
      <c r="I683" s="2">
        <f t="shared" si="172"/>
        <v>401.85791999999998</v>
      </c>
      <c r="J683" s="2">
        <f t="shared" si="173"/>
        <v>393.48587999999995</v>
      </c>
      <c r="K683" s="2">
        <f t="shared" si="174"/>
        <v>385.11383999999998</v>
      </c>
      <c r="L683" s="10">
        <f t="shared" si="175"/>
        <v>0</v>
      </c>
      <c r="M683" s="73" t="str">
        <f t="shared" si="176"/>
        <v/>
      </c>
      <c r="N683">
        <f t="shared" si="177"/>
        <v>0</v>
      </c>
      <c r="O683" s="12">
        <f t="shared" si="178"/>
        <v>46.975999999999999</v>
      </c>
      <c r="P683" s="11">
        <f t="shared" si="179"/>
        <v>0</v>
      </c>
      <c r="Q683" s="1">
        <f t="shared" si="180"/>
        <v>46.975999999999999</v>
      </c>
      <c r="S683" s="14" t="str">
        <f t="shared" si="181"/>
        <v>A</v>
      </c>
      <c r="U683" s="1">
        <f t="shared" si="182"/>
        <v>46.975999999999999</v>
      </c>
      <c r="V683" s="1">
        <f t="shared" si="183"/>
        <v>379.08600000000001</v>
      </c>
      <c r="W683" s="1">
        <f t="shared" si="184"/>
        <v>0</v>
      </c>
      <c r="X683" s="20">
        <f t="shared" si="185"/>
        <v>0</v>
      </c>
      <c r="Y683" s="22">
        <f t="shared" si="186"/>
        <v>0</v>
      </c>
      <c r="AA683" s="47"/>
    </row>
    <row r="684" spans="1:34" hidden="1" x14ac:dyDescent="0.25">
      <c r="A684" s="57" t="s">
        <v>39</v>
      </c>
      <c r="B684" s="1">
        <v>44.415999999999997</v>
      </c>
      <c r="C684" s="1">
        <v>44.223999999999997</v>
      </c>
      <c r="D684" s="1">
        <v>418.298</v>
      </c>
      <c r="E684" s="1">
        <v>378.82400000000001</v>
      </c>
      <c r="G684" s="1">
        <f t="shared" si="170"/>
        <v>39.47399999999999</v>
      </c>
      <c r="H684" s="1">
        <f t="shared" si="171"/>
        <v>0.19200000000000017</v>
      </c>
      <c r="I684" s="2">
        <f t="shared" si="172"/>
        <v>401.56608</v>
      </c>
      <c r="J684" s="2">
        <f t="shared" si="173"/>
        <v>393.20012000000003</v>
      </c>
      <c r="K684" s="2">
        <f t="shared" si="174"/>
        <v>384.83416</v>
      </c>
      <c r="L684" s="10">
        <f t="shared" si="175"/>
        <v>0</v>
      </c>
      <c r="M684" s="73" t="str">
        <f t="shared" si="176"/>
        <v/>
      </c>
      <c r="N684">
        <f t="shared" si="177"/>
        <v>0</v>
      </c>
      <c r="O684" s="12">
        <f t="shared" si="178"/>
        <v>44.415999999999997</v>
      </c>
      <c r="P684" s="11">
        <f t="shared" si="179"/>
        <v>0</v>
      </c>
      <c r="Q684" s="1">
        <f t="shared" si="180"/>
        <v>44.415999999999997</v>
      </c>
      <c r="S684" s="14" t="str">
        <f t="shared" si="181"/>
        <v>A</v>
      </c>
      <c r="U684" s="1">
        <f t="shared" si="182"/>
        <v>44.415999999999997</v>
      </c>
      <c r="V684" s="1">
        <f t="shared" si="183"/>
        <v>378.82400000000001</v>
      </c>
      <c r="W684" s="1">
        <f t="shared" si="184"/>
        <v>0</v>
      </c>
      <c r="X684" s="20">
        <f t="shared" si="185"/>
        <v>0</v>
      </c>
      <c r="Y684" s="22">
        <f t="shared" si="186"/>
        <v>0</v>
      </c>
      <c r="AA684" s="47"/>
    </row>
    <row r="685" spans="1:34" hidden="1" x14ac:dyDescent="0.25">
      <c r="A685" s="57" t="s">
        <v>39</v>
      </c>
      <c r="B685" s="1">
        <v>47.872</v>
      </c>
      <c r="C685" s="1">
        <v>47.68</v>
      </c>
      <c r="D685" s="1">
        <v>418.101</v>
      </c>
      <c r="E685" s="1">
        <v>378.63400000000001</v>
      </c>
      <c r="G685" s="1">
        <f t="shared" si="170"/>
        <v>39.466999999999985</v>
      </c>
      <c r="H685" s="1">
        <f t="shared" si="171"/>
        <v>0.19200000000000017</v>
      </c>
      <c r="I685" s="2">
        <f t="shared" si="172"/>
        <v>401.37696</v>
      </c>
      <c r="J685" s="2">
        <f t="shared" si="173"/>
        <v>393.01494000000002</v>
      </c>
      <c r="K685" s="2">
        <f t="shared" si="174"/>
        <v>384.65291999999999</v>
      </c>
      <c r="L685" s="10">
        <f t="shared" si="175"/>
        <v>0</v>
      </c>
      <c r="M685" s="73" t="str">
        <f t="shared" si="176"/>
        <v/>
      </c>
      <c r="N685">
        <f t="shared" si="177"/>
        <v>0</v>
      </c>
      <c r="O685" s="12">
        <f t="shared" si="178"/>
        <v>47.872</v>
      </c>
      <c r="P685" s="11">
        <f t="shared" si="179"/>
        <v>0</v>
      </c>
      <c r="Q685" s="1">
        <f t="shared" si="180"/>
        <v>47.872</v>
      </c>
      <c r="S685" s="14" t="str">
        <f t="shared" si="181"/>
        <v>A</v>
      </c>
      <c r="U685" s="1">
        <f t="shared" si="182"/>
        <v>47.872</v>
      </c>
      <c r="V685" s="1">
        <f t="shared" si="183"/>
        <v>378.63400000000001</v>
      </c>
      <c r="W685" s="1">
        <f t="shared" si="184"/>
        <v>0</v>
      </c>
      <c r="X685" s="20">
        <f t="shared" si="185"/>
        <v>0</v>
      </c>
      <c r="Y685" s="22">
        <f t="shared" si="186"/>
        <v>0</v>
      </c>
      <c r="AA685" s="47"/>
    </row>
    <row r="686" spans="1:34" hidden="1" x14ac:dyDescent="0.25">
      <c r="A686" s="57" t="s">
        <v>39</v>
      </c>
      <c r="B686" s="1">
        <v>47.167999999999999</v>
      </c>
      <c r="C686" s="1">
        <v>46.975999999999999</v>
      </c>
      <c r="D686" s="1">
        <v>417.71600000000001</v>
      </c>
      <c r="E686" s="1">
        <v>381.91</v>
      </c>
      <c r="G686" s="1">
        <f t="shared" si="170"/>
        <v>35.805999999999983</v>
      </c>
      <c r="H686" s="1">
        <f t="shared" si="171"/>
        <v>0.19200000000000017</v>
      </c>
      <c r="I686" s="2">
        <f t="shared" si="172"/>
        <v>401.00736000000001</v>
      </c>
      <c r="J686" s="2">
        <f t="shared" si="173"/>
        <v>392.65304000000003</v>
      </c>
      <c r="K686" s="2">
        <f t="shared" si="174"/>
        <v>384.29872</v>
      </c>
      <c r="L686" s="10">
        <f t="shared" si="175"/>
        <v>3</v>
      </c>
      <c r="M686" s="73">
        <f t="shared" si="176"/>
        <v>3</v>
      </c>
      <c r="N686">
        <f t="shared" si="177"/>
        <v>3</v>
      </c>
      <c r="O686" s="12">
        <f t="shared" si="178"/>
        <v>52.4905408413087</v>
      </c>
      <c r="P686" s="11">
        <f t="shared" si="179"/>
        <v>5.322540841308701</v>
      </c>
      <c r="Q686" s="1">
        <f t="shared" si="180"/>
        <v>47.167999999999999</v>
      </c>
      <c r="S686" s="14" t="str">
        <f t="shared" si="181"/>
        <v>A</v>
      </c>
      <c r="U686" s="1">
        <f t="shared" si="182"/>
        <v>47.167999999999999</v>
      </c>
      <c r="V686" s="1">
        <f t="shared" si="183"/>
        <v>381.91</v>
      </c>
      <c r="W686" s="1">
        <f t="shared" si="184"/>
        <v>5.322540841308701</v>
      </c>
      <c r="X686" s="20">
        <f t="shared" si="185"/>
        <v>2.3153052659692848</v>
      </c>
      <c r="Y686" s="22">
        <f t="shared" si="186"/>
        <v>3</v>
      </c>
      <c r="AA686" s="47"/>
    </row>
    <row r="687" spans="1:34" hidden="1" x14ac:dyDescent="0.25">
      <c r="A687" s="57" t="s">
        <v>39</v>
      </c>
      <c r="B687" s="1">
        <v>43.136000000000003</v>
      </c>
      <c r="C687" s="1">
        <v>42.944000000000003</v>
      </c>
      <c r="D687" s="1">
        <v>417.56099999999998</v>
      </c>
      <c r="E687" s="1">
        <v>384.05500000000001</v>
      </c>
      <c r="G687" s="1">
        <f t="shared" si="170"/>
        <v>33.505999999999972</v>
      </c>
      <c r="H687" s="1">
        <f t="shared" si="171"/>
        <v>0.19200000000000017</v>
      </c>
      <c r="I687" s="2">
        <f t="shared" si="172"/>
        <v>400.85855999999995</v>
      </c>
      <c r="J687" s="2">
        <f t="shared" si="173"/>
        <v>392.50734</v>
      </c>
      <c r="K687" s="2">
        <f t="shared" si="174"/>
        <v>384.15611999999999</v>
      </c>
      <c r="L687" s="10">
        <f t="shared" si="175"/>
        <v>3</v>
      </c>
      <c r="M687" s="73" t="str">
        <f t="shared" si="176"/>
        <v/>
      </c>
      <c r="N687">
        <f t="shared" si="177"/>
        <v>3</v>
      </c>
      <c r="O687" s="12">
        <f t="shared" si="178"/>
        <v>48.00356109503673</v>
      </c>
      <c r="P687" s="11">
        <f t="shared" si="179"/>
        <v>4.8675610950367272</v>
      </c>
      <c r="Q687" s="1">
        <f t="shared" si="180"/>
        <v>43.136000000000003</v>
      </c>
      <c r="S687" s="14" t="str">
        <f t="shared" si="181"/>
        <v>A</v>
      </c>
      <c r="U687" s="1">
        <f t="shared" si="182"/>
        <v>43.136000000000003</v>
      </c>
      <c r="V687" s="1">
        <f t="shared" si="183"/>
        <v>384.05500000000001</v>
      </c>
      <c r="W687" s="1">
        <f t="shared" si="184"/>
        <v>4.8675610950367272</v>
      </c>
      <c r="X687" s="20">
        <f t="shared" si="185"/>
        <v>2.1173890763409764</v>
      </c>
      <c r="Y687" s="22">
        <f t="shared" si="186"/>
        <v>3</v>
      </c>
      <c r="AA687" s="47"/>
    </row>
    <row r="688" spans="1:34" hidden="1" x14ac:dyDescent="0.25">
      <c r="A688" s="57" t="s">
        <v>39</v>
      </c>
      <c r="B688" s="1">
        <v>32</v>
      </c>
      <c r="C688" s="1">
        <v>31.808</v>
      </c>
      <c r="D688" s="1">
        <v>416.46100000000001</v>
      </c>
      <c r="E688" s="1">
        <v>383.09199999999998</v>
      </c>
      <c r="G688" s="1">
        <f t="shared" si="170"/>
        <v>33.369000000000028</v>
      </c>
      <c r="H688" s="1">
        <f t="shared" si="171"/>
        <v>0.19200000000000017</v>
      </c>
      <c r="I688" s="2">
        <f t="shared" si="172"/>
        <v>399.80256000000003</v>
      </c>
      <c r="J688" s="2">
        <f t="shared" si="173"/>
        <v>391.47334000000001</v>
      </c>
      <c r="K688" s="2">
        <f t="shared" si="174"/>
        <v>383.14412000000004</v>
      </c>
      <c r="L688" s="10">
        <f t="shared" si="175"/>
        <v>3</v>
      </c>
      <c r="M688" s="73" t="str">
        <f t="shared" si="176"/>
        <v/>
      </c>
      <c r="N688">
        <f t="shared" si="177"/>
        <v>3</v>
      </c>
      <c r="O688" s="12">
        <f t="shared" si="178"/>
        <v>35.610950367237926</v>
      </c>
      <c r="P688" s="11">
        <f t="shared" si="179"/>
        <v>3.6109503672379262</v>
      </c>
      <c r="Q688" s="1">
        <f t="shared" si="180"/>
        <v>32</v>
      </c>
      <c r="S688" s="14" t="str">
        <f t="shared" si="181"/>
        <v>A</v>
      </c>
      <c r="U688" s="1">
        <f t="shared" si="182"/>
        <v>32</v>
      </c>
      <c r="V688" s="1">
        <f t="shared" si="183"/>
        <v>383.09199999999998</v>
      </c>
      <c r="W688" s="1">
        <f t="shared" si="184"/>
        <v>3.6109503672379262</v>
      </c>
      <c r="X688" s="20">
        <f t="shared" si="185"/>
        <v>1.5707634097484979</v>
      </c>
      <c r="Y688" s="22">
        <f t="shared" si="186"/>
        <v>3</v>
      </c>
      <c r="AA688" s="47"/>
    </row>
    <row r="689" spans="1:27" hidden="1" x14ac:dyDescent="0.25">
      <c r="A689" s="57" t="s">
        <v>39</v>
      </c>
      <c r="B689" s="1">
        <v>30.463999999999999</v>
      </c>
      <c r="C689" s="1">
        <v>30.271999999999998</v>
      </c>
      <c r="D689" s="1">
        <v>421.01299999999998</v>
      </c>
      <c r="E689" s="1">
        <v>383.49400000000003</v>
      </c>
      <c r="G689" s="1">
        <f t="shared" si="170"/>
        <v>37.518999999999949</v>
      </c>
      <c r="H689" s="1">
        <f t="shared" si="171"/>
        <v>0.19200000000000017</v>
      </c>
      <c r="I689" s="2">
        <f t="shared" si="172"/>
        <v>404.17247999999995</v>
      </c>
      <c r="J689" s="2">
        <f t="shared" si="173"/>
        <v>395.75221999999997</v>
      </c>
      <c r="K689" s="2">
        <f t="shared" si="174"/>
        <v>387.33195999999998</v>
      </c>
      <c r="L689" s="10">
        <f t="shared" si="175"/>
        <v>3</v>
      </c>
      <c r="M689" s="73" t="str">
        <f t="shared" si="176"/>
        <v/>
      </c>
      <c r="N689">
        <f t="shared" si="177"/>
        <v>3</v>
      </c>
      <c r="O689" s="12">
        <f t="shared" si="178"/>
        <v>33.901624749610505</v>
      </c>
      <c r="P689" s="11">
        <f t="shared" si="179"/>
        <v>3.4376247496105066</v>
      </c>
      <c r="Q689" s="1">
        <f t="shared" si="180"/>
        <v>30.463999999999999</v>
      </c>
      <c r="S689" s="14" t="str">
        <f t="shared" si="181"/>
        <v>A</v>
      </c>
      <c r="U689" s="1">
        <f t="shared" si="182"/>
        <v>30.463999999999999</v>
      </c>
      <c r="V689" s="1">
        <f t="shared" si="183"/>
        <v>383.49400000000003</v>
      </c>
      <c r="W689" s="1">
        <f t="shared" si="184"/>
        <v>3.4376247496105066</v>
      </c>
      <c r="X689" s="20">
        <f t="shared" si="185"/>
        <v>1.4953667660805703</v>
      </c>
      <c r="Y689" s="22">
        <f t="shared" si="186"/>
        <v>3</v>
      </c>
      <c r="AA689" s="47"/>
    </row>
    <row r="690" spans="1:27" hidden="1" x14ac:dyDescent="0.25">
      <c r="A690" s="57" t="s">
        <v>39</v>
      </c>
      <c r="B690" s="1">
        <v>31.36</v>
      </c>
      <c r="C690" s="1">
        <v>31.167999999999999</v>
      </c>
      <c r="D690" s="1">
        <v>424.423</v>
      </c>
      <c r="E690" s="1">
        <v>384.43</v>
      </c>
      <c r="G690" s="1">
        <f t="shared" si="170"/>
        <v>39.992999999999995</v>
      </c>
      <c r="H690" s="1">
        <f t="shared" si="171"/>
        <v>0.19200000000000017</v>
      </c>
      <c r="I690" s="2">
        <f t="shared" si="172"/>
        <v>407.44607999999999</v>
      </c>
      <c r="J690" s="2">
        <f t="shared" si="173"/>
        <v>398.95762000000002</v>
      </c>
      <c r="K690" s="2">
        <f t="shared" si="174"/>
        <v>390.46915999999999</v>
      </c>
      <c r="L690" s="10">
        <f t="shared" si="175"/>
        <v>0</v>
      </c>
      <c r="M690" s="73">
        <f t="shared" si="176"/>
        <v>0</v>
      </c>
      <c r="N690">
        <f t="shared" si="177"/>
        <v>0</v>
      </c>
      <c r="O690" s="12">
        <f t="shared" si="178"/>
        <v>31.36</v>
      </c>
      <c r="P690" s="11">
        <f t="shared" si="179"/>
        <v>0</v>
      </c>
      <c r="Q690" s="1">
        <f t="shared" si="180"/>
        <v>31.36</v>
      </c>
      <c r="S690" s="14" t="str">
        <f t="shared" si="181"/>
        <v>A</v>
      </c>
      <c r="U690" s="1">
        <f t="shared" si="182"/>
        <v>31.36</v>
      </c>
      <c r="V690" s="1">
        <f t="shared" si="183"/>
        <v>384.43</v>
      </c>
      <c r="W690" s="1">
        <f t="shared" si="184"/>
        <v>0</v>
      </c>
      <c r="X690" s="20">
        <f t="shared" si="185"/>
        <v>0</v>
      </c>
      <c r="Y690" s="22">
        <f t="shared" si="186"/>
        <v>0</v>
      </c>
      <c r="AA690" s="47"/>
    </row>
    <row r="691" spans="1:27" hidden="1" x14ac:dyDescent="0.25">
      <c r="A691" s="57" t="s">
        <v>39</v>
      </c>
      <c r="B691" s="1">
        <v>30.911999999999999</v>
      </c>
      <c r="C691" s="1">
        <v>30.783999999999999</v>
      </c>
      <c r="D691" s="1">
        <v>423.78199999999998</v>
      </c>
      <c r="E691" s="1">
        <v>383.84100000000001</v>
      </c>
      <c r="G691" s="1">
        <f t="shared" si="170"/>
        <v>39.940999999999974</v>
      </c>
      <c r="H691" s="1">
        <f t="shared" si="171"/>
        <v>0.12800000000000011</v>
      </c>
      <c r="I691" s="2">
        <f t="shared" si="172"/>
        <v>406.83071999999999</v>
      </c>
      <c r="J691" s="2">
        <f t="shared" si="173"/>
        <v>398.35507999999999</v>
      </c>
      <c r="K691" s="2">
        <f t="shared" si="174"/>
        <v>389.87943999999999</v>
      </c>
      <c r="L691" s="10">
        <f t="shared" si="175"/>
        <v>0</v>
      </c>
      <c r="M691" s="73" t="str">
        <f t="shared" si="176"/>
        <v/>
      </c>
      <c r="N691">
        <f t="shared" si="177"/>
        <v>0</v>
      </c>
      <c r="O691" s="12">
        <f t="shared" si="178"/>
        <v>30.911999999999999</v>
      </c>
      <c r="P691" s="11">
        <f t="shared" si="179"/>
        <v>0</v>
      </c>
      <c r="Q691" s="1">
        <f t="shared" si="180"/>
        <v>30.911999999999999</v>
      </c>
      <c r="S691" s="14" t="str">
        <f t="shared" si="181"/>
        <v>A</v>
      </c>
      <c r="U691" s="1">
        <f t="shared" si="182"/>
        <v>30.911999999999999</v>
      </c>
      <c r="V691" s="1">
        <f t="shared" si="183"/>
        <v>383.84100000000001</v>
      </c>
      <c r="W691" s="1">
        <f t="shared" si="184"/>
        <v>0</v>
      </c>
      <c r="X691" s="20">
        <f t="shared" si="185"/>
        <v>0</v>
      </c>
      <c r="Y691" s="22">
        <f t="shared" si="186"/>
        <v>0</v>
      </c>
      <c r="AA691" s="47"/>
    </row>
    <row r="692" spans="1:27" hidden="1" x14ac:dyDescent="0.25">
      <c r="A692" s="57" t="s">
        <v>39</v>
      </c>
      <c r="B692" s="1">
        <v>33.92</v>
      </c>
      <c r="C692" s="1">
        <v>33.664000000000001</v>
      </c>
      <c r="D692" s="1">
        <v>422.12700000000001</v>
      </c>
      <c r="E692" s="1">
        <v>382.34</v>
      </c>
      <c r="G692" s="1">
        <f t="shared" si="170"/>
        <v>39.787000000000035</v>
      </c>
      <c r="H692" s="1">
        <f t="shared" si="171"/>
        <v>0.25600000000000023</v>
      </c>
      <c r="I692" s="2">
        <f t="shared" si="172"/>
        <v>405.24191999999999</v>
      </c>
      <c r="J692" s="2">
        <f t="shared" si="173"/>
        <v>396.79937999999999</v>
      </c>
      <c r="K692" s="2">
        <f t="shared" si="174"/>
        <v>388.35684000000003</v>
      </c>
      <c r="L692" s="10">
        <f t="shared" si="175"/>
        <v>0</v>
      </c>
      <c r="M692" s="73" t="str">
        <f t="shared" si="176"/>
        <v/>
      </c>
      <c r="N692">
        <f t="shared" si="177"/>
        <v>0</v>
      </c>
      <c r="O692" s="12">
        <f t="shared" si="178"/>
        <v>33.92</v>
      </c>
      <c r="P692" s="11">
        <f t="shared" si="179"/>
        <v>0</v>
      </c>
      <c r="Q692" s="1">
        <f t="shared" si="180"/>
        <v>33.92</v>
      </c>
      <c r="S692" s="14" t="str">
        <f t="shared" si="181"/>
        <v>A</v>
      </c>
      <c r="U692" s="1">
        <f t="shared" si="182"/>
        <v>33.92</v>
      </c>
      <c r="V692" s="1">
        <f t="shared" si="183"/>
        <v>382.34</v>
      </c>
      <c r="W692" s="1">
        <f t="shared" si="184"/>
        <v>0</v>
      </c>
      <c r="X692" s="20">
        <f t="shared" si="185"/>
        <v>0</v>
      </c>
      <c r="Y692" s="22">
        <f t="shared" si="186"/>
        <v>0</v>
      </c>
      <c r="AA692" s="47"/>
    </row>
    <row r="693" spans="1:27" hidden="1" x14ac:dyDescent="0.25">
      <c r="A693" s="57" t="s">
        <v>39</v>
      </c>
      <c r="B693" s="1">
        <v>25.792000000000002</v>
      </c>
      <c r="C693" s="1">
        <v>25.664000000000001</v>
      </c>
      <c r="D693" s="1">
        <v>420.60300000000001</v>
      </c>
      <c r="E693" s="1">
        <v>380.97800000000001</v>
      </c>
      <c r="G693" s="1">
        <f t="shared" si="170"/>
        <v>39.625</v>
      </c>
      <c r="H693" s="1">
        <f t="shared" si="171"/>
        <v>0.12800000000000011</v>
      </c>
      <c r="I693" s="2">
        <f t="shared" si="172"/>
        <v>403.77888000000002</v>
      </c>
      <c r="J693" s="2">
        <f t="shared" si="173"/>
        <v>395.36682000000002</v>
      </c>
      <c r="K693" s="2">
        <f t="shared" si="174"/>
        <v>386.95476000000002</v>
      </c>
      <c r="L693" s="10">
        <f t="shared" si="175"/>
        <v>0</v>
      </c>
      <c r="M693" s="73" t="str">
        <f t="shared" si="176"/>
        <v/>
      </c>
      <c r="N693">
        <f t="shared" si="177"/>
        <v>0</v>
      </c>
      <c r="O693" s="12">
        <f t="shared" si="178"/>
        <v>25.792000000000002</v>
      </c>
      <c r="P693" s="11">
        <f t="shared" si="179"/>
        <v>0</v>
      </c>
      <c r="Q693" s="1">
        <f t="shared" si="180"/>
        <v>25.792000000000002</v>
      </c>
      <c r="S693" s="14" t="str">
        <f t="shared" si="181"/>
        <v>A</v>
      </c>
      <c r="U693" s="1">
        <f t="shared" si="182"/>
        <v>25.792000000000002</v>
      </c>
      <c r="V693" s="1">
        <f t="shared" si="183"/>
        <v>380.97800000000001</v>
      </c>
      <c r="W693" s="1">
        <f t="shared" si="184"/>
        <v>0</v>
      </c>
      <c r="X693" s="20">
        <f t="shared" si="185"/>
        <v>0</v>
      </c>
      <c r="Y693" s="22">
        <f t="shared" si="186"/>
        <v>0</v>
      </c>
      <c r="AA693" s="47"/>
    </row>
    <row r="694" spans="1:27" hidden="1" x14ac:dyDescent="0.25">
      <c r="A694" s="57" t="s">
        <v>39</v>
      </c>
      <c r="B694" s="1">
        <v>14.4</v>
      </c>
      <c r="C694" s="1">
        <v>14.144</v>
      </c>
      <c r="D694" s="1">
        <v>422.04599999999999</v>
      </c>
      <c r="E694" s="1">
        <v>382.3</v>
      </c>
      <c r="G694" s="1">
        <f t="shared" si="170"/>
        <v>39.745999999999981</v>
      </c>
      <c r="H694" s="1">
        <f t="shared" si="171"/>
        <v>0.25600000000000023</v>
      </c>
      <c r="I694" s="2">
        <f t="shared" si="172"/>
        <v>405.16415999999998</v>
      </c>
      <c r="J694" s="2">
        <f t="shared" si="173"/>
        <v>396.72323999999998</v>
      </c>
      <c r="K694" s="2">
        <f t="shared" si="174"/>
        <v>388.28231999999997</v>
      </c>
      <c r="L694" s="10">
        <f t="shared" si="175"/>
        <v>0</v>
      </c>
      <c r="M694" s="73" t="str">
        <f t="shared" si="176"/>
        <v/>
      </c>
      <c r="N694">
        <f t="shared" si="177"/>
        <v>0</v>
      </c>
      <c r="O694" s="12">
        <f t="shared" si="178"/>
        <v>14.4</v>
      </c>
      <c r="P694" s="11">
        <f t="shared" si="179"/>
        <v>0</v>
      </c>
      <c r="Q694" s="1">
        <f t="shared" si="180"/>
        <v>14.4</v>
      </c>
      <c r="S694" s="14" t="str">
        <f t="shared" si="181"/>
        <v>A</v>
      </c>
      <c r="U694" s="1">
        <f t="shared" si="182"/>
        <v>14.4</v>
      </c>
      <c r="V694" s="1">
        <f t="shared" si="183"/>
        <v>382.3</v>
      </c>
      <c r="W694" s="1">
        <f t="shared" si="184"/>
        <v>0</v>
      </c>
      <c r="X694" s="20">
        <f t="shared" si="185"/>
        <v>0</v>
      </c>
      <c r="Y694" s="22">
        <f t="shared" si="186"/>
        <v>0</v>
      </c>
      <c r="AA694" s="47"/>
    </row>
    <row r="695" spans="1:27" hidden="1" x14ac:dyDescent="0.25">
      <c r="A695" s="57" t="s">
        <v>39</v>
      </c>
      <c r="B695" s="1">
        <v>13.183999999999999</v>
      </c>
      <c r="C695" s="1">
        <v>12.992000000000001</v>
      </c>
      <c r="D695" s="1">
        <v>422.48099999999999</v>
      </c>
      <c r="E695" s="1">
        <v>382.69900000000001</v>
      </c>
      <c r="G695" s="1">
        <f t="shared" si="170"/>
        <v>39.781999999999982</v>
      </c>
      <c r="H695" s="1">
        <f t="shared" si="171"/>
        <v>0.19199999999999839</v>
      </c>
      <c r="I695" s="2">
        <f t="shared" si="172"/>
        <v>405.58175999999997</v>
      </c>
      <c r="J695" s="2">
        <f t="shared" si="173"/>
        <v>397.13213999999999</v>
      </c>
      <c r="K695" s="2">
        <f t="shared" si="174"/>
        <v>388.68252000000001</v>
      </c>
      <c r="L695" s="10">
        <f t="shared" si="175"/>
        <v>0</v>
      </c>
      <c r="M695" s="73" t="str">
        <f t="shared" si="176"/>
        <v/>
      </c>
      <c r="N695">
        <f t="shared" si="177"/>
        <v>0</v>
      </c>
      <c r="O695" s="12">
        <f t="shared" si="178"/>
        <v>13.183999999999999</v>
      </c>
      <c r="P695" s="11">
        <f t="shared" si="179"/>
        <v>0</v>
      </c>
      <c r="Q695" s="1">
        <f t="shared" si="180"/>
        <v>13.183999999999999</v>
      </c>
      <c r="S695" s="14" t="str">
        <f t="shared" si="181"/>
        <v>A</v>
      </c>
      <c r="U695" s="1">
        <f t="shared" si="182"/>
        <v>13.183999999999999</v>
      </c>
      <c r="V695" s="1">
        <f t="shared" si="183"/>
        <v>382.69900000000001</v>
      </c>
      <c r="W695" s="1">
        <f t="shared" si="184"/>
        <v>0</v>
      </c>
      <c r="X695" s="20">
        <f t="shared" si="185"/>
        <v>0</v>
      </c>
      <c r="Y695" s="22">
        <f t="shared" si="186"/>
        <v>0</v>
      </c>
      <c r="AA695" s="47"/>
    </row>
    <row r="696" spans="1:27" hidden="1" x14ac:dyDescent="0.25">
      <c r="A696" s="57" t="s">
        <v>39</v>
      </c>
      <c r="B696" s="1">
        <v>12.672000000000001</v>
      </c>
      <c r="C696" s="1">
        <v>12.416</v>
      </c>
      <c r="D696" s="1">
        <v>422.98500000000001</v>
      </c>
      <c r="E696" s="1">
        <v>383.15499999999997</v>
      </c>
      <c r="G696" s="1">
        <f t="shared" si="170"/>
        <v>39.830000000000041</v>
      </c>
      <c r="H696" s="1">
        <f t="shared" si="171"/>
        <v>0.25600000000000023</v>
      </c>
      <c r="I696" s="2">
        <f t="shared" si="172"/>
        <v>406.06560000000002</v>
      </c>
      <c r="J696" s="2">
        <f t="shared" si="173"/>
        <v>397.60590000000002</v>
      </c>
      <c r="K696" s="2">
        <f t="shared" si="174"/>
        <v>389.14620000000002</v>
      </c>
      <c r="L696" s="10">
        <f t="shared" si="175"/>
        <v>0</v>
      </c>
      <c r="M696" s="73" t="str">
        <f t="shared" si="176"/>
        <v/>
      </c>
      <c r="N696">
        <f t="shared" si="177"/>
        <v>0</v>
      </c>
      <c r="O696" s="12">
        <f t="shared" si="178"/>
        <v>12.672000000000001</v>
      </c>
      <c r="P696" s="11">
        <f t="shared" si="179"/>
        <v>0</v>
      </c>
      <c r="Q696" s="1">
        <f t="shared" si="180"/>
        <v>12.672000000000001</v>
      </c>
      <c r="S696" s="14" t="str">
        <f t="shared" si="181"/>
        <v>A</v>
      </c>
      <c r="U696" s="1">
        <f t="shared" si="182"/>
        <v>12.672000000000001</v>
      </c>
      <c r="V696" s="1">
        <f t="shared" si="183"/>
        <v>383.15499999999997</v>
      </c>
      <c r="W696" s="1">
        <f t="shared" si="184"/>
        <v>0</v>
      </c>
      <c r="X696" s="20">
        <f t="shared" si="185"/>
        <v>0</v>
      </c>
      <c r="Y696" s="22">
        <f t="shared" si="186"/>
        <v>0</v>
      </c>
      <c r="AA696" s="47"/>
    </row>
    <row r="697" spans="1:27" hidden="1" x14ac:dyDescent="0.25">
      <c r="A697" s="57" t="s">
        <v>39</v>
      </c>
      <c r="B697" s="1">
        <v>13.247999999999999</v>
      </c>
      <c r="C697" s="1">
        <v>13.12</v>
      </c>
      <c r="D697" s="1">
        <v>422.89499999999998</v>
      </c>
      <c r="E697" s="1">
        <v>383.07</v>
      </c>
      <c r="G697" s="1">
        <f t="shared" si="170"/>
        <v>39.824999999999989</v>
      </c>
      <c r="H697" s="1">
        <f t="shared" si="171"/>
        <v>0.12800000000000011</v>
      </c>
      <c r="I697" s="2">
        <f t="shared" si="172"/>
        <v>405.97919999999999</v>
      </c>
      <c r="J697" s="2">
        <f t="shared" si="173"/>
        <v>397.5213</v>
      </c>
      <c r="K697" s="2">
        <f t="shared" si="174"/>
        <v>389.0634</v>
      </c>
      <c r="L697" s="10">
        <f t="shared" si="175"/>
        <v>0</v>
      </c>
      <c r="M697" s="73" t="str">
        <f t="shared" si="176"/>
        <v/>
      </c>
      <c r="N697">
        <f t="shared" si="177"/>
        <v>0</v>
      </c>
      <c r="O697" s="12">
        <f t="shared" si="178"/>
        <v>13.247999999999999</v>
      </c>
      <c r="P697" s="11">
        <f t="shared" si="179"/>
        <v>0</v>
      </c>
      <c r="Q697" s="1">
        <f t="shared" si="180"/>
        <v>13.247999999999999</v>
      </c>
      <c r="S697" s="14" t="str">
        <f t="shared" si="181"/>
        <v>A</v>
      </c>
      <c r="U697" s="1">
        <f t="shared" si="182"/>
        <v>13.247999999999999</v>
      </c>
      <c r="V697" s="1">
        <f t="shared" si="183"/>
        <v>383.07</v>
      </c>
      <c r="W697" s="1">
        <f t="shared" si="184"/>
        <v>0</v>
      </c>
      <c r="X697" s="20">
        <f t="shared" si="185"/>
        <v>0</v>
      </c>
      <c r="Y697" s="22">
        <f t="shared" si="186"/>
        <v>0</v>
      </c>
      <c r="AA697" s="47"/>
    </row>
    <row r="698" spans="1:27" hidden="1" x14ac:dyDescent="0.25">
      <c r="A698" s="57" t="s">
        <v>39</v>
      </c>
      <c r="B698" s="1">
        <v>12.736000000000001</v>
      </c>
      <c r="C698" s="1">
        <v>12.48</v>
      </c>
      <c r="D698" s="1">
        <v>423.21899999999999</v>
      </c>
      <c r="E698" s="1">
        <v>383.36799999999999</v>
      </c>
      <c r="G698" s="1">
        <f t="shared" si="170"/>
        <v>39.850999999999999</v>
      </c>
      <c r="H698" s="1">
        <f t="shared" si="171"/>
        <v>0.25600000000000023</v>
      </c>
      <c r="I698" s="2">
        <f t="shared" si="172"/>
        <v>406.29023999999998</v>
      </c>
      <c r="J698" s="2">
        <f t="shared" si="173"/>
        <v>397.82585999999998</v>
      </c>
      <c r="K698" s="2">
        <f t="shared" si="174"/>
        <v>389.36147999999997</v>
      </c>
      <c r="L698" s="10">
        <f t="shared" si="175"/>
        <v>0</v>
      </c>
      <c r="M698" s="73" t="str">
        <f t="shared" si="176"/>
        <v/>
      </c>
      <c r="N698">
        <f t="shared" si="177"/>
        <v>0</v>
      </c>
      <c r="O698" s="12">
        <f t="shared" si="178"/>
        <v>12.736000000000001</v>
      </c>
      <c r="P698" s="11">
        <f t="shared" si="179"/>
        <v>0</v>
      </c>
      <c r="Q698" s="1">
        <f t="shared" si="180"/>
        <v>12.736000000000001</v>
      </c>
      <c r="S698" s="14" t="str">
        <f t="shared" si="181"/>
        <v>A</v>
      </c>
      <c r="U698" s="1">
        <f t="shared" si="182"/>
        <v>12.736000000000001</v>
      </c>
      <c r="V698" s="1">
        <f t="shared" si="183"/>
        <v>383.36799999999999</v>
      </c>
      <c r="W698" s="1">
        <f t="shared" si="184"/>
        <v>0</v>
      </c>
      <c r="X698" s="20">
        <f t="shared" si="185"/>
        <v>0</v>
      </c>
      <c r="Y698" s="22">
        <f t="shared" si="186"/>
        <v>0</v>
      </c>
      <c r="AA698" s="47"/>
    </row>
    <row r="699" spans="1:27" hidden="1" x14ac:dyDescent="0.25">
      <c r="A699" s="57" t="s">
        <v>39</v>
      </c>
      <c r="B699" s="1">
        <v>12.992000000000001</v>
      </c>
      <c r="C699" s="1">
        <v>12.736000000000001</v>
      </c>
      <c r="D699" s="1">
        <v>421.14499999999998</v>
      </c>
      <c r="E699" s="1">
        <v>381.48700000000002</v>
      </c>
      <c r="G699" s="1">
        <f t="shared" si="170"/>
        <v>39.657999999999959</v>
      </c>
      <c r="H699" s="1">
        <f t="shared" si="171"/>
        <v>0.25600000000000023</v>
      </c>
      <c r="I699" s="2">
        <f t="shared" si="172"/>
        <v>404.29919999999998</v>
      </c>
      <c r="J699" s="2">
        <f t="shared" si="173"/>
        <v>395.87629999999996</v>
      </c>
      <c r="K699" s="2">
        <f t="shared" si="174"/>
        <v>387.45339999999999</v>
      </c>
      <c r="L699" s="10">
        <f t="shared" si="175"/>
        <v>0</v>
      </c>
      <c r="M699" s="73" t="str">
        <f t="shared" si="176"/>
        <v/>
      </c>
      <c r="N699">
        <f t="shared" si="177"/>
        <v>0</v>
      </c>
      <c r="O699" s="12">
        <f t="shared" si="178"/>
        <v>12.992000000000001</v>
      </c>
      <c r="P699" s="11">
        <f t="shared" si="179"/>
        <v>0</v>
      </c>
      <c r="Q699" s="1">
        <f t="shared" si="180"/>
        <v>12.992000000000001</v>
      </c>
      <c r="S699" s="14" t="str">
        <f t="shared" si="181"/>
        <v>A</v>
      </c>
      <c r="U699" s="1">
        <f t="shared" si="182"/>
        <v>12.992000000000001</v>
      </c>
      <c r="V699" s="1">
        <f t="shared" si="183"/>
        <v>381.48700000000002</v>
      </c>
      <c r="W699" s="1">
        <f t="shared" si="184"/>
        <v>0</v>
      </c>
      <c r="X699" s="20">
        <f t="shared" si="185"/>
        <v>0</v>
      </c>
      <c r="Y699" s="22">
        <f t="shared" si="186"/>
        <v>0</v>
      </c>
      <c r="AA699" s="47"/>
    </row>
    <row r="700" spans="1:27" hidden="1" x14ac:dyDescent="0.25">
      <c r="A700" s="57" t="s">
        <v>39</v>
      </c>
      <c r="B700" s="1">
        <v>13.375999999999999</v>
      </c>
      <c r="C700" s="1">
        <v>13.183999999999999</v>
      </c>
      <c r="D700" s="1">
        <v>419.94099999999997</v>
      </c>
      <c r="E700" s="1">
        <v>380.399</v>
      </c>
      <c r="G700" s="1">
        <f t="shared" si="170"/>
        <v>39.541999999999973</v>
      </c>
      <c r="H700" s="1">
        <f t="shared" si="171"/>
        <v>0.19200000000000017</v>
      </c>
      <c r="I700" s="2">
        <f t="shared" si="172"/>
        <v>403.14335999999997</v>
      </c>
      <c r="J700" s="2">
        <f t="shared" si="173"/>
        <v>394.74453999999997</v>
      </c>
      <c r="K700" s="2">
        <f t="shared" si="174"/>
        <v>386.34571999999997</v>
      </c>
      <c r="L700" s="10">
        <f t="shared" si="175"/>
        <v>0</v>
      </c>
      <c r="M700" s="73" t="str">
        <f t="shared" si="176"/>
        <v/>
      </c>
      <c r="N700">
        <f t="shared" si="177"/>
        <v>0</v>
      </c>
      <c r="O700" s="12">
        <f t="shared" si="178"/>
        <v>13.375999999999999</v>
      </c>
      <c r="P700" s="11">
        <f t="shared" si="179"/>
        <v>0</v>
      </c>
      <c r="Q700" s="1">
        <f t="shared" si="180"/>
        <v>13.375999999999999</v>
      </c>
      <c r="S700" s="14" t="str">
        <f t="shared" si="181"/>
        <v>A</v>
      </c>
      <c r="U700" s="1">
        <f t="shared" si="182"/>
        <v>13.375999999999999</v>
      </c>
      <c r="V700" s="1">
        <f t="shared" si="183"/>
        <v>380.399</v>
      </c>
      <c r="W700" s="1">
        <f t="shared" si="184"/>
        <v>0</v>
      </c>
      <c r="X700" s="20">
        <f t="shared" si="185"/>
        <v>0</v>
      </c>
      <c r="Y700" s="22">
        <f t="shared" si="186"/>
        <v>0</v>
      </c>
      <c r="AA700" s="47"/>
    </row>
    <row r="701" spans="1:27" hidden="1" x14ac:dyDescent="0.25">
      <c r="A701" s="57" t="s">
        <v>39</v>
      </c>
      <c r="B701" s="1">
        <v>14.208</v>
      </c>
      <c r="C701" s="1">
        <v>14.016</v>
      </c>
      <c r="D701" s="1">
        <v>421.995</v>
      </c>
      <c r="E701" s="1">
        <v>382.40199999999999</v>
      </c>
      <c r="G701" s="1">
        <f t="shared" si="170"/>
        <v>39.593000000000018</v>
      </c>
      <c r="H701" s="1">
        <f t="shared" si="171"/>
        <v>0.19200000000000017</v>
      </c>
      <c r="I701" s="2">
        <f t="shared" si="172"/>
        <v>405.11520000000002</v>
      </c>
      <c r="J701" s="2">
        <f t="shared" si="173"/>
        <v>396.67529999999999</v>
      </c>
      <c r="K701" s="2">
        <f t="shared" si="174"/>
        <v>388.23540000000003</v>
      </c>
      <c r="L701" s="10">
        <f t="shared" si="175"/>
        <v>0</v>
      </c>
      <c r="M701" s="73" t="str">
        <f t="shared" si="176"/>
        <v/>
      </c>
      <c r="N701">
        <f t="shared" si="177"/>
        <v>0</v>
      </c>
      <c r="O701" s="12">
        <f t="shared" si="178"/>
        <v>14.208</v>
      </c>
      <c r="P701" s="11">
        <f t="shared" si="179"/>
        <v>0</v>
      </c>
      <c r="Q701" s="1">
        <f t="shared" si="180"/>
        <v>14.208</v>
      </c>
      <c r="S701" s="14" t="str">
        <f t="shared" si="181"/>
        <v>A</v>
      </c>
      <c r="U701" s="1">
        <f t="shared" si="182"/>
        <v>14.208</v>
      </c>
      <c r="V701" s="1">
        <f t="shared" si="183"/>
        <v>382.40199999999999</v>
      </c>
      <c r="W701" s="1">
        <f t="shared" si="184"/>
        <v>0</v>
      </c>
      <c r="X701" s="20">
        <f t="shared" si="185"/>
        <v>0</v>
      </c>
      <c r="Y701" s="22">
        <f t="shared" si="186"/>
        <v>0</v>
      </c>
      <c r="AA701" s="47"/>
    </row>
    <row r="702" spans="1:27" hidden="1" x14ac:dyDescent="0.25">
      <c r="A702" s="57" t="s">
        <v>39</v>
      </c>
      <c r="B702" s="1">
        <v>14.464</v>
      </c>
      <c r="C702" s="1">
        <v>14.336</v>
      </c>
      <c r="D702" s="1">
        <v>423.49700000000001</v>
      </c>
      <c r="E702" s="1">
        <v>383.625</v>
      </c>
      <c r="G702" s="1">
        <f t="shared" si="170"/>
        <v>39.872000000000014</v>
      </c>
      <c r="H702" s="1">
        <f t="shared" si="171"/>
        <v>0.12800000000000011</v>
      </c>
      <c r="I702" s="2">
        <f t="shared" si="172"/>
        <v>406.55712</v>
      </c>
      <c r="J702" s="2">
        <f t="shared" si="173"/>
        <v>398.08717999999999</v>
      </c>
      <c r="K702" s="2">
        <f t="shared" si="174"/>
        <v>389.61724000000004</v>
      </c>
      <c r="L702" s="10">
        <f t="shared" si="175"/>
        <v>0</v>
      </c>
      <c r="M702" s="73" t="str">
        <f t="shared" si="176"/>
        <v/>
      </c>
      <c r="N702">
        <f t="shared" si="177"/>
        <v>0</v>
      </c>
      <c r="O702" s="12">
        <f t="shared" si="178"/>
        <v>14.464</v>
      </c>
      <c r="P702" s="11">
        <f t="shared" si="179"/>
        <v>0</v>
      </c>
      <c r="Q702" s="1">
        <f t="shared" si="180"/>
        <v>14.464</v>
      </c>
      <c r="S702" s="14" t="str">
        <f t="shared" si="181"/>
        <v>A</v>
      </c>
      <c r="U702" s="1">
        <f t="shared" si="182"/>
        <v>14.464</v>
      </c>
      <c r="V702" s="1">
        <f t="shared" si="183"/>
        <v>383.625</v>
      </c>
      <c r="W702" s="1">
        <f t="shared" si="184"/>
        <v>0</v>
      </c>
      <c r="X702" s="20">
        <f t="shared" si="185"/>
        <v>0</v>
      </c>
      <c r="Y702" s="22">
        <f t="shared" si="186"/>
        <v>0</v>
      </c>
      <c r="AA702" s="47"/>
    </row>
    <row r="703" spans="1:27" hidden="1" x14ac:dyDescent="0.25">
      <c r="A703" s="57" t="s">
        <v>39</v>
      </c>
      <c r="B703" s="1">
        <v>14.4</v>
      </c>
      <c r="C703" s="1">
        <v>14.144</v>
      </c>
      <c r="D703" s="1">
        <v>424.49700000000001</v>
      </c>
      <c r="E703" s="1">
        <v>384.53500000000003</v>
      </c>
      <c r="G703" s="1">
        <f t="shared" si="170"/>
        <v>39.961999999999989</v>
      </c>
      <c r="H703" s="1">
        <f t="shared" si="171"/>
        <v>0.25600000000000023</v>
      </c>
      <c r="I703" s="2">
        <f t="shared" si="172"/>
        <v>407.51712000000003</v>
      </c>
      <c r="J703" s="2">
        <f t="shared" si="173"/>
        <v>399.02717999999999</v>
      </c>
      <c r="K703" s="2">
        <f t="shared" si="174"/>
        <v>390.53724</v>
      </c>
      <c r="L703" s="10">
        <f t="shared" si="175"/>
        <v>0</v>
      </c>
      <c r="M703" s="73" t="str">
        <f t="shared" si="176"/>
        <v/>
      </c>
      <c r="N703">
        <f t="shared" si="177"/>
        <v>0</v>
      </c>
      <c r="O703" s="12">
        <f t="shared" si="178"/>
        <v>14.4</v>
      </c>
      <c r="P703" s="11">
        <f t="shared" si="179"/>
        <v>0</v>
      </c>
      <c r="Q703" s="1">
        <f t="shared" si="180"/>
        <v>14.4</v>
      </c>
      <c r="S703" s="14" t="str">
        <f t="shared" si="181"/>
        <v>A</v>
      </c>
      <c r="U703" s="1">
        <f t="shared" si="182"/>
        <v>14.4</v>
      </c>
      <c r="V703" s="1">
        <f t="shared" si="183"/>
        <v>384.53500000000003</v>
      </c>
      <c r="W703" s="1">
        <f t="shared" si="184"/>
        <v>0</v>
      </c>
      <c r="X703" s="20">
        <f t="shared" si="185"/>
        <v>0</v>
      </c>
      <c r="Y703" s="22">
        <f t="shared" si="186"/>
        <v>0</v>
      </c>
      <c r="AA703" s="47"/>
    </row>
    <row r="704" spans="1:27" hidden="1" x14ac:dyDescent="0.25">
      <c r="A704" s="57" t="s">
        <v>39</v>
      </c>
      <c r="B704" s="1">
        <v>13.055999999999999</v>
      </c>
      <c r="C704" s="1">
        <v>12.8</v>
      </c>
      <c r="D704" s="1">
        <v>424.69299999999998</v>
      </c>
      <c r="E704" s="1">
        <v>384.721</v>
      </c>
      <c r="G704" s="1">
        <f t="shared" si="170"/>
        <v>39.97199999999998</v>
      </c>
      <c r="H704" s="1">
        <f t="shared" si="171"/>
        <v>0.25599999999999845</v>
      </c>
      <c r="I704" s="2">
        <f t="shared" si="172"/>
        <v>407.70527999999996</v>
      </c>
      <c r="J704" s="2">
        <f t="shared" si="173"/>
        <v>399.21141999999998</v>
      </c>
      <c r="K704" s="2">
        <f t="shared" si="174"/>
        <v>390.71755999999999</v>
      </c>
      <c r="L704" s="10">
        <f t="shared" si="175"/>
        <v>0</v>
      </c>
      <c r="M704" s="73" t="str">
        <f t="shared" si="176"/>
        <v/>
      </c>
      <c r="N704">
        <f t="shared" si="177"/>
        <v>0</v>
      </c>
      <c r="O704" s="12">
        <f t="shared" si="178"/>
        <v>13.055999999999999</v>
      </c>
      <c r="P704" s="11">
        <f t="shared" si="179"/>
        <v>0</v>
      </c>
      <c r="Q704" s="1">
        <f t="shared" si="180"/>
        <v>13.055999999999999</v>
      </c>
      <c r="S704" s="14" t="str">
        <f t="shared" si="181"/>
        <v>A</v>
      </c>
      <c r="U704" s="1">
        <f t="shared" si="182"/>
        <v>13.055999999999999</v>
      </c>
      <c r="V704" s="1">
        <f t="shared" si="183"/>
        <v>384.721</v>
      </c>
      <c r="W704" s="1">
        <f t="shared" si="184"/>
        <v>0</v>
      </c>
      <c r="X704" s="20">
        <f t="shared" si="185"/>
        <v>0</v>
      </c>
      <c r="Y704" s="22">
        <f t="shared" si="186"/>
        <v>0</v>
      </c>
      <c r="AA704" s="47"/>
    </row>
    <row r="705" spans="1:34" x14ac:dyDescent="0.25">
      <c r="A705" s="57" t="s">
        <v>39</v>
      </c>
      <c r="B705" s="1">
        <v>13.568</v>
      </c>
      <c r="C705" s="1">
        <v>13.375999999999999</v>
      </c>
      <c r="D705" s="1">
        <v>425.33600000000001</v>
      </c>
      <c r="E705" s="1">
        <v>385.30200000000002</v>
      </c>
      <c r="G705" s="1">
        <f t="shared" si="170"/>
        <v>40.033999999999992</v>
      </c>
      <c r="H705" s="1">
        <f t="shared" si="171"/>
        <v>0.19200000000000017</v>
      </c>
      <c r="I705" s="2">
        <f t="shared" si="172"/>
        <v>408.32256000000001</v>
      </c>
      <c r="J705" s="2">
        <f t="shared" si="173"/>
        <v>399.81584000000004</v>
      </c>
      <c r="K705" s="2">
        <f t="shared" si="174"/>
        <v>391.30912000000001</v>
      </c>
      <c r="L705" s="10">
        <f t="shared" si="175"/>
        <v>0</v>
      </c>
      <c r="M705" s="73" t="str">
        <f t="shared" si="176"/>
        <v/>
      </c>
      <c r="N705">
        <f t="shared" si="177"/>
        <v>0</v>
      </c>
      <c r="O705" s="12">
        <f t="shared" si="178"/>
        <v>13.568</v>
      </c>
      <c r="P705" s="11">
        <f t="shared" si="179"/>
        <v>0</v>
      </c>
      <c r="Q705" s="1">
        <f t="shared" si="180"/>
        <v>13.568</v>
      </c>
      <c r="S705" s="14" t="str">
        <f t="shared" si="181"/>
        <v>A</v>
      </c>
      <c r="U705" s="1">
        <f t="shared" si="182"/>
        <v>13.568</v>
      </c>
      <c r="V705" s="1">
        <f t="shared" si="183"/>
        <v>385.30200000000002</v>
      </c>
      <c r="W705" s="1">
        <f t="shared" si="184"/>
        <v>0</v>
      </c>
      <c r="X705" s="20">
        <f t="shared" si="185"/>
        <v>0</v>
      </c>
      <c r="Y705" s="22">
        <f t="shared" si="186"/>
        <v>0</v>
      </c>
      <c r="Z705" s="32" t="s">
        <v>40</v>
      </c>
      <c r="AA705" s="47"/>
      <c r="AB705" s="32" t="str">
        <f>A705</f>
        <v>JJJJ-MM-TT SS:MM:SS</v>
      </c>
      <c r="AC705" s="1">
        <f>SUM(U705:U728)</f>
        <v>353.02400000000006</v>
      </c>
      <c r="AD705" s="1">
        <f>AVERAGE(V705:V728)</f>
        <v>383.45491666666663</v>
      </c>
      <c r="AE705" s="1">
        <f>SUM(W705:W728)</f>
        <v>2.9970888048074791</v>
      </c>
      <c r="AF705" s="1">
        <f>SUM(X705:X728)</f>
        <v>1.3037336300912534</v>
      </c>
      <c r="AG705" s="35">
        <f>AVERAGE(Y705:Y728)</f>
        <v>0.25</v>
      </c>
      <c r="AH705" s="37" t="e">
        <f>DAY(A705)</f>
        <v>#VALUE!</v>
      </c>
    </row>
    <row r="706" spans="1:34" hidden="1" x14ac:dyDescent="0.25">
      <c r="A706" s="57" t="s">
        <v>39</v>
      </c>
      <c r="B706" s="1">
        <v>13.311999999999999</v>
      </c>
      <c r="C706" s="1">
        <v>13.12</v>
      </c>
      <c r="D706" s="1">
        <v>424.72199999999998</v>
      </c>
      <c r="E706" s="1">
        <v>384.75</v>
      </c>
      <c r="G706" s="1">
        <f t="shared" si="170"/>
        <v>39.97199999999998</v>
      </c>
      <c r="H706" s="1">
        <f t="shared" si="171"/>
        <v>0.19200000000000017</v>
      </c>
      <c r="I706" s="2">
        <f t="shared" si="172"/>
        <v>407.73311999999999</v>
      </c>
      <c r="J706" s="2">
        <f t="shared" si="173"/>
        <v>399.23867999999999</v>
      </c>
      <c r="K706" s="2">
        <f t="shared" si="174"/>
        <v>390.74423999999999</v>
      </c>
      <c r="L706" s="10">
        <f t="shared" si="175"/>
        <v>0</v>
      </c>
      <c r="M706" s="73" t="str">
        <f t="shared" si="176"/>
        <v/>
      </c>
      <c r="N706">
        <f t="shared" si="177"/>
        <v>0</v>
      </c>
      <c r="O706" s="12">
        <f t="shared" si="178"/>
        <v>13.311999999999999</v>
      </c>
      <c r="P706" s="11">
        <f t="shared" si="179"/>
        <v>0</v>
      </c>
      <c r="Q706" s="1">
        <f t="shared" si="180"/>
        <v>13.311999999999999</v>
      </c>
      <c r="S706" s="14" t="str">
        <f t="shared" si="181"/>
        <v>A</v>
      </c>
      <c r="U706" s="1">
        <f t="shared" si="182"/>
        <v>13.311999999999999</v>
      </c>
      <c r="V706" s="1">
        <f t="shared" si="183"/>
        <v>384.75</v>
      </c>
      <c r="W706" s="1">
        <f t="shared" si="184"/>
        <v>0</v>
      </c>
      <c r="X706" s="20">
        <f t="shared" si="185"/>
        <v>0</v>
      </c>
      <c r="Y706" s="22">
        <f t="shared" si="186"/>
        <v>0</v>
      </c>
      <c r="AA706" s="47"/>
    </row>
    <row r="707" spans="1:34" hidden="1" x14ac:dyDescent="0.25">
      <c r="A707" s="57" t="s">
        <v>39</v>
      </c>
      <c r="B707" s="1">
        <v>13.055999999999999</v>
      </c>
      <c r="C707" s="1">
        <v>12.864000000000001</v>
      </c>
      <c r="D707" s="1">
        <v>419.77</v>
      </c>
      <c r="E707" s="1">
        <v>380.267</v>
      </c>
      <c r="G707" s="1">
        <f t="shared" si="170"/>
        <v>39.502999999999986</v>
      </c>
      <c r="H707" s="1">
        <f t="shared" si="171"/>
        <v>0.19199999999999839</v>
      </c>
      <c r="I707" s="2">
        <f t="shared" si="172"/>
        <v>402.97919999999999</v>
      </c>
      <c r="J707" s="2">
        <f t="shared" si="173"/>
        <v>394.5838</v>
      </c>
      <c r="K707" s="2">
        <f t="shared" si="174"/>
        <v>386.1884</v>
      </c>
      <c r="L707" s="10">
        <f t="shared" si="175"/>
        <v>0</v>
      </c>
      <c r="M707" s="73" t="str">
        <f t="shared" si="176"/>
        <v/>
      </c>
      <c r="N707">
        <f t="shared" si="177"/>
        <v>0</v>
      </c>
      <c r="O707" s="12">
        <f t="shared" si="178"/>
        <v>13.055999999999999</v>
      </c>
      <c r="P707" s="11">
        <f t="shared" si="179"/>
        <v>0</v>
      </c>
      <c r="Q707" s="1">
        <f t="shared" si="180"/>
        <v>13.055999999999999</v>
      </c>
      <c r="S707" s="14" t="str">
        <f t="shared" si="181"/>
        <v>A</v>
      </c>
      <c r="U707" s="1">
        <f t="shared" si="182"/>
        <v>13.055999999999999</v>
      </c>
      <c r="V707" s="1">
        <f t="shared" si="183"/>
        <v>380.267</v>
      </c>
      <c r="W707" s="1">
        <f t="shared" si="184"/>
        <v>0</v>
      </c>
      <c r="X707" s="20">
        <f t="shared" si="185"/>
        <v>0</v>
      </c>
      <c r="Y707" s="22">
        <f t="shared" si="186"/>
        <v>0</v>
      </c>
      <c r="AA707" s="47"/>
    </row>
    <row r="708" spans="1:34" hidden="1" x14ac:dyDescent="0.25">
      <c r="A708" s="57" t="s">
        <v>39</v>
      </c>
      <c r="B708" s="1">
        <v>13.183999999999999</v>
      </c>
      <c r="C708" s="1">
        <v>12.992000000000001</v>
      </c>
      <c r="D708" s="1">
        <v>418.53500000000003</v>
      </c>
      <c r="E708" s="1">
        <v>380.08</v>
      </c>
      <c r="G708" s="1">
        <f t="shared" si="170"/>
        <v>38.455000000000041</v>
      </c>
      <c r="H708" s="1">
        <f t="shared" si="171"/>
        <v>0.19199999999999839</v>
      </c>
      <c r="I708" s="2">
        <f t="shared" si="172"/>
        <v>401.79360000000003</v>
      </c>
      <c r="J708" s="2">
        <f t="shared" si="173"/>
        <v>393.42290000000003</v>
      </c>
      <c r="K708" s="2">
        <f t="shared" si="174"/>
        <v>385.05220000000003</v>
      </c>
      <c r="L708" s="10">
        <f t="shared" si="175"/>
        <v>3</v>
      </c>
      <c r="M708" s="73">
        <f t="shared" si="176"/>
        <v>3</v>
      </c>
      <c r="N708">
        <f t="shared" si="177"/>
        <v>3</v>
      </c>
      <c r="O708" s="12">
        <f t="shared" si="178"/>
        <v>14.671711551302025</v>
      </c>
      <c r="P708" s="11">
        <f t="shared" si="179"/>
        <v>1.4877115513020254</v>
      </c>
      <c r="Q708" s="1">
        <f t="shared" si="180"/>
        <v>13.183999999999999</v>
      </c>
      <c r="S708" s="14" t="str">
        <f t="shared" si="181"/>
        <v>A</v>
      </c>
      <c r="U708" s="1">
        <f t="shared" si="182"/>
        <v>13.183999999999999</v>
      </c>
      <c r="V708" s="1">
        <f t="shared" si="183"/>
        <v>380.08</v>
      </c>
      <c r="W708" s="1">
        <f t="shared" si="184"/>
        <v>1.4877115513020254</v>
      </c>
      <c r="X708" s="20">
        <f t="shared" si="185"/>
        <v>0.64715452481638103</v>
      </c>
      <c r="Y708" s="22">
        <f t="shared" si="186"/>
        <v>3</v>
      </c>
      <c r="AA708" s="47"/>
    </row>
    <row r="709" spans="1:34" hidden="1" x14ac:dyDescent="0.25">
      <c r="A709" s="57" t="s">
        <v>39</v>
      </c>
      <c r="B709" s="1">
        <v>13.375999999999999</v>
      </c>
      <c r="C709" s="1">
        <v>13.183999999999999</v>
      </c>
      <c r="D709" s="1">
        <v>420.166</v>
      </c>
      <c r="E709" s="1">
        <v>382.28300000000002</v>
      </c>
      <c r="G709" s="1">
        <f t="shared" si="170"/>
        <v>37.882999999999981</v>
      </c>
      <c r="H709" s="1">
        <f t="shared" si="171"/>
        <v>0.19200000000000017</v>
      </c>
      <c r="I709" s="2">
        <f t="shared" si="172"/>
        <v>403.35935999999998</v>
      </c>
      <c r="J709" s="2">
        <f t="shared" si="173"/>
        <v>394.95603999999997</v>
      </c>
      <c r="K709" s="2">
        <f t="shared" si="174"/>
        <v>386.55272000000002</v>
      </c>
      <c r="L709" s="10">
        <f t="shared" si="175"/>
        <v>3</v>
      </c>
      <c r="M709" s="73" t="str">
        <f t="shared" si="176"/>
        <v/>
      </c>
      <c r="N709">
        <f t="shared" si="177"/>
        <v>3</v>
      </c>
      <c r="O709" s="12">
        <f t="shared" si="178"/>
        <v>14.885377253505453</v>
      </c>
      <c r="P709" s="11">
        <f t="shared" si="179"/>
        <v>1.5093772535054537</v>
      </c>
      <c r="Q709" s="1">
        <f t="shared" si="180"/>
        <v>13.375999999999999</v>
      </c>
      <c r="S709" s="14" t="str">
        <f t="shared" si="181"/>
        <v>A</v>
      </c>
      <c r="U709" s="1">
        <f t="shared" si="182"/>
        <v>13.375999999999999</v>
      </c>
      <c r="V709" s="1">
        <f t="shared" si="183"/>
        <v>382.28300000000002</v>
      </c>
      <c r="W709" s="1">
        <f t="shared" si="184"/>
        <v>1.5093772535054537</v>
      </c>
      <c r="X709" s="20">
        <f t="shared" si="185"/>
        <v>0.6565791052748724</v>
      </c>
      <c r="Y709" s="22">
        <f t="shared" si="186"/>
        <v>3</v>
      </c>
      <c r="AA709" s="47"/>
    </row>
    <row r="710" spans="1:34" hidden="1" x14ac:dyDescent="0.25">
      <c r="A710" s="57" t="s">
        <v>39</v>
      </c>
      <c r="B710" s="1">
        <v>13.375999999999999</v>
      </c>
      <c r="C710" s="1">
        <v>13.183999999999999</v>
      </c>
      <c r="D710" s="1">
        <v>422.00900000000001</v>
      </c>
      <c r="E710" s="1">
        <v>382.30099999999999</v>
      </c>
      <c r="G710" s="1">
        <f t="shared" si="170"/>
        <v>39.708000000000027</v>
      </c>
      <c r="H710" s="1">
        <f t="shared" si="171"/>
        <v>0.19200000000000017</v>
      </c>
      <c r="I710" s="2">
        <f t="shared" si="172"/>
        <v>405.12864000000002</v>
      </c>
      <c r="J710" s="2">
        <f t="shared" si="173"/>
        <v>396.68846000000002</v>
      </c>
      <c r="K710" s="2">
        <f t="shared" si="174"/>
        <v>388.24828000000002</v>
      </c>
      <c r="L710" s="10">
        <f t="shared" si="175"/>
        <v>0</v>
      </c>
      <c r="M710" s="73">
        <f t="shared" si="176"/>
        <v>0</v>
      </c>
      <c r="N710">
        <f t="shared" si="177"/>
        <v>0</v>
      </c>
      <c r="O710" s="12">
        <f t="shared" si="178"/>
        <v>13.375999999999999</v>
      </c>
      <c r="P710" s="11">
        <f t="shared" si="179"/>
        <v>0</v>
      </c>
      <c r="Q710" s="1">
        <f t="shared" si="180"/>
        <v>13.375999999999999</v>
      </c>
      <c r="S710" s="14" t="str">
        <f t="shared" si="181"/>
        <v>A</v>
      </c>
      <c r="U710" s="1">
        <f t="shared" si="182"/>
        <v>13.375999999999999</v>
      </c>
      <c r="V710" s="1">
        <f t="shared" si="183"/>
        <v>382.30099999999999</v>
      </c>
      <c r="W710" s="1">
        <f t="shared" si="184"/>
        <v>0</v>
      </c>
      <c r="X710" s="20">
        <f t="shared" si="185"/>
        <v>0</v>
      </c>
      <c r="Y710" s="22">
        <f t="shared" si="186"/>
        <v>0</v>
      </c>
      <c r="AA710" s="47"/>
    </row>
    <row r="711" spans="1:34" hidden="1" x14ac:dyDescent="0.25">
      <c r="A711" s="57" t="s">
        <v>39</v>
      </c>
      <c r="B711" s="1">
        <v>12.864000000000001</v>
      </c>
      <c r="C711" s="1">
        <v>12.608000000000001</v>
      </c>
      <c r="D711" s="1">
        <v>423.00799999999998</v>
      </c>
      <c r="E711" s="1">
        <v>383.21100000000001</v>
      </c>
      <c r="G711" s="1">
        <f t="shared" si="170"/>
        <v>39.796999999999969</v>
      </c>
      <c r="H711" s="1">
        <f t="shared" si="171"/>
        <v>0.25600000000000023</v>
      </c>
      <c r="I711" s="2">
        <f t="shared" si="172"/>
        <v>406.08767999999998</v>
      </c>
      <c r="J711" s="2">
        <f t="shared" si="173"/>
        <v>397.62752</v>
      </c>
      <c r="K711" s="2">
        <f t="shared" si="174"/>
        <v>389.16735999999997</v>
      </c>
      <c r="L711" s="10">
        <f t="shared" si="175"/>
        <v>0</v>
      </c>
      <c r="M711" s="73" t="str">
        <f t="shared" si="176"/>
        <v/>
      </c>
      <c r="N711">
        <f t="shared" si="177"/>
        <v>0</v>
      </c>
      <c r="O711" s="12">
        <f t="shared" si="178"/>
        <v>12.864000000000001</v>
      </c>
      <c r="P711" s="11">
        <f t="shared" si="179"/>
        <v>0</v>
      </c>
      <c r="Q711" s="1">
        <f t="shared" si="180"/>
        <v>12.864000000000001</v>
      </c>
      <c r="S711" s="14" t="str">
        <f t="shared" si="181"/>
        <v>A</v>
      </c>
      <c r="U711" s="1">
        <f t="shared" si="182"/>
        <v>12.864000000000001</v>
      </c>
      <c r="V711" s="1">
        <f t="shared" si="183"/>
        <v>383.21100000000001</v>
      </c>
      <c r="W711" s="1">
        <f t="shared" si="184"/>
        <v>0</v>
      </c>
      <c r="X711" s="20">
        <f t="shared" si="185"/>
        <v>0</v>
      </c>
      <c r="Y711" s="22">
        <f t="shared" si="186"/>
        <v>0</v>
      </c>
      <c r="AA711" s="47"/>
    </row>
    <row r="712" spans="1:34" hidden="1" x14ac:dyDescent="0.25">
      <c r="A712" s="57" t="s">
        <v>39</v>
      </c>
      <c r="B712" s="1">
        <v>12.992000000000001</v>
      </c>
      <c r="C712" s="1">
        <v>12.8</v>
      </c>
      <c r="D712" s="1">
        <v>422.47</v>
      </c>
      <c r="E712" s="1">
        <v>382.93099999999998</v>
      </c>
      <c r="G712" s="1">
        <f t="shared" si="170"/>
        <v>39.539000000000044</v>
      </c>
      <c r="H712" s="1">
        <f t="shared" si="171"/>
        <v>0.19200000000000017</v>
      </c>
      <c r="I712" s="2">
        <f t="shared" si="172"/>
        <v>405.57120000000003</v>
      </c>
      <c r="J712" s="2">
        <f t="shared" si="173"/>
        <v>397.12180000000001</v>
      </c>
      <c r="K712" s="2">
        <f t="shared" si="174"/>
        <v>388.67240000000004</v>
      </c>
      <c r="L712" s="10">
        <f t="shared" si="175"/>
        <v>0</v>
      </c>
      <c r="M712" s="73" t="str">
        <f t="shared" si="176"/>
        <v/>
      </c>
      <c r="N712">
        <f t="shared" si="177"/>
        <v>0</v>
      </c>
      <c r="O712" s="12">
        <f t="shared" si="178"/>
        <v>12.992000000000001</v>
      </c>
      <c r="P712" s="11">
        <f t="shared" si="179"/>
        <v>0</v>
      </c>
      <c r="Q712" s="1">
        <f t="shared" si="180"/>
        <v>12.992000000000001</v>
      </c>
      <c r="S712" s="14" t="str">
        <f t="shared" si="181"/>
        <v>A</v>
      </c>
      <c r="U712" s="1">
        <f t="shared" si="182"/>
        <v>12.992000000000001</v>
      </c>
      <c r="V712" s="1">
        <f t="shared" si="183"/>
        <v>382.93099999999998</v>
      </c>
      <c r="W712" s="1">
        <f t="shared" si="184"/>
        <v>0</v>
      </c>
      <c r="X712" s="20">
        <f t="shared" si="185"/>
        <v>0</v>
      </c>
      <c r="Y712" s="22">
        <f t="shared" si="186"/>
        <v>0</v>
      </c>
      <c r="AA712" s="47"/>
    </row>
    <row r="713" spans="1:34" hidden="1" x14ac:dyDescent="0.25">
      <c r="A713" s="57" t="s">
        <v>39</v>
      </c>
      <c r="B713" s="1">
        <v>12.672000000000001</v>
      </c>
      <c r="C713" s="1">
        <v>12.48</v>
      </c>
      <c r="D713" s="1">
        <v>425.94400000000002</v>
      </c>
      <c r="E713" s="1">
        <v>385.86900000000003</v>
      </c>
      <c r="G713" s="1">
        <f t="shared" ref="G713:G752" si="187">D713-E713</f>
        <v>40.074999999999989</v>
      </c>
      <c r="H713" s="1">
        <f t="shared" ref="H713:H752" si="188">B713-C713</f>
        <v>0.19200000000000017</v>
      </c>
      <c r="I713" s="2">
        <f t="shared" ref="I713:I752" si="189">D713-((D713/100)*I$8)</f>
        <v>408.90624000000003</v>
      </c>
      <c r="J713" s="2">
        <f t="shared" ref="J713:J752" si="190">D713-((D713/100)*J$8)</f>
        <v>400.38736</v>
      </c>
      <c r="K713" s="2">
        <f t="shared" ref="K713:K752" si="191">D713-((D713/100)*K$8)</f>
        <v>391.86848000000003</v>
      </c>
      <c r="L713" s="10">
        <f t="shared" ref="L713:L776" si="192">IF(AND(G713&lt;&gt;"",H713&lt;&gt;"",E713&gt;312),IF(AND(E713&gt;(I713-P$1),E713&lt;(I713+P$1)),N$4,IF(AND(E713&gt;(J713-P$1),E713&lt;(J713+P$1)),N$5,IF(AND(E713&gt;(K713-P$1),E713&lt;(K713+P$1)),N$6,0))),"0")</f>
        <v>0</v>
      </c>
      <c r="M713" s="73" t="str">
        <f t="shared" ref="M713:M776" si="193">IF(L712&lt;&gt;L713,L713,"")</f>
        <v/>
      </c>
      <c r="N713">
        <f t="shared" ref="N713:N752" si="194">L713</f>
        <v>0</v>
      </c>
      <c r="O713" s="12">
        <f t="shared" ref="O713:O776" si="195">IF(N713=1,(B713+(B713/(100-Q$4)*Q$4)),IF(N713=2,(B713+(B713/(100-Q$5)*Q$5)),IF(N713=3,(B713+(B713/(100-Q$6)*Q$6)),B713)))</f>
        <v>12.672000000000001</v>
      </c>
      <c r="P713" s="11">
        <f t="shared" ref="P713:P776" si="196">IF(O713&lt;&gt;"",O713-B713,"")</f>
        <v>0</v>
      </c>
      <c r="Q713" s="1">
        <f t="shared" ref="Q713:Q776" si="197">O713-P713</f>
        <v>12.672000000000001</v>
      </c>
      <c r="S713" s="14" t="str">
        <f t="shared" ref="S713:S753" si="198">IF(ROUND(B713,3)=ROUND(Q713,3),"A","B")</f>
        <v>A</v>
      </c>
      <c r="U713" s="1">
        <f t="shared" ref="U713:U752" si="199">B713</f>
        <v>12.672000000000001</v>
      </c>
      <c r="V713" s="1">
        <f t="shared" ref="V713:V752" si="200">E713</f>
        <v>385.86900000000003</v>
      </c>
      <c r="W713" s="1">
        <f t="shared" ref="W713:W752" si="201">P713</f>
        <v>0</v>
      </c>
      <c r="X713" s="20">
        <f t="shared" ref="X713:X776" si="202">W713*X$6</f>
        <v>0</v>
      </c>
      <c r="Y713" s="22">
        <f t="shared" ref="Y713:Y752" si="203">L713</f>
        <v>0</v>
      </c>
      <c r="AA713" s="47"/>
    </row>
    <row r="714" spans="1:34" hidden="1" x14ac:dyDescent="0.25">
      <c r="A714" s="57" t="s">
        <v>39</v>
      </c>
      <c r="B714" s="1">
        <v>14.08</v>
      </c>
      <c r="C714" s="1">
        <v>13.888</v>
      </c>
      <c r="D714" s="1">
        <v>425.95499999999998</v>
      </c>
      <c r="E714" s="1">
        <v>385.86900000000003</v>
      </c>
      <c r="G714" s="1">
        <f t="shared" si="187"/>
        <v>40.085999999999956</v>
      </c>
      <c r="H714" s="1">
        <f t="shared" si="188"/>
        <v>0.19200000000000017</v>
      </c>
      <c r="I714" s="2">
        <f t="shared" si="189"/>
        <v>408.91679999999997</v>
      </c>
      <c r="J714" s="2">
        <f t="shared" si="190"/>
        <v>400.39769999999999</v>
      </c>
      <c r="K714" s="2">
        <f t="shared" si="191"/>
        <v>391.87860000000001</v>
      </c>
      <c r="L714" s="10">
        <f t="shared" si="192"/>
        <v>0</v>
      </c>
      <c r="M714" s="73" t="str">
        <f t="shared" si="193"/>
        <v/>
      </c>
      <c r="N714">
        <f t="shared" si="194"/>
        <v>0</v>
      </c>
      <c r="O714" s="12">
        <f t="shared" si="195"/>
        <v>14.08</v>
      </c>
      <c r="P714" s="11">
        <f t="shared" si="196"/>
        <v>0</v>
      </c>
      <c r="Q714" s="1">
        <f t="shared" si="197"/>
        <v>14.08</v>
      </c>
      <c r="S714" s="14" t="str">
        <f t="shared" si="198"/>
        <v>A</v>
      </c>
      <c r="U714" s="1">
        <f t="shared" si="199"/>
        <v>14.08</v>
      </c>
      <c r="V714" s="1">
        <f t="shared" si="200"/>
        <v>385.86900000000003</v>
      </c>
      <c r="W714" s="1">
        <f t="shared" si="201"/>
        <v>0</v>
      </c>
      <c r="X714" s="20">
        <f t="shared" si="202"/>
        <v>0</v>
      </c>
      <c r="Y714" s="22">
        <f t="shared" si="203"/>
        <v>0</v>
      </c>
      <c r="AA714" s="47"/>
    </row>
    <row r="715" spans="1:34" hidden="1" x14ac:dyDescent="0.25">
      <c r="A715" s="57" t="s">
        <v>39</v>
      </c>
      <c r="B715" s="1">
        <v>14.08</v>
      </c>
      <c r="C715" s="1">
        <v>13.888</v>
      </c>
      <c r="D715" s="1">
        <v>425.52699999999999</v>
      </c>
      <c r="E715" s="1">
        <v>385.48</v>
      </c>
      <c r="G715" s="1">
        <f t="shared" si="187"/>
        <v>40.046999999999969</v>
      </c>
      <c r="H715" s="1">
        <f t="shared" si="188"/>
        <v>0.19200000000000017</v>
      </c>
      <c r="I715" s="2">
        <f t="shared" si="189"/>
        <v>408.50592</v>
      </c>
      <c r="J715" s="2">
        <f t="shared" si="190"/>
        <v>399.99538000000001</v>
      </c>
      <c r="K715" s="2">
        <f t="shared" si="191"/>
        <v>391.48483999999996</v>
      </c>
      <c r="L715" s="10">
        <f t="shared" si="192"/>
        <v>0</v>
      </c>
      <c r="M715" s="73" t="str">
        <f t="shared" si="193"/>
        <v/>
      </c>
      <c r="N715">
        <f t="shared" si="194"/>
        <v>0</v>
      </c>
      <c r="O715" s="12">
        <f t="shared" si="195"/>
        <v>14.08</v>
      </c>
      <c r="P715" s="11">
        <f t="shared" si="196"/>
        <v>0</v>
      </c>
      <c r="Q715" s="1">
        <f t="shared" si="197"/>
        <v>14.08</v>
      </c>
      <c r="S715" s="14" t="str">
        <f t="shared" si="198"/>
        <v>A</v>
      </c>
      <c r="U715" s="1">
        <f t="shared" si="199"/>
        <v>14.08</v>
      </c>
      <c r="V715" s="1">
        <f t="shared" si="200"/>
        <v>385.48</v>
      </c>
      <c r="W715" s="1">
        <f t="shared" si="201"/>
        <v>0</v>
      </c>
      <c r="X715" s="20">
        <f t="shared" si="202"/>
        <v>0</v>
      </c>
      <c r="Y715" s="22">
        <f t="shared" si="203"/>
        <v>0</v>
      </c>
      <c r="AA715" s="47"/>
    </row>
    <row r="716" spans="1:34" hidden="1" x14ac:dyDescent="0.25">
      <c r="A716" s="57" t="s">
        <v>39</v>
      </c>
      <c r="B716" s="1">
        <v>15.167999999999999</v>
      </c>
      <c r="C716" s="1">
        <v>14.976000000000001</v>
      </c>
      <c r="D716" s="1">
        <v>425.90899999999999</v>
      </c>
      <c r="E716" s="1">
        <v>385.82100000000003</v>
      </c>
      <c r="G716" s="1">
        <f t="shared" si="187"/>
        <v>40.087999999999965</v>
      </c>
      <c r="H716" s="1">
        <f t="shared" si="188"/>
        <v>0.19199999999999839</v>
      </c>
      <c r="I716" s="2">
        <f t="shared" si="189"/>
        <v>408.87263999999999</v>
      </c>
      <c r="J716" s="2">
        <f t="shared" si="190"/>
        <v>400.35446000000002</v>
      </c>
      <c r="K716" s="2">
        <f t="shared" si="191"/>
        <v>391.83627999999999</v>
      </c>
      <c r="L716" s="10">
        <f t="shared" si="192"/>
        <v>0</v>
      </c>
      <c r="M716" s="73" t="str">
        <f t="shared" si="193"/>
        <v/>
      </c>
      <c r="N716">
        <f t="shared" si="194"/>
        <v>0</v>
      </c>
      <c r="O716" s="12">
        <f t="shared" si="195"/>
        <v>15.167999999999999</v>
      </c>
      <c r="P716" s="11">
        <f t="shared" si="196"/>
        <v>0</v>
      </c>
      <c r="Q716" s="1">
        <f t="shared" si="197"/>
        <v>15.167999999999999</v>
      </c>
      <c r="S716" s="14" t="str">
        <f t="shared" si="198"/>
        <v>A</v>
      </c>
      <c r="U716" s="1">
        <f t="shared" si="199"/>
        <v>15.167999999999999</v>
      </c>
      <c r="V716" s="1">
        <f t="shared" si="200"/>
        <v>385.82100000000003</v>
      </c>
      <c r="W716" s="1">
        <f t="shared" si="201"/>
        <v>0</v>
      </c>
      <c r="X716" s="20">
        <f t="shared" si="202"/>
        <v>0</v>
      </c>
      <c r="Y716" s="22">
        <f t="shared" si="203"/>
        <v>0</v>
      </c>
      <c r="AA716" s="47"/>
    </row>
    <row r="717" spans="1:34" hidden="1" x14ac:dyDescent="0.25">
      <c r="A717" s="57" t="s">
        <v>39</v>
      </c>
      <c r="B717" s="1">
        <v>13.12</v>
      </c>
      <c r="C717" s="1">
        <v>12.864000000000001</v>
      </c>
      <c r="D717" s="1">
        <v>424.37400000000002</v>
      </c>
      <c r="E717" s="1">
        <v>384.42200000000003</v>
      </c>
      <c r="G717" s="1">
        <f t="shared" si="187"/>
        <v>39.951999999999998</v>
      </c>
      <c r="H717" s="1">
        <f t="shared" si="188"/>
        <v>0.25599999999999845</v>
      </c>
      <c r="I717" s="2">
        <f t="shared" si="189"/>
        <v>407.39904000000001</v>
      </c>
      <c r="J717" s="2">
        <f t="shared" si="190"/>
        <v>398.91156000000001</v>
      </c>
      <c r="K717" s="2">
        <f t="shared" si="191"/>
        <v>390.42408</v>
      </c>
      <c r="L717" s="10">
        <f t="shared" si="192"/>
        <v>0</v>
      </c>
      <c r="M717" s="73" t="str">
        <f t="shared" si="193"/>
        <v/>
      </c>
      <c r="N717">
        <f t="shared" si="194"/>
        <v>0</v>
      </c>
      <c r="O717" s="12">
        <f t="shared" si="195"/>
        <v>13.12</v>
      </c>
      <c r="P717" s="11">
        <f t="shared" si="196"/>
        <v>0</v>
      </c>
      <c r="Q717" s="1">
        <f t="shared" si="197"/>
        <v>13.12</v>
      </c>
      <c r="S717" s="14" t="str">
        <f t="shared" si="198"/>
        <v>A</v>
      </c>
      <c r="U717" s="1">
        <f t="shared" si="199"/>
        <v>13.12</v>
      </c>
      <c r="V717" s="1">
        <f t="shared" si="200"/>
        <v>384.42200000000003</v>
      </c>
      <c r="W717" s="1">
        <f t="shared" si="201"/>
        <v>0</v>
      </c>
      <c r="X717" s="20">
        <f t="shared" si="202"/>
        <v>0</v>
      </c>
      <c r="Y717" s="22">
        <f t="shared" si="203"/>
        <v>0</v>
      </c>
      <c r="AA717" s="47"/>
    </row>
    <row r="718" spans="1:34" hidden="1" x14ac:dyDescent="0.25">
      <c r="A718" s="57" t="s">
        <v>39</v>
      </c>
      <c r="B718" s="1">
        <v>13.76</v>
      </c>
      <c r="C718" s="1">
        <v>13.568</v>
      </c>
      <c r="D718" s="1">
        <v>423.81700000000001</v>
      </c>
      <c r="E718" s="1">
        <v>383.91</v>
      </c>
      <c r="G718" s="1">
        <f t="shared" si="187"/>
        <v>39.906999999999982</v>
      </c>
      <c r="H718" s="1">
        <f t="shared" si="188"/>
        <v>0.19200000000000017</v>
      </c>
      <c r="I718" s="2">
        <f t="shared" si="189"/>
        <v>406.86432000000002</v>
      </c>
      <c r="J718" s="2">
        <f t="shared" si="190"/>
        <v>398.38798000000003</v>
      </c>
      <c r="K718" s="2">
        <f t="shared" si="191"/>
        <v>389.91164000000003</v>
      </c>
      <c r="L718" s="10">
        <f t="shared" si="192"/>
        <v>0</v>
      </c>
      <c r="M718" s="73" t="str">
        <f t="shared" si="193"/>
        <v/>
      </c>
      <c r="N718">
        <f t="shared" si="194"/>
        <v>0</v>
      </c>
      <c r="O718" s="12">
        <f t="shared" si="195"/>
        <v>13.76</v>
      </c>
      <c r="P718" s="11">
        <f t="shared" si="196"/>
        <v>0</v>
      </c>
      <c r="Q718" s="1">
        <f t="shared" si="197"/>
        <v>13.76</v>
      </c>
      <c r="S718" s="14" t="str">
        <f t="shared" si="198"/>
        <v>A</v>
      </c>
      <c r="U718" s="1">
        <f t="shared" si="199"/>
        <v>13.76</v>
      </c>
      <c r="V718" s="1">
        <f t="shared" si="200"/>
        <v>383.91</v>
      </c>
      <c r="W718" s="1">
        <f t="shared" si="201"/>
        <v>0</v>
      </c>
      <c r="X718" s="20">
        <f t="shared" si="202"/>
        <v>0</v>
      </c>
      <c r="Y718" s="22">
        <f t="shared" si="203"/>
        <v>0</v>
      </c>
      <c r="AA718" s="47"/>
    </row>
    <row r="719" spans="1:34" hidden="1" x14ac:dyDescent="0.25">
      <c r="A719" s="57" t="s">
        <v>39</v>
      </c>
      <c r="B719" s="1">
        <v>13.247999999999999</v>
      </c>
      <c r="C719" s="1">
        <v>13.055999999999999</v>
      </c>
      <c r="D719" s="1">
        <v>426.11799999999999</v>
      </c>
      <c r="E719" s="1">
        <v>386.00099999999998</v>
      </c>
      <c r="G719" s="1">
        <f t="shared" si="187"/>
        <v>40.117000000000019</v>
      </c>
      <c r="H719" s="1">
        <f t="shared" si="188"/>
        <v>0.19200000000000017</v>
      </c>
      <c r="I719" s="2">
        <f t="shared" si="189"/>
        <v>409.07328000000001</v>
      </c>
      <c r="J719" s="2">
        <f t="shared" si="190"/>
        <v>400.55092000000002</v>
      </c>
      <c r="K719" s="2">
        <f t="shared" si="191"/>
        <v>392.02855999999997</v>
      </c>
      <c r="L719" s="10">
        <f t="shared" si="192"/>
        <v>0</v>
      </c>
      <c r="M719" s="73" t="str">
        <f t="shared" si="193"/>
        <v/>
      </c>
      <c r="N719">
        <f t="shared" si="194"/>
        <v>0</v>
      </c>
      <c r="O719" s="12">
        <f t="shared" si="195"/>
        <v>13.247999999999999</v>
      </c>
      <c r="P719" s="11">
        <f t="shared" si="196"/>
        <v>0</v>
      </c>
      <c r="Q719" s="1">
        <f t="shared" si="197"/>
        <v>13.247999999999999</v>
      </c>
      <c r="S719" s="14" t="str">
        <f t="shared" si="198"/>
        <v>A</v>
      </c>
      <c r="U719" s="1">
        <f t="shared" si="199"/>
        <v>13.247999999999999</v>
      </c>
      <c r="V719" s="1">
        <f t="shared" si="200"/>
        <v>386.00099999999998</v>
      </c>
      <c r="W719" s="1">
        <f t="shared" si="201"/>
        <v>0</v>
      </c>
      <c r="X719" s="20">
        <f t="shared" si="202"/>
        <v>0</v>
      </c>
      <c r="Y719" s="22">
        <f t="shared" si="203"/>
        <v>0</v>
      </c>
      <c r="AA719" s="47"/>
    </row>
    <row r="720" spans="1:34" hidden="1" x14ac:dyDescent="0.25">
      <c r="A720" s="57" t="s">
        <v>39</v>
      </c>
      <c r="B720" s="1">
        <v>13.375999999999999</v>
      </c>
      <c r="C720" s="1">
        <v>13.183999999999999</v>
      </c>
      <c r="D720" s="1">
        <v>425.37200000000001</v>
      </c>
      <c r="E720" s="1">
        <v>385.32</v>
      </c>
      <c r="G720" s="1">
        <f t="shared" si="187"/>
        <v>40.052000000000021</v>
      </c>
      <c r="H720" s="1">
        <f t="shared" si="188"/>
        <v>0.19200000000000017</v>
      </c>
      <c r="I720" s="2">
        <f t="shared" si="189"/>
        <v>408.35712000000001</v>
      </c>
      <c r="J720" s="2">
        <f t="shared" si="190"/>
        <v>399.84968000000003</v>
      </c>
      <c r="K720" s="2">
        <f t="shared" si="191"/>
        <v>391.34224</v>
      </c>
      <c r="L720" s="10">
        <f t="shared" si="192"/>
        <v>0</v>
      </c>
      <c r="M720" s="73" t="str">
        <f t="shared" si="193"/>
        <v/>
      </c>
      <c r="N720">
        <f t="shared" si="194"/>
        <v>0</v>
      </c>
      <c r="O720" s="12">
        <f t="shared" si="195"/>
        <v>13.375999999999999</v>
      </c>
      <c r="P720" s="11">
        <f t="shared" si="196"/>
        <v>0</v>
      </c>
      <c r="Q720" s="1">
        <f t="shared" si="197"/>
        <v>13.375999999999999</v>
      </c>
      <c r="S720" s="14" t="str">
        <f t="shared" si="198"/>
        <v>A</v>
      </c>
      <c r="U720" s="1">
        <f t="shared" si="199"/>
        <v>13.375999999999999</v>
      </c>
      <c r="V720" s="1">
        <f t="shared" si="200"/>
        <v>385.32</v>
      </c>
      <c r="W720" s="1">
        <f t="shared" si="201"/>
        <v>0</v>
      </c>
      <c r="X720" s="20">
        <f t="shared" si="202"/>
        <v>0</v>
      </c>
      <c r="Y720" s="22">
        <f t="shared" si="203"/>
        <v>0</v>
      </c>
      <c r="AA720" s="47"/>
    </row>
    <row r="721" spans="1:34" hidden="1" x14ac:dyDescent="0.25">
      <c r="A721" s="57" t="s">
        <v>39</v>
      </c>
      <c r="B721" s="1">
        <v>13.888</v>
      </c>
      <c r="C721" s="1">
        <v>13.632</v>
      </c>
      <c r="D721" s="1">
        <v>423.13799999999998</v>
      </c>
      <c r="E721" s="1">
        <v>383.298</v>
      </c>
      <c r="G721" s="1">
        <f t="shared" si="187"/>
        <v>39.839999999999975</v>
      </c>
      <c r="H721" s="1">
        <f t="shared" si="188"/>
        <v>0.25600000000000023</v>
      </c>
      <c r="I721" s="2">
        <f t="shared" si="189"/>
        <v>406.21247999999997</v>
      </c>
      <c r="J721" s="2">
        <f t="shared" si="190"/>
        <v>397.74971999999997</v>
      </c>
      <c r="K721" s="2">
        <f t="shared" si="191"/>
        <v>389.28695999999997</v>
      </c>
      <c r="L721" s="10">
        <f t="shared" si="192"/>
        <v>0</v>
      </c>
      <c r="M721" s="73" t="str">
        <f t="shared" si="193"/>
        <v/>
      </c>
      <c r="N721">
        <f t="shared" si="194"/>
        <v>0</v>
      </c>
      <c r="O721" s="12">
        <f t="shared" si="195"/>
        <v>13.888</v>
      </c>
      <c r="P721" s="11">
        <f t="shared" si="196"/>
        <v>0</v>
      </c>
      <c r="Q721" s="1">
        <f t="shared" si="197"/>
        <v>13.888</v>
      </c>
      <c r="S721" s="14" t="str">
        <f t="shared" si="198"/>
        <v>A</v>
      </c>
      <c r="U721" s="1">
        <f t="shared" si="199"/>
        <v>13.888</v>
      </c>
      <c r="V721" s="1">
        <f t="shared" si="200"/>
        <v>383.298</v>
      </c>
      <c r="W721" s="1">
        <f t="shared" si="201"/>
        <v>0</v>
      </c>
      <c r="X721" s="20">
        <f t="shared" si="202"/>
        <v>0</v>
      </c>
      <c r="Y721" s="22">
        <f t="shared" si="203"/>
        <v>0</v>
      </c>
      <c r="AA721" s="47"/>
    </row>
    <row r="722" spans="1:34" hidden="1" x14ac:dyDescent="0.25">
      <c r="A722" s="57" t="s">
        <v>39</v>
      </c>
      <c r="B722" s="1">
        <v>13.183999999999999</v>
      </c>
      <c r="C722" s="1">
        <v>12.992000000000001</v>
      </c>
      <c r="D722" s="1">
        <v>421.93</v>
      </c>
      <c r="E722" s="1">
        <v>382.20499999999998</v>
      </c>
      <c r="G722" s="1">
        <f t="shared" si="187"/>
        <v>39.725000000000023</v>
      </c>
      <c r="H722" s="1">
        <f t="shared" si="188"/>
        <v>0.19199999999999839</v>
      </c>
      <c r="I722" s="2">
        <f t="shared" si="189"/>
        <v>405.05279999999999</v>
      </c>
      <c r="J722" s="2">
        <f t="shared" si="190"/>
        <v>396.61419999999998</v>
      </c>
      <c r="K722" s="2">
        <f t="shared" si="191"/>
        <v>388.17560000000003</v>
      </c>
      <c r="L722" s="10">
        <f t="shared" si="192"/>
        <v>0</v>
      </c>
      <c r="M722" s="73" t="str">
        <f t="shared" si="193"/>
        <v/>
      </c>
      <c r="N722">
        <f t="shared" si="194"/>
        <v>0</v>
      </c>
      <c r="O722" s="12">
        <f t="shared" si="195"/>
        <v>13.183999999999999</v>
      </c>
      <c r="P722" s="11">
        <f t="shared" si="196"/>
        <v>0</v>
      </c>
      <c r="Q722" s="1">
        <f t="shared" si="197"/>
        <v>13.183999999999999</v>
      </c>
      <c r="S722" s="14" t="str">
        <f t="shared" si="198"/>
        <v>A</v>
      </c>
      <c r="U722" s="1">
        <f t="shared" si="199"/>
        <v>13.183999999999999</v>
      </c>
      <c r="V722" s="1">
        <f t="shared" si="200"/>
        <v>382.20499999999998</v>
      </c>
      <c r="W722" s="1">
        <f t="shared" si="201"/>
        <v>0</v>
      </c>
      <c r="X722" s="20">
        <f t="shared" si="202"/>
        <v>0</v>
      </c>
      <c r="Y722" s="22">
        <f t="shared" si="203"/>
        <v>0</v>
      </c>
      <c r="AA722" s="47"/>
    </row>
    <row r="723" spans="1:34" hidden="1" x14ac:dyDescent="0.25">
      <c r="A723" s="57" t="s">
        <v>39</v>
      </c>
      <c r="B723" s="1">
        <v>14.016</v>
      </c>
      <c r="C723" s="1">
        <v>13.824</v>
      </c>
      <c r="D723" s="1">
        <v>421.59899999999999</v>
      </c>
      <c r="E723" s="1">
        <v>381.90300000000002</v>
      </c>
      <c r="G723" s="1">
        <f t="shared" si="187"/>
        <v>39.69599999999997</v>
      </c>
      <c r="H723" s="1">
        <f t="shared" si="188"/>
        <v>0.19200000000000017</v>
      </c>
      <c r="I723" s="2">
        <f t="shared" si="189"/>
        <v>404.73503999999997</v>
      </c>
      <c r="J723" s="2">
        <f t="shared" si="190"/>
        <v>396.30306000000002</v>
      </c>
      <c r="K723" s="2">
        <f t="shared" si="191"/>
        <v>387.87108000000001</v>
      </c>
      <c r="L723" s="10">
        <f t="shared" si="192"/>
        <v>0</v>
      </c>
      <c r="M723" s="73" t="str">
        <f t="shared" si="193"/>
        <v/>
      </c>
      <c r="N723">
        <f t="shared" si="194"/>
        <v>0</v>
      </c>
      <c r="O723" s="12">
        <f t="shared" si="195"/>
        <v>14.016</v>
      </c>
      <c r="P723" s="11">
        <f t="shared" si="196"/>
        <v>0</v>
      </c>
      <c r="Q723" s="1">
        <f t="shared" si="197"/>
        <v>14.016</v>
      </c>
      <c r="S723" s="14" t="str">
        <f t="shared" si="198"/>
        <v>A</v>
      </c>
      <c r="U723" s="1">
        <f t="shared" si="199"/>
        <v>14.016</v>
      </c>
      <c r="V723" s="1">
        <f t="shared" si="200"/>
        <v>381.90300000000002</v>
      </c>
      <c r="W723" s="1">
        <f t="shared" si="201"/>
        <v>0</v>
      </c>
      <c r="X723" s="20">
        <f t="shared" si="202"/>
        <v>0</v>
      </c>
      <c r="Y723" s="22">
        <f t="shared" si="203"/>
        <v>0</v>
      </c>
      <c r="AA723" s="47"/>
    </row>
    <row r="724" spans="1:34" hidden="1" x14ac:dyDescent="0.25">
      <c r="A724" s="57" t="s">
        <v>39</v>
      </c>
      <c r="B724" s="1">
        <v>13.632</v>
      </c>
      <c r="C724" s="1">
        <v>13.44</v>
      </c>
      <c r="D724" s="1">
        <v>421.17</v>
      </c>
      <c r="E724" s="1">
        <v>381.51400000000001</v>
      </c>
      <c r="G724" s="1">
        <f t="shared" si="187"/>
        <v>39.656000000000006</v>
      </c>
      <c r="H724" s="1">
        <f t="shared" si="188"/>
        <v>0.19200000000000017</v>
      </c>
      <c r="I724" s="2">
        <f t="shared" si="189"/>
        <v>404.32320000000004</v>
      </c>
      <c r="J724" s="2">
        <f t="shared" si="190"/>
        <v>395.89980000000003</v>
      </c>
      <c r="K724" s="2">
        <f t="shared" si="191"/>
        <v>387.47640000000001</v>
      </c>
      <c r="L724" s="10">
        <f t="shared" si="192"/>
        <v>0</v>
      </c>
      <c r="M724" s="73" t="str">
        <f t="shared" si="193"/>
        <v/>
      </c>
      <c r="N724">
        <f t="shared" si="194"/>
        <v>0</v>
      </c>
      <c r="O724" s="12">
        <f t="shared" si="195"/>
        <v>13.632</v>
      </c>
      <c r="P724" s="11">
        <f t="shared" si="196"/>
        <v>0</v>
      </c>
      <c r="Q724" s="1">
        <f t="shared" si="197"/>
        <v>13.632</v>
      </c>
      <c r="S724" s="14" t="str">
        <f t="shared" si="198"/>
        <v>A</v>
      </c>
      <c r="U724" s="1">
        <f t="shared" si="199"/>
        <v>13.632</v>
      </c>
      <c r="V724" s="1">
        <f t="shared" si="200"/>
        <v>381.51400000000001</v>
      </c>
      <c r="W724" s="1">
        <f t="shared" si="201"/>
        <v>0</v>
      </c>
      <c r="X724" s="20">
        <f t="shared" si="202"/>
        <v>0</v>
      </c>
      <c r="Y724" s="22">
        <f t="shared" si="203"/>
        <v>0</v>
      </c>
      <c r="AA724" s="47"/>
    </row>
    <row r="725" spans="1:34" hidden="1" x14ac:dyDescent="0.25">
      <c r="A725" s="57" t="s">
        <v>39</v>
      </c>
      <c r="B725" s="1">
        <v>13.44</v>
      </c>
      <c r="C725" s="1">
        <v>13.247999999999999</v>
      </c>
      <c r="D725" s="1">
        <v>421.53100000000001</v>
      </c>
      <c r="E725" s="1">
        <v>381.84500000000003</v>
      </c>
      <c r="G725" s="1">
        <f t="shared" si="187"/>
        <v>39.685999999999979</v>
      </c>
      <c r="H725" s="1">
        <f t="shared" si="188"/>
        <v>0.19200000000000017</v>
      </c>
      <c r="I725" s="2">
        <f t="shared" si="189"/>
        <v>404.66976</v>
      </c>
      <c r="J725" s="2">
        <f t="shared" si="190"/>
        <v>396.23914000000002</v>
      </c>
      <c r="K725" s="2">
        <f t="shared" si="191"/>
        <v>387.80851999999999</v>
      </c>
      <c r="L725" s="10">
        <f t="shared" si="192"/>
        <v>0</v>
      </c>
      <c r="M725" s="73" t="str">
        <f t="shared" si="193"/>
        <v/>
      </c>
      <c r="N725">
        <f t="shared" si="194"/>
        <v>0</v>
      </c>
      <c r="O725" s="12">
        <f t="shared" si="195"/>
        <v>13.44</v>
      </c>
      <c r="P725" s="11">
        <f t="shared" si="196"/>
        <v>0</v>
      </c>
      <c r="Q725" s="1">
        <f t="shared" si="197"/>
        <v>13.44</v>
      </c>
      <c r="S725" s="14" t="str">
        <f t="shared" si="198"/>
        <v>A</v>
      </c>
      <c r="U725" s="1">
        <f t="shared" si="199"/>
        <v>13.44</v>
      </c>
      <c r="V725" s="1">
        <f t="shared" si="200"/>
        <v>381.84500000000003</v>
      </c>
      <c r="W725" s="1">
        <f t="shared" si="201"/>
        <v>0</v>
      </c>
      <c r="X725" s="20">
        <f t="shared" si="202"/>
        <v>0</v>
      </c>
      <c r="Y725" s="22">
        <f t="shared" si="203"/>
        <v>0</v>
      </c>
      <c r="AA725" s="47"/>
    </row>
    <row r="726" spans="1:34" hidden="1" x14ac:dyDescent="0.25">
      <c r="A726" s="57" t="s">
        <v>39</v>
      </c>
      <c r="B726" s="1">
        <v>16.768000000000001</v>
      </c>
      <c r="C726" s="1">
        <v>16.576000000000001</v>
      </c>
      <c r="D726" s="1">
        <v>421.35700000000003</v>
      </c>
      <c r="E726" s="1">
        <v>381.678</v>
      </c>
      <c r="G726" s="1">
        <f t="shared" si="187"/>
        <v>39.67900000000003</v>
      </c>
      <c r="H726" s="1">
        <f t="shared" si="188"/>
        <v>0.19200000000000017</v>
      </c>
      <c r="I726" s="2">
        <f t="shared" si="189"/>
        <v>404.50272000000001</v>
      </c>
      <c r="J726" s="2">
        <f t="shared" si="190"/>
        <v>396.07558</v>
      </c>
      <c r="K726" s="2">
        <f t="shared" si="191"/>
        <v>387.64844000000005</v>
      </c>
      <c r="L726" s="10">
        <f t="shared" si="192"/>
        <v>0</v>
      </c>
      <c r="M726" s="73" t="str">
        <f t="shared" si="193"/>
        <v/>
      </c>
      <c r="N726">
        <f t="shared" si="194"/>
        <v>0</v>
      </c>
      <c r="O726" s="12">
        <f t="shared" si="195"/>
        <v>16.768000000000001</v>
      </c>
      <c r="P726" s="11">
        <f t="shared" si="196"/>
        <v>0</v>
      </c>
      <c r="Q726" s="1">
        <f t="shared" si="197"/>
        <v>16.768000000000001</v>
      </c>
      <c r="S726" s="14" t="str">
        <f t="shared" si="198"/>
        <v>A</v>
      </c>
      <c r="U726" s="1">
        <f t="shared" si="199"/>
        <v>16.768000000000001</v>
      </c>
      <c r="V726" s="1">
        <f t="shared" si="200"/>
        <v>381.678</v>
      </c>
      <c r="W726" s="1">
        <f t="shared" si="201"/>
        <v>0</v>
      </c>
      <c r="X726" s="20">
        <f t="shared" si="202"/>
        <v>0</v>
      </c>
      <c r="Y726" s="22">
        <f t="shared" si="203"/>
        <v>0</v>
      </c>
      <c r="AA726" s="47"/>
    </row>
    <row r="727" spans="1:34" hidden="1" x14ac:dyDescent="0.25">
      <c r="A727" s="57" t="s">
        <v>39</v>
      </c>
      <c r="B727" s="1">
        <v>24.32</v>
      </c>
      <c r="C727" s="1">
        <v>24.128</v>
      </c>
      <c r="D727" s="1">
        <v>422.351</v>
      </c>
      <c r="E727" s="1">
        <v>382.55799999999999</v>
      </c>
      <c r="G727" s="1">
        <f t="shared" si="187"/>
        <v>39.793000000000006</v>
      </c>
      <c r="H727" s="1">
        <f t="shared" si="188"/>
        <v>0.19200000000000017</v>
      </c>
      <c r="I727" s="2">
        <f t="shared" si="189"/>
        <v>405.45695999999998</v>
      </c>
      <c r="J727" s="2">
        <f t="shared" si="190"/>
        <v>397.00994000000003</v>
      </c>
      <c r="K727" s="2">
        <f t="shared" si="191"/>
        <v>388.56292000000002</v>
      </c>
      <c r="L727" s="10">
        <f t="shared" si="192"/>
        <v>0</v>
      </c>
      <c r="M727" s="73" t="str">
        <f t="shared" si="193"/>
        <v/>
      </c>
      <c r="N727">
        <f t="shared" si="194"/>
        <v>0</v>
      </c>
      <c r="O727" s="12">
        <f t="shared" si="195"/>
        <v>24.32</v>
      </c>
      <c r="P727" s="11">
        <f t="shared" si="196"/>
        <v>0</v>
      </c>
      <c r="Q727" s="1">
        <f t="shared" si="197"/>
        <v>24.32</v>
      </c>
      <c r="S727" s="14" t="str">
        <f t="shared" si="198"/>
        <v>A</v>
      </c>
      <c r="U727" s="1">
        <f t="shared" si="199"/>
        <v>24.32</v>
      </c>
      <c r="V727" s="1">
        <f t="shared" si="200"/>
        <v>382.55799999999999</v>
      </c>
      <c r="W727" s="1">
        <f t="shared" si="201"/>
        <v>0</v>
      </c>
      <c r="X727" s="20">
        <f t="shared" si="202"/>
        <v>0</v>
      </c>
      <c r="Y727" s="22">
        <f t="shared" si="203"/>
        <v>0</v>
      </c>
      <c r="AA727" s="47"/>
    </row>
    <row r="728" spans="1:34" hidden="1" x14ac:dyDescent="0.25">
      <c r="A728" s="57" t="s">
        <v>39</v>
      </c>
      <c r="B728" s="1">
        <v>28.544</v>
      </c>
      <c r="C728" s="1">
        <v>28.288</v>
      </c>
      <c r="D728" s="1">
        <v>424.053</v>
      </c>
      <c r="E728" s="1">
        <v>384.1</v>
      </c>
      <c r="G728" s="1">
        <f t="shared" si="187"/>
        <v>39.952999999999975</v>
      </c>
      <c r="H728" s="1">
        <f t="shared" si="188"/>
        <v>0.25600000000000023</v>
      </c>
      <c r="I728" s="2">
        <f t="shared" si="189"/>
        <v>407.09087999999997</v>
      </c>
      <c r="J728" s="2">
        <f t="shared" si="190"/>
        <v>398.60982000000001</v>
      </c>
      <c r="K728" s="2">
        <f t="shared" si="191"/>
        <v>390.12876</v>
      </c>
      <c r="L728" s="10">
        <f t="shared" si="192"/>
        <v>0</v>
      </c>
      <c r="M728" s="73" t="str">
        <f t="shared" si="193"/>
        <v/>
      </c>
      <c r="N728">
        <f t="shared" si="194"/>
        <v>0</v>
      </c>
      <c r="O728" s="12">
        <f t="shared" si="195"/>
        <v>28.544</v>
      </c>
      <c r="P728" s="11">
        <f t="shared" si="196"/>
        <v>0</v>
      </c>
      <c r="Q728" s="1">
        <f t="shared" si="197"/>
        <v>28.544</v>
      </c>
      <c r="S728" s="14" t="str">
        <f t="shared" si="198"/>
        <v>A</v>
      </c>
      <c r="U728" s="1">
        <f t="shared" si="199"/>
        <v>28.544</v>
      </c>
      <c r="V728" s="1">
        <f t="shared" si="200"/>
        <v>384.1</v>
      </c>
      <c r="W728" s="1">
        <f t="shared" si="201"/>
        <v>0</v>
      </c>
      <c r="X728" s="20">
        <f t="shared" si="202"/>
        <v>0</v>
      </c>
      <c r="Y728" s="22">
        <f t="shared" si="203"/>
        <v>0</v>
      </c>
      <c r="AA728" s="47"/>
    </row>
    <row r="729" spans="1:34" x14ac:dyDescent="0.25">
      <c r="A729" s="57" t="s">
        <v>39</v>
      </c>
      <c r="B729" s="1">
        <v>21.056000000000001</v>
      </c>
      <c r="C729" s="1">
        <v>20.864000000000001</v>
      </c>
      <c r="D729" s="1">
        <v>424.28500000000003</v>
      </c>
      <c r="E729" s="1">
        <v>384.32799999999997</v>
      </c>
      <c r="G729" s="1">
        <f t="shared" si="187"/>
        <v>39.95700000000005</v>
      </c>
      <c r="H729" s="1">
        <f t="shared" si="188"/>
        <v>0.19200000000000017</v>
      </c>
      <c r="I729" s="2">
        <f t="shared" si="189"/>
        <v>407.31360000000001</v>
      </c>
      <c r="J729" s="2">
        <f t="shared" si="190"/>
        <v>398.8279</v>
      </c>
      <c r="K729" s="2">
        <f t="shared" si="191"/>
        <v>390.34220000000005</v>
      </c>
      <c r="L729" s="10">
        <f t="shared" si="192"/>
        <v>0</v>
      </c>
      <c r="M729" s="73" t="str">
        <f t="shared" si="193"/>
        <v/>
      </c>
      <c r="N729">
        <f t="shared" si="194"/>
        <v>0</v>
      </c>
      <c r="O729" s="12">
        <f t="shared" si="195"/>
        <v>21.056000000000001</v>
      </c>
      <c r="P729" s="11">
        <f t="shared" si="196"/>
        <v>0</v>
      </c>
      <c r="Q729" s="1">
        <f t="shared" si="197"/>
        <v>21.056000000000001</v>
      </c>
      <c r="S729" s="14" t="str">
        <f t="shared" si="198"/>
        <v>A</v>
      </c>
      <c r="U729" s="1">
        <f t="shared" si="199"/>
        <v>21.056000000000001</v>
      </c>
      <c r="V729" s="1">
        <f t="shared" si="200"/>
        <v>384.32799999999997</v>
      </c>
      <c r="W729" s="1">
        <f t="shared" si="201"/>
        <v>0</v>
      </c>
      <c r="X729" s="20">
        <f t="shared" si="202"/>
        <v>0</v>
      </c>
      <c r="Y729" s="22">
        <f t="shared" si="203"/>
        <v>0</v>
      </c>
      <c r="Z729" s="32" t="s">
        <v>40</v>
      </c>
      <c r="AA729" s="47"/>
      <c r="AB729" s="32" t="str">
        <f>A729</f>
        <v>JJJJ-MM-TT SS:MM:SS</v>
      </c>
      <c r="AC729" s="1">
        <f>SUM(U729:U752)</f>
        <v>2521.7919999999999</v>
      </c>
      <c r="AD729" s="1">
        <f>AVERAGE(V729:V752)</f>
        <v>365.71691666666669</v>
      </c>
      <c r="AE729" s="1">
        <f>SUM(W729:W752)</f>
        <v>132.22578054751838</v>
      </c>
      <c r="AF729" s="1">
        <f>SUM(X729:X752)</f>
        <v>57.518214538170504</v>
      </c>
      <c r="AG729" s="35">
        <f>AVERAGE(Y729:Y752)</f>
        <v>0.91304347826086951</v>
      </c>
      <c r="AH729" s="37" t="e">
        <f>DAY(A729)</f>
        <v>#VALUE!</v>
      </c>
    </row>
    <row r="730" spans="1:34" hidden="1" x14ac:dyDescent="0.25">
      <c r="A730" s="78" t="s">
        <v>39</v>
      </c>
      <c r="B730" s="1">
        <v>18.943999999999999</v>
      </c>
      <c r="C730" s="1">
        <v>18.751999999999999</v>
      </c>
      <c r="D730" s="1">
        <v>423.85700000000003</v>
      </c>
      <c r="E730" s="1">
        <v>383.94600000000003</v>
      </c>
      <c r="G730" s="1">
        <f t="shared" si="187"/>
        <v>39.911000000000001</v>
      </c>
      <c r="H730" s="1">
        <f t="shared" si="188"/>
        <v>0.19200000000000017</v>
      </c>
      <c r="I730" s="2">
        <f t="shared" si="189"/>
        <v>406.90272000000004</v>
      </c>
      <c r="J730" s="2">
        <f t="shared" si="190"/>
        <v>398.42558000000002</v>
      </c>
      <c r="K730" s="2">
        <f t="shared" si="191"/>
        <v>389.94844000000001</v>
      </c>
      <c r="L730" s="10">
        <f t="shared" si="192"/>
        <v>0</v>
      </c>
      <c r="M730" s="73" t="str">
        <f t="shared" si="193"/>
        <v/>
      </c>
      <c r="N730">
        <f t="shared" si="194"/>
        <v>0</v>
      </c>
      <c r="O730" s="12">
        <f t="shared" si="195"/>
        <v>18.943999999999999</v>
      </c>
      <c r="P730" s="11">
        <f t="shared" si="196"/>
        <v>0</v>
      </c>
      <c r="Q730" s="1">
        <f t="shared" si="197"/>
        <v>18.943999999999999</v>
      </c>
      <c r="S730" s="14" t="str">
        <f t="shared" si="198"/>
        <v>A</v>
      </c>
      <c r="U730" s="1">
        <f t="shared" si="199"/>
        <v>18.943999999999999</v>
      </c>
      <c r="V730" s="1">
        <f t="shared" si="200"/>
        <v>383.94600000000003</v>
      </c>
      <c r="W730" s="1">
        <f t="shared" si="201"/>
        <v>0</v>
      </c>
      <c r="X730" s="20">
        <f t="shared" si="202"/>
        <v>0</v>
      </c>
      <c r="Y730" s="22">
        <f t="shared" si="203"/>
        <v>0</v>
      </c>
      <c r="AA730" s="47"/>
    </row>
    <row r="731" spans="1:34" hidden="1" x14ac:dyDescent="0.25">
      <c r="A731" s="57" t="s">
        <v>39</v>
      </c>
      <c r="B731" s="1">
        <v>19.712</v>
      </c>
      <c r="C731" s="1">
        <v>19.52</v>
      </c>
      <c r="D731" s="1">
        <v>423.40300000000002</v>
      </c>
      <c r="E731" s="1">
        <v>383.53199999999998</v>
      </c>
      <c r="G731" s="1">
        <f t="shared" si="187"/>
        <v>39.871000000000038</v>
      </c>
      <c r="H731" s="1">
        <f t="shared" si="188"/>
        <v>0.19200000000000017</v>
      </c>
      <c r="I731" s="2">
        <f t="shared" si="189"/>
        <v>406.46688</v>
      </c>
      <c r="J731" s="2">
        <f t="shared" si="190"/>
        <v>397.99882000000002</v>
      </c>
      <c r="K731" s="2">
        <f t="shared" si="191"/>
        <v>389.53075999999999</v>
      </c>
      <c r="L731" s="10">
        <f t="shared" si="192"/>
        <v>0</v>
      </c>
      <c r="M731" s="73" t="str">
        <f t="shared" si="193"/>
        <v/>
      </c>
      <c r="N731">
        <f t="shared" si="194"/>
        <v>0</v>
      </c>
      <c r="O731" s="12">
        <f t="shared" si="195"/>
        <v>19.712</v>
      </c>
      <c r="P731" s="11">
        <f t="shared" si="196"/>
        <v>0</v>
      </c>
      <c r="Q731" s="1">
        <f t="shared" si="197"/>
        <v>19.712</v>
      </c>
      <c r="S731" s="14" t="str">
        <f t="shared" si="198"/>
        <v>A</v>
      </c>
      <c r="U731" s="1">
        <f t="shared" si="199"/>
        <v>19.712</v>
      </c>
      <c r="V731" s="1">
        <f t="shared" si="200"/>
        <v>383.53199999999998</v>
      </c>
      <c r="W731" s="1">
        <f t="shared" si="201"/>
        <v>0</v>
      </c>
      <c r="X731" s="20">
        <f t="shared" si="202"/>
        <v>0</v>
      </c>
      <c r="Y731" s="22">
        <f t="shared" si="203"/>
        <v>0</v>
      </c>
      <c r="AA731" s="47"/>
    </row>
    <row r="732" spans="1:34" hidden="1" x14ac:dyDescent="0.25">
      <c r="A732" s="57" t="s">
        <v>39</v>
      </c>
      <c r="B732" s="1">
        <v>19.904</v>
      </c>
      <c r="C732" s="1">
        <v>19.712</v>
      </c>
      <c r="D732" s="1">
        <v>422.17099999999999</v>
      </c>
      <c r="E732" s="1">
        <v>382.41699999999997</v>
      </c>
      <c r="G732" s="1">
        <f t="shared" si="187"/>
        <v>39.754000000000019</v>
      </c>
      <c r="H732" s="1">
        <f t="shared" si="188"/>
        <v>0.19200000000000017</v>
      </c>
      <c r="I732" s="2">
        <f t="shared" si="189"/>
        <v>405.28415999999999</v>
      </c>
      <c r="J732" s="2">
        <f t="shared" si="190"/>
        <v>396.84073999999998</v>
      </c>
      <c r="K732" s="2">
        <f t="shared" si="191"/>
        <v>388.39731999999998</v>
      </c>
      <c r="L732" s="10">
        <f t="shared" si="192"/>
        <v>0</v>
      </c>
      <c r="M732" s="73" t="str">
        <f t="shared" si="193"/>
        <v/>
      </c>
      <c r="N732">
        <f t="shared" si="194"/>
        <v>0</v>
      </c>
      <c r="O732" s="12">
        <f t="shared" si="195"/>
        <v>19.904</v>
      </c>
      <c r="P732" s="11">
        <f t="shared" si="196"/>
        <v>0</v>
      </c>
      <c r="Q732" s="1">
        <f t="shared" si="197"/>
        <v>19.904</v>
      </c>
      <c r="S732" s="14" t="str">
        <f t="shared" si="198"/>
        <v>A</v>
      </c>
      <c r="U732" s="1">
        <f t="shared" si="199"/>
        <v>19.904</v>
      </c>
      <c r="V732" s="1">
        <f t="shared" si="200"/>
        <v>382.41699999999997</v>
      </c>
      <c r="W732" s="1">
        <f t="shared" si="201"/>
        <v>0</v>
      </c>
      <c r="X732" s="20">
        <f t="shared" si="202"/>
        <v>0</v>
      </c>
      <c r="Y732" s="22">
        <f t="shared" si="203"/>
        <v>0</v>
      </c>
      <c r="AA732" s="47"/>
    </row>
    <row r="733" spans="1:34" hidden="1" x14ac:dyDescent="0.25">
      <c r="A733" s="57" t="s">
        <v>39</v>
      </c>
      <c r="B733" s="1">
        <v>40.768000000000001</v>
      </c>
      <c r="C733" s="1">
        <v>40.576000000000001</v>
      </c>
      <c r="D733" s="1">
        <v>420.31799999999998</v>
      </c>
      <c r="E733" s="1">
        <v>380.67700000000002</v>
      </c>
      <c r="G733" s="1">
        <f t="shared" si="187"/>
        <v>39.640999999999963</v>
      </c>
      <c r="H733" s="1">
        <f t="shared" si="188"/>
        <v>0.19200000000000017</v>
      </c>
      <c r="I733" s="2">
        <f t="shared" si="189"/>
        <v>403.50527999999997</v>
      </c>
      <c r="J733" s="2">
        <f t="shared" si="190"/>
        <v>395.09891999999996</v>
      </c>
      <c r="K733" s="2">
        <f t="shared" si="191"/>
        <v>386.69255999999996</v>
      </c>
      <c r="L733" s="10">
        <f t="shared" si="192"/>
        <v>0</v>
      </c>
      <c r="M733" s="73" t="str">
        <f t="shared" si="193"/>
        <v/>
      </c>
      <c r="N733">
        <f t="shared" si="194"/>
        <v>0</v>
      </c>
      <c r="O733" s="12">
        <f t="shared" si="195"/>
        <v>40.768000000000001</v>
      </c>
      <c r="P733" s="11">
        <f t="shared" si="196"/>
        <v>0</v>
      </c>
      <c r="Q733" s="1">
        <f t="shared" si="197"/>
        <v>40.768000000000001</v>
      </c>
      <c r="S733" s="14" t="str">
        <f t="shared" si="198"/>
        <v>A</v>
      </c>
      <c r="U733" s="1">
        <f t="shared" si="199"/>
        <v>40.768000000000001</v>
      </c>
      <c r="V733" s="1">
        <f t="shared" si="200"/>
        <v>380.67700000000002</v>
      </c>
      <c r="W733" s="1">
        <f t="shared" si="201"/>
        <v>0</v>
      </c>
      <c r="X733" s="20">
        <f t="shared" si="202"/>
        <v>0</v>
      </c>
      <c r="Y733" s="22">
        <f t="shared" si="203"/>
        <v>0</v>
      </c>
      <c r="AA733" s="47"/>
    </row>
    <row r="734" spans="1:34" hidden="1" x14ac:dyDescent="0.25">
      <c r="A734" s="57" t="s">
        <v>39</v>
      </c>
      <c r="B734" s="1">
        <v>102.4</v>
      </c>
      <c r="C734" s="1">
        <v>102.14400000000001</v>
      </c>
      <c r="D734" s="1">
        <v>418.51600000000002</v>
      </c>
      <c r="E734" s="1">
        <v>381.35599999999999</v>
      </c>
      <c r="G734" s="1">
        <f t="shared" si="187"/>
        <v>37.160000000000025</v>
      </c>
      <c r="H734" s="1">
        <f t="shared" si="188"/>
        <v>0.25600000000000023</v>
      </c>
      <c r="I734" s="2">
        <f t="shared" si="189"/>
        <v>401.77536000000003</v>
      </c>
      <c r="J734" s="2">
        <f t="shared" si="190"/>
        <v>393.40504000000004</v>
      </c>
      <c r="K734" s="2">
        <f t="shared" si="191"/>
        <v>385.03471999999999</v>
      </c>
      <c r="L734" s="10">
        <f t="shared" si="192"/>
        <v>3</v>
      </c>
      <c r="M734" s="73">
        <f t="shared" si="193"/>
        <v>3</v>
      </c>
      <c r="N734">
        <f t="shared" si="194"/>
        <v>3</v>
      </c>
      <c r="O734" s="12">
        <f t="shared" si="195"/>
        <v>113.95504117516137</v>
      </c>
      <c r="P734" s="11">
        <f t="shared" si="196"/>
        <v>11.555041175161364</v>
      </c>
      <c r="Q734" s="1">
        <f t="shared" si="197"/>
        <v>102.4</v>
      </c>
      <c r="S734" s="14" t="str">
        <f t="shared" si="198"/>
        <v>A</v>
      </c>
      <c r="U734" s="1">
        <f t="shared" si="199"/>
        <v>102.4</v>
      </c>
      <c r="V734" s="1">
        <f t="shared" si="200"/>
        <v>381.35599999999999</v>
      </c>
      <c r="W734" s="1">
        <f t="shared" si="201"/>
        <v>11.555041175161364</v>
      </c>
      <c r="X734" s="20">
        <f t="shared" si="202"/>
        <v>5.0264429111951934</v>
      </c>
      <c r="Y734" s="22">
        <f t="shared" si="203"/>
        <v>3</v>
      </c>
      <c r="AA734" s="47"/>
    </row>
    <row r="735" spans="1:34" hidden="1" x14ac:dyDescent="0.25">
      <c r="A735" s="57" t="s">
        <v>39</v>
      </c>
      <c r="B735" s="1">
        <v>163.84</v>
      </c>
      <c r="C735" s="1">
        <v>163.584</v>
      </c>
      <c r="D735" s="1">
        <v>416.9</v>
      </c>
      <c r="E735" s="1">
        <v>382.99099999999999</v>
      </c>
      <c r="G735" s="1">
        <f t="shared" si="187"/>
        <v>33.908999999999992</v>
      </c>
      <c r="H735" s="1">
        <f t="shared" si="188"/>
        <v>0.25600000000000023</v>
      </c>
      <c r="I735" s="2">
        <f t="shared" si="189"/>
        <v>400.22399999999999</v>
      </c>
      <c r="J735" s="2">
        <f t="shared" si="190"/>
        <v>391.88599999999997</v>
      </c>
      <c r="K735" s="2">
        <f t="shared" si="191"/>
        <v>383.548</v>
      </c>
      <c r="L735" s="10">
        <f t="shared" si="192"/>
        <v>3</v>
      </c>
      <c r="M735" s="73" t="str">
        <f t="shared" si="193"/>
        <v/>
      </c>
      <c r="N735">
        <f t="shared" si="194"/>
        <v>3</v>
      </c>
      <c r="O735" s="12">
        <f t="shared" si="195"/>
        <v>182.32806588025818</v>
      </c>
      <c r="P735" s="11">
        <f t="shared" si="196"/>
        <v>18.488065880258176</v>
      </c>
      <c r="Q735" s="1">
        <f t="shared" si="197"/>
        <v>163.84</v>
      </c>
      <c r="S735" s="14" t="str">
        <f t="shared" si="198"/>
        <v>A</v>
      </c>
      <c r="U735" s="1">
        <f t="shared" si="199"/>
        <v>163.84</v>
      </c>
      <c r="V735" s="1">
        <f t="shared" si="200"/>
        <v>382.99099999999999</v>
      </c>
      <c r="W735" s="1">
        <f t="shared" si="201"/>
        <v>18.488065880258176</v>
      </c>
      <c r="X735" s="20">
        <f t="shared" si="202"/>
        <v>8.0423086579123062</v>
      </c>
      <c r="Y735" s="22">
        <f t="shared" si="203"/>
        <v>3</v>
      </c>
      <c r="AA735" s="47"/>
    </row>
    <row r="736" spans="1:34" hidden="1" x14ac:dyDescent="0.25">
      <c r="A736" s="57" t="s">
        <v>39</v>
      </c>
      <c r="B736" s="1">
        <v>196.99199999999999</v>
      </c>
      <c r="C736" s="1">
        <v>196.672</v>
      </c>
      <c r="D736" s="1">
        <v>416.57900000000001</v>
      </c>
      <c r="E736" s="1">
        <v>382.59699999999998</v>
      </c>
      <c r="G736" s="1">
        <f t="shared" si="187"/>
        <v>33.982000000000028</v>
      </c>
      <c r="H736" s="1">
        <f t="shared" si="188"/>
        <v>0.31999999999999318</v>
      </c>
      <c r="I736" s="2">
        <f t="shared" si="189"/>
        <v>399.91584</v>
      </c>
      <c r="J736" s="2">
        <f t="shared" si="190"/>
        <v>391.58426000000003</v>
      </c>
      <c r="K736" s="2">
        <f t="shared" si="191"/>
        <v>383.25268</v>
      </c>
      <c r="L736" s="10">
        <f t="shared" si="192"/>
        <v>3</v>
      </c>
      <c r="M736" s="73" t="str">
        <f t="shared" si="193"/>
        <v/>
      </c>
      <c r="N736">
        <f t="shared" si="194"/>
        <v>3</v>
      </c>
      <c r="O736" s="12">
        <f t="shared" si="195"/>
        <v>219.22101046071666</v>
      </c>
      <c r="P736" s="11">
        <f t="shared" si="196"/>
        <v>22.229010460716665</v>
      </c>
      <c r="Q736" s="1">
        <f t="shared" si="197"/>
        <v>196.99199999999999</v>
      </c>
      <c r="S736" s="14" t="str">
        <f t="shared" si="198"/>
        <v>A</v>
      </c>
      <c r="U736" s="1">
        <f t="shared" si="199"/>
        <v>196.99199999999999</v>
      </c>
      <c r="V736" s="1">
        <f t="shared" si="200"/>
        <v>382.59699999999998</v>
      </c>
      <c r="W736" s="1">
        <f t="shared" si="201"/>
        <v>22.229010460716665</v>
      </c>
      <c r="X736" s="20">
        <f t="shared" si="202"/>
        <v>9.669619550411749</v>
      </c>
      <c r="Y736" s="22">
        <f t="shared" si="203"/>
        <v>3</v>
      </c>
      <c r="AA736" s="47"/>
    </row>
    <row r="737" spans="1:27" hidden="1" x14ac:dyDescent="0.25">
      <c r="A737" s="57" t="s">
        <v>39</v>
      </c>
      <c r="B737" s="1">
        <v>190.464</v>
      </c>
      <c r="C737" s="1">
        <v>190.08</v>
      </c>
      <c r="D737" s="1">
        <v>418.23399999999998</v>
      </c>
      <c r="E737" s="1">
        <v>381.97800000000001</v>
      </c>
      <c r="G737" s="1">
        <f t="shared" si="187"/>
        <v>36.255999999999972</v>
      </c>
      <c r="H737" s="1">
        <f t="shared" si="188"/>
        <v>0.38399999999998613</v>
      </c>
      <c r="I737" s="2">
        <f t="shared" si="189"/>
        <v>401.50463999999999</v>
      </c>
      <c r="J737" s="2">
        <f t="shared" si="190"/>
        <v>393.13995999999997</v>
      </c>
      <c r="K737" s="2">
        <f t="shared" si="191"/>
        <v>384.77527999999995</v>
      </c>
      <c r="L737" s="10">
        <f t="shared" si="192"/>
        <v>3</v>
      </c>
      <c r="M737" s="73" t="str">
        <f t="shared" si="193"/>
        <v/>
      </c>
      <c r="N737">
        <f t="shared" si="194"/>
        <v>3</v>
      </c>
      <c r="O737" s="12">
        <f t="shared" si="195"/>
        <v>211.95637658580014</v>
      </c>
      <c r="P737" s="11">
        <f t="shared" si="196"/>
        <v>21.492376585800145</v>
      </c>
      <c r="Q737" s="1">
        <f t="shared" si="197"/>
        <v>190.464</v>
      </c>
      <c r="S737" s="14" t="str">
        <f t="shared" si="198"/>
        <v>A</v>
      </c>
      <c r="U737" s="1">
        <f t="shared" si="199"/>
        <v>190.464</v>
      </c>
      <c r="V737" s="1">
        <f t="shared" si="200"/>
        <v>381.97800000000001</v>
      </c>
      <c r="W737" s="1">
        <f t="shared" si="201"/>
        <v>21.492376585800145</v>
      </c>
      <c r="X737" s="20">
        <f t="shared" si="202"/>
        <v>9.3491838148230624</v>
      </c>
      <c r="Y737" s="22">
        <f t="shared" si="203"/>
        <v>3</v>
      </c>
      <c r="AA737" s="47"/>
    </row>
    <row r="738" spans="1:27" hidden="1" x14ac:dyDescent="0.25">
      <c r="A738" s="57" t="s">
        <v>39</v>
      </c>
      <c r="B738" s="1">
        <v>193.15199999999999</v>
      </c>
      <c r="C738" s="1">
        <v>192.70400000000001</v>
      </c>
      <c r="D738" s="1">
        <v>419.65600000000001</v>
      </c>
      <c r="E738" s="1">
        <v>381.62900000000002</v>
      </c>
      <c r="G738" s="1">
        <f t="shared" si="187"/>
        <v>38.026999999999987</v>
      </c>
      <c r="H738" s="1">
        <f t="shared" si="188"/>
        <v>0.44799999999997908</v>
      </c>
      <c r="I738" s="2">
        <f t="shared" si="189"/>
        <v>402.86975999999999</v>
      </c>
      <c r="J738" s="2">
        <f t="shared" si="190"/>
        <v>394.47664000000003</v>
      </c>
      <c r="K738" s="2">
        <f t="shared" si="191"/>
        <v>386.08352000000002</v>
      </c>
      <c r="L738" s="10">
        <f t="shared" si="192"/>
        <v>3</v>
      </c>
      <c r="M738" s="73" t="str">
        <f t="shared" si="193"/>
        <v/>
      </c>
      <c r="N738">
        <f t="shared" si="194"/>
        <v>3</v>
      </c>
      <c r="O738" s="12">
        <f t="shared" si="195"/>
        <v>214.94769641664811</v>
      </c>
      <c r="P738" s="11">
        <f t="shared" si="196"/>
        <v>21.795696416648127</v>
      </c>
      <c r="Q738" s="1">
        <f t="shared" si="197"/>
        <v>193.15199999999999</v>
      </c>
      <c r="S738" s="14" t="str">
        <f t="shared" si="198"/>
        <v>A</v>
      </c>
      <c r="U738" s="1">
        <f t="shared" si="199"/>
        <v>193.15199999999999</v>
      </c>
      <c r="V738" s="1">
        <f t="shared" si="200"/>
        <v>381.62900000000002</v>
      </c>
      <c r="W738" s="1">
        <f t="shared" si="201"/>
        <v>21.795696416648127</v>
      </c>
      <c r="X738" s="20">
        <f t="shared" si="202"/>
        <v>9.4811279412419349</v>
      </c>
      <c r="Y738" s="22">
        <f t="shared" si="203"/>
        <v>3</v>
      </c>
      <c r="AA738" s="47"/>
    </row>
    <row r="739" spans="1:27" hidden="1" x14ac:dyDescent="0.25">
      <c r="A739" s="57" t="s">
        <v>39</v>
      </c>
      <c r="B739" s="1">
        <v>192.06399999999999</v>
      </c>
      <c r="C739" s="1">
        <v>191.68</v>
      </c>
      <c r="D739" s="1">
        <v>421.53699999999998</v>
      </c>
      <c r="E739" s="1">
        <v>381.23500000000001</v>
      </c>
      <c r="G739" s="1">
        <f t="shared" si="187"/>
        <v>40.301999999999964</v>
      </c>
      <c r="H739" s="1">
        <f t="shared" si="188"/>
        <v>0.38399999999998613</v>
      </c>
      <c r="I739" s="2">
        <f t="shared" si="189"/>
        <v>404.67552000000001</v>
      </c>
      <c r="J739" s="2">
        <f t="shared" si="190"/>
        <v>396.24477999999999</v>
      </c>
      <c r="K739" s="2">
        <f t="shared" si="191"/>
        <v>387.81403999999998</v>
      </c>
      <c r="L739" s="10">
        <f t="shared" si="192"/>
        <v>0</v>
      </c>
      <c r="M739" s="73">
        <f t="shared" si="193"/>
        <v>0</v>
      </c>
      <c r="N739">
        <f t="shared" si="194"/>
        <v>0</v>
      </c>
      <c r="O739" s="12">
        <f t="shared" si="195"/>
        <v>192.06399999999999</v>
      </c>
      <c r="P739" s="11">
        <f t="shared" si="196"/>
        <v>0</v>
      </c>
      <c r="Q739" s="1">
        <f t="shared" si="197"/>
        <v>192.06399999999999</v>
      </c>
      <c r="S739" s="14" t="str">
        <f t="shared" si="198"/>
        <v>A</v>
      </c>
      <c r="U739" s="1">
        <f t="shared" si="199"/>
        <v>192.06399999999999</v>
      </c>
      <c r="V739" s="1">
        <f t="shared" si="200"/>
        <v>381.23500000000001</v>
      </c>
      <c r="W739" s="1">
        <f t="shared" si="201"/>
        <v>0</v>
      </c>
      <c r="X739" s="20">
        <f t="shared" si="202"/>
        <v>0</v>
      </c>
      <c r="Y739" s="22">
        <f t="shared" si="203"/>
        <v>0</v>
      </c>
      <c r="AA739" s="47"/>
    </row>
    <row r="740" spans="1:27" hidden="1" x14ac:dyDescent="0.25">
      <c r="A740" s="57" t="s">
        <v>39</v>
      </c>
      <c r="B740" s="1">
        <v>160.63999999999999</v>
      </c>
      <c r="C740" s="1">
        <v>160.19200000000001</v>
      </c>
      <c r="D740" s="1">
        <v>420.31099999999998</v>
      </c>
      <c r="E740" s="1">
        <v>380.267</v>
      </c>
      <c r="G740" s="1">
        <f t="shared" si="187"/>
        <v>40.043999999999983</v>
      </c>
      <c r="H740" s="1">
        <f t="shared" si="188"/>
        <v>0.44799999999997908</v>
      </c>
      <c r="I740" s="2">
        <f t="shared" si="189"/>
        <v>403.49856</v>
      </c>
      <c r="J740" s="2">
        <f t="shared" si="190"/>
        <v>395.09233999999998</v>
      </c>
      <c r="K740" s="2">
        <f t="shared" si="191"/>
        <v>386.68611999999996</v>
      </c>
      <c r="L740" s="10">
        <f t="shared" si="192"/>
        <v>0</v>
      </c>
      <c r="M740" s="73" t="str">
        <f t="shared" si="193"/>
        <v/>
      </c>
      <c r="N740">
        <f t="shared" si="194"/>
        <v>0</v>
      </c>
      <c r="O740" s="12">
        <f t="shared" si="195"/>
        <v>160.63999999999999</v>
      </c>
      <c r="P740" s="11">
        <f t="shared" si="196"/>
        <v>0</v>
      </c>
      <c r="Q740" s="1">
        <f t="shared" si="197"/>
        <v>160.63999999999999</v>
      </c>
      <c r="S740" s="14" t="str">
        <f t="shared" si="198"/>
        <v>A</v>
      </c>
      <c r="U740" s="1">
        <f t="shared" si="199"/>
        <v>160.63999999999999</v>
      </c>
      <c r="V740" s="1">
        <f t="shared" si="200"/>
        <v>380.267</v>
      </c>
      <c r="W740" s="1">
        <f t="shared" si="201"/>
        <v>0</v>
      </c>
      <c r="X740" s="20">
        <f t="shared" si="202"/>
        <v>0</v>
      </c>
      <c r="Y740" s="22">
        <f t="shared" si="203"/>
        <v>0</v>
      </c>
      <c r="AA740" s="47"/>
    </row>
    <row r="741" spans="1:27" hidden="1" x14ac:dyDescent="0.25">
      <c r="A741" s="57" t="s">
        <v>39</v>
      </c>
      <c r="B741" s="1">
        <v>179.71199999999999</v>
      </c>
      <c r="C741" s="1">
        <v>179.328</v>
      </c>
      <c r="D741" s="1">
        <v>417.61799999999999</v>
      </c>
      <c r="E741" s="1">
        <v>377.73500000000001</v>
      </c>
      <c r="G741" s="1">
        <f t="shared" si="187"/>
        <v>39.882999999999981</v>
      </c>
      <c r="H741" s="1">
        <f t="shared" si="188"/>
        <v>0.38399999999998613</v>
      </c>
      <c r="I741" s="2">
        <f t="shared" si="189"/>
        <v>400.91327999999999</v>
      </c>
      <c r="J741" s="2">
        <f t="shared" si="190"/>
        <v>392.56092000000001</v>
      </c>
      <c r="K741" s="2">
        <f t="shared" si="191"/>
        <v>384.20855999999998</v>
      </c>
      <c r="L741" s="10">
        <f t="shared" si="192"/>
        <v>0</v>
      </c>
      <c r="M741" s="73" t="str">
        <f t="shared" si="193"/>
        <v/>
      </c>
      <c r="N741">
        <f t="shared" si="194"/>
        <v>0</v>
      </c>
      <c r="O741" s="12">
        <f t="shared" si="195"/>
        <v>179.71199999999999</v>
      </c>
      <c r="P741" s="11">
        <f t="shared" si="196"/>
        <v>0</v>
      </c>
      <c r="Q741" s="1">
        <f t="shared" si="197"/>
        <v>179.71199999999999</v>
      </c>
      <c r="S741" s="14" t="str">
        <f t="shared" si="198"/>
        <v>A</v>
      </c>
      <c r="U741" s="1">
        <f t="shared" si="199"/>
        <v>179.71199999999999</v>
      </c>
      <c r="V741" s="1">
        <f t="shared" si="200"/>
        <v>377.73500000000001</v>
      </c>
      <c r="W741" s="1">
        <f t="shared" si="201"/>
        <v>0</v>
      </c>
      <c r="X741" s="20">
        <f t="shared" si="202"/>
        <v>0</v>
      </c>
      <c r="Y741" s="22">
        <f t="shared" si="203"/>
        <v>0</v>
      </c>
      <c r="AA741" s="47"/>
    </row>
    <row r="742" spans="1:27" hidden="1" x14ac:dyDescent="0.25">
      <c r="A742" s="57" t="s">
        <v>39</v>
      </c>
      <c r="B742" s="1">
        <v>166.464</v>
      </c>
      <c r="C742" s="1">
        <v>166.14400000000001</v>
      </c>
      <c r="D742" s="1">
        <v>418.02300000000002</v>
      </c>
      <c r="E742" s="1">
        <v>381.54899999999998</v>
      </c>
      <c r="G742" s="1">
        <f t="shared" si="187"/>
        <v>36.474000000000046</v>
      </c>
      <c r="H742" s="1">
        <f t="shared" si="188"/>
        <v>0.31999999999999318</v>
      </c>
      <c r="I742" s="2">
        <f t="shared" si="189"/>
        <v>401.30208000000005</v>
      </c>
      <c r="J742" s="2">
        <f t="shared" si="190"/>
        <v>392.94162</v>
      </c>
      <c r="K742" s="2">
        <f t="shared" si="191"/>
        <v>384.58116000000001</v>
      </c>
      <c r="L742" s="10">
        <f t="shared" si="192"/>
        <v>3</v>
      </c>
      <c r="M742" s="73">
        <f t="shared" si="193"/>
        <v>3</v>
      </c>
      <c r="N742">
        <f t="shared" si="194"/>
        <v>3</v>
      </c>
      <c r="O742" s="12">
        <f t="shared" si="195"/>
        <v>185.24816381037169</v>
      </c>
      <c r="P742" s="11">
        <f t="shared" si="196"/>
        <v>18.784163810371695</v>
      </c>
      <c r="Q742" s="1">
        <f t="shared" si="197"/>
        <v>166.464</v>
      </c>
      <c r="S742" s="14" t="str">
        <f t="shared" si="198"/>
        <v>A</v>
      </c>
      <c r="U742" s="1">
        <f t="shared" si="199"/>
        <v>166.464</v>
      </c>
      <c r="V742" s="1">
        <f t="shared" si="200"/>
        <v>381.54899999999998</v>
      </c>
      <c r="W742" s="1">
        <f t="shared" si="201"/>
        <v>18.784163810371695</v>
      </c>
      <c r="X742" s="20">
        <f t="shared" si="202"/>
        <v>8.1711112575116864</v>
      </c>
      <c r="Y742" s="22">
        <f t="shared" si="203"/>
        <v>3</v>
      </c>
      <c r="AA742" s="47"/>
    </row>
    <row r="743" spans="1:27" hidden="1" x14ac:dyDescent="0.25">
      <c r="A743" s="57" t="s">
        <v>39</v>
      </c>
      <c r="B743" s="1">
        <v>158.464</v>
      </c>
      <c r="C743" s="1">
        <v>158.208</v>
      </c>
      <c r="D743" s="1">
        <v>419.97899999999998</v>
      </c>
      <c r="E743" s="1">
        <v>382.62799999999999</v>
      </c>
      <c r="G743" s="1">
        <f t="shared" si="187"/>
        <v>37.350999999999999</v>
      </c>
      <c r="H743" s="1">
        <f t="shared" si="188"/>
        <v>0.25600000000000023</v>
      </c>
      <c r="I743" s="2">
        <f t="shared" si="189"/>
        <v>403.17984000000001</v>
      </c>
      <c r="J743" s="2">
        <f t="shared" si="190"/>
        <v>394.78026</v>
      </c>
      <c r="K743" s="2">
        <f t="shared" si="191"/>
        <v>386.38067999999998</v>
      </c>
      <c r="L743" s="10">
        <f t="shared" si="192"/>
        <v>3</v>
      </c>
      <c r="M743" s="73" t="str">
        <f t="shared" si="193"/>
        <v/>
      </c>
      <c r="N743">
        <f t="shared" si="194"/>
        <v>3</v>
      </c>
      <c r="O743" s="12">
        <f t="shared" si="195"/>
        <v>176.34542621856221</v>
      </c>
      <c r="P743" s="11">
        <f t="shared" si="196"/>
        <v>17.881426218562211</v>
      </c>
      <c r="Q743" s="1">
        <f t="shared" si="197"/>
        <v>158.464</v>
      </c>
      <c r="S743" s="14" t="str">
        <f t="shared" si="198"/>
        <v>A</v>
      </c>
      <c r="U743" s="1">
        <f t="shared" si="199"/>
        <v>158.464</v>
      </c>
      <c r="V743" s="1">
        <f t="shared" si="200"/>
        <v>382.62799999999999</v>
      </c>
      <c r="W743" s="1">
        <f t="shared" si="201"/>
        <v>17.881426218562211</v>
      </c>
      <c r="X743" s="20">
        <f t="shared" si="202"/>
        <v>7.778420405074562</v>
      </c>
      <c r="Y743" s="22">
        <f t="shared" si="203"/>
        <v>3</v>
      </c>
      <c r="AA743" s="47"/>
    </row>
    <row r="744" spans="1:27" hidden="1" x14ac:dyDescent="0.25">
      <c r="A744" s="57" t="s">
        <v>39</v>
      </c>
      <c r="B744" s="1">
        <v>114.752</v>
      </c>
      <c r="C744" s="1">
        <v>114.496</v>
      </c>
      <c r="D744" s="1">
        <v>421.76400000000001</v>
      </c>
      <c r="E744" s="1">
        <v>381.76400000000001</v>
      </c>
      <c r="G744" s="1">
        <f t="shared" si="187"/>
        <v>40</v>
      </c>
      <c r="H744" s="1">
        <f t="shared" si="188"/>
        <v>0.25600000000000023</v>
      </c>
      <c r="I744" s="2">
        <f t="shared" si="189"/>
        <v>404.89344</v>
      </c>
      <c r="J744" s="2">
        <f t="shared" si="190"/>
        <v>396.45816000000002</v>
      </c>
      <c r="K744" s="2">
        <f t="shared" si="191"/>
        <v>388.02287999999999</v>
      </c>
      <c r="L744" s="10">
        <f t="shared" si="192"/>
        <v>0</v>
      </c>
      <c r="M744" s="73">
        <f t="shared" si="193"/>
        <v>0</v>
      </c>
      <c r="N744">
        <f t="shared" si="194"/>
        <v>0</v>
      </c>
      <c r="O744" s="12">
        <f t="shared" si="195"/>
        <v>114.752</v>
      </c>
      <c r="P744" s="11">
        <f t="shared" si="196"/>
        <v>0</v>
      </c>
      <c r="Q744" s="1">
        <f t="shared" si="197"/>
        <v>114.752</v>
      </c>
      <c r="S744" s="14" t="str">
        <f t="shared" si="198"/>
        <v>A</v>
      </c>
      <c r="U744" s="1">
        <f t="shared" si="199"/>
        <v>114.752</v>
      </c>
      <c r="V744" s="1">
        <f t="shared" si="200"/>
        <v>381.76400000000001</v>
      </c>
      <c r="W744" s="1">
        <f t="shared" si="201"/>
        <v>0</v>
      </c>
      <c r="X744" s="20">
        <f t="shared" si="202"/>
        <v>0</v>
      </c>
      <c r="Y744" s="22">
        <f t="shared" si="203"/>
        <v>0</v>
      </c>
      <c r="AA744" s="47"/>
    </row>
    <row r="745" spans="1:27" hidden="1" x14ac:dyDescent="0.25">
      <c r="A745" s="57" t="s">
        <v>39</v>
      </c>
      <c r="B745" s="1">
        <v>95.744</v>
      </c>
      <c r="C745" s="1">
        <v>95.552000000000007</v>
      </c>
      <c r="D745" s="1">
        <v>419.113</v>
      </c>
      <c r="E745" s="1">
        <v>379.42200000000003</v>
      </c>
      <c r="G745" s="1">
        <f t="shared" si="187"/>
        <v>39.690999999999974</v>
      </c>
      <c r="H745" s="1">
        <f t="shared" si="188"/>
        <v>0.19199999999999307</v>
      </c>
      <c r="I745" s="2">
        <f t="shared" si="189"/>
        <v>402.34848</v>
      </c>
      <c r="J745" s="2">
        <f t="shared" si="190"/>
        <v>393.96622000000002</v>
      </c>
      <c r="K745" s="2">
        <f t="shared" si="191"/>
        <v>385.58395999999999</v>
      </c>
      <c r="L745" s="10">
        <f t="shared" si="192"/>
        <v>0</v>
      </c>
      <c r="M745" s="73" t="str">
        <f t="shared" si="193"/>
        <v/>
      </c>
      <c r="N745">
        <f t="shared" si="194"/>
        <v>0</v>
      </c>
      <c r="O745" s="12">
        <f t="shared" si="195"/>
        <v>95.744</v>
      </c>
      <c r="P745" s="11">
        <f t="shared" si="196"/>
        <v>0</v>
      </c>
      <c r="Q745" s="1">
        <f t="shared" si="197"/>
        <v>95.744</v>
      </c>
      <c r="S745" s="14" t="str">
        <f t="shared" si="198"/>
        <v>A</v>
      </c>
      <c r="U745" s="1">
        <f t="shared" si="199"/>
        <v>95.744</v>
      </c>
      <c r="V745" s="1">
        <f t="shared" si="200"/>
        <v>379.42200000000003</v>
      </c>
      <c r="W745" s="1">
        <f t="shared" si="201"/>
        <v>0</v>
      </c>
      <c r="X745" s="20">
        <f t="shared" si="202"/>
        <v>0</v>
      </c>
      <c r="Y745" s="22">
        <f t="shared" si="203"/>
        <v>0</v>
      </c>
      <c r="AA745" s="47"/>
    </row>
    <row r="746" spans="1:27" hidden="1" x14ac:dyDescent="0.25">
      <c r="A746" s="57" t="s">
        <v>39</v>
      </c>
      <c r="B746" s="1">
        <v>92.48</v>
      </c>
      <c r="C746" s="1">
        <v>92.287999999999997</v>
      </c>
      <c r="D746" s="1">
        <v>418.61700000000002</v>
      </c>
      <c r="E746" s="1">
        <v>378.98399999999998</v>
      </c>
      <c r="G746" s="1">
        <f t="shared" si="187"/>
        <v>39.633000000000038</v>
      </c>
      <c r="H746" s="1">
        <f t="shared" si="188"/>
        <v>0.19200000000000728</v>
      </c>
      <c r="I746" s="2">
        <f t="shared" si="189"/>
        <v>401.87232</v>
      </c>
      <c r="J746" s="2">
        <f t="shared" si="190"/>
        <v>393.49997999999999</v>
      </c>
      <c r="K746" s="2">
        <f t="shared" si="191"/>
        <v>385.12764000000004</v>
      </c>
      <c r="L746" s="10">
        <f t="shared" si="192"/>
        <v>0</v>
      </c>
      <c r="M746" s="73" t="str">
        <f t="shared" si="193"/>
        <v/>
      </c>
      <c r="N746">
        <f t="shared" si="194"/>
        <v>0</v>
      </c>
      <c r="O746" s="12">
        <f t="shared" si="195"/>
        <v>92.48</v>
      </c>
      <c r="P746" s="11">
        <f t="shared" si="196"/>
        <v>0</v>
      </c>
      <c r="Q746" s="1">
        <f t="shared" si="197"/>
        <v>92.48</v>
      </c>
      <c r="S746" s="14" t="str">
        <f t="shared" si="198"/>
        <v>A</v>
      </c>
      <c r="U746" s="1">
        <f t="shared" si="199"/>
        <v>92.48</v>
      </c>
      <c r="V746" s="1">
        <f t="shared" si="200"/>
        <v>378.98399999999998</v>
      </c>
      <c r="W746" s="1">
        <f t="shared" si="201"/>
        <v>0</v>
      </c>
      <c r="X746" s="20">
        <f t="shared" si="202"/>
        <v>0</v>
      </c>
      <c r="Y746" s="22">
        <f t="shared" si="203"/>
        <v>0</v>
      </c>
      <c r="AA746" s="47"/>
    </row>
    <row r="747" spans="1:27" hidden="1" x14ac:dyDescent="0.25">
      <c r="A747" s="57" t="s">
        <v>39</v>
      </c>
      <c r="B747" s="1">
        <v>84.671999999999997</v>
      </c>
      <c r="C747" s="1">
        <v>84.48</v>
      </c>
      <c r="D747" s="1">
        <v>418.68799999999999</v>
      </c>
      <c r="E747" s="1">
        <v>379.07299999999998</v>
      </c>
      <c r="G747" s="1">
        <f t="shared" si="187"/>
        <v>39.615000000000009</v>
      </c>
      <c r="H747" s="1">
        <f t="shared" si="188"/>
        <v>0.19199999999999307</v>
      </c>
      <c r="I747" s="2">
        <f t="shared" si="189"/>
        <v>401.94047999999998</v>
      </c>
      <c r="J747" s="2">
        <f t="shared" si="190"/>
        <v>393.56671999999998</v>
      </c>
      <c r="K747" s="2">
        <f t="shared" si="191"/>
        <v>385.19295999999997</v>
      </c>
      <c r="L747" s="10">
        <f t="shared" si="192"/>
        <v>0</v>
      </c>
      <c r="M747" s="73" t="str">
        <f t="shared" si="193"/>
        <v/>
      </c>
      <c r="N747">
        <f t="shared" si="194"/>
        <v>0</v>
      </c>
      <c r="O747" s="12">
        <f t="shared" si="195"/>
        <v>84.671999999999997</v>
      </c>
      <c r="P747" s="11">
        <f t="shared" si="196"/>
        <v>0</v>
      </c>
      <c r="Q747" s="1">
        <f t="shared" si="197"/>
        <v>84.671999999999997</v>
      </c>
      <c r="S747" s="14" t="str">
        <f t="shared" si="198"/>
        <v>A</v>
      </c>
      <c r="U747" s="1">
        <f t="shared" si="199"/>
        <v>84.671999999999997</v>
      </c>
      <c r="V747" s="1">
        <f t="shared" si="200"/>
        <v>379.07299999999998</v>
      </c>
      <c r="W747" s="1">
        <f t="shared" si="201"/>
        <v>0</v>
      </c>
      <c r="X747" s="20">
        <f t="shared" si="202"/>
        <v>0</v>
      </c>
      <c r="Y747" s="22">
        <f t="shared" si="203"/>
        <v>0</v>
      </c>
      <c r="AA747" s="47"/>
    </row>
    <row r="748" spans="1:27" hidden="1" x14ac:dyDescent="0.25">
      <c r="A748" s="57" t="s">
        <v>39</v>
      </c>
      <c r="B748" s="1">
        <v>86.08</v>
      </c>
      <c r="C748" s="1">
        <v>85.823999999999998</v>
      </c>
      <c r="D748" s="1">
        <v>419.30799999999999</v>
      </c>
      <c r="E748" s="1">
        <v>379.63099999999997</v>
      </c>
      <c r="G748" s="1">
        <f t="shared" si="187"/>
        <v>39.677000000000021</v>
      </c>
      <c r="H748" s="1">
        <f t="shared" si="188"/>
        <v>0.25600000000000023</v>
      </c>
      <c r="I748" s="2">
        <f t="shared" si="189"/>
        <v>402.53568000000001</v>
      </c>
      <c r="J748" s="2">
        <f t="shared" si="190"/>
        <v>394.14952</v>
      </c>
      <c r="K748" s="2">
        <f t="shared" si="191"/>
        <v>385.76335999999998</v>
      </c>
      <c r="L748" s="10">
        <f t="shared" si="192"/>
        <v>0</v>
      </c>
      <c r="M748" s="73" t="str">
        <f t="shared" si="193"/>
        <v/>
      </c>
      <c r="N748">
        <f t="shared" si="194"/>
        <v>0</v>
      </c>
      <c r="O748" s="12">
        <f t="shared" si="195"/>
        <v>86.08</v>
      </c>
      <c r="P748" s="11">
        <f t="shared" si="196"/>
        <v>0</v>
      </c>
      <c r="Q748" s="1">
        <f t="shared" si="197"/>
        <v>86.08</v>
      </c>
      <c r="S748" s="14" t="str">
        <f t="shared" si="198"/>
        <v>A</v>
      </c>
      <c r="U748" s="1">
        <f t="shared" si="199"/>
        <v>86.08</v>
      </c>
      <c r="V748" s="1">
        <f t="shared" si="200"/>
        <v>379.63099999999997</v>
      </c>
      <c r="W748" s="1">
        <f t="shared" si="201"/>
        <v>0</v>
      </c>
      <c r="X748" s="20">
        <f t="shared" si="202"/>
        <v>0</v>
      </c>
      <c r="Y748" s="22">
        <f t="shared" si="203"/>
        <v>0</v>
      </c>
      <c r="AA748" s="47"/>
    </row>
    <row r="749" spans="1:27" hidden="1" x14ac:dyDescent="0.25">
      <c r="A749" s="57" t="s">
        <v>39</v>
      </c>
      <c r="B749" s="1">
        <v>85.44</v>
      </c>
      <c r="C749" s="1">
        <v>85.248000000000005</v>
      </c>
      <c r="D749" s="1">
        <v>420.53800000000001</v>
      </c>
      <c r="E749" s="1">
        <v>380.75099999999998</v>
      </c>
      <c r="G749" s="1">
        <f t="shared" si="187"/>
        <v>39.787000000000035</v>
      </c>
      <c r="H749" s="1">
        <f t="shared" si="188"/>
        <v>0.19199999999999307</v>
      </c>
      <c r="I749" s="2">
        <f t="shared" si="189"/>
        <v>403.71647999999999</v>
      </c>
      <c r="J749" s="2">
        <f t="shared" si="190"/>
        <v>395.30572000000001</v>
      </c>
      <c r="K749" s="2">
        <f t="shared" si="191"/>
        <v>386.89496000000003</v>
      </c>
      <c r="L749" s="10">
        <f t="shared" si="192"/>
        <v>0</v>
      </c>
      <c r="M749" s="73" t="str">
        <f t="shared" si="193"/>
        <v/>
      </c>
      <c r="N749">
        <f t="shared" si="194"/>
        <v>0</v>
      </c>
      <c r="O749" s="12">
        <f t="shared" si="195"/>
        <v>85.44</v>
      </c>
      <c r="P749" s="11">
        <f t="shared" si="196"/>
        <v>0</v>
      </c>
      <c r="Q749" s="1">
        <f t="shared" si="197"/>
        <v>85.44</v>
      </c>
      <c r="S749" s="14" t="str">
        <f t="shared" si="198"/>
        <v>A</v>
      </c>
      <c r="U749" s="1">
        <f t="shared" si="199"/>
        <v>85.44</v>
      </c>
      <c r="V749" s="1">
        <f t="shared" si="200"/>
        <v>380.75099999999998</v>
      </c>
      <c r="W749" s="1">
        <f t="shared" si="201"/>
        <v>0</v>
      </c>
      <c r="X749" s="20">
        <f t="shared" si="202"/>
        <v>0</v>
      </c>
      <c r="Y749" s="22">
        <f t="shared" si="203"/>
        <v>0</v>
      </c>
      <c r="AA749" s="47"/>
    </row>
    <row r="750" spans="1:27" hidden="1" x14ac:dyDescent="0.25">
      <c r="A750" s="57" t="s">
        <v>39</v>
      </c>
      <c r="B750" s="1">
        <v>81.28</v>
      </c>
      <c r="C750" s="1">
        <v>81.152000000000001</v>
      </c>
      <c r="D750" s="1">
        <v>422.84</v>
      </c>
      <c r="E750" s="1">
        <v>383.14499999999998</v>
      </c>
      <c r="G750" s="1">
        <f t="shared" si="187"/>
        <v>39.694999999999993</v>
      </c>
      <c r="H750" s="1">
        <f t="shared" si="188"/>
        <v>0.12800000000000011</v>
      </c>
      <c r="I750" s="2">
        <f t="shared" si="189"/>
        <v>405.9264</v>
      </c>
      <c r="J750" s="2">
        <f t="shared" si="190"/>
        <v>397.46959999999996</v>
      </c>
      <c r="K750" s="2">
        <f t="shared" si="191"/>
        <v>389.01279999999997</v>
      </c>
      <c r="L750" s="10">
        <f t="shared" si="192"/>
        <v>0</v>
      </c>
      <c r="M750" s="73" t="str">
        <f t="shared" si="193"/>
        <v/>
      </c>
      <c r="N750">
        <f t="shared" si="194"/>
        <v>0</v>
      </c>
      <c r="O750" s="12">
        <f t="shared" si="195"/>
        <v>81.28</v>
      </c>
      <c r="P750" s="11">
        <f t="shared" si="196"/>
        <v>0</v>
      </c>
      <c r="Q750" s="1">
        <f t="shared" si="197"/>
        <v>81.28</v>
      </c>
      <c r="S750" s="14" t="str">
        <f t="shared" si="198"/>
        <v>A</v>
      </c>
      <c r="U750" s="1">
        <f t="shared" si="199"/>
        <v>81.28</v>
      </c>
      <c r="V750" s="1">
        <f t="shared" si="200"/>
        <v>383.14499999999998</v>
      </c>
      <c r="W750" s="1">
        <f t="shared" si="201"/>
        <v>0</v>
      </c>
      <c r="X750" s="20">
        <f t="shared" si="202"/>
        <v>0</v>
      </c>
      <c r="Y750" s="22">
        <f t="shared" si="203"/>
        <v>0</v>
      </c>
      <c r="AA750" s="47"/>
    </row>
    <row r="751" spans="1:27" hidden="1" x14ac:dyDescent="0.25">
      <c r="A751" s="57" t="s">
        <v>39</v>
      </c>
      <c r="B751" s="1">
        <v>56.768000000000001</v>
      </c>
      <c r="C751" s="1">
        <v>56.576000000000001</v>
      </c>
      <c r="D751" s="1">
        <v>425.75900000000001</v>
      </c>
      <c r="E751" s="1">
        <v>385.57100000000003</v>
      </c>
      <c r="G751" s="1">
        <f t="shared" si="187"/>
        <v>40.187999999999988</v>
      </c>
      <c r="H751" s="1">
        <f t="shared" si="188"/>
        <v>0.19200000000000017</v>
      </c>
      <c r="I751" s="2">
        <f t="shared" si="189"/>
        <v>408.72864000000004</v>
      </c>
      <c r="J751" s="2">
        <f t="shared" si="190"/>
        <v>400.21346</v>
      </c>
      <c r="K751" s="2">
        <f t="shared" si="191"/>
        <v>391.69828000000001</v>
      </c>
      <c r="L751" s="10">
        <f t="shared" si="192"/>
        <v>0</v>
      </c>
      <c r="M751" s="73" t="str">
        <f t="shared" si="193"/>
        <v/>
      </c>
      <c r="N751">
        <f t="shared" si="194"/>
        <v>0</v>
      </c>
      <c r="O751" s="12">
        <f t="shared" si="195"/>
        <v>56.768000000000001</v>
      </c>
      <c r="P751" s="11">
        <f t="shared" si="196"/>
        <v>0</v>
      </c>
      <c r="Q751" s="1">
        <f t="shared" si="197"/>
        <v>56.768000000000001</v>
      </c>
      <c r="S751" s="14" t="str">
        <f t="shared" si="198"/>
        <v>A</v>
      </c>
      <c r="U751" s="1">
        <f t="shared" si="199"/>
        <v>56.768000000000001</v>
      </c>
      <c r="V751" s="1">
        <f t="shared" si="200"/>
        <v>385.57100000000003</v>
      </c>
      <c r="W751" s="1">
        <f t="shared" si="201"/>
        <v>0</v>
      </c>
      <c r="X751" s="20">
        <f t="shared" si="202"/>
        <v>0</v>
      </c>
      <c r="Y751" s="22">
        <f t="shared" si="203"/>
        <v>0</v>
      </c>
      <c r="AA751" s="47"/>
    </row>
    <row r="752" spans="1:27" hidden="1" x14ac:dyDescent="0.25">
      <c r="A752" s="57"/>
      <c r="B752" s="1"/>
      <c r="C752" s="1"/>
      <c r="D752" s="1"/>
      <c r="E752" s="1"/>
      <c r="G752" s="1">
        <f t="shared" si="187"/>
        <v>0</v>
      </c>
      <c r="H752" s="1">
        <f t="shared" si="188"/>
        <v>0</v>
      </c>
      <c r="I752" s="2">
        <f t="shared" si="189"/>
        <v>0</v>
      </c>
      <c r="J752" s="2">
        <f t="shared" si="190"/>
        <v>0</v>
      </c>
      <c r="K752" s="2">
        <f t="shared" si="191"/>
        <v>0</v>
      </c>
      <c r="L752" s="10" t="str">
        <f t="shared" si="192"/>
        <v>0</v>
      </c>
      <c r="M752" s="73" t="str">
        <f t="shared" si="193"/>
        <v>0</v>
      </c>
      <c r="N752" t="str">
        <f t="shared" si="194"/>
        <v>0</v>
      </c>
      <c r="O752" s="12">
        <f t="shared" si="195"/>
        <v>0</v>
      </c>
      <c r="P752" s="11">
        <f t="shared" si="196"/>
        <v>0</v>
      </c>
      <c r="Q752" s="1">
        <f t="shared" si="197"/>
        <v>0</v>
      </c>
      <c r="S752" s="14" t="str">
        <f t="shared" si="198"/>
        <v>A</v>
      </c>
      <c r="U752" s="1">
        <f t="shared" si="199"/>
        <v>0</v>
      </c>
      <c r="V752" s="1">
        <f t="shared" si="200"/>
        <v>0</v>
      </c>
      <c r="W752" s="1">
        <f t="shared" si="201"/>
        <v>0</v>
      </c>
      <c r="X752" s="20">
        <f t="shared" si="202"/>
        <v>0</v>
      </c>
      <c r="Y752" s="22" t="str">
        <f t="shared" si="203"/>
        <v>0</v>
      </c>
      <c r="AA752" s="47"/>
    </row>
    <row r="753" spans="1:33" x14ac:dyDescent="0.25">
      <c r="A753" s="25" t="s">
        <v>76</v>
      </c>
      <c r="B753" s="24">
        <f>SUM(B9:B752)</f>
        <v>58208.191999999966</v>
      </c>
      <c r="C753" s="24">
        <f>SUM(C9:C752)</f>
        <v>61417.535999999993</v>
      </c>
      <c r="D753" s="23">
        <f>AVERAGE(D9:D752)</f>
        <v>243.69410632570646</v>
      </c>
      <c r="E753" s="23">
        <f>AVERAGE(E9:E752)</f>
        <v>303.38666890982495</v>
      </c>
      <c r="G753" s="23">
        <f>AVERAGE(G9:G752)</f>
        <v>-59.612330645161229</v>
      </c>
      <c r="O753" s="24">
        <f>SUM(O9:O752)</f>
        <v>59392.489835744484</v>
      </c>
      <c r="P753" s="24">
        <f>SUM(P9:P752)</f>
        <v>1184.2978357444908</v>
      </c>
      <c r="Q753" s="1">
        <f t="shared" si="197"/>
        <v>58208.191999999995</v>
      </c>
      <c r="R753" s="1"/>
      <c r="S753" s="14" t="str">
        <f t="shared" si="198"/>
        <v>A</v>
      </c>
      <c r="T753" s="1"/>
      <c r="U753" s="24">
        <f>SUM(U9:U752)</f>
        <v>58208.191999999966</v>
      </c>
      <c r="V753" s="23">
        <f>AVERAGE(V9:V752)</f>
        <v>302.97889112903215</v>
      </c>
      <c r="W753" s="24">
        <f>SUM(W9:W752)</f>
        <v>1184.2978357444908</v>
      </c>
      <c r="X753" s="24">
        <f>SUM(X9:X752)</f>
        <v>515.16955854885396</v>
      </c>
      <c r="Y753" s="34">
        <f>AVERAGE(Y9:Y752)</f>
        <v>0.44745762711864406</v>
      </c>
      <c r="Z753" s="32" t="s">
        <v>40</v>
      </c>
      <c r="AA753" s="47"/>
      <c r="AB753" s="53" t="s">
        <v>41</v>
      </c>
      <c r="AC753" s="44">
        <f>SUM(AC9:AC752)</f>
        <v>58208.191999999995</v>
      </c>
      <c r="AD753" s="45" t="s">
        <v>42</v>
      </c>
      <c r="AE753" s="45">
        <f>SUM(AE9:AE752)</f>
        <v>1184.2978357444915</v>
      </c>
      <c r="AF753" s="45">
        <f>SUM(AF9:AF752)</f>
        <v>515.16955854885384</v>
      </c>
      <c r="AG753" s="34" t="e">
        <f>AVERAGE(AG9:AG752)</f>
        <v>#DIV/0!</v>
      </c>
    </row>
    <row r="754" spans="1:33" x14ac:dyDescent="0.25">
      <c r="L754" s="91" t="s">
        <v>43</v>
      </c>
      <c r="M754" s="91" t="s">
        <v>44</v>
      </c>
      <c r="Z754" s="32" t="s">
        <v>40</v>
      </c>
      <c r="AA754" s="32"/>
    </row>
    <row r="755" spans="1:33" x14ac:dyDescent="0.25">
      <c r="I755" t="s">
        <v>45</v>
      </c>
      <c r="K755">
        <v>0</v>
      </c>
      <c r="L755" s="91">
        <f>COUNTIF(L$9:L$752,K755)</f>
        <v>656</v>
      </c>
      <c r="M755" s="91">
        <f>COUNTIF(M$9:M$752,K755)</f>
        <v>34</v>
      </c>
      <c r="O755" s="71" t="str">
        <f>TEXT(ROUND((100/SUM(L$755:L$758)) *L755,2),"#00,00") &amp; " %"</f>
        <v>88,17 %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88</v>
      </c>
      <c r="M758" s="91">
        <f>COUNTIF(M$9:M$752,K758)</f>
        <v>31</v>
      </c>
      <c r="O758" s="71" t="str">
        <f>TEXT(ROUND((100/SUM(L$755:L$758)) *L758,2),"#00,00") &amp; " %"</f>
        <v>11,83 %</v>
      </c>
      <c r="Z758" s="32" t="s">
        <v>40</v>
      </c>
      <c r="AA758" s="32"/>
    </row>
    <row r="759" spans="1:33" x14ac:dyDescent="0.25">
      <c r="I759" t="s">
        <v>49</v>
      </c>
      <c r="L759" s="91">
        <f>SUM(L755:L758)</f>
        <v>744</v>
      </c>
      <c r="M759" s="91">
        <f>SUM(M755:M758)</f>
        <v>65</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2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'Projekt-Daten'!B14</f>
        <v>Filter: 01.04.2025 00:00 - 01.05.2025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01.04.2025 00:00 - 01.05.2025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36.799999999999997</v>
      </c>
      <c r="C9" s="1">
        <v>36.607999999999997</v>
      </c>
      <c r="D9" s="1">
        <v>426.28500000000003</v>
      </c>
      <c r="E9" s="1">
        <v>386.108</v>
      </c>
      <c r="G9" s="1">
        <f t="shared" ref="G9:G72" si="0">D9-E9</f>
        <v>40.177000000000021</v>
      </c>
      <c r="H9" s="1">
        <f t="shared" ref="H9:H72" si="1">B9-C9</f>
        <v>0.19200000000000017</v>
      </c>
      <c r="I9" s="2">
        <f t="shared" ref="I9:I72" si="2">D9-((D9/100)*I$8)</f>
        <v>409.23360000000002</v>
      </c>
      <c r="J9" s="2">
        <f t="shared" ref="J9:J72" si="3">D9-((D9/100)*J$8)</f>
        <v>400.7079</v>
      </c>
      <c r="K9" s="2">
        <f t="shared" ref="K9:K72" si="4">D9-((D9/100)*K$8)</f>
        <v>392.18220000000002</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36.799999999999997</v>
      </c>
      <c r="P9" s="11">
        <f t="shared" ref="P9:P72" si="9">IF(O9&lt;&gt;"",O9-B9,"")</f>
        <v>0</v>
      </c>
      <c r="Q9" s="1">
        <f t="shared" ref="Q9:Q72" si="10">O9-P9</f>
        <v>36.799999999999997</v>
      </c>
      <c r="S9" s="14" t="str">
        <f t="shared" ref="S9:S72" si="11">IF(ROUND(B9,3)=ROUND(Q9,3),"A","B")</f>
        <v>A</v>
      </c>
      <c r="U9" s="1">
        <f t="shared" ref="U9:U72" si="12">B9</f>
        <v>36.799999999999997</v>
      </c>
      <c r="V9" s="1">
        <f t="shared" ref="V9:V72" si="13">E9</f>
        <v>386.108</v>
      </c>
      <c r="W9" s="1">
        <f t="shared" ref="W9:W72" si="14">P9</f>
        <v>0</v>
      </c>
      <c r="X9" s="20">
        <f t="shared" ref="X9:X72" si="15">W9*X$6</f>
        <v>0</v>
      </c>
      <c r="Y9" s="22">
        <f t="shared" ref="Y9:Y72" si="16">L9</f>
        <v>0</v>
      </c>
      <c r="Z9" s="32" t="s">
        <v>40</v>
      </c>
      <c r="AA9" s="47"/>
      <c r="AB9" s="32" t="str">
        <f>A9</f>
        <v>JJJJ-MM-TT SS:MM:SS</v>
      </c>
      <c r="AC9" s="1">
        <f>SUM(U9:U32)</f>
        <v>2616.3839999999991</v>
      </c>
      <c r="AD9" s="1">
        <f>AVERAGE(V9:V32)</f>
        <v>382.68725000000001</v>
      </c>
      <c r="AE9" s="1">
        <f>SUM(W9:W32)</f>
        <v>71.857912308034727</v>
      </c>
      <c r="AF9" s="1">
        <f>SUM(X9:X32)</f>
        <v>31.258191853995104</v>
      </c>
      <c r="AG9" s="35">
        <f>AVERAGE(Y9:Y32)</f>
        <v>0.5</v>
      </c>
      <c r="AH9" s="37" t="e">
        <f>DAY(A9)</f>
        <v>#VALUE!</v>
      </c>
    </row>
    <row r="10" spans="1:35" hidden="1" x14ac:dyDescent="0.25">
      <c r="A10" s="57" t="s">
        <v>39</v>
      </c>
      <c r="B10" s="1">
        <v>31.808</v>
      </c>
      <c r="C10" s="1">
        <v>31.616</v>
      </c>
      <c r="D10" s="1">
        <v>426.60599999999999</v>
      </c>
      <c r="E10" s="1">
        <v>386.41899999999998</v>
      </c>
      <c r="G10" s="1">
        <f t="shared" si="0"/>
        <v>40.187000000000012</v>
      </c>
      <c r="H10" s="1">
        <f t="shared" si="1"/>
        <v>0.19200000000000017</v>
      </c>
      <c r="I10" s="2">
        <f t="shared" si="2"/>
        <v>409.54176000000001</v>
      </c>
      <c r="J10" s="2">
        <f t="shared" si="3"/>
        <v>401.00963999999999</v>
      </c>
      <c r="K10" s="2">
        <f t="shared" si="4"/>
        <v>392.47752000000003</v>
      </c>
      <c r="L10" s="10">
        <f t="shared" si="5"/>
        <v>0</v>
      </c>
      <c r="M10" s="73" t="str">
        <f t="shared" si="6"/>
        <v/>
      </c>
      <c r="N10">
        <f t="shared" si="7"/>
        <v>0</v>
      </c>
      <c r="O10" s="12">
        <f t="shared" si="8"/>
        <v>31.808</v>
      </c>
      <c r="P10" s="11">
        <f t="shared" si="9"/>
        <v>0</v>
      </c>
      <c r="Q10" s="1">
        <f t="shared" si="10"/>
        <v>31.808</v>
      </c>
      <c r="S10" s="14" t="str">
        <f t="shared" si="11"/>
        <v>A</v>
      </c>
      <c r="U10" s="1">
        <f t="shared" si="12"/>
        <v>31.808</v>
      </c>
      <c r="V10" s="1">
        <f t="shared" si="13"/>
        <v>386.41899999999998</v>
      </c>
      <c r="W10" s="1">
        <f t="shared" si="14"/>
        <v>0</v>
      </c>
      <c r="X10" s="20">
        <f t="shared" si="15"/>
        <v>0</v>
      </c>
      <c r="Y10" s="22">
        <f t="shared" si="16"/>
        <v>0</v>
      </c>
      <c r="AA10" s="47"/>
    </row>
    <row r="11" spans="1:35" hidden="1" x14ac:dyDescent="0.25">
      <c r="A11" s="57" t="s">
        <v>39</v>
      </c>
      <c r="B11" s="1">
        <v>31.36</v>
      </c>
      <c r="C11" s="1">
        <v>31.231999999999999</v>
      </c>
      <c r="D11" s="1">
        <v>426.29300000000001</v>
      </c>
      <c r="E11" s="1">
        <v>386.14</v>
      </c>
      <c r="G11" s="1">
        <f t="shared" si="0"/>
        <v>40.15300000000002</v>
      </c>
      <c r="H11" s="1">
        <f t="shared" si="1"/>
        <v>0.12800000000000011</v>
      </c>
      <c r="I11" s="2">
        <f t="shared" si="2"/>
        <v>409.24128000000002</v>
      </c>
      <c r="J11" s="2">
        <f t="shared" si="3"/>
        <v>400.71541999999999</v>
      </c>
      <c r="K11" s="2">
        <f t="shared" si="4"/>
        <v>392.18956000000003</v>
      </c>
      <c r="L11" s="10">
        <f t="shared" si="5"/>
        <v>0</v>
      </c>
      <c r="M11" s="73" t="str">
        <f t="shared" si="6"/>
        <v/>
      </c>
      <c r="N11">
        <f t="shared" si="7"/>
        <v>0</v>
      </c>
      <c r="O11" s="12">
        <f t="shared" si="8"/>
        <v>31.36</v>
      </c>
      <c r="P11" s="11">
        <f t="shared" si="9"/>
        <v>0</v>
      </c>
      <c r="Q11" s="1">
        <f t="shared" si="10"/>
        <v>31.36</v>
      </c>
      <c r="S11" s="14" t="str">
        <f t="shared" si="11"/>
        <v>A</v>
      </c>
      <c r="U11" s="1">
        <f t="shared" si="12"/>
        <v>31.36</v>
      </c>
      <c r="V11" s="1">
        <f t="shared" si="13"/>
        <v>386.14</v>
      </c>
      <c r="W11" s="1">
        <f t="shared" si="14"/>
        <v>0</v>
      </c>
      <c r="X11" s="20">
        <f t="shared" si="15"/>
        <v>0</v>
      </c>
      <c r="Y11" s="22">
        <f t="shared" si="16"/>
        <v>0</v>
      </c>
      <c r="AA11" s="47"/>
    </row>
    <row r="12" spans="1:35" hidden="1" x14ac:dyDescent="0.25">
      <c r="A12" s="57" t="s">
        <v>39</v>
      </c>
      <c r="B12" s="1">
        <v>31.68</v>
      </c>
      <c r="C12" s="1">
        <v>31.488</v>
      </c>
      <c r="D12" s="1">
        <v>425.99</v>
      </c>
      <c r="E12" s="1">
        <v>385.86599999999999</v>
      </c>
      <c r="G12" s="1">
        <f t="shared" si="0"/>
        <v>40.124000000000024</v>
      </c>
      <c r="H12" s="1">
        <f t="shared" si="1"/>
        <v>0.19200000000000017</v>
      </c>
      <c r="I12" s="2">
        <f t="shared" si="2"/>
        <v>408.9504</v>
      </c>
      <c r="J12" s="2">
        <f t="shared" si="3"/>
        <v>400.43060000000003</v>
      </c>
      <c r="K12" s="2">
        <f t="shared" si="4"/>
        <v>391.91079999999999</v>
      </c>
      <c r="L12" s="10">
        <f t="shared" si="5"/>
        <v>0</v>
      </c>
      <c r="M12" s="73" t="str">
        <f t="shared" si="6"/>
        <v/>
      </c>
      <c r="N12">
        <f t="shared" si="7"/>
        <v>0</v>
      </c>
      <c r="O12" s="12">
        <f t="shared" si="8"/>
        <v>31.68</v>
      </c>
      <c r="P12" s="11">
        <f t="shared" si="9"/>
        <v>0</v>
      </c>
      <c r="Q12" s="1">
        <f t="shared" si="10"/>
        <v>31.68</v>
      </c>
      <c r="S12" s="14" t="str">
        <f t="shared" si="11"/>
        <v>A</v>
      </c>
      <c r="U12" s="1">
        <f t="shared" si="12"/>
        <v>31.68</v>
      </c>
      <c r="V12" s="1">
        <f t="shared" si="13"/>
        <v>385.86599999999999</v>
      </c>
      <c r="W12" s="1">
        <f t="shared" si="14"/>
        <v>0</v>
      </c>
      <c r="X12" s="20">
        <f t="shared" si="15"/>
        <v>0</v>
      </c>
      <c r="Y12" s="22">
        <f t="shared" si="16"/>
        <v>0</v>
      </c>
      <c r="AA12" s="47"/>
    </row>
    <row r="13" spans="1:35" hidden="1" x14ac:dyDescent="0.25">
      <c r="A13" s="57" t="s">
        <v>39</v>
      </c>
      <c r="B13" s="1">
        <v>32.256</v>
      </c>
      <c r="C13" s="1">
        <v>32.064</v>
      </c>
      <c r="D13" s="1">
        <v>424.483</v>
      </c>
      <c r="E13" s="1">
        <v>384.50099999999998</v>
      </c>
      <c r="G13" s="1">
        <f t="shared" si="0"/>
        <v>39.982000000000028</v>
      </c>
      <c r="H13" s="1">
        <f t="shared" si="1"/>
        <v>0.19200000000000017</v>
      </c>
      <c r="I13" s="2">
        <f t="shared" si="2"/>
        <v>407.50368000000003</v>
      </c>
      <c r="J13" s="2">
        <f t="shared" si="3"/>
        <v>399.01402000000002</v>
      </c>
      <c r="K13" s="2">
        <f t="shared" si="4"/>
        <v>390.52436</v>
      </c>
      <c r="L13" s="10">
        <f t="shared" si="5"/>
        <v>0</v>
      </c>
      <c r="M13" s="73" t="str">
        <f t="shared" si="6"/>
        <v/>
      </c>
      <c r="N13">
        <f t="shared" si="7"/>
        <v>0</v>
      </c>
      <c r="O13" s="12">
        <f t="shared" si="8"/>
        <v>32.256</v>
      </c>
      <c r="P13" s="11">
        <f t="shared" si="9"/>
        <v>0</v>
      </c>
      <c r="Q13" s="1">
        <f t="shared" si="10"/>
        <v>32.256</v>
      </c>
      <c r="S13" s="14" t="str">
        <f t="shared" si="11"/>
        <v>A</v>
      </c>
      <c r="U13" s="1">
        <f t="shared" si="12"/>
        <v>32.256</v>
      </c>
      <c r="V13" s="1">
        <f t="shared" si="13"/>
        <v>384.50099999999998</v>
      </c>
      <c r="W13" s="1">
        <f t="shared" si="14"/>
        <v>0</v>
      </c>
      <c r="X13" s="20">
        <f t="shared" si="15"/>
        <v>0</v>
      </c>
      <c r="Y13" s="22">
        <f t="shared" si="16"/>
        <v>0</v>
      </c>
      <c r="AA13" s="47"/>
    </row>
    <row r="14" spans="1:35" hidden="1" x14ac:dyDescent="0.25">
      <c r="A14" s="57" t="s">
        <v>39</v>
      </c>
      <c r="B14" s="1">
        <v>53.695999999999998</v>
      </c>
      <c r="C14" s="1">
        <v>53.503999999999998</v>
      </c>
      <c r="D14" s="1">
        <v>422.84300000000002</v>
      </c>
      <c r="E14" s="1">
        <v>382.952</v>
      </c>
      <c r="G14" s="1">
        <f t="shared" si="0"/>
        <v>39.89100000000002</v>
      </c>
      <c r="H14" s="1">
        <f t="shared" si="1"/>
        <v>0.19200000000000017</v>
      </c>
      <c r="I14" s="2">
        <f t="shared" si="2"/>
        <v>405.92928000000001</v>
      </c>
      <c r="J14" s="2">
        <f t="shared" si="3"/>
        <v>397.47242</v>
      </c>
      <c r="K14" s="2">
        <f t="shared" si="4"/>
        <v>389.01555999999999</v>
      </c>
      <c r="L14" s="10">
        <f t="shared" si="5"/>
        <v>0</v>
      </c>
      <c r="M14" s="73" t="str">
        <f t="shared" si="6"/>
        <v/>
      </c>
      <c r="N14">
        <f t="shared" si="7"/>
        <v>0</v>
      </c>
      <c r="O14" s="12">
        <f t="shared" si="8"/>
        <v>53.695999999999998</v>
      </c>
      <c r="P14" s="11">
        <f t="shared" si="9"/>
        <v>0</v>
      </c>
      <c r="Q14" s="1">
        <f t="shared" si="10"/>
        <v>53.695999999999998</v>
      </c>
      <c r="S14" s="14" t="str">
        <f t="shared" si="11"/>
        <v>A</v>
      </c>
      <c r="U14" s="1">
        <f t="shared" si="12"/>
        <v>53.695999999999998</v>
      </c>
      <c r="V14" s="1">
        <f t="shared" si="13"/>
        <v>382.952</v>
      </c>
      <c r="W14" s="1">
        <f t="shared" si="14"/>
        <v>0</v>
      </c>
      <c r="X14" s="20">
        <f t="shared" si="15"/>
        <v>0</v>
      </c>
      <c r="Y14" s="22">
        <f t="shared" si="16"/>
        <v>0</v>
      </c>
      <c r="AA14" s="47"/>
    </row>
    <row r="15" spans="1:35" hidden="1" x14ac:dyDescent="0.25">
      <c r="A15" s="57" t="s">
        <v>39</v>
      </c>
      <c r="B15" s="1">
        <v>107.84</v>
      </c>
      <c r="C15" s="1">
        <v>107.648</v>
      </c>
      <c r="D15" s="1">
        <v>417.892</v>
      </c>
      <c r="E15" s="1">
        <v>381.11399999999998</v>
      </c>
      <c r="G15" s="1">
        <f t="shared" si="0"/>
        <v>36.77800000000002</v>
      </c>
      <c r="H15" s="1">
        <f t="shared" si="1"/>
        <v>0.19200000000000728</v>
      </c>
      <c r="I15" s="2">
        <f t="shared" si="2"/>
        <v>401.17631999999998</v>
      </c>
      <c r="J15" s="2">
        <f t="shared" si="3"/>
        <v>392.81848000000002</v>
      </c>
      <c r="K15" s="2">
        <f t="shared" si="4"/>
        <v>384.46064000000001</v>
      </c>
      <c r="L15" s="10">
        <f t="shared" si="5"/>
        <v>3</v>
      </c>
      <c r="M15" s="73">
        <f t="shared" si="6"/>
        <v>3</v>
      </c>
      <c r="N15">
        <f t="shared" si="7"/>
        <v>3</v>
      </c>
      <c r="O15" s="12">
        <f t="shared" si="8"/>
        <v>120.00890273759181</v>
      </c>
      <c r="P15" s="11">
        <f t="shared" si="9"/>
        <v>12.168902737591807</v>
      </c>
      <c r="Q15" s="1">
        <f t="shared" si="10"/>
        <v>107.84</v>
      </c>
      <c r="S15" s="14" t="str">
        <f t="shared" si="11"/>
        <v>A</v>
      </c>
      <c r="U15" s="1">
        <f t="shared" si="12"/>
        <v>107.84</v>
      </c>
      <c r="V15" s="1">
        <f t="shared" si="13"/>
        <v>381.11399999999998</v>
      </c>
      <c r="W15" s="1">
        <f t="shared" si="14"/>
        <v>12.168902737591807</v>
      </c>
      <c r="X15" s="20">
        <f t="shared" si="15"/>
        <v>5.2934726908524361</v>
      </c>
      <c r="Y15" s="22">
        <f t="shared" si="16"/>
        <v>3</v>
      </c>
      <c r="AA15" s="47"/>
    </row>
    <row r="16" spans="1:35" hidden="1" x14ac:dyDescent="0.25">
      <c r="A16" s="57" t="s">
        <v>39</v>
      </c>
      <c r="B16" s="1">
        <v>155.584</v>
      </c>
      <c r="C16" s="1">
        <v>155.26400000000001</v>
      </c>
      <c r="D16" s="1">
        <v>417.21499999999997</v>
      </c>
      <c r="E16" s="1">
        <v>381.86099999999999</v>
      </c>
      <c r="G16" s="1">
        <f t="shared" si="0"/>
        <v>35.353999999999985</v>
      </c>
      <c r="H16" s="1">
        <f t="shared" si="1"/>
        <v>0.31999999999999318</v>
      </c>
      <c r="I16" s="2">
        <f t="shared" si="2"/>
        <v>400.52639999999997</v>
      </c>
      <c r="J16" s="2">
        <f t="shared" si="3"/>
        <v>392.18209999999999</v>
      </c>
      <c r="K16" s="2">
        <f t="shared" si="4"/>
        <v>383.83779999999996</v>
      </c>
      <c r="L16" s="10">
        <f t="shared" si="5"/>
        <v>3</v>
      </c>
      <c r="M16" s="73" t="str">
        <f t="shared" si="6"/>
        <v/>
      </c>
      <c r="N16">
        <f t="shared" si="7"/>
        <v>3</v>
      </c>
      <c r="O16" s="12">
        <f t="shared" si="8"/>
        <v>173.14044068551081</v>
      </c>
      <c r="P16" s="11">
        <f t="shared" si="9"/>
        <v>17.556440685510807</v>
      </c>
      <c r="Q16" s="1">
        <f t="shared" si="10"/>
        <v>155.584</v>
      </c>
      <c r="S16" s="14" t="str">
        <f t="shared" si="11"/>
        <v>A</v>
      </c>
      <c r="U16" s="1">
        <f t="shared" si="12"/>
        <v>155.584</v>
      </c>
      <c r="V16" s="1">
        <f t="shared" si="13"/>
        <v>381.86099999999999</v>
      </c>
      <c r="W16" s="1">
        <f t="shared" si="14"/>
        <v>17.556440685510807</v>
      </c>
      <c r="X16" s="20">
        <f t="shared" si="15"/>
        <v>7.637051698197201</v>
      </c>
      <c r="Y16" s="22">
        <f t="shared" si="16"/>
        <v>3</v>
      </c>
      <c r="AA16" s="47"/>
    </row>
    <row r="17" spans="1:27" hidden="1" x14ac:dyDescent="0.25">
      <c r="A17" s="57" t="s">
        <v>39</v>
      </c>
      <c r="B17" s="1">
        <v>183.80799999999999</v>
      </c>
      <c r="C17" s="1">
        <v>183.55199999999999</v>
      </c>
      <c r="D17" s="1">
        <v>417.16300000000001</v>
      </c>
      <c r="E17" s="1">
        <v>383.22500000000002</v>
      </c>
      <c r="G17" s="1">
        <f t="shared" si="0"/>
        <v>33.937999999999988</v>
      </c>
      <c r="H17" s="1">
        <f t="shared" si="1"/>
        <v>0.25600000000000023</v>
      </c>
      <c r="I17" s="2">
        <f t="shared" si="2"/>
        <v>400.47648000000004</v>
      </c>
      <c r="J17" s="2">
        <f t="shared" si="3"/>
        <v>392.13321999999999</v>
      </c>
      <c r="K17" s="2">
        <f t="shared" si="4"/>
        <v>383.78996000000001</v>
      </c>
      <c r="L17" s="10">
        <f t="shared" si="5"/>
        <v>3</v>
      </c>
      <c r="M17" s="73" t="str">
        <f t="shared" si="6"/>
        <v/>
      </c>
      <c r="N17">
        <f t="shared" si="7"/>
        <v>3</v>
      </c>
      <c r="O17" s="12">
        <f t="shared" si="8"/>
        <v>204.54929890941463</v>
      </c>
      <c r="P17" s="11">
        <f t="shared" si="9"/>
        <v>20.741298909414638</v>
      </c>
      <c r="Q17" s="1">
        <f t="shared" si="10"/>
        <v>183.80799999999999</v>
      </c>
      <c r="S17" s="14" t="str">
        <f t="shared" si="11"/>
        <v>A</v>
      </c>
      <c r="U17" s="1">
        <f t="shared" si="12"/>
        <v>183.80799999999999</v>
      </c>
      <c r="V17" s="1">
        <f t="shared" si="13"/>
        <v>383.22500000000002</v>
      </c>
      <c r="W17" s="1">
        <f t="shared" si="14"/>
        <v>20.741298909414638</v>
      </c>
      <c r="X17" s="20">
        <f t="shared" si="15"/>
        <v>9.022465025595368</v>
      </c>
      <c r="Y17" s="22">
        <f t="shared" si="16"/>
        <v>3</v>
      </c>
      <c r="AA17" s="47"/>
    </row>
    <row r="18" spans="1:27" hidden="1" x14ac:dyDescent="0.25">
      <c r="A18" s="57" t="s">
        <v>39</v>
      </c>
      <c r="B18" s="1">
        <v>178.56</v>
      </c>
      <c r="C18" s="1">
        <v>178.11199999999999</v>
      </c>
      <c r="D18" s="1">
        <v>419.82</v>
      </c>
      <c r="E18" s="1">
        <v>380.25099999999998</v>
      </c>
      <c r="G18" s="1">
        <f t="shared" si="0"/>
        <v>39.569000000000017</v>
      </c>
      <c r="H18" s="1">
        <f t="shared" si="1"/>
        <v>0.4480000000000075</v>
      </c>
      <c r="I18" s="2">
        <f t="shared" si="2"/>
        <v>403.02719999999999</v>
      </c>
      <c r="J18" s="2">
        <f t="shared" si="3"/>
        <v>394.63080000000002</v>
      </c>
      <c r="K18" s="2">
        <f t="shared" si="4"/>
        <v>386.23439999999999</v>
      </c>
      <c r="L18" s="10">
        <f t="shared" si="5"/>
        <v>0</v>
      </c>
      <c r="M18" s="73">
        <f t="shared" si="6"/>
        <v>0</v>
      </c>
      <c r="N18">
        <f t="shared" si="7"/>
        <v>0</v>
      </c>
      <c r="O18" s="12">
        <f t="shared" si="8"/>
        <v>178.56</v>
      </c>
      <c r="P18" s="11">
        <f t="shared" si="9"/>
        <v>0</v>
      </c>
      <c r="Q18" s="1">
        <f t="shared" si="10"/>
        <v>178.56</v>
      </c>
      <c r="S18" s="14" t="str">
        <f t="shared" si="11"/>
        <v>A</v>
      </c>
      <c r="U18" s="1">
        <f t="shared" si="12"/>
        <v>178.56</v>
      </c>
      <c r="V18" s="1">
        <f t="shared" si="13"/>
        <v>380.25099999999998</v>
      </c>
      <c r="W18" s="1">
        <f t="shared" si="14"/>
        <v>0</v>
      </c>
      <c r="X18" s="20">
        <f t="shared" si="15"/>
        <v>0</v>
      </c>
      <c r="Y18" s="22">
        <f t="shared" si="16"/>
        <v>0</v>
      </c>
      <c r="AA18" s="47"/>
    </row>
    <row r="19" spans="1:27" hidden="1" x14ac:dyDescent="0.25">
      <c r="A19" s="57" t="s">
        <v>39</v>
      </c>
      <c r="B19" s="1">
        <v>181.696</v>
      </c>
      <c r="C19" s="1">
        <v>181.376</v>
      </c>
      <c r="D19" s="1">
        <v>420.35</v>
      </c>
      <c r="E19" s="1">
        <v>380.29300000000001</v>
      </c>
      <c r="G19" s="1">
        <f t="shared" si="0"/>
        <v>40.057000000000016</v>
      </c>
      <c r="H19" s="1">
        <f t="shared" si="1"/>
        <v>0.31999999999999318</v>
      </c>
      <c r="I19" s="2">
        <f t="shared" si="2"/>
        <v>403.536</v>
      </c>
      <c r="J19" s="2">
        <f t="shared" si="3"/>
        <v>395.12900000000002</v>
      </c>
      <c r="K19" s="2">
        <f t="shared" si="4"/>
        <v>386.72200000000004</v>
      </c>
      <c r="L19" s="10">
        <f t="shared" si="5"/>
        <v>0</v>
      </c>
      <c r="M19" s="73" t="str">
        <f t="shared" si="6"/>
        <v/>
      </c>
      <c r="N19">
        <f t="shared" si="7"/>
        <v>0</v>
      </c>
      <c r="O19" s="12">
        <f t="shared" si="8"/>
        <v>181.696</v>
      </c>
      <c r="P19" s="11">
        <f t="shared" si="9"/>
        <v>0</v>
      </c>
      <c r="Q19" s="1">
        <f t="shared" si="10"/>
        <v>181.696</v>
      </c>
      <c r="S19" s="14" t="str">
        <f t="shared" si="11"/>
        <v>A</v>
      </c>
      <c r="U19" s="1">
        <f t="shared" si="12"/>
        <v>181.696</v>
      </c>
      <c r="V19" s="1">
        <f t="shared" si="13"/>
        <v>380.29300000000001</v>
      </c>
      <c r="W19" s="1">
        <f t="shared" si="14"/>
        <v>0</v>
      </c>
      <c r="X19" s="20">
        <f t="shared" si="15"/>
        <v>0</v>
      </c>
      <c r="Y19" s="22">
        <f t="shared" si="16"/>
        <v>0</v>
      </c>
      <c r="AA19" s="47"/>
    </row>
    <row r="20" spans="1:27" hidden="1" x14ac:dyDescent="0.25">
      <c r="A20" s="57" t="s">
        <v>39</v>
      </c>
      <c r="B20" s="1">
        <v>189.56800000000001</v>
      </c>
      <c r="C20" s="1">
        <v>189.24799999999999</v>
      </c>
      <c r="D20" s="1">
        <v>418.17899999999997</v>
      </c>
      <c r="E20" s="1">
        <v>383.04</v>
      </c>
      <c r="G20" s="1">
        <f t="shared" si="0"/>
        <v>35.138999999999953</v>
      </c>
      <c r="H20" s="1">
        <f t="shared" si="1"/>
        <v>0.3200000000000216</v>
      </c>
      <c r="I20" s="2">
        <f t="shared" si="2"/>
        <v>401.45183999999995</v>
      </c>
      <c r="J20" s="2">
        <f t="shared" si="3"/>
        <v>393.08825999999999</v>
      </c>
      <c r="K20" s="2">
        <f t="shared" si="4"/>
        <v>384.72467999999998</v>
      </c>
      <c r="L20" s="10">
        <f t="shared" si="5"/>
        <v>3</v>
      </c>
      <c r="M20" s="73">
        <f t="shared" si="6"/>
        <v>3</v>
      </c>
      <c r="N20">
        <f t="shared" si="7"/>
        <v>3</v>
      </c>
      <c r="O20" s="12">
        <f t="shared" si="8"/>
        <v>210.95926997551749</v>
      </c>
      <c r="P20" s="11">
        <f t="shared" si="9"/>
        <v>21.391269975517474</v>
      </c>
      <c r="Q20" s="1">
        <f t="shared" si="10"/>
        <v>189.56800000000001</v>
      </c>
      <c r="S20" s="14" t="str">
        <f t="shared" si="11"/>
        <v>A</v>
      </c>
      <c r="U20" s="1">
        <f t="shared" si="12"/>
        <v>189.56800000000001</v>
      </c>
      <c r="V20" s="1">
        <f t="shared" si="13"/>
        <v>383.04</v>
      </c>
      <c r="W20" s="1">
        <f t="shared" si="14"/>
        <v>21.391269975517474</v>
      </c>
      <c r="X20" s="20">
        <f t="shared" si="15"/>
        <v>9.3052024393501007</v>
      </c>
      <c r="Y20" s="22">
        <f t="shared" si="16"/>
        <v>3</v>
      </c>
      <c r="AA20" s="47"/>
    </row>
    <row r="21" spans="1:27" hidden="1" x14ac:dyDescent="0.25">
      <c r="A21" s="57" t="s">
        <v>39</v>
      </c>
      <c r="B21" s="1">
        <v>172.99199999999999</v>
      </c>
      <c r="C21" s="1">
        <v>172.672</v>
      </c>
      <c r="D21" s="1">
        <v>422.363</v>
      </c>
      <c r="E21" s="1">
        <v>382.185</v>
      </c>
      <c r="G21" s="1">
        <f t="shared" si="0"/>
        <v>40.177999999999997</v>
      </c>
      <c r="H21" s="1">
        <f t="shared" si="1"/>
        <v>0.31999999999999318</v>
      </c>
      <c r="I21" s="2">
        <f t="shared" si="2"/>
        <v>405.46848</v>
      </c>
      <c r="J21" s="2">
        <f t="shared" si="3"/>
        <v>397.02121999999997</v>
      </c>
      <c r="K21" s="2">
        <f t="shared" si="4"/>
        <v>388.57396</v>
      </c>
      <c r="L21" s="10">
        <f t="shared" si="5"/>
        <v>0</v>
      </c>
      <c r="M21" s="73">
        <f t="shared" si="6"/>
        <v>0</v>
      </c>
      <c r="N21">
        <f t="shared" si="7"/>
        <v>0</v>
      </c>
      <c r="O21" s="12">
        <f t="shared" si="8"/>
        <v>172.99199999999999</v>
      </c>
      <c r="P21" s="11">
        <f t="shared" si="9"/>
        <v>0</v>
      </c>
      <c r="Q21" s="1">
        <f t="shared" si="10"/>
        <v>172.99199999999999</v>
      </c>
      <c r="S21" s="14" t="str">
        <f t="shared" si="11"/>
        <v>A</v>
      </c>
      <c r="U21" s="1">
        <f t="shared" si="12"/>
        <v>172.99199999999999</v>
      </c>
      <c r="V21" s="1">
        <f t="shared" si="13"/>
        <v>382.185</v>
      </c>
      <c r="W21" s="1">
        <f t="shared" si="14"/>
        <v>0</v>
      </c>
      <c r="X21" s="20">
        <f t="shared" si="15"/>
        <v>0</v>
      </c>
      <c r="Y21" s="22">
        <f t="shared" si="16"/>
        <v>0</v>
      </c>
      <c r="AA21" s="47"/>
    </row>
    <row r="22" spans="1:27" hidden="1" x14ac:dyDescent="0.25">
      <c r="A22" s="57" t="s">
        <v>39</v>
      </c>
      <c r="B22" s="1">
        <v>189.76</v>
      </c>
      <c r="C22" s="1">
        <v>189.376</v>
      </c>
      <c r="D22" s="1">
        <v>420.52699999999999</v>
      </c>
      <c r="E22" s="1">
        <v>380.38600000000002</v>
      </c>
      <c r="G22" s="1">
        <f t="shared" si="0"/>
        <v>40.140999999999963</v>
      </c>
      <c r="H22" s="1">
        <f t="shared" si="1"/>
        <v>0.38399999999998613</v>
      </c>
      <c r="I22" s="2">
        <f t="shared" si="2"/>
        <v>403.70591999999999</v>
      </c>
      <c r="J22" s="2">
        <f t="shared" si="3"/>
        <v>395.29537999999997</v>
      </c>
      <c r="K22" s="2">
        <f t="shared" si="4"/>
        <v>386.88484</v>
      </c>
      <c r="L22" s="10">
        <f t="shared" si="5"/>
        <v>0</v>
      </c>
      <c r="M22" s="73" t="str">
        <f t="shared" si="6"/>
        <v/>
      </c>
      <c r="N22">
        <f t="shared" si="7"/>
        <v>0</v>
      </c>
      <c r="O22" s="12">
        <f t="shared" si="8"/>
        <v>189.76</v>
      </c>
      <c r="P22" s="11">
        <f t="shared" si="9"/>
        <v>0</v>
      </c>
      <c r="Q22" s="1">
        <f t="shared" si="10"/>
        <v>189.76</v>
      </c>
      <c r="S22" s="14" t="str">
        <f t="shared" si="11"/>
        <v>A</v>
      </c>
      <c r="U22" s="1">
        <f t="shared" si="12"/>
        <v>189.76</v>
      </c>
      <c r="V22" s="1">
        <f t="shared" si="13"/>
        <v>380.38600000000002</v>
      </c>
      <c r="W22" s="1">
        <f t="shared" si="14"/>
        <v>0</v>
      </c>
      <c r="X22" s="20">
        <f t="shared" si="15"/>
        <v>0</v>
      </c>
      <c r="Y22" s="22">
        <f t="shared" si="16"/>
        <v>0</v>
      </c>
      <c r="AA22" s="47"/>
    </row>
    <row r="23" spans="1:27" hidden="1" x14ac:dyDescent="0.25">
      <c r="A23" s="57" t="s">
        <v>39</v>
      </c>
      <c r="B23" s="1">
        <v>177.40799999999999</v>
      </c>
      <c r="C23" s="1">
        <v>177.024</v>
      </c>
      <c r="D23" s="1">
        <v>421.32900000000001</v>
      </c>
      <c r="E23" s="1">
        <v>381.178</v>
      </c>
      <c r="G23" s="1">
        <f t="shared" si="0"/>
        <v>40.15100000000001</v>
      </c>
      <c r="H23" s="1">
        <f t="shared" si="1"/>
        <v>0.38399999999998613</v>
      </c>
      <c r="I23" s="2">
        <f t="shared" si="2"/>
        <v>404.47584000000001</v>
      </c>
      <c r="J23" s="2">
        <f t="shared" si="3"/>
        <v>396.04926</v>
      </c>
      <c r="K23" s="2">
        <f t="shared" si="4"/>
        <v>387.62268</v>
      </c>
      <c r="L23" s="10">
        <f t="shared" si="5"/>
        <v>0</v>
      </c>
      <c r="M23" s="73" t="str">
        <f t="shared" si="6"/>
        <v/>
      </c>
      <c r="N23">
        <f t="shared" si="7"/>
        <v>0</v>
      </c>
      <c r="O23" s="12">
        <f t="shared" si="8"/>
        <v>177.40799999999999</v>
      </c>
      <c r="P23" s="11">
        <f t="shared" si="9"/>
        <v>0</v>
      </c>
      <c r="Q23" s="1">
        <f t="shared" si="10"/>
        <v>177.40799999999999</v>
      </c>
      <c r="S23" s="14" t="str">
        <f t="shared" si="11"/>
        <v>A</v>
      </c>
      <c r="U23" s="1">
        <f t="shared" si="12"/>
        <v>177.40799999999999</v>
      </c>
      <c r="V23" s="1">
        <f t="shared" si="13"/>
        <v>381.178</v>
      </c>
      <c r="W23" s="1">
        <f t="shared" si="14"/>
        <v>0</v>
      </c>
      <c r="X23" s="20">
        <f t="shared" si="15"/>
        <v>0</v>
      </c>
      <c r="Y23" s="22">
        <f t="shared" si="16"/>
        <v>0</v>
      </c>
      <c r="AA23" s="47"/>
    </row>
    <row r="24" spans="1:27" hidden="1" x14ac:dyDescent="0.25">
      <c r="A24" s="57" t="s">
        <v>39</v>
      </c>
      <c r="B24" s="1">
        <v>141.82400000000001</v>
      </c>
      <c r="C24" s="1">
        <v>141.50399999999999</v>
      </c>
      <c r="D24" s="1">
        <v>423.71199999999999</v>
      </c>
      <c r="E24" s="1">
        <v>383.46300000000002</v>
      </c>
      <c r="G24" s="1">
        <f t="shared" si="0"/>
        <v>40.248999999999967</v>
      </c>
      <c r="H24" s="1">
        <f t="shared" si="1"/>
        <v>0.3200000000000216</v>
      </c>
      <c r="I24" s="2">
        <f t="shared" si="2"/>
        <v>406.76351999999997</v>
      </c>
      <c r="J24" s="2">
        <f t="shared" si="3"/>
        <v>398.28927999999996</v>
      </c>
      <c r="K24" s="2">
        <f t="shared" si="4"/>
        <v>389.81504000000001</v>
      </c>
      <c r="L24" s="10">
        <f t="shared" si="5"/>
        <v>0</v>
      </c>
      <c r="M24" s="73" t="str">
        <f t="shared" si="6"/>
        <v/>
      </c>
      <c r="N24">
        <f t="shared" si="7"/>
        <v>0</v>
      </c>
      <c r="O24" s="12">
        <f t="shared" si="8"/>
        <v>141.82400000000001</v>
      </c>
      <c r="P24" s="11">
        <f t="shared" si="9"/>
        <v>0</v>
      </c>
      <c r="Q24" s="1">
        <f t="shared" si="10"/>
        <v>141.82400000000001</v>
      </c>
      <c r="S24" s="14" t="str">
        <f t="shared" si="11"/>
        <v>A</v>
      </c>
      <c r="U24" s="1">
        <f t="shared" si="12"/>
        <v>141.82400000000001</v>
      </c>
      <c r="V24" s="1">
        <f t="shared" si="13"/>
        <v>383.46300000000002</v>
      </c>
      <c r="W24" s="1">
        <f t="shared" si="14"/>
        <v>0</v>
      </c>
      <c r="X24" s="20">
        <f t="shared" si="15"/>
        <v>0</v>
      </c>
      <c r="Y24" s="22">
        <f t="shared" si="16"/>
        <v>0</v>
      </c>
      <c r="AA24" s="47"/>
    </row>
    <row r="25" spans="1:27" hidden="1" x14ac:dyDescent="0.25">
      <c r="A25" s="57" t="s">
        <v>39</v>
      </c>
      <c r="B25" s="1">
        <v>117.63200000000001</v>
      </c>
      <c r="C25" s="1">
        <v>117.376</v>
      </c>
      <c r="D25" s="1">
        <v>423.017</v>
      </c>
      <c r="E25" s="1">
        <v>382.88299999999998</v>
      </c>
      <c r="G25" s="1">
        <f t="shared" si="0"/>
        <v>40.134000000000015</v>
      </c>
      <c r="H25" s="1">
        <f t="shared" si="1"/>
        <v>0.25600000000000023</v>
      </c>
      <c r="I25" s="2">
        <f t="shared" si="2"/>
        <v>406.09631999999999</v>
      </c>
      <c r="J25" s="2">
        <f t="shared" si="3"/>
        <v>397.63598000000002</v>
      </c>
      <c r="K25" s="2">
        <f t="shared" si="4"/>
        <v>389.17563999999999</v>
      </c>
      <c r="L25" s="10">
        <f t="shared" si="5"/>
        <v>0</v>
      </c>
      <c r="M25" s="73" t="str">
        <f t="shared" si="6"/>
        <v/>
      </c>
      <c r="N25">
        <f t="shared" si="7"/>
        <v>0</v>
      </c>
      <c r="O25" s="12">
        <f t="shared" si="8"/>
        <v>117.63200000000001</v>
      </c>
      <c r="P25" s="11">
        <f t="shared" si="9"/>
        <v>0</v>
      </c>
      <c r="Q25" s="1">
        <f t="shared" si="10"/>
        <v>117.63200000000001</v>
      </c>
      <c r="S25" s="14" t="str">
        <f t="shared" si="11"/>
        <v>A</v>
      </c>
      <c r="U25" s="1">
        <f t="shared" si="12"/>
        <v>117.63200000000001</v>
      </c>
      <c r="V25" s="1">
        <f t="shared" si="13"/>
        <v>382.88299999999998</v>
      </c>
      <c r="W25" s="1">
        <f t="shared" si="14"/>
        <v>0</v>
      </c>
      <c r="X25" s="20">
        <f t="shared" si="15"/>
        <v>0</v>
      </c>
      <c r="Y25" s="22">
        <f t="shared" si="16"/>
        <v>0</v>
      </c>
      <c r="AA25" s="47"/>
    </row>
    <row r="26" spans="1:27" hidden="1" x14ac:dyDescent="0.25">
      <c r="A26" s="57" t="s">
        <v>39</v>
      </c>
      <c r="B26" s="1">
        <v>100.16</v>
      </c>
      <c r="C26" s="1">
        <v>99.84</v>
      </c>
      <c r="D26" s="1">
        <v>421.76799999999997</v>
      </c>
      <c r="E26" s="1">
        <v>381.79599999999999</v>
      </c>
      <c r="G26" s="1">
        <f t="shared" si="0"/>
        <v>39.97199999999998</v>
      </c>
      <c r="H26" s="1">
        <f t="shared" si="1"/>
        <v>0.31999999999999318</v>
      </c>
      <c r="I26" s="2">
        <f t="shared" si="2"/>
        <v>404.89727999999997</v>
      </c>
      <c r="J26" s="2">
        <f t="shared" si="3"/>
        <v>396.46191999999996</v>
      </c>
      <c r="K26" s="2">
        <f t="shared" si="4"/>
        <v>388.02655999999996</v>
      </c>
      <c r="L26" s="10">
        <f t="shared" si="5"/>
        <v>0</v>
      </c>
      <c r="M26" s="73" t="str">
        <f t="shared" si="6"/>
        <v/>
      </c>
      <c r="N26">
        <f t="shared" si="7"/>
        <v>0</v>
      </c>
      <c r="O26" s="12">
        <f t="shared" si="8"/>
        <v>100.16</v>
      </c>
      <c r="P26" s="11">
        <f t="shared" si="9"/>
        <v>0</v>
      </c>
      <c r="Q26" s="1">
        <f t="shared" si="10"/>
        <v>100.16</v>
      </c>
      <c r="S26" s="14" t="str">
        <f t="shared" si="11"/>
        <v>A</v>
      </c>
      <c r="U26" s="1">
        <f t="shared" si="12"/>
        <v>100.16</v>
      </c>
      <c r="V26" s="1">
        <f t="shared" si="13"/>
        <v>381.79599999999999</v>
      </c>
      <c r="W26" s="1">
        <f t="shared" si="14"/>
        <v>0</v>
      </c>
      <c r="X26" s="20">
        <f t="shared" si="15"/>
        <v>0</v>
      </c>
      <c r="Y26" s="22">
        <f t="shared" si="16"/>
        <v>0</v>
      </c>
      <c r="AA26" s="47"/>
    </row>
    <row r="27" spans="1:27" hidden="1" x14ac:dyDescent="0.25">
      <c r="A27" s="57" t="s">
        <v>39</v>
      </c>
      <c r="B27" s="1">
        <v>97.6</v>
      </c>
      <c r="C27" s="1">
        <v>97.408000000000001</v>
      </c>
      <c r="D27" s="1">
        <v>421.62400000000002</v>
      </c>
      <c r="E27" s="1">
        <v>381.67399999999998</v>
      </c>
      <c r="G27" s="1">
        <f t="shared" si="0"/>
        <v>39.950000000000045</v>
      </c>
      <c r="H27" s="1">
        <f t="shared" si="1"/>
        <v>0.19199999999999307</v>
      </c>
      <c r="I27" s="2">
        <f t="shared" si="2"/>
        <v>404.75904000000003</v>
      </c>
      <c r="J27" s="2">
        <f t="shared" si="3"/>
        <v>396.32656000000003</v>
      </c>
      <c r="K27" s="2">
        <f t="shared" si="4"/>
        <v>387.89408000000003</v>
      </c>
      <c r="L27" s="10">
        <f t="shared" si="5"/>
        <v>0</v>
      </c>
      <c r="M27" s="73" t="str">
        <f t="shared" si="6"/>
        <v/>
      </c>
      <c r="N27">
        <f t="shared" si="7"/>
        <v>0</v>
      </c>
      <c r="O27" s="12">
        <f t="shared" si="8"/>
        <v>97.6</v>
      </c>
      <c r="P27" s="11">
        <f t="shared" si="9"/>
        <v>0</v>
      </c>
      <c r="Q27" s="1">
        <f t="shared" si="10"/>
        <v>97.6</v>
      </c>
      <c r="S27" s="14" t="str">
        <f t="shared" si="11"/>
        <v>A</v>
      </c>
      <c r="U27" s="1">
        <f t="shared" si="12"/>
        <v>97.6</v>
      </c>
      <c r="V27" s="1">
        <f t="shared" si="13"/>
        <v>381.67399999999998</v>
      </c>
      <c r="W27" s="1">
        <f t="shared" si="14"/>
        <v>0</v>
      </c>
      <c r="X27" s="20">
        <f t="shared" si="15"/>
        <v>0</v>
      </c>
      <c r="Y27" s="22">
        <f t="shared" si="16"/>
        <v>0</v>
      </c>
      <c r="AA27" s="47"/>
    </row>
    <row r="28" spans="1:27" hidden="1" x14ac:dyDescent="0.25">
      <c r="A28" s="57" t="s">
        <v>39</v>
      </c>
      <c r="B28" s="1">
        <v>90.24</v>
      </c>
      <c r="C28" s="1">
        <v>90.048000000000002</v>
      </c>
      <c r="D28" s="1">
        <v>420.68400000000003</v>
      </c>
      <c r="E28" s="1">
        <v>381.053</v>
      </c>
      <c r="G28" s="1">
        <f t="shared" si="0"/>
        <v>39.631000000000029</v>
      </c>
      <c r="H28" s="1">
        <f t="shared" si="1"/>
        <v>0.19199999999999307</v>
      </c>
      <c r="I28" s="2">
        <f t="shared" si="2"/>
        <v>403.85664000000003</v>
      </c>
      <c r="J28" s="2">
        <f t="shared" si="3"/>
        <v>395.44296000000003</v>
      </c>
      <c r="K28" s="2">
        <f t="shared" si="4"/>
        <v>387.02928000000003</v>
      </c>
      <c r="L28" s="10">
        <f t="shared" si="5"/>
        <v>0</v>
      </c>
      <c r="M28" s="73" t="str">
        <f t="shared" si="6"/>
        <v/>
      </c>
      <c r="N28">
        <f t="shared" si="7"/>
        <v>0</v>
      </c>
      <c r="O28" s="12">
        <f t="shared" si="8"/>
        <v>90.24</v>
      </c>
      <c r="P28" s="11">
        <f t="shared" si="9"/>
        <v>0</v>
      </c>
      <c r="Q28" s="1">
        <f t="shared" si="10"/>
        <v>90.24</v>
      </c>
      <c r="S28" s="14" t="str">
        <f t="shared" si="11"/>
        <v>A</v>
      </c>
      <c r="U28" s="1">
        <f t="shared" si="12"/>
        <v>90.24</v>
      </c>
      <c r="V28" s="1">
        <f t="shared" si="13"/>
        <v>381.053</v>
      </c>
      <c r="W28" s="1">
        <f t="shared" si="14"/>
        <v>0</v>
      </c>
      <c r="X28" s="20">
        <f t="shared" si="15"/>
        <v>0</v>
      </c>
      <c r="Y28" s="22">
        <f t="shared" si="16"/>
        <v>0</v>
      </c>
      <c r="AA28" s="47"/>
    </row>
    <row r="29" spans="1:27" hidden="1" x14ac:dyDescent="0.25">
      <c r="A29" s="57" t="s">
        <v>39</v>
      </c>
      <c r="B29" s="1">
        <v>88.063999999999993</v>
      </c>
      <c r="C29" s="1">
        <v>87.872</v>
      </c>
      <c r="D29" s="1">
        <v>420.65499999999997</v>
      </c>
      <c r="E29" s="1">
        <v>380.82900000000001</v>
      </c>
      <c r="G29" s="1">
        <f t="shared" si="0"/>
        <v>39.825999999999965</v>
      </c>
      <c r="H29" s="1">
        <f t="shared" si="1"/>
        <v>0.19199999999999307</v>
      </c>
      <c r="I29" s="2">
        <f t="shared" si="2"/>
        <v>403.8288</v>
      </c>
      <c r="J29" s="2">
        <f t="shared" si="3"/>
        <v>395.41569999999996</v>
      </c>
      <c r="K29" s="2">
        <f t="shared" si="4"/>
        <v>387.00259999999997</v>
      </c>
      <c r="L29" s="10">
        <f t="shared" si="5"/>
        <v>0</v>
      </c>
      <c r="M29" s="73" t="str">
        <f t="shared" si="6"/>
        <v/>
      </c>
      <c r="N29">
        <f t="shared" si="7"/>
        <v>0</v>
      </c>
      <c r="O29" s="12">
        <f t="shared" si="8"/>
        <v>88.063999999999993</v>
      </c>
      <c r="P29" s="11">
        <f t="shared" si="9"/>
        <v>0</v>
      </c>
      <c r="Q29" s="1">
        <f t="shared" si="10"/>
        <v>88.063999999999993</v>
      </c>
      <c r="S29" s="14" t="str">
        <f t="shared" si="11"/>
        <v>A</v>
      </c>
      <c r="U29" s="1">
        <f t="shared" si="12"/>
        <v>88.063999999999993</v>
      </c>
      <c r="V29" s="1">
        <f t="shared" si="13"/>
        <v>380.82900000000001</v>
      </c>
      <c r="W29" s="1">
        <f t="shared" si="14"/>
        <v>0</v>
      </c>
      <c r="X29" s="20">
        <f t="shared" si="15"/>
        <v>0</v>
      </c>
      <c r="Y29" s="22">
        <f t="shared" si="16"/>
        <v>0</v>
      </c>
      <c r="AA29" s="47"/>
    </row>
    <row r="30" spans="1:27" hidden="1" x14ac:dyDescent="0.25">
      <c r="A30" s="57" t="s">
        <v>39</v>
      </c>
      <c r="B30" s="1">
        <v>90.623999999999995</v>
      </c>
      <c r="C30" s="1">
        <v>90.432000000000002</v>
      </c>
      <c r="D30" s="1">
        <v>422.72699999999998</v>
      </c>
      <c r="E30" s="1">
        <v>382.70400000000001</v>
      </c>
      <c r="G30" s="1">
        <f t="shared" si="0"/>
        <v>40.022999999999968</v>
      </c>
      <c r="H30" s="1">
        <f t="shared" si="1"/>
        <v>0.19199999999999307</v>
      </c>
      <c r="I30" s="2">
        <f t="shared" si="2"/>
        <v>405.81791999999996</v>
      </c>
      <c r="J30" s="2">
        <f t="shared" si="3"/>
        <v>397.36338000000001</v>
      </c>
      <c r="K30" s="2">
        <f t="shared" si="4"/>
        <v>388.90884</v>
      </c>
      <c r="L30" s="10">
        <f t="shared" si="5"/>
        <v>0</v>
      </c>
      <c r="M30" s="73" t="str">
        <f t="shared" si="6"/>
        <v/>
      </c>
      <c r="N30">
        <f t="shared" si="7"/>
        <v>0</v>
      </c>
      <c r="O30" s="12">
        <f t="shared" si="8"/>
        <v>90.623999999999995</v>
      </c>
      <c r="P30" s="11">
        <f t="shared" si="9"/>
        <v>0</v>
      </c>
      <c r="Q30" s="1">
        <f t="shared" si="10"/>
        <v>90.623999999999995</v>
      </c>
      <c r="S30" s="14" t="str">
        <f t="shared" si="11"/>
        <v>A</v>
      </c>
      <c r="U30" s="1">
        <f t="shared" si="12"/>
        <v>90.623999999999995</v>
      </c>
      <c r="V30" s="1">
        <f t="shared" si="13"/>
        <v>382.70400000000001</v>
      </c>
      <c r="W30" s="1">
        <f t="shared" si="14"/>
        <v>0</v>
      </c>
      <c r="X30" s="20">
        <f t="shared" si="15"/>
        <v>0</v>
      </c>
      <c r="Y30" s="22">
        <f t="shared" si="16"/>
        <v>0</v>
      </c>
      <c r="AA30" s="47"/>
    </row>
    <row r="31" spans="1:27" hidden="1" x14ac:dyDescent="0.25">
      <c r="A31" s="57" t="s">
        <v>39</v>
      </c>
      <c r="B31" s="1">
        <v>79.808000000000007</v>
      </c>
      <c r="C31" s="1">
        <v>79.552000000000007</v>
      </c>
      <c r="D31" s="1">
        <v>423.07100000000003</v>
      </c>
      <c r="E31" s="1">
        <v>383.06200000000001</v>
      </c>
      <c r="G31" s="1">
        <f t="shared" si="0"/>
        <v>40.009000000000015</v>
      </c>
      <c r="H31" s="1">
        <f t="shared" si="1"/>
        <v>0.25600000000000023</v>
      </c>
      <c r="I31" s="2">
        <f t="shared" si="2"/>
        <v>406.14816000000002</v>
      </c>
      <c r="J31" s="2">
        <f t="shared" si="3"/>
        <v>397.68674000000004</v>
      </c>
      <c r="K31" s="2">
        <f t="shared" si="4"/>
        <v>389.22532000000001</v>
      </c>
      <c r="L31" s="10">
        <f t="shared" si="5"/>
        <v>0</v>
      </c>
      <c r="M31" s="73" t="str">
        <f t="shared" si="6"/>
        <v/>
      </c>
      <c r="N31">
        <f t="shared" si="7"/>
        <v>0</v>
      </c>
      <c r="O31" s="12">
        <f t="shared" si="8"/>
        <v>79.808000000000007</v>
      </c>
      <c r="P31" s="11">
        <f t="shared" si="9"/>
        <v>0</v>
      </c>
      <c r="Q31" s="1">
        <f t="shared" si="10"/>
        <v>79.808000000000007</v>
      </c>
      <c r="S31" s="14" t="str">
        <f t="shared" si="11"/>
        <v>A</v>
      </c>
      <c r="U31" s="1">
        <f t="shared" si="12"/>
        <v>79.808000000000007</v>
      </c>
      <c r="V31" s="1">
        <f t="shared" si="13"/>
        <v>383.06200000000001</v>
      </c>
      <c r="W31" s="1">
        <f t="shared" si="14"/>
        <v>0</v>
      </c>
      <c r="X31" s="20">
        <f t="shared" si="15"/>
        <v>0</v>
      </c>
      <c r="Y31" s="22">
        <f t="shared" si="16"/>
        <v>0</v>
      </c>
      <c r="AA31" s="47"/>
    </row>
    <row r="32" spans="1:27" hidden="1" x14ac:dyDescent="0.25">
      <c r="A32" s="57" t="s">
        <v>39</v>
      </c>
      <c r="B32" s="1">
        <v>55.616</v>
      </c>
      <c r="C32" s="1">
        <v>55.423999999999999</v>
      </c>
      <c r="D32" s="1">
        <v>421.28300000000002</v>
      </c>
      <c r="E32" s="1">
        <v>381.51100000000002</v>
      </c>
      <c r="G32" s="1">
        <f t="shared" si="0"/>
        <v>39.771999999999991</v>
      </c>
      <c r="H32" s="1">
        <f t="shared" si="1"/>
        <v>0.19200000000000017</v>
      </c>
      <c r="I32" s="2">
        <f t="shared" si="2"/>
        <v>404.43168000000003</v>
      </c>
      <c r="J32" s="2">
        <f t="shared" si="3"/>
        <v>396.00602000000003</v>
      </c>
      <c r="K32" s="2">
        <f t="shared" si="4"/>
        <v>387.58036000000004</v>
      </c>
      <c r="L32" s="10">
        <f t="shared" si="5"/>
        <v>0</v>
      </c>
      <c r="M32" s="73" t="str">
        <f t="shared" si="6"/>
        <v/>
      </c>
      <c r="N32">
        <f t="shared" si="7"/>
        <v>0</v>
      </c>
      <c r="O32" s="12">
        <f t="shared" si="8"/>
        <v>55.616</v>
      </c>
      <c r="P32" s="11">
        <f t="shared" si="9"/>
        <v>0</v>
      </c>
      <c r="Q32" s="1">
        <f t="shared" si="10"/>
        <v>55.616</v>
      </c>
      <c r="S32" s="14" t="str">
        <f t="shared" si="11"/>
        <v>A</v>
      </c>
      <c r="U32" s="1">
        <f t="shared" si="12"/>
        <v>55.616</v>
      </c>
      <c r="V32" s="1">
        <f t="shared" si="13"/>
        <v>381.51100000000002</v>
      </c>
      <c r="W32" s="1">
        <f t="shared" si="14"/>
        <v>0</v>
      </c>
      <c r="X32" s="20">
        <f t="shared" si="15"/>
        <v>0</v>
      </c>
      <c r="Y32" s="22">
        <f t="shared" si="16"/>
        <v>0</v>
      </c>
      <c r="AA32" s="47"/>
    </row>
    <row r="33" spans="1:34" x14ac:dyDescent="0.25">
      <c r="A33" s="57" t="s">
        <v>39</v>
      </c>
      <c r="B33" s="1">
        <v>38.143999999999998</v>
      </c>
      <c r="C33" s="1">
        <v>37.951999999999998</v>
      </c>
      <c r="D33" s="1">
        <v>422.76</v>
      </c>
      <c r="E33" s="1">
        <v>382.90100000000001</v>
      </c>
      <c r="G33" s="1">
        <f t="shared" si="0"/>
        <v>39.85899999999998</v>
      </c>
      <c r="H33" s="1">
        <f t="shared" si="1"/>
        <v>0.19200000000000017</v>
      </c>
      <c r="I33" s="2">
        <f t="shared" si="2"/>
        <v>405.84960000000001</v>
      </c>
      <c r="J33" s="2">
        <f t="shared" si="3"/>
        <v>397.39440000000002</v>
      </c>
      <c r="K33" s="2">
        <f t="shared" si="4"/>
        <v>388.93919999999997</v>
      </c>
      <c r="L33" s="10">
        <f t="shared" si="5"/>
        <v>0</v>
      </c>
      <c r="M33" s="73" t="str">
        <f t="shared" si="6"/>
        <v/>
      </c>
      <c r="N33">
        <f t="shared" si="7"/>
        <v>0</v>
      </c>
      <c r="O33" s="12">
        <f t="shared" si="8"/>
        <v>38.143999999999998</v>
      </c>
      <c r="P33" s="11">
        <f t="shared" si="9"/>
        <v>0</v>
      </c>
      <c r="Q33" s="1">
        <f t="shared" si="10"/>
        <v>38.143999999999998</v>
      </c>
      <c r="S33" s="14" t="str">
        <f t="shared" si="11"/>
        <v>A</v>
      </c>
      <c r="U33" s="1">
        <f t="shared" si="12"/>
        <v>38.143999999999998</v>
      </c>
      <c r="V33" s="1">
        <f t="shared" si="13"/>
        <v>382.90100000000001</v>
      </c>
      <c r="W33" s="1">
        <f t="shared" si="14"/>
        <v>0</v>
      </c>
      <c r="X33" s="20">
        <f t="shared" si="15"/>
        <v>0</v>
      </c>
      <c r="Y33" s="22">
        <f t="shared" si="16"/>
        <v>0</v>
      </c>
      <c r="Z33" s="32" t="s">
        <v>40</v>
      </c>
      <c r="AA33" s="47"/>
      <c r="AB33" s="32" t="str">
        <f>A33</f>
        <v>JJJJ-MM-TT SS:MM:SS</v>
      </c>
      <c r="AC33" s="1">
        <f>SUM(U33:U56)</f>
        <v>2520.96</v>
      </c>
      <c r="AD33" s="1">
        <f>AVERAGE(V33:V56)</f>
        <v>381.45404166666668</v>
      </c>
      <c r="AE33" s="1">
        <f>SUM(W33:W56)</f>
        <v>48.632279545960373</v>
      </c>
      <c r="AF33" s="1">
        <f>SUM(X33:X56)</f>
        <v>21.155041602492762</v>
      </c>
      <c r="AG33" s="35">
        <f>AVERAGE(Y33:Y56)</f>
        <v>0.375</v>
      </c>
      <c r="AH33" s="37" t="e">
        <f>DAY(A33)</f>
        <v>#VALUE!</v>
      </c>
    </row>
    <row r="34" spans="1:34" hidden="1" x14ac:dyDescent="0.25">
      <c r="A34" s="57" t="s">
        <v>39</v>
      </c>
      <c r="B34" s="1">
        <v>35.264000000000003</v>
      </c>
      <c r="C34" s="1">
        <v>35.008000000000003</v>
      </c>
      <c r="D34" s="1">
        <v>422.21800000000002</v>
      </c>
      <c r="E34" s="1">
        <v>382.42099999999999</v>
      </c>
      <c r="G34" s="1">
        <f t="shared" si="0"/>
        <v>39.797000000000025</v>
      </c>
      <c r="H34" s="1">
        <f t="shared" si="1"/>
        <v>0.25600000000000023</v>
      </c>
      <c r="I34" s="2">
        <f t="shared" si="2"/>
        <v>405.32928000000004</v>
      </c>
      <c r="J34" s="2">
        <f t="shared" si="3"/>
        <v>396.88492000000002</v>
      </c>
      <c r="K34" s="2">
        <f t="shared" si="4"/>
        <v>388.44056</v>
      </c>
      <c r="L34" s="10">
        <f t="shared" si="5"/>
        <v>0</v>
      </c>
      <c r="M34" s="73" t="str">
        <f t="shared" si="6"/>
        <v/>
      </c>
      <c r="N34">
        <f t="shared" si="7"/>
        <v>0</v>
      </c>
      <c r="O34" s="12">
        <f t="shared" si="8"/>
        <v>35.264000000000003</v>
      </c>
      <c r="P34" s="11">
        <f t="shared" si="9"/>
        <v>0</v>
      </c>
      <c r="Q34" s="1">
        <f t="shared" si="10"/>
        <v>35.264000000000003</v>
      </c>
      <c r="S34" s="14" t="str">
        <f t="shared" si="11"/>
        <v>A</v>
      </c>
      <c r="U34" s="1">
        <f t="shared" si="12"/>
        <v>35.264000000000003</v>
      </c>
      <c r="V34" s="1">
        <f t="shared" si="13"/>
        <v>382.42099999999999</v>
      </c>
      <c r="W34" s="1">
        <f t="shared" si="14"/>
        <v>0</v>
      </c>
      <c r="X34" s="20">
        <f t="shared" si="15"/>
        <v>0</v>
      </c>
      <c r="Y34" s="22">
        <f t="shared" si="16"/>
        <v>0</v>
      </c>
      <c r="AA34" s="47"/>
    </row>
    <row r="35" spans="1:34" hidden="1" x14ac:dyDescent="0.25">
      <c r="A35" s="57" t="s">
        <v>39</v>
      </c>
      <c r="B35" s="1">
        <v>35.072000000000003</v>
      </c>
      <c r="C35" s="1">
        <v>34.880000000000003</v>
      </c>
      <c r="D35" s="1">
        <v>422.24700000000001</v>
      </c>
      <c r="E35" s="1">
        <v>382.452</v>
      </c>
      <c r="G35" s="1">
        <f t="shared" si="0"/>
        <v>39.795000000000016</v>
      </c>
      <c r="H35" s="1">
        <f t="shared" si="1"/>
        <v>0.19200000000000017</v>
      </c>
      <c r="I35" s="2">
        <f t="shared" si="2"/>
        <v>405.35712000000001</v>
      </c>
      <c r="J35" s="2">
        <f t="shared" si="3"/>
        <v>396.91218000000003</v>
      </c>
      <c r="K35" s="2">
        <f t="shared" si="4"/>
        <v>388.46724</v>
      </c>
      <c r="L35" s="10">
        <f t="shared" si="5"/>
        <v>0</v>
      </c>
      <c r="M35" s="73" t="str">
        <f t="shared" si="6"/>
        <v/>
      </c>
      <c r="N35">
        <f t="shared" si="7"/>
        <v>0</v>
      </c>
      <c r="O35" s="12">
        <f t="shared" si="8"/>
        <v>35.072000000000003</v>
      </c>
      <c r="P35" s="11">
        <f t="shared" si="9"/>
        <v>0</v>
      </c>
      <c r="Q35" s="1">
        <f t="shared" si="10"/>
        <v>35.072000000000003</v>
      </c>
      <c r="S35" s="14" t="str">
        <f t="shared" si="11"/>
        <v>A</v>
      </c>
      <c r="U35" s="1">
        <f t="shared" si="12"/>
        <v>35.072000000000003</v>
      </c>
      <c r="V35" s="1">
        <f t="shared" si="13"/>
        <v>382.452</v>
      </c>
      <c r="W35" s="1">
        <f t="shared" si="14"/>
        <v>0</v>
      </c>
      <c r="X35" s="20">
        <f t="shared" si="15"/>
        <v>0</v>
      </c>
      <c r="Y35" s="22">
        <f t="shared" si="16"/>
        <v>0</v>
      </c>
      <c r="AA35" s="47"/>
    </row>
    <row r="36" spans="1:34" hidden="1" x14ac:dyDescent="0.25">
      <c r="A36" s="57" t="s">
        <v>39</v>
      </c>
      <c r="B36" s="1">
        <v>34.496000000000002</v>
      </c>
      <c r="C36" s="1">
        <v>34.304000000000002</v>
      </c>
      <c r="D36" s="1">
        <v>421.08600000000001</v>
      </c>
      <c r="E36" s="1">
        <v>381.40699999999998</v>
      </c>
      <c r="G36" s="1">
        <f t="shared" si="0"/>
        <v>39.67900000000003</v>
      </c>
      <c r="H36" s="1">
        <f t="shared" si="1"/>
        <v>0.19200000000000017</v>
      </c>
      <c r="I36" s="2">
        <f t="shared" si="2"/>
        <v>404.24256000000003</v>
      </c>
      <c r="J36" s="2">
        <f t="shared" si="3"/>
        <v>395.82084000000003</v>
      </c>
      <c r="K36" s="2">
        <f t="shared" si="4"/>
        <v>387.39912000000004</v>
      </c>
      <c r="L36" s="10">
        <f t="shared" si="5"/>
        <v>0</v>
      </c>
      <c r="M36" s="73" t="str">
        <f t="shared" si="6"/>
        <v/>
      </c>
      <c r="N36">
        <f t="shared" si="7"/>
        <v>0</v>
      </c>
      <c r="O36" s="12">
        <f t="shared" si="8"/>
        <v>34.496000000000002</v>
      </c>
      <c r="P36" s="11">
        <f t="shared" si="9"/>
        <v>0</v>
      </c>
      <c r="Q36" s="1">
        <f t="shared" si="10"/>
        <v>34.496000000000002</v>
      </c>
      <c r="S36" s="14" t="str">
        <f t="shared" si="11"/>
        <v>A</v>
      </c>
      <c r="U36" s="1">
        <f t="shared" si="12"/>
        <v>34.496000000000002</v>
      </c>
      <c r="V36" s="1">
        <f t="shared" si="13"/>
        <v>381.40699999999998</v>
      </c>
      <c r="W36" s="1">
        <f t="shared" si="14"/>
        <v>0</v>
      </c>
      <c r="X36" s="20">
        <f t="shared" si="15"/>
        <v>0</v>
      </c>
      <c r="Y36" s="22">
        <f t="shared" si="16"/>
        <v>0</v>
      </c>
      <c r="AA36" s="47"/>
    </row>
    <row r="37" spans="1:34" hidden="1" x14ac:dyDescent="0.25">
      <c r="A37" s="57" t="s">
        <v>39</v>
      </c>
      <c r="B37" s="1">
        <v>35.200000000000003</v>
      </c>
      <c r="C37" s="1">
        <v>35.008000000000003</v>
      </c>
      <c r="D37" s="1">
        <v>420.16</v>
      </c>
      <c r="E37" s="1">
        <v>380.56599999999997</v>
      </c>
      <c r="G37" s="1">
        <f t="shared" si="0"/>
        <v>39.594000000000051</v>
      </c>
      <c r="H37" s="1">
        <f t="shared" si="1"/>
        <v>0.19200000000000017</v>
      </c>
      <c r="I37" s="2">
        <f t="shared" si="2"/>
        <v>403.35360000000003</v>
      </c>
      <c r="J37" s="2">
        <f t="shared" si="3"/>
        <v>394.9504</v>
      </c>
      <c r="K37" s="2">
        <f t="shared" si="4"/>
        <v>386.54720000000003</v>
      </c>
      <c r="L37" s="10">
        <f t="shared" si="5"/>
        <v>0</v>
      </c>
      <c r="M37" s="73" t="str">
        <f t="shared" si="6"/>
        <v/>
      </c>
      <c r="N37">
        <f t="shared" si="7"/>
        <v>0</v>
      </c>
      <c r="O37" s="12">
        <f t="shared" si="8"/>
        <v>35.200000000000003</v>
      </c>
      <c r="P37" s="11">
        <f t="shared" si="9"/>
        <v>0</v>
      </c>
      <c r="Q37" s="1">
        <f t="shared" si="10"/>
        <v>35.200000000000003</v>
      </c>
      <c r="S37" s="14" t="str">
        <f t="shared" si="11"/>
        <v>A</v>
      </c>
      <c r="U37" s="1">
        <f t="shared" si="12"/>
        <v>35.200000000000003</v>
      </c>
      <c r="V37" s="1">
        <f t="shared" si="13"/>
        <v>380.56599999999997</v>
      </c>
      <c r="W37" s="1">
        <f t="shared" si="14"/>
        <v>0</v>
      </c>
      <c r="X37" s="20">
        <f t="shared" si="15"/>
        <v>0</v>
      </c>
      <c r="Y37" s="22">
        <f t="shared" si="16"/>
        <v>0</v>
      </c>
      <c r="AA37" s="47"/>
    </row>
    <row r="38" spans="1:34" hidden="1" x14ac:dyDescent="0.25">
      <c r="A38" s="57" t="s">
        <v>39</v>
      </c>
      <c r="B38" s="1">
        <v>57.088000000000001</v>
      </c>
      <c r="C38" s="1">
        <v>56.832000000000001</v>
      </c>
      <c r="D38" s="1">
        <v>418.54700000000003</v>
      </c>
      <c r="E38" s="1">
        <v>379.322</v>
      </c>
      <c r="G38" s="1">
        <f t="shared" si="0"/>
        <v>39.225000000000023</v>
      </c>
      <c r="H38" s="1">
        <f t="shared" si="1"/>
        <v>0.25600000000000023</v>
      </c>
      <c r="I38" s="2">
        <f t="shared" si="2"/>
        <v>401.80512000000004</v>
      </c>
      <c r="J38" s="2">
        <f t="shared" si="3"/>
        <v>393.43418000000003</v>
      </c>
      <c r="K38" s="2">
        <f t="shared" si="4"/>
        <v>385.06324000000001</v>
      </c>
      <c r="L38" s="10">
        <f t="shared" si="5"/>
        <v>0</v>
      </c>
      <c r="M38" s="73" t="str">
        <f t="shared" si="6"/>
        <v/>
      </c>
      <c r="N38">
        <f t="shared" si="7"/>
        <v>0</v>
      </c>
      <c r="O38" s="12">
        <f t="shared" si="8"/>
        <v>57.088000000000001</v>
      </c>
      <c r="P38" s="11">
        <f t="shared" si="9"/>
        <v>0</v>
      </c>
      <c r="Q38" s="1">
        <f t="shared" si="10"/>
        <v>57.088000000000001</v>
      </c>
      <c r="S38" s="14" t="str">
        <f t="shared" si="11"/>
        <v>A</v>
      </c>
      <c r="U38" s="1">
        <f t="shared" si="12"/>
        <v>57.088000000000001</v>
      </c>
      <c r="V38" s="1">
        <f t="shared" si="13"/>
        <v>379.322</v>
      </c>
      <c r="W38" s="1">
        <f t="shared" si="14"/>
        <v>0</v>
      </c>
      <c r="X38" s="20">
        <f t="shared" si="15"/>
        <v>0</v>
      </c>
      <c r="Y38" s="22">
        <f t="shared" si="16"/>
        <v>0</v>
      </c>
      <c r="AA38" s="47"/>
    </row>
    <row r="39" spans="1:34" hidden="1" x14ac:dyDescent="0.25">
      <c r="A39" s="57" t="s">
        <v>39</v>
      </c>
      <c r="B39" s="1">
        <v>103.29600000000001</v>
      </c>
      <c r="C39" s="1">
        <v>103.104</v>
      </c>
      <c r="D39" s="1">
        <v>418.44</v>
      </c>
      <c r="E39" s="1">
        <v>381.89499999999998</v>
      </c>
      <c r="G39" s="1">
        <f t="shared" si="0"/>
        <v>36.545000000000016</v>
      </c>
      <c r="H39" s="1">
        <f t="shared" si="1"/>
        <v>0.19200000000000728</v>
      </c>
      <c r="I39" s="2">
        <f t="shared" si="2"/>
        <v>401.70240000000001</v>
      </c>
      <c r="J39" s="2">
        <f t="shared" si="3"/>
        <v>393.33359999999999</v>
      </c>
      <c r="K39" s="2">
        <f t="shared" si="4"/>
        <v>384.96479999999997</v>
      </c>
      <c r="L39" s="10">
        <f t="shared" si="5"/>
        <v>3</v>
      </c>
      <c r="M39" s="73">
        <f t="shared" si="6"/>
        <v>3</v>
      </c>
      <c r="N39">
        <f t="shared" si="7"/>
        <v>3</v>
      </c>
      <c r="O39" s="12">
        <f t="shared" si="8"/>
        <v>114.95214778544403</v>
      </c>
      <c r="P39" s="11">
        <f t="shared" si="9"/>
        <v>11.65614778544402</v>
      </c>
      <c r="Q39" s="1">
        <f t="shared" si="10"/>
        <v>103.29600000000001</v>
      </c>
      <c r="S39" s="14" t="str">
        <f t="shared" si="11"/>
        <v>A</v>
      </c>
      <c r="U39" s="1">
        <f t="shared" si="12"/>
        <v>103.29600000000001</v>
      </c>
      <c r="V39" s="1">
        <f t="shared" si="13"/>
        <v>381.89499999999998</v>
      </c>
      <c r="W39" s="1">
        <f t="shared" si="14"/>
        <v>11.65614778544402</v>
      </c>
      <c r="X39" s="20">
        <f t="shared" si="15"/>
        <v>5.0704242866681488</v>
      </c>
      <c r="Y39" s="22">
        <f t="shared" si="16"/>
        <v>3</v>
      </c>
      <c r="AA39" s="47"/>
    </row>
    <row r="40" spans="1:34" hidden="1" x14ac:dyDescent="0.25">
      <c r="A40" s="57" t="s">
        <v>39</v>
      </c>
      <c r="B40" s="1">
        <v>153.91999999999999</v>
      </c>
      <c r="C40" s="1">
        <v>153.66399999999999</v>
      </c>
      <c r="D40" s="1">
        <v>416.702</v>
      </c>
      <c r="E40" s="1">
        <v>382.86900000000003</v>
      </c>
      <c r="G40" s="1">
        <f t="shared" si="0"/>
        <v>33.83299999999997</v>
      </c>
      <c r="H40" s="1">
        <f t="shared" si="1"/>
        <v>0.25600000000000023</v>
      </c>
      <c r="I40" s="2">
        <f t="shared" si="2"/>
        <v>400.03392000000002</v>
      </c>
      <c r="J40" s="2">
        <f t="shared" si="3"/>
        <v>391.69988000000001</v>
      </c>
      <c r="K40" s="2">
        <f t="shared" si="4"/>
        <v>383.36583999999999</v>
      </c>
      <c r="L40" s="10">
        <f t="shared" si="5"/>
        <v>3</v>
      </c>
      <c r="M40" s="73" t="str">
        <f t="shared" si="6"/>
        <v/>
      </c>
      <c r="N40">
        <f t="shared" si="7"/>
        <v>3</v>
      </c>
      <c r="O40" s="12">
        <f t="shared" si="8"/>
        <v>171.28867126641441</v>
      </c>
      <c r="P40" s="11">
        <f t="shared" si="9"/>
        <v>17.368671266414424</v>
      </c>
      <c r="Q40" s="1">
        <f t="shared" si="10"/>
        <v>153.91999999999999</v>
      </c>
      <c r="S40" s="14" t="str">
        <f t="shared" si="11"/>
        <v>A</v>
      </c>
      <c r="U40" s="1">
        <f t="shared" si="12"/>
        <v>153.91999999999999</v>
      </c>
      <c r="V40" s="1">
        <f t="shared" si="13"/>
        <v>382.86900000000003</v>
      </c>
      <c r="W40" s="1">
        <f t="shared" si="14"/>
        <v>17.368671266414424</v>
      </c>
      <c r="X40" s="20">
        <f t="shared" si="15"/>
        <v>7.5553720008902747</v>
      </c>
      <c r="Y40" s="22">
        <f t="shared" si="16"/>
        <v>3</v>
      </c>
      <c r="AA40" s="47"/>
    </row>
    <row r="41" spans="1:34" hidden="1" x14ac:dyDescent="0.25">
      <c r="A41" s="57" t="s">
        <v>39</v>
      </c>
      <c r="B41" s="1">
        <v>173.76</v>
      </c>
      <c r="C41" s="1">
        <v>173.44</v>
      </c>
      <c r="D41" s="1">
        <v>417.11500000000001</v>
      </c>
      <c r="E41" s="1">
        <v>383.22199999999998</v>
      </c>
      <c r="G41" s="1">
        <f t="shared" si="0"/>
        <v>33.893000000000029</v>
      </c>
      <c r="H41" s="1">
        <f t="shared" si="1"/>
        <v>0.31999999999999318</v>
      </c>
      <c r="I41" s="2">
        <f t="shared" si="2"/>
        <v>400.43040000000002</v>
      </c>
      <c r="J41" s="2">
        <f t="shared" si="3"/>
        <v>392.0881</v>
      </c>
      <c r="K41" s="2">
        <f t="shared" si="4"/>
        <v>383.74580000000003</v>
      </c>
      <c r="L41" s="10">
        <f t="shared" si="5"/>
        <v>3</v>
      </c>
      <c r="M41" s="73" t="str">
        <f t="shared" si="6"/>
        <v/>
      </c>
      <c r="N41">
        <f t="shared" si="7"/>
        <v>3</v>
      </c>
      <c r="O41" s="12">
        <f t="shared" si="8"/>
        <v>193.36746049410192</v>
      </c>
      <c r="P41" s="11">
        <f t="shared" si="9"/>
        <v>19.607460494101929</v>
      </c>
      <c r="Q41" s="1">
        <f t="shared" si="10"/>
        <v>173.76</v>
      </c>
      <c r="S41" s="14" t="str">
        <f t="shared" si="11"/>
        <v>A</v>
      </c>
      <c r="U41" s="1">
        <f t="shared" si="12"/>
        <v>173.76</v>
      </c>
      <c r="V41" s="1">
        <f t="shared" si="13"/>
        <v>383.22199999999998</v>
      </c>
      <c r="W41" s="1">
        <f t="shared" si="14"/>
        <v>19.607460494101929</v>
      </c>
      <c r="X41" s="20">
        <f t="shared" si="15"/>
        <v>8.5292453149343395</v>
      </c>
      <c r="Y41" s="22">
        <f t="shared" si="16"/>
        <v>3</v>
      </c>
      <c r="AA41" s="47"/>
    </row>
    <row r="42" spans="1:34" hidden="1" x14ac:dyDescent="0.25">
      <c r="A42" s="57" t="s">
        <v>39</v>
      </c>
      <c r="B42" s="1">
        <v>158.4</v>
      </c>
      <c r="C42" s="1">
        <v>158.14400000000001</v>
      </c>
      <c r="D42" s="1">
        <v>419.923</v>
      </c>
      <c r="E42" s="1">
        <v>380.43700000000001</v>
      </c>
      <c r="G42" s="1">
        <f t="shared" si="0"/>
        <v>39.48599999999999</v>
      </c>
      <c r="H42" s="1">
        <f t="shared" si="1"/>
        <v>0.25600000000000023</v>
      </c>
      <c r="I42" s="2">
        <f t="shared" si="2"/>
        <v>403.12608</v>
      </c>
      <c r="J42" s="2">
        <f t="shared" si="3"/>
        <v>394.72762</v>
      </c>
      <c r="K42" s="2">
        <f t="shared" si="4"/>
        <v>386.32916</v>
      </c>
      <c r="L42" s="10">
        <f t="shared" si="5"/>
        <v>0</v>
      </c>
      <c r="M42" s="73">
        <f t="shared" si="6"/>
        <v>0</v>
      </c>
      <c r="N42">
        <f t="shared" si="7"/>
        <v>0</v>
      </c>
      <c r="O42" s="12">
        <f t="shared" si="8"/>
        <v>158.4</v>
      </c>
      <c r="P42" s="11">
        <f t="shared" si="9"/>
        <v>0</v>
      </c>
      <c r="Q42" s="1">
        <f t="shared" si="10"/>
        <v>158.4</v>
      </c>
      <c r="S42" s="14" t="str">
        <f t="shared" si="11"/>
        <v>A</v>
      </c>
      <c r="U42" s="1">
        <f t="shared" si="12"/>
        <v>158.4</v>
      </c>
      <c r="V42" s="1">
        <f t="shared" si="13"/>
        <v>380.43700000000001</v>
      </c>
      <c r="W42" s="1">
        <f t="shared" si="14"/>
        <v>0</v>
      </c>
      <c r="X42" s="20">
        <f t="shared" si="15"/>
        <v>0</v>
      </c>
      <c r="Y42" s="22">
        <f t="shared" si="16"/>
        <v>0</v>
      </c>
      <c r="AA42" s="47"/>
    </row>
    <row r="43" spans="1:34" hidden="1" x14ac:dyDescent="0.25">
      <c r="A43" s="57" t="s">
        <v>39</v>
      </c>
      <c r="B43" s="1">
        <v>181.56800000000001</v>
      </c>
      <c r="C43" s="1">
        <v>181.31200000000001</v>
      </c>
      <c r="D43" s="1">
        <v>419.47500000000002</v>
      </c>
      <c r="E43" s="1">
        <v>379.85300000000001</v>
      </c>
      <c r="G43" s="1">
        <f t="shared" si="0"/>
        <v>39.622000000000014</v>
      </c>
      <c r="H43" s="1">
        <f t="shared" si="1"/>
        <v>0.25600000000000023</v>
      </c>
      <c r="I43" s="2">
        <f t="shared" si="2"/>
        <v>402.69600000000003</v>
      </c>
      <c r="J43" s="2">
        <f t="shared" si="3"/>
        <v>394.30650000000003</v>
      </c>
      <c r="K43" s="2">
        <f t="shared" si="4"/>
        <v>385.91700000000003</v>
      </c>
      <c r="L43" s="10">
        <f t="shared" si="5"/>
        <v>0</v>
      </c>
      <c r="M43" s="73" t="str">
        <f t="shared" si="6"/>
        <v/>
      </c>
      <c r="N43">
        <f t="shared" si="7"/>
        <v>0</v>
      </c>
      <c r="O43" s="12">
        <f t="shared" si="8"/>
        <v>181.56800000000001</v>
      </c>
      <c r="P43" s="11">
        <f t="shared" si="9"/>
        <v>0</v>
      </c>
      <c r="Q43" s="1">
        <f t="shared" si="10"/>
        <v>181.56800000000001</v>
      </c>
      <c r="S43" s="14" t="str">
        <f t="shared" si="11"/>
        <v>A</v>
      </c>
      <c r="U43" s="1">
        <f t="shared" si="12"/>
        <v>181.56800000000001</v>
      </c>
      <c r="V43" s="1">
        <f t="shared" si="13"/>
        <v>379.85300000000001</v>
      </c>
      <c r="W43" s="1">
        <f t="shared" si="14"/>
        <v>0</v>
      </c>
      <c r="X43" s="20">
        <f t="shared" si="15"/>
        <v>0</v>
      </c>
      <c r="Y43" s="22">
        <f t="shared" si="16"/>
        <v>0</v>
      </c>
      <c r="AA43" s="47"/>
    </row>
    <row r="44" spans="1:34" hidden="1" x14ac:dyDescent="0.25">
      <c r="A44" s="57" t="s">
        <v>39</v>
      </c>
      <c r="B44" s="1">
        <v>175.16800000000001</v>
      </c>
      <c r="C44" s="1">
        <v>174.78399999999999</v>
      </c>
      <c r="D44" s="1">
        <v>420.09899999999999</v>
      </c>
      <c r="E44" s="1">
        <v>380.12200000000001</v>
      </c>
      <c r="G44" s="1">
        <f t="shared" si="0"/>
        <v>39.976999999999975</v>
      </c>
      <c r="H44" s="1">
        <f t="shared" si="1"/>
        <v>0.38400000000001455</v>
      </c>
      <c r="I44" s="2">
        <f t="shared" si="2"/>
        <v>403.29503999999997</v>
      </c>
      <c r="J44" s="2">
        <f t="shared" si="3"/>
        <v>394.89305999999999</v>
      </c>
      <c r="K44" s="2">
        <f t="shared" si="4"/>
        <v>386.49108000000001</v>
      </c>
      <c r="L44" s="10">
        <f t="shared" si="5"/>
        <v>0</v>
      </c>
      <c r="M44" s="73" t="str">
        <f t="shared" si="6"/>
        <v/>
      </c>
      <c r="N44">
        <f t="shared" si="7"/>
        <v>0</v>
      </c>
      <c r="O44" s="12">
        <f t="shared" si="8"/>
        <v>175.16800000000001</v>
      </c>
      <c r="P44" s="11">
        <f t="shared" si="9"/>
        <v>0</v>
      </c>
      <c r="Q44" s="1">
        <f t="shared" si="10"/>
        <v>175.16800000000001</v>
      </c>
      <c r="S44" s="14" t="str">
        <f t="shared" si="11"/>
        <v>A</v>
      </c>
      <c r="U44" s="1">
        <f t="shared" si="12"/>
        <v>175.16800000000001</v>
      </c>
      <c r="V44" s="1">
        <f t="shared" si="13"/>
        <v>380.12200000000001</v>
      </c>
      <c r="W44" s="1">
        <f t="shared" si="14"/>
        <v>0</v>
      </c>
      <c r="X44" s="20">
        <f t="shared" si="15"/>
        <v>0</v>
      </c>
      <c r="Y44" s="22">
        <f t="shared" si="16"/>
        <v>0</v>
      </c>
      <c r="AA44" s="47"/>
    </row>
    <row r="45" spans="1:34" hidden="1" x14ac:dyDescent="0.25">
      <c r="A45" s="57" t="s">
        <v>39</v>
      </c>
      <c r="B45" s="1">
        <v>154.94399999999999</v>
      </c>
      <c r="C45" s="1">
        <v>154.75200000000001</v>
      </c>
      <c r="D45" s="1">
        <v>423.50799999999998</v>
      </c>
      <c r="E45" s="1">
        <v>383.28399999999999</v>
      </c>
      <c r="G45" s="1">
        <f t="shared" si="0"/>
        <v>40.22399999999999</v>
      </c>
      <c r="H45" s="1">
        <f t="shared" si="1"/>
        <v>0.19199999999997885</v>
      </c>
      <c r="I45" s="2">
        <f t="shared" si="2"/>
        <v>406.56768</v>
      </c>
      <c r="J45" s="2">
        <f t="shared" si="3"/>
        <v>398.09751999999997</v>
      </c>
      <c r="K45" s="2">
        <f t="shared" si="4"/>
        <v>389.62735999999995</v>
      </c>
      <c r="L45" s="10">
        <f t="shared" si="5"/>
        <v>0</v>
      </c>
      <c r="M45" s="73" t="str">
        <f t="shared" si="6"/>
        <v/>
      </c>
      <c r="N45">
        <f t="shared" si="7"/>
        <v>0</v>
      </c>
      <c r="O45" s="12">
        <f t="shared" si="8"/>
        <v>154.94399999999999</v>
      </c>
      <c r="P45" s="11">
        <f t="shared" si="9"/>
        <v>0</v>
      </c>
      <c r="Q45" s="1">
        <f t="shared" si="10"/>
        <v>154.94399999999999</v>
      </c>
      <c r="S45" s="14" t="str">
        <f t="shared" si="11"/>
        <v>A</v>
      </c>
      <c r="U45" s="1">
        <f t="shared" si="12"/>
        <v>154.94399999999999</v>
      </c>
      <c r="V45" s="1">
        <f t="shared" si="13"/>
        <v>383.28399999999999</v>
      </c>
      <c r="W45" s="1">
        <f t="shared" si="14"/>
        <v>0</v>
      </c>
      <c r="X45" s="20">
        <f t="shared" si="15"/>
        <v>0</v>
      </c>
      <c r="Y45" s="22">
        <f t="shared" si="16"/>
        <v>0</v>
      </c>
      <c r="AA45" s="47"/>
    </row>
    <row r="46" spans="1:34" hidden="1" x14ac:dyDescent="0.25">
      <c r="A46" s="57" t="s">
        <v>39</v>
      </c>
      <c r="B46" s="1">
        <v>185.92</v>
      </c>
      <c r="C46" s="1">
        <v>185.536</v>
      </c>
      <c r="D46" s="1">
        <v>421.86599999999999</v>
      </c>
      <c r="E46" s="1">
        <v>381.71600000000001</v>
      </c>
      <c r="G46" s="1">
        <f t="shared" si="0"/>
        <v>40.149999999999977</v>
      </c>
      <c r="H46" s="1">
        <f t="shared" si="1"/>
        <v>0.38399999999998613</v>
      </c>
      <c r="I46" s="2">
        <f t="shared" si="2"/>
        <v>404.99135999999999</v>
      </c>
      <c r="J46" s="2">
        <f t="shared" si="3"/>
        <v>396.55403999999999</v>
      </c>
      <c r="K46" s="2">
        <f t="shared" si="4"/>
        <v>388.11671999999999</v>
      </c>
      <c r="L46" s="10">
        <f t="shared" si="5"/>
        <v>0</v>
      </c>
      <c r="M46" s="73" t="str">
        <f t="shared" si="6"/>
        <v/>
      </c>
      <c r="N46">
        <f t="shared" si="7"/>
        <v>0</v>
      </c>
      <c r="O46" s="12">
        <f t="shared" si="8"/>
        <v>185.92</v>
      </c>
      <c r="P46" s="11">
        <f t="shared" si="9"/>
        <v>0</v>
      </c>
      <c r="Q46" s="1">
        <f t="shared" si="10"/>
        <v>185.92</v>
      </c>
      <c r="S46" s="14" t="str">
        <f t="shared" si="11"/>
        <v>A</v>
      </c>
      <c r="U46" s="1">
        <f t="shared" si="12"/>
        <v>185.92</v>
      </c>
      <c r="V46" s="1">
        <f t="shared" si="13"/>
        <v>381.71600000000001</v>
      </c>
      <c r="W46" s="1">
        <f t="shared" si="14"/>
        <v>0</v>
      </c>
      <c r="X46" s="20">
        <f t="shared" si="15"/>
        <v>0</v>
      </c>
      <c r="Y46" s="22">
        <f t="shared" si="16"/>
        <v>0</v>
      </c>
      <c r="AA46" s="47"/>
    </row>
    <row r="47" spans="1:34" hidden="1" x14ac:dyDescent="0.25">
      <c r="A47" s="57" t="s">
        <v>39</v>
      </c>
      <c r="B47" s="1">
        <v>178.49600000000001</v>
      </c>
      <c r="C47" s="1">
        <v>178.11199999999999</v>
      </c>
      <c r="D47" s="1">
        <v>421.38900000000001</v>
      </c>
      <c r="E47" s="1">
        <v>381.29300000000001</v>
      </c>
      <c r="G47" s="1">
        <f t="shared" si="0"/>
        <v>40.096000000000004</v>
      </c>
      <c r="H47" s="1">
        <f t="shared" si="1"/>
        <v>0.38400000000001455</v>
      </c>
      <c r="I47" s="2">
        <f t="shared" si="2"/>
        <v>404.53343999999998</v>
      </c>
      <c r="J47" s="2">
        <f t="shared" si="3"/>
        <v>396.10566</v>
      </c>
      <c r="K47" s="2">
        <f t="shared" si="4"/>
        <v>387.67788000000002</v>
      </c>
      <c r="L47" s="10">
        <f t="shared" si="5"/>
        <v>0</v>
      </c>
      <c r="M47" s="73" t="str">
        <f t="shared" si="6"/>
        <v/>
      </c>
      <c r="N47">
        <f t="shared" si="7"/>
        <v>0</v>
      </c>
      <c r="O47" s="12">
        <f t="shared" si="8"/>
        <v>178.49600000000001</v>
      </c>
      <c r="P47" s="11">
        <f t="shared" si="9"/>
        <v>0</v>
      </c>
      <c r="Q47" s="1">
        <f t="shared" si="10"/>
        <v>178.49600000000001</v>
      </c>
      <c r="S47" s="14" t="str">
        <f t="shared" si="11"/>
        <v>A</v>
      </c>
      <c r="U47" s="1">
        <f t="shared" si="12"/>
        <v>178.49600000000001</v>
      </c>
      <c r="V47" s="1">
        <f t="shared" si="13"/>
        <v>381.29300000000001</v>
      </c>
      <c r="W47" s="1">
        <f t="shared" si="14"/>
        <v>0</v>
      </c>
      <c r="X47" s="20">
        <f t="shared" si="15"/>
        <v>0</v>
      </c>
      <c r="Y47" s="22">
        <f t="shared" si="16"/>
        <v>0</v>
      </c>
      <c r="AA47" s="47"/>
    </row>
    <row r="48" spans="1:34" hidden="1" x14ac:dyDescent="0.25">
      <c r="A48" s="57" t="s">
        <v>39</v>
      </c>
      <c r="B48" s="1">
        <v>141.24799999999999</v>
      </c>
      <c r="C48" s="1">
        <v>140.928</v>
      </c>
      <c r="D48" s="1">
        <v>422.62099999999998</v>
      </c>
      <c r="E48" s="1">
        <v>382.48099999999999</v>
      </c>
      <c r="G48" s="1">
        <f t="shared" si="0"/>
        <v>40.139999999999986</v>
      </c>
      <c r="H48" s="1">
        <f t="shared" si="1"/>
        <v>0.31999999999999318</v>
      </c>
      <c r="I48" s="2">
        <f t="shared" si="2"/>
        <v>405.71616</v>
      </c>
      <c r="J48" s="2">
        <f t="shared" si="3"/>
        <v>397.26373999999998</v>
      </c>
      <c r="K48" s="2">
        <f t="shared" si="4"/>
        <v>388.81131999999997</v>
      </c>
      <c r="L48" s="10">
        <f t="shared" si="5"/>
        <v>0</v>
      </c>
      <c r="M48" s="73" t="str">
        <f t="shared" si="6"/>
        <v/>
      </c>
      <c r="N48">
        <f t="shared" si="7"/>
        <v>0</v>
      </c>
      <c r="O48" s="12">
        <f t="shared" si="8"/>
        <v>141.24799999999999</v>
      </c>
      <c r="P48" s="11">
        <f t="shared" si="9"/>
        <v>0</v>
      </c>
      <c r="Q48" s="1">
        <f t="shared" si="10"/>
        <v>141.24799999999999</v>
      </c>
      <c r="S48" s="14" t="str">
        <f t="shared" si="11"/>
        <v>A</v>
      </c>
      <c r="U48" s="1">
        <f t="shared" si="12"/>
        <v>141.24799999999999</v>
      </c>
      <c r="V48" s="1">
        <f t="shared" si="13"/>
        <v>382.48099999999999</v>
      </c>
      <c r="W48" s="1">
        <f t="shared" si="14"/>
        <v>0</v>
      </c>
      <c r="X48" s="20">
        <f t="shared" si="15"/>
        <v>0</v>
      </c>
      <c r="Y48" s="22">
        <f t="shared" si="16"/>
        <v>0</v>
      </c>
      <c r="AA48" s="47"/>
    </row>
    <row r="49" spans="1:34" hidden="1" x14ac:dyDescent="0.25">
      <c r="A49" s="57" t="s">
        <v>39</v>
      </c>
      <c r="B49" s="1">
        <v>110.848</v>
      </c>
      <c r="C49" s="1">
        <v>110.592</v>
      </c>
      <c r="D49" s="1">
        <v>424.43900000000002</v>
      </c>
      <c r="E49" s="1">
        <v>384.19099999999997</v>
      </c>
      <c r="G49" s="1">
        <f t="shared" si="0"/>
        <v>40.248000000000047</v>
      </c>
      <c r="H49" s="1">
        <f t="shared" si="1"/>
        <v>0.25600000000000023</v>
      </c>
      <c r="I49" s="2">
        <f t="shared" si="2"/>
        <v>407.46144000000004</v>
      </c>
      <c r="J49" s="2">
        <f t="shared" si="3"/>
        <v>398.97266000000002</v>
      </c>
      <c r="K49" s="2">
        <f t="shared" si="4"/>
        <v>390.48388</v>
      </c>
      <c r="L49" s="10">
        <f t="shared" si="5"/>
        <v>0</v>
      </c>
      <c r="M49" s="73" t="str">
        <f t="shared" si="6"/>
        <v/>
      </c>
      <c r="N49">
        <f t="shared" si="7"/>
        <v>0</v>
      </c>
      <c r="O49" s="12">
        <f t="shared" si="8"/>
        <v>110.848</v>
      </c>
      <c r="P49" s="11">
        <f t="shared" si="9"/>
        <v>0</v>
      </c>
      <c r="Q49" s="1">
        <f t="shared" si="10"/>
        <v>110.848</v>
      </c>
      <c r="S49" s="14" t="str">
        <f t="shared" si="11"/>
        <v>A</v>
      </c>
      <c r="U49" s="1">
        <f t="shared" si="12"/>
        <v>110.848</v>
      </c>
      <c r="V49" s="1">
        <f t="shared" si="13"/>
        <v>384.19099999999997</v>
      </c>
      <c r="W49" s="1">
        <f t="shared" si="14"/>
        <v>0</v>
      </c>
      <c r="X49" s="20">
        <f t="shared" si="15"/>
        <v>0</v>
      </c>
      <c r="Y49" s="22">
        <f t="shared" si="16"/>
        <v>0</v>
      </c>
      <c r="AA49" s="47"/>
    </row>
    <row r="50" spans="1:34" hidden="1" x14ac:dyDescent="0.25">
      <c r="A50" s="57" t="s">
        <v>39</v>
      </c>
      <c r="B50" s="1">
        <v>89.727999999999994</v>
      </c>
      <c r="C50" s="1">
        <v>89.471999999999994</v>
      </c>
      <c r="D50" s="1">
        <v>421.29399999999998</v>
      </c>
      <c r="E50" s="1">
        <v>381.37599999999998</v>
      </c>
      <c r="G50" s="1">
        <f t="shared" si="0"/>
        <v>39.918000000000006</v>
      </c>
      <c r="H50" s="1">
        <f t="shared" si="1"/>
        <v>0.25600000000000023</v>
      </c>
      <c r="I50" s="2">
        <f t="shared" si="2"/>
        <v>404.44223999999997</v>
      </c>
      <c r="J50" s="2">
        <f t="shared" si="3"/>
        <v>396.01635999999996</v>
      </c>
      <c r="K50" s="2">
        <f t="shared" si="4"/>
        <v>387.59047999999996</v>
      </c>
      <c r="L50" s="10">
        <f t="shared" si="5"/>
        <v>0</v>
      </c>
      <c r="M50" s="73" t="str">
        <f t="shared" si="6"/>
        <v/>
      </c>
      <c r="N50">
        <f t="shared" si="7"/>
        <v>0</v>
      </c>
      <c r="O50" s="12">
        <f t="shared" si="8"/>
        <v>89.727999999999994</v>
      </c>
      <c r="P50" s="11">
        <f t="shared" si="9"/>
        <v>0</v>
      </c>
      <c r="Q50" s="1">
        <f t="shared" si="10"/>
        <v>89.727999999999994</v>
      </c>
      <c r="S50" s="14" t="str">
        <f t="shared" si="11"/>
        <v>A</v>
      </c>
      <c r="U50" s="1">
        <f t="shared" si="12"/>
        <v>89.727999999999994</v>
      </c>
      <c r="V50" s="1">
        <f t="shared" si="13"/>
        <v>381.37599999999998</v>
      </c>
      <c r="W50" s="1">
        <f t="shared" si="14"/>
        <v>0</v>
      </c>
      <c r="X50" s="20">
        <f t="shared" si="15"/>
        <v>0</v>
      </c>
      <c r="Y50" s="22">
        <f t="shared" si="16"/>
        <v>0</v>
      </c>
      <c r="AA50" s="47"/>
    </row>
    <row r="51" spans="1:34" hidden="1" x14ac:dyDescent="0.25">
      <c r="A51" s="57" t="s">
        <v>39</v>
      </c>
      <c r="B51" s="1">
        <v>87.36</v>
      </c>
      <c r="C51" s="1">
        <v>87.103999999999999</v>
      </c>
      <c r="D51" s="1">
        <v>420.185</v>
      </c>
      <c r="E51" s="1">
        <v>380.36399999999998</v>
      </c>
      <c r="G51" s="1">
        <f t="shared" si="0"/>
        <v>39.821000000000026</v>
      </c>
      <c r="H51" s="1">
        <f t="shared" si="1"/>
        <v>0.25600000000000023</v>
      </c>
      <c r="I51" s="2">
        <f t="shared" si="2"/>
        <v>403.37760000000003</v>
      </c>
      <c r="J51" s="2">
        <f t="shared" si="3"/>
        <v>394.97390000000001</v>
      </c>
      <c r="K51" s="2">
        <f t="shared" si="4"/>
        <v>386.5702</v>
      </c>
      <c r="L51" s="10">
        <f t="shared" si="5"/>
        <v>0</v>
      </c>
      <c r="M51" s="73" t="str">
        <f t="shared" si="6"/>
        <v/>
      </c>
      <c r="N51">
        <f t="shared" si="7"/>
        <v>0</v>
      </c>
      <c r="O51" s="12">
        <f t="shared" si="8"/>
        <v>87.36</v>
      </c>
      <c r="P51" s="11">
        <f t="shared" si="9"/>
        <v>0</v>
      </c>
      <c r="Q51" s="1">
        <f t="shared" si="10"/>
        <v>87.36</v>
      </c>
      <c r="S51" s="14" t="str">
        <f t="shared" si="11"/>
        <v>A</v>
      </c>
      <c r="U51" s="1">
        <f t="shared" si="12"/>
        <v>87.36</v>
      </c>
      <c r="V51" s="1">
        <f t="shared" si="13"/>
        <v>380.36399999999998</v>
      </c>
      <c r="W51" s="1">
        <f t="shared" si="14"/>
        <v>0</v>
      </c>
      <c r="X51" s="20">
        <f t="shared" si="15"/>
        <v>0</v>
      </c>
      <c r="Y51" s="22">
        <f t="shared" si="16"/>
        <v>0</v>
      </c>
      <c r="AA51" s="47"/>
    </row>
    <row r="52" spans="1:34" hidden="1" x14ac:dyDescent="0.25">
      <c r="A52" s="57" t="s">
        <v>39</v>
      </c>
      <c r="B52" s="1">
        <v>85.183999999999997</v>
      </c>
      <c r="C52" s="1">
        <v>84.927999999999997</v>
      </c>
      <c r="D52" s="1">
        <v>419.702</v>
      </c>
      <c r="E52" s="1">
        <v>379.91199999999998</v>
      </c>
      <c r="G52" s="1">
        <f t="shared" si="0"/>
        <v>39.79000000000002</v>
      </c>
      <c r="H52" s="1">
        <f t="shared" si="1"/>
        <v>0.25600000000000023</v>
      </c>
      <c r="I52" s="2">
        <f t="shared" si="2"/>
        <v>402.91392000000002</v>
      </c>
      <c r="J52" s="2">
        <f t="shared" si="3"/>
        <v>394.51988</v>
      </c>
      <c r="K52" s="2">
        <f t="shared" si="4"/>
        <v>386.12583999999998</v>
      </c>
      <c r="L52" s="10">
        <f t="shared" si="5"/>
        <v>0</v>
      </c>
      <c r="M52" s="73" t="str">
        <f t="shared" si="6"/>
        <v/>
      </c>
      <c r="N52">
        <f t="shared" si="7"/>
        <v>0</v>
      </c>
      <c r="O52" s="12">
        <f t="shared" si="8"/>
        <v>85.183999999999997</v>
      </c>
      <c r="P52" s="11">
        <f t="shared" si="9"/>
        <v>0</v>
      </c>
      <c r="Q52" s="1">
        <f t="shared" si="10"/>
        <v>85.183999999999997</v>
      </c>
      <c r="S52" s="14" t="str">
        <f t="shared" si="11"/>
        <v>A</v>
      </c>
      <c r="U52" s="1">
        <f t="shared" si="12"/>
        <v>85.183999999999997</v>
      </c>
      <c r="V52" s="1">
        <f t="shared" si="13"/>
        <v>379.91199999999998</v>
      </c>
      <c r="W52" s="1">
        <f t="shared" si="14"/>
        <v>0</v>
      </c>
      <c r="X52" s="20">
        <f t="shared" si="15"/>
        <v>0</v>
      </c>
      <c r="Y52" s="22">
        <f t="shared" si="16"/>
        <v>0</v>
      </c>
      <c r="AA52" s="47"/>
    </row>
    <row r="53" spans="1:34" hidden="1" x14ac:dyDescent="0.25">
      <c r="A53" s="57" t="s">
        <v>39</v>
      </c>
      <c r="B53" s="1">
        <v>87.808000000000007</v>
      </c>
      <c r="C53" s="1">
        <v>87.552000000000007</v>
      </c>
      <c r="D53" s="1">
        <v>418.82600000000002</v>
      </c>
      <c r="E53" s="1">
        <v>379.11500000000001</v>
      </c>
      <c r="G53" s="1">
        <f t="shared" si="0"/>
        <v>39.711000000000013</v>
      </c>
      <c r="H53" s="1">
        <f t="shared" si="1"/>
        <v>0.25600000000000023</v>
      </c>
      <c r="I53" s="2">
        <f t="shared" si="2"/>
        <v>402.07296000000002</v>
      </c>
      <c r="J53" s="2">
        <f t="shared" si="3"/>
        <v>393.69644</v>
      </c>
      <c r="K53" s="2">
        <f t="shared" si="4"/>
        <v>385.31992000000002</v>
      </c>
      <c r="L53" s="10">
        <f t="shared" si="5"/>
        <v>0</v>
      </c>
      <c r="M53" s="73" t="str">
        <f t="shared" si="6"/>
        <v/>
      </c>
      <c r="N53">
        <f t="shared" si="7"/>
        <v>0</v>
      </c>
      <c r="O53" s="12">
        <f t="shared" si="8"/>
        <v>87.808000000000007</v>
      </c>
      <c r="P53" s="11">
        <f t="shared" si="9"/>
        <v>0</v>
      </c>
      <c r="Q53" s="1">
        <f t="shared" si="10"/>
        <v>87.808000000000007</v>
      </c>
      <c r="S53" s="14" t="str">
        <f t="shared" si="11"/>
        <v>A</v>
      </c>
      <c r="U53" s="1">
        <f t="shared" si="12"/>
        <v>87.808000000000007</v>
      </c>
      <c r="V53" s="1">
        <f t="shared" si="13"/>
        <v>379.11500000000001</v>
      </c>
      <c r="W53" s="1">
        <f t="shared" si="14"/>
        <v>0</v>
      </c>
      <c r="X53" s="20">
        <f t="shared" si="15"/>
        <v>0</v>
      </c>
      <c r="Y53" s="22">
        <f t="shared" si="16"/>
        <v>0</v>
      </c>
      <c r="AA53" s="47"/>
    </row>
    <row r="54" spans="1:34" hidden="1" x14ac:dyDescent="0.25">
      <c r="A54" s="57" t="s">
        <v>39</v>
      </c>
      <c r="B54" s="1">
        <v>84.927999999999997</v>
      </c>
      <c r="C54" s="1">
        <v>84.671999999999997</v>
      </c>
      <c r="D54" s="1">
        <v>419.49799999999999</v>
      </c>
      <c r="E54" s="1">
        <v>379.74</v>
      </c>
      <c r="G54" s="1">
        <f t="shared" si="0"/>
        <v>39.757999999999981</v>
      </c>
      <c r="H54" s="1">
        <f t="shared" si="1"/>
        <v>0.25600000000000023</v>
      </c>
      <c r="I54" s="2">
        <f t="shared" si="2"/>
        <v>402.71807999999999</v>
      </c>
      <c r="J54" s="2">
        <f t="shared" si="3"/>
        <v>394.32812000000001</v>
      </c>
      <c r="K54" s="2">
        <f t="shared" si="4"/>
        <v>385.93815999999998</v>
      </c>
      <c r="L54" s="10">
        <f t="shared" si="5"/>
        <v>0</v>
      </c>
      <c r="M54" s="73" t="str">
        <f t="shared" si="6"/>
        <v/>
      </c>
      <c r="N54">
        <f t="shared" si="7"/>
        <v>0</v>
      </c>
      <c r="O54" s="12">
        <f t="shared" si="8"/>
        <v>84.927999999999997</v>
      </c>
      <c r="P54" s="11">
        <f t="shared" si="9"/>
        <v>0</v>
      </c>
      <c r="Q54" s="1">
        <f t="shared" si="10"/>
        <v>84.927999999999997</v>
      </c>
      <c r="S54" s="14" t="str">
        <f t="shared" si="11"/>
        <v>A</v>
      </c>
      <c r="U54" s="1">
        <f t="shared" si="12"/>
        <v>84.927999999999997</v>
      </c>
      <c r="V54" s="1">
        <f t="shared" si="13"/>
        <v>379.74</v>
      </c>
      <c r="W54" s="1">
        <f t="shared" si="14"/>
        <v>0</v>
      </c>
      <c r="X54" s="20">
        <f t="shared" si="15"/>
        <v>0</v>
      </c>
      <c r="Y54" s="22">
        <f t="shared" si="16"/>
        <v>0</v>
      </c>
      <c r="AA54" s="47"/>
    </row>
    <row r="55" spans="1:34" hidden="1" x14ac:dyDescent="0.25">
      <c r="A55" s="57" t="s">
        <v>39</v>
      </c>
      <c r="B55" s="1">
        <v>79.872</v>
      </c>
      <c r="C55" s="1">
        <v>79.680000000000007</v>
      </c>
      <c r="D55" s="1">
        <v>421.88</v>
      </c>
      <c r="E55" s="1">
        <v>381.92399999999998</v>
      </c>
      <c r="G55" s="1">
        <f t="shared" si="0"/>
        <v>39.956000000000017</v>
      </c>
      <c r="H55" s="1">
        <f t="shared" si="1"/>
        <v>0.19199999999999307</v>
      </c>
      <c r="I55" s="2">
        <f t="shared" si="2"/>
        <v>405.00479999999999</v>
      </c>
      <c r="J55" s="2">
        <f t="shared" si="3"/>
        <v>396.56720000000001</v>
      </c>
      <c r="K55" s="2">
        <f t="shared" si="4"/>
        <v>388.12959999999998</v>
      </c>
      <c r="L55" s="10">
        <f t="shared" si="5"/>
        <v>0</v>
      </c>
      <c r="M55" s="73" t="str">
        <f t="shared" si="6"/>
        <v/>
      </c>
      <c r="N55">
        <f t="shared" si="7"/>
        <v>0</v>
      </c>
      <c r="O55" s="12">
        <f t="shared" si="8"/>
        <v>79.872</v>
      </c>
      <c r="P55" s="11">
        <f t="shared" si="9"/>
        <v>0</v>
      </c>
      <c r="Q55" s="1">
        <f t="shared" si="10"/>
        <v>79.872</v>
      </c>
      <c r="S55" s="14" t="str">
        <f t="shared" si="11"/>
        <v>A</v>
      </c>
      <c r="U55" s="1">
        <f t="shared" si="12"/>
        <v>79.872</v>
      </c>
      <c r="V55" s="1">
        <f t="shared" si="13"/>
        <v>381.92399999999998</v>
      </c>
      <c r="W55" s="1">
        <f t="shared" si="14"/>
        <v>0</v>
      </c>
      <c r="X55" s="20">
        <f t="shared" si="15"/>
        <v>0</v>
      </c>
      <c r="Y55" s="22">
        <f t="shared" si="16"/>
        <v>0</v>
      </c>
      <c r="AA55" s="47"/>
    </row>
    <row r="56" spans="1:34" hidden="1" x14ac:dyDescent="0.25">
      <c r="A56" s="57" t="s">
        <v>39</v>
      </c>
      <c r="B56" s="1">
        <v>53.247999999999998</v>
      </c>
      <c r="C56" s="1">
        <v>52.991999999999997</v>
      </c>
      <c r="D56" s="1">
        <v>421.91</v>
      </c>
      <c r="E56" s="1">
        <v>382.03399999999999</v>
      </c>
      <c r="G56" s="1">
        <f t="shared" si="0"/>
        <v>39.876000000000033</v>
      </c>
      <c r="H56" s="1">
        <f t="shared" si="1"/>
        <v>0.25600000000000023</v>
      </c>
      <c r="I56" s="2">
        <f t="shared" si="2"/>
        <v>405.03360000000004</v>
      </c>
      <c r="J56" s="2">
        <f t="shared" si="3"/>
        <v>396.59540000000004</v>
      </c>
      <c r="K56" s="2">
        <f t="shared" si="4"/>
        <v>388.15720000000005</v>
      </c>
      <c r="L56" s="10">
        <f t="shared" si="5"/>
        <v>0</v>
      </c>
      <c r="M56" s="73" t="str">
        <f t="shared" si="6"/>
        <v/>
      </c>
      <c r="N56">
        <f t="shared" si="7"/>
        <v>0</v>
      </c>
      <c r="O56" s="12">
        <f t="shared" si="8"/>
        <v>53.247999999999998</v>
      </c>
      <c r="P56" s="11">
        <f t="shared" si="9"/>
        <v>0</v>
      </c>
      <c r="Q56" s="1">
        <f t="shared" si="10"/>
        <v>53.247999999999998</v>
      </c>
      <c r="S56" s="14" t="str">
        <f t="shared" si="11"/>
        <v>A</v>
      </c>
      <c r="U56" s="1">
        <f t="shared" si="12"/>
        <v>53.247999999999998</v>
      </c>
      <c r="V56" s="1">
        <f t="shared" si="13"/>
        <v>382.03399999999999</v>
      </c>
      <c r="W56" s="1">
        <f t="shared" si="14"/>
        <v>0</v>
      </c>
      <c r="X56" s="20">
        <f t="shared" si="15"/>
        <v>0</v>
      </c>
      <c r="Y56" s="22">
        <f t="shared" si="16"/>
        <v>0</v>
      </c>
      <c r="AA56" s="47"/>
    </row>
    <row r="57" spans="1:34" x14ac:dyDescent="0.25">
      <c r="A57" s="57" t="s">
        <v>39</v>
      </c>
      <c r="B57" s="1">
        <v>38.271999999999998</v>
      </c>
      <c r="C57" s="1">
        <v>38.015999999999998</v>
      </c>
      <c r="D57" s="1">
        <v>422.536</v>
      </c>
      <c r="E57" s="1">
        <v>382.64400000000001</v>
      </c>
      <c r="G57" s="1">
        <f t="shared" si="0"/>
        <v>39.891999999999996</v>
      </c>
      <c r="H57" s="1">
        <f t="shared" si="1"/>
        <v>0.25600000000000023</v>
      </c>
      <c r="I57" s="2">
        <f t="shared" si="2"/>
        <v>405.63456000000002</v>
      </c>
      <c r="J57" s="2">
        <f t="shared" si="3"/>
        <v>397.18383999999998</v>
      </c>
      <c r="K57" s="2">
        <f t="shared" si="4"/>
        <v>388.73311999999999</v>
      </c>
      <c r="L57" s="10">
        <f t="shared" si="5"/>
        <v>0</v>
      </c>
      <c r="M57" s="73" t="str">
        <f t="shared" si="6"/>
        <v/>
      </c>
      <c r="N57">
        <f t="shared" si="7"/>
        <v>0</v>
      </c>
      <c r="O57" s="12">
        <f t="shared" si="8"/>
        <v>38.271999999999998</v>
      </c>
      <c r="P57" s="11">
        <f t="shared" si="9"/>
        <v>0</v>
      </c>
      <c r="Q57" s="1">
        <f t="shared" si="10"/>
        <v>38.271999999999998</v>
      </c>
      <c r="S57" s="14" t="str">
        <f t="shared" si="11"/>
        <v>A</v>
      </c>
      <c r="U57" s="1">
        <f t="shared" si="12"/>
        <v>38.271999999999998</v>
      </c>
      <c r="V57" s="1">
        <f t="shared" si="13"/>
        <v>382.64400000000001</v>
      </c>
      <c r="W57" s="1">
        <f t="shared" si="14"/>
        <v>0</v>
      </c>
      <c r="X57" s="20">
        <f t="shared" si="15"/>
        <v>0</v>
      </c>
      <c r="Y57" s="22">
        <f t="shared" si="16"/>
        <v>0</v>
      </c>
      <c r="Z57" s="32" t="s">
        <v>40</v>
      </c>
      <c r="AA57" s="47"/>
      <c r="AB57" s="32" t="str">
        <f>A57</f>
        <v>JJJJ-MM-TT SS:MM:SS</v>
      </c>
      <c r="AC57" s="1">
        <f>SUM(U57:U80)</f>
        <v>2730.0480000000002</v>
      </c>
      <c r="AD57" s="1">
        <f>AVERAGE(V57:V80)</f>
        <v>382.0485000000001</v>
      </c>
      <c r="AE57" s="1">
        <f>SUM(W57:W80)</f>
        <v>83.210740262630736</v>
      </c>
      <c r="AF57" s="1">
        <f>SUM(X57:X80)</f>
        <v>36.196672014244371</v>
      </c>
      <c r="AG57" s="35">
        <f>AVERAGE(Y57:Y80)</f>
        <v>0.75</v>
      </c>
      <c r="AH57" s="37" t="e">
        <f>DAY(A57)</f>
        <v>#VALUE!</v>
      </c>
    </row>
    <row r="58" spans="1:34" hidden="1" x14ac:dyDescent="0.25">
      <c r="A58" s="57" t="s">
        <v>39</v>
      </c>
      <c r="B58" s="1">
        <v>38.783999999999999</v>
      </c>
      <c r="C58" s="1">
        <v>38.527999999999999</v>
      </c>
      <c r="D58" s="1">
        <v>422.91</v>
      </c>
      <c r="E58" s="1">
        <v>382.98099999999999</v>
      </c>
      <c r="G58" s="1">
        <f t="shared" si="0"/>
        <v>39.92900000000003</v>
      </c>
      <c r="H58" s="1">
        <f t="shared" si="1"/>
        <v>0.25600000000000023</v>
      </c>
      <c r="I58" s="2">
        <f t="shared" si="2"/>
        <v>405.99360000000001</v>
      </c>
      <c r="J58" s="2">
        <f t="shared" si="3"/>
        <v>397.53540000000004</v>
      </c>
      <c r="K58" s="2">
        <f t="shared" si="4"/>
        <v>389.0772</v>
      </c>
      <c r="L58" s="10">
        <f t="shared" si="5"/>
        <v>0</v>
      </c>
      <c r="M58" s="73" t="str">
        <f t="shared" si="6"/>
        <v/>
      </c>
      <c r="N58">
        <f t="shared" si="7"/>
        <v>0</v>
      </c>
      <c r="O58" s="12">
        <f t="shared" si="8"/>
        <v>38.783999999999999</v>
      </c>
      <c r="P58" s="11">
        <f t="shared" si="9"/>
        <v>0</v>
      </c>
      <c r="Q58" s="1">
        <f t="shared" si="10"/>
        <v>38.783999999999999</v>
      </c>
      <c r="S58" s="14" t="str">
        <f t="shared" si="11"/>
        <v>A</v>
      </c>
      <c r="U58" s="1">
        <f t="shared" si="12"/>
        <v>38.783999999999999</v>
      </c>
      <c r="V58" s="1">
        <f t="shared" si="13"/>
        <v>382.98099999999999</v>
      </c>
      <c r="W58" s="1">
        <f t="shared" si="14"/>
        <v>0</v>
      </c>
      <c r="X58" s="20">
        <f t="shared" si="15"/>
        <v>0</v>
      </c>
      <c r="Y58" s="22">
        <f t="shared" si="16"/>
        <v>0</v>
      </c>
      <c r="AA58" s="47"/>
    </row>
    <row r="59" spans="1:34" hidden="1" x14ac:dyDescent="0.25">
      <c r="A59" s="57" t="s">
        <v>39</v>
      </c>
      <c r="B59" s="1">
        <v>38.911999999999999</v>
      </c>
      <c r="C59" s="1">
        <v>38.72</v>
      </c>
      <c r="D59" s="1">
        <v>422.76799999999997</v>
      </c>
      <c r="E59" s="1">
        <v>382.85599999999999</v>
      </c>
      <c r="G59" s="1">
        <f t="shared" si="0"/>
        <v>39.911999999999978</v>
      </c>
      <c r="H59" s="1">
        <f t="shared" si="1"/>
        <v>0.19200000000000017</v>
      </c>
      <c r="I59" s="2">
        <f t="shared" si="2"/>
        <v>405.85727999999995</v>
      </c>
      <c r="J59" s="2">
        <f t="shared" si="3"/>
        <v>397.40191999999996</v>
      </c>
      <c r="K59" s="2">
        <f t="shared" si="4"/>
        <v>388.94655999999998</v>
      </c>
      <c r="L59" s="10">
        <f t="shared" si="5"/>
        <v>0</v>
      </c>
      <c r="M59" s="73" t="str">
        <f t="shared" si="6"/>
        <v/>
      </c>
      <c r="N59">
        <f t="shared" si="7"/>
        <v>0</v>
      </c>
      <c r="O59" s="12">
        <f t="shared" si="8"/>
        <v>38.911999999999999</v>
      </c>
      <c r="P59" s="11">
        <f t="shared" si="9"/>
        <v>0</v>
      </c>
      <c r="Q59" s="1">
        <f t="shared" si="10"/>
        <v>38.911999999999999</v>
      </c>
      <c r="S59" s="14" t="str">
        <f t="shared" si="11"/>
        <v>A</v>
      </c>
      <c r="U59" s="1">
        <f t="shared" si="12"/>
        <v>38.911999999999999</v>
      </c>
      <c r="V59" s="1">
        <f t="shared" si="13"/>
        <v>382.85599999999999</v>
      </c>
      <c r="W59" s="1">
        <f t="shared" si="14"/>
        <v>0</v>
      </c>
      <c r="X59" s="20">
        <f t="shared" si="15"/>
        <v>0</v>
      </c>
      <c r="Y59" s="22">
        <f t="shared" si="16"/>
        <v>0</v>
      </c>
      <c r="AA59" s="47"/>
    </row>
    <row r="60" spans="1:34" hidden="1" x14ac:dyDescent="0.25">
      <c r="A60" s="57" t="s">
        <v>39</v>
      </c>
      <c r="B60" s="1">
        <v>38.72</v>
      </c>
      <c r="C60" s="1">
        <v>38.463999999999999</v>
      </c>
      <c r="D60" s="1">
        <v>422.56099999999998</v>
      </c>
      <c r="E60" s="1">
        <v>382.67200000000003</v>
      </c>
      <c r="G60" s="1">
        <f t="shared" si="0"/>
        <v>39.888999999999953</v>
      </c>
      <c r="H60" s="1">
        <f t="shared" si="1"/>
        <v>0.25600000000000023</v>
      </c>
      <c r="I60" s="2">
        <f t="shared" si="2"/>
        <v>405.65855999999997</v>
      </c>
      <c r="J60" s="2">
        <f t="shared" si="3"/>
        <v>397.20733999999999</v>
      </c>
      <c r="K60" s="2">
        <f t="shared" si="4"/>
        <v>388.75612000000001</v>
      </c>
      <c r="L60" s="10">
        <f t="shared" si="5"/>
        <v>0</v>
      </c>
      <c r="M60" s="73" t="str">
        <f t="shared" si="6"/>
        <v/>
      </c>
      <c r="N60">
        <f t="shared" si="7"/>
        <v>0</v>
      </c>
      <c r="O60" s="12">
        <f t="shared" si="8"/>
        <v>38.72</v>
      </c>
      <c r="P60" s="11">
        <f t="shared" si="9"/>
        <v>0</v>
      </c>
      <c r="Q60" s="1">
        <f t="shared" si="10"/>
        <v>38.72</v>
      </c>
      <c r="S60" s="14" t="str">
        <f t="shared" si="11"/>
        <v>A</v>
      </c>
      <c r="U60" s="1">
        <f t="shared" si="12"/>
        <v>38.72</v>
      </c>
      <c r="V60" s="1">
        <f t="shared" si="13"/>
        <v>382.67200000000003</v>
      </c>
      <c r="W60" s="1">
        <f t="shared" si="14"/>
        <v>0</v>
      </c>
      <c r="X60" s="20">
        <f t="shared" si="15"/>
        <v>0</v>
      </c>
      <c r="Y60" s="22">
        <f t="shared" si="16"/>
        <v>0</v>
      </c>
      <c r="AA60" s="47"/>
    </row>
    <row r="61" spans="1:34" hidden="1" x14ac:dyDescent="0.25">
      <c r="A61" s="57" t="s">
        <v>39</v>
      </c>
      <c r="B61" s="1">
        <v>39.488</v>
      </c>
      <c r="C61" s="1">
        <v>39.295999999999999</v>
      </c>
      <c r="D61" s="1">
        <v>421.90499999999997</v>
      </c>
      <c r="E61" s="1">
        <v>382.07799999999997</v>
      </c>
      <c r="G61" s="1">
        <f t="shared" si="0"/>
        <v>39.826999999999998</v>
      </c>
      <c r="H61" s="1">
        <f t="shared" si="1"/>
        <v>0.19200000000000017</v>
      </c>
      <c r="I61" s="2">
        <f t="shared" si="2"/>
        <v>405.02879999999999</v>
      </c>
      <c r="J61" s="2">
        <f t="shared" si="3"/>
        <v>396.59069999999997</v>
      </c>
      <c r="K61" s="2">
        <f t="shared" si="4"/>
        <v>388.15260000000001</v>
      </c>
      <c r="L61" s="10">
        <f t="shared" si="5"/>
        <v>0</v>
      </c>
      <c r="M61" s="73" t="str">
        <f t="shared" si="6"/>
        <v/>
      </c>
      <c r="N61">
        <f t="shared" si="7"/>
        <v>0</v>
      </c>
      <c r="O61" s="12">
        <f t="shared" si="8"/>
        <v>39.488</v>
      </c>
      <c r="P61" s="11">
        <f t="shared" si="9"/>
        <v>0</v>
      </c>
      <c r="Q61" s="1">
        <f t="shared" si="10"/>
        <v>39.488</v>
      </c>
      <c r="S61" s="14" t="str">
        <f t="shared" si="11"/>
        <v>A</v>
      </c>
      <c r="U61" s="1">
        <f t="shared" si="12"/>
        <v>39.488</v>
      </c>
      <c r="V61" s="1">
        <f t="shared" si="13"/>
        <v>382.07799999999997</v>
      </c>
      <c r="W61" s="1">
        <f t="shared" si="14"/>
        <v>0</v>
      </c>
      <c r="X61" s="20">
        <f t="shared" si="15"/>
        <v>0</v>
      </c>
      <c r="Y61" s="22">
        <f t="shared" si="16"/>
        <v>0</v>
      </c>
      <c r="AA61" s="47"/>
    </row>
    <row r="62" spans="1:34" hidden="1" x14ac:dyDescent="0.25">
      <c r="A62" s="57" t="s">
        <v>39</v>
      </c>
      <c r="B62" s="1">
        <v>60.48</v>
      </c>
      <c r="C62" s="1">
        <v>60.287999999999997</v>
      </c>
      <c r="D62" s="1">
        <v>419.35300000000001</v>
      </c>
      <c r="E62" s="1">
        <v>380.06299999999999</v>
      </c>
      <c r="G62" s="1">
        <f t="shared" si="0"/>
        <v>39.29000000000002</v>
      </c>
      <c r="H62" s="1">
        <f t="shared" si="1"/>
        <v>0.19200000000000017</v>
      </c>
      <c r="I62" s="2">
        <f t="shared" si="2"/>
        <v>402.57888000000003</v>
      </c>
      <c r="J62" s="2">
        <f t="shared" si="3"/>
        <v>394.19182000000001</v>
      </c>
      <c r="K62" s="2">
        <f t="shared" si="4"/>
        <v>385.80475999999999</v>
      </c>
      <c r="L62" s="10">
        <f t="shared" si="5"/>
        <v>0</v>
      </c>
      <c r="M62" s="73" t="str">
        <f t="shared" si="6"/>
        <v/>
      </c>
      <c r="N62">
        <f t="shared" si="7"/>
        <v>0</v>
      </c>
      <c r="O62" s="12">
        <f t="shared" si="8"/>
        <v>60.48</v>
      </c>
      <c r="P62" s="11">
        <f t="shared" si="9"/>
        <v>0</v>
      </c>
      <c r="Q62" s="1">
        <f t="shared" si="10"/>
        <v>60.48</v>
      </c>
      <c r="S62" s="14" t="str">
        <f t="shared" si="11"/>
        <v>A</v>
      </c>
      <c r="U62" s="1">
        <f t="shared" si="12"/>
        <v>60.48</v>
      </c>
      <c r="V62" s="1">
        <f t="shared" si="13"/>
        <v>380.06299999999999</v>
      </c>
      <c r="W62" s="1">
        <f t="shared" si="14"/>
        <v>0</v>
      </c>
      <c r="X62" s="20">
        <f t="shared" si="15"/>
        <v>0</v>
      </c>
      <c r="Y62" s="22">
        <f t="shared" si="16"/>
        <v>0</v>
      </c>
      <c r="AA62" s="47"/>
    </row>
    <row r="63" spans="1:34" hidden="1" x14ac:dyDescent="0.25">
      <c r="A63" s="57" t="s">
        <v>39</v>
      </c>
      <c r="B63" s="1">
        <v>112.32</v>
      </c>
      <c r="C63" s="1">
        <v>112.06399999999999</v>
      </c>
      <c r="D63" s="1">
        <v>418.78100000000001</v>
      </c>
      <c r="E63" s="1">
        <v>380.75</v>
      </c>
      <c r="G63" s="1">
        <f t="shared" si="0"/>
        <v>38.031000000000006</v>
      </c>
      <c r="H63" s="1">
        <f t="shared" si="1"/>
        <v>0.25600000000000023</v>
      </c>
      <c r="I63" s="2">
        <f t="shared" si="2"/>
        <v>402.02976000000001</v>
      </c>
      <c r="J63" s="2">
        <f t="shared" si="3"/>
        <v>393.65413999999998</v>
      </c>
      <c r="K63" s="2">
        <f t="shared" si="4"/>
        <v>385.27852000000001</v>
      </c>
      <c r="L63" s="10">
        <f t="shared" si="5"/>
        <v>3</v>
      </c>
      <c r="M63" s="73">
        <f t="shared" si="6"/>
        <v>3</v>
      </c>
      <c r="N63">
        <f t="shared" si="7"/>
        <v>3</v>
      </c>
      <c r="O63" s="12">
        <f t="shared" si="8"/>
        <v>124.99443578900511</v>
      </c>
      <c r="P63" s="11">
        <f t="shared" si="9"/>
        <v>12.674435789005116</v>
      </c>
      <c r="Q63" s="1">
        <f t="shared" si="10"/>
        <v>112.32</v>
      </c>
      <c r="S63" s="14" t="str">
        <f t="shared" si="11"/>
        <v>A</v>
      </c>
      <c r="U63" s="1">
        <f t="shared" si="12"/>
        <v>112.32</v>
      </c>
      <c r="V63" s="1">
        <f t="shared" si="13"/>
        <v>380.75</v>
      </c>
      <c r="W63" s="1">
        <f t="shared" si="14"/>
        <v>12.674435789005116</v>
      </c>
      <c r="X63" s="20">
        <f t="shared" si="15"/>
        <v>5.5133795682172257</v>
      </c>
      <c r="Y63" s="22">
        <f t="shared" si="16"/>
        <v>3</v>
      </c>
      <c r="AA63" s="47"/>
    </row>
    <row r="64" spans="1:34" hidden="1" x14ac:dyDescent="0.25">
      <c r="A64" s="57" t="s">
        <v>39</v>
      </c>
      <c r="B64" s="1">
        <v>167.488</v>
      </c>
      <c r="C64" s="1">
        <v>167.16800000000001</v>
      </c>
      <c r="D64" s="1">
        <v>414.89</v>
      </c>
      <c r="E64" s="1">
        <v>381.13400000000001</v>
      </c>
      <c r="G64" s="1">
        <f t="shared" si="0"/>
        <v>33.755999999999972</v>
      </c>
      <c r="H64" s="1">
        <f t="shared" si="1"/>
        <v>0.31999999999999318</v>
      </c>
      <c r="I64" s="2">
        <f t="shared" si="2"/>
        <v>398.2944</v>
      </c>
      <c r="J64" s="2">
        <f t="shared" si="3"/>
        <v>389.9966</v>
      </c>
      <c r="K64" s="2">
        <f t="shared" si="4"/>
        <v>381.69880000000001</v>
      </c>
      <c r="L64" s="10">
        <f t="shared" si="5"/>
        <v>3</v>
      </c>
      <c r="M64" s="73" t="str">
        <f t="shared" si="6"/>
        <v/>
      </c>
      <c r="N64">
        <f t="shared" si="7"/>
        <v>3</v>
      </c>
      <c r="O64" s="12">
        <f t="shared" si="8"/>
        <v>186.38771422212329</v>
      </c>
      <c r="P64" s="11">
        <f t="shared" si="9"/>
        <v>18.899714222123293</v>
      </c>
      <c r="Q64" s="1">
        <f t="shared" si="10"/>
        <v>167.488</v>
      </c>
      <c r="S64" s="14" t="str">
        <f t="shared" si="11"/>
        <v>A</v>
      </c>
      <c r="U64" s="1">
        <f t="shared" si="12"/>
        <v>167.488</v>
      </c>
      <c r="V64" s="1">
        <f t="shared" si="13"/>
        <v>381.13400000000001</v>
      </c>
      <c r="W64" s="1">
        <f t="shared" si="14"/>
        <v>18.899714222123293</v>
      </c>
      <c r="X64" s="20">
        <f t="shared" si="15"/>
        <v>8.2213756866236327</v>
      </c>
      <c r="Y64" s="22">
        <f t="shared" si="16"/>
        <v>3</v>
      </c>
      <c r="AA64" s="47"/>
    </row>
    <row r="65" spans="1:27" hidden="1" x14ac:dyDescent="0.25">
      <c r="A65" s="57" t="s">
        <v>39</v>
      </c>
      <c r="B65" s="1">
        <v>180.672</v>
      </c>
      <c r="C65" s="1">
        <v>180.28800000000001</v>
      </c>
      <c r="D65" s="1">
        <v>418.83300000000003</v>
      </c>
      <c r="E65" s="1">
        <v>380.94600000000003</v>
      </c>
      <c r="G65" s="1">
        <f t="shared" si="0"/>
        <v>37.887</v>
      </c>
      <c r="H65" s="1">
        <f t="shared" si="1"/>
        <v>0.38399999999998613</v>
      </c>
      <c r="I65" s="2">
        <f t="shared" si="2"/>
        <v>402.07968000000005</v>
      </c>
      <c r="J65" s="2">
        <f t="shared" si="3"/>
        <v>393.70302000000004</v>
      </c>
      <c r="K65" s="2">
        <f t="shared" si="4"/>
        <v>385.32636000000002</v>
      </c>
      <c r="L65" s="10">
        <f t="shared" si="5"/>
        <v>3</v>
      </c>
      <c r="M65" s="73" t="str">
        <f t="shared" si="6"/>
        <v/>
      </c>
      <c r="N65">
        <f t="shared" si="7"/>
        <v>3</v>
      </c>
      <c r="O65" s="12">
        <f t="shared" si="8"/>
        <v>201.05942577342532</v>
      </c>
      <c r="P65" s="11">
        <f t="shared" si="9"/>
        <v>20.387425773425321</v>
      </c>
      <c r="Q65" s="1">
        <f t="shared" si="10"/>
        <v>180.672</v>
      </c>
      <c r="S65" s="14" t="str">
        <f t="shared" si="11"/>
        <v>A</v>
      </c>
      <c r="U65" s="1">
        <f t="shared" si="12"/>
        <v>180.672</v>
      </c>
      <c r="V65" s="1">
        <f t="shared" si="13"/>
        <v>380.94600000000003</v>
      </c>
      <c r="W65" s="1">
        <f t="shared" si="14"/>
        <v>20.387425773425321</v>
      </c>
      <c r="X65" s="20">
        <f t="shared" si="15"/>
        <v>8.8685302114400137</v>
      </c>
      <c r="Y65" s="22">
        <f t="shared" si="16"/>
        <v>3</v>
      </c>
      <c r="AA65" s="47"/>
    </row>
    <row r="66" spans="1:27" hidden="1" x14ac:dyDescent="0.25">
      <c r="A66" s="57" t="s">
        <v>39</v>
      </c>
      <c r="B66" s="1">
        <v>179.77600000000001</v>
      </c>
      <c r="C66" s="1">
        <v>179.392</v>
      </c>
      <c r="D66" s="1">
        <v>423.89800000000002</v>
      </c>
      <c r="E66" s="1">
        <v>383.47</v>
      </c>
      <c r="G66" s="1">
        <f t="shared" si="0"/>
        <v>40.427999999999997</v>
      </c>
      <c r="H66" s="1">
        <f t="shared" si="1"/>
        <v>0.38400000000001455</v>
      </c>
      <c r="I66" s="2">
        <f t="shared" si="2"/>
        <v>406.94208000000003</v>
      </c>
      <c r="J66" s="2">
        <f t="shared" si="3"/>
        <v>398.46412000000004</v>
      </c>
      <c r="K66" s="2">
        <f t="shared" si="4"/>
        <v>389.98616000000004</v>
      </c>
      <c r="L66" s="10">
        <f t="shared" si="5"/>
        <v>0</v>
      </c>
      <c r="M66" s="73">
        <f t="shared" si="6"/>
        <v>0</v>
      </c>
      <c r="N66">
        <f t="shared" si="7"/>
        <v>0</v>
      </c>
      <c r="O66" s="12">
        <f t="shared" si="8"/>
        <v>179.77600000000001</v>
      </c>
      <c r="P66" s="11">
        <f t="shared" si="9"/>
        <v>0</v>
      </c>
      <c r="Q66" s="1">
        <f t="shared" si="10"/>
        <v>179.77600000000001</v>
      </c>
      <c r="S66" s="14" t="str">
        <f t="shared" si="11"/>
        <v>A</v>
      </c>
      <c r="U66" s="1">
        <f t="shared" si="12"/>
        <v>179.77600000000001</v>
      </c>
      <c r="V66" s="1">
        <f t="shared" si="13"/>
        <v>383.47</v>
      </c>
      <c r="W66" s="1">
        <f t="shared" si="14"/>
        <v>0</v>
      </c>
      <c r="X66" s="20">
        <f t="shared" si="15"/>
        <v>0</v>
      </c>
      <c r="Y66" s="22">
        <f t="shared" si="16"/>
        <v>0</v>
      </c>
      <c r="AA66" s="47"/>
    </row>
    <row r="67" spans="1:27" hidden="1" x14ac:dyDescent="0.25">
      <c r="A67" s="57" t="s">
        <v>39</v>
      </c>
      <c r="B67" s="1">
        <v>190.464</v>
      </c>
      <c r="C67" s="1">
        <v>190.08</v>
      </c>
      <c r="D67" s="1">
        <v>423.97800000000001</v>
      </c>
      <c r="E67" s="1">
        <v>383.53399999999999</v>
      </c>
      <c r="G67" s="1">
        <f t="shared" si="0"/>
        <v>40.444000000000017</v>
      </c>
      <c r="H67" s="1">
        <f t="shared" si="1"/>
        <v>0.38399999999998613</v>
      </c>
      <c r="I67" s="2">
        <f t="shared" si="2"/>
        <v>407.01888000000002</v>
      </c>
      <c r="J67" s="2">
        <f t="shared" si="3"/>
        <v>398.53932000000003</v>
      </c>
      <c r="K67" s="2">
        <f t="shared" si="4"/>
        <v>390.05975999999998</v>
      </c>
      <c r="L67" s="10">
        <f t="shared" si="5"/>
        <v>0</v>
      </c>
      <c r="M67" s="73" t="str">
        <f t="shared" si="6"/>
        <v/>
      </c>
      <c r="N67">
        <f t="shared" si="7"/>
        <v>0</v>
      </c>
      <c r="O67" s="12">
        <f t="shared" si="8"/>
        <v>190.464</v>
      </c>
      <c r="P67" s="11">
        <f t="shared" si="9"/>
        <v>0</v>
      </c>
      <c r="Q67" s="1">
        <f t="shared" si="10"/>
        <v>190.464</v>
      </c>
      <c r="S67" s="14" t="str">
        <f t="shared" si="11"/>
        <v>A</v>
      </c>
      <c r="U67" s="1">
        <f t="shared" si="12"/>
        <v>190.464</v>
      </c>
      <c r="V67" s="1">
        <f t="shared" si="13"/>
        <v>383.53399999999999</v>
      </c>
      <c r="W67" s="1">
        <f t="shared" si="14"/>
        <v>0</v>
      </c>
      <c r="X67" s="20">
        <f t="shared" si="15"/>
        <v>0</v>
      </c>
      <c r="Y67" s="22">
        <f t="shared" si="16"/>
        <v>0</v>
      </c>
      <c r="AA67" s="47"/>
    </row>
    <row r="68" spans="1:27" hidden="1" x14ac:dyDescent="0.25">
      <c r="A68" s="57" t="s">
        <v>39</v>
      </c>
      <c r="B68" s="1">
        <v>187.77600000000001</v>
      </c>
      <c r="C68" s="1">
        <v>187.45599999999999</v>
      </c>
      <c r="D68" s="1">
        <v>423.85899999999998</v>
      </c>
      <c r="E68" s="1">
        <v>383.46600000000001</v>
      </c>
      <c r="G68" s="1">
        <f t="shared" si="0"/>
        <v>40.392999999999972</v>
      </c>
      <c r="H68" s="1">
        <f t="shared" si="1"/>
        <v>0.3200000000000216</v>
      </c>
      <c r="I68" s="2">
        <f t="shared" si="2"/>
        <v>406.90463999999997</v>
      </c>
      <c r="J68" s="2">
        <f t="shared" si="3"/>
        <v>398.42746</v>
      </c>
      <c r="K68" s="2">
        <f t="shared" si="4"/>
        <v>389.95027999999996</v>
      </c>
      <c r="L68" s="10">
        <f t="shared" si="5"/>
        <v>0</v>
      </c>
      <c r="M68" s="73" t="str">
        <f t="shared" si="6"/>
        <v/>
      </c>
      <c r="N68">
        <f t="shared" si="7"/>
        <v>0</v>
      </c>
      <c r="O68" s="12">
        <f t="shared" si="8"/>
        <v>187.77600000000001</v>
      </c>
      <c r="P68" s="11">
        <f t="shared" si="9"/>
        <v>0</v>
      </c>
      <c r="Q68" s="1">
        <f t="shared" si="10"/>
        <v>187.77600000000001</v>
      </c>
      <c r="S68" s="14" t="str">
        <f t="shared" si="11"/>
        <v>A</v>
      </c>
      <c r="U68" s="1">
        <f t="shared" si="12"/>
        <v>187.77600000000001</v>
      </c>
      <c r="V68" s="1">
        <f t="shared" si="13"/>
        <v>383.46600000000001</v>
      </c>
      <c r="W68" s="1">
        <f t="shared" si="14"/>
        <v>0</v>
      </c>
      <c r="X68" s="20">
        <f t="shared" si="15"/>
        <v>0</v>
      </c>
      <c r="Y68" s="22">
        <f t="shared" si="16"/>
        <v>0</v>
      </c>
      <c r="AA68" s="47"/>
    </row>
    <row r="69" spans="1:27" hidden="1" x14ac:dyDescent="0.25">
      <c r="A69" s="57" t="s">
        <v>39</v>
      </c>
      <c r="B69" s="1">
        <v>168.06399999999999</v>
      </c>
      <c r="C69" s="1">
        <v>167.68</v>
      </c>
      <c r="D69" s="1">
        <v>422.42399999999998</v>
      </c>
      <c r="E69" s="1">
        <v>382.25400000000002</v>
      </c>
      <c r="G69" s="1">
        <f t="shared" si="0"/>
        <v>40.169999999999959</v>
      </c>
      <c r="H69" s="1">
        <f t="shared" si="1"/>
        <v>0.38399999999998613</v>
      </c>
      <c r="I69" s="2">
        <f t="shared" si="2"/>
        <v>405.52704</v>
      </c>
      <c r="J69" s="2">
        <f t="shared" si="3"/>
        <v>397.07855999999998</v>
      </c>
      <c r="K69" s="2">
        <f t="shared" si="4"/>
        <v>388.63007999999996</v>
      </c>
      <c r="L69" s="10">
        <f t="shared" si="5"/>
        <v>0</v>
      </c>
      <c r="M69" s="73" t="str">
        <f t="shared" si="6"/>
        <v/>
      </c>
      <c r="N69">
        <f t="shared" si="7"/>
        <v>0</v>
      </c>
      <c r="O69" s="12">
        <f t="shared" si="8"/>
        <v>168.06399999999999</v>
      </c>
      <c r="P69" s="11">
        <f t="shared" si="9"/>
        <v>0</v>
      </c>
      <c r="Q69" s="1">
        <f t="shared" si="10"/>
        <v>168.06399999999999</v>
      </c>
      <c r="S69" s="14" t="str">
        <f t="shared" si="11"/>
        <v>A</v>
      </c>
      <c r="U69" s="1">
        <f t="shared" si="12"/>
        <v>168.06399999999999</v>
      </c>
      <c r="V69" s="1">
        <f t="shared" si="13"/>
        <v>382.25400000000002</v>
      </c>
      <c r="W69" s="1">
        <f t="shared" si="14"/>
        <v>0</v>
      </c>
      <c r="X69" s="20">
        <f t="shared" si="15"/>
        <v>0</v>
      </c>
      <c r="Y69" s="22">
        <f t="shared" si="16"/>
        <v>0</v>
      </c>
      <c r="AA69" s="47"/>
    </row>
    <row r="70" spans="1:27" hidden="1" x14ac:dyDescent="0.25">
      <c r="A70" s="57" t="s">
        <v>39</v>
      </c>
      <c r="B70" s="1">
        <v>186.624</v>
      </c>
      <c r="C70" s="1">
        <v>186.304</v>
      </c>
      <c r="D70" s="1">
        <v>421.49700000000001</v>
      </c>
      <c r="E70" s="1">
        <v>381.36099999999999</v>
      </c>
      <c r="G70" s="1">
        <f t="shared" si="0"/>
        <v>40.136000000000024</v>
      </c>
      <c r="H70" s="1">
        <f t="shared" si="1"/>
        <v>0.31999999999999318</v>
      </c>
      <c r="I70" s="2">
        <f t="shared" si="2"/>
        <v>404.63712000000004</v>
      </c>
      <c r="J70" s="2">
        <f t="shared" si="3"/>
        <v>396.20717999999999</v>
      </c>
      <c r="K70" s="2">
        <f t="shared" si="4"/>
        <v>387.77724000000001</v>
      </c>
      <c r="L70" s="10">
        <f t="shared" si="5"/>
        <v>0</v>
      </c>
      <c r="M70" s="73" t="str">
        <f t="shared" si="6"/>
        <v/>
      </c>
      <c r="N70">
        <f t="shared" si="7"/>
        <v>0</v>
      </c>
      <c r="O70" s="12">
        <f t="shared" si="8"/>
        <v>186.624</v>
      </c>
      <c r="P70" s="11">
        <f t="shared" si="9"/>
        <v>0</v>
      </c>
      <c r="Q70" s="1">
        <f t="shared" si="10"/>
        <v>186.624</v>
      </c>
      <c r="S70" s="14" t="str">
        <f t="shared" si="11"/>
        <v>A</v>
      </c>
      <c r="U70" s="1">
        <f t="shared" si="12"/>
        <v>186.624</v>
      </c>
      <c r="V70" s="1">
        <f t="shared" si="13"/>
        <v>381.36099999999999</v>
      </c>
      <c r="W70" s="1">
        <f t="shared" si="14"/>
        <v>0</v>
      </c>
      <c r="X70" s="20">
        <f t="shared" si="15"/>
        <v>0</v>
      </c>
      <c r="Y70" s="22">
        <f t="shared" si="16"/>
        <v>0</v>
      </c>
      <c r="AA70" s="47"/>
    </row>
    <row r="71" spans="1:27" hidden="1" x14ac:dyDescent="0.25">
      <c r="A71" s="57" t="s">
        <v>39</v>
      </c>
      <c r="B71" s="1">
        <v>188.928</v>
      </c>
      <c r="C71" s="1">
        <v>188.48</v>
      </c>
      <c r="D71" s="1">
        <v>420.50599999999997</v>
      </c>
      <c r="E71" s="1">
        <v>380.41800000000001</v>
      </c>
      <c r="G71" s="1">
        <f t="shared" si="0"/>
        <v>40.087999999999965</v>
      </c>
      <c r="H71" s="1">
        <f t="shared" si="1"/>
        <v>0.4480000000000075</v>
      </c>
      <c r="I71" s="2">
        <f t="shared" si="2"/>
        <v>403.68575999999996</v>
      </c>
      <c r="J71" s="2">
        <f t="shared" si="3"/>
        <v>395.27563999999995</v>
      </c>
      <c r="K71" s="2">
        <f t="shared" si="4"/>
        <v>386.86551999999995</v>
      </c>
      <c r="L71" s="10">
        <f t="shared" si="5"/>
        <v>0</v>
      </c>
      <c r="M71" s="73" t="str">
        <f t="shared" si="6"/>
        <v/>
      </c>
      <c r="N71">
        <f t="shared" si="7"/>
        <v>0</v>
      </c>
      <c r="O71" s="12">
        <f t="shared" si="8"/>
        <v>188.928</v>
      </c>
      <c r="P71" s="11">
        <f t="shared" si="9"/>
        <v>0</v>
      </c>
      <c r="Q71" s="1">
        <f t="shared" si="10"/>
        <v>188.928</v>
      </c>
      <c r="S71" s="14" t="str">
        <f t="shared" si="11"/>
        <v>A</v>
      </c>
      <c r="U71" s="1">
        <f t="shared" si="12"/>
        <v>188.928</v>
      </c>
      <c r="V71" s="1">
        <f t="shared" si="13"/>
        <v>380.41800000000001</v>
      </c>
      <c r="W71" s="1">
        <f t="shared" si="14"/>
        <v>0</v>
      </c>
      <c r="X71" s="20">
        <f t="shared" si="15"/>
        <v>0</v>
      </c>
      <c r="Y71" s="22">
        <f t="shared" si="16"/>
        <v>0</v>
      </c>
      <c r="AA71" s="47"/>
    </row>
    <row r="72" spans="1:27" hidden="1" x14ac:dyDescent="0.25">
      <c r="A72" s="57" t="s">
        <v>39</v>
      </c>
      <c r="B72" s="1">
        <v>177.92</v>
      </c>
      <c r="C72" s="1">
        <v>177.536</v>
      </c>
      <c r="D72" s="1">
        <v>423.01</v>
      </c>
      <c r="E72" s="1">
        <v>382.71199999999999</v>
      </c>
      <c r="G72" s="1">
        <f t="shared" si="0"/>
        <v>40.298000000000002</v>
      </c>
      <c r="H72" s="1">
        <f t="shared" si="1"/>
        <v>0.38399999999998613</v>
      </c>
      <c r="I72" s="2">
        <f t="shared" si="2"/>
        <v>406.08960000000002</v>
      </c>
      <c r="J72" s="2">
        <f t="shared" si="3"/>
        <v>397.62939999999998</v>
      </c>
      <c r="K72" s="2">
        <f t="shared" si="4"/>
        <v>389.16919999999999</v>
      </c>
      <c r="L72" s="10">
        <f t="shared" si="5"/>
        <v>0</v>
      </c>
      <c r="M72" s="73" t="str">
        <f t="shared" si="6"/>
        <v/>
      </c>
      <c r="N72">
        <f t="shared" si="7"/>
        <v>0</v>
      </c>
      <c r="O72" s="12">
        <f t="shared" si="8"/>
        <v>177.92</v>
      </c>
      <c r="P72" s="11">
        <f t="shared" si="9"/>
        <v>0</v>
      </c>
      <c r="Q72" s="1">
        <f t="shared" si="10"/>
        <v>177.92</v>
      </c>
      <c r="S72" s="14" t="str">
        <f t="shared" si="11"/>
        <v>A</v>
      </c>
      <c r="U72" s="1">
        <f t="shared" si="12"/>
        <v>177.92</v>
      </c>
      <c r="V72" s="1">
        <f t="shared" si="13"/>
        <v>382.71199999999999</v>
      </c>
      <c r="W72" s="1">
        <f t="shared" si="14"/>
        <v>0</v>
      </c>
      <c r="X72" s="20">
        <f t="shared" si="15"/>
        <v>0</v>
      </c>
      <c r="Y72" s="22">
        <f t="shared" si="16"/>
        <v>0</v>
      </c>
      <c r="AA72" s="47"/>
    </row>
    <row r="73" spans="1:27" hidden="1" x14ac:dyDescent="0.25">
      <c r="A73" s="57" t="s">
        <v>39</v>
      </c>
      <c r="B73" s="1">
        <v>127.616</v>
      </c>
      <c r="C73" s="1">
        <v>127.36</v>
      </c>
      <c r="D73" s="1">
        <v>422.505</v>
      </c>
      <c r="E73" s="1">
        <v>382.38</v>
      </c>
      <c r="G73" s="1">
        <f t="shared" ref="G73:G136" si="17">D73-E73</f>
        <v>40.125</v>
      </c>
      <c r="H73" s="1">
        <f t="shared" ref="H73:H136" si="18">B73-C73</f>
        <v>0.25600000000000023</v>
      </c>
      <c r="I73" s="2">
        <f t="shared" ref="I73:I136" si="19">D73-((D73/100)*I$8)</f>
        <v>405.60480000000001</v>
      </c>
      <c r="J73" s="2">
        <f t="shared" ref="J73:J136" si="20">D73-((D73/100)*J$8)</f>
        <v>397.15469999999999</v>
      </c>
      <c r="K73" s="2">
        <f t="shared" ref="K73:K136" si="21">D73-((D73/100)*K$8)</f>
        <v>388.70460000000003</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127.616</v>
      </c>
      <c r="P73" s="11">
        <f t="shared" ref="P73:P136" si="26">IF(O73&lt;&gt;"",O73-B73,"")</f>
        <v>0</v>
      </c>
      <c r="Q73" s="1">
        <f t="shared" ref="Q73:Q136" si="27">O73-P73</f>
        <v>127.616</v>
      </c>
      <c r="S73" s="14" t="str">
        <f t="shared" ref="S73:S136" si="28">IF(ROUND(B73,3)=ROUND(Q73,3),"A","B")</f>
        <v>A</v>
      </c>
      <c r="U73" s="1">
        <f t="shared" ref="U73:U136" si="29">B73</f>
        <v>127.616</v>
      </c>
      <c r="V73" s="1">
        <f t="shared" ref="V73:V136" si="30">E73</f>
        <v>382.38</v>
      </c>
      <c r="W73" s="1">
        <f t="shared" ref="W73:W136" si="31">P73</f>
        <v>0</v>
      </c>
      <c r="X73" s="20">
        <f t="shared" ref="X73:X136" si="32">W73*X$6</f>
        <v>0</v>
      </c>
      <c r="Y73" s="22">
        <f t="shared" ref="Y73:Y136" si="33">L73</f>
        <v>0</v>
      </c>
      <c r="AA73" s="47"/>
    </row>
    <row r="74" spans="1:27" hidden="1" x14ac:dyDescent="0.25">
      <c r="A74" s="57" t="s">
        <v>39</v>
      </c>
      <c r="B74" s="1">
        <v>104.70399999999999</v>
      </c>
      <c r="C74" s="1">
        <v>104.44799999999999</v>
      </c>
      <c r="D74" s="1">
        <v>422.54899999999998</v>
      </c>
      <c r="E74" s="1">
        <v>382.464</v>
      </c>
      <c r="G74" s="1">
        <f t="shared" si="17"/>
        <v>40.08499999999998</v>
      </c>
      <c r="H74" s="1">
        <f t="shared" si="18"/>
        <v>0.25600000000000023</v>
      </c>
      <c r="I74" s="2">
        <f t="shared" si="19"/>
        <v>405.64704</v>
      </c>
      <c r="J74" s="2">
        <f t="shared" si="20"/>
        <v>397.19605999999999</v>
      </c>
      <c r="K74" s="2">
        <f t="shared" si="21"/>
        <v>388.74507999999997</v>
      </c>
      <c r="L74" s="10">
        <f t="shared" si="22"/>
        <v>0</v>
      </c>
      <c r="M74" s="73" t="str">
        <f t="shared" si="23"/>
        <v/>
      </c>
      <c r="N74">
        <f t="shared" si="24"/>
        <v>0</v>
      </c>
      <c r="O74" s="12">
        <f t="shared" si="25"/>
        <v>104.70399999999999</v>
      </c>
      <c r="P74" s="11">
        <f t="shared" si="26"/>
        <v>0</v>
      </c>
      <c r="Q74" s="1">
        <f t="shared" si="27"/>
        <v>104.70399999999999</v>
      </c>
      <c r="S74" s="14" t="str">
        <f t="shared" si="28"/>
        <v>A</v>
      </c>
      <c r="U74" s="1">
        <f t="shared" si="29"/>
        <v>104.70399999999999</v>
      </c>
      <c r="V74" s="1">
        <f t="shared" si="30"/>
        <v>382.464</v>
      </c>
      <c r="W74" s="1">
        <f t="shared" si="31"/>
        <v>0</v>
      </c>
      <c r="X74" s="20">
        <f t="shared" si="32"/>
        <v>0</v>
      </c>
      <c r="Y74" s="22">
        <f t="shared" si="33"/>
        <v>0</v>
      </c>
      <c r="AA74" s="47"/>
    </row>
    <row r="75" spans="1:27" hidden="1" x14ac:dyDescent="0.25">
      <c r="A75" s="57" t="s">
        <v>39</v>
      </c>
      <c r="B75" s="1">
        <v>101.824</v>
      </c>
      <c r="C75" s="1">
        <v>101.504</v>
      </c>
      <c r="D75" s="1">
        <v>419.38900000000001</v>
      </c>
      <c r="E75" s="1">
        <v>379.61700000000002</v>
      </c>
      <c r="G75" s="1">
        <f t="shared" si="17"/>
        <v>39.771999999999991</v>
      </c>
      <c r="H75" s="1">
        <f t="shared" si="18"/>
        <v>0.31999999999999318</v>
      </c>
      <c r="I75" s="2">
        <f t="shared" si="19"/>
        <v>402.61344000000003</v>
      </c>
      <c r="J75" s="2">
        <f t="shared" si="20"/>
        <v>394.22566</v>
      </c>
      <c r="K75" s="2">
        <f t="shared" si="21"/>
        <v>385.83788000000004</v>
      </c>
      <c r="L75" s="10">
        <f t="shared" si="22"/>
        <v>0</v>
      </c>
      <c r="M75" s="73" t="str">
        <f t="shared" si="23"/>
        <v/>
      </c>
      <c r="N75">
        <f t="shared" si="24"/>
        <v>0</v>
      </c>
      <c r="O75" s="12">
        <f t="shared" si="25"/>
        <v>101.824</v>
      </c>
      <c r="P75" s="11">
        <f t="shared" si="26"/>
        <v>0</v>
      </c>
      <c r="Q75" s="1">
        <f t="shared" si="27"/>
        <v>101.824</v>
      </c>
      <c r="S75" s="14" t="str">
        <f t="shared" si="28"/>
        <v>A</v>
      </c>
      <c r="U75" s="1">
        <f t="shared" si="29"/>
        <v>101.824</v>
      </c>
      <c r="V75" s="1">
        <f t="shared" si="30"/>
        <v>379.61700000000002</v>
      </c>
      <c r="W75" s="1">
        <f t="shared" si="31"/>
        <v>0</v>
      </c>
      <c r="X75" s="20">
        <f t="shared" si="32"/>
        <v>0</v>
      </c>
      <c r="Y75" s="22">
        <f t="shared" si="33"/>
        <v>0</v>
      </c>
      <c r="AA75" s="47"/>
    </row>
    <row r="76" spans="1:27" hidden="1" x14ac:dyDescent="0.25">
      <c r="A76" s="57" t="s">
        <v>39</v>
      </c>
      <c r="B76" s="1">
        <v>99.84</v>
      </c>
      <c r="C76" s="1">
        <v>99.647999999999996</v>
      </c>
      <c r="D76" s="1">
        <v>416.77</v>
      </c>
      <c r="E76" s="1">
        <v>382.03300000000002</v>
      </c>
      <c r="G76" s="1">
        <f t="shared" si="17"/>
        <v>34.736999999999966</v>
      </c>
      <c r="H76" s="1">
        <f t="shared" si="18"/>
        <v>0.19200000000000728</v>
      </c>
      <c r="I76" s="2">
        <f t="shared" si="19"/>
        <v>400.0992</v>
      </c>
      <c r="J76" s="2">
        <f t="shared" si="20"/>
        <v>391.7638</v>
      </c>
      <c r="K76" s="2">
        <f t="shared" si="21"/>
        <v>383.42840000000001</v>
      </c>
      <c r="L76" s="10">
        <f t="shared" si="22"/>
        <v>3</v>
      </c>
      <c r="M76" s="73">
        <f t="shared" si="23"/>
        <v>3</v>
      </c>
      <c r="N76">
        <f t="shared" si="24"/>
        <v>3</v>
      </c>
      <c r="O76" s="12">
        <f t="shared" si="25"/>
        <v>111.10616514578233</v>
      </c>
      <c r="P76" s="11">
        <f t="shared" si="26"/>
        <v>11.266165145782324</v>
      </c>
      <c r="Q76" s="1">
        <f t="shared" si="27"/>
        <v>99.84</v>
      </c>
      <c r="S76" s="14" t="str">
        <f t="shared" si="28"/>
        <v>A</v>
      </c>
      <c r="U76" s="1">
        <f t="shared" si="29"/>
        <v>99.84</v>
      </c>
      <c r="V76" s="1">
        <f t="shared" si="30"/>
        <v>382.03300000000002</v>
      </c>
      <c r="W76" s="1">
        <f t="shared" si="31"/>
        <v>11.266165145782324</v>
      </c>
      <c r="X76" s="20">
        <f t="shared" si="32"/>
        <v>4.9007818384153108</v>
      </c>
      <c r="Y76" s="22">
        <f t="shared" si="33"/>
        <v>3</v>
      </c>
      <c r="AA76" s="47"/>
    </row>
    <row r="77" spans="1:27" hidden="1" x14ac:dyDescent="0.25">
      <c r="A77" s="57" t="s">
        <v>39</v>
      </c>
      <c r="B77" s="1">
        <v>86.08</v>
      </c>
      <c r="C77" s="1">
        <v>85.823999999999998</v>
      </c>
      <c r="D77" s="1">
        <v>417.60399999999998</v>
      </c>
      <c r="E77" s="1">
        <v>383.96600000000001</v>
      </c>
      <c r="G77" s="1">
        <f t="shared" si="17"/>
        <v>33.637999999999977</v>
      </c>
      <c r="H77" s="1">
        <f t="shared" si="18"/>
        <v>0.25600000000000023</v>
      </c>
      <c r="I77" s="2">
        <f t="shared" si="19"/>
        <v>400.89983999999998</v>
      </c>
      <c r="J77" s="2">
        <f t="shared" si="20"/>
        <v>392.54775999999998</v>
      </c>
      <c r="K77" s="2">
        <f t="shared" si="21"/>
        <v>384.19567999999998</v>
      </c>
      <c r="L77" s="10">
        <f t="shared" si="22"/>
        <v>3</v>
      </c>
      <c r="M77" s="73" t="str">
        <f t="shared" si="23"/>
        <v/>
      </c>
      <c r="N77">
        <f t="shared" si="24"/>
        <v>3</v>
      </c>
      <c r="O77" s="12">
        <f t="shared" si="25"/>
        <v>95.793456487870017</v>
      </c>
      <c r="P77" s="11">
        <f t="shared" si="26"/>
        <v>9.7134564878700189</v>
      </c>
      <c r="Q77" s="1">
        <f t="shared" si="27"/>
        <v>86.08</v>
      </c>
      <c r="S77" s="14" t="str">
        <f t="shared" si="28"/>
        <v>A</v>
      </c>
      <c r="U77" s="1">
        <f t="shared" si="29"/>
        <v>86.08</v>
      </c>
      <c r="V77" s="1">
        <f t="shared" si="30"/>
        <v>383.96600000000001</v>
      </c>
      <c r="W77" s="1">
        <f t="shared" si="31"/>
        <v>9.7134564878700189</v>
      </c>
      <c r="X77" s="20">
        <f t="shared" si="32"/>
        <v>4.2253535722234581</v>
      </c>
      <c r="Y77" s="22">
        <f t="shared" si="33"/>
        <v>3</v>
      </c>
      <c r="AA77" s="47"/>
    </row>
    <row r="78" spans="1:27" hidden="1" x14ac:dyDescent="0.25">
      <c r="A78" s="57" t="s">
        <v>39</v>
      </c>
      <c r="B78" s="1">
        <v>91.007999999999996</v>
      </c>
      <c r="C78" s="1">
        <v>90.816000000000003</v>
      </c>
      <c r="D78" s="1">
        <v>419.25700000000001</v>
      </c>
      <c r="E78" s="1">
        <v>382.14699999999999</v>
      </c>
      <c r="G78" s="1">
        <f t="shared" si="17"/>
        <v>37.110000000000014</v>
      </c>
      <c r="H78" s="1">
        <f t="shared" si="18"/>
        <v>0.19199999999999307</v>
      </c>
      <c r="I78" s="2">
        <f t="shared" si="19"/>
        <v>402.48671999999999</v>
      </c>
      <c r="J78" s="2">
        <f t="shared" si="20"/>
        <v>394.10158000000001</v>
      </c>
      <c r="K78" s="2">
        <f t="shared" si="21"/>
        <v>385.71644000000003</v>
      </c>
      <c r="L78" s="10">
        <f t="shared" si="22"/>
        <v>3</v>
      </c>
      <c r="M78" s="73" t="str">
        <f t="shared" si="23"/>
        <v/>
      </c>
      <c r="N78">
        <f t="shared" si="24"/>
        <v>3</v>
      </c>
      <c r="O78" s="12">
        <f t="shared" si="25"/>
        <v>101.27754284442466</v>
      </c>
      <c r="P78" s="11">
        <f t="shared" si="26"/>
        <v>10.269542844424663</v>
      </c>
      <c r="Q78" s="1">
        <f t="shared" si="27"/>
        <v>91.007999999999996</v>
      </c>
      <c r="S78" s="14" t="str">
        <f t="shared" si="28"/>
        <v>A</v>
      </c>
      <c r="U78" s="1">
        <f t="shared" si="29"/>
        <v>91.007999999999996</v>
      </c>
      <c r="V78" s="1">
        <f t="shared" si="30"/>
        <v>382.14699999999999</v>
      </c>
      <c r="W78" s="1">
        <f t="shared" si="31"/>
        <v>10.269542844424663</v>
      </c>
      <c r="X78" s="20">
        <f t="shared" si="32"/>
        <v>4.4672511373247286</v>
      </c>
      <c r="Y78" s="22">
        <f t="shared" si="33"/>
        <v>3</v>
      </c>
      <c r="AA78" s="47"/>
    </row>
    <row r="79" spans="1:27" hidden="1" x14ac:dyDescent="0.25">
      <c r="A79" s="57" t="s">
        <v>39</v>
      </c>
      <c r="B79" s="1">
        <v>82.816000000000003</v>
      </c>
      <c r="C79" s="1">
        <v>82.623999999999995</v>
      </c>
      <c r="D79" s="1">
        <v>420.88900000000001</v>
      </c>
      <c r="E79" s="1">
        <v>381.08100000000002</v>
      </c>
      <c r="G79" s="1">
        <f t="shared" si="17"/>
        <v>39.807999999999993</v>
      </c>
      <c r="H79" s="1">
        <f t="shared" si="18"/>
        <v>0.19200000000000728</v>
      </c>
      <c r="I79" s="2">
        <f t="shared" si="19"/>
        <v>404.05344000000002</v>
      </c>
      <c r="J79" s="2">
        <f t="shared" si="20"/>
        <v>395.63566000000003</v>
      </c>
      <c r="K79" s="2">
        <f t="shared" si="21"/>
        <v>387.21788000000004</v>
      </c>
      <c r="L79" s="10">
        <f t="shared" si="22"/>
        <v>0</v>
      </c>
      <c r="M79" s="73">
        <f t="shared" si="23"/>
        <v>0</v>
      </c>
      <c r="N79">
        <f t="shared" si="24"/>
        <v>0</v>
      </c>
      <c r="O79" s="12">
        <f t="shared" si="25"/>
        <v>82.816000000000003</v>
      </c>
      <c r="P79" s="11">
        <f t="shared" si="26"/>
        <v>0</v>
      </c>
      <c r="Q79" s="1">
        <f t="shared" si="27"/>
        <v>82.816000000000003</v>
      </c>
      <c r="S79" s="14" t="str">
        <f t="shared" si="28"/>
        <v>A</v>
      </c>
      <c r="U79" s="1">
        <f t="shared" si="29"/>
        <v>82.816000000000003</v>
      </c>
      <c r="V79" s="1">
        <f t="shared" si="30"/>
        <v>381.08100000000002</v>
      </c>
      <c r="W79" s="1">
        <f t="shared" si="31"/>
        <v>0</v>
      </c>
      <c r="X79" s="20">
        <f t="shared" si="32"/>
        <v>0</v>
      </c>
      <c r="Y79" s="22">
        <f t="shared" si="33"/>
        <v>0</v>
      </c>
      <c r="AA79" s="47"/>
    </row>
    <row r="80" spans="1:27" hidden="1" x14ac:dyDescent="0.25">
      <c r="A80" s="57" t="s">
        <v>39</v>
      </c>
      <c r="B80" s="1">
        <v>41.472000000000001</v>
      </c>
      <c r="C80" s="1">
        <v>41.28</v>
      </c>
      <c r="D80" s="1">
        <v>421.91500000000002</v>
      </c>
      <c r="E80" s="1">
        <v>382.137</v>
      </c>
      <c r="G80" s="1">
        <f t="shared" si="17"/>
        <v>39.77800000000002</v>
      </c>
      <c r="H80" s="1">
        <f t="shared" si="18"/>
        <v>0.19200000000000017</v>
      </c>
      <c r="I80" s="2">
        <f t="shared" si="19"/>
        <v>405.03840000000002</v>
      </c>
      <c r="J80" s="2">
        <f t="shared" si="20"/>
        <v>396.6001</v>
      </c>
      <c r="K80" s="2">
        <f t="shared" si="21"/>
        <v>388.16180000000003</v>
      </c>
      <c r="L80" s="10">
        <f t="shared" si="22"/>
        <v>0</v>
      </c>
      <c r="M80" s="73" t="str">
        <f t="shared" si="23"/>
        <v/>
      </c>
      <c r="N80">
        <f t="shared" si="24"/>
        <v>0</v>
      </c>
      <c r="O80" s="12">
        <f t="shared" si="25"/>
        <v>41.472000000000001</v>
      </c>
      <c r="P80" s="11">
        <f t="shared" si="26"/>
        <v>0</v>
      </c>
      <c r="Q80" s="1">
        <f t="shared" si="27"/>
        <v>41.472000000000001</v>
      </c>
      <c r="S80" s="14" t="str">
        <f t="shared" si="28"/>
        <v>A</v>
      </c>
      <c r="U80" s="1">
        <f t="shared" si="29"/>
        <v>41.472000000000001</v>
      </c>
      <c r="V80" s="1">
        <f t="shared" si="30"/>
        <v>382.137</v>
      </c>
      <c r="W80" s="1">
        <f t="shared" si="31"/>
        <v>0</v>
      </c>
      <c r="X80" s="20">
        <f t="shared" si="32"/>
        <v>0</v>
      </c>
      <c r="Y80" s="22">
        <f t="shared" si="33"/>
        <v>0</v>
      </c>
      <c r="AA80" s="47"/>
    </row>
    <row r="81" spans="1:34" x14ac:dyDescent="0.25">
      <c r="A81" s="57" t="s">
        <v>39</v>
      </c>
      <c r="B81" s="1">
        <v>24.256</v>
      </c>
      <c r="C81" s="1">
        <v>24</v>
      </c>
      <c r="D81" s="1">
        <v>423.44900000000001</v>
      </c>
      <c r="E81" s="1">
        <v>383.56900000000002</v>
      </c>
      <c r="G81" s="1">
        <f t="shared" si="17"/>
        <v>39.879999999999995</v>
      </c>
      <c r="H81" s="1">
        <f t="shared" si="18"/>
        <v>0.25600000000000023</v>
      </c>
      <c r="I81" s="2">
        <f t="shared" si="19"/>
        <v>406.51104000000004</v>
      </c>
      <c r="J81" s="2">
        <f t="shared" si="20"/>
        <v>398.04205999999999</v>
      </c>
      <c r="K81" s="2">
        <f t="shared" si="21"/>
        <v>389.57308</v>
      </c>
      <c r="L81" s="10">
        <f t="shared" si="22"/>
        <v>0</v>
      </c>
      <c r="M81" s="73" t="str">
        <f t="shared" si="23"/>
        <v/>
      </c>
      <c r="N81">
        <f t="shared" si="24"/>
        <v>0</v>
      </c>
      <c r="O81" s="12">
        <f t="shared" si="25"/>
        <v>24.256</v>
      </c>
      <c r="P81" s="11">
        <f t="shared" si="26"/>
        <v>0</v>
      </c>
      <c r="Q81" s="1">
        <f t="shared" si="27"/>
        <v>24.256</v>
      </c>
      <c r="S81" s="14" t="str">
        <f t="shared" si="28"/>
        <v>A</v>
      </c>
      <c r="U81" s="1">
        <f t="shared" si="29"/>
        <v>24.256</v>
      </c>
      <c r="V81" s="1">
        <f t="shared" si="30"/>
        <v>383.56900000000002</v>
      </c>
      <c r="W81" s="1">
        <f t="shared" si="31"/>
        <v>0</v>
      </c>
      <c r="X81" s="20">
        <f t="shared" si="32"/>
        <v>0</v>
      </c>
      <c r="Y81" s="22">
        <f t="shared" si="33"/>
        <v>0</v>
      </c>
      <c r="Z81" s="32" t="s">
        <v>40</v>
      </c>
      <c r="AA81" s="47"/>
      <c r="AB81" s="32" t="str">
        <f>A81</f>
        <v>JJJJ-MM-TT SS:MM:SS</v>
      </c>
      <c r="AC81" s="1">
        <f>SUM(U81:U104)</f>
        <v>2424.0640000000003</v>
      </c>
      <c r="AD81" s="1">
        <f>AVERAGE(V81:V104)</f>
        <v>382.49958333333331</v>
      </c>
      <c r="AE81" s="1">
        <f>SUM(W81:W104)</f>
        <v>18.141414645003344</v>
      </c>
      <c r="AF81" s="1">
        <f>SUM(X81:X104)</f>
        <v>7.8915153705764549</v>
      </c>
      <c r="AG81" s="35">
        <f>AVERAGE(Y81:Y104)</f>
        <v>0.25</v>
      </c>
      <c r="AH81" s="37" t="e">
        <f>DAY(A81)</f>
        <v>#VALUE!</v>
      </c>
    </row>
    <row r="82" spans="1:34" hidden="1" x14ac:dyDescent="0.25">
      <c r="A82" s="57" t="s">
        <v>39</v>
      </c>
      <c r="B82" s="1">
        <v>24.576000000000001</v>
      </c>
      <c r="C82" s="1">
        <v>24.448</v>
      </c>
      <c r="D82" s="1">
        <v>423.60500000000002</v>
      </c>
      <c r="E82" s="1">
        <v>383.71600000000001</v>
      </c>
      <c r="G82" s="1">
        <f t="shared" si="17"/>
        <v>39.88900000000001</v>
      </c>
      <c r="H82" s="1">
        <f t="shared" si="18"/>
        <v>0.12800000000000011</v>
      </c>
      <c r="I82" s="2">
        <f t="shared" si="19"/>
        <v>406.66079999999999</v>
      </c>
      <c r="J82" s="2">
        <f t="shared" si="20"/>
        <v>398.18870000000004</v>
      </c>
      <c r="K82" s="2">
        <f t="shared" si="21"/>
        <v>389.71660000000003</v>
      </c>
      <c r="L82" s="10">
        <f t="shared" si="22"/>
        <v>0</v>
      </c>
      <c r="M82" s="73" t="str">
        <f t="shared" si="23"/>
        <v/>
      </c>
      <c r="N82">
        <f t="shared" si="24"/>
        <v>0</v>
      </c>
      <c r="O82" s="12">
        <f t="shared" si="25"/>
        <v>24.576000000000001</v>
      </c>
      <c r="P82" s="11">
        <f t="shared" si="26"/>
        <v>0</v>
      </c>
      <c r="Q82" s="1">
        <f t="shared" si="27"/>
        <v>24.576000000000001</v>
      </c>
      <c r="S82" s="14" t="str">
        <f t="shared" si="28"/>
        <v>A</v>
      </c>
      <c r="U82" s="1">
        <f t="shared" si="29"/>
        <v>24.576000000000001</v>
      </c>
      <c r="V82" s="1">
        <f t="shared" si="30"/>
        <v>383.71600000000001</v>
      </c>
      <c r="W82" s="1">
        <f t="shared" si="31"/>
        <v>0</v>
      </c>
      <c r="X82" s="20">
        <f t="shared" si="32"/>
        <v>0</v>
      </c>
      <c r="Y82" s="22">
        <f t="shared" si="33"/>
        <v>0</v>
      </c>
      <c r="AA82" s="47"/>
    </row>
    <row r="83" spans="1:34" hidden="1" x14ac:dyDescent="0.25">
      <c r="A83" s="57" t="s">
        <v>39</v>
      </c>
      <c r="B83" s="1">
        <v>24.576000000000001</v>
      </c>
      <c r="C83" s="1">
        <v>24.384</v>
      </c>
      <c r="D83" s="1">
        <v>424.09199999999998</v>
      </c>
      <c r="E83" s="1">
        <v>384.16199999999998</v>
      </c>
      <c r="G83" s="1">
        <f t="shared" si="17"/>
        <v>39.930000000000007</v>
      </c>
      <c r="H83" s="1">
        <f t="shared" si="18"/>
        <v>0.19200000000000017</v>
      </c>
      <c r="I83" s="2">
        <f t="shared" si="19"/>
        <v>407.12831999999997</v>
      </c>
      <c r="J83" s="2">
        <f t="shared" si="20"/>
        <v>398.64648</v>
      </c>
      <c r="K83" s="2">
        <f t="shared" si="21"/>
        <v>390.16463999999996</v>
      </c>
      <c r="L83" s="10">
        <f t="shared" si="22"/>
        <v>0</v>
      </c>
      <c r="M83" s="73" t="str">
        <f t="shared" si="23"/>
        <v/>
      </c>
      <c r="N83">
        <f t="shared" si="24"/>
        <v>0</v>
      </c>
      <c r="O83" s="12">
        <f t="shared" si="25"/>
        <v>24.576000000000001</v>
      </c>
      <c r="P83" s="11">
        <f t="shared" si="26"/>
        <v>0</v>
      </c>
      <c r="Q83" s="1">
        <f t="shared" si="27"/>
        <v>24.576000000000001</v>
      </c>
      <c r="S83" s="14" t="str">
        <f t="shared" si="28"/>
        <v>A</v>
      </c>
      <c r="U83" s="1">
        <f t="shared" si="29"/>
        <v>24.576000000000001</v>
      </c>
      <c r="V83" s="1">
        <f t="shared" si="30"/>
        <v>384.16199999999998</v>
      </c>
      <c r="W83" s="1">
        <f t="shared" si="31"/>
        <v>0</v>
      </c>
      <c r="X83" s="20">
        <f t="shared" si="32"/>
        <v>0</v>
      </c>
      <c r="Y83" s="22">
        <f t="shared" si="33"/>
        <v>0</v>
      </c>
      <c r="AA83" s="47"/>
    </row>
    <row r="84" spans="1:34" hidden="1" x14ac:dyDescent="0.25">
      <c r="A84" s="57" t="s">
        <v>39</v>
      </c>
      <c r="B84" s="1">
        <v>24.64</v>
      </c>
      <c r="C84" s="1">
        <v>24.384</v>
      </c>
      <c r="D84" s="1">
        <v>422.03100000000001</v>
      </c>
      <c r="E84" s="1">
        <v>382.29599999999999</v>
      </c>
      <c r="G84" s="1">
        <f t="shared" si="17"/>
        <v>39.735000000000014</v>
      </c>
      <c r="H84" s="1">
        <f t="shared" si="18"/>
        <v>0.25600000000000023</v>
      </c>
      <c r="I84" s="2">
        <f t="shared" si="19"/>
        <v>405.14976000000001</v>
      </c>
      <c r="J84" s="2">
        <f t="shared" si="20"/>
        <v>396.70913999999999</v>
      </c>
      <c r="K84" s="2">
        <f t="shared" si="21"/>
        <v>388.26852000000002</v>
      </c>
      <c r="L84" s="10">
        <f t="shared" si="22"/>
        <v>0</v>
      </c>
      <c r="M84" s="73" t="str">
        <f t="shared" si="23"/>
        <v/>
      </c>
      <c r="N84">
        <f t="shared" si="24"/>
        <v>0</v>
      </c>
      <c r="O84" s="12">
        <f t="shared" si="25"/>
        <v>24.64</v>
      </c>
      <c r="P84" s="11">
        <f t="shared" si="26"/>
        <v>0</v>
      </c>
      <c r="Q84" s="1">
        <f t="shared" si="27"/>
        <v>24.64</v>
      </c>
      <c r="S84" s="14" t="str">
        <f t="shared" si="28"/>
        <v>A</v>
      </c>
      <c r="U84" s="1">
        <f t="shared" si="29"/>
        <v>24.64</v>
      </c>
      <c r="V84" s="1">
        <f t="shared" si="30"/>
        <v>382.29599999999999</v>
      </c>
      <c r="W84" s="1">
        <f t="shared" si="31"/>
        <v>0</v>
      </c>
      <c r="X84" s="20">
        <f t="shared" si="32"/>
        <v>0</v>
      </c>
      <c r="Y84" s="22">
        <f t="shared" si="33"/>
        <v>0</v>
      </c>
      <c r="AA84" s="47"/>
    </row>
    <row r="85" spans="1:34" hidden="1" x14ac:dyDescent="0.25">
      <c r="A85" s="57" t="s">
        <v>39</v>
      </c>
      <c r="B85" s="1">
        <v>24.448</v>
      </c>
      <c r="C85" s="1">
        <v>24.256</v>
      </c>
      <c r="D85" s="1">
        <v>421.12900000000002</v>
      </c>
      <c r="E85" s="1">
        <v>381.483</v>
      </c>
      <c r="G85" s="1">
        <f t="shared" si="17"/>
        <v>39.646000000000015</v>
      </c>
      <c r="H85" s="1">
        <f t="shared" si="18"/>
        <v>0.19200000000000017</v>
      </c>
      <c r="I85" s="2">
        <f t="shared" si="19"/>
        <v>404.28384</v>
      </c>
      <c r="J85" s="2">
        <f t="shared" si="20"/>
        <v>395.86126000000002</v>
      </c>
      <c r="K85" s="2">
        <f t="shared" si="21"/>
        <v>387.43868000000003</v>
      </c>
      <c r="L85" s="10">
        <f t="shared" si="22"/>
        <v>0</v>
      </c>
      <c r="M85" s="73" t="str">
        <f t="shared" si="23"/>
        <v/>
      </c>
      <c r="N85">
        <f t="shared" si="24"/>
        <v>0</v>
      </c>
      <c r="O85" s="12">
        <f t="shared" si="25"/>
        <v>24.448</v>
      </c>
      <c r="P85" s="11">
        <f t="shared" si="26"/>
        <v>0</v>
      </c>
      <c r="Q85" s="1">
        <f t="shared" si="27"/>
        <v>24.448</v>
      </c>
      <c r="S85" s="14" t="str">
        <f t="shared" si="28"/>
        <v>A</v>
      </c>
      <c r="U85" s="1">
        <f t="shared" si="29"/>
        <v>24.448</v>
      </c>
      <c r="V85" s="1">
        <f t="shared" si="30"/>
        <v>381.483</v>
      </c>
      <c r="W85" s="1">
        <f t="shared" si="31"/>
        <v>0</v>
      </c>
      <c r="X85" s="20">
        <f t="shared" si="32"/>
        <v>0</v>
      </c>
      <c r="Y85" s="22">
        <f t="shared" si="33"/>
        <v>0</v>
      </c>
      <c r="AA85" s="47"/>
    </row>
    <row r="86" spans="1:34" hidden="1" x14ac:dyDescent="0.25">
      <c r="A86" s="57" t="s">
        <v>39</v>
      </c>
      <c r="B86" s="1">
        <v>46.463999999999999</v>
      </c>
      <c r="C86" s="1">
        <v>46.271999999999998</v>
      </c>
      <c r="D86" s="1">
        <v>418.35199999999998</v>
      </c>
      <c r="E86" s="1">
        <v>379.95</v>
      </c>
      <c r="G86" s="1">
        <f t="shared" si="17"/>
        <v>38.401999999999987</v>
      </c>
      <c r="H86" s="1">
        <f t="shared" si="18"/>
        <v>0.19200000000000017</v>
      </c>
      <c r="I86" s="2">
        <f t="shared" si="19"/>
        <v>401.61791999999997</v>
      </c>
      <c r="J86" s="2">
        <f t="shared" si="20"/>
        <v>393.25088</v>
      </c>
      <c r="K86" s="2">
        <f t="shared" si="21"/>
        <v>384.88383999999996</v>
      </c>
      <c r="L86" s="10">
        <f t="shared" si="22"/>
        <v>3</v>
      </c>
      <c r="M86" s="73">
        <f t="shared" si="23"/>
        <v>3</v>
      </c>
      <c r="N86">
        <f t="shared" si="24"/>
        <v>3</v>
      </c>
      <c r="O86" s="12">
        <f t="shared" si="25"/>
        <v>51.707099933229465</v>
      </c>
      <c r="P86" s="11">
        <f t="shared" si="26"/>
        <v>5.2430999332294661</v>
      </c>
      <c r="Q86" s="1">
        <f t="shared" si="27"/>
        <v>46.463999999999999</v>
      </c>
      <c r="S86" s="14" t="str">
        <f t="shared" si="28"/>
        <v>A</v>
      </c>
      <c r="U86" s="1">
        <f t="shared" si="29"/>
        <v>46.463999999999999</v>
      </c>
      <c r="V86" s="1">
        <f t="shared" si="30"/>
        <v>379.95</v>
      </c>
      <c r="W86" s="1">
        <f t="shared" si="31"/>
        <v>5.2430999332294661</v>
      </c>
      <c r="X86" s="20">
        <f t="shared" si="32"/>
        <v>2.2807484709548178</v>
      </c>
      <c r="Y86" s="22">
        <f t="shared" si="33"/>
        <v>3</v>
      </c>
      <c r="AA86" s="47"/>
    </row>
    <row r="87" spans="1:34" hidden="1" x14ac:dyDescent="0.25">
      <c r="A87" s="57" t="s">
        <v>39</v>
      </c>
      <c r="B87" s="1">
        <v>114.304</v>
      </c>
      <c r="C87" s="1">
        <v>114.11199999999999</v>
      </c>
      <c r="D87" s="1">
        <v>419.25200000000001</v>
      </c>
      <c r="E87" s="1">
        <v>381.67899999999997</v>
      </c>
      <c r="G87" s="1">
        <f t="shared" si="17"/>
        <v>37.573000000000036</v>
      </c>
      <c r="H87" s="1">
        <f t="shared" si="18"/>
        <v>0.19200000000000728</v>
      </c>
      <c r="I87" s="2">
        <f t="shared" si="19"/>
        <v>402.48192</v>
      </c>
      <c r="J87" s="2">
        <f t="shared" si="20"/>
        <v>394.09688</v>
      </c>
      <c r="K87" s="2">
        <f t="shared" si="21"/>
        <v>385.71184</v>
      </c>
      <c r="L87" s="10">
        <f t="shared" si="22"/>
        <v>3</v>
      </c>
      <c r="M87" s="73" t="str">
        <f t="shared" si="23"/>
        <v/>
      </c>
      <c r="N87">
        <f t="shared" si="24"/>
        <v>3</v>
      </c>
      <c r="O87" s="12">
        <f t="shared" si="25"/>
        <v>127.20231471177388</v>
      </c>
      <c r="P87" s="11">
        <f t="shared" si="26"/>
        <v>12.898314711773878</v>
      </c>
      <c r="Q87" s="1">
        <f t="shared" si="27"/>
        <v>114.304</v>
      </c>
      <c r="S87" s="14" t="str">
        <f t="shared" si="28"/>
        <v>A</v>
      </c>
      <c r="U87" s="1">
        <f t="shared" si="29"/>
        <v>114.304</v>
      </c>
      <c r="V87" s="1">
        <f t="shared" si="30"/>
        <v>381.67899999999997</v>
      </c>
      <c r="W87" s="1">
        <f t="shared" si="31"/>
        <v>12.898314711773878</v>
      </c>
      <c r="X87" s="20">
        <f t="shared" si="32"/>
        <v>5.6107668996216367</v>
      </c>
      <c r="Y87" s="22">
        <f t="shared" si="33"/>
        <v>3</v>
      </c>
      <c r="AA87" s="47"/>
    </row>
    <row r="88" spans="1:34" hidden="1" x14ac:dyDescent="0.25">
      <c r="A88" s="57" t="s">
        <v>39</v>
      </c>
      <c r="B88" s="1">
        <v>166.84800000000001</v>
      </c>
      <c r="C88" s="1">
        <v>166.464</v>
      </c>
      <c r="D88" s="1">
        <v>420.37</v>
      </c>
      <c r="E88" s="1">
        <v>380.22899999999998</v>
      </c>
      <c r="G88" s="1">
        <f t="shared" si="17"/>
        <v>40.14100000000002</v>
      </c>
      <c r="H88" s="1">
        <f t="shared" si="18"/>
        <v>0.38400000000001455</v>
      </c>
      <c r="I88" s="2">
        <f t="shared" si="19"/>
        <v>403.55520000000001</v>
      </c>
      <c r="J88" s="2">
        <f t="shared" si="20"/>
        <v>395.14780000000002</v>
      </c>
      <c r="K88" s="2">
        <f t="shared" si="21"/>
        <v>386.74040000000002</v>
      </c>
      <c r="L88" s="10">
        <f t="shared" si="22"/>
        <v>0</v>
      </c>
      <c r="M88" s="73">
        <f t="shared" si="23"/>
        <v>0</v>
      </c>
      <c r="N88">
        <f t="shared" si="24"/>
        <v>0</v>
      </c>
      <c r="O88" s="12">
        <f t="shared" si="25"/>
        <v>166.84800000000001</v>
      </c>
      <c r="P88" s="11">
        <f t="shared" si="26"/>
        <v>0</v>
      </c>
      <c r="Q88" s="1">
        <f t="shared" si="27"/>
        <v>166.84800000000001</v>
      </c>
      <c r="S88" s="14" t="str">
        <f t="shared" si="28"/>
        <v>A</v>
      </c>
      <c r="U88" s="1">
        <f t="shared" si="29"/>
        <v>166.84800000000001</v>
      </c>
      <c r="V88" s="1">
        <f t="shared" si="30"/>
        <v>380.22899999999998</v>
      </c>
      <c r="W88" s="1">
        <f t="shared" si="31"/>
        <v>0</v>
      </c>
      <c r="X88" s="20">
        <f t="shared" si="32"/>
        <v>0</v>
      </c>
      <c r="Y88" s="22">
        <f t="shared" si="33"/>
        <v>0</v>
      </c>
      <c r="AA88" s="47"/>
    </row>
    <row r="89" spans="1:34" hidden="1" x14ac:dyDescent="0.25">
      <c r="A89" s="57" t="s">
        <v>39</v>
      </c>
      <c r="B89" s="1">
        <v>178.94399999999999</v>
      </c>
      <c r="C89" s="1">
        <v>178.56</v>
      </c>
      <c r="D89" s="1">
        <v>419.98599999999999</v>
      </c>
      <c r="E89" s="1">
        <v>379.87200000000001</v>
      </c>
      <c r="G89" s="1">
        <f t="shared" si="17"/>
        <v>40.113999999999976</v>
      </c>
      <c r="H89" s="1">
        <f t="shared" si="18"/>
        <v>0.38399999999998613</v>
      </c>
      <c r="I89" s="2">
        <f t="shared" si="19"/>
        <v>403.18655999999999</v>
      </c>
      <c r="J89" s="2">
        <f t="shared" si="20"/>
        <v>394.78683999999998</v>
      </c>
      <c r="K89" s="2">
        <f t="shared" si="21"/>
        <v>386.38711999999998</v>
      </c>
      <c r="L89" s="10">
        <f t="shared" si="22"/>
        <v>0</v>
      </c>
      <c r="M89" s="73" t="str">
        <f t="shared" si="23"/>
        <v/>
      </c>
      <c r="N89">
        <f t="shared" si="24"/>
        <v>0</v>
      </c>
      <c r="O89" s="12">
        <f t="shared" si="25"/>
        <v>178.94399999999999</v>
      </c>
      <c r="P89" s="11">
        <f t="shared" si="26"/>
        <v>0</v>
      </c>
      <c r="Q89" s="1">
        <f t="shared" si="27"/>
        <v>178.94399999999999</v>
      </c>
      <c r="S89" s="14" t="str">
        <f t="shared" si="28"/>
        <v>A</v>
      </c>
      <c r="U89" s="1">
        <f t="shared" si="29"/>
        <v>178.94399999999999</v>
      </c>
      <c r="V89" s="1">
        <f t="shared" si="30"/>
        <v>379.87200000000001</v>
      </c>
      <c r="W89" s="1">
        <f t="shared" si="31"/>
        <v>0</v>
      </c>
      <c r="X89" s="20">
        <f t="shared" si="32"/>
        <v>0</v>
      </c>
      <c r="Y89" s="22">
        <f t="shared" si="33"/>
        <v>0</v>
      </c>
      <c r="AA89" s="47"/>
    </row>
    <row r="90" spans="1:34" hidden="1" x14ac:dyDescent="0.25">
      <c r="A90" s="57" t="s">
        <v>39</v>
      </c>
      <c r="B90" s="1">
        <v>177.85599999999999</v>
      </c>
      <c r="C90" s="1">
        <v>177.47200000000001</v>
      </c>
      <c r="D90" s="1">
        <v>420.28</v>
      </c>
      <c r="E90" s="1">
        <v>380.18</v>
      </c>
      <c r="G90" s="1">
        <f t="shared" si="17"/>
        <v>40.099999999999966</v>
      </c>
      <c r="H90" s="1">
        <f t="shared" si="18"/>
        <v>0.38399999999998613</v>
      </c>
      <c r="I90" s="2">
        <f t="shared" si="19"/>
        <v>403.46879999999999</v>
      </c>
      <c r="J90" s="2">
        <f t="shared" si="20"/>
        <v>395.06319999999999</v>
      </c>
      <c r="K90" s="2">
        <f t="shared" si="21"/>
        <v>386.6576</v>
      </c>
      <c r="L90" s="10">
        <f t="shared" si="22"/>
        <v>0</v>
      </c>
      <c r="M90" s="73" t="str">
        <f t="shared" si="23"/>
        <v/>
      </c>
      <c r="N90">
        <f t="shared" si="24"/>
        <v>0</v>
      </c>
      <c r="O90" s="12">
        <f t="shared" si="25"/>
        <v>177.85599999999999</v>
      </c>
      <c r="P90" s="11">
        <f t="shared" si="26"/>
        <v>0</v>
      </c>
      <c r="Q90" s="1">
        <f t="shared" si="27"/>
        <v>177.85599999999999</v>
      </c>
      <c r="S90" s="14" t="str">
        <f t="shared" si="28"/>
        <v>A</v>
      </c>
      <c r="U90" s="1">
        <f t="shared" si="29"/>
        <v>177.85599999999999</v>
      </c>
      <c r="V90" s="1">
        <f t="shared" si="30"/>
        <v>380.18</v>
      </c>
      <c r="W90" s="1">
        <f t="shared" si="31"/>
        <v>0</v>
      </c>
      <c r="X90" s="20">
        <f t="shared" si="32"/>
        <v>0</v>
      </c>
      <c r="Y90" s="22">
        <f t="shared" si="33"/>
        <v>0</v>
      </c>
      <c r="AA90" s="47"/>
    </row>
    <row r="91" spans="1:34" hidden="1" x14ac:dyDescent="0.25">
      <c r="A91" s="57" t="s">
        <v>39</v>
      </c>
      <c r="B91" s="1">
        <v>177.98400000000001</v>
      </c>
      <c r="C91" s="1">
        <v>177.66399999999999</v>
      </c>
      <c r="D91" s="1">
        <v>421.15</v>
      </c>
      <c r="E91" s="1">
        <v>381.00299999999999</v>
      </c>
      <c r="G91" s="1">
        <f t="shared" si="17"/>
        <v>40.146999999999991</v>
      </c>
      <c r="H91" s="1">
        <f t="shared" si="18"/>
        <v>0.3200000000000216</v>
      </c>
      <c r="I91" s="2">
        <f t="shared" si="19"/>
        <v>404.30399999999997</v>
      </c>
      <c r="J91" s="2">
        <f t="shared" si="20"/>
        <v>395.88099999999997</v>
      </c>
      <c r="K91" s="2">
        <f t="shared" si="21"/>
        <v>387.45799999999997</v>
      </c>
      <c r="L91" s="10">
        <f t="shared" si="22"/>
        <v>0</v>
      </c>
      <c r="M91" s="73" t="str">
        <f t="shared" si="23"/>
        <v/>
      </c>
      <c r="N91">
        <f t="shared" si="24"/>
        <v>0</v>
      </c>
      <c r="O91" s="12">
        <f t="shared" si="25"/>
        <v>177.98400000000001</v>
      </c>
      <c r="P91" s="11">
        <f t="shared" si="26"/>
        <v>0</v>
      </c>
      <c r="Q91" s="1">
        <f t="shared" si="27"/>
        <v>177.98400000000001</v>
      </c>
      <c r="S91" s="14" t="str">
        <f t="shared" si="28"/>
        <v>A</v>
      </c>
      <c r="U91" s="1">
        <f t="shared" si="29"/>
        <v>177.98400000000001</v>
      </c>
      <c r="V91" s="1">
        <f t="shared" si="30"/>
        <v>381.00299999999999</v>
      </c>
      <c r="W91" s="1">
        <f t="shared" si="31"/>
        <v>0</v>
      </c>
      <c r="X91" s="20">
        <f t="shared" si="32"/>
        <v>0</v>
      </c>
      <c r="Y91" s="22">
        <f t="shared" si="33"/>
        <v>0</v>
      </c>
      <c r="AA91" s="47"/>
    </row>
    <row r="92" spans="1:34" hidden="1" x14ac:dyDescent="0.25">
      <c r="A92" s="57" t="s">
        <v>39</v>
      </c>
      <c r="B92" s="1">
        <v>175.55199999999999</v>
      </c>
      <c r="C92" s="1">
        <v>175.232</v>
      </c>
      <c r="D92" s="1">
        <v>421.52499999999998</v>
      </c>
      <c r="E92" s="1">
        <v>381.38499999999999</v>
      </c>
      <c r="G92" s="1">
        <f t="shared" si="17"/>
        <v>40.139999999999986</v>
      </c>
      <c r="H92" s="1">
        <f t="shared" si="18"/>
        <v>0.31999999999999318</v>
      </c>
      <c r="I92" s="2">
        <f t="shared" si="19"/>
        <v>404.66399999999999</v>
      </c>
      <c r="J92" s="2">
        <f t="shared" si="20"/>
        <v>396.23349999999999</v>
      </c>
      <c r="K92" s="2">
        <f t="shared" si="21"/>
        <v>387.803</v>
      </c>
      <c r="L92" s="10">
        <f t="shared" si="22"/>
        <v>0</v>
      </c>
      <c r="M92" s="73" t="str">
        <f t="shared" si="23"/>
        <v/>
      </c>
      <c r="N92">
        <f t="shared" si="24"/>
        <v>0</v>
      </c>
      <c r="O92" s="12">
        <f t="shared" si="25"/>
        <v>175.55199999999999</v>
      </c>
      <c r="P92" s="11">
        <f t="shared" si="26"/>
        <v>0</v>
      </c>
      <c r="Q92" s="1">
        <f t="shared" si="27"/>
        <v>175.55199999999999</v>
      </c>
      <c r="S92" s="14" t="str">
        <f t="shared" si="28"/>
        <v>A</v>
      </c>
      <c r="U92" s="1">
        <f t="shared" si="29"/>
        <v>175.55199999999999</v>
      </c>
      <c r="V92" s="1">
        <f t="shared" si="30"/>
        <v>381.38499999999999</v>
      </c>
      <c r="W92" s="1">
        <f t="shared" si="31"/>
        <v>0</v>
      </c>
      <c r="X92" s="20">
        <f t="shared" si="32"/>
        <v>0</v>
      </c>
      <c r="Y92" s="22">
        <f t="shared" si="33"/>
        <v>0</v>
      </c>
      <c r="AA92" s="47"/>
    </row>
    <row r="93" spans="1:34" hidden="1" x14ac:dyDescent="0.25">
      <c r="A93" s="57" t="s">
        <v>39</v>
      </c>
      <c r="B93" s="1">
        <v>169.40799999999999</v>
      </c>
      <c r="C93" s="1">
        <v>169.08799999999999</v>
      </c>
      <c r="D93" s="1">
        <v>422.56400000000002</v>
      </c>
      <c r="E93" s="1">
        <v>382.38099999999997</v>
      </c>
      <c r="G93" s="1">
        <f t="shared" si="17"/>
        <v>40.18300000000005</v>
      </c>
      <c r="H93" s="1">
        <f t="shared" si="18"/>
        <v>0.31999999999999318</v>
      </c>
      <c r="I93" s="2">
        <f t="shared" si="19"/>
        <v>405.66144000000003</v>
      </c>
      <c r="J93" s="2">
        <f t="shared" si="20"/>
        <v>397.21016000000003</v>
      </c>
      <c r="K93" s="2">
        <f t="shared" si="21"/>
        <v>388.75888000000003</v>
      </c>
      <c r="L93" s="10">
        <f t="shared" si="22"/>
        <v>0</v>
      </c>
      <c r="M93" s="73" t="str">
        <f t="shared" si="23"/>
        <v/>
      </c>
      <c r="N93">
        <f t="shared" si="24"/>
        <v>0</v>
      </c>
      <c r="O93" s="12">
        <f t="shared" si="25"/>
        <v>169.40799999999999</v>
      </c>
      <c r="P93" s="11">
        <f t="shared" si="26"/>
        <v>0</v>
      </c>
      <c r="Q93" s="1">
        <f t="shared" si="27"/>
        <v>169.40799999999999</v>
      </c>
      <c r="S93" s="14" t="str">
        <f t="shared" si="28"/>
        <v>A</v>
      </c>
      <c r="U93" s="1">
        <f t="shared" si="29"/>
        <v>169.40799999999999</v>
      </c>
      <c r="V93" s="1">
        <f t="shared" si="30"/>
        <v>382.38099999999997</v>
      </c>
      <c r="W93" s="1">
        <f t="shared" si="31"/>
        <v>0</v>
      </c>
      <c r="X93" s="20">
        <f t="shared" si="32"/>
        <v>0</v>
      </c>
      <c r="Y93" s="22">
        <f t="shared" si="33"/>
        <v>0</v>
      </c>
      <c r="AA93" s="47"/>
    </row>
    <row r="94" spans="1:34" hidden="1" x14ac:dyDescent="0.25">
      <c r="A94" s="57" t="s">
        <v>39</v>
      </c>
      <c r="B94" s="1">
        <v>181.24799999999999</v>
      </c>
      <c r="C94" s="1">
        <v>180.8</v>
      </c>
      <c r="D94" s="1">
        <v>422.42200000000003</v>
      </c>
      <c r="E94" s="1">
        <v>382.21300000000002</v>
      </c>
      <c r="G94" s="1">
        <f t="shared" si="17"/>
        <v>40.209000000000003</v>
      </c>
      <c r="H94" s="1">
        <f t="shared" si="18"/>
        <v>0.44799999999997908</v>
      </c>
      <c r="I94" s="2">
        <f t="shared" si="19"/>
        <v>405.52512000000002</v>
      </c>
      <c r="J94" s="2">
        <f t="shared" si="20"/>
        <v>397.07668000000001</v>
      </c>
      <c r="K94" s="2">
        <f t="shared" si="21"/>
        <v>388.62824000000001</v>
      </c>
      <c r="L94" s="10">
        <f t="shared" si="22"/>
        <v>0</v>
      </c>
      <c r="M94" s="73" t="str">
        <f t="shared" si="23"/>
        <v/>
      </c>
      <c r="N94">
        <f t="shared" si="24"/>
        <v>0</v>
      </c>
      <c r="O94" s="12">
        <f t="shared" si="25"/>
        <v>181.24799999999999</v>
      </c>
      <c r="P94" s="11">
        <f t="shared" si="26"/>
        <v>0</v>
      </c>
      <c r="Q94" s="1">
        <f t="shared" si="27"/>
        <v>181.24799999999999</v>
      </c>
      <c r="S94" s="14" t="str">
        <f t="shared" si="28"/>
        <v>A</v>
      </c>
      <c r="U94" s="1">
        <f t="shared" si="29"/>
        <v>181.24799999999999</v>
      </c>
      <c r="V94" s="1">
        <f t="shared" si="30"/>
        <v>382.21300000000002</v>
      </c>
      <c r="W94" s="1">
        <f t="shared" si="31"/>
        <v>0</v>
      </c>
      <c r="X94" s="20">
        <f t="shared" si="32"/>
        <v>0</v>
      </c>
      <c r="Y94" s="22">
        <f t="shared" si="33"/>
        <v>0</v>
      </c>
      <c r="AA94" s="47"/>
    </row>
    <row r="95" spans="1:34" hidden="1" x14ac:dyDescent="0.25">
      <c r="A95" s="57" t="s">
        <v>39</v>
      </c>
      <c r="B95" s="1">
        <v>179.072</v>
      </c>
      <c r="C95" s="1">
        <v>178.68799999999999</v>
      </c>
      <c r="D95" s="1">
        <v>425.35700000000003</v>
      </c>
      <c r="E95" s="1">
        <v>384.85599999999999</v>
      </c>
      <c r="G95" s="1">
        <f t="shared" si="17"/>
        <v>40.501000000000033</v>
      </c>
      <c r="H95" s="1">
        <f t="shared" si="18"/>
        <v>0.38400000000001455</v>
      </c>
      <c r="I95" s="2">
        <f t="shared" si="19"/>
        <v>408.34272000000004</v>
      </c>
      <c r="J95" s="2">
        <f t="shared" si="20"/>
        <v>399.83558000000005</v>
      </c>
      <c r="K95" s="2">
        <f t="shared" si="21"/>
        <v>391.32844</v>
      </c>
      <c r="L95" s="10">
        <f t="shared" si="22"/>
        <v>0</v>
      </c>
      <c r="M95" s="73" t="str">
        <f t="shared" si="23"/>
        <v/>
      </c>
      <c r="N95">
        <f t="shared" si="24"/>
        <v>0</v>
      </c>
      <c r="O95" s="12">
        <f t="shared" si="25"/>
        <v>179.072</v>
      </c>
      <c r="P95" s="11">
        <f t="shared" si="26"/>
        <v>0</v>
      </c>
      <c r="Q95" s="1">
        <f t="shared" si="27"/>
        <v>179.072</v>
      </c>
      <c r="S95" s="14" t="str">
        <f t="shared" si="28"/>
        <v>A</v>
      </c>
      <c r="U95" s="1">
        <f t="shared" si="29"/>
        <v>179.072</v>
      </c>
      <c r="V95" s="1">
        <f t="shared" si="30"/>
        <v>384.85599999999999</v>
      </c>
      <c r="W95" s="1">
        <f t="shared" si="31"/>
        <v>0</v>
      </c>
      <c r="X95" s="20">
        <f t="shared" si="32"/>
        <v>0</v>
      </c>
      <c r="Y95" s="22">
        <f t="shared" si="33"/>
        <v>0</v>
      </c>
      <c r="AA95" s="47"/>
    </row>
    <row r="96" spans="1:34" hidden="1" x14ac:dyDescent="0.25">
      <c r="A96" s="57" t="s">
        <v>39</v>
      </c>
      <c r="B96" s="1">
        <v>137.85599999999999</v>
      </c>
      <c r="C96" s="1">
        <v>137.536</v>
      </c>
      <c r="D96" s="1">
        <v>424.12</v>
      </c>
      <c r="E96" s="1">
        <v>383.846</v>
      </c>
      <c r="G96" s="1">
        <f t="shared" si="17"/>
        <v>40.274000000000001</v>
      </c>
      <c r="H96" s="1">
        <f t="shared" si="18"/>
        <v>0.31999999999999318</v>
      </c>
      <c r="I96" s="2">
        <f t="shared" si="19"/>
        <v>407.15519999999998</v>
      </c>
      <c r="J96" s="2">
        <f t="shared" si="20"/>
        <v>398.6728</v>
      </c>
      <c r="K96" s="2">
        <f t="shared" si="21"/>
        <v>390.19040000000001</v>
      </c>
      <c r="L96" s="10">
        <f t="shared" si="22"/>
        <v>0</v>
      </c>
      <c r="M96" s="73" t="str">
        <f t="shared" si="23"/>
        <v/>
      </c>
      <c r="N96">
        <f t="shared" si="24"/>
        <v>0</v>
      </c>
      <c r="O96" s="12">
        <f t="shared" si="25"/>
        <v>137.85599999999999</v>
      </c>
      <c r="P96" s="11">
        <f t="shared" si="26"/>
        <v>0</v>
      </c>
      <c r="Q96" s="1">
        <f t="shared" si="27"/>
        <v>137.85599999999999</v>
      </c>
      <c r="S96" s="14" t="str">
        <f t="shared" si="28"/>
        <v>A</v>
      </c>
      <c r="U96" s="1">
        <f t="shared" si="29"/>
        <v>137.85599999999999</v>
      </c>
      <c r="V96" s="1">
        <f t="shared" si="30"/>
        <v>383.846</v>
      </c>
      <c r="W96" s="1">
        <f t="shared" si="31"/>
        <v>0</v>
      </c>
      <c r="X96" s="20">
        <f t="shared" si="32"/>
        <v>0</v>
      </c>
      <c r="Y96" s="22">
        <f t="shared" si="33"/>
        <v>0</v>
      </c>
      <c r="AA96" s="47"/>
    </row>
    <row r="97" spans="1:34" hidden="1" x14ac:dyDescent="0.25">
      <c r="A97" s="57" t="s">
        <v>39</v>
      </c>
      <c r="B97" s="1">
        <v>111.80800000000001</v>
      </c>
      <c r="C97" s="1">
        <v>111.55200000000001</v>
      </c>
      <c r="D97" s="1">
        <v>422.39800000000002</v>
      </c>
      <c r="E97" s="1">
        <v>382.34100000000001</v>
      </c>
      <c r="G97" s="1">
        <f t="shared" si="17"/>
        <v>40.057000000000016</v>
      </c>
      <c r="H97" s="1">
        <f t="shared" si="18"/>
        <v>0.25600000000000023</v>
      </c>
      <c r="I97" s="2">
        <f t="shared" si="19"/>
        <v>405.50208000000003</v>
      </c>
      <c r="J97" s="2">
        <f t="shared" si="20"/>
        <v>397.05412000000001</v>
      </c>
      <c r="K97" s="2">
        <f t="shared" si="21"/>
        <v>388.60616000000005</v>
      </c>
      <c r="L97" s="10">
        <f t="shared" si="22"/>
        <v>0</v>
      </c>
      <c r="M97" s="73" t="str">
        <f t="shared" si="23"/>
        <v/>
      </c>
      <c r="N97">
        <f t="shared" si="24"/>
        <v>0</v>
      </c>
      <c r="O97" s="12">
        <f t="shared" si="25"/>
        <v>111.80800000000001</v>
      </c>
      <c r="P97" s="11">
        <f t="shared" si="26"/>
        <v>0</v>
      </c>
      <c r="Q97" s="1">
        <f t="shared" si="27"/>
        <v>111.80800000000001</v>
      </c>
      <c r="S97" s="14" t="str">
        <f t="shared" si="28"/>
        <v>A</v>
      </c>
      <c r="U97" s="1">
        <f t="shared" si="29"/>
        <v>111.80800000000001</v>
      </c>
      <c r="V97" s="1">
        <f t="shared" si="30"/>
        <v>382.34100000000001</v>
      </c>
      <c r="W97" s="1">
        <f t="shared" si="31"/>
        <v>0</v>
      </c>
      <c r="X97" s="20">
        <f t="shared" si="32"/>
        <v>0</v>
      </c>
      <c r="Y97" s="22">
        <f t="shared" si="33"/>
        <v>0</v>
      </c>
      <c r="AA97" s="47"/>
    </row>
    <row r="98" spans="1:34" hidden="1" x14ac:dyDescent="0.25">
      <c r="A98" s="57" t="s">
        <v>39</v>
      </c>
      <c r="B98" s="1">
        <v>86.08</v>
      </c>
      <c r="C98" s="1">
        <v>85.888000000000005</v>
      </c>
      <c r="D98" s="1">
        <v>424.31400000000002</v>
      </c>
      <c r="E98" s="1">
        <v>384.27199999999999</v>
      </c>
      <c r="G98" s="1">
        <f t="shared" si="17"/>
        <v>40.04200000000003</v>
      </c>
      <c r="H98" s="1">
        <f t="shared" si="18"/>
        <v>0.19199999999999307</v>
      </c>
      <c r="I98" s="2">
        <f t="shared" si="19"/>
        <v>407.34144000000003</v>
      </c>
      <c r="J98" s="2">
        <f t="shared" si="20"/>
        <v>398.85516000000001</v>
      </c>
      <c r="K98" s="2">
        <f t="shared" si="21"/>
        <v>390.36887999999999</v>
      </c>
      <c r="L98" s="10">
        <f t="shared" si="22"/>
        <v>0</v>
      </c>
      <c r="M98" s="73" t="str">
        <f t="shared" si="23"/>
        <v/>
      </c>
      <c r="N98">
        <f t="shared" si="24"/>
        <v>0</v>
      </c>
      <c r="O98" s="12">
        <f t="shared" si="25"/>
        <v>86.08</v>
      </c>
      <c r="P98" s="11">
        <f t="shared" si="26"/>
        <v>0</v>
      </c>
      <c r="Q98" s="1">
        <f t="shared" si="27"/>
        <v>86.08</v>
      </c>
      <c r="S98" s="14" t="str">
        <f t="shared" si="28"/>
        <v>A</v>
      </c>
      <c r="U98" s="1">
        <f t="shared" si="29"/>
        <v>86.08</v>
      </c>
      <c r="V98" s="1">
        <f t="shared" si="30"/>
        <v>384.27199999999999</v>
      </c>
      <c r="W98" s="1">
        <f t="shared" si="31"/>
        <v>0</v>
      </c>
      <c r="X98" s="20">
        <f t="shared" si="32"/>
        <v>0</v>
      </c>
      <c r="Y98" s="22">
        <f t="shared" si="33"/>
        <v>0</v>
      </c>
      <c r="AA98" s="47"/>
    </row>
    <row r="99" spans="1:34" hidden="1" x14ac:dyDescent="0.25">
      <c r="A99" s="57" t="s">
        <v>39</v>
      </c>
      <c r="B99" s="1">
        <v>86.463999999999999</v>
      </c>
      <c r="C99" s="1">
        <v>86.207999999999998</v>
      </c>
      <c r="D99" s="1">
        <v>424.60899999999998</v>
      </c>
      <c r="E99" s="1">
        <v>384.399</v>
      </c>
      <c r="G99" s="1">
        <f t="shared" si="17"/>
        <v>40.20999999999998</v>
      </c>
      <c r="H99" s="1">
        <f t="shared" si="18"/>
        <v>0.25600000000000023</v>
      </c>
      <c r="I99" s="2">
        <f t="shared" si="19"/>
        <v>407.62464</v>
      </c>
      <c r="J99" s="2">
        <f t="shared" si="20"/>
        <v>399.13245999999998</v>
      </c>
      <c r="K99" s="2">
        <f t="shared" si="21"/>
        <v>390.64027999999996</v>
      </c>
      <c r="L99" s="10">
        <f t="shared" si="22"/>
        <v>0</v>
      </c>
      <c r="M99" s="73" t="str">
        <f t="shared" si="23"/>
        <v/>
      </c>
      <c r="N99">
        <f t="shared" si="24"/>
        <v>0</v>
      </c>
      <c r="O99" s="12">
        <f t="shared" si="25"/>
        <v>86.463999999999999</v>
      </c>
      <c r="P99" s="11">
        <f t="shared" si="26"/>
        <v>0</v>
      </c>
      <c r="Q99" s="1">
        <f t="shared" si="27"/>
        <v>86.463999999999999</v>
      </c>
      <c r="S99" s="14" t="str">
        <f t="shared" si="28"/>
        <v>A</v>
      </c>
      <c r="U99" s="1">
        <f t="shared" si="29"/>
        <v>86.463999999999999</v>
      </c>
      <c r="V99" s="1">
        <f t="shared" si="30"/>
        <v>384.399</v>
      </c>
      <c r="W99" s="1">
        <f t="shared" si="31"/>
        <v>0</v>
      </c>
      <c r="X99" s="20">
        <f t="shared" si="32"/>
        <v>0</v>
      </c>
      <c r="Y99" s="22">
        <f t="shared" si="33"/>
        <v>0</v>
      </c>
      <c r="AA99" s="47"/>
    </row>
    <row r="100" spans="1:34" hidden="1" x14ac:dyDescent="0.25">
      <c r="A100" s="57" t="s">
        <v>39</v>
      </c>
      <c r="B100" s="1">
        <v>88.768000000000001</v>
      </c>
      <c r="C100" s="1">
        <v>88.575999999999993</v>
      </c>
      <c r="D100" s="1">
        <v>422.36599999999999</v>
      </c>
      <c r="E100" s="1">
        <v>382.351</v>
      </c>
      <c r="G100" s="1">
        <f t="shared" si="17"/>
        <v>40.014999999999986</v>
      </c>
      <c r="H100" s="1">
        <f t="shared" si="18"/>
        <v>0.19200000000000728</v>
      </c>
      <c r="I100" s="2">
        <f t="shared" si="19"/>
        <v>405.47136</v>
      </c>
      <c r="J100" s="2">
        <f t="shared" si="20"/>
        <v>397.02404000000001</v>
      </c>
      <c r="K100" s="2">
        <f t="shared" si="21"/>
        <v>388.57671999999997</v>
      </c>
      <c r="L100" s="10">
        <f t="shared" si="22"/>
        <v>0</v>
      </c>
      <c r="M100" s="73" t="str">
        <f t="shared" si="23"/>
        <v/>
      </c>
      <c r="N100">
        <f t="shared" si="24"/>
        <v>0</v>
      </c>
      <c r="O100" s="12">
        <f t="shared" si="25"/>
        <v>88.768000000000001</v>
      </c>
      <c r="P100" s="11">
        <f t="shared" si="26"/>
        <v>0</v>
      </c>
      <c r="Q100" s="1">
        <f t="shared" si="27"/>
        <v>88.768000000000001</v>
      </c>
      <c r="S100" s="14" t="str">
        <f t="shared" si="28"/>
        <v>A</v>
      </c>
      <c r="U100" s="1">
        <f t="shared" si="29"/>
        <v>88.768000000000001</v>
      </c>
      <c r="V100" s="1">
        <f t="shared" si="30"/>
        <v>382.351</v>
      </c>
      <c r="W100" s="1">
        <f t="shared" si="31"/>
        <v>0</v>
      </c>
      <c r="X100" s="20">
        <f t="shared" si="32"/>
        <v>0</v>
      </c>
      <c r="Y100" s="22">
        <f t="shared" si="33"/>
        <v>0</v>
      </c>
      <c r="AA100" s="47"/>
    </row>
    <row r="101" spans="1:34" hidden="1" x14ac:dyDescent="0.25">
      <c r="A101" s="57" t="s">
        <v>39</v>
      </c>
      <c r="B101" s="1">
        <v>84.608000000000004</v>
      </c>
      <c r="C101" s="1">
        <v>84.352000000000004</v>
      </c>
      <c r="D101" s="1">
        <v>423.02199999999999</v>
      </c>
      <c r="E101" s="1">
        <v>382.97199999999998</v>
      </c>
      <c r="G101" s="1">
        <f t="shared" si="17"/>
        <v>40.050000000000011</v>
      </c>
      <c r="H101" s="1">
        <f t="shared" si="18"/>
        <v>0.25600000000000023</v>
      </c>
      <c r="I101" s="2">
        <f t="shared" si="19"/>
        <v>406.10111999999998</v>
      </c>
      <c r="J101" s="2">
        <f t="shared" si="20"/>
        <v>397.64067999999997</v>
      </c>
      <c r="K101" s="2">
        <f t="shared" si="21"/>
        <v>389.18023999999997</v>
      </c>
      <c r="L101" s="10">
        <f t="shared" si="22"/>
        <v>0</v>
      </c>
      <c r="M101" s="73" t="str">
        <f t="shared" si="23"/>
        <v/>
      </c>
      <c r="N101">
        <f t="shared" si="24"/>
        <v>0</v>
      </c>
      <c r="O101" s="12">
        <f t="shared" si="25"/>
        <v>84.608000000000004</v>
      </c>
      <c r="P101" s="11">
        <f t="shared" si="26"/>
        <v>0</v>
      </c>
      <c r="Q101" s="1">
        <f t="shared" si="27"/>
        <v>84.608000000000004</v>
      </c>
      <c r="S101" s="14" t="str">
        <f t="shared" si="28"/>
        <v>A</v>
      </c>
      <c r="U101" s="1">
        <f t="shared" si="29"/>
        <v>84.608000000000004</v>
      </c>
      <c r="V101" s="1">
        <f t="shared" si="30"/>
        <v>382.97199999999998</v>
      </c>
      <c r="W101" s="1">
        <f t="shared" si="31"/>
        <v>0</v>
      </c>
      <c r="X101" s="20">
        <f t="shared" si="32"/>
        <v>0</v>
      </c>
      <c r="Y101" s="22">
        <f t="shared" si="33"/>
        <v>0</v>
      </c>
      <c r="AA101" s="47"/>
    </row>
    <row r="102" spans="1:34" hidden="1" x14ac:dyDescent="0.25">
      <c r="A102" s="57" t="s">
        <v>39</v>
      </c>
      <c r="B102" s="1">
        <v>79.936000000000007</v>
      </c>
      <c r="C102" s="1">
        <v>79.744</v>
      </c>
      <c r="D102" s="1">
        <v>425.125</v>
      </c>
      <c r="E102" s="1">
        <v>384.916</v>
      </c>
      <c r="G102" s="1">
        <f t="shared" si="17"/>
        <v>40.209000000000003</v>
      </c>
      <c r="H102" s="1">
        <f t="shared" si="18"/>
        <v>0.19200000000000728</v>
      </c>
      <c r="I102" s="2">
        <f t="shared" si="19"/>
        <v>408.12</v>
      </c>
      <c r="J102" s="2">
        <f t="shared" si="20"/>
        <v>399.61750000000001</v>
      </c>
      <c r="K102" s="2">
        <f t="shared" si="21"/>
        <v>391.11500000000001</v>
      </c>
      <c r="L102" s="10">
        <f t="shared" si="22"/>
        <v>0</v>
      </c>
      <c r="M102" s="73" t="str">
        <f t="shared" si="23"/>
        <v/>
      </c>
      <c r="N102">
        <f t="shared" si="24"/>
        <v>0</v>
      </c>
      <c r="O102" s="12">
        <f t="shared" si="25"/>
        <v>79.936000000000007</v>
      </c>
      <c r="P102" s="11">
        <f t="shared" si="26"/>
        <v>0</v>
      </c>
      <c r="Q102" s="1">
        <f t="shared" si="27"/>
        <v>79.936000000000007</v>
      </c>
      <c r="S102" s="14" t="str">
        <f t="shared" si="28"/>
        <v>A</v>
      </c>
      <c r="U102" s="1">
        <f t="shared" si="29"/>
        <v>79.936000000000007</v>
      </c>
      <c r="V102" s="1">
        <f t="shared" si="30"/>
        <v>384.916</v>
      </c>
      <c r="W102" s="1">
        <f t="shared" si="31"/>
        <v>0</v>
      </c>
      <c r="X102" s="20">
        <f t="shared" si="32"/>
        <v>0</v>
      </c>
      <c r="Y102" s="22">
        <f t="shared" si="33"/>
        <v>0</v>
      </c>
      <c r="AA102" s="47"/>
    </row>
    <row r="103" spans="1:34" hidden="1" x14ac:dyDescent="0.25">
      <c r="A103" s="57" t="s">
        <v>39</v>
      </c>
      <c r="B103" s="1">
        <v>39.552</v>
      </c>
      <c r="C103" s="1">
        <v>39.36</v>
      </c>
      <c r="D103" s="1">
        <v>424.02</v>
      </c>
      <c r="E103" s="1">
        <v>384.017</v>
      </c>
      <c r="G103" s="1">
        <f t="shared" si="17"/>
        <v>40.002999999999986</v>
      </c>
      <c r="H103" s="1">
        <f t="shared" si="18"/>
        <v>0.19200000000000017</v>
      </c>
      <c r="I103" s="2">
        <f t="shared" si="19"/>
        <v>407.05919999999998</v>
      </c>
      <c r="J103" s="2">
        <f t="shared" si="20"/>
        <v>398.5788</v>
      </c>
      <c r="K103" s="2">
        <f t="shared" si="21"/>
        <v>390.09839999999997</v>
      </c>
      <c r="L103" s="10">
        <f t="shared" si="22"/>
        <v>0</v>
      </c>
      <c r="M103" s="73" t="str">
        <f t="shared" si="23"/>
        <v/>
      </c>
      <c r="N103">
        <f t="shared" si="24"/>
        <v>0</v>
      </c>
      <c r="O103" s="12">
        <f t="shared" si="25"/>
        <v>39.552</v>
      </c>
      <c r="P103" s="11">
        <f t="shared" si="26"/>
        <v>0</v>
      </c>
      <c r="Q103" s="1">
        <f t="shared" si="27"/>
        <v>39.552</v>
      </c>
      <c r="S103" s="14" t="str">
        <f t="shared" si="28"/>
        <v>A</v>
      </c>
      <c r="U103" s="1">
        <f t="shared" si="29"/>
        <v>39.552</v>
      </c>
      <c r="V103" s="1">
        <f t="shared" si="30"/>
        <v>384.017</v>
      </c>
      <c r="W103" s="1">
        <f t="shared" si="31"/>
        <v>0</v>
      </c>
      <c r="X103" s="20">
        <f t="shared" si="32"/>
        <v>0</v>
      </c>
      <c r="Y103" s="22">
        <f t="shared" si="33"/>
        <v>0</v>
      </c>
      <c r="AA103" s="47"/>
    </row>
    <row r="104" spans="1:34" hidden="1" x14ac:dyDescent="0.25">
      <c r="A104" s="57" t="s">
        <v>39</v>
      </c>
      <c r="B104" s="1">
        <v>18.815999999999999</v>
      </c>
      <c r="C104" s="1">
        <v>18.559999999999999</v>
      </c>
      <c r="D104" s="1">
        <v>421.62299999999999</v>
      </c>
      <c r="E104" s="1">
        <v>381.90199999999999</v>
      </c>
      <c r="G104" s="1">
        <f t="shared" si="17"/>
        <v>39.721000000000004</v>
      </c>
      <c r="H104" s="1">
        <f t="shared" si="18"/>
        <v>0.25600000000000023</v>
      </c>
      <c r="I104" s="2">
        <f t="shared" si="19"/>
        <v>404.75808000000001</v>
      </c>
      <c r="J104" s="2">
        <f t="shared" si="20"/>
        <v>396.32562000000001</v>
      </c>
      <c r="K104" s="2">
        <f t="shared" si="21"/>
        <v>387.89315999999997</v>
      </c>
      <c r="L104" s="10">
        <f t="shared" si="22"/>
        <v>0</v>
      </c>
      <c r="M104" s="73" t="str">
        <f t="shared" si="23"/>
        <v/>
      </c>
      <c r="N104">
        <f t="shared" si="24"/>
        <v>0</v>
      </c>
      <c r="O104" s="12">
        <f t="shared" si="25"/>
        <v>18.815999999999999</v>
      </c>
      <c r="P104" s="11">
        <f t="shared" si="26"/>
        <v>0</v>
      </c>
      <c r="Q104" s="1">
        <f t="shared" si="27"/>
        <v>18.815999999999999</v>
      </c>
      <c r="S104" s="14" t="str">
        <f t="shared" si="28"/>
        <v>A</v>
      </c>
      <c r="U104" s="1">
        <f t="shared" si="29"/>
        <v>18.815999999999999</v>
      </c>
      <c r="V104" s="1">
        <f t="shared" si="30"/>
        <v>381.90199999999999</v>
      </c>
      <c r="W104" s="1">
        <f t="shared" si="31"/>
        <v>0</v>
      </c>
      <c r="X104" s="20">
        <f t="shared" si="32"/>
        <v>0</v>
      </c>
      <c r="Y104" s="22">
        <f t="shared" si="33"/>
        <v>0</v>
      </c>
      <c r="AA104" s="47"/>
    </row>
    <row r="105" spans="1:34" x14ac:dyDescent="0.25">
      <c r="A105" s="57" t="s">
        <v>39</v>
      </c>
      <c r="B105" s="1">
        <v>16.192</v>
      </c>
      <c r="C105" s="1">
        <v>15.936</v>
      </c>
      <c r="D105" s="1">
        <v>422.27499999999998</v>
      </c>
      <c r="E105" s="1">
        <v>382.50400000000002</v>
      </c>
      <c r="G105" s="1">
        <f t="shared" si="17"/>
        <v>39.770999999999958</v>
      </c>
      <c r="H105" s="1">
        <f t="shared" si="18"/>
        <v>0.25600000000000023</v>
      </c>
      <c r="I105" s="2">
        <f t="shared" si="19"/>
        <v>405.38399999999996</v>
      </c>
      <c r="J105" s="2">
        <f t="shared" si="20"/>
        <v>396.93849999999998</v>
      </c>
      <c r="K105" s="2">
        <f t="shared" si="21"/>
        <v>388.49299999999999</v>
      </c>
      <c r="L105" s="10">
        <f t="shared" si="22"/>
        <v>0</v>
      </c>
      <c r="M105" s="73" t="str">
        <f t="shared" si="23"/>
        <v/>
      </c>
      <c r="N105">
        <f t="shared" si="24"/>
        <v>0</v>
      </c>
      <c r="O105" s="12">
        <f t="shared" si="25"/>
        <v>16.192</v>
      </c>
      <c r="P105" s="11">
        <f t="shared" si="26"/>
        <v>0</v>
      </c>
      <c r="Q105" s="1">
        <f t="shared" si="27"/>
        <v>16.192</v>
      </c>
      <c r="S105" s="14" t="str">
        <f t="shared" si="28"/>
        <v>A</v>
      </c>
      <c r="U105" s="1">
        <f t="shared" si="29"/>
        <v>16.192</v>
      </c>
      <c r="V105" s="1">
        <f t="shared" si="30"/>
        <v>382.50400000000002</v>
      </c>
      <c r="W105" s="1">
        <f t="shared" si="31"/>
        <v>0</v>
      </c>
      <c r="X105" s="20">
        <f t="shared" si="32"/>
        <v>0</v>
      </c>
      <c r="Y105" s="22">
        <f t="shared" si="33"/>
        <v>0</v>
      </c>
      <c r="Z105" s="32" t="s">
        <v>40</v>
      </c>
      <c r="AA105" s="47"/>
      <c r="AB105" s="32" t="str">
        <f>A105</f>
        <v>JJJJ-MM-TT SS:MM:SS</v>
      </c>
      <c r="AC105" s="1">
        <f>SUM(U105:U128)</f>
        <v>357.76000000000005</v>
      </c>
      <c r="AD105" s="1">
        <f>AVERAGE(V105:V128)</f>
        <v>382.94474999999994</v>
      </c>
      <c r="AE105" s="1">
        <f>SUM(W105:W128)</f>
        <v>9.1284825283774822</v>
      </c>
      <c r="AF105" s="1">
        <f>SUM(X105:X128)</f>
        <v>3.970889899844205</v>
      </c>
      <c r="AG105" s="35">
        <f>AVERAGE(Y105:Y128)</f>
        <v>0.625</v>
      </c>
      <c r="AH105" s="37" t="e">
        <f>DAY(A105)</f>
        <v>#VALUE!</v>
      </c>
    </row>
    <row r="106" spans="1:34" hidden="1" x14ac:dyDescent="0.25">
      <c r="A106" s="57" t="s">
        <v>39</v>
      </c>
      <c r="B106" s="1">
        <v>15.936</v>
      </c>
      <c r="C106" s="1">
        <v>15.808</v>
      </c>
      <c r="D106" s="1">
        <v>422.11500000000001</v>
      </c>
      <c r="E106" s="1">
        <v>382.363</v>
      </c>
      <c r="G106" s="1">
        <f t="shared" si="17"/>
        <v>39.75200000000001</v>
      </c>
      <c r="H106" s="1">
        <f t="shared" si="18"/>
        <v>0.12800000000000011</v>
      </c>
      <c r="I106" s="2">
        <f t="shared" si="19"/>
        <v>405.23040000000003</v>
      </c>
      <c r="J106" s="2">
        <f t="shared" si="20"/>
        <v>396.78809999999999</v>
      </c>
      <c r="K106" s="2">
        <f t="shared" si="21"/>
        <v>388.3458</v>
      </c>
      <c r="L106" s="10">
        <f t="shared" si="22"/>
        <v>0</v>
      </c>
      <c r="M106" s="73" t="str">
        <f t="shared" si="23"/>
        <v/>
      </c>
      <c r="N106">
        <f t="shared" si="24"/>
        <v>0</v>
      </c>
      <c r="O106" s="12">
        <f t="shared" si="25"/>
        <v>15.936</v>
      </c>
      <c r="P106" s="11">
        <f t="shared" si="26"/>
        <v>0</v>
      </c>
      <c r="Q106" s="1">
        <f t="shared" si="27"/>
        <v>15.936</v>
      </c>
      <c r="S106" s="14" t="str">
        <f t="shared" si="28"/>
        <v>A</v>
      </c>
      <c r="U106" s="1">
        <f t="shared" si="29"/>
        <v>15.936</v>
      </c>
      <c r="V106" s="1">
        <f t="shared" si="30"/>
        <v>382.363</v>
      </c>
      <c r="W106" s="1">
        <f t="shared" si="31"/>
        <v>0</v>
      </c>
      <c r="X106" s="20">
        <f t="shared" si="32"/>
        <v>0</v>
      </c>
      <c r="Y106" s="22">
        <f t="shared" si="33"/>
        <v>0</v>
      </c>
      <c r="AA106" s="47"/>
    </row>
    <row r="107" spans="1:34" hidden="1" x14ac:dyDescent="0.25">
      <c r="A107" s="57" t="s">
        <v>39</v>
      </c>
      <c r="B107" s="1">
        <v>16.192</v>
      </c>
      <c r="C107" s="1">
        <v>15.936</v>
      </c>
      <c r="D107" s="1">
        <v>421.78</v>
      </c>
      <c r="E107" s="1">
        <v>382.06700000000001</v>
      </c>
      <c r="G107" s="1">
        <f t="shared" si="17"/>
        <v>39.712999999999965</v>
      </c>
      <c r="H107" s="1">
        <f t="shared" si="18"/>
        <v>0.25600000000000023</v>
      </c>
      <c r="I107" s="2">
        <f t="shared" si="19"/>
        <v>404.90879999999999</v>
      </c>
      <c r="J107" s="2">
        <f t="shared" si="20"/>
        <v>396.47319999999996</v>
      </c>
      <c r="K107" s="2">
        <f t="shared" si="21"/>
        <v>388.0376</v>
      </c>
      <c r="L107" s="10">
        <f t="shared" si="22"/>
        <v>0</v>
      </c>
      <c r="M107" s="73" t="str">
        <f t="shared" si="23"/>
        <v/>
      </c>
      <c r="N107">
        <f t="shared" si="24"/>
        <v>0</v>
      </c>
      <c r="O107" s="12">
        <f t="shared" si="25"/>
        <v>16.192</v>
      </c>
      <c r="P107" s="11">
        <f t="shared" si="26"/>
        <v>0</v>
      </c>
      <c r="Q107" s="1">
        <f t="shared" si="27"/>
        <v>16.192</v>
      </c>
      <c r="S107" s="14" t="str">
        <f t="shared" si="28"/>
        <v>A</v>
      </c>
      <c r="U107" s="1">
        <f t="shared" si="29"/>
        <v>16.192</v>
      </c>
      <c r="V107" s="1">
        <f t="shared" si="30"/>
        <v>382.06700000000001</v>
      </c>
      <c r="W107" s="1">
        <f t="shared" si="31"/>
        <v>0</v>
      </c>
      <c r="X107" s="20">
        <f t="shared" si="32"/>
        <v>0</v>
      </c>
      <c r="Y107" s="22">
        <f t="shared" si="33"/>
        <v>0</v>
      </c>
      <c r="AA107" s="47"/>
    </row>
    <row r="108" spans="1:34" hidden="1" x14ac:dyDescent="0.25">
      <c r="A108" s="57" t="s">
        <v>39</v>
      </c>
      <c r="B108" s="1">
        <v>16.256</v>
      </c>
      <c r="C108" s="1">
        <v>16.064</v>
      </c>
      <c r="D108" s="1">
        <v>421.584</v>
      </c>
      <c r="E108" s="1">
        <v>381.89100000000002</v>
      </c>
      <c r="G108" s="1">
        <f t="shared" si="17"/>
        <v>39.692999999999984</v>
      </c>
      <c r="H108" s="1">
        <f t="shared" si="18"/>
        <v>0.19200000000000017</v>
      </c>
      <c r="I108" s="2">
        <f t="shared" si="19"/>
        <v>404.72064</v>
      </c>
      <c r="J108" s="2">
        <f t="shared" si="20"/>
        <v>396.28895999999997</v>
      </c>
      <c r="K108" s="2">
        <f t="shared" si="21"/>
        <v>387.85728</v>
      </c>
      <c r="L108" s="10">
        <f t="shared" si="22"/>
        <v>0</v>
      </c>
      <c r="M108" s="73" t="str">
        <f t="shared" si="23"/>
        <v/>
      </c>
      <c r="N108">
        <f t="shared" si="24"/>
        <v>0</v>
      </c>
      <c r="O108" s="12">
        <f t="shared" si="25"/>
        <v>16.256</v>
      </c>
      <c r="P108" s="11">
        <f t="shared" si="26"/>
        <v>0</v>
      </c>
      <c r="Q108" s="1">
        <f t="shared" si="27"/>
        <v>16.256</v>
      </c>
      <c r="S108" s="14" t="str">
        <f t="shared" si="28"/>
        <v>A</v>
      </c>
      <c r="U108" s="1">
        <f t="shared" si="29"/>
        <v>16.256</v>
      </c>
      <c r="V108" s="1">
        <f t="shared" si="30"/>
        <v>381.89100000000002</v>
      </c>
      <c r="W108" s="1">
        <f t="shared" si="31"/>
        <v>0</v>
      </c>
      <c r="X108" s="20">
        <f t="shared" si="32"/>
        <v>0</v>
      </c>
      <c r="Y108" s="22">
        <f t="shared" si="33"/>
        <v>0</v>
      </c>
      <c r="AA108" s="47"/>
    </row>
    <row r="109" spans="1:34" hidden="1" x14ac:dyDescent="0.25">
      <c r="A109" s="57" t="s">
        <v>39</v>
      </c>
      <c r="B109" s="1">
        <v>16.256</v>
      </c>
      <c r="C109" s="1">
        <v>16.064</v>
      </c>
      <c r="D109" s="1">
        <v>420.82799999999997</v>
      </c>
      <c r="E109" s="1">
        <v>381.21199999999999</v>
      </c>
      <c r="G109" s="1">
        <f t="shared" si="17"/>
        <v>39.615999999999985</v>
      </c>
      <c r="H109" s="1">
        <f t="shared" si="18"/>
        <v>0.19200000000000017</v>
      </c>
      <c r="I109" s="2">
        <f t="shared" si="19"/>
        <v>403.99487999999997</v>
      </c>
      <c r="J109" s="2">
        <f t="shared" si="20"/>
        <v>395.57831999999996</v>
      </c>
      <c r="K109" s="2">
        <f t="shared" si="21"/>
        <v>387.16175999999996</v>
      </c>
      <c r="L109" s="10">
        <f t="shared" si="22"/>
        <v>0</v>
      </c>
      <c r="M109" s="73" t="str">
        <f t="shared" si="23"/>
        <v/>
      </c>
      <c r="N109">
        <f t="shared" si="24"/>
        <v>0</v>
      </c>
      <c r="O109" s="12">
        <f t="shared" si="25"/>
        <v>16.256</v>
      </c>
      <c r="P109" s="11">
        <f t="shared" si="26"/>
        <v>0</v>
      </c>
      <c r="Q109" s="1">
        <f t="shared" si="27"/>
        <v>16.256</v>
      </c>
      <c r="S109" s="14" t="str">
        <f t="shared" si="28"/>
        <v>A</v>
      </c>
      <c r="U109" s="1">
        <f t="shared" si="29"/>
        <v>16.256</v>
      </c>
      <c r="V109" s="1">
        <f t="shared" si="30"/>
        <v>381.21199999999999</v>
      </c>
      <c r="W109" s="1">
        <f t="shared" si="31"/>
        <v>0</v>
      </c>
      <c r="X109" s="20">
        <f t="shared" si="32"/>
        <v>0</v>
      </c>
      <c r="Y109" s="22">
        <f t="shared" si="33"/>
        <v>0</v>
      </c>
      <c r="AA109" s="47"/>
    </row>
    <row r="110" spans="1:34" hidden="1" x14ac:dyDescent="0.25">
      <c r="A110" s="57" t="s">
        <v>39</v>
      </c>
      <c r="B110" s="1">
        <v>16.192</v>
      </c>
      <c r="C110" s="1">
        <v>16</v>
      </c>
      <c r="D110" s="1">
        <v>420.166</v>
      </c>
      <c r="E110" s="1">
        <v>380.61799999999999</v>
      </c>
      <c r="G110" s="1">
        <f t="shared" si="17"/>
        <v>39.548000000000002</v>
      </c>
      <c r="H110" s="1">
        <f t="shared" si="18"/>
        <v>0.19200000000000017</v>
      </c>
      <c r="I110" s="2">
        <f t="shared" si="19"/>
        <v>403.35935999999998</v>
      </c>
      <c r="J110" s="2">
        <f t="shared" si="20"/>
        <v>394.95603999999997</v>
      </c>
      <c r="K110" s="2">
        <f t="shared" si="21"/>
        <v>386.55272000000002</v>
      </c>
      <c r="L110" s="10">
        <f t="shared" si="22"/>
        <v>0</v>
      </c>
      <c r="M110" s="73" t="str">
        <f t="shared" si="23"/>
        <v/>
      </c>
      <c r="N110">
        <f t="shared" si="24"/>
        <v>0</v>
      </c>
      <c r="O110" s="12">
        <f t="shared" si="25"/>
        <v>16.192</v>
      </c>
      <c r="P110" s="11">
        <f t="shared" si="26"/>
        <v>0</v>
      </c>
      <c r="Q110" s="1">
        <f t="shared" si="27"/>
        <v>16.192</v>
      </c>
      <c r="S110" s="14" t="str">
        <f t="shared" si="28"/>
        <v>A</v>
      </c>
      <c r="U110" s="1">
        <f t="shared" si="29"/>
        <v>16.192</v>
      </c>
      <c r="V110" s="1">
        <f t="shared" si="30"/>
        <v>380.61799999999999</v>
      </c>
      <c r="W110" s="1">
        <f t="shared" si="31"/>
        <v>0</v>
      </c>
      <c r="X110" s="20">
        <f t="shared" si="32"/>
        <v>0</v>
      </c>
      <c r="Y110" s="22">
        <f t="shared" si="33"/>
        <v>0</v>
      </c>
      <c r="AA110" s="47"/>
    </row>
    <row r="111" spans="1:34" hidden="1" x14ac:dyDescent="0.25">
      <c r="A111" s="57" t="s">
        <v>39</v>
      </c>
      <c r="B111" s="1">
        <v>16.192</v>
      </c>
      <c r="C111" s="1">
        <v>15.936</v>
      </c>
      <c r="D111" s="1">
        <v>417.88600000000002</v>
      </c>
      <c r="E111" s="1">
        <v>380.512</v>
      </c>
      <c r="G111" s="1">
        <f t="shared" si="17"/>
        <v>37.374000000000024</v>
      </c>
      <c r="H111" s="1">
        <f t="shared" si="18"/>
        <v>0.25600000000000023</v>
      </c>
      <c r="I111" s="2">
        <f t="shared" si="19"/>
        <v>401.17056000000002</v>
      </c>
      <c r="J111" s="2">
        <f t="shared" si="20"/>
        <v>392.81284000000005</v>
      </c>
      <c r="K111" s="2">
        <f t="shared" si="21"/>
        <v>384.45512000000002</v>
      </c>
      <c r="L111" s="10">
        <f t="shared" si="22"/>
        <v>3</v>
      </c>
      <c r="M111" s="73">
        <f t="shared" si="23"/>
        <v>3</v>
      </c>
      <c r="N111">
        <f t="shared" si="24"/>
        <v>3</v>
      </c>
      <c r="O111" s="12">
        <f t="shared" si="25"/>
        <v>18.019140885822392</v>
      </c>
      <c r="P111" s="11">
        <f t="shared" si="26"/>
        <v>1.8271408858223914</v>
      </c>
      <c r="Q111" s="1">
        <f t="shared" si="27"/>
        <v>16.192</v>
      </c>
      <c r="S111" s="14" t="str">
        <f t="shared" si="28"/>
        <v>A</v>
      </c>
      <c r="U111" s="1">
        <f t="shared" si="29"/>
        <v>16.192</v>
      </c>
      <c r="V111" s="1">
        <f t="shared" si="30"/>
        <v>380.512</v>
      </c>
      <c r="W111" s="1">
        <f t="shared" si="31"/>
        <v>1.8271408858223914</v>
      </c>
      <c r="X111" s="20">
        <f t="shared" si="32"/>
        <v>0.79480628533274023</v>
      </c>
      <c r="Y111" s="22">
        <f t="shared" si="33"/>
        <v>3</v>
      </c>
      <c r="AA111" s="47"/>
    </row>
    <row r="112" spans="1:34" hidden="1" x14ac:dyDescent="0.25">
      <c r="A112" s="57" t="s">
        <v>39</v>
      </c>
      <c r="B112" s="1">
        <v>16.704000000000001</v>
      </c>
      <c r="C112" s="1">
        <v>16.512</v>
      </c>
      <c r="D112" s="1">
        <v>417.13099999999997</v>
      </c>
      <c r="E112" s="1">
        <v>383.75599999999997</v>
      </c>
      <c r="G112" s="1">
        <f t="shared" si="17"/>
        <v>33.375</v>
      </c>
      <c r="H112" s="1">
        <f t="shared" si="18"/>
        <v>0.19200000000000017</v>
      </c>
      <c r="I112" s="2">
        <f t="shared" si="19"/>
        <v>400.44575999999995</v>
      </c>
      <c r="J112" s="2">
        <f t="shared" si="20"/>
        <v>392.10314</v>
      </c>
      <c r="K112" s="2">
        <f t="shared" si="21"/>
        <v>383.76051999999999</v>
      </c>
      <c r="L112" s="10">
        <f t="shared" si="22"/>
        <v>3</v>
      </c>
      <c r="M112" s="73" t="str">
        <f t="shared" si="23"/>
        <v/>
      </c>
      <c r="N112">
        <f t="shared" si="24"/>
        <v>3</v>
      </c>
      <c r="O112" s="12">
        <f t="shared" si="25"/>
        <v>18.588916091698199</v>
      </c>
      <c r="P112" s="11">
        <f t="shared" si="26"/>
        <v>1.884916091698198</v>
      </c>
      <c r="Q112" s="1">
        <f t="shared" si="27"/>
        <v>16.704000000000001</v>
      </c>
      <c r="S112" s="14" t="str">
        <f t="shared" si="28"/>
        <v>A</v>
      </c>
      <c r="U112" s="1">
        <f t="shared" si="29"/>
        <v>16.704000000000001</v>
      </c>
      <c r="V112" s="1">
        <f t="shared" si="30"/>
        <v>383.75599999999997</v>
      </c>
      <c r="W112" s="1">
        <f t="shared" si="31"/>
        <v>1.884916091698198</v>
      </c>
      <c r="X112" s="20">
        <f t="shared" si="32"/>
        <v>0.81993849988871614</v>
      </c>
      <c r="Y112" s="22">
        <f t="shared" si="33"/>
        <v>3</v>
      </c>
      <c r="AA112" s="47"/>
    </row>
    <row r="113" spans="1:27" hidden="1" x14ac:dyDescent="0.25">
      <c r="A113" s="57" t="s">
        <v>39</v>
      </c>
      <c r="B113" s="1">
        <v>15.936</v>
      </c>
      <c r="C113" s="1">
        <v>15.808</v>
      </c>
      <c r="D113" s="1">
        <v>417.43299999999999</v>
      </c>
      <c r="E113" s="1">
        <v>384.04300000000001</v>
      </c>
      <c r="G113" s="1">
        <f t="shared" si="17"/>
        <v>33.389999999999986</v>
      </c>
      <c r="H113" s="1">
        <f t="shared" si="18"/>
        <v>0.12800000000000011</v>
      </c>
      <c r="I113" s="2">
        <f t="shared" si="19"/>
        <v>400.73568</v>
      </c>
      <c r="J113" s="2">
        <f t="shared" si="20"/>
        <v>392.38702000000001</v>
      </c>
      <c r="K113" s="2">
        <f t="shared" si="21"/>
        <v>384.03836000000001</v>
      </c>
      <c r="L113" s="10">
        <f t="shared" si="22"/>
        <v>3</v>
      </c>
      <c r="M113" s="73" t="str">
        <f t="shared" si="23"/>
        <v/>
      </c>
      <c r="N113">
        <f t="shared" si="24"/>
        <v>3</v>
      </c>
      <c r="O113" s="12">
        <f t="shared" si="25"/>
        <v>17.734253282884488</v>
      </c>
      <c r="P113" s="11">
        <f t="shared" si="26"/>
        <v>1.7982532828844882</v>
      </c>
      <c r="Q113" s="1">
        <f t="shared" si="27"/>
        <v>15.936</v>
      </c>
      <c r="S113" s="14" t="str">
        <f t="shared" si="28"/>
        <v>A</v>
      </c>
      <c r="U113" s="1">
        <f t="shared" si="29"/>
        <v>15.936</v>
      </c>
      <c r="V113" s="1">
        <f t="shared" si="30"/>
        <v>384.04300000000001</v>
      </c>
      <c r="W113" s="1">
        <f t="shared" si="31"/>
        <v>1.7982532828844882</v>
      </c>
      <c r="X113" s="20">
        <f t="shared" si="32"/>
        <v>0.78224017805475232</v>
      </c>
      <c r="Y113" s="22">
        <f t="shared" si="33"/>
        <v>3</v>
      </c>
      <c r="AA113" s="47"/>
    </row>
    <row r="114" spans="1:27" hidden="1" x14ac:dyDescent="0.25">
      <c r="A114" s="57" t="s">
        <v>39</v>
      </c>
      <c r="B114" s="1">
        <v>16.128</v>
      </c>
      <c r="C114" s="1">
        <v>16</v>
      </c>
      <c r="D114" s="1">
        <v>418.25099999999998</v>
      </c>
      <c r="E114" s="1">
        <v>383.03</v>
      </c>
      <c r="G114" s="1">
        <f t="shared" si="17"/>
        <v>35.221000000000004</v>
      </c>
      <c r="H114" s="1">
        <f t="shared" si="18"/>
        <v>0.12800000000000011</v>
      </c>
      <c r="I114" s="2">
        <f t="shared" si="19"/>
        <v>401.52096</v>
      </c>
      <c r="J114" s="2">
        <f t="shared" si="20"/>
        <v>393.15593999999999</v>
      </c>
      <c r="K114" s="2">
        <f t="shared" si="21"/>
        <v>384.79091999999997</v>
      </c>
      <c r="L114" s="10">
        <f t="shared" si="22"/>
        <v>3</v>
      </c>
      <c r="M114" s="73" t="str">
        <f t="shared" si="23"/>
        <v/>
      </c>
      <c r="N114">
        <f t="shared" si="24"/>
        <v>3</v>
      </c>
      <c r="O114" s="12">
        <f t="shared" si="25"/>
        <v>17.947918985087917</v>
      </c>
      <c r="P114" s="11">
        <f t="shared" si="26"/>
        <v>1.8199189850879165</v>
      </c>
      <c r="Q114" s="1">
        <f t="shared" si="27"/>
        <v>16.128</v>
      </c>
      <c r="S114" s="14" t="str">
        <f t="shared" si="28"/>
        <v>A</v>
      </c>
      <c r="U114" s="1">
        <f t="shared" si="29"/>
        <v>16.128</v>
      </c>
      <c r="V114" s="1">
        <f t="shared" si="30"/>
        <v>383.03</v>
      </c>
      <c r="W114" s="1">
        <f t="shared" si="31"/>
        <v>1.8199189850879165</v>
      </c>
      <c r="X114" s="20">
        <f t="shared" si="32"/>
        <v>0.79166475851324369</v>
      </c>
      <c r="Y114" s="22">
        <f t="shared" si="33"/>
        <v>3</v>
      </c>
      <c r="AA114" s="47"/>
    </row>
    <row r="115" spans="1:27" hidden="1" x14ac:dyDescent="0.25">
      <c r="A115" s="57" t="s">
        <v>39</v>
      </c>
      <c r="B115" s="1">
        <v>15.936</v>
      </c>
      <c r="C115" s="1">
        <v>15.68</v>
      </c>
      <c r="D115" s="1">
        <v>419.97199999999998</v>
      </c>
      <c r="E115" s="1">
        <v>382.66</v>
      </c>
      <c r="G115" s="1">
        <f t="shared" si="17"/>
        <v>37.311999999999955</v>
      </c>
      <c r="H115" s="1">
        <f t="shared" si="18"/>
        <v>0.25600000000000023</v>
      </c>
      <c r="I115" s="2">
        <f t="shared" si="19"/>
        <v>403.17311999999998</v>
      </c>
      <c r="J115" s="2">
        <f t="shared" si="20"/>
        <v>394.77367999999996</v>
      </c>
      <c r="K115" s="2">
        <f t="shared" si="21"/>
        <v>386.37423999999999</v>
      </c>
      <c r="L115" s="10">
        <f t="shared" si="22"/>
        <v>3</v>
      </c>
      <c r="M115" s="73" t="str">
        <f t="shared" si="23"/>
        <v/>
      </c>
      <c r="N115">
        <f t="shared" si="24"/>
        <v>3</v>
      </c>
      <c r="O115" s="12">
        <f t="shared" si="25"/>
        <v>17.734253282884488</v>
      </c>
      <c r="P115" s="11">
        <f t="shared" si="26"/>
        <v>1.7982532828844882</v>
      </c>
      <c r="Q115" s="1">
        <f t="shared" si="27"/>
        <v>15.936</v>
      </c>
      <c r="S115" s="14" t="str">
        <f t="shared" si="28"/>
        <v>A</v>
      </c>
      <c r="U115" s="1">
        <f t="shared" si="29"/>
        <v>15.936</v>
      </c>
      <c r="V115" s="1">
        <f t="shared" si="30"/>
        <v>382.66</v>
      </c>
      <c r="W115" s="1">
        <f t="shared" si="31"/>
        <v>1.7982532828844882</v>
      </c>
      <c r="X115" s="20">
        <f t="shared" si="32"/>
        <v>0.78224017805475232</v>
      </c>
      <c r="Y115" s="22">
        <f t="shared" si="33"/>
        <v>3</v>
      </c>
      <c r="AA115" s="47"/>
    </row>
    <row r="116" spans="1:27" hidden="1" x14ac:dyDescent="0.25">
      <c r="A116" s="57" t="s">
        <v>39</v>
      </c>
      <c r="B116" s="1">
        <v>16.896000000000001</v>
      </c>
      <c r="C116" s="1">
        <v>16.704000000000001</v>
      </c>
      <c r="D116" s="1">
        <v>422.3</v>
      </c>
      <c r="E116" s="1">
        <v>382.55599999999998</v>
      </c>
      <c r="G116" s="1">
        <f t="shared" si="17"/>
        <v>39.744000000000028</v>
      </c>
      <c r="H116" s="1">
        <f t="shared" si="18"/>
        <v>0.19200000000000017</v>
      </c>
      <c r="I116" s="2">
        <f t="shared" si="19"/>
        <v>405.40800000000002</v>
      </c>
      <c r="J116" s="2">
        <f t="shared" si="20"/>
        <v>396.96199999999999</v>
      </c>
      <c r="K116" s="2">
        <f t="shared" si="21"/>
        <v>388.51600000000002</v>
      </c>
      <c r="L116" s="10">
        <f t="shared" si="22"/>
        <v>0</v>
      </c>
      <c r="M116" s="73">
        <f t="shared" si="23"/>
        <v>0</v>
      </c>
      <c r="N116">
        <f t="shared" si="24"/>
        <v>0</v>
      </c>
      <c r="O116" s="12">
        <f t="shared" si="25"/>
        <v>16.896000000000001</v>
      </c>
      <c r="P116" s="11">
        <f t="shared" si="26"/>
        <v>0</v>
      </c>
      <c r="Q116" s="1">
        <f t="shared" si="27"/>
        <v>16.896000000000001</v>
      </c>
      <c r="S116" s="14" t="str">
        <f t="shared" si="28"/>
        <v>A</v>
      </c>
      <c r="U116" s="1">
        <f t="shared" si="29"/>
        <v>16.896000000000001</v>
      </c>
      <c r="V116" s="1">
        <f t="shared" si="30"/>
        <v>382.55599999999998</v>
      </c>
      <c r="W116" s="1">
        <f t="shared" si="31"/>
        <v>0</v>
      </c>
      <c r="X116" s="20">
        <f t="shared" si="32"/>
        <v>0</v>
      </c>
      <c r="Y116" s="22">
        <f t="shared" si="33"/>
        <v>0</v>
      </c>
      <c r="AA116" s="47"/>
    </row>
    <row r="117" spans="1:27" hidden="1" x14ac:dyDescent="0.25">
      <c r="A117" s="57" t="s">
        <v>39</v>
      </c>
      <c r="B117" s="1">
        <v>14.464</v>
      </c>
      <c r="C117" s="1">
        <v>14.208</v>
      </c>
      <c r="D117" s="1">
        <v>424.97800000000001</v>
      </c>
      <c r="E117" s="1">
        <v>385.00799999999998</v>
      </c>
      <c r="G117" s="1">
        <f t="shared" si="17"/>
        <v>39.970000000000027</v>
      </c>
      <c r="H117" s="1">
        <f t="shared" si="18"/>
        <v>0.25600000000000023</v>
      </c>
      <c r="I117" s="2">
        <f t="shared" si="19"/>
        <v>407.97888</v>
      </c>
      <c r="J117" s="2">
        <f t="shared" si="20"/>
        <v>399.47932000000003</v>
      </c>
      <c r="K117" s="2">
        <f t="shared" si="21"/>
        <v>390.97976</v>
      </c>
      <c r="L117" s="10">
        <f t="shared" si="22"/>
        <v>0</v>
      </c>
      <c r="M117" s="73" t="str">
        <f t="shared" si="23"/>
        <v/>
      </c>
      <c r="N117">
        <f t="shared" si="24"/>
        <v>0</v>
      </c>
      <c r="O117" s="12">
        <f t="shared" si="25"/>
        <v>14.464</v>
      </c>
      <c r="P117" s="11">
        <f t="shared" si="26"/>
        <v>0</v>
      </c>
      <c r="Q117" s="1">
        <f t="shared" si="27"/>
        <v>14.464</v>
      </c>
      <c r="S117" s="14" t="str">
        <f t="shared" si="28"/>
        <v>A</v>
      </c>
      <c r="U117" s="1">
        <f t="shared" si="29"/>
        <v>14.464</v>
      </c>
      <c r="V117" s="1">
        <f t="shared" si="30"/>
        <v>385.00799999999998</v>
      </c>
      <c r="W117" s="1">
        <f t="shared" si="31"/>
        <v>0</v>
      </c>
      <c r="X117" s="20">
        <f t="shared" si="32"/>
        <v>0</v>
      </c>
      <c r="Y117" s="22">
        <f t="shared" si="33"/>
        <v>0</v>
      </c>
      <c r="AA117" s="47"/>
    </row>
    <row r="118" spans="1:27" hidden="1" x14ac:dyDescent="0.25">
      <c r="A118" s="57" t="s">
        <v>39</v>
      </c>
      <c r="B118" s="1">
        <v>14.016</v>
      </c>
      <c r="C118" s="1">
        <v>13.824</v>
      </c>
      <c r="D118" s="1">
        <v>427.34100000000001</v>
      </c>
      <c r="E118" s="1">
        <v>387.15</v>
      </c>
      <c r="G118" s="1">
        <f t="shared" si="17"/>
        <v>40.191000000000031</v>
      </c>
      <c r="H118" s="1">
        <f t="shared" si="18"/>
        <v>0.19200000000000017</v>
      </c>
      <c r="I118" s="2">
        <f t="shared" si="19"/>
        <v>410.24736000000001</v>
      </c>
      <c r="J118" s="2">
        <f t="shared" si="20"/>
        <v>401.70053999999999</v>
      </c>
      <c r="K118" s="2">
        <f t="shared" si="21"/>
        <v>393.15372000000002</v>
      </c>
      <c r="L118" s="10">
        <f t="shared" si="22"/>
        <v>0</v>
      </c>
      <c r="M118" s="73" t="str">
        <f t="shared" si="23"/>
        <v/>
      </c>
      <c r="N118">
        <f t="shared" si="24"/>
        <v>0</v>
      </c>
      <c r="O118" s="12">
        <f t="shared" si="25"/>
        <v>14.016</v>
      </c>
      <c r="P118" s="11">
        <f t="shared" si="26"/>
        <v>0</v>
      </c>
      <c r="Q118" s="1">
        <f t="shared" si="27"/>
        <v>14.016</v>
      </c>
      <c r="S118" s="14" t="str">
        <f t="shared" si="28"/>
        <v>A</v>
      </c>
      <c r="U118" s="1">
        <f t="shared" si="29"/>
        <v>14.016</v>
      </c>
      <c r="V118" s="1">
        <f t="shared" si="30"/>
        <v>387.15</v>
      </c>
      <c r="W118" s="1">
        <f t="shared" si="31"/>
        <v>0</v>
      </c>
      <c r="X118" s="20">
        <f t="shared" si="32"/>
        <v>0</v>
      </c>
      <c r="Y118" s="22">
        <f t="shared" si="33"/>
        <v>0</v>
      </c>
      <c r="AA118" s="47"/>
    </row>
    <row r="119" spans="1:27" hidden="1" x14ac:dyDescent="0.25">
      <c r="A119" s="57" t="s">
        <v>39</v>
      </c>
      <c r="B119" s="1">
        <v>13.247999999999999</v>
      </c>
      <c r="C119" s="1">
        <v>13.055999999999999</v>
      </c>
      <c r="D119" s="1">
        <v>427.16899999999998</v>
      </c>
      <c r="E119" s="1">
        <v>386.976</v>
      </c>
      <c r="G119" s="1">
        <f t="shared" si="17"/>
        <v>40.192999999999984</v>
      </c>
      <c r="H119" s="1">
        <f t="shared" si="18"/>
        <v>0.19200000000000017</v>
      </c>
      <c r="I119" s="2">
        <f t="shared" si="19"/>
        <v>410.08223999999996</v>
      </c>
      <c r="J119" s="2">
        <f t="shared" si="20"/>
        <v>401.53886</v>
      </c>
      <c r="K119" s="2">
        <f t="shared" si="21"/>
        <v>392.99547999999999</v>
      </c>
      <c r="L119" s="10">
        <f t="shared" si="22"/>
        <v>0</v>
      </c>
      <c r="M119" s="73" t="str">
        <f t="shared" si="23"/>
        <v/>
      </c>
      <c r="N119">
        <f t="shared" si="24"/>
        <v>0</v>
      </c>
      <c r="O119" s="12">
        <f t="shared" si="25"/>
        <v>13.247999999999999</v>
      </c>
      <c r="P119" s="11">
        <f t="shared" si="26"/>
        <v>0</v>
      </c>
      <c r="Q119" s="1">
        <f t="shared" si="27"/>
        <v>13.247999999999999</v>
      </c>
      <c r="S119" s="14" t="str">
        <f t="shared" si="28"/>
        <v>A</v>
      </c>
      <c r="U119" s="1">
        <f t="shared" si="29"/>
        <v>13.247999999999999</v>
      </c>
      <c r="V119" s="1">
        <f t="shared" si="30"/>
        <v>386.976</v>
      </c>
      <c r="W119" s="1">
        <f t="shared" si="31"/>
        <v>0</v>
      </c>
      <c r="X119" s="20">
        <f t="shared" si="32"/>
        <v>0</v>
      </c>
      <c r="Y119" s="22">
        <f t="shared" si="33"/>
        <v>0</v>
      </c>
      <c r="AA119" s="47"/>
    </row>
    <row r="120" spans="1:27" hidden="1" x14ac:dyDescent="0.25">
      <c r="A120" s="57" t="s">
        <v>39</v>
      </c>
      <c r="B120" s="1">
        <v>13.504</v>
      </c>
      <c r="C120" s="1">
        <v>13.247999999999999</v>
      </c>
      <c r="D120" s="1">
        <v>423.39800000000002</v>
      </c>
      <c r="E120" s="1">
        <v>383.53399999999999</v>
      </c>
      <c r="G120" s="1">
        <f t="shared" si="17"/>
        <v>39.864000000000033</v>
      </c>
      <c r="H120" s="1">
        <f t="shared" si="18"/>
        <v>0.25600000000000023</v>
      </c>
      <c r="I120" s="2">
        <f t="shared" si="19"/>
        <v>406.46208000000001</v>
      </c>
      <c r="J120" s="2">
        <f t="shared" si="20"/>
        <v>397.99412000000001</v>
      </c>
      <c r="K120" s="2">
        <f t="shared" si="21"/>
        <v>389.52616</v>
      </c>
      <c r="L120" s="10">
        <f t="shared" si="22"/>
        <v>0</v>
      </c>
      <c r="M120" s="73" t="str">
        <f t="shared" si="23"/>
        <v/>
      </c>
      <c r="N120">
        <f t="shared" si="24"/>
        <v>0</v>
      </c>
      <c r="O120" s="12">
        <f t="shared" si="25"/>
        <v>13.504</v>
      </c>
      <c r="P120" s="11">
        <f t="shared" si="26"/>
        <v>0</v>
      </c>
      <c r="Q120" s="1">
        <f t="shared" si="27"/>
        <v>13.504</v>
      </c>
      <c r="S120" s="14" t="str">
        <f t="shared" si="28"/>
        <v>A</v>
      </c>
      <c r="U120" s="1">
        <f t="shared" si="29"/>
        <v>13.504</v>
      </c>
      <c r="V120" s="1">
        <f t="shared" si="30"/>
        <v>383.53399999999999</v>
      </c>
      <c r="W120" s="1">
        <f t="shared" si="31"/>
        <v>0</v>
      </c>
      <c r="X120" s="20">
        <f t="shared" si="32"/>
        <v>0</v>
      </c>
      <c r="Y120" s="22">
        <f t="shared" si="33"/>
        <v>0</v>
      </c>
      <c r="AA120" s="47"/>
    </row>
    <row r="121" spans="1:27" hidden="1" x14ac:dyDescent="0.25">
      <c r="A121" s="57" t="s">
        <v>39</v>
      </c>
      <c r="B121" s="1">
        <v>13.247999999999999</v>
      </c>
      <c r="C121" s="1">
        <v>13.055999999999999</v>
      </c>
      <c r="D121" s="1">
        <v>422.73899999999998</v>
      </c>
      <c r="E121" s="1">
        <v>382.93299999999999</v>
      </c>
      <c r="G121" s="1">
        <f t="shared" si="17"/>
        <v>39.805999999999983</v>
      </c>
      <c r="H121" s="1">
        <f t="shared" si="18"/>
        <v>0.19200000000000017</v>
      </c>
      <c r="I121" s="2">
        <f t="shared" si="19"/>
        <v>405.82943999999998</v>
      </c>
      <c r="J121" s="2">
        <f t="shared" si="20"/>
        <v>397.37465999999995</v>
      </c>
      <c r="K121" s="2">
        <f t="shared" si="21"/>
        <v>388.91987999999998</v>
      </c>
      <c r="L121" s="10">
        <f t="shared" si="22"/>
        <v>0</v>
      </c>
      <c r="M121" s="73" t="str">
        <f t="shared" si="23"/>
        <v/>
      </c>
      <c r="N121">
        <f t="shared" si="24"/>
        <v>0</v>
      </c>
      <c r="O121" s="12">
        <f t="shared" si="25"/>
        <v>13.247999999999999</v>
      </c>
      <c r="P121" s="11">
        <f t="shared" si="26"/>
        <v>0</v>
      </c>
      <c r="Q121" s="1">
        <f t="shared" si="27"/>
        <v>13.247999999999999</v>
      </c>
      <c r="S121" s="14" t="str">
        <f t="shared" si="28"/>
        <v>A</v>
      </c>
      <c r="U121" s="1">
        <f t="shared" si="29"/>
        <v>13.247999999999999</v>
      </c>
      <c r="V121" s="1">
        <f t="shared" si="30"/>
        <v>382.93299999999999</v>
      </c>
      <c r="W121" s="1">
        <f t="shared" si="31"/>
        <v>0</v>
      </c>
      <c r="X121" s="20">
        <f t="shared" si="32"/>
        <v>0</v>
      </c>
      <c r="Y121" s="22">
        <f t="shared" si="33"/>
        <v>0</v>
      </c>
      <c r="AA121" s="47"/>
    </row>
    <row r="122" spans="1:27" hidden="1" x14ac:dyDescent="0.25">
      <c r="A122" s="57" t="s">
        <v>39</v>
      </c>
      <c r="B122" s="1">
        <v>12.736000000000001</v>
      </c>
      <c r="C122" s="1">
        <v>12.48</v>
      </c>
      <c r="D122" s="1">
        <v>420.06099999999998</v>
      </c>
      <c r="E122" s="1">
        <v>380.50299999999999</v>
      </c>
      <c r="G122" s="1">
        <f t="shared" si="17"/>
        <v>39.557999999999993</v>
      </c>
      <c r="H122" s="1">
        <f t="shared" si="18"/>
        <v>0.25600000000000023</v>
      </c>
      <c r="I122" s="2">
        <f t="shared" si="19"/>
        <v>403.25855999999999</v>
      </c>
      <c r="J122" s="2">
        <f t="shared" si="20"/>
        <v>394.85733999999997</v>
      </c>
      <c r="K122" s="2">
        <f t="shared" si="21"/>
        <v>386.45612</v>
      </c>
      <c r="L122" s="10">
        <f t="shared" si="22"/>
        <v>0</v>
      </c>
      <c r="M122" s="73" t="str">
        <f t="shared" si="23"/>
        <v/>
      </c>
      <c r="N122">
        <f t="shared" si="24"/>
        <v>0</v>
      </c>
      <c r="O122" s="12">
        <f t="shared" si="25"/>
        <v>12.736000000000001</v>
      </c>
      <c r="P122" s="11">
        <f t="shared" si="26"/>
        <v>0</v>
      </c>
      <c r="Q122" s="1">
        <f t="shared" si="27"/>
        <v>12.736000000000001</v>
      </c>
      <c r="S122" s="14" t="str">
        <f t="shared" si="28"/>
        <v>A</v>
      </c>
      <c r="U122" s="1">
        <f t="shared" si="29"/>
        <v>12.736000000000001</v>
      </c>
      <c r="V122" s="1">
        <f t="shared" si="30"/>
        <v>380.50299999999999</v>
      </c>
      <c r="W122" s="1">
        <f t="shared" si="31"/>
        <v>0</v>
      </c>
      <c r="X122" s="20">
        <f t="shared" si="32"/>
        <v>0</v>
      </c>
      <c r="Y122" s="22">
        <f t="shared" si="33"/>
        <v>0</v>
      </c>
      <c r="AA122" s="47"/>
    </row>
    <row r="123" spans="1:27" hidden="1" x14ac:dyDescent="0.25">
      <c r="A123" s="57" t="s">
        <v>39</v>
      </c>
      <c r="B123" s="1">
        <v>12.8</v>
      </c>
      <c r="C123" s="1">
        <v>12.608000000000001</v>
      </c>
      <c r="D123" s="1">
        <v>424.19</v>
      </c>
      <c r="E123" s="1">
        <v>384.74700000000001</v>
      </c>
      <c r="G123" s="1">
        <f t="shared" si="17"/>
        <v>39.442999999999984</v>
      </c>
      <c r="H123" s="1">
        <f t="shared" si="18"/>
        <v>0.19200000000000017</v>
      </c>
      <c r="I123" s="2">
        <f t="shared" si="19"/>
        <v>407.22239999999999</v>
      </c>
      <c r="J123" s="2">
        <f t="shared" si="20"/>
        <v>398.73860000000002</v>
      </c>
      <c r="K123" s="2">
        <f t="shared" si="21"/>
        <v>390.25479999999999</v>
      </c>
      <c r="L123" s="10">
        <f t="shared" si="22"/>
        <v>0</v>
      </c>
      <c r="M123" s="73" t="str">
        <f t="shared" si="23"/>
        <v/>
      </c>
      <c r="N123">
        <f t="shared" si="24"/>
        <v>0</v>
      </c>
      <c r="O123" s="12">
        <f t="shared" si="25"/>
        <v>12.8</v>
      </c>
      <c r="P123" s="11">
        <f t="shared" si="26"/>
        <v>0</v>
      </c>
      <c r="Q123" s="1">
        <f t="shared" si="27"/>
        <v>12.8</v>
      </c>
      <c r="S123" s="14" t="str">
        <f t="shared" si="28"/>
        <v>A</v>
      </c>
      <c r="U123" s="1">
        <f t="shared" si="29"/>
        <v>12.8</v>
      </c>
      <c r="V123" s="1">
        <f t="shared" si="30"/>
        <v>384.74700000000001</v>
      </c>
      <c r="W123" s="1">
        <f t="shared" si="31"/>
        <v>0</v>
      </c>
      <c r="X123" s="20">
        <f t="shared" si="32"/>
        <v>0</v>
      </c>
      <c r="Y123" s="22">
        <f t="shared" si="33"/>
        <v>0</v>
      </c>
      <c r="AA123" s="47"/>
    </row>
    <row r="124" spans="1:27" hidden="1" x14ac:dyDescent="0.25">
      <c r="A124" s="57" t="s">
        <v>39</v>
      </c>
      <c r="B124" s="1">
        <v>13.568</v>
      </c>
      <c r="C124" s="1">
        <v>13.311999999999999</v>
      </c>
      <c r="D124" s="1">
        <v>426.00099999999998</v>
      </c>
      <c r="E124" s="1">
        <v>385.88400000000001</v>
      </c>
      <c r="G124" s="1">
        <f t="shared" si="17"/>
        <v>40.116999999999962</v>
      </c>
      <c r="H124" s="1">
        <f t="shared" si="18"/>
        <v>0.25600000000000023</v>
      </c>
      <c r="I124" s="2">
        <f t="shared" si="19"/>
        <v>408.96096</v>
      </c>
      <c r="J124" s="2">
        <f t="shared" si="20"/>
        <v>400.44093999999996</v>
      </c>
      <c r="K124" s="2">
        <f t="shared" si="21"/>
        <v>391.92091999999997</v>
      </c>
      <c r="L124" s="10">
        <f t="shared" si="22"/>
        <v>0</v>
      </c>
      <c r="M124" s="73" t="str">
        <f t="shared" si="23"/>
        <v/>
      </c>
      <c r="N124">
        <f t="shared" si="24"/>
        <v>0</v>
      </c>
      <c r="O124" s="12">
        <f t="shared" si="25"/>
        <v>13.568</v>
      </c>
      <c r="P124" s="11">
        <f t="shared" si="26"/>
        <v>0</v>
      </c>
      <c r="Q124" s="1">
        <f t="shared" si="27"/>
        <v>13.568</v>
      </c>
      <c r="S124" s="14" t="str">
        <f t="shared" si="28"/>
        <v>A</v>
      </c>
      <c r="U124" s="1">
        <f t="shared" si="29"/>
        <v>13.568</v>
      </c>
      <c r="V124" s="1">
        <f t="shared" si="30"/>
        <v>385.88400000000001</v>
      </c>
      <c r="W124" s="1">
        <f t="shared" si="31"/>
        <v>0</v>
      </c>
      <c r="X124" s="20">
        <f t="shared" si="32"/>
        <v>0</v>
      </c>
      <c r="Y124" s="22">
        <f t="shared" si="33"/>
        <v>0</v>
      </c>
      <c r="AA124" s="47"/>
    </row>
    <row r="125" spans="1:27" hidden="1" x14ac:dyDescent="0.25">
      <c r="A125" s="57" t="s">
        <v>39</v>
      </c>
      <c r="B125" s="1">
        <v>13.632</v>
      </c>
      <c r="C125" s="1">
        <v>13.44</v>
      </c>
      <c r="D125" s="1">
        <v>424.10899999999998</v>
      </c>
      <c r="E125" s="1">
        <v>384.17399999999998</v>
      </c>
      <c r="G125" s="1">
        <f t="shared" si="17"/>
        <v>39.935000000000002</v>
      </c>
      <c r="H125" s="1">
        <f t="shared" si="18"/>
        <v>0.19200000000000017</v>
      </c>
      <c r="I125" s="2">
        <f t="shared" si="19"/>
        <v>407.14463999999998</v>
      </c>
      <c r="J125" s="2">
        <f t="shared" si="20"/>
        <v>398.66246000000001</v>
      </c>
      <c r="K125" s="2">
        <f t="shared" si="21"/>
        <v>390.18027999999998</v>
      </c>
      <c r="L125" s="10">
        <f t="shared" si="22"/>
        <v>0</v>
      </c>
      <c r="M125" s="73" t="str">
        <f t="shared" si="23"/>
        <v/>
      </c>
      <c r="N125">
        <f t="shared" si="24"/>
        <v>0</v>
      </c>
      <c r="O125" s="12">
        <f t="shared" si="25"/>
        <v>13.632</v>
      </c>
      <c r="P125" s="11">
        <f t="shared" si="26"/>
        <v>0</v>
      </c>
      <c r="Q125" s="1">
        <f t="shared" si="27"/>
        <v>13.632</v>
      </c>
      <c r="S125" s="14" t="str">
        <f t="shared" si="28"/>
        <v>A</v>
      </c>
      <c r="U125" s="1">
        <f t="shared" si="29"/>
        <v>13.632</v>
      </c>
      <c r="V125" s="1">
        <f t="shared" si="30"/>
        <v>384.17399999999998</v>
      </c>
      <c r="W125" s="1">
        <f t="shared" si="31"/>
        <v>0</v>
      </c>
      <c r="X125" s="20">
        <f t="shared" si="32"/>
        <v>0</v>
      </c>
      <c r="Y125" s="22">
        <f t="shared" si="33"/>
        <v>0</v>
      </c>
      <c r="AA125" s="47"/>
    </row>
    <row r="126" spans="1:27" hidden="1" x14ac:dyDescent="0.25">
      <c r="A126" s="57" t="s">
        <v>39</v>
      </c>
      <c r="B126" s="1">
        <v>14.208</v>
      </c>
      <c r="C126" s="1">
        <v>14.016</v>
      </c>
      <c r="D126" s="1">
        <v>419.584</v>
      </c>
      <c r="E126" s="1">
        <v>380.07400000000001</v>
      </c>
      <c r="G126" s="1">
        <f t="shared" si="17"/>
        <v>39.509999999999991</v>
      </c>
      <c r="H126" s="1">
        <f t="shared" si="18"/>
        <v>0.19200000000000017</v>
      </c>
      <c r="I126" s="2">
        <f t="shared" si="19"/>
        <v>402.80063999999999</v>
      </c>
      <c r="J126" s="2">
        <f t="shared" si="20"/>
        <v>394.40895999999998</v>
      </c>
      <c r="K126" s="2">
        <f t="shared" si="21"/>
        <v>386.01728000000003</v>
      </c>
      <c r="L126" s="10">
        <f t="shared" si="22"/>
        <v>0</v>
      </c>
      <c r="M126" s="73" t="str">
        <f t="shared" si="23"/>
        <v/>
      </c>
      <c r="N126">
        <f t="shared" si="24"/>
        <v>0</v>
      </c>
      <c r="O126" s="12">
        <f t="shared" si="25"/>
        <v>14.208</v>
      </c>
      <c r="P126" s="11">
        <f t="shared" si="26"/>
        <v>0</v>
      </c>
      <c r="Q126" s="1">
        <f t="shared" si="27"/>
        <v>14.208</v>
      </c>
      <c r="S126" s="14" t="str">
        <f t="shared" si="28"/>
        <v>A</v>
      </c>
      <c r="U126" s="1">
        <f t="shared" si="29"/>
        <v>14.208</v>
      </c>
      <c r="V126" s="1">
        <f t="shared" si="30"/>
        <v>380.07400000000001</v>
      </c>
      <c r="W126" s="1">
        <f t="shared" si="31"/>
        <v>0</v>
      </c>
      <c r="X126" s="20">
        <f t="shared" si="32"/>
        <v>0</v>
      </c>
      <c r="Y126" s="22">
        <f t="shared" si="33"/>
        <v>0</v>
      </c>
      <c r="AA126" s="47"/>
    </row>
    <row r="127" spans="1:27" hidden="1" x14ac:dyDescent="0.25">
      <c r="A127" s="57" t="s">
        <v>39</v>
      </c>
      <c r="B127" s="1">
        <v>13.824</v>
      </c>
      <c r="C127" s="1">
        <v>13.632</v>
      </c>
      <c r="D127" s="1">
        <v>420.89600000000002</v>
      </c>
      <c r="E127" s="1">
        <v>381.27</v>
      </c>
      <c r="G127" s="1">
        <f t="shared" si="17"/>
        <v>39.626000000000033</v>
      </c>
      <c r="H127" s="1">
        <f t="shared" si="18"/>
        <v>0.19200000000000017</v>
      </c>
      <c r="I127" s="2">
        <f t="shared" si="19"/>
        <v>404.06016</v>
      </c>
      <c r="J127" s="2">
        <f t="shared" si="20"/>
        <v>395.64224000000002</v>
      </c>
      <c r="K127" s="2">
        <f t="shared" si="21"/>
        <v>387.22432000000003</v>
      </c>
      <c r="L127" s="10">
        <f t="shared" si="22"/>
        <v>0</v>
      </c>
      <c r="M127" s="73" t="str">
        <f t="shared" si="23"/>
        <v/>
      </c>
      <c r="N127">
        <f t="shared" si="24"/>
        <v>0</v>
      </c>
      <c r="O127" s="12">
        <f t="shared" si="25"/>
        <v>13.824</v>
      </c>
      <c r="P127" s="11">
        <f t="shared" si="26"/>
        <v>0</v>
      </c>
      <c r="Q127" s="1">
        <f t="shared" si="27"/>
        <v>13.824</v>
      </c>
      <c r="S127" s="14" t="str">
        <f t="shared" si="28"/>
        <v>A</v>
      </c>
      <c r="U127" s="1">
        <f t="shared" si="29"/>
        <v>13.824</v>
      </c>
      <c r="V127" s="1">
        <f t="shared" si="30"/>
        <v>381.27</v>
      </c>
      <c r="W127" s="1">
        <f t="shared" si="31"/>
        <v>0</v>
      </c>
      <c r="X127" s="20">
        <f t="shared" si="32"/>
        <v>0</v>
      </c>
      <c r="Y127" s="22">
        <f t="shared" si="33"/>
        <v>0</v>
      </c>
      <c r="AA127" s="47"/>
    </row>
    <row r="128" spans="1:27" hidden="1" x14ac:dyDescent="0.25">
      <c r="A128" s="57" t="s">
        <v>39</v>
      </c>
      <c r="B128" s="1">
        <v>13.696</v>
      </c>
      <c r="C128" s="1">
        <v>13.44</v>
      </c>
      <c r="D128" s="1">
        <v>420.82499999999999</v>
      </c>
      <c r="E128" s="1">
        <v>381.209</v>
      </c>
      <c r="G128" s="1">
        <f t="shared" si="17"/>
        <v>39.615999999999985</v>
      </c>
      <c r="H128" s="1">
        <f t="shared" si="18"/>
        <v>0.25600000000000023</v>
      </c>
      <c r="I128" s="2">
        <f t="shared" si="19"/>
        <v>403.99199999999996</v>
      </c>
      <c r="J128" s="2">
        <f t="shared" si="20"/>
        <v>395.57549999999998</v>
      </c>
      <c r="K128" s="2">
        <f t="shared" si="21"/>
        <v>387.15899999999999</v>
      </c>
      <c r="L128" s="10">
        <f t="shared" si="22"/>
        <v>0</v>
      </c>
      <c r="M128" s="73" t="str">
        <f t="shared" si="23"/>
        <v/>
      </c>
      <c r="N128">
        <f t="shared" si="24"/>
        <v>0</v>
      </c>
      <c r="O128" s="12">
        <f t="shared" si="25"/>
        <v>13.696</v>
      </c>
      <c r="P128" s="11">
        <f t="shared" si="26"/>
        <v>0</v>
      </c>
      <c r="Q128" s="1">
        <f t="shared" si="27"/>
        <v>13.696</v>
      </c>
      <c r="S128" s="14" t="str">
        <f t="shared" si="28"/>
        <v>A</v>
      </c>
      <c r="U128" s="1">
        <f t="shared" si="29"/>
        <v>13.696</v>
      </c>
      <c r="V128" s="1">
        <f t="shared" si="30"/>
        <v>381.209</v>
      </c>
      <c r="W128" s="1">
        <f t="shared" si="31"/>
        <v>0</v>
      </c>
      <c r="X128" s="20">
        <f t="shared" si="32"/>
        <v>0</v>
      </c>
      <c r="Y128" s="22">
        <f t="shared" si="33"/>
        <v>0</v>
      </c>
      <c r="AA128" s="47"/>
    </row>
    <row r="129" spans="1:34" x14ac:dyDescent="0.25">
      <c r="A129" s="57" t="s">
        <v>39</v>
      </c>
      <c r="B129" s="1">
        <v>12.48</v>
      </c>
      <c r="C129" s="1">
        <v>12.224</v>
      </c>
      <c r="D129" s="1">
        <v>421.35500000000002</v>
      </c>
      <c r="E129" s="1">
        <v>381.69499999999999</v>
      </c>
      <c r="G129" s="1">
        <f t="shared" si="17"/>
        <v>39.660000000000025</v>
      </c>
      <c r="H129" s="1">
        <f t="shared" si="18"/>
        <v>0.25600000000000023</v>
      </c>
      <c r="I129" s="2">
        <f t="shared" si="19"/>
        <v>404.50080000000003</v>
      </c>
      <c r="J129" s="2">
        <f t="shared" si="20"/>
        <v>396.07370000000003</v>
      </c>
      <c r="K129" s="2">
        <f t="shared" si="21"/>
        <v>387.64660000000003</v>
      </c>
      <c r="L129" s="10">
        <f t="shared" si="22"/>
        <v>0</v>
      </c>
      <c r="M129" s="73" t="str">
        <f t="shared" si="23"/>
        <v/>
      </c>
      <c r="N129">
        <f t="shared" si="24"/>
        <v>0</v>
      </c>
      <c r="O129" s="12">
        <f t="shared" si="25"/>
        <v>12.48</v>
      </c>
      <c r="P129" s="11">
        <f t="shared" si="26"/>
        <v>0</v>
      </c>
      <c r="Q129" s="1">
        <f t="shared" si="27"/>
        <v>12.48</v>
      </c>
      <c r="S129" s="14" t="str">
        <f t="shared" si="28"/>
        <v>A</v>
      </c>
      <c r="U129" s="1">
        <f t="shared" si="29"/>
        <v>12.48</v>
      </c>
      <c r="V129" s="1">
        <f t="shared" si="30"/>
        <v>381.69499999999999</v>
      </c>
      <c r="W129" s="1">
        <f t="shared" si="31"/>
        <v>0</v>
      </c>
      <c r="X129" s="20">
        <f t="shared" si="32"/>
        <v>0</v>
      </c>
      <c r="Y129" s="22">
        <f t="shared" si="33"/>
        <v>0</v>
      </c>
      <c r="Z129" s="32" t="s">
        <v>40</v>
      </c>
      <c r="AA129" s="47"/>
      <c r="AB129" s="32" t="str">
        <f>A129</f>
        <v>JJJJ-MM-TT SS:MM:SS</v>
      </c>
      <c r="AC129" s="1">
        <f>SUM(U129:U152)</f>
        <v>331.90400000000005</v>
      </c>
      <c r="AD129" s="1">
        <f>AVERAGE(V129:V152)</f>
        <v>382.99241666666671</v>
      </c>
      <c r="AE129" s="1">
        <f>SUM(W129:W152)</f>
        <v>0</v>
      </c>
      <c r="AF129" s="1">
        <f>SUM(X129:X152)</f>
        <v>0</v>
      </c>
      <c r="AG129" s="35">
        <f>AVERAGE(Y129:Y152)</f>
        <v>0</v>
      </c>
      <c r="AH129" s="37" t="e">
        <f>DAY(A129)</f>
        <v>#VALUE!</v>
      </c>
    </row>
    <row r="130" spans="1:34" hidden="1" x14ac:dyDescent="0.25">
      <c r="A130" s="57" t="s">
        <v>39</v>
      </c>
      <c r="B130" s="1">
        <v>12.736000000000001</v>
      </c>
      <c r="C130" s="1">
        <v>12.608000000000001</v>
      </c>
      <c r="D130" s="1">
        <v>422.18200000000002</v>
      </c>
      <c r="E130" s="1">
        <v>382.44400000000002</v>
      </c>
      <c r="G130" s="1">
        <f t="shared" si="17"/>
        <v>39.738</v>
      </c>
      <c r="H130" s="1">
        <f t="shared" si="18"/>
        <v>0.12800000000000011</v>
      </c>
      <c r="I130" s="2">
        <f t="shared" si="19"/>
        <v>405.29472000000004</v>
      </c>
      <c r="J130" s="2">
        <f t="shared" si="20"/>
        <v>396.85108000000002</v>
      </c>
      <c r="K130" s="2">
        <f t="shared" si="21"/>
        <v>388.40744000000001</v>
      </c>
      <c r="L130" s="10">
        <f t="shared" si="22"/>
        <v>0</v>
      </c>
      <c r="M130" s="73" t="str">
        <f t="shared" si="23"/>
        <v/>
      </c>
      <c r="N130">
        <f t="shared" si="24"/>
        <v>0</v>
      </c>
      <c r="O130" s="12">
        <f t="shared" si="25"/>
        <v>12.736000000000001</v>
      </c>
      <c r="P130" s="11">
        <f t="shared" si="26"/>
        <v>0</v>
      </c>
      <c r="Q130" s="1">
        <f t="shared" si="27"/>
        <v>12.736000000000001</v>
      </c>
      <c r="S130" s="14" t="str">
        <f t="shared" si="28"/>
        <v>A</v>
      </c>
      <c r="U130" s="1">
        <f t="shared" si="29"/>
        <v>12.736000000000001</v>
      </c>
      <c r="V130" s="1">
        <f t="shared" si="30"/>
        <v>382.44400000000002</v>
      </c>
      <c r="W130" s="1">
        <f t="shared" si="31"/>
        <v>0</v>
      </c>
      <c r="X130" s="20">
        <f t="shared" si="32"/>
        <v>0</v>
      </c>
      <c r="Y130" s="22">
        <f t="shared" si="33"/>
        <v>0</v>
      </c>
      <c r="AA130" s="47"/>
    </row>
    <row r="131" spans="1:34" hidden="1" x14ac:dyDescent="0.25">
      <c r="A131" s="57" t="s">
        <v>39</v>
      </c>
      <c r="B131" s="1">
        <v>13.183999999999999</v>
      </c>
      <c r="C131" s="1">
        <v>12.928000000000001</v>
      </c>
      <c r="D131" s="1">
        <v>421.64499999999998</v>
      </c>
      <c r="E131" s="1">
        <v>381.96300000000002</v>
      </c>
      <c r="G131" s="1">
        <f t="shared" si="17"/>
        <v>39.68199999999996</v>
      </c>
      <c r="H131" s="1">
        <f t="shared" si="18"/>
        <v>0.25599999999999845</v>
      </c>
      <c r="I131" s="2">
        <f t="shared" si="19"/>
        <v>404.7792</v>
      </c>
      <c r="J131" s="2">
        <f t="shared" si="20"/>
        <v>396.34629999999999</v>
      </c>
      <c r="K131" s="2">
        <f t="shared" si="21"/>
        <v>387.91339999999997</v>
      </c>
      <c r="L131" s="10">
        <f t="shared" si="22"/>
        <v>0</v>
      </c>
      <c r="M131" s="73" t="str">
        <f t="shared" si="23"/>
        <v/>
      </c>
      <c r="N131">
        <f t="shared" si="24"/>
        <v>0</v>
      </c>
      <c r="O131" s="12">
        <f t="shared" si="25"/>
        <v>13.183999999999999</v>
      </c>
      <c r="P131" s="11">
        <f t="shared" si="26"/>
        <v>0</v>
      </c>
      <c r="Q131" s="1">
        <f t="shared" si="27"/>
        <v>13.183999999999999</v>
      </c>
      <c r="S131" s="14" t="str">
        <f t="shared" si="28"/>
        <v>A</v>
      </c>
      <c r="U131" s="1">
        <f t="shared" si="29"/>
        <v>13.183999999999999</v>
      </c>
      <c r="V131" s="1">
        <f t="shared" si="30"/>
        <v>381.96300000000002</v>
      </c>
      <c r="W131" s="1">
        <f t="shared" si="31"/>
        <v>0</v>
      </c>
      <c r="X131" s="20">
        <f t="shared" si="32"/>
        <v>0</v>
      </c>
      <c r="Y131" s="22">
        <f t="shared" si="33"/>
        <v>0</v>
      </c>
      <c r="AA131" s="47"/>
    </row>
    <row r="132" spans="1:34" hidden="1" x14ac:dyDescent="0.25">
      <c r="A132" s="57" t="s">
        <v>39</v>
      </c>
      <c r="B132" s="1">
        <v>12.8</v>
      </c>
      <c r="C132" s="1">
        <v>12.544</v>
      </c>
      <c r="D132" s="1">
        <v>421.86200000000002</v>
      </c>
      <c r="E132" s="1">
        <v>382.16399999999999</v>
      </c>
      <c r="G132" s="1">
        <f t="shared" si="17"/>
        <v>39.698000000000036</v>
      </c>
      <c r="H132" s="1">
        <f t="shared" si="18"/>
        <v>0.25600000000000023</v>
      </c>
      <c r="I132" s="2">
        <f t="shared" si="19"/>
        <v>404.98752000000002</v>
      </c>
      <c r="J132" s="2">
        <f t="shared" si="20"/>
        <v>396.55028000000004</v>
      </c>
      <c r="K132" s="2">
        <f t="shared" si="21"/>
        <v>388.11304000000001</v>
      </c>
      <c r="L132" s="10">
        <f t="shared" si="22"/>
        <v>0</v>
      </c>
      <c r="M132" s="73" t="str">
        <f t="shared" si="23"/>
        <v/>
      </c>
      <c r="N132">
        <f t="shared" si="24"/>
        <v>0</v>
      </c>
      <c r="O132" s="12">
        <f t="shared" si="25"/>
        <v>12.8</v>
      </c>
      <c r="P132" s="11">
        <f t="shared" si="26"/>
        <v>0</v>
      </c>
      <c r="Q132" s="1">
        <f t="shared" si="27"/>
        <v>12.8</v>
      </c>
      <c r="S132" s="14" t="str">
        <f t="shared" si="28"/>
        <v>A</v>
      </c>
      <c r="U132" s="1">
        <f t="shared" si="29"/>
        <v>12.8</v>
      </c>
      <c r="V132" s="1">
        <f t="shared" si="30"/>
        <v>382.16399999999999</v>
      </c>
      <c r="W132" s="1">
        <f t="shared" si="31"/>
        <v>0</v>
      </c>
      <c r="X132" s="20">
        <f t="shared" si="32"/>
        <v>0</v>
      </c>
      <c r="Y132" s="22">
        <f t="shared" si="33"/>
        <v>0</v>
      </c>
      <c r="AA132" s="47"/>
    </row>
    <row r="133" spans="1:34" hidden="1" x14ac:dyDescent="0.25">
      <c r="A133" s="57" t="s">
        <v>39</v>
      </c>
      <c r="B133" s="1">
        <v>13.12</v>
      </c>
      <c r="C133" s="1">
        <v>12.928000000000001</v>
      </c>
      <c r="D133" s="1">
        <v>421.84699999999998</v>
      </c>
      <c r="E133" s="1">
        <v>382.15300000000002</v>
      </c>
      <c r="G133" s="1">
        <f t="shared" si="17"/>
        <v>39.69399999999996</v>
      </c>
      <c r="H133" s="1">
        <f t="shared" si="18"/>
        <v>0.19199999999999839</v>
      </c>
      <c r="I133" s="2">
        <f t="shared" si="19"/>
        <v>404.97311999999999</v>
      </c>
      <c r="J133" s="2">
        <f t="shared" si="20"/>
        <v>396.53618</v>
      </c>
      <c r="K133" s="2">
        <f t="shared" si="21"/>
        <v>388.09924000000001</v>
      </c>
      <c r="L133" s="10">
        <f t="shared" si="22"/>
        <v>0</v>
      </c>
      <c r="M133" s="73" t="str">
        <f t="shared" si="23"/>
        <v/>
      </c>
      <c r="N133">
        <f t="shared" si="24"/>
        <v>0</v>
      </c>
      <c r="O133" s="12">
        <f t="shared" si="25"/>
        <v>13.12</v>
      </c>
      <c r="P133" s="11">
        <f t="shared" si="26"/>
        <v>0</v>
      </c>
      <c r="Q133" s="1">
        <f t="shared" si="27"/>
        <v>13.12</v>
      </c>
      <c r="S133" s="14" t="str">
        <f t="shared" si="28"/>
        <v>A</v>
      </c>
      <c r="U133" s="1">
        <f t="shared" si="29"/>
        <v>13.12</v>
      </c>
      <c r="V133" s="1">
        <f t="shared" si="30"/>
        <v>382.15300000000002</v>
      </c>
      <c r="W133" s="1">
        <f t="shared" si="31"/>
        <v>0</v>
      </c>
      <c r="X133" s="20">
        <f t="shared" si="32"/>
        <v>0</v>
      </c>
      <c r="Y133" s="22">
        <f t="shared" si="33"/>
        <v>0</v>
      </c>
      <c r="AA133" s="47"/>
    </row>
    <row r="134" spans="1:34" hidden="1" x14ac:dyDescent="0.25">
      <c r="A134" s="57" t="s">
        <v>39</v>
      </c>
      <c r="B134" s="1">
        <v>13.311999999999999</v>
      </c>
      <c r="C134" s="1">
        <v>13.12</v>
      </c>
      <c r="D134" s="1">
        <v>421.51499999999999</v>
      </c>
      <c r="E134" s="1">
        <v>381.85300000000001</v>
      </c>
      <c r="G134" s="1">
        <f t="shared" si="17"/>
        <v>39.661999999999978</v>
      </c>
      <c r="H134" s="1">
        <f t="shared" si="18"/>
        <v>0.19200000000000017</v>
      </c>
      <c r="I134" s="2">
        <f t="shared" si="19"/>
        <v>404.65440000000001</v>
      </c>
      <c r="J134" s="2">
        <f t="shared" si="20"/>
        <v>396.22409999999996</v>
      </c>
      <c r="K134" s="2">
        <f t="shared" si="21"/>
        <v>387.79379999999998</v>
      </c>
      <c r="L134" s="10">
        <f t="shared" si="22"/>
        <v>0</v>
      </c>
      <c r="M134" s="73" t="str">
        <f t="shared" si="23"/>
        <v/>
      </c>
      <c r="N134">
        <f t="shared" si="24"/>
        <v>0</v>
      </c>
      <c r="O134" s="12">
        <f t="shared" si="25"/>
        <v>13.311999999999999</v>
      </c>
      <c r="P134" s="11">
        <f t="shared" si="26"/>
        <v>0</v>
      </c>
      <c r="Q134" s="1">
        <f t="shared" si="27"/>
        <v>13.311999999999999</v>
      </c>
      <c r="S134" s="14" t="str">
        <f t="shared" si="28"/>
        <v>A</v>
      </c>
      <c r="U134" s="1">
        <f t="shared" si="29"/>
        <v>13.311999999999999</v>
      </c>
      <c r="V134" s="1">
        <f t="shared" si="30"/>
        <v>381.85300000000001</v>
      </c>
      <c r="W134" s="1">
        <f t="shared" si="31"/>
        <v>0</v>
      </c>
      <c r="X134" s="20">
        <f t="shared" si="32"/>
        <v>0</v>
      </c>
      <c r="Y134" s="22">
        <f t="shared" si="33"/>
        <v>0</v>
      </c>
      <c r="AA134" s="47"/>
    </row>
    <row r="135" spans="1:34" hidden="1" x14ac:dyDescent="0.25">
      <c r="A135" s="57" t="s">
        <v>39</v>
      </c>
      <c r="B135" s="1">
        <v>13.696</v>
      </c>
      <c r="C135" s="1">
        <v>13.504</v>
      </c>
      <c r="D135" s="1">
        <v>420.78199999999998</v>
      </c>
      <c r="E135" s="1">
        <v>381.19099999999997</v>
      </c>
      <c r="G135" s="1">
        <f t="shared" si="17"/>
        <v>39.591000000000008</v>
      </c>
      <c r="H135" s="1">
        <f t="shared" si="18"/>
        <v>0.19200000000000017</v>
      </c>
      <c r="I135" s="2">
        <f t="shared" si="19"/>
        <v>403.95071999999999</v>
      </c>
      <c r="J135" s="2">
        <f t="shared" si="20"/>
        <v>395.53507999999999</v>
      </c>
      <c r="K135" s="2">
        <f t="shared" si="21"/>
        <v>387.11944</v>
      </c>
      <c r="L135" s="10">
        <f t="shared" si="22"/>
        <v>0</v>
      </c>
      <c r="M135" s="73" t="str">
        <f t="shared" si="23"/>
        <v/>
      </c>
      <c r="N135">
        <f t="shared" si="24"/>
        <v>0</v>
      </c>
      <c r="O135" s="12">
        <f t="shared" si="25"/>
        <v>13.696</v>
      </c>
      <c r="P135" s="11">
        <f t="shared" si="26"/>
        <v>0</v>
      </c>
      <c r="Q135" s="1">
        <f t="shared" si="27"/>
        <v>13.696</v>
      </c>
      <c r="S135" s="14" t="str">
        <f t="shared" si="28"/>
        <v>A</v>
      </c>
      <c r="U135" s="1">
        <f t="shared" si="29"/>
        <v>13.696</v>
      </c>
      <c r="V135" s="1">
        <f t="shared" si="30"/>
        <v>381.19099999999997</v>
      </c>
      <c r="W135" s="1">
        <f t="shared" si="31"/>
        <v>0</v>
      </c>
      <c r="X135" s="20">
        <f t="shared" si="32"/>
        <v>0</v>
      </c>
      <c r="Y135" s="22">
        <f t="shared" si="33"/>
        <v>0</v>
      </c>
      <c r="AA135" s="47"/>
    </row>
    <row r="136" spans="1:34" hidden="1" x14ac:dyDescent="0.25">
      <c r="A136" s="57" t="s">
        <v>39</v>
      </c>
      <c r="B136" s="1">
        <v>13.12</v>
      </c>
      <c r="C136" s="1">
        <v>12.864000000000001</v>
      </c>
      <c r="D136" s="1">
        <v>420.48200000000003</v>
      </c>
      <c r="E136" s="1">
        <v>380.92500000000001</v>
      </c>
      <c r="G136" s="1">
        <f t="shared" si="17"/>
        <v>39.557000000000016</v>
      </c>
      <c r="H136" s="1">
        <f t="shared" si="18"/>
        <v>0.25599999999999845</v>
      </c>
      <c r="I136" s="2">
        <f t="shared" si="19"/>
        <v>403.66272000000004</v>
      </c>
      <c r="J136" s="2">
        <f t="shared" si="20"/>
        <v>395.25308000000001</v>
      </c>
      <c r="K136" s="2">
        <f t="shared" si="21"/>
        <v>386.84344000000004</v>
      </c>
      <c r="L136" s="10">
        <f t="shared" si="22"/>
        <v>0</v>
      </c>
      <c r="M136" s="73" t="str">
        <f t="shared" si="23"/>
        <v/>
      </c>
      <c r="N136">
        <f t="shared" si="24"/>
        <v>0</v>
      </c>
      <c r="O136" s="12">
        <f t="shared" si="25"/>
        <v>13.12</v>
      </c>
      <c r="P136" s="11">
        <f t="shared" si="26"/>
        <v>0</v>
      </c>
      <c r="Q136" s="1">
        <f t="shared" si="27"/>
        <v>13.12</v>
      </c>
      <c r="S136" s="14" t="str">
        <f t="shared" si="28"/>
        <v>A</v>
      </c>
      <c r="U136" s="1">
        <f t="shared" si="29"/>
        <v>13.12</v>
      </c>
      <c r="V136" s="1">
        <f t="shared" si="30"/>
        <v>380.92500000000001</v>
      </c>
      <c r="W136" s="1">
        <f t="shared" si="31"/>
        <v>0</v>
      </c>
      <c r="X136" s="20">
        <f t="shared" si="32"/>
        <v>0</v>
      </c>
      <c r="Y136" s="22">
        <f t="shared" si="33"/>
        <v>0</v>
      </c>
      <c r="AA136" s="47"/>
    </row>
    <row r="137" spans="1:34" hidden="1" x14ac:dyDescent="0.25">
      <c r="A137" s="57" t="s">
        <v>39</v>
      </c>
      <c r="B137" s="1">
        <v>12.928000000000001</v>
      </c>
      <c r="C137" s="1">
        <v>12.736000000000001</v>
      </c>
      <c r="D137" s="1">
        <v>420.22199999999998</v>
      </c>
      <c r="E137" s="1">
        <v>380.69600000000003</v>
      </c>
      <c r="G137" s="1">
        <f t="shared" ref="G137:G200" si="34">D137-E137</f>
        <v>39.525999999999954</v>
      </c>
      <c r="H137" s="1">
        <f t="shared" ref="H137:H200" si="35">B137-C137</f>
        <v>0.19200000000000017</v>
      </c>
      <c r="I137" s="2">
        <f t="shared" ref="I137:I200" si="36">D137-((D137/100)*I$8)</f>
        <v>403.41311999999999</v>
      </c>
      <c r="J137" s="2">
        <f t="shared" ref="J137:J200" si="37">D137-((D137/100)*J$8)</f>
        <v>395.00867999999997</v>
      </c>
      <c r="K137" s="2">
        <f t="shared" ref="K137:K200" si="38">D137-((D137/100)*K$8)</f>
        <v>386.60424</v>
      </c>
      <c r="L137" s="10">
        <f t="shared" ref="L137:L200" si="39">IF(AND(G137&lt;&gt;"",H137&lt;&gt;"",E137&gt;312),IF(AND(E137&gt;(I137-P$1),E137&lt;(I137+P$1)),N$4,IF(AND(E137&gt;(J137-P$1),E137&lt;(J137+P$1)),N$5,IF(AND(E137&gt;(K137-P$1),E137&lt;(K137+P$1)),N$6,0))),"0")</f>
        <v>0</v>
      </c>
      <c r="M137" s="73" t="str">
        <f t="shared" ref="M137:M200" si="40">IF(L136&lt;&gt;L137,L137,"")</f>
        <v/>
      </c>
      <c r="N137">
        <f t="shared" ref="N137:N200" si="41">L137</f>
        <v>0</v>
      </c>
      <c r="O137" s="12">
        <f t="shared" ref="O137:O200" si="42">IF(N137=1,(B137+(B137/(100-Q$4)*Q$4)),IF(N137=2,(B137+(B137/(100-Q$5)*Q$5)),IF(N137=3,(B137+(B137/(100-Q$6)*Q$6)),B137)))</f>
        <v>12.928000000000001</v>
      </c>
      <c r="P137" s="11">
        <f t="shared" ref="P137:P200" si="43">IF(O137&lt;&gt;"",O137-B137,"")</f>
        <v>0</v>
      </c>
      <c r="Q137" s="1">
        <f t="shared" ref="Q137:Q200" si="44">O137-P137</f>
        <v>12.928000000000001</v>
      </c>
      <c r="S137" s="14" t="str">
        <f t="shared" ref="S137:S200" si="45">IF(ROUND(B137,3)=ROUND(Q137,3),"A","B")</f>
        <v>A</v>
      </c>
      <c r="U137" s="1">
        <f t="shared" ref="U137:U200" si="46">B137</f>
        <v>12.928000000000001</v>
      </c>
      <c r="V137" s="1">
        <f t="shared" ref="V137:V200" si="47">E137</f>
        <v>380.69600000000003</v>
      </c>
      <c r="W137" s="1">
        <f t="shared" ref="W137:W200" si="48">P137</f>
        <v>0</v>
      </c>
      <c r="X137" s="20">
        <f t="shared" ref="X137:X200" si="49">W137*X$6</f>
        <v>0</v>
      </c>
      <c r="Y137" s="22">
        <f t="shared" ref="Y137:Y200" si="50">L137</f>
        <v>0</v>
      </c>
      <c r="AA137" s="47"/>
    </row>
    <row r="138" spans="1:34" hidden="1" x14ac:dyDescent="0.25">
      <c r="A138" s="57" t="s">
        <v>39</v>
      </c>
      <c r="B138" s="1">
        <v>13.44</v>
      </c>
      <c r="C138" s="1">
        <v>13.247999999999999</v>
      </c>
      <c r="D138" s="1">
        <v>420.38600000000002</v>
      </c>
      <c r="E138" s="1">
        <v>380.94900000000001</v>
      </c>
      <c r="G138" s="1">
        <f t="shared" si="34"/>
        <v>39.437000000000012</v>
      </c>
      <c r="H138" s="1">
        <f t="shared" si="35"/>
        <v>0.19200000000000017</v>
      </c>
      <c r="I138" s="2">
        <f t="shared" si="36"/>
        <v>403.57056</v>
      </c>
      <c r="J138" s="2">
        <f t="shared" si="37"/>
        <v>395.16284000000002</v>
      </c>
      <c r="K138" s="2">
        <f t="shared" si="38"/>
        <v>386.75512000000003</v>
      </c>
      <c r="L138" s="10">
        <f t="shared" si="39"/>
        <v>0</v>
      </c>
      <c r="M138" s="73" t="str">
        <f t="shared" si="40"/>
        <v/>
      </c>
      <c r="N138">
        <f t="shared" si="41"/>
        <v>0</v>
      </c>
      <c r="O138" s="12">
        <f t="shared" si="42"/>
        <v>13.44</v>
      </c>
      <c r="P138" s="11">
        <f t="shared" si="43"/>
        <v>0</v>
      </c>
      <c r="Q138" s="1">
        <f t="shared" si="44"/>
        <v>13.44</v>
      </c>
      <c r="S138" s="14" t="str">
        <f t="shared" si="45"/>
        <v>A</v>
      </c>
      <c r="U138" s="1">
        <f t="shared" si="46"/>
        <v>13.44</v>
      </c>
      <c r="V138" s="1">
        <f t="shared" si="47"/>
        <v>380.94900000000001</v>
      </c>
      <c r="W138" s="1">
        <f t="shared" si="48"/>
        <v>0</v>
      </c>
      <c r="X138" s="20">
        <f t="shared" si="49"/>
        <v>0</v>
      </c>
      <c r="Y138" s="22">
        <f t="shared" si="50"/>
        <v>0</v>
      </c>
      <c r="AA138" s="47"/>
    </row>
    <row r="139" spans="1:34" hidden="1" x14ac:dyDescent="0.25">
      <c r="A139" s="57" t="s">
        <v>39</v>
      </c>
      <c r="B139" s="1">
        <v>15.744</v>
      </c>
      <c r="C139" s="1">
        <v>15.488</v>
      </c>
      <c r="D139" s="1">
        <v>424.69799999999998</v>
      </c>
      <c r="E139" s="1">
        <v>384.75099999999998</v>
      </c>
      <c r="G139" s="1">
        <f t="shared" si="34"/>
        <v>39.947000000000003</v>
      </c>
      <c r="H139" s="1">
        <f t="shared" si="35"/>
        <v>0.25600000000000023</v>
      </c>
      <c r="I139" s="2">
        <f t="shared" si="36"/>
        <v>407.71008</v>
      </c>
      <c r="J139" s="2">
        <f t="shared" si="37"/>
        <v>399.21611999999999</v>
      </c>
      <c r="K139" s="2">
        <f t="shared" si="38"/>
        <v>390.72215999999997</v>
      </c>
      <c r="L139" s="10">
        <f t="shared" si="39"/>
        <v>0</v>
      </c>
      <c r="M139" s="73" t="str">
        <f t="shared" si="40"/>
        <v/>
      </c>
      <c r="N139">
        <f t="shared" si="41"/>
        <v>0</v>
      </c>
      <c r="O139" s="12">
        <f t="shared" si="42"/>
        <v>15.744</v>
      </c>
      <c r="P139" s="11">
        <f t="shared" si="43"/>
        <v>0</v>
      </c>
      <c r="Q139" s="1">
        <f t="shared" si="44"/>
        <v>15.744</v>
      </c>
      <c r="S139" s="14" t="str">
        <f t="shared" si="45"/>
        <v>A</v>
      </c>
      <c r="U139" s="1">
        <f t="shared" si="46"/>
        <v>15.744</v>
      </c>
      <c r="V139" s="1">
        <f t="shared" si="47"/>
        <v>384.75099999999998</v>
      </c>
      <c r="W139" s="1">
        <f t="shared" si="48"/>
        <v>0</v>
      </c>
      <c r="X139" s="20">
        <f t="shared" si="49"/>
        <v>0</v>
      </c>
      <c r="Y139" s="22">
        <f t="shared" si="50"/>
        <v>0</v>
      </c>
      <c r="AA139" s="47"/>
    </row>
    <row r="140" spans="1:34" hidden="1" x14ac:dyDescent="0.25">
      <c r="A140" s="57" t="s">
        <v>39</v>
      </c>
      <c r="B140" s="1">
        <v>16.512</v>
      </c>
      <c r="C140" s="1">
        <v>16.32</v>
      </c>
      <c r="D140" s="1">
        <v>424.58499999999998</v>
      </c>
      <c r="E140" s="1">
        <v>384.67599999999999</v>
      </c>
      <c r="G140" s="1">
        <f t="shared" si="34"/>
        <v>39.908999999999992</v>
      </c>
      <c r="H140" s="1">
        <f t="shared" si="35"/>
        <v>0.19200000000000017</v>
      </c>
      <c r="I140" s="2">
        <f t="shared" si="36"/>
        <v>407.60159999999996</v>
      </c>
      <c r="J140" s="2">
        <f t="shared" si="37"/>
        <v>399.10989999999998</v>
      </c>
      <c r="K140" s="2">
        <f t="shared" si="38"/>
        <v>390.6182</v>
      </c>
      <c r="L140" s="10">
        <f t="shared" si="39"/>
        <v>0</v>
      </c>
      <c r="M140" s="73" t="str">
        <f t="shared" si="40"/>
        <v/>
      </c>
      <c r="N140">
        <f t="shared" si="41"/>
        <v>0</v>
      </c>
      <c r="O140" s="12">
        <f t="shared" si="42"/>
        <v>16.512</v>
      </c>
      <c r="P140" s="11">
        <f t="shared" si="43"/>
        <v>0</v>
      </c>
      <c r="Q140" s="1">
        <f t="shared" si="44"/>
        <v>16.512</v>
      </c>
      <c r="S140" s="14" t="str">
        <f t="shared" si="45"/>
        <v>A</v>
      </c>
      <c r="U140" s="1">
        <f t="shared" si="46"/>
        <v>16.512</v>
      </c>
      <c r="V140" s="1">
        <f t="shared" si="47"/>
        <v>384.67599999999999</v>
      </c>
      <c r="W140" s="1">
        <f t="shared" si="48"/>
        <v>0</v>
      </c>
      <c r="X140" s="20">
        <f t="shared" si="49"/>
        <v>0</v>
      </c>
      <c r="Y140" s="22">
        <f t="shared" si="50"/>
        <v>0</v>
      </c>
      <c r="AA140" s="47"/>
    </row>
    <row r="141" spans="1:34" hidden="1" x14ac:dyDescent="0.25">
      <c r="A141" s="57" t="s">
        <v>39</v>
      </c>
      <c r="B141" s="1">
        <v>13.824</v>
      </c>
      <c r="C141" s="1">
        <v>13.632</v>
      </c>
      <c r="D141" s="1">
        <v>427.64</v>
      </c>
      <c r="E141" s="1">
        <v>387.47300000000001</v>
      </c>
      <c r="G141" s="1">
        <f t="shared" si="34"/>
        <v>40.166999999999973</v>
      </c>
      <c r="H141" s="1">
        <f t="shared" si="35"/>
        <v>0.19200000000000017</v>
      </c>
      <c r="I141" s="2">
        <f t="shared" si="36"/>
        <v>410.53440000000001</v>
      </c>
      <c r="J141" s="2">
        <f t="shared" si="37"/>
        <v>401.98159999999996</v>
      </c>
      <c r="K141" s="2">
        <f t="shared" si="38"/>
        <v>393.42879999999997</v>
      </c>
      <c r="L141" s="10">
        <f t="shared" si="39"/>
        <v>0</v>
      </c>
      <c r="M141" s="73" t="str">
        <f t="shared" si="40"/>
        <v/>
      </c>
      <c r="N141">
        <f t="shared" si="41"/>
        <v>0</v>
      </c>
      <c r="O141" s="12">
        <f t="shared" si="42"/>
        <v>13.824</v>
      </c>
      <c r="P141" s="11">
        <f t="shared" si="43"/>
        <v>0</v>
      </c>
      <c r="Q141" s="1">
        <f t="shared" si="44"/>
        <v>13.824</v>
      </c>
      <c r="S141" s="14" t="str">
        <f t="shared" si="45"/>
        <v>A</v>
      </c>
      <c r="U141" s="1">
        <f t="shared" si="46"/>
        <v>13.824</v>
      </c>
      <c r="V141" s="1">
        <f t="shared" si="47"/>
        <v>387.47300000000001</v>
      </c>
      <c r="W141" s="1">
        <f t="shared" si="48"/>
        <v>0</v>
      </c>
      <c r="X141" s="20">
        <f t="shared" si="49"/>
        <v>0</v>
      </c>
      <c r="Y141" s="22">
        <f t="shared" si="50"/>
        <v>0</v>
      </c>
      <c r="AA141" s="47"/>
    </row>
    <row r="142" spans="1:34" hidden="1" x14ac:dyDescent="0.25">
      <c r="A142" s="57" t="s">
        <v>39</v>
      </c>
      <c r="B142" s="1">
        <v>14.528</v>
      </c>
      <c r="C142" s="1">
        <v>14.272</v>
      </c>
      <c r="D142" s="1">
        <v>428.36599999999999</v>
      </c>
      <c r="E142" s="1">
        <v>388.13600000000002</v>
      </c>
      <c r="G142" s="1">
        <f t="shared" si="34"/>
        <v>40.229999999999961</v>
      </c>
      <c r="H142" s="1">
        <f t="shared" si="35"/>
        <v>0.25600000000000023</v>
      </c>
      <c r="I142" s="2">
        <f t="shared" si="36"/>
        <v>411.23136</v>
      </c>
      <c r="J142" s="2">
        <f t="shared" si="37"/>
        <v>402.66404</v>
      </c>
      <c r="K142" s="2">
        <f t="shared" si="38"/>
        <v>394.09672</v>
      </c>
      <c r="L142" s="10">
        <f t="shared" si="39"/>
        <v>0</v>
      </c>
      <c r="M142" s="73" t="str">
        <f t="shared" si="40"/>
        <v/>
      </c>
      <c r="N142">
        <f t="shared" si="41"/>
        <v>0</v>
      </c>
      <c r="O142" s="12">
        <f t="shared" si="42"/>
        <v>14.528</v>
      </c>
      <c r="P142" s="11">
        <f t="shared" si="43"/>
        <v>0</v>
      </c>
      <c r="Q142" s="1">
        <f t="shared" si="44"/>
        <v>14.528</v>
      </c>
      <c r="S142" s="14" t="str">
        <f t="shared" si="45"/>
        <v>A</v>
      </c>
      <c r="U142" s="1">
        <f t="shared" si="46"/>
        <v>14.528</v>
      </c>
      <c r="V142" s="1">
        <f t="shared" si="47"/>
        <v>388.13600000000002</v>
      </c>
      <c r="W142" s="1">
        <f t="shared" si="48"/>
        <v>0</v>
      </c>
      <c r="X142" s="20">
        <f t="shared" si="49"/>
        <v>0</v>
      </c>
      <c r="Y142" s="22">
        <f t="shared" si="50"/>
        <v>0</v>
      </c>
      <c r="AA142" s="47"/>
    </row>
    <row r="143" spans="1:34" hidden="1" x14ac:dyDescent="0.25">
      <c r="A143" s="57" t="s">
        <v>39</v>
      </c>
      <c r="B143" s="1">
        <v>15.167999999999999</v>
      </c>
      <c r="C143" s="1">
        <v>14.976000000000001</v>
      </c>
      <c r="D143" s="1">
        <v>429.24099999999999</v>
      </c>
      <c r="E143" s="1">
        <v>388.90100000000001</v>
      </c>
      <c r="G143" s="1">
        <f t="shared" si="34"/>
        <v>40.339999999999975</v>
      </c>
      <c r="H143" s="1">
        <f t="shared" si="35"/>
        <v>0.19199999999999839</v>
      </c>
      <c r="I143" s="2">
        <f t="shared" si="36"/>
        <v>412.07135999999997</v>
      </c>
      <c r="J143" s="2">
        <f t="shared" si="37"/>
        <v>403.48653999999999</v>
      </c>
      <c r="K143" s="2">
        <f t="shared" si="38"/>
        <v>394.90171999999995</v>
      </c>
      <c r="L143" s="10">
        <f t="shared" si="39"/>
        <v>0</v>
      </c>
      <c r="M143" s="73" t="str">
        <f t="shared" si="40"/>
        <v/>
      </c>
      <c r="N143">
        <f t="shared" si="41"/>
        <v>0</v>
      </c>
      <c r="O143" s="12">
        <f t="shared" si="42"/>
        <v>15.167999999999999</v>
      </c>
      <c r="P143" s="11">
        <f t="shared" si="43"/>
        <v>0</v>
      </c>
      <c r="Q143" s="1">
        <f t="shared" si="44"/>
        <v>15.167999999999999</v>
      </c>
      <c r="S143" s="14" t="str">
        <f t="shared" si="45"/>
        <v>A</v>
      </c>
      <c r="U143" s="1">
        <f t="shared" si="46"/>
        <v>15.167999999999999</v>
      </c>
      <c r="V143" s="1">
        <f t="shared" si="47"/>
        <v>388.90100000000001</v>
      </c>
      <c r="W143" s="1">
        <f t="shared" si="48"/>
        <v>0</v>
      </c>
      <c r="X143" s="20">
        <f t="shared" si="49"/>
        <v>0</v>
      </c>
      <c r="Y143" s="22">
        <f t="shared" si="50"/>
        <v>0</v>
      </c>
      <c r="AA143" s="47"/>
    </row>
    <row r="144" spans="1:34" hidden="1" x14ac:dyDescent="0.25">
      <c r="A144" s="57" t="s">
        <v>39</v>
      </c>
      <c r="B144" s="1">
        <v>13.696</v>
      </c>
      <c r="C144" s="1">
        <v>13.504</v>
      </c>
      <c r="D144" s="1">
        <v>424.18599999999998</v>
      </c>
      <c r="E144" s="1">
        <v>384.29199999999997</v>
      </c>
      <c r="G144" s="1">
        <f t="shared" si="34"/>
        <v>39.894000000000005</v>
      </c>
      <c r="H144" s="1">
        <f t="shared" si="35"/>
        <v>0.19200000000000017</v>
      </c>
      <c r="I144" s="2">
        <f t="shared" si="36"/>
        <v>407.21855999999997</v>
      </c>
      <c r="J144" s="2">
        <f t="shared" si="37"/>
        <v>398.73483999999996</v>
      </c>
      <c r="K144" s="2">
        <f t="shared" si="38"/>
        <v>390.25111999999996</v>
      </c>
      <c r="L144" s="10">
        <f t="shared" si="39"/>
        <v>0</v>
      </c>
      <c r="M144" s="73" t="str">
        <f t="shared" si="40"/>
        <v/>
      </c>
      <c r="N144">
        <f t="shared" si="41"/>
        <v>0</v>
      </c>
      <c r="O144" s="12">
        <f t="shared" si="42"/>
        <v>13.696</v>
      </c>
      <c r="P144" s="11">
        <f t="shared" si="43"/>
        <v>0</v>
      </c>
      <c r="Q144" s="1">
        <f t="shared" si="44"/>
        <v>13.696</v>
      </c>
      <c r="S144" s="14" t="str">
        <f t="shared" si="45"/>
        <v>A</v>
      </c>
      <c r="U144" s="1">
        <f t="shared" si="46"/>
        <v>13.696</v>
      </c>
      <c r="V144" s="1">
        <f t="shared" si="47"/>
        <v>384.29199999999997</v>
      </c>
      <c r="W144" s="1">
        <f t="shared" si="48"/>
        <v>0</v>
      </c>
      <c r="X144" s="20">
        <f t="shared" si="49"/>
        <v>0</v>
      </c>
      <c r="Y144" s="22">
        <f t="shared" si="50"/>
        <v>0</v>
      </c>
      <c r="AA144" s="47"/>
    </row>
    <row r="145" spans="1:34" hidden="1" x14ac:dyDescent="0.25">
      <c r="A145" s="57" t="s">
        <v>39</v>
      </c>
      <c r="B145" s="1">
        <v>13.183999999999999</v>
      </c>
      <c r="C145" s="1">
        <v>12.928000000000001</v>
      </c>
      <c r="D145" s="1">
        <v>424.13099999999997</v>
      </c>
      <c r="E145" s="1">
        <v>384.22399999999999</v>
      </c>
      <c r="G145" s="1">
        <f t="shared" si="34"/>
        <v>39.906999999999982</v>
      </c>
      <c r="H145" s="1">
        <f t="shared" si="35"/>
        <v>0.25599999999999845</v>
      </c>
      <c r="I145" s="2">
        <f t="shared" si="36"/>
        <v>407.16575999999998</v>
      </c>
      <c r="J145" s="2">
        <f t="shared" si="37"/>
        <v>398.68313999999998</v>
      </c>
      <c r="K145" s="2">
        <f t="shared" si="38"/>
        <v>390.20051999999998</v>
      </c>
      <c r="L145" s="10">
        <f t="shared" si="39"/>
        <v>0</v>
      </c>
      <c r="M145" s="73" t="str">
        <f t="shared" si="40"/>
        <v/>
      </c>
      <c r="N145">
        <f t="shared" si="41"/>
        <v>0</v>
      </c>
      <c r="O145" s="12">
        <f t="shared" si="42"/>
        <v>13.183999999999999</v>
      </c>
      <c r="P145" s="11">
        <f t="shared" si="43"/>
        <v>0</v>
      </c>
      <c r="Q145" s="1">
        <f t="shared" si="44"/>
        <v>13.183999999999999</v>
      </c>
      <c r="S145" s="14" t="str">
        <f t="shared" si="45"/>
        <v>A</v>
      </c>
      <c r="U145" s="1">
        <f t="shared" si="46"/>
        <v>13.183999999999999</v>
      </c>
      <c r="V145" s="1">
        <f t="shared" si="47"/>
        <v>384.22399999999999</v>
      </c>
      <c r="W145" s="1">
        <f t="shared" si="48"/>
        <v>0</v>
      </c>
      <c r="X145" s="20">
        <f t="shared" si="49"/>
        <v>0</v>
      </c>
      <c r="Y145" s="22">
        <f t="shared" si="50"/>
        <v>0</v>
      </c>
      <c r="AA145" s="47"/>
    </row>
    <row r="146" spans="1:34" hidden="1" x14ac:dyDescent="0.25">
      <c r="A146" s="57" t="s">
        <v>39</v>
      </c>
      <c r="B146" s="1">
        <v>13.12</v>
      </c>
      <c r="C146" s="1">
        <v>12.928000000000001</v>
      </c>
      <c r="D146" s="1">
        <v>424.767</v>
      </c>
      <c r="E146" s="1">
        <v>384.79500000000002</v>
      </c>
      <c r="G146" s="1">
        <f t="shared" si="34"/>
        <v>39.97199999999998</v>
      </c>
      <c r="H146" s="1">
        <f t="shared" si="35"/>
        <v>0.19199999999999839</v>
      </c>
      <c r="I146" s="2">
        <f t="shared" si="36"/>
        <v>407.77632</v>
      </c>
      <c r="J146" s="2">
        <f t="shared" si="37"/>
        <v>399.28098</v>
      </c>
      <c r="K146" s="2">
        <f t="shared" si="38"/>
        <v>390.78564</v>
      </c>
      <c r="L146" s="10">
        <f t="shared" si="39"/>
        <v>0</v>
      </c>
      <c r="M146" s="73" t="str">
        <f t="shared" si="40"/>
        <v/>
      </c>
      <c r="N146">
        <f t="shared" si="41"/>
        <v>0</v>
      </c>
      <c r="O146" s="12">
        <f t="shared" si="42"/>
        <v>13.12</v>
      </c>
      <c r="P146" s="11">
        <f t="shared" si="43"/>
        <v>0</v>
      </c>
      <c r="Q146" s="1">
        <f t="shared" si="44"/>
        <v>13.12</v>
      </c>
      <c r="S146" s="14" t="str">
        <f t="shared" si="45"/>
        <v>A</v>
      </c>
      <c r="U146" s="1">
        <f t="shared" si="46"/>
        <v>13.12</v>
      </c>
      <c r="V146" s="1">
        <f t="shared" si="47"/>
        <v>384.79500000000002</v>
      </c>
      <c r="W146" s="1">
        <f t="shared" si="48"/>
        <v>0</v>
      </c>
      <c r="X146" s="20">
        <f t="shared" si="49"/>
        <v>0</v>
      </c>
      <c r="Y146" s="22">
        <f t="shared" si="50"/>
        <v>0</v>
      </c>
      <c r="AA146" s="47"/>
    </row>
    <row r="147" spans="1:34" hidden="1" x14ac:dyDescent="0.25">
      <c r="A147" s="57" t="s">
        <v>39</v>
      </c>
      <c r="B147" s="1">
        <v>13.375999999999999</v>
      </c>
      <c r="C147" s="1">
        <v>13.12</v>
      </c>
      <c r="D147" s="1">
        <v>423.18900000000002</v>
      </c>
      <c r="E147" s="1">
        <v>383.36200000000002</v>
      </c>
      <c r="G147" s="1">
        <f t="shared" si="34"/>
        <v>39.826999999999998</v>
      </c>
      <c r="H147" s="1">
        <f t="shared" si="35"/>
        <v>0.25600000000000023</v>
      </c>
      <c r="I147" s="2">
        <f t="shared" si="36"/>
        <v>406.26143999999999</v>
      </c>
      <c r="J147" s="2">
        <f t="shared" si="37"/>
        <v>397.79766000000001</v>
      </c>
      <c r="K147" s="2">
        <f t="shared" si="38"/>
        <v>389.33388000000002</v>
      </c>
      <c r="L147" s="10">
        <f t="shared" si="39"/>
        <v>0</v>
      </c>
      <c r="M147" s="73" t="str">
        <f t="shared" si="40"/>
        <v/>
      </c>
      <c r="N147">
        <f t="shared" si="41"/>
        <v>0</v>
      </c>
      <c r="O147" s="12">
        <f t="shared" si="42"/>
        <v>13.375999999999999</v>
      </c>
      <c r="P147" s="11">
        <f t="shared" si="43"/>
        <v>0</v>
      </c>
      <c r="Q147" s="1">
        <f t="shared" si="44"/>
        <v>13.375999999999999</v>
      </c>
      <c r="S147" s="14" t="str">
        <f t="shared" si="45"/>
        <v>A</v>
      </c>
      <c r="U147" s="1">
        <f t="shared" si="46"/>
        <v>13.375999999999999</v>
      </c>
      <c r="V147" s="1">
        <f t="shared" si="47"/>
        <v>383.36200000000002</v>
      </c>
      <c r="W147" s="1">
        <f t="shared" si="48"/>
        <v>0</v>
      </c>
      <c r="X147" s="20">
        <f t="shared" si="49"/>
        <v>0</v>
      </c>
      <c r="Y147" s="22">
        <f t="shared" si="50"/>
        <v>0</v>
      </c>
      <c r="AA147" s="47"/>
    </row>
    <row r="148" spans="1:34" hidden="1" x14ac:dyDescent="0.25">
      <c r="A148" s="57" t="s">
        <v>39</v>
      </c>
      <c r="B148" s="1">
        <v>15.808</v>
      </c>
      <c r="C148" s="1">
        <v>15.68</v>
      </c>
      <c r="D148" s="1">
        <v>421.30700000000002</v>
      </c>
      <c r="E148" s="1">
        <v>381.65300000000002</v>
      </c>
      <c r="G148" s="1">
        <f t="shared" si="34"/>
        <v>39.653999999999996</v>
      </c>
      <c r="H148" s="1">
        <f t="shared" si="35"/>
        <v>0.12800000000000011</v>
      </c>
      <c r="I148" s="2">
        <f t="shared" si="36"/>
        <v>404.45472000000001</v>
      </c>
      <c r="J148" s="2">
        <f t="shared" si="37"/>
        <v>396.02858000000003</v>
      </c>
      <c r="K148" s="2">
        <f t="shared" si="38"/>
        <v>387.60244</v>
      </c>
      <c r="L148" s="10">
        <f t="shared" si="39"/>
        <v>0</v>
      </c>
      <c r="M148" s="73" t="str">
        <f t="shared" si="40"/>
        <v/>
      </c>
      <c r="N148">
        <f t="shared" si="41"/>
        <v>0</v>
      </c>
      <c r="O148" s="12">
        <f t="shared" si="42"/>
        <v>15.808</v>
      </c>
      <c r="P148" s="11">
        <f t="shared" si="43"/>
        <v>0</v>
      </c>
      <c r="Q148" s="1">
        <f t="shared" si="44"/>
        <v>15.808</v>
      </c>
      <c r="S148" s="14" t="str">
        <f t="shared" si="45"/>
        <v>A</v>
      </c>
      <c r="U148" s="1">
        <f t="shared" si="46"/>
        <v>15.808</v>
      </c>
      <c r="V148" s="1">
        <f t="shared" si="47"/>
        <v>381.65300000000002</v>
      </c>
      <c r="W148" s="1">
        <f t="shared" si="48"/>
        <v>0</v>
      </c>
      <c r="X148" s="20">
        <f t="shared" si="49"/>
        <v>0</v>
      </c>
      <c r="Y148" s="22">
        <f t="shared" si="50"/>
        <v>0</v>
      </c>
      <c r="AA148" s="47"/>
    </row>
    <row r="149" spans="1:34" hidden="1" x14ac:dyDescent="0.25">
      <c r="A149" s="57" t="s">
        <v>39</v>
      </c>
      <c r="B149" s="1">
        <v>16</v>
      </c>
      <c r="C149" s="1">
        <v>15.808</v>
      </c>
      <c r="D149" s="1">
        <v>420.96300000000002</v>
      </c>
      <c r="E149" s="1">
        <v>381.346</v>
      </c>
      <c r="G149" s="1">
        <f t="shared" si="34"/>
        <v>39.617000000000019</v>
      </c>
      <c r="H149" s="1">
        <f t="shared" si="35"/>
        <v>0.19200000000000017</v>
      </c>
      <c r="I149" s="2">
        <f t="shared" si="36"/>
        <v>404.12448000000001</v>
      </c>
      <c r="J149" s="2">
        <f t="shared" si="37"/>
        <v>395.70522</v>
      </c>
      <c r="K149" s="2">
        <f t="shared" si="38"/>
        <v>387.28596000000005</v>
      </c>
      <c r="L149" s="10">
        <f t="shared" si="39"/>
        <v>0</v>
      </c>
      <c r="M149" s="73" t="str">
        <f t="shared" si="40"/>
        <v/>
      </c>
      <c r="N149">
        <f t="shared" si="41"/>
        <v>0</v>
      </c>
      <c r="O149" s="12">
        <f t="shared" si="42"/>
        <v>16</v>
      </c>
      <c r="P149" s="11">
        <f t="shared" si="43"/>
        <v>0</v>
      </c>
      <c r="Q149" s="1">
        <f t="shared" si="44"/>
        <v>16</v>
      </c>
      <c r="S149" s="14" t="str">
        <f t="shared" si="45"/>
        <v>A</v>
      </c>
      <c r="U149" s="1">
        <f t="shared" si="46"/>
        <v>16</v>
      </c>
      <c r="V149" s="1">
        <f t="shared" si="47"/>
        <v>381.346</v>
      </c>
      <c r="W149" s="1">
        <f t="shared" si="48"/>
        <v>0</v>
      </c>
      <c r="X149" s="20">
        <f t="shared" si="49"/>
        <v>0</v>
      </c>
      <c r="Y149" s="22">
        <f t="shared" si="50"/>
        <v>0</v>
      </c>
      <c r="AA149" s="47"/>
    </row>
    <row r="150" spans="1:34" hidden="1" x14ac:dyDescent="0.25">
      <c r="A150" s="57" t="s">
        <v>39</v>
      </c>
      <c r="B150" s="1">
        <v>13.183999999999999</v>
      </c>
      <c r="C150" s="1">
        <v>12.928000000000001</v>
      </c>
      <c r="D150" s="1">
        <v>419.98700000000002</v>
      </c>
      <c r="E150" s="1">
        <v>380.47</v>
      </c>
      <c r="G150" s="1">
        <f t="shared" si="34"/>
        <v>39.516999999999996</v>
      </c>
      <c r="H150" s="1">
        <f t="shared" si="35"/>
        <v>0.25599999999999845</v>
      </c>
      <c r="I150" s="2">
        <f t="shared" si="36"/>
        <v>403.18752000000001</v>
      </c>
      <c r="J150" s="2">
        <f t="shared" si="37"/>
        <v>394.78778</v>
      </c>
      <c r="K150" s="2">
        <f t="shared" si="38"/>
        <v>386.38804000000005</v>
      </c>
      <c r="L150" s="10">
        <f t="shared" si="39"/>
        <v>0</v>
      </c>
      <c r="M150" s="73" t="str">
        <f t="shared" si="40"/>
        <v/>
      </c>
      <c r="N150">
        <f t="shared" si="41"/>
        <v>0</v>
      </c>
      <c r="O150" s="12">
        <f t="shared" si="42"/>
        <v>13.183999999999999</v>
      </c>
      <c r="P150" s="11">
        <f t="shared" si="43"/>
        <v>0</v>
      </c>
      <c r="Q150" s="1">
        <f t="shared" si="44"/>
        <v>13.183999999999999</v>
      </c>
      <c r="S150" s="14" t="str">
        <f t="shared" si="45"/>
        <v>A</v>
      </c>
      <c r="U150" s="1">
        <f t="shared" si="46"/>
        <v>13.183999999999999</v>
      </c>
      <c r="V150" s="1">
        <f t="shared" si="47"/>
        <v>380.47</v>
      </c>
      <c r="W150" s="1">
        <f t="shared" si="48"/>
        <v>0</v>
      </c>
      <c r="X150" s="20">
        <f t="shared" si="49"/>
        <v>0</v>
      </c>
      <c r="Y150" s="22">
        <f t="shared" si="50"/>
        <v>0</v>
      </c>
      <c r="AA150" s="47"/>
    </row>
    <row r="151" spans="1:34" hidden="1" x14ac:dyDescent="0.25">
      <c r="A151" s="57" t="s">
        <v>39</v>
      </c>
      <c r="B151" s="1">
        <v>13.632</v>
      </c>
      <c r="C151" s="1">
        <v>13.44</v>
      </c>
      <c r="D151" s="1">
        <v>420.15699999999998</v>
      </c>
      <c r="E151" s="1">
        <v>380.62299999999999</v>
      </c>
      <c r="G151" s="1">
        <f t="shared" si="34"/>
        <v>39.533999999999992</v>
      </c>
      <c r="H151" s="1">
        <f t="shared" si="35"/>
        <v>0.19200000000000017</v>
      </c>
      <c r="I151" s="2">
        <f t="shared" si="36"/>
        <v>403.35071999999997</v>
      </c>
      <c r="J151" s="2">
        <f t="shared" si="37"/>
        <v>394.94757999999996</v>
      </c>
      <c r="K151" s="2">
        <f t="shared" si="38"/>
        <v>386.54444000000001</v>
      </c>
      <c r="L151" s="10">
        <f t="shared" si="39"/>
        <v>0</v>
      </c>
      <c r="M151" s="73" t="str">
        <f t="shared" si="40"/>
        <v/>
      </c>
      <c r="N151">
        <f t="shared" si="41"/>
        <v>0</v>
      </c>
      <c r="O151" s="12">
        <f t="shared" si="42"/>
        <v>13.632</v>
      </c>
      <c r="P151" s="11">
        <f t="shared" si="43"/>
        <v>0</v>
      </c>
      <c r="Q151" s="1">
        <f t="shared" si="44"/>
        <v>13.632</v>
      </c>
      <c r="S151" s="14" t="str">
        <f t="shared" si="45"/>
        <v>A</v>
      </c>
      <c r="U151" s="1">
        <f t="shared" si="46"/>
        <v>13.632</v>
      </c>
      <c r="V151" s="1">
        <f t="shared" si="47"/>
        <v>380.62299999999999</v>
      </c>
      <c r="W151" s="1">
        <f t="shared" si="48"/>
        <v>0</v>
      </c>
      <c r="X151" s="20">
        <f t="shared" si="49"/>
        <v>0</v>
      </c>
      <c r="Y151" s="22">
        <f t="shared" si="50"/>
        <v>0</v>
      </c>
      <c r="AA151" s="47"/>
    </row>
    <row r="152" spans="1:34" hidden="1" x14ac:dyDescent="0.25">
      <c r="A152" s="57" t="s">
        <v>39</v>
      </c>
      <c r="B152" s="1">
        <v>13.311999999999999</v>
      </c>
      <c r="C152" s="1">
        <v>13.12</v>
      </c>
      <c r="D152" s="1">
        <v>420.66</v>
      </c>
      <c r="E152" s="1">
        <v>381.08300000000003</v>
      </c>
      <c r="G152" s="1">
        <f t="shared" si="34"/>
        <v>39.576999999999998</v>
      </c>
      <c r="H152" s="1">
        <f t="shared" si="35"/>
        <v>0.19200000000000017</v>
      </c>
      <c r="I152" s="2">
        <f t="shared" si="36"/>
        <v>403.83360000000005</v>
      </c>
      <c r="J152" s="2">
        <f t="shared" si="37"/>
        <v>395.42040000000003</v>
      </c>
      <c r="K152" s="2">
        <f t="shared" si="38"/>
        <v>387.00720000000001</v>
      </c>
      <c r="L152" s="10">
        <f t="shared" si="39"/>
        <v>0</v>
      </c>
      <c r="M152" s="73" t="str">
        <f t="shared" si="40"/>
        <v/>
      </c>
      <c r="N152">
        <f t="shared" si="41"/>
        <v>0</v>
      </c>
      <c r="O152" s="12">
        <f t="shared" si="42"/>
        <v>13.311999999999999</v>
      </c>
      <c r="P152" s="11">
        <f t="shared" si="43"/>
        <v>0</v>
      </c>
      <c r="Q152" s="1">
        <f t="shared" si="44"/>
        <v>13.311999999999999</v>
      </c>
      <c r="S152" s="14" t="str">
        <f t="shared" si="45"/>
        <v>A</v>
      </c>
      <c r="U152" s="1">
        <f t="shared" si="46"/>
        <v>13.311999999999999</v>
      </c>
      <c r="V152" s="1">
        <f t="shared" si="47"/>
        <v>381.08300000000003</v>
      </c>
      <c r="W152" s="1">
        <f t="shared" si="48"/>
        <v>0</v>
      </c>
      <c r="X152" s="20">
        <f t="shared" si="49"/>
        <v>0</v>
      </c>
      <c r="Y152" s="22">
        <f t="shared" si="50"/>
        <v>0</v>
      </c>
      <c r="AA152" s="47"/>
    </row>
    <row r="153" spans="1:34" x14ac:dyDescent="0.25">
      <c r="A153" s="57" t="s">
        <v>39</v>
      </c>
      <c r="B153" s="1">
        <v>19.071999999999999</v>
      </c>
      <c r="C153" s="1">
        <v>18.815999999999999</v>
      </c>
      <c r="D153" s="1">
        <v>422.87799999999999</v>
      </c>
      <c r="E153" s="1">
        <v>383.08800000000002</v>
      </c>
      <c r="G153" s="1">
        <f t="shared" si="34"/>
        <v>39.789999999999964</v>
      </c>
      <c r="H153" s="1">
        <f t="shared" si="35"/>
        <v>0.25600000000000023</v>
      </c>
      <c r="I153" s="2">
        <f t="shared" si="36"/>
        <v>405.96287999999998</v>
      </c>
      <c r="J153" s="2">
        <f t="shared" si="37"/>
        <v>397.50531999999998</v>
      </c>
      <c r="K153" s="2">
        <f t="shared" si="38"/>
        <v>389.04775999999998</v>
      </c>
      <c r="L153" s="10">
        <f t="shared" si="39"/>
        <v>0</v>
      </c>
      <c r="M153" s="73" t="str">
        <f t="shared" si="40"/>
        <v/>
      </c>
      <c r="N153">
        <f t="shared" si="41"/>
        <v>0</v>
      </c>
      <c r="O153" s="12">
        <f t="shared" si="42"/>
        <v>19.071999999999999</v>
      </c>
      <c r="P153" s="11">
        <f t="shared" si="43"/>
        <v>0</v>
      </c>
      <c r="Q153" s="1">
        <f t="shared" si="44"/>
        <v>19.071999999999999</v>
      </c>
      <c r="S153" s="14" t="str">
        <f t="shared" si="45"/>
        <v>A</v>
      </c>
      <c r="U153" s="1">
        <f t="shared" si="46"/>
        <v>19.071999999999999</v>
      </c>
      <c r="V153" s="1">
        <f t="shared" si="47"/>
        <v>383.08800000000002</v>
      </c>
      <c r="W153" s="1">
        <f t="shared" si="48"/>
        <v>0</v>
      </c>
      <c r="X153" s="20">
        <f t="shared" si="49"/>
        <v>0</v>
      </c>
      <c r="Y153" s="22">
        <f t="shared" si="50"/>
        <v>0</v>
      </c>
      <c r="Z153" s="32" t="s">
        <v>40</v>
      </c>
      <c r="AA153" s="47"/>
      <c r="AB153" s="32" t="str">
        <f>A153</f>
        <v>JJJJ-MM-TT SS:MM:SS</v>
      </c>
      <c r="AC153" s="1">
        <f>SUM(U153:U176)</f>
        <v>2686.0160000000001</v>
      </c>
      <c r="AD153" s="1">
        <f>AVERAGE(V153:V176)</f>
        <v>382.84954166666654</v>
      </c>
      <c r="AE153" s="1">
        <f>SUM(W153:W176)</f>
        <v>78.112078344090818</v>
      </c>
      <c r="AF153" s="1">
        <f>SUM(X153:X176)</f>
        <v>33.978754079679504</v>
      </c>
      <c r="AG153" s="35">
        <f>AVERAGE(Y153:Y176)</f>
        <v>0.75</v>
      </c>
      <c r="AH153" s="37" t="e">
        <f>DAY(A153)</f>
        <v>#VALUE!</v>
      </c>
    </row>
    <row r="154" spans="1:34" hidden="1" x14ac:dyDescent="0.25">
      <c r="A154" s="57" t="s">
        <v>39</v>
      </c>
      <c r="B154" s="1">
        <v>19.2</v>
      </c>
      <c r="C154" s="1">
        <v>19.007999999999999</v>
      </c>
      <c r="D154" s="1">
        <v>423.392</v>
      </c>
      <c r="E154" s="1">
        <v>383.55599999999998</v>
      </c>
      <c r="G154" s="1">
        <f t="shared" si="34"/>
        <v>39.836000000000013</v>
      </c>
      <c r="H154" s="1">
        <f t="shared" si="35"/>
        <v>0.19200000000000017</v>
      </c>
      <c r="I154" s="2">
        <f t="shared" si="36"/>
        <v>406.45632000000001</v>
      </c>
      <c r="J154" s="2">
        <f t="shared" si="37"/>
        <v>397.98847999999998</v>
      </c>
      <c r="K154" s="2">
        <f t="shared" si="38"/>
        <v>389.52064000000001</v>
      </c>
      <c r="L154" s="10">
        <f t="shared" si="39"/>
        <v>0</v>
      </c>
      <c r="M154" s="73" t="str">
        <f t="shared" si="40"/>
        <v/>
      </c>
      <c r="N154">
        <f t="shared" si="41"/>
        <v>0</v>
      </c>
      <c r="O154" s="12">
        <f t="shared" si="42"/>
        <v>19.2</v>
      </c>
      <c r="P154" s="11">
        <f t="shared" si="43"/>
        <v>0</v>
      </c>
      <c r="Q154" s="1">
        <f t="shared" si="44"/>
        <v>19.2</v>
      </c>
      <c r="S154" s="14" t="str">
        <f t="shared" si="45"/>
        <v>A</v>
      </c>
      <c r="U154" s="1">
        <f t="shared" si="46"/>
        <v>19.2</v>
      </c>
      <c r="V154" s="1">
        <f t="shared" si="47"/>
        <v>383.55599999999998</v>
      </c>
      <c r="W154" s="1">
        <f t="shared" si="48"/>
        <v>0</v>
      </c>
      <c r="X154" s="20">
        <f t="shared" si="49"/>
        <v>0</v>
      </c>
      <c r="Y154" s="22">
        <f t="shared" si="50"/>
        <v>0</v>
      </c>
      <c r="AA154" s="47"/>
    </row>
    <row r="155" spans="1:34" hidden="1" x14ac:dyDescent="0.25">
      <c r="A155" s="57" t="s">
        <v>39</v>
      </c>
      <c r="B155" s="1">
        <v>19.327999999999999</v>
      </c>
      <c r="C155" s="1">
        <v>19.071999999999999</v>
      </c>
      <c r="D155" s="1">
        <v>423.24</v>
      </c>
      <c r="E155" s="1">
        <v>383.41800000000001</v>
      </c>
      <c r="G155" s="1">
        <f t="shared" si="34"/>
        <v>39.822000000000003</v>
      </c>
      <c r="H155" s="1">
        <f t="shared" si="35"/>
        <v>0.25600000000000023</v>
      </c>
      <c r="I155" s="2">
        <f t="shared" si="36"/>
        <v>406.31040000000002</v>
      </c>
      <c r="J155" s="2">
        <f t="shared" si="37"/>
        <v>397.84559999999999</v>
      </c>
      <c r="K155" s="2">
        <f t="shared" si="38"/>
        <v>389.38080000000002</v>
      </c>
      <c r="L155" s="10">
        <f t="shared" si="39"/>
        <v>0</v>
      </c>
      <c r="M155" s="73" t="str">
        <f t="shared" si="40"/>
        <v/>
      </c>
      <c r="N155">
        <f t="shared" si="41"/>
        <v>0</v>
      </c>
      <c r="O155" s="12">
        <f t="shared" si="42"/>
        <v>19.327999999999999</v>
      </c>
      <c r="P155" s="11">
        <f t="shared" si="43"/>
        <v>0</v>
      </c>
      <c r="Q155" s="1">
        <f t="shared" si="44"/>
        <v>19.327999999999999</v>
      </c>
      <c r="S155" s="14" t="str">
        <f t="shared" si="45"/>
        <v>A</v>
      </c>
      <c r="U155" s="1">
        <f t="shared" si="46"/>
        <v>19.327999999999999</v>
      </c>
      <c r="V155" s="1">
        <f t="shared" si="47"/>
        <v>383.41800000000001</v>
      </c>
      <c r="W155" s="1">
        <f t="shared" si="48"/>
        <v>0</v>
      </c>
      <c r="X155" s="20">
        <f t="shared" si="49"/>
        <v>0</v>
      </c>
      <c r="Y155" s="22">
        <f t="shared" si="50"/>
        <v>0</v>
      </c>
      <c r="AA155" s="47"/>
    </row>
    <row r="156" spans="1:34" hidden="1" x14ac:dyDescent="0.25">
      <c r="A156" s="57" t="s">
        <v>39</v>
      </c>
      <c r="B156" s="1">
        <v>19.135999999999999</v>
      </c>
      <c r="C156" s="1">
        <v>18.943999999999999</v>
      </c>
      <c r="D156" s="1">
        <v>422.99799999999999</v>
      </c>
      <c r="E156" s="1">
        <v>383.19900000000001</v>
      </c>
      <c r="G156" s="1">
        <f t="shared" si="34"/>
        <v>39.798999999999978</v>
      </c>
      <c r="H156" s="1">
        <f t="shared" si="35"/>
        <v>0.19200000000000017</v>
      </c>
      <c r="I156" s="2">
        <f t="shared" si="36"/>
        <v>406.07808</v>
      </c>
      <c r="J156" s="2">
        <f t="shared" si="37"/>
        <v>397.61811999999998</v>
      </c>
      <c r="K156" s="2">
        <f t="shared" si="38"/>
        <v>389.15816000000001</v>
      </c>
      <c r="L156" s="10">
        <f t="shared" si="39"/>
        <v>0</v>
      </c>
      <c r="M156" s="73" t="str">
        <f t="shared" si="40"/>
        <v/>
      </c>
      <c r="N156">
        <f t="shared" si="41"/>
        <v>0</v>
      </c>
      <c r="O156" s="12">
        <f t="shared" si="42"/>
        <v>19.135999999999999</v>
      </c>
      <c r="P156" s="11">
        <f t="shared" si="43"/>
        <v>0</v>
      </c>
      <c r="Q156" s="1">
        <f t="shared" si="44"/>
        <v>19.135999999999999</v>
      </c>
      <c r="S156" s="14" t="str">
        <f t="shared" si="45"/>
        <v>A</v>
      </c>
      <c r="U156" s="1">
        <f t="shared" si="46"/>
        <v>19.135999999999999</v>
      </c>
      <c r="V156" s="1">
        <f t="shared" si="47"/>
        <v>383.19900000000001</v>
      </c>
      <c r="W156" s="1">
        <f t="shared" si="48"/>
        <v>0</v>
      </c>
      <c r="X156" s="20">
        <f t="shared" si="49"/>
        <v>0</v>
      </c>
      <c r="Y156" s="22">
        <f t="shared" si="50"/>
        <v>0</v>
      </c>
      <c r="AA156" s="47"/>
    </row>
    <row r="157" spans="1:34" hidden="1" x14ac:dyDescent="0.25">
      <c r="A157" s="57" t="s">
        <v>39</v>
      </c>
      <c r="B157" s="1">
        <v>19.52</v>
      </c>
      <c r="C157" s="1">
        <v>19.327999999999999</v>
      </c>
      <c r="D157" s="1">
        <v>421.95800000000003</v>
      </c>
      <c r="E157" s="1">
        <v>382.26299999999998</v>
      </c>
      <c r="G157" s="1">
        <f t="shared" si="34"/>
        <v>39.69500000000005</v>
      </c>
      <c r="H157" s="1">
        <f t="shared" si="35"/>
        <v>0.19200000000000017</v>
      </c>
      <c r="I157" s="2">
        <f t="shared" si="36"/>
        <v>405.07968000000005</v>
      </c>
      <c r="J157" s="2">
        <f t="shared" si="37"/>
        <v>396.64052000000004</v>
      </c>
      <c r="K157" s="2">
        <f t="shared" si="38"/>
        <v>388.20136000000002</v>
      </c>
      <c r="L157" s="10">
        <f t="shared" si="39"/>
        <v>0</v>
      </c>
      <c r="M157" s="73" t="str">
        <f t="shared" si="40"/>
        <v/>
      </c>
      <c r="N157">
        <f t="shared" si="41"/>
        <v>0</v>
      </c>
      <c r="O157" s="12">
        <f t="shared" si="42"/>
        <v>19.52</v>
      </c>
      <c r="P157" s="11">
        <f t="shared" si="43"/>
        <v>0</v>
      </c>
      <c r="Q157" s="1">
        <f t="shared" si="44"/>
        <v>19.52</v>
      </c>
      <c r="S157" s="14" t="str">
        <f t="shared" si="45"/>
        <v>A</v>
      </c>
      <c r="U157" s="1">
        <f t="shared" si="46"/>
        <v>19.52</v>
      </c>
      <c r="V157" s="1">
        <f t="shared" si="47"/>
        <v>382.26299999999998</v>
      </c>
      <c r="W157" s="1">
        <f t="shared" si="48"/>
        <v>0</v>
      </c>
      <c r="X157" s="20">
        <f t="shared" si="49"/>
        <v>0</v>
      </c>
      <c r="Y157" s="22">
        <f t="shared" si="50"/>
        <v>0</v>
      </c>
      <c r="AA157" s="47"/>
    </row>
    <row r="158" spans="1:34" hidden="1" x14ac:dyDescent="0.25">
      <c r="A158" s="57" t="s">
        <v>39</v>
      </c>
      <c r="B158" s="1">
        <v>42.88</v>
      </c>
      <c r="C158" s="1">
        <v>42.624000000000002</v>
      </c>
      <c r="D158" s="1">
        <v>421.06200000000001</v>
      </c>
      <c r="E158" s="1">
        <v>381.37900000000002</v>
      </c>
      <c r="G158" s="1">
        <f t="shared" si="34"/>
        <v>39.682999999999993</v>
      </c>
      <c r="H158" s="1">
        <f t="shared" si="35"/>
        <v>0.25600000000000023</v>
      </c>
      <c r="I158" s="2">
        <f t="shared" si="36"/>
        <v>404.21951999999999</v>
      </c>
      <c r="J158" s="2">
        <f t="shared" si="37"/>
        <v>395.79828000000003</v>
      </c>
      <c r="K158" s="2">
        <f t="shared" si="38"/>
        <v>387.37704000000002</v>
      </c>
      <c r="L158" s="10">
        <f t="shared" si="39"/>
        <v>0</v>
      </c>
      <c r="M158" s="73" t="str">
        <f t="shared" si="40"/>
        <v/>
      </c>
      <c r="N158">
        <f t="shared" si="41"/>
        <v>0</v>
      </c>
      <c r="O158" s="12">
        <f t="shared" si="42"/>
        <v>42.88</v>
      </c>
      <c r="P158" s="11">
        <f t="shared" si="43"/>
        <v>0</v>
      </c>
      <c r="Q158" s="1">
        <f t="shared" si="44"/>
        <v>42.88</v>
      </c>
      <c r="S158" s="14" t="str">
        <f t="shared" si="45"/>
        <v>A</v>
      </c>
      <c r="U158" s="1">
        <f t="shared" si="46"/>
        <v>42.88</v>
      </c>
      <c r="V158" s="1">
        <f t="shared" si="47"/>
        <v>381.37900000000002</v>
      </c>
      <c r="W158" s="1">
        <f t="shared" si="48"/>
        <v>0</v>
      </c>
      <c r="X158" s="20">
        <f t="shared" si="49"/>
        <v>0</v>
      </c>
      <c r="Y158" s="22">
        <f t="shared" si="50"/>
        <v>0</v>
      </c>
      <c r="AA158" s="47"/>
    </row>
    <row r="159" spans="1:34" hidden="1" x14ac:dyDescent="0.25">
      <c r="A159" s="57" t="s">
        <v>39</v>
      </c>
      <c r="B159" s="1">
        <v>107.84</v>
      </c>
      <c r="C159" s="1">
        <v>107.648</v>
      </c>
      <c r="D159" s="1">
        <v>418.33300000000003</v>
      </c>
      <c r="E159" s="1">
        <v>380.36799999999999</v>
      </c>
      <c r="G159" s="1">
        <f t="shared" si="34"/>
        <v>37.965000000000032</v>
      </c>
      <c r="H159" s="1">
        <f t="shared" si="35"/>
        <v>0.19200000000000728</v>
      </c>
      <c r="I159" s="2">
        <f t="shared" si="36"/>
        <v>401.59968000000003</v>
      </c>
      <c r="J159" s="2">
        <f t="shared" si="37"/>
        <v>393.23302000000001</v>
      </c>
      <c r="K159" s="2">
        <f t="shared" si="38"/>
        <v>384.86636000000004</v>
      </c>
      <c r="L159" s="10">
        <f t="shared" si="39"/>
        <v>3</v>
      </c>
      <c r="M159" s="73">
        <f t="shared" si="40"/>
        <v>3</v>
      </c>
      <c r="N159">
        <f t="shared" si="41"/>
        <v>3</v>
      </c>
      <c r="O159" s="12">
        <f t="shared" si="42"/>
        <v>120.00890273759181</v>
      </c>
      <c r="P159" s="11">
        <f t="shared" si="43"/>
        <v>12.168902737591807</v>
      </c>
      <c r="Q159" s="1">
        <f t="shared" si="44"/>
        <v>107.84</v>
      </c>
      <c r="S159" s="14" t="str">
        <f t="shared" si="45"/>
        <v>A</v>
      </c>
      <c r="U159" s="1">
        <f t="shared" si="46"/>
        <v>107.84</v>
      </c>
      <c r="V159" s="1">
        <f t="shared" si="47"/>
        <v>380.36799999999999</v>
      </c>
      <c r="W159" s="1">
        <f t="shared" si="48"/>
        <v>12.168902737591807</v>
      </c>
      <c r="X159" s="20">
        <f t="shared" si="49"/>
        <v>5.2934726908524361</v>
      </c>
      <c r="Y159" s="22">
        <f t="shared" si="50"/>
        <v>3</v>
      </c>
      <c r="AA159" s="47"/>
    </row>
    <row r="160" spans="1:34" hidden="1" x14ac:dyDescent="0.25">
      <c r="A160" s="57" t="s">
        <v>39</v>
      </c>
      <c r="B160" s="1">
        <v>148.416</v>
      </c>
      <c r="C160" s="1">
        <v>148.16</v>
      </c>
      <c r="D160" s="1">
        <v>416.98899999999998</v>
      </c>
      <c r="E160" s="1">
        <v>383.18099999999998</v>
      </c>
      <c r="G160" s="1">
        <f t="shared" si="34"/>
        <v>33.807999999999993</v>
      </c>
      <c r="H160" s="1">
        <f t="shared" si="35"/>
        <v>0.25600000000000023</v>
      </c>
      <c r="I160" s="2">
        <f t="shared" si="36"/>
        <v>400.30944</v>
      </c>
      <c r="J160" s="2">
        <f t="shared" si="37"/>
        <v>391.96965999999998</v>
      </c>
      <c r="K160" s="2">
        <f t="shared" si="38"/>
        <v>383.62987999999996</v>
      </c>
      <c r="L160" s="10">
        <f t="shared" si="39"/>
        <v>3</v>
      </c>
      <c r="M160" s="73" t="str">
        <f t="shared" si="40"/>
        <v/>
      </c>
      <c r="N160">
        <f t="shared" si="41"/>
        <v>3</v>
      </c>
      <c r="O160" s="12">
        <f t="shared" si="42"/>
        <v>165.1635878032495</v>
      </c>
      <c r="P160" s="11">
        <f t="shared" si="43"/>
        <v>16.747587803249502</v>
      </c>
      <c r="Q160" s="1">
        <f t="shared" si="44"/>
        <v>148.416</v>
      </c>
      <c r="S160" s="14" t="str">
        <f t="shared" si="45"/>
        <v>A</v>
      </c>
      <c r="U160" s="1">
        <f t="shared" si="46"/>
        <v>148.416</v>
      </c>
      <c r="V160" s="1">
        <f t="shared" si="47"/>
        <v>383.18099999999998</v>
      </c>
      <c r="W160" s="1">
        <f t="shared" si="48"/>
        <v>16.747587803249502</v>
      </c>
      <c r="X160" s="20">
        <f t="shared" si="49"/>
        <v>7.2852006944135335</v>
      </c>
      <c r="Y160" s="22">
        <f t="shared" si="50"/>
        <v>3</v>
      </c>
      <c r="AA160" s="47"/>
    </row>
    <row r="161" spans="1:27" hidden="1" x14ac:dyDescent="0.25">
      <c r="A161" s="57" t="s">
        <v>39</v>
      </c>
      <c r="B161" s="1">
        <v>165.63200000000001</v>
      </c>
      <c r="C161" s="1">
        <v>165.31200000000001</v>
      </c>
      <c r="D161" s="1">
        <v>420.09199999999998</v>
      </c>
      <c r="E161" s="1">
        <v>381.12900000000002</v>
      </c>
      <c r="G161" s="1">
        <f t="shared" si="34"/>
        <v>38.962999999999965</v>
      </c>
      <c r="H161" s="1">
        <f t="shared" si="35"/>
        <v>0.31999999999999318</v>
      </c>
      <c r="I161" s="2">
        <f t="shared" si="36"/>
        <v>403.28832</v>
      </c>
      <c r="J161" s="2">
        <f t="shared" si="37"/>
        <v>394.88648000000001</v>
      </c>
      <c r="K161" s="2">
        <f t="shared" si="38"/>
        <v>386.48464000000001</v>
      </c>
      <c r="L161" s="10">
        <f t="shared" si="39"/>
        <v>0</v>
      </c>
      <c r="M161" s="73">
        <f t="shared" si="40"/>
        <v>0</v>
      </c>
      <c r="N161">
        <f t="shared" si="41"/>
        <v>0</v>
      </c>
      <c r="O161" s="12">
        <f t="shared" si="42"/>
        <v>165.63200000000001</v>
      </c>
      <c r="P161" s="11">
        <f t="shared" si="43"/>
        <v>0</v>
      </c>
      <c r="Q161" s="1">
        <f t="shared" si="44"/>
        <v>165.63200000000001</v>
      </c>
      <c r="S161" s="14" t="str">
        <f t="shared" si="45"/>
        <v>A</v>
      </c>
      <c r="U161" s="1">
        <f t="shared" si="46"/>
        <v>165.63200000000001</v>
      </c>
      <c r="V161" s="1">
        <f t="shared" si="47"/>
        <v>381.12900000000002</v>
      </c>
      <c r="W161" s="1">
        <f t="shared" si="48"/>
        <v>0</v>
      </c>
      <c r="X161" s="20">
        <f t="shared" si="49"/>
        <v>0</v>
      </c>
      <c r="Y161" s="22">
        <f t="shared" si="50"/>
        <v>0</v>
      </c>
      <c r="AA161" s="47"/>
    </row>
    <row r="162" spans="1:27" hidden="1" x14ac:dyDescent="0.25">
      <c r="A162" s="57" t="s">
        <v>39</v>
      </c>
      <c r="B162" s="1">
        <v>165.376</v>
      </c>
      <c r="C162" s="1">
        <v>165.05600000000001</v>
      </c>
      <c r="D162" s="1">
        <v>423.09500000000003</v>
      </c>
      <c r="E162" s="1">
        <v>382.80599999999998</v>
      </c>
      <c r="G162" s="1">
        <f t="shared" si="34"/>
        <v>40.289000000000044</v>
      </c>
      <c r="H162" s="1">
        <f t="shared" si="35"/>
        <v>0.31999999999999318</v>
      </c>
      <c r="I162" s="2">
        <f t="shared" si="36"/>
        <v>406.1712</v>
      </c>
      <c r="J162" s="2">
        <f t="shared" si="37"/>
        <v>397.70930000000004</v>
      </c>
      <c r="K162" s="2">
        <f t="shared" si="38"/>
        <v>389.24740000000003</v>
      </c>
      <c r="L162" s="10">
        <f t="shared" si="39"/>
        <v>0</v>
      </c>
      <c r="M162" s="73" t="str">
        <f t="shared" si="40"/>
        <v/>
      </c>
      <c r="N162">
        <f t="shared" si="41"/>
        <v>0</v>
      </c>
      <c r="O162" s="12">
        <f t="shared" si="42"/>
        <v>165.376</v>
      </c>
      <c r="P162" s="11">
        <f t="shared" si="43"/>
        <v>0</v>
      </c>
      <c r="Q162" s="1">
        <f t="shared" si="44"/>
        <v>165.376</v>
      </c>
      <c r="S162" s="14" t="str">
        <f t="shared" si="45"/>
        <v>A</v>
      </c>
      <c r="U162" s="1">
        <f t="shared" si="46"/>
        <v>165.376</v>
      </c>
      <c r="V162" s="1">
        <f t="shared" si="47"/>
        <v>382.80599999999998</v>
      </c>
      <c r="W162" s="1">
        <f t="shared" si="48"/>
        <v>0</v>
      </c>
      <c r="X162" s="20">
        <f t="shared" si="49"/>
        <v>0</v>
      </c>
      <c r="Y162" s="22">
        <f t="shared" si="50"/>
        <v>0</v>
      </c>
      <c r="AA162" s="47"/>
    </row>
    <row r="163" spans="1:27" hidden="1" x14ac:dyDescent="0.25">
      <c r="A163" s="57" t="s">
        <v>39</v>
      </c>
      <c r="B163" s="1">
        <v>175.42400000000001</v>
      </c>
      <c r="C163" s="1">
        <v>175.16800000000001</v>
      </c>
      <c r="D163" s="1">
        <v>421.96199999999999</v>
      </c>
      <c r="E163" s="1">
        <v>381.80599999999998</v>
      </c>
      <c r="G163" s="1">
        <f t="shared" si="34"/>
        <v>40.156000000000006</v>
      </c>
      <c r="H163" s="1">
        <f t="shared" si="35"/>
        <v>0.25600000000000023</v>
      </c>
      <c r="I163" s="2">
        <f t="shared" si="36"/>
        <v>405.08351999999996</v>
      </c>
      <c r="J163" s="2">
        <f t="shared" si="37"/>
        <v>396.64427999999998</v>
      </c>
      <c r="K163" s="2">
        <f t="shared" si="38"/>
        <v>388.20504</v>
      </c>
      <c r="L163" s="10">
        <f t="shared" si="39"/>
        <v>0</v>
      </c>
      <c r="M163" s="73" t="str">
        <f t="shared" si="40"/>
        <v/>
      </c>
      <c r="N163">
        <f t="shared" si="41"/>
        <v>0</v>
      </c>
      <c r="O163" s="12">
        <f t="shared" si="42"/>
        <v>175.42400000000001</v>
      </c>
      <c r="P163" s="11">
        <f t="shared" si="43"/>
        <v>0</v>
      </c>
      <c r="Q163" s="1">
        <f t="shared" si="44"/>
        <v>175.42400000000001</v>
      </c>
      <c r="S163" s="14" t="str">
        <f t="shared" si="45"/>
        <v>A</v>
      </c>
      <c r="U163" s="1">
        <f t="shared" si="46"/>
        <v>175.42400000000001</v>
      </c>
      <c r="V163" s="1">
        <f t="shared" si="47"/>
        <v>381.80599999999998</v>
      </c>
      <c r="W163" s="1">
        <f t="shared" si="48"/>
        <v>0</v>
      </c>
      <c r="X163" s="20">
        <f t="shared" si="49"/>
        <v>0</v>
      </c>
      <c r="Y163" s="22">
        <f t="shared" si="50"/>
        <v>0</v>
      </c>
      <c r="AA163" s="47"/>
    </row>
    <row r="164" spans="1:27" hidden="1" x14ac:dyDescent="0.25">
      <c r="A164" s="57" t="s">
        <v>39</v>
      </c>
      <c r="B164" s="1">
        <v>173.63200000000001</v>
      </c>
      <c r="C164" s="1">
        <v>173.31200000000001</v>
      </c>
      <c r="D164" s="1">
        <v>423.12599999999998</v>
      </c>
      <c r="E164" s="1">
        <v>382.911</v>
      </c>
      <c r="G164" s="1">
        <f t="shared" si="34"/>
        <v>40.214999999999975</v>
      </c>
      <c r="H164" s="1">
        <f t="shared" si="35"/>
        <v>0.31999999999999318</v>
      </c>
      <c r="I164" s="2">
        <f t="shared" si="36"/>
        <v>406.20095999999995</v>
      </c>
      <c r="J164" s="2">
        <f t="shared" si="37"/>
        <v>397.73843999999997</v>
      </c>
      <c r="K164" s="2">
        <f t="shared" si="38"/>
        <v>389.27591999999999</v>
      </c>
      <c r="L164" s="10">
        <f t="shared" si="39"/>
        <v>0</v>
      </c>
      <c r="M164" s="73" t="str">
        <f t="shared" si="40"/>
        <v/>
      </c>
      <c r="N164">
        <f t="shared" si="41"/>
        <v>0</v>
      </c>
      <c r="O164" s="12">
        <f t="shared" si="42"/>
        <v>173.63200000000001</v>
      </c>
      <c r="P164" s="11">
        <f t="shared" si="43"/>
        <v>0</v>
      </c>
      <c r="Q164" s="1">
        <f t="shared" si="44"/>
        <v>173.63200000000001</v>
      </c>
      <c r="S164" s="14" t="str">
        <f t="shared" si="45"/>
        <v>A</v>
      </c>
      <c r="U164" s="1">
        <f t="shared" si="46"/>
        <v>173.63200000000001</v>
      </c>
      <c r="V164" s="1">
        <f t="shared" si="47"/>
        <v>382.911</v>
      </c>
      <c r="W164" s="1">
        <f t="shared" si="48"/>
        <v>0</v>
      </c>
      <c r="X164" s="20">
        <f t="shared" si="49"/>
        <v>0</v>
      </c>
      <c r="Y164" s="22">
        <f t="shared" si="50"/>
        <v>0</v>
      </c>
      <c r="AA164" s="47"/>
    </row>
    <row r="165" spans="1:27" hidden="1" x14ac:dyDescent="0.25">
      <c r="A165" s="57" t="s">
        <v>39</v>
      </c>
      <c r="B165" s="1">
        <v>162.624</v>
      </c>
      <c r="C165" s="1">
        <v>162.36799999999999</v>
      </c>
      <c r="D165" s="1">
        <v>427.41899999999998</v>
      </c>
      <c r="E165" s="1">
        <v>386.87799999999999</v>
      </c>
      <c r="G165" s="1">
        <f t="shared" si="34"/>
        <v>40.540999999999997</v>
      </c>
      <c r="H165" s="1">
        <f t="shared" si="35"/>
        <v>0.25600000000000023</v>
      </c>
      <c r="I165" s="2">
        <f t="shared" si="36"/>
        <v>410.32223999999997</v>
      </c>
      <c r="J165" s="2">
        <f t="shared" si="37"/>
        <v>401.77386000000001</v>
      </c>
      <c r="K165" s="2">
        <f t="shared" si="38"/>
        <v>393.22548</v>
      </c>
      <c r="L165" s="10">
        <f t="shared" si="39"/>
        <v>0</v>
      </c>
      <c r="M165" s="73" t="str">
        <f t="shared" si="40"/>
        <v/>
      </c>
      <c r="N165">
        <f t="shared" si="41"/>
        <v>0</v>
      </c>
      <c r="O165" s="12">
        <f t="shared" si="42"/>
        <v>162.624</v>
      </c>
      <c r="P165" s="11">
        <f t="shared" si="43"/>
        <v>0</v>
      </c>
      <c r="Q165" s="1">
        <f t="shared" si="44"/>
        <v>162.624</v>
      </c>
      <c r="S165" s="14" t="str">
        <f t="shared" si="45"/>
        <v>A</v>
      </c>
      <c r="U165" s="1">
        <f t="shared" si="46"/>
        <v>162.624</v>
      </c>
      <c r="V165" s="1">
        <f t="shared" si="47"/>
        <v>386.87799999999999</v>
      </c>
      <c r="W165" s="1">
        <f t="shared" si="48"/>
        <v>0</v>
      </c>
      <c r="X165" s="20">
        <f t="shared" si="49"/>
        <v>0</v>
      </c>
      <c r="Y165" s="22">
        <f t="shared" si="50"/>
        <v>0</v>
      </c>
      <c r="AA165" s="47"/>
    </row>
    <row r="166" spans="1:27" hidden="1" x14ac:dyDescent="0.25">
      <c r="A166" s="57" t="s">
        <v>39</v>
      </c>
      <c r="B166" s="1">
        <v>172.416</v>
      </c>
      <c r="C166" s="1">
        <v>172.096</v>
      </c>
      <c r="D166" s="1">
        <v>425.99799999999999</v>
      </c>
      <c r="E166" s="1">
        <v>385.55500000000001</v>
      </c>
      <c r="G166" s="1">
        <f t="shared" si="34"/>
        <v>40.442999999999984</v>
      </c>
      <c r="H166" s="1">
        <f t="shared" si="35"/>
        <v>0.31999999999999318</v>
      </c>
      <c r="I166" s="2">
        <f t="shared" si="36"/>
        <v>408.95808</v>
      </c>
      <c r="J166" s="2">
        <f t="shared" si="37"/>
        <v>400.43811999999997</v>
      </c>
      <c r="K166" s="2">
        <f t="shared" si="38"/>
        <v>391.91816</v>
      </c>
      <c r="L166" s="10">
        <f t="shared" si="39"/>
        <v>0</v>
      </c>
      <c r="M166" s="73" t="str">
        <f t="shared" si="40"/>
        <v/>
      </c>
      <c r="N166">
        <f t="shared" si="41"/>
        <v>0</v>
      </c>
      <c r="O166" s="12">
        <f t="shared" si="42"/>
        <v>172.416</v>
      </c>
      <c r="P166" s="11">
        <f t="shared" si="43"/>
        <v>0</v>
      </c>
      <c r="Q166" s="1">
        <f t="shared" si="44"/>
        <v>172.416</v>
      </c>
      <c r="S166" s="14" t="str">
        <f t="shared" si="45"/>
        <v>A</v>
      </c>
      <c r="U166" s="1">
        <f t="shared" si="46"/>
        <v>172.416</v>
      </c>
      <c r="V166" s="1">
        <f t="shared" si="47"/>
        <v>385.55500000000001</v>
      </c>
      <c r="W166" s="1">
        <f t="shared" si="48"/>
        <v>0</v>
      </c>
      <c r="X166" s="20">
        <f t="shared" si="49"/>
        <v>0</v>
      </c>
      <c r="Y166" s="22">
        <f t="shared" si="50"/>
        <v>0</v>
      </c>
      <c r="AA166" s="47"/>
    </row>
    <row r="167" spans="1:27" hidden="1" x14ac:dyDescent="0.25">
      <c r="A167" s="57" t="s">
        <v>39</v>
      </c>
      <c r="B167" s="1">
        <v>162.49600000000001</v>
      </c>
      <c r="C167" s="1">
        <v>162.17599999999999</v>
      </c>
      <c r="D167" s="1">
        <v>426.96300000000002</v>
      </c>
      <c r="E167" s="1">
        <v>386.44099999999997</v>
      </c>
      <c r="G167" s="1">
        <f t="shared" si="34"/>
        <v>40.522000000000048</v>
      </c>
      <c r="H167" s="1">
        <f t="shared" si="35"/>
        <v>0.3200000000000216</v>
      </c>
      <c r="I167" s="2">
        <f t="shared" si="36"/>
        <v>409.88448</v>
      </c>
      <c r="J167" s="2">
        <f t="shared" si="37"/>
        <v>401.34522000000004</v>
      </c>
      <c r="K167" s="2">
        <f t="shared" si="38"/>
        <v>392.80596000000003</v>
      </c>
      <c r="L167" s="10">
        <f t="shared" si="39"/>
        <v>0</v>
      </c>
      <c r="M167" s="73" t="str">
        <f t="shared" si="40"/>
        <v/>
      </c>
      <c r="N167">
        <f t="shared" si="41"/>
        <v>0</v>
      </c>
      <c r="O167" s="12">
        <f t="shared" si="42"/>
        <v>162.49600000000001</v>
      </c>
      <c r="P167" s="11">
        <f t="shared" si="43"/>
        <v>0</v>
      </c>
      <c r="Q167" s="1">
        <f t="shared" si="44"/>
        <v>162.49600000000001</v>
      </c>
      <c r="S167" s="14" t="str">
        <f t="shared" si="45"/>
        <v>A</v>
      </c>
      <c r="U167" s="1">
        <f t="shared" si="46"/>
        <v>162.49600000000001</v>
      </c>
      <c r="V167" s="1">
        <f t="shared" si="47"/>
        <v>386.44099999999997</v>
      </c>
      <c r="W167" s="1">
        <f t="shared" si="48"/>
        <v>0</v>
      </c>
      <c r="X167" s="20">
        <f t="shared" si="49"/>
        <v>0</v>
      </c>
      <c r="Y167" s="22">
        <f t="shared" si="50"/>
        <v>0</v>
      </c>
      <c r="AA167" s="47"/>
    </row>
    <row r="168" spans="1:27" hidden="1" x14ac:dyDescent="0.25">
      <c r="A168" s="57" t="s">
        <v>39</v>
      </c>
      <c r="B168" s="1">
        <v>164.73599999999999</v>
      </c>
      <c r="C168" s="1">
        <v>164.416</v>
      </c>
      <c r="D168" s="1">
        <v>425.53</v>
      </c>
      <c r="E168" s="1">
        <v>385.07600000000002</v>
      </c>
      <c r="G168" s="1">
        <f t="shared" si="34"/>
        <v>40.453999999999951</v>
      </c>
      <c r="H168" s="1">
        <f t="shared" si="35"/>
        <v>0.31999999999999318</v>
      </c>
      <c r="I168" s="2">
        <f t="shared" si="36"/>
        <v>408.50879999999995</v>
      </c>
      <c r="J168" s="2">
        <f t="shared" si="37"/>
        <v>399.9982</v>
      </c>
      <c r="K168" s="2">
        <f t="shared" si="38"/>
        <v>391.48759999999999</v>
      </c>
      <c r="L168" s="10">
        <f t="shared" si="39"/>
        <v>0</v>
      </c>
      <c r="M168" s="73" t="str">
        <f t="shared" si="40"/>
        <v/>
      </c>
      <c r="N168">
        <f t="shared" si="41"/>
        <v>0</v>
      </c>
      <c r="O168" s="12">
        <f t="shared" si="42"/>
        <v>164.73599999999999</v>
      </c>
      <c r="P168" s="11">
        <f t="shared" si="43"/>
        <v>0</v>
      </c>
      <c r="Q168" s="1">
        <f t="shared" si="44"/>
        <v>164.73599999999999</v>
      </c>
      <c r="S168" s="14" t="str">
        <f t="shared" si="45"/>
        <v>A</v>
      </c>
      <c r="U168" s="1">
        <f t="shared" si="46"/>
        <v>164.73599999999999</v>
      </c>
      <c r="V168" s="1">
        <f t="shared" si="47"/>
        <v>385.07600000000002</v>
      </c>
      <c r="W168" s="1">
        <f t="shared" si="48"/>
        <v>0</v>
      </c>
      <c r="X168" s="20">
        <f t="shared" si="49"/>
        <v>0</v>
      </c>
      <c r="Y168" s="22">
        <f t="shared" si="50"/>
        <v>0</v>
      </c>
      <c r="AA168" s="47"/>
    </row>
    <row r="169" spans="1:27" hidden="1" x14ac:dyDescent="0.25">
      <c r="A169" s="57" t="s">
        <v>39</v>
      </c>
      <c r="B169" s="1">
        <v>144.83199999999999</v>
      </c>
      <c r="C169" s="1">
        <v>144.512</v>
      </c>
      <c r="D169" s="1">
        <v>420.79599999999999</v>
      </c>
      <c r="E169" s="1">
        <v>380.81299999999999</v>
      </c>
      <c r="G169" s="1">
        <f t="shared" si="34"/>
        <v>39.983000000000004</v>
      </c>
      <c r="H169" s="1">
        <f t="shared" si="35"/>
        <v>0.31999999999999318</v>
      </c>
      <c r="I169" s="2">
        <f t="shared" si="36"/>
        <v>403.96415999999999</v>
      </c>
      <c r="J169" s="2">
        <f t="shared" si="37"/>
        <v>395.54823999999996</v>
      </c>
      <c r="K169" s="2">
        <f t="shared" si="38"/>
        <v>387.13231999999999</v>
      </c>
      <c r="L169" s="10">
        <f t="shared" si="39"/>
        <v>0</v>
      </c>
      <c r="M169" s="73" t="str">
        <f t="shared" si="40"/>
        <v/>
      </c>
      <c r="N169">
        <f t="shared" si="41"/>
        <v>0</v>
      </c>
      <c r="O169" s="12">
        <f t="shared" si="42"/>
        <v>144.83199999999999</v>
      </c>
      <c r="P169" s="11">
        <f t="shared" si="43"/>
        <v>0</v>
      </c>
      <c r="Q169" s="1">
        <f t="shared" si="44"/>
        <v>144.83199999999999</v>
      </c>
      <c r="S169" s="14" t="str">
        <f t="shared" si="45"/>
        <v>A</v>
      </c>
      <c r="U169" s="1">
        <f t="shared" si="46"/>
        <v>144.83199999999999</v>
      </c>
      <c r="V169" s="1">
        <f t="shared" si="47"/>
        <v>380.81299999999999</v>
      </c>
      <c r="W169" s="1">
        <f t="shared" si="48"/>
        <v>0</v>
      </c>
      <c r="X169" s="20">
        <f t="shared" si="49"/>
        <v>0</v>
      </c>
      <c r="Y169" s="22">
        <f t="shared" si="50"/>
        <v>0</v>
      </c>
      <c r="AA169" s="47"/>
    </row>
    <row r="170" spans="1:27" hidden="1" x14ac:dyDescent="0.25">
      <c r="A170" s="57" t="s">
        <v>39</v>
      </c>
      <c r="B170" s="1">
        <v>135.36000000000001</v>
      </c>
      <c r="C170" s="1">
        <v>135.10400000000001</v>
      </c>
      <c r="D170" s="1">
        <v>421.71600000000001</v>
      </c>
      <c r="E170" s="1">
        <v>381.61399999999998</v>
      </c>
      <c r="G170" s="1">
        <f t="shared" si="34"/>
        <v>40.102000000000032</v>
      </c>
      <c r="H170" s="1">
        <f t="shared" si="35"/>
        <v>0.25600000000000023</v>
      </c>
      <c r="I170" s="2">
        <f t="shared" si="36"/>
        <v>404.84735999999998</v>
      </c>
      <c r="J170" s="2">
        <f t="shared" si="37"/>
        <v>396.41304000000002</v>
      </c>
      <c r="K170" s="2">
        <f t="shared" si="38"/>
        <v>387.97872000000001</v>
      </c>
      <c r="L170" s="10">
        <f t="shared" si="39"/>
        <v>0</v>
      </c>
      <c r="M170" s="73" t="str">
        <f t="shared" si="40"/>
        <v/>
      </c>
      <c r="N170">
        <f t="shared" si="41"/>
        <v>0</v>
      </c>
      <c r="O170" s="12">
        <f t="shared" si="42"/>
        <v>135.36000000000001</v>
      </c>
      <c r="P170" s="11">
        <f t="shared" si="43"/>
        <v>0</v>
      </c>
      <c r="Q170" s="1">
        <f t="shared" si="44"/>
        <v>135.36000000000001</v>
      </c>
      <c r="S170" s="14" t="str">
        <f t="shared" si="45"/>
        <v>A</v>
      </c>
      <c r="U170" s="1">
        <f t="shared" si="46"/>
        <v>135.36000000000001</v>
      </c>
      <c r="V170" s="1">
        <f t="shared" si="47"/>
        <v>381.61399999999998</v>
      </c>
      <c r="W170" s="1">
        <f t="shared" si="48"/>
        <v>0</v>
      </c>
      <c r="X170" s="20">
        <f t="shared" si="49"/>
        <v>0</v>
      </c>
      <c r="Y170" s="22">
        <f t="shared" si="50"/>
        <v>0</v>
      </c>
      <c r="AA170" s="47"/>
    </row>
    <row r="171" spans="1:27" hidden="1" x14ac:dyDescent="0.25">
      <c r="A171" s="57" t="s">
        <v>39</v>
      </c>
      <c r="B171" s="1">
        <v>122.88</v>
      </c>
      <c r="C171" s="1">
        <v>122.56</v>
      </c>
      <c r="D171" s="1">
        <v>419.49900000000002</v>
      </c>
      <c r="E171" s="1">
        <v>379.63799999999998</v>
      </c>
      <c r="G171" s="1">
        <f t="shared" si="34"/>
        <v>39.861000000000047</v>
      </c>
      <c r="H171" s="1">
        <f t="shared" si="35"/>
        <v>0.31999999999999318</v>
      </c>
      <c r="I171" s="2">
        <f t="shared" si="36"/>
        <v>402.71904000000001</v>
      </c>
      <c r="J171" s="2">
        <f t="shared" si="37"/>
        <v>394.32906000000003</v>
      </c>
      <c r="K171" s="2">
        <f t="shared" si="38"/>
        <v>385.93907999999999</v>
      </c>
      <c r="L171" s="10">
        <f t="shared" si="39"/>
        <v>0</v>
      </c>
      <c r="M171" s="73" t="str">
        <f t="shared" si="40"/>
        <v/>
      </c>
      <c r="N171">
        <f t="shared" si="41"/>
        <v>0</v>
      </c>
      <c r="O171" s="12">
        <f t="shared" si="42"/>
        <v>122.88</v>
      </c>
      <c r="P171" s="11">
        <f t="shared" si="43"/>
        <v>0</v>
      </c>
      <c r="Q171" s="1">
        <f t="shared" si="44"/>
        <v>122.88</v>
      </c>
      <c r="S171" s="14" t="str">
        <f t="shared" si="45"/>
        <v>A</v>
      </c>
      <c r="U171" s="1">
        <f t="shared" si="46"/>
        <v>122.88</v>
      </c>
      <c r="V171" s="1">
        <f t="shared" si="47"/>
        <v>379.63799999999998</v>
      </c>
      <c r="W171" s="1">
        <f t="shared" si="48"/>
        <v>0</v>
      </c>
      <c r="X171" s="20">
        <f t="shared" si="49"/>
        <v>0</v>
      </c>
      <c r="Y171" s="22">
        <f t="shared" si="50"/>
        <v>0</v>
      </c>
      <c r="AA171" s="47"/>
    </row>
    <row r="172" spans="1:27" hidden="1" x14ac:dyDescent="0.25">
      <c r="A172" s="57" t="s">
        <v>39</v>
      </c>
      <c r="B172" s="1">
        <v>125.056</v>
      </c>
      <c r="C172" s="1">
        <v>124.864</v>
      </c>
      <c r="D172" s="1">
        <v>417.01299999999998</v>
      </c>
      <c r="E172" s="1">
        <v>380.85500000000002</v>
      </c>
      <c r="G172" s="1">
        <f t="shared" si="34"/>
        <v>36.157999999999959</v>
      </c>
      <c r="H172" s="1">
        <f t="shared" si="35"/>
        <v>0.19199999999999307</v>
      </c>
      <c r="I172" s="2">
        <f t="shared" si="36"/>
        <v>400.33247999999998</v>
      </c>
      <c r="J172" s="2">
        <f t="shared" si="37"/>
        <v>391.99221999999997</v>
      </c>
      <c r="K172" s="2">
        <f t="shared" si="38"/>
        <v>383.65195999999997</v>
      </c>
      <c r="L172" s="10">
        <f t="shared" si="39"/>
        <v>3</v>
      </c>
      <c r="M172" s="73">
        <f t="shared" si="40"/>
        <v>3</v>
      </c>
      <c r="N172">
        <f t="shared" si="41"/>
        <v>3</v>
      </c>
      <c r="O172" s="12">
        <f t="shared" si="42"/>
        <v>139.16759403516582</v>
      </c>
      <c r="P172" s="11">
        <f t="shared" si="43"/>
        <v>14.111594035165822</v>
      </c>
      <c r="Q172" s="1">
        <f t="shared" si="44"/>
        <v>125.056</v>
      </c>
      <c r="S172" s="14" t="str">
        <f t="shared" si="45"/>
        <v>A</v>
      </c>
      <c r="U172" s="1">
        <f t="shared" si="46"/>
        <v>125.056</v>
      </c>
      <c r="V172" s="1">
        <f t="shared" si="47"/>
        <v>380.85500000000002</v>
      </c>
      <c r="W172" s="1">
        <f t="shared" si="48"/>
        <v>14.111594035165822</v>
      </c>
      <c r="X172" s="20">
        <f t="shared" si="49"/>
        <v>6.138543405297133</v>
      </c>
      <c r="Y172" s="22">
        <f t="shared" si="50"/>
        <v>3</v>
      </c>
      <c r="AA172" s="47"/>
    </row>
    <row r="173" spans="1:27" hidden="1" x14ac:dyDescent="0.25">
      <c r="A173" s="57" t="s">
        <v>39</v>
      </c>
      <c r="B173" s="1">
        <v>122.56</v>
      </c>
      <c r="C173" s="1">
        <v>122.304</v>
      </c>
      <c r="D173" s="1">
        <v>416.87799999999999</v>
      </c>
      <c r="E173" s="1">
        <v>383.14600000000002</v>
      </c>
      <c r="G173" s="1">
        <f t="shared" si="34"/>
        <v>33.731999999999971</v>
      </c>
      <c r="H173" s="1">
        <f t="shared" si="35"/>
        <v>0.25600000000000023</v>
      </c>
      <c r="I173" s="2">
        <f t="shared" si="36"/>
        <v>400.20287999999999</v>
      </c>
      <c r="J173" s="2">
        <f t="shared" si="37"/>
        <v>391.86532</v>
      </c>
      <c r="K173" s="2">
        <f t="shared" si="38"/>
        <v>383.52776</v>
      </c>
      <c r="L173" s="10">
        <f t="shared" si="39"/>
        <v>3</v>
      </c>
      <c r="M173" s="73" t="str">
        <f t="shared" si="40"/>
        <v/>
      </c>
      <c r="N173">
        <f t="shared" si="41"/>
        <v>3</v>
      </c>
      <c r="O173" s="12">
        <f t="shared" si="42"/>
        <v>136.38993990652125</v>
      </c>
      <c r="P173" s="11">
        <f t="shared" si="43"/>
        <v>13.829939906521247</v>
      </c>
      <c r="Q173" s="1">
        <f t="shared" si="44"/>
        <v>122.56</v>
      </c>
      <c r="S173" s="14" t="str">
        <f t="shared" si="45"/>
        <v>A</v>
      </c>
      <c r="U173" s="1">
        <f t="shared" si="46"/>
        <v>122.56</v>
      </c>
      <c r="V173" s="1">
        <f t="shared" si="47"/>
        <v>383.14600000000002</v>
      </c>
      <c r="W173" s="1">
        <f t="shared" si="48"/>
        <v>13.829939906521247</v>
      </c>
      <c r="X173" s="20">
        <f t="shared" si="49"/>
        <v>6.0160238593367428</v>
      </c>
      <c r="Y173" s="22">
        <f t="shared" si="50"/>
        <v>3</v>
      </c>
      <c r="AA173" s="47"/>
    </row>
    <row r="174" spans="1:27" hidden="1" x14ac:dyDescent="0.25">
      <c r="A174" s="57" t="s">
        <v>39</v>
      </c>
      <c r="B174" s="1">
        <v>125.248</v>
      </c>
      <c r="C174" s="1">
        <v>124.992</v>
      </c>
      <c r="D174" s="1">
        <v>418.89100000000002</v>
      </c>
      <c r="E174" s="1">
        <v>384.63799999999998</v>
      </c>
      <c r="G174" s="1">
        <f t="shared" si="34"/>
        <v>34.253000000000043</v>
      </c>
      <c r="H174" s="1">
        <f t="shared" si="35"/>
        <v>0.25600000000000023</v>
      </c>
      <c r="I174" s="2">
        <f t="shared" si="36"/>
        <v>402.13535999999999</v>
      </c>
      <c r="J174" s="2">
        <f t="shared" si="37"/>
        <v>393.75754000000001</v>
      </c>
      <c r="K174" s="2">
        <f t="shared" si="38"/>
        <v>385.37972000000002</v>
      </c>
      <c r="L174" s="10">
        <f t="shared" si="39"/>
        <v>3</v>
      </c>
      <c r="M174" s="73" t="str">
        <f t="shared" si="40"/>
        <v/>
      </c>
      <c r="N174">
        <f t="shared" si="41"/>
        <v>3</v>
      </c>
      <c r="O174" s="12">
        <f t="shared" si="42"/>
        <v>139.38125973736925</v>
      </c>
      <c r="P174" s="11">
        <f t="shared" si="43"/>
        <v>14.133259737369244</v>
      </c>
      <c r="Q174" s="1">
        <f t="shared" si="44"/>
        <v>125.248</v>
      </c>
      <c r="S174" s="14" t="str">
        <f t="shared" si="45"/>
        <v>A</v>
      </c>
      <c r="U174" s="1">
        <f t="shared" si="46"/>
        <v>125.248</v>
      </c>
      <c r="V174" s="1">
        <f t="shared" si="47"/>
        <v>384.63799999999998</v>
      </c>
      <c r="W174" s="1">
        <f t="shared" si="48"/>
        <v>14.133259737369244</v>
      </c>
      <c r="X174" s="20">
        <f t="shared" si="49"/>
        <v>6.1479679857556206</v>
      </c>
      <c r="Y174" s="22">
        <f t="shared" si="50"/>
        <v>3</v>
      </c>
      <c r="AA174" s="47"/>
    </row>
    <row r="175" spans="1:27" hidden="1" x14ac:dyDescent="0.25">
      <c r="A175" s="57" t="s">
        <v>39</v>
      </c>
      <c r="B175" s="1">
        <v>109.248</v>
      </c>
      <c r="C175" s="1">
        <v>108.992</v>
      </c>
      <c r="D175" s="1">
        <v>420.6</v>
      </c>
      <c r="E175" s="1">
        <v>380.70299999999997</v>
      </c>
      <c r="G175" s="1">
        <f t="shared" si="34"/>
        <v>39.897000000000048</v>
      </c>
      <c r="H175" s="1">
        <f t="shared" si="35"/>
        <v>0.25600000000000023</v>
      </c>
      <c r="I175" s="2">
        <f t="shared" si="36"/>
        <v>403.77600000000001</v>
      </c>
      <c r="J175" s="2">
        <f t="shared" si="37"/>
        <v>395.36400000000003</v>
      </c>
      <c r="K175" s="2">
        <f t="shared" si="38"/>
        <v>386.952</v>
      </c>
      <c r="L175" s="10">
        <f t="shared" si="39"/>
        <v>0</v>
      </c>
      <c r="M175" s="73">
        <f t="shared" si="40"/>
        <v>0</v>
      </c>
      <c r="N175">
        <f t="shared" si="41"/>
        <v>0</v>
      </c>
      <c r="O175" s="12">
        <f t="shared" si="42"/>
        <v>109.248</v>
      </c>
      <c r="P175" s="11">
        <f t="shared" si="43"/>
        <v>0</v>
      </c>
      <c r="Q175" s="1">
        <f t="shared" si="44"/>
        <v>109.248</v>
      </c>
      <c r="S175" s="14" t="str">
        <f t="shared" si="45"/>
        <v>A</v>
      </c>
      <c r="U175" s="1">
        <f t="shared" si="46"/>
        <v>109.248</v>
      </c>
      <c r="V175" s="1">
        <f t="shared" si="47"/>
        <v>380.70299999999997</v>
      </c>
      <c r="W175" s="1">
        <f t="shared" si="48"/>
        <v>0</v>
      </c>
      <c r="X175" s="20">
        <f t="shared" si="49"/>
        <v>0</v>
      </c>
      <c r="Y175" s="22">
        <f t="shared" si="50"/>
        <v>0</v>
      </c>
      <c r="AA175" s="47"/>
    </row>
    <row r="176" spans="1:27" hidden="1" x14ac:dyDescent="0.25">
      <c r="A176" s="57" t="s">
        <v>39</v>
      </c>
      <c r="B176" s="1">
        <v>63.103999999999999</v>
      </c>
      <c r="C176" s="1">
        <v>62.975999999999999</v>
      </c>
      <c r="D176" s="1">
        <v>418.13</v>
      </c>
      <c r="E176" s="1">
        <v>383.928</v>
      </c>
      <c r="G176" s="1">
        <f t="shared" si="34"/>
        <v>34.201999999999998</v>
      </c>
      <c r="H176" s="1">
        <f t="shared" si="35"/>
        <v>0.12800000000000011</v>
      </c>
      <c r="I176" s="2">
        <f t="shared" si="36"/>
        <v>401.40480000000002</v>
      </c>
      <c r="J176" s="2">
        <f t="shared" si="37"/>
        <v>393.04219999999998</v>
      </c>
      <c r="K176" s="2">
        <f t="shared" si="38"/>
        <v>384.67959999999999</v>
      </c>
      <c r="L176" s="10">
        <f t="shared" si="39"/>
        <v>3</v>
      </c>
      <c r="M176" s="73">
        <f t="shared" si="40"/>
        <v>3</v>
      </c>
      <c r="N176">
        <f t="shared" si="41"/>
        <v>3</v>
      </c>
      <c r="O176" s="12">
        <f t="shared" si="42"/>
        <v>70.224794124193195</v>
      </c>
      <c r="P176" s="11">
        <f t="shared" si="43"/>
        <v>7.1207941241931962</v>
      </c>
      <c r="Q176" s="1">
        <f t="shared" si="44"/>
        <v>63.103999999999999</v>
      </c>
      <c r="S176" s="14" t="str">
        <f t="shared" si="45"/>
        <v>A</v>
      </c>
      <c r="U176" s="1">
        <f t="shared" si="46"/>
        <v>63.103999999999999</v>
      </c>
      <c r="V176" s="1">
        <f t="shared" si="47"/>
        <v>383.928</v>
      </c>
      <c r="W176" s="1">
        <f t="shared" si="48"/>
        <v>7.1207941241931962</v>
      </c>
      <c r="X176" s="20">
        <f t="shared" si="49"/>
        <v>3.0975454440240404</v>
      </c>
      <c r="Y176" s="22">
        <f t="shared" si="50"/>
        <v>3</v>
      </c>
      <c r="AA176" s="47"/>
    </row>
    <row r="177" spans="1:34" x14ac:dyDescent="0.25">
      <c r="A177" s="57" t="s">
        <v>39</v>
      </c>
      <c r="B177" s="1">
        <v>36.095999999999997</v>
      </c>
      <c r="C177" s="1">
        <v>35.904000000000003</v>
      </c>
      <c r="D177" s="1">
        <v>418.637</v>
      </c>
      <c r="E177" s="1">
        <v>385.10300000000001</v>
      </c>
      <c r="G177" s="1">
        <f t="shared" si="34"/>
        <v>33.533999999999992</v>
      </c>
      <c r="H177" s="1">
        <f t="shared" si="35"/>
        <v>0.19199999999999307</v>
      </c>
      <c r="I177" s="2">
        <f t="shared" si="36"/>
        <v>401.89152000000001</v>
      </c>
      <c r="J177" s="2">
        <f t="shared" si="37"/>
        <v>393.51877999999999</v>
      </c>
      <c r="K177" s="2">
        <f t="shared" si="38"/>
        <v>385.14603999999997</v>
      </c>
      <c r="L177" s="10">
        <f t="shared" si="39"/>
        <v>3</v>
      </c>
      <c r="M177" s="73" t="str">
        <f t="shared" si="40"/>
        <v/>
      </c>
      <c r="N177">
        <f t="shared" si="41"/>
        <v>3</v>
      </c>
      <c r="O177" s="12">
        <f t="shared" si="42"/>
        <v>40.169152014244375</v>
      </c>
      <c r="P177" s="11">
        <f t="shared" si="43"/>
        <v>4.0731520142443784</v>
      </c>
      <c r="Q177" s="1">
        <f t="shared" si="44"/>
        <v>36.095999999999997</v>
      </c>
      <c r="S177" s="14" t="str">
        <f t="shared" si="45"/>
        <v>A</v>
      </c>
      <c r="U177" s="1">
        <f t="shared" si="46"/>
        <v>36.095999999999997</v>
      </c>
      <c r="V177" s="1">
        <f t="shared" si="47"/>
        <v>385.10300000000001</v>
      </c>
      <c r="W177" s="1">
        <f t="shared" si="48"/>
        <v>4.0731520142443784</v>
      </c>
      <c r="X177" s="20">
        <f t="shared" si="49"/>
        <v>1.7718211261963046</v>
      </c>
      <c r="Y177" s="22">
        <f t="shared" si="50"/>
        <v>3</v>
      </c>
      <c r="Z177" s="32" t="s">
        <v>40</v>
      </c>
      <c r="AA177" s="47"/>
      <c r="AB177" s="32" t="str">
        <f>A177</f>
        <v>JJJJ-MM-TT SS:MM:SS</v>
      </c>
      <c r="AC177" s="1">
        <f>SUM(U177:U200)</f>
        <v>2815.4239999999995</v>
      </c>
      <c r="AD177" s="1">
        <f>AVERAGE(V177:V200)</f>
        <v>381.89733333333334</v>
      </c>
      <c r="AE177" s="1">
        <f>SUM(W177:W200)</f>
        <v>17.6142158913866</v>
      </c>
      <c r="AF177" s="1">
        <f>SUM(X177:X200)</f>
        <v>7.6621839127531715</v>
      </c>
      <c r="AG177" s="35">
        <f>AVERAGE(Y177:Y200)</f>
        <v>0.25</v>
      </c>
      <c r="AH177" s="37" t="e">
        <f>DAY(A177)</f>
        <v>#VALUE!</v>
      </c>
    </row>
    <row r="178" spans="1:34" hidden="1" x14ac:dyDescent="0.25">
      <c r="A178" s="57" t="s">
        <v>39</v>
      </c>
      <c r="B178" s="1">
        <v>34.304000000000002</v>
      </c>
      <c r="C178" s="1">
        <v>34.112000000000002</v>
      </c>
      <c r="D178" s="1">
        <v>419.58</v>
      </c>
      <c r="E178" s="1">
        <v>380.49099999999999</v>
      </c>
      <c r="G178" s="1">
        <f t="shared" si="34"/>
        <v>39.088999999999999</v>
      </c>
      <c r="H178" s="1">
        <f t="shared" si="35"/>
        <v>0.19200000000000017</v>
      </c>
      <c r="I178" s="2">
        <f t="shared" si="36"/>
        <v>402.79679999999996</v>
      </c>
      <c r="J178" s="2">
        <f t="shared" si="37"/>
        <v>394.40519999999998</v>
      </c>
      <c r="K178" s="2">
        <f t="shared" si="38"/>
        <v>386.0136</v>
      </c>
      <c r="L178" s="10">
        <f t="shared" si="39"/>
        <v>0</v>
      </c>
      <c r="M178" s="73">
        <f t="shared" si="40"/>
        <v>0</v>
      </c>
      <c r="N178">
        <f t="shared" si="41"/>
        <v>0</v>
      </c>
      <c r="O178" s="12">
        <f t="shared" si="42"/>
        <v>34.304000000000002</v>
      </c>
      <c r="P178" s="11">
        <f t="shared" si="43"/>
        <v>0</v>
      </c>
      <c r="Q178" s="1">
        <f t="shared" si="44"/>
        <v>34.304000000000002</v>
      </c>
      <c r="S178" s="14" t="str">
        <f t="shared" si="45"/>
        <v>A</v>
      </c>
      <c r="U178" s="1">
        <f t="shared" si="46"/>
        <v>34.304000000000002</v>
      </c>
      <c r="V178" s="1">
        <f t="shared" si="47"/>
        <v>380.49099999999999</v>
      </c>
      <c r="W178" s="1">
        <f t="shared" si="48"/>
        <v>0</v>
      </c>
      <c r="X178" s="20">
        <f t="shared" si="49"/>
        <v>0</v>
      </c>
      <c r="Y178" s="22">
        <f t="shared" si="50"/>
        <v>0</v>
      </c>
      <c r="AA178" s="47"/>
    </row>
    <row r="179" spans="1:34" hidden="1" x14ac:dyDescent="0.25">
      <c r="A179" s="57" t="s">
        <v>39</v>
      </c>
      <c r="B179" s="1">
        <v>31.04</v>
      </c>
      <c r="C179" s="1">
        <v>30.847999999999999</v>
      </c>
      <c r="D179" s="1">
        <v>419.71800000000002</v>
      </c>
      <c r="E179" s="1">
        <v>380.197</v>
      </c>
      <c r="G179" s="1">
        <f t="shared" si="34"/>
        <v>39.521000000000015</v>
      </c>
      <c r="H179" s="1">
        <f t="shared" si="35"/>
        <v>0.19200000000000017</v>
      </c>
      <c r="I179" s="2">
        <f t="shared" si="36"/>
        <v>402.92928000000001</v>
      </c>
      <c r="J179" s="2">
        <f t="shared" si="37"/>
        <v>394.53492</v>
      </c>
      <c r="K179" s="2">
        <f t="shared" si="38"/>
        <v>386.14055999999999</v>
      </c>
      <c r="L179" s="10">
        <f t="shared" si="39"/>
        <v>0</v>
      </c>
      <c r="M179" s="73" t="str">
        <f t="shared" si="40"/>
        <v/>
      </c>
      <c r="N179">
        <f t="shared" si="41"/>
        <v>0</v>
      </c>
      <c r="O179" s="12">
        <f t="shared" si="42"/>
        <v>31.04</v>
      </c>
      <c r="P179" s="11">
        <f t="shared" si="43"/>
        <v>0</v>
      </c>
      <c r="Q179" s="1">
        <f t="shared" si="44"/>
        <v>31.04</v>
      </c>
      <c r="S179" s="14" t="str">
        <f t="shared" si="45"/>
        <v>A</v>
      </c>
      <c r="U179" s="1">
        <f t="shared" si="46"/>
        <v>31.04</v>
      </c>
      <c r="V179" s="1">
        <f t="shared" si="47"/>
        <v>380.197</v>
      </c>
      <c r="W179" s="1">
        <f t="shared" si="48"/>
        <v>0</v>
      </c>
      <c r="X179" s="20">
        <f t="shared" si="49"/>
        <v>0</v>
      </c>
      <c r="Y179" s="22">
        <f t="shared" si="50"/>
        <v>0</v>
      </c>
      <c r="AA179" s="47"/>
    </row>
    <row r="180" spans="1:34" hidden="1" x14ac:dyDescent="0.25">
      <c r="A180" s="57" t="s">
        <v>39</v>
      </c>
      <c r="B180" s="1">
        <v>31.488</v>
      </c>
      <c r="C180" s="1">
        <v>31.295999999999999</v>
      </c>
      <c r="D180" s="1">
        <v>419.67899999999997</v>
      </c>
      <c r="E180" s="1">
        <v>380.161</v>
      </c>
      <c r="G180" s="1">
        <f t="shared" si="34"/>
        <v>39.517999999999972</v>
      </c>
      <c r="H180" s="1">
        <f t="shared" si="35"/>
        <v>0.19200000000000017</v>
      </c>
      <c r="I180" s="2">
        <f t="shared" si="36"/>
        <v>402.89184</v>
      </c>
      <c r="J180" s="2">
        <f t="shared" si="37"/>
        <v>394.49825999999996</v>
      </c>
      <c r="K180" s="2">
        <f t="shared" si="38"/>
        <v>386.10467999999997</v>
      </c>
      <c r="L180" s="10">
        <f t="shared" si="39"/>
        <v>0</v>
      </c>
      <c r="M180" s="73" t="str">
        <f t="shared" si="40"/>
        <v/>
      </c>
      <c r="N180">
        <f t="shared" si="41"/>
        <v>0</v>
      </c>
      <c r="O180" s="12">
        <f t="shared" si="42"/>
        <v>31.488</v>
      </c>
      <c r="P180" s="11">
        <f t="shared" si="43"/>
        <v>0</v>
      </c>
      <c r="Q180" s="1">
        <f t="shared" si="44"/>
        <v>31.488</v>
      </c>
      <c r="S180" s="14" t="str">
        <f t="shared" si="45"/>
        <v>A</v>
      </c>
      <c r="U180" s="1">
        <f t="shared" si="46"/>
        <v>31.488</v>
      </c>
      <c r="V180" s="1">
        <f t="shared" si="47"/>
        <v>380.161</v>
      </c>
      <c r="W180" s="1">
        <f t="shared" si="48"/>
        <v>0</v>
      </c>
      <c r="X180" s="20">
        <f t="shared" si="49"/>
        <v>0</v>
      </c>
      <c r="Y180" s="22">
        <f t="shared" si="50"/>
        <v>0</v>
      </c>
      <c r="AA180" s="47"/>
    </row>
    <row r="181" spans="1:34" hidden="1" x14ac:dyDescent="0.25">
      <c r="A181" s="57" t="s">
        <v>39</v>
      </c>
      <c r="B181" s="1">
        <v>31.488</v>
      </c>
      <c r="C181" s="1">
        <v>31.295999999999999</v>
      </c>
      <c r="D181" s="1">
        <v>418.10500000000002</v>
      </c>
      <c r="E181" s="1">
        <v>378.774</v>
      </c>
      <c r="G181" s="1">
        <f t="shared" si="34"/>
        <v>39.331000000000017</v>
      </c>
      <c r="H181" s="1">
        <f t="shared" si="35"/>
        <v>0.19200000000000017</v>
      </c>
      <c r="I181" s="2">
        <f t="shared" si="36"/>
        <v>401.38080000000002</v>
      </c>
      <c r="J181" s="2">
        <f t="shared" si="37"/>
        <v>393.01870000000002</v>
      </c>
      <c r="K181" s="2">
        <f t="shared" si="38"/>
        <v>384.65660000000003</v>
      </c>
      <c r="L181" s="10">
        <f t="shared" si="39"/>
        <v>0</v>
      </c>
      <c r="M181" s="73" t="str">
        <f t="shared" si="40"/>
        <v/>
      </c>
      <c r="N181">
        <f t="shared" si="41"/>
        <v>0</v>
      </c>
      <c r="O181" s="12">
        <f t="shared" si="42"/>
        <v>31.488</v>
      </c>
      <c r="P181" s="11">
        <f t="shared" si="43"/>
        <v>0</v>
      </c>
      <c r="Q181" s="1">
        <f t="shared" si="44"/>
        <v>31.488</v>
      </c>
      <c r="S181" s="14" t="str">
        <f t="shared" si="45"/>
        <v>A</v>
      </c>
      <c r="U181" s="1">
        <f t="shared" si="46"/>
        <v>31.488</v>
      </c>
      <c r="V181" s="1">
        <f t="shared" si="47"/>
        <v>378.774</v>
      </c>
      <c r="W181" s="1">
        <f t="shared" si="48"/>
        <v>0</v>
      </c>
      <c r="X181" s="20">
        <f t="shared" si="49"/>
        <v>0</v>
      </c>
      <c r="Y181" s="22">
        <f t="shared" si="50"/>
        <v>0</v>
      </c>
      <c r="AA181" s="47"/>
    </row>
    <row r="182" spans="1:34" hidden="1" x14ac:dyDescent="0.25">
      <c r="A182" s="57" t="s">
        <v>39</v>
      </c>
      <c r="B182" s="1">
        <v>54.335999999999999</v>
      </c>
      <c r="C182" s="1">
        <v>54.143999999999998</v>
      </c>
      <c r="D182" s="1">
        <v>421.88099999999997</v>
      </c>
      <c r="E182" s="1">
        <v>382.70600000000002</v>
      </c>
      <c r="G182" s="1">
        <f t="shared" si="34"/>
        <v>39.174999999999955</v>
      </c>
      <c r="H182" s="1">
        <f t="shared" si="35"/>
        <v>0.19200000000000017</v>
      </c>
      <c r="I182" s="2">
        <f t="shared" si="36"/>
        <v>405.00575999999995</v>
      </c>
      <c r="J182" s="2">
        <f t="shared" si="37"/>
        <v>396.56813999999997</v>
      </c>
      <c r="K182" s="2">
        <f t="shared" si="38"/>
        <v>388.13051999999999</v>
      </c>
      <c r="L182" s="10">
        <f t="shared" si="39"/>
        <v>0</v>
      </c>
      <c r="M182" s="73" t="str">
        <f t="shared" si="40"/>
        <v/>
      </c>
      <c r="N182">
        <f t="shared" si="41"/>
        <v>0</v>
      </c>
      <c r="O182" s="12">
        <f t="shared" si="42"/>
        <v>54.335999999999999</v>
      </c>
      <c r="P182" s="11">
        <f t="shared" si="43"/>
        <v>0</v>
      </c>
      <c r="Q182" s="1">
        <f t="shared" si="44"/>
        <v>54.335999999999999</v>
      </c>
      <c r="S182" s="14" t="str">
        <f t="shared" si="45"/>
        <v>A</v>
      </c>
      <c r="U182" s="1">
        <f t="shared" si="46"/>
        <v>54.335999999999999</v>
      </c>
      <c r="V182" s="1">
        <f t="shared" si="47"/>
        <v>382.70600000000002</v>
      </c>
      <c r="W182" s="1">
        <f t="shared" si="48"/>
        <v>0</v>
      </c>
      <c r="X182" s="20">
        <f t="shared" si="49"/>
        <v>0</v>
      </c>
      <c r="Y182" s="22">
        <f t="shared" si="50"/>
        <v>0</v>
      </c>
      <c r="AA182" s="47"/>
    </row>
    <row r="183" spans="1:34" hidden="1" x14ac:dyDescent="0.25">
      <c r="A183" s="57" t="s">
        <v>39</v>
      </c>
      <c r="B183" s="1">
        <v>120</v>
      </c>
      <c r="C183" s="1">
        <v>119.80800000000001</v>
      </c>
      <c r="D183" s="1">
        <v>416.315</v>
      </c>
      <c r="E183" s="1">
        <v>381.38299999999998</v>
      </c>
      <c r="G183" s="1">
        <f t="shared" si="34"/>
        <v>34.932000000000016</v>
      </c>
      <c r="H183" s="1">
        <f t="shared" si="35"/>
        <v>0.19199999999999307</v>
      </c>
      <c r="I183" s="2">
        <f t="shared" si="36"/>
        <v>399.66239999999999</v>
      </c>
      <c r="J183" s="2">
        <f t="shared" si="37"/>
        <v>391.33609999999999</v>
      </c>
      <c r="K183" s="2">
        <f t="shared" si="38"/>
        <v>383.00979999999998</v>
      </c>
      <c r="L183" s="10">
        <f t="shared" si="39"/>
        <v>3</v>
      </c>
      <c r="M183" s="73">
        <f t="shared" si="40"/>
        <v>3</v>
      </c>
      <c r="N183">
        <f t="shared" si="41"/>
        <v>3</v>
      </c>
      <c r="O183" s="12">
        <f t="shared" si="42"/>
        <v>133.54106387714222</v>
      </c>
      <c r="P183" s="11">
        <f t="shared" si="43"/>
        <v>13.541063877142221</v>
      </c>
      <c r="Q183" s="1">
        <f t="shared" si="44"/>
        <v>120</v>
      </c>
      <c r="S183" s="14" t="str">
        <f t="shared" si="45"/>
        <v>A</v>
      </c>
      <c r="U183" s="1">
        <f t="shared" si="46"/>
        <v>120</v>
      </c>
      <c r="V183" s="1">
        <f t="shared" si="47"/>
        <v>381.38299999999998</v>
      </c>
      <c r="W183" s="1">
        <f t="shared" si="48"/>
        <v>13.541063877142221</v>
      </c>
      <c r="X183" s="20">
        <f t="shared" si="49"/>
        <v>5.8903627865568664</v>
      </c>
      <c r="Y183" s="22">
        <f t="shared" si="50"/>
        <v>3</v>
      </c>
      <c r="AA183" s="47"/>
    </row>
    <row r="184" spans="1:34" hidden="1" x14ac:dyDescent="0.25">
      <c r="A184" s="57" t="s">
        <v>39</v>
      </c>
      <c r="B184" s="1">
        <v>166.4</v>
      </c>
      <c r="C184" s="1">
        <v>166.08</v>
      </c>
      <c r="D184" s="1">
        <v>420.024</v>
      </c>
      <c r="E184" s="1">
        <v>380.75</v>
      </c>
      <c r="G184" s="1">
        <f t="shared" si="34"/>
        <v>39.274000000000001</v>
      </c>
      <c r="H184" s="1">
        <f t="shared" si="35"/>
        <v>0.31999999999999318</v>
      </c>
      <c r="I184" s="2">
        <f t="shared" si="36"/>
        <v>403.22304000000003</v>
      </c>
      <c r="J184" s="2">
        <f t="shared" si="37"/>
        <v>394.82256000000001</v>
      </c>
      <c r="K184" s="2">
        <f t="shared" si="38"/>
        <v>386.42207999999999</v>
      </c>
      <c r="L184" s="10">
        <f t="shared" si="39"/>
        <v>0</v>
      </c>
      <c r="M184" s="73">
        <f t="shared" si="40"/>
        <v>0</v>
      </c>
      <c r="N184">
        <f t="shared" si="41"/>
        <v>0</v>
      </c>
      <c r="O184" s="12">
        <f t="shared" si="42"/>
        <v>166.4</v>
      </c>
      <c r="P184" s="11">
        <f t="shared" si="43"/>
        <v>0</v>
      </c>
      <c r="Q184" s="1">
        <f t="shared" si="44"/>
        <v>166.4</v>
      </c>
      <c r="S184" s="14" t="str">
        <f t="shared" si="45"/>
        <v>A</v>
      </c>
      <c r="U184" s="1">
        <f t="shared" si="46"/>
        <v>166.4</v>
      </c>
      <c r="V184" s="1">
        <f t="shared" si="47"/>
        <v>380.75</v>
      </c>
      <c r="W184" s="1">
        <f t="shared" si="48"/>
        <v>0</v>
      </c>
      <c r="X184" s="20">
        <f t="shared" si="49"/>
        <v>0</v>
      </c>
      <c r="Y184" s="22">
        <f t="shared" si="50"/>
        <v>0</v>
      </c>
      <c r="AA184" s="47"/>
    </row>
    <row r="185" spans="1:34" hidden="1" x14ac:dyDescent="0.25">
      <c r="A185" s="57" t="s">
        <v>39</v>
      </c>
      <c r="B185" s="1">
        <v>166.14400000000001</v>
      </c>
      <c r="C185" s="1">
        <v>165.76</v>
      </c>
      <c r="D185" s="1">
        <v>420.04399999999998</v>
      </c>
      <c r="E185" s="1">
        <v>380.01100000000002</v>
      </c>
      <c r="G185" s="1">
        <f t="shared" si="34"/>
        <v>40.032999999999959</v>
      </c>
      <c r="H185" s="1">
        <f t="shared" si="35"/>
        <v>0.38400000000001455</v>
      </c>
      <c r="I185" s="2">
        <f t="shared" si="36"/>
        <v>403.24223999999998</v>
      </c>
      <c r="J185" s="2">
        <f t="shared" si="37"/>
        <v>394.84136000000001</v>
      </c>
      <c r="K185" s="2">
        <f t="shared" si="38"/>
        <v>386.44047999999998</v>
      </c>
      <c r="L185" s="10">
        <f t="shared" si="39"/>
        <v>0</v>
      </c>
      <c r="M185" s="73" t="str">
        <f t="shared" si="40"/>
        <v/>
      </c>
      <c r="N185">
        <f t="shared" si="41"/>
        <v>0</v>
      </c>
      <c r="O185" s="12">
        <f t="shared" si="42"/>
        <v>166.14400000000001</v>
      </c>
      <c r="P185" s="11">
        <f t="shared" si="43"/>
        <v>0</v>
      </c>
      <c r="Q185" s="1">
        <f t="shared" si="44"/>
        <v>166.14400000000001</v>
      </c>
      <c r="S185" s="14" t="str">
        <f t="shared" si="45"/>
        <v>A</v>
      </c>
      <c r="U185" s="1">
        <f t="shared" si="46"/>
        <v>166.14400000000001</v>
      </c>
      <c r="V185" s="1">
        <f t="shared" si="47"/>
        <v>380.01100000000002</v>
      </c>
      <c r="W185" s="1">
        <f t="shared" si="48"/>
        <v>0</v>
      </c>
      <c r="X185" s="20">
        <f t="shared" si="49"/>
        <v>0</v>
      </c>
      <c r="Y185" s="22">
        <f t="shared" si="50"/>
        <v>0</v>
      </c>
      <c r="AA185" s="47"/>
    </row>
    <row r="186" spans="1:34" hidden="1" x14ac:dyDescent="0.25">
      <c r="A186" s="57" t="s">
        <v>39</v>
      </c>
      <c r="B186" s="1">
        <v>172.16</v>
      </c>
      <c r="C186" s="1">
        <v>171.77600000000001</v>
      </c>
      <c r="D186" s="1">
        <v>420.28300000000002</v>
      </c>
      <c r="E186" s="1">
        <v>380.23</v>
      </c>
      <c r="G186" s="1">
        <f t="shared" si="34"/>
        <v>40.052999999999997</v>
      </c>
      <c r="H186" s="1">
        <f t="shared" si="35"/>
        <v>0.38399999999998613</v>
      </c>
      <c r="I186" s="2">
        <f t="shared" si="36"/>
        <v>403.47167999999999</v>
      </c>
      <c r="J186" s="2">
        <f t="shared" si="37"/>
        <v>395.06602000000004</v>
      </c>
      <c r="K186" s="2">
        <f t="shared" si="38"/>
        <v>386.66036000000003</v>
      </c>
      <c r="L186" s="10">
        <f t="shared" si="39"/>
        <v>0</v>
      </c>
      <c r="M186" s="73" t="str">
        <f t="shared" si="40"/>
        <v/>
      </c>
      <c r="N186">
        <f t="shared" si="41"/>
        <v>0</v>
      </c>
      <c r="O186" s="12">
        <f t="shared" si="42"/>
        <v>172.16</v>
      </c>
      <c r="P186" s="11">
        <f t="shared" si="43"/>
        <v>0</v>
      </c>
      <c r="Q186" s="1">
        <f t="shared" si="44"/>
        <v>172.16</v>
      </c>
      <c r="S186" s="14" t="str">
        <f t="shared" si="45"/>
        <v>A</v>
      </c>
      <c r="U186" s="1">
        <f t="shared" si="46"/>
        <v>172.16</v>
      </c>
      <c r="V186" s="1">
        <f t="shared" si="47"/>
        <v>380.23</v>
      </c>
      <c r="W186" s="1">
        <f t="shared" si="48"/>
        <v>0</v>
      </c>
      <c r="X186" s="20">
        <f t="shared" si="49"/>
        <v>0</v>
      </c>
      <c r="Y186" s="22">
        <f t="shared" si="50"/>
        <v>0</v>
      </c>
      <c r="AA186" s="47"/>
    </row>
    <row r="187" spans="1:34" hidden="1" x14ac:dyDescent="0.25">
      <c r="A187" s="57" t="s">
        <v>39</v>
      </c>
      <c r="B187" s="1">
        <v>177.85599999999999</v>
      </c>
      <c r="C187" s="1">
        <v>177.536</v>
      </c>
      <c r="D187" s="1">
        <v>420.24400000000003</v>
      </c>
      <c r="E187" s="1">
        <v>380.226</v>
      </c>
      <c r="G187" s="1">
        <f t="shared" si="34"/>
        <v>40.018000000000029</v>
      </c>
      <c r="H187" s="1">
        <f t="shared" si="35"/>
        <v>0.31999999999999318</v>
      </c>
      <c r="I187" s="2">
        <f t="shared" si="36"/>
        <v>403.43424000000005</v>
      </c>
      <c r="J187" s="2">
        <f t="shared" si="37"/>
        <v>395.02936</v>
      </c>
      <c r="K187" s="2">
        <f t="shared" si="38"/>
        <v>386.62448000000001</v>
      </c>
      <c r="L187" s="10">
        <f t="shared" si="39"/>
        <v>0</v>
      </c>
      <c r="M187" s="73" t="str">
        <f t="shared" si="40"/>
        <v/>
      </c>
      <c r="N187">
        <f t="shared" si="41"/>
        <v>0</v>
      </c>
      <c r="O187" s="12">
        <f t="shared" si="42"/>
        <v>177.85599999999999</v>
      </c>
      <c r="P187" s="11">
        <f t="shared" si="43"/>
        <v>0</v>
      </c>
      <c r="Q187" s="1">
        <f t="shared" si="44"/>
        <v>177.85599999999999</v>
      </c>
      <c r="S187" s="14" t="str">
        <f t="shared" si="45"/>
        <v>A</v>
      </c>
      <c r="U187" s="1">
        <f t="shared" si="46"/>
        <v>177.85599999999999</v>
      </c>
      <c r="V187" s="1">
        <f t="shared" si="47"/>
        <v>380.226</v>
      </c>
      <c r="W187" s="1">
        <f t="shared" si="48"/>
        <v>0</v>
      </c>
      <c r="X187" s="20">
        <f t="shared" si="49"/>
        <v>0</v>
      </c>
      <c r="Y187" s="22">
        <f t="shared" si="50"/>
        <v>0</v>
      </c>
      <c r="AA187" s="47"/>
    </row>
    <row r="188" spans="1:34" hidden="1" x14ac:dyDescent="0.25">
      <c r="A188" s="57" t="s">
        <v>39</v>
      </c>
      <c r="B188" s="1">
        <v>186.36799999999999</v>
      </c>
      <c r="C188" s="1">
        <v>186.048</v>
      </c>
      <c r="D188" s="1">
        <v>424.21100000000001</v>
      </c>
      <c r="E188" s="1">
        <v>383.80700000000002</v>
      </c>
      <c r="G188" s="1">
        <f t="shared" si="34"/>
        <v>40.403999999999996</v>
      </c>
      <c r="H188" s="1">
        <f t="shared" si="35"/>
        <v>0.31999999999999318</v>
      </c>
      <c r="I188" s="2">
        <f t="shared" si="36"/>
        <v>407.24256000000003</v>
      </c>
      <c r="J188" s="2">
        <f t="shared" si="37"/>
        <v>398.75834000000003</v>
      </c>
      <c r="K188" s="2">
        <f t="shared" si="38"/>
        <v>390.27412000000004</v>
      </c>
      <c r="L188" s="10">
        <f t="shared" si="39"/>
        <v>0</v>
      </c>
      <c r="M188" s="73" t="str">
        <f t="shared" si="40"/>
        <v/>
      </c>
      <c r="N188">
        <f t="shared" si="41"/>
        <v>0</v>
      </c>
      <c r="O188" s="12">
        <f t="shared" si="42"/>
        <v>186.36799999999999</v>
      </c>
      <c r="P188" s="11">
        <f t="shared" si="43"/>
        <v>0</v>
      </c>
      <c r="Q188" s="1">
        <f t="shared" si="44"/>
        <v>186.36799999999999</v>
      </c>
      <c r="S188" s="14" t="str">
        <f t="shared" si="45"/>
        <v>A</v>
      </c>
      <c r="U188" s="1">
        <f t="shared" si="46"/>
        <v>186.36799999999999</v>
      </c>
      <c r="V188" s="1">
        <f t="shared" si="47"/>
        <v>383.80700000000002</v>
      </c>
      <c r="W188" s="1">
        <f t="shared" si="48"/>
        <v>0</v>
      </c>
      <c r="X188" s="20">
        <f t="shared" si="49"/>
        <v>0</v>
      </c>
      <c r="Y188" s="22">
        <f t="shared" si="50"/>
        <v>0</v>
      </c>
      <c r="AA188" s="47"/>
    </row>
    <row r="189" spans="1:34" hidden="1" x14ac:dyDescent="0.25">
      <c r="A189" s="57" t="s">
        <v>39</v>
      </c>
      <c r="B189" s="1">
        <v>169.85599999999999</v>
      </c>
      <c r="C189" s="1">
        <v>169.47200000000001</v>
      </c>
      <c r="D189" s="1">
        <v>427.14299999999997</v>
      </c>
      <c r="E189" s="1">
        <v>386.56900000000002</v>
      </c>
      <c r="G189" s="1">
        <f t="shared" si="34"/>
        <v>40.573999999999955</v>
      </c>
      <c r="H189" s="1">
        <f t="shared" si="35"/>
        <v>0.38399999999998613</v>
      </c>
      <c r="I189" s="2">
        <f t="shared" si="36"/>
        <v>410.05727999999999</v>
      </c>
      <c r="J189" s="2">
        <f t="shared" si="37"/>
        <v>401.51441999999997</v>
      </c>
      <c r="K189" s="2">
        <f t="shared" si="38"/>
        <v>392.97155999999995</v>
      </c>
      <c r="L189" s="10">
        <f t="shared" si="39"/>
        <v>0</v>
      </c>
      <c r="M189" s="73" t="str">
        <f t="shared" si="40"/>
        <v/>
      </c>
      <c r="N189">
        <f t="shared" si="41"/>
        <v>0</v>
      </c>
      <c r="O189" s="12">
        <f t="shared" si="42"/>
        <v>169.85599999999999</v>
      </c>
      <c r="P189" s="11">
        <f t="shared" si="43"/>
        <v>0</v>
      </c>
      <c r="Q189" s="1">
        <f t="shared" si="44"/>
        <v>169.85599999999999</v>
      </c>
      <c r="S189" s="14" t="str">
        <f t="shared" si="45"/>
        <v>A</v>
      </c>
      <c r="U189" s="1">
        <f t="shared" si="46"/>
        <v>169.85599999999999</v>
      </c>
      <c r="V189" s="1">
        <f t="shared" si="47"/>
        <v>386.56900000000002</v>
      </c>
      <c r="W189" s="1">
        <f t="shared" si="48"/>
        <v>0</v>
      </c>
      <c r="X189" s="20">
        <f t="shared" si="49"/>
        <v>0</v>
      </c>
      <c r="Y189" s="22">
        <f t="shared" si="50"/>
        <v>0</v>
      </c>
      <c r="AA189" s="47"/>
    </row>
    <row r="190" spans="1:34" hidden="1" x14ac:dyDescent="0.25">
      <c r="A190" s="57" t="s">
        <v>39</v>
      </c>
      <c r="B190" s="1">
        <v>189.05600000000001</v>
      </c>
      <c r="C190" s="1">
        <v>188.54400000000001</v>
      </c>
      <c r="D190" s="1">
        <v>425.34699999999998</v>
      </c>
      <c r="E190" s="1">
        <v>384.863</v>
      </c>
      <c r="G190" s="1">
        <f t="shared" si="34"/>
        <v>40.48399999999998</v>
      </c>
      <c r="H190" s="1">
        <f t="shared" si="35"/>
        <v>0.51200000000000045</v>
      </c>
      <c r="I190" s="2">
        <f t="shared" si="36"/>
        <v>408.33312000000001</v>
      </c>
      <c r="J190" s="2">
        <f t="shared" si="37"/>
        <v>399.82617999999997</v>
      </c>
      <c r="K190" s="2">
        <f t="shared" si="38"/>
        <v>391.31923999999998</v>
      </c>
      <c r="L190" s="10">
        <f t="shared" si="39"/>
        <v>0</v>
      </c>
      <c r="M190" s="73" t="str">
        <f t="shared" si="40"/>
        <v/>
      </c>
      <c r="N190">
        <f t="shared" si="41"/>
        <v>0</v>
      </c>
      <c r="O190" s="12">
        <f t="shared" si="42"/>
        <v>189.05600000000001</v>
      </c>
      <c r="P190" s="11">
        <f t="shared" si="43"/>
        <v>0</v>
      </c>
      <c r="Q190" s="1">
        <f t="shared" si="44"/>
        <v>189.05600000000001</v>
      </c>
      <c r="S190" s="14" t="str">
        <f t="shared" si="45"/>
        <v>A</v>
      </c>
      <c r="U190" s="1">
        <f t="shared" si="46"/>
        <v>189.05600000000001</v>
      </c>
      <c r="V190" s="1">
        <f t="shared" si="47"/>
        <v>384.863</v>
      </c>
      <c r="W190" s="1">
        <f t="shared" si="48"/>
        <v>0</v>
      </c>
      <c r="X190" s="20">
        <f t="shared" si="49"/>
        <v>0</v>
      </c>
      <c r="Y190" s="22">
        <f t="shared" si="50"/>
        <v>0</v>
      </c>
      <c r="AA190" s="47"/>
    </row>
    <row r="191" spans="1:34" hidden="1" x14ac:dyDescent="0.25">
      <c r="A191" s="57" t="s">
        <v>39</v>
      </c>
      <c r="B191" s="1">
        <v>177.40799999999999</v>
      </c>
      <c r="C191" s="1">
        <v>177.08799999999999</v>
      </c>
      <c r="D191" s="1">
        <v>422.52600000000001</v>
      </c>
      <c r="E191" s="1">
        <v>382.322</v>
      </c>
      <c r="G191" s="1">
        <f t="shared" si="34"/>
        <v>40.204000000000008</v>
      </c>
      <c r="H191" s="1">
        <f t="shared" si="35"/>
        <v>0.31999999999999318</v>
      </c>
      <c r="I191" s="2">
        <f t="shared" si="36"/>
        <v>405.62495999999999</v>
      </c>
      <c r="J191" s="2">
        <f t="shared" si="37"/>
        <v>397.17444</v>
      </c>
      <c r="K191" s="2">
        <f t="shared" si="38"/>
        <v>388.72392000000002</v>
      </c>
      <c r="L191" s="10">
        <f t="shared" si="39"/>
        <v>0</v>
      </c>
      <c r="M191" s="73" t="str">
        <f t="shared" si="40"/>
        <v/>
      </c>
      <c r="N191">
        <f t="shared" si="41"/>
        <v>0</v>
      </c>
      <c r="O191" s="12">
        <f t="shared" si="42"/>
        <v>177.40799999999999</v>
      </c>
      <c r="P191" s="11">
        <f t="shared" si="43"/>
        <v>0</v>
      </c>
      <c r="Q191" s="1">
        <f t="shared" si="44"/>
        <v>177.40799999999999</v>
      </c>
      <c r="S191" s="14" t="str">
        <f t="shared" si="45"/>
        <v>A</v>
      </c>
      <c r="U191" s="1">
        <f t="shared" si="46"/>
        <v>177.40799999999999</v>
      </c>
      <c r="V191" s="1">
        <f t="shared" si="47"/>
        <v>382.322</v>
      </c>
      <c r="W191" s="1">
        <f t="shared" si="48"/>
        <v>0</v>
      </c>
      <c r="X191" s="20">
        <f t="shared" si="49"/>
        <v>0</v>
      </c>
      <c r="Y191" s="22">
        <f t="shared" si="50"/>
        <v>0</v>
      </c>
      <c r="AA191" s="47"/>
    </row>
    <row r="192" spans="1:34" hidden="1" x14ac:dyDescent="0.25">
      <c r="A192" s="57" t="s">
        <v>39</v>
      </c>
      <c r="B192" s="1">
        <v>165.05600000000001</v>
      </c>
      <c r="C192" s="1">
        <v>164.672</v>
      </c>
      <c r="D192" s="1">
        <v>422.90699999999998</v>
      </c>
      <c r="E192" s="1">
        <v>382.68700000000001</v>
      </c>
      <c r="G192" s="1">
        <f t="shared" si="34"/>
        <v>40.21999999999997</v>
      </c>
      <c r="H192" s="1">
        <f t="shared" si="35"/>
        <v>0.38400000000001455</v>
      </c>
      <c r="I192" s="2">
        <f t="shared" si="36"/>
        <v>405.99072000000001</v>
      </c>
      <c r="J192" s="2">
        <f t="shared" si="37"/>
        <v>397.53258</v>
      </c>
      <c r="K192" s="2">
        <f t="shared" si="38"/>
        <v>389.07443999999998</v>
      </c>
      <c r="L192" s="10">
        <f t="shared" si="39"/>
        <v>0</v>
      </c>
      <c r="M192" s="73" t="str">
        <f t="shared" si="40"/>
        <v/>
      </c>
      <c r="N192">
        <f t="shared" si="41"/>
        <v>0</v>
      </c>
      <c r="O192" s="12">
        <f t="shared" si="42"/>
        <v>165.05600000000001</v>
      </c>
      <c r="P192" s="11">
        <f t="shared" si="43"/>
        <v>0</v>
      </c>
      <c r="Q192" s="1">
        <f t="shared" si="44"/>
        <v>165.05600000000001</v>
      </c>
      <c r="S192" s="14" t="str">
        <f t="shared" si="45"/>
        <v>A</v>
      </c>
      <c r="U192" s="1">
        <f t="shared" si="46"/>
        <v>165.05600000000001</v>
      </c>
      <c r="V192" s="1">
        <f t="shared" si="47"/>
        <v>382.68700000000001</v>
      </c>
      <c r="W192" s="1">
        <f t="shared" si="48"/>
        <v>0</v>
      </c>
      <c r="X192" s="20">
        <f t="shared" si="49"/>
        <v>0</v>
      </c>
      <c r="Y192" s="22">
        <f t="shared" si="50"/>
        <v>0</v>
      </c>
      <c r="AA192" s="47"/>
    </row>
    <row r="193" spans="1:34" hidden="1" x14ac:dyDescent="0.25">
      <c r="A193" s="57" t="s">
        <v>39</v>
      </c>
      <c r="B193" s="1">
        <v>151.488</v>
      </c>
      <c r="C193" s="1">
        <v>151.10400000000001</v>
      </c>
      <c r="D193" s="1">
        <v>426.31099999999998</v>
      </c>
      <c r="E193" s="1">
        <v>385.74900000000002</v>
      </c>
      <c r="G193" s="1">
        <f t="shared" si="34"/>
        <v>40.561999999999955</v>
      </c>
      <c r="H193" s="1">
        <f t="shared" si="35"/>
        <v>0.38399999999998613</v>
      </c>
      <c r="I193" s="2">
        <f t="shared" si="36"/>
        <v>409.25855999999999</v>
      </c>
      <c r="J193" s="2">
        <f t="shared" si="37"/>
        <v>400.73233999999997</v>
      </c>
      <c r="K193" s="2">
        <f t="shared" si="38"/>
        <v>392.20612</v>
      </c>
      <c r="L193" s="10">
        <f t="shared" si="39"/>
        <v>0</v>
      </c>
      <c r="M193" s="73" t="str">
        <f t="shared" si="40"/>
        <v/>
      </c>
      <c r="N193">
        <f t="shared" si="41"/>
        <v>0</v>
      </c>
      <c r="O193" s="12">
        <f t="shared" si="42"/>
        <v>151.488</v>
      </c>
      <c r="P193" s="11">
        <f t="shared" si="43"/>
        <v>0</v>
      </c>
      <c r="Q193" s="1">
        <f t="shared" si="44"/>
        <v>151.488</v>
      </c>
      <c r="S193" s="14" t="str">
        <f t="shared" si="45"/>
        <v>A</v>
      </c>
      <c r="U193" s="1">
        <f t="shared" si="46"/>
        <v>151.488</v>
      </c>
      <c r="V193" s="1">
        <f t="shared" si="47"/>
        <v>385.74900000000002</v>
      </c>
      <c r="W193" s="1">
        <f t="shared" si="48"/>
        <v>0</v>
      </c>
      <c r="X193" s="20">
        <f t="shared" si="49"/>
        <v>0</v>
      </c>
      <c r="Y193" s="22">
        <f t="shared" si="50"/>
        <v>0</v>
      </c>
      <c r="AA193" s="47"/>
    </row>
    <row r="194" spans="1:34" hidden="1" x14ac:dyDescent="0.25">
      <c r="A194" s="57" t="s">
        <v>39</v>
      </c>
      <c r="B194" s="1">
        <v>129.08799999999999</v>
      </c>
      <c r="C194" s="1">
        <v>128.83199999999999</v>
      </c>
      <c r="D194" s="1">
        <v>422.28</v>
      </c>
      <c r="E194" s="1">
        <v>382.12799999999999</v>
      </c>
      <c r="G194" s="1">
        <f t="shared" si="34"/>
        <v>40.151999999999987</v>
      </c>
      <c r="H194" s="1">
        <f t="shared" si="35"/>
        <v>0.25600000000000023</v>
      </c>
      <c r="I194" s="2">
        <f t="shared" si="36"/>
        <v>405.38879999999995</v>
      </c>
      <c r="J194" s="2">
        <f t="shared" si="37"/>
        <v>396.94319999999999</v>
      </c>
      <c r="K194" s="2">
        <f t="shared" si="38"/>
        <v>388.49759999999998</v>
      </c>
      <c r="L194" s="10">
        <f t="shared" si="39"/>
        <v>0</v>
      </c>
      <c r="M194" s="73" t="str">
        <f t="shared" si="40"/>
        <v/>
      </c>
      <c r="N194">
        <f t="shared" si="41"/>
        <v>0</v>
      </c>
      <c r="O194" s="12">
        <f t="shared" si="42"/>
        <v>129.08799999999999</v>
      </c>
      <c r="P194" s="11">
        <f t="shared" si="43"/>
        <v>0</v>
      </c>
      <c r="Q194" s="1">
        <f t="shared" si="44"/>
        <v>129.08799999999999</v>
      </c>
      <c r="S194" s="14" t="str">
        <f t="shared" si="45"/>
        <v>A</v>
      </c>
      <c r="U194" s="1">
        <f t="shared" si="46"/>
        <v>129.08799999999999</v>
      </c>
      <c r="V194" s="1">
        <f t="shared" si="47"/>
        <v>382.12799999999999</v>
      </c>
      <c r="W194" s="1">
        <f t="shared" si="48"/>
        <v>0</v>
      </c>
      <c r="X194" s="20">
        <f t="shared" si="49"/>
        <v>0</v>
      </c>
      <c r="Y194" s="22">
        <f t="shared" si="50"/>
        <v>0</v>
      </c>
      <c r="AA194" s="47"/>
    </row>
    <row r="195" spans="1:34" hidden="1" x14ac:dyDescent="0.25">
      <c r="A195" s="57" t="s">
        <v>39</v>
      </c>
      <c r="B195" s="1">
        <v>131.19999999999999</v>
      </c>
      <c r="C195" s="1">
        <v>130.88</v>
      </c>
      <c r="D195" s="1">
        <v>420.666</v>
      </c>
      <c r="E195" s="1">
        <v>380.65199999999999</v>
      </c>
      <c r="G195" s="1">
        <f t="shared" si="34"/>
        <v>40.01400000000001</v>
      </c>
      <c r="H195" s="1">
        <f t="shared" si="35"/>
        <v>0.31999999999999318</v>
      </c>
      <c r="I195" s="2">
        <f t="shared" si="36"/>
        <v>403.83936</v>
      </c>
      <c r="J195" s="2">
        <f t="shared" si="37"/>
        <v>395.42604</v>
      </c>
      <c r="K195" s="2">
        <f t="shared" si="38"/>
        <v>387.01272</v>
      </c>
      <c r="L195" s="10">
        <f t="shared" si="39"/>
        <v>0</v>
      </c>
      <c r="M195" s="73" t="str">
        <f t="shared" si="40"/>
        <v/>
      </c>
      <c r="N195">
        <f t="shared" si="41"/>
        <v>0</v>
      </c>
      <c r="O195" s="12">
        <f t="shared" si="42"/>
        <v>131.19999999999999</v>
      </c>
      <c r="P195" s="11">
        <f t="shared" si="43"/>
        <v>0</v>
      </c>
      <c r="Q195" s="1">
        <f t="shared" si="44"/>
        <v>131.19999999999999</v>
      </c>
      <c r="S195" s="14" t="str">
        <f t="shared" si="45"/>
        <v>A</v>
      </c>
      <c r="U195" s="1">
        <f t="shared" si="46"/>
        <v>131.19999999999999</v>
      </c>
      <c r="V195" s="1">
        <f t="shared" si="47"/>
        <v>380.65199999999999</v>
      </c>
      <c r="W195" s="1">
        <f t="shared" si="48"/>
        <v>0</v>
      </c>
      <c r="X195" s="20">
        <f t="shared" si="49"/>
        <v>0</v>
      </c>
      <c r="Y195" s="22">
        <f t="shared" si="50"/>
        <v>0</v>
      </c>
      <c r="AA195" s="47"/>
    </row>
    <row r="196" spans="1:34" hidden="1" x14ac:dyDescent="0.25">
      <c r="A196" s="57" t="s">
        <v>39</v>
      </c>
      <c r="B196" s="1">
        <v>118.976</v>
      </c>
      <c r="C196" s="1">
        <v>118.65600000000001</v>
      </c>
      <c r="D196" s="1">
        <v>419.54</v>
      </c>
      <c r="E196" s="1">
        <v>379.66800000000001</v>
      </c>
      <c r="G196" s="1">
        <f t="shared" si="34"/>
        <v>39.872000000000014</v>
      </c>
      <c r="H196" s="1">
        <f t="shared" si="35"/>
        <v>0.31999999999999318</v>
      </c>
      <c r="I196" s="2">
        <f t="shared" si="36"/>
        <v>402.75839999999999</v>
      </c>
      <c r="J196" s="2">
        <f t="shared" si="37"/>
        <v>394.36760000000004</v>
      </c>
      <c r="K196" s="2">
        <f t="shared" si="38"/>
        <v>385.97680000000003</v>
      </c>
      <c r="L196" s="10">
        <f t="shared" si="39"/>
        <v>0</v>
      </c>
      <c r="M196" s="73" t="str">
        <f t="shared" si="40"/>
        <v/>
      </c>
      <c r="N196">
        <f t="shared" si="41"/>
        <v>0</v>
      </c>
      <c r="O196" s="12">
        <f t="shared" si="42"/>
        <v>118.976</v>
      </c>
      <c r="P196" s="11">
        <f t="shared" si="43"/>
        <v>0</v>
      </c>
      <c r="Q196" s="1">
        <f t="shared" si="44"/>
        <v>118.976</v>
      </c>
      <c r="S196" s="14" t="str">
        <f t="shared" si="45"/>
        <v>A</v>
      </c>
      <c r="U196" s="1">
        <f t="shared" si="46"/>
        <v>118.976</v>
      </c>
      <c r="V196" s="1">
        <f t="shared" si="47"/>
        <v>379.66800000000001</v>
      </c>
      <c r="W196" s="1">
        <f t="shared" si="48"/>
        <v>0</v>
      </c>
      <c r="X196" s="20">
        <f t="shared" si="49"/>
        <v>0</v>
      </c>
      <c r="Y196" s="22">
        <f t="shared" si="50"/>
        <v>0</v>
      </c>
      <c r="AA196" s="47"/>
    </row>
    <row r="197" spans="1:34" hidden="1" x14ac:dyDescent="0.25">
      <c r="A197" s="57" t="s">
        <v>39</v>
      </c>
      <c r="B197" s="1">
        <v>110.27200000000001</v>
      </c>
      <c r="C197" s="1">
        <v>109.952</v>
      </c>
      <c r="D197" s="1">
        <v>419.82299999999998</v>
      </c>
      <c r="E197" s="1">
        <v>379.96100000000001</v>
      </c>
      <c r="G197" s="1">
        <f t="shared" si="34"/>
        <v>39.861999999999966</v>
      </c>
      <c r="H197" s="1">
        <f t="shared" si="35"/>
        <v>0.32000000000000739</v>
      </c>
      <c r="I197" s="2">
        <f t="shared" si="36"/>
        <v>403.03008</v>
      </c>
      <c r="J197" s="2">
        <f t="shared" si="37"/>
        <v>394.63361999999995</v>
      </c>
      <c r="K197" s="2">
        <f t="shared" si="38"/>
        <v>386.23715999999996</v>
      </c>
      <c r="L197" s="10">
        <f t="shared" si="39"/>
        <v>0</v>
      </c>
      <c r="M197" s="73" t="str">
        <f t="shared" si="40"/>
        <v/>
      </c>
      <c r="N197">
        <f t="shared" si="41"/>
        <v>0</v>
      </c>
      <c r="O197" s="12">
        <f t="shared" si="42"/>
        <v>110.27200000000001</v>
      </c>
      <c r="P197" s="11">
        <f t="shared" si="43"/>
        <v>0</v>
      </c>
      <c r="Q197" s="1">
        <f t="shared" si="44"/>
        <v>110.27200000000001</v>
      </c>
      <c r="S197" s="14" t="str">
        <f t="shared" si="45"/>
        <v>A</v>
      </c>
      <c r="U197" s="1">
        <f t="shared" si="46"/>
        <v>110.27200000000001</v>
      </c>
      <c r="V197" s="1">
        <f t="shared" si="47"/>
        <v>379.96100000000001</v>
      </c>
      <c r="W197" s="1">
        <f t="shared" si="48"/>
        <v>0</v>
      </c>
      <c r="X197" s="20">
        <f t="shared" si="49"/>
        <v>0</v>
      </c>
      <c r="Y197" s="22">
        <f t="shared" si="50"/>
        <v>0</v>
      </c>
      <c r="AA197" s="47"/>
    </row>
    <row r="198" spans="1:34" hidden="1" x14ac:dyDescent="0.25">
      <c r="A198" s="57" t="s">
        <v>39</v>
      </c>
      <c r="B198" s="1">
        <v>104.384</v>
      </c>
      <c r="C198" s="1">
        <v>104.128</v>
      </c>
      <c r="D198" s="1">
        <v>422.33800000000002</v>
      </c>
      <c r="E198" s="1">
        <v>382.25799999999998</v>
      </c>
      <c r="G198" s="1">
        <f t="shared" si="34"/>
        <v>40.080000000000041</v>
      </c>
      <c r="H198" s="1">
        <f t="shared" si="35"/>
        <v>0.25600000000000023</v>
      </c>
      <c r="I198" s="2">
        <f t="shared" si="36"/>
        <v>405.44448</v>
      </c>
      <c r="J198" s="2">
        <f t="shared" si="37"/>
        <v>396.99772000000002</v>
      </c>
      <c r="K198" s="2">
        <f t="shared" si="38"/>
        <v>388.55096000000003</v>
      </c>
      <c r="L198" s="10">
        <f t="shared" si="39"/>
        <v>0</v>
      </c>
      <c r="M198" s="73" t="str">
        <f t="shared" si="40"/>
        <v/>
      </c>
      <c r="N198">
        <f t="shared" si="41"/>
        <v>0</v>
      </c>
      <c r="O198" s="12">
        <f t="shared" si="42"/>
        <v>104.384</v>
      </c>
      <c r="P198" s="11">
        <f t="shared" si="43"/>
        <v>0</v>
      </c>
      <c r="Q198" s="1">
        <f t="shared" si="44"/>
        <v>104.384</v>
      </c>
      <c r="S198" s="14" t="str">
        <f t="shared" si="45"/>
        <v>A</v>
      </c>
      <c r="U198" s="1">
        <f t="shared" si="46"/>
        <v>104.384</v>
      </c>
      <c r="V198" s="1">
        <f t="shared" si="47"/>
        <v>382.25799999999998</v>
      </c>
      <c r="W198" s="1">
        <f t="shared" si="48"/>
        <v>0</v>
      </c>
      <c r="X198" s="20">
        <f t="shared" si="49"/>
        <v>0</v>
      </c>
      <c r="Y198" s="22">
        <f t="shared" si="50"/>
        <v>0</v>
      </c>
      <c r="AA198" s="47"/>
    </row>
    <row r="199" spans="1:34" hidden="1" x14ac:dyDescent="0.25">
      <c r="A199" s="57" t="s">
        <v>39</v>
      </c>
      <c r="B199" s="1">
        <v>98.048000000000002</v>
      </c>
      <c r="C199" s="1">
        <v>97.792000000000002</v>
      </c>
      <c r="D199" s="1">
        <v>424.73899999999998</v>
      </c>
      <c r="E199" s="1">
        <v>384.47</v>
      </c>
      <c r="G199" s="1">
        <f t="shared" si="34"/>
        <v>40.268999999999949</v>
      </c>
      <c r="H199" s="1">
        <f t="shared" si="35"/>
        <v>0.25600000000000023</v>
      </c>
      <c r="I199" s="2">
        <f t="shared" si="36"/>
        <v>407.74943999999999</v>
      </c>
      <c r="J199" s="2">
        <f t="shared" si="37"/>
        <v>399.25466</v>
      </c>
      <c r="K199" s="2">
        <f t="shared" si="38"/>
        <v>390.75987999999995</v>
      </c>
      <c r="L199" s="10">
        <f t="shared" si="39"/>
        <v>0</v>
      </c>
      <c r="M199" s="73" t="str">
        <f t="shared" si="40"/>
        <v/>
      </c>
      <c r="N199">
        <f t="shared" si="41"/>
        <v>0</v>
      </c>
      <c r="O199" s="12">
        <f t="shared" si="42"/>
        <v>98.048000000000002</v>
      </c>
      <c r="P199" s="11">
        <f t="shared" si="43"/>
        <v>0</v>
      </c>
      <c r="Q199" s="1">
        <f t="shared" si="44"/>
        <v>98.048000000000002</v>
      </c>
      <c r="S199" s="14" t="str">
        <f t="shared" si="45"/>
        <v>A</v>
      </c>
      <c r="U199" s="1">
        <f t="shared" si="46"/>
        <v>98.048000000000002</v>
      </c>
      <c r="V199" s="1">
        <f t="shared" si="47"/>
        <v>384.47</v>
      </c>
      <c r="W199" s="1">
        <f t="shared" si="48"/>
        <v>0</v>
      </c>
      <c r="X199" s="20">
        <f t="shared" si="49"/>
        <v>0</v>
      </c>
      <c r="Y199" s="22">
        <f t="shared" si="50"/>
        <v>0</v>
      </c>
      <c r="AA199" s="47"/>
    </row>
    <row r="200" spans="1:34" hidden="1" x14ac:dyDescent="0.25">
      <c r="A200" s="57" t="s">
        <v>39</v>
      </c>
      <c r="B200" s="1">
        <v>62.911999999999999</v>
      </c>
      <c r="C200" s="1">
        <v>62.72</v>
      </c>
      <c r="D200" s="1">
        <v>420.03699999999998</v>
      </c>
      <c r="E200" s="1">
        <v>380.37</v>
      </c>
      <c r="G200" s="1">
        <f t="shared" si="34"/>
        <v>39.666999999999973</v>
      </c>
      <c r="H200" s="1">
        <f t="shared" si="35"/>
        <v>0.19200000000000017</v>
      </c>
      <c r="I200" s="2">
        <f t="shared" si="36"/>
        <v>403.23551999999995</v>
      </c>
      <c r="J200" s="2">
        <f t="shared" si="37"/>
        <v>394.83477999999997</v>
      </c>
      <c r="K200" s="2">
        <f t="shared" si="38"/>
        <v>386.43403999999998</v>
      </c>
      <c r="L200" s="10">
        <f t="shared" si="39"/>
        <v>0</v>
      </c>
      <c r="M200" s="73" t="str">
        <f t="shared" si="40"/>
        <v/>
      </c>
      <c r="N200">
        <f t="shared" si="41"/>
        <v>0</v>
      </c>
      <c r="O200" s="12">
        <f t="shared" si="42"/>
        <v>62.911999999999999</v>
      </c>
      <c r="P200" s="11">
        <f t="shared" si="43"/>
        <v>0</v>
      </c>
      <c r="Q200" s="1">
        <f t="shared" si="44"/>
        <v>62.911999999999999</v>
      </c>
      <c r="S200" s="14" t="str">
        <f t="shared" si="45"/>
        <v>A</v>
      </c>
      <c r="U200" s="1">
        <f t="shared" si="46"/>
        <v>62.911999999999999</v>
      </c>
      <c r="V200" s="1">
        <f t="shared" si="47"/>
        <v>380.37</v>
      </c>
      <c r="W200" s="1">
        <f t="shared" si="48"/>
        <v>0</v>
      </c>
      <c r="X200" s="20">
        <f t="shared" si="49"/>
        <v>0</v>
      </c>
      <c r="Y200" s="22">
        <f t="shared" si="50"/>
        <v>0</v>
      </c>
      <c r="AA200" s="47"/>
    </row>
    <row r="201" spans="1:34" x14ac:dyDescent="0.25">
      <c r="A201" s="57" t="s">
        <v>39</v>
      </c>
      <c r="B201" s="1">
        <v>42.816000000000003</v>
      </c>
      <c r="C201" s="1">
        <v>42.56</v>
      </c>
      <c r="D201" s="1">
        <v>421.06900000000002</v>
      </c>
      <c r="E201" s="1">
        <v>381.36099999999999</v>
      </c>
      <c r="G201" s="1">
        <f t="shared" ref="G201:G264" si="51">D201-E201</f>
        <v>39.708000000000027</v>
      </c>
      <c r="H201" s="1">
        <f t="shared" ref="H201:H264" si="52">B201-C201</f>
        <v>0.25600000000000023</v>
      </c>
      <c r="I201" s="2">
        <f t="shared" ref="I201:I264" si="53">D201-((D201/100)*I$8)</f>
        <v>404.22624000000002</v>
      </c>
      <c r="J201" s="2">
        <f t="shared" ref="J201:J264" si="54">D201-((D201/100)*J$8)</f>
        <v>395.80486000000002</v>
      </c>
      <c r="K201" s="2">
        <f t="shared" ref="K201:K264" si="55">D201-((D201/100)*K$8)</f>
        <v>387.38348000000002</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42.816000000000003</v>
      </c>
      <c r="P201" s="11">
        <f t="shared" ref="P201:P264" si="60">IF(O201&lt;&gt;"",O201-B201,"")</f>
        <v>0</v>
      </c>
      <c r="Q201" s="1">
        <f t="shared" ref="Q201:Q264" si="61">O201-P201</f>
        <v>42.816000000000003</v>
      </c>
      <c r="S201" s="14" t="str">
        <f t="shared" ref="S201:S264" si="62">IF(ROUND(B201,3)=ROUND(Q201,3),"A","B")</f>
        <v>A</v>
      </c>
      <c r="U201" s="1">
        <f t="shared" ref="U201:U264" si="63">B201</f>
        <v>42.816000000000003</v>
      </c>
      <c r="V201" s="1">
        <f t="shared" ref="V201:V264" si="64">E201</f>
        <v>381.36099999999999</v>
      </c>
      <c r="W201" s="1">
        <f t="shared" ref="W201:W264" si="65">P201</f>
        <v>0</v>
      </c>
      <c r="X201" s="20">
        <f t="shared" ref="X201:X264" si="66">W201*X$6</f>
        <v>0</v>
      </c>
      <c r="Y201" s="22">
        <f t="shared" ref="Y201:Y264" si="67">L201</f>
        <v>0</v>
      </c>
      <c r="Z201" s="32" t="s">
        <v>40</v>
      </c>
      <c r="AA201" s="47"/>
      <c r="AB201" s="32" t="str">
        <f>A201</f>
        <v>JJJJ-MM-TT SS:MM:SS</v>
      </c>
      <c r="AC201" s="1">
        <f>SUM(U201:U224)</f>
        <v>2737.2160000000003</v>
      </c>
      <c r="AD201" s="1">
        <f>AVERAGE(V201:V224)</f>
        <v>382.013375</v>
      </c>
      <c r="AE201" s="1">
        <f>SUM(W201:W224)</f>
        <v>104.86922056532389</v>
      </c>
      <c r="AF201" s="1">
        <f>SUM(X201:X224)</f>
        <v>45.618110945915895</v>
      </c>
      <c r="AG201" s="35">
        <f>AVERAGE(Y201:Y224)</f>
        <v>0.875</v>
      </c>
      <c r="AH201" s="37" t="e">
        <f>DAY(A201)</f>
        <v>#VALUE!</v>
      </c>
    </row>
    <row r="202" spans="1:34" hidden="1" x14ac:dyDescent="0.25">
      <c r="A202" s="57" t="s">
        <v>39</v>
      </c>
      <c r="B202" s="1">
        <v>34.688000000000002</v>
      </c>
      <c r="C202" s="1">
        <v>34.496000000000002</v>
      </c>
      <c r="D202" s="1">
        <v>421.47399999999999</v>
      </c>
      <c r="E202" s="1">
        <v>381.76900000000001</v>
      </c>
      <c r="G202" s="1">
        <f t="shared" si="51"/>
        <v>39.704999999999984</v>
      </c>
      <c r="H202" s="1">
        <f t="shared" si="52"/>
        <v>0.19200000000000017</v>
      </c>
      <c r="I202" s="2">
        <f t="shared" si="53"/>
        <v>404.61503999999996</v>
      </c>
      <c r="J202" s="2">
        <f t="shared" si="54"/>
        <v>396.18556000000001</v>
      </c>
      <c r="K202" s="2">
        <f t="shared" si="55"/>
        <v>387.75608</v>
      </c>
      <c r="L202" s="10">
        <f t="shared" si="56"/>
        <v>0</v>
      </c>
      <c r="M202" s="73" t="str">
        <f t="shared" si="57"/>
        <v/>
      </c>
      <c r="N202">
        <f t="shared" si="58"/>
        <v>0</v>
      </c>
      <c r="O202" s="12">
        <f t="shared" si="59"/>
        <v>34.688000000000002</v>
      </c>
      <c r="P202" s="11">
        <f t="shared" si="60"/>
        <v>0</v>
      </c>
      <c r="Q202" s="1">
        <f t="shared" si="61"/>
        <v>34.688000000000002</v>
      </c>
      <c r="S202" s="14" t="str">
        <f t="shared" si="62"/>
        <v>A</v>
      </c>
      <c r="U202" s="1">
        <f t="shared" si="63"/>
        <v>34.688000000000002</v>
      </c>
      <c r="V202" s="1">
        <f t="shared" si="64"/>
        <v>381.76900000000001</v>
      </c>
      <c r="W202" s="1">
        <f t="shared" si="65"/>
        <v>0</v>
      </c>
      <c r="X202" s="20">
        <f t="shared" si="66"/>
        <v>0</v>
      </c>
      <c r="Y202" s="22">
        <f t="shared" si="67"/>
        <v>0</v>
      </c>
      <c r="AA202" s="47"/>
    </row>
    <row r="203" spans="1:34" hidden="1" x14ac:dyDescent="0.25">
      <c r="A203" s="57" t="s">
        <v>39</v>
      </c>
      <c r="B203" s="1">
        <v>32.832000000000001</v>
      </c>
      <c r="C203" s="1">
        <v>32.64</v>
      </c>
      <c r="D203" s="1">
        <v>421.61500000000001</v>
      </c>
      <c r="E203" s="1">
        <v>381.90300000000002</v>
      </c>
      <c r="G203" s="1">
        <f t="shared" si="51"/>
        <v>39.711999999999989</v>
      </c>
      <c r="H203" s="1">
        <f t="shared" si="52"/>
        <v>0.19200000000000017</v>
      </c>
      <c r="I203" s="2">
        <f t="shared" si="53"/>
        <v>404.75040000000001</v>
      </c>
      <c r="J203" s="2">
        <f t="shared" si="54"/>
        <v>396.31810000000002</v>
      </c>
      <c r="K203" s="2">
        <f t="shared" si="55"/>
        <v>387.88580000000002</v>
      </c>
      <c r="L203" s="10">
        <f t="shared" si="56"/>
        <v>0</v>
      </c>
      <c r="M203" s="73" t="str">
        <f t="shared" si="57"/>
        <v/>
      </c>
      <c r="N203">
        <f t="shared" si="58"/>
        <v>0</v>
      </c>
      <c r="O203" s="12">
        <f t="shared" si="59"/>
        <v>32.832000000000001</v>
      </c>
      <c r="P203" s="11">
        <f t="shared" si="60"/>
        <v>0</v>
      </c>
      <c r="Q203" s="1">
        <f t="shared" si="61"/>
        <v>32.832000000000001</v>
      </c>
      <c r="S203" s="14" t="str">
        <f t="shared" si="62"/>
        <v>A</v>
      </c>
      <c r="U203" s="1">
        <f t="shared" si="63"/>
        <v>32.832000000000001</v>
      </c>
      <c r="V203" s="1">
        <f t="shared" si="64"/>
        <v>381.90300000000002</v>
      </c>
      <c r="W203" s="1">
        <f t="shared" si="65"/>
        <v>0</v>
      </c>
      <c r="X203" s="20">
        <f t="shared" si="66"/>
        <v>0</v>
      </c>
      <c r="Y203" s="22">
        <f t="shared" si="67"/>
        <v>0</v>
      </c>
      <c r="AA203" s="47"/>
    </row>
    <row r="204" spans="1:34" hidden="1" x14ac:dyDescent="0.25">
      <c r="A204" s="57" t="s">
        <v>39</v>
      </c>
      <c r="B204" s="1">
        <v>32.96</v>
      </c>
      <c r="C204" s="1">
        <v>32.768000000000001</v>
      </c>
      <c r="D204" s="1">
        <v>420.33</v>
      </c>
      <c r="E204" s="1">
        <v>380.74</v>
      </c>
      <c r="G204" s="1">
        <f t="shared" si="51"/>
        <v>39.589999999999975</v>
      </c>
      <c r="H204" s="1">
        <f t="shared" si="52"/>
        <v>0.19200000000000017</v>
      </c>
      <c r="I204" s="2">
        <f t="shared" si="53"/>
        <v>403.51679999999999</v>
      </c>
      <c r="J204" s="2">
        <f t="shared" si="54"/>
        <v>395.11019999999996</v>
      </c>
      <c r="K204" s="2">
        <f t="shared" si="55"/>
        <v>386.70359999999999</v>
      </c>
      <c r="L204" s="10">
        <f t="shared" si="56"/>
        <v>0</v>
      </c>
      <c r="M204" s="73" t="str">
        <f t="shared" si="57"/>
        <v/>
      </c>
      <c r="N204">
        <f t="shared" si="58"/>
        <v>0</v>
      </c>
      <c r="O204" s="12">
        <f t="shared" si="59"/>
        <v>32.96</v>
      </c>
      <c r="P204" s="11">
        <f t="shared" si="60"/>
        <v>0</v>
      </c>
      <c r="Q204" s="1">
        <f t="shared" si="61"/>
        <v>32.96</v>
      </c>
      <c r="S204" s="14" t="str">
        <f t="shared" si="62"/>
        <v>A</v>
      </c>
      <c r="U204" s="1">
        <f t="shared" si="63"/>
        <v>32.96</v>
      </c>
      <c r="V204" s="1">
        <f t="shared" si="64"/>
        <v>380.74</v>
      </c>
      <c r="W204" s="1">
        <f t="shared" si="65"/>
        <v>0</v>
      </c>
      <c r="X204" s="20">
        <f t="shared" si="66"/>
        <v>0</v>
      </c>
      <c r="Y204" s="22">
        <f t="shared" si="67"/>
        <v>0</v>
      </c>
      <c r="AA204" s="47"/>
    </row>
    <row r="205" spans="1:34" hidden="1" x14ac:dyDescent="0.25">
      <c r="A205" s="57" t="s">
        <v>39</v>
      </c>
      <c r="B205" s="1">
        <v>33.856000000000002</v>
      </c>
      <c r="C205" s="1">
        <v>33.6</v>
      </c>
      <c r="D205" s="1">
        <v>418.29599999999999</v>
      </c>
      <c r="E205" s="1">
        <v>378.90199999999999</v>
      </c>
      <c r="G205" s="1">
        <f t="shared" si="51"/>
        <v>39.394000000000005</v>
      </c>
      <c r="H205" s="1">
        <f t="shared" si="52"/>
        <v>0.25600000000000023</v>
      </c>
      <c r="I205" s="2">
        <f t="shared" si="53"/>
        <v>401.56416000000002</v>
      </c>
      <c r="J205" s="2">
        <f t="shared" si="54"/>
        <v>393.19824</v>
      </c>
      <c r="K205" s="2">
        <f t="shared" si="55"/>
        <v>384.83231999999998</v>
      </c>
      <c r="L205" s="10">
        <f t="shared" si="56"/>
        <v>0</v>
      </c>
      <c r="M205" s="73" t="str">
        <f t="shared" si="57"/>
        <v/>
      </c>
      <c r="N205">
        <f t="shared" si="58"/>
        <v>0</v>
      </c>
      <c r="O205" s="12">
        <f t="shared" si="59"/>
        <v>33.856000000000002</v>
      </c>
      <c r="P205" s="11">
        <f t="shared" si="60"/>
        <v>0</v>
      </c>
      <c r="Q205" s="1">
        <f t="shared" si="61"/>
        <v>33.856000000000002</v>
      </c>
      <c r="S205" s="14" t="str">
        <f t="shared" si="62"/>
        <v>A</v>
      </c>
      <c r="U205" s="1">
        <f t="shared" si="63"/>
        <v>33.856000000000002</v>
      </c>
      <c r="V205" s="1">
        <f t="shared" si="64"/>
        <v>378.90199999999999</v>
      </c>
      <c r="W205" s="1">
        <f t="shared" si="65"/>
        <v>0</v>
      </c>
      <c r="X205" s="20">
        <f t="shared" si="66"/>
        <v>0</v>
      </c>
      <c r="Y205" s="22">
        <f t="shared" si="67"/>
        <v>0</v>
      </c>
      <c r="AA205" s="47"/>
    </row>
    <row r="206" spans="1:34" hidden="1" x14ac:dyDescent="0.25">
      <c r="A206" s="57" t="s">
        <v>39</v>
      </c>
      <c r="B206" s="1">
        <v>56.448</v>
      </c>
      <c r="C206" s="1">
        <v>56.32</v>
      </c>
      <c r="D206" s="1">
        <v>420.47500000000002</v>
      </c>
      <c r="E206" s="1">
        <v>382.87400000000002</v>
      </c>
      <c r="G206" s="1">
        <f t="shared" si="51"/>
        <v>37.600999999999999</v>
      </c>
      <c r="H206" s="1">
        <f t="shared" si="52"/>
        <v>0.12800000000000011</v>
      </c>
      <c r="I206" s="2">
        <f t="shared" si="53"/>
        <v>403.65600000000001</v>
      </c>
      <c r="J206" s="2">
        <f t="shared" si="54"/>
        <v>395.24650000000003</v>
      </c>
      <c r="K206" s="2">
        <f t="shared" si="55"/>
        <v>386.83699999999999</v>
      </c>
      <c r="L206" s="10">
        <f t="shared" si="56"/>
        <v>3</v>
      </c>
      <c r="M206" s="73">
        <f t="shared" si="57"/>
        <v>3</v>
      </c>
      <c r="N206">
        <f t="shared" si="58"/>
        <v>3</v>
      </c>
      <c r="O206" s="12">
        <f t="shared" si="59"/>
        <v>62.817716447807705</v>
      </c>
      <c r="P206" s="11">
        <f t="shared" si="60"/>
        <v>6.3697164478077042</v>
      </c>
      <c r="Q206" s="1">
        <f t="shared" si="61"/>
        <v>56.448</v>
      </c>
      <c r="S206" s="14" t="str">
        <f t="shared" si="62"/>
        <v>A</v>
      </c>
      <c r="U206" s="1">
        <f t="shared" si="63"/>
        <v>56.448</v>
      </c>
      <c r="V206" s="1">
        <f t="shared" si="64"/>
        <v>382.87400000000002</v>
      </c>
      <c r="W206" s="1">
        <f t="shared" si="65"/>
        <v>6.3697164478077042</v>
      </c>
      <c r="X206" s="20">
        <f t="shared" si="66"/>
        <v>2.7708266547963514</v>
      </c>
      <c r="Y206" s="22">
        <f t="shared" si="67"/>
        <v>3</v>
      </c>
      <c r="AA206" s="47"/>
    </row>
    <row r="207" spans="1:34" hidden="1" x14ac:dyDescent="0.25">
      <c r="A207" s="57" t="s">
        <v>39</v>
      </c>
      <c r="B207" s="1">
        <v>112.06399999999999</v>
      </c>
      <c r="C207" s="1">
        <v>111.80800000000001</v>
      </c>
      <c r="D207" s="1">
        <v>418.714</v>
      </c>
      <c r="E207" s="1">
        <v>380.77</v>
      </c>
      <c r="G207" s="1">
        <f t="shared" si="51"/>
        <v>37.944000000000017</v>
      </c>
      <c r="H207" s="1">
        <f t="shared" si="52"/>
        <v>0.25599999999998602</v>
      </c>
      <c r="I207" s="2">
        <f t="shared" si="53"/>
        <v>401.96544</v>
      </c>
      <c r="J207" s="2">
        <f t="shared" si="54"/>
        <v>393.59116</v>
      </c>
      <c r="K207" s="2">
        <f t="shared" si="55"/>
        <v>385.21688</v>
      </c>
      <c r="L207" s="10">
        <f t="shared" si="56"/>
        <v>3</v>
      </c>
      <c r="M207" s="73" t="str">
        <f t="shared" si="57"/>
        <v/>
      </c>
      <c r="N207">
        <f t="shared" si="58"/>
        <v>3</v>
      </c>
      <c r="O207" s="12">
        <f t="shared" si="59"/>
        <v>124.70954818606721</v>
      </c>
      <c r="P207" s="11">
        <f t="shared" si="60"/>
        <v>12.645548186067217</v>
      </c>
      <c r="Q207" s="1">
        <f t="shared" si="61"/>
        <v>112.06399999999999</v>
      </c>
      <c r="S207" s="14" t="str">
        <f t="shared" si="62"/>
        <v>A</v>
      </c>
      <c r="U207" s="1">
        <f t="shared" si="63"/>
        <v>112.06399999999999</v>
      </c>
      <c r="V207" s="1">
        <f t="shared" si="64"/>
        <v>380.77</v>
      </c>
      <c r="W207" s="1">
        <f t="shared" si="65"/>
        <v>12.645548186067217</v>
      </c>
      <c r="X207" s="20">
        <f t="shared" si="66"/>
        <v>5.5008134609392387</v>
      </c>
      <c r="Y207" s="22">
        <f t="shared" si="67"/>
        <v>3</v>
      </c>
      <c r="AA207" s="47"/>
    </row>
    <row r="208" spans="1:34" hidden="1" x14ac:dyDescent="0.25">
      <c r="A208" s="57" t="s">
        <v>39</v>
      </c>
      <c r="B208" s="1">
        <v>150.08000000000001</v>
      </c>
      <c r="C208" s="1">
        <v>149.76</v>
      </c>
      <c r="D208" s="1">
        <v>421.49900000000002</v>
      </c>
      <c r="E208" s="1">
        <v>381.52800000000002</v>
      </c>
      <c r="G208" s="1">
        <f t="shared" si="51"/>
        <v>39.971000000000004</v>
      </c>
      <c r="H208" s="1">
        <f t="shared" si="52"/>
        <v>0.3200000000000216</v>
      </c>
      <c r="I208" s="2">
        <f t="shared" si="53"/>
        <v>404.63904000000002</v>
      </c>
      <c r="J208" s="2">
        <f t="shared" si="54"/>
        <v>396.20906000000002</v>
      </c>
      <c r="K208" s="2">
        <f t="shared" si="55"/>
        <v>387.77908000000002</v>
      </c>
      <c r="L208" s="10">
        <f t="shared" si="56"/>
        <v>0</v>
      </c>
      <c r="M208" s="73">
        <f t="shared" si="57"/>
        <v>0</v>
      </c>
      <c r="N208">
        <f t="shared" si="58"/>
        <v>0</v>
      </c>
      <c r="O208" s="12">
        <f t="shared" si="59"/>
        <v>150.08000000000001</v>
      </c>
      <c r="P208" s="11">
        <f t="shared" si="60"/>
        <v>0</v>
      </c>
      <c r="Q208" s="1">
        <f t="shared" si="61"/>
        <v>150.08000000000001</v>
      </c>
      <c r="S208" s="14" t="str">
        <f t="shared" si="62"/>
        <v>A</v>
      </c>
      <c r="U208" s="1">
        <f t="shared" si="63"/>
        <v>150.08000000000001</v>
      </c>
      <c r="V208" s="1">
        <f t="shared" si="64"/>
        <v>381.52800000000002</v>
      </c>
      <c r="W208" s="1">
        <f t="shared" si="65"/>
        <v>0</v>
      </c>
      <c r="X208" s="20">
        <f t="shared" si="66"/>
        <v>0</v>
      </c>
      <c r="Y208" s="22">
        <f t="shared" si="67"/>
        <v>0</v>
      </c>
      <c r="AA208" s="47"/>
    </row>
    <row r="209" spans="1:27" hidden="1" x14ac:dyDescent="0.25">
      <c r="A209" s="57" t="s">
        <v>39</v>
      </c>
      <c r="B209" s="1">
        <v>164.03200000000001</v>
      </c>
      <c r="C209" s="1">
        <v>163.648</v>
      </c>
      <c r="D209" s="1">
        <v>421.63499999999999</v>
      </c>
      <c r="E209" s="1">
        <v>381.45499999999998</v>
      </c>
      <c r="G209" s="1">
        <f t="shared" si="51"/>
        <v>40.180000000000007</v>
      </c>
      <c r="H209" s="1">
        <f t="shared" si="52"/>
        <v>0.38400000000001455</v>
      </c>
      <c r="I209" s="2">
        <f t="shared" si="53"/>
        <v>404.76959999999997</v>
      </c>
      <c r="J209" s="2">
        <f t="shared" si="54"/>
        <v>396.33690000000001</v>
      </c>
      <c r="K209" s="2">
        <f t="shared" si="55"/>
        <v>387.9042</v>
      </c>
      <c r="L209" s="10">
        <f t="shared" si="56"/>
        <v>0</v>
      </c>
      <c r="M209" s="73" t="str">
        <f t="shared" si="57"/>
        <v/>
      </c>
      <c r="N209">
        <f t="shared" si="58"/>
        <v>0</v>
      </c>
      <c r="O209" s="12">
        <f t="shared" si="59"/>
        <v>164.03200000000001</v>
      </c>
      <c r="P209" s="11">
        <f t="shared" si="60"/>
        <v>0</v>
      </c>
      <c r="Q209" s="1">
        <f t="shared" si="61"/>
        <v>164.03200000000001</v>
      </c>
      <c r="S209" s="14" t="str">
        <f t="shared" si="62"/>
        <v>A</v>
      </c>
      <c r="U209" s="1">
        <f t="shared" si="63"/>
        <v>164.03200000000001</v>
      </c>
      <c r="V209" s="1">
        <f t="shared" si="64"/>
        <v>381.45499999999998</v>
      </c>
      <c r="W209" s="1">
        <f t="shared" si="65"/>
        <v>0</v>
      </c>
      <c r="X209" s="20">
        <f t="shared" si="66"/>
        <v>0</v>
      </c>
      <c r="Y209" s="22">
        <f t="shared" si="67"/>
        <v>0</v>
      </c>
      <c r="AA209" s="47"/>
    </row>
    <row r="210" spans="1:27" hidden="1" x14ac:dyDescent="0.25">
      <c r="A210" s="57" t="s">
        <v>39</v>
      </c>
      <c r="B210" s="1">
        <v>169.72800000000001</v>
      </c>
      <c r="C210" s="1">
        <v>169.47200000000001</v>
      </c>
      <c r="D210" s="1">
        <v>418.78500000000003</v>
      </c>
      <c r="E210" s="1">
        <v>381.81900000000002</v>
      </c>
      <c r="G210" s="1">
        <f t="shared" si="51"/>
        <v>36.966000000000008</v>
      </c>
      <c r="H210" s="1">
        <f t="shared" si="52"/>
        <v>0.25600000000000023</v>
      </c>
      <c r="I210" s="2">
        <f t="shared" si="53"/>
        <v>402.03360000000004</v>
      </c>
      <c r="J210" s="2">
        <f t="shared" si="54"/>
        <v>393.65790000000004</v>
      </c>
      <c r="K210" s="2">
        <f t="shared" si="55"/>
        <v>385.28220000000005</v>
      </c>
      <c r="L210" s="10">
        <f t="shared" si="56"/>
        <v>3</v>
      </c>
      <c r="M210" s="73">
        <f t="shared" si="57"/>
        <v>3</v>
      </c>
      <c r="N210">
        <f t="shared" si="58"/>
        <v>3</v>
      </c>
      <c r="O210" s="12">
        <f t="shared" si="59"/>
        <v>188.88048074782998</v>
      </c>
      <c r="P210" s="11">
        <f t="shared" si="60"/>
        <v>19.152480747829969</v>
      </c>
      <c r="Q210" s="1">
        <f t="shared" si="61"/>
        <v>169.72800000000001</v>
      </c>
      <c r="S210" s="14" t="str">
        <f t="shared" si="62"/>
        <v>A</v>
      </c>
      <c r="U210" s="1">
        <f t="shared" si="63"/>
        <v>169.72800000000001</v>
      </c>
      <c r="V210" s="1">
        <f t="shared" si="64"/>
        <v>381.81900000000002</v>
      </c>
      <c r="W210" s="1">
        <f t="shared" si="65"/>
        <v>19.152480747829969</v>
      </c>
      <c r="X210" s="20">
        <f t="shared" si="66"/>
        <v>8.331329125306036</v>
      </c>
      <c r="Y210" s="22">
        <f t="shared" si="67"/>
        <v>3</v>
      </c>
      <c r="AA210" s="47"/>
    </row>
    <row r="211" spans="1:27" hidden="1" x14ac:dyDescent="0.25">
      <c r="A211" s="57" t="s">
        <v>39</v>
      </c>
      <c r="B211" s="1">
        <v>172.864</v>
      </c>
      <c r="C211" s="1">
        <v>172.54400000000001</v>
      </c>
      <c r="D211" s="1">
        <v>418.46699999999998</v>
      </c>
      <c r="E211" s="1">
        <v>384.56</v>
      </c>
      <c r="G211" s="1">
        <f t="shared" si="51"/>
        <v>33.906999999999982</v>
      </c>
      <c r="H211" s="1">
        <f t="shared" si="52"/>
        <v>0.31999999999999318</v>
      </c>
      <c r="I211" s="2">
        <f t="shared" si="53"/>
        <v>401.72832</v>
      </c>
      <c r="J211" s="2">
        <f t="shared" si="54"/>
        <v>393.35897999999997</v>
      </c>
      <c r="K211" s="2">
        <f t="shared" si="55"/>
        <v>384.98964000000001</v>
      </c>
      <c r="L211" s="10">
        <f t="shared" si="56"/>
        <v>3</v>
      </c>
      <c r="M211" s="73" t="str">
        <f t="shared" si="57"/>
        <v/>
      </c>
      <c r="N211">
        <f t="shared" si="58"/>
        <v>3</v>
      </c>
      <c r="O211" s="12">
        <f t="shared" si="59"/>
        <v>192.37035388381929</v>
      </c>
      <c r="P211" s="11">
        <f t="shared" si="60"/>
        <v>19.506353883819287</v>
      </c>
      <c r="Q211" s="1">
        <f t="shared" si="61"/>
        <v>172.864</v>
      </c>
      <c r="S211" s="14" t="str">
        <f t="shared" si="62"/>
        <v>A</v>
      </c>
      <c r="U211" s="1">
        <f t="shared" si="63"/>
        <v>172.864</v>
      </c>
      <c r="V211" s="1">
        <f t="shared" si="64"/>
        <v>384.56</v>
      </c>
      <c r="W211" s="1">
        <f t="shared" si="65"/>
        <v>19.506353883819287</v>
      </c>
      <c r="X211" s="20">
        <f t="shared" si="66"/>
        <v>8.4852639394613902</v>
      </c>
      <c r="Y211" s="22">
        <f t="shared" si="67"/>
        <v>3</v>
      </c>
      <c r="AA211" s="47"/>
    </row>
    <row r="212" spans="1:27" hidden="1" x14ac:dyDescent="0.25">
      <c r="A212" s="57" t="s">
        <v>39</v>
      </c>
      <c r="B212" s="1">
        <v>168.06399999999999</v>
      </c>
      <c r="C212" s="1">
        <v>167.80799999999999</v>
      </c>
      <c r="D212" s="1">
        <v>419.78800000000001</v>
      </c>
      <c r="E212" s="1">
        <v>384.63400000000001</v>
      </c>
      <c r="G212" s="1">
        <f t="shared" si="51"/>
        <v>35.153999999999996</v>
      </c>
      <c r="H212" s="1">
        <f t="shared" si="52"/>
        <v>0.25600000000000023</v>
      </c>
      <c r="I212" s="2">
        <f t="shared" si="53"/>
        <v>402.99648000000002</v>
      </c>
      <c r="J212" s="2">
        <f t="shared" si="54"/>
        <v>394.60072000000002</v>
      </c>
      <c r="K212" s="2">
        <f t="shared" si="55"/>
        <v>386.20496000000003</v>
      </c>
      <c r="L212" s="10">
        <f t="shared" si="56"/>
        <v>3</v>
      </c>
      <c r="M212" s="73" t="str">
        <f t="shared" si="57"/>
        <v/>
      </c>
      <c r="N212">
        <f t="shared" si="58"/>
        <v>3</v>
      </c>
      <c r="O212" s="12">
        <f t="shared" si="59"/>
        <v>187.02871132873358</v>
      </c>
      <c r="P212" s="11">
        <f t="shared" si="60"/>
        <v>18.964711328733586</v>
      </c>
      <c r="Q212" s="1">
        <f t="shared" si="61"/>
        <v>168.06399999999999</v>
      </c>
      <c r="S212" s="14" t="str">
        <f t="shared" si="62"/>
        <v>A</v>
      </c>
      <c r="U212" s="1">
        <f t="shared" si="63"/>
        <v>168.06399999999999</v>
      </c>
      <c r="V212" s="1">
        <f t="shared" si="64"/>
        <v>384.63400000000001</v>
      </c>
      <c r="W212" s="1">
        <f t="shared" si="65"/>
        <v>18.964711328733586</v>
      </c>
      <c r="X212" s="20">
        <f t="shared" si="66"/>
        <v>8.2496494279991097</v>
      </c>
      <c r="Y212" s="22">
        <f t="shared" si="67"/>
        <v>3</v>
      </c>
      <c r="AA212" s="47"/>
    </row>
    <row r="213" spans="1:27" hidden="1" x14ac:dyDescent="0.25">
      <c r="A213" s="57" t="s">
        <v>39</v>
      </c>
      <c r="B213" s="1">
        <v>153.91999999999999</v>
      </c>
      <c r="C213" s="1">
        <v>153.66399999999999</v>
      </c>
      <c r="D213" s="1">
        <v>425.68400000000003</v>
      </c>
      <c r="E213" s="1">
        <v>385.30500000000001</v>
      </c>
      <c r="G213" s="1">
        <f t="shared" si="51"/>
        <v>40.379000000000019</v>
      </c>
      <c r="H213" s="1">
        <f t="shared" si="52"/>
        <v>0.25600000000000023</v>
      </c>
      <c r="I213" s="2">
        <f t="shared" si="53"/>
        <v>408.65664000000004</v>
      </c>
      <c r="J213" s="2">
        <f t="shared" si="54"/>
        <v>400.14296000000002</v>
      </c>
      <c r="K213" s="2">
        <f t="shared" si="55"/>
        <v>391.62927999999999</v>
      </c>
      <c r="L213" s="10">
        <f t="shared" si="56"/>
        <v>0</v>
      </c>
      <c r="M213" s="73">
        <f t="shared" si="57"/>
        <v>0</v>
      </c>
      <c r="N213">
        <f t="shared" si="58"/>
        <v>0</v>
      </c>
      <c r="O213" s="12">
        <f t="shared" si="59"/>
        <v>153.91999999999999</v>
      </c>
      <c r="P213" s="11">
        <f t="shared" si="60"/>
        <v>0</v>
      </c>
      <c r="Q213" s="1">
        <f t="shared" si="61"/>
        <v>153.91999999999999</v>
      </c>
      <c r="S213" s="14" t="str">
        <f t="shared" si="62"/>
        <v>A</v>
      </c>
      <c r="U213" s="1">
        <f t="shared" si="63"/>
        <v>153.91999999999999</v>
      </c>
      <c r="V213" s="1">
        <f t="shared" si="64"/>
        <v>385.30500000000001</v>
      </c>
      <c r="W213" s="1">
        <f t="shared" si="65"/>
        <v>0</v>
      </c>
      <c r="X213" s="20">
        <f t="shared" si="66"/>
        <v>0</v>
      </c>
      <c r="Y213" s="22">
        <f t="shared" si="67"/>
        <v>0</v>
      </c>
      <c r="AA213" s="47"/>
    </row>
    <row r="214" spans="1:27" hidden="1" x14ac:dyDescent="0.25">
      <c r="A214" s="57" t="s">
        <v>39</v>
      </c>
      <c r="B214" s="1">
        <v>162.816</v>
      </c>
      <c r="C214" s="1">
        <v>162.56</v>
      </c>
      <c r="D214" s="1">
        <v>422.13600000000002</v>
      </c>
      <c r="E214" s="1">
        <v>381.95600000000002</v>
      </c>
      <c r="G214" s="1">
        <f t="shared" si="51"/>
        <v>40.180000000000007</v>
      </c>
      <c r="H214" s="1">
        <f t="shared" si="52"/>
        <v>0.25600000000000023</v>
      </c>
      <c r="I214" s="2">
        <f t="shared" si="53"/>
        <v>405.25056000000001</v>
      </c>
      <c r="J214" s="2">
        <f t="shared" si="54"/>
        <v>396.80784</v>
      </c>
      <c r="K214" s="2">
        <f t="shared" si="55"/>
        <v>388.36512000000005</v>
      </c>
      <c r="L214" s="10">
        <f t="shared" si="56"/>
        <v>0</v>
      </c>
      <c r="M214" s="73" t="str">
        <f t="shared" si="57"/>
        <v/>
      </c>
      <c r="N214">
        <f t="shared" si="58"/>
        <v>0</v>
      </c>
      <c r="O214" s="12">
        <f t="shared" si="59"/>
        <v>162.816</v>
      </c>
      <c r="P214" s="11">
        <f t="shared" si="60"/>
        <v>0</v>
      </c>
      <c r="Q214" s="1">
        <f t="shared" si="61"/>
        <v>162.816</v>
      </c>
      <c r="S214" s="14" t="str">
        <f t="shared" si="62"/>
        <v>A</v>
      </c>
      <c r="U214" s="1">
        <f t="shared" si="63"/>
        <v>162.816</v>
      </c>
      <c r="V214" s="1">
        <f t="shared" si="64"/>
        <v>381.95600000000002</v>
      </c>
      <c r="W214" s="1">
        <f t="shared" si="65"/>
        <v>0</v>
      </c>
      <c r="X214" s="20">
        <f t="shared" si="66"/>
        <v>0</v>
      </c>
      <c r="Y214" s="22">
        <f t="shared" si="67"/>
        <v>0</v>
      </c>
      <c r="AA214" s="47"/>
    </row>
    <row r="215" spans="1:27" hidden="1" x14ac:dyDescent="0.25">
      <c r="A215" s="57" t="s">
        <v>39</v>
      </c>
      <c r="B215" s="1">
        <v>163.136</v>
      </c>
      <c r="C215" s="1">
        <v>162.816</v>
      </c>
      <c r="D215" s="1">
        <v>420.44299999999998</v>
      </c>
      <c r="E215" s="1">
        <v>380.47800000000001</v>
      </c>
      <c r="G215" s="1">
        <f t="shared" si="51"/>
        <v>39.964999999999975</v>
      </c>
      <c r="H215" s="1">
        <f t="shared" si="52"/>
        <v>0.31999999999999318</v>
      </c>
      <c r="I215" s="2">
        <f t="shared" si="53"/>
        <v>403.62527999999998</v>
      </c>
      <c r="J215" s="2">
        <f t="shared" si="54"/>
        <v>395.21641999999997</v>
      </c>
      <c r="K215" s="2">
        <f t="shared" si="55"/>
        <v>386.80755999999997</v>
      </c>
      <c r="L215" s="10">
        <f t="shared" si="56"/>
        <v>0</v>
      </c>
      <c r="M215" s="73" t="str">
        <f t="shared" si="57"/>
        <v/>
      </c>
      <c r="N215">
        <f t="shared" si="58"/>
        <v>0</v>
      </c>
      <c r="O215" s="12">
        <f t="shared" si="59"/>
        <v>163.136</v>
      </c>
      <c r="P215" s="11">
        <f t="shared" si="60"/>
        <v>0</v>
      </c>
      <c r="Q215" s="1">
        <f t="shared" si="61"/>
        <v>163.136</v>
      </c>
      <c r="S215" s="14" t="str">
        <f t="shared" si="62"/>
        <v>A</v>
      </c>
      <c r="U215" s="1">
        <f t="shared" si="63"/>
        <v>163.136</v>
      </c>
      <c r="V215" s="1">
        <f t="shared" si="64"/>
        <v>380.47800000000001</v>
      </c>
      <c r="W215" s="1">
        <f t="shared" si="65"/>
        <v>0</v>
      </c>
      <c r="X215" s="20">
        <f t="shared" si="66"/>
        <v>0</v>
      </c>
      <c r="Y215" s="22">
        <f t="shared" si="67"/>
        <v>0</v>
      </c>
      <c r="AA215" s="47"/>
    </row>
    <row r="216" spans="1:27" hidden="1" x14ac:dyDescent="0.25">
      <c r="A216" s="57" t="s">
        <v>39</v>
      </c>
      <c r="B216" s="1">
        <v>159.80799999999999</v>
      </c>
      <c r="C216" s="1">
        <v>159.55199999999999</v>
      </c>
      <c r="D216" s="1">
        <v>422.43200000000002</v>
      </c>
      <c r="E216" s="1">
        <v>382.29</v>
      </c>
      <c r="G216" s="1">
        <f t="shared" si="51"/>
        <v>40.141999999999996</v>
      </c>
      <c r="H216" s="1">
        <f t="shared" si="52"/>
        <v>0.25600000000000023</v>
      </c>
      <c r="I216" s="2">
        <f t="shared" si="53"/>
        <v>405.53471999999999</v>
      </c>
      <c r="J216" s="2">
        <f t="shared" si="54"/>
        <v>397.08608000000004</v>
      </c>
      <c r="K216" s="2">
        <f t="shared" si="55"/>
        <v>388.63744000000003</v>
      </c>
      <c r="L216" s="10">
        <f t="shared" si="56"/>
        <v>0</v>
      </c>
      <c r="M216" s="73" t="str">
        <f t="shared" si="57"/>
        <v/>
      </c>
      <c r="N216">
        <f t="shared" si="58"/>
        <v>0</v>
      </c>
      <c r="O216" s="12">
        <f t="shared" si="59"/>
        <v>159.80799999999999</v>
      </c>
      <c r="P216" s="11">
        <f t="shared" si="60"/>
        <v>0</v>
      </c>
      <c r="Q216" s="1">
        <f t="shared" si="61"/>
        <v>159.80799999999999</v>
      </c>
      <c r="S216" s="14" t="str">
        <f t="shared" si="62"/>
        <v>A</v>
      </c>
      <c r="U216" s="1">
        <f t="shared" si="63"/>
        <v>159.80799999999999</v>
      </c>
      <c r="V216" s="1">
        <f t="shared" si="64"/>
        <v>382.29</v>
      </c>
      <c r="W216" s="1">
        <f t="shared" si="65"/>
        <v>0</v>
      </c>
      <c r="X216" s="20">
        <f t="shared" si="66"/>
        <v>0</v>
      </c>
      <c r="Y216" s="22">
        <f t="shared" si="67"/>
        <v>0</v>
      </c>
      <c r="AA216" s="47"/>
    </row>
    <row r="217" spans="1:27" hidden="1" x14ac:dyDescent="0.25">
      <c r="A217" s="57" t="s">
        <v>39</v>
      </c>
      <c r="B217" s="1">
        <v>139.904</v>
      </c>
      <c r="C217" s="1">
        <v>139.648</v>
      </c>
      <c r="D217" s="1">
        <v>424.41699999999997</v>
      </c>
      <c r="E217" s="1">
        <v>384.09699999999998</v>
      </c>
      <c r="G217" s="1">
        <f t="shared" si="51"/>
        <v>40.319999999999993</v>
      </c>
      <c r="H217" s="1">
        <f t="shared" si="52"/>
        <v>0.25600000000000023</v>
      </c>
      <c r="I217" s="2">
        <f t="shared" si="53"/>
        <v>407.44031999999999</v>
      </c>
      <c r="J217" s="2">
        <f t="shared" si="54"/>
        <v>398.95197999999999</v>
      </c>
      <c r="K217" s="2">
        <f t="shared" si="55"/>
        <v>390.46364</v>
      </c>
      <c r="L217" s="10">
        <f t="shared" si="56"/>
        <v>0</v>
      </c>
      <c r="M217" s="73" t="str">
        <f t="shared" si="57"/>
        <v/>
      </c>
      <c r="N217">
        <f t="shared" si="58"/>
        <v>0</v>
      </c>
      <c r="O217" s="12">
        <f t="shared" si="59"/>
        <v>139.904</v>
      </c>
      <c r="P217" s="11">
        <f t="shared" si="60"/>
        <v>0</v>
      </c>
      <c r="Q217" s="1">
        <f t="shared" si="61"/>
        <v>139.904</v>
      </c>
      <c r="S217" s="14" t="str">
        <f t="shared" si="62"/>
        <v>A</v>
      </c>
      <c r="U217" s="1">
        <f t="shared" si="63"/>
        <v>139.904</v>
      </c>
      <c r="V217" s="1">
        <f t="shared" si="64"/>
        <v>384.09699999999998</v>
      </c>
      <c r="W217" s="1">
        <f t="shared" si="65"/>
        <v>0</v>
      </c>
      <c r="X217" s="20">
        <f t="shared" si="66"/>
        <v>0</v>
      </c>
      <c r="Y217" s="22">
        <f t="shared" si="67"/>
        <v>0</v>
      </c>
      <c r="AA217" s="47"/>
    </row>
    <row r="218" spans="1:27" hidden="1" x14ac:dyDescent="0.25">
      <c r="A218" s="57" t="s">
        <v>39</v>
      </c>
      <c r="B218" s="1">
        <v>129.792</v>
      </c>
      <c r="C218" s="1">
        <v>129.47200000000001</v>
      </c>
      <c r="D218" s="1">
        <v>422.72300000000001</v>
      </c>
      <c r="E218" s="1">
        <v>382.55099999999999</v>
      </c>
      <c r="G218" s="1">
        <f t="shared" si="51"/>
        <v>40.172000000000025</v>
      </c>
      <c r="H218" s="1">
        <f t="shared" si="52"/>
        <v>0.31999999999999318</v>
      </c>
      <c r="I218" s="2">
        <f t="shared" si="53"/>
        <v>405.81407999999999</v>
      </c>
      <c r="J218" s="2">
        <f t="shared" si="54"/>
        <v>397.35962000000001</v>
      </c>
      <c r="K218" s="2">
        <f t="shared" si="55"/>
        <v>388.90516000000002</v>
      </c>
      <c r="L218" s="10">
        <f t="shared" si="56"/>
        <v>0</v>
      </c>
      <c r="M218" s="73" t="str">
        <f t="shared" si="57"/>
        <v/>
      </c>
      <c r="N218">
        <f t="shared" si="58"/>
        <v>0</v>
      </c>
      <c r="O218" s="12">
        <f t="shared" si="59"/>
        <v>129.792</v>
      </c>
      <c r="P218" s="11">
        <f t="shared" si="60"/>
        <v>0</v>
      </c>
      <c r="Q218" s="1">
        <f t="shared" si="61"/>
        <v>129.792</v>
      </c>
      <c r="S218" s="14" t="str">
        <f t="shared" si="62"/>
        <v>A</v>
      </c>
      <c r="U218" s="1">
        <f t="shared" si="63"/>
        <v>129.792</v>
      </c>
      <c r="V218" s="1">
        <f t="shared" si="64"/>
        <v>382.55099999999999</v>
      </c>
      <c r="W218" s="1">
        <f t="shared" si="65"/>
        <v>0</v>
      </c>
      <c r="X218" s="20">
        <f t="shared" si="66"/>
        <v>0</v>
      </c>
      <c r="Y218" s="22">
        <f t="shared" si="67"/>
        <v>0</v>
      </c>
      <c r="AA218" s="47"/>
    </row>
    <row r="219" spans="1:27" hidden="1" x14ac:dyDescent="0.25">
      <c r="A219" s="57" t="s">
        <v>39</v>
      </c>
      <c r="B219" s="1">
        <v>119.104</v>
      </c>
      <c r="C219" s="1">
        <v>118.848</v>
      </c>
      <c r="D219" s="1">
        <v>419.995</v>
      </c>
      <c r="E219" s="1">
        <v>380.09899999999999</v>
      </c>
      <c r="G219" s="1">
        <f t="shared" si="51"/>
        <v>39.896000000000015</v>
      </c>
      <c r="H219" s="1">
        <f t="shared" si="52"/>
        <v>0.25600000000000023</v>
      </c>
      <c r="I219" s="2">
        <f t="shared" si="53"/>
        <v>403.1952</v>
      </c>
      <c r="J219" s="2">
        <f t="shared" si="54"/>
        <v>394.7953</v>
      </c>
      <c r="K219" s="2">
        <f t="shared" si="55"/>
        <v>386.3954</v>
      </c>
      <c r="L219" s="10">
        <f t="shared" si="56"/>
        <v>0</v>
      </c>
      <c r="M219" s="73" t="str">
        <f t="shared" si="57"/>
        <v/>
      </c>
      <c r="N219">
        <f t="shared" si="58"/>
        <v>0</v>
      </c>
      <c r="O219" s="12">
        <f t="shared" si="59"/>
        <v>119.104</v>
      </c>
      <c r="P219" s="11">
        <f t="shared" si="60"/>
        <v>0</v>
      </c>
      <c r="Q219" s="1">
        <f t="shared" si="61"/>
        <v>119.104</v>
      </c>
      <c r="S219" s="14" t="str">
        <f t="shared" si="62"/>
        <v>A</v>
      </c>
      <c r="U219" s="1">
        <f t="shared" si="63"/>
        <v>119.104</v>
      </c>
      <c r="V219" s="1">
        <f t="shared" si="64"/>
        <v>380.09899999999999</v>
      </c>
      <c r="W219" s="1">
        <f t="shared" si="65"/>
        <v>0</v>
      </c>
      <c r="X219" s="20">
        <f t="shared" si="66"/>
        <v>0</v>
      </c>
      <c r="Y219" s="22">
        <f t="shared" si="67"/>
        <v>0</v>
      </c>
      <c r="AA219" s="47"/>
    </row>
    <row r="220" spans="1:27" hidden="1" x14ac:dyDescent="0.25">
      <c r="A220" s="57" t="s">
        <v>39</v>
      </c>
      <c r="B220" s="1">
        <v>123.776</v>
      </c>
      <c r="C220" s="1">
        <v>123.584</v>
      </c>
      <c r="D220" s="1">
        <v>417.774</v>
      </c>
      <c r="E220" s="1">
        <v>381.64600000000002</v>
      </c>
      <c r="G220" s="1">
        <f t="shared" si="51"/>
        <v>36.127999999999986</v>
      </c>
      <c r="H220" s="1">
        <f t="shared" si="52"/>
        <v>0.19199999999999307</v>
      </c>
      <c r="I220" s="2">
        <f t="shared" si="53"/>
        <v>401.06304</v>
      </c>
      <c r="J220" s="2">
        <f t="shared" si="54"/>
        <v>392.70756</v>
      </c>
      <c r="K220" s="2">
        <f t="shared" si="55"/>
        <v>384.35208</v>
      </c>
      <c r="L220" s="10">
        <f t="shared" si="56"/>
        <v>3</v>
      </c>
      <c r="M220" s="73">
        <f t="shared" si="57"/>
        <v>3</v>
      </c>
      <c r="N220">
        <f t="shared" si="58"/>
        <v>3</v>
      </c>
      <c r="O220" s="12">
        <f t="shared" si="59"/>
        <v>137.74315602047631</v>
      </c>
      <c r="P220" s="11">
        <f t="shared" si="60"/>
        <v>13.96715602047631</v>
      </c>
      <c r="Q220" s="1">
        <f t="shared" si="61"/>
        <v>123.776</v>
      </c>
      <c r="S220" s="14" t="str">
        <f t="shared" si="62"/>
        <v>A</v>
      </c>
      <c r="U220" s="1">
        <f t="shared" si="63"/>
        <v>123.776</v>
      </c>
      <c r="V220" s="1">
        <f t="shared" si="64"/>
        <v>381.64600000000002</v>
      </c>
      <c r="W220" s="1">
        <f t="shared" si="65"/>
        <v>13.96715602047631</v>
      </c>
      <c r="X220" s="20">
        <f t="shared" si="66"/>
        <v>6.0757128689071944</v>
      </c>
      <c r="Y220" s="22">
        <f t="shared" si="67"/>
        <v>3</v>
      </c>
      <c r="AA220" s="47"/>
    </row>
    <row r="221" spans="1:27" hidden="1" x14ac:dyDescent="0.25">
      <c r="A221" s="57" t="s">
        <v>39</v>
      </c>
      <c r="B221" s="1">
        <v>126.4</v>
      </c>
      <c r="C221" s="1">
        <v>126.08</v>
      </c>
      <c r="D221" s="1">
        <v>418.245</v>
      </c>
      <c r="E221" s="1">
        <v>384.41399999999999</v>
      </c>
      <c r="G221" s="1">
        <f t="shared" si="51"/>
        <v>33.831000000000017</v>
      </c>
      <c r="H221" s="1">
        <f t="shared" si="52"/>
        <v>0.32000000000000739</v>
      </c>
      <c r="I221" s="2">
        <f t="shared" si="53"/>
        <v>401.51519999999999</v>
      </c>
      <c r="J221" s="2">
        <f t="shared" si="54"/>
        <v>393.15030000000002</v>
      </c>
      <c r="K221" s="2">
        <f t="shared" si="55"/>
        <v>384.78539999999998</v>
      </c>
      <c r="L221" s="10">
        <f t="shared" si="56"/>
        <v>3</v>
      </c>
      <c r="M221" s="73" t="str">
        <f t="shared" si="57"/>
        <v/>
      </c>
      <c r="N221">
        <f t="shared" si="58"/>
        <v>3</v>
      </c>
      <c r="O221" s="12">
        <f t="shared" si="59"/>
        <v>140.66325395058982</v>
      </c>
      <c r="P221" s="11">
        <f t="shared" si="60"/>
        <v>14.263253950589814</v>
      </c>
      <c r="Q221" s="1">
        <f t="shared" si="61"/>
        <v>126.4</v>
      </c>
      <c r="S221" s="14" t="str">
        <f t="shared" si="62"/>
        <v>A</v>
      </c>
      <c r="U221" s="1">
        <f t="shared" si="63"/>
        <v>126.4</v>
      </c>
      <c r="V221" s="1">
        <f t="shared" si="64"/>
        <v>384.41399999999999</v>
      </c>
      <c r="W221" s="1">
        <f t="shared" si="65"/>
        <v>14.263253950589814</v>
      </c>
      <c r="X221" s="20">
        <f t="shared" si="66"/>
        <v>6.2045154685065693</v>
      </c>
      <c r="Y221" s="22">
        <f t="shared" si="67"/>
        <v>3</v>
      </c>
      <c r="AA221" s="47"/>
    </row>
    <row r="222" spans="1:27" hidden="1" x14ac:dyDescent="0.25">
      <c r="A222" s="57" t="s">
        <v>39</v>
      </c>
      <c r="B222" s="1">
        <v>116.608</v>
      </c>
      <c r="C222" s="1">
        <v>116.416</v>
      </c>
      <c r="D222" s="1">
        <v>419.79300000000001</v>
      </c>
      <c r="E222" s="1">
        <v>381.05799999999999</v>
      </c>
      <c r="G222" s="1">
        <f t="shared" si="51"/>
        <v>38.735000000000014</v>
      </c>
      <c r="H222" s="1">
        <f t="shared" si="52"/>
        <v>0.19200000000000728</v>
      </c>
      <c r="I222" s="2">
        <f t="shared" si="53"/>
        <v>403.00128000000001</v>
      </c>
      <c r="J222" s="2">
        <f t="shared" si="54"/>
        <v>394.60541999999998</v>
      </c>
      <c r="K222" s="2">
        <f t="shared" si="55"/>
        <v>386.20956000000001</v>
      </c>
      <c r="L222" s="10">
        <f t="shared" si="56"/>
        <v>0</v>
      </c>
      <c r="M222" s="73">
        <f t="shared" si="57"/>
        <v>0</v>
      </c>
      <c r="N222">
        <f t="shared" si="58"/>
        <v>0</v>
      </c>
      <c r="O222" s="12">
        <f t="shared" si="59"/>
        <v>116.608</v>
      </c>
      <c r="P222" s="11">
        <f t="shared" si="60"/>
        <v>0</v>
      </c>
      <c r="Q222" s="1">
        <f t="shared" si="61"/>
        <v>116.608</v>
      </c>
      <c r="S222" s="14" t="str">
        <f t="shared" si="62"/>
        <v>A</v>
      </c>
      <c r="U222" s="1">
        <f t="shared" si="63"/>
        <v>116.608</v>
      </c>
      <c r="V222" s="1">
        <f t="shared" si="64"/>
        <v>381.05799999999999</v>
      </c>
      <c r="W222" s="1">
        <f t="shared" si="65"/>
        <v>0</v>
      </c>
      <c r="X222" s="20">
        <f t="shared" si="66"/>
        <v>0</v>
      </c>
      <c r="Y222" s="22">
        <f t="shared" si="67"/>
        <v>0</v>
      </c>
      <c r="AA222" s="47"/>
    </row>
    <row r="223" spans="1:27" hidden="1" x14ac:dyDescent="0.25">
      <c r="A223" s="57" t="s">
        <v>39</v>
      </c>
      <c r="B223" s="1">
        <v>105.536</v>
      </c>
      <c r="C223" s="1">
        <v>105.28</v>
      </c>
      <c r="D223" s="1">
        <v>421.32</v>
      </c>
      <c r="E223" s="1">
        <v>381.39499999999998</v>
      </c>
      <c r="G223" s="1">
        <f t="shared" si="51"/>
        <v>39.925000000000011</v>
      </c>
      <c r="H223" s="1">
        <f t="shared" si="52"/>
        <v>0.25600000000000023</v>
      </c>
      <c r="I223" s="2">
        <f t="shared" si="53"/>
        <v>404.46719999999999</v>
      </c>
      <c r="J223" s="2">
        <f t="shared" si="54"/>
        <v>396.04079999999999</v>
      </c>
      <c r="K223" s="2">
        <f t="shared" si="55"/>
        <v>387.61439999999999</v>
      </c>
      <c r="L223" s="10">
        <f t="shared" si="56"/>
        <v>0</v>
      </c>
      <c r="M223" s="73" t="str">
        <f t="shared" si="57"/>
        <v/>
      </c>
      <c r="N223">
        <f t="shared" si="58"/>
        <v>0</v>
      </c>
      <c r="O223" s="12">
        <f t="shared" si="59"/>
        <v>105.536</v>
      </c>
      <c r="P223" s="11">
        <f t="shared" si="60"/>
        <v>0</v>
      </c>
      <c r="Q223" s="1">
        <f t="shared" si="61"/>
        <v>105.536</v>
      </c>
      <c r="S223" s="14" t="str">
        <f t="shared" si="62"/>
        <v>A</v>
      </c>
      <c r="U223" s="1">
        <f t="shared" si="63"/>
        <v>105.536</v>
      </c>
      <c r="V223" s="1">
        <f t="shared" si="64"/>
        <v>381.39499999999998</v>
      </c>
      <c r="W223" s="1">
        <f t="shared" si="65"/>
        <v>0</v>
      </c>
      <c r="X223" s="20">
        <f t="shared" si="66"/>
        <v>0</v>
      </c>
      <c r="Y223" s="22">
        <f t="shared" si="67"/>
        <v>0</v>
      </c>
      <c r="AA223" s="47"/>
    </row>
    <row r="224" spans="1:27" hidden="1" x14ac:dyDescent="0.25">
      <c r="A224" s="57" t="s">
        <v>39</v>
      </c>
      <c r="B224" s="1">
        <v>65.983999999999995</v>
      </c>
      <c r="C224" s="1">
        <v>65.855999999999995</v>
      </c>
      <c r="D224" s="1">
        <v>420.42</v>
      </c>
      <c r="E224" s="1">
        <v>380.71699999999998</v>
      </c>
      <c r="G224" s="1">
        <f t="shared" si="51"/>
        <v>39.703000000000031</v>
      </c>
      <c r="H224" s="1">
        <f t="shared" si="52"/>
        <v>0.12800000000000011</v>
      </c>
      <c r="I224" s="2">
        <f t="shared" si="53"/>
        <v>403.60320000000002</v>
      </c>
      <c r="J224" s="2">
        <f t="shared" si="54"/>
        <v>395.19479999999999</v>
      </c>
      <c r="K224" s="2">
        <f t="shared" si="55"/>
        <v>386.78640000000001</v>
      </c>
      <c r="L224" s="10">
        <f t="shared" si="56"/>
        <v>0</v>
      </c>
      <c r="M224" s="73" t="str">
        <f t="shared" si="57"/>
        <v/>
      </c>
      <c r="N224">
        <f t="shared" si="58"/>
        <v>0</v>
      </c>
      <c r="O224" s="12">
        <f t="shared" si="59"/>
        <v>65.983999999999995</v>
      </c>
      <c r="P224" s="11">
        <f t="shared" si="60"/>
        <v>0</v>
      </c>
      <c r="Q224" s="1">
        <f t="shared" si="61"/>
        <v>65.983999999999995</v>
      </c>
      <c r="S224" s="14" t="str">
        <f t="shared" si="62"/>
        <v>A</v>
      </c>
      <c r="U224" s="1">
        <f t="shared" si="63"/>
        <v>65.983999999999995</v>
      </c>
      <c r="V224" s="1">
        <f t="shared" si="64"/>
        <v>380.71699999999998</v>
      </c>
      <c r="W224" s="1">
        <f t="shared" si="65"/>
        <v>0</v>
      </c>
      <c r="X224" s="20">
        <f t="shared" si="66"/>
        <v>0</v>
      </c>
      <c r="Y224" s="22">
        <f t="shared" si="67"/>
        <v>0</v>
      </c>
      <c r="AA224" s="47"/>
    </row>
    <row r="225" spans="1:34" x14ac:dyDescent="0.25">
      <c r="A225" s="57" t="s">
        <v>39</v>
      </c>
      <c r="B225" s="1">
        <v>40</v>
      </c>
      <c r="C225" s="1">
        <v>39.744</v>
      </c>
      <c r="D225" s="1">
        <v>422.43900000000002</v>
      </c>
      <c r="E225" s="1">
        <v>382.61099999999999</v>
      </c>
      <c r="G225" s="1">
        <f t="shared" si="51"/>
        <v>39.828000000000031</v>
      </c>
      <c r="H225" s="1">
        <f t="shared" si="52"/>
        <v>0.25600000000000023</v>
      </c>
      <c r="I225" s="2">
        <f t="shared" si="53"/>
        <v>405.54144000000002</v>
      </c>
      <c r="J225" s="2">
        <f t="shared" si="54"/>
        <v>397.09266000000002</v>
      </c>
      <c r="K225" s="2">
        <f t="shared" si="55"/>
        <v>388.64388000000002</v>
      </c>
      <c r="L225" s="10">
        <f t="shared" si="56"/>
        <v>0</v>
      </c>
      <c r="M225" s="73" t="str">
        <f t="shared" si="57"/>
        <v/>
      </c>
      <c r="N225">
        <f t="shared" si="58"/>
        <v>0</v>
      </c>
      <c r="O225" s="12">
        <f t="shared" si="59"/>
        <v>40</v>
      </c>
      <c r="P225" s="11">
        <f t="shared" si="60"/>
        <v>0</v>
      </c>
      <c r="Q225" s="1">
        <f t="shared" si="61"/>
        <v>40</v>
      </c>
      <c r="S225" s="14" t="str">
        <f t="shared" si="62"/>
        <v>A</v>
      </c>
      <c r="U225" s="1">
        <f t="shared" si="63"/>
        <v>40</v>
      </c>
      <c r="V225" s="1">
        <f t="shared" si="64"/>
        <v>382.61099999999999</v>
      </c>
      <c r="W225" s="1">
        <f t="shared" si="65"/>
        <v>0</v>
      </c>
      <c r="X225" s="20">
        <f t="shared" si="66"/>
        <v>0</v>
      </c>
      <c r="Y225" s="22">
        <f t="shared" si="67"/>
        <v>0</v>
      </c>
      <c r="Z225" s="32" t="s">
        <v>40</v>
      </c>
      <c r="AA225" s="47"/>
      <c r="AB225" s="32" t="str">
        <f>A225</f>
        <v>JJJJ-MM-TT SS:MM:SS</v>
      </c>
      <c r="AC225" s="1">
        <f>SUM(U225:U248)</f>
        <v>2787.84</v>
      </c>
      <c r="AD225" s="1">
        <f>AVERAGE(V225:V248)</f>
        <v>381.66908333333339</v>
      </c>
      <c r="AE225" s="1">
        <f>SUM(W225:W248)</f>
        <v>40.377647006454467</v>
      </c>
      <c r="AF225" s="1">
        <f>SUM(X225:X248)</f>
        <v>17.564276447807693</v>
      </c>
      <c r="AG225" s="35">
        <f>AVERAGE(Y225:Y248)</f>
        <v>0.375</v>
      </c>
      <c r="AH225" s="37" t="e">
        <f>DAY(A225)</f>
        <v>#VALUE!</v>
      </c>
    </row>
    <row r="226" spans="1:34" hidden="1" x14ac:dyDescent="0.25">
      <c r="A226" s="57" t="s">
        <v>39</v>
      </c>
      <c r="B226" s="1">
        <v>36.927999999999997</v>
      </c>
      <c r="C226" s="1">
        <v>36.799999999999997</v>
      </c>
      <c r="D226" s="1">
        <v>420.79300000000001</v>
      </c>
      <c r="E226" s="1">
        <v>381.12900000000002</v>
      </c>
      <c r="G226" s="1">
        <f t="shared" si="51"/>
        <v>39.663999999999987</v>
      </c>
      <c r="H226" s="1">
        <f t="shared" si="52"/>
        <v>0.12800000000000011</v>
      </c>
      <c r="I226" s="2">
        <f t="shared" si="53"/>
        <v>403.96127999999999</v>
      </c>
      <c r="J226" s="2">
        <f t="shared" si="54"/>
        <v>395.54542000000004</v>
      </c>
      <c r="K226" s="2">
        <f t="shared" si="55"/>
        <v>387.12956000000003</v>
      </c>
      <c r="L226" s="10">
        <f t="shared" si="56"/>
        <v>0</v>
      </c>
      <c r="M226" s="73" t="str">
        <f t="shared" si="57"/>
        <v/>
      </c>
      <c r="N226">
        <f t="shared" si="58"/>
        <v>0</v>
      </c>
      <c r="O226" s="12">
        <f t="shared" si="59"/>
        <v>36.927999999999997</v>
      </c>
      <c r="P226" s="11">
        <f t="shared" si="60"/>
        <v>0</v>
      </c>
      <c r="Q226" s="1">
        <f t="shared" si="61"/>
        <v>36.927999999999997</v>
      </c>
      <c r="S226" s="14" t="str">
        <f t="shared" si="62"/>
        <v>A</v>
      </c>
      <c r="U226" s="1">
        <f t="shared" si="63"/>
        <v>36.927999999999997</v>
      </c>
      <c r="V226" s="1">
        <f t="shared" si="64"/>
        <v>381.12900000000002</v>
      </c>
      <c r="W226" s="1">
        <f t="shared" si="65"/>
        <v>0</v>
      </c>
      <c r="X226" s="20">
        <f t="shared" si="66"/>
        <v>0</v>
      </c>
      <c r="Y226" s="22">
        <f t="shared" si="67"/>
        <v>0</v>
      </c>
      <c r="AA226" s="47"/>
    </row>
    <row r="227" spans="1:34" hidden="1" x14ac:dyDescent="0.25">
      <c r="A227" s="57" t="s">
        <v>39</v>
      </c>
      <c r="B227" s="1">
        <v>37.119999999999997</v>
      </c>
      <c r="C227" s="1">
        <v>36.863999999999997</v>
      </c>
      <c r="D227" s="1">
        <v>421.45100000000002</v>
      </c>
      <c r="E227" s="1">
        <v>381.73</v>
      </c>
      <c r="G227" s="1">
        <f t="shared" si="51"/>
        <v>39.721000000000004</v>
      </c>
      <c r="H227" s="1">
        <f t="shared" si="52"/>
        <v>0.25600000000000023</v>
      </c>
      <c r="I227" s="2">
        <f t="shared" si="53"/>
        <v>404.59296000000001</v>
      </c>
      <c r="J227" s="2">
        <f t="shared" si="54"/>
        <v>396.16394000000003</v>
      </c>
      <c r="K227" s="2">
        <f t="shared" si="55"/>
        <v>387.73491999999999</v>
      </c>
      <c r="L227" s="10">
        <f t="shared" si="56"/>
        <v>0</v>
      </c>
      <c r="M227" s="73" t="str">
        <f t="shared" si="57"/>
        <v/>
      </c>
      <c r="N227">
        <f t="shared" si="58"/>
        <v>0</v>
      </c>
      <c r="O227" s="12">
        <f t="shared" si="59"/>
        <v>37.119999999999997</v>
      </c>
      <c r="P227" s="11">
        <f t="shared" si="60"/>
        <v>0</v>
      </c>
      <c r="Q227" s="1">
        <f t="shared" si="61"/>
        <v>37.119999999999997</v>
      </c>
      <c r="S227" s="14" t="str">
        <f t="shared" si="62"/>
        <v>A</v>
      </c>
      <c r="U227" s="1">
        <f t="shared" si="63"/>
        <v>37.119999999999997</v>
      </c>
      <c r="V227" s="1">
        <f t="shared" si="64"/>
        <v>381.73</v>
      </c>
      <c r="W227" s="1">
        <f t="shared" si="65"/>
        <v>0</v>
      </c>
      <c r="X227" s="20">
        <f t="shared" si="66"/>
        <v>0</v>
      </c>
      <c r="Y227" s="22">
        <f t="shared" si="67"/>
        <v>0</v>
      </c>
      <c r="AA227" s="47"/>
    </row>
    <row r="228" spans="1:34" hidden="1" x14ac:dyDescent="0.25">
      <c r="A228" s="57" t="s">
        <v>39</v>
      </c>
      <c r="B228" s="1">
        <v>36.991999999999997</v>
      </c>
      <c r="C228" s="1">
        <v>36.799999999999997</v>
      </c>
      <c r="D228" s="1">
        <v>421.66699999999997</v>
      </c>
      <c r="E228" s="1">
        <v>381.928</v>
      </c>
      <c r="G228" s="1">
        <f t="shared" si="51"/>
        <v>39.738999999999976</v>
      </c>
      <c r="H228" s="1">
        <f t="shared" si="52"/>
        <v>0.19200000000000017</v>
      </c>
      <c r="I228" s="2">
        <f t="shared" si="53"/>
        <v>404.80032</v>
      </c>
      <c r="J228" s="2">
        <f t="shared" si="54"/>
        <v>396.36697999999996</v>
      </c>
      <c r="K228" s="2">
        <f t="shared" si="55"/>
        <v>387.93363999999997</v>
      </c>
      <c r="L228" s="10">
        <f t="shared" si="56"/>
        <v>0</v>
      </c>
      <c r="M228" s="73" t="str">
        <f t="shared" si="57"/>
        <v/>
      </c>
      <c r="N228">
        <f t="shared" si="58"/>
        <v>0</v>
      </c>
      <c r="O228" s="12">
        <f t="shared" si="59"/>
        <v>36.991999999999997</v>
      </c>
      <c r="P228" s="11">
        <f t="shared" si="60"/>
        <v>0</v>
      </c>
      <c r="Q228" s="1">
        <f t="shared" si="61"/>
        <v>36.991999999999997</v>
      </c>
      <c r="S228" s="14" t="str">
        <f t="shared" si="62"/>
        <v>A</v>
      </c>
      <c r="U228" s="1">
        <f t="shared" si="63"/>
        <v>36.991999999999997</v>
      </c>
      <c r="V228" s="1">
        <f t="shared" si="64"/>
        <v>381.928</v>
      </c>
      <c r="W228" s="1">
        <f t="shared" si="65"/>
        <v>0</v>
      </c>
      <c r="X228" s="20">
        <f t="shared" si="66"/>
        <v>0</v>
      </c>
      <c r="Y228" s="22">
        <f t="shared" si="67"/>
        <v>0</v>
      </c>
      <c r="AA228" s="47"/>
    </row>
    <row r="229" spans="1:34" hidden="1" x14ac:dyDescent="0.25">
      <c r="A229" s="57" t="s">
        <v>39</v>
      </c>
      <c r="B229" s="1">
        <v>37.887999999999998</v>
      </c>
      <c r="C229" s="1">
        <v>37.695999999999998</v>
      </c>
      <c r="D229" s="1">
        <v>421.73099999999999</v>
      </c>
      <c r="E229" s="1">
        <v>381.988</v>
      </c>
      <c r="G229" s="1">
        <f t="shared" si="51"/>
        <v>39.742999999999995</v>
      </c>
      <c r="H229" s="1">
        <f t="shared" si="52"/>
        <v>0.19200000000000017</v>
      </c>
      <c r="I229" s="2">
        <f t="shared" si="53"/>
        <v>404.86176</v>
      </c>
      <c r="J229" s="2">
        <f t="shared" si="54"/>
        <v>396.42714000000001</v>
      </c>
      <c r="K229" s="2">
        <f t="shared" si="55"/>
        <v>387.99252000000001</v>
      </c>
      <c r="L229" s="10">
        <f t="shared" si="56"/>
        <v>0</v>
      </c>
      <c r="M229" s="73" t="str">
        <f t="shared" si="57"/>
        <v/>
      </c>
      <c r="N229">
        <f t="shared" si="58"/>
        <v>0</v>
      </c>
      <c r="O229" s="12">
        <f t="shared" si="59"/>
        <v>37.887999999999998</v>
      </c>
      <c r="P229" s="11">
        <f t="shared" si="60"/>
        <v>0</v>
      </c>
      <c r="Q229" s="1">
        <f t="shared" si="61"/>
        <v>37.887999999999998</v>
      </c>
      <c r="S229" s="14" t="str">
        <f t="shared" si="62"/>
        <v>A</v>
      </c>
      <c r="U229" s="1">
        <f t="shared" si="63"/>
        <v>37.887999999999998</v>
      </c>
      <c r="V229" s="1">
        <f t="shared" si="64"/>
        <v>381.988</v>
      </c>
      <c r="W229" s="1">
        <f t="shared" si="65"/>
        <v>0</v>
      </c>
      <c r="X229" s="20">
        <f t="shared" si="66"/>
        <v>0</v>
      </c>
      <c r="Y229" s="22">
        <f t="shared" si="67"/>
        <v>0</v>
      </c>
      <c r="AA229" s="47"/>
    </row>
    <row r="230" spans="1:34" hidden="1" x14ac:dyDescent="0.25">
      <c r="A230" s="57" t="s">
        <v>39</v>
      </c>
      <c r="B230" s="1">
        <v>60.991999999999997</v>
      </c>
      <c r="C230" s="1">
        <v>60.735999999999997</v>
      </c>
      <c r="D230" s="1">
        <v>419.07799999999997</v>
      </c>
      <c r="E230" s="1">
        <v>379.82100000000003</v>
      </c>
      <c r="G230" s="1">
        <f t="shared" si="51"/>
        <v>39.256999999999948</v>
      </c>
      <c r="H230" s="1">
        <f t="shared" si="52"/>
        <v>0.25600000000000023</v>
      </c>
      <c r="I230" s="2">
        <f t="shared" si="53"/>
        <v>402.31487999999996</v>
      </c>
      <c r="J230" s="2">
        <f t="shared" si="54"/>
        <v>393.93331999999998</v>
      </c>
      <c r="K230" s="2">
        <f t="shared" si="55"/>
        <v>385.55175999999994</v>
      </c>
      <c r="L230" s="10">
        <f t="shared" si="56"/>
        <v>0</v>
      </c>
      <c r="M230" s="73" t="str">
        <f t="shared" si="57"/>
        <v/>
      </c>
      <c r="N230">
        <f t="shared" si="58"/>
        <v>0</v>
      </c>
      <c r="O230" s="12">
        <f t="shared" si="59"/>
        <v>60.991999999999997</v>
      </c>
      <c r="P230" s="11">
        <f t="shared" si="60"/>
        <v>0</v>
      </c>
      <c r="Q230" s="1">
        <f t="shared" si="61"/>
        <v>60.991999999999997</v>
      </c>
      <c r="S230" s="14" t="str">
        <f t="shared" si="62"/>
        <v>A</v>
      </c>
      <c r="U230" s="1">
        <f t="shared" si="63"/>
        <v>60.991999999999997</v>
      </c>
      <c r="V230" s="1">
        <f t="shared" si="64"/>
        <v>379.82100000000003</v>
      </c>
      <c r="W230" s="1">
        <f t="shared" si="65"/>
        <v>0</v>
      </c>
      <c r="X230" s="20">
        <f t="shared" si="66"/>
        <v>0</v>
      </c>
      <c r="Y230" s="22">
        <f t="shared" si="67"/>
        <v>0</v>
      </c>
      <c r="AA230" s="47"/>
    </row>
    <row r="231" spans="1:34" hidden="1" x14ac:dyDescent="0.25">
      <c r="A231" s="57" t="s">
        <v>39</v>
      </c>
      <c r="B231" s="1">
        <v>115.2</v>
      </c>
      <c r="C231" s="1">
        <v>115.008</v>
      </c>
      <c r="D231" s="1">
        <v>417.66699999999997</v>
      </c>
      <c r="E231" s="1">
        <v>381.11</v>
      </c>
      <c r="G231" s="1">
        <f t="shared" si="51"/>
        <v>36.55699999999996</v>
      </c>
      <c r="H231" s="1">
        <f t="shared" si="52"/>
        <v>0.19200000000000728</v>
      </c>
      <c r="I231" s="2">
        <f t="shared" si="53"/>
        <v>400.96031999999997</v>
      </c>
      <c r="J231" s="2">
        <f t="shared" si="54"/>
        <v>392.60697999999996</v>
      </c>
      <c r="K231" s="2">
        <f t="shared" si="55"/>
        <v>384.25363999999996</v>
      </c>
      <c r="L231" s="10">
        <f t="shared" si="56"/>
        <v>3</v>
      </c>
      <c r="M231" s="73">
        <f t="shared" si="57"/>
        <v>3</v>
      </c>
      <c r="N231">
        <f t="shared" si="58"/>
        <v>3</v>
      </c>
      <c r="O231" s="12">
        <f t="shared" si="59"/>
        <v>128.19942132205654</v>
      </c>
      <c r="P231" s="11">
        <f t="shared" si="60"/>
        <v>12.999421322056534</v>
      </c>
      <c r="Q231" s="1">
        <f t="shared" si="61"/>
        <v>115.2</v>
      </c>
      <c r="S231" s="14" t="str">
        <f t="shared" si="62"/>
        <v>A</v>
      </c>
      <c r="U231" s="1">
        <f t="shared" si="63"/>
        <v>115.2</v>
      </c>
      <c r="V231" s="1">
        <f t="shared" si="64"/>
        <v>381.11</v>
      </c>
      <c r="W231" s="1">
        <f t="shared" si="65"/>
        <v>12.999421322056534</v>
      </c>
      <c r="X231" s="20">
        <f t="shared" si="66"/>
        <v>5.6547482750945921</v>
      </c>
      <c r="Y231" s="22">
        <f t="shared" si="67"/>
        <v>3</v>
      </c>
      <c r="AA231" s="47"/>
    </row>
    <row r="232" spans="1:34" hidden="1" x14ac:dyDescent="0.25">
      <c r="A232" s="57" t="s">
        <v>39</v>
      </c>
      <c r="B232" s="1">
        <v>151.232</v>
      </c>
      <c r="C232" s="1">
        <v>150.976</v>
      </c>
      <c r="D232" s="1">
        <v>418.779</v>
      </c>
      <c r="E232" s="1">
        <v>379.048</v>
      </c>
      <c r="G232" s="1">
        <f t="shared" si="51"/>
        <v>39.730999999999995</v>
      </c>
      <c r="H232" s="1">
        <f t="shared" si="52"/>
        <v>0.25600000000000023</v>
      </c>
      <c r="I232" s="2">
        <f t="shared" si="53"/>
        <v>402.02783999999997</v>
      </c>
      <c r="J232" s="2">
        <f t="shared" si="54"/>
        <v>393.65226000000001</v>
      </c>
      <c r="K232" s="2">
        <f t="shared" si="55"/>
        <v>385.27668</v>
      </c>
      <c r="L232" s="10">
        <f t="shared" si="56"/>
        <v>0</v>
      </c>
      <c r="M232" s="73">
        <f t="shared" si="57"/>
        <v>0</v>
      </c>
      <c r="N232">
        <f t="shared" si="58"/>
        <v>0</v>
      </c>
      <c r="O232" s="12">
        <f t="shared" si="59"/>
        <v>151.232</v>
      </c>
      <c r="P232" s="11">
        <f t="shared" si="60"/>
        <v>0</v>
      </c>
      <c r="Q232" s="1">
        <f t="shared" si="61"/>
        <v>151.232</v>
      </c>
      <c r="S232" s="14" t="str">
        <f t="shared" si="62"/>
        <v>A</v>
      </c>
      <c r="U232" s="1">
        <f t="shared" si="63"/>
        <v>151.232</v>
      </c>
      <c r="V232" s="1">
        <f t="shared" si="64"/>
        <v>379.048</v>
      </c>
      <c r="W232" s="1">
        <f t="shared" si="65"/>
        <v>0</v>
      </c>
      <c r="X232" s="20">
        <f t="shared" si="66"/>
        <v>0</v>
      </c>
      <c r="Y232" s="22">
        <f t="shared" si="67"/>
        <v>0</v>
      </c>
      <c r="AA232" s="47"/>
    </row>
    <row r="233" spans="1:34" hidden="1" x14ac:dyDescent="0.25">
      <c r="A233" s="57" t="s">
        <v>39</v>
      </c>
      <c r="B233" s="1">
        <v>159.488</v>
      </c>
      <c r="C233" s="1">
        <v>159.232</v>
      </c>
      <c r="D233" s="1">
        <v>420.24299999999999</v>
      </c>
      <c r="E233" s="1">
        <v>381.435</v>
      </c>
      <c r="G233" s="1">
        <f t="shared" si="51"/>
        <v>38.807999999999993</v>
      </c>
      <c r="H233" s="1">
        <f t="shared" si="52"/>
        <v>0.25600000000000023</v>
      </c>
      <c r="I233" s="2">
        <f t="shared" si="53"/>
        <v>403.43327999999997</v>
      </c>
      <c r="J233" s="2">
        <f t="shared" si="54"/>
        <v>395.02841999999998</v>
      </c>
      <c r="K233" s="2">
        <f t="shared" si="55"/>
        <v>386.62356</v>
      </c>
      <c r="L233" s="10">
        <f t="shared" si="56"/>
        <v>0</v>
      </c>
      <c r="M233" s="73" t="str">
        <f t="shared" si="57"/>
        <v/>
      </c>
      <c r="N233">
        <f t="shared" si="58"/>
        <v>0</v>
      </c>
      <c r="O233" s="12">
        <f t="shared" si="59"/>
        <v>159.488</v>
      </c>
      <c r="P233" s="11">
        <f t="shared" si="60"/>
        <v>0</v>
      </c>
      <c r="Q233" s="1">
        <f t="shared" si="61"/>
        <v>159.488</v>
      </c>
      <c r="S233" s="14" t="str">
        <f t="shared" si="62"/>
        <v>A</v>
      </c>
      <c r="U233" s="1">
        <f t="shared" si="63"/>
        <v>159.488</v>
      </c>
      <c r="V233" s="1">
        <f t="shared" si="64"/>
        <v>381.435</v>
      </c>
      <c r="W233" s="1">
        <f t="shared" si="65"/>
        <v>0</v>
      </c>
      <c r="X233" s="20">
        <f t="shared" si="66"/>
        <v>0</v>
      </c>
      <c r="Y233" s="22">
        <f t="shared" si="67"/>
        <v>0</v>
      </c>
      <c r="AA233" s="47"/>
    </row>
    <row r="234" spans="1:34" hidden="1" x14ac:dyDescent="0.25">
      <c r="A234" s="57" t="s">
        <v>39</v>
      </c>
      <c r="B234" s="1">
        <v>157.82400000000001</v>
      </c>
      <c r="C234" s="1">
        <v>157.63200000000001</v>
      </c>
      <c r="D234" s="1">
        <v>422.10899999999998</v>
      </c>
      <c r="E234" s="1">
        <v>381.93799999999999</v>
      </c>
      <c r="G234" s="1">
        <f t="shared" si="51"/>
        <v>40.170999999999992</v>
      </c>
      <c r="H234" s="1">
        <f t="shared" si="52"/>
        <v>0.19200000000000728</v>
      </c>
      <c r="I234" s="2">
        <f t="shared" si="53"/>
        <v>405.22463999999997</v>
      </c>
      <c r="J234" s="2">
        <f t="shared" si="54"/>
        <v>396.78245999999996</v>
      </c>
      <c r="K234" s="2">
        <f t="shared" si="55"/>
        <v>388.34028000000001</v>
      </c>
      <c r="L234" s="10">
        <f t="shared" si="56"/>
        <v>0</v>
      </c>
      <c r="M234" s="73" t="str">
        <f t="shared" si="57"/>
        <v/>
      </c>
      <c r="N234">
        <f t="shared" si="58"/>
        <v>0</v>
      </c>
      <c r="O234" s="12">
        <f t="shared" si="59"/>
        <v>157.82400000000001</v>
      </c>
      <c r="P234" s="11">
        <f t="shared" si="60"/>
        <v>0</v>
      </c>
      <c r="Q234" s="1">
        <f t="shared" si="61"/>
        <v>157.82400000000001</v>
      </c>
      <c r="S234" s="14" t="str">
        <f t="shared" si="62"/>
        <v>A</v>
      </c>
      <c r="U234" s="1">
        <f t="shared" si="63"/>
        <v>157.82400000000001</v>
      </c>
      <c r="V234" s="1">
        <f t="shared" si="64"/>
        <v>381.93799999999999</v>
      </c>
      <c r="W234" s="1">
        <f t="shared" si="65"/>
        <v>0</v>
      </c>
      <c r="X234" s="20">
        <f t="shared" si="66"/>
        <v>0</v>
      </c>
      <c r="Y234" s="22">
        <f t="shared" si="67"/>
        <v>0</v>
      </c>
      <c r="AA234" s="47"/>
    </row>
    <row r="235" spans="1:34" hidden="1" x14ac:dyDescent="0.25">
      <c r="A235" s="57" t="s">
        <v>39</v>
      </c>
      <c r="B235" s="1">
        <v>166.976</v>
      </c>
      <c r="C235" s="1">
        <v>166.65600000000001</v>
      </c>
      <c r="D235" s="1">
        <v>421.76100000000002</v>
      </c>
      <c r="E235" s="1">
        <v>381.61599999999999</v>
      </c>
      <c r="G235" s="1">
        <f t="shared" si="51"/>
        <v>40.145000000000039</v>
      </c>
      <c r="H235" s="1">
        <f t="shared" si="52"/>
        <v>0.31999999999999318</v>
      </c>
      <c r="I235" s="2">
        <f t="shared" si="53"/>
        <v>404.89056000000005</v>
      </c>
      <c r="J235" s="2">
        <f t="shared" si="54"/>
        <v>396.45534000000004</v>
      </c>
      <c r="K235" s="2">
        <f t="shared" si="55"/>
        <v>388.02012000000002</v>
      </c>
      <c r="L235" s="10">
        <f t="shared" si="56"/>
        <v>0</v>
      </c>
      <c r="M235" s="73" t="str">
        <f t="shared" si="57"/>
        <v/>
      </c>
      <c r="N235">
        <f t="shared" si="58"/>
        <v>0</v>
      </c>
      <c r="O235" s="12">
        <f t="shared" si="59"/>
        <v>166.976</v>
      </c>
      <c r="P235" s="11">
        <f t="shared" si="60"/>
        <v>0</v>
      </c>
      <c r="Q235" s="1">
        <f t="shared" si="61"/>
        <v>166.976</v>
      </c>
      <c r="S235" s="14" t="str">
        <f t="shared" si="62"/>
        <v>A</v>
      </c>
      <c r="U235" s="1">
        <f t="shared" si="63"/>
        <v>166.976</v>
      </c>
      <c r="V235" s="1">
        <f t="shared" si="64"/>
        <v>381.61599999999999</v>
      </c>
      <c r="W235" s="1">
        <f t="shared" si="65"/>
        <v>0</v>
      </c>
      <c r="X235" s="20">
        <f t="shared" si="66"/>
        <v>0</v>
      </c>
      <c r="Y235" s="22">
        <f t="shared" si="67"/>
        <v>0</v>
      </c>
      <c r="AA235" s="47"/>
    </row>
    <row r="236" spans="1:34" hidden="1" x14ac:dyDescent="0.25">
      <c r="A236" s="57" t="s">
        <v>39</v>
      </c>
      <c r="B236" s="1">
        <v>177.21600000000001</v>
      </c>
      <c r="C236" s="1">
        <v>176.89599999999999</v>
      </c>
      <c r="D236" s="1">
        <v>420.47399999999999</v>
      </c>
      <c r="E236" s="1">
        <v>380.476</v>
      </c>
      <c r="G236" s="1">
        <f t="shared" si="51"/>
        <v>39.99799999999999</v>
      </c>
      <c r="H236" s="1">
        <f t="shared" si="52"/>
        <v>0.3200000000000216</v>
      </c>
      <c r="I236" s="2">
        <f t="shared" si="53"/>
        <v>403.65503999999999</v>
      </c>
      <c r="J236" s="2">
        <f t="shared" si="54"/>
        <v>395.24556000000001</v>
      </c>
      <c r="K236" s="2">
        <f t="shared" si="55"/>
        <v>386.83607999999998</v>
      </c>
      <c r="L236" s="10">
        <f t="shared" si="56"/>
        <v>0</v>
      </c>
      <c r="M236" s="73" t="str">
        <f t="shared" si="57"/>
        <v/>
      </c>
      <c r="N236">
        <f t="shared" si="58"/>
        <v>0</v>
      </c>
      <c r="O236" s="12">
        <f t="shared" si="59"/>
        <v>177.21600000000001</v>
      </c>
      <c r="P236" s="11">
        <f t="shared" si="60"/>
        <v>0</v>
      </c>
      <c r="Q236" s="1">
        <f t="shared" si="61"/>
        <v>177.21600000000001</v>
      </c>
      <c r="S236" s="14" t="str">
        <f t="shared" si="62"/>
        <v>A</v>
      </c>
      <c r="U236" s="1">
        <f t="shared" si="63"/>
        <v>177.21600000000001</v>
      </c>
      <c r="V236" s="1">
        <f t="shared" si="64"/>
        <v>380.476</v>
      </c>
      <c r="W236" s="1">
        <f t="shared" si="65"/>
        <v>0</v>
      </c>
      <c r="X236" s="20">
        <f t="shared" si="66"/>
        <v>0</v>
      </c>
      <c r="Y236" s="22">
        <f t="shared" si="67"/>
        <v>0</v>
      </c>
      <c r="AA236" s="47"/>
    </row>
    <row r="237" spans="1:34" hidden="1" x14ac:dyDescent="0.25">
      <c r="A237" s="57" t="s">
        <v>39</v>
      </c>
      <c r="B237" s="1">
        <v>162.624</v>
      </c>
      <c r="C237" s="1">
        <v>162.43199999999999</v>
      </c>
      <c r="D237" s="1">
        <v>423.17599999999999</v>
      </c>
      <c r="E237" s="1">
        <v>383.04</v>
      </c>
      <c r="G237" s="1">
        <f t="shared" si="51"/>
        <v>40.135999999999967</v>
      </c>
      <c r="H237" s="1">
        <f t="shared" si="52"/>
        <v>0.19200000000000728</v>
      </c>
      <c r="I237" s="2">
        <f t="shared" si="53"/>
        <v>406.24896000000001</v>
      </c>
      <c r="J237" s="2">
        <f t="shared" si="54"/>
        <v>397.78543999999999</v>
      </c>
      <c r="K237" s="2">
        <f t="shared" si="55"/>
        <v>389.32191999999998</v>
      </c>
      <c r="L237" s="10">
        <f t="shared" si="56"/>
        <v>0</v>
      </c>
      <c r="M237" s="73" t="str">
        <f t="shared" si="57"/>
        <v/>
      </c>
      <c r="N237">
        <f t="shared" si="58"/>
        <v>0</v>
      </c>
      <c r="O237" s="12">
        <f t="shared" si="59"/>
        <v>162.624</v>
      </c>
      <c r="P237" s="11">
        <f t="shared" si="60"/>
        <v>0</v>
      </c>
      <c r="Q237" s="1">
        <f t="shared" si="61"/>
        <v>162.624</v>
      </c>
      <c r="S237" s="14" t="str">
        <f t="shared" si="62"/>
        <v>A</v>
      </c>
      <c r="U237" s="1">
        <f t="shared" si="63"/>
        <v>162.624</v>
      </c>
      <c r="V237" s="1">
        <f t="shared" si="64"/>
        <v>383.04</v>
      </c>
      <c r="W237" s="1">
        <f t="shared" si="65"/>
        <v>0</v>
      </c>
      <c r="X237" s="20">
        <f t="shared" si="66"/>
        <v>0</v>
      </c>
      <c r="Y237" s="22">
        <f t="shared" si="67"/>
        <v>0</v>
      </c>
      <c r="AA237" s="47"/>
    </row>
    <row r="238" spans="1:34" hidden="1" x14ac:dyDescent="0.25">
      <c r="A238" s="57" t="s">
        <v>39</v>
      </c>
      <c r="B238" s="1">
        <v>176.32</v>
      </c>
      <c r="C238" s="1">
        <v>176.06399999999999</v>
      </c>
      <c r="D238" s="1">
        <v>421.15600000000001</v>
      </c>
      <c r="E238" s="1">
        <v>381.11500000000001</v>
      </c>
      <c r="G238" s="1">
        <f t="shared" si="51"/>
        <v>40.040999999999997</v>
      </c>
      <c r="H238" s="1">
        <f t="shared" si="52"/>
        <v>0.25600000000000023</v>
      </c>
      <c r="I238" s="2">
        <f t="shared" si="53"/>
        <v>404.30975999999998</v>
      </c>
      <c r="J238" s="2">
        <f t="shared" si="54"/>
        <v>395.88664</v>
      </c>
      <c r="K238" s="2">
        <f t="shared" si="55"/>
        <v>387.46352000000002</v>
      </c>
      <c r="L238" s="10">
        <f t="shared" si="56"/>
        <v>0</v>
      </c>
      <c r="M238" s="73" t="str">
        <f t="shared" si="57"/>
        <v/>
      </c>
      <c r="N238">
        <f t="shared" si="58"/>
        <v>0</v>
      </c>
      <c r="O238" s="12">
        <f t="shared" si="59"/>
        <v>176.32</v>
      </c>
      <c r="P238" s="11">
        <f t="shared" si="60"/>
        <v>0</v>
      </c>
      <c r="Q238" s="1">
        <f t="shared" si="61"/>
        <v>176.32</v>
      </c>
      <c r="S238" s="14" t="str">
        <f t="shared" si="62"/>
        <v>A</v>
      </c>
      <c r="U238" s="1">
        <f t="shared" si="63"/>
        <v>176.32</v>
      </c>
      <c r="V238" s="1">
        <f t="shared" si="64"/>
        <v>381.11500000000001</v>
      </c>
      <c r="W238" s="1">
        <f t="shared" si="65"/>
        <v>0</v>
      </c>
      <c r="X238" s="20">
        <f t="shared" si="66"/>
        <v>0</v>
      </c>
      <c r="Y238" s="22">
        <f t="shared" si="67"/>
        <v>0</v>
      </c>
      <c r="AA238" s="47"/>
    </row>
    <row r="239" spans="1:34" hidden="1" x14ac:dyDescent="0.25">
      <c r="A239" s="57" t="s">
        <v>39</v>
      </c>
      <c r="B239" s="1">
        <v>178.68799999999999</v>
      </c>
      <c r="C239" s="1">
        <v>178.304</v>
      </c>
      <c r="D239" s="1">
        <v>420.84800000000001</v>
      </c>
      <c r="E239" s="1">
        <v>380.83499999999998</v>
      </c>
      <c r="G239" s="1">
        <f t="shared" si="51"/>
        <v>40.013000000000034</v>
      </c>
      <c r="H239" s="1">
        <f t="shared" si="52"/>
        <v>0.38399999999998613</v>
      </c>
      <c r="I239" s="2">
        <f t="shared" si="53"/>
        <v>404.01408000000004</v>
      </c>
      <c r="J239" s="2">
        <f t="shared" si="54"/>
        <v>395.59712000000002</v>
      </c>
      <c r="K239" s="2">
        <f t="shared" si="55"/>
        <v>387.18016</v>
      </c>
      <c r="L239" s="10">
        <f t="shared" si="56"/>
        <v>0</v>
      </c>
      <c r="M239" s="73" t="str">
        <f t="shared" si="57"/>
        <v/>
      </c>
      <c r="N239">
        <f t="shared" si="58"/>
        <v>0</v>
      </c>
      <c r="O239" s="12">
        <f t="shared" si="59"/>
        <v>178.68799999999999</v>
      </c>
      <c r="P239" s="11">
        <f t="shared" si="60"/>
        <v>0</v>
      </c>
      <c r="Q239" s="1">
        <f t="shared" si="61"/>
        <v>178.68799999999999</v>
      </c>
      <c r="S239" s="14" t="str">
        <f t="shared" si="62"/>
        <v>A</v>
      </c>
      <c r="U239" s="1">
        <f t="shared" si="63"/>
        <v>178.68799999999999</v>
      </c>
      <c r="V239" s="1">
        <f t="shared" si="64"/>
        <v>380.83499999999998</v>
      </c>
      <c r="W239" s="1">
        <f t="shared" si="65"/>
        <v>0</v>
      </c>
      <c r="X239" s="20">
        <f t="shared" si="66"/>
        <v>0</v>
      </c>
      <c r="Y239" s="22">
        <f t="shared" si="67"/>
        <v>0</v>
      </c>
      <c r="AA239" s="47"/>
    </row>
    <row r="240" spans="1:34" hidden="1" x14ac:dyDescent="0.25">
      <c r="A240" s="57" t="s">
        <v>39</v>
      </c>
      <c r="B240" s="1">
        <v>157.696</v>
      </c>
      <c r="C240" s="1">
        <v>157.50399999999999</v>
      </c>
      <c r="D240" s="1">
        <v>424.27</v>
      </c>
      <c r="E240" s="1">
        <v>383.95100000000002</v>
      </c>
      <c r="G240" s="1">
        <f t="shared" si="51"/>
        <v>40.31899999999996</v>
      </c>
      <c r="H240" s="1">
        <f t="shared" si="52"/>
        <v>0.19200000000000728</v>
      </c>
      <c r="I240" s="2">
        <f t="shared" si="53"/>
        <v>407.29919999999998</v>
      </c>
      <c r="J240" s="2">
        <f t="shared" si="54"/>
        <v>398.81379999999996</v>
      </c>
      <c r="K240" s="2">
        <f t="shared" si="55"/>
        <v>390.32839999999999</v>
      </c>
      <c r="L240" s="10">
        <f t="shared" si="56"/>
        <v>0</v>
      </c>
      <c r="M240" s="73" t="str">
        <f t="shared" si="57"/>
        <v/>
      </c>
      <c r="N240">
        <f t="shared" si="58"/>
        <v>0</v>
      </c>
      <c r="O240" s="12">
        <f t="shared" si="59"/>
        <v>157.696</v>
      </c>
      <c r="P240" s="11">
        <f t="shared" si="60"/>
        <v>0</v>
      </c>
      <c r="Q240" s="1">
        <f t="shared" si="61"/>
        <v>157.696</v>
      </c>
      <c r="S240" s="14" t="str">
        <f t="shared" si="62"/>
        <v>A</v>
      </c>
      <c r="U240" s="1">
        <f t="shared" si="63"/>
        <v>157.696</v>
      </c>
      <c r="V240" s="1">
        <f t="shared" si="64"/>
        <v>383.95100000000002</v>
      </c>
      <c r="W240" s="1">
        <f t="shared" si="65"/>
        <v>0</v>
      </c>
      <c r="X240" s="20">
        <f t="shared" si="66"/>
        <v>0</v>
      </c>
      <c r="Y240" s="22">
        <f t="shared" si="67"/>
        <v>0</v>
      </c>
      <c r="AA240" s="47"/>
    </row>
    <row r="241" spans="1:34" hidden="1" x14ac:dyDescent="0.25">
      <c r="A241" s="57" t="s">
        <v>39</v>
      </c>
      <c r="B241" s="1">
        <v>154.17599999999999</v>
      </c>
      <c r="C241" s="1">
        <v>153.85599999999999</v>
      </c>
      <c r="D241" s="1">
        <v>422.16</v>
      </c>
      <c r="E241" s="1">
        <v>382.01299999999998</v>
      </c>
      <c r="G241" s="1">
        <f t="shared" si="51"/>
        <v>40.147000000000048</v>
      </c>
      <c r="H241" s="1">
        <f t="shared" si="52"/>
        <v>0.31999999999999318</v>
      </c>
      <c r="I241" s="2">
        <f t="shared" si="53"/>
        <v>405.27360000000004</v>
      </c>
      <c r="J241" s="2">
        <f t="shared" si="54"/>
        <v>396.8304</v>
      </c>
      <c r="K241" s="2">
        <f t="shared" si="55"/>
        <v>388.38720000000001</v>
      </c>
      <c r="L241" s="10">
        <f t="shared" si="56"/>
        <v>0</v>
      </c>
      <c r="M241" s="73" t="str">
        <f t="shared" si="57"/>
        <v/>
      </c>
      <c r="N241">
        <f t="shared" si="58"/>
        <v>0</v>
      </c>
      <c r="O241" s="12">
        <f t="shared" si="59"/>
        <v>154.17599999999999</v>
      </c>
      <c r="P241" s="11">
        <f t="shared" si="60"/>
        <v>0</v>
      </c>
      <c r="Q241" s="1">
        <f t="shared" si="61"/>
        <v>154.17599999999999</v>
      </c>
      <c r="S241" s="14" t="str">
        <f t="shared" si="62"/>
        <v>A</v>
      </c>
      <c r="U241" s="1">
        <f t="shared" si="63"/>
        <v>154.17599999999999</v>
      </c>
      <c r="V241" s="1">
        <f t="shared" si="64"/>
        <v>382.01299999999998</v>
      </c>
      <c r="W241" s="1">
        <f t="shared" si="65"/>
        <v>0</v>
      </c>
      <c r="X241" s="20">
        <f t="shared" si="66"/>
        <v>0</v>
      </c>
      <c r="Y241" s="22">
        <f t="shared" si="67"/>
        <v>0</v>
      </c>
      <c r="AA241" s="47"/>
    </row>
    <row r="242" spans="1:34" hidden="1" x14ac:dyDescent="0.25">
      <c r="A242" s="57" t="s">
        <v>39</v>
      </c>
      <c r="B242" s="1">
        <v>132.416</v>
      </c>
      <c r="C242" s="1">
        <v>132.16</v>
      </c>
      <c r="D242" s="1">
        <v>421.63099999999997</v>
      </c>
      <c r="E242" s="1">
        <v>381.54500000000002</v>
      </c>
      <c r="G242" s="1">
        <f t="shared" si="51"/>
        <v>40.085999999999956</v>
      </c>
      <c r="H242" s="1">
        <f t="shared" si="52"/>
        <v>0.25600000000000023</v>
      </c>
      <c r="I242" s="2">
        <f t="shared" si="53"/>
        <v>404.76576</v>
      </c>
      <c r="J242" s="2">
        <f t="shared" si="54"/>
        <v>396.33313999999996</v>
      </c>
      <c r="K242" s="2">
        <f t="shared" si="55"/>
        <v>387.90051999999997</v>
      </c>
      <c r="L242" s="10">
        <f t="shared" si="56"/>
        <v>0</v>
      </c>
      <c r="M242" s="73" t="str">
        <f t="shared" si="57"/>
        <v/>
      </c>
      <c r="N242">
        <f t="shared" si="58"/>
        <v>0</v>
      </c>
      <c r="O242" s="12">
        <f t="shared" si="59"/>
        <v>132.416</v>
      </c>
      <c r="P242" s="11">
        <f t="shared" si="60"/>
        <v>0</v>
      </c>
      <c r="Q242" s="1">
        <f t="shared" si="61"/>
        <v>132.416</v>
      </c>
      <c r="S242" s="14" t="str">
        <f t="shared" si="62"/>
        <v>A</v>
      </c>
      <c r="U242" s="1">
        <f t="shared" si="63"/>
        <v>132.416</v>
      </c>
      <c r="V242" s="1">
        <f t="shared" si="64"/>
        <v>381.54500000000002</v>
      </c>
      <c r="W242" s="1">
        <f t="shared" si="65"/>
        <v>0</v>
      </c>
      <c r="X242" s="20">
        <f t="shared" si="66"/>
        <v>0</v>
      </c>
      <c r="Y242" s="22">
        <f t="shared" si="67"/>
        <v>0</v>
      </c>
      <c r="AA242" s="47"/>
    </row>
    <row r="243" spans="1:34" hidden="1" x14ac:dyDescent="0.25">
      <c r="A243" s="57" t="s">
        <v>39</v>
      </c>
      <c r="B243" s="1">
        <v>123.264</v>
      </c>
      <c r="C243" s="1">
        <v>123.008</v>
      </c>
      <c r="D243" s="1">
        <v>420.19099999999997</v>
      </c>
      <c r="E243" s="1">
        <v>380.25</v>
      </c>
      <c r="G243" s="1">
        <f t="shared" si="51"/>
        <v>39.940999999999974</v>
      </c>
      <c r="H243" s="1">
        <f t="shared" si="52"/>
        <v>0.25600000000000023</v>
      </c>
      <c r="I243" s="2">
        <f t="shared" si="53"/>
        <v>403.38335999999998</v>
      </c>
      <c r="J243" s="2">
        <f t="shared" si="54"/>
        <v>394.97953999999999</v>
      </c>
      <c r="K243" s="2">
        <f t="shared" si="55"/>
        <v>386.57571999999999</v>
      </c>
      <c r="L243" s="10">
        <f t="shared" si="56"/>
        <v>0</v>
      </c>
      <c r="M243" s="73" t="str">
        <f t="shared" si="57"/>
        <v/>
      </c>
      <c r="N243">
        <f t="shared" si="58"/>
        <v>0</v>
      </c>
      <c r="O243" s="12">
        <f t="shared" si="59"/>
        <v>123.264</v>
      </c>
      <c r="P243" s="11">
        <f t="shared" si="60"/>
        <v>0</v>
      </c>
      <c r="Q243" s="1">
        <f t="shared" si="61"/>
        <v>123.264</v>
      </c>
      <c r="S243" s="14" t="str">
        <f t="shared" si="62"/>
        <v>A</v>
      </c>
      <c r="U243" s="1">
        <f t="shared" si="63"/>
        <v>123.264</v>
      </c>
      <c r="V243" s="1">
        <f t="shared" si="64"/>
        <v>380.25</v>
      </c>
      <c r="W243" s="1">
        <f t="shared" si="65"/>
        <v>0</v>
      </c>
      <c r="X243" s="20">
        <f t="shared" si="66"/>
        <v>0</v>
      </c>
      <c r="Y243" s="22">
        <f t="shared" si="67"/>
        <v>0</v>
      </c>
      <c r="AA243" s="47"/>
    </row>
    <row r="244" spans="1:34" hidden="1" x14ac:dyDescent="0.25">
      <c r="A244" s="57" t="s">
        <v>39</v>
      </c>
      <c r="B244" s="1">
        <v>113.664</v>
      </c>
      <c r="C244" s="1">
        <v>113.408</v>
      </c>
      <c r="D244" s="1">
        <v>418.185</v>
      </c>
      <c r="E244" s="1">
        <v>379.40499999999997</v>
      </c>
      <c r="G244" s="1">
        <f t="shared" si="51"/>
        <v>38.78000000000003</v>
      </c>
      <c r="H244" s="1">
        <f t="shared" si="52"/>
        <v>0.25600000000000023</v>
      </c>
      <c r="I244" s="2">
        <f t="shared" si="53"/>
        <v>401.45760000000001</v>
      </c>
      <c r="J244" s="2">
        <f t="shared" si="54"/>
        <v>393.09390000000002</v>
      </c>
      <c r="K244" s="2">
        <f t="shared" si="55"/>
        <v>384.73020000000002</v>
      </c>
      <c r="L244" s="10">
        <f t="shared" si="56"/>
        <v>0</v>
      </c>
      <c r="M244" s="73" t="str">
        <f t="shared" si="57"/>
        <v/>
      </c>
      <c r="N244">
        <f t="shared" si="58"/>
        <v>0</v>
      </c>
      <c r="O244" s="12">
        <f t="shared" si="59"/>
        <v>113.664</v>
      </c>
      <c r="P244" s="11">
        <f t="shared" si="60"/>
        <v>0</v>
      </c>
      <c r="Q244" s="1">
        <f t="shared" si="61"/>
        <v>113.664</v>
      </c>
      <c r="S244" s="14" t="str">
        <f t="shared" si="62"/>
        <v>A</v>
      </c>
      <c r="U244" s="1">
        <f t="shared" si="63"/>
        <v>113.664</v>
      </c>
      <c r="V244" s="1">
        <f t="shared" si="64"/>
        <v>379.40499999999997</v>
      </c>
      <c r="W244" s="1">
        <f t="shared" si="65"/>
        <v>0</v>
      </c>
      <c r="X244" s="20">
        <f t="shared" si="66"/>
        <v>0</v>
      </c>
      <c r="Y244" s="22">
        <f t="shared" si="67"/>
        <v>0</v>
      </c>
      <c r="AA244" s="47"/>
    </row>
    <row r="245" spans="1:34" hidden="1" x14ac:dyDescent="0.25">
      <c r="A245" s="57" t="s">
        <v>39</v>
      </c>
      <c r="B245" s="1">
        <v>124.928</v>
      </c>
      <c r="C245" s="1">
        <v>124.608</v>
      </c>
      <c r="D245" s="1">
        <v>417.58300000000003</v>
      </c>
      <c r="E245" s="1">
        <v>383.779</v>
      </c>
      <c r="G245" s="1">
        <f t="shared" si="51"/>
        <v>33.80400000000003</v>
      </c>
      <c r="H245" s="1">
        <f t="shared" si="52"/>
        <v>0.31999999999999318</v>
      </c>
      <c r="I245" s="2">
        <f t="shared" si="53"/>
        <v>400.87968000000001</v>
      </c>
      <c r="J245" s="2">
        <f t="shared" si="54"/>
        <v>392.52802000000003</v>
      </c>
      <c r="K245" s="2">
        <f t="shared" si="55"/>
        <v>384.17636000000005</v>
      </c>
      <c r="L245" s="10">
        <f t="shared" si="56"/>
        <v>3</v>
      </c>
      <c r="M245" s="73">
        <f t="shared" si="57"/>
        <v>3</v>
      </c>
      <c r="N245">
        <f t="shared" si="58"/>
        <v>3</v>
      </c>
      <c r="O245" s="12">
        <f t="shared" si="59"/>
        <v>139.02515023369685</v>
      </c>
      <c r="P245" s="11">
        <f t="shared" si="60"/>
        <v>14.097150233696851</v>
      </c>
      <c r="Q245" s="1">
        <f t="shared" si="61"/>
        <v>124.928</v>
      </c>
      <c r="S245" s="14" t="str">
        <f t="shared" si="62"/>
        <v>A</v>
      </c>
      <c r="U245" s="1">
        <f t="shared" si="63"/>
        <v>124.928</v>
      </c>
      <c r="V245" s="1">
        <f t="shared" si="64"/>
        <v>383.779</v>
      </c>
      <c r="W245" s="1">
        <f t="shared" si="65"/>
        <v>14.097150233696851</v>
      </c>
      <c r="X245" s="20">
        <f t="shared" si="66"/>
        <v>6.1322603516581307</v>
      </c>
      <c r="Y245" s="22">
        <f t="shared" si="67"/>
        <v>3</v>
      </c>
      <c r="AA245" s="47"/>
    </row>
    <row r="246" spans="1:34" hidden="1" x14ac:dyDescent="0.25">
      <c r="A246" s="57" t="s">
        <v>39</v>
      </c>
      <c r="B246" s="1">
        <v>117.696</v>
      </c>
      <c r="C246" s="1">
        <v>117.504</v>
      </c>
      <c r="D246" s="1">
        <v>418.43099999999998</v>
      </c>
      <c r="E246" s="1">
        <v>383.17099999999999</v>
      </c>
      <c r="G246" s="1">
        <f t="shared" si="51"/>
        <v>35.259999999999991</v>
      </c>
      <c r="H246" s="1">
        <f t="shared" si="52"/>
        <v>0.19199999999999307</v>
      </c>
      <c r="I246" s="2">
        <f t="shared" si="53"/>
        <v>401.69376</v>
      </c>
      <c r="J246" s="2">
        <f t="shared" si="54"/>
        <v>393.32513999999998</v>
      </c>
      <c r="K246" s="2">
        <f t="shared" si="55"/>
        <v>384.95651999999995</v>
      </c>
      <c r="L246" s="10">
        <f t="shared" si="56"/>
        <v>3</v>
      </c>
      <c r="M246" s="73" t="str">
        <f t="shared" si="57"/>
        <v/>
      </c>
      <c r="N246">
        <f t="shared" si="58"/>
        <v>3</v>
      </c>
      <c r="O246" s="12">
        <f t="shared" si="59"/>
        <v>130.97707545070108</v>
      </c>
      <c r="P246" s="11">
        <f t="shared" si="60"/>
        <v>13.281075450701081</v>
      </c>
      <c r="Q246" s="1">
        <f t="shared" si="61"/>
        <v>117.696</v>
      </c>
      <c r="S246" s="14" t="str">
        <f t="shared" si="62"/>
        <v>A</v>
      </c>
      <c r="U246" s="1">
        <f t="shared" si="63"/>
        <v>117.696</v>
      </c>
      <c r="V246" s="1">
        <f t="shared" si="64"/>
        <v>383.17099999999999</v>
      </c>
      <c r="W246" s="1">
        <f t="shared" si="65"/>
        <v>13.281075450701081</v>
      </c>
      <c r="X246" s="20">
        <f t="shared" si="66"/>
        <v>5.7772678210549699</v>
      </c>
      <c r="Y246" s="22">
        <f t="shared" si="67"/>
        <v>3</v>
      </c>
      <c r="AA246" s="47"/>
    </row>
    <row r="247" spans="1:34" hidden="1" x14ac:dyDescent="0.25">
      <c r="A247" s="57" t="s">
        <v>39</v>
      </c>
      <c r="B247" s="1">
        <v>108.992</v>
      </c>
      <c r="C247" s="1">
        <v>108.736</v>
      </c>
      <c r="D247" s="1">
        <v>422.03899999999999</v>
      </c>
      <c r="E247" s="1">
        <v>381.98500000000001</v>
      </c>
      <c r="G247" s="1">
        <f t="shared" si="51"/>
        <v>40.053999999999974</v>
      </c>
      <c r="H247" s="1">
        <f t="shared" si="52"/>
        <v>0.25600000000000023</v>
      </c>
      <c r="I247" s="2">
        <f t="shared" si="53"/>
        <v>405.15744000000001</v>
      </c>
      <c r="J247" s="2">
        <f t="shared" si="54"/>
        <v>396.71665999999999</v>
      </c>
      <c r="K247" s="2">
        <f t="shared" si="55"/>
        <v>388.27587999999997</v>
      </c>
      <c r="L247" s="10">
        <f t="shared" si="56"/>
        <v>0</v>
      </c>
      <c r="M247" s="73">
        <f t="shared" si="57"/>
        <v>0</v>
      </c>
      <c r="N247">
        <f t="shared" si="58"/>
        <v>0</v>
      </c>
      <c r="O247" s="12">
        <f t="shared" si="59"/>
        <v>108.992</v>
      </c>
      <c r="P247" s="11">
        <f t="shared" si="60"/>
        <v>0</v>
      </c>
      <c r="Q247" s="1">
        <f t="shared" si="61"/>
        <v>108.992</v>
      </c>
      <c r="S247" s="14" t="str">
        <f t="shared" si="62"/>
        <v>A</v>
      </c>
      <c r="U247" s="1">
        <f t="shared" si="63"/>
        <v>108.992</v>
      </c>
      <c r="V247" s="1">
        <f t="shared" si="64"/>
        <v>381.98500000000001</v>
      </c>
      <c r="W247" s="1">
        <f t="shared" si="65"/>
        <v>0</v>
      </c>
      <c r="X247" s="20">
        <f t="shared" si="66"/>
        <v>0</v>
      </c>
      <c r="Y247" s="22">
        <f t="shared" si="67"/>
        <v>0</v>
      </c>
      <c r="AA247" s="47"/>
    </row>
    <row r="248" spans="1:34" hidden="1" x14ac:dyDescent="0.25">
      <c r="A248" s="57" t="s">
        <v>39</v>
      </c>
      <c r="B248" s="1">
        <v>59.52</v>
      </c>
      <c r="C248" s="1">
        <v>59.328000000000003</v>
      </c>
      <c r="D248" s="1">
        <v>424.01400000000001</v>
      </c>
      <c r="E248" s="1">
        <v>384.13900000000001</v>
      </c>
      <c r="G248" s="1">
        <f t="shared" si="51"/>
        <v>39.875</v>
      </c>
      <c r="H248" s="1">
        <f t="shared" si="52"/>
        <v>0.19200000000000017</v>
      </c>
      <c r="I248" s="2">
        <f t="shared" si="53"/>
        <v>407.05344000000002</v>
      </c>
      <c r="J248" s="2">
        <f t="shared" si="54"/>
        <v>398.57316000000003</v>
      </c>
      <c r="K248" s="2">
        <f t="shared" si="55"/>
        <v>390.09288000000004</v>
      </c>
      <c r="L248" s="10">
        <f t="shared" si="56"/>
        <v>0</v>
      </c>
      <c r="M248" s="73" t="str">
        <f t="shared" si="57"/>
        <v/>
      </c>
      <c r="N248">
        <f t="shared" si="58"/>
        <v>0</v>
      </c>
      <c r="O248" s="12">
        <f t="shared" si="59"/>
        <v>59.52</v>
      </c>
      <c r="P248" s="11">
        <f t="shared" si="60"/>
        <v>0</v>
      </c>
      <c r="Q248" s="1">
        <f t="shared" si="61"/>
        <v>59.52</v>
      </c>
      <c r="S248" s="14" t="str">
        <f t="shared" si="62"/>
        <v>A</v>
      </c>
      <c r="U248" s="1">
        <f t="shared" si="63"/>
        <v>59.52</v>
      </c>
      <c r="V248" s="1">
        <f t="shared" si="64"/>
        <v>384.13900000000001</v>
      </c>
      <c r="W248" s="1">
        <f t="shared" si="65"/>
        <v>0</v>
      </c>
      <c r="X248" s="20">
        <f t="shared" si="66"/>
        <v>0</v>
      </c>
      <c r="Y248" s="22">
        <f t="shared" si="67"/>
        <v>0</v>
      </c>
      <c r="AA248" s="47"/>
    </row>
    <row r="249" spans="1:34" x14ac:dyDescent="0.25">
      <c r="A249" s="57" t="s">
        <v>39</v>
      </c>
      <c r="B249" s="1">
        <v>32.768000000000001</v>
      </c>
      <c r="C249" s="1">
        <v>32.576000000000001</v>
      </c>
      <c r="D249" s="1">
        <v>420.61399999999998</v>
      </c>
      <c r="E249" s="1">
        <v>381.589</v>
      </c>
      <c r="G249" s="1">
        <f t="shared" si="51"/>
        <v>39.024999999999977</v>
      </c>
      <c r="H249" s="1">
        <f t="shared" si="52"/>
        <v>0.19200000000000017</v>
      </c>
      <c r="I249" s="2">
        <f t="shared" si="53"/>
        <v>403.78943999999996</v>
      </c>
      <c r="J249" s="2">
        <f t="shared" si="54"/>
        <v>395.37716</v>
      </c>
      <c r="K249" s="2">
        <f t="shared" si="55"/>
        <v>386.96487999999999</v>
      </c>
      <c r="L249" s="10">
        <f t="shared" si="56"/>
        <v>0</v>
      </c>
      <c r="M249" s="73" t="str">
        <f t="shared" si="57"/>
        <v/>
      </c>
      <c r="N249">
        <f t="shared" si="58"/>
        <v>0</v>
      </c>
      <c r="O249" s="12">
        <f t="shared" si="59"/>
        <v>32.768000000000001</v>
      </c>
      <c r="P249" s="11">
        <f t="shared" si="60"/>
        <v>0</v>
      </c>
      <c r="Q249" s="1">
        <f t="shared" si="61"/>
        <v>32.768000000000001</v>
      </c>
      <c r="S249" s="14" t="str">
        <f t="shared" si="62"/>
        <v>A</v>
      </c>
      <c r="U249" s="1">
        <f t="shared" si="63"/>
        <v>32.768000000000001</v>
      </c>
      <c r="V249" s="1">
        <f t="shared" si="64"/>
        <v>381.589</v>
      </c>
      <c r="W249" s="1">
        <f t="shared" si="65"/>
        <v>0</v>
      </c>
      <c r="X249" s="20">
        <f t="shared" si="66"/>
        <v>0</v>
      </c>
      <c r="Y249" s="22">
        <f t="shared" si="67"/>
        <v>0</v>
      </c>
      <c r="Z249" s="32" t="s">
        <v>40</v>
      </c>
      <c r="AA249" s="47"/>
      <c r="AB249" s="32" t="str">
        <f>A249</f>
        <v>JJJJ-MM-TT SS:MM:SS</v>
      </c>
      <c r="AC249" s="1">
        <f>SUM(U249:U272)</f>
        <v>2637.7599999999998</v>
      </c>
      <c r="AD249" s="1">
        <f>AVERAGE(V249:V272)</f>
        <v>381.89933333333335</v>
      </c>
      <c r="AE249" s="1">
        <f>SUM(W249:W272)</f>
        <v>19.76634231026042</v>
      </c>
      <c r="AF249" s="1">
        <f>SUM(X249:X272)</f>
        <v>8.5983589049632823</v>
      </c>
      <c r="AG249" s="35">
        <f>AVERAGE(Y249:Y272)</f>
        <v>0.25</v>
      </c>
      <c r="AH249" s="37" t="e">
        <f>DAY(A249)</f>
        <v>#VALUE!</v>
      </c>
    </row>
    <row r="250" spans="1:34" hidden="1" x14ac:dyDescent="0.25">
      <c r="A250" s="57" t="s">
        <v>39</v>
      </c>
      <c r="B250" s="1">
        <v>32.384</v>
      </c>
      <c r="C250" s="1">
        <v>32.256</v>
      </c>
      <c r="D250" s="1">
        <v>422.29899999999998</v>
      </c>
      <c r="E250" s="1">
        <v>382.53100000000001</v>
      </c>
      <c r="G250" s="1">
        <f t="shared" si="51"/>
        <v>39.767999999999972</v>
      </c>
      <c r="H250" s="1">
        <f t="shared" si="52"/>
        <v>0.12800000000000011</v>
      </c>
      <c r="I250" s="2">
        <f t="shared" si="53"/>
        <v>405.40703999999999</v>
      </c>
      <c r="J250" s="2">
        <f t="shared" si="54"/>
        <v>396.96105999999997</v>
      </c>
      <c r="K250" s="2">
        <f t="shared" si="55"/>
        <v>388.51508000000001</v>
      </c>
      <c r="L250" s="10">
        <f t="shared" si="56"/>
        <v>0</v>
      </c>
      <c r="M250" s="73" t="str">
        <f t="shared" si="57"/>
        <v/>
      </c>
      <c r="N250">
        <f t="shared" si="58"/>
        <v>0</v>
      </c>
      <c r="O250" s="12">
        <f t="shared" si="59"/>
        <v>32.384</v>
      </c>
      <c r="P250" s="11">
        <f t="shared" si="60"/>
        <v>0</v>
      </c>
      <c r="Q250" s="1">
        <f t="shared" si="61"/>
        <v>32.384</v>
      </c>
      <c r="S250" s="14" t="str">
        <f t="shared" si="62"/>
        <v>A</v>
      </c>
      <c r="U250" s="1">
        <f t="shared" si="63"/>
        <v>32.384</v>
      </c>
      <c r="V250" s="1">
        <f t="shared" si="64"/>
        <v>382.53100000000001</v>
      </c>
      <c r="W250" s="1">
        <f t="shared" si="65"/>
        <v>0</v>
      </c>
      <c r="X250" s="20">
        <f t="shared" si="66"/>
        <v>0</v>
      </c>
      <c r="Y250" s="22">
        <f t="shared" si="67"/>
        <v>0</v>
      </c>
      <c r="AA250" s="47"/>
    </row>
    <row r="251" spans="1:34" hidden="1" x14ac:dyDescent="0.25">
      <c r="A251" s="57" t="s">
        <v>39</v>
      </c>
      <c r="B251" s="1">
        <v>33.152000000000001</v>
      </c>
      <c r="C251" s="1">
        <v>32.896000000000001</v>
      </c>
      <c r="D251" s="1">
        <v>422.56799999999998</v>
      </c>
      <c r="E251" s="1">
        <v>382.77699999999999</v>
      </c>
      <c r="G251" s="1">
        <f t="shared" si="51"/>
        <v>39.790999999999997</v>
      </c>
      <c r="H251" s="1">
        <f t="shared" si="52"/>
        <v>0.25600000000000023</v>
      </c>
      <c r="I251" s="2">
        <f t="shared" si="53"/>
        <v>405.66528</v>
      </c>
      <c r="J251" s="2">
        <f t="shared" si="54"/>
        <v>397.21391999999997</v>
      </c>
      <c r="K251" s="2">
        <f t="shared" si="55"/>
        <v>388.76256000000001</v>
      </c>
      <c r="L251" s="10">
        <f t="shared" si="56"/>
        <v>0</v>
      </c>
      <c r="M251" s="73" t="str">
        <f t="shared" si="57"/>
        <v/>
      </c>
      <c r="N251">
        <f t="shared" si="58"/>
        <v>0</v>
      </c>
      <c r="O251" s="12">
        <f t="shared" si="59"/>
        <v>33.152000000000001</v>
      </c>
      <c r="P251" s="11">
        <f t="shared" si="60"/>
        <v>0</v>
      </c>
      <c r="Q251" s="1">
        <f t="shared" si="61"/>
        <v>33.152000000000001</v>
      </c>
      <c r="S251" s="14" t="str">
        <f t="shared" si="62"/>
        <v>A</v>
      </c>
      <c r="U251" s="1">
        <f t="shared" si="63"/>
        <v>33.152000000000001</v>
      </c>
      <c r="V251" s="1">
        <f t="shared" si="64"/>
        <v>382.77699999999999</v>
      </c>
      <c r="W251" s="1">
        <f t="shared" si="65"/>
        <v>0</v>
      </c>
      <c r="X251" s="20">
        <f t="shared" si="66"/>
        <v>0</v>
      </c>
      <c r="Y251" s="22">
        <f t="shared" si="67"/>
        <v>0</v>
      </c>
      <c r="AA251" s="47"/>
    </row>
    <row r="252" spans="1:34" hidden="1" x14ac:dyDescent="0.25">
      <c r="A252" s="57" t="s">
        <v>39</v>
      </c>
      <c r="B252" s="1">
        <v>33.152000000000001</v>
      </c>
      <c r="C252" s="1">
        <v>32.96</v>
      </c>
      <c r="D252" s="1">
        <v>421.13799999999998</v>
      </c>
      <c r="E252" s="1">
        <v>381.48700000000002</v>
      </c>
      <c r="G252" s="1">
        <f t="shared" si="51"/>
        <v>39.650999999999954</v>
      </c>
      <c r="H252" s="1">
        <f t="shared" si="52"/>
        <v>0.19200000000000017</v>
      </c>
      <c r="I252" s="2">
        <f t="shared" si="53"/>
        <v>404.29247999999995</v>
      </c>
      <c r="J252" s="2">
        <f t="shared" si="54"/>
        <v>395.86971999999997</v>
      </c>
      <c r="K252" s="2">
        <f t="shared" si="55"/>
        <v>387.44695999999999</v>
      </c>
      <c r="L252" s="10">
        <f t="shared" si="56"/>
        <v>0</v>
      </c>
      <c r="M252" s="73" t="str">
        <f t="shared" si="57"/>
        <v/>
      </c>
      <c r="N252">
        <f t="shared" si="58"/>
        <v>0</v>
      </c>
      <c r="O252" s="12">
        <f t="shared" si="59"/>
        <v>33.152000000000001</v>
      </c>
      <c r="P252" s="11">
        <f t="shared" si="60"/>
        <v>0</v>
      </c>
      <c r="Q252" s="1">
        <f t="shared" si="61"/>
        <v>33.152000000000001</v>
      </c>
      <c r="S252" s="14" t="str">
        <f t="shared" si="62"/>
        <v>A</v>
      </c>
      <c r="U252" s="1">
        <f t="shared" si="63"/>
        <v>33.152000000000001</v>
      </c>
      <c r="V252" s="1">
        <f t="shared" si="64"/>
        <v>381.48700000000002</v>
      </c>
      <c r="W252" s="1">
        <f t="shared" si="65"/>
        <v>0</v>
      </c>
      <c r="X252" s="20">
        <f t="shared" si="66"/>
        <v>0</v>
      </c>
      <c r="Y252" s="22">
        <f t="shared" si="67"/>
        <v>0</v>
      </c>
      <c r="AA252" s="47"/>
    </row>
    <row r="253" spans="1:34" hidden="1" x14ac:dyDescent="0.25">
      <c r="A253" s="57" t="s">
        <v>39</v>
      </c>
      <c r="B253" s="1">
        <v>33.024000000000001</v>
      </c>
      <c r="C253" s="1">
        <v>32.896000000000001</v>
      </c>
      <c r="D253" s="1">
        <v>420.053</v>
      </c>
      <c r="E253" s="1">
        <v>380.512</v>
      </c>
      <c r="G253" s="1">
        <f t="shared" si="51"/>
        <v>39.540999999999997</v>
      </c>
      <c r="H253" s="1">
        <f t="shared" si="52"/>
        <v>0.12800000000000011</v>
      </c>
      <c r="I253" s="2">
        <f t="shared" si="53"/>
        <v>403.25088</v>
      </c>
      <c r="J253" s="2">
        <f t="shared" si="54"/>
        <v>394.84982000000002</v>
      </c>
      <c r="K253" s="2">
        <f t="shared" si="55"/>
        <v>386.44875999999999</v>
      </c>
      <c r="L253" s="10">
        <f t="shared" si="56"/>
        <v>0</v>
      </c>
      <c r="M253" s="73" t="str">
        <f t="shared" si="57"/>
        <v/>
      </c>
      <c r="N253">
        <f t="shared" si="58"/>
        <v>0</v>
      </c>
      <c r="O253" s="12">
        <f t="shared" si="59"/>
        <v>33.024000000000001</v>
      </c>
      <c r="P253" s="11">
        <f t="shared" si="60"/>
        <v>0</v>
      </c>
      <c r="Q253" s="1">
        <f t="shared" si="61"/>
        <v>33.024000000000001</v>
      </c>
      <c r="S253" s="14" t="str">
        <f t="shared" si="62"/>
        <v>A</v>
      </c>
      <c r="U253" s="1">
        <f t="shared" si="63"/>
        <v>33.024000000000001</v>
      </c>
      <c r="V253" s="1">
        <f t="shared" si="64"/>
        <v>380.512</v>
      </c>
      <c r="W253" s="1">
        <f t="shared" si="65"/>
        <v>0</v>
      </c>
      <c r="X253" s="20">
        <f t="shared" si="66"/>
        <v>0</v>
      </c>
      <c r="Y253" s="22">
        <f t="shared" si="67"/>
        <v>0</v>
      </c>
      <c r="AA253" s="47"/>
    </row>
    <row r="254" spans="1:34" hidden="1" x14ac:dyDescent="0.25">
      <c r="A254" s="57" t="s">
        <v>39</v>
      </c>
      <c r="B254" s="1">
        <v>55.231999999999999</v>
      </c>
      <c r="C254" s="1">
        <v>55.103999999999999</v>
      </c>
      <c r="D254" s="1">
        <v>418.11399999999998</v>
      </c>
      <c r="E254" s="1">
        <v>382.76100000000002</v>
      </c>
      <c r="G254" s="1">
        <f t="shared" si="51"/>
        <v>35.352999999999952</v>
      </c>
      <c r="H254" s="1">
        <f t="shared" si="52"/>
        <v>0.12800000000000011</v>
      </c>
      <c r="I254" s="2">
        <f t="shared" si="53"/>
        <v>401.38943999999998</v>
      </c>
      <c r="J254" s="2">
        <f t="shared" si="54"/>
        <v>393.02715999999998</v>
      </c>
      <c r="K254" s="2">
        <f t="shared" si="55"/>
        <v>384.66487999999998</v>
      </c>
      <c r="L254" s="10">
        <f t="shared" si="56"/>
        <v>3</v>
      </c>
      <c r="M254" s="73">
        <f t="shared" si="57"/>
        <v>3</v>
      </c>
      <c r="N254">
        <f t="shared" si="58"/>
        <v>3</v>
      </c>
      <c r="O254" s="12">
        <f t="shared" si="59"/>
        <v>61.464500333852662</v>
      </c>
      <c r="P254" s="11">
        <f t="shared" si="60"/>
        <v>6.2325003338526628</v>
      </c>
      <c r="Q254" s="1">
        <f t="shared" si="61"/>
        <v>55.231999999999999</v>
      </c>
      <c r="S254" s="14" t="str">
        <f t="shared" si="62"/>
        <v>A</v>
      </c>
      <c r="U254" s="1">
        <f t="shared" si="63"/>
        <v>55.231999999999999</v>
      </c>
      <c r="V254" s="1">
        <f t="shared" si="64"/>
        <v>382.76100000000002</v>
      </c>
      <c r="W254" s="1">
        <f t="shared" si="65"/>
        <v>6.2325003338526628</v>
      </c>
      <c r="X254" s="20">
        <f t="shared" si="66"/>
        <v>2.7111376452259082</v>
      </c>
      <c r="Y254" s="22">
        <f t="shared" si="67"/>
        <v>3</v>
      </c>
      <c r="AA254" s="47"/>
    </row>
    <row r="255" spans="1:34" hidden="1" x14ac:dyDescent="0.25">
      <c r="A255" s="57" t="s">
        <v>39</v>
      </c>
      <c r="B255" s="1">
        <v>110.4</v>
      </c>
      <c r="C255" s="1">
        <v>110.208</v>
      </c>
      <c r="D255" s="1">
        <v>419.18099999999998</v>
      </c>
      <c r="E255" s="1">
        <v>379.82900000000001</v>
      </c>
      <c r="G255" s="1">
        <f t="shared" si="51"/>
        <v>39.351999999999975</v>
      </c>
      <c r="H255" s="1">
        <f t="shared" si="52"/>
        <v>0.19200000000000728</v>
      </c>
      <c r="I255" s="2">
        <f t="shared" si="53"/>
        <v>402.41375999999997</v>
      </c>
      <c r="J255" s="2">
        <f t="shared" si="54"/>
        <v>394.03013999999996</v>
      </c>
      <c r="K255" s="2">
        <f t="shared" si="55"/>
        <v>385.64652000000001</v>
      </c>
      <c r="L255" s="10">
        <f t="shared" si="56"/>
        <v>0</v>
      </c>
      <c r="M255" s="73">
        <f t="shared" si="57"/>
        <v>0</v>
      </c>
      <c r="N255">
        <f t="shared" si="58"/>
        <v>0</v>
      </c>
      <c r="O255" s="12">
        <f t="shared" si="59"/>
        <v>110.4</v>
      </c>
      <c r="P255" s="11">
        <f t="shared" si="60"/>
        <v>0</v>
      </c>
      <c r="Q255" s="1">
        <f t="shared" si="61"/>
        <v>110.4</v>
      </c>
      <c r="S255" s="14" t="str">
        <f t="shared" si="62"/>
        <v>A</v>
      </c>
      <c r="U255" s="1">
        <f t="shared" si="63"/>
        <v>110.4</v>
      </c>
      <c r="V255" s="1">
        <f t="shared" si="64"/>
        <v>379.82900000000001</v>
      </c>
      <c r="W255" s="1">
        <f t="shared" si="65"/>
        <v>0</v>
      </c>
      <c r="X255" s="20">
        <f t="shared" si="66"/>
        <v>0</v>
      </c>
      <c r="Y255" s="22">
        <f t="shared" si="67"/>
        <v>0</v>
      </c>
      <c r="AA255" s="47"/>
    </row>
    <row r="256" spans="1:34" hidden="1" x14ac:dyDescent="0.25">
      <c r="A256" s="57" t="s">
        <v>39</v>
      </c>
      <c r="B256" s="1">
        <v>159.87200000000001</v>
      </c>
      <c r="C256" s="1">
        <v>159.55199999999999</v>
      </c>
      <c r="D256" s="1">
        <v>418.57600000000002</v>
      </c>
      <c r="E256" s="1">
        <v>378.66399999999999</v>
      </c>
      <c r="G256" s="1">
        <f t="shared" si="51"/>
        <v>39.912000000000035</v>
      </c>
      <c r="H256" s="1">
        <f t="shared" si="52"/>
        <v>0.3200000000000216</v>
      </c>
      <c r="I256" s="2">
        <f t="shared" si="53"/>
        <v>401.83296000000001</v>
      </c>
      <c r="J256" s="2">
        <f t="shared" si="54"/>
        <v>393.46144000000004</v>
      </c>
      <c r="K256" s="2">
        <f t="shared" si="55"/>
        <v>385.08992000000001</v>
      </c>
      <c r="L256" s="10">
        <f t="shared" si="56"/>
        <v>0</v>
      </c>
      <c r="M256" s="73" t="str">
        <f t="shared" si="57"/>
        <v/>
      </c>
      <c r="N256">
        <f t="shared" si="58"/>
        <v>0</v>
      </c>
      <c r="O256" s="12">
        <f t="shared" si="59"/>
        <v>159.87200000000001</v>
      </c>
      <c r="P256" s="11">
        <f t="shared" si="60"/>
        <v>0</v>
      </c>
      <c r="Q256" s="1">
        <f t="shared" si="61"/>
        <v>159.87200000000001</v>
      </c>
      <c r="S256" s="14" t="str">
        <f t="shared" si="62"/>
        <v>A</v>
      </c>
      <c r="U256" s="1">
        <f t="shared" si="63"/>
        <v>159.87200000000001</v>
      </c>
      <c r="V256" s="1">
        <f t="shared" si="64"/>
        <v>378.66399999999999</v>
      </c>
      <c r="W256" s="1">
        <f t="shared" si="65"/>
        <v>0</v>
      </c>
      <c r="X256" s="20">
        <f t="shared" si="66"/>
        <v>0</v>
      </c>
      <c r="Y256" s="22">
        <f t="shared" si="67"/>
        <v>0</v>
      </c>
      <c r="AA256" s="47"/>
    </row>
    <row r="257" spans="1:27" hidden="1" x14ac:dyDescent="0.25">
      <c r="A257" s="57" t="s">
        <v>39</v>
      </c>
      <c r="B257" s="1">
        <v>169.15199999999999</v>
      </c>
      <c r="C257" s="1">
        <v>168.89599999999999</v>
      </c>
      <c r="D257" s="1">
        <v>420.005</v>
      </c>
      <c r="E257" s="1">
        <v>379.971</v>
      </c>
      <c r="G257" s="1">
        <f t="shared" si="51"/>
        <v>40.033999999999992</v>
      </c>
      <c r="H257" s="1">
        <f t="shared" si="52"/>
        <v>0.25600000000000023</v>
      </c>
      <c r="I257" s="2">
        <f t="shared" si="53"/>
        <v>403.20479999999998</v>
      </c>
      <c r="J257" s="2">
        <f t="shared" si="54"/>
        <v>394.80470000000003</v>
      </c>
      <c r="K257" s="2">
        <f t="shared" si="55"/>
        <v>386.40460000000002</v>
      </c>
      <c r="L257" s="10">
        <f t="shared" si="56"/>
        <v>0</v>
      </c>
      <c r="M257" s="73" t="str">
        <f t="shared" si="57"/>
        <v/>
      </c>
      <c r="N257">
        <f t="shared" si="58"/>
        <v>0</v>
      </c>
      <c r="O257" s="12">
        <f t="shared" si="59"/>
        <v>169.15199999999999</v>
      </c>
      <c r="P257" s="11">
        <f t="shared" si="60"/>
        <v>0</v>
      </c>
      <c r="Q257" s="1">
        <f t="shared" si="61"/>
        <v>169.15199999999999</v>
      </c>
      <c r="S257" s="14" t="str">
        <f t="shared" si="62"/>
        <v>A</v>
      </c>
      <c r="U257" s="1">
        <f t="shared" si="63"/>
        <v>169.15199999999999</v>
      </c>
      <c r="V257" s="1">
        <f t="shared" si="64"/>
        <v>379.971</v>
      </c>
      <c r="W257" s="1">
        <f t="shared" si="65"/>
        <v>0</v>
      </c>
      <c r="X257" s="20">
        <f t="shared" si="66"/>
        <v>0</v>
      </c>
      <c r="Y257" s="22">
        <f t="shared" si="67"/>
        <v>0</v>
      </c>
      <c r="AA257" s="47"/>
    </row>
    <row r="258" spans="1:27" hidden="1" x14ac:dyDescent="0.25">
      <c r="A258" s="57" t="s">
        <v>39</v>
      </c>
      <c r="B258" s="1">
        <v>165.31200000000001</v>
      </c>
      <c r="C258" s="1">
        <v>164.99199999999999</v>
      </c>
      <c r="D258" s="1">
        <v>421.988</v>
      </c>
      <c r="E258" s="1">
        <v>381.82299999999998</v>
      </c>
      <c r="G258" s="1">
        <f t="shared" si="51"/>
        <v>40.16500000000002</v>
      </c>
      <c r="H258" s="1">
        <f t="shared" si="52"/>
        <v>0.3200000000000216</v>
      </c>
      <c r="I258" s="2">
        <f t="shared" si="53"/>
        <v>405.10847999999999</v>
      </c>
      <c r="J258" s="2">
        <f t="shared" si="54"/>
        <v>396.66872000000001</v>
      </c>
      <c r="K258" s="2">
        <f t="shared" si="55"/>
        <v>388.22896000000003</v>
      </c>
      <c r="L258" s="10">
        <f t="shared" si="56"/>
        <v>0</v>
      </c>
      <c r="M258" s="73" t="str">
        <f t="shared" si="57"/>
        <v/>
      </c>
      <c r="N258">
        <f t="shared" si="58"/>
        <v>0</v>
      </c>
      <c r="O258" s="12">
        <f t="shared" si="59"/>
        <v>165.31200000000001</v>
      </c>
      <c r="P258" s="11">
        <f t="shared" si="60"/>
        <v>0</v>
      </c>
      <c r="Q258" s="1">
        <f t="shared" si="61"/>
        <v>165.31200000000001</v>
      </c>
      <c r="S258" s="14" t="str">
        <f t="shared" si="62"/>
        <v>A</v>
      </c>
      <c r="U258" s="1">
        <f t="shared" si="63"/>
        <v>165.31200000000001</v>
      </c>
      <c r="V258" s="1">
        <f t="shared" si="64"/>
        <v>381.82299999999998</v>
      </c>
      <c r="W258" s="1">
        <f t="shared" si="65"/>
        <v>0</v>
      </c>
      <c r="X258" s="20">
        <f t="shared" si="66"/>
        <v>0</v>
      </c>
      <c r="Y258" s="22">
        <f t="shared" si="67"/>
        <v>0</v>
      </c>
      <c r="AA258" s="47"/>
    </row>
    <row r="259" spans="1:27" hidden="1" x14ac:dyDescent="0.25">
      <c r="A259" s="57" t="s">
        <v>39</v>
      </c>
      <c r="B259" s="1">
        <v>173.50399999999999</v>
      </c>
      <c r="C259" s="1">
        <v>173.24799999999999</v>
      </c>
      <c r="D259" s="1">
        <v>421.03699999999998</v>
      </c>
      <c r="E259" s="1">
        <v>380.96100000000001</v>
      </c>
      <c r="G259" s="1">
        <f t="shared" si="51"/>
        <v>40.075999999999965</v>
      </c>
      <c r="H259" s="1">
        <f t="shared" si="52"/>
        <v>0.25600000000000023</v>
      </c>
      <c r="I259" s="2">
        <f t="shared" si="53"/>
        <v>404.19551999999999</v>
      </c>
      <c r="J259" s="2">
        <f t="shared" si="54"/>
        <v>395.77477999999996</v>
      </c>
      <c r="K259" s="2">
        <f t="shared" si="55"/>
        <v>387.35404</v>
      </c>
      <c r="L259" s="10">
        <f t="shared" si="56"/>
        <v>0</v>
      </c>
      <c r="M259" s="73" t="str">
        <f t="shared" si="57"/>
        <v/>
      </c>
      <c r="N259">
        <f t="shared" si="58"/>
        <v>0</v>
      </c>
      <c r="O259" s="12">
        <f t="shared" si="59"/>
        <v>173.50399999999999</v>
      </c>
      <c r="P259" s="11">
        <f t="shared" si="60"/>
        <v>0</v>
      </c>
      <c r="Q259" s="1">
        <f t="shared" si="61"/>
        <v>173.50399999999999</v>
      </c>
      <c r="S259" s="14" t="str">
        <f t="shared" si="62"/>
        <v>A</v>
      </c>
      <c r="U259" s="1">
        <f t="shared" si="63"/>
        <v>173.50399999999999</v>
      </c>
      <c r="V259" s="1">
        <f t="shared" si="64"/>
        <v>380.96100000000001</v>
      </c>
      <c r="W259" s="1">
        <f t="shared" si="65"/>
        <v>0</v>
      </c>
      <c r="X259" s="20">
        <f t="shared" si="66"/>
        <v>0</v>
      </c>
      <c r="Y259" s="22">
        <f t="shared" si="67"/>
        <v>0</v>
      </c>
      <c r="AA259" s="47"/>
    </row>
    <row r="260" spans="1:27" hidden="1" x14ac:dyDescent="0.25">
      <c r="A260" s="57" t="s">
        <v>39</v>
      </c>
      <c r="B260" s="1">
        <v>181.63200000000001</v>
      </c>
      <c r="C260" s="1">
        <v>181.31200000000001</v>
      </c>
      <c r="D260" s="1">
        <v>420.65499999999997</v>
      </c>
      <c r="E260" s="1">
        <v>380.62900000000002</v>
      </c>
      <c r="G260" s="1">
        <f t="shared" si="51"/>
        <v>40.025999999999954</v>
      </c>
      <c r="H260" s="1">
        <f t="shared" si="52"/>
        <v>0.31999999999999318</v>
      </c>
      <c r="I260" s="2">
        <f t="shared" si="53"/>
        <v>403.8288</v>
      </c>
      <c r="J260" s="2">
        <f t="shared" si="54"/>
        <v>395.41569999999996</v>
      </c>
      <c r="K260" s="2">
        <f t="shared" si="55"/>
        <v>387.00259999999997</v>
      </c>
      <c r="L260" s="10">
        <f t="shared" si="56"/>
        <v>0</v>
      </c>
      <c r="M260" s="73" t="str">
        <f t="shared" si="57"/>
        <v/>
      </c>
      <c r="N260">
        <f t="shared" si="58"/>
        <v>0</v>
      </c>
      <c r="O260" s="12">
        <f t="shared" si="59"/>
        <v>181.63200000000001</v>
      </c>
      <c r="P260" s="11">
        <f t="shared" si="60"/>
        <v>0</v>
      </c>
      <c r="Q260" s="1">
        <f t="shared" si="61"/>
        <v>181.63200000000001</v>
      </c>
      <c r="S260" s="14" t="str">
        <f t="shared" si="62"/>
        <v>A</v>
      </c>
      <c r="U260" s="1">
        <f t="shared" si="63"/>
        <v>181.63200000000001</v>
      </c>
      <c r="V260" s="1">
        <f t="shared" si="64"/>
        <v>380.62900000000002</v>
      </c>
      <c r="W260" s="1">
        <f t="shared" si="65"/>
        <v>0</v>
      </c>
      <c r="X260" s="20">
        <f t="shared" si="66"/>
        <v>0</v>
      </c>
      <c r="Y260" s="22">
        <f t="shared" si="67"/>
        <v>0</v>
      </c>
      <c r="AA260" s="47"/>
    </row>
    <row r="261" spans="1:27" hidden="1" x14ac:dyDescent="0.25">
      <c r="A261" s="57" t="s">
        <v>39</v>
      </c>
      <c r="B261" s="1">
        <v>153.85599999999999</v>
      </c>
      <c r="C261" s="1">
        <v>153.6</v>
      </c>
      <c r="D261" s="1">
        <v>424.78699999999998</v>
      </c>
      <c r="E261" s="1">
        <v>384.51299999999998</v>
      </c>
      <c r="G261" s="1">
        <f t="shared" si="51"/>
        <v>40.274000000000001</v>
      </c>
      <c r="H261" s="1">
        <f t="shared" si="52"/>
        <v>0.25600000000000023</v>
      </c>
      <c r="I261" s="2">
        <f t="shared" si="53"/>
        <v>407.79551999999995</v>
      </c>
      <c r="J261" s="2">
        <f t="shared" si="54"/>
        <v>399.29978</v>
      </c>
      <c r="K261" s="2">
        <f t="shared" si="55"/>
        <v>390.80403999999999</v>
      </c>
      <c r="L261" s="10">
        <f t="shared" si="56"/>
        <v>0</v>
      </c>
      <c r="M261" s="73" t="str">
        <f t="shared" si="57"/>
        <v/>
      </c>
      <c r="N261">
        <f t="shared" si="58"/>
        <v>0</v>
      </c>
      <c r="O261" s="12">
        <f t="shared" si="59"/>
        <v>153.85599999999999</v>
      </c>
      <c r="P261" s="11">
        <f t="shared" si="60"/>
        <v>0</v>
      </c>
      <c r="Q261" s="1">
        <f t="shared" si="61"/>
        <v>153.85599999999999</v>
      </c>
      <c r="S261" s="14" t="str">
        <f t="shared" si="62"/>
        <v>A</v>
      </c>
      <c r="U261" s="1">
        <f t="shared" si="63"/>
        <v>153.85599999999999</v>
      </c>
      <c r="V261" s="1">
        <f t="shared" si="64"/>
        <v>384.51299999999998</v>
      </c>
      <c r="W261" s="1">
        <f t="shared" si="65"/>
        <v>0</v>
      </c>
      <c r="X261" s="20">
        <f t="shared" si="66"/>
        <v>0</v>
      </c>
      <c r="Y261" s="22">
        <f t="shared" si="67"/>
        <v>0</v>
      </c>
      <c r="AA261" s="47"/>
    </row>
    <row r="262" spans="1:27" hidden="1" x14ac:dyDescent="0.25">
      <c r="A262" s="57" t="s">
        <v>39</v>
      </c>
      <c r="B262" s="1">
        <v>180.864</v>
      </c>
      <c r="C262" s="1">
        <v>180.54400000000001</v>
      </c>
      <c r="D262" s="1">
        <v>423.39</v>
      </c>
      <c r="E262" s="1">
        <v>383.125</v>
      </c>
      <c r="G262" s="1">
        <f t="shared" si="51"/>
        <v>40.264999999999986</v>
      </c>
      <c r="H262" s="1">
        <f t="shared" si="52"/>
        <v>0.31999999999999318</v>
      </c>
      <c r="I262" s="2">
        <f t="shared" si="53"/>
        <v>406.45439999999996</v>
      </c>
      <c r="J262" s="2">
        <f t="shared" si="54"/>
        <v>397.98660000000001</v>
      </c>
      <c r="K262" s="2">
        <f t="shared" si="55"/>
        <v>389.5188</v>
      </c>
      <c r="L262" s="10">
        <f t="shared" si="56"/>
        <v>0</v>
      </c>
      <c r="M262" s="73" t="str">
        <f t="shared" si="57"/>
        <v/>
      </c>
      <c r="N262">
        <f t="shared" si="58"/>
        <v>0</v>
      </c>
      <c r="O262" s="12">
        <f t="shared" si="59"/>
        <v>180.864</v>
      </c>
      <c r="P262" s="11">
        <f t="shared" si="60"/>
        <v>0</v>
      </c>
      <c r="Q262" s="1">
        <f t="shared" si="61"/>
        <v>180.864</v>
      </c>
      <c r="S262" s="14" t="str">
        <f t="shared" si="62"/>
        <v>A</v>
      </c>
      <c r="U262" s="1">
        <f t="shared" si="63"/>
        <v>180.864</v>
      </c>
      <c r="V262" s="1">
        <f t="shared" si="64"/>
        <v>383.125</v>
      </c>
      <c r="W262" s="1">
        <f t="shared" si="65"/>
        <v>0</v>
      </c>
      <c r="X262" s="20">
        <f t="shared" si="66"/>
        <v>0</v>
      </c>
      <c r="Y262" s="22">
        <f t="shared" si="67"/>
        <v>0</v>
      </c>
      <c r="AA262" s="47"/>
    </row>
    <row r="263" spans="1:27" hidden="1" x14ac:dyDescent="0.25">
      <c r="A263" s="57" t="s">
        <v>39</v>
      </c>
      <c r="B263" s="1">
        <v>168.89599999999999</v>
      </c>
      <c r="C263" s="1">
        <v>168.64</v>
      </c>
      <c r="D263" s="1">
        <v>425.84899999999999</v>
      </c>
      <c r="E263" s="1">
        <v>385.39499999999998</v>
      </c>
      <c r="G263" s="1">
        <f t="shared" si="51"/>
        <v>40.454000000000008</v>
      </c>
      <c r="H263" s="1">
        <f t="shared" si="52"/>
        <v>0.25600000000000023</v>
      </c>
      <c r="I263" s="2">
        <f t="shared" si="53"/>
        <v>408.81504000000001</v>
      </c>
      <c r="J263" s="2">
        <f t="shared" si="54"/>
        <v>400.29805999999996</v>
      </c>
      <c r="K263" s="2">
        <f t="shared" si="55"/>
        <v>391.78107999999997</v>
      </c>
      <c r="L263" s="10">
        <f t="shared" si="56"/>
        <v>0</v>
      </c>
      <c r="M263" s="73" t="str">
        <f t="shared" si="57"/>
        <v/>
      </c>
      <c r="N263">
        <f t="shared" si="58"/>
        <v>0</v>
      </c>
      <c r="O263" s="12">
        <f t="shared" si="59"/>
        <v>168.89599999999999</v>
      </c>
      <c r="P263" s="11">
        <f t="shared" si="60"/>
        <v>0</v>
      </c>
      <c r="Q263" s="1">
        <f t="shared" si="61"/>
        <v>168.89599999999999</v>
      </c>
      <c r="S263" s="14" t="str">
        <f t="shared" si="62"/>
        <v>A</v>
      </c>
      <c r="U263" s="1">
        <f t="shared" si="63"/>
        <v>168.89599999999999</v>
      </c>
      <c r="V263" s="1">
        <f t="shared" si="64"/>
        <v>385.39499999999998</v>
      </c>
      <c r="W263" s="1">
        <f t="shared" si="65"/>
        <v>0</v>
      </c>
      <c r="X263" s="20">
        <f t="shared" si="66"/>
        <v>0</v>
      </c>
      <c r="Y263" s="22">
        <f t="shared" si="67"/>
        <v>0</v>
      </c>
      <c r="AA263" s="47"/>
    </row>
    <row r="264" spans="1:27" hidden="1" x14ac:dyDescent="0.25">
      <c r="A264" s="57" t="s">
        <v>39</v>
      </c>
      <c r="B264" s="1">
        <v>145.40799999999999</v>
      </c>
      <c r="C264" s="1">
        <v>145.08799999999999</v>
      </c>
      <c r="D264" s="1">
        <v>424.625</v>
      </c>
      <c r="E264" s="1">
        <v>384.31099999999998</v>
      </c>
      <c r="G264" s="1">
        <f t="shared" si="51"/>
        <v>40.314000000000021</v>
      </c>
      <c r="H264" s="1">
        <f t="shared" si="52"/>
        <v>0.31999999999999318</v>
      </c>
      <c r="I264" s="2">
        <f t="shared" si="53"/>
        <v>407.64</v>
      </c>
      <c r="J264" s="2">
        <f t="shared" si="54"/>
        <v>399.14749999999998</v>
      </c>
      <c r="K264" s="2">
        <f t="shared" si="55"/>
        <v>390.65499999999997</v>
      </c>
      <c r="L264" s="10">
        <f t="shared" si="56"/>
        <v>0</v>
      </c>
      <c r="M264" s="73" t="str">
        <f t="shared" si="57"/>
        <v/>
      </c>
      <c r="N264">
        <f t="shared" si="58"/>
        <v>0</v>
      </c>
      <c r="O264" s="12">
        <f t="shared" si="59"/>
        <v>145.40799999999999</v>
      </c>
      <c r="P264" s="11">
        <f t="shared" si="60"/>
        <v>0</v>
      </c>
      <c r="Q264" s="1">
        <f t="shared" si="61"/>
        <v>145.40799999999999</v>
      </c>
      <c r="S264" s="14" t="str">
        <f t="shared" si="62"/>
        <v>A</v>
      </c>
      <c r="U264" s="1">
        <f t="shared" si="63"/>
        <v>145.40799999999999</v>
      </c>
      <c r="V264" s="1">
        <f t="shared" si="64"/>
        <v>384.31099999999998</v>
      </c>
      <c r="W264" s="1">
        <f t="shared" si="65"/>
        <v>0</v>
      </c>
      <c r="X264" s="20">
        <f t="shared" si="66"/>
        <v>0</v>
      </c>
      <c r="Y264" s="22">
        <f t="shared" si="67"/>
        <v>0</v>
      </c>
      <c r="AA264" s="47"/>
    </row>
    <row r="265" spans="1:27" hidden="1" x14ac:dyDescent="0.25">
      <c r="A265" s="57" t="s">
        <v>39</v>
      </c>
      <c r="B265" s="1">
        <v>122.816</v>
      </c>
      <c r="C265" s="1">
        <v>122.56</v>
      </c>
      <c r="D265" s="1">
        <v>423.56099999999998</v>
      </c>
      <c r="E265" s="1">
        <v>383.39</v>
      </c>
      <c r="G265" s="1">
        <f t="shared" ref="G265:G328" si="68">D265-E265</f>
        <v>40.170999999999992</v>
      </c>
      <c r="H265" s="1">
        <f t="shared" ref="H265:H328" si="69">B265-C265</f>
        <v>0.25600000000000023</v>
      </c>
      <c r="I265" s="2">
        <f t="shared" ref="I265:I328" si="70">D265-((D265/100)*I$8)</f>
        <v>406.61856</v>
      </c>
      <c r="J265" s="2">
        <f t="shared" ref="J265:J328" si="71">D265-((D265/100)*J$8)</f>
        <v>398.14733999999999</v>
      </c>
      <c r="K265" s="2">
        <f t="shared" ref="K265:K328" si="72">D265-((D265/100)*K$8)</f>
        <v>389.67611999999997</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122.816</v>
      </c>
      <c r="P265" s="11">
        <f t="shared" ref="P265:P328" si="77">IF(O265&lt;&gt;"",O265-B265,"")</f>
        <v>0</v>
      </c>
      <c r="Q265" s="1">
        <f t="shared" ref="Q265:Q328" si="78">O265-P265</f>
        <v>122.816</v>
      </c>
      <c r="S265" s="14" t="str">
        <f t="shared" ref="S265:S328" si="79">IF(ROUND(B265,3)=ROUND(Q265,3),"A","B")</f>
        <v>A</v>
      </c>
      <c r="U265" s="1">
        <f t="shared" ref="U265:U328" si="80">B265</f>
        <v>122.816</v>
      </c>
      <c r="V265" s="1">
        <f t="shared" ref="V265:V328" si="81">E265</f>
        <v>383.39</v>
      </c>
      <c r="W265" s="1">
        <f t="shared" ref="W265:W328" si="82">P265</f>
        <v>0</v>
      </c>
      <c r="X265" s="20">
        <f t="shared" ref="X265:X328" si="83">W265*X$6</f>
        <v>0</v>
      </c>
      <c r="Y265" s="22">
        <f t="shared" ref="Y265:Y328" si="84">L265</f>
        <v>0</v>
      </c>
      <c r="AA265" s="47"/>
    </row>
    <row r="266" spans="1:27" hidden="1" x14ac:dyDescent="0.25">
      <c r="A266" s="57" t="s">
        <v>39</v>
      </c>
      <c r="B266" s="1">
        <v>114.816</v>
      </c>
      <c r="C266" s="1">
        <v>114.56</v>
      </c>
      <c r="D266" s="1">
        <v>421.95800000000003</v>
      </c>
      <c r="E266" s="1">
        <v>381.9</v>
      </c>
      <c r="G266" s="1">
        <f t="shared" si="68"/>
        <v>40.05800000000005</v>
      </c>
      <c r="H266" s="1">
        <f t="shared" si="69"/>
        <v>0.25600000000000023</v>
      </c>
      <c r="I266" s="2">
        <f t="shared" si="70"/>
        <v>405.07968000000005</v>
      </c>
      <c r="J266" s="2">
        <f t="shared" si="71"/>
        <v>396.64052000000004</v>
      </c>
      <c r="K266" s="2">
        <f t="shared" si="72"/>
        <v>388.20136000000002</v>
      </c>
      <c r="L266" s="10">
        <f t="shared" si="73"/>
        <v>0</v>
      </c>
      <c r="M266" s="73" t="str">
        <f t="shared" si="74"/>
        <v/>
      </c>
      <c r="N266">
        <f t="shared" si="75"/>
        <v>0</v>
      </c>
      <c r="O266" s="12">
        <f t="shared" si="76"/>
        <v>114.816</v>
      </c>
      <c r="P266" s="11">
        <f t="shared" si="77"/>
        <v>0</v>
      </c>
      <c r="Q266" s="1">
        <f t="shared" si="78"/>
        <v>114.816</v>
      </c>
      <c r="S266" s="14" t="str">
        <f t="shared" si="79"/>
        <v>A</v>
      </c>
      <c r="U266" s="1">
        <f t="shared" si="80"/>
        <v>114.816</v>
      </c>
      <c r="V266" s="1">
        <f t="shared" si="81"/>
        <v>381.9</v>
      </c>
      <c r="W266" s="1">
        <f t="shared" si="82"/>
        <v>0</v>
      </c>
      <c r="X266" s="20">
        <f t="shared" si="83"/>
        <v>0</v>
      </c>
      <c r="Y266" s="22">
        <f t="shared" si="84"/>
        <v>0</v>
      </c>
      <c r="AA266" s="47"/>
    </row>
    <row r="267" spans="1:27" hidden="1" x14ac:dyDescent="0.25">
      <c r="A267" s="57" t="s">
        <v>39</v>
      </c>
      <c r="B267" s="1">
        <v>117.76</v>
      </c>
      <c r="C267" s="1">
        <v>117.504</v>
      </c>
      <c r="D267" s="1">
        <v>417.94600000000003</v>
      </c>
      <c r="E267" s="1">
        <v>378.214</v>
      </c>
      <c r="G267" s="1">
        <f t="shared" si="68"/>
        <v>39.732000000000028</v>
      </c>
      <c r="H267" s="1">
        <f t="shared" si="69"/>
        <v>0.25600000000000023</v>
      </c>
      <c r="I267" s="2">
        <f t="shared" si="70"/>
        <v>401.22816</v>
      </c>
      <c r="J267" s="2">
        <f t="shared" si="71"/>
        <v>392.86924000000005</v>
      </c>
      <c r="K267" s="2">
        <f t="shared" si="72"/>
        <v>384.51032000000004</v>
      </c>
      <c r="L267" s="10">
        <f t="shared" si="73"/>
        <v>0</v>
      </c>
      <c r="M267" s="73" t="str">
        <f t="shared" si="74"/>
        <v/>
      </c>
      <c r="N267">
        <f t="shared" si="75"/>
        <v>0</v>
      </c>
      <c r="O267" s="12">
        <f t="shared" si="76"/>
        <v>117.76</v>
      </c>
      <c r="P267" s="11">
        <f t="shared" si="77"/>
        <v>0</v>
      </c>
      <c r="Q267" s="1">
        <f t="shared" si="78"/>
        <v>117.76</v>
      </c>
      <c r="S267" s="14" t="str">
        <f t="shared" si="79"/>
        <v>A</v>
      </c>
      <c r="U267" s="1">
        <f t="shared" si="80"/>
        <v>117.76</v>
      </c>
      <c r="V267" s="1">
        <f t="shared" si="81"/>
        <v>378.214</v>
      </c>
      <c r="W267" s="1">
        <f t="shared" si="82"/>
        <v>0</v>
      </c>
      <c r="X267" s="20">
        <f t="shared" si="83"/>
        <v>0</v>
      </c>
      <c r="Y267" s="22">
        <f t="shared" si="84"/>
        <v>0</v>
      </c>
      <c r="AA267" s="47"/>
    </row>
    <row r="268" spans="1:27" hidden="1" x14ac:dyDescent="0.25">
      <c r="A268" s="57" t="s">
        <v>39</v>
      </c>
      <c r="B268" s="1">
        <v>119.93600000000001</v>
      </c>
      <c r="C268" s="1">
        <v>119.68</v>
      </c>
      <c r="D268" s="1">
        <v>416.61500000000001</v>
      </c>
      <c r="E268" s="1">
        <v>381.33499999999998</v>
      </c>
      <c r="G268" s="1">
        <f t="shared" si="68"/>
        <v>35.28000000000003</v>
      </c>
      <c r="H268" s="1">
        <f t="shared" si="69"/>
        <v>0.25600000000000023</v>
      </c>
      <c r="I268" s="2">
        <f t="shared" si="70"/>
        <v>399.9504</v>
      </c>
      <c r="J268" s="2">
        <f t="shared" si="71"/>
        <v>391.61810000000003</v>
      </c>
      <c r="K268" s="2">
        <f t="shared" si="72"/>
        <v>383.28579999999999</v>
      </c>
      <c r="L268" s="10">
        <f t="shared" si="73"/>
        <v>3</v>
      </c>
      <c r="M268" s="73">
        <f t="shared" si="74"/>
        <v>3</v>
      </c>
      <c r="N268">
        <f t="shared" si="75"/>
        <v>3</v>
      </c>
      <c r="O268" s="12">
        <f t="shared" si="76"/>
        <v>133.46984197640776</v>
      </c>
      <c r="P268" s="11">
        <f t="shared" si="77"/>
        <v>13.533841976407757</v>
      </c>
      <c r="Q268" s="1">
        <f t="shared" si="78"/>
        <v>119.93600000000001</v>
      </c>
      <c r="S268" s="14" t="str">
        <f t="shared" si="79"/>
        <v>A</v>
      </c>
      <c r="U268" s="1">
        <f t="shared" si="80"/>
        <v>119.93600000000001</v>
      </c>
      <c r="V268" s="1">
        <f t="shared" si="81"/>
        <v>381.33499999999998</v>
      </c>
      <c r="W268" s="1">
        <f t="shared" si="82"/>
        <v>13.533841976407757</v>
      </c>
      <c r="X268" s="20">
        <f t="shared" si="83"/>
        <v>5.8872212597373741</v>
      </c>
      <c r="Y268" s="22">
        <f t="shared" si="84"/>
        <v>3</v>
      </c>
      <c r="AA268" s="47"/>
    </row>
    <row r="269" spans="1:27" hidden="1" x14ac:dyDescent="0.25">
      <c r="A269" s="57" t="s">
        <v>39</v>
      </c>
      <c r="B269" s="1">
        <v>117.12</v>
      </c>
      <c r="C269" s="1">
        <v>116.864</v>
      </c>
      <c r="D269" s="1">
        <v>420.45499999999998</v>
      </c>
      <c r="E269" s="1">
        <v>380.50599999999997</v>
      </c>
      <c r="G269" s="1">
        <f t="shared" si="68"/>
        <v>39.949000000000012</v>
      </c>
      <c r="H269" s="1">
        <f t="shared" si="69"/>
        <v>0.25600000000000023</v>
      </c>
      <c r="I269" s="2">
        <f t="shared" si="70"/>
        <v>403.63679999999999</v>
      </c>
      <c r="J269" s="2">
        <f t="shared" si="71"/>
        <v>395.22769999999997</v>
      </c>
      <c r="K269" s="2">
        <f t="shared" si="72"/>
        <v>386.8186</v>
      </c>
      <c r="L269" s="10">
        <f t="shared" si="73"/>
        <v>0</v>
      </c>
      <c r="M269" s="73">
        <f t="shared" si="74"/>
        <v>0</v>
      </c>
      <c r="N269">
        <f t="shared" si="75"/>
        <v>0</v>
      </c>
      <c r="O269" s="12">
        <f t="shared" si="76"/>
        <v>117.12</v>
      </c>
      <c r="P269" s="11">
        <f t="shared" si="77"/>
        <v>0</v>
      </c>
      <c r="Q269" s="1">
        <f t="shared" si="78"/>
        <v>117.12</v>
      </c>
      <c r="S269" s="14" t="str">
        <f t="shared" si="79"/>
        <v>A</v>
      </c>
      <c r="U269" s="1">
        <f t="shared" si="80"/>
        <v>117.12</v>
      </c>
      <c r="V269" s="1">
        <f t="shared" si="81"/>
        <v>380.50599999999997</v>
      </c>
      <c r="W269" s="1">
        <f t="shared" si="82"/>
        <v>0</v>
      </c>
      <c r="X269" s="20">
        <f t="shared" si="83"/>
        <v>0</v>
      </c>
      <c r="Y269" s="22">
        <f t="shared" si="84"/>
        <v>0</v>
      </c>
      <c r="AA269" s="47"/>
    </row>
    <row r="270" spans="1:27" hidden="1" x14ac:dyDescent="0.25">
      <c r="A270" s="57" t="s">
        <v>39</v>
      </c>
      <c r="B270" s="1">
        <v>110.14400000000001</v>
      </c>
      <c r="C270" s="1">
        <v>109.88800000000001</v>
      </c>
      <c r="D270" s="1">
        <v>423.28800000000001</v>
      </c>
      <c r="E270" s="1">
        <v>383.12400000000002</v>
      </c>
      <c r="G270" s="1">
        <f t="shared" si="68"/>
        <v>40.163999999999987</v>
      </c>
      <c r="H270" s="1">
        <f t="shared" si="69"/>
        <v>0.25600000000000023</v>
      </c>
      <c r="I270" s="2">
        <f t="shared" si="70"/>
        <v>406.35648000000003</v>
      </c>
      <c r="J270" s="2">
        <f t="shared" si="71"/>
        <v>397.89071999999999</v>
      </c>
      <c r="K270" s="2">
        <f t="shared" si="72"/>
        <v>389.42496</v>
      </c>
      <c r="L270" s="10">
        <f t="shared" si="73"/>
        <v>0</v>
      </c>
      <c r="M270" s="73" t="str">
        <f t="shared" si="74"/>
        <v/>
      </c>
      <c r="N270">
        <f t="shared" si="75"/>
        <v>0</v>
      </c>
      <c r="O270" s="12">
        <f t="shared" si="76"/>
        <v>110.14400000000001</v>
      </c>
      <c r="P270" s="11">
        <f t="shared" si="77"/>
        <v>0</v>
      </c>
      <c r="Q270" s="1">
        <f t="shared" si="78"/>
        <v>110.14400000000001</v>
      </c>
      <c r="S270" s="14" t="str">
        <f t="shared" si="79"/>
        <v>A</v>
      </c>
      <c r="U270" s="1">
        <f t="shared" si="80"/>
        <v>110.14400000000001</v>
      </c>
      <c r="V270" s="1">
        <f t="shared" si="81"/>
        <v>383.12400000000002</v>
      </c>
      <c r="W270" s="1">
        <f t="shared" si="82"/>
        <v>0</v>
      </c>
      <c r="X270" s="20">
        <f t="shared" si="83"/>
        <v>0</v>
      </c>
      <c r="Y270" s="22">
        <f t="shared" si="84"/>
        <v>0</v>
      </c>
      <c r="AA270" s="47"/>
    </row>
    <row r="271" spans="1:27" hidden="1" x14ac:dyDescent="0.25">
      <c r="A271" s="57" t="s">
        <v>39</v>
      </c>
      <c r="B271" s="1">
        <v>70.784000000000006</v>
      </c>
      <c r="C271" s="1">
        <v>70.591999999999999</v>
      </c>
      <c r="D271" s="1">
        <v>424.327</v>
      </c>
      <c r="E271" s="1">
        <v>384.23200000000003</v>
      </c>
      <c r="G271" s="1">
        <f t="shared" si="68"/>
        <v>40.09499999999997</v>
      </c>
      <c r="H271" s="1">
        <f t="shared" si="69"/>
        <v>0.19200000000000728</v>
      </c>
      <c r="I271" s="2">
        <f t="shared" si="70"/>
        <v>407.35392000000002</v>
      </c>
      <c r="J271" s="2">
        <f t="shared" si="71"/>
        <v>398.86738000000003</v>
      </c>
      <c r="K271" s="2">
        <f t="shared" si="72"/>
        <v>390.38083999999998</v>
      </c>
      <c r="L271" s="10">
        <f t="shared" si="73"/>
        <v>0</v>
      </c>
      <c r="M271" s="73" t="str">
        <f t="shared" si="74"/>
        <v/>
      </c>
      <c r="N271">
        <f t="shared" si="75"/>
        <v>0</v>
      </c>
      <c r="O271" s="12">
        <f t="shared" si="76"/>
        <v>70.784000000000006</v>
      </c>
      <c r="P271" s="11">
        <f t="shared" si="77"/>
        <v>0</v>
      </c>
      <c r="Q271" s="1">
        <f t="shared" si="78"/>
        <v>70.784000000000006</v>
      </c>
      <c r="S271" s="14" t="str">
        <f t="shared" si="79"/>
        <v>A</v>
      </c>
      <c r="U271" s="1">
        <f t="shared" si="80"/>
        <v>70.784000000000006</v>
      </c>
      <c r="V271" s="1">
        <f t="shared" si="81"/>
        <v>384.23200000000003</v>
      </c>
      <c r="W271" s="1">
        <f t="shared" si="82"/>
        <v>0</v>
      </c>
      <c r="X271" s="20">
        <f t="shared" si="83"/>
        <v>0</v>
      </c>
      <c r="Y271" s="22">
        <f t="shared" si="84"/>
        <v>0</v>
      </c>
      <c r="AA271" s="47"/>
    </row>
    <row r="272" spans="1:27" hidden="1" x14ac:dyDescent="0.25">
      <c r="A272" s="57" t="s">
        <v>39</v>
      </c>
      <c r="B272" s="1">
        <v>35.776000000000003</v>
      </c>
      <c r="C272" s="1">
        <v>35.584000000000003</v>
      </c>
      <c r="D272" s="1">
        <v>421.76799999999997</v>
      </c>
      <c r="E272" s="1">
        <v>382.005</v>
      </c>
      <c r="G272" s="1">
        <f t="shared" si="68"/>
        <v>39.762999999999977</v>
      </c>
      <c r="H272" s="1">
        <f t="shared" si="69"/>
        <v>0.19200000000000017</v>
      </c>
      <c r="I272" s="2">
        <f t="shared" si="70"/>
        <v>404.89727999999997</v>
      </c>
      <c r="J272" s="2">
        <f t="shared" si="71"/>
        <v>396.46191999999996</v>
      </c>
      <c r="K272" s="2">
        <f t="shared" si="72"/>
        <v>388.02655999999996</v>
      </c>
      <c r="L272" s="10">
        <f t="shared" si="73"/>
        <v>0</v>
      </c>
      <c r="M272" s="73" t="str">
        <f t="shared" si="74"/>
        <v/>
      </c>
      <c r="N272">
        <f t="shared" si="75"/>
        <v>0</v>
      </c>
      <c r="O272" s="12">
        <f t="shared" si="76"/>
        <v>35.776000000000003</v>
      </c>
      <c r="P272" s="11">
        <f t="shared" si="77"/>
        <v>0</v>
      </c>
      <c r="Q272" s="1">
        <f t="shared" si="78"/>
        <v>35.776000000000003</v>
      </c>
      <c r="S272" s="14" t="str">
        <f t="shared" si="79"/>
        <v>A</v>
      </c>
      <c r="U272" s="1">
        <f t="shared" si="80"/>
        <v>35.776000000000003</v>
      </c>
      <c r="V272" s="1">
        <f t="shared" si="81"/>
        <v>382.005</v>
      </c>
      <c r="W272" s="1">
        <f t="shared" si="82"/>
        <v>0</v>
      </c>
      <c r="X272" s="20">
        <f t="shared" si="83"/>
        <v>0</v>
      </c>
      <c r="Y272" s="22">
        <f t="shared" si="84"/>
        <v>0</v>
      </c>
      <c r="AA272" s="47"/>
    </row>
    <row r="273" spans="1:34" x14ac:dyDescent="0.25">
      <c r="A273" s="57" t="s">
        <v>39</v>
      </c>
      <c r="B273" s="1">
        <v>31.295999999999999</v>
      </c>
      <c r="C273" s="1">
        <v>31.04</v>
      </c>
      <c r="D273" s="1">
        <v>422.11399999999998</v>
      </c>
      <c r="E273" s="1">
        <v>382.33100000000002</v>
      </c>
      <c r="G273" s="1">
        <f t="shared" si="68"/>
        <v>39.782999999999959</v>
      </c>
      <c r="H273" s="1">
        <f t="shared" si="69"/>
        <v>0.25600000000000023</v>
      </c>
      <c r="I273" s="2">
        <f t="shared" si="70"/>
        <v>405.22943999999995</v>
      </c>
      <c r="J273" s="2">
        <f t="shared" si="71"/>
        <v>396.78715999999997</v>
      </c>
      <c r="K273" s="2">
        <f t="shared" si="72"/>
        <v>388.34487999999999</v>
      </c>
      <c r="L273" s="10">
        <f t="shared" si="73"/>
        <v>0</v>
      </c>
      <c r="M273" s="73" t="str">
        <f t="shared" si="74"/>
        <v/>
      </c>
      <c r="N273">
        <f t="shared" si="75"/>
        <v>0</v>
      </c>
      <c r="O273" s="12">
        <f t="shared" si="76"/>
        <v>31.295999999999999</v>
      </c>
      <c r="P273" s="11">
        <f t="shared" si="77"/>
        <v>0</v>
      </c>
      <c r="Q273" s="1">
        <f t="shared" si="78"/>
        <v>31.295999999999999</v>
      </c>
      <c r="S273" s="14" t="str">
        <f t="shared" si="79"/>
        <v>A</v>
      </c>
      <c r="U273" s="1">
        <f t="shared" si="80"/>
        <v>31.295999999999999</v>
      </c>
      <c r="V273" s="1">
        <f t="shared" si="81"/>
        <v>382.33100000000002</v>
      </c>
      <c r="W273" s="1">
        <f t="shared" si="82"/>
        <v>0</v>
      </c>
      <c r="X273" s="20">
        <f t="shared" si="83"/>
        <v>0</v>
      </c>
      <c r="Y273" s="22">
        <f t="shared" si="84"/>
        <v>0</v>
      </c>
      <c r="Z273" s="32" t="s">
        <v>40</v>
      </c>
      <c r="AA273" s="47"/>
      <c r="AB273" s="32" t="str">
        <f>A273</f>
        <v>JJJJ-MM-TT SS:MM:SS</v>
      </c>
      <c r="AC273" s="1">
        <f>SUM(U273:U296)</f>
        <v>718.65599999999995</v>
      </c>
      <c r="AD273" s="1">
        <f>AVERAGE(V273:V296)</f>
        <v>382.50650000000002</v>
      </c>
      <c r="AE273" s="1">
        <f>SUM(W273:W296)</f>
        <v>0</v>
      </c>
      <c r="AF273" s="1">
        <f>SUM(X273:X296)</f>
        <v>0</v>
      </c>
      <c r="AG273" s="35">
        <f>AVERAGE(Y273:Y296)</f>
        <v>0</v>
      </c>
      <c r="AH273" s="37" t="e">
        <f>DAY(A273)</f>
        <v>#VALUE!</v>
      </c>
    </row>
    <row r="274" spans="1:34" hidden="1" x14ac:dyDescent="0.25">
      <c r="A274" s="57" t="s">
        <v>39</v>
      </c>
      <c r="B274" s="1">
        <v>31.36</v>
      </c>
      <c r="C274" s="1">
        <v>31.167999999999999</v>
      </c>
      <c r="D274" s="1">
        <v>422.52100000000002</v>
      </c>
      <c r="E274" s="1">
        <v>382.70299999999997</v>
      </c>
      <c r="G274" s="1">
        <f t="shared" si="68"/>
        <v>39.81800000000004</v>
      </c>
      <c r="H274" s="1">
        <f t="shared" si="69"/>
        <v>0.19200000000000017</v>
      </c>
      <c r="I274" s="2">
        <f t="shared" si="70"/>
        <v>405.62016</v>
      </c>
      <c r="J274" s="2">
        <f t="shared" si="71"/>
        <v>397.16973999999999</v>
      </c>
      <c r="K274" s="2">
        <f t="shared" si="72"/>
        <v>388.71932000000004</v>
      </c>
      <c r="L274" s="10">
        <f t="shared" si="73"/>
        <v>0</v>
      </c>
      <c r="M274" s="73" t="str">
        <f t="shared" si="74"/>
        <v/>
      </c>
      <c r="N274">
        <f t="shared" si="75"/>
        <v>0</v>
      </c>
      <c r="O274" s="12">
        <f t="shared" si="76"/>
        <v>31.36</v>
      </c>
      <c r="P274" s="11">
        <f t="shared" si="77"/>
        <v>0</v>
      </c>
      <c r="Q274" s="1">
        <f t="shared" si="78"/>
        <v>31.36</v>
      </c>
      <c r="S274" s="14" t="str">
        <f t="shared" si="79"/>
        <v>A</v>
      </c>
      <c r="U274" s="1">
        <f t="shared" si="80"/>
        <v>31.36</v>
      </c>
      <c r="V274" s="1">
        <f t="shared" si="81"/>
        <v>382.70299999999997</v>
      </c>
      <c r="W274" s="1">
        <f t="shared" si="82"/>
        <v>0</v>
      </c>
      <c r="X274" s="20">
        <f t="shared" si="83"/>
        <v>0</v>
      </c>
      <c r="Y274" s="22">
        <f t="shared" si="84"/>
        <v>0</v>
      </c>
      <c r="AA274" s="47"/>
    </row>
    <row r="275" spans="1:34" hidden="1" x14ac:dyDescent="0.25">
      <c r="A275" s="57" t="s">
        <v>39</v>
      </c>
      <c r="B275" s="1">
        <v>31.295999999999999</v>
      </c>
      <c r="C275" s="1">
        <v>31.167999999999999</v>
      </c>
      <c r="D275" s="1">
        <v>422.226</v>
      </c>
      <c r="E275" s="1">
        <v>382.44200000000001</v>
      </c>
      <c r="G275" s="1">
        <f t="shared" si="68"/>
        <v>39.783999999999992</v>
      </c>
      <c r="H275" s="1">
        <f t="shared" si="69"/>
        <v>0.12800000000000011</v>
      </c>
      <c r="I275" s="2">
        <f t="shared" si="70"/>
        <v>405.33695999999998</v>
      </c>
      <c r="J275" s="2">
        <f t="shared" si="71"/>
        <v>396.89244000000002</v>
      </c>
      <c r="K275" s="2">
        <f t="shared" si="72"/>
        <v>388.44792000000001</v>
      </c>
      <c r="L275" s="10">
        <f t="shared" si="73"/>
        <v>0</v>
      </c>
      <c r="M275" s="73" t="str">
        <f t="shared" si="74"/>
        <v/>
      </c>
      <c r="N275">
        <f t="shared" si="75"/>
        <v>0</v>
      </c>
      <c r="O275" s="12">
        <f t="shared" si="76"/>
        <v>31.295999999999999</v>
      </c>
      <c r="P275" s="11">
        <f t="shared" si="77"/>
        <v>0</v>
      </c>
      <c r="Q275" s="1">
        <f t="shared" si="78"/>
        <v>31.295999999999999</v>
      </c>
      <c r="S275" s="14" t="str">
        <f t="shared" si="79"/>
        <v>A</v>
      </c>
      <c r="U275" s="1">
        <f t="shared" si="80"/>
        <v>31.295999999999999</v>
      </c>
      <c r="V275" s="1">
        <f t="shared" si="81"/>
        <v>382.44200000000001</v>
      </c>
      <c r="W275" s="1">
        <f t="shared" si="82"/>
        <v>0</v>
      </c>
      <c r="X275" s="20">
        <f t="shared" si="83"/>
        <v>0</v>
      </c>
      <c r="Y275" s="22">
        <f t="shared" si="84"/>
        <v>0</v>
      </c>
      <c r="AA275" s="47"/>
    </row>
    <row r="276" spans="1:34" hidden="1" x14ac:dyDescent="0.25">
      <c r="A276" s="57" t="s">
        <v>39</v>
      </c>
      <c r="B276" s="1">
        <v>31.167999999999999</v>
      </c>
      <c r="C276" s="1">
        <v>30.911999999999999</v>
      </c>
      <c r="D276" s="1">
        <v>421.74700000000001</v>
      </c>
      <c r="E276" s="1">
        <v>382.01400000000001</v>
      </c>
      <c r="G276" s="1">
        <f t="shared" si="68"/>
        <v>39.733000000000004</v>
      </c>
      <c r="H276" s="1">
        <f t="shared" si="69"/>
        <v>0.25600000000000023</v>
      </c>
      <c r="I276" s="2">
        <f t="shared" si="70"/>
        <v>404.87711999999999</v>
      </c>
      <c r="J276" s="2">
        <f t="shared" si="71"/>
        <v>396.44218000000001</v>
      </c>
      <c r="K276" s="2">
        <f t="shared" si="72"/>
        <v>388.00724000000002</v>
      </c>
      <c r="L276" s="10">
        <f t="shared" si="73"/>
        <v>0</v>
      </c>
      <c r="M276" s="73" t="str">
        <f t="shared" si="74"/>
        <v/>
      </c>
      <c r="N276">
        <f t="shared" si="75"/>
        <v>0</v>
      </c>
      <c r="O276" s="12">
        <f t="shared" si="76"/>
        <v>31.167999999999999</v>
      </c>
      <c r="P276" s="11">
        <f t="shared" si="77"/>
        <v>0</v>
      </c>
      <c r="Q276" s="1">
        <f t="shared" si="78"/>
        <v>31.167999999999999</v>
      </c>
      <c r="S276" s="14" t="str">
        <f t="shared" si="79"/>
        <v>A</v>
      </c>
      <c r="U276" s="1">
        <f t="shared" si="80"/>
        <v>31.167999999999999</v>
      </c>
      <c r="V276" s="1">
        <f t="shared" si="81"/>
        <v>382.01400000000001</v>
      </c>
      <c r="W276" s="1">
        <f t="shared" si="82"/>
        <v>0</v>
      </c>
      <c r="X276" s="20">
        <f t="shared" si="83"/>
        <v>0</v>
      </c>
      <c r="Y276" s="22">
        <f t="shared" si="84"/>
        <v>0</v>
      </c>
      <c r="AA276" s="47"/>
    </row>
    <row r="277" spans="1:34" hidden="1" x14ac:dyDescent="0.25">
      <c r="A277" s="57" t="s">
        <v>39</v>
      </c>
      <c r="B277" s="1">
        <v>31.808</v>
      </c>
      <c r="C277" s="1">
        <v>31.68</v>
      </c>
      <c r="D277" s="1">
        <v>421.16</v>
      </c>
      <c r="E277" s="1">
        <v>381.48099999999999</v>
      </c>
      <c r="G277" s="1">
        <f t="shared" si="68"/>
        <v>39.67900000000003</v>
      </c>
      <c r="H277" s="1">
        <f t="shared" si="69"/>
        <v>0.12800000000000011</v>
      </c>
      <c r="I277" s="2">
        <f t="shared" si="70"/>
        <v>404.31360000000001</v>
      </c>
      <c r="J277" s="2">
        <f t="shared" si="71"/>
        <v>395.8904</v>
      </c>
      <c r="K277" s="2">
        <f t="shared" si="72"/>
        <v>387.46720000000005</v>
      </c>
      <c r="L277" s="10">
        <f t="shared" si="73"/>
        <v>0</v>
      </c>
      <c r="M277" s="73" t="str">
        <f t="shared" si="74"/>
        <v/>
      </c>
      <c r="N277">
        <f t="shared" si="75"/>
        <v>0</v>
      </c>
      <c r="O277" s="12">
        <f t="shared" si="76"/>
        <v>31.808</v>
      </c>
      <c r="P277" s="11">
        <f t="shared" si="77"/>
        <v>0</v>
      </c>
      <c r="Q277" s="1">
        <f t="shared" si="78"/>
        <v>31.808</v>
      </c>
      <c r="S277" s="14" t="str">
        <f t="shared" si="79"/>
        <v>A</v>
      </c>
      <c r="U277" s="1">
        <f t="shared" si="80"/>
        <v>31.808</v>
      </c>
      <c r="V277" s="1">
        <f t="shared" si="81"/>
        <v>381.48099999999999</v>
      </c>
      <c r="W277" s="1">
        <f t="shared" si="82"/>
        <v>0</v>
      </c>
      <c r="X277" s="20">
        <f t="shared" si="83"/>
        <v>0</v>
      </c>
      <c r="Y277" s="22">
        <f t="shared" si="84"/>
        <v>0</v>
      </c>
      <c r="AA277" s="47"/>
    </row>
    <row r="278" spans="1:34" hidden="1" x14ac:dyDescent="0.25">
      <c r="A278" s="57" t="s">
        <v>39</v>
      </c>
      <c r="B278" s="1">
        <v>31.808</v>
      </c>
      <c r="C278" s="1">
        <v>31.552</v>
      </c>
      <c r="D278" s="1">
        <v>420.40600000000001</v>
      </c>
      <c r="E278" s="1">
        <v>380.80399999999997</v>
      </c>
      <c r="G278" s="1">
        <f t="shared" si="68"/>
        <v>39.602000000000032</v>
      </c>
      <c r="H278" s="1">
        <f t="shared" si="69"/>
        <v>0.25600000000000023</v>
      </c>
      <c r="I278" s="2">
        <f t="shared" si="70"/>
        <v>403.58976000000001</v>
      </c>
      <c r="J278" s="2">
        <f t="shared" si="71"/>
        <v>395.18164000000002</v>
      </c>
      <c r="K278" s="2">
        <f t="shared" si="72"/>
        <v>386.77352000000002</v>
      </c>
      <c r="L278" s="10">
        <f t="shared" si="73"/>
        <v>0</v>
      </c>
      <c r="M278" s="73" t="str">
        <f t="shared" si="74"/>
        <v/>
      </c>
      <c r="N278">
        <f t="shared" si="75"/>
        <v>0</v>
      </c>
      <c r="O278" s="12">
        <f t="shared" si="76"/>
        <v>31.808</v>
      </c>
      <c r="P278" s="11">
        <f t="shared" si="77"/>
        <v>0</v>
      </c>
      <c r="Q278" s="1">
        <f t="shared" si="78"/>
        <v>31.808</v>
      </c>
      <c r="S278" s="14" t="str">
        <f t="shared" si="79"/>
        <v>A</v>
      </c>
      <c r="U278" s="1">
        <f t="shared" si="80"/>
        <v>31.808</v>
      </c>
      <c r="V278" s="1">
        <f t="shared" si="81"/>
        <v>380.80399999999997</v>
      </c>
      <c r="W278" s="1">
        <f t="shared" si="82"/>
        <v>0</v>
      </c>
      <c r="X278" s="20">
        <f t="shared" si="83"/>
        <v>0</v>
      </c>
      <c r="Y278" s="22">
        <f t="shared" si="84"/>
        <v>0</v>
      </c>
      <c r="AA278" s="47"/>
    </row>
    <row r="279" spans="1:34" hidden="1" x14ac:dyDescent="0.25">
      <c r="A279" s="57" t="s">
        <v>39</v>
      </c>
      <c r="B279" s="1">
        <v>32.128</v>
      </c>
      <c r="C279" s="1">
        <v>31.936</v>
      </c>
      <c r="D279" s="1">
        <v>419.32900000000001</v>
      </c>
      <c r="E279" s="1">
        <v>379.83100000000002</v>
      </c>
      <c r="G279" s="1">
        <f t="shared" si="68"/>
        <v>39.49799999999999</v>
      </c>
      <c r="H279" s="1">
        <f t="shared" si="69"/>
        <v>0.19200000000000017</v>
      </c>
      <c r="I279" s="2">
        <f t="shared" si="70"/>
        <v>402.55583999999999</v>
      </c>
      <c r="J279" s="2">
        <f t="shared" si="71"/>
        <v>394.16926000000001</v>
      </c>
      <c r="K279" s="2">
        <f t="shared" si="72"/>
        <v>385.78268000000003</v>
      </c>
      <c r="L279" s="10">
        <f t="shared" si="73"/>
        <v>0</v>
      </c>
      <c r="M279" s="73" t="str">
        <f t="shared" si="74"/>
        <v/>
      </c>
      <c r="N279">
        <f t="shared" si="75"/>
        <v>0</v>
      </c>
      <c r="O279" s="12">
        <f t="shared" si="76"/>
        <v>32.128</v>
      </c>
      <c r="P279" s="11">
        <f t="shared" si="77"/>
        <v>0</v>
      </c>
      <c r="Q279" s="1">
        <f t="shared" si="78"/>
        <v>32.128</v>
      </c>
      <c r="S279" s="14" t="str">
        <f t="shared" si="79"/>
        <v>A</v>
      </c>
      <c r="U279" s="1">
        <f t="shared" si="80"/>
        <v>32.128</v>
      </c>
      <c r="V279" s="1">
        <f t="shared" si="81"/>
        <v>379.83100000000002</v>
      </c>
      <c r="W279" s="1">
        <f t="shared" si="82"/>
        <v>0</v>
      </c>
      <c r="X279" s="20">
        <f t="shared" si="83"/>
        <v>0</v>
      </c>
      <c r="Y279" s="22">
        <f t="shared" si="84"/>
        <v>0</v>
      </c>
      <c r="AA279" s="47"/>
    </row>
    <row r="280" spans="1:34" hidden="1" x14ac:dyDescent="0.25">
      <c r="A280" s="57" t="s">
        <v>39</v>
      </c>
      <c r="B280" s="1">
        <v>33.728000000000002</v>
      </c>
      <c r="C280" s="1">
        <v>33.536000000000001</v>
      </c>
      <c r="D280" s="1">
        <v>418.714</v>
      </c>
      <c r="E280" s="1">
        <v>379.26100000000002</v>
      </c>
      <c r="G280" s="1">
        <f t="shared" si="68"/>
        <v>39.452999999999975</v>
      </c>
      <c r="H280" s="1">
        <f t="shared" si="69"/>
        <v>0.19200000000000017</v>
      </c>
      <c r="I280" s="2">
        <f t="shared" si="70"/>
        <v>401.96544</v>
      </c>
      <c r="J280" s="2">
        <f t="shared" si="71"/>
        <v>393.59116</v>
      </c>
      <c r="K280" s="2">
        <f t="shared" si="72"/>
        <v>385.21688</v>
      </c>
      <c r="L280" s="10">
        <f t="shared" si="73"/>
        <v>0</v>
      </c>
      <c r="M280" s="73" t="str">
        <f t="shared" si="74"/>
        <v/>
      </c>
      <c r="N280">
        <f t="shared" si="75"/>
        <v>0</v>
      </c>
      <c r="O280" s="12">
        <f t="shared" si="76"/>
        <v>33.728000000000002</v>
      </c>
      <c r="P280" s="11">
        <f t="shared" si="77"/>
        <v>0</v>
      </c>
      <c r="Q280" s="1">
        <f t="shared" si="78"/>
        <v>33.728000000000002</v>
      </c>
      <c r="S280" s="14" t="str">
        <f t="shared" si="79"/>
        <v>A</v>
      </c>
      <c r="U280" s="1">
        <f t="shared" si="80"/>
        <v>33.728000000000002</v>
      </c>
      <c r="V280" s="1">
        <f t="shared" si="81"/>
        <v>379.26100000000002</v>
      </c>
      <c r="W280" s="1">
        <f t="shared" si="82"/>
        <v>0</v>
      </c>
      <c r="X280" s="20">
        <f t="shared" si="83"/>
        <v>0</v>
      </c>
      <c r="Y280" s="22">
        <f t="shared" si="84"/>
        <v>0</v>
      </c>
      <c r="AA280" s="47"/>
    </row>
    <row r="281" spans="1:34" hidden="1" x14ac:dyDescent="0.25">
      <c r="A281" s="57" t="s">
        <v>39</v>
      </c>
      <c r="B281" s="1">
        <v>44.031999999999996</v>
      </c>
      <c r="C281" s="1">
        <v>43.84</v>
      </c>
      <c r="D281" s="1">
        <v>418.80200000000002</v>
      </c>
      <c r="E281" s="1">
        <v>379.31099999999998</v>
      </c>
      <c r="G281" s="1">
        <f t="shared" si="68"/>
        <v>39.491000000000042</v>
      </c>
      <c r="H281" s="1">
        <f t="shared" si="69"/>
        <v>0.19199999999999307</v>
      </c>
      <c r="I281" s="2">
        <f t="shared" si="70"/>
        <v>402.04992000000004</v>
      </c>
      <c r="J281" s="2">
        <f t="shared" si="71"/>
        <v>393.67388</v>
      </c>
      <c r="K281" s="2">
        <f t="shared" si="72"/>
        <v>385.29784000000001</v>
      </c>
      <c r="L281" s="10">
        <f t="shared" si="73"/>
        <v>0</v>
      </c>
      <c r="M281" s="73" t="str">
        <f t="shared" si="74"/>
        <v/>
      </c>
      <c r="N281">
        <f t="shared" si="75"/>
        <v>0</v>
      </c>
      <c r="O281" s="12">
        <f t="shared" si="76"/>
        <v>44.031999999999996</v>
      </c>
      <c r="P281" s="11">
        <f t="shared" si="77"/>
        <v>0</v>
      </c>
      <c r="Q281" s="1">
        <f t="shared" si="78"/>
        <v>44.031999999999996</v>
      </c>
      <c r="S281" s="14" t="str">
        <f t="shared" si="79"/>
        <v>A</v>
      </c>
      <c r="U281" s="1">
        <f t="shared" si="80"/>
        <v>44.031999999999996</v>
      </c>
      <c r="V281" s="1">
        <f t="shared" si="81"/>
        <v>379.31099999999998</v>
      </c>
      <c r="W281" s="1">
        <f t="shared" si="82"/>
        <v>0</v>
      </c>
      <c r="X281" s="20">
        <f t="shared" si="83"/>
        <v>0</v>
      </c>
      <c r="Y281" s="22">
        <f t="shared" si="84"/>
        <v>0</v>
      </c>
      <c r="AA281" s="47"/>
    </row>
    <row r="282" spans="1:34" hidden="1" x14ac:dyDescent="0.25">
      <c r="A282" s="57" t="s">
        <v>39</v>
      </c>
      <c r="B282" s="1">
        <v>45.951999999999998</v>
      </c>
      <c r="C282" s="1">
        <v>45.76</v>
      </c>
      <c r="D282" s="1">
        <v>418.51299999999998</v>
      </c>
      <c r="E282" s="1">
        <v>379.04</v>
      </c>
      <c r="G282" s="1">
        <f t="shared" si="68"/>
        <v>39.472999999999956</v>
      </c>
      <c r="H282" s="1">
        <f t="shared" si="69"/>
        <v>0.19200000000000017</v>
      </c>
      <c r="I282" s="2">
        <f t="shared" si="70"/>
        <v>401.77247999999997</v>
      </c>
      <c r="J282" s="2">
        <f t="shared" si="71"/>
        <v>393.40222</v>
      </c>
      <c r="K282" s="2">
        <f t="shared" si="72"/>
        <v>385.03195999999997</v>
      </c>
      <c r="L282" s="10">
        <f t="shared" si="73"/>
        <v>0</v>
      </c>
      <c r="M282" s="73" t="str">
        <f t="shared" si="74"/>
        <v/>
      </c>
      <c r="N282">
        <f t="shared" si="75"/>
        <v>0</v>
      </c>
      <c r="O282" s="12">
        <f t="shared" si="76"/>
        <v>45.951999999999998</v>
      </c>
      <c r="P282" s="11">
        <f t="shared" si="77"/>
        <v>0</v>
      </c>
      <c r="Q282" s="1">
        <f t="shared" si="78"/>
        <v>45.951999999999998</v>
      </c>
      <c r="S282" s="14" t="str">
        <f t="shared" si="79"/>
        <v>A</v>
      </c>
      <c r="U282" s="1">
        <f t="shared" si="80"/>
        <v>45.951999999999998</v>
      </c>
      <c r="V282" s="1">
        <f t="shared" si="81"/>
        <v>379.04</v>
      </c>
      <c r="W282" s="1">
        <f t="shared" si="82"/>
        <v>0</v>
      </c>
      <c r="X282" s="20">
        <f t="shared" si="83"/>
        <v>0</v>
      </c>
      <c r="Y282" s="22">
        <f t="shared" si="84"/>
        <v>0</v>
      </c>
      <c r="AA282" s="47"/>
    </row>
    <row r="283" spans="1:34" hidden="1" x14ac:dyDescent="0.25">
      <c r="A283" s="57" t="s">
        <v>39</v>
      </c>
      <c r="B283" s="1">
        <v>50.368000000000002</v>
      </c>
      <c r="C283" s="1">
        <v>50.176000000000002</v>
      </c>
      <c r="D283" s="1">
        <v>421.69400000000002</v>
      </c>
      <c r="E283" s="1">
        <v>382.40600000000001</v>
      </c>
      <c r="G283" s="1">
        <f t="shared" si="68"/>
        <v>39.288000000000011</v>
      </c>
      <c r="H283" s="1">
        <f t="shared" si="69"/>
        <v>0.19200000000000017</v>
      </c>
      <c r="I283" s="2">
        <f t="shared" si="70"/>
        <v>404.82624000000004</v>
      </c>
      <c r="J283" s="2">
        <f t="shared" si="71"/>
        <v>396.39236</v>
      </c>
      <c r="K283" s="2">
        <f t="shared" si="72"/>
        <v>387.95848000000001</v>
      </c>
      <c r="L283" s="10">
        <f t="shared" si="73"/>
        <v>0</v>
      </c>
      <c r="M283" s="73" t="str">
        <f t="shared" si="74"/>
        <v/>
      </c>
      <c r="N283">
        <f t="shared" si="75"/>
        <v>0</v>
      </c>
      <c r="O283" s="12">
        <f t="shared" si="76"/>
        <v>50.368000000000002</v>
      </c>
      <c r="P283" s="11">
        <f t="shared" si="77"/>
        <v>0</v>
      </c>
      <c r="Q283" s="1">
        <f t="shared" si="78"/>
        <v>50.368000000000002</v>
      </c>
      <c r="S283" s="14" t="str">
        <f t="shared" si="79"/>
        <v>A</v>
      </c>
      <c r="U283" s="1">
        <f t="shared" si="80"/>
        <v>50.368000000000002</v>
      </c>
      <c r="V283" s="1">
        <f t="shared" si="81"/>
        <v>382.40600000000001</v>
      </c>
      <c r="W283" s="1">
        <f t="shared" si="82"/>
        <v>0</v>
      </c>
      <c r="X283" s="20">
        <f t="shared" si="83"/>
        <v>0</v>
      </c>
      <c r="Y283" s="22">
        <f t="shared" si="84"/>
        <v>0</v>
      </c>
      <c r="AA283" s="47"/>
    </row>
    <row r="284" spans="1:34" hidden="1" x14ac:dyDescent="0.25">
      <c r="A284" s="57" t="s">
        <v>39</v>
      </c>
      <c r="B284" s="1">
        <v>42.944000000000003</v>
      </c>
      <c r="C284" s="1">
        <v>42.752000000000002</v>
      </c>
      <c r="D284" s="1">
        <v>424.85399999999998</v>
      </c>
      <c r="E284" s="1">
        <v>384.822</v>
      </c>
      <c r="G284" s="1">
        <f t="shared" si="68"/>
        <v>40.031999999999982</v>
      </c>
      <c r="H284" s="1">
        <f t="shared" si="69"/>
        <v>0.19200000000000017</v>
      </c>
      <c r="I284" s="2">
        <f t="shared" si="70"/>
        <v>407.85983999999996</v>
      </c>
      <c r="J284" s="2">
        <f t="shared" si="71"/>
        <v>399.36275999999998</v>
      </c>
      <c r="K284" s="2">
        <f t="shared" si="72"/>
        <v>390.86568</v>
      </c>
      <c r="L284" s="10">
        <f t="shared" si="73"/>
        <v>0</v>
      </c>
      <c r="M284" s="73" t="str">
        <f t="shared" si="74"/>
        <v/>
      </c>
      <c r="N284">
        <f t="shared" si="75"/>
        <v>0</v>
      </c>
      <c r="O284" s="12">
        <f t="shared" si="76"/>
        <v>42.944000000000003</v>
      </c>
      <c r="P284" s="11">
        <f t="shared" si="77"/>
        <v>0</v>
      </c>
      <c r="Q284" s="1">
        <f t="shared" si="78"/>
        <v>42.944000000000003</v>
      </c>
      <c r="S284" s="14" t="str">
        <f t="shared" si="79"/>
        <v>A</v>
      </c>
      <c r="U284" s="1">
        <f t="shared" si="80"/>
        <v>42.944000000000003</v>
      </c>
      <c r="V284" s="1">
        <f t="shared" si="81"/>
        <v>384.822</v>
      </c>
      <c r="W284" s="1">
        <f t="shared" si="82"/>
        <v>0</v>
      </c>
      <c r="X284" s="20">
        <f t="shared" si="83"/>
        <v>0</v>
      </c>
      <c r="Y284" s="22">
        <f t="shared" si="84"/>
        <v>0</v>
      </c>
      <c r="AA284" s="47"/>
    </row>
    <row r="285" spans="1:34" hidden="1" x14ac:dyDescent="0.25">
      <c r="A285" s="57" t="s">
        <v>39</v>
      </c>
      <c r="B285" s="1">
        <v>35.264000000000003</v>
      </c>
      <c r="C285" s="1">
        <v>35.136000000000003</v>
      </c>
      <c r="D285" s="1">
        <v>425.57</v>
      </c>
      <c r="E285" s="1">
        <v>385.50700000000001</v>
      </c>
      <c r="G285" s="1">
        <f t="shared" si="68"/>
        <v>40.062999999999988</v>
      </c>
      <c r="H285" s="1">
        <f t="shared" si="69"/>
        <v>0.12800000000000011</v>
      </c>
      <c r="I285" s="2">
        <f t="shared" si="70"/>
        <v>408.54719999999998</v>
      </c>
      <c r="J285" s="2">
        <f t="shared" si="71"/>
        <v>400.03579999999999</v>
      </c>
      <c r="K285" s="2">
        <f t="shared" si="72"/>
        <v>391.52440000000001</v>
      </c>
      <c r="L285" s="10">
        <f t="shared" si="73"/>
        <v>0</v>
      </c>
      <c r="M285" s="73" t="str">
        <f t="shared" si="74"/>
        <v/>
      </c>
      <c r="N285">
        <f t="shared" si="75"/>
        <v>0</v>
      </c>
      <c r="O285" s="12">
        <f t="shared" si="76"/>
        <v>35.264000000000003</v>
      </c>
      <c r="P285" s="11">
        <f t="shared" si="77"/>
        <v>0</v>
      </c>
      <c r="Q285" s="1">
        <f t="shared" si="78"/>
        <v>35.264000000000003</v>
      </c>
      <c r="S285" s="14" t="str">
        <f t="shared" si="79"/>
        <v>A</v>
      </c>
      <c r="U285" s="1">
        <f t="shared" si="80"/>
        <v>35.264000000000003</v>
      </c>
      <c r="V285" s="1">
        <f t="shared" si="81"/>
        <v>385.50700000000001</v>
      </c>
      <c r="W285" s="1">
        <f t="shared" si="82"/>
        <v>0</v>
      </c>
      <c r="X285" s="20">
        <f t="shared" si="83"/>
        <v>0</v>
      </c>
      <c r="Y285" s="22">
        <f t="shared" si="84"/>
        <v>0</v>
      </c>
      <c r="AA285" s="47"/>
    </row>
    <row r="286" spans="1:34" hidden="1" x14ac:dyDescent="0.25">
      <c r="A286" s="57" t="s">
        <v>39</v>
      </c>
      <c r="B286" s="1">
        <v>23.295999999999999</v>
      </c>
      <c r="C286" s="1">
        <v>23.103999999999999</v>
      </c>
      <c r="D286" s="1">
        <v>425.17399999999998</v>
      </c>
      <c r="E286" s="1">
        <v>385.18700000000001</v>
      </c>
      <c r="G286" s="1">
        <f t="shared" si="68"/>
        <v>39.986999999999966</v>
      </c>
      <c r="H286" s="1">
        <f t="shared" si="69"/>
        <v>0.19200000000000017</v>
      </c>
      <c r="I286" s="2">
        <f t="shared" si="70"/>
        <v>408.16703999999999</v>
      </c>
      <c r="J286" s="2">
        <f t="shared" si="71"/>
        <v>399.66355999999996</v>
      </c>
      <c r="K286" s="2">
        <f t="shared" si="72"/>
        <v>391.16007999999999</v>
      </c>
      <c r="L286" s="10">
        <f t="shared" si="73"/>
        <v>0</v>
      </c>
      <c r="M286" s="73" t="str">
        <f t="shared" si="74"/>
        <v/>
      </c>
      <c r="N286">
        <f t="shared" si="75"/>
        <v>0</v>
      </c>
      <c r="O286" s="12">
        <f t="shared" si="76"/>
        <v>23.295999999999999</v>
      </c>
      <c r="P286" s="11">
        <f t="shared" si="77"/>
        <v>0</v>
      </c>
      <c r="Q286" s="1">
        <f t="shared" si="78"/>
        <v>23.295999999999999</v>
      </c>
      <c r="S286" s="14" t="str">
        <f t="shared" si="79"/>
        <v>A</v>
      </c>
      <c r="U286" s="1">
        <f t="shared" si="80"/>
        <v>23.295999999999999</v>
      </c>
      <c r="V286" s="1">
        <f t="shared" si="81"/>
        <v>385.18700000000001</v>
      </c>
      <c r="W286" s="1">
        <f t="shared" si="82"/>
        <v>0</v>
      </c>
      <c r="X286" s="20">
        <f t="shared" si="83"/>
        <v>0</v>
      </c>
      <c r="Y286" s="22">
        <f t="shared" si="84"/>
        <v>0</v>
      </c>
      <c r="AA286" s="47"/>
    </row>
    <row r="287" spans="1:34" hidden="1" x14ac:dyDescent="0.25">
      <c r="A287" s="57" t="s">
        <v>39</v>
      </c>
      <c r="B287" s="1">
        <v>20.416</v>
      </c>
      <c r="C287" s="1">
        <v>20.224</v>
      </c>
      <c r="D287" s="1">
        <v>426.91800000000001</v>
      </c>
      <c r="E287" s="1">
        <v>386.73399999999998</v>
      </c>
      <c r="G287" s="1">
        <f t="shared" si="68"/>
        <v>40.184000000000026</v>
      </c>
      <c r="H287" s="1">
        <f t="shared" si="69"/>
        <v>0.19200000000000017</v>
      </c>
      <c r="I287" s="2">
        <f t="shared" si="70"/>
        <v>409.84127999999998</v>
      </c>
      <c r="J287" s="2">
        <f t="shared" si="71"/>
        <v>401.30292000000003</v>
      </c>
      <c r="K287" s="2">
        <f t="shared" si="72"/>
        <v>392.76456000000002</v>
      </c>
      <c r="L287" s="10">
        <f t="shared" si="73"/>
        <v>0</v>
      </c>
      <c r="M287" s="73" t="str">
        <f t="shared" si="74"/>
        <v/>
      </c>
      <c r="N287">
        <f t="shared" si="75"/>
        <v>0</v>
      </c>
      <c r="O287" s="12">
        <f t="shared" si="76"/>
        <v>20.416</v>
      </c>
      <c r="P287" s="11">
        <f t="shared" si="77"/>
        <v>0</v>
      </c>
      <c r="Q287" s="1">
        <f t="shared" si="78"/>
        <v>20.416</v>
      </c>
      <c r="S287" s="14" t="str">
        <f t="shared" si="79"/>
        <v>A</v>
      </c>
      <c r="U287" s="1">
        <f t="shared" si="80"/>
        <v>20.416</v>
      </c>
      <c r="V287" s="1">
        <f t="shared" si="81"/>
        <v>386.73399999999998</v>
      </c>
      <c r="W287" s="1">
        <f t="shared" si="82"/>
        <v>0</v>
      </c>
      <c r="X287" s="20">
        <f t="shared" si="83"/>
        <v>0</v>
      </c>
      <c r="Y287" s="22">
        <f t="shared" si="84"/>
        <v>0</v>
      </c>
      <c r="AA287" s="47"/>
    </row>
    <row r="288" spans="1:34" hidden="1" x14ac:dyDescent="0.25">
      <c r="A288" s="57" t="s">
        <v>39</v>
      </c>
      <c r="B288" s="1">
        <v>19.968</v>
      </c>
      <c r="C288" s="1">
        <v>19.776</v>
      </c>
      <c r="D288" s="1">
        <v>427.59500000000003</v>
      </c>
      <c r="E288" s="1">
        <v>387.32799999999997</v>
      </c>
      <c r="G288" s="1">
        <f t="shared" si="68"/>
        <v>40.267000000000053</v>
      </c>
      <c r="H288" s="1">
        <f t="shared" si="69"/>
        <v>0.19200000000000017</v>
      </c>
      <c r="I288" s="2">
        <f t="shared" si="70"/>
        <v>410.49120000000005</v>
      </c>
      <c r="J288" s="2">
        <f t="shared" si="71"/>
        <v>401.9393</v>
      </c>
      <c r="K288" s="2">
        <f t="shared" si="72"/>
        <v>393.38740000000001</v>
      </c>
      <c r="L288" s="10">
        <f t="shared" si="73"/>
        <v>0</v>
      </c>
      <c r="M288" s="73" t="str">
        <f t="shared" si="74"/>
        <v/>
      </c>
      <c r="N288">
        <f t="shared" si="75"/>
        <v>0</v>
      </c>
      <c r="O288" s="12">
        <f t="shared" si="76"/>
        <v>19.968</v>
      </c>
      <c r="P288" s="11">
        <f t="shared" si="77"/>
        <v>0</v>
      </c>
      <c r="Q288" s="1">
        <f t="shared" si="78"/>
        <v>19.968</v>
      </c>
      <c r="S288" s="14" t="str">
        <f t="shared" si="79"/>
        <v>A</v>
      </c>
      <c r="U288" s="1">
        <f t="shared" si="80"/>
        <v>19.968</v>
      </c>
      <c r="V288" s="1">
        <f t="shared" si="81"/>
        <v>387.32799999999997</v>
      </c>
      <c r="W288" s="1">
        <f t="shared" si="82"/>
        <v>0</v>
      </c>
      <c r="X288" s="20">
        <f t="shared" si="83"/>
        <v>0</v>
      </c>
      <c r="Y288" s="22">
        <f t="shared" si="84"/>
        <v>0</v>
      </c>
      <c r="AA288" s="47"/>
    </row>
    <row r="289" spans="1:34" hidden="1" x14ac:dyDescent="0.25">
      <c r="A289" s="57" t="s">
        <v>39</v>
      </c>
      <c r="B289" s="1">
        <v>21.184000000000001</v>
      </c>
      <c r="C289" s="1">
        <v>20.992000000000001</v>
      </c>
      <c r="D289" s="1">
        <v>424.45499999999998</v>
      </c>
      <c r="E289" s="1">
        <v>384.46</v>
      </c>
      <c r="G289" s="1">
        <f t="shared" si="68"/>
        <v>39.995000000000005</v>
      </c>
      <c r="H289" s="1">
        <f t="shared" si="69"/>
        <v>0.19200000000000017</v>
      </c>
      <c r="I289" s="2">
        <f t="shared" si="70"/>
        <v>407.47679999999997</v>
      </c>
      <c r="J289" s="2">
        <f t="shared" si="71"/>
        <v>398.98769999999996</v>
      </c>
      <c r="K289" s="2">
        <f t="shared" si="72"/>
        <v>390.49860000000001</v>
      </c>
      <c r="L289" s="10">
        <f t="shared" si="73"/>
        <v>0</v>
      </c>
      <c r="M289" s="73" t="str">
        <f t="shared" si="74"/>
        <v/>
      </c>
      <c r="N289">
        <f t="shared" si="75"/>
        <v>0</v>
      </c>
      <c r="O289" s="12">
        <f t="shared" si="76"/>
        <v>21.184000000000001</v>
      </c>
      <c r="P289" s="11">
        <f t="shared" si="77"/>
        <v>0</v>
      </c>
      <c r="Q289" s="1">
        <f t="shared" si="78"/>
        <v>21.184000000000001</v>
      </c>
      <c r="S289" s="14" t="str">
        <f t="shared" si="79"/>
        <v>A</v>
      </c>
      <c r="U289" s="1">
        <f t="shared" si="80"/>
        <v>21.184000000000001</v>
      </c>
      <c r="V289" s="1">
        <f t="shared" si="81"/>
        <v>384.46</v>
      </c>
      <c r="W289" s="1">
        <f t="shared" si="82"/>
        <v>0</v>
      </c>
      <c r="X289" s="20">
        <f t="shared" si="83"/>
        <v>0</v>
      </c>
      <c r="Y289" s="22">
        <f t="shared" si="84"/>
        <v>0</v>
      </c>
      <c r="AA289" s="47"/>
    </row>
    <row r="290" spans="1:34" hidden="1" x14ac:dyDescent="0.25">
      <c r="A290" s="57" t="s">
        <v>39</v>
      </c>
      <c r="B290" s="1">
        <v>18.559999999999999</v>
      </c>
      <c r="C290" s="1">
        <v>18.303999999999998</v>
      </c>
      <c r="D290" s="1">
        <v>424.29700000000003</v>
      </c>
      <c r="E290" s="1">
        <v>384.31700000000001</v>
      </c>
      <c r="G290" s="1">
        <f t="shared" si="68"/>
        <v>39.980000000000018</v>
      </c>
      <c r="H290" s="1">
        <f t="shared" si="69"/>
        <v>0.25600000000000023</v>
      </c>
      <c r="I290" s="2">
        <f t="shared" si="70"/>
        <v>407.32512000000003</v>
      </c>
      <c r="J290" s="2">
        <f t="shared" si="71"/>
        <v>398.83918</v>
      </c>
      <c r="K290" s="2">
        <f t="shared" si="72"/>
        <v>390.35324000000003</v>
      </c>
      <c r="L290" s="10">
        <f t="shared" si="73"/>
        <v>0</v>
      </c>
      <c r="M290" s="73" t="str">
        <f t="shared" si="74"/>
        <v/>
      </c>
      <c r="N290">
        <f t="shared" si="75"/>
        <v>0</v>
      </c>
      <c r="O290" s="12">
        <f t="shared" si="76"/>
        <v>18.559999999999999</v>
      </c>
      <c r="P290" s="11">
        <f t="shared" si="77"/>
        <v>0</v>
      </c>
      <c r="Q290" s="1">
        <f t="shared" si="78"/>
        <v>18.559999999999999</v>
      </c>
      <c r="S290" s="14" t="str">
        <f t="shared" si="79"/>
        <v>A</v>
      </c>
      <c r="U290" s="1">
        <f t="shared" si="80"/>
        <v>18.559999999999999</v>
      </c>
      <c r="V290" s="1">
        <f t="shared" si="81"/>
        <v>384.31700000000001</v>
      </c>
      <c r="W290" s="1">
        <f t="shared" si="82"/>
        <v>0</v>
      </c>
      <c r="X290" s="20">
        <f t="shared" si="83"/>
        <v>0</v>
      </c>
      <c r="Y290" s="22">
        <f t="shared" si="84"/>
        <v>0</v>
      </c>
      <c r="AA290" s="47"/>
    </row>
    <row r="291" spans="1:34" hidden="1" x14ac:dyDescent="0.25">
      <c r="A291" s="57" t="s">
        <v>39</v>
      </c>
      <c r="B291" s="1">
        <v>20.416</v>
      </c>
      <c r="C291" s="1">
        <v>20.16</v>
      </c>
      <c r="D291" s="1">
        <v>422.334</v>
      </c>
      <c r="E291" s="1">
        <v>382.53</v>
      </c>
      <c r="G291" s="1">
        <f t="shared" si="68"/>
        <v>39.80400000000003</v>
      </c>
      <c r="H291" s="1">
        <f t="shared" si="69"/>
        <v>0.25600000000000023</v>
      </c>
      <c r="I291" s="2">
        <f t="shared" si="70"/>
        <v>405.44064000000003</v>
      </c>
      <c r="J291" s="2">
        <f t="shared" si="71"/>
        <v>396.99396000000002</v>
      </c>
      <c r="K291" s="2">
        <f t="shared" si="72"/>
        <v>388.54728</v>
      </c>
      <c r="L291" s="10">
        <f t="shared" si="73"/>
        <v>0</v>
      </c>
      <c r="M291" s="73" t="str">
        <f t="shared" si="74"/>
        <v/>
      </c>
      <c r="N291">
        <f t="shared" si="75"/>
        <v>0</v>
      </c>
      <c r="O291" s="12">
        <f t="shared" si="76"/>
        <v>20.416</v>
      </c>
      <c r="P291" s="11">
        <f t="shared" si="77"/>
        <v>0</v>
      </c>
      <c r="Q291" s="1">
        <f t="shared" si="78"/>
        <v>20.416</v>
      </c>
      <c r="S291" s="14" t="str">
        <f t="shared" si="79"/>
        <v>A</v>
      </c>
      <c r="U291" s="1">
        <f t="shared" si="80"/>
        <v>20.416</v>
      </c>
      <c r="V291" s="1">
        <f t="shared" si="81"/>
        <v>382.53</v>
      </c>
      <c r="W291" s="1">
        <f t="shared" si="82"/>
        <v>0</v>
      </c>
      <c r="X291" s="20">
        <f t="shared" si="83"/>
        <v>0</v>
      </c>
      <c r="Y291" s="22">
        <f t="shared" si="84"/>
        <v>0</v>
      </c>
      <c r="AA291" s="47"/>
    </row>
    <row r="292" spans="1:34" hidden="1" x14ac:dyDescent="0.25">
      <c r="A292" s="57" t="s">
        <v>39</v>
      </c>
      <c r="B292" s="1">
        <v>26.687999999999999</v>
      </c>
      <c r="C292" s="1">
        <v>26.56</v>
      </c>
      <c r="D292" s="1">
        <v>420.202</v>
      </c>
      <c r="E292" s="1">
        <v>380.57799999999997</v>
      </c>
      <c r="G292" s="1">
        <f t="shared" si="68"/>
        <v>39.624000000000024</v>
      </c>
      <c r="H292" s="1">
        <f t="shared" si="69"/>
        <v>0.12800000000000011</v>
      </c>
      <c r="I292" s="2">
        <f t="shared" si="70"/>
        <v>403.39391999999998</v>
      </c>
      <c r="J292" s="2">
        <f t="shared" si="71"/>
        <v>394.98987999999997</v>
      </c>
      <c r="K292" s="2">
        <f t="shared" si="72"/>
        <v>386.58584000000002</v>
      </c>
      <c r="L292" s="10">
        <f t="shared" si="73"/>
        <v>0</v>
      </c>
      <c r="M292" s="73" t="str">
        <f t="shared" si="74"/>
        <v/>
      </c>
      <c r="N292">
        <f t="shared" si="75"/>
        <v>0</v>
      </c>
      <c r="O292" s="12">
        <f t="shared" si="76"/>
        <v>26.687999999999999</v>
      </c>
      <c r="P292" s="11">
        <f t="shared" si="77"/>
        <v>0</v>
      </c>
      <c r="Q292" s="1">
        <f t="shared" si="78"/>
        <v>26.687999999999999</v>
      </c>
      <c r="S292" s="14" t="str">
        <f t="shared" si="79"/>
        <v>A</v>
      </c>
      <c r="U292" s="1">
        <f t="shared" si="80"/>
        <v>26.687999999999999</v>
      </c>
      <c r="V292" s="1">
        <f t="shared" si="81"/>
        <v>380.57799999999997</v>
      </c>
      <c r="W292" s="1">
        <f t="shared" si="82"/>
        <v>0</v>
      </c>
      <c r="X292" s="20">
        <f t="shared" si="83"/>
        <v>0</v>
      </c>
      <c r="Y292" s="22">
        <f t="shared" si="84"/>
        <v>0</v>
      </c>
      <c r="AA292" s="47"/>
    </row>
    <row r="293" spans="1:34" hidden="1" x14ac:dyDescent="0.25">
      <c r="A293" s="57" t="s">
        <v>39</v>
      </c>
      <c r="B293" s="1">
        <v>28.352</v>
      </c>
      <c r="C293" s="1">
        <v>28.096</v>
      </c>
      <c r="D293" s="1">
        <v>420.22399999999999</v>
      </c>
      <c r="E293" s="1">
        <v>380.596</v>
      </c>
      <c r="G293" s="1">
        <f t="shared" si="68"/>
        <v>39.627999999999986</v>
      </c>
      <c r="H293" s="1">
        <f t="shared" si="69"/>
        <v>0.25600000000000023</v>
      </c>
      <c r="I293" s="2">
        <f t="shared" si="70"/>
        <v>403.41503999999998</v>
      </c>
      <c r="J293" s="2">
        <f t="shared" si="71"/>
        <v>395.01056</v>
      </c>
      <c r="K293" s="2">
        <f t="shared" si="72"/>
        <v>386.60608000000002</v>
      </c>
      <c r="L293" s="10">
        <f t="shared" si="73"/>
        <v>0</v>
      </c>
      <c r="M293" s="73" t="str">
        <f t="shared" si="74"/>
        <v/>
      </c>
      <c r="N293">
        <f t="shared" si="75"/>
        <v>0</v>
      </c>
      <c r="O293" s="12">
        <f t="shared" si="76"/>
        <v>28.352</v>
      </c>
      <c r="P293" s="11">
        <f t="shared" si="77"/>
        <v>0</v>
      </c>
      <c r="Q293" s="1">
        <f t="shared" si="78"/>
        <v>28.352</v>
      </c>
      <c r="S293" s="14" t="str">
        <f t="shared" si="79"/>
        <v>A</v>
      </c>
      <c r="U293" s="1">
        <f t="shared" si="80"/>
        <v>28.352</v>
      </c>
      <c r="V293" s="1">
        <f t="shared" si="81"/>
        <v>380.596</v>
      </c>
      <c r="W293" s="1">
        <f t="shared" si="82"/>
        <v>0</v>
      </c>
      <c r="X293" s="20">
        <f t="shared" si="83"/>
        <v>0</v>
      </c>
      <c r="Y293" s="22">
        <f t="shared" si="84"/>
        <v>0</v>
      </c>
      <c r="AA293" s="47"/>
    </row>
    <row r="294" spans="1:34" hidden="1" x14ac:dyDescent="0.25">
      <c r="A294" s="57" t="s">
        <v>39</v>
      </c>
      <c r="B294" s="1">
        <v>27.007999999999999</v>
      </c>
      <c r="C294" s="1">
        <v>26.815999999999999</v>
      </c>
      <c r="D294" s="1">
        <v>421.274</v>
      </c>
      <c r="E294" s="1">
        <v>381.55500000000001</v>
      </c>
      <c r="G294" s="1">
        <f t="shared" si="68"/>
        <v>39.718999999999994</v>
      </c>
      <c r="H294" s="1">
        <f t="shared" si="69"/>
        <v>0.19200000000000017</v>
      </c>
      <c r="I294" s="2">
        <f t="shared" si="70"/>
        <v>404.42304000000001</v>
      </c>
      <c r="J294" s="2">
        <f t="shared" si="71"/>
        <v>395.99756000000002</v>
      </c>
      <c r="K294" s="2">
        <f t="shared" si="72"/>
        <v>387.57208000000003</v>
      </c>
      <c r="L294" s="10">
        <f t="shared" si="73"/>
        <v>0</v>
      </c>
      <c r="M294" s="73" t="str">
        <f t="shared" si="74"/>
        <v/>
      </c>
      <c r="N294">
        <f t="shared" si="75"/>
        <v>0</v>
      </c>
      <c r="O294" s="12">
        <f t="shared" si="76"/>
        <v>27.007999999999999</v>
      </c>
      <c r="P294" s="11">
        <f t="shared" si="77"/>
        <v>0</v>
      </c>
      <c r="Q294" s="1">
        <f t="shared" si="78"/>
        <v>27.007999999999999</v>
      </c>
      <c r="S294" s="14" t="str">
        <f t="shared" si="79"/>
        <v>A</v>
      </c>
      <c r="U294" s="1">
        <f t="shared" si="80"/>
        <v>27.007999999999999</v>
      </c>
      <c r="V294" s="1">
        <f t="shared" si="81"/>
        <v>381.55500000000001</v>
      </c>
      <c r="W294" s="1">
        <f t="shared" si="82"/>
        <v>0</v>
      </c>
      <c r="X294" s="20">
        <f t="shared" si="83"/>
        <v>0</v>
      </c>
      <c r="Y294" s="22">
        <f t="shared" si="84"/>
        <v>0</v>
      </c>
      <c r="AA294" s="47"/>
    </row>
    <row r="295" spans="1:34" hidden="1" x14ac:dyDescent="0.25">
      <c r="A295" s="57" t="s">
        <v>39</v>
      </c>
      <c r="B295" s="1">
        <v>20.8</v>
      </c>
      <c r="C295" s="1">
        <v>20.544</v>
      </c>
      <c r="D295" s="1">
        <v>422.10300000000001</v>
      </c>
      <c r="E295" s="1">
        <v>382.32100000000003</v>
      </c>
      <c r="G295" s="1">
        <f t="shared" si="68"/>
        <v>39.781999999999982</v>
      </c>
      <c r="H295" s="1">
        <f t="shared" si="69"/>
        <v>0.25600000000000023</v>
      </c>
      <c r="I295" s="2">
        <f t="shared" si="70"/>
        <v>405.21888000000001</v>
      </c>
      <c r="J295" s="2">
        <f t="shared" si="71"/>
        <v>396.77681999999999</v>
      </c>
      <c r="K295" s="2">
        <f t="shared" si="72"/>
        <v>388.33476000000002</v>
      </c>
      <c r="L295" s="10">
        <f t="shared" si="73"/>
        <v>0</v>
      </c>
      <c r="M295" s="73" t="str">
        <f t="shared" si="74"/>
        <v/>
      </c>
      <c r="N295">
        <f t="shared" si="75"/>
        <v>0</v>
      </c>
      <c r="O295" s="12">
        <f t="shared" si="76"/>
        <v>20.8</v>
      </c>
      <c r="P295" s="11">
        <f t="shared" si="77"/>
        <v>0</v>
      </c>
      <c r="Q295" s="1">
        <f t="shared" si="78"/>
        <v>20.8</v>
      </c>
      <c r="S295" s="14" t="str">
        <f t="shared" si="79"/>
        <v>A</v>
      </c>
      <c r="U295" s="1">
        <f t="shared" si="80"/>
        <v>20.8</v>
      </c>
      <c r="V295" s="1">
        <f t="shared" si="81"/>
        <v>382.32100000000003</v>
      </c>
      <c r="W295" s="1">
        <f t="shared" si="82"/>
        <v>0</v>
      </c>
      <c r="X295" s="20">
        <f t="shared" si="83"/>
        <v>0</v>
      </c>
      <c r="Y295" s="22">
        <f t="shared" si="84"/>
        <v>0</v>
      </c>
      <c r="AA295" s="47"/>
    </row>
    <row r="296" spans="1:34" hidden="1" x14ac:dyDescent="0.25">
      <c r="A296" s="57" t="s">
        <v>39</v>
      </c>
      <c r="B296" s="1">
        <v>18.815999999999999</v>
      </c>
      <c r="C296" s="1">
        <v>18.623999999999999</v>
      </c>
      <c r="D296" s="1">
        <v>422.39499999999998</v>
      </c>
      <c r="E296" s="1">
        <v>382.59699999999998</v>
      </c>
      <c r="G296" s="1">
        <f t="shared" si="68"/>
        <v>39.798000000000002</v>
      </c>
      <c r="H296" s="1">
        <f t="shared" si="69"/>
        <v>0.19200000000000017</v>
      </c>
      <c r="I296" s="2">
        <f t="shared" si="70"/>
        <v>405.49919999999997</v>
      </c>
      <c r="J296" s="2">
        <f t="shared" si="71"/>
        <v>397.05129999999997</v>
      </c>
      <c r="K296" s="2">
        <f t="shared" si="72"/>
        <v>388.60339999999997</v>
      </c>
      <c r="L296" s="10">
        <f t="shared" si="73"/>
        <v>0</v>
      </c>
      <c r="M296" s="73" t="str">
        <f t="shared" si="74"/>
        <v/>
      </c>
      <c r="N296">
        <f t="shared" si="75"/>
        <v>0</v>
      </c>
      <c r="O296" s="12">
        <f t="shared" si="76"/>
        <v>18.815999999999999</v>
      </c>
      <c r="P296" s="11">
        <f t="shared" si="77"/>
        <v>0</v>
      </c>
      <c r="Q296" s="1">
        <f t="shared" si="78"/>
        <v>18.815999999999999</v>
      </c>
      <c r="S296" s="14" t="str">
        <f t="shared" si="79"/>
        <v>A</v>
      </c>
      <c r="U296" s="1">
        <f t="shared" si="80"/>
        <v>18.815999999999999</v>
      </c>
      <c r="V296" s="1">
        <f t="shared" si="81"/>
        <v>382.59699999999998</v>
      </c>
      <c r="W296" s="1">
        <f t="shared" si="82"/>
        <v>0</v>
      </c>
      <c r="X296" s="20">
        <f t="shared" si="83"/>
        <v>0</v>
      </c>
      <c r="Y296" s="22">
        <f t="shared" si="84"/>
        <v>0</v>
      </c>
      <c r="AA296" s="47"/>
    </row>
    <row r="297" spans="1:34" x14ac:dyDescent="0.25">
      <c r="A297" s="57" t="s">
        <v>39</v>
      </c>
      <c r="B297" s="1">
        <v>17.472000000000001</v>
      </c>
      <c r="C297" s="1">
        <v>17.28</v>
      </c>
      <c r="D297" s="1">
        <v>423.06599999999997</v>
      </c>
      <c r="E297" s="1">
        <v>383.214</v>
      </c>
      <c r="G297" s="1">
        <f t="shared" si="68"/>
        <v>39.851999999999975</v>
      </c>
      <c r="H297" s="1">
        <f t="shared" si="69"/>
        <v>0.19200000000000017</v>
      </c>
      <c r="I297" s="2">
        <f t="shared" si="70"/>
        <v>406.14335999999997</v>
      </c>
      <c r="J297" s="2">
        <f t="shared" si="71"/>
        <v>397.68203999999997</v>
      </c>
      <c r="K297" s="2">
        <f t="shared" si="72"/>
        <v>389.22071999999997</v>
      </c>
      <c r="L297" s="10">
        <f t="shared" si="73"/>
        <v>0</v>
      </c>
      <c r="M297" s="73" t="str">
        <f t="shared" si="74"/>
        <v/>
      </c>
      <c r="N297">
        <f t="shared" si="75"/>
        <v>0</v>
      </c>
      <c r="O297" s="12">
        <f t="shared" si="76"/>
        <v>17.472000000000001</v>
      </c>
      <c r="P297" s="11">
        <f t="shared" si="77"/>
        <v>0</v>
      </c>
      <c r="Q297" s="1">
        <f t="shared" si="78"/>
        <v>17.472000000000001</v>
      </c>
      <c r="S297" s="14" t="str">
        <f t="shared" si="79"/>
        <v>A</v>
      </c>
      <c r="U297" s="1">
        <f t="shared" si="80"/>
        <v>17.472000000000001</v>
      </c>
      <c r="V297" s="1">
        <f t="shared" si="81"/>
        <v>383.214</v>
      </c>
      <c r="W297" s="1">
        <f t="shared" si="82"/>
        <v>0</v>
      </c>
      <c r="X297" s="20">
        <f t="shared" si="83"/>
        <v>0</v>
      </c>
      <c r="Y297" s="22">
        <f t="shared" si="84"/>
        <v>0</v>
      </c>
      <c r="Z297" s="32" t="s">
        <v>40</v>
      </c>
      <c r="AA297" s="47"/>
      <c r="AB297" s="32" t="str">
        <f>A297</f>
        <v>JJJJ-MM-TT SS:MM:SS</v>
      </c>
      <c r="AC297" s="1">
        <f>SUM(U297:U320)</f>
        <v>447.23199999999986</v>
      </c>
      <c r="AD297" s="1">
        <f>AVERAGE(V297:V320)</f>
        <v>382.96875000000006</v>
      </c>
      <c r="AE297" s="1">
        <f>SUM(W297:W320)</f>
        <v>0</v>
      </c>
      <c r="AF297" s="1">
        <f>SUM(X297:X320)</f>
        <v>0</v>
      </c>
      <c r="AG297" s="35">
        <f>AVERAGE(Y297:Y320)</f>
        <v>0</v>
      </c>
      <c r="AH297" s="37" t="e">
        <f>DAY(A297)</f>
        <v>#VALUE!</v>
      </c>
    </row>
    <row r="298" spans="1:34" hidden="1" x14ac:dyDescent="0.25">
      <c r="A298" s="57" t="s">
        <v>39</v>
      </c>
      <c r="B298" s="1">
        <v>17.856000000000002</v>
      </c>
      <c r="C298" s="1">
        <v>17.600000000000001</v>
      </c>
      <c r="D298" s="1">
        <v>422.98599999999999</v>
      </c>
      <c r="E298" s="1">
        <v>383.14499999999998</v>
      </c>
      <c r="G298" s="1">
        <f t="shared" si="68"/>
        <v>39.841000000000008</v>
      </c>
      <c r="H298" s="1">
        <f t="shared" si="69"/>
        <v>0.25600000000000023</v>
      </c>
      <c r="I298" s="2">
        <f t="shared" si="70"/>
        <v>406.06655999999998</v>
      </c>
      <c r="J298" s="2">
        <f t="shared" si="71"/>
        <v>397.60683999999998</v>
      </c>
      <c r="K298" s="2">
        <f t="shared" si="72"/>
        <v>389.14711999999997</v>
      </c>
      <c r="L298" s="10">
        <f t="shared" si="73"/>
        <v>0</v>
      </c>
      <c r="M298" s="73" t="str">
        <f t="shared" si="74"/>
        <v/>
      </c>
      <c r="N298">
        <f t="shared" si="75"/>
        <v>0</v>
      </c>
      <c r="O298" s="12">
        <f t="shared" si="76"/>
        <v>17.856000000000002</v>
      </c>
      <c r="P298" s="11">
        <f t="shared" si="77"/>
        <v>0</v>
      </c>
      <c r="Q298" s="1">
        <f t="shared" si="78"/>
        <v>17.856000000000002</v>
      </c>
      <c r="S298" s="14" t="str">
        <f t="shared" si="79"/>
        <v>A</v>
      </c>
      <c r="U298" s="1">
        <f t="shared" si="80"/>
        <v>17.856000000000002</v>
      </c>
      <c r="V298" s="1">
        <f t="shared" si="81"/>
        <v>383.14499999999998</v>
      </c>
      <c r="W298" s="1">
        <f t="shared" si="82"/>
        <v>0</v>
      </c>
      <c r="X298" s="20">
        <f t="shared" si="83"/>
        <v>0</v>
      </c>
      <c r="Y298" s="22">
        <f t="shared" si="84"/>
        <v>0</v>
      </c>
      <c r="AA298" s="47"/>
    </row>
    <row r="299" spans="1:34" hidden="1" x14ac:dyDescent="0.25">
      <c r="A299" s="57" t="s">
        <v>39</v>
      </c>
      <c r="B299" s="1">
        <v>17.792000000000002</v>
      </c>
      <c r="C299" s="1">
        <v>17.600000000000001</v>
      </c>
      <c r="D299" s="1">
        <v>424.10199999999998</v>
      </c>
      <c r="E299" s="1">
        <v>384.161</v>
      </c>
      <c r="G299" s="1">
        <f t="shared" si="68"/>
        <v>39.940999999999974</v>
      </c>
      <c r="H299" s="1">
        <f t="shared" si="69"/>
        <v>0.19200000000000017</v>
      </c>
      <c r="I299" s="2">
        <f t="shared" si="70"/>
        <v>407.13791999999995</v>
      </c>
      <c r="J299" s="2">
        <f t="shared" si="71"/>
        <v>398.65587999999997</v>
      </c>
      <c r="K299" s="2">
        <f t="shared" si="72"/>
        <v>390.17383999999998</v>
      </c>
      <c r="L299" s="10">
        <f t="shared" si="73"/>
        <v>0</v>
      </c>
      <c r="M299" s="73" t="str">
        <f t="shared" si="74"/>
        <v/>
      </c>
      <c r="N299">
        <f t="shared" si="75"/>
        <v>0</v>
      </c>
      <c r="O299" s="12">
        <f t="shared" si="76"/>
        <v>17.792000000000002</v>
      </c>
      <c r="P299" s="11">
        <f t="shared" si="77"/>
        <v>0</v>
      </c>
      <c r="Q299" s="1">
        <f t="shared" si="78"/>
        <v>17.792000000000002</v>
      </c>
      <c r="S299" s="14" t="str">
        <f t="shared" si="79"/>
        <v>A</v>
      </c>
      <c r="U299" s="1">
        <f t="shared" si="80"/>
        <v>17.792000000000002</v>
      </c>
      <c r="V299" s="1">
        <f t="shared" si="81"/>
        <v>384.161</v>
      </c>
      <c r="W299" s="1">
        <f t="shared" si="82"/>
        <v>0</v>
      </c>
      <c r="X299" s="20">
        <f t="shared" si="83"/>
        <v>0</v>
      </c>
      <c r="Y299" s="22">
        <f t="shared" si="84"/>
        <v>0</v>
      </c>
      <c r="AA299" s="47"/>
    </row>
    <row r="300" spans="1:34" hidden="1" x14ac:dyDescent="0.25">
      <c r="A300" s="57" t="s">
        <v>39</v>
      </c>
      <c r="B300" s="1">
        <v>17.600000000000001</v>
      </c>
      <c r="C300" s="1">
        <v>17.408000000000001</v>
      </c>
      <c r="D300" s="1">
        <v>424.767</v>
      </c>
      <c r="E300" s="1">
        <v>384.76600000000002</v>
      </c>
      <c r="G300" s="1">
        <f t="shared" si="68"/>
        <v>40.000999999999976</v>
      </c>
      <c r="H300" s="1">
        <f t="shared" si="69"/>
        <v>0.19200000000000017</v>
      </c>
      <c r="I300" s="2">
        <f t="shared" si="70"/>
        <v>407.77632</v>
      </c>
      <c r="J300" s="2">
        <f t="shared" si="71"/>
        <v>399.28098</v>
      </c>
      <c r="K300" s="2">
        <f t="shared" si="72"/>
        <v>390.78564</v>
      </c>
      <c r="L300" s="10">
        <f t="shared" si="73"/>
        <v>0</v>
      </c>
      <c r="M300" s="73" t="str">
        <f t="shared" si="74"/>
        <v/>
      </c>
      <c r="N300">
        <f t="shared" si="75"/>
        <v>0</v>
      </c>
      <c r="O300" s="12">
        <f t="shared" si="76"/>
        <v>17.600000000000001</v>
      </c>
      <c r="P300" s="11">
        <f t="shared" si="77"/>
        <v>0</v>
      </c>
      <c r="Q300" s="1">
        <f t="shared" si="78"/>
        <v>17.600000000000001</v>
      </c>
      <c r="S300" s="14" t="str">
        <f t="shared" si="79"/>
        <v>A</v>
      </c>
      <c r="U300" s="1">
        <f t="shared" si="80"/>
        <v>17.600000000000001</v>
      </c>
      <c r="V300" s="1">
        <f t="shared" si="81"/>
        <v>384.76600000000002</v>
      </c>
      <c r="W300" s="1">
        <f t="shared" si="82"/>
        <v>0</v>
      </c>
      <c r="X300" s="20">
        <f t="shared" si="83"/>
        <v>0</v>
      </c>
      <c r="Y300" s="22">
        <f t="shared" si="84"/>
        <v>0</v>
      </c>
      <c r="AA300" s="47"/>
    </row>
    <row r="301" spans="1:34" hidden="1" x14ac:dyDescent="0.25">
      <c r="A301" s="57" t="s">
        <v>39</v>
      </c>
      <c r="B301" s="1">
        <v>18.367999999999999</v>
      </c>
      <c r="C301" s="1">
        <v>18.111999999999998</v>
      </c>
      <c r="D301" s="1">
        <v>423.80900000000003</v>
      </c>
      <c r="E301" s="1">
        <v>383.88900000000001</v>
      </c>
      <c r="G301" s="1">
        <f t="shared" si="68"/>
        <v>39.920000000000016</v>
      </c>
      <c r="H301" s="1">
        <f t="shared" si="69"/>
        <v>0.25600000000000023</v>
      </c>
      <c r="I301" s="2">
        <f t="shared" si="70"/>
        <v>406.85664000000003</v>
      </c>
      <c r="J301" s="2">
        <f t="shared" si="71"/>
        <v>398.38046000000003</v>
      </c>
      <c r="K301" s="2">
        <f t="shared" si="72"/>
        <v>389.90428000000003</v>
      </c>
      <c r="L301" s="10">
        <f t="shared" si="73"/>
        <v>0</v>
      </c>
      <c r="M301" s="73" t="str">
        <f t="shared" si="74"/>
        <v/>
      </c>
      <c r="N301">
        <f t="shared" si="75"/>
        <v>0</v>
      </c>
      <c r="O301" s="12">
        <f t="shared" si="76"/>
        <v>18.367999999999999</v>
      </c>
      <c r="P301" s="11">
        <f t="shared" si="77"/>
        <v>0</v>
      </c>
      <c r="Q301" s="1">
        <f t="shared" si="78"/>
        <v>18.367999999999999</v>
      </c>
      <c r="S301" s="14" t="str">
        <f t="shared" si="79"/>
        <v>A</v>
      </c>
      <c r="U301" s="1">
        <f t="shared" si="80"/>
        <v>18.367999999999999</v>
      </c>
      <c r="V301" s="1">
        <f t="shared" si="81"/>
        <v>383.88900000000001</v>
      </c>
      <c r="W301" s="1">
        <f t="shared" si="82"/>
        <v>0</v>
      </c>
      <c r="X301" s="20">
        <f t="shared" si="83"/>
        <v>0</v>
      </c>
      <c r="Y301" s="22">
        <f t="shared" si="84"/>
        <v>0</v>
      </c>
      <c r="AA301" s="47"/>
    </row>
    <row r="302" spans="1:34" hidden="1" x14ac:dyDescent="0.25">
      <c r="A302" s="57" t="s">
        <v>39</v>
      </c>
      <c r="B302" s="1">
        <v>18.047999999999998</v>
      </c>
      <c r="C302" s="1">
        <v>17.856000000000002</v>
      </c>
      <c r="D302" s="1">
        <v>423.54300000000001</v>
      </c>
      <c r="E302" s="1">
        <v>383.654</v>
      </c>
      <c r="G302" s="1">
        <f t="shared" si="68"/>
        <v>39.88900000000001</v>
      </c>
      <c r="H302" s="1">
        <f t="shared" si="69"/>
        <v>0.19199999999999662</v>
      </c>
      <c r="I302" s="2">
        <f t="shared" si="70"/>
        <v>406.60128000000003</v>
      </c>
      <c r="J302" s="2">
        <f t="shared" si="71"/>
        <v>398.13042000000002</v>
      </c>
      <c r="K302" s="2">
        <f t="shared" si="72"/>
        <v>389.65956</v>
      </c>
      <c r="L302" s="10">
        <f t="shared" si="73"/>
        <v>0</v>
      </c>
      <c r="M302" s="73" t="str">
        <f t="shared" si="74"/>
        <v/>
      </c>
      <c r="N302">
        <f t="shared" si="75"/>
        <v>0</v>
      </c>
      <c r="O302" s="12">
        <f t="shared" si="76"/>
        <v>18.047999999999998</v>
      </c>
      <c r="P302" s="11">
        <f t="shared" si="77"/>
        <v>0</v>
      </c>
      <c r="Q302" s="1">
        <f t="shared" si="78"/>
        <v>18.047999999999998</v>
      </c>
      <c r="S302" s="14" t="str">
        <f t="shared" si="79"/>
        <v>A</v>
      </c>
      <c r="U302" s="1">
        <f t="shared" si="80"/>
        <v>18.047999999999998</v>
      </c>
      <c r="V302" s="1">
        <f t="shared" si="81"/>
        <v>383.654</v>
      </c>
      <c r="W302" s="1">
        <f t="shared" si="82"/>
        <v>0</v>
      </c>
      <c r="X302" s="20">
        <f t="shared" si="83"/>
        <v>0</v>
      </c>
      <c r="Y302" s="22">
        <f t="shared" si="84"/>
        <v>0</v>
      </c>
      <c r="AA302" s="47"/>
    </row>
    <row r="303" spans="1:34" hidden="1" x14ac:dyDescent="0.25">
      <c r="A303" s="57" t="s">
        <v>39</v>
      </c>
      <c r="B303" s="1">
        <v>17.920000000000002</v>
      </c>
      <c r="C303" s="1">
        <v>17.728000000000002</v>
      </c>
      <c r="D303" s="1">
        <v>423.39800000000002</v>
      </c>
      <c r="E303" s="1">
        <v>383.52199999999999</v>
      </c>
      <c r="G303" s="1">
        <f t="shared" si="68"/>
        <v>39.876000000000033</v>
      </c>
      <c r="H303" s="1">
        <f t="shared" si="69"/>
        <v>0.19200000000000017</v>
      </c>
      <c r="I303" s="2">
        <f t="shared" si="70"/>
        <v>406.46208000000001</v>
      </c>
      <c r="J303" s="2">
        <f t="shared" si="71"/>
        <v>397.99412000000001</v>
      </c>
      <c r="K303" s="2">
        <f t="shared" si="72"/>
        <v>389.52616</v>
      </c>
      <c r="L303" s="10">
        <f t="shared" si="73"/>
        <v>0</v>
      </c>
      <c r="M303" s="73" t="str">
        <f t="shared" si="74"/>
        <v/>
      </c>
      <c r="N303">
        <f t="shared" si="75"/>
        <v>0</v>
      </c>
      <c r="O303" s="12">
        <f t="shared" si="76"/>
        <v>17.920000000000002</v>
      </c>
      <c r="P303" s="11">
        <f t="shared" si="77"/>
        <v>0</v>
      </c>
      <c r="Q303" s="1">
        <f t="shared" si="78"/>
        <v>17.920000000000002</v>
      </c>
      <c r="S303" s="14" t="str">
        <f t="shared" si="79"/>
        <v>A</v>
      </c>
      <c r="U303" s="1">
        <f t="shared" si="80"/>
        <v>17.920000000000002</v>
      </c>
      <c r="V303" s="1">
        <f t="shared" si="81"/>
        <v>383.52199999999999</v>
      </c>
      <c r="W303" s="1">
        <f t="shared" si="82"/>
        <v>0</v>
      </c>
      <c r="X303" s="20">
        <f t="shared" si="83"/>
        <v>0</v>
      </c>
      <c r="Y303" s="22">
        <f t="shared" si="84"/>
        <v>0</v>
      </c>
      <c r="AA303" s="47"/>
    </row>
    <row r="304" spans="1:34" hidden="1" x14ac:dyDescent="0.25">
      <c r="A304" s="57" t="s">
        <v>39</v>
      </c>
      <c r="B304" s="1">
        <v>18.815999999999999</v>
      </c>
      <c r="C304" s="1">
        <v>18.623999999999999</v>
      </c>
      <c r="D304" s="1">
        <v>423.32</v>
      </c>
      <c r="E304" s="1">
        <v>383.44799999999998</v>
      </c>
      <c r="G304" s="1">
        <f t="shared" si="68"/>
        <v>39.872000000000014</v>
      </c>
      <c r="H304" s="1">
        <f t="shared" si="69"/>
        <v>0.19200000000000017</v>
      </c>
      <c r="I304" s="2">
        <f t="shared" si="70"/>
        <v>406.38720000000001</v>
      </c>
      <c r="J304" s="2">
        <f t="shared" si="71"/>
        <v>397.92079999999999</v>
      </c>
      <c r="K304" s="2">
        <f t="shared" si="72"/>
        <v>389.45439999999996</v>
      </c>
      <c r="L304" s="10">
        <f t="shared" si="73"/>
        <v>0</v>
      </c>
      <c r="M304" s="73" t="str">
        <f t="shared" si="74"/>
        <v/>
      </c>
      <c r="N304">
        <f t="shared" si="75"/>
        <v>0</v>
      </c>
      <c r="O304" s="12">
        <f t="shared" si="76"/>
        <v>18.815999999999999</v>
      </c>
      <c r="P304" s="11">
        <f t="shared" si="77"/>
        <v>0</v>
      </c>
      <c r="Q304" s="1">
        <f t="shared" si="78"/>
        <v>18.815999999999999</v>
      </c>
      <c r="S304" s="14" t="str">
        <f t="shared" si="79"/>
        <v>A</v>
      </c>
      <c r="U304" s="1">
        <f t="shared" si="80"/>
        <v>18.815999999999999</v>
      </c>
      <c r="V304" s="1">
        <f t="shared" si="81"/>
        <v>383.44799999999998</v>
      </c>
      <c r="W304" s="1">
        <f t="shared" si="82"/>
        <v>0</v>
      </c>
      <c r="X304" s="20">
        <f t="shared" si="83"/>
        <v>0</v>
      </c>
      <c r="Y304" s="22">
        <f t="shared" si="84"/>
        <v>0</v>
      </c>
      <c r="AA304" s="47"/>
    </row>
    <row r="305" spans="1:27" hidden="1" x14ac:dyDescent="0.25">
      <c r="A305" s="57" t="s">
        <v>39</v>
      </c>
      <c r="B305" s="1">
        <v>17.920000000000002</v>
      </c>
      <c r="C305" s="1">
        <v>17.664000000000001</v>
      </c>
      <c r="D305" s="1">
        <v>422.58199999999999</v>
      </c>
      <c r="E305" s="1">
        <v>382.78500000000003</v>
      </c>
      <c r="G305" s="1">
        <f t="shared" si="68"/>
        <v>39.796999999999969</v>
      </c>
      <c r="H305" s="1">
        <f t="shared" si="69"/>
        <v>0.25600000000000023</v>
      </c>
      <c r="I305" s="2">
        <f t="shared" si="70"/>
        <v>405.67872</v>
      </c>
      <c r="J305" s="2">
        <f t="shared" si="71"/>
        <v>397.22708</v>
      </c>
      <c r="K305" s="2">
        <f t="shared" si="72"/>
        <v>388.77544</v>
      </c>
      <c r="L305" s="10">
        <f t="shared" si="73"/>
        <v>0</v>
      </c>
      <c r="M305" s="73" t="str">
        <f t="shared" si="74"/>
        <v/>
      </c>
      <c r="N305">
        <f t="shared" si="75"/>
        <v>0</v>
      </c>
      <c r="O305" s="12">
        <f t="shared" si="76"/>
        <v>17.920000000000002</v>
      </c>
      <c r="P305" s="11">
        <f t="shared" si="77"/>
        <v>0</v>
      </c>
      <c r="Q305" s="1">
        <f t="shared" si="78"/>
        <v>17.920000000000002</v>
      </c>
      <c r="S305" s="14" t="str">
        <f t="shared" si="79"/>
        <v>A</v>
      </c>
      <c r="U305" s="1">
        <f t="shared" si="80"/>
        <v>17.920000000000002</v>
      </c>
      <c r="V305" s="1">
        <f t="shared" si="81"/>
        <v>382.78500000000003</v>
      </c>
      <c r="W305" s="1">
        <f t="shared" si="82"/>
        <v>0</v>
      </c>
      <c r="X305" s="20">
        <f t="shared" si="83"/>
        <v>0</v>
      </c>
      <c r="Y305" s="22">
        <f t="shared" si="84"/>
        <v>0</v>
      </c>
      <c r="AA305" s="47"/>
    </row>
    <row r="306" spans="1:27" hidden="1" x14ac:dyDescent="0.25">
      <c r="A306" s="57" t="s">
        <v>39</v>
      </c>
      <c r="B306" s="1">
        <v>19.327999999999999</v>
      </c>
      <c r="C306" s="1">
        <v>19.135999999999999</v>
      </c>
      <c r="D306" s="1">
        <v>421.25</v>
      </c>
      <c r="E306" s="1">
        <v>381.57600000000002</v>
      </c>
      <c r="G306" s="1">
        <f t="shared" si="68"/>
        <v>39.673999999999978</v>
      </c>
      <c r="H306" s="1">
        <f t="shared" si="69"/>
        <v>0.19200000000000017</v>
      </c>
      <c r="I306" s="2">
        <f t="shared" si="70"/>
        <v>404.4</v>
      </c>
      <c r="J306" s="2">
        <f t="shared" si="71"/>
        <v>395.97500000000002</v>
      </c>
      <c r="K306" s="2">
        <f t="shared" si="72"/>
        <v>387.55</v>
      </c>
      <c r="L306" s="10">
        <f t="shared" si="73"/>
        <v>0</v>
      </c>
      <c r="M306" s="73" t="str">
        <f t="shared" si="74"/>
        <v/>
      </c>
      <c r="N306">
        <f t="shared" si="75"/>
        <v>0</v>
      </c>
      <c r="O306" s="12">
        <f t="shared" si="76"/>
        <v>19.327999999999999</v>
      </c>
      <c r="P306" s="11">
        <f t="shared" si="77"/>
        <v>0</v>
      </c>
      <c r="Q306" s="1">
        <f t="shared" si="78"/>
        <v>19.327999999999999</v>
      </c>
      <c r="S306" s="14" t="str">
        <f t="shared" si="79"/>
        <v>A</v>
      </c>
      <c r="U306" s="1">
        <f t="shared" si="80"/>
        <v>19.327999999999999</v>
      </c>
      <c r="V306" s="1">
        <f t="shared" si="81"/>
        <v>381.57600000000002</v>
      </c>
      <c r="W306" s="1">
        <f t="shared" si="82"/>
        <v>0</v>
      </c>
      <c r="X306" s="20">
        <f t="shared" si="83"/>
        <v>0</v>
      </c>
      <c r="Y306" s="22">
        <f t="shared" si="84"/>
        <v>0</v>
      </c>
      <c r="AA306" s="47"/>
    </row>
    <row r="307" spans="1:27" hidden="1" x14ac:dyDescent="0.25">
      <c r="A307" s="57" t="s">
        <v>39</v>
      </c>
      <c r="B307" s="1">
        <v>21.44</v>
      </c>
      <c r="C307" s="1">
        <v>21.248000000000001</v>
      </c>
      <c r="D307" s="1">
        <v>419.44099999999997</v>
      </c>
      <c r="E307" s="1">
        <v>379.92599999999999</v>
      </c>
      <c r="G307" s="1">
        <f t="shared" si="68"/>
        <v>39.514999999999986</v>
      </c>
      <c r="H307" s="1">
        <f t="shared" si="69"/>
        <v>0.19200000000000017</v>
      </c>
      <c r="I307" s="2">
        <f t="shared" si="70"/>
        <v>402.66335999999995</v>
      </c>
      <c r="J307" s="2">
        <f t="shared" si="71"/>
        <v>394.27454</v>
      </c>
      <c r="K307" s="2">
        <f t="shared" si="72"/>
        <v>385.88571999999999</v>
      </c>
      <c r="L307" s="10">
        <f t="shared" si="73"/>
        <v>0</v>
      </c>
      <c r="M307" s="73" t="str">
        <f t="shared" si="74"/>
        <v/>
      </c>
      <c r="N307">
        <f t="shared" si="75"/>
        <v>0</v>
      </c>
      <c r="O307" s="12">
        <f t="shared" si="76"/>
        <v>21.44</v>
      </c>
      <c r="P307" s="11">
        <f t="shared" si="77"/>
        <v>0</v>
      </c>
      <c r="Q307" s="1">
        <f t="shared" si="78"/>
        <v>21.44</v>
      </c>
      <c r="S307" s="14" t="str">
        <f t="shared" si="79"/>
        <v>A</v>
      </c>
      <c r="U307" s="1">
        <f t="shared" si="80"/>
        <v>21.44</v>
      </c>
      <c r="V307" s="1">
        <f t="shared" si="81"/>
        <v>379.92599999999999</v>
      </c>
      <c r="W307" s="1">
        <f t="shared" si="82"/>
        <v>0</v>
      </c>
      <c r="X307" s="20">
        <f t="shared" si="83"/>
        <v>0</v>
      </c>
      <c r="Y307" s="22">
        <f t="shared" si="84"/>
        <v>0</v>
      </c>
      <c r="AA307" s="47"/>
    </row>
    <row r="308" spans="1:27" hidden="1" x14ac:dyDescent="0.25">
      <c r="A308" s="57" t="s">
        <v>39</v>
      </c>
      <c r="B308" s="1">
        <v>20.928000000000001</v>
      </c>
      <c r="C308" s="1">
        <v>20.672000000000001</v>
      </c>
      <c r="D308" s="1">
        <v>420.041</v>
      </c>
      <c r="E308" s="1">
        <v>380.471</v>
      </c>
      <c r="G308" s="1">
        <f t="shared" si="68"/>
        <v>39.569999999999993</v>
      </c>
      <c r="H308" s="1">
        <f t="shared" si="69"/>
        <v>0.25600000000000023</v>
      </c>
      <c r="I308" s="2">
        <f t="shared" si="70"/>
        <v>403.23935999999998</v>
      </c>
      <c r="J308" s="2">
        <f t="shared" si="71"/>
        <v>394.83854000000002</v>
      </c>
      <c r="K308" s="2">
        <f t="shared" si="72"/>
        <v>386.43772000000001</v>
      </c>
      <c r="L308" s="10">
        <f t="shared" si="73"/>
        <v>0</v>
      </c>
      <c r="M308" s="73" t="str">
        <f t="shared" si="74"/>
        <v/>
      </c>
      <c r="N308">
        <f t="shared" si="75"/>
        <v>0</v>
      </c>
      <c r="O308" s="12">
        <f t="shared" si="76"/>
        <v>20.928000000000001</v>
      </c>
      <c r="P308" s="11">
        <f t="shared" si="77"/>
        <v>0</v>
      </c>
      <c r="Q308" s="1">
        <f t="shared" si="78"/>
        <v>20.928000000000001</v>
      </c>
      <c r="S308" s="14" t="str">
        <f t="shared" si="79"/>
        <v>A</v>
      </c>
      <c r="U308" s="1">
        <f t="shared" si="80"/>
        <v>20.928000000000001</v>
      </c>
      <c r="V308" s="1">
        <f t="shared" si="81"/>
        <v>380.471</v>
      </c>
      <c r="W308" s="1">
        <f t="shared" si="82"/>
        <v>0</v>
      </c>
      <c r="X308" s="20">
        <f t="shared" si="83"/>
        <v>0</v>
      </c>
      <c r="Y308" s="22">
        <f t="shared" si="84"/>
        <v>0</v>
      </c>
      <c r="AA308" s="47"/>
    </row>
    <row r="309" spans="1:27" hidden="1" x14ac:dyDescent="0.25">
      <c r="A309" s="57" t="s">
        <v>39</v>
      </c>
      <c r="B309" s="1">
        <v>19.071999999999999</v>
      </c>
      <c r="C309" s="1">
        <v>18.88</v>
      </c>
      <c r="D309" s="1">
        <v>420.346</v>
      </c>
      <c r="E309" s="1">
        <v>380.75099999999998</v>
      </c>
      <c r="G309" s="1">
        <f t="shared" si="68"/>
        <v>39.595000000000027</v>
      </c>
      <c r="H309" s="1">
        <f t="shared" si="69"/>
        <v>0.19200000000000017</v>
      </c>
      <c r="I309" s="2">
        <f t="shared" si="70"/>
        <v>403.53215999999998</v>
      </c>
      <c r="J309" s="2">
        <f t="shared" si="71"/>
        <v>395.12524000000002</v>
      </c>
      <c r="K309" s="2">
        <f t="shared" si="72"/>
        <v>386.71832000000001</v>
      </c>
      <c r="L309" s="10">
        <f t="shared" si="73"/>
        <v>0</v>
      </c>
      <c r="M309" s="73" t="str">
        <f t="shared" si="74"/>
        <v/>
      </c>
      <c r="N309">
        <f t="shared" si="75"/>
        <v>0</v>
      </c>
      <c r="O309" s="12">
        <f t="shared" si="76"/>
        <v>19.071999999999999</v>
      </c>
      <c r="P309" s="11">
        <f t="shared" si="77"/>
        <v>0</v>
      </c>
      <c r="Q309" s="1">
        <f t="shared" si="78"/>
        <v>19.071999999999999</v>
      </c>
      <c r="S309" s="14" t="str">
        <f t="shared" si="79"/>
        <v>A</v>
      </c>
      <c r="U309" s="1">
        <f t="shared" si="80"/>
        <v>19.071999999999999</v>
      </c>
      <c r="V309" s="1">
        <f t="shared" si="81"/>
        <v>380.75099999999998</v>
      </c>
      <c r="W309" s="1">
        <f t="shared" si="82"/>
        <v>0</v>
      </c>
      <c r="X309" s="20">
        <f t="shared" si="83"/>
        <v>0</v>
      </c>
      <c r="Y309" s="22">
        <f t="shared" si="84"/>
        <v>0</v>
      </c>
      <c r="AA309" s="47"/>
    </row>
    <row r="310" spans="1:27" hidden="1" x14ac:dyDescent="0.25">
      <c r="A310" s="57" t="s">
        <v>39</v>
      </c>
      <c r="B310" s="1">
        <v>18.239999999999998</v>
      </c>
      <c r="C310" s="1">
        <v>18.047999999999998</v>
      </c>
      <c r="D310" s="1">
        <v>422.22800000000001</v>
      </c>
      <c r="E310" s="1">
        <v>382.45</v>
      </c>
      <c r="G310" s="1">
        <f t="shared" si="68"/>
        <v>39.77800000000002</v>
      </c>
      <c r="H310" s="1">
        <f t="shared" si="69"/>
        <v>0.19200000000000017</v>
      </c>
      <c r="I310" s="2">
        <f t="shared" si="70"/>
        <v>405.33888000000002</v>
      </c>
      <c r="J310" s="2">
        <f t="shared" si="71"/>
        <v>396.89431999999999</v>
      </c>
      <c r="K310" s="2">
        <f t="shared" si="72"/>
        <v>388.44976000000003</v>
      </c>
      <c r="L310" s="10">
        <f t="shared" si="73"/>
        <v>0</v>
      </c>
      <c r="M310" s="73" t="str">
        <f t="shared" si="74"/>
        <v/>
      </c>
      <c r="N310">
        <f t="shared" si="75"/>
        <v>0</v>
      </c>
      <c r="O310" s="12">
        <f t="shared" si="76"/>
        <v>18.239999999999998</v>
      </c>
      <c r="P310" s="11">
        <f t="shared" si="77"/>
        <v>0</v>
      </c>
      <c r="Q310" s="1">
        <f t="shared" si="78"/>
        <v>18.239999999999998</v>
      </c>
      <c r="S310" s="14" t="str">
        <f t="shared" si="79"/>
        <v>A</v>
      </c>
      <c r="U310" s="1">
        <f t="shared" si="80"/>
        <v>18.239999999999998</v>
      </c>
      <c r="V310" s="1">
        <f t="shared" si="81"/>
        <v>382.45</v>
      </c>
      <c r="W310" s="1">
        <f t="shared" si="82"/>
        <v>0</v>
      </c>
      <c r="X310" s="20">
        <f t="shared" si="83"/>
        <v>0</v>
      </c>
      <c r="Y310" s="22">
        <f t="shared" si="84"/>
        <v>0</v>
      </c>
      <c r="AA310" s="47"/>
    </row>
    <row r="311" spans="1:27" hidden="1" x14ac:dyDescent="0.25">
      <c r="A311" s="57" t="s">
        <v>39</v>
      </c>
      <c r="B311" s="1">
        <v>19.007999999999999</v>
      </c>
      <c r="C311" s="1">
        <v>18.815999999999999</v>
      </c>
      <c r="D311" s="1">
        <v>424.95499999999998</v>
      </c>
      <c r="E311" s="1">
        <v>384.91399999999999</v>
      </c>
      <c r="G311" s="1">
        <f t="shared" si="68"/>
        <v>40.040999999999997</v>
      </c>
      <c r="H311" s="1">
        <f t="shared" si="69"/>
        <v>0.19200000000000017</v>
      </c>
      <c r="I311" s="2">
        <f t="shared" si="70"/>
        <v>407.95679999999999</v>
      </c>
      <c r="J311" s="2">
        <f t="shared" si="71"/>
        <v>399.45769999999999</v>
      </c>
      <c r="K311" s="2">
        <f t="shared" si="72"/>
        <v>390.95859999999999</v>
      </c>
      <c r="L311" s="10">
        <f t="shared" si="73"/>
        <v>0</v>
      </c>
      <c r="M311" s="73" t="str">
        <f t="shared" si="74"/>
        <v/>
      </c>
      <c r="N311">
        <f t="shared" si="75"/>
        <v>0</v>
      </c>
      <c r="O311" s="12">
        <f t="shared" si="76"/>
        <v>19.007999999999999</v>
      </c>
      <c r="P311" s="11">
        <f t="shared" si="77"/>
        <v>0</v>
      </c>
      <c r="Q311" s="1">
        <f t="shared" si="78"/>
        <v>19.007999999999999</v>
      </c>
      <c r="S311" s="14" t="str">
        <f t="shared" si="79"/>
        <v>A</v>
      </c>
      <c r="U311" s="1">
        <f t="shared" si="80"/>
        <v>19.007999999999999</v>
      </c>
      <c r="V311" s="1">
        <f t="shared" si="81"/>
        <v>384.91399999999999</v>
      </c>
      <c r="W311" s="1">
        <f t="shared" si="82"/>
        <v>0</v>
      </c>
      <c r="X311" s="20">
        <f t="shared" si="83"/>
        <v>0</v>
      </c>
      <c r="Y311" s="22">
        <f t="shared" si="84"/>
        <v>0</v>
      </c>
      <c r="AA311" s="47"/>
    </row>
    <row r="312" spans="1:27" hidden="1" x14ac:dyDescent="0.25">
      <c r="A312" s="57" t="s">
        <v>39</v>
      </c>
      <c r="B312" s="1">
        <v>18.88</v>
      </c>
      <c r="C312" s="1">
        <v>18.623999999999999</v>
      </c>
      <c r="D312" s="1">
        <v>425.30599999999998</v>
      </c>
      <c r="E312" s="1">
        <v>385.26100000000002</v>
      </c>
      <c r="G312" s="1">
        <f t="shared" si="68"/>
        <v>40.044999999999959</v>
      </c>
      <c r="H312" s="1">
        <f t="shared" si="69"/>
        <v>0.25600000000000023</v>
      </c>
      <c r="I312" s="2">
        <f t="shared" si="70"/>
        <v>408.29375999999996</v>
      </c>
      <c r="J312" s="2">
        <f t="shared" si="71"/>
        <v>399.78764000000001</v>
      </c>
      <c r="K312" s="2">
        <f t="shared" si="72"/>
        <v>391.28152</v>
      </c>
      <c r="L312" s="10">
        <f t="shared" si="73"/>
        <v>0</v>
      </c>
      <c r="M312" s="73" t="str">
        <f t="shared" si="74"/>
        <v/>
      </c>
      <c r="N312">
        <f t="shared" si="75"/>
        <v>0</v>
      </c>
      <c r="O312" s="12">
        <f t="shared" si="76"/>
        <v>18.88</v>
      </c>
      <c r="P312" s="11">
        <f t="shared" si="77"/>
        <v>0</v>
      </c>
      <c r="Q312" s="1">
        <f t="shared" si="78"/>
        <v>18.88</v>
      </c>
      <c r="S312" s="14" t="str">
        <f t="shared" si="79"/>
        <v>A</v>
      </c>
      <c r="U312" s="1">
        <f t="shared" si="80"/>
        <v>18.88</v>
      </c>
      <c r="V312" s="1">
        <f t="shared" si="81"/>
        <v>385.26100000000002</v>
      </c>
      <c r="W312" s="1">
        <f t="shared" si="82"/>
        <v>0</v>
      </c>
      <c r="X312" s="20">
        <f t="shared" si="83"/>
        <v>0</v>
      </c>
      <c r="Y312" s="22">
        <f t="shared" si="84"/>
        <v>0</v>
      </c>
      <c r="AA312" s="47"/>
    </row>
    <row r="313" spans="1:27" hidden="1" x14ac:dyDescent="0.25">
      <c r="A313" s="57" t="s">
        <v>39</v>
      </c>
      <c r="B313" s="1">
        <v>18.495999999999999</v>
      </c>
      <c r="C313" s="1">
        <v>18.303999999999998</v>
      </c>
      <c r="D313" s="1">
        <v>424.57600000000002</v>
      </c>
      <c r="E313" s="1">
        <v>384.572</v>
      </c>
      <c r="G313" s="1">
        <f t="shared" si="68"/>
        <v>40.004000000000019</v>
      </c>
      <c r="H313" s="1">
        <f t="shared" si="69"/>
        <v>0.19200000000000017</v>
      </c>
      <c r="I313" s="2">
        <f t="shared" si="70"/>
        <v>407.59296000000001</v>
      </c>
      <c r="J313" s="2">
        <f t="shared" si="71"/>
        <v>399.10144000000003</v>
      </c>
      <c r="K313" s="2">
        <f t="shared" si="72"/>
        <v>390.60991999999999</v>
      </c>
      <c r="L313" s="10">
        <f t="shared" si="73"/>
        <v>0</v>
      </c>
      <c r="M313" s="73" t="str">
        <f t="shared" si="74"/>
        <v/>
      </c>
      <c r="N313">
        <f t="shared" si="75"/>
        <v>0</v>
      </c>
      <c r="O313" s="12">
        <f t="shared" si="76"/>
        <v>18.495999999999999</v>
      </c>
      <c r="P313" s="11">
        <f t="shared" si="77"/>
        <v>0</v>
      </c>
      <c r="Q313" s="1">
        <f t="shared" si="78"/>
        <v>18.495999999999999</v>
      </c>
      <c r="S313" s="14" t="str">
        <f t="shared" si="79"/>
        <v>A</v>
      </c>
      <c r="U313" s="1">
        <f t="shared" si="80"/>
        <v>18.495999999999999</v>
      </c>
      <c r="V313" s="1">
        <f t="shared" si="81"/>
        <v>384.572</v>
      </c>
      <c r="W313" s="1">
        <f t="shared" si="82"/>
        <v>0</v>
      </c>
      <c r="X313" s="20">
        <f t="shared" si="83"/>
        <v>0</v>
      </c>
      <c r="Y313" s="22">
        <f t="shared" si="84"/>
        <v>0</v>
      </c>
      <c r="AA313" s="47"/>
    </row>
    <row r="314" spans="1:27" hidden="1" x14ac:dyDescent="0.25">
      <c r="A314" s="57" t="s">
        <v>39</v>
      </c>
      <c r="B314" s="1">
        <v>18.303999999999998</v>
      </c>
      <c r="C314" s="1">
        <v>18.047999999999998</v>
      </c>
      <c r="D314" s="1">
        <v>422.90100000000001</v>
      </c>
      <c r="E314" s="1">
        <v>383.05</v>
      </c>
      <c r="G314" s="1">
        <f t="shared" si="68"/>
        <v>39.850999999999999</v>
      </c>
      <c r="H314" s="1">
        <f t="shared" si="69"/>
        <v>0.25600000000000023</v>
      </c>
      <c r="I314" s="2">
        <f t="shared" si="70"/>
        <v>405.98496</v>
      </c>
      <c r="J314" s="2">
        <f t="shared" si="71"/>
        <v>397.52694000000002</v>
      </c>
      <c r="K314" s="2">
        <f t="shared" si="72"/>
        <v>389.06891999999999</v>
      </c>
      <c r="L314" s="10">
        <f t="shared" si="73"/>
        <v>0</v>
      </c>
      <c r="M314" s="73" t="str">
        <f t="shared" si="74"/>
        <v/>
      </c>
      <c r="N314">
        <f t="shared" si="75"/>
        <v>0</v>
      </c>
      <c r="O314" s="12">
        <f t="shared" si="76"/>
        <v>18.303999999999998</v>
      </c>
      <c r="P314" s="11">
        <f t="shared" si="77"/>
        <v>0</v>
      </c>
      <c r="Q314" s="1">
        <f t="shared" si="78"/>
        <v>18.303999999999998</v>
      </c>
      <c r="S314" s="14" t="str">
        <f t="shared" si="79"/>
        <v>A</v>
      </c>
      <c r="U314" s="1">
        <f t="shared" si="80"/>
        <v>18.303999999999998</v>
      </c>
      <c r="V314" s="1">
        <f t="shared" si="81"/>
        <v>383.05</v>
      </c>
      <c r="W314" s="1">
        <f t="shared" si="82"/>
        <v>0</v>
      </c>
      <c r="X314" s="20">
        <f t="shared" si="83"/>
        <v>0</v>
      </c>
      <c r="Y314" s="22">
        <f t="shared" si="84"/>
        <v>0</v>
      </c>
      <c r="AA314" s="47"/>
    </row>
    <row r="315" spans="1:27" hidden="1" x14ac:dyDescent="0.25">
      <c r="A315" s="57" t="s">
        <v>39</v>
      </c>
      <c r="B315" s="1">
        <v>18.303999999999998</v>
      </c>
      <c r="C315" s="1">
        <v>18.175999999999998</v>
      </c>
      <c r="D315" s="1">
        <v>423.226</v>
      </c>
      <c r="E315" s="1">
        <v>383.346</v>
      </c>
      <c r="G315" s="1">
        <f t="shared" si="68"/>
        <v>39.879999999999995</v>
      </c>
      <c r="H315" s="1">
        <f t="shared" si="69"/>
        <v>0.12800000000000011</v>
      </c>
      <c r="I315" s="2">
        <f t="shared" si="70"/>
        <v>406.29696000000001</v>
      </c>
      <c r="J315" s="2">
        <f t="shared" si="71"/>
        <v>397.83244000000002</v>
      </c>
      <c r="K315" s="2">
        <f t="shared" si="72"/>
        <v>389.36792000000003</v>
      </c>
      <c r="L315" s="10">
        <f t="shared" si="73"/>
        <v>0</v>
      </c>
      <c r="M315" s="73" t="str">
        <f t="shared" si="74"/>
        <v/>
      </c>
      <c r="N315">
        <f t="shared" si="75"/>
        <v>0</v>
      </c>
      <c r="O315" s="12">
        <f t="shared" si="76"/>
        <v>18.303999999999998</v>
      </c>
      <c r="P315" s="11">
        <f t="shared" si="77"/>
        <v>0</v>
      </c>
      <c r="Q315" s="1">
        <f t="shared" si="78"/>
        <v>18.303999999999998</v>
      </c>
      <c r="S315" s="14" t="str">
        <f t="shared" si="79"/>
        <v>A</v>
      </c>
      <c r="U315" s="1">
        <f t="shared" si="80"/>
        <v>18.303999999999998</v>
      </c>
      <c r="V315" s="1">
        <f t="shared" si="81"/>
        <v>383.346</v>
      </c>
      <c r="W315" s="1">
        <f t="shared" si="82"/>
        <v>0</v>
      </c>
      <c r="X315" s="20">
        <f t="shared" si="83"/>
        <v>0</v>
      </c>
      <c r="Y315" s="22">
        <f t="shared" si="84"/>
        <v>0</v>
      </c>
      <c r="AA315" s="47"/>
    </row>
    <row r="316" spans="1:27" hidden="1" x14ac:dyDescent="0.25">
      <c r="A316" s="57" t="s">
        <v>39</v>
      </c>
      <c r="B316" s="1">
        <v>18.047999999999998</v>
      </c>
      <c r="C316" s="1">
        <v>17.792000000000002</v>
      </c>
      <c r="D316" s="1">
        <v>422.709</v>
      </c>
      <c r="E316" s="1">
        <v>382.88099999999997</v>
      </c>
      <c r="G316" s="1">
        <f t="shared" si="68"/>
        <v>39.828000000000031</v>
      </c>
      <c r="H316" s="1">
        <f t="shared" si="69"/>
        <v>0.25599999999999667</v>
      </c>
      <c r="I316" s="2">
        <f t="shared" si="70"/>
        <v>405.80063999999999</v>
      </c>
      <c r="J316" s="2">
        <f t="shared" si="71"/>
        <v>397.34645999999998</v>
      </c>
      <c r="K316" s="2">
        <f t="shared" si="72"/>
        <v>388.89228000000003</v>
      </c>
      <c r="L316" s="10">
        <f t="shared" si="73"/>
        <v>0</v>
      </c>
      <c r="M316" s="73" t="str">
        <f t="shared" si="74"/>
        <v/>
      </c>
      <c r="N316">
        <f t="shared" si="75"/>
        <v>0</v>
      </c>
      <c r="O316" s="12">
        <f t="shared" si="76"/>
        <v>18.047999999999998</v>
      </c>
      <c r="P316" s="11">
        <f t="shared" si="77"/>
        <v>0</v>
      </c>
      <c r="Q316" s="1">
        <f t="shared" si="78"/>
        <v>18.047999999999998</v>
      </c>
      <c r="S316" s="14" t="str">
        <f t="shared" si="79"/>
        <v>A</v>
      </c>
      <c r="U316" s="1">
        <f t="shared" si="80"/>
        <v>18.047999999999998</v>
      </c>
      <c r="V316" s="1">
        <f t="shared" si="81"/>
        <v>382.88099999999997</v>
      </c>
      <c r="W316" s="1">
        <f t="shared" si="82"/>
        <v>0</v>
      </c>
      <c r="X316" s="20">
        <f t="shared" si="83"/>
        <v>0</v>
      </c>
      <c r="Y316" s="22">
        <f t="shared" si="84"/>
        <v>0</v>
      </c>
      <c r="AA316" s="47"/>
    </row>
    <row r="317" spans="1:27" hidden="1" x14ac:dyDescent="0.25">
      <c r="A317" s="57" t="s">
        <v>39</v>
      </c>
      <c r="B317" s="1">
        <v>18.88</v>
      </c>
      <c r="C317" s="1">
        <v>18.687999999999999</v>
      </c>
      <c r="D317" s="1">
        <v>422.19299999999998</v>
      </c>
      <c r="E317" s="1">
        <v>382.411</v>
      </c>
      <c r="G317" s="1">
        <f t="shared" si="68"/>
        <v>39.781999999999982</v>
      </c>
      <c r="H317" s="1">
        <f t="shared" si="69"/>
        <v>0.19200000000000017</v>
      </c>
      <c r="I317" s="2">
        <f t="shared" si="70"/>
        <v>405.30527999999998</v>
      </c>
      <c r="J317" s="2">
        <f t="shared" si="71"/>
        <v>396.86142000000001</v>
      </c>
      <c r="K317" s="2">
        <f t="shared" si="72"/>
        <v>388.41755999999998</v>
      </c>
      <c r="L317" s="10">
        <f t="shared" si="73"/>
        <v>0</v>
      </c>
      <c r="M317" s="73" t="str">
        <f t="shared" si="74"/>
        <v/>
      </c>
      <c r="N317">
        <f t="shared" si="75"/>
        <v>0</v>
      </c>
      <c r="O317" s="12">
        <f t="shared" si="76"/>
        <v>18.88</v>
      </c>
      <c r="P317" s="11">
        <f t="shared" si="77"/>
        <v>0</v>
      </c>
      <c r="Q317" s="1">
        <f t="shared" si="78"/>
        <v>18.88</v>
      </c>
      <c r="S317" s="14" t="str">
        <f t="shared" si="79"/>
        <v>A</v>
      </c>
      <c r="U317" s="1">
        <f t="shared" si="80"/>
        <v>18.88</v>
      </c>
      <c r="V317" s="1">
        <f t="shared" si="81"/>
        <v>382.411</v>
      </c>
      <c r="W317" s="1">
        <f t="shared" si="82"/>
        <v>0</v>
      </c>
      <c r="X317" s="20">
        <f t="shared" si="83"/>
        <v>0</v>
      </c>
      <c r="Y317" s="22">
        <f t="shared" si="84"/>
        <v>0</v>
      </c>
      <c r="AA317" s="47"/>
    </row>
    <row r="318" spans="1:27" hidden="1" x14ac:dyDescent="0.25">
      <c r="A318" s="57" t="s">
        <v>39</v>
      </c>
      <c r="B318" s="1">
        <v>19.2</v>
      </c>
      <c r="C318" s="1">
        <v>18.943999999999999</v>
      </c>
      <c r="D318" s="1">
        <v>421.99099999999999</v>
      </c>
      <c r="E318" s="1">
        <v>382.23200000000003</v>
      </c>
      <c r="G318" s="1">
        <f t="shared" si="68"/>
        <v>39.758999999999958</v>
      </c>
      <c r="H318" s="1">
        <f t="shared" si="69"/>
        <v>0.25600000000000023</v>
      </c>
      <c r="I318" s="2">
        <f t="shared" si="70"/>
        <v>405.11135999999999</v>
      </c>
      <c r="J318" s="2">
        <f t="shared" si="71"/>
        <v>396.67153999999999</v>
      </c>
      <c r="K318" s="2">
        <f t="shared" si="72"/>
        <v>388.23172</v>
      </c>
      <c r="L318" s="10">
        <f t="shared" si="73"/>
        <v>0</v>
      </c>
      <c r="M318" s="73" t="str">
        <f t="shared" si="74"/>
        <v/>
      </c>
      <c r="N318">
        <f t="shared" si="75"/>
        <v>0</v>
      </c>
      <c r="O318" s="12">
        <f t="shared" si="76"/>
        <v>19.2</v>
      </c>
      <c r="P318" s="11">
        <f t="shared" si="77"/>
        <v>0</v>
      </c>
      <c r="Q318" s="1">
        <f t="shared" si="78"/>
        <v>19.2</v>
      </c>
      <c r="S318" s="14" t="str">
        <f t="shared" si="79"/>
        <v>A</v>
      </c>
      <c r="U318" s="1">
        <f t="shared" si="80"/>
        <v>19.2</v>
      </c>
      <c r="V318" s="1">
        <f t="shared" si="81"/>
        <v>382.23200000000003</v>
      </c>
      <c r="W318" s="1">
        <f t="shared" si="82"/>
        <v>0</v>
      </c>
      <c r="X318" s="20">
        <f t="shared" si="83"/>
        <v>0</v>
      </c>
      <c r="Y318" s="22">
        <f t="shared" si="84"/>
        <v>0</v>
      </c>
      <c r="AA318" s="47"/>
    </row>
    <row r="319" spans="1:27" hidden="1" x14ac:dyDescent="0.25">
      <c r="A319" s="57" t="s">
        <v>39</v>
      </c>
      <c r="B319" s="1">
        <v>19.135999999999999</v>
      </c>
      <c r="C319" s="1">
        <v>18.943999999999999</v>
      </c>
      <c r="D319" s="1">
        <v>421.92399999999998</v>
      </c>
      <c r="E319" s="1">
        <v>382.16800000000001</v>
      </c>
      <c r="G319" s="1">
        <f t="shared" si="68"/>
        <v>39.755999999999972</v>
      </c>
      <c r="H319" s="1">
        <f t="shared" si="69"/>
        <v>0.19200000000000017</v>
      </c>
      <c r="I319" s="2">
        <f t="shared" si="70"/>
        <v>405.04703999999998</v>
      </c>
      <c r="J319" s="2">
        <f t="shared" si="71"/>
        <v>396.60855999999995</v>
      </c>
      <c r="K319" s="2">
        <f t="shared" si="72"/>
        <v>388.17007999999998</v>
      </c>
      <c r="L319" s="10">
        <f t="shared" si="73"/>
        <v>0</v>
      </c>
      <c r="M319" s="73" t="str">
        <f t="shared" si="74"/>
        <v/>
      </c>
      <c r="N319">
        <f t="shared" si="75"/>
        <v>0</v>
      </c>
      <c r="O319" s="12">
        <f t="shared" si="76"/>
        <v>19.135999999999999</v>
      </c>
      <c r="P319" s="11">
        <f t="shared" si="77"/>
        <v>0</v>
      </c>
      <c r="Q319" s="1">
        <f t="shared" si="78"/>
        <v>19.135999999999999</v>
      </c>
      <c r="S319" s="14" t="str">
        <f t="shared" si="79"/>
        <v>A</v>
      </c>
      <c r="U319" s="1">
        <f t="shared" si="80"/>
        <v>19.135999999999999</v>
      </c>
      <c r="V319" s="1">
        <f t="shared" si="81"/>
        <v>382.16800000000001</v>
      </c>
      <c r="W319" s="1">
        <f t="shared" si="82"/>
        <v>0</v>
      </c>
      <c r="X319" s="20">
        <f t="shared" si="83"/>
        <v>0</v>
      </c>
      <c r="Y319" s="22">
        <f t="shared" si="84"/>
        <v>0</v>
      </c>
      <c r="AA319" s="47"/>
    </row>
    <row r="320" spans="1:27" hidden="1" x14ac:dyDescent="0.25">
      <c r="A320" s="57" t="s">
        <v>39</v>
      </c>
      <c r="B320" s="1">
        <v>18.175999999999998</v>
      </c>
      <c r="C320" s="1">
        <v>17.984000000000002</v>
      </c>
      <c r="D320" s="1">
        <v>422.45</v>
      </c>
      <c r="E320" s="1">
        <v>382.65699999999998</v>
      </c>
      <c r="G320" s="1">
        <f t="shared" si="68"/>
        <v>39.793000000000006</v>
      </c>
      <c r="H320" s="1">
        <f t="shared" si="69"/>
        <v>0.19199999999999662</v>
      </c>
      <c r="I320" s="2">
        <f t="shared" si="70"/>
        <v>405.55199999999996</v>
      </c>
      <c r="J320" s="2">
        <f t="shared" si="71"/>
        <v>397.10300000000001</v>
      </c>
      <c r="K320" s="2">
        <f t="shared" si="72"/>
        <v>388.654</v>
      </c>
      <c r="L320" s="10">
        <f t="shared" si="73"/>
        <v>0</v>
      </c>
      <c r="M320" s="73" t="str">
        <f t="shared" si="74"/>
        <v/>
      </c>
      <c r="N320">
        <f t="shared" si="75"/>
        <v>0</v>
      </c>
      <c r="O320" s="12">
        <f t="shared" si="76"/>
        <v>18.175999999999998</v>
      </c>
      <c r="P320" s="11">
        <f t="shared" si="77"/>
        <v>0</v>
      </c>
      <c r="Q320" s="1">
        <f t="shared" si="78"/>
        <v>18.175999999999998</v>
      </c>
      <c r="S320" s="14" t="str">
        <f t="shared" si="79"/>
        <v>A</v>
      </c>
      <c r="U320" s="1">
        <f t="shared" si="80"/>
        <v>18.175999999999998</v>
      </c>
      <c r="V320" s="1">
        <f t="shared" si="81"/>
        <v>382.65699999999998</v>
      </c>
      <c r="W320" s="1">
        <f t="shared" si="82"/>
        <v>0</v>
      </c>
      <c r="X320" s="20">
        <f t="shared" si="83"/>
        <v>0</v>
      </c>
      <c r="Y320" s="22">
        <f t="shared" si="84"/>
        <v>0</v>
      </c>
      <c r="AA320" s="47"/>
    </row>
    <row r="321" spans="1:34" x14ac:dyDescent="0.25">
      <c r="A321" s="57" t="s">
        <v>39</v>
      </c>
      <c r="B321" s="1">
        <v>23.103999999999999</v>
      </c>
      <c r="C321" s="1">
        <v>22.911999999999999</v>
      </c>
      <c r="D321" s="1">
        <v>422.74</v>
      </c>
      <c r="E321" s="1">
        <v>382.90699999999998</v>
      </c>
      <c r="G321" s="1">
        <f t="shared" si="68"/>
        <v>39.833000000000027</v>
      </c>
      <c r="H321" s="1">
        <f t="shared" si="69"/>
        <v>0.19200000000000017</v>
      </c>
      <c r="I321" s="2">
        <f t="shared" si="70"/>
        <v>405.8304</v>
      </c>
      <c r="J321" s="2">
        <f t="shared" si="71"/>
        <v>397.37560000000002</v>
      </c>
      <c r="K321" s="2">
        <f t="shared" si="72"/>
        <v>388.92079999999999</v>
      </c>
      <c r="L321" s="10">
        <f t="shared" si="73"/>
        <v>0</v>
      </c>
      <c r="M321" s="73" t="str">
        <f t="shared" si="74"/>
        <v/>
      </c>
      <c r="N321">
        <f t="shared" si="75"/>
        <v>0</v>
      </c>
      <c r="O321" s="12">
        <f t="shared" si="76"/>
        <v>23.103999999999999</v>
      </c>
      <c r="P321" s="11">
        <f t="shared" si="77"/>
        <v>0</v>
      </c>
      <c r="Q321" s="1">
        <f t="shared" si="78"/>
        <v>23.103999999999999</v>
      </c>
      <c r="S321" s="14" t="str">
        <f t="shared" si="79"/>
        <v>A</v>
      </c>
      <c r="U321" s="1">
        <f t="shared" si="80"/>
        <v>23.103999999999999</v>
      </c>
      <c r="V321" s="1">
        <f t="shared" si="81"/>
        <v>382.90699999999998</v>
      </c>
      <c r="W321" s="1">
        <f t="shared" si="82"/>
        <v>0</v>
      </c>
      <c r="X321" s="20">
        <f t="shared" si="83"/>
        <v>0</v>
      </c>
      <c r="Y321" s="22">
        <f t="shared" si="84"/>
        <v>0</v>
      </c>
      <c r="Z321" s="32" t="s">
        <v>40</v>
      </c>
      <c r="AA321" s="47"/>
      <c r="AB321" s="32" t="str">
        <f>A321</f>
        <v>JJJJ-MM-TT SS:MM:SS</v>
      </c>
      <c r="AC321" s="1">
        <f>SUM(U321:U344)</f>
        <v>2628.2240000000002</v>
      </c>
      <c r="AD321" s="1">
        <f>AVERAGE(V321:V344)</f>
        <v>383.02237500000001</v>
      </c>
      <c r="AE321" s="1">
        <f>SUM(W321:W344)</f>
        <v>118.28029022924554</v>
      </c>
      <c r="AF321" s="1">
        <f>SUM(X321:X344)</f>
        <v>51.451926249721815</v>
      </c>
      <c r="AG321" s="35">
        <f>AVERAGE(Y321:Y344)</f>
        <v>0.75</v>
      </c>
      <c r="AH321" s="37" t="e">
        <f>DAY(A321)</f>
        <v>#VALUE!</v>
      </c>
    </row>
    <row r="322" spans="1:34" hidden="1" x14ac:dyDescent="0.25">
      <c r="A322" s="57" t="s">
        <v>39</v>
      </c>
      <c r="B322" s="1">
        <v>23.423999999999999</v>
      </c>
      <c r="C322" s="1">
        <v>23.167999999999999</v>
      </c>
      <c r="D322" s="1">
        <v>423.11599999999999</v>
      </c>
      <c r="E322" s="1">
        <v>383.25599999999997</v>
      </c>
      <c r="G322" s="1">
        <f t="shared" si="68"/>
        <v>39.860000000000014</v>
      </c>
      <c r="H322" s="1">
        <f t="shared" si="69"/>
        <v>0.25600000000000023</v>
      </c>
      <c r="I322" s="2">
        <f t="shared" si="70"/>
        <v>406.19135999999997</v>
      </c>
      <c r="J322" s="2">
        <f t="shared" si="71"/>
        <v>397.72904</v>
      </c>
      <c r="K322" s="2">
        <f t="shared" si="72"/>
        <v>389.26671999999996</v>
      </c>
      <c r="L322" s="10">
        <f t="shared" si="73"/>
        <v>0</v>
      </c>
      <c r="M322" s="73" t="str">
        <f t="shared" si="74"/>
        <v/>
      </c>
      <c r="N322">
        <f t="shared" si="75"/>
        <v>0</v>
      </c>
      <c r="O322" s="12">
        <f t="shared" si="76"/>
        <v>23.423999999999999</v>
      </c>
      <c r="P322" s="11">
        <f t="shared" si="77"/>
        <v>0</v>
      </c>
      <c r="Q322" s="1">
        <f t="shared" si="78"/>
        <v>23.423999999999999</v>
      </c>
      <c r="S322" s="14" t="str">
        <f t="shared" si="79"/>
        <v>A</v>
      </c>
      <c r="U322" s="1">
        <f t="shared" si="80"/>
        <v>23.423999999999999</v>
      </c>
      <c r="V322" s="1">
        <f t="shared" si="81"/>
        <v>383.25599999999997</v>
      </c>
      <c r="W322" s="1">
        <f t="shared" si="82"/>
        <v>0</v>
      </c>
      <c r="X322" s="20">
        <f t="shared" si="83"/>
        <v>0</v>
      </c>
      <c r="Y322" s="22">
        <f t="shared" si="84"/>
        <v>0</v>
      </c>
      <c r="AA322" s="47"/>
    </row>
    <row r="323" spans="1:34" hidden="1" x14ac:dyDescent="0.25">
      <c r="A323" s="57" t="s">
        <v>39</v>
      </c>
      <c r="B323" s="1">
        <v>23.872</v>
      </c>
      <c r="C323" s="1">
        <v>23.68</v>
      </c>
      <c r="D323" s="1">
        <v>423.52800000000002</v>
      </c>
      <c r="E323" s="1">
        <v>383.63099999999997</v>
      </c>
      <c r="G323" s="1">
        <f t="shared" si="68"/>
        <v>39.897000000000048</v>
      </c>
      <c r="H323" s="1">
        <f t="shared" si="69"/>
        <v>0.19200000000000017</v>
      </c>
      <c r="I323" s="2">
        <f t="shared" si="70"/>
        <v>406.58688000000001</v>
      </c>
      <c r="J323" s="2">
        <f t="shared" si="71"/>
        <v>398.11632000000003</v>
      </c>
      <c r="K323" s="2">
        <f t="shared" si="72"/>
        <v>389.64576</v>
      </c>
      <c r="L323" s="10">
        <f t="shared" si="73"/>
        <v>0</v>
      </c>
      <c r="M323" s="73" t="str">
        <f t="shared" si="74"/>
        <v/>
      </c>
      <c r="N323">
        <f t="shared" si="75"/>
        <v>0</v>
      </c>
      <c r="O323" s="12">
        <f t="shared" si="76"/>
        <v>23.872</v>
      </c>
      <c r="P323" s="11">
        <f t="shared" si="77"/>
        <v>0</v>
      </c>
      <c r="Q323" s="1">
        <f t="shared" si="78"/>
        <v>23.872</v>
      </c>
      <c r="S323" s="14" t="str">
        <f t="shared" si="79"/>
        <v>A</v>
      </c>
      <c r="U323" s="1">
        <f t="shared" si="80"/>
        <v>23.872</v>
      </c>
      <c r="V323" s="1">
        <f t="shared" si="81"/>
        <v>383.63099999999997</v>
      </c>
      <c r="W323" s="1">
        <f t="shared" si="82"/>
        <v>0</v>
      </c>
      <c r="X323" s="20">
        <f t="shared" si="83"/>
        <v>0</v>
      </c>
      <c r="Y323" s="22">
        <f t="shared" si="84"/>
        <v>0</v>
      </c>
      <c r="AA323" s="47"/>
    </row>
    <row r="324" spans="1:34" hidden="1" x14ac:dyDescent="0.25">
      <c r="A324" s="57" t="s">
        <v>39</v>
      </c>
      <c r="B324" s="1">
        <v>24.128</v>
      </c>
      <c r="C324" s="1">
        <v>23.936</v>
      </c>
      <c r="D324" s="1">
        <v>423.512</v>
      </c>
      <c r="E324" s="1">
        <v>383.61399999999998</v>
      </c>
      <c r="G324" s="1">
        <f t="shared" si="68"/>
        <v>39.898000000000025</v>
      </c>
      <c r="H324" s="1">
        <f t="shared" si="69"/>
        <v>0.19200000000000017</v>
      </c>
      <c r="I324" s="2">
        <f t="shared" si="70"/>
        <v>406.57152000000002</v>
      </c>
      <c r="J324" s="2">
        <f t="shared" si="71"/>
        <v>398.10127999999997</v>
      </c>
      <c r="K324" s="2">
        <f t="shared" si="72"/>
        <v>389.63103999999998</v>
      </c>
      <c r="L324" s="10">
        <f t="shared" si="73"/>
        <v>0</v>
      </c>
      <c r="M324" s="73" t="str">
        <f t="shared" si="74"/>
        <v/>
      </c>
      <c r="N324">
        <f t="shared" si="75"/>
        <v>0</v>
      </c>
      <c r="O324" s="12">
        <f t="shared" si="76"/>
        <v>24.128</v>
      </c>
      <c r="P324" s="11">
        <f t="shared" si="77"/>
        <v>0</v>
      </c>
      <c r="Q324" s="1">
        <f t="shared" si="78"/>
        <v>24.128</v>
      </c>
      <c r="S324" s="14" t="str">
        <f t="shared" si="79"/>
        <v>A</v>
      </c>
      <c r="U324" s="1">
        <f t="shared" si="80"/>
        <v>24.128</v>
      </c>
      <c r="V324" s="1">
        <f t="shared" si="81"/>
        <v>383.61399999999998</v>
      </c>
      <c r="W324" s="1">
        <f t="shared" si="82"/>
        <v>0</v>
      </c>
      <c r="X324" s="20">
        <f t="shared" si="83"/>
        <v>0</v>
      </c>
      <c r="Y324" s="22">
        <f t="shared" si="84"/>
        <v>0</v>
      </c>
      <c r="AA324" s="47"/>
    </row>
    <row r="325" spans="1:34" hidden="1" x14ac:dyDescent="0.25">
      <c r="A325" s="57" t="s">
        <v>39</v>
      </c>
      <c r="B325" s="1">
        <v>24.384</v>
      </c>
      <c r="C325" s="1">
        <v>24.128</v>
      </c>
      <c r="D325" s="1">
        <v>422.33300000000003</v>
      </c>
      <c r="E325" s="1">
        <v>382.55</v>
      </c>
      <c r="G325" s="1">
        <f t="shared" si="68"/>
        <v>39.783000000000015</v>
      </c>
      <c r="H325" s="1">
        <f t="shared" si="69"/>
        <v>0.25600000000000023</v>
      </c>
      <c r="I325" s="2">
        <f t="shared" si="70"/>
        <v>405.43968000000001</v>
      </c>
      <c r="J325" s="2">
        <f t="shared" si="71"/>
        <v>396.99302</v>
      </c>
      <c r="K325" s="2">
        <f t="shared" si="72"/>
        <v>388.54636000000005</v>
      </c>
      <c r="L325" s="10">
        <f t="shared" si="73"/>
        <v>0</v>
      </c>
      <c r="M325" s="73" t="str">
        <f t="shared" si="74"/>
        <v/>
      </c>
      <c r="N325">
        <f t="shared" si="75"/>
        <v>0</v>
      </c>
      <c r="O325" s="12">
        <f t="shared" si="76"/>
        <v>24.384</v>
      </c>
      <c r="P325" s="11">
        <f t="shared" si="77"/>
        <v>0</v>
      </c>
      <c r="Q325" s="1">
        <f t="shared" si="78"/>
        <v>24.384</v>
      </c>
      <c r="S325" s="14" t="str">
        <f t="shared" si="79"/>
        <v>A</v>
      </c>
      <c r="U325" s="1">
        <f t="shared" si="80"/>
        <v>24.384</v>
      </c>
      <c r="V325" s="1">
        <f t="shared" si="81"/>
        <v>382.55</v>
      </c>
      <c r="W325" s="1">
        <f t="shared" si="82"/>
        <v>0</v>
      </c>
      <c r="X325" s="20">
        <f t="shared" si="83"/>
        <v>0</v>
      </c>
      <c r="Y325" s="22">
        <f t="shared" si="84"/>
        <v>0</v>
      </c>
      <c r="AA325" s="47"/>
    </row>
    <row r="326" spans="1:34" hidden="1" x14ac:dyDescent="0.25">
      <c r="A326" s="57" t="s">
        <v>39</v>
      </c>
      <c r="B326" s="1">
        <v>47.616</v>
      </c>
      <c r="C326" s="1">
        <v>47.423999999999999</v>
      </c>
      <c r="D326" s="1">
        <v>419.72300000000001</v>
      </c>
      <c r="E326" s="1">
        <v>380.10399999999998</v>
      </c>
      <c r="G326" s="1">
        <f t="shared" si="68"/>
        <v>39.619000000000028</v>
      </c>
      <c r="H326" s="1">
        <f t="shared" si="69"/>
        <v>0.19200000000000017</v>
      </c>
      <c r="I326" s="2">
        <f t="shared" si="70"/>
        <v>402.93407999999999</v>
      </c>
      <c r="J326" s="2">
        <f t="shared" si="71"/>
        <v>394.53962000000001</v>
      </c>
      <c r="K326" s="2">
        <f t="shared" si="72"/>
        <v>386.14516000000003</v>
      </c>
      <c r="L326" s="10">
        <f t="shared" si="73"/>
        <v>0</v>
      </c>
      <c r="M326" s="73" t="str">
        <f t="shared" si="74"/>
        <v/>
      </c>
      <c r="N326">
        <f t="shared" si="75"/>
        <v>0</v>
      </c>
      <c r="O326" s="12">
        <f t="shared" si="76"/>
        <v>47.616</v>
      </c>
      <c r="P326" s="11">
        <f t="shared" si="77"/>
        <v>0</v>
      </c>
      <c r="Q326" s="1">
        <f t="shared" si="78"/>
        <v>47.616</v>
      </c>
      <c r="S326" s="14" t="str">
        <f t="shared" si="79"/>
        <v>A</v>
      </c>
      <c r="U326" s="1">
        <f t="shared" si="80"/>
        <v>47.616</v>
      </c>
      <c r="V326" s="1">
        <f t="shared" si="81"/>
        <v>380.10399999999998</v>
      </c>
      <c r="W326" s="1">
        <f t="shared" si="82"/>
        <v>0</v>
      </c>
      <c r="X326" s="20">
        <f t="shared" si="83"/>
        <v>0</v>
      </c>
      <c r="Y326" s="22">
        <f t="shared" si="84"/>
        <v>0</v>
      </c>
      <c r="AA326" s="47"/>
    </row>
    <row r="327" spans="1:34" hidden="1" x14ac:dyDescent="0.25">
      <c r="A327" s="57" t="s">
        <v>39</v>
      </c>
      <c r="B327" s="1">
        <v>106.24</v>
      </c>
      <c r="C327" s="1">
        <v>105.98399999999999</v>
      </c>
      <c r="D327" s="1">
        <v>420.005</v>
      </c>
      <c r="E327" s="1">
        <v>381.05</v>
      </c>
      <c r="G327" s="1">
        <f t="shared" si="68"/>
        <v>38.954999999999984</v>
      </c>
      <c r="H327" s="1">
        <f t="shared" si="69"/>
        <v>0.25600000000000023</v>
      </c>
      <c r="I327" s="2">
        <f t="shared" si="70"/>
        <v>403.20479999999998</v>
      </c>
      <c r="J327" s="2">
        <f t="shared" si="71"/>
        <v>394.80470000000003</v>
      </c>
      <c r="K327" s="2">
        <f t="shared" si="72"/>
        <v>386.40460000000002</v>
      </c>
      <c r="L327" s="10">
        <f t="shared" si="73"/>
        <v>0</v>
      </c>
      <c r="M327" s="73" t="str">
        <f t="shared" si="74"/>
        <v/>
      </c>
      <c r="N327">
        <f t="shared" si="75"/>
        <v>0</v>
      </c>
      <c r="O327" s="12">
        <f t="shared" si="76"/>
        <v>106.24</v>
      </c>
      <c r="P327" s="11">
        <f t="shared" si="77"/>
        <v>0</v>
      </c>
      <c r="Q327" s="1">
        <f t="shared" si="78"/>
        <v>106.24</v>
      </c>
      <c r="S327" s="14" t="str">
        <f t="shared" si="79"/>
        <v>A</v>
      </c>
      <c r="U327" s="1">
        <f t="shared" si="80"/>
        <v>106.24</v>
      </c>
      <c r="V327" s="1">
        <f t="shared" si="81"/>
        <v>381.05</v>
      </c>
      <c r="W327" s="1">
        <f t="shared" si="82"/>
        <v>0</v>
      </c>
      <c r="X327" s="20">
        <f t="shared" si="83"/>
        <v>0</v>
      </c>
      <c r="Y327" s="22">
        <f t="shared" si="84"/>
        <v>0</v>
      </c>
      <c r="AA327" s="47"/>
    </row>
    <row r="328" spans="1:34" hidden="1" x14ac:dyDescent="0.25">
      <c r="A328" s="57" t="s">
        <v>39</v>
      </c>
      <c r="B328" s="1">
        <v>159.36000000000001</v>
      </c>
      <c r="C328" s="1">
        <v>159.10400000000001</v>
      </c>
      <c r="D328" s="1">
        <v>415.61900000000003</v>
      </c>
      <c r="E328" s="1">
        <v>381.80399999999997</v>
      </c>
      <c r="G328" s="1">
        <f t="shared" si="68"/>
        <v>33.815000000000055</v>
      </c>
      <c r="H328" s="1">
        <f t="shared" si="69"/>
        <v>0.25600000000000023</v>
      </c>
      <c r="I328" s="2">
        <f t="shared" si="70"/>
        <v>398.99424000000005</v>
      </c>
      <c r="J328" s="2">
        <f t="shared" si="71"/>
        <v>390.68186000000003</v>
      </c>
      <c r="K328" s="2">
        <f t="shared" si="72"/>
        <v>382.36948000000001</v>
      </c>
      <c r="L328" s="10">
        <f t="shared" si="73"/>
        <v>3</v>
      </c>
      <c r="M328" s="73">
        <f t="shared" si="74"/>
        <v>3</v>
      </c>
      <c r="N328">
        <f t="shared" si="75"/>
        <v>3</v>
      </c>
      <c r="O328" s="12">
        <f t="shared" si="76"/>
        <v>177.3425328288449</v>
      </c>
      <c r="P328" s="11">
        <f t="shared" si="77"/>
        <v>17.982532828844882</v>
      </c>
      <c r="Q328" s="1">
        <f t="shared" si="78"/>
        <v>159.36000000000001</v>
      </c>
      <c r="S328" s="14" t="str">
        <f t="shared" si="79"/>
        <v>A</v>
      </c>
      <c r="U328" s="1">
        <f t="shared" si="80"/>
        <v>159.36000000000001</v>
      </c>
      <c r="V328" s="1">
        <f t="shared" si="81"/>
        <v>381.80399999999997</v>
      </c>
      <c r="W328" s="1">
        <f t="shared" si="82"/>
        <v>17.982532828844882</v>
      </c>
      <c r="X328" s="20">
        <f t="shared" si="83"/>
        <v>7.8224017805475237</v>
      </c>
      <c r="Y328" s="22">
        <f t="shared" si="84"/>
        <v>3</v>
      </c>
      <c r="AA328" s="47"/>
    </row>
    <row r="329" spans="1:34" hidden="1" x14ac:dyDescent="0.25">
      <c r="A329" s="57" t="s">
        <v>39</v>
      </c>
      <c r="B329" s="1">
        <v>190.14400000000001</v>
      </c>
      <c r="C329" s="1">
        <v>189.82400000000001</v>
      </c>
      <c r="D329" s="1">
        <v>415.50299999999999</v>
      </c>
      <c r="E329" s="1">
        <v>381.62200000000001</v>
      </c>
      <c r="G329" s="1">
        <f t="shared" ref="G329:G392" si="85">D329-E329</f>
        <v>33.880999999999972</v>
      </c>
      <c r="H329" s="1">
        <f t="shared" ref="H329:H392" si="86">B329-C329</f>
        <v>0.31999999999999318</v>
      </c>
      <c r="I329" s="2">
        <f t="shared" ref="I329:I392" si="87">D329-((D329/100)*I$8)</f>
        <v>398.88288</v>
      </c>
      <c r="J329" s="2">
        <f t="shared" ref="J329:J392" si="88">D329-((D329/100)*J$8)</f>
        <v>390.57281999999998</v>
      </c>
      <c r="K329" s="2">
        <f t="shared" ref="K329:K392" si="89">D329-((D329/100)*K$8)</f>
        <v>382.26275999999996</v>
      </c>
      <c r="L329" s="10">
        <f t="shared" ref="L329:L392" si="90">IF(AND(G329&lt;&gt;"",H329&lt;&gt;"",E329&gt;312),IF(AND(E329&gt;(I329-P$1),E329&lt;(I329+P$1)),N$4,IF(AND(E329&gt;(J329-P$1),E329&lt;(J329+P$1)),N$5,IF(AND(E329&gt;(K329-P$1),E329&lt;(K329+P$1)),N$6,0))),"0")</f>
        <v>3</v>
      </c>
      <c r="M329" s="73" t="str">
        <f t="shared" ref="M329:M392" si="91">IF(L328&lt;&gt;L329,L329,"")</f>
        <v/>
      </c>
      <c r="N329">
        <f t="shared" ref="N329:N392" si="92">L329</f>
        <v>3</v>
      </c>
      <c r="O329" s="12">
        <f t="shared" ref="O329:O392" si="93">IF(N329=1,(B329+(B329/(100-Q$4)*Q$4)),IF(N329=2,(B329+(B329/(100-Q$5)*Q$5)),IF(N329=3,(B329+(B329/(100-Q$6)*Q$6)),B329)))</f>
        <v>211.60026708212777</v>
      </c>
      <c r="P329" s="11">
        <f t="shared" ref="P329:P392" si="94">IF(O329&lt;&gt;"",O329-B329,"")</f>
        <v>21.456267082127766</v>
      </c>
      <c r="Q329" s="1">
        <f t="shared" ref="Q329:Q392" si="95">O329-P329</f>
        <v>190.14400000000001</v>
      </c>
      <c r="S329" s="14" t="str">
        <f t="shared" ref="S329:S392" si="96">IF(ROUND(B329,3)=ROUND(Q329,3),"A","B")</f>
        <v>A</v>
      </c>
      <c r="U329" s="1">
        <f t="shared" ref="U329:U392" si="97">B329</f>
        <v>190.14400000000001</v>
      </c>
      <c r="V329" s="1">
        <f t="shared" ref="V329:V392" si="98">E329</f>
        <v>381.62200000000001</v>
      </c>
      <c r="W329" s="1">
        <f t="shared" ref="W329:W392" si="99">P329</f>
        <v>21.456267082127766</v>
      </c>
      <c r="X329" s="20">
        <f t="shared" ref="X329:X392" si="100">W329*X$6</f>
        <v>9.3334761807255777</v>
      </c>
      <c r="Y329" s="22">
        <f t="shared" ref="Y329:Y392" si="101">L329</f>
        <v>3</v>
      </c>
      <c r="AA329" s="47"/>
    </row>
    <row r="330" spans="1:34" hidden="1" x14ac:dyDescent="0.25">
      <c r="A330" s="57" t="s">
        <v>39</v>
      </c>
      <c r="B330" s="1">
        <v>177.28</v>
      </c>
      <c r="C330" s="1">
        <v>176.96</v>
      </c>
      <c r="D330" s="1">
        <v>418.18799999999999</v>
      </c>
      <c r="E330" s="1">
        <v>382.99799999999999</v>
      </c>
      <c r="G330" s="1">
        <f t="shared" si="85"/>
        <v>35.19</v>
      </c>
      <c r="H330" s="1">
        <f t="shared" si="86"/>
        <v>0.31999999999999318</v>
      </c>
      <c r="I330" s="2">
        <f t="shared" si="87"/>
        <v>401.46047999999996</v>
      </c>
      <c r="J330" s="2">
        <f t="shared" si="88"/>
        <v>393.09672</v>
      </c>
      <c r="K330" s="2">
        <f t="shared" si="89"/>
        <v>384.73295999999999</v>
      </c>
      <c r="L330" s="10">
        <f t="shared" si="90"/>
        <v>3</v>
      </c>
      <c r="M330" s="73" t="str">
        <f t="shared" si="91"/>
        <v/>
      </c>
      <c r="N330">
        <f t="shared" si="92"/>
        <v>3</v>
      </c>
      <c r="O330" s="12">
        <f t="shared" si="93"/>
        <v>197.28466503449812</v>
      </c>
      <c r="P330" s="11">
        <f t="shared" si="94"/>
        <v>20.004665034498117</v>
      </c>
      <c r="Q330" s="1">
        <f t="shared" si="95"/>
        <v>177.28</v>
      </c>
      <c r="S330" s="14" t="str">
        <f t="shared" si="96"/>
        <v>A</v>
      </c>
      <c r="U330" s="1">
        <f t="shared" si="97"/>
        <v>177.28</v>
      </c>
      <c r="V330" s="1">
        <f t="shared" si="98"/>
        <v>382.99799999999999</v>
      </c>
      <c r="W330" s="1">
        <f t="shared" si="99"/>
        <v>20.004665034498117</v>
      </c>
      <c r="X330" s="20">
        <f t="shared" si="100"/>
        <v>8.7020292900066814</v>
      </c>
      <c r="Y330" s="22">
        <f t="shared" si="101"/>
        <v>3</v>
      </c>
      <c r="AA330" s="47"/>
    </row>
    <row r="331" spans="1:34" hidden="1" x14ac:dyDescent="0.25">
      <c r="A331" s="57" t="s">
        <v>39</v>
      </c>
      <c r="B331" s="1">
        <v>171.136</v>
      </c>
      <c r="C331" s="1">
        <v>170.88</v>
      </c>
      <c r="D331" s="1">
        <v>418.702</v>
      </c>
      <c r="E331" s="1">
        <v>384.74099999999999</v>
      </c>
      <c r="G331" s="1">
        <f t="shared" si="85"/>
        <v>33.961000000000013</v>
      </c>
      <c r="H331" s="1">
        <f t="shared" si="86"/>
        <v>0.25600000000000023</v>
      </c>
      <c r="I331" s="2">
        <f t="shared" si="87"/>
        <v>401.95391999999998</v>
      </c>
      <c r="J331" s="2">
        <f t="shared" si="88"/>
        <v>393.57988</v>
      </c>
      <c r="K331" s="2">
        <f t="shared" si="89"/>
        <v>385.20583999999997</v>
      </c>
      <c r="L331" s="10">
        <f t="shared" si="90"/>
        <v>3</v>
      </c>
      <c r="M331" s="73" t="str">
        <f t="shared" si="91"/>
        <v/>
      </c>
      <c r="N331">
        <f t="shared" si="92"/>
        <v>3</v>
      </c>
      <c r="O331" s="12">
        <f t="shared" si="93"/>
        <v>190.44736256398843</v>
      </c>
      <c r="P331" s="11">
        <f t="shared" si="94"/>
        <v>19.311362563988439</v>
      </c>
      <c r="Q331" s="1">
        <f t="shared" si="95"/>
        <v>171.136</v>
      </c>
      <c r="S331" s="14" t="str">
        <f t="shared" si="96"/>
        <v>A</v>
      </c>
      <c r="U331" s="1">
        <f t="shared" si="97"/>
        <v>171.136</v>
      </c>
      <c r="V331" s="1">
        <f t="shared" si="98"/>
        <v>384.74099999999999</v>
      </c>
      <c r="W331" s="1">
        <f t="shared" si="99"/>
        <v>19.311362563988439</v>
      </c>
      <c r="X331" s="20">
        <f t="shared" si="100"/>
        <v>8.4004427153349717</v>
      </c>
      <c r="Y331" s="22">
        <f t="shared" si="101"/>
        <v>3</v>
      </c>
      <c r="AA331" s="47"/>
    </row>
    <row r="332" spans="1:34" hidden="1" x14ac:dyDescent="0.25">
      <c r="A332" s="57" t="s">
        <v>39</v>
      </c>
      <c r="B332" s="1">
        <v>171.392</v>
      </c>
      <c r="C332" s="1">
        <v>171.072</v>
      </c>
      <c r="D332" s="1">
        <v>420.19200000000001</v>
      </c>
      <c r="E332" s="1">
        <v>380.375</v>
      </c>
      <c r="G332" s="1">
        <f t="shared" si="85"/>
        <v>39.817000000000007</v>
      </c>
      <c r="H332" s="1">
        <f t="shared" si="86"/>
        <v>0.31999999999999318</v>
      </c>
      <c r="I332" s="2">
        <f t="shared" si="87"/>
        <v>403.38432</v>
      </c>
      <c r="J332" s="2">
        <f t="shared" si="88"/>
        <v>394.98048</v>
      </c>
      <c r="K332" s="2">
        <f t="shared" si="89"/>
        <v>386.57664</v>
      </c>
      <c r="L332" s="10">
        <f t="shared" si="90"/>
        <v>0</v>
      </c>
      <c r="M332" s="73">
        <f t="shared" si="91"/>
        <v>0</v>
      </c>
      <c r="N332">
        <f t="shared" si="92"/>
        <v>0</v>
      </c>
      <c r="O332" s="12">
        <f t="shared" si="93"/>
        <v>171.392</v>
      </c>
      <c r="P332" s="11">
        <f t="shared" si="94"/>
        <v>0</v>
      </c>
      <c r="Q332" s="1">
        <f t="shared" si="95"/>
        <v>171.392</v>
      </c>
      <c r="S332" s="14" t="str">
        <f t="shared" si="96"/>
        <v>A</v>
      </c>
      <c r="U332" s="1">
        <f t="shared" si="97"/>
        <v>171.392</v>
      </c>
      <c r="V332" s="1">
        <f t="shared" si="98"/>
        <v>380.375</v>
      </c>
      <c r="W332" s="1">
        <f t="shared" si="99"/>
        <v>0</v>
      </c>
      <c r="X332" s="20">
        <f t="shared" si="100"/>
        <v>0</v>
      </c>
      <c r="Y332" s="22">
        <f t="shared" si="101"/>
        <v>0</v>
      </c>
      <c r="AA332" s="47"/>
    </row>
    <row r="333" spans="1:34" hidden="1" x14ac:dyDescent="0.25">
      <c r="A333" s="57" t="s">
        <v>39</v>
      </c>
      <c r="B333" s="1">
        <v>161.21600000000001</v>
      </c>
      <c r="C333" s="1">
        <v>160.96</v>
      </c>
      <c r="D333" s="1">
        <v>421.37400000000002</v>
      </c>
      <c r="E333" s="1">
        <v>381.363</v>
      </c>
      <c r="G333" s="1">
        <f t="shared" si="85"/>
        <v>40.011000000000024</v>
      </c>
      <c r="H333" s="1">
        <f t="shared" si="86"/>
        <v>0.25600000000000023</v>
      </c>
      <c r="I333" s="2">
        <f t="shared" si="87"/>
        <v>404.51904000000002</v>
      </c>
      <c r="J333" s="2">
        <f t="shared" si="88"/>
        <v>396.09156000000002</v>
      </c>
      <c r="K333" s="2">
        <f t="shared" si="89"/>
        <v>387.66408000000001</v>
      </c>
      <c r="L333" s="10">
        <f t="shared" si="90"/>
        <v>0</v>
      </c>
      <c r="M333" s="73" t="str">
        <f t="shared" si="91"/>
        <v/>
      </c>
      <c r="N333">
        <f t="shared" si="92"/>
        <v>0</v>
      </c>
      <c r="O333" s="12">
        <f t="shared" si="93"/>
        <v>161.21600000000001</v>
      </c>
      <c r="P333" s="11">
        <f t="shared" si="94"/>
        <v>0</v>
      </c>
      <c r="Q333" s="1">
        <f t="shared" si="95"/>
        <v>161.21600000000001</v>
      </c>
      <c r="S333" s="14" t="str">
        <f t="shared" si="96"/>
        <v>A</v>
      </c>
      <c r="U333" s="1">
        <f t="shared" si="97"/>
        <v>161.21600000000001</v>
      </c>
      <c r="V333" s="1">
        <f t="shared" si="98"/>
        <v>381.363</v>
      </c>
      <c r="W333" s="1">
        <f t="shared" si="99"/>
        <v>0</v>
      </c>
      <c r="X333" s="20">
        <f t="shared" si="100"/>
        <v>0</v>
      </c>
      <c r="Y333" s="22">
        <f t="shared" si="101"/>
        <v>0</v>
      </c>
      <c r="AA333" s="47"/>
    </row>
    <row r="334" spans="1:34" hidden="1" x14ac:dyDescent="0.25">
      <c r="A334" s="57" t="s">
        <v>39</v>
      </c>
      <c r="B334" s="1">
        <v>172.8</v>
      </c>
      <c r="C334" s="1">
        <v>172.54400000000001</v>
      </c>
      <c r="D334" s="1">
        <v>418.66699999999997</v>
      </c>
      <c r="E334" s="1">
        <v>383.66</v>
      </c>
      <c r="G334" s="1">
        <f t="shared" si="85"/>
        <v>35.006999999999948</v>
      </c>
      <c r="H334" s="1">
        <f t="shared" si="86"/>
        <v>0.25600000000000023</v>
      </c>
      <c r="I334" s="2">
        <f t="shared" si="87"/>
        <v>401.92031999999995</v>
      </c>
      <c r="J334" s="2">
        <f t="shared" si="88"/>
        <v>393.54697999999996</v>
      </c>
      <c r="K334" s="2">
        <f t="shared" si="89"/>
        <v>385.17363999999998</v>
      </c>
      <c r="L334" s="10">
        <f t="shared" si="90"/>
        <v>3</v>
      </c>
      <c r="M334" s="73">
        <f t="shared" si="91"/>
        <v>3</v>
      </c>
      <c r="N334">
        <f t="shared" si="92"/>
        <v>3</v>
      </c>
      <c r="O334" s="12">
        <f t="shared" si="93"/>
        <v>192.29913198308481</v>
      </c>
      <c r="P334" s="11">
        <f t="shared" si="94"/>
        <v>19.499131983084794</v>
      </c>
      <c r="Q334" s="1">
        <f t="shared" si="95"/>
        <v>172.8</v>
      </c>
      <c r="S334" s="14" t="str">
        <f t="shared" si="96"/>
        <v>A</v>
      </c>
      <c r="U334" s="1">
        <f t="shared" si="97"/>
        <v>172.8</v>
      </c>
      <c r="V334" s="1">
        <f t="shared" si="98"/>
        <v>383.66</v>
      </c>
      <c r="W334" s="1">
        <f t="shared" si="99"/>
        <v>19.499131983084794</v>
      </c>
      <c r="X334" s="20">
        <f t="shared" si="100"/>
        <v>8.4821224126418855</v>
      </c>
      <c r="Y334" s="22">
        <f t="shared" si="101"/>
        <v>3</v>
      </c>
      <c r="AA334" s="47"/>
    </row>
    <row r="335" spans="1:34" hidden="1" x14ac:dyDescent="0.25">
      <c r="A335" s="57" t="s">
        <v>39</v>
      </c>
      <c r="B335" s="1">
        <v>177.47200000000001</v>
      </c>
      <c r="C335" s="1">
        <v>177.08799999999999</v>
      </c>
      <c r="D335" s="1">
        <v>419.78199999999998</v>
      </c>
      <c r="E335" s="1">
        <v>383.65800000000002</v>
      </c>
      <c r="G335" s="1">
        <f t="shared" si="85"/>
        <v>36.123999999999967</v>
      </c>
      <c r="H335" s="1">
        <f t="shared" si="86"/>
        <v>0.38400000000001455</v>
      </c>
      <c r="I335" s="2">
        <f t="shared" si="87"/>
        <v>402.99072000000001</v>
      </c>
      <c r="J335" s="2">
        <f t="shared" si="88"/>
        <v>394.59508</v>
      </c>
      <c r="K335" s="2">
        <f t="shared" si="89"/>
        <v>386.19943999999998</v>
      </c>
      <c r="L335" s="10">
        <f t="shared" si="90"/>
        <v>3</v>
      </c>
      <c r="M335" s="73" t="str">
        <f t="shared" si="91"/>
        <v/>
      </c>
      <c r="N335">
        <f t="shared" si="92"/>
        <v>3</v>
      </c>
      <c r="O335" s="12">
        <f t="shared" si="93"/>
        <v>197.49833073670155</v>
      </c>
      <c r="P335" s="11">
        <f t="shared" si="94"/>
        <v>20.026330736701539</v>
      </c>
      <c r="Q335" s="1">
        <f t="shared" si="95"/>
        <v>177.47200000000001</v>
      </c>
      <c r="S335" s="14" t="str">
        <f t="shared" si="96"/>
        <v>A</v>
      </c>
      <c r="U335" s="1">
        <f t="shared" si="97"/>
        <v>177.47200000000001</v>
      </c>
      <c r="V335" s="1">
        <f t="shared" si="98"/>
        <v>383.65800000000002</v>
      </c>
      <c r="W335" s="1">
        <f t="shared" si="99"/>
        <v>20.026330736701539</v>
      </c>
      <c r="X335" s="20">
        <f t="shared" si="100"/>
        <v>8.7114538704651689</v>
      </c>
      <c r="Y335" s="22">
        <f t="shared" si="101"/>
        <v>3</v>
      </c>
      <c r="AA335" s="47"/>
    </row>
    <row r="336" spans="1:34" hidden="1" x14ac:dyDescent="0.25">
      <c r="A336" s="57" t="s">
        <v>39</v>
      </c>
      <c r="B336" s="1">
        <v>176.512</v>
      </c>
      <c r="C336" s="1">
        <v>176.12799999999999</v>
      </c>
      <c r="D336" s="1">
        <v>422.59800000000001</v>
      </c>
      <c r="E336" s="1">
        <v>382.34500000000003</v>
      </c>
      <c r="G336" s="1">
        <f t="shared" si="85"/>
        <v>40.252999999999986</v>
      </c>
      <c r="H336" s="1">
        <f t="shared" si="86"/>
        <v>0.38400000000001455</v>
      </c>
      <c r="I336" s="2">
        <f t="shared" si="87"/>
        <v>405.69407999999999</v>
      </c>
      <c r="J336" s="2">
        <f t="shared" si="88"/>
        <v>397.24212</v>
      </c>
      <c r="K336" s="2">
        <f t="shared" si="89"/>
        <v>388.79016000000001</v>
      </c>
      <c r="L336" s="10">
        <f t="shared" si="90"/>
        <v>0</v>
      </c>
      <c r="M336" s="73">
        <f t="shared" si="91"/>
        <v>0</v>
      </c>
      <c r="N336">
        <f t="shared" si="92"/>
        <v>0</v>
      </c>
      <c r="O336" s="12">
        <f t="shared" si="93"/>
        <v>176.512</v>
      </c>
      <c r="P336" s="11">
        <f t="shared" si="94"/>
        <v>0</v>
      </c>
      <c r="Q336" s="1">
        <f t="shared" si="95"/>
        <v>176.512</v>
      </c>
      <c r="S336" s="14" t="str">
        <f t="shared" si="96"/>
        <v>A</v>
      </c>
      <c r="U336" s="1">
        <f t="shared" si="97"/>
        <v>176.512</v>
      </c>
      <c r="V336" s="1">
        <f t="shared" si="98"/>
        <v>382.34500000000003</v>
      </c>
      <c r="W336" s="1">
        <f t="shared" si="99"/>
        <v>0</v>
      </c>
      <c r="X336" s="20">
        <f t="shared" si="100"/>
        <v>0</v>
      </c>
      <c r="Y336" s="22">
        <f t="shared" si="101"/>
        <v>0</v>
      </c>
      <c r="AA336" s="47"/>
    </row>
    <row r="337" spans="1:34" hidden="1" x14ac:dyDescent="0.25">
      <c r="A337" s="57" t="s">
        <v>39</v>
      </c>
      <c r="B337" s="1">
        <v>138.88</v>
      </c>
      <c r="C337" s="1">
        <v>138.56</v>
      </c>
      <c r="D337" s="1">
        <v>425.49299999999999</v>
      </c>
      <c r="E337" s="1">
        <v>385.065</v>
      </c>
      <c r="G337" s="1">
        <f t="shared" si="85"/>
        <v>40.427999999999997</v>
      </c>
      <c r="H337" s="1">
        <f t="shared" si="86"/>
        <v>0.31999999999999318</v>
      </c>
      <c r="I337" s="2">
        <f t="shared" si="87"/>
        <v>408.47327999999999</v>
      </c>
      <c r="J337" s="2">
        <f t="shared" si="88"/>
        <v>399.96341999999999</v>
      </c>
      <c r="K337" s="2">
        <f t="shared" si="89"/>
        <v>391.45355999999998</v>
      </c>
      <c r="L337" s="10">
        <f t="shared" si="90"/>
        <v>0</v>
      </c>
      <c r="M337" s="73" t="str">
        <f t="shared" si="91"/>
        <v/>
      </c>
      <c r="N337">
        <f t="shared" si="92"/>
        <v>0</v>
      </c>
      <c r="O337" s="12">
        <f t="shared" si="93"/>
        <v>138.88</v>
      </c>
      <c r="P337" s="11">
        <f t="shared" si="94"/>
        <v>0</v>
      </c>
      <c r="Q337" s="1">
        <f t="shared" si="95"/>
        <v>138.88</v>
      </c>
      <c r="S337" s="14" t="str">
        <f t="shared" si="96"/>
        <v>A</v>
      </c>
      <c r="U337" s="1">
        <f t="shared" si="97"/>
        <v>138.88</v>
      </c>
      <c r="V337" s="1">
        <f t="shared" si="98"/>
        <v>385.065</v>
      </c>
      <c r="W337" s="1">
        <f t="shared" si="99"/>
        <v>0</v>
      </c>
      <c r="X337" s="20">
        <f t="shared" si="100"/>
        <v>0</v>
      </c>
      <c r="Y337" s="22">
        <f t="shared" si="101"/>
        <v>0</v>
      </c>
      <c r="AA337" s="47"/>
    </row>
    <row r="338" spans="1:34" hidden="1" x14ac:dyDescent="0.25">
      <c r="A338" s="57" t="s">
        <v>39</v>
      </c>
      <c r="B338" s="1">
        <v>111.42400000000001</v>
      </c>
      <c r="C338" s="1">
        <v>111.16800000000001</v>
      </c>
      <c r="D338" s="1">
        <v>426.43400000000003</v>
      </c>
      <c r="E338" s="1">
        <v>385.97</v>
      </c>
      <c r="G338" s="1">
        <f t="shared" si="85"/>
        <v>40.463999999999999</v>
      </c>
      <c r="H338" s="1">
        <f t="shared" si="86"/>
        <v>0.25600000000000023</v>
      </c>
      <c r="I338" s="2">
        <f t="shared" si="87"/>
        <v>409.37664000000001</v>
      </c>
      <c r="J338" s="2">
        <f t="shared" si="88"/>
        <v>400.84796</v>
      </c>
      <c r="K338" s="2">
        <f t="shared" si="89"/>
        <v>392.31928000000005</v>
      </c>
      <c r="L338" s="10">
        <f t="shared" si="90"/>
        <v>0</v>
      </c>
      <c r="M338" s="73" t="str">
        <f t="shared" si="91"/>
        <v/>
      </c>
      <c r="N338">
        <f t="shared" si="92"/>
        <v>0</v>
      </c>
      <c r="O338" s="12">
        <f t="shared" si="93"/>
        <v>111.42400000000001</v>
      </c>
      <c r="P338" s="11">
        <f t="shared" si="94"/>
        <v>0</v>
      </c>
      <c r="Q338" s="1">
        <f t="shared" si="95"/>
        <v>111.42400000000001</v>
      </c>
      <c r="S338" s="14" t="str">
        <f t="shared" si="96"/>
        <v>A</v>
      </c>
      <c r="U338" s="1">
        <f t="shared" si="97"/>
        <v>111.42400000000001</v>
      </c>
      <c r="V338" s="1">
        <f t="shared" si="98"/>
        <v>385.97</v>
      </c>
      <c r="W338" s="1">
        <f t="shared" si="99"/>
        <v>0</v>
      </c>
      <c r="X338" s="20">
        <f t="shared" si="100"/>
        <v>0</v>
      </c>
      <c r="Y338" s="22">
        <f t="shared" si="101"/>
        <v>0</v>
      </c>
      <c r="AA338" s="47"/>
    </row>
    <row r="339" spans="1:34" hidden="1" x14ac:dyDescent="0.25">
      <c r="A339" s="57" t="s">
        <v>39</v>
      </c>
      <c r="B339" s="1">
        <v>107.072</v>
      </c>
      <c r="C339" s="1">
        <v>106.816</v>
      </c>
      <c r="D339" s="1">
        <v>425.08699999999999</v>
      </c>
      <c r="E339" s="1">
        <v>384.71300000000002</v>
      </c>
      <c r="G339" s="1">
        <f t="shared" si="85"/>
        <v>40.373999999999967</v>
      </c>
      <c r="H339" s="1">
        <f t="shared" si="86"/>
        <v>0.25600000000000023</v>
      </c>
      <c r="I339" s="2">
        <f t="shared" si="87"/>
        <v>408.08351999999996</v>
      </c>
      <c r="J339" s="2">
        <f t="shared" si="88"/>
        <v>399.58177999999998</v>
      </c>
      <c r="K339" s="2">
        <f t="shared" si="89"/>
        <v>391.08004</v>
      </c>
      <c r="L339" s="10">
        <f t="shared" si="90"/>
        <v>0</v>
      </c>
      <c r="M339" s="73" t="str">
        <f t="shared" si="91"/>
        <v/>
      </c>
      <c r="N339">
        <f t="shared" si="92"/>
        <v>0</v>
      </c>
      <c r="O339" s="12">
        <f t="shared" si="93"/>
        <v>107.072</v>
      </c>
      <c r="P339" s="11">
        <f t="shared" si="94"/>
        <v>0</v>
      </c>
      <c r="Q339" s="1">
        <f t="shared" si="95"/>
        <v>107.072</v>
      </c>
      <c r="S339" s="14" t="str">
        <f t="shared" si="96"/>
        <v>A</v>
      </c>
      <c r="U339" s="1">
        <f t="shared" si="97"/>
        <v>107.072</v>
      </c>
      <c r="V339" s="1">
        <f t="shared" si="98"/>
        <v>384.71300000000002</v>
      </c>
      <c r="W339" s="1">
        <f t="shared" si="99"/>
        <v>0</v>
      </c>
      <c r="X339" s="20">
        <f t="shared" si="100"/>
        <v>0</v>
      </c>
      <c r="Y339" s="22">
        <f t="shared" si="101"/>
        <v>0</v>
      </c>
      <c r="AA339" s="47"/>
    </row>
    <row r="340" spans="1:34" hidden="1" x14ac:dyDescent="0.25">
      <c r="A340" s="57" t="s">
        <v>39</v>
      </c>
      <c r="B340" s="1">
        <v>104.32</v>
      </c>
      <c r="C340" s="1">
        <v>104.06399999999999</v>
      </c>
      <c r="D340" s="1">
        <v>422.774</v>
      </c>
      <c r="E340" s="1">
        <v>382.62200000000001</v>
      </c>
      <c r="G340" s="1">
        <f t="shared" si="85"/>
        <v>40.151999999999987</v>
      </c>
      <c r="H340" s="1">
        <f t="shared" si="86"/>
        <v>0.25600000000000023</v>
      </c>
      <c r="I340" s="2">
        <f t="shared" si="87"/>
        <v>405.86304000000001</v>
      </c>
      <c r="J340" s="2">
        <f t="shared" si="88"/>
        <v>397.40755999999999</v>
      </c>
      <c r="K340" s="2">
        <f t="shared" si="89"/>
        <v>388.95208000000002</v>
      </c>
      <c r="L340" s="10">
        <f t="shared" si="90"/>
        <v>0</v>
      </c>
      <c r="M340" s="73" t="str">
        <f t="shared" si="91"/>
        <v/>
      </c>
      <c r="N340">
        <f t="shared" si="92"/>
        <v>0</v>
      </c>
      <c r="O340" s="12">
        <f t="shared" si="93"/>
        <v>104.32</v>
      </c>
      <c r="P340" s="11">
        <f t="shared" si="94"/>
        <v>0</v>
      </c>
      <c r="Q340" s="1">
        <f t="shared" si="95"/>
        <v>104.32</v>
      </c>
      <c r="S340" s="14" t="str">
        <f t="shared" si="96"/>
        <v>A</v>
      </c>
      <c r="U340" s="1">
        <f t="shared" si="97"/>
        <v>104.32</v>
      </c>
      <c r="V340" s="1">
        <f t="shared" si="98"/>
        <v>382.62200000000001</v>
      </c>
      <c r="W340" s="1">
        <f t="shared" si="99"/>
        <v>0</v>
      </c>
      <c r="X340" s="20">
        <f t="shared" si="100"/>
        <v>0</v>
      </c>
      <c r="Y340" s="22">
        <f t="shared" si="101"/>
        <v>0</v>
      </c>
      <c r="AA340" s="47"/>
    </row>
    <row r="341" spans="1:34" hidden="1" x14ac:dyDescent="0.25">
      <c r="A341" s="57" t="s">
        <v>39</v>
      </c>
      <c r="B341" s="1">
        <v>100.608</v>
      </c>
      <c r="C341" s="1">
        <v>100.288</v>
      </c>
      <c r="D341" s="1">
        <v>423.08300000000003</v>
      </c>
      <c r="E341" s="1">
        <v>382.92399999999998</v>
      </c>
      <c r="G341" s="1">
        <f t="shared" si="85"/>
        <v>40.159000000000049</v>
      </c>
      <c r="H341" s="1">
        <f t="shared" si="86"/>
        <v>0.32000000000000739</v>
      </c>
      <c r="I341" s="2">
        <f t="shared" si="87"/>
        <v>406.15968000000004</v>
      </c>
      <c r="J341" s="2">
        <f t="shared" si="88"/>
        <v>397.69802000000004</v>
      </c>
      <c r="K341" s="2">
        <f t="shared" si="89"/>
        <v>389.23636000000005</v>
      </c>
      <c r="L341" s="10">
        <f t="shared" si="90"/>
        <v>0</v>
      </c>
      <c r="M341" s="73" t="str">
        <f t="shared" si="91"/>
        <v/>
      </c>
      <c r="N341">
        <f t="shared" si="92"/>
        <v>0</v>
      </c>
      <c r="O341" s="12">
        <f t="shared" si="93"/>
        <v>100.608</v>
      </c>
      <c r="P341" s="11">
        <f t="shared" si="94"/>
        <v>0</v>
      </c>
      <c r="Q341" s="1">
        <f t="shared" si="95"/>
        <v>100.608</v>
      </c>
      <c r="S341" s="14" t="str">
        <f t="shared" si="96"/>
        <v>A</v>
      </c>
      <c r="U341" s="1">
        <f t="shared" si="97"/>
        <v>100.608</v>
      </c>
      <c r="V341" s="1">
        <f t="shared" si="98"/>
        <v>382.92399999999998</v>
      </c>
      <c r="W341" s="1">
        <f t="shared" si="99"/>
        <v>0</v>
      </c>
      <c r="X341" s="20">
        <f t="shared" si="100"/>
        <v>0</v>
      </c>
      <c r="Y341" s="22">
        <f t="shared" si="101"/>
        <v>0</v>
      </c>
      <c r="AA341" s="47"/>
    </row>
    <row r="342" spans="1:34" hidden="1" x14ac:dyDescent="0.25">
      <c r="A342" s="57" t="s">
        <v>39</v>
      </c>
      <c r="B342" s="1">
        <v>97.152000000000001</v>
      </c>
      <c r="C342" s="1">
        <v>96.831999999999994</v>
      </c>
      <c r="D342" s="1">
        <v>424.71199999999999</v>
      </c>
      <c r="E342" s="1">
        <v>384.416</v>
      </c>
      <c r="G342" s="1">
        <f t="shared" si="85"/>
        <v>40.295999999999992</v>
      </c>
      <c r="H342" s="1">
        <f t="shared" si="86"/>
        <v>0.32000000000000739</v>
      </c>
      <c r="I342" s="2">
        <f t="shared" si="87"/>
        <v>407.72352000000001</v>
      </c>
      <c r="J342" s="2">
        <f t="shared" si="88"/>
        <v>399.22928000000002</v>
      </c>
      <c r="K342" s="2">
        <f t="shared" si="89"/>
        <v>390.73503999999997</v>
      </c>
      <c r="L342" s="10">
        <f t="shared" si="90"/>
        <v>0</v>
      </c>
      <c r="M342" s="73" t="str">
        <f t="shared" si="91"/>
        <v/>
      </c>
      <c r="N342">
        <f t="shared" si="92"/>
        <v>0</v>
      </c>
      <c r="O342" s="12">
        <f t="shared" si="93"/>
        <v>97.152000000000001</v>
      </c>
      <c r="P342" s="11">
        <f t="shared" si="94"/>
        <v>0</v>
      </c>
      <c r="Q342" s="1">
        <f t="shared" si="95"/>
        <v>97.152000000000001</v>
      </c>
      <c r="S342" s="14" t="str">
        <f t="shared" si="96"/>
        <v>A</v>
      </c>
      <c r="U342" s="1">
        <f t="shared" si="97"/>
        <v>97.152000000000001</v>
      </c>
      <c r="V342" s="1">
        <f t="shared" si="98"/>
        <v>384.416</v>
      </c>
      <c r="W342" s="1">
        <f t="shared" si="99"/>
        <v>0</v>
      </c>
      <c r="X342" s="20">
        <f t="shared" si="100"/>
        <v>0</v>
      </c>
      <c r="Y342" s="22">
        <f t="shared" si="101"/>
        <v>0</v>
      </c>
      <c r="AA342" s="47"/>
    </row>
    <row r="343" spans="1:34" hidden="1" x14ac:dyDescent="0.25">
      <c r="A343" s="57" t="s">
        <v>39</v>
      </c>
      <c r="B343" s="1">
        <v>90.367999999999995</v>
      </c>
      <c r="C343" s="1">
        <v>90.176000000000002</v>
      </c>
      <c r="D343" s="1">
        <v>424.32600000000002</v>
      </c>
      <c r="E343" s="1">
        <v>384.26900000000001</v>
      </c>
      <c r="G343" s="1">
        <f t="shared" si="85"/>
        <v>40.057000000000016</v>
      </c>
      <c r="H343" s="1">
        <f t="shared" si="86"/>
        <v>0.19199999999999307</v>
      </c>
      <c r="I343" s="2">
        <f t="shared" si="87"/>
        <v>407.35296</v>
      </c>
      <c r="J343" s="2">
        <f t="shared" si="88"/>
        <v>398.86644000000001</v>
      </c>
      <c r="K343" s="2">
        <f t="shared" si="89"/>
        <v>390.37992000000003</v>
      </c>
      <c r="L343" s="10">
        <f t="shared" si="90"/>
        <v>0</v>
      </c>
      <c r="M343" s="73" t="str">
        <f t="shared" si="91"/>
        <v/>
      </c>
      <c r="N343">
        <f t="shared" si="92"/>
        <v>0</v>
      </c>
      <c r="O343" s="12">
        <f t="shared" si="93"/>
        <v>90.367999999999995</v>
      </c>
      <c r="P343" s="11">
        <f t="shared" si="94"/>
        <v>0</v>
      </c>
      <c r="Q343" s="1">
        <f t="shared" si="95"/>
        <v>90.367999999999995</v>
      </c>
      <c r="S343" s="14" t="str">
        <f t="shared" si="96"/>
        <v>A</v>
      </c>
      <c r="U343" s="1">
        <f t="shared" si="97"/>
        <v>90.367999999999995</v>
      </c>
      <c r="V343" s="1">
        <f t="shared" si="98"/>
        <v>384.26900000000001</v>
      </c>
      <c r="W343" s="1">
        <f t="shared" si="99"/>
        <v>0</v>
      </c>
      <c r="X343" s="20">
        <f t="shared" si="100"/>
        <v>0</v>
      </c>
      <c r="Y343" s="22">
        <f t="shared" si="101"/>
        <v>0</v>
      </c>
      <c r="AA343" s="47"/>
    </row>
    <row r="344" spans="1:34" hidden="1" x14ac:dyDescent="0.25">
      <c r="A344" s="57" t="s">
        <v>39</v>
      </c>
      <c r="B344" s="1">
        <v>48.32</v>
      </c>
      <c r="C344" s="1">
        <v>48.064</v>
      </c>
      <c r="D344" s="1">
        <v>422.81599999999997</v>
      </c>
      <c r="E344" s="1">
        <v>382.88</v>
      </c>
      <c r="G344" s="1">
        <f t="shared" si="85"/>
        <v>39.935999999999979</v>
      </c>
      <c r="H344" s="1">
        <f t="shared" si="86"/>
        <v>0.25600000000000023</v>
      </c>
      <c r="I344" s="2">
        <f t="shared" si="87"/>
        <v>405.90335999999996</v>
      </c>
      <c r="J344" s="2">
        <f t="shared" si="88"/>
        <v>397.44703999999996</v>
      </c>
      <c r="K344" s="2">
        <f t="shared" si="89"/>
        <v>388.99071999999995</v>
      </c>
      <c r="L344" s="10">
        <f t="shared" si="90"/>
        <v>0</v>
      </c>
      <c r="M344" s="73" t="str">
        <f t="shared" si="91"/>
        <v/>
      </c>
      <c r="N344">
        <f t="shared" si="92"/>
        <v>0</v>
      </c>
      <c r="O344" s="12">
        <f t="shared" si="93"/>
        <v>48.32</v>
      </c>
      <c r="P344" s="11">
        <f t="shared" si="94"/>
        <v>0</v>
      </c>
      <c r="Q344" s="1">
        <f t="shared" si="95"/>
        <v>48.32</v>
      </c>
      <c r="S344" s="14" t="str">
        <f t="shared" si="96"/>
        <v>A</v>
      </c>
      <c r="U344" s="1">
        <f t="shared" si="97"/>
        <v>48.32</v>
      </c>
      <c r="V344" s="1">
        <f t="shared" si="98"/>
        <v>382.88</v>
      </c>
      <c r="W344" s="1">
        <f t="shared" si="99"/>
        <v>0</v>
      </c>
      <c r="X344" s="20">
        <f t="shared" si="100"/>
        <v>0</v>
      </c>
      <c r="Y344" s="22">
        <f t="shared" si="101"/>
        <v>0</v>
      </c>
      <c r="AA344" s="47"/>
    </row>
    <row r="345" spans="1:34" x14ac:dyDescent="0.25">
      <c r="A345" s="57" t="s">
        <v>39</v>
      </c>
      <c r="B345" s="1">
        <v>37.375999999999998</v>
      </c>
      <c r="C345" s="1">
        <v>37.183999999999997</v>
      </c>
      <c r="D345" s="1">
        <v>421.12299999999999</v>
      </c>
      <c r="E345" s="1">
        <v>381.36900000000003</v>
      </c>
      <c r="G345" s="1">
        <f t="shared" si="85"/>
        <v>39.753999999999962</v>
      </c>
      <c r="H345" s="1">
        <f t="shared" si="86"/>
        <v>0.19200000000000017</v>
      </c>
      <c r="I345" s="2">
        <f t="shared" si="87"/>
        <v>404.27807999999999</v>
      </c>
      <c r="J345" s="2">
        <f t="shared" si="88"/>
        <v>395.85561999999999</v>
      </c>
      <c r="K345" s="2">
        <f t="shared" si="89"/>
        <v>387.43315999999999</v>
      </c>
      <c r="L345" s="10">
        <f t="shared" si="90"/>
        <v>0</v>
      </c>
      <c r="M345" s="73" t="str">
        <f t="shared" si="91"/>
        <v/>
      </c>
      <c r="N345">
        <f t="shared" si="92"/>
        <v>0</v>
      </c>
      <c r="O345" s="12">
        <f t="shared" si="93"/>
        <v>37.375999999999998</v>
      </c>
      <c r="P345" s="11">
        <f t="shared" si="94"/>
        <v>0</v>
      </c>
      <c r="Q345" s="1">
        <f t="shared" si="95"/>
        <v>37.375999999999998</v>
      </c>
      <c r="S345" s="14" t="str">
        <f t="shared" si="96"/>
        <v>A</v>
      </c>
      <c r="U345" s="1">
        <f t="shared" si="97"/>
        <v>37.375999999999998</v>
      </c>
      <c r="V345" s="1">
        <f t="shared" si="98"/>
        <v>381.36900000000003</v>
      </c>
      <c r="W345" s="1">
        <f t="shared" si="99"/>
        <v>0</v>
      </c>
      <c r="X345" s="20">
        <f t="shared" si="100"/>
        <v>0</v>
      </c>
      <c r="Y345" s="22">
        <f t="shared" si="101"/>
        <v>0</v>
      </c>
      <c r="Z345" s="32" t="s">
        <v>40</v>
      </c>
      <c r="AA345" s="47"/>
      <c r="AB345" s="32" t="str">
        <f>A345</f>
        <v>JJJJ-MM-TT SS:MM:SS</v>
      </c>
      <c r="AC345" s="1">
        <f>SUM(U345:U368)</f>
        <v>2679.36</v>
      </c>
      <c r="AD345" s="1">
        <f>AVERAGE(V345:V368)</f>
        <v>381.42562500000003</v>
      </c>
      <c r="AE345" s="1">
        <f>SUM(W345:W368)</f>
        <v>64.737118183841517</v>
      </c>
      <c r="AF345" s="1">
        <f>SUM(X345:X368)</f>
        <v>28.160646409971054</v>
      </c>
      <c r="AG345" s="35">
        <f>AVERAGE(Y345:Y368)</f>
        <v>0.625</v>
      </c>
      <c r="AH345" s="37" t="e">
        <f>DAY(A345)</f>
        <v>#VALUE!</v>
      </c>
    </row>
    <row r="346" spans="1:34" hidden="1" x14ac:dyDescent="0.25">
      <c r="A346" s="57" t="s">
        <v>39</v>
      </c>
      <c r="B346" s="1">
        <v>36.031999999999996</v>
      </c>
      <c r="C346" s="1">
        <v>35.840000000000003</v>
      </c>
      <c r="D346" s="1">
        <v>421.75099999999998</v>
      </c>
      <c r="E346" s="1">
        <v>381.94200000000001</v>
      </c>
      <c r="G346" s="1">
        <f t="shared" si="85"/>
        <v>39.808999999999969</v>
      </c>
      <c r="H346" s="1">
        <f t="shared" si="86"/>
        <v>0.19199999999999307</v>
      </c>
      <c r="I346" s="2">
        <f t="shared" si="87"/>
        <v>404.88095999999996</v>
      </c>
      <c r="J346" s="2">
        <f t="shared" si="88"/>
        <v>396.44593999999995</v>
      </c>
      <c r="K346" s="2">
        <f t="shared" si="89"/>
        <v>388.01092</v>
      </c>
      <c r="L346" s="10">
        <f t="shared" si="90"/>
        <v>0</v>
      </c>
      <c r="M346" s="73" t="str">
        <f t="shared" si="91"/>
        <v/>
      </c>
      <c r="N346">
        <f t="shared" si="92"/>
        <v>0</v>
      </c>
      <c r="O346" s="12">
        <f t="shared" si="93"/>
        <v>36.031999999999996</v>
      </c>
      <c r="P346" s="11">
        <f t="shared" si="94"/>
        <v>0</v>
      </c>
      <c r="Q346" s="1">
        <f t="shared" si="95"/>
        <v>36.031999999999996</v>
      </c>
      <c r="S346" s="14" t="str">
        <f t="shared" si="96"/>
        <v>A</v>
      </c>
      <c r="U346" s="1">
        <f t="shared" si="97"/>
        <v>36.031999999999996</v>
      </c>
      <c r="V346" s="1">
        <f t="shared" si="98"/>
        <v>381.94200000000001</v>
      </c>
      <c r="W346" s="1">
        <f t="shared" si="99"/>
        <v>0</v>
      </c>
      <c r="X346" s="20">
        <f t="shared" si="100"/>
        <v>0</v>
      </c>
      <c r="Y346" s="22">
        <f t="shared" si="101"/>
        <v>0</v>
      </c>
      <c r="AA346" s="47"/>
    </row>
    <row r="347" spans="1:34" hidden="1" x14ac:dyDescent="0.25">
      <c r="A347" s="57" t="s">
        <v>39</v>
      </c>
      <c r="B347" s="1">
        <v>36.031999999999996</v>
      </c>
      <c r="C347" s="1">
        <v>35.776000000000003</v>
      </c>
      <c r="D347" s="1">
        <v>421.34899999999999</v>
      </c>
      <c r="E347" s="1">
        <v>381.577</v>
      </c>
      <c r="G347" s="1">
        <f t="shared" si="85"/>
        <v>39.771999999999991</v>
      </c>
      <c r="H347" s="1">
        <f t="shared" si="86"/>
        <v>0.25599999999999312</v>
      </c>
      <c r="I347" s="2">
        <f t="shared" si="87"/>
        <v>404.49504000000002</v>
      </c>
      <c r="J347" s="2">
        <f t="shared" si="88"/>
        <v>396.06806</v>
      </c>
      <c r="K347" s="2">
        <f t="shared" si="89"/>
        <v>387.64107999999999</v>
      </c>
      <c r="L347" s="10">
        <f t="shared" si="90"/>
        <v>0</v>
      </c>
      <c r="M347" s="73" t="str">
        <f t="shared" si="91"/>
        <v/>
      </c>
      <c r="N347">
        <f t="shared" si="92"/>
        <v>0</v>
      </c>
      <c r="O347" s="12">
        <f t="shared" si="93"/>
        <v>36.031999999999996</v>
      </c>
      <c r="P347" s="11">
        <f t="shared" si="94"/>
        <v>0</v>
      </c>
      <c r="Q347" s="1">
        <f t="shared" si="95"/>
        <v>36.031999999999996</v>
      </c>
      <c r="S347" s="14" t="str">
        <f t="shared" si="96"/>
        <v>A</v>
      </c>
      <c r="U347" s="1">
        <f t="shared" si="97"/>
        <v>36.031999999999996</v>
      </c>
      <c r="V347" s="1">
        <f t="shared" si="98"/>
        <v>381.577</v>
      </c>
      <c r="W347" s="1">
        <f t="shared" si="99"/>
        <v>0</v>
      </c>
      <c r="X347" s="20">
        <f t="shared" si="100"/>
        <v>0</v>
      </c>
      <c r="Y347" s="22">
        <f t="shared" si="101"/>
        <v>0</v>
      </c>
      <c r="AA347" s="47"/>
    </row>
    <row r="348" spans="1:34" hidden="1" x14ac:dyDescent="0.25">
      <c r="A348" s="57" t="s">
        <v>39</v>
      </c>
      <c r="B348" s="1">
        <v>36.095999999999997</v>
      </c>
      <c r="C348" s="1">
        <v>35.840000000000003</v>
      </c>
      <c r="D348" s="1">
        <v>420.37099999999998</v>
      </c>
      <c r="E348" s="1">
        <v>380.69600000000003</v>
      </c>
      <c r="G348" s="1">
        <f t="shared" si="85"/>
        <v>39.674999999999955</v>
      </c>
      <c r="H348" s="1">
        <f t="shared" si="86"/>
        <v>0.25599999999999312</v>
      </c>
      <c r="I348" s="2">
        <f t="shared" si="87"/>
        <v>403.55615999999998</v>
      </c>
      <c r="J348" s="2">
        <f t="shared" si="88"/>
        <v>395.14873999999998</v>
      </c>
      <c r="K348" s="2">
        <f t="shared" si="89"/>
        <v>386.74131999999997</v>
      </c>
      <c r="L348" s="10">
        <f t="shared" si="90"/>
        <v>0</v>
      </c>
      <c r="M348" s="73" t="str">
        <f t="shared" si="91"/>
        <v/>
      </c>
      <c r="N348">
        <f t="shared" si="92"/>
        <v>0</v>
      </c>
      <c r="O348" s="12">
        <f t="shared" si="93"/>
        <v>36.095999999999997</v>
      </c>
      <c r="P348" s="11">
        <f t="shared" si="94"/>
        <v>0</v>
      </c>
      <c r="Q348" s="1">
        <f t="shared" si="95"/>
        <v>36.095999999999997</v>
      </c>
      <c r="S348" s="14" t="str">
        <f t="shared" si="96"/>
        <v>A</v>
      </c>
      <c r="U348" s="1">
        <f t="shared" si="97"/>
        <v>36.095999999999997</v>
      </c>
      <c r="V348" s="1">
        <f t="shared" si="98"/>
        <v>380.69600000000003</v>
      </c>
      <c r="W348" s="1">
        <f t="shared" si="99"/>
        <v>0</v>
      </c>
      <c r="X348" s="20">
        <f t="shared" si="100"/>
        <v>0</v>
      </c>
      <c r="Y348" s="22">
        <f t="shared" si="101"/>
        <v>0</v>
      </c>
      <c r="AA348" s="47"/>
    </row>
    <row r="349" spans="1:34" hidden="1" x14ac:dyDescent="0.25">
      <c r="A349" s="57" t="s">
        <v>39</v>
      </c>
      <c r="B349" s="1">
        <v>35.840000000000003</v>
      </c>
      <c r="C349" s="1">
        <v>35.712000000000003</v>
      </c>
      <c r="D349" s="1">
        <v>419.39</v>
      </c>
      <c r="E349" s="1">
        <v>379.81099999999998</v>
      </c>
      <c r="G349" s="1">
        <f t="shared" si="85"/>
        <v>39.579000000000008</v>
      </c>
      <c r="H349" s="1">
        <f t="shared" si="86"/>
        <v>0.12800000000000011</v>
      </c>
      <c r="I349" s="2">
        <f t="shared" si="87"/>
        <v>402.61439999999999</v>
      </c>
      <c r="J349" s="2">
        <f t="shared" si="88"/>
        <v>394.22659999999996</v>
      </c>
      <c r="K349" s="2">
        <f t="shared" si="89"/>
        <v>385.83879999999999</v>
      </c>
      <c r="L349" s="10">
        <f t="shared" si="90"/>
        <v>0</v>
      </c>
      <c r="M349" s="73" t="str">
        <f t="shared" si="91"/>
        <v/>
      </c>
      <c r="N349">
        <f t="shared" si="92"/>
        <v>0</v>
      </c>
      <c r="O349" s="12">
        <f t="shared" si="93"/>
        <v>35.840000000000003</v>
      </c>
      <c r="P349" s="11">
        <f t="shared" si="94"/>
        <v>0</v>
      </c>
      <c r="Q349" s="1">
        <f t="shared" si="95"/>
        <v>35.840000000000003</v>
      </c>
      <c r="S349" s="14" t="str">
        <f t="shared" si="96"/>
        <v>A</v>
      </c>
      <c r="U349" s="1">
        <f t="shared" si="97"/>
        <v>35.840000000000003</v>
      </c>
      <c r="V349" s="1">
        <f t="shared" si="98"/>
        <v>379.81099999999998</v>
      </c>
      <c r="W349" s="1">
        <f t="shared" si="99"/>
        <v>0</v>
      </c>
      <c r="X349" s="20">
        <f t="shared" si="100"/>
        <v>0</v>
      </c>
      <c r="Y349" s="22">
        <f t="shared" si="101"/>
        <v>0</v>
      </c>
      <c r="AA349" s="47"/>
    </row>
    <row r="350" spans="1:34" hidden="1" x14ac:dyDescent="0.25">
      <c r="A350" s="57" t="s">
        <v>39</v>
      </c>
      <c r="B350" s="1">
        <v>59.584000000000003</v>
      </c>
      <c r="C350" s="1">
        <v>59.264000000000003</v>
      </c>
      <c r="D350" s="1">
        <v>421.15899999999999</v>
      </c>
      <c r="E350" s="1">
        <v>381.84</v>
      </c>
      <c r="G350" s="1">
        <f t="shared" si="85"/>
        <v>39.319000000000017</v>
      </c>
      <c r="H350" s="1">
        <f t="shared" si="86"/>
        <v>0.32000000000000028</v>
      </c>
      <c r="I350" s="2">
        <f t="shared" si="87"/>
        <v>404.31263999999999</v>
      </c>
      <c r="J350" s="2">
        <f t="shared" si="88"/>
        <v>395.88945999999999</v>
      </c>
      <c r="K350" s="2">
        <f t="shared" si="89"/>
        <v>387.46627999999998</v>
      </c>
      <c r="L350" s="10">
        <f t="shared" si="90"/>
        <v>0</v>
      </c>
      <c r="M350" s="73" t="str">
        <f t="shared" si="91"/>
        <v/>
      </c>
      <c r="N350">
        <f t="shared" si="92"/>
        <v>0</v>
      </c>
      <c r="O350" s="12">
        <f t="shared" si="93"/>
        <v>59.584000000000003</v>
      </c>
      <c r="P350" s="11">
        <f t="shared" si="94"/>
        <v>0</v>
      </c>
      <c r="Q350" s="1">
        <f t="shared" si="95"/>
        <v>59.584000000000003</v>
      </c>
      <c r="S350" s="14" t="str">
        <f t="shared" si="96"/>
        <v>A</v>
      </c>
      <c r="U350" s="1">
        <f t="shared" si="97"/>
        <v>59.584000000000003</v>
      </c>
      <c r="V350" s="1">
        <f t="shared" si="98"/>
        <v>381.84</v>
      </c>
      <c r="W350" s="1">
        <f t="shared" si="99"/>
        <v>0</v>
      </c>
      <c r="X350" s="20">
        <f t="shared" si="100"/>
        <v>0</v>
      </c>
      <c r="Y350" s="22">
        <f t="shared" si="101"/>
        <v>0</v>
      </c>
      <c r="AA350" s="47"/>
    </row>
    <row r="351" spans="1:34" hidden="1" x14ac:dyDescent="0.25">
      <c r="A351" s="57" t="s">
        <v>39</v>
      </c>
      <c r="B351" s="1">
        <v>95.168000000000006</v>
      </c>
      <c r="C351" s="1">
        <v>94.975999999999999</v>
      </c>
      <c r="D351" s="1">
        <v>418.721</v>
      </c>
      <c r="E351" s="1">
        <v>381.90600000000001</v>
      </c>
      <c r="G351" s="1">
        <f t="shared" si="85"/>
        <v>36.814999999999998</v>
      </c>
      <c r="H351" s="1">
        <f t="shared" si="86"/>
        <v>0.19200000000000728</v>
      </c>
      <c r="I351" s="2">
        <f t="shared" si="87"/>
        <v>401.97216000000003</v>
      </c>
      <c r="J351" s="2">
        <f t="shared" si="88"/>
        <v>393.59773999999999</v>
      </c>
      <c r="K351" s="2">
        <f t="shared" si="89"/>
        <v>385.22332</v>
      </c>
      <c r="L351" s="10">
        <f t="shared" si="90"/>
        <v>3</v>
      </c>
      <c r="M351" s="73">
        <f t="shared" si="91"/>
        <v>3</v>
      </c>
      <c r="N351">
        <f t="shared" si="92"/>
        <v>3</v>
      </c>
      <c r="O351" s="12">
        <f t="shared" si="93"/>
        <v>105.9069663921656</v>
      </c>
      <c r="P351" s="11">
        <f t="shared" si="94"/>
        <v>10.738966392165594</v>
      </c>
      <c r="Q351" s="1">
        <f t="shared" si="95"/>
        <v>95.168000000000006</v>
      </c>
      <c r="S351" s="14" t="str">
        <f t="shared" si="96"/>
        <v>A</v>
      </c>
      <c r="U351" s="1">
        <f t="shared" si="97"/>
        <v>95.168000000000006</v>
      </c>
      <c r="V351" s="1">
        <f t="shared" si="98"/>
        <v>381.90600000000001</v>
      </c>
      <c r="W351" s="1">
        <f t="shared" si="99"/>
        <v>10.738966392165594</v>
      </c>
      <c r="X351" s="20">
        <f t="shared" si="100"/>
        <v>4.6714503805920335</v>
      </c>
      <c r="Y351" s="22">
        <f t="shared" si="101"/>
        <v>3</v>
      </c>
      <c r="AA351" s="47"/>
    </row>
    <row r="352" spans="1:34" hidden="1" x14ac:dyDescent="0.25">
      <c r="A352" s="57" t="s">
        <v>39</v>
      </c>
      <c r="B352" s="1">
        <v>133.376</v>
      </c>
      <c r="C352" s="1">
        <v>133.12</v>
      </c>
      <c r="D352" s="1">
        <v>419.52600000000001</v>
      </c>
      <c r="E352" s="1">
        <v>379.57400000000001</v>
      </c>
      <c r="G352" s="1">
        <f t="shared" si="85"/>
        <v>39.951999999999998</v>
      </c>
      <c r="H352" s="1">
        <f t="shared" si="86"/>
        <v>0.25600000000000023</v>
      </c>
      <c r="I352" s="2">
        <f t="shared" si="87"/>
        <v>402.74495999999999</v>
      </c>
      <c r="J352" s="2">
        <f t="shared" si="88"/>
        <v>394.35444000000001</v>
      </c>
      <c r="K352" s="2">
        <f t="shared" si="89"/>
        <v>385.96392000000003</v>
      </c>
      <c r="L352" s="10">
        <f t="shared" si="90"/>
        <v>0</v>
      </c>
      <c r="M352" s="73">
        <f t="shared" si="91"/>
        <v>0</v>
      </c>
      <c r="N352">
        <f t="shared" si="92"/>
        <v>0</v>
      </c>
      <c r="O352" s="12">
        <f t="shared" si="93"/>
        <v>133.376</v>
      </c>
      <c r="P352" s="11">
        <f t="shared" si="94"/>
        <v>0</v>
      </c>
      <c r="Q352" s="1">
        <f t="shared" si="95"/>
        <v>133.376</v>
      </c>
      <c r="S352" s="14" t="str">
        <f t="shared" si="96"/>
        <v>A</v>
      </c>
      <c r="U352" s="1">
        <f t="shared" si="97"/>
        <v>133.376</v>
      </c>
      <c r="V352" s="1">
        <f t="shared" si="98"/>
        <v>379.57400000000001</v>
      </c>
      <c r="W352" s="1">
        <f t="shared" si="99"/>
        <v>0</v>
      </c>
      <c r="X352" s="20">
        <f t="shared" si="100"/>
        <v>0</v>
      </c>
      <c r="Y352" s="22">
        <f t="shared" si="101"/>
        <v>0</v>
      </c>
      <c r="AA352" s="47"/>
    </row>
    <row r="353" spans="1:27" hidden="1" x14ac:dyDescent="0.25">
      <c r="A353" s="57" t="s">
        <v>39</v>
      </c>
      <c r="B353" s="1">
        <v>172.73599999999999</v>
      </c>
      <c r="C353" s="1">
        <v>172.352</v>
      </c>
      <c r="D353" s="1">
        <v>419.9</v>
      </c>
      <c r="E353" s="1">
        <v>379.82499999999999</v>
      </c>
      <c r="G353" s="1">
        <f t="shared" si="85"/>
        <v>40.074999999999989</v>
      </c>
      <c r="H353" s="1">
        <f t="shared" si="86"/>
        <v>0.38399999999998613</v>
      </c>
      <c r="I353" s="2">
        <f t="shared" si="87"/>
        <v>403.10399999999998</v>
      </c>
      <c r="J353" s="2">
        <f t="shared" si="88"/>
        <v>394.70599999999996</v>
      </c>
      <c r="K353" s="2">
        <f t="shared" si="89"/>
        <v>386.30799999999999</v>
      </c>
      <c r="L353" s="10">
        <f t="shared" si="90"/>
        <v>0</v>
      </c>
      <c r="M353" s="73" t="str">
        <f t="shared" si="91"/>
        <v/>
      </c>
      <c r="N353">
        <f t="shared" si="92"/>
        <v>0</v>
      </c>
      <c r="O353" s="12">
        <f t="shared" si="93"/>
        <v>172.73599999999999</v>
      </c>
      <c r="P353" s="11">
        <f t="shared" si="94"/>
        <v>0</v>
      </c>
      <c r="Q353" s="1">
        <f t="shared" si="95"/>
        <v>172.73599999999999</v>
      </c>
      <c r="S353" s="14" t="str">
        <f t="shared" si="96"/>
        <v>A</v>
      </c>
      <c r="U353" s="1">
        <f t="shared" si="97"/>
        <v>172.73599999999999</v>
      </c>
      <c r="V353" s="1">
        <f t="shared" si="98"/>
        <v>379.82499999999999</v>
      </c>
      <c r="W353" s="1">
        <f t="shared" si="99"/>
        <v>0</v>
      </c>
      <c r="X353" s="20">
        <f t="shared" si="100"/>
        <v>0</v>
      </c>
      <c r="Y353" s="22">
        <f t="shared" si="101"/>
        <v>0</v>
      </c>
      <c r="AA353" s="47"/>
    </row>
    <row r="354" spans="1:27" hidden="1" x14ac:dyDescent="0.25">
      <c r="A354" s="57" t="s">
        <v>39</v>
      </c>
      <c r="B354" s="1">
        <v>147.904</v>
      </c>
      <c r="C354" s="1">
        <v>147.584</v>
      </c>
      <c r="D354" s="1">
        <v>421.459</v>
      </c>
      <c r="E354" s="1">
        <v>381.35</v>
      </c>
      <c r="G354" s="1">
        <f t="shared" si="85"/>
        <v>40.10899999999998</v>
      </c>
      <c r="H354" s="1">
        <f t="shared" si="86"/>
        <v>0.31999999999999318</v>
      </c>
      <c r="I354" s="2">
        <f t="shared" si="87"/>
        <v>404.60064</v>
      </c>
      <c r="J354" s="2">
        <f t="shared" si="88"/>
        <v>396.17146000000002</v>
      </c>
      <c r="K354" s="2">
        <f t="shared" si="89"/>
        <v>387.74227999999999</v>
      </c>
      <c r="L354" s="10">
        <f t="shared" si="90"/>
        <v>0</v>
      </c>
      <c r="M354" s="73" t="str">
        <f t="shared" si="91"/>
        <v/>
      </c>
      <c r="N354">
        <f t="shared" si="92"/>
        <v>0</v>
      </c>
      <c r="O354" s="12">
        <f t="shared" si="93"/>
        <v>147.904</v>
      </c>
      <c r="P354" s="11">
        <f t="shared" si="94"/>
        <v>0</v>
      </c>
      <c r="Q354" s="1">
        <f t="shared" si="95"/>
        <v>147.904</v>
      </c>
      <c r="S354" s="14" t="str">
        <f t="shared" si="96"/>
        <v>A</v>
      </c>
      <c r="U354" s="1">
        <f t="shared" si="97"/>
        <v>147.904</v>
      </c>
      <c r="V354" s="1">
        <f t="shared" si="98"/>
        <v>381.35</v>
      </c>
      <c r="W354" s="1">
        <f t="shared" si="99"/>
        <v>0</v>
      </c>
      <c r="X354" s="20">
        <f t="shared" si="100"/>
        <v>0</v>
      </c>
      <c r="Y354" s="22">
        <f t="shared" si="101"/>
        <v>0</v>
      </c>
      <c r="AA354" s="47"/>
    </row>
    <row r="355" spans="1:27" hidden="1" x14ac:dyDescent="0.25">
      <c r="A355" s="57" t="s">
        <v>39</v>
      </c>
      <c r="B355" s="1">
        <v>155.904</v>
      </c>
      <c r="C355" s="1">
        <v>155.52000000000001</v>
      </c>
      <c r="D355" s="1">
        <v>419.30700000000002</v>
      </c>
      <c r="E355" s="1">
        <v>379.37200000000001</v>
      </c>
      <c r="G355" s="1">
        <f t="shared" si="85"/>
        <v>39.935000000000002</v>
      </c>
      <c r="H355" s="1">
        <f t="shared" si="86"/>
        <v>0.38399999999998613</v>
      </c>
      <c r="I355" s="2">
        <f t="shared" si="87"/>
        <v>402.53471999999999</v>
      </c>
      <c r="J355" s="2">
        <f t="shared" si="88"/>
        <v>394.14858000000004</v>
      </c>
      <c r="K355" s="2">
        <f t="shared" si="89"/>
        <v>385.76244000000003</v>
      </c>
      <c r="L355" s="10">
        <f t="shared" si="90"/>
        <v>0</v>
      </c>
      <c r="M355" s="73" t="str">
        <f t="shared" si="91"/>
        <v/>
      </c>
      <c r="N355">
        <f t="shared" si="92"/>
        <v>0</v>
      </c>
      <c r="O355" s="12">
        <f t="shared" si="93"/>
        <v>155.904</v>
      </c>
      <c r="P355" s="11">
        <f t="shared" si="94"/>
        <v>0</v>
      </c>
      <c r="Q355" s="1">
        <f t="shared" si="95"/>
        <v>155.904</v>
      </c>
      <c r="S355" s="14" t="str">
        <f t="shared" si="96"/>
        <v>A</v>
      </c>
      <c r="U355" s="1">
        <f t="shared" si="97"/>
        <v>155.904</v>
      </c>
      <c r="V355" s="1">
        <f t="shared" si="98"/>
        <v>379.37200000000001</v>
      </c>
      <c r="W355" s="1">
        <f t="shared" si="99"/>
        <v>0</v>
      </c>
      <c r="X355" s="20">
        <f t="shared" si="100"/>
        <v>0</v>
      </c>
      <c r="Y355" s="22">
        <f t="shared" si="101"/>
        <v>0</v>
      </c>
      <c r="AA355" s="47"/>
    </row>
    <row r="356" spans="1:27" hidden="1" x14ac:dyDescent="0.25">
      <c r="A356" s="57" t="s">
        <v>39</v>
      </c>
      <c r="B356" s="1">
        <v>162.68799999999999</v>
      </c>
      <c r="C356" s="1">
        <v>162.36799999999999</v>
      </c>
      <c r="D356" s="1">
        <v>419.94299999999998</v>
      </c>
      <c r="E356" s="1">
        <v>379.976</v>
      </c>
      <c r="G356" s="1">
        <f t="shared" si="85"/>
        <v>39.966999999999985</v>
      </c>
      <c r="H356" s="1">
        <f t="shared" si="86"/>
        <v>0.31999999999999318</v>
      </c>
      <c r="I356" s="2">
        <f t="shared" si="87"/>
        <v>403.14527999999996</v>
      </c>
      <c r="J356" s="2">
        <f t="shared" si="88"/>
        <v>394.74642</v>
      </c>
      <c r="K356" s="2">
        <f t="shared" si="89"/>
        <v>386.34755999999999</v>
      </c>
      <c r="L356" s="10">
        <f t="shared" si="90"/>
        <v>0</v>
      </c>
      <c r="M356" s="73" t="str">
        <f t="shared" si="91"/>
        <v/>
      </c>
      <c r="N356">
        <f t="shared" si="92"/>
        <v>0</v>
      </c>
      <c r="O356" s="12">
        <f t="shared" si="93"/>
        <v>162.68799999999999</v>
      </c>
      <c r="P356" s="11">
        <f t="shared" si="94"/>
        <v>0</v>
      </c>
      <c r="Q356" s="1">
        <f t="shared" si="95"/>
        <v>162.68799999999999</v>
      </c>
      <c r="S356" s="14" t="str">
        <f t="shared" si="96"/>
        <v>A</v>
      </c>
      <c r="U356" s="1">
        <f t="shared" si="97"/>
        <v>162.68799999999999</v>
      </c>
      <c r="V356" s="1">
        <f t="shared" si="98"/>
        <v>379.976</v>
      </c>
      <c r="W356" s="1">
        <f t="shared" si="99"/>
        <v>0</v>
      </c>
      <c r="X356" s="20">
        <f t="shared" si="100"/>
        <v>0</v>
      </c>
      <c r="Y356" s="22">
        <f t="shared" si="101"/>
        <v>0</v>
      </c>
      <c r="AA356" s="47"/>
    </row>
    <row r="357" spans="1:27" hidden="1" x14ac:dyDescent="0.25">
      <c r="A357" s="57" t="s">
        <v>39</v>
      </c>
      <c r="B357" s="1">
        <v>164.99199999999999</v>
      </c>
      <c r="C357" s="1">
        <v>164.54400000000001</v>
      </c>
      <c r="D357" s="1">
        <v>421.90199999999999</v>
      </c>
      <c r="E357" s="1">
        <v>381.72199999999998</v>
      </c>
      <c r="G357" s="1">
        <f t="shared" si="85"/>
        <v>40.180000000000007</v>
      </c>
      <c r="H357" s="1">
        <f t="shared" si="86"/>
        <v>0.44799999999997908</v>
      </c>
      <c r="I357" s="2">
        <f t="shared" si="87"/>
        <v>405.02591999999999</v>
      </c>
      <c r="J357" s="2">
        <f t="shared" si="88"/>
        <v>396.58787999999998</v>
      </c>
      <c r="K357" s="2">
        <f t="shared" si="89"/>
        <v>388.14983999999998</v>
      </c>
      <c r="L357" s="10">
        <f t="shared" si="90"/>
        <v>0</v>
      </c>
      <c r="M357" s="73" t="str">
        <f t="shared" si="91"/>
        <v/>
      </c>
      <c r="N357">
        <f t="shared" si="92"/>
        <v>0</v>
      </c>
      <c r="O357" s="12">
        <f t="shared" si="93"/>
        <v>164.99199999999999</v>
      </c>
      <c r="P357" s="11">
        <f t="shared" si="94"/>
        <v>0</v>
      </c>
      <c r="Q357" s="1">
        <f t="shared" si="95"/>
        <v>164.99199999999999</v>
      </c>
      <c r="S357" s="14" t="str">
        <f t="shared" si="96"/>
        <v>A</v>
      </c>
      <c r="U357" s="1">
        <f t="shared" si="97"/>
        <v>164.99199999999999</v>
      </c>
      <c r="V357" s="1">
        <f t="shared" si="98"/>
        <v>381.72199999999998</v>
      </c>
      <c r="W357" s="1">
        <f t="shared" si="99"/>
        <v>0</v>
      </c>
      <c r="X357" s="20">
        <f t="shared" si="100"/>
        <v>0</v>
      </c>
      <c r="Y357" s="22">
        <f t="shared" si="101"/>
        <v>0</v>
      </c>
      <c r="AA357" s="47"/>
    </row>
    <row r="358" spans="1:27" hidden="1" x14ac:dyDescent="0.25">
      <c r="A358" s="57" t="s">
        <v>39</v>
      </c>
      <c r="B358" s="1">
        <v>167.36</v>
      </c>
      <c r="C358" s="1">
        <v>167.04</v>
      </c>
      <c r="D358" s="1">
        <v>418.48</v>
      </c>
      <c r="E358" s="1">
        <v>379.47399999999999</v>
      </c>
      <c r="G358" s="1">
        <f t="shared" si="85"/>
        <v>39.006000000000029</v>
      </c>
      <c r="H358" s="1">
        <f t="shared" si="86"/>
        <v>0.3200000000000216</v>
      </c>
      <c r="I358" s="2">
        <f t="shared" si="87"/>
        <v>401.74080000000004</v>
      </c>
      <c r="J358" s="2">
        <f t="shared" si="88"/>
        <v>393.37120000000004</v>
      </c>
      <c r="K358" s="2">
        <f t="shared" si="89"/>
        <v>385.0016</v>
      </c>
      <c r="L358" s="10">
        <f t="shared" si="90"/>
        <v>0</v>
      </c>
      <c r="M358" s="73" t="str">
        <f t="shared" si="91"/>
        <v/>
      </c>
      <c r="N358">
        <f t="shared" si="92"/>
        <v>0</v>
      </c>
      <c r="O358" s="12">
        <f t="shared" si="93"/>
        <v>167.36</v>
      </c>
      <c r="P358" s="11">
        <f t="shared" si="94"/>
        <v>0</v>
      </c>
      <c r="Q358" s="1">
        <f t="shared" si="95"/>
        <v>167.36</v>
      </c>
      <c r="S358" s="14" t="str">
        <f t="shared" si="96"/>
        <v>A</v>
      </c>
      <c r="U358" s="1">
        <f t="shared" si="97"/>
        <v>167.36</v>
      </c>
      <c r="V358" s="1">
        <f t="shared" si="98"/>
        <v>379.47399999999999</v>
      </c>
      <c r="W358" s="1">
        <f t="shared" si="99"/>
        <v>0</v>
      </c>
      <c r="X358" s="20">
        <f t="shared" si="100"/>
        <v>0</v>
      </c>
      <c r="Y358" s="22">
        <f t="shared" si="101"/>
        <v>0</v>
      </c>
      <c r="AA358" s="47"/>
    </row>
    <row r="359" spans="1:27" hidden="1" x14ac:dyDescent="0.25">
      <c r="A359" s="57" t="s">
        <v>39</v>
      </c>
      <c r="B359" s="1">
        <v>169.536</v>
      </c>
      <c r="C359" s="1">
        <v>169.15199999999999</v>
      </c>
      <c r="D359" s="1">
        <v>420.89</v>
      </c>
      <c r="E359" s="1">
        <v>382.71899999999999</v>
      </c>
      <c r="G359" s="1">
        <f t="shared" si="85"/>
        <v>38.170999999999992</v>
      </c>
      <c r="H359" s="1">
        <f t="shared" si="86"/>
        <v>0.38400000000001455</v>
      </c>
      <c r="I359" s="2">
        <f t="shared" si="87"/>
        <v>404.05439999999999</v>
      </c>
      <c r="J359" s="2">
        <f t="shared" si="88"/>
        <v>395.63659999999999</v>
      </c>
      <c r="K359" s="2">
        <f t="shared" si="89"/>
        <v>387.21879999999999</v>
      </c>
      <c r="L359" s="10">
        <f t="shared" si="90"/>
        <v>3</v>
      </c>
      <c r="M359" s="73">
        <f t="shared" si="91"/>
        <v>3</v>
      </c>
      <c r="N359">
        <f t="shared" si="92"/>
        <v>3</v>
      </c>
      <c r="O359" s="12">
        <f t="shared" si="93"/>
        <v>188.66681504562652</v>
      </c>
      <c r="P359" s="11">
        <f t="shared" si="94"/>
        <v>19.13081504562652</v>
      </c>
      <c r="Q359" s="1">
        <f t="shared" si="95"/>
        <v>169.536</v>
      </c>
      <c r="S359" s="14" t="str">
        <f t="shared" si="96"/>
        <v>A</v>
      </c>
      <c r="U359" s="1">
        <f t="shared" si="97"/>
        <v>169.536</v>
      </c>
      <c r="V359" s="1">
        <f t="shared" si="98"/>
        <v>382.71899999999999</v>
      </c>
      <c r="W359" s="1">
        <f t="shared" si="99"/>
        <v>19.13081504562652</v>
      </c>
      <c r="X359" s="20">
        <f t="shared" si="100"/>
        <v>8.3219045448475359</v>
      </c>
      <c r="Y359" s="22">
        <f t="shared" si="101"/>
        <v>3</v>
      </c>
      <c r="AA359" s="47"/>
    </row>
    <row r="360" spans="1:27" hidden="1" x14ac:dyDescent="0.25">
      <c r="A360" s="57" t="s">
        <v>39</v>
      </c>
      <c r="B360" s="1">
        <v>164.99199999999999</v>
      </c>
      <c r="C360" s="1">
        <v>164.608</v>
      </c>
      <c r="D360" s="1">
        <v>424.21800000000002</v>
      </c>
      <c r="E360" s="1">
        <v>383.71600000000001</v>
      </c>
      <c r="G360" s="1">
        <f t="shared" si="85"/>
        <v>40.50200000000001</v>
      </c>
      <c r="H360" s="1">
        <f t="shared" si="86"/>
        <v>0.38399999999998613</v>
      </c>
      <c r="I360" s="2">
        <f t="shared" si="87"/>
        <v>407.24928</v>
      </c>
      <c r="J360" s="2">
        <f t="shared" si="88"/>
        <v>398.76492000000002</v>
      </c>
      <c r="K360" s="2">
        <f t="shared" si="89"/>
        <v>390.28056000000004</v>
      </c>
      <c r="L360" s="10">
        <f t="shared" si="90"/>
        <v>0</v>
      </c>
      <c r="M360" s="73">
        <f t="shared" si="91"/>
        <v>0</v>
      </c>
      <c r="N360">
        <f t="shared" si="92"/>
        <v>0</v>
      </c>
      <c r="O360" s="12">
        <f t="shared" si="93"/>
        <v>164.99199999999999</v>
      </c>
      <c r="P360" s="11">
        <f t="shared" si="94"/>
        <v>0</v>
      </c>
      <c r="Q360" s="1">
        <f t="shared" si="95"/>
        <v>164.99199999999999</v>
      </c>
      <c r="S360" s="14" t="str">
        <f t="shared" si="96"/>
        <v>A</v>
      </c>
      <c r="U360" s="1">
        <f t="shared" si="97"/>
        <v>164.99199999999999</v>
      </c>
      <c r="V360" s="1">
        <f t="shared" si="98"/>
        <v>383.71600000000001</v>
      </c>
      <c r="W360" s="1">
        <f t="shared" si="99"/>
        <v>0</v>
      </c>
      <c r="X360" s="20">
        <f t="shared" si="100"/>
        <v>0</v>
      </c>
      <c r="Y360" s="22">
        <f t="shared" si="101"/>
        <v>0</v>
      </c>
      <c r="AA360" s="47"/>
    </row>
    <row r="361" spans="1:27" hidden="1" x14ac:dyDescent="0.25">
      <c r="A361" s="57" t="s">
        <v>39</v>
      </c>
      <c r="B361" s="1">
        <v>148.096</v>
      </c>
      <c r="C361" s="1">
        <v>147.77600000000001</v>
      </c>
      <c r="D361" s="1">
        <v>422.11399999999998</v>
      </c>
      <c r="E361" s="1">
        <v>381.89100000000002</v>
      </c>
      <c r="G361" s="1">
        <f t="shared" si="85"/>
        <v>40.222999999999956</v>
      </c>
      <c r="H361" s="1">
        <f t="shared" si="86"/>
        <v>0.31999999999999318</v>
      </c>
      <c r="I361" s="2">
        <f t="shared" si="87"/>
        <v>405.22943999999995</v>
      </c>
      <c r="J361" s="2">
        <f t="shared" si="88"/>
        <v>396.78715999999997</v>
      </c>
      <c r="K361" s="2">
        <f t="shared" si="89"/>
        <v>388.34487999999999</v>
      </c>
      <c r="L361" s="10">
        <f t="shared" si="90"/>
        <v>0</v>
      </c>
      <c r="M361" s="73" t="str">
        <f t="shared" si="91"/>
        <v/>
      </c>
      <c r="N361">
        <f t="shared" si="92"/>
        <v>0</v>
      </c>
      <c r="O361" s="12">
        <f t="shared" si="93"/>
        <v>148.096</v>
      </c>
      <c r="P361" s="11">
        <f t="shared" si="94"/>
        <v>0</v>
      </c>
      <c r="Q361" s="1">
        <f t="shared" si="95"/>
        <v>148.096</v>
      </c>
      <c r="S361" s="14" t="str">
        <f t="shared" si="96"/>
        <v>A</v>
      </c>
      <c r="U361" s="1">
        <f t="shared" si="97"/>
        <v>148.096</v>
      </c>
      <c r="V361" s="1">
        <f t="shared" si="98"/>
        <v>381.89100000000002</v>
      </c>
      <c r="W361" s="1">
        <f t="shared" si="99"/>
        <v>0</v>
      </c>
      <c r="X361" s="20">
        <f t="shared" si="100"/>
        <v>0</v>
      </c>
      <c r="Y361" s="22">
        <f t="shared" si="101"/>
        <v>0</v>
      </c>
      <c r="AA361" s="47"/>
    </row>
    <row r="362" spans="1:27" hidden="1" x14ac:dyDescent="0.25">
      <c r="A362" s="57" t="s">
        <v>39</v>
      </c>
      <c r="B362" s="1">
        <v>134.33600000000001</v>
      </c>
      <c r="C362" s="1">
        <v>134.01599999999999</v>
      </c>
      <c r="D362" s="1">
        <v>418.98500000000001</v>
      </c>
      <c r="E362" s="1">
        <v>380.58600000000001</v>
      </c>
      <c r="G362" s="1">
        <f t="shared" si="85"/>
        <v>38.399000000000001</v>
      </c>
      <c r="H362" s="1">
        <f t="shared" si="86"/>
        <v>0.3200000000000216</v>
      </c>
      <c r="I362" s="2">
        <f t="shared" si="87"/>
        <v>402.22559999999999</v>
      </c>
      <c r="J362" s="2">
        <f t="shared" si="88"/>
        <v>393.84590000000003</v>
      </c>
      <c r="K362" s="2">
        <f t="shared" si="89"/>
        <v>385.46620000000001</v>
      </c>
      <c r="L362" s="10">
        <f t="shared" si="90"/>
        <v>3</v>
      </c>
      <c r="M362" s="73">
        <f t="shared" si="91"/>
        <v>3</v>
      </c>
      <c r="N362">
        <f t="shared" si="92"/>
        <v>3</v>
      </c>
      <c r="O362" s="12">
        <f t="shared" si="93"/>
        <v>149.49476964166482</v>
      </c>
      <c r="P362" s="11">
        <f t="shared" si="94"/>
        <v>15.158769641664804</v>
      </c>
      <c r="Q362" s="1">
        <f t="shared" si="95"/>
        <v>134.33600000000001</v>
      </c>
      <c r="S362" s="14" t="str">
        <f t="shared" si="96"/>
        <v>A</v>
      </c>
      <c r="U362" s="1">
        <f t="shared" si="97"/>
        <v>134.33600000000001</v>
      </c>
      <c r="V362" s="1">
        <f t="shared" si="98"/>
        <v>380.58600000000001</v>
      </c>
      <c r="W362" s="1">
        <f t="shared" si="99"/>
        <v>15.158769641664804</v>
      </c>
      <c r="X362" s="20">
        <f t="shared" si="100"/>
        <v>6.5940647941241899</v>
      </c>
      <c r="Y362" s="22">
        <f t="shared" si="101"/>
        <v>3</v>
      </c>
      <c r="AA362" s="47"/>
    </row>
    <row r="363" spans="1:27" hidden="1" x14ac:dyDescent="0.25">
      <c r="A363" s="57" t="s">
        <v>39</v>
      </c>
      <c r="B363" s="1">
        <v>120.896</v>
      </c>
      <c r="C363" s="1">
        <v>120.64</v>
      </c>
      <c r="D363" s="1">
        <v>420.66899999999998</v>
      </c>
      <c r="E363" s="1">
        <v>382.47800000000001</v>
      </c>
      <c r="G363" s="1">
        <f t="shared" si="85"/>
        <v>38.190999999999974</v>
      </c>
      <c r="H363" s="1">
        <f t="shared" si="86"/>
        <v>0.25600000000000023</v>
      </c>
      <c r="I363" s="2">
        <f t="shared" si="87"/>
        <v>403.84224</v>
      </c>
      <c r="J363" s="2">
        <f t="shared" si="88"/>
        <v>395.42885999999999</v>
      </c>
      <c r="K363" s="2">
        <f t="shared" si="89"/>
        <v>387.01547999999997</v>
      </c>
      <c r="L363" s="10">
        <f t="shared" si="90"/>
        <v>3</v>
      </c>
      <c r="M363" s="73" t="str">
        <f t="shared" si="91"/>
        <v/>
      </c>
      <c r="N363">
        <f t="shared" si="92"/>
        <v>3</v>
      </c>
      <c r="O363" s="12">
        <f t="shared" si="93"/>
        <v>134.53817048742488</v>
      </c>
      <c r="P363" s="11">
        <f t="shared" si="94"/>
        <v>13.642170487424877</v>
      </c>
      <c r="Q363" s="1">
        <f t="shared" si="95"/>
        <v>120.896</v>
      </c>
      <c r="S363" s="14" t="str">
        <f t="shared" si="96"/>
        <v>A</v>
      </c>
      <c r="U363" s="1">
        <f t="shared" si="97"/>
        <v>120.896</v>
      </c>
      <c r="V363" s="1">
        <f t="shared" si="98"/>
        <v>382.47800000000001</v>
      </c>
      <c r="W363" s="1">
        <f t="shared" si="99"/>
        <v>13.642170487424877</v>
      </c>
      <c r="X363" s="20">
        <f t="shared" si="100"/>
        <v>5.9343441620298218</v>
      </c>
      <c r="Y363" s="22">
        <f t="shared" si="101"/>
        <v>3</v>
      </c>
      <c r="AA363" s="47"/>
    </row>
    <row r="364" spans="1:27" hidden="1" x14ac:dyDescent="0.25">
      <c r="A364" s="57" t="s">
        <v>39</v>
      </c>
      <c r="B364" s="1">
        <v>118.91200000000001</v>
      </c>
      <c r="C364" s="1">
        <v>118.65600000000001</v>
      </c>
      <c r="D364" s="1">
        <v>421.27499999999998</v>
      </c>
      <c r="E364" s="1">
        <v>381.20499999999998</v>
      </c>
      <c r="G364" s="1">
        <f t="shared" si="85"/>
        <v>40.069999999999993</v>
      </c>
      <c r="H364" s="1">
        <f t="shared" si="86"/>
        <v>0.25600000000000023</v>
      </c>
      <c r="I364" s="2">
        <f t="shared" si="87"/>
        <v>404.42399999999998</v>
      </c>
      <c r="J364" s="2">
        <f t="shared" si="88"/>
        <v>395.99849999999998</v>
      </c>
      <c r="K364" s="2">
        <f t="shared" si="89"/>
        <v>387.57299999999998</v>
      </c>
      <c r="L364" s="10">
        <f t="shared" si="90"/>
        <v>0</v>
      </c>
      <c r="M364" s="73">
        <f t="shared" si="91"/>
        <v>0</v>
      </c>
      <c r="N364">
        <f t="shared" si="92"/>
        <v>0</v>
      </c>
      <c r="O364" s="12">
        <f t="shared" si="93"/>
        <v>118.91200000000001</v>
      </c>
      <c r="P364" s="11">
        <f t="shared" si="94"/>
        <v>0</v>
      </c>
      <c r="Q364" s="1">
        <f t="shared" si="95"/>
        <v>118.91200000000001</v>
      </c>
      <c r="S364" s="14" t="str">
        <f t="shared" si="96"/>
        <v>A</v>
      </c>
      <c r="U364" s="1">
        <f t="shared" si="97"/>
        <v>118.91200000000001</v>
      </c>
      <c r="V364" s="1">
        <f t="shared" si="98"/>
        <v>381.20499999999998</v>
      </c>
      <c r="W364" s="1">
        <f t="shared" si="99"/>
        <v>0</v>
      </c>
      <c r="X364" s="20">
        <f t="shared" si="100"/>
        <v>0</v>
      </c>
      <c r="Y364" s="22">
        <f t="shared" si="101"/>
        <v>0</v>
      </c>
      <c r="AA364" s="47"/>
    </row>
    <row r="365" spans="1:27" hidden="1" x14ac:dyDescent="0.25">
      <c r="A365" s="57" t="s">
        <v>39</v>
      </c>
      <c r="B365" s="1">
        <v>112.44799999999999</v>
      </c>
      <c r="C365" s="1">
        <v>112.19199999999999</v>
      </c>
      <c r="D365" s="1">
        <v>421.70100000000002</v>
      </c>
      <c r="E365" s="1">
        <v>381.60700000000003</v>
      </c>
      <c r="G365" s="1">
        <f t="shared" si="85"/>
        <v>40.093999999999994</v>
      </c>
      <c r="H365" s="1">
        <f t="shared" si="86"/>
        <v>0.25600000000000023</v>
      </c>
      <c r="I365" s="2">
        <f t="shared" si="87"/>
        <v>404.83296000000001</v>
      </c>
      <c r="J365" s="2">
        <f t="shared" si="88"/>
        <v>396.39894000000004</v>
      </c>
      <c r="K365" s="2">
        <f t="shared" si="89"/>
        <v>387.96492000000001</v>
      </c>
      <c r="L365" s="10">
        <f t="shared" si="90"/>
        <v>0</v>
      </c>
      <c r="M365" s="73" t="str">
        <f t="shared" si="91"/>
        <v/>
      </c>
      <c r="N365">
        <f t="shared" si="92"/>
        <v>0</v>
      </c>
      <c r="O365" s="12">
        <f t="shared" si="93"/>
        <v>112.44799999999999</v>
      </c>
      <c r="P365" s="11">
        <f t="shared" si="94"/>
        <v>0</v>
      </c>
      <c r="Q365" s="1">
        <f t="shared" si="95"/>
        <v>112.44799999999999</v>
      </c>
      <c r="S365" s="14" t="str">
        <f t="shared" si="96"/>
        <v>A</v>
      </c>
      <c r="U365" s="1">
        <f t="shared" si="97"/>
        <v>112.44799999999999</v>
      </c>
      <c r="V365" s="1">
        <f t="shared" si="98"/>
        <v>381.60700000000003</v>
      </c>
      <c r="W365" s="1">
        <f t="shared" si="99"/>
        <v>0</v>
      </c>
      <c r="X365" s="20">
        <f t="shared" si="100"/>
        <v>0</v>
      </c>
      <c r="Y365" s="22">
        <f t="shared" si="101"/>
        <v>0</v>
      </c>
      <c r="AA365" s="47"/>
    </row>
    <row r="366" spans="1:27" hidden="1" x14ac:dyDescent="0.25">
      <c r="A366" s="57" t="s">
        <v>39</v>
      </c>
      <c r="B366" s="1">
        <v>112.32</v>
      </c>
      <c r="C366" s="1">
        <v>112.06399999999999</v>
      </c>
      <c r="D366" s="1">
        <v>423.23399999999998</v>
      </c>
      <c r="E366" s="1">
        <v>383.017</v>
      </c>
      <c r="G366" s="1">
        <f t="shared" si="85"/>
        <v>40.216999999999985</v>
      </c>
      <c r="H366" s="1">
        <f t="shared" si="86"/>
        <v>0.25600000000000023</v>
      </c>
      <c r="I366" s="2">
        <f t="shared" si="87"/>
        <v>406.30464000000001</v>
      </c>
      <c r="J366" s="2">
        <f t="shared" si="88"/>
        <v>397.83995999999996</v>
      </c>
      <c r="K366" s="2">
        <f t="shared" si="89"/>
        <v>389.37527999999998</v>
      </c>
      <c r="L366" s="10">
        <f t="shared" si="90"/>
        <v>0</v>
      </c>
      <c r="M366" s="73" t="str">
        <f t="shared" si="91"/>
        <v/>
      </c>
      <c r="N366">
        <f t="shared" si="92"/>
        <v>0</v>
      </c>
      <c r="O366" s="12">
        <f t="shared" si="93"/>
        <v>112.32</v>
      </c>
      <c r="P366" s="11">
        <f t="shared" si="94"/>
        <v>0</v>
      </c>
      <c r="Q366" s="1">
        <f t="shared" si="95"/>
        <v>112.32</v>
      </c>
      <c r="S366" s="14" t="str">
        <f t="shared" si="96"/>
        <v>A</v>
      </c>
      <c r="U366" s="1">
        <f t="shared" si="97"/>
        <v>112.32</v>
      </c>
      <c r="V366" s="1">
        <f t="shared" si="98"/>
        <v>383.017</v>
      </c>
      <c r="W366" s="1">
        <f t="shared" si="99"/>
        <v>0</v>
      </c>
      <c r="X366" s="20">
        <f t="shared" si="100"/>
        <v>0</v>
      </c>
      <c r="Y366" s="22">
        <f t="shared" si="101"/>
        <v>0</v>
      </c>
      <c r="AA366" s="47"/>
    </row>
    <row r="367" spans="1:27" hidden="1" x14ac:dyDescent="0.25">
      <c r="A367" s="57" t="s">
        <v>39</v>
      </c>
      <c r="B367" s="1">
        <v>102.976</v>
      </c>
      <c r="C367" s="1">
        <v>102.65600000000001</v>
      </c>
      <c r="D367" s="1">
        <v>423.93700000000001</v>
      </c>
      <c r="E367" s="1">
        <v>383.71199999999999</v>
      </c>
      <c r="G367" s="1">
        <f t="shared" si="85"/>
        <v>40.225000000000023</v>
      </c>
      <c r="H367" s="1">
        <f t="shared" si="86"/>
        <v>0.31999999999999318</v>
      </c>
      <c r="I367" s="2">
        <f t="shared" si="87"/>
        <v>406.97952000000004</v>
      </c>
      <c r="J367" s="2">
        <f t="shared" si="88"/>
        <v>398.50078000000002</v>
      </c>
      <c r="K367" s="2">
        <f t="shared" si="89"/>
        <v>390.02204</v>
      </c>
      <c r="L367" s="10">
        <f t="shared" si="90"/>
        <v>0</v>
      </c>
      <c r="M367" s="73" t="str">
        <f t="shared" si="91"/>
        <v/>
      </c>
      <c r="N367">
        <f t="shared" si="92"/>
        <v>0</v>
      </c>
      <c r="O367" s="12">
        <f t="shared" si="93"/>
        <v>102.976</v>
      </c>
      <c r="P367" s="11">
        <f t="shared" si="94"/>
        <v>0</v>
      </c>
      <c r="Q367" s="1">
        <f t="shared" si="95"/>
        <v>102.976</v>
      </c>
      <c r="S367" s="14" t="str">
        <f t="shared" si="96"/>
        <v>A</v>
      </c>
      <c r="U367" s="1">
        <f t="shared" si="97"/>
        <v>102.976</v>
      </c>
      <c r="V367" s="1">
        <f t="shared" si="98"/>
        <v>383.71199999999999</v>
      </c>
      <c r="W367" s="1">
        <f t="shared" si="99"/>
        <v>0</v>
      </c>
      <c r="X367" s="20">
        <f t="shared" si="100"/>
        <v>0</v>
      </c>
      <c r="Y367" s="22">
        <f t="shared" si="101"/>
        <v>0</v>
      </c>
      <c r="AA367" s="47"/>
    </row>
    <row r="368" spans="1:27" hidden="1" x14ac:dyDescent="0.25">
      <c r="A368" s="57" t="s">
        <v>39</v>
      </c>
      <c r="B368" s="1">
        <v>53.76</v>
      </c>
      <c r="C368" s="1">
        <v>53.631999999999998</v>
      </c>
      <c r="D368" s="1">
        <v>418.863</v>
      </c>
      <c r="E368" s="1">
        <v>382.85</v>
      </c>
      <c r="G368" s="1">
        <f t="shared" si="85"/>
        <v>36.012999999999977</v>
      </c>
      <c r="H368" s="1">
        <f t="shared" si="86"/>
        <v>0.12800000000000011</v>
      </c>
      <c r="I368" s="2">
        <f t="shared" si="87"/>
        <v>402.10847999999999</v>
      </c>
      <c r="J368" s="2">
        <f t="shared" si="88"/>
        <v>393.73122000000001</v>
      </c>
      <c r="K368" s="2">
        <f t="shared" si="89"/>
        <v>385.35396000000003</v>
      </c>
      <c r="L368" s="10">
        <f t="shared" si="90"/>
        <v>3</v>
      </c>
      <c r="M368" s="73">
        <f t="shared" si="91"/>
        <v>3</v>
      </c>
      <c r="N368">
        <f t="shared" si="92"/>
        <v>3</v>
      </c>
      <c r="O368" s="12">
        <f t="shared" si="93"/>
        <v>59.826396616959713</v>
      </c>
      <c r="P368" s="11">
        <f t="shared" si="94"/>
        <v>6.0663966169597145</v>
      </c>
      <c r="Q368" s="1">
        <f t="shared" si="95"/>
        <v>53.76</v>
      </c>
      <c r="S368" s="14" t="str">
        <f t="shared" si="96"/>
        <v>A</v>
      </c>
      <c r="U368" s="1">
        <f t="shared" si="97"/>
        <v>53.76</v>
      </c>
      <c r="V368" s="1">
        <f t="shared" si="98"/>
        <v>382.85</v>
      </c>
      <c r="W368" s="1">
        <f t="shared" si="99"/>
        <v>6.0663966169597145</v>
      </c>
      <c r="X368" s="20">
        <f t="shared" si="100"/>
        <v>2.6388825283774757</v>
      </c>
      <c r="Y368" s="22">
        <f t="shared" si="101"/>
        <v>3</v>
      </c>
      <c r="AA368" s="47"/>
    </row>
    <row r="369" spans="1:34" x14ac:dyDescent="0.25">
      <c r="A369" s="57" t="s">
        <v>39</v>
      </c>
      <c r="B369" s="1">
        <v>35.648000000000003</v>
      </c>
      <c r="C369" s="1">
        <v>35.456000000000003</v>
      </c>
      <c r="D369" s="1">
        <v>418.94499999999999</v>
      </c>
      <c r="E369" s="1">
        <v>379.89600000000002</v>
      </c>
      <c r="G369" s="1">
        <f t="shared" si="85"/>
        <v>39.048999999999978</v>
      </c>
      <c r="H369" s="1">
        <f t="shared" si="86"/>
        <v>0.19200000000000017</v>
      </c>
      <c r="I369" s="2">
        <f t="shared" si="87"/>
        <v>402.18720000000002</v>
      </c>
      <c r="J369" s="2">
        <f t="shared" si="88"/>
        <v>393.80829999999997</v>
      </c>
      <c r="K369" s="2">
        <f t="shared" si="89"/>
        <v>385.42939999999999</v>
      </c>
      <c r="L369" s="10">
        <f t="shared" si="90"/>
        <v>0</v>
      </c>
      <c r="M369" s="73">
        <f t="shared" si="91"/>
        <v>0</v>
      </c>
      <c r="N369">
        <f t="shared" si="92"/>
        <v>0</v>
      </c>
      <c r="O369" s="12">
        <f t="shared" si="93"/>
        <v>35.648000000000003</v>
      </c>
      <c r="P369" s="11">
        <f t="shared" si="94"/>
        <v>0</v>
      </c>
      <c r="Q369" s="1">
        <f t="shared" si="95"/>
        <v>35.648000000000003</v>
      </c>
      <c r="S369" s="14" t="str">
        <f t="shared" si="96"/>
        <v>A</v>
      </c>
      <c r="U369" s="1">
        <f t="shared" si="97"/>
        <v>35.648000000000003</v>
      </c>
      <c r="V369" s="1">
        <f t="shared" si="98"/>
        <v>379.89600000000002</v>
      </c>
      <c r="W369" s="1">
        <f t="shared" si="99"/>
        <v>0</v>
      </c>
      <c r="X369" s="20">
        <f t="shared" si="100"/>
        <v>0</v>
      </c>
      <c r="Y369" s="22">
        <f t="shared" si="101"/>
        <v>0</v>
      </c>
      <c r="Z369" s="32" t="s">
        <v>40</v>
      </c>
      <c r="AA369" s="47"/>
      <c r="AB369" s="32" t="str">
        <f>A369</f>
        <v>JJJJ-MM-TT SS:MM:SS</v>
      </c>
      <c r="AC369" s="1">
        <f>SUM(U369:U392)</f>
        <v>2718.0800000000004</v>
      </c>
      <c r="AD369" s="1">
        <f>AVERAGE(V369:V392)</f>
        <v>381.87849999999997</v>
      </c>
      <c r="AE369" s="1">
        <f>SUM(W369:W392)</f>
        <v>135.54785488537726</v>
      </c>
      <c r="AF369" s="1">
        <f>SUM(X369:X392)</f>
        <v>58.963316875139107</v>
      </c>
      <c r="AG369" s="35">
        <f>AVERAGE(Y369:Y392)</f>
        <v>1.125</v>
      </c>
      <c r="AH369" s="37" t="e">
        <f>DAY(A369)</f>
        <v>#VALUE!</v>
      </c>
    </row>
    <row r="370" spans="1:34" hidden="1" x14ac:dyDescent="0.25">
      <c r="A370" s="57" t="s">
        <v>39</v>
      </c>
      <c r="B370" s="1">
        <v>35.648000000000003</v>
      </c>
      <c r="C370" s="1">
        <v>35.456000000000003</v>
      </c>
      <c r="D370" s="1">
        <v>420.05700000000002</v>
      </c>
      <c r="E370" s="1">
        <v>380.702</v>
      </c>
      <c r="G370" s="1">
        <f t="shared" si="85"/>
        <v>39.355000000000018</v>
      </c>
      <c r="H370" s="1">
        <f t="shared" si="86"/>
        <v>0.19200000000000017</v>
      </c>
      <c r="I370" s="2">
        <f t="shared" si="87"/>
        <v>403.25472000000002</v>
      </c>
      <c r="J370" s="2">
        <f t="shared" si="88"/>
        <v>394.85358000000002</v>
      </c>
      <c r="K370" s="2">
        <f t="shared" si="89"/>
        <v>386.45244000000002</v>
      </c>
      <c r="L370" s="10">
        <f t="shared" si="90"/>
        <v>0</v>
      </c>
      <c r="M370" s="73" t="str">
        <f t="shared" si="91"/>
        <v/>
      </c>
      <c r="N370">
        <f t="shared" si="92"/>
        <v>0</v>
      </c>
      <c r="O370" s="12">
        <f t="shared" si="93"/>
        <v>35.648000000000003</v>
      </c>
      <c r="P370" s="11">
        <f t="shared" si="94"/>
        <v>0</v>
      </c>
      <c r="Q370" s="1">
        <f t="shared" si="95"/>
        <v>35.648000000000003</v>
      </c>
      <c r="S370" s="14" t="str">
        <f t="shared" si="96"/>
        <v>A</v>
      </c>
      <c r="U370" s="1">
        <f t="shared" si="97"/>
        <v>35.648000000000003</v>
      </c>
      <c r="V370" s="1">
        <f t="shared" si="98"/>
        <v>380.702</v>
      </c>
      <c r="W370" s="1">
        <f t="shared" si="99"/>
        <v>0</v>
      </c>
      <c r="X370" s="20">
        <f t="shared" si="100"/>
        <v>0</v>
      </c>
      <c r="Y370" s="22">
        <f t="shared" si="101"/>
        <v>0</v>
      </c>
      <c r="AA370" s="47"/>
    </row>
    <row r="371" spans="1:34" hidden="1" x14ac:dyDescent="0.25">
      <c r="A371" s="57" t="s">
        <v>39</v>
      </c>
      <c r="B371" s="1">
        <v>34.432000000000002</v>
      </c>
      <c r="C371" s="1">
        <v>34.24</v>
      </c>
      <c r="D371" s="1">
        <v>419.04399999999998</v>
      </c>
      <c r="E371" s="1">
        <v>379.54399999999998</v>
      </c>
      <c r="G371" s="1">
        <f t="shared" si="85"/>
        <v>39.5</v>
      </c>
      <c r="H371" s="1">
        <f t="shared" si="86"/>
        <v>0.19200000000000017</v>
      </c>
      <c r="I371" s="2">
        <f t="shared" si="87"/>
        <v>402.28224</v>
      </c>
      <c r="J371" s="2">
        <f t="shared" si="88"/>
        <v>393.90135999999995</v>
      </c>
      <c r="K371" s="2">
        <f t="shared" si="89"/>
        <v>385.52047999999996</v>
      </c>
      <c r="L371" s="10">
        <f t="shared" si="90"/>
        <v>0</v>
      </c>
      <c r="M371" s="73" t="str">
        <f t="shared" si="91"/>
        <v/>
      </c>
      <c r="N371">
        <f t="shared" si="92"/>
        <v>0</v>
      </c>
      <c r="O371" s="12">
        <f t="shared" si="93"/>
        <v>34.432000000000002</v>
      </c>
      <c r="P371" s="11">
        <f t="shared" si="94"/>
        <v>0</v>
      </c>
      <c r="Q371" s="1">
        <f t="shared" si="95"/>
        <v>34.432000000000002</v>
      </c>
      <c r="S371" s="14" t="str">
        <f t="shared" si="96"/>
        <v>A</v>
      </c>
      <c r="U371" s="1">
        <f t="shared" si="97"/>
        <v>34.432000000000002</v>
      </c>
      <c r="V371" s="1">
        <f t="shared" si="98"/>
        <v>379.54399999999998</v>
      </c>
      <c r="W371" s="1">
        <f t="shared" si="99"/>
        <v>0</v>
      </c>
      <c r="X371" s="20">
        <f t="shared" si="100"/>
        <v>0</v>
      </c>
      <c r="Y371" s="22">
        <f t="shared" si="101"/>
        <v>0</v>
      </c>
      <c r="AA371" s="47"/>
    </row>
    <row r="372" spans="1:34" hidden="1" x14ac:dyDescent="0.25">
      <c r="A372" s="57" t="s">
        <v>39</v>
      </c>
      <c r="B372" s="1">
        <v>34.816000000000003</v>
      </c>
      <c r="C372" s="1">
        <v>34.624000000000002</v>
      </c>
      <c r="D372" s="1">
        <v>418.46800000000002</v>
      </c>
      <c r="E372" s="1">
        <v>379.02</v>
      </c>
      <c r="G372" s="1">
        <f t="shared" si="85"/>
        <v>39.448000000000036</v>
      </c>
      <c r="H372" s="1">
        <f t="shared" si="86"/>
        <v>0.19200000000000017</v>
      </c>
      <c r="I372" s="2">
        <f t="shared" si="87"/>
        <v>401.72928000000002</v>
      </c>
      <c r="J372" s="2">
        <f t="shared" si="88"/>
        <v>393.35991999999999</v>
      </c>
      <c r="K372" s="2">
        <f t="shared" si="89"/>
        <v>384.99056000000002</v>
      </c>
      <c r="L372" s="10">
        <f t="shared" si="90"/>
        <v>0</v>
      </c>
      <c r="M372" s="73" t="str">
        <f t="shared" si="91"/>
        <v/>
      </c>
      <c r="N372">
        <f t="shared" si="92"/>
        <v>0</v>
      </c>
      <c r="O372" s="12">
        <f t="shared" si="93"/>
        <v>34.816000000000003</v>
      </c>
      <c r="P372" s="11">
        <f t="shared" si="94"/>
        <v>0</v>
      </c>
      <c r="Q372" s="1">
        <f t="shared" si="95"/>
        <v>34.816000000000003</v>
      </c>
      <c r="S372" s="14" t="str">
        <f t="shared" si="96"/>
        <v>A</v>
      </c>
      <c r="U372" s="1">
        <f t="shared" si="97"/>
        <v>34.816000000000003</v>
      </c>
      <c r="V372" s="1">
        <f t="shared" si="98"/>
        <v>379.02</v>
      </c>
      <c r="W372" s="1">
        <f t="shared" si="99"/>
        <v>0</v>
      </c>
      <c r="X372" s="20">
        <f t="shared" si="100"/>
        <v>0</v>
      </c>
      <c r="Y372" s="22">
        <f t="shared" si="101"/>
        <v>0</v>
      </c>
      <c r="AA372" s="47"/>
    </row>
    <row r="373" spans="1:34" hidden="1" x14ac:dyDescent="0.25">
      <c r="A373" s="57" t="s">
        <v>39</v>
      </c>
      <c r="B373" s="1">
        <v>35.008000000000003</v>
      </c>
      <c r="C373" s="1">
        <v>34.752000000000002</v>
      </c>
      <c r="D373" s="1">
        <v>418.60700000000003</v>
      </c>
      <c r="E373" s="1">
        <v>379.15100000000001</v>
      </c>
      <c r="G373" s="1">
        <f t="shared" si="85"/>
        <v>39.456000000000017</v>
      </c>
      <c r="H373" s="1">
        <f t="shared" si="86"/>
        <v>0.25600000000000023</v>
      </c>
      <c r="I373" s="2">
        <f t="shared" si="87"/>
        <v>401.86272000000002</v>
      </c>
      <c r="J373" s="2">
        <f t="shared" si="88"/>
        <v>393.49058000000002</v>
      </c>
      <c r="K373" s="2">
        <f t="shared" si="89"/>
        <v>385.11844000000002</v>
      </c>
      <c r="L373" s="10">
        <f t="shared" si="90"/>
        <v>0</v>
      </c>
      <c r="M373" s="73" t="str">
        <f t="shared" si="91"/>
        <v/>
      </c>
      <c r="N373">
        <f t="shared" si="92"/>
        <v>0</v>
      </c>
      <c r="O373" s="12">
        <f t="shared" si="93"/>
        <v>35.008000000000003</v>
      </c>
      <c r="P373" s="11">
        <f t="shared" si="94"/>
        <v>0</v>
      </c>
      <c r="Q373" s="1">
        <f t="shared" si="95"/>
        <v>35.008000000000003</v>
      </c>
      <c r="S373" s="14" t="str">
        <f t="shared" si="96"/>
        <v>A</v>
      </c>
      <c r="U373" s="1">
        <f t="shared" si="97"/>
        <v>35.008000000000003</v>
      </c>
      <c r="V373" s="1">
        <f t="shared" si="98"/>
        <v>379.15100000000001</v>
      </c>
      <c r="W373" s="1">
        <f t="shared" si="99"/>
        <v>0</v>
      </c>
      <c r="X373" s="20">
        <f t="shared" si="100"/>
        <v>0</v>
      </c>
      <c r="Y373" s="22">
        <f t="shared" si="101"/>
        <v>0</v>
      </c>
      <c r="AA373" s="47"/>
    </row>
    <row r="374" spans="1:34" hidden="1" x14ac:dyDescent="0.25">
      <c r="A374" s="57" t="s">
        <v>39</v>
      </c>
      <c r="B374" s="1">
        <v>57.984000000000002</v>
      </c>
      <c r="C374" s="1">
        <v>57.792000000000002</v>
      </c>
      <c r="D374" s="1">
        <v>424.14600000000002</v>
      </c>
      <c r="E374" s="1">
        <v>384.57400000000001</v>
      </c>
      <c r="G374" s="1">
        <f t="shared" si="85"/>
        <v>39.572000000000003</v>
      </c>
      <c r="H374" s="1">
        <f t="shared" si="86"/>
        <v>0.19200000000000017</v>
      </c>
      <c r="I374" s="2">
        <f t="shared" si="87"/>
        <v>407.18016</v>
      </c>
      <c r="J374" s="2">
        <f t="shared" si="88"/>
        <v>398.69724000000002</v>
      </c>
      <c r="K374" s="2">
        <f t="shared" si="89"/>
        <v>390.21432000000004</v>
      </c>
      <c r="L374" s="10">
        <f t="shared" si="90"/>
        <v>0</v>
      </c>
      <c r="M374" s="73" t="str">
        <f t="shared" si="91"/>
        <v/>
      </c>
      <c r="N374">
        <f t="shared" si="92"/>
        <v>0</v>
      </c>
      <c r="O374" s="12">
        <f t="shared" si="93"/>
        <v>57.984000000000002</v>
      </c>
      <c r="P374" s="11">
        <f t="shared" si="94"/>
        <v>0</v>
      </c>
      <c r="Q374" s="1">
        <f t="shared" si="95"/>
        <v>57.984000000000002</v>
      </c>
      <c r="S374" s="14" t="str">
        <f t="shared" si="96"/>
        <v>A</v>
      </c>
      <c r="U374" s="1">
        <f t="shared" si="97"/>
        <v>57.984000000000002</v>
      </c>
      <c r="V374" s="1">
        <f t="shared" si="98"/>
        <v>384.57400000000001</v>
      </c>
      <c r="W374" s="1">
        <f t="shared" si="99"/>
        <v>0</v>
      </c>
      <c r="X374" s="20">
        <f t="shared" si="100"/>
        <v>0</v>
      </c>
      <c r="Y374" s="22">
        <f t="shared" si="101"/>
        <v>0</v>
      </c>
      <c r="AA374" s="47"/>
    </row>
    <row r="375" spans="1:34" hidden="1" x14ac:dyDescent="0.25">
      <c r="A375" s="57" t="s">
        <v>39</v>
      </c>
      <c r="B375" s="1">
        <v>101.824</v>
      </c>
      <c r="C375" s="1">
        <v>101.504</v>
      </c>
      <c r="D375" s="1">
        <v>421.25799999999998</v>
      </c>
      <c r="E375" s="1">
        <v>381.25799999999998</v>
      </c>
      <c r="G375" s="1">
        <f t="shared" si="85"/>
        <v>40</v>
      </c>
      <c r="H375" s="1">
        <f t="shared" si="86"/>
        <v>0.31999999999999318</v>
      </c>
      <c r="I375" s="2">
        <f t="shared" si="87"/>
        <v>404.40767999999997</v>
      </c>
      <c r="J375" s="2">
        <f t="shared" si="88"/>
        <v>395.98251999999997</v>
      </c>
      <c r="K375" s="2">
        <f t="shared" si="89"/>
        <v>387.55735999999996</v>
      </c>
      <c r="L375" s="10">
        <f t="shared" si="90"/>
        <v>0</v>
      </c>
      <c r="M375" s="73" t="str">
        <f t="shared" si="91"/>
        <v/>
      </c>
      <c r="N375">
        <f t="shared" si="92"/>
        <v>0</v>
      </c>
      <c r="O375" s="12">
        <f t="shared" si="93"/>
        <v>101.824</v>
      </c>
      <c r="P375" s="11">
        <f t="shared" si="94"/>
        <v>0</v>
      </c>
      <c r="Q375" s="1">
        <f t="shared" si="95"/>
        <v>101.824</v>
      </c>
      <c r="S375" s="14" t="str">
        <f t="shared" si="96"/>
        <v>A</v>
      </c>
      <c r="U375" s="1">
        <f t="shared" si="97"/>
        <v>101.824</v>
      </c>
      <c r="V375" s="1">
        <f t="shared" si="98"/>
        <v>381.25799999999998</v>
      </c>
      <c r="W375" s="1">
        <f t="shared" si="99"/>
        <v>0</v>
      </c>
      <c r="X375" s="20">
        <f t="shared" si="100"/>
        <v>0</v>
      </c>
      <c r="Y375" s="22">
        <f t="shared" si="101"/>
        <v>0</v>
      </c>
      <c r="AA375" s="47"/>
    </row>
    <row r="376" spans="1:34" hidden="1" x14ac:dyDescent="0.25">
      <c r="A376" s="57" t="s">
        <v>39</v>
      </c>
      <c r="B376" s="1">
        <v>151.488</v>
      </c>
      <c r="C376" s="1">
        <v>151.16800000000001</v>
      </c>
      <c r="D376" s="1">
        <v>418.16699999999997</v>
      </c>
      <c r="E376" s="1">
        <v>383.43200000000002</v>
      </c>
      <c r="G376" s="1">
        <f t="shared" si="85"/>
        <v>34.734999999999957</v>
      </c>
      <c r="H376" s="1">
        <f t="shared" si="86"/>
        <v>0.31999999999999318</v>
      </c>
      <c r="I376" s="2">
        <f t="shared" si="87"/>
        <v>401.44031999999999</v>
      </c>
      <c r="J376" s="2">
        <f t="shared" si="88"/>
        <v>393.07697999999999</v>
      </c>
      <c r="K376" s="2">
        <f t="shared" si="89"/>
        <v>384.71364</v>
      </c>
      <c r="L376" s="10">
        <f t="shared" si="90"/>
        <v>3</v>
      </c>
      <c r="M376" s="73">
        <f t="shared" si="91"/>
        <v>3</v>
      </c>
      <c r="N376">
        <f t="shared" si="92"/>
        <v>3</v>
      </c>
      <c r="O376" s="12">
        <f t="shared" si="93"/>
        <v>168.58223903850433</v>
      </c>
      <c r="P376" s="11">
        <f t="shared" si="94"/>
        <v>17.094239038504327</v>
      </c>
      <c r="Q376" s="1">
        <f t="shared" si="95"/>
        <v>151.488</v>
      </c>
      <c r="S376" s="14" t="str">
        <f t="shared" si="96"/>
        <v>A</v>
      </c>
      <c r="U376" s="1">
        <f t="shared" si="97"/>
        <v>151.488</v>
      </c>
      <c r="V376" s="1">
        <f t="shared" si="98"/>
        <v>383.43200000000002</v>
      </c>
      <c r="W376" s="1">
        <f t="shared" si="99"/>
        <v>17.094239038504327</v>
      </c>
      <c r="X376" s="20">
        <f t="shared" si="100"/>
        <v>7.4359939817493821</v>
      </c>
      <c r="Y376" s="22">
        <f t="shared" si="101"/>
        <v>3</v>
      </c>
      <c r="AA376" s="47"/>
    </row>
    <row r="377" spans="1:34" hidden="1" x14ac:dyDescent="0.25">
      <c r="A377" s="57" t="s">
        <v>39</v>
      </c>
      <c r="B377" s="1">
        <v>167.10400000000001</v>
      </c>
      <c r="C377" s="1">
        <v>166.78399999999999</v>
      </c>
      <c r="D377" s="1">
        <v>415.65199999999999</v>
      </c>
      <c r="E377" s="1">
        <v>381.86700000000002</v>
      </c>
      <c r="G377" s="1">
        <f t="shared" si="85"/>
        <v>33.784999999999968</v>
      </c>
      <c r="H377" s="1">
        <f t="shared" si="86"/>
        <v>0.3200000000000216</v>
      </c>
      <c r="I377" s="2">
        <f t="shared" si="87"/>
        <v>399.02591999999999</v>
      </c>
      <c r="J377" s="2">
        <f t="shared" si="88"/>
        <v>390.71287999999998</v>
      </c>
      <c r="K377" s="2">
        <f t="shared" si="89"/>
        <v>382.39983999999998</v>
      </c>
      <c r="L377" s="10">
        <f t="shared" si="90"/>
        <v>3</v>
      </c>
      <c r="M377" s="73" t="str">
        <f t="shared" si="91"/>
        <v/>
      </c>
      <c r="N377">
        <f t="shared" si="92"/>
        <v>3</v>
      </c>
      <c r="O377" s="12">
        <f t="shared" si="93"/>
        <v>185.96038281771646</v>
      </c>
      <c r="P377" s="11">
        <f t="shared" si="94"/>
        <v>18.856382817716451</v>
      </c>
      <c r="Q377" s="1">
        <f t="shared" si="95"/>
        <v>167.10400000000001</v>
      </c>
      <c r="S377" s="14" t="str">
        <f t="shared" si="96"/>
        <v>A</v>
      </c>
      <c r="U377" s="1">
        <f t="shared" si="97"/>
        <v>167.10400000000001</v>
      </c>
      <c r="V377" s="1">
        <f t="shared" si="98"/>
        <v>381.86700000000002</v>
      </c>
      <c r="W377" s="1">
        <f t="shared" si="99"/>
        <v>18.856382817716451</v>
      </c>
      <c r="X377" s="20">
        <f t="shared" si="100"/>
        <v>8.2025265257066557</v>
      </c>
      <c r="Y377" s="22">
        <f t="shared" si="101"/>
        <v>3</v>
      </c>
      <c r="AA377" s="47"/>
    </row>
    <row r="378" spans="1:34" hidden="1" x14ac:dyDescent="0.25">
      <c r="A378" s="57" t="s">
        <v>39</v>
      </c>
      <c r="B378" s="1">
        <v>165.376</v>
      </c>
      <c r="C378" s="1">
        <v>165.05600000000001</v>
      </c>
      <c r="D378" s="1">
        <v>418.73399999999998</v>
      </c>
      <c r="E378" s="1">
        <v>379.55799999999999</v>
      </c>
      <c r="G378" s="1">
        <f t="shared" si="85"/>
        <v>39.175999999999988</v>
      </c>
      <c r="H378" s="1">
        <f t="shared" si="86"/>
        <v>0.31999999999999318</v>
      </c>
      <c r="I378" s="2">
        <f t="shared" si="87"/>
        <v>401.98463999999996</v>
      </c>
      <c r="J378" s="2">
        <f t="shared" si="88"/>
        <v>393.60996</v>
      </c>
      <c r="K378" s="2">
        <f t="shared" si="89"/>
        <v>385.23527999999999</v>
      </c>
      <c r="L378" s="10">
        <f t="shared" si="90"/>
        <v>0</v>
      </c>
      <c r="M378" s="73">
        <f t="shared" si="91"/>
        <v>0</v>
      </c>
      <c r="N378">
        <f t="shared" si="92"/>
        <v>0</v>
      </c>
      <c r="O378" s="12">
        <f t="shared" si="93"/>
        <v>165.376</v>
      </c>
      <c r="P378" s="11">
        <f t="shared" si="94"/>
        <v>0</v>
      </c>
      <c r="Q378" s="1">
        <f t="shared" si="95"/>
        <v>165.376</v>
      </c>
      <c r="S378" s="14" t="str">
        <f t="shared" si="96"/>
        <v>A</v>
      </c>
      <c r="U378" s="1">
        <f t="shared" si="97"/>
        <v>165.376</v>
      </c>
      <c r="V378" s="1">
        <f t="shared" si="98"/>
        <v>379.55799999999999</v>
      </c>
      <c r="W378" s="1">
        <f t="shared" si="99"/>
        <v>0</v>
      </c>
      <c r="X378" s="20">
        <f t="shared" si="100"/>
        <v>0</v>
      </c>
      <c r="Y378" s="22">
        <f t="shared" si="101"/>
        <v>0</v>
      </c>
      <c r="AA378" s="47"/>
    </row>
    <row r="379" spans="1:34" hidden="1" x14ac:dyDescent="0.25">
      <c r="A379" s="57" t="s">
        <v>39</v>
      </c>
      <c r="B379" s="1">
        <v>174.33600000000001</v>
      </c>
      <c r="C379" s="1">
        <v>174.08</v>
      </c>
      <c r="D379" s="1">
        <v>418.05099999999999</v>
      </c>
      <c r="E379" s="1">
        <v>384.10199999999998</v>
      </c>
      <c r="G379" s="1">
        <f t="shared" si="85"/>
        <v>33.949000000000012</v>
      </c>
      <c r="H379" s="1">
        <f t="shared" si="86"/>
        <v>0.25600000000000023</v>
      </c>
      <c r="I379" s="2">
        <f t="shared" si="87"/>
        <v>401.32896</v>
      </c>
      <c r="J379" s="2">
        <f t="shared" si="88"/>
        <v>392.96794</v>
      </c>
      <c r="K379" s="2">
        <f t="shared" si="89"/>
        <v>384.60692</v>
      </c>
      <c r="L379" s="10">
        <f t="shared" si="90"/>
        <v>3</v>
      </c>
      <c r="M379" s="73">
        <f t="shared" si="91"/>
        <v>3</v>
      </c>
      <c r="N379">
        <f t="shared" si="92"/>
        <v>3</v>
      </c>
      <c r="O379" s="12">
        <f t="shared" si="93"/>
        <v>194.00845760071223</v>
      </c>
      <c r="P379" s="11">
        <f t="shared" si="94"/>
        <v>19.672457600712221</v>
      </c>
      <c r="Q379" s="1">
        <f t="shared" si="95"/>
        <v>174.33600000000001</v>
      </c>
      <c r="S379" s="14" t="str">
        <f t="shared" si="96"/>
        <v>A</v>
      </c>
      <c r="U379" s="1">
        <f t="shared" si="97"/>
        <v>174.33600000000001</v>
      </c>
      <c r="V379" s="1">
        <f t="shared" si="98"/>
        <v>384.10199999999998</v>
      </c>
      <c r="W379" s="1">
        <f t="shared" si="99"/>
        <v>19.672457600712221</v>
      </c>
      <c r="X379" s="20">
        <f t="shared" si="100"/>
        <v>8.5575190563098165</v>
      </c>
      <c r="Y379" s="22">
        <f t="shared" si="101"/>
        <v>3</v>
      </c>
      <c r="AA379" s="47"/>
    </row>
    <row r="380" spans="1:34" hidden="1" x14ac:dyDescent="0.25">
      <c r="A380" s="57" t="s">
        <v>39</v>
      </c>
      <c r="B380" s="1">
        <v>180.416</v>
      </c>
      <c r="C380" s="1">
        <v>180.096</v>
      </c>
      <c r="D380" s="1">
        <v>418.47399999999999</v>
      </c>
      <c r="E380" s="1">
        <v>384.428</v>
      </c>
      <c r="G380" s="1">
        <f t="shared" si="85"/>
        <v>34.045999999999992</v>
      </c>
      <c r="H380" s="1">
        <f t="shared" si="86"/>
        <v>0.31999999999999318</v>
      </c>
      <c r="I380" s="2">
        <f t="shared" si="87"/>
        <v>401.73503999999997</v>
      </c>
      <c r="J380" s="2">
        <f t="shared" si="88"/>
        <v>393.36556000000002</v>
      </c>
      <c r="K380" s="2">
        <f t="shared" si="89"/>
        <v>384.99608000000001</v>
      </c>
      <c r="L380" s="10">
        <f t="shared" si="90"/>
        <v>3</v>
      </c>
      <c r="M380" s="73" t="str">
        <f t="shared" si="91"/>
        <v/>
      </c>
      <c r="N380">
        <f t="shared" si="92"/>
        <v>3</v>
      </c>
      <c r="O380" s="12">
        <f t="shared" si="93"/>
        <v>200.77453817048743</v>
      </c>
      <c r="P380" s="11">
        <f t="shared" si="94"/>
        <v>20.358538170487435</v>
      </c>
      <c r="Q380" s="1">
        <f t="shared" si="95"/>
        <v>180.416</v>
      </c>
      <c r="S380" s="14" t="str">
        <f t="shared" si="96"/>
        <v>A</v>
      </c>
      <c r="U380" s="1">
        <f t="shared" si="97"/>
        <v>180.416</v>
      </c>
      <c r="V380" s="1">
        <f t="shared" si="98"/>
        <v>384.428</v>
      </c>
      <c r="W380" s="1">
        <f t="shared" si="99"/>
        <v>20.358538170487435</v>
      </c>
      <c r="X380" s="20">
        <f t="shared" si="100"/>
        <v>8.8559641041620338</v>
      </c>
      <c r="Y380" s="22">
        <f t="shared" si="101"/>
        <v>3</v>
      </c>
      <c r="AA380" s="47"/>
    </row>
    <row r="381" spans="1:34" hidden="1" x14ac:dyDescent="0.25">
      <c r="A381" s="57" t="s">
        <v>39</v>
      </c>
      <c r="B381" s="1">
        <v>181.376</v>
      </c>
      <c r="C381" s="1">
        <v>181.05600000000001</v>
      </c>
      <c r="D381" s="1">
        <v>421.49200000000002</v>
      </c>
      <c r="E381" s="1">
        <v>381.33</v>
      </c>
      <c r="G381" s="1">
        <f t="shared" si="85"/>
        <v>40.162000000000035</v>
      </c>
      <c r="H381" s="1">
        <f t="shared" si="86"/>
        <v>0.31999999999999318</v>
      </c>
      <c r="I381" s="2">
        <f t="shared" si="87"/>
        <v>404.63231999999999</v>
      </c>
      <c r="J381" s="2">
        <f t="shared" si="88"/>
        <v>396.20248000000004</v>
      </c>
      <c r="K381" s="2">
        <f t="shared" si="89"/>
        <v>387.77264000000002</v>
      </c>
      <c r="L381" s="10">
        <f t="shared" si="90"/>
        <v>0</v>
      </c>
      <c r="M381" s="73">
        <f t="shared" si="91"/>
        <v>0</v>
      </c>
      <c r="N381">
        <f t="shared" si="92"/>
        <v>0</v>
      </c>
      <c r="O381" s="12">
        <f t="shared" si="93"/>
        <v>181.376</v>
      </c>
      <c r="P381" s="11">
        <f t="shared" si="94"/>
        <v>0</v>
      </c>
      <c r="Q381" s="1">
        <f t="shared" si="95"/>
        <v>181.376</v>
      </c>
      <c r="S381" s="14" t="str">
        <f t="shared" si="96"/>
        <v>A</v>
      </c>
      <c r="U381" s="1">
        <f t="shared" si="97"/>
        <v>181.376</v>
      </c>
      <c r="V381" s="1">
        <f t="shared" si="98"/>
        <v>381.33</v>
      </c>
      <c r="W381" s="1">
        <f t="shared" si="99"/>
        <v>0</v>
      </c>
      <c r="X381" s="20">
        <f t="shared" si="100"/>
        <v>0</v>
      </c>
      <c r="Y381" s="22">
        <f t="shared" si="101"/>
        <v>0</v>
      </c>
      <c r="AA381" s="47"/>
    </row>
    <row r="382" spans="1:34" hidden="1" x14ac:dyDescent="0.25">
      <c r="A382" s="57" t="s">
        <v>39</v>
      </c>
      <c r="B382" s="1">
        <v>188.672</v>
      </c>
      <c r="C382" s="1">
        <v>188.28800000000001</v>
      </c>
      <c r="D382" s="1">
        <v>420.88200000000001</v>
      </c>
      <c r="E382" s="1">
        <v>380.74299999999999</v>
      </c>
      <c r="G382" s="1">
        <f t="shared" si="85"/>
        <v>40.13900000000001</v>
      </c>
      <c r="H382" s="1">
        <f t="shared" si="86"/>
        <v>0.38399999999998613</v>
      </c>
      <c r="I382" s="2">
        <f t="shared" si="87"/>
        <v>404.04671999999999</v>
      </c>
      <c r="J382" s="2">
        <f t="shared" si="88"/>
        <v>395.62907999999999</v>
      </c>
      <c r="K382" s="2">
        <f t="shared" si="89"/>
        <v>387.21143999999998</v>
      </c>
      <c r="L382" s="10">
        <f t="shared" si="90"/>
        <v>0</v>
      </c>
      <c r="M382" s="73" t="str">
        <f t="shared" si="91"/>
        <v/>
      </c>
      <c r="N382">
        <f t="shared" si="92"/>
        <v>0</v>
      </c>
      <c r="O382" s="12">
        <f t="shared" si="93"/>
        <v>188.672</v>
      </c>
      <c r="P382" s="11">
        <f t="shared" si="94"/>
        <v>0</v>
      </c>
      <c r="Q382" s="1">
        <f t="shared" si="95"/>
        <v>188.672</v>
      </c>
      <c r="S382" s="14" t="str">
        <f t="shared" si="96"/>
        <v>A</v>
      </c>
      <c r="U382" s="1">
        <f t="shared" si="97"/>
        <v>188.672</v>
      </c>
      <c r="V382" s="1">
        <f t="shared" si="98"/>
        <v>380.74299999999999</v>
      </c>
      <c r="W382" s="1">
        <f t="shared" si="99"/>
        <v>0</v>
      </c>
      <c r="X382" s="20">
        <f t="shared" si="100"/>
        <v>0</v>
      </c>
      <c r="Y382" s="22">
        <f t="shared" si="101"/>
        <v>0</v>
      </c>
      <c r="AA382" s="47"/>
    </row>
    <row r="383" spans="1:34" hidden="1" x14ac:dyDescent="0.25">
      <c r="A383" s="57" t="s">
        <v>39</v>
      </c>
      <c r="B383" s="1">
        <v>195.328</v>
      </c>
      <c r="C383" s="1">
        <v>194.88</v>
      </c>
      <c r="D383" s="1">
        <v>421.90800000000002</v>
      </c>
      <c r="E383" s="1">
        <v>381.61</v>
      </c>
      <c r="G383" s="1">
        <f t="shared" si="85"/>
        <v>40.298000000000002</v>
      </c>
      <c r="H383" s="1">
        <f t="shared" si="86"/>
        <v>0.4480000000000075</v>
      </c>
      <c r="I383" s="2">
        <f t="shared" si="87"/>
        <v>405.03167999999999</v>
      </c>
      <c r="J383" s="2">
        <f t="shared" si="88"/>
        <v>396.59352000000001</v>
      </c>
      <c r="K383" s="2">
        <f t="shared" si="89"/>
        <v>388.15536000000003</v>
      </c>
      <c r="L383" s="10">
        <f t="shared" si="90"/>
        <v>0</v>
      </c>
      <c r="M383" s="73" t="str">
        <f t="shared" si="91"/>
        <v/>
      </c>
      <c r="N383">
        <f t="shared" si="92"/>
        <v>0</v>
      </c>
      <c r="O383" s="12">
        <f t="shared" si="93"/>
        <v>195.328</v>
      </c>
      <c r="P383" s="11">
        <f t="shared" si="94"/>
        <v>0</v>
      </c>
      <c r="Q383" s="1">
        <f t="shared" si="95"/>
        <v>195.328</v>
      </c>
      <c r="S383" s="14" t="str">
        <f t="shared" si="96"/>
        <v>A</v>
      </c>
      <c r="U383" s="1">
        <f t="shared" si="97"/>
        <v>195.328</v>
      </c>
      <c r="V383" s="1">
        <f t="shared" si="98"/>
        <v>381.61</v>
      </c>
      <c r="W383" s="1">
        <f t="shared" si="99"/>
        <v>0</v>
      </c>
      <c r="X383" s="20">
        <f t="shared" si="100"/>
        <v>0</v>
      </c>
      <c r="Y383" s="22">
        <f t="shared" si="101"/>
        <v>0</v>
      </c>
      <c r="AA383" s="47"/>
    </row>
    <row r="384" spans="1:34" hidden="1" x14ac:dyDescent="0.25">
      <c r="A384" s="57" t="s">
        <v>39</v>
      </c>
      <c r="B384" s="1">
        <v>188.48</v>
      </c>
      <c r="C384" s="1">
        <v>188.03200000000001</v>
      </c>
      <c r="D384" s="1">
        <v>421.82499999999999</v>
      </c>
      <c r="E384" s="1">
        <v>381.44200000000001</v>
      </c>
      <c r="G384" s="1">
        <f t="shared" si="85"/>
        <v>40.382999999999981</v>
      </c>
      <c r="H384" s="1">
        <f t="shared" si="86"/>
        <v>0.44799999999997908</v>
      </c>
      <c r="I384" s="2">
        <f t="shared" si="87"/>
        <v>404.952</v>
      </c>
      <c r="J384" s="2">
        <f t="shared" si="88"/>
        <v>396.51549999999997</v>
      </c>
      <c r="K384" s="2">
        <f t="shared" si="89"/>
        <v>388.07900000000001</v>
      </c>
      <c r="L384" s="10">
        <f t="shared" si="90"/>
        <v>0</v>
      </c>
      <c r="M384" s="73" t="str">
        <f t="shared" si="91"/>
        <v/>
      </c>
      <c r="N384">
        <f t="shared" si="92"/>
        <v>0</v>
      </c>
      <c r="O384" s="12">
        <f t="shared" si="93"/>
        <v>188.48</v>
      </c>
      <c r="P384" s="11">
        <f t="shared" si="94"/>
        <v>0</v>
      </c>
      <c r="Q384" s="1">
        <f t="shared" si="95"/>
        <v>188.48</v>
      </c>
      <c r="S384" s="14" t="str">
        <f t="shared" si="96"/>
        <v>A</v>
      </c>
      <c r="U384" s="1">
        <f t="shared" si="97"/>
        <v>188.48</v>
      </c>
      <c r="V384" s="1">
        <f t="shared" si="98"/>
        <v>381.44200000000001</v>
      </c>
      <c r="W384" s="1">
        <f t="shared" si="99"/>
        <v>0</v>
      </c>
      <c r="X384" s="20">
        <f t="shared" si="100"/>
        <v>0</v>
      </c>
      <c r="Y384" s="22">
        <f t="shared" si="101"/>
        <v>0</v>
      </c>
      <c r="AA384" s="47"/>
    </row>
    <row r="385" spans="1:34" hidden="1" x14ac:dyDescent="0.25">
      <c r="A385" s="57" t="s">
        <v>39</v>
      </c>
      <c r="B385" s="1">
        <v>153.28</v>
      </c>
      <c r="C385" s="1">
        <v>152.96</v>
      </c>
      <c r="D385" s="1">
        <v>422.26299999999998</v>
      </c>
      <c r="E385" s="1">
        <v>381.99599999999998</v>
      </c>
      <c r="G385" s="1">
        <f t="shared" si="85"/>
        <v>40.266999999999996</v>
      </c>
      <c r="H385" s="1">
        <f t="shared" si="86"/>
        <v>0.31999999999999318</v>
      </c>
      <c r="I385" s="2">
        <f t="shared" si="87"/>
        <v>405.37248</v>
      </c>
      <c r="J385" s="2">
        <f t="shared" si="88"/>
        <v>396.92721999999998</v>
      </c>
      <c r="K385" s="2">
        <f t="shared" si="89"/>
        <v>388.48195999999996</v>
      </c>
      <c r="L385" s="10">
        <f t="shared" si="90"/>
        <v>0</v>
      </c>
      <c r="M385" s="73" t="str">
        <f t="shared" si="91"/>
        <v/>
      </c>
      <c r="N385">
        <f t="shared" si="92"/>
        <v>0</v>
      </c>
      <c r="O385" s="12">
        <f t="shared" si="93"/>
        <v>153.28</v>
      </c>
      <c r="P385" s="11">
        <f t="shared" si="94"/>
        <v>0</v>
      </c>
      <c r="Q385" s="1">
        <f t="shared" si="95"/>
        <v>153.28</v>
      </c>
      <c r="S385" s="14" t="str">
        <f t="shared" si="96"/>
        <v>A</v>
      </c>
      <c r="U385" s="1">
        <f t="shared" si="97"/>
        <v>153.28</v>
      </c>
      <c r="V385" s="1">
        <f t="shared" si="98"/>
        <v>381.99599999999998</v>
      </c>
      <c r="W385" s="1">
        <f t="shared" si="99"/>
        <v>0</v>
      </c>
      <c r="X385" s="20">
        <f t="shared" si="100"/>
        <v>0</v>
      </c>
      <c r="Y385" s="22">
        <f t="shared" si="101"/>
        <v>0</v>
      </c>
      <c r="AA385" s="47"/>
    </row>
    <row r="386" spans="1:34" hidden="1" x14ac:dyDescent="0.25">
      <c r="A386" s="57" t="s">
        <v>39</v>
      </c>
      <c r="B386" s="1">
        <v>123.52</v>
      </c>
      <c r="C386" s="1">
        <v>123.264</v>
      </c>
      <c r="D386" s="1">
        <v>417.13299999999998</v>
      </c>
      <c r="E386" s="1">
        <v>383.29399999999998</v>
      </c>
      <c r="G386" s="1">
        <f t="shared" si="85"/>
        <v>33.838999999999999</v>
      </c>
      <c r="H386" s="1">
        <f t="shared" si="86"/>
        <v>0.25600000000000023</v>
      </c>
      <c r="I386" s="2">
        <f t="shared" si="87"/>
        <v>400.44767999999999</v>
      </c>
      <c r="J386" s="2">
        <f t="shared" si="88"/>
        <v>392.10501999999997</v>
      </c>
      <c r="K386" s="2">
        <f t="shared" si="89"/>
        <v>383.76236</v>
      </c>
      <c r="L386" s="10">
        <f t="shared" si="90"/>
        <v>3</v>
      </c>
      <c r="M386" s="73">
        <f t="shared" si="91"/>
        <v>3</v>
      </c>
      <c r="N386">
        <f t="shared" si="92"/>
        <v>3</v>
      </c>
      <c r="O386" s="12">
        <f t="shared" si="93"/>
        <v>137.45826841753839</v>
      </c>
      <c r="P386" s="11">
        <f t="shared" si="94"/>
        <v>13.938268417538396</v>
      </c>
      <c r="Q386" s="1">
        <f t="shared" si="95"/>
        <v>123.52</v>
      </c>
      <c r="S386" s="14" t="str">
        <f t="shared" si="96"/>
        <v>A</v>
      </c>
      <c r="U386" s="1">
        <f t="shared" si="97"/>
        <v>123.52</v>
      </c>
      <c r="V386" s="1">
        <f t="shared" si="98"/>
        <v>383.29399999999998</v>
      </c>
      <c r="W386" s="1">
        <f t="shared" si="99"/>
        <v>13.938268417538396</v>
      </c>
      <c r="X386" s="20">
        <f t="shared" si="100"/>
        <v>6.0631467616292021</v>
      </c>
      <c r="Y386" s="22">
        <f t="shared" si="101"/>
        <v>3</v>
      </c>
      <c r="AA386" s="47"/>
    </row>
    <row r="387" spans="1:34" hidden="1" x14ac:dyDescent="0.25">
      <c r="A387" s="57" t="s">
        <v>39</v>
      </c>
      <c r="B387" s="1">
        <v>113.34399999999999</v>
      </c>
      <c r="C387" s="1">
        <v>113.08799999999999</v>
      </c>
      <c r="D387" s="1">
        <v>417.596</v>
      </c>
      <c r="E387" s="1">
        <v>383.83800000000002</v>
      </c>
      <c r="G387" s="1">
        <f t="shared" si="85"/>
        <v>33.757999999999981</v>
      </c>
      <c r="H387" s="1">
        <f t="shared" si="86"/>
        <v>0.25600000000000023</v>
      </c>
      <c r="I387" s="2">
        <f t="shared" si="87"/>
        <v>400.89215999999999</v>
      </c>
      <c r="J387" s="2">
        <f t="shared" si="88"/>
        <v>392.54023999999998</v>
      </c>
      <c r="K387" s="2">
        <f t="shared" si="89"/>
        <v>384.18831999999998</v>
      </c>
      <c r="L387" s="10">
        <f t="shared" si="90"/>
        <v>3</v>
      </c>
      <c r="M387" s="73" t="str">
        <f t="shared" si="91"/>
        <v/>
      </c>
      <c r="N387">
        <f t="shared" si="92"/>
        <v>3</v>
      </c>
      <c r="O387" s="12">
        <f t="shared" si="93"/>
        <v>126.13398620075672</v>
      </c>
      <c r="P387" s="11">
        <f t="shared" si="94"/>
        <v>12.789986200756729</v>
      </c>
      <c r="Q387" s="1">
        <f t="shared" si="95"/>
        <v>113.34399999999999</v>
      </c>
      <c r="S387" s="14" t="str">
        <f t="shared" si="96"/>
        <v>A</v>
      </c>
      <c r="U387" s="1">
        <f t="shared" si="97"/>
        <v>113.34399999999999</v>
      </c>
      <c r="V387" s="1">
        <f t="shared" si="98"/>
        <v>383.83800000000002</v>
      </c>
      <c r="W387" s="1">
        <f t="shared" si="99"/>
        <v>12.789986200756729</v>
      </c>
      <c r="X387" s="20">
        <f t="shared" si="100"/>
        <v>5.5636439973291774</v>
      </c>
      <c r="Y387" s="22">
        <f t="shared" si="101"/>
        <v>3</v>
      </c>
      <c r="AA387" s="47"/>
    </row>
    <row r="388" spans="1:34" hidden="1" x14ac:dyDescent="0.25">
      <c r="A388" s="57" t="s">
        <v>39</v>
      </c>
      <c r="B388" s="1">
        <v>105.664</v>
      </c>
      <c r="C388" s="1">
        <v>105.47199999999999</v>
      </c>
      <c r="D388" s="1">
        <v>417.60199999999998</v>
      </c>
      <c r="E388" s="1">
        <v>383.87</v>
      </c>
      <c r="G388" s="1">
        <f t="shared" si="85"/>
        <v>33.731999999999971</v>
      </c>
      <c r="H388" s="1">
        <f t="shared" si="86"/>
        <v>0.19200000000000728</v>
      </c>
      <c r="I388" s="2">
        <f t="shared" si="87"/>
        <v>400.89792</v>
      </c>
      <c r="J388" s="2">
        <f t="shared" si="88"/>
        <v>392.54587999999995</v>
      </c>
      <c r="K388" s="2">
        <f t="shared" si="89"/>
        <v>384.19383999999997</v>
      </c>
      <c r="L388" s="10">
        <f t="shared" si="90"/>
        <v>3</v>
      </c>
      <c r="M388" s="73" t="str">
        <f t="shared" si="91"/>
        <v/>
      </c>
      <c r="N388">
        <f t="shared" si="92"/>
        <v>3</v>
      </c>
      <c r="O388" s="12">
        <f t="shared" si="93"/>
        <v>117.58735811261963</v>
      </c>
      <c r="P388" s="11">
        <f t="shared" si="94"/>
        <v>11.923358112619624</v>
      </c>
      <c r="Q388" s="1">
        <f t="shared" si="95"/>
        <v>105.664</v>
      </c>
      <c r="S388" s="14" t="str">
        <f t="shared" si="96"/>
        <v>A</v>
      </c>
      <c r="U388" s="1">
        <f t="shared" si="97"/>
        <v>105.664</v>
      </c>
      <c r="V388" s="1">
        <f t="shared" si="98"/>
        <v>383.87</v>
      </c>
      <c r="W388" s="1">
        <f t="shared" si="99"/>
        <v>11.923358112619624</v>
      </c>
      <c r="X388" s="20">
        <f t="shared" si="100"/>
        <v>5.1866607789895367</v>
      </c>
      <c r="Y388" s="22">
        <f t="shared" si="101"/>
        <v>3</v>
      </c>
      <c r="AA388" s="47"/>
    </row>
    <row r="389" spans="1:34" hidden="1" x14ac:dyDescent="0.25">
      <c r="A389" s="57" t="s">
        <v>39</v>
      </c>
      <c r="B389" s="1">
        <v>92.864000000000004</v>
      </c>
      <c r="C389" s="1">
        <v>92.608000000000004</v>
      </c>
      <c r="D389" s="1">
        <v>417.58800000000002</v>
      </c>
      <c r="E389" s="1">
        <v>383.90899999999999</v>
      </c>
      <c r="G389" s="1">
        <f t="shared" si="85"/>
        <v>33.67900000000003</v>
      </c>
      <c r="H389" s="1">
        <f t="shared" si="86"/>
        <v>0.25600000000000023</v>
      </c>
      <c r="I389" s="2">
        <f t="shared" si="87"/>
        <v>400.88448</v>
      </c>
      <c r="J389" s="2">
        <f t="shared" si="88"/>
        <v>392.53272000000004</v>
      </c>
      <c r="K389" s="2">
        <f t="shared" si="89"/>
        <v>384.18096000000003</v>
      </c>
      <c r="L389" s="10">
        <f t="shared" si="90"/>
        <v>3</v>
      </c>
      <c r="M389" s="73" t="str">
        <f t="shared" si="91"/>
        <v/>
      </c>
      <c r="N389">
        <f t="shared" si="92"/>
        <v>3</v>
      </c>
      <c r="O389" s="12">
        <f t="shared" si="93"/>
        <v>103.34297796572447</v>
      </c>
      <c r="P389" s="11">
        <f t="shared" si="94"/>
        <v>10.478977965724468</v>
      </c>
      <c r="Q389" s="1">
        <f t="shared" si="95"/>
        <v>92.864000000000004</v>
      </c>
      <c r="S389" s="14" t="str">
        <f t="shared" si="96"/>
        <v>A</v>
      </c>
      <c r="U389" s="1">
        <f t="shared" si="97"/>
        <v>92.864000000000004</v>
      </c>
      <c r="V389" s="1">
        <f t="shared" si="98"/>
        <v>383.90899999999999</v>
      </c>
      <c r="W389" s="1">
        <f t="shared" si="99"/>
        <v>10.478977965724468</v>
      </c>
      <c r="X389" s="20">
        <f t="shared" si="100"/>
        <v>4.5583554150901433</v>
      </c>
      <c r="Y389" s="22">
        <f t="shared" si="101"/>
        <v>3</v>
      </c>
      <c r="AA389" s="47"/>
    </row>
    <row r="390" spans="1:34" hidden="1" x14ac:dyDescent="0.25">
      <c r="A390" s="57" t="s">
        <v>39</v>
      </c>
      <c r="B390" s="1">
        <v>92.48</v>
      </c>
      <c r="C390" s="1">
        <v>92.287999999999997</v>
      </c>
      <c r="D390" s="1">
        <v>419.35700000000003</v>
      </c>
      <c r="E390" s="1">
        <v>381.07600000000002</v>
      </c>
      <c r="G390" s="1">
        <f t="shared" si="85"/>
        <v>38.281000000000006</v>
      </c>
      <c r="H390" s="1">
        <f t="shared" si="86"/>
        <v>0.19200000000000728</v>
      </c>
      <c r="I390" s="2">
        <f t="shared" si="87"/>
        <v>402.58272000000005</v>
      </c>
      <c r="J390" s="2">
        <f t="shared" si="88"/>
        <v>394.19558000000001</v>
      </c>
      <c r="K390" s="2">
        <f t="shared" si="89"/>
        <v>385.80844000000002</v>
      </c>
      <c r="L390" s="10">
        <f t="shared" si="90"/>
        <v>3</v>
      </c>
      <c r="M390" s="73" t="str">
        <f t="shared" si="91"/>
        <v/>
      </c>
      <c r="N390">
        <f t="shared" si="92"/>
        <v>3</v>
      </c>
      <c r="O390" s="12">
        <f t="shared" si="93"/>
        <v>102.91564656131762</v>
      </c>
      <c r="P390" s="11">
        <f t="shared" si="94"/>
        <v>10.435646561317611</v>
      </c>
      <c r="Q390" s="1">
        <f t="shared" si="95"/>
        <v>92.48</v>
      </c>
      <c r="S390" s="14" t="str">
        <f t="shared" si="96"/>
        <v>A</v>
      </c>
      <c r="U390" s="1">
        <f t="shared" si="97"/>
        <v>92.48</v>
      </c>
      <c r="V390" s="1">
        <f t="shared" si="98"/>
        <v>381.07600000000002</v>
      </c>
      <c r="W390" s="1">
        <f t="shared" si="99"/>
        <v>10.435646561317611</v>
      </c>
      <c r="X390" s="20">
        <f t="shared" si="100"/>
        <v>4.539506254173161</v>
      </c>
      <c r="Y390" s="22">
        <f t="shared" si="101"/>
        <v>3</v>
      </c>
      <c r="AA390" s="47"/>
    </row>
    <row r="391" spans="1:34" hidden="1" x14ac:dyDescent="0.25">
      <c r="A391" s="57" t="s">
        <v>39</v>
      </c>
      <c r="B391" s="1">
        <v>78.400000000000006</v>
      </c>
      <c r="C391" s="1">
        <v>78.207999999999998</v>
      </c>
      <c r="D391" s="1">
        <v>421.154</v>
      </c>
      <c r="E391" s="1">
        <v>381.32</v>
      </c>
      <c r="G391" s="1">
        <f t="shared" si="85"/>
        <v>39.834000000000003</v>
      </c>
      <c r="H391" s="1">
        <f t="shared" si="86"/>
        <v>0.19200000000000728</v>
      </c>
      <c r="I391" s="2">
        <f t="shared" si="87"/>
        <v>404.30784</v>
      </c>
      <c r="J391" s="2">
        <f t="shared" si="88"/>
        <v>395.88475999999997</v>
      </c>
      <c r="K391" s="2">
        <f t="shared" si="89"/>
        <v>387.46168</v>
      </c>
      <c r="L391" s="10">
        <f t="shared" si="90"/>
        <v>0</v>
      </c>
      <c r="M391" s="73">
        <f t="shared" si="91"/>
        <v>0</v>
      </c>
      <c r="N391">
        <f t="shared" si="92"/>
        <v>0</v>
      </c>
      <c r="O391" s="12">
        <f t="shared" si="93"/>
        <v>78.400000000000006</v>
      </c>
      <c r="P391" s="11">
        <f t="shared" si="94"/>
        <v>0</v>
      </c>
      <c r="Q391" s="1">
        <f t="shared" si="95"/>
        <v>78.400000000000006</v>
      </c>
      <c r="S391" s="14" t="str">
        <f t="shared" si="96"/>
        <v>A</v>
      </c>
      <c r="U391" s="1">
        <f t="shared" si="97"/>
        <v>78.400000000000006</v>
      </c>
      <c r="V391" s="1">
        <f t="shared" si="98"/>
        <v>381.32</v>
      </c>
      <c r="W391" s="1">
        <f t="shared" si="99"/>
        <v>0</v>
      </c>
      <c r="X391" s="20">
        <f t="shared" si="100"/>
        <v>0</v>
      </c>
      <c r="Y391" s="22">
        <f t="shared" si="101"/>
        <v>0</v>
      </c>
      <c r="AA391" s="47"/>
    </row>
    <row r="392" spans="1:34" hidden="1" x14ac:dyDescent="0.25">
      <c r="A392" s="57" t="s">
        <v>39</v>
      </c>
      <c r="B392" s="1">
        <v>30.591999999999999</v>
      </c>
      <c r="C392" s="1">
        <v>30.335999999999999</v>
      </c>
      <c r="D392" s="1">
        <v>423.01400000000001</v>
      </c>
      <c r="E392" s="1">
        <v>383.12400000000002</v>
      </c>
      <c r="G392" s="1">
        <f t="shared" si="85"/>
        <v>39.889999999999986</v>
      </c>
      <c r="H392" s="1">
        <f t="shared" si="86"/>
        <v>0.25600000000000023</v>
      </c>
      <c r="I392" s="2">
        <f t="shared" si="87"/>
        <v>406.09343999999999</v>
      </c>
      <c r="J392" s="2">
        <f t="shared" si="88"/>
        <v>397.63316000000003</v>
      </c>
      <c r="K392" s="2">
        <f t="shared" si="89"/>
        <v>389.17288000000002</v>
      </c>
      <c r="L392" s="10">
        <f t="shared" si="90"/>
        <v>0</v>
      </c>
      <c r="M392" s="73" t="str">
        <f t="shared" si="91"/>
        <v/>
      </c>
      <c r="N392">
        <f t="shared" si="92"/>
        <v>0</v>
      </c>
      <c r="O392" s="12">
        <f t="shared" si="93"/>
        <v>30.591999999999999</v>
      </c>
      <c r="P392" s="11">
        <f t="shared" si="94"/>
        <v>0</v>
      </c>
      <c r="Q392" s="1">
        <f t="shared" si="95"/>
        <v>30.591999999999999</v>
      </c>
      <c r="S392" s="14" t="str">
        <f t="shared" si="96"/>
        <v>A</v>
      </c>
      <c r="U392" s="1">
        <f t="shared" si="97"/>
        <v>30.591999999999999</v>
      </c>
      <c r="V392" s="1">
        <f t="shared" si="98"/>
        <v>383.12400000000002</v>
      </c>
      <c r="W392" s="1">
        <f t="shared" si="99"/>
        <v>0</v>
      </c>
      <c r="X392" s="20">
        <f t="shared" si="100"/>
        <v>0</v>
      </c>
      <c r="Y392" s="22">
        <f t="shared" si="101"/>
        <v>0</v>
      </c>
      <c r="AA392" s="47"/>
    </row>
    <row r="393" spans="1:34" x14ac:dyDescent="0.25">
      <c r="A393" s="57" t="s">
        <v>39</v>
      </c>
      <c r="B393" s="1">
        <v>25.536000000000001</v>
      </c>
      <c r="C393" s="1">
        <v>25.344000000000001</v>
      </c>
      <c r="D393" s="1">
        <v>424.50200000000001</v>
      </c>
      <c r="E393" s="1">
        <v>384.48700000000002</v>
      </c>
      <c r="G393" s="1">
        <f t="shared" ref="G393:G456" si="102">D393-E393</f>
        <v>40.014999999999986</v>
      </c>
      <c r="H393" s="1">
        <f t="shared" ref="H393:H456" si="103">B393-C393</f>
        <v>0.19200000000000017</v>
      </c>
      <c r="I393" s="2">
        <f t="shared" ref="I393:I456" si="104">D393-((D393/100)*I$8)</f>
        <v>407.52192000000002</v>
      </c>
      <c r="J393" s="2">
        <f t="shared" ref="J393:J456" si="105">D393-((D393/100)*J$8)</f>
        <v>399.03188</v>
      </c>
      <c r="K393" s="2">
        <f t="shared" ref="K393:K456" si="106">D393-((D393/100)*K$8)</f>
        <v>390.54183999999998</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25.536000000000001</v>
      </c>
      <c r="P393" s="11">
        <f t="shared" ref="P393:P456" si="111">IF(O393&lt;&gt;"",O393-B393,"")</f>
        <v>0</v>
      </c>
      <c r="Q393" s="1">
        <f t="shared" ref="Q393:Q456" si="112">O393-P393</f>
        <v>25.536000000000001</v>
      </c>
      <c r="S393" s="14" t="str">
        <f t="shared" ref="S393:S456" si="113">IF(ROUND(B393,3)=ROUND(Q393,3),"A","B")</f>
        <v>A</v>
      </c>
      <c r="U393" s="1">
        <f t="shared" ref="U393:U456" si="114">B393</f>
        <v>25.536000000000001</v>
      </c>
      <c r="V393" s="1">
        <f t="shared" ref="V393:V456" si="115">E393</f>
        <v>384.48700000000002</v>
      </c>
      <c r="W393" s="1">
        <f t="shared" ref="W393:W456" si="116">P393</f>
        <v>0</v>
      </c>
      <c r="X393" s="20">
        <f t="shared" ref="X393:X456" si="117">W393*X$6</f>
        <v>0</v>
      </c>
      <c r="Y393" s="22">
        <f t="shared" ref="Y393:Y456" si="118">L393</f>
        <v>0</v>
      </c>
      <c r="Z393" s="32" t="s">
        <v>40</v>
      </c>
      <c r="AA393" s="47"/>
      <c r="AB393" s="32" t="str">
        <f>A393</f>
        <v>JJJJ-MM-TT SS:MM:SS</v>
      </c>
      <c r="AC393" s="1">
        <f>SUM(U393:U416)</f>
        <v>863.48800000000006</v>
      </c>
      <c r="AD393" s="1">
        <f>AVERAGE(V393:V416)</f>
        <v>382.16929166666665</v>
      </c>
      <c r="AE393" s="1">
        <f>SUM(W393:W416)</f>
        <v>14.544908079234368</v>
      </c>
      <c r="AF393" s="1">
        <f>SUM(X393:X416)</f>
        <v>6.3270350144669507</v>
      </c>
      <c r="AG393" s="35">
        <f>AVERAGE(Y393:Y416)</f>
        <v>0.375</v>
      </c>
      <c r="AH393" s="37" t="e">
        <f>DAY(A393)</f>
        <v>#VALUE!</v>
      </c>
    </row>
    <row r="394" spans="1:34" hidden="1" x14ac:dyDescent="0.25">
      <c r="A394" s="57" t="s">
        <v>39</v>
      </c>
      <c r="B394" s="1">
        <v>25.216000000000001</v>
      </c>
      <c r="C394" s="1">
        <v>24.96</v>
      </c>
      <c r="D394" s="1">
        <v>424.685</v>
      </c>
      <c r="E394" s="1">
        <v>384.65600000000001</v>
      </c>
      <c r="G394" s="1">
        <f t="shared" si="102"/>
        <v>40.028999999999996</v>
      </c>
      <c r="H394" s="1">
        <f t="shared" si="103"/>
        <v>0.25600000000000023</v>
      </c>
      <c r="I394" s="2">
        <f t="shared" si="104"/>
        <v>407.69760000000002</v>
      </c>
      <c r="J394" s="2">
        <f t="shared" si="105"/>
        <v>399.20389999999998</v>
      </c>
      <c r="K394" s="2">
        <f t="shared" si="106"/>
        <v>390.71019999999999</v>
      </c>
      <c r="L394" s="10">
        <f t="shared" si="107"/>
        <v>0</v>
      </c>
      <c r="M394" s="73" t="str">
        <f t="shared" si="108"/>
        <v/>
      </c>
      <c r="N394">
        <f t="shared" si="109"/>
        <v>0</v>
      </c>
      <c r="O394" s="12">
        <f t="shared" si="110"/>
        <v>25.216000000000001</v>
      </c>
      <c r="P394" s="11">
        <f t="shared" si="111"/>
        <v>0</v>
      </c>
      <c r="Q394" s="1">
        <f t="shared" si="112"/>
        <v>25.216000000000001</v>
      </c>
      <c r="S394" s="14" t="str">
        <f t="shared" si="113"/>
        <v>A</v>
      </c>
      <c r="U394" s="1">
        <f t="shared" si="114"/>
        <v>25.216000000000001</v>
      </c>
      <c r="V394" s="1">
        <f t="shared" si="115"/>
        <v>384.65600000000001</v>
      </c>
      <c r="W394" s="1">
        <f t="shared" si="116"/>
        <v>0</v>
      </c>
      <c r="X394" s="20">
        <f t="shared" si="117"/>
        <v>0</v>
      </c>
      <c r="Y394" s="22">
        <f t="shared" si="118"/>
        <v>0</v>
      </c>
      <c r="AA394" s="47"/>
    </row>
    <row r="395" spans="1:34" hidden="1" x14ac:dyDescent="0.25">
      <c r="A395" s="57" t="s">
        <v>39</v>
      </c>
      <c r="B395" s="1">
        <v>25.28</v>
      </c>
      <c r="C395" s="1">
        <v>25.088000000000001</v>
      </c>
      <c r="D395" s="1">
        <v>424.85599999999999</v>
      </c>
      <c r="E395" s="1">
        <v>384.81</v>
      </c>
      <c r="G395" s="1">
        <f t="shared" si="102"/>
        <v>40.045999999999992</v>
      </c>
      <c r="H395" s="1">
        <f t="shared" si="103"/>
        <v>0.19200000000000017</v>
      </c>
      <c r="I395" s="2">
        <f t="shared" si="104"/>
        <v>407.86176</v>
      </c>
      <c r="J395" s="2">
        <f t="shared" si="105"/>
        <v>399.36464000000001</v>
      </c>
      <c r="K395" s="2">
        <f t="shared" si="106"/>
        <v>390.86752000000001</v>
      </c>
      <c r="L395" s="10">
        <f t="shared" si="107"/>
        <v>0</v>
      </c>
      <c r="M395" s="73" t="str">
        <f t="shared" si="108"/>
        <v/>
      </c>
      <c r="N395">
        <f t="shared" si="109"/>
        <v>0</v>
      </c>
      <c r="O395" s="12">
        <f t="shared" si="110"/>
        <v>25.28</v>
      </c>
      <c r="P395" s="11">
        <f t="shared" si="111"/>
        <v>0</v>
      </c>
      <c r="Q395" s="1">
        <f t="shared" si="112"/>
        <v>25.28</v>
      </c>
      <c r="S395" s="14" t="str">
        <f t="shared" si="113"/>
        <v>A</v>
      </c>
      <c r="U395" s="1">
        <f t="shared" si="114"/>
        <v>25.28</v>
      </c>
      <c r="V395" s="1">
        <f t="shared" si="115"/>
        <v>384.81</v>
      </c>
      <c r="W395" s="1">
        <f t="shared" si="116"/>
        <v>0</v>
      </c>
      <c r="X395" s="20">
        <f t="shared" si="117"/>
        <v>0</v>
      </c>
      <c r="Y395" s="22">
        <f t="shared" si="118"/>
        <v>0</v>
      </c>
      <c r="AA395" s="47"/>
    </row>
    <row r="396" spans="1:34" hidden="1" x14ac:dyDescent="0.25">
      <c r="A396" s="57" t="s">
        <v>39</v>
      </c>
      <c r="B396" s="1">
        <v>29.696000000000002</v>
      </c>
      <c r="C396" s="1">
        <v>29.504000000000001</v>
      </c>
      <c r="D396" s="1">
        <v>424.55399999999997</v>
      </c>
      <c r="E396" s="1">
        <v>384.51499999999999</v>
      </c>
      <c r="G396" s="1">
        <f t="shared" si="102"/>
        <v>40.038999999999987</v>
      </c>
      <c r="H396" s="1">
        <f t="shared" si="103"/>
        <v>0.19200000000000017</v>
      </c>
      <c r="I396" s="2">
        <f t="shared" si="104"/>
        <v>407.57183999999995</v>
      </c>
      <c r="J396" s="2">
        <f t="shared" si="105"/>
        <v>399.08076</v>
      </c>
      <c r="K396" s="2">
        <f t="shared" si="106"/>
        <v>390.58967999999999</v>
      </c>
      <c r="L396" s="10">
        <f t="shared" si="107"/>
        <v>0</v>
      </c>
      <c r="M396" s="73" t="str">
        <f t="shared" si="108"/>
        <v/>
      </c>
      <c r="N396">
        <f t="shared" si="109"/>
        <v>0</v>
      </c>
      <c r="O396" s="12">
        <f t="shared" si="110"/>
        <v>29.696000000000002</v>
      </c>
      <c r="P396" s="11">
        <f t="shared" si="111"/>
        <v>0</v>
      </c>
      <c r="Q396" s="1">
        <f t="shared" si="112"/>
        <v>29.696000000000002</v>
      </c>
      <c r="S396" s="14" t="str">
        <f t="shared" si="113"/>
        <v>A</v>
      </c>
      <c r="U396" s="1">
        <f t="shared" si="114"/>
        <v>29.696000000000002</v>
      </c>
      <c r="V396" s="1">
        <f t="shared" si="115"/>
        <v>384.51499999999999</v>
      </c>
      <c r="W396" s="1">
        <f t="shared" si="116"/>
        <v>0</v>
      </c>
      <c r="X396" s="20">
        <f t="shared" si="117"/>
        <v>0</v>
      </c>
      <c r="Y396" s="22">
        <f t="shared" si="118"/>
        <v>0</v>
      </c>
      <c r="AA396" s="47"/>
    </row>
    <row r="397" spans="1:34" hidden="1" x14ac:dyDescent="0.25">
      <c r="A397" s="57" t="s">
        <v>39</v>
      </c>
      <c r="B397" s="1">
        <v>31.936</v>
      </c>
      <c r="C397" s="1">
        <v>31.68</v>
      </c>
      <c r="D397" s="1">
        <v>423.78</v>
      </c>
      <c r="E397" s="1">
        <v>383.81400000000002</v>
      </c>
      <c r="G397" s="1">
        <f t="shared" si="102"/>
        <v>39.965999999999951</v>
      </c>
      <c r="H397" s="1">
        <f t="shared" si="103"/>
        <v>0.25600000000000023</v>
      </c>
      <c r="I397" s="2">
        <f t="shared" si="104"/>
        <v>406.8288</v>
      </c>
      <c r="J397" s="2">
        <f t="shared" si="105"/>
        <v>398.35319999999996</v>
      </c>
      <c r="K397" s="2">
        <f t="shared" si="106"/>
        <v>389.87759999999997</v>
      </c>
      <c r="L397" s="10">
        <f t="shared" si="107"/>
        <v>0</v>
      </c>
      <c r="M397" s="73" t="str">
        <f t="shared" si="108"/>
        <v/>
      </c>
      <c r="N397">
        <f t="shared" si="109"/>
        <v>0</v>
      </c>
      <c r="O397" s="12">
        <f t="shared" si="110"/>
        <v>31.936</v>
      </c>
      <c r="P397" s="11">
        <f t="shared" si="111"/>
        <v>0</v>
      </c>
      <c r="Q397" s="1">
        <f t="shared" si="112"/>
        <v>31.936</v>
      </c>
      <c r="S397" s="14" t="str">
        <f t="shared" si="113"/>
        <v>A</v>
      </c>
      <c r="U397" s="1">
        <f t="shared" si="114"/>
        <v>31.936</v>
      </c>
      <c r="V397" s="1">
        <f t="shared" si="115"/>
        <v>383.81400000000002</v>
      </c>
      <c r="W397" s="1">
        <f t="shared" si="116"/>
        <v>0</v>
      </c>
      <c r="X397" s="20">
        <f t="shared" si="117"/>
        <v>0</v>
      </c>
      <c r="Y397" s="22">
        <f t="shared" si="118"/>
        <v>0</v>
      </c>
      <c r="AA397" s="47"/>
    </row>
    <row r="398" spans="1:34" hidden="1" x14ac:dyDescent="0.25">
      <c r="A398" s="57" t="s">
        <v>39</v>
      </c>
      <c r="B398" s="1">
        <v>34.048000000000002</v>
      </c>
      <c r="C398" s="1">
        <v>33.856000000000002</v>
      </c>
      <c r="D398" s="1">
        <v>420.73700000000002</v>
      </c>
      <c r="E398" s="1">
        <v>381.04700000000003</v>
      </c>
      <c r="G398" s="1">
        <f t="shared" si="102"/>
        <v>39.69</v>
      </c>
      <c r="H398" s="1">
        <f t="shared" si="103"/>
        <v>0.19200000000000017</v>
      </c>
      <c r="I398" s="2">
        <f t="shared" si="104"/>
        <v>403.90752000000003</v>
      </c>
      <c r="J398" s="2">
        <f t="shared" si="105"/>
        <v>395.49278000000004</v>
      </c>
      <c r="K398" s="2">
        <f t="shared" si="106"/>
        <v>387.07804000000004</v>
      </c>
      <c r="L398" s="10">
        <f t="shared" si="107"/>
        <v>0</v>
      </c>
      <c r="M398" s="73" t="str">
        <f t="shared" si="108"/>
        <v/>
      </c>
      <c r="N398">
        <f t="shared" si="109"/>
        <v>0</v>
      </c>
      <c r="O398" s="12">
        <f t="shared" si="110"/>
        <v>34.048000000000002</v>
      </c>
      <c r="P398" s="11">
        <f t="shared" si="111"/>
        <v>0</v>
      </c>
      <c r="Q398" s="1">
        <f t="shared" si="112"/>
        <v>34.048000000000002</v>
      </c>
      <c r="S398" s="14" t="str">
        <f t="shared" si="113"/>
        <v>A</v>
      </c>
      <c r="U398" s="1">
        <f t="shared" si="114"/>
        <v>34.048000000000002</v>
      </c>
      <c r="V398" s="1">
        <f t="shared" si="115"/>
        <v>381.04700000000003</v>
      </c>
      <c r="W398" s="1">
        <f t="shared" si="116"/>
        <v>0</v>
      </c>
      <c r="X398" s="20">
        <f t="shared" si="117"/>
        <v>0</v>
      </c>
      <c r="Y398" s="22">
        <f t="shared" si="118"/>
        <v>0</v>
      </c>
      <c r="AA398" s="47"/>
    </row>
    <row r="399" spans="1:34" hidden="1" x14ac:dyDescent="0.25">
      <c r="A399" s="57" t="s">
        <v>39</v>
      </c>
      <c r="B399" s="1">
        <v>33.856000000000002</v>
      </c>
      <c r="C399" s="1">
        <v>33.664000000000001</v>
      </c>
      <c r="D399" s="1">
        <v>418.02199999999999</v>
      </c>
      <c r="E399" s="1">
        <v>381.18200000000002</v>
      </c>
      <c r="G399" s="1">
        <f t="shared" si="102"/>
        <v>36.839999999999975</v>
      </c>
      <c r="H399" s="1">
        <f t="shared" si="103"/>
        <v>0.19200000000000017</v>
      </c>
      <c r="I399" s="2">
        <f t="shared" si="104"/>
        <v>401.30111999999997</v>
      </c>
      <c r="J399" s="2">
        <f t="shared" si="105"/>
        <v>392.94067999999999</v>
      </c>
      <c r="K399" s="2">
        <f t="shared" si="106"/>
        <v>384.58024</v>
      </c>
      <c r="L399" s="10">
        <f t="shared" si="107"/>
        <v>3</v>
      </c>
      <c r="M399" s="73">
        <f t="shared" si="108"/>
        <v>3</v>
      </c>
      <c r="N399">
        <f t="shared" si="109"/>
        <v>3</v>
      </c>
      <c r="O399" s="12">
        <f t="shared" si="110"/>
        <v>37.676385488537726</v>
      </c>
      <c r="P399" s="11">
        <f t="shared" si="111"/>
        <v>3.820385488537724</v>
      </c>
      <c r="Q399" s="1">
        <f t="shared" si="112"/>
        <v>33.856000000000002</v>
      </c>
      <c r="S399" s="14" t="str">
        <f t="shared" si="113"/>
        <v>A</v>
      </c>
      <c r="U399" s="1">
        <f t="shared" si="114"/>
        <v>33.856000000000002</v>
      </c>
      <c r="V399" s="1">
        <f t="shared" si="115"/>
        <v>381.18200000000002</v>
      </c>
      <c r="W399" s="1">
        <f t="shared" si="116"/>
        <v>3.820385488537724</v>
      </c>
      <c r="X399" s="20">
        <f t="shared" si="117"/>
        <v>1.66186768751391</v>
      </c>
      <c r="Y399" s="22">
        <f t="shared" si="118"/>
        <v>3</v>
      </c>
      <c r="AA399" s="47"/>
    </row>
    <row r="400" spans="1:34" hidden="1" x14ac:dyDescent="0.25">
      <c r="A400" s="57" t="s">
        <v>39</v>
      </c>
      <c r="B400" s="1">
        <v>38.271999999999998</v>
      </c>
      <c r="C400" s="1">
        <v>38.143999999999998</v>
      </c>
      <c r="D400" s="1">
        <v>417.51299999999998</v>
      </c>
      <c r="E400" s="1">
        <v>382.23599999999999</v>
      </c>
      <c r="G400" s="1">
        <f t="shared" si="102"/>
        <v>35.276999999999987</v>
      </c>
      <c r="H400" s="1">
        <f t="shared" si="103"/>
        <v>0.12800000000000011</v>
      </c>
      <c r="I400" s="2">
        <f t="shared" si="104"/>
        <v>400.81247999999999</v>
      </c>
      <c r="J400" s="2">
        <f t="shared" si="105"/>
        <v>392.46222</v>
      </c>
      <c r="K400" s="2">
        <f t="shared" si="106"/>
        <v>384.11195999999995</v>
      </c>
      <c r="L400" s="10">
        <f t="shared" si="107"/>
        <v>3</v>
      </c>
      <c r="M400" s="73" t="str">
        <f t="shared" si="108"/>
        <v/>
      </c>
      <c r="N400">
        <f t="shared" si="109"/>
        <v>3</v>
      </c>
      <c r="O400" s="12">
        <f t="shared" si="110"/>
        <v>42.59069663921656</v>
      </c>
      <c r="P400" s="11">
        <f t="shared" si="111"/>
        <v>4.3186966392165616</v>
      </c>
      <c r="Q400" s="1">
        <f t="shared" si="112"/>
        <v>38.271999999999998</v>
      </c>
      <c r="S400" s="14" t="str">
        <f t="shared" si="113"/>
        <v>A</v>
      </c>
      <c r="U400" s="1">
        <f t="shared" si="114"/>
        <v>38.271999999999998</v>
      </c>
      <c r="V400" s="1">
        <f t="shared" si="115"/>
        <v>382.23599999999999</v>
      </c>
      <c r="W400" s="1">
        <f t="shared" si="116"/>
        <v>4.3186966392165616</v>
      </c>
      <c r="X400" s="20">
        <f t="shared" si="117"/>
        <v>1.8786330380592042</v>
      </c>
      <c r="Y400" s="22">
        <f t="shared" si="118"/>
        <v>3</v>
      </c>
      <c r="AA400" s="47"/>
    </row>
    <row r="401" spans="1:27" hidden="1" x14ac:dyDescent="0.25">
      <c r="A401" s="57" t="s">
        <v>39</v>
      </c>
      <c r="B401" s="1">
        <v>56.768000000000001</v>
      </c>
      <c r="C401" s="1">
        <v>56.576000000000001</v>
      </c>
      <c r="D401" s="1">
        <v>419.28100000000001</v>
      </c>
      <c r="E401" s="1">
        <v>381.39800000000002</v>
      </c>
      <c r="G401" s="1">
        <f t="shared" si="102"/>
        <v>37.882999999999981</v>
      </c>
      <c r="H401" s="1">
        <f t="shared" si="103"/>
        <v>0.19200000000000017</v>
      </c>
      <c r="I401" s="2">
        <f t="shared" si="104"/>
        <v>402.50976000000003</v>
      </c>
      <c r="J401" s="2">
        <f t="shared" si="105"/>
        <v>394.12414000000001</v>
      </c>
      <c r="K401" s="2">
        <f t="shared" si="106"/>
        <v>385.73851999999999</v>
      </c>
      <c r="L401" s="10">
        <f t="shared" si="107"/>
        <v>3</v>
      </c>
      <c r="M401" s="73" t="str">
        <f t="shared" si="108"/>
        <v/>
      </c>
      <c r="N401">
        <f t="shared" si="109"/>
        <v>3</v>
      </c>
      <c r="O401" s="12">
        <f t="shared" si="110"/>
        <v>63.173825951480083</v>
      </c>
      <c r="P401" s="11">
        <f t="shared" si="111"/>
        <v>6.4058259514800824</v>
      </c>
      <c r="Q401" s="1">
        <f t="shared" si="112"/>
        <v>56.768000000000001</v>
      </c>
      <c r="S401" s="14" t="str">
        <f t="shared" si="113"/>
        <v>A</v>
      </c>
      <c r="U401" s="1">
        <f t="shared" si="114"/>
        <v>56.768000000000001</v>
      </c>
      <c r="V401" s="1">
        <f t="shared" si="115"/>
        <v>381.39800000000002</v>
      </c>
      <c r="W401" s="1">
        <f t="shared" si="116"/>
        <v>6.4058259514800824</v>
      </c>
      <c r="X401" s="20">
        <f t="shared" si="117"/>
        <v>2.786534288893836</v>
      </c>
      <c r="Y401" s="22">
        <f t="shared" si="118"/>
        <v>3</v>
      </c>
      <c r="AA401" s="47"/>
    </row>
    <row r="402" spans="1:27" hidden="1" x14ac:dyDescent="0.25">
      <c r="A402" s="57" t="s">
        <v>39</v>
      </c>
      <c r="B402" s="1">
        <v>61.311999999999998</v>
      </c>
      <c r="C402" s="1">
        <v>60.991999999999997</v>
      </c>
      <c r="D402" s="1">
        <v>420.36900000000003</v>
      </c>
      <c r="E402" s="1">
        <v>380.63099999999997</v>
      </c>
      <c r="G402" s="1">
        <f t="shared" si="102"/>
        <v>39.738000000000056</v>
      </c>
      <c r="H402" s="1">
        <f t="shared" si="103"/>
        <v>0.32000000000000028</v>
      </c>
      <c r="I402" s="2">
        <f t="shared" si="104"/>
        <v>403.55424000000005</v>
      </c>
      <c r="J402" s="2">
        <f t="shared" si="105"/>
        <v>395.14686</v>
      </c>
      <c r="K402" s="2">
        <f t="shared" si="106"/>
        <v>386.73948000000001</v>
      </c>
      <c r="L402" s="10">
        <f t="shared" si="107"/>
        <v>0</v>
      </c>
      <c r="M402" s="73">
        <f t="shared" si="108"/>
        <v>0</v>
      </c>
      <c r="N402">
        <f t="shared" si="109"/>
        <v>0</v>
      </c>
      <c r="O402" s="12">
        <f t="shared" si="110"/>
        <v>61.311999999999998</v>
      </c>
      <c r="P402" s="11">
        <f t="shared" si="111"/>
        <v>0</v>
      </c>
      <c r="Q402" s="1">
        <f t="shared" si="112"/>
        <v>61.311999999999998</v>
      </c>
      <c r="S402" s="14" t="str">
        <f t="shared" si="113"/>
        <v>A</v>
      </c>
      <c r="U402" s="1">
        <f t="shared" si="114"/>
        <v>61.311999999999998</v>
      </c>
      <c r="V402" s="1">
        <f t="shared" si="115"/>
        <v>380.63099999999997</v>
      </c>
      <c r="W402" s="1">
        <f t="shared" si="116"/>
        <v>0</v>
      </c>
      <c r="X402" s="20">
        <f t="shared" si="117"/>
        <v>0</v>
      </c>
      <c r="Y402" s="22">
        <f t="shared" si="118"/>
        <v>0</v>
      </c>
      <c r="AA402" s="47"/>
    </row>
    <row r="403" spans="1:27" hidden="1" x14ac:dyDescent="0.25">
      <c r="A403" s="57" t="s">
        <v>39</v>
      </c>
      <c r="B403" s="1">
        <v>61.823999999999998</v>
      </c>
      <c r="C403" s="1">
        <v>61.631999999999998</v>
      </c>
      <c r="D403" s="1">
        <v>420.50299999999999</v>
      </c>
      <c r="E403" s="1">
        <v>380.75700000000001</v>
      </c>
      <c r="G403" s="1">
        <f t="shared" si="102"/>
        <v>39.745999999999981</v>
      </c>
      <c r="H403" s="1">
        <f t="shared" si="103"/>
        <v>0.19200000000000017</v>
      </c>
      <c r="I403" s="2">
        <f t="shared" si="104"/>
        <v>403.68288000000001</v>
      </c>
      <c r="J403" s="2">
        <f t="shared" si="105"/>
        <v>395.27281999999997</v>
      </c>
      <c r="K403" s="2">
        <f t="shared" si="106"/>
        <v>386.86275999999998</v>
      </c>
      <c r="L403" s="10">
        <f t="shared" si="107"/>
        <v>0</v>
      </c>
      <c r="M403" s="73" t="str">
        <f t="shared" si="108"/>
        <v/>
      </c>
      <c r="N403">
        <f t="shared" si="109"/>
        <v>0</v>
      </c>
      <c r="O403" s="12">
        <f t="shared" si="110"/>
        <v>61.823999999999998</v>
      </c>
      <c r="P403" s="11">
        <f t="shared" si="111"/>
        <v>0</v>
      </c>
      <c r="Q403" s="1">
        <f t="shared" si="112"/>
        <v>61.823999999999998</v>
      </c>
      <c r="S403" s="14" t="str">
        <f t="shared" si="113"/>
        <v>A</v>
      </c>
      <c r="U403" s="1">
        <f t="shared" si="114"/>
        <v>61.823999999999998</v>
      </c>
      <c r="V403" s="1">
        <f t="shared" si="115"/>
        <v>380.75700000000001</v>
      </c>
      <c r="W403" s="1">
        <f t="shared" si="116"/>
        <v>0</v>
      </c>
      <c r="X403" s="20">
        <f t="shared" si="117"/>
        <v>0</v>
      </c>
      <c r="Y403" s="22">
        <f t="shared" si="118"/>
        <v>0</v>
      </c>
      <c r="AA403" s="47"/>
    </row>
    <row r="404" spans="1:27" hidden="1" x14ac:dyDescent="0.25">
      <c r="A404" s="57" t="s">
        <v>39</v>
      </c>
      <c r="B404" s="1">
        <v>60.031999999999996</v>
      </c>
      <c r="C404" s="1">
        <v>59.84</v>
      </c>
      <c r="D404" s="1">
        <v>420.64299999999997</v>
      </c>
      <c r="E404" s="1">
        <v>380.88900000000001</v>
      </c>
      <c r="G404" s="1">
        <f t="shared" si="102"/>
        <v>39.753999999999962</v>
      </c>
      <c r="H404" s="1">
        <f t="shared" si="103"/>
        <v>0.19199999999999307</v>
      </c>
      <c r="I404" s="2">
        <f t="shared" si="104"/>
        <v>403.81727999999998</v>
      </c>
      <c r="J404" s="2">
        <f t="shared" si="105"/>
        <v>395.40441999999996</v>
      </c>
      <c r="K404" s="2">
        <f t="shared" si="106"/>
        <v>386.99155999999999</v>
      </c>
      <c r="L404" s="10">
        <f t="shared" si="107"/>
        <v>0</v>
      </c>
      <c r="M404" s="73" t="str">
        <f t="shared" si="108"/>
        <v/>
      </c>
      <c r="N404">
        <f t="shared" si="109"/>
        <v>0</v>
      </c>
      <c r="O404" s="12">
        <f t="shared" si="110"/>
        <v>60.031999999999996</v>
      </c>
      <c r="P404" s="11">
        <f t="shared" si="111"/>
        <v>0</v>
      </c>
      <c r="Q404" s="1">
        <f t="shared" si="112"/>
        <v>60.031999999999996</v>
      </c>
      <c r="S404" s="14" t="str">
        <f t="shared" si="113"/>
        <v>A</v>
      </c>
      <c r="U404" s="1">
        <f t="shared" si="114"/>
        <v>60.031999999999996</v>
      </c>
      <c r="V404" s="1">
        <f t="shared" si="115"/>
        <v>380.88900000000001</v>
      </c>
      <c r="W404" s="1">
        <f t="shared" si="116"/>
        <v>0</v>
      </c>
      <c r="X404" s="20">
        <f t="shared" si="117"/>
        <v>0</v>
      </c>
      <c r="Y404" s="22">
        <f t="shared" si="118"/>
        <v>0</v>
      </c>
      <c r="AA404" s="47"/>
    </row>
    <row r="405" spans="1:27" hidden="1" x14ac:dyDescent="0.25">
      <c r="A405" s="57" t="s">
        <v>39</v>
      </c>
      <c r="B405" s="1">
        <v>56.512</v>
      </c>
      <c r="C405" s="1">
        <v>56.256</v>
      </c>
      <c r="D405" s="1">
        <v>423.90499999999997</v>
      </c>
      <c r="E405" s="1">
        <v>383.85700000000003</v>
      </c>
      <c r="G405" s="1">
        <f t="shared" si="102"/>
        <v>40.047999999999945</v>
      </c>
      <c r="H405" s="1">
        <f t="shared" si="103"/>
        <v>0.25600000000000023</v>
      </c>
      <c r="I405" s="2">
        <f t="shared" si="104"/>
        <v>406.94879999999995</v>
      </c>
      <c r="J405" s="2">
        <f t="shared" si="105"/>
        <v>398.47069999999997</v>
      </c>
      <c r="K405" s="2">
        <f t="shared" si="106"/>
        <v>389.99259999999998</v>
      </c>
      <c r="L405" s="10">
        <f t="shared" si="107"/>
        <v>0</v>
      </c>
      <c r="M405" s="73" t="str">
        <f t="shared" si="108"/>
        <v/>
      </c>
      <c r="N405">
        <f t="shared" si="109"/>
        <v>0</v>
      </c>
      <c r="O405" s="12">
        <f t="shared" si="110"/>
        <v>56.512</v>
      </c>
      <c r="P405" s="11">
        <f t="shared" si="111"/>
        <v>0</v>
      </c>
      <c r="Q405" s="1">
        <f t="shared" si="112"/>
        <v>56.512</v>
      </c>
      <c r="S405" s="14" t="str">
        <f t="shared" si="113"/>
        <v>A</v>
      </c>
      <c r="U405" s="1">
        <f t="shared" si="114"/>
        <v>56.512</v>
      </c>
      <c r="V405" s="1">
        <f t="shared" si="115"/>
        <v>383.85700000000003</v>
      </c>
      <c r="W405" s="1">
        <f t="shared" si="116"/>
        <v>0</v>
      </c>
      <c r="X405" s="20">
        <f t="shared" si="117"/>
        <v>0</v>
      </c>
      <c r="Y405" s="22">
        <f t="shared" si="118"/>
        <v>0</v>
      </c>
      <c r="AA405" s="47"/>
    </row>
    <row r="406" spans="1:27" hidden="1" x14ac:dyDescent="0.25">
      <c r="A406" s="57" t="s">
        <v>39</v>
      </c>
      <c r="B406" s="1">
        <v>50.56</v>
      </c>
      <c r="C406" s="1">
        <v>50.304000000000002</v>
      </c>
      <c r="D406" s="1">
        <v>423.47899999999998</v>
      </c>
      <c r="E406" s="1">
        <v>383.495</v>
      </c>
      <c r="G406" s="1">
        <f t="shared" si="102"/>
        <v>39.98399999999998</v>
      </c>
      <c r="H406" s="1">
        <f t="shared" si="103"/>
        <v>0.25600000000000023</v>
      </c>
      <c r="I406" s="2">
        <f t="shared" si="104"/>
        <v>406.53983999999997</v>
      </c>
      <c r="J406" s="2">
        <f t="shared" si="105"/>
        <v>398.07025999999996</v>
      </c>
      <c r="K406" s="2">
        <f t="shared" si="106"/>
        <v>389.60068000000001</v>
      </c>
      <c r="L406" s="10">
        <f t="shared" si="107"/>
        <v>0</v>
      </c>
      <c r="M406" s="73" t="str">
        <f t="shared" si="108"/>
        <v/>
      </c>
      <c r="N406">
        <f t="shared" si="109"/>
        <v>0</v>
      </c>
      <c r="O406" s="12">
        <f t="shared" si="110"/>
        <v>50.56</v>
      </c>
      <c r="P406" s="11">
        <f t="shared" si="111"/>
        <v>0</v>
      </c>
      <c r="Q406" s="1">
        <f t="shared" si="112"/>
        <v>50.56</v>
      </c>
      <c r="S406" s="14" t="str">
        <f t="shared" si="113"/>
        <v>A</v>
      </c>
      <c r="U406" s="1">
        <f t="shared" si="114"/>
        <v>50.56</v>
      </c>
      <c r="V406" s="1">
        <f t="shared" si="115"/>
        <v>383.495</v>
      </c>
      <c r="W406" s="1">
        <f t="shared" si="116"/>
        <v>0</v>
      </c>
      <c r="X406" s="20">
        <f t="shared" si="117"/>
        <v>0</v>
      </c>
      <c r="Y406" s="22">
        <f t="shared" si="118"/>
        <v>0</v>
      </c>
      <c r="AA406" s="47"/>
    </row>
    <row r="407" spans="1:27" hidden="1" x14ac:dyDescent="0.25">
      <c r="A407" s="57" t="s">
        <v>39</v>
      </c>
      <c r="B407" s="1">
        <v>59.52</v>
      </c>
      <c r="C407" s="1">
        <v>59.328000000000003</v>
      </c>
      <c r="D407" s="1">
        <v>420.18200000000002</v>
      </c>
      <c r="E407" s="1">
        <v>380.46300000000002</v>
      </c>
      <c r="G407" s="1">
        <f t="shared" si="102"/>
        <v>39.718999999999994</v>
      </c>
      <c r="H407" s="1">
        <f t="shared" si="103"/>
        <v>0.19200000000000017</v>
      </c>
      <c r="I407" s="2">
        <f t="shared" si="104"/>
        <v>403.37472000000002</v>
      </c>
      <c r="J407" s="2">
        <f t="shared" si="105"/>
        <v>394.97108000000003</v>
      </c>
      <c r="K407" s="2">
        <f t="shared" si="106"/>
        <v>386.56744000000003</v>
      </c>
      <c r="L407" s="10">
        <f t="shared" si="107"/>
        <v>0</v>
      </c>
      <c r="M407" s="73" t="str">
        <f t="shared" si="108"/>
        <v/>
      </c>
      <c r="N407">
        <f t="shared" si="109"/>
        <v>0</v>
      </c>
      <c r="O407" s="12">
        <f t="shared" si="110"/>
        <v>59.52</v>
      </c>
      <c r="P407" s="11">
        <f t="shared" si="111"/>
        <v>0</v>
      </c>
      <c r="Q407" s="1">
        <f t="shared" si="112"/>
        <v>59.52</v>
      </c>
      <c r="S407" s="14" t="str">
        <f t="shared" si="113"/>
        <v>A</v>
      </c>
      <c r="U407" s="1">
        <f t="shared" si="114"/>
        <v>59.52</v>
      </c>
      <c r="V407" s="1">
        <f t="shared" si="115"/>
        <v>380.46300000000002</v>
      </c>
      <c r="W407" s="1">
        <f t="shared" si="116"/>
        <v>0</v>
      </c>
      <c r="X407" s="20">
        <f t="shared" si="117"/>
        <v>0</v>
      </c>
      <c r="Y407" s="22">
        <f t="shared" si="118"/>
        <v>0</v>
      </c>
      <c r="AA407" s="47"/>
    </row>
    <row r="408" spans="1:27" hidden="1" x14ac:dyDescent="0.25">
      <c r="A408" s="57" t="s">
        <v>39</v>
      </c>
      <c r="B408" s="1">
        <v>49.472000000000001</v>
      </c>
      <c r="C408" s="1">
        <v>49.28</v>
      </c>
      <c r="D408" s="1">
        <v>421.48399999999998</v>
      </c>
      <c r="E408" s="1">
        <v>381.68099999999998</v>
      </c>
      <c r="G408" s="1">
        <f t="shared" si="102"/>
        <v>39.802999999999997</v>
      </c>
      <c r="H408" s="1">
        <f t="shared" si="103"/>
        <v>0.19200000000000017</v>
      </c>
      <c r="I408" s="2">
        <f t="shared" si="104"/>
        <v>404.62464</v>
      </c>
      <c r="J408" s="2">
        <f t="shared" si="105"/>
        <v>396.19495999999998</v>
      </c>
      <c r="K408" s="2">
        <f t="shared" si="106"/>
        <v>387.76527999999996</v>
      </c>
      <c r="L408" s="10">
        <f t="shared" si="107"/>
        <v>0</v>
      </c>
      <c r="M408" s="73" t="str">
        <f t="shared" si="108"/>
        <v/>
      </c>
      <c r="N408">
        <f t="shared" si="109"/>
        <v>0</v>
      </c>
      <c r="O408" s="12">
        <f t="shared" si="110"/>
        <v>49.472000000000001</v>
      </c>
      <c r="P408" s="11">
        <f t="shared" si="111"/>
        <v>0</v>
      </c>
      <c r="Q408" s="1">
        <f t="shared" si="112"/>
        <v>49.472000000000001</v>
      </c>
      <c r="S408" s="14" t="str">
        <f t="shared" si="113"/>
        <v>A</v>
      </c>
      <c r="U408" s="1">
        <f t="shared" si="114"/>
        <v>49.472000000000001</v>
      </c>
      <c r="V408" s="1">
        <f t="shared" si="115"/>
        <v>381.68099999999998</v>
      </c>
      <c r="W408" s="1">
        <f t="shared" si="116"/>
        <v>0</v>
      </c>
      <c r="X408" s="20">
        <f t="shared" si="117"/>
        <v>0</v>
      </c>
      <c r="Y408" s="22">
        <f t="shared" si="118"/>
        <v>0</v>
      </c>
      <c r="AA408" s="47"/>
    </row>
    <row r="409" spans="1:27" hidden="1" x14ac:dyDescent="0.25">
      <c r="A409" s="57" t="s">
        <v>39</v>
      </c>
      <c r="B409" s="1">
        <v>40.448</v>
      </c>
      <c r="C409" s="1">
        <v>40.192</v>
      </c>
      <c r="D409" s="1">
        <v>420.32900000000001</v>
      </c>
      <c r="E409" s="1">
        <v>380.67</v>
      </c>
      <c r="G409" s="1">
        <f t="shared" si="102"/>
        <v>39.658999999999992</v>
      </c>
      <c r="H409" s="1">
        <f t="shared" si="103"/>
        <v>0.25600000000000023</v>
      </c>
      <c r="I409" s="2">
        <f t="shared" si="104"/>
        <v>403.51584000000003</v>
      </c>
      <c r="J409" s="2">
        <f t="shared" si="105"/>
        <v>395.10926000000001</v>
      </c>
      <c r="K409" s="2">
        <f t="shared" si="106"/>
        <v>386.70267999999999</v>
      </c>
      <c r="L409" s="10">
        <f t="shared" si="107"/>
        <v>0</v>
      </c>
      <c r="M409" s="73" t="str">
        <f t="shared" si="108"/>
        <v/>
      </c>
      <c r="N409">
        <f t="shared" si="109"/>
        <v>0</v>
      </c>
      <c r="O409" s="12">
        <f t="shared" si="110"/>
        <v>40.448</v>
      </c>
      <c r="P409" s="11">
        <f t="shared" si="111"/>
        <v>0</v>
      </c>
      <c r="Q409" s="1">
        <f t="shared" si="112"/>
        <v>40.448</v>
      </c>
      <c r="S409" s="14" t="str">
        <f t="shared" si="113"/>
        <v>A</v>
      </c>
      <c r="U409" s="1">
        <f t="shared" si="114"/>
        <v>40.448</v>
      </c>
      <c r="V409" s="1">
        <f t="shared" si="115"/>
        <v>380.67</v>
      </c>
      <c r="W409" s="1">
        <f t="shared" si="116"/>
        <v>0</v>
      </c>
      <c r="X409" s="20">
        <f t="shared" si="117"/>
        <v>0</v>
      </c>
      <c r="Y409" s="22">
        <f t="shared" si="118"/>
        <v>0</v>
      </c>
      <c r="AA409" s="47"/>
    </row>
    <row r="410" spans="1:27" hidden="1" x14ac:dyDescent="0.25">
      <c r="A410" s="57" t="s">
        <v>39</v>
      </c>
      <c r="B410" s="1">
        <v>35.840000000000003</v>
      </c>
      <c r="C410" s="1">
        <v>35.648000000000003</v>
      </c>
      <c r="D410" s="1">
        <v>420.31</v>
      </c>
      <c r="E410" s="1">
        <v>380.678</v>
      </c>
      <c r="G410" s="1">
        <f t="shared" si="102"/>
        <v>39.632000000000005</v>
      </c>
      <c r="H410" s="1">
        <f t="shared" si="103"/>
        <v>0.19200000000000017</v>
      </c>
      <c r="I410" s="2">
        <f t="shared" si="104"/>
        <v>403.49759999999998</v>
      </c>
      <c r="J410" s="2">
        <f t="shared" si="105"/>
        <v>395.09140000000002</v>
      </c>
      <c r="K410" s="2">
        <f t="shared" si="106"/>
        <v>386.68520000000001</v>
      </c>
      <c r="L410" s="10">
        <f t="shared" si="107"/>
        <v>0</v>
      </c>
      <c r="M410" s="73" t="str">
        <f t="shared" si="108"/>
        <v/>
      </c>
      <c r="N410">
        <f t="shared" si="109"/>
        <v>0</v>
      </c>
      <c r="O410" s="12">
        <f t="shared" si="110"/>
        <v>35.840000000000003</v>
      </c>
      <c r="P410" s="11">
        <f t="shared" si="111"/>
        <v>0</v>
      </c>
      <c r="Q410" s="1">
        <f t="shared" si="112"/>
        <v>35.840000000000003</v>
      </c>
      <c r="S410" s="14" t="str">
        <f t="shared" si="113"/>
        <v>A</v>
      </c>
      <c r="U410" s="1">
        <f t="shared" si="114"/>
        <v>35.840000000000003</v>
      </c>
      <c r="V410" s="1">
        <f t="shared" si="115"/>
        <v>380.678</v>
      </c>
      <c r="W410" s="1">
        <f t="shared" si="116"/>
        <v>0</v>
      </c>
      <c r="X410" s="20">
        <f t="shared" si="117"/>
        <v>0</v>
      </c>
      <c r="Y410" s="22">
        <f t="shared" si="118"/>
        <v>0</v>
      </c>
      <c r="AA410" s="47"/>
    </row>
    <row r="411" spans="1:27" hidden="1" x14ac:dyDescent="0.25">
      <c r="A411" s="57" t="s">
        <v>39</v>
      </c>
      <c r="B411" s="1">
        <v>15.488</v>
      </c>
      <c r="C411" s="1">
        <v>15.231999999999999</v>
      </c>
      <c r="D411" s="1">
        <v>418.39400000000001</v>
      </c>
      <c r="E411" s="1">
        <v>378.99799999999999</v>
      </c>
      <c r="G411" s="1">
        <f t="shared" si="102"/>
        <v>39.396000000000015</v>
      </c>
      <c r="H411" s="1">
        <f t="shared" si="103"/>
        <v>0.25600000000000023</v>
      </c>
      <c r="I411" s="2">
        <f t="shared" si="104"/>
        <v>401.65823999999998</v>
      </c>
      <c r="J411" s="2">
        <f t="shared" si="105"/>
        <v>393.29036000000002</v>
      </c>
      <c r="K411" s="2">
        <f t="shared" si="106"/>
        <v>384.92248000000001</v>
      </c>
      <c r="L411" s="10">
        <f t="shared" si="107"/>
        <v>0</v>
      </c>
      <c r="M411" s="73" t="str">
        <f t="shared" si="108"/>
        <v/>
      </c>
      <c r="N411">
        <f t="shared" si="109"/>
        <v>0</v>
      </c>
      <c r="O411" s="12">
        <f t="shared" si="110"/>
        <v>15.488</v>
      </c>
      <c r="P411" s="11">
        <f t="shared" si="111"/>
        <v>0</v>
      </c>
      <c r="Q411" s="1">
        <f t="shared" si="112"/>
        <v>15.488</v>
      </c>
      <c r="S411" s="14" t="str">
        <f t="shared" si="113"/>
        <v>A</v>
      </c>
      <c r="U411" s="1">
        <f t="shared" si="114"/>
        <v>15.488</v>
      </c>
      <c r="V411" s="1">
        <f t="shared" si="115"/>
        <v>378.99799999999999</v>
      </c>
      <c r="W411" s="1">
        <f t="shared" si="116"/>
        <v>0</v>
      </c>
      <c r="X411" s="20">
        <f t="shared" si="117"/>
        <v>0</v>
      </c>
      <c r="Y411" s="22">
        <f t="shared" si="118"/>
        <v>0</v>
      </c>
      <c r="AA411" s="47"/>
    </row>
    <row r="412" spans="1:27" hidden="1" x14ac:dyDescent="0.25">
      <c r="A412" s="57" t="s">
        <v>39</v>
      </c>
      <c r="B412" s="1">
        <v>14.08</v>
      </c>
      <c r="C412" s="1">
        <v>13.952</v>
      </c>
      <c r="D412" s="1">
        <v>419.14499999999998</v>
      </c>
      <c r="E412" s="1">
        <v>379.68200000000002</v>
      </c>
      <c r="G412" s="1">
        <f t="shared" si="102"/>
        <v>39.462999999999965</v>
      </c>
      <c r="H412" s="1">
        <f t="shared" si="103"/>
        <v>0.12800000000000011</v>
      </c>
      <c r="I412" s="2">
        <f t="shared" si="104"/>
        <v>402.37919999999997</v>
      </c>
      <c r="J412" s="2">
        <f t="shared" si="105"/>
        <v>393.99629999999996</v>
      </c>
      <c r="K412" s="2">
        <f t="shared" si="106"/>
        <v>385.61339999999996</v>
      </c>
      <c r="L412" s="10">
        <f t="shared" si="107"/>
        <v>0</v>
      </c>
      <c r="M412" s="73" t="str">
        <f t="shared" si="108"/>
        <v/>
      </c>
      <c r="N412">
        <f t="shared" si="109"/>
        <v>0</v>
      </c>
      <c r="O412" s="12">
        <f t="shared" si="110"/>
        <v>14.08</v>
      </c>
      <c r="P412" s="11">
        <f t="shared" si="111"/>
        <v>0</v>
      </c>
      <c r="Q412" s="1">
        <f t="shared" si="112"/>
        <v>14.08</v>
      </c>
      <c r="S412" s="14" t="str">
        <f t="shared" si="113"/>
        <v>A</v>
      </c>
      <c r="U412" s="1">
        <f t="shared" si="114"/>
        <v>14.08</v>
      </c>
      <c r="V412" s="1">
        <f t="shared" si="115"/>
        <v>379.68200000000002</v>
      </c>
      <c r="W412" s="1">
        <f t="shared" si="116"/>
        <v>0</v>
      </c>
      <c r="X412" s="20">
        <f t="shared" si="117"/>
        <v>0</v>
      </c>
      <c r="Y412" s="22">
        <f t="shared" si="118"/>
        <v>0</v>
      </c>
      <c r="AA412" s="47"/>
    </row>
    <row r="413" spans="1:27" hidden="1" x14ac:dyDescent="0.25">
      <c r="A413" s="57" t="s">
        <v>39</v>
      </c>
      <c r="B413" s="1">
        <v>14.4</v>
      </c>
      <c r="C413" s="1">
        <v>14.144</v>
      </c>
      <c r="D413" s="1">
        <v>419.76799999999997</v>
      </c>
      <c r="E413" s="1">
        <v>380.25200000000001</v>
      </c>
      <c r="G413" s="1">
        <f t="shared" si="102"/>
        <v>39.515999999999963</v>
      </c>
      <c r="H413" s="1">
        <f t="shared" si="103"/>
        <v>0.25600000000000023</v>
      </c>
      <c r="I413" s="2">
        <f t="shared" si="104"/>
        <v>402.97727999999995</v>
      </c>
      <c r="J413" s="2">
        <f t="shared" si="105"/>
        <v>394.58191999999997</v>
      </c>
      <c r="K413" s="2">
        <f t="shared" si="106"/>
        <v>386.18655999999999</v>
      </c>
      <c r="L413" s="10">
        <f t="shared" si="107"/>
        <v>0</v>
      </c>
      <c r="M413" s="73" t="str">
        <f t="shared" si="108"/>
        <v/>
      </c>
      <c r="N413">
        <f t="shared" si="109"/>
        <v>0</v>
      </c>
      <c r="O413" s="12">
        <f t="shared" si="110"/>
        <v>14.4</v>
      </c>
      <c r="P413" s="11">
        <f t="shared" si="111"/>
        <v>0</v>
      </c>
      <c r="Q413" s="1">
        <f t="shared" si="112"/>
        <v>14.4</v>
      </c>
      <c r="S413" s="14" t="str">
        <f t="shared" si="113"/>
        <v>A</v>
      </c>
      <c r="U413" s="1">
        <f t="shared" si="114"/>
        <v>14.4</v>
      </c>
      <c r="V413" s="1">
        <f t="shared" si="115"/>
        <v>380.25200000000001</v>
      </c>
      <c r="W413" s="1">
        <f t="shared" si="116"/>
        <v>0</v>
      </c>
      <c r="X413" s="20">
        <f t="shared" si="117"/>
        <v>0</v>
      </c>
      <c r="Y413" s="22">
        <f t="shared" si="118"/>
        <v>0</v>
      </c>
      <c r="AA413" s="47"/>
    </row>
    <row r="414" spans="1:27" hidden="1" x14ac:dyDescent="0.25">
      <c r="A414" s="57" t="s">
        <v>39</v>
      </c>
      <c r="B414" s="1">
        <v>15.103999999999999</v>
      </c>
      <c r="C414" s="1">
        <v>14.912000000000001</v>
      </c>
      <c r="D414" s="1">
        <v>421.71199999999999</v>
      </c>
      <c r="E414" s="1">
        <v>382.01299999999998</v>
      </c>
      <c r="G414" s="1">
        <f t="shared" si="102"/>
        <v>39.699000000000012</v>
      </c>
      <c r="H414" s="1">
        <f t="shared" si="103"/>
        <v>0.19199999999999839</v>
      </c>
      <c r="I414" s="2">
        <f t="shared" si="104"/>
        <v>404.84352000000001</v>
      </c>
      <c r="J414" s="2">
        <f t="shared" si="105"/>
        <v>396.40927999999997</v>
      </c>
      <c r="K414" s="2">
        <f t="shared" si="106"/>
        <v>387.97503999999998</v>
      </c>
      <c r="L414" s="10">
        <f t="shared" si="107"/>
        <v>0</v>
      </c>
      <c r="M414" s="73" t="str">
        <f t="shared" si="108"/>
        <v/>
      </c>
      <c r="N414">
        <f t="shared" si="109"/>
        <v>0</v>
      </c>
      <c r="O414" s="12">
        <f t="shared" si="110"/>
        <v>15.103999999999999</v>
      </c>
      <c r="P414" s="11">
        <f t="shared" si="111"/>
        <v>0</v>
      </c>
      <c r="Q414" s="1">
        <f t="shared" si="112"/>
        <v>15.103999999999999</v>
      </c>
      <c r="S414" s="14" t="str">
        <f t="shared" si="113"/>
        <v>A</v>
      </c>
      <c r="U414" s="1">
        <f t="shared" si="114"/>
        <v>15.103999999999999</v>
      </c>
      <c r="V414" s="1">
        <f t="shared" si="115"/>
        <v>382.01299999999998</v>
      </c>
      <c r="W414" s="1">
        <f t="shared" si="116"/>
        <v>0</v>
      </c>
      <c r="X414" s="20">
        <f t="shared" si="117"/>
        <v>0</v>
      </c>
      <c r="Y414" s="22">
        <f t="shared" si="118"/>
        <v>0</v>
      </c>
      <c r="AA414" s="47"/>
    </row>
    <row r="415" spans="1:27" hidden="1" x14ac:dyDescent="0.25">
      <c r="A415" s="57" t="s">
        <v>39</v>
      </c>
      <c r="B415" s="1">
        <v>14.4</v>
      </c>
      <c r="C415" s="1">
        <v>14.144</v>
      </c>
      <c r="D415" s="1">
        <v>423.87900000000002</v>
      </c>
      <c r="E415" s="1">
        <v>384.11599999999999</v>
      </c>
      <c r="G415" s="1">
        <f t="shared" si="102"/>
        <v>39.763000000000034</v>
      </c>
      <c r="H415" s="1">
        <f t="shared" si="103"/>
        <v>0.25600000000000023</v>
      </c>
      <c r="I415" s="2">
        <f t="shared" si="104"/>
        <v>406.92384000000004</v>
      </c>
      <c r="J415" s="2">
        <f t="shared" si="105"/>
        <v>398.44626</v>
      </c>
      <c r="K415" s="2">
        <f t="shared" si="106"/>
        <v>389.96868000000001</v>
      </c>
      <c r="L415" s="10">
        <f t="shared" si="107"/>
        <v>0</v>
      </c>
      <c r="M415" s="73" t="str">
        <f t="shared" si="108"/>
        <v/>
      </c>
      <c r="N415">
        <f t="shared" si="109"/>
        <v>0</v>
      </c>
      <c r="O415" s="12">
        <f t="shared" si="110"/>
        <v>14.4</v>
      </c>
      <c r="P415" s="11">
        <f t="shared" si="111"/>
        <v>0</v>
      </c>
      <c r="Q415" s="1">
        <f t="shared" si="112"/>
        <v>14.4</v>
      </c>
      <c r="S415" s="14" t="str">
        <f t="shared" si="113"/>
        <v>A</v>
      </c>
      <c r="U415" s="1">
        <f t="shared" si="114"/>
        <v>14.4</v>
      </c>
      <c r="V415" s="1">
        <f t="shared" si="115"/>
        <v>384.11599999999999</v>
      </c>
      <c r="W415" s="1">
        <f t="shared" si="116"/>
        <v>0</v>
      </c>
      <c r="X415" s="20">
        <f t="shared" si="117"/>
        <v>0</v>
      </c>
      <c r="Y415" s="22">
        <f t="shared" si="118"/>
        <v>0</v>
      </c>
      <c r="AA415" s="47"/>
    </row>
    <row r="416" spans="1:27" hidden="1" x14ac:dyDescent="0.25">
      <c r="A416" s="57" t="s">
        <v>39</v>
      </c>
      <c r="B416" s="1">
        <v>13.888</v>
      </c>
      <c r="C416" s="1">
        <v>13.696</v>
      </c>
      <c r="D416" s="1">
        <v>425.81900000000002</v>
      </c>
      <c r="E416" s="1">
        <v>385.73599999999999</v>
      </c>
      <c r="G416" s="1">
        <f t="shared" si="102"/>
        <v>40.083000000000027</v>
      </c>
      <c r="H416" s="1">
        <f t="shared" si="103"/>
        <v>0.19200000000000017</v>
      </c>
      <c r="I416" s="2">
        <f t="shared" si="104"/>
        <v>408.78624000000002</v>
      </c>
      <c r="J416" s="2">
        <f t="shared" si="105"/>
        <v>400.26985999999999</v>
      </c>
      <c r="K416" s="2">
        <f t="shared" si="106"/>
        <v>391.75348000000002</v>
      </c>
      <c r="L416" s="10">
        <f t="shared" si="107"/>
        <v>0</v>
      </c>
      <c r="M416" s="73" t="str">
        <f t="shared" si="108"/>
        <v/>
      </c>
      <c r="N416">
        <f t="shared" si="109"/>
        <v>0</v>
      </c>
      <c r="O416" s="12">
        <f t="shared" si="110"/>
        <v>13.888</v>
      </c>
      <c r="P416" s="11">
        <f t="shared" si="111"/>
        <v>0</v>
      </c>
      <c r="Q416" s="1">
        <f t="shared" si="112"/>
        <v>13.888</v>
      </c>
      <c r="S416" s="14" t="str">
        <f t="shared" si="113"/>
        <v>A</v>
      </c>
      <c r="U416" s="1">
        <f t="shared" si="114"/>
        <v>13.888</v>
      </c>
      <c r="V416" s="1">
        <f t="shared" si="115"/>
        <v>385.73599999999999</v>
      </c>
      <c r="W416" s="1">
        <f t="shared" si="116"/>
        <v>0</v>
      </c>
      <c r="X416" s="20">
        <f t="shared" si="117"/>
        <v>0</v>
      </c>
      <c r="Y416" s="22">
        <f t="shared" si="118"/>
        <v>0</v>
      </c>
      <c r="AA416" s="47"/>
    </row>
    <row r="417" spans="1:34" x14ac:dyDescent="0.25">
      <c r="A417" s="57" t="s">
        <v>39</v>
      </c>
      <c r="B417" s="1">
        <v>13.504</v>
      </c>
      <c r="C417" s="1">
        <v>13.375999999999999</v>
      </c>
      <c r="D417" s="1">
        <v>421.83100000000002</v>
      </c>
      <c r="E417" s="1">
        <v>382.12099999999998</v>
      </c>
      <c r="G417" s="1">
        <f t="shared" si="102"/>
        <v>39.710000000000036</v>
      </c>
      <c r="H417" s="1">
        <f t="shared" si="103"/>
        <v>0.12800000000000011</v>
      </c>
      <c r="I417" s="2">
        <f t="shared" si="104"/>
        <v>404.95776000000001</v>
      </c>
      <c r="J417" s="2">
        <f t="shared" si="105"/>
        <v>396.52114</v>
      </c>
      <c r="K417" s="2">
        <f t="shared" si="106"/>
        <v>388.08452</v>
      </c>
      <c r="L417" s="10">
        <f t="shared" si="107"/>
        <v>0</v>
      </c>
      <c r="M417" s="73" t="str">
        <f t="shared" si="108"/>
        <v/>
      </c>
      <c r="N417">
        <f t="shared" si="109"/>
        <v>0</v>
      </c>
      <c r="O417" s="12">
        <f t="shared" si="110"/>
        <v>13.504</v>
      </c>
      <c r="P417" s="11">
        <f t="shared" si="111"/>
        <v>0</v>
      </c>
      <c r="Q417" s="1">
        <f t="shared" si="112"/>
        <v>13.504</v>
      </c>
      <c r="S417" s="14" t="str">
        <f t="shared" si="113"/>
        <v>A</v>
      </c>
      <c r="U417" s="1">
        <f t="shared" si="114"/>
        <v>13.504</v>
      </c>
      <c r="V417" s="1">
        <f t="shared" si="115"/>
        <v>382.12099999999998</v>
      </c>
      <c r="W417" s="1">
        <f t="shared" si="116"/>
        <v>0</v>
      </c>
      <c r="X417" s="20">
        <f t="shared" si="117"/>
        <v>0</v>
      </c>
      <c r="Y417" s="22">
        <f t="shared" si="118"/>
        <v>0</v>
      </c>
      <c r="Z417" s="32" t="s">
        <v>40</v>
      </c>
      <c r="AA417" s="47"/>
      <c r="AB417" s="32" t="str">
        <f>A417</f>
        <v>JJJJ-MM-TT SS:MM:SS</v>
      </c>
      <c r="AC417" s="1">
        <f>SUM(U417:U440)</f>
        <v>343.87200000000001</v>
      </c>
      <c r="AD417" s="1">
        <f>AVERAGE(V417:V440)</f>
        <v>380.50537499999996</v>
      </c>
      <c r="AE417" s="1">
        <f>SUM(W417:W440)</f>
        <v>9.0273759180948137</v>
      </c>
      <c r="AF417" s="1">
        <f>SUM(X417:X440)</f>
        <v>3.9269085243712443</v>
      </c>
      <c r="AG417" s="35">
        <f>AVERAGE(Y417:Y440)</f>
        <v>0.625</v>
      </c>
      <c r="AH417" s="37" t="e">
        <f>DAY(A417)</f>
        <v>#VALUE!</v>
      </c>
    </row>
    <row r="418" spans="1:34" hidden="1" x14ac:dyDescent="0.25">
      <c r="A418" s="57" t="s">
        <v>39</v>
      </c>
      <c r="B418" s="1">
        <v>13.952</v>
      </c>
      <c r="C418" s="1">
        <v>13.632</v>
      </c>
      <c r="D418" s="1">
        <v>419.53300000000002</v>
      </c>
      <c r="E418" s="1">
        <v>380.03699999999998</v>
      </c>
      <c r="G418" s="1">
        <f t="shared" si="102"/>
        <v>39.496000000000038</v>
      </c>
      <c r="H418" s="1">
        <f t="shared" si="103"/>
        <v>0.32000000000000028</v>
      </c>
      <c r="I418" s="2">
        <f t="shared" si="104"/>
        <v>402.75168000000002</v>
      </c>
      <c r="J418" s="2">
        <f t="shared" si="105"/>
        <v>394.36102</v>
      </c>
      <c r="K418" s="2">
        <f t="shared" si="106"/>
        <v>385.97036000000003</v>
      </c>
      <c r="L418" s="10">
        <f t="shared" si="107"/>
        <v>0</v>
      </c>
      <c r="M418" s="73" t="str">
        <f t="shared" si="108"/>
        <v/>
      </c>
      <c r="N418">
        <f t="shared" si="109"/>
        <v>0</v>
      </c>
      <c r="O418" s="12">
        <f t="shared" si="110"/>
        <v>13.952</v>
      </c>
      <c r="P418" s="11">
        <f t="shared" si="111"/>
        <v>0</v>
      </c>
      <c r="Q418" s="1">
        <f t="shared" si="112"/>
        <v>13.952</v>
      </c>
      <c r="S418" s="14" t="str">
        <f t="shared" si="113"/>
        <v>A</v>
      </c>
      <c r="U418" s="1">
        <f t="shared" si="114"/>
        <v>13.952</v>
      </c>
      <c r="V418" s="1">
        <f t="shared" si="115"/>
        <v>380.03699999999998</v>
      </c>
      <c r="W418" s="1">
        <f t="shared" si="116"/>
        <v>0</v>
      </c>
      <c r="X418" s="20">
        <f t="shared" si="117"/>
        <v>0</v>
      </c>
      <c r="Y418" s="22">
        <f t="shared" si="118"/>
        <v>0</v>
      </c>
      <c r="AA418" s="47"/>
    </row>
    <row r="419" spans="1:34" hidden="1" x14ac:dyDescent="0.25">
      <c r="A419" s="57" t="s">
        <v>39</v>
      </c>
      <c r="B419" s="1">
        <v>13.504</v>
      </c>
      <c r="C419" s="1">
        <v>13.311999999999999</v>
      </c>
      <c r="D419" s="1">
        <v>419.642</v>
      </c>
      <c r="E419" s="1">
        <v>380.142</v>
      </c>
      <c r="G419" s="1">
        <f t="shared" si="102"/>
        <v>39.5</v>
      </c>
      <c r="H419" s="1">
        <f t="shared" si="103"/>
        <v>0.19200000000000017</v>
      </c>
      <c r="I419" s="2">
        <f t="shared" si="104"/>
        <v>402.85631999999998</v>
      </c>
      <c r="J419" s="2">
        <f t="shared" si="105"/>
        <v>394.46348</v>
      </c>
      <c r="K419" s="2">
        <f t="shared" si="106"/>
        <v>386.07064000000003</v>
      </c>
      <c r="L419" s="10">
        <f t="shared" si="107"/>
        <v>0</v>
      </c>
      <c r="M419" s="73" t="str">
        <f t="shared" si="108"/>
        <v/>
      </c>
      <c r="N419">
        <f t="shared" si="109"/>
        <v>0</v>
      </c>
      <c r="O419" s="12">
        <f t="shared" si="110"/>
        <v>13.504</v>
      </c>
      <c r="P419" s="11">
        <f t="shared" si="111"/>
        <v>0</v>
      </c>
      <c r="Q419" s="1">
        <f t="shared" si="112"/>
        <v>13.504</v>
      </c>
      <c r="S419" s="14" t="str">
        <f t="shared" si="113"/>
        <v>A</v>
      </c>
      <c r="U419" s="1">
        <f t="shared" si="114"/>
        <v>13.504</v>
      </c>
      <c r="V419" s="1">
        <f t="shared" si="115"/>
        <v>380.142</v>
      </c>
      <c r="W419" s="1">
        <f t="shared" si="116"/>
        <v>0</v>
      </c>
      <c r="X419" s="20">
        <f t="shared" si="117"/>
        <v>0</v>
      </c>
      <c r="Y419" s="22">
        <f t="shared" si="118"/>
        <v>0</v>
      </c>
      <c r="AA419" s="47"/>
    </row>
    <row r="420" spans="1:34" hidden="1" x14ac:dyDescent="0.25">
      <c r="A420" s="57" t="s">
        <v>39</v>
      </c>
      <c r="B420" s="1">
        <v>13.504</v>
      </c>
      <c r="C420" s="1">
        <v>13.375999999999999</v>
      </c>
      <c r="D420" s="1">
        <v>419.84100000000001</v>
      </c>
      <c r="E420" s="1">
        <v>380.32100000000003</v>
      </c>
      <c r="G420" s="1">
        <f t="shared" si="102"/>
        <v>39.519999999999982</v>
      </c>
      <c r="H420" s="1">
        <f t="shared" si="103"/>
        <v>0.12800000000000011</v>
      </c>
      <c r="I420" s="2">
        <f t="shared" si="104"/>
        <v>403.04736000000003</v>
      </c>
      <c r="J420" s="2">
        <f t="shared" si="105"/>
        <v>394.65053999999998</v>
      </c>
      <c r="K420" s="2">
        <f t="shared" si="106"/>
        <v>386.25371999999999</v>
      </c>
      <c r="L420" s="10">
        <f t="shared" si="107"/>
        <v>0</v>
      </c>
      <c r="M420" s="73" t="str">
        <f t="shared" si="108"/>
        <v/>
      </c>
      <c r="N420">
        <f t="shared" si="109"/>
        <v>0</v>
      </c>
      <c r="O420" s="12">
        <f t="shared" si="110"/>
        <v>13.504</v>
      </c>
      <c r="P420" s="11">
        <f t="shared" si="111"/>
        <v>0</v>
      </c>
      <c r="Q420" s="1">
        <f t="shared" si="112"/>
        <v>13.504</v>
      </c>
      <c r="S420" s="14" t="str">
        <f t="shared" si="113"/>
        <v>A</v>
      </c>
      <c r="U420" s="1">
        <f t="shared" si="114"/>
        <v>13.504</v>
      </c>
      <c r="V420" s="1">
        <f t="shared" si="115"/>
        <v>380.32100000000003</v>
      </c>
      <c r="W420" s="1">
        <f t="shared" si="116"/>
        <v>0</v>
      </c>
      <c r="X420" s="20">
        <f t="shared" si="117"/>
        <v>0</v>
      </c>
      <c r="Y420" s="22">
        <f t="shared" si="118"/>
        <v>0</v>
      </c>
      <c r="AA420" s="47"/>
    </row>
    <row r="421" spans="1:34" hidden="1" x14ac:dyDescent="0.25">
      <c r="A421" s="57" t="s">
        <v>39</v>
      </c>
      <c r="B421" s="1">
        <v>13.632</v>
      </c>
      <c r="C421" s="1">
        <v>13.375999999999999</v>
      </c>
      <c r="D421" s="1">
        <v>419.709</v>
      </c>
      <c r="E421" s="1">
        <v>380.20400000000001</v>
      </c>
      <c r="G421" s="1">
        <f t="shared" si="102"/>
        <v>39.504999999999995</v>
      </c>
      <c r="H421" s="1">
        <f t="shared" si="103"/>
        <v>0.25600000000000023</v>
      </c>
      <c r="I421" s="2">
        <f t="shared" si="104"/>
        <v>402.92063999999999</v>
      </c>
      <c r="J421" s="2">
        <f t="shared" si="105"/>
        <v>394.52645999999999</v>
      </c>
      <c r="K421" s="2">
        <f t="shared" si="106"/>
        <v>386.13227999999998</v>
      </c>
      <c r="L421" s="10">
        <f t="shared" si="107"/>
        <v>0</v>
      </c>
      <c r="M421" s="73" t="str">
        <f t="shared" si="108"/>
        <v/>
      </c>
      <c r="N421">
        <f t="shared" si="109"/>
        <v>0</v>
      </c>
      <c r="O421" s="12">
        <f t="shared" si="110"/>
        <v>13.632</v>
      </c>
      <c r="P421" s="11">
        <f t="shared" si="111"/>
        <v>0</v>
      </c>
      <c r="Q421" s="1">
        <f t="shared" si="112"/>
        <v>13.632</v>
      </c>
      <c r="S421" s="14" t="str">
        <f t="shared" si="113"/>
        <v>A</v>
      </c>
      <c r="U421" s="1">
        <f t="shared" si="114"/>
        <v>13.632</v>
      </c>
      <c r="V421" s="1">
        <f t="shared" si="115"/>
        <v>380.20400000000001</v>
      </c>
      <c r="W421" s="1">
        <f t="shared" si="116"/>
        <v>0</v>
      </c>
      <c r="X421" s="20">
        <f t="shared" si="117"/>
        <v>0</v>
      </c>
      <c r="Y421" s="22">
        <f t="shared" si="118"/>
        <v>0</v>
      </c>
      <c r="AA421" s="47"/>
    </row>
    <row r="422" spans="1:34" hidden="1" x14ac:dyDescent="0.25">
      <c r="A422" s="57" t="s">
        <v>39</v>
      </c>
      <c r="B422" s="1">
        <v>14.336</v>
      </c>
      <c r="C422" s="1">
        <v>14.144</v>
      </c>
      <c r="D422" s="1">
        <v>419.40899999999999</v>
      </c>
      <c r="E422" s="1">
        <v>379.92899999999997</v>
      </c>
      <c r="G422" s="1">
        <f t="shared" si="102"/>
        <v>39.480000000000018</v>
      </c>
      <c r="H422" s="1">
        <f t="shared" si="103"/>
        <v>0.19200000000000017</v>
      </c>
      <c r="I422" s="2">
        <f t="shared" si="104"/>
        <v>402.63263999999998</v>
      </c>
      <c r="J422" s="2">
        <f t="shared" si="105"/>
        <v>394.24446</v>
      </c>
      <c r="K422" s="2">
        <f t="shared" si="106"/>
        <v>385.85627999999997</v>
      </c>
      <c r="L422" s="10">
        <f t="shared" si="107"/>
        <v>0</v>
      </c>
      <c r="M422" s="73" t="str">
        <f t="shared" si="108"/>
        <v/>
      </c>
      <c r="N422">
        <f t="shared" si="109"/>
        <v>0</v>
      </c>
      <c r="O422" s="12">
        <f t="shared" si="110"/>
        <v>14.336</v>
      </c>
      <c r="P422" s="11">
        <f t="shared" si="111"/>
        <v>0</v>
      </c>
      <c r="Q422" s="1">
        <f t="shared" si="112"/>
        <v>14.336</v>
      </c>
      <c r="S422" s="14" t="str">
        <f t="shared" si="113"/>
        <v>A</v>
      </c>
      <c r="U422" s="1">
        <f t="shared" si="114"/>
        <v>14.336</v>
      </c>
      <c r="V422" s="1">
        <f t="shared" si="115"/>
        <v>379.92899999999997</v>
      </c>
      <c r="W422" s="1">
        <f t="shared" si="116"/>
        <v>0</v>
      </c>
      <c r="X422" s="20">
        <f t="shared" si="117"/>
        <v>0</v>
      </c>
      <c r="Y422" s="22">
        <f t="shared" si="118"/>
        <v>0</v>
      </c>
      <c r="AA422" s="47"/>
    </row>
    <row r="423" spans="1:34" hidden="1" x14ac:dyDescent="0.25">
      <c r="A423" s="57" t="s">
        <v>39</v>
      </c>
      <c r="B423" s="1">
        <v>13.696</v>
      </c>
      <c r="C423" s="1">
        <v>13.44</v>
      </c>
      <c r="D423" s="1">
        <v>419.24</v>
      </c>
      <c r="E423" s="1">
        <v>379.78</v>
      </c>
      <c r="G423" s="1">
        <f t="shared" si="102"/>
        <v>39.460000000000036</v>
      </c>
      <c r="H423" s="1">
        <f t="shared" si="103"/>
        <v>0.25600000000000023</v>
      </c>
      <c r="I423" s="2">
        <f t="shared" si="104"/>
        <v>402.47039999999998</v>
      </c>
      <c r="J423" s="2">
        <f t="shared" si="105"/>
        <v>394.0856</v>
      </c>
      <c r="K423" s="2">
        <f t="shared" si="106"/>
        <v>385.70080000000002</v>
      </c>
      <c r="L423" s="10">
        <f t="shared" si="107"/>
        <v>0</v>
      </c>
      <c r="M423" s="73" t="str">
        <f t="shared" si="108"/>
        <v/>
      </c>
      <c r="N423">
        <f t="shared" si="109"/>
        <v>0</v>
      </c>
      <c r="O423" s="12">
        <f t="shared" si="110"/>
        <v>13.696</v>
      </c>
      <c r="P423" s="11">
        <f t="shared" si="111"/>
        <v>0</v>
      </c>
      <c r="Q423" s="1">
        <f t="shared" si="112"/>
        <v>13.696</v>
      </c>
      <c r="S423" s="14" t="str">
        <f t="shared" si="113"/>
        <v>A</v>
      </c>
      <c r="U423" s="1">
        <f t="shared" si="114"/>
        <v>13.696</v>
      </c>
      <c r="V423" s="1">
        <f t="shared" si="115"/>
        <v>379.78</v>
      </c>
      <c r="W423" s="1">
        <f t="shared" si="116"/>
        <v>0</v>
      </c>
      <c r="X423" s="20">
        <f t="shared" si="117"/>
        <v>0</v>
      </c>
      <c r="Y423" s="22">
        <f t="shared" si="118"/>
        <v>0</v>
      </c>
      <c r="AA423" s="47"/>
    </row>
    <row r="424" spans="1:34" hidden="1" x14ac:dyDescent="0.25">
      <c r="A424" s="57" t="s">
        <v>39</v>
      </c>
      <c r="B424" s="1">
        <v>13.375999999999999</v>
      </c>
      <c r="C424" s="1">
        <v>13.183999999999999</v>
      </c>
      <c r="D424" s="1">
        <v>419.61099999999999</v>
      </c>
      <c r="E424" s="1">
        <v>380.11500000000001</v>
      </c>
      <c r="G424" s="1">
        <f t="shared" si="102"/>
        <v>39.495999999999981</v>
      </c>
      <c r="H424" s="1">
        <f t="shared" si="103"/>
        <v>0.19200000000000017</v>
      </c>
      <c r="I424" s="2">
        <f t="shared" si="104"/>
        <v>402.82655999999997</v>
      </c>
      <c r="J424" s="2">
        <f t="shared" si="105"/>
        <v>394.43434000000002</v>
      </c>
      <c r="K424" s="2">
        <f t="shared" si="106"/>
        <v>386.04212000000001</v>
      </c>
      <c r="L424" s="10">
        <f t="shared" si="107"/>
        <v>0</v>
      </c>
      <c r="M424" s="73" t="str">
        <f t="shared" si="108"/>
        <v/>
      </c>
      <c r="N424">
        <f t="shared" si="109"/>
        <v>0</v>
      </c>
      <c r="O424" s="12">
        <f t="shared" si="110"/>
        <v>13.375999999999999</v>
      </c>
      <c r="P424" s="11">
        <f t="shared" si="111"/>
        <v>0</v>
      </c>
      <c r="Q424" s="1">
        <f t="shared" si="112"/>
        <v>13.375999999999999</v>
      </c>
      <c r="S424" s="14" t="str">
        <f t="shared" si="113"/>
        <v>A</v>
      </c>
      <c r="U424" s="1">
        <f t="shared" si="114"/>
        <v>13.375999999999999</v>
      </c>
      <c r="V424" s="1">
        <f t="shared" si="115"/>
        <v>380.11500000000001</v>
      </c>
      <c r="W424" s="1">
        <f t="shared" si="116"/>
        <v>0</v>
      </c>
      <c r="X424" s="20">
        <f t="shared" si="117"/>
        <v>0</v>
      </c>
      <c r="Y424" s="22">
        <f t="shared" si="118"/>
        <v>0</v>
      </c>
      <c r="AA424" s="47"/>
    </row>
    <row r="425" spans="1:34" hidden="1" x14ac:dyDescent="0.25">
      <c r="A425" s="57" t="s">
        <v>39</v>
      </c>
      <c r="B425" s="1">
        <v>14.144</v>
      </c>
      <c r="C425" s="1">
        <v>13.952</v>
      </c>
      <c r="D425" s="1">
        <v>419.12700000000001</v>
      </c>
      <c r="E425" s="1">
        <v>379.67700000000002</v>
      </c>
      <c r="G425" s="1">
        <f t="shared" si="102"/>
        <v>39.449999999999989</v>
      </c>
      <c r="H425" s="1">
        <f t="shared" si="103"/>
        <v>0.19200000000000017</v>
      </c>
      <c r="I425" s="2">
        <f t="shared" si="104"/>
        <v>402.36192</v>
      </c>
      <c r="J425" s="2">
        <f t="shared" si="105"/>
        <v>393.97937999999999</v>
      </c>
      <c r="K425" s="2">
        <f t="shared" si="106"/>
        <v>385.59683999999999</v>
      </c>
      <c r="L425" s="10">
        <f t="shared" si="107"/>
        <v>0</v>
      </c>
      <c r="M425" s="73" t="str">
        <f t="shared" si="108"/>
        <v/>
      </c>
      <c r="N425">
        <f t="shared" si="109"/>
        <v>0</v>
      </c>
      <c r="O425" s="12">
        <f t="shared" si="110"/>
        <v>14.144</v>
      </c>
      <c r="P425" s="11">
        <f t="shared" si="111"/>
        <v>0</v>
      </c>
      <c r="Q425" s="1">
        <f t="shared" si="112"/>
        <v>14.144</v>
      </c>
      <c r="S425" s="14" t="str">
        <f t="shared" si="113"/>
        <v>A</v>
      </c>
      <c r="U425" s="1">
        <f t="shared" si="114"/>
        <v>14.144</v>
      </c>
      <c r="V425" s="1">
        <f t="shared" si="115"/>
        <v>379.67700000000002</v>
      </c>
      <c r="W425" s="1">
        <f t="shared" si="116"/>
        <v>0</v>
      </c>
      <c r="X425" s="20">
        <f t="shared" si="117"/>
        <v>0</v>
      </c>
      <c r="Y425" s="22">
        <f t="shared" si="118"/>
        <v>0</v>
      </c>
      <c r="AA425" s="47"/>
    </row>
    <row r="426" spans="1:34" hidden="1" x14ac:dyDescent="0.25">
      <c r="A426" s="57" t="s">
        <v>39</v>
      </c>
      <c r="B426" s="1">
        <v>15.744</v>
      </c>
      <c r="C426" s="1">
        <v>15.552</v>
      </c>
      <c r="D426" s="1">
        <v>418.08499999999998</v>
      </c>
      <c r="E426" s="1">
        <v>378.726</v>
      </c>
      <c r="G426" s="1">
        <f t="shared" si="102"/>
        <v>39.35899999999998</v>
      </c>
      <c r="H426" s="1">
        <f t="shared" si="103"/>
        <v>0.19200000000000017</v>
      </c>
      <c r="I426" s="2">
        <f t="shared" si="104"/>
        <v>401.36159999999995</v>
      </c>
      <c r="J426" s="2">
        <f t="shared" si="105"/>
        <v>392.99989999999997</v>
      </c>
      <c r="K426" s="2">
        <f t="shared" si="106"/>
        <v>384.63819999999998</v>
      </c>
      <c r="L426" s="10">
        <f t="shared" si="107"/>
        <v>0</v>
      </c>
      <c r="M426" s="73" t="str">
        <f t="shared" si="108"/>
        <v/>
      </c>
      <c r="N426">
        <f t="shared" si="109"/>
        <v>0</v>
      </c>
      <c r="O426" s="12">
        <f t="shared" si="110"/>
        <v>15.744</v>
      </c>
      <c r="P426" s="11">
        <f t="shared" si="111"/>
        <v>0</v>
      </c>
      <c r="Q426" s="1">
        <f t="shared" si="112"/>
        <v>15.744</v>
      </c>
      <c r="S426" s="14" t="str">
        <f t="shared" si="113"/>
        <v>A</v>
      </c>
      <c r="U426" s="1">
        <f t="shared" si="114"/>
        <v>15.744</v>
      </c>
      <c r="V426" s="1">
        <f t="shared" si="115"/>
        <v>378.726</v>
      </c>
      <c r="W426" s="1">
        <f t="shared" si="116"/>
        <v>0</v>
      </c>
      <c r="X426" s="20">
        <f t="shared" si="117"/>
        <v>0</v>
      </c>
      <c r="Y426" s="22">
        <f t="shared" si="118"/>
        <v>0</v>
      </c>
      <c r="AA426" s="47"/>
    </row>
    <row r="427" spans="1:34" hidden="1" x14ac:dyDescent="0.25">
      <c r="A427" s="57" t="s">
        <v>39</v>
      </c>
      <c r="B427" s="1">
        <v>14.72</v>
      </c>
      <c r="C427" s="1">
        <v>14.528</v>
      </c>
      <c r="D427" s="1">
        <v>417.64800000000002</v>
      </c>
      <c r="E427" s="1">
        <v>381.24099999999999</v>
      </c>
      <c r="G427" s="1">
        <f t="shared" si="102"/>
        <v>36.407000000000039</v>
      </c>
      <c r="H427" s="1">
        <f t="shared" si="103"/>
        <v>0.19200000000000017</v>
      </c>
      <c r="I427" s="2">
        <f t="shared" si="104"/>
        <v>400.94208000000003</v>
      </c>
      <c r="J427" s="2">
        <f t="shared" si="105"/>
        <v>392.58912000000004</v>
      </c>
      <c r="K427" s="2">
        <f t="shared" si="106"/>
        <v>384.23616000000004</v>
      </c>
      <c r="L427" s="10">
        <f t="shared" si="107"/>
        <v>3</v>
      </c>
      <c r="M427" s="73">
        <f t="shared" si="108"/>
        <v>3</v>
      </c>
      <c r="N427">
        <f t="shared" si="109"/>
        <v>3</v>
      </c>
      <c r="O427" s="12">
        <f t="shared" si="110"/>
        <v>16.381037168929446</v>
      </c>
      <c r="P427" s="11">
        <f t="shared" si="111"/>
        <v>1.661037168929445</v>
      </c>
      <c r="Q427" s="1">
        <f t="shared" si="112"/>
        <v>14.72</v>
      </c>
      <c r="S427" s="14" t="str">
        <f t="shared" si="113"/>
        <v>A</v>
      </c>
      <c r="U427" s="1">
        <f t="shared" si="114"/>
        <v>14.72</v>
      </c>
      <c r="V427" s="1">
        <f t="shared" si="115"/>
        <v>381.24099999999999</v>
      </c>
      <c r="W427" s="1">
        <f t="shared" si="116"/>
        <v>1.661037168929445</v>
      </c>
      <c r="X427" s="20">
        <f t="shared" si="117"/>
        <v>0.72255116848430856</v>
      </c>
      <c r="Y427" s="22">
        <f t="shared" si="118"/>
        <v>3</v>
      </c>
      <c r="AA427" s="47"/>
    </row>
    <row r="428" spans="1:34" hidden="1" x14ac:dyDescent="0.25">
      <c r="A428" s="57" t="s">
        <v>39</v>
      </c>
      <c r="B428" s="1">
        <v>18.431999999999999</v>
      </c>
      <c r="C428" s="1">
        <v>18.303999999999998</v>
      </c>
      <c r="D428" s="1">
        <v>417.80399999999997</v>
      </c>
      <c r="E428" s="1">
        <v>384.35899999999998</v>
      </c>
      <c r="G428" s="1">
        <f t="shared" si="102"/>
        <v>33.444999999999993</v>
      </c>
      <c r="H428" s="1">
        <f t="shared" si="103"/>
        <v>0.12800000000000011</v>
      </c>
      <c r="I428" s="2">
        <f t="shared" si="104"/>
        <v>401.09183999999999</v>
      </c>
      <c r="J428" s="2">
        <f t="shared" si="105"/>
        <v>392.73575999999997</v>
      </c>
      <c r="K428" s="2">
        <f t="shared" si="106"/>
        <v>384.37968000000001</v>
      </c>
      <c r="L428" s="10">
        <f t="shared" si="107"/>
        <v>3</v>
      </c>
      <c r="M428" s="73" t="str">
        <f t="shared" si="108"/>
        <v/>
      </c>
      <c r="N428">
        <f t="shared" si="109"/>
        <v>3</v>
      </c>
      <c r="O428" s="12">
        <f t="shared" si="110"/>
        <v>20.511907411529045</v>
      </c>
      <c r="P428" s="11">
        <f t="shared" si="111"/>
        <v>2.0799074115290459</v>
      </c>
      <c r="Q428" s="1">
        <f t="shared" si="112"/>
        <v>18.431999999999999</v>
      </c>
      <c r="S428" s="14" t="str">
        <f t="shared" si="113"/>
        <v>A</v>
      </c>
      <c r="U428" s="1">
        <f t="shared" si="114"/>
        <v>18.431999999999999</v>
      </c>
      <c r="V428" s="1">
        <f t="shared" si="115"/>
        <v>384.35899999999998</v>
      </c>
      <c r="W428" s="1">
        <f t="shared" si="116"/>
        <v>2.0799074115290459</v>
      </c>
      <c r="X428" s="20">
        <f t="shared" si="117"/>
        <v>0.90475972401513494</v>
      </c>
      <c r="Y428" s="22">
        <f t="shared" si="118"/>
        <v>3</v>
      </c>
      <c r="AA428" s="47"/>
    </row>
    <row r="429" spans="1:34" hidden="1" x14ac:dyDescent="0.25">
      <c r="A429" s="57" t="s">
        <v>39</v>
      </c>
      <c r="B429" s="1">
        <v>15.103999999999999</v>
      </c>
      <c r="C429" s="1">
        <v>14.912000000000001</v>
      </c>
      <c r="D429" s="1">
        <v>416.53300000000002</v>
      </c>
      <c r="E429" s="1">
        <v>383.197</v>
      </c>
      <c r="G429" s="1">
        <f t="shared" si="102"/>
        <v>33.336000000000013</v>
      </c>
      <c r="H429" s="1">
        <f t="shared" si="103"/>
        <v>0.19199999999999839</v>
      </c>
      <c r="I429" s="2">
        <f t="shared" si="104"/>
        <v>399.87168000000003</v>
      </c>
      <c r="J429" s="2">
        <f t="shared" si="105"/>
        <v>391.54102</v>
      </c>
      <c r="K429" s="2">
        <f t="shared" si="106"/>
        <v>383.21036000000004</v>
      </c>
      <c r="L429" s="10">
        <f t="shared" si="107"/>
        <v>3</v>
      </c>
      <c r="M429" s="73" t="str">
        <f t="shared" si="108"/>
        <v/>
      </c>
      <c r="N429">
        <f t="shared" si="109"/>
        <v>3</v>
      </c>
      <c r="O429" s="12">
        <f t="shared" si="110"/>
        <v>16.808368573336299</v>
      </c>
      <c r="P429" s="11">
        <f t="shared" si="111"/>
        <v>1.7043685733362999</v>
      </c>
      <c r="Q429" s="1">
        <f t="shared" si="112"/>
        <v>15.103999999999999</v>
      </c>
      <c r="S429" s="14" t="str">
        <f t="shared" si="113"/>
        <v>A</v>
      </c>
      <c r="U429" s="1">
        <f t="shared" si="114"/>
        <v>15.103999999999999</v>
      </c>
      <c r="V429" s="1">
        <f t="shared" si="115"/>
        <v>383.197</v>
      </c>
      <c r="W429" s="1">
        <f t="shared" si="116"/>
        <v>1.7043685733362999</v>
      </c>
      <c r="X429" s="20">
        <f t="shared" si="117"/>
        <v>0.74140032940129041</v>
      </c>
      <c r="Y429" s="22">
        <f t="shared" si="118"/>
        <v>3</v>
      </c>
      <c r="AA429" s="47"/>
    </row>
    <row r="430" spans="1:34" hidden="1" x14ac:dyDescent="0.25">
      <c r="A430" s="57" t="s">
        <v>39</v>
      </c>
      <c r="B430" s="1">
        <v>16.064</v>
      </c>
      <c r="C430" s="1">
        <v>15.872</v>
      </c>
      <c r="D430" s="1">
        <v>417.62299999999999</v>
      </c>
      <c r="E430" s="1">
        <v>384.19900000000001</v>
      </c>
      <c r="G430" s="1">
        <f t="shared" si="102"/>
        <v>33.423999999999978</v>
      </c>
      <c r="H430" s="1">
        <f t="shared" si="103"/>
        <v>0.19200000000000017</v>
      </c>
      <c r="I430" s="2">
        <f t="shared" si="104"/>
        <v>400.91807999999997</v>
      </c>
      <c r="J430" s="2">
        <f t="shared" si="105"/>
        <v>392.56561999999997</v>
      </c>
      <c r="K430" s="2">
        <f t="shared" si="106"/>
        <v>384.21316000000002</v>
      </c>
      <c r="L430" s="10">
        <f t="shared" si="107"/>
        <v>3</v>
      </c>
      <c r="M430" s="73" t="str">
        <f t="shared" si="108"/>
        <v/>
      </c>
      <c r="N430">
        <f t="shared" si="109"/>
        <v>3</v>
      </c>
      <c r="O430" s="12">
        <f t="shared" si="110"/>
        <v>17.876697084353438</v>
      </c>
      <c r="P430" s="11">
        <f t="shared" si="111"/>
        <v>1.812697084353438</v>
      </c>
      <c r="Q430" s="1">
        <f t="shared" si="112"/>
        <v>16.064</v>
      </c>
      <c r="S430" s="14" t="str">
        <f t="shared" si="113"/>
        <v>A</v>
      </c>
      <c r="U430" s="1">
        <f t="shared" si="114"/>
        <v>16.064</v>
      </c>
      <c r="V430" s="1">
        <f t="shared" si="115"/>
        <v>384.19900000000001</v>
      </c>
      <c r="W430" s="1">
        <f t="shared" si="116"/>
        <v>1.812697084353438</v>
      </c>
      <c r="X430" s="20">
        <f t="shared" si="117"/>
        <v>0.7885232316937455</v>
      </c>
      <c r="Y430" s="22">
        <f t="shared" si="118"/>
        <v>3</v>
      </c>
      <c r="AA430" s="47"/>
    </row>
    <row r="431" spans="1:34" hidden="1" x14ac:dyDescent="0.25">
      <c r="A431" s="57" t="s">
        <v>39</v>
      </c>
      <c r="B431" s="1">
        <v>15.68</v>
      </c>
      <c r="C431" s="1">
        <v>15.423999999999999</v>
      </c>
      <c r="D431" s="1">
        <v>419.161</v>
      </c>
      <c r="E431" s="1">
        <v>380.96</v>
      </c>
      <c r="G431" s="1">
        <f t="shared" si="102"/>
        <v>38.201000000000022</v>
      </c>
      <c r="H431" s="1">
        <f t="shared" si="103"/>
        <v>0.25600000000000023</v>
      </c>
      <c r="I431" s="2">
        <f t="shared" si="104"/>
        <v>402.39456000000001</v>
      </c>
      <c r="J431" s="2">
        <f t="shared" si="105"/>
        <v>394.01134000000002</v>
      </c>
      <c r="K431" s="2">
        <f t="shared" si="106"/>
        <v>385.62812000000002</v>
      </c>
      <c r="L431" s="10">
        <f t="shared" si="107"/>
        <v>3</v>
      </c>
      <c r="M431" s="73" t="str">
        <f t="shared" si="108"/>
        <v/>
      </c>
      <c r="N431">
        <f t="shared" si="109"/>
        <v>3</v>
      </c>
      <c r="O431" s="12">
        <f t="shared" si="110"/>
        <v>17.449365679946585</v>
      </c>
      <c r="P431" s="11">
        <f t="shared" si="111"/>
        <v>1.7693656799465849</v>
      </c>
      <c r="Q431" s="1">
        <f t="shared" si="112"/>
        <v>15.68</v>
      </c>
      <c r="S431" s="14" t="str">
        <f t="shared" si="113"/>
        <v>A</v>
      </c>
      <c r="U431" s="1">
        <f t="shared" si="114"/>
        <v>15.68</v>
      </c>
      <c r="V431" s="1">
        <f t="shared" si="115"/>
        <v>380.96</v>
      </c>
      <c r="W431" s="1">
        <f t="shared" si="116"/>
        <v>1.7693656799465849</v>
      </c>
      <c r="X431" s="20">
        <f t="shared" si="117"/>
        <v>0.76967407077676442</v>
      </c>
      <c r="Y431" s="22">
        <f t="shared" si="118"/>
        <v>3</v>
      </c>
      <c r="AA431" s="47"/>
    </row>
    <row r="432" spans="1:34" hidden="1" x14ac:dyDescent="0.25">
      <c r="A432" s="57" t="s">
        <v>39</v>
      </c>
      <c r="B432" s="1">
        <v>14.848000000000001</v>
      </c>
      <c r="C432" s="1">
        <v>14.656000000000001</v>
      </c>
      <c r="D432" s="1">
        <v>419.88299999999998</v>
      </c>
      <c r="E432" s="1">
        <v>380.346</v>
      </c>
      <c r="G432" s="1">
        <f t="shared" si="102"/>
        <v>39.536999999999978</v>
      </c>
      <c r="H432" s="1">
        <f t="shared" si="103"/>
        <v>0.19200000000000017</v>
      </c>
      <c r="I432" s="2">
        <f t="shared" si="104"/>
        <v>403.08767999999998</v>
      </c>
      <c r="J432" s="2">
        <f t="shared" si="105"/>
        <v>394.69002</v>
      </c>
      <c r="K432" s="2">
        <f t="shared" si="106"/>
        <v>386.29235999999997</v>
      </c>
      <c r="L432" s="10">
        <f t="shared" si="107"/>
        <v>0</v>
      </c>
      <c r="M432" s="73">
        <f t="shared" si="108"/>
        <v>0</v>
      </c>
      <c r="N432">
        <f t="shared" si="109"/>
        <v>0</v>
      </c>
      <c r="O432" s="12">
        <f t="shared" si="110"/>
        <v>14.848000000000001</v>
      </c>
      <c r="P432" s="11">
        <f t="shared" si="111"/>
        <v>0</v>
      </c>
      <c r="Q432" s="1">
        <f t="shared" si="112"/>
        <v>14.848000000000001</v>
      </c>
      <c r="S432" s="14" t="str">
        <f t="shared" si="113"/>
        <v>A</v>
      </c>
      <c r="U432" s="1">
        <f t="shared" si="114"/>
        <v>14.848000000000001</v>
      </c>
      <c r="V432" s="1">
        <f t="shared" si="115"/>
        <v>380.346</v>
      </c>
      <c r="W432" s="1">
        <f t="shared" si="116"/>
        <v>0</v>
      </c>
      <c r="X432" s="20">
        <f t="shared" si="117"/>
        <v>0</v>
      </c>
      <c r="Y432" s="22">
        <f t="shared" si="118"/>
        <v>0</v>
      </c>
      <c r="AA432" s="47"/>
    </row>
    <row r="433" spans="1:34" hidden="1" x14ac:dyDescent="0.25">
      <c r="A433" s="57" t="s">
        <v>39</v>
      </c>
      <c r="B433" s="1">
        <v>13.632</v>
      </c>
      <c r="C433" s="1">
        <v>13.375999999999999</v>
      </c>
      <c r="D433" s="1">
        <v>420.17500000000001</v>
      </c>
      <c r="E433" s="1">
        <v>380.61900000000003</v>
      </c>
      <c r="G433" s="1">
        <f t="shared" si="102"/>
        <v>39.555999999999983</v>
      </c>
      <c r="H433" s="1">
        <f t="shared" si="103"/>
        <v>0.25600000000000023</v>
      </c>
      <c r="I433" s="2">
        <f t="shared" si="104"/>
        <v>403.36799999999999</v>
      </c>
      <c r="J433" s="2">
        <f t="shared" si="105"/>
        <v>394.96449999999999</v>
      </c>
      <c r="K433" s="2">
        <f t="shared" si="106"/>
        <v>386.56100000000004</v>
      </c>
      <c r="L433" s="10">
        <f t="shared" si="107"/>
        <v>0</v>
      </c>
      <c r="M433" s="73" t="str">
        <f t="shared" si="108"/>
        <v/>
      </c>
      <c r="N433">
        <f t="shared" si="109"/>
        <v>0</v>
      </c>
      <c r="O433" s="12">
        <f t="shared" si="110"/>
        <v>13.632</v>
      </c>
      <c r="P433" s="11">
        <f t="shared" si="111"/>
        <v>0</v>
      </c>
      <c r="Q433" s="1">
        <f t="shared" si="112"/>
        <v>13.632</v>
      </c>
      <c r="S433" s="14" t="str">
        <f t="shared" si="113"/>
        <v>A</v>
      </c>
      <c r="U433" s="1">
        <f t="shared" si="114"/>
        <v>13.632</v>
      </c>
      <c r="V433" s="1">
        <f t="shared" si="115"/>
        <v>380.61900000000003</v>
      </c>
      <c r="W433" s="1">
        <f t="shared" si="116"/>
        <v>0</v>
      </c>
      <c r="X433" s="20">
        <f t="shared" si="117"/>
        <v>0</v>
      </c>
      <c r="Y433" s="22">
        <f t="shared" si="118"/>
        <v>0</v>
      </c>
      <c r="AA433" s="47"/>
    </row>
    <row r="434" spans="1:34" hidden="1" x14ac:dyDescent="0.25">
      <c r="A434" s="57" t="s">
        <v>39</v>
      </c>
      <c r="B434" s="1">
        <v>13.568</v>
      </c>
      <c r="C434" s="1">
        <v>13.44</v>
      </c>
      <c r="D434" s="1">
        <v>419.66699999999997</v>
      </c>
      <c r="E434" s="1">
        <v>380.15699999999998</v>
      </c>
      <c r="G434" s="1">
        <f t="shared" si="102"/>
        <v>39.509999999999991</v>
      </c>
      <c r="H434" s="1">
        <f t="shared" si="103"/>
        <v>0.12800000000000011</v>
      </c>
      <c r="I434" s="2">
        <f t="shared" si="104"/>
        <v>402.88031999999998</v>
      </c>
      <c r="J434" s="2">
        <f t="shared" si="105"/>
        <v>394.48697999999996</v>
      </c>
      <c r="K434" s="2">
        <f t="shared" si="106"/>
        <v>386.09363999999999</v>
      </c>
      <c r="L434" s="10">
        <f t="shared" si="107"/>
        <v>0</v>
      </c>
      <c r="M434" s="73" t="str">
        <f t="shared" si="108"/>
        <v/>
      </c>
      <c r="N434">
        <f t="shared" si="109"/>
        <v>0</v>
      </c>
      <c r="O434" s="12">
        <f t="shared" si="110"/>
        <v>13.568</v>
      </c>
      <c r="P434" s="11">
        <f t="shared" si="111"/>
        <v>0</v>
      </c>
      <c r="Q434" s="1">
        <f t="shared" si="112"/>
        <v>13.568</v>
      </c>
      <c r="S434" s="14" t="str">
        <f t="shared" si="113"/>
        <v>A</v>
      </c>
      <c r="U434" s="1">
        <f t="shared" si="114"/>
        <v>13.568</v>
      </c>
      <c r="V434" s="1">
        <f t="shared" si="115"/>
        <v>380.15699999999998</v>
      </c>
      <c r="W434" s="1">
        <f t="shared" si="116"/>
        <v>0</v>
      </c>
      <c r="X434" s="20">
        <f t="shared" si="117"/>
        <v>0</v>
      </c>
      <c r="Y434" s="22">
        <f t="shared" si="118"/>
        <v>0</v>
      </c>
      <c r="AA434" s="47"/>
    </row>
    <row r="435" spans="1:34" hidden="1" x14ac:dyDescent="0.25">
      <c r="A435" s="57" t="s">
        <v>39</v>
      </c>
      <c r="B435" s="1">
        <v>13.632</v>
      </c>
      <c r="C435" s="1">
        <v>13.375999999999999</v>
      </c>
      <c r="D435" s="1">
        <v>418.26400000000001</v>
      </c>
      <c r="E435" s="1">
        <v>378.88499999999999</v>
      </c>
      <c r="G435" s="1">
        <f t="shared" si="102"/>
        <v>39.379000000000019</v>
      </c>
      <c r="H435" s="1">
        <f t="shared" si="103"/>
        <v>0.25600000000000023</v>
      </c>
      <c r="I435" s="2">
        <f t="shared" si="104"/>
        <v>401.53343999999998</v>
      </c>
      <c r="J435" s="2">
        <f t="shared" si="105"/>
        <v>393.16816</v>
      </c>
      <c r="K435" s="2">
        <f t="shared" si="106"/>
        <v>384.80288000000002</v>
      </c>
      <c r="L435" s="10">
        <f t="shared" si="107"/>
        <v>0</v>
      </c>
      <c r="M435" s="73" t="str">
        <f t="shared" si="108"/>
        <v/>
      </c>
      <c r="N435">
        <f t="shared" si="109"/>
        <v>0</v>
      </c>
      <c r="O435" s="12">
        <f t="shared" si="110"/>
        <v>13.632</v>
      </c>
      <c r="P435" s="11">
        <f t="shared" si="111"/>
        <v>0</v>
      </c>
      <c r="Q435" s="1">
        <f t="shared" si="112"/>
        <v>13.632</v>
      </c>
      <c r="S435" s="14" t="str">
        <f t="shared" si="113"/>
        <v>A</v>
      </c>
      <c r="U435" s="1">
        <f t="shared" si="114"/>
        <v>13.632</v>
      </c>
      <c r="V435" s="1">
        <f t="shared" si="115"/>
        <v>378.88499999999999</v>
      </c>
      <c r="W435" s="1">
        <f t="shared" si="116"/>
        <v>0</v>
      </c>
      <c r="X435" s="20">
        <f t="shared" si="117"/>
        <v>0</v>
      </c>
      <c r="Y435" s="22">
        <f t="shared" si="118"/>
        <v>0</v>
      </c>
      <c r="AA435" s="47"/>
    </row>
    <row r="436" spans="1:34" hidden="1" x14ac:dyDescent="0.25">
      <c r="A436" s="57" t="s">
        <v>39</v>
      </c>
      <c r="B436" s="1">
        <v>13.183999999999999</v>
      </c>
      <c r="C436" s="1">
        <v>12.992000000000001</v>
      </c>
      <c r="D436" s="1">
        <v>418.07299999999998</v>
      </c>
      <c r="E436" s="1">
        <v>378.71600000000001</v>
      </c>
      <c r="G436" s="1">
        <f t="shared" si="102"/>
        <v>39.356999999999971</v>
      </c>
      <c r="H436" s="1">
        <f t="shared" si="103"/>
        <v>0.19199999999999839</v>
      </c>
      <c r="I436" s="2">
        <f t="shared" si="104"/>
        <v>401.35007999999999</v>
      </c>
      <c r="J436" s="2">
        <f t="shared" si="105"/>
        <v>392.98861999999997</v>
      </c>
      <c r="K436" s="2">
        <f t="shared" si="106"/>
        <v>384.62716</v>
      </c>
      <c r="L436" s="10">
        <f t="shared" si="107"/>
        <v>0</v>
      </c>
      <c r="M436" s="73" t="str">
        <f t="shared" si="108"/>
        <v/>
      </c>
      <c r="N436">
        <f t="shared" si="109"/>
        <v>0</v>
      </c>
      <c r="O436" s="12">
        <f t="shared" si="110"/>
        <v>13.183999999999999</v>
      </c>
      <c r="P436" s="11">
        <f t="shared" si="111"/>
        <v>0</v>
      </c>
      <c r="Q436" s="1">
        <f t="shared" si="112"/>
        <v>13.183999999999999</v>
      </c>
      <c r="S436" s="14" t="str">
        <f t="shared" si="113"/>
        <v>A</v>
      </c>
      <c r="U436" s="1">
        <f t="shared" si="114"/>
        <v>13.183999999999999</v>
      </c>
      <c r="V436" s="1">
        <f t="shared" si="115"/>
        <v>378.71600000000001</v>
      </c>
      <c r="W436" s="1">
        <f t="shared" si="116"/>
        <v>0</v>
      </c>
      <c r="X436" s="20">
        <f t="shared" si="117"/>
        <v>0</v>
      </c>
      <c r="Y436" s="22">
        <f t="shared" si="118"/>
        <v>0</v>
      </c>
      <c r="AA436" s="47"/>
    </row>
    <row r="437" spans="1:34" hidden="1" x14ac:dyDescent="0.25">
      <c r="A437" s="57" t="s">
        <v>39</v>
      </c>
      <c r="B437" s="1">
        <v>13.568</v>
      </c>
      <c r="C437" s="1">
        <v>13.44</v>
      </c>
      <c r="D437" s="1">
        <v>418.12099999999998</v>
      </c>
      <c r="E437" s="1">
        <v>378.75799999999998</v>
      </c>
      <c r="G437" s="1">
        <f t="shared" si="102"/>
        <v>39.363</v>
      </c>
      <c r="H437" s="1">
        <f t="shared" si="103"/>
        <v>0.12800000000000011</v>
      </c>
      <c r="I437" s="2">
        <f t="shared" si="104"/>
        <v>401.39616000000001</v>
      </c>
      <c r="J437" s="2">
        <f t="shared" si="105"/>
        <v>393.03373999999997</v>
      </c>
      <c r="K437" s="2">
        <f t="shared" si="106"/>
        <v>384.67131999999998</v>
      </c>
      <c r="L437" s="10">
        <f t="shared" si="107"/>
        <v>0</v>
      </c>
      <c r="M437" s="73" t="str">
        <f t="shared" si="108"/>
        <v/>
      </c>
      <c r="N437">
        <f t="shared" si="109"/>
        <v>0</v>
      </c>
      <c r="O437" s="12">
        <f t="shared" si="110"/>
        <v>13.568</v>
      </c>
      <c r="P437" s="11">
        <f t="shared" si="111"/>
        <v>0</v>
      </c>
      <c r="Q437" s="1">
        <f t="shared" si="112"/>
        <v>13.568</v>
      </c>
      <c r="S437" s="14" t="str">
        <f t="shared" si="113"/>
        <v>A</v>
      </c>
      <c r="U437" s="1">
        <f t="shared" si="114"/>
        <v>13.568</v>
      </c>
      <c r="V437" s="1">
        <f t="shared" si="115"/>
        <v>378.75799999999998</v>
      </c>
      <c r="W437" s="1">
        <f t="shared" si="116"/>
        <v>0</v>
      </c>
      <c r="X437" s="20">
        <f t="shared" si="117"/>
        <v>0</v>
      </c>
      <c r="Y437" s="22">
        <f t="shared" si="118"/>
        <v>0</v>
      </c>
      <c r="AA437" s="47"/>
    </row>
    <row r="438" spans="1:34" hidden="1" x14ac:dyDescent="0.25">
      <c r="A438" s="57" t="s">
        <v>39</v>
      </c>
      <c r="B438" s="1">
        <v>13.888</v>
      </c>
      <c r="C438" s="1">
        <v>13.632</v>
      </c>
      <c r="D438" s="1">
        <v>418.63099999999997</v>
      </c>
      <c r="E438" s="1">
        <v>379.21899999999999</v>
      </c>
      <c r="G438" s="1">
        <f t="shared" si="102"/>
        <v>39.411999999999978</v>
      </c>
      <c r="H438" s="1">
        <f t="shared" si="103"/>
        <v>0.25600000000000023</v>
      </c>
      <c r="I438" s="2">
        <f t="shared" si="104"/>
        <v>401.88575999999995</v>
      </c>
      <c r="J438" s="2">
        <f t="shared" si="105"/>
        <v>393.51313999999996</v>
      </c>
      <c r="K438" s="2">
        <f t="shared" si="106"/>
        <v>385.14051999999998</v>
      </c>
      <c r="L438" s="10">
        <f t="shared" si="107"/>
        <v>0</v>
      </c>
      <c r="M438" s="73" t="str">
        <f t="shared" si="108"/>
        <v/>
      </c>
      <c r="N438">
        <f t="shared" si="109"/>
        <v>0</v>
      </c>
      <c r="O438" s="12">
        <f t="shared" si="110"/>
        <v>13.888</v>
      </c>
      <c r="P438" s="11">
        <f t="shared" si="111"/>
        <v>0</v>
      </c>
      <c r="Q438" s="1">
        <f t="shared" si="112"/>
        <v>13.888</v>
      </c>
      <c r="S438" s="14" t="str">
        <f t="shared" si="113"/>
        <v>A</v>
      </c>
      <c r="U438" s="1">
        <f t="shared" si="114"/>
        <v>13.888</v>
      </c>
      <c r="V438" s="1">
        <f t="shared" si="115"/>
        <v>379.21899999999999</v>
      </c>
      <c r="W438" s="1">
        <f t="shared" si="116"/>
        <v>0</v>
      </c>
      <c r="X438" s="20">
        <f t="shared" si="117"/>
        <v>0</v>
      </c>
      <c r="Y438" s="22">
        <f t="shared" si="118"/>
        <v>0</v>
      </c>
      <c r="AA438" s="47"/>
    </row>
    <row r="439" spans="1:34" hidden="1" x14ac:dyDescent="0.25">
      <c r="A439" s="57" t="s">
        <v>39</v>
      </c>
      <c r="B439" s="1">
        <v>14.656000000000001</v>
      </c>
      <c r="C439" s="1">
        <v>14.4</v>
      </c>
      <c r="D439" s="1">
        <v>419.09500000000003</v>
      </c>
      <c r="E439" s="1">
        <v>379.64100000000002</v>
      </c>
      <c r="G439" s="1">
        <f t="shared" si="102"/>
        <v>39.454000000000008</v>
      </c>
      <c r="H439" s="1">
        <f t="shared" si="103"/>
        <v>0.25600000000000023</v>
      </c>
      <c r="I439" s="2">
        <f t="shared" si="104"/>
        <v>402.33120000000002</v>
      </c>
      <c r="J439" s="2">
        <f t="shared" si="105"/>
        <v>393.94930000000005</v>
      </c>
      <c r="K439" s="2">
        <f t="shared" si="106"/>
        <v>385.56740000000002</v>
      </c>
      <c r="L439" s="10">
        <f t="shared" si="107"/>
        <v>0</v>
      </c>
      <c r="M439" s="73" t="str">
        <f t="shared" si="108"/>
        <v/>
      </c>
      <c r="N439">
        <f t="shared" si="109"/>
        <v>0</v>
      </c>
      <c r="O439" s="12">
        <f t="shared" si="110"/>
        <v>14.656000000000001</v>
      </c>
      <c r="P439" s="11">
        <f t="shared" si="111"/>
        <v>0</v>
      </c>
      <c r="Q439" s="1">
        <f t="shared" si="112"/>
        <v>14.656000000000001</v>
      </c>
      <c r="S439" s="14" t="str">
        <f t="shared" si="113"/>
        <v>A</v>
      </c>
      <c r="U439" s="1">
        <f t="shared" si="114"/>
        <v>14.656000000000001</v>
      </c>
      <c r="V439" s="1">
        <f t="shared" si="115"/>
        <v>379.64100000000002</v>
      </c>
      <c r="W439" s="1">
        <f t="shared" si="116"/>
        <v>0</v>
      </c>
      <c r="X439" s="20">
        <f t="shared" si="117"/>
        <v>0</v>
      </c>
      <c r="Y439" s="22">
        <f t="shared" si="118"/>
        <v>0</v>
      </c>
      <c r="AA439" s="47"/>
    </row>
    <row r="440" spans="1:34" hidden="1" x14ac:dyDescent="0.25">
      <c r="A440" s="57" t="s">
        <v>39</v>
      </c>
      <c r="B440" s="1">
        <v>13.504</v>
      </c>
      <c r="C440" s="1">
        <v>13.311999999999999</v>
      </c>
      <c r="D440" s="1">
        <v>420.351</v>
      </c>
      <c r="E440" s="1">
        <v>380.78</v>
      </c>
      <c r="G440" s="1">
        <f t="shared" si="102"/>
        <v>39.571000000000026</v>
      </c>
      <c r="H440" s="1">
        <f t="shared" si="103"/>
        <v>0.19200000000000017</v>
      </c>
      <c r="I440" s="2">
        <f t="shared" si="104"/>
        <v>403.53696000000002</v>
      </c>
      <c r="J440" s="2">
        <f t="shared" si="105"/>
        <v>395.12993999999998</v>
      </c>
      <c r="K440" s="2">
        <f t="shared" si="106"/>
        <v>386.72291999999999</v>
      </c>
      <c r="L440" s="10">
        <f t="shared" si="107"/>
        <v>0</v>
      </c>
      <c r="M440" s="73" t="str">
        <f t="shared" si="108"/>
        <v/>
      </c>
      <c r="N440">
        <f t="shared" si="109"/>
        <v>0</v>
      </c>
      <c r="O440" s="12">
        <f t="shared" si="110"/>
        <v>13.504</v>
      </c>
      <c r="P440" s="11">
        <f t="shared" si="111"/>
        <v>0</v>
      </c>
      <c r="Q440" s="1">
        <f t="shared" si="112"/>
        <v>13.504</v>
      </c>
      <c r="S440" s="14" t="str">
        <f t="shared" si="113"/>
        <v>A</v>
      </c>
      <c r="U440" s="1">
        <f t="shared" si="114"/>
        <v>13.504</v>
      </c>
      <c r="V440" s="1">
        <f t="shared" si="115"/>
        <v>380.78</v>
      </c>
      <c r="W440" s="1">
        <f t="shared" si="116"/>
        <v>0</v>
      </c>
      <c r="X440" s="20">
        <f t="shared" si="117"/>
        <v>0</v>
      </c>
      <c r="Y440" s="22">
        <f t="shared" si="118"/>
        <v>0</v>
      </c>
      <c r="AA440" s="47"/>
    </row>
    <row r="441" spans="1:34" x14ac:dyDescent="0.25">
      <c r="A441" s="57" t="s">
        <v>39</v>
      </c>
      <c r="B441" s="1">
        <v>13.12</v>
      </c>
      <c r="C441" s="1">
        <v>12.928000000000001</v>
      </c>
      <c r="D441" s="1">
        <v>420.90199999999999</v>
      </c>
      <c r="E441" s="1">
        <v>381.28100000000001</v>
      </c>
      <c r="G441" s="1">
        <f t="shared" si="102"/>
        <v>39.620999999999981</v>
      </c>
      <c r="H441" s="1">
        <f t="shared" si="103"/>
        <v>0.19199999999999839</v>
      </c>
      <c r="I441" s="2">
        <f t="shared" si="104"/>
        <v>404.06592000000001</v>
      </c>
      <c r="J441" s="2">
        <f t="shared" si="105"/>
        <v>395.64787999999999</v>
      </c>
      <c r="K441" s="2">
        <f t="shared" si="106"/>
        <v>387.22983999999997</v>
      </c>
      <c r="L441" s="10">
        <f t="shared" si="107"/>
        <v>0</v>
      </c>
      <c r="M441" s="73" t="str">
        <f t="shared" si="108"/>
        <v/>
      </c>
      <c r="N441">
        <f t="shared" si="109"/>
        <v>0</v>
      </c>
      <c r="O441" s="12">
        <f t="shared" si="110"/>
        <v>13.12</v>
      </c>
      <c r="P441" s="11">
        <f t="shared" si="111"/>
        <v>0</v>
      </c>
      <c r="Q441" s="1">
        <f t="shared" si="112"/>
        <v>13.12</v>
      </c>
      <c r="S441" s="14" t="str">
        <f t="shared" si="113"/>
        <v>A</v>
      </c>
      <c r="U441" s="1">
        <f t="shared" si="114"/>
        <v>13.12</v>
      </c>
      <c r="V441" s="1">
        <f t="shared" si="115"/>
        <v>381.28100000000001</v>
      </c>
      <c r="W441" s="1">
        <f t="shared" si="116"/>
        <v>0</v>
      </c>
      <c r="X441" s="20">
        <f t="shared" si="117"/>
        <v>0</v>
      </c>
      <c r="Y441" s="22">
        <f t="shared" si="118"/>
        <v>0</v>
      </c>
      <c r="Z441" s="32" t="s">
        <v>40</v>
      </c>
      <c r="AA441" s="47"/>
      <c r="AB441" s="32" t="str">
        <f>A441</f>
        <v>JJJJ-MM-TT SS:MM:SS</v>
      </c>
      <c r="AC441" s="1">
        <f>SUM(U441:U464)</f>
        <v>356.99200000000002</v>
      </c>
      <c r="AD441" s="1">
        <f>AVERAGE(V441:V464)</f>
        <v>382.45470833333337</v>
      </c>
      <c r="AE441" s="1">
        <f>SUM(W441:W464)</f>
        <v>4.6870135766748273</v>
      </c>
      <c r="AF441" s="1">
        <f>SUM(X441:X464)</f>
        <v>2.03885090585355</v>
      </c>
      <c r="AG441" s="35">
        <f>AVERAGE(Y441:Y464)</f>
        <v>0.375</v>
      </c>
      <c r="AH441" s="37" t="e">
        <f>DAY(A441)</f>
        <v>#VALUE!</v>
      </c>
    </row>
    <row r="442" spans="1:34" hidden="1" x14ac:dyDescent="0.25">
      <c r="A442" s="57" t="s">
        <v>39</v>
      </c>
      <c r="B442" s="1">
        <v>13.375999999999999</v>
      </c>
      <c r="C442" s="1">
        <v>13.183999999999999</v>
      </c>
      <c r="D442" s="1">
        <v>419.61</v>
      </c>
      <c r="E442" s="1">
        <v>380.11399999999998</v>
      </c>
      <c r="G442" s="1">
        <f t="shared" si="102"/>
        <v>39.496000000000038</v>
      </c>
      <c r="H442" s="1">
        <f t="shared" si="103"/>
        <v>0.19200000000000017</v>
      </c>
      <c r="I442" s="2">
        <f t="shared" si="104"/>
        <v>402.82560000000001</v>
      </c>
      <c r="J442" s="2">
        <f t="shared" si="105"/>
        <v>394.43340000000001</v>
      </c>
      <c r="K442" s="2">
        <f t="shared" si="106"/>
        <v>386.0412</v>
      </c>
      <c r="L442" s="10">
        <f t="shared" si="107"/>
        <v>0</v>
      </c>
      <c r="M442" s="73" t="str">
        <f t="shared" si="108"/>
        <v/>
      </c>
      <c r="N442">
        <f t="shared" si="109"/>
        <v>0</v>
      </c>
      <c r="O442" s="12">
        <f t="shared" si="110"/>
        <v>13.375999999999999</v>
      </c>
      <c r="P442" s="11">
        <f t="shared" si="111"/>
        <v>0</v>
      </c>
      <c r="Q442" s="1">
        <f t="shared" si="112"/>
        <v>13.375999999999999</v>
      </c>
      <c r="S442" s="14" t="str">
        <f t="shared" si="113"/>
        <v>A</v>
      </c>
      <c r="U442" s="1">
        <f t="shared" si="114"/>
        <v>13.375999999999999</v>
      </c>
      <c r="V442" s="1">
        <f t="shared" si="115"/>
        <v>380.11399999999998</v>
      </c>
      <c r="W442" s="1">
        <f t="shared" si="116"/>
        <v>0</v>
      </c>
      <c r="X442" s="20">
        <f t="shared" si="117"/>
        <v>0</v>
      </c>
      <c r="Y442" s="22">
        <f t="shared" si="118"/>
        <v>0</v>
      </c>
      <c r="AA442" s="47"/>
    </row>
    <row r="443" spans="1:34" hidden="1" x14ac:dyDescent="0.25">
      <c r="A443" s="57" t="s">
        <v>39</v>
      </c>
      <c r="B443" s="1">
        <v>13.824</v>
      </c>
      <c r="C443" s="1">
        <v>13.568</v>
      </c>
      <c r="D443" s="1">
        <v>419.09699999999998</v>
      </c>
      <c r="E443" s="1">
        <v>379.64800000000002</v>
      </c>
      <c r="G443" s="1">
        <f t="shared" si="102"/>
        <v>39.448999999999955</v>
      </c>
      <c r="H443" s="1">
        <f t="shared" si="103"/>
        <v>0.25600000000000023</v>
      </c>
      <c r="I443" s="2">
        <f t="shared" si="104"/>
        <v>402.33312000000001</v>
      </c>
      <c r="J443" s="2">
        <f t="shared" si="105"/>
        <v>393.95117999999997</v>
      </c>
      <c r="K443" s="2">
        <f t="shared" si="106"/>
        <v>385.56923999999998</v>
      </c>
      <c r="L443" s="10">
        <f t="shared" si="107"/>
        <v>0</v>
      </c>
      <c r="M443" s="73" t="str">
        <f t="shared" si="108"/>
        <v/>
      </c>
      <c r="N443">
        <f t="shared" si="109"/>
        <v>0</v>
      </c>
      <c r="O443" s="12">
        <f t="shared" si="110"/>
        <v>13.824</v>
      </c>
      <c r="P443" s="11">
        <f t="shared" si="111"/>
        <v>0</v>
      </c>
      <c r="Q443" s="1">
        <f t="shared" si="112"/>
        <v>13.824</v>
      </c>
      <c r="S443" s="14" t="str">
        <f t="shared" si="113"/>
        <v>A</v>
      </c>
      <c r="U443" s="1">
        <f t="shared" si="114"/>
        <v>13.824</v>
      </c>
      <c r="V443" s="1">
        <f t="shared" si="115"/>
        <v>379.64800000000002</v>
      </c>
      <c r="W443" s="1">
        <f t="shared" si="116"/>
        <v>0</v>
      </c>
      <c r="X443" s="20">
        <f t="shared" si="117"/>
        <v>0</v>
      </c>
      <c r="Y443" s="22">
        <f t="shared" si="118"/>
        <v>0</v>
      </c>
      <c r="AA443" s="47"/>
    </row>
    <row r="444" spans="1:34" hidden="1" x14ac:dyDescent="0.25">
      <c r="A444" s="57" t="s">
        <v>39</v>
      </c>
      <c r="B444" s="1">
        <v>14.016</v>
      </c>
      <c r="C444" s="1">
        <v>13.824</v>
      </c>
      <c r="D444" s="1">
        <v>418.637</v>
      </c>
      <c r="E444" s="1">
        <v>379.23399999999998</v>
      </c>
      <c r="G444" s="1">
        <f t="shared" si="102"/>
        <v>39.40300000000002</v>
      </c>
      <c r="H444" s="1">
        <f t="shared" si="103"/>
        <v>0.19200000000000017</v>
      </c>
      <c r="I444" s="2">
        <f t="shared" si="104"/>
        <v>401.89152000000001</v>
      </c>
      <c r="J444" s="2">
        <f t="shared" si="105"/>
        <v>393.51877999999999</v>
      </c>
      <c r="K444" s="2">
        <f t="shared" si="106"/>
        <v>385.14603999999997</v>
      </c>
      <c r="L444" s="10">
        <f t="shared" si="107"/>
        <v>0</v>
      </c>
      <c r="M444" s="73" t="str">
        <f t="shared" si="108"/>
        <v/>
      </c>
      <c r="N444">
        <f t="shared" si="109"/>
        <v>0</v>
      </c>
      <c r="O444" s="12">
        <f t="shared" si="110"/>
        <v>14.016</v>
      </c>
      <c r="P444" s="11">
        <f t="shared" si="111"/>
        <v>0</v>
      </c>
      <c r="Q444" s="1">
        <f t="shared" si="112"/>
        <v>14.016</v>
      </c>
      <c r="S444" s="14" t="str">
        <f t="shared" si="113"/>
        <v>A</v>
      </c>
      <c r="U444" s="1">
        <f t="shared" si="114"/>
        <v>14.016</v>
      </c>
      <c r="V444" s="1">
        <f t="shared" si="115"/>
        <v>379.23399999999998</v>
      </c>
      <c r="W444" s="1">
        <f t="shared" si="116"/>
        <v>0</v>
      </c>
      <c r="X444" s="20">
        <f t="shared" si="117"/>
        <v>0</v>
      </c>
      <c r="Y444" s="22">
        <f t="shared" si="118"/>
        <v>0</v>
      </c>
      <c r="AA444" s="47"/>
    </row>
    <row r="445" spans="1:34" hidden="1" x14ac:dyDescent="0.25">
      <c r="A445" s="57" t="s">
        <v>39</v>
      </c>
      <c r="B445" s="1">
        <v>13.76</v>
      </c>
      <c r="C445" s="1">
        <v>13.568</v>
      </c>
      <c r="D445" s="1">
        <v>418.44900000000001</v>
      </c>
      <c r="E445" s="1">
        <v>379.07</v>
      </c>
      <c r="G445" s="1">
        <f t="shared" si="102"/>
        <v>39.379000000000019</v>
      </c>
      <c r="H445" s="1">
        <f t="shared" si="103"/>
        <v>0.19200000000000017</v>
      </c>
      <c r="I445" s="2">
        <f t="shared" si="104"/>
        <v>401.71104000000003</v>
      </c>
      <c r="J445" s="2">
        <f t="shared" si="105"/>
        <v>393.34206</v>
      </c>
      <c r="K445" s="2">
        <f t="shared" si="106"/>
        <v>384.97307999999998</v>
      </c>
      <c r="L445" s="10">
        <f t="shared" si="107"/>
        <v>0</v>
      </c>
      <c r="M445" s="73" t="str">
        <f t="shared" si="108"/>
        <v/>
      </c>
      <c r="N445">
        <f t="shared" si="109"/>
        <v>0</v>
      </c>
      <c r="O445" s="12">
        <f t="shared" si="110"/>
        <v>13.76</v>
      </c>
      <c r="P445" s="11">
        <f t="shared" si="111"/>
        <v>0</v>
      </c>
      <c r="Q445" s="1">
        <f t="shared" si="112"/>
        <v>13.76</v>
      </c>
      <c r="S445" s="14" t="str">
        <f t="shared" si="113"/>
        <v>A</v>
      </c>
      <c r="U445" s="1">
        <f t="shared" si="114"/>
        <v>13.76</v>
      </c>
      <c r="V445" s="1">
        <f t="shared" si="115"/>
        <v>379.07</v>
      </c>
      <c r="W445" s="1">
        <f t="shared" si="116"/>
        <v>0</v>
      </c>
      <c r="X445" s="20">
        <f t="shared" si="117"/>
        <v>0</v>
      </c>
      <c r="Y445" s="22">
        <f t="shared" si="118"/>
        <v>0</v>
      </c>
      <c r="AA445" s="47"/>
    </row>
    <row r="446" spans="1:34" hidden="1" x14ac:dyDescent="0.25">
      <c r="A446" s="57" t="s">
        <v>39</v>
      </c>
      <c r="B446" s="1">
        <v>14.144</v>
      </c>
      <c r="C446" s="1">
        <v>13.888</v>
      </c>
      <c r="D446" s="1">
        <v>417.56799999999998</v>
      </c>
      <c r="E446" s="1">
        <v>378.26900000000001</v>
      </c>
      <c r="G446" s="1">
        <f t="shared" si="102"/>
        <v>39.298999999999978</v>
      </c>
      <c r="H446" s="1">
        <f t="shared" si="103"/>
        <v>0.25600000000000023</v>
      </c>
      <c r="I446" s="2">
        <f t="shared" si="104"/>
        <v>400.86527999999998</v>
      </c>
      <c r="J446" s="2">
        <f t="shared" si="105"/>
        <v>392.51391999999998</v>
      </c>
      <c r="K446" s="2">
        <f t="shared" si="106"/>
        <v>384.16255999999998</v>
      </c>
      <c r="L446" s="10">
        <f t="shared" si="107"/>
        <v>0</v>
      </c>
      <c r="M446" s="73" t="str">
        <f t="shared" si="108"/>
        <v/>
      </c>
      <c r="N446">
        <f t="shared" si="109"/>
        <v>0</v>
      </c>
      <c r="O446" s="12">
        <f t="shared" si="110"/>
        <v>14.144</v>
      </c>
      <c r="P446" s="11">
        <f t="shared" si="111"/>
        <v>0</v>
      </c>
      <c r="Q446" s="1">
        <f t="shared" si="112"/>
        <v>14.144</v>
      </c>
      <c r="S446" s="14" t="str">
        <f t="shared" si="113"/>
        <v>A</v>
      </c>
      <c r="U446" s="1">
        <f t="shared" si="114"/>
        <v>14.144</v>
      </c>
      <c r="V446" s="1">
        <f t="shared" si="115"/>
        <v>378.26900000000001</v>
      </c>
      <c r="W446" s="1">
        <f t="shared" si="116"/>
        <v>0</v>
      </c>
      <c r="X446" s="20">
        <f t="shared" si="117"/>
        <v>0</v>
      </c>
      <c r="Y446" s="22">
        <f t="shared" si="118"/>
        <v>0</v>
      </c>
      <c r="AA446" s="47"/>
    </row>
    <row r="447" spans="1:34" hidden="1" x14ac:dyDescent="0.25">
      <c r="A447" s="57" t="s">
        <v>39</v>
      </c>
      <c r="B447" s="1">
        <v>13.888</v>
      </c>
      <c r="C447" s="1">
        <v>13.76</v>
      </c>
      <c r="D447" s="1">
        <v>416.74599999999998</v>
      </c>
      <c r="E447" s="1">
        <v>383.142</v>
      </c>
      <c r="G447" s="1">
        <f t="shared" si="102"/>
        <v>33.603999999999985</v>
      </c>
      <c r="H447" s="1">
        <f t="shared" si="103"/>
        <v>0.12800000000000011</v>
      </c>
      <c r="I447" s="2">
        <f t="shared" si="104"/>
        <v>400.07615999999996</v>
      </c>
      <c r="J447" s="2">
        <f t="shared" si="105"/>
        <v>391.74124</v>
      </c>
      <c r="K447" s="2">
        <f t="shared" si="106"/>
        <v>383.40631999999999</v>
      </c>
      <c r="L447" s="10">
        <f t="shared" si="107"/>
        <v>3</v>
      </c>
      <c r="M447" s="73">
        <f t="shared" si="108"/>
        <v>3</v>
      </c>
      <c r="N447">
        <f t="shared" si="109"/>
        <v>3</v>
      </c>
      <c r="O447" s="12">
        <f t="shared" si="110"/>
        <v>15.45515245938126</v>
      </c>
      <c r="P447" s="11">
        <f t="shared" si="111"/>
        <v>1.5671524593812602</v>
      </c>
      <c r="Q447" s="1">
        <f t="shared" si="112"/>
        <v>13.888</v>
      </c>
      <c r="S447" s="14" t="str">
        <f t="shared" si="113"/>
        <v>A</v>
      </c>
      <c r="U447" s="1">
        <f t="shared" si="114"/>
        <v>13.888</v>
      </c>
      <c r="V447" s="1">
        <f t="shared" si="115"/>
        <v>383.142</v>
      </c>
      <c r="W447" s="1">
        <f t="shared" si="116"/>
        <v>1.5671524593812602</v>
      </c>
      <c r="X447" s="20">
        <f t="shared" si="117"/>
        <v>0.68171131983084821</v>
      </c>
      <c r="Y447" s="22">
        <f t="shared" si="118"/>
        <v>3</v>
      </c>
      <c r="AA447" s="47"/>
    </row>
    <row r="448" spans="1:34" hidden="1" x14ac:dyDescent="0.25">
      <c r="A448" s="57" t="s">
        <v>39</v>
      </c>
      <c r="B448" s="1">
        <v>13.952</v>
      </c>
      <c r="C448" s="1">
        <v>13.76</v>
      </c>
      <c r="D448" s="1">
        <v>416.67599999999999</v>
      </c>
      <c r="E448" s="1">
        <v>383.35</v>
      </c>
      <c r="G448" s="1">
        <f t="shared" si="102"/>
        <v>33.325999999999965</v>
      </c>
      <c r="H448" s="1">
        <f t="shared" si="103"/>
        <v>0.19200000000000017</v>
      </c>
      <c r="I448" s="2">
        <f t="shared" si="104"/>
        <v>400.00896</v>
      </c>
      <c r="J448" s="2">
        <f t="shared" si="105"/>
        <v>391.67543999999998</v>
      </c>
      <c r="K448" s="2">
        <f t="shared" si="106"/>
        <v>383.34191999999996</v>
      </c>
      <c r="L448" s="10">
        <f t="shared" si="107"/>
        <v>3</v>
      </c>
      <c r="M448" s="73" t="str">
        <f t="shared" si="108"/>
        <v/>
      </c>
      <c r="N448">
        <f t="shared" si="109"/>
        <v>3</v>
      </c>
      <c r="O448" s="12">
        <f t="shared" si="110"/>
        <v>15.526374360115735</v>
      </c>
      <c r="P448" s="11">
        <f t="shared" si="111"/>
        <v>1.5743743601157352</v>
      </c>
      <c r="Q448" s="1">
        <f t="shared" si="112"/>
        <v>13.952</v>
      </c>
      <c r="S448" s="14" t="str">
        <f t="shared" si="113"/>
        <v>A</v>
      </c>
      <c r="U448" s="1">
        <f t="shared" si="114"/>
        <v>13.952</v>
      </c>
      <c r="V448" s="1">
        <f t="shared" si="115"/>
        <v>383.35</v>
      </c>
      <c r="W448" s="1">
        <f t="shared" si="116"/>
        <v>1.5743743601157352</v>
      </c>
      <c r="X448" s="20">
        <f t="shared" si="117"/>
        <v>0.68485284665034485</v>
      </c>
      <c r="Y448" s="22">
        <f t="shared" si="118"/>
        <v>3</v>
      </c>
      <c r="AA448" s="47"/>
    </row>
    <row r="449" spans="1:27" hidden="1" x14ac:dyDescent="0.25">
      <c r="A449" s="57" t="s">
        <v>39</v>
      </c>
      <c r="B449" s="1">
        <v>13.696</v>
      </c>
      <c r="C449" s="1">
        <v>13.504</v>
      </c>
      <c r="D449" s="1">
        <v>421.09</v>
      </c>
      <c r="E449" s="1">
        <v>383.44799999999998</v>
      </c>
      <c r="G449" s="1">
        <f t="shared" si="102"/>
        <v>37.641999999999996</v>
      </c>
      <c r="H449" s="1">
        <f t="shared" si="103"/>
        <v>0.19200000000000017</v>
      </c>
      <c r="I449" s="2">
        <f t="shared" si="104"/>
        <v>404.24639999999999</v>
      </c>
      <c r="J449" s="2">
        <f t="shared" si="105"/>
        <v>395.82459999999998</v>
      </c>
      <c r="K449" s="2">
        <f t="shared" si="106"/>
        <v>387.40279999999996</v>
      </c>
      <c r="L449" s="10">
        <f t="shared" si="107"/>
        <v>3</v>
      </c>
      <c r="M449" s="73" t="str">
        <f t="shared" si="108"/>
        <v/>
      </c>
      <c r="N449">
        <f t="shared" si="109"/>
        <v>3</v>
      </c>
      <c r="O449" s="12">
        <f t="shared" si="110"/>
        <v>15.241486757177832</v>
      </c>
      <c r="P449" s="11">
        <f t="shared" si="111"/>
        <v>1.5454867571778319</v>
      </c>
      <c r="Q449" s="1">
        <f t="shared" si="112"/>
        <v>13.696</v>
      </c>
      <c r="S449" s="14" t="str">
        <f t="shared" si="113"/>
        <v>A</v>
      </c>
      <c r="U449" s="1">
        <f t="shared" si="114"/>
        <v>13.696</v>
      </c>
      <c r="V449" s="1">
        <f t="shared" si="115"/>
        <v>383.44799999999998</v>
      </c>
      <c r="W449" s="1">
        <f t="shared" si="116"/>
        <v>1.5454867571778319</v>
      </c>
      <c r="X449" s="20">
        <f t="shared" si="117"/>
        <v>0.67228673937235683</v>
      </c>
      <c r="Y449" s="22">
        <f t="shared" si="118"/>
        <v>3</v>
      </c>
      <c r="AA449" s="47"/>
    </row>
    <row r="450" spans="1:27" hidden="1" x14ac:dyDescent="0.25">
      <c r="A450" s="57" t="s">
        <v>39</v>
      </c>
      <c r="B450" s="1">
        <v>13.824</v>
      </c>
      <c r="C450" s="1">
        <v>13.568</v>
      </c>
      <c r="D450" s="1">
        <v>423.363</v>
      </c>
      <c r="E450" s="1">
        <v>383.52100000000002</v>
      </c>
      <c r="G450" s="1">
        <f t="shared" si="102"/>
        <v>39.841999999999985</v>
      </c>
      <c r="H450" s="1">
        <f t="shared" si="103"/>
        <v>0.25600000000000023</v>
      </c>
      <c r="I450" s="2">
        <f t="shared" si="104"/>
        <v>406.42847999999998</v>
      </c>
      <c r="J450" s="2">
        <f t="shared" si="105"/>
        <v>397.96122000000003</v>
      </c>
      <c r="K450" s="2">
        <f t="shared" si="106"/>
        <v>389.49396000000002</v>
      </c>
      <c r="L450" s="10">
        <f t="shared" si="107"/>
        <v>0</v>
      </c>
      <c r="M450" s="73">
        <f t="shared" si="108"/>
        <v>0</v>
      </c>
      <c r="N450">
        <f t="shared" si="109"/>
        <v>0</v>
      </c>
      <c r="O450" s="12">
        <f t="shared" si="110"/>
        <v>13.824</v>
      </c>
      <c r="P450" s="11">
        <f t="shared" si="111"/>
        <v>0</v>
      </c>
      <c r="Q450" s="1">
        <f t="shared" si="112"/>
        <v>13.824</v>
      </c>
      <c r="S450" s="14" t="str">
        <f t="shared" si="113"/>
        <v>A</v>
      </c>
      <c r="U450" s="1">
        <f t="shared" si="114"/>
        <v>13.824</v>
      </c>
      <c r="V450" s="1">
        <f t="shared" si="115"/>
        <v>383.52100000000002</v>
      </c>
      <c r="W450" s="1">
        <f t="shared" si="116"/>
        <v>0</v>
      </c>
      <c r="X450" s="20">
        <f t="shared" si="117"/>
        <v>0</v>
      </c>
      <c r="Y450" s="22">
        <f t="shared" si="118"/>
        <v>0</v>
      </c>
      <c r="AA450" s="47"/>
    </row>
    <row r="451" spans="1:27" hidden="1" x14ac:dyDescent="0.25">
      <c r="A451" s="57" t="s">
        <v>39</v>
      </c>
      <c r="B451" s="1">
        <v>13.375999999999999</v>
      </c>
      <c r="C451" s="1">
        <v>13.183999999999999</v>
      </c>
      <c r="D451" s="1">
        <v>424.45499999999998</v>
      </c>
      <c r="E451" s="1">
        <v>384.517</v>
      </c>
      <c r="G451" s="1">
        <f t="shared" si="102"/>
        <v>39.937999999999988</v>
      </c>
      <c r="H451" s="1">
        <f t="shared" si="103"/>
        <v>0.19200000000000017</v>
      </c>
      <c r="I451" s="2">
        <f t="shared" si="104"/>
        <v>407.47679999999997</v>
      </c>
      <c r="J451" s="2">
        <f t="shared" si="105"/>
        <v>398.98769999999996</v>
      </c>
      <c r="K451" s="2">
        <f t="shared" si="106"/>
        <v>390.49860000000001</v>
      </c>
      <c r="L451" s="10">
        <f t="shared" si="107"/>
        <v>0</v>
      </c>
      <c r="M451" s="73" t="str">
        <f t="shared" si="108"/>
        <v/>
      </c>
      <c r="N451">
        <f t="shared" si="109"/>
        <v>0</v>
      </c>
      <c r="O451" s="12">
        <f t="shared" si="110"/>
        <v>13.375999999999999</v>
      </c>
      <c r="P451" s="11">
        <f t="shared" si="111"/>
        <v>0</v>
      </c>
      <c r="Q451" s="1">
        <f t="shared" si="112"/>
        <v>13.375999999999999</v>
      </c>
      <c r="S451" s="14" t="str">
        <f t="shared" si="113"/>
        <v>A</v>
      </c>
      <c r="U451" s="1">
        <f t="shared" si="114"/>
        <v>13.375999999999999</v>
      </c>
      <c r="V451" s="1">
        <f t="shared" si="115"/>
        <v>384.517</v>
      </c>
      <c r="W451" s="1">
        <f t="shared" si="116"/>
        <v>0</v>
      </c>
      <c r="X451" s="20">
        <f t="shared" si="117"/>
        <v>0</v>
      </c>
      <c r="Y451" s="22">
        <f t="shared" si="118"/>
        <v>0</v>
      </c>
      <c r="AA451" s="47"/>
    </row>
    <row r="452" spans="1:27" hidden="1" x14ac:dyDescent="0.25">
      <c r="A452" s="57" t="s">
        <v>39</v>
      </c>
      <c r="B452" s="1">
        <v>13.952</v>
      </c>
      <c r="C452" s="1">
        <v>13.76</v>
      </c>
      <c r="D452" s="1">
        <v>424.87400000000002</v>
      </c>
      <c r="E452" s="1">
        <v>384.91500000000002</v>
      </c>
      <c r="G452" s="1">
        <f t="shared" si="102"/>
        <v>39.959000000000003</v>
      </c>
      <c r="H452" s="1">
        <f t="shared" si="103"/>
        <v>0.19200000000000017</v>
      </c>
      <c r="I452" s="2">
        <f t="shared" si="104"/>
        <v>407.87904000000003</v>
      </c>
      <c r="J452" s="2">
        <f t="shared" si="105"/>
        <v>399.38156000000004</v>
      </c>
      <c r="K452" s="2">
        <f t="shared" si="106"/>
        <v>390.88408000000004</v>
      </c>
      <c r="L452" s="10">
        <f t="shared" si="107"/>
        <v>0</v>
      </c>
      <c r="M452" s="73" t="str">
        <f t="shared" si="108"/>
        <v/>
      </c>
      <c r="N452">
        <f t="shared" si="109"/>
        <v>0</v>
      </c>
      <c r="O452" s="12">
        <f t="shared" si="110"/>
        <v>13.952</v>
      </c>
      <c r="P452" s="11">
        <f t="shared" si="111"/>
        <v>0</v>
      </c>
      <c r="Q452" s="1">
        <f t="shared" si="112"/>
        <v>13.952</v>
      </c>
      <c r="S452" s="14" t="str">
        <f t="shared" si="113"/>
        <v>A</v>
      </c>
      <c r="U452" s="1">
        <f t="shared" si="114"/>
        <v>13.952</v>
      </c>
      <c r="V452" s="1">
        <f t="shared" si="115"/>
        <v>384.91500000000002</v>
      </c>
      <c r="W452" s="1">
        <f t="shared" si="116"/>
        <v>0</v>
      </c>
      <c r="X452" s="20">
        <f t="shared" si="117"/>
        <v>0</v>
      </c>
      <c r="Y452" s="22">
        <f t="shared" si="118"/>
        <v>0</v>
      </c>
      <c r="AA452" s="47"/>
    </row>
    <row r="453" spans="1:27" hidden="1" x14ac:dyDescent="0.25">
      <c r="A453" s="57" t="s">
        <v>39</v>
      </c>
      <c r="B453" s="1">
        <v>15.872</v>
      </c>
      <c r="C453" s="1">
        <v>15.68</v>
      </c>
      <c r="D453" s="1">
        <v>424.00799999999998</v>
      </c>
      <c r="E453" s="1">
        <v>384.15600000000001</v>
      </c>
      <c r="G453" s="1">
        <f t="shared" si="102"/>
        <v>39.851999999999975</v>
      </c>
      <c r="H453" s="1">
        <f t="shared" si="103"/>
        <v>0.19200000000000017</v>
      </c>
      <c r="I453" s="2">
        <f t="shared" si="104"/>
        <v>407.04767999999996</v>
      </c>
      <c r="J453" s="2">
        <f t="shared" si="105"/>
        <v>398.56752</v>
      </c>
      <c r="K453" s="2">
        <f t="shared" si="106"/>
        <v>390.08735999999999</v>
      </c>
      <c r="L453" s="10">
        <f t="shared" si="107"/>
        <v>0</v>
      </c>
      <c r="M453" s="73" t="str">
        <f t="shared" si="108"/>
        <v/>
      </c>
      <c r="N453">
        <f t="shared" si="109"/>
        <v>0</v>
      </c>
      <c r="O453" s="12">
        <f t="shared" si="110"/>
        <v>15.872</v>
      </c>
      <c r="P453" s="11">
        <f t="shared" si="111"/>
        <v>0</v>
      </c>
      <c r="Q453" s="1">
        <f t="shared" si="112"/>
        <v>15.872</v>
      </c>
      <c r="S453" s="14" t="str">
        <f t="shared" si="113"/>
        <v>A</v>
      </c>
      <c r="U453" s="1">
        <f t="shared" si="114"/>
        <v>15.872</v>
      </c>
      <c r="V453" s="1">
        <f t="shared" si="115"/>
        <v>384.15600000000001</v>
      </c>
      <c r="W453" s="1">
        <f t="shared" si="116"/>
        <v>0</v>
      </c>
      <c r="X453" s="20">
        <f t="shared" si="117"/>
        <v>0</v>
      </c>
      <c r="Y453" s="22">
        <f t="shared" si="118"/>
        <v>0</v>
      </c>
      <c r="AA453" s="47"/>
    </row>
    <row r="454" spans="1:27" hidden="1" x14ac:dyDescent="0.25">
      <c r="A454" s="57" t="s">
        <v>39</v>
      </c>
      <c r="B454" s="1">
        <v>20.352</v>
      </c>
      <c r="C454" s="1">
        <v>20.16</v>
      </c>
      <c r="D454" s="1">
        <v>425.01900000000001</v>
      </c>
      <c r="E454" s="1">
        <v>385.04700000000003</v>
      </c>
      <c r="G454" s="1">
        <f t="shared" si="102"/>
        <v>39.97199999999998</v>
      </c>
      <c r="H454" s="1">
        <f t="shared" si="103"/>
        <v>0.19200000000000017</v>
      </c>
      <c r="I454" s="2">
        <f t="shared" si="104"/>
        <v>408.01823999999999</v>
      </c>
      <c r="J454" s="2">
        <f t="shared" si="105"/>
        <v>399.51785999999998</v>
      </c>
      <c r="K454" s="2">
        <f t="shared" si="106"/>
        <v>391.01747999999998</v>
      </c>
      <c r="L454" s="10">
        <f t="shared" si="107"/>
        <v>0</v>
      </c>
      <c r="M454" s="73" t="str">
        <f t="shared" si="108"/>
        <v/>
      </c>
      <c r="N454">
        <f t="shared" si="109"/>
        <v>0</v>
      </c>
      <c r="O454" s="12">
        <f t="shared" si="110"/>
        <v>20.352</v>
      </c>
      <c r="P454" s="11">
        <f t="shared" si="111"/>
        <v>0</v>
      </c>
      <c r="Q454" s="1">
        <f t="shared" si="112"/>
        <v>20.352</v>
      </c>
      <c r="S454" s="14" t="str">
        <f t="shared" si="113"/>
        <v>A</v>
      </c>
      <c r="U454" s="1">
        <f t="shared" si="114"/>
        <v>20.352</v>
      </c>
      <c r="V454" s="1">
        <f t="shared" si="115"/>
        <v>385.04700000000003</v>
      </c>
      <c r="W454" s="1">
        <f t="shared" si="116"/>
        <v>0</v>
      </c>
      <c r="X454" s="20">
        <f t="shared" si="117"/>
        <v>0</v>
      </c>
      <c r="Y454" s="22">
        <f t="shared" si="118"/>
        <v>0</v>
      </c>
      <c r="AA454" s="47"/>
    </row>
    <row r="455" spans="1:27" hidden="1" x14ac:dyDescent="0.25">
      <c r="A455" s="57" t="s">
        <v>39</v>
      </c>
      <c r="B455" s="1">
        <v>24.192</v>
      </c>
      <c r="C455" s="1">
        <v>24</v>
      </c>
      <c r="D455" s="1">
        <v>427.58499999999998</v>
      </c>
      <c r="E455" s="1">
        <v>387.31799999999998</v>
      </c>
      <c r="G455" s="1">
        <f t="shared" si="102"/>
        <v>40.266999999999996</v>
      </c>
      <c r="H455" s="1">
        <f t="shared" si="103"/>
        <v>0.19200000000000017</v>
      </c>
      <c r="I455" s="2">
        <f t="shared" si="104"/>
        <v>410.48159999999996</v>
      </c>
      <c r="J455" s="2">
        <f t="shared" si="105"/>
        <v>401.92989999999998</v>
      </c>
      <c r="K455" s="2">
        <f t="shared" si="106"/>
        <v>393.37819999999999</v>
      </c>
      <c r="L455" s="10">
        <f t="shared" si="107"/>
        <v>0</v>
      </c>
      <c r="M455" s="73" t="str">
        <f t="shared" si="108"/>
        <v/>
      </c>
      <c r="N455">
        <f t="shared" si="109"/>
        <v>0</v>
      </c>
      <c r="O455" s="12">
        <f t="shared" si="110"/>
        <v>24.192</v>
      </c>
      <c r="P455" s="11">
        <f t="shared" si="111"/>
        <v>0</v>
      </c>
      <c r="Q455" s="1">
        <f t="shared" si="112"/>
        <v>24.192</v>
      </c>
      <c r="S455" s="14" t="str">
        <f t="shared" si="113"/>
        <v>A</v>
      </c>
      <c r="U455" s="1">
        <f t="shared" si="114"/>
        <v>24.192</v>
      </c>
      <c r="V455" s="1">
        <f t="shared" si="115"/>
        <v>387.31799999999998</v>
      </c>
      <c r="W455" s="1">
        <f t="shared" si="116"/>
        <v>0</v>
      </c>
      <c r="X455" s="20">
        <f t="shared" si="117"/>
        <v>0</v>
      </c>
      <c r="Y455" s="22">
        <f t="shared" si="118"/>
        <v>0</v>
      </c>
      <c r="AA455" s="47"/>
    </row>
    <row r="456" spans="1:27" hidden="1" x14ac:dyDescent="0.25">
      <c r="A456" s="57" t="s">
        <v>39</v>
      </c>
      <c r="B456" s="1">
        <v>17.472000000000001</v>
      </c>
      <c r="C456" s="1">
        <v>17.216000000000001</v>
      </c>
      <c r="D456" s="1">
        <v>428.85300000000001</v>
      </c>
      <c r="E456" s="1">
        <v>388.46100000000001</v>
      </c>
      <c r="G456" s="1">
        <f t="shared" si="102"/>
        <v>40.391999999999996</v>
      </c>
      <c r="H456" s="1">
        <f t="shared" si="103"/>
        <v>0.25600000000000023</v>
      </c>
      <c r="I456" s="2">
        <f t="shared" si="104"/>
        <v>411.69888000000003</v>
      </c>
      <c r="J456" s="2">
        <f t="shared" si="105"/>
        <v>403.12182000000001</v>
      </c>
      <c r="K456" s="2">
        <f t="shared" si="106"/>
        <v>394.54476</v>
      </c>
      <c r="L456" s="10">
        <f t="shared" si="107"/>
        <v>0</v>
      </c>
      <c r="M456" s="73" t="str">
        <f t="shared" si="108"/>
        <v/>
      </c>
      <c r="N456">
        <f t="shared" si="109"/>
        <v>0</v>
      </c>
      <c r="O456" s="12">
        <f t="shared" si="110"/>
        <v>17.472000000000001</v>
      </c>
      <c r="P456" s="11">
        <f t="shared" si="111"/>
        <v>0</v>
      </c>
      <c r="Q456" s="1">
        <f t="shared" si="112"/>
        <v>17.472000000000001</v>
      </c>
      <c r="S456" s="14" t="str">
        <f t="shared" si="113"/>
        <v>A</v>
      </c>
      <c r="U456" s="1">
        <f t="shared" si="114"/>
        <v>17.472000000000001</v>
      </c>
      <c r="V456" s="1">
        <f t="shared" si="115"/>
        <v>388.46100000000001</v>
      </c>
      <c r="W456" s="1">
        <f t="shared" si="116"/>
        <v>0</v>
      </c>
      <c r="X456" s="20">
        <f t="shared" si="117"/>
        <v>0</v>
      </c>
      <c r="Y456" s="22">
        <f t="shared" si="118"/>
        <v>0</v>
      </c>
      <c r="AA456" s="47"/>
    </row>
    <row r="457" spans="1:27" hidden="1" x14ac:dyDescent="0.25">
      <c r="A457" s="57" t="s">
        <v>39</v>
      </c>
      <c r="B457" s="1">
        <v>13.504</v>
      </c>
      <c r="C457" s="1">
        <v>13.311999999999999</v>
      </c>
      <c r="D457" s="1">
        <v>423.49</v>
      </c>
      <c r="E457" s="1">
        <v>383.60399999999998</v>
      </c>
      <c r="G457" s="1">
        <f t="shared" ref="G457:G520" si="119">D457-E457</f>
        <v>39.886000000000024</v>
      </c>
      <c r="H457" s="1">
        <f t="shared" ref="H457:H520" si="120">B457-C457</f>
        <v>0.19200000000000017</v>
      </c>
      <c r="I457" s="2">
        <f t="shared" ref="I457:I520" si="121">D457-((D457/100)*I$8)</f>
        <v>406.55040000000002</v>
      </c>
      <c r="J457" s="2">
        <f t="shared" ref="J457:J520" si="122">D457-((D457/100)*J$8)</f>
        <v>398.0806</v>
      </c>
      <c r="K457" s="2">
        <f t="shared" ref="K457:K520" si="123">D457-((D457/100)*K$8)</f>
        <v>389.61080000000004</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13.504</v>
      </c>
      <c r="P457" s="11">
        <f t="shared" ref="P457:P520" si="128">IF(O457&lt;&gt;"",O457-B457,"")</f>
        <v>0</v>
      </c>
      <c r="Q457" s="1">
        <f t="shared" ref="Q457:Q520" si="129">O457-P457</f>
        <v>13.504</v>
      </c>
      <c r="S457" s="14" t="str">
        <f t="shared" ref="S457:S520" si="130">IF(ROUND(B457,3)=ROUND(Q457,3),"A","B")</f>
        <v>A</v>
      </c>
      <c r="U457" s="1">
        <f t="shared" ref="U457:U520" si="131">B457</f>
        <v>13.504</v>
      </c>
      <c r="V457" s="1">
        <f t="shared" ref="V457:V520" si="132">E457</f>
        <v>383.60399999999998</v>
      </c>
      <c r="W457" s="1">
        <f t="shared" ref="W457:W520" si="133">P457</f>
        <v>0</v>
      </c>
      <c r="X457" s="20">
        <f t="shared" ref="X457:X520" si="134">W457*X$6</f>
        <v>0</v>
      </c>
      <c r="Y457" s="22">
        <f t="shared" ref="Y457:Y520" si="135">L457</f>
        <v>0</v>
      </c>
      <c r="AA457" s="47"/>
    </row>
    <row r="458" spans="1:27" hidden="1" x14ac:dyDescent="0.25">
      <c r="A458" s="57" t="s">
        <v>39</v>
      </c>
      <c r="B458" s="1">
        <v>13.44</v>
      </c>
      <c r="C458" s="1">
        <v>13.183999999999999</v>
      </c>
      <c r="D458" s="1">
        <v>423.28500000000003</v>
      </c>
      <c r="E458" s="1">
        <v>383.41300000000001</v>
      </c>
      <c r="G458" s="1">
        <f t="shared" si="119"/>
        <v>39.872000000000014</v>
      </c>
      <c r="H458" s="1">
        <f t="shared" si="120"/>
        <v>0.25600000000000023</v>
      </c>
      <c r="I458" s="2">
        <f t="shared" si="121"/>
        <v>406.35360000000003</v>
      </c>
      <c r="J458" s="2">
        <f t="shared" si="122"/>
        <v>397.8879</v>
      </c>
      <c r="K458" s="2">
        <f t="shared" si="123"/>
        <v>389.42220000000003</v>
      </c>
      <c r="L458" s="10">
        <f t="shared" si="124"/>
        <v>0</v>
      </c>
      <c r="M458" s="73" t="str">
        <f t="shared" si="125"/>
        <v/>
      </c>
      <c r="N458">
        <f t="shared" si="126"/>
        <v>0</v>
      </c>
      <c r="O458" s="12">
        <f t="shared" si="127"/>
        <v>13.44</v>
      </c>
      <c r="P458" s="11">
        <f t="shared" si="128"/>
        <v>0</v>
      </c>
      <c r="Q458" s="1">
        <f t="shared" si="129"/>
        <v>13.44</v>
      </c>
      <c r="S458" s="14" t="str">
        <f t="shared" si="130"/>
        <v>A</v>
      </c>
      <c r="U458" s="1">
        <f t="shared" si="131"/>
        <v>13.44</v>
      </c>
      <c r="V458" s="1">
        <f t="shared" si="132"/>
        <v>383.41300000000001</v>
      </c>
      <c r="W458" s="1">
        <f t="shared" si="133"/>
        <v>0</v>
      </c>
      <c r="X458" s="20">
        <f t="shared" si="134"/>
        <v>0</v>
      </c>
      <c r="Y458" s="22">
        <f t="shared" si="135"/>
        <v>0</v>
      </c>
      <c r="AA458" s="47"/>
    </row>
    <row r="459" spans="1:27" hidden="1" x14ac:dyDescent="0.25">
      <c r="A459" s="57" t="s">
        <v>39</v>
      </c>
      <c r="B459" s="1">
        <v>13.375999999999999</v>
      </c>
      <c r="C459" s="1">
        <v>13.183999999999999</v>
      </c>
      <c r="D459" s="1">
        <v>420.62200000000001</v>
      </c>
      <c r="E459" s="1">
        <v>381.00299999999999</v>
      </c>
      <c r="G459" s="1">
        <f t="shared" si="119"/>
        <v>39.619000000000028</v>
      </c>
      <c r="H459" s="1">
        <f t="shared" si="120"/>
        <v>0.19200000000000017</v>
      </c>
      <c r="I459" s="2">
        <f t="shared" si="121"/>
        <v>403.79712000000001</v>
      </c>
      <c r="J459" s="2">
        <f t="shared" si="122"/>
        <v>395.38468</v>
      </c>
      <c r="K459" s="2">
        <f t="shared" si="123"/>
        <v>386.97224</v>
      </c>
      <c r="L459" s="10">
        <f t="shared" si="124"/>
        <v>0</v>
      </c>
      <c r="M459" s="73" t="str">
        <f t="shared" si="125"/>
        <v/>
      </c>
      <c r="N459">
        <f t="shared" si="126"/>
        <v>0</v>
      </c>
      <c r="O459" s="12">
        <f t="shared" si="127"/>
        <v>13.375999999999999</v>
      </c>
      <c r="P459" s="11">
        <f t="shared" si="128"/>
        <v>0</v>
      </c>
      <c r="Q459" s="1">
        <f t="shared" si="129"/>
        <v>13.375999999999999</v>
      </c>
      <c r="S459" s="14" t="str">
        <f t="shared" si="130"/>
        <v>A</v>
      </c>
      <c r="U459" s="1">
        <f t="shared" si="131"/>
        <v>13.375999999999999</v>
      </c>
      <c r="V459" s="1">
        <f t="shared" si="132"/>
        <v>381.00299999999999</v>
      </c>
      <c r="W459" s="1">
        <f t="shared" si="133"/>
        <v>0</v>
      </c>
      <c r="X459" s="20">
        <f t="shared" si="134"/>
        <v>0</v>
      </c>
      <c r="Y459" s="22">
        <f t="shared" si="135"/>
        <v>0</v>
      </c>
      <c r="AA459" s="47"/>
    </row>
    <row r="460" spans="1:27" hidden="1" x14ac:dyDescent="0.25">
      <c r="A460" s="57" t="s">
        <v>39</v>
      </c>
      <c r="B460" s="1">
        <v>14.464</v>
      </c>
      <c r="C460" s="1">
        <v>14.208</v>
      </c>
      <c r="D460" s="1">
        <v>419.16500000000002</v>
      </c>
      <c r="E460" s="1">
        <v>379.678</v>
      </c>
      <c r="G460" s="1">
        <f t="shared" si="119"/>
        <v>39.487000000000023</v>
      </c>
      <c r="H460" s="1">
        <f t="shared" si="120"/>
        <v>0.25600000000000023</v>
      </c>
      <c r="I460" s="2">
        <f t="shared" si="121"/>
        <v>402.39840000000004</v>
      </c>
      <c r="J460" s="2">
        <f t="shared" si="122"/>
        <v>394.01510000000002</v>
      </c>
      <c r="K460" s="2">
        <f t="shared" si="123"/>
        <v>385.6318</v>
      </c>
      <c r="L460" s="10">
        <f t="shared" si="124"/>
        <v>0</v>
      </c>
      <c r="M460" s="73" t="str">
        <f t="shared" si="125"/>
        <v/>
      </c>
      <c r="N460">
        <f t="shared" si="126"/>
        <v>0</v>
      </c>
      <c r="O460" s="12">
        <f t="shared" si="127"/>
        <v>14.464</v>
      </c>
      <c r="P460" s="11">
        <f t="shared" si="128"/>
        <v>0</v>
      </c>
      <c r="Q460" s="1">
        <f t="shared" si="129"/>
        <v>14.464</v>
      </c>
      <c r="S460" s="14" t="str">
        <f t="shared" si="130"/>
        <v>A</v>
      </c>
      <c r="U460" s="1">
        <f t="shared" si="131"/>
        <v>14.464</v>
      </c>
      <c r="V460" s="1">
        <f t="shared" si="132"/>
        <v>379.678</v>
      </c>
      <c r="W460" s="1">
        <f t="shared" si="133"/>
        <v>0</v>
      </c>
      <c r="X460" s="20">
        <f t="shared" si="134"/>
        <v>0</v>
      </c>
      <c r="Y460" s="22">
        <f t="shared" si="135"/>
        <v>0</v>
      </c>
      <c r="AA460" s="47"/>
    </row>
    <row r="461" spans="1:27" hidden="1" x14ac:dyDescent="0.25">
      <c r="A461" s="57" t="s">
        <v>39</v>
      </c>
      <c r="B461" s="1">
        <v>14.08</v>
      </c>
      <c r="C461" s="1">
        <v>13.952</v>
      </c>
      <c r="D461" s="1">
        <v>419.27</v>
      </c>
      <c r="E461" s="1">
        <v>379.77600000000001</v>
      </c>
      <c r="G461" s="1">
        <f t="shared" si="119"/>
        <v>39.493999999999971</v>
      </c>
      <c r="H461" s="1">
        <f t="shared" si="120"/>
        <v>0.12800000000000011</v>
      </c>
      <c r="I461" s="2">
        <f t="shared" si="121"/>
        <v>402.49919999999997</v>
      </c>
      <c r="J461" s="2">
        <f t="shared" si="122"/>
        <v>394.11379999999997</v>
      </c>
      <c r="K461" s="2">
        <f t="shared" si="123"/>
        <v>385.72839999999997</v>
      </c>
      <c r="L461" s="10">
        <f t="shared" si="124"/>
        <v>0</v>
      </c>
      <c r="M461" s="73" t="str">
        <f t="shared" si="125"/>
        <v/>
      </c>
      <c r="N461">
        <f t="shared" si="126"/>
        <v>0</v>
      </c>
      <c r="O461" s="12">
        <f t="shared" si="127"/>
        <v>14.08</v>
      </c>
      <c r="P461" s="11">
        <f t="shared" si="128"/>
        <v>0</v>
      </c>
      <c r="Q461" s="1">
        <f t="shared" si="129"/>
        <v>14.08</v>
      </c>
      <c r="S461" s="14" t="str">
        <f t="shared" si="130"/>
        <v>A</v>
      </c>
      <c r="U461" s="1">
        <f t="shared" si="131"/>
        <v>14.08</v>
      </c>
      <c r="V461" s="1">
        <f t="shared" si="132"/>
        <v>379.77600000000001</v>
      </c>
      <c r="W461" s="1">
        <f t="shared" si="133"/>
        <v>0</v>
      </c>
      <c r="X461" s="20">
        <f t="shared" si="134"/>
        <v>0</v>
      </c>
      <c r="Y461" s="22">
        <f t="shared" si="135"/>
        <v>0</v>
      </c>
      <c r="AA461" s="47"/>
    </row>
    <row r="462" spans="1:27" hidden="1" x14ac:dyDescent="0.25">
      <c r="A462" s="57" t="s">
        <v>39</v>
      </c>
      <c r="B462" s="1">
        <v>14.272</v>
      </c>
      <c r="C462" s="1">
        <v>14.016</v>
      </c>
      <c r="D462" s="1">
        <v>420.238</v>
      </c>
      <c r="E462" s="1">
        <v>380.65699999999998</v>
      </c>
      <c r="G462" s="1">
        <f t="shared" si="119"/>
        <v>39.581000000000017</v>
      </c>
      <c r="H462" s="1">
        <f t="shared" si="120"/>
        <v>0.25600000000000023</v>
      </c>
      <c r="I462" s="2">
        <f t="shared" si="121"/>
        <v>403.42847999999998</v>
      </c>
      <c r="J462" s="2">
        <f t="shared" si="122"/>
        <v>395.02372000000003</v>
      </c>
      <c r="K462" s="2">
        <f t="shared" si="123"/>
        <v>386.61896000000002</v>
      </c>
      <c r="L462" s="10">
        <f t="shared" si="124"/>
        <v>0</v>
      </c>
      <c r="M462" s="73" t="str">
        <f t="shared" si="125"/>
        <v/>
      </c>
      <c r="N462">
        <f t="shared" si="126"/>
        <v>0</v>
      </c>
      <c r="O462" s="12">
        <f t="shared" si="127"/>
        <v>14.272</v>
      </c>
      <c r="P462" s="11">
        <f t="shared" si="128"/>
        <v>0</v>
      </c>
      <c r="Q462" s="1">
        <f t="shared" si="129"/>
        <v>14.272</v>
      </c>
      <c r="S462" s="14" t="str">
        <f t="shared" si="130"/>
        <v>A</v>
      </c>
      <c r="U462" s="1">
        <f t="shared" si="131"/>
        <v>14.272</v>
      </c>
      <c r="V462" s="1">
        <f t="shared" si="132"/>
        <v>380.65699999999998</v>
      </c>
      <c r="W462" s="1">
        <f t="shared" si="133"/>
        <v>0</v>
      </c>
      <c r="X462" s="20">
        <f t="shared" si="134"/>
        <v>0</v>
      </c>
      <c r="Y462" s="22">
        <f t="shared" si="135"/>
        <v>0</v>
      </c>
      <c r="AA462" s="47"/>
    </row>
    <row r="463" spans="1:27" hidden="1" x14ac:dyDescent="0.25">
      <c r="A463" s="57" t="s">
        <v>39</v>
      </c>
      <c r="B463" s="1">
        <v>17.344000000000001</v>
      </c>
      <c r="C463" s="1">
        <v>17.152000000000001</v>
      </c>
      <c r="D463" s="1">
        <v>422.43299999999999</v>
      </c>
      <c r="E463" s="1">
        <v>382.63600000000002</v>
      </c>
      <c r="G463" s="1">
        <f t="shared" si="119"/>
        <v>39.796999999999969</v>
      </c>
      <c r="H463" s="1">
        <f t="shared" si="120"/>
        <v>0.19200000000000017</v>
      </c>
      <c r="I463" s="2">
        <f t="shared" si="121"/>
        <v>405.53568000000001</v>
      </c>
      <c r="J463" s="2">
        <f t="shared" si="122"/>
        <v>397.08702</v>
      </c>
      <c r="K463" s="2">
        <f t="shared" si="123"/>
        <v>388.63835999999998</v>
      </c>
      <c r="L463" s="10">
        <f t="shared" si="124"/>
        <v>0</v>
      </c>
      <c r="M463" s="73" t="str">
        <f t="shared" si="125"/>
        <v/>
      </c>
      <c r="N463">
        <f t="shared" si="126"/>
        <v>0</v>
      </c>
      <c r="O463" s="12">
        <f t="shared" si="127"/>
        <v>17.344000000000001</v>
      </c>
      <c r="P463" s="11">
        <f t="shared" si="128"/>
        <v>0</v>
      </c>
      <c r="Q463" s="1">
        <f t="shared" si="129"/>
        <v>17.344000000000001</v>
      </c>
      <c r="S463" s="14" t="str">
        <f t="shared" si="130"/>
        <v>A</v>
      </c>
      <c r="U463" s="1">
        <f t="shared" si="131"/>
        <v>17.344000000000001</v>
      </c>
      <c r="V463" s="1">
        <f t="shared" si="132"/>
        <v>382.63600000000002</v>
      </c>
      <c r="W463" s="1">
        <f t="shared" si="133"/>
        <v>0</v>
      </c>
      <c r="X463" s="20">
        <f t="shared" si="134"/>
        <v>0</v>
      </c>
      <c r="Y463" s="22">
        <f t="shared" si="135"/>
        <v>0</v>
      </c>
      <c r="AA463" s="47"/>
    </row>
    <row r="464" spans="1:27" hidden="1" x14ac:dyDescent="0.25">
      <c r="A464" s="57" t="s">
        <v>39</v>
      </c>
      <c r="B464" s="1">
        <v>13.696</v>
      </c>
      <c r="C464" s="1">
        <v>13.44</v>
      </c>
      <c r="D464" s="1">
        <v>422.44099999999997</v>
      </c>
      <c r="E464" s="1">
        <v>382.65499999999997</v>
      </c>
      <c r="G464" s="1">
        <f t="shared" si="119"/>
        <v>39.786000000000001</v>
      </c>
      <c r="H464" s="1">
        <f t="shared" si="120"/>
        <v>0.25600000000000023</v>
      </c>
      <c r="I464" s="2">
        <f t="shared" si="121"/>
        <v>405.54335999999995</v>
      </c>
      <c r="J464" s="2">
        <f t="shared" si="122"/>
        <v>397.09453999999999</v>
      </c>
      <c r="K464" s="2">
        <f t="shared" si="123"/>
        <v>388.64571999999998</v>
      </c>
      <c r="L464" s="10">
        <f t="shared" si="124"/>
        <v>0</v>
      </c>
      <c r="M464" s="73" t="str">
        <f t="shared" si="125"/>
        <v/>
      </c>
      <c r="N464">
        <f t="shared" si="126"/>
        <v>0</v>
      </c>
      <c r="O464" s="12">
        <f t="shared" si="127"/>
        <v>13.696</v>
      </c>
      <c r="P464" s="11">
        <f t="shared" si="128"/>
        <v>0</v>
      </c>
      <c r="Q464" s="1">
        <f t="shared" si="129"/>
        <v>13.696</v>
      </c>
      <c r="S464" s="14" t="str">
        <f t="shared" si="130"/>
        <v>A</v>
      </c>
      <c r="U464" s="1">
        <f t="shared" si="131"/>
        <v>13.696</v>
      </c>
      <c r="V464" s="1">
        <f t="shared" si="132"/>
        <v>382.65499999999997</v>
      </c>
      <c r="W464" s="1">
        <f t="shared" si="133"/>
        <v>0</v>
      </c>
      <c r="X464" s="20">
        <f t="shared" si="134"/>
        <v>0</v>
      </c>
      <c r="Y464" s="22">
        <f t="shared" si="135"/>
        <v>0</v>
      </c>
      <c r="AA464" s="47"/>
    </row>
    <row r="465" spans="1:34" x14ac:dyDescent="0.25">
      <c r="A465" s="57" t="s">
        <v>39</v>
      </c>
      <c r="B465" s="1">
        <v>14.08</v>
      </c>
      <c r="C465" s="1">
        <v>13.888</v>
      </c>
      <c r="D465" s="1">
        <v>422.83600000000001</v>
      </c>
      <c r="E465" s="1">
        <v>383.01400000000001</v>
      </c>
      <c r="G465" s="1">
        <f t="shared" si="119"/>
        <v>39.822000000000003</v>
      </c>
      <c r="H465" s="1">
        <f t="shared" si="120"/>
        <v>0.19200000000000017</v>
      </c>
      <c r="I465" s="2">
        <f t="shared" si="121"/>
        <v>405.92256000000003</v>
      </c>
      <c r="J465" s="2">
        <f t="shared" si="122"/>
        <v>397.46584000000001</v>
      </c>
      <c r="K465" s="2">
        <f t="shared" si="123"/>
        <v>389.00912</v>
      </c>
      <c r="L465" s="10">
        <f t="shared" si="124"/>
        <v>0</v>
      </c>
      <c r="M465" s="73" t="str">
        <f t="shared" si="125"/>
        <v/>
      </c>
      <c r="N465">
        <f t="shared" si="126"/>
        <v>0</v>
      </c>
      <c r="O465" s="12">
        <f t="shared" si="127"/>
        <v>14.08</v>
      </c>
      <c r="P465" s="11">
        <f t="shared" si="128"/>
        <v>0</v>
      </c>
      <c r="Q465" s="1">
        <f t="shared" si="129"/>
        <v>14.08</v>
      </c>
      <c r="S465" s="14" t="str">
        <f t="shared" si="130"/>
        <v>A</v>
      </c>
      <c r="U465" s="1">
        <f t="shared" si="131"/>
        <v>14.08</v>
      </c>
      <c r="V465" s="1">
        <f t="shared" si="132"/>
        <v>383.01400000000001</v>
      </c>
      <c r="W465" s="1">
        <f t="shared" si="133"/>
        <v>0</v>
      </c>
      <c r="X465" s="20">
        <f t="shared" si="134"/>
        <v>0</v>
      </c>
      <c r="Y465" s="22">
        <f t="shared" si="135"/>
        <v>0</v>
      </c>
      <c r="Z465" s="32" t="s">
        <v>40</v>
      </c>
      <c r="AA465" s="47"/>
      <c r="AB465" s="32" t="str">
        <f>A465</f>
        <v>JJJJ-MM-TT SS:MM:SS</v>
      </c>
      <c r="AC465" s="1">
        <f>SUM(U465:U488)</f>
        <v>340.22399999999999</v>
      </c>
      <c r="AD465" s="1">
        <f>AVERAGE(V465:V488)</f>
        <v>383.57791666666657</v>
      </c>
      <c r="AE465" s="1">
        <f>SUM(W465:W488)</f>
        <v>0</v>
      </c>
      <c r="AF465" s="1">
        <f>SUM(X465:X488)</f>
        <v>0</v>
      </c>
      <c r="AG465" s="35">
        <f>AVERAGE(Y465:Y488)</f>
        <v>0</v>
      </c>
      <c r="AH465" s="37" t="e">
        <f>DAY(A465)</f>
        <v>#VALUE!</v>
      </c>
    </row>
    <row r="466" spans="1:34" hidden="1" x14ac:dyDescent="0.25">
      <c r="A466" s="57" t="s">
        <v>39</v>
      </c>
      <c r="B466" s="1">
        <v>13.632</v>
      </c>
      <c r="C466" s="1">
        <v>13.44</v>
      </c>
      <c r="D466" s="1">
        <v>423.31099999999998</v>
      </c>
      <c r="E466" s="1">
        <v>383.45299999999997</v>
      </c>
      <c r="G466" s="1">
        <f t="shared" si="119"/>
        <v>39.858000000000004</v>
      </c>
      <c r="H466" s="1">
        <f t="shared" si="120"/>
        <v>0.19200000000000017</v>
      </c>
      <c r="I466" s="2">
        <f t="shared" si="121"/>
        <v>406.37855999999999</v>
      </c>
      <c r="J466" s="2">
        <f t="shared" si="122"/>
        <v>397.91233999999997</v>
      </c>
      <c r="K466" s="2">
        <f t="shared" si="123"/>
        <v>389.44611999999995</v>
      </c>
      <c r="L466" s="10">
        <f t="shared" si="124"/>
        <v>0</v>
      </c>
      <c r="M466" s="73" t="str">
        <f t="shared" si="125"/>
        <v/>
      </c>
      <c r="N466">
        <f t="shared" si="126"/>
        <v>0</v>
      </c>
      <c r="O466" s="12">
        <f t="shared" si="127"/>
        <v>13.632</v>
      </c>
      <c r="P466" s="11">
        <f t="shared" si="128"/>
        <v>0</v>
      </c>
      <c r="Q466" s="1">
        <f t="shared" si="129"/>
        <v>13.632</v>
      </c>
      <c r="S466" s="14" t="str">
        <f t="shared" si="130"/>
        <v>A</v>
      </c>
      <c r="U466" s="1">
        <f t="shared" si="131"/>
        <v>13.632</v>
      </c>
      <c r="V466" s="1">
        <f t="shared" si="132"/>
        <v>383.45299999999997</v>
      </c>
      <c r="W466" s="1">
        <f t="shared" si="133"/>
        <v>0</v>
      </c>
      <c r="X466" s="20">
        <f t="shared" si="134"/>
        <v>0</v>
      </c>
      <c r="Y466" s="22">
        <f t="shared" si="135"/>
        <v>0</v>
      </c>
      <c r="AA466" s="47"/>
    </row>
    <row r="467" spans="1:34" hidden="1" x14ac:dyDescent="0.25">
      <c r="A467" s="57" t="s">
        <v>39</v>
      </c>
      <c r="B467" s="1">
        <v>13.504</v>
      </c>
      <c r="C467" s="1">
        <v>13.247999999999999</v>
      </c>
      <c r="D467" s="1">
        <v>423.346</v>
      </c>
      <c r="E467" s="1">
        <v>383.48500000000001</v>
      </c>
      <c r="G467" s="1">
        <f t="shared" si="119"/>
        <v>39.86099999999999</v>
      </c>
      <c r="H467" s="1">
        <f t="shared" si="120"/>
        <v>0.25600000000000023</v>
      </c>
      <c r="I467" s="2">
        <f t="shared" si="121"/>
        <v>406.41216000000003</v>
      </c>
      <c r="J467" s="2">
        <f t="shared" si="122"/>
        <v>397.94524000000001</v>
      </c>
      <c r="K467" s="2">
        <f t="shared" si="123"/>
        <v>389.47832</v>
      </c>
      <c r="L467" s="10">
        <f t="shared" si="124"/>
        <v>0</v>
      </c>
      <c r="M467" s="73" t="str">
        <f t="shared" si="125"/>
        <v/>
      </c>
      <c r="N467">
        <f t="shared" si="126"/>
        <v>0</v>
      </c>
      <c r="O467" s="12">
        <f t="shared" si="127"/>
        <v>13.504</v>
      </c>
      <c r="P467" s="11">
        <f t="shared" si="128"/>
        <v>0</v>
      </c>
      <c r="Q467" s="1">
        <f t="shared" si="129"/>
        <v>13.504</v>
      </c>
      <c r="S467" s="14" t="str">
        <f t="shared" si="130"/>
        <v>A</v>
      </c>
      <c r="U467" s="1">
        <f t="shared" si="131"/>
        <v>13.504</v>
      </c>
      <c r="V467" s="1">
        <f t="shared" si="132"/>
        <v>383.48500000000001</v>
      </c>
      <c r="W467" s="1">
        <f t="shared" si="133"/>
        <v>0</v>
      </c>
      <c r="X467" s="20">
        <f t="shared" si="134"/>
        <v>0</v>
      </c>
      <c r="Y467" s="22">
        <f t="shared" si="135"/>
        <v>0</v>
      </c>
      <c r="AA467" s="47"/>
    </row>
    <row r="468" spans="1:34" hidden="1" x14ac:dyDescent="0.25">
      <c r="A468" s="57" t="s">
        <v>39</v>
      </c>
      <c r="B468" s="1">
        <v>13.44</v>
      </c>
      <c r="C468" s="1">
        <v>13.247999999999999</v>
      </c>
      <c r="D468" s="1">
        <v>423.16500000000002</v>
      </c>
      <c r="E468" s="1">
        <v>383.32900000000001</v>
      </c>
      <c r="G468" s="1">
        <f t="shared" si="119"/>
        <v>39.836000000000013</v>
      </c>
      <c r="H468" s="1">
        <f t="shared" si="120"/>
        <v>0.19200000000000017</v>
      </c>
      <c r="I468" s="2">
        <f t="shared" si="121"/>
        <v>406.23840000000001</v>
      </c>
      <c r="J468" s="2">
        <f t="shared" si="122"/>
        <v>397.77510000000001</v>
      </c>
      <c r="K468" s="2">
        <f t="shared" si="123"/>
        <v>389.31180000000001</v>
      </c>
      <c r="L468" s="10">
        <f t="shared" si="124"/>
        <v>0</v>
      </c>
      <c r="M468" s="73" t="str">
        <f t="shared" si="125"/>
        <v/>
      </c>
      <c r="N468">
        <f t="shared" si="126"/>
        <v>0</v>
      </c>
      <c r="O468" s="12">
        <f t="shared" si="127"/>
        <v>13.44</v>
      </c>
      <c r="P468" s="11">
        <f t="shared" si="128"/>
        <v>0</v>
      </c>
      <c r="Q468" s="1">
        <f t="shared" si="129"/>
        <v>13.44</v>
      </c>
      <c r="S468" s="14" t="str">
        <f t="shared" si="130"/>
        <v>A</v>
      </c>
      <c r="U468" s="1">
        <f t="shared" si="131"/>
        <v>13.44</v>
      </c>
      <c r="V468" s="1">
        <f t="shared" si="132"/>
        <v>383.32900000000001</v>
      </c>
      <c r="W468" s="1">
        <f t="shared" si="133"/>
        <v>0</v>
      </c>
      <c r="X468" s="20">
        <f t="shared" si="134"/>
        <v>0</v>
      </c>
      <c r="Y468" s="22">
        <f t="shared" si="135"/>
        <v>0</v>
      </c>
      <c r="AA468" s="47"/>
    </row>
    <row r="469" spans="1:34" hidden="1" x14ac:dyDescent="0.25">
      <c r="A469" s="57" t="s">
        <v>39</v>
      </c>
      <c r="B469" s="1">
        <v>14.592000000000001</v>
      </c>
      <c r="C469" s="1">
        <v>14.336</v>
      </c>
      <c r="D469" s="1">
        <v>422.72300000000001</v>
      </c>
      <c r="E469" s="1">
        <v>382.92599999999999</v>
      </c>
      <c r="G469" s="1">
        <f t="shared" si="119"/>
        <v>39.797000000000025</v>
      </c>
      <c r="H469" s="1">
        <f t="shared" si="120"/>
        <v>0.25600000000000023</v>
      </c>
      <c r="I469" s="2">
        <f t="shared" si="121"/>
        <v>405.81407999999999</v>
      </c>
      <c r="J469" s="2">
        <f t="shared" si="122"/>
        <v>397.35962000000001</v>
      </c>
      <c r="K469" s="2">
        <f t="shared" si="123"/>
        <v>388.90516000000002</v>
      </c>
      <c r="L469" s="10">
        <f t="shared" si="124"/>
        <v>0</v>
      </c>
      <c r="M469" s="73" t="str">
        <f t="shared" si="125"/>
        <v/>
      </c>
      <c r="N469">
        <f t="shared" si="126"/>
        <v>0</v>
      </c>
      <c r="O469" s="12">
        <f t="shared" si="127"/>
        <v>14.592000000000001</v>
      </c>
      <c r="P469" s="11">
        <f t="shared" si="128"/>
        <v>0</v>
      </c>
      <c r="Q469" s="1">
        <f t="shared" si="129"/>
        <v>14.592000000000001</v>
      </c>
      <c r="S469" s="14" t="str">
        <f t="shared" si="130"/>
        <v>A</v>
      </c>
      <c r="U469" s="1">
        <f t="shared" si="131"/>
        <v>14.592000000000001</v>
      </c>
      <c r="V469" s="1">
        <f t="shared" si="132"/>
        <v>382.92599999999999</v>
      </c>
      <c r="W469" s="1">
        <f t="shared" si="133"/>
        <v>0</v>
      </c>
      <c r="X469" s="20">
        <f t="shared" si="134"/>
        <v>0</v>
      </c>
      <c r="Y469" s="22">
        <f t="shared" si="135"/>
        <v>0</v>
      </c>
      <c r="AA469" s="47"/>
    </row>
    <row r="470" spans="1:34" hidden="1" x14ac:dyDescent="0.25">
      <c r="A470" s="57" t="s">
        <v>39</v>
      </c>
      <c r="B470" s="1">
        <v>13.952</v>
      </c>
      <c r="C470" s="1">
        <v>13.76</v>
      </c>
      <c r="D470" s="1">
        <v>422.03899999999999</v>
      </c>
      <c r="E470" s="1">
        <v>382.30799999999999</v>
      </c>
      <c r="G470" s="1">
        <f t="shared" si="119"/>
        <v>39.730999999999995</v>
      </c>
      <c r="H470" s="1">
        <f t="shared" si="120"/>
        <v>0.19200000000000017</v>
      </c>
      <c r="I470" s="2">
        <f t="shared" si="121"/>
        <v>405.15744000000001</v>
      </c>
      <c r="J470" s="2">
        <f t="shared" si="122"/>
        <v>396.71665999999999</v>
      </c>
      <c r="K470" s="2">
        <f t="shared" si="123"/>
        <v>388.27587999999997</v>
      </c>
      <c r="L470" s="10">
        <f t="shared" si="124"/>
        <v>0</v>
      </c>
      <c r="M470" s="73" t="str">
        <f t="shared" si="125"/>
        <v/>
      </c>
      <c r="N470">
        <f t="shared" si="126"/>
        <v>0</v>
      </c>
      <c r="O470" s="12">
        <f t="shared" si="127"/>
        <v>13.952</v>
      </c>
      <c r="P470" s="11">
        <f t="shared" si="128"/>
        <v>0</v>
      </c>
      <c r="Q470" s="1">
        <f t="shared" si="129"/>
        <v>13.952</v>
      </c>
      <c r="S470" s="14" t="str">
        <f t="shared" si="130"/>
        <v>A</v>
      </c>
      <c r="U470" s="1">
        <f t="shared" si="131"/>
        <v>13.952</v>
      </c>
      <c r="V470" s="1">
        <f t="shared" si="132"/>
        <v>382.30799999999999</v>
      </c>
      <c r="W470" s="1">
        <f t="shared" si="133"/>
        <v>0</v>
      </c>
      <c r="X470" s="20">
        <f t="shared" si="134"/>
        <v>0</v>
      </c>
      <c r="Y470" s="22">
        <f t="shared" si="135"/>
        <v>0</v>
      </c>
      <c r="AA470" s="47"/>
    </row>
    <row r="471" spans="1:34" hidden="1" x14ac:dyDescent="0.25">
      <c r="A471" s="57" t="s">
        <v>39</v>
      </c>
      <c r="B471" s="1">
        <v>13.696</v>
      </c>
      <c r="C471" s="1">
        <v>13.44</v>
      </c>
      <c r="D471" s="1">
        <v>421.46100000000001</v>
      </c>
      <c r="E471" s="1">
        <v>381.79</v>
      </c>
      <c r="G471" s="1">
        <f t="shared" si="119"/>
        <v>39.670999999999992</v>
      </c>
      <c r="H471" s="1">
        <f t="shared" si="120"/>
        <v>0.25600000000000023</v>
      </c>
      <c r="I471" s="2">
        <f t="shared" si="121"/>
        <v>404.60256000000004</v>
      </c>
      <c r="J471" s="2">
        <f t="shared" si="122"/>
        <v>396.17334</v>
      </c>
      <c r="K471" s="2">
        <f t="shared" si="123"/>
        <v>387.74412000000001</v>
      </c>
      <c r="L471" s="10">
        <f t="shared" si="124"/>
        <v>0</v>
      </c>
      <c r="M471" s="73" t="str">
        <f t="shared" si="125"/>
        <v/>
      </c>
      <c r="N471">
        <f t="shared" si="126"/>
        <v>0</v>
      </c>
      <c r="O471" s="12">
        <f t="shared" si="127"/>
        <v>13.696</v>
      </c>
      <c r="P471" s="11">
        <f t="shared" si="128"/>
        <v>0</v>
      </c>
      <c r="Q471" s="1">
        <f t="shared" si="129"/>
        <v>13.696</v>
      </c>
      <c r="S471" s="14" t="str">
        <f t="shared" si="130"/>
        <v>A</v>
      </c>
      <c r="U471" s="1">
        <f t="shared" si="131"/>
        <v>13.696</v>
      </c>
      <c r="V471" s="1">
        <f t="shared" si="132"/>
        <v>381.79</v>
      </c>
      <c r="W471" s="1">
        <f t="shared" si="133"/>
        <v>0</v>
      </c>
      <c r="X471" s="20">
        <f t="shared" si="134"/>
        <v>0</v>
      </c>
      <c r="Y471" s="22">
        <f t="shared" si="135"/>
        <v>0</v>
      </c>
      <c r="AA471" s="47"/>
    </row>
    <row r="472" spans="1:34" hidden="1" x14ac:dyDescent="0.25">
      <c r="A472" s="57" t="s">
        <v>39</v>
      </c>
      <c r="B472" s="1">
        <v>13.568</v>
      </c>
      <c r="C472" s="1">
        <v>13.44</v>
      </c>
      <c r="D472" s="1">
        <v>420.94400000000002</v>
      </c>
      <c r="E472" s="1">
        <v>381.32299999999998</v>
      </c>
      <c r="G472" s="1">
        <f t="shared" si="119"/>
        <v>39.621000000000038</v>
      </c>
      <c r="H472" s="1">
        <f t="shared" si="120"/>
        <v>0.12800000000000011</v>
      </c>
      <c r="I472" s="2">
        <f t="shared" si="121"/>
        <v>404.10624000000001</v>
      </c>
      <c r="J472" s="2">
        <f t="shared" si="122"/>
        <v>395.68736000000001</v>
      </c>
      <c r="K472" s="2">
        <f t="shared" si="123"/>
        <v>387.26848000000001</v>
      </c>
      <c r="L472" s="10">
        <f t="shared" si="124"/>
        <v>0</v>
      </c>
      <c r="M472" s="73" t="str">
        <f t="shared" si="125"/>
        <v/>
      </c>
      <c r="N472">
        <f t="shared" si="126"/>
        <v>0</v>
      </c>
      <c r="O472" s="12">
        <f t="shared" si="127"/>
        <v>13.568</v>
      </c>
      <c r="P472" s="11">
        <f t="shared" si="128"/>
        <v>0</v>
      </c>
      <c r="Q472" s="1">
        <f t="shared" si="129"/>
        <v>13.568</v>
      </c>
      <c r="S472" s="14" t="str">
        <f t="shared" si="130"/>
        <v>A</v>
      </c>
      <c r="U472" s="1">
        <f t="shared" si="131"/>
        <v>13.568</v>
      </c>
      <c r="V472" s="1">
        <f t="shared" si="132"/>
        <v>381.32299999999998</v>
      </c>
      <c r="W472" s="1">
        <f t="shared" si="133"/>
        <v>0</v>
      </c>
      <c r="X472" s="20">
        <f t="shared" si="134"/>
        <v>0</v>
      </c>
      <c r="Y472" s="22">
        <f t="shared" si="135"/>
        <v>0</v>
      </c>
      <c r="AA472" s="47"/>
    </row>
    <row r="473" spans="1:34" hidden="1" x14ac:dyDescent="0.25">
      <c r="A473" s="57" t="s">
        <v>39</v>
      </c>
      <c r="B473" s="1">
        <v>15.616</v>
      </c>
      <c r="C473" s="1">
        <v>15.36</v>
      </c>
      <c r="D473" s="1">
        <v>419.3</v>
      </c>
      <c r="E473" s="1">
        <v>379.83199999999999</v>
      </c>
      <c r="G473" s="1">
        <f t="shared" si="119"/>
        <v>39.468000000000018</v>
      </c>
      <c r="H473" s="1">
        <f t="shared" si="120"/>
        <v>0.25600000000000023</v>
      </c>
      <c r="I473" s="2">
        <f t="shared" si="121"/>
        <v>402.52800000000002</v>
      </c>
      <c r="J473" s="2">
        <f t="shared" si="122"/>
        <v>394.142</v>
      </c>
      <c r="K473" s="2">
        <f t="shared" si="123"/>
        <v>385.75600000000003</v>
      </c>
      <c r="L473" s="10">
        <f t="shared" si="124"/>
        <v>0</v>
      </c>
      <c r="M473" s="73" t="str">
        <f t="shared" si="125"/>
        <v/>
      </c>
      <c r="N473">
        <f t="shared" si="126"/>
        <v>0</v>
      </c>
      <c r="O473" s="12">
        <f t="shared" si="127"/>
        <v>15.616</v>
      </c>
      <c r="P473" s="11">
        <f t="shared" si="128"/>
        <v>0</v>
      </c>
      <c r="Q473" s="1">
        <f t="shared" si="129"/>
        <v>15.616</v>
      </c>
      <c r="S473" s="14" t="str">
        <f t="shared" si="130"/>
        <v>A</v>
      </c>
      <c r="U473" s="1">
        <f t="shared" si="131"/>
        <v>15.616</v>
      </c>
      <c r="V473" s="1">
        <f t="shared" si="132"/>
        <v>379.83199999999999</v>
      </c>
      <c r="W473" s="1">
        <f t="shared" si="133"/>
        <v>0</v>
      </c>
      <c r="X473" s="20">
        <f t="shared" si="134"/>
        <v>0</v>
      </c>
      <c r="Y473" s="22">
        <f t="shared" si="135"/>
        <v>0</v>
      </c>
      <c r="AA473" s="47"/>
    </row>
    <row r="474" spans="1:34" hidden="1" x14ac:dyDescent="0.25">
      <c r="A474" s="57" t="s">
        <v>39</v>
      </c>
      <c r="B474" s="1">
        <v>16.128</v>
      </c>
      <c r="C474" s="1">
        <v>15.936</v>
      </c>
      <c r="D474" s="1">
        <v>419.28899999999999</v>
      </c>
      <c r="E474" s="1">
        <v>379.81799999999998</v>
      </c>
      <c r="G474" s="1">
        <f t="shared" si="119"/>
        <v>39.471000000000004</v>
      </c>
      <c r="H474" s="1">
        <f t="shared" si="120"/>
        <v>0.19200000000000017</v>
      </c>
      <c r="I474" s="2">
        <f t="shared" si="121"/>
        <v>402.51743999999997</v>
      </c>
      <c r="J474" s="2">
        <f t="shared" si="122"/>
        <v>394.13166000000001</v>
      </c>
      <c r="K474" s="2">
        <f t="shared" si="123"/>
        <v>385.74588</v>
      </c>
      <c r="L474" s="10">
        <f t="shared" si="124"/>
        <v>0</v>
      </c>
      <c r="M474" s="73" t="str">
        <f t="shared" si="125"/>
        <v/>
      </c>
      <c r="N474">
        <f t="shared" si="126"/>
        <v>0</v>
      </c>
      <c r="O474" s="12">
        <f t="shared" si="127"/>
        <v>16.128</v>
      </c>
      <c r="P474" s="11">
        <f t="shared" si="128"/>
        <v>0</v>
      </c>
      <c r="Q474" s="1">
        <f t="shared" si="129"/>
        <v>16.128</v>
      </c>
      <c r="S474" s="14" t="str">
        <f t="shared" si="130"/>
        <v>A</v>
      </c>
      <c r="U474" s="1">
        <f t="shared" si="131"/>
        <v>16.128</v>
      </c>
      <c r="V474" s="1">
        <f t="shared" si="132"/>
        <v>379.81799999999998</v>
      </c>
      <c r="W474" s="1">
        <f t="shared" si="133"/>
        <v>0</v>
      </c>
      <c r="X474" s="20">
        <f t="shared" si="134"/>
        <v>0</v>
      </c>
      <c r="Y474" s="22">
        <f t="shared" si="135"/>
        <v>0</v>
      </c>
      <c r="AA474" s="47"/>
    </row>
    <row r="475" spans="1:34" hidden="1" x14ac:dyDescent="0.25">
      <c r="A475" s="57" t="s">
        <v>39</v>
      </c>
      <c r="B475" s="1">
        <v>14.784000000000001</v>
      </c>
      <c r="C475" s="1">
        <v>14.528</v>
      </c>
      <c r="D475" s="1">
        <v>424.65899999999999</v>
      </c>
      <c r="E475" s="1">
        <v>384.68</v>
      </c>
      <c r="G475" s="1">
        <f t="shared" si="119"/>
        <v>39.978999999999985</v>
      </c>
      <c r="H475" s="1">
        <f t="shared" si="120"/>
        <v>0.25600000000000023</v>
      </c>
      <c r="I475" s="2">
        <f t="shared" si="121"/>
        <v>407.67264</v>
      </c>
      <c r="J475" s="2">
        <f t="shared" si="122"/>
        <v>399.17946000000001</v>
      </c>
      <c r="K475" s="2">
        <f t="shared" si="123"/>
        <v>390.68628000000001</v>
      </c>
      <c r="L475" s="10">
        <f t="shared" si="124"/>
        <v>0</v>
      </c>
      <c r="M475" s="73" t="str">
        <f t="shared" si="125"/>
        <v/>
      </c>
      <c r="N475">
        <f t="shared" si="126"/>
        <v>0</v>
      </c>
      <c r="O475" s="12">
        <f t="shared" si="127"/>
        <v>14.784000000000001</v>
      </c>
      <c r="P475" s="11">
        <f t="shared" si="128"/>
        <v>0</v>
      </c>
      <c r="Q475" s="1">
        <f t="shared" si="129"/>
        <v>14.784000000000001</v>
      </c>
      <c r="S475" s="14" t="str">
        <f t="shared" si="130"/>
        <v>A</v>
      </c>
      <c r="U475" s="1">
        <f t="shared" si="131"/>
        <v>14.784000000000001</v>
      </c>
      <c r="V475" s="1">
        <f t="shared" si="132"/>
        <v>384.68</v>
      </c>
      <c r="W475" s="1">
        <f t="shared" si="133"/>
        <v>0</v>
      </c>
      <c r="X475" s="20">
        <f t="shared" si="134"/>
        <v>0</v>
      </c>
      <c r="Y475" s="22">
        <f t="shared" si="135"/>
        <v>0</v>
      </c>
      <c r="AA475" s="47"/>
    </row>
    <row r="476" spans="1:34" hidden="1" x14ac:dyDescent="0.25">
      <c r="A476" s="57" t="s">
        <v>39</v>
      </c>
      <c r="B476" s="1">
        <v>15.04</v>
      </c>
      <c r="C476" s="1">
        <v>14.848000000000001</v>
      </c>
      <c r="D476" s="1">
        <v>424.71199999999999</v>
      </c>
      <c r="E476" s="1">
        <v>384.71699999999998</v>
      </c>
      <c r="G476" s="1">
        <f t="shared" si="119"/>
        <v>39.995000000000005</v>
      </c>
      <c r="H476" s="1">
        <f t="shared" si="120"/>
        <v>0.19199999999999839</v>
      </c>
      <c r="I476" s="2">
        <f t="shared" si="121"/>
        <v>407.72352000000001</v>
      </c>
      <c r="J476" s="2">
        <f t="shared" si="122"/>
        <v>399.22928000000002</v>
      </c>
      <c r="K476" s="2">
        <f t="shared" si="123"/>
        <v>390.73503999999997</v>
      </c>
      <c r="L476" s="10">
        <f t="shared" si="124"/>
        <v>0</v>
      </c>
      <c r="M476" s="73" t="str">
        <f t="shared" si="125"/>
        <v/>
      </c>
      <c r="N476">
        <f t="shared" si="126"/>
        <v>0</v>
      </c>
      <c r="O476" s="12">
        <f t="shared" si="127"/>
        <v>15.04</v>
      </c>
      <c r="P476" s="11">
        <f t="shared" si="128"/>
        <v>0</v>
      </c>
      <c r="Q476" s="1">
        <f t="shared" si="129"/>
        <v>15.04</v>
      </c>
      <c r="S476" s="14" t="str">
        <f t="shared" si="130"/>
        <v>A</v>
      </c>
      <c r="U476" s="1">
        <f t="shared" si="131"/>
        <v>15.04</v>
      </c>
      <c r="V476" s="1">
        <f t="shared" si="132"/>
        <v>384.71699999999998</v>
      </c>
      <c r="W476" s="1">
        <f t="shared" si="133"/>
        <v>0</v>
      </c>
      <c r="X476" s="20">
        <f t="shared" si="134"/>
        <v>0</v>
      </c>
      <c r="Y476" s="22">
        <f t="shared" si="135"/>
        <v>0</v>
      </c>
      <c r="AA476" s="47"/>
    </row>
    <row r="477" spans="1:34" hidden="1" x14ac:dyDescent="0.25">
      <c r="A477" s="57" t="s">
        <v>39</v>
      </c>
      <c r="B477" s="1">
        <v>13.952</v>
      </c>
      <c r="C477" s="1">
        <v>13.76</v>
      </c>
      <c r="D477" s="1">
        <v>423.04899999999998</v>
      </c>
      <c r="E477" s="1">
        <v>383.29</v>
      </c>
      <c r="G477" s="1">
        <f t="shared" si="119"/>
        <v>39.758999999999958</v>
      </c>
      <c r="H477" s="1">
        <f t="shared" si="120"/>
        <v>0.19200000000000017</v>
      </c>
      <c r="I477" s="2">
        <f t="shared" si="121"/>
        <v>406.12703999999997</v>
      </c>
      <c r="J477" s="2">
        <f t="shared" si="122"/>
        <v>397.66605999999996</v>
      </c>
      <c r="K477" s="2">
        <f t="shared" si="123"/>
        <v>389.20507999999995</v>
      </c>
      <c r="L477" s="10">
        <f t="shared" si="124"/>
        <v>0</v>
      </c>
      <c r="M477" s="73" t="str">
        <f t="shared" si="125"/>
        <v/>
      </c>
      <c r="N477">
        <f t="shared" si="126"/>
        <v>0</v>
      </c>
      <c r="O477" s="12">
        <f t="shared" si="127"/>
        <v>13.952</v>
      </c>
      <c r="P477" s="11">
        <f t="shared" si="128"/>
        <v>0</v>
      </c>
      <c r="Q477" s="1">
        <f t="shared" si="129"/>
        <v>13.952</v>
      </c>
      <c r="S477" s="14" t="str">
        <f t="shared" si="130"/>
        <v>A</v>
      </c>
      <c r="U477" s="1">
        <f t="shared" si="131"/>
        <v>13.952</v>
      </c>
      <c r="V477" s="1">
        <f t="shared" si="132"/>
        <v>383.29</v>
      </c>
      <c r="W477" s="1">
        <f t="shared" si="133"/>
        <v>0</v>
      </c>
      <c r="X477" s="20">
        <f t="shared" si="134"/>
        <v>0</v>
      </c>
      <c r="Y477" s="22">
        <f t="shared" si="135"/>
        <v>0</v>
      </c>
      <c r="AA477" s="47"/>
    </row>
    <row r="478" spans="1:34" hidden="1" x14ac:dyDescent="0.25">
      <c r="A478" s="57" t="s">
        <v>39</v>
      </c>
      <c r="B478" s="1">
        <v>14.208</v>
      </c>
      <c r="C478" s="1">
        <v>14.016</v>
      </c>
      <c r="D478" s="1">
        <v>422.666</v>
      </c>
      <c r="E478" s="1">
        <v>382.904</v>
      </c>
      <c r="G478" s="1">
        <f t="shared" si="119"/>
        <v>39.762</v>
      </c>
      <c r="H478" s="1">
        <f t="shared" si="120"/>
        <v>0.19200000000000017</v>
      </c>
      <c r="I478" s="2">
        <f t="shared" si="121"/>
        <v>405.75936000000002</v>
      </c>
      <c r="J478" s="2">
        <f t="shared" si="122"/>
        <v>397.30604</v>
      </c>
      <c r="K478" s="2">
        <f t="shared" si="123"/>
        <v>388.85271999999998</v>
      </c>
      <c r="L478" s="10">
        <f t="shared" si="124"/>
        <v>0</v>
      </c>
      <c r="M478" s="73" t="str">
        <f t="shared" si="125"/>
        <v/>
      </c>
      <c r="N478">
        <f t="shared" si="126"/>
        <v>0</v>
      </c>
      <c r="O478" s="12">
        <f t="shared" si="127"/>
        <v>14.208</v>
      </c>
      <c r="P478" s="11">
        <f t="shared" si="128"/>
        <v>0</v>
      </c>
      <c r="Q478" s="1">
        <f t="shared" si="129"/>
        <v>14.208</v>
      </c>
      <c r="S478" s="14" t="str">
        <f t="shared" si="130"/>
        <v>A</v>
      </c>
      <c r="U478" s="1">
        <f t="shared" si="131"/>
        <v>14.208</v>
      </c>
      <c r="V478" s="1">
        <f t="shared" si="132"/>
        <v>382.904</v>
      </c>
      <c r="W478" s="1">
        <f t="shared" si="133"/>
        <v>0</v>
      </c>
      <c r="X478" s="20">
        <f t="shared" si="134"/>
        <v>0</v>
      </c>
      <c r="Y478" s="22">
        <f t="shared" si="135"/>
        <v>0</v>
      </c>
      <c r="AA478" s="47"/>
    </row>
    <row r="479" spans="1:34" hidden="1" x14ac:dyDescent="0.25">
      <c r="A479" s="57" t="s">
        <v>39</v>
      </c>
      <c r="B479" s="1">
        <v>14.208</v>
      </c>
      <c r="C479" s="1">
        <v>13.952</v>
      </c>
      <c r="D479" s="1">
        <v>425.64</v>
      </c>
      <c r="E479" s="1">
        <v>385.60700000000003</v>
      </c>
      <c r="G479" s="1">
        <f t="shared" si="119"/>
        <v>40.032999999999959</v>
      </c>
      <c r="H479" s="1">
        <f t="shared" si="120"/>
        <v>0.25600000000000023</v>
      </c>
      <c r="I479" s="2">
        <f t="shared" si="121"/>
        <v>408.61439999999999</v>
      </c>
      <c r="J479" s="2">
        <f t="shared" si="122"/>
        <v>400.10159999999996</v>
      </c>
      <c r="K479" s="2">
        <f t="shared" si="123"/>
        <v>391.58879999999999</v>
      </c>
      <c r="L479" s="10">
        <f t="shared" si="124"/>
        <v>0</v>
      </c>
      <c r="M479" s="73" t="str">
        <f t="shared" si="125"/>
        <v/>
      </c>
      <c r="N479">
        <f t="shared" si="126"/>
        <v>0</v>
      </c>
      <c r="O479" s="12">
        <f t="shared" si="127"/>
        <v>14.208</v>
      </c>
      <c r="P479" s="11">
        <f t="shared" si="128"/>
        <v>0</v>
      </c>
      <c r="Q479" s="1">
        <f t="shared" si="129"/>
        <v>14.208</v>
      </c>
      <c r="S479" s="14" t="str">
        <f t="shared" si="130"/>
        <v>A</v>
      </c>
      <c r="U479" s="1">
        <f t="shared" si="131"/>
        <v>14.208</v>
      </c>
      <c r="V479" s="1">
        <f t="shared" si="132"/>
        <v>385.60700000000003</v>
      </c>
      <c r="W479" s="1">
        <f t="shared" si="133"/>
        <v>0</v>
      </c>
      <c r="X479" s="20">
        <f t="shared" si="134"/>
        <v>0</v>
      </c>
      <c r="Y479" s="22">
        <f t="shared" si="135"/>
        <v>0</v>
      </c>
      <c r="AA479" s="47"/>
    </row>
    <row r="480" spans="1:34" hidden="1" x14ac:dyDescent="0.25">
      <c r="A480" s="57" t="s">
        <v>39</v>
      </c>
      <c r="B480" s="1">
        <v>13.247999999999999</v>
      </c>
      <c r="C480" s="1">
        <v>13.055999999999999</v>
      </c>
      <c r="D480" s="1">
        <v>425.733</v>
      </c>
      <c r="E480" s="1">
        <v>385.63200000000001</v>
      </c>
      <c r="G480" s="1">
        <f t="shared" si="119"/>
        <v>40.100999999999999</v>
      </c>
      <c r="H480" s="1">
        <f t="shared" si="120"/>
        <v>0.19200000000000017</v>
      </c>
      <c r="I480" s="2">
        <f t="shared" si="121"/>
        <v>408.70368000000002</v>
      </c>
      <c r="J480" s="2">
        <f t="shared" si="122"/>
        <v>400.18902000000003</v>
      </c>
      <c r="K480" s="2">
        <f t="shared" si="123"/>
        <v>391.67435999999998</v>
      </c>
      <c r="L480" s="10">
        <f t="shared" si="124"/>
        <v>0</v>
      </c>
      <c r="M480" s="73" t="str">
        <f t="shared" si="125"/>
        <v/>
      </c>
      <c r="N480">
        <f t="shared" si="126"/>
        <v>0</v>
      </c>
      <c r="O480" s="12">
        <f t="shared" si="127"/>
        <v>13.247999999999999</v>
      </c>
      <c r="P480" s="11">
        <f t="shared" si="128"/>
        <v>0</v>
      </c>
      <c r="Q480" s="1">
        <f t="shared" si="129"/>
        <v>13.247999999999999</v>
      </c>
      <c r="S480" s="14" t="str">
        <f t="shared" si="130"/>
        <v>A</v>
      </c>
      <c r="U480" s="1">
        <f t="shared" si="131"/>
        <v>13.247999999999999</v>
      </c>
      <c r="V480" s="1">
        <f t="shared" si="132"/>
        <v>385.63200000000001</v>
      </c>
      <c r="W480" s="1">
        <f t="shared" si="133"/>
        <v>0</v>
      </c>
      <c r="X480" s="20">
        <f t="shared" si="134"/>
        <v>0</v>
      </c>
      <c r="Y480" s="22">
        <f t="shared" si="135"/>
        <v>0</v>
      </c>
      <c r="AA480" s="47"/>
    </row>
    <row r="481" spans="1:34" hidden="1" x14ac:dyDescent="0.25">
      <c r="A481" s="57" t="s">
        <v>39</v>
      </c>
      <c r="B481" s="1">
        <v>14.208</v>
      </c>
      <c r="C481" s="1">
        <v>14.016</v>
      </c>
      <c r="D481" s="1">
        <v>426.238</v>
      </c>
      <c r="E481" s="1">
        <v>386.226</v>
      </c>
      <c r="G481" s="1">
        <f t="shared" si="119"/>
        <v>40.012</v>
      </c>
      <c r="H481" s="1">
        <f t="shared" si="120"/>
        <v>0.19200000000000017</v>
      </c>
      <c r="I481" s="2">
        <f t="shared" si="121"/>
        <v>409.18848000000003</v>
      </c>
      <c r="J481" s="2">
        <f t="shared" si="122"/>
        <v>400.66372000000001</v>
      </c>
      <c r="K481" s="2">
        <f t="shared" si="123"/>
        <v>392.13896</v>
      </c>
      <c r="L481" s="10">
        <f t="shared" si="124"/>
        <v>0</v>
      </c>
      <c r="M481" s="73" t="str">
        <f t="shared" si="125"/>
        <v/>
      </c>
      <c r="N481">
        <f t="shared" si="126"/>
        <v>0</v>
      </c>
      <c r="O481" s="12">
        <f t="shared" si="127"/>
        <v>14.208</v>
      </c>
      <c r="P481" s="11">
        <f t="shared" si="128"/>
        <v>0</v>
      </c>
      <c r="Q481" s="1">
        <f t="shared" si="129"/>
        <v>14.208</v>
      </c>
      <c r="S481" s="14" t="str">
        <f t="shared" si="130"/>
        <v>A</v>
      </c>
      <c r="U481" s="1">
        <f t="shared" si="131"/>
        <v>14.208</v>
      </c>
      <c r="V481" s="1">
        <f t="shared" si="132"/>
        <v>386.226</v>
      </c>
      <c r="W481" s="1">
        <f t="shared" si="133"/>
        <v>0</v>
      </c>
      <c r="X481" s="20">
        <f t="shared" si="134"/>
        <v>0</v>
      </c>
      <c r="Y481" s="22">
        <f t="shared" si="135"/>
        <v>0</v>
      </c>
      <c r="AA481" s="47"/>
    </row>
    <row r="482" spans="1:34" hidden="1" x14ac:dyDescent="0.25">
      <c r="A482" s="57" t="s">
        <v>39</v>
      </c>
      <c r="B482" s="1">
        <v>14.72</v>
      </c>
      <c r="C482" s="1">
        <v>14.464</v>
      </c>
      <c r="D482" s="1">
        <v>426.29899999999998</v>
      </c>
      <c r="E482" s="1">
        <v>386.142</v>
      </c>
      <c r="G482" s="1">
        <f t="shared" si="119"/>
        <v>40.156999999999982</v>
      </c>
      <c r="H482" s="1">
        <f t="shared" si="120"/>
        <v>0.25600000000000023</v>
      </c>
      <c r="I482" s="2">
        <f t="shared" si="121"/>
        <v>409.24703999999997</v>
      </c>
      <c r="J482" s="2">
        <f t="shared" si="122"/>
        <v>400.72105999999997</v>
      </c>
      <c r="K482" s="2">
        <f t="shared" si="123"/>
        <v>392.19507999999996</v>
      </c>
      <c r="L482" s="10">
        <f t="shared" si="124"/>
        <v>0</v>
      </c>
      <c r="M482" s="73" t="str">
        <f t="shared" si="125"/>
        <v/>
      </c>
      <c r="N482">
        <f t="shared" si="126"/>
        <v>0</v>
      </c>
      <c r="O482" s="12">
        <f t="shared" si="127"/>
        <v>14.72</v>
      </c>
      <c r="P482" s="11">
        <f t="shared" si="128"/>
        <v>0</v>
      </c>
      <c r="Q482" s="1">
        <f t="shared" si="129"/>
        <v>14.72</v>
      </c>
      <c r="S482" s="14" t="str">
        <f t="shared" si="130"/>
        <v>A</v>
      </c>
      <c r="U482" s="1">
        <f t="shared" si="131"/>
        <v>14.72</v>
      </c>
      <c r="V482" s="1">
        <f t="shared" si="132"/>
        <v>386.142</v>
      </c>
      <c r="W482" s="1">
        <f t="shared" si="133"/>
        <v>0</v>
      </c>
      <c r="X482" s="20">
        <f t="shared" si="134"/>
        <v>0</v>
      </c>
      <c r="Y482" s="22">
        <f t="shared" si="135"/>
        <v>0</v>
      </c>
      <c r="AA482" s="47"/>
    </row>
    <row r="483" spans="1:34" hidden="1" x14ac:dyDescent="0.25">
      <c r="A483" s="57" t="s">
        <v>39</v>
      </c>
      <c r="B483" s="1">
        <v>14.08</v>
      </c>
      <c r="C483" s="1">
        <v>13.888</v>
      </c>
      <c r="D483" s="1">
        <v>424.95699999999999</v>
      </c>
      <c r="E483" s="1">
        <v>384.93299999999999</v>
      </c>
      <c r="G483" s="1">
        <f t="shared" si="119"/>
        <v>40.024000000000001</v>
      </c>
      <c r="H483" s="1">
        <f t="shared" si="120"/>
        <v>0.19200000000000017</v>
      </c>
      <c r="I483" s="2">
        <f t="shared" si="121"/>
        <v>407.95871999999997</v>
      </c>
      <c r="J483" s="2">
        <f t="shared" si="122"/>
        <v>399.45958000000002</v>
      </c>
      <c r="K483" s="2">
        <f t="shared" si="123"/>
        <v>390.96044000000001</v>
      </c>
      <c r="L483" s="10">
        <f t="shared" si="124"/>
        <v>0</v>
      </c>
      <c r="M483" s="73" t="str">
        <f t="shared" si="125"/>
        <v/>
      </c>
      <c r="N483">
        <f t="shared" si="126"/>
        <v>0</v>
      </c>
      <c r="O483" s="12">
        <f t="shared" si="127"/>
        <v>14.08</v>
      </c>
      <c r="P483" s="11">
        <f t="shared" si="128"/>
        <v>0</v>
      </c>
      <c r="Q483" s="1">
        <f t="shared" si="129"/>
        <v>14.08</v>
      </c>
      <c r="S483" s="14" t="str">
        <f t="shared" si="130"/>
        <v>A</v>
      </c>
      <c r="U483" s="1">
        <f t="shared" si="131"/>
        <v>14.08</v>
      </c>
      <c r="V483" s="1">
        <f t="shared" si="132"/>
        <v>384.93299999999999</v>
      </c>
      <c r="W483" s="1">
        <f t="shared" si="133"/>
        <v>0</v>
      </c>
      <c r="X483" s="20">
        <f t="shared" si="134"/>
        <v>0</v>
      </c>
      <c r="Y483" s="22">
        <f t="shared" si="135"/>
        <v>0</v>
      </c>
      <c r="AA483" s="47"/>
    </row>
    <row r="484" spans="1:34" hidden="1" x14ac:dyDescent="0.25">
      <c r="A484" s="57" t="s">
        <v>39</v>
      </c>
      <c r="B484" s="1">
        <v>13.504</v>
      </c>
      <c r="C484" s="1">
        <v>13.311999999999999</v>
      </c>
      <c r="D484" s="1">
        <v>425.93599999999998</v>
      </c>
      <c r="E484" s="1">
        <v>385.82400000000001</v>
      </c>
      <c r="G484" s="1">
        <f t="shared" si="119"/>
        <v>40.111999999999966</v>
      </c>
      <c r="H484" s="1">
        <f t="shared" si="120"/>
        <v>0.19200000000000017</v>
      </c>
      <c r="I484" s="2">
        <f t="shared" si="121"/>
        <v>408.89855999999997</v>
      </c>
      <c r="J484" s="2">
        <f t="shared" si="122"/>
        <v>400.37984</v>
      </c>
      <c r="K484" s="2">
        <f t="shared" si="123"/>
        <v>391.86111999999997</v>
      </c>
      <c r="L484" s="10">
        <f t="shared" si="124"/>
        <v>0</v>
      </c>
      <c r="M484" s="73" t="str">
        <f t="shared" si="125"/>
        <v/>
      </c>
      <c r="N484">
        <f t="shared" si="126"/>
        <v>0</v>
      </c>
      <c r="O484" s="12">
        <f t="shared" si="127"/>
        <v>13.504</v>
      </c>
      <c r="P484" s="11">
        <f t="shared" si="128"/>
        <v>0</v>
      </c>
      <c r="Q484" s="1">
        <f t="shared" si="129"/>
        <v>13.504</v>
      </c>
      <c r="S484" s="14" t="str">
        <f t="shared" si="130"/>
        <v>A</v>
      </c>
      <c r="U484" s="1">
        <f t="shared" si="131"/>
        <v>13.504</v>
      </c>
      <c r="V484" s="1">
        <f t="shared" si="132"/>
        <v>385.82400000000001</v>
      </c>
      <c r="W484" s="1">
        <f t="shared" si="133"/>
        <v>0</v>
      </c>
      <c r="X484" s="20">
        <f t="shared" si="134"/>
        <v>0</v>
      </c>
      <c r="Y484" s="22">
        <f t="shared" si="135"/>
        <v>0</v>
      </c>
      <c r="AA484" s="47"/>
    </row>
    <row r="485" spans="1:34" hidden="1" x14ac:dyDescent="0.25">
      <c r="A485" s="57" t="s">
        <v>39</v>
      </c>
      <c r="B485" s="1">
        <v>14.528</v>
      </c>
      <c r="C485" s="1">
        <v>14.272</v>
      </c>
      <c r="D485" s="1">
        <v>424.75400000000002</v>
      </c>
      <c r="E485" s="1">
        <v>384.75099999999998</v>
      </c>
      <c r="G485" s="1">
        <f t="shared" si="119"/>
        <v>40.003000000000043</v>
      </c>
      <c r="H485" s="1">
        <f t="shared" si="120"/>
        <v>0.25600000000000023</v>
      </c>
      <c r="I485" s="2">
        <f t="shared" si="121"/>
        <v>407.76384000000002</v>
      </c>
      <c r="J485" s="2">
        <f t="shared" si="122"/>
        <v>399.26876000000004</v>
      </c>
      <c r="K485" s="2">
        <f t="shared" si="123"/>
        <v>390.77368000000001</v>
      </c>
      <c r="L485" s="10">
        <f t="shared" si="124"/>
        <v>0</v>
      </c>
      <c r="M485" s="73" t="str">
        <f t="shared" si="125"/>
        <v/>
      </c>
      <c r="N485">
        <f t="shared" si="126"/>
        <v>0</v>
      </c>
      <c r="O485" s="12">
        <f t="shared" si="127"/>
        <v>14.528</v>
      </c>
      <c r="P485" s="11">
        <f t="shared" si="128"/>
        <v>0</v>
      </c>
      <c r="Q485" s="1">
        <f t="shared" si="129"/>
        <v>14.528</v>
      </c>
      <c r="S485" s="14" t="str">
        <f t="shared" si="130"/>
        <v>A</v>
      </c>
      <c r="U485" s="1">
        <f t="shared" si="131"/>
        <v>14.528</v>
      </c>
      <c r="V485" s="1">
        <f t="shared" si="132"/>
        <v>384.75099999999998</v>
      </c>
      <c r="W485" s="1">
        <f t="shared" si="133"/>
        <v>0</v>
      </c>
      <c r="X485" s="20">
        <f t="shared" si="134"/>
        <v>0</v>
      </c>
      <c r="Y485" s="22">
        <f t="shared" si="135"/>
        <v>0</v>
      </c>
      <c r="AA485" s="47"/>
    </row>
    <row r="486" spans="1:34" hidden="1" x14ac:dyDescent="0.25">
      <c r="A486" s="57" t="s">
        <v>39</v>
      </c>
      <c r="B486" s="1">
        <v>13.888</v>
      </c>
      <c r="C486" s="1">
        <v>13.76</v>
      </c>
      <c r="D486" s="1">
        <v>425.13600000000002</v>
      </c>
      <c r="E486" s="1">
        <v>385.10300000000001</v>
      </c>
      <c r="G486" s="1">
        <f t="shared" si="119"/>
        <v>40.033000000000015</v>
      </c>
      <c r="H486" s="1">
        <f t="shared" si="120"/>
        <v>0.12800000000000011</v>
      </c>
      <c r="I486" s="2">
        <f t="shared" si="121"/>
        <v>408.13056</v>
      </c>
      <c r="J486" s="2">
        <f t="shared" si="122"/>
        <v>399.62784000000005</v>
      </c>
      <c r="K486" s="2">
        <f t="shared" si="123"/>
        <v>391.12512000000004</v>
      </c>
      <c r="L486" s="10">
        <f t="shared" si="124"/>
        <v>0</v>
      </c>
      <c r="M486" s="73" t="str">
        <f t="shared" si="125"/>
        <v/>
      </c>
      <c r="N486">
        <f t="shared" si="126"/>
        <v>0</v>
      </c>
      <c r="O486" s="12">
        <f t="shared" si="127"/>
        <v>13.888</v>
      </c>
      <c r="P486" s="11">
        <f t="shared" si="128"/>
        <v>0</v>
      </c>
      <c r="Q486" s="1">
        <f t="shared" si="129"/>
        <v>13.888</v>
      </c>
      <c r="S486" s="14" t="str">
        <f t="shared" si="130"/>
        <v>A</v>
      </c>
      <c r="U486" s="1">
        <f t="shared" si="131"/>
        <v>13.888</v>
      </c>
      <c r="V486" s="1">
        <f t="shared" si="132"/>
        <v>385.10300000000001</v>
      </c>
      <c r="W486" s="1">
        <f t="shared" si="133"/>
        <v>0</v>
      </c>
      <c r="X486" s="20">
        <f t="shared" si="134"/>
        <v>0</v>
      </c>
      <c r="Y486" s="22">
        <f t="shared" si="135"/>
        <v>0</v>
      </c>
      <c r="AA486" s="47"/>
    </row>
    <row r="487" spans="1:34" hidden="1" x14ac:dyDescent="0.25">
      <c r="A487" s="57" t="s">
        <v>39</v>
      </c>
      <c r="B487" s="1">
        <v>14.336</v>
      </c>
      <c r="C487" s="1">
        <v>14.144</v>
      </c>
      <c r="D487" s="1">
        <v>421.37700000000001</v>
      </c>
      <c r="E487" s="1">
        <v>381.69799999999998</v>
      </c>
      <c r="G487" s="1">
        <f t="shared" si="119"/>
        <v>39.67900000000003</v>
      </c>
      <c r="H487" s="1">
        <f t="shared" si="120"/>
        <v>0.19200000000000017</v>
      </c>
      <c r="I487" s="2">
        <f t="shared" si="121"/>
        <v>404.52192000000002</v>
      </c>
      <c r="J487" s="2">
        <f t="shared" si="122"/>
        <v>396.09438</v>
      </c>
      <c r="K487" s="2">
        <f t="shared" si="123"/>
        <v>387.66683999999998</v>
      </c>
      <c r="L487" s="10">
        <f t="shared" si="124"/>
        <v>0</v>
      </c>
      <c r="M487" s="73" t="str">
        <f t="shared" si="125"/>
        <v/>
      </c>
      <c r="N487">
        <f t="shared" si="126"/>
        <v>0</v>
      </c>
      <c r="O487" s="12">
        <f t="shared" si="127"/>
        <v>14.336</v>
      </c>
      <c r="P487" s="11">
        <f t="shared" si="128"/>
        <v>0</v>
      </c>
      <c r="Q487" s="1">
        <f t="shared" si="129"/>
        <v>14.336</v>
      </c>
      <c r="S487" s="14" t="str">
        <f t="shared" si="130"/>
        <v>A</v>
      </c>
      <c r="U487" s="1">
        <f t="shared" si="131"/>
        <v>14.336</v>
      </c>
      <c r="V487" s="1">
        <f t="shared" si="132"/>
        <v>381.69799999999998</v>
      </c>
      <c r="W487" s="1">
        <f t="shared" si="133"/>
        <v>0</v>
      </c>
      <c r="X487" s="20">
        <f t="shared" si="134"/>
        <v>0</v>
      </c>
      <c r="Y487" s="22">
        <f t="shared" si="135"/>
        <v>0</v>
      </c>
      <c r="AA487" s="47"/>
    </row>
    <row r="488" spans="1:34" hidden="1" x14ac:dyDescent="0.25">
      <c r="A488" s="57" t="s">
        <v>39</v>
      </c>
      <c r="B488" s="1">
        <v>13.311999999999999</v>
      </c>
      <c r="C488" s="1">
        <v>13.055999999999999</v>
      </c>
      <c r="D488" s="1">
        <v>422.90100000000001</v>
      </c>
      <c r="E488" s="1">
        <v>383.08499999999998</v>
      </c>
      <c r="G488" s="1">
        <f t="shared" si="119"/>
        <v>39.816000000000031</v>
      </c>
      <c r="H488" s="1">
        <f t="shared" si="120"/>
        <v>0.25600000000000023</v>
      </c>
      <c r="I488" s="2">
        <f t="shared" si="121"/>
        <v>405.98496</v>
      </c>
      <c r="J488" s="2">
        <f t="shared" si="122"/>
        <v>397.52694000000002</v>
      </c>
      <c r="K488" s="2">
        <f t="shared" si="123"/>
        <v>389.06891999999999</v>
      </c>
      <c r="L488" s="10">
        <f t="shared" si="124"/>
        <v>0</v>
      </c>
      <c r="M488" s="73" t="str">
        <f t="shared" si="125"/>
        <v/>
      </c>
      <c r="N488">
        <f t="shared" si="126"/>
        <v>0</v>
      </c>
      <c r="O488" s="12">
        <f t="shared" si="127"/>
        <v>13.311999999999999</v>
      </c>
      <c r="P488" s="11">
        <f t="shared" si="128"/>
        <v>0</v>
      </c>
      <c r="Q488" s="1">
        <f t="shared" si="129"/>
        <v>13.311999999999999</v>
      </c>
      <c r="S488" s="14" t="str">
        <f t="shared" si="130"/>
        <v>A</v>
      </c>
      <c r="U488" s="1">
        <f t="shared" si="131"/>
        <v>13.311999999999999</v>
      </c>
      <c r="V488" s="1">
        <f t="shared" si="132"/>
        <v>383.08499999999998</v>
      </c>
      <c r="W488" s="1">
        <f t="shared" si="133"/>
        <v>0</v>
      </c>
      <c r="X488" s="20">
        <f t="shared" si="134"/>
        <v>0</v>
      </c>
      <c r="Y488" s="22">
        <f t="shared" si="135"/>
        <v>0</v>
      </c>
      <c r="AA488" s="47"/>
    </row>
    <row r="489" spans="1:34" x14ac:dyDescent="0.25">
      <c r="A489" s="57" t="s">
        <v>39</v>
      </c>
      <c r="B489" s="1">
        <v>13.76</v>
      </c>
      <c r="C489" s="1">
        <v>13.568</v>
      </c>
      <c r="D489" s="1">
        <v>423.25400000000002</v>
      </c>
      <c r="E489" s="1">
        <v>383.40800000000002</v>
      </c>
      <c r="G489" s="1">
        <f t="shared" si="119"/>
        <v>39.846000000000004</v>
      </c>
      <c r="H489" s="1">
        <f t="shared" si="120"/>
        <v>0.19200000000000017</v>
      </c>
      <c r="I489" s="2">
        <f t="shared" si="121"/>
        <v>406.32384000000002</v>
      </c>
      <c r="J489" s="2">
        <f t="shared" si="122"/>
        <v>397.85876000000002</v>
      </c>
      <c r="K489" s="2">
        <f t="shared" si="123"/>
        <v>389.39368000000002</v>
      </c>
      <c r="L489" s="10">
        <f t="shared" si="124"/>
        <v>0</v>
      </c>
      <c r="M489" s="73" t="str">
        <f t="shared" si="125"/>
        <v/>
      </c>
      <c r="N489">
        <f t="shared" si="126"/>
        <v>0</v>
      </c>
      <c r="O489" s="12">
        <f t="shared" si="127"/>
        <v>13.76</v>
      </c>
      <c r="P489" s="11">
        <f t="shared" si="128"/>
        <v>0</v>
      </c>
      <c r="Q489" s="1">
        <f t="shared" si="129"/>
        <v>13.76</v>
      </c>
      <c r="S489" s="14" t="str">
        <f t="shared" si="130"/>
        <v>A</v>
      </c>
      <c r="U489" s="1">
        <f t="shared" si="131"/>
        <v>13.76</v>
      </c>
      <c r="V489" s="1">
        <f t="shared" si="132"/>
        <v>383.40800000000002</v>
      </c>
      <c r="W489" s="1">
        <f t="shared" si="133"/>
        <v>0</v>
      </c>
      <c r="X489" s="20">
        <f t="shared" si="134"/>
        <v>0</v>
      </c>
      <c r="Y489" s="22">
        <f t="shared" si="135"/>
        <v>0</v>
      </c>
      <c r="Z489" s="32" t="s">
        <v>40</v>
      </c>
      <c r="AA489" s="47"/>
      <c r="AB489" s="32" t="str">
        <f>A489</f>
        <v>JJJJ-MM-TT SS:MM:SS</v>
      </c>
      <c r="AC489" s="1">
        <f>SUM(U489:U512)</f>
        <v>340.99199999999996</v>
      </c>
      <c r="AD489" s="1">
        <f>AVERAGE(V489:V512)</f>
        <v>383.51516666666663</v>
      </c>
      <c r="AE489" s="1">
        <f>SUM(W489:W512)</f>
        <v>0</v>
      </c>
      <c r="AF489" s="1">
        <f>SUM(X489:X512)</f>
        <v>0</v>
      </c>
      <c r="AG489" s="35">
        <f>AVERAGE(Y489:Y512)</f>
        <v>0</v>
      </c>
      <c r="AH489" s="37" t="e">
        <f>DAY(A489)</f>
        <v>#VALUE!</v>
      </c>
    </row>
    <row r="490" spans="1:34" hidden="1" x14ac:dyDescent="0.25">
      <c r="A490" s="57" t="s">
        <v>39</v>
      </c>
      <c r="B490" s="1">
        <v>13.632</v>
      </c>
      <c r="C490" s="1">
        <v>13.375999999999999</v>
      </c>
      <c r="D490" s="1">
        <v>423.65899999999999</v>
      </c>
      <c r="E490" s="1">
        <v>383.77600000000001</v>
      </c>
      <c r="G490" s="1">
        <f t="shared" si="119"/>
        <v>39.882999999999981</v>
      </c>
      <c r="H490" s="1">
        <f t="shared" si="120"/>
        <v>0.25600000000000023</v>
      </c>
      <c r="I490" s="2">
        <f t="shared" si="121"/>
        <v>406.71263999999996</v>
      </c>
      <c r="J490" s="2">
        <f t="shared" si="122"/>
        <v>398.23946000000001</v>
      </c>
      <c r="K490" s="2">
        <f t="shared" si="123"/>
        <v>389.76627999999999</v>
      </c>
      <c r="L490" s="10">
        <f t="shared" si="124"/>
        <v>0</v>
      </c>
      <c r="M490" s="73" t="str">
        <f t="shared" si="125"/>
        <v/>
      </c>
      <c r="N490">
        <f t="shared" si="126"/>
        <v>0</v>
      </c>
      <c r="O490" s="12">
        <f t="shared" si="127"/>
        <v>13.632</v>
      </c>
      <c r="P490" s="11">
        <f t="shared" si="128"/>
        <v>0</v>
      </c>
      <c r="Q490" s="1">
        <f t="shared" si="129"/>
        <v>13.632</v>
      </c>
      <c r="S490" s="14" t="str">
        <f t="shared" si="130"/>
        <v>A</v>
      </c>
      <c r="U490" s="1">
        <f t="shared" si="131"/>
        <v>13.632</v>
      </c>
      <c r="V490" s="1">
        <f t="shared" si="132"/>
        <v>383.77600000000001</v>
      </c>
      <c r="W490" s="1">
        <f t="shared" si="133"/>
        <v>0</v>
      </c>
      <c r="X490" s="20">
        <f t="shared" si="134"/>
        <v>0</v>
      </c>
      <c r="Y490" s="22">
        <f t="shared" si="135"/>
        <v>0</v>
      </c>
      <c r="AA490" s="47"/>
    </row>
    <row r="491" spans="1:34" hidden="1" x14ac:dyDescent="0.25">
      <c r="A491" s="57" t="s">
        <v>39</v>
      </c>
      <c r="B491" s="1">
        <v>13.888</v>
      </c>
      <c r="C491" s="1">
        <v>13.696</v>
      </c>
      <c r="D491" s="1">
        <v>424.06599999999997</v>
      </c>
      <c r="E491" s="1">
        <v>384.14400000000001</v>
      </c>
      <c r="G491" s="1">
        <f t="shared" si="119"/>
        <v>39.921999999999969</v>
      </c>
      <c r="H491" s="1">
        <f t="shared" si="120"/>
        <v>0.19200000000000017</v>
      </c>
      <c r="I491" s="2">
        <f t="shared" si="121"/>
        <v>407.10335999999995</v>
      </c>
      <c r="J491" s="2">
        <f t="shared" si="122"/>
        <v>398.62203999999997</v>
      </c>
      <c r="K491" s="2">
        <f t="shared" si="123"/>
        <v>390.14071999999999</v>
      </c>
      <c r="L491" s="10">
        <f t="shared" si="124"/>
        <v>0</v>
      </c>
      <c r="M491" s="73" t="str">
        <f t="shared" si="125"/>
        <v/>
      </c>
      <c r="N491">
        <f t="shared" si="126"/>
        <v>0</v>
      </c>
      <c r="O491" s="12">
        <f t="shared" si="127"/>
        <v>13.888</v>
      </c>
      <c r="P491" s="11">
        <f t="shared" si="128"/>
        <v>0</v>
      </c>
      <c r="Q491" s="1">
        <f t="shared" si="129"/>
        <v>13.888</v>
      </c>
      <c r="S491" s="14" t="str">
        <f t="shared" si="130"/>
        <v>A</v>
      </c>
      <c r="U491" s="1">
        <f t="shared" si="131"/>
        <v>13.888</v>
      </c>
      <c r="V491" s="1">
        <f t="shared" si="132"/>
        <v>384.14400000000001</v>
      </c>
      <c r="W491" s="1">
        <f t="shared" si="133"/>
        <v>0</v>
      </c>
      <c r="X491" s="20">
        <f t="shared" si="134"/>
        <v>0</v>
      </c>
      <c r="Y491" s="22">
        <f t="shared" si="135"/>
        <v>0</v>
      </c>
      <c r="AA491" s="47"/>
    </row>
    <row r="492" spans="1:34" hidden="1" x14ac:dyDescent="0.25">
      <c r="A492" s="57" t="s">
        <v>39</v>
      </c>
      <c r="B492" s="1">
        <v>13.824</v>
      </c>
      <c r="C492" s="1">
        <v>13.632</v>
      </c>
      <c r="D492" s="1">
        <v>423.74299999999999</v>
      </c>
      <c r="E492" s="1">
        <v>383.85599999999999</v>
      </c>
      <c r="G492" s="1">
        <f t="shared" si="119"/>
        <v>39.887</v>
      </c>
      <c r="H492" s="1">
        <f t="shared" si="120"/>
        <v>0.19200000000000017</v>
      </c>
      <c r="I492" s="2">
        <f t="shared" si="121"/>
        <v>406.79327999999998</v>
      </c>
      <c r="J492" s="2">
        <f t="shared" si="122"/>
        <v>398.31842</v>
      </c>
      <c r="K492" s="2">
        <f t="shared" si="123"/>
        <v>389.84356000000002</v>
      </c>
      <c r="L492" s="10">
        <f t="shared" si="124"/>
        <v>0</v>
      </c>
      <c r="M492" s="73" t="str">
        <f t="shared" si="125"/>
        <v/>
      </c>
      <c r="N492">
        <f t="shared" si="126"/>
        <v>0</v>
      </c>
      <c r="O492" s="12">
        <f t="shared" si="127"/>
        <v>13.824</v>
      </c>
      <c r="P492" s="11">
        <f t="shared" si="128"/>
        <v>0</v>
      </c>
      <c r="Q492" s="1">
        <f t="shared" si="129"/>
        <v>13.824</v>
      </c>
      <c r="S492" s="14" t="str">
        <f t="shared" si="130"/>
        <v>A</v>
      </c>
      <c r="U492" s="1">
        <f t="shared" si="131"/>
        <v>13.824</v>
      </c>
      <c r="V492" s="1">
        <f t="shared" si="132"/>
        <v>383.85599999999999</v>
      </c>
      <c r="W492" s="1">
        <f t="shared" si="133"/>
        <v>0</v>
      </c>
      <c r="X492" s="20">
        <f t="shared" si="134"/>
        <v>0</v>
      </c>
      <c r="Y492" s="22">
        <f t="shared" si="135"/>
        <v>0</v>
      </c>
      <c r="AA492" s="47"/>
    </row>
    <row r="493" spans="1:34" hidden="1" x14ac:dyDescent="0.25">
      <c r="A493" s="57" t="s">
        <v>39</v>
      </c>
      <c r="B493" s="1">
        <v>13.824</v>
      </c>
      <c r="C493" s="1">
        <v>13.568</v>
      </c>
      <c r="D493" s="1">
        <v>422.32</v>
      </c>
      <c r="E493" s="1">
        <v>382.57100000000003</v>
      </c>
      <c r="G493" s="1">
        <f t="shared" si="119"/>
        <v>39.748999999999967</v>
      </c>
      <c r="H493" s="1">
        <f t="shared" si="120"/>
        <v>0.25600000000000023</v>
      </c>
      <c r="I493" s="2">
        <f t="shared" si="121"/>
        <v>405.42719999999997</v>
      </c>
      <c r="J493" s="2">
        <f t="shared" si="122"/>
        <v>396.98079999999999</v>
      </c>
      <c r="K493" s="2">
        <f t="shared" si="123"/>
        <v>388.53440000000001</v>
      </c>
      <c r="L493" s="10">
        <f t="shared" si="124"/>
        <v>0</v>
      </c>
      <c r="M493" s="73" t="str">
        <f t="shared" si="125"/>
        <v/>
      </c>
      <c r="N493">
        <f t="shared" si="126"/>
        <v>0</v>
      </c>
      <c r="O493" s="12">
        <f t="shared" si="127"/>
        <v>13.824</v>
      </c>
      <c r="P493" s="11">
        <f t="shared" si="128"/>
        <v>0</v>
      </c>
      <c r="Q493" s="1">
        <f t="shared" si="129"/>
        <v>13.824</v>
      </c>
      <c r="S493" s="14" t="str">
        <f t="shared" si="130"/>
        <v>A</v>
      </c>
      <c r="U493" s="1">
        <f t="shared" si="131"/>
        <v>13.824</v>
      </c>
      <c r="V493" s="1">
        <f t="shared" si="132"/>
        <v>382.57100000000003</v>
      </c>
      <c r="W493" s="1">
        <f t="shared" si="133"/>
        <v>0</v>
      </c>
      <c r="X493" s="20">
        <f t="shared" si="134"/>
        <v>0</v>
      </c>
      <c r="Y493" s="22">
        <f t="shared" si="135"/>
        <v>0</v>
      </c>
      <c r="AA493" s="47"/>
    </row>
    <row r="494" spans="1:34" hidden="1" x14ac:dyDescent="0.25">
      <c r="A494" s="57" t="s">
        <v>39</v>
      </c>
      <c r="B494" s="1">
        <v>13.824</v>
      </c>
      <c r="C494" s="1">
        <v>13.696</v>
      </c>
      <c r="D494" s="1">
        <v>421.77300000000002</v>
      </c>
      <c r="E494" s="1">
        <v>382.07400000000001</v>
      </c>
      <c r="G494" s="1">
        <f t="shared" si="119"/>
        <v>39.699000000000012</v>
      </c>
      <c r="H494" s="1">
        <f t="shared" si="120"/>
        <v>0.12800000000000011</v>
      </c>
      <c r="I494" s="2">
        <f t="shared" si="121"/>
        <v>404.90208000000001</v>
      </c>
      <c r="J494" s="2">
        <f t="shared" si="122"/>
        <v>396.46662000000003</v>
      </c>
      <c r="K494" s="2">
        <f t="shared" si="123"/>
        <v>388.03116</v>
      </c>
      <c r="L494" s="10">
        <f t="shared" si="124"/>
        <v>0</v>
      </c>
      <c r="M494" s="73" t="str">
        <f t="shared" si="125"/>
        <v/>
      </c>
      <c r="N494">
        <f t="shared" si="126"/>
        <v>0</v>
      </c>
      <c r="O494" s="12">
        <f t="shared" si="127"/>
        <v>13.824</v>
      </c>
      <c r="P494" s="11">
        <f t="shared" si="128"/>
        <v>0</v>
      </c>
      <c r="Q494" s="1">
        <f t="shared" si="129"/>
        <v>13.824</v>
      </c>
      <c r="S494" s="14" t="str">
        <f t="shared" si="130"/>
        <v>A</v>
      </c>
      <c r="U494" s="1">
        <f t="shared" si="131"/>
        <v>13.824</v>
      </c>
      <c r="V494" s="1">
        <f t="shared" si="132"/>
        <v>382.07400000000001</v>
      </c>
      <c r="W494" s="1">
        <f t="shared" si="133"/>
        <v>0</v>
      </c>
      <c r="X494" s="20">
        <f t="shared" si="134"/>
        <v>0</v>
      </c>
      <c r="Y494" s="22">
        <f t="shared" si="135"/>
        <v>0</v>
      </c>
      <c r="AA494" s="47"/>
    </row>
    <row r="495" spans="1:34" hidden="1" x14ac:dyDescent="0.25">
      <c r="A495" s="57" t="s">
        <v>39</v>
      </c>
      <c r="B495" s="1">
        <v>13.888</v>
      </c>
      <c r="C495" s="1">
        <v>13.632</v>
      </c>
      <c r="D495" s="1">
        <v>421.26</v>
      </c>
      <c r="E495" s="1">
        <v>381.61</v>
      </c>
      <c r="G495" s="1">
        <f t="shared" si="119"/>
        <v>39.649999999999977</v>
      </c>
      <c r="H495" s="1">
        <f t="shared" si="120"/>
        <v>0.25600000000000023</v>
      </c>
      <c r="I495" s="2">
        <f t="shared" si="121"/>
        <v>404.40960000000001</v>
      </c>
      <c r="J495" s="2">
        <f t="shared" si="122"/>
        <v>395.98439999999999</v>
      </c>
      <c r="K495" s="2">
        <f t="shared" si="123"/>
        <v>387.55919999999998</v>
      </c>
      <c r="L495" s="10">
        <f t="shared" si="124"/>
        <v>0</v>
      </c>
      <c r="M495" s="73" t="str">
        <f t="shared" si="125"/>
        <v/>
      </c>
      <c r="N495">
        <f t="shared" si="126"/>
        <v>0</v>
      </c>
      <c r="O495" s="12">
        <f t="shared" si="127"/>
        <v>13.888</v>
      </c>
      <c r="P495" s="11">
        <f t="shared" si="128"/>
        <v>0</v>
      </c>
      <c r="Q495" s="1">
        <f t="shared" si="129"/>
        <v>13.888</v>
      </c>
      <c r="S495" s="14" t="str">
        <f t="shared" si="130"/>
        <v>A</v>
      </c>
      <c r="U495" s="1">
        <f t="shared" si="131"/>
        <v>13.888</v>
      </c>
      <c r="V495" s="1">
        <f t="shared" si="132"/>
        <v>381.61</v>
      </c>
      <c r="W495" s="1">
        <f t="shared" si="133"/>
        <v>0</v>
      </c>
      <c r="X495" s="20">
        <f t="shared" si="134"/>
        <v>0</v>
      </c>
      <c r="Y495" s="22">
        <f t="shared" si="135"/>
        <v>0</v>
      </c>
      <c r="AA495" s="47"/>
    </row>
    <row r="496" spans="1:34" hidden="1" x14ac:dyDescent="0.25">
      <c r="A496" s="57" t="s">
        <v>39</v>
      </c>
      <c r="B496" s="1">
        <v>13.696</v>
      </c>
      <c r="C496" s="1">
        <v>13.504</v>
      </c>
      <c r="D496" s="1">
        <v>420.75700000000001</v>
      </c>
      <c r="E496" s="1">
        <v>381.15800000000002</v>
      </c>
      <c r="G496" s="1">
        <f t="shared" si="119"/>
        <v>39.59899999999999</v>
      </c>
      <c r="H496" s="1">
        <f t="shared" si="120"/>
        <v>0.19200000000000017</v>
      </c>
      <c r="I496" s="2">
        <f t="shared" si="121"/>
        <v>403.92671999999999</v>
      </c>
      <c r="J496" s="2">
        <f t="shared" si="122"/>
        <v>395.51157999999998</v>
      </c>
      <c r="K496" s="2">
        <f t="shared" si="123"/>
        <v>387.09644000000003</v>
      </c>
      <c r="L496" s="10">
        <f t="shared" si="124"/>
        <v>0</v>
      </c>
      <c r="M496" s="73" t="str">
        <f t="shared" si="125"/>
        <v/>
      </c>
      <c r="N496">
        <f t="shared" si="126"/>
        <v>0</v>
      </c>
      <c r="O496" s="12">
        <f t="shared" si="127"/>
        <v>13.696</v>
      </c>
      <c r="P496" s="11">
        <f t="shared" si="128"/>
        <v>0</v>
      </c>
      <c r="Q496" s="1">
        <f t="shared" si="129"/>
        <v>13.696</v>
      </c>
      <c r="S496" s="14" t="str">
        <f t="shared" si="130"/>
        <v>A</v>
      </c>
      <c r="U496" s="1">
        <f t="shared" si="131"/>
        <v>13.696</v>
      </c>
      <c r="V496" s="1">
        <f t="shared" si="132"/>
        <v>381.15800000000002</v>
      </c>
      <c r="W496" s="1">
        <f t="shared" si="133"/>
        <v>0</v>
      </c>
      <c r="X496" s="20">
        <f t="shared" si="134"/>
        <v>0</v>
      </c>
      <c r="Y496" s="22">
        <f t="shared" si="135"/>
        <v>0</v>
      </c>
      <c r="AA496" s="47"/>
    </row>
    <row r="497" spans="1:27" hidden="1" x14ac:dyDescent="0.25">
      <c r="A497" s="57" t="s">
        <v>39</v>
      </c>
      <c r="B497" s="1">
        <v>13.568</v>
      </c>
      <c r="C497" s="1">
        <v>13.375999999999999</v>
      </c>
      <c r="D497" s="1">
        <v>420.18</v>
      </c>
      <c r="E497" s="1">
        <v>380.63200000000001</v>
      </c>
      <c r="G497" s="1">
        <f t="shared" si="119"/>
        <v>39.548000000000002</v>
      </c>
      <c r="H497" s="1">
        <f t="shared" si="120"/>
        <v>0.19200000000000017</v>
      </c>
      <c r="I497" s="2">
        <f t="shared" si="121"/>
        <v>403.37279999999998</v>
      </c>
      <c r="J497" s="2">
        <f t="shared" si="122"/>
        <v>394.9692</v>
      </c>
      <c r="K497" s="2">
        <f t="shared" si="123"/>
        <v>386.56560000000002</v>
      </c>
      <c r="L497" s="10">
        <f t="shared" si="124"/>
        <v>0</v>
      </c>
      <c r="M497" s="73" t="str">
        <f t="shared" si="125"/>
        <v/>
      </c>
      <c r="N497">
        <f t="shared" si="126"/>
        <v>0</v>
      </c>
      <c r="O497" s="12">
        <f t="shared" si="127"/>
        <v>13.568</v>
      </c>
      <c r="P497" s="11">
        <f t="shared" si="128"/>
        <v>0</v>
      </c>
      <c r="Q497" s="1">
        <f t="shared" si="129"/>
        <v>13.568</v>
      </c>
      <c r="S497" s="14" t="str">
        <f t="shared" si="130"/>
        <v>A</v>
      </c>
      <c r="U497" s="1">
        <f t="shared" si="131"/>
        <v>13.568</v>
      </c>
      <c r="V497" s="1">
        <f t="shared" si="132"/>
        <v>380.63200000000001</v>
      </c>
      <c r="W497" s="1">
        <f t="shared" si="133"/>
        <v>0</v>
      </c>
      <c r="X497" s="20">
        <f t="shared" si="134"/>
        <v>0</v>
      </c>
      <c r="Y497" s="22">
        <f t="shared" si="135"/>
        <v>0</v>
      </c>
      <c r="AA497" s="47"/>
    </row>
    <row r="498" spans="1:27" hidden="1" x14ac:dyDescent="0.25">
      <c r="A498" s="57" t="s">
        <v>39</v>
      </c>
      <c r="B498" s="1">
        <v>14.784000000000001</v>
      </c>
      <c r="C498" s="1">
        <v>14.528</v>
      </c>
      <c r="D498" s="1">
        <v>419.58</v>
      </c>
      <c r="E498" s="1">
        <v>380.07600000000002</v>
      </c>
      <c r="G498" s="1">
        <f t="shared" si="119"/>
        <v>39.503999999999962</v>
      </c>
      <c r="H498" s="1">
        <f t="shared" si="120"/>
        <v>0.25600000000000023</v>
      </c>
      <c r="I498" s="2">
        <f t="shared" si="121"/>
        <v>402.79679999999996</v>
      </c>
      <c r="J498" s="2">
        <f t="shared" si="122"/>
        <v>394.40519999999998</v>
      </c>
      <c r="K498" s="2">
        <f t="shared" si="123"/>
        <v>386.0136</v>
      </c>
      <c r="L498" s="10">
        <f t="shared" si="124"/>
        <v>0</v>
      </c>
      <c r="M498" s="73" t="str">
        <f t="shared" si="125"/>
        <v/>
      </c>
      <c r="N498">
        <f t="shared" si="126"/>
        <v>0</v>
      </c>
      <c r="O498" s="12">
        <f t="shared" si="127"/>
        <v>14.784000000000001</v>
      </c>
      <c r="P498" s="11">
        <f t="shared" si="128"/>
        <v>0</v>
      </c>
      <c r="Q498" s="1">
        <f t="shared" si="129"/>
        <v>14.784000000000001</v>
      </c>
      <c r="S498" s="14" t="str">
        <f t="shared" si="130"/>
        <v>A</v>
      </c>
      <c r="U498" s="1">
        <f t="shared" si="131"/>
        <v>14.784000000000001</v>
      </c>
      <c r="V498" s="1">
        <f t="shared" si="132"/>
        <v>380.07600000000002</v>
      </c>
      <c r="W498" s="1">
        <f t="shared" si="133"/>
        <v>0</v>
      </c>
      <c r="X498" s="20">
        <f t="shared" si="134"/>
        <v>0</v>
      </c>
      <c r="Y498" s="22">
        <f t="shared" si="135"/>
        <v>0</v>
      </c>
      <c r="AA498" s="47"/>
    </row>
    <row r="499" spans="1:27" hidden="1" x14ac:dyDescent="0.25">
      <c r="A499" s="57" t="s">
        <v>39</v>
      </c>
      <c r="B499" s="1">
        <v>14.464</v>
      </c>
      <c r="C499" s="1">
        <v>14.272</v>
      </c>
      <c r="D499" s="1">
        <v>422.99299999999999</v>
      </c>
      <c r="E499" s="1">
        <v>383.18599999999998</v>
      </c>
      <c r="G499" s="1">
        <f t="shared" si="119"/>
        <v>39.807000000000016</v>
      </c>
      <c r="H499" s="1">
        <f t="shared" si="120"/>
        <v>0.19200000000000017</v>
      </c>
      <c r="I499" s="2">
        <f t="shared" si="121"/>
        <v>406.07328000000001</v>
      </c>
      <c r="J499" s="2">
        <f t="shared" si="122"/>
        <v>397.61342000000002</v>
      </c>
      <c r="K499" s="2">
        <f t="shared" si="123"/>
        <v>389.15355999999997</v>
      </c>
      <c r="L499" s="10">
        <f t="shared" si="124"/>
        <v>0</v>
      </c>
      <c r="M499" s="73" t="str">
        <f t="shared" si="125"/>
        <v/>
      </c>
      <c r="N499">
        <f t="shared" si="126"/>
        <v>0</v>
      </c>
      <c r="O499" s="12">
        <f t="shared" si="127"/>
        <v>14.464</v>
      </c>
      <c r="P499" s="11">
        <f t="shared" si="128"/>
        <v>0</v>
      </c>
      <c r="Q499" s="1">
        <f t="shared" si="129"/>
        <v>14.464</v>
      </c>
      <c r="S499" s="14" t="str">
        <f t="shared" si="130"/>
        <v>A</v>
      </c>
      <c r="U499" s="1">
        <f t="shared" si="131"/>
        <v>14.464</v>
      </c>
      <c r="V499" s="1">
        <f t="shared" si="132"/>
        <v>383.18599999999998</v>
      </c>
      <c r="W499" s="1">
        <f t="shared" si="133"/>
        <v>0</v>
      </c>
      <c r="X499" s="20">
        <f t="shared" si="134"/>
        <v>0</v>
      </c>
      <c r="Y499" s="22">
        <f t="shared" si="135"/>
        <v>0</v>
      </c>
      <c r="AA499" s="47"/>
    </row>
    <row r="500" spans="1:27" hidden="1" x14ac:dyDescent="0.25">
      <c r="A500" s="57" t="s">
        <v>39</v>
      </c>
      <c r="B500" s="1">
        <v>15.423999999999999</v>
      </c>
      <c r="C500" s="1">
        <v>15.231999999999999</v>
      </c>
      <c r="D500" s="1">
        <v>426.40100000000001</v>
      </c>
      <c r="E500" s="1">
        <v>386.27800000000002</v>
      </c>
      <c r="G500" s="1">
        <f t="shared" si="119"/>
        <v>40.12299999999999</v>
      </c>
      <c r="H500" s="1">
        <f t="shared" si="120"/>
        <v>0.19200000000000017</v>
      </c>
      <c r="I500" s="2">
        <f t="shared" si="121"/>
        <v>409.34496000000001</v>
      </c>
      <c r="J500" s="2">
        <f t="shared" si="122"/>
        <v>400.81693999999999</v>
      </c>
      <c r="K500" s="2">
        <f t="shared" si="123"/>
        <v>392.28892000000002</v>
      </c>
      <c r="L500" s="10">
        <f t="shared" si="124"/>
        <v>0</v>
      </c>
      <c r="M500" s="73" t="str">
        <f t="shared" si="125"/>
        <v/>
      </c>
      <c r="N500">
        <f t="shared" si="126"/>
        <v>0</v>
      </c>
      <c r="O500" s="12">
        <f t="shared" si="127"/>
        <v>15.423999999999999</v>
      </c>
      <c r="P500" s="11">
        <f t="shared" si="128"/>
        <v>0</v>
      </c>
      <c r="Q500" s="1">
        <f t="shared" si="129"/>
        <v>15.423999999999999</v>
      </c>
      <c r="S500" s="14" t="str">
        <f t="shared" si="130"/>
        <v>A</v>
      </c>
      <c r="U500" s="1">
        <f t="shared" si="131"/>
        <v>15.423999999999999</v>
      </c>
      <c r="V500" s="1">
        <f t="shared" si="132"/>
        <v>386.27800000000002</v>
      </c>
      <c r="W500" s="1">
        <f t="shared" si="133"/>
        <v>0</v>
      </c>
      <c r="X500" s="20">
        <f t="shared" si="134"/>
        <v>0</v>
      </c>
      <c r="Y500" s="22">
        <f t="shared" si="135"/>
        <v>0</v>
      </c>
      <c r="AA500" s="47"/>
    </row>
    <row r="501" spans="1:27" hidden="1" x14ac:dyDescent="0.25">
      <c r="A501" s="57" t="s">
        <v>39</v>
      </c>
      <c r="B501" s="1">
        <v>14.912000000000001</v>
      </c>
      <c r="C501" s="1">
        <v>14.656000000000001</v>
      </c>
      <c r="D501" s="1">
        <v>426.05500000000001</v>
      </c>
      <c r="E501" s="1">
        <v>385.93099999999998</v>
      </c>
      <c r="G501" s="1">
        <f t="shared" si="119"/>
        <v>40.124000000000024</v>
      </c>
      <c r="H501" s="1">
        <f t="shared" si="120"/>
        <v>0.25600000000000023</v>
      </c>
      <c r="I501" s="2">
        <f t="shared" si="121"/>
        <v>409.01280000000003</v>
      </c>
      <c r="J501" s="2">
        <f t="shared" si="122"/>
        <v>400.49169999999998</v>
      </c>
      <c r="K501" s="2">
        <f t="shared" si="123"/>
        <v>391.97059999999999</v>
      </c>
      <c r="L501" s="10">
        <f t="shared" si="124"/>
        <v>0</v>
      </c>
      <c r="M501" s="73" t="str">
        <f t="shared" si="125"/>
        <v/>
      </c>
      <c r="N501">
        <f t="shared" si="126"/>
        <v>0</v>
      </c>
      <c r="O501" s="12">
        <f t="shared" si="127"/>
        <v>14.912000000000001</v>
      </c>
      <c r="P501" s="11">
        <f t="shared" si="128"/>
        <v>0</v>
      </c>
      <c r="Q501" s="1">
        <f t="shared" si="129"/>
        <v>14.912000000000001</v>
      </c>
      <c r="S501" s="14" t="str">
        <f t="shared" si="130"/>
        <v>A</v>
      </c>
      <c r="U501" s="1">
        <f t="shared" si="131"/>
        <v>14.912000000000001</v>
      </c>
      <c r="V501" s="1">
        <f t="shared" si="132"/>
        <v>385.93099999999998</v>
      </c>
      <c r="W501" s="1">
        <f t="shared" si="133"/>
        <v>0</v>
      </c>
      <c r="X501" s="20">
        <f t="shared" si="134"/>
        <v>0</v>
      </c>
      <c r="Y501" s="22">
        <f t="shared" si="135"/>
        <v>0</v>
      </c>
      <c r="AA501" s="47"/>
    </row>
    <row r="502" spans="1:27" hidden="1" x14ac:dyDescent="0.25">
      <c r="A502" s="57" t="s">
        <v>39</v>
      </c>
      <c r="B502" s="1">
        <v>15.744</v>
      </c>
      <c r="C502" s="1">
        <v>15.616</v>
      </c>
      <c r="D502" s="1">
        <v>426.34899999999999</v>
      </c>
      <c r="E502" s="1">
        <v>386.19499999999999</v>
      </c>
      <c r="G502" s="1">
        <f t="shared" si="119"/>
        <v>40.153999999999996</v>
      </c>
      <c r="H502" s="1">
        <f t="shared" si="120"/>
        <v>0.12800000000000011</v>
      </c>
      <c r="I502" s="2">
        <f t="shared" si="121"/>
        <v>409.29503999999997</v>
      </c>
      <c r="J502" s="2">
        <f t="shared" si="122"/>
        <v>400.76805999999999</v>
      </c>
      <c r="K502" s="2">
        <f t="shared" si="123"/>
        <v>392.24108000000001</v>
      </c>
      <c r="L502" s="10">
        <f t="shared" si="124"/>
        <v>0</v>
      </c>
      <c r="M502" s="73" t="str">
        <f t="shared" si="125"/>
        <v/>
      </c>
      <c r="N502">
        <f t="shared" si="126"/>
        <v>0</v>
      </c>
      <c r="O502" s="12">
        <f t="shared" si="127"/>
        <v>15.744</v>
      </c>
      <c r="P502" s="11">
        <f t="shared" si="128"/>
        <v>0</v>
      </c>
      <c r="Q502" s="1">
        <f t="shared" si="129"/>
        <v>15.744</v>
      </c>
      <c r="S502" s="14" t="str">
        <f t="shared" si="130"/>
        <v>A</v>
      </c>
      <c r="U502" s="1">
        <f t="shared" si="131"/>
        <v>15.744</v>
      </c>
      <c r="V502" s="1">
        <f t="shared" si="132"/>
        <v>386.19499999999999</v>
      </c>
      <c r="W502" s="1">
        <f t="shared" si="133"/>
        <v>0</v>
      </c>
      <c r="X502" s="20">
        <f t="shared" si="134"/>
        <v>0</v>
      </c>
      <c r="Y502" s="22">
        <f t="shared" si="135"/>
        <v>0</v>
      </c>
      <c r="AA502" s="47"/>
    </row>
    <row r="503" spans="1:27" hidden="1" x14ac:dyDescent="0.25">
      <c r="A503" s="57" t="s">
        <v>39</v>
      </c>
      <c r="B503" s="1">
        <v>14.272</v>
      </c>
      <c r="C503" s="1">
        <v>14.016</v>
      </c>
      <c r="D503" s="1">
        <v>424.8</v>
      </c>
      <c r="E503" s="1">
        <v>384.79700000000003</v>
      </c>
      <c r="G503" s="1">
        <f t="shared" si="119"/>
        <v>40.002999999999986</v>
      </c>
      <c r="H503" s="1">
        <f t="shared" si="120"/>
        <v>0.25600000000000023</v>
      </c>
      <c r="I503" s="2">
        <f t="shared" si="121"/>
        <v>407.80799999999999</v>
      </c>
      <c r="J503" s="2">
        <f t="shared" si="122"/>
        <v>399.31200000000001</v>
      </c>
      <c r="K503" s="2">
        <f t="shared" si="123"/>
        <v>390.81600000000003</v>
      </c>
      <c r="L503" s="10">
        <f t="shared" si="124"/>
        <v>0</v>
      </c>
      <c r="M503" s="73" t="str">
        <f t="shared" si="125"/>
        <v/>
      </c>
      <c r="N503">
        <f t="shared" si="126"/>
        <v>0</v>
      </c>
      <c r="O503" s="12">
        <f t="shared" si="127"/>
        <v>14.272</v>
      </c>
      <c r="P503" s="11">
        <f t="shared" si="128"/>
        <v>0</v>
      </c>
      <c r="Q503" s="1">
        <f t="shared" si="129"/>
        <v>14.272</v>
      </c>
      <c r="S503" s="14" t="str">
        <f t="shared" si="130"/>
        <v>A</v>
      </c>
      <c r="U503" s="1">
        <f t="shared" si="131"/>
        <v>14.272</v>
      </c>
      <c r="V503" s="1">
        <f t="shared" si="132"/>
        <v>384.79700000000003</v>
      </c>
      <c r="W503" s="1">
        <f t="shared" si="133"/>
        <v>0</v>
      </c>
      <c r="X503" s="20">
        <f t="shared" si="134"/>
        <v>0</v>
      </c>
      <c r="Y503" s="22">
        <f t="shared" si="135"/>
        <v>0</v>
      </c>
      <c r="AA503" s="47"/>
    </row>
    <row r="504" spans="1:27" hidden="1" x14ac:dyDescent="0.25">
      <c r="A504" s="57" t="s">
        <v>39</v>
      </c>
      <c r="B504" s="1">
        <v>14.016</v>
      </c>
      <c r="C504" s="1">
        <v>13.824</v>
      </c>
      <c r="D504" s="1">
        <v>422.08699999999999</v>
      </c>
      <c r="E504" s="1">
        <v>382.33300000000003</v>
      </c>
      <c r="G504" s="1">
        <f t="shared" si="119"/>
        <v>39.753999999999962</v>
      </c>
      <c r="H504" s="1">
        <f t="shared" si="120"/>
        <v>0.19200000000000017</v>
      </c>
      <c r="I504" s="2">
        <f t="shared" si="121"/>
        <v>405.20351999999997</v>
      </c>
      <c r="J504" s="2">
        <f t="shared" si="122"/>
        <v>396.76177999999999</v>
      </c>
      <c r="K504" s="2">
        <f t="shared" si="123"/>
        <v>388.32004000000001</v>
      </c>
      <c r="L504" s="10">
        <f t="shared" si="124"/>
        <v>0</v>
      </c>
      <c r="M504" s="73" t="str">
        <f t="shared" si="125"/>
        <v/>
      </c>
      <c r="N504">
        <f t="shared" si="126"/>
        <v>0</v>
      </c>
      <c r="O504" s="12">
        <f t="shared" si="127"/>
        <v>14.016</v>
      </c>
      <c r="P504" s="11">
        <f t="shared" si="128"/>
        <v>0</v>
      </c>
      <c r="Q504" s="1">
        <f t="shared" si="129"/>
        <v>14.016</v>
      </c>
      <c r="S504" s="14" t="str">
        <f t="shared" si="130"/>
        <v>A</v>
      </c>
      <c r="U504" s="1">
        <f t="shared" si="131"/>
        <v>14.016</v>
      </c>
      <c r="V504" s="1">
        <f t="shared" si="132"/>
        <v>382.33300000000003</v>
      </c>
      <c r="W504" s="1">
        <f t="shared" si="133"/>
        <v>0</v>
      </c>
      <c r="X504" s="20">
        <f t="shared" si="134"/>
        <v>0</v>
      </c>
      <c r="Y504" s="22">
        <f t="shared" si="135"/>
        <v>0</v>
      </c>
      <c r="AA504" s="47"/>
    </row>
    <row r="505" spans="1:27" hidden="1" x14ac:dyDescent="0.25">
      <c r="A505" s="57" t="s">
        <v>39</v>
      </c>
      <c r="B505" s="1">
        <v>13.632</v>
      </c>
      <c r="C505" s="1">
        <v>13.44</v>
      </c>
      <c r="D505" s="1">
        <v>423.3</v>
      </c>
      <c r="E505" s="1">
        <v>383.43</v>
      </c>
      <c r="G505" s="1">
        <f t="shared" si="119"/>
        <v>39.870000000000005</v>
      </c>
      <c r="H505" s="1">
        <f t="shared" si="120"/>
        <v>0.19200000000000017</v>
      </c>
      <c r="I505" s="2">
        <f t="shared" si="121"/>
        <v>406.36799999999999</v>
      </c>
      <c r="J505" s="2">
        <f t="shared" si="122"/>
        <v>397.90199999999999</v>
      </c>
      <c r="K505" s="2">
        <f t="shared" si="123"/>
        <v>389.43600000000004</v>
      </c>
      <c r="L505" s="10">
        <f t="shared" si="124"/>
        <v>0</v>
      </c>
      <c r="M505" s="73" t="str">
        <f t="shared" si="125"/>
        <v/>
      </c>
      <c r="N505">
        <f t="shared" si="126"/>
        <v>0</v>
      </c>
      <c r="O505" s="12">
        <f t="shared" si="127"/>
        <v>13.632</v>
      </c>
      <c r="P505" s="11">
        <f t="shared" si="128"/>
        <v>0</v>
      </c>
      <c r="Q505" s="1">
        <f t="shared" si="129"/>
        <v>13.632</v>
      </c>
      <c r="S505" s="14" t="str">
        <f t="shared" si="130"/>
        <v>A</v>
      </c>
      <c r="U505" s="1">
        <f t="shared" si="131"/>
        <v>13.632</v>
      </c>
      <c r="V505" s="1">
        <f t="shared" si="132"/>
        <v>383.43</v>
      </c>
      <c r="W505" s="1">
        <f t="shared" si="133"/>
        <v>0</v>
      </c>
      <c r="X505" s="20">
        <f t="shared" si="134"/>
        <v>0</v>
      </c>
      <c r="Y505" s="22">
        <f t="shared" si="135"/>
        <v>0</v>
      </c>
      <c r="AA505" s="47"/>
    </row>
    <row r="506" spans="1:27" hidden="1" x14ac:dyDescent="0.25">
      <c r="A506" s="57" t="s">
        <v>39</v>
      </c>
      <c r="B506" s="1">
        <v>13.183999999999999</v>
      </c>
      <c r="C506" s="1">
        <v>12.992000000000001</v>
      </c>
      <c r="D506" s="1">
        <v>423.86</v>
      </c>
      <c r="E506" s="1">
        <v>383.94</v>
      </c>
      <c r="G506" s="1">
        <f t="shared" si="119"/>
        <v>39.920000000000016</v>
      </c>
      <c r="H506" s="1">
        <f t="shared" si="120"/>
        <v>0.19199999999999839</v>
      </c>
      <c r="I506" s="2">
        <f t="shared" si="121"/>
        <v>406.90559999999999</v>
      </c>
      <c r="J506" s="2">
        <f t="shared" si="122"/>
        <v>398.42840000000001</v>
      </c>
      <c r="K506" s="2">
        <f t="shared" si="123"/>
        <v>389.95120000000003</v>
      </c>
      <c r="L506" s="10">
        <f t="shared" si="124"/>
        <v>0</v>
      </c>
      <c r="M506" s="73" t="str">
        <f t="shared" si="125"/>
        <v/>
      </c>
      <c r="N506">
        <f t="shared" si="126"/>
        <v>0</v>
      </c>
      <c r="O506" s="12">
        <f t="shared" si="127"/>
        <v>13.183999999999999</v>
      </c>
      <c r="P506" s="11">
        <f t="shared" si="128"/>
        <v>0</v>
      </c>
      <c r="Q506" s="1">
        <f t="shared" si="129"/>
        <v>13.183999999999999</v>
      </c>
      <c r="S506" s="14" t="str">
        <f t="shared" si="130"/>
        <v>A</v>
      </c>
      <c r="U506" s="1">
        <f t="shared" si="131"/>
        <v>13.183999999999999</v>
      </c>
      <c r="V506" s="1">
        <f t="shared" si="132"/>
        <v>383.94</v>
      </c>
      <c r="W506" s="1">
        <f t="shared" si="133"/>
        <v>0</v>
      </c>
      <c r="X506" s="20">
        <f t="shared" si="134"/>
        <v>0</v>
      </c>
      <c r="Y506" s="22">
        <f t="shared" si="135"/>
        <v>0</v>
      </c>
      <c r="AA506" s="47"/>
    </row>
    <row r="507" spans="1:27" hidden="1" x14ac:dyDescent="0.25">
      <c r="A507" s="57" t="s">
        <v>39</v>
      </c>
      <c r="B507" s="1">
        <v>13.632</v>
      </c>
      <c r="C507" s="1">
        <v>13.375999999999999</v>
      </c>
      <c r="D507" s="1">
        <v>424.654</v>
      </c>
      <c r="E507" s="1">
        <v>384.666</v>
      </c>
      <c r="G507" s="1">
        <f t="shared" si="119"/>
        <v>39.988</v>
      </c>
      <c r="H507" s="1">
        <f t="shared" si="120"/>
        <v>0.25600000000000023</v>
      </c>
      <c r="I507" s="2">
        <f t="shared" si="121"/>
        <v>407.66784000000001</v>
      </c>
      <c r="J507" s="2">
        <f t="shared" si="122"/>
        <v>399.17475999999999</v>
      </c>
      <c r="K507" s="2">
        <f t="shared" si="123"/>
        <v>390.68168000000003</v>
      </c>
      <c r="L507" s="10">
        <f t="shared" si="124"/>
        <v>0</v>
      </c>
      <c r="M507" s="73" t="str">
        <f t="shared" si="125"/>
        <v/>
      </c>
      <c r="N507">
        <f t="shared" si="126"/>
        <v>0</v>
      </c>
      <c r="O507" s="12">
        <f t="shared" si="127"/>
        <v>13.632</v>
      </c>
      <c r="P507" s="11">
        <f t="shared" si="128"/>
        <v>0</v>
      </c>
      <c r="Q507" s="1">
        <f t="shared" si="129"/>
        <v>13.632</v>
      </c>
      <c r="S507" s="14" t="str">
        <f t="shared" si="130"/>
        <v>A</v>
      </c>
      <c r="U507" s="1">
        <f t="shared" si="131"/>
        <v>13.632</v>
      </c>
      <c r="V507" s="1">
        <f t="shared" si="132"/>
        <v>384.666</v>
      </c>
      <c r="W507" s="1">
        <f t="shared" si="133"/>
        <v>0</v>
      </c>
      <c r="X507" s="20">
        <f t="shared" si="134"/>
        <v>0</v>
      </c>
      <c r="Y507" s="22">
        <f t="shared" si="135"/>
        <v>0</v>
      </c>
      <c r="AA507" s="47"/>
    </row>
    <row r="508" spans="1:27" hidden="1" x14ac:dyDescent="0.25">
      <c r="A508" s="57" t="s">
        <v>39</v>
      </c>
      <c r="B508" s="1">
        <v>16.896000000000001</v>
      </c>
      <c r="C508" s="1">
        <v>16.704000000000001</v>
      </c>
      <c r="D508" s="1">
        <v>423.54</v>
      </c>
      <c r="E508" s="1">
        <v>383.65100000000001</v>
      </c>
      <c r="G508" s="1">
        <f t="shared" si="119"/>
        <v>39.88900000000001</v>
      </c>
      <c r="H508" s="1">
        <f t="shared" si="120"/>
        <v>0.19200000000000017</v>
      </c>
      <c r="I508" s="2">
        <f t="shared" si="121"/>
        <v>406.59840000000003</v>
      </c>
      <c r="J508" s="2">
        <f t="shared" si="122"/>
        <v>398.12760000000003</v>
      </c>
      <c r="K508" s="2">
        <f t="shared" si="123"/>
        <v>389.65680000000003</v>
      </c>
      <c r="L508" s="10">
        <f t="shared" si="124"/>
        <v>0</v>
      </c>
      <c r="M508" s="73" t="str">
        <f t="shared" si="125"/>
        <v/>
      </c>
      <c r="N508">
        <f t="shared" si="126"/>
        <v>0</v>
      </c>
      <c r="O508" s="12">
        <f t="shared" si="127"/>
        <v>16.896000000000001</v>
      </c>
      <c r="P508" s="11">
        <f t="shared" si="128"/>
        <v>0</v>
      </c>
      <c r="Q508" s="1">
        <f t="shared" si="129"/>
        <v>16.896000000000001</v>
      </c>
      <c r="S508" s="14" t="str">
        <f t="shared" si="130"/>
        <v>A</v>
      </c>
      <c r="U508" s="1">
        <f t="shared" si="131"/>
        <v>16.896000000000001</v>
      </c>
      <c r="V508" s="1">
        <f t="shared" si="132"/>
        <v>383.65100000000001</v>
      </c>
      <c r="W508" s="1">
        <f t="shared" si="133"/>
        <v>0</v>
      </c>
      <c r="X508" s="20">
        <f t="shared" si="134"/>
        <v>0</v>
      </c>
      <c r="Y508" s="22">
        <f t="shared" si="135"/>
        <v>0</v>
      </c>
      <c r="AA508" s="47"/>
    </row>
    <row r="509" spans="1:27" hidden="1" x14ac:dyDescent="0.25">
      <c r="A509" s="57" t="s">
        <v>39</v>
      </c>
      <c r="B509" s="1">
        <v>14.656000000000001</v>
      </c>
      <c r="C509" s="1">
        <v>14.4</v>
      </c>
      <c r="D509" s="1">
        <v>422.66300000000001</v>
      </c>
      <c r="E509" s="1">
        <v>382.86</v>
      </c>
      <c r="G509" s="1">
        <f t="shared" si="119"/>
        <v>39.802999999999997</v>
      </c>
      <c r="H509" s="1">
        <f t="shared" si="120"/>
        <v>0.25600000000000023</v>
      </c>
      <c r="I509" s="2">
        <f t="shared" si="121"/>
        <v>405.75648000000001</v>
      </c>
      <c r="J509" s="2">
        <f t="shared" si="122"/>
        <v>397.30322000000001</v>
      </c>
      <c r="K509" s="2">
        <f t="shared" si="123"/>
        <v>388.84996000000001</v>
      </c>
      <c r="L509" s="10">
        <f t="shared" si="124"/>
        <v>0</v>
      </c>
      <c r="M509" s="73" t="str">
        <f t="shared" si="125"/>
        <v/>
      </c>
      <c r="N509">
        <f t="shared" si="126"/>
        <v>0</v>
      </c>
      <c r="O509" s="12">
        <f t="shared" si="127"/>
        <v>14.656000000000001</v>
      </c>
      <c r="P509" s="11">
        <f t="shared" si="128"/>
        <v>0</v>
      </c>
      <c r="Q509" s="1">
        <f t="shared" si="129"/>
        <v>14.656000000000001</v>
      </c>
      <c r="S509" s="14" t="str">
        <f t="shared" si="130"/>
        <v>A</v>
      </c>
      <c r="U509" s="1">
        <f t="shared" si="131"/>
        <v>14.656000000000001</v>
      </c>
      <c r="V509" s="1">
        <f t="shared" si="132"/>
        <v>382.86</v>
      </c>
      <c r="W509" s="1">
        <f t="shared" si="133"/>
        <v>0</v>
      </c>
      <c r="X509" s="20">
        <f t="shared" si="134"/>
        <v>0</v>
      </c>
      <c r="Y509" s="22">
        <f t="shared" si="135"/>
        <v>0</v>
      </c>
      <c r="AA509" s="47"/>
    </row>
    <row r="510" spans="1:27" hidden="1" x14ac:dyDescent="0.25">
      <c r="A510" s="57" t="s">
        <v>39</v>
      </c>
      <c r="B510" s="1">
        <v>13.888</v>
      </c>
      <c r="C510" s="1">
        <v>13.76</v>
      </c>
      <c r="D510" s="1">
        <v>423.49400000000003</v>
      </c>
      <c r="E510" s="1">
        <v>383.61900000000003</v>
      </c>
      <c r="G510" s="1">
        <f t="shared" si="119"/>
        <v>39.875</v>
      </c>
      <c r="H510" s="1">
        <f t="shared" si="120"/>
        <v>0.12800000000000011</v>
      </c>
      <c r="I510" s="2">
        <f t="shared" si="121"/>
        <v>406.55424000000005</v>
      </c>
      <c r="J510" s="2">
        <f t="shared" si="122"/>
        <v>398.08436</v>
      </c>
      <c r="K510" s="2">
        <f t="shared" si="123"/>
        <v>389.61448000000001</v>
      </c>
      <c r="L510" s="10">
        <f t="shared" si="124"/>
        <v>0</v>
      </c>
      <c r="M510" s="73" t="str">
        <f t="shared" si="125"/>
        <v/>
      </c>
      <c r="N510">
        <f t="shared" si="126"/>
        <v>0</v>
      </c>
      <c r="O510" s="12">
        <f t="shared" si="127"/>
        <v>13.888</v>
      </c>
      <c r="P510" s="11">
        <f t="shared" si="128"/>
        <v>0</v>
      </c>
      <c r="Q510" s="1">
        <f t="shared" si="129"/>
        <v>13.888</v>
      </c>
      <c r="S510" s="14" t="str">
        <f t="shared" si="130"/>
        <v>A</v>
      </c>
      <c r="U510" s="1">
        <f t="shared" si="131"/>
        <v>13.888</v>
      </c>
      <c r="V510" s="1">
        <f t="shared" si="132"/>
        <v>383.61900000000003</v>
      </c>
      <c r="W510" s="1">
        <f t="shared" si="133"/>
        <v>0</v>
      </c>
      <c r="X510" s="20">
        <f t="shared" si="134"/>
        <v>0</v>
      </c>
      <c r="Y510" s="22">
        <f t="shared" si="135"/>
        <v>0</v>
      </c>
      <c r="AA510" s="47"/>
    </row>
    <row r="511" spans="1:27" hidden="1" x14ac:dyDescent="0.25">
      <c r="A511" s="57" t="s">
        <v>39</v>
      </c>
      <c r="B511" s="1">
        <v>13.824</v>
      </c>
      <c r="C511" s="1">
        <v>13.568</v>
      </c>
      <c r="D511" s="1">
        <v>424.363</v>
      </c>
      <c r="E511" s="1">
        <v>384.404</v>
      </c>
      <c r="G511" s="1">
        <f t="shared" si="119"/>
        <v>39.959000000000003</v>
      </c>
      <c r="H511" s="1">
        <f t="shared" si="120"/>
        <v>0.25600000000000023</v>
      </c>
      <c r="I511" s="2">
        <f t="shared" si="121"/>
        <v>407.38848000000002</v>
      </c>
      <c r="J511" s="2">
        <f t="shared" si="122"/>
        <v>398.90122000000002</v>
      </c>
      <c r="K511" s="2">
        <f t="shared" si="123"/>
        <v>390.41395999999997</v>
      </c>
      <c r="L511" s="10">
        <f t="shared" si="124"/>
        <v>0</v>
      </c>
      <c r="M511" s="73" t="str">
        <f t="shared" si="125"/>
        <v/>
      </c>
      <c r="N511">
        <f t="shared" si="126"/>
        <v>0</v>
      </c>
      <c r="O511" s="12">
        <f t="shared" si="127"/>
        <v>13.824</v>
      </c>
      <c r="P511" s="11">
        <f t="shared" si="128"/>
        <v>0</v>
      </c>
      <c r="Q511" s="1">
        <f t="shared" si="129"/>
        <v>13.824</v>
      </c>
      <c r="S511" s="14" t="str">
        <f t="shared" si="130"/>
        <v>A</v>
      </c>
      <c r="U511" s="1">
        <f t="shared" si="131"/>
        <v>13.824</v>
      </c>
      <c r="V511" s="1">
        <f t="shared" si="132"/>
        <v>384.404</v>
      </c>
      <c r="W511" s="1">
        <f t="shared" si="133"/>
        <v>0</v>
      </c>
      <c r="X511" s="20">
        <f t="shared" si="134"/>
        <v>0</v>
      </c>
      <c r="Y511" s="22">
        <f t="shared" si="135"/>
        <v>0</v>
      </c>
      <c r="AA511" s="47"/>
    </row>
    <row r="512" spans="1:27" hidden="1" x14ac:dyDescent="0.25">
      <c r="A512" s="57" t="s">
        <v>39</v>
      </c>
      <c r="B512" s="1">
        <v>13.76</v>
      </c>
      <c r="C512" s="1">
        <v>13.568</v>
      </c>
      <c r="D512" s="1">
        <v>425.86799999999999</v>
      </c>
      <c r="E512" s="1">
        <v>385.76900000000001</v>
      </c>
      <c r="G512" s="1">
        <f t="shared" si="119"/>
        <v>40.09899999999999</v>
      </c>
      <c r="H512" s="1">
        <f t="shared" si="120"/>
        <v>0.19200000000000017</v>
      </c>
      <c r="I512" s="2">
        <f t="shared" si="121"/>
        <v>408.83328</v>
      </c>
      <c r="J512" s="2">
        <f t="shared" si="122"/>
        <v>400.31592000000001</v>
      </c>
      <c r="K512" s="2">
        <f t="shared" si="123"/>
        <v>391.79856000000001</v>
      </c>
      <c r="L512" s="10">
        <f t="shared" si="124"/>
        <v>0</v>
      </c>
      <c r="M512" s="73" t="str">
        <f t="shared" si="125"/>
        <v/>
      </c>
      <c r="N512">
        <f t="shared" si="126"/>
        <v>0</v>
      </c>
      <c r="O512" s="12">
        <f t="shared" si="127"/>
        <v>13.76</v>
      </c>
      <c r="P512" s="11">
        <f t="shared" si="128"/>
        <v>0</v>
      </c>
      <c r="Q512" s="1">
        <f t="shared" si="129"/>
        <v>13.76</v>
      </c>
      <c r="S512" s="14" t="str">
        <f t="shared" si="130"/>
        <v>A</v>
      </c>
      <c r="U512" s="1">
        <f t="shared" si="131"/>
        <v>13.76</v>
      </c>
      <c r="V512" s="1">
        <f t="shared" si="132"/>
        <v>385.76900000000001</v>
      </c>
      <c r="W512" s="1">
        <f t="shared" si="133"/>
        <v>0</v>
      </c>
      <c r="X512" s="20">
        <f t="shared" si="134"/>
        <v>0</v>
      </c>
      <c r="Y512" s="22">
        <f t="shared" si="135"/>
        <v>0</v>
      </c>
      <c r="AA512" s="47"/>
    </row>
    <row r="513" spans="1:34" x14ac:dyDescent="0.25">
      <c r="A513" s="57" t="s">
        <v>39</v>
      </c>
      <c r="B513" s="1">
        <v>13.696</v>
      </c>
      <c r="C513" s="1">
        <v>13.504</v>
      </c>
      <c r="D513" s="1">
        <v>425.61700000000002</v>
      </c>
      <c r="E513" s="1">
        <v>385.541</v>
      </c>
      <c r="G513" s="1">
        <f t="shared" si="119"/>
        <v>40.076000000000022</v>
      </c>
      <c r="H513" s="1">
        <f t="shared" si="120"/>
        <v>0.19200000000000017</v>
      </c>
      <c r="I513" s="2">
        <f t="shared" si="121"/>
        <v>408.59232000000003</v>
      </c>
      <c r="J513" s="2">
        <f t="shared" si="122"/>
        <v>400.07998000000003</v>
      </c>
      <c r="K513" s="2">
        <f t="shared" si="123"/>
        <v>391.56764000000004</v>
      </c>
      <c r="L513" s="10">
        <f t="shared" si="124"/>
        <v>0</v>
      </c>
      <c r="M513" s="73" t="str">
        <f t="shared" si="125"/>
        <v/>
      </c>
      <c r="N513">
        <f t="shared" si="126"/>
        <v>0</v>
      </c>
      <c r="O513" s="12">
        <f t="shared" si="127"/>
        <v>13.696</v>
      </c>
      <c r="P513" s="11">
        <f t="shared" si="128"/>
        <v>0</v>
      </c>
      <c r="Q513" s="1">
        <f t="shared" si="129"/>
        <v>13.696</v>
      </c>
      <c r="S513" s="14" t="str">
        <f t="shared" si="130"/>
        <v>A</v>
      </c>
      <c r="U513" s="1">
        <f t="shared" si="131"/>
        <v>13.696</v>
      </c>
      <c r="V513" s="1">
        <f t="shared" si="132"/>
        <v>385.541</v>
      </c>
      <c r="W513" s="1">
        <f t="shared" si="133"/>
        <v>0</v>
      </c>
      <c r="X513" s="20">
        <f t="shared" si="134"/>
        <v>0</v>
      </c>
      <c r="Y513" s="22">
        <f t="shared" si="135"/>
        <v>0</v>
      </c>
      <c r="Z513" s="32" t="s">
        <v>40</v>
      </c>
      <c r="AA513" s="47"/>
      <c r="AB513" s="32" t="str">
        <f>A513</f>
        <v>JJJJ-MM-TT SS:MM:SS</v>
      </c>
      <c r="AC513" s="1">
        <f>SUM(U513:U536)</f>
        <v>541.56799999999998</v>
      </c>
      <c r="AD513" s="1">
        <f>AVERAGE(V513:V536)</f>
        <v>383.17837499999996</v>
      </c>
      <c r="AE513" s="1">
        <f>SUM(W513:W536)</f>
        <v>8.6229494769641661</v>
      </c>
      <c r="AF513" s="1">
        <f>SUM(X513:X536)</f>
        <v>3.7509830224794123</v>
      </c>
      <c r="AG513" s="35">
        <f>AVERAGE(Y513:Y536)</f>
        <v>0.5</v>
      </c>
      <c r="AH513" s="37" t="e">
        <f>DAY(A513)</f>
        <v>#VALUE!</v>
      </c>
    </row>
    <row r="514" spans="1:34" hidden="1" x14ac:dyDescent="0.25">
      <c r="A514" s="57" t="s">
        <v>39</v>
      </c>
      <c r="B514" s="1">
        <v>13.375999999999999</v>
      </c>
      <c r="C514" s="1">
        <v>13.12</v>
      </c>
      <c r="D514" s="1">
        <v>424.577</v>
      </c>
      <c r="E514" s="1">
        <v>384.60500000000002</v>
      </c>
      <c r="G514" s="1">
        <f t="shared" si="119"/>
        <v>39.97199999999998</v>
      </c>
      <c r="H514" s="1">
        <f t="shared" si="120"/>
        <v>0.25600000000000023</v>
      </c>
      <c r="I514" s="2">
        <f t="shared" si="121"/>
        <v>407.59392000000003</v>
      </c>
      <c r="J514" s="2">
        <f t="shared" si="122"/>
        <v>399.10237999999998</v>
      </c>
      <c r="K514" s="2">
        <f t="shared" si="123"/>
        <v>390.61084</v>
      </c>
      <c r="L514" s="10">
        <f t="shared" si="124"/>
        <v>0</v>
      </c>
      <c r="M514" s="73" t="str">
        <f t="shared" si="125"/>
        <v/>
      </c>
      <c r="N514">
        <f t="shared" si="126"/>
        <v>0</v>
      </c>
      <c r="O514" s="12">
        <f t="shared" si="127"/>
        <v>13.375999999999999</v>
      </c>
      <c r="P514" s="11">
        <f t="shared" si="128"/>
        <v>0</v>
      </c>
      <c r="Q514" s="1">
        <f t="shared" si="129"/>
        <v>13.375999999999999</v>
      </c>
      <c r="S514" s="14" t="str">
        <f t="shared" si="130"/>
        <v>A</v>
      </c>
      <c r="U514" s="1">
        <f t="shared" si="131"/>
        <v>13.375999999999999</v>
      </c>
      <c r="V514" s="1">
        <f t="shared" si="132"/>
        <v>384.60500000000002</v>
      </c>
      <c r="W514" s="1">
        <f t="shared" si="133"/>
        <v>0</v>
      </c>
      <c r="X514" s="20">
        <f t="shared" si="134"/>
        <v>0</v>
      </c>
      <c r="Y514" s="22">
        <f t="shared" si="135"/>
        <v>0</v>
      </c>
      <c r="AA514" s="47"/>
    </row>
    <row r="515" spans="1:34" hidden="1" x14ac:dyDescent="0.25">
      <c r="A515" s="57" t="s">
        <v>39</v>
      </c>
      <c r="B515" s="1">
        <v>21.568000000000001</v>
      </c>
      <c r="C515" s="1">
        <v>21.312000000000001</v>
      </c>
      <c r="D515" s="1">
        <v>424.54899999999998</v>
      </c>
      <c r="E515" s="1">
        <v>384.54399999999998</v>
      </c>
      <c r="G515" s="1">
        <f t="shared" si="119"/>
        <v>40.004999999999995</v>
      </c>
      <c r="H515" s="1">
        <f t="shared" si="120"/>
        <v>0.25600000000000023</v>
      </c>
      <c r="I515" s="2">
        <f t="shared" si="121"/>
        <v>407.56703999999996</v>
      </c>
      <c r="J515" s="2">
        <f t="shared" si="122"/>
        <v>399.07605999999998</v>
      </c>
      <c r="K515" s="2">
        <f t="shared" si="123"/>
        <v>390.58507999999995</v>
      </c>
      <c r="L515" s="10">
        <f t="shared" si="124"/>
        <v>0</v>
      </c>
      <c r="M515" s="73" t="str">
        <f t="shared" si="125"/>
        <v/>
      </c>
      <c r="N515">
        <f t="shared" si="126"/>
        <v>0</v>
      </c>
      <c r="O515" s="12">
        <f t="shared" si="127"/>
        <v>21.568000000000001</v>
      </c>
      <c r="P515" s="11">
        <f t="shared" si="128"/>
        <v>0</v>
      </c>
      <c r="Q515" s="1">
        <f t="shared" si="129"/>
        <v>21.568000000000001</v>
      </c>
      <c r="S515" s="14" t="str">
        <f t="shared" si="130"/>
        <v>A</v>
      </c>
      <c r="U515" s="1">
        <f t="shared" si="131"/>
        <v>21.568000000000001</v>
      </c>
      <c r="V515" s="1">
        <f t="shared" si="132"/>
        <v>384.54399999999998</v>
      </c>
      <c r="W515" s="1">
        <f t="shared" si="133"/>
        <v>0</v>
      </c>
      <c r="X515" s="20">
        <f t="shared" si="134"/>
        <v>0</v>
      </c>
      <c r="Y515" s="22">
        <f t="shared" si="135"/>
        <v>0</v>
      </c>
      <c r="AA515" s="47"/>
    </row>
    <row r="516" spans="1:34" hidden="1" x14ac:dyDescent="0.25">
      <c r="A516" s="57" t="s">
        <v>39</v>
      </c>
      <c r="B516" s="1">
        <v>15.36</v>
      </c>
      <c r="C516" s="1">
        <v>15.231999999999999</v>
      </c>
      <c r="D516" s="1">
        <v>424.26299999999998</v>
      </c>
      <c r="E516" s="1">
        <v>384.31200000000001</v>
      </c>
      <c r="G516" s="1">
        <f t="shared" si="119"/>
        <v>39.950999999999965</v>
      </c>
      <c r="H516" s="1">
        <f t="shared" si="120"/>
        <v>0.12800000000000011</v>
      </c>
      <c r="I516" s="2">
        <f t="shared" si="121"/>
        <v>407.29247999999995</v>
      </c>
      <c r="J516" s="2">
        <f t="shared" si="122"/>
        <v>398.80721999999997</v>
      </c>
      <c r="K516" s="2">
        <f t="shared" si="123"/>
        <v>390.32195999999999</v>
      </c>
      <c r="L516" s="10">
        <f t="shared" si="124"/>
        <v>0</v>
      </c>
      <c r="M516" s="73" t="str">
        <f t="shared" si="125"/>
        <v/>
      </c>
      <c r="N516">
        <f t="shared" si="126"/>
        <v>0</v>
      </c>
      <c r="O516" s="12">
        <f t="shared" si="127"/>
        <v>15.36</v>
      </c>
      <c r="P516" s="11">
        <f t="shared" si="128"/>
        <v>0</v>
      </c>
      <c r="Q516" s="1">
        <f t="shared" si="129"/>
        <v>15.36</v>
      </c>
      <c r="S516" s="14" t="str">
        <f t="shared" si="130"/>
        <v>A</v>
      </c>
      <c r="U516" s="1">
        <f t="shared" si="131"/>
        <v>15.36</v>
      </c>
      <c r="V516" s="1">
        <f t="shared" si="132"/>
        <v>384.31200000000001</v>
      </c>
      <c r="W516" s="1">
        <f t="shared" si="133"/>
        <v>0</v>
      </c>
      <c r="X516" s="20">
        <f t="shared" si="134"/>
        <v>0</v>
      </c>
      <c r="Y516" s="22">
        <f t="shared" si="135"/>
        <v>0</v>
      </c>
      <c r="AA516" s="47"/>
    </row>
    <row r="517" spans="1:34" hidden="1" x14ac:dyDescent="0.25">
      <c r="A517" s="57" t="s">
        <v>39</v>
      </c>
      <c r="B517" s="1">
        <v>16.576000000000001</v>
      </c>
      <c r="C517" s="1">
        <v>16.32</v>
      </c>
      <c r="D517" s="1">
        <v>422.99400000000003</v>
      </c>
      <c r="E517" s="1">
        <v>383.161</v>
      </c>
      <c r="G517" s="1">
        <f t="shared" si="119"/>
        <v>39.833000000000027</v>
      </c>
      <c r="H517" s="1">
        <f t="shared" si="120"/>
        <v>0.25600000000000023</v>
      </c>
      <c r="I517" s="2">
        <f t="shared" si="121"/>
        <v>406.07424000000003</v>
      </c>
      <c r="J517" s="2">
        <f t="shared" si="122"/>
        <v>397.61436000000003</v>
      </c>
      <c r="K517" s="2">
        <f t="shared" si="123"/>
        <v>389.15448000000004</v>
      </c>
      <c r="L517" s="10">
        <f t="shared" si="124"/>
        <v>0</v>
      </c>
      <c r="M517" s="73" t="str">
        <f t="shared" si="125"/>
        <v/>
      </c>
      <c r="N517">
        <f t="shared" si="126"/>
        <v>0</v>
      </c>
      <c r="O517" s="12">
        <f t="shared" si="127"/>
        <v>16.576000000000001</v>
      </c>
      <c r="P517" s="11">
        <f t="shared" si="128"/>
        <v>0</v>
      </c>
      <c r="Q517" s="1">
        <f t="shared" si="129"/>
        <v>16.576000000000001</v>
      </c>
      <c r="S517" s="14" t="str">
        <f t="shared" si="130"/>
        <v>A</v>
      </c>
      <c r="U517" s="1">
        <f t="shared" si="131"/>
        <v>16.576000000000001</v>
      </c>
      <c r="V517" s="1">
        <f t="shared" si="132"/>
        <v>383.161</v>
      </c>
      <c r="W517" s="1">
        <f t="shared" si="133"/>
        <v>0</v>
      </c>
      <c r="X517" s="20">
        <f t="shared" si="134"/>
        <v>0</v>
      </c>
      <c r="Y517" s="22">
        <f t="shared" si="135"/>
        <v>0</v>
      </c>
      <c r="AA517" s="47"/>
    </row>
    <row r="518" spans="1:34" hidden="1" x14ac:dyDescent="0.25">
      <c r="A518" s="57" t="s">
        <v>39</v>
      </c>
      <c r="B518" s="1">
        <v>15.872</v>
      </c>
      <c r="C518" s="1">
        <v>15.616</v>
      </c>
      <c r="D518" s="1">
        <v>419.91199999999998</v>
      </c>
      <c r="E518" s="1">
        <v>380.37</v>
      </c>
      <c r="G518" s="1">
        <f t="shared" si="119"/>
        <v>39.541999999999973</v>
      </c>
      <c r="H518" s="1">
        <f t="shared" si="120"/>
        <v>0.25600000000000023</v>
      </c>
      <c r="I518" s="2">
        <f t="shared" si="121"/>
        <v>403.11552</v>
      </c>
      <c r="J518" s="2">
        <f t="shared" si="122"/>
        <v>394.71727999999996</v>
      </c>
      <c r="K518" s="2">
        <f t="shared" si="123"/>
        <v>386.31903999999997</v>
      </c>
      <c r="L518" s="10">
        <f t="shared" si="124"/>
        <v>0</v>
      </c>
      <c r="M518" s="73" t="str">
        <f t="shared" si="125"/>
        <v/>
      </c>
      <c r="N518">
        <f t="shared" si="126"/>
        <v>0</v>
      </c>
      <c r="O518" s="12">
        <f t="shared" si="127"/>
        <v>15.872</v>
      </c>
      <c r="P518" s="11">
        <f t="shared" si="128"/>
        <v>0</v>
      </c>
      <c r="Q518" s="1">
        <f t="shared" si="129"/>
        <v>15.872</v>
      </c>
      <c r="S518" s="14" t="str">
        <f t="shared" si="130"/>
        <v>A</v>
      </c>
      <c r="U518" s="1">
        <f t="shared" si="131"/>
        <v>15.872</v>
      </c>
      <c r="V518" s="1">
        <f t="shared" si="132"/>
        <v>380.37</v>
      </c>
      <c r="W518" s="1">
        <f t="shared" si="133"/>
        <v>0</v>
      </c>
      <c r="X518" s="20">
        <f t="shared" si="134"/>
        <v>0</v>
      </c>
      <c r="Y518" s="22">
        <f t="shared" si="135"/>
        <v>0</v>
      </c>
      <c r="AA518" s="47"/>
    </row>
    <row r="519" spans="1:34" hidden="1" x14ac:dyDescent="0.25">
      <c r="A519" s="57" t="s">
        <v>39</v>
      </c>
      <c r="B519" s="1">
        <v>23.488</v>
      </c>
      <c r="C519" s="1">
        <v>23.295999999999999</v>
      </c>
      <c r="D519" s="1">
        <v>419.15699999999998</v>
      </c>
      <c r="E519" s="1">
        <v>381.91699999999997</v>
      </c>
      <c r="G519" s="1">
        <f t="shared" si="119"/>
        <v>37.240000000000009</v>
      </c>
      <c r="H519" s="1">
        <f t="shared" si="120"/>
        <v>0.19200000000000017</v>
      </c>
      <c r="I519" s="2">
        <f t="shared" si="121"/>
        <v>402.39071999999999</v>
      </c>
      <c r="J519" s="2">
        <f t="shared" si="122"/>
        <v>394.00757999999996</v>
      </c>
      <c r="K519" s="2">
        <f t="shared" si="123"/>
        <v>385.62443999999999</v>
      </c>
      <c r="L519" s="10">
        <f t="shared" si="124"/>
        <v>3</v>
      </c>
      <c r="M519" s="73">
        <f t="shared" si="125"/>
        <v>3</v>
      </c>
      <c r="N519">
        <f t="shared" si="126"/>
        <v>3</v>
      </c>
      <c r="O519" s="12">
        <f t="shared" si="127"/>
        <v>26.138437569552636</v>
      </c>
      <c r="P519" s="11">
        <f t="shared" si="128"/>
        <v>2.6504375695526363</v>
      </c>
      <c r="Q519" s="1">
        <f t="shared" si="129"/>
        <v>23.488</v>
      </c>
      <c r="S519" s="14" t="str">
        <f t="shared" si="130"/>
        <v>A</v>
      </c>
      <c r="U519" s="1">
        <f t="shared" si="131"/>
        <v>23.488</v>
      </c>
      <c r="V519" s="1">
        <f t="shared" si="132"/>
        <v>381.91699999999997</v>
      </c>
      <c r="W519" s="1">
        <f t="shared" si="133"/>
        <v>2.6504375695526363</v>
      </c>
      <c r="X519" s="20">
        <f t="shared" si="134"/>
        <v>1.1529403427553968</v>
      </c>
      <c r="Y519" s="22">
        <f t="shared" si="135"/>
        <v>3</v>
      </c>
      <c r="AA519" s="47"/>
    </row>
    <row r="520" spans="1:34" hidden="1" x14ac:dyDescent="0.25">
      <c r="A520" s="57" t="s">
        <v>39</v>
      </c>
      <c r="B520" s="1">
        <v>25.216000000000001</v>
      </c>
      <c r="C520" s="1">
        <v>25.024000000000001</v>
      </c>
      <c r="D520" s="1">
        <v>420.58600000000001</v>
      </c>
      <c r="E520" s="1">
        <v>380.93700000000001</v>
      </c>
      <c r="G520" s="1">
        <f t="shared" si="119"/>
        <v>39.649000000000001</v>
      </c>
      <c r="H520" s="1">
        <f t="shared" si="120"/>
        <v>0.19200000000000017</v>
      </c>
      <c r="I520" s="2">
        <f t="shared" si="121"/>
        <v>403.76256000000001</v>
      </c>
      <c r="J520" s="2">
        <f t="shared" si="122"/>
        <v>395.35084000000001</v>
      </c>
      <c r="K520" s="2">
        <f t="shared" si="123"/>
        <v>386.93912</v>
      </c>
      <c r="L520" s="10">
        <f t="shared" si="124"/>
        <v>0</v>
      </c>
      <c r="M520" s="73">
        <f t="shared" si="125"/>
        <v>0</v>
      </c>
      <c r="N520">
        <f t="shared" si="126"/>
        <v>0</v>
      </c>
      <c r="O520" s="12">
        <f t="shared" si="127"/>
        <v>25.216000000000001</v>
      </c>
      <c r="P520" s="11">
        <f t="shared" si="128"/>
        <v>0</v>
      </c>
      <c r="Q520" s="1">
        <f t="shared" si="129"/>
        <v>25.216000000000001</v>
      </c>
      <c r="S520" s="14" t="str">
        <f t="shared" si="130"/>
        <v>A</v>
      </c>
      <c r="U520" s="1">
        <f t="shared" si="131"/>
        <v>25.216000000000001</v>
      </c>
      <c r="V520" s="1">
        <f t="shared" si="132"/>
        <v>380.93700000000001</v>
      </c>
      <c r="W520" s="1">
        <f t="shared" si="133"/>
        <v>0</v>
      </c>
      <c r="X520" s="20">
        <f t="shared" si="134"/>
        <v>0</v>
      </c>
      <c r="Y520" s="22">
        <f t="shared" si="135"/>
        <v>0</v>
      </c>
      <c r="AA520" s="47"/>
    </row>
    <row r="521" spans="1:34" hidden="1" x14ac:dyDescent="0.25">
      <c r="A521" s="57" t="s">
        <v>39</v>
      </c>
      <c r="B521" s="1">
        <v>28.864000000000001</v>
      </c>
      <c r="C521" s="1">
        <v>28.736000000000001</v>
      </c>
      <c r="D521" s="1">
        <v>420.13499999999999</v>
      </c>
      <c r="E521" s="1">
        <v>380.51900000000001</v>
      </c>
      <c r="G521" s="1">
        <f t="shared" ref="G521:G584" si="136">D521-E521</f>
        <v>39.615999999999985</v>
      </c>
      <c r="H521" s="1">
        <f t="shared" ref="H521:H584" si="137">B521-C521</f>
        <v>0.12800000000000011</v>
      </c>
      <c r="I521" s="2">
        <f t="shared" ref="I521:I584" si="138">D521-((D521/100)*I$8)</f>
        <v>403.32959999999997</v>
      </c>
      <c r="J521" s="2">
        <f t="shared" ref="J521:J584" si="139">D521-((D521/100)*J$8)</f>
        <v>394.92689999999999</v>
      </c>
      <c r="K521" s="2">
        <f t="shared" ref="K521:K584" si="140">D521-((D521/100)*K$8)</f>
        <v>386.52420000000001</v>
      </c>
      <c r="L521" s="10">
        <f t="shared" ref="L521:L584" si="141">IF(AND(G521&lt;&gt;"",H521&lt;&gt;"",E521&gt;312),IF(AND(E521&gt;(I521-P$1),E521&lt;(I521+P$1)),N$4,IF(AND(E521&gt;(J521-P$1),E521&lt;(J521+P$1)),N$5,IF(AND(E521&gt;(K521-P$1),E521&lt;(K521+P$1)),N$6,0))),"0")</f>
        <v>0</v>
      </c>
      <c r="M521" s="73" t="str">
        <f t="shared" ref="M521:M584" si="142">IF(L520&lt;&gt;L521,L521,"")</f>
        <v/>
      </c>
      <c r="N521">
        <f t="shared" ref="N521:N584" si="143">L521</f>
        <v>0</v>
      </c>
      <c r="O521" s="12">
        <f t="shared" ref="O521:O584" si="144">IF(N521=1,(B521+(B521/(100-Q$4)*Q$4)),IF(N521=2,(B521+(B521/(100-Q$5)*Q$5)),IF(N521=3,(B521+(B521/(100-Q$6)*Q$6)),B521)))</f>
        <v>28.864000000000001</v>
      </c>
      <c r="P521" s="11">
        <f t="shared" ref="P521:P584" si="145">IF(O521&lt;&gt;"",O521-B521,"")</f>
        <v>0</v>
      </c>
      <c r="Q521" s="1">
        <f t="shared" ref="Q521:Q584" si="146">O521-P521</f>
        <v>28.864000000000001</v>
      </c>
      <c r="S521" s="14" t="str">
        <f t="shared" ref="S521:S584" si="147">IF(ROUND(B521,3)=ROUND(Q521,3),"A","B")</f>
        <v>A</v>
      </c>
      <c r="U521" s="1">
        <f t="shared" ref="U521:U584" si="148">B521</f>
        <v>28.864000000000001</v>
      </c>
      <c r="V521" s="1">
        <f t="shared" ref="V521:V584" si="149">E521</f>
        <v>380.51900000000001</v>
      </c>
      <c r="W521" s="1">
        <f t="shared" ref="W521:W584" si="150">P521</f>
        <v>0</v>
      </c>
      <c r="X521" s="20">
        <f t="shared" ref="X521:X584" si="151">W521*X$6</f>
        <v>0</v>
      </c>
      <c r="Y521" s="22">
        <f t="shared" ref="Y521:Y584" si="152">L521</f>
        <v>0</v>
      </c>
      <c r="AA521" s="47"/>
    </row>
    <row r="522" spans="1:34" hidden="1" x14ac:dyDescent="0.25">
      <c r="A522" s="57" t="s">
        <v>39</v>
      </c>
      <c r="B522" s="1">
        <v>25.728000000000002</v>
      </c>
      <c r="C522" s="1">
        <v>25.472000000000001</v>
      </c>
      <c r="D522" s="1">
        <v>421.346</v>
      </c>
      <c r="E522" s="1">
        <v>381.63400000000001</v>
      </c>
      <c r="G522" s="1">
        <f t="shared" si="136"/>
        <v>39.711999999999989</v>
      </c>
      <c r="H522" s="1">
        <f t="shared" si="137"/>
        <v>0.25600000000000023</v>
      </c>
      <c r="I522" s="2">
        <f t="shared" si="138"/>
        <v>404.49216000000001</v>
      </c>
      <c r="J522" s="2">
        <f t="shared" si="139"/>
        <v>396.06524000000002</v>
      </c>
      <c r="K522" s="2">
        <f t="shared" si="140"/>
        <v>387.63832000000002</v>
      </c>
      <c r="L522" s="10">
        <f t="shared" si="141"/>
        <v>0</v>
      </c>
      <c r="M522" s="73" t="str">
        <f t="shared" si="142"/>
        <v/>
      </c>
      <c r="N522">
        <f t="shared" si="143"/>
        <v>0</v>
      </c>
      <c r="O522" s="12">
        <f t="shared" si="144"/>
        <v>25.728000000000002</v>
      </c>
      <c r="P522" s="11">
        <f t="shared" si="145"/>
        <v>0</v>
      </c>
      <c r="Q522" s="1">
        <f t="shared" si="146"/>
        <v>25.728000000000002</v>
      </c>
      <c r="S522" s="14" t="str">
        <f t="shared" si="147"/>
        <v>A</v>
      </c>
      <c r="U522" s="1">
        <f t="shared" si="148"/>
        <v>25.728000000000002</v>
      </c>
      <c r="V522" s="1">
        <f t="shared" si="149"/>
        <v>381.63400000000001</v>
      </c>
      <c r="W522" s="1">
        <f t="shared" si="150"/>
        <v>0</v>
      </c>
      <c r="X522" s="20">
        <f t="shared" si="151"/>
        <v>0</v>
      </c>
      <c r="Y522" s="22">
        <f t="shared" si="152"/>
        <v>0</v>
      </c>
      <c r="AA522" s="47"/>
    </row>
    <row r="523" spans="1:34" hidden="1" x14ac:dyDescent="0.25">
      <c r="A523" s="57" t="s">
        <v>39</v>
      </c>
      <c r="B523" s="1">
        <v>32.704000000000001</v>
      </c>
      <c r="C523" s="1">
        <v>32.448</v>
      </c>
      <c r="D523" s="1">
        <v>422.00400000000002</v>
      </c>
      <c r="E523" s="1">
        <v>382.19</v>
      </c>
      <c r="G523" s="1">
        <f t="shared" si="136"/>
        <v>39.814000000000021</v>
      </c>
      <c r="H523" s="1">
        <f t="shared" si="137"/>
        <v>0.25600000000000023</v>
      </c>
      <c r="I523" s="2">
        <f t="shared" si="138"/>
        <v>405.12384000000003</v>
      </c>
      <c r="J523" s="2">
        <f t="shared" si="139"/>
        <v>396.68376000000001</v>
      </c>
      <c r="K523" s="2">
        <f t="shared" si="140"/>
        <v>388.24368000000004</v>
      </c>
      <c r="L523" s="10">
        <f t="shared" si="141"/>
        <v>0</v>
      </c>
      <c r="M523" s="73" t="str">
        <f t="shared" si="142"/>
        <v/>
      </c>
      <c r="N523">
        <f t="shared" si="143"/>
        <v>0</v>
      </c>
      <c r="O523" s="12">
        <f t="shared" si="144"/>
        <v>32.704000000000001</v>
      </c>
      <c r="P523" s="11">
        <f t="shared" si="145"/>
        <v>0</v>
      </c>
      <c r="Q523" s="1">
        <f t="shared" si="146"/>
        <v>32.704000000000001</v>
      </c>
      <c r="S523" s="14" t="str">
        <f t="shared" si="147"/>
        <v>A</v>
      </c>
      <c r="U523" s="1">
        <f t="shared" si="148"/>
        <v>32.704000000000001</v>
      </c>
      <c r="V523" s="1">
        <f t="shared" si="149"/>
        <v>382.19</v>
      </c>
      <c r="W523" s="1">
        <f t="shared" si="150"/>
        <v>0</v>
      </c>
      <c r="X523" s="20">
        <f t="shared" si="151"/>
        <v>0</v>
      </c>
      <c r="Y523" s="22">
        <f t="shared" si="152"/>
        <v>0</v>
      </c>
      <c r="AA523" s="47"/>
    </row>
    <row r="524" spans="1:34" hidden="1" x14ac:dyDescent="0.25">
      <c r="A524" s="57" t="s">
        <v>39</v>
      </c>
      <c r="B524" s="1">
        <v>31.488</v>
      </c>
      <c r="C524" s="1">
        <v>31.295999999999999</v>
      </c>
      <c r="D524" s="1">
        <v>423.16699999999997</v>
      </c>
      <c r="E524" s="1">
        <v>383.29</v>
      </c>
      <c r="G524" s="1">
        <f t="shared" si="136"/>
        <v>39.876999999999953</v>
      </c>
      <c r="H524" s="1">
        <f t="shared" si="137"/>
        <v>0.19200000000000017</v>
      </c>
      <c r="I524" s="2">
        <f t="shared" si="138"/>
        <v>406.24032</v>
      </c>
      <c r="J524" s="2">
        <f t="shared" si="139"/>
        <v>397.77697999999998</v>
      </c>
      <c r="K524" s="2">
        <f t="shared" si="140"/>
        <v>389.31363999999996</v>
      </c>
      <c r="L524" s="10">
        <f t="shared" si="141"/>
        <v>0</v>
      </c>
      <c r="M524" s="73" t="str">
        <f t="shared" si="142"/>
        <v/>
      </c>
      <c r="N524">
        <f t="shared" si="143"/>
        <v>0</v>
      </c>
      <c r="O524" s="12">
        <f t="shared" si="144"/>
        <v>31.488</v>
      </c>
      <c r="P524" s="11">
        <f t="shared" si="145"/>
        <v>0</v>
      </c>
      <c r="Q524" s="1">
        <f t="shared" si="146"/>
        <v>31.488</v>
      </c>
      <c r="S524" s="14" t="str">
        <f t="shared" si="147"/>
        <v>A</v>
      </c>
      <c r="U524" s="1">
        <f t="shared" si="148"/>
        <v>31.488</v>
      </c>
      <c r="V524" s="1">
        <f t="shared" si="149"/>
        <v>383.29</v>
      </c>
      <c r="W524" s="1">
        <f t="shared" si="150"/>
        <v>0</v>
      </c>
      <c r="X524" s="20">
        <f t="shared" si="151"/>
        <v>0</v>
      </c>
      <c r="Y524" s="22">
        <f t="shared" si="152"/>
        <v>0</v>
      </c>
      <c r="AA524" s="47"/>
    </row>
    <row r="525" spans="1:34" hidden="1" x14ac:dyDescent="0.25">
      <c r="A525" s="57" t="s">
        <v>39</v>
      </c>
      <c r="B525" s="1">
        <v>30.783999999999999</v>
      </c>
      <c r="C525" s="1">
        <v>30.591999999999999</v>
      </c>
      <c r="D525" s="1">
        <v>425.601</v>
      </c>
      <c r="E525" s="1">
        <v>385.452</v>
      </c>
      <c r="G525" s="1">
        <f t="shared" si="136"/>
        <v>40.149000000000001</v>
      </c>
      <c r="H525" s="1">
        <f t="shared" si="137"/>
        <v>0.19200000000000017</v>
      </c>
      <c r="I525" s="2">
        <f t="shared" si="138"/>
        <v>408.57695999999999</v>
      </c>
      <c r="J525" s="2">
        <f t="shared" si="139"/>
        <v>400.06493999999998</v>
      </c>
      <c r="K525" s="2">
        <f t="shared" si="140"/>
        <v>391.55291999999997</v>
      </c>
      <c r="L525" s="10">
        <f t="shared" si="141"/>
        <v>0</v>
      </c>
      <c r="M525" s="73" t="str">
        <f t="shared" si="142"/>
        <v/>
      </c>
      <c r="N525">
        <f t="shared" si="143"/>
        <v>0</v>
      </c>
      <c r="O525" s="12">
        <f t="shared" si="144"/>
        <v>30.783999999999999</v>
      </c>
      <c r="P525" s="11">
        <f t="shared" si="145"/>
        <v>0</v>
      </c>
      <c r="Q525" s="1">
        <f t="shared" si="146"/>
        <v>30.783999999999999</v>
      </c>
      <c r="S525" s="14" t="str">
        <f t="shared" si="147"/>
        <v>A</v>
      </c>
      <c r="U525" s="1">
        <f t="shared" si="148"/>
        <v>30.783999999999999</v>
      </c>
      <c r="V525" s="1">
        <f t="shared" si="149"/>
        <v>385.452</v>
      </c>
      <c r="W525" s="1">
        <f t="shared" si="150"/>
        <v>0</v>
      </c>
      <c r="X525" s="20">
        <f t="shared" si="151"/>
        <v>0</v>
      </c>
      <c r="Y525" s="22">
        <f t="shared" si="152"/>
        <v>0</v>
      </c>
      <c r="AA525" s="47"/>
    </row>
    <row r="526" spans="1:34" hidden="1" x14ac:dyDescent="0.25">
      <c r="A526" s="57" t="s">
        <v>39</v>
      </c>
      <c r="B526" s="1">
        <v>33.152000000000001</v>
      </c>
      <c r="C526" s="1">
        <v>32.832000000000001</v>
      </c>
      <c r="D526" s="1">
        <v>425.62700000000001</v>
      </c>
      <c r="E526" s="1">
        <v>385.46800000000002</v>
      </c>
      <c r="G526" s="1">
        <f t="shared" si="136"/>
        <v>40.158999999999992</v>
      </c>
      <c r="H526" s="1">
        <f t="shared" si="137"/>
        <v>0.32000000000000028</v>
      </c>
      <c r="I526" s="2">
        <f t="shared" si="138"/>
        <v>408.60192000000001</v>
      </c>
      <c r="J526" s="2">
        <f t="shared" si="139"/>
        <v>400.08938000000001</v>
      </c>
      <c r="K526" s="2">
        <f t="shared" si="140"/>
        <v>391.57684</v>
      </c>
      <c r="L526" s="10">
        <f t="shared" si="141"/>
        <v>0</v>
      </c>
      <c r="M526" s="73" t="str">
        <f t="shared" si="142"/>
        <v/>
      </c>
      <c r="N526">
        <f t="shared" si="143"/>
        <v>0</v>
      </c>
      <c r="O526" s="12">
        <f t="shared" si="144"/>
        <v>33.152000000000001</v>
      </c>
      <c r="P526" s="11">
        <f t="shared" si="145"/>
        <v>0</v>
      </c>
      <c r="Q526" s="1">
        <f t="shared" si="146"/>
        <v>33.152000000000001</v>
      </c>
      <c r="S526" s="14" t="str">
        <f t="shared" si="147"/>
        <v>A</v>
      </c>
      <c r="U526" s="1">
        <f t="shared" si="148"/>
        <v>33.152000000000001</v>
      </c>
      <c r="V526" s="1">
        <f t="shared" si="149"/>
        <v>385.46800000000002</v>
      </c>
      <c r="W526" s="1">
        <f t="shared" si="150"/>
        <v>0</v>
      </c>
      <c r="X526" s="20">
        <f t="shared" si="151"/>
        <v>0</v>
      </c>
      <c r="Y526" s="22">
        <f t="shared" si="152"/>
        <v>0</v>
      </c>
      <c r="AA526" s="47"/>
    </row>
    <row r="527" spans="1:34" hidden="1" x14ac:dyDescent="0.25">
      <c r="A527" s="57" t="s">
        <v>39</v>
      </c>
      <c r="B527" s="1">
        <v>32.384</v>
      </c>
      <c r="C527" s="1">
        <v>32.192</v>
      </c>
      <c r="D527" s="1">
        <v>426.15499999999997</v>
      </c>
      <c r="E527" s="1">
        <v>385.99599999999998</v>
      </c>
      <c r="G527" s="1">
        <f t="shared" si="136"/>
        <v>40.158999999999992</v>
      </c>
      <c r="H527" s="1">
        <f t="shared" si="137"/>
        <v>0.19200000000000017</v>
      </c>
      <c r="I527" s="2">
        <f t="shared" si="138"/>
        <v>409.10879999999997</v>
      </c>
      <c r="J527" s="2">
        <f t="shared" si="139"/>
        <v>400.58569999999997</v>
      </c>
      <c r="K527" s="2">
        <f t="shared" si="140"/>
        <v>392.06259999999997</v>
      </c>
      <c r="L527" s="10">
        <f t="shared" si="141"/>
        <v>0</v>
      </c>
      <c r="M527" s="73" t="str">
        <f t="shared" si="142"/>
        <v/>
      </c>
      <c r="N527">
        <f t="shared" si="143"/>
        <v>0</v>
      </c>
      <c r="O527" s="12">
        <f t="shared" si="144"/>
        <v>32.384</v>
      </c>
      <c r="P527" s="11">
        <f t="shared" si="145"/>
        <v>0</v>
      </c>
      <c r="Q527" s="1">
        <f t="shared" si="146"/>
        <v>32.384</v>
      </c>
      <c r="S527" s="14" t="str">
        <f t="shared" si="147"/>
        <v>A</v>
      </c>
      <c r="U527" s="1">
        <f t="shared" si="148"/>
        <v>32.384</v>
      </c>
      <c r="V527" s="1">
        <f t="shared" si="149"/>
        <v>385.99599999999998</v>
      </c>
      <c r="W527" s="1">
        <f t="shared" si="150"/>
        <v>0</v>
      </c>
      <c r="X527" s="20">
        <f t="shared" si="151"/>
        <v>0</v>
      </c>
      <c r="Y527" s="22">
        <f t="shared" si="152"/>
        <v>0</v>
      </c>
      <c r="AA527" s="47"/>
    </row>
    <row r="528" spans="1:34" hidden="1" x14ac:dyDescent="0.25">
      <c r="A528" s="57" t="s">
        <v>39</v>
      </c>
      <c r="B528" s="1">
        <v>31.616</v>
      </c>
      <c r="C528" s="1">
        <v>31.423999999999999</v>
      </c>
      <c r="D528" s="1">
        <v>426.01499999999999</v>
      </c>
      <c r="E528" s="1">
        <v>385.81400000000002</v>
      </c>
      <c r="G528" s="1">
        <f t="shared" si="136"/>
        <v>40.200999999999965</v>
      </c>
      <c r="H528" s="1">
        <f t="shared" si="137"/>
        <v>0.19200000000000017</v>
      </c>
      <c r="I528" s="2">
        <f t="shared" si="138"/>
        <v>408.9744</v>
      </c>
      <c r="J528" s="2">
        <f t="shared" si="139"/>
        <v>400.45409999999998</v>
      </c>
      <c r="K528" s="2">
        <f t="shared" si="140"/>
        <v>391.93380000000002</v>
      </c>
      <c r="L528" s="10">
        <f t="shared" si="141"/>
        <v>0</v>
      </c>
      <c r="M528" s="73" t="str">
        <f t="shared" si="142"/>
        <v/>
      </c>
      <c r="N528">
        <f t="shared" si="143"/>
        <v>0</v>
      </c>
      <c r="O528" s="12">
        <f t="shared" si="144"/>
        <v>31.616</v>
      </c>
      <c r="P528" s="11">
        <f t="shared" si="145"/>
        <v>0</v>
      </c>
      <c r="Q528" s="1">
        <f t="shared" si="146"/>
        <v>31.616</v>
      </c>
      <c r="S528" s="14" t="str">
        <f t="shared" si="147"/>
        <v>A</v>
      </c>
      <c r="U528" s="1">
        <f t="shared" si="148"/>
        <v>31.616</v>
      </c>
      <c r="V528" s="1">
        <f t="shared" si="149"/>
        <v>385.81400000000002</v>
      </c>
      <c r="W528" s="1">
        <f t="shared" si="150"/>
        <v>0</v>
      </c>
      <c r="X528" s="20">
        <f t="shared" si="151"/>
        <v>0</v>
      </c>
      <c r="Y528" s="22">
        <f t="shared" si="152"/>
        <v>0</v>
      </c>
      <c r="AA528" s="47"/>
    </row>
    <row r="529" spans="1:34" hidden="1" x14ac:dyDescent="0.25">
      <c r="A529" s="57" t="s">
        <v>39</v>
      </c>
      <c r="B529" s="1">
        <v>26.751999999999999</v>
      </c>
      <c r="C529" s="1">
        <v>26.56</v>
      </c>
      <c r="D529" s="1">
        <v>423.15699999999998</v>
      </c>
      <c r="E529" s="1">
        <v>383.28100000000001</v>
      </c>
      <c r="G529" s="1">
        <f t="shared" si="136"/>
        <v>39.875999999999976</v>
      </c>
      <c r="H529" s="1">
        <f t="shared" si="137"/>
        <v>0.19200000000000017</v>
      </c>
      <c r="I529" s="2">
        <f t="shared" si="138"/>
        <v>406.23071999999996</v>
      </c>
      <c r="J529" s="2">
        <f t="shared" si="139"/>
        <v>397.76758000000001</v>
      </c>
      <c r="K529" s="2">
        <f t="shared" si="140"/>
        <v>389.30444</v>
      </c>
      <c r="L529" s="10">
        <f t="shared" si="141"/>
        <v>0</v>
      </c>
      <c r="M529" s="73" t="str">
        <f t="shared" si="142"/>
        <v/>
      </c>
      <c r="N529">
        <f t="shared" si="143"/>
        <v>0</v>
      </c>
      <c r="O529" s="12">
        <f t="shared" si="144"/>
        <v>26.751999999999999</v>
      </c>
      <c r="P529" s="11">
        <f t="shared" si="145"/>
        <v>0</v>
      </c>
      <c r="Q529" s="1">
        <f t="shared" si="146"/>
        <v>26.751999999999999</v>
      </c>
      <c r="S529" s="14" t="str">
        <f t="shared" si="147"/>
        <v>A</v>
      </c>
      <c r="U529" s="1">
        <f t="shared" si="148"/>
        <v>26.751999999999999</v>
      </c>
      <c r="V529" s="1">
        <f t="shared" si="149"/>
        <v>383.28100000000001</v>
      </c>
      <c r="W529" s="1">
        <f t="shared" si="150"/>
        <v>0</v>
      </c>
      <c r="X529" s="20">
        <f t="shared" si="151"/>
        <v>0</v>
      </c>
      <c r="Y529" s="22">
        <f t="shared" si="152"/>
        <v>0</v>
      </c>
      <c r="AA529" s="47"/>
    </row>
    <row r="530" spans="1:34" hidden="1" x14ac:dyDescent="0.25">
      <c r="A530" s="57" t="s">
        <v>39</v>
      </c>
      <c r="B530" s="1">
        <v>16.896000000000001</v>
      </c>
      <c r="C530" s="1">
        <v>16.64</v>
      </c>
      <c r="D530" s="1">
        <v>422.72899999999998</v>
      </c>
      <c r="E530" s="1">
        <v>382.88099999999997</v>
      </c>
      <c r="G530" s="1">
        <f t="shared" si="136"/>
        <v>39.848000000000013</v>
      </c>
      <c r="H530" s="1">
        <f t="shared" si="137"/>
        <v>0.25600000000000023</v>
      </c>
      <c r="I530" s="2">
        <f t="shared" si="138"/>
        <v>405.81984</v>
      </c>
      <c r="J530" s="2">
        <f t="shared" si="139"/>
        <v>397.36525999999998</v>
      </c>
      <c r="K530" s="2">
        <f t="shared" si="140"/>
        <v>388.91067999999996</v>
      </c>
      <c r="L530" s="10">
        <f t="shared" si="141"/>
        <v>0</v>
      </c>
      <c r="M530" s="73" t="str">
        <f t="shared" si="142"/>
        <v/>
      </c>
      <c r="N530">
        <f t="shared" si="143"/>
        <v>0</v>
      </c>
      <c r="O530" s="12">
        <f t="shared" si="144"/>
        <v>16.896000000000001</v>
      </c>
      <c r="P530" s="11">
        <f t="shared" si="145"/>
        <v>0</v>
      </c>
      <c r="Q530" s="1">
        <f t="shared" si="146"/>
        <v>16.896000000000001</v>
      </c>
      <c r="S530" s="14" t="str">
        <f t="shared" si="147"/>
        <v>A</v>
      </c>
      <c r="U530" s="1">
        <f t="shared" si="148"/>
        <v>16.896000000000001</v>
      </c>
      <c r="V530" s="1">
        <f t="shared" si="149"/>
        <v>382.88099999999997</v>
      </c>
      <c r="W530" s="1">
        <f t="shared" si="150"/>
        <v>0</v>
      </c>
      <c r="X530" s="20">
        <f t="shared" si="151"/>
        <v>0</v>
      </c>
      <c r="Y530" s="22">
        <f t="shared" si="152"/>
        <v>0</v>
      </c>
      <c r="AA530" s="47"/>
    </row>
    <row r="531" spans="1:34" hidden="1" x14ac:dyDescent="0.25">
      <c r="A531" s="57" t="s">
        <v>39</v>
      </c>
      <c r="B531" s="1">
        <v>17.344000000000001</v>
      </c>
      <c r="C531" s="1">
        <v>17.216000000000001</v>
      </c>
      <c r="D531" s="1">
        <v>420.036</v>
      </c>
      <c r="E531" s="1">
        <v>380.44299999999998</v>
      </c>
      <c r="G531" s="1">
        <f t="shared" si="136"/>
        <v>39.593000000000018</v>
      </c>
      <c r="H531" s="1">
        <f t="shared" si="137"/>
        <v>0.12800000000000011</v>
      </c>
      <c r="I531" s="2">
        <f t="shared" si="138"/>
        <v>403.23455999999999</v>
      </c>
      <c r="J531" s="2">
        <f t="shared" si="139"/>
        <v>394.83384000000001</v>
      </c>
      <c r="K531" s="2">
        <f t="shared" si="140"/>
        <v>386.43312000000003</v>
      </c>
      <c r="L531" s="10">
        <f t="shared" si="141"/>
        <v>0</v>
      </c>
      <c r="M531" s="73" t="str">
        <f t="shared" si="142"/>
        <v/>
      </c>
      <c r="N531">
        <f t="shared" si="143"/>
        <v>0</v>
      </c>
      <c r="O531" s="12">
        <f t="shared" si="144"/>
        <v>17.344000000000001</v>
      </c>
      <c r="P531" s="11">
        <f t="shared" si="145"/>
        <v>0</v>
      </c>
      <c r="Q531" s="1">
        <f t="shared" si="146"/>
        <v>17.344000000000001</v>
      </c>
      <c r="S531" s="14" t="str">
        <f t="shared" si="147"/>
        <v>A</v>
      </c>
      <c r="U531" s="1">
        <f t="shared" si="148"/>
        <v>17.344000000000001</v>
      </c>
      <c r="V531" s="1">
        <f t="shared" si="149"/>
        <v>380.44299999999998</v>
      </c>
      <c r="W531" s="1">
        <f t="shared" si="150"/>
        <v>0</v>
      </c>
      <c r="X531" s="20">
        <f t="shared" si="151"/>
        <v>0</v>
      </c>
      <c r="Y531" s="22">
        <f t="shared" si="152"/>
        <v>0</v>
      </c>
      <c r="AA531" s="47"/>
    </row>
    <row r="532" spans="1:34" hidden="1" x14ac:dyDescent="0.25">
      <c r="A532" s="57" t="s">
        <v>39</v>
      </c>
      <c r="B532" s="1">
        <v>17.152000000000001</v>
      </c>
      <c r="C532" s="1">
        <v>16.896000000000001</v>
      </c>
      <c r="D532" s="1">
        <v>417.55900000000003</v>
      </c>
      <c r="E532" s="1">
        <v>380.87599999999998</v>
      </c>
      <c r="G532" s="1">
        <f t="shared" si="136"/>
        <v>36.68300000000005</v>
      </c>
      <c r="H532" s="1">
        <f t="shared" si="137"/>
        <v>0.25600000000000023</v>
      </c>
      <c r="I532" s="2">
        <f t="shared" si="138"/>
        <v>400.85664000000003</v>
      </c>
      <c r="J532" s="2">
        <f t="shared" si="139"/>
        <v>392.50546000000003</v>
      </c>
      <c r="K532" s="2">
        <f t="shared" si="140"/>
        <v>384.15428000000003</v>
      </c>
      <c r="L532" s="10">
        <f t="shared" si="141"/>
        <v>3</v>
      </c>
      <c r="M532" s="73">
        <f t="shared" si="142"/>
        <v>3</v>
      </c>
      <c r="N532">
        <f t="shared" si="143"/>
        <v>3</v>
      </c>
      <c r="O532" s="12">
        <f t="shared" si="144"/>
        <v>19.087469396839531</v>
      </c>
      <c r="P532" s="11">
        <f t="shared" si="145"/>
        <v>1.9354693968395296</v>
      </c>
      <c r="Q532" s="1">
        <f t="shared" si="146"/>
        <v>17.152000000000001</v>
      </c>
      <c r="S532" s="14" t="str">
        <f t="shared" si="147"/>
        <v>A</v>
      </c>
      <c r="U532" s="1">
        <f t="shared" si="148"/>
        <v>17.152000000000001</v>
      </c>
      <c r="V532" s="1">
        <f t="shared" si="149"/>
        <v>380.87599999999998</v>
      </c>
      <c r="W532" s="1">
        <f t="shared" si="150"/>
        <v>1.9354693968395296</v>
      </c>
      <c r="X532" s="20">
        <f t="shared" si="151"/>
        <v>0.84192918762519531</v>
      </c>
      <c r="Y532" s="22">
        <f t="shared" si="152"/>
        <v>3</v>
      </c>
      <c r="AA532" s="47"/>
    </row>
    <row r="533" spans="1:34" hidden="1" x14ac:dyDescent="0.25">
      <c r="A533" s="57" t="s">
        <v>39</v>
      </c>
      <c r="B533" s="1">
        <v>17.024000000000001</v>
      </c>
      <c r="C533" s="1">
        <v>16.896000000000001</v>
      </c>
      <c r="D533" s="1">
        <v>417.279</v>
      </c>
      <c r="E533" s="1">
        <v>383.84100000000001</v>
      </c>
      <c r="G533" s="1">
        <f t="shared" si="136"/>
        <v>33.437999999999988</v>
      </c>
      <c r="H533" s="1">
        <f t="shared" si="137"/>
        <v>0.12800000000000011</v>
      </c>
      <c r="I533" s="2">
        <f t="shared" si="138"/>
        <v>400.58783999999997</v>
      </c>
      <c r="J533" s="2">
        <f t="shared" si="139"/>
        <v>392.24225999999999</v>
      </c>
      <c r="K533" s="2">
        <f t="shared" si="140"/>
        <v>383.89668</v>
      </c>
      <c r="L533" s="10">
        <f t="shared" si="141"/>
        <v>3</v>
      </c>
      <c r="M533" s="73" t="str">
        <f t="shared" si="142"/>
        <v/>
      </c>
      <c r="N533">
        <f t="shared" si="143"/>
        <v>3</v>
      </c>
      <c r="O533" s="12">
        <f t="shared" si="144"/>
        <v>18.945025595370577</v>
      </c>
      <c r="P533" s="11">
        <f t="shared" si="145"/>
        <v>1.9210255953705762</v>
      </c>
      <c r="Q533" s="1">
        <f t="shared" si="146"/>
        <v>17.024000000000001</v>
      </c>
      <c r="S533" s="14" t="str">
        <f t="shared" si="147"/>
        <v>A</v>
      </c>
      <c r="U533" s="1">
        <f t="shared" si="148"/>
        <v>17.024000000000001</v>
      </c>
      <c r="V533" s="1">
        <f t="shared" si="149"/>
        <v>383.84100000000001</v>
      </c>
      <c r="W533" s="1">
        <f t="shared" si="150"/>
        <v>1.9210255953705762</v>
      </c>
      <c r="X533" s="20">
        <f t="shared" si="151"/>
        <v>0.83564613398620058</v>
      </c>
      <c r="Y533" s="22">
        <f t="shared" si="152"/>
        <v>3</v>
      </c>
      <c r="AA533" s="47"/>
    </row>
    <row r="534" spans="1:34" hidden="1" x14ac:dyDescent="0.25">
      <c r="A534" s="57" t="s">
        <v>39</v>
      </c>
      <c r="B534" s="1">
        <v>18.751999999999999</v>
      </c>
      <c r="C534" s="1">
        <v>18.495999999999999</v>
      </c>
      <c r="D534" s="1">
        <v>418.98700000000002</v>
      </c>
      <c r="E534" s="1">
        <v>383.14299999999997</v>
      </c>
      <c r="G534" s="1">
        <f t="shared" si="136"/>
        <v>35.844000000000051</v>
      </c>
      <c r="H534" s="1">
        <f t="shared" si="137"/>
        <v>0.25600000000000023</v>
      </c>
      <c r="I534" s="2">
        <f t="shared" si="138"/>
        <v>402.22752000000003</v>
      </c>
      <c r="J534" s="2">
        <f t="shared" si="139"/>
        <v>393.84778</v>
      </c>
      <c r="K534" s="2">
        <f t="shared" si="140"/>
        <v>385.46804000000003</v>
      </c>
      <c r="L534" s="10">
        <f t="shared" si="141"/>
        <v>3</v>
      </c>
      <c r="M534" s="73" t="str">
        <f t="shared" si="142"/>
        <v/>
      </c>
      <c r="N534">
        <f t="shared" si="143"/>
        <v>3</v>
      </c>
      <c r="O534" s="12">
        <f t="shared" si="144"/>
        <v>20.868016915201423</v>
      </c>
      <c r="P534" s="11">
        <f t="shared" si="145"/>
        <v>2.1160169152014241</v>
      </c>
      <c r="Q534" s="1">
        <f t="shared" si="146"/>
        <v>18.751999999999999</v>
      </c>
      <c r="S534" s="14" t="str">
        <f t="shared" si="147"/>
        <v>A</v>
      </c>
      <c r="U534" s="1">
        <f t="shared" si="148"/>
        <v>18.751999999999999</v>
      </c>
      <c r="V534" s="1">
        <f t="shared" si="149"/>
        <v>383.14299999999997</v>
      </c>
      <c r="W534" s="1">
        <f t="shared" si="150"/>
        <v>2.1160169152014241</v>
      </c>
      <c r="X534" s="20">
        <f t="shared" si="151"/>
        <v>0.92046735811261948</v>
      </c>
      <c r="Y534" s="22">
        <f t="shared" si="152"/>
        <v>3</v>
      </c>
      <c r="AA534" s="47"/>
    </row>
    <row r="535" spans="1:34" hidden="1" x14ac:dyDescent="0.25">
      <c r="A535" s="57" t="s">
        <v>39</v>
      </c>
      <c r="B535" s="1">
        <v>18.111999999999998</v>
      </c>
      <c r="C535" s="1">
        <v>17.920000000000002</v>
      </c>
      <c r="D535" s="1">
        <v>422.37299999999999</v>
      </c>
      <c r="E535" s="1">
        <v>382.56900000000002</v>
      </c>
      <c r="G535" s="1">
        <f t="shared" si="136"/>
        <v>39.803999999999974</v>
      </c>
      <c r="H535" s="1">
        <f t="shared" si="137"/>
        <v>0.19199999999999662</v>
      </c>
      <c r="I535" s="2">
        <f t="shared" si="138"/>
        <v>405.47807999999998</v>
      </c>
      <c r="J535" s="2">
        <f t="shared" si="139"/>
        <v>397.03062</v>
      </c>
      <c r="K535" s="2">
        <f t="shared" si="140"/>
        <v>388.58316000000002</v>
      </c>
      <c r="L535" s="10">
        <f t="shared" si="141"/>
        <v>0</v>
      </c>
      <c r="M535" s="73">
        <f t="shared" si="142"/>
        <v>0</v>
      </c>
      <c r="N535">
        <f t="shared" si="143"/>
        <v>0</v>
      </c>
      <c r="O535" s="12">
        <f t="shared" si="144"/>
        <v>18.111999999999998</v>
      </c>
      <c r="P535" s="11">
        <f t="shared" si="145"/>
        <v>0</v>
      </c>
      <c r="Q535" s="1">
        <f t="shared" si="146"/>
        <v>18.111999999999998</v>
      </c>
      <c r="S535" s="14" t="str">
        <f t="shared" si="147"/>
        <v>A</v>
      </c>
      <c r="U535" s="1">
        <f t="shared" si="148"/>
        <v>18.111999999999998</v>
      </c>
      <c r="V535" s="1">
        <f t="shared" si="149"/>
        <v>382.56900000000002</v>
      </c>
      <c r="W535" s="1">
        <f t="shared" si="150"/>
        <v>0</v>
      </c>
      <c r="X535" s="20">
        <f t="shared" si="151"/>
        <v>0</v>
      </c>
      <c r="Y535" s="22">
        <f t="shared" si="152"/>
        <v>0</v>
      </c>
      <c r="AA535" s="47"/>
    </row>
    <row r="536" spans="1:34" hidden="1" x14ac:dyDescent="0.25">
      <c r="A536" s="57" t="s">
        <v>39</v>
      </c>
      <c r="B536" s="1">
        <v>17.664000000000001</v>
      </c>
      <c r="C536" s="1">
        <v>17.408000000000001</v>
      </c>
      <c r="D536" s="1">
        <v>423.38900000000001</v>
      </c>
      <c r="E536" s="1">
        <v>383.49700000000001</v>
      </c>
      <c r="G536" s="1">
        <f t="shared" si="136"/>
        <v>39.891999999999996</v>
      </c>
      <c r="H536" s="1">
        <f t="shared" si="137"/>
        <v>0.25600000000000023</v>
      </c>
      <c r="I536" s="2">
        <f t="shared" si="138"/>
        <v>406.45344</v>
      </c>
      <c r="J536" s="2">
        <f t="shared" si="139"/>
        <v>397.98566</v>
      </c>
      <c r="K536" s="2">
        <f t="shared" si="140"/>
        <v>389.51787999999999</v>
      </c>
      <c r="L536" s="10">
        <f t="shared" si="141"/>
        <v>0</v>
      </c>
      <c r="M536" s="73" t="str">
        <f t="shared" si="142"/>
        <v/>
      </c>
      <c r="N536">
        <f t="shared" si="143"/>
        <v>0</v>
      </c>
      <c r="O536" s="12">
        <f t="shared" si="144"/>
        <v>17.664000000000001</v>
      </c>
      <c r="P536" s="11">
        <f t="shared" si="145"/>
        <v>0</v>
      </c>
      <c r="Q536" s="1">
        <f t="shared" si="146"/>
        <v>17.664000000000001</v>
      </c>
      <c r="S536" s="14" t="str">
        <f t="shared" si="147"/>
        <v>A</v>
      </c>
      <c r="U536" s="1">
        <f t="shared" si="148"/>
        <v>17.664000000000001</v>
      </c>
      <c r="V536" s="1">
        <f t="shared" si="149"/>
        <v>383.49700000000001</v>
      </c>
      <c r="W536" s="1">
        <f t="shared" si="150"/>
        <v>0</v>
      </c>
      <c r="X536" s="20">
        <f t="shared" si="151"/>
        <v>0</v>
      </c>
      <c r="Y536" s="22">
        <f t="shared" si="152"/>
        <v>0</v>
      </c>
      <c r="AA536" s="47"/>
    </row>
    <row r="537" spans="1:34" x14ac:dyDescent="0.25">
      <c r="A537" s="57" t="s">
        <v>39</v>
      </c>
      <c r="B537" s="1">
        <v>22.463999999999999</v>
      </c>
      <c r="C537" s="1">
        <v>22.271999999999998</v>
      </c>
      <c r="D537" s="1">
        <v>423.45800000000003</v>
      </c>
      <c r="E537" s="1">
        <v>383.55</v>
      </c>
      <c r="G537" s="1">
        <f t="shared" si="136"/>
        <v>39.908000000000015</v>
      </c>
      <c r="H537" s="1">
        <f t="shared" si="137"/>
        <v>0.19200000000000017</v>
      </c>
      <c r="I537" s="2">
        <f t="shared" si="138"/>
        <v>406.51968000000005</v>
      </c>
      <c r="J537" s="2">
        <f t="shared" si="139"/>
        <v>398.05052000000001</v>
      </c>
      <c r="K537" s="2">
        <f t="shared" si="140"/>
        <v>389.58136000000002</v>
      </c>
      <c r="L537" s="10">
        <f t="shared" si="141"/>
        <v>0</v>
      </c>
      <c r="M537" s="73" t="str">
        <f t="shared" si="142"/>
        <v/>
      </c>
      <c r="N537">
        <f t="shared" si="143"/>
        <v>0</v>
      </c>
      <c r="O537" s="12">
        <f t="shared" si="144"/>
        <v>22.463999999999999</v>
      </c>
      <c r="P537" s="11">
        <f t="shared" si="145"/>
        <v>0</v>
      </c>
      <c r="Q537" s="1">
        <f t="shared" si="146"/>
        <v>22.463999999999999</v>
      </c>
      <c r="S537" s="14" t="str">
        <f t="shared" si="147"/>
        <v>A</v>
      </c>
      <c r="U537" s="1">
        <f t="shared" si="148"/>
        <v>22.463999999999999</v>
      </c>
      <c r="V537" s="1">
        <f t="shared" si="149"/>
        <v>383.55</v>
      </c>
      <c r="W537" s="1">
        <f t="shared" si="150"/>
        <v>0</v>
      </c>
      <c r="X537" s="20">
        <f t="shared" si="151"/>
        <v>0</v>
      </c>
      <c r="Y537" s="22">
        <f t="shared" si="152"/>
        <v>0</v>
      </c>
      <c r="Z537" s="32" t="s">
        <v>40</v>
      </c>
      <c r="AA537" s="47"/>
      <c r="AB537" s="32" t="str">
        <f>A537</f>
        <v>JJJJ-MM-TT SS:MM:SS</v>
      </c>
      <c r="AC537" s="1">
        <f>SUM(U537:U560)</f>
        <v>2445.44</v>
      </c>
      <c r="AD537" s="1">
        <f>AVERAGE(V537:V560)</f>
        <v>382.51220833333332</v>
      </c>
      <c r="AE537" s="1">
        <f>SUM(W537:W560)</f>
        <v>73.020638326285308</v>
      </c>
      <c r="AF537" s="1">
        <f>SUM(X537:X560)</f>
        <v>31.763977671934111</v>
      </c>
      <c r="AG537" s="35">
        <f>AVERAGE(Y537:Y560)</f>
        <v>0.75</v>
      </c>
      <c r="AH537" s="37" t="e">
        <f>DAY(A537)</f>
        <v>#VALUE!</v>
      </c>
    </row>
    <row r="538" spans="1:34" hidden="1" x14ac:dyDescent="0.25">
      <c r="A538" s="57" t="s">
        <v>39</v>
      </c>
      <c r="B538" s="1">
        <v>23.103999999999999</v>
      </c>
      <c r="C538" s="1">
        <v>22.911999999999999</v>
      </c>
      <c r="D538" s="1">
        <v>423.67099999999999</v>
      </c>
      <c r="E538" s="1">
        <v>383.74099999999999</v>
      </c>
      <c r="G538" s="1">
        <f t="shared" si="136"/>
        <v>39.930000000000007</v>
      </c>
      <c r="H538" s="1">
        <f t="shared" si="137"/>
        <v>0.19200000000000017</v>
      </c>
      <c r="I538" s="2">
        <f t="shared" si="138"/>
        <v>406.72415999999998</v>
      </c>
      <c r="J538" s="2">
        <f t="shared" si="139"/>
        <v>398.25074000000001</v>
      </c>
      <c r="K538" s="2">
        <f t="shared" si="140"/>
        <v>389.77731999999997</v>
      </c>
      <c r="L538" s="10">
        <f t="shared" si="141"/>
        <v>0</v>
      </c>
      <c r="M538" s="73" t="str">
        <f t="shared" si="142"/>
        <v/>
      </c>
      <c r="N538">
        <f t="shared" si="143"/>
        <v>0</v>
      </c>
      <c r="O538" s="12">
        <f t="shared" si="144"/>
        <v>23.103999999999999</v>
      </c>
      <c r="P538" s="11">
        <f t="shared" si="145"/>
        <v>0</v>
      </c>
      <c r="Q538" s="1">
        <f t="shared" si="146"/>
        <v>23.103999999999999</v>
      </c>
      <c r="S538" s="14" t="str">
        <f t="shared" si="147"/>
        <v>A</v>
      </c>
      <c r="U538" s="1">
        <f t="shared" si="148"/>
        <v>23.103999999999999</v>
      </c>
      <c r="V538" s="1">
        <f t="shared" si="149"/>
        <v>383.74099999999999</v>
      </c>
      <c r="W538" s="1">
        <f t="shared" si="150"/>
        <v>0</v>
      </c>
      <c r="X538" s="20">
        <f t="shared" si="151"/>
        <v>0</v>
      </c>
      <c r="Y538" s="22">
        <f t="shared" si="152"/>
        <v>0</v>
      </c>
      <c r="AA538" s="47"/>
    </row>
    <row r="539" spans="1:34" hidden="1" x14ac:dyDescent="0.25">
      <c r="A539" s="57" t="s">
        <v>39</v>
      </c>
      <c r="B539" s="1">
        <v>23.423999999999999</v>
      </c>
      <c r="C539" s="1">
        <v>23.167999999999999</v>
      </c>
      <c r="D539" s="1">
        <v>424.05200000000002</v>
      </c>
      <c r="E539" s="1">
        <v>384.09</v>
      </c>
      <c r="G539" s="1">
        <f t="shared" si="136"/>
        <v>39.962000000000046</v>
      </c>
      <c r="H539" s="1">
        <f t="shared" si="137"/>
        <v>0.25600000000000023</v>
      </c>
      <c r="I539" s="2">
        <f t="shared" si="138"/>
        <v>407.08992000000001</v>
      </c>
      <c r="J539" s="2">
        <f t="shared" si="139"/>
        <v>398.60888</v>
      </c>
      <c r="K539" s="2">
        <f t="shared" si="140"/>
        <v>390.12783999999999</v>
      </c>
      <c r="L539" s="10">
        <f t="shared" si="141"/>
        <v>0</v>
      </c>
      <c r="M539" s="73" t="str">
        <f t="shared" si="142"/>
        <v/>
      </c>
      <c r="N539">
        <f t="shared" si="143"/>
        <v>0</v>
      </c>
      <c r="O539" s="12">
        <f t="shared" si="144"/>
        <v>23.423999999999999</v>
      </c>
      <c r="P539" s="11">
        <f t="shared" si="145"/>
        <v>0</v>
      </c>
      <c r="Q539" s="1">
        <f t="shared" si="146"/>
        <v>23.423999999999999</v>
      </c>
      <c r="S539" s="14" t="str">
        <f t="shared" si="147"/>
        <v>A</v>
      </c>
      <c r="U539" s="1">
        <f t="shared" si="148"/>
        <v>23.423999999999999</v>
      </c>
      <c r="V539" s="1">
        <f t="shared" si="149"/>
        <v>384.09</v>
      </c>
      <c r="W539" s="1">
        <f t="shared" si="150"/>
        <v>0</v>
      </c>
      <c r="X539" s="20">
        <f t="shared" si="151"/>
        <v>0</v>
      </c>
      <c r="Y539" s="22">
        <f t="shared" si="152"/>
        <v>0</v>
      </c>
      <c r="AA539" s="47"/>
    </row>
    <row r="540" spans="1:34" hidden="1" x14ac:dyDescent="0.25">
      <c r="A540" s="57" t="s">
        <v>39</v>
      </c>
      <c r="B540" s="1">
        <v>23.423999999999999</v>
      </c>
      <c r="C540" s="1">
        <v>23.231999999999999</v>
      </c>
      <c r="D540" s="1">
        <v>423.59300000000002</v>
      </c>
      <c r="E540" s="1">
        <v>383.673</v>
      </c>
      <c r="G540" s="1">
        <f t="shared" si="136"/>
        <v>39.920000000000016</v>
      </c>
      <c r="H540" s="1">
        <f t="shared" si="137"/>
        <v>0.19200000000000017</v>
      </c>
      <c r="I540" s="2">
        <f t="shared" si="138"/>
        <v>406.64928000000003</v>
      </c>
      <c r="J540" s="2">
        <f t="shared" si="139"/>
        <v>398.17742000000004</v>
      </c>
      <c r="K540" s="2">
        <f t="shared" si="140"/>
        <v>389.70555999999999</v>
      </c>
      <c r="L540" s="10">
        <f t="shared" si="141"/>
        <v>0</v>
      </c>
      <c r="M540" s="73" t="str">
        <f t="shared" si="142"/>
        <v/>
      </c>
      <c r="N540">
        <f t="shared" si="143"/>
        <v>0</v>
      </c>
      <c r="O540" s="12">
        <f t="shared" si="144"/>
        <v>23.423999999999999</v>
      </c>
      <c r="P540" s="11">
        <f t="shared" si="145"/>
        <v>0</v>
      </c>
      <c r="Q540" s="1">
        <f t="shared" si="146"/>
        <v>23.423999999999999</v>
      </c>
      <c r="S540" s="14" t="str">
        <f t="shared" si="147"/>
        <v>A</v>
      </c>
      <c r="U540" s="1">
        <f t="shared" si="148"/>
        <v>23.423999999999999</v>
      </c>
      <c r="V540" s="1">
        <f t="shared" si="149"/>
        <v>383.673</v>
      </c>
      <c r="W540" s="1">
        <f t="shared" si="150"/>
        <v>0</v>
      </c>
      <c r="X540" s="20">
        <f t="shared" si="151"/>
        <v>0</v>
      </c>
      <c r="Y540" s="22">
        <f t="shared" si="152"/>
        <v>0</v>
      </c>
      <c r="AA540" s="47"/>
    </row>
    <row r="541" spans="1:34" hidden="1" x14ac:dyDescent="0.25">
      <c r="A541" s="57" t="s">
        <v>39</v>
      </c>
      <c r="B541" s="1">
        <v>23.552</v>
      </c>
      <c r="C541" s="1">
        <v>23.295999999999999</v>
      </c>
      <c r="D541" s="1">
        <v>421.90600000000001</v>
      </c>
      <c r="E541" s="1">
        <v>382.15</v>
      </c>
      <c r="G541" s="1">
        <f t="shared" si="136"/>
        <v>39.756000000000029</v>
      </c>
      <c r="H541" s="1">
        <f t="shared" si="137"/>
        <v>0.25600000000000023</v>
      </c>
      <c r="I541" s="2">
        <f t="shared" si="138"/>
        <v>405.02976000000001</v>
      </c>
      <c r="J541" s="2">
        <f t="shared" si="139"/>
        <v>396.59163999999998</v>
      </c>
      <c r="K541" s="2">
        <f t="shared" si="140"/>
        <v>388.15352000000001</v>
      </c>
      <c r="L541" s="10">
        <f t="shared" si="141"/>
        <v>0</v>
      </c>
      <c r="M541" s="73" t="str">
        <f t="shared" si="142"/>
        <v/>
      </c>
      <c r="N541">
        <f t="shared" si="143"/>
        <v>0</v>
      </c>
      <c r="O541" s="12">
        <f t="shared" si="144"/>
        <v>23.552</v>
      </c>
      <c r="P541" s="11">
        <f t="shared" si="145"/>
        <v>0</v>
      </c>
      <c r="Q541" s="1">
        <f t="shared" si="146"/>
        <v>23.552</v>
      </c>
      <c r="S541" s="14" t="str">
        <f t="shared" si="147"/>
        <v>A</v>
      </c>
      <c r="U541" s="1">
        <f t="shared" si="148"/>
        <v>23.552</v>
      </c>
      <c r="V541" s="1">
        <f t="shared" si="149"/>
        <v>382.15</v>
      </c>
      <c r="W541" s="1">
        <f t="shared" si="150"/>
        <v>0</v>
      </c>
      <c r="X541" s="20">
        <f t="shared" si="151"/>
        <v>0</v>
      </c>
      <c r="Y541" s="22">
        <f t="shared" si="152"/>
        <v>0</v>
      </c>
      <c r="AA541" s="47"/>
    </row>
    <row r="542" spans="1:34" hidden="1" x14ac:dyDescent="0.25">
      <c r="A542" s="57" t="s">
        <v>39</v>
      </c>
      <c r="B542" s="1">
        <v>46.72</v>
      </c>
      <c r="C542" s="1">
        <v>46.527999999999999</v>
      </c>
      <c r="D542" s="1">
        <v>419.351</v>
      </c>
      <c r="E542" s="1">
        <v>380.21499999999997</v>
      </c>
      <c r="G542" s="1">
        <f t="shared" si="136"/>
        <v>39.136000000000024</v>
      </c>
      <c r="H542" s="1">
        <f t="shared" si="137"/>
        <v>0.19200000000000017</v>
      </c>
      <c r="I542" s="2">
        <f t="shared" si="138"/>
        <v>402.57695999999999</v>
      </c>
      <c r="J542" s="2">
        <f t="shared" si="139"/>
        <v>394.18993999999998</v>
      </c>
      <c r="K542" s="2">
        <f t="shared" si="140"/>
        <v>385.80291999999997</v>
      </c>
      <c r="L542" s="10">
        <f t="shared" si="141"/>
        <v>0</v>
      </c>
      <c r="M542" s="73" t="str">
        <f t="shared" si="142"/>
        <v/>
      </c>
      <c r="N542">
        <f t="shared" si="143"/>
        <v>0</v>
      </c>
      <c r="O542" s="12">
        <f t="shared" si="144"/>
        <v>46.72</v>
      </c>
      <c r="P542" s="11">
        <f t="shared" si="145"/>
        <v>0</v>
      </c>
      <c r="Q542" s="1">
        <f t="shared" si="146"/>
        <v>46.72</v>
      </c>
      <c r="S542" s="14" t="str">
        <f t="shared" si="147"/>
        <v>A</v>
      </c>
      <c r="U542" s="1">
        <f t="shared" si="148"/>
        <v>46.72</v>
      </c>
      <c r="V542" s="1">
        <f t="shared" si="149"/>
        <v>380.21499999999997</v>
      </c>
      <c r="W542" s="1">
        <f t="shared" si="150"/>
        <v>0</v>
      </c>
      <c r="X542" s="20">
        <f t="shared" si="151"/>
        <v>0</v>
      </c>
      <c r="Y542" s="22">
        <f t="shared" si="152"/>
        <v>0</v>
      </c>
      <c r="AA542" s="47"/>
    </row>
    <row r="543" spans="1:34" hidden="1" x14ac:dyDescent="0.25">
      <c r="A543" s="57" t="s">
        <v>39</v>
      </c>
      <c r="B543" s="1">
        <v>89.983999999999995</v>
      </c>
      <c r="C543" s="1">
        <v>89.727999999999994</v>
      </c>
      <c r="D543" s="1">
        <v>418.767</v>
      </c>
      <c r="E543" s="1">
        <v>381.74299999999999</v>
      </c>
      <c r="G543" s="1">
        <f t="shared" si="136"/>
        <v>37.024000000000001</v>
      </c>
      <c r="H543" s="1">
        <f t="shared" si="137"/>
        <v>0.25600000000000023</v>
      </c>
      <c r="I543" s="2">
        <f t="shared" si="138"/>
        <v>402.01632000000001</v>
      </c>
      <c r="J543" s="2">
        <f t="shared" si="139"/>
        <v>393.64098000000001</v>
      </c>
      <c r="K543" s="2">
        <f t="shared" si="140"/>
        <v>385.26564000000002</v>
      </c>
      <c r="L543" s="10">
        <f t="shared" si="141"/>
        <v>3</v>
      </c>
      <c r="M543" s="73">
        <f t="shared" si="142"/>
        <v>3</v>
      </c>
      <c r="N543">
        <f t="shared" si="143"/>
        <v>3</v>
      </c>
      <c r="O543" s="12">
        <f t="shared" si="144"/>
        <v>100.13799243267304</v>
      </c>
      <c r="P543" s="11">
        <f t="shared" si="145"/>
        <v>10.15399243267305</v>
      </c>
      <c r="Q543" s="1">
        <f t="shared" si="146"/>
        <v>89.983999999999995</v>
      </c>
      <c r="S543" s="14" t="str">
        <f t="shared" si="147"/>
        <v>A</v>
      </c>
      <c r="U543" s="1">
        <f t="shared" si="148"/>
        <v>89.983999999999995</v>
      </c>
      <c r="V543" s="1">
        <f t="shared" si="149"/>
        <v>381.74299999999999</v>
      </c>
      <c r="W543" s="1">
        <f t="shared" si="150"/>
        <v>10.15399243267305</v>
      </c>
      <c r="X543" s="20">
        <f t="shared" si="151"/>
        <v>4.4169867082127769</v>
      </c>
      <c r="Y543" s="22">
        <f t="shared" si="152"/>
        <v>3</v>
      </c>
      <c r="AA543" s="47"/>
    </row>
    <row r="544" spans="1:34" hidden="1" x14ac:dyDescent="0.25">
      <c r="A544" s="57" t="s">
        <v>39</v>
      </c>
      <c r="B544" s="1">
        <v>128.512</v>
      </c>
      <c r="C544" s="1">
        <v>128.32</v>
      </c>
      <c r="D544" s="1">
        <v>416.54</v>
      </c>
      <c r="E544" s="1">
        <v>382.79300000000001</v>
      </c>
      <c r="G544" s="1">
        <f t="shared" si="136"/>
        <v>33.747000000000014</v>
      </c>
      <c r="H544" s="1">
        <f t="shared" si="137"/>
        <v>0.19200000000000728</v>
      </c>
      <c r="I544" s="2">
        <f t="shared" si="138"/>
        <v>399.8784</v>
      </c>
      <c r="J544" s="2">
        <f t="shared" si="139"/>
        <v>391.54760000000005</v>
      </c>
      <c r="K544" s="2">
        <f t="shared" si="140"/>
        <v>383.21680000000003</v>
      </c>
      <c r="L544" s="10">
        <f t="shared" si="141"/>
        <v>3</v>
      </c>
      <c r="M544" s="73" t="str">
        <f t="shared" si="142"/>
        <v/>
      </c>
      <c r="N544">
        <f t="shared" si="143"/>
        <v>3</v>
      </c>
      <c r="O544" s="12">
        <f t="shared" si="144"/>
        <v>143.0135766748275</v>
      </c>
      <c r="P544" s="11">
        <f t="shared" si="145"/>
        <v>14.501576674827504</v>
      </c>
      <c r="Q544" s="1">
        <f t="shared" si="146"/>
        <v>128.512</v>
      </c>
      <c r="S544" s="14" t="str">
        <f t="shared" si="147"/>
        <v>A</v>
      </c>
      <c r="U544" s="1">
        <f t="shared" si="148"/>
        <v>128.512</v>
      </c>
      <c r="V544" s="1">
        <f t="shared" si="149"/>
        <v>382.79300000000001</v>
      </c>
      <c r="W544" s="1">
        <f t="shared" si="150"/>
        <v>14.501576674827504</v>
      </c>
      <c r="X544" s="20">
        <f t="shared" si="151"/>
        <v>6.308185853549964</v>
      </c>
      <c r="Y544" s="22">
        <f t="shared" si="152"/>
        <v>3</v>
      </c>
      <c r="AA544" s="47"/>
    </row>
    <row r="545" spans="1:27" hidden="1" x14ac:dyDescent="0.25">
      <c r="A545" s="57" t="s">
        <v>39</v>
      </c>
      <c r="B545" s="1">
        <v>150.208</v>
      </c>
      <c r="C545" s="1">
        <v>149.88800000000001</v>
      </c>
      <c r="D545" s="1">
        <v>416.89800000000002</v>
      </c>
      <c r="E545" s="1">
        <v>383.1</v>
      </c>
      <c r="G545" s="1">
        <f t="shared" si="136"/>
        <v>33.798000000000002</v>
      </c>
      <c r="H545" s="1">
        <f t="shared" si="137"/>
        <v>0.31999999999999318</v>
      </c>
      <c r="I545" s="2">
        <f t="shared" si="138"/>
        <v>400.22208000000001</v>
      </c>
      <c r="J545" s="2">
        <f t="shared" si="139"/>
        <v>391.88412000000005</v>
      </c>
      <c r="K545" s="2">
        <f t="shared" si="140"/>
        <v>383.54616000000004</v>
      </c>
      <c r="L545" s="10">
        <f t="shared" si="141"/>
        <v>3</v>
      </c>
      <c r="M545" s="73" t="str">
        <f t="shared" si="142"/>
        <v/>
      </c>
      <c r="N545">
        <f t="shared" si="143"/>
        <v>3</v>
      </c>
      <c r="O545" s="12">
        <f t="shared" si="144"/>
        <v>167.15780102381481</v>
      </c>
      <c r="P545" s="11">
        <f t="shared" si="145"/>
        <v>16.949801023814814</v>
      </c>
      <c r="Q545" s="1">
        <f t="shared" si="146"/>
        <v>150.208</v>
      </c>
      <c r="S545" s="14" t="str">
        <f t="shared" si="147"/>
        <v>A</v>
      </c>
      <c r="U545" s="1">
        <f t="shared" si="148"/>
        <v>150.208</v>
      </c>
      <c r="V545" s="1">
        <f t="shared" si="149"/>
        <v>383.1</v>
      </c>
      <c r="W545" s="1">
        <f t="shared" si="150"/>
        <v>16.949801023814814</v>
      </c>
      <c r="X545" s="20">
        <f t="shared" si="151"/>
        <v>7.3731634453594443</v>
      </c>
      <c r="Y545" s="22">
        <f t="shared" si="152"/>
        <v>3</v>
      </c>
      <c r="AA545" s="47"/>
    </row>
    <row r="546" spans="1:27" hidden="1" x14ac:dyDescent="0.25">
      <c r="A546" s="57" t="s">
        <v>39</v>
      </c>
      <c r="B546" s="1">
        <v>145.024</v>
      </c>
      <c r="C546" s="1">
        <v>144.70400000000001</v>
      </c>
      <c r="D546" s="1">
        <v>417.76299999999998</v>
      </c>
      <c r="E546" s="1">
        <v>382.91399999999999</v>
      </c>
      <c r="G546" s="1">
        <f t="shared" si="136"/>
        <v>34.84899999999999</v>
      </c>
      <c r="H546" s="1">
        <f t="shared" si="137"/>
        <v>0.31999999999999318</v>
      </c>
      <c r="I546" s="2">
        <f t="shared" si="138"/>
        <v>401.05248</v>
      </c>
      <c r="J546" s="2">
        <f t="shared" si="139"/>
        <v>392.69721999999996</v>
      </c>
      <c r="K546" s="2">
        <f t="shared" si="140"/>
        <v>384.34195999999997</v>
      </c>
      <c r="L546" s="10">
        <f t="shared" si="141"/>
        <v>3</v>
      </c>
      <c r="M546" s="73" t="str">
        <f t="shared" si="142"/>
        <v/>
      </c>
      <c r="N546">
        <f t="shared" si="143"/>
        <v>3</v>
      </c>
      <c r="O546" s="12">
        <f t="shared" si="144"/>
        <v>161.38882706432227</v>
      </c>
      <c r="P546" s="11">
        <f t="shared" si="145"/>
        <v>16.36482706432227</v>
      </c>
      <c r="Q546" s="1">
        <f t="shared" si="146"/>
        <v>145.024</v>
      </c>
      <c r="S546" s="14" t="str">
        <f t="shared" si="147"/>
        <v>A</v>
      </c>
      <c r="U546" s="1">
        <f t="shared" si="148"/>
        <v>145.024</v>
      </c>
      <c r="V546" s="1">
        <f t="shared" si="149"/>
        <v>382.91399999999999</v>
      </c>
      <c r="W546" s="1">
        <f t="shared" si="150"/>
        <v>16.36482706432227</v>
      </c>
      <c r="X546" s="20">
        <f t="shared" si="151"/>
        <v>7.1186997729801877</v>
      </c>
      <c r="Y546" s="22">
        <f t="shared" si="152"/>
        <v>3</v>
      </c>
      <c r="AA546" s="47"/>
    </row>
    <row r="547" spans="1:27" hidden="1" x14ac:dyDescent="0.25">
      <c r="A547" s="57" t="s">
        <v>39</v>
      </c>
      <c r="B547" s="1">
        <v>157.56800000000001</v>
      </c>
      <c r="C547" s="1">
        <v>157.24799999999999</v>
      </c>
      <c r="D547" s="1">
        <v>420.29500000000002</v>
      </c>
      <c r="E547" s="1">
        <v>380.31</v>
      </c>
      <c r="G547" s="1">
        <f t="shared" si="136"/>
        <v>39.985000000000014</v>
      </c>
      <c r="H547" s="1">
        <f t="shared" si="137"/>
        <v>0.3200000000000216</v>
      </c>
      <c r="I547" s="2">
        <f t="shared" si="138"/>
        <v>403.48320000000001</v>
      </c>
      <c r="J547" s="2">
        <f t="shared" si="139"/>
        <v>395.07730000000004</v>
      </c>
      <c r="K547" s="2">
        <f t="shared" si="140"/>
        <v>386.67140000000001</v>
      </c>
      <c r="L547" s="10">
        <f t="shared" si="141"/>
        <v>0</v>
      </c>
      <c r="M547" s="73">
        <f t="shared" si="142"/>
        <v>0</v>
      </c>
      <c r="N547">
        <f t="shared" si="143"/>
        <v>0</v>
      </c>
      <c r="O547" s="12">
        <f t="shared" si="144"/>
        <v>157.56800000000001</v>
      </c>
      <c r="P547" s="11">
        <f t="shared" si="145"/>
        <v>0</v>
      </c>
      <c r="Q547" s="1">
        <f t="shared" si="146"/>
        <v>157.56800000000001</v>
      </c>
      <c r="S547" s="14" t="str">
        <f t="shared" si="147"/>
        <v>A</v>
      </c>
      <c r="U547" s="1">
        <f t="shared" si="148"/>
        <v>157.56800000000001</v>
      </c>
      <c r="V547" s="1">
        <f t="shared" si="149"/>
        <v>380.31</v>
      </c>
      <c r="W547" s="1">
        <f t="shared" si="150"/>
        <v>0</v>
      </c>
      <c r="X547" s="20">
        <f t="shared" si="151"/>
        <v>0</v>
      </c>
      <c r="Y547" s="22">
        <f t="shared" si="152"/>
        <v>0</v>
      </c>
      <c r="AA547" s="47"/>
    </row>
    <row r="548" spans="1:27" hidden="1" x14ac:dyDescent="0.25">
      <c r="A548" s="57" t="s">
        <v>39</v>
      </c>
      <c r="B548" s="1">
        <v>162.24</v>
      </c>
      <c r="C548" s="1">
        <v>161.91999999999999</v>
      </c>
      <c r="D548" s="1">
        <v>422.91399999999999</v>
      </c>
      <c r="E548" s="1">
        <v>382.71199999999999</v>
      </c>
      <c r="G548" s="1">
        <f t="shared" si="136"/>
        <v>40.201999999999998</v>
      </c>
      <c r="H548" s="1">
        <f t="shared" si="137"/>
        <v>0.3200000000000216</v>
      </c>
      <c r="I548" s="2">
        <f t="shared" si="138"/>
        <v>405.99743999999998</v>
      </c>
      <c r="J548" s="2">
        <f t="shared" si="139"/>
        <v>397.53915999999998</v>
      </c>
      <c r="K548" s="2">
        <f t="shared" si="140"/>
        <v>389.08087999999998</v>
      </c>
      <c r="L548" s="10">
        <f t="shared" si="141"/>
        <v>0</v>
      </c>
      <c r="M548" s="73" t="str">
        <f t="shared" si="142"/>
        <v/>
      </c>
      <c r="N548">
        <f t="shared" si="143"/>
        <v>0</v>
      </c>
      <c r="O548" s="12">
        <f t="shared" si="144"/>
        <v>162.24</v>
      </c>
      <c r="P548" s="11">
        <f t="shared" si="145"/>
        <v>0</v>
      </c>
      <c r="Q548" s="1">
        <f t="shared" si="146"/>
        <v>162.24</v>
      </c>
      <c r="S548" s="14" t="str">
        <f t="shared" si="147"/>
        <v>A</v>
      </c>
      <c r="U548" s="1">
        <f t="shared" si="148"/>
        <v>162.24</v>
      </c>
      <c r="V548" s="1">
        <f t="shared" si="149"/>
        <v>382.71199999999999</v>
      </c>
      <c r="W548" s="1">
        <f t="shared" si="150"/>
        <v>0</v>
      </c>
      <c r="X548" s="20">
        <f t="shared" si="151"/>
        <v>0</v>
      </c>
      <c r="Y548" s="22">
        <f t="shared" si="152"/>
        <v>0</v>
      </c>
      <c r="AA548" s="47"/>
    </row>
    <row r="549" spans="1:27" hidden="1" x14ac:dyDescent="0.25">
      <c r="A549" s="57" t="s">
        <v>39</v>
      </c>
      <c r="B549" s="1">
        <v>146.304</v>
      </c>
      <c r="C549" s="1">
        <v>145.98400000000001</v>
      </c>
      <c r="D549" s="1">
        <v>425.39400000000001</v>
      </c>
      <c r="E549" s="1">
        <v>385.01600000000002</v>
      </c>
      <c r="G549" s="1">
        <f t="shared" si="136"/>
        <v>40.377999999999986</v>
      </c>
      <c r="H549" s="1">
        <f t="shared" si="137"/>
        <v>0.31999999999999318</v>
      </c>
      <c r="I549" s="2">
        <f t="shared" si="138"/>
        <v>408.37824000000001</v>
      </c>
      <c r="J549" s="2">
        <f t="shared" si="139"/>
        <v>399.87036000000001</v>
      </c>
      <c r="K549" s="2">
        <f t="shared" si="140"/>
        <v>391.36248000000001</v>
      </c>
      <c r="L549" s="10">
        <f t="shared" si="141"/>
        <v>0</v>
      </c>
      <c r="M549" s="73" t="str">
        <f t="shared" si="142"/>
        <v/>
      </c>
      <c r="N549">
        <f t="shared" si="143"/>
        <v>0</v>
      </c>
      <c r="O549" s="12">
        <f t="shared" si="144"/>
        <v>146.304</v>
      </c>
      <c r="P549" s="11">
        <f t="shared" si="145"/>
        <v>0</v>
      </c>
      <c r="Q549" s="1">
        <f t="shared" si="146"/>
        <v>146.304</v>
      </c>
      <c r="S549" s="14" t="str">
        <f t="shared" si="147"/>
        <v>A</v>
      </c>
      <c r="U549" s="1">
        <f t="shared" si="148"/>
        <v>146.304</v>
      </c>
      <c r="V549" s="1">
        <f t="shared" si="149"/>
        <v>385.01600000000002</v>
      </c>
      <c r="W549" s="1">
        <f t="shared" si="150"/>
        <v>0</v>
      </c>
      <c r="X549" s="20">
        <f t="shared" si="151"/>
        <v>0</v>
      </c>
      <c r="Y549" s="22">
        <f t="shared" si="152"/>
        <v>0</v>
      </c>
      <c r="AA549" s="47"/>
    </row>
    <row r="550" spans="1:27" hidden="1" x14ac:dyDescent="0.25">
      <c r="A550" s="57" t="s">
        <v>39</v>
      </c>
      <c r="B550" s="1">
        <v>158.01599999999999</v>
      </c>
      <c r="C550" s="1">
        <v>157.696</v>
      </c>
      <c r="D550" s="1">
        <v>423.44799999999998</v>
      </c>
      <c r="E550" s="1">
        <v>383.10599999999999</v>
      </c>
      <c r="G550" s="1">
        <f t="shared" si="136"/>
        <v>40.341999999999985</v>
      </c>
      <c r="H550" s="1">
        <f t="shared" si="137"/>
        <v>0.31999999999999318</v>
      </c>
      <c r="I550" s="2">
        <f t="shared" si="138"/>
        <v>406.51007999999996</v>
      </c>
      <c r="J550" s="2">
        <f t="shared" si="139"/>
        <v>398.04111999999998</v>
      </c>
      <c r="K550" s="2">
        <f t="shared" si="140"/>
        <v>389.57216</v>
      </c>
      <c r="L550" s="10">
        <f t="shared" si="141"/>
        <v>0</v>
      </c>
      <c r="M550" s="73" t="str">
        <f t="shared" si="142"/>
        <v/>
      </c>
      <c r="N550">
        <f t="shared" si="143"/>
        <v>0</v>
      </c>
      <c r="O550" s="12">
        <f t="shared" si="144"/>
        <v>158.01599999999999</v>
      </c>
      <c r="P550" s="11">
        <f t="shared" si="145"/>
        <v>0</v>
      </c>
      <c r="Q550" s="1">
        <f t="shared" si="146"/>
        <v>158.01599999999999</v>
      </c>
      <c r="S550" s="14" t="str">
        <f t="shared" si="147"/>
        <v>A</v>
      </c>
      <c r="U550" s="1">
        <f t="shared" si="148"/>
        <v>158.01599999999999</v>
      </c>
      <c r="V550" s="1">
        <f t="shared" si="149"/>
        <v>383.10599999999999</v>
      </c>
      <c r="W550" s="1">
        <f t="shared" si="150"/>
        <v>0</v>
      </c>
      <c r="X550" s="20">
        <f t="shared" si="151"/>
        <v>0</v>
      </c>
      <c r="Y550" s="22">
        <f t="shared" si="152"/>
        <v>0</v>
      </c>
      <c r="AA550" s="47"/>
    </row>
    <row r="551" spans="1:27" hidden="1" x14ac:dyDescent="0.25">
      <c r="A551" s="57" t="s">
        <v>39</v>
      </c>
      <c r="B551" s="1">
        <v>155.00800000000001</v>
      </c>
      <c r="C551" s="1">
        <v>154.68799999999999</v>
      </c>
      <c r="D551" s="1">
        <v>424.46800000000002</v>
      </c>
      <c r="E551" s="1">
        <v>384.09500000000003</v>
      </c>
      <c r="G551" s="1">
        <f t="shared" si="136"/>
        <v>40.37299999999999</v>
      </c>
      <c r="H551" s="1">
        <f t="shared" si="137"/>
        <v>0.3200000000000216</v>
      </c>
      <c r="I551" s="2">
        <f t="shared" si="138"/>
        <v>407.48928000000001</v>
      </c>
      <c r="J551" s="2">
        <f t="shared" si="139"/>
        <v>398.99992000000003</v>
      </c>
      <c r="K551" s="2">
        <f t="shared" si="140"/>
        <v>390.51056</v>
      </c>
      <c r="L551" s="10">
        <f t="shared" si="141"/>
        <v>0</v>
      </c>
      <c r="M551" s="73" t="str">
        <f t="shared" si="142"/>
        <v/>
      </c>
      <c r="N551">
        <f t="shared" si="143"/>
        <v>0</v>
      </c>
      <c r="O551" s="12">
        <f t="shared" si="144"/>
        <v>155.00800000000001</v>
      </c>
      <c r="P551" s="11">
        <f t="shared" si="145"/>
        <v>0</v>
      </c>
      <c r="Q551" s="1">
        <f t="shared" si="146"/>
        <v>155.00800000000001</v>
      </c>
      <c r="S551" s="14" t="str">
        <f t="shared" si="147"/>
        <v>A</v>
      </c>
      <c r="U551" s="1">
        <f t="shared" si="148"/>
        <v>155.00800000000001</v>
      </c>
      <c r="V551" s="1">
        <f t="shared" si="149"/>
        <v>384.09500000000003</v>
      </c>
      <c r="W551" s="1">
        <f t="shared" si="150"/>
        <v>0</v>
      </c>
      <c r="X551" s="20">
        <f t="shared" si="151"/>
        <v>0</v>
      </c>
      <c r="Y551" s="22">
        <f t="shared" si="152"/>
        <v>0</v>
      </c>
      <c r="AA551" s="47"/>
    </row>
    <row r="552" spans="1:27" hidden="1" x14ac:dyDescent="0.25">
      <c r="A552" s="57" t="s">
        <v>39</v>
      </c>
      <c r="B552" s="1">
        <v>142.33600000000001</v>
      </c>
      <c r="C552" s="1">
        <v>141.88800000000001</v>
      </c>
      <c r="D552" s="1">
        <v>423.50599999999997</v>
      </c>
      <c r="E552" s="1">
        <v>383.13299999999998</v>
      </c>
      <c r="G552" s="1">
        <f t="shared" si="136"/>
        <v>40.37299999999999</v>
      </c>
      <c r="H552" s="1">
        <f t="shared" si="137"/>
        <v>0.4480000000000075</v>
      </c>
      <c r="I552" s="2">
        <f t="shared" si="138"/>
        <v>406.56575999999995</v>
      </c>
      <c r="J552" s="2">
        <f t="shared" si="139"/>
        <v>398.09564</v>
      </c>
      <c r="K552" s="2">
        <f t="shared" si="140"/>
        <v>389.62551999999999</v>
      </c>
      <c r="L552" s="10">
        <f t="shared" si="141"/>
        <v>0</v>
      </c>
      <c r="M552" s="73" t="str">
        <f t="shared" si="142"/>
        <v/>
      </c>
      <c r="N552">
        <f t="shared" si="143"/>
        <v>0</v>
      </c>
      <c r="O552" s="12">
        <f t="shared" si="144"/>
        <v>142.33600000000001</v>
      </c>
      <c r="P552" s="11">
        <f t="shared" si="145"/>
        <v>0</v>
      </c>
      <c r="Q552" s="1">
        <f t="shared" si="146"/>
        <v>142.33600000000001</v>
      </c>
      <c r="S552" s="14" t="str">
        <f t="shared" si="147"/>
        <v>A</v>
      </c>
      <c r="U552" s="1">
        <f t="shared" si="148"/>
        <v>142.33600000000001</v>
      </c>
      <c r="V552" s="1">
        <f t="shared" si="149"/>
        <v>383.13299999999998</v>
      </c>
      <c r="W552" s="1">
        <f t="shared" si="150"/>
        <v>0</v>
      </c>
      <c r="X552" s="20">
        <f t="shared" si="151"/>
        <v>0</v>
      </c>
      <c r="Y552" s="22">
        <f t="shared" si="152"/>
        <v>0</v>
      </c>
      <c r="AA552" s="47"/>
    </row>
    <row r="553" spans="1:27" hidden="1" x14ac:dyDescent="0.25">
      <c r="A553" s="57" t="s">
        <v>39</v>
      </c>
      <c r="B553" s="1">
        <v>127.744</v>
      </c>
      <c r="C553" s="1">
        <v>127.42400000000001</v>
      </c>
      <c r="D553" s="1">
        <v>421.99900000000002</v>
      </c>
      <c r="E553" s="1">
        <v>381.84</v>
      </c>
      <c r="G553" s="1">
        <f t="shared" si="136"/>
        <v>40.159000000000049</v>
      </c>
      <c r="H553" s="1">
        <f t="shared" si="137"/>
        <v>0.31999999999999318</v>
      </c>
      <c r="I553" s="2">
        <f t="shared" si="138"/>
        <v>405.11904000000004</v>
      </c>
      <c r="J553" s="2">
        <f t="shared" si="139"/>
        <v>396.67906000000005</v>
      </c>
      <c r="K553" s="2">
        <f t="shared" si="140"/>
        <v>388.23908</v>
      </c>
      <c r="L553" s="10">
        <f t="shared" si="141"/>
        <v>0</v>
      </c>
      <c r="M553" s="73" t="str">
        <f t="shared" si="142"/>
        <v/>
      </c>
      <c r="N553">
        <f t="shared" si="143"/>
        <v>0</v>
      </c>
      <c r="O553" s="12">
        <f t="shared" si="144"/>
        <v>127.744</v>
      </c>
      <c r="P553" s="11">
        <f t="shared" si="145"/>
        <v>0</v>
      </c>
      <c r="Q553" s="1">
        <f t="shared" si="146"/>
        <v>127.744</v>
      </c>
      <c r="S553" s="14" t="str">
        <f t="shared" si="147"/>
        <v>A</v>
      </c>
      <c r="U553" s="1">
        <f t="shared" si="148"/>
        <v>127.744</v>
      </c>
      <c r="V553" s="1">
        <f t="shared" si="149"/>
        <v>381.84</v>
      </c>
      <c r="W553" s="1">
        <f t="shared" si="150"/>
        <v>0</v>
      </c>
      <c r="X553" s="20">
        <f t="shared" si="151"/>
        <v>0</v>
      </c>
      <c r="Y553" s="22">
        <f t="shared" si="152"/>
        <v>0</v>
      </c>
      <c r="AA553" s="47"/>
    </row>
    <row r="554" spans="1:27" hidden="1" x14ac:dyDescent="0.25">
      <c r="A554" s="57" t="s">
        <v>39</v>
      </c>
      <c r="B554" s="1">
        <v>119.104</v>
      </c>
      <c r="C554" s="1">
        <v>118.78400000000001</v>
      </c>
      <c r="D554" s="1">
        <v>421.065</v>
      </c>
      <c r="E554" s="1">
        <v>381.03300000000002</v>
      </c>
      <c r="G554" s="1">
        <f t="shared" si="136"/>
        <v>40.031999999999982</v>
      </c>
      <c r="H554" s="1">
        <f t="shared" si="137"/>
        <v>0.31999999999999318</v>
      </c>
      <c r="I554" s="2">
        <f t="shared" si="138"/>
        <v>404.22239999999999</v>
      </c>
      <c r="J554" s="2">
        <f t="shared" si="139"/>
        <v>395.80110000000002</v>
      </c>
      <c r="K554" s="2">
        <f t="shared" si="140"/>
        <v>387.37979999999999</v>
      </c>
      <c r="L554" s="10">
        <f t="shared" si="141"/>
        <v>0</v>
      </c>
      <c r="M554" s="73" t="str">
        <f t="shared" si="142"/>
        <v/>
      </c>
      <c r="N554">
        <f t="shared" si="143"/>
        <v>0</v>
      </c>
      <c r="O554" s="12">
        <f t="shared" si="144"/>
        <v>119.104</v>
      </c>
      <c r="P554" s="11">
        <f t="shared" si="145"/>
        <v>0</v>
      </c>
      <c r="Q554" s="1">
        <f t="shared" si="146"/>
        <v>119.104</v>
      </c>
      <c r="S554" s="14" t="str">
        <f t="shared" si="147"/>
        <v>A</v>
      </c>
      <c r="U554" s="1">
        <f t="shared" si="148"/>
        <v>119.104</v>
      </c>
      <c r="V554" s="1">
        <f t="shared" si="149"/>
        <v>381.03300000000002</v>
      </c>
      <c r="W554" s="1">
        <f t="shared" si="150"/>
        <v>0</v>
      </c>
      <c r="X554" s="20">
        <f t="shared" si="151"/>
        <v>0</v>
      </c>
      <c r="Y554" s="22">
        <f t="shared" si="152"/>
        <v>0</v>
      </c>
      <c r="AA554" s="47"/>
    </row>
    <row r="555" spans="1:27" hidden="1" x14ac:dyDescent="0.25">
      <c r="A555" s="57" t="s">
        <v>39</v>
      </c>
      <c r="B555" s="1">
        <v>116.224</v>
      </c>
      <c r="C555" s="1">
        <v>115.968</v>
      </c>
      <c r="D555" s="1">
        <v>421.36900000000003</v>
      </c>
      <c r="E555" s="1">
        <v>381.31700000000001</v>
      </c>
      <c r="G555" s="1">
        <f t="shared" si="136"/>
        <v>40.052000000000021</v>
      </c>
      <c r="H555" s="1">
        <f t="shared" si="137"/>
        <v>0.25600000000000023</v>
      </c>
      <c r="I555" s="2">
        <f t="shared" si="138"/>
        <v>404.51424000000003</v>
      </c>
      <c r="J555" s="2">
        <f t="shared" si="139"/>
        <v>396.08686</v>
      </c>
      <c r="K555" s="2">
        <f t="shared" si="140"/>
        <v>387.65948000000003</v>
      </c>
      <c r="L555" s="10">
        <f t="shared" si="141"/>
        <v>0</v>
      </c>
      <c r="M555" s="73" t="str">
        <f t="shared" si="142"/>
        <v/>
      </c>
      <c r="N555">
        <f t="shared" si="143"/>
        <v>0</v>
      </c>
      <c r="O555" s="12">
        <f t="shared" si="144"/>
        <v>116.224</v>
      </c>
      <c r="P555" s="11">
        <f t="shared" si="145"/>
        <v>0</v>
      </c>
      <c r="Q555" s="1">
        <f t="shared" si="146"/>
        <v>116.224</v>
      </c>
      <c r="S555" s="14" t="str">
        <f t="shared" si="147"/>
        <v>A</v>
      </c>
      <c r="U555" s="1">
        <f t="shared" si="148"/>
        <v>116.224</v>
      </c>
      <c r="V555" s="1">
        <f t="shared" si="149"/>
        <v>381.31700000000001</v>
      </c>
      <c r="W555" s="1">
        <f t="shared" si="150"/>
        <v>0</v>
      </c>
      <c r="X555" s="20">
        <f t="shared" si="151"/>
        <v>0</v>
      </c>
      <c r="Y555" s="22">
        <f t="shared" si="152"/>
        <v>0</v>
      </c>
      <c r="AA555" s="47"/>
    </row>
    <row r="556" spans="1:27" hidden="1" x14ac:dyDescent="0.25">
      <c r="A556" s="57" t="s">
        <v>39</v>
      </c>
      <c r="B556" s="1">
        <v>126.52800000000001</v>
      </c>
      <c r="C556" s="1">
        <v>126.208</v>
      </c>
      <c r="D556" s="1">
        <v>420.09899999999999</v>
      </c>
      <c r="E556" s="1">
        <v>380.13400000000001</v>
      </c>
      <c r="G556" s="1">
        <f t="shared" si="136"/>
        <v>39.964999999999975</v>
      </c>
      <c r="H556" s="1">
        <f t="shared" si="137"/>
        <v>0.32000000000000739</v>
      </c>
      <c r="I556" s="2">
        <f t="shared" si="138"/>
        <v>403.29503999999997</v>
      </c>
      <c r="J556" s="2">
        <f t="shared" si="139"/>
        <v>394.89305999999999</v>
      </c>
      <c r="K556" s="2">
        <f t="shared" si="140"/>
        <v>386.49108000000001</v>
      </c>
      <c r="L556" s="10">
        <f t="shared" si="141"/>
        <v>0</v>
      </c>
      <c r="M556" s="73" t="str">
        <f t="shared" si="142"/>
        <v/>
      </c>
      <c r="N556">
        <f t="shared" si="143"/>
        <v>0</v>
      </c>
      <c r="O556" s="12">
        <f t="shared" si="144"/>
        <v>126.52800000000001</v>
      </c>
      <c r="P556" s="11">
        <f t="shared" si="145"/>
        <v>0</v>
      </c>
      <c r="Q556" s="1">
        <f t="shared" si="146"/>
        <v>126.52800000000001</v>
      </c>
      <c r="S556" s="14" t="str">
        <f t="shared" si="147"/>
        <v>A</v>
      </c>
      <c r="U556" s="1">
        <f t="shared" si="148"/>
        <v>126.52800000000001</v>
      </c>
      <c r="V556" s="1">
        <f t="shared" si="149"/>
        <v>380.13400000000001</v>
      </c>
      <c r="W556" s="1">
        <f t="shared" si="150"/>
        <v>0</v>
      </c>
      <c r="X556" s="20">
        <f t="shared" si="151"/>
        <v>0</v>
      </c>
      <c r="Y556" s="22">
        <f t="shared" si="152"/>
        <v>0</v>
      </c>
      <c r="AA556" s="47"/>
    </row>
    <row r="557" spans="1:27" hidden="1" x14ac:dyDescent="0.25">
      <c r="A557" s="57" t="s">
        <v>39</v>
      </c>
      <c r="B557" s="1">
        <v>117.12</v>
      </c>
      <c r="C557" s="1">
        <v>116.8</v>
      </c>
      <c r="D557" s="1">
        <v>420.77100000000002</v>
      </c>
      <c r="E557" s="1">
        <v>380.779</v>
      </c>
      <c r="G557" s="1">
        <f t="shared" si="136"/>
        <v>39.992000000000019</v>
      </c>
      <c r="H557" s="1">
        <f t="shared" si="137"/>
        <v>0.32000000000000739</v>
      </c>
      <c r="I557" s="2">
        <f t="shared" si="138"/>
        <v>403.94015999999999</v>
      </c>
      <c r="J557" s="2">
        <f t="shared" si="139"/>
        <v>395.52474000000001</v>
      </c>
      <c r="K557" s="2">
        <f t="shared" si="140"/>
        <v>387.10932000000003</v>
      </c>
      <c r="L557" s="10">
        <f t="shared" si="141"/>
        <v>0</v>
      </c>
      <c r="M557" s="73" t="str">
        <f t="shared" si="142"/>
        <v/>
      </c>
      <c r="N557">
        <f t="shared" si="143"/>
        <v>0</v>
      </c>
      <c r="O557" s="12">
        <f t="shared" si="144"/>
        <v>117.12</v>
      </c>
      <c r="P557" s="11">
        <f t="shared" si="145"/>
        <v>0</v>
      </c>
      <c r="Q557" s="1">
        <f t="shared" si="146"/>
        <v>117.12</v>
      </c>
      <c r="S557" s="14" t="str">
        <f t="shared" si="147"/>
        <v>A</v>
      </c>
      <c r="U557" s="1">
        <f t="shared" si="148"/>
        <v>117.12</v>
      </c>
      <c r="V557" s="1">
        <f t="shared" si="149"/>
        <v>380.779</v>
      </c>
      <c r="W557" s="1">
        <f t="shared" si="150"/>
        <v>0</v>
      </c>
      <c r="X557" s="20">
        <f t="shared" si="151"/>
        <v>0</v>
      </c>
      <c r="Y557" s="22">
        <f t="shared" si="152"/>
        <v>0</v>
      </c>
      <c r="AA557" s="47"/>
    </row>
    <row r="558" spans="1:27" hidden="1" x14ac:dyDescent="0.25">
      <c r="A558" s="57" t="s">
        <v>39</v>
      </c>
      <c r="B558" s="1">
        <v>107.456</v>
      </c>
      <c r="C558" s="1">
        <v>107.2</v>
      </c>
      <c r="D558" s="1">
        <v>422.52699999999999</v>
      </c>
      <c r="E558" s="1">
        <v>382.41800000000001</v>
      </c>
      <c r="G558" s="1">
        <f t="shared" si="136"/>
        <v>40.10899999999998</v>
      </c>
      <c r="H558" s="1">
        <f t="shared" si="137"/>
        <v>0.25600000000000023</v>
      </c>
      <c r="I558" s="2">
        <f t="shared" si="138"/>
        <v>405.62592000000001</v>
      </c>
      <c r="J558" s="2">
        <f t="shared" si="139"/>
        <v>397.17537999999996</v>
      </c>
      <c r="K558" s="2">
        <f t="shared" si="140"/>
        <v>388.72483999999997</v>
      </c>
      <c r="L558" s="10">
        <f t="shared" si="141"/>
        <v>0</v>
      </c>
      <c r="M558" s="73" t="str">
        <f t="shared" si="142"/>
        <v/>
      </c>
      <c r="N558">
        <f t="shared" si="143"/>
        <v>0</v>
      </c>
      <c r="O558" s="12">
        <f t="shared" si="144"/>
        <v>107.456</v>
      </c>
      <c r="P558" s="11">
        <f t="shared" si="145"/>
        <v>0</v>
      </c>
      <c r="Q558" s="1">
        <f t="shared" si="146"/>
        <v>107.456</v>
      </c>
      <c r="S558" s="14" t="str">
        <f t="shared" si="147"/>
        <v>A</v>
      </c>
      <c r="U558" s="1">
        <f t="shared" si="148"/>
        <v>107.456</v>
      </c>
      <c r="V558" s="1">
        <f t="shared" si="149"/>
        <v>382.41800000000001</v>
      </c>
      <c r="W558" s="1">
        <f t="shared" si="150"/>
        <v>0</v>
      </c>
      <c r="X558" s="20">
        <f t="shared" si="151"/>
        <v>0</v>
      </c>
      <c r="Y558" s="22">
        <f t="shared" si="152"/>
        <v>0</v>
      </c>
      <c r="AA558" s="47"/>
    </row>
    <row r="559" spans="1:27" hidden="1" x14ac:dyDescent="0.25">
      <c r="A559" s="57" t="s">
        <v>39</v>
      </c>
      <c r="B559" s="1">
        <v>88.512</v>
      </c>
      <c r="C559" s="1">
        <v>88.256</v>
      </c>
      <c r="D559" s="1">
        <v>417.80399999999997</v>
      </c>
      <c r="E559" s="1">
        <v>383.64699999999999</v>
      </c>
      <c r="G559" s="1">
        <f t="shared" si="136"/>
        <v>34.156999999999982</v>
      </c>
      <c r="H559" s="1">
        <f t="shared" si="137"/>
        <v>0.25600000000000023</v>
      </c>
      <c r="I559" s="2">
        <f t="shared" si="138"/>
        <v>401.09183999999999</v>
      </c>
      <c r="J559" s="2">
        <f t="shared" si="139"/>
        <v>392.73575999999997</v>
      </c>
      <c r="K559" s="2">
        <f t="shared" si="140"/>
        <v>384.37968000000001</v>
      </c>
      <c r="L559" s="10">
        <f t="shared" si="141"/>
        <v>3</v>
      </c>
      <c r="M559" s="73">
        <f t="shared" si="142"/>
        <v>3</v>
      </c>
      <c r="N559">
        <f t="shared" si="143"/>
        <v>3</v>
      </c>
      <c r="O559" s="12">
        <f t="shared" si="144"/>
        <v>98.499888715780102</v>
      </c>
      <c r="P559" s="11">
        <f t="shared" si="145"/>
        <v>9.9878887157801017</v>
      </c>
      <c r="Q559" s="1">
        <f t="shared" si="146"/>
        <v>88.512</v>
      </c>
      <c r="S559" s="14" t="str">
        <f t="shared" si="147"/>
        <v>A</v>
      </c>
      <c r="U559" s="1">
        <f t="shared" si="148"/>
        <v>88.512</v>
      </c>
      <c r="V559" s="1">
        <f t="shared" si="149"/>
        <v>383.64699999999999</v>
      </c>
      <c r="W559" s="1">
        <f t="shared" si="150"/>
        <v>9.9878887157801017</v>
      </c>
      <c r="X559" s="20">
        <f t="shared" si="151"/>
        <v>4.3447315913643445</v>
      </c>
      <c r="Y559" s="22">
        <f t="shared" si="152"/>
        <v>3</v>
      </c>
      <c r="AA559" s="47"/>
    </row>
    <row r="560" spans="1:27" hidden="1" x14ac:dyDescent="0.25">
      <c r="A560" s="57" t="s">
        <v>39</v>
      </c>
      <c r="B560" s="1">
        <v>44.863999999999997</v>
      </c>
      <c r="C560" s="1">
        <v>44.671999999999997</v>
      </c>
      <c r="D560" s="1">
        <v>419.58100000000002</v>
      </c>
      <c r="E560" s="1">
        <v>382.78399999999999</v>
      </c>
      <c r="G560" s="1">
        <f t="shared" si="136"/>
        <v>36.797000000000025</v>
      </c>
      <c r="H560" s="1">
        <f t="shared" si="137"/>
        <v>0.19200000000000017</v>
      </c>
      <c r="I560" s="2">
        <f t="shared" si="138"/>
        <v>402.79776000000004</v>
      </c>
      <c r="J560" s="2">
        <f t="shared" si="139"/>
        <v>394.40613999999999</v>
      </c>
      <c r="K560" s="2">
        <f t="shared" si="140"/>
        <v>386.01452</v>
      </c>
      <c r="L560" s="10">
        <f t="shared" si="141"/>
        <v>3</v>
      </c>
      <c r="M560" s="73" t="str">
        <f t="shared" si="142"/>
        <v/>
      </c>
      <c r="N560">
        <f t="shared" si="143"/>
        <v>3</v>
      </c>
      <c r="O560" s="12">
        <f t="shared" si="144"/>
        <v>49.926552414867572</v>
      </c>
      <c r="P560" s="11">
        <f t="shared" si="145"/>
        <v>5.0625524148675751</v>
      </c>
      <c r="Q560" s="1">
        <f t="shared" si="146"/>
        <v>44.863999999999997</v>
      </c>
      <c r="S560" s="14" t="str">
        <f t="shared" si="147"/>
        <v>A</v>
      </c>
      <c r="U560" s="1">
        <f t="shared" si="148"/>
        <v>44.863999999999997</v>
      </c>
      <c r="V560" s="1">
        <f t="shared" si="149"/>
        <v>382.78399999999999</v>
      </c>
      <c r="W560" s="1">
        <f t="shared" si="150"/>
        <v>5.0625524148675751</v>
      </c>
      <c r="X560" s="20">
        <f t="shared" si="151"/>
        <v>2.202210300467395</v>
      </c>
      <c r="Y560" s="22">
        <f t="shared" si="152"/>
        <v>3</v>
      </c>
      <c r="AA560" s="47"/>
    </row>
    <row r="561" spans="1:34" x14ac:dyDescent="0.25">
      <c r="A561" s="57" t="s">
        <v>39</v>
      </c>
      <c r="B561" s="1">
        <v>29.376000000000001</v>
      </c>
      <c r="C561" s="1">
        <v>29.12</v>
      </c>
      <c r="D561" s="1">
        <v>420.54399999999998</v>
      </c>
      <c r="E561" s="1">
        <v>380.88200000000001</v>
      </c>
      <c r="G561" s="1">
        <f t="shared" si="136"/>
        <v>39.661999999999978</v>
      </c>
      <c r="H561" s="1">
        <f t="shared" si="137"/>
        <v>0.25600000000000023</v>
      </c>
      <c r="I561" s="2">
        <f t="shared" si="138"/>
        <v>403.72224</v>
      </c>
      <c r="J561" s="2">
        <f t="shared" si="139"/>
        <v>395.31135999999998</v>
      </c>
      <c r="K561" s="2">
        <f t="shared" si="140"/>
        <v>386.90048000000002</v>
      </c>
      <c r="L561" s="10">
        <f t="shared" si="141"/>
        <v>0</v>
      </c>
      <c r="M561" s="73">
        <f t="shared" si="142"/>
        <v>0</v>
      </c>
      <c r="N561">
        <f t="shared" si="143"/>
        <v>0</v>
      </c>
      <c r="O561" s="12">
        <f t="shared" si="144"/>
        <v>29.376000000000001</v>
      </c>
      <c r="P561" s="11">
        <f t="shared" si="145"/>
        <v>0</v>
      </c>
      <c r="Q561" s="1">
        <f t="shared" si="146"/>
        <v>29.376000000000001</v>
      </c>
      <c r="S561" s="14" t="str">
        <f t="shared" si="147"/>
        <v>A</v>
      </c>
      <c r="U561" s="1">
        <f t="shared" si="148"/>
        <v>29.376000000000001</v>
      </c>
      <c r="V561" s="1">
        <f t="shared" si="149"/>
        <v>380.88200000000001</v>
      </c>
      <c r="W561" s="1">
        <f t="shared" si="150"/>
        <v>0</v>
      </c>
      <c r="X561" s="20">
        <f t="shared" si="151"/>
        <v>0</v>
      </c>
      <c r="Y561" s="22">
        <f t="shared" si="152"/>
        <v>0</v>
      </c>
      <c r="Z561" s="32" t="s">
        <v>40</v>
      </c>
      <c r="AA561" s="47"/>
      <c r="AB561" s="32" t="str">
        <f>A561</f>
        <v>JJJJ-MM-TT SS:MM:SS</v>
      </c>
      <c r="AC561" s="1">
        <f>SUM(U561:U584)</f>
        <v>2891.2000000000003</v>
      </c>
      <c r="AD561" s="1">
        <f>AVERAGE(V561:V584)</f>
        <v>381.44358333333327</v>
      </c>
      <c r="AE561" s="1">
        <f>SUM(W561:W584)</f>
        <v>100.70218384153128</v>
      </c>
      <c r="AF561" s="1">
        <f>SUM(X561:X584)</f>
        <v>43.80544997106611</v>
      </c>
      <c r="AG561" s="35">
        <f>AVERAGE(Y561:Y584)</f>
        <v>0.75</v>
      </c>
      <c r="AH561" s="37" t="e">
        <f>DAY(A561)</f>
        <v>#VALUE!</v>
      </c>
    </row>
    <row r="562" spans="1:34" hidden="1" x14ac:dyDescent="0.25">
      <c r="A562" s="57" t="s">
        <v>39</v>
      </c>
      <c r="B562" s="1">
        <v>29.12</v>
      </c>
      <c r="C562" s="1">
        <v>28.928000000000001</v>
      </c>
      <c r="D562" s="1">
        <v>420.83499999999998</v>
      </c>
      <c r="E562" s="1">
        <v>381.15199999999999</v>
      </c>
      <c r="G562" s="1">
        <f t="shared" si="136"/>
        <v>39.682999999999993</v>
      </c>
      <c r="H562" s="1">
        <f t="shared" si="137"/>
        <v>0.19200000000000017</v>
      </c>
      <c r="I562" s="2">
        <f t="shared" si="138"/>
        <v>404.0016</v>
      </c>
      <c r="J562" s="2">
        <f t="shared" si="139"/>
        <v>395.5849</v>
      </c>
      <c r="K562" s="2">
        <f t="shared" si="140"/>
        <v>387.16819999999996</v>
      </c>
      <c r="L562" s="10">
        <f t="shared" si="141"/>
        <v>0</v>
      </c>
      <c r="M562" s="73" t="str">
        <f t="shared" si="142"/>
        <v/>
      </c>
      <c r="N562">
        <f t="shared" si="143"/>
        <v>0</v>
      </c>
      <c r="O562" s="12">
        <f t="shared" si="144"/>
        <v>29.12</v>
      </c>
      <c r="P562" s="11">
        <f t="shared" si="145"/>
        <v>0</v>
      </c>
      <c r="Q562" s="1">
        <f t="shared" si="146"/>
        <v>29.12</v>
      </c>
      <c r="S562" s="14" t="str">
        <f t="shared" si="147"/>
        <v>A</v>
      </c>
      <c r="U562" s="1">
        <f t="shared" si="148"/>
        <v>29.12</v>
      </c>
      <c r="V562" s="1">
        <f t="shared" si="149"/>
        <v>381.15199999999999</v>
      </c>
      <c r="W562" s="1">
        <f t="shared" si="150"/>
        <v>0</v>
      </c>
      <c r="X562" s="20">
        <f t="shared" si="151"/>
        <v>0</v>
      </c>
      <c r="Y562" s="22">
        <f t="shared" si="152"/>
        <v>0</v>
      </c>
      <c r="AA562" s="47"/>
    </row>
    <row r="563" spans="1:34" hidden="1" x14ac:dyDescent="0.25">
      <c r="A563" s="57" t="s">
        <v>39</v>
      </c>
      <c r="B563" s="1">
        <v>29.056000000000001</v>
      </c>
      <c r="C563" s="1">
        <v>28.864000000000001</v>
      </c>
      <c r="D563" s="1">
        <v>421.36599999999999</v>
      </c>
      <c r="E563" s="1">
        <v>381.63600000000002</v>
      </c>
      <c r="G563" s="1">
        <f t="shared" si="136"/>
        <v>39.729999999999961</v>
      </c>
      <c r="H563" s="1">
        <f t="shared" si="137"/>
        <v>0.19200000000000017</v>
      </c>
      <c r="I563" s="2">
        <f t="shared" si="138"/>
        <v>404.51135999999997</v>
      </c>
      <c r="J563" s="2">
        <f t="shared" si="139"/>
        <v>396.08403999999996</v>
      </c>
      <c r="K563" s="2">
        <f t="shared" si="140"/>
        <v>387.65672000000001</v>
      </c>
      <c r="L563" s="10">
        <f t="shared" si="141"/>
        <v>0</v>
      </c>
      <c r="M563" s="73" t="str">
        <f t="shared" si="142"/>
        <v/>
      </c>
      <c r="N563">
        <f t="shared" si="143"/>
        <v>0</v>
      </c>
      <c r="O563" s="12">
        <f t="shared" si="144"/>
        <v>29.056000000000001</v>
      </c>
      <c r="P563" s="11">
        <f t="shared" si="145"/>
        <v>0</v>
      </c>
      <c r="Q563" s="1">
        <f t="shared" si="146"/>
        <v>29.056000000000001</v>
      </c>
      <c r="S563" s="14" t="str">
        <f t="shared" si="147"/>
        <v>A</v>
      </c>
      <c r="U563" s="1">
        <f t="shared" si="148"/>
        <v>29.056000000000001</v>
      </c>
      <c r="V563" s="1">
        <f t="shared" si="149"/>
        <v>381.63600000000002</v>
      </c>
      <c r="W563" s="1">
        <f t="shared" si="150"/>
        <v>0</v>
      </c>
      <c r="X563" s="20">
        <f t="shared" si="151"/>
        <v>0</v>
      </c>
      <c r="Y563" s="22">
        <f t="shared" si="152"/>
        <v>0</v>
      </c>
      <c r="AA563" s="47"/>
    </row>
    <row r="564" spans="1:34" hidden="1" x14ac:dyDescent="0.25">
      <c r="A564" s="57" t="s">
        <v>39</v>
      </c>
      <c r="B564" s="1">
        <v>29.184000000000001</v>
      </c>
      <c r="C564" s="1">
        <v>28.992000000000001</v>
      </c>
      <c r="D564" s="1">
        <v>420.851</v>
      </c>
      <c r="E564" s="1">
        <v>381.16800000000001</v>
      </c>
      <c r="G564" s="1">
        <f t="shared" si="136"/>
        <v>39.682999999999993</v>
      </c>
      <c r="H564" s="1">
        <f t="shared" si="137"/>
        <v>0.19200000000000017</v>
      </c>
      <c r="I564" s="2">
        <f t="shared" si="138"/>
        <v>404.01695999999998</v>
      </c>
      <c r="J564" s="2">
        <f t="shared" si="139"/>
        <v>395.59994</v>
      </c>
      <c r="K564" s="2">
        <f t="shared" si="140"/>
        <v>387.18291999999997</v>
      </c>
      <c r="L564" s="10">
        <f t="shared" si="141"/>
        <v>0</v>
      </c>
      <c r="M564" s="73" t="str">
        <f t="shared" si="142"/>
        <v/>
      </c>
      <c r="N564">
        <f t="shared" si="143"/>
        <v>0</v>
      </c>
      <c r="O564" s="12">
        <f t="shared" si="144"/>
        <v>29.184000000000001</v>
      </c>
      <c r="P564" s="11">
        <f t="shared" si="145"/>
        <v>0</v>
      </c>
      <c r="Q564" s="1">
        <f t="shared" si="146"/>
        <v>29.184000000000001</v>
      </c>
      <c r="S564" s="14" t="str">
        <f t="shared" si="147"/>
        <v>A</v>
      </c>
      <c r="U564" s="1">
        <f t="shared" si="148"/>
        <v>29.184000000000001</v>
      </c>
      <c r="V564" s="1">
        <f t="shared" si="149"/>
        <v>381.16800000000001</v>
      </c>
      <c r="W564" s="1">
        <f t="shared" si="150"/>
        <v>0</v>
      </c>
      <c r="X564" s="20">
        <f t="shared" si="151"/>
        <v>0</v>
      </c>
      <c r="Y564" s="22">
        <f t="shared" si="152"/>
        <v>0</v>
      </c>
      <c r="AA564" s="47"/>
    </row>
    <row r="565" spans="1:34" hidden="1" x14ac:dyDescent="0.25">
      <c r="A565" s="57" t="s">
        <v>39</v>
      </c>
      <c r="B565" s="1">
        <v>29.504000000000001</v>
      </c>
      <c r="C565" s="1">
        <v>29.248000000000001</v>
      </c>
      <c r="D565" s="1">
        <v>419.71300000000002</v>
      </c>
      <c r="E565" s="1">
        <v>380.13799999999998</v>
      </c>
      <c r="G565" s="1">
        <f t="shared" si="136"/>
        <v>39.575000000000045</v>
      </c>
      <c r="H565" s="1">
        <f t="shared" si="137"/>
        <v>0.25600000000000023</v>
      </c>
      <c r="I565" s="2">
        <f t="shared" si="138"/>
        <v>402.92448000000002</v>
      </c>
      <c r="J565" s="2">
        <f t="shared" si="139"/>
        <v>394.53022000000004</v>
      </c>
      <c r="K565" s="2">
        <f t="shared" si="140"/>
        <v>386.13596000000001</v>
      </c>
      <c r="L565" s="10">
        <f t="shared" si="141"/>
        <v>0</v>
      </c>
      <c r="M565" s="73" t="str">
        <f t="shared" si="142"/>
        <v/>
      </c>
      <c r="N565">
        <f t="shared" si="143"/>
        <v>0</v>
      </c>
      <c r="O565" s="12">
        <f t="shared" si="144"/>
        <v>29.504000000000001</v>
      </c>
      <c r="P565" s="11">
        <f t="shared" si="145"/>
        <v>0</v>
      </c>
      <c r="Q565" s="1">
        <f t="shared" si="146"/>
        <v>29.504000000000001</v>
      </c>
      <c r="S565" s="14" t="str">
        <f t="shared" si="147"/>
        <v>A</v>
      </c>
      <c r="U565" s="1">
        <f t="shared" si="148"/>
        <v>29.504000000000001</v>
      </c>
      <c r="V565" s="1">
        <f t="shared" si="149"/>
        <v>380.13799999999998</v>
      </c>
      <c r="W565" s="1">
        <f t="shared" si="150"/>
        <v>0</v>
      </c>
      <c r="X565" s="20">
        <f t="shared" si="151"/>
        <v>0</v>
      </c>
      <c r="Y565" s="22">
        <f t="shared" si="152"/>
        <v>0</v>
      </c>
      <c r="AA565" s="47"/>
    </row>
    <row r="566" spans="1:34" hidden="1" x14ac:dyDescent="0.25">
      <c r="A566" s="57" t="s">
        <v>39</v>
      </c>
      <c r="B566" s="1">
        <v>52.16</v>
      </c>
      <c r="C566" s="1">
        <v>51.968000000000004</v>
      </c>
      <c r="D566" s="1">
        <v>418.60700000000003</v>
      </c>
      <c r="E566" s="1">
        <v>381.54599999999999</v>
      </c>
      <c r="G566" s="1">
        <f t="shared" si="136"/>
        <v>37.061000000000035</v>
      </c>
      <c r="H566" s="1">
        <f t="shared" si="137"/>
        <v>0.19199999999999307</v>
      </c>
      <c r="I566" s="2">
        <f t="shared" si="138"/>
        <v>401.86272000000002</v>
      </c>
      <c r="J566" s="2">
        <f t="shared" si="139"/>
        <v>393.49058000000002</v>
      </c>
      <c r="K566" s="2">
        <f t="shared" si="140"/>
        <v>385.11844000000002</v>
      </c>
      <c r="L566" s="10">
        <f t="shared" si="141"/>
        <v>3</v>
      </c>
      <c r="M566" s="73">
        <f t="shared" si="142"/>
        <v>3</v>
      </c>
      <c r="N566">
        <f t="shared" si="143"/>
        <v>3</v>
      </c>
      <c r="O566" s="12">
        <f t="shared" si="144"/>
        <v>58.045849098597813</v>
      </c>
      <c r="P566" s="11">
        <f t="shared" si="145"/>
        <v>5.8858490985978165</v>
      </c>
      <c r="Q566" s="1">
        <f t="shared" si="146"/>
        <v>52.16</v>
      </c>
      <c r="S566" s="14" t="str">
        <f t="shared" si="147"/>
        <v>A</v>
      </c>
      <c r="U566" s="1">
        <f t="shared" si="148"/>
        <v>52.16</v>
      </c>
      <c r="V566" s="1">
        <f t="shared" si="149"/>
        <v>381.54599999999999</v>
      </c>
      <c r="W566" s="1">
        <f t="shared" si="150"/>
        <v>5.8858490985978165</v>
      </c>
      <c r="X566" s="20">
        <f t="shared" si="151"/>
        <v>2.5603443578900502</v>
      </c>
      <c r="Y566" s="22">
        <f t="shared" si="152"/>
        <v>3</v>
      </c>
      <c r="AA566" s="47"/>
    </row>
    <row r="567" spans="1:34" hidden="1" x14ac:dyDescent="0.25">
      <c r="A567" s="57" t="s">
        <v>39</v>
      </c>
      <c r="B567" s="1">
        <v>112.896</v>
      </c>
      <c r="C567" s="1">
        <v>112.57599999999999</v>
      </c>
      <c r="D567" s="1">
        <v>418.82</v>
      </c>
      <c r="E567" s="1">
        <v>380.30700000000002</v>
      </c>
      <c r="G567" s="1">
        <f t="shared" si="136"/>
        <v>38.512999999999977</v>
      </c>
      <c r="H567" s="1">
        <f t="shared" si="137"/>
        <v>0.32000000000000739</v>
      </c>
      <c r="I567" s="2">
        <f t="shared" si="138"/>
        <v>402.06720000000001</v>
      </c>
      <c r="J567" s="2">
        <f t="shared" si="139"/>
        <v>393.69079999999997</v>
      </c>
      <c r="K567" s="2">
        <f t="shared" si="140"/>
        <v>385.31439999999998</v>
      </c>
      <c r="L567" s="10">
        <f t="shared" si="141"/>
        <v>0</v>
      </c>
      <c r="M567" s="73">
        <f t="shared" si="142"/>
        <v>0</v>
      </c>
      <c r="N567">
        <f t="shared" si="143"/>
        <v>0</v>
      </c>
      <c r="O567" s="12">
        <f t="shared" si="144"/>
        <v>112.896</v>
      </c>
      <c r="P567" s="11">
        <f t="shared" si="145"/>
        <v>0</v>
      </c>
      <c r="Q567" s="1">
        <f t="shared" si="146"/>
        <v>112.896</v>
      </c>
      <c r="S567" s="14" t="str">
        <f t="shared" si="147"/>
        <v>A</v>
      </c>
      <c r="U567" s="1">
        <f t="shared" si="148"/>
        <v>112.896</v>
      </c>
      <c r="V567" s="1">
        <f t="shared" si="149"/>
        <v>380.30700000000002</v>
      </c>
      <c r="W567" s="1">
        <f t="shared" si="150"/>
        <v>0</v>
      </c>
      <c r="X567" s="20">
        <f t="shared" si="151"/>
        <v>0</v>
      </c>
      <c r="Y567" s="22">
        <f t="shared" si="152"/>
        <v>0</v>
      </c>
      <c r="AA567" s="47"/>
    </row>
    <row r="568" spans="1:34" hidden="1" x14ac:dyDescent="0.25">
      <c r="A568" s="57" t="s">
        <v>39</v>
      </c>
      <c r="B568" s="1">
        <v>152.19200000000001</v>
      </c>
      <c r="C568" s="1">
        <v>151.80799999999999</v>
      </c>
      <c r="D568" s="1">
        <v>417.69400000000002</v>
      </c>
      <c r="E568" s="1">
        <v>383.74</v>
      </c>
      <c r="G568" s="1">
        <f t="shared" si="136"/>
        <v>33.954000000000008</v>
      </c>
      <c r="H568" s="1">
        <f t="shared" si="137"/>
        <v>0.38400000000001455</v>
      </c>
      <c r="I568" s="2">
        <f t="shared" si="138"/>
        <v>400.98624000000001</v>
      </c>
      <c r="J568" s="2">
        <f t="shared" si="139"/>
        <v>392.63236000000001</v>
      </c>
      <c r="K568" s="2">
        <f t="shared" si="140"/>
        <v>384.27848</v>
      </c>
      <c r="L568" s="10">
        <f t="shared" si="141"/>
        <v>3</v>
      </c>
      <c r="M568" s="73">
        <f t="shared" si="142"/>
        <v>3</v>
      </c>
      <c r="N568">
        <f t="shared" si="143"/>
        <v>3</v>
      </c>
      <c r="O568" s="12">
        <f t="shared" si="144"/>
        <v>169.36567994658358</v>
      </c>
      <c r="P568" s="11">
        <f t="shared" si="145"/>
        <v>17.173679946583576</v>
      </c>
      <c r="Q568" s="1">
        <f t="shared" si="146"/>
        <v>152.19200000000001</v>
      </c>
      <c r="S568" s="14" t="str">
        <f t="shared" si="147"/>
        <v>A</v>
      </c>
      <c r="U568" s="1">
        <f t="shared" si="148"/>
        <v>152.19200000000001</v>
      </c>
      <c r="V568" s="1">
        <f t="shared" si="149"/>
        <v>383.74</v>
      </c>
      <c r="W568" s="1">
        <f t="shared" si="150"/>
        <v>17.173679946583576</v>
      </c>
      <c r="X568" s="20">
        <f t="shared" si="151"/>
        <v>7.4705507767638553</v>
      </c>
      <c r="Y568" s="22">
        <f t="shared" si="152"/>
        <v>3</v>
      </c>
      <c r="AA568" s="47"/>
    </row>
    <row r="569" spans="1:34" hidden="1" x14ac:dyDescent="0.25">
      <c r="A569" s="57" t="s">
        <v>39</v>
      </c>
      <c r="B569" s="1">
        <v>175.10400000000001</v>
      </c>
      <c r="C569" s="1">
        <v>174.78399999999999</v>
      </c>
      <c r="D569" s="1">
        <v>417.142</v>
      </c>
      <c r="E569" s="1">
        <v>383.19</v>
      </c>
      <c r="G569" s="1">
        <f t="shared" si="136"/>
        <v>33.951999999999998</v>
      </c>
      <c r="H569" s="1">
        <f t="shared" si="137"/>
        <v>0.3200000000000216</v>
      </c>
      <c r="I569" s="2">
        <f t="shared" si="138"/>
        <v>400.45632000000001</v>
      </c>
      <c r="J569" s="2">
        <f t="shared" si="139"/>
        <v>392.11347999999998</v>
      </c>
      <c r="K569" s="2">
        <f t="shared" si="140"/>
        <v>383.77064000000001</v>
      </c>
      <c r="L569" s="10">
        <f t="shared" si="141"/>
        <v>3</v>
      </c>
      <c r="M569" s="73" t="str">
        <f t="shared" si="142"/>
        <v/>
      </c>
      <c r="N569">
        <f t="shared" si="143"/>
        <v>3</v>
      </c>
      <c r="O569" s="12">
        <f t="shared" si="144"/>
        <v>194.86312040952595</v>
      </c>
      <c r="P569" s="11">
        <f t="shared" si="145"/>
        <v>19.759120409525934</v>
      </c>
      <c r="Q569" s="1">
        <f t="shared" si="146"/>
        <v>175.10400000000001</v>
      </c>
      <c r="S569" s="14" t="str">
        <f t="shared" si="147"/>
        <v>A</v>
      </c>
      <c r="U569" s="1">
        <f t="shared" si="148"/>
        <v>175.10400000000001</v>
      </c>
      <c r="V569" s="1">
        <f t="shared" si="149"/>
        <v>383.19</v>
      </c>
      <c r="W569" s="1">
        <f t="shared" si="150"/>
        <v>19.759120409525934</v>
      </c>
      <c r="X569" s="20">
        <f t="shared" si="151"/>
        <v>8.5952173781437811</v>
      </c>
      <c r="Y569" s="22">
        <f t="shared" si="152"/>
        <v>3</v>
      </c>
      <c r="AA569" s="47"/>
    </row>
    <row r="570" spans="1:34" hidden="1" x14ac:dyDescent="0.25">
      <c r="A570" s="57" t="s">
        <v>39</v>
      </c>
      <c r="B570" s="1">
        <v>163.00800000000001</v>
      </c>
      <c r="C570" s="1">
        <v>162.68799999999999</v>
      </c>
      <c r="D570" s="1">
        <v>417.41300000000001</v>
      </c>
      <c r="E570" s="1">
        <v>383.46100000000001</v>
      </c>
      <c r="G570" s="1">
        <f t="shared" si="136"/>
        <v>33.951999999999998</v>
      </c>
      <c r="H570" s="1">
        <f t="shared" si="137"/>
        <v>0.3200000000000216</v>
      </c>
      <c r="I570" s="2">
        <f t="shared" si="138"/>
        <v>400.71647999999999</v>
      </c>
      <c r="J570" s="2">
        <f t="shared" si="139"/>
        <v>392.36822000000001</v>
      </c>
      <c r="K570" s="2">
        <f t="shared" si="140"/>
        <v>384.01996000000003</v>
      </c>
      <c r="L570" s="10">
        <f t="shared" si="141"/>
        <v>3</v>
      </c>
      <c r="M570" s="73" t="str">
        <f t="shared" si="142"/>
        <v/>
      </c>
      <c r="N570">
        <f t="shared" si="143"/>
        <v>3</v>
      </c>
      <c r="O570" s="12">
        <f t="shared" si="144"/>
        <v>181.40218117071001</v>
      </c>
      <c r="P570" s="11">
        <f t="shared" si="145"/>
        <v>18.394181170709999</v>
      </c>
      <c r="Q570" s="1">
        <f t="shared" si="146"/>
        <v>163.00800000000001</v>
      </c>
      <c r="S570" s="14" t="str">
        <f t="shared" si="147"/>
        <v>A</v>
      </c>
      <c r="U570" s="1">
        <f t="shared" si="148"/>
        <v>163.00800000000001</v>
      </c>
      <c r="V570" s="1">
        <f t="shared" si="149"/>
        <v>383.46100000000001</v>
      </c>
      <c r="W570" s="1">
        <f t="shared" si="150"/>
        <v>18.394181170709999</v>
      </c>
      <c r="X570" s="20">
        <f t="shared" si="151"/>
        <v>8.0014688092588493</v>
      </c>
      <c r="Y570" s="22">
        <f t="shared" si="152"/>
        <v>3</v>
      </c>
      <c r="AA570" s="47"/>
    </row>
    <row r="571" spans="1:34" hidden="1" x14ac:dyDescent="0.25">
      <c r="A571" s="57" t="s">
        <v>39</v>
      </c>
      <c r="B571" s="1">
        <v>174.72</v>
      </c>
      <c r="C571" s="1">
        <v>174.33600000000001</v>
      </c>
      <c r="D571" s="1">
        <v>416.47399999999999</v>
      </c>
      <c r="E571" s="1">
        <v>382.58</v>
      </c>
      <c r="G571" s="1">
        <f t="shared" si="136"/>
        <v>33.894000000000005</v>
      </c>
      <c r="H571" s="1">
        <f t="shared" si="137"/>
        <v>0.38399999999998613</v>
      </c>
      <c r="I571" s="2">
        <f t="shared" si="138"/>
        <v>399.81504000000001</v>
      </c>
      <c r="J571" s="2">
        <f t="shared" si="139"/>
        <v>391.48555999999996</v>
      </c>
      <c r="K571" s="2">
        <f t="shared" si="140"/>
        <v>383.15607999999997</v>
      </c>
      <c r="L571" s="10">
        <f t="shared" si="141"/>
        <v>3</v>
      </c>
      <c r="M571" s="73" t="str">
        <f t="shared" si="142"/>
        <v/>
      </c>
      <c r="N571">
        <f t="shared" si="143"/>
        <v>3</v>
      </c>
      <c r="O571" s="12">
        <f t="shared" si="144"/>
        <v>194.43578900511906</v>
      </c>
      <c r="P571" s="11">
        <f t="shared" si="145"/>
        <v>19.715789005119063</v>
      </c>
      <c r="Q571" s="1">
        <f t="shared" si="146"/>
        <v>174.72</v>
      </c>
      <c r="S571" s="14" t="str">
        <f t="shared" si="147"/>
        <v>A</v>
      </c>
      <c r="U571" s="1">
        <f t="shared" si="148"/>
        <v>174.72</v>
      </c>
      <c r="V571" s="1">
        <f t="shared" si="149"/>
        <v>382.58</v>
      </c>
      <c r="W571" s="1">
        <f t="shared" si="150"/>
        <v>19.715789005119063</v>
      </c>
      <c r="X571" s="20">
        <f t="shared" si="151"/>
        <v>8.5763682172267917</v>
      </c>
      <c r="Y571" s="22">
        <f t="shared" si="152"/>
        <v>3</v>
      </c>
      <c r="AA571" s="47"/>
    </row>
    <row r="572" spans="1:34" hidden="1" x14ac:dyDescent="0.25">
      <c r="A572" s="57" t="s">
        <v>39</v>
      </c>
      <c r="B572" s="1">
        <v>175.232</v>
      </c>
      <c r="C572" s="1">
        <v>174.84800000000001</v>
      </c>
      <c r="D572" s="1">
        <v>417.17200000000003</v>
      </c>
      <c r="E572" s="1">
        <v>383.21800000000002</v>
      </c>
      <c r="G572" s="1">
        <f t="shared" si="136"/>
        <v>33.954000000000008</v>
      </c>
      <c r="H572" s="1">
        <f t="shared" si="137"/>
        <v>0.38399999999998613</v>
      </c>
      <c r="I572" s="2">
        <f t="shared" si="138"/>
        <v>400.48512000000005</v>
      </c>
      <c r="J572" s="2">
        <f t="shared" si="139"/>
        <v>392.14168000000001</v>
      </c>
      <c r="K572" s="2">
        <f t="shared" si="140"/>
        <v>383.79824000000002</v>
      </c>
      <c r="L572" s="10">
        <f t="shared" si="141"/>
        <v>3</v>
      </c>
      <c r="M572" s="73" t="str">
        <f t="shared" si="142"/>
        <v/>
      </c>
      <c r="N572">
        <f t="shared" si="143"/>
        <v>3</v>
      </c>
      <c r="O572" s="12">
        <f t="shared" si="144"/>
        <v>195.00556421099489</v>
      </c>
      <c r="P572" s="11">
        <f t="shared" si="145"/>
        <v>19.773564210994891</v>
      </c>
      <c r="Q572" s="1">
        <f t="shared" si="146"/>
        <v>175.232</v>
      </c>
      <c r="S572" s="14" t="str">
        <f t="shared" si="147"/>
        <v>A</v>
      </c>
      <c r="U572" s="1">
        <f t="shared" si="148"/>
        <v>175.232</v>
      </c>
      <c r="V572" s="1">
        <f t="shared" si="149"/>
        <v>383.21800000000002</v>
      </c>
      <c r="W572" s="1">
        <f t="shared" si="150"/>
        <v>19.773564210994891</v>
      </c>
      <c r="X572" s="20">
        <f t="shared" si="151"/>
        <v>8.6015004317827781</v>
      </c>
      <c r="Y572" s="22">
        <f t="shared" si="152"/>
        <v>3</v>
      </c>
      <c r="AA572" s="47"/>
    </row>
    <row r="573" spans="1:34" hidden="1" x14ac:dyDescent="0.25">
      <c r="A573" s="57" t="s">
        <v>39</v>
      </c>
      <c r="B573" s="1">
        <v>144.512</v>
      </c>
      <c r="C573" s="1">
        <v>144.12799999999999</v>
      </c>
      <c r="D573" s="1">
        <v>422.39600000000002</v>
      </c>
      <c r="E573" s="1">
        <v>382.43400000000003</v>
      </c>
      <c r="G573" s="1">
        <f t="shared" si="136"/>
        <v>39.961999999999989</v>
      </c>
      <c r="H573" s="1">
        <f t="shared" si="137"/>
        <v>0.38400000000001455</v>
      </c>
      <c r="I573" s="2">
        <f t="shared" si="138"/>
        <v>405.50015999999999</v>
      </c>
      <c r="J573" s="2">
        <f t="shared" si="139"/>
        <v>397.05224000000004</v>
      </c>
      <c r="K573" s="2">
        <f t="shared" si="140"/>
        <v>388.60432000000003</v>
      </c>
      <c r="L573" s="10">
        <f t="shared" si="141"/>
        <v>0</v>
      </c>
      <c r="M573" s="73">
        <f t="shared" si="142"/>
        <v>0</v>
      </c>
      <c r="N573">
        <f t="shared" si="143"/>
        <v>0</v>
      </c>
      <c r="O573" s="12">
        <f t="shared" si="144"/>
        <v>144.512</v>
      </c>
      <c r="P573" s="11">
        <f t="shared" si="145"/>
        <v>0</v>
      </c>
      <c r="Q573" s="1">
        <f t="shared" si="146"/>
        <v>144.512</v>
      </c>
      <c r="S573" s="14" t="str">
        <f t="shared" si="147"/>
        <v>A</v>
      </c>
      <c r="U573" s="1">
        <f t="shared" si="148"/>
        <v>144.512</v>
      </c>
      <c r="V573" s="1">
        <f t="shared" si="149"/>
        <v>382.43400000000003</v>
      </c>
      <c r="W573" s="1">
        <f t="shared" si="150"/>
        <v>0</v>
      </c>
      <c r="X573" s="20">
        <f t="shared" si="151"/>
        <v>0</v>
      </c>
      <c r="Y573" s="22">
        <f t="shared" si="152"/>
        <v>0</v>
      </c>
      <c r="AA573" s="47"/>
    </row>
    <row r="574" spans="1:34" hidden="1" x14ac:dyDescent="0.25">
      <c r="A574" s="57" t="s">
        <v>39</v>
      </c>
      <c r="B574" s="1">
        <v>173.63200000000001</v>
      </c>
      <c r="C574" s="1">
        <v>173.184</v>
      </c>
      <c r="D574" s="1">
        <v>421.58699999999999</v>
      </c>
      <c r="E574" s="1">
        <v>381.35599999999999</v>
      </c>
      <c r="G574" s="1">
        <f t="shared" si="136"/>
        <v>40.230999999999995</v>
      </c>
      <c r="H574" s="1">
        <f t="shared" si="137"/>
        <v>0.4480000000000075</v>
      </c>
      <c r="I574" s="2">
        <f t="shared" si="138"/>
        <v>404.72352000000001</v>
      </c>
      <c r="J574" s="2">
        <f t="shared" si="139"/>
        <v>396.29178000000002</v>
      </c>
      <c r="K574" s="2">
        <f t="shared" si="140"/>
        <v>387.86003999999997</v>
      </c>
      <c r="L574" s="10">
        <f t="shared" si="141"/>
        <v>0</v>
      </c>
      <c r="M574" s="73" t="str">
        <f t="shared" si="142"/>
        <v/>
      </c>
      <c r="N574">
        <f t="shared" si="143"/>
        <v>0</v>
      </c>
      <c r="O574" s="12">
        <f t="shared" si="144"/>
        <v>173.63200000000001</v>
      </c>
      <c r="P574" s="11">
        <f t="shared" si="145"/>
        <v>0</v>
      </c>
      <c r="Q574" s="1">
        <f t="shared" si="146"/>
        <v>173.63200000000001</v>
      </c>
      <c r="S574" s="14" t="str">
        <f t="shared" si="147"/>
        <v>A</v>
      </c>
      <c r="U574" s="1">
        <f t="shared" si="148"/>
        <v>173.63200000000001</v>
      </c>
      <c r="V574" s="1">
        <f t="shared" si="149"/>
        <v>381.35599999999999</v>
      </c>
      <c r="W574" s="1">
        <f t="shared" si="150"/>
        <v>0</v>
      </c>
      <c r="X574" s="20">
        <f t="shared" si="151"/>
        <v>0</v>
      </c>
      <c r="Y574" s="22">
        <f t="shared" si="152"/>
        <v>0</v>
      </c>
      <c r="AA574" s="47"/>
    </row>
    <row r="575" spans="1:34" hidden="1" x14ac:dyDescent="0.25">
      <c r="A575" s="57" t="s">
        <v>39</v>
      </c>
      <c r="B575" s="1">
        <v>174.78399999999999</v>
      </c>
      <c r="C575" s="1">
        <v>174.4</v>
      </c>
      <c r="D575" s="1">
        <v>421.56400000000002</v>
      </c>
      <c r="E575" s="1">
        <v>381.315</v>
      </c>
      <c r="G575" s="1">
        <f t="shared" si="136"/>
        <v>40.249000000000024</v>
      </c>
      <c r="H575" s="1">
        <f t="shared" si="137"/>
        <v>0.38399999999998613</v>
      </c>
      <c r="I575" s="2">
        <f t="shared" si="138"/>
        <v>404.70144000000005</v>
      </c>
      <c r="J575" s="2">
        <f t="shared" si="139"/>
        <v>396.27016000000003</v>
      </c>
      <c r="K575" s="2">
        <f t="shared" si="140"/>
        <v>387.83888000000002</v>
      </c>
      <c r="L575" s="10">
        <f t="shared" si="141"/>
        <v>0</v>
      </c>
      <c r="M575" s="73" t="str">
        <f t="shared" si="142"/>
        <v/>
      </c>
      <c r="N575">
        <f t="shared" si="143"/>
        <v>0</v>
      </c>
      <c r="O575" s="12">
        <f t="shared" si="144"/>
        <v>174.78399999999999</v>
      </c>
      <c r="P575" s="11">
        <f t="shared" si="145"/>
        <v>0</v>
      </c>
      <c r="Q575" s="1">
        <f t="shared" si="146"/>
        <v>174.78399999999999</v>
      </c>
      <c r="S575" s="14" t="str">
        <f t="shared" si="147"/>
        <v>A</v>
      </c>
      <c r="U575" s="1">
        <f t="shared" si="148"/>
        <v>174.78399999999999</v>
      </c>
      <c r="V575" s="1">
        <f t="shared" si="149"/>
        <v>381.315</v>
      </c>
      <c r="W575" s="1">
        <f t="shared" si="150"/>
        <v>0</v>
      </c>
      <c r="X575" s="20">
        <f t="shared" si="151"/>
        <v>0</v>
      </c>
      <c r="Y575" s="22">
        <f t="shared" si="152"/>
        <v>0</v>
      </c>
      <c r="AA575" s="47"/>
    </row>
    <row r="576" spans="1:34" hidden="1" x14ac:dyDescent="0.25">
      <c r="A576" s="57" t="s">
        <v>39</v>
      </c>
      <c r="B576" s="1">
        <v>177.85599999999999</v>
      </c>
      <c r="C576" s="1">
        <v>177.40799999999999</v>
      </c>
      <c r="D576" s="1">
        <v>423.27699999999999</v>
      </c>
      <c r="E576" s="1">
        <v>382.82900000000001</v>
      </c>
      <c r="G576" s="1">
        <f t="shared" si="136"/>
        <v>40.447999999999979</v>
      </c>
      <c r="H576" s="1">
        <f t="shared" si="137"/>
        <v>0.4480000000000075</v>
      </c>
      <c r="I576" s="2">
        <f t="shared" si="138"/>
        <v>406.34591999999998</v>
      </c>
      <c r="J576" s="2">
        <f t="shared" si="139"/>
        <v>397.88038</v>
      </c>
      <c r="K576" s="2">
        <f t="shared" si="140"/>
        <v>389.41483999999997</v>
      </c>
      <c r="L576" s="10">
        <f t="shared" si="141"/>
        <v>0</v>
      </c>
      <c r="M576" s="73" t="str">
        <f t="shared" si="142"/>
        <v/>
      </c>
      <c r="N576">
        <f t="shared" si="143"/>
        <v>0</v>
      </c>
      <c r="O576" s="12">
        <f t="shared" si="144"/>
        <v>177.85599999999999</v>
      </c>
      <c r="P576" s="11">
        <f t="shared" si="145"/>
        <v>0</v>
      </c>
      <c r="Q576" s="1">
        <f t="shared" si="146"/>
        <v>177.85599999999999</v>
      </c>
      <c r="S576" s="14" t="str">
        <f t="shared" si="147"/>
        <v>A</v>
      </c>
      <c r="U576" s="1">
        <f t="shared" si="148"/>
        <v>177.85599999999999</v>
      </c>
      <c r="V576" s="1">
        <f t="shared" si="149"/>
        <v>382.82900000000001</v>
      </c>
      <c r="W576" s="1">
        <f t="shared" si="150"/>
        <v>0</v>
      </c>
      <c r="X576" s="20">
        <f t="shared" si="151"/>
        <v>0</v>
      </c>
      <c r="Y576" s="22">
        <f t="shared" si="152"/>
        <v>0</v>
      </c>
      <c r="AA576" s="47"/>
    </row>
    <row r="577" spans="1:34" hidden="1" x14ac:dyDescent="0.25">
      <c r="A577" s="57" t="s">
        <v>39</v>
      </c>
      <c r="B577" s="1">
        <v>154.048</v>
      </c>
      <c r="C577" s="1">
        <v>153.66399999999999</v>
      </c>
      <c r="D577" s="1">
        <v>420.92500000000001</v>
      </c>
      <c r="E577" s="1">
        <v>380.80900000000003</v>
      </c>
      <c r="G577" s="1">
        <f t="shared" si="136"/>
        <v>40.115999999999985</v>
      </c>
      <c r="H577" s="1">
        <f t="shared" si="137"/>
        <v>0.38400000000001455</v>
      </c>
      <c r="I577" s="2">
        <f t="shared" si="138"/>
        <v>404.08800000000002</v>
      </c>
      <c r="J577" s="2">
        <f t="shared" si="139"/>
        <v>395.66950000000003</v>
      </c>
      <c r="K577" s="2">
        <f t="shared" si="140"/>
        <v>387.25100000000003</v>
      </c>
      <c r="L577" s="10">
        <f t="shared" si="141"/>
        <v>0</v>
      </c>
      <c r="M577" s="73" t="str">
        <f t="shared" si="142"/>
        <v/>
      </c>
      <c r="N577">
        <f t="shared" si="143"/>
        <v>0</v>
      </c>
      <c r="O577" s="12">
        <f t="shared" si="144"/>
        <v>154.048</v>
      </c>
      <c r="P577" s="11">
        <f t="shared" si="145"/>
        <v>0</v>
      </c>
      <c r="Q577" s="1">
        <f t="shared" si="146"/>
        <v>154.048</v>
      </c>
      <c r="S577" s="14" t="str">
        <f t="shared" si="147"/>
        <v>A</v>
      </c>
      <c r="U577" s="1">
        <f t="shared" si="148"/>
        <v>154.048</v>
      </c>
      <c r="V577" s="1">
        <f t="shared" si="149"/>
        <v>380.80900000000003</v>
      </c>
      <c r="W577" s="1">
        <f t="shared" si="150"/>
        <v>0</v>
      </c>
      <c r="X577" s="20">
        <f t="shared" si="151"/>
        <v>0</v>
      </c>
      <c r="Y577" s="22">
        <f t="shared" si="152"/>
        <v>0</v>
      </c>
      <c r="AA577" s="47"/>
    </row>
    <row r="578" spans="1:34" hidden="1" x14ac:dyDescent="0.25">
      <c r="A578" s="57" t="s">
        <v>39</v>
      </c>
      <c r="B578" s="1">
        <v>142.4</v>
      </c>
      <c r="C578" s="1">
        <v>142.01599999999999</v>
      </c>
      <c r="D578" s="1">
        <v>420.928</v>
      </c>
      <c r="E578" s="1">
        <v>380.80500000000001</v>
      </c>
      <c r="G578" s="1">
        <f t="shared" si="136"/>
        <v>40.12299999999999</v>
      </c>
      <c r="H578" s="1">
        <f t="shared" si="137"/>
        <v>0.38400000000001455</v>
      </c>
      <c r="I578" s="2">
        <f t="shared" si="138"/>
        <v>404.09087999999997</v>
      </c>
      <c r="J578" s="2">
        <f t="shared" si="139"/>
        <v>395.67232000000001</v>
      </c>
      <c r="K578" s="2">
        <f t="shared" si="140"/>
        <v>387.25376</v>
      </c>
      <c r="L578" s="10">
        <f t="shared" si="141"/>
        <v>0</v>
      </c>
      <c r="M578" s="73" t="str">
        <f t="shared" si="142"/>
        <v/>
      </c>
      <c r="N578">
        <f t="shared" si="143"/>
        <v>0</v>
      </c>
      <c r="O578" s="12">
        <f t="shared" si="144"/>
        <v>142.4</v>
      </c>
      <c r="P578" s="11">
        <f t="shared" si="145"/>
        <v>0</v>
      </c>
      <c r="Q578" s="1">
        <f t="shared" si="146"/>
        <v>142.4</v>
      </c>
      <c r="S578" s="14" t="str">
        <f t="shared" si="147"/>
        <v>A</v>
      </c>
      <c r="U578" s="1">
        <f t="shared" si="148"/>
        <v>142.4</v>
      </c>
      <c r="V578" s="1">
        <f t="shared" si="149"/>
        <v>380.80500000000001</v>
      </c>
      <c r="W578" s="1">
        <f t="shared" si="150"/>
        <v>0</v>
      </c>
      <c r="X578" s="20">
        <f t="shared" si="151"/>
        <v>0</v>
      </c>
      <c r="Y578" s="22">
        <f t="shared" si="152"/>
        <v>0</v>
      </c>
      <c r="AA578" s="47"/>
    </row>
    <row r="579" spans="1:34" hidden="1" x14ac:dyDescent="0.25">
      <c r="A579" s="57" t="s">
        <v>39</v>
      </c>
      <c r="B579" s="1">
        <v>138.304</v>
      </c>
      <c r="C579" s="1">
        <v>137.98400000000001</v>
      </c>
      <c r="D579" s="1">
        <v>419.97399999999999</v>
      </c>
      <c r="E579" s="1">
        <v>379.95699999999999</v>
      </c>
      <c r="G579" s="1">
        <f t="shared" si="136"/>
        <v>40.016999999999996</v>
      </c>
      <c r="H579" s="1">
        <f t="shared" si="137"/>
        <v>0.31999999999999318</v>
      </c>
      <c r="I579" s="2">
        <f t="shared" si="138"/>
        <v>403.17503999999997</v>
      </c>
      <c r="J579" s="2">
        <f t="shared" si="139"/>
        <v>394.77555999999998</v>
      </c>
      <c r="K579" s="2">
        <f t="shared" si="140"/>
        <v>386.37608</v>
      </c>
      <c r="L579" s="10">
        <f t="shared" si="141"/>
        <v>0</v>
      </c>
      <c r="M579" s="73" t="str">
        <f t="shared" si="142"/>
        <v/>
      </c>
      <c r="N579">
        <f t="shared" si="143"/>
        <v>0</v>
      </c>
      <c r="O579" s="12">
        <f t="shared" si="144"/>
        <v>138.304</v>
      </c>
      <c r="P579" s="11">
        <f t="shared" si="145"/>
        <v>0</v>
      </c>
      <c r="Q579" s="1">
        <f t="shared" si="146"/>
        <v>138.304</v>
      </c>
      <c r="S579" s="14" t="str">
        <f t="shared" si="147"/>
        <v>A</v>
      </c>
      <c r="U579" s="1">
        <f t="shared" si="148"/>
        <v>138.304</v>
      </c>
      <c r="V579" s="1">
        <f t="shared" si="149"/>
        <v>379.95699999999999</v>
      </c>
      <c r="W579" s="1">
        <f t="shared" si="150"/>
        <v>0</v>
      </c>
      <c r="X579" s="20">
        <f t="shared" si="151"/>
        <v>0</v>
      </c>
      <c r="Y579" s="22">
        <f t="shared" si="152"/>
        <v>0</v>
      </c>
      <c r="AA579" s="47"/>
    </row>
    <row r="580" spans="1:34" hidden="1" x14ac:dyDescent="0.25">
      <c r="A580" s="57" t="s">
        <v>39</v>
      </c>
      <c r="B580" s="1">
        <v>145.6</v>
      </c>
      <c r="C580" s="1">
        <v>145.21600000000001</v>
      </c>
      <c r="D580" s="1">
        <v>418.84300000000002</v>
      </c>
      <c r="E580" s="1">
        <v>378.87900000000002</v>
      </c>
      <c r="G580" s="1">
        <f t="shared" si="136"/>
        <v>39.963999999999999</v>
      </c>
      <c r="H580" s="1">
        <f t="shared" si="137"/>
        <v>0.38399999999998613</v>
      </c>
      <c r="I580" s="2">
        <f t="shared" si="138"/>
        <v>402.08928000000003</v>
      </c>
      <c r="J580" s="2">
        <f t="shared" si="139"/>
        <v>393.71242000000001</v>
      </c>
      <c r="K580" s="2">
        <f t="shared" si="140"/>
        <v>385.33555999999999</v>
      </c>
      <c r="L580" s="10">
        <f t="shared" si="141"/>
        <v>0</v>
      </c>
      <c r="M580" s="73" t="str">
        <f t="shared" si="142"/>
        <v/>
      </c>
      <c r="N580">
        <f t="shared" si="143"/>
        <v>0</v>
      </c>
      <c r="O580" s="12">
        <f t="shared" si="144"/>
        <v>145.6</v>
      </c>
      <c r="P580" s="11">
        <f t="shared" si="145"/>
        <v>0</v>
      </c>
      <c r="Q580" s="1">
        <f t="shared" si="146"/>
        <v>145.6</v>
      </c>
      <c r="S580" s="14" t="str">
        <f t="shared" si="147"/>
        <v>A</v>
      </c>
      <c r="U580" s="1">
        <f t="shared" si="148"/>
        <v>145.6</v>
      </c>
      <c r="V580" s="1">
        <f t="shared" si="149"/>
        <v>378.87900000000002</v>
      </c>
      <c r="W580" s="1">
        <f t="shared" si="150"/>
        <v>0</v>
      </c>
      <c r="X580" s="20">
        <f t="shared" si="151"/>
        <v>0</v>
      </c>
      <c r="Y580" s="22">
        <f t="shared" si="152"/>
        <v>0</v>
      </c>
      <c r="AA580" s="47"/>
    </row>
    <row r="581" spans="1:34" hidden="1" x14ac:dyDescent="0.25">
      <c r="A581" s="57" t="s">
        <v>39</v>
      </c>
      <c r="B581" s="1">
        <v>144.12799999999999</v>
      </c>
      <c r="C581" s="1">
        <v>143.744</v>
      </c>
      <c r="D581" s="1">
        <v>419.11500000000001</v>
      </c>
      <c r="E581" s="1">
        <v>379.137</v>
      </c>
      <c r="G581" s="1">
        <f t="shared" si="136"/>
        <v>39.978000000000009</v>
      </c>
      <c r="H581" s="1">
        <f t="shared" si="137"/>
        <v>0.38399999999998613</v>
      </c>
      <c r="I581" s="2">
        <f t="shared" si="138"/>
        <v>402.35040000000004</v>
      </c>
      <c r="J581" s="2">
        <f t="shared" si="139"/>
        <v>393.96809999999999</v>
      </c>
      <c r="K581" s="2">
        <f t="shared" si="140"/>
        <v>385.58580000000001</v>
      </c>
      <c r="L581" s="10">
        <f t="shared" si="141"/>
        <v>0</v>
      </c>
      <c r="M581" s="73" t="str">
        <f t="shared" si="142"/>
        <v/>
      </c>
      <c r="N581">
        <f t="shared" si="143"/>
        <v>0</v>
      </c>
      <c r="O581" s="12">
        <f t="shared" si="144"/>
        <v>144.12799999999999</v>
      </c>
      <c r="P581" s="11">
        <f t="shared" si="145"/>
        <v>0</v>
      </c>
      <c r="Q581" s="1">
        <f t="shared" si="146"/>
        <v>144.12799999999999</v>
      </c>
      <c r="S581" s="14" t="str">
        <f t="shared" si="147"/>
        <v>A</v>
      </c>
      <c r="U581" s="1">
        <f t="shared" si="148"/>
        <v>144.12799999999999</v>
      </c>
      <c r="V581" s="1">
        <f t="shared" si="149"/>
        <v>379.137</v>
      </c>
      <c r="W581" s="1">
        <f t="shared" si="150"/>
        <v>0</v>
      </c>
      <c r="X581" s="20">
        <f t="shared" si="151"/>
        <v>0</v>
      </c>
      <c r="Y581" s="22">
        <f t="shared" si="152"/>
        <v>0</v>
      </c>
      <c r="AA581" s="47"/>
    </row>
    <row r="582" spans="1:34" hidden="1" x14ac:dyDescent="0.25">
      <c r="A582" s="57" t="s">
        <v>39</v>
      </c>
      <c r="B582" s="1">
        <v>140.22399999999999</v>
      </c>
      <c r="C582" s="1">
        <v>139.904</v>
      </c>
      <c r="D582" s="1">
        <v>421.29700000000003</v>
      </c>
      <c r="E582" s="1">
        <v>381.13299999999998</v>
      </c>
      <c r="G582" s="1">
        <f t="shared" si="136"/>
        <v>40.164000000000044</v>
      </c>
      <c r="H582" s="1">
        <f t="shared" si="137"/>
        <v>0.31999999999999318</v>
      </c>
      <c r="I582" s="2">
        <f t="shared" si="138"/>
        <v>404.44512000000003</v>
      </c>
      <c r="J582" s="2">
        <f t="shared" si="139"/>
        <v>396.01918000000001</v>
      </c>
      <c r="K582" s="2">
        <f t="shared" si="140"/>
        <v>387.59324000000004</v>
      </c>
      <c r="L582" s="10">
        <f t="shared" si="141"/>
        <v>0</v>
      </c>
      <c r="M582" s="73" t="str">
        <f t="shared" si="142"/>
        <v/>
      </c>
      <c r="N582">
        <f t="shared" si="143"/>
        <v>0</v>
      </c>
      <c r="O582" s="12">
        <f t="shared" si="144"/>
        <v>140.22399999999999</v>
      </c>
      <c r="P582" s="11">
        <f t="shared" si="145"/>
        <v>0</v>
      </c>
      <c r="Q582" s="1">
        <f t="shared" si="146"/>
        <v>140.22399999999999</v>
      </c>
      <c r="S582" s="14" t="str">
        <f t="shared" si="147"/>
        <v>A</v>
      </c>
      <c r="U582" s="1">
        <f t="shared" si="148"/>
        <v>140.22399999999999</v>
      </c>
      <c r="V582" s="1">
        <f t="shared" si="149"/>
        <v>381.13299999999998</v>
      </c>
      <c r="W582" s="1">
        <f t="shared" si="150"/>
        <v>0</v>
      </c>
      <c r="X582" s="20">
        <f t="shared" si="151"/>
        <v>0</v>
      </c>
      <c r="Y582" s="22">
        <f t="shared" si="152"/>
        <v>0</v>
      </c>
      <c r="AA582" s="47"/>
    </row>
    <row r="583" spans="1:34" hidden="1" x14ac:dyDescent="0.25">
      <c r="A583" s="57" t="s">
        <v>39</v>
      </c>
      <c r="B583" s="1">
        <v>118.52800000000001</v>
      </c>
      <c r="C583" s="1">
        <v>118.208</v>
      </c>
      <c r="D583" s="1">
        <v>421.02300000000002</v>
      </c>
      <c r="E583" s="1">
        <v>380.96499999999997</v>
      </c>
      <c r="G583" s="1">
        <f t="shared" si="136"/>
        <v>40.05800000000005</v>
      </c>
      <c r="H583" s="1">
        <f t="shared" si="137"/>
        <v>0.32000000000000739</v>
      </c>
      <c r="I583" s="2">
        <f t="shared" si="138"/>
        <v>404.18208000000004</v>
      </c>
      <c r="J583" s="2">
        <f t="shared" si="139"/>
        <v>395.76161999999999</v>
      </c>
      <c r="K583" s="2">
        <f t="shared" si="140"/>
        <v>387.34116</v>
      </c>
      <c r="L583" s="10">
        <f t="shared" si="141"/>
        <v>0</v>
      </c>
      <c r="M583" s="73" t="str">
        <f t="shared" si="142"/>
        <v/>
      </c>
      <c r="N583">
        <f t="shared" si="143"/>
        <v>0</v>
      </c>
      <c r="O583" s="12">
        <f t="shared" si="144"/>
        <v>118.52800000000001</v>
      </c>
      <c r="P583" s="11">
        <f t="shared" si="145"/>
        <v>0</v>
      </c>
      <c r="Q583" s="1">
        <f t="shared" si="146"/>
        <v>118.52800000000001</v>
      </c>
      <c r="S583" s="14" t="str">
        <f t="shared" si="147"/>
        <v>A</v>
      </c>
      <c r="U583" s="1">
        <f t="shared" si="148"/>
        <v>118.52800000000001</v>
      </c>
      <c r="V583" s="1">
        <f t="shared" si="149"/>
        <v>380.96499999999997</v>
      </c>
      <c r="W583" s="1">
        <f t="shared" si="150"/>
        <v>0</v>
      </c>
      <c r="X583" s="20">
        <f t="shared" si="151"/>
        <v>0</v>
      </c>
      <c r="Y583" s="22">
        <f t="shared" si="152"/>
        <v>0</v>
      </c>
      <c r="AA583" s="47"/>
    </row>
    <row r="584" spans="1:34" hidden="1" x14ac:dyDescent="0.25">
      <c r="A584" s="57" t="s">
        <v>39</v>
      </c>
      <c r="B584" s="1">
        <v>85.632000000000005</v>
      </c>
      <c r="C584" s="1">
        <v>85.311999999999998</v>
      </c>
      <c r="D584" s="1">
        <v>422.005</v>
      </c>
      <c r="E584" s="1">
        <v>382.00900000000001</v>
      </c>
      <c r="G584" s="1">
        <f t="shared" si="136"/>
        <v>39.995999999999981</v>
      </c>
      <c r="H584" s="1">
        <f t="shared" si="137"/>
        <v>0.32000000000000739</v>
      </c>
      <c r="I584" s="2">
        <f t="shared" si="138"/>
        <v>405.12479999999999</v>
      </c>
      <c r="J584" s="2">
        <f t="shared" si="139"/>
        <v>396.68470000000002</v>
      </c>
      <c r="K584" s="2">
        <f t="shared" si="140"/>
        <v>388.24459999999999</v>
      </c>
      <c r="L584" s="10">
        <f t="shared" si="141"/>
        <v>0</v>
      </c>
      <c r="M584" s="73" t="str">
        <f t="shared" si="142"/>
        <v/>
      </c>
      <c r="N584">
        <f t="shared" si="143"/>
        <v>0</v>
      </c>
      <c r="O584" s="12">
        <f t="shared" si="144"/>
        <v>85.632000000000005</v>
      </c>
      <c r="P584" s="11">
        <f t="shared" si="145"/>
        <v>0</v>
      </c>
      <c r="Q584" s="1">
        <f t="shared" si="146"/>
        <v>85.632000000000005</v>
      </c>
      <c r="S584" s="14" t="str">
        <f t="shared" si="147"/>
        <v>A</v>
      </c>
      <c r="U584" s="1">
        <f t="shared" si="148"/>
        <v>85.632000000000005</v>
      </c>
      <c r="V584" s="1">
        <f t="shared" si="149"/>
        <v>382.00900000000001</v>
      </c>
      <c r="W584" s="1">
        <f t="shared" si="150"/>
        <v>0</v>
      </c>
      <c r="X584" s="20">
        <f t="shared" si="151"/>
        <v>0</v>
      </c>
      <c r="Y584" s="22">
        <f t="shared" si="152"/>
        <v>0</v>
      </c>
      <c r="AA584" s="47"/>
    </row>
    <row r="585" spans="1:34" x14ac:dyDescent="0.25">
      <c r="A585" s="57" t="s">
        <v>39</v>
      </c>
      <c r="B585" s="1">
        <v>43.392000000000003</v>
      </c>
      <c r="C585" s="1">
        <v>43.2</v>
      </c>
      <c r="D585" s="1">
        <v>423.52100000000002</v>
      </c>
      <c r="E585" s="1">
        <v>383.53500000000003</v>
      </c>
      <c r="G585" s="1">
        <f t="shared" ref="G585:G648" si="153">D585-E585</f>
        <v>39.98599999999999</v>
      </c>
      <c r="H585" s="1">
        <f t="shared" ref="H585:H648" si="154">B585-C585</f>
        <v>0.19200000000000017</v>
      </c>
      <c r="I585" s="2">
        <f t="shared" ref="I585:I648" si="155">D585-((D585/100)*I$8)</f>
        <v>406.58016000000003</v>
      </c>
      <c r="J585" s="2">
        <f t="shared" ref="J585:J648" si="156">D585-((D585/100)*J$8)</f>
        <v>398.10973999999999</v>
      </c>
      <c r="K585" s="2">
        <f t="shared" ref="K585:K648" si="157">D585-((D585/100)*K$8)</f>
        <v>389.63932</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43.392000000000003</v>
      </c>
      <c r="P585" s="11">
        <f t="shared" ref="P585:P648" si="162">IF(O585&lt;&gt;"",O585-B585,"")</f>
        <v>0</v>
      </c>
      <c r="Q585" s="1">
        <f t="shared" ref="Q585:Q648" si="163">O585-P585</f>
        <v>43.392000000000003</v>
      </c>
      <c r="S585" s="14" t="str">
        <f t="shared" ref="S585:S648" si="164">IF(ROUND(B585,3)=ROUND(Q585,3),"A","B")</f>
        <v>A</v>
      </c>
      <c r="U585" s="1">
        <f t="shared" ref="U585:U648" si="165">B585</f>
        <v>43.392000000000003</v>
      </c>
      <c r="V585" s="1">
        <f t="shared" ref="V585:V648" si="166">E585</f>
        <v>383.53500000000003</v>
      </c>
      <c r="W585" s="1">
        <f t="shared" ref="W585:W648" si="167">P585</f>
        <v>0</v>
      </c>
      <c r="X585" s="20">
        <f t="shared" ref="X585:X648" si="168">W585*X$6</f>
        <v>0</v>
      </c>
      <c r="Y585" s="22">
        <f t="shared" ref="Y585:Y648" si="169">L585</f>
        <v>0</v>
      </c>
      <c r="Z585" s="32" t="s">
        <v>40</v>
      </c>
      <c r="AA585" s="47"/>
      <c r="AB585" s="32" t="str">
        <f>A585</f>
        <v>JJJJ-MM-TT SS:MM:SS</v>
      </c>
      <c r="AC585" s="1">
        <f>SUM(U585:U608)</f>
        <v>2875.7759999999998</v>
      </c>
      <c r="AD585" s="1">
        <f>AVERAGE(V585:V608)</f>
        <v>382.38679166666662</v>
      </c>
      <c r="AE585" s="1">
        <f>SUM(W585:W608)</f>
        <v>31.798028933897157</v>
      </c>
      <c r="AF585" s="1">
        <f>SUM(X585:X608)</f>
        <v>13.832142586245263</v>
      </c>
      <c r="AG585" s="35">
        <f>AVERAGE(Y585:Y608)</f>
        <v>0.25</v>
      </c>
      <c r="AH585" s="37" t="e">
        <f>DAY(A585)</f>
        <v>#VALUE!</v>
      </c>
    </row>
    <row r="586" spans="1:34" hidden="1" x14ac:dyDescent="0.25">
      <c r="A586" s="57" t="s">
        <v>39</v>
      </c>
      <c r="B586" s="1">
        <v>41.792000000000002</v>
      </c>
      <c r="C586" s="1">
        <v>41.536000000000001</v>
      </c>
      <c r="D586" s="1">
        <v>423.27100000000002</v>
      </c>
      <c r="E586" s="1">
        <v>383.31700000000001</v>
      </c>
      <c r="G586" s="1">
        <f t="shared" si="153"/>
        <v>39.954000000000008</v>
      </c>
      <c r="H586" s="1">
        <f t="shared" si="154"/>
        <v>0.25600000000000023</v>
      </c>
      <c r="I586" s="2">
        <f t="shared" si="155"/>
        <v>406.34016000000003</v>
      </c>
      <c r="J586" s="2">
        <f t="shared" si="156"/>
        <v>397.87474000000003</v>
      </c>
      <c r="K586" s="2">
        <f t="shared" si="157"/>
        <v>389.40932000000004</v>
      </c>
      <c r="L586" s="10">
        <f t="shared" si="158"/>
        <v>0</v>
      </c>
      <c r="M586" s="73" t="str">
        <f t="shared" si="159"/>
        <v/>
      </c>
      <c r="N586">
        <f t="shared" si="160"/>
        <v>0</v>
      </c>
      <c r="O586" s="12">
        <f t="shared" si="161"/>
        <v>41.792000000000002</v>
      </c>
      <c r="P586" s="11">
        <f t="shared" si="162"/>
        <v>0</v>
      </c>
      <c r="Q586" s="1">
        <f t="shared" si="163"/>
        <v>41.792000000000002</v>
      </c>
      <c r="S586" s="14" t="str">
        <f t="shared" si="164"/>
        <v>A</v>
      </c>
      <c r="U586" s="1">
        <f t="shared" si="165"/>
        <v>41.792000000000002</v>
      </c>
      <c r="V586" s="1">
        <f t="shared" si="166"/>
        <v>383.31700000000001</v>
      </c>
      <c r="W586" s="1">
        <f t="shared" si="167"/>
        <v>0</v>
      </c>
      <c r="X586" s="20">
        <f t="shared" si="168"/>
        <v>0</v>
      </c>
      <c r="Y586" s="22">
        <f t="shared" si="169"/>
        <v>0</v>
      </c>
      <c r="AA586" s="47"/>
    </row>
    <row r="587" spans="1:34" hidden="1" x14ac:dyDescent="0.25">
      <c r="A587" s="57" t="s">
        <v>39</v>
      </c>
      <c r="B587" s="1">
        <v>41.664000000000001</v>
      </c>
      <c r="C587" s="1">
        <v>41.408000000000001</v>
      </c>
      <c r="D587" s="1">
        <v>423.49299999999999</v>
      </c>
      <c r="E587" s="1">
        <v>383.51900000000001</v>
      </c>
      <c r="G587" s="1">
        <f t="shared" si="153"/>
        <v>39.97399999999999</v>
      </c>
      <c r="H587" s="1">
        <f t="shared" si="154"/>
        <v>0.25600000000000023</v>
      </c>
      <c r="I587" s="2">
        <f t="shared" si="155"/>
        <v>406.55327999999997</v>
      </c>
      <c r="J587" s="2">
        <f t="shared" si="156"/>
        <v>398.08341999999999</v>
      </c>
      <c r="K587" s="2">
        <f t="shared" si="157"/>
        <v>389.61356000000001</v>
      </c>
      <c r="L587" s="10">
        <f t="shared" si="158"/>
        <v>0</v>
      </c>
      <c r="M587" s="73" t="str">
        <f t="shared" si="159"/>
        <v/>
      </c>
      <c r="N587">
        <f t="shared" si="160"/>
        <v>0</v>
      </c>
      <c r="O587" s="12">
        <f t="shared" si="161"/>
        <v>41.664000000000001</v>
      </c>
      <c r="P587" s="11">
        <f t="shared" si="162"/>
        <v>0</v>
      </c>
      <c r="Q587" s="1">
        <f t="shared" si="163"/>
        <v>41.664000000000001</v>
      </c>
      <c r="S587" s="14" t="str">
        <f t="shared" si="164"/>
        <v>A</v>
      </c>
      <c r="U587" s="1">
        <f t="shared" si="165"/>
        <v>41.664000000000001</v>
      </c>
      <c r="V587" s="1">
        <f t="shared" si="166"/>
        <v>383.51900000000001</v>
      </c>
      <c r="W587" s="1">
        <f t="shared" si="167"/>
        <v>0</v>
      </c>
      <c r="X587" s="20">
        <f t="shared" si="168"/>
        <v>0</v>
      </c>
      <c r="Y587" s="22">
        <f t="shared" si="169"/>
        <v>0</v>
      </c>
      <c r="AA587" s="47"/>
    </row>
    <row r="588" spans="1:34" hidden="1" x14ac:dyDescent="0.25">
      <c r="A588" s="57" t="s">
        <v>39</v>
      </c>
      <c r="B588" s="1">
        <v>42.304000000000002</v>
      </c>
      <c r="C588" s="1">
        <v>42.112000000000002</v>
      </c>
      <c r="D588" s="1">
        <v>423.37900000000002</v>
      </c>
      <c r="E588" s="1">
        <v>383.411</v>
      </c>
      <c r="G588" s="1">
        <f t="shared" si="153"/>
        <v>39.968000000000018</v>
      </c>
      <c r="H588" s="1">
        <f t="shared" si="154"/>
        <v>0.19200000000000017</v>
      </c>
      <c r="I588" s="2">
        <f t="shared" si="155"/>
        <v>406.44384000000002</v>
      </c>
      <c r="J588" s="2">
        <f t="shared" si="156"/>
        <v>397.97626000000002</v>
      </c>
      <c r="K588" s="2">
        <f t="shared" si="157"/>
        <v>389.50868000000003</v>
      </c>
      <c r="L588" s="10">
        <f t="shared" si="158"/>
        <v>0</v>
      </c>
      <c r="M588" s="73" t="str">
        <f t="shared" si="159"/>
        <v/>
      </c>
      <c r="N588">
        <f t="shared" si="160"/>
        <v>0</v>
      </c>
      <c r="O588" s="12">
        <f t="shared" si="161"/>
        <v>42.304000000000002</v>
      </c>
      <c r="P588" s="11">
        <f t="shared" si="162"/>
        <v>0</v>
      </c>
      <c r="Q588" s="1">
        <f t="shared" si="163"/>
        <v>42.304000000000002</v>
      </c>
      <c r="S588" s="14" t="str">
        <f t="shared" si="164"/>
        <v>A</v>
      </c>
      <c r="U588" s="1">
        <f t="shared" si="165"/>
        <v>42.304000000000002</v>
      </c>
      <c r="V588" s="1">
        <f t="shared" si="166"/>
        <v>383.411</v>
      </c>
      <c r="W588" s="1">
        <f t="shared" si="167"/>
        <v>0</v>
      </c>
      <c r="X588" s="20">
        <f t="shared" si="168"/>
        <v>0</v>
      </c>
      <c r="Y588" s="22">
        <f t="shared" si="169"/>
        <v>0</v>
      </c>
      <c r="AA588" s="47"/>
    </row>
    <row r="589" spans="1:34" hidden="1" x14ac:dyDescent="0.25">
      <c r="A589" s="57" t="s">
        <v>39</v>
      </c>
      <c r="B589" s="1">
        <v>41.984000000000002</v>
      </c>
      <c r="C589" s="1">
        <v>41.792000000000002</v>
      </c>
      <c r="D589" s="1">
        <v>422.50700000000001</v>
      </c>
      <c r="E589" s="1">
        <v>382.63099999999997</v>
      </c>
      <c r="G589" s="1">
        <f t="shared" si="153"/>
        <v>39.876000000000033</v>
      </c>
      <c r="H589" s="1">
        <f t="shared" si="154"/>
        <v>0.19200000000000017</v>
      </c>
      <c r="I589" s="2">
        <f t="shared" si="155"/>
        <v>405.60672</v>
      </c>
      <c r="J589" s="2">
        <f t="shared" si="156"/>
        <v>397.15658000000002</v>
      </c>
      <c r="K589" s="2">
        <f t="shared" si="157"/>
        <v>388.70643999999999</v>
      </c>
      <c r="L589" s="10">
        <f t="shared" si="158"/>
        <v>0</v>
      </c>
      <c r="M589" s="73" t="str">
        <f t="shared" si="159"/>
        <v/>
      </c>
      <c r="N589">
        <f t="shared" si="160"/>
        <v>0</v>
      </c>
      <c r="O589" s="12">
        <f t="shared" si="161"/>
        <v>41.984000000000002</v>
      </c>
      <c r="P589" s="11">
        <f t="shared" si="162"/>
        <v>0</v>
      </c>
      <c r="Q589" s="1">
        <f t="shared" si="163"/>
        <v>41.984000000000002</v>
      </c>
      <c r="S589" s="14" t="str">
        <f t="shared" si="164"/>
        <v>A</v>
      </c>
      <c r="U589" s="1">
        <f t="shared" si="165"/>
        <v>41.984000000000002</v>
      </c>
      <c r="V589" s="1">
        <f t="shared" si="166"/>
        <v>382.63099999999997</v>
      </c>
      <c r="W589" s="1">
        <f t="shared" si="167"/>
        <v>0</v>
      </c>
      <c r="X589" s="20">
        <f t="shared" si="168"/>
        <v>0</v>
      </c>
      <c r="Y589" s="22">
        <f t="shared" si="169"/>
        <v>0</v>
      </c>
      <c r="AA589" s="47"/>
    </row>
    <row r="590" spans="1:34" hidden="1" x14ac:dyDescent="0.25">
      <c r="A590" s="57" t="s">
        <v>39</v>
      </c>
      <c r="B590" s="1">
        <v>66.176000000000002</v>
      </c>
      <c r="C590" s="1">
        <v>65.92</v>
      </c>
      <c r="D590" s="1">
        <v>420.24200000000002</v>
      </c>
      <c r="E590" s="1">
        <v>380.49799999999999</v>
      </c>
      <c r="G590" s="1">
        <f t="shared" si="153"/>
        <v>39.744000000000028</v>
      </c>
      <c r="H590" s="1">
        <f t="shared" si="154"/>
        <v>0.25600000000000023</v>
      </c>
      <c r="I590" s="2">
        <f t="shared" si="155"/>
        <v>403.43232</v>
      </c>
      <c r="J590" s="2">
        <f t="shared" si="156"/>
        <v>395.02748000000003</v>
      </c>
      <c r="K590" s="2">
        <f t="shared" si="157"/>
        <v>386.62264000000005</v>
      </c>
      <c r="L590" s="10">
        <f t="shared" si="158"/>
        <v>0</v>
      </c>
      <c r="M590" s="73" t="str">
        <f t="shared" si="159"/>
        <v/>
      </c>
      <c r="N590">
        <f t="shared" si="160"/>
        <v>0</v>
      </c>
      <c r="O590" s="12">
        <f t="shared" si="161"/>
        <v>66.176000000000002</v>
      </c>
      <c r="P590" s="11">
        <f t="shared" si="162"/>
        <v>0</v>
      </c>
      <c r="Q590" s="1">
        <f t="shared" si="163"/>
        <v>66.176000000000002</v>
      </c>
      <c r="S590" s="14" t="str">
        <f t="shared" si="164"/>
        <v>A</v>
      </c>
      <c r="U590" s="1">
        <f t="shared" si="165"/>
        <v>66.176000000000002</v>
      </c>
      <c r="V590" s="1">
        <f t="shared" si="166"/>
        <v>380.49799999999999</v>
      </c>
      <c r="W590" s="1">
        <f t="shared" si="167"/>
        <v>0</v>
      </c>
      <c r="X590" s="20">
        <f t="shared" si="168"/>
        <v>0</v>
      </c>
      <c r="Y590" s="22">
        <f t="shared" si="169"/>
        <v>0</v>
      </c>
      <c r="AA590" s="47"/>
    </row>
    <row r="591" spans="1:34" hidden="1" x14ac:dyDescent="0.25">
      <c r="A591" s="57" t="s">
        <v>39</v>
      </c>
      <c r="B591" s="1">
        <v>122.176</v>
      </c>
      <c r="C591" s="1">
        <v>121.92</v>
      </c>
      <c r="D591" s="1">
        <v>417.60199999999998</v>
      </c>
      <c r="E591" s="1">
        <v>381.447</v>
      </c>
      <c r="G591" s="1">
        <f t="shared" si="153"/>
        <v>36.154999999999973</v>
      </c>
      <c r="H591" s="1">
        <f t="shared" si="154"/>
        <v>0.25600000000000023</v>
      </c>
      <c r="I591" s="2">
        <f t="shared" si="155"/>
        <v>400.89792</v>
      </c>
      <c r="J591" s="2">
        <f t="shared" si="156"/>
        <v>392.54587999999995</v>
      </c>
      <c r="K591" s="2">
        <f t="shared" si="157"/>
        <v>384.19383999999997</v>
      </c>
      <c r="L591" s="10">
        <f t="shared" si="158"/>
        <v>3</v>
      </c>
      <c r="M591" s="73">
        <f t="shared" si="159"/>
        <v>3</v>
      </c>
      <c r="N591">
        <f t="shared" si="160"/>
        <v>3</v>
      </c>
      <c r="O591" s="12">
        <f t="shared" si="161"/>
        <v>135.96260850211439</v>
      </c>
      <c r="P591" s="11">
        <f t="shared" si="162"/>
        <v>13.78660850211439</v>
      </c>
      <c r="Q591" s="1">
        <f t="shared" si="163"/>
        <v>122.176</v>
      </c>
      <c r="S591" s="14" t="str">
        <f t="shared" si="164"/>
        <v>A</v>
      </c>
      <c r="U591" s="1">
        <f t="shared" si="165"/>
        <v>122.176</v>
      </c>
      <c r="V591" s="1">
        <f t="shared" si="166"/>
        <v>381.447</v>
      </c>
      <c r="W591" s="1">
        <f t="shared" si="167"/>
        <v>13.78660850211439</v>
      </c>
      <c r="X591" s="20">
        <f t="shared" si="168"/>
        <v>5.9971746984197596</v>
      </c>
      <c r="Y591" s="22">
        <f t="shared" si="169"/>
        <v>3</v>
      </c>
      <c r="AA591" s="47"/>
    </row>
    <row r="592" spans="1:34" hidden="1" x14ac:dyDescent="0.25">
      <c r="A592" s="57" t="s">
        <v>39</v>
      </c>
      <c r="B592" s="1">
        <v>159.61600000000001</v>
      </c>
      <c r="C592" s="1">
        <v>159.29599999999999</v>
      </c>
      <c r="D592" s="1">
        <v>415.95299999999997</v>
      </c>
      <c r="E592" s="1">
        <v>381.92</v>
      </c>
      <c r="G592" s="1">
        <f t="shared" si="153"/>
        <v>34.032999999999959</v>
      </c>
      <c r="H592" s="1">
        <f t="shared" si="154"/>
        <v>0.3200000000000216</v>
      </c>
      <c r="I592" s="2">
        <f t="shared" si="155"/>
        <v>399.31487999999996</v>
      </c>
      <c r="J592" s="2">
        <f t="shared" si="156"/>
        <v>390.99581999999998</v>
      </c>
      <c r="K592" s="2">
        <f t="shared" si="157"/>
        <v>382.67675999999994</v>
      </c>
      <c r="L592" s="10">
        <f t="shared" si="158"/>
        <v>3</v>
      </c>
      <c r="M592" s="73" t="str">
        <f t="shared" si="159"/>
        <v/>
      </c>
      <c r="N592">
        <f t="shared" si="160"/>
        <v>3</v>
      </c>
      <c r="O592" s="12">
        <f t="shared" si="161"/>
        <v>177.62742043178278</v>
      </c>
      <c r="P592" s="11">
        <f t="shared" si="162"/>
        <v>18.011420431782767</v>
      </c>
      <c r="Q592" s="1">
        <f t="shared" si="163"/>
        <v>159.61600000000001</v>
      </c>
      <c r="S592" s="14" t="str">
        <f t="shared" si="164"/>
        <v>A</v>
      </c>
      <c r="U592" s="1">
        <f t="shared" si="165"/>
        <v>159.61600000000001</v>
      </c>
      <c r="V592" s="1">
        <f t="shared" si="166"/>
        <v>381.92</v>
      </c>
      <c r="W592" s="1">
        <f t="shared" si="167"/>
        <v>18.011420431782767</v>
      </c>
      <c r="X592" s="20">
        <f t="shared" si="168"/>
        <v>7.8349678878255036</v>
      </c>
      <c r="Y592" s="22">
        <f t="shared" si="169"/>
        <v>3</v>
      </c>
      <c r="AA592" s="47"/>
    </row>
    <row r="593" spans="1:27" hidden="1" x14ac:dyDescent="0.25">
      <c r="A593" s="57" t="s">
        <v>39</v>
      </c>
      <c r="B593" s="1">
        <v>169.024</v>
      </c>
      <c r="C593" s="1">
        <v>168.64</v>
      </c>
      <c r="D593" s="1">
        <v>420.57400000000001</v>
      </c>
      <c r="E593" s="1">
        <v>380.40199999999999</v>
      </c>
      <c r="G593" s="1">
        <f t="shared" si="153"/>
        <v>40.172000000000025</v>
      </c>
      <c r="H593" s="1">
        <f t="shared" si="154"/>
        <v>0.38400000000001455</v>
      </c>
      <c r="I593" s="2">
        <f t="shared" si="155"/>
        <v>403.75103999999999</v>
      </c>
      <c r="J593" s="2">
        <f t="shared" si="156"/>
        <v>395.33956000000001</v>
      </c>
      <c r="K593" s="2">
        <f t="shared" si="157"/>
        <v>386.92808000000002</v>
      </c>
      <c r="L593" s="10">
        <f t="shared" si="158"/>
        <v>0</v>
      </c>
      <c r="M593" s="73">
        <f t="shared" si="159"/>
        <v>0</v>
      </c>
      <c r="N593">
        <f t="shared" si="160"/>
        <v>0</v>
      </c>
      <c r="O593" s="12">
        <f t="shared" si="161"/>
        <v>169.024</v>
      </c>
      <c r="P593" s="11">
        <f t="shared" si="162"/>
        <v>0</v>
      </c>
      <c r="Q593" s="1">
        <f t="shared" si="163"/>
        <v>169.024</v>
      </c>
      <c r="S593" s="14" t="str">
        <f t="shared" si="164"/>
        <v>A</v>
      </c>
      <c r="U593" s="1">
        <f t="shared" si="165"/>
        <v>169.024</v>
      </c>
      <c r="V593" s="1">
        <f t="shared" si="166"/>
        <v>380.40199999999999</v>
      </c>
      <c r="W593" s="1">
        <f t="shared" si="167"/>
        <v>0</v>
      </c>
      <c r="X593" s="20">
        <f t="shared" si="168"/>
        <v>0</v>
      </c>
      <c r="Y593" s="22">
        <f t="shared" si="169"/>
        <v>0</v>
      </c>
      <c r="AA593" s="47"/>
    </row>
    <row r="594" spans="1:27" hidden="1" x14ac:dyDescent="0.25">
      <c r="A594" s="57" t="s">
        <v>39</v>
      </c>
      <c r="B594" s="1">
        <v>164.928</v>
      </c>
      <c r="C594" s="1">
        <v>164.608</v>
      </c>
      <c r="D594" s="1">
        <v>420.96100000000001</v>
      </c>
      <c r="E594" s="1">
        <v>380.79</v>
      </c>
      <c r="G594" s="1">
        <f t="shared" si="153"/>
        <v>40.170999999999992</v>
      </c>
      <c r="H594" s="1">
        <f t="shared" si="154"/>
        <v>0.31999999999999318</v>
      </c>
      <c r="I594" s="2">
        <f t="shared" si="155"/>
        <v>404.12256000000002</v>
      </c>
      <c r="J594" s="2">
        <f t="shared" si="156"/>
        <v>395.70334000000003</v>
      </c>
      <c r="K594" s="2">
        <f t="shared" si="157"/>
        <v>387.28412000000003</v>
      </c>
      <c r="L594" s="10">
        <f t="shared" si="158"/>
        <v>0</v>
      </c>
      <c r="M594" s="73" t="str">
        <f t="shared" si="159"/>
        <v/>
      </c>
      <c r="N594">
        <f t="shared" si="160"/>
        <v>0</v>
      </c>
      <c r="O594" s="12">
        <f t="shared" si="161"/>
        <v>164.928</v>
      </c>
      <c r="P594" s="11">
        <f t="shared" si="162"/>
        <v>0</v>
      </c>
      <c r="Q594" s="1">
        <f t="shared" si="163"/>
        <v>164.928</v>
      </c>
      <c r="S594" s="14" t="str">
        <f t="shared" si="164"/>
        <v>A</v>
      </c>
      <c r="U594" s="1">
        <f t="shared" si="165"/>
        <v>164.928</v>
      </c>
      <c r="V594" s="1">
        <f t="shared" si="166"/>
        <v>380.79</v>
      </c>
      <c r="W594" s="1">
        <f t="shared" si="167"/>
        <v>0</v>
      </c>
      <c r="X594" s="20">
        <f t="shared" si="168"/>
        <v>0</v>
      </c>
      <c r="Y594" s="22">
        <f t="shared" si="169"/>
        <v>0</v>
      </c>
      <c r="AA594" s="47"/>
    </row>
    <row r="595" spans="1:27" hidden="1" x14ac:dyDescent="0.25">
      <c r="A595" s="57" t="s">
        <v>39</v>
      </c>
      <c r="B595" s="1">
        <v>174.91200000000001</v>
      </c>
      <c r="C595" s="1">
        <v>174.464</v>
      </c>
      <c r="D595" s="1">
        <v>420.39800000000002</v>
      </c>
      <c r="E595" s="1">
        <v>380.245</v>
      </c>
      <c r="G595" s="1">
        <f t="shared" si="153"/>
        <v>40.15300000000002</v>
      </c>
      <c r="H595" s="1">
        <f t="shared" si="154"/>
        <v>0.4480000000000075</v>
      </c>
      <c r="I595" s="2">
        <f t="shared" si="155"/>
        <v>403.58208000000002</v>
      </c>
      <c r="J595" s="2">
        <f t="shared" si="156"/>
        <v>395.17412000000002</v>
      </c>
      <c r="K595" s="2">
        <f t="shared" si="157"/>
        <v>386.76616000000001</v>
      </c>
      <c r="L595" s="10">
        <f t="shared" si="158"/>
        <v>0</v>
      </c>
      <c r="M595" s="73" t="str">
        <f t="shared" si="159"/>
        <v/>
      </c>
      <c r="N595">
        <f t="shared" si="160"/>
        <v>0</v>
      </c>
      <c r="O595" s="12">
        <f t="shared" si="161"/>
        <v>174.91200000000001</v>
      </c>
      <c r="P595" s="11">
        <f t="shared" si="162"/>
        <v>0</v>
      </c>
      <c r="Q595" s="1">
        <f t="shared" si="163"/>
        <v>174.91200000000001</v>
      </c>
      <c r="S595" s="14" t="str">
        <f t="shared" si="164"/>
        <v>A</v>
      </c>
      <c r="U595" s="1">
        <f t="shared" si="165"/>
        <v>174.91200000000001</v>
      </c>
      <c r="V595" s="1">
        <f t="shared" si="166"/>
        <v>380.245</v>
      </c>
      <c r="W595" s="1">
        <f t="shared" si="167"/>
        <v>0</v>
      </c>
      <c r="X595" s="20">
        <f t="shared" si="168"/>
        <v>0</v>
      </c>
      <c r="Y595" s="22">
        <f t="shared" si="169"/>
        <v>0</v>
      </c>
      <c r="AA595" s="47"/>
    </row>
    <row r="596" spans="1:27" hidden="1" x14ac:dyDescent="0.25">
      <c r="A596" s="57" t="s">
        <v>39</v>
      </c>
      <c r="B596" s="1">
        <v>178.816</v>
      </c>
      <c r="C596" s="1">
        <v>178.36799999999999</v>
      </c>
      <c r="D596" s="1">
        <v>422.791</v>
      </c>
      <c r="E596" s="1">
        <v>382.43799999999999</v>
      </c>
      <c r="G596" s="1">
        <f t="shared" si="153"/>
        <v>40.353000000000009</v>
      </c>
      <c r="H596" s="1">
        <f t="shared" si="154"/>
        <v>0.4480000000000075</v>
      </c>
      <c r="I596" s="2">
        <f t="shared" si="155"/>
        <v>405.87936000000002</v>
      </c>
      <c r="J596" s="2">
        <f t="shared" si="156"/>
        <v>397.42354</v>
      </c>
      <c r="K596" s="2">
        <f t="shared" si="157"/>
        <v>388.96771999999999</v>
      </c>
      <c r="L596" s="10">
        <f t="shared" si="158"/>
        <v>0</v>
      </c>
      <c r="M596" s="73" t="str">
        <f t="shared" si="159"/>
        <v/>
      </c>
      <c r="N596">
        <f t="shared" si="160"/>
        <v>0</v>
      </c>
      <c r="O596" s="12">
        <f t="shared" si="161"/>
        <v>178.816</v>
      </c>
      <c r="P596" s="11">
        <f t="shared" si="162"/>
        <v>0</v>
      </c>
      <c r="Q596" s="1">
        <f t="shared" si="163"/>
        <v>178.816</v>
      </c>
      <c r="S596" s="14" t="str">
        <f t="shared" si="164"/>
        <v>A</v>
      </c>
      <c r="U596" s="1">
        <f t="shared" si="165"/>
        <v>178.816</v>
      </c>
      <c r="V596" s="1">
        <f t="shared" si="166"/>
        <v>382.43799999999999</v>
      </c>
      <c r="W596" s="1">
        <f t="shared" si="167"/>
        <v>0</v>
      </c>
      <c r="X596" s="20">
        <f t="shared" si="168"/>
        <v>0</v>
      </c>
      <c r="Y596" s="22">
        <f t="shared" si="169"/>
        <v>0</v>
      </c>
      <c r="AA596" s="47"/>
    </row>
    <row r="597" spans="1:27" hidden="1" x14ac:dyDescent="0.25">
      <c r="A597" s="57" t="s">
        <v>39</v>
      </c>
      <c r="B597" s="1">
        <v>160.06399999999999</v>
      </c>
      <c r="C597" s="1">
        <v>159.68</v>
      </c>
      <c r="D597" s="1">
        <v>423.80900000000003</v>
      </c>
      <c r="E597" s="1">
        <v>383.43200000000002</v>
      </c>
      <c r="G597" s="1">
        <f t="shared" si="153"/>
        <v>40.37700000000001</v>
      </c>
      <c r="H597" s="1">
        <f t="shared" si="154"/>
        <v>0.38399999999998613</v>
      </c>
      <c r="I597" s="2">
        <f t="shared" si="155"/>
        <v>406.85664000000003</v>
      </c>
      <c r="J597" s="2">
        <f t="shared" si="156"/>
        <v>398.38046000000003</v>
      </c>
      <c r="K597" s="2">
        <f t="shared" si="157"/>
        <v>389.90428000000003</v>
      </c>
      <c r="L597" s="10">
        <f t="shared" si="158"/>
        <v>0</v>
      </c>
      <c r="M597" s="73" t="str">
        <f t="shared" si="159"/>
        <v/>
      </c>
      <c r="N597">
        <f t="shared" si="160"/>
        <v>0</v>
      </c>
      <c r="O597" s="12">
        <f t="shared" si="161"/>
        <v>160.06399999999999</v>
      </c>
      <c r="P597" s="11">
        <f t="shared" si="162"/>
        <v>0</v>
      </c>
      <c r="Q597" s="1">
        <f t="shared" si="163"/>
        <v>160.06399999999999</v>
      </c>
      <c r="S597" s="14" t="str">
        <f t="shared" si="164"/>
        <v>A</v>
      </c>
      <c r="U597" s="1">
        <f t="shared" si="165"/>
        <v>160.06399999999999</v>
      </c>
      <c r="V597" s="1">
        <f t="shared" si="166"/>
        <v>383.43200000000002</v>
      </c>
      <c r="W597" s="1">
        <f t="shared" si="167"/>
        <v>0</v>
      </c>
      <c r="X597" s="20">
        <f t="shared" si="168"/>
        <v>0</v>
      </c>
      <c r="Y597" s="22">
        <f t="shared" si="169"/>
        <v>0</v>
      </c>
      <c r="AA597" s="47"/>
    </row>
    <row r="598" spans="1:27" hidden="1" x14ac:dyDescent="0.25">
      <c r="A598" s="57" t="s">
        <v>39</v>
      </c>
      <c r="B598" s="1">
        <v>175.16800000000001</v>
      </c>
      <c r="C598" s="1">
        <v>174.78399999999999</v>
      </c>
      <c r="D598" s="1">
        <v>424.53</v>
      </c>
      <c r="E598" s="1">
        <v>384.02</v>
      </c>
      <c r="G598" s="1">
        <f t="shared" si="153"/>
        <v>40.509999999999991</v>
      </c>
      <c r="H598" s="1">
        <f t="shared" si="154"/>
        <v>0.38400000000001455</v>
      </c>
      <c r="I598" s="2">
        <f t="shared" si="155"/>
        <v>407.54879999999997</v>
      </c>
      <c r="J598" s="2">
        <f t="shared" si="156"/>
        <v>399.0582</v>
      </c>
      <c r="K598" s="2">
        <f t="shared" si="157"/>
        <v>390.56759999999997</v>
      </c>
      <c r="L598" s="10">
        <f t="shared" si="158"/>
        <v>0</v>
      </c>
      <c r="M598" s="73" t="str">
        <f t="shared" si="159"/>
        <v/>
      </c>
      <c r="N598">
        <f t="shared" si="160"/>
        <v>0</v>
      </c>
      <c r="O598" s="12">
        <f t="shared" si="161"/>
        <v>175.16800000000001</v>
      </c>
      <c r="P598" s="11">
        <f t="shared" si="162"/>
        <v>0</v>
      </c>
      <c r="Q598" s="1">
        <f t="shared" si="163"/>
        <v>175.16800000000001</v>
      </c>
      <c r="S598" s="14" t="str">
        <f t="shared" si="164"/>
        <v>A</v>
      </c>
      <c r="U598" s="1">
        <f t="shared" si="165"/>
        <v>175.16800000000001</v>
      </c>
      <c r="V598" s="1">
        <f t="shared" si="166"/>
        <v>384.02</v>
      </c>
      <c r="W598" s="1">
        <f t="shared" si="167"/>
        <v>0</v>
      </c>
      <c r="X598" s="20">
        <f t="shared" si="168"/>
        <v>0</v>
      </c>
      <c r="Y598" s="22">
        <f t="shared" si="169"/>
        <v>0</v>
      </c>
      <c r="AA598" s="47"/>
    </row>
    <row r="599" spans="1:27" hidden="1" x14ac:dyDescent="0.25">
      <c r="A599" s="57" t="s">
        <v>39</v>
      </c>
      <c r="B599" s="1">
        <v>174.65600000000001</v>
      </c>
      <c r="C599" s="1">
        <v>174.27199999999999</v>
      </c>
      <c r="D599" s="1">
        <v>422.23500000000001</v>
      </c>
      <c r="E599" s="1">
        <v>382.06400000000002</v>
      </c>
      <c r="G599" s="1">
        <f t="shared" si="153"/>
        <v>40.170999999999992</v>
      </c>
      <c r="H599" s="1">
        <f t="shared" si="154"/>
        <v>0.38400000000001455</v>
      </c>
      <c r="I599" s="2">
        <f t="shared" si="155"/>
        <v>405.34559999999999</v>
      </c>
      <c r="J599" s="2">
        <f t="shared" si="156"/>
        <v>396.90090000000004</v>
      </c>
      <c r="K599" s="2">
        <f t="shared" si="157"/>
        <v>388.45620000000002</v>
      </c>
      <c r="L599" s="10">
        <f t="shared" si="158"/>
        <v>0</v>
      </c>
      <c r="M599" s="73" t="str">
        <f t="shared" si="159"/>
        <v/>
      </c>
      <c r="N599">
        <f t="shared" si="160"/>
        <v>0</v>
      </c>
      <c r="O599" s="12">
        <f t="shared" si="161"/>
        <v>174.65600000000001</v>
      </c>
      <c r="P599" s="11">
        <f t="shared" si="162"/>
        <v>0</v>
      </c>
      <c r="Q599" s="1">
        <f t="shared" si="163"/>
        <v>174.65600000000001</v>
      </c>
      <c r="S599" s="14" t="str">
        <f t="shared" si="164"/>
        <v>A</v>
      </c>
      <c r="U599" s="1">
        <f t="shared" si="165"/>
        <v>174.65600000000001</v>
      </c>
      <c r="V599" s="1">
        <f t="shared" si="166"/>
        <v>382.06400000000002</v>
      </c>
      <c r="W599" s="1">
        <f t="shared" si="167"/>
        <v>0</v>
      </c>
      <c r="X599" s="20">
        <f t="shared" si="168"/>
        <v>0</v>
      </c>
      <c r="Y599" s="22">
        <f t="shared" si="169"/>
        <v>0</v>
      </c>
      <c r="AA599" s="47"/>
    </row>
    <row r="600" spans="1:27" hidden="1" x14ac:dyDescent="0.25">
      <c r="A600" s="57" t="s">
        <v>39</v>
      </c>
      <c r="B600" s="1">
        <v>174.52799999999999</v>
      </c>
      <c r="C600" s="1">
        <v>174.14400000000001</v>
      </c>
      <c r="D600" s="1">
        <v>421.45400000000001</v>
      </c>
      <c r="E600" s="1">
        <v>381.18099999999998</v>
      </c>
      <c r="G600" s="1">
        <f t="shared" si="153"/>
        <v>40.273000000000025</v>
      </c>
      <c r="H600" s="1">
        <f t="shared" si="154"/>
        <v>0.38399999999998613</v>
      </c>
      <c r="I600" s="2">
        <f t="shared" si="155"/>
        <v>404.59584000000001</v>
      </c>
      <c r="J600" s="2">
        <f t="shared" si="156"/>
        <v>396.16676000000001</v>
      </c>
      <c r="K600" s="2">
        <f t="shared" si="157"/>
        <v>387.73768000000001</v>
      </c>
      <c r="L600" s="10">
        <f t="shared" si="158"/>
        <v>0</v>
      </c>
      <c r="M600" s="73" t="str">
        <f t="shared" si="159"/>
        <v/>
      </c>
      <c r="N600">
        <f t="shared" si="160"/>
        <v>0</v>
      </c>
      <c r="O600" s="12">
        <f t="shared" si="161"/>
        <v>174.52799999999999</v>
      </c>
      <c r="P600" s="11">
        <f t="shared" si="162"/>
        <v>0</v>
      </c>
      <c r="Q600" s="1">
        <f t="shared" si="163"/>
        <v>174.52799999999999</v>
      </c>
      <c r="S600" s="14" t="str">
        <f t="shared" si="164"/>
        <v>A</v>
      </c>
      <c r="U600" s="1">
        <f t="shared" si="165"/>
        <v>174.52799999999999</v>
      </c>
      <c r="V600" s="1">
        <f t="shared" si="166"/>
        <v>381.18099999999998</v>
      </c>
      <c r="W600" s="1">
        <f t="shared" si="167"/>
        <v>0</v>
      </c>
      <c r="X600" s="20">
        <f t="shared" si="168"/>
        <v>0</v>
      </c>
      <c r="Y600" s="22">
        <f t="shared" si="169"/>
        <v>0</v>
      </c>
      <c r="AA600" s="47"/>
    </row>
    <row r="601" spans="1:27" hidden="1" x14ac:dyDescent="0.25">
      <c r="A601" s="57" t="s">
        <v>39</v>
      </c>
      <c r="B601" s="1">
        <v>157.82400000000001</v>
      </c>
      <c r="C601" s="1">
        <v>157.44</v>
      </c>
      <c r="D601" s="1">
        <v>424.20800000000003</v>
      </c>
      <c r="E601" s="1">
        <v>383.78699999999998</v>
      </c>
      <c r="G601" s="1">
        <f t="shared" si="153"/>
        <v>40.421000000000049</v>
      </c>
      <c r="H601" s="1">
        <f t="shared" si="154"/>
        <v>0.38400000000001455</v>
      </c>
      <c r="I601" s="2">
        <f t="shared" si="155"/>
        <v>407.23968000000002</v>
      </c>
      <c r="J601" s="2">
        <f t="shared" si="156"/>
        <v>398.75552000000005</v>
      </c>
      <c r="K601" s="2">
        <f t="shared" si="157"/>
        <v>390.27136000000002</v>
      </c>
      <c r="L601" s="10">
        <f t="shared" si="158"/>
        <v>0</v>
      </c>
      <c r="M601" s="73" t="str">
        <f t="shared" si="159"/>
        <v/>
      </c>
      <c r="N601">
        <f t="shared" si="160"/>
        <v>0</v>
      </c>
      <c r="O601" s="12">
        <f t="shared" si="161"/>
        <v>157.82400000000001</v>
      </c>
      <c r="P601" s="11">
        <f t="shared" si="162"/>
        <v>0</v>
      </c>
      <c r="Q601" s="1">
        <f t="shared" si="163"/>
        <v>157.82400000000001</v>
      </c>
      <c r="S601" s="14" t="str">
        <f t="shared" si="164"/>
        <v>A</v>
      </c>
      <c r="U601" s="1">
        <f t="shared" si="165"/>
        <v>157.82400000000001</v>
      </c>
      <c r="V601" s="1">
        <f t="shared" si="166"/>
        <v>383.78699999999998</v>
      </c>
      <c r="W601" s="1">
        <f t="shared" si="167"/>
        <v>0</v>
      </c>
      <c r="X601" s="20">
        <f t="shared" si="168"/>
        <v>0</v>
      </c>
      <c r="Y601" s="22">
        <f t="shared" si="169"/>
        <v>0</v>
      </c>
      <c r="AA601" s="47"/>
    </row>
    <row r="602" spans="1:27" hidden="1" x14ac:dyDescent="0.25">
      <c r="A602" s="57" t="s">
        <v>39</v>
      </c>
      <c r="B602" s="1">
        <v>147.072</v>
      </c>
      <c r="C602" s="1">
        <v>146.816</v>
      </c>
      <c r="D602" s="1">
        <v>423.02499999999998</v>
      </c>
      <c r="E602" s="1">
        <v>382.709</v>
      </c>
      <c r="G602" s="1">
        <f t="shared" si="153"/>
        <v>40.315999999999974</v>
      </c>
      <c r="H602" s="1">
        <f t="shared" si="154"/>
        <v>0.25600000000000023</v>
      </c>
      <c r="I602" s="2">
        <f t="shared" si="155"/>
        <v>406.10399999999998</v>
      </c>
      <c r="J602" s="2">
        <f t="shared" si="156"/>
        <v>397.64349999999996</v>
      </c>
      <c r="K602" s="2">
        <f t="shared" si="157"/>
        <v>389.18299999999999</v>
      </c>
      <c r="L602" s="10">
        <f t="shared" si="158"/>
        <v>0</v>
      </c>
      <c r="M602" s="73" t="str">
        <f t="shared" si="159"/>
        <v/>
      </c>
      <c r="N602">
        <f t="shared" si="160"/>
        <v>0</v>
      </c>
      <c r="O602" s="12">
        <f t="shared" si="161"/>
        <v>147.072</v>
      </c>
      <c r="P602" s="11">
        <f t="shared" si="162"/>
        <v>0</v>
      </c>
      <c r="Q602" s="1">
        <f t="shared" si="163"/>
        <v>147.072</v>
      </c>
      <c r="S602" s="14" t="str">
        <f t="shared" si="164"/>
        <v>A</v>
      </c>
      <c r="U602" s="1">
        <f t="shared" si="165"/>
        <v>147.072</v>
      </c>
      <c r="V602" s="1">
        <f t="shared" si="166"/>
        <v>382.709</v>
      </c>
      <c r="W602" s="1">
        <f t="shared" si="167"/>
        <v>0</v>
      </c>
      <c r="X602" s="20">
        <f t="shared" si="168"/>
        <v>0</v>
      </c>
      <c r="Y602" s="22">
        <f t="shared" si="169"/>
        <v>0</v>
      </c>
      <c r="AA602" s="47"/>
    </row>
    <row r="603" spans="1:27" hidden="1" x14ac:dyDescent="0.25">
      <c r="A603" s="57" t="s">
        <v>39</v>
      </c>
      <c r="B603" s="1">
        <v>149.82400000000001</v>
      </c>
      <c r="C603" s="1">
        <v>149.44</v>
      </c>
      <c r="D603" s="1">
        <v>423.55799999999999</v>
      </c>
      <c r="E603" s="1">
        <v>383.19299999999998</v>
      </c>
      <c r="G603" s="1">
        <f t="shared" si="153"/>
        <v>40.365000000000009</v>
      </c>
      <c r="H603" s="1">
        <f t="shared" si="154"/>
        <v>0.38400000000001455</v>
      </c>
      <c r="I603" s="2">
        <f t="shared" si="155"/>
        <v>406.61568</v>
      </c>
      <c r="J603" s="2">
        <f t="shared" si="156"/>
        <v>398.14452</v>
      </c>
      <c r="K603" s="2">
        <f t="shared" si="157"/>
        <v>389.67336</v>
      </c>
      <c r="L603" s="10">
        <f t="shared" si="158"/>
        <v>0</v>
      </c>
      <c r="M603" s="73" t="str">
        <f t="shared" si="159"/>
        <v/>
      </c>
      <c r="N603">
        <f t="shared" si="160"/>
        <v>0</v>
      </c>
      <c r="O603" s="12">
        <f t="shared" si="161"/>
        <v>149.82400000000001</v>
      </c>
      <c r="P603" s="11">
        <f t="shared" si="162"/>
        <v>0</v>
      </c>
      <c r="Q603" s="1">
        <f t="shared" si="163"/>
        <v>149.82400000000001</v>
      </c>
      <c r="S603" s="14" t="str">
        <f t="shared" si="164"/>
        <v>A</v>
      </c>
      <c r="U603" s="1">
        <f t="shared" si="165"/>
        <v>149.82400000000001</v>
      </c>
      <c r="V603" s="1">
        <f t="shared" si="166"/>
        <v>383.19299999999998</v>
      </c>
      <c r="W603" s="1">
        <f t="shared" si="167"/>
        <v>0</v>
      </c>
      <c r="X603" s="20">
        <f t="shared" si="168"/>
        <v>0</v>
      </c>
      <c r="Y603" s="22">
        <f t="shared" si="169"/>
        <v>0</v>
      </c>
      <c r="AA603" s="47"/>
    </row>
    <row r="604" spans="1:27" hidden="1" x14ac:dyDescent="0.25">
      <c r="A604" s="57" t="s">
        <v>39</v>
      </c>
      <c r="B604" s="1">
        <v>146.49600000000001</v>
      </c>
      <c r="C604" s="1">
        <v>146.17599999999999</v>
      </c>
      <c r="D604" s="1">
        <v>423.19099999999997</v>
      </c>
      <c r="E604" s="1">
        <v>382.84199999999998</v>
      </c>
      <c r="G604" s="1">
        <f t="shared" si="153"/>
        <v>40.34899999999999</v>
      </c>
      <c r="H604" s="1">
        <f t="shared" si="154"/>
        <v>0.3200000000000216</v>
      </c>
      <c r="I604" s="2">
        <f t="shared" si="155"/>
        <v>406.26335999999998</v>
      </c>
      <c r="J604" s="2">
        <f t="shared" si="156"/>
        <v>397.79953999999998</v>
      </c>
      <c r="K604" s="2">
        <f t="shared" si="157"/>
        <v>389.33571999999998</v>
      </c>
      <c r="L604" s="10">
        <f t="shared" si="158"/>
        <v>0</v>
      </c>
      <c r="M604" s="73" t="str">
        <f t="shared" si="159"/>
        <v/>
      </c>
      <c r="N604">
        <f t="shared" si="160"/>
        <v>0</v>
      </c>
      <c r="O604" s="12">
        <f t="shared" si="161"/>
        <v>146.49600000000001</v>
      </c>
      <c r="P604" s="11">
        <f t="shared" si="162"/>
        <v>0</v>
      </c>
      <c r="Q604" s="1">
        <f t="shared" si="163"/>
        <v>146.49600000000001</v>
      </c>
      <c r="S604" s="14" t="str">
        <f t="shared" si="164"/>
        <v>A</v>
      </c>
      <c r="U604" s="1">
        <f t="shared" si="165"/>
        <v>146.49600000000001</v>
      </c>
      <c r="V604" s="1">
        <f t="shared" si="166"/>
        <v>382.84199999999998</v>
      </c>
      <c r="W604" s="1">
        <f t="shared" si="167"/>
        <v>0</v>
      </c>
      <c r="X604" s="20">
        <f t="shared" si="168"/>
        <v>0</v>
      </c>
      <c r="Y604" s="22">
        <f t="shared" si="169"/>
        <v>0</v>
      </c>
      <c r="AA604" s="47"/>
    </row>
    <row r="605" spans="1:27" hidden="1" x14ac:dyDescent="0.25">
      <c r="A605" s="57" t="s">
        <v>39</v>
      </c>
      <c r="B605" s="1">
        <v>134.01599999999999</v>
      </c>
      <c r="C605" s="1">
        <v>133.696</v>
      </c>
      <c r="D605" s="1">
        <v>424.322</v>
      </c>
      <c r="E605" s="1">
        <v>383.92099999999999</v>
      </c>
      <c r="G605" s="1">
        <f t="shared" si="153"/>
        <v>40.40100000000001</v>
      </c>
      <c r="H605" s="1">
        <f t="shared" si="154"/>
        <v>0.31999999999999318</v>
      </c>
      <c r="I605" s="2">
        <f t="shared" si="155"/>
        <v>407.34912000000003</v>
      </c>
      <c r="J605" s="2">
        <f t="shared" si="156"/>
        <v>398.86268000000001</v>
      </c>
      <c r="K605" s="2">
        <f t="shared" si="157"/>
        <v>390.37624</v>
      </c>
      <c r="L605" s="10">
        <f t="shared" si="158"/>
        <v>0</v>
      </c>
      <c r="M605" s="73" t="str">
        <f t="shared" si="159"/>
        <v/>
      </c>
      <c r="N605">
        <f t="shared" si="160"/>
        <v>0</v>
      </c>
      <c r="O605" s="12">
        <f t="shared" si="161"/>
        <v>134.01599999999999</v>
      </c>
      <c r="P605" s="11">
        <f t="shared" si="162"/>
        <v>0</v>
      </c>
      <c r="Q605" s="1">
        <f t="shared" si="163"/>
        <v>134.01599999999999</v>
      </c>
      <c r="S605" s="14" t="str">
        <f t="shared" si="164"/>
        <v>A</v>
      </c>
      <c r="U605" s="1">
        <f t="shared" si="165"/>
        <v>134.01599999999999</v>
      </c>
      <c r="V605" s="1">
        <f t="shared" si="166"/>
        <v>383.92099999999999</v>
      </c>
      <c r="W605" s="1">
        <f t="shared" si="167"/>
        <v>0</v>
      </c>
      <c r="X605" s="20">
        <f t="shared" si="168"/>
        <v>0</v>
      </c>
      <c r="Y605" s="22">
        <f t="shared" si="169"/>
        <v>0</v>
      </c>
      <c r="AA605" s="47"/>
    </row>
    <row r="606" spans="1:27" hidden="1" x14ac:dyDescent="0.25">
      <c r="A606" s="57" t="s">
        <v>39</v>
      </c>
      <c r="B606" s="1">
        <v>101.312</v>
      </c>
      <c r="C606" s="1">
        <v>101.056</v>
      </c>
      <c r="D606" s="1">
        <v>421.04500000000002</v>
      </c>
      <c r="E606" s="1">
        <v>381.108</v>
      </c>
      <c r="G606" s="1">
        <f t="shared" si="153"/>
        <v>39.937000000000012</v>
      </c>
      <c r="H606" s="1">
        <f t="shared" si="154"/>
        <v>0.25600000000000023</v>
      </c>
      <c r="I606" s="2">
        <f t="shared" si="155"/>
        <v>404.20320000000004</v>
      </c>
      <c r="J606" s="2">
        <f t="shared" si="156"/>
        <v>395.78230000000002</v>
      </c>
      <c r="K606" s="2">
        <f t="shared" si="157"/>
        <v>387.3614</v>
      </c>
      <c r="L606" s="10">
        <f t="shared" si="158"/>
        <v>0</v>
      </c>
      <c r="M606" s="73" t="str">
        <f t="shared" si="159"/>
        <v/>
      </c>
      <c r="N606">
        <f t="shared" si="160"/>
        <v>0</v>
      </c>
      <c r="O606" s="12">
        <f t="shared" si="161"/>
        <v>101.312</v>
      </c>
      <c r="P606" s="11">
        <f t="shared" si="162"/>
        <v>0</v>
      </c>
      <c r="Q606" s="1">
        <f t="shared" si="163"/>
        <v>101.312</v>
      </c>
      <c r="S606" s="14" t="str">
        <f t="shared" si="164"/>
        <v>A</v>
      </c>
      <c r="U606" s="1">
        <f t="shared" si="165"/>
        <v>101.312</v>
      </c>
      <c r="V606" s="1">
        <f t="shared" si="166"/>
        <v>381.108</v>
      </c>
      <c r="W606" s="1">
        <f t="shared" si="167"/>
        <v>0</v>
      </c>
      <c r="X606" s="20">
        <f t="shared" si="168"/>
        <v>0</v>
      </c>
      <c r="Y606" s="22">
        <f t="shared" si="169"/>
        <v>0</v>
      </c>
      <c r="AA606" s="47"/>
    </row>
    <row r="607" spans="1:27" hidden="1" x14ac:dyDescent="0.25">
      <c r="A607" s="57" t="s">
        <v>39</v>
      </c>
      <c r="B607" s="1">
        <v>65.599999999999994</v>
      </c>
      <c r="C607" s="1">
        <v>65.343999999999994</v>
      </c>
      <c r="D607" s="1">
        <v>422.56099999999998</v>
      </c>
      <c r="E607" s="1">
        <v>382.59699999999998</v>
      </c>
      <c r="G607" s="1">
        <f t="shared" si="153"/>
        <v>39.963999999999999</v>
      </c>
      <c r="H607" s="1">
        <f t="shared" si="154"/>
        <v>0.25600000000000023</v>
      </c>
      <c r="I607" s="2">
        <f t="shared" si="155"/>
        <v>405.65855999999997</v>
      </c>
      <c r="J607" s="2">
        <f t="shared" si="156"/>
        <v>397.20733999999999</v>
      </c>
      <c r="K607" s="2">
        <f t="shared" si="157"/>
        <v>388.75612000000001</v>
      </c>
      <c r="L607" s="10">
        <f t="shared" si="158"/>
        <v>0</v>
      </c>
      <c r="M607" s="73" t="str">
        <f t="shared" si="159"/>
        <v/>
      </c>
      <c r="N607">
        <f t="shared" si="160"/>
        <v>0</v>
      </c>
      <c r="O607" s="12">
        <f t="shared" si="161"/>
        <v>65.599999999999994</v>
      </c>
      <c r="P607" s="11">
        <f t="shared" si="162"/>
        <v>0</v>
      </c>
      <c r="Q607" s="1">
        <f t="shared" si="163"/>
        <v>65.599999999999994</v>
      </c>
      <c r="S607" s="14" t="str">
        <f t="shared" si="164"/>
        <v>A</v>
      </c>
      <c r="U607" s="1">
        <f t="shared" si="165"/>
        <v>65.599999999999994</v>
      </c>
      <c r="V607" s="1">
        <f t="shared" si="166"/>
        <v>382.59699999999998</v>
      </c>
      <c r="W607" s="1">
        <f t="shared" si="167"/>
        <v>0</v>
      </c>
      <c r="X607" s="20">
        <f t="shared" si="168"/>
        <v>0</v>
      </c>
      <c r="Y607" s="22">
        <f t="shared" si="169"/>
        <v>0</v>
      </c>
      <c r="AA607" s="47"/>
    </row>
    <row r="608" spans="1:27" hidden="1" x14ac:dyDescent="0.25">
      <c r="A608" s="57" t="s">
        <v>39</v>
      </c>
      <c r="B608" s="1">
        <v>42.432000000000002</v>
      </c>
      <c r="C608" s="1">
        <v>42.24</v>
      </c>
      <c r="D608" s="1">
        <v>422.13400000000001</v>
      </c>
      <c r="E608" s="1">
        <v>382.27600000000001</v>
      </c>
      <c r="G608" s="1">
        <f t="shared" si="153"/>
        <v>39.858000000000004</v>
      </c>
      <c r="H608" s="1">
        <f t="shared" si="154"/>
        <v>0.19200000000000017</v>
      </c>
      <c r="I608" s="2">
        <f t="shared" si="155"/>
        <v>405.24864000000002</v>
      </c>
      <c r="J608" s="2">
        <f t="shared" si="156"/>
        <v>396.80596000000003</v>
      </c>
      <c r="K608" s="2">
        <f t="shared" si="157"/>
        <v>388.36328000000003</v>
      </c>
      <c r="L608" s="10">
        <f t="shared" si="158"/>
        <v>0</v>
      </c>
      <c r="M608" s="73" t="str">
        <f t="shared" si="159"/>
        <v/>
      </c>
      <c r="N608">
        <f t="shared" si="160"/>
        <v>0</v>
      </c>
      <c r="O608" s="12">
        <f t="shared" si="161"/>
        <v>42.432000000000002</v>
      </c>
      <c r="P608" s="11">
        <f t="shared" si="162"/>
        <v>0</v>
      </c>
      <c r="Q608" s="1">
        <f t="shared" si="163"/>
        <v>42.432000000000002</v>
      </c>
      <c r="S608" s="14" t="str">
        <f t="shared" si="164"/>
        <v>A</v>
      </c>
      <c r="U608" s="1">
        <f t="shared" si="165"/>
        <v>42.432000000000002</v>
      </c>
      <c r="V608" s="1">
        <f t="shared" si="166"/>
        <v>382.27600000000001</v>
      </c>
      <c r="W608" s="1">
        <f t="shared" si="167"/>
        <v>0</v>
      </c>
      <c r="X608" s="20">
        <f t="shared" si="168"/>
        <v>0</v>
      </c>
      <c r="Y608" s="22">
        <f t="shared" si="169"/>
        <v>0</v>
      </c>
      <c r="AA608" s="47"/>
    </row>
    <row r="609" spans="1:34" x14ac:dyDescent="0.25">
      <c r="A609" s="57" t="s">
        <v>39</v>
      </c>
      <c r="B609" s="1">
        <v>36.159999999999997</v>
      </c>
      <c r="C609" s="1">
        <v>35.968000000000004</v>
      </c>
      <c r="D609" s="1">
        <v>422.64600000000002</v>
      </c>
      <c r="E609" s="1">
        <v>382.76299999999998</v>
      </c>
      <c r="G609" s="1">
        <f t="shared" si="153"/>
        <v>39.883000000000038</v>
      </c>
      <c r="H609" s="1">
        <f t="shared" si="154"/>
        <v>0.19199999999999307</v>
      </c>
      <c r="I609" s="2">
        <f t="shared" si="155"/>
        <v>405.74016</v>
      </c>
      <c r="J609" s="2">
        <f t="shared" si="156"/>
        <v>397.28724</v>
      </c>
      <c r="K609" s="2">
        <f t="shared" si="157"/>
        <v>388.83431999999999</v>
      </c>
      <c r="L609" s="10">
        <f t="shared" si="158"/>
        <v>0</v>
      </c>
      <c r="M609" s="73" t="str">
        <f t="shared" si="159"/>
        <v/>
      </c>
      <c r="N609">
        <f t="shared" si="160"/>
        <v>0</v>
      </c>
      <c r="O609" s="12">
        <f t="shared" si="161"/>
        <v>36.159999999999997</v>
      </c>
      <c r="P609" s="11">
        <f t="shared" si="162"/>
        <v>0</v>
      </c>
      <c r="Q609" s="1">
        <f t="shared" si="163"/>
        <v>36.159999999999997</v>
      </c>
      <c r="S609" s="14" t="str">
        <f t="shared" si="164"/>
        <v>A</v>
      </c>
      <c r="U609" s="1">
        <f t="shared" si="165"/>
        <v>36.159999999999997</v>
      </c>
      <c r="V609" s="1">
        <f t="shared" si="166"/>
        <v>382.76299999999998</v>
      </c>
      <c r="W609" s="1">
        <f t="shared" si="167"/>
        <v>0</v>
      </c>
      <c r="X609" s="20">
        <f t="shared" si="168"/>
        <v>0</v>
      </c>
      <c r="Y609" s="22">
        <f t="shared" si="169"/>
        <v>0</v>
      </c>
      <c r="Z609" s="32" t="s">
        <v>40</v>
      </c>
      <c r="AA609" s="47"/>
      <c r="AB609" s="32" t="str">
        <f>A609</f>
        <v>JJJJ-MM-TT SS:MM:SS</v>
      </c>
      <c r="AC609" s="1">
        <f>SUM(U609:U632)</f>
        <v>942.20799999999997</v>
      </c>
      <c r="AD609" s="1">
        <f>AVERAGE(V609:V632)</f>
        <v>382.48908333333338</v>
      </c>
      <c r="AE609" s="1">
        <f>SUM(W609:W632)</f>
        <v>5.5753073670153555</v>
      </c>
      <c r="AF609" s="1">
        <f>SUM(X609:X632)</f>
        <v>2.4252587046516796</v>
      </c>
      <c r="AG609" s="35">
        <f>AVERAGE(Y609:Y632)</f>
        <v>0.125</v>
      </c>
      <c r="AH609" s="37" t="e">
        <f>DAY(A609)</f>
        <v>#VALUE!</v>
      </c>
    </row>
    <row r="610" spans="1:34" hidden="1" x14ac:dyDescent="0.25">
      <c r="A610" s="57" t="s">
        <v>39</v>
      </c>
      <c r="B610" s="1">
        <v>32.576000000000001</v>
      </c>
      <c r="C610" s="1">
        <v>32.32</v>
      </c>
      <c r="D610" s="1">
        <v>423.08199999999999</v>
      </c>
      <c r="E610" s="1">
        <v>383.17599999999999</v>
      </c>
      <c r="G610" s="1">
        <f t="shared" si="153"/>
        <v>39.906000000000006</v>
      </c>
      <c r="H610" s="1">
        <f t="shared" si="154"/>
        <v>0.25600000000000023</v>
      </c>
      <c r="I610" s="2">
        <f t="shared" si="155"/>
        <v>406.15872000000002</v>
      </c>
      <c r="J610" s="2">
        <f t="shared" si="156"/>
        <v>397.69707999999997</v>
      </c>
      <c r="K610" s="2">
        <f t="shared" si="157"/>
        <v>389.23543999999998</v>
      </c>
      <c r="L610" s="10">
        <f t="shared" si="158"/>
        <v>0</v>
      </c>
      <c r="M610" s="73" t="str">
        <f t="shared" si="159"/>
        <v/>
      </c>
      <c r="N610">
        <f t="shared" si="160"/>
        <v>0</v>
      </c>
      <c r="O610" s="12">
        <f t="shared" si="161"/>
        <v>32.576000000000001</v>
      </c>
      <c r="P610" s="11">
        <f t="shared" si="162"/>
        <v>0</v>
      </c>
      <c r="Q610" s="1">
        <f t="shared" si="163"/>
        <v>32.576000000000001</v>
      </c>
      <c r="S610" s="14" t="str">
        <f t="shared" si="164"/>
        <v>A</v>
      </c>
      <c r="U610" s="1">
        <f t="shared" si="165"/>
        <v>32.576000000000001</v>
      </c>
      <c r="V610" s="1">
        <f t="shared" si="166"/>
        <v>383.17599999999999</v>
      </c>
      <c r="W610" s="1">
        <f t="shared" si="167"/>
        <v>0</v>
      </c>
      <c r="X610" s="20">
        <f t="shared" si="168"/>
        <v>0</v>
      </c>
      <c r="Y610" s="22">
        <f t="shared" si="169"/>
        <v>0</v>
      </c>
      <c r="AA610" s="47"/>
    </row>
    <row r="611" spans="1:34" hidden="1" x14ac:dyDescent="0.25">
      <c r="A611" s="57" t="s">
        <v>39</v>
      </c>
      <c r="B611" s="1">
        <v>32.32</v>
      </c>
      <c r="C611" s="1">
        <v>32.128</v>
      </c>
      <c r="D611" s="1">
        <v>422.95600000000002</v>
      </c>
      <c r="E611" s="1">
        <v>383.06700000000001</v>
      </c>
      <c r="G611" s="1">
        <f t="shared" si="153"/>
        <v>39.88900000000001</v>
      </c>
      <c r="H611" s="1">
        <f t="shared" si="154"/>
        <v>0.19200000000000017</v>
      </c>
      <c r="I611" s="2">
        <f t="shared" si="155"/>
        <v>406.03775999999999</v>
      </c>
      <c r="J611" s="2">
        <f t="shared" si="156"/>
        <v>397.57864000000001</v>
      </c>
      <c r="K611" s="2">
        <f t="shared" si="157"/>
        <v>389.11952000000002</v>
      </c>
      <c r="L611" s="10">
        <f t="shared" si="158"/>
        <v>0</v>
      </c>
      <c r="M611" s="73" t="str">
        <f t="shared" si="159"/>
        <v/>
      </c>
      <c r="N611">
        <f t="shared" si="160"/>
        <v>0</v>
      </c>
      <c r="O611" s="12">
        <f t="shared" si="161"/>
        <v>32.32</v>
      </c>
      <c r="P611" s="11">
        <f t="shared" si="162"/>
        <v>0</v>
      </c>
      <c r="Q611" s="1">
        <f t="shared" si="163"/>
        <v>32.32</v>
      </c>
      <c r="S611" s="14" t="str">
        <f t="shared" si="164"/>
        <v>A</v>
      </c>
      <c r="U611" s="1">
        <f t="shared" si="165"/>
        <v>32.32</v>
      </c>
      <c r="V611" s="1">
        <f t="shared" si="166"/>
        <v>383.06700000000001</v>
      </c>
      <c r="W611" s="1">
        <f t="shared" si="167"/>
        <v>0</v>
      </c>
      <c r="X611" s="20">
        <f t="shared" si="168"/>
        <v>0</v>
      </c>
      <c r="Y611" s="22">
        <f t="shared" si="169"/>
        <v>0</v>
      </c>
      <c r="AA611" s="47"/>
    </row>
    <row r="612" spans="1:34" hidden="1" x14ac:dyDescent="0.25">
      <c r="A612" s="57" t="s">
        <v>39</v>
      </c>
      <c r="B612" s="1">
        <v>32.064</v>
      </c>
      <c r="C612" s="1">
        <v>31.808</v>
      </c>
      <c r="D612" s="1">
        <v>423.04</v>
      </c>
      <c r="E612" s="1">
        <v>383.15</v>
      </c>
      <c r="G612" s="1">
        <f t="shared" si="153"/>
        <v>39.890000000000043</v>
      </c>
      <c r="H612" s="1">
        <f t="shared" si="154"/>
        <v>0.25600000000000023</v>
      </c>
      <c r="I612" s="2">
        <f t="shared" si="155"/>
        <v>406.11840000000001</v>
      </c>
      <c r="J612" s="2">
        <f t="shared" si="156"/>
        <v>397.6576</v>
      </c>
      <c r="K612" s="2">
        <f t="shared" si="157"/>
        <v>389.1968</v>
      </c>
      <c r="L612" s="10">
        <f t="shared" si="158"/>
        <v>0</v>
      </c>
      <c r="M612" s="73" t="str">
        <f t="shared" si="159"/>
        <v/>
      </c>
      <c r="N612">
        <f t="shared" si="160"/>
        <v>0</v>
      </c>
      <c r="O612" s="12">
        <f t="shared" si="161"/>
        <v>32.064</v>
      </c>
      <c r="P612" s="11">
        <f t="shared" si="162"/>
        <v>0</v>
      </c>
      <c r="Q612" s="1">
        <f t="shared" si="163"/>
        <v>32.064</v>
      </c>
      <c r="S612" s="14" t="str">
        <f t="shared" si="164"/>
        <v>A</v>
      </c>
      <c r="U612" s="1">
        <f t="shared" si="165"/>
        <v>32.064</v>
      </c>
      <c r="V612" s="1">
        <f t="shared" si="166"/>
        <v>383.15</v>
      </c>
      <c r="W612" s="1">
        <f t="shared" si="167"/>
        <v>0</v>
      </c>
      <c r="X612" s="20">
        <f t="shared" si="168"/>
        <v>0</v>
      </c>
      <c r="Y612" s="22">
        <f t="shared" si="169"/>
        <v>0</v>
      </c>
      <c r="AA612" s="47"/>
    </row>
    <row r="613" spans="1:34" hidden="1" x14ac:dyDescent="0.25">
      <c r="A613" s="57" t="s">
        <v>39</v>
      </c>
      <c r="B613" s="1">
        <v>32.448</v>
      </c>
      <c r="C613" s="1">
        <v>32.256</v>
      </c>
      <c r="D613" s="1">
        <v>422.66</v>
      </c>
      <c r="E613" s="1">
        <v>382.80399999999997</v>
      </c>
      <c r="G613" s="1">
        <f t="shared" si="153"/>
        <v>39.856000000000051</v>
      </c>
      <c r="H613" s="1">
        <f t="shared" si="154"/>
        <v>0.19200000000000017</v>
      </c>
      <c r="I613" s="2">
        <f t="shared" si="155"/>
        <v>405.75360000000001</v>
      </c>
      <c r="J613" s="2">
        <f t="shared" si="156"/>
        <v>397.30040000000002</v>
      </c>
      <c r="K613" s="2">
        <f t="shared" si="157"/>
        <v>388.84720000000004</v>
      </c>
      <c r="L613" s="10">
        <f t="shared" si="158"/>
        <v>0</v>
      </c>
      <c r="M613" s="73" t="str">
        <f t="shared" si="159"/>
        <v/>
      </c>
      <c r="N613">
        <f t="shared" si="160"/>
        <v>0</v>
      </c>
      <c r="O613" s="12">
        <f t="shared" si="161"/>
        <v>32.448</v>
      </c>
      <c r="P613" s="11">
        <f t="shared" si="162"/>
        <v>0</v>
      </c>
      <c r="Q613" s="1">
        <f t="shared" si="163"/>
        <v>32.448</v>
      </c>
      <c r="S613" s="14" t="str">
        <f t="shared" si="164"/>
        <v>A</v>
      </c>
      <c r="U613" s="1">
        <f t="shared" si="165"/>
        <v>32.448</v>
      </c>
      <c r="V613" s="1">
        <f t="shared" si="166"/>
        <v>382.80399999999997</v>
      </c>
      <c r="W613" s="1">
        <f t="shared" si="167"/>
        <v>0</v>
      </c>
      <c r="X613" s="20">
        <f t="shared" si="168"/>
        <v>0</v>
      </c>
      <c r="Y613" s="22">
        <f t="shared" si="169"/>
        <v>0</v>
      </c>
      <c r="AA613" s="47"/>
    </row>
    <row r="614" spans="1:34" hidden="1" x14ac:dyDescent="0.25">
      <c r="A614" s="57" t="s">
        <v>39</v>
      </c>
      <c r="B614" s="1">
        <v>33.152000000000001</v>
      </c>
      <c r="C614" s="1">
        <v>32.96</v>
      </c>
      <c r="D614" s="1">
        <v>422.28199999999998</v>
      </c>
      <c r="E614" s="1">
        <v>382.46300000000002</v>
      </c>
      <c r="G614" s="1">
        <f t="shared" si="153"/>
        <v>39.81899999999996</v>
      </c>
      <c r="H614" s="1">
        <f t="shared" si="154"/>
        <v>0.19200000000000017</v>
      </c>
      <c r="I614" s="2">
        <f t="shared" si="155"/>
        <v>405.39071999999999</v>
      </c>
      <c r="J614" s="2">
        <f t="shared" si="156"/>
        <v>396.94507999999996</v>
      </c>
      <c r="K614" s="2">
        <f t="shared" si="157"/>
        <v>388.49943999999999</v>
      </c>
      <c r="L614" s="10">
        <f t="shared" si="158"/>
        <v>0</v>
      </c>
      <c r="M614" s="73" t="str">
        <f t="shared" si="159"/>
        <v/>
      </c>
      <c r="N614">
        <f t="shared" si="160"/>
        <v>0</v>
      </c>
      <c r="O614" s="12">
        <f t="shared" si="161"/>
        <v>33.152000000000001</v>
      </c>
      <c r="P614" s="11">
        <f t="shared" si="162"/>
        <v>0</v>
      </c>
      <c r="Q614" s="1">
        <f t="shared" si="163"/>
        <v>33.152000000000001</v>
      </c>
      <c r="S614" s="14" t="str">
        <f t="shared" si="164"/>
        <v>A</v>
      </c>
      <c r="U614" s="1">
        <f t="shared" si="165"/>
        <v>33.152000000000001</v>
      </c>
      <c r="V614" s="1">
        <f t="shared" si="166"/>
        <v>382.46300000000002</v>
      </c>
      <c r="W614" s="1">
        <f t="shared" si="167"/>
        <v>0</v>
      </c>
      <c r="X614" s="20">
        <f t="shared" si="168"/>
        <v>0</v>
      </c>
      <c r="Y614" s="22">
        <f t="shared" si="169"/>
        <v>0</v>
      </c>
      <c r="AA614" s="47"/>
    </row>
    <row r="615" spans="1:34" hidden="1" x14ac:dyDescent="0.25">
      <c r="A615" s="57" t="s">
        <v>39</v>
      </c>
      <c r="B615" s="1">
        <v>32.64</v>
      </c>
      <c r="C615" s="1">
        <v>32.384</v>
      </c>
      <c r="D615" s="1">
        <v>421.26400000000001</v>
      </c>
      <c r="E615" s="1">
        <v>381.54899999999998</v>
      </c>
      <c r="G615" s="1">
        <f t="shared" si="153"/>
        <v>39.715000000000032</v>
      </c>
      <c r="H615" s="1">
        <f t="shared" si="154"/>
        <v>0.25600000000000023</v>
      </c>
      <c r="I615" s="2">
        <f t="shared" si="155"/>
        <v>404.41344000000004</v>
      </c>
      <c r="J615" s="2">
        <f t="shared" si="156"/>
        <v>395.98815999999999</v>
      </c>
      <c r="K615" s="2">
        <f t="shared" si="157"/>
        <v>387.56288000000001</v>
      </c>
      <c r="L615" s="10">
        <f t="shared" si="158"/>
        <v>0</v>
      </c>
      <c r="M615" s="73" t="str">
        <f t="shared" si="159"/>
        <v/>
      </c>
      <c r="N615">
        <f t="shared" si="160"/>
        <v>0</v>
      </c>
      <c r="O615" s="12">
        <f t="shared" si="161"/>
        <v>32.64</v>
      </c>
      <c r="P615" s="11">
        <f t="shared" si="162"/>
        <v>0</v>
      </c>
      <c r="Q615" s="1">
        <f t="shared" si="163"/>
        <v>32.64</v>
      </c>
      <c r="S615" s="14" t="str">
        <f t="shared" si="164"/>
        <v>A</v>
      </c>
      <c r="U615" s="1">
        <f t="shared" si="165"/>
        <v>32.64</v>
      </c>
      <c r="V615" s="1">
        <f t="shared" si="166"/>
        <v>381.54899999999998</v>
      </c>
      <c r="W615" s="1">
        <f t="shared" si="167"/>
        <v>0</v>
      </c>
      <c r="X615" s="20">
        <f t="shared" si="168"/>
        <v>0</v>
      </c>
      <c r="Y615" s="22">
        <f t="shared" si="169"/>
        <v>0</v>
      </c>
      <c r="AA615" s="47"/>
    </row>
    <row r="616" spans="1:34" hidden="1" x14ac:dyDescent="0.25">
      <c r="A616" s="57" t="s">
        <v>39</v>
      </c>
      <c r="B616" s="1">
        <v>32.448</v>
      </c>
      <c r="C616" s="1">
        <v>32.32</v>
      </c>
      <c r="D616" s="1">
        <v>419.27199999999999</v>
      </c>
      <c r="E616" s="1">
        <v>379.74299999999999</v>
      </c>
      <c r="G616" s="1">
        <f t="shared" si="153"/>
        <v>39.528999999999996</v>
      </c>
      <c r="H616" s="1">
        <f t="shared" si="154"/>
        <v>0.12800000000000011</v>
      </c>
      <c r="I616" s="2">
        <f t="shared" si="155"/>
        <v>402.50112000000001</v>
      </c>
      <c r="J616" s="2">
        <f t="shared" si="156"/>
        <v>394.11568</v>
      </c>
      <c r="K616" s="2">
        <f t="shared" si="157"/>
        <v>385.73023999999998</v>
      </c>
      <c r="L616" s="10">
        <f t="shared" si="158"/>
        <v>0</v>
      </c>
      <c r="M616" s="73" t="str">
        <f t="shared" si="159"/>
        <v/>
      </c>
      <c r="N616">
        <f t="shared" si="160"/>
        <v>0</v>
      </c>
      <c r="O616" s="12">
        <f t="shared" si="161"/>
        <v>32.448</v>
      </c>
      <c r="P616" s="11">
        <f t="shared" si="162"/>
        <v>0</v>
      </c>
      <c r="Q616" s="1">
        <f t="shared" si="163"/>
        <v>32.448</v>
      </c>
      <c r="S616" s="14" t="str">
        <f t="shared" si="164"/>
        <v>A</v>
      </c>
      <c r="U616" s="1">
        <f t="shared" si="165"/>
        <v>32.448</v>
      </c>
      <c r="V616" s="1">
        <f t="shared" si="166"/>
        <v>379.74299999999999</v>
      </c>
      <c r="W616" s="1">
        <f t="shared" si="167"/>
        <v>0</v>
      </c>
      <c r="X616" s="20">
        <f t="shared" si="168"/>
        <v>0</v>
      </c>
      <c r="Y616" s="22">
        <f t="shared" si="169"/>
        <v>0</v>
      </c>
      <c r="AA616" s="47"/>
    </row>
    <row r="617" spans="1:34" hidden="1" x14ac:dyDescent="0.25">
      <c r="A617" s="57" t="s">
        <v>39</v>
      </c>
      <c r="B617" s="1">
        <v>49.408000000000001</v>
      </c>
      <c r="C617" s="1">
        <v>49.152000000000001</v>
      </c>
      <c r="D617" s="1">
        <v>418.57299999999998</v>
      </c>
      <c r="E617" s="1">
        <v>380.33300000000003</v>
      </c>
      <c r="G617" s="1">
        <f t="shared" si="153"/>
        <v>38.239999999999952</v>
      </c>
      <c r="H617" s="1">
        <f t="shared" si="154"/>
        <v>0.25600000000000023</v>
      </c>
      <c r="I617" s="2">
        <f t="shared" si="155"/>
        <v>401.83007999999995</v>
      </c>
      <c r="J617" s="2">
        <f t="shared" si="156"/>
        <v>393.45862</v>
      </c>
      <c r="K617" s="2">
        <f t="shared" si="157"/>
        <v>385.08715999999998</v>
      </c>
      <c r="L617" s="10">
        <f t="shared" si="158"/>
        <v>3</v>
      </c>
      <c r="M617" s="73">
        <f t="shared" si="159"/>
        <v>3</v>
      </c>
      <c r="N617">
        <f t="shared" si="160"/>
        <v>3</v>
      </c>
      <c r="O617" s="12">
        <f t="shared" si="161"/>
        <v>54.983307367015357</v>
      </c>
      <c r="P617" s="11">
        <f t="shared" si="162"/>
        <v>5.5753073670153555</v>
      </c>
      <c r="Q617" s="1">
        <f t="shared" si="163"/>
        <v>49.408000000000001</v>
      </c>
      <c r="S617" s="14" t="str">
        <f t="shared" si="164"/>
        <v>A</v>
      </c>
      <c r="U617" s="1">
        <f t="shared" si="165"/>
        <v>49.408000000000001</v>
      </c>
      <c r="V617" s="1">
        <f t="shared" si="166"/>
        <v>380.33300000000003</v>
      </c>
      <c r="W617" s="1">
        <f t="shared" si="167"/>
        <v>5.5753073670153555</v>
      </c>
      <c r="X617" s="20">
        <f t="shared" si="168"/>
        <v>2.4252587046516796</v>
      </c>
      <c r="Y617" s="22">
        <f t="shared" si="169"/>
        <v>3</v>
      </c>
      <c r="AA617" s="47"/>
    </row>
    <row r="618" spans="1:34" hidden="1" x14ac:dyDescent="0.25">
      <c r="A618" s="57" t="s">
        <v>39</v>
      </c>
      <c r="B618" s="1">
        <v>60.607999999999997</v>
      </c>
      <c r="C618" s="1">
        <v>60.415999999999997</v>
      </c>
      <c r="D618" s="1">
        <v>421.07299999999998</v>
      </c>
      <c r="E618" s="1">
        <v>381.27499999999998</v>
      </c>
      <c r="G618" s="1">
        <f t="shared" si="153"/>
        <v>39.798000000000002</v>
      </c>
      <c r="H618" s="1">
        <f t="shared" si="154"/>
        <v>0.19200000000000017</v>
      </c>
      <c r="I618" s="2">
        <f t="shared" si="155"/>
        <v>404.23007999999999</v>
      </c>
      <c r="J618" s="2">
        <f t="shared" si="156"/>
        <v>395.80861999999996</v>
      </c>
      <c r="K618" s="2">
        <f t="shared" si="157"/>
        <v>387.38715999999999</v>
      </c>
      <c r="L618" s="10">
        <f t="shared" si="158"/>
        <v>0</v>
      </c>
      <c r="M618" s="73">
        <f t="shared" si="159"/>
        <v>0</v>
      </c>
      <c r="N618">
        <f t="shared" si="160"/>
        <v>0</v>
      </c>
      <c r="O618" s="12">
        <f t="shared" si="161"/>
        <v>60.607999999999997</v>
      </c>
      <c r="P618" s="11">
        <f t="shared" si="162"/>
        <v>0</v>
      </c>
      <c r="Q618" s="1">
        <f t="shared" si="163"/>
        <v>60.607999999999997</v>
      </c>
      <c r="S618" s="14" t="str">
        <f t="shared" si="164"/>
        <v>A</v>
      </c>
      <c r="U618" s="1">
        <f t="shared" si="165"/>
        <v>60.607999999999997</v>
      </c>
      <c r="V618" s="1">
        <f t="shared" si="166"/>
        <v>381.27499999999998</v>
      </c>
      <c r="W618" s="1">
        <f t="shared" si="167"/>
        <v>0</v>
      </c>
      <c r="X618" s="20">
        <f t="shared" si="168"/>
        <v>0</v>
      </c>
      <c r="Y618" s="22">
        <f t="shared" si="169"/>
        <v>0</v>
      </c>
      <c r="AA618" s="47"/>
    </row>
    <row r="619" spans="1:34" hidden="1" x14ac:dyDescent="0.25">
      <c r="A619" s="57" t="s">
        <v>39</v>
      </c>
      <c r="B619" s="1">
        <v>66.88</v>
      </c>
      <c r="C619" s="1">
        <v>66.623999999999995</v>
      </c>
      <c r="D619" s="1">
        <v>420.36599999999999</v>
      </c>
      <c r="E619" s="1">
        <v>380.59500000000003</v>
      </c>
      <c r="G619" s="1">
        <f t="shared" si="153"/>
        <v>39.770999999999958</v>
      </c>
      <c r="H619" s="1">
        <f t="shared" si="154"/>
        <v>0.25600000000000023</v>
      </c>
      <c r="I619" s="2">
        <f t="shared" si="155"/>
        <v>403.55135999999999</v>
      </c>
      <c r="J619" s="2">
        <f t="shared" si="156"/>
        <v>395.14403999999996</v>
      </c>
      <c r="K619" s="2">
        <f t="shared" si="157"/>
        <v>386.73671999999999</v>
      </c>
      <c r="L619" s="10">
        <f t="shared" si="158"/>
        <v>0</v>
      </c>
      <c r="M619" s="73" t="str">
        <f t="shared" si="159"/>
        <v/>
      </c>
      <c r="N619">
        <f t="shared" si="160"/>
        <v>0</v>
      </c>
      <c r="O619" s="12">
        <f t="shared" si="161"/>
        <v>66.88</v>
      </c>
      <c r="P619" s="11">
        <f t="shared" si="162"/>
        <v>0</v>
      </c>
      <c r="Q619" s="1">
        <f t="shared" si="163"/>
        <v>66.88</v>
      </c>
      <c r="S619" s="14" t="str">
        <f t="shared" si="164"/>
        <v>A</v>
      </c>
      <c r="U619" s="1">
        <f t="shared" si="165"/>
        <v>66.88</v>
      </c>
      <c r="V619" s="1">
        <f t="shared" si="166"/>
        <v>380.59500000000003</v>
      </c>
      <c r="W619" s="1">
        <f t="shared" si="167"/>
        <v>0</v>
      </c>
      <c r="X619" s="20">
        <f t="shared" si="168"/>
        <v>0</v>
      </c>
      <c r="Y619" s="22">
        <f t="shared" si="169"/>
        <v>0</v>
      </c>
      <c r="AA619" s="47"/>
    </row>
    <row r="620" spans="1:34" hidden="1" x14ac:dyDescent="0.25">
      <c r="A620" s="57" t="s">
        <v>39</v>
      </c>
      <c r="B620" s="1">
        <v>66.56</v>
      </c>
      <c r="C620" s="1">
        <v>66.367999999999995</v>
      </c>
      <c r="D620" s="1">
        <v>419.387</v>
      </c>
      <c r="E620" s="1">
        <v>379.71100000000001</v>
      </c>
      <c r="G620" s="1">
        <f t="shared" si="153"/>
        <v>39.675999999999988</v>
      </c>
      <c r="H620" s="1">
        <f t="shared" si="154"/>
        <v>0.19200000000000728</v>
      </c>
      <c r="I620" s="2">
        <f t="shared" si="155"/>
        <v>402.61151999999998</v>
      </c>
      <c r="J620" s="2">
        <f t="shared" si="156"/>
        <v>394.22377999999998</v>
      </c>
      <c r="K620" s="2">
        <f t="shared" si="157"/>
        <v>385.83604000000003</v>
      </c>
      <c r="L620" s="10">
        <f t="shared" si="158"/>
        <v>0</v>
      </c>
      <c r="M620" s="73" t="str">
        <f t="shared" si="159"/>
        <v/>
      </c>
      <c r="N620">
        <f t="shared" si="160"/>
        <v>0</v>
      </c>
      <c r="O620" s="12">
        <f t="shared" si="161"/>
        <v>66.56</v>
      </c>
      <c r="P620" s="11">
        <f t="shared" si="162"/>
        <v>0</v>
      </c>
      <c r="Q620" s="1">
        <f t="shared" si="163"/>
        <v>66.56</v>
      </c>
      <c r="S620" s="14" t="str">
        <f t="shared" si="164"/>
        <v>A</v>
      </c>
      <c r="U620" s="1">
        <f t="shared" si="165"/>
        <v>66.56</v>
      </c>
      <c r="V620" s="1">
        <f t="shared" si="166"/>
        <v>379.71100000000001</v>
      </c>
      <c r="W620" s="1">
        <f t="shared" si="167"/>
        <v>0</v>
      </c>
      <c r="X620" s="20">
        <f t="shared" si="168"/>
        <v>0</v>
      </c>
      <c r="Y620" s="22">
        <f t="shared" si="169"/>
        <v>0</v>
      </c>
      <c r="AA620" s="47"/>
    </row>
    <row r="621" spans="1:34" hidden="1" x14ac:dyDescent="0.25">
      <c r="A621" s="57" t="s">
        <v>39</v>
      </c>
      <c r="B621" s="1">
        <v>67.52</v>
      </c>
      <c r="C621" s="1">
        <v>67.263999999999996</v>
      </c>
      <c r="D621" s="1">
        <v>421.89</v>
      </c>
      <c r="E621" s="1">
        <v>381.97</v>
      </c>
      <c r="G621" s="1">
        <f t="shared" si="153"/>
        <v>39.919999999999959</v>
      </c>
      <c r="H621" s="1">
        <f t="shared" si="154"/>
        <v>0.25600000000000023</v>
      </c>
      <c r="I621" s="2">
        <f t="shared" si="155"/>
        <v>405.01439999999997</v>
      </c>
      <c r="J621" s="2">
        <f t="shared" si="156"/>
        <v>396.57659999999998</v>
      </c>
      <c r="K621" s="2">
        <f t="shared" si="157"/>
        <v>388.1388</v>
      </c>
      <c r="L621" s="10">
        <f t="shared" si="158"/>
        <v>0</v>
      </c>
      <c r="M621" s="73" t="str">
        <f t="shared" si="159"/>
        <v/>
      </c>
      <c r="N621">
        <f t="shared" si="160"/>
        <v>0</v>
      </c>
      <c r="O621" s="12">
        <f t="shared" si="161"/>
        <v>67.52</v>
      </c>
      <c r="P621" s="11">
        <f t="shared" si="162"/>
        <v>0</v>
      </c>
      <c r="Q621" s="1">
        <f t="shared" si="163"/>
        <v>67.52</v>
      </c>
      <c r="S621" s="14" t="str">
        <f t="shared" si="164"/>
        <v>A</v>
      </c>
      <c r="U621" s="1">
        <f t="shared" si="165"/>
        <v>67.52</v>
      </c>
      <c r="V621" s="1">
        <f t="shared" si="166"/>
        <v>381.97</v>
      </c>
      <c r="W621" s="1">
        <f t="shared" si="167"/>
        <v>0</v>
      </c>
      <c r="X621" s="20">
        <f t="shared" si="168"/>
        <v>0</v>
      </c>
      <c r="Y621" s="22">
        <f t="shared" si="169"/>
        <v>0</v>
      </c>
      <c r="AA621" s="47"/>
    </row>
    <row r="622" spans="1:34" hidden="1" x14ac:dyDescent="0.25">
      <c r="A622" s="57" t="s">
        <v>39</v>
      </c>
      <c r="B622" s="1">
        <v>61.951999999999998</v>
      </c>
      <c r="C622" s="1">
        <v>61.76</v>
      </c>
      <c r="D622" s="1">
        <v>422.80700000000002</v>
      </c>
      <c r="E622" s="1">
        <v>382.81900000000002</v>
      </c>
      <c r="G622" s="1">
        <f t="shared" si="153"/>
        <v>39.988</v>
      </c>
      <c r="H622" s="1">
        <f t="shared" si="154"/>
        <v>0.19200000000000017</v>
      </c>
      <c r="I622" s="2">
        <f t="shared" si="155"/>
        <v>405.89472000000001</v>
      </c>
      <c r="J622" s="2">
        <f t="shared" si="156"/>
        <v>397.43858</v>
      </c>
      <c r="K622" s="2">
        <f t="shared" si="157"/>
        <v>388.98244</v>
      </c>
      <c r="L622" s="10">
        <f t="shared" si="158"/>
        <v>0</v>
      </c>
      <c r="M622" s="73" t="str">
        <f t="shared" si="159"/>
        <v/>
      </c>
      <c r="N622">
        <f t="shared" si="160"/>
        <v>0</v>
      </c>
      <c r="O622" s="12">
        <f t="shared" si="161"/>
        <v>61.951999999999998</v>
      </c>
      <c r="P622" s="11">
        <f t="shared" si="162"/>
        <v>0</v>
      </c>
      <c r="Q622" s="1">
        <f t="shared" si="163"/>
        <v>61.951999999999998</v>
      </c>
      <c r="S622" s="14" t="str">
        <f t="shared" si="164"/>
        <v>A</v>
      </c>
      <c r="U622" s="1">
        <f t="shared" si="165"/>
        <v>61.951999999999998</v>
      </c>
      <c r="V622" s="1">
        <f t="shared" si="166"/>
        <v>382.81900000000002</v>
      </c>
      <c r="W622" s="1">
        <f t="shared" si="167"/>
        <v>0</v>
      </c>
      <c r="X622" s="20">
        <f t="shared" si="168"/>
        <v>0</v>
      </c>
      <c r="Y622" s="22">
        <f t="shared" si="169"/>
        <v>0</v>
      </c>
      <c r="AA622" s="47"/>
    </row>
    <row r="623" spans="1:34" hidden="1" x14ac:dyDescent="0.25">
      <c r="A623" s="57" t="s">
        <v>39</v>
      </c>
      <c r="B623" s="1">
        <v>52.031999999999996</v>
      </c>
      <c r="C623" s="1">
        <v>51.776000000000003</v>
      </c>
      <c r="D623" s="1">
        <v>421.58100000000002</v>
      </c>
      <c r="E623" s="1">
        <v>381.74</v>
      </c>
      <c r="G623" s="1">
        <f t="shared" si="153"/>
        <v>39.841000000000008</v>
      </c>
      <c r="H623" s="1">
        <f t="shared" si="154"/>
        <v>0.25599999999999312</v>
      </c>
      <c r="I623" s="2">
        <f t="shared" si="155"/>
        <v>404.71776</v>
      </c>
      <c r="J623" s="2">
        <f t="shared" si="156"/>
        <v>396.28614000000005</v>
      </c>
      <c r="K623" s="2">
        <f t="shared" si="157"/>
        <v>387.85452000000004</v>
      </c>
      <c r="L623" s="10">
        <f t="shared" si="158"/>
        <v>0</v>
      </c>
      <c r="M623" s="73" t="str">
        <f t="shared" si="159"/>
        <v/>
      </c>
      <c r="N623">
        <f t="shared" si="160"/>
        <v>0</v>
      </c>
      <c r="O623" s="12">
        <f t="shared" si="161"/>
        <v>52.031999999999996</v>
      </c>
      <c r="P623" s="11">
        <f t="shared" si="162"/>
        <v>0</v>
      </c>
      <c r="Q623" s="1">
        <f t="shared" si="163"/>
        <v>52.031999999999996</v>
      </c>
      <c r="S623" s="14" t="str">
        <f t="shared" si="164"/>
        <v>A</v>
      </c>
      <c r="U623" s="1">
        <f t="shared" si="165"/>
        <v>52.031999999999996</v>
      </c>
      <c r="V623" s="1">
        <f t="shared" si="166"/>
        <v>381.74</v>
      </c>
      <c r="W623" s="1">
        <f t="shared" si="167"/>
        <v>0</v>
      </c>
      <c r="X623" s="20">
        <f t="shared" si="168"/>
        <v>0</v>
      </c>
      <c r="Y623" s="22">
        <f t="shared" si="169"/>
        <v>0</v>
      </c>
      <c r="AA623" s="47"/>
    </row>
    <row r="624" spans="1:34" hidden="1" x14ac:dyDescent="0.25">
      <c r="A624" s="57" t="s">
        <v>39</v>
      </c>
      <c r="B624" s="1">
        <v>44.671999999999997</v>
      </c>
      <c r="C624" s="1">
        <v>44.48</v>
      </c>
      <c r="D624" s="1">
        <v>421.56200000000001</v>
      </c>
      <c r="E624" s="1">
        <v>381.75099999999998</v>
      </c>
      <c r="G624" s="1">
        <f t="shared" si="153"/>
        <v>39.811000000000035</v>
      </c>
      <c r="H624" s="1">
        <f t="shared" si="154"/>
        <v>0.19200000000000017</v>
      </c>
      <c r="I624" s="2">
        <f t="shared" si="155"/>
        <v>404.69952000000001</v>
      </c>
      <c r="J624" s="2">
        <f t="shared" si="156"/>
        <v>396.26828</v>
      </c>
      <c r="K624" s="2">
        <f t="shared" si="157"/>
        <v>387.83704</v>
      </c>
      <c r="L624" s="10">
        <f t="shared" si="158"/>
        <v>0</v>
      </c>
      <c r="M624" s="73" t="str">
        <f t="shared" si="159"/>
        <v/>
      </c>
      <c r="N624">
        <f t="shared" si="160"/>
        <v>0</v>
      </c>
      <c r="O624" s="12">
        <f t="shared" si="161"/>
        <v>44.671999999999997</v>
      </c>
      <c r="P624" s="11">
        <f t="shared" si="162"/>
        <v>0</v>
      </c>
      <c r="Q624" s="1">
        <f t="shared" si="163"/>
        <v>44.671999999999997</v>
      </c>
      <c r="S624" s="14" t="str">
        <f t="shared" si="164"/>
        <v>A</v>
      </c>
      <c r="U624" s="1">
        <f t="shared" si="165"/>
        <v>44.671999999999997</v>
      </c>
      <c r="V624" s="1">
        <f t="shared" si="166"/>
        <v>381.75099999999998</v>
      </c>
      <c r="W624" s="1">
        <f t="shared" si="167"/>
        <v>0</v>
      </c>
      <c r="X624" s="20">
        <f t="shared" si="168"/>
        <v>0</v>
      </c>
      <c r="Y624" s="22">
        <f t="shared" si="169"/>
        <v>0</v>
      </c>
      <c r="AA624" s="47"/>
    </row>
    <row r="625" spans="1:34" hidden="1" x14ac:dyDescent="0.25">
      <c r="A625" s="57" t="s">
        <v>39</v>
      </c>
      <c r="B625" s="1">
        <v>41.024000000000001</v>
      </c>
      <c r="C625" s="1">
        <v>40.768000000000001</v>
      </c>
      <c r="D625" s="1">
        <v>423.44600000000003</v>
      </c>
      <c r="E625" s="1">
        <v>383.464</v>
      </c>
      <c r="G625" s="1">
        <f t="shared" si="153"/>
        <v>39.982000000000028</v>
      </c>
      <c r="H625" s="1">
        <f t="shared" si="154"/>
        <v>0.25600000000000023</v>
      </c>
      <c r="I625" s="2">
        <f t="shared" si="155"/>
        <v>406.50816000000003</v>
      </c>
      <c r="J625" s="2">
        <f t="shared" si="156"/>
        <v>398.03924000000001</v>
      </c>
      <c r="K625" s="2">
        <f t="shared" si="157"/>
        <v>389.57032000000004</v>
      </c>
      <c r="L625" s="10">
        <f t="shared" si="158"/>
        <v>0</v>
      </c>
      <c r="M625" s="73" t="str">
        <f t="shared" si="159"/>
        <v/>
      </c>
      <c r="N625">
        <f t="shared" si="160"/>
        <v>0</v>
      </c>
      <c r="O625" s="12">
        <f t="shared" si="161"/>
        <v>41.024000000000001</v>
      </c>
      <c r="P625" s="11">
        <f t="shared" si="162"/>
        <v>0</v>
      </c>
      <c r="Q625" s="1">
        <f t="shared" si="163"/>
        <v>41.024000000000001</v>
      </c>
      <c r="S625" s="14" t="str">
        <f t="shared" si="164"/>
        <v>A</v>
      </c>
      <c r="U625" s="1">
        <f t="shared" si="165"/>
        <v>41.024000000000001</v>
      </c>
      <c r="V625" s="1">
        <f t="shared" si="166"/>
        <v>383.464</v>
      </c>
      <c r="W625" s="1">
        <f t="shared" si="167"/>
        <v>0</v>
      </c>
      <c r="X625" s="20">
        <f t="shared" si="168"/>
        <v>0</v>
      </c>
      <c r="Y625" s="22">
        <f t="shared" si="169"/>
        <v>0</v>
      </c>
      <c r="AA625" s="47"/>
    </row>
    <row r="626" spans="1:34" hidden="1" x14ac:dyDescent="0.25">
      <c r="A626" s="57" t="s">
        <v>39</v>
      </c>
      <c r="B626" s="1">
        <v>37.887999999999998</v>
      </c>
      <c r="C626" s="1">
        <v>37.695999999999998</v>
      </c>
      <c r="D626" s="1">
        <v>423.48700000000002</v>
      </c>
      <c r="E626" s="1">
        <v>383.68700000000001</v>
      </c>
      <c r="G626" s="1">
        <f t="shared" si="153"/>
        <v>39.800000000000011</v>
      </c>
      <c r="H626" s="1">
        <f t="shared" si="154"/>
        <v>0.19200000000000017</v>
      </c>
      <c r="I626" s="2">
        <f t="shared" si="155"/>
        <v>406.54752000000002</v>
      </c>
      <c r="J626" s="2">
        <f t="shared" si="156"/>
        <v>398.07778000000002</v>
      </c>
      <c r="K626" s="2">
        <f t="shared" si="157"/>
        <v>389.60804000000002</v>
      </c>
      <c r="L626" s="10">
        <f t="shared" si="158"/>
        <v>0</v>
      </c>
      <c r="M626" s="73" t="str">
        <f t="shared" si="159"/>
        <v/>
      </c>
      <c r="N626">
        <f t="shared" si="160"/>
        <v>0</v>
      </c>
      <c r="O626" s="12">
        <f t="shared" si="161"/>
        <v>37.887999999999998</v>
      </c>
      <c r="P626" s="11">
        <f t="shared" si="162"/>
        <v>0</v>
      </c>
      <c r="Q626" s="1">
        <f t="shared" si="163"/>
        <v>37.887999999999998</v>
      </c>
      <c r="S626" s="14" t="str">
        <f t="shared" si="164"/>
        <v>A</v>
      </c>
      <c r="U626" s="1">
        <f t="shared" si="165"/>
        <v>37.887999999999998</v>
      </c>
      <c r="V626" s="1">
        <f t="shared" si="166"/>
        <v>383.68700000000001</v>
      </c>
      <c r="W626" s="1">
        <f t="shared" si="167"/>
        <v>0</v>
      </c>
      <c r="X626" s="20">
        <f t="shared" si="168"/>
        <v>0</v>
      </c>
      <c r="Y626" s="22">
        <f t="shared" si="169"/>
        <v>0</v>
      </c>
      <c r="AA626" s="47"/>
    </row>
    <row r="627" spans="1:34" hidden="1" x14ac:dyDescent="0.25">
      <c r="A627" s="57" t="s">
        <v>39</v>
      </c>
      <c r="B627" s="1">
        <v>25.024000000000001</v>
      </c>
      <c r="C627" s="1">
        <v>24.768000000000001</v>
      </c>
      <c r="D627" s="1">
        <v>424.79700000000003</v>
      </c>
      <c r="E627" s="1">
        <v>384.71300000000002</v>
      </c>
      <c r="G627" s="1">
        <f t="shared" si="153"/>
        <v>40.084000000000003</v>
      </c>
      <c r="H627" s="1">
        <f t="shared" si="154"/>
        <v>0.25600000000000023</v>
      </c>
      <c r="I627" s="2">
        <f t="shared" si="155"/>
        <v>407.80512000000004</v>
      </c>
      <c r="J627" s="2">
        <f t="shared" si="156"/>
        <v>399.30918000000003</v>
      </c>
      <c r="K627" s="2">
        <f t="shared" si="157"/>
        <v>390.81324000000001</v>
      </c>
      <c r="L627" s="10">
        <f t="shared" si="158"/>
        <v>0</v>
      </c>
      <c r="M627" s="73" t="str">
        <f t="shared" si="159"/>
        <v/>
      </c>
      <c r="N627">
        <f t="shared" si="160"/>
        <v>0</v>
      </c>
      <c r="O627" s="12">
        <f t="shared" si="161"/>
        <v>25.024000000000001</v>
      </c>
      <c r="P627" s="11">
        <f t="shared" si="162"/>
        <v>0</v>
      </c>
      <c r="Q627" s="1">
        <f t="shared" si="163"/>
        <v>25.024000000000001</v>
      </c>
      <c r="S627" s="14" t="str">
        <f t="shared" si="164"/>
        <v>A</v>
      </c>
      <c r="U627" s="1">
        <f t="shared" si="165"/>
        <v>25.024000000000001</v>
      </c>
      <c r="V627" s="1">
        <f t="shared" si="166"/>
        <v>384.71300000000002</v>
      </c>
      <c r="W627" s="1">
        <f t="shared" si="167"/>
        <v>0</v>
      </c>
      <c r="X627" s="20">
        <f t="shared" si="168"/>
        <v>0</v>
      </c>
      <c r="Y627" s="22">
        <f t="shared" si="169"/>
        <v>0</v>
      </c>
      <c r="AA627" s="47"/>
    </row>
    <row r="628" spans="1:34" hidden="1" x14ac:dyDescent="0.25">
      <c r="A628" s="57" t="s">
        <v>39</v>
      </c>
      <c r="B628" s="1">
        <v>21.568000000000001</v>
      </c>
      <c r="C628" s="1">
        <v>21.376000000000001</v>
      </c>
      <c r="D628" s="1">
        <v>422.49599999999998</v>
      </c>
      <c r="E628" s="1">
        <v>382.64400000000001</v>
      </c>
      <c r="G628" s="1">
        <f t="shared" si="153"/>
        <v>39.851999999999975</v>
      </c>
      <c r="H628" s="1">
        <f t="shared" si="154"/>
        <v>0.19200000000000017</v>
      </c>
      <c r="I628" s="2">
        <f t="shared" si="155"/>
        <v>405.59616</v>
      </c>
      <c r="J628" s="2">
        <f t="shared" si="156"/>
        <v>397.14623999999998</v>
      </c>
      <c r="K628" s="2">
        <f t="shared" si="157"/>
        <v>388.69632000000001</v>
      </c>
      <c r="L628" s="10">
        <f t="shared" si="158"/>
        <v>0</v>
      </c>
      <c r="M628" s="73" t="str">
        <f t="shared" si="159"/>
        <v/>
      </c>
      <c r="N628">
        <f t="shared" si="160"/>
        <v>0</v>
      </c>
      <c r="O628" s="12">
        <f t="shared" si="161"/>
        <v>21.568000000000001</v>
      </c>
      <c r="P628" s="11">
        <f t="shared" si="162"/>
        <v>0</v>
      </c>
      <c r="Q628" s="1">
        <f t="shared" si="163"/>
        <v>21.568000000000001</v>
      </c>
      <c r="S628" s="14" t="str">
        <f t="shared" si="164"/>
        <v>A</v>
      </c>
      <c r="U628" s="1">
        <f t="shared" si="165"/>
        <v>21.568000000000001</v>
      </c>
      <c r="V628" s="1">
        <f t="shared" si="166"/>
        <v>382.64400000000001</v>
      </c>
      <c r="W628" s="1">
        <f t="shared" si="167"/>
        <v>0</v>
      </c>
      <c r="X628" s="20">
        <f t="shared" si="168"/>
        <v>0</v>
      </c>
      <c r="Y628" s="22">
        <f t="shared" si="169"/>
        <v>0</v>
      </c>
      <c r="AA628" s="47"/>
    </row>
    <row r="629" spans="1:34" hidden="1" x14ac:dyDescent="0.25">
      <c r="A629" s="57" t="s">
        <v>39</v>
      </c>
      <c r="B629" s="1">
        <v>19.968</v>
      </c>
      <c r="C629" s="1">
        <v>19.776</v>
      </c>
      <c r="D629" s="1">
        <v>422.447</v>
      </c>
      <c r="E629" s="1">
        <v>382.613</v>
      </c>
      <c r="G629" s="1">
        <f t="shared" si="153"/>
        <v>39.834000000000003</v>
      </c>
      <c r="H629" s="1">
        <f t="shared" si="154"/>
        <v>0.19200000000000017</v>
      </c>
      <c r="I629" s="2">
        <f t="shared" si="155"/>
        <v>405.54912000000002</v>
      </c>
      <c r="J629" s="2">
        <f t="shared" si="156"/>
        <v>397.10018000000002</v>
      </c>
      <c r="K629" s="2">
        <f t="shared" si="157"/>
        <v>388.65124000000003</v>
      </c>
      <c r="L629" s="10">
        <f t="shared" si="158"/>
        <v>0</v>
      </c>
      <c r="M629" s="73" t="str">
        <f t="shared" si="159"/>
        <v/>
      </c>
      <c r="N629">
        <f t="shared" si="160"/>
        <v>0</v>
      </c>
      <c r="O629" s="12">
        <f t="shared" si="161"/>
        <v>19.968</v>
      </c>
      <c r="P629" s="11">
        <f t="shared" si="162"/>
        <v>0</v>
      </c>
      <c r="Q629" s="1">
        <f t="shared" si="163"/>
        <v>19.968</v>
      </c>
      <c r="S629" s="14" t="str">
        <f t="shared" si="164"/>
        <v>A</v>
      </c>
      <c r="U629" s="1">
        <f t="shared" si="165"/>
        <v>19.968</v>
      </c>
      <c r="V629" s="1">
        <f t="shared" si="166"/>
        <v>382.613</v>
      </c>
      <c r="W629" s="1">
        <f t="shared" si="167"/>
        <v>0</v>
      </c>
      <c r="X629" s="20">
        <f t="shared" si="168"/>
        <v>0</v>
      </c>
      <c r="Y629" s="22">
        <f t="shared" si="169"/>
        <v>0</v>
      </c>
      <c r="AA629" s="47"/>
    </row>
    <row r="630" spans="1:34" hidden="1" x14ac:dyDescent="0.25">
      <c r="A630" s="57" t="s">
        <v>39</v>
      </c>
      <c r="B630" s="1">
        <v>20.8</v>
      </c>
      <c r="C630" s="1">
        <v>20.544</v>
      </c>
      <c r="D630" s="1">
        <v>423.85</v>
      </c>
      <c r="E630" s="1">
        <v>383.87799999999999</v>
      </c>
      <c r="G630" s="1">
        <f t="shared" si="153"/>
        <v>39.972000000000037</v>
      </c>
      <c r="H630" s="1">
        <f t="shared" si="154"/>
        <v>0.25600000000000023</v>
      </c>
      <c r="I630" s="2">
        <f t="shared" si="155"/>
        <v>406.89600000000002</v>
      </c>
      <c r="J630" s="2">
        <f t="shared" si="156"/>
        <v>398.41900000000004</v>
      </c>
      <c r="K630" s="2">
        <f t="shared" si="157"/>
        <v>389.94200000000001</v>
      </c>
      <c r="L630" s="10">
        <f t="shared" si="158"/>
        <v>0</v>
      </c>
      <c r="M630" s="73" t="str">
        <f t="shared" si="159"/>
        <v/>
      </c>
      <c r="N630">
        <f t="shared" si="160"/>
        <v>0</v>
      </c>
      <c r="O630" s="12">
        <f t="shared" si="161"/>
        <v>20.8</v>
      </c>
      <c r="P630" s="11">
        <f t="shared" si="162"/>
        <v>0</v>
      </c>
      <c r="Q630" s="1">
        <f t="shared" si="163"/>
        <v>20.8</v>
      </c>
      <c r="S630" s="14" t="str">
        <f t="shared" si="164"/>
        <v>A</v>
      </c>
      <c r="U630" s="1">
        <f t="shared" si="165"/>
        <v>20.8</v>
      </c>
      <c r="V630" s="1">
        <f t="shared" si="166"/>
        <v>383.87799999999999</v>
      </c>
      <c r="W630" s="1">
        <f t="shared" si="167"/>
        <v>0</v>
      </c>
      <c r="X630" s="20">
        <f t="shared" si="168"/>
        <v>0</v>
      </c>
      <c r="Y630" s="22">
        <f t="shared" si="169"/>
        <v>0</v>
      </c>
      <c r="AA630" s="47"/>
    </row>
    <row r="631" spans="1:34" hidden="1" x14ac:dyDescent="0.25">
      <c r="A631" s="57" t="s">
        <v>39</v>
      </c>
      <c r="B631" s="1">
        <v>21.184000000000001</v>
      </c>
      <c r="C631" s="1">
        <v>20.992000000000001</v>
      </c>
      <c r="D631" s="1">
        <v>425.44499999999999</v>
      </c>
      <c r="E631" s="1">
        <v>385.32799999999997</v>
      </c>
      <c r="G631" s="1">
        <f t="shared" si="153"/>
        <v>40.117000000000019</v>
      </c>
      <c r="H631" s="1">
        <f t="shared" si="154"/>
        <v>0.19200000000000017</v>
      </c>
      <c r="I631" s="2">
        <f t="shared" si="155"/>
        <v>408.42719999999997</v>
      </c>
      <c r="J631" s="2">
        <f t="shared" si="156"/>
        <v>399.91829999999999</v>
      </c>
      <c r="K631" s="2">
        <f t="shared" si="157"/>
        <v>391.40940000000001</v>
      </c>
      <c r="L631" s="10">
        <f t="shared" si="158"/>
        <v>0</v>
      </c>
      <c r="M631" s="73" t="str">
        <f t="shared" si="159"/>
        <v/>
      </c>
      <c r="N631">
        <f t="shared" si="160"/>
        <v>0</v>
      </c>
      <c r="O631" s="12">
        <f t="shared" si="161"/>
        <v>21.184000000000001</v>
      </c>
      <c r="P631" s="11">
        <f t="shared" si="162"/>
        <v>0</v>
      </c>
      <c r="Q631" s="1">
        <f t="shared" si="163"/>
        <v>21.184000000000001</v>
      </c>
      <c r="S631" s="14" t="str">
        <f t="shared" si="164"/>
        <v>A</v>
      </c>
      <c r="U631" s="1">
        <f t="shared" si="165"/>
        <v>21.184000000000001</v>
      </c>
      <c r="V631" s="1">
        <f t="shared" si="166"/>
        <v>385.32799999999997</v>
      </c>
      <c r="W631" s="1">
        <f t="shared" si="167"/>
        <v>0</v>
      </c>
      <c r="X631" s="20">
        <f t="shared" si="168"/>
        <v>0</v>
      </c>
      <c r="Y631" s="22">
        <f t="shared" si="169"/>
        <v>0</v>
      </c>
      <c r="AA631" s="47"/>
    </row>
    <row r="632" spans="1:34" hidden="1" x14ac:dyDescent="0.25">
      <c r="A632" s="57" t="s">
        <v>39</v>
      </c>
      <c r="B632" s="1">
        <v>21.312000000000001</v>
      </c>
      <c r="C632" s="1">
        <v>21.056000000000001</v>
      </c>
      <c r="D632" s="1">
        <v>424.53800000000001</v>
      </c>
      <c r="E632" s="1">
        <v>384.50200000000001</v>
      </c>
      <c r="G632" s="1">
        <f t="shared" si="153"/>
        <v>40.036000000000001</v>
      </c>
      <c r="H632" s="1">
        <f t="shared" si="154"/>
        <v>0.25600000000000023</v>
      </c>
      <c r="I632" s="2">
        <f t="shared" si="155"/>
        <v>407.55648000000002</v>
      </c>
      <c r="J632" s="2">
        <f t="shared" si="156"/>
        <v>399.06572</v>
      </c>
      <c r="K632" s="2">
        <f t="shared" si="157"/>
        <v>390.57496000000003</v>
      </c>
      <c r="L632" s="10">
        <f t="shared" si="158"/>
        <v>0</v>
      </c>
      <c r="M632" s="73" t="str">
        <f t="shared" si="159"/>
        <v/>
      </c>
      <c r="N632">
        <f t="shared" si="160"/>
        <v>0</v>
      </c>
      <c r="O632" s="12">
        <f t="shared" si="161"/>
        <v>21.312000000000001</v>
      </c>
      <c r="P632" s="11">
        <f t="shared" si="162"/>
        <v>0</v>
      </c>
      <c r="Q632" s="1">
        <f t="shared" si="163"/>
        <v>21.312000000000001</v>
      </c>
      <c r="S632" s="14" t="str">
        <f t="shared" si="164"/>
        <v>A</v>
      </c>
      <c r="U632" s="1">
        <f t="shared" si="165"/>
        <v>21.312000000000001</v>
      </c>
      <c r="V632" s="1">
        <f t="shared" si="166"/>
        <v>384.50200000000001</v>
      </c>
      <c r="W632" s="1">
        <f t="shared" si="167"/>
        <v>0</v>
      </c>
      <c r="X632" s="20">
        <f t="shared" si="168"/>
        <v>0</v>
      </c>
      <c r="Y632" s="22">
        <f t="shared" si="169"/>
        <v>0</v>
      </c>
      <c r="AA632" s="47"/>
    </row>
    <row r="633" spans="1:34" x14ac:dyDescent="0.25">
      <c r="A633" s="57" t="s">
        <v>39</v>
      </c>
      <c r="B633" s="1">
        <v>20.032</v>
      </c>
      <c r="C633" s="1">
        <v>19.776</v>
      </c>
      <c r="D633" s="1">
        <v>420.21800000000002</v>
      </c>
      <c r="E633" s="1">
        <v>380.601</v>
      </c>
      <c r="G633" s="1">
        <f t="shared" si="153"/>
        <v>39.617000000000019</v>
      </c>
      <c r="H633" s="1">
        <f t="shared" si="154"/>
        <v>0.25600000000000023</v>
      </c>
      <c r="I633" s="2">
        <f t="shared" si="155"/>
        <v>403.40928000000002</v>
      </c>
      <c r="J633" s="2">
        <f t="shared" si="156"/>
        <v>395.00492000000003</v>
      </c>
      <c r="K633" s="2">
        <f t="shared" si="157"/>
        <v>386.60056000000003</v>
      </c>
      <c r="L633" s="10">
        <f t="shared" si="158"/>
        <v>0</v>
      </c>
      <c r="M633" s="73" t="str">
        <f t="shared" si="159"/>
        <v/>
      </c>
      <c r="N633">
        <f t="shared" si="160"/>
        <v>0</v>
      </c>
      <c r="O633" s="12">
        <f t="shared" si="161"/>
        <v>20.032</v>
      </c>
      <c r="P633" s="11">
        <f t="shared" si="162"/>
        <v>0</v>
      </c>
      <c r="Q633" s="1">
        <f t="shared" si="163"/>
        <v>20.032</v>
      </c>
      <c r="S633" s="14" t="str">
        <f t="shared" si="164"/>
        <v>A</v>
      </c>
      <c r="U633" s="1">
        <f t="shared" si="165"/>
        <v>20.032</v>
      </c>
      <c r="V633" s="1">
        <f t="shared" si="166"/>
        <v>380.601</v>
      </c>
      <c r="W633" s="1">
        <f t="shared" si="167"/>
        <v>0</v>
      </c>
      <c r="X633" s="20">
        <f t="shared" si="168"/>
        <v>0</v>
      </c>
      <c r="Y633" s="22">
        <f t="shared" si="169"/>
        <v>0</v>
      </c>
      <c r="Z633" s="32" t="s">
        <v>40</v>
      </c>
      <c r="AA633" s="47"/>
      <c r="AB633" s="32" t="str">
        <f>A633</f>
        <v>JJJJ-MM-TT SS:MM:SS</v>
      </c>
      <c r="AC633" s="1">
        <f>SUM(U633:U656)</f>
        <v>473.21599999999995</v>
      </c>
      <c r="AD633" s="1">
        <f>AVERAGE(V633:V656)</f>
        <v>382.31074999999993</v>
      </c>
      <c r="AE633" s="1">
        <f>SUM(W633:W656)</f>
        <v>0</v>
      </c>
      <c r="AF633" s="1">
        <f>SUM(X633:X656)</f>
        <v>0</v>
      </c>
      <c r="AG633" s="35">
        <f>AVERAGE(Y633:Y656)</f>
        <v>0</v>
      </c>
      <c r="AH633" s="37" t="e">
        <f>DAY(A633)</f>
        <v>#VALUE!</v>
      </c>
    </row>
    <row r="634" spans="1:34" hidden="1" x14ac:dyDescent="0.25">
      <c r="A634" s="57" t="s">
        <v>39</v>
      </c>
      <c r="B634" s="1">
        <v>20.096</v>
      </c>
      <c r="C634" s="1">
        <v>19.904</v>
      </c>
      <c r="D634" s="1">
        <v>421.18099999999998</v>
      </c>
      <c r="E634" s="1">
        <v>381.47399999999999</v>
      </c>
      <c r="G634" s="1">
        <f t="shared" si="153"/>
        <v>39.706999999999994</v>
      </c>
      <c r="H634" s="1">
        <f t="shared" si="154"/>
        <v>0.19200000000000017</v>
      </c>
      <c r="I634" s="2">
        <f t="shared" si="155"/>
        <v>404.33375999999998</v>
      </c>
      <c r="J634" s="2">
        <f t="shared" si="156"/>
        <v>395.91013999999996</v>
      </c>
      <c r="K634" s="2">
        <f t="shared" si="157"/>
        <v>387.48651999999998</v>
      </c>
      <c r="L634" s="10">
        <f t="shared" si="158"/>
        <v>0</v>
      </c>
      <c r="M634" s="73" t="str">
        <f t="shared" si="159"/>
        <v/>
      </c>
      <c r="N634">
        <f t="shared" si="160"/>
        <v>0</v>
      </c>
      <c r="O634" s="12">
        <f t="shared" si="161"/>
        <v>20.096</v>
      </c>
      <c r="P634" s="11">
        <f t="shared" si="162"/>
        <v>0</v>
      </c>
      <c r="Q634" s="1">
        <f t="shared" si="163"/>
        <v>20.096</v>
      </c>
      <c r="S634" s="14" t="str">
        <f t="shared" si="164"/>
        <v>A</v>
      </c>
      <c r="U634" s="1">
        <f t="shared" si="165"/>
        <v>20.096</v>
      </c>
      <c r="V634" s="1">
        <f t="shared" si="166"/>
        <v>381.47399999999999</v>
      </c>
      <c r="W634" s="1">
        <f t="shared" si="167"/>
        <v>0</v>
      </c>
      <c r="X634" s="20">
        <f t="shared" si="168"/>
        <v>0</v>
      </c>
      <c r="Y634" s="22">
        <f t="shared" si="169"/>
        <v>0</v>
      </c>
      <c r="AA634" s="47"/>
    </row>
    <row r="635" spans="1:34" hidden="1" x14ac:dyDescent="0.25">
      <c r="A635" s="57" t="s">
        <v>39</v>
      </c>
      <c r="B635" s="1">
        <v>20.096</v>
      </c>
      <c r="C635" s="1">
        <v>19.904</v>
      </c>
      <c r="D635" s="1">
        <v>421.53800000000001</v>
      </c>
      <c r="E635" s="1">
        <v>381.80200000000002</v>
      </c>
      <c r="G635" s="1">
        <f t="shared" si="153"/>
        <v>39.73599999999999</v>
      </c>
      <c r="H635" s="1">
        <f t="shared" si="154"/>
        <v>0.19200000000000017</v>
      </c>
      <c r="I635" s="2">
        <f t="shared" si="155"/>
        <v>404.67648000000003</v>
      </c>
      <c r="J635" s="2">
        <f t="shared" si="156"/>
        <v>396.24572000000001</v>
      </c>
      <c r="K635" s="2">
        <f t="shared" si="157"/>
        <v>387.81496000000004</v>
      </c>
      <c r="L635" s="10">
        <f t="shared" si="158"/>
        <v>0</v>
      </c>
      <c r="M635" s="73" t="str">
        <f t="shared" si="159"/>
        <v/>
      </c>
      <c r="N635">
        <f t="shared" si="160"/>
        <v>0</v>
      </c>
      <c r="O635" s="12">
        <f t="shared" si="161"/>
        <v>20.096</v>
      </c>
      <c r="P635" s="11">
        <f t="shared" si="162"/>
        <v>0</v>
      </c>
      <c r="Q635" s="1">
        <f t="shared" si="163"/>
        <v>20.096</v>
      </c>
      <c r="S635" s="14" t="str">
        <f t="shared" si="164"/>
        <v>A</v>
      </c>
      <c r="U635" s="1">
        <f t="shared" si="165"/>
        <v>20.096</v>
      </c>
      <c r="V635" s="1">
        <f t="shared" si="166"/>
        <v>381.80200000000002</v>
      </c>
      <c r="W635" s="1">
        <f t="shared" si="167"/>
        <v>0</v>
      </c>
      <c r="X635" s="20">
        <f t="shared" si="168"/>
        <v>0</v>
      </c>
      <c r="Y635" s="22">
        <f t="shared" si="169"/>
        <v>0</v>
      </c>
      <c r="AA635" s="47"/>
    </row>
    <row r="636" spans="1:34" hidden="1" x14ac:dyDescent="0.25">
      <c r="A636" s="57" t="s">
        <v>39</v>
      </c>
      <c r="B636" s="1">
        <v>21.056000000000001</v>
      </c>
      <c r="C636" s="1">
        <v>20.864000000000001</v>
      </c>
      <c r="D636" s="1">
        <v>421.55500000000001</v>
      </c>
      <c r="E636" s="1">
        <v>381.82</v>
      </c>
      <c r="G636" s="1">
        <f t="shared" si="153"/>
        <v>39.735000000000014</v>
      </c>
      <c r="H636" s="1">
        <f t="shared" si="154"/>
        <v>0.19200000000000017</v>
      </c>
      <c r="I636" s="2">
        <f t="shared" si="155"/>
        <v>404.69280000000003</v>
      </c>
      <c r="J636" s="2">
        <f t="shared" si="156"/>
        <v>396.26170000000002</v>
      </c>
      <c r="K636" s="2">
        <f t="shared" si="157"/>
        <v>387.8306</v>
      </c>
      <c r="L636" s="10">
        <f t="shared" si="158"/>
        <v>0</v>
      </c>
      <c r="M636" s="73" t="str">
        <f t="shared" si="159"/>
        <v/>
      </c>
      <c r="N636">
        <f t="shared" si="160"/>
        <v>0</v>
      </c>
      <c r="O636" s="12">
        <f t="shared" si="161"/>
        <v>21.056000000000001</v>
      </c>
      <c r="P636" s="11">
        <f t="shared" si="162"/>
        <v>0</v>
      </c>
      <c r="Q636" s="1">
        <f t="shared" si="163"/>
        <v>21.056000000000001</v>
      </c>
      <c r="S636" s="14" t="str">
        <f t="shared" si="164"/>
        <v>A</v>
      </c>
      <c r="U636" s="1">
        <f t="shared" si="165"/>
        <v>21.056000000000001</v>
      </c>
      <c r="V636" s="1">
        <f t="shared" si="166"/>
        <v>381.82</v>
      </c>
      <c r="W636" s="1">
        <f t="shared" si="167"/>
        <v>0</v>
      </c>
      <c r="X636" s="20">
        <f t="shared" si="168"/>
        <v>0</v>
      </c>
      <c r="Y636" s="22">
        <f t="shared" si="169"/>
        <v>0</v>
      </c>
      <c r="AA636" s="47"/>
    </row>
    <row r="637" spans="1:34" hidden="1" x14ac:dyDescent="0.25">
      <c r="A637" s="57" t="s">
        <v>39</v>
      </c>
      <c r="B637" s="1">
        <v>20.544</v>
      </c>
      <c r="C637" s="1">
        <v>20.288</v>
      </c>
      <c r="D637" s="1">
        <v>421.10199999999998</v>
      </c>
      <c r="E637" s="1">
        <v>381.41500000000002</v>
      </c>
      <c r="G637" s="1">
        <f t="shared" si="153"/>
        <v>39.686999999999955</v>
      </c>
      <c r="H637" s="1">
        <f t="shared" si="154"/>
        <v>0.25600000000000023</v>
      </c>
      <c r="I637" s="2">
        <f t="shared" si="155"/>
        <v>404.25791999999996</v>
      </c>
      <c r="J637" s="2">
        <f t="shared" si="156"/>
        <v>395.83587999999997</v>
      </c>
      <c r="K637" s="2">
        <f t="shared" si="157"/>
        <v>387.41383999999999</v>
      </c>
      <c r="L637" s="10">
        <f t="shared" si="158"/>
        <v>0</v>
      </c>
      <c r="M637" s="73" t="str">
        <f t="shared" si="159"/>
        <v/>
      </c>
      <c r="N637">
        <f t="shared" si="160"/>
        <v>0</v>
      </c>
      <c r="O637" s="12">
        <f t="shared" si="161"/>
        <v>20.544</v>
      </c>
      <c r="P637" s="11">
        <f t="shared" si="162"/>
        <v>0</v>
      </c>
      <c r="Q637" s="1">
        <f t="shared" si="163"/>
        <v>20.544</v>
      </c>
      <c r="S637" s="14" t="str">
        <f t="shared" si="164"/>
        <v>A</v>
      </c>
      <c r="U637" s="1">
        <f t="shared" si="165"/>
        <v>20.544</v>
      </c>
      <c r="V637" s="1">
        <f t="shared" si="166"/>
        <v>381.41500000000002</v>
      </c>
      <c r="W637" s="1">
        <f t="shared" si="167"/>
        <v>0</v>
      </c>
      <c r="X637" s="20">
        <f t="shared" si="168"/>
        <v>0</v>
      </c>
      <c r="Y637" s="22">
        <f t="shared" si="169"/>
        <v>0</v>
      </c>
      <c r="AA637" s="47"/>
    </row>
    <row r="638" spans="1:34" hidden="1" x14ac:dyDescent="0.25">
      <c r="A638" s="57" t="s">
        <v>39</v>
      </c>
      <c r="B638" s="1">
        <v>20.288</v>
      </c>
      <c r="C638" s="1">
        <v>20.096</v>
      </c>
      <c r="D638" s="1">
        <v>420.93599999999998</v>
      </c>
      <c r="E638" s="1">
        <v>381.26600000000002</v>
      </c>
      <c r="G638" s="1">
        <f t="shared" si="153"/>
        <v>39.669999999999959</v>
      </c>
      <c r="H638" s="1">
        <f t="shared" si="154"/>
        <v>0.19200000000000017</v>
      </c>
      <c r="I638" s="2">
        <f t="shared" si="155"/>
        <v>404.09855999999996</v>
      </c>
      <c r="J638" s="2">
        <f t="shared" si="156"/>
        <v>395.67983999999996</v>
      </c>
      <c r="K638" s="2">
        <f t="shared" si="157"/>
        <v>387.26112000000001</v>
      </c>
      <c r="L638" s="10">
        <f t="shared" si="158"/>
        <v>0</v>
      </c>
      <c r="M638" s="73" t="str">
        <f t="shared" si="159"/>
        <v/>
      </c>
      <c r="N638">
        <f t="shared" si="160"/>
        <v>0</v>
      </c>
      <c r="O638" s="12">
        <f t="shared" si="161"/>
        <v>20.288</v>
      </c>
      <c r="P638" s="11">
        <f t="shared" si="162"/>
        <v>0</v>
      </c>
      <c r="Q638" s="1">
        <f t="shared" si="163"/>
        <v>20.288</v>
      </c>
      <c r="S638" s="14" t="str">
        <f t="shared" si="164"/>
        <v>A</v>
      </c>
      <c r="U638" s="1">
        <f t="shared" si="165"/>
        <v>20.288</v>
      </c>
      <c r="V638" s="1">
        <f t="shared" si="166"/>
        <v>381.26600000000002</v>
      </c>
      <c r="W638" s="1">
        <f t="shared" si="167"/>
        <v>0</v>
      </c>
      <c r="X638" s="20">
        <f t="shared" si="168"/>
        <v>0</v>
      </c>
      <c r="Y638" s="22">
        <f t="shared" si="169"/>
        <v>0</v>
      </c>
      <c r="AA638" s="47"/>
    </row>
    <row r="639" spans="1:34" hidden="1" x14ac:dyDescent="0.25">
      <c r="A639" s="57" t="s">
        <v>39</v>
      </c>
      <c r="B639" s="1">
        <v>20.416</v>
      </c>
      <c r="C639" s="1">
        <v>20.16</v>
      </c>
      <c r="D639" s="1">
        <v>420.96300000000002</v>
      </c>
      <c r="E639" s="1">
        <v>381.28899999999999</v>
      </c>
      <c r="G639" s="1">
        <f t="shared" si="153"/>
        <v>39.674000000000035</v>
      </c>
      <c r="H639" s="1">
        <f t="shared" si="154"/>
        <v>0.25600000000000023</v>
      </c>
      <c r="I639" s="2">
        <f t="shared" si="155"/>
        <v>404.12448000000001</v>
      </c>
      <c r="J639" s="2">
        <f t="shared" si="156"/>
        <v>395.70522</v>
      </c>
      <c r="K639" s="2">
        <f t="shared" si="157"/>
        <v>387.28596000000005</v>
      </c>
      <c r="L639" s="10">
        <f t="shared" si="158"/>
        <v>0</v>
      </c>
      <c r="M639" s="73" t="str">
        <f t="shared" si="159"/>
        <v/>
      </c>
      <c r="N639">
        <f t="shared" si="160"/>
        <v>0</v>
      </c>
      <c r="O639" s="12">
        <f t="shared" si="161"/>
        <v>20.416</v>
      </c>
      <c r="P639" s="11">
        <f t="shared" si="162"/>
        <v>0</v>
      </c>
      <c r="Q639" s="1">
        <f t="shared" si="163"/>
        <v>20.416</v>
      </c>
      <c r="S639" s="14" t="str">
        <f t="shared" si="164"/>
        <v>A</v>
      </c>
      <c r="U639" s="1">
        <f t="shared" si="165"/>
        <v>20.416</v>
      </c>
      <c r="V639" s="1">
        <f t="shared" si="166"/>
        <v>381.28899999999999</v>
      </c>
      <c r="W639" s="1">
        <f t="shared" si="167"/>
        <v>0</v>
      </c>
      <c r="X639" s="20">
        <f t="shared" si="168"/>
        <v>0</v>
      </c>
      <c r="Y639" s="22">
        <f t="shared" si="169"/>
        <v>0</v>
      </c>
      <c r="AA639" s="47"/>
    </row>
    <row r="640" spans="1:34" hidden="1" x14ac:dyDescent="0.25">
      <c r="A640" s="57" t="s">
        <v>39</v>
      </c>
      <c r="B640" s="1">
        <v>20.032</v>
      </c>
      <c r="C640" s="1">
        <v>19.776</v>
      </c>
      <c r="D640" s="1">
        <v>421.48099999999999</v>
      </c>
      <c r="E640" s="1">
        <v>381.76600000000002</v>
      </c>
      <c r="G640" s="1">
        <f t="shared" si="153"/>
        <v>39.714999999999975</v>
      </c>
      <c r="H640" s="1">
        <f t="shared" si="154"/>
        <v>0.25600000000000023</v>
      </c>
      <c r="I640" s="2">
        <f t="shared" si="155"/>
        <v>404.62175999999999</v>
      </c>
      <c r="J640" s="2">
        <f t="shared" si="156"/>
        <v>396.19213999999999</v>
      </c>
      <c r="K640" s="2">
        <f t="shared" si="157"/>
        <v>387.76251999999999</v>
      </c>
      <c r="L640" s="10">
        <f t="shared" si="158"/>
        <v>0</v>
      </c>
      <c r="M640" s="73" t="str">
        <f t="shared" si="159"/>
        <v/>
      </c>
      <c r="N640">
        <f t="shared" si="160"/>
        <v>0</v>
      </c>
      <c r="O640" s="12">
        <f t="shared" si="161"/>
        <v>20.032</v>
      </c>
      <c r="P640" s="11">
        <f t="shared" si="162"/>
        <v>0</v>
      </c>
      <c r="Q640" s="1">
        <f t="shared" si="163"/>
        <v>20.032</v>
      </c>
      <c r="S640" s="14" t="str">
        <f t="shared" si="164"/>
        <v>A</v>
      </c>
      <c r="U640" s="1">
        <f t="shared" si="165"/>
        <v>20.032</v>
      </c>
      <c r="V640" s="1">
        <f t="shared" si="166"/>
        <v>381.76600000000002</v>
      </c>
      <c r="W640" s="1">
        <f t="shared" si="167"/>
        <v>0</v>
      </c>
      <c r="X640" s="20">
        <f t="shared" si="168"/>
        <v>0</v>
      </c>
      <c r="Y640" s="22">
        <f t="shared" si="169"/>
        <v>0</v>
      </c>
      <c r="AA640" s="47"/>
    </row>
    <row r="641" spans="1:27" hidden="1" x14ac:dyDescent="0.25">
      <c r="A641" s="57" t="s">
        <v>39</v>
      </c>
      <c r="B641" s="1">
        <v>20.608000000000001</v>
      </c>
      <c r="C641" s="1">
        <v>20.48</v>
      </c>
      <c r="D641" s="1">
        <v>420.12400000000002</v>
      </c>
      <c r="E641" s="1">
        <v>380.529</v>
      </c>
      <c r="G641" s="1">
        <f t="shared" si="153"/>
        <v>39.595000000000027</v>
      </c>
      <c r="H641" s="1">
        <f t="shared" si="154"/>
        <v>0.12800000000000011</v>
      </c>
      <c r="I641" s="2">
        <f t="shared" si="155"/>
        <v>403.31904000000003</v>
      </c>
      <c r="J641" s="2">
        <f t="shared" si="156"/>
        <v>394.91656</v>
      </c>
      <c r="K641" s="2">
        <f t="shared" si="157"/>
        <v>386.51408000000004</v>
      </c>
      <c r="L641" s="10">
        <f t="shared" si="158"/>
        <v>0</v>
      </c>
      <c r="M641" s="73" t="str">
        <f t="shared" si="159"/>
        <v/>
      </c>
      <c r="N641">
        <f t="shared" si="160"/>
        <v>0</v>
      </c>
      <c r="O641" s="12">
        <f t="shared" si="161"/>
        <v>20.608000000000001</v>
      </c>
      <c r="P641" s="11">
        <f t="shared" si="162"/>
        <v>0</v>
      </c>
      <c r="Q641" s="1">
        <f t="shared" si="163"/>
        <v>20.608000000000001</v>
      </c>
      <c r="S641" s="14" t="str">
        <f t="shared" si="164"/>
        <v>A</v>
      </c>
      <c r="U641" s="1">
        <f t="shared" si="165"/>
        <v>20.608000000000001</v>
      </c>
      <c r="V641" s="1">
        <f t="shared" si="166"/>
        <v>380.529</v>
      </c>
      <c r="W641" s="1">
        <f t="shared" si="167"/>
        <v>0</v>
      </c>
      <c r="X641" s="20">
        <f t="shared" si="168"/>
        <v>0</v>
      </c>
      <c r="Y641" s="22">
        <f t="shared" si="169"/>
        <v>0</v>
      </c>
      <c r="AA641" s="47"/>
    </row>
    <row r="642" spans="1:27" hidden="1" x14ac:dyDescent="0.25">
      <c r="A642" s="57" t="s">
        <v>39</v>
      </c>
      <c r="B642" s="1">
        <v>20.16</v>
      </c>
      <c r="C642" s="1">
        <v>19.904</v>
      </c>
      <c r="D642" s="1">
        <v>419.16199999999998</v>
      </c>
      <c r="E642" s="1">
        <v>379.65100000000001</v>
      </c>
      <c r="G642" s="1">
        <f t="shared" si="153"/>
        <v>39.510999999999967</v>
      </c>
      <c r="H642" s="1">
        <f t="shared" si="154"/>
        <v>0.25600000000000023</v>
      </c>
      <c r="I642" s="2">
        <f t="shared" si="155"/>
        <v>402.39551999999998</v>
      </c>
      <c r="J642" s="2">
        <f t="shared" si="156"/>
        <v>394.01227999999998</v>
      </c>
      <c r="K642" s="2">
        <f t="shared" si="157"/>
        <v>385.62903999999997</v>
      </c>
      <c r="L642" s="10">
        <f t="shared" si="158"/>
        <v>0</v>
      </c>
      <c r="M642" s="73" t="str">
        <f t="shared" si="159"/>
        <v/>
      </c>
      <c r="N642">
        <f t="shared" si="160"/>
        <v>0</v>
      </c>
      <c r="O642" s="12">
        <f t="shared" si="161"/>
        <v>20.16</v>
      </c>
      <c r="P642" s="11">
        <f t="shared" si="162"/>
        <v>0</v>
      </c>
      <c r="Q642" s="1">
        <f t="shared" si="163"/>
        <v>20.16</v>
      </c>
      <c r="S642" s="14" t="str">
        <f t="shared" si="164"/>
        <v>A</v>
      </c>
      <c r="U642" s="1">
        <f t="shared" si="165"/>
        <v>20.16</v>
      </c>
      <c r="V642" s="1">
        <f t="shared" si="166"/>
        <v>379.65100000000001</v>
      </c>
      <c r="W642" s="1">
        <f t="shared" si="167"/>
        <v>0</v>
      </c>
      <c r="X642" s="20">
        <f t="shared" si="168"/>
        <v>0</v>
      </c>
      <c r="Y642" s="22">
        <f t="shared" si="169"/>
        <v>0</v>
      </c>
      <c r="AA642" s="47"/>
    </row>
    <row r="643" spans="1:27" hidden="1" x14ac:dyDescent="0.25">
      <c r="A643" s="57" t="s">
        <v>39</v>
      </c>
      <c r="B643" s="1">
        <v>22.335999999999999</v>
      </c>
      <c r="C643" s="1">
        <v>22.143999999999998</v>
      </c>
      <c r="D643" s="1">
        <v>423.221</v>
      </c>
      <c r="E643" s="1">
        <v>383.42500000000001</v>
      </c>
      <c r="G643" s="1">
        <f t="shared" si="153"/>
        <v>39.795999999999992</v>
      </c>
      <c r="H643" s="1">
        <f t="shared" si="154"/>
        <v>0.19200000000000017</v>
      </c>
      <c r="I643" s="2">
        <f t="shared" si="155"/>
        <v>406.29216000000002</v>
      </c>
      <c r="J643" s="2">
        <f t="shared" si="156"/>
        <v>397.82774000000001</v>
      </c>
      <c r="K643" s="2">
        <f t="shared" si="157"/>
        <v>389.36331999999999</v>
      </c>
      <c r="L643" s="10">
        <f t="shared" si="158"/>
        <v>0</v>
      </c>
      <c r="M643" s="73" t="str">
        <f t="shared" si="159"/>
        <v/>
      </c>
      <c r="N643">
        <f t="shared" si="160"/>
        <v>0</v>
      </c>
      <c r="O643" s="12">
        <f t="shared" si="161"/>
        <v>22.335999999999999</v>
      </c>
      <c r="P643" s="11">
        <f t="shared" si="162"/>
        <v>0</v>
      </c>
      <c r="Q643" s="1">
        <f t="shared" si="163"/>
        <v>22.335999999999999</v>
      </c>
      <c r="S643" s="14" t="str">
        <f t="shared" si="164"/>
        <v>A</v>
      </c>
      <c r="U643" s="1">
        <f t="shared" si="165"/>
        <v>22.335999999999999</v>
      </c>
      <c r="V643" s="1">
        <f t="shared" si="166"/>
        <v>383.42500000000001</v>
      </c>
      <c r="W643" s="1">
        <f t="shared" si="167"/>
        <v>0</v>
      </c>
      <c r="X643" s="20">
        <f t="shared" si="168"/>
        <v>0</v>
      </c>
      <c r="Y643" s="22">
        <f t="shared" si="169"/>
        <v>0</v>
      </c>
      <c r="AA643" s="47"/>
    </row>
    <row r="644" spans="1:27" hidden="1" x14ac:dyDescent="0.25">
      <c r="A644" s="57" t="s">
        <v>39</v>
      </c>
      <c r="B644" s="1">
        <v>22.4</v>
      </c>
      <c r="C644" s="1">
        <v>22.143999999999998</v>
      </c>
      <c r="D644" s="1">
        <v>424.69099999999997</v>
      </c>
      <c r="E644" s="1">
        <v>384.666</v>
      </c>
      <c r="G644" s="1">
        <f t="shared" si="153"/>
        <v>40.024999999999977</v>
      </c>
      <c r="H644" s="1">
        <f t="shared" si="154"/>
        <v>0.25600000000000023</v>
      </c>
      <c r="I644" s="2">
        <f t="shared" si="155"/>
        <v>407.70335999999998</v>
      </c>
      <c r="J644" s="2">
        <f t="shared" si="156"/>
        <v>399.20953999999995</v>
      </c>
      <c r="K644" s="2">
        <f t="shared" si="157"/>
        <v>390.71571999999998</v>
      </c>
      <c r="L644" s="10">
        <f t="shared" si="158"/>
        <v>0</v>
      </c>
      <c r="M644" s="73" t="str">
        <f t="shared" si="159"/>
        <v/>
      </c>
      <c r="N644">
        <f t="shared" si="160"/>
        <v>0</v>
      </c>
      <c r="O644" s="12">
        <f t="shared" si="161"/>
        <v>22.4</v>
      </c>
      <c r="P644" s="11">
        <f t="shared" si="162"/>
        <v>0</v>
      </c>
      <c r="Q644" s="1">
        <f t="shared" si="163"/>
        <v>22.4</v>
      </c>
      <c r="S644" s="14" t="str">
        <f t="shared" si="164"/>
        <v>A</v>
      </c>
      <c r="U644" s="1">
        <f t="shared" si="165"/>
        <v>22.4</v>
      </c>
      <c r="V644" s="1">
        <f t="shared" si="166"/>
        <v>384.666</v>
      </c>
      <c r="W644" s="1">
        <f t="shared" si="167"/>
        <v>0</v>
      </c>
      <c r="X644" s="20">
        <f t="shared" si="168"/>
        <v>0</v>
      </c>
      <c r="Y644" s="22">
        <f t="shared" si="169"/>
        <v>0</v>
      </c>
      <c r="AA644" s="47"/>
    </row>
    <row r="645" spans="1:27" hidden="1" x14ac:dyDescent="0.25">
      <c r="A645" s="57" t="s">
        <v>39</v>
      </c>
      <c r="B645" s="1">
        <v>20.736000000000001</v>
      </c>
      <c r="C645" s="1">
        <v>20.544</v>
      </c>
      <c r="D645" s="1">
        <v>426.83499999999998</v>
      </c>
      <c r="E645" s="1">
        <v>386.64</v>
      </c>
      <c r="G645" s="1">
        <f t="shared" si="153"/>
        <v>40.194999999999993</v>
      </c>
      <c r="H645" s="1">
        <f t="shared" si="154"/>
        <v>0.19200000000000017</v>
      </c>
      <c r="I645" s="2">
        <f t="shared" si="155"/>
        <v>409.76159999999999</v>
      </c>
      <c r="J645" s="2">
        <f t="shared" si="156"/>
        <v>401.22489999999999</v>
      </c>
      <c r="K645" s="2">
        <f t="shared" si="157"/>
        <v>392.68819999999999</v>
      </c>
      <c r="L645" s="10">
        <f t="shared" si="158"/>
        <v>0</v>
      </c>
      <c r="M645" s="73" t="str">
        <f t="shared" si="159"/>
        <v/>
      </c>
      <c r="N645">
        <f t="shared" si="160"/>
        <v>0</v>
      </c>
      <c r="O645" s="12">
        <f t="shared" si="161"/>
        <v>20.736000000000001</v>
      </c>
      <c r="P645" s="11">
        <f t="shared" si="162"/>
        <v>0</v>
      </c>
      <c r="Q645" s="1">
        <f t="shared" si="163"/>
        <v>20.736000000000001</v>
      </c>
      <c r="S645" s="14" t="str">
        <f t="shared" si="164"/>
        <v>A</v>
      </c>
      <c r="U645" s="1">
        <f t="shared" si="165"/>
        <v>20.736000000000001</v>
      </c>
      <c r="V645" s="1">
        <f t="shared" si="166"/>
        <v>386.64</v>
      </c>
      <c r="W645" s="1">
        <f t="shared" si="167"/>
        <v>0</v>
      </c>
      <c r="X645" s="20">
        <f t="shared" si="168"/>
        <v>0</v>
      </c>
      <c r="Y645" s="22">
        <f t="shared" si="169"/>
        <v>0</v>
      </c>
      <c r="AA645" s="47"/>
    </row>
    <row r="646" spans="1:27" hidden="1" x14ac:dyDescent="0.25">
      <c r="A646" s="57" t="s">
        <v>39</v>
      </c>
      <c r="B646" s="1">
        <v>22.975999999999999</v>
      </c>
      <c r="C646" s="1">
        <v>22.847999999999999</v>
      </c>
      <c r="D646" s="1">
        <v>427.36700000000002</v>
      </c>
      <c r="E646" s="1">
        <v>387.12400000000002</v>
      </c>
      <c r="G646" s="1">
        <f t="shared" si="153"/>
        <v>40.242999999999995</v>
      </c>
      <c r="H646" s="1">
        <f t="shared" si="154"/>
        <v>0.12800000000000011</v>
      </c>
      <c r="I646" s="2">
        <f t="shared" si="155"/>
        <v>410.27232000000004</v>
      </c>
      <c r="J646" s="2">
        <f t="shared" si="156"/>
        <v>401.72498000000002</v>
      </c>
      <c r="K646" s="2">
        <f t="shared" si="157"/>
        <v>393.17764</v>
      </c>
      <c r="L646" s="10">
        <f t="shared" si="158"/>
        <v>0</v>
      </c>
      <c r="M646" s="73" t="str">
        <f t="shared" si="159"/>
        <v/>
      </c>
      <c r="N646">
        <f t="shared" si="160"/>
        <v>0</v>
      </c>
      <c r="O646" s="12">
        <f t="shared" si="161"/>
        <v>22.975999999999999</v>
      </c>
      <c r="P646" s="11">
        <f t="shared" si="162"/>
        <v>0</v>
      </c>
      <c r="Q646" s="1">
        <f t="shared" si="163"/>
        <v>22.975999999999999</v>
      </c>
      <c r="S646" s="14" t="str">
        <f t="shared" si="164"/>
        <v>A</v>
      </c>
      <c r="U646" s="1">
        <f t="shared" si="165"/>
        <v>22.975999999999999</v>
      </c>
      <c r="V646" s="1">
        <f t="shared" si="166"/>
        <v>387.12400000000002</v>
      </c>
      <c r="W646" s="1">
        <f t="shared" si="167"/>
        <v>0</v>
      </c>
      <c r="X646" s="20">
        <f t="shared" si="168"/>
        <v>0</v>
      </c>
      <c r="Y646" s="22">
        <f t="shared" si="169"/>
        <v>0</v>
      </c>
      <c r="AA646" s="47"/>
    </row>
    <row r="647" spans="1:27" hidden="1" x14ac:dyDescent="0.25">
      <c r="A647" s="57" t="s">
        <v>39</v>
      </c>
      <c r="B647" s="1">
        <v>21.376000000000001</v>
      </c>
      <c r="C647" s="1">
        <v>21.12</v>
      </c>
      <c r="D647" s="1">
        <v>428.625</v>
      </c>
      <c r="E647" s="1">
        <v>388.24200000000002</v>
      </c>
      <c r="G647" s="1">
        <f t="shared" si="153"/>
        <v>40.382999999999981</v>
      </c>
      <c r="H647" s="1">
        <f t="shared" si="154"/>
        <v>0.25600000000000023</v>
      </c>
      <c r="I647" s="2">
        <f t="shared" si="155"/>
        <v>411.48</v>
      </c>
      <c r="J647" s="2">
        <f t="shared" si="156"/>
        <v>402.90750000000003</v>
      </c>
      <c r="K647" s="2">
        <f t="shared" si="157"/>
        <v>394.33499999999998</v>
      </c>
      <c r="L647" s="10">
        <f t="shared" si="158"/>
        <v>0</v>
      </c>
      <c r="M647" s="73" t="str">
        <f t="shared" si="159"/>
        <v/>
      </c>
      <c r="N647">
        <f t="shared" si="160"/>
        <v>0</v>
      </c>
      <c r="O647" s="12">
        <f t="shared" si="161"/>
        <v>21.376000000000001</v>
      </c>
      <c r="P647" s="11">
        <f t="shared" si="162"/>
        <v>0</v>
      </c>
      <c r="Q647" s="1">
        <f t="shared" si="163"/>
        <v>21.376000000000001</v>
      </c>
      <c r="S647" s="14" t="str">
        <f t="shared" si="164"/>
        <v>A</v>
      </c>
      <c r="U647" s="1">
        <f t="shared" si="165"/>
        <v>21.376000000000001</v>
      </c>
      <c r="V647" s="1">
        <f t="shared" si="166"/>
        <v>388.24200000000002</v>
      </c>
      <c r="W647" s="1">
        <f t="shared" si="167"/>
        <v>0</v>
      </c>
      <c r="X647" s="20">
        <f t="shared" si="168"/>
        <v>0</v>
      </c>
      <c r="Y647" s="22">
        <f t="shared" si="169"/>
        <v>0</v>
      </c>
      <c r="AA647" s="47"/>
    </row>
    <row r="648" spans="1:27" hidden="1" x14ac:dyDescent="0.25">
      <c r="A648" s="57" t="s">
        <v>39</v>
      </c>
      <c r="B648" s="1">
        <v>18.751999999999999</v>
      </c>
      <c r="C648" s="1">
        <v>18.495999999999999</v>
      </c>
      <c r="D648" s="1">
        <v>425.36</v>
      </c>
      <c r="E648" s="1">
        <v>385.25700000000001</v>
      </c>
      <c r="G648" s="1">
        <f t="shared" si="153"/>
        <v>40.103000000000009</v>
      </c>
      <c r="H648" s="1">
        <f t="shared" si="154"/>
        <v>0.25600000000000023</v>
      </c>
      <c r="I648" s="2">
        <f t="shared" si="155"/>
        <v>408.34559999999999</v>
      </c>
      <c r="J648" s="2">
        <f t="shared" si="156"/>
        <v>399.83840000000004</v>
      </c>
      <c r="K648" s="2">
        <f t="shared" si="157"/>
        <v>391.33120000000002</v>
      </c>
      <c r="L648" s="10">
        <f t="shared" si="158"/>
        <v>0</v>
      </c>
      <c r="M648" s="73" t="str">
        <f t="shared" si="159"/>
        <v/>
      </c>
      <c r="N648">
        <f t="shared" si="160"/>
        <v>0</v>
      </c>
      <c r="O648" s="12">
        <f t="shared" si="161"/>
        <v>18.751999999999999</v>
      </c>
      <c r="P648" s="11">
        <f t="shared" si="162"/>
        <v>0</v>
      </c>
      <c r="Q648" s="1">
        <f t="shared" si="163"/>
        <v>18.751999999999999</v>
      </c>
      <c r="S648" s="14" t="str">
        <f t="shared" si="164"/>
        <v>A</v>
      </c>
      <c r="U648" s="1">
        <f t="shared" si="165"/>
        <v>18.751999999999999</v>
      </c>
      <c r="V648" s="1">
        <f t="shared" si="166"/>
        <v>385.25700000000001</v>
      </c>
      <c r="W648" s="1">
        <f t="shared" si="167"/>
        <v>0</v>
      </c>
      <c r="X648" s="20">
        <f t="shared" si="168"/>
        <v>0</v>
      </c>
      <c r="Y648" s="22">
        <f t="shared" si="169"/>
        <v>0</v>
      </c>
      <c r="AA648" s="47"/>
    </row>
    <row r="649" spans="1:27" hidden="1" x14ac:dyDescent="0.25">
      <c r="A649" s="57" t="s">
        <v>39</v>
      </c>
      <c r="B649" s="1">
        <v>17.728000000000002</v>
      </c>
      <c r="C649" s="1">
        <v>17.536000000000001</v>
      </c>
      <c r="D649" s="1">
        <v>425.95499999999998</v>
      </c>
      <c r="E649" s="1">
        <v>385.79500000000002</v>
      </c>
      <c r="G649" s="1">
        <f t="shared" ref="G649:G712" si="170">D649-E649</f>
        <v>40.159999999999968</v>
      </c>
      <c r="H649" s="1">
        <f t="shared" ref="H649:H712" si="171">B649-C649</f>
        <v>0.19200000000000017</v>
      </c>
      <c r="I649" s="2">
        <f t="shared" ref="I649:I712" si="172">D649-((D649/100)*I$8)</f>
        <v>408.91679999999997</v>
      </c>
      <c r="J649" s="2">
        <f t="shared" ref="J649:J712" si="173">D649-((D649/100)*J$8)</f>
        <v>400.39769999999999</v>
      </c>
      <c r="K649" s="2">
        <f t="shared" ref="K649:K712" si="174">D649-((D649/100)*K$8)</f>
        <v>391.87860000000001</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17.728000000000002</v>
      </c>
      <c r="P649" s="11">
        <f t="shared" ref="P649:P712" si="179">IF(O649&lt;&gt;"",O649-B649,"")</f>
        <v>0</v>
      </c>
      <c r="Q649" s="1">
        <f t="shared" ref="Q649:Q712" si="180">O649-P649</f>
        <v>17.728000000000002</v>
      </c>
      <c r="S649" s="14" t="str">
        <f t="shared" ref="S649:S712" si="181">IF(ROUND(B649,3)=ROUND(Q649,3),"A","B")</f>
        <v>A</v>
      </c>
      <c r="U649" s="1">
        <f t="shared" ref="U649:U712" si="182">B649</f>
        <v>17.728000000000002</v>
      </c>
      <c r="V649" s="1">
        <f t="shared" ref="V649:V712" si="183">E649</f>
        <v>385.79500000000002</v>
      </c>
      <c r="W649" s="1">
        <f t="shared" ref="W649:W712" si="184">P649</f>
        <v>0</v>
      </c>
      <c r="X649" s="20">
        <f t="shared" ref="X649:X712" si="185">W649*X$6</f>
        <v>0</v>
      </c>
      <c r="Y649" s="22">
        <f t="shared" ref="Y649:Y712" si="186">L649</f>
        <v>0</v>
      </c>
      <c r="AA649" s="47"/>
    </row>
    <row r="650" spans="1:27" hidden="1" x14ac:dyDescent="0.25">
      <c r="A650" s="57" t="s">
        <v>39</v>
      </c>
      <c r="B650" s="1">
        <v>17.856000000000002</v>
      </c>
      <c r="C650" s="1">
        <v>17.664000000000001</v>
      </c>
      <c r="D650" s="1">
        <v>423.04899999999998</v>
      </c>
      <c r="E650" s="1">
        <v>383.16300000000001</v>
      </c>
      <c r="G650" s="1">
        <f t="shared" si="170"/>
        <v>39.885999999999967</v>
      </c>
      <c r="H650" s="1">
        <f t="shared" si="171"/>
        <v>0.19200000000000017</v>
      </c>
      <c r="I650" s="2">
        <f t="shared" si="172"/>
        <v>406.12703999999997</v>
      </c>
      <c r="J650" s="2">
        <f t="shared" si="173"/>
        <v>397.66605999999996</v>
      </c>
      <c r="K650" s="2">
        <f t="shared" si="174"/>
        <v>389.20507999999995</v>
      </c>
      <c r="L650" s="10">
        <f t="shared" si="175"/>
        <v>0</v>
      </c>
      <c r="M650" s="73" t="str">
        <f t="shared" si="176"/>
        <v/>
      </c>
      <c r="N650">
        <f t="shared" si="177"/>
        <v>0</v>
      </c>
      <c r="O650" s="12">
        <f t="shared" si="178"/>
        <v>17.856000000000002</v>
      </c>
      <c r="P650" s="11">
        <f t="shared" si="179"/>
        <v>0</v>
      </c>
      <c r="Q650" s="1">
        <f t="shared" si="180"/>
        <v>17.856000000000002</v>
      </c>
      <c r="S650" s="14" t="str">
        <f t="shared" si="181"/>
        <v>A</v>
      </c>
      <c r="U650" s="1">
        <f t="shared" si="182"/>
        <v>17.856000000000002</v>
      </c>
      <c r="V650" s="1">
        <f t="shared" si="183"/>
        <v>383.16300000000001</v>
      </c>
      <c r="W650" s="1">
        <f t="shared" si="184"/>
        <v>0</v>
      </c>
      <c r="X650" s="20">
        <f t="shared" si="185"/>
        <v>0</v>
      </c>
      <c r="Y650" s="22">
        <f t="shared" si="186"/>
        <v>0</v>
      </c>
      <c r="AA650" s="47"/>
    </row>
    <row r="651" spans="1:27" hidden="1" x14ac:dyDescent="0.25">
      <c r="A651" s="57" t="s">
        <v>39</v>
      </c>
      <c r="B651" s="1">
        <v>16.832000000000001</v>
      </c>
      <c r="C651" s="1">
        <v>16.64</v>
      </c>
      <c r="D651" s="1">
        <v>421.33199999999999</v>
      </c>
      <c r="E651" s="1">
        <v>381.61099999999999</v>
      </c>
      <c r="G651" s="1">
        <f t="shared" si="170"/>
        <v>39.721000000000004</v>
      </c>
      <c r="H651" s="1">
        <f t="shared" si="171"/>
        <v>0.19200000000000017</v>
      </c>
      <c r="I651" s="2">
        <f t="shared" si="172"/>
        <v>404.47872000000001</v>
      </c>
      <c r="J651" s="2">
        <f t="shared" si="173"/>
        <v>396.05207999999999</v>
      </c>
      <c r="K651" s="2">
        <f t="shared" si="174"/>
        <v>387.62544000000003</v>
      </c>
      <c r="L651" s="10">
        <f t="shared" si="175"/>
        <v>0</v>
      </c>
      <c r="M651" s="73" t="str">
        <f t="shared" si="176"/>
        <v/>
      </c>
      <c r="N651">
        <f t="shared" si="177"/>
        <v>0</v>
      </c>
      <c r="O651" s="12">
        <f t="shared" si="178"/>
        <v>16.832000000000001</v>
      </c>
      <c r="P651" s="11">
        <f t="shared" si="179"/>
        <v>0</v>
      </c>
      <c r="Q651" s="1">
        <f t="shared" si="180"/>
        <v>16.832000000000001</v>
      </c>
      <c r="S651" s="14" t="str">
        <f t="shared" si="181"/>
        <v>A</v>
      </c>
      <c r="U651" s="1">
        <f t="shared" si="182"/>
        <v>16.832000000000001</v>
      </c>
      <c r="V651" s="1">
        <f t="shared" si="183"/>
        <v>381.61099999999999</v>
      </c>
      <c r="W651" s="1">
        <f t="shared" si="184"/>
        <v>0</v>
      </c>
      <c r="X651" s="20">
        <f t="shared" si="185"/>
        <v>0</v>
      </c>
      <c r="Y651" s="22">
        <f t="shared" si="186"/>
        <v>0</v>
      </c>
      <c r="AA651" s="47"/>
    </row>
    <row r="652" spans="1:27" hidden="1" x14ac:dyDescent="0.25">
      <c r="A652" s="57" t="s">
        <v>39</v>
      </c>
      <c r="B652" s="1">
        <v>17.024000000000001</v>
      </c>
      <c r="C652" s="1">
        <v>16.768000000000001</v>
      </c>
      <c r="D652" s="1">
        <v>418.57</v>
      </c>
      <c r="E652" s="1">
        <v>379.11099999999999</v>
      </c>
      <c r="G652" s="1">
        <f t="shared" si="170"/>
        <v>39.459000000000003</v>
      </c>
      <c r="H652" s="1">
        <f t="shared" si="171"/>
        <v>0.25600000000000023</v>
      </c>
      <c r="I652" s="2">
        <f t="shared" si="172"/>
        <v>401.8272</v>
      </c>
      <c r="J652" s="2">
        <f t="shared" si="173"/>
        <v>393.45580000000001</v>
      </c>
      <c r="K652" s="2">
        <f t="shared" si="174"/>
        <v>385.08440000000002</v>
      </c>
      <c r="L652" s="10">
        <f t="shared" si="175"/>
        <v>0</v>
      </c>
      <c r="M652" s="73" t="str">
        <f t="shared" si="176"/>
        <v/>
      </c>
      <c r="N652">
        <f t="shared" si="177"/>
        <v>0</v>
      </c>
      <c r="O652" s="12">
        <f t="shared" si="178"/>
        <v>17.024000000000001</v>
      </c>
      <c r="P652" s="11">
        <f t="shared" si="179"/>
        <v>0</v>
      </c>
      <c r="Q652" s="1">
        <f t="shared" si="180"/>
        <v>17.024000000000001</v>
      </c>
      <c r="S652" s="14" t="str">
        <f t="shared" si="181"/>
        <v>A</v>
      </c>
      <c r="U652" s="1">
        <f t="shared" si="182"/>
        <v>17.024000000000001</v>
      </c>
      <c r="V652" s="1">
        <f t="shared" si="183"/>
        <v>379.11099999999999</v>
      </c>
      <c r="W652" s="1">
        <f t="shared" si="184"/>
        <v>0</v>
      </c>
      <c r="X652" s="20">
        <f t="shared" si="185"/>
        <v>0</v>
      </c>
      <c r="Y652" s="22">
        <f t="shared" si="186"/>
        <v>0</v>
      </c>
      <c r="AA652" s="47"/>
    </row>
    <row r="653" spans="1:27" hidden="1" x14ac:dyDescent="0.25">
      <c r="A653" s="57" t="s">
        <v>39</v>
      </c>
      <c r="B653" s="1">
        <v>17.152000000000001</v>
      </c>
      <c r="C653" s="1">
        <v>16.896000000000001</v>
      </c>
      <c r="D653" s="1">
        <v>417.99099999999999</v>
      </c>
      <c r="E653" s="1">
        <v>378.58699999999999</v>
      </c>
      <c r="G653" s="1">
        <f t="shared" si="170"/>
        <v>39.403999999999996</v>
      </c>
      <c r="H653" s="1">
        <f t="shared" si="171"/>
        <v>0.25600000000000023</v>
      </c>
      <c r="I653" s="2">
        <f t="shared" si="172"/>
        <v>401.27135999999996</v>
      </c>
      <c r="J653" s="2">
        <f t="shared" si="173"/>
        <v>392.91154</v>
      </c>
      <c r="K653" s="2">
        <f t="shared" si="174"/>
        <v>384.55171999999999</v>
      </c>
      <c r="L653" s="10">
        <f t="shared" si="175"/>
        <v>0</v>
      </c>
      <c r="M653" s="73" t="str">
        <f t="shared" si="176"/>
        <v/>
      </c>
      <c r="N653">
        <f t="shared" si="177"/>
        <v>0</v>
      </c>
      <c r="O653" s="12">
        <f t="shared" si="178"/>
        <v>17.152000000000001</v>
      </c>
      <c r="P653" s="11">
        <f t="shared" si="179"/>
        <v>0</v>
      </c>
      <c r="Q653" s="1">
        <f t="shared" si="180"/>
        <v>17.152000000000001</v>
      </c>
      <c r="S653" s="14" t="str">
        <f t="shared" si="181"/>
        <v>A</v>
      </c>
      <c r="U653" s="1">
        <f t="shared" si="182"/>
        <v>17.152000000000001</v>
      </c>
      <c r="V653" s="1">
        <f t="shared" si="183"/>
        <v>378.58699999999999</v>
      </c>
      <c r="W653" s="1">
        <f t="shared" si="184"/>
        <v>0</v>
      </c>
      <c r="X653" s="20">
        <f t="shared" si="185"/>
        <v>0</v>
      </c>
      <c r="Y653" s="22">
        <f t="shared" si="186"/>
        <v>0</v>
      </c>
      <c r="AA653" s="47"/>
    </row>
    <row r="654" spans="1:27" hidden="1" x14ac:dyDescent="0.25">
      <c r="A654" s="57" t="s">
        <v>39</v>
      </c>
      <c r="B654" s="1">
        <v>18.687999999999999</v>
      </c>
      <c r="C654" s="1">
        <v>18.559999999999999</v>
      </c>
      <c r="D654" s="1">
        <v>418.95299999999997</v>
      </c>
      <c r="E654" s="1">
        <v>379.45400000000001</v>
      </c>
      <c r="G654" s="1">
        <f t="shared" si="170"/>
        <v>39.498999999999967</v>
      </c>
      <c r="H654" s="1">
        <f t="shared" si="171"/>
        <v>0.12800000000000011</v>
      </c>
      <c r="I654" s="2">
        <f t="shared" si="172"/>
        <v>402.19487999999996</v>
      </c>
      <c r="J654" s="2">
        <f t="shared" si="173"/>
        <v>393.81581999999997</v>
      </c>
      <c r="K654" s="2">
        <f t="shared" si="174"/>
        <v>385.43675999999999</v>
      </c>
      <c r="L654" s="10">
        <f t="shared" si="175"/>
        <v>0</v>
      </c>
      <c r="M654" s="73" t="str">
        <f t="shared" si="176"/>
        <v/>
      </c>
      <c r="N654">
        <f t="shared" si="177"/>
        <v>0</v>
      </c>
      <c r="O654" s="12">
        <f t="shared" si="178"/>
        <v>18.687999999999999</v>
      </c>
      <c r="P654" s="11">
        <f t="shared" si="179"/>
        <v>0</v>
      </c>
      <c r="Q654" s="1">
        <f t="shared" si="180"/>
        <v>18.687999999999999</v>
      </c>
      <c r="S654" s="14" t="str">
        <f t="shared" si="181"/>
        <v>A</v>
      </c>
      <c r="U654" s="1">
        <f t="shared" si="182"/>
        <v>18.687999999999999</v>
      </c>
      <c r="V654" s="1">
        <f t="shared" si="183"/>
        <v>379.45400000000001</v>
      </c>
      <c r="W654" s="1">
        <f t="shared" si="184"/>
        <v>0</v>
      </c>
      <c r="X654" s="20">
        <f t="shared" si="185"/>
        <v>0</v>
      </c>
      <c r="Y654" s="22">
        <f t="shared" si="186"/>
        <v>0</v>
      </c>
      <c r="AA654" s="47"/>
    </row>
    <row r="655" spans="1:27" hidden="1" x14ac:dyDescent="0.25">
      <c r="A655" s="57" t="s">
        <v>39</v>
      </c>
      <c r="B655" s="1">
        <v>18.175999999999998</v>
      </c>
      <c r="C655" s="1">
        <v>17.920000000000002</v>
      </c>
      <c r="D655" s="1">
        <v>419.40100000000001</v>
      </c>
      <c r="E655" s="1">
        <v>379.86799999999999</v>
      </c>
      <c r="G655" s="1">
        <f t="shared" si="170"/>
        <v>39.533000000000015</v>
      </c>
      <c r="H655" s="1">
        <f t="shared" si="171"/>
        <v>0.25599999999999667</v>
      </c>
      <c r="I655" s="2">
        <f t="shared" si="172"/>
        <v>402.62495999999999</v>
      </c>
      <c r="J655" s="2">
        <f t="shared" si="173"/>
        <v>394.23694</v>
      </c>
      <c r="K655" s="2">
        <f t="shared" si="174"/>
        <v>385.84892000000002</v>
      </c>
      <c r="L655" s="10">
        <f t="shared" si="175"/>
        <v>0</v>
      </c>
      <c r="M655" s="73" t="str">
        <f t="shared" si="176"/>
        <v/>
      </c>
      <c r="N655">
        <f t="shared" si="177"/>
        <v>0</v>
      </c>
      <c r="O655" s="12">
        <f t="shared" si="178"/>
        <v>18.175999999999998</v>
      </c>
      <c r="P655" s="11">
        <f t="shared" si="179"/>
        <v>0</v>
      </c>
      <c r="Q655" s="1">
        <f t="shared" si="180"/>
        <v>18.175999999999998</v>
      </c>
      <c r="S655" s="14" t="str">
        <f t="shared" si="181"/>
        <v>A</v>
      </c>
      <c r="U655" s="1">
        <f t="shared" si="182"/>
        <v>18.175999999999998</v>
      </c>
      <c r="V655" s="1">
        <f t="shared" si="183"/>
        <v>379.86799999999999</v>
      </c>
      <c r="W655" s="1">
        <f t="shared" si="184"/>
        <v>0</v>
      </c>
      <c r="X655" s="20">
        <f t="shared" si="185"/>
        <v>0</v>
      </c>
      <c r="Y655" s="22">
        <f t="shared" si="186"/>
        <v>0</v>
      </c>
      <c r="AA655" s="47"/>
    </row>
    <row r="656" spans="1:27" hidden="1" x14ac:dyDescent="0.25">
      <c r="A656" s="57" t="s">
        <v>39</v>
      </c>
      <c r="B656" s="1">
        <v>17.856000000000002</v>
      </c>
      <c r="C656" s="1">
        <v>17.600000000000001</v>
      </c>
      <c r="D656" s="1">
        <v>420.53699999999998</v>
      </c>
      <c r="E656" s="1">
        <v>380.90199999999999</v>
      </c>
      <c r="G656" s="1">
        <f t="shared" si="170"/>
        <v>39.634999999999991</v>
      </c>
      <c r="H656" s="1">
        <f t="shared" si="171"/>
        <v>0.25600000000000023</v>
      </c>
      <c r="I656" s="2">
        <f t="shared" si="172"/>
        <v>403.71551999999997</v>
      </c>
      <c r="J656" s="2">
        <f t="shared" si="173"/>
        <v>395.30477999999999</v>
      </c>
      <c r="K656" s="2">
        <f t="shared" si="174"/>
        <v>386.89403999999996</v>
      </c>
      <c r="L656" s="10">
        <f t="shared" si="175"/>
        <v>0</v>
      </c>
      <c r="M656" s="73" t="str">
        <f t="shared" si="176"/>
        <v/>
      </c>
      <c r="N656">
        <f t="shared" si="177"/>
        <v>0</v>
      </c>
      <c r="O656" s="12">
        <f t="shared" si="178"/>
        <v>17.856000000000002</v>
      </c>
      <c r="P656" s="11">
        <f t="shared" si="179"/>
        <v>0</v>
      </c>
      <c r="Q656" s="1">
        <f t="shared" si="180"/>
        <v>17.856000000000002</v>
      </c>
      <c r="S656" s="14" t="str">
        <f t="shared" si="181"/>
        <v>A</v>
      </c>
      <c r="U656" s="1">
        <f t="shared" si="182"/>
        <v>17.856000000000002</v>
      </c>
      <c r="V656" s="1">
        <f t="shared" si="183"/>
        <v>380.90199999999999</v>
      </c>
      <c r="W656" s="1">
        <f t="shared" si="184"/>
        <v>0</v>
      </c>
      <c r="X656" s="20">
        <f t="shared" si="185"/>
        <v>0</v>
      </c>
      <c r="Y656" s="22">
        <f t="shared" si="186"/>
        <v>0</v>
      </c>
      <c r="AA656" s="47"/>
    </row>
    <row r="657" spans="1:34" x14ac:dyDescent="0.25">
      <c r="A657" s="57" t="s">
        <v>39</v>
      </c>
      <c r="B657" s="1">
        <v>23.04</v>
      </c>
      <c r="C657" s="1">
        <v>22.911999999999999</v>
      </c>
      <c r="D657" s="1">
        <v>420.39699999999999</v>
      </c>
      <c r="E657" s="1">
        <v>380.77100000000002</v>
      </c>
      <c r="G657" s="1">
        <f t="shared" si="170"/>
        <v>39.625999999999976</v>
      </c>
      <c r="H657" s="1">
        <f t="shared" si="171"/>
        <v>0.12800000000000011</v>
      </c>
      <c r="I657" s="2">
        <f t="shared" si="172"/>
        <v>403.58112</v>
      </c>
      <c r="J657" s="2">
        <f t="shared" si="173"/>
        <v>395.17318</v>
      </c>
      <c r="K657" s="2">
        <f t="shared" si="174"/>
        <v>386.76524000000001</v>
      </c>
      <c r="L657" s="10">
        <f t="shared" si="175"/>
        <v>0</v>
      </c>
      <c r="M657" s="73" t="str">
        <f t="shared" si="176"/>
        <v/>
      </c>
      <c r="N657">
        <f t="shared" si="177"/>
        <v>0</v>
      </c>
      <c r="O657" s="12">
        <f t="shared" si="178"/>
        <v>23.04</v>
      </c>
      <c r="P657" s="11">
        <f t="shared" si="179"/>
        <v>0</v>
      </c>
      <c r="Q657" s="1">
        <f t="shared" si="180"/>
        <v>23.04</v>
      </c>
      <c r="S657" s="14" t="str">
        <f t="shared" si="181"/>
        <v>A</v>
      </c>
      <c r="U657" s="1">
        <f t="shared" si="182"/>
        <v>23.04</v>
      </c>
      <c r="V657" s="1">
        <f t="shared" si="183"/>
        <v>380.77100000000002</v>
      </c>
      <c r="W657" s="1">
        <f t="shared" si="184"/>
        <v>0</v>
      </c>
      <c r="X657" s="20">
        <f t="shared" si="185"/>
        <v>0</v>
      </c>
      <c r="Y657" s="22">
        <f t="shared" si="186"/>
        <v>0</v>
      </c>
      <c r="Z657" s="32" t="s">
        <v>40</v>
      </c>
      <c r="AA657" s="47"/>
      <c r="AB657" s="32" t="str">
        <f>A657</f>
        <v>JJJJ-MM-TT SS:MM:SS</v>
      </c>
      <c r="AC657" s="1">
        <f>SUM(U657:U680)</f>
        <v>2819.3280000000009</v>
      </c>
      <c r="AD657" s="1">
        <f>AVERAGE(V657:V680)</f>
        <v>381.82120833333329</v>
      </c>
      <c r="AE657" s="1">
        <f>SUM(W657:W680)</f>
        <v>0</v>
      </c>
      <c r="AF657" s="1">
        <f>SUM(X657:X680)</f>
        <v>0</v>
      </c>
      <c r="AG657" s="35">
        <f>AVERAGE(Y657:Y680)</f>
        <v>0</v>
      </c>
      <c r="AH657" s="37" t="e">
        <f>DAY(A657)</f>
        <v>#VALUE!</v>
      </c>
    </row>
    <row r="658" spans="1:34" hidden="1" x14ac:dyDescent="0.25">
      <c r="A658" s="57" t="s">
        <v>39</v>
      </c>
      <c r="B658" s="1">
        <v>23.68</v>
      </c>
      <c r="C658" s="1">
        <v>23.423999999999999</v>
      </c>
      <c r="D658" s="1">
        <v>420.74599999999998</v>
      </c>
      <c r="E658" s="1">
        <v>381.089</v>
      </c>
      <c r="G658" s="1">
        <f t="shared" si="170"/>
        <v>39.656999999999982</v>
      </c>
      <c r="H658" s="1">
        <f t="shared" si="171"/>
        <v>0.25600000000000023</v>
      </c>
      <c r="I658" s="2">
        <f t="shared" si="172"/>
        <v>403.91615999999999</v>
      </c>
      <c r="J658" s="2">
        <f t="shared" si="173"/>
        <v>395.50124</v>
      </c>
      <c r="K658" s="2">
        <f t="shared" si="174"/>
        <v>387.08632</v>
      </c>
      <c r="L658" s="10">
        <f t="shared" si="175"/>
        <v>0</v>
      </c>
      <c r="M658" s="73" t="str">
        <f t="shared" si="176"/>
        <v/>
      </c>
      <c r="N658">
        <f t="shared" si="177"/>
        <v>0</v>
      </c>
      <c r="O658" s="12">
        <f t="shared" si="178"/>
        <v>23.68</v>
      </c>
      <c r="P658" s="11">
        <f t="shared" si="179"/>
        <v>0</v>
      </c>
      <c r="Q658" s="1">
        <f t="shared" si="180"/>
        <v>23.68</v>
      </c>
      <c r="S658" s="14" t="str">
        <f t="shared" si="181"/>
        <v>A</v>
      </c>
      <c r="U658" s="1">
        <f t="shared" si="182"/>
        <v>23.68</v>
      </c>
      <c r="V658" s="1">
        <f t="shared" si="183"/>
        <v>381.089</v>
      </c>
      <c r="W658" s="1">
        <f t="shared" si="184"/>
        <v>0</v>
      </c>
      <c r="X658" s="20">
        <f t="shared" si="185"/>
        <v>0</v>
      </c>
      <c r="Y658" s="22">
        <f t="shared" si="186"/>
        <v>0</v>
      </c>
      <c r="AA658" s="47"/>
    </row>
    <row r="659" spans="1:34" hidden="1" x14ac:dyDescent="0.25">
      <c r="A659" s="57" t="s">
        <v>39</v>
      </c>
      <c r="B659" s="1">
        <v>23.04</v>
      </c>
      <c r="C659" s="1">
        <v>22.847999999999999</v>
      </c>
      <c r="D659" s="1">
        <v>420.92200000000003</v>
      </c>
      <c r="E659" s="1">
        <v>381.25900000000001</v>
      </c>
      <c r="G659" s="1">
        <f t="shared" si="170"/>
        <v>39.663000000000011</v>
      </c>
      <c r="H659" s="1">
        <f t="shared" si="171"/>
        <v>0.19200000000000017</v>
      </c>
      <c r="I659" s="2">
        <f t="shared" si="172"/>
        <v>404.08512000000002</v>
      </c>
      <c r="J659" s="2">
        <f t="shared" si="173"/>
        <v>395.66668000000004</v>
      </c>
      <c r="K659" s="2">
        <f t="shared" si="174"/>
        <v>387.24824000000001</v>
      </c>
      <c r="L659" s="10">
        <f t="shared" si="175"/>
        <v>0</v>
      </c>
      <c r="M659" s="73" t="str">
        <f t="shared" si="176"/>
        <v/>
      </c>
      <c r="N659">
        <f t="shared" si="177"/>
        <v>0</v>
      </c>
      <c r="O659" s="12">
        <f t="shared" si="178"/>
        <v>23.04</v>
      </c>
      <c r="P659" s="11">
        <f t="shared" si="179"/>
        <v>0</v>
      </c>
      <c r="Q659" s="1">
        <f t="shared" si="180"/>
        <v>23.04</v>
      </c>
      <c r="S659" s="14" t="str">
        <f t="shared" si="181"/>
        <v>A</v>
      </c>
      <c r="U659" s="1">
        <f t="shared" si="182"/>
        <v>23.04</v>
      </c>
      <c r="V659" s="1">
        <f t="shared" si="183"/>
        <v>381.25900000000001</v>
      </c>
      <c r="W659" s="1">
        <f t="shared" si="184"/>
        <v>0</v>
      </c>
      <c r="X659" s="20">
        <f t="shared" si="185"/>
        <v>0</v>
      </c>
      <c r="Y659" s="22">
        <f t="shared" si="186"/>
        <v>0</v>
      </c>
      <c r="AA659" s="47"/>
    </row>
    <row r="660" spans="1:34" hidden="1" x14ac:dyDescent="0.25">
      <c r="A660" s="57" t="s">
        <v>39</v>
      </c>
      <c r="B660" s="1">
        <v>23.04</v>
      </c>
      <c r="C660" s="1">
        <v>22.847999999999999</v>
      </c>
      <c r="D660" s="1">
        <v>420.73500000000001</v>
      </c>
      <c r="E660" s="1">
        <v>381.089</v>
      </c>
      <c r="G660" s="1">
        <f t="shared" si="170"/>
        <v>39.646000000000015</v>
      </c>
      <c r="H660" s="1">
        <f t="shared" si="171"/>
        <v>0.19200000000000017</v>
      </c>
      <c r="I660" s="2">
        <f t="shared" si="172"/>
        <v>403.90559999999999</v>
      </c>
      <c r="J660" s="2">
        <f t="shared" si="173"/>
        <v>395.49090000000001</v>
      </c>
      <c r="K660" s="2">
        <f t="shared" si="174"/>
        <v>387.07620000000003</v>
      </c>
      <c r="L660" s="10">
        <f t="shared" si="175"/>
        <v>0</v>
      </c>
      <c r="M660" s="73" t="str">
        <f t="shared" si="176"/>
        <v/>
      </c>
      <c r="N660">
        <f t="shared" si="177"/>
        <v>0</v>
      </c>
      <c r="O660" s="12">
        <f t="shared" si="178"/>
        <v>23.04</v>
      </c>
      <c r="P660" s="11">
        <f t="shared" si="179"/>
        <v>0</v>
      </c>
      <c r="Q660" s="1">
        <f t="shared" si="180"/>
        <v>23.04</v>
      </c>
      <c r="S660" s="14" t="str">
        <f t="shared" si="181"/>
        <v>A</v>
      </c>
      <c r="U660" s="1">
        <f t="shared" si="182"/>
        <v>23.04</v>
      </c>
      <c r="V660" s="1">
        <f t="shared" si="183"/>
        <v>381.089</v>
      </c>
      <c r="W660" s="1">
        <f t="shared" si="184"/>
        <v>0</v>
      </c>
      <c r="X660" s="20">
        <f t="shared" si="185"/>
        <v>0</v>
      </c>
      <c r="Y660" s="22">
        <f t="shared" si="186"/>
        <v>0</v>
      </c>
      <c r="AA660" s="47"/>
    </row>
    <row r="661" spans="1:34" hidden="1" x14ac:dyDescent="0.25">
      <c r="A661" s="57" t="s">
        <v>39</v>
      </c>
      <c r="B661" s="1">
        <v>23.552</v>
      </c>
      <c r="C661" s="1">
        <v>23.295999999999999</v>
      </c>
      <c r="D661" s="1">
        <v>420.101</v>
      </c>
      <c r="E661" s="1">
        <v>380.51499999999999</v>
      </c>
      <c r="G661" s="1">
        <f t="shared" si="170"/>
        <v>39.586000000000013</v>
      </c>
      <c r="H661" s="1">
        <f t="shared" si="171"/>
        <v>0.25600000000000023</v>
      </c>
      <c r="I661" s="2">
        <f t="shared" si="172"/>
        <v>403.29696000000001</v>
      </c>
      <c r="J661" s="2">
        <f t="shared" si="173"/>
        <v>394.89494000000002</v>
      </c>
      <c r="K661" s="2">
        <f t="shared" si="174"/>
        <v>386.49292000000003</v>
      </c>
      <c r="L661" s="10">
        <f t="shared" si="175"/>
        <v>0</v>
      </c>
      <c r="M661" s="73" t="str">
        <f t="shared" si="176"/>
        <v/>
      </c>
      <c r="N661">
        <f t="shared" si="177"/>
        <v>0</v>
      </c>
      <c r="O661" s="12">
        <f t="shared" si="178"/>
        <v>23.552</v>
      </c>
      <c r="P661" s="11">
        <f t="shared" si="179"/>
        <v>0</v>
      </c>
      <c r="Q661" s="1">
        <f t="shared" si="180"/>
        <v>23.552</v>
      </c>
      <c r="S661" s="14" t="str">
        <f t="shared" si="181"/>
        <v>A</v>
      </c>
      <c r="U661" s="1">
        <f t="shared" si="182"/>
        <v>23.552</v>
      </c>
      <c r="V661" s="1">
        <f t="shared" si="183"/>
        <v>380.51499999999999</v>
      </c>
      <c r="W661" s="1">
        <f t="shared" si="184"/>
        <v>0</v>
      </c>
      <c r="X661" s="20">
        <f t="shared" si="185"/>
        <v>0</v>
      </c>
      <c r="Y661" s="22">
        <f t="shared" si="186"/>
        <v>0</v>
      </c>
      <c r="AA661" s="47"/>
    </row>
    <row r="662" spans="1:34" hidden="1" x14ac:dyDescent="0.25">
      <c r="A662" s="57" t="s">
        <v>39</v>
      </c>
      <c r="B662" s="1">
        <v>47.744</v>
      </c>
      <c r="C662" s="1">
        <v>47.552</v>
      </c>
      <c r="D662" s="1">
        <v>418.125</v>
      </c>
      <c r="E662" s="1">
        <v>378.79899999999998</v>
      </c>
      <c r="G662" s="1">
        <f t="shared" si="170"/>
        <v>39.326000000000022</v>
      </c>
      <c r="H662" s="1">
        <f t="shared" si="171"/>
        <v>0.19200000000000017</v>
      </c>
      <c r="I662" s="2">
        <f t="shared" si="172"/>
        <v>401.4</v>
      </c>
      <c r="J662" s="2">
        <f t="shared" si="173"/>
        <v>393.03750000000002</v>
      </c>
      <c r="K662" s="2">
        <f t="shared" si="174"/>
        <v>384.67500000000001</v>
      </c>
      <c r="L662" s="10">
        <f t="shared" si="175"/>
        <v>0</v>
      </c>
      <c r="M662" s="73" t="str">
        <f t="shared" si="176"/>
        <v/>
      </c>
      <c r="N662">
        <f t="shared" si="177"/>
        <v>0</v>
      </c>
      <c r="O662" s="12">
        <f t="shared" si="178"/>
        <v>47.744</v>
      </c>
      <c r="P662" s="11">
        <f t="shared" si="179"/>
        <v>0</v>
      </c>
      <c r="Q662" s="1">
        <f t="shared" si="180"/>
        <v>47.744</v>
      </c>
      <c r="S662" s="14" t="str">
        <f t="shared" si="181"/>
        <v>A</v>
      </c>
      <c r="U662" s="1">
        <f t="shared" si="182"/>
        <v>47.744</v>
      </c>
      <c r="V662" s="1">
        <f t="shared" si="183"/>
        <v>378.79899999999998</v>
      </c>
      <c r="W662" s="1">
        <f t="shared" si="184"/>
        <v>0</v>
      </c>
      <c r="X662" s="20">
        <f t="shared" si="185"/>
        <v>0</v>
      </c>
      <c r="Y662" s="22">
        <f t="shared" si="186"/>
        <v>0</v>
      </c>
      <c r="AA662" s="47"/>
    </row>
    <row r="663" spans="1:34" hidden="1" x14ac:dyDescent="0.25">
      <c r="A663" s="57" t="s">
        <v>39</v>
      </c>
      <c r="B663" s="1">
        <v>97.855999999999995</v>
      </c>
      <c r="C663" s="1">
        <v>97.6</v>
      </c>
      <c r="D663" s="1">
        <v>421.88600000000002</v>
      </c>
      <c r="E663" s="1">
        <v>382.21300000000002</v>
      </c>
      <c r="G663" s="1">
        <f t="shared" si="170"/>
        <v>39.673000000000002</v>
      </c>
      <c r="H663" s="1">
        <f t="shared" si="171"/>
        <v>0.25600000000000023</v>
      </c>
      <c r="I663" s="2">
        <f t="shared" si="172"/>
        <v>405.01056</v>
      </c>
      <c r="J663" s="2">
        <f t="shared" si="173"/>
        <v>396.57284000000004</v>
      </c>
      <c r="K663" s="2">
        <f t="shared" si="174"/>
        <v>388.13512000000003</v>
      </c>
      <c r="L663" s="10">
        <f t="shared" si="175"/>
        <v>0</v>
      </c>
      <c r="M663" s="73" t="str">
        <f t="shared" si="176"/>
        <v/>
      </c>
      <c r="N663">
        <f t="shared" si="177"/>
        <v>0</v>
      </c>
      <c r="O663" s="12">
        <f t="shared" si="178"/>
        <v>97.855999999999995</v>
      </c>
      <c r="P663" s="11">
        <f t="shared" si="179"/>
        <v>0</v>
      </c>
      <c r="Q663" s="1">
        <f t="shared" si="180"/>
        <v>97.855999999999995</v>
      </c>
      <c r="S663" s="14" t="str">
        <f t="shared" si="181"/>
        <v>A</v>
      </c>
      <c r="U663" s="1">
        <f t="shared" si="182"/>
        <v>97.855999999999995</v>
      </c>
      <c r="V663" s="1">
        <f t="shared" si="183"/>
        <v>382.21300000000002</v>
      </c>
      <c r="W663" s="1">
        <f t="shared" si="184"/>
        <v>0</v>
      </c>
      <c r="X663" s="20">
        <f t="shared" si="185"/>
        <v>0</v>
      </c>
      <c r="Y663" s="22">
        <f t="shared" si="186"/>
        <v>0</v>
      </c>
      <c r="AA663" s="47"/>
    </row>
    <row r="664" spans="1:34" hidden="1" x14ac:dyDescent="0.25">
      <c r="A664" s="57" t="s">
        <v>39</v>
      </c>
      <c r="B664" s="1">
        <v>166.08</v>
      </c>
      <c r="C664" s="1">
        <v>165.696</v>
      </c>
      <c r="D664" s="1">
        <v>420.97300000000001</v>
      </c>
      <c r="E664" s="1">
        <v>380.82100000000003</v>
      </c>
      <c r="G664" s="1">
        <f t="shared" si="170"/>
        <v>40.151999999999987</v>
      </c>
      <c r="H664" s="1">
        <f t="shared" si="171"/>
        <v>0.38400000000001455</v>
      </c>
      <c r="I664" s="2">
        <f t="shared" si="172"/>
        <v>404.13408000000004</v>
      </c>
      <c r="J664" s="2">
        <f t="shared" si="173"/>
        <v>395.71462000000002</v>
      </c>
      <c r="K664" s="2">
        <f t="shared" si="174"/>
        <v>387.29516000000001</v>
      </c>
      <c r="L664" s="10">
        <f t="shared" si="175"/>
        <v>0</v>
      </c>
      <c r="M664" s="73" t="str">
        <f t="shared" si="176"/>
        <v/>
      </c>
      <c r="N664">
        <f t="shared" si="177"/>
        <v>0</v>
      </c>
      <c r="O664" s="12">
        <f t="shared" si="178"/>
        <v>166.08</v>
      </c>
      <c r="P664" s="11">
        <f t="shared" si="179"/>
        <v>0</v>
      </c>
      <c r="Q664" s="1">
        <f t="shared" si="180"/>
        <v>166.08</v>
      </c>
      <c r="S664" s="14" t="str">
        <f t="shared" si="181"/>
        <v>A</v>
      </c>
      <c r="U664" s="1">
        <f t="shared" si="182"/>
        <v>166.08</v>
      </c>
      <c r="V664" s="1">
        <f t="shared" si="183"/>
        <v>380.82100000000003</v>
      </c>
      <c r="W664" s="1">
        <f t="shared" si="184"/>
        <v>0</v>
      </c>
      <c r="X664" s="20">
        <f t="shared" si="185"/>
        <v>0</v>
      </c>
      <c r="Y664" s="22">
        <f t="shared" si="186"/>
        <v>0</v>
      </c>
      <c r="AA664" s="47"/>
    </row>
    <row r="665" spans="1:34" hidden="1" x14ac:dyDescent="0.25">
      <c r="A665" s="57" t="s">
        <v>39</v>
      </c>
      <c r="B665" s="1">
        <v>179.52</v>
      </c>
      <c r="C665" s="1">
        <v>179.072</v>
      </c>
      <c r="D665" s="1">
        <v>420.87099999999998</v>
      </c>
      <c r="E665" s="1">
        <v>380.72500000000002</v>
      </c>
      <c r="G665" s="1">
        <f t="shared" si="170"/>
        <v>40.145999999999958</v>
      </c>
      <c r="H665" s="1">
        <f t="shared" si="171"/>
        <v>0.4480000000000075</v>
      </c>
      <c r="I665" s="2">
        <f t="shared" si="172"/>
        <v>404.03616</v>
      </c>
      <c r="J665" s="2">
        <f t="shared" si="173"/>
        <v>395.61874</v>
      </c>
      <c r="K665" s="2">
        <f t="shared" si="174"/>
        <v>387.20132000000001</v>
      </c>
      <c r="L665" s="10">
        <f t="shared" si="175"/>
        <v>0</v>
      </c>
      <c r="M665" s="73" t="str">
        <f t="shared" si="176"/>
        <v/>
      </c>
      <c r="N665">
        <f t="shared" si="177"/>
        <v>0</v>
      </c>
      <c r="O665" s="12">
        <f t="shared" si="178"/>
        <v>179.52</v>
      </c>
      <c r="P665" s="11">
        <f t="shared" si="179"/>
        <v>0</v>
      </c>
      <c r="Q665" s="1">
        <f t="shared" si="180"/>
        <v>179.52</v>
      </c>
      <c r="S665" s="14" t="str">
        <f t="shared" si="181"/>
        <v>A</v>
      </c>
      <c r="U665" s="1">
        <f t="shared" si="182"/>
        <v>179.52</v>
      </c>
      <c r="V665" s="1">
        <f t="shared" si="183"/>
        <v>380.72500000000002</v>
      </c>
      <c r="W665" s="1">
        <f t="shared" si="184"/>
        <v>0</v>
      </c>
      <c r="X665" s="20">
        <f t="shared" si="185"/>
        <v>0</v>
      </c>
      <c r="Y665" s="22">
        <f t="shared" si="186"/>
        <v>0</v>
      </c>
      <c r="AA665" s="47"/>
    </row>
    <row r="666" spans="1:34" hidden="1" x14ac:dyDescent="0.25">
      <c r="A666" s="57" t="s">
        <v>39</v>
      </c>
      <c r="B666" s="1">
        <v>168.89599999999999</v>
      </c>
      <c r="C666" s="1">
        <v>168.57599999999999</v>
      </c>
      <c r="D666" s="1">
        <v>423.09500000000003</v>
      </c>
      <c r="E666" s="1">
        <v>382.81299999999999</v>
      </c>
      <c r="G666" s="1">
        <f t="shared" si="170"/>
        <v>40.282000000000039</v>
      </c>
      <c r="H666" s="1">
        <f t="shared" si="171"/>
        <v>0.31999999999999318</v>
      </c>
      <c r="I666" s="2">
        <f t="shared" si="172"/>
        <v>406.1712</v>
      </c>
      <c r="J666" s="2">
        <f t="shared" si="173"/>
        <v>397.70930000000004</v>
      </c>
      <c r="K666" s="2">
        <f t="shared" si="174"/>
        <v>389.24740000000003</v>
      </c>
      <c r="L666" s="10">
        <f t="shared" si="175"/>
        <v>0</v>
      </c>
      <c r="M666" s="73" t="str">
        <f t="shared" si="176"/>
        <v/>
      </c>
      <c r="N666">
        <f t="shared" si="177"/>
        <v>0</v>
      </c>
      <c r="O666" s="12">
        <f t="shared" si="178"/>
        <v>168.89599999999999</v>
      </c>
      <c r="P666" s="11">
        <f t="shared" si="179"/>
        <v>0</v>
      </c>
      <c r="Q666" s="1">
        <f t="shared" si="180"/>
        <v>168.89599999999999</v>
      </c>
      <c r="S666" s="14" t="str">
        <f t="shared" si="181"/>
        <v>A</v>
      </c>
      <c r="U666" s="1">
        <f t="shared" si="182"/>
        <v>168.89599999999999</v>
      </c>
      <c r="V666" s="1">
        <f t="shared" si="183"/>
        <v>382.81299999999999</v>
      </c>
      <c r="W666" s="1">
        <f t="shared" si="184"/>
        <v>0</v>
      </c>
      <c r="X666" s="20">
        <f t="shared" si="185"/>
        <v>0</v>
      </c>
      <c r="Y666" s="22">
        <f t="shared" si="186"/>
        <v>0</v>
      </c>
      <c r="AA666" s="47"/>
    </row>
    <row r="667" spans="1:34" hidden="1" x14ac:dyDescent="0.25">
      <c r="A667" s="57" t="s">
        <v>39</v>
      </c>
      <c r="B667" s="1">
        <v>173.82400000000001</v>
      </c>
      <c r="C667" s="1">
        <v>173.376</v>
      </c>
      <c r="D667" s="1">
        <v>420.91199999999998</v>
      </c>
      <c r="E667" s="1">
        <v>380.82</v>
      </c>
      <c r="G667" s="1">
        <f t="shared" si="170"/>
        <v>40.091999999999985</v>
      </c>
      <c r="H667" s="1">
        <f t="shared" si="171"/>
        <v>0.4480000000000075</v>
      </c>
      <c r="I667" s="2">
        <f t="shared" si="172"/>
        <v>404.07551999999998</v>
      </c>
      <c r="J667" s="2">
        <f t="shared" si="173"/>
        <v>395.65727999999996</v>
      </c>
      <c r="K667" s="2">
        <f t="shared" si="174"/>
        <v>387.23903999999999</v>
      </c>
      <c r="L667" s="10">
        <f t="shared" si="175"/>
        <v>0</v>
      </c>
      <c r="M667" s="73" t="str">
        <f t="shared" si="176"/>
        <v/>
      </c>
      <c r="N667">
        <f t="shared" si="177"/>
        <v>0</v>
      </c>
      <c r="O667" s="12">
        <f t="shared" si="178"/>
        <v>173.82400000000001</v>
      </c>
      <c r="P667" s="11">
        <f t="shared" si="179"/>
        <v>0</v>
      </c>
      <c r="Q667" s="1">
        <f t="shared" si="180"/>
        <v>173.82400000000001</v>
      </c>
      <c r="S667" s="14" t="str">
        <f t="shared" si="181"/>
        <v>A</v>
      </c>
      <c r="U667" s="1">
        <f t="shared" si="182"/>
        <v>173.82400000000001</v>
      </c>
      <c r="V667" s="1">
        <f t="shared" si="183"/>
        <v>380.82</v>
      </c>
      <c r="W667" s="1">
        <f t="shared" si="184"/>
        <v>0</v>
      </c>
      <c r="X667" s="20">
        <f t="shared" si="185"/>
        <v>0</v>
      </c>
      <c r="Y667" s="22">
        <f t="shared" si="186"/>
        <v>0</v>
      </c>
      <c r="AA667" s="47"/>
    </row>
    <row r="668" spans="1:34" hidden="1" x14ac:dyDescent="0.25">
      <c r="A668" s="57" t="s">
        <v>39</v>
      </c>
      <c r="B668" s="1">
        <v>175.87200000000001</v>
      </c>
      <c r="C668" s="1">
        <v>175.55199999999999</v>
      </c>
      <c r="D668" s="1">
        <v>420.93099999999998</v>
      </c>
      <c r="E668" s="1">
        <v>380.87200000000001</v>
      </c>
      <c r="G668" s="1">
        <f t="shared" si="170"/>
        <v>40.058999999999969</v>
      </c>
      <c r="H668" s="1">
        <f t="shared" si="171"/>
        <v>0.3200000000000216</v>
      </c>
      <c r="I668" s="2">
        <f t="shared" si="172"/>
        <v>404.09375999999997</v>
      </c>
      <c r="J668" s="2">
        <f t="shared" si="173"/>
        <v>395.67514</v>
      </c>
      <c r="K668" s="2">
        <f t="shared" si="174"/>
        <v>387.25651999999997</v>
      </c>
      <c r="L668" s="10">
        <f t="shared" si="175"/>
        <v>0</v>
      </c>
      <c r="M668" s="73" t="str">
        <f t="shared" si="176"/>
        <v/>
      </c>
      <c r="N668">
        <f t="shared" si="177"/>
        <v>0</v>
      </c>
      <c r="O668" s="12">
        <f t="shared" si="178"/>
        <v>175.87200000000001</v>
      </c>
      <c r="P668" s="11">
        <f t="shared" si="179"/>
        <v>0</v>
      </c>
      <c r="Q668" s="1">
        <f t="shared" si="180"/>
        <v>175.87200000000001</v>
      </c>
      <c r="S668" s="14" t="str">
        <f t="shared" si="181"/>
        <v>A</v>
      </c>
      <c r="U668" s="1">
        <f t="shared" si="182"/>
        <v>175.87200000000001</v>
      </c>
      <c r="V668" s="1">
        <f t="shared" si="183"/>
        <v>380.87200000000001</v>
      </c>
      <c r="W668" s="1">
        <f t="shared" si="184"/>
        <v>0</v>
      </c>
      <c r="X668" s="20">
        <f t="shared" si="185"/>
        <v>0</v>
      </c>
      <c r="Y668" s="22">
        <f t="shared" si="186"/>
        <v>0</v>
      </c>
      <c r="AA668" s="47"/>
    </row>
    <row r="669" spans="1:34" hidden="1" x14ac:dyDescent="0.25">
      <c r="A669" s="57" t="s">
        <v>39</v>
      </c>
      <c r="B669" s="1">
        <v>156.352</v>
      </c>
      <c r="C669" s="1">
        <v>155.904</v>
      </c>
      <c r="D669" s="1">
        <v>424.72800000000001</v>
      </c>
      <c r="E669" s="1">
        <v>384.36399999999998</v>
      </c>
      <c r="G669" s="1">
        <f t="shared" si="170"/>
        <v>40.364000000000033</v>
      </c>
      <c r="H669" s="1">
        <f t="shared" si="171"/>
        <v>0.4480000000000075</v>
      </c>
      <c r="I669" s="2">
        <f t="shared" si="172"/>
        <v>407.73887999999999</v>
      </c>
      <c r="J669" s="2">
        <f t="shared" si="173"/>
        <v>399.24432000000002</v>
      </c>
      <c r="K669" s="2">
        <f t="shared" si="174"/>
        <v>390.74976000000004</v>
      </c>
      <c r="L669" s="10">
        <f t="shared" si="175"/>
        <v>0</v>
      </c>
      <c r="M669" s="73" t="str">
        <f t="shared" si="176"/>
        <v/>
      </c>
      <c r="N669">
        <f t="shared" si="177"/>
        <v>0</v>
      </c>
      <c r="O669" s="12">
        <f t="shared" si="178"/>
        <v>156.352</v>
      </c>
      <c r="P669" s="11">
        <f t="shared" si="179"/>
        <v>0</v>
      </c>
      <c r="Q669" s="1">
        <f t="shared" si="180"/>
        <v>156.352</v>
      </c>
      <c r="S669" s="14" t="str">
        <f t="shared" si="181"/>
        <v>A</v>
      </c>
      <c r="U669" s="1">
        <f t="shared" si="182"/>
        <v>156.352</v>
      </c>
      <c r="V669" s="1">
        <f t="shared" si="183"/>
        <v>384.36399999999998</v>
      </c>
      <c r="W669" s="1">
        <f t="shared" si="184"/>
        <v>0</v>
      </c>
      <c r="X669" s="20">
        <f t="shared" si="185"/>
        <v>0</v>
      </c>
      <c r="Y669" s="22">
        <f t="shared" si="186"/>
        <v>0</v>
      </c>
      <c r="AA669" s="47"/>
    </row>
    <row r="670" spans="1:34" hidden="1" x14ac:dyDescent="0.25">
      <c r="A670" s="57" t="s">
        <v>39</v>
      </c>
      <c r="B670" s="1">
        <v>164.28800000000001</v>
      </c>
      <c r="C670" s="1">
        <v>163.904</v>
      </c>
      <c r="D670" s="1">
        <v>424.07</v>
      </c>
      <c r="E670" s="1">
        <v>383.76</v>
      </c>
      <c r="G670" s="1">
        <f t="shared" si="170"/>
        <v>40.31</v>
      </c>
      <c r="H670" s="1">
        <f t="shared" si="171"/>
        <v>0.38400000000001455</v>
      </c>
      <c r="I670" s="2">
        <f t="shared" si="172"/>
        <v>407.10719999999998</v>
      </c>
      <c r="J670" s="2">
        <f t="shared" si="173"/>
        <v>398.62579999999997</v>
      </c>
      <c r="K670" s="2">
        <f t="shared" si="174"/>
        <v>390.14440000000002</v>
      </c>
      <c r="L670" s="10">
        <f t="shared" si="175"/>
        <v>0</v>
      </c>
      <c r="M670" s="73" t="str">
        <f t="shared" si="176"/>
        <v/>
      </c>
      <c r="N670">
        <f t="shared" si="177"/>
        <v>0</v>
      </c>
      <c r="O670" s="12">
        <f t="shared" si="178"/>
        <v>164.28800000000001</v>
      </c>
      <c r="P670" s="11">
        <f t="shared" si="179"/>
        <v>0</v>
      </c>
      <c r="Q670" s="1">
        <f t="shared" si="180"/>
        <v>164.28800000000001</v>
      </c>
      <c r="S670" s="14" t="str">
        <f t="shared" si="181"/>
        <v>A</v>
      </c>
      <c r="U670" s="1">
        <f t="shared" si="182"/>
        <v>164.28800000000001</v>
      </c>
      <c r="V670" s="1">
        <f t="shared" si="183"/>
        <v>383.76</v>
      </c>
      <c r="W670" s="1">
        <f t="shared" si="184"/>
        <v>0</v>
      </c>
      <c r="X670" s="20">
        <f t="shared" si="185"/>
        <v>0</v>
      </c>
      <c r="Y670" s="22">
        <f t="shared" si="186"/>
        <v>0</v>
      </c>
      <c r="AA670" s="47"/>
    </row>
    <row r="671" spans="1:34" hidden="1" x14ac:dyDescent="0.25">
      <c r="A671" s="57" t="s">
        <v>39</v>
      </c>
      <c r="B671" s="1">
        <v>171.2</v>
      </c>
      <c r="C671" s="1">
        <v>170.75200000000001</v>
      </c>
      <c r="D671" s="1">
        <v>424.05900000000003</v>
      </c>
      <c r="E671" s="1">
        <v>383.71800000000002</v>
      </c>
      <c r="G671" s="1">
        <f t="shared" si="170"/>
        <v>40.341000000000008</v>
      </c>
      <c r="H671" s="1">
        <f t="shared" si="171"/>
        <v>0.44799999999997908</v>
      </c>
      <c r="I671" s="2">
        <f t="shared" si="172"/>
        <v>407.09664000000004</v>
      </c>
      <c r="J671" s="2">
        <f t="shared" si="173"/>
        <v>398.61546000000004</v>
      </c>
      <c r="K671" s="2">
        <f t="shared" si="174"/>
        <v>390.13428000000005</v>
      </c>
      <c r="L671" s="10">
        <f t="shared" si="175"/>
        <v>0</v>
      </c>
      <c r="M671" s="73" t="str">
        <f t="shared" si="176"/>
        <v/>
      </c>
      <c r="N671">
        <f t="shared" si="177"/>
        <v>0</v>
      </c>
      <c r="O671" s="12">
        <f t="shared" si="178"/>
        <v>171.2</v>
      </c>
      <c r="P671" s="11">
        <f t="shared" si="179"/>
        <v>0</v>
      </c>
      <c r="Q671" s="1">
        <f t="shared" si="180"/>
        <v>171.2</v>
      </c>
      <c r="S671" s="14" t="str">
        <f t="shared" si="181"/>
        <v>A</v>
      </c>
      <c r="U671" s="1">
        <f t="shared" si="182"/>
        <v>171.2</v>
      </c>
      <c r="V671" s="1">
        <f t="shared" si="183"/>
        <v>383.71800000000002</v>
      </c>
      <c r="W671" s="1">
        <f t="shared" si="184"/>
        <v>0</v>
      </c>
      <c r="X671" s="20">
        <f t="shared" si="185"/>
        <v>0</v>
      </c>
      <c r="Y671" s="22">
        <f t="shared" si="186"/>
        <v>0</v>
      </c>
      <c r="AA671" s="47"/>
    </row>
    <row r="672" spans="1:34" hidden="1" x14ac:dyDescent="0.25">
      <c r="A672" s="57" t="s">
        <v>39</v>
      </c>
      <c r="B672" s="1">
        <v>165.05600000000001</v>
      </c>
      <c r="C672" s="1">
        <v>164.672</v>
      </c>
      <c r="D672" s="1">
        <v>424.60199999999998</v>
      </c>
      <c r="E672" s="1">
        <v>384.19200000000001</v>
      </c>
      <c r="G672" s="1">
        <f t="shared" si="170"/>
        <v>40.409999999999968</v>
      </c>
      <c r="H672" s="1">
        <f t="shared" si="171"/>
        <v>0.38400000000001455</v>
      </c>
      <c r="I672" s="2">
        <f t="shared" si="172"/>
        <v>407.61791999999997</v>
      </c>
      <c r="J672" s="2">
        <f t="shared" si="173"/>
        <v>399.12588</v>
      </c>
      <c r="K672" s="2">
        <f t="shared" si="174"/>
        <v>390.63383999999996</v>
      </c>
      <c r="L672" s="10">
        <f t="shared" si="175"/>
        <v>0</v>
      </c>
      <c r="M672" s="73" t="str">
        <f t="shared" si="176"/>
        <v/>
      </c>
      <c r="N672">
        <f t="shared" si="177"/>
        <v>0</v>
      </c>
      <c r="O672" s="12">
        <f t="shared" si="178"/>
        <v>165.05600000000001</v>
      </c>
      <c r="P672" s="11">
        <f t="shared" si="179"/>
        <v>0</v>
      </c>
      <c r="Q672" s="1">
        <f t="shared" si="180"/>
        <v>165.05600000000001</v>
      </c>
      <c r="S672" s="14" t="str">
        <f t="shared" si="181"/>
        <v>A</v>
      </c>
      <c r="U672" s="1">
        <f t="shared" si="182"/>
        <v>165.05600000000001</v>
      </c>
      <c r="V672" s="1">
        <f t="shared" si="183"/>
        <v>384.19200000000001</v>
      </c>
      <c r="W672" s="1">
        <f t="shared" si="184"/>
        <v>0</v>
      </c>
      <c r="X672" s="20">
        <f t="shared" si="185"/>
        <v>0</v>
      </c>
      <c r="Y672" s="22">
        <f t="shared" si="186"/>
        <v>0</v>
      </c>
      <c r="AA672" s="47"/>
    </row>
    <row r="673" spans="1:34" hidden="1" x14ac:dyDescent="0.25">
      <c r="A673" s="57" t="s">
        <v>39</v>
      </c>
      <c r="B673" s="1">
        <v>145.85599999999999</v>
      </c>
      <c r="C673" s="1">
        <v>145.536</v>
      </c>
      <c r="D673" s="1">
        <v>424.36200000000002</v>
      </c>
      <c r="E673" s="1">
        <v>383.99799999999999</v>
      </c>
      <c r="G673" s="1">
        <f t="shared" si="170"/>
        <v>40.364000000000033</v>
      </c>
      <c r="H673" s="1">
        <f t="shared" si="171"/>
        <v>0.31999999999999318</v>
      </c>
      <c r="I673" s="2">
        <f t="shared" si="172"/>
        <v>407.38751999999999</v>
      </c>
      <c r="J673" s="2">
        <f t="shared" si="173"/>
        <v>398.90028000000001</v>
      </c>
      <c r="K673" s="2">
        <f t="shared" si="174"/>
        <v>390.41304000000002</v>
      </c>
      <c r="L673" s="10">
        <f t="shared" si="175"/>
        <v>0</v>
      </c>
      <c r="M673" s="73" t="str">
        <f t="shared" si="176"/>
        <v/>
      </c>
      <c r="N673">
        <f t="shared" si="177"/>
        <v>0</v>
      </c>
      <c r="O673" s="12">
        <f t="shared" si="178"/>
        <v>145.85599999999999</v>
      </c>
      <c r="P673" s="11">
        <f t="shared" si="179"/>
        <v>0</v>
      </c>
      <c r="Q673" s="1">
        <f t="shared" si="180"/>
        <v>145.85599999999999</v>
      </c>
      <c r="S673" s="14" t="str">
        <f t="shared" si="181"/>
        <v>A</v>
      </c>
      <c r="U673" s="1">
        <f t="shared" si="182"/>
        <v>145.85599999999999</v>
      </c>
      <c r="V673" s="1">
        <f t="shared" si="183"/>
        <v>383.99799999999999</v>
      </c>
      <c r="W673" s="1">
        <f t="shared" si="184"/>
        <v>0</v>
      </c>
      <c r="X673" s="20">
        <f t="shared" si="185"/>
        <v>0</v>
      </c>
      <c r="Y673" s="22">
        <f t="shared" si="186"/>
        <v>0</v>
      </c>
      <c r="AA673" s="47"/>
    </row>
    <row r="674" spans="1:34" hidden="1" x14ac:dyDescent="0.25">
      <c r="A674" s="57" t="s">
        <v>39</v>
      </c>
      <c r="B674" s="1">
        <v>134.01599999999999</v>
      </c>
      <c r="C674" s="1">
        <v>133.63200000000001</v>
      </c>
      <c r="D674" s="1">
        <v>424.29700000000003</v>
      </c>
      <c r="E674" s="1">
        <v>383.92899999999997</v>
      </c>
      <c r="G674" s="1">
        <f t="shared" si="170"/>
        <v>40.368000000000052</v>
      </c>
      <c r="H674" s="1">
        <f t="shared" si="171"/>
        <v>0.38399999999998613</v>
      </c>
      <c r="I674" s="2">
        <f t="shared" si="172"/>
        <v>407.32512000000003</v>
      </c>
      <c r="J674" s="2">
        <f t="shared" si="173"/>
        <v>398.83918</v>
      </c>
      <c r="K674" s="2">
        <f t="shared" si="174"/>
        <v>390.35324000000003</v>
      </c>
      <c r="L674" s="10">
        <f t="shared" si="175"/>
        <v>0</v>
      </c>
      <c r="M674" s="73" t="str">
        <f t="shared" si="176"/>
        <v/>
      </c>
      <c r="N674">
        <f t="shared" si="177"/>
        <v>0</v>
      </c>
      <c r="O674" s="12">
        <f t="shared" si="178"/>
        <v>134.01599999999999</v>
      </c>
      <c r="P674" s="11">
        <f t="shared" si="179"/>
        <v>0</v>
      </c>
      <c r="Q674" s="1">
        <f t="shared" si="180"/>
        <v>134.01599999999999</v>
      </c>
      <c r="S674" s="14" t="str">
        <f t="shared" si="181"/>
        <v>A</v>
      </c>
      <c r="U674" s="1">
        <f t="shared" si="182"/>
        <v>134.01599999999999</v>
      </c>
      <c r="V674" s="1">
        <f t="shared" si="183"/>
        <v>383.92899999999997</v>
      </c>
      <c r="W674" s="1">
        <f t="shared" si="184"/>
        <v>0</v>
      </c>
      <c r="X674" s="20">
        <f t="shared" si="185"/>
        <v>0</v>
      </c>
      <c r="Y674" s="22">
        <f t="shared" si="186"/>
        <v>0</v>
      </c>
      <c r="AA674" s="47"/>
    </row>
    <row r="675" spans="1:34" hidden="1" x14ac:dyDescent="0.25">
      <c r="A675" s="57" t="s">
        <v>39</v>
      </c>
      <c r="B675" s="1">
        <v>141.56800000000001</v>
      </c>
      <c r="C675" s="1">
        <v>141.184</v>
      </c>
      <c r="D675" s="1">
        <v>421.59699999999998</v>
      </c>
      <c r="E675" s="1">
        <v>381.41699999999997</v>
      </c>
      <c r="G675" s="1">
        <f t="shared" si="170"/>
        <v>40.180000000000007</v>
      </c>
      <c r="H675" s="1">
        <f t="shared" si="171"/>
        <v>0.38400000000001455</v>
      </c>
      <c r="I675" s="2">
        <f t="shared" si="172"/>
        <v>404.73311999999999</v>
      </c>
      <c r="J675" s="2">
        <f t="shared" si="173"/>
        <v>396.30117999999999</v>
      </c>
      <c r="K675" s="2">
        <f t="shared" si="174"/>
        <v>387.86923999999999</v>
      </c>
      <c r="L675" s="10">
        <f t="shared" si="175"/>
        <v>0</v>
      </c>
      <c r="M675" s="73" t="str">
        <f t="shared" si="176"/>
        <v/>
      </c>
      <c r="N675">
        <f t="shared" si="177"/>
        <v>0</v>
      </c>
      <c r="O675" s="12">
        <f t="shared" si="178"/>
        <v>141.56800000000001</v>
      </c>
      <c r="P675" s="11">
        <f t="shared" si="179"/>
        <v>0</v>
      </c>
      <c r="Q675" s="1">
        <f t="shared" si="180"/>
        <v>141.56800000000001</v>
      </c>
      <c r="S675" s="14" t="str">
        <f t="shared" si="181"/>
        <v>A</v>
      </c>
      <c r="U675" s="1">
        <f t="shared" si="182"/>
        <v>141.56800000000001</v>
      </c>
      <c r="V675" s="1">
        <f t="shared" si="183"/>
        <v>381.41699999999997</v>
      </c>
      <c r="W675" s="1">
        <f t="shared" si="184"/>
        <v>0</v>
      </c>
      <c r="X675" s="20">
        <f t="shared" si="185"/>
        <v>0</v>
      </c>
      <c r="Y675" s="22">
        <f t="shared" si="186"/>
        <v>0</v>
      </c>
      <c r="AA675" s="47"/>
    </row>
    <row r="676" spans="1:34" hidden="1" x14ac:dyDescent="0.25">
      <c r="A676" s="57" t="s">
        <v>39</v>
      </c>
      <c r="B676" s="1">
        <v>144.256</v>
      </c>
      <c r="C676" s="1">
        <v>143.80799999999999</v>
      </c>
      <c r="D676" s="1">
        <v>420.96800000000002</v>
      </c>
      <c r="E676" s="1">
        <v>380.81099999999998</v>
      </c>
      <c r="G676" s="1">
        <f t="shared" si="170"/>
        <v>40.157000000000039</v>
      </c>
      <c r="H676" s="1">
        <f t="shared" si="171"/>
        <v>0.4480000000000075</v>
      </c>
      <c r="I676" s="2">
        <f t="shared" si="172"/>
        <v>404.12927999999999</v>
      </c>
      <c r="J676" s="2">
        <f t="shared" si="173"/>
        <v>395.70992000000001</v>
      </c>
      <c r="K676" s="2">
        <f t="shared" si="174"/>
        <v>387.29056000000003</v>
      </c>
      <c r="L676" s="10">
        <f t="shared" si="175"/>
        <v>0</v>
      </c>
      <c r="M676" s="73" t="str">
        <f t="shared" si="176"/>
        <v/>
      </c>
      <c r="N676">
        <f t="shared" si="177"/>
        <v>0</v>
      </c>
      <c r="O676" s="12">
        <f t="shared" si="178"/>
        <v>144.256</v>
      </c>
      <c r="P676" s="11">
        <f t="shared" si="179"/>
        <v>0</v>
      </c>
      <c r="Q676" s="1">
        <f t="shared" si="180"/>
        <v>144.256</v>
      </c>
      <c r="S676" s="14" t="str">
        <f t="shared" si="181"/>
        <v>A</v>
      </c>
      <c r="U676" s="1">
        <f t="shared" si="182"/>
        <v>144.256</v>
      </c>
      <c r="V676" s="1">
        <f t="shared" si="183"/>
        <v>380.81099999999998</v>
      </c>
      <c r="W676" s="1">
        <f t="shared" si="184"/>
        <v>0</v>
      </c>
      <c r="X676" s="20">
        <f t="shared" si="185"/>
        <v>0</v>
      </c>
      <c r="Y676" s="22">
        <f t="shared" si="186"/>
        <v>0</v>
      </c>
      <c r="AA676" s="47"/>
    </row>
    <row r="677" spans="1:34" hidden="1" x14ac:dyDescent="0.25">
      <c r="A677" s="57" t="s">
        <v>39</v>
      </c>
      <c r="B677" s="1">
        <v>132.608</v>
      </c>
      <c r="C677" s="1">
        <v>132.28800000000001</v>
      </c>
      <c r="D677" s="1">
        <v>421.66899999999998</v>
      </c>
      <c r="E677" s="1">
        <v>381.49700000000001</v>
      </c>
      <c r="G677" s="1">
        <f t="shared" si="170"/>
        <v>40.171999999999969</v>
      </c>
      <c r="H677" s="1">
        <f t="shared" si="171"/>
        <v>0.31999999999999318</v>
      </c>
      <c r="I677" s="2">
        <f t="shared" si="172"/>
        <v>404.80223999999998</v>
      </c>
      <c r="J677" s="2">
        <f t="shared" si="173"/>
        <v>396.36885999999998</v>
      </c>
      <c r="K677" s="2">
        <f t="shared" si="174"/>
        <v>387.93547999999998</v>
      </c>
      <c r="L677" s="10">
        <f t="shared" si="175"/>
        <v>0</v>
      </c>
      <c r="M677" s="73" t="str">
        <f t="shared" si="176"/>
        <v/>
      </c>
      <c r="N677">
        <f t="shared" si="177"/>
        <v>0</v>
      </c>
      <c r="O677" s="12">
        <f t="shared" si="178"/>
        <v>132.608</v>
      </c>
      <c r="P677" s="11">
        <f t="shared" si="179"/>
        <v>0</v>
      </c>
      <c r="Q677" s="1">
        <f t="shared" si="180"/>
        <v>132.608</v>
      </c>
      <c r="S677" s="14" t="str">
        <f t="shared" si="181"/>
        <v>A</v>
      </c>
      <c r="U677" s="1">
        <f t="shared" si="182"/>
        <v>132.608</v>
      </c>
      <c r="V677" s="1">
        <f t="shared" si="183"/>
        <v>381.49700000000001</v>
      </c>
      <c r="W677" s="1">
        <f t="shared" si="184"/>
        <v>0</v>
      </c>
      <c r="X677" s="20">
        <f t="shared" si="185"/>
        <v>0</v>
      </c>
      <c r="Y677" s="22">
        <f t="shared" si="186"/>
        <v>0</v>
      </c>
      <c r="AA677" s="47"/>
    </row>
    <row r="678" spans="1:34" hidden="1" x14ac:dyDescent="0.25">
      <c r="A678" s="57" t="s">
        <v>39</v>
      </c>
      <c r="B678" s="1">
        <v>128.12799999999999</v>
      </c>
      <c r="C678" s="1">
        <v>127.80800000000001</v>
      </c>
      <c r="D678" s="1">
        <v>423.40100000000001</v>
      </c>
      <c r="E678" s="1">
        <v>383.08300000000003</v>
      </c>
      <c r="G678" s="1">
        <f t="shared" si="170"/>
        <v>40.317999999999984</v>
      </c>
      <c r="H678" s="1">
        <f t="shared" si="171"/>
        <v>0.31999999999997897</v>
      </c>
      <c r="I678" s="2">
        <f t="shared" si="172"/>
        <v>406.46496000000002</v>
      </c>
      <c r="J678" s="2">
        <f t="shared" si="173"/>
        <v>397.99694</v>
      </c>
      <c r="K678" s="2">
        <f t="shared" si="174"/>
        <v>389.52892000000003</v>
      </c>
      <c r="L678" s="10">
        <f t="shared" si="175"/>
        <v>0</v>
      </c>
      <c r="M678" s="73" t="str">
        <f t="shared" si="176"/>
        <v/>
      </c>
      <c r="N678">
        <f t="shared" si="177"/>
        <v>0</v>
      </c>
      <c r="O678" s="12">
        <f t="shared" si="178"/>
        <v>128.12799999999999</v>
      </c>
      <c r="P678" s="11">
        <f t="shared" si="179"/>
        <v>0</v>
      </c>
      <c r="Q678" s="1">
        <f t="shared" si="180"/>
        <v>128.12799999999999</v>
      </c>
      <c r="S678" s="14" t="str">
        <f t="shared" si="181"/>
        <v>A</v>
      </c>
      <c r="U678" s="1">
        <f t="shared" si="182"/>
        <v>128.12799999999999</v>
      </c>
      <c r="V678" s="1">
        <f t="shared" si="183"/>
        <v>383.08300000000003</v>
      </c>
      <c r="W678" s="1">
        <f t="shared" si="184"/>
        <v>0</v>
      </c>
      <c r="X678" s="20">
        <f t="shared" si="185"/>
        <v>0</v>
      </c>
      <c r="Y678" s="22">
        <f t="shared" si="186"/>
        <v>0</v>
      </c>
      <c r="AA678" s="47"/>
    </row>
    <row r="679" spans="1:34" hidden="1" x14ac:dyDescent="0.25">
      <c r="A679" s="57" t="s">
        <v>39</v>
      </c>
      <c r="B679" s="1">
        <v>123.456</v>
      </c>
      <c r="C679" s="1">
        <v>123.072</v>
      </c>
      <c r="D679" s="1">
        <v>421.78500000000003</v>
      </c>
      <c r="E679" s="1">
        <v>381.649</v>
      </c>
      <c r="G679" s="1">
        <f t="shared" si="170"/>
        <v>40.136000000000024</v>
      </c>
      <c r="H679" s="1">
        <f t="shared" si="171"/>
        <v>0.38400000000000034</v>
      </c>
      <c r="I679" s="2">
        <f t="shared" si="172"/>
        <v>404.91360000000003</v>
      </c>
      <c r="J679" s="2">
        <f t="shared" si="173"/>
        <v>396.47790000000003</v>
      </c>
      <c r="K679" s="2">
        <f t="shared" si="174"/>
        <v>388.04220000000004</v>
      </c>
      <c r="L679" s="10">
        <f t="shared" si="175"/>
        <v>0</v>
      </c>
      <c r="M679" s="73" t="str">
        <f t="shared" si="176"/>
        <v/>
      </c>
      <c r="N679">
        <f t="shared" si="177"/>
        <v>0</v>
      </c>
      <c r="O679" s="12">
        <f t="shared" si="178"/>
        <v>123.456</v>
      </c>
      <c r="P679" s="11">
        <f t="shared" si="179"/>
        <v>0</v>
      </c>
      <c r="Q679" s="1">
        <f t="shared" si="180"/>
        <v>123.456</v>
      </c>
      <c r="S679" s="14" t="str">
        <f t="shared" si="181"/>
        <v>A</v>
      </c>
      <c r="U679" s="1">
        <f t="shared" si="182"/>
        <v>123.456</v>
      </c>
      <c r="V679" s="1">
        <f t="shared" si="183"/>
        <v>381.649</v>
      </c>
      <c r="W679" s="1">
        <f t="shared" si="184"/>
        <v>0</v>
      </c>
      <c r="X679" s="20">
        <f t="shared" si="185"/>
        <v>0</v>
      </c>
      <c r="Y679" s="22">
        <f t="shared" si="186"/>
        <v>0</v>
      </c>
      <c r="AA679" s="47"/>
    </row>
    <row r="680" spans="1:34" hidden="1" x14ac:dyDescent="0.25">
      <c r="A680" s="57" t="s">
        <v>39</v>
      </c>
      <c r="B680" s="1">
        <v>86.4</v>
      </c>
      <c r="C680" s="1">
        <v>86.144000000000005</v>
      </c>
      <c r="D680" s="1">
        <v>419.25299999999999</v>
      </c>
      <c r="E680" s="1">
        <v>379.505</v>
      </c>
      <c r="G680" s="1">
        <f t="shared" si="170"/>
        <v>39.74799999999999</v>
      </c>
      <c r="H680" s="1">
        <f t="shared" si="171"/>
        <v>0.25600000000000023</v>
      </c>
      <c r="I680" s="2">
        <f t="shared" si="172"/>
        <v>402.48287999999997</v>
      </c>
      <c r="J680" s="2">
        <f t="shared" si="173"/>
        <v>394.09782000000001</v>
      </c>
      <c r="K680" s="2">
        <f t="shared" si="174"/>
        <v>385.71276</v>
      </c>
      <c r="L680" s="10">
        <f t="shared" si="175"/>
        <v>0</v>
      </c>
      <c r="M680" s="73" t="str">
        <f t="shared" si="176"/>
        <v/>
      </c>
      <c r="N680">
        <f t="shared" si="177"/>
        <v>0</v>
      </c>
      <c r="O680" s="12">
        <f t="shared" si="178"/>
        <v>86.4</v>
      </c>
      <c r="P680" s="11">
        <f t="shared" si="179"/>
        <v>0</v>
      </c>
      <c r="Q680" s="1">
        <f t="shared" si="180"/>
        <v>86.4</v>
      </c>
      <c r="S680" s="14" t="str">
        <f t="shared" si="181"/>
        <v>A</v>
      </c>
      <c r="U680" s="1">
        <f t="shared" si="182"/>
        <v>86.4</v>
      </c>
      <c r="V680" s="1">
        <f t="shared" si="183"/>
        <v>379.505</v>
      </c>
      <c r="W680" s="1">
        <f t="shared" si="184"/>
        <v>0</v>
      </c>
      <c r="X680" s="20">
        <f t="shared" si="185"/>
        <v>0</v>
      </c>
      <c r="Y680" s="22">
        <f t="shared" si="186"/>
        <v>0</v>
      </c>
      <c r="AA680" s="47"/>
    </row>
    <row r="681" spans="1:34" x14ac:dyDescent="0.25">
      <c r="A681" s="57" t="s">
        <v>39</v>
      </c>
      <c r="B681" s="1">
        <v>60.351999999999997</v>
      </c>
      <c r="C681" s="1">
        <v>60.16</v>
      </c>
      <c r="D681" s="1">
        <v>419.048</v>
      </c>
      <c r="E681" s="1">
        <v>379.40100000000001</v>
      </c>
      <c r="G681" s="1">
        <f t="shared" si="170"/>
        <v>39.646999999999991</v>
      </c>
      <c r="H681" s="1">
        <f t="shared" si="171"/>
        <v>0.19200000000000017</v>
      </c>
      <c r="I681" s="2">
        <f t="shared" si="172"/>
        <v>402.28608000000003</v>
      </c>
      <c r="J681" s="2">
        <f t="shared" si="173"/>
        <v>393.90512000000001</v>
      </c>
      <c r="K681" s="2">
        <f t="shared" si="174"/>
        <v>385.52415999999999</v>
      </c>
      <c r="L681" s="10">
        <f t="shared" si="175"/>
        <v>0</v>
      </c>
      <c r="M681" s="73" t="str">
        <f t="shared" si="176"/>
        <v/>
      </c>
      <c r="N681">
        <f t="shared" si="177"/>
        <v>0</v>
      </c>
      <c r="O681" s="12">
        <f t="shared" si="178"/>
        <v>60.351999999999997</v>
      </c>
      <c r="P681" s="11">
        <f t="shared" si="179"/>
        <v>0</v>
      </c>
      <c r="Q681" s="1">
        <f t="shared" si="180"/>
        <v>60.351999999999997</v>
      </c>
      <c r="S681" s="14" t="str">
        <f t="shared" si="181"/>
        <v>A</v>
      </c>
      <c r="U681" s="1">
        <f t="shared" si="182"/>
        <v>60.351999999999997</v>
      </c>
      <c r="V681" s="1">
        <f t="shared" si="183"/>
        <v>379.40100000000001</v>
      </c>
      <c r="W681" s="1">
        <f t="shared" si="184"/>
        <v>0</v>
      </c>
      <c r="X681" s="20">
        <f t="shared" si="185"/>
        <v>0</v>
      </c>
      <c r="Y681" s="22">
        <f t="shared" si="186"/>
        <v>0</v>
      </c>
      <c r="Z681" s="32" t="s">
        <v>40</v>
      </c>
      <c r="AA681" s="47"/>
      <c r="AB681" s="32" t="str">
        <f>A681</f>
        <v>JJJJ-MM-TT SS:MM:SS</v>
      </c>
      <c r="AC681" s="1">
        <f>SUM(U681:U704)</f>
        <v>3136.6399999999994</v>
      </c>
      <c r="AD681" s="1">
        <f>AVERAGE(V681:V704)</f>
        <v>381.34041666666667</v>
      </c>
      <c r="AE681" s="1">
        <f>SUM(W681:W704)</f>
        <v>91.970905853549965</v>
      </c>
      <c r="AF681" s="1">
        <f>SUM(X681:X704)</f>
        <v>40.007344046294229</v>
      </c>
      <c r="AG681" s="35">
        <f>AVERAGE(Y681:Y704)</f>
        <v>0.75</v>
      </c>
      <c r="AH681" s="37" t="e">
        <f>DAY(A681)</f>
        <v>#VALUE!</v>
      </c>
    </row>
    <row r="682" spans="1:34" hidden="1" x14ac:dyDescent="0.25">
      <c r="A682" s="57" t="s">
        <v>39</v>
      </c>
      <c r="B682" s="1">
        <v>56.512</v>
      </c>
      <c r="C682" s="1">
        <v>56.256</v>
      </c>
      <c r="D682" s="1">
        <v>419.37099999999998</v>
      </c>
      <c r="E682" s="1">
        <v>379.70600000000002</v>
      </c>
      <c r="G682" s="1">
        <f t="shared" si="170"/>
        <v>39.664999999999964</v>
      </c>
      <c r="H682" s="1">
        <f t="shared" si="171"/>
        <v>0.25600000000000023</v>
      </c>
      <c r="I682" s="2">
        <f t="shared" si="172"/>
        <v>402.59616</v>
      </c>
      <c r="J682" s="2">
        <f t="shared" si="173"/>
        <v>394.20873999999998</v>
      </c>
      <c r="K682" s="2">
        <f t="shared" si="174"/>
        <v>385.82132000000001</v>
      </c>
      <c r="L682" s="10">
        <f t="shared" si="175"/>
        <v>0</v>
      </c>
      <c r="M682" s="73" t="str">
        <f t="shared" si="176"/>
        <v/>
      </c>
      <c r="N682">
        <f t="shared" si="177"/>
        <v>0</v>
      </c>
      <c r="O682" s="12">
        <f t="shared" si="178"/>
        <v>56.512</v>
      </c>
      <c r="P682" s="11">
        <f t="shared" si="179"/>
        <v>0</v>
      </c>
      <c r="Q682" s="1">
        <f t="shared" si="180"/>
        <v>56.512</v>
      </c>
      <c r="S682" s="14" t="str">
        <f t="shared" si="181"/>
        <v>A</v>
      </c>
      <c r="U682" s="1">
        <f t="shared" si="182"/>
        <v>56.512</v>
      </c>
      <c r="V682" s="1">
        <f t="shared" si="183"/>
        <v>379.70600000000002</v>
      </c>
      <c r="W682" s="1">
        <f t="shared" si="184"/>
        <v>0</v>
      </c>
      <c r="X682" s="20">
        <f t="shared" si="185"/>
        <v>0</v>
      </c>
      <c r="Y682" s="22">
        <f t="shared" si="186"/>
        <v>0</v>
      </c>
      <c r="AA682" s="47"/>
    </row>
    <row r="683" spans="1:34" hidden="1" x14ac:dyDescent="0.25">
      <c r="A683" s="57" t="s">
        <v>39</v>
      </c>
      <c r="B683" s="1">
        <v>53.76</v>
      </c>
      <c r="C683" s="1">
        <v>53.503999999999998</v>
      </c>
      <c r="D683" s="1">
        <v>418.971</v>
      </c>
      <c r="E683" s="1">
        <v>379.351</v>
      </c>
      <c r="G683" s="1">
        <f t="shared" si="170"/>
        <v>39.620000000000005</v>
      </c>
      <c r="H683" s="1">
        <f t="shared" si="171"/>
        <v>0.25600000000000023</v>
      </c>
      <c r="I683" s="2">
        <f t="shared" si="172"/>
        <v>402.21215999999998</v>
      </c>
      <c r="J683" s="2">
        <f t="shared" si="173"/>
        <v>393.83274</v>
      </c>
      <c r="K683" s="2">
        <f t="shared" si="174"/>
        <v>385.45332000000002</v>
      </c>
      <c r="L683" s="10">
        <f t="shared" si="175"/>
        <v>0</v>
      </c>
      <c r="M683" s="73" t="str">
        <f t="shared" si="176"/>
        <v/>
      </c>
      <c r="N683">
        <f t="shared" si="177"/>
        <v>0</v>
      </c>
      <c r="O683" s="12">
        <f t="shared" si="178"/>
        <v>53.76</v>
      </c>
      <c r="P683" s="11">
        <f t="shared" si="179"/>
        <v>0</v>
      </c>
      <c r="Q683" s="1">
        <f t="shared" si="180"/>
        <v>53.76</v>
      </c>
      <c r="S683" s="14" t="str">
        <f t="shared" si="181"/>
        <v>A</v>
      </c>
      <c r="U683" s="1">
        <f t="shared" si="182"/>
        <v>53.76</v>
      </c>
      <c r="V683" s="1">
        <f t="shared" si="183"/>
        <v>379.351</v>
      </c>
      <c r="W683" s="1">
        <f t="shared" si="184"/>
        <v>0</v>
      </c>
      <c r="X683" s="20">
        <f t="shared" si="185"/>
        <v>0</v>
      </c>
      <c r="Y683" s="22">
        <f t="shared" si="186"/>
        <v>0</v>
      </c>
      <c r="AA683" s="47"/>
    </row>
    <row r="684" spans="1:34" hidden="1" x14ac:dyDescent="0.25">
      <c r="A684" s="57" t="s">
        <v>39</v>
      </c>
      <c r="B684" s="1">
        <v>53.567999999999998</v>
      </c>
      <c r="C684" s="1">
        <v>53.311999999999998</v>
      </c>
      <c r="D684" s="1">
        <v>418.41800000000001</v>
      </c>
      <c r="E684" s="1">
        <v>378.85500000000002</v>
      </c>
      <c r="G684" s="1">
        <f t="shared" si="170"/>
        <v>39.562999999999988</v>
      </c>
      <c r="H684" s="1">
        <f t="shared" si="171"/>
        <v>0.25600000000000023</v>
      </c>
      <c r="I684" s="2">
        <f t="shared" si="172"/>
        <v>401.68128000000002</v>
      </c>
      <c r="J684" s="2">
        <f t="shared" si="173"/>
        <v>393.31292000000002</v>
      </c>
      <c r="K684" s="2">
        <f t="shared" si="174"/>
        <v>384.94456000000002</v>
      </c>
      <c r="L684" s="10">
        <f t="shared" si="175"/>
        <v>0</v>
      </c>
      <c r="M684" s="73" t="str">
        <f t="shared" si="176"/>
        <v/>
      </c>
      <c r="N684">
        <f t="shared" si="177"/>
        <v>0</v>
      </c>
      <c r="O684" s="12">
        <f t="shared" si="178"/>
        <v>53.567999999999998</v>
      </c>
      <c r="P684" s="11">
        <f t="shared" si="179"/>
        <v>0</v>
      </c>
      <c r="Q684" s="1">
        <f t="shared" si="180"/>
        <v>53.567999999999998</v>
      </c>
      <c r="S684" s="14" t="str">
        <f t="shared" si="181"/>
        <v>A</v>
      </c>
      <c r="U684" s="1">
        <f t="shared" si="182"/>
        <v>53.567999999999998</v>
      </c>
      <c r="V684" s="1">
        <f t="shared" si="183"/>
        <v>378.85500000000002</v>
      </c>
      <c r="W684" s="1">
        <f t="shared" si="184"/>
        <v>0</v>
      </c>
      <c r="X684" s="20">
        <f t="shared" si="185"/>
        <v>0</v>
      </c>
      <c r="Y684" s="22">
        <f t="shared" si="186"/>
        <v>0</v>
      </c>
      <c r="AA684" s="47"/>
    </row>
    <row r="685" spans="1:34" hidden="1" x14ac:dyDescent="0.25">
      <c r="A685" s="57" t="s">
        <v>39</v>
      </c>
      <c r="B685" s="1">
        <v>54.08</v>
      </c>
      <c r="C685" s="1">
        <v>53.887999999999998</v>
      </c>
      <c r="D685" s="1">
        <v>417.90499999999997</v>
      </c>
      <c r="E685" s="1">
        <v>379.16399999999999</v>
      </c>
      <c r="G685" s="1">
        <f t="shared" si="170"/>
        <v>38.740999999999985</v>
      </c>
      <c r="H685" s="1">
        <f t="shared" si="171"/>
        <v>0.19200000000000017</v>
      </c>
      <c r="I685" s="2">
        <f t="shared" si="172"/>
        <v>401.18879999999996</v>
      </c>
      <c r="J685" s="2">
        <f t="shared" si="173"/>
        <v>392.83069999999998</v>
      </c>
      <c r="K685" s="2">
        <f t="shared" si="174"/>
        <v>384.47259999999994</v>
      </c>
      <c r="L685" s="10">
        <f t="shared" si="175"/>
        <v>0</v>
      </c>
      <c r="M685" s="73" t="str">
        <f t="shared" si="176"/>
        <v/>
      </c>
      <c r="N685">
        <f t="shared" si="177"/>
        <v>0</v>
      </c>
      <c r="O685" s="12">
        <f t="shared" si="178"/>
        <v>54.08</v>
      </c>
      <c r="P685" s="11">
        <f t="shared" si="179"/>
        <v>0</v>
      </c>
      <c r="Q685" s="1">
        <f t="shared" si="180"/>
        <v>54.08</v>
      </c>
      <c r="S685" s="14" t="str">
        <f t="shared" si="181"/>
        <v>A</v>
      </c>
      <c r="U685" s="1">
        <f t="shared" si="182"/>
        <v>54.08</v>
      </c>
      <c r="V685" s="1">
        <f t="shared" si="183"/>
        <v>379.16399999999999</v>
      </c>
      <c r="W685" s="1">
        <f t="shared" si="184"/>
        <v>0</v>
      </c>
      <c r="X685" s="20">
        <f t="shared" si="185"/>
        <v>0</v>
      </c>
      <c r="Y685" s="22">
        <f t="shared" si="186"/>
        <v>0</v>
      </c>
      <c r="AA685" s="47"/>
    </row>
    <row r="686" spans="1:34" hidden="1" x14ac:dyDescent="0.25">
      <c r="A686" s="57" t="s">
        <v>39</v>
      </c>
      <c r="B686" s="1">
        <v>75.84</v>
      </c>
      <c r="C686" s="1">
        <v>75.647999999999996</v>
      </c>
      <c r="D686" s="1">
        <v>420.40699999999998</v>
      </c>
      <c r="E686" s="1">
        <v>383.50700000000001</v>
      </c>
      <c r="G686" s="1">
        <f t="shared" si="170"/>
        <v>36.899999999999977</v>
      </c>
      <c r="H686" s="1">
        <f t="shared" si="171"/>
        <v>0.19200000000000728</v>
      </c>
      <c r="I686" s="2">
        <f t="shared" si="172"/>
        <v>403.59071999999998</v>
      </c>
      <c r="J686" s="2">
        <f t="shared" si="173"/>
        <v>395.18257999999997</v>
      </c>
      <c r="K686" s="2">
        <f t="shared" si="174"/>
        <v>386.77443999999997</v>
      </c>
      <c r="L686" s="10">
        <f t="shared" si="175"/>
        <v>3</v>
      </c>
      <c r="M686" s="73">
        <f t="shared" si="176"/>
        <v>3</v>
      </c>
      <c r="N686">
        <f t="shared" si="177"/>
        <v>3</v>
      </c>
      <c r="O686" s="12">
        <f t="shared" si="178"/>
        <v>84.397952370353892</v>
      </c>
      <c r="P686" s="11">
        <f t="shared" si="179"/>
        <v>8.5579523703538882</v>
      </c>
      <c r="Q686" s="1">
        <f t="shared" si="180"/>
        <v>75.84</v>
      </c>
      <c r="S686" s="14" t="str">
        <f t="shared" si="181"/>
        <v>A</v>
      </c>
      <c r="U686" s="1">
        <f t="shared" si="182"/>
        <v>75.84</v>
      </c>
      <c r="V686" s="1">
        <f t="shared" si="183"/>
        <v>383.50700000000001</v>
      </c>
      <c r="W686" s="1">
        <f t="shared" si="184"/>
        <v>8.5579523703538882</v>
      </c>
      <c r="X686" s="20">
        <f t="shared" si="185"/>
        <v>3.7227092811039415</v>
      </c>
      <c r="Y686" s="22">
        <f t="shared" si="186"/>
        <v>3</v>
      </c>
      <c r="AA686" s="47"/>
    </row>
    <row r="687" spans="1:34" hidden="1" x14ac:dyDescent="0.25">
      <c r="A687" s="57" t="s">
        <v>39</v>
      </c>
      <c r="B687" s="1">
        <v>113.6</v>
      </c>
      <c r="C687" s="1">
        <v>113.28</v>
      </c>
      <c r="D687" s="1">
        <v>418.17</v>
      </c>
      <c r="E687" s="1">
        <v>380.79300000000001</v>
      </c>
      <c r="G687" s="1">
        <f t="shared" si="170"/>
        <v>37.37700000000001</v>
      </c>
      <c r="H687" s="1">
        <f t="shared" si="171"/>
        <v>0.31999999999999318</v>
      </c>
      <c r="I687" s="2">
        <f t="shared" si="172"/>
        <v>401.44319999999999</v>
      </c>
      <c r="J687" s="2">
        <f t="shared" si="173"/>
        <v>393.07980000000003</v>
      </c>
      <c r="K687" s="2">
        <f t="shared" si="174"/>
        <v>384.71640000000002</v>
      </c>
      <c r="L687" s="10">
        <f t="shared" si="175"/>
        <v>3</v>
      </c>
      <c r="M687" s="73" t="str">
        <f t="shared" si="176"/>
        <v/>
      </c>
      <c r="N687">
        <f t="shared" si="177"/>
        <v>3</v>
      </c>
      <c r="O687" s="12">
        <f t="shared" si="178"/>
        <v>126.41887380369462</v>
      </c>
      <c r="P687" s="11">
        <f t="shared" si="179"/>
        <v>12.818873803694629</v>
      </c>
      <c r="Q687" s="1">
        <f t="shared" si="180"/>
        <v>113.6</v>
      </c>
      <c r="S687" s="14" t="str">
        <f t="shared" si="181"/>
        <v>A</v>
      </c>
      <c r="U687" s="1">
        <f t="shared" si="182"/>
        <v>113.6</v>
      </c>
      <c r="V687" s="1">
        <f t="shared" si="183"/>
        <v>380.79300000000001</v>
      </c>
      <c r="W687" s="1">
        <f t="shared" si="184"/>
        <v>12.818873803694629</v>
      </c>
      <c r="X687" s="20">
        <f t="shared" si="185"/>
        <v>5.5762101046071635</v>
      </c>
      <c r="Y687" s="22">
        <f t="shared" si="186"/>
        <v>3</v>
      </c>
      <c r="AA687" s="47"/>
    </row>
    <row r="688" spans="1:34" hidden="1" x14ac:dyDescent="0.25">
      <c r="A688" s="57" t="s">
        <v>39</v>
      </c>
      <c r="B688" s="1">
        <v>151.488</v>
      </c>
      <c r="C688" s="1">
        <v>151.16800000000001</v>
      </c>
      <c r="D688" s="1">
        <v>417.63799999999998</v>
      </c>
      <c r="E688" s="1">
        <v>383.74599999999998</v>
      </c>
      <c r="G688" s="1">
        <f t="shared" si="170"/>
        <v>33.891999999999996</v>
      </c>
      <c r="H688" s="1">
        <f t="shared" si="171"/>
        <v>0.31999999999999318</v>
      </c>
      <c r="I688" s="2">
        <f t="shared" si="172"/>
        <v>400.93248</v>
      </c>
      <c r="J688" s="2">
        <f t="shared" si="173"/>
        <v>392.57971999999995</v>
      </c>
      <c r="K688" s="2">
        <f t="shared" si="174"/>
        <v>384.22695999999996</v>
      </c>
      <c r="L688" s="10">
        <f t="shared" si="175"/>
        <v>3</v>
      </c>
      <c r="M688" s="73" t="str">
        <f t="shared" si="176"/>
        <v/>
      </c>
      <c r="N688">
        <f t="shared" si="177"/>
        <v>3</v>
      </c>
      <c r="O688" s="12">
        <f t="shared" si="178"/>
        <v>168.58223903850433</v>
      </c>
      <c r="P688" s="11">
        <f t="shared" si="179"/>
        <v>17.094239038504327</v>
      </c>
      <c r="Q688" s="1">
        <f t="shared" si="180"/>
        <v>151.488</v>
      </c>
      <c r="S688" s="14" t="str">
        <f t="shared" si="181"/>
        <v>A</v>
      </c>
      <c r="U688" s="1">
        <f t="shared" si="182"/>
        <v>151.488</v>
      </c>
      <c r="V688" s="1">
        <f t="shared" si="183"/>
        <v>383.74599999999998</v>
      </c>
      <c r="W688" s="1">
        <f t="shared" si="184"/>
        <v>17.094239038504327</v>
      </c>
      <c r="X688" s="20">
        <f t="shared" si="185"/>
        <v>7.4359939817493821</v>
      </c>
      <c r="Y688" s="22">
        <f t="shared" si="186"/>
        <v>3</v>
      </c>
      <c r="AA688" s="47"/>
    </row>
    <row r="689" spans="1:27" hidden="1" x14ac:dyDescent="0.25">
      <c r="A689" s="57" t="s">
        <v>39</v>
      </c>
      <c r="B689" s="1">
        <v>162.11199999999999</v>
      </c>
      <c r="C689" s="1">
        <v>161.85599999999999</v>
      </c>
      <c r="D689" s="1">
        <v>419.94900000000001</v>
      </c>
      <c r="E689" s="1">
        <v>382.43</v>
      </c>
      <c r="G689" s="1">
        <f t="shared" si="170"/>
        <v>37.519000000000005</v>
      </c>
      <c r="H689" s="1">
        <f t="shared" si="171"/>
        <v>0.25600000000000023</v>
      </c>
      <c r="I689" s="2">
        <f t="shared" si="172"/>
        <v>403.15104000000002</v>
      </c>
      <c r="J689" s="2">
        <f t="shared" si="173"/>
        <v>394.75206000000003</v>
      </c>
      <c r="K689" s="2">
        <f t="shared" si="174"/>
        <v>386.35308000000003</v>
      </c>
      <c r="L689" s="10">
        <f t="shared" si="175"/>
        <v>3</v>
      </c>
      <c r="M689" s="73" t="str">
        <f t="shared" si="176"/>
        <v/>
      </c>
      <c r="N689">
        <f t="shared" si="177"/>
        <v>3</v>
      </c>
      <c r="O689" s="12">
        <f t="shared" si="178"/>
        <v>180.40507456042732</v>
      </c>
      <c r="P689" s="11">
        <f t="shared" si="179"/>
        <v>18.293074560427328</v>
      </c>
      <c r="Q689" s="1">
        <f t="shared" si="180"/>
        <v>162.11199999999999</v>
      </c>
      <c r="S689" s="14" t="str">
        <f t="shared" si="181"/>
        <v>A</v>
      </c>
      <c r="U689" s="1">
        <f t="shared" si="182"/>
        <v>162.11199999999999</v>
      </c>
      <c r="V689" s="1">
        <f t="shared" si="183"/>
        <v>382.43</v>
      </c>
      <c r="W689" s="1">
        <f t="shared" si="184"/>
        <v>18.293074560427328</v>
      </c>
      <c r="X689" s="20">
        <f t="shared" si="185"/>
        <v>7.9574874337858876</v>
      </c>
      <c r="Y689" s="22">
        <f t="shared" si="186"/>
        <v>3</v>
      </c>
      <c r="AA689" s="47"/>
    </row>
    <row r="690" spans="1:27" hidden="1" x14ac:dyDescent="0.25">
      <c r="A690" s="57" t="s">
        <v>39</v>
      </c>
      <c r="B690" s="1">
        <v>157.50399999999999</v>
      </c>
      <c r="C690" s="1">
        <v>157.184</v>
      </c>
      <c r="D690" s="1">
        <v>421.60599999999999</v>
      </c>
      <c r="E690" s="1">
        <v>381.48599999999999</v>
      </c>
      <c r="G690" s="1">
        <f t="shared" si="170"/>
        <v>40.120000000000005</v>
      </c>
      <c r="H690" s="1">
        <f t="shared" si="171"/>
        <v>0.31999999999999318</v>
      </c>
      <c r="I690" s="2">
        <f t="shared" si="172"/>
        <v>404.74176</v>
      </c>
      <c r="J690" s="2">
        <f t="shared" si="173"/>
        <v>396.30964</v>
      </c>
      <c r="K690" s="2">
        <f t="shared" si="174"/>
        <v>387.87752</v>
      </c>
      <c r="L690" s="10">
        <f t="shared" si="175"/>
        <v>0</v>
      </c>
      <c r="M690" s="73">
        <f t="shared" si="176"/>
        <v>0</v>
      </c>
      <c r="N690">
        <f t="shared" si="177"/>
        <v>0</v>
      </c>
      <c r="O690" s="12">
        <f t="shared" si="178"/>
        <v>157.50399999999999</v>
      </c>
      <c r="P690" s="11">
        <f t="shared" si="179"/>
        <v>0</v>
      </c>
      <c r="Q690" s="1">
        <f t="shared" si="180"/>
        <v>157.50399999999999</v>
      </c>
      <c r="S690" s="14" t="str">
        <f t="shared" si="181"/>
        <v>A</v>
      </c>
      <c r="U690" s="1">
        <f t="shared" si="182"/>
        <v>157.50399999999999</v>
      </c>
      <c r="V690" s="1">
        <f t="shared" si="183"/>
        <v>381.48599999999999</v>
      </c>
      <c r="W690" s="1">
        <f t="shared" si="184"/>
        <v>0</v>
      </c>
      <c r="X690" s="20">
        <f t="shared" si="185"/>
        <v>0</v>
      </c>
      <c r="Y690" s="22">
        <f t="shared" si="186"/>
        <v>0</v>
      </c>
      <c r="AA690" s="47"/>
    </row>
    <row r="691" spans="1:27" hidden="1" x14ac:dyDescent="0.25">
      <c r="A691" s="57" t="s">
        <v>39</v>
      </c>
      <c r="B691" s="1">
        <v>164.16</v>
      </c>
      <c r="C691" s="1">
        <v>163.904</v>
      </c>
      <c r="D691" s="1">
        <v>421.10199999999998</v>
      </c>
      <c r="E691" s="1">
        <v>381.029</v>
      </c>
      <c r="G691" s="1">
        <f t="shared" si="170"/>
        <v>40.072999999999979</v>
      </c>
      <c r="H691" s="1">
        <f t="shared" si="171"/>
        <v>0.25600000000000023</v>
      </c>
      <c r="I691" s="2">
        <f t="shared" si="172"/>
        <v>404.25791999999996</v>
      </c>
      <c r="J691" s="2">
        <f t="shared" si="173"/>
        <v>395.83587999999997</v>
      </c>
      <c r="K691" s="2">
        <f t="shared" si="174"/>
        <v>387.41383999999999</v>
      </c>
      <c r="L691" s="10">
        <f t="shared" si="175"/>
        <v>0</v>
      </c>
      <c r="M691" s="73" t="str">
        <f t="shared" si="176"/>
        <v/>
      </c>
      <c r="N691">
        <f t="shared" si="177"/>
        <v>0</v>
      </c>
      <c r="O691" s="12">
        <f t="shared" si="178"/>
        <v>164.16</v>
      </c>
      <c r="P691" s="11">
        <f t="shared" si="179"/>
        <v>0</v>
      </c>
      <c r="Q691" s="1">
        <f t="shared" si="180"/>
        <v>164.16</v>
      </c>
      <c r="S691" s="14" t="str">
        <f t="shared" si="181"/>
        <v>A</v>
      </c>
      <c r="U691" s="1">
        <f t="shared" si="182"/>
        <v>164.16</v>
      </c>
      <c r="V691" s="1">
        <f t="shared" si="183"/>
        <v>381.029</v>
      </c>
      <c r="W691" s="1">
        <f t="shared" si="184"/>
        <v>0</v>
      </c>
      <c r="X691" s="20">
        <f t="shared" si="185"/>
        <v>0</v>
      </c>
      <c r="Y691" s="22">
        <f t="shared" si="186"/>
        <v>0</v>
      </c>
      <c r="AA691" s="47"/>
    </row>
    <row r="692" spans="1:27" hidden="1" x14ac:dyDescent="0.25">
      <c r="A692" s="57" t="s">
        <v>39</v>
      </c>
      <c r="B692" s="1">
        <v>166.91200000000001</v>
      </c>
      <c r="C692" s="1">
        <v>166.59200000000001</v>
      </c>
      <c r="D692" s="1">
        <v>422.02199999999999</v>
      </c>
      <c r="E692" s="1">
        <v>381.88299999999998</v>
      </c>
      <c r="G692" s="1">
        <f t="shared" si="170"/>
        <v>40.13900000000001</v>
      </c>
      <c r="H692" s="1">
        <f t="shared" si="171"/>
        <v>0.31999999999999318</v>
      </c>
      <c r="I692" s="2">
        <f t="shared" si="172"/>
        <v>405.14112</v>
      </c>
      <c r="J692" s="2">
        <f t="shared" si="173"/>
        <v>396.70067999999998</v>
      </c>
      <c r="K692" s="2">
        <f t="shared" si="174"/>
        <v>388.26024000000001</v>
      </c>
      <c r="L692" s="10">
        <f t="shared" si="175"/>
        <v>0</v>
      </c>
      <c r="M692" s="73" t="str">
        <f t="shared" si="176"/>
        <v/>
      </c>
      <c r="N692">
        <f t="shared" si="177"/>
        <v>0</v>
      </c>
      <c r="O692" s="12">
        <f t="shared" si="178"/>
        <v>166.91200000000001</v>
      </c>
      <c r="P692" s="11">
        <f t="shared" si="179"/>
        <v>0</v>
      </c>
      <c r="Q692" s="1">
        <f t="shared" si="180"/>
        <v>166.91200000000001</v>
      </c>
      <c r="S692" s="14" t="str">
        <f t="shared" si="181"/>
        <v>A</v>
      </c>
      <c r="U692" s="1">
        <f t="shared" si="182"/>
        <v>166.91200000000001</v>
      </c>
      <c r="V692" s="1">
        <f t="shared" si="183"/>
        <v>381.88299999999998</v>
      </c>
      <c r="W692" s="1">
        <f t="shared" si="184"/>
        <v>0</v>
      </c>
      <c r="X692" s="20">
        <f t="shared" si="185"/>
        <v>0</v>
      </c>
      <c r="Y692" s="22">
        <f t="shared" si="186"/>
        <v>0</v>
      </c>
      <c r="AA692" s="47"/>
    </row>
    <row r="693" spans="1:27" hidden="1" x14ac:dyDescent="0.25">
      <c r="A693" s="57" t="s">
        <v>39</v>
      </c>
      <c r="B693" s="1">
        <v>165.56800000000001</v>
      </c>
      <c r="C693" s="1">
        <v>165.24799999999999</v>
      </c>
      <c r="D693" s="1">
        <v>423.63400000000001</v>
      </c>
      <c r="E693" s="1">
        <v>383.34399999999999</v>
      </c>
      <c r="G693" s="1">
        <f t="shared" si="170"/>
        <v>40.29000000000002</v>
      </c>
      <c r="H693" s="1">
        <f t="shared" si="171"/>
        <v>0.3200000000000216</v>
      </c>
      <c r="I693" s="2">
        <f t="shared" si="172"/>
        <v>406.68864000000002</v>
      </c>
      <c r="J693" s="2">
        <f t="shared" si="173"/>
        <v>398.21596</v>
      </c>
      <c r="K693" s="2">
        <f t="shared" si="174"/>
        <v>389.74328000000003</v>
      </c>
      <c r="L693" s="10">
        <f t="shared" si="175"/>
        <v>0</v>
      </c>
      <c r="M693" s="73" t="str">
        <f t="shared" si="176"/>
        <v/>
      </c>
      <c r="N693">
        <f t="shared" si="177"/>
        <v>0</v>
      </c>
      <c r="O693" s="12">
        <f t="shared" si="178"/>
        <v>165.56800000000001</v>
      </c>
      <c r="P693" s="11">
        <f t="shared" si="179"/>
        <v>0</v>
      </c>
      <c r="Q693" s="1">
        <f t="shared" si="180"/>
        <v>165.56800000000001</v>
      </c>
      <c r="S693" s="14" t="str">
        <f t="shared" si="181"/>
        <v>A</v>
      </c>
      <c r="U693" s="1">
        <f t="shared" si="182"/>
        <v>165.56800000000001</v>
      </c>
      <c r="V693" s="1">
        <f t="shared" si="183"/>
        <v>383.34399999999999</v>
      </c>
      <c r="W693" s="1">
        <f t="shared" si="184"/>
        <v>0</v>
      </c>
      <c r="X693" s="20">
        <f t="shared" si="185"/>
        <v>0</v>
      </c>
      <c r="Y693" s="22">
        <f t="shared" si="186"/>
        <v>0</v>
      </c>
      <c r="AA693" s="47"/>
    </row>
    <row r="694" spans="1:27" hidden="1" x14ac:dyDescent="0.25">
      <c r="A694" s="57" t="s">
        <v>39</v>
      </c>
      <c r="B694" s="1">
        <v>193.08799999999999</v>
      </c>
      <c r="C694" s="1">
        <v>192.70400000000001</v>
      </c>
      <c r="D694" s="1">
        <v>420.51499999999999</v>
      </c>
      <c r="E694" s="1">
        <v>380.435</v>
      </c>
      <c r="G694" s="1">
        <f t="shared" si="170"/>
        <v>40.079999999999984</v>
      </c>
      <c r="H694" s="1">
        <f t="shared" si="171"/>
        <v>0.38399999999998613</v>
      </c>
      <c r="I694" s="2">
        <f t="shared" si="172"/>
        <v>403.69439999999997</v>
      </c>
      <c r="J694" s="2">
        <f t="shared" si="173"/>
        <v>395.28409999999997</v>
      </c>
      <c r="K694" s="2">
        <f t="shared" si="174"/>
        <v>386.87379999999996</v>
      </c>
      <c r="L694" s="10">
        <f t="shared" si="175"/>
        <v>0</v>
      </c>
      <c r="M694" s="73" t="str">
        <f t="shared" si="176"/>
        <v/>
      </c>
      <c r="N694">
        <f t="shared" si="177"/>
        <v>0</v>
      </c>
      <c r="O694" s="12">
        <f t="shared" si="178"/>
        <v>193.08799999999999</v>
      </c>
      <c r="P694" s="11">
        <f t="shared" si="179"/>
        <v>0</v>
      </c>
      <c r="Q694" s="1">
        <f t="shared" si="180"/>
        <v>193.08799999999999</v>
      </c>
      <c r="S694" s="14" t="str">
        <f t="shared" si="181"/>
        <v>A</v>
      </c>
      <c r="U694" s="1">
        <f t="shared" si="182"/>
        <v>193.08799999999999</v>
      </c>
      <c r="V694" s="1">
        <f t="shared" si="183"/>
        <v>380.435</v>
      </c>
      <c r="W694" s="1">
        <f t="shared" si="184"/>
        <v>0</v>
      </c>
      <c r="X694" s="20">
        <f t="shared" si="185"/>
        <v>0</v>
      </c>
      <c r="Y694" s="22">
        <f t="shared" si="186"/>
        <v>0</v>
      </c>
      <c r="AA694" s="47"/>
    </row>
    <row r="695" spans="1:27" hidden="1" x14ac:dyDescent="0.25">
      <c r="A695" s="57" t="s">
        <v>39</v>
      </c>
      <c r="B695" s="1">
        <v>204.22399999999999</v>
      </c>
      <c r="C695" s="1">
        <v>203.77600000000001</v>
      </c>
      <c r="D695" s="1">
        <v>421.27499999999998</v>
      </c>
      <c r="E695" s="1">
        <v>381.03699999999998</v>
      </c>
      <c r="G695" s="1">
        <f t="shared" si="170"/>
        <v>40.238</v>
      </c>
      <c r="H695" s="1">
        <f t="shared" si="171"/>
        <v>0.44799999999997908</v>
      </c>
      <c r="I695" s="2">
        <f t="shared" si="172"/>
        <v>404.42399999999998</v>
      </c>
      <c r="J695" s="2">
        <f t="shared" si="173"/>
        <v>395.99849999999998</v>
      </c>
      <c r="K695" s="2">
        <f t="shared" si="174"/>
        <v>387.57299999999998</v>
      </c>
      <c r="L695" s="10">
        <f t="shared" si="175"/>
        <v>0</v>
      </c>
      <c r="M695" s="73" t="str">
        <f t="shared" si="176"/>
        <v/>
      </c>
      <c r="N695">
        <f t="shared" si="177"/>
        <v>0</v>
      </c>
      <c r="O695" s="12">
        <f t="shared" si="178"/>
        <v>204.22399999999999</v>
      </c>
      <c r="P695" s="11">
        <f t="shared" si="179"/>
        <v>0</v>
      </c>
      <c r="Q695" s="1">
        <f t="shared" si="180"/>
        <v>204.22399999999999</v>
      </c>
      <c r="S695" s="14" t="str">
        <f t="shared" si="181"/>
        <v>A</v>
      </c>
      <c r="U695" s="1">
        <f t="shared" si="182"/>
        <v>204.22399999999999</v>
      </c>
      <c r="V695" s="1">
        <f t="shared" si="183"/>
        <v>381.03699999999998</v>
      </c>
      <c r="W695" s="1">
        <f t="shared" si="184"/>
        <v>0</v>
      </c>
      <c r="X695" s="20">
        <f t="shared" si="185"/>
        <v>0</v>
      </c>
      <c r="Y695" s="22">
        <f t="shared" si="186"/>
        <v>0</v>
      </c>
      <c r="AA695" s="47"/>
    </row>
    <row r="696" spans="1:27" hidden="1" x14ac:dyDescent="0.25">
      <c r="A696" s="57" t="s">
        <v>39</v>
      </c>
      <c r="B696" s="1">
        <v>201.34399999999999</v>
      </c>
      <c r="C696" s="1">
        <v>200.96</v>
      </c>
      <c r="D696" s="1">
        <v>423.84</v>
      </c>
      <c r="E696" s="1">
        <v>383.35199999999998</v>
      </c>
      <c r="G696" s="1">
        <f t="shared" si="170"/>
        <v>40.488</v>
      </c>
      <c r="H696" s="1">
        <f t="shared" si="171"/>
        <v>0.38399999999998613</v>
      </c>
      <c r="I696" s="2">
        <f t="shared" si="172"/>
        <v>406.88639999999998</v>
      </c>
      <c r="J696" s="2">
        <f t="shared" si="173"/>
        <v>398.40959999999995</v>
      </c>
      <c r="K696" s="2">
        <f t="shared" si="174"/>
        <v>389.93279999999999</v>
      </c>
      <c r="L696" s="10">
        <f t="shared" si="175"/>
        <v>0</v>
      </c>
      <c r="M696" s="73" t="str">
        <f t="shared" si="176"/>
        <v/>
      </c>
      <c r="N696">
        <f t="shared" si="177"/>
        <v>0</v>
      </c>
      <c r="O696" s="12">
        <f t="shared" si="178"/>
        <v>201.34399999999999</v>
      </c>
      <c r="P696" s="11">
        <f t="shared" si="179"/>
        <v>0</v>
      </c>
      <c r="Q696" s="1">
        <f t="shared" si="180"/>
        <v>201.34399999999999</v>
      </c>
      <c r="S696" s="14" t="str">
        <f t="shared" si="181"/>
        <v>A</v>
      </c>
      <c r="U696" s="1">
        <f t="shared" si="182"/>
        <v>201.34399999999999</v>
      </c>
      <c r="V696" s="1">
        <f t="shared" si="183"/>
        <v>383.35199999999998</v>
      </c>
      <c r="W696" s="1">
        <f t="shared" si="184"/>
        <v>0</v>
      </c>
      <c r="X696" s="20">
        <f t="shared" si="185"/>
        <v>0</v>
      </c>
      <c r="Y696" s="22">
        <f t="shared" si="186"/>
        <v>0</v>
      </c>
      <c r="AA696" s="47"/>
    </row>
    <row r="697" spans="1:27" hidden="1" x14ac:dyDescent="0.25">
      <c r="A697" s="57" t="s">
        <v>39</v>
      </c>
      <c r="B697" s="1">
        <v>171.392</v>
      </c>
      <c r="C697" s="1">
        <v>171.00800000000001</v>
      </c>
      <c r="D697" s="1">
        <v>422.68200000000002</v>
      </c>
      <c r="E697" s="1">
        <v>382.375</v>
      </c>
      <c r="G697" s="1">
        <f t="shared" si="170"/>
        <v>40.307000000000016</v>
      </c>
      <c r="H697" s="1">
        <f t="shared" si="171"/>
        <v>0.38399999999998613</v>
      </c>
      <c r="I697" s="2">
        <f t="shared" si="172"/>
        <v>405.77472</v>
      </c>
      <c r="J697" s="2">
        <f t="shared" si="173"/>
        <v>397.32107999999999</v>
      </c>
      <c r="K697" s="2">
        <f t="shared" si="174"/>
        <v>388.86743999999999</v>
      </c>
      <c r="L697" s="10">
        <f t="shared" si="175"/>
        <v>0</v>
      </c>
      <c r="M697" s="73" t="str">
        <f t="shared" si="176"/>
        <v/>
      </c>
      <c r="N697">
        <f t="shared" si="177"/>
        <v>0</v>
      </c>
      <c r="O697" s="12">
        <f t="shared" si="178"/>
        <v>171.392</v>
      </c>
      <c r="P697" s="11">
        <f t="shared" si="179"/>
        <v>0</v>
      </c>
      <c r="Q697" s="1">
        <f t="shared" si="180"/>
        <v>171.392</v>
      </c>
      <c r="S697" s="14" t="str">
        <f t="shared" si="181"/>
        <v>A</v>
      </c>
      <c r="U697" s="1">
        <f t="shared" si="182"/>
        <v>171.392</v>
      </c>
      <c r="V697" s="1">
        <f t="shared" si="183"/>
        <v>382.375</v>
      </c>
      <c r="W697" s="1">
        <f t="shared" si="184"/>
        <v>0</v>
      </c>
      <c r="X697" s="20">
        <f t="shared" si="185"/>
        <v>0</v>
      </c>
      <c r="Y697" s="22">
        <f t="shared" si="186"/>
        <v>0</v>
      </c>
      <c r="AA697" s="47"/>
    </row>
    <row r="698" spans="1:27" hidden="1" x14ac:dyDescent="0.25">
      <c r="A698" s="57" t="s">
        <v>39</v>
      </c>
      <c r="B698" s="1">
        <v>157.82400000000001</v>
      </c>
      <c r="C698" s="1">
        <v>157.44</v>
      </c>
      <c r="D698" s="1">
        <v>421.04199999999997</v>
      </c>
      <c r="E698" s="1">
        <v>380.89800000000002</v>
      </c>
      <c r="G698" s="1">
        <f t="shared" si="170"/>
        <v>40.143999999999949</v>
      </c>
      <c r="H698" s="1">
        <f t="shared" si="171"/>
        <v>0.38400000000001455</v>
      </c>
      <c r="I698" s="2">
        <f t="shared" si="172"/>
        <v>404.20031999999998</v>
      </c>
      <c r="J698" s="2">
        <f t="shared" si="173"/>
        <v>395.77947999999998</v>
      </c>
      <c r="K698" s="2">
        <f t="shared" si="174"/>
        <v>387.35863999999998</v>
      </c>
      <c r="L698" s="10">
        <f t="shared" si="175"/>
        <v>0</v>
      </c>
      <c r="M698" s="73" t="str">
        <f t="shared" si="176"/>
        <v/>
      </c>
      <c r="N698">
        <f t="shared" si="177"/>
        <v>0</v>
      </c>
      <c r="O698" s="12">
        <f t="shared" si="178"/>
        <v>157.82400000000001</v>
      </c>
      <c r="P698" s="11">
        <f t="shared" si="179"/>
        <v>0</v>
      </c>
      <c r="Q698" s="1">
        <f t="shared" si="180"/>
        <v>157.82400000000001</v>
      </c>
      <c r="S698" s="14" t="str">
        <f t="shared" si="181"/>
        <v>A</v>
      </c>
      <c r="U698" s="1">
        <f t="shared" si="182"/>
        <v>157.82400000000001</v>
      </c>
      <c r="V698" s="1">
        <f t="shared" si="183"/>
        <v>380.89800000000002</v>
      </c>
      <c r="W698" s="1">
        <f t="shared" si="184"/>
        <v>0</v>
      </c>
      <c r="X698" s="20">
        <f t="shared" si="185"/>
        <v>0</v>
      </c>
      <c r="Y698" s="22">
        <f t="shared" si="186"/>
        <v>0</v>
      </c>
      <c r="AA698" s="47"/>
    </row>
    <row r="699" spans="1:27" hidden="1" x14ac:dyDescent="0.25">
      <c r="A699" s="57" t="s">
        <v>39</v>
      </c>
      <c r="B699" s="1">
        <v>158.14400000000001</v>
      </c>
      <c r="C699" s="1">
        <v>157.82400000000001</v>
      </c>
      <c r="D699" s="1">
        <v>417.08699999999999</v>
      </c>
      <c r="E699" s="1">
        <v>380.82600000000002</v>
      </c>
      <c r="G699" s="1">
        <f t="shared" si="170"/>
        <v>36.260999999999967</v>
      </c>
      <c r="H699" s="1">
        <f t="shared" si="171"/>
        <v>0.31999999999999318</v>
      </c>
      <c r="I699" s="2">
        <f t="shared" si="172"/>
        <v>400.40352000000001</v>
      </c>
      <c r="J699" s="2">
        <f t="shared" si="173"/>
        <v>392.06178</v>
      </c>
      <c r="K699" s="2">
        <f t="shared" si="174"/>
        <v>383.72003999999998</v>
      </c>
      <c r="L699" s="10">
        <f t="shared" si="175"/>
        <v>3</v>
      </c>
      <c r="M699" s="73">
        <f t="shared" si="176"/>
        <v>3</v>
      </c>
      <c r="N699">
        <f t="shared" si="177"/>
        <v>3</v>
      </c>
      <c r="O699" s="12">
        <f t="shared" si="178"/>
        <v>175.98931671488984</v>
      </c>
      <c r="P699" s="11">
        <f t="shared" si="179"/>
        <v>17.845316714889833</v>
      </c>
      <c r="Q699" s="1">
        <f t="shared" si="180"/>
        <v>158.14400000000001</v>
      </c>
      <c r="S699" s="14" t="str">
        <f t="shared" si="181"/>
        <v>A</v>
      </c>
      <c r="U699" s="1">
        <f t="shared" si="182"/>
        <v>158.14400000000001</v>
      </c>
      <c r="V699" s="1">
        <f t="shared" si="183"/>
        <v>380.82600000000002</v>
      </c>
      <c r="W699" s="1">
        <f t="shared" si="184"/>
        <v>17.845316714889833</v>
      </c>
      <c r="X699" s="20">
        <f t="shared" si="185"/>
        <v>7.7627127709770773</v>
      </c>
      <c r="Y699" s="22">
        <f t="shared" si="186"/>
        <v>3</v>
      </c>
      <c r="AA699" s="47"/>
    </row>
    <row r="700" spans="1:27" hidden="1" x14ac:dyDescent="0.25">
      <c r="A700" s="57" t="s">
        <v>39</v>
      </c>
      <c r="B700" s="1">
        <v>153.85599999999999</v>
      </c>
      <c r="C700" s="1">
        <v>153.47200000000001</v>
      </c>
      <c r="D700" s="1">
        <v>417.72500000000002</v>
      </c>
      <c r="E700" s="1">
        <v>381.03199999999998</v>
      </c>
      <c r="G700" s="1">
        <f t="shared" si="170"/>
        <v>36.69300000000004</v>
      </c>
      <c r="H700" s="1">
        <f t="shared" si="171"/>
        <v>0.38399999999998613</v>
      </c>
      <c r="I700" s="2">
        <f t="shared" si="172"/>
        <v>401.01600000000002</v>
      </c>
      <c r="J700" s="2">
        <f t="shared" si="173"/>
        <v>392.66150000000005</v>
      </c>
      <c r="K700" s="2">
        <f t="shared" si="174"/>
        <v>384.30700000000002</v>
      </c>
      <c r="L700" s="10">
        <f t="shared" si="175"/>
        <v>3</v>
      </c>
      <c r="M700" s="73" t="str">
        <f t="shared" si="176"/>
        <v/>
      </c>
      <c r="N700">
        <f t="shared" si="177"/>
        <v>3</v>
      </c>
      <c r="O700" s="12">
        <f t="shared" si="178"/>
        <v>171.21744936567995</v>
      </c>
      <c r="P700" s="11">
        <f t="shared" si="179"/>
        <v>17.36144936567996</v>
      </c>
      <c r="Q700" s="1">
        <f t="shared" si="180"/>
        <v>153.85599999999999</v>
      </c>
      <c r="S700" s="14" t="str">
        <f t="shared" si="181"/>
        <v>A</v>
      </c>
      <c r="U700" s="1">
        <f t="shared" si="182"/>
        <v>153.85599999999999</v>
      </c>
      <c r="V700" s="1">
        <f t="shared" si="183"/>
        <v>381.03199999999998</v>
      </c>
      <c r="W700" s="1">
        <f t="shared" si="184"/>
        <v>17.36144936567996</v>
      </c>
      <c r="X700" s="20">
        <f t="shared" si="185"/>
        <v>7.5522304740707824</v>
      </c>
      <c r="Y700" s="22">
        <f t="shared" si="186"/>
        <v>3</v>
      </c>
      <c r="AA700" s="47"/>
    </row>
    <row r="701" spans="1:27" hidden="1" x14ac:dyDescent="0.25">
      <c r="A701" s="57" t="s">
        <v>39</v>
      </c>
      <c r="B701" s="1">
        <v>144.63999999999999</v>
      </c>
      <c r="C701" s="1">
        <v>144.256</v>
      </c>
      <c r="D701" s="1">
        <v>420.82400000000001</v>
      </c>
      <c r="E701" s="1">
        <v>380.66500000000002</v>
      </c>
      <c r="G701" s="1">
        <f t="shared" si="170"/>
        <v>40.158999999999992</v>
      </c>
      <c r="H701" s="1">
        <f t="shared" si="171"/>
        <v>0.38399999999998613</v>
      </c>
      <c r="I701" s="2">
        <f t="shared" si="172"/>
        <v>403.99104</v>
      </c>
      <c r="J701" s="2">
        <f t="shared" si="173"/>
        <v>395.57456000000002</v>
      </c>
      <c r="K701" s="2">
        <f t="shared" si="174"/>
        <v>387.15808000000004</v>
      </c>
      <c r="L701" s="10">
        <f t="shared" si="175"/>
        <v>0</v>
      </c>
      <c r="M701" s="73">
        <f t="shared" si="176"/>
        <v>0</v>
      </c>
      <c r="N701">
        <f t="shared" si="177"/>
        <v>0</v>
      </c>
      <c r="O701" s="12">
        <f t="shared" si="178"/>
        <v>144.63999999999999</v>
      </c>
      <c r="P701" s="11">
        <f t="shared" si="179"/>
        <v>0</v>
      </c>
      <c r="Q701" s="1">
        <f t="shared" si="180"/>
        <v>144.63999999999999</v>
      </c>
      <c r="S701" s="14" t="str">
        <f t="shared" si="181"/>
        <v>A</v>
      </c>
      <c r="U701" s="1">
        <f t="shared" si="182"/>
        <v>144.63999999999999</v>
      </c>
      <c r="V701" s="1">
        <f t="shared" si="183"/>
        <v>380.66500000000002</v>
      </c>
      <c r="W701" s="1">
        <f t="shared" si="184"/>
        <v>0</v>
      </c>
      <c r="X701" s="20">
        <f t="shared" si="185"/>
        <v>0</v>
      </c>
      <c r="Y701" s="22">
        <f t="shared" si="186"/>
        <v>0</v>
      </c>
      <c r="AA701" s="47"/>
    </row>
    <row r="702" spans="1:27" hidden="1" x14ac:dyDescent="0.25">
      <c r="A702" s="57" t="s">
        <v>39</v>
      </c>
      <c r="B702" s="1">
        <v>133.44</v>
      </c>
      <c r="C702" s="1">
        <v>133.12</v>
      </c>
      <c r="D702" s="1">
        <v>422.87099999999998</v>
      </c>
      <c r="E702" s="1">
        <v>382.56299999999999</v>
      </c>
      <c r="G702" s="1">
        <f t="shared" si="170"/>
        <v>40.307999999999993</v>
      </c>
      <c r="H702" s="1">
        <f t="shared" si="171"/>
        <v>0.31999999999999318</v>
      </c>
      <c r="I702" s="2">
        <f t="shared" si="172"/>
        <v>405.95615999999995</v>
      </c>
      <c r="J702" s="2">
        <f t="shared" si="173"/>
        <v>397.49874</v>
      </c>
      <c r="K702" s="2">
        <f t="shared" si="174"/>
        <v>389.04131999999998</v>
      </c>
      <c r="L702" s="10">
        <f t="shared" si="175"/>
        <v>0</v>
      </c>
      <c r="M702" s="73" t="str">
        <f t="shared" si="176"/>
        <v/>
      </c>
      <c r="N702">
        <f t="shared" si="177"/>
        <v>0</v>
      </c>
      <c r="O702" s="12">
        <f t="shared" si="178"/>
        <v>133.44</v>
      </c>
      <c r="P702" s="11">
        <f t="shared" si="179"/>
        <v>0</v>
      </c>
      <c r="Q702" s="1">
        <f t="shared" si="180"/>
        <v>133.44</v>
      </c>
      <c r="S702" s="14" t="str">
        <f t="shared" si="181"/>
        <v>A</v>
      </c>
      <c r="U702" s="1">
        <f t="shared" si="182"/>
        <v>133.44</v>
      </c>
      <c r="V702" s="1">
        <f t="shared" si="183"/>
        <v>382.56299999999999</v>
      </c>
      <c r="W702" s="1">
        <f t="shared" si="184"/>
        <v>0</v>
      </c>
      <c r="X702" s="20">
        <f t="shared" si="185"/>
        <v>0</v>
      </c>
      <c r="Y702" s="22">
        <f t="shared" si="186"/>
        <v>0</v>
      </c>
      <c r="AA702" s="47"/>
    </row>
    <row r="703" spans="1:27" hidden="1" x14ac:dyDescent="0.25">
      <c r="A703" s="57" t="s">
        <v>39</v>
      </c>
      <c r="B703" s="1">
        <v>112.83199999999999</v>
      </c>
      <c r="C703" s="1">
        <v>112.57599999999999</v>
      </c>
      <c r="D703" s="1">
        <v>423.685</v>
      </c>
      <c r="E703" s="1">
        <v>383.40100000000001</v>
      </c>
      <c r="G703" s="1">
        <f t="shared" si="170"/>
        <v>40.283999999999992</v>
      </c>
      <c r="H703" s="1">
        <f t="shared" si="171"/>
        <v>0.25600000000000023</v>
      </c>
      <c r="I703" s="2">
        <f t="shared" si="172"/>
        <v>406.73759999999999</v>
      </c>
      <c r="J703" s="2">
        <f t="shared" si="173"/>
        <v>398.26389999999998</v>
      </c>
      <c r="K703" s="2">
        <f t="shared" si="174"/>
        <v>389.79020000000003</v>
      </c>
      <c r="L703" s="10">
        <f t="shared" si="175"/>
        <v>0</v>
      </c>
      <c r="M703" s="73" t="str">
        <f t="shared" si="176"/>
        <v/>
      </c>
      <c r="N703">
        <f t="shared" si="177"/>
        <v>0</v>
      </c>
      <c r="O703" s="12">
        <f t="shared" si="178"/>
        <v>112.83199999999999</v>
      </c>
      <c r="P703" s="11">
        <f t="shared" si="179"/>
        <v>0</v>
      </c>
      <c r="Q703" s="1">
        <f t="shared" si="180"/>
        <v>112.83199999999999</v>
      </c>
      <c r="S703" s="14" t="str">
        <f t="shared" si="181"/>
        <v>A</v>
      </c>
      <c r="U703" s="1">
        <f t="shared" si="182"/>
        <v>112.83199999999999</v>
      </c>
      <c r="V703" s="1">
        <f t="shared" si="183"/>
        <v>383.40100000000001</v>
      </c>
      <c r="W703" s="1">
        <f t="shared" si="184"/>
        <v>0</v>
      </c>
      <c r="X703" s="20">
        <f t="shared" si="185"/>
        <v>0</v>
      </c>
      <c r="Y703" s="22">
        <f t="shared" si="186"/>
        <v>0</v>
      </c>
      <c r="AA703" s="47"/>
    </row>
    <row r="704" spans="1:27" hidden="1" x14ac:dyDescent="0.25">
      <c r="A704" s="57" t="s">
        <v>39</v>
      </c>
      <c r="B704" s="1">
        <v>70.400000000000006</v>
      </c>
      <c r="C704" s="1">
        <v>70.144000000000005</v>
      </c>
      <c r="D704" s="1">
        <v>420.72300000000001</v>
      </c>
      <c r="E704" s="1">
        <v>380.89100000000002</v>
      </c>
      <c r="G704" s="1">
        <f t="shared" si="170"/>
        <v>39.831999999999994</v>
      </c>
      <c r="H704" s="1">
        <f t="shared" si="171"/>
        <v>0.25600000000000023</v>
      </c>
      <c r="I704" s="2">
        <f t="shared" si="172"/>
        <v>403.89408000000003</v>
      </c>
      <c r="J704" s="2">
        <f t="shared" si="173"/>
        <v>395.47962000000001</v>
      </c>
      <c r="K704" s="2">
        <f t="shared" si="174"/>
        <v>387.06515999999999</v>
      </c>
      <c r="L704" s="10">
        <f t="shared" si="175"/>
        <v>0</v>
      </c>
      <c r="M704" s="73" t="str">
        <f t="shared" si="176"/>
        <v/>
      </c>
      <c r="N704">
        <f t="shared" si="177"/>
        <v>0</v>
      </c>
      <c r="O704" s="12">
        <f t="shared" si="178"/>
        <v>70.400000000000006</v>
      </c>
      <c r="P704" s="11">
        <f t="shared" si="179"/>
        <v>0</v>
      </c>
      <c r="Q704" s="1">
        <f t="shared" si="180"/>
        <v>70.400000000000006</v>
      </c>
      <c r="S704" s="14" t="str">
        <f t="shared" si="181"/>
        <v>A</v>
      </c>
      <c r="U704" s="1">
        <f t="shared" si="182"/>
        <v>70.400000000000006</v>
      </c>
      <c r="V704" s="1">
        <f t="shared" si="183"/>
        <v>380.89100000000002</v>
      </c>
      <c r="W704" s="1">
        <f t="shared" si="184"/>
        <v>0</v>
      </c>
      <c r="X704" s="20">
        <f t="shared" si="185"/>
        <v>0</v>
      </c>
      <c r="Y704" s="22">
        <f t="shared" si="186"/>
        <v>0</v>
      </c>
      <c r="AA704" s="47"/>
    </row>
    <row r="705" spans="1:34" x14ac:dyDescent="0.25">
      <c r="A705" s="57" t="s">
        <v>39</v>
      </c>
      <c r="B705" s="1">
        <v>49.6</v>
      </c>
      <c r="C705" s="1">
        <v>49.28</v>
      </c>
      <c r="D705" s="1">
        <v>421.65699999999998</v>
      </c>
      <c r="E705" s="1">
        <v>381.79899999999998</v>
      </c>
      <c r="G705" s="1">
        <f t="shared" si="170"/>
        <v>39.858000000000004</v>
      </c>
      <c r="H705" s="1">
        <f t="shared" si="171"/>
        <v>0.32000000000000028</v>
      </c>
      <c r="I705" s="2">
        <f t="shared" si="172"/>
        <v>404.79071999999996</v>
      </c>
      <c r="J705" s="2">
        <f t="shared" si="173"/>
        <v>396.35757999999998</v>
      </c>
      <c r="K705" s="2">
        <f t="shared" si="174"/>
        <v>387.92444</v>
      </c>
      <c r="L705" s="10">
        <f t="shared" si="175"/>
        <v>0</v>
      </c>
      <c r="M705" s="73" t="str">
        <f t="shared" si="176"/>
        <v/>
      </c>
      <c r="N705">
        <f t="shared" si="177"/>
        <v>0</v>
      </c>
      <c r="O705" s="12">
        <f t="shared" si="178"/>
        <v>49.6</v>
      </c>
      <c r="P705" s="11">
        <f t="shared" si="179"/>
        <v>0</v>
      </c>
      <c r="Q705" s="1">
        <f t="shared" si="180"/>
        <v>49.6</v>
      </c>
      <c r="S705" s="14" t="str">
        <f t="shared" si="181"/>
        <v>A</v>
      </c>
      <c r="U705" s="1">
        <f t="shared" si="182"/>
        <v>49.6</v>
      </c>
      <c r="V705" s="1">
        <f t="shared" si="183"/>
        <v>381.79899999999998</v>
      </c>
      <c r="W705" s="1">
        <f t="shared" si="184"/>
        <v>0</v>
      </c>
      <c r="X705" s="20">
        <f t="shared" si="185"/>
        <v>0</v>
      </c>
      <c r="Y705" s="22">
        <f t="shared" si="186"/>
        <v>0</v>
      </c>
      <c r="Z705" s="32" t="s">
        <v>40</v>
      </c>
      <c r="AA705" s="47"/>
      <c r="AB705" s="32" t="str">
        <f>A705</f>
        <v>JJJJ-MM-TT SS:MM:SS</v>
      </c>
      <c r="AC705" s="1">
        <f>SUM(U705:U728)</f>
        <v>2987.136</v>
      </c>
      <c r="AD705" s="1">
        <f>AVERAGE(V705:V728)</f>
        <v>381.96108333333331</v>
      </c>
      <c r="AE705" s="1">
        <f>SUM(W705:W728)</f>
        <v>76.653254395726677</v>
      </c>
      <c r="AF705" s="1">
        <f>SUM(X705:X728)</f>
        <v>33.344165662141108</v>
      </c>
      <c r="AG705" s="35">
        <f>AVERAGE(Y705:Y728)</f>
        <v>0.625</v>
      </c>
      <c r="AH705" s="37" t="e">
        <f>DAY(A705)</f>
        <v>#VALUE!</v>
      </c>
    </row>
    <row r="706" spans="1:34" hidden="1" x14ac:dyDescent="0.25">
      <c r="A706" s="57" t="s">
        <v>39</v>
      </c>
      <c r="B706" s="1">
        <v>46.271999999999998</v>
      </c>
      <c r="C706" s="1">
        <v>46.08</v>
      </c>
      <c r="D706" s="1">
        <v>422.38200000000001</v>
      </c>
      <c r="E706" s="1">
        <v>382.47899999999998</v>
      </c>
      <c r="G706" s="1">
        <f t="shared" si="170"/>
        <v>39.90300000000002</v>
      </c>
      <c r="H706" s="1">
        <f t="shared" si="171"/>
        <v>0.19200000000000017</v>
      </c>
      <c r="I706" s="2">
        <f t="shared" si="172"/>
        <v>405.48671999999999</v>
      </c>
      <c r="J706" s="2">
        <f t="shared" si="173"/>
        <v>397.03908000000001</v>
      </c>
      <c r="K706" s="2">
        <f t="shared" si="174"/>
        <v>388.59144000000003</v>
      </c>
      <c r="L706" s="10">
        <f t="shared" si="175"/>
        <v>0</v>
      </c>
      <c r="M706" s="73" t="str">
        <f t="shared" si="176"/>
        <v/>
      </c>
      <c r="N706">
        <f t="shared" si="177"/>
        <v>0</v>
      </c>
      <c r="O706" s="12">
        <f t="shared" si="178"/>
        <v>46.271999999999998</v>
      </c>
      <c r="P706" s="11">
        <f t="shared" si="179"/>
        <v>0</v>
      </c>
      <c r="Q706" s="1">
        <f t="shared" si="180"/>
        <v>46.271999999999998</v>
      </c>
      <c r="S706" s="14" t="str">
        <f t="shared" si="181"/>
        <v>A</v>
      </c>
      <c r="U706" s="1">
        <f t="shared" si="182"/>
        <v>46.271999999999998</v>
      </c>
      <c r="V706" s="1">
        <f t="shared" si="183"/>
        <v>382.47899999999998</v>
      </c>
      <c r="W706" s="1">
        <f t="shared" si="184"/>
        <v>0</v>
      </c>
      <c r="X706" s="20">
        <f t="shared" si="185"/>
        <v>0</v>
      </c>
      <c r="Y706" s="22">
        <f t="shared" si="186"/>
        <v>0</v>
      </c>
      <c r="AA706" s="47"/>
    </row>
    <row r="707" spans="1:34" hidden="1" x14ac:dyDescent="0.25">
      <c r="A707" s="57" t="s">
        <v>39</v>
      </c>
      <c r="B707" s="1">
        <v>44.991999999999997</v>
      </c>
      <c r="C707" s="1">
        <v>44.8</v>
      </c>
      <c r="D707" s="1">
        <v>422.98599999999999</v>
      </c>
      <c r="E707" s="1">
        <v>383.03699999999998</v>
      </c>
      <c r="G707" s="1">
        <f t="shared" si="170"/>
        <v>39.949000000000012</v>
      </c>
      <c r="H707" s="1">
        <f t="shared" si="171"/>
        <v>0.19200000000000017</v>
      </c>
      <c r="I707" s="2">
        <f t="shared" si="172"/>
        <v>406.06655999999998</v>
      </c>
      <c r="J707" s="2">
        <f t="shared" si="173"/>
        <v>397.60683999999998</v>
      </c>
      <c r="K707" s="2">
        <f t="shared" si="174"/>
        <v>389.14711999999997</v>
      </c>
      <c r="L707" s="10">
        <f t="shared" si="175"/>
        <v>0</v>
      </c>
      <c r="M707" s="73" t="str">
        <f t="shared" si="176"/>
        <v/>
      </c>
      <c r="N707">
        <f t="shared" si="177"/>
        <v>0</v>
      </c>
      <c r="O707" s="12">
        <f t="shared" si="178"/>
        <v>44.991999999999997</v>
      </c>
      <c r="P707" s="11">
        <f t="shared" si="179"/>
        <v>0</v>
      </c>
      <c r="Q707" s="1">
        <f t="shared" si="180"/>
        <v>44.991999999999997</v>
      </c>
      <c r="S707" s="14" t="str">
        <f t="shared" si="181"/>
        <v>A</v>
      </c>
      <c r="U707" s="1">
        <f t="shared" si="182"/>
        <v>44.991999999999997</v>
      </c>
      <c r="V707" s="1">
        <f t="shared" si="183"/>
        <v>383.03699999999998</v>
      </c>
      <c r="W707" s="1">
        <f t="shared" si="184"/>
        <v>0</v>
      </c>
      <c r="X707" s="20">
        <f t="shared" si="185"/>
        <v>0</v>
      </c>
      <c r="Y707" s="22">
        <f t="shared" si="186"/>
        <v>0</v>
      </c>
      <c r="AA707" s="47"/>
    </row>
    <row r="708" spans="1:34" hidden="1" x14ac:dyDescent="0.25">
      <c r="A708" s="57" t="s">
        <v>39</v>
      </c>
      <c r="B708" s="1">
        <v>41.408000000000001</v>
      </c>
      <c r="C708" s="1">
        <v>41.216000000000001</v>
      </c>
      <c r="D708" s="1">
        <v>423.03100000000001</v>
      </c>
      <c r="E708" s="1">
        <v>383.10199999999998</v>
      </c>
      <c r="G708" s="1">
        <f t="shared" si="170"/>
        <v>39.92900000000003</v>
      </c>
      <c r="H708" s="1">
        <f t="shared" si="171"/>
        <v>0.19200000000000017</v>
      </c>
      <c r="I708" s="2">
        <f t="shared" si="172"/>
        <v>406.10975999999999</v>
      </c>
      <c r="J708" s="2">
        <f t="shared" si="173"/>
        <v>397.64913999999999</v>
      </c>
      <c r="K708" s="2">
        <f t="shared" si="174"/>
        <v>389.18851999999998</v>
      </c>
      <c r="L708" s="10">
        <f t="shared" si="175"/>
        <v>0</v>
      </c>
      <c r="M708" s="73" t="str">
        <f t="shared" si="176"/>
        <v/>
      </c>
      <c r="N708">
        <f t="shared" si="177"/>
        <v>0</v>
      </c>
      <c r="O708" s="12">
        <f t="shared" si="178"/>
        <v>41.408000000000001</v>
      </c>
      <c r="P708" s="11">
        <f t="shared" si="179"/>
        <v>0</v>
      </c>
      <c r="Q708" s="1">
        <f t="shared" si="180"/>
        <v>41.408000000000001</v>
      </c>
      <c r="S708" s="14" t="str">
        <f t="shared" si="181"/>
        <v>A</v>
      </c>
      <c r="U708" s="1">
        <f t="shared" si="182"/>
        <v>41.408000000000001</v>
      </c>
      <c r="V708" s="1">
        <f t="shared" si="183"/>
        <v>383.10199999999998</v>
      </c>
      <c r="W708" s="1">
        <f t="shared" si="184"/>
        <v>0</v>
      </c>
      <c r="X708" s="20">
        <f t="shared" si="185"/>
        <v>0</v>
      </c>
      <c r="Y708" s="22">
        <f t="shared" si="186"/>
        <v>0</v>
      </c>
      <c r="AA708" s="47"/>
    </row>
    <row r="709" spans="1:34" hidden="1" x14ac:dyDescent="0.25">
      <c r="A709" s="57" t="s">
        <v>39</v>
      </c>
      <c r="B709" s="1">
        <v>41.216000000000001</v>
      </c>
      <c r="C709" s="1">
        <v>41.024000000000001</v>
      </c>
      <c r="D709" s="1">
        <v>422.43</v>
      </c>
      <c r="E709" s="1">
        <v>382.56200000000001</v>
      </c>
      <c r="G709" s="1">
        <f t="shared" si="170"/>
        <v>39.867999999999995</v>
      </c>
      <c r="H709" s="1">
        <f t="shared" si="171"/>
        <v>0.19200000000000017</v>
      </c>
      <c r="I709" s="2">
        <f t="shared" si="172"/>
        <v>405.53280000000001</v>
      </c>
      <c r="J709" s="2">
        <f t="shared" si="173"/>
        <v>397.08420000000001</v>
      </c>
      <c r="K709" s="2">
        <f t="shared" si="174"/>
        <v>388.63560000000001</v>
      </c>
      <c r="L709" s="10">
        <f t="shared" si="175"/>
        <v>0</v>
      </c>
      <c r="M709" s="73" t="str">
        <f t="shared" si="176"/>
        <v/>
      </c>
      <c r="N709">
        <f t="shared" si="177"/>
        <v>0</v>
      </c>
      <c r="O709" s="12">
        <f t="shared" si="178"/>
        <v>41.216000000000001</v>
      </c>
      <c r="P709" s="11">
        <f t="shared" si="179"/>
        <v>0</v>
      </c>
      <c r="Q709" s="1">
        <f t="shared" si="180"/>
        <v>41.216000000000001</v>
      </c>
      <c r="S709" s="14" t="str">
        <f t="shared" si="181"/>
        <v>A</v>
      </c>
      <c r="U709" s="1">
        <f t="shared" si="182"/>
        <v>41.216000000000001</v>
      </c>
      <c r="V709" s="1">
        <f t="shared" si="183"/>
        <v>382.56200000000001</v>
      </c>
      <c r="W709" s="1">
        <f t="shared" si="184"/>
        <v>0</v>
      </c>
      <c r="X709" s="20">
        <f t="shared" si="185"/>
        <v>0</v>
      </c>
      <c r="Y709" s="22">
        <f t="shared" si="186"/>
        <v>0</v>
      </c>
      <c r="AA709" s="47"/>
    </row>
    <row r="710" spans="1:34" hidden="1" x14ac:dyDescent="0.25">
      <c r="A710" s="57" t="s">
        <v>39</v>
      </c>
      <c r="B710" s="1">
        <v>64.768000000000001</v>
      </c>
      <c r="C710" s="1">
        <v>64.512</v>
      </c>
      <c r="D710" s="1">
        <v>419.17500000000001</v>
      </c>
      <c r="E710" s="1">
        <v>379.54399999999998</v>
      </c>
      <c r="G710" s="1">
        <f t="shared" si="170"/>
        <v>39.631000000000029</v>
      </c>
      <c r="H710" s="1">
        <f t="shared" si="171"/>
        <v>0.25600000000000023</v>
      </c>
      <c r="I710" s="2">
        <f t="shared" si="172"/>
        <v>402.40800000000002</v>
      </c>
      <c r="J710" s="2">
        <f t="shared" si="173"/>
        <v>394.02449999999999</v>
      </c>
      <c r="K710" s="2">
        <f t="shared" si="174"/>
        <v>385.64100000000002</v>
      </c>
      <c r="L710" s="10">
        <f t="shared" si="175"/>
        <v>0</v>
      </c>
      <c r="M710" s="73" t="str">
        <f t="shared" si="176"/>
        <v/>
      </c>
      <c r="N710">
        <f t="shared" si="177"/>
        <v>0</v>
      </c>
      <c r="O710" s="12">
        <f t="shared" si="178"/>
        <v>64.768000000000001</v>
      </c>
      <c r="P710" s="11">
        <f t="shared" si="179"/>
        <v>0</v>
      </c>
      <c r="Q710" s="1">
        <f t="shared" si="180"/>
        <v>64.768000000000001</v>
      </c>
      <c r="S710" s="14" t="str">
        <f t="shared" si="181"/>
        <v>A</v>
      </c>
      <c r="U710" s="1">
        <f t="shared" si="182"/>
        <v>64.768000000000001</v>
      </c>
      <c r="V710" s="1">
        <f t="shared" si="183"/>
        <v>379.54399999999998</v>
      </c>
      <c r="W710" s="1">
        <f t="shared" si="184"/>
        <v>0</v>
      </c>
      <c r="X710" s="20">
        <f t="shared" si="185"/>
        <v>0</v>
      </c>
      <c r="Y710" s="22">
        <f t="shared" si="186"/>
        <v>0</v>
      </c>
      <c r="AA710" s="47"/>
    </row>
    <row r="711" spans="1:34" hidden="1" x14ac:dyDescent="0.25">
      <c r="A711" s="57" t="s">
        <v>39</v>
      </c>
      <c r="B711" s="1">
        <v>99.135999999999996</v>
      </c>
      <c r="C711" s="1">
        <v>98.944000000000003</v>
      </c>
      <c r="D711" s="1">
        <v>418.47899999999998</v>
      </c>
      <c r="E711" s="1">
        <v>380.87400000000002</v>
      </c>
      <c r="G711" s="1">
        <f t="shared" si="170"/>
        <v>37.604999999999961</v>
      </c>
      <c r="H711" s="1">
        <f t="shared" si="171"/>
        <v>0.19199999999999307</v>
      </c>
      <c r="I711" s="2">
        <f t="shared" si="172"/>
        <v>401.73983999999996</v>
      </c>
      <c r="J711" s="2">
        <f t="shared" si="173"/>
        <v>393.37025999999997</v>
      </c>
      <c r="K711" s="2">
        <f t="shared" si="174"/>
        <v>385.00067999999999</v>
      </c>
      <c r="L711" s="10">
        <f t="shared" si="175"/>
        <v>3</v>
      </c>
      <c r="M711" s="73">
        <f t="shared" si="176"/>
        <v>3</v>
      </c>
      <c r="N711">
        <f t="shared" si="177"/>
        <v>3</v>
      </c>
      <c r="O711" s="12">
        <f t="shared" si="178"/>
        <v>110.32272423770308</v>
      </c>
      <c r="P711" s="11">
        <f t="shared" si="179"/>
        <v>11.186724237703089</v>
      </c>
      <c r="Q711" s="1">
        <f t="shared" si="180"/>
        <v>99.135999999999996</v>
      </c>
      <c r="S711" s="14" t="str">
        <f t="shared" si="181"/>
        <v>A</v>
      </c>
      <c r="U711" s="1">
        <f t="shared" si="182"/>
        <v>99.135999999999996</v>
      </c>
      <c r="V711" s="1">
        <f t="shared" si="183"/>
        <v>380.87400000000002</v>
      </c>
      <c r="W711" s="1">
        <f t="shared" si="184"/>
        <v>11.186724237703089</v>
      </c>
      <c r="X711" s="20">
        <f t="shared" si="185"/>
        <v>4.8662250434008438</v>
      </c>
      <c r="Y711" s="22">
        <f t="shared" si="186"/>
        <v>3</v>
      </c>
      <c r="AA711" s="47"/>
    </row>
    <row r="712" spans="1:34" hidden="1" x14ac:dyDescent="0.25">
      <c r="A712" s="57" t="s">
        <v>39</v>
      </c>
      <c r="B712" s="1">
        <v>142.52799999999999</v>
      </c>
      <c r="C712" s="1">
        <v>142.14400000000001</v>
      </c>
      <c r="D712" s="1">
        <v>421.49900000000002</v>
      </c>
      <c r="E712" s="1">
        <v>383.34699999999998</v>
      </c>
      <c r="G712" s="1">
        <f t="shared" si="170"/>
        <v>38.152000000000044</v>
      </c>
      <c r="H712" s="1">
        <f t="shared" si="171"/>
        <v>0.38399999999998613</v>
      </c>
      <c r="I712" s="2">
        <f t="shared" si="172"/>
        <v>404.63904000000002</v>
      </c>
      <c r="J712" s="2">
        <f t="shared" si="173"/>
        <v>396.20906000000002</v>
      </c>
      <c r="K712" s="2">
        <f t="shared" si="174"/>
        <v>387.77908000000002</v>
      </c>
      <c r="L712" s="10">
        <f t="shared" si="175"/>
        <v>3</v>
      </c>
      <c r="M712" s="73" t="str">
        <f t="shared" si="176"/>
        <v/>
      </c>
      <c r="N712">
        <f t="shared" si="177"/>
        <v>3</v>
      </c>
      <c r="O712" s="12">
        <f t="shared" si="178"/>
        <v>158.6111729356777</v>
      </c>
      <c r="P712" s="11">
        <f t="shared" si="179"/>
        <v>16.083172935677709</v>
      </c>
      <c r="Q712" s="1">
        <f t="shared" si="180"/>
        <v>142.52799999999999</v>
      </c>
      <c r="S712" s="14" t="str">
        <f t="shared" si="181"/>
        <v>A</v>
      </c>
      <c r="U712" s="1">
        <f t="shared" si="182"/>
        <v>142.52799999999999</v>
      </c>
      <c r="V712" s="1">
        <f t="shared" si="183"/>
        <v>383.34699999999998</v>
      </c>
      <c r="W712" s="1">
        <f t="shared" si="184"/>
        <v>16.083172935677709</v>
      </c>
      <c r="X712" s="20">
        <f t="shared" si="185"/>
        <v>6.9961802270198037</v>
      </c>
      <c r="Y712" s="22">
        <f t="shared" si="186"/>
        <v>3</v>
      </c>
      <c r="AA712" s="47"/>
    </row>
    <row r="713" spans="1:34" hidden="1" x14ac:dyDescent="0.25">
      <c r="A713" s="57" t="s">
        <v>39</v>
      </c>
      <c r="B713" s="1">
        <v>168.57599999999999</v>
      </c>
      <c r="C713" s="1">
        <v>168.19200000000001</v>
      </c>
      <c r="D713" s="1">
        <v>423.30599999999998</v>
      </c>
      <c r="E713" s="1">
        <v>382.94299999999998</v>
      </c>
      <c r="G713" s="1">
        <f t="shared" ref="G713:G728" si="187">D713-E713</f>
        <v>40.363</v>
      </c>
      <c r="H713" s="1">
        <f t="shared" ref="H713:H728" si="188">B713-C713</f>
        <v>0.38399999999998613</v>
      </c>
      <c r="I713" s="2">
        <f t="shared" ref="I713:I728" si="189">D713-((D713/100)*I$8)</f>
        <v>406.37376</v>
      </c>
      <c r="J713" s="2">
        <f t="shared" ref="J713:J728" si="190">D713-((D713/100)*J$8)</f>
        <v>397.90763999999996</v>
      </c>
      <c r="K713" s="2">
        <f t="shared" ref="K713:K728" si="191">D713-((D713/100)*K$8)</f>
        <v>389.44151999999997</v>
      </c>
      <c r="L713" s="10">
        <f t="shared" ref="L713:L776" si="192">IF(AND(G713&lt;&gt;"",H713&lt;&gt;"",E713&gt;312),IF(AND(E713&gt;(I713-P$1),E713&lt;(I713+P$1)),N$4,IF(AND(E713&gt;(J713-P$1),E713&lt;(J713+P$1)),N$5,IF(AND(E713&gt;(K713-P$1),E713&lt;(K713+P$1)),N$6,0))),"0")</f>
        <v>0</v>
      </c>
      <c r="M713" s="73">
        <f t="shared" ref="M713:M776" si="193">IF(L712&lt;&gt;L713,L713,"")</f>
        <v>0</v>
      </c>
      <c r="N713">
        <f t="shared" ref="N713:N728" si="194">L713</f>
        <v>0</v>
      </c>
      <c r="O713" s="12">
        <f t="shared" ref="O713:O776" si="195">IF(N713=1,(B713+(B713/(100-Q$4)*Q$4)),IF(N713=2,(B713+(B713/(100-Q$5)*Q$5)),IF(N713=3,(B713+(B713/(100-Q$6)*Q$6)),B713)))</f>
        <v>168.57599999999999</v>
      </c>
      <c r="P713" s="11">
        <f t="shared" ref="P713:P776" si="196">IF(O713&lt;&gt;"",O713-B713,"")</f>
        <v>0</v>
      </c>
      <c r="Q713" s="1">
        <f t="shared" ref="Q713:Q776" si="197">O713-P713</f>
        <v>168.57599999999999</v>
      </c>
      <c r="S713" s="14" t="str">
        <f t="shared" ref="S713:S728" si="198">IF(ROUND(B713,3)=ROUND(Q713,3),"A","B")</f>
        <v>A</v>
      </c>
      <c r="U713" s="1">
        <f t="shared" ref="U713:U728" si="199">B713</f>
        <v>168.57599999999999</v>
      </c>
      <c r="V713" s="1">
        <f t="shared" ref="V713:V728" si="200">E713</f>
        <v>382.94299999999998</v>
      </c>
      <c r="W713" s="1">
        <f t="shared" ref="W713:W728" si="201">P713</f>
        <v>0</v>
      </c>
      <c r="X713" s="20">
        <f t="shared" ref="X713:X776" si="202">W713*X$6</f>
        <v>0</v>
      </c>
      <c r="Y713" s="22">
        <f t="shared" ref="Y713:Y728" si="203">L713</f>
        <v>0</v>
      </c>
      <c r="AA713" s="47"/>
    </row>
    <row r="714" spans="1:34" hidden="1" x14ac:dyDescent="0.25">
      <c r="A714" s="57" t="s">
        <v>39</v>
      </c>
      <c r="B714" s="1">
        <v>164.03200000000001</v>
      </c>
      <c r="C714" s="1">
        <v>163.71199999999999</v>
      </c>
      <c r="D714" s="1">
        <v>422.01100000000002</v>
      </c>
      <c r="E714" s="1">
        <v>381.822</v>
      </c>
      <c r="G714" s="1">
        <f t="shared" si="187"/>
        <v>40.189000000000021</v>
      </c>
      <c r="H714" s="1">
        <f t="shared" si="188"/>
        <v>0.3200000000000216</v>
      </c>
      <c r="I714" s="2">
        <f t="shared" si="189"/>
        <v>405.13056</v>
      </c>
      <c r="J714" s="2">
        <f t="shared" si="190"/>
        <v>396.69034000000005</v>
      </c>
      <c r="K714" s="2">
        <f t="shared" si="191"/>
        <v>388.25012000000004</v>
      </c>
      <c r="L714" s="10">
        <f t="shared" si="192"/>
        <v>0</v>
      </c>
      <c r="M714" s="73" t="str">
        <f t="shared" si="193"/>
        <v/>
      </c>
      <c r="N714">
        <f t="shared" si="194"/>
        <v>0</v>
      </c>
      <c r="O714" s="12">
        <f t="shared" si="195"/>
        <v>164.03200000000001</v>
      </c>
      <c r="P714" s="11">
        <f t="shared" si="196"/>
        <v>0</v>
      </c>
      <c r="Q714" s="1">
        <f t="shared" si="197"/>
        <v>164.03200000000001</v>
      </c>
      <c r="S714" s="14" t="str">
        <f t="shared" si="198"/>
        <v>A</v>
      </c>
      <c r="U714" s="1">
        <f t="shared" si="199"/>
        <v>164.03200000000001</v>
      </c>
      <c r="V714" s="1">
        <f t="shared" si="200"/>
        <v>381.822</v>
      </c>
      <c r="W714" s="1">
        <f t="shared" si="201"/>
        <v>0</v>
      </c>
      <c r="X714" s="20">
        <f t="shared" si="202"/>
        <v>0</v>
      </c>
      <c r="Y714" s="22">
        <f t="shared" si="203"/>
        <v>0</v>
      </c>
      <c r="AA714" s="47"/>
    </row>
    <row r="715" spans="1:34" hidden="1" x14ac:dyDescent="0.25">
      <c r="A715" s="57" t="s">
        <v>39</v>
      </c>
      <c r="B715" s="1">
        <v>157.82400000000001</v>
      </c>
      <c r="C715" s="1">
        <v>157.44</v>
      </c>
      <c r="D715" s="1">
        <v>421.31599999999997</v>
      </c>
      <c r="E715" s="1">
        <v>381.24599999999998</v>
      </c>
      <c r="G715" s="1">
        <f t="shared" si="187"/>
        <v>40.069999999999993</v>
      </c>
      <c r="H715" s="1">
        <f t="shared" si="188"/>
        <v>0.38400000000001455</v>
      </c>
      <c r="I715" s="2">
        <f t="shared" si="189"/>
        <v>404.46335999999997</v>
      </c>
      <c r="J715" s="2">
        <f t="shared" si="190"/>
        <v>396.03703999999999</v>
      </c>
      <c r="K715" s="2">
        <f t="shared" si="191"/>
        <v>387.61071999999996</v>
      </c>
      <c r="L715" s="10">
        <f t="shared" si="192"/>
        <v>0</v>
      </c>
      <c r="M715" s="73" t="str">
        <f t="shared" si="193"/>
        <v/>
      </c>
      <c r="N715">
        <f t="shared" si="194"/>
        <v>0</v>
      </c>
      <c r="O715" s="12">
        <f t="shared" si="195"/>
        <v>157.82400000000001</v>
      </c>
      <c r="P715" s="11">
        <f t="shared" si="196"/>
        <v>0</v>
      </c>
      <c r="Q715" s="1">
        <f t="shared" si="197"/>
        <v>157.82400000000001</v>
      </c>
      <c r="S715" s="14" t="str">
        <f t="shared" si="198"/>
        <v>A</v>
      </c>
      <c r="U715" s="1">
        <f t="shared" si="199"/>
        <v>157.82400000000001</v>
      </c>
      <c r="V715" s="1">
        <f t="shared" si="200"/>
        <v>381.24599999999998</v>
      </c>
      <c r="W715" s="1">
        <f t="shared" si="201"/>
        <v>0</v>
      </c>
      <c r="X715" s="20">
        <f t="shared" si="202"/>
        <v>0</v>
      </c>
      <c r="Y715" s="22">
        <f t="shared" si="203"/>
        <v>0</v>
      </c>
      <c r="AA715" s="47"/>
    </row>
    <row r="716" spans="1:34" hidden="1" x14ac:dyDescent="0.25">
      <c r="A716" s="57" t="s">
        <v>39</v>
      </c>
      <c r="B716" s="1">
        <v>174.4</v>
      </c>
      <c r="C716" s="1">
        <v>174.01599999999999</v>
      </c>
      <c r="D716" s="1">
        <v>420.44</v>
      </c>
      <c r="E716" s="1">
        <v>380.41500000000002</v>
      </c>
      <c r="G716" s="1">
        <f t="shared" si="187"/>
        <v>40.024999999999977</v>
      </c>
      <c r="H716" s="1">
        <f t="shared" si="188"/>
        <v>0.38400000000001455</v>
      </c>
      <c r="I716" s="2">
        <f t="shared" si="189"/>
        <v>403.62239999999997</v>
      </c>
      <c r="J716" s="2">
        <f t="shared" si="190"/>
        <v>395.21359999999999</v>
      </c>
      <c r="K716" s="2">
        <f t="shared" si="191"/>
        <v>386.8048</v>
      </c>
      <c r="L716" s="10">
        <f t="shared" si="192"/>
        <v>0</v>
      </c>
      <c r="M716" s="73" t="str">
        <f t="shared" si="193"/>
        <v/>
      </c>
      <c r="N716">
        <f t="shared" si="194"/>
        <v>0</v>
      </c>
      <c r="O716" s="12">
        <f t="shared" si="195"/>
        <v>174.4</v>
      </c>
      <c r="P716" s="11">
        <f t="shared" si="196"/>
        <v>0</v>
      </c>
      <c r="Q716" s="1">
        <f t="shared" si="197"/>
        <v>174.4</v>
      </c>
      <c r="S716" s="14" t="str">
        <f t="shared" si="198"/>
        <v>A</v>
      </c>
      <c r="U716" s="1">
        <f t="shared" si="199"/>
        <v>174.4</v>
      </c>
      <c r="V716" s="1">
        <f t="shared" si="200"/>
        <v>380.41500000000002</v>
      </c>
      <c r="W716" s="1">
        <f t="shared" si="201"/>
        <v>0</v>
      </c>
      <c r="X716" s="20">
        <f t="shared" si="202"/>
        <v>0</v>
      </c>
      <c r="Y716" s="22">
        <f t="shared" si="203"/>
        <v>0</v>
      </c>
      <c r="AA716" s="47"/>
    </row>
    <row r="717" spans="1:34" hidden="1" x14ac:dyDescent="0.25">
      <c r="A717" s="57" t="s">
        <v>39</v>
      </c>
      <c r="B717" s="1">
        <v>169.792</v>
      </c>
      <c r="C717" s="1">
        <v>169.40799999999999</v>
      </c>
      <c r="D717" s="1">
        <v>422.28399999999999</v>
      </c>
      <c r="E717" s="1">
        <v>382.10899999999998</v>
      </c>
      <c r="G717" s="1">
        <f t="shared" si="187"/>
        <v>40.175000000000011</v>
      </c>
      <c r="H717" s="1">
        <f t="shared" si="188"/>
        <v>0.38400000000001455</v>
      </c>
      <c r="I717" s="2">
        <f t="shared" si="189"/>
        <v>405.39263999999997</v>
      </c>
      <c r="J717" s="2">
        <f t="shared" si="190"/>
        <v>396.94695999999999</v>
      </c>
      <c r="K717" s="2">
        <f t="shared" si="191"/>
        <v>388.50128000000001</v>
      </c>
      <c r="L717" s="10">
        <f t="shared" si="192"/>
        <v>0</v>
      </c>
      <c r="M717" s="73" t="str">
        <f t="shared" si="193"/>
        <v/>
      </c>
      <c r="N717">
        <f t="shared" si="194"/>
        <v>0</v>
      </c>
      <c r="O717" s="12">
        <f t="shared" si="195"/>
        <v>169.792</v>
      </c>
      <c r="P717" s="11">
        <f t="shared" si="196"/>
        <v>0</v>
      </c>
      <c r="Q717" s="1">
        <f t="shared" si="197"/>
        <v>169.792</v>
      </c>
      <c r="S717" s="14" t="str">
        <f t="shared" si="198"/>
        <v>A</v>
      </c>
      <c r="U717" s="1">
        <f t="shared" si="199"/>
        <v>169.792</v>
      </c>
      <c r="V717" s="1">
        <f t="shared" si="200"/>
        <v>382.10899999999998</v>
      </c>
      <c r="W717" s="1">
        <f t="shared" si="201"/>
        <v>0</v>
      </c>
      <c r="X717" s="20">
        <f t="shared" si="202"/>
        <v>0</v>
      </c>
      <c r="Y717" s="22">
        <f t="shared" si="203"/>
        <v>0</v>
      </c>
      <c r="AA717" s="47"/>
    </row>
    <row r="718" spans="1:34" hidden="1" x14ac:dyDescent="0.25">
      <c r="A718" s="57" t="s">
        <v>39</v>
      </c>
      <c r="B718" s="1">
        <v>185.792</v>
      </c>
      <c r="C718" s="1">
        <v>185.34399999999999</v>
      </c>
      <c r="D718" s="1">
        <v>420.24700000000001</v>
      </c>
      <c r="E718" s="1">
        <v>380.221</v>
      </c>
      <c r="G718" s="1">
        <f t="shared" si="187"/>
        <v>40.02600000000001</v>
      </c>
      <c r="H718" s="1">
        <f t="shared" si="188"/>
        <v>0.4480000000000075</v>
      </c>
      <c r="I718" s="2">
        <f t="shared" si="189"/>
        <v>403.43711999999999</v>
      </c>
      <c r="J718" s="2">
        <f t="shared" si="190"/>
        <v>395.03218000000004</v>
      </c>
      <c r="K718" s="2">
        <f t="shared" si="191"/>
        <v>386.62724000000003</v>
      </c>
      <c r="L718" s="10">
        <f t="shared" si="192"/>
        <v>0</v>
      </c>
      <c r="M718" s="73" t="str">
        <f t="shared" si="193"/>
        <v/>
      </c>
      <c r="N718">
        <f t="shared" si="194"/>
        <v>0</v>
      </c>
      <c r="O718" s="12">
        <f t="shared" si="195"/>
        <v>185.792</v>
      </c>
      <c r="P718" s="11">
        <f t="shared" si="196"/>
        <v>0</v>
      </c>
      <c r="Q718" s="1">
        <f t="shared" si="197"/>
        <v>185.792</v>
      </c>
      <c r="S718" s="14" t="str">
        <f t="shared" si="198"/>
        <v>A</v>
      </c>
      <c r="U718" s="1">
        <f t="shared" si="199"/>
        <v>185.792</v>
      </c>
      <c r="V718" s="1">
        <f t="shared" si="200"/>
        <v>380.221</v>
      </c>
      <c r="W718" s="1">
        <f t="shared" si="201"/>
        <v>0</v>
      </c>
      <c r="X718" s="20">
        <f t="shared" si="202"/>
        <v>0</v>
      </c>
      <c r="Y718" s="22">
        <f t="shared" si="203"/>
        <v>0</v>
      </c>
      <c r="AA718" s="47"/>
    </row>
    <row r="719" spans="1:34" hidden="1" x14ac:dyDescent="0.25">
      <c r="A719" s="57" t="s">
        <v>39</v>
      </c>
      <c r="B719" s="1">
        <v>180.03200000000001</v>
      </c>
      <c r="C719" s="1">
        <v>179.584</v>
      </c>
      <c r="D719" s="1">
        <v>421.12299999999999</v>
      </c>
      <c r="E719" s="1">
        <v>381.00700000000001</v>
      </c>
      <c r="G719" s="1">
        <f t="shared" si="187"/>
        <v>40.115999999999985</v>
      </c>
      <c r="H719" s="1">
        <f t="shared" si="188"/>
        <v>0.4480000000000075</v>
      </c>
      <c r="I719" s="2">
        <f t="shared" si="189"/>
        <v>404.27807999999999</v>
      </c>
      <c r="J719" s="2">
        <f t="shared" si="190"/>
        <v>395.85561999999999</v>
      </c>
      <c r="K719" s="2">
        <f t="shared" si="191"/>
        <v>387.43315999999999</v>
      </c>
      <c r="L719" s="10">
        <f t="shared" si="192"/>
        <v>0</v>
      </c>
      <c r="M719" s="73" t="str">
        <f t="shared" si="193"/>
        <v/>
      </c>
      <c r="N719">
        <f t="shared" si="194"/>
        <v>0</v>
      </c>
      <c r="O719" s="12">
        <f t="shared" si="195"/>
        <v>180.03200000000001</v>
      </c>
      <c r="P719" s="11">
        <f t="shared" si="196"/>
        <v>0</v>
      </c>
      <c r="Q719" s="1">
        <f t="shared" si="197"/>
        <v>180.03200000000001</v>
      </c>
      <c r="S719" s="14" t="str">
        <f t="shared" si="198"/>
        <v>A</v>
      </c>
      <c r="U719" s="1">
        <f t="shared" si="199"/>
        <v>180.03200000000001</v>
      </c>
      <c r="V719" s="1">
        <f t="shared" si="200"/>
        <v>381.00700000000001</v>
      </c>
      <c r="W719" s="1">
        <f t="shared" si="201"/>
        <v>0</v>
      </c>
      <c r="X719" s="20">
        <f t="shared" si="202"/>
        <v>0</v>
      </c>
      <c r="Y719" s="22">
        <f t="shared" si="203"/>
        <v>0</v>
      </c>
      <c r="AA719" s="47"/>
    </row>
    <row r="720" spans="1:34" hidden="1" x14ac:dyDescent="0.25">
      <c r="A720" s="57" t="s">
        <v>39</v>
      </c>
      <c r="B720" s="1">
        <v>176.12799999999999</v>
      </c>
      <c r="C720" s="1">
        <v>175.744</v>
      </c>
      <c r="D720" s="1">
        <v>423.62599999999998</v>
      </c>
      <c r="E720" s="1">
        <v>383.25</v>
      </c>
      <c r="G720" s="1">
        <f t="shared" si="187"/>
        <v>40.375999999999976</v>
      </c>
      <c r="H720" s="1">
        <f t="shared" si="188"/>
        <v>0.38399999999998613</v>
      </c>
      <c r="I720" s="2">
        <f t="shared" si="189"/>
        <v>406.68095999999997</v>
      </c>
      <c r="J720" s="2">
        <f t="shared" si="190"/>
        <v>398.20844</v>
      </c>
      <c r="K720" s="2">
        <f t="shared" si="191"/>
        <v>389.73591999999996</v>
      </c>
      <c r="L720" s="10">
        <f t="shared" si="192"/>
        <v>0</v>
      </c>
      <c r="M720" s="73" t="str">
        <f t="shared" si="193"/>
        <v/>
      </c>
      <c r="N720">
        <f t="shared" si="194"/>
        <v>0</v>
      </c>
      <c r="O720" s="12">
        <f t="shared" si="195"/>
        <v>176.12799999999999</v>
      </c>
      <c r="P720" s="11">
        <f t="shared" si="196"/>
        <v>0</v>
      </c>
      <c r="Q720" s="1">
        <f t="shared" si="197"/>
        <v>176.12799999999999</v>
      </c>
      <c r="S720" s="14" t="str">
        <f t="shared" si="198"/>
        <v>A</v>
      </c>
      <c r="U720" s="1">
        <f t="shared" si="199"/>
        <v>176.12799999999999</v>
      </c>
      <c r="V720" s="1">
        <f t="shared" si="200"/>
        <v>383.25</v>
      </c>
      <c r="W720" s="1">
        <f t="shared" si="201"/>
        <v>0</v>
      </c>
      <c r="X720" s="20">
        <f t="shared" si="202"/>
        <v>0</v>
      </c>
      <c r="Y720" s="22">
        <f t="shared" si="203"/>
        <v>0</v>
      </c>
      <c r="AA720" s="47"/>
    </row>
    <row r="721" spans="1:34" hidden="1" x14ac:dyDescent="0.25">
      <c r="A721" s="57" t="s">
        <v>39</v>
      </c>
      <c r="B721" s="1">
        <v>166.14400000000001</v>
      </c>
      <c r="C721" s="1">
        <v>165.76</v>
      </c>
      <c r="D721" s="1">
        <v>423.96300000000002</v>
      </c>
      <c r="E721" s="1">
        <v>383.565</v>
      </c>
      <c r="G721" s="1">
        <f t="shared" si="187"/>
        <v>40.398000000000025</v>
      </c>
      <c r="H721" s="1">
        <f t="shared" si="188"/>
        <v>0.38400000000001455</v>
      </c>
      <c r="I721" s="2">
        <f t="shared" si="189"/>
        <v>407.00448</v>
      </c>
      <c r="J721" s="2">
        <f t="shared" si="190"/>
        <v>398.52522000000005</v>
      </c>
      <c r="K721" s="2">
        <f t="shared" si="191"/>
        <v>390.04596000000004</v>
      </c>
      <c r="L721" s="10">
        <f t="shared" si="192"/>
        <v>0</v>
      </c>
      <c r="M721" s="73" t="str">
        <f t="shared" si="193"/>
        <v/>
      </c>
      <c r="N721">
        <f t="shared" si="194"/>
        <v>0</v>
      </c>
      <c r="O721" s="12">
        <f t="shared" si="195"/>
        <v>166.14400000000001</v>
      </c>
      <c r="P721" s="11">
        <f t="shared" si="196"/>
        <v>0</v>
      </c>
      <c r="Q721" s="1">
        <f t="shared" si="197"/>
        <v>166.14400000000001</v>
      </c>
      <c r="S721" s="14" t="str">
        <f t="shared" si="198"/>
        <v>A</v>
      </c>
      <c r="U721" s="1">
        <f t="shared" si="199"/>
        <v>166.14400000000001</v>
      </c>
      <c r="V721" s="1">
        <f t="shared" si="200"/>
        <v>383.565</v>
      </c>
      <c r="W721" s="1">
        <f t="shared" si="201"/>
        <v>0</v>
      </c>
      <c r="X721" s="20">
        <f t="shared" si="202"/>
        <v>0</v>
      </c>
      <c r="Y721" s="22">
        <f t="shared" si="203"/>
        <v>0</v>
      </c>
      <c r="AA721" s="47"/>
    </row>
    <row r="722" spans="1:34" hidden="1" x14ac:dyDescent="0.25">
      <c r="A722" s="57" t="s">
        <v>39</v>
      </c>
      <c r="B722" s="1">
        <v>158.464</v>
      </c>
      <c r="C722" s="1">
        <v>158.01599999999999</v>
      </c>
      <c r="D722" s="1">
        <v>422.57499999999999</v>
      </c>
      <c r="E722" s="1">
        <v>382.28</v>
      </c>
      <c r="G722" s="1">
        <f t="shared" si="187"/>
        <v>40.295000000000016</v>
      </c>
      <c r="H722" s="1">
        <f t="shared" si="188"/>
        <v>0.4480000000000075</v>
      </c>
      <c r="I722" s="2">
        <f t="shared" si="189"/>
        <v>405.67199999999997</v>
      </c>
      <c r="J722" s="2">
        <f t="shared" si="190"/>
        <v>397.22050000000002</v>
      </c>
      <c r="K722" s="2">
        <f t="shared" si="191"/>
        <v>388.76900000000001</v>
      </c>
      <c r="L722" s="10">
        <f t="shared" si="192"/>
        <v>0</v>
      </c>
      <c r="M722" s="73" t="str">
        <f t="shared" si="193"/>
        <v/>
      </c>
      <c r="N722">
        <f t="shared" si="194"/>
        <v>0</v>
      </c>
      <c r="O722" s="12">
        <f t="shared" si="195"/>
        <v>158.464</v>
      </c>
      <c r="P722" s="11">
        <f t="shared" si="196"/>
        <v>0</v>
      </c>
      <c r="Q722" s="1">
        <f t="shared" si="197"/>
        <v>158.464</v>
      </c>
      <c r="S722" s="14" t="str">
        <f t="shared" si="198"/>
        <v>A</v>
      </c>
      <c r="U722" s="1">
        <f t="shared" si="199"/>
        <v>158.464</v>
      </c>
      <c r="V722" s="1">
        <f t="shared" si="200"/>
        <v>382.28</v>
      </c>
      <c r="W722" s="1">
        <f t="shared" si="201"/>
        <v>0</v>
      </c>
      <c r="X722" s="20">
        <f t="shared" si="202"/>
        <v>0</v>
      </c>
      <c r="Y722" s="22">
        <f t="shared" si="203"/>
        <v>0</v>
      </c>
      <c r="AA722" s="47"/>
    </row>
    <row r="723" spans="1:34" hidden="1" x14ac:dyDescent="0.25">
      <c r="A723" s="57" t="s">
        <v>39</v>
      </c>
      <c r="B723" s="1">
        <v>163.904</v>
      </c>
      <c r="C723" s="1">
        <v>163.45599999999999</v>
      </c>
      <c r="D723" s="1">
        <v>419.89800000000002</v>
      </c>
      <c r="E723" s="1">
        <v>379.81700000000001</v>
      </c>
      <c r="G723" s="1">
        <f t="shared" si="187"/>
        <v>40.081000000000017</v>
      </c>
      <c r="H723" s="1">
        <f t="shared" si="188"/>
        <v>0.4480000000000075</v>
      </c>
      <c r="I723" s="2">
        <f t="shared" si="189"/>
        <v>403.10208</v>
      </c>
      <c r="J723" s="2">
        <f t="shared" si="190"/>
        <v>394.70412000000005</v>
      </c>
      <c r="K723" s="2">
        <f t="shared" si="191"/>
        <v>386.30616000000003</v>
      </c>
      <c r="L723" s="10">
        <f t="shared" si="192"/>
        <v>0</v>
      </c>
      <c r="M723" s="73" t="str">
        <f t="shared" si="193"/>
        <v/>
      </c>
      <c r="N723">
        <f t="shared" si="194"/>
        <v>0</v>
      </c>
      <c r="O723" s="12">
        <f t="shared" si="195"/>
        <v>163.904</v>
      </c>
      <c r="P723" s="11">
        <f t="shared" si="196"/>
        <v>0</v>
      </c>
      <c r="Q723" s="1">
        <f t="shared" si="197"/>
        <v>163.904</v>
      </c>
      <c r="S723" s="14" t="str">
        <f t="shared" si="198"/>
        <v>A</v>
      </c>
      <c r="U723" s="1">
        <f t="shared" si="199"/>
        <v>163.904</v>
      </c>
      <c r="V723" s="1">
        <f t="shared" si="200"/>
        <v>379.81700000000001</v>
      </c>
      <c r="W723" s="1">
        <f t="shared" si="201"/>
        <v>0</v>
      </c>
      <c r="X723" s="20">
        <f t="shared" si="202"/>
        <v>0</v>
      </c>
      <c r="Y723" s="22">
        <f t="shared" si="203"/>
        <v>0</v>
      </c>
      <c r="AA723" s="47"/>
    </row>
    <row r="724" spans="1:34" hidden="1" x14ac:dyDescent="0.25">
      <c r="A724" s="57" t="s">
        <v>39</v>
      </c>
      <c r="B724" s="1">
        <v>163.648</v>
      </c>
      <c r="C724" s="1">
        <v>163.19999999999999</v>
      </c>
      <c r="D724" s="1">
        <v>417.17399999999998</v>
      </c>
      <c r="E724" s="1">
        <v>381.01499999999999</v>
      </c>
      <c r="G724" s="1">
        <f t="shared" si="187"/>
        <v>36.158999999999992</v>
      </c>
      <c r="H724" s="1">
        <f t="shared" si="188"/>
        <v>0.4480000000000075</v>
      </c>
      <c r="I724" s="2">
        <f t="shared" si="189"/>
        <v>400.48703999999998</v>
      </c>
      <c r="J724" s="2">
        <f t="shared" si="190"/>
        <v>392.14355999999998</v>
      </c>
      <c r="K724" s="2">
        <f t="shared" si="191"/>
        <v>383.80007999999998</v>
      </c>
      <c r="L724" s="10">
        <f t="shared" si="192"/>
        <v>3</v>
      </c>
      <c r="M724" s="73">
        <f t="shared" si="193"/>
        <v>3</v>
      </c>
      <c r="N724">
        <f t="shared" si="194"/>
        <v>3</v>
      </c>
      <c r="O724" s="12">
        <f t="shared" si="195"/>
        <v>182.11440017805475</v>
      </c>
      <c r="P724" s="11">
        <f t="shared" si="196"/>
        <v>18.466400178054755</v>
      </c>
      <c r="Q724" s="1">
        <f t="shared" si="197"/>
        <v>163.648</v>
      </c>
      <c r="S724" s="14" t="str">
        <f t="shared" si="198"/>
        <v>A</v>
      </c>
      <c r="U724" s="1">
        <f t="shared" si="199"/>
        <v>163.648</v>
      </c>
      <c r="V724" s="1">
        <f t="shared" si="200"/>
        <v>381.01499999999999</v>
      </c>
      <c r="W724" s="1">
        <f t="shared" si="201"/>
        <v>18.466400178054755</v>
      </c>
      <c r="X724" s="20">
        <f t="shared" si="202"/>
        <v>8.0328840774538186</v>
      </c>
      <c r="Y724" s="22">
        <f t="shared" si="203"/>
        <v>3</v>
      </c>
      <c r="AA724" s="47"/>
    </row>
    <row r="725" spans="1:34" hidden="1" x14ac:dyDescent="0.25">
      <c r="A725" s="57" t="s">
        <v>39</v>
      </c>
      <c r="B725" s="1">
        <v>146.17599999999999</v>
      </c>
      <c r="C725" s="1">
        <v>145.91999999999999</v>
      </c>
      <c r="D725" s="1">
        <v>417.96899999999999</v>
      </c>
      <c r="E725" s="1">
        <v>384.00799999999998</v>
      </c>
      <c r="G725" s="1">
        <f t="shared" si="187"/>
        <v>33.961000000000013</v>
      </c>
      <c r="H725" s="1">
        <f t="shared" si="188"/>
        <v>0.25600000000000023</v>
      </c>
      <c r="I725" s="2">
        <f t="shared" si="189"/>
        <v>401.25024000000002</v>
      </c>
      <c r="J725" s="2">
        <f t="shared" si="190"/>
        <v>392.89085999999998</v>
      </c>
      <c r="K725" s="2">
        <f t="shared" si="191"/>
        <v>384.53147999999999</v>
      </c>
      <c r="L725" s="10">
        <f t="shared" si="192"/>
        <v>3</v>
      </c>
      <c r="M725" s="73" t="str">
        <f t="shared" si="193"/>
        <v/>
      </c>
      <c r="N725">
        <f t="shared" si="194"/>
        <v>3</v>
      </c>
      <c r="O725" s="12">
        <f t="shared" si="195"/>
        <v>162.67082127754284</v>
      </c>
      <c r="P725" s="11">
        <f t="shared" si="196"/>
        <v>16.494821277542854</v>
      </c>
      <c r="Q725" s="1">
        <f t="shared" si="197"/>
        <v>146.17599999999999</v>
      </c>
      <c r="S725" s="14" t="str">
        <f t="shared" si="198"/>
        <v>A</v>
      </c>
      <c r="U725" s="1">
        <f t="shared" si="199"/>
        <v>146.17599999999999</v>
      </c>
      <c r="V725" s="1">
        <f t="shared" si="200"/>
        <v>384.00799999999998</v>
      </c>
      <c r="W725" s="1">
        <f t="shared" si="201"/>
        <v>16.494821277542854</v>
      </c>
      <c r="X725" s="20">
        <f t="shared" si="202"/>
        <v>7.1752472557311417</v>
      </c>
      <c r="Y725" s="22">
        <f t="shared" si="203"/>
        <v>3</v>
      </c>
      <c r="AA725" s="47"/>
    </row>
    <row r="726" spans="1:34" hidden="1" x14ac:dyDescent="0.25">
      <c r="A726" s="57" t="s">
        <v>39</v>
      </c>
      <c r="B726" s="1">
        <v>127.80800000000001</v>
      </c>
      <c r="C726" s="1">
        <v>127.36</v>
      </c>
      <c r="D726" s="1">
        <v>420.34199999999998</v>
      </c>
      <c r="E726" s="1">
        <v>382.05799999999999</v>
      </c>
      <c r="G726" s="1">
        <f t="shared" si="187"/>
        <v>38.283999999999992</v>
      </c>
      <c r="H726" s="1">
        <f t="shared" si="188"/>
        <v>0.4480000000000075</v>
      </c>
      <c r="I726" s="2">
        <f t="shared" si="189"/>
        <v>403.52832000000001</v>
      </c>
      <c r="J726" s="2">
        <f t="shared" si="190"/>
        <v>395.12147999999996</v>
      </c>
      <c r="K726" s="2">
        <f t="shared" si="191"/>
        <v>386.71463999999997</v>
      </c>
      <c r="L726" s="10">
        <f t="shared" si="192"/>
        <v>3</v>
      </c>
      <c r="M726" s="73" t="str">
        <f t="shared" si="193"/>
        <v/>
      </c>
      <c r="N726">
        <f t="shared" si="194"/>
        <v>3</v>
      </c>
      <c r="O726" s="12">
        <f t="shared" si="195"/>
        <v>142.23013576674828</v>
      </c>
      <c r="P726" s="11">
        <f t="shared" si="196"/>
        <v>14.422135766748269</v>
      </c>
      <c r="Q726" s="1">
        <f t="shared" si="197"/>
        <v>127.80800000000001</v>
      </c>
      <c r="S726" s="14" t="str">
        <f t="shared" si="198"/>
        <v>A</v>
      </c>
      <c r="U726" s="1">
        <f t="shared" si="199"/>
        <v>127.80800000000001</v>
      </c>
      <c r="V726" s="1">
        <f t="shared" si="200"/>
        <v>382.05799999999999</v>
      </c>
      <c r="W726" s="1">
        <f t="shared" si="201"/>
        <v>14.422135766748269</v>
      </c>
      <c r="X726" s="20">
        <f t="shared" si="202"/>
        <v>6.273629058535497</v>
      </c>
      <c r="Y726" s="22">
        <f t="shared" si="203"/>
        <v>3</v>
      </c>
      <c r="AA726" s="47"/>
    </row>
    <row r="727" spans="1:34" hidden="1" x14ac:dyDescent="0.25">
      <c r="A727" s="57" t="s">
        <v>39</v>
      </c>
      <c r="B727" s="1">
        <v>101.504</v>
      </c>
      <c r="C727" s="1">
        <v>101.312</v>
      </c>
      <c r="D727" s="1">
        <v>421.89600000000002</v>
      </c>
      <c r="E727" s="1">
        <v>381.85399999999998</v>
      </c>
      <c r="G727" s="1">
        <f t="shared" si="187"/>
        <v>40.04200000000003</v>
      </c>
      <c r="H727" s="1">
        <f t="shared" si="188"/>
        <v>0.19200000000000728</v>
      </c>
      <c r="I727" s="2">
        <f t="shared" si="189"/>
        <v>405.02016000000003</v>
      </c>
      <c r="J727" s="2">
        <f t="shared" si="190"/>
        <v>396.58224000000001</v>
      </c>
      <c r="K727" s="2">
        <f t="shared" si="191"/>
        <v>388.14431999999999</v>
      </c>
      <c r="L727" s="10">
        <f t="shared" si="192"/>
        <v>0</v>
      </c>
      <c r="M727" s="73">
        <f t="shared" si="193"/>
        <v>0</v>
      </c>
      <c r="N727">
        <f t="shared" si="194"/>
        <v>0</v>
      </c>
      <c r="O727" s="12">
        <f t="shared" si="195"/>
        <v>101.504</v>
      </c>
      <c r="P727" s="11">
        <f t="shared" si="196"/>
        <v>0</v>
      </c>
      <c r="Q727" s="1">
        <f t="shared" si="197"/>
        <v>101.504</v>
      </c>
      <c r="S727" s="14" t="str">
        <f t="shared" si="198"/>
        <v>A</v>
      </c>
      <c r="U727" s="1">
        <f t="shared" si="199"/>
        <v>101.504</v>
      </c>
      <c r="V727" s="1">
        <f t="shared" si="200"/>
        <v>381.85399999999998</v>
      </c>
      <c r="W727" s="1">
        <f t="shared" si="201"/>
        <v>0</v>
      </c>
      <c r="X727" s="20">
        <f t="shared" si="202"/>
        <v>0</v>
      </c>
      <c r="Y727" s="22">
        <f t="shared" si="203"/>
        <v>0</v>
      </c>
      <c r="AA727" s="47"/>
    </row>
    <row r="728" spans="1:34" hidden="1" x14ac:dyDescent="0.25">
      <c r="A728" s="57" t="s">
        <v>39</v>
      </c>
      <c r="B728" s="1">
        <v>52.991999999999997</v>
      </c>
      <c r="C728" s="1">
        <v>52.671999999999997</v>
      </c>
      <c r="D728" s="1">
        <v>422.68799999999999</v>
      </c>
      <c r="E728" s="1">
        <v>382.71199999999999</v>
      </c>
      <c r="G728" s="1">
        <f t="shared" si="187"/>
        <v>39.975999999999999</v>
      </c>
      <c r="H728" s="1">
        <f t="shared" si="188"/>
        <v>0.32000000000000028</v>
      </c>
      <c r="I728" s="2">
        <f t="shared" si="189"/>
        <v>405.78048000000001</v>
      </c>
      <c r="J728" s="2">
        <f t="shared" si="190"/>
        <v>397.32671999999997</v>
      </c>
      <c r="K728" s="2">
        <f t="shared" si="191"/>
        <v>388.87295999999998</v>
      </c>
      <c r="L728" s="10">
        <f t="shared" si="192"/>
        <v>0</v>
      </c>
      <c r="M728" s="73" t="str">
        <f t="shared" si="193"/>
        <v/>
      </c>
      <c r="N728">
        <f t="shared" si="194"/>
        <v>0</v>
      </c>
      <c r="O728" s="12">
        <f t="shared" si="195"/>
        <v>52.991999999999997</v>
      </c>
      <c r="P728" s="11">
        <f t="shared" si="196"/>
        <v>0</v>
      </c>
      <c r="Q728" s="1">
        <f t="shared" si="197"/>
        <v>52.991999999999997</v>
      </c>
      <c r="S728" s="14" t="str">
        <f t="shared" si="198"/>
        <v>A</v>
      </c>
      <c r="U728" s="1">
        <f t="shared" si="199"/>
        <v>52.991999999999997</v>
      </c>
      <c r="V728" s="1">
        <f t="shared" si="200"/>
        <v>382.71199999999999</v>
      </c>
      <c r="W728" s="1">
        <f t="shared" si="201"/>
        <v>0</v>
      </c>
      <c r="X728" s="20">
        <f t="shared" si="202"/>
        <v>0</v>
      </c>
      <c r="Y728" s="22">
        <f t="shared" si="203"/>
        <v>0</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76</v>
      </c>
      <c r="B753" s="24">
        <f>SUM(B9:B752)</f>
        <v>55195.007999999914</v>
      </c>
      <c r="C753" s="24">
        <f>SUM(C9:C752)</f>
        <v>55012.992000000027</v>
      </c>
      <c r="D753" s="23">
        <f>AVERAGE(D9:D752)</f>
        <v>421.55442500000004</v>
      </c>
      <c r="E753" s="23">
        <f>AVERAGE(E9:E752)</f>
        <v>382.28076388888923</v>
      </c>
      <c r="G753" s="23">
        <f>AVERAGE(G9:G752)</f>
        <v>39.273661111111068</v>
      </c>
      <c r="O753" s="24">
        <f>SUM(O9:O752)</f>
        <v>56421.886162474882</v>
      </c>
      <c r="P753" s="24">
        <f>SUM(P9:P752)</f>
        <v>1226.8781624749606</v>
      </c>
      <c r="Q753" s="1">
        <f>O753-P753</f>
        <v>55195.007999999922</v>
      </c>
      <c r="R753" s="1"/>
      <c r="S753" s="14" t="str">
        <f>IF(ROUND(B753,3)=ROUND(Q753,3),"A","B")</f>
        <v>A</v>
      </c>
      <c r="T753" s="1"/>
      <c r="U753" s="24">
        <f>SUM(U9:U752)</f>
        <v>55195.007999999914</v>
      </c>
      <c r="V753" s="23">
        <f>AVERAGE(V9:V752)</f>
        <v>382.28076388888923</v>
      </c>
      <c r="W753" s="24">
        <f>SUM(W9:W752)</f>
        <v>1226.8781624749606</v>
      </c>
      <c r="X753" s="24">
        <f>SUM(X9:X752)</f>
        <v>533.69200067660802</v>
      </c>
      <c r="Y753" s="34">
        <f>AVERAGE(Y9:Y752)</f>
        <v>0.42083333333333334</v>
      </c>
      <c r="Z753" s="32" t="s">
        <v>40</v>
      </c>
      <c r="AA753" s="47"/>
      <c r="AB753" s="53" t="s">
        <v>41</v>
      </c>
      <c r="AC753" s="44">
        <f>SUM(AC9:AC752)</f>
        <v>55195.007999999994</v>
      </c>
      <c r="AD753" s="45" t="s">
        <v>42</v>
      </c>
      <c r="AE753" s="45">
        <f>SUM(AE9:AE752)</f>
        <v>1226.8781624749611</v>
      </c>
      <c r="AF753" s="45">
        <f>SUM(AF9:AF752)</f>
        <v>533.69200067660813</v>
      </c>
      <c r="AG753" s="34">
        <f>AVERAGE(AG9:AG752)</f>
        <v>0.42083333333333334</v>
      </c>
    </row>
    <row r="754" spans="1:33" x14ac:dyDescent="0.25">
      <c r="L754" s="91" t="s">
        <v>43</v>
      </c>
      <c r="M754" s="91" t="s">
        <v>44</v>
      </c>
      <c r="Z754" s="32" t="s">
        <v>40</v>
      </c>
      <c r="AA754" s="32"/>
    </row>
    <row r="755" spans="1:33" x14ac:dyDescent="0.25">
      <c r="I755" t="s">
        <v>45</v>
      </c>
      <c r="K755">
        <v>0</v>
      </c>
      <c r="L755" s="91">
        <f>COUNTIF(L$9:L$752,K755)</f>
        <v>619</v>
      </c>
      <c r="M755" s="91">
        <f>COUNTIF(M$9:M$752,K755)</f>
        <v>42</v>
      </c>
      <c r="O755" s="71" t="str">
        <f>TEXT(ROUND((100/SUM(L$755:L$758)) *L755,2),"#00,00") &amp; " %"</f>
        <v>85,97 %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101</v>
      </c>
      <c r="M758" s="91">
        <f>COUNTIF(M$9:M$752,K758)</f>
        <v>42</v>
      </c>
      <c r="O758" s="71" t="str">
        <f>TEXT(ROUND((100/SUM(L$755:L$758)) *L758,2),"#00,00") &amp; " %"</f>
        <v>14,03 %</v>
      </c>
      <c r="Z758" s="32" t="s">
        <v>40</v>
      </c>
      <c r="AA758" s="32"/>
    </row>
    <row r="759" spans="1:33" x14ac:dyDescent="0.25">
      <c r="I759" t="s">
        <v>49</v>
      </c>
      <c r="L759" s="91">
        <f>SUM(L755:L758)</f>
        <v>720</v>
      </c>
      <c r="M759" s="91">
        <f>SUM(M755:M758)</f>
        <v>84</v>
      </c>
      <c r="O759" t="s">
        <v>50</v>
      </c>
      <c r="Z759" s="32" t="s">
        <v>40</v>
      </c>
      <c r="AA759" s="32"/>
    </row>
    <row r="760" spans="1:33" x14ac:dyDescent="0.25">
      <c r="I760" t="s">
        <v>51</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3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'Projekt-Daten'!B15</f>
        <v>Filter: 01.05.2025 00:00 - 01.06.2025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01.05.2025 00:00 - 01.06.2025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45.44</v>
      </c>
      <c r="C9" s="1">
        <v>45.247999999999998</v>
      </c>
      <c r="D9" s="1">
        <v>422.79500000000002</v>
      </c>
      <c r="E9" s="1">
        <v>382.83199999999999</v>
      </c>
      <c r="G9" s="1">
        <f t="shared" ref="G9:G72" si="0">D9-E9</f>
        <v>39.963000000000022</v>
      </c>
      <c r="H9" s="1">
        <f t="shared" ref="H9:H72" si="1">B9-C9</f>
        <v>0.19200000000000017</v>
      </c>
      <c r="I9" s="2">
        <f t="shared" ref="I9:I72" si="2">D9-((D9/100)*I$8)</f>
        <v>405.88319999999999</v>
      </c>
      <c r="J9" s="2">
        <f t="shared" ref="J9:J72" si="3">D9-((D9/100)*J$8)</f>
        <v>397.4273</v>
      </c>
      <c r="K9" s="2">
        <f t="shared" ref="K9:K72" si="4">D9-((D9/100)*K$8)</f>
        <v>388.97140000000002</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45.44</v>
      </c>
      <c r="P9" s="11">
        <f t="shared" ref="P9:P72" si="9">IF(O9&lt;&gt;"",O9-B9,"")</f>
        <v>0</v>
      </c>
      <c r="Q9" s="1">
        <f t="shared" ref="Q9:Q72" si="10">O9-P9</f>
        <v>45.44</v>
      </c>
      <c r="S9" s="14" t="str">
        <f t="shared" ref="S9:S72" si="11">IF(ROUND(B9,3)=ROUND(Q9,3),"A","B")</f>
        <v>A</v>
      </c>
      <c r="U9" s="1">
        <f t="shared" ref="U9:U72" si="12">B9</f>
        <v>45.44</v>
      </c>
      <c r="V9" s="1">
        <f t="shared" ref="V9:V72" si="13">E9</f>
        <v>382.83199999999999</v>
      </c>
      <c r="W9" s="1">
        <f t="shared" ref="W9:W72" si="14">P9</f>
        <v>0</v>
      </c>
      <c r="X9" s="20">
        <f t="shared" ref="X9:X72" si="15">W9*X$6</f>
        <v>0</v>
      </c>
      <c r="Y9" s="22">
        <f t="shared" ref="Y9:Y72" si="16">L9</f>
        <v>0</v>
      </c>
      <c r="Z9" s="32" t="s">
        <v>40</v>
      </c>
      <c r="AA9" s="47"/>
      <c r="AB9" s="32" t="str">
        <f>A9</f>
        <v>JJJJ-MM-TT SS:MM:SS</v>
      </c>
      <c r="AC9" s="1">
        <f>SUM(U9:U32)</f>
        <v>782.59199999999998</v>
      </c>
      <c r="AD9" s="1">
        <f>AVERAGE(V9:V32)</f>
        <v>383.75962499999997</v>
      </c>
      <c r="AE9" s="1">
        <f>SUM(W9:W32)</f>
        <v>0</v>
      </c>
      <c r="AF9" s="1">
        <f>SUM(X9:X32)</f>
        <v>0</v>
      </c>
      <c r="AG9" s="35">
        <f>AVERAGE(Y9:Y32)</f>
        <v>0</v>
      </c>
      <c r="AH9" s="37" t="e">
        <f>DAY(A9)</f>
        <v>#VALUE!</v>
      </c>
    </row>
    <row r="10" spans="1:35" hidden="1" x14ac:dyDescent="0.25">
      <c r="A10" s="57" t="s">
        <v>39</v>
      </c>
      <c r="B10" s="1">
        <v>42.496000000000002</v>
      </c>
      <c r="C10" s="1">
        <v>42.24</v>
      </c>
      <c r="D10" s="1">
        <v>423.40899999999999</v>
      </c>
      <c r="E10" s="1">
        <v>383.399</v>
      </c>
      <c r="G10" s="1">
        <f t="shared" si="0"/>
        <v>40.009999999999991</v>
      </c>
      <c r="H10" s="1">
        <f t="shared" si="1"/>
        <v>0.25600000000000023</v>
      </c>
      <c r="I10" s="2">
        <f t="shared" si="2"/>
        <v>406.47264000000001</v>
      </c>
      <c r="J10" s="2">
        <f t="shared" si="3"/>
        <v>398.00445999999999</v>
      </c>
      <c r="K10" s="2">
        <f t="shared" si="4"/>
        <v>389.53627999999998</v>
      </c>
      <c r="L10" s="10">
        <f t="shared" si="5"/>
        <v>0</v>
      </c>
      <c r="M10" s="73" t="str">
        <f t="shared" si="6"/>
        <v/>
      </c>
      <c r="N10">
        <f t="shared" si="7"/>
        <v>0</v>
      </c>
      <c r="O10" s="12">
        <f t="shared" si="8"/>
        <v>42.496000000000002</v>
      </c>
      <c r="P10" s="11">
        <f t="shared" si="9"/>
        <v>0</v>
      </c>
      <c r="Q10" s="1">
        <f t="shared" si="10"/>
        <v>42.496000000000002</v>
      </c>
      <c r="S10" s="14" t="str">
        <f t="shared" si="11"/>
        <v>A</v>
      </c>
      <c r="U10" s="1">
        <f t="shared" si="12"/>
        <v>42.496000000000002</v>
      </c>
      <c r="V10" s="1">
        <f t="shared" si="13"/>
        <v>383.399</v>
      </c>
      <c r="W10" s="1">
        <f t="shared" si="14"/>
        <v>0</v>
      </c>
      <c r="X10" s="20">
        <f t="shared" si="15"/>
        <v>0</v>
      </c>
      <c r="Y10" s="22">
        <f t="shared" si="16"/>
        <v>0</v>
      </c>
      <c r="AA10" s="47"/>
    </row>
    <row r="11" spans="1:35" hidden="1" x14ac:dyDescent="0.25">
      <c r="A11" s="57" t="s">
        <v>39</v>
      </c>
      <c r="B11" s="1">
        <v>45.695999999999998</v>
      </c>
      <c r="C11" s="1">
        <v>45.503999999999998</v>
      </c>
      <c r="D11" s="1">
        <v>423.42099999999999</v>
      </c>
      <c r="E11" s="1">
        <v>383.40499999999997</v>
      </c>
      <c r="G11" s="1">
        <f t="shared" si="0"/>
        <v>40.01600000000002</v>
      </c>
      <c r="H11" s="1">
        <f t="shared" si="1"/>
        <v>0.19200000000000017</v>
      </c>
      <c r="I11" s="2">
        <f t="shared" si="2"/>
        <v>406.48415999999997</v>
      </c>
      <c r="J11" s="2">
        <f t="shared" si="3"/>
        <v>398.01573999999999</v>
      </c>
      <c r="K11" s="2">
        <f t="shared" si="4"/>
        <v>389.54732000000001</v>
      </c>
      <c r="L11" s="10">
        <f t="shared" si="5"/>
        <v>0</v>
      </c>
      <c r="M11" s="73" t="str">
        <f t="shared" si="6"/>
        <v/>
      </c>
      <c r="N11">
        <f t="shared" si="7"/>
        <v>0</v>
      </c>
      <c r="O11" s="12">
        <f t="shared" si="8"/>
        <v>45.695999999999998</v>
      </c>
      <c r="P11" s="11">
        <f t="shared" si="9"/>
        <v>0</v>
      </c>
      <c r="Q11" s="1">
        <f t="shared" si="10"/>
        <v>45.695999999999998</v>
      </c>
      <c r="S11" s="14" t="str">
        <f t="shared" si="11"/>
        <v>A</v>
      </c>
      <c r="U11" s="1">
        <f t="shared" si="12"/>
        <v>45.695999999999998</v>
      </c>
      <c r="V11" s="1">
        <f t="shared" si="13"/>
        <v>383.40499999999997</v>
      </c>
      <c r="W11" s="1">
        <f t="shared" si="14"/>
        <v>0</v>
      </c>
      <c r="X11" s="20">
        <f t="shared" si="15"/>
        <v>0</v>
      </c>
      <c r="Y11" s="22">
        <f t="shared" si="16"/>
        <v>0</v>
      </c>
      <c r="AA11" s="47"/>
    </row>
    <row r="12" spans="1:35" hidden="1" x14ac:dyDescent="0.25">
      <c r="A12" s="57" t="s">
        <v>39</v>
      </c>
      <c r="B12" s="1">
        <v>40.96</v>
      </c>
      <c r="C12" s="1">
        <v>40.64</v>
      </c>
      <c r="D12" s="1">
        <v>423.84800000000001</v>
      </c>
      <c r="E12" s="1">
        <v>383.81900000000002</v>
      </c>
      <c r="G12" s="1">
        <f t="shared" si="0"/>
        <v>40.028999999999996</v>
      </c>
      <c r="H12" s="1">
        <f t="shared" si="1"/>
        <v>0.32000000000000028</v>
      </c>
      <c r="I12" s="2">
        <f t="shared" si="2"/>
        <v>406.89408000000003</v>
      </c>
      <c r="J12" s="2">
        <f t="shared" si="3"/>
        <v>398.41712000000001</v>
      </c>
      <c r="K12" s="2">
        <f t="shared" si="4"/>
        <v>389.94015999999999</v>
      </c>
      <c r="L12" s="10">
        <f t="shared" si="5"/>
        <v>0</v>
      </c>
      <c r="M12" s="73" t="str">
        <f t="shared" si="6"/>
        <v/>
      </c>
      <c r="N12">
        <f t="shared" si="7"/>
        <v>0</v>
      </c>
      <c r="O12" s="12">
        <f t="shared" si="8"/>
        <v>40.96</v>
      </c>
      <c r="P12" s="11">
        <f t="shared" si="9"/>
        <v>0</v>
      </c>
      <c r="Q12" s="1">
        <f t="shared" si="10"/>
        <v>40.96</v>
      </c>
      <c r="S12" s="14" t="str">
        <f t="shared" si="11"/>
        <v>A</v>
      </c>
      <c r="U12" s="1">
        <f t="shared" si="12"/>
        <v>40.96</v>
      </c>
      <c r="V12" s="1">
        <f t="shared" si="13"/>
        <v>383.81900000000002</v>
      </c>
      <c r="W12" s="1">
        <f t="shared" si="14"/>
        <v>0</v>
      </c>
      <c r="X12" s="20">
        <f t="shared" si="15"/>
        <v>0</v>
      </c>
      <c r="Y12" s="22">
        <f t="shared" si="16"/>
        <v>0</v>
      </c>
      <c r="AA12" s="47"/>
    </row>
    <row r="13" spans="1:35" hidden="1" x14ac:dyDescent="0.25">
      <c r="A13" s="57" t="s">
        <v>39</v>
      </c>
      <c r="B13" s="1">
        <v>39.616</v>
      </c>
      <c r="C13" s="1">
        <v>39.423999999999999</v>
      </c>
      <c r="D13" s="1">
        <v>423.98</v>
      </c>
      <c r="E13" s="1">
        <v>383.94600000000003</v>
      </c>
      <c r="G13" s="1">
        <f t="shared" si="0"/>
        <v>40.033999999999992</v>
      </c>
      <c r="H13" s="1">
        <f t="shared" si="1"/>
        <v>0.19200000000000017</v>
      </c>
      <c r="I13" s="2">
        <f t="shared" si="2"/>
        <v>407.02080000000001</v>
      </c>
      <c r="J13" s="2">
        <f t="shared" si="3"/>
        <v>398.5412</v>
      </c>
      <c r="K13" s="2">
        <f t="shared" si="4"/>
        <v>390.0616</v>
      </c>
      <c r="L13" s="10">
        <f t="shared" si="5"/>
        <v>0</v>
      </c>
      <c r="M13" s="73" t="str">
        <f t="shared" si="6"/>
        <v/>
      </c>
      <c r="N13">
        <f t="shared" si="7"/>
        <v>0</v>
      </c>
      <c r="O13" s="12">
        <f t="shared" si="8"/>
        <v>39.616</v>
      </c>
      <c r="P13" s="11">
        <f t="shared" si="9"/>
        <v>0</v>
      </c>
      <c r="Q13" s="1">
        <f t="shared" si="10"/>
        <v>39.616</v>
      </c>
      <c r="S13" s="14" t="str">
        <f t="shared" si="11"/>
        <v>A</v>
      </c>
      <c r="U13" s="1">
        <f t="shared" si="12"/>
        <v>39.616</v>
      </c>
      <c r="V13" s="1">
        <f t="shared" si="13"/>
        <v>383.94600000000003</v>
      </c>
      <c r="W13" s="1">
        <f t="shared" si="14"/>
        <v>0</v>
      </c>
      <c r="X13" s="20">
        <f t="shared" si="15"/>
        <v>0</v>
      </c>
      <c r="Y13" s="22">
        <f t="shared" si="16"/>
        <v>0</v>
      </c>
      <c r="AA13" s="47"/>
    </row>
    <row r="14" spans="1:35" hidden="1" x14ac:dyDescent="0.25">
      <c r="A14" s="57" t="s">
        <v>39</v>
      </c>
      <c r="B14" s="1">
        <v>39.231999999999999</v>
      </c>
      <c r="C14" s="1">
        <v>39.04</v>
      </c>
      <c r="D14" s="1">
        <v>423.31200000000001</v>
      </c>
      <c r="E14" s="1">
        <v>383.34300000000002</v>
      </c>
      <c r="G14" s="1">
        <f t="shared" si="0"/>
        <v>39.968999999999994</v>
      </c>
      <c r="H14" s="1">
        <f t="shared" si="1"/>
        <v>0.19200000000000017</v>
      </c>
      <c r="I14" s="2">
        <f t="shared" si="2"/>
        <v>406.37952000000001</v>
      </c>
      <c r="J14" s="2">
        <f t="shared" si="3"/>
        <v>397.91327999999999</v>
      </c>
      <c r="K14" s="2">
        <f t="shared" si="4"/>
        <v>389.44704000000002</v>
      </c>
      <c r="L14" s="10">
        <f t="shared" si="5"/>
        <v>0</v>
      </c>
      <c r="M14" s="73" t="str">
        <f t="shared" si="6"/>
        <v/>
      </c>
      <c r="N14">
        <f t="shared" si="7"/>
        <v>0</v>
      </c>
      <c r="O14" s="12">
        <f t="shared" si="8"/>
        <v>39.231999999999999</v>
      </c>
      <c r="P14" s="11">
        <f t="shared" si="9"/>
        <v>0</v>
      </c>
      <c r="Q14" s="1">
        <f t="shared" si="10"/>
        <v>39.231999999999999</v>
      </c>
      <c r="S14" s="14" t="str">
        <f t="shared" si="11"/>
        <v>A</v>
      </c>
      <c r="U14" s="1">
        <f t="shared" si="12"/>
        <v>39.231999999999999</v>
      </c>
      <c r="V14" s="1">
        <f t="shared" si="13"/>
        <v>383.34300000000002</v>
      </c>
      <c r="W14" s="1">
        <f t="shared" si="14"/>
        <v>0</v>
      </c>
      <c r="X14" s="20">
        <f t="shared" si="15"/>
        <v>0</v>
      </c>
      <c r="Y14" s="22">
        <f t="shared" si="16"/>
        <v>0</v>
      </c>
      <c r="AA14" s="47"/>
    </row>
    <row r="15" spans="1:35" hidden="1" x14ac:dyDescent="0.25">
      <c r="A15" s="57" t="s">
        <v>39</v>
      </c>
      <c r="B15" s="1">
        <v>39.295999999999999</v>
      </c>
      <c r="C15" s="1">
        <v>39.04</v>
      </c>
      <c r="D15" s="1">
        <v>421.10899999999998</v>
      </c>
      <c r="E15" s="1">
        <v>381.35199999999998</v>
      </c>
      <c r="G15" s="1">
        <f t="shared" si="0"/>
        <v>39.757000000000005</v>
      </c>
      <c r="H15" s="1">
        <f t="shared" si="1"/>
        <v>0.25600000000000023</v>
      </c>
      <c r="I15" s="2">
        <f t="shared" si="2"/>
        <v>404.26463999999999</v>
      </c>
      <c r="J15" s="2">
        <f t="shared" si="3"/>
        <v>395.84245999999996</v>
      </c>
      <c r="K15" s="2">
        <f t="shared" si="4"/>
        <v>387.42027999999999</v>
      </c>
      <c r="L15" s="10">
        <f t="shared" si="5"/>
        <v>0</v>
      </c>
      <c r="M15" s="73" t="str">
        <f t="shared" si="6"/>
        <v/>
      </c>
      <c r="N15">
        <f t="shared" si="7"/>
        <v>0</v>
      </c>
      <c r="O15" s="12">
        <f t="shared" si="8"/>
        <v>39.295999999999999</v>
      </c>
      <c r="P15" s="11">
        <f t="shared" si="9"/>
        <v>0</v>
      </c>
      <c r="Q15" s="1">
        <f t="shared" si="10"/>
        <v>39.295999999999999</v>
      </c>
      <c r="S15" s="14" t="str">
        <f t="shared" si="11"/>
        <v>A</v>
      </c>
      <c r="U15" s="1">
        <f t="shared" si="12"/>
        <v>39.295999999999999</v>
      </c>
      <c r="V15" s="1">
        <f t="shared" si="13"/>
        <v>381.35199999999998</v>
      </c>
      <c r="W15" s="1">
        <f t="shared" si="14"/>
        <v>0</v>
      </c>
      <c r="X15" s="20">
        <f t="shared" si="15"/>
        <v>0</v>
      </c>
      <c r="Y15" s="22">
        <f t="shared" si="16"/>
        <v>0</v>
      </c>
      <c r="AA15" s="47"/>
    </row>
    <row r="16" spans="1:35" hidden="1" x14ac:dyDescent="0.25">
      <c r="A16" s="57" t="s">
        <v>39</v>
      </c>
      <c r="B16" s="1">
        <v>38.271999999999998</v>
      </c>
      <c r="C16" s="1">
        <v>38.08</v>
      </c>
      <c r="D16" s="1">
        <v>421.37</v>
      </c>
      <c r="E16" s="1">
        <v>381.59699999999998</v>
      </c>
      <c r="G16" s="1">
        <f t="shared" si="0"/>
        <v>39.773000000000025</v>
      </c>
      <c r="H16" s="1">
        <f t="shared" si="1"/>
        <v>0.19200000000000017</v>
      </c>
      <c r="I16" s="2">
        <f t="shared" si="2"/>
        <v>404.51519999999999</v>
      </c>
      <c r="J16" s="2">
        <f t="shared" si="3"/>
        <v>396.08780000000002</v>
      </c>
      <c r="K16" s="2">
        <f t="shared" si="4"/>
        <v>387.66039999999998</v>
      </c>
      <c r="L16" s="10">
        <f t="shared" si="5"/>
        <v>0</v>
      </c>
      <c r="M16" s="73" t="str">
        <f t="shared" si="6"/>
        <v/>
      </c>
      <c r="N16">
        <f t="shared" si="7"/>
        <v>0</v>
      </c>
      <c r="O16" s="12">
        <f t="shared" si="8"/>
        <v>38.271999999999998</v>
      </c>
      <c r="P16" s="11">
        <f t="shared" si="9"/>
        <v>0</v>
      </c>
      <c r="Q16" s="1">
        <f t="shared" si="10"/>
        <v>38.271999999999998</v>
      </c>
      <c r="S16" s="14" t="str">
        <f t="shared" si="11"/>
        <v>A</v>
      </c>
      <c r="U16" s="1">
        <f t="shared" si="12"/>
        <v>38.271999999999998</v>
      </c>
      <c r="V16" s="1">
        <f t="shared" si="13"/>
        <v>381.59699999999998</v>
      </c>
      <c r="W16" s="1">
        <f t="shared" si="14"/>
        <v>0</v>
      </c>
      <c r="X16" s="20">
        <f t="shared" si="15"/>
        <v>0</v>
      </c>
      <c r="Y16" s="22">
        <f t="shared" si="16"/>
        <v>0</v>
      </c>
      <c r="AA16" s="47"/>
    </row>
    <row r="17" spans="1:27" hidden="1" x14ac:dyDescent="0.25">
      <c r="A17" s="57" t="s">
        <v>39</v>
      </c>
      <c r="B17" s="1">
        <v>39.295999999999999</v>
      </c>
      <c r="C17" s="1">
        <v>39.04</v>
      </c>
      <c r="D17" s="1">
        <v>420.02</v>
      </c>
      <c r="E17" s="1">
        <v>380.36900000000003</v>
      </c>
      <c r="G17" s="1">
        <f t="shared" si="0"/>
        <v>39.650999999999954</v>
      </c>
      <c r="H17" s="1">
        <f t="shared" si="1"/>
        <v>0.25600000000000023</v>
      </c>
      <c r="I17" s="2">
        <f t="shared" si="2"/>
        <v>403.2192</v>
      </c>
      <c r="J17" s="2">
        <f t="shared" si="3"/>
        <v>394.81880000000001</v>
      </c>
      <c r="K17" s="2">
        <f t="shared" si="4"/>
        <v>386.41839999999996</v>
      </c>
      <c r="L17" s="10">
        <f t="shared" si="5"/>
        <v>0</v>
      </c>
      <c r="M17" s="73" t="str">
        <f t="shared" si="6"/>
        <v/>
      </c>
      <c r="N17">
        <f t="shared" si="7"/>
        <v>0</v>
      </c>
      <c r="O17" s="12">
        <f t="shared" si="8"/>
        <v>39.295999999999999</v>
      </c>
      <c r="P17" s="11">
        <f t="shared" si="9"/>
        <v>0</v>
      </c>
      <c r="Q17" s="1">
        <f t="shared" si="10"/>
        <v>39.295999999999999</v>
      </c>
      <c r="S17" s="14" t="str">
        <f t="shared" si="11"/>
        <v>A</v>
      </c>
      <c r="U17" s="1">
        <f t="shared" si="12"/>
        <v>39.295999999999999</v>
      </c>
      <c r="V17" s="1">
        <f t="shared" si="13"/>
        <v>380.36900000000003</v>
      </c>
      <c r="W17" s="1">
        <f t="shared" si="14"/>
        <v>0</v>
      </c>
      <c r="X17" s="20">
        <f t="shared" si="15"/>
        <v>0</v>
      </c>
      <c r="Y17" s="22">
        <f t="shared" si="16"/>
        <v>0</v>
      </c>
      <c r="AA17" s="47"/>
    </row>
    <row r="18" spans="1:27" hidden="1" x14ac:dyDescent="0.25">
      <c r="A18" s="57" t="s">
        <v>39</v>
      </c>
      <c r="B18" s="1">
        <v>39.744</v>
      </c>
      <c r="C18" s="1">
        <v>39.552</v>
      </c>
      <c r="D18" s="1">
        <v>418.80700000000002</v>
      </c>
      <c r="E18" s="1">
        <v>379.26</v>
      </c>
      <c r="G18" s="1">
        <f t="shared" si="0"/>
        <v>39.547000000000025</v>
      </c>
      <c r="H18" s="1">
        <f t="shared" si="1"/>
        <v>0.19200000000000017</v>
      </c>
      <c r="I18" s="2">
        <f t="shared" si="2"/>
        <v>402.05472000000003</v>
      </c>
      <c r="J18" s="2">
        <f t="shared" si="3"/>
        <v>393.67858000000001</v>
      </c>
      <c r="K18" s="2">
        <f t="shared" si="4"/>
        <v>385.30244000000005</v>
      </c>
      <c r="L18" s="10">
        <f t="shared" si="5"/>
        <v>0</v>
      </c>
      <c r="M18" s="73" t="str">
        <f t="shared" si="6"/>
        <v/>
      </c>
      <c r="N18">
        <f t="shared" si="7"/>
        <v>0</v>
      </c>
      <c r="O18" s="12">
        <f t="shared" si="8"/>
        <v>39.744</v>
      </c>
      <c r="P18" s="11">
        <f t="shared" si="9"/>
        <v>0</v>
      </c>
      <c r="Q18" s="1">
        <f t="shared" si="10"/>
        <v>39.744</v>
      </c>
      <c r="S18" s="14" t="str">
        <f t="shared" si="11"/>
        <v>A</v>
      </c>
      <c r="U18" s="1">
        <f t="shared" si="12"/>
        <v>39.744</v>
      </c>
      <c r="V18" s="1">
        <f t="shared" si="13"/>
        <v>379.26</v>
      </c>
      <c r="W18" s="1">
        <f t="shared" si="14"/>
        <v>0</v>
      </c>
      <c r="X18" s="20">
        <f t="shared" si="15"/>
        <v>0</v>
      </c>
      <c r="Y18" s="22">
        <f t="shared" si="16"/>
        <v>0</v>
      </c>
      <c r="AA18" s="47"/>
    </row>
    <row r="19" spans="1:27" hidden="1" x14ac:dyDescent="0.25">
      <c r="A19" s="57" t="s">
        <v>39</v>
      </c>
      <c r="B19" s="1">
        <v>40.96</v>
      </c>
      <c r="C19" s="1">
        <v>40.704000000000001</v>
      </c>
      <c r="D19" s="1">
        <v>422.81599999999997</v>
      </c>
      <c r="E19" s="1">
        <v>382.887</v>
      </c>
      <c r="G19" s="1">
        <f t="shared" si="0"/>
        <v>39.928999999999974</v>
      </c>
      <c r="H19" s="1">
        <f t="shared" si="1"/>
        <v>0.25600000000000023</v>
      </c>
      <c r="I19" s="2">
        <f t="shared" si="2"/>
        <v>405.90335999999996</v>
      </c>
      <c r="J19" s="2">
        <f t="shared" si="3"/>
        <v>397.44703999999996</v>
      </c>
      <c r="K19" s="2">
        <f t="shared" si="4"/>
        <v>388.99071999999995</v>
      </c>
      <c r="L19" s="10">
        <f t="shared" si="5"/>
        <v>0</v>
      </c>
      <c r="M19" s="73" t="str">
        <f t="shared" si="6"/>
        <v/>
      </c>
      <c r="N19">
        <f t="shared" si="7"/>
        <v>0</v>
      </c>
      <c r="O19" s="12">
        <f t="shared" si="8"/>
        <v>40.96</v>
      </c>
      <c r="P19" s="11">
        <f t="shared" si="9"/>
        <v>0</v>
      </c>
      <c r="Q19" s="1">
        <f t="shared" si="10"/>
        <v>40.96</v>
      </c>
      <c r="S19" s="14" t="str">
        <f t="shared" si="11"/>
        <v>A</v>
      </c>
      <c r="U19" s="1">
        <f t="shared" si="12"/>
        <v>40.96</v>
      </c>
      <c r="V19" s="1">
        <f t="shared" si="13"/>
        <v>382.887</v>
      </c>
      <c r="W19" s="1">
        <f t="shared" si="14"/>
        <v>0</v>
      </c>
      <c r="X19" s="20">
        <f t="shared" si="15"/>
        <v>0</v>
      </c>
      <c r="Y19" s="22">
        <f t="shared" si="16"/>
        <v>0</v>
      </c>
      <c r="AA19" s="47"/>
    </row>
    <row r="20" spans="1:27" hidden="1" x14ac:dyDescent="0.25">
      <c r="A20" s="57" t="s">
        <v>39</v>
      </c>
      <c r="B20" s="1">
        <v>38.591999999999999</v>
      </c>
      <c r="C20" s="1">
        <v>38.4</v>
      </c>
      <c r="D20" s="1">
        <v>426.10399999999998</v>
      </c>
      <c r="E20" s="1">
        <v>385.94</v>
      </c>
      <c r="G20" s="1">
        <f t="shared" si="0"/>
        <v>40.163999999999987</v>
      </c>
      <c r="H20" s="1">
        <f t="shared" si="1"/>
        <v>0.19200000000000017</v>
      </c>
      <c r="I20" s="2">
        <f t="shared" si="2"/>
        <v>409.05984000000001</v>
      </c>
      <c r="J20" s="2">
        <f t="shared" si="3"/>
        <v>400.53775999999999</v>
      </c>
      <c r="K20" s="2">
        <f t="shared" si="4"/>
        <v>392.01567999999997</v>
      </c>
      <c r="L20" s="10">
        <f t="shared" si="5"/>
        <v>0</v>
      </c>
      <c r="M20" s="73" t="str">
        <f t="shared" si="6"/>
        <v/>
      </c>
      <c r="N20">
        <f t="shared" si="7"/>
        <v>0</v>
      </c>
      <c r="O20" s="12">
        <f t="shared" si="8"/>
        <v>38.591999999999999</v>
      </c>
      <c r="P20" s="11">
        <f t="shared" si="9"/>
        <v>0</v>
      </c>
      <c r="Q20" s="1">
        <f t="shared" si="10"/>
        <v>38.591999999999999</v>
      </c>
      <c r="S20" s="14" t="str">
        <f t="shared" si="11"/>
        <v>A</v>
      </c>
      <c r="U20" s="1">
        <f t="shared" si="12"/>
        <v>38.591999999999999</v>
      </c>
      <c r="V20" s="1">
        <f t="shared" si="13"/>
        <v>385.94</v>
      </c>
      <c r="W20" s="1">
        <f t="shared" si="14"/>
        <v>0</v>
      </c>
      <c r="X20" s="20">
        <f t="shared" si="15"/>
        <v>0</v>
      </c>
      <c r="Y20" s="22">
        <f t="shared" si="16"/>
        <v>0</v>
      </c>
      <c r="AA20" s="47"/>
    </row>
    <row r="21" spans="1:27" hidden="1" x14ac:dyDescent="0.25">
      <c r="A21" s="57" t="s">
        <v>39</v>
      </c>
      <c r="B21" s="1">
        <v>29.312000000000001</v>
      </c>
      <c r="C21" s="1">
        <v>29.056000000000001</v>
      </c>
      <c r="D21" s="1">
        <v>427.37</v>
      </c>
      <c r="E21" s="1">
        <v>387.12099999999998</v>
      </c>
      <c r="G21" s="1">
        <f t="shared" si="0"/>
        <v>40.249000000000024</v>
      </c>
      <c r="H21" s="1">
        <f t="shared" si="1"/>
        <v>0.25600000000000023</v>
      </c>
      <c r="I21" s="2">
        <f t="shared" si="2"/>
        <v>410.27519999999998</v>
      </c>
      <c r="J21" s="2">
        <f t="shared" si="3"/>
        <v>401.7278</v>
      </c>
      <c r="K21" s="2">
        <f t="shared" si="4"/>
        <v>393.18040000000002</v>
      </c>
      <c r="L21" s="10">
        <f t="shared" si="5"/>
        <v>0</v>
      </c>
      <c r="M21" s="73" t="str">
        <f t="shared" si="6"/>
        <v/>
      </c>
      <c r="N21">
        <f t="shared" si="7"/>
        <v>0</v>
      </c>
      <c r="O21" s="12">
        <f t="shared" si="8"/>
        <v>29.312000000000001</v>
      </c>
      <c r="P21" s="11">
        <f t="shared" si="9"/>
        <v>0</v>
      </c>
      <c r="Q21" s="1">
        <f t="shared" si="10"/>
        <v>29.312000000000001</v>
      </c>
      <c r="S21" s="14" t="str">
        <f t="shared" si="11"/>
        <v>A</v>
      </c>
      <c r="U21" s="1">
        <f t="shared" si="12"/>
        <v>29.312000000000001</v>
      </c>
      <c r="V21" s="1">
        <f t="shared" si="13"/>
        <v>387.12099999999998</v>
      </c>
      <c r="W21" s="1">
        <f t="shared" si="14"/>
        <v>0</v>
      </c>
      <c r="X21" s="20">
        <f t="shared" si="15"/>
        <v>0</v>
      </c>
      <c r="Y21" s="22">
        <f t="shared" si="16"/>
        <v>0</v>
      </c>
      <c r="AA21" s="47"/>
    </row>
    <row r="22" spans="1:27" hidden="1" x14ac:dyDescent="0.25">
      <c r="A22" s="57" t="s">
        <v>39</v>
      </c>
      <c r="B22" s="1">
        <v>30.911999999999999</v>
      </c>
      <c r="C22" s="1">
        <v>30.655999999999999</v>
      </c>
      <c r="D22" s="1">
        <v>429.05599999999998</v>
      </c>
      <c r="E22" s="1">
        <v>388.65199999999999</v>
      </c>
      <c r="G22" s="1">
        <f t="shared" si="0"/>
        <v>40.403999999999996</v>
      </c>
      <c r="H22" s="1">
        <f t="shared" si="1"/>
        <v>0.25600000000000023</v>
      </c>
      <c r="I22" s="2">
        <f t="shared" si="2"/>
        <v>411.89375999999999</v>
      </c>
      <c r="J22" s="2">
        <f t="shared" si="3"/>
        <v>403.31263999999999</v>
      </c>
      <c r="K22" s="2">
        <f t="shared" si="4"/>
        <v>394.73151999999999</v>
      </c>
      <c r="L22" s="10">
        <f t="shared" si="5"/>
        <v>0</v>
      </c>
      <c r="M22" s="73" t="str">
        <f t="shared" si="6"/>
        <v/>
      </c>
      <c r="N22">
        <f t="shared" si="7"/>
        <v>0</v>
      </c>
      <c r="O22" s="12">
        <f t="shared" si="8"/>
        <v>30.911999999999999</v>
      </c>
      <c r="P22" s="11">
        <f t="shared" si="9"/>
        <v>0</v>
      </c>
      <c r="Q22" s="1">
        <f t="shared" si="10"/>
        <v>30.911999999999999</v>
      </c>
      <c r="S22" s="14" t="str">
        <f t="shared" si="11"/>
        <v>A</v>
      </c>
      <c r="U22" s="1">
        <f t="shared" si="12"/>
        <v>30.911999999999999</v>
      </c>
      <c r="V22" s="1">
        <f t="shared" si="13"/>
        <v>388.65199999999999</v>
      </c>
      <c r="W22" s="1">
        <f t="shared" si="14"/>
        <v>0</v>
      </c>
      <c r="X22" s="20">
        <f t="shared" si="15"/>
        <v>0</v>
      </c>
      <c r="Y22" s="22">
        <f t="shared" si="16"/>
        <v>0</v>
      </c>
      <c r="AA22" s="47"/>
    </row>
    <row r="23" spans="1:27" hidden="1" x14ac:dyDescent="0.25">
      <c r="A23" s="57" t="s">
        <v>39</v>
      </c>
      <c r="B23" s="1">
        <v>29.632000000000001</v>
      </c>
      <c r="C23" s="1">
        <v>29.504000000000001</v>
      </c>
      <c r="D23" s="1">
        <v>428.209</v>
      </c>
      <c r="E23" s="1">
        <v>387.85899999999998</v>
      </c>
      <c r="G23" s="1">
        <f t="shared" si="0"/>
        <v>40.350000000000023</v>
      </c>
      <c r="H23" s="1">
        <f t="shared" si="1"/>
        <v>0.12800000000000011</v>
      </c>
      <c r="I23" s="2">
        <f t="shared" si="2"/>
        <v>411.08064000000002</v>
      </c>
      <c r="J23" s="2">
        <f t="shared" si="3"/>
        <v>402.51646</v>
      </c>
      <c r="K23" s="2">
        <f t="shared" si="4"/>
        <v>393.95227999999997</v>
      </c>
      <c r="L23" s="10">
        <f t="shared" si="5"/>
        <v>0</v>
      </c>
      <c r="M23" s="73" t="str">
        <f t="shared" si="6"/>
        <v/>
      </c>
      <c r="N23">
        <f t="shared" si="7"/>
        <v>0</v>
      </c>
      <c r="O23" s="12">
        <f t="shared" si="8"/>
        <v>29.632000000000001</v>
      </c>
      <c r="P23" s="11">
        <f t="shared" si="9"/>
        <v>0</v>
      </c>
      <c r="Q23" s="1">
        <f t="shared" si="10"/>
        <v>29.632000000000001</v>
      </c>
      <c r="S23" s="14" t="str">
        <f t="shared" si="11"/>
        <v>A</v>
      </c>
      <c r="U23" s="1">
        <f t="shared" si="12"/>
        <v>29.632000000000001</v>
      </c>
      <c r="V23" s="1">
        <f t="shared" si="13"/>
        <v>387.85899999999998</v>
      </c>
      <c r="W23" s="1">
        <f t="shared" si="14"/>
        <v>0</v>
      </c>
      <c r="X23" s="20">
        <f t="shared" si="15"/>
        <v>0</v>
      </c>
      <c r="Y23" s="22">
        <f t="shared" si="16"/>
        <v>0</v>
      </c>
      <c r="AA23" s="47"/>
    </row>
    <row r="24" spans="1:27" hidden="1" x14ac:dyDescent="0.25">
      <c r="A24" s="57" t="s">
        <v>39</v>
      </c>
      <c r="B24" s="1">
        <v>25.984000000000002</v>
      </c>
      <c r="C24" s="1">
        <v>25.664000000000001</v>
      </c>
      <c r="D24" s="1">
        <v>424.69299999999998</v>
      </c>
      <c r="E24" s="1">
        <v>384.65499999999997</v>
      </c>
      <c r="G24" s="1">
        <f t="shared" si="0"/>
        <v>40.038000000000011</v>
      </c>
      <c r="H24" s="1">
        <f t="shared" si="1"/>
        <v>0.32000000000000028</v>
      </c>
      <c r="I24" s="2">
        <f t="shared" si="2"/>
        <v>407.70527999999996</v>
      </c>
      <c r="J24" s="2">
        <f t="shared" si="3"/>
        <v>399.21141999999998</v>
      </c>
      <c r="K24" s="2">
        <f t="shared" si="4"/>
        <v>390.71755999999999</v>
      </c>
      <c r="L24" s="10">
        <f t="shared" si="5"/>
        <v>0</v>
      </c>
      <c r="M24" s="73" t="str">
        <f t="shared" si="6"/>
        <v/>
      </c>
      <c r="N24">
        <f t="shared" si="7"/>
        <v>0</v>
      </c>
      <c r="O24" s="12">
        <f t="shared" si="8"/>
        <v>25.984000000000002</v>
      </c>
      <c r="P24" s="11">
        <f t="shared" si="9"/>
        <v>0</v>
      </c>
      <c r="Q24" s="1">
        <f t="shared" si="10"/>
        <v>25.984000000000002</v>
      </c>
      <c r="S24" s="14" t="str">
        <f t="shared" si="11"/>
        <v>A</v>
      </c>
      <c r="U24" s="1">
        <f t="shared" si="12"/>
        <v>25.984000000000002</v>
      </c>
      <c r="V24" s="1">
        <f t="shared" si="13"/>
        <v>384.65499999999997</v>
      </c>
      <c r="W24" s="1">
        <f t="shared" si="14"/>
        <v>0</v>
      </c>
      <c r="X24" s="20">
        <f t="shared" si="15"/>
        <v>0</v>
      </c>
      <c r="Y24" s="22">
        <f t="shared" si="16"/>
        <v>0</v>
      </c>
      <c r="AA24" s="47"/>
    </row>
    <row r="25" spans="1:27" hidden="1" x14ac:dyDescent="0.25">
      <c r="A25" s="57" t="s">
        <v>39</v>
      </c>
      <c r="B25" s="1">
        <v>25.28</v>
      </c>
      <c r="C25" s="1">
        <v>25.088000000000001</v>
      </c>
      <c r="D25" s="1">
        <v>426.06799999999998</v>
      </c>
      <c r="E25" s="1">
        <v>385.87900000000002</v>
      </c>
      <c r="G25" s="1">
        <f t="shared" si="0"/>
        <v>40.188999999999965</v>
      </c>
      <c r="H25" s="1">
        <f t="shared" si="1"/>
        <v>0.19200000000000017</v>
      </c>
      <c r="I25" s="2">
        <f t="shared" si="2"/>
        <v>409.02528000000001</v>
      </c>
      <c r="J25" s="2">
        <f t="shared" si="3"/>
        <v>400.50391999999999</v>
      </c>
      <c r="K25" s="2">
        <f t="shared" si="4"/>
        <v>391.98255999999998</v>
      </c>
      <c r="L25" s="10">
        <f t="shared" si="5"/>
        <v>0</v>
      </c>
      <c r="M25" s="73" t="str">
        <f t="shared" si="6"/>
        <v/>
      </c>
      <c r="N25">
        <f t="shared" si="7"/>
        <v>0</v>
      </c>
      <c r="O25" s="12">
        <f t="shared" si="8"/>
        <v>25.28</v>
      </c>
      <c r="P25" s="11">
        <f t="shared" si="9"/>
        <v>0</v>
      </c>
      <c r="Q25" s="1">
        <f t="shared" si="10"/>
        <v>25.28</v>
      </c>
      <c r="S25" s="14" t="str">
        <f t="shared" si="11"/>
        <v>A</v>
      </c>
      <c r="U25" s="1">
        <f t="shared" si="12"/>
        <v>25.28</v>
      </c>
      <c r="V25" s="1">
        <f t="shared" si="13"/>
        <v>385.87900000000002</v>
      </c>
      <c r="W25" s="1">
        <f t="shared" si="14"/>
        <v>0</v>
      </c>
      <c r="X25" s="20">
        <f t="shared" si="15"/>
        <v>0</v>
      </c>
      <c r="Y25" s="22">
        <f t="shared" si="16"/>
        <v>0</v>
      </c>
      <c r="AA25" s="47"/>
    </row>
    <row r="26" spans="1:27" hidden="1" x14ac:dyDescent="0.25">
      <c r="A26" s="57" t="s">
        <v>39</v>
      </c>
      <c r="B26" s="1">
        <v>24.832000000000001</v>
      </c>
      <c r="C26" s="1">
        <v>24.64</v>
      </c>
      <c r="D26" s="1">
        <v>423.41199999999998</v>
      </c>
      <c r="E26" s="1">
        <v>383.47</v>
      </c>
      <c r="G26" s="1">
        <f t="shared" si="0"/>
        <v>39.94199999999995</v>
      </c>
      <c r="H26" s="1">
        <f t="shared" si="1"/>
        <v>0.19200000000000017</v>
      </c>
      <c r="I26" s="2">
        <f t="shared" si="2"/>
        <v>406.47551999999996</v>
      </c>
      <c r="J26" s="2">
        <f t="shared" si="3"/>
        <v>398.00727999999998</v>
      </c>
      <c r="K26" s="2">
        <f t="shared" si="4"/>
        <v>389.53904</v>
      </c>
      <c r="L26" s="10">
        <f t="shared" si="5"/>
        <v>0</v>
      </c>
      <c r="M26" s="73" t="str">
        <f t="shared" si="6"/>
        <v/>
      </c>
      <c r="N26">
        <f t="shared" si="7"/>
        <v>0</v>
      </c>
      <c r="O26" s="12">
        <f t="shared" si="8"/>
        <v>24.832000000000001</v>
      </c>
      <c r="P26" s="11">
        <f t="shared" si="9"/>
        <v>0</v>
      </c>
      <c r="Q26" s="1">
        <f t="shared" si="10"/>
        <v>24.832000000000001</v>
      </c>
      <c r="S26" s="14" t="str">
        <f t="shared" si="11"/>
        <v>A</v>
      </c>
      <c r="U26" s="1">
        <f t="shared" si="12"/>
        <v>24.832000000000001</v>
      </c>
      <c r="V26" s="1">
        <f t="shared" si="13"/>
        <v>383.47</v>
      </c>
      <c r="W26" s="1">
        <f t="shared" si="14"/>
        <v>0</v>
      </c>
      <c r="X26" s="20">
        <f t="shared" si="15"/>
        <v>0</v>
      </c>
      <c r="Y26" s="22">
        <f t="shared" si="16"/>
        <v>0</v>
      </c>
      <c r="AA26" s="47"/>
    </row>
    <row r="27" spans="1:27" hidden="1" x14ac:dyDescent="0.25">
      <c r="A27" s="57" t="s">
        <v>39</v>
      </c>
      <c r="B27" s="1">
        <v>25.344000000000001</v>
      </c>
      <c r="C27" s="1">
        <v>25.088000000000001</v>
      </c>
      <c r="D27" s="1">
        <v>423.976</v>
      </c>
      <c r="E27" s="1">
        <v>384.11500000000001</v>
      </c>
      <c r="G27" s="1">
        <f t="shared" si="0"/>
        <v>39.86099999999999</v>
      </c>
      <c r="H27" s="1">
        <f t="shared" si="1"/>
        <v>0.25600000000000023</v>
      </c>
      <c r="I27" s="2">
        <f t="shared" si="2"/>
        <v>407.01695999999998</v>
      </c>
      <c r="J27" s="2">
        <f t="shared" si="3"/>
        <v>398.53744</v>
      </c>
      <c r="K27" s="2">
        <f t="shared" si="4"/>
        <v>390.05791999999997</v>
      </c>
      <c r="L27" s="10">
        <f t="shared" si="5"/>
        <v>0</v>
      </c>
      <c r="M27" s="73" t="str">
        <f t="shared" si="6"/>
        <v/>
      </c>
      <c r="N27">
        <f t="shared" si="7"/>
        <v>0</v>
      </c>
      <c r="O27" s="12">
        <f t="shared" si="8"/>
        <v>25.344000000000001</v>
      </c>
      <c r="P27" s="11">
        <f t="shared" si="9"/>
        <v>0</v>
      </c>
      <c r="Q27" s="1">
        <f t="shared" si="10"/>
        <v>25.344000000000001</v>
      </c>
      <c r="S27" s="14" t="str">
        <f t="shared" si="11"/>
        <v>A</v>
      </c>
      <c r="U27" s="1">
        <f t="shared" si="12"/>
        <v>25.344000000000001</v>
      </c>
      <c r="V27" s="1">
        <f t="shared" si="13"/>
        <v>384.11500000000001</v>
      </c>
      <c r="W27" s="1">
        <f t="shared" si="14"/>
        <v>0</v>
      </c>
      <c r="X27" s="20">
        <f t="shared" si="15"/>
        <v>0</v>
      </c>
      <c r="Y27" s="22">
        <f t="shared" si="16"/>
        <v>0</v>
      </c>
      <c r="AA27" s="47"/>
    </row>
    <row r="28" spans="1:27" hidden="1" x14ac:dyDescent="0.25">
      <c r="A28" s="57" t="s">
        <v>39</v>
      </c>
      <c r="B28" s="1">
        <v>26.111999999999998</v>
      </c>
      <c r="C28" s="1">
        <v>25.92</v>
      </c>
      <c r="D28" s="1">
        <v>422.82400000000001</v>
      </c>
      <c r="E28" s="1">
        <v>382.93299999999999</v>
      </c>
      <c r="G28" s="1">
        <f t="shared" si="0"/>
        <v>39.89100000000002</v>
      </c>
      <c r="H28" s="1">
        <f t="shared" si="1"/>
        <v>0.19199999999999662</v>
      </c>
      <c r="I28" s="2">
        <f t="shared" si="2"/>
        <v>405.91104000000001</v>
      </c>
      <c r="J28" s="2">
        <f t="shared" si="3"/>
        <v>397.45456000000001</v>
      </c>
      <c r="K28" s="2">
        <f t="shared" si="4"/>
        <v>388.99808000000002</v>
      </c>
      <c r="L28" s="10">
        <f t="shared" si="5"/>
        <v>0</v>
      </c>
      <c r="M28" s="73" t="str">
        <f t="shared" si="6"/>
        <v/>
      </c>
      <c r="N28">
        <f t="shared" si="7"/>
        <v>0</v>
      </c>
      <c r="O28" s="12">
        <f t="shared" si="8"/>
        <v>26.111999999999998</v>
      </c>
      <c r="P28" s="11">
        <f t="shared" si="9"/>
        <v>0</v>
      </c>
      <c r="Q28" s="1">
        <f t="shared" si="10"/>
        <v>26.111999999999998</v>
      </c>
      <c r="S28" s="14" t="str">
        <f t="shared" si="11"/>
        <v>A</v>
      </c>
      <c r="U28" s="1">
        <f t="shared" si="12"/>
        <v>26.111999999999998</v>
      </c>
      <c r="V28" s="1">
        <f t="shared" si="13"/>
        <v>382.93299999999999</v>
      </c>
      <c r="W28" s="1">
        <f t="shared" si="14"/>
        <v>0</v>
      </c>
      <c r="X28" s="20">
        <f t="shared" si="15"/>
        <v>0</v>
      </c>
      <c r="Y28" s="22">
        <f t="shared" si="16"/>
        <v>0</v>
      </c>
      <c r="AA28" s="47"/>
    </row>
    <row r="29" spans="1:27" hidden="1" x14ac:dyDescent="0.25">
      <c r="A29" s="57" t="s">
        <v>39</v>
      </c>
      <c r="B29" s="1">
        <v>20.224</v>
      </c>
      <c r="C29" s="1">
        <v>19.968</v>
      </c>
      <c r="D29" s="1">
        <v>422.94299999999998</v>
      </c>
      <c r="E29" s="1">
        <v>383.06099999999998</v>
      </c>
      <c r="G29" s="1">
        <f t="shared" si="0"/>
        <v>39.882000000000005</v>
      </c>
      <c r="H29" s="1">
        <f t="shared" si="1"/>
        <v>0.25600000000000023</v>
      </c>
      <c r="I29" s="2">
        <f t="shared" si="2"/>
        <v>406.02528000000001</v>
      </c>
      <c r="J29" s="2">
        <f t="shared" si="3"/>
        <v>397.56641999999999</v>
      </c>
      <c r="K29" s="2">
        <f t="shared" si="4"/>
        <v>389.10755999999998</v>
      </c>
      <c r="L29" s="10">
        <f t="shared" si="5"/>
        <v>0</v>
      </c>
      <c r="M29" s="73" t="str">
        <f t="shared" si="6"/>
        <v/>
      </c>
      <c r="N29">
        <f t="shared" si="7"/>
        <v>0</v>
      </c>
      <c r="O29" s="12">
        <f t="shared" si="8"/>
        <v>20.224</v>
      </c>
      <c r="P29" s="11">
        <f t="shared" si="9"/>
        <v>0</v>
      </c>
      <c r="Q29" s="1">
        <f t="shared" si="10"/>
        <v>20.224</v>
      </c>
      <c r="S29" s="14" t="str">
        <f t="shared" si="11"/>
        <v>A</v>
      </c>
      <c r="U29" s="1">
        <f t="shared" si="12"/>
        <v>20.224</v>
      </c>
      <c r="V29" s="1">
        <f t="shared" si="13"/>
        <v>383.06099999999998</v>
      </c>
      <c r="W29" s="1">
        <f t="shared" si="14"/>
        <v>0</v>
      </c>
      <c r="X29" s="20">
        <f t="shared" si="15"/>
        <v>0</v>
      </c>
      <c r="Y29" s="22">
        <f t="shared" si="16"/>
        <v>0</v>
      </c>
      <c r="AA29" s="47"/>
    </row>
    <row r="30" spans="1:27" hidden="1" x14ac:dyDescent="0.25">
      <c r="A30" s="57" t="s">
        <v>39</v>
      </c>
      <c r="B30" s="1">
        <v>19.071999999999999</v>
      </c>
      <c r="C30" s="1">
        <v>18.88</v>
      </c>
      <c r="D30" s="1">
        <v>423.91399999999999</v>
      </c>
      <c r="E30" s="1">
        <v>383.93799999999999</v>
      </c>
      <c r="G30" s="1">
        <f t="shared" si="0"/>
        <v>39.975999999999999</v>
      </c>
      <c r="H30" s="1">
        <f t="shared" si="1"/>
        <v>0.19200000000000017</v>
      </c>
      <c r="I30" s="2">
        <f t="shared" si="2"/>
        <v>406.95743999999996</v>
      </c>
      <c r="J30" s="2">
        <f t="shared" si="3"/>
        <v>398.47915999999998</v>
      </c>
      <c r="K30" s="2">
        <f t="shared" si="4"/>
        <v>390.00088</v>
      </c>
      <c r="L30" s="10">
        <f t="shared" si="5"/>
        <v>0</v>
      </c>
      <c r="M30" s="73" t="str">
        <f t="shared" si="6"/>
        <v/>
      </c>
      <c r="N30">
        <f t="shared" si="7"/>
        <v>0</v>
      </c>
      <c r="O30" s="12">
        <f t="shared" si="8"/>
        <v>19.071999999999999</v>
      </c>
      <c r="P30" s="11">
        <f t="shared" si="9"/>
        <v>0</v>
      </c>
      <c r="Q30" s="1">
        <f t="shared" si="10"/>
        <v>19.071999999999999</v>
      </c>
      <c r="S30" s="14" t="str">
        <f t="shared" si="11"/>
        <v>A</v>
      </c>
      <c r="U30" s="1">
        <f t="shared" si="12"/>
        <v>19.071999999999999</v>
      </c>
      <c r="V30" s="1">
        <f t="shared" si="13"/>
        <v>383.93799999999999</v>
      </c>
      <c r="W30" s="1">
        <f t="shared" si="14"/>
        <v>0</v>
      </c>
      <c r="X30" s="20">
        <f t="shared" si="15"/>
        <v>0</v>
      </c>
      <c r="Y30" s="22">
        <f t="shared" si="16"/>
        <v>0</v>
      </c>
      <c r="AA30" s="47"/>
    </row>
    <row r="31" spans="1:27" hidden="1" x14ac:dyDescent="0.25">
      <c r="A31" s="57" t="s">
        <v>39</v>
      </c>
      <c r="B31" s="1">
        <v>18.175999999999998</v>
      </c>
      <c r="C31" s="1">
        <v>17.984000000000002</v>
      </c>
      <c r="D31" s="1">
        <v>425.70600000000002</v>
      </c>
      <c r="E31" s="1">
        <v>385.57600000000002</v>
      </c>
      <c r="G31" s="1">
        <f t="shared" si="0"/>
        <v>40.129999999999995</v>
      </c>
      <c r="H31" s="1">
        <f t="shared" si="1"/>
        <v>0.19199999999999662</v>
      </c>
      <c r="I31" s="2">
        <f t="shared" si="2"/>
        <v>408.67776000000003</v>
      </c>
      <c r="J31" s="2">
        <f t="shared" si="3"/>
        <v>400.16363999999999</v>
      </c>
      <c r="K31" s="2">
        <f t="shared" si="4"/>
        <v>391.64952</v>
      </c>
      <c r="L31" s="10">
        <f t="shared" si="5"/>
        <v>0</v>
      </c>
      <c r="M31" s="73" t="str">
        <f t="shared" si="6"/>
        <v/>
      </c>
      <c r="N31">
        <f t="shared" si="7"/>
        <v>0</v>
      </c>
      <c r="O31" s="12">
        <f t="shared" si="8"/>
        <v>18.175999999999998</v>
      </c>
      <c r="P31" s="11">
        <f t="shared" si="9"/>
        <v>0</v>
      </c>
      <c r="Q31" s="1">
        <f t="shared" si="10"/>
        <v>18.175999999999998</v>
      </c>
      <c r="S31" s="14" t="str">
        <f t="shared" si="11"/>
        <v>A</v>
      </c>
      <c r="U31" s="1">
        <f t="shared" si="12"/>
        <v>18.175999999999998</v>
      </c>
      <c r="V31" s="1">
        <f t="shared" si="13"/>
        <v>385.57600000000002</v>
      </c>
      <c r="W31" s="1">
        <f t="shared" si="14"/>
        <v>0</v>
      </c>
      <c r="X31" s="20">
        <f t="shared" si="15"/>
        <v>0</v>
      </c>
      <c r="Y31" s="22">
        <f t="shared" si="16"/>
        <v>0</v>
      </c>
      <c r="AA31" s="47"/>
    </row>
    <row r="32" spans="1:27" hidden="1" x14ac:dyDescent="0.25">
      <c r="A32" s="57" t="s">
        <v>39</v>
      </c>
      <c r="B32" s="1">
        <v>18.111999999999998</v>
      </c>
      <c r="C32" s="1">
        <v>17.856000000000002</v>
      </c>
      <c r="D32" s="1">
        <v>420.46499999999997</v>
      </c>
      <c r="E32" s="1">
        <v>380.82299999999998</v>
      </c>
      <c r="G32" s="1">
        <f t="shared" si="0"/>
        <v>39.641999999999996</v>
      </c>
      <c r="H32" s="1">
        <f t="shared" si="1"/>
        <v>0.25599999999999667</v>
      </c>
      <c r="I32" s="2">
        <f t="shared" si="2"/>
        <v>403.64639999999997</v>
      </c>
      <c r="J32" s="2">
        <f t="shared" si="3"/>
        <v>395.2371</v>
      </c>
      <c r="K32" s="2">
        <f t="shared" si="4"/>
        <v>386.82779999999997</v>
      </c>
      <c r="L32" s="10">
        <f t="shared" si="5"/>
        <v>0</v>
      </c>
      <c r="M32" s="73" t="str">
        <f t="shared" si="6"/>
        <v/>
      </c>
      <c r="N32">
        <f t="shared" si="7"/>
        <v>0</v>
      </c>
      <c r="O32" s="12">
        <f t="shared" si="8"/>
        <v>18.111999999999998</v>
      </c>
      <c r="P32" s="11">
        <f t="shared" si="9"/>
        <v>0</v>
      </c>
      <c r="Q32" s="1">
        <f t="shared" si="10"/>
        <v>18.111999999999998</v>
      </c>
      <c r="S32" s="14" t="str">
        <f t="shared" si="11"/>
        <v>A</v>
      </c>
      <c r="U32" s="1">
        <f t="shared" si="12"/>
        <v>18.111999999999998</v>
      </c>
      <c r="V32" s="1">
        <f t="shared" si="13"/>
        <v>380.82299999999998</v>
      </c>
      <c r="W32" s="1">
        <f t="shared" si="14"/>
        <v>0</v>
      </c>
      <c r="X32" s="20">
        <f t="shared" si="15"/>
        <v>0</v>
      </c>
      <c r="Y32" s="22">
        <f t="shared" si="16"/>
        <v>0</v>
      </c>
      <c r="AA32" s="47"/>
    </row>
    <row r="33" spans="1:34" x14ac:dyDescent="0.25">
      <c r="A33" s="57" t="s">
        <v>39</v>
      </c>
      <c r="B33" s="1">
        <v>22.463999999999999</v>
      </c>
      <c r="C33" s="1">
        <v>22.207999999999998</v>
      </c>
      <c r="D33" s="1">
        <v>419.589</v>
      </c>
      <c r="E33" s="1">
        <v>380.03500000000003</v>
      </c>
      <c r="G33" s="1">
        <f t="shared" si="0"/>
        <v>39.553999999999974</v>
      </c>
      <c r="H33" s="1">
        <f t="shared" si="1"/>
        <v>0.25600000000000023</v>
      </c>
      <c r="I33" s="2">
        <f t="shared" si="2"/>
        <v>402.80543999999998</v>
      </c>
      <c r="J33" s="2">
        <f t="shared" si="3"/>
        <v>394.41365999999999</v>
      </c>
      <c r="K33" s="2">
        <f t="shared" si="4"/>
        <v>386.02188000000001</v>
      </c>
      <c r="L33" s="10">
        <f t="shared" si="5"/>
        <v>0</v>
      </c>
      <c r="M33" s="73" t="str">
        <f t="shared" si="6"/>
        <v/>
      </c>
      <c r="N33">
        <f t="shared" si="7"/>
        <v>0</v>
      </c>
      <c r="O33" s="12">
        <f t="shared" si="8"/>
        <v>22.463999999999999</v>
      </c>
      <c r="P33" s="11">
        <f t="shared" si="9"/>
        <v>0</v>
      </c>
      <c r="Q33" s="1">
        <f t="shared" si="10"/>
        <v>22.463999999999999</v>
      </c>
      <c r="S33" s="14" t="str">
        <f t="shared" si="11"/>
        <v>A</v>
      </c>
      <c r="U33" s="1">
        <f t="shared" si="12"/>
        <v>22.463999999999999</v>
      </c>
      <c r="V33" s="1">
        <f t="shared" si="13"/>
        <v>380.03500000000003</v>
      </c>
      <c r="W33" s="1">
        <f t="shared" si="14"/>
        <v>0</v>
      </c>
      <c r="X33" s="20">
        <f t="shared" si="15"/>
        <v>0</v>
      </c>
      <c r="Y33" s="22">
        <f t="shared" si="16"/>
        <v>0</v>
      </c>
      <c r="Z33" s="32" t="s">
        <v>40</v>
      </c>
      <c r="AA33" s="47"/>
      <c r="AB33" s="32" t="str">
        <f>A33</f>
        <v>JJJJ-MM-TT SS:MM:SS</v>
      </c>
      <c r="AC33" s="1">
        <f>SUM(U33:U56)</f>
        <v>2889.7280000000005</v>
      </c>
      <c r="AD33" s="1">
        <f>AVERAGE(V33:V56)</f>
        <v>381.61425000000003</v>
      </c>
      <c r="AE33" s="1">
        <f>SUM(W33:W56)</f>
        <v>21.50682038726908</v>
      </c>
      <c r="AF33" s="1">
        <f>SUM(X33:X56)</f>
        <v>9.3554668684620488</v>
      </c>
      <c r="AG33" s="35">
        <f>AVERAGE(Y33:Y56)</f>
        <v>0.25</v>
      </c>
      <c r="AH33" s="37" t="e">
        <f>DAY(A33)</f>
        <v>#VALUE!</v>
      </c>
    </row>
    <row r="34" spans="1:34" hidden="1" x14ac:dyDescent="0.25">
      <c r="A34" s="57" t="s">
        <v>39</v>
      </c>
      <c r="B34" s="1">
        <v>23.167999999999999</v>
      </c>
      <c r="C34" s="1">
        <v>23.04</v>
      </c>
      <c r="D34" s="1">
        <v>420.1</v>
      </c>
      <c r="E34" s="1">
        <v>380.49900000000002</v>
      </c>
      <c r="G34" s="1">
        <f t="shared" si="0"/>
        <v>39.600999999999999</v>
      </c>
      <c r="H34" s="1">
        <f t="shared" si="1"/>
        <v>0.12800000000000011</v>
      </c>
      <c r="I34" s="2">
        <f t="shared" si="2"/>
        <v>403.29600000000005</v>
      </c>
      <c r="J34" s="2">
        <f t="shared" si="3"/>
        <v>394.89400000000001</v>
      </c>
      <c r="K34" s="2">
        <f t="shared" si="4"/>
        <v>386.49200000000002</v>
      </c>
      <c r="L34" s="10">
        <f t="shared" si="5"/>
        <v>0</v>
      </c>
      <c r="M34" s="73" t="str">
        <f t="shared" si="6"/>
        <v/>
      </c>
      <c r="N34">
        <f t="shared" si="7"/>
        <v>0</v>
      </c>
      <c r="O34" s="12">
        <f t="shared" si="8"/>
        <v>23.167999999999999</v>
      </c>
      <c r="P34" s="11">
        <f t="shared" si="9"/>
        <v>0</v>
      </c>
      <c r="Q34" s="1">
        <f t="shared" si="10"/>
        <v>23.167999999999999</v>
      </c>
      <c r="S34" s="14" t="str">
        <f t="shared" si="11"/>
        <v>A</v>
      </c>
      <c r="U34" s="1">
        <f t="shared" si="12"/>
        <v>23.167999999999999</v>
      </c>
      <c r="V34" s="1">
        <f t="shared" si="13"/>
        <v>380.49900000000002</v>
      </c>
      <c r="W34" s="1">
        <f t="shared" si="14"/>
        <v>0</v>
      </c>
      <c r="X34" s="20">
        <f t="shared" si="15"/>
        <v>0</v>
      </c>
      <c r="Y34" s="22">
        <f t="shared" si="16"/>
        <v>0</v>
      </c>
      <c r="AA34" s="47"/>
    </row>
    <row r="35" spans="1:34" hidden="1" x14ac:dyDescent="0.25">
      <c r="A35" s="57" t="s">
        <v>39</v>
      </c>
      <c r="B35" s="1">
        <v>22.72</v>
      </c>
      <c r="C35" s="1">
        <v>22.463999999999999</v>
      </c>
      <c r="D35" s="1">
        <v>420.291</v>
      </c>
      <c r="E35" s="1">
        <v>380.67599999999999</v>
      </c>
      <c r="G35" s="1">
        <f t="shared" si="0"/>
        <v>39.615000000000009</v>
      </c>
      <c r="H35" s="1">
        <f t="shared" si="1"/>
        <v>0.25600000000000023</v>
      </c>
      <c r="I35" s="2">
        <f t="shared" si="2"/>
        <v>403.47935999999999</v>
      </c>
      <c r="J35" s="2">
        <f t="shared" si="3"/>
        <v>395.07353999999998</v>
      </c>
      <c r="K35" s="2">
        <f t="shared" si="4"/>
        <v>386.66771999999997</v>
      </c>
      <c r="L35" s="10">
        <f t="shared" si="5"/>
        <v>0</v>
      </c>
      <c r="M35" s="73" t="str">
        <f t="shared" si="6"/>
        <v/>
      </c>
      <c r="N35">
        <f t="shared" si="7"/>
        <v>0</v>
      </c>
      <c r="O35" s="12">
        <f t="shared" si="8"/>
        <v>22.72</v>
      </c>
      <c r="P35" s="11">
        <f t="shared" si="9"/>
        <v>0</v>
      </c>
      <c r="Q35" s="1">
        <f t="shared" si="10"/>
        <v>22.72</v>
      </c>
      <c r="S35" s="14" t="str">
        <f t="shared" si="11"/>
        <v>A</v>
      </c>
      <c r="U35" s="1">
        <f t="shared" si="12"/>
        <v>22.72</v>
      </c>
      <c r="V35" s="1">
        <f t="shared" si="13"/>
        <v>380.67599999999999</v>
      </c>
      <c r="W35" s="1">
        <f t="shared" si="14"/>
        <v>0</v>
      </c>
      <c r="X35" s="20">
        <f t="shared" si="15"/>
        <v>0</v>
      </c>
      <c r="Y35" s="22">
        <f t="shared" si="16"/>
        <v>0</v>
      </c>
      <c r="AA35" s="47"/>
    </row>
    <row r="36" spans="1:34" hidden="1" x14ac:dyDescent="0.25">
      <c r="A36" s="57" t="s">
        <v>39</v>
      </c>
      <c r="B36" s="1">
        <v>22.847999999999999</v>
      </c>
      <c r="C36" s="1">
        <v>22.655999999999999</v>
      </c>
      <c r="D36" s="1">
        <v>420.28300000000002</v>
      </c>
      <c r="E36" s="1">
        <v>380.67099999999999</v>
      </c>
      <c r="G36" s="1">
        <f t="shared" si="0"/>
        <v>39.612000000000023</v>
      </c>
      <c r="H36" s="1">
        <f t="shared" si="1"/>
        <v>0.19200000000000017</v>
      </c>
      <c r="I36" s="2">
        <f t="shared" si="2"/>
        <v>403.47167999999999</v>
      </c>
      <c r="J36" s="2">
        <f t="shared" si="3"/>
        <v>395.06602000000004</v>
      </c>
      <c r="K36" s="2">
        <f t="shared" si="4"/>
        <v>386.66036000000003</v>
      </c>
      <c r="L36" s="10">
        <f t="shared" si="5"/>
        <v>0</v>
      </c>
      <c r="M36" s="73" t="str">
        <f t="shared" si="6"/>
        <v/>
      </c>
      <c r="N36">
        <f t="shared" si="7"/>
        <v>0</v>
      </c>
      <c r="O36" s="12">
        <f t="shared" si="8"/>
        <v>22.847999999999999</v>
      </c>
      <c r="P36" s="11">
        <f t="shared" si="9"/>
        <v>0</v>
      </c>
      <c r="Q36" s="1">
        <f t="shared" si="10"/>
        <v>22.847999999999999</v>
      </c>
      <c r="S36" s="14" t="str">
        <f t="shared" si="11"/>
        <v>A</v>
      </c>
      <c r="U36" s="1">
        <f t="shared" si="12"/>
        <v>22.847999999999999</v>
      </c>
      <c r="V36" s="1">
        <f t="shared" si="13"/>
        <v>380.67099999999999</v>
      </c>
      <c r="W36" s="1">
        <f t="shared" si="14"/>
        <v>0</v>
      </c>
      <c r="X36" s="20">
        <f t="shared" si="15"/>
        <v>0</v>
      </c>
      <c r="Y36" s="22">
        <f t="shared" si="16"/>
        <v>0</v>
      </c>
      <c r="AA36" s="47"/>
    </row>
    <row r="37" spans="1:34" hidden="1" x14ac:dyDescent="0.25">
      <c r="A37" s="57" t="s">
        <v>39</v>
      </c>
      <c r="B37" s="1">
        <v>23.744</v>
      </c>
      <c r="C37" s="1">
        <v>23.488</v>
      </c>
      <c r="D37" s="1">
        <v>419.35399999999998</v>
      </c>
      <c r="E37" s="1">
        <v>379.83199999999999</v>
      </c>
      <c r="G37" s="1">
        <f t="shared" si="0"/>
        <v>39.521999999999991</v>
      </c>
      <c r="H37" s="1">
        <f t="shared" si="1"/>
        <v>0.25600000000000023</v>
      </c>
      <c r="I37" s="2">
        <f t="shared" si="2"/>
        <v>402.57983999999999</v>
      </c>
      <c r="J37" s="2">
        <f t="shared" si="3"/>
        <v>394.19275999999996</v>
      </c>
      <c r="K37" s="2">
        <f t="shared" si="4"/>
        <v>385.80568</v>
      </c>
      <c r="L37" s="10">
        <f t="shared" si="5"/>
        <v>0</v>
      </c>
      <c r="M37" s="73" t="str">
        <f t="shared" si="6"/>
        <v/>
      </c>
      <c r="N37">
        <f t="shared" si="7"/>
        <v>0</v>
      </c>
      <c r="O37" s="12">
        <f t="shared" si="8"/>
        <v>23.744</v>
      </c>
      <c r="P37" s="11">
        <f t="shared" si="9"/>
        <v>0</v>
      </c>
      <c r="Q37" s="1">
        <f t="shared" si="10"/>
        <v>23.744</v>
      </c>
      <c r="S37" s="14" t="str">
        <f t="shared" si="11"/>
        <v>A</v>
      </c>
      <c r="U37" s="1">
        <f t="shared" si="12"/>
        <v>23.744</v>
      </c>
      <c r="V37" s="1">
        <f t="shared" si="13"/>
        <v>379.83199999999999</v>
      </c>
      <c r="W37" s="1">
        <f t="shared" si="14"/>
        <v>0</v>
      </c>
      <c r="X37" s="20">
        <f t="shared" si="15"/>
        <v>0</v>
      </c>
      <c r="Y37" s="22">
        <f t="shared" si="16"/>
        <v>0</v>
      </c>
      <c r="AA37" s="47"/>
    </row>
    <row r="38" spans="1:34" hidden="1" x14ac:dyDescent="0.25">
      <c r="A38" s="57" t="s">
        <v>39</v>
      </c>
      <c r="B38" s="1">
        <v>47.295999999999999</v>
      </c>
      <c r="C38" s="1">
        <v>47.167999999999999</v>
      </c>
      <c r="D38" s="1">
        <v>417.77199999999999</v>
      </c>
      <c r="E38" s="1">
        <v>380.33699999999999</v>
      </c>
      <c r="G38" s="1">
        <f t="shared" si="0"/>
        <v>37.435000000000002</v>
      </c>
      <c r="H38" s="1">
        <f t="shared" si="1"/>
        <v>0.12800000000000011</v>
      </c>
      <c r="I38" s="2">
        <f t="shared" si="2"/>
        <v>401.06112000000002</v>
      </c>
      <c r="J38" s="2">
        <f t="shared" si="3"/>
        <v>392.70567999999997</v>
      </c>
      <c r="K38" s="2">
        <f t="shared" si="4"/>
        <v>384.35023999999999</v>
      </c>
      <c r="L38" s="10">
        <f t="shared" si="5"/>
        <v>3</v>
      </c>
      <c r="M38" s="73">
        <f t="shared" si="6"/>
        <v>3</v>
      </c>
      <c r="N38">
        <f t="shared" si="7"/>
        <v>3</v>
      </c>
      <c r="O38" s="12">
        <f t="shared" si="8"/>
        <v>52.632984642777657</v>
      </c>
      <c r="P38" s="11">
        <f t="shared" si="9"/>
        <v>5.3369846427776579</v>
      </c>
      <c r="Q38" s="1">
        <f t="shared" si="10"/>
        <v>47.295999999999999</v>
      </c>
      <c r="S38" s="14" t="str">
        <f t="shared" si="11"/>
        <v>A</v>
      </c>
      <c r="U38" s="1">
        <f t="shared" si="12"/>
        <v>47.295999999999999</v>
      </c>
      <c r="V38" s="1">
        <f t="shared" si="13"/>
        <v>380.33699999999999</v>
      </c>
      <c r="W38" s="1">
        <f t="shared" si="14"/>
        <v>5.3369846427776579</v>
      </c>
      <c r="X38" s="20">
        <f t="shared" si="15"/>
        <v>2.3215883196082814</v>
      </c>
      <c r="Y38" s="22">
        <f t="shared" si="16"/>
        <v>3</v>
      </c>
      <c r="AA38" s="47"/>
    </row>
    <row r="39" spans="1:34" hidden="1" x14ac:dyDescent="0.25">
      <c r="A39" s="57" t="s">
        <v>39</v>
      </c>
      <c r="B39" s="1">
        <v>91.584000000000003</v>
      </c>
      <c r="C39" s="1">
        <v>91.328000000000003</v>
      </c>
      <c r="D39" s="1">
        <v>420.46300000000002</v>
      </c>
      <c r="E39" s="1">
        <v>381.23899999999998</v>
      </c>
      <c r="G39" s="1">
        <f t="shared" si="0"/>
        <v>39.224000000000046</v>
      </c>
      <c r="H39" s="1">
        <f t="shared" si="1"/>
        <v>0.25600000000000023</v>
      </c>
      <c r="I39" s="2">
        <f t="shared" si="2"/>
        <v>403.64448000000004</v>
      </c>
      <c r="J39" s="2">
        <f t="shared" si="3"/>
        <v>395.23522000000003</v>
      </c>
      <c r="K39" s="2">
        <f t="shared" si="4"/>
        <v>386.82596000000001</v>
      </c>
      <c r="L39" s="10">
        <f t="shared" si="5"/>
        <v>0</v>
      </c>
      <c r="M39" s="73">
        <f t="shared" si="6"/>
        <v>0</v>
      </c>
      <c r="N39">
        <f t="shared" si="7"/>
        <v>0</v>
      </c>
      <c r="O39" s="12">
        <f t="shared" si="8"/>
        <v>91.584000000000003</v>
      </c>
      <c r="P39" s="11">
        <f t="shared" si="9"/>
        <v>0</v>
      </c>
      <c r="Q39" s="1">
        <f t="shared" si="10"/>
        <v>91.584000000000003</v>
      </c>
      <c r="S39" s="14" t="str">
        <f t="shared" si="11"/>
        <v>A</v>
      </c>
      <c r="U39" s="1">
        <f t="shared" si="12"/>
        <v>91.584000000000003</v>
      </c>
      <c r="V39" s="1">
        <f t="shared" si="13"/>
        <v>381.23899999999998</v>
      </c>
      <c r="W39" s="1">
        <f t="shared" si="14"/>
        <v>0</v>
      </c>
      <c r="X39" s="20">
        <f t="shared" si="15"/>
        <v>0</v>
      </c>
      <c r="Y39" s="22">
        <f t="shared" si="16"/>
        <v>0</v>
      </c>
      <c r="AA39" s="47"/>
    </row>
    <row r="40" spans="1:34" hidden="1" x14ac:dyDescent="0.25">
      <c r="A40" s="57" t="s">
        <v>39</v>
      </c>
      <c r="B40" s="1">
        <v>129.536</v>
      </c>
      <c r="C40" s="1">
        <v>129.21600000000001</v>
      </c>
      <c r="D40" s="1">
        <v>418.16399999999999</v>
      </c>
      <c r="E40" s="1">
        <v>378.36900000000003</v>
      </c>
      <c r="G40" s="1">
        <f t="shared" si="0"/>
        <v>39.794999999999959</v>
      </c>
      <c r="H40" s="1">
        <f t="shared" si="1"/>
        <v>0.31999999999999318</v>
      </c>
      <c r="I40" s="2">
        <f t="shared" si="2"/>
        <v>401.43743999999998</v>
      </c>
      <c r="J40" s="2">
        <f t="shared" si="3"/>
        <v>393.07416000000001</v>
      </c>
      <c r="K40" s="2">
        <f t="shared" si="4"/>
        <v>384.71087999999997</v>
      </c>
      <c r="L40" s="10">
        <f t="shared" si="5"/>
        <v>0</v>
      </c>
      <c r="M40" s="73" t="str">
        <f t="shared" si="6"/>
        <v/>
      </c>
      <c r="N40">
        <f t="shared" si="7"/>
        <v>0</v>
      </c>
      <c r="O40" s="12">
        <f t="shared" si="8"/>
        <v>129.536</v>
      </c>
      <c r="P40" s="11">
        <f t="shared" si="9"/>
        <v>0</v>
      </c>
      <c r="Q40" s="1">
        <f t="shared" si="10"/>
        <v>129.536</v>
      </c>
      <c r="S40" s="14" t="str">
        <f t="shared" si="11"/>
        <v>A</v>
      </c>
      <c r="U40" s="1">
        <f t="shared" si="12"/>
        <v>129.536</v>
      </c>
      <c r="V40" s="1">
        <f t="shared" si="13"/>
        <v>378.36900000000003</v>
      </c>
      <c r="W40" s="1">
        <f t="shared" si="14"/>
        <v>0</v>
      </c>
      <c r="X40" s="20">
        <f t="shared" si="15"/>
        <v>0</v>
      </c>
      <c r="Y40" s="22">
        <f t="shared" si="16"/>
        <v>0</v>
      </c>
      <c r="AA40" s="47"/>
    </row>
    <row r="41" spans="1:34" hidden="1" x14ac:dyDescent="0.25">
      <c r="A41" s="57" t="s">
        <v>39</v>
      </c>
      <c r="B41" s="1">
        <v>143.29599999999999</v>
      </c>
      <c r="C41" s="1">
        <v>142.976</v>
      </c>
      <c r="D41" s="1">
        <v>418.74</v>
      </c>
      <c r="E41" s="1">
        <v>381.33300000000003</v>
      </c>
      <c r="G41" s="1">
        <f t="shared" si="0"/>
        <v>37.406999999999982</v>
      </c>
      <c r="H41" s="1">
        <f t="shared" si="1"/>
        <v>0.31999999999999318</v>
      </c>
      <c r="I41" s="2">
        <f t="shared" si="2"/>
        <v>401.99040000000002</v>
      </c>
      <c r="J41" s="2">
        <f t="shared" si="3"/>
        <v>393.61560000000003</v>
      </c>
      <c r="K41" s="2">
        <f t="shared" si="4"/>
        <v>385.24080000000004</v>
      </c>
      <c r="L41" s="10">
        <f t="shared" si="5"/>
        <v>3</v>
      </c>
      <c r="M41" s="73">
        <f t="shared" si="6"/>
        <v>3</v>
      </c>
      <c r="N41">
        <f t="shared" si="7"/>
        <v>3</v>
      </c>
      <c r="O41" s="12">
        <f t="shared" si="8"/>
        <v>159.46583574449141</v>
      </c>
      <c r="P41" s="11">
        <f t="shared" si="9"/>
        <v>16.169835744491422</v>
      </c>
      <c r="Q41" s="1">
        <f t="shared" si="10"/>
        <v>143.29599999999999</v>
      </c>
      <c r="S41" s="14" t="str">
        <f t="shared" si="11"/>
        <v>A</v>
      </c>
      <c r="U41" s="1">
        <f t="shared" si="12"/>
        <v>143.29599999999999</v>
      </c>
      <c r="V41" s="1">
        <f t="shared" si="13"/>
        <v>381.33300000000003</v>
      </c>
      <c r="W41" s="1">
        <f t="shared" si="14"/>
        <v>16.169835744491422</v>
      </c>
      <c r="X41" s="20">
        <f t="shared" si="15"/>
        <v>7.0338785488537683</v>
      </c>
      <c r="Y41" s="22">
        <f t="shared" si="16"/>
        <v>3</v>
      </c>
      <c r="AA41" s="47"/>
    </row>
    <row r="42" spans="1:34" hidden="1" x14ac:dyDescent="0.25">
      <c r="A42" s="57" t="s">
        <v>39</v>
      </c>
      <c r="B42" s="1">
        <v>144.06399999999999</v>
      </c>
      <c r="C42" s="1">
        <v>143.744</v>
      </c>
      <c r="D42" s="1">
        <v>421.53</v>
      </c>
      <c r="E42" s="1">
        <v>381.43299999999999</v>
      </c>
      <c r="G42" s="1">
        <f t="shared" si="0"/>
        <v>40.09699999999998</v>
      </c>
      <c r="H42" s="1">
        <f t="shared" si="1"/>
        <v>0.31999999999999318</v>
      </c>
      <c r="I42" s="2">
        <f t="shared" si="2"/>
        <v>404.66879999999998</v>
      </c>
      <c r="J42" s="2">
        <f t="shared" si="3"/>
        <v>396.23819999999995</v>
      </c>
      <c r="K42" s="2">
        <f t="shared" si="4"/>
        <v>387.80759999999998</v>
      </c>
      <c r="L42" s="10">
        <f t="shared" si="5"/>
        <v>0</v>
      </c>
      <c r="M42" s="73">
        <f t="shared" si="6"/>
        <v>0</v>
      </c>
      <c r="N42">
        <f t="shared" si="7"/>
        <v>0</v>
      </c>
      <c r="O42" s="12">
        <f t="shared" si="8"/>
        <v>144.06399999999999</v>
      </c>
      <c r="P42" s="11">
        <f t="shared" si="9"/>
        <v>0</v>
      </c>
      <c r="Q42" s="1">
        <f t="shared" si="10"/>
        <v>144.06399999999999</v>
      </c>
      <c r="S42" s="14" t="str">
        <f t="shared" si="11"/>
        <v>A</v>
      </c>
      <c r="U42" s="1">
        <f t="shared" si="12"/>
        <v>144.06399999999999</v>
      </c>
      <c r="V42" s="1">
        <f t="shared" si="13"/>
        <v>381.43299999999999</v>
      </c>
      <c r="W42" s="1">
        <f t="shared" si="14"/>
        <v>0</v>
      </c>
      <c r="X42" s="20">
        <f t="shared" si="15"/>
        <v>0</v>
      </c>
      <c r="Y42" s="22">
        <f t="shared" si="16"/>
        <v>0</v>
      </c>
      <c r="AA42" s="47"/>
    </row>
    <row r="43" spans="1:34" hidden="1" x14ac:dyDescent="0.25">
      <c r="A43" s="57" t="s">
        <v>39</v>
      </c>
      <c r="B43" s="1">
        <v>160</v>
      </c>
      <c r="C43" s="1">
        <v>159.61600000000001</v>
      </c>
      <c r="D43" s="1">
        <v>422.98599999999999</v>
      </c>
      <c r="E43" s="1">
        <v>382.721</v>
      </c>
      <c r="G43" s="1">
        <f t="shared" si="0"/>
        <v>40.264999999999986</v>
      </c>
      <c r="H43" s="1">
        <f t="shared" si="1"/>
        <v>0.38399999999998613</v>
      </c>
      <c r="I43" s="2">
        <f t="shared" si="2"/>
        <v>406.06655999999998</v>
      </c>
      <c r="J43" s="2">
        <f t="shared" si="3"/>
        <v>397.60683999999998</v>
      </c>
      <c r="K43" s="2">
        <f t="shared" si="4"/>
        <v>389.14711999999997</v>
      </c>
      <c r="L43" s="10">
        <f t="shared" si="5"/>
        <v>0</v>
      </c>
      <c r="M43" s="73" t="str">
        <f t="shared" si="6"/>
        <v/>
      </c>
      <c r="N43">
        <f t="shared" si="7"/>
        <v>0</v>
      </c>
      <c r="O43" s="12">
        <f t="shared" si="8"/>
        <v>160</v>
      </c>
      <c r="P43" s="11">
        <f t="shared" si="9"/>
        <v>0</v>
      </c>
      <c r="Q43" s="1">
        <f t="shared" si="10"/>
        <v>160</v>
      </c>
      <c r="S43" s="14" t="str">
        <f t="shared" si="11"/>
        <v>A</v>
      </c>
      <c r="U43" s="1">
        <f t="shared" si="12"/>
        <v>160</v>
      </c>
      <c r="V43" s="1">
        <f t="shared" si="13"/>
        <v>382.721</v>
      </c>
      <c r="W43" s="1">
        <f t="shared" si="14"/>
        <v>0</v>
      </c>
      <c r="X43" s="20">
        <f t="shared" si="15"/>
        <v>0</v>
      </c>
      <c r="Y43" s="22">
        <f t="shared" si="16"/>
        <v>0</v>
      </c>
      <c r="AA43" s="47"/>
    </row>
    <row r="44" spans="1:34" hidden="1" x14ac:dyDescent="0.25">
      <c r="A44" s="57" t="s">
        <v>39</v>
      </c>
      <c r="B44" s="1">
        <v>175.10400000000001</v>
      </c>
      <c r="C44" s="1">
        <v>174.72</v>
      </c>
      <c r="D44" s="1">
        <v>422.45499999999998</v>
      </c>
      <c r="E44" s="1">
        <v>382.21100000000001</v>
      </c>
      <c r="G44" s="1">
        <f t="shared" si="0"/>
        <v>40.243999999999971</v>
      </c>
      <c r="H44" s="1">
        <f t="shared" si="1"/>
        <v>0.38400000000001455</v>
      </c>
      <c r="I44" s="2">
        <f t="shared" si="2"/>
        <v>405.55680000000001</v>
      </c>
      <c r="J44" s="2">
        <f t="shared" si="3"/>
        <v>397.10769999999997</v>
      </c>
      <c r="K44" s="2">
        <f t="shared" si="4"/>
        <v>388.65859999999998</v>
      </c>
      <c r="L44" s="10">
        <f t="shared" si="5"/>
        <v>0</v>
      </c>
      <c r="M44" s="73" t="str">
        <f t="shared" si="6"/>
        <v/>
      </c>
      <c r="N44">
        <f t="shared" si="7"/>
        <v>0</v>
      </c>
      <c r="O44" s="12">
        <f t="shared" si="8"/>
        <v>175.10400000000001</v>
      </c>
      <c r="P44" s="11">
        <f t="shared" si="9"/>
        <v>0</v>
      </c>
      <c r="Q44" s="1">
        <f t="shared" si="10"/>
        <v>175.10400000000001</v>
      </c>
      <c r="S44" s="14" t="str">
        <f t="shared" si="11"/>
        <v>A</v>
      </c>
      <c r="U44" s="1">
        <f t="shared" si="12"/>
        <v>175.10400000000001</v>
      </c>
      <c r="V44" s="1">
        <f t="shared" si="13"/>
        <v>382.21100000000001</v>
      </c>
      <c r="W44" s="1">
        <f t="shared" si="14"/>
        <v>0</v>
      </c>
      <c r="X44" s="20">
        <f t="shared" si="15"/>
        <v>0</v>
      </c>
      <c r="Y44" s="22">
        <f t="shared" si="16"/>
        <v>0</v>
      </c>
      <c r="AA44" s="47"/>
    </row>
    <row r="45" spans="1:34" hidden="1" x14ac:dyDescent="0.25">
      <c r="A45" s="57" t="s">
        <v>39</v>
      </c>
      <c r="B45" s="1">
        <v>181.44</v>
      </c>
      <c r="C45" s="1">
        <v>180.99199999999999</v>
      </c>
      <c r="D45" s="1">
        <v>423.46300000000002</v>
      </c>
      <c r="E45" s="1">
        <v>383.14100000000002</v>
      </c>
      <c r="G45" s="1">
        <f t="shared" si="0"/>
        <v>40.322000000000003</v>
      </c>
      <c r="H45" s="1">
        <f t="shared" si="1"/>
        <v>0.4480000000000075</v>
      </c>
      <c r="I45" s="2">
        <f t="shared" si="2"/>
        <v>406.52448000000004</v>
      </c>
      <c r="J45" s="2">
        <f t="shared" si="3"/>
        <v>398.05522000000002</v>
      </c>
      <c r="K45" s="2">
        <f t="shared" si="4"/>
        <v>389.58596</v>
      </c>
      <c r="L45" s="10">
        <f t="shared" si="5"/>
        <v>0</v>
      </c>
      <c r="M45" s="73" t="str">
        <f t="shared" si="6"/>
        <v/>
      </c>
      <c r="N45">
        <f t="shared" si="7"/>
        <v>0</v>
      </c>
      <c r="O45" s="12">
        <f t="shared" si="8"/>
        <v>181.44</v>
      </c>
      <c r="P45" s="11">
        <f t="shared" si="9"/>
        <v>0</v>
      </c>
      <c r="Q45" s="1">
        <f t="shared" si="10"/>
        <v>181.44</v>
      </c>
      <c r="S45" s="14" t="str">
        <f t="shared" si="11"/>
        <v>A</v>
      </c>
      <c r="U45" s="1">
        <f t="shared" si="12"/>
        <v>181.44</v>
      </c>
      <c r="V45" s="1">
        <f t="shared" si="13"/>
        <v>383.14100000000002</v>
      </c>
      <c r="W45" s="1">
        <f t="shared" si="14"/>
        <v>0</v>
      </c>
      <c r="X45" s="20">
        <f t="shared" si="15"/>
        <v>0</v>
      </c>
      <c r="Y45" s="22">
        <f t="shared" si="16"/>
        <v>0</v>
      </c>
      <c r="AA45" s="47"/>
    </row>
    <row r="46" spans="1:34" hidden="1" x14ac:dyDescent="0.25">
      <c r="A46" s="57" t="s">
        <v>39</v>
      </c>
      <c r="B46" s="1">
        <v>193.28</v>
      </c>
      <c r="C46" s="1">
        <v>192.768</v>
      </c>
      <c r="D46" s="1">
        <v>423.58199999999999</v>
      </c>
      <c r="E46" s="1">
        <v>383.18</v>
      </c>
      <c r="G46" s="1">
        <f t="shared" si="0"/>
        <v>40.401999999999987</v>
      </c>
      <c r="H46" s="1">
        <f t="shared" si="1"/>
        <v>0.51200000000000045</v>
      </c>
      <c r="I46" s="2">
        <f t="shared" si="2"/>
        <v>406.63871999999998</v>
      </c>
      <c r="J46" s="2">
        <f t="shared" si="3"/>
        <v>398.16708</v>
      </c>
      <c r="K46" s="2">
        <f t="shared" si="4"/>
        <v>389.69543999999996</v>
      </c>
      <c r="L46" s="10">
        <f t="shared" si="5"/>
        <v>0</v>
      </c>
      <c r="M46" s="73" t="str">
        <f t="shared" si="6"/>
        <v/>
      </c>
      <c r="N46">
        <f t="shared" si="7"/>
        <v>0</v>
      </c>
      <c r="O46" s="12">
        <f t="shared" si="8"/>
        <v>193.28</v>
      </c>
      <c r="P46" s="11">
        <f t="shared" si="9"/>
        <v>0</v>
      </c>
      <c r="Q46" s="1">
        <f t="shared" si="10"/>
        <v>193.28</v>
      </c>
      <c r="S46" s="14" t="str">
        <f t="shared" si="11"/>
        <v>A</v>
      </c>
      <c r="U46" s="1">
        <f t="shared" si="12"/>
        <v>193.28</v>
      </c>
      <c r="V46" s="1">
        <f t="shared" si="13"/>
        <v>383.18</v>
      </c>
      <c r="W46" s="1">
        <f t="shared" si="14"/>
        <v>0</v>
      </c>
      <c r="X46" s="20">
        <f t="shared" si="15"/>
        <v>0</v>
      </c>
      <c r="Y46" s="22">
        <f t="shared" si="16"/>
        <v>0</v>
      </c>
      <c r="AA46" s="47"/>
    </row>
    <row r="47" spans="1:34" hidden="1" x14ac:dyDescent="0.25">
      <c r="A47" s="57" t="s">
        <v>39</v>
      </c>
      <c r="B47" s="1">
        <v>193.024</v>
      </c>
      <c r="C47" s="1">
        <v>192.512</v>
      </c>
      <c r="D47" s="1">
        <v>426.22300000000001</v>
      </c>
      <c r="E47" s="1">
        <v>385.54599999999999</v>
      </c>
      <c r="G47" s="1">
        <f t="shared" si="0"/>
        <v>40.677000000000021</v>
      </c>
      <c r="H47" s="1">
        <f t="shared" si="1"/>
        <v>0.51200000000000045</v>
      </c>
      <c r="I47" s="2">
        <f t="shared" si="2"/>
        <v>409.17408</v>
      </c>
      <c r="J47" s="2">
        <f t="shared" si="3"/>
        <v>400.64962000000003</v>
      </c>
      <c r="K47" s="2">
        <f t="shared" si="4"/>
        <v>392.12515999999999</v>
      </c>
      <c r="L47" s="10">
        <f t="shared" si="5"/>
        <v>0</v>
      </c>
      <c r="M47" s="73" t="str">
        <f t="shared" si="6"/>
        <v/>
      </c>
      <c r="N47">
        <f t="shared" si="7"/>
        <v>0</v>
      </c>
      <c r="O47" s="12">
        <f t="shared" si="8"/>
        <v>193.024</v>
      </c>
      <c r="P47" s="11">
        <f t="shared" si="9"/>
        <v>0</v>
      </c>
      <c r="Q47" s="1">
        <f t="shared" si="10"/>
        <v>193.024</v>
      </c>
      <c r="S47" s="14" t="str">
        <f t="shared" si="11"/>
        <v>A</v>
      </c>
      <c r="U47" s="1">
        <f t="shared" si="12"/>
        <v>193.024</v>
      </c>
      <c r="V47" s="1">
        <f t="shared" si="13"/>
        <v>385.54599999999999</v>
      </c>
      <c r="W47" s="1">
        <f t="shared" si="14"/>
        <v>0</v>
      </c>
      <c r="X47" s="20">
        <f t="shared" si="15"/>
        <v>0</v>
      </c>
      <c r="Y47" s="22">
        <f t="shared" si="16"/>
        <v>0</v>
      </c>
      <c r="AA47" s="47"/>
    </row>
    <row r="48" spans="1:34" hidden="1" x14ac:dyDescent="0.25">
      <c r="A48" s="57" t="s">
        <v>39</v>
      </c>
      <c r="B48" s="1">
        <v>198.72</v>
      </c>
      <c r="C48" s="1">
        <v>198.14400000000001</v>
      </c>
      <c r="D48" s="1">
        <v>424.80399999999997</v>
      </c>
      <c r="E48" s="1">
        <v>384.18900000000002</v>
      </c>
      <c r="G48" s="1">
        <f t="shared" si="0"/>
        <v>40.614999999999952</v>
      </c>
      <c r="H48" s="1">
        <f t="shared" si="1"/>
        <v>0.57599999999999341</v>
      </c>
      <c r="I48" s="2">
        <f t="shared" si="2"/>
        <v>407.81183999999996</v>
      </c>
      <c r="J48" s="2">
        <f t="shared" si="3"/>
        <v>399.31575999999995</v>
      </c>
      <c r="K48" s="2">
        <f t="shared" si="4"/>
        <v>390.81967999999995</v>
      </c>
      <c r="L48" s="10">
        <f t="shared" si="5"/>
        <v>0</v>
      </c>
      <c r="M48" s="73" t="str">
        <f t="shared" si="6"/>
        <v/>
      </c>
      <c r="N48">
        <f t="shared" si="7"/>
        <v>0</v>
      </c>
      <c r="O48" s="12">
        <f t="shared" si="8"/>
        <v>198.72</v>
      </c>
      <c r="P48" s="11">
        <f t="shared" si="9"/>
        <v>0</v>
      </c>
      <c r="Q48" s="1">
        <f t="shared" si="10"/>
        <v>198.72</v>
      </c>
      <c r="S48" s="14" t="str">
        <f t="shared" si="11"/>
        <v>A</v>
      </c>
      <c r="U48" s="1">
        <f t="shared" si="12"/>
        <v>198.72</v>
      </c>
      <c r="V48" s="1">
        <f t="shared" si="13"/>
        <v>384.18900000000002</v>
      </c>
      <c r="W48" s="1">
        <f t="shared" si="14"/>
        <v>0</v>
      </c>
      <c r="X48" s="20">
        <f t="shared" si="15"/>
        <v>0</v>
      </c>
      <c r="Y48" s="22">
        <f t="shared" si="16"/>
        <v>0</v>
      </c>
      <c r="AA48" s="47"/>
    </row>
    <row r="49" spans="1:34" hidden="1" x14ac:dyDescent="0.25">
      <c r="A49" s="57" t="s">
        <v>39</v>
      </c>
      <c r="B49" s="1">
        <v>179.584</v>
      </c>
      <c r="C49" s="1">
        <v>179.136</v>
      </c>
      <c r="D49" s="1">
        <v>421.30799999999999</v>
      </c>
      <c r="E49" s="1">
        <v>381.05099999999999</v>
      </c>
      <c r="G49" s="1">
        <f t="shared" si="0"/>
        <v>40.257000000000005</v>
      </c>
      <c r="H49" s="1">
        <f t="shared" si="1"/>
        <v>0.4480000000000075</v>
      </c>
      <c r="I49" s="2">
        <f t="shared" si="2"/>
        <v>404.45567999999997</v>
      </c>
      <c r="J49" s="2">
        <f t="shared" si="3"/>
        <v>396.02951999999999</v>
      </c>
      <c r="K49" s="2">
        <f t="shared" si="4"/>
        <v>387.60336000000001</v>
      </c>
      <c r="L49" s="10">
        <f t="shared" si="5"/>
        <v>0</v>
      </c>
      <c r="M49" s="73" t="str">
        <f t="shared" si="6"/>
        <v/>
      </c>
      <c r="N49">
        <f t="shared" si="7"/>
        <v>0</v>
      </c>
      <c r="O49" s="12">
        <f t="shared" si="8"/>
        <v>179.584</v>
      </c>
      <c r="P49" s="11">
        <f t="shared" si="9"/>
        <v>0</v>
      </c>
      <c r="Q49" s="1">
        <f t="shared" si="10"/>
        <v>179.584</v>
      </c>
      <c r="S49" s="14" t="str">
        <f t="shared" si="11"/>
        <v>A</v>
      </c>
      <c r="U49" s="1">
        <f t="shared" si="12"/>
        <v>179.584</v>
      </c>
      <c r="V49" s="1">
        <f t="shared" si="13"/>
        <v>381.05099999999999</v>
      </c>
      <c r="W49" s="1">
        <f t="shared" si="14"/>
        <v>0</v>
      </c>
      <c r="X49" s="20">
        <f t="shared" si="15"/>
        <v>0</v>
      </c>
      <c r="Y49" s="22">
        <f t="shared" si="16"/>
        <v>0</v>
      </c>
      <c r="AA49" s="47"/>
    </row>
    <row r="50" spans="1:34" hidden="1" x14ac:dyDescent="0.25">
      <c r="A50" s="57" t="s">
        <v>39</v>
      </c>
      <c r="B50" s="1">
        <v>168.89599999999999</v>
      </c>
      <c r="C50" s="1">
        <v>168.44800000000001</v>
      </c>
      <c r="D50" s="1">
        <v>419.97500000000002</v>
      </c>
      <c r="E50" s="1">
        <v>379.846</v>
      </c>
      <c r="G50" s="1">
        <f t="shared" si="0"/>
        <v>40.129000000000019</v>
      </c>
      <c r="H50" s="1">
        <f t="shared" si="1"/>
        <v>0.44799999999997908</v>
      </c>
      <c r="I50" s="2">
        <f t="shared" si="2"/>
        <v>403.17600000000004</v>
      </c>
      <c r="J50" s="2">
        <f t="shared" si="3"/>
        <v>394.7765</v>
      </c>
      <c r="K50" s="2">
        <f t="shared" si="4"/>
        <v>386.37700000000001</v>
      </c>
      <c r="L50" s="10">
        <f t="shared" si="5"/>
        <v>0</v>
      </c>
      <c r="M50" s="73" t="str">
        <f t="shared" si="6"/>
        <v/>
      </c>
      <c r="N50">
        <f t="shared" si="7"/>
        <v>0</v>
      </c>
      <c r="O50" s="12">
        <f t="shared" si="8"/>
        <v>168.89599999999999</v>
      </c>
      <c r="P50" s="11">
        <f t="shared" si="9"/>
        <v>0</v>
      </c>
      <c r="Q50" s="1">
        <f t="shared" si="10"/>
        <v>168.89599999999999</v>
      </c>
      <c r="S50" s="14" t="str">
        <f t="shared" si="11"/>
        <v>A</v>
      </c>
      <c r="U50" s="1">
        <f t="shared" si="12"/>
        <v>168.89599999999999</v>
      </c>
      <c r="V50" s="1">
        <f t="shared" si="13"/>
        <v>379.846</v>
      </c>
      <c r="W50" s="1">
        <f t="shared" si="14"/>
        <v>0</v>
      </c>
      <c r="X50" s="20">
        <f t="shared" si="15"/>
        <v>0</v>
      </c>
      <c r="Y50" s="22">
        <f t="shared" si="16"/>
        <v>0</v>
      </c>
      <c r="AA50" s="47"/>
    </row>
    <row r="51" spans="1:34" hidden="1" x14ac:dyDescent="0.25">
      <c r="A51" s="57" t="s">
        <v>39</v>
      </c>
      <c r="B51" s="1">
        <v>163.648</v>
      </c>
      <c r="C51" s="1">
        <v>163.19999999999999</v>
      </c>
      <c r="D51" s="1">
        <v>420.048</v>
      </c>
      <c r="E51" s="1">
        <v>380.23399999999998</v>
      </c>
      <c r="G51" s="1">
        <f t="shared" si="0"/>
        <v>39.814000000000021</v>
      </c>
      <c r="H51" s="1">
        <f t="shared" si="1"/>
        <v>0.4480000000000075</v>
      </c>
      <c r="I51" s="2">
        <f t="shared" si="2"/>
        <v>403.24608000000001</v>
      </c>
      <c r="J51" s="2">
        <f t="shared" si="3"/>
        <v>394.84512000000001</v>
      </c>
      <c r="K51" s="2">
        <f t="shared" si="4"/>
        <v>386.44416000000001</v>
      </c>
      <c r="L51" s="10">
        <f t="shared" si="5"/>
        <v>0</v>
      </c>
      <c r="M51" s="73" t="str">
        <f t="shared" si="6"/>
        <v/>
      </c>
      <c r="N51">
        <f t="shared" si="7"/>
        <v>0</v>
      </c>
      <c r="O51" s="12">
        <f t="shared" si="8"/>
        <v>163.648</v>
      </c>
      <c r="P51" s="11">
        <f t="shared" si="9"/>
        <v>0</v>
      </c>
      <c r="Q51" s="1">
        <f t="shared" si="10"/>
        <v>163.648</v>
      </c>
      <c r="S51" s="14" t="str">
        <f t="shared" si="11"/>
        <v>A</v>
      </c>
      <c r="U51" s="1">
        <f t="shared" si="12"/>
        <v>163.648</v>
      </c>
      <c r="V51" s="1">
        <f t="shared" si="13"/>
        <v>380.23399999999998</v>
      </c>
      <c r="W51" s="1">
        <f t="shared" si="14"/>
        <v>0</v>
      </c>
      <c r="X51" s="20">
        <f t="shared" si="15"/>
        <v>0</v>
      </c>
      <c r="Y51" s="22">
        <f t="shared" si="16"/>
        <v>0</v>
      </c>
      <c r="AA51" s="47"/>
    </row>
    <row r="52" spans="1:34" hidden="1" x14ac:dyDescent="0.25">
      <c r="A52" s="57" t="s">
        <v>39</v>
      </c>
      <c r="B52" s="1">
        <v>164.864</v>
      </c>
      <c r="C52" s="1">
        <v>164.416</v>
      </c>
      <c r="D52" s="1">
        <v>421.75099999999998</v>
      </c>
      <c r="E52" s="1">
        <v>381.41</v>
      </c>
      <c r="G52" s="1">
        <f t="shared" si="0"/>
        <v>40.340999999999951</v>
      </c>
      <c r="H52" s="1">
        <f t="shared" si="1"/>
        <v>0.4480000000000075</v>
      </c>
      <c r="I52" s="2">
        <f t="shared" si="2"/>
        <v>404.88095999999996</v>
      </c>
      <c r="J52" s="2">
        <f t="shared" si="3"/>
        <v>396.44593999999995</v>
      </c>
      <c r="K52" s="2">
        <f t="shared" si="4"/>
        <v>388.01092</v>
      </c>
      <c r="L52" s="10">
        <f t="shared" si="5"/>
        <v>0</v>
      </c>
      <c r="M52" s="73" t="str">
        <f t="shared" si="6"/>
        <v/>
      </c>
      <c r="N52">
        <f t="shared" si="7"/>
        <v>0</v>
      </c>
      <c r="O52" s="12">
        <f t="shared" si="8"/>
        <v>164.864</v>
      </c>
      <c r="P52" s="11">
        <f t="shared" si="9"/>
        <v>0</v>
      </c>
      <c r="Q52" s="1">
        <f t="shared" si="10"/>
        <v>164.864</v>
      </c>
      <c r="S52" s="14" t="str">
        <f t="shared" si="11"/>
        <v>A</v>
      </c>
      <c r="U52" s="1">
        <f t="shared" si="12"/>
        <v>164.864</v>
      </c>
      <c r="V52" s="1">
        <f t="shared" si="13"/>
        <v>381.41</v>
      </c>
      <c r="W52" s="1">
        <f t="shared" si="14"/>
        <v>0</v>
      </c>
      <c r="X52" s="20">
        <f t="shared" si="15"/>
        <v>0</v>
      </c>
      <c r="Y52" s="22">
        <f t="shared" si="16"/>
        <v>0</v>
      </c>
      <c r="AA52" s="47"/>
    </row>
    <row r="53" spans="1:34" hidden="1" x14ac:dyDescent="0.25">
      <c r="A53" s="57" t="s">
        <v>39</v>
      </c>
      <c r="B53" s="1">
        <v>159.744</v>
      </c>
      <c r="C53" s="1">
        <v>159.29599999999999</v>
      </c>
      <c r="D53" s="1">
        <v>422.786</v>
      </c>
      <c r="E53" s="1">
        <v>382.35899999999998</v>
      </c>
      <c r="G53" s="1">
        <f t="shared" si="0"/>
        <v>40.427000000000021</v>
      </c>
      <c r="H53" s="1">
        <f t="shared" si="1"/>
        <v>0.4480000000000075</v>
      </c>
      <c r="I53" s="2">
        <f t="shared" si="2"/>
        <v>405.87455999999997</v>
      </c>
      <c r="J53" s="2">
        <f t="shared" si="3"/>
        <v>397.41883999999999</v>
      </c>
      <c r="K53" s="2">
        <f t="shared" si="4"/>
        <v>388.96312</v>
      </c>
      <c r="L53" s="10">
        <f t="shared" si="5"/>
        <v>0</v>
      </c>
      <c r="M53" s="73" t="str">
        <f t="shared" si="6"/>
        <v/>
      </c>
      <c r="N53">
        <f t="shared" si="7"/>
        <v>0</v>
      </c>
      <c r="O53" s="12">
        <f t="shared" si="8"/>
        <v>159.744</v>
      </c>
      <c r="P53" s="11">
        <f t="shared" si="9"/>
        <v>0</v>
      </c>
      <c r="Q53" s="1">
        <f t="shared" si="10"/>
        <v>159.744</v>
      </c>
      <c r="S53" s="14" t="str">
        <f t="shared" si="11"/>
        <v>A</v>
      </c>
      <c r="U53" s="1">
        <f t="shared" si="12"/>
        <v>159.744</v>
      </c>
      <c r="V53" s="1">
        <f t="shared" si="13"/>
        <v>382.35899999999998</v>
      </c>
      <c r="W53" s="1">
        <f t="shared" si="14"/>
        <v>0</v>
      </c>
      <c r="X53" s="20">
        <f t="shared" si="15"/>
        <v>0</v>
      </c>
      <c r="Y53" s="22">
        <f t="shared" si="16"/>
        <v>0</v>
      </c>
      <c r="AA53" s="47"/>
    </row>
    <row r="54" spans="1:34" hidden="1" x14ac:dyDescent="0.25">
      <c r="A54" s="57" t="s">
        <v>39</v>
      </c>
      <c r="B54" s="1">
        <v>151.61600000000001</v>
      </c>
      <c r="C54" s="1">
        <v>151.16800000000001</v>
      </c>
      <c r="D54" s="1">
        <v>423.86399999999998</v>
      </c>
      <c r="E54" s="1">
        <v>383.41699999999997</v>
      </c>
      <c r="G54" s="1">
        <f t="shared" si="0"/>
        <v>40.447000000000003</v>
      </c>
      <c r="H54" s="1">
        <f t="shared" si="1"/>
        <v>0.4480000000000075</v>
      </c>
      <c r="I54" s="2">
        <f t="shared" si="2"/>
        <v>406.90943999999996</v>
      </c>
      <c r="J54" s="2">
        <f t="shared" si="3"/>
        <v>398.43215999999995</v>
      </c>
      <c r="K54" s="2">
        <f t="shared" si="4"/>
        <v>389.95488</v>
      </c>
      <c r="L54" s="10">
        <f t="shared" si="5"/>
        <v>0</v>
      </c>
      <c r="M54" s="73" t="str">
        <f t="shared" si="6"/>
        <v/>
      </c>
      <c r="N54">
        <f t="shared" si="7"/>
        <v>0</v>
      </c>
      <c r="O54" s="12">
        <f t="shared" si="8"/>
        <v>151.61600000000001</v>
      </c>
      <c r="P54" s="11">
        <f t="shared" si="9"/>
        <v>0</v>
      </c>
      <c r="Q54" s="1">
        <f t="shared" si="10"/>
        <v>151.61600000000001</v>
      </c>
      <c r="S54" s="14" t="str">
        <f t="shared" si="11"/>
        <v>A</v>
      </c>
      <c r="U54" s="1">
        <f t="shared" si="12"/>
        <v>151.61600000000001</v>
      </c>
      <c r="V54" s="1">
        <f t="shared" si="13"/>
        <v>383.41699999999997</v>
      </c>
      <c r="W54" s="1">
        <f t="shared" si="14"/>
        <v>0</v>
      </c>
      <c r="X54" s="20">
        <f t="shared" si="15"/>
        <v>0</v>
      </c>
      <c r="Y54" s="22">
        <f t="shared" si="16"/>
        <v>0</v>
      </c>
      <c r="AA54" s="47"/>
    </row>
    <row r="55" spans="1:34" hidden="1" x14ac:dyDescent="0.25">
      <c r="A55" s="57" t="s">
        <v>39</v>
      </c>
      <c r="B55" s="1">
        <v>79.168000000000006</v>
      </c>
      <c r="C55" s="1">
        <v>78.847999999999999</v>
      </c>
      <c r="D55" s="1">
        <v>422.52300000000002</v>
      </c>
      <c r="E55" s="1">
        <v>382.46300000000002</v>
      </c>
      <c r="G55" s="1">
        <f t="shared" si="0"/>
        <v>40.06</v>
      </c>
      <c r="H55" s="1">
        <f t="shared" si="1"/>
        <v>0.32000000000000739</v>
      </c>
      <c r="I55" s="2">
        <f t="shared" si="2"/>
        <v>405.62208000000004</v>
      </c>
      <c r="J55" s="2">
        <f t="shared" si="3"/>
        <v>397.17162000000002</v>
      </c>
      <c r="K55" s="2">
        <f t="shared" si="4"/>
        <v>388.72116000000005</v>
      </c>
      <c r="L55" s="10">
        <f t="shared" si="5"/>
        <v>0</v>
      </c>
      <c r="M55" s="73" t="str">
        <f t="shared" si="6"/>
        <v/>
      </c>
      <c r="N55">
        <f t="shared" si="7"/>
        <v>0</v>
      </c>
      <c r="O55" s="12">
        <f t="shared" si="8"/>
        <v>79.168000000000006</v>
      </c>
      <c r="P55" s="11">
        <f t="shared" si="9"/>
        <v>0</v>
      </c>
      <c r="Q55" s="1">
        <f t="shared" si="10"/>
        <v>79.168000000000006</v>
      </c>
      <c r="S55" s="14" t="str">
        <f t="shared" si="11"/>
        <v>A</v>
      </c>
      <c r="U55" s="1">
        <f t="shared" si="12"/>
        <v>79.168000000000006</v>
      </c>
      <c r="V55" s="1">
        <f t="shared" si="13"/>
        <v>382.46300000000002</v>
      </c>
      <c r="W55" s="1">
        <f t="shared" si="14"/>
        <v>0</v>
      </c>
      <c r="X55" s="20">
        <f t="shared" si="15"/>
        <v>0</v>
      </c>
      <c r="Y55" s="22">
        <f t="shared" si="16"/>
        <v>0</v>
      </c>
      <c r="AA55" s="47"/>
    </row>
    <row r="56" spans="1:34" hidden="1" x14ac:dyDescent="0.25">
      <c r="A56" s="57" t="s">
        <v>39</v>
      </c>
      <c r="B56" s="1">
        <v>49.92</v>
      </c>
      <c r="C56" s="1">
        <v>49.728000000000002</v>
      </c>
      <c r="D56" s="1">
        <v>422.49</v>
      </c>
      <c r="E56" s="1">
        <v>382.55</v>
      </c>
      <c r="G56" s="1">
        <f t="shared" si="0"/>
        <v>39.94</v>
      </c>
      <c r="H56" s="1">
        <f t="shared" si="1"/>
        <v>0.19200000000000017</v>
      </c>
      <c r="I56" s="2">
        <f t="shared" si="2"/>
        <v>405.59039999999999</v>
      </c>
      <c r="J56" s="2">
        <f t="shared" si="3"/>
        <v>397.14060000000001</v>
      </c>
      <c r="K56" s="2">
        <f t="shared" si="4"/>
        <v>388.69080000000002</v>
      </c>
      <c r="L56" s="10">
        <f t="shared" si="5"/>
        <v>0</v>
      </c>
      <c r="M56" s="73" t="str">
        <f t="shared" si="6"/>
        <v/>
      </c>
      <c r="N56">
        <f t="shared" si="7"/>
        <v>0</v>
      </c>
      <c r="O56" s="12">
        <f t="shared" si="8"/>
        <v>49.92</v>
      </c>
      <c r="P56" s="11">
        <f t="shared" si="9"/>
        <v>0</v>
      </c>
      <c r="Q56" s="1">
        <f t="shared" si="10"/>
        <v>49.92</v>
      </c>
      <c r="S56" s="14" t="str">
        <f t="shared" si="11"/>
        <v>A</v>
      </c>
      <c r="U56" s="1">
        <f t="shared" si="12"/>
        <v>49.92</v>
      </c>
      <c r="V56" s="1">
        <f t="shared" si="13"/>
        <v>382.55</v>
      </c>
      <c r="W56" s="1">
        <f t="shared" si="14"/>
        <v>0</v>
      </c>
      <c r="X56" s="20">
        <f t="shared" si="15"/>
        <v>0</v>
      </c>
      <c r="Y56" s="22">
        <f t="shared" si="16"/>
        <v>0</v>
      </c>
      <c r="AA56" s="47"/>
    </row>
    <row r="57" spans="1:34" x14ac:dyDescent="0.25">
      <c r="A57" s="57" t="s">
        <v>39</v>
      </c>
      <c r="B57" s="1">
        <v>45.695999999999998</v>
      </c>
      <c r="C57" s="1">
        <v>45.44</v>
      </c>
      <c r="D57" s="1">
        <v>423.149</v>
      </c>
      <c r="E57" s="1">
        <v>383.15800000000002</v>
      </c>
      <c r="G57" s="1">
        <f t="shared" si="0"/>
        <v>39.990999999999985</v>
      </c>
      <c r="H57" s="1">
        <f t="shared" si="1"/>
        <v>0.25600000000000023</v>
      </c>
      <c r="I57" s="2">
        <f t="shared" si="2"/>
        <v>406.22304000000003</v>
      </c>
      <c r="J57" s="2">
        <f t="shared" si="3"/>
        <v>397.76006000000001</v>
      </c>
      <c r="K57" s="2">
        <f t="shared" si="4"/>
        <v>389.29707999999999</v>
      </c>
      <c r="L57" s="10">
        <f t="shared" si="5"/>
        <v>0</v>
      </c>
      <c r="M57" s="73" t="str">
        <f t="shared" si="6"/>
        <v/>
      </c>
      <c r="N57">
        <f t="shared" si="7"/>
        <v>0</v>
      </c>
      <c r="O57" s="12">
        <f t="shared" si="8"/>
        <v>45.695999999999998</v>
      </c>
      <c r="P57" s="11">
        <f t="shared" si="9"/>
        <v>0</v>
      </c>
      <c r="Q57" s="1">
        <f t="shared" si="10"/>
        <v>45.695999999999998</v>
      </c>
      <c r="S57" s="14" t="str">
        <f t="shared" si="11"/>
        <v>A</v>
      </c>
      <c r="U57" s="1">
        <f t="shared" si="12"/>
        <v>45.695999999999998</v>
      </c>
      <c r="V57" s="1">
        <f t="shared" si="13"/>
        <v>383.15800000000002</v>
      </c>
      <c r="W57" s="1">
        <f t="shared" si="14"/>
        <v>0</v>
      </c>
      <c r="X57" s="20">
        <f t="shared" si="15"/>
        <v>0</v>
      </c>
      <c r="Y57" s="22">
        <f t="shared" si="16"/>
        <v>0</v>
      </c>
      <c r="Z57" s="32" t="s">
        <v>40</v>
      </c>
      <c r="AA57" s="47"/>
      <c r="AB57" s="32" t="str">
        <f>A57</f>
        <v>JJJJ-MM-TT SS:MM:SS</v>
      </c>
      <c r="AC57" s="1">
        <f>SUM(U57:U80)</f>
        <v>1018.4959999999996</v>
      </c>
      <c r="AD57" s="1">
        <f>AVERAGE(V57:V80)</f>
        <v>383.04987499999993</v>
      </c>
      <c r="AE57" s="1">
        <f>SUM(W57:W80)</f>
        <v>33.942933452036492</v>
      </c>
      <c r="AF57" s="1">
        <f>SUM(X57:X80)</f>
        <v>14.765176051635875</v>
      </c>
      <c r="AG57" s="35">
        <f>AVERAGE(Y57:Y80)</f>
        <v>0.625</v>
      </c>
      <c r="AH57" s="37" t="e">
        <f>DAY(A57)</f>
        <v>#VALUE!</v>
      </c>
    </row>
    <row r="58" spans="1:34" hidden="1" x14ac:dyDescent="0.25">
      <c r="A58" s="57" t="s">
        <v>39</v>
      </c>
      <c r="B58" s="1">
        <v>48.32</v>
      </c>
      <c r="C58" s="1">
        <v>48.128</v>
      </c>
      <c r="D58" s="1">
        <v>423.64600000000002</v>
      </c>
      <c r="E58" s="1">
        <v>383.60399999999998</v>
      </c>
      <c r="G58" s="1">
        <f t="shared" si="0"/>
        <v>40.04200000000003</v>
      </c>
      <c r="H58" s="1">
        <f t="shared" si="1"/>
        <v>0.19200000000000017</v>
      </c>
      <c r="I58" s="2">
        <f t="shared" si="2"/>
        <v>406.70016000000004</v>
      </c>
      <c r="J58" s="2">
        <f t="shared" si="3"/>
        <v>398.22723999999999</v>
      </c>
      <c r="K58" s="2">
        <f t="shared" si="4"/>
        <v>389.75432000000001</v>
      </c>
      <c r="L58" s="10">
        <f t="shared" si="5"/>
        <v>0</v>
      </c>
      <c r="M58" s="73" t="str">
        <f t="shared" si="6"/>
        <v/>
      </c>
      <c r="N58">
        <f t="shared" si="7"/>
        <v>0</v>
      </c>
      <c r="O58" s="12">
        <f t="shared" si="8"/>
        <v>48.32</v>
      </c>
      <c r="P58" s="11">
        <f t="shared" si="9"/>
        <v>0</v>
      </c>
      <c r="Q58" s="1">
        <f t="shared" si="10"/>
        <v>48.32</v>
      </c>
      <c r="S58" s="14" t="str">
        <f t="shared" si="11"/>
        <v>A</v>
      </c>
      <c r="U58" s="1">
        <f t="shared" si="12"/>
        <v>48.32</v>
      </c>
      <c r="V58" s="1">
        <f t="shared" si="13"/>
        <v>383.60399999999998</v>
      </c>
      <c r="W58" s="1">
        <f t="shared" si="14"/>
        <v>0</v>
      </c>
      <c r="X58" s="20">
        <f t="shared" si="15"/>
        <v>0</v>
      </c>
      <c r="Y58" s="22">
        <f t="shared" si="16"/>
        <v>0</v>
      </c>
      <c r="AA58" s="47"/>
    </row>
    <row r="59" spans="1:34" hidden="1" x14ac:dyDescent="0.25">
      <c r="A59" s="57" t="s">
        <v>39</v>
      </c>
      <c r="B59" s="1">
        <v>46.527999999999999</v>
      </c>
      <c r="C59" s="1">
        <v>46.271999999999998</v>
      </c>
      <c r="D59" s="1">
        <v>423.31400000000002</v>
      </c>
      <c r="E59" s="1">
        <v>383.31900000000002</v>
      </c>
      <c r="G59" s="1">
        <f t="shared" si="0"/>
        <v>39.995000000000005</v>
      </c>
      <c r="H59" s="1">
        <f t="shared" si="1"/>
        <v>0.25600000000000023</v>
      </c>
      <c r="I59" s="2">
        <f t="shared" si="2"/>
        <v>406.38144</v>
      </c>
      <c r="J59" s="2">
        <f t="shared" si="3"/>
        <v>397.91516000000001</v>
      </c>
      <c r="K59" s="2">
        <f t="shared" si="4"/>
        <v>389.44888000000003</v>
      </c>
      <c r="L59" s="10">
        <f t="shared" si="5"/>
        <v>0</v>
      </c>
      <c r="M59" s="73" t="str">
        <f t="shared" si="6"/>
        <v/>
      </c>
      <c r="N59">
        <f t="shared" si="7"/>
        <v>0</v>
      </c>
      <c r="O59" s="12">
        <f t="shared" si="8"/>
        <v>46.527999999999999</v>
      </c>
      <c r="P59" s="11">
        <f t="shared" si="9"/>
        <v>0</v>
      </c>
      <c r="Q59" s="1">
        <f t="shared" si="10"/>
        <v>46.527999999999999</v>
      </c>
      <c r="S59" s="14" t="str">
        <f t="shared" si="11"/>
        <v>A</v>
      </c>
      <c r="U59" s="1">
        <f t="shared" si="12"/>
        <v>46.527999999999999</v>
      </c>
      <c r="V59" s="1">
        <f t="shared" si="13"/>
        <v>383.31900000000002</v>
      </c>
      <c r="W59" s="1">
        <f t="shared" si="14"/>
        <v>0</v>
      </c>
      <c r="X59" s="20">
        <f t="shared" si="15"/>
        <v>0</v>
      </c>
      <c r="Y59" s="22">
        <f t="shared" si="16"/>
        <v>0</v>
      </c>
      <c r="AA59" s="47"/>
    </row>
    <row r="60" spans="1:34" hidden="1" x14ac:dyDescent="0.25">
      <c r="A60" s="57" t="s">
        <v>39</v>
      </c>
      <c r="B60" s="1">
        <v>42.176000000000002</v>
      </c>
      <c r="C60" s="1">
        <v>41.984000000000002</v>
      </c>
      <c r="D60" s="1">
        <v>423.76499999999999</v>
      </c>
      <c r="E60" s="1">
        <v>383.75</v>
      </c>
      <c r="G60" s="1">
        <f t="shared" si="0"/>
        <v>40.014999999999986</v>
      </c>
      <c r="H60" s="1">
        <f t="shared" si="1"/>
        <v>0.19200000000000017</v>
      </c>
      <c r="I60" s="2">
        <f t="shared" si="2"/>
        <v>406.81439999999998</v>
      </c>
      <c r="J60" s="2">
        <f t="shared" si="3"/>
        <v>398.33909999999997</v>
      </c>
      <c r="K60" s="2">
        <f t="shared" si="4"/>
        <v>389.86379999999997</v>
      </c>
      <c r="L60" s="10">
        <f t="shared" si="5"/>
        <v>0</v>
      </c>
      <c r="M60" s="73" t="str">
        <f t="shared" si="6"/>
        <v/>
      </c>
      <c r="N60">
        <f t="shared" si="7"/>
        <v>0</v>
      </c>
      <c r="O60" s="12">
        <f t="shared" si="8"/>
        <v>42.176000000000002</v>
      </c>
      <c r="P60" s="11">
        <f t="shared" si="9"/>
        <v>0</v>
      </c>
      <c r="Q60" s="1">
        <f t="shared" si="10"/>
        <v>42.176000000000002</v>
      </c>
      <c r="S60" s="14" t="str">
        <f t="shared" si="11"/>
        <v>A</v>
      </c>
      <c r="U60" s="1">
        <f t="shared" si="12"/>
        <v>42.176000000000002</v>
      </c>
      <c r="V60" s="1">
        <f t="shared" si="13"/>
        <v>383.75</v>
      </c>
      <c r="W60" s="1">
        <f t="shared" si="14"/>
        <v>0</v>
      </c>
      <c r="X60" s="20">
        <f t="shared" si="15"/>
        <v>0</v>
      </c>
      <c r="Y60" s="22">
        <f t="shared" si="16"/>
        <v>0</v>
      </c>
      <c r="AA60" s="47"/>
    </row>
    <row r="61" spans="1:34" hidden="1" x14ac:dyDescent="0.25">
      <c r="A61" s="57" t="s">
        <v>39</v>
      </c>
      <c r="B61" s="1">
        <v>42.368000000000002</v>
      </c>
      <c r="C61" s="1">
        <v>42.048000000000002</v>
      </c>
      <c r="D61" s="1">
        <v>423.553</v>
      </c>
      <c r="E61" s="1">
        <v>383.56099999999998</v>
      </c>
      <c r="G61" s="1">
        <f t="shared" si="0"/>
        <v>39.992000000000019</v>
      </c>
      <c r="H61" s="1">
        <f t="shared" si="1"/>
        <v>0.32000000000000028</v>
      </c>
      <c r="I61" s="2">
        <f t="shared" si="2"/>
        <v>406.61088000000001</v>
      </c>
      <c r="J61" s="2">
        <f t="shared" si="3"/>
        <v>398.13981999999999</v>
      </c>
      <c r="K61" s="2">
        <f t="shared" si="4"/>
        <v>389.66876000000002</v>
      </c>
      <c r="L61" s="10">
        <f t="shared" si="5"/>
        <v>0</v>
      </c>
      <c r="M61" s="73" t="str">
        <f t="shared" si="6"/>
        <v/>
      </c>
      <c r="N61">
        <f t="shared" si="7"/>
        <v>0</v>
      </c>
      <c r="O61" s="12">
        <f t="shared" si="8"/>
        <v>42.368000000000002</v>
      </c>
      <c r="P61" s="11">
        <f t="shared" si="9"/>
        <v>0</v>
      </c>
      <c r="Q61" s="1">
        <f t="shared" si="10"/>
        <v>42.368000000000002</v>
      </c>
      <c r="S61" s="14" t="str">
        <f t="shared" si="11"/>
        <v>A</v>
      </c>
      <c r="U61" s="1">
        <f t="shared" si="12"/>
        <v>42.368000000000002</v>
      </c>
      <c r="V61" s="1">
        <f t="shared" si="13"/>
        <v>383.56099999999998</v>
      </c>
      <c r="W61" s="1">
        <f t="shared" si="14"/>
        <v>0</v>
      </c>
      <c r="X61" s="20">
        <f t="shared" si="15"/>
        <v>0</v>
      </c>
      <c r="Y61" s="22">
        <f t="shared" si="16"/>
        <v>0</v>
      </c>
      <c r="AA61" s="47"/>
    </row>
    <row r="62" spans="1:34" hidden="1" x14ac:dyDescent="0.25">
      <c r="A62" s="57" t="s">
        <v>39</v>
      </c>
      <c r="B62" s="1">
        <v>42.432000000000002</v>
      </c>
      <c r="C62" s="1">
        <v>42.304000000000002</v>
      </c>
      <c r="D62" s="1">
        <v>422.61700000000002</v>
      </c>
      <c r="E62" s="1">
        <v>382.71499999999997</v>
      </c>
      <c r="G62" s="1">
        <f t="shared" si="0"/>
        <v>39.902000000000044</v>
      </c>
      <c r="H62" s="1">
        <f t="shared" si="1"/>
        <v>0.12800000000000011</v>
      </c>
      <c r="I62" s="2">
        <f t="shared" si="2"/>
        <v>405.71232000000003</v>
      </c>
      <c r="J62" s="2">
        <f t="shared" si="3"/>
        <v>397.25998000000004</v>
      </c>
      <c r="K62" s="2">
        <f t="shared" si="4"/>
        <v>388.80763999999999</v>
      </c>
      <c r="L62" s="10">
        <f t="shared" si="5"/>
        <v>0</v>
      </c>
      <c r="M62" s="73" t="str">
        <f t="shared" si="6"/>
        <v/>
      </c>
      <c r="N62">
        <f t="shared" si="7"/>
        <v>0</v>
      </c>
      <c r="O62" s="12">
        <f t="shared" si="8"/>
        <v>42.432000000000002</v>
      </c>
      <c r="P62" s="11">
        <f t="shared" si="9"/>
        <v>0</v>
      </c>
      <c r="Q62" s="1">
        <f t="shared" si="10"/>
        <v>42.432000000000002</v>
      </c>
      <c r="S62" s="14" t="str">
        <f t="shared" si="11"/>
        <v>A</v>
      </c>
      <c r="U62" s="1">
        <f t="shared" si="12"/>
        <v>42.432000000000002</v>
      </c>
      <c r="V62" s="1">
        <f t="shared" si="13"/>
        <v>382.71499999999997</v>
      </c>
      <c r="W62" s="1">
        <f t="shared" si="14"/>
        <v>0</v>
      </c>
      <c r="X62" s="20">
        <f t="shared" si="15"/>
        <v>0</v>
      </c>
      <c r="Y62" s="22">
        <f t="shared" si="16"/>
        <v>0</v>
      </c>
      <c r="AA62" s="47"/>
    </row>
    <row r="63" spans="1:34" hidden="1" x14ac:dyDescent="0.25">
      <c r="A63" s="57" t="s">
        <v>39</v>
      </c>
      <c r="B63" s="1">
        <v>42.368000000000002</v>
      </c>
      <c r="C63" s="1">
        <v>42.048000000000002</v>
      </c>
      <c r="D63" s="1">
        <v>421.76100000000002</v>
      </c>
      <c r="E63" s="1">
        <v>381.94600000000003</v>
      </c>
      <c r="G63" s="1">
        <f t="shared" si="0"/>
        <v>39.814999999999998</v>
      </c>
      <c r="H63" s="1">
        <f t="shared" si="1"/>
        <v>0.32000000000000028</v>
      </c>
      <c r="I63" s="2">
        <f t="shared" si="2"/>
        <v>404.89056000000005</v>
      </c>
      <c r="J63" s="2">
        <f t="shared" si="3"/>
        <v>396.45534000000004</v>
      </c>
      <c r="K63" s="2">
        <f t="shared" si="4"/>
        <v>388.02012000000002</v>
      </c>
      <c r="L63" s="10">
        <f t="shared" si="5"/>
        <v>0</v>
      </c>
      <c r="M63" s="73" t="str">
        <f t="shared" si="6"/>
        <v/>
      </c>
      <c r="N63">
        <f t="shared" si="7"/>
        <v>0</v>
      </c>
      <c r="O63" s="12">
        <f t="shared" si="8"/>
        <v>42.368000000000002</v>
      </c>
      <c r="P63" s="11">
        <f t="shared" si="9"/>
        <v>0</v>
      </c>
      <c r="Q63" s="1">
        <f t="shared" si="10"/>
        <v>42.368000000000002</v>
      </c>
      <c r="S63" s="14" t="str">
        <f t="shared" si="11"/>
        <v>A</v>
      </c>
      <c r="U63" s="1">
        <f t="shared" si="12"/>
        <v>42.368000000000002</v>
      </c>
      <c r="V63" s="1">
        <f t="shared" si="13"/>
        <v>381.94600000000003</v>
      </c>
      <c r="W63" s="1">
        <f t="shared" si="14"/>
        <v>0</v>
      </c>
      <c r="X63" s="20">
        <f t="shared" si="15"/>
        <v>0</v>
      </c>
      <c r="Y63" s="22">
        <f t="shared" si="16"/>
        <v>0</v>
      </c>
      <c r="AA63" s="47"/>
    </row>
    <row r="64" spans="1:34" hidden="1" x14ac:dyDescent="0.25">
      <c r="A64" s="57" t="s">
        <v>39</v>
      </c>
      <c r="B64" s="1">
        <v>41.792000000000002</v>
      </c>
      <c r="C64" s="1">
        <v>41.6</v>
      </c>
      <c r="D64" s="1">
        <v>421.07299999999998</v>
      </c>
      <c r="E64" s="1">
        <v>381.32900000000001</v>
      </c>
      <c r="G64" s="1">
        <f t="shared" si="0"/>
        <v>39.743999999999971</v>
      </c>
      <c r="H64" s="1">
        <f t="shared" si="1"/>
        <v>0.19200000000000017</v>
      </c>
      <c r="I64" s="2">
        <f t="shared" si="2"/>
        <v>404.23007999999999</v>
      </c>
      <c r="J64" s="2">
        <f t="shared" si="3"/>
        <v>395.80861999999996</v>
      </c>
      <c r="K64" s="2">
        <f t="shared" si="4"/>
        <v>387.38715999999999</v>
      </c>
      <c r="L64" s="10">
        <f t="shared" si="5"/>
        <v>0</v>
      </c>
      <c r="M64" s="73" t="str">
        <f t="shared" si="6"/>
        <v/>
      </c>
      <c r="N64">
        <f t="shared" si="7"/>
        <v>0</v>
      </c>
      <c r="O64" s="12">
        <f t="shared" si="8"/>
        <v>41.792000000000002</v>
      </c>
      <c r="P64" s="11">
        <f t="shared" si="9"/>
        <v>0</v>
      </c>
      <c r="Q64" s="1">
        <f t="shared" si="10"/>
        <v>41.792000000000002</v>
      </c>
      <c r="S64" s="14" t="str">
        <f t="shared" si="11"/>
        <v>A</v>
      </c>
      <c r="U64" s="1">
        <f t="shared" si="12"/>
        <v>41.792000000000002</v>
      </c>
      <c r="V64" s="1">
        <f t="shared" si="13"/>
        <v>381.32900000000001</v>
      </c>
      <c r="W64" s="1">
        <f t="shared" si="14"/>
        <v>0</v>
      </c>
      <c r="X64" s="20">
        <f t="shared" si="15"/>
        <v>0</v>
      </c>
      <c r="Y64" s="22">
        <f t="shared" si="16"/>
        <v>0</v>
      </c>
      <c r="AA64" s="47"/>
    </row>
    <row r="65" spans="1:27" hidden="1" x14ac:dyDescent="0.25">
      <c r="A65" s="57" t="s">
        <v>39</v>
      </c>
      <c r="B65" s="1">
        <v>42.816000000000003</v>
      </c>
      <c r="C65" s="1">
        <v>42.624000000000002</v>
      </c>
      <c r="D65" s="1">
        <v>418.58100000000002</v>
      </c>
      <c r="E65" s="1">
        <v>379.06</v>
      </c>
      <c r="G65" s="1">
        <f t="shared" si="0"/>
        <v>39.521000000000015</v>
      </c>
      <c r="H65" s="1">
        <f t="shared" si="1"/>
        <v>0.19200000000000017</v>
      </c>
      <c r="I65" s="2">
        <f t="shared" si="2"/>
        <v>401.83776</v>
      </c>
      <c r="J65" s="2">
        <f t="shared" si="3"/>
        <v>393.46614</v>
      </c>
      <c r="K65" s="2">
        <f t="shared" si="4"/>
        <v>385.09451999999999</v>
      </c>
      <c r="L65" s="10">
        <f t="shared" si="5"/>
        <v>0</v>
      </c>
      <c r="M65" s="73" t="str">
        <f t="shared" si="6"/>
        <v/>
      </c>
      <c r="N65">
        <f t="shared" si="7"/>
        <v>0</v>
      </c>
      <c r="O65" s="12">
        <f t="shared" si="8"/>
        <v>42.816000000000003</v>
      </c>
      <c r="P65" s="11">
        <f t="shared" si="9"/>
        <v>0</v>
      </c>
      <c r="Q65" s="1">
        <f t="shared" si="10"/>
        <v>42.816000000000003</v>
      </c>
      <c r="S65" s="14" t="str">
        <f t="shared" si="11"/>
        <v>A</v>
      </c>
      <c r="U65" s="1">
        <f t="shared" si="12"/>
        <v>42.816000000000003</v>
      </c>
      <c r="V65" s="1">
        <f t="shared" si="13"/>
        <v>379.06</v>
      </c>
      <c r="W65" s="1">
        <f t="shared" si="14"/>
        <v>0</v>
      </c>
      <c r="X65" s="20">
        <f t="shared" si="15"/>
        <v>0</v>
      </c>
      <c r="Y65" s="22">
        <f t="shared" si="16"/>
        <v>0</v>
      </c>
      <c r="AA65" s="47"/>
    </row>
    <row r="66" spans="1:27" hidden="1" x14ac:dyDescent="0.25">
      <c r="A66" s="57" t="s">
        <v>39</v>
      </c>
      <c r="B66" s="1">
        <v>58.496000000000002</v>
      </c>
      <c r="C66" s="1">
        <v>58.24</v>
      </c>
      <c r="D66" s="1">
        <v>416.87400000000002</v>
      </c>
      <c r="E66" s="1">
        <v>383.06599999999997</v>
      </c>
      <c r="G66" s="1">
        <f t="shared" si="0"/>
        <v>33.80800000000005</v>
      </c>
      <c r="H66" s="1">
        <f t="shared" si="1"/>
        <v>0.25600000000000023</v>
      </c>
      <c r="I66" s="2">
        <f t="shared" si="2"/>
        <v>400.19904000000002</v>
      </c>
      <c r="J66" s="2">
        <f t="shared" si="3"/>
        <v>391.86156</v>
      </c>
      <c r="K66" s="2">
        <f t="shared" si="4"/>
        <v>383.52408000000003</v>
      </c>
      <c r="L66" s="10">
        <f t="shared" si="5"/>
        <v>3</v>
      </c>
      <c r="M66" s="73">
        <f t="shared" si="6"/>
        <v>3</v>
      </c>
      <c r="N66">
        <f t="shared" si="7"/>
        <v>3</v>
      </c>
      <c r="O66" s="12">
        <f t="shared" si="8"/>
        <v>65.096817271310925</v>
      </c>
      <c r="P66" s="11">
        <f t="shared" si="9"/>
        <v>6.6008172713109232</v>
      </c>
      <c r="Q66" s="1">
        <f t="shared" si="10"/>
        <v>58.496000000000002</v>
      </c>
      <c r="S66" s="14" t="str">
        <f t="shared" si="11"/>
        <v>A</v>
      </c>
      <c r="U66" s="1">
        <f t="shared" si="12"/>
        <v>58.496000000000002</v>
      </c>
      <c r="V66" s="1">
        <f t="shared" si="13"/>
        <v>383.06599999999997</v>
      </c>
      <c r="W66" s="1">
        <f t="shared" si="14"/>
        <v>6.6008172713109232</v>
      </c>
      <c r="X66" s="20">
        <f t="shared" si="15"/>
        <v>2.8713555130202515</v>
      </c>
      <c r="Y66" s="22">
        <f t="shared" si="16"/>
        <v>3</v>
      </c>
      <c r="AA66" s="47"/>
    </row>
    <row r="67" spans="1:27" hidden="1" x14ac:dyDescent="0.25">
      <c r="A67" s="57" t="s">
        <v>39</v>
      </c>
      <c r="B67" s="1">
        <v>64.256</v>
      </c>
      <c r="C67" s="1">
        <v>64.063999999999993</v>
      </c>
      <c r="D67" s="1">
        <v>417.67</v>
      </c>
      <c r="E67" s="1">
        <v>384.065</v>
      </c>
      <c r="G67" s="1">
        <f t="shared" si="0"/>
        <v>33.605000000000018</v>
      </c>
      <c r="H67" s="1">
        <f t="shared" si="1"/>
        <v>0.19200000000000728</v>
      </c>
      <c r="I67" s="2">
        <f t="shared" si="2"/>
        <v>400.96320000000003</v>
      </c>
      <c r="J67" s="2">
        <f t="shared" si="3"/>
        <v>392.60980000000001</v>
      </c>
      <c r="K67" s="2">
        <f t="shared" si="4"/>
        <v>384.25639999999999</v>
      </c>
      <c r="L67" s="10">
        <f t="shared" si="5"/>
        <v>3</v>
      </c>
      <c r="M67" s="73" t="str">
        <f t="shared" si="6"/>
        <v/>
      </c>
      <c r="N67">
        <f t="shared" si="7"/>
        <v>3</v>
      </c>
      <c r="O67" s="12">
        <f t="shared" si="8"/>
        <v>71.506788337413752</v>
      </c>
      <c r="P67" s="11">
        <f t="shared" si="9"/>
        <v>7.2507883374137521</v>
      </c>
      <c r="Q67" s="1">
        <f t="shared" si="10"/>
        <v>64.256</v>
      </c>
      <c r="S67" s="14" t="str">
        <f t="shared" si="11"/>
        <v>A</v>
      </c>
      <c r="U67" s="1">
        <f t="shared" si="12"/>
        <v>64.256</v>
      </c>
      <c r="V67" s="1">
        <f t="shared" si="13"/>
        <v>384.065</v>
      </c>
      <c r="W67" s="1">
        <f t="shared" si="14"/>
        <v>7.2507883374137521</v>
      </c>
      <c r="X67" s="20">
        <f t="shared" si="15"/>
        <v>3.154092926774982</v>
      </c>
      <c r="Y67" s="22">
        <f t="shared" si="16"/>
        <v>3</v>
      </c>
      <c r="AA67" s="47"/>
    </row>
    <row r="68" spans="1:27" hidden="1" x14ac:dyDescent="0.25">
      <c r="A68" s="57" t="s">
        <v>39</v>
      </c>
      <c r="B68" s="1">
        <v>64.256</v>
      </c>
      <c r="C68" s="1">
        <v>64.063999999999993</v>
      </c>
      <c r="D68" s="1">
        <v>418.34699999999998</v>
      </c>
      <c r="E68" s="1">
        <v>384.69600000000003</v>
      </c>
      <c r="G68" s="1">
        <f t="shared" si="0"/>
        <v>33.650999999999954</v>
      </c>
      <c r="H68" s="1">
        <f t="shared" si="1"/>
        <v>0.19200000000000728</v>
      </c>
      <c r="I68" s="2">
        <f t="shared" si="2"/>
        <v>401.61311999999998</v>
      </c>
      <c r="J68" s="2">
        <f t="shared" si="3"/>
        <v>393.24617999999998</v>
      </c>
      <c r="K68" s="2">
        <f t="shared" si="4"/>
        <v>384.87923999999998</v>
      </c>
      <c r="L68" s="10">
        <f t="shared" si="5"/>
        <v>3</v>
      </c>
      <c r="M68" s="73" t="str">
        <f t="shared" si="6"/>
        <v/>
      </c>
      <c r="N68">
        <f t="shared" si="7"/>
        <v>3</v>
      </c>
      <c r="O68" s="12">
        <f t="shared" si="8"/>
        <v>71.506788337413752</v>
      </c>
      <c r="P68" s="11">
        <f t="shared" si="9"/>
        <v>7.2507883374137521</v>
      </c>
      <c r="Q68" s="1">
        <f t="shared" si="10"/>
        <v>64.256</v>
      </c>
      <c r="S68" s="14" t="str">
        <f t="shared" si="11"/>
        <v>A</v>
      </c>
      <c r="U68" s="1">
        <f t="shared" si="12"/>
        <v>64.256</v>
      </c>
      <c r="V68" s="1">
        <f t="shared" si="13"/>
        <v>384.69600000000003</v>
      </c>
      <c r="W68" s="1">
        <f t="shared" si="14"/>
        <v>7.2507883374137521</v>
      </c>
      <c r="X68" s="20">
        <f t="shared" si="15"/>
        <v>3.154092926774982</v>
      </c>
      <c r="Y68" s="22">
        <f t="shared" si="16"/>
        <v>3</v>
      </c>
      <c r="AA68" s="47"/>
    </row>
    <row r="69" spans="1:27" hidden="1" x14ac:dyDescent="0.25">
      <c r="A69" s="57" t="s">
        <v>39</v>
      </c>
      <c r="B69" s="1">
        <v>57.856000000000002</v>
      </c>
      <c r="C69" s="1">
        <v>57.664000000000001</v>
      </c>
      <c r="D69" s="1">
        <v>418.7</v>
      </c>
      <c r="E69" s="1">
        <v>382.97500000000002</v>
      </c>
      <c r="G69" s="1">
        <f t="shared" si="0"/>
        <v>35.724999999999966</v>
      </c>
      <c r="H69" s="1">
        <f t="shared" si="1"/>
        <v>0.19200000000000017</v>
      </c>
      <c r="I69" s="2">
        <f t="shared" si="2"/>
        <v>401.952</v>
      </c>
      <c r="J69" s="2">
        <f t="shared" si="3"/>
        <v>393.57799999999997</v>
      </c>
      <c r="K69" s="2">
        <f t="shared" si="4"/>
        <v>385.20400000000001</v>
      </c>
      <c r="L69" s="10">
        <f t="shared" si="5"/>
        <v>3</v>
      </c>
      <c r="M69" s="73" t="str">
        <f t="shared" si="6"/>
        <v/>
      </c>
      <c r="N69">
        <f t="shared" si="7"/>
        <v>3</v>
      </c>
      <c r="O69" s="12">
        <f t="shared" si="8"/>
        <v>64.384598263966168</v>
      </c>
      <c r="P69" s="11">
        <f t="shared" si="9"/>
        <v>6.5285982639661668</v>
      </c>
      <c r="Q69" s="1">
        <f t="shared" si="10"/>
        <v>57.856000000000002</v>
      </c>
      <c r="S69" s="14" t="str">
        <f t="shared" si="11"/>
        <v>A</v>
      </c>
      <c r="U69" s="1">
        <f t="shared" si="12"/>
        <v>57.856000000000002</v>
      </c>
      <c r="V69" s="1">
        <f t="shared" si="13"/>
        <v>382.97500000000002</v>
      </c>
      <c r="W69" s="1">
        <f t="shared" si="14"/>
        <v>6.5285982639661668</v>
      </c>
      <c r="X69" s="20">
        <f t="shared" si="15"/>
        <v>2.8399402448252826</v>
      </c>
      <c r="Y69" s="22">
        <f t="shared" si="16"/>
        <v>3</v>
      </c>
      <c r="AA69" s="47"/>
    </row>
    <row r="70" spans="1:27" hidden="1" x14ac:dyDescent="0.25">
      <c r="A70" s="57" t="s">
        <v>39</v>
      </c>
      <c r="B70" s="1">
        <v>57.728000000000002</v>
      </c>
      <c r="C70" s="1">
        <v>57.472000000000001</v>
      </c>
      <c r="D70" s="1">
        <v>417.45400000000001</v>
      </c>
      <c r="E70" s="1">
        <v>378.83800000000002</v>
      </c>
      <c r="G70" s="1">
        <f t="shared" si="0"/>
        <v>38.615999999999985</v>
      </c>
      <c r="H70" s="1">
        <f t="shared" si="1"/>
        <v>0.25600000000000023</v>
      </c>
      <c r="I70" s="2">
        <f t="shared" si="2"/>
        <v>400.75584000000003</v>
      </c>
      <c r="J70" s="2">
        <f t="shared" si="3"/>
        <v>392.40676000000002</v>
      </c>
      <c r="K70" s="2">
        <f t="shared" si="4"/>
        <v>384.05768</v>
      </c>
      <c r="L70" s="10">
        <f t="shared" si="5"/>
        <v>0</v>
      </c>
      <c r="M70" s="73">
        <f t="shared" si="6"/>
        <v>0</v>
      </c>
      <c r="N70">
        <f t="shared" si="7"/>
        <v>0</v>
      </c>
      <c r="O70" s="12">
        <f t="shared" si="8"/>
        <v>57.728000000000002</v>
      </c>
      <c r="P70" s="11">
        <f t="shared" si="9"/>
        <v>0</v>
      </c>
      <c r="Q70" s="1">
        <f t="shared" si="10"/>
        <v>57.728000000000002</v>
      </c>
      <c r="S70" s="14" t="str">
        <f t="shared" si="11"/>
        <v>A</v>
      </c>
      <c r="U70" s="1">
        <f t="shared" si="12"/>
        <v>57.728000000000002</v>
      </c>
      <c r="V70" s="1">
        <f t="shared" si="13"/>
        <v>378.83800000000002</v>
      </c>
      <c r="W70" s="1">
        <f t="shared" si="14"/>
        <v>0</v>
      </c>
      <c r="X70" s="20">
        <f t="shared" si="15"/>
        <v>0</v>
      </c>
      <c r="Y70" s="22">
        <f t="shared" si="16"/>
        <v>0</v>
      </c>
      <c r="AA70" s="47"/>
    </row>
    <row r="71" spans="1:27" hidden="1" x14ac:dyDescent="0.25">
      <c r="A71" s="57" t="s">
        <v>39</v>
      </c>
      <c r="B71" s="1">
        <v>55.936</v>
      </c>
      <c r="C71" s="1">
        <v>55.808</v>
      </c>
      <c r="D71" s="1">
        <v>419.73099999999999</v>
      </c>
      <c r="E71" s="1">
        <v>384.49900000000002</v>
      </c>
      <c r="G71" s="1">
        <f t="shared" si="0"/>
        <v>35.231999999999971</v>
      </c>
      <c r="H71" s="1">
        <f t="shared" si="1"/>
        <v>0.12800000000000011</v>
      </c>
      <c r="I71" s="2">
        <f t="shared" si="2"/>
        <v>402.94175999999999</v>
      </c>
      <c r="J71" s="2">
        <f t="shared" si="3"/>
        <v>394.54714000000001</v>
      </c>
      <c r="K71" s="2">
        <f t="shared" si="4"/>
        <v>386.15251999999998</v>
      </c>
      <c r="L71" s="10">
        <f t="shared" si="5"/>
        <v>3</v>
      </c>
      <c r="M71" s="73">
        <f t="shared" si="6"/>
        <v>3</v>
      </c>
      <c r="N71">
        <f t="shared" si="7"/>
        <v>3</v>
      </c>
      <c r="O71" s="12">
        <f t="shared" si="8"/>
        <v>62.247941241931898</v>
      </c>
      <c r="P71" s="11">
        <f t="shared" si="9"/>
        <v>6.3119412419318977</v>
      </c>
      <c r="Q71" s="1">
        <f t="shared" si="10"/>
        <v>55.936</v>
      </c>
      <c r="S71" s="14" t="str">
        <f t="shared" si="11"/>
        <v>A</v>
      </c>
      <c r="U71" s="1">
        <f t="shared" si="12"/>
        <v>55.936</v>
      </c>
      <c r="V71" s="1">
        <f t="shared" si="13"/>
        <v>384.49900000000002</v>
      </c>
      <c r="W71" s="1">
        <f t="shared" si="14"/>
        <v>6.3119412419318977</v>
      </c>
      <c r="X71" s="20">
        <f t="shared" si="15"/>
        <v>2.7456944402403756</v>
      </c>
      <c r="Y71" s="22">
        <f t="shared" si="16"/>
        <v>3</v>
      </c>
      <c r="AA71" s="47"/>
    </row>
    <row r="72" spans="1:27" hidden="1" x14ac:dyDescent="0.25">
      <c r="A72" s="57" t="s">
        <v>39</v>
      </c>
      <c r="B72" s="1">
        <v>48.384</v>
      </c>
      <c r="C72" s="1">
        <v>48.192</v>
      </c>
      <c r="D72" s="1">
        <v>425.245</v>
      </c>
      <c r="E72" s="1">
        <v>385.11200000000002</v>
      </c>
      <c r="G72" s="1">
        <f t="shared" si="0"/>
        <v>40.132999999999981</v>
      </c>
      <c r="H72" s="1">
        <f t="shared" si="1"/>
        <v>0.19200000000000017</v>
      </c>
      <c r="I72" s="2">
        <f t="shared" si="2"/>
        <v>408.23520000000002</v>
      </c>
      <c r="J72" s="2">
        <f t="shared" si="3"/>
        <v>399.7303</v>
      </c>
      <c r="K72" s="2">
        <f t="shared" si="4"/>
        <v>391.22540000000004</v>
      </c>
      <c r="L72" s="10">
        <f t="shared" si="5"/>
        <v>0</v>
      </c>
      <c r="M72" s="73">
        <f t="shared" si="6"/>
        <v>0</v>
      </c>
      <c r="N72">
        <f t="shared" si="7"/>
        <v>0</v>
      </c>
      <c r="O72" s="12">
        <f t="shared" si="8"/>
        <v>48.384</v>
      </c>
      <c r="P72" s="11">
        <f t="shared" si="9"/>
        <v>0</v>
      </c>
      <c r="Q72" s="1">
        <f t="shared" si="10"/>
        <v>48.384</v>
      </c>
      <c r="S72" s="14" t="str">
        <f t="shared" si="11"/>
        <v>A</v>
      </c>
      <c r="U72" s="1">
        <f t="shared" si="12"/>
        <v>48.384</v>
      </c>
      <c r="V72" s="1">
        <f t="shared" si="13"/>
        <v>385.11200000000002</v>
      </c>
      <c r="W72" s="1">
        <f t="shared" si="14"/>
        <v>0</v>
      </c>
      <c r="X72" s="20">
        <f t="shared" si="15"/>
        <v>0</v>
      </c>
      <c r="Y72" s="22">
        <f t="shared" si="16"/>
        <v>0</v>
      </c>
      <c r="AA72" s="47"/>
    </row>
    <row r="73" spans="1:27" hidden="1" x14ac:dyDescent="0.25">
      <c r="A73" s="57" t="s">
        <v>39</v>
      </c>
      <c r="B73" s="1">
        <v>37.823999999999998</v>
      </c>
      <c r="C73" s="1">
        <v>37.567999999999998</v>
      </c>
      <c r="D73" s="1">
        <v>425.154</v>
      </c>
      <c r="E73" s="1">
        <v>385.03199999999998</v>
      </c>
      <c r="G73" s="1">
        <f t="shared" ref="G73:G136" si="17">D73-E73</f>
        <v>40.122000000000014</v>
      </c>
      <c r="H73" s="1">
        <f t="shared" ref="H73:H136" si="18">B73-C73</f>
        <v>0.25600000000000023</v>
      </c>
      <c r="I73" s="2">
        <f t="shared" ref="I73:I136" si="19">D73-((D73/100)*I$8)</f>
        <v>408.14783999999997</v>
      </c>
      <c r="J73" s="2">
        <f t="shared" ref="J73:J136" si="20">D73-((D73/100)*J$8)</f>
        <v>399.64476000000002</v>
      </c>
      <c r="K73" s="2">
        <f t="shared" ref="K73:K136" si="21">D73-((D73/100)*K$8)</f>
        <v>391.14168000000001</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37.823999999999998</v>
      </c>
      <c r="P73" s="11">
        <f t="shared" ref="P73:P136" si="26">IF(O73&lt;&gt;"",O73-B73,"")</f>
        <v>0</v>
      </c>
      <c r="Q73" s="1">
        <f t="shared" ref="Q73:Q136" si="27">O73-P73</f>
        <v>37.823999999999998</v>
      </c>
      <c r="S73" s="14" t="str">
        <f t="shared" ref="S73:S136" si="28">IF(ROUND(B73,3)=ROUND(Q73,3),"A","B")</f>
        <v>A</v>
      </c>
      <c r="U73" s="1">
        <f t="shared" ref="U73:U136" si="29">B73</f>
        <v>37.823999999999998</v>
      </c>
      <c r="V73" s="1">
        <f t="shared" ref="V73:V136" si="30">E73</f>
        <v>385.03199999999998</v>
      </c>
      <c r="W73" s="1">
        <f t="shared" ref="W73:W136" si="31">P73</f>
        <v>0</v>
      </c>
      <c r="X73" s="20">
        <f t="shared" ref="X73:X136" si="32">W73*X$6</f>
        <v>0</v>
      </c>
      <c r="Y73" s="22">
        <f t="shared" ref="Y73:Y136" si="33">L73</f>
        <v>0</v>
      </c>
      <c r="AA73" s="47"/>
    </row>
    <row r="74" spans="1:27" hidden="1" x14ac:dyDescent="0.25">
      <c r="A74" s="57" t="s">
        <v>39</v>
      </c>
      <c r="B74" s="1">
        <v>35.776000000000003</v>
      </c>
      <c r="C74" s="1">
        <v>35.520000000000003</v>
      </c>
      <c r="D74" s="1">
        <v>425.64499999999998</v>
      </c>
      <c r="E74" s="1">
        <v>385.46699999999998</v>
      </c>
      <c r="G74" s="1">
        <f t="shared" si="17"/>
        <v>40.177999999999997</v>
      </c>
      <c r="H74" s="1">
        <f t="shared" si="18"/>
        <v>0.25600000000000023</v>
      </c>
      <c r="I74" s="2">
        <f t="shared" si="19"/>
        <v>408.61919999999998</v>
      </c>
      <c r="J74" s="2">
        <f t="shared" si="20"/>
        <v>400.10629999999998</v>
      </c>
      <c r="K74" s="2">
        <f t="shared" si="21"/>
        <v>391.59339999999997</v>
      </c>
      <c r="L74" s="10">
        <f t="shared" si="22"/>
        <v>0</v>
      </c>
      <c r="M74" s="73" t="str">
        <f t="shared" si="23"/>
        <v/>
      </c>
      <c r="N74">
        <f t="shared" si="24"/>
        <v>0</v>
      </c>
      <c r="O74" s="12">
        <f t="shared" si="25"/>
        <v>35.776000000000003</v>
      </c>
      <c r="P74" s="11">
        <f t="shared" si="26"/>
        <v>0</v>
      </c>
      <c r="Q74" s="1">
        <f t="shared" si="27"/>
        <v>35.776000000000003</v>
      </c>
      <c r="S74" s="14" t="str">
        <f t="shared" si="28"/>
        <v>A</v>
      </c>
      <c r="U74" s="1">
        <f t="shared" si="29"/>
        <v>35.776000000000003</v>
      </c>
      <c r="V74" s="1">
        <f t="shared" si="30"/>
        <v>385.46699999999998</v>
      </c>
      <c r="W74" s="1">
        <f t="shared" si="31"/>
        <v>0</v>
      </c>
      <c r="X74" s="20">
        <f t="shared" si="32"/>
        <v>0</v>
      </c>
      <c r="Y74" s="22">
        <f t="shared" si="33"/>
        <v>0</v>
      </c>
      <c r="AA74" s="47"/>
    </row>
    <row r="75" spans="1:27" hidden="1" x14ac:dyDescent="0.25">
      <c r="A75" s="57" t="s">
        <v>39</v>
      </c>
      <c r="B75" s="1">
        <v>21.184000000000001</v>
      </c>
      <c r="C75" s="1">
        <v>20.992000000000001</v>
      </c>
      <c r="D75" s="1">
        <v>425.25299999999999</v>
      </c>
      <c r="E75" s="1">
        <v>385.15499999999997</v>
      </c>
      <c r="G75" s="1">
        <f t="shared" si="17"/>
        <v>40.098000000000013</v>
      </c>
      <c r="H75" s="1">
        <f t="shared" si="18"/>
        <v>0.19200000000000017</v>
      </c>
      <c r="I75" s="2">
        <f t="shared" si="19"/>
        <v>408.24288000000001</v>
      </c>
      <c r="J75" s="2">
        <f t="shared" si="20"/>
        <v>399.73782</v>
      </c>
      <c r="K75" s="2">
        <f t="shared" si="21"/>
        <v>391.23275999999998</v>
      </c>
      <c r="L75" s="10">
        <f t="shared" si="22"/>
        <v>0</v>
      </c>
      <c r="M75" s="73" t="str">
        <f t="shared" si="23"/>
        <v/>
      </c>
      <c r="N75">
        <f t="shared" si="24"/>
        <v>0</v>
      </c>
      <c r="O75" s="12">
        <f t="shared" si="25"/>
        <v>21.184000000000001</v>
      </c>
      <c r="P75" s="11">
        <f t="shared" si="26"/>
        <v>0</v>
      </c>
      <c r="Q75" s="1">
        <f t="shared" si="27"/>
        <v>21.184000000000001</v>
      </c>
      <c r="S75" s="14" t="str">
        <f t="shared" si="28"/>
        <v>A</v>
      </c>
      <c r="U75" s="1">
        <f t="shared" si="29"/>
        <v>21.184000000000001</v>
      </c>
      <c r="V75" s="1">
        <f t="shared" si="30"/>
        <v>385.15499999999997</v>
      </c>
      <c r="W75" s="1">
        <f t="shared" si="31"/>
        <v>0</v>
      </c>
      <c r="X75" s="20">
        <f t="shared" si="32"/>
        <v>0</v>
      </c>
      <c r="Y75" s="22">
        <f t="shared" si="33"/>
        <v>0</v>
      </c>
      <c r="AA75" s="47"/>
    </row>
    <row r="76" spans="1:27" hidden="1" x14ac:dyDescent="0.25">
      <c r="A76" s="57" t="s">
        <v>39</v>
      </c>
      <c r="B76" s="1">
        <v>27.776</v>
      </c>
      <c r="C76" s="1">
        <v>27.584</v>
      </c>
      <c r="D76" s="1">
        <v>425.79300000000001</v>
      </c>
      <c r="E76" s="1">
        <v>385.62299999999999</v>
      </c>
      <c r="G76" s="1">
        <f t="shared" si="17"/>
        <v>40.170000000000016</v>
      </c>
      <c r="H76" s="1">
        <f t="shared" si="18"/>
        <v>0.19200000000000017</v>
      </c>
      <c r="I76" s="2">
        <f t="shared" si="19"/>
        <v>408.76128</v>
      </c>
      <c r="J76" s="2">
        <f t="shared" si="20"/>
        <v>400.24542000000002</v>
      </c>
      <c r="K76" s="2">
        <f t="shared" si="21"/>
        <v>391.72955999999999</v>
      </c>
      <c r="L76" s="10">
        <f t="shared" si="22"/>
        <v>0</v>
      </c>
      <c r="M76" s="73" t="str">
        <f t="shared" si="23"/>
        <v/>
      </c>
      <c r="N76">
        <f t="shared" si="24"/>
        <v>0</v>
      </c>
      <c r="O76" s="12">
        <f t="shared" si="25"/>
        <v>27.776</v>
      </c>
      <c r="P76" s="11">
        <f t="shared" si="26"/>
        <v>0</v>
      </c>
      <c r="Q76" s="1">
        <f t="shared" si="27"/>
        <v>27.776</v>
      </c>
      <c r="S76" s="14" t="str">
        <f t="shared" si="28"/>
        <v>A</v>
      </c>
      <c r="U76" s="1">
        <f t="shared" si="29"/>
        <v>27.776</v>
      </c>
      <c r="V76" s="1">
        <f t="shared" si="30"/>
        <v>385.62299999999999</v>
      </c>
      <c r="W76" s="1">
        <f t="shared" si="31"/>
        <v>0</v>
      </c>
      <c r="X76" s="20">
        <f t="shared" si="32"/>
        <v>0</v>
      </c>
      <c r="Y76" s="22">
        <f t="shared" si="33"/>
        <v>0</v>
      </c>
      <c r="AA76" s="47"/>
    </row>
    <row r="77" spans="1:27" hidden="1" x14ac:dyDescent="0.25">
      <c r="A77" s="57" t="s">
        <v>39</v>
      </c>
      <c r="B77" s="1">
        <v>28.992000000000001</v>
      </c>
      <c r="C77" s="1">
        <v>28.736000000000001</v>
      </c>
      <c r="D77" s="1">
        <v>419.67200000000003</v>
      </c>
      <c r="E77" s="1">
        <v>380.07299999999998</v>
      </c>
      <c r="G77" s="1">
        <f t="shared" si="17"/>
        <v>39.599000000000046</v>
      </c>
      <c r="H77" s="1">
        <f t="shared" si="18"/>
        <v>0.25600000000000023</v>
      </c>
      <c r="I77" s="2">
        <f t="shared" si="19"/>
        <v>402.88512000000003</v>
      </c>
      <c r="J77" s="2">
        <f t="shared" si="20"/>
        <v>394.49168000000003</v>
      </c>
      <c r="K77" s="2">
        <f t="shared" si="21"/>
        <v>386.09824000000003</v>
      </c>
      <c r="L77" s="10">
        <f t="shared" si="22"/>
        <v>0</v>
      </c>
      <c r="M77" s="73" t="str">
        <f t="shared" si="23"/>
        <v/>
      </c>
      <c r="N77">
        <f t="shared" si="24"/>
        <v>0</v>
      </c>
      <c r="O77" s="12">
        <f t="shared" si="25"/>
        <v>28.992000000000001</v>
      </c>
      <c r="P77" s="11">
        <f t="shared" si="26"/>
        <v>0</v>
      </c>
      <c r="Q77" s="1">
        <f t="shared" si="27"/>
        <v>28.992000000000001</v>
      </c>
      <c r="S77" s="14" t="str">
        <f t="shared" si="28"/>
        <v>A</v>
      </c>
      <c r="U77" s="1">
        <f t="shared" si="29"/>
        <v>28.992000000000001</v>
      </c>
      <c r="V77" s="1">
        <f t="shared" si="30"/>
        <v>380.07299999999998</v>
      </c>
      <c r="W77" s="1">
        <f t="shared" si="31"/>
        <v>0</v>
      </c>
      <c r="X77" s="20">
        <f t="shared" si="32"/>
        <v>0</v>
      </c>
      <c r="Y77" s="22">
        <f t="shared" si="33"/>
        <v>0</v>
      </c>
      <c r="AA77" s="47"/>
    </row>
    <row r="78" spans="1:27" hidden="1" x14ac:dyDescent="0.25">
      <c r="A78" s="57" t="s">
        <v>39</v>
      </c>
      <c r="B78" s="1">
        <v>27.776</v>
      </c>
      <c r="C78" s="1">
        <v>27.52</v>
      </c>
      <c r="D78" s="1">
        <v>420.71499999999997</v>
      </c>
      <c r="E78" s="1">
        <v>381.03199999999998</v>
      </c>
      <c r="G78" s="1">
        <f t="shared" si="17"/>
        <v>39.682999999999993</v>
      </c>
      <c r="H78" s="1">
        <f t="shared" si="18"/>
        <v>0.25600000000000023</v>
      </c>
      <c r="I78" s="2">
        <f t="shared" si="19"/>
        <v>403.88639999999998</v>
      </c>
      <c r="J78" s="2">
        <f t="shared" si="20"/>
        <v>395.47209999999995</v>
      </c>
      <c r="K78" s="2">
        <f t="shared" si="21"/>
        <v>387.05779999999999</v>
      </c>
      <c r="L78" s="10">
        <f t="shared" si="22"/>
        <v>0</v>
      </c>
      <c r="M78" s="73" t="str">
        <f t="shared" si="23"/>
        <v/>
      </c>
      <c r="N78">
        <f t="shared" si="24"/>
        <v>0</v>
      </c>
      <c r="O78" s="12">
        <f t="shared" si="25"/>
        <v>27.776</v>
      </c>
      <c r="P78" s="11">
        <f t="shared" si="26"/>
        <v>0</v>
      </c>
      <c r="Q78" s="1">
        <f t="shared" si="27"/>
        <v>27.776</v>
      </c>
      <c r="S78" s="14" t="str">
        <f t="shared" si="28"/>
        <v>A</v>
      </c>
      <c r="U78" s="1">
        <f t="shared" si="29"/>
        <v>27.776</v>
      </c>
      <c r="V78" s="1">
        <f t="shared" si="30"/>
        <v>381.03199999999998</v>
      </c>
      <c r="W78" s="1">
        <f t="shared" si="31"/>
        <v>0</v>
      </c>
      <c r="X78" s="20">
        <f t="shared" si="32"/>
        <v>0</v>
      </c>
      <c r="Y78" s="22">
        <f t="shared" si="33"/>
        <v>0</v>
      </c>
      <c r="AA78" s="47"/>
    </row>
    <row r="79" spans="1:27" hidden="1" x14ac:dyDescent="0.25">
      <c r="A79" s="57" t="s">
        <v>39</v>
      </c>
      <c r="B79" s="1">
        <v>19.327999999999999</v>
      </c>
      <c r="C79" s="1">
        <v>19.135999999999999</v>
      </c>
      <c r="D79" s="1">
        <v>421.98899999999998</v>
      </c>
      <c r="E79" s="1">
        <v>382.21300000000002</v>
      </c>
      <c r="G79" s="1">
        <f t="shared" si="17"/>
        <v>39.775999999999954</v>
      </c>
      <c r="H79" s="1">
        <f t="shared" si="18"/>
        <v>0.19200000000000017</v>
      </c>
      <c r="I79" s="2">
        <f t="shared" si="19"/>
        <v>405.10943999999995</v>
      </c>
      <c r="J79" s="2">
        <f t="shared" si="20"/>
        <v>396.66965999999996</v>
      </c>
      <c r="K79" s="2">
        <f t="shared" si="21"/>
        <v>388.22987999999998</v>
      </c>
      <c r="L79" s="10">
        <f t="shared" si="22"/>
        <v>0</v>
      </c>
      <c r="M79" s="73" t="str">
        <f t="shared" si="23"/>
        <v/>
      </c>
      <c r="N79">
        <f t="shared" si="24"/>
        <v>0</v>
      </c>
      <c r="O79" s="12">
        <f t="shared" si="25"/>
        <v>19.327999999999999</v>
      </c>
      <c r="P79" s="11">
        <f t="shared" si="26"/>
        <v>0</v>
      </c>
      <c r="Q79" s="1">
        <f t="shared" si="27"/>
        <v>19.327999999999999</v>
      </c>
      <c r="S79" s="14" t="str">
        <f t="shared" si="28"/>
        <v>A</v>
      </c>
      <c r="U79" s="1">
        <f t="shared" si="29"/>
        <v>19.327999999999999</v>
      </c>
      <c r="V79" s="1">
        <f t="shared" si="30"/>
        <v>382.21300000000002</v>
      </c>
      <c r="W79" s="1">
        <f t="shared" si="31"/>
        <v>0</v>
      </c>
      <c r="X79" s="20">
        <f t="shared" si="32"/>
        <v>0</v>
      </c>
      <c r="Y79" s="22">
        <f t="shared" si="33"/>
        <v>0</v>
      </c>
      <c r="AA79" s="47"/>
    </row>
    <row r="80" spans="1:27" hidden="1" x14ac:dyDescent="0.25">
      <c r="A80" s="57" t="s">
        <v>39</v>
      </c>
      <c r="B80" s="1">
        <v>18.431999999999999</v>
      </c>
      <c r="C80" s="1">
        <v>18.239999999999998</v>
      </c>
      <c r="D80" s="1">
        <v>422.75299999999999</v>
      </c>
      <c r="E80" s="1">
        <v>382.90899999999999</v>
      </c>
      <c r="G80" s="1">
        <f t="shared" si="17"/>
        <v>39.843999999999994</v>
      </c>
      <c r="H80" s="1">
        <f t="shared" si="18"/>
        <v>0.19200000000000017</v>
      </c>
      <c r="I80" s="2">
        <f t="shared" si="19"/>
        <v>405.84287999999998</v>
      </c>
      <c r="J80" s="2">
        <f t="shared" si="20"/>
        <v>397.38781999999998</v>
      </c>
      <c r="K80" s="2">
        <f t="shared" si="21"/>
        <v>388.93275999999997</v>
      </c>
      <c r="L80" s="10">
        <f t="shared" si="22"/>
        <v>0</v>
      </c>
      <c r="M80" s="73" t="str">
        <f t="shared" si="23"/>
        <v/>
      </c>
      <c r="N80">
        <f t="shared" si="24"/>
        <v>0</v>
      </c>
      <c r="O80" s="12">
        <f t="shared" si="25"/>
        <v>18.431999999999999</v>
      </c>
      <c r="P80" s="11">
        <f t="shared" si="26"/>
        <v>0</v>
      </c>
      <c r="Q80" s="1">
        <f t="shared" si="27"/>
        <v>18.431999999999999</v>
      </c>
      <c r="S80" s="14" t="str">
        <f t="shared" si="28"/>
        <v>A</v>
      </c>
      <c r="U80" s="1">
        <f t="shared" si="29"/>
        <v>18.431999999999999</v>
      </c>
      <c r="V80" s="1">
        <f t="shared" si="30"/>
        <v>382.90899999999999</v>
      </c>
      <c r="W80" s="1">
        <f t="shared" si="31"/>
        <v>0</v>
      </c>
      <c r="X80" s="20">
        <f t="shared" si="32"/>
        <v>0</v>
      </c>
      <c r="Y80" s="22">
        <f t="shared" si="33"/>
        <v>0</v>
      </c>
      <c r="AA80" s="47"/>
    </row>
    <row r="81" spans="1:34" x14ac:dyDescent="0.25">
      <c r="A81" s="57" t="s">
        <v>39</v>
      </c>
      <c r="B81" s="1">
        <v>18.687999999999999</v>
      </c>
      <c r="C81" s="1">
        <v>18.495999999999999</v>
      </c>
      <c r="D81" s="1">
        <v>423.79199999999997</v>
      </c>
      <c r="E81" s="1">
        <v>383.851</v>
      </c>
      <c r="G81" s="1">
        <f t="shared" si="17"/>
        <v>39.940999999999974</v>
      </c>
      <c r="H81" s="1">
        <f t="shared" si="18"/>
        <v>0.19200000000000017</v>
      </c>
      <c r="I81" s="2">
        <f t="shared" si="19"/>
        <v>406.84031999999996</v>
      </c>
      <c r="J81" s="2">
        <f t="shared" si="20"/>
        <v>398.36447999999996</v>
      </c>
      <c r="K81" s="2">
        <f t="shared" si="21"/>
        <v>389.88863999999995</v>
      </c>
      <c r="L81" s="10">
        <f t="shared" si="22"/>
        <v>0</v>
      </c>
      <c r="M81" s="73" t="str">
        <f t="shared" si="23"/>
        <v/>
      </c>
      <c r="N81">
        <f t="shared" si="24"/>
        <v>0</v>
      </c>
      <c r="O81" s="12">
        <f t="shared" si="25"/>
        <v>18.687999999999999</v>
      </c>
      <c r="P81" s="11">
        <f t="shared" si="26"/>
        <v>0</v>
      </c>
      <c r="Q81" s="1">
        <f t="shared" si="27"/>
        <v>18.687999999999999</v>
      </c>
      <c r="S81" s="14" t="str">
        <f t="shared" si="28"/>
        <v>A</v>
      </c>
      <c r="U81" s="1">
        <f t="shared" si="29"/>
        <v>18.687999999999999</v>
      </c>
      <c r="V81" s="1">
        <f t="shared" si="30"/>
        <v>383.851</v>
      </c>
      <c r="W81" s="1">
        <f t="shared" si="31"/>
        <v>0</v>
      </c>
      <c r="X81" s="20">
        <f t="shared" si="32"/>
        <v>0</v>
      </c>
      <c r="Y81" s="22">
        <f t="shared" si="33"/>
        <v>0</v>
      </c>
      <c r="Z81" s="32" t="s">
        <v>40</v>
      </c>
      <c r="AA81" s="47"/>
      <c r="AB81" s="32" t="str">
        <f>A81</f>
        <v>JJJJ-MM-TT SS:MM:SS</v>
      </c>
      <c r="AC81" s="1">
        <f>SUM(U81:U104)</f>
        <v>443.392</v>
      </c>
      <c r="AD81" s="1">
        <f>AVERAGE(V81:V104)</f>
        <v>381.63066666666668</v>
      </c>
      <c r="AE81" s="1">
        <f>SUM(W81:W104)</f>
        <v>0</v>
      </c>
      <c r="AF81" s="1">
        <f>SUM(X81:X104)</f>
        <v>0</v>
      </c>
      <c r="AG81" s="35">
        <f>AVERAGE(Y81:Y104)</f>
        <v>0</v>
      </c>
      <c r="AH81" s="37" t="e">
        <f>DAY(A81)</f>
        <v>#VALUE!</v>
      </c>
    </row>
    <row r="82" spans="1:34" hidden="1" x14ac:dyDescent="0.25">
      <c r="A82" s="57" t="s">
        <v>39</v>
      </c>
      <c r="B82" s="1">
        <v>17.600000000000001</v>
      </c>
      <c r="C82" s="1">
        <v>17.344000000000001</v>
      </c>
      <c r="D82" s="1">
        <v>423.346</v>
      </c>
      <c r="E82" s="1">
        <v>383.452</v>
      </c>
      <c r="G82" s="1">
        <f t="shared" si="17"/>
        <v>39.894000000000005</v>
      </c>
      <c r="H82" s="1">
        <f t="shared" si="18"/>
        <v>0.25600000000000023</v>
      </c>
      <c r="I82" s="2">
        <f t="shared" si="19"/>
        <v>406.41216000000003</v>
      </c>
      <c r="J82" s="2">
        <f t="shared" si="20"/>
        <v>397.94524000000001</v>
      </c>
      <c r="K82" s="2">
        <f t="shared" si="21"/>
        <v>389.47832</v>
      </c>
      <c r="L82" s="10">
        <f t="shared" si="22"/>
        <v>0</v>
      </c>
      <c r="M82" s="73" t="str">
        <f t="shared" si="23"/>
        <v/>
      </c>
      <c r="N82">
        <f t="shared" si="24"/>
        <v>0</v>
      </c>
      <c r="O82" s="12">
        <f t="shared" si="25"/>
        <v>17.600000000000001</v>
      </c>
      <c r="P82" s="11">
        <f t="shared" si="26"/>
        <v>0</v>
      </c>
      <c r="Q82" s="1">
        <f t="shared" si="27"/>
        <v>17.600000000000001</v>
      </c>
      <c r="S82" s="14" t="str">
        <f t="shared" si="28"/>
        <v>A</v>
      </c>
      <c r="U82" s="1">
        <f t="shared" si="29"/>
        <v>17.600000000000001</v>
      </c>
      <c r="V82" s="1">
        <f t="shared" si="30"/>
        <v>383.452</v>
      </c>
      <c r="W82" s="1">
        <f t="shared" si="31"/>
        <v>0</v>
      </c>
      <c r="X82" s="20">
        <f t="shared" si="32"/>
        <v>0</v>
      </c>
      <c r="Y82" s="22">
        <f t="shared" si="33"/>
        <v>0</v>
      </c>
      <c r="AA82" s="47"/>
    </row>
    <row r="83" spans="1:34" hidden="1" x14ac:dyDescent="0.25">
      <c r="A83" s="57" t="s">
        <v>39</v>
      </c>
      <c r="B83" s="1">
        <v>17.984000000000002</v>
      </c>
      <c r="C83" s="1">
        <v>17.792000000000002</v>
      </c>
      <c r="D83" s="1">
        <v>423.327</v>
      </c>
      <c r="E83" s="1">
        <v>383.43599999999998</v>
      </c>
      <c r="G83" s="1">
        <f t="shared" si="17"/>
        <v>39.89100000000002</v>
      </c>
      <c r="H83" s="1">
        <f t="shared" si="18"/>
        <v>0.19200000000000017</v>
      </c>
      <c r="I83" s="2">
        <f t="shared" si="19"/>
        <v>406.39391999999998</v>
      </c>
      <c r="J83" s="2">
        <f t="shared" si="20"/>
        <v>397.92737999999997</v>
      </c>
      <c r="K83" s="2">
        <f t="shared" si="21"/>
        <v>389.46084000000002</v>
      </c>
      <c r="L83" s="10">
        <f t="shared" si="22"/>
        <v>0</v>
      </c>
      <c r="M83" s="73" t="str">
        <f t="shared" si="23"/>
        <v/>
      </c>
      <c r="N83">
        <f t="shared" si="24"/>
        <v>0</v>
      </c>
      <c r="O83" s="12">
        <f t="shared" si="25"/>
        <v>17.984000000000002</v>
      </c>
      <c r="P83" s="11">
        <f t="shared" si="26"/>
        <v>0</v>
      </c>
      <c r="Q83" s="1">
        <f t="shared" si="27"/>
        <v>17.984000000000002</v>
      </c>
      <c r="S83" s="14" t="str">
        <f t="shared" si="28"/>
        <v>A</v>
      </c>
      <c r="U83" s="1">
        <f t="shared" si="29"/>
        <v>17.984000000000002</v>
      </c>
      <c r="V83" s="1">
        <f t="shared" si="30"/>
        <v>383.43599999999998</v>
      </c>
      <c r="W83" s="1">
        <f t="shared" si="31"/>
        <v>0</v>
      </c>
      <c r="X83" s="20">
        <f t="shared" si="32"/>
        <v>0</v>
      </c>
      <c r="Y83" s="22">
        <f t="shared" si="33"/>
        <v>0</v>
      </c>
      <c r="AA83" s="47"/>
    </row>
    <row r="84" spans="1:34" hidden="1" x14ac:dyDescent="0.25">
      <c r="A84" s="57" t="s">
        <v>39</v>
      </c>
      <c r="B84" s="1">
        <v>17.856000000000002</v>
      </c>
      <c r="C84" s="1">
        <v>17.664000000000001</v>
      </c>
      <c r="D84" s="1">
        <v>422.72800000000001</v>
      </c>
      <c r="E84" s="1">
        <v>382.89600000000002</v>
      </c>
      <c r="G84" s="1">
        <f t="shared" si="17"/>
        <v>39.831999999999994</v>
      </c>
      <c r="H84" s="1">
        <f t="shared" si="18"/>
        <v>0.19200000000000017</v>
      </c>
      <c r="I84" s="2">
        <f t="shared" si="19"/>
        <v>405.81888000000004</v>
      </c>
      <c r="J84" s="2">
        <f t="shared" si="20"/>
        <v>397.36432000000002</v>
      </c>
      <c r="K84" s="2">
        <f t="shared" si="21"/>
        <v>388.90976000000001</v>
      </c>
      <c r="L84" s="10">
        <f t="shared" si="22"/>
        <v>0</v>
      </c>
      <c r="M84" s="73" t="str">
        <f t="shared" si="23"/>
        <v/>
      </c>
      <c r="N84">
        <f t="shared" si="24"/>
        <v>0</v>
      </c>
      <c r="O84" s="12">
        <f t="shared" si="25"/>
        <v>17.856000000000002</v>
      </c>
      <c r="P84" s="11">
        <f t="shared" si="26"/>
        <v>0</v>
      </c>
      <c r="Q84" s="1">
        <f t="shared" si="27"/>
        <v>17.856000000000002</v>
      </c>
      <c r="S84" s="14" t="str">
        <f t="shared" si="28"/>
        <v>A</v>
      </c>
      <c r="U84" s="1">
        <f t="shared" si="29"/>
        <v>17.856000000000002</v>
      </c>
      <c r="V84" s="1">
        <f t="shared" si="30"/>
        <v>382.89600000000002</v>
      </c>
      <c r="W84" s="1">
        <f t="shared" si="31"/>
        <v>0</v>
      </c>
      <c r="X84" s="20">
        <f t="shared" si="32"/>
        <v>0</v>
      </c>
      <c r="Y84" s="22">
        <f t="shared" si="33"/>
        <v>0</v>
      </c>
      <c r="AA84" s="47"/>
    </row>
    <row r="85" spans="1:34" hidden="1" x14ac:dyDescent="0.25">
      <c r="A85" s="57" t="s">
        <v>39</v>
      </c>
      <c r="B85" s="1">
        <v>17.792000000000002</v>
      </c>
      <c r="C85" s="1">
        <v>17.536000000000001</v>
      </c>
      <c r="D85" s="1">
        <v>421.733</v>
      </c>
      <c r="E85" s="1">
        <v>381.99700000000001</v>
      </c>
      <c r="G85" s="1">
        <f t="shared" si="17"/>
        <v>39.73599999999999</v>
      </c>
      <c r="H85" s="1">
        <f t="shared" si="18"/>
        <v>0.25600000000000023</v>
      </c>
      <c r="I85" s="2">
        <f t="shared" si="19"/>
        <v>404.86367999999999</v>
      </c>
      <c r="J85" s="2">
        <f t="shared" si="20"/>
        <v>396.42901999999998</v>
      </c>
      <c r="K85" s="2">
        <f t="shared" si="21"/>
        <v>387.99436000000003</v>
      </c>
      <c r="L85" s="10">
        <f t="shared" si="22"/>
        <v>0</v>
      </c>
      <c r="M85" s="73" t="str">
        <f t="shared" si="23"/>
        <v/>
      </c>
      <c r="N85">
        <f t="shared" si="24"/>
        <v>0</v>
      </c>
      <c r="O85" s="12">
        <f t="shared" si="25"/>
        <v>17.792000000000002</v>
      </c>
      <c r="P85" s="11">
        <f t="shared" si="26"/>
        <v>0</v>
      </c>
      <c r="Q85" s="1">
        <f t="shared" si="27"/>
        <v>17.792000000000002</v>
      </c>
      <c r="S85" s="14" t="str">
        <f t="shared" si="28"/>
        <v>A</v>
      </c>
      <c r="U85" s="1">
        <f t="shared" si="29"/>
        <v>17.792000000000002</v>
      </c>
      <c r="V85" s="1">
        <f t="shared" si="30"/>
        <v>381.99700000000001</v>
      </c>
      <c r="W85" s="1">
        <f t="shared" si="31"/>
        <v>0</v>
      </c>
      <c r="X85" s="20">
        <f t="shared" si="32"/>
        <v>0</v>
      </c>
      <c r="Y85" s="22">
        <f t="shared" si="33"/>
        <v>0</v>
      </c>
      <c r="AA85" s="47"/>
    </row>
    <row r="86" spans="1:34" hidden="1" x14ac:dyDescent="0.25">
      <c r="A86" s="57" t="s">
        <v>39</v>
      </c>
      <c r="B86" s="1">
        <v>18.431999999999999</v>
      </c>
      <c r="C86" s="1">
        <v>18.239999999999998</v>
      </c>
      <c r="D86" s="1">
        <v>421.74700000000001</v>
      </c>
      <c r="E86" s="1">
        <v>382.01499999999999</v>
      </c>
      <c r="G86" s="1">
        <f t="shared" si="17"/>
        <v>39.732000000000028</v>
      </c>
      <c r="H86" s="1">
        <f t="shared" si="18"/>
        <v>0.19200000000000017</v>
      </c>
      <c r="I86" s="2">
        <f t="shared" si="19"/>
        <v>404.87711999999999</v>
      </c>
      <c r="J86" s="2">
        <f t="shared" si="20"/>
        <v>396.44218000000001</v>
      </c>
      <c r="K86" s="2">
        <f t="shared" si="21"/>
        <v>388.00724000000002</v>
      </c>
      <c r="L86" s="10">
        <f t="shared" si="22"/>
        <v>0</v>
      </c>
      <c r="M86" s="73" t="str">
        <f t="shared" si="23"/>
        <v/>
      </c>
      <c r="N86">
        <f t="shared" si="24"/>
        <v>0</v>
      </c>
      <c r="O86" s="12">
        <f t="shared" si="25"/>
        <v>18.431999999999999</v>
      </c>
      <c r="P86" s="11">
        <f t="shared" si="26"/>
        <v>0</v>
      </c>
      <c r="Q86" s="1">
        <f t="shared" si="27"/>
        <v>18.431999999999999</v>
      </c>
      <c r="S86" s="14" t="str">
        <f t="shared" si="28"/>
        <v>A</v>
      </c>
      <c r="U86" s="1">
        <f t="shared" si="29"/>
        <v>18.431999999999999</v>
      </c>
      <c r="V86" s="1">
        <f t="shared" si="30"/>
        <v>382.01499999999999</v>
      </c>
      <c r="W86" s="1">
        <f t="shared" si="31"/>
        <v>0</v>
      </c>
      <c r="X86" s="20">
        <f t="shared" si="32"/>
        <v>0</v>
      </c>
      <c r="Y86" s="22">
        <f t="shared" si="33"/>
        <v>0</v>
      </c>
      <c r="AA86" s="47"/>
    </row>
    <row r="87" spans="1:34" hidden="1" x14ac:dyDescent="0.25">
      <c r="A87" s="57" t="s">
        <v>39</v>
      </c>
      <c r="B87" s="1">
        <v>17.664000000000001</v>
      </c>
      <c r="C87" s="1">
        <v>17.408000000000001</v>
      </c>
      <c r="D87" s="1">
        <v>422.89299999999997</v>
      </c>
      <c r="E87" s="1">
        <v>383.05</v>
      </c>
      <c r="G87" s="1">
        <f t="shared" si="17"/>
        <v>39.842999999999961</v>
      </c>
      <c r="H87" s="1">
        <f t="shared" si="18"/>
        <v>0.25600000000000023</v>
      </c>
      <c r="I87" s="2">
        <f t="shared" si="19"/>
        <v>405.97727999999995</v>
      </c>
      <c r="J87" s="2">
        <f t="shared" si="20"/>
        <v>397.51941999999997</v>
      </c>
      <c r="K87" s="2">
        <f t="shared" si="21"/>
        <v>389.06155999999999</v>
      </c>
      <c r="L87" s="10">
        <f t="shared" si="22"/>
        <v>0</v>
      </c>
      <c r="M87" s="73" t="str">
        <f t="shared" si="23"/>
        <v/>
      </c>
      <c r="N87">
        <f t="shared" si="24"/>
        <v>0</v>
      </c>
      <c r="O87" s="12">
        <f t="shared" si="25"/>
        <v>17.664000000000001</v>
      </c>
      <c r="P87" s="11">
        <f t="shared" si="26"/>
        <v>0</v>
      </c>
      <c r="Q87" s="1">
        <f t="shared" si="27"/>
        <v>17.664000000000001</v>
      </c>
      <c r="S87" s="14" t="str">
        <f t="shared" si="28"/>
        <v>A</v>
      </c>
      <c r="U87" s="1">
        <f t="shared" si="29"/>
        <v>17.664000000000001</v>
      </c>
      <c r="V87" s="1">
        <f t="shared" si="30"/>
        <v>383.05</v>
      </c>
      <c r="W87" s="1">
        <f t="shared" si="31"/>
        <v>0</v>
      </c>
      <c r="X87" s="20">
        <f t="shared" si="32"/>
        <v>0</v>
      </c>
      <c r="Y87" s="22">
        <f t="shared" si="33"/>
        <v>0</v>
      </c>
      <c r="AA87" s="47"/>
    </row>
    <row r="88" spans="1:34" hidden="1" x14ac:dyDescent="0.25">
      <c r="A88" s="57" t="s">
        <v>39</v>
      </c>
      <c r="B88" s="1">
        <v>18.303999999999998</v>
      </c>
      <c r="C88" s="1">
        <v>18.111999999999998</v>
      </c>
      <c r="D88" s="1">
        <v>423.11799999999999</v>
      </c>
      <c r="E88" s="1">
        <v>383.25799999999998</v>
      </c>
      <c r="G88" s="1">
        <f t="shared" si="17"/>
        <v>39.860000000000014</v>
      </c>
      <c r="H88" s="1">
        <f t="shared" si="18"/>
        <v>0.19200000000000017</v>
      </c>
      <c r="I88" s="2">
        <f t="shared" si="19"/>
        <v>406.19328000000002</v>
      </c>
      <c r="J88" s="2">
        <f t="shared" si="20"/>
        <v>397.73091999999997</v>
      </c>
      <c r="K88" s="2">
        <f t="shared" si="21"/>
        <v>389.26855999999998</v>
      </c>
      <c r="L88" s="10">
        <f t="shared" si="22"/>
        <v>0</v>
      </c>
      <c r="M88" s="73" t="str">
        <f t="shared" si="23"/>
        <v/>
      </c>
      <c r="N88">
        <f t="shared" si="24"/>
        <v>0</v>
      </c>
      <c r="O88" s="12">
        <f t="shared" si="25"/>
        <v>18.303999999999998</v>
      </c>
      <c r="P88" s="11">
        <f t="shared" si="26"/>
        <v>0</v>
      </c>
      <c r="Q88" s="1">
        <f t="shared" si="27"/>
        <v>18.303999999999998</v>
      </c>
      <c r="S88" s="14" t="str">
        <f t="shared" si="28"/>
        <v>A</v>
      </c>
      <c r="U88" s="1">
        <f t="shared" si="29"/>
        <v>18.303999999999998</v>
      </c>
      <c r="V88" s="1">
        <f t="shared" si="30"/>
        <v>383.25799999999998</v>
      </c>
      <c r="W88" s="1">
        <f t="shared" si="31"/>
        <v>0</v>
      </c>
      <c r="X88" s="20">
        <f t="shared" si="32"/>
        <v>0</v>
      </c>
      <c r="Y88" s="22">
        <f t="shared" si="33"/>
        <v>0</v>
      </c>
      <c r="AA88" s="47"/>
    </row>
    <row r="89" spans="1:34" hidden="1" x14ac:dyDescent="0.25">
      <c r="A89" s="57" t="s">
        <v>39</v>
      </c>
      <c r="B89" s="1">
        <v>17.728000000000002</v>
      </c>
      <c r="C89" s="1">
        <v>17.536000000000001</v>
      </c>
      <c r="D89" s="1">
        <v>421.46800000000002</v>
      </c>
      <c r="E89" s="1">
        <v>381.76400000000001</v>
      </c>
      <c r="G89" s="1">
        <f t="shared" si="17"/>
        <v>39.704000000000008</v>
      </c>
      <c r="H89" s="1">
        <f t="shared" si="18"/>
        <v>0.19200000000000017</v>
      </c>
      <c r="I89" s="2">
        <f t="shared" si="19"/>
        <v>404.60928000000001</v>
      </c>
      <c r="J89" s="2">
        <f t="shared" si="20"/>
        <v>396.17992000000004</v>
      </c>
      <c r="K89" s="2">
        <f t="shared" si="21"/>
        <v>387.75056000000001</v>
      </c>
      <c r="L89" s="10">
        <f t="shared" si="22"/>
        <v>0</v>
      </c>
      <c r="M89" s="73" t="str">
        <f t="shared" si="23"/>
        <v/>
      </c>
      <c r="N89">
        <f t="shared" si="24"/>
        <v>0</v>
      </c>
      <c r="O89" s="12">
        <f t="shared" si="25"/>
        <v>17.728000000000002</v>
      </c>
      <c r="P89" s="11">
        <f t="shared" si="26"/>
        <v>0</v>
      </c>
      <c r="Q89" s="1">
        <f t="shared" si="27"/>
        <v>17.728000000000002</v>
      </c>
      <c r="S89" s="14" t="str">
        <f t="shared" si="28"/>
        <v>A</v>
      </c>
      <c r="U89" s="1">
        <f t="shared" si="29"/>
        <v>17.728000000000002</v>
      </c>
      <c r="V89" s="1">
        <f t="shared" si="30"/>
        <v>381.76400000000001</v>
      </c>
      <c r="W89" s="1">
        <f t="shared" si="31"/>
        <v>0</v>
      </c>
      <c r="X89" s="20">
        <f t="shared" si="32"/>
        <v>0</v>
      </c>
      <c r="Y89" s="22">
        <f t="shared" si="33"/>
        <v>0</v>
      </c>
      <c r="AA89" s="47"/>
    </row>
    <row r="90" spans="1:34" hidden="1" x14ac:dyDescent="0.25">
      <c r="A90" s="57" t="s">
        <v>39</v>
      </c>
      <c r="B90" s="1">
        <v>18.751999999999999</v>
      </c>
      <c r="C90" s="1">
        <v>18.495999999999999</v>
      </c>
      <c r="D90" s="1">
        <v>420.52800000000002</v>
      </c>
      <c r="E90" s="1">
        <v>380.91500000000002</v>
      </c>
      <c r="G90" s="1">
        <f t="shared" si="17"/>
        <v>39.613</v>
      </c>
      <c r="H90" s="1">
        <f t="shared" si="18"/>
        <v>0.25600000000000023</v>
      </c>
      <c r="I90" s="2">
        <f t="shared" si="19"/>
        <v>403.70688000000001</v>
      </c>
      <c r="J90" s="2">
        <f t="shared" si="20"/>
        <v>395.29632000000004</v>
      </c>
      <c r="K90" s="2">
        <f t="shared" si="21"/>
        <v>386.88576</v>
      </c>
      <c r="L90" s="10">
        <f t="shared" si="22"/>
        <v>0</v>
      </c>
      <c r="M90" s="73" t="str">
        <f t="shared" si="23"/>
        <v/>
      </c>
      <c r="N90">
        <f t="shared" si="24"/>
        <v>0</v>
      </c>
      <c r="O90" s="12">
        <f t="shared" si="25"/>
        <v>18.751999999999999</v>
      </c>
      <c r="P90" s="11">
        <f t="shared" si="26"/>
        <v>0</v>
      </c>
      <c r="Q90" s="1">
        <f t="shared" si="27"/>
        <v>18.751999999999999</v>
      </c>
      <c r="S90" s="14" t="str">
        <f t="shared" si="28"/>
        <v>A</v>
      </c>
      <c r="U90" s="1">
        <f t="shared" si="29"/>
        <v>18.751999999999999</v>
      </c>
      <c r="V90" s="1">
        <f t="shared" si="30"/>
        <v>380.91500000000002</v>
      </c>
      <c r="W90" s="1">
        <f t="shared" si="31"/>
        <v>0</v>
      </c>
      <c r="X90" s="20">
        <f t="shared" si="32"/>
        <v>0</v>
      </c>
      <c r="Y90" s="22">
        <f t="shared" si="33"/>
        <v>0</v>
      </c>
      <c r="AA90" s="47"/>
    </row>
    <row r="91" spans="1:34" hidden="1" x14ac:dyDescent="0.25">
      <c r="A91" s="57" t="s">
        <v>39</v>
      </c>
      <c r="B91" s="1">
        <v>18.815999999999999</v>
      </c>
      <c r="C91" s="1">
        <v>18.559999999999999</v>
      </c>
      <c r="D91" s="1">
        <v>419.90899999999999</v>
      </c>
      <c r="E91" s="1">
        <v>380.35500000000002</v>
      </c>
      <c r="G91" s="1">
        <f t="shared" si="17"/>
        <v>39.553999999999974</v>
      </c>
      <c r="H91" s="1">
        <f t="shared" si="18"/>
        <v>0.25600000000000023</v>
      </c>
      <c r="I91" s="2">
        <f t="shared" si="19"/>
        <v>403.11264</v>
      </c>
      <c r="J91" s="2">
        <f t="shared" si="20"/>
        <v>394.71445999999997</v>
      </c>
      <c r="K91" s="2">
        <f t="shared" si="21"/>
        <v>386.31628000000001</v>
      </c>
      <c r="L91" s="10">
        <f t="shared" si="22"/>
        <v>0</v>
      </c>
      <c r="M91" s="73" t="str">
        <f t="shared" si="23"/>
        <v/>
      </c>
      <c r="N91">
        <f t="shared" si="24"/>
        <v>0</v>
      </c>
      <c r="O91" s="12">
        <f t="shared" si="25"/>
        <v>18.815999999999999</v>
      </c>
      <c r="P91" s="11">
        <f t="shared" si="26"/>
        <v>0</v>
      </c>
      <c r="Q91" s="1">
        <f t="shared" si="27"/>
        <v>18.815999999999999</v>
      </c>
      <c r="S91" s="14" t="str">
        <f t="shared" si="28"/>
        <v>A</v>
      </c>
      <c r="U91" s="1">
        <f t="shared" si="29"/>
        <v>18.815999999999999</v>
      </c>
      <c r="V91" s="1">
        <f t="shared" si="30"/>
        <v>380.35500000000002</v>
      </c>
      <c r="W91" s="1">
        <f t="shared" si="31"/>
        <v>0</v>
      </c>
      <c r="X91" s="20">
        <f t="shared" si="32"/>
        <v>0</v>
      </c>
      <c r="Y91" s="22">
        <f t="shared" si="33"/>
        <v>0</v>
      </c>
      <c r="AA91" s="47"/>
    </row>
    <row r="92" spans="1:34" hidden="1" x14ac:dyDescent="0.25">
      <c r="A92" s="57" t="s">
        <v>39</v>
      </c>
      <c r="B92" s="1">
        <v>19.904</v>
      </c>
      <c r="C92" s="1">
        <v>19.776</v>
      </c>
      <c r="D92" s="1">
        <v>418.94499999999999</v>
      </c>
      <c r="E92" s="1">
        <v>379.476</v>
      </c>
      <c r="G92" s="1">
        <f t="shared" si="17"/>
        <v>39.468999999999994</v>
      </c>
      <c r="H92" s="1">
        <f t="shared" si="18"/>
        <v>0.12800000000000011</v>
      </c>
      <c r="I92" s="2">
        <f t="shared" si="19"/>
        <v>402.18720000000002</v>
      </c>
      <c r="J92" s="2">
        <f t="shared" si="20"/>
        <v>393.80829999999997</v>
      </c>
      <c r="K92" s="2">
        <f t="shared" si="21"/>
        <v>385.42939999999999</v>
      </c>
      <c r="L92" s="10">
        <f t="shared" si="22"/>
        <v>0</v>
      </c>
      <c r="M92" s="73" t="str">
        <f t="shared" si="23"/>
        <v/>
      </c>
      <c r="N92">
        <f t="shared" si="24"/>
        <v>0</v>
      </c>
      <c r="O92" s="12">
        <f t="shared" si="25"/>
        <v>19.904</v>
      </c>
      <c r="P92" s="11">
        <f t="shared" si="26"/>
        <v>0</v>
      </c>
      <c r="Q92" s="1">
        <f t="shared" si="27"/>
        <v>19.904</v>
      </c>
      <c r="S92" s="14" t="str">
        <f t="shared" si="28"/>
        <v>A</v>
      </c>
      <c r="U92" s="1">
        <f t="shared" si="29"/>
        <v>19.904</v>
      </c>
      <c r="V92" s="1">
        <f t="shared" si="30"/>
        <v>379.476</v>
      </c>
      <c r="W92" s="1">
        <f t="shared" si="31"/>
        <v>0</v>
      </c>
      <c r="X92" s="20">
        <f t="shared" si="32"/>
        <v>0</v>
      </c>
      <c r="Y92" s="22">
        <f t="shared" si="33"/>
        <v>0</v>
      </c>
      <c r="AA92" s="47"/>
    </row>
    <row r="93" spans="1:34" hidden="1" x14ac:dyDescent="0.25">
      <c r="A93" s="57" t="s">
        <v>39</v>
      </c>
      <c r="B93" s="1">
        <v>19.648</v>
      </c>
      <c r="C93" s="1">
        <v>19.391999999999999</v>
      </c>
      <c r="D93" s="1">
        <v>418.18299999999999</v>
      </c>
      <c r="E93" s="1">
        <v>378.79</v>
      </c>
      <c r="G93" s="1">
        <f t="shared" si="17"/>
        <v>39.392999999999972</v>
      </c>
      <c r="H93" s="1">
        <f t="shared" si="18"/>
        <v>0.25600000000000023</v>
      </c>
      <c r="I93" s="2">
        <f t="shared" si="19"/>
        <v>401.45567999999997</v>
      </c>
      <c r="J93" s="2">
        <f t="shared" si="20"/>
        <v>393.09201999999999</v>
      </c>
      <c r="K93" s="2">
        <f t="shared" si="21"/>
        <v>384.72836000000001</v>
      </c>
      <c r="L93" s="10">
        <f t="shared" si="22"/>
        <v>0</v>
      </c>
      <c r="M93" s="73" t="str">
        <f t="shared" si="23"/>
        <v/>
      </c>
      <c r="N93">
        <f t="shared" si="24"/>
        <v>0</v>
      </c>
      <c r="O93" s="12">
        <f t="shared" si="25"/>
        <v>19.648</v>
      </c>
      <c r="P93" s="11">
        <f t="shared" si="26"/>
        <v>0</v>
      </c>
      <c r="Q93" s="1">
        <f t="shared" si="27"/>
        <v>19.648</v>
      </c>
      <c r="S93" s="14" t="str">
        <f t="shared" si="28"/>
        <v>A</v>
      </c>
      <c r="U93" s="1">
        <f t="shared" si="29"/>
        <v>19.648</v>
      </c>
      <c r="V93" s="1">
        <f t="shared" si="30"/>
        <v>378.79</v>
      </c>
      <c r="W93" s="1">
        <f t="shared" si="31"/>
        <v>0</v>
      </c>
      <c r="X93" s="20">
        <f t="shared" si="32"/>
        <v>0</v>
      </c>
      <c r="Y93" s="22">
        <f t="shared" si="33"/>
        <v>0</v>
      </c>
      <c r="AA93" s="47"/>
    </row>
    <row r="94" spans="1:34" hidden="1" x14ac:dyDescent="0.25">
      <c r="A94" s="57" t="s">
        <v>39</v>
      </c>
      <c r="B94" s="1">
        <v>18.88</v>
      </c>
      <c r="C94" s="1">
        <v>18.687999999999999</v>
      </c>
      <c r="D94" s="1">
        <v>419.64499999999998</v>
      </c>
      <c r="E94" s="1">
        <v>380.113</v>
      </c>
      <c r="G94" s="1">
        <f t="shared" si="17"/>
        <v>39.531999999999982</v>
      </c>
      <c r="H94" s="1">
        <f t="shared" si="18"/>
        <v>0.19200000000000017</v>
      </c>
      <c r="I94" s="2">
        <f t="shared" si="19"/>
        <v>402.85919999999999</v>
      </c>
      <c r="J94" s="2">
        <f t="shared" si="20"/>
        <v>394.46629999999999</v>
      </c>
      <c r="K94" s="2">
        <f t="shared" si="21"/>
        <v>386.07339999999999</v>
      </c>
      <c r="L94" s="10">
        <f t="shared" si="22"/>
        <v>0</v>
      </c>
      <c r="M94" s="73" t="str">
        <f t="shared" si="23"/>
        <v/>
      </c>
      <c r="N94">
        <f t="shared" si="24"/>
        <v>0</v>
      </c>
      <c r="O94" s="12">
        <f t="shared" si="25"/>
        <v>18.88</v>
      </c>
      <c r="P94" s="11">
        <f t="shared" si="26"/>
        <v>0</v>
      </c>
      <c r="Q94" s="1">
        <f t="shared" si="27"/>
        <v>18.88</v>
      </c>
      <c r="S94" s="14" t="str">
        <f t="shared" si="28"/>
        <v>A</v>
      </c>
      <c r="U94" s="1">
        <f t="shared" si="29"/>
        <v>18.88</v>
      </c>
      <c r="V94" s="1">
        <f t="shared" si="30"/>
        <v>380.113</v>
      </c>
      <c r="W94" s="1">
        <f t="shared" si="31"/>
        <v>0</v>
      </c>
      <c r="X94" s="20">
        <f t="shared" si="32"/>
        <v>0</v>
      </c>
      <c r="Y94" s="22">
        <f t="shared" si="33"/>
        <v>0</v>
      </c>
      <c r="AA94" s="47"/>
    </row>
    <row r="95" spans="1:34" hidden="1" x14ac:dyDescent="0.25">
      <c r="A95" s="57" t="s">
        <v>39</v>
      </c>
      <c r="B95" s="1">
        <v>19.52</v>
      </c>
      <c r="C95" s="1">
        <v>19.327999999999999</v>
      </c>
      <c r="D95" s="1">
        <v>421.47500000000002</v>
      </c>
      <c r="E95" s="1">
        <v>381.76900000000001</v>
      </c>
      <c r="G95" s="1">
        <f t="shared" si="17"/>
        <v>39.706000000000017</v>
      </c>
      <c r="H95" s="1">
        <f t="shared" si="18"/>
        <v>0.19200000000000017</v>
      </c>
      <c r="I95" s="2">
        <f t="shared" si="19"/>
        <v>404.61600000000004</v>
      </c>
      <c r="J95" s="2">
        <f t="shared" si="20"/>
        <v>396.18650000000002</v>
      </c>
      <c r="K95" s="2">
        <f t="shared" si="21"/>
        <v>387.75700000000001</v>
      </c>
      <c r="L95" s="10">
        <f t="shared" si="22"/>
        <v>0</v>
      </c>
      <c r="M95" s="73" t="str">
        <f t="shared" si="23"/>
        <v/>
      </c>
      <c r="N95">
        <f t="shared" si="24"/>
        <v>0</v>
      </c>
      <c r="O95" s="12">
        <f t="shared" si="25"/>
        <v>19.52</v>
      </c>
      <c r="P95" s="11">
        <f t="shared" si="26"/>
        <v>0</v>
      </c>
      <c r="Q95" s="1">
        <f t="shared" si="27"/>
        <v>19.52</v>
      </c>
      <c r="S95" s="14" t="str">
        <f t="shared" si="28"/>
        <v>A</v>
      </c>
      <c r="U95" s="1">
        <f t="shared" si="29"/>
        <v>19.52</v>
      </c>
      <c r="V95" s="1">
        <f t="shared" si="30"/>
        <v>381.76900000000001</v>
      </c>
      <c r="W95" s="1">
        <f t="shared" si="31"/>
        <v>0</v>
      </c>
      <c r="X95" s="20">
        <f t="shared" si="32"/>
        <v>0</v>
      </c>
      <c r="Y95" s="22">
        <f t="shared" si="33"/>
        <v>0</v>
      </c>
      <c r="AA95" s="47"/>
    </row>
    <row r="96" spans="1:34" hidden="1" x14ac:dyDescent="0.25">
      <c r="A96" s="57" t="s">
        <v>39</v>
      </c>
      <c r="B96" s="1">
        <v>18.559999999999999</v>
      </c>
      <c r="C96" s="1">
        <v>18.303999999999998</v>
      </c>
      <c r="D96" s="1">
        <v>421.66199999999998</v>
      </c>
      <c r="E96" s="1">
        <v>381.935</v>
      </c>
      <c r="G96" s="1">
        <f t="shared" si="17"/>
        <v>39.726999999999975</v>
      </c>
      <c r="H96" s="1">
        <f t="shared" si="18"/>
        <v>0.25600000000000023</v>
      </c>
      <c r="I96" s="2">
        <f t="shared" si="19"/>
        <v>404.79551999999995</v>
      </c>
      <c r="J96" s="2">
        <f t="shared" si="20"/>
        <v>396.36228</v>
      </c>
      <c r="K96" s="2">
        <f t="shared" si="21"/>
        <v>387.92903999999999</v>
      </c>
      <c r="L96" s="10">
        <f t="shared" si="22"/>
        <v>0</v>
      </c>
      <c r="M96" s="73" t="str">
        <f t="shared" si="23"/>
        <v/>
      </c>
      <c r="N96">
        <f t="shared" si="24"/>
        <v>0</v>
      </c>
      <c r="O96" s="12">
        <f t="shared" si="25"/>
        <v>18.559999999999999</v>
      </c>
      <c r="P96" s="11">
        <f t="shared" si="26"/>
        <v>0</v>
      </c>
      <c r="Q96" s="1">
        <f t="shared" si="27"/>
        <v>18.559999999999999</v>
      </c>
      <c r="S96" s="14" t="str">
        <f t="shared" si="28"/>
        <v>A</v>
      </c>
      <c r="U96" s="1">
        <f t="shared" si="29"/>
        <v>18.559999999999999</v>
      </c>
      <c r="V96" s="1">
        <f t="shared" si="30"/>
        <v>381.935</v>
      </c>
      <c r="W96" s="1">
        <f t="shared" si="31"/>
        <v>0</v>
      </c>
      <c r="X96" s="20">
        <f t="shared" si="32"/>
        <v>0</v>
      </c>
      <c r="Y96" s="22">
        <f t="shared" si="33"/>
        <v>0</v>
      </c>
      <c r="AA96" s="47"/>
    </row>
    <row r="97" spans="1:34" hidden="1" x14ac:dyDescent="0.25">
      <c r="A97" s="57" t="s">
        <v>39</v>
      </c>
      <c r="B97" s="1">
        <v>17.728000000000002</v>
      </c>
      <c r="C97" s="1">
        <v>17.472000000000001</v>
      </c>
      <c r="D97" s="1">
        <v>421.678</v>
      </c>
      <c r="E97" s="1">
        <v>381.95100000000002</v>
      </c>
      <c r="G97" s="1">
        <f t="shared" si="17"/>
        <v>39.726999999999975</v>
      </c>
      <c r="H97" s="1">
        <f t="shared" si="18"/>
        <v>0.25600000000000023</v>
      </c>
      <c r="I97" s="2">
        <f t="shared" si="19"/>
        <v>404.81088</v>
      </c>
      <c r="J97" s="2">
        <f t="shared" si="20"/>
        <v>396.37732</v>
      </c>
      <c r="K97" s="2">
        <f t="shared" si="21"/>
        <v>387.94376</v>
      </c>
      <c r="L97" s="10">
        <f t="shared" si="22"/>
        <v>0</v>
      </c>
      <c r="M97" s="73" t="str">
        <f t="shared" si="23"/>
        <v/>
      </c>
      <c r="N97">
        <f t="shared" si="24"/>
        <v>0</v>
      </c>
      <c r="O97" s="12">
        <f t="shared" si="25"/>
        <v>17.728000000000002</v>
      </c>
      <c r="P97" s="11">
        <f t="shared" si="26"/>
        <v>0</v>
      </c>
      <c r="Q97" s="1">
        <f t="shared" si="27"/>
        <v>17.728000000000002</v>
      </c>
      <c r="S97" s="14" t="str">
        <f t="shared" si="28"/>
        <v>A</v>
      </c>
      <c r="U97" s="1">
        <f t="shared" si="29"/>
        <v>17.728000000000002</v>
      </c>
      <c r="V97" s="1">
        <f t="shared" si="30"/>
        <v>381.95100000000002</v>
      </c>
      <c r="W97" s="1">
        <f t="shared" si="31"/>
        <v>0</v>
      </c>
      <c r="X97" s="20">
        <f t="shared" si="32"/>
        <v>0</v>
      </c>
      <c r="Y97" s="22">
        <f t="shared" si="33"/>
        <v>0</v>
      </c>
      <c r="AA97" s="47"/>
    </row>
    <row r="98" spans="1:34" hidden="1" x14ac:dyDescent="0.25">
      <c r="A98" s="57" t="s">
        <v>39</v>
      </c>
      <c r="B98" s="1">
        <v>20.096</v>
      </c>
      <c r="C98" s="1">
        <v>19.968</v>
      </c>
      <c r="D98" s="1">
        <v>421.33800000000002</v>
      </c>
      <c r="E98" s="1">
        <v>381.63499999999999</v>
      </c>
      <c r="G98" s="1">
        <f t="shared" si="17"/>
        <v>39.703000000000031</v>
      </c>
      <c r="H98" s="1">
        <f t="shared" si="18"/>
        <v>0.12800000000000011</v>
      </c>
      <c r="I98" s="2">
        <f t="shared" si="19"/>
        <v>404.48448000000002</v>
      </c>
      <c r="J98" s="2">
        <f t="shared" si="20"/>
        <v>396.05772000000002</v>
      </c>
      <c r="K98" s="2">
        <f t="shared" si="21"/>
        <v>387.63096000000002</v>
      </c>
      <c r="L98" s="10">
        <f t="shared" si="22"/>
        <v>0</v>
      </c>
      <c r="M98" s="73" t="str">
        <f t="shared" si="23"/>
        <v/>
      </c>
      <c r="N98">
        <f t="shared" si="24"/>
        <v>0</v>
      </c>
      <c r="O98" s="12">
        <f t="shared" si="25"/>
        <v>20.096</v>
      </c>
      <c r="P98" s="11">
        <f t="shared" si="26"/>
        <v>0</v>
      </c>
      <c r="Q98" s="1">
        <f t="shared" si="27"/>
        <v>20.096</v>
      </c>
      <c r="S98" s="14" t="str">
        <f t="shared" si="28"/>
        <v>A</v>
      </c>
      <c r="U98" s="1">
        <f t="shared" si="29"/>
        <v>20.096</v>
      </c>
      <c r="V98" s="1">
        <f t="shared" si="30"/>
        <v>381.63499999999999</v>
      </c>
      <c r="W98" s="1">
        <f t="shared" si="31"/>
        <v>0</v>
      </c>
      <c r="X98" s="20">
        <f t="shared" si="32"/>
        <v>0</v>
      </c>
      <c r="Y98" s="22">
        <f t="shared" si="33"/>
        <v>0</v>
      </c>
      <c r="AA98" s="47"/>
    </row>
    <row r="99" spans="1:34" hidden="1" x14ac:dyDescent="0.25">
      <c r="A99" s="57" t="s">
        <v>39</v>
      </c>
      <c r="B99" s="1">
        <v>19.007999999999999</v>
      </c>
      <c r="C99" s="1">
        <v>18.751999999999999</v>
      </c>
      <c r="D99" s="1">
        <v>420.96800000000002</v>
      </c>
      <c r="E99" s="1">
        <v>381.30399999999997</v>
      </c>
      <c r="G99" s="1">
        <f t="shared" si="17"/>
        <v>39.664000000000044</v>
      </c>
      <c r="H99" s="1">
        <f t="shared" si="18"/>
        <v>0.25600000000000023</v>
      </c>
      <c r="I99" s="2">
        <f t="shared" si="19"/>
        <v>404.12927999999999</v>
      </c>
      <c r="J99" s="2">
        <f t="shared" si="20"/>
        <v>395.70992000000001</v>
      </c>
      <c r="K99" s="2">
        <f t="shared" si="21"/>
        <v>387.29056000000003</v>
      </c>
      <c r="L99" s="10">
        <f t="shared" si="22"/>
        <v>0</v>
      </c>
      <c r="M99" s="73" t="str">
        <f t="shared" si="23"/>
        <v/>
      </c>
      <c r="N99">
        <f t="shared" si="24"/>
        <v>0</v>
      </c>
      <c r="O99" s="12">
        <f t="shared" si="25"/>
        <v>19.007999999999999</v>
      </c>
      <c r="P99" s="11">
        <f t="shared" si="26"/>
        <v>0</v>
      </c>
      <c r="Q99" s="1">
        <f t="shared" si="27"/>
        <v>19.007999999999999</v>
      </c>
      <c r="S99" s="14" t="str">
        <f t="shared" si="28"/>
        <v>A</v>
      </c>
      <c r="U99" s="1">
        <f t="shared" si="29"/>
        <v>19.007999999999999</v>
      </c>
      <c r="V99" s="1">
        <f t="shared" si="30"/>
        <v>381.30399999999997</v>
      </c>
      <c r="W99" s="1">
        <f t="shared" si="31"/>
        <v>0</v>
      </c>
      <c r="X99" s="20">
        <f t="shared" si="32"/>
        <v>0</v>
      </c>
      <c r="Y99" s="22">
        <f t="shared" si="33"/>
        <v>0</v>
      </c>
      <c r="AA99" s="47"/>
    </row>
    <row r="100" spans="1:34" hidden="1" x14ac:dyDescent="0.25">
      <c r="A100" s="57" t="s">
        <v>39</v>
      </c>
      <c r="B100" s="1">
        <v>18.239999999999998</v>
      </c>
      <c r="C100" s="1">
        <v>18.047999999999998</v>
      </c>
      <c r="D100" s="1">
        <v>420.44299999999998</v>
      </c>
      <c r="E100" s="1">
        <v>380.82400000000001</v>
      </c>
      <c r="G100" s="1">
        <f t="shared" si="17"/>
        <v>39.618999999999971</v>
      </c>
      <c r="H100" s="1">
        <f t="shared" si="18"/>
        <v>0.19200000000000017</v>
      </c>
      <c r="I100" s="2">
        <f t="shared" si="19"/>
        <v>403.62527999999998</v>
      </c>
      <c r="J100" s="2">
        <f t="shared" si="20"/>
        <v>395.21641999999997</v>
      </c>
      <c r="K100" s="2">
        <f t="shared" si="21"/>
        <v>386.80755999999997</v>
      </c>
      <c r="L100" s="10">
        <f t="shared" si="22"/>
        <v>0</v>
      </c>
      <c r="M100" s="73" t="str">
        <f t="shared" si="23"/>
        <v/>
      </c>
      <c r="N100">
        <f t="shared" si="24"/>
        <v>0</v>
      </c>
      <c r="O100" s="12">
        <f t="shared" si="25"/>
        <v>18.239999999999998</v>
      </c>
      <c r="P100" s="11">
        <f t="shared" si="26"/>
        <v>0</v>
      </c>
      <c r="Q100" s="1">
        <f t="shared" si="27"/>
        <v>18.239999999999998</v>
      </c>
      <c r="S100" s="14" t="str">
        <f t="shared" si="28"/>
        <v>A</v>
      </c>
      <c r="U100" s="1">
        <f t="shared" si="29"/>
        <v>18.239999999999998</v>
      </c>
      <c r="V100" s="1">
        <f t="shared" si="30"/>
        <v>380.82400000000001</v>
      </c>
      <c r="W100" s="1">
        <f t="shared" si="31"/>
        <v>0</v>
      </c>
      <c r="X100" s="20">
        <f t="shared" si="32"/>
        <v>0</v>
      </c>
      <c r="Y100" s="22">
        <f t="shared" si="33"/>
        <v>0</v>
      </c>
      <c r="AA100" s="47"/>
    </row>
    <row r="101" spans="1:34" hidden="1" x14ac:dyDescent="0.25">
      <c r="A101" s="57" t="s">
        <v>39</v>
      </c>
      <c r="B101" s="1">
        <v>17.536000000000001</v>
      </c>
      <c r="C101" s="1">
        <v>17.344000000000001</v>
      </c>
      <c r="D101" s="1">
        <v>419.99599999999998</v>
      </c>
      <c r="E101" s="1">
        <v>380.42200000000003</v>
      </c>
      <c r="G101" s="1">
        <f t="shared" si="17"/>
        <v>39.573999999999955</v>
      </c>
      <c r="H101" s="1">
        <f t="shared" si="18"/>
        <v>0.19200000000000017</v>
      </c>
      <c r="I101" s="2">
        <f t="shared" si="19"/>
        <v>403.19615999999996</v>
      </c>
      <c r="J101" s="2">
        <f t="shared" si="20"/>
        <v>394.79624000000001</v>
      </c>
      <c r="K101" s="2">
        <f t="shared" si="21"/>
        <v>386.39632</v>
      </c>
      <c r="L101" s="10">
        <f t="shared" si="22"/>
        <v>0</v>
      </c>
      <c r="M101" s="73" t="str">
        <f t="shared" si="23"/>
        <v/>
      </c>
      <c r="N101">
        <f t="shared" si="24"/>
        <v>0</v>
      </c>
      <c r="O101" s="12">
        <f t="shared" si="25"/>
        <v>17.536000000000001</v>
      </c>
      <c r="P101" s="11">
        <f t="shared" si="26"/>
        <v>0</v>
      </c>
      <c r="Q101" s="1">
        <f t="shared" si="27"/>
        <v>17.536000000000001</v>
      </c>
      <c r="S101" s="14" t="str">
        <f t="shared" si="28"/>
        <v>A</v>
      </c>
      <c r="U101" s="1">
        <f t="shared" si="29"/>
        <v>17.536000000000001</v>
      </c>
      <c r="V101" s="1">
        <f t="shared" si="30"/>
        <v>380.42200000000003</v>
      </c>
      <c r="W101" s="1">
        <f t="shared" si="31"/>
        <v>0</v>
      </c>
      <c r="X101" s="20">
        <f t="shared" si="32"/>
        <v>0</v>
      </c>
      <c r="Y101" s="22">
        <f t="shared" si="33"/>
        <v>0</v>
      </c>
      <c r="AA101" s="47"/>
    </row>
    <row r="102" spans="1:34" hidden="1" x14ac:dyDescent="0.25">
      <c r="A102" s="57" t="s">
        <v>39</v>
      </c>
      <c r="B102" s="1">
        <v>18.559999999999999</v>
      </c>
      <c r="C102" s="1">
        <v>18.303999999999998</v>
      </c>
      <c r="D102" s="1">
        <v>420.41199999999998</v>
      </c>
      <c r="E102" s="1">
        <v>380.80200000000002</v>
      </c>
      <c r="G102" s="1">
        <f t="shared" si="17"/>
        <v>39.609999999999957</v>
      </c>
      <c r="H102" s="1">
        <f t="shared" si="18"/>
        <v>0.25600000000000023</v>
      </c>
      <c r="I102" s="2">
        <f t="shared" si="19"/>
        <v>403.59551999999996</v>
      </c>
      <c r="J102" s="2">
        <f t="shared" si="20"/>
        <v>395.18727999999999</v>
      </c>
      <c r="K102" s="2">
        <f t="shared" si="21"/>
        <v>386.77904000000001</v>
      </c>
      <c r="L102" s="10">
        <f t="shared" si="22"/>
        <v>0</v>
      </c>
      <c r="M102" s="73" t="str">
        <f t="shared" si="23"/>
        <v/>
      </c>
      <c r="N102">
        <f t="shared" si="24"/>
        <v>0</v>
      </c>
      <c r="O102" s="12">
        <f t="shared" si="25"/>
        <v>18.559999999999999</v>
      </c>
      <c r="P102" s="11">
        <f t="shared" si="26"/>
        <v>0</v>
      </c>
      <c r="Q102" s="1">
        <f t="shared" si="27"/>
        <v>18.559999999999999</v>
      </c>
      <c r="S102" s="14" t="str">
        <f t="shared" si="28"/>
        <v>A</v>
      </c>
      <c r="U102" s="1">
        <f t="shared" si="29"/>
        <v>18.559999999999999</v>
      </c>
      <c r="V102" s="1">
        <f t="shared" si="30"/>
        <v>380.80200000000002</v>
      </c>
      <c r="W102" s="1">
        <f t="shared" si="31"/>
        <v>0</v>
      </c>
      <c r="X102" s="20">
        <f t="shared" si="32"/>
        <v>0</v>
      </c>
      <c r="Y102" s="22">
        <f t="shared" si="33"/>
        <v>0</v>
      </c>
      <c r="AA102" s="47"/>
    </row>
    <row r="103" spans="1:34" hidden="1" x14ac:dyDescent="0.25">
      <c r="A103" s="57" t="s">
        <v>39</v>
      </c>
      <c r="B103" s="1">
        <v>18.239999999999998</v>
      </c>
      <c r="C103" s="1">
        <v>18.047999999999998</v>
      </c>
      <c r="D103" s="1">
        <v>420.65600000000001</v>
      </c>
      <c r="E103" s="1">
        <v>381.024</v>
      </c>
      <c r="G103" s="1">
        <f t="shared" si="17"/>
        <v>39.632000000000005</v>
      </c>
      <c r="H103" s="1">
        <f t="shared" si="18"/>
        <v>0.19200000000000017</v>
      </c>
      <c r="I103" s="2">
        <f t="shared" si="19"/>
        <v>403.82976000000002</v>
      </c>
      <c r="J103" s="2">
        <f t="shared" si="20"/>
        <v>395.41664000000003</v>
      </c>
      <c r="K103" s="2">
        <f t="shared" si="21"/>
        <v>387.00351999999998</v>
      </c>
      <c r="L103" s="10">
        <f t="shared" si="22"/>
        <v>0</v>
      </c>
      <c r="M103" s="73" t="str">
        <f t="shared" si="23"/>
        <v/>
      </c>
      <c r="N103">
        <f t="shared" si="24"/>
        <v>0</v>
      </c>
      <c r="O103" s="12">
        <f t="shared" si="25"/>
        <v>18.239999999999998</v>
      </c>
      <c r="P103" s="11">
        <f t="shared" si="26"/>
        <v>0</v>
      </c>
      <c r="Q103" s="1">
        <f t="shared" si="27"/>
        <v>18.239999999999998</v>
      </c>
      <c r="S103" s="14" t="str">
        <f t="shared" si="28"/>
        <v>A</v>
      </c>
      <c r="U103" s="1">
        <f t="shared" si="29"/>
        <v>18.239999999999998</v>
      </c>
      <c r="V103" s="1">
        <f t="shared" si="30"/>
        <v>381.024</v>
      </c>
      <c r="W103" s="1">
        <f t="shared" si="31"/>
        <v>0</v>
      </c>
      <c r="X103" s="20">
        <f t="shared" si="32"/>
        <v>0</v>
      </c>
      <c r="Y103" s="22">
        <f t="shared" si="33"/>
        <v>0</v>
      </c>
      <c r="AA103" s="47"/>
    </row>
    <row r="104" spans="1:34" hidden="1" x14ac:dyDescent="0.25">
      <c r="A104" s="57" t="s">
        <v>39</v>
      </c>
      <c r="B104" s="1">
        <v>17.856000000000002</v>
      </c>
      <c r="C104" s="1">
        <v>17.664000000000001</v>
      </c>
      <c r="D104" s="1">
        <v>421.84899999999999</v>
      </c>
      <c r="E104" s="1">
        <v>382.10199999999998</v>
      </c>
      <c r="G104" s="1">
        <f t="shared" si="17"/>
        <v>39.747000000000014</v>
      </c>
      <c r="H104" s="1">
        <f t="shared" si="18"/>
        <v>0.19200000000000017</v>
      </c>
      <c r="I104" s="2">
        <f t="shared" si="19"/>
        <v>404.97503999999998</v>
      </c>
      <c r="J104" s="2">
        <f t="shared" si="20"/>
        <v>396.53805999999997</v>
      </c>
      <c r="K104" s="2">
        <f t="shared" si="21"/>
        <v>388.10107999999997</v>
      </c>
      <c r="L104" s="10">
        <f t="shared" si="22"/>
        <v>0</v>
      </c>
      <c r="M104" s="73" t="str">
        <f t="shared" si="23"/>
        <v/>
      </c>
      <c r="N104">
        <f t="shared" si="24"/>
        <v>0</v>
      </c>
      <c r="O104" s="12">
        <f t="shared" si="25"/>
        <v>17.856000000000002</v>
      </c>
      <c r="P104" s="11">
        <f t="shared" si="26"/>
        <v>0</v>
      </c>
      <c r="Q104" s="1">
        <f t="shared" si="27"/>
        <v>17.856000000000002</v>
      </c>
      <c r="S104" s="14" t="str">
        <f t="shared" si="28"/>
        <v>A</v>
      </c>
      <c r="U104" s="1">
        <f t="shared" si="29"/>
        <v>17.856000000000002</v>
      </c>
      <c r="V104" s="1">
        <f t="shared" si="30"/>
        <v>382.10199999999998</v>
      </c>
      <c r="W104" s="1">
        <f t="shared" si="31"/>
        <v>0</v>
      </c>
      <c r="X104" s="20">
        <f t="shared" si="32"/>
        <v>0</v>
      </c>
      <c r="Y104" s="22">
        <f t="shared" si="33"/>
        <v>0</v>
      </c>
      <c r="AA104" s="47"/>
    </row>
    <row r="105" spans="1:34" x14ac:dyDescent="0.25">
      <c r="A105" s="57" t="s">
        <v>39</v>
      </c>
      <c r="B105" s="1">
        <v>23.295999999999999</v>
      </c>
      <c r="C105" s="1">
        <v>23.04</v>
      </c>
      <c r="D105" s="1">
        <v>422.714</v>
      </c>
      <c r="E105" s="1">
        <v>382.87400000000002</v>
      </c>
      <c r="G105" s="1">
        <f t="shared" si="17"/>
        <v>39.839999999999975</v>
      </c>
      <c r="H105" s="1">
        <f t="shared" si="18"/>
        <v>0.25600000000000023</v>
      </c>
      <c r="I105" s="2">
        <f t="shared" si="19"/>
        <v>405.80543999999998</v>
      </c>
      <c r="J105" s="2">
        <f t="shared" si="20"/>
        <v>397.35115999999999</v>
      </c>
      <c r="K105" s="2">
        <f t="shared" si="21"/>
        <v>388.89688000000001</v>
      </c>
      <c r="L105" s="10">
        <f t="shared" si="22"/>
        <v>0</v>
      </c>
      <c r="M105" s="73" t="str">
        <f t="shared" si="23"/>
        <v/>
      </c>
      <c r="N105">
        <f t="shared" si="24"/>
        <v>0</v>
      </c>
      <c r="O105" s="12">
        <f t="shared" si="25"/>
        <v>23.295999999999999</v>
      </c>
      <c r="P105" s="11">
        <f t="shared" si="26"/>
        <v>0</v>
      </c>
      <c r="Q105" s="1">
        <f t="shared" si="27"/>
        <v>23.295999999999999</v>
      </c>
      <c r="S105" s="14" t="str">
        <f t="shared" si="28"/>
        <v>A</v>
      </c>
      <c r="U105" s="1">
        <f t="shared" si="29"/>
        <v>23.295999999999999</v>
      </c>
      <c r="V105" s="1">
        <f t="shared" si="30"/>
        <v>382.87400000000002</v>
      </c>
      <c r="W105" s="1">
        <f t="shared" si="31"/>
        <v>0</v>
      </c>
      <c r="X105" s="20">
        <f t="shared" si="32"/>
        <v>0</v>
      </c>
      <c r="Y105" s="22">
        <f t="shared" si="33"/>
        <v>0</v>
      </c>
      <c r="Z105" s="32" t="s">
        <v>40</v>
      </c>
      <c r="AA105" s="47"/>
      <c r="AB105" s="32" t="str">
        <f>A105</f>
        <v>JJJJ-MM-TT SS:MM:SS</v>
      </c>
      <c r="AC105" s="1">
        <f>SUM(U105:U128)</f>
        <v>2692.8640000000005</v>
      </c>
      <c r="AD105" s="1">
        <f>AVERAGE(V105:V128)</f>
        <v>381.54154166666666</v>
      </c>
      <c r="AE105" s="1">
        <f>SUM(W105:W128)</f>
        <v>68.420287558424207</v>
      </c>
      <c r="AF105" s="1">
        <f>SUM(X105:X128)</f>
        <v>29.762825087914532</v>
      </c>
      <c r="AG105" s="35">
        <f>AVERAGE(Y105:Y128)</f>
        <v>0.625</v>
      </c>
      <c r="AH105" s="37" t="e">
        <f>DAY(A105)</f>
        <v>#VALUE!</v>
      </c>
    </row>
    <row r="106" spans="1:34" hidden="1" x14ac:dyDescent="0.25">
      <c r="A106" s="57" t="s">
        <v>39</v>
      </c>
      <c r="B106" s="1">
        <v>23.488</v>
      </c>
      <c r="C106" s="1">
        <v>23.295999999999999</v>
      </c>
      <c r="D106" s="1">
        <v>422.91</v>
      </c>
      <c r="E106" s="1">
        <v>383.05500000000001</v>
      </c>
      <c r="G106" s="1">
        <f t="shared" si="17"/>
        <v>39.855000000000018</v>
      </c>
      <c r="H106" s="1">
        <f t="shared" si="18"/>
        <v>0.19200000000000017</v>
      </c>
      <c r="I106" s="2">
        <f t="shared" si="19"/>
        <v>405.99360000000001</v>
      </c>
      <c r="J106" s="2">
        <f t="shared" si="20"/>
        <v>397.53540000000004</v>
      </c>
      <c r="K106" s="2">
        <f t="shared" si="21"/>
        <v>389.0772</v>
      </c>
      <c r="L106" s="10">
        <f t="shared" si="22"/>
        <v>0</v>
      </c>
      <c r="M106" s="73" t="str">
        <f t="shared" si="23"/>
        <v/>
      </c>
      <c r="N106">
        <f t="shared" si="24"/>
        <v>0</v>
      </c>
      <c r="O106" s="12">
        <f t="shared" si="25"/>
        <v>23.488</v>
      </c>
      <c r="P106" s="11">
        <f t="shared" si="26"/>
        <v>0</v>
      </c>
      <c r="Q106" s="1">
        <f t="shared" si="27"/>
        <v>23.488</v>
      </c>
      <c r="S106" s="14" t="str">
        <f t="shared" si="28"/>
        <v>A</v>
      </c>
      <c r="U106" s="1">
        <f t="shared" si="29"/>
        <v>23.488</v>
      </c>
      <c r="V106" s="1">
        <f t="shared" si="30"/>
        <v>383.05500000000001</v>
      </c>
      <c r="W106" s="1">
        <f t="shared" si="31"/>
        <v>0</v>
      </c>
      <c r="X106" s="20">
        <f t="shared" si="32"/>
        <v>0</v>
      </c>
      <c r="Y106" s="22">
        <f t="shared" si="33"/>
        <v>0</v>
      </c>
      <c r="AA106" s="47"/>
    </row>
    <row r="107" spans="1:34" hidden="1" x14ac:dyDescent="0.25">
      <c r="A107" s="57" t="s">
        <v>39</v>
      </c>
      <c r="B107" s="1">
        <v>23.616</v>
      </c>
      <c r="C107" s="1">
        <v>23.36</v>
      </c>
      <c r="D107" s="1">
        <v>422.69</v>
      </c>
      <c r="E107" s="1">
        <v>382.85899999999998</v>
      </c>
      <c r="G107" s="1">
        <f t="shared" si="17"/>
        <v>39.831000000000017</v>
      </c>
      <c r="H107" s="1">
        <f t="shared" si="18"/>
        <v>0.25600000000000023</v>
      </c>
      <c r="I107" s="2">
        <f t="shared" si="19"/>
        <v>405.7824</v>
      </c>
      <c r="J107" s="2">
        <f t="shared" si="20"/>
        <v>397.32859999999999</v>
      </c>
      <c r="K107" s="2">
        <f t="shared" si="21"/>
        <v>388.87479999999999</v>
      </c>
      <c r="L107" s="10">
        <f t="shared" si="22"/>
        <v>0</v>
      </c>
      <c r="M107" s="73" t="str">
        <f t="shared" si="23"/>
        <v/>
      </c>
      <c r="N107">
        <f t="shared" si="24"/>
        <v>0</v>
      </c>
      <c r="O107" s="12">
        <f t="shared" si="25"/>
        <v>23.616</v>
      </c>
      <c r="P107" s="11">
        <f t="shared" si="26"/>
        <v>0</v>
      </c>
      <c r="Q107" s="1">
        <f t="shared" si="27"/>
        <v>23.616</v>
      </c>
      <c r="S107" s="14" t="str">
        <f t="shared" si="28"/>
        <v>A</v>
      </c>
      <c r="U107" s="1">
        <f t="shared" si="29"/>
        <v>23.616</v>
      </c>
      <c r="V107" s="1">
        <f t="shared" si="30"/>
        <v>382.85899999999998</v>
      </c>
      <c r="W107" s="1">
        <f t="shared" si="31"/>
        <v>0</v>
      </c>
      <c r="X107" s="20">
        <f t="shared" si="32"/>
        <v>0</v>
      </c>
      <c r="Y107" s="22">
        <f t="shared" si="33"/>
        <v>0</v>
      </c>
      <c r="AA107" s="47"/>
    </row>
    <row r="108" spans="1:34" hidden="1" x14ac:dyDescent="0.25">
      <c r="A108" s="57" t="s">
        <v>39</v>
      </c>
      <c r="B108" s="1">
        <v>23.295999999999999</v>
      </c>
      <c r="C108" s="1">
        <v>23.103999999999999</v>
      </c>
      <c r="D108" s="1">
        <v>422.53899999999999</v>
      </c>
      <c r="E108" s="1">
        <v>382.71899999999999</v>
      </c>
      <c r="G108" s="1">
        <f t="shared" si="17"/>
        <v>39.819999999999993</v>
      </c>
      <c r="H108" s="1">
        <f t="shared" si="18"/>
        <v>0.19200000000000017</v>
      </c>
      <c r="I108" s="2">
        <f t="shared" si="19"/>
        <v>405.63743999999997</v>
      </c>
      <c r="J108" s="2">
        <f t="shared" si="20"/>
        <v>397.18665999999996</v>
      </c>
      <c r="K108" s="2">
        <f t="shared" si="21"/>
        <v>388.73588000000001</v>
      </c>
      <c r="L108" s="10">
        <f t="shared" si="22"/>
        <v>0</v>
      </c>
      <c r="M108" s="73" t="str">
        <f t="shared" si="23"/>
        <v/>
      </c>
      <c r="N108">
        <f t="shared" si="24"/>
        <v>0</v>
      </c>
      <c r="O108" s="12">
        <f t="shared" si="25"/>
        <v>23.295999999999999</v>
      </c>
      <c r="P108" s="11">
        <f t="shared" si="26"/>
        <v>0</v>
      </c>
      <c r="Q108" s="1">
        <f t="shared" si="27"/>
        <v>23.295999999999999</v>
      </c>
      <c r="S108" s="14" t="str">
        <f t="shared" si="28"/>
        <v>A</v>
      </c>
      <c r="U108" s="1">
        <f t="shared" si="29"/>
        <v>23.295999999999999</v>
      </c>
      <c r="V108" s="1">
        <f t="shared" si="30"/>
        <v>382.71899999999999</v>
      </c>
      <c r="W108" s="1">
        <f t="shared" si="31"/>
        <v>0</v>
      </c>
      <c r="X108" s="20">
        <f t="shared" si="32"/>
        <v>0</v>
      </c>
      <c r="Y108" s="22">
        <f t="shared" si="33"/>
        <v>0</v>
      </c>
      <c r="AA108" s="47"/>
    </row>
    <row r="109" spans="1:34" hidden="1" x14ac:dyDescent="0.25">
      <c r="A109" s="57" t="s">
        <v>39</v>
      </c>
      <c r="B109" s="1">
        <v>23.936</v>
      </c>
      <c r="C109" s="1">
        <v>23.68</v>
      </c>
      <c r="D109" s="1">
        <v>421.17700000000002</v>
      </c>
      <c r="E109" s="1">
        <v>381.48700000000002</v>
      </c>
      <c r="G109" s="1">
        <f t="shared" si="17"/>
        <v>39.69</v>
      </c>
      <c r="H109" s="1">
        <f t="shared" si="18"/>
        <v>0.25600000000000023</v>
      </c>
      <c r="I109" s="2">
        <f t="shared" si="19"/>
        <v>404.32992000000002</v>
      </c>
      <c r="J109" s="2">
        <f t="shared" si="20"/>
        <v>395.90638000000001</v>
      </c>
      <c r="K109" s="2">
        <f t="shared" si="21"/>
        <v>387.48284000000001</v>
      </c>
      <c r="L109" s="10">
        <f t="shared" si="22"/>
        <v>0</v>
      </c>
      <c r="M109" s="73" t="str">
        <f t="shared" si="23"/>
        <v/>
      </c>
      <c r="N109">
        <f t="shared" si="24"/>
        <v>0</v>
      </c>
      <c r="O109" s="12">
        <f t="shared" si="25"/>
        <v>23.936</v>
      </c>
      <c r="P109" s="11">
        <f t="shared" si="26"/>
        <v>0</v>
      </c>
      <c r="Q109" s="1">
        <f t="shared" si="27"/>
        <v>23.936</v>
      </c>
      <c r="S109" s="14" t="str">
        <f t="shared" si="28"/>
        <v>A</v>
      </c>
      <c r="U109" s="1">
        <f t="shared" si="29"/>
        <v>23.936</v>
      </c>
      <c r="V109" s="1">
        <f t="shared" si="30"/>
        <v>381.48700000000002</v>
      </c>
      <c r="W109" s="1">
        <f t="shared" si="31"/>
        <v>0</v>
      </c>
      <c r="X109" s="20">
        <f t="shared" si="32"/>
        <v>0</v>
      </c>
      <c r="Y109" s="22">
        <f t="shared" si="33"/>
        <v>0</v>
      </c>
      <c r="AA109" s="47"/>
    </row>
    <row r="110" spans="1:34" hidden="1" x14ac:dyDescent="0.25">
      <c r="A110" s="57" t="s">
        <v>39</v>
      </c>
      <c r="B110" s="1">
        <v>45.503999999999998</v>
      </c>
      <c r="C110" s="1">
        <v>45.311999999999998</v>
      </c>
      <c r="D110" s="1">
        <v>417.95400000000001</v>
      </c>
      <c r="E110" s="1">
        <v>380.24599999999998</v>
      </c>
      <c r="G110" s="1">
        <f t="shared" si="17"/>
        <v>37.708000000000027</v>
      </c>
      <c r="H110" s="1">
        <f t="shared" si="18"/>
        <v>0.19200000000000017</v>
      </c>
      <c r="I110" s="2">
        <f t="shared" si="19"/>
        <v>401.23584</v>
      </c>
      <c r="J110" s="2">
        <f t="shared" si="20"/>
        <v>392.87675999999999</v>
      </c>
      <c r="K110" s="2">
        <f t="shared" si="21"/>
        <v>384.51767999999998</v>
      </c>
      <c r="L110" s="10">
        <f t="shared" si="22"/>
        <v>3</v>
      </c>
      <c r="M110" s="73">
        <f t="shared" si="23"/>
        <v>3</v>
      </c>
      <c r="N110">
        <f t="shared" si="24"/>
        <v>3</v>
      </c>
      <c r="O110" s="12">
        <f t="shared" si="25"/>
        <v>50.638771422212329</v>
      </c>
      <c r="P110" s="11">
        <f t="shared" si="26"/>
        <v>5.1347714222123315</v>
      </c>
      <c r="Q110" s="1">
        <f t="shared" si="27"/>
        <v>45.503999999999998</v>
      </c>
      <c r="S110" s="14" t="str">
        <f t="shared" si="28"/>
        <v>A</v>
      </c>
      <c r="U110" s="1">
        <f t="shared" si="29"/>
        <v>45.503999999999998</v>
      </c>
      <c r="V110" s="1">
        <f t="shared" si="30"/>
        <v>380.24599999999998</v>
      </c>
      <c r="W110" s="1">
        <f t="shared" si="31"/>
        <v>5.1347714222123315</v>
      </c>
      <c r="X110" s="20">
        <f t="shared" si="32"/>
        <v>2.2336255686623643</v>
      </c>
      <c r="Y110" s="22">
        <f t="shared" si="33"/>
        <v>3</v>
      </c>
      <c r="AA110" s="47"/>
    </row>
    <row r="111" spans="1:34" hidden="1" x14ac:dyDescent="0.25">
      <c r="A111" s="57" t="s">
        <v>39</v>
      </c>
      <c r="B111" s="1">
        <v>105.792</v>
      </c>
      <c r="C111" s="1">
        <v>105.47199999999999</v>
      </c>
      <c r="D111" s="1">
        <v>419.49299999999999</v>
      </c>
      <c r="E111" s="1">
        <v>379.654</v>
      </c>
      <c r="G111" s="1">
        <f t="shared" si="17"/>
        <v>39.838999999999999</v>
      </c>
      <c r="H111" s="1">
        <f t="shared" si="18"/>
        <v>0.32000000000000739</v>
      </c>
      <c r="I111" s="2">
        <f t="shared" si="19"/>
        <v>402.71328</v>
      </c>
      <c r="J111" s="2">
        <f t="shared" si="20"/>
        <v>394.32342</v>
      </c>
      <c r="K111" s="2">
        <f t="shared" si="21"/>
        <v>385.93356</v>
      </c>
      <c r="L111" s="10">
        <f t="shared" si="22"/>
        <v>0</v>
      </c>
      <c r="M111" s="73">
        <f t="shared" si="23"/>
        <v>0</v>
      </c>
      <c r="N111">
        <f t="shared" si="24"/>
        <v>0</v>
      </c>
      <c r="O111" s="12">
        <f t="shared" si="25"/>
        <v>105.792</v>
      </c>
      <c r="P111" s="11">
        <f t="shared" si="26"/>
        <v>0</v>
      </c>
      <c r="Q111" s="1">
        <f t="shared" si="27"/>
        <v>105.792</v>
      </c>
      <c r="S111" s="14" t="str">
        <f t="shared" si="28"/>
        <v>A</v>
      </c>
      <c r="U111" s="1">
        <f t="shared" si="29"/>
        <v>105.792</v>
      </c>
      <c r="V111" s="1">
        <f t="shared" si="30"/>
        <v>379.654</v>
      </c>
      <c r="W111" s="1">
        <f t="shared" si="31"/>
        <v>0</v>
      </c>
      <c r="X111" s="20">
        <f t="shared" si="32"/>
        <v>0</v>
      </c>
      <c r="Y111" s="22">
        <f t="shared" si="33"/>
        <v>0</v>
      </c>
      <c r="AA111" s="47"/>
    </row>
    <row r="112" spans="1:34" hidden="1" x14ac:dyDescent="0.25">
      <c r="A112" s="57" t="s">
        <v>39</v>
      </c>
      <c r="B112" s="1">
        <v>153.15199999999999</v>
      </c>
      <c r="C112" s="1">
        <v>152.83199999999999</v>
      </c>
      <c r="D112" s="1">
        <v>417.96699999999998</v>
      </c>
      <c r="E112" s="1">
        <v>379.40100000000001</v>
      </c>
      <c r="G112" s="1">
        <f t="shared" si="17"/>
        <v>38.565999999999974</v>
      </c>
      <c r="H112" s="1">
        <f t="shared" si="18"/>
        <v>0.31999999999999318</v>
      </c>
      <c r="I112" s="2">
        <f t="shared" si="19"/>
        <v>401.24831999999998</v>
      </c>
      <c r="J112" s="2">
        <f t="shared" si="20"/>
        <v>392.88898</v>
      </c>
      <c r="K112" s="2">
        <f t="shared" si="21"/>
        <v>384.52963999999997</v>
      </c>
      <c r="L112" s="10">
        <f t="shared" si="22"/>
        <v>0</v>
      </c>
      <c r="M112" s="73" t="str">
        <f t="shared" si="23"/>
        <v/>
      </c>
      <c r="N112">
        <f t="shared" si="24"/>
        <v>0</v>
      </c>
      <c r="O112" s="12">
        <f t="shared" si="25"/>
        <v>153.15199999999999</v>
      </c>
      <c r="P112" s="11">
        <f t="shared" si="26"/>
        <v>0</v>
      </c>
      <c r="Q112" s="1">
        <f t="shared" si="27"/>
        <v>153.15199999999999</v>
      </c>
      <c r="S112" s="14" t="str">
        <f t="shared" si="28"/>
        <v>A</v>
      </c>
      <c r="U112" s="1">
        <f t="shared" si="29"/>
        <v>153.15199999999999</v>
      </c>
      <c r="V112" s="1">
        <f t="shared" si="30"/>
        <v>379.40100000000001</v>
      </c>
      <c r="W112" s="1">
        <f t="shared" si="31"/>
        <v>0</v>
      </c>
      <c r="X112" s="20">
        <f t="shared" si="32"/>
        <v>0</v>
      </c>
      <c r="Y112" s="22">
        <f t="shared" si="33"/>
        <v>0</v>
      </c>
      <c r="AA112" s="47"/>
    </row>
    <row r="113" spans="1:27" hidden="1" x14ac:dyDescent="0.25">
      <c r="A113" s="57" t="s">
        <v>39</v>
      </c>
      <c r="B113" s="1">
        <v>163.19999999999999</v>
      </c>
      <c r="C113" s="1">
        <v>162.816</v>
      </c>
      <c r="D113" s="1">
        <v>417.54500000000002</v>
      </c>
      <c r="E113" s="1">
        <v>383.601</v>
      </c>
      <c r="G113" s="1">
        <f t="shared" si="17"/>
        <v>33.944000000000017</v>
      </c>
      <c r="H113" s="1">
        <f t="shared" si="18"/>
        <v>0.38399999999998613</v>
      </c>
      <c r="I113" s="2">
        <f t="shared" si="19"/>
        <v>400.84320000000002</v>
      </c>
      <c r="J113" s="2">
        <f t="shared" si="20"/>
        <v>392.4923</v>
      </c>
      <c r="K113" s="2">
        <f t="shared" si="21"/>
        <v>384.14140000000003</v>
      </c>
      <c r="L113" s="10">
        <f t="shared" si="22"/>
        <v>3</v>
      </c>
      <c r="M113" s="73">
        <f t="shared" si="23"/>
        <v>3</v>
      </c>
      <c r="N113">
        <f t="shared" si="24"/>
        <v>3</v>
      </c>
      <c r="O113" s="12">
        <f t="shared" si="25"/>
        <v>181.61584687291341</v>
      </c>
      <c r="P113" s="11">
        <f t="shared" si="26"/>
        <v>18.41584687291342</v>
      </c>
      <c r="Q113" s="1">
        <f t="shared" si="27"/>
        <v>163.19999999999999</v>
      </c>
      <c r="S113" s="14" t="str">
        <f t="shared" si="28"/>
        <v>A</v>
      </c>
      <c r="U113" s="1">
        <f t="shared" si="29"/>
        <v>163.19999999999999</v>
      </c>
      <c r="V113" s="1">
        <f t="shared" si="30"/>
        <v>383.601</v>
      </c>
      <c r="W113" s="1">
        <f t="shared" si="31"/>
        <v>18.41584687291342</v>
      </c>
      <c r="X113" s="20">
        <f t="shared" si="32"/>
        <v>8.0108933897173369</v>
      </c>
      <c r="Y113" s="22">
        <f t="shared" si="33"/>
        <v>3</v>
      </c>
      <c r="AA113" s="47"/>
    </row>
    <row r="114" spans="1:27" hidden="1" x14ac:dyDescent="0.25">
      <c r="A114" s="57" t="s">
        <v>39</v>
      </c>
      <c r="B114" s="1">
        <v>157.24799999999999</v>
      </c>
      <c r="C114" s="1">
        <v>156.928</v>
      </c>
      <c r="D114" s="1">
        <v>418.54</v>
      </c>
      <c r="E114" s="1">
        <v>379.63299999999998</v>
      </c>
      <c r="G114" s="1">
        <f t="shared" si="17"/>
        <v>38.907000000000039</v>
      </c>
      <c r="H114" s="1">
        <f t="shared" si="18"/>
        <v>0.31999999999999318</v>
      </c>
      <c r="I114" s="2">
        <f t="shared" si="19"/>
        <v>401.79840000000002</v>
      </c>
      <c r="J114" s="2">
        <f t="shared" si="20"/>
        <v>393.42760000000004</v>
      </c>
      <c r="K114" s="2">
        <f t="shared" si="21"/>
        <v>385.05680000000001</v>
      </c>
      <c r="L114" s="10">
        <f t="shared" si="22"/>
        <v>0</v>
      </c>
      <c r="M114" s="73">
        <f t="shared" si="23"/>
        <v>0</v>
      </c>
      <c r="N114">
        <f t="shared" si="24"/>
        <v>0</v>
      </c>
      <c r="O114" s="12">
        <f t="shared" si="25"/>
        <v>157.24799999999999</v>
      </c>
      <c r="P114" s="11">
        <f t="shared" si="26"/>
        <v>0</v>
      </c>
      <c r="Q114" s="1">
        <f t="shared" si="27"/>
        <v>157.24799999999999</v>
      </c>
      <c r="S114" s="14" t="str">
        <f t="shared" si="28"/>
        <v>A</v>
      </c>
      <c r="U114" s="1">
        <f t="shared" si="29"/>
        <v>157.24799999999999</v>
      </c>
      <c r="V114" s="1">
        <f t="shared" si="30"/>
        <v>379.63299999999998</v>
      </c>
      <c r="W114" s="1">
        <f t="shared" si="31"/>
        <v>0</v>
      </c>
      <c r="X114" s="20">
        <f t="shared" si="32"/>
        <v>0</v>
      </c>
      <c r="Y114" s="22">
        <f t="shared" si="33"/>
        <v>0</v>
      </c>
      <c r="AA114" s="47"/>
    </row>
    <row r="115" spans="1:27" hidden="1" x14ac:dyDescent="0.25">
      <c r="A115" s="57" t="s">
        <v>39</v>
      </c>
      <c r="B115" s="1">
        <v>164.352</v>
      </c>
      <c r="C115" s="1">
        <v>163.96799999999999</v>
      </c>
      <c r="D115" s="1">
        <v>419.577</v>
      </c>
      <c r="E115" s="1">
        <v>380.52499999999998</v>
      </c>
      <c r="G115" s="1">
        <f t="shared" si="17"/>
        <v>39.052000000000021</v>
      </c>
      <c r="H115" s="1">
        <f t="shared" si="18"/>
        <v>0.38400000000001455</v>
      </c>
      <c r="I115" s="2">
        <f t="shared" si="19"/>
        <v>402.79392000000001</v>
      </c>
      <c r="J115" s="2">
        <f t="shared" si="20"/>
        <v>394.40237999999999</v>
      </c>
      <c r="K115" s="2">
        <f t="shared" si="21"/>
        <v>386.01084000000003</v>
      </c>
      <c r="L115" s="10">
        <f t="shared" si="22"/>
        <v>0</v>
      </c>
      <c r="M115" s="73" t="str">
        <f t="shared" si="23"/>
        <v/>
      </c>
      <c r="N115">
        <f t="shared" si="24"/>
        <v>0</v>
      </c>
      <c r="O115" s="12">
        <f t="shared" si="25"/>
        <v>164.352</v>
      </c>
      <c r="P115" s="11">
        <f t="shared" si="26"/>
        <v>0</v>
      </c>
      <c r="Q115" s="1">
        <f t="shared" si="27"/>
        <v>164.352</v>
      </c>
      <c r="S115" s="14" t="str">
        <f t="shared" si="28"/>
        <v>A</v>
      </c>
      <c r="U115" s="1">
        <f t="shared" si="29"/>
        <v>164.352</v>
      </c>
      <c r="V115" s="1">
        <f t="shared" si="30"/>
        <v>380.52499999999998</v>
      </c>
      <c r="W115" s="1">
        <f t="shared" si="31"/>
        <v>0</v>
      </c>
      <c r="X115" s="20">
        <f t="shared" si="32"/>
        <v>0</v>
      </c>
      <c r="Y115" s="22">
        <f t="shared" si="33"/>
        <v>0</v>
      </c>
      <c r="AA115" s="47"/>
    </row>
    <row r="116" spans="1:27" hidden="1" x14ac:dyDescent="0.25">
      <c r="A116" s="57" t="s">
        <v>39</v>
      </c>
      <c r="B116" s="1">
        <v>162.36799999999999</v>
      </c>
      <c r="C116" s="1">
        <v>162.048</v>
      </c>
      <c r="D116" s="1">
        <v>421.56200000000001</v>
      </c>
      <c r="E116" s="1">
        <v>381.47300000000001</v>
      </c>
      <c r="G116" s="1">
        <f t="shared" si="17"/>
        <v>40.088999999999999</v>
      </c>
      <c r="H116" s="1">
        <f t="shared" si="18"/>
        <v>0.31999999999999318</v>
      </c>
      <c r="I116" s="2">
        <f t="shared" si="19"/>
        <v>404.69952000000001</v>
      </c>
      <c r="J116" s="2">
        <f t="shared" si="20"/>
        <v>396.26828</v>
      </c>
      <c r="K116" s="2">
        <f t="shared" si="21"/>
        <v>387.83704</v>
      </c>
      <c r="L116" s="10">
        <f t="shared" si="22"/>
        <v>0</v>
      </c>
      <c r="M116" s="73" t="str">
        <f t="shared" si="23"/>
        <v/>
      </c>
      <c r="N116">
        <f t="shared" si="24"/>
        <v>0</v>
      </c>
      <c r="O116" s="12">
        <f t="shared" si="25"/>
        <v>162.36799999999999</v>
      </c>
      <c r="P116" s="11">
        <f t="shared" si="26"/>
        <v>0</v>
      </c>
      <c r="Q116" s="1">
        <f t="shared" si="27"/>
        <v>162.36799999999999</v>
      </c>
      <c r="S116" s="14" t="str">
        <f t="shared" si="28"/>
        <v>A</v>
      </c>
      <c r="U116" s="1">
        <f t="shared" si="29"/>
        <v>162.36799999999999</v>
      </c>
      <c r="V116" s="1">
        <f t="shared" si="30"/>
        <v>381.47300000000001</v>
      </c>
      <c r="W116" s="1">
        <f t="shared" si="31"/>
        <v>0</v>
      </c>
      <c r="X116" s="20">
        <f t="shared" si="32"/>
        <v>0</v>
      </c>
      <c r="Y116" s="22">
        <f t="shared" si="33"/>
        <v>0</v>
      </c>
      <c r="AA116" s="47"/>
    </row>
    <row r="117" spans="1:27" hidden="1" x14ac:dyDescent="0.25">
      <c r="A117" s="57" t="s">
        <v>39</v>
      </c>
      <c r="B117" s="1">
        <v>160.44800000000001</v>
      </c>
      <c r="C117" s="1">
        <v>160.06399999999999</v>
      </c>
      <c r="D117" s="1">
        <v>424.803</v>
      </c>
      <c r="E117" s="1">
        <v>384.346</v>
      </c>
      <c r="G117" s="1">
        <f t="shared" si="17"/>
        <v>40.456999999999994</v>
      </c>
      <c r="H117" s="1">
        <f t="shared" si="18"/>
        <v>0.38400000000001455</v>
      </c>
      <c r="I117" s="2">
        <f t="shared" si="19"/>
        <v>407.81088</v>
      </c>
      <c r="J117" s="2">
        <f t="shared" si="20"/>
        <v>399.31482</v>
      </c>
      <c r="K117" s="2">
        <f t="shared" si="21"/>
        <v>390.81876</v>
      </c>
      <c r="L117" s="10">
        <f t="shared" si="22"/>
        <v>0</v>
      </c>
      <c r="M117" s="73" t="str">
        <f t="shared" si="23"/>
        <v/>
      </c>
      <c r="N117">
        <f t="shared" si="24"/>
        <v>0</v>
      </c>
      <c r="O117" s="12">
        <f t="shared" si="25"/>
        <v>160.44800000000001</v>
      </c>
      <c r="P117" s="11">
        <f t="shared" si="26"/>
        <v>0</v>
      </c>
      <c r="Q117" s="1">
        <f t="shared" si="27"/>
        <v>160.44800000000001</v>
      </c>
      <c r="S117" s="14" t="str">
        <f t="shared" si="28"/>
        <v>A</v>
      </c>
      <c r="U117" s="1">
        <f t="shared" si="29"/>
        <v>160.44800000000001</v>
      </c>
      <c r="V117" s="1">
        <f t="shared" si="30"/>
        <v>384.346</v>
      </c>
      <c r="W117" s="1">
        <f t="shared" si="31"/>
        <v>0</v>
      </c>
      <c r="X117" s="20">
        <f t="shared" si="32"/>
        <v>0</v>
      </c>
      <c r="Y117" s="22">
        <f t="shared" si="33"/>
        <v>0</v>
      </c>
      <c r="AA117" s="47"/>
    </row>
    <row r="118" spans="1:27" hidden="1" x14ac:dyDescent="0.25">
      <c r="A118" s="57" t="s">
        <v>39</v>
      </c>
      <c r="B118" s="1">
        <v>170.88</v>
      </c>
      <c r="C118" s="1">
        <v>170.49600000000001</v>
      </c>
      <c r="D118" s="1">
        <v>421.60199999999998</v>
      </c>
      <c r="E118" s="1">
        <v>381.36399999999998</v>
      </c>
      <c r="G118" s="1">
        <f t="shared" si="17"/>
        <v>40.238</v>
      </c>
      <c r="H118" s="1">
        <f t="shared" si="18"/>
        <v>0.38399999999998613</v>
      </c>
      <c r="I118" s="2">
        <f t="shared" si="19"/>
        <v>404.73791999999997</v>
      </c>
      <c r="J118" s="2">
        <f t="shared" si="20"/>
        <v>396.30588</v>
      </c>
      <c r="K118" s="2">
        <f t="shared" si="21"/>
        <v>387.87383999999997</v>
      </c>
      <c r="L118" s="10">
        <f t="shared" si="22"/>
        <v>0</v>
      </c>
      <c r="M118" s="73" t="str">
        <f t="shared" si="23"/>
        <v/>
      </c>
      <c r="N118">
        <f t="shared" si="24"/>
        <v>0</v>
      </c>
      <c r="O118" s="12">
        <f t="shared" si="25"/>
        <v>170.88</v>
      </c>
      <c r="P118" s="11">
        <f t="shared" si="26"/>
        <v>0</v>
      </c>
      <c r="Q118" s="1">
        <f t="shared" si="27"/>
        <v>170.88</v>
      </c>
      <c r="S118" s="14" t="str">
        <f t="shared" si="28"/>
        <v>A</v>
      </c>
      <c r="U118" s="1">
        <f t="shared" si="29"/>
        <v>170.88</v>
      </c>
      <c r="V118" s="1">
        <f t="shared" si="30"/>
        <v>381.36399999999998</v>
      </c>
      <c r="W118" s="1">
        <f t="shared" si="31"/>
        <v>0</v>
      </c>
      <c r="X118" s="20">
        <f t="shared" si="32"/>
        <v>0</v>
      </c>
      <c r="Y118" s="22">
        <f t="shared" si="33"/>
        <v>0</v>
      </c>
      <c r="AA118" s="47"/>
    </row>
    <row r="119" spans="1:27" hidden="1" x14ac:dyDescent="0.25">
      <c r="A119" s="57" t="s">
        <v>39</v>
      </c>
      <c r="B119" s="1">
        <v>159.61600000000001</v>
      </c>
      <c r="C119" s="1">
        <v>159.29599999999999</v>
      </c>
      <c r="D119" s="1">
        <v>421.29199999999997</v>
      </c>
      <c r="E119" s="1">
        <v>381.10599999999999</v>
      </c>
      <c r="G119" s="1">
        <f t="shared" si="17"/>
        <v>40.185999999999979</v>
      </c>
      <c r="H119" s="1">
        <f t="shared" si="18"/>
        <v>0.3200000000000216</v>
      </c>
      <c r="I119" s="2">
        <f t="shared" si="19"/>
        <v>404.44031999999999</v>
      </c>
      <c r="J119" s="2">
        <f t="shared" si="20"/>
        <v>396.01447999999999</v>
      </c>
      <c r="K119" s="2">
        <f t="shared" si="21"/>
        <v>387.58864</v>
      </c>
      <c r="L119" s="10">
        <f t="shared" si="22"/>
        <v>0</v>
      </c>
      <c r="M119" s="73" t="str">
        <f t="shared" si="23"/>
        <v/>
      </c>
      <c r="N119">
        <f t="shared" si="24"/>
        <v>0</v>
      </c>
      <c r="O119" s="12">
        <f t="shared" si="25"/>
        <v>159.61600000000001</v>
      </c>
      <c r="P119" s="11">
        <f t="shared" si="26"/>
        <v>0</v>
      </c>
      <c r="Q119" s="1">
        <f t="shared" si="27"/>
        <v>159.61600000000001</v>
      </c>
      <c r="S119" s="14" t="str">
        <f t="shared" si="28"/>
        <v>A</v>
      </c>
      <c r="U119" s="1">
        <f t="shared" si="29"/>
        <v>159.61600000000001</v>
      </c>
      <c r="V119" s="1">
        <f t="shared" si="30"/>
        <v>381.10599999999999</v>
      </c>
      <c r="W119" s="1">
        <f t="shared" si="31"/>
        <v>0</v>
      </c>
      <c r="X119" s="20">
        <f t="shared" si="32"/>
        <v>0</v>
      </c>
      <c r="Y119" s="22">
        <f t="shared" si="33"/>
        <v>0</v>
      </c>
      <c r="AA119" s="47"/>
    </row>
    <row r="120" spans="1:27" hidden="1" x14ac:dyDescent="0.25">
      <c r="A120" s="57" t="s">
        <v>39</v>
      </c>
      <c r="B120" s="1">
        <v>149.376</v>
      </c>
      <c r="C120" s="1">
        <v>148.928</v>
      </c>
      <c r="D120" s="1">
        <v>422.10700000000003</v>
      </c>
      <c r="E120" s="1">
        <v>381.86599999999999</v>
      </c>
      <c r="G120" s="1">
        <f t="shared" si="17"/>
        <v>40.241000000000042</v>
      </c>
      <c r="H120" s="1">
        <f t="shared" si="18"/>
        <v>0.4480000000000075</v>
      </c>
      <c r="I120" s="2">
        <f t="shared" si="19"/>
        <v>405.22272000000004</v>
      </c>
      <c r="J120" s="2">
        <f t="shared" si="20"/>
        <v>396.78058000000004</v>
      </c>
      <c r="K120" s="2">
        <f t="shared" si="21"/>
        <v>388.33844000000005</v>
      </c>
      <c r="L120" s="10">
        <f t="shared" si="22"/>
        <v>0</v>
      </c>
      <c r="M120" s="73" t="str">
        <f t="shared" si="23"/>
        <v/>
      </c>
      <c r="N120">
        <f t="shared" si="24"/>
        <v>0</v>
      </c>
      <c r="O120" s="12">
        <f t="shared" si="25"/>
        <v>149.376</v>
      </c>
      <c r="P120" s="11">
        <f t="shared" si="26"/>
        <v>0</v>
      </c>
      <c r="Q120" s="1">
        <f t="shared" si="27"/>
        <v>149.376</v>
      </c>
      <c r="S120" s="14" t="str">
        <f t="shared" si="28"/>
        <v>A</v>
      </c>
      <c r="U120" s="1">
        <f t="shared" si="29"/>
        <v>149.376</v>
      </c>
      <c r="V120" s="1">
        <f t="shared" si="30"/>
        <v>381.86599999999999</v>
      </c>
      <c r="W120" s="1">
        <f t="shared" si="31"/>
        <v>0</v>
      </c>
      <c r="X120" s="20">
        <f t="shared" si="32"/>
        <v>0</v>
      </c>
      <c r="Y120" s="22">
        <f t="shared" si="33"/>
        <v>0</v>
      </c>
      <c r="AA120" s="47"/>
    </row>
    <row r="121" spans="1:27" hidden="1" x14ac:dyDescent="0.25">
      <c r="A121" s="57" t="s">
        <v>39</v>
      </c>
      <c r="B121" s="1">
        <v>128.38399999999999</v>
      </c>
      <c r="C121" s="1">
        <v>128.06399999999999</v>
      </c>
      <c r="D121" s="1">
        <v>421.37200000000001</v>
      </c>
      <c r="E121" s="1">
        <v>381.29599999999999</v>
      </c>
      <c r="G121" s="1">
        <f t="shared" si="17"/>
        <v>40.076000000000022</v>
      </c>
      <c r="H121" s="1">
        <f t="shared" si="18"/>
        <v>0.31999999999999318</v>
      </c>
      <c r="I121" s="2">
        <f t="shared" si="19"/>
        <v>404.51712000000003</v>
      </c>
      <c r="J121" s="2">
        <f t="shared" si="20"/>
        <v>396.08967999999999</v>
      </c>
      <c r="K121" s="2">
        <f t="shared" si="21"/>
        <v>387.66224</v>
      </c>
      <c r="L121" s="10">
        <f t="shared" si="22"/>
        <v>0</v>
      </c>
      <c r="M121" s="73" t="str">
        <f t="shared" si="23"/>
        <v/>
      </c>
      <c r="N121">
        <f t="shared" si="24"/>
        <v>0</v>
      </c>
      <c r="O121" s="12">
        <f t="shared" si="25"/>
        <v>128.38399999999999</v>
      </c>
      <c r="P121" s="11">
        <f t="shared" si="26"/>
        <v>0</v>
      </c>
      <c r="Q121" s="1">
        <f t="shared" si="27"/>
        <v>128.38399999999999</v>
      </c>
      <c r="S121" s="14" t="str">
        <f t="shared" si="28"/>
        <v>A</v>
      </c>
      <c r="U121" s="1">
        <f t="shared" si="29"/>
        <v>128.38399999999999</v>
      </c>
      <c r="V121" s="1">
        <f t="shared" si="30"/>
        <v>381.29599999999999</v>
      </c>
      <c r="W121" s="1">
        <f t="shared" si="31"/>
        <v>0</v>
      </c>
      <c r="X121" s="20">
        <f t="shared" si="32"/>
        <v>0</v>
      </c>
      <c r="Y121" s="22">
        <f t="shared" si="33"/>
        <v>0</v>
      </c>
      <c r="AA121" s="47"/>
    </row>
    <row r="122" spans="1:27" hidden="1" x14ac:dyDescent="0.25">
      <c r="A122" s="57" t="s">
        <v>39</v>
      </c>
      <c r="B122" s="1">
        <v>124.16</v>
      </c>
      <c r="C122" s="1">
        <v>123.84</v>
      </c>
      <c r="D122" s="1">
        <v>418.964</v>
      </c>
      <c r="E122" s="1">
        <v>379.101</v>
      </c>
      <c r="G122" s="1">
        <f t="shared" si="17"/>
        <v>39.863</v>
      </c>
      <c r="H122" s="1">
        <f t="shared" si="18"/>
        <v>0.31999999999999318</v>
      </c>
      <c r="I122" s="2">
        <f t="shared" si="19"/>
        <v>402.20544000000001</v>
      </c>
      <c r="J122" s="2">
        <f t="shared" si="20"/>
        <v>393.82616000000002</v>
      </c>
      <c r="K122" s="2">
        <f t="shared" si="21"/>
        <v>385.44688000000002</v>
      </c>
      <c r="L122" s="10">
        <f t="shared" si="22"/>
        <v>0</v>
      </c>
      <c r="M122" s="73" t="str">
        <f t="shared" si="23"/>
        <v/>
      </c>
      <c r="N122">
        <f t="shared" si="24"/>
        <v>0</v>
      </c>
      <c r="O122" s="12">
        <f t="shared" si="25"/>
        <v>124.16</v>
      </c>
      <c r="P122" s="11">
        <f t="shared" si="26"/>
        <v>0</v>
      </c>
      <c r="Q122" s="1">
        <f t="shared" si="27"/>
        <v>124.16</v>
      </c>
      <c r="S122" s="14" t="str">
        <f t="shared" si="28"/>
        <v>A</v>
      </c>
      <c r="U122" s="1">
        <f t="shared" si="29"/>
        <v>124.16</v>
      </c>
      <c r="V122" s="1">
        <f t="shared" si="30"/>
        <v>379.101</v>
      </c>
      <c r="W122" s="1">
        <f t="shared" si="31"/>
        <v>0</v>
      </c>
      <c r="X122" s="20">
        <f t="shared" si="32"/>
        <v>0</v>
      </c>
      <c r="Y122" s="22">
        <f t="shared" si="33"/>
        <v>0</v>
      </c>
      <c r="AA122" s="47"/>
    </row>
    <row r="123" spans="1:27" hidden="1" x14ac:dyDescent="0.25">
      <c r="A123" s="57" t="s">
        <v>39</v>
      </c>
      <c r="B123" s="1">
        <v>128.89599999999999</v>
      </c>
      <c r="C123" s="1">
        <v>128.63999999999999</v>
      </c>
      <c r="D123" s="1">
        <v>418.774</v>
      </c>
      <c r="E123" s="1">
        <v>378.90800000000002</v>
      </c>
      <c r="G123" s="1">
        <f t="shared" si="17"/>
        <v>39.865999999999985</v>
      </c>
      <c r="H123" s="1">
        <f t="shared" si="18"/>
        <v>0.25600000000000023</v>
      </c>
      <c r="I123" s="2">
        <f t="shared" si="19"/>
        <v>402.02303999999998</v>
      </c>
      <c r="J123" s="2">
        <f t="shared" si="20"/>
        <v>393.64756</v>
      </c>
      <c r="K123" s="2">
        <f t="shared" si="21"/>
        <v>385.27208000000002</v>
      </c>
      <c r="L123" s="10">
        <f t="shared" si="22"/>
        <v>0</v>
      </c>
      <c r="M123" s="73" t="str">
        <f t="shared" si="23"/>
        <v/>
      </c>
      <c r="N123">
        <f t="shared" si="24"/>
        <v>0</v>
      </c>
      <c r="O123" s="12">
        <f t="shared" si="25"/>
        <v>128.89599999999999</v>
      </c>
      <c r="P123" s="11">
        <f t="shared" si="26"/>
        <v>0</v>
      </c>
      <c r="Q123" s="1">
        <f t="shared" si="27"/>
        <v>128.89599999999999</v>
      </c>
      <c r="S123" s="14" t="str">
        <f t="shared" si="28"/>
        <v>A</v>
      </c>
      <c r="U123" s="1">
        <f t="shared" si="29"/>
        <v>128.89599999999999</v>
      </c>
      <c r="V123" s="1">
        <f t="shared" si="30"/>
        <v>378.90800000000002</v>
      </c>
      <c r="W123" s="1">
        <f t="shared" si="31"/>
        <v>0</v>
      </c>
      <c r="X123" s="20">
        <f t="shared" si="32"/>
        <v>0</v>
      </c>
      <c r="Y123" s="22">
        <f t="shared" si="33"/>
        <v>0</v>
      </c>
      <c r="AA123" s="47"/>
    </row>
    <row r="124" spans="1:27" hidden="1" x14ac:dyDescent="0.25">
      <c r="A124" s="57" t="s">
        <v>39</v>
      </c>
      <c r="B124" s="1">
        <v>130.24</v>
      </c>
      <c r="C124" s="1">
        <v>129.91999999999999</v>
      </c>
      <c r="D124" s="1">
        <v>416.89600000000002</v>
      </c>
      <c r="E124" s="1">
        <v>382.084</v>
      </c>
      <c r="G124" s="1">
        <f t="shared" si="17"/>
        <v>34.812000000000012</v>
      </c>
      <c r="H124" s="1">
        <f t="shared" si="18"/>
        <v>0.3200000000000216</v>
      </c>
      <c r="I124" s="2">
        <f t="shared" si="19"/>
        <v>400.22016000000002</v>
      </c>
      <c r="J124" s="2">
        <f t="shared" si="20"/>
        <v>391.88224000000002</v>
      </c>
      <c r="K124" s="2">
        <f t="shared" si="21"/>
        <v>383.54432000000003</v>
      </c>
      <c r="L124" s="10">
        <f t="shared" si="22"/>
        <v>3</v>
      </c>
      <c r="M124" s="73">
        <f t="shared" si="23"/>
        <v>3</v>
      </c>
      <c r="N124">
        <f t="shared" si="24"/>
        <v>3</v>
      </c>
      <c r="O124" s="12">
        <f t="shared" si="25"/>
        <v>144.93656799465836</v>
      </c>
      <c r="P124" s="11">
        <f t="shared" si="26"/>
        <v>14.696567994658352</v>
      </c>
      <c r="Q124" s="1">
        <f t="shared" si="27"/>
        <v>130.24</v>
      </c>
      <c r="S124" s="14" t="str">
        <f t="shared" si="28"/>
        <v>A</v>
      </c>
      <c r="U124" s="1">
        <f t="shared" si="29"/>
        <v>130.24</v>
      </c>
      <c r="V124" s="1">
        <f t="shared" si="30"/>
        <v>382.084</v>
      </c>
      <c r="W124" s="1">
        <f t="shared" si="31"/>
        <v>14.696567994658352</v>
      </c>
      <c r="X124" s="20">
        <f t="shared" si="32"/>
        <v>6.3930070776763834</v>
      </c>
      <c r="Y124" s="22">
        <f t="shared" si="33"/>
        <v>3</v>
      </c>
      <c r="AA124" s="47"/>
    </row>
    <row r="125" spans="1:27" hidden="1" x14ac:dyDescent="0.25">
      <c r="A125" s="57" t="s">
        <v>39</v>
      </c>
      <c r="B125" s="1">
        <v>139.52000000000001</v>
      </c>
      <c r="C125" s="1">
        <v>139.19999999999999</v>
      </c>
      <c r="D125" s="1">
        <v>417.96</v>
      </c>
      <c r="E125" s="1">
        <v>384.04399999999998</v>
      </c>
      <c r="G125" s="1">
        <f t="shared" si="17"/>
        <v>33.915999999999997</v>
      </c>
      <c r="H125" s="1">
        <f t="shared" si="18"/>
        <v>0.3200000000000216</v>
      </c>
      <c r="I125" s="2">
        <f t="shared" si="19"/>
        <v>401.24160000000001</v>
      </c>
      <c r="J125" s="2">
        <f t="shared" si="20"/>
        <v>392.88239999999996</v>
      </c>
      <c r="K125" s="2">
        <f t="shared" si="21"/>
        <v>384.52319999999997</v>
      </c>
      <c r="L125" s="10">
        <f t="shared" si="22"/>
        <v>3</v>
      </c>
      <c r="M125" s="73" t="str">
        <f t="shared" si="23"/>
        <v/>
      </c>
      <c r="N125">
        <f t="shared" si="24"/>
        <v>3</v>
      </c>
      <c r="O125" s="12">
        <f t="shared" si="25"/>
        <v>155.26374360115736</v>
      </c>
      <c r="P125" s="11">
        <f t="shared" si="26"/>
        <v>15.743743601157348</v>
      </c>
      <c r="Q125" s="1">
        <f t="shared" si="27"/>
        <v>139.52000000000001</v>
      </c>
      <c r="S125" s="14" t="str">
        <f t="shared" si="28"/>
        <v>A</v>
      </c>
      <c r="U125" s="1">
        <f t="shared" si="29"/>
        <v>139.52000000000001</v>
      </c>
      <c r="V125" s="1">
        <f t="shared" si="30"/>
        <v>384.04399999999998</v>
      </c>
      <c r="W125" s="1">
        <f t="shared" si="31"/>
        <v>15.743743601157348</v>
      </c>
      <c r="X125" s="20">
        <f t="shared" si="32"/>
        <v>6.8485284665034465</v>
      </c>
      <c r="Y125" s="22">
        <f t="shared" si="33"/>
        <v>3</v>
      </c>
      <c r="AA125" s="47"/>
    </row>
    <row r="126" spans="1:27" hidden="1" x14ac:dyDescent="0.25">
      <c r="A126" s="57" t="s">
        <v>39</v>
      </c>
      <c r="B126" s="1">
        <v>127.872</v>
      </c>
      <c r="C126" s="1">
        <v>127.68</v>
      </c>
      <c r="D126" s="1">
        <v>418.86599999999999</v>
      </c>
      <c r="E126" s="1">
        <v>382.13499999999999</v>
      </c>
      <c r="G126" s="1">
        <f t="shared" si="17"/>
        <v>36.730999999999995</v>
      </c>
      <c r="H126" s="1">
        <f t="shared" si="18"/>
        <v>0.19199999999999307</v>
      </c>
      <c r="I126" s="2">
        <f t="shared" si="19"/>
        <v>402.11135999999999</v>
      </c>
      <c r="J126" s="2">
        <f t="shared" si="20"/>
        <v>393.73403999999999</v>
      </c>
      <c r="K126" s="2">
        <f t="shared" si="21"/>
        <v>385.35672</v>
      </c>
      <c r="L126" s="10">
        <f t="shared" si="22"/>
        <v>3</v>
      </c>
      <c r="M126" s="73" t="str">
        <f t="shared" si="23"/>
        <v/>
      </c>
      <c r="N126">
        <f t="shared" si="24"/>
        <v>3</v>
      </c>
      <c r="O126" s="12">
        <f t="shared" si="25"/>
        <v>142.30135766748276</v>
      </c>
      <c r="P126" s="11">
        <f t="shared" si="26"/>
        <v>14.429357667482762</v>
      </c>
      <c r="Q126" s="1">
        <f t="shared" si="27"/>
        <v>127.872</v>
      </c>
      <c r="S126" s="14" t="str">
        <f t="shared" si="28"/>
        <v>A</v>
      </c>
      <c r="U126" s="1">
        <f t="shared" si="29"/>
        <v>127.872</v>
      </c>
      <c r="V126" s="1">
        <f t="shared" si="30"/>
        <v>382.13499999999999</v>
      </c>
      <c r="W126" s="1">
        <f t="shared" si="31"/>
        <v>14.429357667482762</v>
      </c>
      <c r="X126" s="20">
        <f t="shared" si="32"/>
        <v>6.2767705853550018</v>
      </c>
      <c r="Y126" s="22">
        <f t="shared" si="33"/>
        <v>3</v>
      </c>
      <c r="AA126" s="47"/>
    </row>
    <row r="127" spans="1:27" hidden="1" x14ac:dyDescent="0.25">
      <c r="A127" s="57" t="s">
        <v>39</v>
      </c>
      <c r="B127" s="1">
        <v>117.184</v>
      </c>
      <c r="C127" s="1">
        <v>116.8</v>
      </c>
      <c r="D127" s="1">
        <v>421.70800000000003</v>
      </c>
      <c r="E127" s="1">
        <v>381.62900000000002</v>
      </c>
      <c r="G127" s="1">
        <f t="shared" si="17"/>
        <v>40.079000000000008</v>
      </c>
      <c r="H127" s="1">
        <f t="shared" si="18"/>
        <v>0.38400000000000034</v>
      </c>
      <c r="I127" s="2">
        <f t="shared" si="19"/>
        <v>404.83968000000004</v>
      </c>
      <c r="J127" s="2">
        <f t="shared" si="20"/>
        <v>396.40552000000002</v>
      </c>
      <c r="K127" s="2">
        <f t="shared" si="21"/>
        <v>387.97136</v>
      </c>
      <c r="L127" s="10">
        <f t="shared" si="22"/>
        <v>0</v>
      </c>
      <c r="M127" s="73">
        <f t="shared" si="23"/>
        <v>0</v>
      </c>
      <c r="N127">
        <f t="shared" si="24"/>
        <v>0</v>
      </c>
      <c r="O127" s="12">
        <f t="shared" si="25"/>
        <v>117.184</v>
      </c>
      <c r="P127" s="11">
        <f t="shared" si="26"/>
        <v>0</v>
      </c>
      <c r="Q127" s="1">
        <f t="shared" si="27"/>
        <v>117.184</v>
      </c>
      <c r="S127" s="14" t="str">
        <f t="shared" si="28"/>
        <v>A</v>
      </c>
      <c r="U127" s="1">
        <f t="shared" si="29"/>
        <v>117.184</v>
      </c>
      <c r="V127" s="1">
        <f t="shared" si="30"/>
        <v>381.62900000000002</v>
      </c>
      <c r="W127" s="1">
        <f t="shared" si="31"/>
        <v>0</v>
      </c>
      <c r="X127" s="20">
        <f t="shared" si="32"/>
        <v>0</v>
      </c>
      <c r="Y127" s="22">
        <f t="shared" si="33"/>
        <v>0</v>
      </c>
      <c r="AA127" s="47"/>
    </row>
    <row r="128" spans="1:27" hidden="1" x14ac:dyDescent="0.25">
      <c r="A128" s="57" t="s">
        <v>39</v>
      </c>
      <c r="B128" s="1">
        <v>87.04</v>
      </c>
      <c r="C128" s="1">
        <v>86.784000000000006</v>
      </c>
      <c r="D128" s="1">
        <v>421.53800000000001</v>
      </c>
      <c r="E128" s="1">
        <v>381.59100000000001</v>
      </c>
      <c r="G128" s="1">
        <f t="shared" si="17"/>
        <v>39.947000000000003</v>
      </c>
      <c r="H128" s="1">
        <f t="shared" si="18"/>
        <v>0.25600000000000023</v>
      </c>
      <c r="I128" s="2">
        <f t="shared" si="19"/>
        <v>404.67648000000003</v>
      </c>
      <c r="J128" s="2">
        <f t="shared" si="20"/>
        <v>396.24572000000001</v>
      </c>
      <c r="K128" s="2">
        <f t="shared" si="21"/>
        <v>387.81496000000004</v>
      </c>
      <c r="L128" s="10">
        <f t="shared" si="22"/>
        <v>0</v>
      </c>
      <c r="M128" s="73" t="str">
        <f t="shared" si="23"/>
        <v/>
      </c>
      <c r="N128">
        <f t="shared" si="24"/>
        <v>0</v>
      </c>
      <c r="O128" s="12">
        <f t="shared" si="25"/>
        <v>87.04</v>
      </c>
      <c r="P128" s="11">
        <f t="shared" si="26"/>
        <v>0</v>
      </c>
      <c r="Q128" s="1">
        <f t="shared" si="27"/>
        <v>87.04</v>
      </c>
      <c r="S128" s="14" t="str">
        <f t="shared" si="28"/>
        <v>A</v>
      </c>
      <c r="U128" s="1">
        <f t="shared" si="29"/>
        <v>87.04</v>
      </c>
      <c r="V128" s="1">
        <f t="shared" si="30"/>
        <v>381.59100000000001</v>
      </c>
      <c r="W128" s="1">
        <f t="shared" si="31"/>
        <v>0</v>
      </c>
      <c r="X128" s="20">
        <f t="shared" si="32"/>
        <v>0</v>
      </c>
      <c r="Y128" s="22">
        <f t="shared" si="33"/>
        <v>0</v>
      </c>
      <c r="AA128" s="47"/>
    </row>
    <row r="129" spans="1:34" x14ac:dyDescent="0.25">
      <c r="A129" s="57" t="s">
        <v>39</v>
      </c>
      <c r="B129" s="1">
        <v>57.856000000000002</v>
      </c>
      <c r="C129" s="1">
        <v>57.664000000000001</v>
      </c>
      <c r="D129" s="1">
        <v>422.154</v>
      </c>
      <c r="E129" s="1">
        <v>382.24599999999998</v>
      </c>
      <c r="G129" s="1">
        <f t="shared" si="17"/>
        <v>39.908000000000015</v>
      </c>
      <c r="H129" s="1">
        <f t="shared" si="18"/>
        <v>0.19200000000000017</v>
      </c>
      <c r="I129" s="2">
        <f t="shared" si="19"/>
        <v>405.26783999999998</v>
      </c>
      <c r="J129" s="2">
        <f t="shared" si="20"/>
        <v>396.82475999999997</v>
      </c>
      <c r="K129" s="2">
        <f t="shared" si="21"/>
        <v>388.38168000000002</v>
      </c>
      <c r="L129" s="10">
        <f t="shared" si="22"/>
        <v>0</v>
      </c>
      <c r="M129" s="73" t="str">
        <f t="shared" si="23"/>
        <v/>
      </c>
      <c r="N129">
        <f t="shared" si="24"/>
        <v>0</v>
      </c>
      <c r="O129" s="12">
        <f t="shared" si="25"/>
        <v>57.856000000000002</v>
      </c>
      <c r="P129" s="11">
        <f t="shared" si="26"/>
        <v>0</v>
      </c>
      <c r="Q129" s="1">
        <f t="shared" si="27"/>
        <v>57.856000000000002</v>
      </c>
      <c r="S129" s="14" t="str">
        <f t="shared" si="28"/>
        <v>A</v>
      </c>
      <c r="U129" s="1">
        <f t="shared" si="29"/>
        <v>57.856000000000002</v>
      </c>
      <c r="V129" s="1">
        <f t="shared" si="30"/>
        <v>382.24599999999998</v>
      </c>
      <c r="W129" s="1">
        <f t="shared" si="31"/>
        <v>0</v>
      </c>
      <c r="X129" s="20">
        <f t="shared" si="32"/>
        <v>0</v>
      </c>
      <c r="Y129" s="22">
        <f t="shared" si="33"/>
        <v>0</v>
      </c>
      <c r="Z129" s="32" t="s">
        <v>40</v>
      </c>
      <c r="AA129" s="47"/>
      <c r="AB129" s="32" t="str">
        <f>A129</f>
        <v>JJJJ-MM-TT SS:MM:SS</v>
      </c>
      <c r="AC129" s="1">
        <f>SUM(U129:U152)</f>
        <v>2663.8080000000004</v>
      </c>
      <c r="AD129" s="1">
        <f>AVERAGE(V129:V152)</f>
        <v>381.50933333333336</v>
      </c>
      <c r="AE129" s="1">
        <f>SUM(W129:W152)</f>
        <v>45.216320498553301</v>
      </c>
      <c r="AF129" s="1">
        <f>SUM(X129:X152)</f>
        <v>19.669099416870687</v>
      </c>
      <c r="AG129" s="35">
        <f>AVERAGE(Y129:Y152)</f>
        <v>0.375</v>
      </c>
      <c r="AH129" s="37" t="e">
        <f>DAY(A129)</f>
        <v>#VALUE!</v>
      </c>
    </row>
    <row r="130" spans="1:34" hidden="1" x14ac:dyDescent="0.25">
      <c r="A130" s="57" t="s">
        <v>39</v>
      </c>
      <c r="B130" s="1">
        <v>54.335999999999999</v>
      </c>
      <c r="C130" s="1">
        <v>54.143999999999998</v>
      </c>
      <c r="D130" s="1">
        <v>422.649</v>
      </c>
      <c r="E130" s="1">
        <v>382.70600000000002</v>
      </c>
      <c r="G130" s="1">
        <f t="shared" si="17"/>
        <v>39.942999999999984</v>
      </c>
      <c r="H130" s="1">
        <f t="shared" si="18"/>
        <v>0.19200000000000017</v>
      </c>
      <c r="I130" s="2">
        <f t="shared" si="19"/>
        <v>405.74304000000001</v>
      </c>
      <c r="J130" s="2">
        <f t="shared" si="20"/>
        <v>397.29005999999998</v>
      </c>
      <c r="K130" s="2">
        <f t="shared" si="21"/>
        <v>388.83708000000001</v>
      </c>
      <c r="L130" s="10">
        <f t="shared" si="22"/>
        <v>0</v>
      </c>
      <c r="M130" s="73" t="str">
        <f t="shared" si="23"/>
        <v/>
      </c>
      <c r="N130">
        <f t="shared" si="24"/>
        <v>0</v>
      </c>
      <c r="O130" s="12">
        <f t="shared" si="25"/>
        <v>54.335999999999999</v>
      </c>
      <c r="P130" s="11">
        <f t="shared" si="26"/>
        <v>0</v>
      </c>
      <c r="Q130" s="1">
        <f t="shared" si="27"/>
        <v>54.335999999999999</v>
      </c>
      <c r="S130" s="14" t="str">
        <f t="shared" si="28"/>
        <v>A</v>
      </c>
      <c r="U130" s="1">
        <f t="shared" si="29"/>
        <v>54.335999999999999</v>
      </c>
      <c r="V130" s="1">
        <f t="shared" si="30"/>
        <v>382.70600000000002</v>
      </c>
      <c r="W130" s="1">
        <f t="shared" si="31"/>
        <v>0</v>
      </c>
      <c r="X130" s="20">
        <f t="shared" si="32"/>
        <v>0</v>
      </c>
      <c r="Y130" s="22">
        <f t="shared" si="33"/>
        <v>0</v>
      </c>
      <c r="AA130" s="47"/>
    </row>
    <row r="131" spans="1:34" hidden="1" x14ac:dyDescent="0.25">
      <c r="A131" s="57" t="s">
        <v>39</v>
      </c>
      <c r="B131" s="1">
        <v>51.136000000000003</v>
      </c>
      <c r="C131" s="1">
        <v>50.816000000000003</v>
      </c>
      <c r="D131" s="1">
        <v>423.21800000000002</v>
      </c>
      <c r="E131" s="1">
        <v>383.23899999999998</v>
      </c>
      <c r="G131" s="1">
        <f t="shared" si="17"/>
        <v>39.979000000000042</v>
      </c>
      <c r="H131" s="1">
        <f t="shared" si="18"/>
        <v>0.32000000000000028</v>
      </c>
      <c r="I131" s="2">
        <f t="shared" si="19"/>
        <v>406.28928000000002</v>
      </c>
      <c r="J131" s="2">
        <f t="shared" si="20"/>
        <v>397.82492000000002</v>
      </c>
      <c r="K131" s="2">
        <f t="shared" si="21"/>
        <v>389.36056000000002</v>
      </c>
      <c r="L131" s="10">
        <f t="shared" si="22"/>
        <v>0</v>
      </c>
      <c r="M131" s="73" t="str">
        <f t="shared" si="23"/>
        <v/>
      </c>
      <c r="N131">
        <f t="shared" si="24"/>
        <v>0</v>
      </c>
      <c r="O131" s="12">
        <f t="shared" si="25"/>
        <v>51.136000000000003</v>
      </c>
      <c r="P131" s="11">
        <f t="shared" si="26"/>
        <v>0</v>
      </c>
      <c r="Q131" s="1">
        <f t="shared" si="27"/>
        <v>51.136000000000003</v>
      </c>
      <c r="S131" s="14" t="str">
        <f t="shared" si="28"/>
        <v>A</v>
      </c>
      <c r="U131" s="1">
        <f t="shared" si="29"/>
        <v>51.136000000000003</v>
      </c>
      <c r="V131" s="1">
        <f t="shared" si="30"/>
        <v>383.23899999999998</v>
      </c>
      <c r="W131" s="1">
        <f t="shared" si="31"/>
        <v>0</v>
      </c>
      <c r="X131" s="20">
        <f t="shared" si="32"/>
        <v>0</v>
      </c>
      <c r="Y131" s="22">
        <f t="shared" si="33"/>
        <v>0</v>
      </c>
      <c r="AA131" s="47"/>
    </row>
    <row r="132" spans="1:34" hidden="1" x14ac:dyDescent="0.25">
      <c r="A132" s="57" t="s">
        <v>39</v>
      </c>
      <c r="B132" s="1">
        <v>50.048000000000002</v>
      </c>
      <c r="C132" s="1">
        <v>49.856000000000002</v>
      </c>
      <c r="D132" s="1">
        <v>422.66199999999998</v>
      </c>
      <c r="E132" s="1">
        <v>382.73899999999998</v>
      </c>
      <c r="G132" s="1">
        <f t="shared" si="17"/>
        <v>39.923000000000002</v>
      </c>
      <c r="H132" s="1">
        <f t="shared" si="18"/>
        <v>0.19200000000000017</v>
      </c>
      <c r="I132" s="2">
        <f t="shared" si="19"/>
        <v>405.75551999999999</v>
      </c>
      <c r="J132" s="2">
        <f t="shared" si="20"/>
        <v>397.30228</v>
      </c>
      <c r="K132" s="2">
        <f t="shared" si="21"/>
        <v>388.84904</v>
      </c>
      <c r="L132" s="10">
        <f t="shared" si="22"/>
        <v>0</v>
      </c>
      <c r="M132" s="73" t="str">
        <f t="shared" si="23"/>
        <v/>
      </c>
      <c r="N132">
        <f t="shared" si="24"/>
        <v>0</v>
      </c>
      <c r="O132" s="12">
        <f t="shared" si="25"/>
        <v>50.048000000000002</v>
      </c>
      <c r="P132" s="11">
        <f t="shared" si="26"/>
        <v>0</v>
      </c>
      <c r="Q132" s="1">
        <f t="shared" si="27"/>
        <v>50.048000000000002</v>
      </c>
      <c r="S132" s="14" t="str">
        <f t="shared" si="28"/>
        <v>A</v>
      </c>
      <c r="U132" s="1">
        <f t="shared" si="29"/>
        <v>50.048000000000002</v>
      </c>
      <c r="V132" s="1">
        <f t="shared" si="30"/>
        <v>382.73899999999998</v>
      </c>
      <c r="W132" s="1">
        <f t="shared" si="31"/>
        <v>0</v>
      </c>
      <c r="X132" s="20">
        <f t="shared" si="32"/>
        <v>0</v>
      </c>
      <c r="Y132" s="22">
        <f t="shared" si="33"/>
        <v>0</v>
      </c>
      <c r="AA132" s="47"/>
    </row>
    <row r="133" spans="1:34" hidden="1" x14ac:dyDescent="0.25">
      <c r="A133" s="57" t="s">
        <v>39</v>
      </c>
      <c r="B133" s="1">
        <v>48.32</v>
      </c>
      <c r="C133" s="1">
        <v>48.192</v>
      </c>
      <c r="D133" s="1">
        <v>421.71600000000001</v>
      </c>
      <c r="E133" s="1">
        <v>381.89299999999997</v>
      </c>
      <c r="G133" s="1">
        <f t="shared" si="17"/>
        <v>39.823000000000036</v>
      </c>
      <c r="H133" s="1">
        <f t="shared" si="18"/>
        <v>0.12800000000000011</v>
      </c>
      <c r="I133" s="2">
        <f t="shared" si="19"/>
        <v>404.84735999999998</v>
      </c>
      <c r="J133" s="2">
        <f t="shared" si="20"/>
        <v>396.41304000000002</v>
      </c>
      <c r="K133" s="2">
        <f t="shared" si="21"/>
        <v>387.97872000000001</v>
      </c>
      <c r="L133" s="10">
        <f t="shared" si="22"/>
        <v>0</v>
      </c>
      <c r="M133" s="73" t="str">
        <f t="shared" si="23"/>
        <v/>
      </c>
      <c r="N133">
        <f t="shared" si="24"/>
        <v>0</v>
      </c>
      <c r="O133" s="12">
        <f t="shared" si="25"/>
        <v>48.32</v>
      </c>
      <c r="P133" s="11">
        <f t="shared" si="26"/>
        <v>0</v>
      </c>
      <c r="Q133" s="1">
        <f t="shared" si="27"/>
        <v>48.32</v>
      </c>
      <c r="S133" s="14" t="str">
        <f t="shared" si="28"/>
        <v>A</v>
      </c>
      <c r="U133" s="1">
        <f t="shared" si="29"/>
        <v>48.32</v>
      </c>
      <c r="V133" s="1">
        <f t="shared" si="30"/>
        <v>381.89299999999997</v>
      </c>
      <c r="W133" s="1">
        <f t="shared" si="31"/>
        <v>0</v>
      </c>
      <c r="X133" s="20">
        <f t="shared" si="32"/>
        <v>0</v>
      </c>
      <c r="Y133" s="22">
        <f t="shared" si="33"/>
        <v>0</v>
      </c>
      <c r="AA133" s="47"/>
    </row>
    <row r="134" spans="1:34" hidden="1" x14ac:dyDescent="0.25">
      <c r="A134" s="57" t="s">
        <v>39</v>
      </c>
      <c r="B134" s="1">
        <v>72.575999999999993</v>
      </c>
      <c r="C134" s="1">
        <v>72.256</v>
      </c>
      <c r="D134" s="1">
        <v>418.13099999999997</v>
      </c>
      <c r="E134" s="1">
        <v>380.34399999999999</v>
      </c>
      <c r="G134" s="1">
        <f t="shared" si="17"/>
        <v>37.786999999999978</v>
      </c>
      <c r="H134" s="1">
        <f t="shared" si="18"/>
        <v>0.31999999999999318</v>
      </c>
      <c r="I134" s="2">
        <f t="shared" si="19"/>
        <v>401.40575999999999</v>
      </c>
      <c r="J134" s="2">
        <f t="shared" si="20"/>
        <v>393.04313999999999</v>
      </c>
      <c r="K134" s="2">
        <f t="shared" si="21"/>
        <v>384.68052</v>
      </c>
      <c r="L134" s="10">
        <f t="shared" si="22"/>
        <v>3</v>
      </c>
      <c r="M134" s="73">
        <f t="shared" si="23"/>
        <v>3</v>
      </c>
      <c r="N134">
        <f t="shared" si="24"/>
        <v>3</v>
      </c>
      <c r="O134" s="12">
        <f t="shared" si="25"/>
        <v>80.765635432895607</v>
      </c>
      <c r="P134" s="11">
        <f t="shared" si="26"/>
        <v>8.1896354328956136</v>
      </c>
      <c r="Q134" s="1">
        <f t="shared" si="27"/>
        <v>72.575999999999993</v>
      </c>
      <c r="S134" s="14" t="str">
        <f t="shared" si="28"/>
        <v>A</v>
      </c>
      <c r="U134" s="1">
        <f t="shared" si="29"/>
        <v>72.575999999999993</v>
      </c>
      <c r="V134" s="1">
        <f t="shared" si="30"/>
        <v>380.34399999999999</v>
      </c>
      <c r="W134" s="1">
        <f t="shared" si="31"/>
        <v>8.1896354328956136</v>
      </c>
      <c r="X134" s="20">
        <f t="shared" si="32"/>
        <v>3.562491413309592</v>
      </c>
      <c r="Y134" s="22">
        <f t="shared" si="33"/>
        <v>3</v>
      </c>
      <c r="AA134" s="47"/>
    </row>
    <row r="135" spans="1:34" hidden="1" x14ac:dyDescent="0.25">
      <c r="A135" s="57" t="s">
        <v>39</v>
      </c>
      <c r="B135" s="1">
        <v>119.232</v>
      </c>
      <c r="C135" s="1">
        <v>119.04</v>
      </c>
      <c r="D135" s="1">
        <v>421.30399999999997</v>
      </c>
      <c r="E135" s="1">
        <v>382.04199999999997</v>
      </c>
      <c r="G135" s="1">
        <f t="shared" si="17"/>
        <v>39.262</v>
      </c>
      <c r="H135" s="1">
        <f t="shared" si="18"/>
        <v>0.19199999999999307</v>
      </c>
      <c r="I135" s="2">
        <f t="shared" si="19"/>
        <v>404.45183999999995</v>
      </c>
      <c r="J135" s="2">
        <f t="shared" si="20"/>
        <v>396.02575999999999</v>
      </c>
      <c r="K135" s="2">
        <f t="shared" si="21"/>
        <v>387.59967999999998</v>
      </c>
      <c r="L135" s="10">
        <f t="shared" si="22"/>
        <v>0</v>
      </c>
      <c r="M135" s="73">
        <f t="shared" si="23"/>
        <v>0</v>
      </c>
      <c r="N135">
        <f t="shared" si="24"/>
        <v>0</v>
      </c>
      <c r="O135" s="12">
        <f t="shared" si="25"/>
        <v>119.232</v>
      </c>
      <c r="P135" s="11">
        <f t="shared" si="26"/>
        <v>0</v>
      </c>
      <c r="Q135" s="1">
        <f t="shared" si="27"/>
        <v>119.232</v>
      </c>
      <c r="S135" s="14" t="str">
        <f t="shared" si="28"/>
        <v>A</v>
      </c>
      <c r="U135" s="1">
        <f t="shared" si="29"/>
        <v>119.232</v>
      </c>
      <c r="V135" s="1">
        <f t="shared" si="30"/>
        <v>382.04199999999997</v>
      </c>
      <c r="W135" s="1">
        <f t="shared" si="31"/>
        <v>0</v>
      </c>
      <c r="X135" s="20">
        <f t="shared" si="32"/>
        <v>0</v>
      </c>
      <c r="Y135" s="22">
        <f t="shared" si="33"/>
        <v>0</v>
      </c>
      <c r="AA135" s="47"/>
    </row>
    <row r="136" spans="1:34" hidden="1" x14ac:dyDescent="0.25">
      <c r="A136" s="57" t="s">
        <v>39</v>
      </c>
      <c r="B136" s="1">
        <v>147.52000000000001</v>
      </c>
      <c r="C136" s="1">
        <v>147.136</v>
      </c>
      <c r="D136" s="1">
        <v>420.25099999999998</v>
      </c>
      <c r="E136" s="1">
        <v>380.20600000000002</v>
      </c>
      <c r="G136" s="1">
        <f t="shared" si="17"/>
        <v>40.044999999999959</v>
      </c>
      <c r="H136" s="1">
        <f t="shared" si="18"/>
        <v>0.38400000000001455</v>
      </c>
      <c r="I136" s="2">
        <f t="shared" si="19"/>
        <v>403.44095999999996</v>
      </c>
      <c r="J136" s="2">
        <f t="shared" si="20"/>
        <v>395.03593999999998</v>
      </c>
      <c r="K136" s="2">
        <f t="shared" si="21"/>
        <v>386.63091999999995</v>
      </c>
      <c r="L136" s="10">
        <f t="shared" si="22"/>
        <v>0</v>
      </c>
      <c r="M136" s="73" t="str">
        <f t="shared" si="23"/>
        <v/>
      </c>
      <c r="N136">
        <f t="shared" si="24"/>
        <v>0</v>
      </c>
      <c r="O136" s="12">
        <f t="shared" si="25"/>
        <v>147.52000000000001</v>
      </c>
      <c r="P136" s="11">
        <f t="shared" si="26"/>
        <v>0</v>
      </c>
      <c r="Q136" s="1">
        <f t="shared" si="27"/>
        <v>147.52000000000001</v>
      </c>
      <c r="S136" s="14" t="str">
        <f t="shared" si="28"/>
        <v>A</v>
      </c>
      <c r="U136" s="1">
        <f t="shared" si="29"/>
        <v>147.52000000000001</v>
      </c>
      <c r="V136" s="1">
        <f t="shared" si="30"/>
        <v>380.20600000000002</v>
      </c>
      <c r="W136" s="1">
        <f t="shared" si="31"/>
        <v>0</v>
      </c>
      <c r="X136" s="20">
        <f t="shared" si="32"/>
        <v>0</v>
      </c>
      <c r="Y136" s="22">
        <f t="shared" si="33"/>
        <v>0</v>
      </c>
      <c r="AA136" s="47"/>
    </row>
    <row r="137" spans="1:34" hidden="1" x14ac:dyDescent="0.25">
      <c r="A137" s="57" t="s">
        <v>39</v>
      </c>
      <c r="B137" s="1">
        <v>157.184</v>
      </c>
      <c r="C137" s="1">
        <v>156.864</v>
      </c>
      <c r="D137" s="1">
        <v>420.81599999999997</v>
      </c>
      <c r="E137" s="1">
        <v>380.70400000000001</v>
      </c>
      <c r="G137" s="1">
        <f t="shared" ref="G137:G200" si="34">D137-E137</f>
        <v>40.111999999999966</v>
      </c>
      <c r="H137" s="1">
        <f t="shared" ref="H137:H200" si="35">B137-C137</f>
        <v>0.31999999999999318</v>
      </c>
      <c r="I137" s="2">
        <f t="shared" ref="I137:I200" si="36">D137-((D137/100)*I$8)</f>
        <v>403.98335999999995</v>
      </c>
      <c r="J137" s="2">
        <f t="shared" ref="J137:J200" si="37">D137-((D137/100)*J$8)</f>
        <v>395.56703999999996</v>
      </c>
      <c r="K137" s="2">
        <f t="shared" ref="K137:K200" si="38">D137-((D137/100)*K$8)</f>
        <v>387.15071999999998</v>
      </c>
      <c r="L137" s="10">
        <f t="shared" ref="L137:L200" si="39">IF(AND(G137&lt;&gt;"",H137&lt;&gt;"",E137&gt;312),IF(AND(E137&gt;(I137-P$1),E137&lt;(I137+P$1)),N$4,IF(AND(E137&gt;(J137-P$1),E137&lt;(J137+P$1)),N$5,IF(AND(E137&gt;(K137-P$1),E137&lt;(K137+P$1)),N$6,0))),"0")</f>
        <v>0</v>
      </c>
      <c r="M137" s="73" t="str">
        <f t="shared" ref="M137:M200" si="40">IF(L136&lt;&gt;L137,L137,"")</f>
        <v/>
      </c>
      <c r="N137">
        <f t="shared" ref="N137:N200" si="41">L137</f>
        <v>0</v>
      </c>
      <c r="O137" s="12">
        <f t="shared" ref="O137:O200" si="42">IF(N137=1,(B137+(B137/(100-Q$4)*Q$4)),IF(N137=2,(B137+(B137/(100-Q$5)*Q$5)),IF(N137=3,(B137+(B137/(100-Q$6)*Q$6)),B137)))</f>
        <v>157.184</v>
      </c>
      <c r="P137" s="11">
        <f t="shared" ref="P137:P200" si="43">IF(O137&lt;&gt;"",O137-B137,"")</f>
        <v>0</v>
      </c>
      <c r="Q137" s="1">
        <f t="shared" ref="Q137:Q200" si="44">O137-P137</f>
        <v>157.184</v>
      </c>
      <c r="S137" s="14" t="str">
        <f t="shared" ref="S137:S200" si="45">IF(ROUND(B137,3)=ROUND(Q137,3),"A","B")</f>
        <v>A</v>
      </c>
      <c r="U137" s="1">
        <f t="shared" ref="U137:U200" si="46">B137</f>
        <v>157.184</v>
      </c>
      <c r="V137" s="1">
        <f t="shared" ref="V137:V200" si="47">E137</f>
        <v>380.70400000000001</v>
      </c>
      <c r="W137" s="1">
        <f t="shared" ref="W137:W200" si="48">P137</f>
        <v>0</v>
      </c>
      <c r="X137" s="20">
        <f t="shared" ref="X137:X200" si="49">W137*X$6</f>
        <v>0</v>
      </c>
      <c r="Y137" s="22">
        <f t="shared" ref="Y137:Y200" si="50">L137</f>
        <v>0</v>
      </c>
      <c r="AA137" s="47"/>
    </row>
    <row r="138" spans="1:34" hidden="1" x14ac:dyDescent="0.25">
      <c r="A138" s="57" t="s">
        <v>39</v>
      </c>
      <c r="B138" s="1">
        <v>157.12</v>
      </c>
      <c r="C138" s="1">
        <v>156.73599999999999</v>
      </c>
      <c r="D138" s="1">
        <v>421.66300000000001</v>
      </c>
      <c r="E138" s="1">
        <v>381.48</v>
      </c>
      <c r="G138" s="1">
        <f t="shared" si="34"/>
        <v>40.182999999999993</v>
      </c>
      <c r="H138" s="1">
        <f t="shared" si="35"/>
        <v>0.38400000000001455</v>
      </c>
      <c r="I138" s="2">
        <f t="shared" si="36"/>
        <v>404.79648000000003</v>
      </c>
      <c r="J138" s="2">
        <f t="shared" si="37"/>
        <v>396.36322000000001</v>
      </c>
      <c r="K138" s="2">
        <f t="shared" si="38"/>
        <v>387.92995999999999</v>
      </c>
      <c r="L138" s="10">
        <f t="shared" si="39"/>
        <v>0</v>
      </c>
      <c r="M138" s="73" t="str">
        <f t="shared" si="40"/>
        <v/>
      </c>
      <c r="N138">
        <f t="shared" si="41"/>
        <v>0</v>
      </c>
      <c r="O138" s="12">
        <f t="shared" si="42"/>
        <v>157.12</v>
      </c>
      <c r="P138" s="11">
        <f t="shared" si="43"/>
        <v>0</v>
      </c>
      <c r="Q138" s="1">
        <f t="shared" si="44"/>
        <v>157.12</v>
      </c>
      <c r="S138" s="14" t="str">
        <f t="shared" si="45"/>
        <v>A</v>
      </c>
      <c r="U138" s="1">
        <f t="shared" si="46"/>
        <v>157.12</v>
      </c>
      <c r="V138" s="1">
        <f t="shared" si="47"/>
        <v>381.48</v>
      </c>
      <c r="W138" s="1">
        <f t="shared" si="48"/>
        <v>0</v>
      </c>
      <c r="X138" s="20">
        <f t="shared" si="49"/>
        <v>0</v>
      </c>
      <c r="Y138" s="22">
        <f t="shared" si="50"/>
        <v>0</v>
      </c>
      <c r="AA138" s="47"/>
    </row>
    <row r="139" spans="1:34" hidden="1" x14ac:dyDescent="0.25">
      <c r="A139" s="57" t="s">
        <v>39</v>
      </c>
      <c r="B139" s="1">
        <v>157.696</v>
      </c>
      <c r="C139" s="1">
        <v>157.31200000000001</v>
      </c>
      <c r="D139" s="1">
        <v>420.86099999999999</v>
      </c>
      <c r="E139" s="1">
        <v>380.733</v>
      </c>
      <c r="G139" s="1">
        <f t="shared" si="34"/>
        <v>40.127999999999986</v>
      </c>
      <c r="H139" s="1">
        <f t="shared" si="35"/>
        <v>0.38399999999998613</v>
      </c>
      <c r="I139" s="2">
        <f t="shared" si="36"/>
        <v>404.02656000000002</v>
      </c>
      <c r="J139" s="2">
        <f t="shared" si="37"/>
        <v>395.60933999999997</v>
      </c>
      <c r="K139" s="2">
        <f t="shared" si="38"/>
        <v>387.19211999999999</v>
      </c>
      <c r="L139" s="10">
        <f t="shared" si="39"/>
        <v>0</v>
      </c>
      <c r="M139" s="73" t="str">
        <f t="shared" si="40"/>
        <v/>
      </c>
      <c r="N139">
        <f t="shared" si="41"/>
        <v>0</v>
      </c>
      <c r="O139" s="12">
        <f t="shared" si="42"/>
        <v>157.696</v>
      </c>
      <c r="P139" s="11">
        <f t="shared" si="43"/>
        <v>0</v>
      </c>
      <c r="Q139" s="1">
        <f t="shared" si="44"/>
        <v>157.696</v>
      </c>
      <c r="S139" s="14" t="str">
        <f t="shared" si="45"/>
        <v>A</v>
      </c>
      <c r="U139" s="1">
        <f t="shared" si="46"/>
        <v>157.696</v>
      </c>
      <c r="V139" s="1">
        <f t="shared" si="47"/>
        <v>380.733</v>
      </c>
      <c r="W139" s="1">
        <f t="shared" si="48"/>
        <v>0</v>
      </c>
      <c r="X139" s="20">
        <f t="shared" si="49"/>
        <v>0</v>
      </c>
      <c r="Y139" s="22">
        <f t="shared" si="50"/>
        <v>0</v>
      </c>
      <c r="AA139" s="47"/>
    </row>
    <row r="140" spans="1:34" hidden="1" x14ac:dyDescent="0.25">
      <c r="A140" s="57" t="s">
        <v>39</v>
      </c>
      <c r="B140" s="1">
        <v>164.99199999999999</v>
      </c>
      <c r="C140" s="1">
        <v>164.608</v>
      </c>
      <c r="D140" s="1">
        <v>420.91199999999998</v>
      </c>
      <c r="E140" s="1">
        <v>380.74700000000001</v>
      </c>
      <c r="G140" s="1">
        <f t="shared" si="34"/>
        <v>40.164999999999964</v>
      </c>
      <c r="H140" s="1">
        <f t="shared" si="35"/>
        <v>0.38399999999998613</v>
      </c>
      <c r="I140" s="2">
        <f t="shared" si="36"/>
        <v>404.07551999999998</v>
      </c>
      <c r="J140" s="2">
        <f t="shared" si="37"/>
        <v>395.65727999999996</v>
      </c>
      <c r="K140" s="2">
        <f t="shared" si="38"/>
        <v>387.23903999999999</v>
      </c>
      <c r="L140" s="10">
        <f t="shared" si="39"/>
        <v>0</v>
      </c>
      <c r="M140" s="73" t="str">
        <f t="shared" si="40"/>
        <v/>
      </c>
      <c r="N140">
        <f t="shared" si="41"/>
        <v>0</v>
      </c>
      <c r="O140" s="12">
        <f t="shared" si="42"/>
        <v>164.99199999999999</v>
      </c>
      <c r="P140" s="11">
        <f t="shared" si="43"/>
        <v>0</v>
      </c>
      <c r="Q140" s="1">
        <f t="shared" si="44"/>
        <v>164.99199999999999</v>
      </c>
      <c r="S140" s="14" t="str">
        <f t="shared" si="45"/>
        <v>A</v>
      </c>
      <c r="U140" s="1">
        <f t="shared" si="46"/>
        <v>164.99199999999999</v>
      </c>
      <c r="V140" s="1">
        <f t="shared" si="47"/>
        <v>380.74700000000001</v>
      </c>
      <c r="W140" s="1">
        <f t="shared" si="48"/>
        <v>0</v>
      </c>
      <c r="X140" s="20">
        <f t="shared" si="49"/>
        <v>0</v>
      </c>
      <c r="Y140" s="22">
        <f t="shared" si="50"/>
        <v>0</v>
      </c>
      <c r="AA140" s="47"/>
    </row>
    <row r="141" spans="1:34" hidden="1" x14ac:dyDescent="0.25">
      <c r="A141" s="57" t="s">
        <v>39</v>
      </c>
      <c r="B141" s="1">
        <v>155.52000000000001</v>
      </c>
      <c r="C141" s="1">
        <v>155.19999999999999</v>
      </c>
      <c r="D141" s="1">
        <v>420.73399999999998</v>
      </c>
      <c r="E141" s="1">
        <v>380.64400000000001</v>
      </c>
      <c r="G141" s="1">
        <f t="shared" si="34"/>
        <v>40.089999999999975</v>
      </c>
      <c r="H141" s="1">
        <f t="shared" si="35"/>
        <v>0.3200000000000216</v>
      </c>
      <c r="I141" s="2">
        <f t="shared" si="36"/>
        <v>403.90463999999997</v>
      </c>
      <c r="J141" s="2">
        <f t="shared" si="37"/>
        <v>395.48996</v>
      </c>
      <c r="K141" s="2">
        <f t="shared" si="38"/>
        <v>387.07527999999996</v>
      </c>
      <c r="L141" s="10">
        <f t="shared" si="39"/>
        <v>0</v>
      </c>
      <c r="M141" s="73" t="str">
        <f t="shared" si="40"/>
        <v/>
      </c>
      <c r="N141">
        <f t="shared" si="41"/>
        <v>0</v>
      </c>
      <c r="O141" s="12">
        <f t="shared" si="42"/>
        <v>155.52000000000001</v>
      </c>
      <c r="P141" s="11">
        <f t="shared" si="43"/>
        <v>0</v>
      </c>
      <c r="Q141" s="1">
        <f t="shared" si="44"/>
        <v>155.52000000000001</v>
      </c>
      <c r="S141" s="14" t="str">
        <f t="shared" si="45"/>
        <v>A</v>
      </c>
      <c r="U141" s="1">
        <f t="shared" si="46"/>
        <v>155.52000000000001</v>
      </c>
      <c r="V141" s="1">
        <f t="shared" si="47"/>
        <v>380.64400000000001</v>
      </c>
      <c r="W141" s="1">
        <f t="shared" si="48"/>
        <v>0</v>
      </c>
      <c r="X141" s="20">
        <f t="shared" si="49"/>
        <v>0</v>
      </c>
      <c r="Y141" s="22">
        <f t="shared" si="50"/>
        <v>0</v>
      </c>
      <c r="AA141" s="47"/>
    </row>
    <row r="142" spans="1:34" hidden="1" x14ac:dyDescent="0.25">
      <c r="A142" s="57" t="s">
        <v>39</v>
      </c>
      <c r="B142" s="1">
        <v>161.21600000000001</v>
      </c>
      <c r="C142" s="1">
        <v>160.83199999999999</v>
      </c>
      <c r="D142" s="1">
        <v>417.96100000000001</v>
      </c>
      <c r="E142" s="1">
        <v>383.41500000000002</v>
      </c>
      <c r="G142" s="1">
        <f t="shared" si="34"/>
        <v>34.545999999999992</v>
      </c>
      <c r="H142" s="1">
        <f t="shared" si="35"/>
        <v>0.38400000000001455</v>
      </c>
      <c r="I142" s="2">
        <f t="shared" si="36"/>
        <v>401.24256000000003</v>
      </c>
      <c r="J142" s="2">
        <f t="shared" si="37"/>
        <v>392.88334000000003</v>
      </c>
      <c r="K142" s="2">
        <f t="shared" si="38"/>
        <v>384.52412000000004</v>
      </c>
      <c r="L142" s="10">
        <f t="shared" si="39"/>
        <v>3</v>
      </c>
      <c r="M142" s="73">
        <f t="shared" si="40"/>
        <v>3</v>
      </c>
      <c r="N142">
        <f t="shared" si="41"/>
        <v>3</v>
      </c>
      <c r="O142" s="12">
        <f t="shared" si="42"/>
        <v>179.40796795014467</v>
      </c>
      <c r="P142" s="11">
        <f t="shared" si="43"/>
        <v>18.191967950144658</v>
      </c>
      <c r="Q142" s="1">
        <f t="shared" si="44"/>
        <v>161.21600000000001</v>
      </c>
      <c r="S142" s="14" t="str">
        <f t="shared" si="45"/>
        <v>A</v>
      </c>
      <c r="U142" s="1">
        <f t="shared" si="46"/>
        <v>161.21600000000001</v>
      </c>
      <c r="V142" s="1">
        <f t="shared" si="47"/>
        <v>383.41500000000002</v>
      </c>
      <c r="W142" s="1">
        <f t="shared" si="48"/>
        <v>18.191967950144658</v>
      </c>
      <c r="X142" s="20">
        <f t="shared" si="49"/>
        <v>7.913506058312926</v>
      </c>
      <c r="Y142" s="22">
        <f t="shared" si="50"/>
        <v>3</v>
      </c>
      <c r="AA142" s="47"/>
    </row>
    <row r="143" spans="1:34" hidden="1" x14ac:dyDescent="0.25">
      <c r="A143" s="57" t="s">
        <v>39</v>
      </c>
      <c r="B143" s="1">
        <v>166.91200000000001</v>
      </c>
      <c r="C143" s="1">
        <v>166.59200000000001</v>
      </c>
      <c r="D143" s="1">
        <v>418.27</v>
      </c>
      <c r="E143" s="1">
        <v>384.36</v>
      </c>
      <c r="G143" s="1">
        <f t="shared" si="34"/>
        <v>33.909999999999968</v>
      </c>
      <c r="H143" s="1">
        <f t="shared" si="35"/>
        <v>0.31999999999999318</v>
      </c>
      <c r="I143" s="2">
        <f t="shared" si="36"/>
        <v>401.53919999999999</v>
      </c>
      <c r="J143" s="2">
        <f t="shared" si="37"/>
        <v>393.17379999999997</v>
      </c>
      <c r="K143" s="2">
        <f t="shared" si="38"/>
        <v>384.80840000000001</v>
      </c>
      <c r="L143" s="10">
        <f t="shared" si="39"/>
        <v>3</v>
      </c>
      <c r="M143" s="73" t="str">
        <f t="shared" si="40"/>
        <v/>
      </c>
      <c r="N143">
        <f t="shared" si="41"/>
        <v>3</v>
      </c>
      <c r="O143" s="12">
        <f t="shared" si="42"/>
        <v>185.74671711551304</v>
      </c>
      <c r="P143" s="11">
        <f t="shared" si="43"/>
        <v>18.83471711551303</v>
      </c>
      <c r="Q143" s="1">
        <f t="shared" si="44"/>
        <v>166.91200000000001</v>
      </c>
      <c r="S143" s="14" t="str">
        <f t="shared" si="45"/>
        <v>A</v>
      </c>
      <c r="U143" s="1">
        <f t="shared" si="46"/>
        <v>166.91200000000001</v>
      </c>
      <c r="V143" s="1">
        <f t="shared" si="47"/>
        <v>384.36</v>
      </c>
      <c r="W143" s="1">
        <f t="shared" si="48"/>
        <v>18.83471711551303</v>
      </c>
      <c r="X143" s="20">
        <f t="shared" si="49"/>
        <v>8.1931019452481681</v>
      </c>
      <c r="Y143" s="22">
        <f t="shared" si="50"/>
        <v>3</v>
      </c>
      <c r="AA143" s="47"/>
    </row>
    <row r="144" spans="1:34" hidden="1" x14ac:dyDescent="0.25">
      <c r="A144" s="57" t="s">
        <v>39</v>
      </c>
      <c r="B144" s="1">
        <v>151.29599999999999</v>
      </c>
      <c r="C144" s="1">
        <v>150.976</v>
      </c>
      <c r="D144" s="1">
        <v>420.27300000000002</v>
      </c>
      <c r="E144" s="1">
        <v>380.78899999999999</v>
      </c>
      <c r="G144" s="1">
        <f t="shared" si="34"/>
        <v>39.484000000000037</v>
      </c>
      <c r="H144" s="1">
        <f t="shared" si="35"/>
        <v>0.31999999999999318</v>
      </c>
      <c r="I144" s="2">
        <f t="shared" si="36"/>
        <v>403.46208000000001</v>
      </c>
      <c r="J144" s="2">
        <f t="shared" si="37"/>
        <v>395.05662000000001</v>
      </c>
      <c r="K144" s="2">
        <f t="shared" si="38"/>
        <v>386.65116</v>
      </c>
      <c r="L144" s="10">
        <f t="shared" si="39"/>
        <v>0</v>
      </c>
      <c r="M144" s="73">
        <f t="shared" si="40"/>
        <v>0</v>
      </c>
      <c r="N144">
        <f t="shared" si="41"/>
        <v>0</v>
      </c>
      <c r="O144" s="12">
        <f t="shared" si="42"/>
        <v>151.29599999999999</v>
      </c>
      <c r="P144" s="11">
        <f t="shared" si="43"/>
        <v>0</v>
      </c>
      <c r="Q144" s="1">
        <f t="shared" si="44"/>
        <v>151.29599999999999</v>
      </c>
      <c r="S144" s="14" t="str">
        <f t="shared" si="45"/>
        <v>A</v>
      </c>
      <c r="U144" s="1">
        <f t="shared" si="46"/>
        <v>151.29599999999999</v>
      </c>
      <c r="V144" s="1">
        <f t="shared" si="47"/>
        <v>380.78899999999999</v>
      </c>
      <c r="W144" s="1">
        <f t="shared" si="48"/>
        <v>0</v>
      </c>
      <c r="X144" s="20">
        <f t="shared" si="49"/>
        <v>0</v>
      </c>
      <c r="Y144" s="22">
        <f t="shared" si="50"/>
        <v>0</v>
      </c>
      <c r="AA144" s="47"/>
    </row>
    <row r="145" spans="1:34" hidden="1" x14ac:dyDescent="0.25">
      <c r="A145" s="57" t="s">
        <v>39</v>
      </c>
      <c r="B145" s="1">
        <v>136.96</v>
      </c>
      <c r="C145" s="1">
        <v>136.63999999999999</v>
      </c>
      <c r="D145" s="1">
        <v>421.19600000000003</v>
      </c>
      <c r="E145" s="1">
        <v>381.12700000000001</v>
      </c>
      <c r="G145" s="1">
        <f t="shared" si="34"/>
        <v>40.069000000000017</v>
      </c>
      <c r="H145" s="1">
        <f t="shared" si="35"/>
        <v>0.3200000000000216</v>
      </c>
      <c r="I145" s="2">
        <f t="shared" si="36"/>
        <v>404.34816000000001</v>
      </c>
      <c r="J145" s="2">
        <f t="shared" si="37"/>
        <v>395.92424000000005</v>
      </c>
      <c r="K145" s="2">
        <f t="shared" si="38"/>
        <v>387.50032000000004</v>
      </c>
      <c r="L145" s="10">
        <f t="shared" si="39"/>
        <v>0</v>
      </c>
      <c r="M145" s="73" t="str">
        <f t="shared" si="40"/>
        <v/>
      </c>
      <c r="N145">
        <f t="shared" si="41"/>
        <v>0</v>
      </c>
      <c r="O145" s="12">
        <f t="shared" si="42"/>
        <v>136.96</v>
      </c>
      <c r="P145" s="11">
        <f t="shared" si="43"/>
        <v>0</v>
      </c>
      <c r="Q145" s="1">
        <f t="shared" si="44"/>
        <v>136.96</v>
      </c>
      <c r="S145" s="14" t="str">
        <f t="shared" si="45"/>
        <v>A</v>
      </c>
      <c r="U145" s="1">
        <f t="shared" si="46"/>
        <v>136.96</v>
      </c>
      <c r="V145" s="1">
        <f t="shared" si="47"/>
        <v>381.12700000000001</v>
      </c>
      <c r="W145" s="1">
        <f t="shared" si="48"/>
        <v>0</v>
      </c>
      <c r="X145" s="20">
        <f t="shared" si="49"/>
        <v>0</v>
      </c>
      <c r="Y145" s="22">
        <f t="shared" si="50"/>
        <v>0</v>
      </c>
      <c r="AA145" s="47"/>
    </row>
    <row r="146" spans="1:34" hidden="1" x14ac:dyDescent="0.25">
      <c r="A146" s="57" t="s">
        <v>39</v>
      </c>
      <c r="B146" s="1">
        <v>127.04</v>
      </c>
      <c r="C146" s="1">
        <v>126.72</v>
      </c>
      <c r="D146" s="1">
        <v>421.197</v>
      </c>
      <c r="E146" s="1">
        <v>381.14100000000002</v>
      </c>
      <c r="G146" s="1">
        <f t="shared" si="34"/>
        <v>40.055999999999983</v>
      </c>
      <c r="H146" s="1">
        <f t="shared" si="35"/>
        <v>0.32000000000000739</v>
      </c>
      <c r="I146" s="2">
        <f t="shared" si="36"/>
        <v>404.34912000000003</v>
      </c>
      <c r="J146" s="2">
        <f t="shared" si="37"/>
        <v>395.92518000000001</v>
      </c>
      <c r="K146" s="2">
        <f t="shared" si="38"/>
        <v>387.50124</v>
      </c>
      <c r="L146" s="10">
        <f t="shared" si="39"/>
        <v>0</v>
      </c>
      <c r="M146" s="73" t="str">
        <f t="shared" si="40"/>
        <v/>
      </c>
      <c r="N146">
        <f t="shared" si="41"/>
        <v>0</v>
      </c>
      <c r="O146" s="12">
        <f t="shared" si="42"/>
        <v>127.04</v>
      </c>
      <c r="P146" s="11">
        <f t="shared" si="43"/>
        <v>0</v>
      </c>
      <c r="Q146" s="1">
        <f t="shared" si="44"/>
        <v>127.04</v>
      </c>
      <c r="S146" s="14" t="str">
        <f t="shared" si="45"/>
        <v>A</v>
      </c>
      <c r="U146" s="1">
        <f t="shared" si="46"/>
        <v>127.04</v>
      </c>
      <c r="V146" s="1">
        <f t="shared" si="47"/>
        <v>381.14100000000002</v>
      </c>
      <c r="W146" s="1">
        <f t="shared" si="48"/>
        <v>0</v>
      </c>
      <c r="X146" s="20">
        <f t="shared" si="49"/>
        <v>0</v>
      </c>
      <c r="Y146" s="22">
        <f t="shared" si="50"/>
        <v>0</v>
      </c>
      <c r="AA146" s="47"/>
    </row>
    <row r="147" spans="1:34" hidden="1" x14ac:dyDescent="0.25">
      <c r="A147" s="57" t="s">
        <v>39</v>
      </c>
      <c r="B147" s="1">
        <v>112.768</v>
      </c>
      <c r="C147" s="1">
        <v>112.512</v>
      </c>
      <c r="D147" s="1">
        <v>420.774</v>
      </c>
      <c r="E147" s="1">
        <v>380.82299999999998</v>
      </c>
      <c r="G147" s="1">
        <f t="shared" si="34"/>
        <v>39.951000000000022</v>
      </c>
      <c r="H147" s="1">
        <f t="shared" si="35"/>
        <v>0.25600000000000023</v>
      </c>
      <c r="I147" s="2">
        <f t="shared" si="36"/>
        <v>403.94304</v>
      </c>
      <c r="J147" s="2">
        <f t="shared" si="37"/>
        <v>395.52755999999999</v>
      </c>
      <c r="K147" s="2">
        <f t="shared" si="38"/>
        <v>387.11207999999999</v>
      </c>
      <c r="L147" s="10">
        <f t="shared" si="39"/>
        <v>0</v>
      </c>
      <c r="M147" s="73" t="str">
        <f t="shared" si="40"/>
        <v/>
      </c>
      <c r="N147">
        <f t="shared" si="41"/>
        <v>0</v>
      </c>
      <c r="O147" s="12">
        <f t="shared" si="42"/>
        <v>112.768</v>
      </c>
      <c r="P147" s="11">
        <f t="shared" si="43"/>
        <v>0</v>
      </c>
      <c r="Q147" s="1">
        <f t="shared" si="44"/>
        <v>112.768</v>
      </c>
      <c r="S147" s="14" t="str">
        <f t="shared" si="45"/>
        <v>A</v>
      </c>
      <c r="U147" s="1">
        <f t="shared" si="46"/>
        <v>112.768</v>
      </c>
      <c r="V147" s="1">
        <f t="shared" si="47"/>
        <v>380.82299999999998</v>
      </c>
      <c r="W147" s="1">
        <f t="shared" si="48"/>
        <v>0</v>
      </c>
      <c r="X147" s="20">
        <f t="shared" si="49"/>
        <v>0</v>
      </c>
      <c r="Y147" s="22">
        <f t="shared" si="50"/>
        <v>0</v>
      </c>
      <c r="AA147" s="47"/>
    </row>
    <row r="148" spans="1:34" hidden="1" x14ac:dyDescent="0.25">
      <c r="A148" s="57" t="s">
        <v>39</v>
      </c>
      <c r="B148" s="1">
        <v>100.224</v>
      </c>
      <c r="C148" s="1">
        <v>99.968000000000004</v>
      </c>
      <c r="D148" s="1">
        <v>418.80500000000001</v>
      </c>
      <c r="E148" s="1">
        <v>379.08100000000002</v>
      </c>
      <c r="G148" s="1">
        <f t="shared" si="34"/>
        <v>39.72399999999999</v>
      </c>
      <c r="H148" s="1">
        <f t="shared" si="35"/>
        <v>0.25600000000000023</v>
      </c>
      <c r="I148" s="2">
        <f t="shared" si="36"/>
        <v>402.05279999999999</v>
      </c>
      <c r="J148" s="2">
        <f t="shared" si="37"/>
        <v>393.67669999999998</v>
      </c>
      <c r="K148" s="2">
        <f t="shared" si="38"/>
        <v>385.30060000000003</v>
      </c>
      <c r="L148" s="10">
        <f t="shared" si="39"/>
        <v>0</v>
      </c>
      <c r="M148" s="73" t="str">
        <f t="shared" si="40"/>
        <v/>
      </c>
      <c r="N148">
        <f t="shared" si="41"/>
        <v>0</v>
      </c>
      <c r="O148" s="12">
        <f t="shared" si="42"/>
        <v>100.224</v>
      </c>
      <c r="P148" s="11">
        <f t="shared" si="43"/>
        <v>0</v>
      </c>
      <c r="Q148" s="1">
        <f t="shared" si="44"/>
        <v>100.224</v>
      </c>
      <c r="S148" s="14" t="str">
        <f t="shared" si="45"/>
        <v>A</v>
      </c>
      <c r="U148" s="1">
        <f t="shared" si="46"/>
        <v>100.224</v>
      </c>
      <c r="V148" s="1">
        <f t="shared" si="47"/>
        <v>379.08100000000002</v>
      </c>
      <c r="W148" s="1">
        <f t="shared" si="48"/>
        <v>0</v>
      </c>
      <c r="X148" s="20">
        <f t="shared" si="49"/>
        <v>0</v>
      </c>
      <c r="Y148" s="22">
        <f t="shared" si="50"/>
        <v>0</v>
      </c>
      <c r="AA148" s="47"/>
    </row>
    <row r="149" spans="1:34" hidden="1" x14ac:dyDescent="0.25">
      <c r="A149" s="57" t="s">
        <v>39</v>
      </c>
      <c r="B149" s="1">
        <v>87.936000000000007</v>
      </c>
      <c r="C149" s="1">
        <v>87.68</v>
      </c>
      <c r="D149" s="1">
        <v>418.70100000000002</v>
      </c>
      <c r="E149" s="1">
        <v>379.03500000000003</v>
      </c>
      <c r="G149" s="1">
        <f t="shared" si="34"/>
        <v>39.665999999999997</v>
      </c>
      <c r="H149" s="1">
        <f t="shared" si="35"/>
        <v>0.25600000000000023</v>
      </c>
      <c r="I149" s="2">
        <f t="shared" si="36"/>
        <v>401.95296000000002</v>
      </c>
      <c r="J149" s="2">
        <f t="shared" si="37"/>
        <v>393.57894000000005</v>
      </c>
      <c r="K149" s="2">
        <f t="shared" si="38"/>
        <v>385.20492000000002</v>
      </c>
      <c r="L149" s="10">
        <f t="shared" si="39"/>
        <v>0</v>
      </c>
      <c r="M149" s="73" t="str">
        <f t="shared" si="40"/>
        <v/>
      </c>
      <c r="N149">
        <f t="shared" si="41"/>
        <v>0</v>
      </c>
      <c r="O149" s="12">
        <f t="shared" si="42"/>
        <v>87.936000000000007</v>
      </c>
      <c r="P149" s="11">
        <f t="shared" si="43"/>
        <v>0</v>
      </c>
      <c r="Q149" s="1">
        <f t="shared" si="44"/>
        <v>87.936000000000007</v>
      </c>
      <c r="S149" s="14" t="str">
        <f t="shared" si="45"/>
        <v>A</v>
      </c>
      <c r="U149" s="1">
        <f t="shared" si="46"/>
        <v>87.936000000000007</v>
      </c>
      <c r="V149" s="1">
        <f t="shared" si="47"/>
        <v>379.03500000000003</v>
      </c>
      <c r="W149" s="1">
        <f t="shared" si="48"/>
        <v>0</v>
      </c>
      <c r="X149" s="20">
        <f t="shared" si="49"/>
        <v>0</v>
      </c>
      <c r="Y149" s="22">
        <f t="shared" si="50"/>
        <v>0</v>
      </c>
      <c r="AA149" s="47"/>
    </row>
    <row r="150" spans="1:34" hidden="1" x14ac:dyDescent="0.25">
      <c r="A150" s="57" t="s">
        <v>39</v>
      </c>
      <c r="B150" s="1">
        <v>87.04</v>
      </c>
      <c r="C150" s="1">
        <v>86.847999999999999</v>
      </c>
      <c r="D150" s="1">
        <v>420.13200000000001</v>
      </c>
      <c r="E150" s="1">
        <v>380.33600000000001</v>
      </c>
      <c r="G150" s="1">
        <f t="shared" si="34"/>
        <v>39.795999999999992</v>
      </c>
      <c r="H150" s="1">
        <f t="shared" si="35"/>
        <v>0.19200000000000728</v>
      </c>
      <c r="I150" s="2">
        <f t="shared" si="36"/>
        <v>403.32672000000002</v>
      </c>
      <c r="J150" s="2">
        <f t="shared" si="37"/>
        <v>394.92408</v>
      </c>
      <c r="K150" s="2">
        <f t="shared" si="38"/>
        <v>386.52143999999998</v>
      </c>
      <c r="L150" s="10">
        <f t="shared" si="39"/>
        <v>0</v>
      </c>
      <c r="M150" s="73" t="str">
        <f t="shared" si="40"/>
        <v/>
      </c>
      <c r="N150">
        <f t="shared" si="41"/>
        <v>0</v>
      </c>
      <c r="O150" s="12">
        <f t="shared" si="42"/>
        <v>87.04</v>
      </c>
      <c r="P150" s="11">
        <f t="shared" si="43"/>
        <v>0</v>
      </c>
      <c r="Q150" s="1">
        <f t="shared" si="44"/>
        <v>87.04</v>
      </c>
      <c r="S150" s="14" t="str">
        <f t="shared" si="45"/>
        <v>A</v>
      </c>
      <c r="U150" s="1">
        <f t="shared" si="46"/>
        <v>87.04</v>
      </c>
      <c r="V150" s="1">
        <f t="shared" si="47"/>
        <v>380.33600000000001</v>
      </c>
      <c r="W150" s="1">
        <f t="shared" si="48"/>
        <v>0</v>
      </c>
      <c r="X150" s="20">
        <f t="shared" si="49"/>
        <v>0</v>
      </c>
      <c r="Y150" s="22">
        <f t="shared" si="50"/>
        <v>0</v>
      </c>
      <c r="AA150" s="47"/>
    </row>
    <row r="151" spans="1:34" hidden="1" x14ac:dyDescent="0.25">
      <c r="A151" s="57" t="s">
        <v>39</v>
      </c>
      <c r="B151" s="1">
        <v>86.591999999999999</v>
      </c>
      <c r="C151" s="1">
        <v>86.335999999999999</v>
      </c>
      <c r="D151" s="1">
        <v>422.541</v>
      </c>
      <c r="E151" s="1">
        <v>382.53500000000003</v>
      </c>
      <c r="G151" s="1">
        <f t="shared" si="34"/>
        <v>40.005999999999972</v>
      </c>
      <c r="H151" s="1">
        <f t="shared" si="35"/>
        <v>0.25600000000000023</v>
      </c>
      <c r="I151" s="2">
        <f t="shared" si="36"/>
        <v>405.63936000000001</v>
      </c>
      <c r="J151" s="2">
        <f t="shared" si="37"/>
        <v>397.18853999999999</v>
      </c>
      <c r="K151" s="2">
        <f t="shared" si="38"/>
        <v>388.73771999999997</v>
      </c>
      <c r="L151" s="10">
        <f t="shared" si="39"/>
        <v>0</v>
      </c>
      <c r="M151" s="73" t="str">
        <f t="shared" si="40"/>
        <v/>
      </c>
      <c r="N151">
        <f t="shared" si="41"/>
        <v>0</v>
      </c>
      <c r="O151" s="12">
        <f t="shared" si="42"/>
        <v>86.591999999999999</v>
      </c>
      <c r="P151" s="11">
        <f t="shared" si="43"/>
        <v>0</v>
      </c>
      <c r="Q151" s="1">
        <f t="shared" si="44"/>
        <v>86.591999999999999</v>
      </c>
      <c r="S151" s="14" t="str">
        <f t="shared" si="45"/>
        <v>A</v>
      </c>
      <c r="U151" s="1">
        <f t="shared" si="46"/>
        <v>86.591999999999999</v>
      </c>
      <c r="V151" s="1">
        <f t="shared" si="47"/>
        <v>382.53500000000003</v>
      </c>
      <c r="W151" s="1">
        <f t="shared" si="48"/>
        <v>0</v>
      </c>
      <c r="X151" s="20">
        <f t="shared" si="49"/>
        <v>0</v>
      </c>
      <c r="Y151" s="22">
        <f t="shared" si="50"/>
        <v>0</v>
      </c>
      <c r="AA151" s="47"/>
    </row>
    <row r="152" spans="1:34" hidden="1" x14ac:dyDescent="0.25">
      <c r="A152" s="57" t="s">
        <v>39</v>
      </c>
      <c r="B152" s="1">
        <v>52.287999999999997</v>
      </c>
      <c r="C152" s="1">
        <v>52.031999999999996</v>
      </c>
      <c r="D152" s="1">
        <v>422.947</v>
      </c>
      <c r="E152" s="1">
        <v>383.85899999999998</v>
      </c>
      <c r="G152" s="1">
        <f t="shared" si="34"/>
        <v>39.088000000000022</v>
      </c>
      <c r="H152" s="1">
        <f t="shared" si="35"/>
        <v>0.25600000000000023</v>
      </c>
      <c r="I152" s="2">
        <f t="shared" si="36"/>
        <v>406.02911999999998</v>
      </c>
      <c r="J152" s="2">
        <f t="shared" si="37"/>
        <v>397.57017999999999</v>
      </c>
      <c r="K152" s="2">
        <f t="shared" si="38"/>
        <v>389.11124000000001</v>
      </c>
      <c r="L152" s="10">
        <f t="shared" si="39"/>
        <v>0</v>
      </c>
      <c r="M152" s="73" t="str">
        <f t="shared" si="40"/>
        <v/>
      </c>
      <c r="N152">
        <f t="shared" si="41"/>
        <v>0</v>
      </c>
      <c r="O152" s="12">
        <f t="shared" si="42"/>
        <v>52.287999999999997</v>
      </c>
      <c r="P152" s="11">
        <f t="shared" si="43"/>
        <v>0</v>
      </c>
      <c r="Q152" s="1">
        <f t="shared" si="44"/>
        <v>52.287999999999997</v>
      </c>
      <c r="S152" s="14" t="str">
        <f t="shared" si="45"/>
        <v>A</v>
      </c>
      <c r="U152" s="1">
        <f t="shared" si="46"/>
        <v>52.287999999999997</v>
      </c>
      <c r="V152" s="1">
        <f t="shared" si="47"/>
        <v>383.85899999999998</v>
      </c>
      <c r="W152" s="1">
        <f t="shared" si="48"/>
        <v>0</v>
      </c>
      <c r="X152" s="20">
        <f t="shared" si="49"/>
        <v>0</v>
      </c>
      <c r="Y152" s="22">
        <f t="shared" si="50"/>
        <v>0</v>
      </c>
      <c r="AA152" s="47"/>
    </row>
    <row r="153" spans="1:34" x14ac:dyDescent="0.25">
      <c r="A153" s="57" t="s">
        <v>39</v>
      </c>
      <c r="B153" s="1">
        <v>35.584000000000003</v>
      </c>
      <c r="C153" s="1">
        <v>35.456000000000003</v>
      </c>
      <c r="D153" s="1">
        <v>418.21199999999999</v>
      </c>
      <c r="E153" s="1">
        <v>384.68599999999998</v>
      </c>
      <c r="G153" s="1">
        <f t="shared" si="34"/>
        <v>33.52600000000001</v>
      </c>
      <c r="H153" s="1">
        <f t="shared" si="35"/>
        <v>0.12800000000000011</v>
      </c>
      <c r="I153" s="2">
        <f t="shared" si="36"/>
        <v>401.48352</v>
      </c>
      <c r="J153" s="2">
        <f t="shared" si="37"/>
        <v>393.11928</v>
      </c>
      <c r="K153" s="2">
        <f t="shared" si="38"/>
        <v>384.75504000000001</v>
      </c>
      <c r="L153" s="10">
        <f t="shared" si="39"/>
        <v>3</v>
      </c>
      <c r="M153" s="73">
        <f t="shared" si="40"/>
        <v>3</v>
      </c>
      <c r="N153">
        <f t="shared" si="41"/>
        <v>3</v>
      </c>
      <c r="O153" s="12">
        <f t="shared" si="42"/>
        <v>39.599376808368575</v>
      </c>
      <c r="P153" s="11">
        <f t="shared" si="43"/>
        <v>4.0153768083685719</v>
      </c>
      <c r="Q153" s="1">
        <f t="shared" si="44"/>
        <v>35.584000000000003</v>
      </c>
      <c r="S153" s="14" t="str">
        <f t="shared" si="45"/>
        <v>A</v>
      </c>
      <c r="U153" s="1">
        <f t="shared" si="46"/>
        <v>35.584000000000003</v>
      </c>
      <c r="V153" s="1">
        <f t="shared" si="47"/>
        <v>384.68599999999998</v>
      </c>
      <c r="W153" s="1">
        <f t="shared" si="48"/>
        <v>4.0153768083685719</v>
      </c>
      <c r="X153" s="20">
        <f t="shared" si="49"/>
        <v>1.7466889116403288</v>
      </c>
      <c r="Y153" s="22">
        <f t="shared" si="50"/>
        <v>3</v>
      </c>
      <c r="Z153" s="32" t="s">
        <v>40</v>
      </c>
      <c r="AA153" s="47"/>
      <c r="AB153" s="32" t="str">
        <f>A153</f>
        <v>JJJJ-MM-TT SS:MM:SS</v>
      </c>
      <c r="AC153" s="1">
        <f>SUM(U153:U176)</f>
        <v>2786.1119999999992</v>
      </c>
      <c r="AD153" s="1">
        <f>AVERAGE(V153:V176)</f>
        <v>382.10945833333335</v>
      </c>
      <c r="AE153" s="1">
        <f>SUM(W153:W176)</f>
        <v>139.07214244380151</v>
      </c>
      <c r="AF153" s="1">
        <f>SUM(X153:X176)</f>
        <v>60.496381963053658</v>
      </c>
      <c r="AG153" s="35">
        <f>AVERAGE(Y153:Y176)</f>
        <v>1.375</v>
      </c>
      <c r="AH153" s="37" t="e">
        <f>DAY(A153)</f>
        <v>#VALUE!</v>
      </c>
    </row>
    <row r="154" spans="1:34" hidden="1" x14ac:dyDescent="0.25">
      <c r="A154" s="57" t="s">
        <v>39</v>
      </c>
      <c r="B154" s="1">
        <v>35.712000000000003</v>
      </c>
      <c r="C154" s="1">
        <v>35.520000000000003</v>
      </c>
      <c r="D154" s="1">
        <v>419.19600000000003</v>
      </c>
      <c r="E154" s="1">
        <v>383.29599999999999</v>
      </c>
      <c r="G154" s="1">
        <f t="shared" si="34"/>
        <v>35.900000000000034</v>
      </c>
      <c r="H154" s="1">
        <f t="shared" si="35"/>
        <v>0.19200000000000017</v>
      </c>
      <c r="I154" s="2">
        <f t="shared" si="36"/>
        <v>402.42816000000005</v>
      </c>
      <c r="J154" s="2">
        <f t="shared" si="37"/>
        <v>394.04424</v>
      </c>
      <c r="K154" s="2">
        <f t="shared" si="38"/>
        <v>385.66032000000001</v>
      </c>
      <c r="L154" s="10">
        <f t="shared" si="39"/>
        <v>3</v>
      </c>
      <c r="M154" s="73" t="str">
        <f t="shared" si="40"/>
        <v/>
      </c>
      <c r="N154">
        <f t="shared" si="41"/>
        <v>3</v>
      </c>
      <c r="O154" s="12">
        <f t="shared" si="42"/>
        <v>39.741820609837532</v>
      </c>
      <c r="P154" s="11">
        <f t="shared" si="43"/>
        <v>4.0298206098375289</v>
      </c>
      <c r="Q154" s="1">
        <f t="shared" si="44"/>
        <v>35.712000000000003</v>
      </c>
      <c r="S154" s="14" t="str">
        <f t="shared" si="45"/>
        <v>A</v>
      </c>
      <c r="U154" s="1">
        <f t="shared" si="46"/>
        <v>35.712000000000003</v>
      </c>
      <c r="V154" s="1">
        <f t="shared" si="47"/>
        <v>383.29599999999999</v>
      </c>
      <c r="W154" s="1">
        <f t="shared" si="48"/>
        <v>4.0298206098375289</v>
      </c>
      <c r="X154" s="20">
        <f t="shared" si="49"/>
        <v>1.752971965279325</v>
      </c>
      <c r="Y154" s="22">
        <f t="shared" si="50"/>
        <v>3</v>
      </c>
      <c r="AA154" s="47"/>
    </row>
    <row r="155" spans="1:34" hidden="1" x14ac:dyDescent="0.25">
      <c r="A155" s="57" t="s">
        <v>39</v>
      </c>
      <c r="B155" s="1">
        <v>34.816000000000003</v>
      </c>
      <c r="C155" s="1">
        <v>34.624000000000002</v>
      </c>
      <c r="D155" s="1">
        <v>419.11500000000001</v>
      </c>
      <c r="E155" s="1">
        <v>379.61200000000002</v>
      </c>
      <c r="G155" s="1">
        <f t="shared" si="34"/>
        <v>39.502999999999986</v>
      </c>
      <c r="H155" s="1">
        <f t="shared" si="35"/>
        <v>0.19200000000000017</v>
      </c>
      <c r="I155" s="2">
        <f t="shared" si="36"/>
        <v>402.35040000000004</v>
      </c>
      <c r="J155" s="2">
        <f t="shared" si="37"/>
        <v>393.96809999999999</v>
      </c>
      <c r="K155" s="2">
        <f t="shared" si="38"/>
        <v>385.58580000000001</v>
      </c>
      <c r="L155" s="10">
        <f t="shared" si="39"/>
        <v>0</v>
      </c>
      <c r="M155" s="73">
        <f t="shared" si="40"/>
        <v>0</v>
      </c>
      <c r="N155">
        <f t="shared" si="41"/>
        <v>0</v>
      </c>
      <c r="O155" s="12">
        <f t="shared" si="42"/>
        <v>34.816000000000003</v>
      </c>
      <c r="P155" s="11">
        <f t="shared" si="43"/>
        <v>0</v>
      </c>
      <c r="Q155" s="1">
        <f t="shared" si="44"/>
        <v>34.816000000000003</v>
      </c>
      <c r="S155" s="14" t="str">
        <f t="shared" si="45"/>
        <v>A</v>
      </c>
      <c r="U155" s="1">
        <f t="shared" si="46"/>
        <v>34.816000000000003</v>
      </c>
      <c r="V155" s="1">
        <f t="shared" si="47"/>
        <v>379.61200000000002</v>
      </c>
      <c r="W155" s="1">
        <f t="shared" si="48"/>
        <v>0</v>
      </c>
      <c r="X155" s="20">
        <f t="shared" si="49"/>
        <v>0</v>
      </c>
      <c r="Y155" s="22">
        <f t="shared" si="50"/>
        <v>0</v>
      </c>
      <c r="AA155" s="47"/>
    </row>
    <row r="156" spans="1:34" hidden="1" x14ac:dyDescent="0.25">
      <c r="A156" s="57" t="s">
        <v>39</v>
      </c>
      <c r="B156" s="1">
        <v>35.456000000000003</v>
      </c>
      <c r="C156" s="1">
        <v>35.200000000000003</v>
      </c>
      <c r="D156" s="1">
        <v>418.32</v>
      </c>
      <c r="E156" s="1">
        <v>378.892</v>
      </c>
      <c r="G156" s="1">
        <f t="shared" si="34"/>
        <v>39.427999999999997</v>
      </c>
      <c r="H156" s="1">
        <f t="shared" si="35"/>
        <v>0.25600000000000023</v>
      </c>
      <c r="I156" s="2">
        <f t="shared" si="36"/>
        <v>401.5872</v>
      </c>
      <c r="J156" s="2">
        <f t="shared" si="37"/>
        <v>393.2208</v>
      </c>
      <c r="K156" s="2">
        <f t="shared" si="38"/>
        <v>384.8544</v>
      </c>
      <c r="L156" s="10">
        <f t="shared" si="39"/>
        <v>0</v>
      </c>
      <c r="M156" s="73" t="str">
        <f t="shared" si="40"/>
        <v/>
      </c>
      <c r="N156">
        <f t="shared" si="41"/>
        <v>0</v>
      </c>
      <c r="O156" s="12">
        <f t="shared" si="42"/>
        <v>35.456000000000003</v>
      </c>
      <c r="P156" s="11">
        <f t="shared" si="43"/>
        <v>0</v>
      </c>
      <c r="Q156" s="1">
        <f t="shared" si="44"/>
        <v>35.456000000000003</v>
      </c>
      <c r="S156" s="14" t="str">
        <f t="shared" si="45"/>
        <v>A</v>
      </c>
      <c r="U156" s="1">
        <f t="shared" si="46"/>
        <v>35.456000000000003</v>
      </c>
      <c r="V156" s="1">
        <f t="shared" si="47"/>
        <v>378.892</v>
      </c>
      <c r="W156" s="1">
        <f t="shared" si="48"/>
        <v>0</v>
      </c>
      <c r="X156" s="20">
        <f t="shared" si="49"/>
        <v>0</v>
      </c>
      <c r="Y156" s="22">
        <f t="shared" si="50"/>
        <v>0</v>
      </c>
      <c r="AA156" s="47"/>
    </row>
    <row r="157" spans="1:34" hidden="1" x14ac:dyDescent="0.25">
      <c r="A157" s="57" t="s">
        <v>39</v>
      </c>
      <c r="B157" s="1">
        <v>35.904000000000003</v>
      </c>
      <c r="C157" s="1">
        <v>35.776000000000003</v>
      </c>
      <c r="D157" s="1">
        <v>419.22500000000002</v>
      </c>
      <c r="E157" s="1">
        <v>383.16</v>
      </c>
      <c r="G157" s="1">
        <f t="shared" si="34"/>
        <v>36.064999999999998</v>
      </c>
      <c r="H157" s="1">
        <f t="shared" si="35"/>
        <v>0.12800000000000011</v>
      </c>
      <c r="I157" s="2">
        <f t="shared" si="36"/>
        <v>402.45600000000002</v>
      </c>
      <c r="J157" s="2">
        <f t="shared" si="37"/>
        <v>394.07150000000001</v>
      </c>
      <c r="K157" s="2">
        <f t="shared" si="38"/>
        <v>385.68700000000001</v>
      </c>
      <c r="L157" s="10">
        <f t="shared" si="39"/>
        <v>3</v>
      </c>
      <c r="M157" s="73">
        <f t="shared" si="40"/>
        <v>3</v>
      </c>
      <c r="N157">
        <f t="shared" si="41"/>
        <v>3</v>
      </c>
      <c r="O157" s="12">
        <f t="shared" si="42"/>
        <v>39.955486312040954</v>
      </c>
      <c r="P157" s="11">
        <f t="shared" si="43"/>
        <v>4.0514863120409501</v>
      </c>
      <c r="Q157" s="1">
        <f t="shared" si="44"/>
        <v>35.904000000000003</v>
      </c>
      <c r="S157" s="14" t="str">
        <f t="shared" si="45"/>
        <v>A</v>
      </c>
      <c r="U157" s="1">
        <f t="shared" si="46"/>
        <v>35.904000000000003</v>
      </c>
      <c r="V157" s="1">
        <f t="shared" si="47"/>
        <v>383.16</v>
      </c>
      <c r="W157" s="1">
        <f t="shared" si="48"/>
        <v>4.0514863120409501</v>
      </c>
      <c r="X157" s="20">
        <f t="shared" si="49"/>
        <v>1.7623965457378132</v>
      </c>
      <c r="Y157" s="22">
        <f t="shared" si="50"/>
        <v>3</v>
      </c>
      <c r="AA157" s="47"/>
    </row>
    <row r="158" spans="1:34" hidden="1" x14ac:dyDescent="0.25">
      <c r="A158" s="57" t="s">
        <v>39</v>
      </c>
      <c r="B158" s="1">
        <v>60.031999999999996</v>
      </c>
      <c r="C158" s="1">
        <v>59.84</v>
      </c>
      <c r="D158" s="1">
        <v>422.39800000000002</v>
      </c>
      <c r="E158" s="1">
        <v>382.51400000000001</v>
      </c>
      <c r="G158" s="1">
        <f t="shared" si="34"/>
        <v>39.884000000000015</v>
      </c>
      <c r="H158" s="1">
        <f t="shared" si="35"/>
        <v>0.19199999999999307</v>
      </c>
      <c r="I158" s="2">
        <f t="shared" si="36"/>
        <v>405.50208000000003</v>
      </c>
      <c r="J158" s="2">
        <f t="shared" si="37"/>
        <v>397.05412000000001</v>
      </c>
      <c r="K158" s="2">
        <f t="shared" si="38"/>
        <v>388.60616000000005</v>
      </c>
      <c r="L158" s="10">
        <f t="shared" si="39"/>
        <v>0</v>
      </c>
      <c r="M158" s="73">
        <f t="shared" si="40"/>
        <v>0</v>
      </c>
      <c r="N158">
        <f t="shared" si="41"/>
        <v>0</v>
      </c>
      <c r="O158" s="12">
        <f t="shared" si="42"/>
        <v>60.031999999999996</v>
      </c>
      <c r="P158" s="11">
        <f t="shared" si="43"/>
        <v>0</v>
      </c>
      <c r="Q158" s="1">
        <f t="shared" si="44"/>
        <v>60.031999999999996</v>
      </c>
      <c r="S158" s="14" t="str">
        <f t="shared" si="45"/>
        <v>A</v>
      </c>
      <c r="U158" s="1">
        <f t="shared" si="46"/>
        <v>60.031999999999996</v>
      </c>
      <c r="V158" s="1">
        <f t="shared" si="47"/>
        <v>382.51400000000001</v>
      </c>
      <c r="W158" s="1">
        <f t="shared" si="48"/>
        <v>0</v>
      </c>
      <c r="X158" s="20">
        <f t="shared" si="49"/>
        <v>0</v>
      </c>
      <c r="Y158" s="22">
        <f t="shared" si="50"/>
        <v>0</v>
      </c>
      <c r="AA158" s="47"/>
    </row>
    <row r="159" spans="1:34" hidden="1" x14ac:dyDescent="0.25">
      <c r="A159" s="57" t="s">
        <v>39</v>
      </c>
      <c r="B159" s="1">
        <v>109.12</v>
      </c>
      <c r="C159" s="1">
        <v>108.928</v>
      </c>
      <c r="D159" s="1">
        <v>417.887</v>
      </c>
      <c r="E159" s="1">
        <v>382.21499999999997</v>
      </c>
      <c r="G159" s="1">
        <f t="shared" si="34"/>
        <v>35.672000000000025</v>
      </c>
      <c r="H159" s="1">
        <f t="shared" si="35"/>
        <v>0.19200000000000728</v>
      </c>
      <c r="I159" s="2">
        <f t="shared" si="36"/>
        <v>401.17151999999999</v>
      </c>
      <c r="J159" s="2">
        <f t="shared" si="37"/>
        <v>392.81378000000001</v>
      </c>
      <c r="K159" s="2">
        <f t="shared" si="38"/>
        <v>384.45604000000003</v>
      </c>
      <c r="L159" s="10">
        <f t="shared" si="39"/>
        <v>3</v>
      </c>
      <c r="M159" s="73">
        <f t="shared" si="40"/>
        <v>3</v>
      </c>
      <c r="N159">
        <f t="shared" si="41"/>
        <v>3</v>
      </c>
      <c r="O159" s="12">
        <f t="shared" si="42"/>
        <v>121.43334075228134</v>
      </c>
      <c r="P159" s="11">
        <f t="shared" si="43"/>
        <v>12.313340752281334</v>
      </c>
      <c r="Q159" s="1">
        <f t="shared" si="44"/>
        <v>109.12</v>
      </c>
      <c r="S159" s="14" t="str">
        <f t="shared" si="45"/>
        <v>A</v>
      </c>
      <c r="U159" s="1">
        <f t="shared" si="46"/>
        <v>109.12</v>
      </c>
      <c r="V159" s="1">
        <f t="shared" si="47"/>
        <v>382.21499999999997</v>
      </c>
      <c r="W159" s="1">
        <f t="shared" si="48"/>
        <v>12.313340752281334</v>
      </c>
      <c r="X159" s="20">
        <f t="shared" si="49"/>
        <v>5.3563032272423801</v>
      </c>
      <c r="Y159" s="22">
        <f t="shared" si="50"/>
        <v>3</v>
      </c>
      <c r="AA159" s="47"/>
    </row>
    <row r="160" spans="1:34" hidden="1" x14ac:dyDescent="0.25">
      <c r="A160" s="57" t="s">
        <v>39</v>
      </c>
      <c r="B160" s="1">
        <v>151.80799999999999</v>
      </c>
      <c r="C160" s="1">
        <v>151.55199999999999</v>
      </c>
      <c r="D160" s="1">
        <v>415.79500000000002</v>
      </c>
      <c r="E160" s="1">
        <v>382.05799999999999</v>
      </c>
      <c r="G160" s="1">
        <f t="shared" si="34"/>
        <v>33.737000000000023</v>
      </c>
      <c r="H160" s="1">
        <f t="shared" si="35"/>
        <v>0.25600000000000023</v>
      </c>
      <c r="I160" s="2">
        <f t="shared" si="36"/>
        <v>399.16320000000002</v>
      </c>
      <c r="J160" s="2">
        <f t="shared" si="37"/>
        <v>390.84730000000002</v>
      </c>
      <c r="K160" s="2">
        <f t="shared" si="38"/>
        <v>382.53140000000002</v>
      </c>
      <c r="L160" s="10">
        <f t="shared" si="39"/>
        <v>3</v>
      </c>
      <c r="M160" s="73" t="str">
        <f t="shared" si="40"/>
        <v/>
      </c>
      <c r="N160">
        <f t="shared" si="41"/>
        <v>3</v>
      </c>
      <c r="O160" s="12">
        <f t="shared" si="42"/>
        <v>168.9383485421767</v>
      </c>
      <c r="P160" s="11">
        <f t="shared" si="43"/>
        <v>17.130348542176705</v>
      </c>
      <c r="Q160" s="1">
        <f t="shared" si="44"/>
        <v>151.80799999999999</v>
      </c>
      <c r="S160" s="14" t="str">
        <f t="shared" si="45"/>
        <v>A</v>
      </c>
      <c r="U160" s="1">
        <f t="shared" si="46"/>
        <v>151.80799999999999</v>
      </c>
      <c r="V160" s="1">
        <f t="shared" si="47"/>
        <v>382.05799999999999</v>
      </c>
      <c r="W160" s="1">
        <f t="shared" si="48"/>
        <v>17.130348542176705</v>
      </c>
      <c r="X160" s="20">
        <f t="shared" si="49"/>
        <v>7.4517016158468667</v>
      </c>
      <c r="Y160" s="22">
        <f t="shared" si="50"/>
        <v>3</v>
      </c>
      <c r="AA160" s="47"/>
    </row>
    <row r="161" spans="1:27" hidden="1" x14ac:dyDescent="0.25">
      <c r="A161" s="57" t="s">
        <v>39</v>
      </c>
      <c r="B161" s="1">
        <v>157.82400000000001</v>
      </c>
      <c r="C161" s="1">
        <v>157.56800000000001</v>
      </c>
      <c r="D161" s="1">
        <v>416.43799999999999</v>
      </c>
      <c r="E161" s="1">
        <v>382.66899999999998</v>
      </c>
      <c r="G161" s="1">
        <f t="shared" si="34"/>
        <v>33.769000000000005</v>
      </c>
      <c r="H161" s="1">
        <f t="shared" si="35"/>
        <v>0.25600000000000023</v>
      </c>
      <c r="I161" s="2">
        <f t="shared" si="36"/>
        <v>399.78048000000001</v>
      </c>
      <c r="J161" s="2">
        <f t="shared" si="37"/>
        <v>391.45171999999997</v>
      </c>
      <c r="K161" s="2">
        <f t="shared" si="38"/>
        <v>383.12295999999998</v>
      </c>
      <c r="L161" s="10">
        <f t="shared" si="39"/>
        <v>3</v>
      </c>
      <c r="M161" s="73" t="str">
        <f t="shared" si="40"/>
        <v/>
      </c>
      <c r="N161">
        <f t="shared" si="41"/>
        <v>3</v>
      </c>
      <c r="O161" s="12">
        <f t="shared" si="42"/>
        <v>175.63320721121747</v>
      </c>
      <c r="P161" s="11">
        <f t="shared" si="43"/>
        <v>17.809207211217455</v>
      </c>
      <c r="Q161" s="1">
        <f t="shared" si="44"/>
        <v>157.82400000000001</v>
      </c>
      <c r="S161" s="14" t="str">
        <f t="shared" si="45"/>
        <v>A</v>
      </c>
      <c r="U161" s="1">
        <f t="shared" si="46"/>
        <v>157.82400000000001</v>
      </c>
      <c r="V161" s="1">
        <f t="shared" si="47"/>
        <v>382.66899999999998</v>
      </c>
      <c r="W161" s="1">
        <f t="shared" si="48"/>
        <v>17.809207211217455</v>
      </c>
      <c r="X161" s="20">
        <f t="shared" si="49"/>
        <v>7.7470051368795927</v>
      </c>
      <c r="Y161" s="22">
        <f t="shared" si="50"/>
        <v>3</v>
      </c>
      <c r="AA161" s="47"/>
    </row>
    <row r="162" spans="1:27" hidden="1" x14ac:dyDescent="0.25">
      <c r="A162" s="57" t="s">
        <v>39</v>
      </c>
      <c r="B162" s="1">
        <v>152.44800000000001</v>
      </c>
      <c r="C162" s="1">
        <v>152.19200000000001</v>
      </c>
      <c r="D162" s="1">
        <v>418.654</v>
      </c>
      <c r="E162" s="1">
        <v>381.02800000000002</v>
      </c>
      <c r="G162" s="1">
        <f t="shared" si="34"/>
        <v>37.625999999999976</v>
      </c>
      <c r="H162" s="1">
        <f t="shared" si="35"/>
        <v>0.25600000000000023</v>
      </c>
      <c r="I162" s="2">
        <f t="shared" si="36"/>
        <v>401.90784000000002</v>
      </c>
      <c r="J162" s="2">
        <f t="shared" si="37"/>
        <v>393.53476000000001</v>
      </c>
      <c r="K162" s="2">
        <f t="shared" si="38"/>
        <v>385.16167999999999</v>
      </c>
      <c r="L162" s="10">
        <f t="shared" si="39"/>
        <v>3</v>
      </c>
      <c r="M162" s="73" t="str">
        <f t="shared" si="40"/>
        <v/>
      </c>
      <c r="N162">
        <f t="shared" si="41"/>
        <v>3</v>
      </c>
      <c r="O162" s="12">
        <f t="shared" si="42"/>
        <v>169.6505675495215</v>
      </c>
      <c r="P162" s="11">
        <f t="shared" si="43"/>
        <v>17.20256754952149</v>
      </c>
      <c r="Q162" s="1">
        <f t="shared" si="44"/>
        <v>152.44800000000001</v>
      </c>
      <c r="S162" s="14" t="str">
        <f t="shared" si="45"/>
        <v>A</v>
      </c>
      <c r="U162" s="1">
        <f t="shared" si="46"/>
        <v>152.44800000000001</v>
      </c>
      <c r="V162" s="1">
        <f t="shared" si="47"/>
        <v>381.02800000000002</v>
      </c>
      <c r="W162" s="1">
        <f t="shared" si="48"/>
        <v>17.20256754952149</v>
      </c>
      <c r="X162" s="20">
        <f t="shared" si="49"/>
        <v>7.4831168840418476</v>
      </c>
      <c r="Y162" s="22">
        <f t="shared" si="50"/>
        <v>3</v>
      </c>
      <c r="AA162" s="47"/>
    </row>
    <row r="163" spans="1:27" hidden="1" x14ac:dyDescent="0.25">
      <c r="A163" s="57" t="s">
        <v>39</v>
      </c>
      <c r="B163" s="1">
        <v>163.328</v>
      </c>
      <c r="C163" s="1">
        <v>163.00800000000001</v>
      </c>
      <c r="D163" s="1">
        <v>422.30799999999999</v>
      </c>
      <c r="E163" s="1">
        <v>383.93799999999999</v>
      </c>
      <c r="G163" s="1">
        <f t="shared" si="34"/>
        <v>38.370000000000005</v>
      </c>
      <c r="H163" s="1">
        <f t="shared" si="35"/>
        <v>0.31999999999999318</v>
      </c>
      <c r="I163" s="2">
        <f t="shared" si="36"/>
        <v>405.41568000000001</v>
      </c>
      <c r="J163" s="2">
        <f t="shared" si="37"/>
        <v>396.96951999999999</v>
      </c>
      <c r="K163" s="2">
        <f t="shared" si="38"/>
        <v>388.52336000000003</v>
      </c>
      <c r="L163" s="10">
        <f t="shared" si="39"/>
        <v>3</v>
      </c>
      <c r="M163" s="73" t="str">
        <f t="shared" si="40"/>
        <v/>
      </c>
      <c r="N163">
        <f t="shared" si="41"/>
        <v>3</v>
      </c>
      <c r="O163" s="12">
        <f t="shared" si="42"/>
        <v>181.75829067438238</v>
      </c>
      <c r="P163" s="11">
        <f t="shared" si="43"/>
        <v>18.430290674382377</v>
      </c>
      <c r="Q163" s="1">
        <f t="shared" si="44"/>
        <v>163.328</v>
      </c>
      <c r="S163" s="14" t="str">
        <f t="shared" si="45"/>
        <v>A</v>
      </c>
      <c r="U163" s="1">
        <f t="shared" si="46"/>
        <v>163.328</v>
      </c>
      <c r="V163" s="1">
        <f t="shared" si="47"/>
        <v>383.93799999999999</v>
      </c>
      <c r="W163" s="1">
        <f t="shared" si="48"/>
        <v>18.430290674382377</v>
      </c>
      <c r="X163" s="20">
        <f t="shared" si="49"/>
        <v>8.0171764433563339</v>
      </c>
      <c r="Y163" s="22">
        <f t="shared" si="50"/>
        <v>3</v>
      </c>
      <c r="AA163" s="47"/>
    </row>
    <row r="164" spans="1:27" hidden="1" x14ac:dyDescent="0.25">
      <c r="A164" s="57" t="s">
        <v>39</v>
      </c>
      <c r="B164" s="1">
        <v>156.672</v>
      </c>
      <c r="C164" s="1">
        <v>156.47999999999999</v>
      </c>
      <c r="D164" s="1">
        <v>426.53300000000002</v>
      </c>
      <c r="E164" s="1">
        <v>386.03899999999999</v>
      </c>
      <c r="G164" s="1">
        <f t="shared" si="34"/>
        <v>40.494000000000028</v>
      </c>
      <c r="H164" s="1">
        <f t="shared" si="35"/>
        <v>0.19200000000000728</v>
      </c>
      <c r="I164" s="2">
        <f t="shared" si="36"/>
        <v>409.47167999999999</v>
      </c>
      <c r="J164" s="2">
        <f t="shared" si="37"/>
        <v>400.94102000000004</v>
      </c>
      <c r="K164" s="2">
        <f t="shared" si="38"/>
        <v>392.41036000000003</v>
      </c>
      <c r="L164" s="10">
        <f t="shared" si="39"/>
        <v>0</v>
      </c>
      <c r="M164" s="73">
        <f t="shared" si="40"/>
        <v>0</v>
      </c>
      <c r="N164">
        <f t="shared" si="41"/>
        <v>0</v>
      </c>
      <c r="O164" s="12">
        <f t="shared" si="42"/>
        <v>156.672</v>
      </c>
      <c r="P164" s="11">
        <f t="shared" si="43"/>
        <v>0</v>
      </c>
      <c r="Q164" s="1">
        <f t="shared" si="44"/>
        <v>156.672</v>
      </c>
      <c r="S164" s="14" t="str">
        <f t="shared" si="45"/>
        <v>A</v>
      </c>
      <c r="U164" s="1">
        <f t="shared" si="46"/>
        <v>156.672</v>
      </c>
      <c r="V164" s="1">
        <f t="shared" si="47"/>
        <v>386.03899999999999</v>
      </c>
      <c r="W164" s="1">
        <f t="shared" si="48"/>
        <v>0</v>
      </c>
      <c r="X164" s="20">
        <f t="shared" si="49"/>
        <v>0</v>
      </c>
      <c r="Y164" s="22">
        <f t="shared" si="50"/>
        <v>0</v>
      </c>
      <c r="AA164" s="47"/>
    </row>
    <row r="165" spans="1:27" hidden="1" x14ac:dyDescent="0.25">
      <c r="A165" s="57" t="s">
        <v>39</v>
      </c>
      <c r="B165" s="1">
        <v>140.352</v>
      </c>
      <c r="C165" s="1">
        <v>140.03200000000001</v>
      </c>
      <c r="D165" s="1">
        <v>424.12799999999999</v>
      </c>
      <c r="E165" s="1">
        <v>383.92700000000002</v>
      </c>
      <c r="G165" s="1">
        <f t="shared" si="34"/>
        <v>40.200999999999965</v>
      </c>
      <c r="H165" s="1">
        <f t="shared" si="35"/>
        <v>0.31999999999999318</v>
      </c>
      <c r="I165" s="2">
        <f t="shared" si="36"/>
        <v>407.16287999999997</v>
      </c>
      <c r="J165" s="2">
        <f t="shared" si="37"/>
        <v>398.68031999999999</v>
      </c>
      <c r="K165" s="2">
        <f t="shared" si="38"/>
        <v>390.19776000000002</v>
      </c>
      <c r="L165" s="10">
        <f t="shared" si="39"/>
        <v>0</v>
      </c>
      <c r="M165" s="73" t="str">
        <f t="shared" si="40"/>
        <v/>
      </c>
      <c r="N165">
        <f t="shared" si="41"/>
        <v>0</v>
      </c>
      <c r="O165" s="12">
        <f t="shared" si="42"/>
        <v>140.352</v>
      </c>
      <c r="P165" s="11">
        <f t="shared" si="43"/>
        <v>0</v>
      </c>
      <c r="Q165" s="1">
        <f t="shared" si="44"/>
        <v>140.352</v>
      </c>
      <c r="S165" s="14" t="str">
        <f t="shared" si="45"/>
        <v>A</v>
      </c>
      <c r="U165" s="1">
        <f t="shared" si="46"/>
        <v>140.352</v>
      </c>
      <c r="V165" s="1">
        <f t="shared" si="47"/>
        <v>383.92700000000002</v>
      </c>
      <c r="W165" s="1">
        <f t="shared" si="48"/>
        <v>0</v>
      </c>
      <c r="X165" s="20">
        <f t="shared" si="49"/>
        <v>0</v>
      </c>
      <c r="Y165" s="22">
        <f t="shared" si="50"/>
        <v>0</v>
      </c>
      <c r="AA165" s="47"/>
    </row>
    <row r="166" spans="1:27" hidden="1" x14ac:dyDescent="0.25">
      <c r="A166" s="57" t="s">
        <v>39</v>
      </c>
      <c r="B166" s="1">
        <v>156.99199999999999</v>
      </c>
      <c r="C166" s="1">
        <v>156.672</v>
      </c>
      <c r="D166" s="1">
        <v>421.09699999999998</v>
      </c>
      <c r="E166" s="1">
        <v>381.029</v>
      </c>
      <c r="G166" s="1">
        <f t="shared" si="34"/>
        <v>40.067999999999984</v>
      </c>
      <c r="H166" s="1">
        <f t="shared" si="35"/>
        <v>0.31999999999999318</v>
      </c>
      <c r="I166" s="2">
        <f t="shared" si="36"/>
        <v>404.25311999999997</v>
      </c>
      <c r="J166" s="2">
        <f t="shared" si="37"/>
        <v>395.83117999999996</v>
      </c>
      <c r="K166" s="2">
        <f t="shared" si="38"/>
        <v>387.40923999999995</v>
      </c>
      <c r="L166" s="10">
        <f t="shared" si="39"/>
        <v>0</v>
      </c>
      <c r="M166" s="73" t="str">
        <f t="shared" si="40"/>
        <v/>
      </c>
      <c r="N166">
        <f t="shared" si="41"/>
        <v>0</v>
      </c>
      <c r="O166" s="12">
        <f t="shared" si="42"/>
        <v>156.99199999999999</v>
      </c>
      <c r="P166" s="11">
        <f t="shared" si="43"/>
        <v>0</v>
      </c>
      <c r="Q166" s="1">
        <f t="shared" si="44"/>
        <v>156.99199999999999</v>
      </c>
      <c r="S166" s="14" t="str">
        <f t="shared" si="45"/>
        <v>A</v>
      </c>
      <c r="U166" s="1">
        <f t="shared" si="46"/>
        <v>156.99199999999999</v>
      </c>
      <c r="V166" s="1">
        <f t="shared" si="47"/>
        <v>381.029</v>
      </c>
      <c r="W166" s="1">
        <f t="shared" si="48"/>
        <v>0</v>
      </c>
      <c r="X166" s="20">
        <f t="shared" si="49"/>
        <v>0</v>
      </c>
      <c r="Y166" s="22">
        <f t="shared" si="50"/>
        <v>0</v>
      </c>
      <c r="AA166" s="47"/>
    </row>
    <row r="167" spans="1:27" hidden="1" x14ac:dyDescent="0.25">
      <c r="A167" s="57" t="s">
        <v>39</v>
      </c>
      <c r="B167" s="1">
        <v>168.89599999999999</v>
      </c>
      <c r="C167" s="1">
        <v>168.57599999999999</v>
      </c>
      <c r="D167" s="1">
        <v>420.44799999999998</v>
      </c>
      <c r="E167" s="1">
        <v>381.37599999999998</v>
      </c>
      <c r="G167" s="1">
        <f t="shared" si="34"/>
        <v>39.072000000000003</v>
      </c>
      <c r="H167" s="1">
        <f t="shared" si="35"/>
        <v>0.31999999999999318</v>
      </c>
      <c r="I167" s="2">
        <f t="shared" si="36"/>
        <v>403.63007999999996</v>
      </c>
      <c r="J167" s="2">
        <f t="shared" si="37"/>
        <v>395.22111999999998</v>
      </c>
      <c r="K167" s="2">
        <f t="shared" si="38"/>
        <v>386.81215999999995</v>
      </c>
      <c r="L167" s="10">
        <f t="shared" si="39"/>
        <v>0</v>
      </c>
      <c r="M167" s="73" t="str">
        <f t="shared" si="40"/>
        <v/>
      </c>
      <c r="N167">
        <f t="shared" si="41"/>
        <v>0</v>
      </c>
      <c r="O167" s="12">
        <f t="shared" si="42"/>
        <v>168.89599999999999</v>
      </c>
      <c r="P167" s="11">
        <f t="shared" si="43"/>
        <v>0</v>
      </c>
      <c r="Q167" s="1">
        <f t="shared" si="44"/>
        <v>168.89599999999999</v>
      </c>
      <c r="S167" s="14" t="str">
        <f t="shared" si="45"/>
        <v>A</v>
      </c>
      <c r="U167" s="1">
        <f t="shared" si="46"/>
        <v>168.89599999999999</v>
      </c>
      <c r="V167" s="1">
        <f t="shared" si="47"/>
        <v>381.37599999999998</v>
      </c>
      <c r="W167" s="1">
        <f t="shared" si="48"/>
        <v>0</v>
      </c>
      <c r="X167" s="20">
        <f t="shared" si="49"/>
        <v>0</v>
      </c>
      <c r="Y167" s="22">
        <f t="shared" si="50"/>
        <v>0</v>
      </c>
      <c r="AA167" s="47"/>
    </row>
    <row r="168" spans="1:27" hidden="1" x14ac:dyDescent="0.25">
      <c r="A168" s="57" t="s">
        <v>39</v>
      </c>
      <c r="B168" s="1">
        <v>156.864</v>
      </c>
      <c r="C168" s="1">
        <v>156.416</v>
      </c>
      <c r="D168" s="1">
        <v>423.14499999999998</v>
      </c>
      <c r="E168" s="1">
        <v>382.863</v>
      </c>
      <c r="G168" s="1">
        <f t="shared" si="34"/>
        <v>40.281999999999982</v>
      </c>
      <c r="H168" s="1">
        <f t="shared" si="35"/>
        <v>0.4480000000000075</v>
      </c>
      <c r="I168" s="2">
        <f t="shared" si="36"/>
        <v>406.2192</v>
      </c>
      <c r="J168" s="2">
        <f t="shared" si="37"/>
        <v>397.75630000000001</v>
      </c>
      <c r="K168" s="2">
        <f t="shared" si="38"/>
        <v>389.29339999999996</v>
      </c>
      <c r="L168" s="10">
        <f t="shared" si="39"/>
        <v>0</v>
      </c>
      <c r="M168" s="73" t="str">
        <f t="shared" si="40"/>
        <v/>
      </c>
      <c r="N168">
        <f t="shared" si="41"/>
        <v>0</v>
      </c>
      <c r="O168" s="12">
        <f t="shared" si="42"/>
        <v>156.864</v>
      </c>
      <c r="P168" s="11">
        <f t="shared" si="43"/>
        <v>0</v>
      </c>
      <c r="Q168" s="1">
        <f t="shared" si="44"/>
        <v>156.864</v>
      </c>
      <c r="S168" s="14" t="str">
        <f t="shared" si="45"/>
        <v>A</v>
      </c>
      <c r="U168" s="1">
        <f t="shared" si="46"/>
        <v>156.864</v>
      </c>
      <c r="V168" s="1">
        <f t="shared" si="47"/>
        <v>382.863</v>
      </c>
      <c r="W168" s="1">
        <f t="shared" si="48"/>
        <v>0</v>
      </c>
      <c r="X168" s="20">
        <f t="shared" si="49"/>
        <v>0</v>
      </c>
      <c r="Y168" s="22">
        <f t="shared" si="50"/>
        <v>0</v>
      </c>
      <c r="AA168" s="47"/>
    </row>
    <row r="169" spans="1:27" hidden="1" x14ac:dyDescent="0.25">
      <c r="A169" s="57" t="s">
        <v>39</v>
      </c>
      <c r="B169" s="1">
        <v>147.648</v>
      </c>
      <c r="C169" s="1">
        <v>147.328</v>
      </c>
      <c r="D169" s="1">
        <v>422.83499999999998</v>
      </c>
      <c r="E169" s="1">
        <v>382.57799999999997</v>
      </c>
      <c r="G169" s="1">
        <f t="shared" si="34"/>
        <v>40.257000000000005</v>
      </c>
      <c r="H169" s="1">
        <f t="shared" si="35"/>
        <v>0.31999999999999318</v>
      </c>
      <c r="I169" s="2">
        <f t="shared" si="36"/>
        <v>405.92159999999996</v>
      </c>
      <c r="J169" s="2">
        <f t="shared" si="37"/>
        <v>397.4649</v>
      </c>
      <c r="K169" s="2">
        <f t="shared" si="38"/>
        <v>389.00819999999999</v>
      </c>
      <c r="L169" s="10">
        <f t="shared" si="39"/>
        <v>0</v>
      </c>
      <c r="M169" s="73" t="str">
        <f t="shared" si="40"/>
        <v/>
      </c>
      <c r="N169">
        <f t="shared" si="41"/>
        <v>0</v>
      </c>
      <c r="O169" s="12">
        <f t="shared" si="42"/>
        <v>147.648</v>
      </c>
      <c r="P169" s="11">
        <f t="shared" si="43"/>
        <v>0</v>
      </c>
      <c r="Q169" s="1">
        <f t="shared" si="44"/>
        <v>147.648</v>
      </c>
      <c r="S169" s="14" t="str">
        <f t="shared" si="45"/>
        <v>A</v>
      </c>
      <c r="U169" s="1">
        <f t="shared" si="46"/>
        <v>147.648</v>
      </c>
      <c r="V169" s="1">
        <f t="shared" si="47"/>
        <v>382.57799999999997</v>
      </c>
      <c r="W169" s="1">
        <f t="shared" si="48"/>
        <v>0</v>
      </c>
      <c r="X169" s="20">
        <f t="shared" si="49"/>
        <v>0</v>
      </c>
      <c r="Y169" s="22">
        <f t="shared" si="50"/>
        <v>0</v>
      </c>
      <c r="AA169" s="47"/>
    </row>
    <row r="170" spans="1:27" hidden="1" x14ac:dyDescent="0.25">
      <c r="A170" s="57" t="s">
        <v>39</v>
      </c>
      <c r="B170" s="1">
        <v>139.072</v>
      </c>
      <c r="C170" s="1">
        <v>138.75200000000001</v>
      </c>
      <c r="D170" s="1">
        <v>420.75400000000002</v>
      </c>
      <c r="E170" s="1">
        <v>380.69900000000001</v>
      </c>
      <c r="G170" s="1">
        <f t="shared" si="34"/>
        <v>40.055000000000007</v>
      </c>
      <c r="H170" s="1">
        <f t="shared" si="35"/>
        <v>0.31999999999999318</v>
      </c>
      <c r="I170" s="2">
        <f t="shared" si="36"/>
        <v>403.92384000000004</v>
      </c>
      <c r="J170" s="2">
        <f t="shared" si="37"/>
        <v>395.50876</v>
      </c>
      <c r="K170" s="2">
        <f t="shared" si="38"/>
        <v>387.09368000000001</v>
      </c>
      <c r="L170" s="10">
        <f t="shared" si="39"/>
        <v>0</v>
      </c>
      <c r="M170" s="73" t="str">
        <f t="shared" si="40"/>
        <v/>
      </c>
      <c r="N170">
        <f t="shared" si="41"/>
        <v>0</v>
      </c>
      <c r="O170" s="12">
        <f t="shared" si="42"/>
        <v>139.072</v>
      </c>
      <c r="P170" s="11">
        <f t="shared" si="43"/>
        <v>0</v>
      </c>
      <c r="Q170" s="1">
        <f t="shared" si="44"/>
        <v>139.072</v>
      </c>
      <c r="S170" s="14" t="str">
        <f t="shared" si="45"/>
        <v>A</v>
      </c>
      <c r="U170" s="1">
        <f t="shared" si="46"/>
        <v>139.072</v>
      </c>
      <c r="V170" s="1">
        <f t="shared" si="47"/>
        <v>380.69900000000001</v>
      </c>
      <c r="W170" s="1">
        <f t="shared" si="48"/>
        <v>0</v>
      </c>
      <c r="X170" s="20">
        <f t="shared" si="49"/>
        <v>0</v>
      </c>
      <c r="Y170" s="22">
        <f t="shared" si="50"/>
        <v>0</v>
      </c>
      <c r="AA170" s="47"/>
    </row>
    <row r="171" spans="1:27" hidden="1" x14ac:dyDescent="0.25">
      <c r="A171" s="57" t="s">
        <v>39</v>
      </c>
      <c r="B171" s="1">
        <v>134.84800000000001</v>
      </c>
      <c r="C171" s="1">
        <v>134.52799999999999</v>
      </c>
      <c r="D171" s="1">
        <v>419.44499999999999</v>
      </c>
      <c r="E171" s="1">
        <v>379.517</v>
      </c>
      <c r="G171" s="1">
        <f t="shared" si="34"/>
        <v>39.927999999999997</v>
      </c>
      <c r="H171" s="1">
        <f t="shared" si="35"/>
        <v>0.3200000000000216</v>
      </c>
      <c r="I171" s="2">
        <f t="shared" si="36"/>
        <v>402.66719999999998</v>
      </c>
      <c r="J171" s="2">
        <f t="shared" si="37"/>
        <v>394.2783</v>
      </c>
      <c r="K171" s="2">
        <f t="shared" si="38"/>
        <v>385.88940000000002</v>
      </c>
      <c r="L171" s="10">
        <f t="shared" si="39"/>
        <v>0</v>
      </c>
      <c r="M171" s="73" t="str">
        <f t="shared" si="40"/>
        <v/>
      </c>
      <c r="N171">
        <f t="shared" si="41"/>
        <v>0</v>
      </c>
      <c r="O171" s="12">
        <f t="shared" si="42"/>
        <v>134.84800000000001</v>
      </c>
      <c r="P171" s="11">
        <f t="shared" si="43"/>
        <v>0</v>
      </c>
      <c r="Q171" s="1">
        <f t="shared" si="44"/>
        <v>134.84800000000001</v>
      </c>
      <c r="S171" s="14" t="str">
        <f t="shared" si="45"/>
        <v>A</v>
      </c>
      <c r="U171" s="1">
        <f t="shared" si="46"/>
        <v>134.84800000000001</v>
      </c>
      <c r="V171" s="1">
        <f t="shared" si="47"/>
        <v>379.517</v>
      </c>
      <c r="W171" s="1">
        <f t="shared" si="48"/>
        <v>0</v>
      </c>
      <c r="X171" s="20">
        <f t="shared" si="49"/>
        <v>0</v>
      </c>
      <c r="Y171" s="22">
        <f t="shared" si="50"/>
        <v>0</v>
      </c>
      <c r="AA171" s="47"/>
    </row>
    <row r="172" spans="1:27" hidden="1" x14ac:dyDescent="0.25">
      <c r="A172" s="57" t="s">
        <v>39</v>
      </c>
      <c r="B172" s="1">
        <v>130.36799999999999</v>
      </c>
      <c r="C172" s="1">
        <v>130.048</v>
      </c>
      <c r="D172" s="1">
        <v>417.06299999999999</v>
      </c>
      <c r="E172" s="1">
        <v>380.19600000000003</v>
      </c>
      <c r="G172" s="1">
        <f t="shared" si="34"/>
        <v>36.866999999999962</v>
      </c>
      <c r="H172" s="1">
        <f t="shared" si="35"/>
        <v>0.31999999999999318</v>
      </c>
      <c r="I172" s="2">
        <f t="shared" si="36"/>
        <v>400.38047999999998</v>
      </c>
      <c r="J172" s="2">
        <f t="shared" si="37"/>
        <v>392.03922</v>
      </c>
      <c r="K172" s="2">
        <f t="shared" si="38"/>
        <v>383.69795999999997</v>
      </c>
      <c r="L172" s="10">
        <f t="shared" si="39"/>
        <v>3</v>
      </c>
      <c r="M172" s="73">
        <f t="shared" si="40"/>
        <v>3</v>
      </c>
      <c r="N172">
        <f t="shared" si="41"/>
        <v>3</v>
      </c>
      <c r="O172" s="12">
        <f t="shared" si="42"/>
        <v>145.0790117961273</v>
      </c>
      <c r="P172" s="11">
        <f t="shared" si="43"/>
        <v>14.711011796127309</v>
      </c>
      <c r="Q172" s="1">
        <f t="shared" si="44"/>
        <v>130.36799999999999</v>
      </c>
      <c r="S172" s="14" t="str">
        <f t="shared" si="45"/>
        <v>A</v>
      </c>
      <c r="U172" s="1">
        <f t="shared" si="46"/>
        <v>130.36799999999999</v>
      </c>
      <c r="V172" s="1">
        <f t="shared" si="47"/>
        <v>380.19600000000003</v>
      </c>
      <c r="W172" s="1">
        <f t="shared" si="48"/>
        <v>14.711011796127309</v>
      </c>
      <c r="X172" s="20">
        <f t="shared" si="49"/>
        <v>6.3992901313153796</v>
      </c>
      <c r="Y172" s="22">
        <f t="shared" si="50"/>
        <v>3</v>
      </c>
      <c r="AA172" s="47"/>
    </row>
    <row r="173" spans="1:27" hidden="1" x14ac:dyDescent="0.25">
      <c r="A173" s="57" t="s">
        <v>39</v>
      </c>
      <c r="B173" s="1">
        <v>125.88800000000001</v>
      </c>
      <c r="C173" s="1">
        <v>125.568</v>
      </c>
      <c r="D173" s="1">
        <v>416.55599999999998</v>
      </c>
      <c r="E173" s="1">
        <v>382.78100000000001</v>
      </c>
      <c r="G173" s="1">
        <f t="shared" si="34"/>
        <v>33.774999999999977</v>
      </c>
      <c r="H173" s="1">
        <f t="shared" si="35"/>
        <v>0.32000000000000739</v>
      </c>
      <c r="I173" s="2">
        <f t="shared" si="36"/>
        <v>399.89375999999999</v>
      </c>
      <c r="J173" s="2">
        <f t="shared" si="37"/>
        <v>391.56263999999999</v>
      </c>
      <c r="K173" s="2">
        <f t="shared" si="38"/>
        <v>383.23151999999999</v>
      </c>
      <c r="L173" s="10">
        <f t="shared" si="39"/>
        <v>3</v>
      </c>
      <c r="M173" s="73" t="str">
        <f t="shared" si="40"/>
        <v/>
      </c>
      <c r="N173">
        <f t="shared" si="41"/>
        <v>3</v>
      </c>
      <c r="O173" s="12">
        <f t="shared" si="42"/>
        <v>140.09347874471402</v>
      </c>
      <c r="P173" s="11">
        <f t="shared" si="43"/>
        <v>14.205478744714014</v>
      </c>
      <c r="Q173" s="1">
        <f t="shared" si="44"/>
        <v>125.88800000000001</v>
      </c>
      <c r="S173" s="14" t="str">
        <f t="shared" si="45"/>
        <v>A</v>
      </c>
      <c r="U173" s="1">
        <f t="shared" si="46"/>
        <v>125.88800000000001</v>
      </c>
      <c r="V173" s="1">
        <f t="shared" si="47"/>
        <v>382.78100000000001</v>
      </c>
      <c r="W173" s="1">
        <f t="shared" si="48"/>
        <v>14.205478744714014</v>
      </c>
      <c r="X173" s="20">
        <f t="shared" si="49"/>
        <v>6.1793832539505962</v>
      </c>
      <c r="Y173" s="22">
        <f t="shared" si="50"/>
        <v>3</v>
      </c>
      <c r="AA173" s="47"/>
    </row>
    <row r="174" spans="1:27" hidden="1" x14ac:dyDescent="0.25">
      <c r="A174" s="57" t="s">
        <v>39</v>
      </c>
      <c r="B174" s="1">
        <v>134.464</v>
      </c>
      <c r="C174" s="1">
        <v>134.14400000000001</v>
      </c>
      <c r="D174" s="1">
        <v>418.303</v>
      </c>
      <c r="E174" s="1">
        <v>383.52600000000001</v>
      </c>
      <c r="G174" s="1">
        <f t="shared" si="34"/>
        <v>34.776999999999987</v>
      </c>
      <c r="H174" s="1">
        <f t="shared" si="35"/>
        <v>0.31999999999999318</v>
      </c>
      <c r="I174" s="2">
        <f t="shared" si="36"/>
        <v>401.57087999999999</v>
      </c>
      <c r="J174" s="2">
        <f t="shared" si="37"/>
        <v>393.20481999999998</v>
      </c>
      <c r="K174" s="2">
        <f t="shared" si="38"/>
        <v>384.83875999999998</v>
      </c>
      <c r="L174" s="10">
        <f t="shared" si="39"/>
        <v>3</v>
      </c>
      <c r="M174" s="73" t="str">
        <f t="shared" si="40"/>
        <v/>
      </c>
      <c r="N174">
        <f t="shared" si="41"/>
        <v>3</v>
      </c>
      <c r="O174" s="12">
        <f t="shared" si="42"/>
        <v>149.63721344313376</v>
      </c>
      <c r="P174" s="11">
        <f t="shared" si="43"/>
        <v>15.173213443133761</v>
      </c>
      <c r="Q174" s="1">
        <f t="shared" si="44"/>
        <v>134.464</v>
      </c>
      <c r="S174" s="14" t="str">
        <f t="shared" si="45"/>
        <v>A</v>
      </c>
      <c r="U174" s="1">
        <f t="shared" si="46"/>
        <v>134.464</v>
      </c>
      <c r="V174" s="1">
        <f t="shared" si="47"/>
        <v>383.52600000000001</v>
      </c>
      <c r="W174" s="1">
        <f t="shared" si="48"/>
        <v>15.173213443133761</v>
      </c>
      <c r="X174" s="20">
        <f t="shared" si="49"/>
        <v>6.6003478477631861</v>
      </c>
      <c r="Y174" s="22">
        <f t="shared" si="50"/>
        <v>3</v>
      </c>
      <c r="AA174" s="47"/>
    </row>
    <row r="175" spans="1:27" hidden="1" x14ac:dyDescent="0.25">
      <c r="A175" s="57" t="s">
        <v>39</v>
      </c>
      <c r="B175" s="1">
        <v>126.336</v>
      </c>
      <c r="C175" s="1">
        <v>126.01600000000001</v>
      </c>
      <c r="D175" s="1">
        <v>421.255</v>
      </c>
      <c r="E175" s="1">
        <v>381.16199999999998</v>
      </c>
      <c r="G175" s="1">
        <f t="shared" si="34"/>
        <v>40.093000000000018</v>
      </c>
      <c r="H175" s="1">
        <f t="shared" si="35"/>
        <v>0.31999999999999318</v>
      </c>
      <c r="I175" s="2">
        <f t="shared" si="36"/>
        <v>404.40480000000002</v>
      </c>
      <c r="J175" s="2">
        <f t="shared" si="37"/>
        <v>395.97969999999998</v>
      </c>
      <c r="K175" s="2">
        <f t="shared" si="38"/>
        <v>387.55459999999999</v>
      </c>
      <c r="L175" s="10">
        <f t="shared" si="39"/>
        <v>0</v>
      </c>
      <c r="M175" s="73">
        <f t="shared" si="40"/>
        <v>0</v>
      </c>
      <c r="N175">
        <f t="shared" si="41"/>
        <v>0</v>
      </c>
      <c r="O175" s="12">
        <f t="shared" si="42"/>
        <v>126.336</v>
      </c>
      <c r="P175" s="11">
        <f t="shared" si="43"/>
        <v>0</v>
      </c>
      <c r="Q175" s="1">
        <f t="shared" si="44"/>
        <v>126.336</v>
      </c>
      <c r="S175" s="14" t="str">
        <f t="shared" si="45"/>
        <v>A</v>
      </c>
      <c r="U175" s="1">
        <f t="shared" si="46"/>
        <v>126.336</v>
      </c>
      <c r="V175" s="1">
        <f t="shared" si="47"/>
        <v>381.16199999999998</v>
      </c>
      <c r="W175" s="1">
        <f t="shared" si="48"/>
        <v>0</v>
      </c>
      <c r="X175" s="20">
        <f t="shared" si="49"/>
        <v>0</v>
      </c>
      <c r="Y175" s="22">
        <f t="shared" si="50"/>
        <v>0</v>
      </c>
      <c r="AA175" s="47"/>
    </row>
    <row r="176" spans="1:27" hidden="1" x14ac:dyDescent="0.25">
      <c r="A176" s="57" t="s">
        <v>39</v>
      </c>
      <c r="B176" s="1">
        <v>95.68</v>
      </c>
      <c r="C176" s="1">
        <v>95.424000000000007</v>
      </c>
      <c r="D176" s="1">
        <v>420.79700000000003</v>
      </c>
      <c r="E176" s="1">
        <v>380.86599999999999</v>
      </c>
      <c r="G176" s="1">
        <f t="shared" si="34"/>
        <v>39.93100000000004</v>
      </c>
      <c r="H176" s="1">
        <f t="shared" si="35"/>
        <v>0.25600000000000023</v>
      </c>
      <c r="I176" s="2">
        <f t="shared" si="36"/>
        <v>403.96512000000001</v>
      </c>
      <c r="J176" s="2">
        <f t="shared" si="37"/>
        <v>395.54918000000004</v>
      </c>
      <c r="K176" s="2">
        <f t="shared" si="38"/>
        <v>387.13324</v>
      </c>
      <c r="L176" s="10">
        <f t="shared" si="39"/>
        <v>0</v>
      </c>
      <c r="M176" s="73" t="str">
        <f t="shared" si="40"/>
        <v/>
      </c>
      <c r="N176">
        <f t="shared" si="41"/>
        <v>0</v>
      </c>
      <c r="O176" s="12">
        <f t="shared" si="42"/>
        <v>95.68</v>
      </c>
      <c r="P176" s="11">
        <f t="shared" si="43"/>
        <v>0</v>
      </c>
      <c r="Q176" s="1">
        <f t="shared" si="44"/>
        <v>95.68</v>
      </c>
      <c r="S176" s="14" t="str">
        <f t="shared" si="45"/>
        <v>A</v>
      </c>
      <c r="U176" s="1">
        <f t="shared" si="46"/>
        <v>95.68</v>
      </c>
      <c r="V176" s="1">
        <f t="shared" si="47"/>
        <v>380.86599999999999</v>
      </c>
      <c r="W176" s="1">
        <f t="shared" si="48"/>
        <v>0</v>
      </c>
      <c r="X176" s="20">
        <f t="shared" si="49"/>
        <v>0</v>
      </c>
      <c r="Y176" s="22">
        <f t="shared" si="50"/>
        <v>0</v>
      </c>
      <c r="AA176" s="47"/>
    </row>
    <row r="177" spans="1:34" x14ac:dyDescent="0.25">
      <c r="A177" s="57" t="s">
        <v>39</v>
      </c>
      <c r="B177" s="1">
        <v>71.936000000000007</v>
      </c>
      <c r="C177" s="1">
        <v>71.680000000000007</v>
      </c>
      <c r="D177" s="1">
        <v>421.15499999999997</v>
      </c>
      <c r="E177" s="1">
        <v>381.298</v>
      </c>
      <c r="G177" s="1">
        <f t="shared" si="34"/>
        <v>39.856999999999971</v>
      </c>
      <c r="H177" s="1">
        <f t="shared" si="35"/>
        <v>0.25600000000000023</v>
      </c>
      <c r="I177" s="2">
        <f t="shared" si="36"/>
        <v>404.30879999999996</v>
      </c>
      <c r="J177" s="2">
        <f t="shared" si="37"/>
        <v>395.88569999999999</v>
      </c>
      <c r="K177" s="2">
        <f t="shared" si="38"/>
        <v>387.46259999999995</v>
      </c>
      <c r="L177" s="10">
        <f t="shared" si="39"/>
        <v>0</v>
      </c>
      <c r="M177" s="73" t="str">
        <f t="shared" si="40"/>
        <v/>
      </c>
      <c r="N177">
        <f t="shared" si="41"/>
        <v>0</v>
      </c>
      <c r="O177" s="12">
        <f t="shared" si="42"/>
        <v>71.936000000000007</v>
      </c>
      <c r="P177" s="11">
        <f t="shared" si="43"/>
        <v>0</v>
      </c>
      <c r="Q177" s="1">
        <f t="shared" si="44"/>
        <v>71.936000000000007</v>
      </c>
      <c r="S177" s="14" t="str">
        <f t="shared" si="45"/>
        <v>A</v>
      </c>
      <c r="U177" s="1">
        <f t="shared" si="46"/>
        <v>71.936000000000007</v>
      </c>
      <c r="V177" s="1">
        <f t="shared" si="47"/>
        <v>381.298</v>
      </c>
      <c r="W177" s="1">
        <f t="shared" si="48"/>
        <v>0</v>
      </c>
      <c r="X177" s="20">
        <f t="shared" si="49"/>
        <v>0</v>
      </c>
      <c r="Y177" s="22">
        <f t="shared" si="50"/>
        <v>0</v>
      </c>
      <c r="Z177" s="32" t="s">
        <v>40</v>
      </c>
      <c r="AA177" s="47"/>
      <c r="AB177" s="32" t="str">
        <f>A177</f>
        <v>JJJJ-MM-TT SS:MM:SS</v>
      </c>
      <c r="AC177" s="1">
        <f>SUM(U177:U200)</f>
        <v>3057.8559999999998</v>
      </c>
      <c r="AD177" s="1">
        <f>AVERAGE(V177:V200)</f>
        <v>380.86712499999999</v>
      </c>
      <c r="AE177" s="1">
        <f>SUM(W177:W200)</f>
        <v>13.822718005786768</v>
      </c>
      <c r="AF177" s="1">
        <f>SUM(X177:X200)</f>
        <v>6.0128823325172442</v>
      </c>
      <c r="AG177" s="35">
        <f>AVERAGE(Y177:Y200)</f>
        <v>0.125</v>
      </c>
      <c r="AH177" s="37" t="e">
        <f>DAY(A177)</f>
        <v>#VALUE!</v>
      </c>
    </row>
    <row r="178" spans="1:34" hidden="1" x14ac:dyDescent="0.25">
      <c r="A178" s="57" t="s">
        <v>39</v>
      </c>
      <c r="B178" s="1">
        <v>57.088000000000001</v>
      </c>
      <c r="C178" s="1">
        <v>56.896000000000001</v>
      </c>
      <c r="D178" s="1">
        <v>421.59500000000003</v>
      </c>
      <c r="E178" s="1">
        <v>381.74400000000003</v>
      </c>
      <c r="G178" s="1">
        <f t="shared" si="34"/>
        <v>39.850999999999999</v>
      </c>
      <c r="H178" s="1">
        <f t="shared" si="35"/>
        <v>0.19200000000000017</v>
      </c>
      <c r="I178" s="2">
        <f t="shared" si="36"/>
        <v>404.7312</v>
      </c>
      <c r="J178" s="2">
        <f t="shared" si="37"/>
        <v>396.29930000000002</v>
      </c>
      <c r="K178" s="2">
        <f t="shared" si="38"/>
        <v>387.86740000000003</v>
      </c>
      <c r="L178" s="10">
        <f t="shared" si="39"/>
        <v>0</v>
      </c>
      <c r="M178" s="73" t="str">
        <f t="shared" si="40"/>
        <v/>
      </c>
      <c r="N178">
        <f t="shared" si="41"/>
        <v>0</v>
      </c>
      <c r="O178" s="12">
        <f t="shared" si="42"/>
        <v>57.088000000000001</v>
      </c>
      <c r="P178" s="11">
        <f t="shared" si="43"/>
        <v>0</v>
      </c>
      <c r="Q178" s="1">
        <f t="shared" si="44"/>
        <v>57.088000000000001</v>
      </c>
      <c r="S178" s="14" t="str">
        <f t="shared" si="45"/>
        <v>A</v>
      </c>
      <c r="U178" s="1">
        <f t="shared" si="46"/>
        <v>57.088000000000001</v>
      </c>
      <c r="V178" s="1">
        <f t="shared" si="47"/>
        <v>381.74400000000003</v>
      </c>
      <c r="W178" s="1">
        <f t="shared" si="48"/>
        <v>0</v>
      </c>
      <c r="X178" s="20">
        <f t="shared" si="49"/>
        <v>0</v>
      </c>
      <c r="Y178" s="22">
        <f t="shared" si="50"/>
        <v>0</v>
      </c>
      <c r="AA178" s="47"/>
    </row>
    <row r="179" spans="1:34" hidden="1" x14ac:dyDescent="0.25">
      <c r="A179" s="57" t="s">
        <v>39</v>
      </c>
      <c r="B179" s="1">
        <v>44.095999999999997</v>
      </c>
      <c r="C179" s="1">
        <v>43.84</v>
      </c>
      <c r="D179" s="1">
        <v>422.19799999999998</v>
      </c>
      <c r="E179" s="1">
        <v>382.34800000000001</v>
      </c>
      <c r="G179" s="1">
        <f t="shared" si="34"/>
        <v>39.849999999999966</v>
      </c>
      <c r="H179" s="1">
        <f t="shared" si="35"/>
        <v>0.25599999999999312</v>
      </c>
      <c r="I179" s="2">
        <f t="shared" si="36"/>
        <v>405.31007999999997</v>
      </c>
      <c r="J179" s="2">
        <f t="shared" si="37"/>
        <v>396.86611999999997</v>
      </c>
      <c r="K179" s="2">
        <f t="shared" si="38"/>
        <v>388.42215999999996</v>
      </c>
      <c r="L179" s="10">
        <f t="shared" si="39"/>
        <v>0</v>
      </c>
      <c r="M179" s="73" t="str">
        <f t="shared" si="40"/>
        <v/>
      </c>
      <c r="N179">
        <f t="shared" si="41"/>
        <v>0</v>
      </c>
      <c r="O179" s="12">
        <f t="shared" si="42"/>
        <v>44.095999999999997</v>
      </c>
      <c r="P179" s="11">
        <f t="shared" si="43"/>
        <v>0</v>
      </c>
      <c r="Q179" s="1">
        <f t="shared" si="44"/>
        <v>44.095999999999997</v>
      </c>
      <c r="S179" s="14" t="str">
        <f t="shared" si="45"/>
        <v>A</v>
      </c>
      <c r="U179" s="1">
        <f t="shared" si="46"/>
        <v>44.095999999999997</v>
      </c>
      <c r="V179" s="1">
        <f t="shared" si="47"/>
        <v>382.34800000000001</v>
      </c>
      <c r="W179" s="1">
        <f t="shared" si="48"/>
        <v>0</v>
      </c>
      <c r="X179" s="20">
        <f t="shared" si="49"/>
        <v>0</v>
      </c>
      <c r="Y179" s="22">
        <f t="shared" si="50"/>
        <v>0</v>
      </c>
      <c r="AA179" s="47"/>
    </row>
    <row r="180" spans="1:34" hidden="1" x14ac:dyDescent="0.25">
      <c r="A180" s="57" t="s">
        <v>39</v>
      </c>
      <c r="B180" s="1">
        <v>44.48</v>
      </c>
      <c r="C180" s="1">
        <v>44.287999999999997</v>
      </c>
      <c r="D180" s="1">
        <v>421.66199999999998</v>
      </c>
      <c r="E180" s="1">
        <v>381.86</v>
      </c>
      <c r="G180" s="1">
        <f t="shared" si="34"/>
        <v>39.801999999999964</v>
      </c>
      <c r="H180" s="1">
        <f t="shared" si="35"/>
        <v>0.19200000000000017</v>
      </c>
      <c r="I180" s="2">
        <f t="shared" si="36"/>
        <v>404.79551999999995</v>
      </c>
      <c r="J180" s="2">
        <f t="shared" si="37"/>
        <v>396.36228</v>
      </c>
      <c r="K180" s="2">
        <f t="shared" si="38"/>
        <v>387.92903999999999</v>
      </c>
      <c r="L180" s="10">
        <f t="shared" si="39"/>
        <v>0</v>
      </c>
      <c r="M180" s="73" t="str">
        <f t="shared" si="40"/>
        <v/>
      </c>
      <c r="N180">
        <f t="shared" si="41"/>
        <v>0</v>
      </c>
      <c r="O180" s="12">
        <f t="shared" si="42"/>
        <v>44.48</v>
      </c>
      <c r="P180" s="11">
        <f t="shared" si="43"/>
        <v>0</v>
      </c>
      <c r="Q180" s="1">
        <f t="shared" si="44"/>
        <v>44.48</v>
      </c>
      <c r="S180" s="14" t="str">
        <f t="shared" si="45"/>
        <v>A</v>
      </c>
      <c r="U180" s="1">
        <f t="shared" si="46"/>
        <v>44.48</v>
      </c>
      <c r="V180" s="1">
        <f t="shared" si="47"/>
        <v>381.86</v>
      </c>
      <c r="W180" s="1">
        <f t="shared" si="48"/>
        <v>0</v>
      </c>
      <c r="X180" s="20">
        <f t="shared" si="49"/>
        <v>0</v>
      </c>
      <c r="Y180" s="22">
        <f t="shared" si="50"/>
        <v>0</v>
      </c>
      <c r="AA180" s="47"/>
    </row>
    <row r="181" spans="1:34" hidden="1" x14ac:dyDescent="0.25">
      <c r="A181" s="57" t="s">
        <v>39</v>
      </c>
      <c r="B181" s="1">
        <v>40.384</v>
      </c>
      <c r="C181" s="1">
        <v>40.128</v>
      </c>
      <c r="D181" s="1">
        <v>420.637</v>
      </c>
      <c r="E181" s="1">
        <v>380.95600000000002</v>
      </c>
      <c r="G181" s="1">
        <f t="shared" si="34"/>
        <v>39.680999999999983</v>
      </c>
      <c r="H181" s="1">
        <f t="shared" si="35"/>
        <v>0.25600000000000023</v>
      </c>
      <c r="I181" s="2">
        <f t="shared" si="36"/>
        <v>403.81151999999997</v>
      </c>
      <c r="J181" s="2">
        <f t="shared" si="37"/>
        <v>395.39877999999999</v>
      </c>
      <c r="K181" s="2">
        <f t="shared" si="38"/>
        <v>386.98604</v>
      </c>
      <c r="L181" s="10">
        <f t="shared" si="39"/>
        <v>0</v>
      </c>
      <c r="M181" s="73" t="str">
        <f t="shared" si="40"/>
        <v/>
      </c>
      <c r="N181">
        <f t="shared" si="41"/>
        <v>0</v>
      </c>
      <c r="O181" s="12">
        <f t="shared" si="42"/>
        <v>40.384</v>
      </c>
      <c r="P181" s="11">
        <f t="shared" si="43"/>
        <v>0</v>
      </c>
      <c r="Q181" s="1">
        <f t="shared" si="44"/>
        <v>40.384</v>
      </c>
      <c r="S181" s="14" t="str">
        <f t="shared" si="45"/>
        <v>A</v>
      </c>
      <c r="U181" s="1">
        <f t="shared" si="46"/>
        <v>40.384</v>
      </c>
      <c r="V181" s="1">
        <f t="shared" si="47"/>
        <v>380.95600000000002</v>
      </c>
      <c r="W181" s="1">
        <f t="shared" si="48"/>
        <v>0</v>
      </c>
      <c r="X181" s="20">
        <f t="shared" si="49"/>
        <v>0</v>
      </c>
      <c r="Y181" s="22">
        <f t="shared" si="50"/>
        <v>0</v>
      </c>
      <c r="AA181" s="47"/>
    </row>
    <row r="182" spans="1:34" hidden="1" x14ac:dyDescent="0.25">
      <c r="A182" s="57" t="s">
        <v>39</v>
      </c>
      <c r="B182" s="1">
        <v>64.447999999999993</v>
      </c>
      <c r="C182" s="1">
        <v>64.256</v>
      </c>
      <c r="D182" s="1">
        <v>418.60199999999998</v>
      </c>
      <c r="E182" s="1">
        <v>379.85700000000003</v>
      </c>
      <c r="G182" s="1">
        <f t="shared" si="34"/>
        <v>38.744999999999948</v>
      </c>
      <c r="H182" s="1">
        <f t="shared" si="35"/>
        <v>0.19199999999999307</v>
      </c>
      <c r="I182" s="2">
        <f t="shared" si="36"/>
        <v>401.85791999999998</v>
      </c>
      <c r="J182" s="2">
        <f t="shared" si="37"/>
        <v>393.48587999999995</v>
      </c>
      <c r="K182" s="2">
        <f t="shared" si="38"/>
        <v>385.11383999999998</v>
      </c>
      <c r="L182" s="10">
        <f t="shared" si="39"/>
        <v>0</v>
      </c>
      <c r="M182" s="73" t="str">
        <f t="shared" si="40"/>
        <v/>
      </c>
      <c r="N182">
        <f t="shared" si="41"/>
        <v>0</v>
      </c>
      <c r="O182" s="12">
        <f t="shared" si="42"/>
        <v>64.447999999999993</v>
      </c>
      <c r="P182" s="11">
        <f t="shared" si="43"/>
        <v>0</v>
      </c>
      <c r="Q182" s="1">
        <f t="shared" si="44"/>
        <v>64.447999999999993</v>
      </c>
      <c r="S182" s="14" t="str">
        <f t="shared" si="45"/>
        <v>A</v>
      </c>
      <c r="U182" s="1">
        <f t="shared" si="46"/>
        <v>64.447999999999993</v>
      </c>
      <c r="V182" s="1">
        <f t="shared" si="47"/>
        <v>379.85700000000003</v>
      </c>
      <c r="W182" s="1">
        <f t="shared" si="48"/>
        <v>0</v>
      </c>
      <c r="X182" s="20">
        <f t="shared" si="49"/>
        <v>0</v>
      </c>
      <c r="Y182" s="22">
        <f t="shared" si="50"/>
        <v>0</v>
      </c>
      <c r="AA182" s="47"/>
    </row>
    <row r="183" spans="1:34" hidden="1" x14ac:dyDescent="0.25">
      <c r="A183" s="57" t="s">
        <v>39</v>
      </c>
      <c r="B183" s="1">
        <v>122.496</v>
      </c>
      <c r="C183" s="1">
        <v>122.24</v>
      </c>
      <c r="D183" s="1">
        <v>417.38299999999998</v>
      </c>
      <c r="E183" s="1">
        <v>380.726</v>
      </c>
      <c r="G183" s="1">
        <f t="shared" si="34"/>
        <v>36.656999999999982</v>
      </c>
      <c r="H183" s="1">
        <f t="shared" si="35"/>
        <v>0.25600000000000023</v>
      </c>
      <c r="I183" s="2">
        <f t="shared" si="36"/>
        <v>400.68768</v>
      </c>
      <c r="J183" s="2">
        <f t="shared" si="37"/>
        <v>392.34001999999998</v>
      </c>
      <c r="K183" s="2">
        <f t="shared" si="38"/>
        <v>383.99235999999996</v>
      </c>
      <c r="L183" s="10">
        <f t="shared" si="39"/>
        <v>3</v>
      </c>
      <c r="M183" s="73">
        <f t="shared" si="40"/>
        <v>3</v>
      </c>
      <c r="N183">
        <f t="shared" si="41"/>
        <v>3</v>
      </c>
      <c r="O183" s="12">
        <f t="shared" si="42"/>
        <v>136.31871800578676</v>
      </c>
      <c r="P183" s="11">
        <f t="shared" si="43"/>
        <v>13.822718005786768</v>
      </c>
      <c r="Q183" s="1">
        <f t="shared" si="44"/>
        <v>122.496</v>
      </c>
      <c r="S183" s="14" t="str">
        <f t="shared" si="45"/>
        <v>A</v>
      </c>
      <c r="U183" s="1">
        <f t="shared" si="46"/>
        <v>122.496</v>
      </c>
      <c r="V183" s="1">
        <f t="shared" si="47"/>
        <v>380.726</v>
      </c>
      <c r="W183" s="1">
        <f t="shared" si="48"/>
        <v>13.822718005786768</v>
      </c>
      <c r="X183" s="20">
        <f t="shared" si="49"/>
        <v>6.0128823325172442</v>
      </c>
      <c r="Y183" s="22">
        <f t="shared" si="50"/>
        <v>3</v>
      </c>
      <c r="AA183" s="47"/>
    </row>
    <row r="184" spans="1:34" hidden="1" x14ac:dyDescent="0.25">
      <c r="A184" s="57" t="s">
        <v>39</v>
      </c>
      <c r="B184" s="1">
        <v>165.184</v>
      </c>
      <c r="C184" s="1">
        <v>164.73599999999999</v>
      </c>
      <c r="D184" s="1">
        <v>420.71100000000001</v>
      </c>
      <c r="E184" s="1">
        <v>380.54399999999998</v>
      </c>
      <c r="G184" s="1">
        <f t="shared" si="34"/>
        <v>40.16700000000003</v>
      </c>
      <c r="H184" s="1">
        <f t="shared" si="35"/>
        <v>0.4480000000000075</v>
      </c>
      <c r="I184" s="2">
        <f t="shared" si="36"/>
        <v>403.88256000000001</v>
      </c>
      <c r="J184" s="2">
        <f t="shared" si="37"/>
        <v>395.46834000000001</v>
      </c>
      <c r="K184" s="2">
        <f t="shared" si="38"/>
        <v>387.05412000000001</v>
      </c>
      <c r="L184" s="10">
        <f t="shared" si="39"/>
        <v>0</v>
      </c>
      <c r="M184" s="73">
        <f t="shared" si="40"/>
        <v>0</v>
      </c>
      <c r="N184">
        <f t="shared" si="41"/>
        <v>0</v>
      </c>
      <c r="O184" s="12">
        <f t="shared" si="42"/>
        <v>165.184</v>
      </c>
      <c r="P184" s="11">
        <f t="shared" si="43"/>
        <v>0</v>
      </c>
      <c r="Q184" s="1">
        <f t="shared" si="44"/>
        <v>165.184</v>
      </c>
      <c r="S184" s="14" t="str">
        <f t="shared" si="45"/>
        <v>A</v>
      </c>
      <c r="U184" s="1">
        <f t="shared" si="46"/>
        <v>165.184</v>
      </c>
      <c r="V184" s="1">
        <f t="shared" si="47"/>
        <v>380.54399999999998</v>
      </c>
      <c r="W184" s="1">
        <f t="shared" si="48"/>
        <v>0</v>
      </c>
      <c r="X184" s="20">
        <f t="shared" si="49"/>
        <v>0</v>
      </c>
      <c r="Y184" s="22">
        <f t="shared" si="50"/>
        <v>0</v>
      </c>
      <c r="AA184" s="47"/>
    </row>
    <row r="185" spans="1:34" hidden="1" x14ac:dyDescent="0.25">
      <c r="A185" s="57" t="s">
        <v>39</v>
      </c>
      <c r="B185" s="1">
        <v>175.04</v>
      </c>
      <c r="C185" s="1">
        <v>174.65600000000001</v>
      </c>
      <c r="D185" s="1">
        <v>420.59899999999999</v>
      </c>
      <c r="E185" s="1">
        <v>380.428</v>
      </c>
      <c r="G185" s="1">
        <f t="shared" si="34"/>
        <v>40.170999999999992</v>
      </c>
      <c r="H185" s="1">
        <f t="shared" si="35"/>
        <v>0.38399999999998613</v>
      </c>
      <c r="I185" s="2">
        <f t="shared" si="36"/>
        <v>403.77503999999999</v>
      </c>
      <c r="J185" s="2">
        <f t="shared" si="37"/>
        <v>395.36306000000002</v>
      </c>
      <c r="K185" s="2">
        <f t="shared" si="38"/>
        <v>386.95107999999999</v>
      </c>
      <c r="L185" s="10">
        <f t="shared" si="39"/>
        <v>0</v>
      </c>
      <c r="M185" s="73" t="str">
        <f t="shared" si="40"/>
        <v/>
      </c>
      <c r="N185">
        <f t="shared" si="41"/>
        <v>0</v>
      </c>
      <c r="O185" s="12">
        <f t="shared" si="42"/>
        <v>175.04</v>
      </c>
      <c r="P185" s="11">
        <f t="shared" si="43"/>
        <v>0</v>
      </c>
      <c r="Q185" s="1">
        <f t="shared" si="44"/>
        <v>175.04</v>
      </c>
      <c r="S185" s="14" t="str">
        <f t="shared" si="45"/>
        <v>A</v>
      </c>
      <c r="U185" s="1">
        <f t="shared" si="46"/>
        <v>175.04</v>
      </c>
      <c r="V185" s="1">
        <f t="shared" si="47"/>
        <v>380.428</v>
      </c>
      <c r="W185" s="1">
        <f t="shared" si="48"/>
        <v>0</v>
      </c>
      <c r="X185" s="20">
        <f t="shared" si="49"/>
        <v>0</v>
      </c>
      <c r="Y185" s="22">
        <f t="shared" si="50"/>
        <v>0</v>
      </c>
      <c r="AA185" s="47"/>
    </row>
    <row r="186" spans="1:34" hidden="1" x14ac:dyDescent="0.25">
      <c r="A186" s="57" t="s">
        <v>39</v>
      </c>
      <c r="B186" s="1">
        <v>161.85599999999999</v>
      </c>
      <c r="C186" s="1">
        <v>161.40799999999999</v>
      </c>
      <c r="D186" s="1">
        <v>422.91300000000001</v>
      </c>
      <c r="E186" s="1">
        <v>382.60199999999998</v>
      </c>
      <c r="G186" s="1">
        <f t="shared" si="34"/>
        <v>40.311000000000035</v>
      </c>
      <c r="H186" s="1">
        <f t="shared" si="35"/>
        <v>0.4480000000000075</v>
      </c>
      <c r="I186" s="2">
        <f t="shared" si="36"/>
        <v>405.99648000000002</v>
      </c>
      <c r="J186" s="2">
        <f t="shared" si="37"/>
        <v>397.53822000000002</v>
      </c>
      <c r="K186" s="2">
        <f t="shared" si="38"/>
        <v>389.07996000000003</v>
      </c>
      <c r="L186" s="10">
        <f t="shared" si="39"/>
        <v>0</v>
      </c>
      <c r="M186" s="73" t="str">
        <f t="shared" si="40"/>
        <v/>
      </c>
      <c r="N186">
        <f t="shared" si="41"/>
        <v>0</v>
      </c>
      <c r="O186" s="12">
        <f t="shared" si="42"/>
        <v>161.85599999999999</v>
      </c>
      <c r="P186" s="11">
        <f t="shared" si="43"/>
        <v>0</v>
      </c>
      <c r="Q186" s="1">
        <f t="shared" si="44"/>
        <v>161.85599999999999</v>
      </c>
      <c r="S186" s="14" t="str">
        <f t="shared" si="45"/>
        <v>A</v>
      </c>
      <c r="U186" s="1">
        <f t="shared" si="46"/>
        <v>161.85599999999999</v>
      </c>
      <c r="V186" s="1">
        <f t="shared" si="47"/>
        <v>382.60199999999998</v>
      </c>
      <c r="W186" s="1">
        <f t="shared" si="48"/>
        <v>0</v>
      </c>
      <c r="X186" s="20">
        <f t="shared" si="49"/>
        <v>0</v>
      </c>
      <c r="Y186" s="22">
        <f t="shared" si="50"/>
        <v>0</v>
      </c>
      <c r="AA186" s="47"/>
    </row>
    <row r="187" spans="1:34" hidden="1" x14ac:dyDescent="0.25">
      <c r="A187" s="57" t="s">
        <v>39</v>
      </c>
      <c r="B187" s="1">
        <v>176.44800000000001</v>
      </c>
      <c r="C187" s="1">
        <v>176.06399999999999</v>
      </c>
      <c r="D187" s="1">
        <v>421.88600000000002</v>
      </c>
      <c r="E187" s="1">
        <v>381.67099999999999</v>
      </c>
      <c r="G187" s="1">
        <f t="shared" si="34"/>
        <v>40.215000000000032</v>
      </c>
      <c r="H187" s="1">
        <f t="shared" si="35"/>
        <v>0.38400000000001455</v>
      </c>
      <c r="I187" s="2">
        <f t="shared" si="36"/>
        <v>405.01056</v>
      </c>
      <c r="J187" s="2">
        <f t="shared" si="37"/>
        <v>396.57284000000004</v>
      </c>
      <c r="K187" s="2">
        <f t="shared" si="38"/>
        <v>388.13512000000003</v>
      </c>
      <c r="L187" s="10">
        <f t="shared" si="39"/>
        <v>0</v>
      </c>
      <c r="M187" s="73" t="str">
        <f t="shared" si="40"/>
        <v/>
      </c>
      <c r="N187">
        <f t="shared" si="41"/>
        <v>0</v>
      </c>
      <c r="O187" s="12">
        <f t="shared" si="42"/>
        <v>176.44800000000001</v>
      </c>
      <c r="P187" s="11">
        <f t="shared" si="43"/>
        <v>0</v>
      </c>
      <c r="Q187" s="1">
        <f t="shared" si="44"/>
        <v>176.44800000000001</v>
      </c>
      <c r="S187" s="14" t="str">
        <f t="shared" si="45"/>
        <v>A</v>
      </c>
      <c r="U187" s="1">
        <f t="shared" si="46"/>
        <v>176.44800000000001</v>
      </c>
      <c r="V187" s="1">
        <f t="shared" si="47"/>
        <v>381.67099999999999</v>
      </c>
      <c r="W187" s="1">
        <f t="shared" si="48"/>
        <v>0</v>
      </c>
      <c r="X187" s="20">
        <f t="shared" si="49"/>
        <v>0</v>
      </c>
      <c r="Y187" s="22">
        <f t="shared" si="50"/>
        <v>0</v>
      </c>
      <c r="AA187" s="47"/>
    </row>
    <row r="188" spans="1:34" hidden="1" x14ac:dyDescent="0.25">
      <c r="A188" s="57" t="s">
        <v>39</v>
      </c>
      <c r="B188" s="1">
        <v>176.512</v>
      </c>
      <c r="C188" s="1">
        <v>176.12799999999999</v>
      </c>
      <c r="D188" s="1">
        <v>420.339</v>
      </c>
      <c r="E188" s="1">
        <v>381.68599999999998</v>
      </c>
      <c r="G188" s="1">
        <f t="shared" si="34"/>
        <v>38.65300000000002</v>
      </c>
      <c r="H188" s="1">
        <f t="shared" si="35"/>
        <v>0.38400000000001455</v>
      </c>
      <c r="I188" s="2">
        <f t="shared" si="36"/>
        <v>403.52544</v>
      </c>
      <c r="J188" s="2">
        <f t="shared" si="37"/>
        <v>395.11865999999998</v>
      </c>
      <c r="K188" s="2">
        <f t="shared" si="38"/>
        <v>386.71188000000001</v>
      </c>
      <c r="L188" s="10">
        <f t="shared" si="39"/>
        <v>0</v>
      </c>
      <c r="M188" s="73" t="str">
        <f t="shared" si="40"/>
        <v/>
      </c>
      <c r="N188">
        <f t="shared" si="41"/>
        <v>0</v>
      </c>
      <c r="O188" s="12">
        <f t="shared" si="42"/>
        <v>176.512</v>
      </c>
      <c r="P188" s="11">
        <f t="shared" si="43"/>
        <v>0</v>
      </c>
      <c r="Q188" s="1">
        <f t="shared" si="44"/>
        <v>176.512</v>
      </c>
      <c r="S188" s="14" t="str">
        <f t="shared" si="45"/>
        <v>A</v>
      </c>
      <c r="U188" s="1">
        <f t="shared" si="46"/>
        <v>176.512</v>
      </c>
      <c r="V188" s="1">
        <f t="shared" si="47"/>
        <v>381.68599999999998</v>
      </c>
      <c r="W188" s="1">
        <f t="shared" si="48"/>
        <v>0</v>
      </c>
      <c r="X188" s="20">
        <f t="shared" si="49"/>
        <v>0</v>
      </c>
      <c r="Y188" s="22">
        <f t="shared" si="50"/>
        <v>0</v>
      </c>
      <c r="AA188" s="47"/>
    </row>
    <row r="189" spans="1:34" hidden="1" x14ac:dyDescent="0.25">
      <c r="A189" s="57" t="s">
        <v>39</v>
      </c>
      <c r="B189" s="1">
        <v>162.49600000000001</v>
      </c>
      <c r="C189" s="1">
        <v>162.048</v>
      </c>
      <c r="D189" s="1">
        <v>423.64100000000002</v>
      </c>
      <c r="E189" s="1">
        <v>383.38900000000001</v>
      </c>
      <c r="G189" s="1">
        <f t="shared" si="34"/>
        <v>40.25200000000001</v>
      </c>
      <c r="H189" s="1">
        <f t="shared" si="35"/>
        <v>0.4480000000000075</v>
      </c>
      <c r="I189" s="2">
        <f t="shared" si="36"/>
        <v>406.69535999999999</v>
      </c>
      <c r="J189" s="2">
        <f t="shared" si="37"/>
        <v>398.22254000000004</v>
      </c>
      <c r="K189" s="2">
        <f t="shared" si="38"/>
        <v>389.74972000000002</v>
      </c>
      <c r="L189" s="10">
        <f t="shared" si="39"/>
        <v>0</v>
      </c>
      <c r="M189" s="73" t="str">
        <f t="shared" si="40"/>
        <v/>
      </c>
      <c r="N189">
        <f t="shared" si="41"/>
        <v>0</v>
      </c>
      <c r="O189" s="12">
        <f t="shared" si="42"/>
        <v>162.49600000000001</v>
      </c>
      <c r="P189" s="11">
        <f t="shared" si="43"/>
        <v>0</v>
      </c>
      <c r="Q189" s="1">
        <f t="shared" si="44"/>
        <v>162.49600000000001</v>
      </c>
      <c r="S189" s="14" t="str">
        <f t="shared" si="45"/>
        <v>A</v>
      </c>
      <c r="U189" s="1">
        <f t="shared" si="46"/>
        <v>162.49600000000001</v>
      </c>
      <c r="V189" s="1">
        <f t="shared" si="47"/>
        <v>383.38900000000001</v>
      </c>
      <c r="W189" s="1">
        <f t="shared" si="48"/>
        <v>0</v>
      </c>
      <c r="X189" s="20">
        <f t="shared" si="49"/>
        <v>0</v>
      </c>
      <c r="Y189" s="22">
        <f t="shared" si="50"/>
        <v>0</v>
      </c>
      <c r="AA189" s="47"/>
    </row>
    <row r="190" spans="1:34" hidden="1" x14ac:dyDescent="0.25">
      <c r="A190" s="57" t="s">
        <v>39</v>
      </c>
      <c r="B190" s="1">
        <v>175.29599999999999</v>
      </c>
      <c r="C190" s="1">
        <v>174.91200000000001</v>
      </c>
      <c r="D190" s="1">
        <v>422.61</v>
      </c>
      <c r="E190" s="1">
        <v>382.25299999999999</v>
      </c>
      <c r="G190" s="1">
        <f t="shared" si="34"/>
        <v>40.357000000000028</v>
      </c>
      <c r="H190" s="1">
        <f t="shared" si="35"/>
        <v>0.38399999999998613</v>
      </c>
      <c r="I190" s="2">
        <f t="shared" si="36"/>
        <v>405.7056</v>
      </c>
      <c r="J190" s="2">
        <f t="shared" si="37"/>
        <v>397.2534</v>
      </c>
      <c r="K190" s="2">
        <f t="shared" si="38"/>
        <v>388.80119999999999</v>
      </c>
      <c r="L190" s="10">
        <f t="shared" si="39"/>
        <v>0</v>
      </c>
      <c r="M190" s="73" t="str">
        <f t="shared" si="40"/>
        <v/>
      </c>
      <c r="N190">
        <f t="shared" si="41"/>
        <v>0</v>
      </c>
      <c r="O190" s="12">
        <f t="shared" si="42"/>
        <v>175.29599999999999</v>
      </c>
      <c r="P190" s="11">
        <f t="shared" si="43"/>
        <v>0</v>
      </c>
      <c r="Q190" s="1">
        <f t="shared" si="44"/>
        <v>175.29599999999999</v>
      </c>
      <c r="S190" s="14" t="str">
        <f t="shared" si="45"/>
        <v>A</v>
      </c>
      <c r="U190" s="1">
        <f t="shared" si="46"/>
        <v>175.29599999999999</v>
      </c>
      <c r="V190" s="1">
        <f t="shared" si="47"/>
        <v>382.25299999999999</v>
      </c>
      <c r="W190" s="1">
        <f t="shared" si="48"/>
        <v>0</v>
      </c>
      <c r="X190" s="20">
        <f t="shared" si="49"/>
        <v>0</v>
      </c>
      <c r="Y190" s="22">
        <f t="shared" si="50"/>
        <v>0</v>
      </c>
      <c r="AA190" s="47"/>
    </row>
    <row r="191" spans="1:34" hidden="1" x14ac:dyDescent="0.25">
      <c r="A191" s="57" t="s">
        <v>39</v>
      </c>
      <c r="B191" s="1">
        <v>180.352</v>
      </c>
      <c r="C191" s="1">
        <v>179.904</v>
      </c>
      <c r="D191" s="1">
        <v>421.75599999999997</v>
      </c>
      <c r="E191" s="1">
        <v>381.39400000000001</v>
      </c>
      <c r="G191" s="1">
        <f t="shared" si="34"/>
        <v>40.361999999999966</v>
      </c>
      <c r="H191" s="1">
        <f t="shared" si="35"/>
        <v>0.4480000000000075</v>
      </c>
      <c r="I191" s="2">
        <f t="shared" si="36"/>
        <v>404.88575999999995</v>
      </c>
      <c r="J191" s="2">
        <f t="shared" si="37"/>
        <v>396.45063999999996</v>
      </c>
      <c r="K191" s="2">
        <f t="shared" si="38"/>
        <v>388.01551999999998</v>
      </c>
      <c r="L191" s="10">
        <f t="shared" si="39"/>
        <v>0</v>
      </c>
      <c r="M191" s="73" t="str">
        <f t="shared" si="40"/>
        <v/>
      </c>
      <c r="N191">
        <f t="shared" si="41"/>
        <v>0</v>
      </c>
      <c r="O191" s="12">
        <f t="shared" si="42"/>
        <v>180.352</v>
      </c>
      <c r="P191" s="11">
        <f t="shared" si="43"/>
        <v>0</v>
      </c>
      <c r="Q191" s="1">
        <f t="shared" si="44"/>
        <v>180.352</v>
      </c>
      <c r="S191" s="14" t="str">
        <f t="shared" si="45"/>
        <v>A</v>
      </c>
      <c r="U191" s="1">
        <f t="shared" si="46"/>
        <v>180.352</v>
      </c>
      <c r="V191" s="1">
        <f t="shared" si="47"/>
        <v>381.39400000000001</v>
      </c>
      <c r="W191" s="1">
        <f t="shared" si="48"/>
        <v>0</v>
      </c>
      <c r="X191" s="20">
        <f t="shared" si="49"/>
        <v>0</v>
      </c>
      <c r="Y191" s="22">
        <f t="shared" si="50"/>
        <v>0</v>
      </c>
      <c r="AA191" s="47"/>
    </row>
    <row r="192" spans="1:34" hidden="1" x14ac:dyDescent="0.25">
      <c r="A192" s="57" t="s">
        <v>39</v>
      </c>
      <c r="B192" s="1">
        <v>179.136</v>
      </c>
      <c r="C192" s="1">
        <v>178.624</v>
      </c>
      <c r="D192" s="1">
        <v>421.548</v>
      </c>
      <c r="E192" s="1">
        <v>381.19600000000003</v>
      </c>
      <c r="G192" s="1">
        <f t="shared" si="34"/>
        <v>40.351999999999975</v>
      </c>
      <c r="H192" s="1">
        <f t="shared" si="35"/>
        <v>0.51200000000000045</v>
      </c>
      <c r="I192" s="2">
        <f t="shared" si="36"/>
        <v>404.68608</v>
      </c>
      <c r="J192" s="2">
        <f t="shared" si="37"/>
        <v>396.25511999999998</v>
      </c>
      <c r="K192" s="2">
        <f t="shared" si="38"/>
        <v>387.82416000000001</v>
      </c>
      <c r="L192" s="10">
        <f t="shared" si="39"/>
        <v>0</v>
      </c>
      <c r="M192" s="73" t="str">
        <f t="shared" si="40"/>
        <v/>
      </c>
      <c r="N192">
        <f t="shared" si="41"/>
        <v>0</v>
      </c>
      <c r="O192" s="12">
        <f t="shared" si="42"/>
        <v>179.136</v>
      </c>
      <c r="P192" s="11">
        <f t="shared" si="43"/>
        <v>0</v>
      </c>
      <c r="Q192" s="1">
        <f t="shared" si="44"/>
        <v>179.136</v>
      </c>
      <c r="S192" s="14" t="str">
        <f t="shared" si="45"/>
        <v>A</v>
      </c>
      <c r="U192" s="1">
        <f t="shared" si="46"/>
        <v>179.136</v>
      </c>
      <c r="V192" s="1">
        <f t="shared" si="47"/>
        <v>381.19600000000003</v>
      </c>
      <c r="W192" s="1">
        <f t="shared" si="48"/>
        <v>0</v>
      </c>
      <c r="X192" s="20">
        <f t="shared" si="49"/>
        <v>0</v>
      </c>
      <c r="Y192" s="22">
        <f t="shared" si="50"/>
        <v>0</v>
      </c>
      <c r="AA192" s="47"/>
    </row>
    <row r="193" spans="1:34" hidden="1" x14ac:dyDescent="0.25">
      <c r="A193" s="57" t="s">
        <v>39</v>
      </c>
      <c r="B193" s="1">
        <v>159.488</v>
      </c>
      <c r="C193" s="1">
        <v>159.10400000000001</v>
      </c>
      <c r="D193" s="1">
        <v>421.21300000000002</v>
      </c>
      <c r="E193" s="1">
        <v>380.97899999999998</v>
      </c>
      <c r="G193" s="1">
        <f t="shared" si="34"/>
        <v>40.234000000000037</v>
      </c>
      <c r="H193" s="1">
        <f t="shared" si="35"/>
        <v>0.38399999999998613</v>
      </c>
      <c r="I193" s="2">
        <f t="shared" si="36"/>
        <v>404.36448000000001</v>
      </c>
      <c r="J193" s="2">
        <f t="shared" si="37"/>
        <v>395.94022000000001</v>
      </c>
      <c r="K193" s="2">
        <f t="shared" si="38"/>
        <v>387.51596000000001</v>
      </c>
      <c r="L193" s="10">
        <f t="shared" si="39"/>
        <v>0</v>
      </c>
      <c r="M193" s="73" t="str">
        <f t="shared" si="40"/>
        <v/>
      </c>
      <c r="N193">
        <f t="shared" si="41"/>
        <v>0</v>
      </c>
      <c r="O193" s="12">
        <f t="shared" si="42"/>
        <v>159.488</v>
      </c>
      <c r="P193" s="11">
        <f t="shared" si="43"/>
        <v>0</v>
      </c>
      <c r="Q193" s="1">
        <f t="shared" si="44"/>
        <v>159.488</v>
      </c>
      <c r="S193" s="14" t="str">
        <f t="shared" si="45"/>
        <v>A</v>
      </c>
      <c r="U193" s="1">
        <f t="shared" si="46"/>
        <v>159.488</v>
      </c>
      <c r="V193" s="1">
        <f t="shared" si="47"/>
        <v>380.97899999999998</v>
      </c>
      <c r="W193" s="1">
        <f t="shared" si="48"/>
        <v>0</v>
      </c>
      <c r="X193" s="20">
        <f t="shared" si="49"/>
        <v>0</v>
      </c>
      <c r="Y193" s="22">
        <f t="shared" si="50"/>
        <v>0</v>
      </c>
      <c r="AA193" s="47"/>
    </row>
    <row r="194" spans="1:34" hidden="1" x14ac:dyDescent="0.25">
      <c r="A194" s="57" t="s">
        <v>39</v>
      </c>
      <c r="B194" s="1">
        <v>147.71199999999999</v>
      </c>
      <c r="C194" s="1">
        <v>147.328</v>
      </c>
      <c r="D194" s="1">
        <v>418.50700000000001</v>
      </c>
      <c r="E194" s="1">
        <v>378.55700000000002</v>
      </c>
      <c r="G194" s="1">
        <f t="shared" si="34"/>
        <v>39.949999999999989</v>
      </c>
      <c r="H194" s="1">
        <f t="shared" si="35"/>
        <v>0.38399999999998613</v>
      </c>
      <c r="I194" s="2">
        <f t="shared" si="36"/>
        <v>401.76672000000002</v>
      </c>
      <c r="J194" s="2">
        <f t="shared" si="37"/>
        <v>393.39658000000003</v>
      </c>
      <c r="K194" s="2">
        <f t="shared" si="38"/>
        <v>385.02643999999998</v>
      </c>
      <c r="L194" s="10">
        <f t="shared" si="39"/>
        <v>0</v>
      </c>
      <c r="M194" s="73" t="str">
        <f t="shared" si="40"/>
        <v/>
      </c>
      <c r="N194">
        <f t="shared" si="41"/>
        <v>0</v>
      </c>
      <c r="O194" s="12">
        <f t="shared" si="42"/>
        <v>147.71199999999999</v>
      </c>
      <c r="P194" s="11">
        <f t="shared" si="43"/>
        <v>0</v>
      </c>
      <c r="Q194" s="1">
        <f t="shared" si="44"/>
        <v>147.71199999999999</v>
      </c>
      <c r="S194" s="14" t="str">
        <f t="shared" si="45"/>
        <v>A</v>
      </c>
      <c r="U194" s="1">
        <f t="shared" si="46"/>
        <v>147.71199999999999</v>
      </c>
      <c r="V194" s="1">
        <f t="shared" si="47"/>
        <v>378.55700000000002</v>
      </c>
      <c r="W194" s="1">
        <f t="shared" si="48"/>
        <v>0</v>
      </c>
      <c r="X194" s="20">
        <f t="shared" si="49"/>
        <v>0</v>
      </c>
      <c r="Y194" s="22">
        <f t="shared" si="50"/>
        <v>0</v>
      </c>
      <c r="AA194" s="47"/>
    </row>
    <row r="195" spans="1:34" hidden="1" x14ac:dyDescent="0.25">
      <c r="A195" s="57" t="s">
        <v>39</v>
      </c>
      <c r="B195" s="1">
        <v>136.57599999999999</v>
      </c>
      <c r="C195" s="1">
        <v>136.256</v>
      </c>
      <c r="D195" s="1">
        <v>418.91899999999998</v>
      </c>
      <c r="E195" s="1">
        <v>378.99599999999998</v>
      </c>
      <c r="G195" s="1">
        <f t="shared" si="34"/>
        <v>39.923000000000002</v>
      </c>
      <c r="H195" s="1">
        <f t="shared" si="35"/>
        <v>0.31999999999999318</v>
      </c>
      <c r="I195" s="2">
        <f t="shared" si="36"/>
        <v>402.16224</v>
      </c>
      <c r="J195" s="2">
        <f t="shared" si="37"/>
        <v>393.78386</v>
      </c>
      <c r="K195" s="2">
        <f t="shared" si="38"/>
        <v>385.40548000000001</v>
      </c>
      <c r="L195" s="10">
        <f t="shared" si="39"/>
        <v>0</v>
      </c>
      <c r="M195" s="73" t="str">
        <f t="shared" si="40"/>
        <v/>
      </c>
      <c r="N195">
        <f t="shared" si="41"/>
        <v>0</v>
      </c>
      <c r="O195" s="12">
        <f t="shared" si="42"/>
        <v>136.57599999999999</v>
      </c>
      <c r="P195" s="11">
        <f t="shared" si="43"/>
        <v>0</v>
      </c>
      <c r="Q195" s="1">
        <f t="shared" si="44"/>
        <v>136.57599999999999</v>
      </c>
      <c r="S195" s="14" t="str">
        <f t="shared" si="45"/>
        <v>A</v>
      </c>
      <c r="U195" s="1">
        <f t="shared" si="46"/>
        <v>136.57599999999999</v>
      </c>
      <c r="V195" s="1">
        <f t="shared" si="47"/>
        <v>378.99599999999998</v>
      </c>
      <c r="W195" s="1">
        <f t="shared" si="48"/>
        <v>0</v>
      </c>
      <c r="X195" s="20">
        <f t="shared" si="49"/>
        <v>0</v>
      </c>
      <c r="Y195" s="22">
        <f t="shared" si="50"/>
        <v>0</v>
      </c>
      <c r="AA195" s="47"/>
    </row>
    <row r="196" spans="1:34" hidden="1" x14ac:dyDescent="0.25">
      <c r="A196" s="57" t="s">
        <v>39</v>
      </c>
      <c r="B196" s="1">
        <v>131.648</v>
      </c>
      <c r="C196" s="1">
        <v>131.26400000000001</v>
      </c>
      <c r="D196" s="1">
        <v>418.279</v>
      </c>
      <c r="E196" s="1">
        <v>378.42200000000003</v>
      </c>
      <c r="G196" s="1">
        <f t="shared" si="34"/>
        <v>39.856999999999971</v>
      </c>
      <c r="H196" s="1">
        <f t="shared" si="35"/>
        <v>0.38399999999998613</v>
      </c>
      <c r="I196" s="2">
        <f t="shared" si="36"/>
        <v>401.54784000000001</v>
      </c>
      <c r="J196" s="2">
        <f t="shared" si="37"/>
        <v>393.18225999999999</v>
      </c>
      <c r="K196" s="2">
        <f t="shared" si="38"/>
        <v>384.81668000000002</v>
      </c>
      <c r="L196" s="10">
        <f t="shared" si="39"/>
        <v>0</v>
      </c>
      <c r="M196" s="73" t="str">
        <f t="shared" si="40"/>
        <v/>
      </c>
      <c r="N196">
        <f t="shared" si="41"/>
        <v>0</v>
      </c>
      <c r="O196" s="12">
        <f t="shared" si="42"/>
        <v>131.648</v>
      </c>
      <c r="P196" s="11">
        <f t="shared" si="43"/>
        <v>0</v>
      </c>
      <c r="Q196" s="1">
        <f t="shared" si="44"/>
        <v>131.648</v>
      </c>
      <c r="S196" s="14" t="str">
        <f t="shared" si="45"/>
        <v>A</v>
      </c>
      <c r="U196" s="1">
        <f t="shared" si="46"/>
        <v>131.648</v>
      </c>
      <c r="V196" s="1">
        <f t="shared" si="47"/>
        <v>378.42200000000003</v>
      </c>
      <c r="W196" s="1">
        <f t="shared" si="48"/>
        <v>0</v>
      </c>
      <c r="X196" s="20">
        <f t="shared" si="49"/>
        <v>0</v>
      </c>
      <c r="Y196" s="22">
        <f t="shared" si="50"/>
        <v>0</v>
      </c>
      <c r="AA196" s="47"/>
    </row>
    <row r="197" spans="1:34" hidden="1" x14ac:dyDescent="0.25">
      <c r="A197" s="57" t="s">
        <v>39</v>
      </c>
      <c r="B197" s="1">
        <v>127.42400000000001</v>
      </c>
      <c r="C197" s="1">
        <v>127.104</v>
      </c>
      <c r="D197" s="1">
        <v>418.36200000000002</v>
      </c>
      <c r="E197" s="1">
        <v>378.51499999999999</v>
      </c>
      <c r="G197" s="1">
        <f t="shared" si="34"/>
        <v>39.847000000000037</v>
      </c>
      <c r="H197" s="1">
        <f t="shared" si="35"/>
        <v>0.32000000000000739</v>
      </c>
      <c r="I197" s="2">
        <f t="shared" si="36"/>
        <v>401.62752</v>
      </c>
      <c r="J197" s="2">
        <f t="shared" si="37"/>
        <v>393.26028000000002</v>
      </c>
      <c r="K197" s="2">
        <f t="shared" si="38"/>
        <v>384.89304000000004</v>
      </c>
      <c r="L197" s="10">
        <f t="shared" si="39"/>
        <v>0</v>
      </c>
      <c r="M197" s="73" t="str">
        <f t="shared" si="40"/>
        <v/>
      </c>
      <c r="N197">
        <f t="shared" si="41"/>
        <v>0</v>
      </c>
      <c r="O197" s="12">
        <f t="shared" si="42"/>
        <v>127.42400000000001</v>
      </c>
      <c r="P197" s="11">
        <f t="shared" si="43"/>
        <v>0</v>
      </c>
      <c r="Q197" s="1">
        <f t="shared" si="44"/>
        <v>127.42400000000001</v>
      </c>
      <c r="S197" s="14" t="str">
        <f t="shared" si="45"/>
        <v>A</v>
      </c>
      <c r="U197" s="1">
        <f t="shared" si="46"/>
        <v>127.42400000000001</v>
      </c>
      <c r="V197" s="1">
        <f t="shared" si="47"/>
        <v>378.51499999999999</v>
      </c>
      <c r="W197" s="1">
        <f t="shared" si="48"/>
        <v>0</v>
      </c>
      <c r="X197" s="20">
        <f t="shared" si="49"/>
        <v>0</v>
      </c>
      <c r="Y197" s="22">
        <f t="shared" si="50"/>
        <v>0</v>
      </c>
      <c r="AA197" s="47"/>
    </row>
    <row r="198" spans="1:34" hidden="1" x14ac:dyDescent="0.25">
      <c r="A198" s="57" t="s">
        <v>39</v>
      </c>
      <c r="B198" s="1">
        <v>129.21600000000001</v>
      </c>
      <c r="C198" s="1">
        <v>128.89599999999999</v>
      </c>
      <c r="D198" s="1">
        <v>419.82100000000003</v>
      </c>
      <c r="E198" s="1">
        <v>379.85500000000002</v>
      </c>
      <c r="G198" s="1">
        <f t="shared" si="34"/>
        <v>39.966000000000008</v>
      </c>
      <c r="H198" s="1">
        <f t="shared" si="35"/>
        <v>0.3200000000000216</v>
      </c>
      <c r="I198" s="2">
        <f t="shared" si="36"/>
        <v>403.02816000000001</v>
      </c>
      <c r="J198" s="2">
        <f t="shared" si="37"/>
        <v>394.63174000000004</v>
      </c>
      <c r="K198" s="2">
        <f t="shared" si="38"/>
        <v>386.23532</v>
      </c>
      <c r="L198" s="10">
        <f t="shared" si="39"/>
        <v>0</v>
      </c>
      <c r="M198" s="73" t="str">
        <f t="shared" si="40"/>
        <v/>
      </c>
      <c r="N198">
        <f t="shared" si="41"/>
        <v>0</v>
      </c>
      <c r="O198" s="12">
        <f t="shared" si="42"/>
        <v>129.21600000000001</v>
      </c>
      <c r="P198" s="11">
        <f t="shared" si="43"/>
        <v>0</v>
      </c>
      <c r="Q198" s="1">
        <f t="shared" si="44"/>
        <v>129.21600000000001</v>
      </c>
      <c r="S198" s="14" t="str">
        <f t="shared" si="45"/>
        <v>A</v>
      </c>
      <c r="U198" s="1">
        <f t="shared" si="46"/>
        <v>129.21600000000001</v>
      </c>
      <c r="V198" s="1">
        <f t="shared" si="47"/>
        <v>379.85500000000002</v>
      </c>
      <c r="W198" s="1">
        <f t="shared" si="48"/>
        <v>0</v>
      </c>
      <c r="X198" s="20">
        <f t="shared" si="49"/>
        <v>0</v>
      </c>
      <c r="Y198" s="22">
        <f t="shared" si="50"/>
        <v>0</v>
      </c>
      <c r="AA198" s="47"/>
    </row>
    <row r="199" spans="1:34" hidden="1" x14ac:dyDescent="0.25">
      <c r="A199" s="57" t="s">
        <v>39</v>
      </c>
      <c r="B199" s="1">
        <v>127.29600000000001</v>
      </c>
      <c r="C199" s="1">
        <v>126.976</v>
      </c>
      <c r="D199" s="1">
        <v>420.041</v>
      </c>
      <c r="E199" s="1">
        <v>380.06099999999998</v>
      </c>
      <c r="G199" s="1">
        <f t="shared" si="34"/>
        <v>39.980000000000018</v>
      </c>
      <c r="H199" s="1">
        <f t="shared" si="35"/>
        <v>0.32000000000000739</v>
      </c>
      <c r="I199" s="2">
        <f t="shared" si="36"/>
        <v>403.23935999999998</v>
      </c>
      <c r="J199" s="2">
        <f t="shared" si="37"/>
        <v>394.83854000000002</v>
      </c>
      <c r="K199" s="2">
        <f t="shared" si="38"/>
        <v>386.43772000000001</v>
      </c>
      <c r="L199" s="10">
        <f t="shared" si="39"/>
        <v>0</v>
      </c>
      <c r="M199" s="73" t="str">
        <f t="shared" si="40"/>
        <v/>
      </c>
      <c r="N199">
        <f t="shared" si="41"/>
        <v>0</v>
      </c>
      <c r="O199" s="12">
        <f t="shared" si="42"/>
        <v>127.29600000000001</v>
      </c>
      <c r="P199" s="11">
        <f t="shared" si="43"/>
        <v>0</v>
      </c>
      <c r="Q199" s="1">
        <f t="shared" si="44"/>
        <v>127.29600000000001</v>
      </c>
      <c r="S199" s="14" t="str">
        <f t="shared" si="45"/>
        <v>A</v>
      </c>
      <c r="U199" s="1">
        <f t="shared" si="46"/>
        <v>127.29600000000001</v>
      </c>
      <c r="V199" s="1">
        <f t="shared" si="47"/>
        <v>380.06099999999998</v>
      </c>
      <c r="W199" s="1">
        <f t="shared" si="48"/>
        <v>0</v>
      </c>
      <c r="X199" s="20">
        <f t="shared" si="49"/>
        <v>0</v>
      </c>
      <c r="Y199" s="22">
        <f t="shared" si="50"/>
        <v>0</v>
      </c>
      <c r="AA199" s="47"/>
    </row>
    <row r="200" spans="1:34" hidden="1" x14ac:dyDescent="0.25">
      <c r="A200" s="57" t="s">
        <v>39</v>
      </c>
      <c r="B200" s="1">
        <v>101.248</v>
      </c>
      <c r="C200" s="1">
        <v>100.928</v>
      </c>
      <c r="D200" s="1">
        <v>421.46800000000002</v>
      </c>
      <c r="E200" s="1">
        <v>381.47399999999999</v>
      </c>
      <c r="G200" s="1">
        <f t="shared" si="34"/>
        <v>39.994000000000028</v>
      </c>
      <c r="H200" s="1">
        <f t="shared" si="35"/>
        <v>0.32000000000000739</v>
      </c>
      <c r="I200" s="2">
        <f t="shared" si="36"/>
        <v>404.60928000000001</v>
      </c>
      <c r="J200" s="2">
        <f t="shared" si="37"/>
        <v>396.17992000000004</v>
      </c>
      <c r="K200" s="2">
        <f t="shared" si="38"/>
        <v>387.75056000000001</v>
      </c>
      <c r="L200" s="10">
        <f t="shared" si="39"/>
        <v>0</v>
      </c>
      <c r="M200" s="73" t="str">
        <f t="shared" si="40"/>
        <v/>
      </c>
      <c r="N200">
        <f t="shared" si="41"/>
        <v>0</v>
      </c>
      <c r="O200" s="12">
        <f t="shared" si="42"/>
        <v>101.248</v>
      </c>
      <c r="P200" s="11">
        <f t="shared" si="43"/>
        <v>0</v>
      </c>
      <c r="Q200" s="1">
        <f t="shared" si="44"/>
        <v>101.248</v>
      </c>
      <c r="S200" s="14" t="str">
        <f t="shared" si="45"/>
        <v>A</v>
      </c>
      <c r="U200" s="1">
        <f t="shared" si="46"/>
        <v>101.248</v>
      </c>
      <c r="V200" s="1">
        <f t="shared" si="47"/>
        <v>381.47399999999999</v>
      </c>
      <c r="W200" s="1">
        <f t="shared" si="48"/>
        <v>0</v>
      </c>
      <c r="X200" s="20">
        <f t="shared" si="49"/>
        <v>0</v>
      </c>
      <c r="Y200" s="22">
        <f t="shared" si="50"/>
        <v>0</v>
      </c>
      <c r="AA200" s="47"/>
    </row>
    <row r="201" spans="1:34" x14ac:dyDescent="0.25">
      <c r="A201" s="57" t="s">
        <v>39</v>
      </c>
      <c r="B201" s="1">
        <v>63.936</v>
      </c>
      <c r="C201" s="1">
        <v>63.744</v>
      </c>
      <c r="D201" s="1">
        <v>423.2</v>
      </c>
      <c r="E201" s="1">
        <v>383.18200000000002</v>
      </c>
      <c r="G201" s="1">
        <f t="shared" ref="G201:G264" si="51">D201-E201</f>
        <v>40.017999999999972</v>
      </c>
      <c r="H201" s="1">
        <f t="shared" ref="H201:H264" si="52">B201-C201</f>
        <v>0.19200000000000017</v>
      </c>
      <c r="I201" s="2">
        <f t="shared" ref="I201:I264" si="53">D201-((D201/100)*I$8)</f>
        <v>406.27199999999999</v>
      </c>
      <c r="J201" s="2">
        <f t="shared" ref="J201:J264" si="54">D201-((D201/100)*J$8)</f>
        <v>397.80799999999999</v>
      </c>
      <c r="K201" s="2">
        <f t="shared" ref="K201:K264" si="55">D201-((D201/100)*K$8)</f>
        <v>389.34399999999999</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63.936</v>
      </c>
      <c r="P201" s="11">
        <f t="shared" ref="P201:P264" si="60">IF(O201&lt;&gt;"",O201-B201,"")</f>
        <v>0</v>
      </c>
      <c r="Q201" s="1">
        <f t="shared" ref="Q201:Q264" si="61">O201-P201</f>
        <v>63.936</v>
      </c>
      <c r="S201" s="14" t="str">
        <f t="shared" ref="S201:S264" si="62">IF(ROUND(B201,3)=ROUND(Q201,3),"A","B")</f>
        <v>A</v>
      </c>
      <c r="U201" s="1">
        <f t="shared" ref="U201:U264" si="63">B201</f>
        <v>63.936</v>
      </c>
      <c r="V201" s="1">
        <f t="shared" ref="V201:V264" si="64">E201</f>
        <v>383.18200000000002</v>
      </c>
      <c r="W201" s="1">
        <f t="shared" ref="W201:W264" si="65">P201</f>
        <v>0</v>
      </c>
      <c r="X201" s="20">
        <f t="shared" ref="X201:X264" si="66">W201*X$6</f>
        <v>0</v>
      </c>
      <c r="Y201" s="22">
        <f t="shared" ref="Y201:Y264" si="67">L201</f>
        <v>0</v>
      </c>
      <c r="Z201" s="32" t="s">
        <v>40</v>
      </c>
      <c r="AA201" s="47"/>
      <c r="AB201" s="32" t="str">
        <f>A201</f>
        <v>JJJJ-MM-TT SS:MM:SS</v>
      </c>
      <c r="AC201" s="1">
        <f>SUM(U201:U224)</f>
        <v>2925.2479999999991</v>
      </c>
      <c r="AD201" s="1">
        <f>AVERAGE(V201:V224)</f>
        <v>382.27191666666675</v>
      </c>
      <c r="AE201" s="1">
        <f>SUM(W201:W224)</f>
        <v>77.534326285332753</v>
      </c>
      <c r="AF201" s="1">
        <f>SUM(X201:X224)</f>
        <v>33.72743193411975</v>
      </c>
      <c r="AG201" s="35">
        <f>AVERAGE(Y201:Y224)</f>
        <v>0.625</v>
      </c>
      <c r="AH201" s="37" t="e">
        <f>DAY(A201)</f>
        <v>#VALUE!</v>
      </c>
    </row>
    <row r="202" spans="1:34" hidden="1" x14ac:dyDescent="0.25">
      <c r="A202" s="57" t="s">
        <v>39</v>
      </c>
      <c r="B202" s="1">
        <v>54.911999999999999</v>
      </c>
      <c r="C202" s="1">
        <v>54.591999999999999</v>
      </c>
      <c r="D202" s="1">
        <v>423.87799999999999</v>
      </c>
      <c r="E202" s="1">
        <v>383.83</v>
      </c>
      <c r="G202" s="1">
        <f t="shared" si="51"/>
        <v>40.048000000000002</v>
      </c>
      <c r="H202" s="1">
        <f t="shared" si="52"/>
        <v>0.32000000000000028</v>
      </c>
      <c r="I202" s="2">
        <f t="shared" si="53"/>
        <v>406.92287999999996</v>
      </c>
      <c r="J202" s="2">
        <f t="shared" si="54"/>
        <v>398.44531999999998</v>
      </c>
      <c r="K202" s="2">
        <f t="shared" si="55"/>
        <v>389.96776</v>
      </c>
      <c r="L202" s="10">
        <f t="shared" si="56"/>
        <v>0</v>
      </c>
      <c r="M202" s="73" t="str">
        <f t="shared" si="57"/>
        <v/>
      </c>
      <c r="N202">
        <f t="shared" si="58"/>
        <v>0</v>
      </c>
      <c r="O202" s="12">
        <f t="shared" si="59"/>
        <v>54.911999999999999</v>
      </c>
      <c r="P202" s="11">
        <f t="shared" si="60"/>
        <v>0</v>
      </c>
      <c r="Q202" s="1">
        <f t="shared" si="61"/>
        <v>54.911999999999999</v>
      </c>
      <c r="S202" s="14" t="str">
        <f t="shared" si="62"/>
        <v>A</v>
      </c>
      <c r="U202" s="1">
        <f t="shared" si="63"/>
        <v>54.911999999999999</v>
      </c>
      <c r="V202" s="1">
        <f t="shared" si="64"/>
        <v>383.83</v>
      </c>
      <c r="W202" s="1">
        <f t="shared" si="65"/>
        <v>0</v>
      </c>
      <c r="X202" s="20">
        <f t="shared" si="66"/>
        <v>0</v>
      </c>
      <c r="Y202" s="22">
        <f t="shared" si="67"/>
        <v>0</v>
      </c>
      <c r="AA202" s="47"/>
    </row>
    <row r="203" spans="1:34" hidden="1" x14ac:dyDescent="0.25">
      <c r="A203" s="57" t="s">
        <v>39</v>
      </c>
      <c r="B203" s="1">
        <v>52.415999999999997</v>
      </c>
      <c r="C203" s="1">
        <v>52.223999999999997</v>
      </c>
      <c r="D203" s="1">
        <v>422.46499999999997</v>
      </c>
      <c r="E203" s="1">
        <v>382.56299999999999</v>
      </c>
      <c r="G203" s="1">
        <f t="shared" si="51"/>
        <v>39.901999999999987</v>
      </c>
      <c r="H203" s="1">
        <f t="shared" si="52"/>
        <v>0.19200000000000017</v>
      </c>
      <c r="I203" s="2">
        <f t="shared" si="53"/>
        <v>405.56639999999999</v>
      </c>
      <c r="J203" s="2">
        <f t="shared" si="54"/>
        <v>397.11709999999999</v>
      </c>
      <c r="K203" s="2">
        <f t="shared" si="55"/>
        <v>388.6678</v>
      </c>
      <c r="L203" s="10">
        <f t="shared" si="56"/>
        <v>0</v>
      </c>
      <c r="M203" s="73" t="str">
        <f t="shared" si="57"/>
        <v/>
      </c>
      <c r="N203">
        <f t="shared" si="58"/>
        <v>0</v>
      </c>
      <c r="O203" s="12">
        <f t="shared" si="59"/>
        <v>52.415999999999997</v>
      </c>
      <c r="P203" s="11">
        <f t="shared" si="60"/>
        <v>0</v>
      </c>
      <c r="Q203" s="1">
        <f t="shared" si="61"/>
        <v>52.415999999999997</v>
      </c>
      <c r="S203" s="14" t="str">
        <f t="shared" si="62"/>
        <v>A</v>
      </c>
      <c r="U203" s="1">
        <f t="shared" si="63"/>
        <v>52.415999999999997</v>
      </c>
      <c r="V203" s="1">
        <f t="shared" si="64"/>
        <v>382.56299999999999</v>
      </c>
      <c r="W203" s="1">
        <f t="shared" si="65"/>
        <v>0</v>
      </c>
      <c r="X203" s="20">
        <f t="shared" si="66"/>
        <v>0</v>
      </c>
      <c r="Y203" s="22">
        <f t="shared" si="67"/>
        <v>0</v>
      </c>
      <c r="AA203" s="47"/>
    </row>
    <row r="204" spans="1:34" hidden="1" x14ac:dyDescent="0.25">
      <c r="A204" s="57" t="s">
        <v>39</v>
      </c>
      <c r="B204" s="1">
        <v>49.92</v>
      </c>
      <c r="C204" s="1">
        <v>49.728000000000002</v>
      </c>
      <c r="D204" s="1">
        <v>421.31599999999997</v>
      </c>
      <c r="E204" s="1">
        <v>381.53899999999999</v>
      </c>
      <c r="G204" s="1">
        <f t="shared" si="51"/>
        <v>39.776999999999987</v>
      </c>
      <c r="H204" s="1">
        <f t="shared" si="52"/>
        <v>0.19200000000000017</v>
      </c>
      <c r="I204" s="2">
        <f t="shared" si="53"/>
        <v>404.46335999999997</v>
      </c>
      <c r="J204" s="2">
        <f t="shared" si="54"/>
        <v>396.03703999999999</v>
      </c>
      <c r="K204" s="2">
        <f t="shared" si="55"/>
        <v>387.61071999999996</v>
      </c>
      <c r="L204" s="10">
        <f t="shared" si="56"/>
        <v>0</v>
      </c>
      <c r="M204" s="73" t="str">
        <f t="shared" si="57"/>
        <v/>
      </c>
      <c r="N204">
        <f t="shared" si="58"/>
        <v>0</v>
      </c>
      <c r="O204" s="12">
        <f t="shared" si="59"/>
        <v>49.92</v>
      </c>
      <c r="P204" s="11">
        <f t="shared" si="60"/>
        <v>0</v>
      </c>
      <c r="Q204" s="1">
        <f t="shared" si="61"/>
        <v>49.92</v>
      </c>
      <c r="S204" s="14" t="str">
        <f t="shared" si="62"/>
        <v>A</v>
      </c>
      <c r="U204" s="1">
        <f t="shared" si="63"/>
        <v>49.92</v>
      </c>
      <c r="V204" s="1">
        <f t="shared" si="64"/>
        <v>381.53899999999999</v>
      </c>
      <c r="W204" s="1">
        <f t="shared" si="65"/>
        <v>0</v>
      </c>
      <c r="X204" s="20">
        <f t="shared" si="66"/>
        <v>0</v>
      </c>
      <c r="Y204" s="22">
        <f t="shared" si="67"/>
        <v>0</v>
      </c>
      <c r="AA204" s="47"/>
    </row>
    <row r="205" spans="1:34" hidden="1" x14ac:dyDescent="0.25">
      <c r="A205" s="57" t="s">
        <v>39</v>
      </c>
      <c r="B205" s="1">
        <v>49.856000000000002</v>
      </c>
      <c r="C205" s="1">
        <v>49.664000000000001</v>
      </c>
      <c r="D205" s="1">
        <v>419.91199999999998</v>
      </c>
      <c r="E205" s="1">
        <v>380.27600000000001</v>
      </c>
      <c r="G205" s="1">
        <f t="shared" si="51"/>
        <v>39.635999999999967</v>
      </c>
      <c r="H205" s="1">
        <f t="shared" si="52"/>
        <v>0.19200000000000017</v>
      </c>
      <c r="I205" s="2">
        <f t="shared" si="53"/>
        <v>403.11552</v>
      </c>
      <c r="J205" s="2">
        <f t="shared" si="54"/>
        <v>394.71727999999996</v>
      </c>
      <c r="K205" s="2">
        <f t="shared" si="55"/>
        <v>386.31903999999997</v>
      </c>
      <c r="L205" s="10">
        <f t="shared" si="56"/>
        <v>0</v>
      </c>
      <c r="M205" s="73" t="str">
        <f t="shared" si="57"/>
        <v/>
      </c>
      <c r="N205">
        <f t="shared" si="58"/>
        <v>0</v>
      </c>
      <c r="O205" s="12">
        <f t="shared" si="59"/>
        <v>49.856000000000002</v>
      </c>
      <c r="P205" s="11">
        <f t="shared" si="60"/>
        <v>0</v>
      </c>
      <c r="Q205" s="1">
        <f t="shared" si="61"/>
        <v>49.856000000000002</v>
      </c>
      <c r="S205" s="14" t="str">
        <f t="shared" si="62"/>
        <v>A</v>
      </c>
      <c r="U205" s="1">
        <f t="shared" si="63"/>
        <v>49.856000000000002</v>
      </c>
      <c r="V205" s="1">
        <f t="shared" si="64"/>
        <v>380.27600000000001</v>
      </c>
      <c r="W205" s="1">
        <f t="shared" si="65"/>
        <v>0</v>
      </c>
      <c r="X205" s="20">
        <f t="shared" si="66"/>
        <v>0</v>
      </c>
      <c r="Y205" s="22">
        <f t="shared" si="67"/>
        <v>0</v>
      </c>
      <c r="AA205" s="47"/>
    </row>
    <row r="206" spans="1:34" hidden="1" x14ac:dyDescent="0.25">
      <c r="A206" s="57" t="s">
        <v>39</v>
      </c>
      <c r="B206" s="1">
        <v>73.024000000000001</v>
      </c>
      <c r="C206" s="1">
        <v>72.703999999999994</v>
      </c>
      <c r="D206" s="1">
        <v>418.26900000000001</v>
      </c>
      <c r="E206" s="1">
        <v>379.50900000000001</v>
      </c>
      <c r="G206" s="1">
        <f t="shared" si="51"/>
        <v>38.759999999999991</v>
      </c>
      <c r="H206" s="1">
        <f t="shared" si="52"/>
        <v>0.32000000000000739</v>
      </c>
      <c r="I206" s="2">
        <f t="shared" si="53"/>
        <v>401.53824000000003</v>
      </c>
      <c r="J206" s="2">
        <f t="shared" si="54"/>
        <v>393.17286000000001</v>
      </c>
      <c r="K206" s="2">
        <f t="shared" si="55"/>
        <v>384.80748</v>
      </c>
      <c r="L206" s="10">
        <f t="shared" si="56"/>
        <v>0</v>
      </c>
      <c r="M206" s="73" t="str">
        <f t="shared" si="57"/>
        <v/>
      </c>
      <c r="N206">
        <f t="shared" si="58"/>
        <v>0</v>
      </c>
      <c r="O206" s="12">
        <f t="shared" si="59"/>
        <v>73.024000000000001</v>
      </c>
      <c r="P206" s="11">
        <f t="shared" si="60"/>
        <v>0</v>
      </c>
      <c r="Q206" s="1">
        <f t="shared" si="61"/>
        <v>73.024000000000001</v>
      </c>
      <c r="S206" s="14" t="str">
        <f t="shared" si="62"/>
        <v>A</v>
      </c>
      <c r="U206" s="1">
        <f t="shared" si="63"/>
        <v>73.024000000000001</v>
      </c>
      <c r="V206" s="1">
        <f t="shared" si="64"/>
        <v>379.50900000000001</v>
      </c>
      <c r="W206" s="1">
        <f t="shared" si="65"/>
        <v>0</v>
      </c>
      <c r="X206" s="20">
        <f t="shared" si="66"/>
        <v>0</v>
      </c>
      <c r="Y206" s="22">
        <f t="shared" si="67"/>
        <v>0</v>
      </c>
      <c r="AA206" s="47"/>
    </row>
    <row r="207" spans="1:34" hidden="1" x14ac:dyDescent="0.25">
      <c r="A207" s="57" t="s">
        <v>39</v>
      </c>
      <c r="B207" s="1">
        <v>117.184</v>
      </c>
      <c r="C207" s="1">
        <v>116.992</v>
      </c>
      <c r="D207" s="1">
        <v>418.77300000000002</v>
      </c>
      <c r="E207" s="1">
        <v>379.36200000000002</v>
      </c>
      <c r="G207" s="1">
        <f t="shared" si="51"/>
        <v>39.411000000000001</v>
      </c>
      <c r="H207" s="1">
        <f t="shared" si="52"/>
        <v>0.19199999999999307</v>
      </c>
      <c r="I207" s="2">
        <f t="shared" si="53"/>
        <v>402.02208000000002</v>
      </c>
      <c r="J207" s="2">
        <f t="shared" si="54"/>
        <v>393.64662000000004</v>
      </c>
      <c r="K207" s="2">
        <f t="shared" si="55"/>
        <v>385.27116000000001</v>
      </c>
      <c r="L207" s="10">
        <f t="shared" si="56"/>
        <v>0</v>
      </c>
      <c r="M207" s="73" t="str">
        <f t="shared" si="57"/>
        <v/>
      </c>
      <c r="N207">
        <f t="shared" si="58"/>
        <v>0</v>
      </c>
      <c r="O207" s="12">
        <f t="shared" si="59"/>
        <v>117.184</v>
      </c>
      <c r="P207" s="11">
        <f t="shared" si="60"/>
        <v>0</v>
      </c>
      <c r="Q207" s="1">
        <f t="shared" si="61"/>
        <v>117.184</v>
      </c>
      <c r="S207" s="14" t="str">
        <f t="shared" si="62"/>
        <v>A</v>
      </c>
      <c r="U207" s="1">
        <f t="shared" si="63"/>
        <v>117.184</v>
      </c>
      <c r="V207" s="1">
        <f t="shared" si="64"/>
        <v>379.36200000000002</v>
      </c>
      <c r="W207" s="1">
        <f t="shared" si="65"/>
        <v>0</v>
      </c>
      <c r="X207" s="20">
        <f t="shared" si="66"/>
        <v>0</v>
      </c>
      <c r="Y207" s="22">
        <f t="shared" si="67"/>
        <v>0</v>
      </c>
      <c r="AA207" s="47"/>
    </row>
    <row r="208" spans="1:34" hidden="1" x14ac:dyDescent="0.25">
      <c r="A208" s="57" t="s">
        <v>39</v>
      </c>
      <c r="B208" s="1">
        <v>161.08799999999999</v>
      </c>
      <c r="C208" s="1">
        <v>160.83199999999999</v>
      </c>
      <c r="D208" s="1">
        <v>415.69600000000003</v>
      </c>
      <c r="E208" s="1">
        <v>380.83600000000001</v>
      </c>
      <c r="G208" s="1">
        <f t="shared" si="51"/>
        <v>34.860000000000014</v>
      </c>
      <c r="H208" s="1">
        <f t="shared" si="52"/>
        <v>0.25600000000000023</v>
      </c>
      <c r="I208" s="2">
        <f t="shared" si="53"/>
        <v>399.06816000000003</v>
      </c>
      <c r="J208" s="2">
        <f t="shared" si="54"/>
        <v>390.75424000000004</v>
      </c>
      <c r="K208" s="2">
        <f t="shared" si="55"/>
        <v>382.44032000000004</v>
      </c>
      <c r="L208" s="10">
        <f t="shared" si="56"/>
        <v>3</v>
      </c>
      <c r="M208" s="73">
        <f t="shared" si="57"/>
        <v>3</v>
      </c>
      <c r="N208">
        <f t="shared" si="58"/>
        <v>3</v>
      </c>
      <c r="O208" s="12">
        <f t="shared" si="59"/>
        <v>179.26552414867572</v>
      </c>
      <c r="P208" s="11">
        <f t="shared" si="60"/>
        <v>18.17752414867573</v>
      </c>
      <c r="Q208" s="1">
        <f t="shared" si="61"/>
        <v>161.08799999999999</v>
      </c>
      <c r="S208" s="14" t="str">
        <f t="shared" si="62"/>
        <v>A</v>
      </c>
      <c r="U208" s="1">
        <f t="shared" si="63"/>
        <v>161.08799999999999</v>
      </c>
      <c r="V208" s="1">
        <f t="shared" si="64"/>
        <v>380.83600000000001</v>
      </c>
      <c r="W208" s="1">
        <f t="shared" si="65"/>
        <v>18.17752414867573</v>
      </c>
      <c r="X208" s="20">
        <f t="shared" si="66"/>
        <v>7.9072230046739422</v>
      </c>
      <c r="Y208" s="22">
        <f t="shared" si="67"/>
        <v>3</v>
      </c>
      <c r="AA208" s="47"/>
    </row>
    <row r="209" spans="1:27" hidden="1" x14ac:dyDescent="0.25">
      <c r="A209" s="57" t="s">
        <v>39</v>
      </c>
      <c r="B209" s="1">
        <v>175.744</v>
      </c>
      <c r="C209" s="1">
        <v>175.36</v>
      </c>
      <c r="D209" s="1">
        <v>421.83300000000003</v>
      </c>
      <c r="E209" s="1">
        <v>382.351</v>
      </c>
      <c r="G209" s="1">
        <f t="shared" si="51"/>
        <v>39.482000000000028</v>
      </c>
      <c r="H209" s="1">
        <f t="shared" si="52"/>
        <v>0.38399999999998613</v>
      </c>
      <c r="I209" s="2">
        <f t="shared" si="53"/>
        <v>404.95968000000005</v>
      </c>
      <c r="J209" s="2">
        <f t="shared" si="54"/>
        <v>396.52302000000003</v>
      </c>
      <c r="K209" s="2">
        <f t="shared" si="55"/>
        <v>388.08636000000001</v>
      </c>
      <c r="L209" s="10">
        <f t="shared" si="56"/>
        <v>0</v>
      </c>
      <c r="M209" s="73">
        <f t="shared" si="57"/>
        <v>0</v>
      </c>
      <c r="N209">
        <f t="shared" si="58"/>
        <v>0</v>
      </c>
      <c r="O209" s="12">
        <f t="shared" si="59"/>
        <v>175.744</v>
      </c>
      <c r="P209" s="11">
        <f t="shared" si="60"/>
        <v>0</v>
      </c>
      <c r="Q209" s="1">
        <f t="shared" si="61"/>
        <v>175.744</v>
      </c>
      <c r="S209" s="14" t="str">
        <f t="shared" si="62"/>
        <v>A</v>
      </c>
      <c r="U209" s="1">
        <f t="shared" si="63"/>
        <v>175.744</v>
      </c>
      <c r="V209" s="1">
        <f t="shared" si="64"/>
        <v>382.351</v>
      </c>
      <c r="W209" s="1">
        <f t="shared" si="65"/>
        <v>0</v>
      </c>
      <c r="X209" s="20">
        <f t="shared" si="66"/>
        <v>0</v>
      </c>
      <c r="Y209" s="22">
        <f t="shared" si="67"/>
        <v>0</v>
      </c>
      <c r="AA209" s="47"/>
    </row>
    <row r="210" spans="1:27" hidden="1" x14ac:dyDescent="0.25">
      <c r="A210" s="57" t="s">
        <v>39</v>
      </c>
      <c r="B210" s="1">
        <v>169.92</v>
      </c>
      <c r="C210" s="1">
        <v>169.536</v>
      </c>
      <c r="D210" s="1">
        <v>424.68400000000003</v>
      </c>
      <c r="E210" s="1">
        <v>384.21499999999997</v>
      </c>
      <c r="G210" s="1">
        <f t="shared" si="51"/>
        <v>40.469000000000051</v>
      </c>
      <c r="H210" s="1">
        <f t="shared" si="52"/>
        <v>0.38399999999998613</v>
      </c>
      <c r="I210" s="2">
        <f t="shared" si="53"/>
        <v>407.69664</v>
      </c>
      <c r="J210" s="2">
        <f t="shared" si="54"/>
        <v>399.20296000000002</v>
      </c>
      <c r="K210" s="2">
        <f t="shared" si="55"/>
        <v>390.70928000000004</v>
      </c>
      <c r="L210" s="10">
        <f t="shared" si="56"/>
        <v>0</v>
      </c>
      <c r="M210" s="73" t="str">
        <f t="shared" si="57"/>
        <v/>
      </c>
      <c r="N210">
        <f t="shared" si="58"/>
        <v>0</v>
      </c>
      <c r="O210" s="12">
        <f t="shared" si="59"/>
        <v>169.92</v>
      </c>
      <c r="P210" s="11">
        <f t="shared" si="60"/>
        <v>0</v>
      </c>
      <c r="Q210" s="1">
        <f t="shared" si="61"/>
        <v>169.92</v>
      </c>
      <c r="S210" s="14" t="str">
        <f t="shared" si="62"/>
        <v>A</v>
      </c>
      <c r="U210" s="1">
        <f t="shared" si="63"/>
        <v>169.92</v>
      </c>
      <c r="V210" s="1">
        <f t="shared" si="64"/>
        <v>384.21499999999997</v>
      </c>
      <c r="W210" s="1">
        <f t="shared" si="65"/>
        <v>0</v>
      </c>
      <c r="X210" s="20">
        <f t="shared" si="66"/>
        <v>0</v>
      </c>
      <c r="Y210" s="22">
        <f t="shared" si="67"/>
        <v>0</v>
      </c>
      <c r="AA210" s="47"/>
    </row>
    <row r="211" spans="1:27" hidden="1" x14ac:dyDescent="0.25">
      <c r="A211" s="57" t="s">
        <v>39</v>
      </c>
      <c r="B211" s="1">
        <v>169.85599999999999</v>
      </c>
      <c r="C211" s="1">
        <v>169.47200000000001</v>
      </c>
      <c r="D211" s="1">
        <v>426.17899999999997</v>
      </c>
      <c r="E211" s="1">
        <v>385.61500000000001</v>
      </c>
      <c r="G211" s="1">
        <f t="shared" si="51"/>
        <v>40.563999999999965</v>
      </c>
      <c r="H211" s="1">
        <f t="shared" si="52"/>
        <v>0.38399999999998613</v>
      </c>
      <c r="I211" s="2">
        <f t="shared" si="53"/>
        <v>409.13183999999995</v>
      </c>
      <c r="J211" s="2">
        <f t="shared" si="54"/>
        <v>400.60825999999997</v>
      </c>
      <c r="K211" s="2">
        <f t="shared" si="55"/>
        <v>392.08467999999999</v>
      </c>
      <c r="L211" s="10">
        <f t="shared" si="56"/>
        <v>0</v>
      </c>
      <c r="M211" s="73" t="str">
        <f t="shared" si="57"/>
        <v/>
      </c>
      <c r="N211">
        <f t="shared" si="58"/>
        <v>0</v>
      </c>
      <c r="O211" s="12">
        <f t="shared" si="59"/>
        <v>169.85599999999999</v>
      </c>
      <c r="P211" s="11">
        <f t="shared" si="60"/>
        <v>0</v>
      </c>
      <c r="Q211" s="1">
        <f t="shared" si="61"/>
        <v>169.85599999999999</v>
      </c>
      <c r="S211" s="14" t="str">
        <f t="shared" si="62"/>
        <v>A</v>
      </c>
      <c r="U211" s="1">
        <f t="shared" si="63"/>
        <v>169.85599999999999</v>
      </c>
      <c r="V211" s="1">
        <f t="shared" si="64"/>
        <v>385.61500000000001</v>
      </c>
      <c r="W211" s="1">
        <f t="shared" si="65"/>
        <v>0</v>
      </c>
      <c r="X211" s="20">
        <f t="shared" si="66"/>
        <v>0</v>
      </c>
      <c r="Y211" s="22">
        <f t="shared" si="67"/>
        <v>0</v>
      </c>
      <c r="AA211" s="47"/>
    </row>
    <row r="212" spans="1:27" hidden="1" x14ac:dyDescent="0.25">
      <c r="A212" s="57" t="s">
        <v>39</v>
      </c>
      <c r="B212" s="1">
        <v>170.68799999999999</v>
      </c>
      <c r="C212" s="1">
        <v>170.304</v>
      </c>
      <c r="D212" s="1">
        <v>423.02600000000001</v>
      </c>
      <c r="E212" s="1">
        <v>382.73599999999999</v>
      </c>
      <c r="G212" s="1">
        <f t="shared" si="51"/>
        <v>40.29000000000002</v>
      </c>
      <c r="H212" s="1">
        <f t="shared" si="52"/>
        <v>0.38399999999998613</v>
      </c>
      <c r="I212" s="2">
        <f t="shared" si="53"/>
        <v>406.10496000000001</v>
      </c>
      <c r="J212" s="2">
        <f t="shared" si="54"/>
        <v>397.64444000000003</v>
      </c>
      <c r="K212" s="2">
        <f t="shared" si="55"/>
        <v>389.18392</v>
      </c>
      <c r="L212" s="10">
        <f t="shared" si="56"/>
        <v>0</v>
      </c>
      <c r="M212" s="73" t="str">
        <f t="shared" si="57"/>
        <v/>
      </c>
      <c r="N212">
        <f t="shared" si="58"/>
        <v>0</v>
      </c>
      <c r="O212" s="12">
        <f t="shared" si="59"/>
        <v>170.68799999999999</v>
      </c>
      <c r="P212" s="11">
        <f t="shared" si="60"/>
        <v>0</v>
      </c>
      <c r="Q212" s="1">
        <f t="shared" si="61"/>
        <v>170.68799999999999</v>
      </c>
      <c r="S212" s="14" t="str">
        <f t="shared" si="62"/>
        <v>A</v>
      </c>
      <c r="U212" s="1">
        <f t="shared" si="63"/>
        <v>170.68799999999999</v>
      </c>
      <c r="V212" s="1">
        <f t="shared" si="64"/>
        <v>382.73599999999999</v>
      </c>
      <c r="W212" s="1">
        <f t="shared" si="65"/>
        <v>0</v>
      </c>
      <c r="X212" s="20">
        <f t="shared" si="66"/>
        <v>0</v>
      </c>
      <c r="Y212" s="22">
        <f t="shared" si="67"/>
        <v>0</v>
      </c>
      <c r="AA212" s="47"/>
    </row>
    <row r="213" spans="1:27" hidden="1" x14ac:dyDescent="0.25">
      <c r="A213" s="57" t="s">
        <v>39</v>
      </c>
      <c r="B213" s="1">
        <v>157.50399999999999</v>
      </c>
      <c r="C213" s="1">
        <v>157.184</v>
      </c>
      <c r="D213" s="1">
        <v>423.33100000000002</v>
      </c>
      <c r="E213" s="1">
        <v>383.10700000000003</v>
      </c>
      <c r="G213" s="1">
        <f t="shared" si="51"/>
        <v>40.22399999999999</v>
      </c>
      <c r="H213" s="1">
        <f t="shared" si="52"/>
        <v>0.31999999999999318</v>
      </c>
      <c r="I213" s="2">
        <f t="shared" si="53"/>
        <v>406.39776000000001</v>
      </c>
      <c r="J213" s="2">
        <f t="shared" si="54"/>
        <v>397.93114000000003</v>
      </c>
      <c r="K213" s="2">
        <f t="shared" si="55"/>
        <v>389.46451999999999</v>
      </c>
      <c r="L213" s="10">
        <f t="shared" si="56"/>
        <v>0</v>
      </c>
      <c r="M213" s="73" t="str">
        <f t="shared" si="57"/>
        <v/>
      </c>
      <c r="N213">
        <f t="shared" si="58"/>
        <v>0</v>
      </c>
      <c r="O213" s="12">
        <f t="shared" si="59"/>
        <v>157.50399999999999</v>
      </c>
      <c r="P213" s="11">
        <f t="shared" si="60"/>
        <v>0</v>
      </c>
      <c r="Q213" s="1">
        <f t="shared" si="61"/>
        <v>157.50399999999999</v>
      </c>
      <c r="S213" s="14" t="str">
        <f t="shared" si="62"/>
        <v>A</v>
      </c>
      <c r="U213" s="1">
        <f t="shared" si="63"/>
        <v>157.50399999999999</v>
      </c>
      <c r="V213" s="1">
        <f t="shared" si="64"/>
        <v>383.10700000000003</v>
      </c>
      <c r="W213" s="1">
        <f t="shared" si="65"/>
        <v>0</v>
      </c>
      <c r="X213" s="20">
        <f t="shared" si="66"/>
        <v>0</v>
      </c>
      <c r="Y213" s="22">
        <f t="shared" si="67"/>
        <v>0</v>
      </c>
      <c r="AA213" s="47"/>
    </row>
    <row r="214" spans="1:27" hidden="1" x14ac:dyDescent="0.25">
      <c r="A214" s="57" t="s">
        <v>39</v>
      </c>
      <c r="B214" s="1">
        <v>177.92</v>
      </c>
      <c r="C214" s="1">
        <v>177.6</v>
      </c>
      <c r="D214" s="1">
        <v>422.16399999999999</v>
      </c>
      <c r="E214" s="1">
        <v>382.005</v>
      </c>
      <c r="G214" s="1">
        <f t="shared" si="51"/>
        <v>40.158999999999992</v>
      </c>
      <c r="H214" s="1">
        <f t="shared" si="52"/>
        <v>0.31999999999999318</v>
      </c>
      <c r="I214" s="2">
        <f t="shared" si="53"/>
        <v>405.27744000000001</v>
      </c>
      <c r="J214" s="2">
        <f t="shared" si="54"/>
        <v>396.83416</v>
      </c>
      <c r="K214" s="2">
        <f t="shared" si="55"/>
        <v>388.39087999999998</v>
      </c>
      <c r="L214" s="10">
        <f t="shared" si="56"/>
        <v>0</v>
      </c>
      <c r="M214" s="73" t="str">
        <f t="shared" si="57"/>
        <v/>
      </c>
      <c r="N214">
        <f t="shared" si="58"/>
        <v>0</v>
      </c>
      <c r="O214" s="12">
        <f t="shared" si="59"/>
        <v>177.92</v>
      </c>
      <c r="P214" s="11">
        <f t="shared" si="60"/>
        <v>0</v>
      </c>
      <c r="Q214" s="1">
        <f t="shared" si="61"/>
        <v>177.92</v>
      </c>
      <c r="S214" s="14" t="str">
        <f t="shared" si="62"/>
        <v>A</v>
      </c>
      <c r="U214" s="1">
        <f t="shared" si="63"/>
        <v>177.92</v>
      </c>
      <c r="V214" s="1">
        <f t="shared" si="64"/>
        <v>382.005</v>
      </c>
      <c r="W214" s="1">
        <f t="shared" si="65"/>
        <v>0</v>
      </c>
      <c r="X214" s="20">
        <f t="shared" si="66"/>
        <v>0</v>
      </c>
      <c r="Y214" s="22">
        <f t="shared" si="67"/>
        <v>0</v>
      </c>
      <c r="AA214" s="47"/>
    </row>
    <row r="215" spans="1:27" hidden="1" x14ac:dyDescent="0.25">
      <c r="A215" s="57" t="s">
        <v>39</v>
      </c>
      <c r="B215" s="1">
        <v>174.976</v>
      </c>
      <c r="C215" s="1">
        <v>174.52799999999999</v>
      </c>
      <c r="D215" s="1">
        <v>423.13200000000001</v>
      </c>
      <c r="E215" s="1">
        <v>382.904</v>
      </c>
      <c r="G215" s="1">
        <f t="shared" si="51"/>
        <v>40.228000000000009</v>
      </c>
      <c r="H215" s="1">
        <f t="shared" si="52"/>
        <v>0.4480000000000075</v>
      </c>
      <c r="I215" s="2">
        <f t="shared" si="53"/>
        <v>406.20672000000002</v>
      </c>
      <c r="J215" s="2">
        <f t="shared" si="54"/>
        <v>397.74408</v>
      </c>
      <c r="K215" s="2">
        <f t="shared" si="55"/>
        <v>389.28143999999998</v>
      </c>
      <c r="L215" s="10">
        <f t="shared" si="56"/>
        <v>0</v>
      </c>
      <c r="M215" s="73" t="str">
        <f t="shared" si="57"/>
        <v/>
      </c>
      <c r="N215">
        <f t="shared" si="58"/>
        <v>0</v>
      </c>
      <c r="O215" s="12">
        <f t="shared" si="59"/>
        <v>174.976</v>
      </c>
      <c r="P215" s="11">
        <f t="shared" si="60"/>
        <v>0</v>
      </c>
      <c r="Q215" s="1">
        <f t="shared" si="61"/>
        <v>174.976</v>
      </c>
      <c r="S215" s="14" t="str">
        <f t="shared" si="62"/>
        <v>A</v>
      </c>
      <c r="U215" s="1">
        <f t="shared" si="63"/>
        <v>174.976</v>
      </c>
      <c r="V215" s="1">
        <f t="shared" si="64"/>
        <v>382.904</v>
      </c>
      <c r="W215" s="1">
        <f t="shared" si="65"/>
        <v>0</v>
      </c>
      <c r="X215" s="20">
        <f t="shared" si="66"/>
        <v>0</v>
      </c>
      <c r="Y215" s="22">
        <f t="shared" si="67"/>
        <v>0</v>
      </c>
      <c r="AA215" s="47"/>
    </row>
    <row r="216" spans="1:27" hidden="1" x14ac:dyDescent="0.25">
      <c r="A216" s="57" t="s">
        <v>39</v>
      </c>
      <c r="B216" s="1">
        <v>162.11199999999999</v>
      </c>
      <c r="C216" s="1">
        <v>161.792</v>
      </c>
      <c r="D216" s="1">
        <v>423.85399999999998</v>
      </c>
      <c r="E216" s="1">
        <v>383.55700000000002</v>
      </c>
      <c r="G216" s="1">
        <f t="shared" si="51"/>
        <v>40.296999999999969</v>
      </c>
      <c r="H216" s="1">
        <f t="shared" si="52"/>
        <v>0.31999999999999318</v>
      </c>
      <c r="I216" s="2">
        <f t="shared" si="53"/>
        <v>406.89983999999998</v>
      </c>
      <c r="J216" s="2">
        <f t="shared" si="54"/>
        <v>398.42275999999998</v>
      </c>
      <c r="K216" s="2">
        <f t="shared" si="55"/>
        <v>389.94567999999998</v>
      </c>
      <c r="L216" s="10">
        <f t="shared" si="56"/>
        <v>0</v>
      </c>
      <c r="M216" s="73" t="str">
        <f t="shared" si="57"/>
        <v/>
      </c>
      <c r="N216">
        <f t="shared" si="58"/>
        <v>0</v>
      </c>
      <c r="O216" s="12">
        <f t="shared" si="59"/>
        <v>162.11199999999999</v>
      </c>
      <c r="P216" s="11">
        <f t="shared" si="60"/>
        <v>0</v>
      </c>
      <c r="Q216" s="1">
        <f t="shared" si="61"/>
        <v>162.11199999999999</v>
      </c>
      <c r="S216" s="14" t="str">
        <f t="shared" si="62"/>
        <v>A</v>
      </c>
      <c r="U216" s="1">
        <f t="shared" si="63"/>
        <v>162.11199999999999</v>
      </c>
      <c r="V216" s="1">
        <f t="shared" si="64"/>
        <v>383.55700000000002</v>
      </c>
      <c r="W216" s="1">
        <f t="shared" si="65"/>
        <v>0</v>
      </c>
      <c r="X216" s="20">
        <f t="shared" si="66"/>
        <v>0</v>
      </c>
      <c r="Y216" s="22">
        <f t="shared" si="67"/>
        <v>0</v>
      </c>
      <c r="AA216" s="47"/>
    </row>
    <row r="217" spans="1:27" hidden="1" x14ac:dyDescent="0.25">
      <c r="A217" s="57" t="s">
        <v>39</v>
      </c>
      <c r="B217" s="1">
        <v>142.08000000000001</v>
      </c>
      <c r="C217" s="1">
        <v>141.76</v>
      </c>
      <c r="D217" s="1">
        <v>426.31200000000001</v>
      </c>
      <c r="E217" s="1">
        <v>385.803</v>
      </c>
      <c r="G217" s="1">
        <f t="shared" si="51"/>
        <v>40.509000000000015</v>
      </c>
      <c r="H217" s="1">
        <f t="shared" si="52"/>
        <v>0.3200000000000216</v>
      </c>
      <c r="I217" s="2">
        <f t="shared" si="53"/>
        <v>409.25952000000001</v>
      </c>
      <c r="J217" s="2">
        <f t="shared" si="54"/>
        <v>400.73328000000004</v>
      </c>
      <c r="K217" s="2">
        <f t="shared" si="55"/>
        <v>392.20704000000001</v>
      </c>
      <c r="L217" s="10">
        <f t="shared" si="56"/>
        <v>0</v>
      </c>
      <c r="M217" s="73" t="str">
        <f t="shared" si="57"/>
        <v/>
      </c>
      <c r="N217">
        <f t="shared" si="58"/>
        <v>0</v>
      </c>
      <c r="O217" s="12">
        <f t="shared" si="59"/>
        <v>142.08000000000001</v>
      </c>
      <c r="P217" s="11">
        <f t="shared" si="60"/>
        <v>0</v>
      </c>
      <c r="Q217" s="1">
        <f t="shared" si="61"/>
        <v>142.08000000000001</v>
      </c>
      <c r="S217" s="14" t="str">
        <f t="shared" si="62"/>
        <v>A</v>
      </c>
      <c r="U217" s="1">
        <f t="shared" si="63"/>
        <v>142.08000000000001</v>
      </c>
      <c r="V217" s="1">
        <f t="shared" si="64"/>
        <v>385.803</v>
      </c>
      <c r="W217" s="1">
        <f t="shared" si="65"/>
        <v>0</v>
      </c>
      <c r="X217" s="20">
        <f t="shared" si="66"/>
        <v>0</v>
      </c>
      <c r="Y217" s="22">
        <f t="shared" si="67"/>
        <v>0</v>
      </c>
      <c r="AA217" s="47"/>
    </row>
    <row r="218" spans="1:27" hidden="1" x14ac:dyDescent="0.25">
      <c r="A218" s="57" t="s">
        <v>39</v>
      </c>
      <c r="B218" s="1">
        <v>135.87200000000001</v>
      </c>
      <c r="C218" s="1">
        <v>135.488</v>
      </c>
      <c r="D218" s="1">
        <v>421.041</v>
      </c>
      <c r="E218" s="1">
        <v>380.98399999999998</v>
      </c>
      <c r="G218" s="1">
        <f t="shared" si="51"/>
        <v>40.057000000000016</v>
      </c>
      <c r="H218" s="1">
        <f t="shared" si="52"/>
        <v>0.38400000000001455</v>
      </c>
      <c r="I218" s="2">
        <f t="shared" si="53"/>
        <v>404.19936000000001</v>
      </c>
      <c r="J218" s="2">
        <f t="shared" si="54"/>
        <v>395.77854000000002</v>
      </c>
      <c r="K218" s="2">
        <f t="shared" si="55"/>
        <v>387.35771999999997</v>
      </c>
      <c r="L218" s="10">
        <f t="shared" si="56"/>
        <v>0</v>
      </c>
      <c r="M218" s="73" t="str">
        <f t="shared" si="57"/>
        <v/>
      </c>
      <c r="N218">
        <f t="shared" si="58"/>
        <v>0</v>
      </c>
      <c r="O218" s="12">
        <f t="shared" si="59"/>
        <v>135.87200000000001</v>
      </c>
      <c r="P218" s="11">
        <f t="shared" si="60"/>
        <v>0</v>
      </c>
      <c r="Q218" s="1">
        <f t="shared" si="61"/>
        <v>135.87200000000001</v>
      </c>
      <c r="S218" s="14" t="str">
        <f t="shared" si="62"/>
        <v>A</v>
      </c>
      <c r="U218" s="1">
        <f t="shared" si="63"/>
        <v>135.87200000000001</v>
      </c>
      <c r="V218" s="1">
        <f t="shared" si="64"/>
        <v>380.98399999999998</v>
      </c>
      <c r="W218" s="1">
        <f t="shared" si="65"/>
        <v>0</v>
      </c>
      <c r="X218" s="20">
        <f t="shared" si="66"/>
        <v>0</v>
      </c>
      <c r="Y218" s="22">
        <f t="shared" si="67"/>
        <v>0</v>
      </c>
      <c r="AA218" s="47"/>
    </row>
    <row r="219" spans="1:27" hidden="1" x14ac:dyDescent="0.25">
      <c r="A219" s="57" t="s">
        <v>39</v>
      </c>
      <c r="B219" s="1">
        <v>133.50399999999999</v>
      </c>
      <c r="C219" s="1">
        <v>133.24799999999999</v>
      </c>
      <c r="D219" s="1">
        <v>417.815</v>
      </c>
      <c r="E219" s="1">
        <v>380.09399999999999</v>
      </c>
      <c r="G219" s="1">
        <f t="shared" si="51"/>
        <v>37.721000000000004</v>
      </c>
      <c r="H219" s="1">
        <f t="shared" si="52"/>
        <v>0.25600000000000023</v>
      </c>
      <c r="I219" s="2">
        <f t="shared" si="53"/>
        <v>401.10239999999999</v>
      </c>
      <c r="J219" s="2">
        <f t="shared" si="54"/>
        <v>392.74610000000001</v>
      </c>
      <c r="K219" s="2">
        <f t="shared" si="55"/>
        <v>384.38979999999998</v>
      </c>
      <c r="L219" s="10">
        <f t="shared" si="56"/>
        <v>3</v>
      </c>
      <c r="M219" s="73">
        <f t="shared" si="57"/>
        <v>3</v>
      </c>
      <c r="N219">
        <f t="shared" si="58"/>
        <v>3</v>
      </c>
      <c r="O219" s="12">
        <f t="shared" si="59"/>
        <v>148.56888493211662</v>
      </c>
      <c r="P219" s="11">
        <f t="shared" si="60"/>
        <v>15.064884932116627</v>
      </c>
      <c r="Q219" s="1">
        <f t="shared" si="61"/>
        <v>133.50399999999999</v>
      </c>
      <c r="S219" s="14" t="str">
        <f t="shared" si="62"/>
        <v>A</v>
      </c>
      <c r="U219" s="1">
        <f t="shared" si="63"/>
        <v>133.50399999999999</v>
      </c>
      <c r="V219" s="1">
        <f t="shared" si="64"/>
        <v>380.09399999999999</v>
      </c>
      <c r="W219" s="1">
        <f t="shared" si="65"/>
        <v>15.064884932116627</v>
      </c>
      <c r="X219" s="20">
        <f t="shared" si="66"/>
        <v>6.553224945470733</v>
      </c>
      <c r="Y219" s="22">
        <f t="shared" si="67"/>
        <v>3</v>
      </c>
      <c r="AA219" s="47"/>
    </row>
    <row r="220" spans="1:27" hidden="1" x14ac:dyDescent="0.25">
      <c r="A220" s="57" t="s">
        <v>39</v>
      </c>
      <c r="B220" s="1">
        <v>130.68799999999999</v>
      </c>
      <c r="C220" s="1">
        <v>130.43199999999999</v>
      </c>
      <c r="D220" s="1">
        <v>415.36799999999999</v>
      </c>
      <c r="E220" s="1">
        <v>381.67700000000002</v>
      </c>
      <c r="G220" s="1">
        <f t="shared" si="51"/>
        <v>33.690999999999974</v>
      </c>
      <c r="H220" s="1">
        <f t="shared" si="52"/>
        <v>0.25600000000000023</v>
      </c>
      <c r="I220" s="2">
        <f t="shared" si="53"/>
        <v>398.75328000000002</v>
      </c>
      <c r="J220" s="2">
        <f t="shared" si="54"/>
        <v>390.44592</v>
      </c>
      <c r="K220" s="2">
        <f t="shared" si="55"/>
        <v>382.13855999999998</v>
      </c>
      <c r="L220" s="10">
        <f t="shared" si="56"/>
        <v>3</v>
      </c>
      <c r="M220" s="73" t="str">
        <f t="shared" si="57"/>
        <v/>
      </c>
      <c r="N220">
        <f t="shared" si="58"/>
        <v>3</v>
      </c>
      <c r="O220" s="12">
        <f t="shared" si="59"/>
        <v>145.43512129979968</v>
      </c>
      <c r="P220" s="11">
        <f t="shared" si="60"/>
        <v>14.747121299799687</v>
      </c>
      <c r="Q220" s="1">
        <f t="shared" si="61"/>
        <v>130.68799999999999</v>
      </c>
      <c r="S220" s="14" t="str">
        <f t="shared" si="62"/>
        <v>A</v>
      </c>
      <c r="U220" s="1">
        <f t="shared" si="63"/>
        <v>130.68799999999999</v>
      </c>
      <c r="V220" s="1">
        <f t="shared" si="64"/>
        <v>381.67700000000002</v>
      </c>
      <c r="W220" s="1">
        <f t="shared" si="65"/>
        <v>14.747121299799687</v>
      </c>
      <c r="X220" s="20">
        <f t="shared" si="66"/>
        <v>6.4149977654128643</v>
      </c>
      <c r="Y220" s="22">
        <f t="shared" si="67"/>
        <v>3</v>
      </c>
      <c r="AA220" s="47"/>
    </row>
    <row r="221" spans="1:27" hidden="1" x14ac:dyDescent="0.25">
      <c r="A221" s="57" t="s">
        <v>39</v>
      </c>
      <c r="B221" s="1">
        <v>132.16</v>
      </c>
      <c r="C221" s="1">
        <v>131.84</v>
      </c>
      <c r="D221" s="1">
        <v>415.505</v>
      </c>
      <c r="E221" s="1">
        <v>381.78300000000002</v>
      </c>
      <c r="G221" s="1">
        <f t="shared" si="51"/>
        <v>33.72199999999998</v>
      </c>
      <c r="H221" s="1">
        <f t="shared" si="52"/>
        <v>0.31999999999999318</v>
      </c>
      <c r="I221" s="2">
        <f t="shared" si="53"/>
        <v>398.88479999999998</v>
      </c>
      <c r="J221" s="2">
        <f t="shared" si="54"/>
        <v>390.57470000000001</v>
      </c>
      <c r="K221" s="2">
        <f t="shared" si="55"/>
        <v>382.26459999999997</v>
      </c>
      <c r="L221" s="10">
        <f t="shared" si="56"/>
        <v>3</v>
      </c>
      <c r="M221" s="73" t="str">
        <f t="shared" si="57"/>
        <v/>
      </c>
      <c r="N221">
        <f t="shared" si="58"/>
        <v>3</v>
      </c>
      <c r="O221" s="12">
        <f t="shared" si="59"/>
        <v>147.07322501669262</v>
      </c>
      <c r="P221" s="11">
        <f t="shared" si="60"/>
        <v>14.913225016692621</v>
      </c>
      <c r="Q221" s="1">
        <f t="shared" si="61"/>
        <v>132.16</v>
      </c>
      <c r="S221" s="14" t="str">
        <f t="shared" si="62"/>
        <v>A</v>
      </c>
      <c r="U221" s="1">
        <f t="shared" si="63"/>
        <v>132.16</v>
      </c>
      <c r="V221" s="1">
        <f t="shared" si="64"/>
        <v>381.78300000000002</v>
      </c>
      <c r="W221" s="1">
        <f t="shared" si="65"/>
        <v>14.913225016692621</v>
      </c>
      <c r="X221" s="20">
        <f t="shared" si="66"/>
        <v>6.4872528822612905</v>
      </c>
      <c r="Y221" s="22">
        <f t="shared" si="67"/>
        <v>3</v>
      </c>
      <c r="AA221" s="47"/>
    </row>
    <row r="222" spans="1:27" hidden="1" x14ac:dyDescent="0.25">
      <c r="A222" s="57" t="s">
        <v>39</v>
      </c>
      <c r="B222" s="1">
        <v>129.66399999999999</v>
      </c>
      <c r="C222" s="1">
        <v>129.34399999999999</v>
      </c>
      <c r="D222" s="1">
        <v>418.10300000000001</v>
      </c>
      <c r="E222" s="1">
        <v>383.49700000000001</v>
      </c>
      <c r="G222" s="1">
        <f t="shared" si="51"/>
        <v>34.605999999999995</v>
      </c>
      <c r="H222" s="1">
        <f t="shared" si="52"/>
        <v>0.31999999999999318</v>
      </c>
      <c r="I222" s="2">
        <f t="shared" si="53"/>
        <v>401.37887999999998</v>
      </c>
      <c r="J222" s="2">
        <f t="shared" si="54"/>
        <v>393.01682</v>
      </c>
      <c r="K222" s="2">
        <f t="shared" si="55"/>
        <v>384.65476000000001</v>
      </c>
      <c r="L222" s="10">
        <f t="shared" si="56"/>
        <v>3</v>
      </c>
      <c r="M222" s="73" t="str">
        <f t="shared" si="57"/>
        <v/>
      </c>
      <c r="N222">
        <f t="shared" si="58"/>
        <v>3</v>
      </c>
      <c r="O222" s="12">
        <f t="shared" si="59"/>
        <v>144.29557088804808</v>
      </c>
      <c r="P222" s="11">
        <f t="shared" si="60"/>
        <v>14.631570888048088</v>
      </c>
      <c r="Q222" s="1">
        <f t="shared" si="61"/>
        <v>129.66399999999999</v>
      </c>
      <c r="S222" s="14" t="str">
        <f t="shared" si="62"/>
        <v>A</v>
      </c>
      <c r="U222" s="1">
        <f t="shared" si="63"/>
        <v>129.66399999999999</v>
      </c>
      <c r="V222" s="1">
        <f t="shared" si="64"/>
        <v>383.49700000000001</v>
      </c>
      <c r="W222" s="1">
        <f t="shared" si="65"/>
        <v>14.631570888048088</v>
      </c>
      <c r="X222" s="20">
        <f t="shared" si="66"/>
        <v>6.364733336300918</v>
      </c>
      <c r="Y222" s="22">
        <f t="shared" si="67"/>
        <v>3</v>
      </c>
      <c r="AA222" s="47"/>
    </row>
    <row r="223" spans="1:27" hidden="1" x14ac:dyDescent="0.25">
      <c r="A223" s="57" t="s">
        <v>39</v>
      </c>
      <c r="B223" s="1">
        <v>95.872</v>
      </c>
      <c r="C223" s="1">
        <v>95.616</v>
      </c>
      <c r="D223" s="1">
        <v>421.23</v>
      </c>
      <c r="E223" s="1">
        <v>381.29899999999998</v>
      </c>
      <c r="G223" s="1">
        <f t="shared" si="51"/>
        <v>39.93100000000004</v>
      </c>
      <c r="H223" s="1">
        <f t="shared" si="52"/>
        <v>0.25600000000000023</v>
      </c>
      <c r="I223" s="2">
        <f t="shared" si="53"/>
        <v>404.38080000000002</v>
      </c>
      <c r="J223" s="2">
        <f t="shared" si="54"/>
        <v>395.95620000000002</v>
      </c>
      <c r="K223" s="2">
        <f t="shared" si="55"/>
        <v>387.53160000000003</v>
      </c>
      <c r="L223" s="10">
        <f t="shared" si="56"/>
        <v>0</v>
      </c>
      <c r="M223" s="73">
        <f t="shared" si="57"/>
        <v>0</v>
      </c>
      <c r="N223">
        <f t="shared" si="58"/>
        <v>0</v>
      </c>
      <c r="O223" s="12">
        <f t="shared" si="59"/>
        <v>95.872</v>
      </c>
      <c r="P223" s="11">
        <f t="shared" si="60"/>
        <v>0</v>
      </c>
      <c r="Q223" s="1">
        <f t="shared" si="61"/>
        <v>95.872</v>
      </c>
      <c r="S223" s="14" t="str">
        <f t="shared" si="62"/>
        <v>A</v>
      </c>
      <c r="U223" s="1">
        <f t="shared" si="63"/>
        <v>95.872</v>
      </c>
      <c r="V223" s="1">
        <f t="shared" si="64"/>
        <v>381.29899999999998</v>
      </c>
      <c r="W223" s="1">
        <f t="shared" si="65"/>
        <v>0</v>
      </c>
      <c r="X223" s="20">
        <f t="shared" si="66"/>
        <v>0</v>
      </c>
      <c r="Y223" s="22">
        <f t="shared" si="67"/>
        <v>0</v>
      </c>
      <c r="AA223" s="47"/>
    </row>
    <row r="224" spans="1:27" hidden="1" x14ac:dyDescent="0.25">
      <c r="A224" s="57" t="s">
        <v>39</v>
      </c>
      <c r="B224" s="1">
        <v>44.351999999999997</v>
      </c>
      <c r="C224" s="1">
        <v>44.16</v>
      </c>
      <c r="D224" s="1">
        <v>421.601</v>
      </c>
      <c r="E224" s="1">
        <v>381.80200000000002</v>
      </c>
      <c r="G224" s="1">
        <f t="shared" si="51"/>
        <v>39.798999999999978</v>
      </c>
      <c r="H224" s="1">
        <f t="shared" si="52"/>
        <v>0.19200000000000017</v>
      </c>
      <c r="I224" s="2">
        <f t="shared" si="53"/>
        <v>404.73696000000001</v>
      </c>
      <c r="J224" s="2">
        <f t="shared" si="54"/>
        <v>396.30493999999999</v>
      </c>
      <c r="K224" s="2">
        <f t="shared" si="55"/>
        <v>387.87292000000002</v>
      </c>
      <c r="L224" s="10">
        <f t="shared" si="56"/>
        <v>0</v>
      </c>
      <c r="M224" s="73" t="str">
        <f t="shared" si="57"/>
        <v/>
      </c>
      <c r="N224">
        <f t="shared" si="58"/>
        <v>0</v>
      </c>
      <c r="O224" s="12">
        <f t="shared" si="59"/>
        <v>44.351999999999997</v>
      </c>
      <c r="P224" s="11">
        <f t="shared" si="60"/>
        <v>0</v>
      </c>
      <c r="Q224" s="1">
        <f t="shared" si="61"/>
        <v>44.351999999999997</v>
      </c>
      <c r="S224" s="14" t="str">
        <f t="shared" si="62"/>
        <v>A</v>
      </c>
      <c r="U224" s="1">
        <f t="shared" si="63"/>
        <v>44.351999999999997</v>
      </c>
      <c r="V224" s="1">
        <f t="shared" si="64"/>
        <v>381.80200000000002</v>
      </c>
      <c r="W224" s="1">
        <f t="shared" si="65"/>
        <v>0</v>
      </c>
      <c r="X224" s="20">
        <f t="shared" si="66"/>
        <v>0</v>
      </c>
      <c r="Y224" s="22">
        <f t="shared" si="67"/>
        <v>0</v>
      </c>
      <c r="AA224" s="47"/>
    </row>
    <row r="225" spans="1:34" x14ac:dyDescent="0.25">
      <c r="A225" s="57" t="s">
        <v>39</v>
      </c>
      <c r="B225" s="1">
        <v>36.607999999999997</v>
      </c>
      <c r="C225" s="1">
        <v>36.351999999999997</v>
      </c>
      <c r="D225" s="1">
        <v>421.62700000000001</v>
      </c>
      <c r="E225" s="1">
        <v>381.846</v>
      </c>
      <c r="G225" s="1">
        <f t="shared" si="51"/>
        <v>39.781000000000006</v>
      </c>
      <c r="H225" s="1">
        <f t="shared" si="52"/>
        <v>0.25600000000000023</v>
      </c>
      <c r="I225" s="2">
        <f t="shared" si="53"/>
        <v>404.76192000000003</v>
      </c>
      <c r="J225" s="2">
        <f t="shared" si="54"/>
        <v>396.32938000000001</v>
      </c>
      <c r="K225" s="2">
        <f t="shared" si="55"/>
        <v>387.89684</v>
      </c>
      <c r="L225" s="10">
        <f t="shared" si="56"/>
        <v>0</v>
      </c>
      <c r="M225" s="73" t="str">
        <f t="shared" si="57"/>
        <v/>
      </c>
      <c r="N225">
        <f t="shared" si="58"/>
        <v>0</v>
      </c>
      <c r="O225" s="12">
        <f t="shared" si="59"/>
        <v>36.607999999999997</v>
      </c>
      <c r="P225" s="11">
        <f t="shared" si="60"/>
        <v>0</v>
      </c>
      <c r="Q225" s="1">
        <f t="shared" si="61"/>
        <v>36.607999999999997</v>
      </c>
      <c r="S225" s="14" t="str">
        <f t="shared" si="62"/>
        <v>A</v>
      </c>
      <c r="U225" s="1">
        <f t="shared" si="63"/>
        <v>36.607999999999997</v>
      </c>
      <c r="V225" s="1">
        <f t="shared" si="64"/>
        <v>381.846</v>
      </c>
      <c r="W225" s="1">
        <f t="shared" si="65"/>
        <v>0</v>
      </c>
      <c r="X225" s="20">
        <f t="shared" si="66"/>
        <v>0</v>
      </c>
      <c r="Y225" s="22">
        <f t="shared" si="67"/>
        <v>0</v>
      </c>
      <c r="Z225" s="32" t="s">
        <v>40</v>
      </c>
      <c r="AA225" s="47"/>
      <c r="AB225" s="32" t="str">
        <f>A225</f>
        <v>JJJJ-MM-TT SS:MM:SS</v>
      </c>
      <c r="AC225" s="1">
        <f>SUM(U225:U248)</f>
        <v>935.10399999999981</v>
      </c>
      <c r="AD225" s="1">
        <f>AVERAGE(V225:V248)</f>
        <v>383.29158333333334</v>
      </c>
      <c r="AE225" s="1">
        <f>SUM(W225:W248)</f>
        <v>0</v>
      </c>
      <c r="AF225" s="1">
        <f>SUM(X225:X248)</f>
        <v>0</v>
      </c>
      <c r="AG225" s="35">
        <f>AVERAGE(Y225:Y248)</f>
        <v>0</v>
      </c>
      <c r="AH225" s="37" t="e">
        <f>DAY(A225)</f>
        <v>#VALUE!</v>
      </c>
    </row>
    <row r="226" spans="1:34" hidden="1" x14ac:dyDescent="0.25">
      <c r="A226" s="57" t="s">
        <v>39</v>
      </c>
      <c r="B226" s="1">
        <v>33.28</v>
      </c>
      <c r="C226" s="1">
        <v>33.088000000000001</v>
      </c>
      <c r="D226" s="1">
        <v>421.69400000000002</v>
      </c>
      <c r="E226" s="1">
        <v>381.92399999999998</v>
      </c>
      <c r="G226" s="1">
        <f t="shared" si="51"/>
        <v>39.770000000000039</v>
      </c>
      <c r="H226" s="1">
        <f t="shared" si="52"/>
        <v>0.19200000000000017</v>
      </c>
      <c r="I226" s="2">
        <f t="shared" si="53"/>
        <v>404.82624000000004</v>
      </c>
      <c r="J226" s="2">
        <f t="shared" si="54"/>
        <v>396.39236</v>
      </c>
      <c r="K226" s="2">
        <f t="shared" si="55"/>
        <v>387.95848000000001</v>
      </c>
      <c r="L226" s="10">
        <f t="shared" si="56"/>
        <v>0</v>
      </c>
      <c r="M226" s="73" t="str">
        <f t="shared" si="57"/>
        <v/>
      </c>
      <c r="N226">
        <f t="shared" si="58"/>
        <v>0</v>
      </c>
      <c r="O226" s="12">
        <f t="shared" si="59"/>
        <v>33.28</v>
      </c>
      <c r="P226" s="11">
        <f t="shared" si="60"/>
        <v>0</v>
      </c>
      <c r="Q226" s="1">
        <f t="shared" si="61"/>
        <v>33.28</v>
      </c>
      <c r="S226" s="14" t="str">
        <f t="shared" si="62"/>
        <v>A</v>
      </c>
      <c r="U226" s="1">
        <f t="shared" si="63"/>
        <v>33.28</v>
      </c>
      <c r="V226" s="1">
        <f t="shared" si="64"/>
        <v>381.92399999999998</v>
      </c>
      <c r="W226" s="1">
        <f t="shared" si="65"/>
        <v>0</v>
      </c>
      <c r="X226" s="20">
        <f t="shared" si="66"/>
        <v>0</v>
      </c>
      <c r="Y226" s="22">
        <f t="shared" si="67"/>
        <v>0</v>
      </c>
      <c r="AA226" s="47"/>
    </row>
    <row r="227" spans="1:34" hidden="1" x14ac:dyDescent="0.25">
      <c r="A227" s="57" t="s">
        <v>39</v>
      </c>
      <c r="B227" s="1">
        <v>33.6</v>
      </c>
      <c r="C227" s="1">
        <v>33.344000000000001</v>
      </c>
      <c r="D227" s="1">
        <v>422.25299999999999</v>
      </c>
      <c r="E227" s="1">
        <v>382.435</v>
      </c>
      <c r="G227" s="1">
        <f t="shared" si="51"/>
        <v>39.817999999999984</v>
      </c>
      <c r="H227" s="1">
        <f t="shared" si="52"/>
        <v>0.25600000000000023</v>
      </c>
      <c r="I227" s="2">
        <f t="shared" si="53"/>
        <v>405.36287999999996</v>
      </c>
      <c r="J227" s="2">
        <f t="shared" si="54"/>
        <v>396.91782000000001</v>
      </c>
      <c r="K227" s="2">
        <f t="shared" si="55"/>
        <v>388.47275999999999</v>
      </c>
      <c r="L227" s="10">
        <f t="shared" si="56"/>
        <v>0</v>
      </c>
      <c r="M227" s="73" t="str">
        <f t="shared" si="57"/>
        <v/>
      </c>
      <c r="N227">
        <f t="shared" si="58"/>
        <v>0</v>
      </c>
      <c r="O227" s="12">
        <f t="shared" si="59"/>
        <v>33.6</v>
      </c>
      <c r="P227" s="11">
        <f t="shared" si="60"/>
        <v>0</v>
      </c>
      <c r="Q227" s="1">
        <f t="shared" si="61"/>
        <v>33.6</v>
      </c>
      <c r="S227" s="14" t="str">
        <f t="shared" si="62"/>
        <v>A</v>
      </c>
      <c r="U227" s="1">
        <f t="shared" si="63"/>
        <v>33.6</v>
      </c>
      <c r="V227" s="1">
        <f t="shared" si="64"/>
        <v>382.435</v>
      </c>
      <c r="W227" s="1">
        <f t="shared" si="65"/>
        <v>0</v>
      </c>
      <c r="X227" s="20">
        <f t="shared" si="66"/>
        <v>0</v>
      </c>
      <c r="Y227" s="22">
        <f t="shared" si="67"/>
        <v>0</v>
      </c>
      <c r="AA227" s="47"/>
    </row>
    <row r="228" spans="1:34" hidden="1" x14ac:dyDescent="0.25">
      <c r="A228" s="57" t="s">
        <v>39</v>
      </c>
      <c r="B228" s="1">
        <v>34.112000000000002</v>
      </c>
      <c r="C228" s="1">
        <v>33.92</v>
      </c>
      <c r="D228" s="1">
        <v>422.166</v>
      </c>
      <c r="E228" s="1">
        <v>382.36099999999999</v>
      </c>
      <c r="G228" s="1">
        <f t="shared" si="51"/>
        <v>39.805000000000007</v>
      </c>
      <c r="H228" s="1">
        <f t="shared" si="52"/>
        <v>0.19200000000000017</v>
      </c>
      <c r="I228" s="2">
        <f t="shared" si="53"/>
        <v>405.27936</v>
      </c>
      <c r="J228" s="2">
        <f t="shared" si="54"/>
        <v>396.83604000000003</v>
      </c>
      <c r="K228" s="2">
        <f t="shared" si="55"/>
        <v>388.39272</v>
      </c>
      <c r="L228" s="10">
        <f t="shared" si="56"/>
        <v>0</v>
      </c>
      <c r="M228" s="73" t="str">
        <f t="shared" si="57"/>
        <v/>
      </c>
      <c r="N228">
        <f t="shared" si="58"/>
        <v>0</v>
      </c>
      <c r="O228" s="12">
        <f t="shared" si="59"/>
        <v>34.112000000000002</v>
      </c>
      <c r="P228" s="11">
        <f t="shared" si="60"/>
        <v>0</v>
      </c>
      <c r="Q228" s="1">
        <f t="shared" si="61"/>
        <v>34.112000000000002</v>
      </c>
      <c r="S228" s="14" t="str">
        <f t="shared" si="62"/>
        <v>A</v>
      </c>
      <c r="U228" s="1">
        <f t="shared" si="63"/>
        <v>34.112000000000002</v>
      </c>
      <c r="V228" s="1">
        <f t="shared" si="64"/>
        <v>382.36099999999999</v>
      </c>
      <c r="W228" s="1">
        <f t="shared" si="65"/>
        <v>0</v>
      </c>
      <c r="X228" s="20">
        <f t="shared" si="66"/>
        <v>0</v>
      </c>
      <c r="Y228" s="22">
        <f t="shared" si="67"/>
        <v>0</v>
      </c>
      <c r="AA228" s="47"/>
    </row>
    <row r="229" spans="1:34" hidden="1" x14ac:dyDescent="0.25">
      <c r="A229" s="57" t="s">
        <v>39</v>
      </c>
      <c r="B229" s="1">
        <v>33.6</v>
      </c>
      <c r="C229" s="1">
        <v>33.408000000000001</v>
      </c>
      <c r="D229" s="1">
        <v>422.13900000000001</v>
      </c>
      <c r="E229" s="1">
        <v>382.34</v>
      </c>
      <c r="G229" s="1">
        <f t="shared" si="51"/>
        <v>39.799000000000035</v>
      </c>
      <c r="H229" s="1">
        <f t="shared" si="52"/>
        <v>0.19200000000000017</v>
      </c>
      <c r="I229" s="2">
        <f t="shared" si="53"/>
        <v>405.25344000000001</v>
      </c>
      <c r="J229" s="2">
        <f t="shared" si="54"/>
        <v>396.81065999999998</v>
      </c>
      <c r="K229" s="2">
        <f t="shared" si="55"/>
        <v>388.36788000000001</v>
      </c>
      <c r="L229" s="10">
        <f t="shared" si="56"/>
        <v>0</v>
      </c>
      <c r="M229" s="73" t="str">
        <f t="shared" si="57"/>
        <v/>
      </c>
      <c r="N229">
        <f t="shared" si="58"/>
        <v>0</v>
      </c>
      <c r="O229" s="12">
        <f t="shared" si="59"/>
        <v>33.6</v>
      </c>
      <c r="P229" s="11">
        <f t="shared" si="60"/>
        <v>0</v>
      </c>
      <c r="Q229" s="1">
        <f t="shared" si="61"/>
        <v>33.6</v>
      </c>
      <c r="S229" s="14" t="str">
        <f t="shared" si="62"/>
        <v>A</v>
      </c>
      <c r="U229" s="1">
        <f t="shared" si="63"/>
        <v>33.6</v>
      </c>
      <c r="V229" s="1">
        <f t="shared" si="64"/>
        <v>382.34</v>
      </c>
      <c r="W229" s="1">
        <f t="shared" si="65"/>
        <v>0</v>
      </c>
      <c r="X229" s="20">
        <f t="shared" si="66"/>
        <v>0</v>
      </c>
      <c r="Y229" s="22">
        <f t="shared" si="67"/>
        <v>0</v>
      </c>
      <c r="AA229" s="47"/>
    </row>
    <row r="230" spans="1:34" hidden="1" x14ac:dyDescent="0.25">
      <c r="A230" s="57" t="s">
        <v>39</v>
      </c>
      <c r="B230" s="1">
        <v>34.048000000000002</v>
      </c>
      <c r="C230" s="1">
        <v>33.792000000000002</v>
      </c>
      <c r="D230" s="1">
        <v>421.30900000000003</v>
      </c>
      <c r="E230" s="1">
        <v>381.589</v>
      </c>
      <c r="G230" s="1">
        <f t="shared" si="51"/>
        <v>39.720000000000027</v>
      </c>
      <c r="H230" s="1">
        <f t="shared" si="52"/>
        <v>0.25600000000000023</v>
      </c>
      <c r="I230" s="2">
        <f t="shared" si="53"/>
        <v>404.45664000000005</v>
      </c>
      <c r="J230" s="2">
        <f t="shared" si="54"/>
        <v>396.03046000000001</v>
      </c>
      <c r="K230" s="2">
        <f t="shared" si="55"/>
        <v>387.60428000000002</v>
      </c>
      <c r="L230" s="10">
        <f t="shared" si="56"/>
        <v>0</v>
      </c>
      <c r="M230" s="73" t="str">
        <f t="shared" si="57"/>
        <v/>
      </c>
      <c r="N230">
        <f t="shared" si="58"/>
        <v>0</v>
      </c>
      <c r="O230" s="12">
        <f t="shared" si="59"/>
        <v>34.048000000000002</v>
      </c>
      <c r="P230" s="11">
        <f t="shared" si="60"/>
        <v>0</v>
      </c>
      <c r="Q230" s="1">
        <f t="shared" si="61"/>
        <v>34.048000000000002</v>
      </c>
      <c r="S230" s="14" t="str">
        <f t="shared" si="62"/>
        <v>A</v>
      </c>
      <c r="U230" s="1">
        <f t="shared" si="63"/>
        <v>34.048000000000002</v>
      </c>
      <c r="V230" s="1">
        <f t="shared" si="64"/>
        <v>381.589</v>
      </c>
      <c r="W230" s="1">
        <f t="shared" si="65"/>
        <v>0</v>
      </c>
      <c r="X230" s="20">
        <f t="shared" si="66"/>
        <v>0</v>
      </c>
      <c r="Y230" s="22">
        <f t="shared" si="67"/>
        <v>0</v>
      </c>
      <c r="AA230" s="47"/>
    </row>
    <row r="231" spans="1:34" hidden="1" x14ac:dyDescent="0.25">
      <c r="A231" s="57" t="s">
        <v>39</v>
      </c>
      <c r="B231" s="1">
        <v>33.536000000000001</v>
      </c>
      <c r="C231" s="1">
        <v>33.344000000000001</v>
      </c>
      <c r="D231" s="1">
        <v>420.62099999999998</v>
      </c>
      <c r="E231" s="1">
        <v>380.97199999999998</v>
      </c>
      <c r="G231" s="1">
        <f t="shared" si="51"/>
        <v>39.649000000000001</v>
      </c>
      <c r="H231" s="1">
        <f t="shared" si="52"/>
        <v>0.19200000000000017</v>
      </c>
      <c r="I231" s="2">
        <f t="shared" si="53"/>
        <v>403.79615999999999</v>
      </c>
      <c r="J231" s="2">
        <f t="shared" si="54"/>
        <v>395.38373999999999</v>
      </c>
      <c r="K231" s="2">
        <f t="shared" si="55"/>
        <v>386.97131999999999</v>
      </c>
      <c r="L231" s="10">
        <f t="shared" si="56"/>
        <v>0</v>
      </c>
      <c r="M231" s="73" t="str">
        <f t="shared" si="57"/>
        <v/>
      </c>
      <c r="N231">
        <f t="shared" si="58"/>
        <v>0</v>
      </c>
      <c r="O231" s="12">
        <f t="shared" si="59"/>
        <v>33.536000000000001</v>
      </c>
      <c r="P231" s="11">
        <f t="shared" si="60"/>
        <v>0</v>
      </c>
      <c r="Q231" s="1">
        <f t="shared" si="61"/>
        <v>33.536000000000001</v>
      </c>
      <c r="S231" s="14" t="str">
        <f t="shared" si="62"/>
        <v>A</v>
      </c>
      <c r="U231" s="1">
        <f t="shared" si="63"/>
        <v>33.536000000000001</v>
      </c>
      <c r="V231" s="1">
        <f t="shared" si="64"/>
        <v>380.97199999999998</v>
      </c>
      <c r="W231" s="1">
        <f t="shared" si="65"/>
        <v>0</v>
      </c>
      <c r="X231" s="20">
        <f t="shared" si="66"/>
        <v>0</v>
      </c>
      <c r="Y231" s="22">
        <f t="shared" si="67"/>
        <v>0</v>
      </c>
      <c r="AA231" s="47"/>
    </row>
    <row r="232" spans="1:34" hidden="1" x14ac:dyDescent="0.25">
      <c r="A232" s="57" t="s">
        <v>39</v>
      </c>
      <c r="B232" s="1">
        <v>33.728000000000002</v>
      </c>
      <c r="C232" s="1">
        <v>33.536000000000001</v>
      </c>
      <c r="D232" s="1">
        <v>419.84699999999998</v>
      </c>
      <c r="E232" s="1">
        <v>380.27100000000002</v>
      </c>
      <c r="G232" s="1">
        <f t="shared" si="51"/>
        <v>39.575999999999965</v>
      </c>
      <c r="H232" s="1">
        <f t="shared" si="52"/>
        <v>0.19200000000000017</v>
      </c>
      <c r="I232" s="2">
        <f t="shared" si="53"/>
        <v>403.05311999999998</v>
      </c>
      <c r="J232" s="2">
        <f t="shared" si="54"/>
        <v>394.65618000000001</v>
      </c>
      <c r="K232" s="2">
        <f t="shared" si="55"/>
        <v>386.25923999999998</v>
      </c>
      <c r="L232" s="10">
        <f t="shared" si="56"/>
        <v>0</v>
      </c>
      <c r="M232" s="73" t="str">
        <f t="shared" si="57"/>
        <v/>
      </c>
      <c r="N232">
        <f t="shared" si="58"/>
        <v>0</v>
      </c>
      <c r="O232" s="12">
        <f t="shared" si="59"/>
        <v>33.728000000000002</v>
      </c>
      <c r="P232" s="11">
        <f t="shared" si="60"/>
        <v>0</v>
      </c>
      <c r="Q232" s="1">
        <f t="shared" si="61"/>
        <v>33.728000000000002</v>
      </c>
      <c r="S232" s="14" t="str">
        <f t="shared" si="62"/>
        <v>A</v>
      </c>
      <c r="U232" s="1">
        <f t="shared" si="63"/>
        <v>33.728000000000002</v>
      </c>
      <c r="V232" s="1">
        <f t="shared" si="64"/>
        <v>380.27100000000002</v>
      </c>
      <c r="W232" s="1">
        <f t="shared" si="65"/>
        <v>0</v>
      </c>
      <c r="X232" s="20">
        <f t="shared" si="66"/>
        <v>0</v>
      </c>
      <c r="Y232" s="22">
        <f t="shared" si="67"/>
        <v>0</v>
      </c>
      <c r="AA232" s="47"/>
    </row>
    <row r="233" spans="1:34" hidden="1" x14ac:dyDescent="0.25">
      <c r="A233" s="57" t="s">
        <v>39</v>
      </c>
      <c r="B233" s="1">
        <v>40.896000000000001</v>
      </c>
      <c r="C233" s="1">
        <v>40.704000000000001</v>
      </c>
      <c r="D233" s="1">
        <v>417.90100000000001</v>
      </c>
      <c r="E233" s="1">
        <v>378.47800000000001</v>
      </c>
      <c r="G233" s="1">
        <f t="shared" si="51"/>
        <v>39.423000000000002</v>
      </c>
      <c r="H233" s="1">
        <f t="shared" si="52"/>
        <v>0.19200000000000017</v>
      </c>
      <c r="I233" s="2">
        <f t="shared" si="53"/>
        <v>401.18495999999999</v>
      </c>
      <c r="J233" s="2">
        <f t="shared" si="54"/>
        <v>392.82694000000004</v>
      </c>
      <c r="K233" s="2">
        <f t="shared" si="55"/>
        <v>384.46892000000003</v>
      </c>
      <c r="L233" s="10">
        <f t="shared" si="56"/>
        <v>0</v>
      </c>
      <c r="M233" s="73" t="str">
        <f t="shared" si="57"/>
        <v/>
      </c>
      <c r="N233">
        <f t="shared" si="58"/>
        <v>0</v>
      </c>
      <c r="O233" s="12">
        <f t="shared" si="59"/>
        <v>40.896000000000001</v>
      </c>
      <c r="P233" s="11">
        <f t="shared" si="60"/>
        <v>0</v>
      </c>
      <c r="Q233" s="1">
        <f t="shared" si="61"/>
        <v>40.896000000000001</v>
      </c>
      <c r="S233" s="14" t="str">
        <f t="shared" si="62"/>
        <v>A</v>
      </c>
      <c r="U233" s="1">
        <f t="shared" si="63"/>
        <v>40.896000000000001</v>
      </c>
      <c r="V233" s="1">
        <f t="shared" si="64"/>
        <v>378.47800000000001</v>
      </c>
      <c r="W233" s="1">
        <f t="shared" si="65"/>
        <v>0</v>
      </c>
      <c r="X233" s="20">
        <f t="shared" si="66"/>
        <v>0</v>
      </c>
      <c r="Y233" s="22">
        <f t="shared" si="67"/>
        <v>0</v>
      </c>
      <c r="AA233" s="47"/>
    </row>
    <row r="234" spans="1:34" hidden="1" x14ac:dyDescent="0.25">
      <c r="A234" s="57" t="s">
        <v>39</v>
      </c>
      <c r="B234" s="1">
        <v>55.552</v>
      </c>
      <c r="C234" s="1">
        <v>55.36</v>
      </c>
      <c r="D234" s="1">
        <v>418.62200000000001</v>
      </c>
      <c r="E234" s="1">
        <v>379.46600000000001</v>
      </c>
      <c r="G234" s="1">
        <f t="shared" si="51"/>
        <v>39.156000000000006</v>
      </c>
      <c r="H234" s="1">
        <f t="shared" si="52"/>
        <v>0.19200000000000017</v>
      </c>
      <c r="I234" s="2">
        <f t="shared" si="53"/>
        <v>401.87711999999999</v>
      </c>
      <c r="J234" s="2">
        <f t="shared" si="54"/>
        <v>393.50468000000001</v>
      </c>
      <c r="K234" s="2">
        <f t="shared" si="55"/>
        <v>385.13224000000002</v>
      </c>
      <c r="L234" s="10">
        <f t="shared" si="56"/>
        <v>0</v>
      </c>
      <c r="M234" s="73" t="str">
        <f t="shared" si="57"/>
        <v/>
      </c>
      <c r="N234">
        <f t="shared" si="58"/>
        <v>0</v>
      </c>
      <c r="O234" s="12">
        <f t="shared" si="59"/>
        <v>55.552</v>
      </c>
      <c r="P234" s="11">
        <f t="shared" si="60"/>
        <v>0</v>
      </c>
      <c r="Q234" s="1">
        <f t="shared" si="61"/>
        <v>55.552</v>
      </c>
      <c r="S234" s="14" t="str">
        <f t="shared" si="62"/>
        <v>A</v>
      </c>
      <c r="U234" s="1">
        <f t="shared" si="63"/>
        <v>55.552</v>
      </c>
      <c r="V234" s="1">
        <f t="shared" si="64"/>
        <v>379.46600000000001</v>
      </c>
      <c r="W234" s="1">
        <f t="shared" si="65"/>
        <v>0</v>
      </c>
      <c r="X234" s="20">
        <f t="shared" si="66"/>
        <v>0</v>
      </c>
      <c r="Y234" s="22">
        <f t="shared" si="67"/>
        <v>0</v>
      </c>
      <c r="AA234" s="47"/>
    </row>
    <row r="235" spans="1:34" hidden="1" x14ac:dyDescent="0.25">
      <c r="A235" s="57" t="s">
        <v>39</v>
      </c>
      <c r="B235" s="1">
        <v>56.192</v>
      </c>
      <c r="C235" s="1">
        <v>56</v>
      </c>
      <c r="D235" s="1">
        <v>423.67099999999999</v>
      </c>
      <c r="E235" s="1">
        <v>383.69</v>
      </c>
      <c r="G235" s="1">
        <f t="shared" si="51"/>
        <v>39.980999999999995</v>
      </c>
      <c r="H235" s="1">
        <f t="shared" si="52"/>
        <v>0.19200000000000017</v>
      </c>
      <c r="I235" s="2">
        <f t="shared" si="53"/>
        <v>406.72415999999998</v>
      </c>
      <c r="J235" s="2">
        <f t="shared" si="54"/>
        <v>398.25074000000001</v>
      </c>
      <c r="K235" s="2">
        <f t="shared" si="55"/>
        <v>389.77731999999997</v>
      </c>
      <c r="L235" s="10">
        <f t="shared" si="56"/>
        <v>0</v>
      </c>
      <c r="M235" s="73" t="str">
        <f t="shared" si="57"/>
        <v/>
      </c>
      <c r="N235">
        <f t="shared" si="58"/>
        <v>0</v>
      </c>
      <c r="O235" s="12">
        <f t="shared" si="59"/>
        <v>56.192</v>
      </c>
      <c r="P235" s="11">
        <f t="shared" si="60"/>
        <v>0</v>
      </c>
      <c r="Q235" s="1">
        <f t="shared" si="61"/>
        <v>56.192</v>
      </c>
      <c r="S235" s="14" t="str">
        <f t="shared" si="62"/>
        <v>A</v>
      </c>
      <c r="U235" s="1">
        <f t="shared" si="63"/>
        <v>56.192</v>
      </c>
      <c r="V235" s="1">
        <f t="shared" si="64"/>
        <v>383.69</v>
      </c>
      <c r="W235" s="1">
        <f t="shared" si="65"/>
        <v>0</v>
      </c>
      <c r="X235" s="20">
        <f t="shared" si="66"/>
        <v>0</v>
      </c>
      <c r="Y235" s="22">
        <f t="shared" si="67"/>
        <v>0</v>
      </c>
      <c r="AA235" s="47"/>
    </row>
    <row r="236" spans="1:34" hidden="1" x14ac:dyDescent="0.25">
      <c r="A236" s="57" t="s">
        <v>39</v>
      </c>
      <c r="B236" s="1">
        <v>56.192</v>
      </c>
      <c r="C236" s="1">
        <v>56</v>
      </c>
      <c r="D236" s="1">
        <v>423.59500000000003</v>
      </c>
      <c r="E236" s="1">
        <v>383.66</v>
      </c>
      <c r="G236" s="1">
        <f t="shared" si="51"/>
        <v>39.935000000000002</v>
      </c>
      <c r="H236" s="1">
        <f t="shared" si="52"/>
        <v>0.19200000000000017</v>
      </c>
      <c r="I236" s="2">
        <f t="shared" si="53"/>
        <v>406.65120000000002</v>
      </c>
      <c r="J236" s="2">
        <f t="shared" si="54"/>
        <v>398.17930000000001</v>
      </c>
      <c r="K236" s="2">
        <f t="shared" si="55"/>
        <v>389.70740000000001</v>
      </c>
      <c r="L236" s="10">
        <f t="shared" si="56"/>
        <v>0</v>
      </c>
      <c r="M236" s="73" t="str">
        <f t="shared" si="57"/>
        <v/>
      </c>
      <c r="N236">
        <f t="shared" si="58"/>
        <v>0</v>
      </c>
      <c r="O236" s="12">
        <f t="shared" si="59"/>
        <v>56.192</v>
      </c>
      <c r="P236" s="11">
        <f t="shared" si="60"/>
        <v>0</v>
      </c>
      <c r="Q236" s="1">
        <f t="shared" si="61"/>
        <v>56.192</v>
      </c>
      <c r="S236" s="14" t="str">
        <f t="shared" si="62"/>
        <v>A</v>
      </c>
      <c r="U236" s="1">
        <f t="shared" si="63"/>
        <v>56.192</v>
      </c>
      <c r="V236" s="1">
        <f t="shared" si="64"/>
        <v>383.66</v>
      </c>
      <c r="W236" s="1">
        <f t="shared" si="65"/>
        <v>0</v>
      </c>
      <c r="X236" s="20">
        <f t="shared" si="66"/>
        <v>0</v>
      </c>
      <c r="Y236" s="22">
        <f t="shared" si="67"/>
        <v>0</v>
      </c>
      <c r="AA236" s="47"/>
    </row>
    <row r="237" spans="1:34" hidden="1" x14ac:dyDescent="0.25">
      <c r="A237" s="57" t="s">
        <v>39</v>
      </c>
      <c r="B237" s="1">
        <v>51.968000000000004</v>
      </c>
      <c r="C237" s="1">
        <v>51.776000000000003</v>
      </c>
      <c r="D237" s="1">
        <v>423.16899999999998</v>
      </c>
      <c r="E237" s="1">
        <v>383.30399999999997</v>
      </c>
      <c r="G237" s="1">
        <f t="shared" si="51"/>
        <v>39.865000000000009</v>
      </c>
      <c r="H237" s="1">
        <f t="shared" si="52"/>
        <v>0.19200000000000017</v>
      </c>
      <c r="I237" s="2">
        <f t="shared" si="53"/>
        <v>406.24223999999998</v>
      </c>
      <c r="J237" s="2">
        <f t="shared" si="54"/>
        <v>397.77886000000001</v>
      </c>
      <c r="K237" s="2">
        <f t="shared" si="55"/>
        <v>389.31547999999998</v>
      </c>
      <c r="L237" s="10">
        <f t="shared" si="56"/>
        <v>0</v>
      </c>
      <c r="M237" s="73" t="str">
        <f t="shared" si="57"/>
        <v/>
      </c>
      <c r="N237">
        <f t="shared" si="58"/>
        <v>0</v>
      </c>
      <c r="O237" s="12">
        <f t="shared" si="59"/>
        <v>51.968000000000004</v>
      </c>
      <c r="P237" s="11">
        <f t="shared" si="60"/>
        <v>0</v>
      </c>
      <c r="Q237" s="1">
        <f t="shared" si="61"/>
        <v>51.968000000000004</v>
      </c>
      <c r="S237" s="14" t="str">
        <f t="shared" si="62"/>
        <v>A</v>
      </c>
      <c r="U237" s="1">
        <f t="shared" si="63"/>
        <v>51.968000000000004</v>
      </c>
      <c r="V237" s="1">
        <f t="shared" si="64"/>
        <v>383.30399999999997</v>
      </c>
      <c r="W237" s="1">
        <f t="shared" si="65"/>
        <v>0</v>
      </c>
      <c r="X237" s="20">
        <f t="shared" si="66"/>
        <v>0</v>
      </c>
      <c r="Y237" s="22">
        <f t="shared" si="67"/>
        <v>0</v>
      </c>
      <c r="AA237" s="47"/>
    </row>
    <row r="238" spans="1:34" hidden="1" x14ac:dyDescent="0.25">
      <c r="A238" s="57" t="s">
        <v>39</v>
      </c>
      <c r="B238" s="1">
        <v>48.704000000000001</v>
      </c>
      <c r="C238" s="1">
        <v>48.576000000000001</v>
      </c>
      <c r="D238" s="1">
        <v>424.15</v>
      </c>
      <c r="E238" s="1">
        <v>384.19499999999999</v>
      </c>
      <c r="G238" s="1">
        <f t="shared" si="51"/>
        <v>39.954999999999984</v>
      </c>
      <c r="H238" s="1">
        <f t="shared" si="52"/>
        <v>0.12800000000000011</v>
      </c>
      <c r="I238" s="2">
        <f t="shared" si="53"/>
        <v>407.18399999999997</v>
      </c>
      <c r="J238" s="2">
        <f t="shared" si="54"/>
        <v>398.70099999999996</v>
      </c>
      <c r="K238" s="2">
        <f t="shared" si="55"/>
        <v>390.21799999999996</v>
      </c>
      <c r="L238" s="10">
        <f t="shared" si="56"/>
        <v>0</v>
      </c>
      <c r="M238" s="73" t="str">
        <f t="shared" si="57"/>
        <v/>
      </c>
      <c r="N238">
        <f t="shared" si="58"/>
        <v>0</v>
      </c>
      <c r="O238" s="12">
        <f t="shared" si="59"/>
        <v>48.704000000000001</v>
      </c>
      <c r="P238" s="11">
        <f t="shared" si="60"/>
        <v>0</v>
      </c>
      <c r="Q238" s="1">
        <f t="shared" si="61"/>
        <v>48.704000000000001</v>
      </c>
      <c r="S238" s="14" t="str">
        <f t="shared" si="62"/>
        <v>A</v>
      </c>
      <c r="U238" s="1">
        <f t="shared" si="63"/>
        <v>48.704000000000001</v>
      </c>
      <c r="V238" s="1">
        <f t="shared" si="64"/>
        <v>384.19499999999999</v>
      </c>
      <c r="W238" s="1">
        <f t="shared" si="65"/>
        <v>0</v>
      </c>
      <c r="X238" s="20">
        <f t="shared" si="66"/>
        <v>0</v>
      </c>
      <c r="Y238" s="22">
        <f t="shared" si="67"/>
        <v>0</v>
      </c>
      <c r="AA238" s="47"/>
    </row>
    <row r="239" spans="1:34" hidden="1" x14ac:dyDescent="0.25">
      <c r="A239" s="57" t="s">
        <v>39</v>
      </c>
      <c r="B239" s="1">
        <v>38.4</v>
      </c>
      <c r="C239" s="1">
        <v>38.207999999999998</v>
      </c>
      <c r="D239" s="1">
        <v>425.72899999999998</v>
      </c>
      <c r="E239" s="1">
        <v>385.637</v>
      </c>
      <c r="G239" s="1">
        <f t="shared" si="51"/>
        <v>40.091999999999985</v>
      </c>
      <c r="H239" s="1">
        <f t="shared" si="52"/>
        <v>0.19200000000000017</v>
      </c>
      <c r="I239" s="2">
        <f t="shared" si="53"/>
        <v>408.69983999999999</v>
      </c>
      <c r="J239" s="2">
        <f t="shared" si="54"/>
        <v>400.18525999999997</v>
      </c>
      <c r="K239" s="2">
        <f t="shared" si="55"/>
        <v>391.67068</v>
      </c>
      <c r="L239" s="10">
        <f t="shared" si="56"/>
        <v>0</v>
      </c>
      <c r="M239" s="73" t="str">
        <f t="shared" si="57"/>
        <v/>
      </c>
      <c r="N239">
        <f t="shared" si="58"/>
        <v>0</v>
      </c>
      <c r="O239" s="12">
        <f t="shared" si="59"/>
        <v>38.4</v>
      </c>
      <c r="P239" s="11">
        <f t="shared" si="60"/>
        <v>0</v>
      </c>
      <c r="Q239" s="1">
        <f t="shared" si="61"/>
        <v>38.4</v>
      </c>
      <c r="S239" s="14" t="str">
        <f t="shared" si="62"/>
        <v>A</v>
      </c>
      <c r="U239" s="1">
        <f t="shared" si="63"/>
        <v>38.4</v>
      </c>
      <c r="V239" s="1">
        <f t="shared" si="64"/>
        <v>385.637</v>
      </c>
      <c r="W239" s="1">
        <f t="shared" si="65"/>
        <v>0</v>
      </c>
      <c r="X239" s="20">
        <f t="shared" si="66"/>
        <v>0</v>
      </c>
      <c r="Y239" s="22">
        <f t="shared" si="67"/>
        <v>0</v>
      </c>
      <c r="AA239" s="47"/>
    </row>
    <row r="240" spans="1:34" hidden="1" x14ac:dyDescent="0.25">
      <c r="A240" s="57" t="s">
        <v>39</v>
      </c>
      <c r="B240" s="1">
        <v>52.735999999999997</v>
      </c>
      <c r="C240" s="1">
        <v>52.607999999999997</v>
      </c>
      <c r="D240" s="1">
        <v>426.69400000000002</v>
      </c>
      <c r="E240" s="1">
        <v>386.44600000000003</v>
      </c>
      <c r="G240" s="1">
        <f t="shared" si="51"/>
        <v>40.24799999999999</v>
      </c>
      <c r="H240" s="1">
        <f t="shared" si="52"/>
        <v>0.12800000000000011</v>
      </c>
      <c r="I240" s="2">
        <f t="shared" si="53"/>
        <v>409.62624</v>
      </c>
      <c r="J240" s="2">
        <f t="shared" si="54"/>
        <v>401.09236000000004</v>
      </c>
      <c r="K240" s="2">
        <f t="shared" si="55"/>
        <v>392.55848000000003</v>
      </c>
      <c r="L240" s="10">
        <f t="shared" si="56"/>
        <v>0</v>
      </c>
      <c r="M240" s="73" t="str">
        <f t="shared" si="57"/>
        <v/>
      </c>
      <c r="N240">
        <f t="shared" si="58"/>
        <v>0</v>
      </c>
      <c r="O240" s="12">
        <f t="shared" si="59"/>
        <v>52.735999999999997</v>
      </c>
      <c r="P240" s="11">
        <f t="shared" si="60"/>
        <v>0</v>
      </c>
      <c r="Q240" s="1">
        <f t="shared" si="61"/>
        <v>52.735999999999997</v>
      </c>
      <c r="S240" s="14" t="str">
        <f t="shared" si="62"/>
        <v>A</v>
      </c>
      <c r="U240" s="1">
        <f t="shared" si="63"/>
        <v>52.735999999999997</v>
      </c>
      <c r="V240" s="1">
        <f t="shared" si="64"/>
        <v>386.44600000000003</v>
      </c>
      <c r="W240" s="1">
        <f t="shared" si="65"/>
        <v>0</v>
      </c>
      <c r="X240" s="20">
        <f t="shared" si="66"/>
        <v>0</v>
      </c>
      <c r="Y240" s="22">
        <f t="shared" si="67"/>
        <v>0</v>
      </c>
      <c r="AA240" s="47"/>
    </row>
    <row r="241" spans="1:34" hidden="1" x14ac:dyDescent="0.25">
      <c r="A241" s="57" t="s">
        <v>39</v>
      </c>
      <c r="B241" s="1">
        <v>48.64</v>
      </c>
      <c r="C241" s="1">
        <v>48.384</v>
      </c>
      <c r="D241" s="1">
        <v>427.27800000000002</v>
      </c>
      <c r="E241" s="1">
        <v>386.94299999999998</v>
      </c>
      <c r="G241" s="1">
        <f t="shared" si="51"/>
        <v>40.335000000000036</v>
      </c>
      <c r="H241" s="1">
        <f t="shared" si="52"/>
        <v>0.25600000000000023</v>
      </c>
      <c r="I241" s="2">
        <f t="shared" si="53"/>
        <v>410.18688000000003</v>
      </c>
      <c r="J241" s="2">
        <f t="shared" si="54"/>
        <v>401.64132000000001</v>
      </c>
      <c r="K241" s="2">
        <f t="shared" si="55"/>
        <v>393.09576000000004</v>
      </c>
      <c r="L241" s="10">
        <f t="shared" si="56"/>
        <v>0</v>
      </c>
      <c r="M241" s="73" t="str">
        <f t="shared" si="57"/>
        <v/>
      </c>
      <c r="N241">
        <f t="shared" si="58"/>
        <v>0</v>
      </c>
      <c r="O241" s="12">
        <f t="shared" si="59"/>
        <v>48.64</v>
      </c>
      <c r="P241" s="11">
        <f t="shared" si="60"/>
        <v>0</v>
      </c>
      <c r="Q241" s="1">
        <f t="shared" si="61"/>
        <v>48.64</v>
      </c>
      <c r="S241" s="14" t="str">
        <f t="shared" si="62"/>
        <v>A</v>
      </c>
      <c r="U241" s="1">
        <f t="shared" si="63"/>
        <v>48.64</v>
      </c>
      <c r="V241" s="1">
        <f t="shared" si="64"/>
        <v>386.94299999999998</v>
      </c>
      <c r="W241" s="1">
        <f t="shared" si="65"/>
        <v>0</v>
      </c>
      <c r="X241" s="20">
        <f t="shared" si="66"/>
        <v>0</v>
      </c>
      <c r="Y241" s="22">
        <f t="shared" si="67"/>
        <v>0</v>
      </c>
      <c r="AA241" s="47"/>
    </row>
    <row r="242" spans="1:34" hidden="1" x14ac:dyDescent="0.25">
      <c r="A242" s="57" t="s">
        <v>39</v>
      </c>
      <c r="B242" s="1">
        <v>45.887999999999998</v>
      </c>
      <c r="C242" s="1">
        <v>45.631999999999998</v>
      </c>
      <c r="D242" s="1">
        <v>427.88</v>
      </c>
      <c r="E242" s="1">
        <v>387.48099999999999</v>
      </c>
      <c r="G242" s="1">
        <f t="shared" si="51"/>
        <v>40.399000000000001</v>
      </c>
      <c r="H242" s="1">
        <f t="shared" si="52"/>
        <v>0.25600000000000023</v>
      </c>
      <c r="I242" s="2">
        <f t="shared" si="53"/>
        <v>410.76479999999998</v>
      </c>
      <c r="J242" s="2">
        <f t="shared" si="54"/>
        <v>402.2072</v>
      </c>
      <c r="K242" s="2">
        <f t="shared" si="55"/>
        <v>393.64959999999996</v>
      </c>
      <c r="L242" s="10">
        <f t="shared" si="56"/>
        <v>0</v>
      </c>
      <c r="M242" s="73" t="str">
        <f t="shared" si="57"/>
        <v/>
      </c>
      <c r="N242">
        <f t="shared" si="58"/>
        <v>0</v>
      </c>
      <c r="O242" s="12">
        <f t="shared" si="59"/>
        <v>45.887999999999998</v>
      </c>
      <c r="P242" s="11">
        <f t="shared" si="60"/>
        <v>0</v>
      </c>
      <c r="Q242" s="1">
        <f t="shared" si="61"/>
        <v>45.887999999999998</v>
      </c>
      <c r="S242" s="14" t="str">
        <f t="shared" si="62"/>
        <v>A</v>
      </c>
      <c r="U242" s="1">
        <f t="shared" si="63"/>
        <v>45.887999999999998</v>
      </c>
      <c r="V242" s="1">
        <f t="shared" si="64"/>
        <v>387.48099999999999</v>
      </c>
      <c r="W242" s="1">
        <f t="shared" si="65"/>
        <v>0</v>
      </c>
      <c r="X242" s="20">
        <f t="shared" si="66"/>
        <v>0</v>
      </c>
      <c r="Y242" s="22">
        <f t="shared" si="67"/>
        <v>0</v>
      </c>
      <c r="AA242" s="47"/>
    </row>
    <row r="243" spans="1:34" hidden="1" x14ac:dyDescent="0.25">
      <c r="A243" s="57" t="s">
        <v>39</v>
      </c>
      <c r="B243" s="1">
        <v>42.304000000000002</v>
      </c>
      <c r="C243" s="1">
        <v>42.112000000000002</v>
      </c>
      <c r="D243" s="1">
        <v>426.42</v>
      </c>
      <c r="E243" s="1">
        <v>386.166</v>
      </c>
      <c r="G243" s="1">
        <f t="shared" si="51"/>
        <v>40.254000000000019</v>
      </c>
      <c r="H243" s="1">
        <f t="shared" si="52"/>
        <v>0.19200000000000017</v>
      </c>
      <c r="I243" s="2">
        <f t="shared" si="53"/>
        <v>409.36320000000001</v>
      </c>
      <c r="J243" s="2">
        <f t="shared" si="54"/>
        <v>400.83480000000003</v>
      </c>
      <c r="K243" s="2">
        <f t="shared" si="55"/>
        <v>392.3064</v>
      </c>
      <c r="L243" s="10">
        <f t="shared" si="56"/>
        <v>0</v>
      </c>
      <c r="M243" s="73" t="str">
        <f t="shared" si="57"/>
        <v/>
      </c>
      <c r="N243">
        <f t="shared" si="58"/>
        <v>0</v>
      </c>
      <c r="O243" s="12">
        <f t="shared" si="59"/>
        <v>42.304000000000002</v>
      </c>
      <c r="P243" s="11">
        <f t="shared" si="60"/>
        <v>0</v>
      </c>
      <c r="Q243" s="1">
        <f t="shared" si="61"/>
        <v>42.304000000000002</v>
      </c>
      <c r="S243" s="14" t="str">
        <f t="shared" si="62"/>
        <v>A</v>
      </c>
      <c r="U243" s="1">
        <f t="shared" si="63"/>
        <v>42.304000000000002</v>
      </c>
      <c r="V243" s="1">
        <f t="shared" si="64"/>
        <v>386.166</v>
      </c>
      <c r="W243" s="1">
        <f t="shared" si="65"/>
        <v>0</v>
      </c>
      <c r="X243" s="20">
        <f t="shared" si="66"/>
        <v>0</v>
      </c>
      <c r="Y243" s="22">
        <f t="shared" si="67"/>
        <v>0</v>
      </c>
      <c r="AA243" s="47"/>
    </row>
    <row r="244" spans="1:34" hidden="1" x14ac:dyDescent="0.25">
      <c r="A244" s="57" t="s">
        <v>39</v>
      </c>
      <c r="B244" s="1">
        <v>43.52</v>
      </c>
      <c r="C244" s="1">
        <v>43.328000000000003</v>
      </c>
      <c r="D244" s="1">
        <v>424.47899999999998</v>
      </c>
      <c r="E244" s="1">
        <v>384.399</v>
      </c>
      <c r="G244" s="1">
        <f t="shared" si="51"/>
        <v>40.079999999999984</v>
      </c>
      <c r="H244" s="1">
        <f t="shared" si="52"/>
        <v>0.19200000000000017</v>
      </c>
      <c r="I244" s="2">
        <f t="shared" si="53"/>
        <v>407.49984000000001</v>
      </c>
      <c r="J244" s="2">
        <f t="shared" si="54"/>
        <v>399.01025999999996</v>
      </c>
      <c r="K244" s="2">
        <f t="shared" si="55"/>
        <v>390.52067999999997</v>
      </c>
      <c r="L244" s="10">
        <f t="shared" si="56"/>
        <v>0</v>
      </c>
      <c r="M244" s="73" t="str">
        <f t="shared" si="57"/>
        <v/>
      </c>
      <c r="N244">
        <f t="shared" si="58"/>
        <v>0</v>
      </c>
      <c r="O244" s="12">
        <f t="shared" si="59"/>
        <v>43.52</v>
      </c>
      <c r="P244" s="11">
        <f t="shared" si="60"/>
        <v>0</v>
      </c>
      <c r="Q244" s="1">
        <f t="shared" si="61"/>
        <v>43.52</v>
      </c>
      <c r="S244" s="14" t="str">
        <f t="shared" si="62"/>
        <v>A</v>
      </c>
      <c r="U244" s="1">
        <f t="shared" si="63"/>
        <v>43.52</v>
      </c>
      <c r="V244" s="1">
        <f t="shared" si="64"/>
        <v>384.399</v>
      </c>
      <c r="W244" s="1">
        <f t="shared" si="65"/>
        <v>0</v>
      </c>
      <c r="X244" s="20">
        <f t="shared" si="66"/>
        <v>0</v>
      </c>
      <c r="Y244" s="22">
        <f t="shared" si="67"/>
        <v>0</v>
      </c>
      <c r="AA244" s="47"/>
    </row>
    <row r="245" spans="1:34" hidden="1" x14ac:dyDescent="0.25">
      <c r="A245" s="57" t="s">
        <v>39</v>
      </c>
      <c r="B245" s="1">
        <v>26.56</v>
      </c>
      <c r="C245" s="1">
        <v>26.367999999999999</v>
      </c>
      <c r="D245" s="1">
        <v>424.12700000000001</v>
      </c>
      <c r="E245" s="1">
        <v>384.14299999999997</v>
      </c>
      <c r="G245" s="1">
        <f t="shared" si="51"/>
        <v>39.984000000000037</v>
      </c>
      <c r="H245" s="1">
        <f t="shared" si="52"/>
        <v>0.19200000000000017</v>
      </c>
      <c r="I245" s="2">
        <f t="shared" si="53"/>
        <v>407.16192000000001</v>
      </c>
      <c r="J245" s="2">
        <f t="shared" si="54"/>
        <v>398.67938000000004</v>
      </c>
      <c r="K245" s="2">
        <f t="shared" si="55"/>
        <v>390.19684000000001</v>
      </c>
      <c r="L245" s="10">
        <f t="shared" si="56"/>
        <v>0</v>
      </c>
      <c r="M245" s="73" t="str">
        <f t="shared" si="57"/>
        <v/>
      </c>
      <c r="N245">
        <f t="shared" si="58"/>
        <v>0</v>
      </c>
      <c r="O245" s="12">
        <f t="shared" si="59"/>
        <v>26.56</v>
      </c>
      <c r="P245" s="11">
        <f t="shared" si="60"/>
        <v>0</v>
      </c>
      <c r="Q245" s="1">
        <f t="shared" si="61"/>
        <v>26.56</v>
      </c>
      <c r="S245" s="14" t="str">
        <f t="shared" si="62"/>
        <v>A</v>
      </c>
      <c r="U245" s="1">
        <f t="shared" si="63"/>
        <v>26.56</v>
      </c>
      <c r="V245" s="1">
        <f t="shared" si="64"/>
        <v>384.14299999999997</v>
      </c>
      <c r="W245" s="1">
        <f t="shared" si="65"/>
        <v>0</v>
      </c>
      <c r="X245" s="20">
        <f t="shared" si="66"/>
        <v>0</v>
      </c>
      <c r="Y245" s="22">
        <f t="shared" si="67"/>
        <v>0</v>
      </c>
      <c r="AA245" s="47"/>
    </row>
    <row r="246" spans="1:34" hidden="1" x14ac:dyDescent="0.25">
      <c r="A246" s="57" t="s">
        <v>39</v>
      </c>
      <c r="B246" s="1">
        <v>19.327999999999999</v>
      </c>
      <c r="C246" s="1">
        <v>19.071999999999999</v>
      </c>
      <c r="D246" s="1">
        <v>424.28699999999998</v>
      </c>
      <c r="E246" s="1">
        <v>384.303</v>
      </c>
      <c r="G246" s="1">
        <f t="shared" si="51"/>
        <v>39.98399999999998</v>
      </c>
      <c r="H246" s="1">
        <f t="shared" si="52"/>
        <v>0.25600000000000023</v>
      </c>
      <c r="I246" s="2">
        <f t="shared" si="53"/>
        <v>407.31551999999999</v>
      </c>
      <c r="J246" s="2">
        <f t="shared" si="54"/>
        <v>398.82977999999997</v>
      </c>
      <c r="K246" s="2">
        <f t="shared" si="55"/>
        <v>390.34403999999995</v>
      </c>
      <c r="L246" s="10">
        <f t="shared" si="56"/>
        <v>0</v>
      </c>
      <c r="M246" s="73" t="str">
        <f t="shared" si="57"/>
        <v/>
      </c>
      <c r="N246">
        <f t="shared" si="58"/>
        <v>0</v>
      </c>
      <c r="O246" s="12">
        <f t="shared" si="59"/>
        <v>19.327999999999999</v>
      </c>
      <c r="P246" s="11">
        <f t="shared" si="60"/>
        <v>0</v>
      </c>
      <c r="Q246" s="1">
        <f t="shared" si="61"/>
        <v>19.327999999999999</v>
      </c>
      <c r="S246" s="14" t="str">
        <f t="shared" si="62"/>
        <v>A</v>
      </c>
      <c r="U246" s="1">
        <f t="shared" si="63"/>
        <v>19.327999999999999</v>
      </c>
      <c r="V246" s="1">
        <f t="shared" si="64"/>
        <v>384.303</v>
      </c>
      <c r="W246" s="1">
        <f t="shared" si="65"/>
        <v>0</v>
      </c>
      <c r="X246" s="20">
        <f t="shared" si="66"/>
        <v>0</v>
      </c>
      <c r="Y246" s="22">
        <f t="shared" si="67"/>
        <v>0</v>
      </c>
      <c r="AA246" s="47"/>
    </row>
    <row r="247" spans="1:34" hidden="1" x14ac:dyDescent="0.25">
      <c r="A247" s="57" t="s">
        <v>39</v>
      </c>
      <c r="B247" s="1">
        <v>18.623999999999999</v>
      </c>
      <c r="C247" s="1">
        <v>18.431999999999999</v>
      </c>
      <c r="D247" s="1">
        <v>424.94799999999998</v>
      </c>
      <c r="E247" s="1">
        <v>384.90600000000001</v>
      </c>
      <c r="G247" s="1">
        <f t="shared" si="51"/>
        <v>40.041999999999973</v>
      </c>
      <c r="H247" s="1">
        <f t="shared" si="52"/>
        <v>0.19200000000000017</v>
      </c>
      <c r="I247" s="2">
        <f t="shared" si="53"/>
        <v>407.95007999999996</v>
      </c>
      <c r="J247" s="2">
        <f t="shared" si="54"/>
        <v>399.45112</v>
      </c>
      <c r="K247" s="2">
        <f t="shared" si="55"/>
        <v>390.95215999999999</v>
      </c>
      <c r="L247" s="10">
        <f t="shared" si="56"/>
        <v>0</v>
      </c>
      <c r="M247" s="73" t="str">
        <f t="shared" si="57"/>
        <v/>
      </c>
      <c r="N247">
        <f t="shared" si="58"/>
        <v>0</v>
      </c>
      <c r="O247" s="12">
        <f t="shared" si="59"/>
        <v>18.623999999999999</v>
      </c>
      <c r="P247" s="11">
        <f t="shared" si="60"/>
        <v>0</v>
      </c>
      <c r="Q247" s="1">
        <f t="shared" si="61"/>
        <v>18.623999999999999</v>
      </c>
      <c r="S247" s="14" t="str">
        <f t="shared" si="62"/>
        <v>A</v>
      </c>
      <c r="U247" s="1">
        <f t="shared" si="63"/>
        <v>18.623999999999999</v>
      </c>
      <c r="V247" s="1">
        <f t="shared" si="64"/>
        <v>384.90600000000001</v>
      </c>
      <c r="W247" s="1">
        <f t="shared" si="65"/>
        <v>0</v>
      </c>
      <c r="X247" s="20">
        <f t="shared" si="66"/>
        <v>0</v>
      </c>
      <c r="Y247" s="22">
        <f t="shared" si="67"/>
        <v>0</v>
      </c>
      <c r="AA247" s="47"/>
    </row>
    <row r="248" spans="1:34" hidden="1" x14ac:dyDescent="0.25">
      <c r="A248" s="57" t="s">
        <v>39</v>
      </c>
      <c r="B248" s="1">
        <v>17.088000000000001</v>
      </c>
      <c r="C248" s="1">
        <v>16.832000000000001</v>
      </c>
      <c r="D248" s="1">
        <v>421.77800000000002</v>
      </c>
      <c r="E248" s="1">
        <v>382.04300000000001</v>
      </c>
      <c r="G248" s="1">
        <f t="shared" si="51"/>
        <v>39.735000000000014</v>
      </c>
      <c r="H248" s="1">
        <f t="shared" si="52"/>
        <v>0.25600000000000023</v>
      </c>
      <c r="I248" s="2">
        <f t="shared" si="53"/>
        <v>404.90688</v>
      </c>
      <c r="J248" s="2">
        <f t="shared" si="54"/>
        <v>396.47131999999999</v>
      </c>
      <c r="K248" s="2">
        <f t="shared" si="55"/>
        <v>388.03576000000004</v>
      </c>
      <c r="L248" s="10">
        <f t="shared" si="56"/>
        <v>0</v>
      </c>
      <c r="M248" s="73" t="str">
        <f t="shared" si="57"/>
        <v/>
      </c>
      <c r="N248">
        <f t="shared" si="58"/>
        <v>0</v>
      </c>
      <c r="O248" s="12">
        <f t="shared" si="59"/>
        <v>17.088000000000001</v>
      </c>
      <c r="P248" s="11">
        <f t="shared" si="60"/>
        <v>0</v>
      </c>
      <c r="Q248" s="1">
        <f t="shared" si="61"/>
        <v>17.088000000000001</v>
      </c>
      <c r="S248" s="14" t="str">
        <f t="shared" si="62"/>
        <v>A</v>
      </c>
      <c r="U248" s="1">
        <f t="shared" si="63"/>
        <v>17.088000000000001</v>
      </c>
      <c r="V248" s="1">
        <f t="shared" si="64"/>
        <v>382.04300000000001</v>
      </c>
      <c r="W248" s="1">
        <f t="shared" si="65"/>
        <v>0</v>
      </c>
      <c r="X248" s="20">
        <f t="shared" si="66"/>
        <v>0</v>
      </c>
      <c r="Y248" s="22">
        <f t="shared" si="67"/>
        <v>0</v>
      </c>
      <c r="AA248" s="47"/>
    </row>
    <row r="249" spans="1:34" x14ac:dyDescent="0.25">
      <c r="A249" s="57" t="s">
        <v>39</v>
      </c>
      <c r="B249" s="1">
        <v>16.704000000000001</v>
      </c>
      <c r="C249" s="1">
        <v>16.576000000000001</v>
      </c>
      <c r="D249" s="1">
        <v>422.67399999999998</v>
      </c>
      <c r="E249" s="1">
        <v>382.86099999999999</v>
      </c>
      <c r="G249" s="1">
        <f t="shared" si="51"/>
        <v>39.812999999999988</v>
      </c>
      <c r="H249" s="1">
        <f t="shared" si="52"/>
        <v>0.12800000000000011</v>
      </c>
      <c r="I249" s="2">
        <f t="shared" si="53"/>
        <v>405.76703999999995</v>
      </c>
      <c r="J249" s="2">
        <f t="shared" si="54"/>
        <v>397.31356</v>
      </c>
      <c r="K249" s="2">
        <f t="shared" si="55"/>
        <v>388.86007999999998</v>
      </c>
      <c r="L249" s="10">
        <f t="shared" si="56"/>
        <v>0</v>
      </c>
      <c r="M249" s="73" t="str">
        <f t="shared" si="57"/>
        <v/>
      </c>
      <c r="N249">
        <f t="shared" si="58"/>
        <v>0</v>
      </c>
      <c r="O249" s="12">
        <f t="shared" si="59"/>
        <v>16.704000000000001</v>
      </c>
      <c r="P249" s="11">
        <f t="shared" si="60"/>
        <v>0</v>
      </c>
      <c r="Q249" s="1">
        <f t="shared" si="61"/>
        <v>16.704000000000001</v>
      </c>
      <c r="S249" s="14" t="str">
        <f t="shared" si="62"/>
        <v>A</v>
      </c>
      <c r="U249" s="1">
        <f t="shared" si="63"/>
        <v>16.704000000000001</v>
      </c>
      <c r="V249" s="1">
        <f t="shared" si="64"/>
        <v>382.86099999999999</v>
      </c>
      <c r="W249" s="1">
        <f t="shared" si="65"/>
        <v>0</v>
      </c>
      <c r="X249" s="20">
        <f t="shared" si="66"/>
        <v>0</v>
      </c>
      <c r="Y249" s="22">
        <f t="shared" si="67"/>
        <v>0</v>
      </c>
      <c r="Z249" s="32" t="s">
        <v>40</v>
      </c>
      <c r="AA249" s="47"/>
      <c r="AB249" s="32" t="str">
        <f>A249</f>
        <v>JJJJ-MM-TT SS:MM:SS</v>
      </c>
      <c r="AC249" s="1">
        <f>SUM(U249:U272)</f>
        <v>496.44799999999998</v>
      </c>
      <c r="AD249" s="1">
        <f>AVERAGE(V249:V272)</f>
        <v>383.5118333333333</v>
      </c>
      <c r="AE249" s="1">
        <f>SUM(W249:W272)</f>
        <v>0</v>
      </c>
      <c r="AF249" s="1">
        <f>SUM(X249:X272)</f>
        <v>0</v>
      </c>
      <c r="AG249" s="35">
        <f>AVERAGE(Y249:Y272)</f>
        <v>0</v>
      </c>
      <c r="AH249" s="37" t="e">
        <f>DAY(A249)</f>
        <v>#VALUE!</v>
      </c>
    </row>
    <row r="250" spans="1:34" hidden="1" x14ac:dyDescent="0.25">
      <c r="A250" s="57" t="s">
        <v>39</v>
      </c>
      <c r="B250" s="1">
        <v>17.472000000000001</v>
      </c>
      <c r="C250" s="1">
        <v>17.216000000000001</v>
      </c>
      <c r="D250" s="1">
        <v>423.101</v>
      </c>
      <c r="E250" s="1">
        <v>383.25</v>
      </c>
      <c r="G250" s="1">
        <f t="shared" si="51"/>
        <v>39.850999999999999</v>
      </c>
      <c r="H250" s="1">
        <f t="shared" si="52"/>
        <v>0.25600000000000023</v>
      </c>
      <c r="I250" s="2">
        <f t="shared" si="53"/>
        <v>406.17696000000001</v>
      </c>
      <c r="J250" s="2">
        <f t="shared" si="54"/>
        <v>397.71494000000001</v>
      </c>
      <c r="K250" s="2">
        <f t="shared" si="55"/>
        <v>389.25292000000002</v>
      </c>
      <c r="L250" s="10">
        <f t="shared" si="56"/>
        <v>0</v>
      </c>
      <c r="M250" s="73" t="str">
        <f t="shared" si="57"/>
        <v/>
      </c>
      <c r="N250">
        <f t="shared" si="58"/>
        <v>0</v>
      </c>
      <c r="O250" s="12">
        <f t="shared" si="59"/>
        <v>17.472000000000001</v>
      </c>
      <c r="P250" s="11">
        <f t="shared" si="60"/>
        <v>0</v>
      </c>
      <c r="Q250" s="1">
        <f t="shared" si="61"/>
        <v>17.472000000000001</v>
      </c>
      <c r="S250" s="14" t="str">
        <f t="shared" si="62"/>
        <v>A</v>
      </c>
      <c r="U250" s="1">
        <f t="shared" si="63"/>
        <v>17.472000000000001</v>
      </c>
      <c r="V250" s="1">
        <f t="shared" si="64"/>
        <v>383.25</v>
      </c>
      <c r="W250" s="1">
        <f t="shared" si="65"/>
        <v>0</v>
      </c>
      <c r="X250" s="20">
        <f t="shared" si="66"/>
        <v>0</v>
      </c>
      <c r="Y250" s="22">
        <f t="shared" si="67"/>
        <v>0</v>
      </c>
      <c r="AA250" s="47"/>
    </row>
    <row r="251" spans="1:34" hidden="1" x14ac:dyDescent="0.25">
      <c r="A251" s="57" t="s">
        <v>39</v>
      </c>
      <c r="B251" s="1">
        <v>17.088000000000001</v>
      </c>
      <c r="C251" s="1">
        <v>16.832000000000001</v>
      </c>
      <c r="D251" s="1">
        <v>423.46</v>
      </c>
      <c r="E251" s="1">
        <v>383.58199999999999</v>
      </c>
      <c r="G251" s="1">
        <f t="shared" si="51"/>
        <v>39.877999999999986</v>
      </c>
      <c r="H251" s="1">
        <f t="shared" si="52"/>
        <v>0.25600000000000023</v>
      </c>
      <c r="I251" s="2">
        <f t="shared" si="53"/>
        <v>406.52159999999998</v>
      </c>
      <c r="J251" s="2">
        <f t="shared" si="54"/>
        <v>398.05239999999998</v>
      </c>
      <c r="K251" s="2">
        <f t="shared" si="55"/>
        <v>389.58319999999998</v>
      </c>
      <c r="L251" s="10">
        <f t="shared" si="56"/>
        <v>0</v>
      </c>
      <c r="M251" s="73" t="str">
        <f t="shared" si="57"/>
        <v/>
      </c>
      <c r="N251">
        <f t="shared" si="58"/>
        <v>0</v>
      </c>
      <c r="O251" s="12">
        <f t="shared" si="59"/>
        <v>17.088000000000001</v>
      </c>
      <c r="P251" s="11">
        <f t="shared" si="60"/>
        <v>0</v>
      </c>
      <c r="Q251" s="1">
        <f t="shared" si="61"/>
        <v>17.088000000000001</v>
      </c>
      <c r="S251" s="14" t="str">
        <f t="shared" si="62"/>
        <v>A</v>
      </c>
      <c r="U251" s="1">
        <f t="shared" si="63"/>
        <v>17.088000000000001</v>
      </c>
      <c r="V251" s="1">
        <f t="shared" si="64"/>
        <v>383.58199999999999</v>
      </c>
      <c r="W251" s="1">
        <f t="shared" si="65"/>
        <v>0</v>
      </c>
      <c r="X251" s="20">
        <f t="shared" si="66"/>
        <v>0</v>
      </c>
      <c r="Y251" s="22">
        <f t="shared" si="67"/>
        <v>0</v>
      </c>
      <c r="AA251" s="47"/>
    </row>
    <row r="252" spans="1:34" hidden="1" x14ac:dyDescent="0.25">
      <c r="A252" s="57" t="s">
        <v>39</v>
      </c>
      <c r="B252" s="1">
        <v>17.024000000000001</v>
      </c>
      <c r="C252" s="1">
        <v>16.832000000000001</v>
      </c>
      <c r="D252" s="1">
        <v>423.536</v>
      </c>
      <c r="E252" s="1">
        <v>383.654</v>
      </c>
      <c r="G252" s="1">
        <f t="shared" si="51"/>
        <v>39.882000000000005</v>
      </c>
      <c r="H252" s="1">
        <f t="shared" si="52"/>
        <v>0.19200000000000017</v>
      </c>
      <c r="I252" s="2">
        <f t="shared" si="53"/>
        <v>406.59456</v>
      </c>
      <c r="J252" s="2">
        <f t="shared" si="54"/>
        <v>398.12383999999997</v>
      </c>
      <c r="K252" s="2">
        <f t="shared" si="55"/>
        <v>389.65312</v>
      </c>
      <c r="L252" s="10">
        <f t="shared" si="56"/>
        <v>0</v>
      </c>
      <c r="M252" s="73" t="str">
        <f t="shared" si="57"/>
        <v/>
      </c>
      <c r="N252">
        <f t="shared" si="58"/>
        <v>0</v>
      </c>
      <c r="O252" s="12">
        <f t="shared" si="59"/>
        <v>17.024000000000001</v>
      </c>
      <c r="P252" s="11">
        <f t="shared" si="60"/>
        <v>0</v>
      </c>
      <c r="Q252" s="1">
        <f t="shared" si="61"/>
        <v>17.024000000000001</v>
      </c>
      <c r="S252" s="14" t="str">
        <f t="shared" si="62"/>
        <v>A</v>
      </c>
      <c r="U252" s="1">
        <f t="shared" si="63"/>
        <v>17.024000000000001</v>
      </c>
      <c r="V252" s="1">
        <f t="shared" si="64"/>
        <v>383.654</v>
      </c>
      <c r="W252" s="1">
        <f t="shared" si="65"/>
        <v>0</v>
      </c>
      <c r="X252" s="20">
        <f t="shared" si="66"/>
        <v>0</v>
      </c>
      <c r="Y252" s="22">
        <f t="shared" si="67"/>
        <v>0</v>
      </c>
      <c r="AA252" s="47"/>
    </row>
    <row r="253" spans="1:34" hidden="1" x14ac:dyDescent="0.25">
      <c r="A253" s="57" t="s">
        <v>39</v>
      </c>
      <c r="B253" s="1">
        <v>17.600000000000001</v>
      </c>
      <c r="C253" s="1">
        <v>17.408000000000001</v>
      </c>
      <c r="D253" s="1">
        <v>423.22399999999999</v>
      </c>
      <c r="E253" s="1">
        <v>383.37400000000002</v>
      </c>
      <c r="G253" s="1">
        <f t="shared" si="51"/>
        <v>39.849999999999966</v>
      </c>
      <c r="H253" s="1">
        <f t="shared" si="52"/>
        <v>0.19200000000000017</v>
      </c>
      <c r="I253" s="2">
        <f t="shared" si="53"/>
        <v>406.29503999999997</v>
      </c>
      <c r="J253" s="2">
        <f t="shared" si="54"/>
        <v>397.83055999999999</v>
      </c>
      <c r="K253" s="2">
        <f t="shared" si="55"/>
        <v>389.36608000000001</v>
      </c>
      <c r="L253" s="10">
        <f t="shared" si="56"/>
        <v>0</v>
      </c>
      <c r="M253" s="73" t="str">
        <f t="shared" si="57"/>
        <v/>
      </c>
      <c r="N253">
        <f t="shared" si="58"/>
        <v>0</v>
      </c>
      <c r="O253" s="12">
        <f t="shared" si="59"/>
        <v>17.600000000000001</v>
      </c>
      <c r="P253" s="11">
        <f t="shared" si="60"/>
        <v>0</v>
      </c>
      <c r="Q253" s="1">
        <f t="shared" si="61"/>
        <v>17.600000000000001</v>
      </c>
      <c r="S253" s="14" t="str">
        <f t="shared" si="62"/>
        <v>A</v>
      </c>
      <c r="U253" s="1">
        <f t="shared" si="63"/>
        <v>17.600000000000001</v>
      </c>
      <c r="V253" s="1">
        <f t="shared" si="64"/>
        <v>383.37400000000002</v>
      </c>
      <c r="W253" s="1">
        <f t="shared" si="65"/>
        <v>0</v>
      </c>
      <c r="X253" s="20">
        <f t="shared" si="66"/>
        <v>0</v>
      </c>
      <c r="Y253" s="22">
        <f t="shared" si="67"/>
        <v>0</v>
      </c>
      <c r="AA253" s="47"/>
    </row>
    <row r="254" spans="1:34" hidden="1" x14ac:dyDescent="0.25">
      <c r="A254" s="57" t="s">
        <v>39</v>
      </c>
      <c r="B254" s="1">
        <v>17.28</v>
      </c>
      <c r="C254" s="1">
        <v>17.088000000000001</v>
      </c>
      <c r="D254" s="1">
        <v>422.82600000000002</v>
      </c>
      <c r="E254" s="1">
        <v>383.017</v>
      </c>
      <c r="G254" s="1">
        <f t="shared" si="51"/>
        <v>39.809000000000026</v>
      </c>
      <c r="H254" s="1">
        <f t="shared" si="52"/>
        <v>0.19200000000000017</v>
      </c>
      <c r="I254" s="2">
        <f t="shared" si="53"/>
        <v>405.91296</v>
      </c>
      <c r="J254" s="2">
        <f t="shared" si="54"/>
        <v>397.45644000000004</v>
      </c>
      <c r="K254" s="2">
        <f t="shared" si="55"/>
        <v>388.99992000000003</v>
      </c>
      <c r="L254" s="10">
        <f t="shared" si="56"/>
        <v>0</v>
      </c>
      <c r="M254" s="73" t="str">
        <f t="shared" si="57"/>
        <v/>
      </c>
      <c r="N254">
        <f t="shared" si="58"/>
        <v>0</v>
      </c>
      <c r="O254" s="12">
        <f t="shared" si="59"/>
        <v>17.28</v>
      </c>
      <c r="P254" s="11">
        <f t="shared" si="60"/>
        <v>0</v>
      </c>
      <c r="Q254" s="1">
        <f t="shared" si="61"/>
        <v>17.28</v>
      </c>
      <c r="S254" s="14" t="str">
        <f t="shared" si="62"/>
        <v>A</v>
      </c>
      <c r="U254" s="1">
        <f t="shared" si="63"/>
        <v>17.28</v>
      </c>
      <c r="V254" s="1">
        <f t="shared" si="64"/>
        <v>383.017</v>
      </c>
      <c r="W254" s="1">
        <f t="shared" si="65"/>
        <v>0</v>
      </c>
      <c r="X254" s="20">
        <f t="shared" si="66"/>
        <v>0</v>
      </c>
      <c r="Y254" s="22">
        <f t="shared" si="67"/>
        <v>0</v>
      </c>
      <c r="AA254" s="47"/>
    </row>
    <row r="255" spans="1:34" hidden="1" x14ac:dyDescent="0.25">
      <c r="A255" s="57" t="s">
        <v>39</v>
      </c>
      <c r="B255" s="1">
        <v>16.768000000000001</v>
      </c>
      <c r="C255" s="1">
        <v>16.512</v>
      </c>
      <c r="D255" s="1">
        <v>422.762</v>
      </c>
      <c r="E255" s="1">
        <v>382.96899999999999</v>
      </c>
      <c r="G255" s="1">
        <f t="shared" si="51"/>
        <v>39.793000000000006</v>
      </c>
      <c r="H255" s="1">
        <f t="shared" si="52"/>
        <v>0.25600000000000023</v>
      </c>
      <c r="I255" s="2">
        <f t="shared" si="53"/>
        <v>405.85151999999999</v>
      </c>
      <c r="J255" s="2">
        <f t="shared" si="54"/>
        <v>397.39627999999999</v>
      </c>
      <c r="K255" s="2">
        <f t="shared" si="55"/>
        <v>388.94103999999999</v>
      </c>
      <c r="L255" s="10">
        <f t="shared" si="56"/>
        <v>0</v>
      </c>
      <c r="M255" s="73" t="str">
        <f t="shared" si="57"/>
        <v/>
      </c>
      <c r="N255">
        <f t="shared" si="58"/>
        <v>0</v>
      </c>
      <c r="O255" s="12">
        <f t="shared" si="59"/>
        <v>16.768000000000001</v>
      </c>
      <c r="P255" s="11">
        <f t="shared" si="60"/>
        <v>0</v>
      </c>
      <c r="Q255" s="1">
        <f t="shared" si="61"/>
        <v>16.768000000000001</v>
      </c>
      <c r="S255" s="14" t="str">
        <f t="shared" si="62"/>
        <v>A</v>
      </c>
      <c r="U255" s="1">
        <f t="shared" si="63"/>
        <v>16.768000000000001</v>
      </c>
      <c r="V255" s="1">
        <f t="shared" si="64"/>
        <v>382.96899999999999</v>
      </c>
      <c r="W255" s="1">
        <f t="shared" si="65"/>
        <v>0</v>
      </c>
      <c r="X255" s="20">
        <f t="shared" si="66"/>
        <v>0</v>
      </c>
      <c r="Y255" s="22">
        <f t="shared" si="67"/>
        <v>0</v>
      </c>
      <c r="AA255" s="47"/>
    </row>
    <row r="256" spans="1:34" hidden="1" x14ac:dyDescent="0.25">
      <c r="A256" s="57" t="s">
        <v>39</v>
      </c>
      <c r="B256" s="1">
        <v>17.152000000000001</v>
      </c>
      <c r="C256" s="1">
        <v>16.96</v>
      </c>
      <c r="D256" s="1">
        <v>422.51400000000001</v>
      </c>
      <c r="E256" s="1">
        <v>382.738</v>
      </c>
      <c r="G256" s="1">
        <f t="shared" si="51"/>
        <v>39.77600000000001</v>
      </c>
      <c r="H256" s="1">
        <f t="shared" si="52"/>
        <v>0.19200000000000017</v>
      </c>
      <c r="I256" s="2">
        <f t="shared" si="53"/>
        <v>405.61344000000003</v>
      </c>
      <c r="J256" s="2">
        <f t="shared" si="54"/>
        <v>397.16316</v>
      </c>
      <c r="K256" s="2">
        <f t="shared" si="55"/>
        <v>388.71288000000004</v>
      </c>
      <c r="L256" s="10">
        <f t="shared" si="56"/>
        <v>0</v>
      </c>
      <c r="M256" s="73" t="str">
        <f t="shared" si="57"/>
        <v/>
      </c>
      <c r="N256">
        <f t="shared" si="58"/>
        <v>0</v>
      </c>
      <c r="O256" s="12">
        <f t="shared" si="59"/>
        <v>17.152000000000001</v>
      </c>
      <c r="P256" s="11">
        <f t="shared" si="60"/>
        <v>0</v>
      </c>
      <c r="Q256" s="1">
        <f t="shared" si="61"/>
        <v>17.152000000000001</v>
      </c>
      <c r="S256" s="14" t="str">
        <f t="shared" si="62"/>
        <v>A</v>
      </c>
      <c r="U256" s="1">
        <f t="shared" si="63"/>
        <v>17.152000000000001</v>
      </c>
      <c r="V256" s="1">
        <f t="shared" si="64"/>
        <v>382.738</v>
      </c>
      <c r="W256" s="1">
        <f t="shared" si="65"/>
        <v>0</v>
      </c>
      <c r="X256" s="20">
        <f t="shared" si="66"/>
        <v>0</v>
      </c>
      <c r="Y256" s="22">
        <f t="shared" si="67"/>
        <v>0</v>
      </c>
      <c r="AA256" s="47"/>
    </row>
    <row r="257" spans="1:27" hidden="1" x14ac:dyDescent="0.25">
      <c r="A257" s="57" t="s">
        <v>39</v>
      </c>
      <c r="B257" s="1">
        <v>17.856000000000002</v>
      </c>
      <c r="C257" s="1">
        <v>17.664000000000001</v>
      </c>
      <c r="D257" s="1">
        <v>421.60300000000001</v>
      </c>
      <c r="E257" s="1">
        <v>381.90499999999997</v>
      </c>
      <c r="G257" s="1">
        <f t="shared" si="51"/>
        <v>39.698000000000036</v>
      </c>
      <c r="H257" s="1">
        <f t="shared" si="52"/>
        <v>0.19200000000000017</v>
      </c>
      <c r="I257" s="2">
        <f t="shared" si="53"/>
        <v>404.73887999999999</v>
      </c>
      <c r="J257" s="2">
        <f t="shared" si="54"/>
        <v>396.30682000000002</v>
      </c>
      <c r="K257" s="2">
        <f t="shared" si="55"/>
        <v>387.87476000000004</v>
      </c>
      <c r="L257" s="10">
        <f t="shared" si="56"/>
        <v>0</v>
      </c>
      <c r="M257" s="73" t="str">
        <f t="shared" si="57"/>
        <v/>
      </c>
      <c r="N257">
        <f t="shared" si="58"/>
        <v>0</v>
      </c>
      <c r="O257" s="12">
        <f t="shared" si="59"/>
        <v>17.856000000000002</v>
      </c>
      <c r="P257" s="11">
        <f t="shared" si="60"/>
        <v>0</v>
      </c>
      <c r="Q257" s="1">
        <f t="shared" si="61"/>
        <v>17.856000000000002</v>
      </c>
      <c r="S257" s="14" t="str">
        <f t="shared" si="62"/>
        <v>A</v>
      </c>
      <c r="U257" s="1">
        <f t="shared" si="63"/>
        <v>17.856000000000002</v>
      </c>
      <c r="V257" s="1">
        <f t="shared" si="64"/>
        <v>381.90499999999997</v>
      </c>
      <c r="W257" s="1">
        <f t="shared" si="65"/>
        <v>0</v>
      </c>
      <c r="X257" s="20">
        <f t="shared" si="66"/>
        <v>0</v>
      </c>
      <c r="Y257" s="22">
        <f t="shared" si="67"/>
        <v>0</v>
      </c>
      <c r="AA257" s="47"/>
    </row>
    <row r="258" spans="1:27" hidden="1" x14ac:dyDescent="0.25">
      <c r="A258" s="57" t="s">
        <v>39</v>
      </c>
      <c r="B258" s="1">
        <v>17.088000000000001</v>
      </c>
      <c r="C258" s="1">
        <v>16.832000000000001</v>
      </c>
      <c r="D258" s="1">
        <v>421.60399999999998</v>
      </c>
      <c r="E258" s="1">
        <v>381.90100000000001</v>
      </c>
      <c r="G258" s="1">
        <f t="shared" si="51"/>
        <v>39.702999999999975</v>
      </c>
      <c r="H258" s="1">
        <f t="shared" si="52"/>
        <v>0.25600000000000023</v>
      </c>
      <c r="I258" s="2">
        <f t="shared" si="53"/>
        <v>404.73983999999996</v>
      </c>
      <c r="J258" s="2">
        <f t="shared" si="54"/>
        <v>396.30775999999997</v>
      </c>
      <c r="K258" s="2">
        <f t="shared" si="55"/>
        <v>387.87567999999999</v>
      </c>
      <c r="L258" s="10">
        <f t="shared" si="56"/>
        <v>0</v>
      </c>
      <c r="M258" s="73" t="str">
        <f t="shared" si="57"/>
        <v/>
      </c>
      <c r="N258">
        <f t="shared" si="58"/>
        <v>0</v>
      </c>
      <c r="O258" s="12">
        <f t="shared" si="59"/>
        <v>17.088000000000001</v>
      </c>
      <c r="P258" s="11">
        <f t="shared" si="60"/>
        <v>0</v>
      </c>
      <c r="Q258" s="1">
        <f t="shared" si="61"/>
        <v>17.088000000000001</v>
      </c>
      <c r="S258" s="14" t="str">
        <f t="shared" si="62"/>
        <v>A</v>
      </c>
      <c r="U258" s="1">
        <f t="shared" si="63"/>
        <v>17.088000000000001</v>
      </c>
      <c r="V258" s="1">
        <f t="shared" si="64"/>
        <v>381.90100000000001</v>
      </c>
      <c r="W258" s="1">
        <f t="shared" si="65"/>
        <v>0</v>
      </c>
      <c r="X258" s="20">
        <f t="shared" si="66"/>
        <v>0</v>
      </c>
      <c r="Y258" s="22">
        <f t="shared" si="67"/>
        <v>0</v>
      </c>
      <c r="AA258" s="47"/>
    </row>
    <row r="259" spans="1:27" hidden="1" x14ac:dyDescent="0.25">
      <c r="A259" s="57" t="s">
        <v>39</v>
      </c>
      <c r="B259" s="1">
        <v>18.175999999999998</v>
      </c>
      <c r="C259" s="1">
        <v>17.984000000000002</v>
      </c>
      <c r="D259" s="1">
        <v>420.46499999999997</v>
      </c>
      <c r="E259" s="1">
        <v>380.87599999999998</v>
      </c>
      <c r="G259" s="1">
        <f t="shared" si="51"/>
        <v>39.588999999999999</v>
      </c>
      <c r="H259" s="1">
        <f t="shared" si="52"/>
        <v>0.19199999999999662</v>
      </c>
      <c r="I259" s="2">
        <f t="shared" si="53"/>
        <v>403.64639999999997</v>
      </c>
      <c r="J259" s="2">
        <f t="shared" si="54"/>
        <v>395.2371</v>
      </c>
      <c r="K259" s="2">
        <f t="shared" si="55"/>
        <v>386.82779999999997</v>
      </c>
      <c r="L259" s="10">
        <f t="shared" si="56"/>
        <v>0</v>
      </c>
      <c r="M259" s="73" t="str">
        <f t="shared" si="57"/>
        <v/>
      </c>
      <c r="N259">
        <f t="shared" si="58"/>
        <v>0</v>
      </c>
      <c r="O259" s="12">
        <f t="shared" si="59"/>
        <v>18.175999999999998</v>
      </c>
      <c r="P259" s="11">
        <f t="shared" si="60"/>
        <v>0</v>
      </c>
      <c r="Q259" s="1">
        <f t="shared" si="61"/>
        <v>18.175999999999998</v>
      </c>
      <c r="S259" s="14" t="str">
        <f t="shared" si="62"/>
        <v>A</v>
      </c>
      <c r="U259" s="1">
        <f t="shared" si="63"/>
        <v>18.175999999999998</v>
      </c>
      <c r="V259" s="1">
        <f t="shared" si="64"/>
        <v>380.87599999999998</v>
      </c>
      <c r="W259" s="1">
        <f t="shared" si="65"/>
        <v>0</v>
      </c>
      <c r="X259" s="20">
        <f t="shared" si="66"/>
        <v>0</v>
      </c>
      <c r="Y259" s="22">
        <f t="shared" si="67"/>
        <v>0</v>
      </c>
      <c r="AA259" s="47"/>
    </row>
    <row r="260" spans="1:27" hidden="1" x14ac:dyDescent="0.25">
      <c r="A260" s="57" t="s">
        <v>39</v>
      </c>
      <c r="B260" s="1">
        <v>18.431999999999999</v>
      </c>
      <c r="C260" s="1">
        <v>18.239999999999998</v>
      </c>
      <c r="D260" s="1">
        <v>424.72699999999998</v>
      </c>
      <c r="E260" s="1">
        <v>384.76900000000001</v>
      </c>
      <c r="G260" s="1">
        <f t="shared" si="51"/>
        <v>39.95799999999997</v>
      </c>
      <c r="H260" s="1">
        <f t="shared" si="52"/>
        <v>0.19200000000000017</v>
      </c>
      <c r="I260" s="2">
        <f t="shared" si="53"/>
        <v>407.73791999999997</v>
      </c>
      <c r="J260" s="2">
        <f t="shared" si="54"/>
        <v>399.24338</v>
      </c>
      <c r="K260" s="2">
        <f t="shared" si="55"/>
        <v>390.74883999999997</v>
      </c>
      <c r="L260" s="10">
        <f t="shared" si="56"/>
        <v>0</v>
      </c>
      <c r="M260" s="73" t="str">
        <f t="shared" si="57"/>
        <v/>
      </c>
      <c r="N260">
        <f t="shared" si="58"/>
        <v>0</v>
      </c>
      <c r="O260" s="12">
        <f t="shared" si="59"/>
        <v>18.431999999999999</v>
      </c>
      <c r="P260" s="11">
        <f t="shared" si="60"/>
        <v>0</v>
      </c>
      <c r="Q260" s="1">
        <f t="shared" si="61"/>
        <v>18.431999999999999</v>
      </c>
      <c r="S260" s="14" t="str">
        <f t="shared" si="62"/>
        <v>A</v>
      </c>
      <c r="U260" s="1">
        <f t="shared" si="63"/>
        <v>18.431999999999999</v>
      </c>
      <c r="V260" s="1">
        <f t="shared" si="64"/>
        <v>384.76900000000001</v>
      </c>
      <c r="W260" s="1">
        <f t="shared" si="65"/>
        <v>0</v>
      </c>
      <c r="X260" s="20">
        <f t="shared" si="66"/>
        <v>0</v>
      </c>
      <c r="Y260" s="22">
        <f t="shared" si="67"/>
        <v>0</v>
      </c>
      <c r="AA260" s="47"/>
    </row>
    <row r="261" spans="1:27" hidden="1" x14ac:dyDescent="0.25">
      <c r="A261" s="57" t="s">
        <v>39</v>
      </c>
      <c r="B261" s="1">
        <v>17.728000000000002</v>
      </c>
      <c r="C261" s="1">
        <v>17.536000000000001</v>
      </c>
      <c r="D261" s="1">
        <v>426.27600000000001</v>
      </c>
      <c r="E261" s="1">
        <v>386.19299999999998</v>
      </c>
      <c r="G261" s="1">
        <f t="shared" si="51"/>
        <v>40.083000000000027</v>
      </c>
      <c r="H261" s="1">
        <f t="shared" si="52"/>
        <v>0.19200000000000017</v>
      </c>
      <c r="I261" s="2">
        <f t="shared" si="53"/>
        <v>409.22496000000001</v>
      </c>
      <c r="J261" s="2">
        <f t="shared" si="54"/>
        <v>400.69943999999998</v>
      </c>
      <c r="K261" s="2">
        <f t="shared" si="55"/>
        <v>392.17392000000001</v>
      </c>
      <c r="L261" s="10">
        <f t="shared" si="56"/>
        <v>0</v>
      </c>
      <c r="M261" s="73" t="str">
        <f t="shared" si="57"/>
        <v/>
      </c>
      <c r="N261">
        <f t="shared" si="58"/>
        <v>0</v>
      </c>
      <c r="O261" s="12">
        <f t="shared" si="59"/>
        <v>17.728000000000002</v>
      </c>
      <c r="P261" s="11">
        <f t="shared" si="60"/>
        <v>0</v>
      </c>
      <c r="Q261" s="1">
        <f t="shared" si="61"/>
        <v>17.728000000000002</v>
      </c>
      <c r="S261" s="14" t="str">
        <f t="shared" si="62"/>
        <v>A</v>
      </c>
      <c r="U261" s="1">
        <f t="shared" si="63"/>
        <v>17.728000000000002</v>
      </c>
      <c r="V261" s="1">
        <f t="shared" si="64"/>
        <v>386.19299999999998</v>
      </c>
      <c r="W261" s="1">
        <f t="shared" si="65"/>
        <v>0</v>
      </c>
      <c r="X261" s="20">
        <f t="shared" si="66"/>
        <v>0</v>
      </c>
      <c r="Y261" s="22">
        <f t="shared" si="67"/>
        <v>0</v>
      </c>
      <c r="AA261" s="47"/>
    </row>
    <row r="262" spans="1:27" hidden="1" x14ac:dyDescent="0.25">
      <c r="A262" s="57" t="s">
        <v>39</v>
      </c>
      <c r="B262" s="1">
        <v>17.216000000000001</v>
      </c>
      <c r="C262" s="1">
        <v>17.024000000000001</v>
      </c>
      <c r="D262" s="1">
        <v>429.14299999999997</v>
      </c>
      <c r="E262" s="1">
        <v>388.78800000000001</v>
      </c>
      <c r="G262" s="1">
        <f t="shared" si="51"/>
        <v>40.354999999999961</v>
      </c>
      <c r="H262" s="1">
        <f t="shared" si="52"/>
        <v>0.19200000000000017</v>
      </c>
      <c r="I262" s="2">
        <f t="shared" si="53"/>
        <v>411.97727999999995</v>
      </c>
      <c r="J262" s="2">
        <f t="shared" si="54"/>
        <v>403.39441999999997</v>
      </c>
      <c r="K262" s="2">
        <f t="shared" si="55"/>
        <v>394.81155999999999</v>
      </c>
      <c r="L262" s="10">
        <f t="shared" si="56"/>
        <v>0</v>
      </c>
      <c r="M262" s="73" t="str">
        <f t="shared" si="57"/>
        <v/>
      </c>
      <c r="N262">
        <f t="shared" si="58"/>
        <v>0</v>
      </c>
      <c r="O262" s="12">
        <f t="shared" si="59"/>
        <v>17.216000000000001</v>
      </c>
      <c r="P262" s="11">
        <f t="shared" si="60"/>
        <v>0</v>
      </c>
      <c r="Q262" s="1">
        <f t="shared" si="61"/>
        <v>17.216000000000001</v>
      </c>
      <c r="S262" s="14" t="str">
        <f t="shared" si="62"/>
        <v>A</v>
      </c>
      <c r="U262" s="1">
        <f t="shared" si="63"/>
        <v>17.216000000000001</v>
      </c>
      <c r="V262" s="1">
        <f t="shared" si="64"/>
        <v>388.78800000000001</v>
      </c>
      <c r="W262" s="1">
        <f t="shared" si="65"/>
        <v>0</v>
      </c>
      <c r="X262" s="20">
        <f t="shared" si="66"/>
        <v>0</v>
      </c>
      <c r="Y262" s="22">
        <f t="shared" si="67"/>
        <v>0</v>
      </c>
      <c r="AA262" s="47"/>
    </row>
    <row r="263" spans="1:27" hidden="1" x14ac:dyDescent="0.25">
      <c r="A263" s="57" t="s">
        <v>39</v>
      </c>
      <c r="B263" s="1">
        <v>18.303999999999998</v>
      </c>
      <c r="C263" s="1">
        <v>18.175999999999998</v>
      </c>
      <c r="D263" s="1">
        <v>429.81200000000001</v>
      </c>
      <c r="E263" s="1">
        <v>389.38299999999998</v>
      </c>
      <c r="G263" s="1">
        <f t="shared" si="51"/>
        <v>40.42900000000003</v>
      </c>
      <c r="H263" s="1">
        <f t="shared" si="52"/>
        <v>0.12800000000000011</v>
      </c>
      <c r="I263" s="2">
        <f t="shared" si="53"/>
        <v>412.61952000000002</v>
      </c>
      <c r="J263" s="2">
        <f t="shared" si="54"/>
        <v>404.02328</v>
      </c>
      <c r="K263" s="2">
        <f t="shared" si="55"/>
        <v>395.42704000000003</v>
      </c>
      <c r="L263" s="10">
        <f t="shared" si="56"/>
        <v>0</v>
      </c>
      <c r="M263" s="73" t="str">
        <f t="shared" si="57"/>
        <v/>
      </c>
      <c r="N263">
        <f t="shared" si="58"/>
        <v>0</v>
      </c>
      <c r="O263" s="12">
        <f t="shared" si="59"/>
        <v>18.303999999999998</v>
      </c>
      <c r="P263" s="11">
        <f t="shared" si="60"/>
        <v>0</v>
      </c>
      <c r="Q263" s="1">
        <f t="shared" si="61"/>
        <v>18.303999999999998</v>
      </c>
      <c r="S263" s="14" t="str">
        <f t="shared" si="62"/>
        <v>A</v>
      </c>
      <c r="U263" s="1">
        <f t="shared" si="63"/>
        <v>18.303999999999998</v>
      </c>
      <c r="V263" s="1">
        <f t="shared" si="64"/>
        <v>389.38299999999998</v>
      </c>
      <c r="W263" s="1">
        <f t="shared" si="65"/>
        <v>0</v>
      </c>
      <c r="X263" s="20">
        <f t="shared" si="66"/>
        <v>0</v>
      </c>
      <c r="Y263" s="22">
        <f t="shared" si="67"/>
        <v>0</v>
      </c>
      <c r="AA263" s="47"/>
    </row>
    <row r="264" spans="1:27" hidden="1" x14ac:dyDescent="0.25">
      <c r="A264" s="57" t="s">
        <v>39</v>
      </c>
      <c r="B264" s="1">
        <v>19.84</v>
      </c>
      <c r="C264" s="1">
        <v>19.584</v>
      </c>
      <c r="D264" s="1">
        <v>425.25099999999998</v>
      </c>
      <c r="E264" s="1">
        <v>385.20800000000003</v>
      </c>
      <c r="G264" s="1">
        <f t="shared" si="51"/>
        <v>40.04299999999995</v>
      </c>
      <c r="H264" s="1">
        <f t="shared" si="52"/>
        <v>0.25600000000000023</v>
      </c>
      <c r="I264" s="2">
        <f t="shared" si="53"/>
        <v>408.24095999999997</v>
      </c>
      <c r="J264" s="2">
        <f t="shared" si="54"/>
        <v>399.73593999999997</v>
      </c>
      <c r="K264" s="2">
        <f t="shared" si="55"/>
        <v>391.23091999999997</v>
      </c>
      <c r="L264" s="10">
        <f t="shared" si="56"/>
        <v>0</v>
      </c>
      <c r="M264" s="73" t="str">
        <f t="shared" si="57"/>
        <v/>
      </c>
      <c r="N264">
        <f t="shared" si="58"/>
        <v>0</v>
      </c>
      <c r="O264" s="12">
        <f t="shared" si="59"/>
        <v>19.84</v>
      </c>
      <c r="P264" s="11">
        <f t="shared" si="60"/>
        <v>0</v>
      </c>
      <c r="Q264" s="1">
        <f t="shared" si="61"/>
        <v>19.84</v>
      </c>
      <c r="S264" s="14" t="str">
        <f t="shared" si="62"/>
        <v>A</v>
      </c>
      <c r="U264" s="1">
        <f t="shared" si="63"/>
        <v>19.84</v>
      </c>
      <c r="V264" s="1">
        <f t="shared" si="64"/>
        <v>385.20800000000003</v>
      </c>
      <c r="W264" s="1">
        <f t="shared" si="65"/>
        <v>0</v>
      </c>
      <c r="X264" s="20">
        <f t="shared" si="66"/>
        <v>0</v>
      </c>
      <c r="Y264" s="22">
        <f t="shared" si="67"/>
        <v>0</v>
      </c>
      <c r="AA264" s="47"/>
    </row>
    <row r="265" spans="1:27" hidden="1" x14ac:dyDescent="0.25">
      <c r="A265" s="57" t="s">
        <v>39</v>
      </c>
      <c r="B265" s="1">
        <v>29.376000000000001</v>
      </c>
      <c r="C265" s="1">
        <v>29.184000000000001</v>
      </c>
      <c r="D265" s="1">
        <v>424.738</v>
      </c>
      <c r="E265" s="1">
        <v>384.68099999999998</v>
      </c>
      <c r="G265" s="1">
        <f t="shared" ref="G265:G328" si="68">D265-E265</f>
        <v>40.057000000000016</v>
      </c>
      <c r="H265" s="1">
        <f t="shared" ref="H265:H328" si="69">B265-C265</f>
        <v>0.19200000000000017</v>
      </c>
      <c r="I265" s="2">
        <f t="shared" ref="I265:I328" si="70">D265-((D265/100)*I$8)</f>
        <v>407.74847999999997</v>
      </c>
      <c r="J265" s="2">
        <f t="shared" ref="J265:J328" si="71">D265-((D265/100)*J$8)</f>
        <v>399.25371999999999</v>
      </c>
      <c r="K265" s="2">
        <f t="shared" ref="K265:K328" si="72">D265-((D265/100)*K$8)</f>
        <v>390.75896</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29.376000000000001</v>
      </c>
      <c r="P265" s="11">
        <f t="shared" ref="P265:P328" si="77">IF(O265&lt;&gt;"",O265-B265,"")</f>
        <v>0</v>
      </c>
      <c r="Q265" s="1">
        <f t="shared" ref="Q265:Q328" si="78">O265-P265</f>
        <v>29.376000000000001</v>
      </c>
      <c r="S265" s="14" t="str">
        <f t="shared" ref="S265:S328" si="79">IF(ROUND(B265,3)=ROUND(Q265,3),"A","B")</f>
        <v>A</v>
      </c>
      <c r="U265" s="1">
        <f t="shared" ref="U265:U328" si="80">B265</f>
        <v>29.376000000000001</v>
      </c>
      <c r="V265" s="1">
        <f t="shared" ref="V265:V328" si="81">E265</f>
        <v>384.68099999999998</v>
      </c>
      <c r="W265" s="1">
        <f t="shared" ref="W265:W328" si="82">P265</f>
        <v>0</v>
      </c>
      <c r="X265" s="20">
        <f t="shared" ref="X265:X328" si="83">W265*X$6</f>
        <v>0</v>
      </c>
      <c r="Y265" s="22">
        <f t="shared" ref="Y265:Y328" si="84">L265</f>
        <v>0</v>
      </c>
      <c r="AA265" s="47"/>
    </row>
    <row r="266" spans="1:27" hidden="1" x14ac:dyDescent="0.25">
      <c r="A266" s="57" t="s">
        <v>39</v>
      </c>
      <c r="B266" s="1">
        <v>30.463999999999999</v>
      </c>
      <c r="C266" s="1">
        <v>30.271999999999998</v>
      </c>
      <c r="D266" s="1">
        <v>424.33</v>
      </c>
      <c r="E266" s="1">
        <v>384.29700000000003</v>
      </c>
      <c r="G266" s="1">
        <f t="shared" si="68"/>
        <v>40.032999999999959</v>
      </c>
      <c r="H266" s="1">
        <f t="shared" si="69"/>
        <v>0.19200000000000017</v>
      </c>
      <c r="I266" s="2">
        <f t="shared" si="70"/>
        <v>407.35679999999996</v>
      </c>
      <c r="J266" s="2">
        <f t="shared" si="71"/>
        <v>398.87020000000001</v>
      </c>
      <c r="K266" s="2">
        <f t="shared" si="72"/>
        <v>390.3836</v>
      </c>
      <c r="L266" s="10">
        <f t="shared" si="73"/>
        <v>0</v>
      </c>
      <c r="M266" s="73" t="str">
        <f t="shared" si="74"/>
        <v/>
      </c>
      <c r="N266">
        <f t="shared" si="75"/>
        <v>0</v>
      </c>
      <c r="O266" s="12">
        <f t="shared" si="76"/>
        <v>30.463999999999999</v>
      </c>
      <c r="P266" s="11">
        <f t="shared" si="77"/>
        <v>0</v>
      </c>
      <c r="Q266" s="1">
        <f t="shared" si="78"/>
        <v>30.463999999999999</v>
      </c>
      <c r="S266" s="14" t="str">
        <f t="shared" si="79"/>
        <v>A</v>
      </c>
      <c r="U266" s="1">
        <f t="shared" si="80"/>
        <v>30.463999999999999</v>
      </c>
      <c r="V266" s="1">
        <f t="shared" si="81"/>
        <v>384.29700000000003</v>
      </c>
      <c r="W266" s="1">
        <f t="shared" si="82"/>
        <v>0</v>
      </c>
      <c r="X266" s="20">
        <f t="shared" si="83"/>
        <v>0</v>
      </c>
      <c r="Y266" s="22">
        <f t="shared" si="84"/>
        <v>0</v>
      </c>
      <c r="AA266" s="47"/>
    </row>
    <row r="267" spans="1:27" hidden="1" x14ac:dyDescent="0.25">
      <c r="A267" s="57" t="s">
        <v>39</v>
      </c>
      <c r="B267" s="1">
        <v>29.952000000000002</v>
      </c>
      <c r="C267" s="1">
        <v>29.76</v>
      </c>
      <c r="D267" s="1">
        <v>422.93299999999999</v>
      </c>
      <c r="E267" s="1">
        <v>383.03199999999998</v>
      </c>
      <c r="G267" s="1">
        <f t="shared" si="68"/>
        <v>39.90100000000001</v>
      </c>
      <c r="H267" s="1">
        <f t="shared" si="69"/>
        <v>0.19200000000000017</v>
      </c>
      <c r="I267" s="2">
        <f t="shared" si="70"/>
        <v>406.01567999999997</v>
      </c>
      <c r="J267" s="2">
        <f t="shared" si="71"/>
        <v>397.55701999999997</v>
      </c>
      <c r="K267" s="2">
        <f t="shared" si="72"/>
        <v>389.09836000000001</v>
      </c>
      <c r="L267" s="10">
        <f t="shared" si="73"/>
        <v>0</v>
      </c>
      <c r="M267" s="73" t="str">
        <f t="shared" si="74"/>
        <v/>
      </c>
      <c r="N267">
        <f t="shared" si="75"/>
        <v>0</v>
      </c>
      <c r="O267" s="12">
        <f t="shared" si="76"/>
        <v>29.952000000000002</v>
      </c>
      <c r="P267" s="11">
        <f t="shared" si="77"/>
        <v>0</v>
      </c>
      <c r="Q267" s="1">
        <f t="shared" si="78"/>
        <v>29.952000000000002</v>
      </c>
      <c r="S267" s="14" t="str">
        <f t="shared" si="79"/>
        <v>A</v>
      </c>
      <c r="U267" s="1">
        <f t="shared" si="80"/>
        <v>29.952000000000002</v>
      </c>
      <c r="V267" s="1">
        <f t="shared" si="81"/>
        <v>383.03199999999998</v>
      </c>
      <c r="W267" s="1">
        <f t="shared" si="82"/>
        <v>0</v>
      </c>
      <c r="X267" s="20">
        <f t="shared" si="83"/>
        <v>0</v>
      </c>
      <c r="Y267" s="22">
        <f t="shared" si="84"/>
        <v>0</v>
      </c>
      <c r="AA267" s="47"/>
    </row>
    <row r="268" spans="1:27" hidden="1" x14ac:dyDescent="0.25">
      <c r="A268" s="57" t="s">
        <v>39</v>
      </c>
      <c r="B268" s="1">
        <v>30.655999999999999</v>
      </c>
      <c r="C268" s="1">
        <v>30.463999999999999</v>
      </c>
      <c r="D268" s="1">
        <v>420.642</v>
      </c>
      <c r="E268" s="1">
        <v>380.95800000000003</v>
      </c>
      <c r="G268" s="1">
        <f t="shared" si="68"/>
        <v>39.683999999999969</v>
      </c>
      <c r="H268" s="1">
        <f t="shared" si="69"/>
        <v>0.19200000000000017</v>
      </c>
      <c r="I268" s="2">
        <f t="shared" si="70"/>
        <v>403.81632000000002</v>
      </c>
      <c r="J268" s="2">
        <f t="shared" si="71"/>
        <v>395.40348</v>
      </c>
      <c r="K268" s="2">
        <f t="shared" si="72"/>
        <v>386.99063999999998</v>
      </c>
      <c r="L268" s="10">
        <f t="shared" si="73"/>
        <v>0</v>
      </c>
      <c r="M268" s="73" t="str">
        <f t="shared" si="74"/>
        <v/>
      </c>
      <c r="N268">
        <f t="shared" si="75"/>
        <v>0</v>
      </c>
      <c r="O268" s="12">
        <f t="shared" si="76"/>
        <v>30.655999999999999</v>
      </c>
      <c r="P268" s="11">
        <f t="shared" si="77"/>
        <v>0</v>
      </c>
      <c r="Q268" s="1">
        <f t="shared" si="78"/>
        <v>30.655999999999999</v>
      </c>
      <c r="S268" s="14" t="str">
        <f t="shared" si="79"/>
        <v>A</v>
      </c>
      <c r="U268" s="1">
        <f t="shared" si="80"/>
        <v>30.655999999999999</v>
      </c>
      <c r="V268" s="1">
        <f t="shared" si="81"/>
        <v>380.95800000000003</v>
      </c>
      <c r="W268" s="1">
        <f t="shared" si="82"/>
        <v>0</v>
      </c>
      <c r="X268" s="20">
        <f t="shared" si="83"/>
        <v>0</v>
      </c>
      <c r="Y268" s="22">
        <f t="shared" si="84"/>
        <v>0</v>
      </c>
      <c r="AA268" s="47"/>
    </row>
    <row r="269" spans="1:27" hidden="1" x14ac:dyDescent="0.25">
      <c r="A269" s="57" t="s">
        <v>39</v>
      </c>
      <c r="B269" s="1">
        <v>29.952000000000002</v>
      </c>
      <c r="C269" s="1">
        <v>29.696000000000002</v>
      </c>
      <c r="D269" s="1">
        <v>420.50700000000001</v>
      </c>
      <c r="E269" s="1">
        <v>380.83199999999999</v>
      </c>
      <c r="G269" s="1">
        <f t="shared" si="68"/>
        <v>39.675000000000011</v>
      </c>
      <c r="H269" s="1">
        <f t="shared" si="69"/>
        <v>0.25600000000000023</v>
      </c>
      <c r="I269" s="2">
        <f t="shared" si="70"/>
        <v>403.68671999999998</v>
      </c>
      <c r="J269" s="2">
        <f t="shared" si="71"/>
        <v>395.27658000000002</v>
      </c>
      <c r="K269" s="2">
        <f t="shared" si="72"/>
        <v>386.86644000000001</v>
      </c>
      <c r="L269" s="10">
        <f t="shared" si="73"/>
        <v>0</v>
      </c>
      <c r="M269" s="73" t="str">
        <f t="shared" si="74"/>
        <v/>
      </c>
      <c r="N269">
        <f t="shared" si="75"/>
        <v>0</v>
      </c>
      <c r="O269" s="12">
        <f t="shared" si="76"/>
        <v>29.952000000000002</v>
      </c>
      <c r="P269" s="11">
        <f t="shared" si="77"/>
        <v>0</v>
      </c>
      <c r="Q269" s="1">
        <f t="shared" si="78"/>
        <v>29.952000000000002</v>
      </c>
      <c r="S269" s="14" t="str">
        <f t="shared" si="79"/>
        <v>A</v>
      </c>
      <c r="U269" s="1">
        <f t="shared" si="80"/>
        <v>29.952000000000002</v>
      </c>
      <c r="V269" s="1">
        <f t="shared" si="81"/>
        <v>380.83199999999999</v>
      </c>
      <c r="W269" s="1">
        <f t="shared" si="82"/>
        <v>0</v>
      </c>
      <c r="X269" s="20">
        <f t="shared" si="83"/>
        <v>0</v>
      </c>
      <c r="Y269" s="22">
        <f t="shared" si="84"/>
        <v>0</v>
      </c>
      <c r="AA269" s="47"/>
    </row>
    <row r="270" spans="1:27" hidden="1" x14ac:dyDescent="0.25">
      <c r="A270" s="57" t="s">
        <v>39</v>
      </c>
      <c r="B270" s="1">
        <v>21.504000000000001</v>
      </c>
      <c r="C270" s="1">
        <v>21.312000000000001</v>
      </c>
      <c r="D270" s="1">
        <v>421.45299999999997</v>
      </c>
      <c r="E270" s="1">
        <v>381.72300000000001</v>
      </c>
      <c r="G270" s="1">
        <f t="shared" si="68"/>
        <v>39.729999999999961</v>
      </c>
      <c r="H270" s="1">
        <f t="shared" si="69"/>
        <v>0.19200000000000017</v>
      </c>
      <c r="I270" s="2">
        <f t="shared" si="70"/>
        <v>404.59487999999999</v>
      </c>
      <c r="J270" s="2">
        <f t="shared" si="71"/>
        <v>396.16582</v>
      </c>
      <c r="K270" s="2">
        <f t="shared" si="72"/>
        <v>387.73676</v>
      </c>
      <c r="L270" s="10">
        <f t="shared" si="73"/>
        <v>0</v>
      </c>
      <c r="M270" s="73" t="str">
        <f t="shared" si="74"/>
        <v/>
      </c>
      <c r="N270">
        <f t="shared" si="75"/>
        <v>0</v>
      </c>
      <c r="O270" s="12">
        <f t="shared" si="76"/>
        <v>21.504000000000001</v>
      </c>
      <c r="P270" s="11">
        <f t="shared" si="77"/>
        <v>0</v>
      </c>
      <c r="Q270" s="1">
        <f t="shared" si="78"/>
        <v>21.504000000000001</v>
      </c>
      <c r="S270" s="14" t="str">
        <f t="shared" si="79"/>
        <v>A</v>
      </c>
      <c r="U270" s="1">
        <f t="shared" si="80"/>
        <v>21.504000000000001</v>
      </c>
      <c r="V270" s="1">
        <f t="shared" si="81"/>
        <v>381.72300000000001</v>
      </c>
      <c r="W270" s="1">
        <f t="shared" si="82"/>
        <v>0</v>
      </c>
      <c r="X270" s="20">
        <f t="shared" si="83"/>
        <v>0</v>
      </c>
      <c r="Y270" s="22">
        <f t="shared" si="84"/>
        <v>0</v>
      </c>
      <c r="AA270" s="47"/>
    </row>
    <row r="271" spans="1:27" hidden="1" x14ac:dyDescent="0.25">
      <c r="A271" s="57" t="s">
        <v>39</v>
      </c>
      <c r="B271" s="1">
        <v>20.992000000000001</v>
      </c>
      <c r="C271" s="1">
        <v>20.736000000000001</v>
      </c>
      <c r="D271" s="1">
        <v>421.53899999999999</v>
      </c>
      <c r="E271" s="1">
        <v>381.80200000000002</v>
      </c>
      <c r="G271" s="1">
        <f t="shared" si="68"/>
        <v>39.736999999999966</v>
      </c>
      <c r="H271" s="1">
        <f t="shared" si="69"/>
        <v>0.25600000000000023</v>
      </c>
      <c r="I271" s="2">
        <f t="shared" si="70"/>
        <v>404.67743999999999</v>
      </c>
      <c r="J271" s="2">
        <f t="shared" si="71"/>
        <v>396.24665999999996</v>
      </c>
      <c r="K271" s="2">
        <f t="shared" si="72"/>
        <v>387.81587999999999</v>
      </c>
      <c r="L271" s="10">
        <f t="shared" si="73"/>
        <v>0</v>
      </c>
      <c r="M271" s="73" t="str">
        <f t="shared" si="74"/>
        <v/>
      </c>
      <c r="N271">
        <f t="shared" si="75"/>
        <v>0</v>
      </c>
      <c r="O271" s="12">
        <f t="shared" si="76"/>
        <v>20.992000000000001</v>
      </c>
      <c r="P271" s="11">
        <f t="shared" si="77"/>
        <v>0</v>
      </c>
      <c r="Q271" s="1">
        <f t="shared" si="78"/>
        <v>20.992000000000001</v>
      </c>
      <c r="S271" s="14" t="str">
        <f t="shared" si="79"/>
        <v>A</v>
      </c>
      <c r="U271" s="1">
        <f t="shared" si="80"/>
        <v>20.992000000000001</v>
      </c>
      <c r="V271" s="1">
        <f t="shared" si="81"/>
        <v>381.80200000000002</v>
      </c>
      <c r="W271" s="1">
        <f t="shared" si="82"/>
        <v>0</v>
      </c>
      <c r="X271" s="20">
        <f t="shared" si="83"/>
        <v>0</v>
      </c>
      <c r="Y271" s="22">
        <f t="shared" si="84"/>
        <v>0</v>
      </c>
      <c r="AA271" s="47"/>
    </row>
    <row r="272" spans="1:27" hidden="1" x14ac:dyDescent="0.25">
      <c r="A272" s="57" t="s">
        <v>39</v>
      </c>
      <c r="B272" s="1">
        <v>21.824000000000002</v>
      </c>
      <c r="C272" s="1">
        <v>21.632000000000001</v>
      </c>
      <c r="D272" s="1">
        <v>422.29700000000003</v>
      </c>
      <c r="E272" s="1">
        <v>382.49099999999999</v>
      </c>
      <c r="G272" s="1">
        <f t="shared" si="68"/>
        <v>39.80600000000004</v>
      </c>
      <c r="H272" s="1">
        <f t="shared" si="69"/>
        <v>0.19200000000000017</v>
      </c>
      <c r="I272" s="2">
        <f t="shared" si="70"/>
        <v>405.40512000000001</v>
      </c>
      <c r="J272" s="2">
        <f t="shared" si="71"/>
        <v>396.95918</v>
      </c>
      <c r="K272" s="2">
        <f t="shared" si="72"/>
        <v>388.51324</v>
      </c>
      <c r="L272" s="10">
        <f t="shared" si="73"/>
        <v>0</v>
      </c>
      <c r="M272" s="73" t="str">
        <f t="shared" si="74"/>
        <v/>
      </c>
      <c r="N272">
        <f t="shared" si="75"/>
        <v>0</v>
      </c>
      <c r="O272" s="12">
        <f t="shared" si="76"/>
        <v>21.824000000000002</v>
      </c>
      <c r="P272" s="11">
        <f t="shared" si="77"/>
        <v>0</v>
      </c>
      <c r="Q272" s="1">
        <f t="shared" si="78"/>
        <v>21.824000000000002</v>
      </c>
      <c r="S272" s="14" t="str">
        <f t="shared" si="79"/>
        <v>A</v>
      </c>
      <c r="U272" s="1">
        <f t="shared" si="80"/>
        <v>21.824000000000002</v>
      </c>
      <c r="V272" s="1">
        <f t="shared" si="81"/>
        <v>382.49099999999999</v>
      </c>
      <c r="W272" s="1">
        <f t="shared" si="82"/>
        <v>0</v>
      </c>
      <c r="X272" s="20">
        <f t="shared" si="83"/>
        <v>0</v>
      </c>
      <c r="Y272" s="22">
        <f t="shared" si="84"/>
        <v>0</v>
      </c>
      <c r="AA272" s="47"/>
    </row>
    <row r="273" spans="1:34" x14ac:dyDescent="0.25">
      <c r="A273" s="57" t="s">
        <v>39</v>
      </c>
      <c r="B273" s="1">
        <v>25.472000000000001</v>
      </c>
      <c r="C273" s="1">
        <v>25.216000000000001</v>
      </c>
      <c r="D273" s="1">
        <v>422.959</v>
      </c>
      <c r="E273" s="1">
        <v>383.09</v>
      </c>
      <c r="G273" s="1">
        <f t="shared" si="68"/>
        <v>39.869000000000028</v>
      </c>
      <c r="H273" s="1">
        <f t="shared" si="69"/>
        <v>0.25600000000000023</v>
      </c>
      <c r="I273" s="2">
        <f t="shared" si="70"/>
        <v>406.04064</v>
      </c>
      <c r="J273" s="2">
        <f t="shared" si="71"/>
        <v>397.58145999999999</v>
      </c>
      <c r="K273" s="2">
        <f t="shared" si="72"/>
        <v>389.12227999999999</v>
      </c>
      <c r="L273" s="10">
        <f t="shared" si="73"/>
        <v>0</v>
      </c>
      <c r="M273" s="73" t="str">
        <f t="shared" si="74"/>
        <v/>
      </c>
      <c r="N273">
        <f t="shared" si="75"/>
        <v>0</v>
      </c>
      <c r="O273" s="12">
        <f t="shared" si="76"/>
        <v>25.472000000000001</v>
      </c>
      <c r="P273" s="11">
        <f t="shared" si="77"/>
        <v>0</v>
      </c>
      <c r="Q273" s="1">
        <f t="shared" si="78"/>
        <v>25.472000000000001</v>
      </c>
      <c r="S273" s="14" t="str">
        <f t="shared" si="79"/>
        <v>A</v>
      </c>
      <c r="U273" s="1">
        <f t="shared" si="80"/>
        <v>25.472000000000001</v>
      </c>
      <c r="V273" s="1">
        <f t="shared" si="81"/>
        <v>383.09</v>
      </c>
      <c r="W273" s="1">
        <f t="shared" si="82"/>
        <v>0</v>
      </c>
      <c r="X273" s="20">
        <f t="shared" si="83"/>
        <v>0</v>
      </c>
      <c r="Y273" s="22">
        <f t="shared" si="84"/>
        <v>0</v>
      </c>
      <c r="Z273" s="32" t="s">
        <v>40</v>
      </c>
      <c r="AA273" s="47"/>
      <c r="AB273" s="32" t="str">
        <f>A273</f>
        <v>JJJJ-MM-TT SS:MM:SS</v>
      </c>
      <c r="AC273" s="1">
        <f>SUM(U273:U296)</f>
        <v>2822.3359999999998</v>
      </c>
      <c r="AD273" s="1">
        <f>AVERAGE(V273:V296)</f>
        <v>382.07404166666669</v>
      </c>
      <c r="AE273" s="1">
        <f>SUM(W273:W296)</f>
        <v>100.47830491876252</v>
      </c>
      <c r="AF273" s="1">
        <f>SUM(X273:X296)</f>
        <v>43.708062639661691</v>
      </c>
      <c r="AG273" s="35">
        <f>AVERAGE(Y273:Y296)</f>
        <v>0.75</v>
      </c>
      <c r="AH273" s="37" t="e">
        <f>DAY(A273)</f>
        <v>#VALUE!</v>
      </c>
    </row>
    <row r="274" spans="1:34" hidden="1" x14ac:dyDescent="0.25">
      <c r="A274" s="57" t="s">
        <v>39</v>
      </c>
      <c r="B274" s="1">
        <v>25.6</v>
      </c>
      <c r="C274" s="1">
        <v>25.472000000000001</v>
      </c>
      <c r="D274" s="1">
        <v>423.21899999999999</v>
      </c>
      <c r="E274" s="1">
        <v>383.33100000000002</v>
      </c>
      <c r="G274" s="1">
        <f t="shared" si="68"/>
        <v>39.887999999999977</v>
      </c>
      <c r="H274" s="1">
        <f t="shared" si="69"/>
        <v>0.12800000000000011</v>
      </c>
      <c r="I274" s="2">
        <f t="shared" si="70"/>
        <v>406.29023999999998</v>
      </c>
      <c r="J274" s="2">
        <f t="shared" si="71"/>
        <v>397.82585999999998</v>
      </c>
      <c r="K274" s="2">
        <f t="shared" si="72"/>
        <v>389.36147999999997</v>
      </c>
      <c r="L274" s="10">
        <f t="shared" si="73"/>
        <v>0</v>
      </c>
      <c r="M274" s="73" t="str">
        <f t="shared" si="74"/>
        <v/>
      </c>
      <c r="N274">
        <f t="shared" si="75"/>
        <v>0</v>
      </c>
      <c r="O274" s="12">
        <f t="shared" si="76"/>
        <v>25.6</v>
      </c>
      <c r="P274" s="11">
        <f t="shared" si="77"/>
        <v>0</v>
      </c>
      <c r="Q274" s="1">
        <f t="shared" si="78"/>
        <v>25.6</v>
      </c>
      <c r="S274" s="14" t="str">
        <f t="shared" si="79"/>
        <v>A</v>
      </c>
      <c r="U274" s="1">
        <f t="shared" si="80"/>
        <v>25.6</v>
      </c>
      <c r="V274" s="1">
        <f t="shared" si="81"/>
        <v>383.33100000000002</v>
      </c>
      <c r="W274" s="1">
        <f t="shared" si="82"/>
        <v>0</v>
      </c>
      <c r="X274" s="20">
        <f t="shared" si="83"/>
        <v>0</v>
      </c>
      <c r="Y274" s="22">
        <f t="shared" si="84"/>
        <v>0</v>
      </c>
      <c r="AA274" s="47"/>
    </row>
    <row r="275" spans="1:34" hidden="1" x14ac:dyDescent="0.25">
      <c r="A275" s="57" t="s">
        <v>39</v>
      </c>
      <c r="B275" s="1">
        <v>26.047999999999998</v>
      </c>
      <c r="C275" s="1">
        <v>25.792000000000002</v>
      </c>
      <c r="D275" s="1">
        <v>423.517</v>
      </c>
      <c r="E275" s="1">
        <v>383.60300000000001</v>
      </c>
      <c r="G275" s="1">
        <f t="shared" si="68"/>
        <v>39.913999999999987</v>
      </c>
      <c r="H275" s="1">
        <f t="shared" si="69"/>
        <v>0.25599999999999667</v>
      </c>
      <c r="I275" s="2">
        <f t="shared" si="70"/>
        <v>406.57632000000001</v>
      </c>
      <c r="J275" s="2">
        <f t="shared" si="71"/>
        <v>398.10597999999999</v>
      </c>
      <c r="K275" s="2">
        <f t="shared" si="72"/>
        <v>389.63563999999997</v>
      </c>
      <c r="L275" s="10">
        <f t="shared" si="73"/>
        <v>0</v>
      </c>
      <c r="M275" s="73" t="str">
        <f t="shared" si="74"/>
        <v/>
      </c>
      <c r="N275">
        <f t="shared" si="75"/>
        <v>0</v>
      </c>
      <c r="O275" s="12">
        <f t="shared" si="76"/>
        <v>26.047999999999998</v>
      </c>
      <c r="P275" s="11">
        <f t="shared" si="77"/>
        <v>0</v>
      </c>
      <c r="Q275" s="1">
        <f t="shared" si="78"/>
        <v>26.047999999999998</v>
      </c>
      <c r="S275" s="14" t="str">
        <f t="shared" si="79"/>
        <v>A</v>
      </c>
      <c r="U275" s="1">
        <f t="shared" si="80"/>
        <v>26.047999999999998</v>
      </c>
      <c r="V275" s="1">
        <f t="shared" si="81"/>
        <v>383.60300000000001</v>
      </c>
      <c r="W275" s="1">
        <f t="shared" si="82"/>
        <v>0</v>
      </c>
      <c r="X275" s="20">
        <f t="shared" si="83"/>
        <v>0</v>
      </c>
      <c r="Y275" s="22">
        <f t="shared" si="84"/>
        <v>0</v>
      </c>
      <c r="AA275" s="47"/>
    </row>
    <row r="276" spans="1:34" hidden="1" x14ac:dyDescent="0.25">
      <c r="A276" s="57" t="s">
        <v>39</v>
      </c>
      <c r="B276" s="1">
        <v>26.111999999999998</v>
      </c>
      <c r="C276" s="1">
        <v>25.92</v>
      </c>
      <c r="D276" s="1">
        <v>423.23099999999999</v>
      </c>
      <c r="E276" s="1">
        <v>383.34899999999999</v>
      </c>
      <c r="G276" s="1">
        <f t="shared" si="68"/>
        <v>39.882000000000005</v>
      </c>
      <c r="H276" s="1">
        <f t="shared" si="69"/>
        <v>0.19199999999999662</v>
      </c>
      <c r="I276" s="2">
        <f t="shared" si="70"/>
        <v>406.30176</v>
      </c>
      <c r="J276" s="2">
        <f t="shared" si="71"/>
        <v>397.83713999999998</v>
      </c>
      <c r="K276" s="2">
        <f t="shared" si="72"/>
        <v>389.37252000000001</v>
      </c>
      <c r="L276" s="10">
        <f t="shared" si="73"/>
        <v>0</v>
      </c>
      <c r="M276" s="73" t="str">
        <f t="shared" si="74"/>
        <v/>
      </c>
      <c r="N276">
        <f t="shared" si="75"/>
        <v>0</v>
      </c>
      <c r="O276" s="12">
        <f t="shared" si="76"/>
        <v>26.111999999999998</v>
      </c>
      <c r="P276" s="11">
        <f t="shared" si="77"/>
        <v>0</v>
      </c>
      <c r="Q276" s="1">
        <f t="shared" si="78"/>
        <v>26.111999999999998</v>
      </c>
      <c r="S276" s="14" t="str">
        <f t="shared" si="79"/>
        <v>A</v>
      </c>
      <c r="U276" s="1">
        <f t="shared" si="80"/>
        <v>26.111999999999998</v>
      </c>
      <c r="V276" s="1">
        <f t="shared" si="81"/>
        <v>383.34899999999999</v>
      </c>
      <c r="W276" s="1">
        <f t="shared" si="82"/>
        <v>0</v>
      </c>
      <c r="X276" s="20">
        <f t="shared" si="83"/>
        <v>0</v>
      </c>
      <c r="Y276" s="22">
        <f t="shared" si="84"/>
        <v>0</v>
      </c>
      <c r="AA276" s="47"/>
    </row>
    <row r="277" spans="1:34" hidden="1" x14ac:dyDescent="0.25">
      <c r="A277" s="57" t="s">
        <v>39</v>
      </c>
      <c r="B277" s="1">
        <v>26.111999999999998</v>
      </c>
      <c r="C277" s="1">
        <v>25.92</v>
      </c>
      <c r="D277" s="1">
        <v>422.01499999999999</v>
      </c>
      <c r="E277" s="1">
        <v>382.25200000000001</v>
      </c>
      <c r="G277" s="1">
        <f t="shared" si="68"/>
        <v>39.762999999999977</v>
      </c>
      <c r="H277" s="1">
        <f t="shared" si="69"/>
        <v>0.19199999999999662</v>
      </c>
      <c r="I277" s="2">
        <f t="shared" si="70"/>
        <v>405.13439999999997</v>
      </c>
      <c r="J277" s="2">
        <f t="shared" si="71"/>
        <v>396.69409999999999</v>
      </c>
      <c r="K277" s="2">
        <f t="shared" si="72"/>
        <v>388.25379999999996</v>
      </c>
      <c r="L277" s="10">
        <f t="shared" si="73"/>
        <v>0</v>
      </c>
      <c r="M277" s="73" t="str">
        <f t="shared" si="74"/>
        <v/>
      </c>
      <c r="N277">
        <f t="shared" si="75"/>
        <v>0</v>
      </c>
      <c r="O277" s="12">
        <f t="shared" si="76"/>
        <v>26.111999999999998</v>
      </c>
      <c r="P277" s="11">
        <f t="shared" si="77"/>
        <v>0</v>
      </c>
      <c r="Q277" s="1">
        <f t="shared" si="78"/>
        <v>26.111999999999998</v>
      </c>
      <c r="S277" s="14" t="str">
        <f t="shared" si="79"/>
        <v>A</v>
      </c>
      <c r="U277" s="1">
        <f t="shared" si="80"/>
        <v>26.111999999999998</v>
      </c>
      <c r="V277" s="1">
        <f t="shared" si="81"/>
        <v>382.25200000000001</v>
      </c>
      <c r="W277" s="1">
        <f t="shared" si="82"/>
        <v>0</v>
      </c>
      <c r="X277" s="20">
        <f t="shared" si="83"/>
        <v>0</v>
      </c>
      <c r="Y277" s="22">
        <f t="shared" si="84"/>
        <v>0</v>
      </c>
      <c r="AA277" s="47"/>
    </row>
    <row r="278" spans="1:34" hidden="1" x14ac:dyDescent="0.25">
      <c r="A278" s="57" t="s">
        <v>39</v>
      </c>
      <c r="B278" s="1">
        <v>47.808</v>
      </c>
      <c r="C278" s="1">
        <v>47.616</v>
      </c>
      <c r="D278" s="1">
        <v>418.79</v>
      </c>
      <c r="E278" s="1">
        <v>380.01100000000002</v>
      </c>
      <c r="G278" s="1">
        <f t="shared" si="68"/>
        <v>38.778999999999996</v>
      </c>
      <c r="H278" s="1">
        <f t="shared" si="69"/>
        <v>0.19200000000000017</v>
      </c>
      <c r="I278" s="2">
        <f t="shared" si="70"/>
        <v>402.03840000000002</v>
      </c>
      <c r="J278" s="2">
        <f t="shared" si="71"/>
        <v>393.6626</v>
      </c>
      <c r="K278" s="2">
        <f t="shared" si="72"/>
        <v>385.28680000000003</v>
      </c>
      <c r="L278" s="10">
        <f t="shared" si="73"/>
        <v>0</v>
      </c>
      <c r="M278" s="73" t="str">
        <f t="shared" si="74"/>
        <v/>
      </c>
      <c r="N278">
        <f t="shared" si="75"/>
        <v>0</v>
      </c>
      <c r="O278" s="12">
        <f t="shared" si="76"/>
        <v>47.808</v>
      </c>
      <c r="P278" s="11">
        <f t="shared" si="77"/>
        <v>0</v>
      </c>
      <c r="Q278" s="1">
        <f t="shared" si="78"/>
        <v>47.808</v>
      </c>
      <c r="S278" s="14" t="str">
        <f t="shared" si="79"/>
        <v>A</v>
      </c>
      <c r="U278" s="1">
        <f t="shared" si="80"/>
        <v>47.808</v>
      </c>
      <c r="V278" s="1">
        <f t="shared" si="81"/>
        <v>380.01100000000002</v>
      </c>
      <c r="W278" s="1">
        <f t="shared" si="82"/>
        <v>0</v>
      </c>
      <c r="X278" s="20">
        <f t="shared" si="83"/>
        <v>0</v>
      </c>
      <c r="Y278" s="22">
        <f t="shared" si="84"/>
        <v>0</v>
      </c>
      <c r="AA278" s="47"/>
    </row>
    <row r="279" spans="1:34" hidden="1" x14ac:dyDescent="0.25">
      <c r="A279" s="57" t="s">
        <v>39</v>
      </c>
      <c r="B279" s="1">
        <v>90.88</v>
      </c>
      <c r="C279" s="1">
        <v>90.623999999999995</v>
      </c>
      <c r="D279" s="1">
        <v>420.11500000000001</v>
      </c>
      <c r="E279" s="1">
        <v>381.41</v>
      </c>
      <c r="G279" s="1">
        <f t="shared" si="68"/>
        <v>38.704999999999984</v>
      </c>
      <c r="H279" s="1">
        <f t="shared" si="69"/>
        <v>0.25600000000000023</v>
      </c>
      <c r="I279" s="2">
        <f t="shared" si="70"/>
        <v>403.31040000000002</v>
      </c>
      <c r="J279" s="2">
        <f t="shared" si="71"/>
        <v>394.90809999999999</v>
      </c>
      <c r="K279" s="2">
        <f t="shared" si="72"/>
        <v>386.50580000000002</v>
      </c>
      <c r="L279" s="10">
        <f t="shared" si="73"/>
        <v>0</v>
      </c>
      <c r="M279" s="73" t="str">
        <f t="shared" si="74"/>
        <v/>
      </c>
      <c r="N279">
        <f t="shared" si="75"/>
        <v>0</v>
      </c>
      <c r="O279" s="12">
        <f t="shared" si="76"/>
        <v>90.88</v>
      </c>
      <c r="P279" s="11">
        <f t="shared" si="77"/>
        <v>0</v>
      </c>
      <c r="Q279" s="1">
        <f t="shared" si="78"/>
        <v>90.88</v>
      </c>
      <c r="S279" s="14" t="str">
        <f t="shared" si="79"/>
        <v>A</v>
      </c>
      <c r="U279" s="1">
        <f t="shared" si="80"/>
        <v>90.88</v>
      </c>
      <c r="V279" s="1">
        <f t="shared" si="81"/>
        <v>381.41</v>
      </c>
      <c r="W279" s="1">
        <f t="shared" si="82"/>
        <v>0</v>
      </c>
      <c r="X279" s="20">
        <f t="shared" si="83"/>
        <v>0</v>
      </c>
      <c r="Y279" s="22">
        <f t="shared" si="84"/>
        <v>0</v>
      </c>
      <c r="AA279" s="47"/>
    </row>
    <row r="280" spans="1:34" hidden="1" x14ac:dyDescent="0.25">
      <c r="A280" s="57" t="s">
        <v>39</v>
      </c>
      <c r="B280" s="1">
        <v>148.416</v>
      </c>
      <c r="C280" s="1">
        <v>148.16</v>
      </c>
      <c r="D280" s="1">
        <v>417.94600000000003</v>
      </c>
      <c r="E280" s="1">
        <v>380.35599999999999</v>
      </c>
      <c r="G280" s="1">
        <f t="shared" si="68"/>
        <v>37.590000000000032</v>
      </c>
      <c r="H280" s="1">
        <f t="shared" si="69"/>
        <v>0.25600000000000023</v>
      </c>
      <c r="I280" s="2">
        <f t="shared" si="70"/>
        <v>401.22816</v>
      </c>
      <c r="J280" s="2">
        <f t="shared" si="71"/>
        <v>392.86924000000005</v>
      </c>
      <c r="K280" s="2">
        <f t="shared" si="72"/>
        <v>384.51032000000004</v>
      </c>
      <c r="L280" s="10">
        <f t="shared" si="73"/>
        <v>3</v>
      </c>
      <c r="M280" s="73">
        <f t="shared" si="74"/>
        <v>3</v>
      </c>
      <c r="N280">
        <f t="shared" si="75"/>
        <v>3</v>
      </c>
      <c r="O280" s="12">
        <f t="shared" si="76"/>
        <v>165.1635878032495</v>
      </c>
      <c r="P280" s="11">
        <f t="shared" si="77"/>
        <v>16.747587803249502</v>
      </c>
      <c r="Q280" s="1">
        <f t="shared" si="78"/>
        <v>148.416</v>
      </c>
      <c r="S280" s="14" t="str">
        <f t="shared" si="79"/>
        <v>A</v>
      </c>
      <c r="U280" s="1">
        <f t="shared" si="80"/>
        <v>148.416</v>
      </c>
      <c r="V280" s="1">
        <f t="shared" si="81"/>
        <v>380.35599999999999</v>
      </c>
      <c r="W280" s="1">
        <f t="shared" si="82"/>
        <v>16.747587803249502</v>
      </c>
      <c r="X280" s="20">
        <f t="shared" si="83"/>
        <v>7.2852006944135335</v>
      </c>
      <c r="Y280" s="22">
        <f t="shared" si="84"/>
        <v>3</v>
      </c>
      <c r="AA280" s="47"/>
    </row>
    <row r="281" spans="1:34" hidden="1" x14ac:dyDescent="0.25">
      <c r="A281" s="57" t="s">
        <v>39</v>
      </c>
      <c r="B281" s="1">
        <v>165.31200000000001</v>
      </c>
      <c r="C281" s="1">
        <v>164.99199999999999</v>
      </c>
      <c r="D281" s="1">
        <v>417.79</v>
      </c>
      <c r="E281" s="1">
        <v>383.87</v>
      </c>
      <c r="G281" s="1">
        <f t="shared" si="68"/>
        <v>33.920000000000016</v>
      </c>
      <c r="H281" s="1">
        <f t="shared" si="69"/>
        <v>0.3200000000000216</v>
      </c>
      <c r="I281" s="2">
        <f t="shared" si="70"/>
        <v>401.07840000000004</v>
      </c>
      <c r="J281" s="2">
        <f t="shared" si="71"/>
        <v>392.7226</v>
      </c>
      <c r="K281" s="2">
        <f t="shared" si="72"/>
        <v>384.36680000000001</v>
      </c>
      <c r="L281" s="10">
        <f t="shared" si="73"/>
        <v>3</v>
      </c>
      <c r="M281" s="73" t="str">
        <f t="shared" si="74"/>
        <v/>
      </c>
      <c r="N281">
        <f t="shared" si="75"/>
        <v>3</v>
      </c>
      <c r="O281" s="12">
        <f t="shared" si="76"/>
        <v>183.96616959715112</v>
      </c>
      <c r="P281" s="11">
        <f t="shared" si="77"/>
        <v>18.65416959715111</v>
      </c>
      <c r="Q281" s="1">
        <f t="shared" si="78"/>
        <v>165.31200000000001</v>
      </c>
      <c r="S281" s="14" t="str">
        <f t="shared" si="79"/>
        <v>A</v>
      </c>
      <c r="U281" s="1">
        <f t="shared" si="80"/>
        <v>165.31200000000001</v>
      </c>
      <c r="V281" s="1">
        <f t="shared" si="81"/>
        <v>383.87</v>
      </c>
      <c r="W281" s="1">
        <f t="shared" si="82"/>
        <v>18.65416959715111</v>
      </c>
      <c r="X281" s="20">
        <f t="shared" si="83"/>
        <v>8.1145637747607324</v>
      </c>
      <c r="Y281" s="22">
        <f t="shared" si="84"/>
        <v>3</v>
      </c>
      <c r="AA281" s="47"/>
    </row>
    <row r="282" spans="1:34" hidden="1" x14ac:dyDescent="0.25">
      <c r="A282" s="57" t="s">
        <v>39</v>
      </c>
      <c r="B282" s="1">
        <v>156.864</v>
      </c>
      <c r="C282" s="1">
        <v>156.608</v>
      </c>
      <c r="D282" s="1">
        <v>419.245</v>
      </c>
      <c r="E282" s="1">
        <v>379.74900000000002</v>
      </c>
      <c r="G282" s="1">
        <f t="shared" si="68"/>
        <v>39.495999999999981</v>
      </c>
      <c r="H282" s="1">
        <f t="shared" si="69"/>
        <v>0.25600000000000023</v>
      </c>
      <c r="I282" s="2">
        <f t="shared" si="70"/>
        <v>402.47520000000003</v>
      </c>
      <c r="J282" s="2">
        <f t="shared" si="71"/>
        <v>394.09030000000001</v>
      </c>
      <c r="K282" s="2">
        <f t="shared" si="72"/>
        <v>385.7054</v>
      </c>
      <c r="L282" s="10">
        <f t="shared" si="73"/>
        <v>0</v>
      </c>
      <c r="M282" s="73">
        <f t="shared" si="74"/>
        <v>0</v>
      </c>
      <c r="N282">
        <f t="shared" si="75"/>
        <v>0</v>
      </c>
      <c r="O282" s="12">
        <f t="shared" si="76"/>
        <v>156.864</v>
      </c>
      <c r="P282" s="11">
        <f t="shared" si="77"/>
        <v>0</v>
      </c>
      <c r="Q282" s="1">
        <f t="shared" si="78"/>
        <v>156.864</v>
      </c>
      <c r="S282" s="14" t="str">
        <f t="shared" si="79"/>
        <v>A</v>
      </c>
      <c r="U282" s="1">
        <f t="shared" si="80"/>
        <v>156.864</v>
      </c>
      <c r="V282" s="1">
        <f t="shared" si="81"/>
        <v>379.74900000000002</v>
      </c>
      <c r="W282" s="1">
        <f t="shared" si="82"/>
        <v>0</v>
      </c>
      <c r="X282" s="20">
        <f t="shared" si="83"/>
        <v>0</v>
      </c>
      <c r="Y282" s="22">
        <f t="shared" si="84"/>
        <v>0</v>
      </c>
      <c r="AA282" s="47"/>
    </row>
    <row r="283" spans="1:34" hidden="1" x14ac:dyDescent="0.25">
      <c r="A283" s="57" t="s">
        <v>39</v>
      </c>
      <c r="B283" s="1">
        <v>162.816</v>
      </c>
      <c r="C283" s="1">
        <v>162.43199999999999</v>
      </c>
      <c r="D283" s="1">
        <v>418.39699999999999</v>
      </c>
      <c r="E283" s="1">
        <v>382.78199999999998</v>
      </c>
      <c r="G283" s="1">
        <f t="shared" si="68"/>
        <v>35.615000000000009</v>
      </c>
      <c r="H283" s="1">
        <f t="shared" si="69"/>
        <v>0.38400000000001455</v>
      </c>
      <c r="I283" s="2">
        <f t="shared" si="70"/>
        <v>401.66111999999998</v>
      </c>
      <c r="J283" s="2">
        <f t="shared" si="71"/>
        <v>393.29318000000001</v>
      </c>
      <c r="K283" s="2">
        <f t="shared" si="72"/>
        <v>384.92523999999997</v>
      </c>
      <c r="L283" s="10">
        <f t="shared" si="73"/>
        <v>3</v>
      </c>
      <c r="M283" s="73">
        <f t="shared" si="74"/>
        <v>3</v>
      </c>
      <c r="N283">
        <f t="shared" si="75"/>
        <v>3</v>
      </c>
      <c r="O283" s="12">
        <f t="shared" si="76"/>
        <v>181.18851546850658</v>
      </c>
      <c r="P283" s="11">
        <f t="shared" si="77"/>
        <v>18.372515468506577</v>
      </c>
      <c r="Q283" s="1">
        <f t="shared" si="78"/>
        <v>162.816</v>
      </c>
      <c r="S283" s="14" t="str">
        <f t="shared" si="79"/>
        <v>A</v>
      </c>
      <c r="U283" s="1">
        <f t="shared" si="80"/>
        <v>162.816</v>
      </c>
      <c r="V283" s="1">
        <f t="shared" si="81"/>
        <v>382.78199999999998</v>
      </c>
      <c r="W283" s="1">
        <f t="shared" si="82"/>
        <v>18.372515468506577</v>
      </c>
      <c r="X283" s="20">
        <f t="shared" si="83"/>
        <v>7.9920442288003608</v>
      </c>
      <c r="Y283" s="22">
        <f t="shared" si="84"/>
        <v>3</v>
      </c>
      <c r="AA283" s="47"/>
    </row>
    <row r="284" spans="1:34" hidden="1" x14ac:dyDescent="0.25">
      <c r="A284" s="57" t="s">
        <v>39</v>
      </c>
      <c r="B284" s="1">
        <v>171.072</v>
      </c>
      <c r="C284" s="1">
        <v>170.68799999999999</v>
      </c>
      <c r="D284" s="1">
        <v>421.45800000000003</v>
      </c>
      <c r="E284" s="1">
        <v>381.375</v>
      </c>
      <c r="G284" s="1">
        <f t="shared" si="68"/>
        <v>40.083000000000027</v>
      </c>
      <c r="H284" s="1">
        <f t="shared" si="69"/>
        <v>0.38400000000001455</v>
      </c>
      <c r="I284" s="2">
        <f t="shared" si="70"/>
        <v>404.59968000000003</v>
      </c>
      <c r="J284" s="2">
        <f t="shared" si="71"/>
        <v>396.17052000000001</v>
      </c>
      <c r="K284" s="2">
        <f t="shared" si="72"/>
        <v>387.74136000000004</v>
      </c>
      <c r="L284" s="10">
        <f t="shared" si="73"/>
        <v>0</v>
      </c>
      <c r="M284" s="73">
        <f t="shared" si="74"/>
        <v>0</v>
      </c>
      <c r="N284">
        <f t="shared" si="75"/>
        <v>0</v>
      </c>
      <c r="O284" s="12">
        <f t="shared" si="76"/>
        <v>171.072</v>
      </c>
      <c r="P284" s="11">
        <f t="shared" si="77"/>
        <v>0</v>
      </c>
      <c r="Q284" s="1">
        <f t="shared" si="78"/>
        <v>171.072</v>
      </c>
      <c r="S284" s="14" t="str">
        <f t="shared" si="79"/>
        <v>A</v>
      </c>
      <c r="U284" s="1">
        <f t="shared" si="80"/>
        <v>171.072</v>
      </c>
      <c r="V284" s="1">
        <f t="shared" si="81"/>
        <v>381.375</v>
      </c>
      <c r="W284" s="1">
        <f t="shared" si="82"/>
        <v>0</v>
      </c>
      <c r="X284" s="20">
        <f t="shared" si="83"/>
        <v>0</v>
      </c>
      <c r="Y284" s="22">
        <f t="shared" si="84"/>
        <v>0</v>
      </c>
      <c r="AA284" s="47"/>
    </row>
    <row r="285" spans="1:34" hidden="1" x14ac:dyDescent="0.25">
      <c r="A285" s="57" t="s">
        <v>39</v>
      </c>
      <c r="B285" s="1">
        <v>153.792</v>
      </c>
      <c r="C285" s="1">
        <v>153.40799999999999</v>
      </c>
      <c r="D285" s="1">
        <v>423.99700000000001</v>
      </c>
      <c r="E285" s="1">
        <v>383.75900000000001</v>
      </c>
      <c r="G285" s="1">
        <f t="shared" si="68"/>
        <v>40.238</v>
      </c>
      <c r="H285" s="1">
        <f t="shared" si="69"/>
        <v>0.38400000000001455</v>
      </c>
      <c r="I285" s="2">
        <f t="shared" si="70"/>
        <v>407.03712000000002</v>
      </c>
      <c r="J285" s="2">
        <f t="shared" si="71"/>
        <v>398.55718000000002</v>
      </c>
      <c r="K285" s="2">
        <f t="shared" si="72"/>
        <v>390.07724000000002</v>
      </c>
      <c r="L285" s="10">
        <f t="shared" si="73"/>
        <v>0</v>
      </c>
      <c r="M285" s="73" t="str">
        <f t="shared" si="74"/>
        <v/>
      </c>
      <c r="N285">
        <f t="shared" si="75"/>
        <v>0</v>
      </c>
      <c r="O285" s="12">
        <f t="shared" si="76"/>
        <v>153.792</v>
      </c>
      <c r="P285" s="11">
        <f t="shared" si="77"/>
        <v>0</v>
      </c>
      <c r="Q285" s="1">
        <f t="shared" si="78"/>
        <v>153.792</v>
      </c>
      <c r="S285" s="14" t="str">
        <f t="shared" si="79"/>
        <v>A</v>
      </c>
      <c r="U285" s="1">
        <f t="shared" si="80"/>
        <v>153.792</v>
      </c>
      <c r="V285" s="1">
        <f t="shared" si="81"/>
        <v>383.75900000000001</v>
      </c>
      <c r="W285" s="1">
        <f t="shared" si="82"/>
        <v>0</v>
      </c>
      <c r="X285" s="20">
        <f t="shared" si="83"/>
        <v>0</v>
      </c>
      <c r="Y285" s="22">
        <f t="shared" si="84"/>
        <v>0</v>
      </c>
      <c r="AA285" s="47"/>
    </row>
    <row r="286" spans="1:34" hidden="1" x14ac:dyDescent="0.25">
      <c r="A286" s="57" t="s">
        <v>39</v>
      </c>
      <c r="B286" s="1">
        <v>173.696</v>
      </c>
      <c r="C286" s="1">
        <v>173.31200000000001</v>
      </c>
      <c r="D286" s="1">
        <v>420.84899999999999</v>
      </c>
      <c r="E286" s="1">
        <v>380.81299999999999</v>
      </c>
      <c r="G286" s="1">
        <f t="shared" si="68"/>
        <v>40.036000000000001</v>
      </c>
      <c r="H286" s="1">
        <f t="shared" si="69"/>
        <v>0.38399999999998613</v>
      </c>
      <c r="I286" s="2">
        <f t="shared" si="70"/>
        <v>404.01504</v>
      </c>
      <c r="J286" s="2">
        <f t="shared" si="71"/>
        <v>395.59805999999998</v>
      </c>
      <c r="K286" s="2">
        <f t="shared" si="72"/>
        <v>387.18108000000001</v>
      </c>
      <c r="L286" s="10">
        <f t="shared" si="73"/>
        <v>0</v>
      </c>
      <c r="M286" s="73" t="str">
        <f t="shared" si="74"/>
        <v/>
      </c>
      <c r="N286">
        <f t="shared" si="75"/>
        <v>0</v>
      </c>
      <c r="O286" s="12">
        <f t="shared" si="76"/>
        <v>173.696</v>
      </c>
      <c r="P286" s="11">
        <f t="shared" si="77"/>
        <v>0</v>
      </c>
      <c r="Q286" s="1">
        <f t="shared" si="78"/>
        <v>173.696</v>
      </c>
      <c r="S286" s="14" t="str">
        <f t="shared" si="79"/>
        <v>A</v>
      </c>
      <c r="U286" s="1">
        <f t="shared" si="80"/>
        <v>173.696</v>
      </c>
      <c r="V286" s="1">
        <f t="shared" si="81"/>
        <v>380.81299999999999</v>
      </c>
      <c r="W286" s="1">
        <f t="shared" si="82"/>
        <v>0</v>
      </c>
      <c r="X286" s="20">
        <f t="shared" si="83"/>
        <v>0</v>
      </c>
      <c r="Y286" s="22">
        <f t="shared" si="84"/>
        <v>0</v>
      </c>
      <c r="AA286" s="47"/>
    </row>
    <row r="287" spans="1:34" hidden="1" x14ac:dyDescent="0.25">
      <c r="A287" s="57" t="s">
        <v>39</v>
      </c>
      <c r="B287" s="1">
        <v>165.50399999999999</v>
      </c>
      <c r="C287" s="1">
        <v>165.05600000000001</v>
      </c>
      <c r="D287" s="1">
        <v>422.55900000000003</v>
      </c>
      <c r="E287" s="1">
        <v>382.29199999999997</v>
      </c>
      <c r="G287" s="1">
        <f t="shared" si="68"/>
        <v>40.267000000000053</v>
      </c>
      <c r="H287" s="1">
        <f t="shared" si="69"/>
        <v>0.44799999999997908</v>
      </c>
      <c r="I287" s="2">
        <f t="shared" si="70"/>
        <v>405.65664000000004</v>
      </c>
      <c r="J287" s="2">
        <f t="shared" si="71"/>
        <v>397.20546000000002</v>
      </c>
      <c r="K287" s="2">
        <f t="shared" si="72"/>
        <v>388.75427999999999</v>
      </c>
      <c r="L287" s="10">
        <f t="shared" si="73"/>
        <v>0</v>
      </c>
      <c r="M287" s="73" t="str">
        <f t="shared" si="74"/>
        <v/>
      </c>
      <c r="N287">
        <f t="shared" si="75"/>
        <v>0</v>
      </c>
      <c r="O287" s="12">
        <f t="shared" si="76"/>
        <v>165.50399999999999</v>
      </c>
      <c r="P287" s="11">
        <f t="shared" si="77"/>
        <v>0</v>
      </c>
      <c r="Q287" s="1">
        <f t="shared" si="78"/>
        <v>165.50399999999999</v>
      </c>
      <c r="S287" s="14" t="str">
        <f t="shared" si="79"/>
        <v>A</v>
      </c>
      <c r="U287" s="1">
        <f t="shared" si="80"/>
        <v>165.50399999999999</v>
      </c>
      <c r="V287" s="1">
        <f t="shared" si="81"/>
        <v>382.29199999999997</v>
      </c>
      <c r="W287" s="1">
        <f t="shared" si="82"/>
        <v>0</v>
      </c>
      <c r="X287" s="20">
        <f t="shared" si="83"/>
        <v>0</v>
      </c>
      <c r="Y287" s="22">
        <f t="shared" si="84"/>
        <v>0</v>
      </c>
      <c r="AA287" s="47"/>
    </row>
    <row r="288" spans="1:34" hidden="1" x14ac:dyDescent="0.25">
      <c r="A288" s="57" t="s">
        <v>39</v>
      </c>
      <c r="B288" s="1">
        <v>166.33600000000001</v>
      </c>
      <c r="C288" s="1">
        <v>165.952</v>
      </c>
      <c r="D288" s="1">
        <v>424.64600000000002</v>
      </c>
      <c r="E288" s="1">
        <v>384.23500000000001</v>
      </c>
      <c r="G288" s="1">
        <f t="shared" si="68"/>
        <v>40.411000000000001</v>
      </c>
      <c r="H288" s="1">
        <f t="shared" si="69"/>
        <v>0.38400000000001455</v>
      </c>
      <c r="I288" s="2">
        <f t="shared" si="70"/>
        <v>407.66016000000002</v>
      </c>
      <c r="J288" s="2">
        <f t="shared" si="71"/>
        <v>399.16723999999999</v>
      </c>
      <c r="K288" s="2">
        <f t="shared" si="72"/>
        <v>390.67432000000002</v>
      </c>
      <c r="L288" s="10">
        <f t="shared" si="73"/>
        <v>0</v>
      </c>
      <c r="M288" s="73" t="str">
        <f t="shared" si="74"/>
        <v/>
      </c>
      <c r="N288">
        <f t="shared" si="75"/>
        <v>0</v>
      </c>
      <c r="O288" s="12">
        <f t="shared" si="76"/>
        <v>166.33600000000001</v>
      </c>
      <c r="P288" s="11">
        <f t="shared" si="77"/>
        <v>0</v>
      </c>
      <c r="Q288" s="1">
        <f t="shared" si="78"/>
        <v>166.33600000000001</v>
      </c>
      <c r="S288" s="14" t="str">
        <f t="shared" si="79"/>
        <v>A</v>
      </c>
      <c r="U288" s="1">
        <f t="shared" si="80"/>
        <v>166.33600000000001</v>
      </c>
      <c r="V288" s="1">
        <f t="shared" si="81"/>
        <v>384.23500000000001</v>
      </c>
      <c r="W288" s="1">
        <f t="shared" si="82"/>
        <v>0</v>
      </c>
      <c r="X288" s="20">
        <f t="shared" si="83"/>
        <v>0</v>
      </c>
      <c r="Y288" s="22">
        <f t="shared" si="84"/>
        <v>0</v>
      </c>
      <c r="AA288" s="47"/>
    </row>
    <row r="289" spans="1:34" hidden="1" x14ac:dyDescent="0.25">
      <c r="A289" s="57" t="s">
        <v>39</v>
      </c>
      <c r="B289" s="1">
        <v>170.68799999999999</v>
      </c>
      <c r="C289" s="1">
        <v>170.24</v>
      </c>
      <c r="D289" s="1">
        <v>421.56700000000001</v>
      </c>
      <c r="E289" s="1">
        <v>381.37099999999998</v>
      </c>
      <c r="G289" s="1">
        <f t="shared" si="68"/>
        <v>40.196000000000026</v>
      </c>
      <c r="H289" s="1">
        <f t="shared" si="69"/>
        <v>0.44799999999997908</v>
      </c>
      <c r="I289" s="2">
        <f t="shared" si="70"/>
        <v>404.70432</v>
      </c>
      <c r="J289" s="2">
        <f t="shared" si="71"/>
        <v>396.27298000000002</v>
      </c>
      <c r="K289" s="2">
        <f t="shared" si="72"/>
        <v>387.84163999999998</v>
      </c>
      <c r="L289" s="10">
        <f t="shared" si="73"/>
        <v>0</v>
      </c>
      <c r="M289" s="73" t="str">
        <f t="shared" si="74"/>
        <v/>
      </c>
      <c r="N289">
        <f t="shared" si="75"/>
        <v>0</v>
      </c>
      <c r="O289" s="12">
        <f t="shared" si="76"/>
        <v>170.68799999999999</v>
      </c>
      <c r="P289" s="11">
        <f t="shared" si="77"/>
        <v>0</v>
      </c>
      <c r="Q289" s="1">
        <f t="shared" si="78"/>
        <v>170.68799999999999</v>
      </c>
      <c r="S289" s="14" t="str">
        <f t="shared" si="79"/>
        <v>A</v>
      </c>
      <c r="U289" s="1">
        <f t="shared" si="80"/>
        <v>170.68799999999999</v>
      </c>
      <c r="V289" s="1">
        <f t="shared" si="81"/>
        <v>381.37099999999998</v>
      </c>
      <c r="W289" s="1">
        <f t="shared" si="82"/>
        <v>0</v>
      </c>
      <c r="X289" s="20">
        <f t="shared" si="83"/>
        <v>0</v>
      </c>
      <c r="Y289" s="22">
        <f t="shared" si="84"/>
        <v>0</v>
      </c>
      <c r="AA289" s="47"/>
    </row>
    <row r="290" spans="1:34" hidden="1" x14ac:dyDescent="0.25">
      <c r="A290" s="57" t="s">
        <v>39</v>
      </c>
      <c r="B290" s="1">
        <v>158.84800000000001</v>
      </c>
      <c r="C290" s="1">
        <v>158.464</v>
      </c>
      <c r="D290" s="1">
        <v>421.78300000000002</v>
      </c>
      <c r="E290" s="1">
        <v>381.56099999999998</v>
      </c>
      <c r="G290" s="1">
        <f t="shared" si="68"/>
        <v>40.222000000000037</v>
      </c>
      <c r="H290" s="1">
        <f t="shared" si="69"/>
        <v>0.38400000000001455</v>
      </c>
      <c r="I290" s="2">
        <f t="shared" si="70"/>
        <v>404.91167999999999</v>
      </c>
      <c r="J290" s="2">
        <f t="shared" si="71"/>
        <v>396.47602000000001</v>
      </c>
      <c r="K290" s="2">
        <f t="shared" si="72"/>
        <v>388.04036000000002</v>
      </c>
      <c r="L290" s="10">
        <f t="shared" si="73"/>
        <v>0</v>
      </c>
      <c r="M290" s="73" t="str">
        <f t="shared" si="74"/>
        <v/>
      </c>
      <c r="N290">
        <f t="shared" si="75"/>
        <v>0</v>
      </c>
      <c r="O290" s="12">
        <f t="shared" si="76"/>
        <v>158.84800000000001</v>
      </c>
      <c r="P290" s="11">
        <f t="shared" si="77"/>
        <v>0</v>
      </c>
      <c r="Q290" s="1">
        <f t="shared" si="78"/>
        <v>158.84800000000001</v>
      </c>
      <c r="S290" s="14" t="str">
        <f t="shared" si="79"/>
        <v>A</v>
      </c>
      <c r="U290" s="1">
        <f t="shared" si="80"/>
        <v>158.84800000000001</v>
      </c>
      <c r="V290" s="1">
        <f t="shared" si="81"/>
        <v>381.56099999999998</v>
      </c>
      <c r="W290" s="1">
        <f t="shared" si="82"/>
        <v>0</v>
      </c>
      <c r="X290" s="20">
        <f t="shared" si="83"/>
        <v>0</v>
      </c>
      <c r="Y290" s="22">
        <f t="shared" si="84"/>
        <v>0</v>
      </c>
      <c r="AA290" s="47"/>
    </row>
    <row r="291" spans="1:34" hidden="1" x14ac:dyDescent="0.25">
      <c r="A291" s="57" t="s">
        <v>39</v>
      </c>
      <c r="B291" s="1">
        <v>148.28800000000001</v>
      </c>
      <c r="C291" s="1">
        <v>147.904</v>
      </c>
      <c r="D291" s="1">
        <v>418.73</v>
      </c>
      <c r="E291" s="1">
        <v>378.8</v>
      </c>
      <c r="G291" s="1">
        <f t="shared" si="68"/>
        <v>39.930000000000007</v>
      </c>
      <c r="H291" s="1">
        <f t="shared" si="69"/>
        <v>0.38400000000001455</v>
      </c>
      <c r="I291" s="2">
        <f t="shared" si="70"/>
        <v>401.98080000000004</v>
      </c>
      <c r="J291" s="2">
        <f t="shared" si="71"/>
        <v>393.6062</v>
      </c>
      <c r="K291" s="2">
        <f t="shared" si="72"/>
        <v>385.23160000000001</v>
      </c>
      <c r="L291" s="10">
        <f t="shared" si="73"/>
        <v>0</v>
      </c>
      <c r="M291" s="73" t="str">
        <f t="shared" si="74"/>
        <v/>
      </c>
      <c r="N291">
        <f t="shared" si="75"/>
        <v>0</v>
      </c>
      <c r="O291" s="12">
        <f t="shared" si="76"/>
        <v>148.28800000000001</v>
      </c>
      <c r="P291" s="11">
        <f t="shared" si="77"/>
        <v>0</v>
      </c>
      <c r="Q291" s="1">
        <f t="shared" si="78"/>
        <v>148.28800000000001</v>
      </c>
      <c r="S291" s="14" t="str">
        <f t="shared" si="79"/>
        <v>A</v>
      </c>
      <c r="U291" s="1">
        <f t="shared" si="80"/>
        <v>148.28800000000001</v>
      </c>
      <c r="V291" s="1">
        <f t="shared" si="81"/>
        <v>378.8</v>
      </c>
      <c r="W291" s="1">
        <f t="shared" si="82"/>
        <v>0</v>
      </c>
      <c r="X291" s="20">
        <f t="shared" si="83"/>
        <v>0</v>
      </c>
      <c r="Y291" s="22">
        <f t="shared" si="84"/>
        <v>0</v>
      </c>
      <c r="AA291" s="47"/>
    </row>
    <row r="292" spans="1:34" hidden="1" x14ac:dyDescent="0.25">
      <c r="A292" s="57" t="s">
        <v>39</v>
      </c>
      <c r="B292" s="1">
        <v>139.26400000000001</v>
      </c>
      <c r="C292" s="1">
        <v>138.94399999999999</v>
      </c>
      <c r="D292" s="1">
        <v>416.06599999999997</v>
      </c>
      <c r="E292" s="1">
        <v>381.72300000000001</v>
      </c>
      <c r="G292" s="1">
        <f t="shared" si="68"/>
        <v>34.342999999999961</v>
      </c>
      <c r="H292" s="1">
        <f t="shared" si="69"/>
        <v>0.3200000000000216</v>
      </c>
      <c r="I292" s="2">
        <f t="shared" si="70"/>
        <v>399.42336</v>
      </c>
      <c r="J292" s="2">
        <f t="shared" si="71"/>
        <v>391.10203999999999</v>
      </c>
      <c r="K292" s="2">
        <f t="shared" si="72"/>
        <v>382.78071999999997</v>
      </c>
      <c r="L292" s="10">
        <f t="shared" si="73"/>
        <v>3</v>
      </c>
      <c r="M292" s="73">
        <f t="shared" si="74"/>
        <v>3</v>
      </c>
      <c r="N292">
        <f t="shared" si="75"/>
        <v>3</v>
      </c>
      <c r="O292" s="12">
        <f t="shared" si="76"/>
        <v>154.97885599821947</v>
      </c>
      <c r="P292" s="11">
        <f t="shared" si="77"/>
        <v>15.714855998219463</v>
      </c>
      <c r="Q292" s="1">
        <f t="shared" si="78"/>
        <v>139.26400000000001</v>
      </c>
      <c r="S292" s="14" t="str">
        <f t="shared" si="79"/>
        <v>A</v>
      </c>
      <c r="U292" s="1">
        <f t="shared" si="80"/>
        <v>139.26400000000001</v>
      </c>
      <c r="V292" s="1">
        <f t="shared" si="81"/>
        <v>381.72300000000001</v>
      </c>
      <c r="W292" s="1">
        <f t="shared" si="82"/>
        <v>15.714855998219463</v>
      </c>
      <c r="X292" s="20">
        <f t="shared" si="83"/>
        <v>6.8359623592254666</v>
      </c>
      <c r="Y292" s="22">
        <f t="shared" si="84"/>
        <v>3</v>
      </c>
      <c r="AA292" s="47"/>
    </row>
    <row r="293" spans="1:34" hidden="1" x14ac:dyDescent="0.25">
      <c r="A293" s="57" t="s">
        <v>39</v>
      </c>
      <c r="B293" s="1">
        <v>142.464</v>
      </c>
      <c r="C293" s="1">
        <v>142.08000000000001</v>
      </c>
      <c r="D293" s="1">
        <v>416.10500000000002</v>
      </c>
      <c r="E293" s="1">
        <v>382.30200000000002</v>
      </c>
      <c r="G293" s="1">
        <f t="shared" si="68"/>
        <v>33.802999999999997</v>
      </c>
      <c r="H293" s="1">
        <f t="shared" si="69"/>
        <v>0.38399999999998613</v>
      </c>
      <c r="I293" s="2">
        <f t="shared" si="70"/>
        <v>399.46080000000001</v>
      </c>
      <c r="J293" s="2">
        <f t="shared" si="71"/>
        <v>391.13870000000003</v>
      </c>
      <c r="K293" s="2">
        <f t="shared" si="72"/>
        <v>382.81659999999999</v>
      </c>
      <c r="L293" s="10">
        <f t="shared" si="73"/>
        <v>3</v>
      </c>
      <c r="M293" s="73" t="str">
        <f t="shared" si="74"/>
        <v/>
      </c>
      <c r="N293">
        <f t="shared" si="75"/>
        <v>3</v>
      </c>
      <c r="O293" s="12">
        <f t="shared" si="76"/>
        <v>158.53995103494324</v>
      </c>
      <c r="P293" s="11">
        <f t="shared" si="77"/>
        <v>16.075951034943245</v>
      </c>
      <c r="Q293" s="1">
        <f t="shared" si="78"/>
        <v>142.464</v>
      </c>
      <c r="S293" s="14" t="str">
        <f t="shared" si="79"/>
        <v>A</v>
      </c>
      <c r="U293" s="1">
        <f t="shared" si="80"/>
        <v>142.464</v>
      </c>
      <c r="V293" s="1">
        <f t="shared" si="81"/>
        <v>382.30200000000002</v>
      </c>
      <c r="W293" s="1">
        <f t="shared" si="82"/>
        <v>16.075951034943245</v>
      </c>
      <c r="X293" s="20">
        <f t="shared" si="83"/>
        <v>6.9930387002003114</v>
      </c>
      <c r="Y293" s="22">
        <f t="shared" si="84"/>
        <v>3</v>
      </c>
      <c r="AA293" s="47"/>
    </row>
    <row r="294" spans="1:34" hidden="1" x14ac:dyDescent="0.25">
      <c r="A294" s="57" t="s">
        <v>39</v>
      </c>
      <c r="B294" s="1">
        <v>132.16</v>
      </c>
      <c r="C294" s="1">
        <v>131.904</v>
      </c>
      <c r="D294" s="1">
        <v>418.03</v>
      </c>
      <c r="E294" s="1">
        <v>383.36700000000002</v>
      </c>
      <c r="G294" s="1">
        <f t="shared" si="68"/>
        <v>34.662999999999954</v>
      </c>
      <c r="H294" s="1">
        <f t="shared" si="69"/>
        <v>0.25600000000000023</v>
      </c>
      <c r="I294" s="2">
        <f t="shared" si="70"/>
        <v>401.30879999999996</v>
      </c>
      <c r="J294" s="2">
        <f t="shared" si="71"/>
        <v>392.94819999999999</v>
      </c>
      <c r="K294" s="2">
        <f t="shared" si="72"/>
        <v>384.58759999999995</v>
      </c>
      <c r="L294" s="10">
        <f t="shared" si="73"/>
        <v>3</v>
      </c>
      <c r="M294" s="73" t="str">
        <f t="shared" si="74"/>
        <v/>
      </c>
      <c r="N294">
        <f t="shared" si="75"/>
        <v>3</v>
      </c>
      <c r="O294" s="12">
        <f t="shared" si="76"/>
        <v>147.07322501669262</v>
      </c>
      <c r="P294" s="11">
        <f t="shared" si="77"/>
        <v>14.913225016692621</v>
      </c>
      <c r="Q294" s="1">
        <f t="shared" si="78"/>
        <v>132.16</v>
      </c>
      <c r="S294" s="14" t="str">
        <f t="shared" si="79"/>
        <v>A</v>
      </c>
      <c r="U294" s="1">
        <f t="shared" si="80"/>
        <v>132.16</v>
      </c>
      <c r="V294" s="1">
        <f t="shared" si="81"/>
        <v>383.36700000000002</v>
      </c>
      <c r="W294" s="1">
        <f t="shared" si="82"/>
        <v>14.913225016692621</v>
      </c>
      <c r="X294" s="20">
        <f t="shared" si="83"/>
        <v>6.4872528822612905</v>
      </c>
      <c r="Y294" s="22">
        <f t="shared" si="84"/>
        <v>3</v>
      </c>
      <c r="AA294" s="47"/>
    </row>
    <row r="295" spans="1:34" hidden="1" x14ac:dyDescent="0.25">
      <c r="A295" s="57" t="s">
        <v>39</v>
      </c>
      <c r="B295" s="1">
        <v>123.904</v>
      </c>
      <c r="C295" s="1">
        <v>123.584</v>
      </c>
      <c r="D295" s="1">
        <v>421.29500000000002</v>
      </c>
      <c r="E295" s="1">
        <v>381.21199999999999</v>
      </c>
      <c r="G295" s="1">
        <f t="shared" si="68"/>
        <v>40.083000000000027</v>
      </c>
      <c r="H295" s="1">
        <f t="shared" si="69"/>
        <v>0.31999999999999318</v>
      </c>
      <c r="I295" s="2">
        <f t="shared" si="70"/>
        <v>404.44319999999999</v>
      </c>
      <c r="J295" s="2">
        <f t="shared" si="71"/>
        <v>396.01730000000003</v>
      </c>
      <c r="K295" s="2">
        <f t="shared" si="72"/>
        <v>387.59140000000002</v>
      </c>
      <c r="L295" s="10">
        <f t="shared" si="73"/>
        <v>0</v>
      </c>
      <c r="M295" s="73">
        <f t="shared" si="74"/>
        <v>0</v>
      </c>
      <c r="N295">
        <f t="shared" si="75"/>
        <v>0</v>
      </c>
      <c r="O295" s="12">
        <f t="shared" si="76"/>
        <v>123.904</v>
      </c>
      <c r="P295" s="11">
        <f t="shared" si="77"/>
        <v>0</v>
      </c>
      <c r="Q295" s="1">
        <f t="shared" si="78"/>
        <v>123.904</v>
      </c>
      <c r="S295" s="14" t="str">
        <f t="shared" si="79"/>
        <v>A</v>
      </c>
      <c r="U295" s="1">
        <f t="shared" si="80"/>
        <v>123.904</v>
      </c>
      <c r="V295" s="1">
        <f t="shared" si="81"/>
        <v>381.21199999999999</v>
      </c>
      <c r="W295" s="1">
        <f t="shared" si="82"/>
        <v>0</v>
      </c>
      <c r="X295" s="20">
        <f t="shared" si="83"/>
        <v>0</v>
      </c>
      <c r="Y295" s="22">
        <f t="shared" si="84"/>
        <v>0</v>
      </c>
      <c r="AA295" s="47"/>
    </row>
    <row r="296" spans="1:34" hidden="1" x14ac:dyDescent="0.25">
      <c r="A296" s="57" t="s">
        <v>39</v>
      </c>
      <c r="B296" s="1">
        <v>74.88</v>
      </c>
      <c r="C296" s="1">
        <v>74.56</v>
      </c>
      <c r="D296" s="1">
        <v>423.20499999999998</v>
      </c>
      <c r="E296" s="1">
        <v>383.16399999999999</v>
      </c>
      <c r="G296" s="1">
        <f t="shared" si="68"/>
        <v>40.040999999999997</v>
      </c>
      <c r="H296" s="1">
        <f t="shared" si="69"/>
        <v>0.31999999999999318</v>
      </c>
      <c r="I296" s="2">
        <f t="shared" si="70"/>
        <v>406.27679999999998</v>
      </c>
      <c r="J296" s="2">
        <f t="shared" si="71"/>
        <v>397.81270000000001</v>
      </c>
      <c r="K296" s="2">
        <f t="shared" si="72"/>
        <v>389.34859999999998</v>
      </c>
      <c r="L296" s="10">
        <f t="shared" si="73"/>
        <v>0</v>
      </c>
      <c r="M296" s="73" t="str">
        <f t="shared" si="74"/>
        <v/>
      </c>
      <c r="N296">
        <f t="shared" si="75"/>
        <v>0</v>
      </c>
      <c r="O296" s="12">
        <f t="shared" si="76"/>
        <v>74.88</v>
      </c>
      <c r="P296" s="11">
        <f t="shared" si="77"/>
        <v>0</v>
      </c>
      <c r="Q296" s="1">
        <f t="shared" si="78"/>
        <v>74.88</v>
      </c>
      <c r="S296" s="14" t="str">
        <f t="shared" si="79"/>
        <v>A</v>
      </c>
      <c r="U296" s="1">
        <f t="shared" si="80"/>
        <v>74.88</v>
      </c>
      <c r="V296" s="1">
        <f t="shared" si="81"/>
        <v>383.16399999999999</v>
      </c>
      <c r="W296" s="1">
        <f t="shared" si="82"/>
        <v>0</v>
      </c>
      <c r="X296" s="20">
        <f t="shared" si="83"/>
        <v>0</v>
      </c>
      <c r="Y296" s="22">
        <f t="shared" si="84"/>
        <v>0</v>
      </c>
      <c r="AA296" s="47"/>
    </row>
    <row r="297" spans="1:34" x14ac:dyDescent="0.25">
      <c r="A297" s="57" t="s">
        <v>39</v>
      </c>
      <c r="B297" s="1">
        <v>58.88</v>
      </c>
      <c r="C297" s="1">
        <v>58.688000000000002</v>
      </c>
      <c r="D297" s="1">
        <v>423.96800000000002</v>
      </c>
      <c r="E297" s="1">
        <v>384.072</v>
      </c>
      <c r="G297" s="1">
        <f t="shared" si="68"/>
        <v>39.896000000000015</v>
      </c>
      <c r="H297" s="1">
        <f t="shared" si="69"/>
        <v>0.19200000000000017</v>
      </c>
      <c r="I297" s="2">
        <f t="shared" si="70"/>
        <v>407.00927999999999</v>
      </c>
      <c r="J297" s="2">
        <f t="shared" si="71"/>
        <v>398.52992</v>
      </c>
      <c r="K297" s="2">
        <f t="shared" si="72"/>
        <v>390.05056000000002</v>
      </c>
      <c r="L297" s="10">
        <f t="shared" si="73"/>
        <v>0</v>
      </c>
      <c r="M297" s="73" t="str">
        <f t="shared" si="74"/>
        <v/>
      </c>
      <c r="N297">
        <f t="shared" si="75"/>
        <v>0</v>
      </c>
      <c r="O297" s="12">
        <f t="shared" si="76"/>
        <v>58.88</v>
      </c>
      <c r="P297" s="11">
        <f t="shared" si="77"/>
        <v>0</v>
      </c>
      <c r="Q297" s="1">
        <f t="shared" si="78"/>
        <v>58.88</v>
      </c>
      <c r="S297" s="14" t="str">
        <f t="shared" si="79"/>
        <v>A</v>
      </c>
      <c r="U297" s="1">
        <f t="shared" si="80"/>
        <v>58.88</v>
      </c>
      <c r="V297" s="1">
        <f t="shared" si="81"/>
        <v>384.072</v>
      </c>
      <c r="W297" s="1">
        <f t="shared" si="82"/>
        <v>0</v>
      </c>
      <c r="X297" s="20">
        <f t="shared" si="83"/>
        <v>0</v>
      </c>
      <c r="Y297" s="22">
        <f t="shared" si="84"/>
        <v>0</v>
      </c>
      <c r="Z297" s="32" t="s">
        <v>40</v>
      </c>
      <c r="AA297" s="47"/>
      <c r="AB297" s="32" t="str">
        <f>A297</f>
        <v>JJJJ-MM-TT SS:MM:SS</v>
      </c>
      <c r="AC297" s="1">
        <f>SUM(U297:U320)</f>
        <v>3025.9839999999995</v>
      </c>
      <c r="AD297" s="1">
        <f>AVERAGE(V297:V320)</f>
        <v>383.60720833333329</v>
      </c>
      <c r="AE297" s="1">
        <f>SUM(W297:W320)</f>
        <v>108.52350233696868</v>
      </c>
      <c r="AF297" s="1">
        <f>SUM(X297:X320)</f>
        <v>47.207723516581368</v>
      </c>
      <c r="AG297" s="35">
        <f>AVERAGE(Y297:Y320)</f>
        <v>0.875</v>
      </c>
      <c r="AH297" s="37" t="e">
        <f>DAY(A297)</f>
        <v>#VALUE!</v>
      </c>
    </row>
    <row r="298" spans="1:34" hidden="1" x14ac:dyDescent="0.25">
      <c r="A298" s="57" t="s">
        <v>39</v>
      </c>
      <c r="B298" s="1">
        <v>54.847999999999999</v>
      </c>
      <c r="C298" s="1">
        <v>54.655999999999999</v>
      </c>
      <c r="D298" s="1">
        <v>425.61200000000002</v>
      </c>
      <c r="E298" s="1">
        <v>385.41399999999999</v>
      </c>
      <c r="G298" s="1">
        <f t="shared" si="68"/>
        <v>40.198000000000036</v>
      </c>
      <c r="H298" s="1">
        <f t="shared" si="69"/>
        <v>0.19200000000000017</v>
      </c>
      <c r="I298" s="2">
        <f t="shared" si="70"/>
        <v>408.58752000000004</v>
      </c>
      <c r="J298" s="2">
        <f t="shared" si="71"/>
        <v>400.07528000000002</v>
      </c>
      <c r="K298" s="2">
        <f t="shared" si="72"/>
        <v>391.56304</v>
      </c>
      <c r="L298" s="10">
        <f t="shared" si="73"/>
        <v>0</v>
      </c>
      <c r="M298" s="73" t="str">
        <f t="shared" si="74"/>
        <v/>
      </c>
      <c r="N298">
        <f t="shared" si="75"/>
        <v>0</v>
      </c>
      <c r="O298" s="12">
        <f t="shared" si="76"/>
        <v>54.847999999999999</v>
      </c>
      <c r="P298" s="11">
        <f t="shared" si="77"/>
        <v>0</v>
      </c>
      <c r="Q298" s="1">
        <f t="shared" si="78"/>
        <v>54.847999999999999</v>
      </c>
      <c r="S298" s="14" t="str">
        <f t="shared" si="79"/>
        <v>A</v>
      </c>
      <c r="U298" s="1">
        <f t="shared" si="80"/>
        <v>54.847999999999999</v>
      </c>
      <c r="V298" s="1">
        <f t="shared" si="81"/>
        <v>385.41399999999999</v>
      </c>
      <c r="W298" s="1">
        <f t="shared" si="82"/>
        <v>0</v>
      </c>
      <c r="X298" s="20">
        <f t="shared" si="83"/>
        <v>0</v>
      </c>
      <c r="Y298" s="22">
        <f t="shared" si="84"/>
        <v>0</v>
      </c>
      <c r="AA298" s="47"/>
    </row>
    <row r="299" spans="1:34" hidden="1" x14ac:dyDescent="0.25">
      <c r="A299" s="57" t="s">
        <v>39</v>
      </c>
      <c r="B299" s="1">
        <v>54.527999999999999</v>
      </c>
      <c r="C299" s="1">
        <v>54.271999999999998</v>
      </c>
      <c r="D299" s="1">
        <v>426.31</v>
      </c>
      <c r="E299" s="1">
        <v>386.05399999999997</v>
      </c>
      <c r="G299" s="1">
        <f t="shared" si="68"/>
        <v>40.256000000000029</v>
      </c>
      <c r="H299" s="1">
        <f t="shared" si="69"/>
        <v>0.25600000000000023</v>
      </c>
      <c r="I299" s="2">
        <f t="shared" si="70"/>
        <v>409.25760000000002</v>
      </c>
      <c r="J299" s="2">
        <f t="shared" si="71"/>
        <v>400.73140000000001</v>
      </c>
      <c r="K299" s="2">
        <f t="shared" si="72"/>
        <v>392.20519999999999</v>
      </c>
      <c r="L299" s="10">
        <f t="shared" si="73"/>
        <v>0</v>
      </c>
      <c r="M299" s="73" t="str">
        <f t="shared" si="74"/>
        <v/>
      </c>
      <c r="N299">
        <f t="shared" si="75"/>
        <v>0</v>
      </c>
      <c r="O299" s="12">
        <f t="shared" si="76"/>
        <v>54.527999999999999</v>
      </c>
      <c r="P299" s="11">
        <f t="shared" si="77"/>
        <v>0</v>
      </c>
      <c r="Q299" s="1">
        <f t="shared" si="78"/>
        <v>54.527999999999999</v>
      </c>
      <c r="S299" s="14" t="str">
        <f t="shared" si="79"/>
        <v>A</v>
      </c>
      <c r="U299" s="1">
        <f t="shared" si="80"/>
        <v>54.527999999999999</v>
      </c>
      <c r="V299" s="1">
        <f t="shared" si="81"/>
        <v>386.05399999999997</v>
      </c>
      <c r="W299" s="1">
        <f t="shared" si="82"/>
        <v>0</v>
      </c>
      <c r="X299" s="20">
        <f t="shared" si="83"/>
        <v>0</v>
      </c>
      <c r="Y299" s="22">
        <f t="shared" si="84"/>
        <v>0</v>
      </c>
      <c r="AA299" s="47"/>
    </row>
    <row r="300" spans="1:34" hidden="1" x14ac:dyDescent="0.25">
      <c r="A300" s="57" t="s">
        <v>39</v>
      </c>
      <c r="B300" s="1">
        <v>51.328000000000003</v>
      </c>
      <c r="C300" s="1">
        <v>51.136000000000003</v>
      </c>
      <c r="D300" s="1">
        <v>426.78100000000001</v>
      </c>
      <c r="E300" s="1">
        <v>386.49900000000002</v>
      </c>
      <c r="G300" s="1">
        <f t="shared" si="68"/>
        <v>40.281999999999982</v>
      </c>
      <c r="H300" s="1">
        <f t="shared" si="69"/>
        <v>0.19200000000000017</v>
      </c>
      <c r="I300" s="2">
        <f t="shared" si="70"/>
        <v>409.70976000000002</v>
      </c>
      <c r="J300" s="2">
        <f t="shared" si="71"/>
        <v>401.17414000000002</v>
      </c>
      <c r="K300" s="2">
        <f t="shared" si="72"/>
        <v>392.63852000000003</v>
      </c>
      <c r="L300" s="10">
        <f t="shared" si="73"/>
        <v>0</v>
      </c>
      <c r="M300" s="73" t="str">
        <f t="shared" si="74"/>
        <v/>
      </c>
      <c r="N300">
        <f t="shared" si="75"/>
        <v>0</v>
      </c>
      <c r="O300" s="12">
        <f t="shared" si="76"/>
        <v>51.328000000000003</v>
      </c>
      <c r="P300" s="11">
        <f t="shared" si="77"/>
        <v>0</v>
      </c>
      <c r="Q300" s="1">
        <f t="shared" si="78"/>
        <v>51.328000000000003</v>
      </c>
      <c r="S300" s="14" t="str">
        <f t="shared" si="79"/>
        <v>A</v>
      </c>
      <c r="U300" s="1">
        <f t="shared" si="80"/>
        <v>51.328000000000003</v>
      </c>
      <c r="V300" s="1">
        <f t="shared" si="81"/>
        <v>386.49900000000002</v>
      </c>
      <c r="W300" s="1">
        <f t="shared" si="82"/>
        <v>0</v>
      </c>
      <c r="X300" s="20">
        <f t="shared" si="83"/>
        <v>0</v>
      </c>
      <c r="Y300" s="22">
        <f t="shared" si="84"/>
        <v>0</v>
      </c>
      <c r="AA300" s="47"/>
    </row>
    <row r="301" spans="1:34" hidden="1" x14ac:dyDescent="0.25">
      <c r="A301" s="57" t="s">
        <v>39</v>
      </c>
      <c r="B301" s="1">
        <v>50.56</v>
      </c>
      <c r="C301" s="1">
        <v>50.368000000000002</v>
      </c>
      <c r="D301" s="1">
        <v>425.25</v>
      </c>
      <c r="E301" s="1">
        <v>385.11500000000001</v>
      </c>
      <c r="G301" s="1">
        <f t="shared" si="68"/>
        <v>40.134999999999991</v>
      </c>
      <c r="H301" s="1">
        <f t="shared" si="69"/>
        <v>0.19200000000000017</v>
      </c>
      <c r="I301" s="2">
        <f t="shared" si="70"/>
        <v>408.24</v>
      </c>
      <c r="J301" s="2">
        <f t="shared" si="71"/>
        <v>399.73500000000001</v>
      </c>
      <c r="K301" s="2">
        <f t="shared" si="72"/>
        <v>391.23</v>
      </c>
      <c r="L301" s="10">
        <f t="shared" si="73"/>
        <v>0</v>
      </c>
      <c r="M301" s="73" t="str">
        <f t="shared" si="74"/>
        <v/>
      </c>
      <c r="N301">
        <f t="shared" si="75"/>
        <v>0</v>
      </c>
      <c r="O301" s="12">
        <f t="shared" si="76"/>
        <v>50.56</v>
      </c>
      <c r="P301" s="11">
        <f t="shared" si="77"/>
        <v>0</v>
      </c>
      <c r="Q301" s="1">
        <f t="shared" si="78"/>
        <v>50.56</v>
      </c>
      <c r="S301" s="14" t="str">
        <f t="shared" si="79"/>
        <v>A</v>
      </c>
      <c r="U301" s="1">
        <f t="shared" si="80"/>
        <v>50.56</v>
      </c>
      <c r="V301" s="1">
        <f t="shared" si="81"/>
        <v>385.11500000000001</v>
      </c>
      <c r="W301" s="1">
        <f t="shared" si="82"/>
        <v>0</v>
      </c>
      <c r="X301" s="20">
        <f t="shared" si="83"/>
        <v>0</v>
      </c>
      <c r="Y301" s="22">
        <f t="shared" si="84"/>
        <v>0</v>
      </c>
      <c r="AA301" s="47"/>
    </row>
    <row r="302" spans="1:34" hidden="1" x14ac:dyDescent="0.25">
      <c r="A302" s="57" t="s">
        <v>39</v>
      </c>
      <c r="B302" s="1">
        <v>76.287999999999997</v>
      </c>
      <c r="C302" s="1">
        <v>76.031999999999996</v>
      </c>
      <c r="D302" s="1">
        <v>421.87400000000002</v>
      </c>
      <c r="E302" s="1">
        <v>381.97</v>
      </c>
      <c r="G302" s="1">
        <f t="shared" si="68"/>
        <v>39.903999999999996</v>
      </c>
      <c r="H302" s="1">
        <f t="shared" si="69"/>
        <v>0.25600000000000023</v>
      </c>
      <c r="I302" s="2">
        <f t="shared" si="70"/>
        <v>404.99904000000004</v>
      </c>
      <c r="J302" s="2">
        <f t="shared" si="71"/>
        <v>396.56156000000004</v>
      </c>
      <c r="K302" s="2">
        <f t="shared" si="72"/>
        <v>388.12408000000005</v>
      </c>
      <c r="L302" s="10">
        <f t="shared" si="73"/>
        <v>0</v>
      </c>
      <c r="M302" s="73" t="str">
        <f t="shared" si="74"/>
        <v/>
      </c>
      <c r="N302">
        <f t="shared" si="75"/>
        <v>0</v>
      </c>
      <c r="O302" s="12">
        <f t="shared" si="76"/>
        <v>76.287999999999997</v>
      </c>
      <c r="P302" s="11">
        <f t="shared" si="77"/>
        <v>0</v>
      </c>
      <c r="Q302" s="1">
        <f t="shared" si="78"/>
        <v>76.287999999999997</v>
      </c>
      <c r="S302" s="14" t="str">
        <f t="shared" si="79"/>
        <v>A</v>
      </c>
      <c r="U302" s="1">
        <f t="shared" si="80"/>
        <v>76.287999999999997</v>
      </c>
      <c r="V302" s="1">
        <f t="shared" si="81"/>
        <v>381.97</v>
      </c>
      <c r="W302" s="1">
        <f t="shared" si="82"/>
        <v>0</v>
      </c>
      <c r="X302" s="20">
        <f t="shared" si="83"/>
        <v>0</v>
      </c>
      <c r="Y302" s="22">
        <f t="shared" si="84"/>
        <v>0</v>
      </c>
      <c r="AA302" s="47"/>
    </row>
    <row r="303" spans="1:34" hidden="1" x14ac:dyDescent="0.25">
      <c r="A303" s="57" t="s">
        <v>39</v>
      </c>
      <c r="B303" s="1">
        <v>116.16</v>
      </c>
      <c r="C303" s="1">
        <v>115.904</v>
      </c>
      <c r="D303" s="1">
        <v>417.8</v>
      </c>
      <c r="E303" s="1">
        <v>380.07600000000002</v>
      </c>
      <c r="G303" s="1">
        <f t="shared" si="68"/>
        <v>37.72399999999999</v>
      </c>
      <c r="H303" s="1">
        <f t="shared" si="69"/>
        <v>0.25600000000000023</v>
      </c>
      <c r="I303" s="2">
        <f t="shared" si="70"/>
        <v>401.08800000000002</v>
      </c>
      <c r="J303" s="2">
        <f t="shared" si="71"/>
        <v>392.73200000000003</v>
      </c>
      <c r="K303" s="2">
        <f t="shared" si="72"/>
        <v>384.37600000000003</v>
      </c>
      <c r="L303" s="10">
        <f t="shared" si="73"/>
        <v>3</v>
      </c>
      <c r="M303" s="73">
        <f t="shared" si="74"/>
        <v>3</v>
      </c>
      <c r="N303">
        <f t="shared" si="75"/>
        <v>3</v>
      </c>
      <c r="O303" s="12">
        <f t="shared" si="76"/>
        <v>129.26774983307368</v>
      </c>
      <c r="P303" s="11">
        <f t="shared" si="77"/>
        <v>13.107749833073683</v>
      </c>
      <c r="Q303" s="1">
        <f t="shared" si="78"/>
        <v>116.16</v>
      </c>
      <c r="S303" s="14" t="str">
        <f t="shared" si="79"/>
        <v>A</v>
      </c>
      <c r="U303" s="1">
        <f t="shared" si="80"/>
        <v>116.16</v>
      </c>
      <c r="V303" s="1">
        <f t="shared" si="81"/>
        <v>380.07600000000002</v>
      </c>
      <c r="W303" s="1">
        <f t="shared" si="82"/>
        <v>13.107749833073683</v>
      </c>
      <c r="X303" s="20">
        <f t="shared" si="83"/>
        <v>5.7018711773870523</v>
      </c>
      <c r="Y303" s="22">
        <f t="shared" si="84"/>
        <v>3</v>
      </c>
      <c r="AA303" s="47"/>
    </row>
    <row r="304" spans="1:34" hidden="1" x14ac:dyDescent="0.25">
      <c r="A304" s="57" t="s">
        <v>39</v>
      </c>
      <c r="B304" s="1">
        <v>153.47200000000001</v>
      </c>
      <c r="C304" s="1">
        <v>153.21600000000001</v>
      </c>
      <c r="D304" s="1">
        <v>415.23700000000002</v>
      </c>
      <c r="E304" s="1">
        <v>381.53699999999998</v>
      </c>
      <c r="G304" s="1">
        <f t="shared" si="68"/>
        <v>33.700000000000045</v>
      </c>
      <c r="H304" s="1">
        <f t="shared" si="69"/>
        <v>0.25600000000000023</v>
      </c>
      <c r="I304" s="2">
        <f t="shared" si="70"/>
        <v>398.62752</v>
      </c>
      <c r="J304" s="2">
        <f t="shared" si="71"/>
        <v>390.32278000000002</v>
      </c>
      <c r="K304" s="2">
        <f t="shared" si="72"/>
        <v>382.01804000000004</v>
      </c>
      <c r="L304" s="10">
        <f t="shared" si="73"/>
        <v>3</v>
      </c>
      <c r="M304" s="73" t="str">
        <f t="shared" si="74"/>
        <v/>
      </c>
      <c r="N304">
        <f t="shared" si="75"/>
        <v>3</v>
      </c>
      <c r="O304" s="12">
        <f t="shared" si="76"/>
        <v>170.7901179612731</v>
      </c>
      <c r="P304" s="11">
        <f t="shared" si="77"/>
        <v>17.318117961273089</v>
      </c>
      <c r="Q304" s="1">
        <f t="shared" si="78"/>
        <v>153.47200000000001</v>
      </c>
      <c r="S304" s="14" t="str">
        <f t="shared" si="79"/>
        <v>A</v>
      </c>
      <c r="U304" s="1">
        <f t="shared" si="80"/>
        <v>153.47200000000001</v>
      </c>
      <c r="V304" s="1">
        <f t="shared" si="81"/>
        <v>381.53699999999998</v>
      </c>
      <c r="W304" s="1">
        <f t="shared" si="82"/>
        <v>17.318117961273089</v>
      </c>
      <c r="X304" s="20">
        <f t="shared" si="83"/>
        <v>7.5333813131537939</v>
      </c>
      <c r="Y304" s="22">
        <f t="shared" si="84"/>
        <v>3</v>
      </c>
      <c r="AA304" s="47"/>
    </row>
    <row r="305" spans="1:27" hidden="1" x14ac:dyDescent="0.25">
      <c r="A305" s="57" t="s">
        <v>39</v>
      </c>
      <c r="B305" s="1">
        <v>158.976</v>
      </c>
      <c r="C305" s="1">
        <v>158.65600000000001</v>
      </c>
      <c r="D305" s="1">
        <v>422.08</v>
      </c>
      <c r="E305" s="1">
        <v>382.34699999999998</v>
      </c>
      <c r="G305" s="1">
        <f t="shared" si="68"/>
        <v>39.733000000000004</v>
      </c>
      <c r="H305" s="1">
        <f t="shared" si="69"/>
        <v>0.31999999999999318</v>
      </c>
      <c r="I305" s="2">
        <f t="shared" si="70"/>
        <v>405.1968</v>
      </c>
      <c r="J305" s="2">
        <f t="shared" si="71"/>
        <v>396.7552</v>
      </c>
      <c r="K305" s="2">
        <f t="shared" si="72"/>
        <v>388.31360000000001</v>
      </c>
      <c r="L305" s="10">
        <f t="shared" si="73"/>
        <v>0</v>
      </c>
      <c r="M305" s="73">
        <f t="shared" si="74"/>
        <v>0</v>
      </c>
      <c r="N305">
        <f t="shared" si="75"/>
        <v>0</v>
      </c>
      <c r="O305" s="12">
        <f t="shared" si="76"/>
        <v>158.976</v>
      </c>
      <c r="P305" s="11">
        <f t="shared" si="77"/>
        <v>0</v>
      </c>
      <c r="Q305" s="1">
        <f t="shared" si="78"/>
        <v>158.976</v>
      </c>
      <c r="S305" s="14" t="str">
        <f t="shared" si="79"/>
        <v>A</v>
      </c>
      <c r="U305" s="1">
        <f t="shared" si="80"/>
        <v>158.976</v>
      </c>
      <c r="V305" s="1">
        <f t="shared" si="81"/>
        <v>382.34699999999998</v>
      </c>
      <c r="W305" s="1">
        <f t="shared" si="82"/>
        <v>0</v>
      </c>
      <c r="X305" s="20">
        <f t="shared" si="83"/>
        <v>0</v>
      </c>
      <c r="Y305" s="22">
        <f t="shared" si="84"/>
        <v>0</v>
      </c>
      <c r="AA305" s="47"/>
    </row>
    <row r="306" spans="1:27" hidden="1" x14ac:dyDescent="0.25">
      <c r="A306" s="57" t="s">
        <v>39</v>
      </c>
      <c r="B306" s="1">
        <v>161.08799999999999</v>
      </c>
      <c r="C306" s="1">
        <v>160.768</v>
      </c>
      <c r="D306" s="1">
        <v>424.161</v>
      </c>
      <c r="E306" s="1">
        <v>383.76600000000002</v>
      </c>
      <c r="G306" s="1">
        <f t="shared" si="68"/>
        <v>40.394999999999982</v>
      </c>
      <c r="H306" s="1">
        <f t="shared" si="69"/>
        <v>0.31999999999999318</v>
      </c>
      <c r="I306" s="2">
        <f t="shared" si="70"/>
        <v>407.19456000000002</v>
      </c>
      <c r="J306" s="2">
        <f t="shared" si="71"/>
        <v>398.71134000000001</v>
      </c>
      <c r="K306" s="2">
        <f t="shared" si="72"/>
        <v>390.22811999999999</v>
      </c>
      <c r="L306" s="10">
        <f t="shared" si="73"/>
        <v>0</v>
      </c>
      <c r="M306" s="73" t="str">
        <f t="shared" si="74"/>
        <v/>
      </c>
      <c r="N306">
        <f t="shared" si="75"/>
        <v>0</v>
      </c>
      <c r="O306" s="12">
        <f t="shared" si="76"/>
        <v>161.08799999999999</v>
      </c>
      <c r="P306" s="11">
        <f t="shared" si="77"/>
        <v>0</v>
      </c>
      <c r="Q306" s="1">
        <f t="shared" si="78"/>
        <v>161.08799999999999</v>
      </c>
      <c r="S306" s="14" t="str">
        <f t="shared" si="79"/>
        <v>A</v>
      </c>
      <c r="U306" s="1">
        <f t="shared" si="80"/>
        <v>161.08799999999999</v>
      </c>
      <c r="V306" s="1">
        <f t="shared" si="81"/>
        <v>383.76600000000002</v>
      </c>
      <c r="W306" s="1">
        <f t="shared" si="82"/>
        <v>0</v>
      </c>
      <c r="X306" s="20">
        <f t="shared" si="83"/>
        <v>0</v>
      </c>
      <c r="Y306" s="22">
        <f t="shared" si="84"/>
        <v>0</v>
      </c>
      <c r="AA306" s="47"/>
    </row>
    <row r="307" spans="1:27" hidden="1" x14ac:dyDescent="0.25">
      <c r="A307" s="57" t="s">
        <v>39</v>
      </c>
      <c r="B307" s="1">
        <v>164.99199999999999</v>
      </c>
      <c r="C307" s="1">
        <v>164.54400000000001</v>
      </c>
      <c r="D307" s="1">
        <v>425.00299999999999</v>
      </c>
      <c r="E307" s="1">
        <v>384.55599999999998</v>
      </c>
      <c r="G307" s="1">
        <f t="shared" si="68"/>
        <v>40.447000000000003</v>
      </c>
      <c r="H307" s="1">
        <f t="shared" si="69"/>
        <v>0.44799999999997908</v>
      </c>
      <c r="I307" s="2">
        <f t="shared" si="70"/>
        <v>408.00288</v>
      </c>
      <c r="J307" s="2">
        <f t="shared" si="71"/>
        <v>399.50281999999999</v>
      </c>
      <c r="K307" s="2">
        <f t="shared" si="72"/>
        <v>391.00275999999997</v>
      </c>
      <c r="L307" s="10">
        <f t="shared" si="73"/>
        <v>0</v>
      </c>
      <c r="M307" s="73" t="str">
        <f t="shared" si="74"/>
        <v/>
      </c>
      <c r="N307">
        <f t="shared" si="75"/>
        <v>0</v>
      </c>
      <c r="O307" s="12">
        <f t="shared" si="76"/>
        <v>164.99199999999999</v>
      </c>
      <c r="P307" s="11">
        <f t="shared" si="77"/>
        <v>0</v>
      </c>
      <c r="Q307" s="1">
        <f t="shared" si="78"/>
        <v>164.99199999999999</v>
      </c>
      <c r="S307" s="14" t="str">
        <f t="shared" si="79"/>
        <v>A</v>
      </c>
      <c r="U307" s="1">
        <f t="shared" si="80"/>
        <v>164.99199999999999</v>
      </c>
      <c r="V307" s="1">
        <f t="shared" si="81"/>
        <v>384.55599999999998</v>
      </c>
      <c r="W307" s="1">
        <f t="shared" si="82"/>
        <v>0</v>
      </c>
      <c r="X307" s="20">
        <f t="shared" si="83"/>
        <v>0</v>
      </c>
      <c r="Y307" s="22">
        <f t="shared" si="84"/>
        <v>0</v>
      </c>
      <c r="AA307" s="47"/>
    </row>
    <row r="308" spans="1:27" hidden="1" x14ac:dyDescent="0.25">
      <c r="A308" s="57" t="s">
        <v>39</v>
      </c>
      <c r="B308" s="1">
        <v>167.16800000000001</v>
      </c>
      <c r="C308" s="1">
        <v>166.84800000000001</v>
      </c>
      <c r="D308" s="1">
        <v>425.46100000000001</v>
      </c>
      <c r="E308" s="1">
        <v>385.00200000000001</v>
      </c>
      <c r="G308" s="1">
        <f t="shared" si="68"/>
        <v>40.459000000000003</v>
      </c>
      <c r="H308" s="1">
        <f t="shared" si="69"/>
        <v>0.31999999999999318</v>
      </c>
      <c r="I308" s="2">
        <f t="shared" si="70"/>
        <v>408.44256000000001</v>
      </c>
      <c r="J308" s="2">
        <f t="shared" si="71"/>
        <v>399.93333999999999</v>
      </c>
      <c r="K308" s="2">
        <f t="shared" si="72"/>
        <v>391.42412000000002</v>
      </c>
      <c r="L308" s="10">
        <f t="shared" si="73"/>
        <v>0</v>
      </c>
      <c r="M308" s="73" t="str">
        <f t="shared" si="74"/>
        <v/>
      </c>
      <c r="N308">
        <f t="shared" si="75"/>
        <v>0</v>
      </c>
      <c r="O308" s="12">
        <f t="shared" si="76"/>
        <v>167.16800000000001</v>
      </c>
      <c r="P308" s="11">
        <f t="shared" si="77"/>
        <v>0</v>
      </c>
      <c r="Q308" s="1">
        <f t="shared" si="78"/>
        <v>167.16800000000001</v>
      </c>
      <c r="S308" s="14" t="str">
        <f t="shared" si="79"/>
        <v>A</v>
      </c>
      <c r="U308" s="1">
        <f t="shared" si="80"/>
        <v>167.16800000000001</v>
      </c>
      <c r="V308" s="1">
        <f t="shared" si="81"/>
        <v>385.00200000000001</v>
      </c>
      <c r="W308" s="1">
        <f t="shared" si="82"/>
        <v>0</v>
      </c>
      <c r="X308" s="20">
        <f t="shared" si="83"/>
        <v>0</v>
      </c>
      <c r="Y308" s="22">
        <f t="shared" si="84"/>
        <v>0</v>
      </c>
      <c r="AA308" s="47"/>
    </row>
    <row r="309" spans="1:27" hidden="1" x14ac:dyDescent="0.25">
      <c r="A309" s="57" t="s">
        <v>39</v>
      </c>
      <c r="B309" s="1">
        <v>163.19999999999999</v>
      </c>
      <c r="C309" s="1">
        <v>162.88</v>
      </c>
      <c r="D309" s="1">
        <v>426.851</v>
      </c>
      <c r="E309" s="1">
        <v>386.26900000000001</v>
      </c>
      <c r="G309" s="1">
        <f t="shared" si="68"/>
        <v>40.581999999999994</v>
      </c>
      <c r="H309" s="1">
        <f t="shared" si="69"/>
        <v>0.31999999999999318</v>
      </c>
      <c r="I309" s="2">
        <f t="shared" si="70"/>
        <v>409.77695999999997</v>
      </c>
      <c r="J309" s="2">
        <f t="shared" si="71"/>
        <v>401.23993999999999</v>
      </c>
      <c r="K309" s="2">
        <f t="shared" si="72"/>
        <v>392.70292000000001</v>
      </c>
      <c r="L309" s="10">
        <f t="shared" si="73"/>
        <v>0</v>
      </c>
      <c r="M309" s="73" t="str">
        <f t="shared" si="74"/>
        <v/>
      </c>
      <c r="N309">
        <f t="shared" si="75"/>
        <v>0</v>
      </c>
      <c r="O309" s="12">
        <f t="shared" si="76"/>
        <v>163.19999999999999</v>
      </c>
      <c r="P309" s="11">
        <f t="shared" si="77"/>
        <v>0</v>
      </c>
      <c r="Q309" s="1">
        <f t="shared" si="78"/>
        <v>163.19999999999999</v>
      </c>
      <c r="S309" s="14" t="str">
        <f t="shared" si="79"/>
        <v>A</v>
      </c>
      <c r="U309" s="1">
        <f t="shared" si="80"/>
        <v>163.19999999999999</v>
      </c>
      <c r="V309" s="1">
        <f t="shared" si="81"/>
        <v>386.26900000000001</v>
      </c>
      <c r="W309" s="1">
        <f t="shared" si="82"/>
        <v>0</v>
      </c>
      <c r="X309" s="20">
        <f t="shared" si="83"/>
        <v>0</v>
      </c>
      <c r="Y309" s="22">
        <f t="shared" si="84"/>
        <v>0</v>
      </c>
      <c r="AA309" s="47"/>
    </row>
    <row r="310" spans="1:27" hidden="1" x14ac:dyDescent="0.25">
      <c r="A310" s="57" t="s">
        <v>39</v>
      </c>
      <c r="B310" s="1">
        <v>177.024</v>
      </c>
      <c r="C310" s="1">
        <v>176.64</v>
      </c>
      <c r="D310" s="1">
        <v>425.99299999999999</v>
      </c>
      <c r="E310" s="1">
        <v>385.495</v>
      </c>
      <c r="G310" s="1">
        <f t="shared" si="68"/>
        <v>40.49799999999999</v>
      </c>
      <c r="H310" s="1">
        <f t="shared" si="69"/>
        <v>0.38400000000001455</v>
      </c>
      <c r="I310" s="2">
        <f t="shared" si="70"/>
        <v>408.95328000000001</v>
      </c>
      <c r="J310" s="2">
        <f t="shared" si="71"/>
        <v>400.43342000000001</v>
      </c>
      <c r="K310" s="2">
        <f t="shared" si="72"/>
        <v>391.91356000000002</v>
      </c>
      <c r="L310" s="10">
        <f t="shared" si="73"/>
        <v>0</v>
      </c>
      <c r="M310" s="73" t="str">
        <f t="shared" si="74"/>
        <v/>
      </c>
      <c r="N310">
        <f t="shared" si="75"/>
        <v>0</v>
      </c>
      <c r="O310" s="12">
        <f t="shared" si="76"/>
        <v>177.024</v>
      </c>
      <c r="P310" s="11">
        <f t="shared" si="77"/>
        <v>0</v>
      </c>
      <c r="Q310" s="1">
        <f t="shared" si="78"/>
        <v>177.024</v>
      </c>
      <c r="S310" s="14" t="str">
        <f t="shared" si="79"/>
        <v>A</v>
      </c>
      <c r="U310" s="1">
        <f t="shared" si="80"/>
        <v>177.024</v>
      </c>
      <c r="V310" s="1">
        <f t="shared" si="81"/>
        <v>385.495</v>
      </c>
      <c r="W310" s="1">
        <f t="shared" si="82"/>
        <v>0</v>
      </c>
      <c r="X310" s="20">
        <f t="shared" si="83"/>
        <v>0</v>
      </c>
      <c r="Y310" s="22">
        <f t="shared" si="84"/>
        <v>0</v>
      </c>
      <c r="AA310" s="47"/>
    </row>
    <row r="311" spans="1:27" hidden="1" x14ac:dyDescent="0.25">
      <c r="A311" s="57" t="s">
        <v>39</v>
      </c>
      <c r="B311" s="1">
        <v>188.416</v>
      </c>
      <c r="C311" s="1">
        <v>187.96799999999999</v>
      </c>
      <c r="D311" s="1">
        <v>425.839</v>
      </c>
      <c r="E311" s="1">
        <v>385.16199999999998</v>
      </c>
      <c r="G311" s="1">
        <f t="shared" si="68"/>
        <v>40.677000000000021</v>
      </c>
      <c r="H311" s="1">
        <f t="shared" si="69"/>
        <v>0.4480000000000075</v>
      </c>
      <c r="I311" s="2">
        <f t="shared" si="70"/>
        <v>408.80543999999998</v>
      </c>
      <c r="J311" s="2">
        <f t="shared" si="71"/>
        <v>400.28865999999999</v>
      </c>
      <c r="K311" s="2">
        <f t="shared" si="72"/>
        <v>391.77188000000001</v>
      </c>
      <c r="L311" s="10">
        <f t="shared" si="73"/>
        <v>0</v>
      </c>
      <c r="M311" s="73" t="str">
        <f t="shared" si="74"/>
        <v/>
      </c>
      <c r="N311">
        <f t="shared" si="75"/>
        <v>0</v>
      </c>
      <c r="O311" s="12">
        <f t="shared" si="76"/>
        <v>188.416</v>
      </c>
      <c r="P311" s="11">
        <f t="shared" si="77"/>
        <v>0</v>
      </c>
      <c r="Q311" s="1">
        <f t="shared" si="78"/>
        <v>188.416</v>
      </c>
      <c r="S311" s="14" t="str">
        <f t="shared" si="79"/>
        <v>A</v>
      </c>
      <c r="U311" s="1">
        <f t="shared" si="80"/>
        <v>188.416</v>
      </c>
      <c r="V311" s="1">
        <f t="shared" si="81"/>
        <v>385.16199999999998</v>
      </c>
      <c r="W311" s="1">
        <f t="shared" si="82"/>
        <v>0</v>
      </c>
      <c r="X311" s="20">
        <f t="shared" si="83"/>
        <v>0</v>
      </c>
      <c r="Y311" s="22">
        <f t="shared" si="84"/>
        <v>0</v>
      </c>
      <c r="AA311" s="47"/>
    </row>
    <row r="312" spans="1:27" hidden="1" x14ac:dyDescent="0.25">
      <c r="A312" s="57" t="s">
        <v>39</v>
      </c>
      <c r="B312" s="1">
        <v>187.904</v>
      </c>
      <c r="C312" s="1">
        <v>187.45599999999999</v>
      </c>
      <c r="D312" s="1">
        <v>421.68700000000001</v>
      </c>
      <c r="E312" s="1">
        <v>381.40199999999999</v>
      </c>
      <c r="G312" s="1">
        <f t="shared" si="68"/>
        <v>40.285000000000025</v>
      </c>
      <c r="H312" s="1">
        <f t="shared" si="69"/>
        <v>0.4480000000000075</v>
      </c>
      <c r="I312" s="2">
        <f t="shared" si="70"/>
        <v>404.81952000000001</v>
      </c>
      <c r="J312" s="2">
        <f t="shared" si="71"/>
        <v>396.38578000000001</v>
      </c>
      <c r="K312" s="2">
        <f t="shared" si="72"/>
        <v>387.95204000000001</v>
      </c>
      <c r="L312" s="10">
        <f t="shared" si="73"/>
        <v>0</v>
      </c>
      <c r="M312" s="73" t="str">
        <f t="shared" si="74"/>
        <v/>
      </c>
      <c r="N312">
        <f t="shared" si="75"/>
        <v>0</v>
      </c>
      <c r="O312" s="12">
        <f t="shared" si="76"/>
        <v>187.904</v>
      </c>
      <c r="P312" s="11">
        <f t="shared" si="77"/>
        <v>0</v>
      </c>
      <c r="Q312" s="1">
        <f t="shared" si="78"/>
        <v>187.904</v>
      </c>
      <c r="S312" s="14" t="str">
        <f t="shared" si="79"/>
        <v>A</v>
      </c>
      <c r="U312" s="1">
        <f t="shared" si="80"/>
        <v>187.904</v>
      </c>
      <c r="V312" s="1">
        <f t="shared" si="81"/>
        <v>381.40199999999999</v>
      </c>
      <c r="W312" s="1">
        <f t="shared" si="82"/>
        <v>0</v>
      </c>
      <c r="X312" s="20">
        <f t="shared" si="83"/>
        <v>0</v>
      </c>
      <c r="Y312" s="22">
        <f t="shared" si="84"/>
        <v>0</v>
      </c>
      <c r="AA312" s="47"/>
    </row>
    <row r="313" spans="1:27" hidden="1" x14ac:dyDescent="0.25">
      <c r="A313" s="57" t="s">
        <v>39</v>
      </c>
      <c r="B313" s="1">
        <v>165.63200000000001</v>
      </c>
      <c r="C313" s="1">
        <v>165.12</v>
      </c>
      <c r="D313" s="1">
        <v>424.90499999999997</v>
      </c>
      <c r="E313" s="1">
        <v>384.36900000000003</v>
      </c>
      <c r="G313" s="1">
        <f t="shared" si="68"/>
        <v>40.535999999999945</v>
      </c>
      <c r="H313" s="1">
        <f t="shared" si="69"/>
        <v>0.51200000000000045</v>
      </c>
      <c r="I313" s="2">
        <f t="shared" si="70"/>
        <v>407.90879999999999</v>
      </c>
      <c r="J313" s="2">
        <f t="shared" si="71"/>
        <v>399.41069999999996</v>
      </c>
      <c r="K313" s="2">
        <f t="shared" si="72"/>
        <v>390.9126</v>
      </c>
      <c r="L313" s="10">
        <f t="shared" si="73"/>
        <v>0</v>
      </c>
      <c r="M313" s="73" t="str">
        <f t="shared" si="74"/>
        <v/>
      </c>
      <c r="N313">
        <f t="shared" si="75"/>
        <v>0</v>
      </c>
      <c r="O313" s="12">
        <f t="shared" si="76"/>
        <v>165.63200000000001</v>
      </c>
      <c r="P313" s="11">
        <f t="shared" si="77"/>
        <v>0</v>
      </c>
      <c r="Q313" s="1">
        <f t="shared" si="78"/>
        <v>165.63200000000001</v>
      </c>
      <c r="S313" s="14" t="str">
        <f t="shared" si="79"/>
        <v>A</v>
      </c>
      <c r="U313" s="1">
        <f t="shared" si="80"/>
        <v>165.63200000000001</v>
      </c>
      <c r="V313" s="1">
        <f t="shared" si="81"/>
        <v>384.36900000000003</v>
      </c>
      <c r="W313" s="1">
        <f t="shared" si="82"/>
        <v>0</v>
      </c>
      <c r="X313" s="20">
        <f t="shared" si="83"/>
        <v>0</v>
      </c>
      <c r="Y313" s="22">
        <f t="shared" si="84"/>
        <v>0</v>
      </c>
      <c r="AA313" s="47"/>
    </row>
    <row r="314" spans="1:27" hidden="1" x14ac:dyDescent="0.25">
      <c r="A314" s="57" t="s">
        <v>39</v>
      </c>
      <c r="B314" s="1">
        <v>153.21600000000001</v>
      </c>
      <c r="C314" s="1">
        <v>152.96</v>
      </c>
      <c r="D314" s="1">
        <v>419.214</v>
      </c>
      <c r="E314" s="1">
        <v>383.88900000000001</v>
      </c>
      <c r="G314" s="1">
        <f t="shared" si="68"/>
        <v>35.324999999999989</v>
      </c>
      <c r="H314" s="1">
        <f t="shared" si="69"/>
        <v>0.25600000000000023</v>
      </c>
      <c r="I314" s="2">
        <f t="shared" si="70"/>
        <v>402.44544000000002</v>
      </c>
      <c r="J314" s="2">
        <f t="shared" si="71"/>
        <v>394.06115999999997</v>
      </c>
      <c r="K314" s="2">
        <f t="shared" si="72"/>
        <v>385.67687999999998</v>
      </c>
      <c r="L314" s="10">
        <f t="shared" si="73"/>
        <v>3</v>
      </c>
      <c r="M314" s="73">
        <f t="shared" si="74"/>
        <v>3</v>
      </c>
      <c r="N314">
        <f t="shared" si="75"/>
        <v>3</v>
      </c>
      <c r="O314" s="12">
        <f t="shared" si="76"/>
        <v>170.50523035833521</v>
      </c>
      <c r="P314" s="11">
        <f t="shared" si="77"/>
        <v>17.289230358335203</v>
      </c>
      <c r="Q314" s="1">
        <f t="shared" si="78"/>
        <v>153.21600000000001</v>
      </c>
      <c r="S314" s="14" t="str">
        <f t="shared" si="79"/>
        <v>A</v>
      </c>
      <c r="U314" s="1">
        <f t="shared" si="80"/>
        <v>153.21600000000001</v>
      </c>
      <c r="V314" s="1">
        <f t="shared" si="81"/>
        <v>383.88900000000001</v>
      </c>
      <c r="W314" s="1">
        <f t="shared" si="82"/>
        <v>17.289230358335203</v>
      </c>
      <c r="X314" s="20">
        <f t="shared" si="83"/>
        <v>7.5208152058758131</v>
      </c>
      <c r="Y314" s="22">
        <f t="shared" si="84"/>
        <v>3</v>
      </c>
      <c r="AA314" s="47"/>
    </row>
    <row r="315" spans="1:27" hidden="1" x14ac:dyDescent="0.25">
      <c r="A315" s="57" t="s">
        <v>39</v>
      </c>
      <c r="B315" s="1">
        <v>150.65600000000001</v>
      </c>
      <c r="C315" s="1">
        <v>150.33600000000001</v>
      </c>
      <c r="D315" s="1">
        <v>417.21699999999998</v>
      </c>
      <c r="E315" s="1">
        <v>383.33699999999999</v>
      </c>
      <c r="G315" s="1">
        <f t="shared" si="68"/>
        <v>33.879999999999995</v>
      </c>
      <c r="H315" s="1">
        <f t="shared" si="69"/>
        <v>0.31999999999999318</v>
      </c>
      <c r="I315" s="2">
        <f t="shared" si="70"/>
        <v>400.52832000000001</v>
      </c>
      <c r="J315" s="2">
        <f t="shared" si="71"/>
        <v>392.18397999999996</v>
      </c>
      <c r="K315" s="2">
        <f t="shared" si="72"/>
        <v>383.83963999999997</v>
      </c>
      <c r="L315" s="10">
        <f t="shared" si="73"/>
        <v>3</v>
      </c>
      <c r="M315" s="73" t="str">
        <f t="shared" si="74"/>
        <v/>
      </c>
      <c r="N315">
        <f t="shared" si="75"/>
        <v>3</v>
      </c>
      <c r="O315" s="12">
        <f t="shared" si="76"/>
        <v>167.65635432895616</v>
      </c>
      <c r="P315" s="11">
        <f t="shared" si="77"/>
        <v>17.000354328956149</v>
      </c>
      <c r="Q315" s="1">
        <f t="shared" si="78"/>
        <v>150.65600000000001</v>
      </c>
      <c r="S315" s="14" t="str">
        <f t="shared" si="79"/>
        <v>A</v>
      </c>
      <c r="U315" s="1">
        <f t="shared" si="80"/>
        <v>150.65600000000001</v>
      </c>
      <c r="V315" s="1">
        <f t="shared" si="81"/>
        <v>383.33699999999999</v>
      </c>
      <c r="W315" s="1">
        <f t="shared" si="82"/>
        <v>17.000354328956149</v>
      </c>
      <c r="X315" s="20">
        <f t="shared" si="83"/>
        <v>7.3951541330959252</v>
      </c>
      <c r="Y315" s="22">
        <f t="shared" si="84"/>
        <v>3</v>
      </c>
      <c r="AA315" s="47"/>
    </row>
    <row r="316" spans="1:27" hidden="1" x14ac:dyDescent="0.25">
      <c r="A316" s="57" t="s">
        <v>39</v>
      </c>
      <c r="B316" s="1">
        <v>142.84800000000001</v>
      </c>
      <c r="C316" s="1">
        <v>142.52799999999999</v>
      </c>
      <c r="D316" s="1">
        <v>415.06700000000001</v>
      </c>
      <c r="E316" s="1">
        <v>381.34300000000002</v>
      </c>
      <c r="G316" s="1">
        <f t="shared" si="68"/>
        <v>33.72399999999999</v>
      </c>
      <c r="H316" s="1">
        <f t="shared" si="69"/>
        <v>0.3200000000000216</v>
      </c>
      <c r="I316" s="2">
        <f t="shared" si="70"/>
        <v>398.46431999999999</v>
      </c>
      <c r="J316" s="2">
        <f t="shared" si="71"/>
        <v>390.16298</v>
      </c>
      <c r="K316" s="2">
        <f t="shared" si="72"/>
        <v>381.86164000000002</v>
      </c>
      <c r="L316" s="10">
        <f t="shared" si="73"/>
        <v>3</v>
      </c>
      <c r="M316" s="73" t="str">
        <f t="shared" si="74"/>
        <v/>
      </c>
      <c r="N316">
        <f t="shared" si="75"/>
        <v>3</v>
      </c>
      <c r="O316" s="12">
        <f t="shared" si="76"/>
        <v>158.96728243935013</v>
      </c>
      <c r="P316" s="11">
        <f t="shared" si="77"/>
        <v>16.119282439350116</v>
      </c>
      <c r="Q316" s="1">
        <f t="shared" si="78"/>
        <v>142.84800000000001</v>
      </c>
      <c r="S316" s="14" t="str">
        <f t="shared" si="79"/>
        <v>A</v>
      </c>
      <c r="U316" s="1">
        <f t="shared" si="80"/>
        <v>142.84800000000001</v>
      </c>
      <c r="V316" s="1">
        <f t="shared" si="81"/>
        <v>381.34300000000002</v>
      </c>
      <c r="W316" s="1">
        <f t="shared" si="82"/>
        <v>16.119282439350116</v>
      </c>
      <c r="X316" s="20">
        <f t="shared" si="83"/>
        <v>7.0118878611172999</v>
      </c>
      <c r="Y316" s="22">
        <f t="shared" si="84"/>
        <v>3</v>
      </c>
      <c r="AA316" s="47"/>
    </row>
    <row r="317" spans="1:27" hidden="1" x14ac:dyDescent="0.25">
      <c r="A317" s="57" t="s">
        <v>39</v>
      </c>
      <c r="B317" s="1">
        <v>127.488</v>
      </c>
      <c r="C317" s="1">
        <v>127.232</v>
      </c>
      <c r="D317" s="1">
        <v>415.53699999999998</v>
      </c>
      <c r="E317" s="1">
        <v>381.84699999999998</v>
      </c>
      <c r="G317" s="1">
        <f t="shared" si="68"/>
        <v>33.69</v>
      </c>
      <c r="H317" s="1">
        <f t="shared" si="69"/>
        <v>0.25600000000000023</v>
      </c>
      <c r="I317" s="2">
        <f t="shared" si="70"/>
        <v>398.91551999999996</v>
      </c>
      <c r="J317" s="2">
        <f t="shared" si="71"/>
        <v>390.60478000000001</v>
      </c>
      <c r="K317" s="2">
        <f t="shared" si="72"/>
        <v>382.29404</v>
      </c>
      <c r="L317" s="10">
        <f t="shared" si="73"/>
        <v>3</v>
      </c>
      <c r="M317" s="73" t="str">
        <f t="shared" si="74"/>
        <v/>
      </c>
      <c r="N317">
        <f t="shared" si="75"/>
        <v>3</v>
      </c>
      <c r="O317" s="12">
        <f t="shared" si="76"/>
        <v>141.8740262630759</v>
      </c>
      <c r="P317" s="11">
        <f t="shared" si="77"/>
        <v>14.386026263075905</v>
      </c>
      <c r="Q317" s="1">
        <f t="shared" si="78"/>
        <v>127.488</v>
      </c>
      <c r="S317" s="14" t="str">
        <f t="shared" si="79"/>
        <v>A</v>
      </c>
      <c r="U317" s="1">
        <f t="shared" si="80"/>
        <v>127.488</v>
      </c>
      <c r="V317" s="1">
        <f t="shared" si="81"/>
        <v>381.84699999999998</v>
      </c>
      <c r="W317" s="1">
        <f t="shared" si="82"/>
        <v>14.386026263075905</v>
      </c>
      <c r="X317" s="20">
        <f t="shared" si="83"/>
        <v>6.2579214244380186</v>
      </c>
      <c r="Y317" s="22">
        <f t="shared" si="84"/>
        <v>3</v>
      </c>
      <c r="AA317" s="47"/>
    </row>
    <row r="318" spans="1:27" hidden="1" x14ac:dyDescent="0.25">
      <c r="A318" s="57" t="s">
        <v>39</v>
      </c>
      <c r="B318" s="1">
        <v>117.88800000000001</v>
      </c>
      <c r="C318" s="1">
        <v>117.568</v>
      </c>
      <c r="D318" s="1">
        <v>417.91899999999998</v>
      </c>
      <c r="E318" s="1">
        <v>383.21699999999998</v>
      </c>
      <c r="G318" s="1">
        <f t="shared" si="68"/>
        <v>34.701999999999998</v>
      </c>
      <c r="H318" s="1">
        <f t="shared" si="69"/>
        <v>0.32000000000000739</v>
      </c>
      <c r="I318" s="2">
        <f t="shared" si="70"/>
        <v>401.20223999999996</v>
      </c>
      <c r="J318" s="2">
        <f t="shared" si="71"/>
        <v>392.84386000000001</v>
      </c>
      <c r="K318" s="2">
        <f t="shared" si="72"/>
        <v>384.48548</v>
      </c>
      <c r="L318" s="10">
        <f t="shared" si="73"/>
        <v>3</v>
      </c>
      <c r="M318" s="73" t="str">
        <f t="shared" si="74"/>
        <v/>
      </c>
      <c r="N318">
        <f t="shared" si="75"/>
        <v>3</v>
      </c>
      <c r="O318" s="12">
        <f t="shared" si="76"/>
        <v>131.19074115290454</v>
      </c>
      <c r="P318" s="11">
        <f t="shared" si="77"/>
        <v>13.302741152904531</v>
      </c>
      <c r="Q318" s="1">
        <f t="shared" si="78"/>
        <v>117.88800000000001</v>
      </c>
      <c r="S318" s="14" t="str">
        <f t="shared" si="79"/>
        <v>A</v>
      </c>
      <c r="U318" s="1">
        <f t="shared" si="80"/>
        <v>117.88800000000001</v>
      </c>
      <c r="V318" s="1">
        <f t="shared" si="81"/>
        <v>383.21699999999998</v>
      </c>
      <c r="W318" s="1">
        <f t="shared" si="82"/>
        <v>13.302741152904531</v>
      </c>
      <c r="X318" s="20">
        <f t="shared" si="83"/>
        <v>5.7866924015134709</v>
      </c>
      <c r="Y318" s="22">
        <f t="shared" si="84"/>
        <v>3</v>
      </c>
      <c r="AA318" s="47"/>
    </row>
    <row r="319" spans="1:27" hidden="1" x14ac:dyDescent="0.25">
      <c r="A319" s="57" t="s">
        <v>39</v>
      </c>
      <c r="B319" s="1">
        <v>116.224</v>
      </c>
      <c r="C319" s="1">
        <v>115.84</v>
      </c>
      <c r="D319" s="1">
        <v>420.73200000000003</v>
      </c>
      <c r="E319" s="1">
        <v>380.73700000000002</v>
      </c>
      <c r="G319" s="1">
        <f t="shared" si="68"/>
        <v>39.995000000000005</v>
      </c>
      <c r="H319" s="1">
        <f t="shared" si="69"/>
        <v>0.38400000000000034</v>
      </c>
      <c r="I319" s="2">
        <f t="shared" si="70"/>
        <v>403.90272000000004</v>
      </c>
      <c r="J319" s="2">
        <f t="shared" si="71"/>
        <v>395.48808000000002</v>
      </c>
      <c r="K319" s="2">
        <f t="shared" si="72"/>
        <v>387.07344000000001</v>
      </c>
      <c r="L319" s="10">
        <f t="shared" si="73"/>
        <v>0</v>
      </c>
      <c r="M319" s="73">
        <f t="shared" si="74"/>
        <v>0</v>
      </c>
      <c r="N319">
        <f t="shared" si="75"/>
        <v>0</v>
      </c>
      <c r="O319" s="12">
        <f t="shared" si="76"/>
        <v>116.224</v>
      </c>
      <c r="P319" s="11">
        <f t="shared" si="77"/>
        <v>0</v>
      </c>
      <c r="Q319" s="1">
        <f t="shared" si="78"/>
        <v>116.224</v>
      </c>
      <c r="S319" s="14" t="str">
        <f t="shared" si="79"/>
        <v>A</v>
      </c>
      <c r="U319" s="1">
        <f t="shared" si="80"/>
        <v>116.224</v>
      </c>
      <c r="V319" s="1">
        <f t="shared" si="81"/>
        <v>380.73700000000002</v>
      </c>
      <c r="W319" s="1">
        <f t="shared" si="82"/>
        <v>0</v>
      </c>
      <c r="X319" s="20">
        <f t="shared" si="83"/>
        <v>0</v>
      </c>
      <c r="Y319" s="22">
        <f t="shared" si="84"/>
        <v>0</v>
      </c>
      <c r="AA319" s="47"/>
    </row>
    <row r="320" spans="1:27" hidden="1" x14ac:dyDescent="0.25">
      <c r="A320" s="57" t="s">
        <v>39</v>
      </c>
      <c r="B320" s="1">
        <v>67.2</v>
      </c>
      <c r="C320" s="1">
        <v>66.944000000000003</v>
      </c>
      <c r="D320" s="1">
        <v>423.11599999999999</v>
      </c>
      <c r="E320" s="1">
        <v>383.09800000000001</v>
      </c>
      <c r="G320" s="1">
        <f t="shared" si="68"/>
        <v>40.017999999999972</v>
      </c>
      <c r="H320" s="1">
        <f t="shared" si="69"/>
        <v>0.25600000000000023</v>
      </c>
      <c r="I320" s="2">
        <f t="shared" si="70"/>
        <v>406.19135999999997</v>
      </c>
      <c r="J320" s="2">
        <f t="shared" si="71"/>
        <v>397.72904</v>
      </c>
      <c r="K320" s="2">
        <f t="shared" si="72"/>
        <v>389.26671999999996</v>
      </c>
      <c r="L320" s="10">
        <f t="shared" si="73"/>
        <v>0</v>
      </c>
      <c r="M320" s="73" t="str">
        <f t="shared" si="74"/>
        <v/>
      </c>
      <c r="N320">
        <f t="shared" si="75"/>
        <v>0</v>
      </c>
      <c r="O320" s="12">
        <f t="shared" si="76"/>
        <v>67.2</v>
      </c>
      <c r="P320" s="11">
        <f t="shared" si="77"/>
        <v>0</v>
      </c>
      <c r="Q320" s="1">
        <f t="shared" si="78"/>
        <v>67.2</v>
      </c>
      <c r="S320" s="14" t="str">
        <f t="shared" si="79"/>
        <v>A</v>
      </c>
      <c r="U320" s="1">
        <f t="shared" si="80"/>
        <v>67.2</v>
      </c>
      <c r="V320" s="1">
        <f t="shared" si="81"/>
        <v>383.09800000000001</v>
      </c>
      <c r="W320" s="1">
        <f t="shared" si="82"/>
        <v>0</v>
      </c>
      <c r="X320" s="20">
        <f t="shared" si="83"/>
        <v>0</v>
      </c>
      <c r="Y320" s="22">
        <f t="shared" si="84"/>
        <v>0</v>
      </c>
      <c r="AA320" s="47"/>
    </row>
    <row r="321" spans="1:34" x14ac:dyDescent="0.25">
      <c r="A321" s="57" t="s">
        <v>39</v>
      </c>
      <c r="B321" s="1">
        <v>48.896000000000001</v>
      </c>
      <c r="C321" s="1">
        <v>48.768000000000001</v>
      </c>
      <c r="D321" s="1">
        <v>423.09100000000001</v>
      </c>
      <c r="E321" s="1">
        <v>383.12700000000001</v>
      </c>
      <c r="G321" s="1">
        <f t="shared" si="68"/>
        <v>39.963999999999999</v>
      </c>
      <c r="H321" s="1">
        <f t="shared" si="69"/>
        <v>0.12800000000000011</v>
      </c>
      <c r="I321" s="2">
        <f t="shared" si="70"/>
        <v>406.16736000000003</v>
      </c>
      <c r="J321" s="2">
        <f t="shared" si="71"/>
        <v>397.70553999999998</v>
      </c>
      <c r="K321" s="2">
        <f t="shared" si="72"/>
        <v>389.24372</v>
      </c>
      <c r="L321" s="10">
        <f t="shared" si="73"/>
        <v>0</v>
      </c>
      <c r="M321" s="73" t="str">
        <f t="shared" si="74"/>
        <v/>
      </c>
      <c r="N321">
        <f t="shared" si="75"/>
        <v>0</v>
      </c>
      <c r="O321" s="12">
        <f t="shared" si="76"/>
        <v>48.896000000000001</v>
      </c>
      <c r="P321" s="11">
        <f t="shared" si="77"/>
        <v>0</v>
      </c>
      <c r="Q321" s="1">
        <f t="shared" si="78"/>
        <v>48.896000000000001</v>
      </c>
      <c r="S321" s="14" t="str">
        <f t="shared" si="79"/>
        <v>A</v>
      </c>
      <c r="U321" s="1">
        <f t="shared" si="80"/>
        <v>48.896000000000001</v>
      </c>
      <c r="V321" s="1">
        <f t="shared" si="81"/>
        <v>383.12700000000001</v>
      </c>
      <c r="W321" s="1">
        <f t="shared" si="82"/>
        <v>0</v>
      </c>
      <c r="X321" s="20">
        <f t="shared" si="83"/>
        <v>0</v>
      </c>
      <c r="Y321" s="22">
        <f t="shared" si="84"/>
        <v>0</v>
      </c>
      <c r="Z321" s="32" t="s">
        <v>40</v>
      </c>
      <c r="AA321" s="47"/>
      <c r="AB321" s="32" t="str">
        <f>A321</f>
        <v>JJJJ-MM-TT SS:MM:SS</v>
      </c>
      <c r="AC321" s="1">
        <f>SUM(U321:U344)</f>
        <v>3156.2240000000006</v>
      </c>
      <c r="AD321" s="1">
        <f>AVERAGE(V321:V344)</f>
        <v>381.84791666666666</v>
      </c>
      <c r="AE321" s="1">
        <f>SUM(W321:W344)</f>
        <v>64.852668595593144</v>
      </c>
      <c r="AF321" s="1">
        <f>SUM(X321:X344)</f>
        <v>28.210910839083017</v>
      </c>
      <c r="AG321" s="35">
        <f>AVERAGE(Y321:Y344)</f>
        <v>0.5</v>
      </c>
      <c r="AH321" s="37" t="e">
        <f>DAY(A321)</f>
        <v>#VALUE!</v>
      </c>
    </row>
    <row r="322" spans="1:34" hidden="1" x14ac:dyDescent="0.25">
      <c r="A322" s="57" t="s">
        <v>39</v>
      </c>
      <c r="B322" s="1">
        <v>44.031999999999996</v>
      </c>
      <c r="C322" s="1">
        <v>43.84</v>
      </c>
      <c r="D322" s="1">
        <v>424.048</v>
      </c>
      <c r="E322" s="1">
        <v>384.02300000000002</v>
      </c>
      <c r="G322" s="1">
        <f t="shared" si="68"/>
        <v>40.024999999999977</v>
      </c>
      <c r="H322" s="1">
        <f t="shared" si="69"/>
        <v>0.19199999999999307</v>
      </c>
      <c r="I322" s="2">
        <f t="shared" si="70"/>
        <v>407.08607999999998</v>
      </c>
      <c r="J322" s="2">
        <f t="shared" si="71"/>
        <v>398.60512</v>
      </c>
      <c r="K322" s="2">
        <f t="shared" si="72"/>
        <v>390.12416000000002</v>
      </c>
      <c r="L322" s="10">
        <f t="shared" si="73"/>
        <v>0</v>
      </c>
      <c r="M322" s="73" t="str">
        <f t="shared" si="74"/>
        <v/>
      </c>
      <c r="N322">
        <f t="shared" si="75"/>
        <v>0</v>
      </c>
      <c r="O322" s="12">
        <f t="shared" si="76"/>
        <v>44.031999999999996</v>
      </c>
      <c r="P322" s="11">
        <f t="shared" si="77"/>
        <v>0</v>
      </c>
      <c r="Q322" s="1">
        <f t="shared" si="78"/>
        <v>44.031999999999996</v>
      </c>
      <c r="S322" s="14" t="str">
        <f t="shared" si="79"/>
        <v>A</v>
      </c>
      <c r="U322" s="1">
        <f t="shared" si="80"/>
        <v>44.031999999999996</v>
      </c>
      <c r="V322" s="1">
        <f t="shared" si="81"/>
        <v>384.02300000000002</v>
      </c>
      <c r="W322" s="1">
        <f t="shared" si="82"/>
        <v>0</v>
      </c>
      <c r="X322" s="20">
        <f t="shared" si="83"/>
        <v>0</v>
      </c>
      <c r="Y322" s="22">
        <f t="shared" si="84"/>
        <v>0</v>
      </c>
      <c r="AA322" s="47"/>
    </row>
    <row r="323" spans="1:34" hidden="1" x14ac:dyDescent="0.25">
      <c r="A323" s="57" t="s">
        <v>39</v>
      </c>
      <c r="B323" s="1">
        <v>44.16</v>
      </c>
      <c r="C323" s="1">
        <v>43.84</v>
      </c>
      <c r="D323" s="1">
        <v>424.40499999999997</v>
      </c>
      <c r="E323" s="1">
        <v>384.346</v>
      </c>
      <c r="G323" s="1">
        <f t="shared" si="68"/>
        <v>40.058999999999969</v>
      </c>
      <c r="H323" s="1">
        <f t="shared" si="69"/>
        <v>0.31999999999999318</v>
      </c>
      <c r="I323" s="2">
        <f t="shared" si="70"/>
        <v>407.42879999999997</v>
      </c>
      <c r="J323" s="2">
        <f t="shared" si="71"/>
        <v>398.94069999999999</v>
      </c>
      <c r="K323" s="2">
        <f t="shared" si="72"/>
        <v>390.45259999999996</v>
      </c>
      <c r="L323" s="10">
        <f t="shared" si="73"/>
        <v>0</v>
      </c>
      <c r="M323" s="73" t="str">
        <f t="shared" si="74"/>
        <v/>
      </c>
      <c r="N323">
        <f t="shared" si="75"/>
        <v>0</v>
      </c>
      <c r="O323" s="12">
        <f t="shared" si="76"/>
        <v>44.16</v>
      </c>
      <c r="P323" s="11">
        <f t="shared" si="77"/>
        <v>0</v>
      </c>
      <c r="Q323" s="1">
        <f t="shared" si="78"/>
        <v>44.16</v>
      </c>
      <c r="S323" s="14" t="str">
        <f t="shared" si="79"/>
        <v>A</v>
      </c>
      <c r="U323" s="1">
        <f t="shared" si="80"/>
        <v>44.16</v>
      </c>
      <c r="V323" s="1">
        <f t="shared" si="81"/>
        <v>384.346</v>
      </c>
      <c r="W323" s="1">
        <f t="shared" si="82"/>
        <v>0</v>
      </c>
      <c r="X323" s="20">
        <f t="shared" si="83"/>
        <v>0</v>
      </c>
      <c r="Y323" s="22">
        <f t="shared" si="84"/>
        <v>0</v>
      </c>
      <c r="AA323" s="47"/>
    </row>
    <row r="324" spans="1:34" hidden="1" x14ac:dyDescent="0.25">
      <c r="A324" s="57" t="s">
        <v>39</v>
      </c>
      <c r="B324" s="1">
        <v>43.904000000000003</v>
      </c>
      <c r="C324" s="1">
        <v>43.712000000000003</v>
      </c>
      <c r="D324" s="1">
        <v>423.89499999999998</v>
      </c>
      <c r="E324" s="1">
        <v>383.89400000000001</v>
      </c>
      <c r="G324" s="1">
        <f t="shared" si="68"/>
        <v>40.000999999999976</v>
      </c>
      <c r="H324" s="1">
        <f t="shared" si="69"/>
        <v>0.19200000000000017</v>
      </c>
      <c r="I324" s="2">
        <f t="shared" si="70"/>
        <v>406.93919999999997</v>
      </c>
      <c r="J324" s="2">
        <f t="shared" si="71"/>
        <v>398.46129999999999</v>
      </c>
      <c r="K324" s="2">
        <f t="shared" si="72"/>
        <v>389.98339999999996</v>
      </c>
      <c r="L324" s="10">
        <f t="shared" si="73"/>
        <v>0</v>
      </c>
      <c r="M324" s="73" t="str">
        <f t="shared" si="74"/>
        <v/>
      </c>
      <c r="N324">
        <f t="shared" si="75"/>
        <v>0</v>
      </c>
      <c r="O324" s="12">
        <f t="shared" si="76"/>
        <v>43.904000000000003</v>
      </c>
      <c r="P324" s="11">
        <f t="shared" si="77"/>
        <v>0</v>
      </c>
      <c r="Q324" s="1">
        <f t="shared" si="78"/>
        <v>43.904000000000003</v>
      </c>
      <c r="S324" s="14" t="str">
        <f t="shared" si="79"/>
        <v>A</v>
      </c>
      <c r="U324" s="1">
        <f t="shared" si="80"/>
        <v>43.904000000000003</v>
      </c>
      <c r="V324" s="1">
        <f t="shared" si="81"/>
        <v>383.89400000000001</v>
      </c>
      <c r="W324" s="1">
        <f t="shared" si="82"/>
        <v>0</v>
      </c>
      <c r="X324" s="20">
        <f t="shared" si="83"/>
        <v>0</v>
      </c>
      <c r="Y324" s="22">
        <f t="shared" si="84"/>
        <v>0</v>
      </c>
      <c r="AA324" s="47"/>
    </row>
    <row r="325" spans="1:34" hidden="1" x14ac:dyDescent="0.25">
      <c r="A325" s="57" t="s">
        <v>39</v>
      </c>
      <c r="B325" s="1">
        <v>44.415999999999997</v>
      </c>
      <c r="C325" s="1">
        <v>44.223999999999997</v>
      </c>
      <c r="D325" s="1">
        <v>422.49200000000002</v>
      </c>
      <c r="E325" s="1">
        <v>382.625</v>
      </c>
      <c r="G325" s="1">
        <f t="shared" si="68"/>
        <v>39.867000000000019</v>
      </c>
      <c r="H325" s="1">
        <f t="shared" si="69"/>
        <v>0.19200000000000017</v>
      </c>
      <c r="I325" s="2">
        <f t="shared" si="70"/>
        <v>405.59232000000003</v>
      </c>
      <c r="J325" s="2">
        <f t="shared" si="71"/>
        <v>397.14248000000003</v>
      </c>
      <c r="K325" s="2">
        <f t="shared" si="72"/>
        <v>388.69264000000004</v>
      </c>
      <c r="L325" s="10">
        <f t="shared" si="73"/>
        <v>0</v>
      </c>
      <c r="M325" s="73" t="str">
        <f t="shared" si="74"/>
        <v/>
      </c>
      <c r="N325">
        <f t="shared" si="75"/>
        <v>0</v>
      </c>
      <c r="O325" s="12">
        <f t="shared" si="76"/>
        <v>44.415999999999997</v>
      </c>
      <c r="P325" s="11">
        <f t="shared" si="77"/>
        <v>0</v>
      </c>
      <c r="Q325" s="1">
        <f t="shared" si="78"/>
        <v>44.415999999999997</v>
      </c>
      <c r="S325" s="14" t="str">
        <f t="shared" si="79"/>
        <v>A</v>
      </c>
      <c r="U325" s="1">
        <f t="shared" si="80"/>
        <v>44.415999999999997</v>
      </c>
      <c r="V325" s="1">
        <f t="shared" si="81"/>
        <v>382.625</v>
      </c>
      <c r="W325" s="1">
        <f t="shared" si="82"/>
        <v>0</v>
      </c>
      <c r="X325" s="20">
        <f t="shared" si="83"/>
        <v>0</v>
      </c>
      <c r="Y325" s="22">
        <f t="shared" si="84"/>
        <v>0</v>
      </c>
      <c r="AA325" s="47"/>
    </row>
    <row r="326" spans="1:34" hidden="1" x14ac:dyDescent="0.25">
      <c r="A326" s="57" t="s">
        <v>39</v>
      </c>
      <c r="B326" s="1">
        <v>69.248000000000005</v>
      </c>
      <c r="C326" s="1">
        <v>68.992000000000004</v>
      </c>
      <c r="D326" s="1">
        <v>419.24799999999999</v>
      </c>
      <c r="E326" s="1">
        <v>379.61200000000002</v>
      </c>
      <c r="G326" s="1">
        <f t="shared" si="68"/>
        <v>39.635999999999967</v>
      </c>
      <c r="H326" s="1">
        <f t="shared" si="69"/>
        <v>0.25600000000000023</v>
      </c>
      <c r="I326" s="2">
        <f t="shared" si="70"/>
        <v>402.47807999999998</v>
      </c>
      <c r="J326" s="2">
        <f t="shared" si="71"/>
        <v>394.09312</v>
      </c>
      <c r="K326" s="2">
        <f t="shared" si="72"/>
        <v>385.70816000000002</v>
      </c>
      <c r="L326" s="10">
        <f t="shared" si="73"/>
        <v>0</v>
      </c>
      <c r="M326" s="73" t="str">
        <f t="shared" si="74"/>
        <v/>
      </c>
      <c r="N326">
        <f t="shared" si="75"/>
        <v>0</v>
      </c>
      <c r="O326" s="12">
        <f t="shared" si="76"/>
        <v>69.248000000000005</v>
      </c>
      <c r="P326" s="11">
        <f t="shared" si="77"/>
        <v>0</v>
      </c>
      <c r="Q326" s="1">
        <f t="shared" si="78"/>
        <v>69.248000000000005</v>
      </c>
      <c r="S326" s="14" t="str">
        <f t="shared" si="79"/>
        <v>A</v>
      </c>
      <c r="U326" s="1">
        <f t="shared" si="80"/>
        <v>69.248000000000005</v>
      </c>
      <c r="V326" s="1">
        <f t="shared" si="81"/>
        <v>379.61200000000002</v>
      </c>
      <c r="W326" s="1">
        <f t="shared" si="82"/>
        <v>0</v>
      </c>
      <c r="X326" s="20">
        <f t="shared" si="83"/>
        <v>0</v>
      </c>
      <c r="Y326" s="22">
        <f t="shared" si="84"/>
        <v>0</v>
      </c>
      <c r="AA326" s="47"/>
    </row>
    <row r="327" spans="1:34" hidden="1" x14ac:dyDescent="0.25">
      <c r="A327" s="57" t="s">
        <v>39</v>
      </c>
      <c r="B327" s="1">
        <v>106.624</v>
      </c>
      <c r="C327" s="1">
        <v>106.304</v>
      </c>
      <c r="D327" s="1">
        <v>418.625</v>
      </c>
      <c r="E327" s="1">
        <v>381.12</v>
      </c>
      <c r="G327" s="1">
        <f t="shared" si="68"/>
        <v>37.504999999999995</v>
      </c>
      <c r="H327" s="1">
        <f t="shared" si="69"/>
        <v>0.31999999999999318</v>
      </c>
      <c r="I327" s="2">
        <f t="shared" si="70"/>
        <v>401.88</v>
      </c>
      <c r="J327" s="2">
        <f t="shared" si="71"/>
        <v>393.50749999999999</v>
      </c>
      <c r="K327" s="2">
        <f t="shared" si="72"/>
        <v>385.13499999999999</v>
      </c>
      <c r="L327" s="10">
        <f t="shared" si="73"/>
        <v>3</v>
      </c>
      <c r="M327" s="73">
        <f t="shared" si="74"/>
        <v>3</v>
      </c>
      <c r="N327">
        <f t="shared" si="75"/>
        <v>3</v>
      </c>
      <c r="O327" s="12">
        <f t="shared" si="76"/>
        <v>118.65568662363677</v>
      </c>
      <c r="P327" s="11">
        <f t="shared" si="77"/>
        <v>12.031686623636773</v>
      </c>
      <c r="Q327" s="1">
        <f t="shared" si="78"/>
        <v>106.624</v>
      </c>
      <c r="S327" s="14" t="str">
        <f t="shared" si="79"/>
        <v>A</v>
      </c>
      <c r="U327" s="1">
        <f t="shared" si="80"/>
        <v>106.624</v>
      </c>
      <c r="V327" s="1">
        <f t="shared" si="81"/>
        <v>381.12</v>
      </c>
      <c r="W327" s="1">
        <f t="shared" si="82"/>
        <v>12.031686623636773</v>
      </c>
      <c r="X327" s="20">
        <f t="shared" si="83"/>
        <v>5.233783681281996</v>
      </c>
      <c r="Y327" s="22">
        <f t="shared" si="84"/>
        <v>3</v>
      </c>
      <c r="AA327" s="47"/>
    </row>
    <row r="328" spans="1:34" hidden="1" x14ac:dyDescent="0.25">
      <c r="A328" s="57" t="s">
        <v>39</v>
      </c>
      <c r="B328" s="1">
        <v>152.06399999999999</v>
      </c>
      <c r="C328" s="1">
        <v>151.744</v>
      </c>
      <c r="D328" s="1">
        <v>418.702</v>
      </c>
      <c r="E328" s="1">
        <v>378.80099999999999</v>
      </c>
      <c r="G328" s="1">
        <f t="shared" si="68"/>
        <v>39.90100000000001</v>
      </c>
      <c r="H328" s="1">
        <f t="shared" si="69"/>
        <v>0.31999999999999318</v>
      </c>
      <c r="I328" s="2">
        <f t="shared" si="70"/>
        <v>401.95391999999998</v>
      </c>
      <c r="J328" s="2">
        <f t="shared" si="71"/>
        <v>393.57988</v>
      </c>
      <c r="K328" s="2">
        <f t="shared" si="72"/>
        <v>385.20583999999997</v>
      </c>
      <c r="L328" s="10">
        <f t="shared" si="73"/>
        <v>0</v>
      </c>
      <c r="M328" s="73">
        <f t="shared" si="74"/>
        <v>0</v>
      </c>
      <c r="N328">
        <f t="shared" si="75"/>
        <v>0</v>
      </c>
      <c r="O328" s="12">
        <f t="shared" si="76"/>
        <v>152.06399999999999</v>
      </c>
      <c r="P328" s="11">
        <f t="shared" si="77"/>
        <v>0</v>
      </c>
      <c r="Q328" s="1">
        <f t="shared" si="78"/>
        <v>152.06399999999999</v>
      </c>
      <c r="S328" s="14" t="str">
        <f t="shared" si="79"/>
        <v>A</v>
      </c>
      <c r="U328" s="1">
        <f t="shared" si="80"/>
        <v>152.06399999999999</v>
      </c>
      <c r="V328" s="1">
        <f t="shared" si="81"/>
        <v>378.80099999999999</v>
      </c>
      <c r="W328" s="1">
        <f t="shared" si="82"/>
        <v>0</v>
      </c>
      <c r="X328" s="20">
        <f t="shared" si="83"/>
        <v>0</v>
      </c>
      <c r="Y328" s="22">
        <f t="shared" si="84"/>
        <v>0</v>
      </c>
      <c r="AA328" s="47"/>
    </row>
    <row r="329" spans="1:34" hidden="1" x14ac:dyDescent="0.25">
      <c r="A329" s="57" t="s">
        <v>39</v>
      </c>
      <c r="B329" s="1">
        <v>166.14400000000001</v>
      </c>
      <c r="C329" s="1">
        <v>165.76</v>
      </c>
      <c r="D329" s="1">
        <v>418.541</v>
      </c>
      <c r="E329" s="1">
        <v>378.62900000000002</v>
      </c>
      <c r="G329" s="1">
        <f t="shared" ref="G329:G392" si="85">D329-E329</f>
        <v>39.911999999999978</v>
      </c>
      <c r="H329" s="1">
        <f t="shared" ref="H329:H392" si="86">B329-C329</f>
        <v>0.38400000000001455</v>
      </c>
      <c r="I329" s="2">
        <f t="shared" ref="I329:I392" si="87">D329-((D329/100)*I$8)</f>
        <v>401.79935999999998</v>
      </c>
      <c r="J329" s="2">
        <f t="shared" ref="J329:J392" si="88">D329-((D329/100)*J$8)</f>
        <v>393.42854</v>
      </c>
      <c r="K329" s="2">
        <f t="shared" ref="K329:K392" si="89">D329-((D329/100)*K$8)</f>
        <v>385.05772000000002</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166.14400000000001</v>
      </c>
      <c r="P329" s="11">
        <f t="shared" ref="P329:P392" si="94">IF(O329&lt;&gt;"",O329-B329,"")</f>
        <v>0</v>
      </c>
      <c r="Q329" s="1">
        <f t="shared" ref="Q329:Q392" si="95">O329-P329</f>
        <v>166.14400000000001</v>
      </c>
      <c r="S329" s="14" t="str">
        <f t="shared" ref="S329:S392" si="96">IF(ROUND(B329,3)=ROUND(Q329,3),"A","B")</f>
        <v>A</v>
      </c>
      <c r="U329" s="1">
        <f t="shared" ref="U329:U392" si="97">B329</f>
        <v>166.14400000000001</v>
      </c>
      <c r="V329" s="1">
        <f t="shared" ref="V329:V392" si="98">E329</f>
        <v>378.62900000000002</v>
      </c>
      <c r="W329" s="1">
        <f t="shared" ref="W329:W392" si="99">P329</f>
        <v>0</v>
      </c>
      <c r="X329" s="20">
        <f t="shared" ref="X329:X392" si="100">W329*X$6</f>
        <v>0</v>
      </c>
      <c r="Y329" s="22">
        <f t="shared" ref="Y329:Y392" si="101">L329</f>
        <v>0</v>
      </c>
      <c r="AA329" s="47"/>
    </row>
    <row r="330" spans="1:34" hidden="1" x14ac:dyDescent="0.25">
      <c r="A330" s="57" t="s">
        <v>39</v>
      </c>
      <c r="B330" s="1">
        <v>172.03200000000001</v>
      </c>
      <c r="C330" s="1">
        <v>171.77600000000001</v>
      </c>
      <c r="D330" s="1">
        <v>419.91</v>
      </c>
      <c r="E330" s="1">
        <v>379.87200000000001</v>
      </c>
      <c r="G330" s="1">
        <f t="shared" si="85"/>
        <v>40.038000000000011</v>
      </c>
      <c r="H330" s="1">
        <f t="shared" si="86"/>
        <v>0.25600000000000023</v>
      </c>
      <c r="I330" s="2">
        <f t="shared" si="87"/>
        <v>403.11360000000002</v>
      </c>
      <c r="J330" s="2">
        <f t="shared" si="88"/>
        <v>394.71540000000005</v>
      </c>
      <c r="K330" s="2">
        <f t="shared" si="89"/>
        <v>386.31720000000001</v>
      </c>
      <c r="L330" s="10">
        <f t="shared" si="90"/>
        <v>0</v>
      </c>
      <c r="M330" s="73" t="str">
        <f t="shared" si="91"/>
        <v/>
      </c>
      <c r="N330">
        <f t="shared" si="92"/>
        <v>0</v>
      </c>
      <c r="O330" s="12">
        <f t="shared" si="93"/>
        <v>172.03200000000001</v>
      </c>
      <c r="P330" s="11">
        <f t="shared" si="94"/>
        <v>0</v>
      </c>
      <c r="Q330" s="1">
        <f t="shared" si="95"/>
        <v>172.03200000000001</v>
      </c>
      <c r="S330" s="14" t="str">
        <f t="shared" si="96"/>
        <v>A</v>
      </c>
      <c r="U330" s="1">
        <f t="shared" si="97"/>
        <v>172.03200000000001</v>
      </c>
      <c r="V330" s="1">
        <f t="shared" si="98"/>
        <v>379.87200000000001</v>
      </c>
      <c r="W330" s="1">
        <f t="shared" si="99"/>
        <v>0</v>
      </c>
      <c r="X330" s="20">
        <f t="shared" si="100"/>
        <v>0</v>
      </c>
      <c r="Y330" s="22">
        <f t="shared" si="101"/>
        <v>0</v>
      </c>
      <c r="AA330" s="47"/>
    </row>
    <row r="331" spans="1:34" hidden="1" x14ac:dyDescent="0.25">
      <c r="A331" s="57" t="s">
        <v>39</v>
      </c>
      <c r="B331" s="1">
        <v>178.68799999999999</v>
      </c>
      <c r="C331" s="1">
        <v>178.24</v>
      </c>
      <c r="D331" s="1">
        <v>421.142</v>
      </c>
      <c r="E331" s="1">
        <v>381.00599999999997</v>
      </c>
      <c r="G331" s="1">
        <f t="shared" si="85"/>
        <v>40.136000000000024</v>
      </c>
      <c r="H331" s="1">
        <f t="shared" si="86"/>
        <v>0.44799999999997908</v>
      </c>
      <c r="I331" s="2">
        <f t="shared" si="87"/>
        <v>404.29631999999998</v>
      </c>
      <c r="J331" s="2">
        <f t="shared" si="88"/>
        <v>395.87347999999997</v>
      </c>
      <c r="K331" s="2">
        <f t="shared" si="89"/>
        <v>387.45064000000002</v>
      </c>
      <c r="L331" s="10">
        <f t="shared" si="90"/>
        <v>0</v>
      </c>
      <c r="M331" s="73" t="str">
        <f t="shared" si="91"/>
        <v/>
      </c>
      <c r="N331">
        <f t="shared" si="92"/>
        <v>0</v>
      </c>
      <c r="O331" s="12">
        <f t="shared" si="93"/>
        <v>178.68799999999999</v>
      </c>
      <c r="P331" s="11">
        <f t="shared" si="94"/>
        <v>0</v>
      </c>
      <c r="Q331" s="1">
        <f t="shared" si="95"/>
        <v>178.68799999999999</v>
      </c>
      <c r="S331" s="14" t="str">
        <f t="shared" si="96"/>
        <v>A</v>
      </c>
      <c r="U331" s="1">
        <f t="shared" si="97"/>
        <v>178.68799999999999</v>
      </c>
      <c r="V331" s="1">
        <f t="shared" si="98"/>
        <v>381.00599999999997</v>
      </c>
      <c r="W331" s="1">
        <f t="shared" si="99"/>
        <v>0</v>
      </c>
      <c r="X331" s="20">
        <f t="shared" si="100"/>
        <v>0</v>
      </c>
      <c r="Y331" s="22">
        <f t="shared" si="101"/>
        <v>0</v>
      </c>
      <c r="AA331" s="47"/>
    </row>
    <row r="332" spans="1:34" hidden="1" x14ac:dyDescent="0.25">
      <c r="A332" s="57" t="s">
        <v>39</v>
      </c>
      <c r="B332" s="1">
        <v>170.75200000000001</v>
      </c>
      <c r="C332" s="1">
        <v>170.36799999999999</v>
      </c>
      <c r="D332" s="1">
        <v>420.91399999999999</v>
      </c>
      <c r="E332" s="1">
        <v>380.88099999999997</v>
      </c>
      <c r="G332" s="1">
        <f t="shared" si="85"/>
        <v>40.033000000000015</v>
      </c>
      <c r="H332" s="1">
        <f t="shared" si="86"/>
        <v>0.38400000000001455</v>
      </c>
      <c r="I332" s="2">
        <f t="shared" si="87"/>
        <v>404.07743999999997</v>
      </c>
      <c r="J332" s="2">
        <f t="shared" si="88"/>
        <v>395.65915999999999</v>
      </c>
      <c r="K332" s="2">
        <f t="shared" si="89"/>
        <v>387.24088</v>
      </c>
      <c r="L332" s="10">
        <f t="shared" si="90"/>
        <v>0</v>
      </c>
      <c r="M332" s="73" t="str">
        <f t="shared" si="91"/>
        <v/>
      </c>
      <c r="N332">
        <f t="shared" si="92"/>
        <v>0</v>
      </c>
      <c r="O332" s="12">
        <f t="shared" si="93"/>
        <v>170.75200000000001</v>
      </c>
      <c r="P332" s="11">
        <f t="shared" si="94"/>
        <v>0</v>
      </c>
      <c r="Q332" s="1">
        <f t="shared" si="95"/>
        <v>170.75200000000001</v>
      </c>
      <c r="S332" s="14" t="str">
        <f t="shared" si="96"/>
        <v>A</v>
      </c>
      <c r="U332" s="1">
        <f t="shared" si="97"/>
        <v>170.75200000000001</v>
      </c>
      <c r="V332" s="1">
        <f t="shared" si="98"/>
        <v>380.88099999999997</v>
      </c>
      <c r="W332" s="1">
        <f t="shared" si="99"/>
        <v>0</v>
      </c>
      <c r="X332" s="20">
        <f t="shared" si="100"/>
        <v>0</v>
      </c>
      <c r="Y332" s="22">
        <f t="shared" si="101"/>
        <v>0</v>
      </c>
      <c r="AA332" s="47"/>
    </row>
    <row r="333" spans="1:34" hidden="1" x14ac:dyDescent="0.25">
      <c r="A333" s="57" t="s">
        <v>39</v>
      </c>
      <c r="B333" s="1">
        <v>162.94399999999999</v>
      </c>
      <c r="C333" s="1">
        <v>162.49600000000001</v>
      </c>
      <c r="D333" s="1">
        <v>423.75299999999999</v>
      </c>
      <c r="E333" s="1">
        <v>383.48599999999999</v>
      </c>
      <c r="G333" s="1">
        <f t="shared" si="85"/>
        <v>40.266999999999996</v>
      </c>
      <c r="H333" s="1">
        <f t="shared" si="86"/>
        <v>0.44799999999997908</v>
      </c>
      <c r="I333" s="2">
        <f t="shared" si="87"/>
        <v>406.80287999999996</v>
      </c>
      <c r="J333" s="2">
        <f t="shared" si="88"/>
        <v>398.32781999999997</v>
      </c>
      <c r="K333" s="2">
        <f t="shared" si="89"/>
        <v>389.85275999999999</v>
      </c>
      <c r="L333" s="10">
        <f t="shared" si="90"/>
        <v>0</v>
      </c>
      <c r="M333" s="73" t="str">
        <f t="shared" si="91"/>
        <v/>
      </c>
      <c r="N333">
        <f t="shared" si="92"/>
        <v>0</v>
      </c>
      <c r="O333" s="12">
        <f t="shared" si="93"/>
        <v>162.94399999999999</v>
      </c>
      <c r="P333" s="11">
        <f t="shared" si="94"/>
        <v>0</v>
      </c>
      <c r="Q333" s="1">
        <f t="shared" si="95"/>
        <v>162.94399999999999</v>
      </c>
      <c r="S333" s="14" t="str">
        <f t="shared" si="96"/>
        <v>A</v>
      </c>
      <c r="U333" s="1">
        <f t="shared" si="97"/>
        <v>162.94399999999999</v>
      </c>
      <c r="V333" s="1">
        <f t="shared" si="98"/>
        <v>383.48599999999999</v>
      </c>
      <c r="W333" s="1">
        <f t="shared" si="99"/>
        <v>0</v>
      </c>
      <c r="X333" s="20">
        <f t="shared" si="100"/>
        <v>0</v>
      </c>
      <c r="Y333" s="22">
        <f t="shared" si="101"/>
        <v>0</v>
      </c>
      <c r="AA333" s="47"/>
    </row>
    <row r="334" spans="1:34" hidden="1" x14ac:dyDescent="0.25">
      <c r="A334" s="57" t="s">
        <v>39</v>
      </c>
      <c r="B334" s="1">
        <v>178.43199999999999</v>
      </c>
      <c r="C334" s="1">
        <v>178.11199999999999</v>
      </c>
      <c r="D334" s="1">
        <v>422.01900000000001</v>
      </c>
      <c r="E334" s="1">
        <v>381.84399999999999</v>
      </c>
      <c r="G334" s="1">
        <f t="shared" si="85"/>
        <v>40.175000000000011</v>
      </c>
      <c r="H334" s="1">
        <f t="shared" si="86"/>
        <v>0.31999999999999318</v>
      </c>
      <c r="I334" s="2">
        <f t="shared" si="87"/>
        <v>405.13824</v>
      </c>
      <c r="J334" s="2">
        <f t="shared" si="88"/>
        <v>396.69785999999999</v>
      </c>
      <c r="K334" s="2">
        <f t="shared" si="89"/>
        <v>388.25747999999999</v>
      </c>
      <c r="L334" s="10">
        <f t="shared" si="90"/>
        <v>0</v>
      </c>
      <c r="M334" s="73" t="str">
        <f t="shared" si="91"/>
        <v/>
      </c>
      <c r="N334">
        <f t="shared" si="92"/>
        <v>0</v>
      </c>
      <c r="O334" s="12">
        <f t="shared" si="93"/>
        <v>178.43199999999999</v>
      </c>
      <c r="P334" s="11">
        <f t="shared" si="94"/>
        <v>0</v>
      </c>
      <c r="Q334" s="1">
        <f t="shared" si="95"/>
        <v>178.43199999999999</v>
      </c>
      <c r="S334" s="14" t="str">
        <f t="shared" si="96"/>
        <v>A</v>
      </c>
      <c r="U334" s="1">
        <f t="shared" si="97"/>
        <v>178.43199999999999</v>
      </c>
      <c r="V334" s="1">
        <f t="shared" si="98"/>
        <v>381.84399999999999</v>
      </c>
      <c r="W334" s="1">
        <f t="shared" si="99"/>
        <v>0</v>
      </c>
      <c r="X334" s="20">
        <f t="shared" si="100"/>
        <v>0</v>
      </c>
      <c r="Y334" s="22">
        <f t="shared" si="101"/>
        <v>0</v>
      </c>
      <c r="AA334" s="47"/>
    </row>
    <row r="335" spans="1:34" hidden="1" x14ac:dyDescent="0.25">
      <c r="A335" s="57" t="s">
        <v>39</v>
      </c>
      <c r="B335" s="1">
        <v>188.416</v>
      </c>
      <c r="C335" s="1">
        <v>187.904</v>
      </c>
      <c r="D335" s="1">
        <v>422.74400000000003</v>
      </c>
      <c r="E335" s="1">
        <v>382.44499999999999</v>
      </c>
      <c r="G335" s="1">
        <f t="shared" si="85"/>
        <v>40.299000000000035</v>
      </c>
      <c r="H335" s="1">
        <f t="shared" si="86"/>
        <v>0.51200000000000045</v>
      </c>
      <c r="I335" s="2">
        <f t="shared" si="87"/>
        <v>405.83424000000002</v>
      </c>
      <c r="J335" s="2">
        <f t="shared" si="88"/>
        <v>397.37936000000002</v>
      </c>
      <c r="K335" s="2">
        <f t="shared" si="89"/>
        <v>388.92448000000002</v>
      </c>
      <c r="L335" s="10">
        <f t="shared" si="90"/>
        <v>0</v>
      </c>
      <c r="M335" s="73" t="str">
        <f t="shared" si="91"/>
        <v/>
      </c>
      <c r="N335">
        <f t="shared" si="92"/>
        <v>0</v>
      </c>
      <c r="O335" s="12">
        <f t="shared" si="93"/>
        <v>188.416</v>
      </c>
      <c r="P335" s="11">
        <f t="shared" si="94"/>
        <v>0</v>
      </c>
      <c r="Q335" s="1">
        <f t="shared" si="95"/>
        <v>188.416</v>
      </c>
      <c r="S335" s="14" t="str">
        <f t="shared" si="96"/>
        <v>A</v>
      </c>
      <c r="U335" s="1">
        <f t="shared" si="97"/>
        <v>188.416</v>
      </c>
      <c r="V335" s="1">
        <f t="shared" si="98"/>
        <v>382.44499999999999</v>
      </c>
      <c r="W335" s="1">
        <f t="shared" si="99"/>
        <v>0</v>
      </c>
      <c r="X335" s="20">
        <f t="shared" si="100"/>
        <v>0</v>
      </c>
      <c r="Y335" s="22">
        <f t="shared" si="101"/>
        <v>0</v>
      </c>
      <c r="AA335" s="47"/>
    </row>
    <row r="336" spans="1:34" hidden="1" x14ac:dyDescent="0.25">
      <c r="A336" s="57" t="s">
        <v>39</v>
      </c>
      <c r="B336" s="1">
        <v>196.352</v>
      </c>
      <c r="C336" s="1">
        <v>195.96799999999999</v>
      </c>
      <c r="D336" s="1">
        <v>424.61</v>
      </c>
      <c r="E336" s="1">
        <v>384.03100000000001</v>
      </c>
      <c r="G336" s="1">
        <f t="shared" si="85"/>
        <v>40.579000000000008</v>
      </c>
      <c r="H336" s="1">
        <f t="shared" si="86"/>
        <v>0.38400000000001455</v>
      </c>
      <c r="I336" s="2">
        <f t="shared" si="87"/>
        <v>407.62560000000002</v>
      </c>
      <c r="J336" s="2">
        <f t="shared" si="88"/>
        <v>399.13339999999999</v>
      </c>
      <c r="K336" s="2">
        <f t="shared" si="89"/>
        <v>390.64120000000003</v>
      </c>
      <c r="L336" s="10">
        <f t="shared" si="90"/>
        <v>0</v>
      </c>
      <c r="M336" s="73" t="str">
        <f t="shared" si="91"/>
        <v/>
      </c>
      <c r="N336">
        <f t="shared" si="92"/>
        <v>0</v>
      </c>
      <c r="O336" s="12">
        <f t="shared" si="93"/>
        <v>196.352</v>
      </c>
      <c r="P336" s="11">
        <f t="shared" si="94"/>
        <v>0</v>
      </c>
      <c r="Q336" s="1">
        <f t="shared" si="95"/>
        <v>196.352</v>
      </c>
      <c r="S336" s="14" t="str">
        <f t="shared" si="96"/>
        <v>A</v>
      </c>
      <c r="U336" s="1">
        <f t="shared" si="97"/>
        <v>196.352</v>
      </c>
      <c r="V336" s="1">
        <f t="shared" si="98"/>
        <v>384.03100000000001</v>
      </c>
      <c r="W336" s="1">
        <f t="shared" si="99"/>
        <v>0</v>
      </c>
      <c r="X336" s="20">
        <f t="shared" si="100"/>
        <v>0</v>
      </c>
      <c r="Y336" s="22">
        <f t="shared" si="101"/>
        <v>0</v>
      </c>
      <c r="AA336" s="47"/>
    </row>
    <row r="337" spans="1:34" hidden="1" x14ac:dyDescent="0.25">
      <c r="A337" s="57" t="s">
        <v>39</v>
      </c>
      <c r="B337" s="1">
        <v>177.28</v>
      </c>
      <c r="C337" s="1">
        <v>176.768</v>
      </c>
      <c r="D337" s="1">
        <v>422.21699999999998</v>
      </c>
      <c r="E337" s="1">
        <v>381.92099999999999</v>
      </c>
      <c r="G337" s="1">
        <f t="shared" si="85"/>
        <v>40.295999999999992</v>
      </c>
      <c r="H337" s="1">
        <f t="shared" si="86"/>
        <v>0.51200000000000045</v>
      </c>
      <c r="I337" s="2">
        <f t="shared" si="87"/>
        <v>405.32831999999996</v>
      </c>
      <c r="J337" s="2">
        <f t="shared" si="88"/>
        <v>396.88398000000001</v>
      </c>
      <c r="K337" s="2">
        <f t="shared" si="89"/>
        <v>388.43964</v>
      </c>
      <c r="L337" s="10">
        <f t="shared" si="90"/>
        <v>0</v>
      </c>
      <c r="M337" s="73" t="str">
        <f t="shared" si="91"/>
        <v/>
      </c>
      <c r="N337">
        <f t="shared" si="92"/>
        <v>0</v>
      </c>
      <c r="O337" s="12">
        <f t="shared" si="93"/>
        <v>177.28</v>
      </c>
      <c r="P337" s="11">
        <f t="shared" si="94"/>
        <v>0</v>
      </c>
      <c r="Q337" s="1">
        <f t="shared" si="95"/>
        <v>177.28</v>
      </c>
      <c r="S337" s="14" t="str">
        <f t="shared" si="96"/>
        <v>A</v>
      </c>
      <c r="U337" s="1">
        <f t="shared" si="97"/>
        <v>177.28</v>
      </c>
      <c r="V337" s="1">
        <f t="shared" si="98"/>
        <v>381.92099999999999</v>
      </c>
      <c r="W337" s="1">
        <f t="shared" si="99"/>
        <v>0</v>
      </c>
      <c r="X337" s="20">
        <f t="shared" si="100"/>
        <v>0</v>
      </c>
      <c r="Y337" s="22">
        <f t="shared" si="101"/>
        <v>0</v>
      </c>
      <c r="AA337" s="47"/>
    </row>
    <row r="338" spans="1:34" hidden="1" x14ac:dyDescent="0.25">
      <c r="A338" s="57" t="s">
        <v>39</v>
      </c>
      <c r="B338" s="1">
        <v>164.864</v>
      </c>
      <c r="C338" s="1">
        <v>164.352</v>
      </c>
      <c r="D338" s="1">
        <v>420.17899999999997</v>
      </c>
      <c r="E338" s="1">
        <v>380.07299999999998</v>
      </c>
      <c r="G338" s="1">
        <f t="shared" si="85"/>
        <v>40.105999999999995</v>
      </c>
      <c r="H338" s="1">
        <f t="shared" si="86"/>
        <v>0.51200000000000045</v>
      </c>
      <c r="I338" s="2">
        <f t="shared" si="87"/>
        <v>403.37183999999996</v>
      </c>
      <c r="J338" s="2">
        <f t="shared" si="88"/>
        <v>394.96825999999999</v>
      </c>
      <c r="K338" s="2">
        <f t="shared" si="89"/>
        <v>386.56467999999995</v>
      </c>
      <c r="L338" s="10">
        <f t="shared" si="90"/>
        <v>0</v>
      </c>
      <c r="M338" s="73" t="str">
        <f t="shared" si="91"/>
        <v/>
      </c>
      <c r="N338">
        <f t="shared" si="92"/>
        <v>0</v>
      </c>
      <c r="O338" s="12">
        <f t="shared" si="93"/>
        <v>164.864</v>
      </c>
      <c r="P338" s="11">
        <f t="shared" si="94"/>
        <v>0</v>
      </c>
      <c r="Q338" s="1">
        <f t="shared" si="95"/>
        <v>164.864</v>
      </c>
      <c r="S338" s="14" t="str">
        <f t="shared" si="96"/>
        <v>A</v>
      </c>
      <c r="U338" s="1">
        <f t="shared" si="97"/>
        <v>164.864</v>
      </c>
      <c r="V338" s="1">
        <f t="shared" si="98"/>
        <v>380.07299999999998</v>
      </c>
      <c r="W338" s="1">
        <f t="shared" si="99"/>
        <v>0</v>
      </c>
      <c r="X338" s="20">
        <f t="shared" si="100"/>
        <v>0</v>
      </c>
      <c r="Y338" s="22">
        <f t="shared" si="101"/>
        <v>0</v>
      </c>
      <c r="AA338" s="47"/>
    </row>
    <row r="339" spans="1:34" hidden="1" x14ac:dyDescent="0.25">
      <c r="A339" s="57" t="s">
        <v>39</v>
      </c>
      <c r="B339" s="1">
        <v>158.208</v>
      </c>
      <c r="C339" s="1">
        <v>157.952</v>
      </c>
      <c r="D339" s="1">
        <v>418.49400000000003</v>
      </c>
      <c r="E339" s="1">
        <v>378.54399999999998</v>
      </c>
      <c r="G339" s="1">
        <f t="shared" si="85"/>
        <v>39.950000000000045</v>
      </c>
      <c r="H339" s="1">
        <f t="shared" si="86"/>
        <v>0.25600000000000023</v>
      </c>
      <c r="I339" s="2">
        <f t="shared" si="87"/>
        <v>401.75424000000004</v>
      </c>
      <c r="J339" s="2">
        <f t="shared" si="88"/>
        <v>393.38436000000002</v>
      </c>
      <c r="K339" s="2">
        <f t="shared" si="89"/>
        <v>385.01448000000005</v>
      </c>
      <c r="L339" s="10">
        <f t="shared" si="90"/>
        <v>0</v>
      </c>
      <c r="M339" s="73" t="str">
        <f t="shared" si="91"/>
        <v/>
      </c>
      <c r="N339">
        <f t="shared" si="92"/>
        <v>0</v>
      </c>
      <c r="O339" s="12">
        <f t="shared" si="93"/>
        <v>158.208</v>
      </c>
      <c r="P339" s="11">
        <f t="shared" si="94"/>
        <v>0</v>
      </c>
      <c r="Q339" s="1">
        <f t="shared" si="95"/>
        <v>158.208</v>
      </c>
      <c r="S339" s="14" t="str">
        <f t="shared" si="96"/>
        <v>A</v>
      </c>
      <c r="U339" s="1">
        <f t="shared" si="97"/>
        <v>158.208</v>
      </c>
      <c r="V339" s="1">
        <f t="shared" si="98"/>
        <v>378.54399999999998</v>
      </c>
      <c r="W339" s="1">
        <f t="shared" si="99"/>
        <v>0</v>
      </c>
      <c r="X339" s="20">
        <f t="shared" si="100"/>
        <v>0</v>
      </c>
      <c r="Y339" s="22">
        <f t="shared" si="101"/>
        <v>0</v>
      </c>
      <c r="AA339" s="47"/>
    </row>
    <row r="340" spans="1:34" hidden="1" x14ac:dyDescent="0.25">
      <c r="A340" s="57" t="s">
        <v>39</v>
      </c>
      <c r="B340" s="1">
        <v>166.01599999999999</v>
      </c>
      <c r="C340" s="1">
        <v>165.50399999999999</v>
      </c>
      <c r="D340" s="1">
        <v>416.22300000000001</v>
      </c>
      <c r="E340" s="1">
        <v>382.166</v>
      </c>
      <c r="G340" s="1">
        <f t="shared" si="85"/>
        <v>34.057000000000016</v>
      </c>
      <c r="H340" s="1">
        <f t="shared" si="86"/>
        <v>0.51200000000000045</v>
      </c>
      <c r="I340" s="2">
        <f t="shared" si="87"/>
        <v>399.57408000000004</v>
      </c>
      <c r="J340" s="2">
        <f t="shared" si="88"/>
        <v>391.24961999999999</v>
      </c>
      <c r="K340" s="2">
        <f t="shared" si="89"/>
        <v>382.92516000000001</v>
      </c>
      <c r="L340" s="10">
        <f t="shared" si="90"/>
        <v>3</v>
      </c>
      <c r="M340" s="73">
        <f t="shared" si="91"/>
        <v>3</v>
      </c>
      <c r="N340">
        <f t="shared" si="92"/>
        <v>3</v>
      </c>
      <c r="O340" s="12">
        <f t="shared" si="93"/>
        <v>184.74961050523035</v>
      </c>
      <c r="P340" s="11">
        <f t="shared" si="94"/>
        <v>18.733610505230359</v>
      </c>
      <c r="Q340" s="1">
        <f t="shared" si="95"/>
        <v>166.01599999999999</v>
      </c>
      <c r="S340" s="14" t="str">
        <f t="shared" si="96"/>
        <v>A</v>
      </c>
      <c r="U340" s="1">
        <f t="shared" si="97"/>
        <v>166.01599999999999</v>
      </c>
      <c r="V340" s="1">
        <f t="shared" si="98"/>
        <v>382.166</v>
      </c>
      <c r="W340" s="1">
        <f t="shared" si="99"/>
        <v>18.733610505230359</v>
      </c>
      <c r="X340" s="20">
        <f t="shared" si="100"/>
        <v>8.1491205697752065</v>
      </c>
      <c r="Y340" s="22">
        <f t="shared" si="101"/>
        <v>3</v>
      </c>
      <c r="AA340" s="47"/>
    </row>
    <row r="341" spans="1:34" hidden="1" x14ac:dyDescent="0.25">
      <c r="A341" s="57" t="s">
        <v>39</v>
      </c>
      <c r="B341" s="1">
        <v>156.03200000000001</v>
      </c>
      <c r="C341" s="1">
        <v>155.648</v>
      </c>
      <c r="D341" s="1">
        <v>416.52800000000002</v>
      </c>
      <c r="E341" s="1">
        <v>382.65</v>
      </c>
      <c r="G341" s="1">
        <f t="shared" si="85"/>
        <v>33.878000000000043</v>
      </c>
      <c r="H341" s="1">
        <f t="shared" si="86"/>
        <v>0.38400000000001455</v>
      </c>
      <c r="I341" s="2">
        <f t="shared" si="87"/>
        <v>399.86688000000004</v>
      </c>
      <c r="J341" s="2">
        <f t="shared" si="88"/>
        <v>391.53632000000005</v>
      </c>
      <c r="K341" s="2">
        <f t="shared" si="89"/>
        <v>383.20576</v>
      </c>
      <c r="L341" s="10">
        <f t="shared" si="90"/>
        <v>3</v>
      </c>
      <c r="M341" s="73" t="str">
        <f t="shared" si="91"/>
        <v/>
      </c>
      <c r="N341">
        <f t="shared" si="92"/>
        <v>3</v>
      </c>
      <c r="O341" s="12">
        <f t="shared" si="93"/>
        <v>173.63899399065212</v>
      </c>
      <c r="P341" s="11">
        <f t="shared" si="94"/>
        <v>17.606993990652114</v>
      </c>
      <c r="Q341" s="1">
        <f t="shared" si="95"/>
        <v>156.03200000000001</v>
      </c>
      <c r="S341" s="14" t="str">
        <f t="shared" si="96"/>
        <v>A</v>
      </c>
      <c r="U341" s="1">
        <f t="shared" si="97"/>
        <v>156.03200000000001</v>
      </c>
      <c r="V341" s="1">
        <f t="shared" si="98"/>
        <v>382.65</v>
      </c>
      <c r="W341" s="1">
        <f t="shared" si="99"/>
        <v>17.606993990652114</v>
      </c>
      <c r="X341" s="20">
        <f t="shared" si="100"/>
        <v>7.6590423859336694</v>
      </c>
      <c r="Y341" s="22">
        <f t="shared" si="101"/>
        <v>3</v>
      </c>
      <c r="AA341" s="47"/>
    </row>
    <row r="342" spans="1:34" hidden="1" x14ac:dyDescent="0.25">
      <c r="A342" s="57" t="s">
        <v>39</v>
      </c>
      <c r="B342" s="1">
        <v>146.048</v>
      </c>
      <c r="C342" s="1">
        <v>145.792</v>
      </c>
      <c r="D342" s="1">
        <v>418.21100000000001</v>
      </c>
      <c r="E342" s="1">
        <v>383.51600000000002</v>
      </c>
      <c r="G342" s="1">
        <f t="shared" si="85"/>
        <v>34.694999999999993</v>
      </c>
      <c r="H342" s="1">
        <f t="shared" si="86"/>
        <v>0.25600000000000023</v>
      </c>
      <c r="I342" s="2">
        <f t="shared" si="87"/>
        <v>401.48256000000003</v>
      </c>
      <c r="J342" s="2">
        <f t="shared" si="88"/>
        <v>393.11833999999999</v>
      </c>
      <c r="K342" s="2">
        <f t="shared" si="89"/>
        <v>384.75412</v>
      </c>
      <c r="L342" s="10">
        <f t="shared" si="90"/>
        <v>3</v>
      </c>
      <c r="M342" s="73" t="str">
        <f t="shared" si="91"/>
        <v/>
      </c>
      <c r="N342">
        <f t="shared" si="92"/>
        <v>3</v>
      </c>
      <c r="O342" s="12">
        <f t="shared" si="93"/>
        <v>162.5283774760739</v>
      </c>
      <c r="P342" s="11">
        <f t="shared" si="94"/>
        <v>16.480377476073897</v>
      </c>
      <c r="Q342" s="1">
        <f t="shared" si="95"/>
        <v>146.048</v>
      </c>
      <c r="S342" s="14" t="str">
        <f t="shared" si="96"/>
        <v>A</v>
      </c>
      <c r="U342" s="1">
        <f t="shared" si="97"/>
        <v>146.048</v>
      </c>
      <c r="V342" s="1">
        <f t="shared" si="98"/>
        <v>383.51600000000002</v>
      </c>
      <c r="W342" s="1">
        <f t="shared" si="99"/>
        <v>16.480377476073897</v>
      </c>
      <c r="X342" s="20">
        <f t="shared" si="100"/>
        <v>7.1689642020921456</v>
      </c>
      <c r="Y342" s="22">
        <f t="shared" si="101"/>
        <v>3</v>
      </c>
      <c r="AA342" s="47"/>
    </row>
    <row r="343" spans="1:34" hidden="1" x14ac:dyDescent="0.25">
      <c r="A343" s="57" t="s">
        <v>39</v>
      </c>
      <c r="B343" s="1">
        <v>136.44800000000001</v>
      </c>
      <c r="C343" s="1">
        <v>136.06399999999999</v>
      </c>
      <c r="D343" s="1">
        <v>421.44</v>
      </c>
      <c r="E343" s="1">
        <v>381.28800000000001</v>
      </c>
      <c r="G343" s="1">
        <f t="shared" si="85"/>
        <v>40.151999999999987</v>
      </c>
      <c r="H343" s="1">
        <f t="shared" si="86"/>
        <v>0.38400000000001455</v>
      </c>
      <c r="I343" s="2">
        <f t="shared" si="87"/>
        <v>404.58240000000001</v>
      </c>
      <c r="J343" s="2">
        <f t="shared" si="88"/>
        <v>396.15359999999998</v>
      </c>
      <c r="K343" s="2">
        <f t="shared" si="89"/>
        <v>387.72480000000002</v>
      </c>
      <c r="L343" s="10">
        <f t="shared" si="90"/>
        <v>0</v>
      </c>
      <c r="M343" s="73">
        <f t="shared" si="91"/>
        <v>0</v>
      </c>
      <c r="N343">
        <f t="shared" si="92"/>
        <v>0</v>
      </c>
      <c r="O343" s="12">
        <f t="shared" si="93"/>
        <v>136.44800000000001</v>
      </c>
      <c r="P343" s="11">
        <f t="shared" si="94"/>
        <v>0</v>
      </c>
      <c r="Q343" s="1">
        <f t="shared" si="95"/>
        <v>136.44800000000001</v>
      </c>
      <c r="S343" s="14" t="str">
        <f t="shared" si="96"/>
        <v>A</v>
      </c>
      <c r="U343" s="1">
        <f t="shared" si="97"/>
        <v>136.44800000000001</v>
      </c>
      <c r="V343" s="1">
        <f t="shared" si="98"/>
        <v>381.28800000000001</v>
      </c>
      <c r="W343" s="1">
        <f t="shared" si="99"/>
        <v>0</v>
      </c>
      <c r="X343" s="20">
        <f t="shared" si="100"/>
        <v>0</v>
      </c>
      <c r="Y343" s="22">
        <f t="shared" si="101"/>
        <v>0</v>
      </c>
      <c r="AA343" s="47"/>
    </row>
    <row r="344" spans="1:34" hidden="1" x14ac:dyDescent="0.25">
      <c r="A344" s="57" t="s">
        <v>39</v>
      </c>
      <c r="B344" s="1">
        <v>84.224000000000004</v>
      </c>
      <c r="C344" s="1">
        <v>83.84</v>
      </c>
      <c r="D344" s="1">
        <v>424.32299999999998</v>
      </c>
      <c r="E344" s="1">
        <v>384.45</v>
      </c>
      <c r="G344" s="1">
        <f t="shared" si="85"/>
        <v>39.87299999999999</v>
      </c>
      <c r="H344" s="1">
        <f t="shared" si="86"/>
        <v>0.38400000000000034</v>
      </c>
      <c r="I344" s="2">
        <f t="shared" si="87"/>
        <v>407.35007999999999</v>
      </c>
      <c r="J344" s="2">
        <f t="shared" si="88"/>
        <v>398.86361999999997</v>
      </c>
      <c r="K344" s="2">
        <f t="shared" si="89"/>
        <v>390.37716</v>
      </c>
      <c r="L344" s="10">
        <f t="shared" si="90"/>
        <v>0</v>
      </c>
      <c r="M344" s="73" t="str">
        <f t="shared" si="91"/>
        <v/>
      </c>
      <c r="N344">
        <f t="shared" si="92"/>
        <v>0</v>
      </c>
      <c r="O344" s="12">
        <f t="shared" si="93"/>
        <v>84.224000000000004</v>
      </c>
      <c r="P344" s="11">
        <f t="shared" si="94"/>
        <v>0</v>
      </c>
      <c r="Q344" s="1">
        <f t="shared" si="95"/>
        <v>84.224000000000004</v>
      </c>
      <c r="S344" s="14" t="str">
        <f t="shared" si="96"/>
        <v>A</v>
      </c>
      <c r="U344" s="1">
        <f t="shared" si="97"/>
        <v>84.224000000000004</v>
      </c>
      <c r="V344" s="1">
        <f t="shared" si="98"/>
        <v>384.45</v>
      </c>
      <c r="W344" s="1">
        <f t="shared" si="99"/>
        <v>0</v>
      </c>
      <c r="X344" s="20">
        <f t="shared" si="100"/>
        <v>0</v>
      </c>
      <c r="Y344" s="22">
        <f t="shared" si="101"/>
        <v>0</v>
      </c>
      <c r="AA344" s="47"/>
    </row>
    <row r="345" spans="1:34" x14ac:dyDescent="0.25">
      <c r="A345" s="57" t="s">
        <v>39</v>
      </c>
      <c r="B345" s="1">
        <v>64.256</v>
      </c>
      <c r="C345" s="1">
        <v>64.128</v>
      </c>
      <c r="D345" s="1">
        <v>425.84800000000001</v>
      </c>
      <c r="E345" s="1">
        <v>385.56200000000001</v>
      </c>
      <c r="G345" s="1">
        <f t="shared" si="85"/>
        <v>40.286000000000001</v>
      </c>
      <c r="H345" s="1">
        <f t="shared" si="86"/>
        <v>0.12800000000000011</v>
      </c>
      <c r="I345" s="2">
        <f t="shared" si="87"/>
        <v>408.81407999999999</v>
      </c>
      <c r="J345" s="2">
        <f t="shared" si="88"/>
        <v>400.29712000000001</v>
      </c>
      <c r="K345" s="2">
        <f t="shared" si="89"/>
        <v>391.78016000000002</v>
      </c>
      <c r="L345" s="10">
        <f t="shared" si="90"/>
        <v>0</v>
      </c>
      <c r="M345" s="73" t="str">
        <f t="shared" si="91"/>
        <v/>
      </c>
      <c r="N345">
        <f t="shared" si="92"/>
        <v>0</v>
      </c>
      <c r="O345" s="12">
        <f t="shared" si="93"/>
        <v>64.256</v>
      </c>
      <c r="P345" s="11">
        <f t="shared" si="94"/>
        <v>0</v>
      </c>
      <c r="Q345" s="1">
        <f t="shared" si="95"/>
        <v>64.256</v>
      </c>
      <c r="S345" s="14" t="str">
        <f t="shared" si="96"/>
        <v>A</v>
      </c>
      <c r="U345" s="1">
        <f t="shared" si="97"/>
        <v>64.256</v>
      </c>
      <c r="V345" s="1">
        <f t="shared" si="98"/>
        <v>385.56200000000001</v>
      </c>
      <c r="W345" s="1">
        <f t="shared" si="99"/>
        <v>0</v>
      </c>
      <c r="X345" s="20">
        <f t="shared" si="100"/>
        <v>0</v>
      </c>
      <c r="Y345" s="22">
        <f t="shared" si="101"/>
        <v>0</v>
      </c>
      <c r="Z345" s="32" t="s">
        <v>40</v>
      </c>
      <c r="AA345" s="47"/>
      <c r="AB345" s="32" t="str">
        <f>A345</f>
        <v>JJJJ-MM-TT SS:MM:SS</v>
      </c>
      <c r="AC345" s="1">
        <f>SUM(U345:U368)</f>
        <v>3177.9839999999995</v>
      </c>
      <c r="AD345" s="1">
        <f>AVERAGE(V345:V368)</f>
        <v>382.15645833333332</v>
      </c>
      <c r="AE345" s="1">
        <f>SUM(W345:W368)</f>
        <v>91.140387269085252</v>
      </c>
      <c r="AF345" s="1">
        <f>SUM(X345:X368)</f>
        <v>39.646068462052085</v>
      </c>
      <c r="AG345" s="35">
        <f>AVERAGE(Y345:Y368)</f>
        <v>0.75</v>
      </c>
      <c r="AH345" s="37" t="e">
        <f>DAY(A345)</f>
        <v>#VALUE!</v>
      </c>
    </row>
    <row r="346" spans="1:34" hidden="1" x14ac:dyDescent="0.25">
      <c r="A346" s="57" t="s">
        <v>39</v>
      </c>
      <c r="B346" s="1">
        <v>61.311999999999998</v>
      </c>
      <c r="C346" s="1">
        <v>61.055999999999997</v>
      </c>
      <c r="D346" s="1">
        <v>426.25200000000001</v>
      </c>
      <c r="E346" s="1">
        <v>385.94299999999998</v>
      </c>
      <c r="G346" s="1">
        <f t="shared" si="85"/>
        <v>40.309000000000026</v>
      </c>
      <c r="H346" s="1">
        <f t="shared" si="86"/>
        <v>0.25600000000000023</v>
      </c>
      <c r="I346" s="2">
        <f t="shared" si="87"/>
        <v>409.20192000000003</v>
      </c>
      <c r="J346" s="2">
        <f t="shared" si="88"/>
        <v>400.67687999999998</v>
      </c>
      <c r="K346" s="2">
        <f t="shared" si="89"/>
        <v>392.15183999999999</v>
      </c>
      <c r="L346" s="10">
        <f t="shared" si="90"/>
        <v>0</v>
      </c>
      <c r="M346" s="73" t="str">
        <f t="shared" si="91"/>
        <v/>
      </c>
      <c r="N346">
        <f t="shared" si="92"/>
        <v>0</v>
      </c>
      <c r="O346" s="12">
        <f t="shared" si="93"/>
        <v>61.311999999999998</v>
      </c>
      <c r="P346" s="11">
        <f t="shared" si="94"/>
        <v>0</v>
      </c>
      <c r="Q346" s="1">
        <f t="shared" si="95"/>
        <v>61.311999999999998</v>
      </c>
      <c r="S346" s="14" t="str">
        <f t="shared" si="96"/>
        <v>A</v>
      </c>
      <c r="U346" s="1">
        <f t="shared" si="97"/>
        <v>61.311999999999998</v>
      </c>
      <c r="V346" s="1">
        <f t="shared" si="98"/>
        <v>385.94299999999998</v>
      </c>
      <c r="W346" s="1">
        <f t="shared" si="99"/>
        <v>0</v>
      </c>
      <c r="X346" s="20">
        <f t="shared" si="100"/>
        <v>0</v>
      </c>
      <c r="Y346" s="22">
        <f t="shared" si="101"/>
        <v>0</v>
      </c>
      <c r="AA346" s="47"/>
    </row>
    <row r="347" spans="1:34" hidden="1" x14ac:dyDescent="0.25">
      <c r="A347" s="57" t="s">
        <v>39</v>
      </c>
      <c r="B347" s="1">
        <v>55.808</v>
      </c>
      <c r="C347" s="1">
        <v>55.552</v>
      </c>
      <c r="D347" s="1">
        <v>422.25299999999999</v>
      </c>
      <c r="E347" s="1">
        <v>382.35</v>
      </c>
      <c r="G347" s="1">
        <f t="shared" si="85"/>
        <v>39.902999999999963</v>
      </c>
      <c r="H347" s="1">
        <f t="shared" si="86"/>
        <v>0.25600000000000023</v>
      </c>
      <c r="I347" s="2">
        <f t="shared" si="87"/>
        <v>405.36287999999996</v>
      </c>
      <c r="J347" s="2">
        <f t="shared" si="88"/>
        <v>396.91782000000001</v>
      </c>
      <c r="K347" s="2">
        <f t="shared" si="89"/>
        <v>388.47275999999999</v>
      </c>
      <c r="L347" s="10">
        <f t="shared" si="90"/>
        <v>0</v>
      </c>
      <c r="M347" s="73" t="str">
        <f t="shared" si="91"/>
        <v/>
      </c>
      <c r="N347">
        <f t="shared" si="92"/>
        <v>0</v>
      </c>
      <c r="O347" s="12">
        <f t="shared" si="93"/>
        <v>55.808</v>
      </c>
      <c r="P347" s="11">
        <f t="shared" si="94"/>
        <v>0</v>
      </c>
      <c r="Q347" s="1">
        <f t="shared" si="95"/>
        <v>55.808</v>
      </c>
      <c r="S347" s="14" t="str">
        <f t="shared" si="96"/>
        <v>A</v>
      </c>
      <c r="U347" s="1">
        <f t="shared" si="97"/>
        <v>55.808</v>
      </c>
      <c r="V347" s="1">
        <f t="shared" si="98"/>
        <v>382.35</v>
      </c>
      <c r="W347" s="1">
        <f t="shared" si="99"/>
        <v>0</v>
      </c>
      <c r="X347" s="20">
        <f t="shared" si="100"/>
        <v>0</v>
      </c>
      <c r="Y347" s="22">
        <f t="shared" si="101"/>
        <v>0</v>
      </c>
      <c r="AA347" s="47"/>
    </row>
    <row r="348" spans="1:34" hidden="1" x14ac:dyDescent="0.25">
      <c r="A348" s="57" t="s">
        <v>39</v>
      </c>
      <c r="B348" s="1">
        <v>53.375999999999998</v>
      </c>
      <c r="C348" s="1">
        <v>53.247999999999998</v>
      </c>
      <c r="D348" s="1">
        <v>420.13799999999998</v>
      </c>
      <c r="E348" s="1">
        <v>380.44600000000003</v>
      </c>
      <c r="G348" s="1">
        <f t="shared" si="85"/>
        <v>39.69199999999995</v>
      </c>
      <c r="H348" s="1">
        <f t="shared" si="86"/>
        <v>0.12800000000000011</v>
      </c>
      <c r="I348" s="2">
        <f t="shared" si="87"/>
        <v>403.33247999999998</v>
      </c>
      <c r="J348" s="2">
        <f t="shared" si="88"/>
        <v>394.92971999999997</v>
      </c>
      <c r="K348" s="2">
        <f t="shared" si="89"/>
        <v>386.52695999999997</v>
      </c>
      <c r="L348" s="10">
        <f t="shared" si="90"/>
        <v>0</v>
      </c>
      <c r="M348" s="73" t="str">
        <f t="shared" si="91"/>
        <v/>
      </c>
      <c r="N348">
        <f t="shared" si="92"/>
        <v>0</v>
      </c>
      <c r="O348" s="12">
        <f t="shared" si="93"/>
        <v>53.375999999999998</v>
      </c>
      <c r="P348" s="11">
        <f t="shared" si="94"/>
        <v>0</v>
      </c>
      <c r="Q348" s="1">
        <f t="shared" si="95"/>
        <v>53.375999999999998</v>
      </c>
      <c r="S348" s="14" t="str">
        <f t="shared" si="96"/>
        <v>A</v>
      </c>
      <c r="U348" s="1">
        <f t="shared" si="97"/>
        <v>53.375999999999998</v>
      </c>
      <c r="V348" s="1">
        <f t="shared" si="98"/>
        <v>380.44600000000003</v>
      </c>
      <c r="W348" s="1">
        <f t="shared" si="99"/>
        <v>0</v>
      </c>
      <c r="X348" s="20">
        <f t="shared" si="100"/>
        <v>0</v>
      </c>
      <c r="Y348" s="22">
        <f t="shared" si="101"/>
        <v>0</v>
      </c>
      <c r="AA348" s="47"/>
    </row>
    <row r="349" spans="1:34" hidden="1" x14ac:dyDescent="0.25">
      <c r="A349" s="57" t="s">
        <v>39</v>
      </c>
      <c r="B349" s="1">
        <v>53.503999999999998</v>
      </c>
      <c r="C349" s="1">
        <v>53.12</v>
      </c>
      <c r="D349" s="1">
        <v>419.06900000000002</v>
      </c>
      <c r="E349" s="1">
        <v>379.48399999999998</v>
      </c>
      <c r="G349" s="1">
        <f t="shared" si="85"/>
        <v>39.585000000000036</v>
      </c>
      <c r="H349" s="1">
        <f t="shared" si="86"/>
        <v>0.38400000000000034</v>
      </c>
      <c r="I349" s="2">
        <f t="shared" si="87"/>
        <v>402.30624</v>
      </c>
      <c r="J349" s="2">
        <f t="shared" si="88"/>
        <v>393.92486000000002</v>
      </c>
      <c r="K349" s="2">
        <f t="shared" si="89"/>
        <v>385.54348000000005</v>
      </c>
      <c r="L349" s="10">
        <f t="shared" si="90"/>
        <v>0</v>
      </c>
      <c r="M349" s="73" t="str">
        <f t="shared" si="91"/>
        <v/>
      </c>
      <c r="N349">
        <f t="shared" si="92"/>
        <v>0</v>
      </c>
      <c r="O349" s="12">
        <f t="shared" si="93"/>
        <v>53.503999999999998</v>
      </c>
      <c r="P349" s="11">
        <f t="shared" si="94"/>
        <v>0</v>
      </c>
      <c r="Q349" s="1">
        <f t="shared" si="95"/>
        <v>53.503999999999998</v>
      </c>
      <c r="S349" s="14" t="str">
        <f t="shared" si="96"/>
        <v>A</v>
      </c>
      <c r="U349" s="1">
        <f t="shared" si="97"/>
        <v>53.503999999999998</v>
      </c>
      <c r="V349" s="1">
        <f t="shared" si="98"/>
        <v>379.48399999999998</v>
      </c>
      <c r="W349" s="1">
        <f t="shared" si="99"/>
        <v>0</v>
      </c>
      <c r="X349" s="20">
        <f t="shared" si="100"/>
        <v>0</v>
      </c>
      <c r="Y349" s="22">
        <f t="shared" si="101"/>
        <v>0</v>
      </c>
      <c r="AA349" s="47"/>
    </row>
    <row r="350" spans="1:34" hidden="1" x14ac:dyDescent="0.25">
      <c r="A350" s="57" t="s">
        <v>39</v>
      </c>
      <c r="B350" s="1">
        <v>77.951999999999998</v>
      </c>
      <c r="C350" s="1">
        <v>77.823999999999998</v>
      </c>
      <c r="D350" s="1">
        <v>417.07799999999997</v>
      </c>
      <c r="E350" s="1">
        <v>382.08499999999998</v>
      </c>
      <c r="G350" s="1">
        <f t="shared" si="85"/>
        <v>34.992999999999995</v>
      </c>
      <c r="H350" s="1">
        <f t="shared" si="86"/>
        <v>0.12800000000000011</v>
      </c>
      <c r="I350" s="2">
        <f t="shared" si="87"/>
        <v>400.39488</v>
      </c>
      <c r="J350" s="2">
        <f t="shared" si="88"/>
        <v>392.05331999999999</v>
      </c>
      <c r="K350" s="2">
        <f t="shared" si="89"/>
        <v>383.71175999999997</v>
      </c>
      <c r="L350" s="10">
        <f t="shared" si="90"/>
        <v>3</v>
      </c>
      <c r="M350" s="73">
        <f t="shared" si="91"/>
        <v>3</v>
      </c>
      <c r="N350">
        <f t="shared" si="92"/>
        <v>3</v>
      </c>
      <c r="O350" s="12">
        <f t="shared" si="93"/>
        <v>86.748275094591591</v>
      </c>
      <c r="P350" s="11">
        <f t="shared" si="94"/>
        <v>8.7962750945915928</v>
      </c>
      <c r="Q350" s="1">
        <f t="shared" si="95"/>
        <v>77.951999999999998</v>
      </c>
      <c r="S350" s="14" t="str">
        <f t="shared" si="96"/>
        <v>A</v>
      </c>
      <c r="U350" s="1">
        <f t="shared" si="97"/>
        <v>77.951999999999998</v>
      </c>
      <c r="V350" s="1">
        <f t="shared" si="98"/>
        <v>382.08499999999998</v>
      </c>
      <c r="W350" s="1">
        <f t="shared" si="99"/>
        <v>8.7962750945915928</v>
      </c>
      <c r="X350" s="20">
        <f t="shared" si="100"/>
        <v>3.8263796661473428</v>
      </c>
      <c r="Y350" s="22">
        <f t="shared" si="101"/>
        <v>3</v>
      </c>
      <c r="AA350" s="47"/>
    </row>
    <row r="351" spans="1:34" hidden="1" x14ac:dyDescent="0.25">
      <c r="A351" s="57" t="s">
        <v>39</v>
      </c>
      <c r="B351" s="1">
        <v>125.952</v>
      </c>
      <c r="C351" s="1">
        <v>125.696</v>
      </c>
      <c r="D351" s="1">
        <v>418.36599999999999</v>
      </c>
      <c r="E351" s="1">
        <v>381.15199999999999</v>
      </c>
      <c r="G351" s="1">
        <f t="shared" si="85"/>
        <v>37.213999999999999</v>
      </c>
      <c r="H351" s="1">
        <f t="shared" si="86"/>
        <v>0.25600000000000023</v>
      </c>
      <c r="I351" s="2">
        <f t="shared" si="87"/>
        <v>401.63135999999997</v>
      </c>
      <c r="J351" s="2">
        <f t="shared" si="88"/>
        <v>393.26403999999997</v>
      </c>
      <c r="K351" s="2">
        <f t="shared" si="89"/>
        <v>384.89671999999996</v>
      </c>
      <c r="L351" s="10">
        <f t="shared" si="90"/>
        <v>3</v>
      </c>
      <c r="M351" s="73" t="str">
        <f t="shared" si="91"/>
        <v/>
      </c>
      <c r="N351">
        <f t="shared" si="92"/>
        <v>3</v>
      </c>
      <c r="O351" s="12">
        <f t="shared" si="93"/>
        <v>140.16470064544848</v>
      </c>
      <c r="P351" s="11">
        <f t="shared" si="94"/>
        <v>14.212700645448479</v>
      </c>
      <c r="Q351" s="1">
        <f t="shared" si="95"/>
        <v>125.952</v>
      </c>
      <c r="S351" s="14" t="str">
        <f t="shared" si="96"/>
        <v>A</v>
      </c>
      <c r="U351" s="1">
        <f t="shared" si="97"/>
        <v>125.952</v>
      </c>
      <c r="V351" s="1">
        <f t="shared" si="98"/>
        <v>381.15199999999999</v>
      </c>
      <c r="W351" s="1">
        <f t="shared" si="99"/>
        <v>14.212700645448479</v>
      </c>
      <c r="X351" s="20">
        <f t="shared" si="100"/>
        <v>6.1825247807700885</v>
      </c>
      <c r="Y351" s="22">
        <f t="shared" si="101"/>
        <v>3</v>
      </c>
      <c r="AA351" s="47"/>
    </row>
    <row r="352" spans="1:34" hidden="1" x14ac:dyDescent="0.25">
      <c r="A352" s="57" t="s">
        <v>39</v>
      </c>
      <c r="B352" s="1">
        <v>156.16</v>
      </c>
      <c r="C352" s="1">
        <v>155.904</v>
      </c>
      <c r="D352" s="1">
        <v>416.52600000000001</v>
      </c>
      <c r="E352" s="1">
        <v>381.23599999999999</v>
      </c>
      <c r="G352" s="1">
        <f t="shared" si="85"/>
        <v>35.29000000000002</v>
      </c>
      <c r="H352" s="1">
        <f t="shared" si="86"/>
        <v>0.25600000000000023</v>
      </c>
      <c r="I352" s="2">
        <f t="shared" si="87"/>
        <v>399.86496</v>
      </c>
      <c r="J352" s="2">
        <f t="shared" si="88"/>
        <v>391.53444000000002</v>
      </c>
      <c r="K352" s="2">
        <f t="shared" si="89"/>
        <v>383.20392000000004</v>
      </c>
      <c r="L352" s="10">
        <f t="shared" si="90"/>
        <v>3</v>
      </c>
      <c r="M352" s="73" t="str">
        <f t="shared" si="91"/>
        <v/>
      </c>
      <c r="N352">
        <f t="shared" si="92"/>
        <v>3</v>
      </c>
      <c r="O352" s="12">
        <f t="shared" si="93"/>
        <v>173.78143779212107</v>
      </c>
      <c r="P352" s="11">
        <f t="shared" si="94"/>
        <v>17.621437792121071</v>
      </c>
      <c r="Q352" s="1">
        <f t="shared" si="95"/>
        <v>156.16</v>
      </c>
      <c r="S352" s="14" t="str">
        <f t="shared" si="96"/>
        <v>A</v>
      </c>
      <c r="U352" s="1">
        <f t="shared" si="97"/>
        <v>156.16</v>
      </c>
      <c r="V352" s="1">
        <f t="shared" si="98"/>
        <v>381.23599999999999</v>
      </c>
      <c r="W352" s="1">
        <f t="shared" si="99"/>
        <v>17.621437792121071</v>
      </c>
      <c r="X352" s="20">
        <f t="shared" si="100"/>
        <v>7.6653254395726655</v>
      </c>
      <c r="Y352" s="22">
        <f t="shared" si="101"/>
        <v>3</v>
      </c>
      <c r="AA352" s="47"/>
    </row>
    <row r="353" spans="1:27" hidden="1" x14ac:dyDescent="0.25">
      <c r="A353" s="57" t="s">
        <v>39</v>
      </c>
      <c r="B353" s="1">
        <v>173.184</v>
      </c>
      <c r="C353" s="1">
        <v>172.8</v>
      </c>
      <c r="D353" s="1">
        <v>421.37700000000001</v>
      </c>
      <c r="E353" s="1">
        <v>381.16399999999999</v>
      </c>
      <c r="G353" s="1">
        <f t="shared" si="85"/>
        <v>40.213000000000022</v>
      </c>
      <c r="H353" s="1">
        <f t="shared" si="86"/>
        <v>0.38399999999998613</v>
      </c>
      <c r="I353" s="2">
        <f t="shared" si="87"/>
        <v>404.52192000000002</v>
      </c>
      <c r="J353" s="2">
        <f t="shared" si="88"/>
        <v>396.09438</v>
      </c>
      <c r="K353" s="2">
        <f t="shared" si="89"/>
        <v>387.66683999999998</v>
      </c>
      <c r="L353" s="10">
        <f t="shared" si="90"/>
        <v>0</v>
      </c>
      <c r="M353" s="73">
        <f t="shared" si="91"/>
        <v>0</v>
      </c>
      <c r="N353">
        <f t="shared" si="92"/>
        <v>0</v>
      </c>
      <c r="O353" s="12">
        <f t="shared" si="93"/>
        <v>173.184</v>
      </c>
      <c r="P353" s="11">
        <f t="shared" si="94"/>
        <v>0</v>
      </c>
      <c r="Q353" s="1">
        <f t="shared" si="95"/>
        <v>173.184</v>
      </c>
      <c r="S353" s="14" t="str">
        <f t="shared" si="96"/>
        <v>A</v>
      </c>
      <c r="U353" s="1">
        <f t="shared" si="97"/>
        <v>173.184</v>
      </c>
      <c r="V353" s="1">
        <f t="shared" si="98"/>
        <v>381.16399999999999</v>
      </c>
      <c r="W353" s="1">
        <f t="shared" si="99"/>
        <v>0</v>
      </c>
      <c r="X353" s="20">
        <f t="shared" si="100"/>
        <v>0</v>
      </c>
      <c r="Y353" s="22">
        <f t="shared" si="101"/>
        <v>0</v>
      </c>
      <c r="AA353" s="47"/>
    </row>
    <row r="354" spans="1:27" hidden="1" x14ac:dyDescent="0.25">
      <c r="A354" s="57" t="s">
        <v>39</v>
      </c>
      <c r="B354" s="1">
        <v>176.512</v>
      </c>
      <c r="C354" s="1">
        <v>176.256</v>
      </c>
      <c r="D354" s="1">
        <v>423.77499999999998</v>
      </c>
      <c r="E354" s="1">
        <v>383.36799999999999</v>
      </c>
      <c r="G354" s="1">
        <f t="shared" si="85"/>
        <v>40.406999999999982</v>
      </c>
      <c r="H354" s="1">
        <f t="shared" si="86"/>
        <v>0.25600000000000023</v>
      </c>
      <c r="I354" s="2">
        <f t="shared" si="87"/>
        <v>406.82399999999996</v>
      </c>
      <c r="J354" s="2">
        <f t="shared" si="88"/>
        <v>398.3485</v>
      </c>
      <c r="K354" s="2">
        <f t="shared" si="89"/>
        <v>389.87299999999999</v>
      </c>
      <c r="L354" s="10">
        <f t="shared" si="90"/>
        <v>0</v>
      </c>
      <c r="M354" s="73" t="str">
        <f t="shared" si="91"/>
        <v/>
      </c>
      <c r="N354">
        <f t="shared" si="92"/>
        <v>0</v>
      </c>
      <c r="O354" s="12">
        <f t="shared" si="93"/>
        <v>176.512</v>
      </c>
      <c r="P354" s="11">
        <f t="shared" si="94"/>
        <v>0</v>
      </c>
      <c r="Q354" s="1">
        <f t="shared" si="95"/>
        <v>176.512</v>
      </c>
      <c r="S354" s="14" t="str">
        <f t="shared" si="96"/>
        <v>A</v>
      </c>
      <c r="U354" s="1">
        <f t="shared" si="97"/>
        <v>176.512</v>
      </c>
      <c r="V354" s="1">
        <f t="shared" si="98"/>
        <v>383.36799999999999</v>
      </c>
      <c r="W354" s="1">
        <f t="shared" si="99"/>
        <v>0</v>
      </c>
      <c r="X354" s="20">
        <f t="shared" si="100"/>
        <v>0</v>
      </c>
      <c r="Y354" s="22">
        <f t="shared" si="101"/>
        <v>0</v>
      </c>
      <c r="AA354" s="47"/>
    </row>
    <row r="355" spans="1:27" hidden="1" x14ac:dyDescent="0.25">
      <c r="A355" s="57" t="s">
        <v>39</v>
      </c>
      <c r="B355" s="1">
        <v>178.94399999999999</v>
      </c>
      <c r="C355" s="1">
        <v>178.56</v>
      </c>
      <c r="D355" s="1">
        <v>423.93799999999999</v>
      </c>
      <c r="E355" s="1">
        <v>383.52800000000002</v>
      </c>
      <c r="G355" s="1">
        <f t="shared" si="85"/>
        <v>40.409999999999968</v>
      </c>
      <c r="H355" s="1">
        <f t="shared" si="86"/>
        <v>0.38399999999998613</v>
      </c>
      <c r="I355" s="2">
        <f t="shared" si="87"/>
        <v>406.98048</v>
      </c>
      <c r="J355" s="2">
        <f t="shared" si="88"/>
        <v>398.50171999999998</v>
      </c>
      <c r="K355" s="2">
        <f t="shared" si="89"/>
        <v>390.02296000000001</v>
      </c>
      <c r="L355" s="10">
        <f t="shared" si="90"/>
        <v>0</v>
      </c>
      <c r="M355" s="73" t="str">
        <f t="shared" si="91"/>
        <v/>
      </c>
      <c r="N355">
        <f t="shared" si="92"/>
        <v>0</v>
      </c>
      <c r="O355" s="12">
        <f t="shared" si="93"/>
        <v>178.94399999999999</v>
      </c>
      <c r="P355" s="11">
        <f t="shared" si="94"/>
        <v>0</v>
      </c>
      <c r="Q355" s="1">
        <f t="shared" si="95"/>
        <v>178.94399999999999</v>
      </c>
      <c r="S355" s="14" t="str">
        <f t="shared" si="96"/>
        <v>A</v>
      </c>
      <c r="U355" s="1">
        <f t="shared" si="97"/>
        <v>178.94399999999999</v>
      </c>
      <c r="V355" s="1">
        <f t="shared" si="98"/>
        <v>383.52800000000002</v>
      </c>
      <c r="W355" s="1">
        <f t="shared" si="99"/>
        <v>0</v>
      </c>
      <c r="X355" s="20">
        <f t="shared" si="100"/>
        <v>0</v>
      </c>
      <c r="Y355" s="22">
        <f t="shared" si="101"/>
        <v>0</v>
      </c>
      <c r="AA355" s="47"/>
    </row>
    <row r="356" spans="1:27" hidden="1" x14ac:dyDescent="0.25">
      <c r="A356" s="57" t="s">
        <v>39</v>
      </c>
      <c r="B356" s="1">
        <v>181.12</v>
      </c>
      <c r="C356" s="1">
        <v>180.864</v>
      </c>
      <c r="D356" s="1">
        <v>423.70100000000002</v>
      </c>
      <c r="E356" s="1">
        <v>383.375</v>
      </c>
      <c r="G356" s="1">
        <f t="shared" si="85"/>
        <v>40.326000000000022</v>
      </c>
      <c r="H356" s="1">
        <f t="shared" si="86"/>
        <v>0.25600000000000023</v>
      </c>
      <c r="I356" s="2">
        <f t="shared" si="87"/>
        <v>406.75296000000003</v>
      </c>
      <c r="J356" s="2">
        <f t="shared" si="88"/>
        <v>398.27894000000003</v>
      </c>
      <c r="K356" s="2">
        <f t="shared" si="89"/>
        <v>389.80492000000004</v>
      </c>
      <c r="L356" s="10">
        <f t="shared" si="90"/>
        <v>0</v>
      </c>
      <c r="M356" s="73" t="str">
        <f t="shared" si="91"/>
        <v/>
      </c>
      <c r="N356">
        <f t="shared" si="92"/>
        <v>0</v>
      </c>
      <c r="O356" s="12">
        <f t="shared" si="93"/>
        <v>181.12</v>
      </c>
      <c r="P356" s="11">
        <f t="shared" si="94"/>
        <v>0</v>
      </c>
      <c r="Q356" s="1">
        <f t="shared" si="95"/>
        <v>181.12</v>
      </c>
      <c r="S356" s="14" t="str">
        <f t="shared" si="96"/>
        <v>A</v>
      </c>
      <c r="U356" s="1">
        <f t="shared" si="97"/>
        <v>181.12</v>
      </c>
      <c r="V356" s="1">
        <f t="shared" si="98"/>
        <v>383.375</v>
      </c>
      <c r="W356" s="1">
        <f t="shared" si="99"/>
        <v>0</v>
      </c>
      <c r="X356" s="20">
        <f t="shared" si="100"/>
        <v>0</v>
      </c>
      <c r="Y356" s="22">
        <f t="shared" si="101"/>
        <v>0</v>
      </c>
      <c r="AA356" s="47"/>
    </row>
    <row r="357" spans="1:27" hidden="1" x14ac:dyDescent="0.25">
      <c r="A357" s="57" t="s">
        <v>39</v>
      </c>
      <c r="B357" s="1">
        <v>175.10400000000001</v>
      </c>
      <c r="C357" s="1">
        <v>174.72</v>
      </c>
      <c r="D357" s="1">
        <v>423.99</v>
      </c>
      <c r="E357" s="1">
        <v>383.65600000000001</v>
      </c>
      <c r="G357" s="1">
        <f t="shared" si="85"/>
        <v>40.334000000000003</v>
      </c>
      <c r="H357" s="1">
        <f t="shared" si="86"/>
        <v>0.38400000000001455</v>
      </c>
      <c r="I357" s="2">
        <f t="shared" si="87"/>
        <v>407.03039999999999</v>
      </c>
      <c r="J357" s="2">
        <f t="shared" si="88"/>
        <v>398.55060000000003</v>
      </c>
      <c r="K357" s="2">
        <f t="shared" si="89"/>
        <v>390.07080000000002</v>
      </c>
      <c r="L357" s="10">
        <f t="shared" si="90"/>
        <v>0</v>
      </c>
      <c r="M357" s="73" t="str">
        <f t="shared" si="91"/>
        <v/>
      </c>
      <c r="N357">
        <f t="shared" si="92"/>
        <v>0</v>
      </c>
      <c r="O357" s="12">
        <f t="shared" si="93"/>
        <v>175.10400000000001</v>
      </c>
      <c r="P357" s="11">
        <f t="shared" si="94"/>
        <v>0</v>
      </c>
      <c r="Q357" s="1">
        <f t="shared" si="95"/>
        <v>175.10400000000001</v>
      </c>
      <c r="S357" s="14" t="str">
        <f t="shared" si="96"/>
        <v>A</v>
      </c>
      <c r="U357" s="1">
        <f t="shared" si="97"/>
        <v>175.10400000000001</v>
      </c>
      <c r="V357" s="1">
        <f t="shared" si="98"/>
        <v>383.65600000000001</v>
      </c>
      <c r="W357" s="1">
        <f t="shared" si="99"/>
        <v>0</v>
      </c>
      <c r="X357" s="20">
        <f t="shared" si="100"/>
        <v>0</v>
      </c>
      <c r="Y357" s="22">
        <f t="shared" si="101"/>
        <v>0</v>
      </c>
      <c r="AA357" s="47"/>
    </row>
    <row r="358" spans="1:27" hidden="1" x14ac:dyDescent="0.25">
      <c r="A358" s="57" t="s">
        <v>39</v>
      </c>
      <c r="B358" s="1">
        <v>187.136</v>
      </c>
      <c r="C358" s="1">
        <v>186.624</v>
      </c>
      <c r="D358" s="1">
        <v>420.42200000000003</v>
      </c>
      <c r="E358" s="1">
        <v>380.32499999999999</v>
      </c>
      <c r="G358" s="1">
        <f t="shared" si="85"/>
        <v>40.097000000000037</v>
      </c>
      <c r="H358" s="1">
        <f t="shared" si="86"/>
        <v>0.51200000000000045</v>
      </c>
      <c r="I358" s="2">
        <f t="shared" si="87"/>
        <v>403.60512</v>
      </c>
      <c r="J358" s="2">
        <f t="shared" si="88"/>
        <v>395.19668000000001</v>
      </c>
      <c r="K358" s="2">
        <f t="shared" si="89"/>
        <v>386.78824000000003</v>
      </c>
      <c r="L358" s="10">
        <f t="shared" si="90"/>
        <v>0</v>
      </c>
      <c r="M358" s="73" t="str">
        <f t="shared" si="91"/>
        <v/>
      </c>
      <c r="N358">
        <f t="shared" si="92"/>
        <v>0</v>
      </c>
      <c r="O358" s="12">
        <f t="shared" si="93"/>
        <v>187.136</v>
      </c>
      <c r="P358" s="11">
        <f t="shared" si="94"/>
        <v>0</v>
      </c>
      <c r="Q358" s="1">
        <f t="shared" si="95"/>
        <v>187.136</v>
      </c>
      <c r="S358" s="14" t="str">
        <f t="shared" si="96"/>
        <v>A</v>
      </c>
      <c r="U358" s="1">
        <f t="shared" si="97"/>
        <v>187.136</v>
      </c>
      <c r="V358" s="1">
        <f t="shared" si="98"/>
        <v>380.32499999999999</v>
      </c>
      <c r="W358" s="1">
        <f t="shared" si="99"/>
        <v>0</v>
      </c>
      <c r="X358" s="20">
        <f t="shared" si="100"/>
        <v>0</v>
      </c>
      <c r="Y358" s="22">
        <f t="shared" si="101"/>
        <v>0</v>
      </c>
      <c r="AA358" s="47"/>
    </row>
    <row r="359" spans="1:27" hidden="1" x14ac:dyDescent="0.25">
      <c r="A359" s="57" t="s">
        <v>39</v>
      </c>
      <c r="B359" s="1">
        <v>180.608</v>
      </c>
      <c r="C359" s="1">
        <v>180.22399999999999</v>
      </c>
      <c r="D359" s="1">
        <v>420.34699999999998</v>
      </c>
      <c r="E359" s="1">
        <v>380.28</v>
      </c>
      <c r="G359" s="1">
        <f t="shared" si="85"/>
        <v>40.067000000000007</v>
      </c>
      <c r="H359" s="1">
        <f t="shared" si="86"/>
        <v>0.38400000000001455</v>
      </c>
      <c r="I359" s="2">
        <f t="shared" si="87"/>
        <v>403.53312</v>
      </c>
      <c r="J359" s="2">
        <f t="shared" si="88"/>
        <v>395.12617999999998</v>
      </c>
      <c r="K359" s="2">
        <f t="shared" si="89"/>
        <v>386.71924000000001</v>
      </c>
      <c r="L359" s="10">
        <f t="shared" si="90"/>
        <v>0</v>
      </c>
      <c r="M359" s="73" t="str">
        <f t="shared" si="91"/>
        <v/>
      </c>
      <c r="N359">
        <f t="shared" si="92"/>
        <v>0</v>
      </c>
      <c r="O359" s="12">
        <f t="shared" si="93"/>
        <v>180.608</v>
      </c>
      <c r="P359" s="11">
        <f t="shared" si="94"/>
        <v>0</v>
      </c>
      <c r="Q359" s="1">
        <f t="shared" si="95"/>
        <v>180.608</v>
      </c>
      <c r="S359" s="14" t="str">
        <f t="shared" si="96"/>
        <v>A</v>
      </c>
      <c r="U359" s="1">
        <f t="shared" si="97"/>
        <v>180.608</v>
      </c>
      <c r="V359" s="1">
        <f t="shared" si="98"/>
        <v>380.28</v>
      </c>
      <c r="W359" s="1">
        <f t="shared" si="99"/>
        <v>0</v>
      </c>
      <c r="X359" s="20">
        <f t="shared" si="100"/>
        <v>0</v>
      </c>
      <c r="Y359" s="22">
        <f t="shared" si="101"/>
        <v>0</v>
      </c>
      <c r="AA359" s="47"/>
    </row>
    <row r="360" spans="1:27" hidden="1" x14ac:dyDescent="0.25">
      <c r="A360" s="57" t="s">
        <v>39</v>
      </c>
      <c r="B360" s="1">
        <v>186.24</v>
      </c>
      <c r="C360" s="1">
        <v>185.85599999999999</v>
      </c>
      <c r="D360" s="1">
        <v>422.56599999999997</v>
      </c>
      <c r="E360" s="1">
        <v>382.20100000000002</v>
      </c>
      <c r="G360" s="1">
        <f t="shared" si="85"/>
        <v>40.364999999999952</v>
      </c>
      <c r="H360" s="1">
        <f t="shared" si="86"/>
        <v>0.38400000000001455</v>
      </c>
      <c r="I360" s="2">
        <f t="shared" si="87"/>
        <v>405.66335999999995</v>
      </c>
      <c r="J360" s="2">
        <f t="shared" si="88"/>
        <v>397.21204</v>
      </c>
      <c r="K360" s="2">
        <f t="shared" si="89"/>
        <v>388.76071999999999</v>
      </c>
      <c r="L360" s="10">
        <f t="shared" si="90"/>
        <v>0</v>
      </c>
      <c r="M360" s="73" t="str">
        <f t="shared" si="91"/>
        <v/>
      </c>
      <c r="N360">
        <f t="shared" si="92"/>
        <v>0</v>
      </c>
      <c r="O360" s="12">
        <f t="shared" si="93"/>
        <v>186.24</v>
      </c>
      <c r="P360" s="11">
        <f t="shared" si="94"/>
        <v>0</v>
      </c>
      <c r="Q360" s="1">
        <f t="shared" si="95"/>
        <v>186.24</v>
      </c>
      <c r="S360" s="14" t="str">
        <f t="shared" si="96"/>
        <v>A</v>
      </c>
      <c r="U360" s="1">
        <f t="shared" si="97"/>
        <v>186.24</v>
      </c>
      <c r="V360" s="1">
        <f t="shared" si="98"/>
        <v>382.20100000000002</v>
      </c>
      <c r="W360" s="1">
        <f t="shared" si="99"/>
        <v>0</v>
      </c>
      <c r="X360" s="20">
        <f t="shared" si="100"/>
        <v>0</v>
      </c>
      <c r="Y360" s="22">
        <f t="shared" si="101"/>
        <v>0</v>
      </c>
      <c r="AA360" s="47"/>
    </row>
    <row r="361" spans="1:27" hidden="1" x14ac:dyDescent="0.25">
      <c r="A361" s="57" t="s">
        <v>39</v>
      </c>
      <c r="B361" s="1">
        <v>147.584</v>
      </c>
      <c r="C361" s="1">
        <v>147.19999999999999</v>
      </c>
      <c r="D361" s="1">
        <v>422.86500000000001</v>
      </c>
      <c r="E361" s="1">
        <v>382.59899999999999</v>
      </c>
      <c r="G361" s="1">
        <f t="shared" si="85"/>
        <v>40.26600000000002</v>
      </c>
      <c r="H361" s="1">
        <f t="shared" si="86"/>
        <v>0.38400000000001455</v>
      </c>
      <c r="I361" s="2">
        <f t="shared" si="87"/>
        <v>405.9504</v>
      </c>
      <c r="J361" s="2">
        <f t="shared" si="88"/>
        <v>397.49310000000003</v>
      </c>
      <c r="K361" s="2">
        <f t="shared" si="89"/>
        <v>389.03579999999999</v>
      </c>
      <c r="L361" s="10">
        <f t="shared" si="90"/>
        <v>0</v>
      </c>
      <c r="M361" s="73" t="str">
        <f t="shared" si="91"/>
        <v/>
      </c>
      <c r="N361">
        <f t="shared" si="92"/>
        <v>0</v>
      </c>
      <c r="O361" s="12">
        <f t="shared" si="93"/>
        <v>147.584</v>
      </c>
      <c r="P361" s="11">
        <f t="shared" si="94"/>
        <v>0</v>
      </c>
      <c r="Q361" s="1">
        <f t="shared" si="95"/>
        <v>147.584</v>
      </c>
      <c r="S361" s="14" t="str">
        <f t="shared" si="96"/>
        <v>A</v>
      </c>
      <c r="U361" s="1">
        <f t="shared" si="97"/>
        <v>147.584</v>
      </c>
      <c r="V361" s="1">
        <f t="shared" si="98"/>
        <v>382.59899999999999</v>
      </c>
      <c r="W361" s="1">
        <f t="shared" si="99"/>
        <v>0</v>
      </c>
      <c r="X361" s="20">
        <f t="shared" si="100"/>
        <v>0</v>
      </c>
      <c r="Y361" s="22">
        <f t="shared" si="101"/>
        <v>0</v>
      </c>
      <c r="AA361" s="47"/>
    </row>
    <row r="362" spans="1:27" hidden="1" x14ac:dyDescent="0.25">
      <c r="A362" s="57" t="s">
        <v>39</v>
      </c>
      <c r="B362" s="1">
        <v>148.864</v>
      </c>
      <c r="C362" s="1">
        <v>148.608</v>
      </c>
      <c r="D362" s="1">
        <v>422.11700000000002</v>
      </c>
      <c r="E362" s="1">
        <v>381.92</v>
      </c>
      <c r="G362" s="1">
        <f t="shared" si="85"/>
        <v>40.197000000000003</v>
      </c>
      <c r="H362" s="1">
        <f t="shared" si="86"/>
        <v>0.25600000000000023</v>
      </c>
      <c r="I362" s="2">
        <f t="shared" si="87"/>
        <v>405.23232000000002</v>
      </c>
      <c r="J362" s="2">
        <f t="shared" si="88"/>
        <v>396.78998000000001</v>
      </c>
      <c r="K362" s="2">
        <f t="shared" si="89"/>
        <v>388.34764000000001</v>
      </c>
      <c r="L362" s="10">
        <f t="shared" si="90"/>
        <v>0</v>
      </c>
      <c r="M362" s="73" t="str">
        <f t="shared" si="91"/>
        <v/>
      </c>
      <c r="N362">
        <f t="shared" si="92"/>
        <v>0</v>
      </c>
      <c r="O362" s="12">
        <f t="shared" si="93"/>
        <v>148.864</v>
      </c>
      <c r="P362" s="11">
        <f t="shared" si="94"/>
        <v>0</v>
      </c>
      <c r="Q362" s="1">
        <f t="shared" si="95"/>
        <v>148.864</v>
      </c>
      <c r="S362" s="14" t="str">
        <f t="shared" si="96"/>
        <v>A</v>
      </c>
      <c r="U362" s="1">
        <f t="shared" si="97"/>
        <v>148.864</v>
      </c>
      <c r="V362" s="1">
        <f t="shared" si="98"/>
        <v>381.92</v>
      </c>
      <c r="W362" s="1">
        <f t="shared" si="99"/>
        <v>0</v>
      </c>
      <c r="X362" s="20">
        <f t="shared" si="100"/>
        <v>0</v>
      </c>
      <c r="Y362" s="22">
        <f t="shared" si="101"/>
        <v>0</v>
      </c>
      <c r="AA362" s="47"/>
    </row>
    <row r="363" spans="1:27" hidden="1" x14ac:dyDescent="0.25">
      <c r="A363" s="57" t="s">
        <v>39</v>
      </c>
      <c r="B363" s="1">
        <v>154.36799999999999</v>
      </c>
      <c r="C363" s="1">
        <v>153.98400000000001</v>
      </c>
      <c r="D363" s="1">
        <v>419.92599999999999</v>
      </c>
      <c r="E363" s="1">
        <v>379.85599999999999</v>
      </c>
      <c r="G363" s="1">
        <f t="shared" si="85"/>
        <v>40.069999999999993</v>
      </c>
      <c r="H363" s="1">
        <f t="shared" si="86"/>
        <v>0.38399999999998613</v>
      </c>
      <c r="I363" s="2">
        <f t="shared" si="87"/>
        <v>403.12896000000001</v>
      </c>
      <c r="J363" s="2">
        <f t="shared" si="88"/>
        <v>394.73043999999999</v>
      </c>
      <c r="K363" s="2">
        <f t="shared" si="89"/>
        <v>386.33191999999997</v>
      </c>
      <c r="L363" s="10">
        <f t="shared" si="90"/>
        <v>0</v>
      </c>
      <c r="M363" s="73" t="str">
        <f t="shared" si="91"/>
        <v/>
      </c>
      <c r="N363">
        <f t="shared" si="92"/>
        <v>0</v>
      </c>
      <c r="O363" s="12">
        <f t="shared" si="93"/>
        <v>154.36799999999999</v>
      </c>
      <c r="P363" s="11">
        <f t="shared" si="94"/>
        <v>0</v>
      </c>
      <c r="Q363" s="1">
        <f t="shared" si="95"/>
        <v>154.36799999999999</v>
      </c>
      <c r="S363" s="14" t="str">
        <f t="shared" si="96"/>
        <v>A</v>
      </c>
      <c r="U363" s="1">
        <f t="shared" si="97"/>
        <v>154.36799999999999</v>
      </c>
      <c r="V363" s="1">
        <f t="shared" si="98"/>
        <v>379.85599999999999</v>
      </c>
      <c r="W363" s="1">
        <f t="shared" si="99"/>
        <v>0</v>
      </c>
      <c r="X363" s="20">
        <f t="shared" si="100"/>
        <v>0</v>
      </c>
      <c r="Y363" s="22">
        <f t="shared" si="101"/>
        <v>0</v>
      </c>
      <c r="AA363" s="47"/>
    </row>
    <row r="364" spans="1:27" hidden="1" x14ac:dyDescent="0.25">
      <c r="A364" s="57" t="s">
        <v>39</v>
      </c>
      <c r="B364" s="1">
        <v>156.28800000000001</v>
      </c>
      <c r="C364" s="1">
        <v>155.904</v>
      </c>
      <c r="D364" s="1">
        <v>417.51299999999998</v>
      </c>
      <c r="E364" s="1">
        <v>381.78199999999998</v>
      </c>
      <c r="G364" s="1">
        <f t="shared" si="85"/>
        <v>35.730999999999995</v>
      </c>
      <c r="H364" s="1">
        <f t="shared" si="86"/>
        <v>0.38400000000001455</v>
      </c>
      <c r="I364" s="2">
        <f t="shared" si="87"/>
        <v>400.81247999999999</v>
      </c>
      <c r="J364" s="2">
        <f t="shared" si="88"/>
        <v>392.46222</v>
      </c>
      <c r="K364" s="2">
        <f t="shared" si="89"/>
        <v>384.11195999999995</v>
      </c>
      <c r="L364" s="10">
        <f t="shared" si="90"/>
        <v>3</v>
      </c>
      <c r="M364" s="73">
        <f t="shared" si="91"/>
        <v>3</v>
      </c>
      <c r="N364">
        <f t="shared" si="92"/>
        <v>3</v>
      </c>
      <c r="O364" s="12">
        <f t="shared" si="93"/>
        <v>173.92388159359004</v>
      </c>
      <c r="P364" s="11">
        <f t="shared" si="94"/>
        <v>17.635881593590028</v>
      </c>
      <c r="Q364" s="1">
        <f t="shared" si="95"/>
        <v>156.28800000000001</v>
      </c>
      <c r="S364" s="14" t="str">
        <f t="shared" si="96"/>
        <v>A</v>
      </c>
      <c r="U364" s="1">
        <f t="shared" si="97"/>
        <v>156.28800000000001</v>
      </c>
      <c r="V364" s="1">
        <f t="shared" si="98"/>
        <v>381.78199999999998</v>
      </c>
      <c r="W364" s="1">
        <f t="shared" si="99"/>
        <v>17.635881593590028</v>
      </c>
      <c r="X364" s="20">
        <f t="shared" si="100"/>
        <v>7.6716084932116626</v>
      </c>
      <c r="Y364" s="22">
        <f t="shared" si="101"/>
        <v>3</v>
      </c>
      <c r="AA364" s="47"/>
    </row>
    <row r="365" spans="1:27" hidden="1" x14ac:dyDescent="0.25">
      <c r="A365" s="57" t="s">
        <v>39</v>
      </c>
      <c r="B365" s="1">
        <v>148.864</v>
      </c>
      <c r="C365" s="1">
        <v>148.608</v>
      </c>
      <c r="D365" s="1">
        <v>417.40499999999997</v>
      </c>
      <c r="E365" s="1">
        <v>383.495</v>
      </c>
      <c r="G365" s="1">
        <f t="shared" si="85"/>
        <v>33.909999999999968</v>
      </c>
      <c r="H365" s="1">
        <f t="shared" si="86"/>
        <v>0.25600000000000023</v>
      </c>
      <c r="I365" s="2">
        <f t="shared" si="87"/>
        <v>400.7088</v>
      </c>
      <c r="J365" s="2">
        <f t="shared" si="88"/>
        <v>392.36069999999995</v>
      </c>
      <c r="K365" s="2">
        <f t="shared" si="89"/>
        <v>384.01259999999996</v>
      </c>
      <c r="L365" s="10">
        <f t="shared" si="90"/>
        <v>3</v>
      </c>
      <c r="M365" s="73" t="str">
        <f t="shared" si="91"/>
        <v/>
      </c>
      <c r="N365">
        <f t="shared" si="92"/>
        <v>3</v>
      </c>
      <c r="O365" s="12">
        <f t="shared" si="93"/>
        <v>165.66214110839084</v>
      </c>
      <c r="P365" s="11">
        <f t="shared" si="94"/>
        <v>16.798141108390837</v>
      </c>
      <c r="Q365" s="1">
        <f t="shared" si="95"/>
        <v>148.864</v>
      </c>
      <c r="S365" s="14" t="str">
        <f t="shared" si="96"/>
        <v>A</v>
      </c>
      <c r="U365" s="1">
        <f t="shared" si="97"/>
        <v>148.864</v>
      </c>
      <c r="V365" s="1">
        <f t="shared" si="98"/>
        <v>383.495</v>
      </c>
      <c r="W365" s="1">
        <f t="shared" si="99"/>
        <v>16.798141108390837</v>
      </c>
      <c r="X365" s="20">
        <f t="shared" si="100"/>
        <v>7.3071913821500143</v>
      </c>
      <c r="Y365" s="22">
        <f t="shared" si="101"/>
        <v>3</v>
      </c>
      <c r="AA365" s="47"/>
    </row>
    <row r="366" spans="1:27" hidden="1" x14ac:dyDescent="0.25">
      <c r="A366" s="57" t="s">
        <v>39</v>
      </c>
      <c r="B366" s="1">
        <v>142.464</v>
      </c>
      <c r="C366" s="1">
        <v>142.208</v>
      </c>
      <c r="D366" s="1">
        <v>418.90899999999999</v>
      </c>
      <c r="E366" s="1">
        <v>382.73099999999999</v>
      </c>
      <c r="G366" s="1">
        <f t="shared" si="85"/>
        <v>36.177999999999997</v>
      </c>
      <c r="H366" s="1">
        <f t="shared" si="86"/>
        <v>0.25600000000000023</v>
      </c>
      <c r="I366" s="2">
        <f t="shared" si="87"/>
        <v>402.15264000000002</v>
      </c>
      <c r="J366" s="2">
        <f t="shared" si="88"/>
        <v>393.77445999999998</v>
      </c>
      <c r="K366" s="2">
        <f t="shared" si="89"/>
        <v>385.39627999999999</v>
      </c>
      <c r="L366" s="10">
        <f t="shared" si="90"/>
        <v>3</v>
      </c>
      <c r="M366" s="73" t="str">
        <f t="shared" si="91"/>
        <v/>
      </c>
      <c r="N366">
        <f t="shared" si="92"/>
        <v>3</v>
      </c>
      <c r="O366" s="12">
        <f t="shared" si="93"/>
        <v>158.53995103494324</v>
      </c>
      <c r="P366" s="11">
        <f t="shared" si="94"/>
        <v>16.075951034943245</v>
      </c>
      <c r="Q366" s="1">
        <f t="shared" si="95"/>
        <v>142.464</v>
      </c>
      <c r="S366" s="14" t="str">
        <f t="shared" si="96"/>
        <v>A</v>
      </c>
      <c r="U366" s="1">
        <f t="shared" si="97"/>
        <v>142.464</v>
      </c>
      <c r="V366" s="1">
        <f t="shared" si="98"/>
        <v>382.73099999999999</v>
      </c>
      <c r="W366" s="1">
        <f t="shared" si="99"/>
        <v>16.075951034943245</v>
      </c>
      <c r="X366" s="20">
        <f t="shared" si="100"/>
        <v>6.9930387002003114</v>
      </c>
      <c r="Y366" s="22">
        <f t="shared" si="101"/>
        <v>3</v>
      </c>
      <c r="AA366" s="47"/>
    </row>
    <row r="367" spans="1:27" hidden="1" x14ac:dyDescent="0.25">
      <c r="A367" s="57" t="s">
        <v>39</v>
      </c>
      <c r="B367" s="1">
        <v>111.488</v>
      </c>
      <c r="C367" s="1">
        <v>111.104</v>
      </c>
      <c r="D367" s="1">
        <v>420.66699999999997</v>
      </c>
      <c r="E367" s="1">
        <v>380.733</v>
      </c>
      <c r="G367" s="1">
        <f t="shared" si="85"/>
        <v>39.933999999999969</v>
      </c>
      <c r="H367" s="1">
        <f t="shared" si="86"/>
        <v>0.38400000000000034</v>
      </c>
      <c r="I367" s="2">
        <f t="shared" si="87"/>
        <v>403.84031999999996</v>
      </c>
      <c r="J367" s="2">
        <f t="shared" si="88"/>
        <v>395.42697999999996</v>
      </c>
      <c r="K367" s="2">
        <f t="shared" si="89"/>
        <v>387.01363999999995</v>
      </c>
      <c r="L367" s="10">
        <f t="shared" si="90"/>
        <v>0</v>
      </c>
      <c r="M367" s="73">
        <f t="shared" si="91"/>
        <v>0</v>
      </c>
      <c r="N367">
        <f t="shared" si="92"/>
        <v>0</v>
      </c>
      <c r="O367" s="12">
        <f t="shared" si="93"/>
        <v>111.488</v>
      </c>
      <c r="P367" s="11">
        <f t="shared" si="94"/>
        <v>0</v>
      </c>
      <c r="Q367" s="1">
        <f t="shared" si="95"/>
        <v>111.488</v>
      </c>
      <c r="S367" s="14" t="str">
        <f t="shared" si="96"/>
        <v>A</v>
      </c>
      <c r="U367" s="1">
        <f t="shared" si="97"/>
        <v>111.488</v>
      </c>
      <c r="V367" s="1">
        <f t="shared" si="98"/>
        <v>380.733</v>
      </c>
      <c r="W367" s="1">
        <f t="shared" si="99"/>
        <v>0</v>
      </c>
      <c r="X367" s="20">
        <f t="shared" si="100"/>
        <v>0</v>
      </c>
      <c r="Y367" s="22">
        <f t="shared" si="101"/>
        <v>0</v>
      </c>
      <c r="AA367" s="47"/>
    </row>
    <row r="368" spans="1:27" hidden="1" x14ac:dyDescent="0.25">
      <c r="A368" s="57" t="s">
        <v>39</v>
      </c>
      <c r="B368" s="1">
        <v>80.896000000000001</v>
      </c>
      <c r="C368" s="1">
        <v>80.64</v>
      </c>
      <c r="D368" s="1">
        <v>422.053</v>
      </c>
      <c r="E368" s="1">
        <v>382.48399999999998</v>
      </c>
      <c r="G368" s="1">
        <f t="shared" si="85"/>
        <v>39.569000000000017</v>
      </c>
      <c r="H368" s="1">
        <f t="shared" si="86"/>
        <v>0.25600000000000023</v>
      </c>
      <c r="I368" s="2">
        <f t="shared" si="87"/>
        <v>405.17088000000001</v>
      </c>
      <c r="J368" s="2">
        <f t="shared" si="88"/>
        <v>396.72982000000002</v>
      </c>
      <c r="K368" s="2">
        <f t="shared" si="89"/>
        <v>388.28876000000002</v>
      </c>
      <c r="L368" s="10">
        <f t="shared" si="90"/>
        <v>0</v>
      </c>
      <c r="M368" s="73" t="str">
        <f t="shared" si="91"/>
        <v/>
      </c>
      <c r="N368">
        <f t="shared" si="92"/>
        <v>0</v>
      </c>
      <c r="O368" s="12">
        <f t="shared" si="93"/>
        <v>80.896000000000001</v>
      </c>
      <c r="P368" s="11">
        <f t="shared" si="94"/>
        <v>0</v>
      </c>
      <c r="Q368" s="1">
        <f t="shared" si="95"/>
        <v>80.896000000000001</v>
      </c>
      <c r="S368" s="14" t="str">
        <f t="shared" si="96"/>
        <v>A</v>
      </c>
      <c r="U368" s="1">
        <f t="shared" si="97"/>
        <v>80.896000000000001</v>
      </c>
      <c r="V368" s="1">
        <f t="shared" si="98"/>
        <v>382.48399999999998</v>
      </c>
      <c r="W368" s="1">
        <f t="shared" si="99"/>
        <v>0</v>
      </c>
      <c r="X368" s="20">
        <f t="shared" si="100"/>
        <v>0</v>
      </c>
      <c r="Y368" s="22">
        <f t="shared" si="101"/>
        <v>0</v>
      </c>
      <c r="AA368" s="47"/>
    </row>
    <row r="369" spans="1:34" x14ac:dyDescent="0.25">
      <c r="A369" s="57" t="s">
        <v>39</v>
      </c>
      <c r="B369" s="1">
        <v>68.224000000000004</v>
      </c>
      <c r="C369" s="1">
        <v>67.968000000000004</v>
      </c>
      <c r="D369" s="1">
        <v>423.279</v>
      </c>
      <c r="E369" s="1">
        <v>383.233</v>
      </c>
      <c r="G369" s="1">
        <f t="shared" si="85"/>
        <v>40.045999999999992</v>
      </c>
      <c r="H369" s="1">
        <f t="shared" si="86"/>
        <v>0.25600000000000023</v>
      </c>
      <c r="I369" s="2">
        <f t="shared" si="87"/>
        <v>406.34784000000002</v>
      </c>
      <c r="J369" s="2">
        <f t="shared" si="88"/>
        <v>397.88225999999997</v>
      </c>
      <c r="K369" s="2">
        <f t="shared" si="89"/>
        <v>389.41667999999999</v>
      </c>
      <c r="L369" s="10">
        <f t="shared" si="90"/>
        <v>0</v>
      </c>
      <c r="M369" s="73" t="str">
        <f t="shared" si="91"/>
        <v/>
      </c>
      <c r="N369">
        <f t="shared" si="92"/>
        <v>0</v>
      </c>
      <c r="O369" s="12">
        <f t="shared" si="93"/>
        <v>68.224000000000004</v>
      </c>
      <c r="P369" s="11">
        <f t="shared" si="94"/>
        <v>0</v>
      </c>
      <c r="Q369" s="1">
        <f t="shared" si="95"/>
        <v>68.224000000000004</v>
      </c>
      <c r="S369" s="14" t="str">
        <f t="shared" si="96"/>
        <v>A</v>
      </c>
      <c r="U369" s="1">
        <f t="shared" si="97"/>
        <v>68.224000000000004</v>
      </c>
      <c r="V369" s="1">
        <f t="shared" si="98"/>
        <v>383.233</v>
      </c>
      <c r="W369" s="1">
        <f t="shared" si="99"/>
        <v>0</v>
      </c>
      <c r="X369" s="20">
        <f t="shared" si="100"/>
        <v>0</v>
      </c>
      <c r="Y369" s="22">
        <f t="shared" si="101"/>
        <v>0</v>
      </c>
      <c r="Z369" s="32" t="s">
        <v>40</v>
      </c>
      <c r="AA369" s="47"/>
      <c r="AB369" s="32" t="str">
        <f>A369</f>
        <v>JJJJ-MM-TT SS:MM:SS</v>
      </c>
      <c r="AC369" s="1">
        <f>SUM(U369:U392)</f>
        <v>3122.8159999999998</v>
      </c>
      <c r="AD369" s="1">
        <f>AVERAGE(V369:V392)</f>
        <v>382.14674999999994</v>
      </c>
      <c r="AE369" s="1">
        <f>SUM(W369:W392)</f>
        <v>51.95435388381928</v>
      </c>
      <c r="AF369" s="1">
        <f>SUM(X369:X392)</f>
        <v>22.60014393946139</v>
      </c>
      <c r="AG369" s="35">
        <f>AVERAGE(Y369:Y392)</f>
        <v>0.375</v>
      </c>
      <c r="AH369" s="37" t="e">
        <f>DAY(A369)</f>
        <v>#VALUE!</v>
      </c>
    </row>
    <row r="370" spans="1:34" hidden="1" x14ac:dyDescent="0.25">
      <c r="A370" s="57" t="s">
        <v>39</v>
      </c>
      <c r="B370" s="1">
        <v>67.968000000000004</v>
      </c>
      <c r="C370" s="1">
        <v>67.84</v>
      </c>
      <c r="D370" s="1">
        <v>424.07600000000002</v>
      </c>
      <c r="E370" s="1">
        <v>383.964</v>
      </c>
      <c r="G370" s="1">
        <f t="shared" si="85"/>
        <v>40.112000000000023</v>
      </c>
      <c r="H370" s="1">
        <f t="shared" si="86"/>
        <v>0.12800000000000011</v>
      </c>
      <c r="I370" s="2">
        <f t="shared" si="87"/>
        <v>407.11296000000004</v>
      </c>
      <c r="J370" s="2">
        <f t="shared" si="88"/>
        <v>398.63144</v>
      </c>
      <c r="K370" s="2">
        <f t="shared" si="89"/>
        <v>390.14992000000001</v>
      </c>
      <c r="L370" s="10">
        <f t="shared" si="90"/>
        <v>0</v>
      </c>
      <c r="M370" s="73" t="str">
        <f t="shared" si="91"/>
        <v/>
      </c>
      <c r="N370">
        <f t="shared" si="92"/>
        <v>0</v>
      </c>
      <c r="O370" s="12">
        <f t="shared" si="93"/>
        <v>67.968000000000004</v>
      </c>
      <c r="P370" s="11">
        <f t="shared" si="94"/>
        <v>0</v>
      </c>
      <c r="Q370" s="1">
        <f t="shared" si="95"/>
        <v>67.968000000000004</v>
      </c>
      <c r="S370" s="14" t="str">
        <f t="shared" si="96"/>
        <v>A</v>
      </c>
      <c r="U370" s="1">
        <f t="shared" si="97"/>
        <v>67.968000000000004</v>
      </c>
      <c r="V370" s="1">
        <f t="shared" si="98"/>
        <v>383.964</v>
      </c>
      <c r="W370" s="1">
        <f t="shared" si="99"/>
        <v>0</v>
      </c>
      <c r="X370" s="20">
        <f t="shared" si="100"/>
        <v>0</v>
      </c>
      <c r="Y370" s="22">
        <f t="shared" si="101"/>
        <v>0</v>
      </c>
      <c r="AA370" s="47"/>
    </row>
    <row r="371" spans="1:34" hidden="1" x14ac:dyDescent="0.25">
      <c r="A371" s="57" t="s">
        <v>39</v>
      </c>
      <c r="B371" s="1">
        <v>63.103999999999999</v>
      </c>
      <c r="C371" s="1">
        <v>62.72</v>
      </c>
      <c r="D371" s="1">
        <v>423.83100000000002</v>
      </c>
      <c r="E371" s="1">
        <v>383.77600000000001</v>
      </c>
      <c r="G371" s="1">
        <f t="shared" si="85"/>
        <v>40.055000000000007</v>
      </c>
      <c r="H371" s="1">
        <f t="shared" si="86"/>
        <v>0.38400000000000034</v>
      </c>
      <c r="I371" s="2">
        <f t="shared" si="87"/>
        <v>406.87776000000002</v>
      </c>
      <c r="J371" s="2">
        <f t="shared" si="88"/>
        <v>398.40114</v>
      </c>
      <c r="K371" s="2">
        <f t="shared" si="89"/>
        <v>389.92452000000003</v>
      </c>
      <c r="L371" s="10">
        <f t="shared" si="90"/>
        <v>0</v>
      </c>
      <c r="M371" s="73" t="str">
        <f t="shared" si="91"/>
        <v/>
      </c>
      <c r="N371">
        <f t="shared" si="92"/>
        <v>0</v>
      </c>
      <c r="O371" s="12">
        <f t="shared" si="93"/>
        <v>63.103999999999999</v>
      </c>
      <c r="P371" s="11">
        <f t="shared" si="94"/>
        <v>0</v>
      </c>
      <c r="Q371" s="1">
        <f t="shared" si="95"/>
        <v>63.103999999999999</v>
      </c>
      <c r="S371" s="14" t="str">
        <f t="shared" si="96"/>
        <v>A</v>
      </c>
      <c r="U371" s="1">
        <f t="shared" si="97"/>
        <v>63.103999999999999</v>
      </c>
      <c r="V371" s="1">
        <f t="shared" si="98"/>
        <v>383.77600000000001</v>
      </c>
      <c r="W371" s="1">
        <f t="shared" si="99"/>
        <v>0</v>
      </c>
      <c r="X371" s="20">
        <f t="shared" si="100"/>
        <v>0</v>
      </c>
      <c r="Y371" s="22">
        <f t="shared" si="101"/>
        <v>0</v>
      </c>
      <c r="AA371" s="47"/>
    </row>
    <row r="372" spans="1:34" hidden="1" x14ac:dyDescent="0.25">
      <c r="A372" s="57" t="s">
        <v>39</v>
      </c>
      <c r="B372" s="1">
        <v>56.32</v>
      </c>
      <c r="C372" s="1">
        <v>56.192</v>
      </c>
      <c r="D372" s="1">
        <v>423.93099999999998</v>
      </c>
      <c r="E372" s="1">
        <v>383.892</v>
      </c>
      <c r="G372" s="1">
        <f t="shared" si="85"/>
        <v>40.038999999999987</v>
      </c>
      <c r="H372" s="1">
        <f t="shared" si="86"/>
        <v>0.12800000000000011</v>
      </c>
      <c r="I372" s="2">
        <f t="shared" si="87"/>
        <v>406.97375999999997</v>
      </c>
      <c r="J372" s="2">
        <f t="shared" si="88"/>
        <v>398.49513999999999</v>
      </c>
      <c r="K372" s="2">
        <f t="shared" si="89"/>
        <v>390.01652000000001</v>
      </c>
      <c r="L372" s="10">
        <f t="shared" si="90"/>
        <v>0</v>
      </c>
      <c r="M372" s="73" t="str">
        <f t="shared" si="91"/>
        <v/>
      </c>
      <c r="N372">
        <f t="shared" si="92"/>
        <v>0</v>
      </c>
      <c r="O372" s="12">
        <f t="shared" si="93"/>
        <v>56.32</v>
      </c>
      <c r="P372" s="11">
        <f t="shared" si="94"/>
        <v>0</v>
      </c>
      <c r="Q372" s="1">
        <f t="shared" si="95"/>
        <v>56.32</v>
      </c>
      <c r="S372" s="14" t="str">
        <f t="shared" si="96"/>
        <v>A</v>
      </c>
      <c r="U372" s="1">
        <f t="shared" si="97"/>
        <v>56.32</v>
      </c>
      <c r="V372" s="1">
        <f t="shared" si="98"/>
        <v>383.892</v>
      </c>
      <c r="W372" s="1">
        <f t="shared" si="99"/>
        <v>0</v>
      </c>
      <c r="X372" s="20">
        <f t="shared" si="100"/>
        <v>0</v>
      </c>
      <c r="Y372" s="22">
        <f t="shared" si="101"/>
        <v>0</v>
      </c>
      <c r="AA372" s="47"/>
    </row>
    <row r="373" spans="1:34" hidden="1" x14ac:dyDescent="0.25">
      <c r="A373" s="57" t="s">
        <v>39</v>
      </c>
      <c r="B373" s="1">
        <v>56.704000000000001</v>
      </c>
      <c r="C373" s="1">
        <v>56.448</v>
      </c>
      <c r="D373" s="1">
        <v>423.09</v>
      </c>
      <c r="E373" s="1">
        <v>383.12799999999999</v>
      </c>
      <c r="G373" s="1">
        <f t="shared" si="85"/>
        <v>39.961999999999989</v>
      </c>
      <c r="H373" s="1">
        <f t="shared" si="86"/>
        <v>0.25600000000000023</v>
      </c>
      <c r="I373" s="2">
        <f t="shared" si="87"/>
        <v>406.16639999999995</v>
      </c>
      <c r="J373" s="2">
        <f t="shared" si="88"/>
        <v>397.70459999999997</v>
      </c>
      <c r="K373" s="2">
        <f t="shared" si="89"/>
        <v>389.24279999999999</v>
      </c>
      <c r="L373" s="10">
        <f t="shared" si="90"/>
        <v>0</v>
      </c>
      <c r="M373" s="73" t="str">
        <f t="shared" si="91"/>
        <v/>
      </c>
      <c r="N373">
        <f t="shared" si="92"/>
        <v>0</v>
      </c>
      <c r="O373" s="12">
        <f t="shared" si="93"/>
        <v>56.704000000000001</v>
      </c>
      <c r="P373" s="11">
        <f t="shared" si="94"/>
        <v>0</v>
      </c>
      <c r="Q373" s="1">
        <f t="shared" si="95"/>
        <v>56.704000000000001</v>
      </c>
      <c r="S373" s="14" t="str">
        <f t="shared" si="96"/>
        <v>A</v>
      </c>
      <c r="U373" s="1">
        <f t="shared" si="97"/>
        <v>56.704000000000001</v>
      </c>
      <c r="V373" s="1">
        <f t="shared" si="98"/>
        <v>383.12799999999999</v>
      </c>
      <c r="W373" s="1">
        <f t="shared" si="99"/>
        <v>0</v>
      </c>
      <c r="X373" s="20">
        <f t="shared" si="100"/>
        <v>0</v>
      </c>
      <c r="Y373" s="22">
        <f t="shared" si="101"/>
        <v>0</v>
      </c>
      <c r="AA373" s="47"/>
    </row>
    <row r="374" spans="1:34" hidden="1" x14ac:dyDescent="0.25">
      <c r="A374" s="57" t="s">
        <v>39</v>
      </c>
      <c r="B374" s="1">
        <v>77.951999999999998</v>
      </c>
      <c r="C374" s="1">
        <v>77.823999999999998</v>
      </c>
      <c r="D374" s="1">
        <v>422.21899999999999</v>
      </c>
      <c r="E374" s="1">
        <v>382.28800000000001</v>
      </c>
      <c r="G374" s="1">
        <f t="shared" si="85"/>
        <v>39.930999999999983</v>
      </c>
      <c r="H374" s="1">
        <f t="shared" si="86"/>
        <v>0.12800000000000011</v>
      </c>
      <c r="I374" s="2">
        <f t="shared" si="87"/>
        <v>405.33024</v>
      </c>
      <c r="J374" s="2">
        <f t="shared" si="88"/>
        <v>396.88585999999998</v>
      </c>
      <c r="K374" s="2">
        <f t="shared" si="89"/>
        <v>388.44148000000001</v>
      </c>
      <c r="L374" s="10">
        <f t="shared" si="90"/>
        <v>0</v>
      </c>
      <c r="M374" s="73" t="str">
        <f t="shared" si="91"/>
        <v/>
      </c>
      <c r="N374">
        <f t="shared" si="92"/>
        <v>0</v>
      </c>
      <c r="O374" s="12">
        <f t="shared" si="93"/>
        <v>77.951999999999998</v>
      </c>
      <c r="P374" s="11">
        <f t="shared" si="94"/>
        <v>0</v>
      </c>
      <c r="Q374" s="1">
        <f t="shared" si="95"/>
        <v>77.951999999999998</v>
      </c>
      <c r="S374" s="14" t="str">
        <f t="shared" si="96"/>
        <v>A</v>
      </c>
      <c r="U374" s="1">
        <f t="shared" si="97"/>
        <v>77.951999999999998</v>
      </c>
      <c r="V374" s="1">
        <f t="shared" si="98"/>
        <v>382.28800000000001</v>
      </c>
      <c r="W374" s="1">
        <f t="shared" si="99"/>
        <v>0</v>
      </c>
      <c r="X374" s="20">
        <f t="shared" si="100"/>
        <v>0</v>
      </c>
      <c r="Y374" s="22">
        <f t="shared" si="101"/>
        <v>0</v>
      </c>
      <c r="AA374" s="47"/>
    </row>
    <row r="375" spans="1:34" hidden="1" x14ac:dyDescent="0.25">
      <c r="A375" s="57" t="s">
        <v>39</v>
      </c>
      <c r="B375" s="1">
        <v>122.24</v>
      </c>
      <c r="C375" s="1">
        <v>121.85599999999999</v>
      </c>
      <c r="D375" s="1">
        <v>418.93</v>
      </c>
      <c r="E375" s="1">
        <v>380.64</v>
      </c>
      <c r="G375" s="1">
        <f t="shared" si="85"/>
        <v>38.29000000000002</v>
      </c>
      <c r="H375" s="1">
        <f t="shared" si="86"/>
        <v>0.38400000000000034</v>
      </c>
      <c r="I375" s="2">
        <f t="shared" si="87"/>
        <v>402.1728</v>
      </c>
      <c r="J375" s="2">
        <f t="shared" si="88"/>
        <v>393.79419999999999</v>
      </c>
      <c r="K375" s="2">
        <f t="shared" si="89"/>
        <v>385.41559999999998</v>
      </c>
      <c r="L375" s="10">
        <f t="shared" si="90"/>
        <v>3</v>
      </c>
      <c r="M375" s="73">
        <f t="shared" si="91"/>
        <v>3</v>
      </c>
      <c r="N375">
        <f t="shared" si="92"/>
        <v>3</v>
      </c>
      <c r="O375" s="12">
        <f t="shared" si="93"/>
        <v>136.03383040284888</v>
      </c>
      <c r="P375" s="11">
        <f t="shared" si="94"/>
        <v>13.793830402848883</v>
      </c>
      <c r="Q375" s="1">
        <f t="shared" si="95"/>
        <v>122.24</v>
      </c>
      <c r="S375" s="14" t="str">
        <f t="shared" si="96"/>
        <v>A</v>
      </c>
      <c r="U375" s="1">
        <f t="shared" si="97"/>
        <v>122.24</v>
      </c>
      <c r="V375" s="1">
        <f t="shared" si="98"/>
        <v>380.64</v>
      </c>
      <c r="W375" s="1">
        <f t="shared" si="99"/>
        <v>13.793830402848883</v>
      </c>
      <c r="X375" s="20">
        <f t="shared" si="100"/>
        <v>6.0003162252392643</v>
      </c>
      <c r="Y375" s="22">
        <f t="shared" si="101"/>
        <v>3</v>
      </c>
      <c r="AA375" s="47"/>
    </row>
    <row r="376" spans="1:34" hidden="1" x14ac:dyDescent="0.25">
      <c r="A376" s="57" t="s">
        <v>39</v>
      </c>
      <c r="B376" s="1">
        <v>162.304</v>
      </c>
      <c r="C376" s="1">
        <v>162.17599999999999</v>
      </c>
      <c r="D376" s="1">
        <v>417.37700000000001</v>
      </c>
      <c r="E376" s="1">
        <v>382.01799999999997</v>
      </c>
      <c r="G376" s="1">
        <f t="shared" si="85"/>
        <v>35.359000000000037</v>
      </c>
      <c r="H376" s="1">
        <f t="shared" si="86"/>
        <v>0.12800000000001432</v>
      </c>
      <c r="I376" s="2">
        <f t="shared" si="87"/>
        <v>400.68191999999999</v>
      </c>
      <c r="J376" s="2">
        <f t="shared" si="88"/>
        <v>392.33438000000001</v>
      </c>
      <c r="K376" s="2">
        <f t="shared" si="89"/>
        <v>383.98684000000003</v>
      </c>
      <c r="L376" s="10">
        <f t="shared" si="90"/>
        <v>3</v>
      </c>
      <c r="M376" s="73" t="str">
        <f t="shared" si="91"/>
        <v/>
      </c>
      <c r="N376">
        <f t="shared" si="92"/>
        <v>3</v>
      </c>
      <c r="O376" s="12">
        <f t="shared" si="93"/>
        <v>180.61874026263075</v>
      </c>
      <c r="P376" s="11">
        <f t="shared" si="94"/>
        <v>18.31474026263075</v>
      </c>
      <c r="Q376" s="1">
        <f t="shared" si="95"/>
        <v>162.304</v>
      </c>
      <c r="S376" s="14" t="str">
        <f t="shared" si="96"/>
        <v>A</v>
      </c>
      <c r="U376" s="1">
        <f t="shared" si="97"/>
        <v>162.304</v>
      </c>
      <c r="V376" s="1">
        <f t="shared" si="98"/>
        <v>382.01799999999997</v>
      </c>
      <c r="W376" s="1">
        <f t="shared" si="99"/>
        <v>18.31474026263075</v>
      </c>
      <c r="X376" s="20">
        <f t="shared" si="100"/>
        <v>7.9669120142443761</v>
      </c>
      <c r="Y376" s="22">
        <f t="shared" si="101"/>
        <v>3</v>
      </c>
      <c r="AA376" s="47"/>
    </row>
    <row r="377" spans="1:34" hidden="1" x14ac:dyDescent="0.25">
      <c r="A377" s="57" t="s">
        <v>39</v>
      </c>
      <c r="B377" s="1">
        <v>175.87200000000001</v>
      </c>
      <c r="C377" s="1">
        <v>175.488</v>
      </c>
      <c r="D377" s="1">
        <v>418.55700000000002</v>
      </c>
      <c r="E377" s="1">
        <v>383.99700000000001</v>
      </c>
      <c r="G377" s="1">
        <f t="shared" si="85"/>
        <v>34.56</v>
      </c>
      <c r="H377" s="1">
        <f t="shared" si="86"/>
        <v>0.38400000000001455</v>
      </c>
      <c r="I377" s="2">
        <f t="shared" si="87"/>
        <v>401.81472000000002</v>
      </c>
      <c r="J377" s="2">
        <f t="shared" si="88"/>
        <v>393.44358</v>
      </c>
      <c r="K377" s="2">
        <f t="shared" si="89"/>
        <v>385.07244000000003</v>
      </c>
      <c r="L377" s="10">
        <f t="shared" si="90"/>
        <v>3</v>
      </c>
      <c r="M377" s="73" t="str">
        <f t="shared" si="91"/>
        <v/>
      </c>
      <c r="N377">
        <f t="shared" si="92"/>
        <v>3</v>
      </c>
      <c r="O377" s="12">
        <f t="shared" si="93"/>
        <v>195.71778321833966</v>
      </c>
      <c r="P377" s="11">
        <f t="shared" si="94"/>
        <v>19.845783218339648</v>
      </c>
      <c r="Q377" s="1">
        <f t="shared" si="95"/>
        <v>175.87200000000001</v>
      </c>
      <c r="S377" s="14" t="str">
        <f t="shared" si="96"/>
        <v>A</v>
      </c>
      <c r="U377" s="1">
        <f t="shared" si="97"/>
        <v>175.87200000000001</v>
      </c>
      <c r="V377" s="1">
        <f t="shared" si="98"/>
        <v>383.99700000000001</v>
      </c>
      <c r="W377" s="1">
        <f t="shared" si="99"/>
        <v>19.845783218339648</v>
      </c>
      <c r="X377" s="20">
        <f t="shared" si="100"/>
        <v>8.6329156999777474</v>
      </c>
      <c r="Y377" s="22">
        <f t="shared" si="101"/>
        <v>3</v>
      </c>
      <c r="AA377" s="47"/>
    </row>
    <row r="378" spans="1:34" hidden="1" x14ac:dyDescent="0.25">
      <c r="A378" s="57" t="s">
        <v>39</v>
      </c>
      <c r="B378" s="1">
        <v>173.05600000000001</v>
      </c>
      <c r="C378" s="1">
        <v>172.8</v>
      </c>
      <c r="D378" s="1">
        <v>419.86099999999999</v>
      </c>
      <c r="E378" s="1">
        <v>379.84199999999998</v>
      </c>
      <c r="G378" s="1">
        <f t="shared" si="85"/>
        <v>40.019000000000005</v>
      </c>
      <c r="H378" s="1">
        <f t="shared" si="86"/>
        <v>0.25600000000000023</v>
      </c>
      <c r="I378" s="2">
        <f t="shared" si="87"/>
        <v>403.06655999999998</v>
      </c>
      <c r="J378" s="2">
        <f t="shared" si="88"/>
        <v>394.66933999999998</v>
      </c>
      <c r="K378" s="2">
        <f t="shared" si="89"/>
        <v>386.27211999999997</v>
      </c>
      <c r="L378" s="10">
        <f t="shared" si="90"/>
        <v>0</v>
      </c>
      <c r="M378" s="73">
        <f t="shared" si="91"/>
        <v>0</v>
      </c>
      <c r="N378">
        <f t="shared" si="92"/>
        <v>0</v>
      </c>
      <c r="O378" s="12">
        <f t="shared" si="93"/>
        <v>173.05600000000001</v>
      </c>
      <c r="P378" s="11">
        <f t="shared" si="94"/>
        <v>0</v>
      </c>
      <c r="Q378" s="1">
        <f t="shared" si="95"/>
        <v>173.05600000000001</v>
      </c>
      <c r="S378" s="14" t="str">
        <f t="shared" si="96"/>
        <v>A</v>
      </c>
      <c r="U378" s="1">
        <f t="shared" si="97"/>
        <v>173.05600000000001</v>
      </c>
      <c r="V378" s="1">
        <f t="shared" si="98"/>
        <v>379.84199999999998</v>
      </c>
      <c r="W378" s="1">
        <f t="shared" si="99"/>
        <v>0</v>
      </c>
      <c r="X378" s="20">
        <f t="shared" si="100"/>
        <v>0</v>
      </c>
      <c r="Y378" s="22">
        <f t="shared" si="101"/>
        <v>0</v>
      </c>
      <c r="AA378" s="47"/>
    </row>
    <row r="379" spans="1:34" hidden="1" x14ac:dyDescent="0.25">
      <c r="A379" s="57" t="s">
        <v>39</v>
      </c>
      <c r="B379" s="1">
        <v>172.54400000000001</v>
      </c>
      <c r="C379" s="1">
        <v>172.03200000000001</v>
      </c>
      <c r="D379" s="1">
        <v>420.51499999999999</v>
      </c>
      <c r="E379" s="1">
        <v>380.476</v>
      </c>
      <c r="G379" s="1">
        <f t="shared" si="85"/>
        <v>40.038999999999987</v>
      </c>
      <c r="H379" s="1">
        <f t="shared" si="86"/>
        <v>0.51200000000000045</v>
      </c>
      <c r="I379" s="2">
        <f t="shared" si="87"/>
        <v>403.69439999999997</v>
      </c>
      <c r="J379" s="2">
        <f t="shared" si="88"/>
        <v>395.28409999999997</v>
      </c>
      <c r="K379" s="2">
        <f t="shared" si="89"/>
        <v>386.87379999999996</v>
      </c>
      <c r="L379" s="10">
        <f t="shared" si="90"/>
        <v>0</v>
      </c>
      <c r="M379" s="73" t="str">
        <f t="shared" si="91"/>
        <v/>
      </c>
      <c r="N379">
        <f t="shared" si="92"/>
        <v>0</v>
      </c>
      <c r="O379" s="12">
        <f t="shared" si="93"/>
        <v>172.54400000000001</v>
      </c>
      <c r="P379" s="11">
        <f t="shared" si="94"/>
        <v>0</v>
      </c>
      <c r="Q379" s="1">
        <f t="shared" si="95"/>
        <v>172.54400000000001</v>
      </c>
      <c r="S379" s="14" t="str">
        <f t="shared" si="96"/>
        <v>A</v>
      </c>
      <c r="U379" s="1">
        <f t="shared" si="97"/>
        <v>172.54400000000001</v>
      </c>
      <c r="V379" s="1">
        <f t="shared" si="98"/>
        <v>380.476</v>
      </c>
      <c r="W379" s="1">
        <f t="shared" si="99"/>
        <v>0</v>
      </c>
      <c r="X379" s="20">
        <f t="shared" si="100"/>
        <v>0</v>
      </c>
      <c r="Y379" s="22">
        <f t="shared" si="101"/>
        <v>0</v>
      </c>
      <c r="AA379" s="47"/>
    </row>
    <row r="380" spans="1:34" hidden="1" x14ac:dyDescent="0.25">
      <c r="A380" s="57" t="s">
        <v>39</v>
      </c>
      <c r="B380" s="1">
        <v>182.52799999999999</v>
      </c>
      <c r="C380" s="1">
        <v>182.27199999999999</v>
      </c>
      <c r="D380" s="1">
        <v>420.04399999999998</v>
      </c>
      <c r="E380" s="1">
        <v>379.97699999999998</v>
      </c>
      <c r="G380" s="1">
        <f t="shared" si="85"/>
        <v>40.067000000000007</v>
      </c>
      <c r="H380" s="1">
        <f t="shared" si="86"/>
        <v>0.25600000000000023</v>
      </c>
      <c r="I380" s="2">
        <f t="shared" si="87"/>
        <v>403.24223999999998</v>
      </c>
      <c r="J380" s="2">
        <f t="shared" si="88"/>
        <v>394.84136000000001</v>
      </c>
      <c r="K380" s="2">
        <f t="shared" si="89"/>
        <v>386.44047999999998</v>
      </c>
      <c r="L380" s="10">
        <f t="shared" si="90"/>
        <v>0</v>
      </c>
      <c r="M380" s="73" t="str">
        <f t="shared" si="91"/>
        <v/>
      </c>
      <c r="N380">
        <f t="shared" si="92"/>
        <v>0</v>
      </c>
      <c r="O380" s="12">
        <f t="shared" si="93"/>
        <v>182.52799999999999</v>
      </c>
      <c r="P380" s="11">
        <f t="shared" si="94"/>
        <v>0</v>
      </c>
      <c r="Q380" s="1">
        <f t="shared" si="95"/>
        <v>182.52799999999999</v>
      </c>
      <c r="S380" s="14" t="str">
        <f t="shared" si="96"/>
        <v>A</v>
      </c>
      <c r="U380" s="1">
        <f t="shared" si="97"/>
        <v>182.52799999999999</v>
      </c>
      <c r="V380" s="1">
        <f t="shared" si="98"/>
        <v>379.97699999999998</v>
      </c>
      <c r="W380" s="1">
        <f t="shared" si="99"/>
        <v>0</v>
      </c>
      <c r="X380" s="20">
        <f t="shared" si="100"/>
        <v>0</v>
      </c>
      <c r="Y380" s="22">
        <f t="shared" si="101"/>
        <v>0</v>
      </c>
      <c r="AA380" s="47"/>
    </row>
    <row r="381" spans="1:34" hidden="1" x14ac:dyDescent="0.25">
      <c r="A381" s="57" t="s">
        <v>39</v>
      </c>
      <c r="B381" s="1">
        <v>159.744</v>
      </c>
      <c r="C381" s="1">
        <v>159.232</v>
      </c>
      <c r="D381" s="1">
        <v>421.72199999999998</v>
      </c>
      <c r="E381" s="1">
        <v>381.61099999999999</v>
      </c>
      <c r="G381" s="1">
        <f t="shared" si="85"/>
        <v>40.11099999999999</v>
      </c>
      <c r="H381" s="1">
        <f t="shared" si="86"/>
        <v>0.51200000000000045</v>
      </c>
      <c r="I381" s="2">
        <f t="shared" si="87"/>
        <v>404.85311999999999</v>
      </c>
      <c r="J381" s="2">
        <f t="shared" si="88"/>
        <v>396.41867999999999</v>
      </c>
      <c r="K381" s="2">
        <f t="shared" si="89"/>
        <v>387.98424</v>
      </c>
      <c r="L381" s="10">
        <f t="shared" si="90"/>
        <v>0</v>
      </c>
      <c r="M381" s="73" t="str">
        <f t="shared" si="91"/>
        <v/>
      </c>
      <c r="N381">
        <f t="shared" si="92"/>
        <v>0</v>
      </c>
      <c r="O381" s="12">
        <f t="shared" si="93"/>
        <v>159.744</v>
      </c>
      <c r="P381" s="11">
        <f t="shared" si="94"/>
        <v>0</v>
      </c>
      <c r="Q381" s="1">
        <f t="shared" si="95"/>
        <v>159.744</v>
      </c>
      <c r="S381" s="14" t="str">
        <f t="shared" si="96"/>
        <v>A</v>
      </c>
      <c r="U381" s="1">
        <f t="shared" si="97"/>
        <v>159.744</v>
      </c>
      <c r="V381" s="1">
        <f t="shared" si="98"/>
        <v>381.61099999999999</v>
      </c>
      <c r="W381" s="1">
        <f t="shared" si="99"/>
        <v>0</v>
      </c>
      <c r="X381" s="20">
        <f t="shared" si="100"/>
        <v>0</v>
      </c>
      <c r="Y381" s="22">
        <f t="shared" si="101"/>
        <v>0</v>
      </c>
      <c r="AA381" s="47"/>
    </row>
    <row r="382" spans="1:34" hidden="1" x14ac:dyDescent="0.25">
      <c r="A382" s="57" t="s">
        <v>39</v>
      </c>
      <c r="B382" s="1">
        <v>180.864</v>
      </c>
      <c r="C382" s="1">
        <v>180.608</v>
      </c>
      <c r="D382" s="1">
        <v>420.62799999999999</v>
      </c>
      <c r="E382" s="1">
        <v>380.58600000000001</v>
      </c>
      <c r="G382" s="1">
        <f t="shared" si="85"/>
        <v>40.041999999999973</v>
      </c>
      <c r="H382" s="1">
        <f t="shared" si="86"/>
        <v>0.25600000000000023</v>
      </c>
      <c r="I382" s="2">
        <f t="shared" si="87"/>
        <v>403.80287999999996</v>
      </c>
      <c r="J382" s="2">
        <f t="shared" si="88"/>
        <v>395.39031999999997</v>
      </c>
      <c r="K382" s="2">
        <f t="shared" si="89"/>
        <v>386.97775999999999</v>
      </c>
      <c r="L382" s="10">
        <f t="shared" si="90"/>
        <v>0</v>
      </c>
      <c r="M382" s="73" t="str">
        <f t="shared" si="91"/>
        <v/>
      </c>
      <c r="N382">
        <f t="shared" si="92"/>
        <v>0</v>
      </c>
      <c r="O382" s="12">
        <f t="shared" si="93"/>
        <v>180.864</v>
      </c>
      <c r="P382" s="11">
        <f t="shared" si="94"/>
        <v>0</v>
      </c>
      <c r="Q382" s="1">
        <f t="shared" si="95"/>
        <v>180.864</v>
      </c>
      <c r="S382" s="14" t="str">
        <f t="shared" si="96"/>
        <v>A</v>
      </c>
      <c r="U382" s="1">
        <f t="shared" si="97"/>
        <v>180.864</v>
      </c>
      <c r="V382" s="1">
        <f t="shared" si="98"/>
        <v>380.58600000000001</v>
      </c>
      <c r="W382" s="1">
        <f t="shared" si="99"/>
        <v>0</v>
      </c>
      <c r="X382" s="20">
        <f t="shared" si="100"/>
        <v>0</v>
      </c>
      <c r="Y382" s="22">
        <f t="shared" si="101"/>
        <v>0</v>
      </c>
      <c r="AA382" s="47"/>
    </row>
    <row r="383" spans="1:34" hidden="1" x14ac:dyDescent="0.25">
      <c r="A383" s="57" t="s">
        <v>39</v>
      </c>
      <c r="B383" s="1">
        <v>190.08</v>
      </c>
      <c r="C383" s="1">
        <v>189.56800000000001</v>
      </c>
      <c r="D383" s="1">
        <v>422.67500000000001</v>
      </c>
      <c r="E383" s="1">
        <v>382.33199999999999</v>
      </c>
      <c r="G383" s="1">
        <f t="shared" si="85"/>
        <v>40.343000000000018</v>
      </c>
      <c r="H383" s="1">
        <f t="shared" si="86"/>
        <v>0.51200000000000045</v>
      </c>
      <c r="I383" s="2">
        <f t="shared" si="87"/>
        <v>405.76800000000003</v>
      </c>
      <c r="J383" s="2">
        <f t="shared" si="88"/>
        <v>397.31450000000001</v>
      </c>
      <c r="K383" s="2">
        <f t="shared" si="89"/>
        <v>388.86099999999999</v>
      </c>
      <c r="L383" s="10">
        <f t="shared" si="90"/>
        <v>0</v>
      </c>
      <c r="M383" s="73" t="str">
        <f t="shared" si="91"/>
        <v/>
      </c>
      <c r="N383">
        <f t="shared" si="92"/>
        <v>0</v>
      </c>
      <c r="O383" s="12">
        <f t="shared" si="93"/>
        <v>190.08</v>
      </c>
      <c r="P383" s="11">
        <f t="shared" si="94"/>
        <v>0</v>
      </c>
      <c r="Q383" s="1">
        <f t="shared" si="95"/>
        <v>190.08</v>
      </c>
      <c r="S383" s="14" t="str">
        <f t="shared" si="96"/>
        <v>A</v>
      </c>
      <c r="U383" s="1">
        <f t="shared" si="97"/>
        <v>190.08</v>
      </c>
      <c r="V383" s="1">
        <f t="shared" si="98"/>
        <v>382.33199999999999</v>
      </c>
      <c r="W383" s="1">
        <f t="shared" si="99"/>
        <v>0</v>
      </c>
      <c r="X383" s="20">
        <f t="shared" si="100"/>
        <v>0</v>
      </c>
      <c r="Y383" s="22">
        <f t="shared" si="101"/>
        <v>0</v>
      </c>
      <c r="AA383" s="47"/>
    </row>
    <row r="384" spans="1:34" hidden="1" x14ac:dyDescent="0.25">
      <c r="A384" s="57" t="s">
        <v>39</v>
      </c>
      <c r="B384" s="1">
        <v>183.16800000000001</v>
      </c>
      <c r="C384" s="1">
        <v>182.78399999999999</v>
      </c>
      <c r="D384" s="1">
        <v>423.56</v>
      </c>
      <c r="E384" s="1">
        <v>383.08699999999999</v>
      </c>
      <c r="G384" s="1">
        <f t="shared" si="85"/>
        <v>40.473000000000013</v>
      </c>
      <c r="H384" s="1">
        <f t="shared" si="86"/>
        <v>0.38400000000001455</v>
      </c>
      <c r="I384" s="2">
        <f t="shared" si="87"/>
        <v>406.61759999999998</v>
      </c>
      <c r="J384" s="2">
        <f t="shared" si="88"/>
        <v>398.14640000000003</v>
      </c>
      <c r="K384" s="2">
        <f t="shared" si="89"/>
        <v>389.67520000000002</v>
      </c>
      <c r="L384" s="10">
        <f t="shared" si="90"/>
        <v>0</v>
      </c>
      <c r="M384" s="73" t="str">
        <f t="shared" si="91"/>
        <v/>
      </c>
      <c r="N384">
        <f t="shared" si="92"/>
        <v>0</v>
      </c>
      <c r="O384" s="12">
        <f t="shared" si="93"/>
        <v>183.16800000000001</v>
      </c>
      <c r="P384" s="11">
        <f t="shared" si="94"/>
        <v>0</v>
      </c>
      <c r="Q384" s="1">
        <f t="shared" si="95"/>
        <v>183.16800000000001</v>
      </c>
      <c r="S384" s="14" t="str">
        <f t="shared" si="96"/>
        <v>A</v>
      </c>
      <c r="U384" s="1">
        <f t="shared" si="97"/>
        <v>183.16800000000001</v>
      </c>
      <c r="V384" s="1">
        <f t="shared" si="98"/>
        <v>383.08699999999999</v>
      </c>
      <c r="W384" s="1">
        <f t="shared" si="99"/>
        <v>0</v>
      </c>
      <c r="X384" s="20">
        <f t="shared" si="100"/>
        <v>0</v>
      </c>
      <c r="Y384" s="22">
        <f t="shared" si="101"/>
        <v>0</v>
      </c>
      <c r="AA384" s="47"/>
    </row>
    <row r="385" spans="1:34" hidden="1" x14ac:dyDescent="0.25">
      <c r="A385" s="57" t="s">
        <v>39</v>
      </c>
      <c r="B385" s="1">
        <v>172.54400000000001</v>
      </c>
      <c r="C385" s="1">
        <v>172.03200000000001</v>
      </c>
      <c r="D385" s="1">
        <v>424.27800000000002</v>
      </c>
      <c r="E385" s="1">
        <v>383.76299999999998</v>
      </c>
      <c r="G385" s="1">
        <f t="shared" si="85"/>
        <v>40.515000000000043</v>
      </c>
      <c r="H385" s="1">
        <f t="shared" si="86"/>
        <v>0.51200000000000045</v>
      </c>
      <c r="I385" s="2">
        <f t="shared" si="87"/>
        <v>407.30688000000004</v>
      </c>
      <c r="J385" s="2">
        <f t="shared" si="88"/>
        <v>398.82132000000001</v>
      </c>
      <c r="K385" s="2">
        <f t="shared" si="89"/>
        <v>390.33576000000005</v>
      </c>
      <c r="L385" s="10">
        <f t="shared" si="90"/>
        <v>0</v>
      </c>
      <c r="M385" s="73" t="str">
        <f t="shared" si="91"/>
        <v/>
      </c>
      <c r="N385">
        <f t="shared" si="92"/>
        <v>0</v>
      </c>
      <c r="O385" s="12">
        <f t="shared" si="93"/>
        <v>172.54400000000001</v>
      </c>
      <c r="P385" s="11">
        <f t="shared" si="94"/>
        <v>0</v>
      </c>
      <c r="Q385" s="1">
        <f t="shared" si="95"/>
        <v>172.54400000000001</v>
      </c>
      <c r="S385" s="14" t="str">
        <f t="shared" si="96"/>
        <v>A</v>
      </c>
      <c r="U385" s="1">
        <f t="shared" si="97"/>
        <v>172.54400000000001</v>
      </c>
      <c r="V385" s="1">
        <f t="shared" si="98"/>
        <v>383.76299999999998</v>
      </c>
      <c r="W385" s="1">
        <f t="shared" si="99"/>
        <v>0</v>
      </c>
      <c r="X385" s="20">
        <f t="shared" si="100"/>
        <v>0</v>
      </c>
      <c r="Y385" s="22">
        <f t="shared" si="101"/>
        <v>0</v>
      </c>
      <c r="AA385" s="47"/>
    </row>
    <row r="386" spans="1:34" hidden="1" x14ac:dyDescent="0.25">
      <c r="A386" s="57" t="s">
        <v>39</v>
      </c>
      <c r="B386" s="1">
        <v>148.608</v>
      </c>
      <c r="C386" s="1">
        <v>148.352</v>
      </c>
      <c r="D386" s="1">
        <v>424.84800000000001</v>
      </c>
      <c r="E386" s="1">
        <v>384.37400000000002</v>
      </c>
      <c r="G386" s="1">
        <f t="shared" si="85"/>
        <v>40.47399999999999</v>
      </c>
      <c r="H386" s="1">
        <f t="shared" si="86"/>
        <v>0.25600000000000023</v>
      </c>
      <c r="I386" s="2">
        <f t="shared" si="87"/>
        <v>407.85408000000001</v>
      </c>
      <c r="J386" s="2">
        <f t="shared" si="88"/>
        <v>399.35712000000001</v>
      </c>
      <c r="K386" s="2">
        <f t="shared" si="89"/>
        <v>390.86016000000001</v>
      </c>
      <c r="L386" s="10">
        <f t="shared" si="90"/>
        <v>0</v>
      </c>
      <c r="M386" s="73" t="str">
        <f t="shared" si="91"/>
        <v/>
      </c>
      <c r="N386">
        <f t="shared" si="92"/>
        <v>0</v>
      </c>
      <c r="O386" s="12">
        <f t="shared" si="93"/>
        <v>148.608</v>
      </c>
      <c r="P386" s="11">
        <f t="shared" si="94"/>
        <v>0</v>
      </c>
      <c r="Q386" s="1">
        <f t="shared" si="95"/>
        <v>148.608</v>
      </c>
      <c r="S386" s="14" t="str">
        <f t="shared" si="96"/>
        <v>A</v>
      </c>
      <c r="U386" s="1">
        <f t="shared" si="97"/>
        <v>148.608</v>
      </c>
      <c r="V386" s="1">
        <f t="shared" si="98"/>
        <v>384.37400000000002</v>
      </c>
      <c r="W386" s="1">
        <f t="shared" si="99"/>
        <v>0</v>
      </c>
      <c r="X386" s="20">
        <f t="shared" si="100"/>
        <v>0</v>
      </c>
      <c r="Y386" s="22">
        <f t="shared" si="101"/>
        <v>0</v>
      </c>
      <c r="AA386" s="47"/>
    </row>
    <row r="387" spans="1:34" hidden="1" x14ac:dyDescent="0.25">
      <c r="A387" s="57" t="s">
        <v>39</v>
      </c>
      <c r="B387" s="1">
        <v>134.01599999999999</v>
      </c>
      <c r="C387" s="1">
        <v>133.63200000000001</v>
      </c>
      <c r="D387" s="1">
        <v>418.214</v>
      </c>
      <c r="E387" s="1">
        <v>378.387</v>
      </c>
      <c r="G387" s="1">
        <f t="shared" si="85"/>
        <v>39.826999999999998</v>
      </c>
      <c r="H387" s="1">
        <f t="shared" si="86"/>
        <v>0.38399999999998613</v>
      </c>
      <c r="I387" s="2">
        <f t="shared" si="87"/>
        <v>401.48543999999998</v>
      </c>
      <c r="J387" s="2">
        <f t="shared" si="88"/>
        <v>393.12115999999997</v>
      </c>
      <c r="K387" s="2">
        <f t="shared" si="89"/>
        <v>384.75688000000002</v>
      </c>
      <c r="L387" s="10">
        <f t="shared" si="90"/>
        <v>0</v>
      </c>
      <c r="M387" s="73" t="str">
        <f t="shared" si="91"/>
        <v/>
      </c>
      <c r="N387">
        <f t="shared" si="92"/>
        <v>0</v>
      </c>
      <c r="O387" s="12">
        <f t="shared" si="93"/>
        <v>134.01599999999999</v>
      </c>
      <c r="P387" s="11">
        <f t="shared" si="94"/>
        <v>0</v>
      </c>
      <c r="Q387" s="1">
        <f t="shared" si="95"/>
        <v>134.01599999999999</v>
      </c>
      <c r="S387" s="14" t="str">
        <f t="shared" si="96"/>
        <v>A</v>
      </c>
      <c r="U387" s="1">
        <f t="shared" si="97"/>
        <v>134.01599999999999</v>
      </c>
      <c r="V387" s="1">
        <f t="shared" si="98"/>
        <v>378.387</v>
      </c>
      <c r="W387" s="1">
        <f t="shared" si="99"/>
        <v>0</v>
      </c>
      <c r="X387" s="20">
        <f t="shared" si="100"/>
        <v>0</v>
      </c>
      <c r="Y387" s="22">
        <f t="shared" si="101"/>
        <v>0</v>
      </c>
      <c r="AA387" s="47"/>
    </row>
    <row r="388" spans="1:34" hidden="1" x14ac:dyDescent="0.25">
      <c r="A388" s="57" t="s">
        <v>39</v>
      </c>
      <c r="B388" s="1">
        <v>135.42400000000001</v>
      </c>
      <c r="C388" s="1">
        <v>135.16800000000001</v>
      </c>
      <c r="D388" s="1">
        <v>419.38900000000001</v>
      </c>
      <c r="E388" s="1">
        <v>379.56599999999997</v>
      </c>
      <c r="G388" s="1">
        <f t="shared" si="85"/>
        <v>39.823000000000036</v>
      </c>
      <c r="H388" s="1">
        <f t="shared" si="86"/>
        <v>0.25600000000000023</v>
      </c>
      <c r="I388" s="2">
        <f t="shared" si="87"/>
        <v>402.61344000000003</v>
      </c>
      <c r="J388" s="2">
        <f t="shared" si="88"/>
        <v>394.22566</v>
      </c>
      <c r="K388" s="2">
        <f t="shared" si="89"/>
        <v>385.83788000000004</v>
      </c>
      <c r="L388" s="10">
        <f t="shared" si="90"/>
        <v>0</v>
      </c>
      <c r="M388" s="73" t="str">
        <f t="shared" si="91"/>
        <v/>
      </c>
      <c r="N388">
        <f t="shared" si="92"/>
        <v>0</v>
      </c>
      <c r="O388" s="12">
        <f t="shared" si="93"/>
        <v>135.42400000000001</v>
      </c>
      <c r="P388" s="11">
        <f t="shared" si="94"/>
        <v>0</v>
      </c>
      <c r="Q388" s="1">
        <f t="shared" si="95"/>
        <v>135.42400000000001</v>
      </c>
      <c r="S388" s="14" t="str">
        <f t="shared" si="96"/>
        <v>A</v>
      </c>
      <c r="U388" s="1">
        <f t="shared" si="97"/>
        <v>135.42400000000001</v>
      </c>
      <c r="V388" s="1">
        <f t="shared" si="98"/>
        <v>379.56599999999997</v>
      </c>
      <c r="W388" s="1">
        <f t="shared" si="99"/>
        <v>0</v>
      </c>
      <c r="X388" s="20">
        <f t="shared" si="100"/>
        <v>0</v>
      </c>
      <c r="Y388" s="22">
        <f t="shared" si="101"/>
        <v>0</v>
      </c>
      <c r="AA388" s="47"/>
    </row>
    <row r="389" spans="1:34" hidden="1" x14ac:dyDescent="0.25">
      <c r="A389" s="57" t="s">
        <v>39</v>
      </c>
      <c r="B389" s="1">
        <v>134.4</v>
      </c>
      <c r="C389" s="1">
        <v>134.01599999999999</v>
      </c>
      <c r="D389" s="1">
        <v>420.613</v>
      </c>
      <c r="E389" s="1">
        <v>380.53100000000001</v>
      </c>
      <c r="G389" s="1">
        <f t="shared" si="85"/>
        <v>40.081999999999994</v>
      </c>
      <c r="H389" s="1">
        <f t="shared" si="86"/>
        <v>0.38400000000001455</v>
      </c>
      <c r="I389" s="2">
        <f t="shared" si="87"/>
        <v>403.78847999999999</v>
      </c>
      <c r="J389" s="2">
        <f t="shared" si="88"/>
        <v>395.37621999999999</v>
      </c>
      <c r="K389" s="2">
        <f t="shared" si="89"/>
        <v>386.96395999999999</v>
      </c>
      <c r="L389" s="10">
        <f t="shared" si="90"/>
        <v>0</v>
      </c>
      <c r="M389" s="73" t="str">
        <f t="shared" si="91"/>
        <v/>
      </c>
      <c r="N389">
        <f t="shared" si="92"/>
        <v>0</v>
      </c>
      <c r="O389" s="12">
        <f t="shared" si="93"/>
        <v>134.4</v>
      </c>
      <c r="P389" s="11">
        <f t="shared" si="94"/>
        <v>0</v>
      </c>
      <c r="Q389" s="1">
        <f t="shared" si="95"/>
        <v>134.4</v>
      </c>
      <c r="S389" s="14" t="str">
        <f t="shared" si="96"/>
        <v>A</v>
      </c>
      <c r="U389" s="1">
        <f t="shared" si="97"/>
        <v>134.4</v>
      </c>
      <c r="V389" s="1">
        <f t="shared" si="98"/>
        <v>380.53100000000001</v>
      </c>
      <c r="W389" s="1">
        <f t="shared" si="99"/>
        <v>0</v>
      </c>
      <c r="X389" s="20">
        <f t="shared" si="100"/>
        <v>0</v>
      </c>
      <c r="Y389" s="22">
        <f t="shared" si="101"/>
        <v>0</v>
      </c>
      <c r="AA389" s="47"/>
    </row>
    <row r="390" spans="1:34" hidden="1" x14ac:dyDescent="0.25">
      <c r="A390" s="57" t="s">
        <v>39</v>
      </c>
      <c r="B390" s="1">
        <v>139.52000000000001</v>
      </c>
      <c r="C390" s="1">
        <v>139.136</v>
      </c>
      <c r="D390" s="1">
        <v>422.11900000000003</v>
      </c>
      <c r="E390" s="1">
        <v>381.91500000000002</v>
      </c>
      <c r="G390" s="1">
        <f t="shared" si="85"/>
        <v>40.204000000000008</v>
      </c>
      <c r="H390" s="1">
        <f t="shared" si="86"/>
        <v>0.38400000000001455</v>
      </c>
      <c r="I390" s="2">
        <f t="shared" si="87"/>
        <v>405.23424</v>
      </c>
      <c r="J390" s="2">
        <f t="shared" si="88"/>
        <v>396.79186000000004</v>
      </c>
      <c r="K390" s="2">
        <f t="shared" si="89"/>
        <v>388.34948000000003</v>
      </c>
      <c r="L390" s="10">
        <f t="shared" si="90"/>
        <v>0</v>
      </c>
      <c r="M390" s="73" t="str">
        <f t="shared" si="91"/>
        <v/>
      </c>
      <c r="N390">
        <f t="shared" si="92"/>
        <v>0</v>
      </c>
      <c r="O390" s="12">
        <f t="shared" si="93"/>
        <v>139.52000000000001</v>
      </c>
      <c r="P390" s="11">
        <f t="shared" si="94"/>
        <v>0</v>
      </c>
      <c r="Q390" s="1">
        <f t="shared" si="95"/>
        <v>139.52000000000001</v>
      </c>
      <c r="S390" s="14" t="str">
        <f t="shared" si="96"/>
        <v>A</v>
      </c>
      <c r="U390" s="1">
        <f t="shared" si="97"/>
        <v>139.52000000000001</v>
      </c>
      <c r="V390" s="1">
        <f t="shared" si="98"/>
        <v>381.91500000000002</v>
      </c>
      <c r="W390" s="1">
        <f t="shared" si="99"/>
        <v>0</v>
      </c>
      <c r="X390" s="20">
        <f t="shared" si="100"/>
        <v>0</v>
      </c>
      <c r="Y390" s="22">
        <f t="shared" si="101"/>
        <v>0</v>
      </c>
      <c r="AA390" s="47"/>
    </row>
    <row r="391" spans="1:34" hidden="1" x14ac:dyDescent="0.25">
      <c r="A391" s="57" t="s">
        <v>39</v>
      </c>
      <c r="B391" s="1">
        <v>94.72</v>
      </c>
      <c r="C391" s="1">
        <v>94.591999999999999</v>
      </c>
      <c r="D391" s="1">
        <v>424.06299999999999</v>
      </c>
      <c r="E391" s="1">
        <v>383.86500000000001</v>
      </c>
      <c r="G391" s="1">
        <f t="shared" si="85"/>
        <v>40.197999999999979</v>
      </c>
      <c r="H391" s="1">
        <f t="shared" si="86"/>
        <v>0.12800000000000011</v>
      </c>
      <c r="I391" s="2">
        <f t="shared" si="87"/>
        <v>407.10048</v>
      </c>
      <c r="J391" s="2">
        <f t="shared" si="88"/>
        <v>398.61921999999998</v>
      </c>
      <c r="K391" s="2">
        <f t="shared" si="89"/>
        <v>390.13796000000002</v>
      </c>
      <c r="L391" s="10">
        <f t="shared" si="90"/>
        <v>0</v>
      </c>
      <c r="M391" s="73" t="str">
        <f t="shared" si="91"/>
        <v/>
      </c>
      <c r="N391">
        <f t="shared" si="92"/>
        <v>0</v>
      </c>
      <c r="O391" s="12">
        <f t="shared" si="93"/>
        <v>94.72</v>
      </c>
      <c r="P391" s="11">
        <f t="shared" si="94"/>
        <v>0</v>
      </c>
      <c r="Q391" s="1">
        <f t="shared" si="95"/>
        <v>94.72</v>
      </c>
      <c r="S391" s="14" t="str">
        <f t="shared" si="96"/>
        <v>A</v>
      </c>
      <c r="U391" s="1">
        <f t="shared" si="97"/>
        <v>94.72</v>
      </c>
      <c r="V391" s="1">
        <f t="shared" si="98"/>
        <v>383.86500000000001</v>
      </c>
      <c r="W391" s="1">
        <f t="shared" si="99"/>
        <v>0</v>
      </c>
      <c r="X391" s="20">
        <f t="shared" si="100"/>
        <v>0</v>
      </c>
      <c r="Y391" s="22">
        <f t="shared" si="101"/>
        <v>0</v>
      </c>
      <c r="AA391" s="47"/>
    </row>
    <row r="392" spans="1:34" hidden="1" x14ac:dyDescent="0.25">
      <c r="A392" s="57" t="s">
        <v>39</v>
      </c>
      <c r="B392" s="1">
        <v>70.912000000000006</v>
      </c>
      <c r="C392" s="1">
        <v>70.656000000000006</v>
      </c>
      <c r="D392" s="1">
        <v>424.44400000000002</v>
      </c>
      <c r="E392" s="1">
        <v>384.274</v>
      </c>
      <c r="G392" s="1">
        <f t="shared" si="85"/>
        <v>40.170000000000016</v>
      </c>
      <c r="H392" s="1">
        <f t="shared" si="86"/>
        <v>0.25600000000000023</v>
      </c>
      <c r="I392" s="2">
        <f t="shared" si="87"/>
        <v>407.46624000000003</v>
      </c>
      <c r="J392" s="2">
        <f t="shared" si="88"/>
        <v>398.97736000000003</v>
      </c>
      <c r="K392" s="2">
        <f t="shared" si="89"/>
        <v>390.48848000000004</v>
      </c>
      <c r="L392" s="10">
        <f t="shared" si="90"/>
        <v>0</v>
      </c>
      <c r="M392" s="73" t="str">
        <f t="shared" si="91"/>
        <v/>
      </c>
      <c r="N392">
        <f t="shared" si="92"/>
        <v>0</v>
      </c>
      <c r="O392" s="12">
        <f t="shared" si="93"/>
        <v>70.912000000000006</v>
      </c>
      <c r="P392" s="11">
        <f t="shared" si="94"/>
        <v>0</v>
      </c>
      <c r="Q392" s="1">
        <f t="shared" si="95"/>
        <v>70.912000000000006</v>
      </c>
      <c r="S392" s="14" t="str">
        <f t="shared" si="96"/>
        <v>A</v>
      </c>
      <c r="U392" s="1">
        <f t="shared" si="97"/>
        <v>70.912000000000006</v>
      </c>
      <c r="V392" s="1">
        <f t="shared" si="98"/>
        <v>384.274</v>
      </c>
      <c r="W392" s="1">
        <f t="shared" si="99"/>
        <v>0</v>
      </c>
      <c r="X392" s="20">
        <f t="shared" si="100"/>
        <v>0</v>
      </c>
      <c r="Y392" s="22">
        <f t="shared" si="101"/>
        <v>0</v>
      </c>
      <c r="AA392" s="47"/>
    </row>
    <row r="393" spans="1:34" x14ac:dyDescent="0.25">
      <c r="A393" s="57" t="s">
        <v>39</v>
      </c>
      <c r="B393" s="1">
        <v>60.543999999999997</v>
      </c>
      <c r="C393" s="1">
        <v>60.287999999999997</v>
      </c>
      <c r="D393" s="1">
        <v>425.59800000000001</v>
      </c>
      <c r="E393" s="1">
        <v>385.35199999999998</v>
      </c>
      <c r="G393" s="1">
        <f t="shared" ref="G393:G456" si="102">D393-E393</f>
        <v>40.246000000000038</v>
      </c>
      <c r="H393" s="1">
        <f t="shared" ref="H393:H456" si="103">B393-C393</f>
        <v>0.25600000000000023</v>
      </c>
      <c r="I393" s="2">
        <f t="shared" ref="I393:I456" si="104">D393-((D393/100)*I$8)</f>
        <v>408.57408000000004</v>
      </c>
      <c r="J393" s="2">
        <f t="shared" ref="J393:J456" si="105">D393-((D393/100)*J$8)</f>
        <v>400.06211999999999</v>
      </c>
      <c r="K393" s="2">
        <f t="shared" ref="K393:K456" si="106">D393-((D393/100)*K$8)</f>
        <v>391.55016000000001</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60.543999999999997</v>
      </c>
      <c r="P393" s="11">
        <f t="shared" ref="P393:P456" si="111">IF(O393&lt;&gt;"",O393-B393,"")</f>
        <v>0</v>
      </c>
      <c r="Q393" s="1">
        <f t="shared" ref="Q393:Q456" si="112">O393-P393</f>
        <v>60.543999999999997</v>
      </c>
      <c r="S393" s="14" t="str">
        <f t="shared" ref="S393:S456" si="113">IF(ROUND(B393,3)=ROUND(Q393,3),"A","B")</f>
        <v>A</v>
      </c>
      <c r="U393" s="1">
        <f t="shared" ref="U393:U456" si="114">B393</f>
        <v>60.543999999999997</v>
      </c>
      <c r="V393" s="1">
        <f t="shared" ref="V393:V456" si="115">E393</f>
        <v>385.35199999999998</v>
      </c>
      <c r="W393" s="1">
        <f t="shared" ref="W393:W456" si="116">P393</f>
        <v>0</v>
      </c>
      <c r="X393" s="20">
        <f t="shared" ref="X393:X456" si="117">W393*X$6</f>
        <v>0</v>
      </c>
      <c r="Y393" s="22">
        <f t="shared" ref="Y393:Y456" si="118">L393</f>
        <v>0</v>
      </c>
      <c r="Z393" s="32" t="s">
        <v>40</v>
      </c>
      <c r="AA393" s="47"/>
      <c r="AB393" s="32" t="str">
        <f>A393</f>
        <v>JJJJ-MM-TT SS:MM:SS</v>
      </c>
      <c r="AC393" s="1">
        <f>SUM(U393:U416)</f>
        <v>1306.1120000000001</v>
      </c>
      <c r="AD393" s="1">
        <f>AVERAGE(V393:V416)</f>
        <v>382.54679166666665</v>
      </c>
      <c r="AE393" s="1">
        <f>SUM(W393:W416)</f>
        <v>0</v>
      </c>
      <c r="AF393" s="1">
        <f>SUM(X393:X416)</f>
        <v>0</v>
      </c>
      <c r="AG393" s="35">
        <f>AVERAGE(Y393:Y416)</f>
        <v>0</v>
      </c>
      <c r="AH393" s="37" t="e">
        <f>DAY(A393)</f>
        <v>#VALUE!</v>
      </c>
    </row>
    <row r="394" spans="1:34" hidden="1" x14ac:dyDescent="0.25">
      <c r="A394" s="57" t="s">
        <v>39</v>
      </c>
      <c r="B394" s="1">
        <v>57.344000000000001</v>
      </c>
      <c r="C394" s="1">
        <v>57.088000000000001</v>
      </c>
      <c r="D394" s="1">
        <v>425.99299999999999</v>
      </c>
      <c r="E394" s="1">
        <v>385.72800000000001</v>
      </c>
      <c r="G394" s="1">
        <f t="shared" si="102"/>
        <v>40.264999999999986</v>
      </c>
      <c r="H394" s="1">
        <f t="shared" si="103"/>
        <v>0.25600000000000023</v>
      </c>
      <c r="I394" s="2">
        <f t="shared" si="104"/>
        <v>408.95328000000001</v>
      </c>
      <c r="J394" s="2">
        <f t="shared" si="105"/>
        <v>400.43342000000001</v>
      </c>
      <c r="K394" s="2">
        <f t="shared" si="106"/>
        <v>391.91356000000002</v>
      </c>
      <c r="L394" s="10">
        <f t="shared" si="107"/>
        <v>0</v>
      </c>
      <c r="M394" s="73" t="str">
        <f t="shared" si="108"/>
        <v/>
      </c>
      <c r="N394">
        <f t="shared" si="109"/>
        <v>0</v>
      </c>
      <c r="O394" s="12">
        <f t="shared" si="110"/>
        <v>57.344000000000001</v>
      </c>
      <c r="P394" s="11">
        <f t="shared" si="111"/>
        <v>0</v>
      </c>
      <c r="Q394" s="1">
        <f t="shared" si="112"/>
        <v>57.344000000000001</v>
      </c>
      <c r="S394" s="14" t="str">
        <f t="shared" si="113"/>
        <v>A</v>
      </c>
      <c r="U394" s="1">
        <f t="shared" si="114"/>
        <v>57.344000000000001</v>
      </c>
      <c r="V394" s="1">
        <f t="shared" si="115"/>
        <v>385.72800000000001</v>
      </c>
      <c r="W394" s="1">
        <f t="shared" si="116"/>
        <v>0</v>
      </c>
      <c r="X394" s="20">
        <f t="shared" si="117"/>
        <v>0</v>
      </c>
      <c r="Y394" s="22">
        <f t="shared" si="118"/>
        <v>0</v>
      </c>
      <c r="AA394" s="47"/>
    </row>
    <row r="395" spans="1:34" hidden="1" x14ac:dyDescent="0.25">
      <c r="A395" s="57" t="s">
        <v>39</v>
      </c>
      <c r="B395" s="1">
        <v>47.488</v>
      </c>
      <c r="C395" s="1">
        <v>47.231999999999999</v>
      </c>
      <c r="D395" s="1">
        <v>419.75099999999998</v>
      </c>
      <c r="E395" s="1">
        <v>380.108</v>
      </c>
      <c r="G395" s="1">
        <f t="shared" si="102"/>
        <v>39.642999999999972</v>
      </c>
      <c r="H395" s="1">
        <f t="shared" si="103"/>
        <v>0.25600000000000023</v>
      </c>
      <c r="I395" s="2">
        <f t="shared" si="104"/>
        <v>402.96096</v>
      </c>
      <c r="J395" s="2">
        <f t="shared" si="105"/>
        <v>394.56593999999996</v>
      </c>
      <c r="K395" s="2">
        <f t="shared" si="106"/>
        <v>386.17091999999997</v>
      </c>
      <c r="L395" s="10">
        <f t="shared" si="107"/>
        <v>0</v>
      </c>
      <c r="M395" s="73" t="str">
        <f t="shared" si="108"/>
        <v/>
      </c>
      <c r="N395">
        <f t="shared" si="109"/>
        <v>0</v>
      </c>
      <c r="O395" s="12">
        <f t="shared" si="110"/>
        <v>47.488</v>
      </c>
      <c r="P395" s="11">
        <f t="shared" si="111"/>
        <v>0</v>
      </c>
      <c r="Q395" s="1">
        <f t="shared" si="112"/>
        <v>47.488</v>
      </c>
      <c r="S395" s="14" t="str">
        <f t="shared" si="113"/>
        <v>A</v>
      </c>
      <c r="U395" s="1">
        <f t="shared" si="114"/>
        <v>47.488</v>
      </c>
      <c r="V395" s="1">
        <f t="shared" si="115"/>
        <v>380.108</v>
      </c>
      <c r="W395" s="1">
        <f t="shared" si="116"/>
        <v>0</v>
      </c>
      <c r="X395" s="20">
        <f t="shared" si="117"/>
        <v>0</v>
      </c>
      <c r="Y395" s="22">
        <f t="shared" si="118"/>
        <v>0</v>
      </c>
      <c r="AA395" s="47"/>
    </row>
    <row r="396" spans="1:34" hidden="1" x14ac:dyDescent="0.25">
      <c r="A396" s="57" t="s">
        <v>39</v>
      </c>
      <c r="B396" s="1">
        <v>44.927999999999997</v>
      </c>
      <c r="C396" s="1">
        <v>44.8</v>
      </c>
      <c r="D396" s="1">
        <v>419.553</v>
      </c>
      <c r="E396" s="1">
        <v>379.94200000000001</v>
      </c>
      <c r="G396" s="1">
        <f t="shared" si="102"/>
        <v>39.61099999999999</v>
      </c>
      <c r="H396" s="1">
        <f t="shared" si="103"/>
        <v>0.12800000000000011</v>
      </c>
      <c r="I396" s="2">
        <f t="shared" si="104"/>
        <v>402.77087999999998</v>
      </c>
      <c r="J396" s="2">
        <f t="shared" si="105"/>
        <v>394.37982</v>
      </c>
      <c r="K396" s="2">
        <f t="shared" si="106"/>
        <v>385.98876000000001</v>
      </c>
      <c r="L396" s="10">
        <f t="shared" si="107"/>
        <v>0</v>
      </c>
      <c r="M396" s="73" t="str">
        <f t="shared" si="108"/>
        <v/>
      </c>
      <c r="N396">
        <f t="shared" si="109"/>
        <v>0</v>
      </c>
      <c r="O396" s="12">
        <f t="shared" si="110"/>
        <v>44.927999999999997</v>
      </c>
      <c r="P396" s="11">
        <f t="shared" si="111"/>
        <v>0</v>
      </c>
      <c r="Q396" s="1">
        <f t="shared" si="112"/>
        <v>44.927999999999997</v>
      </c>
      <c r="S396" s="14" t="str">
        <f t="shared" si="113"/>
        <v>A</v>
      </c>
      <c r="U396" s="1">
        <f t="shared" si="114"/>
        <v>44.927999999999997</v>
      </c>
      <c r="V396" s="1">
        <f t="shared" si="115"/>
        <v>379.94200000000001</v>
      </c>
      <c r="W396" s="1">
        <f t="shared" si="116"/>
        <v>0</v>
      </c>
      <c r="X396" s="20">
        <f t="shared" si="117"/>
        <v>0</v>
      </c>
      <c r="Y396" s="22">
        <f t="shared" si="118"/>
        <v>0</v>
      </c>
      <c r="AA396" s="47"/>
    </row>
    <row r="397" spans="1:34" hidden="1" x14ac:dyDescent="0.25">
      <c r="A397" s="57" t="s">
        <v>39</v>
      </c>
      <c r="B397" s="1">
        <v>43.52</v>
      </c>
      <c r="C397" s="1">
        <v>43.264000000000003</v>
      </c>
      <c r="D397" s="1">
        <v>419.75</v>
      </c>
      <c r="E397" s="1">
        <v>380.12799999999999</v>
      </c>
      <c r="G397" s="1">
        <f t="shared" si="102"/>
        <v>39.622000000000014</v>
      </c>
      <c r="H397" s="1">
        <f t="shared" si="103"/>
        <v>0.25600000000000023</v>
      </c>
      <c r="I397" s="2">
        <f t="shared" si="104"/>
        <v>402.96</v>
      </c>
      <c r="J397" s="2">
        <f t="shared" si="105"/>
        <v>394.565</v>
      </c>
      <c r="K397" s="2">
        <f t="shared" si="106"/>
        <v>386.17</v>
      </c>
      <c r="L397" s="10">
        <f t="shared" si="107"/>
        <v>0</v>
      </c>
      <c r="M397" s="73" t="str">
        <f t="shared" si="108"/>
        <v/>
      </c>
      <c r="N397">
        <f t="shared" si="109"/>
        <v>0</v>
      </c>
      <c r="O397" s="12">
        <f t="shared" si="110"/>
        <v>43.52</v>
      </c>
      <c r="P397" s="11">
        <f t="shared" si="111"/>
        <v>0</v>
      </c>
      <c r="Q397" s="1">
        <f t="shared" si="112"/>
        <v>43.52</v>
      </c>
      <c r="S397" s="14" t="str">
        <f t="shared" si="113"/>
        <v>A</v>
      </c>
      <c r="U397" s="1">
        <f t="shared" si="114"/>
        <v>43.52</v>
      </c>
      <c r="V397" s="1">
        <f t="shared" si="115"/>
        <v>380.12799999999999</v>
      </c>
      <c r="W397" s="1">
        <f t="shared" si="116"/>
        <v>0</v>
      </c>
      <c r="X397" s="20">
        <f t="shared" si="117"/>
        <v>0</v>
      </c>
      <c r="Y397" s="22">
        <f t="shared" si="118"/>
        <v>0</v>
      </c>
      <c r="AA397" s="47"/>
    </row>
    <row r="398" spans="1:34" hidden="1" x14ac:dyDescent="0.25">
      <c r="A398" s="57" t="s">
        <v>39</v>
      </c>
      <c r="B398" s="1">
        <v>42.88</v>
      </c>
      <c r="C398" s="1">
        <v>42.752000000000002</v>
      </c>
      <c r="D398" s="1">
        <v>419.11599999999999</v>
      </c>
      <c r="E398" s="1">
        <v>379.55900000000003</v>
      </c>
      <c r="G398" s="1">
        <f t="shared" si="102"/>
        <v>39.55699999999996</v>
      </c>
      <c r="H398" s="1">
        <f t="shared" si="103"/>
        <v>0.12800000000000011</v>
      </c>
      <c r="I398" s="2">
        <f t="shared" si="104"/>
        <v>402.35136</v>
      </c>
      <c r="J398" s="2">
        <f t="shared" si="105"/>
        <v>393.96904000000001</v>
      </c>
      <c r="K398" s="2">
        <f t="shared" si="106"/>
        <v>385.58672000000001</v>
      </c>
      <c r="L398" s="10">
        <f t="shared" si="107"/>
        <v>0</v>
      </c>
      <c r="M398" s="73" t="str">
        <f t="shared" si="108"/>
        <v/>
      </c>
      <c r="N398">
        <f t="shared" si="109"/>
        <v>0</v>
      </c>
      <c r="O398" s="12">
        <f t="shared" si="110"/>
        <v>42.88</v>
      </c>
      <c r="P398" s="11">
        <f t="shared" si="111"/>
        <v>0</v>
      </c>
      <c r="Q398" s="1">
        <f t="shared" si="112"/>
        <v>42.88</v>
      </c>
      <c r="S398" s="14" t="str">
        <f t="shared" si="113"/>
        <v>A</v>
      </c>
      <c r="U398" s="1">
        <f t="shared" si="114"/>
        <v>42.88</v>
      </c>
      <c r="V398" s="1">
        <f t="shared" si="115"/>
        <v>379.55900000000003</v>
      </c>
      <c r="W398" s="1">
        <f t="shared" si="116"/>
        <v>0</v>
      </c>
      <c r="X398" s="20">
        <f t="shared" si="117"/>
        <v>0</v>
      </c>
      <c r="Y398" s="22">
        <f t="shared" si="118"/>
        <v>0</v>
      </c>
      <c r="AA398" s="47"/>
    </row>
    <row r="399" spans="1:34" hidden="1" x14ac:dyDescent="0.25">
      <c r="A399" s="57" t="s">
        <v>39</v>
      </c>
      <c r="B399" s="1">
        <v>43.008000000000003</v>
      </c>
      <c r="C399" s="1">
        <v>42.752000000000002</v>
      </c>
      <c r="D399" s="1">
        <v>418.49900000000002</v>
      </c>
      <c r="E399" s="1">
        <v>379.00900000000001</v>
      </c>
      <c r="G399" s="1">
        <f t="shared" si="102"/>
        <v>39.490000000000009</v>
      </c>
      <c r="H399" s="1">
        <f t="shared" si="103"/>
        <v>0.25600000000000023</v>
      </c>
      <c r="I399" s="2">
        <f t="shared" si="104"/>
        <v>401.75904000000003</v>
      </c>
      <c r="J399" s="2">
        <f t="shared" si="105"/>
        <v>393.38906000000003</v>
      </c>
      <c r="K399" s="2">
        <f t="shared" si="106"/>
        <v>385.01908000000003</v>
      </c>
      <c r="L399" s="10">
        <f t="shared" si="107"/>
        <v>0</v>
      </c>
      <c r="M399" s="73" t="str">
        <f t="shared" si="108"/>
        <v/>
      </c>
      <c r="N399">
        <f t="shared" si="109"/>
        <v>0</v>
      </c>
      <c r="O399" s="12">
        <f t="shared" si="110"/>
        <v>43.008000000000003</v>
      </c>
      <c r="P399" s="11">
        <f t="shared" si="111"/>
        <v>0</v>
      </c>
      <c r="Q399" s="1">
        <f t="shared" si="112"/>
        <v>43.008000000000003</v>
      </c>
      <c r="S399" s="14" t="str">
        <f t="shared" si="113"/>
        <v>A</v>
      </c>
      <c r="U399" s="1">
        <f t="shared" si="114"/>
        <v>43.008000000000003</v>
      </c>
      <c r="V399" s="1">
        <f t="shared" si="115"/>
        <v>379.00900000000001</v>
      </c>
      <c r="W399" s="1">
        <f t="shared" si="116"/>
        <v>0</v>
      </c>
      <c r="X399" s="20">
        <f t="shared" si="117"/>
        <v>0</v>
      </c>
      <c r="Y399" s="22">
        <f t="shared" si="118"/>
        <v>0</v>
      </c>
      <c r="AA399" s="47"/>
    </row>
    <row r="400" spans="1:34" hidden="1" x14ac:dyDescent="0.25">
      <c r="A400" s="57" t="s">
        <v>39</v>
      </c>
      <c r="B400" s="1">
        <v>46.207999999999998</v>
      </c>
      <c r="C400" s="1">
        <v>45.951999999999998</v>
      </c>
      <c r="D400" s="1">
        <v>418.363</v>
      </c>
      <c r="E400" s="1">
        <v>378.88600000000002</v>
      </c>
      <c r="G400" s="1">
        <f t="shared" si="102"/>
        <v>39.476999999999975</v>
      </c>
      <c r="H400" s="1">
        <f t="shared" si="103"/>
        <v>0.25600000000000023</v>
      </c>
      <c r="I400" s="2">
        <f t="shared" si="104"/>
        <v>401.62848000000002</v>
      </c>
      <c r="J400" s="2">
        <f t="shared" si="105"/>
        <v>393.26121999999998</v>
      </c>
      <c r="K400" s="2">
        <f t="shared" si="106"/>
        <v>384.89395999999999</v>
      </c>
      <c r="L400" s="10">
        <f t="shared" si="107"/>
        <v>0</v>
      </c>
      <c r="M400" s="73" t="str">
        <f t="shared" si="108"/>
        <v/>
      </c>
      <c r="N400">
        <f t="shared" si="109"/>
        <v>0</v>
      </c>
      <c r="O400" s="12">
        <f t="shared" si="110"/>
        <v>46.207999999999998</v>
      </c>
      <c r="P400" s="11">
        <f t="shared" si="111"/>
        <v>0</v>
      </c>
      <c r="Q400" s="1">
        <f t="shared" si="112"/>
        <v>46.207999999999998</v>
      </c>
      <c r="S400" s="14" t="str">
        <f t="shared" si="113"/>
        <v>A</v>
      </c>
      <c r="U400" s="1">
        <f t="shared" si="114"/>
        <v>46.207999999999998</v>
      </c>
      <c r="V400" s="1">
        <f t="shared" si="115"/>
        <v>378.88600000000002</v>
      </c>
      <c r="W400" s="1">
        <f t="shared" si="116"/>
        <v>0</v>
      </c>
      <c r="X400" s="20">
        <f t="shared" si="117"/>
        <v>0</v>
      </c>
      <c r="Y400" s="22">
        <f t="shared" si="118"/>
        <v>0</v>
      </c>
      <c r="AA400" s="47"/>
    </row>
    <row r="401" spans="1:27" hidden="1" x14ac:dyDescent="0.25">
      <c r="A401" s="57" t="s">
        <v>39</v>
      </c>
      <c r="B401" s="1">
        <v>65.664000000000001</v>
      </c>
      <c r="C401" s="1">
        <v>65.408000000000001</v>
      </c>
      <c r="D401" s="1">
        <v>422.46</v>
      </c>
      <c r="E401" s="1">
        <v>382.79500000000002</v>
      </c>
      <c r="G401" s="1">
        <f t="shared" si="102"/>
        <v>39.664999999999964</v>
      </c>
      <c r="H401" s="1">
        <f t="shared" si="103"/>
        <v>0.25600000000000023</v>
      </c>
      <c r="I401" s="2">
        <f t="shared" si="104"/>
        <v>405.5616</v>
      </c>
      <c r="J401" s="2">
        <f t="shared" si="105"/>
        <v>397.11239999999998</v>
      </c>
      <c r="K401" s="2">
        <f t="shared" si="106"/>
        <v>388.66319999999996</v>
      </c>
      <c r="L401" s="10">
        <f t="shared" si="107"/>
        <v>0</v>
      </c>
      <c r="M401" s="73" t="str">
        <f t="shared" si="108"/>
        <v/>
      </c>
      <c r="N401">
        <f t="shared" si="109"/>
        <v>0</v>
      </c>
      <c r="O401" s="12">
        <f t="shared" si="110"/>
        <v>65.664000000000001</v>
      </c>
      <c r="P401" s="11">
        <f t="shared" si="111"/>
        <v>0</v>
      </c>
      <c r="Q401" s="1">
        <f t="shared" si="112"/>
        <v>65.664000000000001</v>
      </c>
      <c r="S401" s="14" t="str">
        <f t="shared" si="113"/>
        <v>A</v>
      </c>
      <c r="U401" s="1">
        <f t="shared" si="114"/>
        <v>65.664000000000001</v>
      </c>
      <c r="V401" s="1">
        <f t="shared" si="115"/>
        <v>382.79500000000002</v>
      </c>
      <c r="W401" s="1">
        <f t="shared" si="116"/>
        <v>0</v>
      </c>
      <c r="X401" s="20">
        <f t="shared" si="117"/>
        <v>0</v>
      </c>
      <c r="Y401" s="22">
        <f t="shared" si="118"/>
        <v>0</v>
      </c>
      <c r="AA401" s="47"/>
    </row>
    <row r="402" spans="1:27" hidden="1" x14ac:dyDescent="0.25">
      <c r="A402" s="57" t="s">
        <v>39</v>
      </c>
      <c r="B402" s="1">
        <v>75.007999999999996</v>
      </c>
      <c r="C402" s="1">
        <v>74.88</v>
      </c>
      <c r="D402" s="1">
        <v>421.99299999999999</v>
      </c>
      <c r="E402" s="1">
        <v>382.09100000000001</v>
      </c>
      <c r="G402" s="1">
        <f t="shared" si="102"/>
        <v>39.901999999999987</v>
      </c>
      <c r="H402" s="1">
        <f t="shared" si="103"/>
        <v>0.12800000000000011</v>
      </c>
      <c r="I402" s="2">
        <f t="shared" si="104"/>
        <v>405.11327999999997</v>
      </c>
      <c r="J402" s="2">
        <f t="shared" si="105"/>
        <v>396.67342000000002</v>
      </c>
      <c r="K402" s="2">
        <f t="shared" si="106"/>
        <v>388.23356000000001</v>
      </c>
      <c r="L402" s="10">
        <f t="shared" si="107"/>
        <v>0</v>
      </c>
      <c r="M402" s="73" t="str">
        <f t="shared" si="108"/>
        <v/>
      </c>
      <c r="N402">
        <f t="shared" si="109"/>
        <v>0</v>
      </c>
      <c r="O402" s="12">
        <f t="shared" si="110"/>
        <v>75.007999999999996</v>
      </c>
      <c r="P402" s="11">
        <f t="shared" si="111"/>
        <v>0</v>
      </c>
      <c r="Q402" s="1">
        <f t="shared" si="112"/>
        <v>75.007999999999996</v>
      </c>
      <c r="S402" s="14" t="str">
        <f t="shared" si="113"/>
        <v>A</v>
      </c>
      <c r="U402" s="1">
        <f t="shared" si="114"/>
        <v>75.007999999999996</v>
      </c>
      <c r="V402" s="1">
        <f t="shared" si="115"/>
        <v>382.09100000000001</v>
      </c>
      <c r="W402" s="1">
        <f t="shared" si="116"/>
        <v>0</v>
      </c>
      <c r="X402" s="20">
        <f t="shared" si="117"/>
        <v>0</v>
      </c>
      <c r="Y402" s="22">
        <f t="shared" si="118"/>
        <v>0</v>
      </c>
      <c r="AA402" s="47"/>
    </row>
    <row r="403" spans="1:27" hidden="1" x14ac:dyDescent="0.25">
      <c r="A403" s="57" t="s">
        <v>39</v>
      </c>
      <c r="B403" s="1">
        <v>76.927999999999997</v>
      </c>
      <c r="C403" s="1">
        <v>76.671999999999997</v>
      </c>
      <c r="D403" s="1">
        <v>423.11900000000003</v>
      </c>
      <c r="E403" s="1">
        <v>383.12299999999999</v>
      </c>
      <c r="G403" s="1">
        <f t="shared" si="102"/>
        <v>39.996000000000038</v>
      </c>
      <c r="H403" s="1">
        <f t="shared" si="103"/>
        <v>0.25600000000000023</v>
      </c>
      <c r="I403" s="2">
        <f t="shared" si="104"/>
        <v>406.19424000000004</v>
      </c>
      <c r="J403" s="2">
        <f t="shared" si="105"/>
        <v>397.73186000000004</v>
      </c>
      <c r="K403" s="2">
        <f t="shared" si="106"/>
        <v>389.26948000000004</v>
      </c>
      <c r="L403" s="10">
        <f t="shared" si="107"/>
        <v>0</v>
      </c>
      <c r="M403" s="73" t="str">
        <f t="shared" si="108"/>
        <v/>
      </c>
      <c r="N403">
        <f t="shared" si="109"/>
        <v>0</v>
      </c>
      <c r="O403" s="12">
        <f t="shared" si="110"/>
        <v>76.927999999999997</v>
      </c>
      <c r="P403" s="11">
        <f t="shared" si="111"/>
        <v>0</v>
      </c>
      <c r="Q403" s="1">
        <f t="shared" si="112"/>
        <v>76.927999999999997</v>
      </c>
      <c r="S403" s="14" t="str">
        <f t="shared" si="113"/>
        <v>A</v>
      </c>
      <c r="U403" s="1">
        <f t="shared" si="114"/>
        <v>76.927999999999997</v>
      </c>
      <c r="V403" s="1">
        <f t="shared" si="115"/>
        <v>383.12299999999999</v>
      </c>
      <c r="W403" s="1">
        <f t="shared" si="116"/>
        <v>0</v>
      </c>
      <c r="X403" s="20">
        <f t="shared" si="117"/>
        <v>0</v>
      </c>
      <c r="Y403" s="22">
        <f t="shared" si="118"/>
        <v>0</v>
      </c>
      <c r="AA403" s="47"/>
    </row>
    <row r="404" spans="1:27" hidden="1" x14ac:dyDescent="0.25">
      <c r="A404" s="57" t="s">
        <v>39</v>
      </c>
      <c r="B404" s="1">
        <v>84.096000000000004</v>
      </c>
      <c r="C404" s="1">
        <v>83.84</v>
      </c>
      <c r="D404" s="1">
        <v>424.57299999999998</v>
      </c>
      <c r="E404" s="1">
        <v>384.48</v>
      </c>
      <c r="G404" s="1">
        <f t="shared" si="102"/>
        <v>40.092999999999961</v>
      </c>
      <c r="H404" s="1">
        <f t="shared" si="103"/>
        <v>0.25600000000000023</v>
      </c>
      <c r="I404" s="2">
        <f t="shared" si="104"/>
        <v>407.59008</v>
      </c>
      <c r="J404" s="2">
        <f t="shared" si="105"/>
        <v>399.09861999999998</v>
      </c>
      <c r="K404" s="2">
        <f t="shared" si="106"/>
        <v>390.60715999999996</v>
      </c>
      <c r="L404" s="10">
        <f t="shared" si="107"/>
        <v>0</v>
      </c>
      <c r="M404" s="73" t="str">
        <f t="shared" si="108"/>
        <v/>
      </c>
      <c r="N404">
        <f t="shared" si="109"/>
        <v>0</v>
      </c>
      <c r="O404" s="12">
        <f t="shared" si="110"/>
        <v>84.096000000000004</v>
      </c>
      <c r="P404" s="11">
        <f t="shared" si="111"/>
        <v>0</v>
      </c>
      <c r="Q404" s="1">
        <f t="shared" si="112"/>
        <v>84.096000000000004</v>
      </c>
      <c r="S404" s="14" t="str">
        <f t="shared" si="113"/>
        <v>A</v>
      </c>
      <c r="U404" s="1">
        <f t="shared" si="114"/>
        <v>84.096000000000004</v>
      </c>
      <c r="V404" s="1">
        <f t="shared" si="115"/>
        <v>384.48</v>
      </c>
      <c r="W404" s="1">
        <f t="shared" si="116"/>
        <v>0</v>
      </c>
      <c r="X404" s="20">
        <f t="shared" si="117"/>
        <v>0</v>
      </c>
      <c r="Y404" s="22">
        <f t="shared" si="118"/>
        <v>0</v>
      </c>
      <c r="AA404" s="47"/>
    </row>
    <row r="405" spans="1:27" hidden="1" x14ac:dyDescent="0.25">
      <c r="A405" s="57" t="s">
        <v>39</v>
      </c>
      <c r="B405" s="1">
        <v>64.768000000000001</v>
      </c>
      <c r="C405" s="1">
        <v>64.64</v>
      </c>
      <c r="D405" s="1">
        <v>425.05200000000002</v>
      </c>
      <c r="E405" s="1">
        <v>384.95400000000001</v>
      </c>
      <c r="G405" s="1">
        <f t="shared" si="102"/>
        <v>40.098000000000013</v>
      </c>
      <c r="H405" s="1">
        <f t="shared" si="103"/>
        <v>0.12800000000000011</v>
      </c>
      <c r="I405" s="2">
        <f t="shared" si="104"/>
        <v>408.04992000000004</v>
      </c>
      <c r="J405" s="2">
        <f t="shared" si="105"/>
        <v>399.54888</v>
      </c>
      <c r="K405" s="2">
        <f t="shared" si="106"/>
        <v>391.04784000000001</v>
      </c>
      <c r="L405" s="10">
        <f t="shared" si="107"/>
        <v>0</v>
      </c>
      <c r="M405" s="73" t="str">
        <f t="shared" si="108"/>
        <v/>
      </c>
      <c r="N405">
        <f t="shared" si="109"/>
        <v>0</v>
      </c>
      <c r="O405" s="12">
        <f t="shared" si="110"/>
        <v>64.768000000000001</v>
      </c>
      <c r="P405" s="11">
        <f t="shared" si="111"/>
        <v>0</v>
      </c>
      <c r="Q405" s="1">
        <f t="shared" si="112"/>
        <v>64.768000000000001</v>
      </c>
      <c r="S405" s="14" t="str">
        <f t="shared" si="113"/>
        <v>A</v>
      </c>
      <c r="U405" s="1">
        <f t="shared" si="114"/>
        <v>64.768000000000001</v>
      </c>
      <c r="V405" s="1">
        <f t="shared" si="115"/>
        <v>384.95400000000001</v>
      </c>
      <c r="W405" s="1">
        <f t="shared" si="116"/>
        <v>0</v>
      </c>
      <c r="X405" s="20">
        <f t="shared" si="117"/>
        <v>0</v>
      </c>
      <c r="Y405" s="22">
        <f t="shared" si="118"/>
        <v>0</v>
      </c>
      <c r="AA405" s="47"/>
    </row>
    <row r="406" spans="1:27" hidden="1" x14ac:dyDescent="0.25">
      <c r="A406" s="57" t="s">
        <v>39</v>
      </c>
      <c r="B406" s="1">
        <v>66.56</v>
      </c>
      <c r="C406" s="1">
        <v>66.304000000000002</v>
      </c>
      <c r="D406" s="1">
        <v>426.072</v>
      </c>
      <c r="E406" s="1">
        <v>385.839</v>
      </c>
      <c r="G406" s="1">
        <f t="shared" si="102"/>
        <v>40.233000000000004</v>
      </c>
      <c r="H406" s="1">
        <f t="shared" si="103"/>
        <v>0.25600000000000023</v>
      </c>
      <c r="I406" s="2">
        <f t="shared" si="104"/>
        <v>409.02911999999998</v>
      </c>
      <c r="J406" s="2">
        <f t="shared" si="105"/>
        <v>400.50767999999999</v>
      </c>
      <c r="K406" s="2">
        <f t="shared" si="106"/>
        <v>391.98624000000001</v>
      </c>
      <c r="L406" s="10">
        <f t="shared" si="107"/>
        <v>0</v>
      </c>
      <c r="M406" s="73" t="str">
        <f t="shared" si="108"/>
        <v/>
      </c>
      <c r="N406">
        <f t="shared" si="109"/>
        <v>0</v>
      </c>
      <c r="O406" s="12">
        <f t="shared" si="110"/>
        <v>66.56</v>
      </c>
      <c r="P406" s="11">
        <f t="shared" si="111"/>
        <v>0</v>
      </c>
      <c r="Q406" s="1">
        <f t="shared" si="112"/>
        <v>66.56</v>
      </c>
      <c r="S406" s="14" t="str">
        <f t="shared" si="113"/>
        <v>A</v>
      </c>
      <c r="U406" s="1">
        <f t="shared" si="114"/>
        <v>66.56</v>
      </c>
      <c r="V406" s="1">
        <f t="shared" si="115"/>
        <v>385.839</v>
      </c>
      <c r="W406" s="1">
        <f t="shared" si="116"/>
        <v>0</v>
      </c>
      <c r="X406" s="20">
        <f t="shared" si="117"/>
        <v>0</v>
      </c>
      <c r="Y406" s="22">
        <f t="shared" si="118"/>
        <v>0</v>
      </c>
      <c r="AA406" s="47"/>
    </row>
    <row r="407" spans="1:27" hidden="1" x14ac:dyDescent="0.25">
      <c r="A407" s="57" t="s">
        <v>39</v>
      </c>
      <c r="B407" s="1">
        <v>66.816000000000003</v>
      </c>
      <c r="C407" s="1">
        <v>66.688000000000002</v>
      </c>
      <c r="D407" s="1">
        <v>426.339</v>
      </c>
      <c r="E407" s="1">
        <v>386.06299999999999</v>
      </c>
      <c r="G407" s="1">
        <f t="shared" si="102"/>
        <v>40.27600000000001</v>
      </c>
      <c r="H407" s="1">
        <f t="shared" si="103"/>
        <v>0.12800000000000011</v>
      </c>
      <c r="I407" s="2">
        <f t="shared" si="104"/>
        <v>409.28543999999999</v>
      </c>
      <c r="J407" s="2">
        <f t="shared" si="105"/>
        <v>400.75866000000002</v>
      </c>
      <c r="K407" s="2">
        <f t="shared" si="106"/>
        <v>392.23187999999999</v>
      </c>
      <c r="L407" s="10">
        <f t="shared" si="107"/>
        <v>0</v>
      </c>
      <c r="M407" s="73" t="str">
        <f t="shared" si="108"/>
        <v/>
      </c>
      <c r="N407">
        <f t="shared" si="109"/>
        <v>0</v>
      </c>
      <c r="O407" s="12">
        <f t="shared" si="110"/>
        <v>66.816000000000003</v>
      </c>
      <c r="P407" s="11">
        <f t="shared" si="111"/>
        <v>0</v>
      </c>
      <c r="Q407" s="1">
        <f t="shared" si="112"/>
        <v>66.816000000000003</v>
      </c>
      <c r="S407" s="14" t="str">
        <f t="shared" si="113"/>
        <v>A</v>
      </c>
      <c r="U407" s="1">
        <f t="shared" si="114"/>
        <v>66.816000000000003</v>
      </c>
      <c r="V407" s="1">
        <f t="shared" si="115"/>
        <v>386.06299999999999</v>
      </c>
      <c r="W407" s="1">
        <f t="shared" si="116"/>
        <v>0</v>
      </c>
      <c r="X407" s="20">
        <f t="shared" si="117"/>
        <v>0</v>
      </c>
      <c r="Y407" s="22">
        <f t="shared" si="118"/>
        <v>0</v>
      </c>
      <c r="AA407" s="47"/>
    </row>
    <row r="408" spans="1:27" hidden="1" x14ac:dyDescent="0.25">
      <c r="A408" s="57" t="s">
        <v>39</v>
      </c>
      <c r="B408" s="1">
        <v>73.215999999999994</v>
      </c>
      <c r="C408" s="1">
        <v>72.959999999999994</v>
      </c>
      <c r="D408" s="1">
        <v>426.62099999999998</v>
      </c>
      <c r="E408" s="1">
        <v>386.33199999999999</v>
      </c>
      <c r="G408" s="1">
        <f t="shared" si="102"/>
        <v>40.288999999999987</v>
      </c>
      <c r="H408" s="1">
        <f t="shared" si="103"/>
        <v>0.25600000000000023</v>
      </c>
      <c r="I408" s="2">
        <f t="shared" si="104"/>
        <v>409.55615999999998</v>
      </c>
      <c r="J408" s="2">
        <f t="shared" si="105"/>
        <v>401.02373999999998</v>
      </c>
      <c r="K408" s="2">
        <f t="shared" si="106"/>
        <v>392.49131999999997</v>
      </c>
      <c r="L408" s="10">
        <f t="shared" si="107"/>
        <v>0</v>
      </c>
      <c r="M408" s="73" t="str">
        <f t="shared" si="108"/>
        <v/>
      </c>
      <c r="N408">
        <f t="shared" si="109"/>
        <v>0</v>
      </c>
      <c r="O408" s="12">
        <f t="shared" si="110"/>
        <v>73.215999999999994</v>
      </c>
      <c r="P408" s="11">
        <f t="shared" si="111"/>
        <v>0</v>
      </c>
      <c r="Q408" s="1">
        <f t="shared" si="112"/>
        <v>73.215999999999994</v>
      </c>
      <c r="S408" s="14" t="str">
        <f t="shared" si="113"/>
        <v>A</v>
      </c>
      <c r="U408" s="1">
        <f t="shared" si="114"/>
        <v>73.215999999999994</v>
      </c>
      <c r="V408" s="1">
        <f t="shared" si="115"/>
        <v>386.33199999999999</v>
      </c>
      <c r="W408" s="1">
        <f t="shared" si="116"/>
        <v>0</v>
      </c>
      <c r="X408" s="20">
        <f t="shared" si="117"/>
        <v>0</v>
      </c>
      <c r="Y408" s="22">
        <f t="shared" si="118"/>
        <v>0</v>
      </c>
      <c r="AA408" s="47"/>
    </row>
    <row r="409" spans="1:27" hidden="1" x14ac:dyDescent="0.25">
      <c r="A409" s="57" t="s">
        <v>39</v>
      </c>
      <c r="B409" s="1">
        <v>66.944000000000003</v>
      </c>
      <c r="C409" s="1">
        <v>66.688000000000002</v>
      </c>
      <c r="D409" s="1">
        <v>427.55099999999999</v>
      </c>
      <c r="E409" s="1">
        <v>387.16300000000001</v>
      </c>
      <c r="G409" s="1">
        <f t="shared" si="102"/>
        <v>40.387999999999977</v>
      </c>
      <c r="H409" s="1">
        <f t="shared" si="103"/>
        <v>0.25600000000000023</v>
      </c>
      <c r="I409" s="2">
        <f t="shared" si="104"/>
        <v>410.44896</v>
      </c>
      <c r="J409" s="2">
        <f t="shared" si="105"/>
        <v>401.89794000000001</v>
      </c>
      <c r="K409" s="2">
        <f t="shared" si="106"/>
        <v>393.34692000000001</v>
      </c>
      <c r="L409" s="10">
        <f t="shared" si="107"/>
        <v>0</v>
      </c>
      <c r="M409" s="73" t="str">
        <f t="shared" si="108"/>
        <v/>
      </c>
      <c r="N409">
        <f t="shared" si="109"/>
        <v>0</v>
      </c>
      <c r="O409" s="12">
        <f t="shared" si="110"/>
        <v>66.944000000000003</v>
      </c>
      <c r="P409" s="11">
        <f t="shared" si="111"/>
        <v>0</v>
      </c>
      <c r="Q409" s="1">
        <f t="shared" si="112"/>
        <v>66.944000000000003</v>
      </c>
      <c r="S409" s="14" t="str">
        <f t="shared" si="113"/>
        <v>A</v>
      </c>
      <c r="U409" s="1">
        <f t="shared" si="114"/>
        <v>66.944000000000003</v>
      </c>
      <c r="V409" s="1">
        <f t="shared" si="115"/>
        <v>387.16300000000001</v>
      </c>
      <c r="W409" s="1">
        <f t="shared" si="116"/>
        <v>0</v>
      </c>
      <c r="X409" s="20">
        <f t="shared" si="117"/>
        <v>0</v>
      </c>
      <c r="Y409" s="22">
        <f t="shared" si="118"/>
        <v>0</v>
      </c>
      <c r="AA409" s="47"/>
    </row>
    <row r="410" spans="1:27" hidden="1" x14ac:dyDescent="0.25">
      <c r="A410" s="57" t="s">
        <v>39</v>
      </c>
      <c r="B410" s="1">
        <v>60.927999999999997</v>
      </c>
      <c r="C410" s="1">
        <v>60.671999999999997</v>
      </c>
      <c r="D410" s="1">
        <v>420.62</v>
      </c>
      <c r="E410" s="1">
        <v>380.86900000000003</v>
      </c>
      <c r="G410" s="1">
        <f t="shared" si="102"/>
        <v>39.750999999999976</v>
      </c>
      <c r="H410" s="1">
        <f t="shared" si="103"/>
        <v>0.25600000000000023</v>
      </c>
      <c r="I410" s="2">
        <f t="shared" si="104"/>
        <v>403.79520000000002</v>
      </c>
      <c r="J410" s="2">
        <f t="shared" si="105"/>
        <v>395.38279999999997</v>
      </c>
      <c r="K410" s="2">
        <f t="shared" si="106"/>
        <v>386.97039999999998</v>
      </c>
      <c r="L410" s="10">
        <f t="shared" si="107"/>
        <v>0</v>
      </c>
      <c r="M410" s="73" t="str">
        <f t="shared" si="108"/>
        <v/>
      </c>
      <c r="N410">
        <f t="shared" si="109"/>
        <v>0</v>
      </c>
      <c r="O410" s="12">
        <f t="shared" si="110"/>
        <v>60.927999999999997</v>
      </c>
      <c r="P410" s="11">
        <f t="shared" si="111"/>
        <v>0</v>
      </c>
      <c r="Q410" s="1">
        <f t="shared" si="112"/>
        <v>60.927999999999997</v>
      </c>
      <c r="S410" s="14" t="str">
        <f t="shared" si="113"/>
        <v>A</v>
      </c>
      <c r="U410" s="1">
        <f t="shared" si="114"/>
        <v>60.927999999999997</v>
      </c>
      <c r="V410" s="1">
        <f t="shared" si="115"/>
        <v>380.86900000000003</v>
      </c>
      <c r="W410" s="1">
        <f t="shared" si="116"/>
        <v>0</v>
      </c>
      <c r="X410" s="20">
        <f t="shared" si="117"/>
        <v>0</v>
      </c>
      <c r="Y410" s="22">
        <f t="shared" si="118"/>
        <v>0</v>
      </c>
      <c r="AA410" s="47"/>
    </row>
    <row r="411" spans="1:27" hidden="1" x14ac:dyDescent="0.25">
      <c r="A411" s="57" t="s">
        <v>39</v>
      </c>
      <c r="B411" s="1">
        <v>58.752000000000002</v>
      </c>
      <c r="C411" s="1">
        <v>58.624000000000002</v>
      </c>
      <c r="D411" s="1">
        <v>420.40499999999997</v>
      </c>
      <c r="E411" s="1">
        <v>380.67599999999999</v>
      </c>
      <c r="G411" s="1">
        <f t="shared" si="102"/>
        <v>39.728999999999985</v>
      </c>
      <c r="H411" s="1">
        <f t="shared" si="103"/>
        <v>0.12800000000000011</v>
      </c>
      <c r="I411" s="2">
        <f t="shared" si="104"/>
        <v>403.58879999999999</v>
      </c>
      <c r="J411" s="2">
        <f t="shared" si="105"/>
        <v>395.1807</v>
      </c>
      <c r="K411" s="2">
        <f t="shared" si="106"/>
        <v>386.77259999999995</v>
      </c>
      <c r="L411" s="10">
        <f t="shared" si="107"/>
        <v>0</v>
      </c>
      <c r="M411" s="73" t="str">
        <f t="shared" si="108"/>
        <v/>
      </c>
      <c r="N411">
        <f t="shared" si="109"/>
        <v>0</v>
      </c>
      <c r="O411" s="12">
        <f t="shared" si="110"/>
        <v>58.752000000000002</v>
      </c>
      <c r="P411" s="11">
        <f t="shared" si="111"/>
        <v>0</v>
      </c>
      <c r="Q411" s="1">
        <f t="shared" si="112"/>
        <v>58.752000000000002</v>
      </c>
      <c r="S411" s="14" t="str">
        <f t="shared" si="113"/>
        <v>A</v>
      </c>
      <c r="U411" s="1">
        <f t="shared" si="114"/>
        <v>58.752000000000002</v>
      </c>
      <c r="V411" s="1">
        <f t="shared" si="115"/>
        <v>380.67599999999999</v>
      </c>
      <c r="W411" s="1">
        <f t="shared" si="116"/>
        <v>0</v>
      </c>
      <c r="X411" s="20">
        <f t="shared" si="117"/>
        <v>0</v>
      </c>
      <c r="Y411" s="22">
        <f t="shared" si="118"/>
        <v>0</v>
      </c>
      <c r="AA411" s="47"/>
    </row>
    <row r="412" spans="1:27" hidden="1" x14ac:dyDescent="0.25">
      <c r="A412" s="57" t="s">
        <v>39</v>
      </c>
      <c r="B412" s="1">
        <v>44.287999999999997</v>
      </c>
      <c r="C412" s="1">
        <v>44.031999999999996</v>
      </c>
      <c r="D412" s="1">
        <v>420.08100000000002</v>
      </c>
      <c r="E412" s="1">
        <v>380.423</v>
      </c>
      <c r="G412" s="1">
        <f t="shared" si="102"/>
        <v>39.658000000000015</v>
      </c>
      <c r="H412" s="1">
        <f t="shared" si="103"/>
        <v>0.25600000000000023</v>
      </c>
      <c r="I412" s="2">
        <f t="shared" si="104"/>
        <v>403.27776</v>
      </c>
      <c r="J412" s="2">
        <f t="shared" si="105"/>
        <v>394.87614000000002</v>
      </c>
      <c r="K412" s="2">
        <f t="shared" si="106"/>
        <v>386.47451999999998</v>
      </c>
      <c r="L412" s="10">
        <f t="shared" si="107"/>
        <v>0</v>
      </c>
      <c r="M412" s="73" t="str">
        <f t="shared" si="108"/>
        <v/>
      </c>
      <c r="N412">
        <f t="shared" si="109"/>
        <v>0</v>
      </c>
      <c r="O412" s="12">
        <f t="shared" si="110"/>
        <v>44.287999999999997</v>
      </c>
      <c r="P412" s="11">
        <f t="shared" si="111"/>
        <v>0</v>
      </c>
      <c r="Q412" s="1">
        <f t="shared" si="112"/>
        <v>44.287999999999997</v>
      </c>
      <c r="S412" s="14" t="str">
        <f t="shared" si="113"/>
        <v>A</v>
      </c>
      <c r="U412" s="1">
        <f t="shared" si="114"/>
        <v>44.287999999999997</v>
      </c>
      <c r="V412" s="1">
        <f t="shared" si="115"/>
        <v>380.423</v>
      </c>
      <c r="W412" s="1">
        <f t="shared" si="116"/>
        <v>0</v>
      </c>
      <c r="X412" s="20">
        <f t="shared" si="117"/>
        <v>0</v>
      </c>
      <c r="Y412" s="22">
        <f t="shared" si="118"/>
        <v>0</v>
      </c>
      <c r="AA412" s="47"/>
    </row>
    <row r="413" spans="1:27" hidden="1" x14ac:dyDescent="0.25">
      <c r="A413" s="57" t="s">
        <v>39</v>
      </c>
      <c r="B413" s="1">
        <v>29.952000000000002</v>
      </c>
      <c r="C413" s="1">
        <v>29.696000000000002</v>
      </c>
      <c r="D413" s="1">
        <v>420.52199999999999</v>
      </c>
      <c r="E413" s="1">
        <v>380.86099999999999</v>
      </c>
      <c r="G413" s="1">
        <f t="shared" si="102"/>
        <v>39.661000000000001</v>
      </c>
      <c r="H413" s="1">
        <f t="shared" si="103"/>
        <v>0.25600000000000023</v>
      </c>
      <c r="I413" s="2">
        <f t="shared" si="104"/>
        <v>403.70112</v>
      </c>
      <c r="J413" s="2">
        <f t="shared" si="105"/>
        <v>395.29068000000001</v>
      </c>
      <c r="K413" s="2">
        <f t="shared" si="106"/>
        <v>386.88024000000001</v>
      </c>
      <c r="L413" s="10">
        <f t="shared" si="107"/>
        <v>0</v>
      </c>
      <c r="M413" s="73" t="str">
        <f t="shared" si="108"/>
        <v/>
      </c>
      <c r="N413">
        <f t="shared" si="109"/>
        <v>0</v>
      </c>
      <c r="O413" s="12">
        <f t="shared" si="110"/>
        <v>29.952000000000002</v>
      </c>
      <c r="P413" s="11">
        <f t="shared" si="111"/>
        <v>0</v>
      </c>
      <c r="Q413" s="1">
        <f t="shared" si="112"/>
        <v>29.952000000000002</v>
      </c>
      <c r="S413" s="14" t="str">
        <f t="shared" si="113"/>
        <v>A</v>
      </c>
      <c r="U413" s="1">
        <f t="shared" si="114"/>
        <v>29.952000000000002</v>
      </c>
      <c r="V413" s="1">
        <f t="shared" si="115"/>
        <v>380.86099999999999</v>
      </c>
      <c r="W413" s="1">
        <f t="shared" si="116"/>
        <v>0</v>
      </c>
      <c r="X413" s="20">
        <f t="shared" si="117"/>
        <v>0</v>
      </c>
      <c r="Y413" s="22">
        <f t="shared" si="118"/>
        <v>0</v>
      </c>
      <c r="AA413" s="47"/>
    </row>
    <row r="414" spans="1:27" hidden="1" x14ac:dyDescent="0.25">
      <c r="A414" s="57" t="s">
        <v>39</v>
      </c>
      <c r="B414" s="1">
        <v>28.288</v>
      </c>
      <c r="C414" s="1">
        <v>28.16</v>
      </c>
      <c r="D414" s="1">
        <v>421.01799999999997</v>
      </c>
      <c r="E414" s="1">
        <v>381.31700000000001</v>
      </c>
      <c r="G414" s="1">
        <f t="shared" si="102"/>
        <v>39.700999999999965</v>
      </c>
      <c r="H414" s="1">
        <f t="shared" si="103"/>
        <v>0.12800000000000011</v>
      </c>
      <c r="I414" s="2">
        <f t="shared" si="104"/>
        <v>404.17728</v>
      </c>
      <c r="J414" s="2">
        <f t="shared" si="105"/>
        <v>395.75691999999998</v>
      </c>
      <c r="K414" s="2">
        <f t="shared" si="106"/>
        <v>387.33655999999996</v>
      </c>
      <c r="L414" s="10">
        <f t="shared" si="107"/>
        <v>0</v>
      </c>
      <c r="M414" s="73" t="str">
        <f t="shared" si="108"/>
        <v/>
      </c>
      <c r="N414">
        <f t="shared" si="109"/>
        <v>0</v>
      </c>
      <c r="O414" s="12">
        <f t="shared" si="110"/>
        <v>28.288</v>
      </c>
      <c r="P414" s="11">
        <f t="shared" si="111"/>
        <v>0</v>
      </c>
      <c r="Q414" s="1">
        <f t="shared" si="112"/>
        <v>28.288</v>
      </c>
      <c r="S414" s="14" t="str">
        <f t="shared" si="113"/>
        <v>A</v>
      </c>
      <c r="U414" s="1">
        <f t="shared" si="114"/>
        <v>28.288</v>
      </c>
      <c r="V414" s="1">
        <f t="shared" si="115"/>
        <v>381.31700000000001</v>
      </c>
      <c r="W414" s="1">
        <f t="shared" si="116"/>
        <v>0</v>
      </c>
      <c r="X414" s="20">
        <f t="shared" si="117"/>
        <v>0</v>
      </c>
      <c r="Y414" s="22">
        <f t="shared" si="118"/>
        <v>0</v>
      </c>
      <c r="AA414" s="47"/>
    </row>
    <row r="415" spans="1:27" hidden="1" x14ac:dyDescent="0.25">
      <c r="A415" s="57" t="s">
        <v>39</v>
      </c>
      <c r="B415" s="1">
        <v>29.44</v>
      </c>
      <c r="C415" s="1">
        <v>29.184000000000001</v>
      </c>
      <c r="D415" s="1">
        <v>421.99099999999999</v>
      </c>
      <c r="E415" s="1">
        <v>382.19499999999999</v>
      </c>
      <c r="G415" s="1">
        <f t="shared" si="102"/>
        <v>39.795999999999992</v>
      </c>
      <c r="H415" s="1">
        <f t="shared" si="103"/>
        <v>0.25600000000000023</v>
      </c>
      <c r="I415" s="2">
        <f t="shared" si="104"/>
        <v>405.11135999999999</v>
      </c>
      <c r="J415" s="2">
        <f t="shared" si="105"/>
        <v>396.67153999999999</v>
      </c>
      <c r="K415" s="2">
        <f t="shared" si="106"/>
        <v>388.23172</v>
      </c>
      <c r="L415" s="10">
        <f t="shared" si="107"/>
        <v>0</v>
      </c>
      <c r="M415" s="73" t="str">
        <f t="shared" si="108"/>
        <v/>
      </c>
      <c r="N415">
        <f t="shared" si="109"/>
        <v>0</v>
      </c>
      <c r="O415" s="12">
        <f t="shared" si="110"/>
        <v>29.44</v>
      </c>
      <c r="P415" s="11">
        <f t="shared" si="111"/>
        <v>0</v>
      </c>
      <c r="Q415" s="1">
        <f t="shared" si="112"/>
        <v>29.44</v>
      </c>
      <c r="S415" s="14" t="str">
        <f t="shared" si="113"/>
        <v>A</v>
      </c>
      <c r="U415" s="1">
        <f t="shared" si="114"/>
        <v>29.44</v>
      </c>
      <c r="V415" s="1">
        <f t="shared" si="115"/>
        <v>382.19499999999999</v>
      </c>
      <c r="W415" s="1">
        <f t="shared" si="116"/>
        <v>0</v>
      </c>
      <c r="X415" s="20">
        <f t="shared" si="117"/>
        <v>0</v>
      </c>
      <c r="Y415" s="22">
        <f t="shared" si="118"/>
        <v>0</v>
      </c>
      <c r="AA415" s="47"/>
    </row>
    <row r="416" spans="1:27" hidden="1" x14ac:dyDescent="0.25">
      <c r="A416" s="57" t="s">
        <v>39</v>
      </c>
      <c r="B416" s="1">
        <v>28.544</v>
      </c>
      <c r="C416" s="1">
        <v>28.288</v>
      </c>
      <c r="D416" s="1">
        <v>423.12599999999998</v>
      </c>
      <c r="E416" s="1">
        <v>383.23</v>
      </c>
      <c r="G416" s="1">
        <f t="shared" si="102"/>
        <v>39.895999999999958</v>
      </c>
      <c r="H416" s="1">
        <f t="shared" si="103"/>
        <v>0.25600000000000023</v>
      </c>
      <c r="I416" s="2">
        <f t="shared" si="104"/>
        <v>406.20095999999995</v>
      </c>
      <c r="J416" s="2">
        <f t="shared" si="105"/>
        <v>397.73843999999997</v>
      </c>
      <c r="K416" s="2">
        <f t="shared" si="106"/>
        <v>389.27591999999999</v>
      </c>
      <c r="L416" s="10">
        <f t="shared" si="107"/>
        <v>0</v>
      </c>
      <c r="M416" s="73" t="str">
        <f t="shared" si="108"/>
        <v/>
      </c>
      <c r="N416">
        <f t="shared" si="109"/>
        <v>0</v>
      </c>
      <c r="O416" s="12">
        <f t="shared" si="110"/>
        <v>28.544</v>
      </c>
      <c r="P416" s="11">
        <f t="shared" si="111"/>
        <v>0</v>
      </c>
      <c r="Q416" s="1">
        <f t="shared" si="112"/>
        <v>28.544</v>
      </c>
      <c r="S416" s="14" t="str">
        <f t="shared" si="113"/>
        <v>A</v>
      </c>
      <c r="U416" s="1">
        <f t="shared" si="114"/>
        <v>28.544</v>
      </c>
      <c r="V416" s="1">
        <f t="shared" si="115"/>
        <v>383.23</v>
      </c>
      <c r="W416" s="1">
        <f t="shared" si="116"/>
        <v>0</v>
      </c>
      <c r="X416" s="20">
        <f t="shared" si="117"/>
        <v>0</v>
      </c>
      <c r="Y416" s="22">
        <f t="shared" si="118"/>
        <v>0</v>
      </c>
      <c r="AA416" s="47"/>
    </row>
    <row r="417" spans="1:34" x14ac:dyDescent="0.25">
      <c r="A417" s="57" t="s">
        <v>39</v>
      </c>
      <c r="B417" s="1">
        <v>27.648</v>
      </c>
      <c r="C417" s="1">
        <v>27.52</v>
      </c>
      <c r="D417" s="1">
        <v>423.98399999999998</v>
      </c>
      <c r="E417" s="1">
        <v>384.012</v>
      </c>
      <c r="G417" s="1">
        <f t="shared" si="102"/>
        <v>39.97199999999998</v>
      </c>
      <c r="H417" s="1">
        <f t="shared" si="103"/>
        <v>0.12800000000000011</v>
      </c>
      <c r="I417" s="2">
        <f t="shared" si="104"/>
        <v>407.02463999999998</v>
      </c>
      <c r="J417" s="2">
        <f t="shared" si="105"/>
        <v>398.54496</v>
      </c>
      <c r="K417" s="2">
        <f t="shared" si="106"/>
        <v>390.06527999999997</v>
      </c>
      <c r="L417" s="10">
        <f t="shared" si="107"/>
        <v>0</v>
      </c>
      <c r="M417" s="73" t="str">
        <f t="shared" si="108"/>
        <v/>
      </c>
      <c r="N417">
        <f t="shared" si="109"/>
        <v>0</v>
      </c>
      <c r="O417" s="12">
        <f t="shared" si="110"/>
        <v>27.648</v>
      </c>
      <c r="P417" s="11">
        <f t="shared" si="111"/>
        <v>0</v>
      </c>
      <c r="Q417" s="1">
        <f t="shared" si="112"/>
        <v>27.648</v>
      </c>
      <c r="S417" s="14" t="str">
        <f t="shared" si="113"/>
        <v>A</v>
      </c>
      <c r="U417" s="1">
        <f t="shared" si="114"/>
        <v>27.648</v>
      </c>
      <c r="V417" s="1">
        <f t="shared" si="115"/>
        <v>384.012</v>
      </c>
      <c r="W417" s="1">
        <f t="shared" si="116"/>
        <v>0</v>
      </c>
      <c r="X417" s="20">
        <f t="shared" si="117"/>
        <v>0</v>
      </c>
      <c r="Y417" s="22">
        <f t="shared" si="118"/>
        <v>0</v>
      </c>
      <c r="Z417" s="32" t="s">
        <v>40</v>
      </c>
      <c r="AA417" s="47"/>
      <c r="AB417" s="32" t="str">
        <f>A417</f>
        <v>JJJJ-MM-TT SS:MM:SS</v>
      </c>
      <c r="AC417" s="1">
        <f>SUM(U417:U440)</f>
        <v>716.54399999999998</v>
      </c>
      <c r="AD417" s="1">
        <f>AVERAGE(V417:V440)</f>
        <v>382.9828333333333</v>
      </c>
      <c r="AE417" s="1">
        <f>SUM(W417:W440)</f>
        <v>0</v>
      </c>
      <c r="AF417" s="1">
        <f>SUM(X417:X440)</f>
        <v>0</v>
      </c>
      <c r="AG417" s="35">
        <f>AVERAGE(Y417:Y440)</f>
        <v>0</v>
      </c>
      <c r="AH417" s="37" t="e">
        <f>DAY(A417)</f>
        <v>#VALUE!</v>
      </c>
    </row>
    <row r="418" spans="1:34" hidden="1" x14ac:dyDescent="0.25">
      <c r="A418" s="57" t="s">
        <v>39</v>
      </c>
      <c r="B418" s="1">
        <v>27.776</v>
      </c>
      <c r="C418" s="1">
        <v>27.52</v>
      </c>
      <c r="D418" s="1">
        <v>424.096</v>
      </c>
      <c r="E418" s="1">
        <v>384.12</v>
      </c>
      <c r="G418" s="1">
        <f t="shared" si="102"/>
        <v>39.975999999999999</v>
      </c>
      <c r="H418" s="1">
        <f t="shared" si="103"/>
        <v>0.25600000000000023</v>
      </c>
      <c r="I418" s="2">
        <f t="shared" si="104"/>
        <v>407.13216</v>
      </c>
      <c r="J418" s="2">
        <f t="shared" si="105"/>
        <v>398.65024</v>
      </c>
      <c r="K418" s="2">
        <f t="shared" si="106"/>
        <v>390.16831999999999</v>
      </c>
      <c r="L418" s="10">
        <f t="shared" si="107"/>
        <v>0</v>
      </c>
      <c r="M418" s="73" t="str">
        <f t="shared" si="108"/>
        <v/>
      </c>
      <c r="N418">
        <f t="shared" si="109"/>
        <v>0</v>
      </c>
      <c r="O418" s="12">
        <f t="shared" si="110"/>
        <v>27.776</v>
      </c>
      <c r="P418" s="11">
        <f t="shared" si="111"/>
        <v>0</v>
      </c>
      <c r="Q418" s="1">
        <f t="shared" si="112"/>
        <v>27.776</v>
      </c>
      <c r="S418" s="14" t="str">
        <f t="shared" si="113"/>
        <v>A</v>
      </c>
      <c r="U418" s="1">
        <f t="shared" si="114"/>
        <v>27.776</v>
      </c>
      <c r="V418" s="1">
        <f t="shared" si="115"/>
        <v>384.12</v>
      </c>
      <c r="W418" s="1">
        <f t="shared" si="116"/>
        <v>0</v>
      </c>
      <c r="X418" s="20">
        <f t="shared" si="117"/>
        <v>0</v>
      </c>
      <c r="Y418" s="22">
        <f t="shared" si="118"/>
        <v>0</v>
      </c>
      <c r="AA418" s="47"/>
    </row>
    <row r="419" spans="1:34" hidden="1" x14ac:dyDescent="0.25">
      <c r="A419" s="57" t="s">
        <v>39</v>
      </c>
      <c r="B419" s="1">
        <v>28.16</v>
      </c>
      <c r="C419" s="1">
        <v>27.904</v>
      </c>
      <c r="D419" s="1">
        <v>424.00200000000001</v>
      </c>
      <c r="E419" s="1">
        <v>384.03300000000002</v>
      </c>
      <c r="G419" s="1">
        <f t="shared" si="102"/>
        <v>39.968999999999994</v>
      </c>
      <c r="H419" s="1">
        <f t="shared" si="103"/>
        <v>0.25600000000000023</v>
      </c>
      <c r="I419" s="2">
        <f t="shared" si="104"/>
        <v>407.04192</v>
      </c>
      <c r="J419" s="2">
        <f t="shared" si="105"/>
        <v>398.56188000000003</v>
      </c>
      <c r="K419" s="2">
        <f t="shared" si="106"/>
        <v>390.08184</v>
      </c>
      <c r="L419" s="10">
        <f t="shared" si="107"/>
        <v>0</v>
      </c>
      <c r="M419" s="73" t="str">
        <f t="shared" si="108"/>
        <v/>
      </c>
      <c r="N419">
        <f t="shared" si="109"/>
        <v>0</v>
      </c>
      <c r="O419" s="12">
        <f t="shared" si="110"/>
        <v>28.16</v>
      </c>
      <c r="P419" s="11">
        <f t="shared" si="111"/>
        <v>0</v>
      </c>
      <c r="Q419" s="1">
        <f t="shared" si="112"/>
        <v>28.16</v>
      </c>
      <c r="S419" s="14" t="str">
        <f t="shared" si="113"/>
        <v>A</v>
      </c>
      <c r="U419" s="1">
        <f t="shared" si="114"/>
        <v>28.16</v>
      </c>
      <c r="V419" s="1">
        <f t="shared" si="115"/>
        <v>384.03300000000002</v>
      </c>
      <c r="W419" s="1">
        <f t="shared" si="116"/>
        <v>0</v>
      </c>
      <c r="X419" s="20">
        <f t="shared" si="117"/>
        <v>0</v>
      </c>
      <c r="Y419" s="22">
        <f t="shared" si="118"/>
        <v>0</v>
      </c>
      <c r="AA419" s="47"/>
    </row>
    <row r="420" spans="1:34" hidden="1" x14ac:dyDescent="0.25">
      <c r="A420" s="57" t="s">
        <v>39</v>
      </c>
      <c r="B420" s="1">
        <v>27.648</v>
      </c>
      <c r="C420" s="1">
        <v>27.391999999999999</v>
      </c>
      <c r="D420" s="1">
        <v>423.89299999999997</v>
      </c>
      <c r="E420" s="1">
        <v>383.94</v>
      </c>
      <c r="G420" s="1">
        <f t="shared" si="102"/>
        <v>39.952999999999975</v>
      </c>
      <c r="H420" s="1">
        <f t="shared" si="103"/>
        <v>0.25600000000000023</v>
      </c>
      <c r="I420" s="2">
        <f t="shared" si="104"/>
        <v>406.93727999999999</v>
      </c>
      <c r="J420" s="2">
        <f t="shared" si="105"/>
        <v>398.45941999999997</v>
      </c>
      <c r="K420" s="2">
        <f t="shared" si="106"/>
        <v>389.98155999999994</v>
      </c>
      <c r="L420" s="10">
        <f t="shared" si="107"/>
        <v>0</v>
      </c>
      <c r="M420" s="73" t="str">
        <f t="shared" si="108"/>
        <v/>
      </c>
      <c r="N420">
        <f t="shared" si="109"/>
        <v>0</v>
      </c>
      <c r="O420" s="12">
        <f t="shared" si="110"/>
        <v>27.648</v>
      </c>
      <c r="P420" s="11">
        <f t="shared" si="111"/>
        <v>0</v>
      </c>
      <c r="Q420" s="1">
        <f t="shared" si="112"/>
        <v>27.648</v>
      </c>
      <c r="S420" s="14" t="str">
        <f t="shared" si="113"/>
        <v>A</v>
      </c>
      <c r="U420" s="1">
        <f t="shared" si="114"/>
        <v>27.648</v>
      </c>
      <c r="V420" s="1">
        <f t="shared" si="115"/>
        <v>383.94</v>
      </c>
      <c r="W420" s="1">
        <f t="shared" si="116"/>
        <v>0</v>
      </c>
      <c r="X420" s="20">
        <f t="shared" si="117"/>
        <v>0</v>
      </c>
      <c r="Y420" s="22">
        <f t="shared" si="118"/>
        <v>0</v>
      </c>
      <c r="AA420" s="47"/>
    </row>
    <row r="421" spans="1:34" hidden="1" x14ac:dyDescent="0.25">
      <c r="A421" s="57" t="s">
        <v>39</v>
      </c>
      <c r="B421" s="1">
        <v>28.928000000000001</v>
      </c>
      <c r="C421" s="1">
        <v>28.8</v>
      </c>
      <c r="D421" s="1">
        <v>423.726</v>
      </c>
      <c r="E421" s="1">
        <v>383.78899999999999</v>
      </c>
      <c r="G421" s="1">
        <f t="shared" si="102"/>
        <v>39.937000000000012</v>
      </c>
      <c r="H421" s="1">
        <f t="shared" si="103"/>
        <v>0.12800000000000011</v>
      </c>
      <c r="I421" s="2">
        <f t="shared" si="104"/>
        <v>406.77695999999997</v>
      </c>
      <c r="J421" s="2">
        <f t="shared" si="105"/>
        <v>398.30243999999999</v>
      </c>
      <c r="K421" s="2">
        <f t="shared" si="106"/>
        <v>389.82792000000001</v>
      </c>
      <c r="L421" s="10">
        <f t="shared" si="107"/>
        <v>0</v>
      </c>
      <c r="M421" s="73" t="str">
        <f t="shared" si="108"/>
        <v/>
      </c>
      <c r="N421">
        <f t="shared" si="109"/>
        <v>0</v>
      </c>
      <c r="O421" s="12">
        <f t="shared" si="110"/>
        <v>28.928000000000001</v>
      </c>
      <c r="P421" s="11">
        <f t="shared" si="111"/>
        <v>0</v>
      </c>
      <c r="Q421" s="1">
        <f t="shared" si="112"/>
        <v>28.928000000000001</v>
      </c>
      <c r="S421" s="14" t="str">
        <f t="shared" si="113"/>
        <v>A</v>
      </c>
      <c r="U421" s="1">
        <f t="shared" si="114"/>
        <v>28.928000000000001</v>
      </c>
      <c r="V421" s="1">
        <f t="shared" si="115"/>
        <v>383.78899999999999</v>
      </c>
      <c r="W421" s="1">
        <f t="shared" si="116"/>
        <v>0</v>
      </c>
      <c r="X421" s="20">
        <f t="shared" si="117"/>
        <v>0</v>
      </c>
      <c r="Y421" s="22">
        <f t="shared" si="118"/>
        <v>0</v>
      </c>
      <c r="AA421" s="47"/>
    </row>
    <row r="422" spans="1:34" hidden="1" x14ac:dyDescent="0.25">
      <c r="A422" s="57" t="s">
        <v>39</v>
      </c>
      <c r="B422" s="1">
        <v>28.8</v>
      </c>
      <c r="C422" s="1">
        <v>28.544</v>
      </c>
      <c r="D422" s="1">
        <v>423.76400000000001</v>
      </c>
      <c r="E422" s="1">
        <v>383.82499999999999</v>
      </c>
      <c r="G422" s="1">
        <f t="shared" si="102"/>
        <v>39.939000000000021</v>
      </c>
      <c r="H422" s="1">
        <f t="shared" si="103"/>
        <v>0.25600000000000023</v>
      </c>
      <c r="I422" s="2">
        <f t="shared" si="104"/>
        <v>406.81344000000001</v>
      </c>
      <c r="J422" s="2">
        <f t="shared" si="105"/>
        <v>398.33816000000002</v>
      </c>
      <c r="K422" s="2">
        <f t="shared" si="106"/>
        <v>389.86288000000002</v>
      </c>
      <c r="L422" s="10">
        <f t="shared" si="107"/>
        <v>0</v>
      </c>
      <c r="M422" s="73" t="str">
        <f t="shared" si="108"/>
        <v/>
      </c>
      <c r="N422">
        <f t="shared" si="109"/>
        <v>0</v>
      </c>
      <c r="O422" s="12">
        <f t="shared" si="110"/>
        <v>28.8</v>
      </c>
      <c r="P422" s="11">
        <f t="shared" si="111"/>
        <v>0</v>
      </c>
      <c r="Q422" s="1">
        <f t="shared" si="112"/>
        <v>28.8</v>
      </c>
      <c r="S422" s="14" t="str">
        <f t="shared" si="113"/>
        <v>A</v>
      </c>
      <c r="U422" s="1">
        <f t="shared" si="114"/>
        <v>28.8</v>
      </c>
      <c r="V422" s="1">
        <f t="shared" si="115"/>
        <v>383.82499999999999</v>
      </c>
      <c r="W422" s="1">
        <f t="shared" si="116"/>
        <v>0</v>
      </c>
      <c r="X422" s="20">
        <f t="shared" si="117"/>
        <v>0</v>
      </c>
      <c r="Y422" s="22">
        <f t="shared" si="118"/>
        <v>0</v>
      </c>
      <c r="AA422" s="47"/>
    </row>
    <row r="423" spans="1:34" hidden="1" x14ac:dyDescent="0.25">
      <c r="A423" s="57" t="s">
        <v>39</v>
      </c>
      <c r="B423" s="1">
        <v>28.032</v>
      </c>
      <c r="C423" s="1">
        <v>27.776</v>
      </c>
      <c r="D423" s="1">
        <v>422.90899999999999</v>
      </c>
      <c r="E423" s="1">
        <v>383.06</v>
      </c>
      <c r="G423" s="1">
        <f t="shared" si="102"/>
        <v>39.84899999999999</v>
      </c>
      <c r="H423" s="1">
        <f t="shared" si="103"/>
        <v>0.25600000000000023</v>
      </c>
      <c r="I423" s="2">
        <f t="shared" si="104"/>
        <v>405.99263999999999</v>
      </c>
      <c r="J423" s="2">
        <f t="shared" si="105"/>
        <v>397.53445999999997</v>
      </c>
      <c r="K423" s="2">
        <f t="shared" si="106"/>
        <v>389.07628</v>
      </c>
      <c r="L423" s="10">
        <f t="shared" si="107"/>
        <v>0</v>
      </c>
      <c r="M423" s="73" t="str">
        <f t="shared" si="108"/>
        <v/>
      </c>
      <c r="N423">
        <f t="shared" si="109"/>
        <v>0</v>
      </c>
      <c r="O423" s="12">
        <f t="shared" si="110"/>
        <v>28.032</v>
      </c>
      <c r="P423" s="11">
        <f t="shared" si="111"/>
        <v>0</v>
      </c>
      <c r="Q423" s="1">
        <f t="shared" si="112"/>
        <v>28.032</v>
      </c>
      <c r="S423" s="14" t="str">
        <f t="shared" si="113"/>
        <v>A</v>
      </c>
      <c r="U423" s="1">
        <f t="shared" si="114"/>
        <v>28.032</v>
      </c>
      <c r="V423" s="1">
        <f t="shared" si="115"/>
        <v>383.06</v>
      </c>
      <c r="W423" s="1">
        <f t="shared" si="116"/>
        <v>0</v>
      </c>
      <c r="X423" s="20">
        <f t="shared" si="117"/>
        <v>0</v>
      </c>
      <c r="Y423" s="22">
        <f t="shared" si="118"/>
        <v>0</v>
      </c>
      <c r="AA423" s="47"/>
    </row>
    <row r="424" spans="1:34" hidden="1" x14ac:dyDescent="0.25">
      <c r="A424" s="57" t="s">
        <v>39</v>
      </c>
      <c r="B424" s="1">
        <v>36.607999999999997</v>
      </c>
      <c r="C424" s="1">
        <v>36.479999999999997</v>
      </c>
      <c r="D424" s="1">
        <v>422.322</v>
      </c>
      <c r="E424" s="1">
        <v>382.49700000000001</v>
      </c>
      <c r="G424" s="1">
        <f t="shared" si="102"/>
        <v>39.824999999999989</v>
      </c>
      <c r="H424" s="1">
        <f t="shared" si="103"/>
        <v>0.12800000000000011</v>
      </c>
      <c r="I424" s="2">
        <f t="shared" si="104"/>
        <v>405.42912000000001</v>
      </c>
      <c r="J424" s="2">
        <f t="shared" si="105"/>
        <v>396.98268000000002</v>
      </c>
      <c r="K424" s="2">
        <f t="shared" si="106"/>
        <v>388.53624000000002</v>
      </c>
      <c r="L424" s="10">
        <f t="shared" si="107"/>
        <v>0</v>
      </c>
      <c r="M424" s="73" t="str">
        <f t="shared" si="108"/>
        <v/>
      </c>
      <c r="N424">
        <f t="shared" si="109"/>
        <v>0</v>
      </c>
      <c r="O424" s="12">
        <f t="shared" si="110"/>
        <v>36.607999999999997</v>
      </c>
      <c r="P424" s="11">
        <f t="shared" si="111"/>
        <v>0</v>
      </c>
      <c r="Q424" s="1">
        <f t="shared" si="112"/>
        <v>36.607999999999997</v>
      </c>
      <c r="S424" s="14" t="str">
        <f t="shared" si="113"/>
        <v>A</v>
      </c>
      <c r="U424" s="1">
        <f t="shared" si="114"/>
        <v>36.607999999999997</v>
      </c>
      <c r="V424" s="1">
        <f t="shared" si="115"/>
        <v>382.49700000000001</v>
      </c>
      <c r="W424" s="1">
        <f t="shared" si="116"/>
        <v>0</v>
      </c>
      <c r="X424" s="20">
        <f t="shared" si="117"/>
        <v>0</v>
      </c>
      <c r="Y424" s="22">
        <f t="shared" si="118"/>
        <v>0</v>
      </c>
      <c r="AA424" s="47"/>
    </row>
    <row r="425" spans="1:34" hidden="1" x14ac:dyDescent="0.25">
      <c r="A425" s="57" t="s">
        <v>39</v>
      </c>
      <c r="B425" s="1">
        <v>50.432000000000002</v>
      </c>
      <c r="C425" s="1">
        <v>50.176000000000002</v>
      </c>
      <c r="D425" s="1">
        <v>421.517</v>
      </c>
      <c r="E425" s="1">
        <v>381.72800000000001</v>
      </c>
      <c r="G425" s="1">
        <f t="shared" si="102"/>
        <v>39.788999999999987</v>
      </c>
      <c r="H425" s="1">
        <f t="shared" si="103"/>
        <v>0.25600000000000023</v>
      </c>
      <c r="I425" s="2">
        <f t="shared" si="104"/>
        <v>404.65631999999999</v>
      </c>
      <c r="J425" s="2">
        <f t="shared" si="105"/>
        <v>396.22597999999999</v>
      </c>
      <c r="K425" s="2">
        <f t="shared" si="106"/>
        <v>387.79563999999999</v>
      </c>
      <c r="L425" s="10">
        <f t="shared" si="107"/>
        <v>0</v>
      </c>
      <c r="M425" s="73" t="str">
        <f t="shared" si="108"/>
        <v/>
      </c>
      <c r="N425">
        <f t="shared" si="109"/>
        <v>0</v>
      </c>
      <c r="O425" s="12">
        <f t="shared" si="110"/>
        <v>50.432000000000002</v>
      </c>
      <c r="P425" s="11">
        <f t="shared" si="111"/>
        <v>0</v>
      </c>
      <c r="Q425" s="1">
        <f t="shared" si="112"/>
        <v>50.432000000000002</v>
      </c>
      <c r="S425" s="14" t="str">
        <f t="shared" si="113"/>
        <v>A</v>
      </c>
      <c r="U425" s="1">
        <f t="shared" si="114"/>
        <v>50.432000000000002</v>
      </c>
      <c r="V425" s="1">
        <f t="shared" si="115"/>
        <v>381.72800000000001</v>
      </c>
      <c r="W425" s="1">
        <f t="shared" si="116"/>
        <v>0</v>
      </c>
      <c r="X425" s="20">
        <f t="shared" si="117"/>
        <v>0</v>
      </c>
      <c r="Y425" s="22">
        <f t="shared" si="118"/>
        <v>0</v>
      </c>
      <c r="AA425" s="47"/>
    </row>
    <row r="426" spans="1:34" hidden="1" x14ac:dyDescent="0.25">
      <c r="A426" s="57" t="s">
        <v>39</v>
      </c>
      <c r="B426" s="1">
        <v>48.256</v>
      </c>
      <c r="C426" s="1">
        <v>48.128</v>
      </c>
      <c r="D426" s="1">
        <v>421.18799999999999</v>
      </c>
      <c r="E426" s="1">
        <v>381.428</v>
      </c>
      <c r="G426" s="1">
        <f t="shared" si="102"/>
        <v>39.759999999999991</v>
      </c>
      <c r="H426" s="1">
        <f t="shared" si="103"/>
        <v>0.12800000000000011</v>
      </c>
      <c r="I426" s="2">
        <f t="shared" si="104"/>
        <v>404.34048000000001</v>
      </c>
      <c r="J426" s="2">
        <f t="shared" si="105"/>
        <v>395.91672</v>
      </c>
      <c r="K426" s="2">
        <f t="shared" si="106"/>
        <v>387.49295999999998</v>
      </c>
      <c r="L426" s="10">
        <f t="shared" si="107"/>
        <v>0</v>
      </c>
      <c r="M426" s="73" t="str">
        <f t="shared" si="108"/>
        <v/>
      </c>
      <c r="N426">
        <f t="shared" si="109"/>
        <v>0</v>
      </c>
      <c r="O426" s="12">
        <f t="shared" si="110"/>
        <v>48.256</v>
      </c>
      <c r="P426" s="11">
        <f t="shared" si="111"/>
        <v>0</v>
      </c>
      <c r="Q426" s="1">
        <f t="shared" si="112"/>
        <v>48.256</v>
      </c>
      <c r="S426" s="14" t="str">
        <f t="shared" si="113"/>
        <v>A</v>
      </c>
      <c r="U426" s="1">
        <f t="shared" si="114"/>
        <v>48.256</v>
      </c>
      <c r="V426" s="1">
        <f t="shared" si="115"/>
        <v>381.428</v>
      </c>
      <c r="W426" s="1">
        <f t="shared" si="116"/>
        <v>0</v>
      </c>
      <c r="X426" s="20">
        <f t="shared" si="117"/>
        <v>0</v>
      </c>
      <c r="Y426" s="22">
        <f t="shared" si="118"/>
        <v>0</v>
      </c>
      <c r="AA426" s="47"/>
    </row>
    <row r="427" spans="1:34" hidden="1" x14ac:dyDescent="0.25">
      <c r="A427" s="57" t="s">
        <v>39</v>
      </c>
      <c r="B427" s="1">
        <v>52.351999999999997</v>
      </c>
      <c r="C427" s="1">
        <v>52.095999999999997</v>
      </c>
      <c r="D427" s="1">
        <v>420.19799999999998</v>
      </c>
      <c r="E427" s="1">
        <v>380.54500000000002</v>
      </c>
      <c r="G427" s="1">
        <f t="shared" si="102"/>
        <v>39.652999999999963</v>
      </c>
      <c r="H427" s="1">
        <f t="shared" si="103"/>
        <v>0.25600000000000023</v>
      </c>
      <c r="I427" s="2">
        <f t="shared" si="104"/>
        <v>403.39007999999995</v>
      </c>
      <c r="J427" s="2">
        <f t="shared" si="105"/>
        <v>394.98611999999997</v>
      </c>
      <c r="K427" s="2">
        <f t="shared" si="106"/>
        <v>386.58215999999999</v>
      </c>
      <c r="L427" s="10">
        <f t="shared" si="107"/>
        <v>0</v>
      </c>
      <c r="M427" s="73" t="str">
        <f t="shared" si="108"/>
        <v/>
      </c>
      <c r="N427">
        <f t="shared" si="109"/>
        <v>0</v>
      </c>
      <c r="O427" s="12">
        <f t="shared" si="110"/>
        <v>52.351999999999997</v>
      </c>
      <c r="P427" s="11">
        <f t="shared" si="111"/>
        <v>0</v>
      </c>
      <c r="Q427" s="1">
        <f t="shared" si="112"/>
        <v>52.351999999999997</v>
      </c>
      <c r="S427" s="14" t="str">
        <f t="shared" si="113"/>
        <v>A</v>
      </c>
      <c r="U427" s="1">
        <f t="shared" si="114"/>
        <v>52.351999999999997</v>
      </c>
      <c r="V427" s="1">
        <f t="shared" si="115"/>
        <v>380.54500000000002</v>
      </c>
      <c r="W427" s="1">
        <f t="shared" si="116"/>
        <v>0</v>
      </c>
      <c r="X427" s="20">
        <f t="shared" si="117"/>
        <v>0</v>
      </c>
      <c r="Y427" s="22">
        <f t="shared" si="118"/>
        <v>0</v>
      </c>
      <c r="AA427" s="47"/>
    </row>
    <row r="428" spans="1:34" hidden="1" x14ac:dyDescent="0.25">
      <c r="A428" s="57" t="s">
        <v>39</v>
      </c>
      <c r="B428" s="1">
        <v>45.311999999999998</v>
      </c>
      <c r="C428" s="1">
        <v>45.055999999999997</v>
      </c>
      <c r="D428" s="1">
        <v>419.25200000000001</v>
      </c>
      <c r="E428" s="1">
        <v>379.863</v>
      </c>
      <c r="G428" s="1">
        <f t="shared" si="102"/>
        <v>39.38900000000001</v>
      </c>
      <c r="H428" s="1">
        <f t="shared" si="103"/>
        <v>0.25600000000000023</v>
      </c>
      <c r="I428" s="2">
        <f t="shared" si="104"/>
        <v>402.48192</v>
      </c>
      <c r="J428" s="2">
        <f t="shared" si="105"/>
        <v>394.09688</v>
      </c>
      <c r="K428" s="2">
        <f t="shared" si="106"/>
        <v>385.71184</v>
      </c>
      <c r="L428" s="10">
        <f t="shared" si="107"/>
        <v>0</v>
      </c>
      <c r="M428" s="73" t="str">
        <f t="shared" si="108"/>
        <v/>
      </c>
      <c r="N428">
        <f t="shared" si="109"/>
        <v>0</v>
      </c>
      <c r="O428" s="12">
        <f t="shared" si="110"/>
        <v>45.311999999999998</v>
      </c>
      <c r="P428" s="11">
        <f t="shared" si="111"/>
        <v>0</v>
      </c>
      <c r="Q428" s="1">
        <f t="shared" si="112"/>
        <v>45.311999999999998</v>
      </c>
      <c r="S428" s="14" t="str">
        <f t="shared" si="113"/>
        <v>A</v>
      </c>
      <c r="U428" s="1">
        <f t="shared" si="114"/>
        <v>45.311999999999998</v>
      </c>
      <c r="V428" s="1">
        <f t="shared" si="115"/>
        <v>379.863</v>
      </c>
      <c r="W428" s="1">
        <f t="shared" si="116"/>
        <v>0</v>
      </c>
      <c r="X428" s="20">
        <f t="shared" si="117"/>
        <v>0</v>
      </c>
      <c r="Y428" s="22">
        <f t="shared" si="118"/>
        <v>0</v>
      </c>
      <c r="AA428" s="47"/>
    </row>
    <row r="429" spans="1:34" hidden="1" x14ac:dyDescent="0.25">
      <c r="A429" s="57" t="s">
        <v>39</v>
      </c>
      <c r="B429" s="1">
        <v>39.936</v>
      </c>
      <c r="C429" s="1">
        <v>39.808</v>
      </c>
      <c r="D429" s="1">
        <v>424.839</v>
      </c>
      <c r="E429" s="1">
        <v>384.774</v>
      </c>
      <c r="G429" s="1">
        <f t="shared" si="102"/>
        <v>40.064999999999998</v>
      </c>
      <c r="H429" s="1">
        <f t="shared" si="103"/>
        <v>0.12800000000000011</v>
      </c>
      <c r="I429" s="2">
        <f t="shared" si="104"/>
        <v>407.84544</v>
      </c>
      <c r="J429" s="2">
        <f t="shared" si="105"/>
        <v>399.34866</v>
      </c>
      <c r="K429" s="2">
        <f t="shared" si="106"/>
        <v>390.85187999999999</v>
      </c>
      <c r="L429" s="10">
        <f t="shared" si="107"/>
        <v>0</v>
      </c>
      <c r="M429" s="73" t="str">
        <f t="shared" si="108"/>
        <v/>
      </c>
      <c r="N429">
        <f t="shared" si="109"/>
        <v>0</v>
      </c>
      <c r="O429" s="12">
        <f t="shared" si="110"/>
        <v>39.936</v>
      </c>
      <c r="P429" s="11">
        <f t="shared" si="111"/>
        <v>0</v>
      </c>
      <c r="Q429" s="1">
        <f t="shared" si="112"/>
        <v>39.936</v>
      </c>
      <c r="S429" s="14" t="str">
        <f t="shared" si="113"/>
        <v>A</v>
      </c>
      <c r="U429" s="1">
        <f t="shared" si="114"/>
        <v>39.936</v>
      </c>
      <c r="V429" s="1">
        <f t="shared" si="115"/>
        <v>384.774</v>
      </c>
      <c r="W429" s="1">
        <f t="shared" si="116"/>
        <v>0</v>
      </c>
      <c r="X429" s="20">
        <f t="shared" si="117"/>
        <v>0</v>
      </c>
      <c r="Y429" s="22">
        <f t="shared" si="118"/>
        <v>0</v>
      </c>
      <c r="AA429" s="47"/>
    </row>
    <row r="430" spans="1:34" hidden="1" x14ac:dyDescent="0.25">
      <c r="A430" s="57" t="s">
        <v>39</v>
      </c>
      <c r="B430" s="1">
        <v>36.351999999999997</v>
      </c>
      <c r="C430" s="1">
        <v>36.095999999999997</v>
      </c>
      <c r="D430" s="1">
        <v>425.03300000000002</v>
      </c>
      <c r="E430" s="1">
        <v>385.03300000000002</v>
      </c>
      <c r="G430" s="1">
        <f t="shared" si="102"/>
        <v>40</v>
      </c>
      <c r="H430" s="1">
        <f t="shared" si="103"/>
        <v>0.25600000000000023</v>
      </c>
      <c r="I430" s="2">
        <f t="shared" si="104"/>
        <v>408.03167999999999</v>
      </c>
      <c r="J430" s="2">
        <f t="shared" si="105"/>
        <v>399.53102000000001</v>
      </c>
      <c r="K430" s="2">
        <f t="shared" si="106"/>
        <v>391.03036000000003</v>
      </c>
      <c r="L430" s="10">
        <f t="shared" si="107"/>
        <v>0</v>
      </c>
      <c r="M430" s="73" t="str">
        <f t="shared" si="108"/>
        <v/>
      </c>
      <c r="N430">
        <f t="shared" si="109"/>
        <v>0</v>
      </c>
      <c r="O430" s="12">
        <f t="shared" si="110"/>
        <v>36.351999999999997</v>
      </c>
      <c r="P430" s="11">
        <f t="shared" si="111"/>
        <v>0</v>
      </c>
      <c r="Q430" s="1">
        <f t="shared" si="112"/>
        <v>36.351999999999997</v>
      </c>
      <c r="S430" s="14" t="str">
        <f t="shared" si="113"/>
        <v>A</v>
      </c>
      <c r="U430" s="1">
        <f t="shared" si="114"/>
        <v>36.351999999999997</v>
      </c>
      <c r="V430" s="1">
        <f t="shared" si="115"/>
        <v>385.03300000000002</v>
      </c>
      <c r="W430" s="1">
        <f t="shared" si="116"/>
        <v>0</v>
      </c>
      <c r="X430" s="20">
        <f t="shared" si="117"/>
        <v>0</v>
      </c>
      <c r="Y430" s="22">
        <f t="shared" si="118"/>
        <v>0</v>
      </c>
      <c r="AA430" s="47"/>
    </row>
    <row r="431" spans="1:34" hidden="1" x14ac:dyDescent="0.25">
      <c r="A431" s="57" t="s">
        <v>39</v>
      </c>
      <c r="B431" s="1">
        <v>26.495999999999999</v>
      </c>
      <c r="C431" s="1">
        <v>26.24</v>
      </c>
      <c r="D431" s="1">
        <v>425.94799999999998</v>
      </c>
      <c r="E431" s="1">
        <v>385.83100000000002</v>
      </c>
      <c r="G431" s="1">
        <f t="shared" si="102"/>
        <v>40.116999999999962</v>
      </c>
      <c r="H431" s="1">
        <f t="shared" si="103"/>
        <v>0.25600000000000023</v>
      </c>
      <c r="I431" s="2">
        <f t="shared" si="104"/>
        <v>408.91007999999999</v>
      </c>
      <c r="J431" s="2">
        <f t="shared" si="105"/>
        <v>400.39112</v>
      </c>
      <c r="K431" s="2">
        <f t="shared" si="106"/>
        <v>391.87216000000001</v>
      </c>
      <c r="L431" s="10">
        <f t="shared" si="107"/>
        <v>0</v>
      </c>
      <c r="M431" s="73" t="str">
        <f t="shared" si="108"/>
        <v/>
      </c>
      <c r="N431">
        <f t="shared" si="109"/>
        <v>0</v>
      </c>
      <c r="O431" s="12">
        <f t="shared" si="110"/>
        <v>26.495999999999999</v>
      </c>
      <c r="P431" s="11">
        <f t="shared" si="111"/>
        <v>0</v>
      </c>
      <c r="Q431" s="1">
        <f t="shared" si="112"/>
        <v>26.495999999999999</v>
      </c>
      <c r="S431" s="14" t="str">
        <f t="shared" si="113"/>
        <v>A</v>
      </c>
      <c r="U431" s="1">
        <f t="shared" si="114"/>
        <v>26.495999999999999</v>
      </c>
      <c r="V431" s="1">
        <f t="shared" si="115"/>
        <v>385.83100000000002</v>
      </c>
      <c r="W431" s="1">
        <f t="shared" si="116"/>
        <v>0</v>
      </c>
      <c r="X431" s="20">
        <f t="shared" si="117"/>
        <v>0</v>
      </c>
      <c r="Y431" s="22">
        <f t="shared" si="118"/>
        <v>0</v>
      </c>
      <c r="AA431" s="47"/>
    </row>
    <row r="432" spans="1:34" hidden="1" x14ac:dyDescent="0.25">
      <c r="A432" s="57" t="s">
        <v>39</v>
      </c>
      <c r="B432" s="1">
        <v>24.576000000000001</v>
      </c>
      <c r="C432" s="1">
        <v>24.32</v>
      </c>
      <c r="D432" s="1">
        <v>427.17200000000003</v>
      </c>
      <c r="E432" s="1">
        <v>386.93599999999998</v>
      </c>
      <c r="G432" s="1">
        <f t="shared" si="102"/>
        <v>40.236000000000047</v>
      </c>
      <c r="H432" s="1">
        <f t="shared" si="103"/>
        <v>0.25600000000000023</v>
      </c>
      <c r="I432" s="2">
        <f t="shared" si="104"/>
        <v>410.08512000000002</v>
      </c>
      <c r="J432" s="2">
        <f t="shared" si="105"/>
        <v>401.54168000000004</v>
      </c>
      <c r="K432" s="2">
        <f t="shared" si="106"/>
        <v>392.99824000000001</v>
      </c>
      <c r="L432" s="10">
        <f t="shared" si="107"/>
        <v>0</v>
      </c>
      <c r="M432" s="73" t="str">
        <f t="shared" si="108"/>
        <v/>
      </c>
      <c r="N432">
        <f t="shared" si="109"/>
        <v>0</v>
      </c>
      <c r="O432" s="12">
        <f t="shared" si="110"/>
        <v>24.576000000000001</v>
      </c>
      <c r="P432" s="11">
        <f t="shared" si="111"/>
        <v>0</v>
      </c>
      <c r="Q432" s="1">
        <f t="shared" si="112"/>
        <v>24.576000000000001</v>
      </c>
      <c r="S432" s="14" t="str">
        <f t="shared" si="113"/>
        <v>A</v>
      </c>
      <c r="U432" s="1">
        <f t="shared" si="114"/>
        <v>24.576000000000001</v>
      </c>
      <c r="V432" s="1">
        <f t="shared" si="115"/>
        <v>386.93599999999998</v>
      </c>
      <c r="W432" s="1">
        <f t="shared" si="116"/>
        <v>0</v>
      </c>
      <c r="X432" s="20">
        <f t="shared" si="117"/>
        <v>0</v>
      </c>
      <c r="Y432" s="22">
        <f t="shared" si="118"/>
        <v>0</v>
      </c>
      <c r="AA432" s="47"/>
    </row>
    <row r="433" spans="1:34" hidden="1" x14ac:dyDescent="0.25">
      <c r="A433" s="57" t="s">
        <v>39</v>
      </c>
      <c r="B433" s="1">
        <v>24.448</v>
      </c>
      <c r="C433" s="1">
        <v>24.192</v>
      </c>
      <c r="D433" s="1">
        <v>428.61200000000002</v>
      </c>
      <c r="E433" s="1">
        <v>388.21499999999997</v>
      </c>
      <c r="G433" s="1">
        <f t="shared" si="102"/>
        <v>40.397000000000048</v>
      </c>
      <c r="H433" s="1">
        <f t="shared" si="103"/>
        <v>0.25600000000000023</v>
      </c>
      <c r="I433" s="2">
        <f t="shared" si="104"/>
        <v>411.46752000000004</v>
      </c>
      <c r="J433" s="2">
        <f t="shared" si="105"/>
        <v>402.89528000000001</v>
      </c>
      <c r="K433" s="2">
        <f t="shared" si="106"/>
        <v>394.32303999999999</v>
      </c>
      <c r="L433" s="10">
        <f t="shared" si="107"/>
        <v>0</v>
      </c>
      <c r="M433" s="73" t="str">
        <f t="shared" si="108"/>
        <v/>
      </c>
      <c r="N433">
        <f t="shared" si="109"/>
        <v>0</v>
      </c>
      <c r="O433" s="12">
        <f t="shared" si="110"/>
        <v>24.448</v>
      </c>
      <c r="P433" s="11">
        <f t="shared" si="111"/>
        <v>0</v>
      </c>
      <c r="Q433" s="1">
        <f t="shared" si="112"/>
        <v>24.448</v>
      </c>
      <c r="S433" s="14" t="str">
        <f t="shared" si="113"/>
        <v>A</v>
      </c>
      <c r="U433" s="1">
        <f t="shared" si="114"/>
        <v>24.448</v>
      </c>
      <c r="V433" s="1">
        <f t="shared" si="115"/>
        <v>388.21499999999997</v>
      </c>
      <c r="W433" s="1">
        <f t="shared" si="116"/>
        <v>0</v>
      </c>
      <c r="X433" s="20">
        <f t="shared" si="117"/>
        <v>0</v>
      </c>
      <c r="Y433" s="22">
        <f t="shared" si="118"/>
        <v>0</v>
      </c>
      <c r="AA433" s="47"/>
    </row>
    <row r="434" spans="1:34" hidden="1" x14ac:dyDescent="0.25">
      <c r="A434" s="57" t="s">
        <v>39</v>
      </c>
      <c r="B434" s="1">
        <v>24.32</v>
      </c>
      <c r="C434" s="1">
        <v>24.192</v>
      </c>
      <c r="D434" s="1">
        <v>422.262</v>
      </c>
      <c r="E434" s="1">
        <v>382.45400000000001</v>
      </c>
      <c r="G434" s="1">
        <f t="shared" si="102"/>
        <v>39.807999999999993</v>
      </c>
      <c r="H434" s="1">
        <f t="shared" si="103"/>
        <v>0.12800000000000011</v>
      </c>
      <c r="I434" s="2">
        <f t="shared" si="104"/>
        <v>405.37151999999998</v>
      </c>
      <c r="J434" s="2">
        <f t="shared" si="105"/>
        <v>396.92628000000002</v>
      </c>
      <c r="K434" s="2">
        <f t="shared" si="106"/>
        <v>388.48104000000001</v>
      </c>
      <c r="L434" s="10">
        <f t="shared" si="107"/>
        <v>0</v>
      </c>
      <c r="M434" s="73" t="str">
        <f t="shared" si="108"/>
        <v/>
      </c>
      <c r="N434">
        <f t="shared" si="109"/>
        <v>0</v>
      </c>
      <c r="O434" s="12">
        <f t="shared" si="110"/>
        <v>24.32</v>
      </c>
      <c r="P434" s="11">
        <f t="shared" si="111"/>
        <v>0</v>
      </c>
      <c r="Q434" s="1">
        <f t="shared" si="112"/>
        <v>24.32</v>
      </c>
      <c r="S434" s="14" t="str">
        <f t="shared" si="113"/>
        <v>A</v>
      </c>
      <c r="U434" s="1">
        <f t="shared" si="114"/>
        <v>24.32</v>
      </c>
      <c r="V434" s="1">
        <f t="shared" si="115"/>
        <v>382.45400000000001</v>
      </c>
      <c r="W434" s="1">
        <f t="shared" si="116"/>
        <v>0</v>
      </c>
      <c r="X434" s="20">
        <f t="shared" si="117"/>
        <v>0</v>
      </c>
      <c r="Y434" s="22">
        <f t="shared" si="118"/>
        <v>0</v>
      </c>
      <c r="AA434" s="47"/>
    </row>
    <row r="435" spans="1:34" hidden="1" x14ac:dyDescent="0.25">
      <c r="A435" s="57" t="s">
        <v>39</v>
      </c>
      <c r="B435" s="1">
        <v>23.552</v>
      </c>
      <c r="C435" s="1">
        <v>23.423999999999999</v>
      </c>
      <c r="D435" s="1">
        <v>421.42599999999999</v>
      </c>
      <c r="E435" s="1">
        <v>381.69799999999998</v>
      </c>
      <c r="G435" s="1">
        <f t="shared" si="102"/>
        <v>39.728000000000009</v>
      </c>
      <c r="H435" s="1">
        <f t="shared" si="103"/>
        <v>0.12800000000000011</v>
      </c>
      <c r="I435" s="2">
        <f t="shared" si="104"/>
        <v>404.56896</v>
      </c>
      <c r="J435" s="2">
        <f t="shared" si="105"/>
        <v>396.14044000000001</v>
      </c>
      <c r="K435" s="2">
        <f t="shared" si="106"/>
        <v>387.71191999999996</v>
      </c>
      <c r="L435" s="10">
        <f t="shared" si="107"/>
        <v>0</v>
      </c>
      <c r="M435" s="73" t="str">
        <f t="shared" si="108"/>
        <v/>
      </c>
      <c r="N435">
        <f t="shared" si="109"/>
        <v>0</v>
      </c>
      <c r="O435" s="12">
        <f t="shared" si="110"/>
        <v>23.552</v>
      </c>
      <c r="P435" s="11">
        <f t="shared" si="111"/>
        <v>0</v>
      </c>
      <c r="Q435" s="1">
        <f t="shared" si="112"/>
        <v>23.552</v>
      </c>
      <c r="S435" s="14" t="str">
        <f t="shared" si="113"/>
        <v>A</v>
      </c>
      <c r="U435" s="1">
        <f t="shared" si="114"/>
        <v>23.552</v>
      </c>
      <c r="V435" s="1">
        <f t="shared" si="115"/>
        <v>381.69799999999998</v>
      </c>
      <c r="W435" s="1">
        <f t="shared" si="116"/>
        <v>0</v>
      </c>
      <c r="X435" s="20">
        <f t="shared" si="117"/>
        <v>0</v>
      </c>
      <c r="Y435" s="22">
        <f t="shared" si="118"/>
        <v>0</v>
      </c>
      <c r="AA435" s="47"/>
    </row>
    <row r="436" spans="1:34" hidden="1" x14ac:dyDescent="0.25">
      <c r="A436" s="57" t="s">
        <v>39</v>
      </c>
      <c r="B436" s="1">
        <v>19.584</v>
      </c>
      <c r="C436" s="1">
        <v>19.2</v>
      </c>
      <c r="D436" s="1">
        <v>419.86399999999998</v>
      </c>
      <c r="E436" s="1">
        <v>380.29399999999998</v>
      </c>
      <c r="G436" s="1">
        <f t="shared" si="102"/>
        <v>39.569999999999993</v>
      </c>
      <c r="H436" s="1">
        <f t="shared" si="103"/>
        <v>0.38400000000000034</v>
      </c>
      <c r="I436" s="2">
        <f t="shared" si="104"/>
        <v>403.06943999999999</v>
      </c>
      <c r="J436" s="2">
        <f t="shared" si="105"/>
        <v>394.67215999999996</v>
      </c>
      <c r="K436" s="2">
        <f t="shared" si="106"/>
        <v>386.27488</v>
      </c>
      <c r="L436" s="10">
        <f t="shared" si="107"/>
        <v>0</v>
      </c>
      <c r="M436" s="73" t="str">
        <f t="shared" si="108"/>
        <v/>
      </c>
      <c r="N436">
        <f t="shared" si="109"/>
        <v>0</v>
      </c>
      <c r="O436" s="12">
        <f t="shared" si="110"/>
        <v>19.584</v>
      </c>
      <c r="P436" s="11">
        <f t="shared" si="111"/>
        <v>0</v>
      </c>
      <c r="Q436" s="1">
        <f t="shared" si="112"/>
        <v>19.584</v>
      </c>
      <c r="S436" s="14" t="str">
        <f t="shared" si="113"/>
        <v>A</v>
      </c>
      <c r="U436" s="1">
        <f t="shared" si="114"/>
        <v>19.584</v>
      </c>
      <c r="V436" s="1">
        <f t="shared" si="115"/>
        <v>380.29399999999998</v>
      </c>
      <c r="W436" s="1">
        <f t="shared" si="116"/>
        <v>0</v>
      </c>
      <c r="X436" s="20">
        <f t="shared" si="117"/>
        <v>0</v>
      </c>
      <c r="Y436" s="22">
        <f t="shared" si="118"/>
        <v>0</v>
      </c>
      <c r="AA436" s="47"/>
    </row>
    <row r="437" spans="1:34" hidden="1" x14ac:dyDescent="0.25">
      <c r="A437" s="57" t="s">
        <v>39</v>
      </c>
      <c r="B437" s="1">
        <v>16.256</v>
      </c>
      <c r="C437" s="1">
        <v>16.128</v>
      </c>
      <c r="D437" s="1">
        <v>418.79700000000003</v>
      </c>
      <c r="E437" s="1">
        <v>379.334</v>
      </c>
      <c r="G437" s="1">
        <f t="shared" si="102"/>
        <v>39.463000000000022</v>
      </c>
      <c r="H437" s="1">
        <f t="shared" si="103"/>
        <v>0.12800000000000011</v>
      </c>
      <c r="I437" s="2">
        <f t="shared" si="104"/>
        <v>402.04512</v>
      </c>
      <c r="J437" s="2">
        <f t="shared" si="105"/>
        <v>393.66918000000004</v>
      </c>
      <c r="K437" s="2">
        <f t="shared" si="106"/>
        <v>385.29324000000003</v>
      </c>
      <c r="L437" s="10">
        <f t="shared" si="107"/>
        <v>0</v>
      </c>
      <c r="M437" s="73" t="str">
        <f t="shared" si="108"/>
        <v/>
      </c>
      <c r="N437">
        <f t="shared" si="109"/>
        <v>0</v>
      </c>
      <c r="O437" s="12">
        <f t="shared" si="110"/>
        <v>16.256</v>
      </c>
      <c r="P437" s="11">
        <f t="shared" si="111"/>
        <v>0</v>
      </c>
      <c r="Q437" s="1">
        <f t="shared" si="112"/>
        <v>16.256</v>
      </c>
      <c r="S437" s="14" t="str">
        <f t="shared" si="113"/>
        <v>A</v>
      </c>
      <c r="U437" s="1">
        <f t="shared" si="114"/>
        <v>16.256</v>
      </c>
      <c r="V437" s="1">
        <f t="shared" si="115"/>
        <v>379.334</v>
      </c>
      <c r="W437" s="1">
        <f t="shared" si="116"/>
        <v>0</v>
      </c>
      <c r="X437" s="20">
        <f t="shared" si="117"/>
        <v>0</v>
      </c>
      <c r="Y437" s="22">
        <f t="shared" si="118"/>
        <v>0</v>
      </c>
      <c r="AA437" s="47"/>
    </row>
    <row r="438" spans="1:34" hidden="1" x14ac:dyDescent="0.25">
      <c r="A438" s="57" t="s">
        <v>39</v>
      </c>
      <c r="B438" s="1">
        <v>17.024000000000001</v>
      </c>
      <c r="C438" s="1">
        <v>16.896000000000001</v>
      </c>
      <c r="D438" s="1">
        <v>418.858</v>
      </c>
      <c r="E438" s="1">
        <v>379.39299999999997</v>
      </c>
      <c r="G438" s="1">
        <f t="shared" si="102"/>
        <v>39.465000000000032</v>
      </c>
      <c r="H438" s="1">
        <f t="shared" si="103"/>
        <v>0.12800000000000011</v>
      </c>
      <c r="I438" s="2">
        <f t="shared" si="104"/>
        <v>402.10368</v>
      </c>
      <c r="J438" s="2">
        <f t="shared" si="105"/>
        <v>393.72651999999999</v>
      </c>
      <c r="K438" s="2">
        <f t="shared" si="106"/>
        <v>385.34935999999999</v>
      </c>
      <c r="L438" s="10">
        <f t="shared" si="107"/>
        <v>0</v>
      </c>
      <c r="M438" s="73" t="str">
        <f t="shared" si="108"/>
        <v/>
      </c>
      <c r="N438">
        <f t="shared" si="109"/>
        <v>0</v>
      </c>
      <c r="O438" s="12">
        <f t="shared" si="110"/>
        <v>17.024000000000001</v>
      </c>
      <c r="P438" s="11">
        <f t="shared" si="111"/>
        <v>0</v>
      </c>
      <c r="Q438" s="1">
        <f t="shared" si="112"/>
        <v>17.024000000000001</v>
      </c>
      <c r="S438" s="14" t="str">
        <f t="shared" si="113"/>
        <v>A</v>
      </c>
      <c r="U438" s="1">
        <f t="shared" si="114"/>
        <v>17.024000000000001</v>
      </c>
      <c r="V438" s="1">
        <f t="shared" si="115"/>
        <v>379.39299999999997</v>
      </c>
      <c r="W438" s="1">
        <f t="shared" si="116"/>
        <v>0</v>
      </c>
      <c r="X438" s="20">
        <f t="shared" si="117"/>
        <v>0</v>
      </c>
      <c r="Y438" s="22">
        <f t="shared" si="118"/>
        <v>0</v>
      </c>
      <c r="AA438" s="47"/>
    </row>
    <row r="439" spans="1:34" hidden="1" x14ac:dyDescent="0.25">
      <c r="A439" s="57" t="s">
        <v>39</v>
      </c>
      <c r="B439" s="1">
        <v>17.408000000000001</v>
      </c>
      <c r="C439" s="1">
        <v>17.024000000000001</v>
      </c>
      <c r="D439" s="1">
        <v>421.673</v>
      </c>
      <c r="E439" s="1">
        <v>381.94299999999998</v>
      </c>
      <c r="G439" s="1">
        <f t="shared" si="102"/>
        <v>39.730000000000018</v>
      </c>
      <c r="H439" s="1">
        <f t="shared" si="103"/>
        <v>0.38400000000000034</v>
      </c>
      <c r="I439" s="2">
        <f t="shared" si="104"/>
        <v>404.80608000000001</v>
      </c>
      <c r="J439" s="2">
        <f t="shared" si="105"/>
        <v>396.37261999999998</v>
      </c>
      <c r="K439" s="2">
        <f t="shared" si="106"/>
        <v>387.93916000000002</v>
      </c>
      <c r="L439" s="10">
        <f t="shared" si="107"/>
        <v>0</v>
      </c>
      <c r="M439" s="73" t="str">
        <f t="shared" si="108"/>
        <v/>
      </c>
      <c r="N439">
        <f t="shared" si="109"/>
        <v>0</v>
      </c>
      <c r="O439" s="12">
        <f t="shared" si="110"/>
        <v>17.408000000000001</v>
      </c>
      <c r="P439" s="11">
        <f t="shared" si="111"/>
        <v>0</v>
      </c>
      <c r="Q439" s="1">
        <f t="shared" si="112"/>
        <v>17.408000000000001</v>
      </c>
      <c r="S439" s="14" t="str">
        <f t="shared" si="113"/>
        <v>A</v>
      </c>
      <c r="U439" s="1">
        <f t="shared" si="114"/>
        <v>17.408000000000001</v>
      </c>
      <c r="V439" s="1">
        <f t="shared" si="115"/>
        <v>381.94299999999998</v>
      </c>
      <c r="W439" s="1">
        <f t="shared" si="116"/>
        <v>0</v>
      </c>
      <c r="X439" s="20">
        <f t="shared" si="117"/>
        <v>0</v>
      </c>
      <c r="Y439" s="22">
        <f t="shared" si="118"/>
        <v>0</v>
      </c>
      <c r="AA439" s="47"/>
    </row>
    <row r="440" spans="1:34" hidden="1" x14ac:dyDescent="0.25">
      <c r="A440" s="57" t="s">
        <v>39</v>
      </c>
      <c r="B440" s="1">
        <v>16.64</v>
      </c>
      <c r="C440" s="1">
        <v>16.512</v>
      </c>
      <c r="D440" s="1">
        <v>422.666</v>
      </c>
      <c r="E440" s="1">
        <v>382.84300000000002</v>
      </c>
      <c r="G440" s="1">
        <f t="shared" si="102"/>
        <v>39.822999999999979</v>
      </c>
      <c r="H440" s="1">
        <f t="shared" si="103"/>
        <v>0.12800000000000011</v>
      </c>
      <c r="I440" s="2">
        <f t="shared" si="104"/>
        <v>405.75936000000002</v>
      </c>
      <c r="J440" s="2">
        <f t="shared" si="105"/>
        <v>397.30604</v>
      </c>
      <c r="K440" s="2">
        <f t="shared" si="106"/>
        <v>388.85271999999998</v>
      </c>
      <c r="L440" s="10">
        <f t="shared" si="107"/>
        <v>0</v>
      </c>
      <c r="M440" s="73" t="str">
        <f t="shared" si="108"/>
        <v/>
      </c>
      <c r="N440">
        <f t="shared" si="109"/>
        <v>0</v>
      </c>
      <c r="O440" s="12">
        <f t="shared" si="110"/>
        <v>16.64</v>
      </c>
      <c r="P440" s="11">
        <f t="shared" si="111"/>
        <v>0</v>
      </c>
      <c r="Q440" s="1">
        <f t="shared" si="112"/>
        <v>16.64</v>
      </c>
      <c r="S440" s="14" t="str">
        <f t="shared" si="113"/>
        <v>A</v>
      </c>
      <c r="U440" s="1">
        <f t="shared" si="114"/>
        <v>16.64</v>
      </c>
      <c r="V440" s="1">
        <f t="shared" si="115"/>
        <v>382.84300000000002</v>
      </c>
      <c r="W440" s="1">
        <f t="shared" si="116"/>
        <v>0</v>
      </c>
      <c r="X440" s="20">
        <f t="shared" si="117"/>
        <v>0</v>
      </c>
      <c r="Y440" s="22">
        <f t="shared" si="118"/>
        <v>0</v>
      </c>
      <c r="AA440" s="47"/>
    </row>
    <row r="441" spans="1:34" x14ac:dyDescent="0.25">
      <c r="A441" s="57" t="s">
        <v>39</v>
      </c>
      <c r="B441" s="1">
        <v>21.76</v>
      </c>
      <c r="C441" s="1">
        <v>21.504000000000001</v>
      </c>
      <c r="D441" s="1">
        <v>422.41399999999999</v>
      </c>
      <c r="E441" s="1">
        <v>382.61099999999999</v>
      </c>
      <c r="G441" s="1">
        <f t="shared" si="102"/>
        <v>39.802999999999997</v>
      </c>
      <c r="H441" s="1">
        <f t="shared" si="103"/>
        <v>0.25600000000000023</v>
      </c>
      <c r="I441" s="2">
        <f t="shared" si="104"/>
        <v>405.51743999999997</v>
      </c>
      <c r="J441" s="2">
        <f t="shared" si="105"/>
        <v>397.06916000000001</v>
      </c>
      <c r="K441" s="2">
        <f t="shared" si="106"/>
        <v>388.62088</v>
      </c>
      <c r="L441" s="10">
        <f t="shared" si="107"/>
        <v>0</v>
      </c>
      <c r="M441" s="73" t="str">
        <f t="shared" si="108"/>
        <v/>
      </c>
      <c r="N441">
        <f t="shared" si="109"/>
        <v>0</v>
      </c>
      <c r="O441" s="12">
        <f t="shared" si="110"/>
        <v>21.76</v>
      </c>
      <c r="P441" s="11">
        <f t="shared" si="111"/>
        <v>0</v>
      </c>
      <c r="Q441" s="1">
        <f t="shared" si="112"/>
        <v>21.76</v>
      </c>
      <c r="S441" s="14" t="str">
        <f t="shared" si="113"/>
        <v>A</v>
      </c>
      <c r="U441" s="1">
        <f t="shared" si="114"/>
        <v>21.76</v>
      </c>
      <c r="V441" s="1">
        <f t="shared" si="115"/>
        <v>382.61099999999999</v>
      </c>
      <c r="W441" s="1">
        <f t="shared" si="116"/>
        <v>0</v>
      </c>
      <c r="X441" s="20">
        <f t="shared" si="117"/>
        <v>0</v>
      </c>
      <c r="Y441" s="22">
        <f t="shared" si="118"/>
        <v>0</v>
      </c>
      <c r="Z441" s="32" t="s">
        <v>40</v>
      </c>
      <c r="AA441" s="47"/>
      <c r="AB441" s="32" t="str">
        <f>A441</f>
        <v>JJJJ-MM-TT SS:MM:SS</v>
      </c>
      <c r="AC441" s="1">
        <f>SUM(U441:U464)</f>
        <v>3201.2799999999997</v>
      </c>
      <c r="AD441" s="1">
        <f>AVERAGE(V441:V464)</f>
        <v>382.28845833333338</v>
      </c>
      <c r="AE441" s="1">
        <f>SUM(W441:W464)</f>
        <v>113.643829957712</v>
      </c>
      <c r="AF441" s="1">
        <f>SUM(X441:X464)</f>
        <v>49.435066031604727</v>
      </c>
      <c r="AG441" s="35">
        <f>AVERAGE(Y441:Y464)</f>
        <v>0.75</v>
      </c>
      <c r="AH441" s="37" t="e">
        <f>DAY(A441)</f>
        <v>#VALUE!</v>
      </c>
    </row>
    <row r="442" spans="1:34" hidden="1" x14ac:dyDescent="0.25">
      <c r="A442" s="57" t="s">
        <v>39</v>
      </c>
      <c r="B442" s="1">
        <v>21.888000000000002</v>
      </c>
      <c r="C442" s="1">
        <v>21.76</v>
      </c>
      <c r="D442" s="1">
        <v>422.988</v>
      </c>
      <c r="E442" s="1">
        <v>383.13400000000001</v>
      </c>
      <c r="G442" s="1">
        <f t="shared" si="102"/>
        <v>39.853999999999985</v>
      </c>
      <c r="H442" s="1">
        <f t="shared" si="103"/>
        <v>0.12800000000000011</v>
      </c>
      <c r="I442" s="2">
        <f t="shared" si="104"/>
        <v>406.06848000000002</v>
      </c>
      <c r="J442" s="2">
        <f t="shared" si="105"/>
        <v>397.60872000000001</v>
      </c>
      <c r="K442" s="2">
        <f t="shared" si="106"/>
        <v>389.14895999999999</v>
      </c>
      <c r="L442" s="10">
        <f t="shared" si="107"/>
        <v>0</v>
      </c>
      <c r="M442" s="73" t="str">
        <f t="shared" si="108"/>
        <v/>
      </c>
      <c r="N442">
        <f t="shared" si="109"/>
        <v>0</v>
      </c>
      <c r="O442" s="12">
        <f t="shared" si="110"/>
        <v>21.888000000000002</v>
      </c>
      <c r="P442" s="11">
        <f t="shared" si="111"/>
        <v>0</v>
      </c>
      <c r="Q442" s="1">
        <f t="shared" si="112"/>
        <v>21.888000000000002</v>
      </c>
      <c r="S442" s="14" t="str">
        <f t="shared" si="113"/>
        <v>A</v>
      </c>
      <c r="U442" s="1">
        <f t="shared" si="114"/>
        <v>21.888000000000002</v>
      </c>
      <c r="V442" s="1">
        <f t="shared" si="115"/>
        <v>383.13400000000001</v>
      </c>
      <c r="W442" s="1">
        <f t="shared" si="116"/>
        <v>0</v>
      </c>
      <c r="X442" s="20">
        <f t="shared" si="117"/>
        <v>0</v>
      </c>
      <c r="Y442" s="22">
        <f t="shared" si="118"/>
        <v>0</v>
      </c>
      <c r="AA442" s="47"/>
    </row>
    <row r="443" spans="1:34" hidden="1" x14ac:dyDescent="0.25">
      <c r="A443" s="57" t="s">
        <v>39</v>
      </c>
      <c r="B443" s="1">
        <v>22.655999999999999</v>
      </c>
      <c r="C443" s="1">
        <v>22.4</v>
      </c>
      <c r="D443" s="1">
        <v>423.09300000000002</v>
      </c>
      <c r="E443" s="1">
        <v>383.23500000000001</v>
      </c>
      <c r="G443" s="1">
        <f t="shared" si="102"/>
        <v>39.858000000000004</v>
      </c>
      <c r="H443" s="1">
        <f t="shared" si="103"/>
        <v>0.25600000000000023</v>
      </c>
      <c r="I443" s="2">
        <f t="shared" si="104"/>
        <v>406.16928000000001</v>
      </c>
      <c r="J443" s="2">
        <f t="shared" si="105"/>
        <v>397.70742000000001</v>
      </c>
      <c r="K443" s="2">
        <f t="shared" si="106"/>
        <v>389.24556000000001</v>
      </c>
      <c r="L443" s="10">
        <f t="shared" si="107"/>
        <v>0</v>
      </c>
      <c r="M443" s="73" t="str">
        <f t="shared" si="108"/>
        <v/>
      </c>
      <c r="N443">
        <f t="shared" si="109"/>
        <v>0</v>
      </c>
      <c r="O443" s="12">
        <f t="shared" si="110"/>
        <v>22.655999999999999</v>
      </c>
      <c r="P443" s="11">
        <f t="shared" si="111"/>
        <v>0</v>
      </c>
      <c r="Q443" s="1">
        <f t="shared" si="112"/>
        <v>22.655999999999999</v>
      </c>
      <c r="S443" s="14" t="str">
        <f t="shared" si="113"/>
        <v>A</v>
      </c>
      <c r="U443" s="1">
        <f t="shared" si="114"/>
        <v>22.655999999999999</v>
      </c>
      <c r="V443" s="1">
        <f t="shared" si="115"/>
        <v>383.23500000000001</v>
      </c>
      <c r="W443" s="1">
        <f t="shared" si="116"/>
        <v>0</v>
      </c>
      <c r="X443" s="20">
        <f t="shared" si="117"/>
        <v>0</v>
      </c>
      <c r="Y443" s="22">
        <f t="shared" si="118"/>
        <v>0</v>
      </c>
      <c r="AA443" s="47"/>
    </row>
    <row r="444" spans="1:34" hidden="1" x14ac:dyDescent="0.25">
      <c r="A444" s="57" t="s">
        <v>39</v>
      </c>
      <c r="B444" s="1">
        <v>22.271999999999998</v>
      </c>
      <c r="C444" s="1">
        <v>22.015999999999998</v>
      </c>
      <c r="D444" s="1">
        <v>422.714</v>
      </c>
      <c r="E444" s="1">
        <v>382.89400000000001</v>
      </c>
      <c r="G444" s="1">
        <f t="shared" si="102"/>
        <v>39.819999999999993</v>
      </c>
      <c r="H444" s="1">
        <f t="shared" si="103"/>
        <v>0.25600000000000023</v>
      </c>
      <c r="I444" s="2">
        <f t="shared" si="104"/>
        <v>405.80543999999998</v>
      </c>
      <c r="J444" s="2">
        <f t="shared" si="105"/>
        <v>397.35115999999999</v>
      </c>
      <c r="K444" s="2">
        <f t="shared" si="106"/>
        <v>388.89688000000001</v>
      </c>
      <c r="L444" s="10">
        <f t="shared" si="107"/>
        <v>0</v>
      </c>
      <c r="M444" s="73" t="str">
        <f t="shared" si="108"/>
        <v/>
      </c>
      <c r="N444">
        <f t="shared" si="109"/>
        <v>0</v>
      </c>
      <c r="O444" s="12">
        <f t="shared" si="110"/>
        <v>22.271999999999998</v>
      </c>
      <c r="P444" s="11">
        <f t="shared" si="111"/>
        <v>0</v>
      </c>
      <c r="Q444" s="1">
        <f t="shared" si="112"/>
        <v>22.271999999999998</v>
      </c>
      <c r="S444" s="14" t="str">
        <f t="shared" si="113"/>
        <v>A</v>
      </c>
      <c r="U444" s="1">
        <f t="shared" si="114"/>
        <v>22.271999999999998</v>
      </c>
      <c r="V444" s="1">
        <f t="shared" si="115"/>
        <v>382.89400000000001</v>
      </c>
      <c r="W444" s="1">
        <f t="shared" si="116"/>
        <v>0</v>
      </c>
      <c r="X444" s="20">
        <f t="shared" si="117"/>
        <v>0</v>
      </c>
      <c r="Y444" s="22">
        <f t="shared" si="118"/>
        <v>0</v>
      </c>
      <c r="AA444" s="47"/>
    </row>
    <row r="445" spans="1:34" hidden="1" x14ac:dyDescent="0.25">
      <c r="A445" s="57" t="s">
        <v>39</v>
      </c>
      <c r="B445" s="1">
        <v>22.655999999999999</v>
      </c>
      <c r="C445" s="1">
        <v>22.4</v>
      </c>
      <c r="D445" s="1">
        <v>421.62099999999998</v>
      </c>
      <c r="E445" s="1">
        <v>381.90899999999999</v>
      </c>
      <c r="G445" s="1">
        <f t="shared" si="102"/>
        <v>39.711999999999989</v>
      </c>
      <c r="H445" s="1">
        <f t="shared" si="103"/>
        <v>0.25600000000000023</v>
      </c>
      <c r="I445" s="2">
        <f t="shared" si="104"/>
        <v>404.75615999999997</v>
      </c>
      <c r="J445" s="2">
        <f t="shared" si="105"/>
        <v>396.32373999999999</v>
      </c>
      <c r="K445" s="2">
        <f t="shared" si="106"/>
        <v>387.89131999999995</v>
      </c>
      <c r="L445" s="10">
        <f t="shared" si="107"/>
        <v>0</v>
      </c>
      <c r="M445" s="73" t="str">
        <f t="shared" si="108"/>
        <v/>
      </c>
      <c r="N445">
        <f t="shared" si="109"/>
        <v>0</v>
      </c>
      <c r="O445" s="12">
        <f t="shared" si="110"/>
        <v>22.655999999999999</v>
      </c>
      <c r="P445" s="11">
        <f t="shared" si="111"/>
        <v>0</v>
      </c>
      <c r="Q445" s="1">
        <f t="shared" si="112"/>
        <v>22.655999999999999</v>
      </c>
      <c r="S445" s="14" t="str">
        <f t="shared" si="113"/>
        <v>A</v>
      </c>
      <c r="U445" s="1">
        <f t="shared" si="114"/>
        <v>22.655999999999999</v>
      </c>
      <c r="V445" s="1">
        <f t="shared" si="115"/>
        <v>381.90899999999999</v>
      </c>
      <c r="W445" s="1">
        <f t="shared" si="116"/>
        <v>0</v>
      </c>
      <c r="X445" s="20">
        <f t="shared" si="117"/>
        <v>0</v>
      </c>
      <c r="Y445" s="22">
        <f t="shared" si="118"/>
        <v>0</v>
      </c>
      <c r="AA445" s="47"/>
    </row>
    <row r="446" spans="1:34" hidden="1" x14ac:dyDescent="0.25">
      <c r="A446" s="57" t="s">
        <v>39</v>
      </c>
      <c r="B446" s="1">
        <v>49.152000000000001</v>
      </c>
      <c r="C446" s="1">
        <v>49.024000000000001</v>
      </c>
      <c r="D446" s="1">
        <v>419.12599999999998</v>
      </c>
      <c r="E446" s="1">
        <v>379.637</v>
      </c>
      <c r="G446" s="1">
        <f t="shared" si="102"/>
        <v>39.488999999999976</v>
      </c>
      <c r="H446" s="1">
        <f t="shared" si="103"/>
        <v>0.12800000000000011</v>
      </c>
      <c r="I446" s="2">
        <f t="shared" si="104"/>
        <v>402.36095999999998</v>
      </c>
      <c r="J446" s="2">
        <f t="shared" si="105"/>
        <v>393.97843999999998</v>
      </c>
      <c r="K446" s="2">
        <f t="shared" si="106"/>
        <v>385.59591999999998</v>
      </c>
      <c r="L446" s="10">
        <f t="shared" si="107"/>
        <v>0</v>
      </c>
      <c r="M446" s="73" t="str">
        <f t="shared" si="108"/>
        <v/>
      </c>
      <c r="N446">
        <f t="shared" si="109"/>
        <v>0</v>
      </c>
      <c r="O446" s="12">
        <f t="shared" si="110"/>
        <v>49.152000000000001</v>
      </c>
      <c r="P446" s="11">
        <f t="shared" si="111"/>
        <v>0</v>
      </c>
      <c r="Q446" s="1">
        <f t="shared" si="112"/>
        <v>49.152000000000001</v>
      </c>
      <c r="S446" s="14" t="str">
        <f t="shared" si="113"/>
        <v>A</v>
      </c>
      <c r="U446" s="1">
        <f t="shared" si="114"/>
        <v>49.152000000000001</v>
      </c>
      <c r="V446" s="1">
        <f t="shared" si="115"/>
        <v>379.637</v>
      </c>
      <c r="W446" s="1">
        <f t="shared" si="116"/>
        <v>0</v>
      </c>
      <c r="X446" s="20">
        <f t="shared" si="117"/>
        <v>0</v>
      </c>
      <c r="Y446" s="22">
        <f t="shared" si="118"/>
        <v>0</v>
      </c>
      <c r="AA446" s="47"/>
    </row>
    <row r="447" spans="1:34" hidden="1" x14ac:dyDescent="0.25">
      <c r="A447" s="57" t="s">
        <v>39</v>
      </c>
      <c r="B447" s="1">
        <v>111.36</v>
      </c>
      <c r="C447" s="1">
        <v>111.104</v>
      </c>
      <c r="D447" s="1">
        <v>419.089</v>
      </c>
      <c r="E447" s="1">
        <v>380.04300000000001</v>
      </c>
      <c r="G447" s="1">
        <f t="shared" si="102"/>
        <v>39.045999999999992</v>
      </c>
      <c r="H447" s="1">
        <f t="shared" si="103"/>
        <v>0.25600000000000023</v>
      </c>
      <c r="I447" s="2">
        <f t="shared" si="104"/>
        <v>402.32544000000001</v>
      </c>
      <c r="J447" s="2">
        <f t="shared" si="105"/>
        <v>393.94366000000002</v>
      </c>
      <c r="K447" s="2">
        <f t="shared" si="106"/>
        <v>385.56187999999997</v>
      </c>
      <c r="L447" s="10">
        <f t="shared" si="107"/>
        <v>0</v>
      </c>
      <c r="M447" s="73" t="str">
        <f t="shared" si="108"/>
        <v/>
      </c>
      <c r="N447">
        <f t="shared" si="109"/>
        <v>0</v>
      </c>
      <c r="O447" s="12">
        <f t="shared" si="110"/>
        <v>111.36</v>
      </c>
      <c r="P447" s="11">
        <f t="shared" si="111"/>
        <v>0</v>
      </c>
      <c r="Q447" s="1">
        <f t="shared" si="112"/>
        <v>111.36</v>
      </c>
      <c r="S447" s="14" t="str">
        <f t="shared" si="113"/>
        <v>A</v>
      </c>
      <c r="U447" s="1">
        <f t="shared" si="114"/>
        <v>111.36</v>
      </c>
      <c r="V447" s="1">
        <f t="shared" si="115"/>
        <v>380.04300000000001</v>
      </c>
      <c r="W447" s="1">
        <f t="shared" si="116"/>
        <v>0</v>
      </c>
      <c r="X447" s="20">
        <f t="shared" si="117"/>
        <v>0</v>
      </c>
      <c r="Y447" s="22">
        <f t="shared" si="118"/>
        <v>0</v>
      </c>
      <c r="AA447" s="47"/>
    </row>
    <row r="448" spans="1:34" hidden="1" x14ac:dyDescent="0.25">
      <c r="A448" s="57" t="s">
        <v>39</v>
      </c>
      <c r="B448" s="1">
        <v>162.94399999999999</v>
      </c>
      <c r="C448" s="1">
        <v>162.68799999999999</v>
      </c>
      <c r="D448" s="1">
        <v>416.40600000000001</v>
      </c>
      <c r="E448" s="1">
        <v>381.6</v>
      </c>
      <c r="G448" s="1">
        <f t="shared" si="102"/>
        <v>34.805999999999983</v>
      </c>
      <c r="H448" s="1">
        <f t="shared" si="103"/>
        <v>0.25600000000000023</v>
      </c>
      <c r="I448" s="2">
        <f t="shared" si="104"/>
        <v>399.74975999999998</v>
      </c>
      <c r="J448" s="2">
        <f t="shared" si="105"/>
        <v>391.42164000000002</v>
      </c>
      <c r="K448" s="2">
        <f t="shared" si="106"/>
        <v>383.09352000000001</v>
      </c>
      <c r="L448" s="10">
        <f t="shared" si="107"/>
        <v>3</v>
      </c>
      <c r="M448" s="73">
        <f t="shared" si="108"/>
        <v>3</v>
      </c>
      <c r="N448">
        <f t="shared" si="109"/>
        <v>3</v>
      </c>
      <c r="O448" s="12">
        <f t="shared" si="110"/>
        <v>181.33095926997549</v>
      </c>
      <c r="P448" s="11">
        <f t="shared" si="111"/>
        <v>18.386959269975506</v>
      </c>
      <c r="Q448" s="1">
        <f t="shared" si="112"/>
        <v>162.94399999999999</v>
      </c>
      <c r="S448" s="14" t="str">
        <f t="shared" si="113"/>
        <v>A</v>
      </c>
      <c r="U448" s="1">
        <f t="shared" si="114"/>
        <v>162.94399999999999</v>
      </c>
      <c r="V448" s="1">
        <f t="shared" si="115"/>
        <v>381.6</v>
      </c>
      <c r="W448" s="1">
        <f t="shared" si="116"/>
        <v>18.386959269975506</v>
      </c>
      <c r="X448" s="20">
        <f t="shared" si="117"/>
        <v>7.9983272824393454</v>
      </c>
      <c r="Y448" s="22">
        <f t="shared" si="118"/>
        <v>3</v>
      </c>
      <c r="AA448" s="47"/>
    </row>
    <row r="449" spans="1:27" hidden="1" x14ac:dyDescent="0.25">
      <c r="A449" s="57" t="s">
        <v>39</v>
      </c>
      <c r="B449" s="1">
        <v>178.17599999999999</v>
      </c>
      <c r="C449" s="1">
        <v>177.792</v>
      </c>
      <c r="D449" s="1">
        <v>416.52499999999998</v>
      </c>
      <c r="E449" s="1">
        <v>382.65199999999999</v>
      </c>
      <c r="G449" s="1">
        <f t="shared" si="102"/>
        <v>33.87299999999999</v>
      </c>
      <c r="H449" s="1">
        <f t="shared" si="103"/>
        <v>0.38399999999998613</v>
      </c>
      <c r="I449" s="2">
        <f t="shared" si="104"/>
        <v>399.86399999999998</v>
      </c>
      <c r="J449" s="2">
        <f t="shared" si="105"/>
        <v>391.5335</v>
      </c>
      <c r="K449" s="2">
        <f t="shared" si="106"/>
        <v>383.20299999999997</v>
      </c>
      <c r="L449" s="10">
        <f t="shared" si="107"/>
        <v>3</v>
      </c>
      <c r="M449" s="73" t="str">
        <f t="shared" si="108"/>
        <v/>
      </c>
      <c r="N449">
        <f t="shared" si="109"/>
        <v>3</v>
      </c>
      <c r="O449" s="12">
        <f t="shared" si="110"/>
        <v>198.28177164478075</v>
      </c>
      <c r="P449" s="11">
        <f t="shared" si="111"/>
        <v>20.105771644780759</v>
      </c>
      <c r="Q449" s="1">
        <f t="shared" si="112"/>
        <v>178.17599999999999</v>
      </c>
      <c r="S449" s="14" t="str">
        <f t="shared" si="113"/>
        <v>A</v>
      </c>
      <c r="U449" s="1">
        <f t="shared" si="114"/>
        <v>178.17599999999999</v>
      </c>
      <c r="V449" s="1">
        <f t="shared" si="115"/>
        <v>382.65199999999999</v>
      </c>
      <c r="W449" s="1">
        <f t="shared" si="116"/>
        <v>20.105771644780759</v>
      </c>
      <c r="X449" s="20">
        <f t="shared" si="117"/>
        <v>8.7460106654796306</v>
      </c>
      <c r="Y449" s="22">
        <f t="shared" si="118"/>
        <v>3</v>
      </c>
      <c r="AA449" s="47"/>
    </row>
    <row r="450" spans="1:27" hidden="1" x14ac:dyDescent="0.25">
      <c r="A450" s="57" t="s">
        <v>39</v>
      </c>
      <c r="B450" s="1">
        <v>178.43199999999999</v>
      </c>
      <c r="C450" s="1">
        <v>178.048</v>
      </c>
      <c r="D450" s="1">
        <v>418.97300000000001</v>
      </c>
      <c r="E450" s="1">
        <v>384.08499999999998</v>
      </c>
      <c r="G450" s="1">
        <f t="shared" si="102"/>
        <v>34.888000000000034</v>
      </c>
      <c r="H450" s="1">
        <f t="shared" si="103"/>
        <v>0.38399999999998613</v>
      </c>
      <c r="I450" s="2">
        <f t="shared" si="104"/>
        <v>402.21408000000002</v>
      </c>
      <c r="J450" s="2">
        <f t="shared" si="105"/>
        <v>393.83462000000003</v>
      </c>
      <c r="K450" s="2">
        <f t="shared" si="106"/>
        <v>385.45516000000003</v>
      </c>
      <c r="L450" s="10">
        <f t="shared" si="107"/>
        <v>3</v>
      </c>
      <c r="M450" s="73" t="str">
        <f t="shared" si="108"/>
        <v/>
      </c>
      <c r="N450">
        <f t="shared" si="109"/>
        <v>3</v>
      </c>
      <c r="O450" s="12">
        <f t="shared" si="110"/>
        <v>198.56665924771866</v>
      </c>
      <c r="P450" s="11">
        <f t="shared" si="111"/>
        <v>20.134659247718673</v>
      </c>
      <c r="Q450" s="1">
        <f t="shared" si="112"/>
        <v>178.43199999999999</v>
      </c>
      <c r="S450" s="14" t="str">
        <f t="shared" si="113"/>
        <v>A</v>
      </c>
      <c r="U450" s="1">
        <f t="shared" si="114"/>
        <v>178.43199999999999</v>
      </c>
      <c r="V450" s="1">
        <f t="shared" si="115"/>
        <v>384.08499999999998</v>
      </c>
      <c r="W450" s="1">
        <f t="shared" si="116"/>
        <v>20.134659247718673</v>
      </c>
      <c r="X450" s="20">
        <f t="shared" si="117"/>
        <v>8.7585767727576229</v>
      </c>
      <c r="Y450" s="22">
        <f t="shared" si="118"/>
        <v>3</v>
      </c>
      <c r="AA450" s="47"/>
    </row>
    <row r="451" spans="1:27" hidden="1" x14ac:dyDescent="0.25">
      <c r="A451" s="57" t="s">
        <v>39</v>
      </c>
      <c r="B451" s="1">
        <v>186.75200000000001</v>
      </c>
      <c r="C451" s="1">
        <v>186.36799999999999</v>
      </c>
      <c r="D451" s="1">
        <v>422.45400000000001</v>
      </c>
      <c r="E451" s="1">
        <v>382.15300000000002</v>
      </c>
      <c r="G451" s="1">
        <f t="shared" si="102"/>
        <v>40.300999999999988</v>
      </c>
      <c r="H451" s="1">
        <f t="shared" si="103"/>
        <v>0.38400000000001455</v>
      </c>
      <c r="I451" s="2">
        <f t="shared" si="104"/>
        <v>405.55583999999999</v>
      </c>
      <c r="J451" s="2">
        <f t="shared" si="105"/>
        <v>397.10676000000001</v>
      </c>
      <c r="K451" s="2">
        <f t="shared" si="106"/>
        <v>388.65768000000003</v>
      </c>
      <c r="L451" s="10">
        <f t="shared" si="107"/>
        <v>0</v>
      </c>
      <c r="M451" s="73">
        <f t="shared" si="108"/>
        <v>0</v>
      </c>
      <c r="N451">
        <f t="shared" si="109"/>
        <v>0</v>
      </c>
      <c r="O451" s="12">
        <f t="shared" si="110"/>
        <v>186.75200000000001</v>
      </c>
      <c r="P451" s="11">
        <f t="shared" si="111"/>
        <v>0</v>
      </c>
      <c r="Q451" s="1">
        <f t="shared" si="112"/>
        <v>186.75200000000001</v>
      </c>
      <c r="S451" s="14" t="str">
        <f t="shared" si="113"/>
        <v>A</v>
      </c>
      <c r="U451" s="1">
        <f t="shared" si="114"/>
        <v>186.75200000000001</v>
      </c>
      <c r="V451" s="1">
        <f t="shared" si="115"/>
        <v>382.15300000000002</v>
      </c>
      <c r="W451" s="1">
        <f t="shared" si="116"/>
        <v>0</v>
      </c>
      <c r="X451" s="20">
        <f t="shared" si="117"/>
        <v>0</v>
      </c>
      <c r="Y451" s="22">
        <f t="shared" si="118"/>
        <v>0</v>
      </c>
      <c r="AA451" s="47"/>
    </row>
    <row r="452" spans="1:27" hidden="1" x14ac:dyDescent="0.25">
      <c r="A452" s="57" t="s">
        <v>39</v>
      </c>
      <c r="B452" s="1">
        <v>187.648</v>
      </c>
      <c r="C452" s="1">
        <v>187.26400000000001</v>
      </c>
      <c r="D452" s="1">
        <v>421.94600000000003</v>
      </c>
      <c r="E452" s="1">
        <v>381.733</v>
      </c>
      <c r="G452" s="1">
        <f t="shared" si="102"/>
        <v>40.213000000000022</v>
      </c>
      <c r="H452" s="1">
        <f t="shared" si="103"/>
        <v>0.38399999999998613</v>
      </c>
      <c r="I452" s="2">
        <f t="shared" si="104"/>
        <v>405.06816000000003</v>
      </c>
      <c r="J452" s="2">
        <f t="shared" si="105"/>
        <v>396.62924000000004</v>
      </c>
      <c r="K452" s="2">
        <f t="shared" si="106"/>
        <v>388.19032000000004</v>
      </c>
      <c r="L452" s="10">
        <f t="shared" si="107"/>
        <v>0</v>
      </c>
      <c r="M452" s="73" t="str">
        <f t="shared" si="108"/>
        <v/>
      </c>
      <c r="N452">
        <f t="shared" si="109"/>
        <v>0</v>
      </c>
      <c r="O452" s="12">
        <f t="shared" si="110"/>
        <v>187.648</v>
      </c>
      <c r="P452" s="11">
        <f t="shared" si="111"/>
        <v>0</v>
      </c>
      <c r="Q452" s="1">
        <f t="shared" si="112"/>
        <v>187.648</v>
      </c>
      <c r="S452" s="14" t="str">
        <f t="shared" si="113"/>
        <v>A</v>
      </c>
      <c r="U452" s="1">
        <f t="shared" si="114"/>
        <v>187.648</v>
      </c>
      <c r="V452" s="1">
        <f t="shared" si="115"/>
        <v>381.733</v>
      </c>
      <c r="W452" s="1">
        <f t="shared" si="116"/>
        <v>0</v>
      </c>
      <c r="X452" s="20">
        <f t="shared" si="117"/>
        <v>0</v>
      </c>
      <c r="Y452" s="22">
        <f t="shared" si="118"/>
        <v>0</v>
      </c>
      <c r="AA452" s="47"/>
    </row>
    <row r="453" spans="1:27" hidden="1" x14ac:dyDescent="0.25">
      <c r="A453" s="57" t="s">
        <v>39</v>
      </c>
      <c r="B453" s="1">
        <v>179.2</v>
      </c>
      <c r="C453" s="1">
        <v>178.816</v>
      </c>
      <c r="D453" s="1">
        <v>424.71199999999999</v>
      </c>
      <c r="E453" s="1">
        <v>384.31299999999999</v>
      </c>
      <c r="G453" s="1">
        <f t="shared" si="102"/>
        <v>40.399000000000001</v>
      </c>
      <c r="H453" s="1">
        <f t="shared" si="103"/>
        <v>0.38399999999998613</v>
      </c>
      <c r="I453" s="2">
        <f t="shared" si="104"/>
        <v>407.72352000000001</v>
      </c>
      <c r="J453" s="2">
        <f t="shared" si="105"/>
        <v>399.22928000000002</v>
      </c>
      <c r="K453" s="2">
        <f t="shared" si="106"/>
        <v>390.73503999999997</v>
      </c>
      <c r="L453" s="10">
        <f t="shared" si="107"/>
        <v>0</v>
      </c>
      <c r="M453" s="73" t="str">
        <f t="shared" si="108"/>
        <v/>
      </c>
      <c r="N453">
        <f t="shared" si="109"/>
        <v>0</v>
      </c>
      <c r="O453" s="12">
        <f t="shared" si="110"/>
        <v>179.2</v>
      </c>
      <c r="P453" s="11">
        <f t="shared" si="111"/>
        <v>0</v>
      </c>
      <c r="Q453" s="1">
        <f t="shared" si="112"/>
        <v>179.2</v>
      </c>
      <c r="S453" s="14" t="str">
        <f t="shared" si="113"/>
        <v>A</v>
      </c>
      <c r="U453" s="1">
        <f t="shared" si="114"/>
        <v>179.2</v>
      </c>
      <c r="V453" s="1">
        <f t="shared" si="115"/>
        <v>384.31299999999999</v>
      </c>
      <c r="W453" s="1">
        <f t="shared" si="116"/>
        <v>0</v>
      </c>
      <c r="X453" s="20">
        <f t="shared" si="117"/>
        <v>0</v>
      </c>
      <c r="Y453" s="22">
        <f t="shared" si="118"/>
        <v>0</v>
      </c>
      <c r="AA453" s="47"/>
    </row>
    <row r="454" spans="1:27" hidden="1" x14ac:dyDescent="0.25">
      <c r="A454" s="57" t="s">
        <v>39</v>
      </c>
      <c r="B454" s="1">
        <v>199.42400000000001</v>
      </c>
      <c r="C454" s="1">
        <v>199.04</v>
      </c>
      <c r="D454" s="1">
        <v>423.315</v>
      </c>
      <c r="E454" s="1">
        <v>382.95800000000003</v>
      </c>
      <c r="G454" s="1">
        <f t="shared" si="102"/>
        <v>40.356999999999971</v>
      </c>
      <c r="H454" s="1">
        <f t="shared" si="103"/>
        <v>0.38400000000001455</v>
      </c>
      <c r="I454" s="2">
        <f t="shared" si="104"/>
        <v>406.38240000000002</v>
      </c>
      <c r="J454" s="2">
        <f t="shared" si="105"/>
        <v>397.91609999999997</v>
      </c>
      <c r="K454" s="2">
        <f t="shared" si="106"/>
        <v>389.44979999999998</v>
      </c>
      <c r="L454" s="10">
        <f t="shared" si="107"/>
        <v>0</v>
      </c>
      <c r="M454" s="73" t="str">
        <f t="shared" si="108"/>
        <v/>
      </c>
      <c r="N454">
        <f t="shared" si="109"/>
        <v>0</v>
      </c>
      <c r="O454" s="12">
        <f t="shared" si="110"/>
        <v>199.42400000000001</v>
      </c>
      <c r="P454" s="11">
        <f t="shared" si="111"/>
        <v>0</v>
      </c>
      <c r="Q454" s="1">
        <f t="shared" si="112"/>
        <v>199.42400000000001</v>
      </c>
      <c r="S454" s="14" t="str">
        <f t="shared" si="113"/>
        <v>A</v>
      </c>
      <c r="U454" s="1">
        <f t="shared" si="114"/>
        <v>199.42400000000001</v>
      </c>
      <c r="V454" s="1">
        <f t="shared" si="115"/>
        <v>382.95800000000003</v>
      </c>
      <c r="W454" s="1">
        <f t="shared" si="116"/>
        <v>0</v>
      </c>
      <c r="X454" s="20">
        <f t="shared" si="117"/>
        <v>0</v>
      </c>
      <c r="Y454" s="22">
        <f t="shared" si="118"/>
        <v>0</v>
      </c>
      <c r="AA454" s="47"/>
    </row>
    <row r="455" spans="1:27" hidden="1" x14ac:dyDescent="0.25">
      <c r="A455" s="57" t="s">
        <v>39</v>
      </c>
      <c r="B455" s="1">
        <v>207.61600000000001</v>
      </c>
      <c r="C455" s="1">
        <v>207.10400000000001</v>
      </c>
      <c r="D455" s="1">
        <v>423.63499999999999</v>
      </c>
      <c r="E455" s="1">
        <v>383.16500000000002</v>
      </c>
      <c r="G455" s="1">
        <f t="shared" si="102"/>
        <v>40.46999999999997</v>
      </c>
      <c r="H455" s="1">
        <f t="shared" si="103"/>
        <v>0.51200000000000045</v>
      </c>
      <c r="I455" s="2">
        <f t="shared" si="104"/>
        <v>406.68959999999998</v>
      </c>
      <c r="J455" s="2">
        <f t="shared" si="105"/>
        <v>398.21690000000001</v>
      </c>
      <c r="K455" s="2">
        <f t="shared" si="106"/>
        <v>389.74419999999998</v>
      </c>
      <c r="L455" s="10">
        <f t="shared" si="107"/>
        <v>0</v>
      </c>
      <c r="M455" s="73" t="str">
        <f t="shared" si="108"/>
        <v/>
      </c>
      <c r="N455">
        <f t="shared" si="109"/>
        <v>0</v>
      </c>
      <c r="O455" s="12">
        <f t="shared" si="110"/>
        <v>207.61600000000001</v>
      </c>
      <c r="P455" s="11">
        <f t="shared" si="111"/>
        <v>0</v>
      </c>
      <c r="Q455" s="1">
        <f t="shared" si="112"/>
        <v>207.61600000000001</v>
      </c>
      <c r="S455" s="14" t="str">
        <f t="shared" si="113"/>
        <v>A</v>
      </c>
      <c r="U455" s="1">
        <f t="shared" si="114"/>
        <v>207.61600000000001</v>
      </c>
      <c r="V455" s="1">
        <f t="shared" si="115"/>
        <v>383.16500000000002</v>
      </c>
      <c r="W455" s="1">
        <f t="shared" si="116"/>
        <v>0</v>
      </c>
      <c r="X455" s="20">
        <f t="shared" si="117"/>
        <v>0</v>
      </c>
      <c r="Y455" s="22">
        <f t="shared" si="118"/>
        <v>0</v>
      </c>
      <c r="AA455" s="47"/>
    </row>
    <row r="456" spans="1:27" hidden="1" x14ac:dyDescent="0.25">
      <c r="A456" s="57" t="s">
        <v>39</v>
      </c>
      <c r="B456" s="1">
        <v>203.00800000000001</v>
      </c>
      <c r="C456" s="1">
        <v>202.624</v>
      </c>
      <c r="D456" s="1">
        <v>423.06299999999999</v>
      </c>
      <c r="E456" s="1">
        <v>382.642</v>
      </c>
      <c r="G456" s="1">
        <f t="shared" si="102"/>
        <v>40.420999999999992</v>
      </c>
      <c r="H456" s="1">
        <f t="shared" si="103"/>
        <v>0.38400000000001455</v>
      </c>
      <c r="I456" s="2">
        <f t="shared" si="104"/>
        <v>406.14047999999997</v>
      </c>
      <c r="J456" s="2">
        <f t="shared" si="105"/>
        <v>397.67921999999999</v>
      </c>
      <c r="K456" s="2">
        <f t="shared" si="106"/>
        <v>389.21796000000001</v>
      </c>
      <c r="L456" s="10">
        <f t="shared" si="107"/>
        <v>0</v>
      </c>
      <c r="M456" s="73" t="str">
        <f t="shared" si="108"/>
        <v/>
      </c>
      <c r="N456">
        <f t="shared" si="109"/>
        <v>0</v>
      </c>
      <c r="O456" s="12">
        <f t="shared" si="110"/>
        <v>203.00800000000001</v>
      </c>
      <c r="P456" s="11">
        <f t="shared" si="111"/>
        <v>0</v>
      </c>
      <c r="Q456" s="1">
        <f t="shared" si="112"/>
        <v>203.00800000000001</v>
      </c>
      <c r="S456" s="14" t="str">
        <f t="shared" si="113"/>
        <v>A</v>
      </c>
      <c r="U456" s="1">
        <f t="shared" si="114"/>
        <v>203.00800000000001</v>
      </c>
      <c r="V456" s="1">
        <f t="shared" si="115"/>
        <v>382.642</v>
      </c>
      <c r="W456" s="1">
        <f t="shared" si="116"/>
        <v>0</v>
      </c>
      <c r="X456" s="20">
        <f t="shared" si="117"/>
        <v>0</v>
      </c>
      <c r="Y456" s="22">
        <f t="shared" si="118"/>
        <v>0</v>
      </c>
      <c r="AA456" s="47"/>
    </row>
    <row r="457" spans="1:27" hidden="1" x14ac:dyDescent="0.25">
      <c r="A457" s="57" t="s">
        <v>39</v>
      </c>
      <c r="B457" s="1">
        <v>185.08799999999999</v>
      </c>
      <c r="C457" s="1">
        <v>184.44800000000001</v>
      </c>
      <c r="D457" s="1">
        <v>426.41399999999999</v>
      </c>
      <c r="E457" s="1">
        <v>385.68400000000003</v>
      </c>
      <c r="G457" s="1">
        <f t="shared" ref="G457:G520" si="119">D457-E457</f>
        <v>40.729999999999961</v>
      </c>
      <c r="H457" s="1">
        <f t="shared" ref="H457:H520" si="120">B457-C457</f>
        <v>0.63999999999998636</v>
      </c>
      <c r="I457" s="2">
        <f t="shared" ref="I457:I520" si="121">D457-((D457/100)*I$8)</f>
        <v>409.35744</v>
      </c>
      <c r="J457" s="2">
        <f t="shared" ref="J457:J520" si="122">D457-((D457/100)*J$8)</f>
        <v>400.82916</v>
      </c>
      <c r="K457" s="2">
        <f t="shared" ref="K457:K520" si="123">D457-((D457/100)*K$8)</f>
        <v>392.30088000000001</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185.08799999999999</v>
      </c>
      <c r="P457" s="11">
        <f t="shared" ref="P457:P520" si="128">IF(O457&lt;&gt;"",O457-B457,"")</f>
        <v>0</v>
      </c>
      <c r="Q457" s="1">
        <f t="shared" ref="Q457:Q520" si="129">O457-P457</f>
        <v>185.08799999999999</v>
      </c>
      <c r="S457" s="14" t="str">
        <f t="shared" ref="S457:S520" si="130">IF(ROUND(B457,3)=ROUND(Q457,3),"A","B")</f>
        <v>A</v>
      </c>
      <c r="U457" s="1">
        <f t="shared" ref="U457:U520" si="131">B457</f>
        <v>185.08799999999999</v>
      </c>
      <c r="V457" s="1">
        <f t="shared" ref="V457:V520" si="132">E457</f>
        <v>385.68400000000003</v>
      </c>
      <c r="W457" s="1">
        <f t="shared" ref="W457:W520" si="133">P457</f>
        <v>0</v>
      </c>
      <c r="X457" s="20">
        <f t="shared" ref="X457:X520" si="134">W457*X$6</f>
        <v>0</v>
      </c>
      <c r="Y457" s="22">
        <f t="shared" ref="Y457:Y520" si="135">L457</f>
        <v>0</v>
      </c>
      <c r="AA457" s="47"/>
    </row>
    <row r="458" spans="1:27" hidden="1" x14ac:dyDescent="0.25">
      <c r="A458" s="57" t="s">
        <v>39</v>
      </c>
      <c r="B458" s="1">
        <v>175.10400000000001</v>
      </c>
      <c r="C458" s="1">
        <v>174.84800000000001</v>
      </c>
      <c r="D458" s="1">
        <v>419.55</v>
      </c>
      <c r="E458" s="1">
        <v>379.44799999999998</v>
      </c>
      <c r="G458" s="1">
        <f t="shared" si="119"/>
        <v>40.102000000000032</v>
      </c>
      <c r="H458" s="1">
        <f t="shared" si="120"/>
        <v>0.25600000000000023</v>
      </c>
      <c r="I458" s="2">
        <f t="shared" si="121"/>
        <v>402.76800000000003</v>
      </c>
      <c r="J458" s="2">
        <f t="shared" si="122"/>
        <v>394.37700000000001</v>
      </c>
      <c r="K458" s="2">
        <f t="shared" si="123"/>
        <v>385.98599999999999</v>
      </c>
      <c r="L458" s="10">
        <f t="shared" si="124"/>
        <v>0</v>
      </c>
      <c r="M458" s="73" t="str">
        <f t="shared" si="125"/>
        <v/>
      </c>
      <c r="N458">
        <f t="shared" si="126"/>
        <v>0</v>
      </c>
      <c r="O458" s="12">
        <f t="shared" si="127"/>
        <v>175.10400000000001</v>
      </c>
      <c r="P458" s="11">
        <f t="shared" si="128"/>
        <v>0</v>
      </c>
      <c r="Q458" s="1">
        <f t="shared" si="129"/>
        <v>175.10400000000001</v>
      </c>
      <c r="S458" s="14" t="str">
        <f t="shared" si="130"/>
        <v>A</v>
      </c>
      <c r="U458" s="1">
        <f t="shared" si="131"/>
        <v>175.10400000000001</v>
      </c>
      <c r="V458" s="1">
        <f t="shared" si="132"/>
        <v>379.44799999999998</v>
      </c>
      <c r="W458" s="1">
        <f t="shared" si="133"/>
        <v>0</v>
      </c>
      <c r="X458" s="20">
        <f t="shared" si="134"/>
        <v>0</v>
      </c>
      <c r="Y458" s="22">
        <f t="shared" si="135"/>
        <v>0</v>
      </c>
      <c r="AA458" s="47"/>
    </row>
    <row r="459" spans="1:27" hidden="1" x14ac:dyDescent="0.25">
      <c r="A459" s="57" t="s">
        <v>39</v>
      </c>
      <c r="B459" s="1">
        <v>171.648</v>
      </c>
      <c r="C459" s="1">
        <v>171.136</v>
      </c>
      <c r="D459" s="1">
        <v>418.21899999999999</v>
      </c>
      <c r="E459" s="1">
        <v>378.334</v>
      </c>
      <c r="G459" s="1">
        <f t="shared" si="119"/>
        <v>39.884999999999991</v>
      </c>
      <c r="H459" s="1">
        <f t="shared" si="120"/>
        <v>0.51200000000000045</v>
      </c>
      <c r="I459" s="2">
        <f t="shared" si="121"/>
        <v>401.49023999999997</v>
      </c>
      <c r="J459" s="2">
        <f t="shared" si="122"/>
        <v>393.12585999999999</v>
      </c>
      <c r="K459" s="2">
        <f t="shared" si="123"/>
        <v>384.76148000000001</v>
      </c>
      <c r="L459" s="10">
        <f t="shared" si="124"/>
        <v>0</v>
      </c>
      <c r="M459" s="73" t="str">
        <f t="shared" si="125"/>
        <v/>
      </c>
      <c r="N459">
        <f t="shared" si="126"/>
        <v>0</v>
      </c>
      <c r="O459" s="12">
        <f t="shared" si="127"/>
        <v>171.648</v>
      </c>
      <c r="P459" s="11">
        <f t="shared" si="128"/>
        <v>0</v>
      </c>
      <c r="Q459" s="1">
        <f t="shared" si="129"/>
        <v>171.648</v>
      </c>
      <c r="S459" s="14" t="str">
        <f t="shared" si="130"/>
        <v>A</v>
      </c>
      <c r="U459" s="1">
        <f t="shared" si="131"/>
        <v>171.648</v>
      </c>
      <c r="V459" s="1">
        <f t="shared" si="132"/>
        <v>378.334</v>
      </c>
      <c r="W459" s="1">
        <f t="shared" si="133"/>
        <v>0</v>
      </c>
      <c r="X459" s="20">
        <f t="shared" si="134"/>
        <v>0</v>
      </c>
      <c r="Y459" s="22">
        <f t="shared" si="135"/>
        <v>0</v>
      </c>
      <c r="AA459" s="47"/>
    </row>
    <row r="460" spans="1:27" hidden="1" x14ac:dyDescent="0.25">
      <c r="A460" s="57" t="s">
        <v>39</v>
      </c>
      <c r="B460" s="1">
        <v>172.16</v>
      </c>
      <c r="C460" s="1">
        <v>171.77600000000001</v>
      </c>
      <c r="D460" s="1">
        <v>416.53100000000001</v>
      </c>
      <c r="E460" s="1">
        <v>382.56099999999998</v>
      </c>
      <c r="G460" s="1">
        <f t="shared" si="119"/>
        <v>33.970000000000027</v>
      </c>
      <c r="H460" s="1">
        <f t="shared" si="120"/>
        <v>0.38399999999998613</v>
      </c>
      <c r="I460" s="2">
        <f t="shared" si="121"/>
        <v>399.86975999999999</v>
      </c>
      <c r="J460" s="2">
        <f t="shared" si="122"/>
        <v>391.53914000000003</v>
      </c>
      <c r="K460" s="2">
        <f t="shared" si="123"/>
        <v>383.20852000000002</v>
      </c>
      <c r="L460" s="10">
        <f t="shared" si="124"/>
        <v>3</v>
      </c>
      <c r="M460" s="73">
        <f t="shared" si="125"/>
        <v>3</v>
      </c>
      <c r="N460">
        <f t="shared" si="126"/>
        <v>3</v>
      </c>
      <c r="O460" s="12">
        <f t="shared" si="127"/>
        <v>191.58691297574003</v>
      </c>
      <c r="P460" s="11">
        <f t="shared" si="128"/>
        <v>19.426912975740038</v>
      </c>
      <c r="Q460" s="1">
        <f t="shared" si="129"/>
        <v>172.16</v>
      </c>
      <c r="S460" s="14" t="str">
        <f t="shared" si="130"/>
        <v>A</v>
      </c>
      <c r="U460" s="1">
        <f t="shared" si="131"/>
        <v>172.16</v>
      </c>
      <c r="V460" s="1">
        <f t="shared" si="132"/>
        <v>382.56099999999998</v>
      </c>
      <c r="W460" s="1">
        <f t="shared" si="133"/>
        <v>19.426912975740038</v>
      </c>
      <c r="X460" s="20">
        <f t="shared" si="134"/>
        <v>8.4507071444469162</v>
      </c>
      <c r="Y460" s="22">
        <f t="shared" si="135"/>
        <v>3</v>
      </c>
      <c r="AA460" s="47"/>
    </row>
    <row r="461" spans="1:27" hidden="1" x14ac:dyDescent="0.25">
      <c r="A461" s="57" t="s">
        <v>39</v>
      </c>
      <c r="B461" s="1">
        <v>173.31200000000001</v>
      </c>
      <c r="C461" s="1">
        <v>172.928</v>
      </c>
      <c r="D461" s="1">
        <v>416.483</v>
      </c>
      <c r="E461" s="1">
        <v>382.53</v>
      </c>
      <c r="G461" s="1">
        <f t="shared" si="119"/>
        <v>33.953000000000031</v>
      </c>
      <c r="H461" s="1">
        <f t="shared" si="120"/>
        <v>0.38400000000001455</v>
      </c>
      <c r="I461" s="2">
        <f t="shared" si="121"/>
        <v>399.82368000000002</v>
      </c>
      <c r="J461" s="2">
        <f t="shared" si="122"/>
        <v>391.49401999999998</v>
      </c>
      <c r="K461" s="2">
        <f t="shared" si="123"/>
        <v>383.16435999999999</v>
      </c>
      <c r="L461" s="10">
        <f t="shared" si="124"/>
        <v>3</v>
      </c>
      <c r="M461" s="73" t="str">
        <f t="shared" si="125"/>
        <v/>
      </c>
      <c r="N461">
        <f t="shared" si="126"/>
        <v>3</v>
      </c>
      <c r="O461" s="12">
        <f t="shared" si="127"/>
        <v>192.86890718896063</v>
      </c>
      <c r="P461" s="11">
        <f t="shared" si="128"/>
        <v>19.556907188960622</v>
      </c>
      <c r="Q461" s="1">
        <f t="shared" si="129"/>
        <v>173.31200000000001</v>
      </c>
      <c r="S461" s="14" t="str">
        <f t="shared" si="130"/>
        <v>A</v>
      </c>
      <c r="U461" s="1">
        <f t="shared" si="131"/>
        <v>173.31200000000001</v>
      </c>
      <c r="V461" s="1">
        <f t="shared" si="132"/>
        <v>382.53</v>
      </c>
      <c r="W461" s="1">
        <f t="shared" si="133"/>
        <v>19.556907188960622</v>
      </c>
      <c r="X461" s="20">
        <f t="shared" si="134"/>
        <v>8.5072546271978702</v>
      </c>
      <c r="Y461" s="22">
        <f t="shared" si="135"/>
        <v>3</v>
      </c>
      <c r="AA461" s="47"/>
    </row>
    <row r="462" spans="1:27" hidden="1" x14ac:dyDescent="0.25">
      <c r="A462" s="57" t="s">
        <v>39</v>
      </c>
      <c r="B462" s="1">
        <v>142.08000000000001</v>
      </c>
      <c r="C462" s="1">
        <v>141.696</v>
      </c>
      <c r="D462" s="1">
        <v>418.35199999999998</v>
      </c>
      <c r="E462" s="1">
        <v>383.959</v>
      </c>
      <c r="G462" s="1">
        <f t="shared" si="119"/>
        <v>34.392999999999972</v>
      </c>
      <c r="H462" s="1">
        <f t="shared" si="120"/>
        <v>0.38400000000001455</v>
      </c>
      <c r="I462" s="2">
        <f t="shared" si="121"/>
        <v>401.61791999999997</v>
      </c>
      <c r="J462" s="2">
        <f t="shared" si="122"/>
        <v>393.25088</v>
      </c>
      <c r="K462" s="2">
        <f t="shared" si="123"/>
        <v>384.88383999999996</v>
      </c>
      <c r="L462" s="10">
        <f t="shared" si="124"/>
        <v>3</v>
      </c>
      <c r="M462" s="73" t="str">
        <f t="shared" si="125"/>
        <v/>
      </c>
      <c r="N462">
        <f t="shared" si="126"/>
        <v>3</v>
      </c>
      <c r="O462" s="12">
        <f t="shared" si="127"/>
        <v>158.11261963053641</v>
      </c>
      <c r="P462" s="11">
        <f t="shared" si="128"/>
        <v>16.032619630536402</v>
      </c>
      <c r="Q462" s="1">
        <f t="shared" si="129"/>
        <v>142.08000000000001</v>
      </c>
      <c r="S462" s="14" t="str">
        <f t="shared" si="130"/>
        <v>A</v>
      </c>
      <c r="U462" s="1">
        <f t="shared" si="131"/>
        <v>142.08000000000001</v>
      </c>
      <c r="V462" s="1">
        <f t="shared" si="132"/>
        <v>383.959</v>
      </c>
      <c r="W462" s="1">
        <f t="shared" si="133"/>
        <v>16.032619630536402</v>
      </c>
      <c r="X462" s="20">
        <f t="shared" si="134"/>
        <v>6.9741895392833353</v>
      </c>
      <c r="Y462" s="22">
        <f t="shared" si="135"/>
        <v>3</v>
      </c>
      <c r="AA462" s="47"/>
    </row>
    <row r="463" spans="1:27" hidden="1" x14ac:dyDescent="0.25">
      <c r="A463" s="57" t="s">
        <v>39</v>
      </c>
      <c r="B463" s="1">
        <v>130.304</v>
      </c>
      <c r="C463" s="1">
        <v>130.048</v>
      </c>
      <c r="D463" s="1">
        <v>420.77800000000002</v>
      </c>
      <c r="E463" s="1">
        <v>380.69499999999999</v>
      </c>
      <c r="G463" s="1">
        <f t="shared" si="119"/>
        <v>40.083000000000027</v>
      </c>
      <c r="H463" s="1">
        <f t="shared" si="120"/>
        <v>0.25600000000000023</v>
      </c>
      <c r="I463" s="2">
        <f t="shared" si="121"/>
        <v>403.94688000000002</v>
      </c>
      <c r="J463" s="2">
        <f t="shared" si="122"/>
        <v>395.53131999999999</v>
      </c>
      <c r="K463" s="2">
        <f t="shared" si="123"/>
        <v>387.11576000000002</v>
      </c>
      <c r="L463" s="10">
        <f t="shared" si="124"/>
        <v>0</v>
      </c>
      <c r="M463" s="73">
        <f t="shared" si="125"/>
        <v>0</v>
      </c>
      <c r="N463">
        <f t="shared" si="126"/>
        <v>0</v>
      </c>
      <c r="O463" s="12">
        <f t="shared" si="127"/>
        <v>130.304</v>
      </c>
      <c r="P463" s="11">
        <f t="shared" si="128"/>
        <v>0</v>
      </c>
      <c r="Q463" s="1">
        <f t="shared" si="129"/>
        <v>130.304</v>
      </c>
      <c r="S463" s="14" t="str">
        <f t="shared" si="130"/>
        <v>A</v>
      </c>
      <c r="U463" s="1">
        <f t="shared" si="131"/>
        <v>130.304</v>
      </c>
      <c r="V463" s="1">
        <f t="shared" si="132"/>
        <v>380.69499999999999</v>
      </c>
      <c r="W463" s="1">
        <f t="shared" si="133"/>
        <v>0</v>
      </c>
      <c r="X463" s="20">
        <f t="shared" si="134"/>
        <v>0</v>
      </c>
      <c r="Y463" s="22">
        <f t="shared" si="135"/>
        <v>0</v>
      </c>
      <c r="AA463" s="47"/>
    </row>
    <row r="464" spans="1:27" hidden="1" x14ac:dyDescent="0.25">
      <c r="A464" s="57" t="s">
        <v>39</v>
      </c>
      <c r="B464" s="1">
        <v>96.64</v>
      </c>
      <c r="C464" s="1">
        <v>96.384</v>
      </c>
      <c r="D464" s="1">
        <v>422.947</v>
      </c>
      <c r="E464" s="1">
        <v>382.94799999999998</v>
      </c>
      <c r="G464" s="1">
        <f t="shared" si="119"/>
        <v>39.999000000000024</v>
      </c>
      <c r="H464" s="1">
        <f t="shared" si="120"/>
        <v>0.25600000000000023</v>
      </c>
      <c r="I464" s="2">
        <f t="shared" si="121"/>
        <v>406.02911999999998</v>
      </c>
      <c r="J464" s="2">
        <f t="shared" si="122"/>
        <v>397.57017999999999</v>
      </c>
      <c r="K464" s="2">
        <f t="shared" si="123"/>
        <v>389.11124000000001</v>
      </c>
      <c r="L464" s="10">
        <f t="shared" si="124"/>
        <v>0</v>
      </c>
      <c r="M464" s="73" t="str">
        <f t="shared" si="125"/>
        <v/>
      </c>
      <c r="N464">
        <f t="shared" si="126"/>
        <v>0</v>
      </c>
      <c r="O464" s="12">
        <f t="shared" si="127"/>
        <v>96.64</v>
      </c>
      <c r="P464" s="11">
        <f t="shared" si="128"/>
        <v>0</v>
      </c>
      <c r="Q464" s="1">
        <f t="shared" si="129"/>
        <v>96.64</v>
      </c>
      <c r="S464" s="14" t="str">
        <f t="shared" si="130"/>
        <v>A</v>
      </c>
      <c r="U464" s="1">
        <f t="shared" si="131"/>
        <v>96.64</v>
      </c>
      <c r="V464" s="1">
        <f t="shared" si="132"/>
        <v>382.94799999999998</v>
      </c>
      <c r="W464" s="1">
        <f t="shared" si="133"/>
        <v>0</v>
      </c>
      <c r="X464" s="20">
        <f t="shared" si="134"/>
        <v>0</v>
      </c>
      <c r="Y464" s="22">
        <f t="shared" si="135"/>
        <v>0</v>
      </c>
      <c r="AA464" s="47"/>
    </row>
    <row r="465" spans="1:34" x14ac:dyDescent="0.25">
      <c r="A465" s="57" t="s">
        <v>39</v>
      </c>
      <c r="B465" s="1">
        <v>77.567999999999998</v>
      </c>
      <c r="C465" s="1">
        <v>77.183999999999997</v>
      </c>
      <c r="D465" s="1">
        <v>424.42500000000001</v>
      </c>
      <c r="E465" s="1">
        <v>384.22699999999998</v>
      </c>
      <c r="G465" s="1">
        <f t="shared" si="119"/>
        <v>40.198000000000036</v>
      </c>
      <c r="H465" s="1">
        <f t="shared" si="120"/>
        <v>0.38400000000000034</v>
      </c>
      <c r="I465" s="2">
        <f t="shared" si="121"/>
        <v>407.44800000000004</v>
      </c>
      <c r="J465" s="2">
        <f t="shared" si="122"/>
        <v>398.95949999999999</v>
      </c>
      <c r="K465" s="2">
        <f t="shared" si="123"/>
        <v>390.471</v>
      </c>
      <c r="L465" s="10">
        <f t="shared" si="124"/>
        <v>0</v>
      </c>
      <c r="M465" s="73" t="str">
        <f t="shared" si="125"/>
        <v/>
      </c>
      <c r="N465">
        <f t="shared" si="126"/>
        <v>0</v>
      </c>
      <c r="O465" s="12">
        <f t="shared" si="127"/>
        <v>77.567999999999998</v>
      </c>
      <c r="P465" s="11">
        <f t="shared" si="128"/>
        <v>0</v>
      </c>
      <c r="Q465" s="1">
        <f t="shared" si="129"/>
        <v>77.567999999999998</v>
      </c>
      <c r="S465" s="14" t="str">
        <f t="shared" si="130"/>
        <v>A</v>
      </c>
      <c r="U465" s="1">
        <f t="shared" si="131"/>
        <v>77.567999999999998</v>
      </c>
      <c r="V465" s="1">
        <f t="shared" si="132"/>
        <v>384.22699999999998</v>
      </c>
      <c r="W465" s="1">
        <f t="shared" si="133"/>
        <v>0</v>
      </c>
      <c r="X465" s="20">
        <f t="shared" si="134"/>
        <v>0</v>
      </c>
      <c r="Y465" s="22">
        <f t="shared" si="135"/>
        <v>0</v>
      </c>
      <c r="Z465" s="32" t="s">
        <v>40</v>
      </c>
      <c r="AA465" s="47"/>
      <c r="AB465" s="32" t="str">
        <f>A465</f>
        <v>JJJJ-MM-TT SS:MM:SS</v>
      </c>
      <c r="AC465" s="1">
        <f>SUM(U465:U488)</f>
        <v>3458.1759999999999</v>
      </c>
      <c r="AD465" s="1">
        <f>AVERAGE(V465:V488)</f>
        <v>382.71308333333332</v>
      </c>
      <c r="AE465" s="1">
        <f>SUM(W465:W488)</f>
        <v>146.89346093923882</v>
      </c>
      <c r="AF465" s="1">
        <f>SUM(X465:X488)</f>
        <v>63.898655508568879</v>
      </c>
      <c r="AG465" s="35">
        <f>AVERAGE(Y465:Y488)</f>
        <v>1</v>
      </c>
      <c r="AH465" s="37" t="e">
        <f>DAY(A465)</f>
        <v>#VALUE!</v>
      </c>
    </row>
    <row r="466" spans="1:34" hidden="1" x14ac:dyDescent="0.25">
      <c r="A466" s="57" t="s">
        <v>39</v>
      </c>
      <c r="B466" s="1">
        <v>71.040000000000006</v>
      </c>
      <c r="C466" s="1">
        <v>70.784000000000006</v>
      </c>
      <c r="D466" s="1">
        <v>425.06</v>
      </c>
      <c r="E466" s="1">
        <v>384.82400000000001</v>
      </c>
      <c r="G466" s="1">
        <f t="shared" si="119"/>
        <v>40.23599999999999</v>
      </c>
      <c r="H466" s="1">
        <f t="shared" si="120"/>
        <v>0.25600000000000023</v>
      </c>
      <c r="I466" s="2">
        <f t="shared" si="121"/>
        <v>408.05759999999998</v>
      </c>
      <c r="J466" s="2">
        <f t="shared" si="122"/>
        <v>399.5564</v>
      </c>
      <c r="K466" s="2">
        <f t="shared" si="123"/>
        <v>391.05520000000001</v>
      </c>
      <c r="L466" s="10">
        <f t="shared" si="124"/>
        <v>0</v>
      </c>
      <c r="M466" s="73" t="str">
        <f t="shared" si="125"/>
        <v/>
      </c>
      <c r="N466">
        <f t="shared" si="126"/>
        <v>0</v>
      </c>
      <c r="O466" s="12">
        <f t="shared" si="127"/>
        <v>71.040000000000006</v>
      </c>
      <c r="P466" s="11">
        <f t="shared" si="128"/>
        <v>0</v>
      </c>
      <c r="Q466" s="1">
        <f t="shared" si="129"/>
        <v>71.040000000000006</v>
      </c>
      <c r="S466" s="14" t="str">
        <f t="shared" si="130"/>
        <v>A</v>
      </c>
      <c r="U466" s="1">
        <f t="shared" si="131"/>
        <v>71.040000000000006</v>
      </c>
      <c r="V466" s="1">
        <f t="shared" si="132"/>
        <v>384.82400000000001</v>
      </c>
      <c r="W466" s="1">
        <f t="shared" si="133"/>
        <v>0</v>
      </c>
      <c r="X466" s="20">
        <f t="shared" si="134"/>
        <v>0</v>
      </c>
      <c r="Y466" s="22">
        <f t="shared" si="135"/>
        <v>0</v>
      </c>
      <c r="AA466" s="47"/>
    </row>
    <row r="467" spans="1:34" hidden="1" x14ac:dyDescent="0.25">
      <c r="A467" s="57" t="s">
        <v>39</v>
      </c>
      <c r="B467" s="1">
        <v>68.864000000000004</v>
      </c>
      <c r="C467" s="1">
        <v>68.608000000000004</v>
      </c>
      <c r="D467" s="1">
        <v>425.55700000000002</v>
      </c>
      <c r="E467" s="1">
        <v>385.29899999999998</v>
      </c>
      <c r="G467" s="1">
        <f t="shared" si="119"/>
        <v>40.258000000000038</v>
      </c>
      <c r="H467" s="1">
        <f t="shared" si="120"/>
        <v>0.25600000000000023</v>
      </c>
      <c r="I467" s="2">
        <f t="shared" si="121"/>
        <v>408.53471999999999</v>
      </c>
      <c r="J467" s="2">
        <f t="shared" si="122"/>
        <v>400.02358000000004</v>
      </c>
      <c r="K467" s="2">
        <f t="shared" si="123"/>
        <v>391.51244000000003</v>
      </c>
      <c r="L467" s="10">
        <f t="shared" si="124"/>
        <v>0</v>
      </c>
      <c r="M467" s="73" t="str">
        <f t="shared" si="125"/>
        <v/>
      </c>
      <c r="N467">
        <f t="shared" si="126"/>
        <v>0</v>
      </c>
      <c r="O467" s="12">
        <f t="shared" si="127"/>
        <v>68.864000000000004</v>
      </c>
      <c r="P467" s="11">
        <f t="shared" si="128"/>
        <v>0</v>
      </c>
      <c r="Q467" s="1">
        <f t="shared" si="129"/>
        <v>68.864000000000004</v>
      </c>
      <c r="S467" s="14" t="str">
        <f t="shared" si="130"/>
        <v>A</v>
      </c>
      <c r="U467" s="1">
        <f t="shared" si="131"/>
        <v>68.864000000000004</v>
      </c>
      <c r="V467" s="1">
        <f t="shared" si="132"/>
        <v>385.29899999999998</v>
      </c>
      <c r="W467" s="1">
        <f t="shared" si="133"/>
        <v>0</v>
      </c>
      <c r="X467" s="20">
        <f t="shared" si="134"/>
        <v>0</v>
      </c>
      <c r="Y467" s="22">
        <f t="shared" si="135"/>
        <v>0</v>
      </c>
      <c r="AA467" s="47"/>
    </row>
    <row r="468" spans="1:34" hidden="1" x14ac:dyDescent="0.25">
      <c r="A468" s="57" t="s">
        <v>39</v>
      </c>
      <c r="B468" s="1">
        <v>63.744</v>
      </c>
      <c r="C468" s="1">
        <v>63.616</v>
      </c>
      <c r="D468" s="1">
        <v>425.49599999999998</v>
      </c>
      <c r="E468" s="1">
        <v>385.25900000000001</v>
      </c>
      <c r="G468" s="1">
        <f t="shared" si="119"/>
        <v>40.236999999999966</v>
      </c>
      <c r="H468" s="1">
        <f t="shared" si="120"/>
        <v>0.12800000000000011</v>
      </c>
      <c r="I468" s="2">
        <f t="shared" si="121"/>
        <v>408.47615999999999</v>
      </c>
      <c r="J468" s="2">
        <f t="shared" si="122"/>
        <v>399.96623999999997</v>
      </c>
      <c r="K468" s="2">
        <f t="shared" si="123"/>
        <v>391.45632000000001</v>
      </c>
      <c r="L468" s="10">
        <f t="shared" si="124"/>
        <v>0</v>
      </c>
      <c r="M468" s="73" t="str">
        <f t="shared" si="125"/>
        <v/>
      </c>
      <c r="N468">
        <f t="shared" si="126"/>
        <v>0</v>
      </c>
      <c r="O468" s="12">
        <f t="shared" si="127"/>
        <v>63.744</v>
      </c>
      <c r="P468" s="11">
        <f t="shared" si="128"/>
        <v>0</v>
      </c>
      <c r="Q468" s="1">
        <f t="shared" si="129"/>
        <v>63.744</v>
      </c>
      <c r="S468" s="14" t="str">
        <f t="shared" si="130"/>
        <v>A</v>
      </c>
      <c r="U468" s="1">
        <f t="shared" si="131"/>
        <v>63.744</v>
      </c>
      <c r="V468" s="1">
        <f t="shared" si="132"/>
        <v>385.25900000000001</v>
      </c>
      <c r="W468" s="1">
        <f t="shared" si="133"/>
        <v>0</v>
      </c>
      <c r="X468" s="20">
        <f t="shared" si="134"/>
        <v>0</v>
      </c>
      <c r="Y468" s="22">
        <f t="shared" si="135"/>
        <v>0</v>
      </c>
      <c r="AA468" s="47"/>
    </row>
    <row r="469" spans="1:34" hidden="1" x14ac:dyDescent="0.25">
      <c r="A469" s="57" t="s">
        <v>39</v>
      </c>
      <c r="B469" s="1">
        <v>61.311999999999998</v>
      </c>
      <c r="C469" s="1">
        <v>61.055999999999997</v>
      </c>
      <c r="D469" s="1">
        <v>424.779</v>
      </c>
      <c r="E469" s="1">
        <v>384.62700000000001</v>
      </c>
      <c r="G469" s="1">
        <f t="shared" si="119"/>
        <v>40.151999999999987</v>
      </c>
      <c r="H469" s="1">
        <f t="shared" si="120"/>
        <v>0.25600000000000023</v>
      </c>
      <c r="I469" s="2">
        <f t="shared" si="121"/>
        <v>407.78784000000002</v>
      </c>
      <c r="J469" s="2">
        <f t="shared" si="122"/>
        <v>399.29226</v>
      </c>
      <c r="K469" s="2">
        <f t="shared" si="123"/>
        <v>390.79667999999998</v>
      </c>
      <c r="L469" s="10">
        <f t="shared" si="124"/>
        <v>0</v>
      </c>
      <c r="M469" s="73" t="str">
        <f t="shared" si="125"/>
        <v/>
      </c>
      <c r="N469">
        <f t="shared" si="126"/>
        <v>0</v>
      </c>
      <c r="O469" s="12">
        <f t="shared" si="127"/>
        <v>61.311999999999998</v>
      </c>
      <c r="P469" s="11">
        <f t="shared" si="128"/>
        <v>0</v>
      </c>
      <c r="Q469" s="1">
        <f t="shared" si="129"/>
        <v>61.311999999999998</v>
      </c>
      <c r="S469" s="14" t="str">
        <f t="shared" si="130"/>
        <v>A</v>
      </c>
      <c r="U469" s="1">
        <f t="shared" si="131"/>
        <v>61.311999999999998</v>
      </c>
      <c r="V469" s="1">
        <f t="shared" si="132"/>
        <v>384.62700000000001</v>
      </c>
      <c r="W469" s="1">
        <f t="shared" si="133"/>
        <v>0</v>
      </c>
      <c r="X469" s="20">
        <f t="shared" si="134"/>
        <v>0</v>
      </c>
      <c r="Y469" s="22">
        <f t="shared" si="135"/>
        <v>0</v>
      </c>
      <c r="AA469" s="47"/>
    </row>
    <row r="470" spans="1:34" hidden="1" x14ac:dyDescent="0.25">
      <c r="A470" s="57" t="s">
        <v>39</v>
      </c>
      <c r="B470" s="1">
        <v>84.224000000000004</v>
      </c>
      <c r="C470" s="1">
        <v>83.84</v>
      </c>
      <c r="D470" s="1">
        <v>422.637</v>
      </c>
      <c r="E470" s="1">
        <v>382.61</v>
      </c>
      <c r="G470" s="1">
        <f t="shared" si="119"/>
        <v>40.026999999999987</v>
      </c>
      <c r="H470" s="1">
        <f t="shared" si="120"/>
        <v>0.38400000000000034</v>
      </c>
      <c r="I470" s="2">
        <f t="shared" si="121"/>
        <v>405.73151999999999</v>
      </c>
      <c r="J470" s="2">
        <f t="shared" si="122"/>
        <v>397.27877999999998</v>
      </c>
      <c r="K470" s="2">
        <f t="shared" si="123"/>
        <v>388.82603999999998</v>
      </c>
      <c r="L470" s="10">
        <f t="shared" si="124"/>
        <v>0</v>
      </c>
      <c r="M470" s="73" t="str">
        <f t="shared" si="125"/>
        <v/>
      </c>
      <c r="N470">
        <f t="shared" si="126"/>
        <v>0</v>
      </c>
      <c r="O470" s="12">
        <f t="shared" si="127"/>
        <v>84.224000000000004</v>
      </c>
      <c r="P470" s="11">
        <f t="shared" si="128"/>
        <v>0</v>
      </c>
      <c r="Q470" s="1">
        <f t="shared" si="129"/>
        <v>84.224000000000004</v>
      </c>
      <c r="S470" s="14" t="str">
        <f t="shared" si="130"/>
        <v>A</v>
      </c>
      <c r="U470" s="1">
        <f t="shared" si="131"/>
        <v>84.224000000000004</v>
      </c>
      <c r="V470" s="1">
        <f t="shared" si="132"/>
        <v>382.61</v>
      </c>
      <c r="W470" s="1">
        <f t="shared" si="133"/>
        <v>0</v>
      </c>
      <c r="X470" s="20">
        <f t="shared" si="134"/>
        <v>0</v>
      </c>
      <c r="Y470" s="22">
        <f t="shared" si="135"/>
        <v>0</v>
      </c>
      <c r="AA470" s="47"/>
    </row>
    <row r="471" spans="1:34" hidden="1" x14ac:dyDescent="0.25">
      <c r="A471" s="57" t="s">
        <v>39</v>
      </c>
      <c r="B471" s="1">
        <v>134.01599999999999</v>
      </c>
      <c r="C471" s="1">
        <v>133.88800000000001</v>
      </c>
      <c r="D471" s="1">
        <v>418.63200000000001</v>
      </c>
      <c r="E471" s="1">
        <v>382.125</v>
      </c>
      <c r="G471" s="1">
        <f t="shared" si="119"/>
        <v>36.507000000000005</v>
      </c>
      <c r="H471" s="1">
        <f t="shared" si="120"/>
        <v>0.1279999999999859</v>
      </c>
      <c r="I471" s="2">
        <f t="shared" si="121"/>
        <v>401.88672000000003</v>
      </c>
      <c r="J471" s="2">
        <f t="shared" si="122"/>
        <v>393.51407999999998</v>
      </c>
      <c r="K471" s="2">
        <f t="shared" si="123"/>
        <v>385.14143999999999</v>
      </c>
      <c r="L471" s="10">
        <f t="shared" si="124"/>
        <v>3</v>
      </c>
      <c r="M471" s="73">
        <f t="shared" si="125"/>
        <v>3</v>
      </c>
      <c r="N471">
        <f t="shared" si="126"/>
        <v>3</v>
      </c>
      <c r="O471" s="12">
        <f t="shared" si="127"/>
        <v>149.13866013799242</v>
      </c>
      <c r="P471" s="11">
        <f t="shared" si="128"/>
        <v>15.122660137992426</v>
      </c>
      <c r="Q471" s="1">
        <f t="shared" si="129"/>
        <v>134.01599999999999</v>
      </c>
      <c r="S471" s="14" t="str">
        <f t="shared" si="130"/>
        <v>A</v>
      </c>
      <c r="U471" s="1">
        <f t="shared" si="131"/>
        <v>134.01599999999999</v>
      </c>
      <c r="V471" s="1">
        <f t="shared" si="132"/>
        <v>382.125</v>
      </c>
      <c r="W471" s="1">
        <f t="shared" si="133"/>
        <v>15.122660137992426</v>
      </c>
      <c r="X471" s="20">
        <f t="shared" si="134"/>
        <v>6.5783571600267052</v>
      </c>
      <c r="Y471" s="22">
        <f t="shared" si="135"/>
        <v>3</v>
      </c>
      <c r="AA471" s="47"/>
    </row>
    <row r="472" spans="1:34" hidden="1" x14ac:dyDescent="0.25">
      <c r="A472" s="57" t="s">
        <v>39</v>
      </c>
      <c r="B472" s="1">
        <v>156.416</v>
      </c>
      <c r="C472" s="1">
        <v>156.03200000000001</v>
      </c>
      <c r="D472" s="1">
        <v>415.83</v>
      </c>
      <c r="E472" s="1">
        <v>382.053</v>
      </c>
      <c r="G472" s="1">
        <f t="shared" si="119"/>
        <v>33.776999999999987</v>
      </c>
      <c r="H472" s="1">
        <f t="shared" si="120"/>
        <v>0.38399999999998613</v>
      </c>
      <c r="I472" s="2">
        <f t="shared" si="121"/>
        <v>399.1968</v>
      </c>
      <c r="J472" s="2">
        <f t="shared" si="122"/>
        <v>390.8802</v>
      </c>
      <c r="K472" s="2">
        <f t="shared" si="123"/>
        <v>382.56360000000001</v>
      </c>
      <c r="L472" s="10">
        <f t="shared" si="124"/>
        <v>3</v>
      </c>
      <c r="M472" s="73" t="str">
        <f t="shared" si="125"/>
        <v/>
      </c>
      <c r="N472">
        <f t="shared" si="126"/>
        <v>3</v>
      </c>
      <c r="O472" s="12">
        <f t="shared" si="127"/>
        <v>174.06632539505898</v>
      </c>
      <c r="P472" s="11">
        <f t="shared" si="128"/>
        <v>17.650325395058985</v>
      </c>
      <c r="Q472" s="1">
        <f t="shared" si="129"/>
        <v>156.416</v>
      </c>
      <c r="S472" s="14" t="str">
        <f t="shared" si="130"/>
        <v>A</v>
      </c>
      <c r="U472" s="1">
        <f t="shared" si="131"/>
        <v>156.416</v>
      </c>
      <c r="V472" s="1">
        <f t="shared" si="132"/>
        <v>382.053</v>
      </c>
      <c r="W472" s="1">
        <f t="shared" si="133"/>
        <v>17.650325395058985</v>
      </c>
      <c r="X472" s="20">
        <f t="shared" si="134"/>
        <v>7.6778915468506588</v>
      </c>
      <c r="Y472" s="22">
        <f t="shared" si="135"/>
        <v>3</v>
      </c>
      <c r="AA472" s="47"/>
    </row>
    <row r="473" spans="1:34" hidden="1" x14ac:dyDescent="0.25">
      <c r="A473" s="57" t="s">
        <v>39</v>
      </c>
      <c r="B473" s="1">
        <v>172.03200000000001</v>
      </c>
      <c r="C473" s="1">
        <v>171.77600000000001</v>
      </c>
      <c r="D473" s="1">
        <v>415.58699999999999</v>
      </c>
      <c r="E473" s="1">
        <v>381.791</v>
      </c>
      <c r="G473" s="1">
        <f t="shared" si="119"/>
        <v>33.795999999999992</v>
      </c>
      <c r="H473" s="1">
        <f t="shared" si="120"/>
        <v>0.25600000000000023</v>
      </c>
      <c r="I473" s="2">
        <f t="shared" si="121"/>
        <v>398.96352000000002</v>
      </c>
      <c r="J473" s="2">
        <f t="shared" si="122"/>
        <v>390.65177999999997</v>
      </c>
      <c r="K473" s="2">
        <f t="shared" si="123"/>
        <v>382.34003999999999</v>
      </c>
      <c r="L473" s="10">
        <f t="shared" si="124"/>
        <v>3</v>
      </c>
      <c r="M473" s="73" t="str">
        <f t="shared" si="125"/>
        <v/>
      </c>
      <c r="N473">
        <f t="shared" si="126"/>
        <v>3</v>
      </c>
      <c r="O473" s="12">
        <f t="shared" si="127"/>
        <v>191.44446917427109</v>
      </c>
      <c r="P473" s="11">
        <f t="shared" si="128"/>
        <v>19.412469174271081</v>
      </c>
      <c r="Q473" s="1">
        <f t="shared" si="129"/>
        <v>172.03200000000001</v>
      </c>
      <c r="S473" s="14" t="str">
        <f t="shared" si="130"/>
        <v>A</v>
      </c>
      <c r="U473" s="1">
        <f t="shared" si="131"/>
        <v>172.03200000000001</v>
      </c>
      <c r="V473" s="1">
        <f t="shared" si="132"/>
        <v>381.791</v>
      </c>
      <c r="W473" s="1">
        <f t="shared" si="133"/>
        <v>19.412469174271081</v>
      </c>
      <c r="X473" s="20">
        <f t="shared" si="134"/>
        <v>8.4444240908079209</v>
      </c>
      <c r="Y473" s="22">
        <f t="shared" si="135"/>
        <v>3</v>
      </c>
      <c r="AA473" s="47"/>
    </row>
    <row r="474" spans="1:34" hidden="1" x14ac:dyDescent="0.25">
      <c r="A474" s="57" t="s">
        <v>39</v>
      </c>
      <c r="B474" s="1">
        <v>169.08799999999999</v>
      </c>
      <c r="C474" s="1">
        <v>168.70400000000001</v>
      </c>
      <c r="D474" s="1">
        <v>416.90699999999998</v>
      </c>
      <c r="E474" s="1">
        <v>383.04899999999998</v>
      </c>
      <c r="G474" s="1">
        <f t="shared" si="119"/>
        <v>33.858000000000004</v>
      </c>
      <c r="H474" s="1">
        <f t="shared" si="120"/>
        <v>0.38399999999998613</v>
      </c>
      <c r="I474" s="2">
        <f t="shared" si="121"/>
        <v>400.23071999999996</v>
      </c>
      <c r="J474" s="2">
        <f t="shared" si="122"/>
        <v>391.89258000000001</v>
      </c>
      <c r="K474" s="2">
        <f t="shared" si="123"/>
        <v>383.55444</v>
      </c>
      <c r="L474" s="10">
        <f t="shared" si="124"/>
        <v>3</v>
      </c>
      <c r="M474" s="73" t="str">
        <f t="shared" si="125"/>
        <v/>
      </c>
      <c r="N474">
        <f t="shared" si="126"/>
        <v>3</v>
      </c>
      <c r="O474" s="12">
        <f t="shared" si="127"/>
        <v>188.16826174048521</v>
      </c>
      <c r="P474" s="11">
        <f t="shared" si="128"/>
        <v>19.080261740485213</v>
      </c>
      <c r="Q474" s="1">
        <f t="shared" si="129"/>
        <v>169.08799999999999</v>
      </c>
      <c r="S474" s="14" t="str">
        <f t="shared" si="130"/>
        <v>A</v>
      </c>
      <c r="U474" s="1">
        <f t="shared" si="131"/>
        <v>169.08799999999999</v>
      </c>
      <c r="V474" s="1">
        <f t="shared" si="132"/>
        <v>383.04899999999998</v>
      </c>
      <c r="W474" s="1">
        <f t="shared" si="133"/>
        <v>19.080261740485213</v>
      </c>
      <c r="X474" s="20">
        <f t="shared" si="134"/>
        <v>8.2999138571110667</v>
      </c>
      <c r="Y474" s="22">
        <f t="shared" si="135"/>
        <v>3</v>
      </c>
      <c r="AA474" s="47"/>
    </row>
    <row r="475" spans="1:34" hidden="1" x14ac:dyDescent="0.25">
      <c r="A475" s="57" t="s">
        <v>39</v>
      </c>
      <c r="B475" s="1">
        <v>194.816</v>
      </c>
      <c r="C475" s="1">
        <v>194.43199999999999</v>
      </c>
      <c r="D475" s="1">
        <v>420.00400000000002</v>
      </c>
      <c r="E475" s="1">
        <v>381.726</v>
      </c>
      <c r="G475" s="1">
        <f t="shared" si="119"/>
        <v>38.27800000000002</v>
      </c>
      <c r="H475" s="1">
        <f t="shared" si="120"/>
        <v>0.38400000000001455</v>
      </c>
      <c r="I475" s="2">
        <f t="shared" si="121"/>
        <v>403.20384000000001</v>
      </c>
      <c r="J475" s="2">
        <f t="shared" si="122"/>
        <v>394.80376000000001</v>
      </c>
      <c r="K475" s="2">
        <f t="shared" si="123"/>
        <v>386.40368000000001</v>
      </c>
      <c r="L475" s="10">
        <f t="shared" si="124"/>
        <v>3</v>
      </c>
      <c r="M475" s="73" t="str">
        <f t="shared" si="125"/>
        <v/>
      </c>
      <c r="N475">
        <f t="shared" si="126"/>
        <v>3</v>
      </c>
      <c r="O475" s="12">
        <f t="shared" si="127"/>
        <v>216.79946583574448</v>
      </c>
      <c r="P475" s="11">
        <f t="shared" si="128"/>
        <v>21.983465835744482</v>
      </c>
      <c r="Q475" s="1">
        <f t="shared" si="129"/>
        <v>194.816</v>
      </c>
      <c r="S475" s="14" t="str">
        <f t="shared" si="130"/>
        <v>A</v>
      </c>
      <c r="U475" s="1">
        <f t="shared" si="131"/>
        <v>194.816</v>
      </c>
      <c r="V475" s="1">
        <f t="shared" si="132"/>
        <v>381.726</v>
      </c>
      <c r="W475" s="1">
        <f t="shared" si="133"/>
        <v>21.983465835744482</v>
      </c>
      <c r="X475" s="20">
        <f t="shared" si="134"/>
        <v>9.5628076385488505</v>
      </c>
      <c r="Y475" s="22">
        <f t="shared" si="135"/>
        <v>3</v>
      </c>
      <c r="AA475" s="47"/>
    </row>
    <row r="476" spans="1:34" hidden="1" x14ac:dyDescent="0.25">
      <c r="A476" s="57" t="s">
        <v>39</v>
      </c>
      <c r="B476" s="1">
        <v>203.392</v>
      </c>
      <c r="C476" s="1">
        <v>202.75200000000001</v>
      </c>
      <c r="D476" s="1">
        <v>421.56400000000002</v>
      </c>
      <c r="E476" s="1">
        <v>381.31200000000001</v>
      </c>
      <c r="G476" s="1">
        <f t="shared" si="119"/>
        <v>40.25200000000001</v>
      </c>
      <c r="H476" s="1">
        <f t="shared" si="120"/>
        <v>0.63999999999998636</v>
      </c>
      <c r="I476" s="2">
        <f t="shared" si="121"/>
        <v>404.70144000000005</v>
      </c>
      <c r="J476" s="2">
        <f t="shared" si="122"/>
        <v>396.27016000000003</v>
      </c>
      <c r="K476" s="2">
        <f t="shared" si="123"/>
        <v>387.83888000000002</v>
      </c>
      <c r="L476" s="10">
        <f t="shared" si="124"/>
        <v>0</v>
      </c>
      <c r="M476" s="73">
        <f t="shared" si="125"/>
        <v>0</v>
      </c>
      <c r="N476">
        <f t="shared" si="126"/>
        <v>0</v>
      </c>
      <c r="O476" s="12">
        <f t="shared" si="127"/>
        <v>203.392</v>
      </c>
      <c r="P476" s="11">
        <f t="shared" si="128"/>
        <v>0</v>
      </c>
      <c r="Q476" s="1">
        <f t="shared" si="129"/>
        <v>203.392</v>
      </c>
      <c r="S476" s="14" t="str">
        <f t="shared" si="130"/>
        <v>A</v>
      </c>
      <c r="U476" s="1">
        <f t="shared" si="131"/>
        <v>203.392</v>
      </c>
      <c r="V476" s="1">
        <f t="shared" si="132"/>
        <v>381.31200000000001</v>
      </c>
      <c r="W476" s="1">
        <f t="shared" si="133"/>
        <v>0</v>
      </c>
      <c r="X476" s="20">
        <f t="shared" si="134"/>
        <v>0</v>
      </c>
      <c r="Y476" s="22">
        <f t="shared" si="135"/>
        <v>0</v>
      </c>
      <c r="AA476" s="47"/>
    </row>
    <row r="477" spans="1:34" hidden="1" x14ac:dyDescent="0.25">
      <c r="A477" s="57" t="s">
        <v>39</v>
      </c>
      <c r="B477" s="1">
        <v>190.464</v>
      </c>
      <c r="C477" s="1">
        <v>190.208</v>
      </c>
      <c r="D477" s="1">
        <v>425.09</v>
      </c>
      <c r="E477" s="1">
        <v>384.54500000000002</v>
      </c>
      <c r="G477" s="1">
        <f t="shared" si="119"/>
        <v>40.544999999999959</v>
      </c>
      <c r="H477" s="1">
        <f t="shared" si="120"/>
        <v>0.25600000000000023</v>
      </c>
      <c r="I477" s="2">
        <f t="shared" si="121"/>
        <v>408.08639999999997</v>
      </c>
      <c r="J477" s="2">
        <f t="shared" si="122"/>
        <v>399.58459999999997</v>
      </c>
      <c r="K477" s="2">
        <f t="shared" si="123"/>
        <v>391.08279999999996</v>
      </c>
      <c r="L477" s="10">
        <f t="shared" si="124"/>
        <v>0</v>
      </c>
      <c r="M477" s="73" t="str">
        <f t="shared" si="125"/>
        <v/>
      </c>
      <c r="N477">
        <f t="shared" si="126"/>
        <v>0</v>
      </c>
      <c r="O477" s="12">
        <f t="shared" si="127"/>
        <v>190.464</v>
      </c>
      <c r="P477" s="11">
        <f t="shared" si="128"/>
        <v>0</v>
      </c>
      <c r="Q477" s="1">
        <f t="shared" si="129"/>
        <v>190.464</v>
      </c>
      <c r="S477" s="14" t="str">
        <f t="shared" si="130"/>
        <v>A</v>
      </c>
      <c r="U477" s="1">
        <f t="shared" si="131"/>
        <v>190.464</v>
      </c>
      <c r="V477" s="1">
        <f t="shared" si="132"/>
        <v>384.54500000000002</v>
      </c>
      <c r="W477" s="1">
        <f t="shared" si="133"/>
        <v>0</v>
      </c>
      <c r="X477" s="20">
        <f t="shared" si="134"/>
        <v>0</v>
      </c>
      <c r="Y477" s="22">
        <f t="shared" si="135"/>
        <v>0</v>
      </c>
      <c r="AA477" s="47"/>
    </row>
    <row r="478" spans="1:34" hidden="1" x14ac:dyDescent="0.25">
      <c r="A478" s="57" t="s">
        <v>39</v>
      </c>
      <c r="B478" s="1">
        <v>201.34399999999999</v>
      </c>
      <c r="C478" s="1">
        <v>200.70400000000001</v>
      </c>
      <c r="D478" s="1">
        <v>424.08199999999999</v>
      </c>
      <c r="E478" s="1">
        <v>383.6</v>
      </c>
      <c r="G478" s="1">
        <f t="shared" si="119"/>
        <v>40.481999999999971</v>
      </c>
      <c r="H478" s="1">
        <f t="shared" si="120"/>
        <v>0.63999999999998636</v>
      </c>
      <c r="I478" s="2">
        <f t="shared" si="121"/>
        <v>407.11872</v>
      </c>
      <c r="J478" s="2">
        <f t="shared" si="122"/>
        <v>398.63707999999997</v>
      </c>
      <c r="K478" s="2">
        <f t="shared" si="123"/>
        <v>390.15544</v>
      </c>
      <c r="L478" s="10">
        <f t="shared" si="124"/>
        <v>0</v>
      </c>
      <c r="M478" s="73" t="str">
        <f t="shared" si="125"/>
        <v/>
      </c>
      <c r="N478">
        <f t="shared" si="126"/>
        <v>0</v>
      </c>
      <c r="O478" s="12">
        <f t="shared" si="127"/>
        <v>201.34399999999999</v>
      </c>
      <c r="P478" s="11">
        <f t="shared" si="128"/>
        <v>0</v>
      </c>
      <c r="Q478" s="1">
        <f t="shared" si="129"/>
        <v>201.34399999999999</v>
      </c>
      <c r="S478" s="14" t="str">
        <f t="shared" si="130"/>
        <v>A</v>
      </c>
      <c r="U478" s="1">
        <f t="shared" si="131"/>
        <v>201.34399999999999</v>
      </c>
      <c r="V478" s="1">
        <f t="shared" si="132"/>
        <v>383.6</v>
      </c>
      <c r="W478" s="1">
        <f t="shared" si="133"/>
        <v>0</v>
      </c>
      <c r="X478" s="20">
        <f t="shared" si="134"/>
        <v>0</v>
      </c>
      <c r="Y478" s="22">
        <f t="shared" si="135"/>
        <v>0</v>
      </c>
      <c r="AA478" s="47"/>
    </row>
    <row r="479" spans="1:34" hidden="1" x14ac:dyDescent="0.25">
      <c r="A479" s="57" t="s">
        <v>39</v>
      </c>
      <c r="B479" s="1">
        <v>208.256</v>
      </c>
      <c r="C479" s="1">
        <v>207.744</v>
      </c>
      <c r="D479" s="1">
        <v>423.65199999999999</v>
      </c>
      <c r="E479" s="1">
        <v>383.15899999999999</v>
      </c>
      <c r="G479" s="1">
        <f t="shared" si="119"/>
        <v>40.492999999999995</v>
      </c>
      <c r="H479" s="1">
        <f t="shared" si="120"/>
        <v>0.51200000000000045</v>
      </c>
      <c r="I479" s="2">
        <f t="shared" si="121"/>
        <v>406.70591999999999</v>
      </c>
      <c r="J479" s="2">
        <f t="shared" si="122"/>
        <v>398.23287999999997</v>
      </c>
      <c r="K479" s="2">
        <f t="shared" si="123"/>
        <v>389.75984</v>
      </c>
      <c r="L479" s="10">
        <f t="shared" si="124"/>
        <v>0</v>
      </c>
      <c r="M479" s="73" t="str">
        <f t="shared" si="125"/>
        <v/>
      </c>
      <c r="N479">
        <f t="shared" si="126"/>
        <v>0</v>
      </c>
      <c r="O479" s="12">
        <f t="shared" si="127"/>
        <v>208.256</v>
      </c>
      <c r="P479" s="11">
        <f t="shared" si="128"/>
        <v>0</v>
      </c>
      <c r="Q479" s="1">
        <f t="shared" si="129"/>
        <v>208.256</v>
      </c>
      <c r="S479" s="14" t="str">
        <f t="shared" si="130"/>
        <v>A</v>
      </c>
      <c r="U479" s="1">
        <f t="shared" si="131"/>
        <v>208.256</v>
      </c>
      <c r="V479" s="1">
        <f t="shared" si="132"/>
        <v>383.15899999999999</v>
      </c>
      <c r="W479" s="1">
        <f t="shared" si="133"/>
        <v>0</v>
      </c>
      <c r="X479" s="20">
        <f t="shared" si="134"/>
        <v>0</v>
      </c>
      <c r="Y479" s="22">
        <f t="shared" si="135"/>
        <v>0</v>
      </c>
      <c r="AA479" s="47"/>
    </row>
    <row r="480" spans="1:34" hidden="1" x14ac:dyDescent="0.25">
      <c r="A480" s="57" t="s">
        <v>39</v>
      </c>
      <c r="B480" s="1">
        <v>200.06399999999999</v>
      </c>
      <c r="C480" s="1">
        <v>199.55199999999999</v>
      </c>
      <c r="D480" s="1">
        <v>424.00299999999999</v>
      </c>
      <c r="E480" s="1">
        <v>383.43299999999999</v>
      </c>
      <c r="G480" s="1">
        <f t="shared" si="119"/>
        <v>40.569999999999993</v>
      </c>
      <c r="H480" s="1">
        <f t="shared" si="120"/>
        <v>0.51200000000000045</v>
      </c>
      <c r="I480" s="2">
        <f t="shared" si="121"/>
        <v>407.04287999999997</v>
      </c>
      <c r="J480" s="2">
        <f t="shared" si="122"/>
        <v>398.56281999999999</v>
      </c>
      <c r="K480" s="2">
        <f t="shared" si="123"/>
        <v>390.08276000000001</v>
      </c>
      <c r="L480" s="10">
        <f t="shared" si="124"/>
        <v>0</v>
      </c>
      <c r="M480" s="73" t="str">
        <f t="shared" si="125"/>
        <v/>
      </c>
      <c r="N480">
        <f t="shared" si="126"/>
        <v>0</v>
      </c>
      <c r="O480" s="12">
        <f t="shared" si="127"/>
        <v>200.06399999999999</v>
      </c>
      <c r="P480" s="11">
        <f t="shared" si="128"/>
        <v>0</v>
      </c>
      <c r="Q480" s="1">
        <f t="shared" si="129"/>
        <v>200.06399999999999</v>
      </c>
      <c r="S480" s="14" t="str">
        <f t="shared" si="130"/>
        <v>A</v>
      </c>
      <c r="U480" s="1">
        <f t="shared" si="131"/>
        <v>200.06399999999999</v>
      </c>
      <c r="V480" s="1">
        <f t="shared" si="132"/>
        <v>383.43299999999999</v>
      </c>
      <c r="W480" s="1">
        <f t="shared" si="133"/>
        <v>0</v>
      </c>
      <c r="X480" s="20">
        <f t="shared" si="134"/>
        <v>0</v>
      </c>
      <c r="Y480" s="22">
        <f t="shared" si="135"/>
        <v>0</v>
      </c>
      <c r="AA480" s="47"/>
    </row>
    <row r="481" spans="1:34" hidden="1" x14ac:dyDescent="0.25">
      <c r="A481" s="57" t="s">
        <v>39</v>
      </c>
      <c r="B481" s="1">
        <v>177.40799999999999</v>
      </c>
      <c r="C481" s="1">
        <v>177.024</v>
      </c>
      <c r="D481" s="1">
        <v>420.09699999999998</v>
      </c>
      <c r="E481" s="1">
        <v>379.94200000000001</v>
      </c>
      <c r="G481" s="1">
        <f t="shared" si="119"/>
        <v>40.154999999999973</v>
      </c>
      <c r="H481" s="1">
        <f t="shared" si="120"/>
        <v>0.38399999999998613</v>
      </c>
      <c r="I481" s="2">
        <f t="shared" si="121"/>
        <v>403.29311999999999</v>
      </c>
      <c r="J481" s="2">
        <f t="shared" si="122"/>
        <v>394.89117999999996</v>
      </c>
      <c r="K481" s="2">
        <f t="shared" si="123"/>
        <v>386.48924</v>
      </c>
      <c r="L481" s="10">
        <f t="shared" si="124"/>
        <v>0</v>
      </c>
      <c r="M481" s="73" t="str">
        <f t="shared" si="125"/>
        <v/>
      </c>
      <c r="N481">
        <f t="shared" si="126"/>
        <v>0</v>
      </c>
      <c r="O481" s="12">
        <f t="shared" si="127"/>
        <v>177.40799999999999</v>
      </c>
      <c r="P481" s="11">
        <f t="shared" si="128"/>
        <v>0</v>
      </c>
      <c r="Q481" s="1">
        <f t="shared" si="129"/>
        <v>177.40799999999999</v>
      </c>
      <c r="S481" s="14" t="str">
        <f t="shared" si="130"/>
        <v>A</v>
      </c>
      <c r="U481" s="1">
        <f t="shared" si="131"/>
        <v>177.40799999999999</v>
      </c>
      <c r="V481" s="1">
        <f t="shared" si="132"/>
        <v>379.94200000000001</v>
      </c>
      <c r="W481" s="1">
        <f t="shared" si="133"/>
        <v>0</v>
      </c>
      <c r="X481" s="20">
        <f t="shared" si="134"/>
        <v>0</v>
      </c>
      <c r="Y481" s="22">
        <f t="shared" si="135"/>
        <v>0</v>
      </c>
      <c r="AA481" s="47"/>
    </row>
    <row r="482" spans="1:34" hidden="1" x14ac:dyDescent="0.25">
      <c r="A482" s="57" t="s">
        <v>39</v>
      </c>
      <c r="B482" s="1">
        <v>158.976</v>
      </c>
      <c r="C482" s="1">
        <v>158.464</v>
      </c>
      <c r="D482" s="1">
        <v>420.02600000000001</v>
      </c>
      <c r="E482" s="1">
        <v>379.93200000000002</v>
      </c>
      <c r="G482" s="1">
        <f t="shared" si="119"/>
        <v>40.093999999999994</v>
      </c>
      <c r="H482" s="1">
        <f t="shared" si="120"/>
        <v>0.51200000000000045</v>
      </c>
      <c r="I482" s="2">
        <f t="shared" si="121"/>
        <v>403.22496000000001</v>
      </c>
      <c r="J482" s="2">
        <f t="shared" si="122"/>
        <v>394.82443999999998</v>
      </c>
      <c r="K482" s="2">
        <f t="shared" si="123"/>
        <v>386.42392000000001</v>
      </c>
      <c r="L482" s="10">
        <f t="shared" si="124"/>
        <v>0</v>
      </c>
      <c r="M482" s="73" t="str">
        <f t="shared" si="125"/>
        <v/>
      </c>
      <c r="N482">
        <f t="shared" si="126"/>
        <v>0</v>
      </c>
      <c r="O482" s="12">
        <f t="shared" si="127"/>
        <v>158.976</v>
      </c>
      <c r="P482" s="11">
        <f t="shared" si="128"/>
        <v>0</v>
      </c>
      <c r="Q482" s="1">
        <f t="shared" si="129"/>
        <v>158.976</v>
      </c>
      <c r="S482" s="14" t="str">
        <f t="shared" si="130"/>
        <v>A</v>
      </c>
      <c r="U482" s="1">
        <f t="shared" si="131"/>
        <v>158.976</v>
      </c>
      <c r="V482" s="1">
        <f t="shared" si="132"/>
        <v>379.93200000000002</v>
      </c>
      <c r="W482" s="1">
        <f t="shared" si="133"/>
        <v>0</v>
      </c>
      <c r="X482" s="20">
        <f t="shared" si="134"/>
        <v>0</v>
      </c>
      <c r="Y482" s="22">
        <f t="shared" si="135"/>
        <v>0</v>
      </c>
      <c r="AA482" s="47"/>
    </row>
    <row r="483" spans="1:34" hidden="1" x14ac:dyDescent="0.25">
      <c r="A483" s="57" t="s">
        <v>39</v>
      </c>
      <c r="B483" s="1">
        <v>167.93600000000001</v>
      </c>
      <c r="C483" s="1">
        <v>167.42400000000001</v>
      </c>
      <c r="D483" s="1">
        <v>418.471</v>
      </c>
      <c r="E483" s="1">
        <v>379.51600000000002</v>
      </c>
      <c r="G483" s="1">
        <f t="shared" si="119"/>
        <v>38.954999999999984</v>
      </c>
      <c r="H483" s="1">
        <f t="shared" si="120"/>
        <v>0.51200000000000045</v>
      </c>
      <c r="I483" s="2">
        <f t="shared" si="121"/>
        <v>401.73216000000002</v>
      </c>
      <c r="J483" s="2">
        <f t="shared" si="122"/>
        <v>393.36274000000003</v>
      </c>
      <c r="K483" s="2">
        <f t="shared" si="123"/>
        <v>384.99331999999998</v>
      </c>
      <c r="L483" s="10">
        <f t="shared" si="124"/>
        <v>0</v>
      </c>
      <c r="M483" s="73" t="str">
        <f t="shared" si="125"/>
        <v/>
      </c>
      <c r="N483">
        <f t="shared" si="126"/>
        <v>0</v>
      </c>
      <c r="O483" s="12">
        <f t="shared" si="127"/>
        <v>167.93600000000001</v>
      </c>
      <c r="P483" s="11">
        <f t="shared" si="128"/>
        <v>0</v>
      </c>
      <c r="Q483" s="1">
        <f t="shared" si="129"/>
        <v>167.93600000000001</v>
      </c>
      <c r="S483" s="14" t="str">
        <f t="shared" si="130"/>
        <v>A</v>
      </c>
      <c r="U483" s="1">
        <f t="shared" si="131"/>
        <v>167.93600000000001</v>
      </c>
      <c r="V483" s="1">
        <f t="shared" si="132"/>
        <v>379.51600000000002</v>
      </c>
      <c r="W483" s="1">
        <f t="shared" si="133"/>
        <v>0</v>
      </c>
      <c r="X483" s="20">
        <f t="shared" si="134"/>
        <v>0</v>
      </c>
      <c r="Y483" s="22">
        <f t="shared" si="135"/>
        <v>0</v>
      </c>
      <c r="AA483" s="47"/>
    </row>
    <row r="484" spans="1:34" hidden="1" x14ac:dyDescent="0.25">
      <c r="A484" s="57" t="s">
        <v>39</v>
      </c>
      <c r="B484" s="1">
        <v>168.96</v>
      </c>
      <c r="C484" s="1">
        <v>168.57599999999999</v>
      </c>
      <c r="D484" s="1">
        <v>416.512</v>
      </c>
      <c r="E484" s="1">
        <v>382.56200000000001</v>
      </c>
      <c r="G484" s="1">
        <f t="shared" si="119"/>
        <v>33.949999999999989</v>
      </c>
      <c r="H484" s="1">
        <f t="shared" si="120"/>
        <v>0.38400000000001455</v>
      </c>
      <c r="I484" s="2">
        <f t="shared" si="121"/>
        <v>399.85151999999999</v>
      </c>
      <c r="J484" s="2">
        <f t="shared" si="122"/>
        <v>391.52127999999999</v>
      </c>
      <c r="K484" s="2">
        <f t="shared" si="123"/>
        <v>383.19103999999999</v>
      </c>
      <c r="L484" s="10">
        <f t="shared" si="124"/>
        <v>3</v>
      </c>
      <c r="M484" s="73">
        <f t="shared" si="125"/>
        <v>3</v>
      </c>
      <c r="N484">
        <f t="shared" si="126"/>
        <v>3</v>
      </c>
      <c r="O484" s="12">
        <f t="shared" si="127"/>
        <v>188.02581793901626</v>
      </c>
      <c r="P484" s="11">
        <f t="shared" si="128"/>
        <v>19.065817939016256</v>
      </c>
      <c r="Q484" s="1">
        <f t="shared" si="129"/>
        <v>168.96</v>
      </c>
      <c r="S484" s="14" t="str">
        <f t="shared" si="130"/>
        <v>A</v>
      </c>
      <c r="U484" s="1">
        <f t="shared" si="131"/>
        <v>168.96</v>
      </c>
      <c r="V484" s="1">
        <f t="shared" si="132"/>
        <v>382.56200000000001</v>
      </c>
      <c r="W484" s="1">
        <f t="shared" si="133"/>
        <v>19.065817939016256</v>
      </c>
      <c r="X484" s="20">
        <f t="shared" si="134"/>
        <v>8.2936308034720714</v>
      </c>
      <c r="Y484" s="22">
        <f t="shared" si="135"/>
        <v>3</v>
      </c>
      <c r="AA484" s="47"/>
    </row>
    <row r="485" spans="1:34" hidden="1" x14ac:dyDescent="0.25">
      <c r="A485" s="57" t="s">
        <v>39</v>
      </c>
      <c r="B485" s="1">
        <v>163.19999999999999</v>
      </c>
      <c r="C485" s="1">
        <v>162.816</v>
      </c>
      <c r="D485" s="1">
        <v>416.5</v>
      </c>
      <c r="E485" s="1">
        <v>382.58800000000002</v>
      </c>
      <c r="G485" s="1">
        <f t="shared" si="119"/>
        <v>33.911999999999978</v>
      </c>
      <c r="H485" s="1">
        <f t="shared" si="120"/>
        <v>0.38399999999998613</v>
      </c>
      <c r="I485" s="2">
        <f t="shared" si="121"/>
        <v>399.84</v>
      </c>
      <c r="J485" s="2">
        <f t="shared" si="122"/>
        <v>391.51</v>
      </c>
      <c r="K485" s="2">
        <f t="shared" si="123"/>
        <v>383.18</v>
      </c>
      <c r="L485" s="10">
        <f t="shared" si="124"/>
        <v>3</v>
      </c>
      <c r="M485" s="73" t="str">
        <f t="shared" si="125"/>
        <v/>
      </c>
      <c r="N485">
        <f t="shared" si="126"/>
        <v>3</v>
      </c>
      <c r="O485" s="12">
        <f t="shared" si="127"/>
        <v>181.61584687291341</v>
      </c>
      <c r="P485" s="11">
        <f t="shared" si="128"/>
        <v>18.41584687291342</v>
      </c>
      <c r="Q485" s="1">
        <f t="shared" si="129"/>
        <v>163.19999999999999</v>
      </c>
      <c r="S485" s="14" t="str">
        <f t="shared" si="130"/>
        <v>A</v>
      </c>
      <c r="U485" s="1">
        <f t="shared" si="131"/>
        <v>163.19999999999999</v>
      </c>
      <c r="V485" s="1">
        <f t="shared" si="132"/>
        <v>382.58800000000002</v>
      </c>
      <c r="W485" s="1">
        <f t="shared" si="133"/>
        <v>18.41584687291342</v>
      </c>
      <c r="X485" s="20">
        <f t="shared" si="134"/>
        <v>8.0108933897173369</v>
      </c>
      <c r="Y485" s="22">
        <f t="shared" si="135"/>
        <v>3</v>
      </c>
      <c r="AA485" s="47"/>
    </row>
    <row r="486" spans="1:34" hidden="1" x14ac:dyDescent="0.25">
      <c r="A486" s="57" t="s">
        <v>39</v>
      </c>
      <c r="B486" s="1">
        <v>143.232</v>
      </c>
      <c r="C486" s="1">
        <v>142.84800000000001</v>
      </c>
      <c r="D486" s="1">
        <v>418.24799999999999</v>
      </c>
      <c r="E486" s="1">
        <v>383.43900000000002</v>
      </c>
      <c r="G486" s="1">
        <f t="shared" si="119"/>
        <v>34.808999999999969</v>
      </c>
      <c r="H486" s="1">
        <f t="shared" si="120"/>
        <v>0.38399999999998613</v>
      </c>
      <c r="I486" s="2">
        <f t="shared" si="121"/>
        <v>401.51808</v>
      </c>
      <c r="J486" s="2">
        <f t="shared" si="122"/>
        <v>393.15312</v>
      </c>
      <c r="K486" s="2">
        <f t="shared" si="123"/>
        <v>384.78816</v>
      </c>
      <c r="L486" s="10">
        <f t="shared" si="124"/>
        <v>3</v>
      </c>
      <c r="M486" s="73" t="str">
        <f t="shared" si="125"/>
        <v/>
      </c>
      <c r="N486">
        <f t="shared" si="126"/>
        <v>3</v>
      </c>
      <c r="O486" s="12">
        <f t="shared" si="127"/>
        <v>159.39461384375696</v>
      </c>
      <c r="P486" s="11">
        <f t="shared" si="128"/>
        <v>16.162613843756958</v>
      </c>
      <c r="Q486" s="1">
        <f t="shared" si="129"/>
        <v>143.232</v>
      </c>
      <c r="S486" s="14" t="str">
        <f t="shared" si="130"/>
        <v>A</v>
      </c>
      <c r="U486" s="1">
        <f t="shared" si="131"/>
        <v>143.232</v>
      </c>
      <c r="V486" s="1">
        <f t="shared" si="132"/>
        <v>383.43900000000002</v>
      </c>
      <c r="W486" s="1">
        <f t="shared" si="133"/>
        <v>16.162613843756958</v>
      </c>
      <c r="X486" s="20">
        <f t="shared" si="134"/>
        <v>7.0307370220342769</v>
      </c>
      <c r="Y486" s="22">
        <f t="shared" si="135"/>
        <v>3</v>
      </c>
      <c r="AA486" s="47"/>
    </row>
    <row r="487" spans="1:34" hidden="1" x14ac:dyDescent="0.25">
      <c r="A487" s="57" t="s">
        <v>39</v>
      </c>
      <c r="B487" s="1">
        <v>124.16</v>
      </c>
      <c r="C487" s="1">
        <v>123.904</v>
      </c>
      <c r="D487" s="1">
        <v>421.298</v>
      </c>
      <c r="E487" s="1">
        <v>381.19799999999998</v>
      </c>
      <c r="G487" s="1">
        <f t="shared" si="119"/>
        <v>40.100000000000023</v>
      </c>
      <c r="H487" s="1">
        <f t="shared" si="120"/>
        <v>0.25600000000000023</v>
      </c>
      <c r="I487" s="2">
        <f t="shared" si="121"/>
        <v>404.44607999999999</v>
      </c>
      <c r="J487" s="2">
        <f t="shared" si="122"/>
        <v>396.02012000000002</v>
      </c>
      <c r="K487" s="2">
        <f t="shared" si="123"/>
        <v>387.59415999999999</v>
      </c>
      <c r="L487" s="10">
        <f t="shared" si="124"/>
        <v>0</v>
      </c>
      <c r="M487" s="73">
        <f t="shared" si="125"/>
        <v>0</v>
      </c>
      <c r="N487">
        <f t="shared" si="126"/>
        <v>0</v>
      </c>
      <c r="O487" s="12">
        <f t="shared" si="127"/>
        <v>124.16</v>
      </c>
      <c r="P487" s="11">
        <f t="shared" si="128"/>
        <v>0</v>
      </c>
      <c r="Q487" s="1">
        <f t="shared" si="129"/>
        <v>124.16</v>
      </c>
      <c r="S487" s="14" t="str">
        <f t="shared" si="130"/>
        <v>A</v>
      </c>
      <c r="U487" s="1">
        <f t="shared" si="131"/>
        <v>124.16</v>
      </c>
      <c r="V487" s="1">
        <f t="shared" si="132"/>
        <v>381.19799999999998</v>
      </c>
      <c r="W487" s="1">
        <f t="shared" si="133"/>
        <v>0</v>
      </c>
      <c r="X487" s="20">
        <f t="shared" si="134"/>
        <v>0</v>
      </c>
      <c r="Y487" s="22">
        <f t="shared" si="135"/>
        <v>0</v>
      </c>
      <c r="AA487" s="47"/>
    </row>
    <row r="488" spans="1:34" hidden="1" x14ac:dyDescent="0.25">
      <c r="A488" s="57" t="s">
        <v>39</v>
      </c>
      <c r="B488" s="1">
        <v>97.664000000000001</v>
      </c>
      <c r="C488" s="1">
        <v>97.28</v>
      </c>
      <c r="D488" s="1">
        <v>422.24299999999999</v>
      </c>
      <c r="E488" s="1">
        <v>382.298</v>
      </c>
      <c r="G488" s="1">
        <f t="shared" si="119"/>
        <v>39.944999999999993</v>
      </c>
      <c r="H488" s="1">
        <f t="shared" si="120"/>
        <v>0.38400000000000034</v>
      </c>
      <c r="I488" s="2">
        <f t="shared" si="121"/>
        <v>405.35327999999998</v>
      </c>
      <c r="J488" s="2">
        <f t="shared" si="122"/>
        <v>396.90841999999998</v>
      </c>
      <c r="K488" s="2">
        <f t="shared" si="123"/>
        <v>388.46355999999997</v>
      </c>
      <c r="L488" s="10">
        <f t="shared" si="124"/>
        <v>0</v>
      </c>
      <c r="M488" s="73" t="str">
        <f t="shared" si="125"/>
        <v/>
      </c>
      <c r="N488">
        <f t="shared" si="126"/>
        <v>0</v>
      </c>
      <c r="O488" s="12">
        <f t="shared" si="127"/>
        <v>97.664000000000001</v>
      </c>
      <c r="P488" s="11">
        <f t="shared" si="128"/>
        <v>0</v>
      </c>
      <c r="Q488" s="1">
        <f t="shared" si="129"/>
        <v>97.664000000000001</v>
      </c>
      <c r="S488" s="14" t="str">
        <f t="shared" si="130"/>
        <v>A</v>
      </c>
      <c r="U488" s="1">
        <f t="shared" si="131"/>
        <v>97.664000000000001</v>
      </c>
      <c r="V488" s="1">
        <f t="shared" si="132"/>
        <v>382.298</v>
      </c>
      <c r="W488" s="1">
        <f t="shared" si="133"/>
        <v>0</v>
      </c>
      <c r="X488" s="20">
        <f t="shared" si="134"/>
        <v>0</v>
      </c>
      <c r="Y488" s="22">
        <f t="shared" si="135"/>
        <v>0</v>
      </c>
      <c r="AA488" s="47"/>
    </row>
    <row r="489" spans="1:34" x14ac:dyDescent="0.25">
      <c r="A489" s="57" t="s">
        <v>39</v>
      </c>
      <c r="B489" s="1">
        <v>77.311999999999998</v>
      </c>
      <c r="C489" s="1">
        <v>77.183999999999997</v>
      </c>
      <c r="D489" s="1">
        <v>423.97500000000002</v>
      </c>
      <c r="E489" s="1">
        <v>383.815</v>
      </c>
      <c r="G489" s="1">
        <f t="shared" si="119"/>
        <v>40.160000000000025</v>
      </c>
      <c r="H489" s="1">
        <f t="shared" si="120"/>
        <v>0.12800000000000011</v>
      </c>
      <c r="I489" s="2">
        <f t="shared" si="121"/>
        <v>407.01600000000002</v>
      </c>
      <c r="J489" s="2">
        <f t="shared" si="122"/>
        <v>398.53650000000005</v>
      </c>
      <c r="K489" s="2">
        <f t="shared" si="123"/>
        <v>390.05700000000002</v>
      </c>
      <c r="L489" s="10">
        <f t="shared" si="124"/>
        <v>0</v>
      </c>
      <c r="M489" s="73" t="str">
        <f t="shared" si="125"/>
        <v/>
      </c>
      <c r="N489">
        <f t="shared" si="126"/>
        <v>0</v>
      </c>
      <c r="O489" s="12">
        <f t="shared" si="127"/>
        <v>77.311999999999998</v>
      </c>
      <c r="P489" s="11">
        <f t="shared" si="128"/>
        <v>0</v>
      </c>
      <c r="Q489" s="1">
        <f t="shared" si="129"/>
        <v>77.311999999999998</v>
      </c>
      <c r="S489" s="14" t="str">
        <f t="shared" si="130"/>
        <v>A</v>
      </c>
      <c r="U489" s="1">
        <f t="shared" si="131"/>
        <v>77.311999999999998</v>
      </c>
      <c r="V489" s="1">
        <f t="shared" si="132"/>
        <v>383.815</v>
      </c>
      <c r="W489" s="1">
        <f t="shared" si="133"/>
        <v>0</v>
      </c>
      <c r="X489" s="20">
        <f t="shared" si="134"/>
        <v>0</v>
      </c>
      <c r="Y489" s="22">
        <f t="shared" si="135"/>
        <v>0</v>
      </c>
      <c r="Z489" s="32" t="s">
        <v>40</v>
      </c>
      <c r="AA489" s="47"/>
      <c r="AB489" s="32" t="str">
        <f>A489</f>
        <v>JJJJ-MM-TT SS:MM:SS</v>
      </c>
      <c r="AC489" s="1">
        <f>SUM(U489:U512)</f>
        <v>3172.3520000000003</v>
      </c>
      <c r="AD489" s="1">
        <f>AVERAGE(V489:V512)</f>
        <v>382.69545833333336</v>
      </c>
      <c r="AE489" s="1">
        <f>SUM(W489:W512)</f>
        <v>155.50196661473402</v>
      </c>
      <c r="AF489" s="1">
        <f>SUM(X489:X512)</f>
        <v>67.643355477409301</v>
      </c>
      <c r="AG489" s="35">
        <f>AVERAGE(Y489:Y512)</f>
        <v>1.125</v>
      </c>
      <c r="AH489" s="37" t="e">
        <f>DAY(A489)</f>
        <v>#VALUE!</v>
      </c>
    </row>
    <row r="490" spans="1:34" hidden="1" x14ac:dyDescent="0.25">
      <c r="A490" s="57" t="s">
        <v>39</v>
      </c>
      <c r="B490" s="1">
        <v>66.56</v>
      </c>
      <c r="C490" s="1">
        <v>66.304000000000002</v>
      </c>
      <c r="D490" s="1">
        <v>424.45600000000002</v>
      </c>
      <c r="E490" s="1">
        <v>384.28199999999998</v>
      </c>
      <c r="G490" s="1">
        <f t="shared" si="119"/>
        <v>40.174000000000035</v>
      </c>
      <c r="H490" s="1">
        <f t="shared" si="120"/>
        <v>0.25600000000000023</v>
      </c>
      <c r="I490" s="2">
        <f t="shared" si="121"/>
        <v>407.47775999999999</v>
      </c>
      <c r="J490" s="2">
        <f t="shared" si="122"/>
        <v>398.98864000000003</v>
      </c>
      <c r="K490" s="2">
        <f t="shared" si="123"/>
        <v>390.49952000000002</v>
      </c>
      <c r="L490" s="10">
        <f t="shared" si="124"/>
        <v>0</v>
      </c>
      <c r="M490" s="73" t="str">
        <f t="shared" si="125"/>
        <v/>
      </c>
      <c r="N490">
        <f t="shared" si="126"/>
        <v>0</v>
      </c>
      <c r="O490" s="12">
        <f t="shared" si="127"/>
        <v>66.56</v>
      </c>
      <c r="P490" s="11">
        <f t="shared" si="128"/>
        <v>0</v>
      </c>
      <c r="Q490" s="1">
        <f t="shared" si="129"/>
        <v>66.56</v>
      </c>
      <c r="S490" s="14" t="str">
        <f t="shared" si="130"/>
        <v>A</v>
      </c>
      <c r="U490" s="1">
        <f t="shared" si="131"/>
        <v>66.56</v>
      </c>
      <c r="V490" s="1">
        <f t="shared" si="132"/>
        <v>384.28199999999998</v>
      </c>
      <c r="W490" s="1">
        <f t="shared" si="133"/>
        <v>0</v>
      </c>
      <c r="X490" s="20">
        <f t="shared" si="134"/>
        <v>0</v>
      </c>
      <c r="Y490" s="22">
        <f t="shared" si="135"/>
        <v>0</v>
      </c>
      <c r="AA490" s="47"/>
    </row>
    <row r="491" spans="1:34" hidden="1" x14ac:dyDescent="0.25">
      <c r="A491" s="57" t="s">
        <v>39</v>
      </c>
      <c r="B491" s="1">
        <v>63.872</v>
      </c>
      <c r="C491" s="1">
        <v>63.616</v>
      </c>
      <c r="D491" s="1">
        <v>424.34</v>
      </c>
      <c r="E491" s="1">
        <v>384.19299999999998</v>
      </c>
      <c r="G491" s="1">
        <f t="shared" si="119"/>
        <v>40.146999999999991</v>
      </c>
      <c r="H491" s="1">
        <f t="shared" si="120"/>
        <v>0.25600000000000023</v>
      </c>
      <c r="I491" s="2">
        <f t="shared" si="121"/>
        <v>407.3664</v>
      </c>
      <c r="J491" s="2">
        <f t="shared" si="122"/>
        <v>398.87959999999998</v>
      </c>
      <c r="K491" s="2">
        <f t="shared" si="123"/>
        <v>390.39279999999997</v>
      </c>
      <c r="L491" s="10">
        <f t="shared" si="124"/>
        <v>0</v>
      </c>
      <c r="M491" s="73" t="str">
        <f t="shared" si="125"/>
        <v/>
      </c>
      <c r="N491">
        <f t="shared" si="126"/>
        <v>0</v>
      </c>
      <c r="O491" s="12">
        <f t="shared" si="127"/>
        <v>63.872</v>
      </c>
      <c r="P491" s="11">
        <f t="shared" si="128"/>
        <v>0</v>
      </c>
      <c r="Q491" s="1">
        <f t="shared" si="129"/>
        <v>63.872</v>
      </c>
      <c r="S491" s="14" t="str">
        <f t="shared" si="130"/>
        <v>A</v>
      </c>
      <c r="U491" s="1">
        <f t="shared" si="131"/>
        <v>63.872</v>
      </c>
      <c r="V491" s="1">
        <f t="shared" si="132"/>
        <v>384.19299999999998</v>
      </c>
      <c r="W491" s="1">
        <f t="shared" si="133"/>
        <v>0</v>
      </c>
      <c r="X491" s="20">
        <f t="shared" si="134"/>
        <v>0</v>
      </c>
      <c r="Y491" s="22">
        <f t="shared" si="135"/>
        <v>0</v>
      </c>
      <c r="AA491" s="47"/>
    </row>
    <row r="492" spans="1:34" hidden="1" x14ac:dyDescent="0.25">
      <c r="A492" s="57" t="s">
        <v>39</v>
      </c>
      <c r="B492" s="1">
        <v>64</v>
      </c>
      <c r="C492" s="1">
        <v>63.872</v>
      </c>
      <c r="D492" s="1">
        <v>424.08100000000002</v>
      </c>
      <c r="E492" s="1">
        <v>383.964</v>
      </c>
      <c r="G492" s="1">
        <f t="shared" si="119"/>
        <v>40.117000000000019</v>
      </c>
      <c r="H492" s="1">
        <f t="shared" si="120"/>
        <v>0.12800000000000011</v>
      </c>
      <c r="I492" s="2">
        <f t="shared" si="121"/>
        <v>407.11776000000003</v>
      </c>
      <c r="J492" s="2">
        <f t="shared" si="122"/>
        <v>398.63614000000001</v>
      </c>
      <c r="K492" s="2">
        <f t="shared" si="123"/>
        <v>390.15452000000005</v>
      </c>
      <c r="L492" s="10">
        <f t="shared" si="124"/>
        <v>0</v>
      </c>
      <c r="M492" s="73" t="str">
        <f t="shared" si="125"/>
        <v/>
      </c>
      <c r="N492">
        <f t="shared" si="126"/>
        <v>0</v>
      </c>
      <c r="O492" s="12">
        <f t="shared" si="127"/>
        <v>64</v>
      </c>
      <c r="P492" s="11">
        <f t="shared" si="128"/>
        <v>0</v>
      </c>
      <c r="Q492" s="1">
        <f t="shared" si="129"/>
        <v>64</v>
      </c>
      <c r="S492" s="14" t="str">
        <f t="shared" si="130"/>
        <v>A</v>
      </c>
      <c r="U492" s="1">
        <f t="shared" si="131"/>
        <v>64</v>
      </c>
      <c r="V492" s="1">
        <f t="shared" si="132"/>
        <v>383.964</v>
      </c>
      <c r="W492" s="1">
        <f t="shared" si="133"/>
        <v>0</v>
      </c>
      <c r="X492" s="20">
        <f t="shared" si="134"/>
        <v>0</v>
      </c>
      <c r="Y492" s="22">
        <f t="shared" si="135"/>
        <v>0</v>
      </c>
      <c r="AA492" s="47"/>
    </row>
    <row r="493" spans="1:34" hidden="1" x14ac:dyDescent="0.25">
      <c r="A493" s="57" t="s">
        <v>39</v>
      </c>
      <c r="B493" s="1">
        <v>61.695999999999998</v>
      </c>
      <c r="C493" s="1">
        <v>61.311999999999998</v>
      </c>
      <c r="D493" s="1">
        <v>423.74599999999998</v>
      </c>
      <c r="E493" s="1">
        <v>383.68099999999998</v>
      </c>
      <c r="G493" s="1">
        <f t="shared" si="119"/>
        <v>40.064999999999998</v>
      </c>
      <c r="H493" s="1">
        <f t="shared" si="120"/>
        <v>0.38400000000000034</v>
      </c>
      <c r="I493" s="2">
        <f t="shared" si="121"/>
        <v>406.79615999999999</v>
      </c>
      <c r="J493" s="2">
        <f t="shared" si="122"/>
        <v>398.32123999999999</v>
      </c>
      <c r="K493" s="2">
        <f t="shared" si="123"/>
        <v>389.84631999999999</v>
      </c>
      <c r="L493" s="10">
        <f t="shared" si="124"/>
        <v>0</v>
      </c>
      <c r="M493" s="73" t="str">
        <f t="shared" si="125"/>
        <v/>
      </c>
      <c r="N493">
        <f t="shared" si="126"/>
        <v>0</v>
      </c>
      <c r="O493" s="12">
        <f t="shared" si="127"/>
        <v>61.695999999999998</v>
      </c>
      <c r="P493" s="11">
        <f t="shared" si="128"/>
        <v>0</v>
      </c>
      <c r="Q493" s="1">
        <f t="shared" si="129"/>
        <v>61.695999999999998</v>
      </c>
      <c r="S493" s="14" t="str">
        <f t="shared" si="130"/>
        <v>A</v>
      </c>
      <c r="U493" s="1">
        <f t="shared" si="131"/>
        <v>61.695999999999998</v>
      </c>
      <c r="V493" s="1">
        <f t="shared" si="132"/>
        <v>383.68099999999998</v>
      </c>
      <c r="W493" s="1">
        <f t="shared" si="133"/>
        <v>0</v>
      </c>
      <c r="X493" s="20">
        <f t="shared" si="134"/>
        <v>0</v>
      </c>
      <c r="Y493" s="22">
        <f t="shared" si="135"/>
        <v>0</v>
      </c>
      <c r="AA493" s="47"/>
    </row>
    <row r="494" spans="1:34" hidden="1" x14ac:dyDescent="0.25">
      <c r="A494" s="57" t="s">
        <v>39</v>
      </c>
      <c r="B494" s="1">
        <v>84.48</v>
      </c>
      <c r="C494" s="1">
        <v>84.352000000000004</v>
      </c>
      <c r="D494" s="1">
        <v>424.50400000000002</v>
      </c>
      <c r="E494" s="1">
        <v>384.30399999999997</v>
      </c>
      <c r="G494" s="1">
        <f t="shared" si="119"/>
        <v>40.200000000000045</v>
      </c>
      <c r="H494" s="1">
        <f t="shared" si="120"/>
        <v>0.12800000000000011</v>
      </c>
      <c r="I494" s="2">
        <f t="shared" si="121"/>
        <v>407.52384000000001</v>
      </c>
      <c r="J494" s="2">
        <f t="shared" si="122"/>
        <v>399.03376000000003</v>
      </c>
      <c r="K494" s="2">
        <f t="shared" si="123"/>
        <v>390.54367999999999</v>
      </c>
      <c r="L494" s="10">
        <f t="shared" si="124"/>
        <v>0</v>
      </c>
      <c r="M494" s="73" t="str">
        <f t="shared" si="125"/>
        <v/>
      </c>
      <c r="N494">
        <f t="shared" si="126"/>
        <v>0</v>
      </c>
      <c r="O494" s="12">
        <f t="shared" si="127"/>
        <v>84.48</v>
      </c>
      <c r="P494" s="11">
        <f t="shared" si="128"/>
        <v>0</v>
      </c>
      <c r="Q494" s="1">
        <f t="shared" si="129"/>
        <v>84.48</v>
      </c>
      <c r="S494" s="14" t="str">
        <f t="shared" si="130"/>
        <v>A</v>
      </c>
      <c r="U494" s="1">
        <f t="shared" si="131"/>
        <v>84.48</v>
      </c>
      <c r="V494" s="1">
        <f t="shared" si="132"/>
        <v>384.30399999999997</v>
      </c>
      <c r="W494" s="1">
        <f t="shared" si="133"/>
        <v>0</v>
      </c>
      <c r="X494" s="20">
        <f t="shared" si="134"/>
        <v>0</v>
      </c>
      <c r="Y494" s="22">
        <f t="shared" si="135"/>
        <v>0</v>
      </c>
      <c r="AA494" s="47"/>
    </row>
    <row r="495" spans="1:34" hidden="1" x14ac:dyDescent="0.25">
      <c r="A495" s="57" t="s">
        <v>39</v>
      </c>
      <c r="B495" s="1">
        <v>124.672</v>
      </c>
      <c r="C495" s="1">
        <v>124.288</v>
      </c>
      <c r="D495" s="1">
        <v>419.28100000000001</v>
      </c>
      <c r="E495" s="1">
        <v>379.37299999999999</v>
      </c>
      <c r="G495" s="1">
        <f t="shared" si="119"/>
        <v>39.908000000000015</v>
      </c>
      <c r="H495" s="1">
        <f t="shared" si="120"/>
        <v>0.38400000000000034</v>
      </c>
      <c r="I495" s="2">
        <f t="shared" si="121"/>
        <v>402.50976000000003</v>
      </c>
      <c r="J495" s="2">
        <f t="shared" si="122"/>
        <v>394.12414000000001</v>
      </c>
      <c r="K495" s="2">
        <f t="shared" si="123"/>
        <v>385.73851999999999</v>
      </c>
      <c r="L495" s="10">
        <f t="shared" si="124"/>
        <v>0</v>
      </c>
      <c r="M495" s="73" t="str">
        <f t="shared" si="125"/>
        <v/>
      </c>
      <c r="N495">
        <f t="shared" si="126"/>
        <v>0</v>
      </c>
      <c r="O495" s="12">
        <f t="shared" si="127"/>
        <v>124.672</v>
      </c>
      <c r="P495" s="11">
        <f t="shared" si="128"/>
        <v>0</v>
      </c>
      <c r="Q495" s="1">
        <f t="shared" si="129"/>
        <v>124.672</v>
      </c>
      <c r="S495" s="14" t="str">
        <f t="shared" si="130"/>
        <v>A</v>
      </c>
      <c r="U495" s="1">
        <f t="shared" si="131"/>
        <v>124.672</v>
      </c>
      <c r="V495" s="1">
        <f t="shared" si="132"/>
        <v>379.37299999999999</v>
      </c>
      <c r="W495" s="1">
        <f t="shared" si="133"/>
        <v>0</v>
      </c>
      <c r="X495" s="20">
        <f t="shared" si="134"/>
        <v>0</v>
      </c>
      <c r="Y495" s="22">
        <f t="shared" si="135"/>
        <v>0</v>
      </c>
      <c r="AA495" s="47"/>
    </row>
    <row r="496" spans="1:34" hidden="1" x14ac:dyDescent="0.25">
      <c r="A496" s="57" t="s">
        <v>39</v>
      </c>
      <c r="B496" s="1">
        <v>158.464</v>
      </c>
      <c r="C496" s="1">
        <v>158.208</v>
      </c>
      <c r="D496" s="1">
        <v>416.858</v>
      </c>
      <c r="E496" s="1">
        <v>382.9</v>
      </c>
      <c r="G496" s="1">
        <f t="shared" si="119"/>
        <v>33.958000000000027</v>
      </c>
      <c r="H496" s="1">
        <f t="shared" si="120"/>
        <v>0.25600000000000023</v>
      </c>
      <c r="I496" s="2">
        <f t="shared" si="121"/>
        <v>400.18367999999998</v>
      </c>
      <c r="J496" s="2">
        <f t="shared" si="122"/>
        <v>391.84652</v>
      </c>
      <c r="K496" s="2">
        <f t="shared" si="123"/>
        <v>383.50936000000002</v>
      </c>
      <c r="L496" s="10">
        <f t="shared" si="124"/>
        <v>3</v>
      </c>
      <c r="M496" s="73">
        <f t="shared" si="125"/>
        <v>3</v>
      </c>
      <c r="N496">
        <f t="shared" si="126"/>
        <v>3</v>
      </c>
      <c r="O496" s="12">
        <f t="shared" si="127"/>
        <v>176.34542621856221</v>
      </c>
      <c r="P496" s="11">
        <f t="shared" si="128"/>
        <v>17.881426218562211</v>
      </c>
      <c r="Q496" s="1">
        <f t="shared" si="129"/>
        <v>158.464</v>
      </c>
      <c r="S496" s="14" t="str">
        <f t="shared" si="130"/>
        <v>A</v>
      </c>
      <c r="U496" s="1">
        <f t="shared" si="131"/>
        <v>158.464</v>
      </c>
      <c r="V496" s="1">
        <f t="shared" si="132"/>
        <v>382.9</v>
      </c>
      <c r="W496" s="1">
        <f t="shared" si="133"/>
        <v>17.881426218562211</v>
      </c>
      <c r="X496" s="20">
        <f t="shared" si="134"/>
        <v>7.778420405074562</v>
      </c>
      <c r="Y496" s="22">
        <f t="shared" si="135"/>
        <v>3</v>
      </c>
      <c r="AA496" s="47"/>
    </row>
    <row r="497" spans="1:27" hidden="1" x14ac:dyDescent="0.25">
      <c r="A497" s="57" t="s">
        <v>39</v>
      </c>
      <c r="B497" s="1">
        <v>165.76</v>
      </c>
      <c r="C497" s="1">
        <v>165.50399999999999</v>
      </c>
      <c r="D497" s="1">
        <v>417.90199999999999</v>
      </c>
      <c r="E497" s="1">
        <v>383.92</v>
      </c>
      <c r="G497" s="1">
        <f t="shared" si="119"/>
        <v>33.981999999999971</v>
      </c>
      <c r="H497" s="1">
        <f t="shared" si="120"/>
        <v>0.25600000000000023</v>
      </c>
      <c r="I497" s="2">
        <f t="shared" si="121"/>
        <v>401.18592000000001</v>
      </c>
      <c r="J497" s="2">
        <f t="shared" si="122"/>
        <v>392.82787999999999</v>
      </c>
      <c r="K497" s="2">
        <f t="shared" si="123"/>
        <v>384.46983999999998</v>
      </c>
      <c r="L497" s="10">
        <f t="shared" si="124"/>
        <v>3</v>
      </c>
      <c r="M497" s="73" t="str">
        <f t="shared" si="125"/>
        <v/>
      </c>
      <c r="N497">
        <f t="shared" si="126"/>
        <v>3</v>
      </c>
      <c r="O497" s="12">
        <f t="shared" si="127"/>
        <v>184.46472290229244</v>
      </c>
      <c r="P497" s="11">
        <f t="shared" si="128"/>
        <v>18.704722902292445</v>
      </c>
      <c r="Q497" s="1">
        <f t="shared" si="129"/>
        <v>165.76</v>
      </c>
      <c r="S497" s="14" t="str">
        <f t="shared" si="130"/>
        <v>A</v>
      </c>
      <c r="U497" s="1">
        <f t="shared" si="131"/>
        <v>165.76</v>
      </c>
      <c r="V497" s="1">
        <f t="shared" si="132"/>
        <v>383.92</v>
      </c>
      <c r="W497" s="1">
        <f t="shared" si="133"/>
        <v>18.704722902292445</v>
      </c>
      <c r="X497" s="20">
        <f t="shared" si="134"/>
        <v>8.1365544624972141</v>
      </c>
      <c r="Y497" s="22">
        <f t="shared" si="135"/>
        <v>3</v>
      </c>
      <c r="AA497" s="47"/>
    </row>
    <row r="498" spans="1:27" hidden="1" x14ac:dyDescent="0.25">
      <c r="A498" s="57" t="s">
        <v>39</v>
      </c>
      <c r="B498" s="1">
        <v>161.15199999999999</v>
      </c>
      <c r="C498" s="1">
        <v>160.768</v>
      </c>
      <c r="D498" s="1">
        <v>418.88400000000001</v>
      </c>
      <c r="E498" s="1">
        <v>379.63299999999998</v>
      </c>
      <c r="G498" s="1">
        <f t="shared" si="119"/>
        <v>39.251000000000033</v>
      </c>
      <c r="H498" s="1">
        <f t="shared" si="120"/>
        <v>0.38399999999998613</v>
      </c>
      <c r="I498" s="2">
        <f t="shared" si="121"/>
        <v>402.12864000000002</v>
      </c>
      <c r="J498" s="2">
        <f t="shared" si="122"/>
        <v>393.75096000000002</v>
      </c>
      <c r="K498" s="2">
        <f t="shared" si="123"/>
        <v>385.37328000000002</v>
      </c>
      <c r="L498" s="10">
        <f t="shared" si="124"/>
        <v>0</v>
      </c>
      <c r="M498" s="73">
        <f t="shared" si="125"/>
        <v>0</v>
      </c>
      <c r="N498">
        <f t="shared" si="126"/>
        <v>0</v>
      </c>
      <c r="O498" s="12">
        <f t="shared" si="127"/>
        <v>161.15199999999999</v>
      </c>
      <c r="P498" s="11">
        <f t="shared" si="128"/>
        <v>0</v>
      </c>
      <c r="Q498" s="1">
        <f t="shared" si="129"/>
        <v>161.15199999999999</v>
      </c>
      <c r="S498" s="14" t="str">
        <f t="shared" si="130"/>
        <v>A</v>
      </c>
      <c r="U498" s="1">
        <f t="shared" si="131"/>
        <v>161.15199999999999</v>
      </c>
      <c r="V498" s="1">
        <f t="shared" si="132"/>
        <v>379.63299999999998</v>
      </c>
      <c r="W498" s="1">
        <f t="shared" si="133"/>
        <v>0</v>
      </c>
      <c r="X498" s="20">
        <f t="shared" si="134"/>
        <v>0</v>
      </c>
      <c r="Y498" s="22">
        <f t="shared" si="135"/>
        <v>0</v>
      </c>
      <c r="AA498" s="47"/>
    </row>
    <row r="499" spans="1:27" hidden="1" x14ac:dyDescent="0.25">
      <c r="A499" s="57" t="s">
        <v>39</v>
      </c>
      <c r="B499" s="1">
        <v>164.99199999999999</v>
      </c>
      <c r="C499" s="1">
        <v>164.73599999999999</v>
      </c>
      <c r="D499" s="1">
        <v>417.95699999999999</v>
      </c>
      <c r="E499" s="1">
        <v>383.84199999999998</v>
      </c>
      <c r="G499" s="1">
        <f t="shared" si="119"/>
        <v>34.115000000000009</v>
      </c>
      <c r="H499" s="1">
        <f t="shared" si="120"/>
        <v>0.25600000000000023</v>
      </c>
      <c r="I499" s="2">
        <f t="shared" si="121"/>
        <v>401.23872</v>
      </c>
      <c r="J499" s="2">
        <f t="shared" si="122"/>
        <v>392.87957999999998</v>
      </c>
      <c r="K499" s="2">
        <f t="shared" si="123"/>
        <v>384.52044000000001</v>
      </c>
      <c r="L499" s="10">
        <f t="shared" si="124"/>
        <v>3</v>
      </c>
      <c r="M499" s="73">
        <f t="shared" si="125"/>
        <v>3</v>
      </c>
      <c r="N499">
        <f t="shared" si="126"/>
        <v>3</v>
      </c>
      <c r="O499" s="12">
        <f t="shared" si="127"/>
        <v>183.61006009347872</v>
      </c>
      <c r="P499" s="11">
        <f t="shared" si="128"/>
        <v>18.618060093478732</v>
      </c>
      <c r="Q499" s="1">
        <f t="shared" si="129"/>
        <v>164.99199999999999</v>
      </c>
      <c r="S499" s="14" t="str">
        <f t="shared" si="130"/>
        <v>A</v>
      </c>
      <c r="U499" s="1">
        <f t="shared" si="131"/>
        <v>164.99199999999999</v>
      </c>
      <c r="V499" s="1">
        <f t="shared" si="132"/>
        <v>383.84199999999998</v>
      </c>
      <c r="W499" s="1">
        <f t="shared" si="133"/>
        <v>18.618060093478732</v>
      </c>
      <c r="X499" s="20">
        <f t="shared" si="134"/>
        <v>8.0988561406632478</v>
      </c>
      <c r="Y499" s="22">
        <f t="shared" si="135"/>
        <v>3</v>
      </c>
      <c r="AA499" s="47"/>
    </row>
    <row r="500" spans="1:27" hidden="1" x14ac:dyDescent="0.25">
      <c r="A500" s="57" t="s">
        <v>39</v>
      </c>
      <c r="B500" s="1">
        <v>190.59200000000001</v>
      </c>
      <c r="C500" s="1">
        <v>190.08</v>
      </c>
      <c r="D500" s="1">
        <v>419.11399999999998</v>
      </c>
      <c r="E500" s="1">
        <v>384.80599999999998</v>
      </c>
      <c r="G500" s="1">
        <f t="shared" si="119"/>
        <v>34.307999999999993</v>
      </c>
      <c r="H500" s="1">
        <f t="shared" si="120"/>
        <v>0.51200000000000045</v>
      </c>
      <c r="I500" s="2">
        <f t="shared" si="121"/>
        <v>402.34943999999996</v>
      </c>
      <c r="J500" s="2">
        <f t="shared" si="122"/>
        <v>393.96715999999998</v>
      </c>
      <c r="K500" s="2">
        <f t="shared" si="123"/>
        <v>385.58488</v>
      </c>
      <c r="L500" s="10">
        <f t="shared" si="124"/>
        <v>3</v>
      </c>
      <c r="M500" s="73" t="str">
        <f t="shared" si="125"/>
        <v/>
      </c>
      <c r="N500">
        <f t="shared" si="126"/>
        <v>3</v>
      </c>
      <c r="O500" s="12">
        <f t="shared" si="127"/>
        <v>212.09882038726909</v>
      </c>
      <c r="P500" s="11">
        <f t="shared" si="128"/>
        <v>21.506820387269073</v>
      </c>
      <c r="Q500" s="1">
        <f t="shared" si="129"/>
        <v>190.59200000000001</v>
      </c>
      <c r="S500" s="14" t="str">
        <f t="shared" si="130"/>
        <v>A</v>
      </c>
      <c r="U500" s="1">
        <f t="shared" si="131"/>
        <v>190.59200000000001</v>
      </c>
      <c r="V500" s="1">
        <f t="shared" si="132"/>
        <v>384.80599999999998</v>
      </c>
      <c r="W500" s="1">
        <f t="shared" si="133"/>
        <v>21.506820387269073</v>
      </c>
      <c r="X500" s="20">
        <f t="shared" si="134"/>
        <v>9.355466868462047</v>
      </c>
      <c r="Y500" s="22">
        <f t="shared" si="135"/>
        <v>3</v>
      </c>
      <c r="AA500" s="47"/>
    </row>
    <row r="501" spans="1:27" hidden="1" x14ac:dyDescent="0.25">
      <c r="A501" s="57" t="s">
        <v>39</v>
      </c>
      <c r="B501" s="1">
        <v>172.28800000000001</v>
      </c>
      <c r="C501" s="1">
        <v>172.03200000000001</v>
      </c>
      <c r="D501" s="1">
        <v>420.66399999999999</v>
      </c>
      <c r="E501" s="1">
        <v>380.46499999999997</v>
      </c>
      <c r="G501" s="1">
        <f t="shared" si="119"/>
        <v>40.199000000000012</v>
      </c>
      <c r="H501" s="1">
        <f t="shared" si="120"/>
        <v>0.25600000000000023</v>
      </c>
      <c r="I501" s="2">
        <f t="shared" si="121"/>
        <v>403.83744000000002</v>
      </c>
      <c r="J501" s="2">
        <f t="shared" si="122"/>
        <v>395.42415999999997</v>
      </c>
      <c r="K501" s="2">
        <f t="shared" si="123"/>
        <v>387.01087999999999</v>
      </c>
      <c r="L501" s="10">
        <f t="shared" si="124"/>
        <v>0</v>
      </c>
      <c r="M501" s="73">
        <f t="shared" si="125"/>
        <v>0</v>
      </c>
      <c r="N501">
        <f t="shared" si="126"/>
        <v>0</v>
      </c>
      <c r="O501" s="12">
        <f t="shared" si="127"/>
        <v>172.28800000000001</v>
      </c>
      <c r="P501" s="11">
        <f t="shared" si="128"/>
        <v>0</v>
      </c>
      <c r="Q501" s="1">
        <f t="shared" si="129"/>
        <v>172.28800000000001</v>
      </c>
      <c r="S501" s="14" t="str">
        <f t="shared" si="130"/>
        <v>A</v>
      </c>
      <c r="U501" s="1">
        <f t="shared" si="131"/>
        <v>172.28800000000001</v>
      </c>
      <c r="V501" s="1">
        <f t="shared" si="132"/>
        <v>380.46499999999997</v>
      </c>
      <c r="W501" s="1">
        <f t="shared" si="133"/>
        <v>0</v>
      </c>
      <c r="X501" s="20">
        <f t="shared" si="134"/>
        <v>0</v>
      </c>
      <c r="Y501" s="22">
        <f t="shared" si="135"/>
        <v>0</v>
      </c>
      <c r="AA501" s="47"/>
    </row>
    <row r="502" spans="1:27" hidden="1" x14ac:dyDescent="0.25">
      <c r="A502" s="57" t="s">
        <v>39</v>
      </c>
      <c r="B502" s="1">
        <v>183.55199999999999</v>
      </c>
      <c r="C502" s="1">
        <v>183.04</v>
      </c>
      <c r="D502" s="1">
        <v>420.065</v>
      </c>
      <c r="E502" s="1">
        <v>379.858</v>
      </c>
      <c r="G502" s="1">
        <f t="shared" si="119"/>
        <v>40.206999999999994</v>
      </c>
      <c r="H502" s="1">
        <f t="shared" si="120"/>
        <v>0.51200000000000045</v>
      </c>
      <c r="I502" s="2">
        <f t="shared" si="121"/>
        <v>403.26240000000001</v>
      </c>
      <c r="J502" s="2">
        <f t="shared" si="122"/>
        <v>394.86110000000002</v>
      </c>
      <c r="K502" s="2">
        <f t="shared" si="123"/>
        <v>386.45979999999997</v>
      </c>
      <c r="L502" s="10">
        <f t="shared" si="124"/>
        <v>0</v>
      </c>
      <c r="M502" s="73" t="str">
        <f t="shared" si="125"/>
        <v/>
      </c>
      <c r="N502">
        <f t="shared" si="126"/>
        <v>0</v>
      </c>
      <c r="O502" s="12">
        <f t="shared" si="127"/>
        <v>183.55199999999999</v>
      </c>
      <c r="P502" s="11">
        <f t="shared" si="128"/>
        <v>0</v>
      </c>
      <c r="Q502" s="1">
        <f t="shared" si="129"/>
        <v>183.55199999999999</v>
      </c>
      <c r="S502" s="14" t="str">
        <f t="shared" si="130"/>
        <v>A</v>
      </c>
      <c r="U502" s="1">
        <f t="shared" si="131"/>
        <v>183.55199999999999</v>
      </c>
      <c r="V502" s="1">
        <f t="shared" si="132"/>
        <v>379.858</v>
      </c>
      <c r="W502" s="1">
        <f t="shared" si="133"/>
        <v>0</v>
      </c>
      <c r="X502" s="20">
        <f t="shared" si="134"/>
        <v>0</v>
      </c>
      <c r="Y502" s="22">
        <f t="shared" si="135"/>
        <v>0</v>
      </c>
      <c r="AA502" s="47"/>
    </row>
    <row r="503" spans="1:27" hidden="1" x14ac:dyDescent="0.25">
      <c r="A503" s="57" t="s">
        <v>39</v>
      </c>
      <c r="B503" s="1">
        <v>184.19200000000001</v>
      </c>
      <c r="C503" s="1">
        <v>183.68</v>
      </c>
      <c r="D503" s="1">
        <v>423.36900000000003</v>
      </c>
      <c r="E503" s="1">
        <v>383.02100000000002</v>
      </c>
      <c r="G503" s="1">
        <f t="shared" si="119"/>
        <v>40.348000000000013</v>
      </c>
      <c r="H503" s="1">
        <f t="shared" si="120"/>
        <v>0.51200000000000045</v>
      </c>
      <c r="I503" s="2">
        <f t="shared" si="121"/>
        <v>406.43424000000005</v>
      </c>
      <c r="J503" s="2">
        <f t="shared" si="122"/>
        <v>397.96686</v>
      </c>
      <c r="K503" s="2">
        <f t="shared" si="123"/>
        <v>389.49948000000001</v>
      </c>
      <c r="L503" s="10">
        <f t="shared" si="124"/>
        <v>0</v>
      </c>
      <c r="M503" s="73" t="str">
        <f t="shared" si="125"/>
        <v/>
      </c>
      <c r="N503">
        <f t="shared" si="126"/>
        <v>0</v>
      </c>
      <c r="O503" s="12">
        <f t="shared" si="127"/>
        <v>184.19200000000001</v>
      </c>
      <c r="P503" s="11">
        <f t="shared" si="128"/>
        <v>0</v>
      </c>
      <c r="Q503" s="1">
        <f t="shared" si="129"/>
        <v>184.19200000000001</v>
      </c>
      <c r="S503" s="14" t="str">
        <f t="shared" si="130"/>
        <v>A</v>
      </c>
      <c r="U503" s="1">
        <f t="shared" si="131"/>
        <v>184.19200000000001</v>
      </c>
      <c r="V503" s="1">
        <f t="shared" si="132"/>
        <v>383.02100000000002</v>
      </c>
      <c r="W503" s="1">
        <f t="shared" si="133"/>
        <v>0</v>
      </c>
      <c r="X503" s="20">
        <f t="shared" si="134"/>
        <v>0</v>
      </c>
      <c r="Y503" s="22">
        <f t="shared" si="135"/>
        <v>0</v>
      </c>
      <c r="AA503" s="47"/>
    </row>
    <row r="504" spans="1:27" hidden="1" x14ac:dyDescent="0.25">
      <c r="A504" s="57" t="s">
        <v>39</v>
      </c>
      <c r="B504" s="1">
        <v>185.21600000000001</v>
      </c>
      <c r="C504" s="1">
        <v>184.83199999999999</v>
      </c>
      <c r="D504" s="1">
        <v>421.392</v>
      </c>
      <c r="E504" s="1">
        <v>381.06900000000002</v>
      </c>
      <c r="G504" s="1">
        <f t="shared" si="119"/>
        <v>40.322999999999979</v>
      </c>
      <c r="H504" s="1">
        <f t="shared" si="120"/>
        <v>0.38400000000001455</v>
      </c>
      <c r="I504" s="2">
        <f t="shared" si="121"/>
        <v>404.53631999999999</v>
      </c>
      <c r="J504" s="2">
        <f t="shared" si="122"/>
        <v>396.10847999999999</v>
      </c>
      <c r="K504" s="2">
        <f t="shared" si="123"/>
        <v>387.68063999999998</v>
      </c>
      <c r="L504" s="10">
        <f t="shared" si="124"/>
        <v>0</v>
      </c>
      <c r="M504" s="73" t="str">
        <f t="shared" si="125"/>
        <v/>
      </c>
      <c r="N504">
        <f t="shared" si="126"/>
        <v>0</v>
      </c>
      <c r="O504" s="12">
        <f t="shared" si="127"/>
        <v>185.21600000000001</v>
      </c>
      <c r="P504" s="11">
        <f t="shared" si="128"/>
        <v>0</v>
      </c>
      <c r="Q504" s="1">
        <f t="shared" si="129"/>
        <v>185.21600000000001</v>
      </c>
      <c r="S504" s="14" t="str">
        <f t="shared" si="130"/>
        <v>A</v>
      </c>
      <c r="U504" s="1">
        <f t="shared" si="131"/>
        <v>185.21600000000001</v>
      </c>
      <c r="V504" s="1">
        <f t="shared" si="132"/>
        <v>381.06900000000002</v>
      </c>
      <c r="W504" s="1">
        <f t="shared" si="133"/>
        <v>0</v>
      </c>
      <c r="X504" s="20">
        <f t="shared" si="134"/>
        <v>0</v>
      </c>
      <c r="Y504" s="22">
        <f t="shared" si="135"/>
        <v>0</v>
      </c>
      <c r="AA504" s="47"/>
    </row>
    <row r="505" spans="1:27" hidden="1" x14ac:dyDescent="0.25">
      <c r="A505" s="57" t="s">
        <v>39</v>
      </c>
      <c r="B505" s="1">
        <v>160.256</v>
      </c>
      <c r="C505" s="1">
        <v>159.87200000000001</v>
      </c>
      <c r="D505" s="1">
        <v>421.77199999999999</v>
      </c>
      <c r="E505" s="1">
        <v>381.50299999999999</v>
      </c>
      <c r="G505" s="1">
        <f t="shared" si="119"/>
        <v>40.269000000000005</v>
      </c>
      <c r="H505" s="1">
        <f t="shared" si="120"/>
        <v>0.38399999999998613</v>
      </c>
      <c r="I505" s="2">
        <f t="shared" si="121"/>
        <v>404.90111999999999</v>
      </c>
      <c r="J505" s="2">
        <f t="shared" si="122"/>
        <v>396.46568000000002</v>
      </c>
      <c r="K505" s="2">
        <f t="shared" si="123"/>
        <v>388.03023999999999</v>
      </c>
      <c r="L505" s="10">
        <f t="shared" si="124"/>
        <v>0</v>
      </c>
      <c r="M505" s="73" t="str">
        <f t="shared" si="125"/>
        <v/>
      </c>
      <c r="N505">
        <f t="shared" si="126"/>
        <v>0</v>
      </c>
      <c r="O505" s="12">
        <f t="shared" si="127"/>
        <v>160.256</v>
      </c>
      <c r="P505" s="11">
        <f t="shared" si="128"/>
        <v>0</v>
      </c>
      <c r="Q505" s="1">
        <f t="shared" si="129"/>
        <v>160.256</v>
      </c>
      <c r="S505" s="14" t="str">
        <f t="shared" si="130"/>
        <v>A</v>
      </c>
      <c r="U505" s="1">
        <f t="shared" si="131"/>
        <v>160.256</v>
      </c>
      <c r="V505" s="1">
        <f t="shared" si="132"/>
        <v>381.50299999999999</v>
      </c>
      <c r="W505" s="1">
        <f t="shared" si="133"/>
        <v>0</v>
      </c>
      <c r="X505" s="20">
        <f t="shared" si="134"/>
        <v>0</v>
      </c>
      <c r="Y505" s="22">
        <f t="shared" si="135"/>
        <v>0</v>
      </c>
      <c r="AA505" s="47"/>
    </row>
    <row r="506" spans="1:27" hidden="1" x14ac:dyDescent="0.25">
      <c r="A506" s="57" t="s">
        <v>39</v>
      </c>
      <c r="B506" s="1">
        <v>150.65600000000001</v>
      </c>
      <c r="C506" s="1">
        <v>150.27199999999999</v>
      </c>
      <c r="D506" s="1">
        <v>417.435</v>
      </c>
      <c r="E506" s="1">
        <v>382.11500000000001</v>
      </c>
      <c r="G506" s="1">
        <f t="shared" si="119"/>
        <v>35.319999999999993</v>
      </c>
      <c r="H506" s="1">
        <f t="shared" si="120"/>
        <v>0.38400000000001455</v>
      </c>
      <c r="I506" s="2">
        <f t="shared" si="121"/>
        <v>400.73759999999999</v>
      </c>
      <c r="J506" s="2">
        <f t="shared" si="122"/>
        <v>392.38889999999998</v>
      </c>
      <c r="K506" s="2">
        <f t="shared" si="123"/>
        <v>384.04020000000003</v>
      </c>
      <c r="L506" s="10">
        <f t="shared" si="124"/>
        <v>3</v>
      </c>
      <c r="M506" s="73">
        <f t="shared" si="125"/>
        <v>3</v>
      </c>
      <c r="N506">
        <f t="shared" si="126"/>
        <v>3</v>
      </c>
      <c r="O506" s="12">
        <f t="shared" si="127"/>
        <v>167.65635432895616</v>
      </c>
      <c r="P506" s="11">
        <f t="shared" si="128"/>
        <v>17.000354328956149</v>
      </c>
      <c r="Q506" s="1">
        <f t="shared" si="129"/>
        <v>150.65600000000001</v>
      </c>
      <c r="S506" s="14" t="str">
        <f t="shared" si="130"/>
        <v>A</v>
      </c>
      <c r="U506" s="1">
        <f t="shared" si="131"/>
        <v>150.65600000000001</v>
      </c>
      <c r="V506" s="1">
        <f t="shared" si="132"/>
        <v>382.11500000000001</v>
      </c>
      <c r="W506" s="1">
        <f t="shared" si="133"/>
        <v>17.000354328956149</v>
      </c>
      <c r="X506" s="20">
        <f t="shared" si="134"/>
        <v>7.3951541330959252</v>
      </c>
      <c r="Y506" s="22">
        <f t="shared" si="135"/>
        <v>3</v>
      </c>
      <c r="AA506" s="47"/>
    </row>
    <row r="507" spans="1:27" hidden="1" x14ac:dyDescent="0.25">
      <c r="A507" s="57" t="s">
        <v>39</v>
      </c>
      <c r="B507" s="1">
        <v>140.03200000000001</v>
      </c>
      <c r="C507" s="1">
        <v>139.648</v>
      </c>
      <c r="D507" s="1">
        <v>417.89</v>
      </c>
      <c r="E507" s="1">
        <v>383.95699999999999</v>
      </c>
      <c r="G507" s="1">
        <f t="shared" si="119"/>
        <v>33.932999999999993</v>
      </c>
      <c r="H507" s="1">
        <f t="shared" si="120"/>
        <v>0.38400000000001455</v>
      </c>
      <c r="I507" s="2">
        <f t="shared" si="121"/>
        <v>401.17439999999999</v>
      </c>
      <c r="J507" s="2">
        <f t="shared" si="122"/>
        <v>392.81659999999999</v>
      </c>
      <c r="K507" s="2">
        <f t="shared" si="123"/>
        <v>384.4588</v>
      </c>
      <c r="L507" s="10">
        <f t="shared" si="124"/>
        <v>3</v>
      </c>
      <c r="M507" s="73" t="str">
        <f t="shared" si="125"/>
        <v/>
      </c>
      <c r="N507">
        <f t="shared" si="126"/>
        <v>3</v>
      </c>
      <c r="O507" s="12">
        <f t="shared" si="127"/>
        <v>155.83351880703319</v>
      </c>
      <c r="P507" s="11">
        <f t="shared" si="128"/>
        <v>15.801518807033176</v>
      </c>
      <c r="Q507" s="1">
        <f t="shared" si="129"/>
        <v>140.03200000000001</v>
      </c>
      <c r="S507" s="14" t="str">
        <f t="shared" si="130"/>
        <v>A</v>
      </c>
      <c r="U507" s="1">
        <f t="shared" si="131"/>
        <v>140.03200000000001</v>
      </c>
      <c r="V507" s="1">
        <f t="shared" si="132"/>
        <v>383.95699999999999</v>
      </c>
      <c r="W507" s="1">
        <f t="shared" si="133"/>
        <v>15.801518807033176</v>
      </c>
      <c r="X507" s="20">
        <f t="shared" si="134"/>
        <v>6.8736606810594312</v>
      </c>
      <c r="Y507" s="22">
        <f t="shared" si="135"/>
        <v>3</v>
      </c>
      <c r="AA507" s="47"/>
    </row>
    <row r="508" spans="1:27" hidden="1" x14ac:dyDescent="0.25">
      <c r="A508" s="57" t="s">
        <v>39</v>
      </c>
      <c r="B508" s="1">
        <v>146.048</v>
      </c>
      <c r="C508" s="1">
        <v>145.91999999999999</v>
      </c>
      <c r="D508" s="1">
        <v>416.666</v>
      </c>
      <c r="E508" s="1">
        <v>382.82600000000002</v>
      </c>
      <c r="G508" s="1">
        <f t="shared" si="119"/>
        <v>33.839999999999975</v>
      </c>
      <c r="H508" s="1">
        <f t="shared" si="120"/>
        <v>0.12800000000001432</v>
      </c>
      <c r="I508" s="2">
        <f t="shared" si="121"/>
        <v>399.99936000000002</v>
      </c>
      <c r="J508" s="2">
        <f t="shared" si="122"/>
        <v>391.66604000000001</v>
      </c>
      <c r="K508" s="2">
        <f t="shared" si="123"/>
        <v>383.33271999999999</v>
      </c>
      <c r="L508" s="10">
        <f t="shared" si="124"/>
        <v>3</v>
      </c>
      <c r="M508" s="73" t="str">
        <f t="shared" si="125"/>
        <v/>
      </c>
      <c r="N508">
        <f t="shared" si="126"/>
        <v>3</v>
      </c>
      <c r="O508" s="12">
        <f t="shared" si="127"/>
        <v>162.5283774760739</v>
      </c>
      <c r="P508" s="11">
        <f t="shared" si="128"/>
        <v>16.480377476073897</v>
      </c>
      <c r="Q508" s="1">
        <f t="shared" si="129"/>
        <v>146.048</v>
      </c>
      <c r="S508" s="14" t="str">
        <f t="shared" si="130"/>
        <v>A</v>
      </c>
      <c r="U508" s="1">
        <f t="shared" si="131"/>
        <v>146.048</v>
      </c>
      <c r="V508" s="1">
        <f t="shared" si="132"/>
        <v>382.82600000000002</v>
      </c>
      <c r="W508" s="1">
        <f t="shared" si="133"/>
        <v>16.480377476073897</v>
      </c>
      <c r="X508" s="20">
        <f t="shared" si="134"/>
        <v>7.1689642020921456</v>
      </c>
      <c r="Y508" s="22">
        <f t="shared" si="135"/>
        <v>3</v>
      </c>
      <c r="AA508" s="47"/>
    </row>
    <row r="509" spans="1:27" hidden="1" x14ac:dyDescent="0.25">
      <c r="A509" s="57" t="s">
        <v>39</v>
      </c>
      <c r="B509" s="1">
        <v>135.29599999999999</v>
      </c>
      <c r="C509" s="1">
        <v>134.91200000000001</v>
      </c>
      <c r="D509" s="1">
        <v>417.85899999999998</v>
      </c>
      <c r="E509" s="1">
        <v>383.96499999999997</v>
      </c>
      <c r="G509" s="1">
        <f t="shared" si="119"/>
        <v>33.894000000000005</v>
      </c>
      <c r="H509" s="1">
        <f t="shared" si="120"/>
        <v>0.38399999999998613</v>
      </c>
      <c r="I509" s="2">
        <f t="shared" si="121"/>
        <v>401.14463999999998</v>
      </c>
      <c r="J509" s="2">
        <f t="shared" si="122"/>
        <v>392.78746000000001</v>
      </c>
      <c r="K509" s="2">
        <f t="shared" si="123"/>
        <v>384.43027999999998</v>
      </c>
      <c r="L509" s="10">
        <f t="shared" si="124"/>
        <v>3</v>
      </c>
      <c r="M509" s="73" t="str">
        <f t="shared" si="125"/>
        <v/>
      </c>
      <c r="N509">
        <f t="shared" si="126"/>
        <v>3</v>
      </c>
      <c r="O509" s="12">
        <f t="shared" si="127"/>
        <v>150.56309815268193</v>
      </c>
      <c r="P509" s="11">
        <f t="shared" si="128"/>
        <v>15.267098152681939</v>
      </c>
      <c r="Q509" s="1">
        <f t="shared" si="129"/>
        <v>135.29599999999999</v>
      </c>
      <c r="S509" s="14" t="str">
        <f t="shared" si="130"/>
        <v>A</v>
      </c>
      <c r="U509" s="1">
        <f t="shared" si="131"/>
        <v>135.29599999999999</v>
      </c>
      <c r="V509" s="1">
        <f t="shared" si="132"/>
        <v>383.96499999999997</v>
      </c>
      <c r="W509" s="1">
        <f t="shared" si="133"/>
        <v>15.267098152681939</v>
      </c>
      <c r="X509" s="20">
        <f t="shared" si="134"/>
        <v>6.641187696416643</v>
      </c>
      <c r="Y509" s="22">
        <f t="shared" si="135"/>
        <v>3</v>
      </c>
      <c r="AA509" s="47"/>
    </row>
    <row r="510" spans="1:27" hidden="1" x14ac:dyDescent="0.25">
      <c r="A510" s="57" t="s">
        <v>39</v>
      </c>
      <c r="B510" s="1">
        <v>126.208</v>
      </c>
      <c r="C510" s="1">
        <v>125.824</v>
      </c>
      <c r="D510" s="1">
        <v>418.54899999999998</v>
      </c>
      <c r="E510" s="1">
        <v>384.12799999999999</v>
      </c>
      <c r="G510" s="1">
        <f t="shared" si="119"/>
        <v>34.420999999999992</v>
      </c>
      <c r="H510" s="1">
        <f t="shared" si="120"/>
        <v>0.38400000000000034</v>
      </c>
      <c r="I510" s="2">
        <f t="shared" si="121"/>
        <v>401.80703999999997</v>
      </c>
      <c r="J510" s="2">
        <f t="shared" si="122"/>
        <v>393.43606</v>
      </c>
      <c r="K510" s="2">
        <f t="shared" si="123"/>
        <v>385.06507999999997</v>
      </c>
      <c r="L510" s="10">
        <f t="shared" si="124"/>
        <v>3</v>
      </c>
      <c r="M510" s="73" t="str">
        <f t="shared" si="125"/>
        <v/>
      </c>
      <c r="N510">
        <f t="shared" si="126"/>
        <v>3</v>
      </c>
      <c r="O510" s="12">
        <f t="shared" si="127"/>
        <v>140.44958824838639</v>
      </c>
      <c r="P510" s="11">
        <f t="shared" si="128"/>
        <v>14.241588248386392</v>
      </c>
      <c r="Q510" s="1">
        <f t="shared" si="129"/>
        <v>126.208</v>
      </c>
      <c r="S510" s="14" t="str">
        <f t="shared" si="130"/>
        <v>A</v>
      </c>
      <c r="U510" s="1">
        <f t="shared" si="131"/>
        <v>126.208</v>
      </c>
      <c r="V510" s="1">
        <f t="shared" si="132"/>
        <v>384.12799999999999</v>
      </c>
      <c r="W510" s="1">
        <f t="shared" si="133"/>
        <v>14.241588248386392</v>
      </c>
      <c r="X510" s="20">
        <f t="shared" si="134"/>
        <v>6.1950908880480808</v>
      </c>
      <c r="Y510" s="22">
        <f t="shared" si="135"/>
        <v>3</v>
      </c>
      <c r="AA510" s="47"/>
    </row>
    <row r="511" spans="1:27" hidden="1" x14ac:dyDescent="0.25">
      <c r="A511" s="57" t="s">
        <v>39</v>
      </c>
      <c r="B511" s="1">
        <v>116.736</v>
      </c>
      <c r="C511" s="1">
        <v>116.608</v>
      </c>
      <c r="D511" s="1">
        <v>420.50700000000001</v>
      </c>
      <c r="E511" s="1">
        <v>380.54500000000002</v>
      </c>
      <c r="G511" s="1">
        <f t="shared" si="119"/>
        <v>39.961999999999989</v>
      </c>
      <c r="H511" s="1">
        <f t="shared" si="120"/>
        <v>0.12800000000000011</v>
      </c>
      <c r="I511" s="2">
        <f t="shared" si="121"/>
        <v>403.68671999999998</v>
      </c>
      <c r="J511" s="2">
        <f t="shared" si="122"/>
        <v>395.27658000000002</v>
      </c>
      <c r="K511" s="2">
        <f t="shared" si="123"/>
        <v>386.86644000000001</v>
      </c>
      <c r="L511" s="10">
        <f t="shared" si="124"/>
        <v>0</v>
      </c>
      <c r="M511" s="73">
        <f t="shared" si="125"/>
        <v>0</v>
      </c>
      <c r="N511">
        <f t="shared" si="126"/>
        <v>0</v>
      </c>
      <c r="O511" s="12">
        <f t="shared" si="127"/>
        <v>116.736</v>
      </c>
      <c r="P511" s="11">
        <f t="shared" si="128"/>
        <v>0</v>
      </c>
      <c r="Q511" s="1">
        <f t="shared" si="129"/>
        <v>116.736</v>
      </c>
      <c r="S511" s="14" t="str">
        <f t="shared" si="130"/>
        <v>A</v>
      </c>
      <c r="U511" s="1">
        <f t="shared" si="131"/>
        <v>116.736</v>
      </c>
      <c r="V511" s="1">
        <f t="shared" si="132"/>
        <v>380.54500000000002</v>
      </c>
      <c r="W511" s="1">
        <f t="shared" si="133"/>
        <v>0</v>
      </c>
      <c r="X511" s="20">
        <f t="shared" si="134"/>
        <v>0</v>
      </c>
      <c r="Y511" s="22">
        <f t="shared" si="135"/>
        <v>0</v>
      </c>
      <c r="AA511" s="47"/>
    </row>
    <row r="512" spans="1:27" hidden="1" x14ac:dyDescent="0.25">
      <c r="A512" s="57" t="s">
        <v>39</v>
      </c>
      <c r="B512" s="1">
        <v>88.32</v>
      </c>
      <c r="C512" s="1">
        <v>87.936000000000007</v>
      </c>
      <c r="D512" s="1">
        <v>422.553</v>
      </c>
      <c r="E512" s="1">
        <v>382.52600000000001</v>
      </c>
      <c r="G512" s="1">
        <f t="shared" si="119"/>
        <v>40.026999999999987</v>
      </c>
      <c r="H512" s="1">
        <f t="shared" si="120"/>
        <v>0.38399999999998613</v>
      </c>
      <c r="I512" s="2">
        <f t="shared" si="121"/>
        <v>405.65087999999997</v>
      </c>
      <c r="J512" s="2">
        <f t="shared" si="122"/>
        <v>397.19981999999999</v>
      </c>
      <c r="K512" s="2">
        <f t="shared" si="123"/>
        <v>388.74876</v>
      </c>
      <c r="L512" s="10">
        <f t="shared" si="124"/>
        <v>0</v>
      </c>
      <c r="M512" s="73" t="str">
        <f t="shared" si="125"/>
        <v/>
      </c>
      <c r="N512">
        <f t="shared" si="126"/>
        <v>0</v>
      </c>
      <c r="O512" s="12">
        <f t="shared" si="127"/>
        <v>88.32</v>
      </c>
      <c r="P512" s="11">
        <f t="shared" si="128"/>
        <v>0</v>
      </c>
      <c r="Q512" s="1">
        <f t="shared" si="129"/>
        <v>88.32</v>
      </c>
      <c r="S512" s="14" t="str">
        <f t="shared" si="130"/>
        <v>A</v>
      </c>
      <c r="U512" s="1">
        <f t="shared" si="131"/>
        <v>88.32</v>
      </c>
      <c r="V512" s="1">
        <f t="shared" si="132"/>
        <v>382.52600000000001</v>
      </c>
      <c r="W512" s="1">
        <f t="shared" si="133"/>
        <v>0</v>
      </c>
      <c r="X512" s="20">
        <f t="shared" si="134"/>
        <v>0</v>
      </c>
      <c r="Y512" s="22">
        <f t="shared" si="135"/>
        <v>0</v>
      </c>
      <c r="AA512" s="47"/>
    </row>
    <row r="513" spans="1:34" x14ac:dyDescent="0.25">
      <c r="A513" s="57" t="s">
        <v>39</v>
      </c>
      <c r="B513" s="1">
        <v>70.656000000000006</v>
      </c>
      <c r="C513" s="1">
        <v>70.528000000000006</v>
      </c>
      <c r="D513" s="1">
        <v>423.024</v>
      </c>
      <c r="E513" s="1">
        <v>383.00700000000001</v>
      </c>
      <c r="G513" s="1">
        <f t="shared" si="119"/>
        <v>40.016999999999996</v>
      </c>
      <c r="H513" s="1">
        <f t="shared" si="120"/>
        <v>0.12800000000000011</v>
      </c>
      <c r="I513" s="2">
        <f t="shared" si="121"/>
        <v>406.10304000000002</v>
      </c>
      <c r="J513" s="2">
        <f t="shared" si="122"/>
        <v>397.64256</v>
      </c>
      <c r="K513" s="2">
        <f t="shared" si="123"/>
        <v>389.18207999999998</v>
      </c>
      <c r="L513" s="10">
        <f t="shared" si="124"/>
        <v>0</v>
      </c>
      <c r="M513" s="73" t="str">
        <f t="shared" si="125"/>
        <v/>
      </c>
      <c r="N513">
        <f t="shared" si="126"/>
        <v>0</v>
      </c>
      <c r="O513" s="12">
        <f t="shared" si="127"/>
        <v>70.656000000000006</v>
      </c>
      <c r="P513" s="11">
        <f t="shared" si="128"/>
        <v>0</v>
      </c>
      <c r="Q513" s="1">
        <f t="shared" si="129"/>
        <v>70.656000000000006</v>
      </c>
      <c r="S513" s="14" t="str">
        <f t="shared" si="130"/>
        <v>A</v>
      </c>
      <c r="U513" s="1">
        <f t="shared" si="131"/>
        <v>70.656000000000006</v>
      </c>
      <c r="V513" s="1">
        <f t="shared" si="132"/>
        <v>383.00700000000001</v>
      </c>
      <c r="W513" s="1">
        <f t="shared" si="133"/>
        <v>0</v>
      </c>
      <c r="X513" s="20">
        <f t="shared" si="134"/>
        <v>0</v>
      </c>
      <c r="Y513" s="22">
        <f t="shared" si="135"/>
        <v>0</v>
      </c>
      <c r="Z513" s="32" t="s">
        <v>40</v>
      </c>
      <c r="AA513" s="47"/>
      <c r="AB513" s="32" t="str">
        <f>A513</f>
        <v>JJJJ-MM-TT SS:MM:SS</v>
      </c>
      <c r="AC513" s="1">
        <f>SUM(U513:U536)</f>
        <v>2997.12</v>
      </c>
      <c r="AD513" s="1">
        <f>AVERAGE(V513:V536)</f>
        <v>381.85741666666672</v>
      </c>
      <c r="AE513" s="1">
        <f>SUM(W513:W536)</f>
        <v>130.47085866904075</v>
      </c>
      <c r="AF513" s="1">
        <f>SUM(X513:X536)</f>
        <v>56.754823521032726</v>
      </c>
      <c r="AG513" s="35">
        <f>AVERAGE(Y513:Y536)</f>
        <v>1</v>
      </c>
      <c r="AH513" s="37" t="e">
        <f>DAY(A513)</f>
        <v>#VALUE!</v>
      </c>
    </row>
    <row r="514" spans="1:34" hidden="1" x14ac:dyDescent="0.25">
      <c r="A514" s="57" t="s">
        <v>39</v>
      </c>
      <c r="B514" s="1">
        <v>70.016000000000005</v>
      </c>
      <c r="C514" s="1">
        <v>69.632000000000005</v>
      </c>
      <c r="D514" s="1">
        <v>422.601</v>
      </c>
      <c r="E514" s="1">
        <v>382.62799999999999</v>
      </c>
      <c r="G514" s="1">
        <f t="shared" si="119"/>
        <v>39.973000000000013</v>
      </c>
      <c r="H514" s="1">
        <f t="shared" si="120"/>
        <v>0.38400000000000034</v>
      </c>
      <c r="I514" s="2">
        <f t="shared" si="121"/>
        <v>405.69695999999999</v>
      </c>
      <c r="J514" s="2">
        <f t="shared" si="122"/>
        <v>397.24493999999999</v>
      </c>
      <c r="K514" s="2">
        <f t="shared" si="123"/>
        <v>388.79291999999998</v>
      </c>
      <c r="L514" s="10">
        <f t="shared" si="124"/>
        <v>0</v>
      </c>
      <c r="M514" s="73" t="str">
        <f t="shared" si="125"/>
        <v/>
      </c>
      <c r="N514">
        <f t="shared" si="126"/>
        <v>0</v>
      </c>
      <c r="O514" s="12">
        <f t="shared" si="127"/>
        <v>70.016000000000005</v>
      </c>
      <c r="P514" s="11">
        <f t="shared" si="128"/>
        <v>0</v>
      </c>
      <c r="Q514" s="1">
        <f t="shared" si="129"/>
        <v>70.016000000000005</v>
      </c>
      <c r="S514" s="14" t="str">
        <f t="shared" si="130"/>
        <v>A</v>
      </c>
      <c r="U514" s="1">
        <f t="shared" si="131"/>
        <v>70.016000000000005</v>
      </c>
      <c r="V514" s="1">
        <f t="shared" si="132"/>
        <v>382.62799999999999</v>
      </c>
      <c r="W514" s="1">
        <f t="shared" si="133"/>
        <v>0</v>
      </c>
      <c r="X514" s="20">
        <f t="shared" si="134"/>
        <v>0</v>
      </c>
      <c r="Y514" s="22">
        <f t="shared" si="135"/>
        <v>0</v>
      </c>
      <c r="AA514" s="47"/>
    </row>
    <row r="515" spans="1:34" hidden="1" x14ac:dyDescent="0.25">
      <c r="A515" s="57" t="s">
        <v>39</v>
      </c>
      <c r="B515" s="1">
        <v>66.944000000000003</v>
      </c>
      <c r="C515" s="1">
        <v>66.816000000000003</v>
      </c>
      <c r="D515" s="1">
        <v>422.54599999999999</v>
      </c>
      <c r="E515" s="1">
        <v>382.59399999999999</v>
      </c>
      <c r="G515" s="1">
        <f t="shared" si="119"/>
        <v>39.951999999999998</v>
      </c>
      <c r="H515" s="1">
        <f t="shared" si="120"/>
        <v>0.12800000000000011</v>
      </c>
      <c r="I515" s="2">
        <f t="shared" si="121"/>
        <v>405.64416</v>
      </c>
      <c r="J515" s="2">
        <f t="shared" si="122"/>
        <v>397.19324</v>
      </c>
      <c r="K515" s="2">
        <f t="shared" si="123"/>
        <v>388.74232000000001</v>
      </c>
      <c r="L515" s="10">
        <f t="shared" si="124"/>
        <v>0</v>
      </c>
      <c r="M515" s="73" t="str">
        <f t="shared" si="125"/>
        <v/>
      </c>
      <c r="N515">
        <f t="shared" si="126"/>
        <v>0</v>
      </c>
      <c r="O515" s="12">
        <f t="shared" si="127"/>
        <v>66.944000000000003</v>
      </c>
      <c r="P515" s="11">
        <f t="shared" si="128"/>
        <v>0</v>
      </c>
      <c r="Q515" s="1">
        <f t="shared" si="129"/>
        <v>66.944000000000003</v>
      </c>
      <c r="S515" s="14" t="str">
        <f t="shared" si="130"/>
        <v>A</v>
      </c>
      <c r="U515" s="1">
        <f t="shared" si="131"/>
        <v>66.944000000000003</v>
      </c>
      <c r="V515" s="1">
        <f t="shared" si="132"/>
        <v>382.59399999999999</v>
      </c>
      <c r="W515" s="1">
        <f t="shared" si="133"/>
        <v>0</v>
      </c>
      <c r="X515" s="20">
        <f t="shared" si="134"/>
        <v>0</v>
      </c>
      <c r="Y515" s="22">
        <f t="shared" si="135"/>
        <v>0</v>
      </c>
      <c r="AA515" s="47"/>
    </row>
    <row r="516" spans="1:34" hidden="1" x14ac:dyDescent="0.25">
      <c r="A516" s="57" t="s">
        <v>39</v>
      </c>
      <c r="B516" s="1">
        <v>58.112000000000002</v>
      </c>
      <c r="C516" s="1">
        <v>57.856000000000002</v>
      </c>
      <c r="D516" s="1">
        <v>422.42500000000001</v>
      </c>
      <c r="E516" s="1">
        <v>382.50900000000001</v>
      </c>
      <c r="G516" s="1">
        <f t="shared" si="119"/>
        <v>39.915999999999997</v>
      </c>
      <c r="H516" s="1">
        <f t="shared" si="120"/>
        <v>0.25600000000000023</v>
      </c>
      <c r="I516" s="2">
        <f t="shared" si="121"/>
        <v>405.52800000000002</v>
      </c>
      <c r="J516" s="2">
        <f t="shared" si="122"/>
        <v>397.0795</v>
      </c>
      <c r="K516" s="2">
        <f t="shared" si="123"/>
        <v>388.63100000000003</v>
      </c>
      <c r="L516" s="10">
        <f t="shared" si="124"/>
        <v>0</v>
      </c>
      <c r="M516" s="73" t="str">
        <f t="shared" si="125"/>
        <v/>
      </c>
      <c r="N516">
        <f t="shared" si="126"/>
        <v>0</v>
      </c>
      <c r="O516" s="12">
        <f t="shared" si="127"/>
        <v>58.112000000000002</v>
      </c>
      <c r="P516" s="11">
        <f t="shared" si="128"/>
        <v>0</v>
      </c>
      <c r="Q516" s="1">
        <f t="shared" si="129"/>
        <v>58.112000000000002</v>
      </c>
      <c r="S516" s="14" t="str">
        <f t="shared" si="130"/>
        <v>A</v>
      </c>
      <c r="U516" s="1">
        <f t="shared" si="131"/>
        <v>58.112000000000002</v>
      </c>
      <c r="V516" s="1">
        <f t="shared" si="132"/>
        <v>382.50900000000001</v>
      </c>
      <c r="W516" s="1">
        <f t="shared" si="133"/>
        <v>0</v>
      </c>
      <c r="X516" s="20">
        <f t="shared" si="134"/>
        <v>0</v>
      </c>
      <c r="Y516" s="22">
        <f t="shared" si="135"/>
        <v>0</v>
      </c>
      <c r="AA516" s="47"/>
    </row>
    <row r="517" spans="1:34" hidden="1" x14ac:dyDescent="0.25">
      <c r="A517" s="57" t="s">
        <v>39</v>
      </c>
      <c r="B517" s="1">
        <v>55.936</v>
      </c>
      <c r="C517" s="1">
        <v>55.68</v>
      </c>
      <c r="D517" s="1">
        <v>421.85199999999998</v>
      </c>
      <c r="E517" s="1">
        <v>382.00200000000001</v>
      </c>
      <c r="G517" s="1">
        <f t="shared" si="119"/>
        <v>39.849999999999966</v>
      </c>
      <c r="H517" s="1">
        <f t="shared" si="120"/>
        <v>0.25600000000000023</v>
      </c>
      <c r="I517" s="2">
        <f t="shared" si="121"/>
        <v>404.97791999999998</v>
      </c>
      <c r="J517" s="2">
        <f t="shared" si="122"/>
        <v>396.54087999999996</v>
      </c>
      <c r="K517" s="2">
        <f t="shared" si="123"/>
        <v>388.10383999999999</v>
      </c>
      <c r="L517" s="10">
        <f t="shared" si="124"/>
        <v>0</v>
      </c>
      <c r="M517" s="73" t="str">
        <f t="shared" si="125"/>
        <v/>
      </c>
      <c r="N517">
        <f t="shared" si="126"/>
        <v>0</v>
      </c>
      <c r="O517" s="12">
        <f t="shared" si="127"/>
        <v>55.936</v>
      </c>
      <c r="P517" s="11">
        <f t="shared" si="128"/>
        <v>0</v>
      </c>
      <c r="Q517" s="1">
        <f t="shared" si="129"/>
        <v>55.936</v>
      </c>
      <c r="S517" s="14" t="str">
        <f t="shared" si="130"/>
        <v>A</v>
      </c>
      <c r="U517" s="1">
        <f t="shared" si="131"/>
        <v>55.936</v>
      </c>
      <c r="V517" s="1">
        <f t="shared" si="132"/>
        <v>382.00200000000001</v>
      </c>
      <c r="W517" s="1">
        <f t="shared" si="133"/>
        <v>0</v>
      </c>
      <c r="X517" s="20">
        <f t="shared" si="134"/>
        <v>0</v>
      </c>
      <c r="Y517" s="22">
        <f t="shared" si="135"/>
        <v>0</v>
      </c>
      <c r="AA517" s="47"/>
    </row>
    <row r="518" spans="1:34" hidden="1" x14ac:dyDescent="0.25">
      <c r="A518" s="57" t="s">
        <v>39</v>
      </c>
      <c r="B518" s="1">
        <v>79.36</v>
      </c>
      <c r="C518" s="1">
        <v>79.231999999999999</v>
      </c>
      <c r="D518" s="1">
        <v>420.14800000000002</v>
      </c>
      <c r="E518" s="1">
        <v>380.37900000000002</v>
      </c>
      <c r="G518" s="1">
        <f t="shared" si="119"/>
        <v>39.769000000000005</v>
      </c>
      <c r="H518" s="1">
        <f t="shared" si="120"/>
        <v>0.12800000000000011</v>
      </c>
      <c r="I518" s="2">
        <f t="shared" si="121"/>
        <v>403.34208000000001</v>
      </c>
      <c r="J518" s="2">
        <f t="shared" si="122"/>
        <v>394.93912</v>
      </c>
      <c r="K518" s="2">
        <f t="shared" si="123"/>
        <v>386.53616</v>
      </c>
      <c r="L518" s="10">
        <f t="shared" si="124"/>
        <v>0</v>
      </c>
      <c r="M518" s="73" t="str">
        <f t="shared" si="125"/>
        <v/>
      </c>
      <c r="N518">
        <f t="shared" si="126"/>
        <v>0</v>
      </c>
      <c r="O518" s="12">
        <f t="shared" si="127"/>
        <v>79.36</v>
      </c>
      <c r="P518" s="11">
        <f t="shared" si="128"/>
        <v>0</v>
      </c>
      <c r="Q518" s="1">
        <f t="shared" si="129"/>
        <v>79.36</v>
      </c>
      <c r="S518" s="14" t="str">
        <f t="shared" si="130"/>
        <v>A</v>
      </c>
      <c r="U518" s="1">
        <f t="shared" si="131"/>
        <v>79.36</v>
      </c>
      <c r="V518" s="1">
        <f t="shared" si="132"/>
        <v>380.37900000000002</v>
      </c>
      <c r="W518" s="1">
        <f t="shared" si="133"/>
        <v>0</v>
      </c>
      <c r="X518" s="20">
        <f t="shared" si="134"/>
        <v>0</v>
      </c>
      <c r="Y518" s="22">
        <f t="shared" si="135"/>
        <v>0</v>
      </c>
      <c r="AA518" s="47"/>
    </row>
    <row r="519" spans="1:34" hidden="1" x14ac:dyDescent="0.25">
      <c r="A519" s="57" t="s">
        <v>39</v>
      </c>
      <c r="B519" s="1">
        <v>130.816</v>
      </c>
      <c r="C519" s="1">
        <v>130.56</v>
      </c>
      <c r="D519" s="1">
        <v>415.16899999999998</v>
      </c>
      <c r="E519" s="1">
        <v>380.76400000000001</v>
      </c>
      <c r="G519" s="1">
        <f t="shared" si="119"/>
        <v>34.404999999999973</v>
      </c>
      <c r="H519" s="1">
        <f t="shared" si="120"/>
        <v>0.25600000000000023</v>
      </c>
      <c r="I519" s="2">
        <f t="shared" si="121"/>
        <v>398.56223999999997</v>
      </c>
      <c r="J519" s="2">
        <f t="shared" si="122"/>
        <v>390.25885999999997</v>
      </c>
      <c r="K519" s="2">
        <f t="shared" si="123"/>
        <v>381.95547999999997</v>
      </c>
      <c r="L519" s="10">
        <f t="shared" si="124"/>
        <v>3</v>
      </c>
      <c r="M519" s="73">
        <f t="shared" si="125"/>
        <v>3</v>
      </c>
      <c r="N519">
        <f t="shared" si="126"/>
        <v>3</v>
      </c>
      <c r="O519" s="12">
        <f t="shared" si="127"/>
        <v>145.57756510126865</v>
      </c>
      <c r="P519" s="11">
        <f t="shared" si="128"/>
        <v>14.761565101268644</v>
      </c>
      <c r="Q519" s="1">
        <f t="shared" si="129"/>
        <v>130.816</v>
      </c>
      <c r="S519" s="14" t="str">
        <f t="shared" si="130"/>
        <v>A</v>
      </c>
      <c r="U519" s="1">
        <f t="shared" si="131"/>
        <v>130.816</v>
      </c>
      <c r="V519" s="1">
        <f t="shared" si="132"/>
        <v>380.76400000000001</v>
      </c>
      <c r="W519" s="1">
        <f t="shared" si="133"/>
        <v>14.761565101268644</v>
      </c>
      <c r="X519" s="20">
        <f t="shared" si="134"/>
        <v>6.4212808190518604</v>
      </c>
      <c r="Y519" s="22">
        <f t="shared" si="135"/>
        <v>3</v>
      </c>
      <c r="AA519" s="47"/>
    </row>
    <row r="520" spans="1:34" hidden="1" x14ac:dyDescent="0.25">
      <c r="A520" s="57" t="s">
        <v>39</v>
      </c>
      <c r="B520" s="1">
        <v>160.63999999999999</v>
      </c>
      <c r="C520" s="1">
        <v>160.12799999999999</v>
      </c>
      <c r="D520" s="1">
        <v>418.63499999999999</v>
      </c>
      <c r="E520" s="1">
        <v>378.77600000000001</v>
      </c>
      <c r="G520" s="1">
        <f t="shared" si="119"/>
        <v>39.85899999999998</v>
      </c>
      <c r="H520" s="1">
        <f t="shared" si="120"/>
        <v>0.51200000000000045</v>
      </c>
      <c r="I520" s="2">
        <f t="shared" si="121"/>
        <v>401.88959999999997</v>
      </c>
      <c r="J520" s="2">
        <f t="shared" si="122"/>
        <v>393.51689999999996</v>
      </c>
      <c r="K520" s="2">
        <f t="shared" si="123"/>
        <v>385.14420000000001</v>
      </c>
      <c r="L520" s="10">
        <f t="shared" si="124"/>
        <v>0</v>
      </c>
      <c r="M520" s="73">
        <f t="shared" si="125"/>
        <v>0</v>
      </c>
      <c r="N520">
        <f t="shared" si="126"/>
        <v>0</v>
      </c>
      <c r="O520" s="12">
        <f t="shared" si="127"/>
        <v>160.63999999999999</v>
      </c>
      <c r="P520" s="11">
        <f t="shared" si="128"/>
        <v>0</v>
      </c>
      <c r="Q520" s="1">
        <f t="shared" si="129"/>
        <v>160.63999999999999</v>
      </c>
      <c r="S520" s="14" t="str">
        <f t="shared" si="130"/>
        <v>A</v>
      </c>
      <c r="U520" s="1">
        <f t="shared" si="131"/>
        <v>160.63999999999999</v>
      </c>
      <c r="V520" s="1">
        <f t="shared" si="132"/>
        <v>378.77600000000001</v>
      </c>
      <c r="W520" s="1">
        <f t="shared" si="133"/>
        <v>0</v>
      </c>
      <c r="X520" s="20">
        <f t="shared" si="134"/>
        <v>0</v>
      </c>
      <c r="Y520" s="22">
        <f t="shared" si="135"/>
        <v>0</v>
      </c>
      <c r="AA520" s="47"/>
    </row>
    <row r="521" spans="1:34" hidden="1" x14ac:dyDescent="0.25">
      <c r="A521" s="57" t="s">
        <v>39</v>
      </c>
      <c r="B521" s="1">
        <v>168.06399999999999</v>
      </c>
      <c r="C521" s="1">
        <v>167.80799999999999</v>
      </c>
      <c r="D521" s="1">
        <v>417.23200000000003</v>
      </c>
      <c r="E521" s="1">
        <v>382.86</v>
      </c>
      <c r="G521" s="1">
        <f t="shared" ref="G521:G584" si="136">D521-E521</f>
        <v>34.372000000000014</v>
      </c>
      <c r="H521" s="1">
        <f t="shared" ref="H521:H584" si="137">B521-C521</f>
        <v>0.25600000000000023</v>
      </c>
      <c r="I521" s="2">
        <f t="shared" ref="I521:I584" si="138">D521-((D521/100)*I$8)</f>
        <v>400.54272000000003</v>
      </c>
      <c r="J521" s="2">
        <f t="shared" ref="J521:J584" si="139">D521-((D521/100)*J$8)</f>
        <v>392.19808</v>
      </c>
      <c r="K521" s="2">
        <f t="shared" ref="K521:K584" si="140">D521-((D521/100)*K$8)</f>
        <v>383.85344000000003</v>
      </c>
      <c r="L521" s="10">
        <f t="shared" ref="L521:L584" si="141">IF(AND(G521&lt;&gt;"",H521&lt;&gt;"",E521&gt;312),IF(AND(E521&gt;(I521-P$1),E521&lt;(I521+P$1)),N$4,IF(AND(E521&gt;(J521-P$1),E521&lt;(J521+P$1)),N$5,IF(AND(E521&gt;(K521-P$1),E521&lt;(K521+P$1)),N$6,0))),"0")</f>
        <v>3</v>
      </c>
      <c r="M521" s="73">
        <f t="shared" ref="M521:M584" si="142">IF(L520&lt;&gt;L521,L521,"")</f>
        <v>3</v>
      </c>
      <c r="N521">
        <f t="shared" ref="N521:N584" si="143">L521</f>
        <v>3</v>
      </c>
      <c r="O521" s="12">
        <f t="shared" ref="O521:O584" si="144">IF(N521=1,(B521+(B521/(100-Q$4)*Q$4)),IF(N521=2,(B521+(B521/(100-Q$5)*Q$5)),IF(N521=3,(B521+(B521/(100-Q$6)*Q$6)),B521)))</f>
        <v>187.02871132873358</v>
      </c>
      <c r="P521" s="11">
        <f t="shared" ref="P521:P584" si="145">IF(O521&lt;&gt;"",O521-B521,"")</f>
        <v>18.964711328733586</v>
      </c>
      <c r="Q521" s="1">
        <f t="shared" ref="Q521:Q584" si="146">O521-P521</f>
        <v>168.06399999999999</v>
      </c>
      <c r="S521" s="14" t="str">
        <f t="shared" ref="S521:S584" si="147">IF(ROUND(B521,3)=ROUND(Q521,3),"A","B")</f>
        <v>A</v>
      </c>
      <c r="U521" s="1">
        <f t="shared" ref="U521:U584" si="148">B521</f>
        <v>168.06399999999999</v>
      </c>
      <c r="V521" s="1">
        <f t="shared" ref="V521:V584" si="149">E521</f>
        <v>382.86</v>
      </c>
      <c r="W521" s="1">
        <f t="shared" ref="W521:W584" si="150">P521</f>
        <v>18.964711328733586</v>
      </c>
      <c r="X521" s="20">
        <f t="shared" ref="X521:X584" si="151">W521*X$6</f>
        <v>8.2496494279991097</v>
      </c>
      <c r="Y521" s="22">
        <f t="shared" ref="Y521:Y584" si="152">L521</f>
        <v>3</v>
      </c>
      <c r="AA521" s="47"/>
    </row>
    <row r="522" spans="1:34" hidden="1" x14ac:dyDescent="0.25">
      <c r="A522" s="57" t="s">
        <v>39</v>
      </c>
      <c r="B522" s="1">
        <v>164.73599999999999</v>
      </c>
      <c r="C522" s="1">
        <v>164.352</v>
      </c>
      <c r="D522" s="1">
        <v>418.77499999999998</v>
      </c>
      <c r="E522" s="1">
        <v>379.745</v>
      </c>
      <c r="G522" s="1">
        <f t="shared" si="136"/>
        <v>39.029999999999973</v>
      </c>
      <c r="H522" s="1">
        <f t="shared" si="137"/>
        <v>0.38399999999998613</v>
      </c>
      <c r="I522" s="2">
        <f t="shared" si="138"/>
        <v>402.024</v>
      </c>
      <c r="J522" s="2">
        <f t="shared" si="139"/>
        <v>393.64849999999996</v>
      </c>
      <c r="K522" s="2">
        <f t="shared" si="140"/>
        <v>385.27299999999997</v>
      </c>
      <c r="L522" s="10">
        <f t="shared" si="141"/>
        <v>0</v>
      </c>
      <c r="M522" s="73">
        <f t="shared" si="142"/>
        <v>0</v>
      </c>
      <c r="N522">
        <f t="shared" si="143"/>
        <v>0</v>
      </c>
      <c r="O522" s="12">
        <f t="shared" si="144"/>
        <v>164.73599999999999</v>
      </c>
      <c r="P522" s="11">
        <f t="shared" si="145"/>
        <v>0</v>
      </c>
      <c r="Q522" s="1">
        <f t="shared" si="146"/>
        <v>164.73599999999999</v>
      </c>
      <c r="S522" s="14" t="str">
        <f t="shared" si="147"/>
        <v>A</v>
      </c>
      <c r="U522" s="1">
        <f t="shared" si="148"/>
        <v>164.73599999999999</v>
      </c>
      <c r="V522" s="1">
        <f t="shared" si="149"/>
        <v>379.745</v>
      </c>
      <c r="W522" s="1">
        <f t="shared" si="150"/>
        <v>0</v>
      </c>
      <c r="X522" s="20">
        <f t="shared" si="151"/>
        <v>0</v>
      </c>
      <c r="Y522" s="22">
        <f t="shared" si="152"/>
        <v>0</v>
      </c>
      <c r="AA522" s="47"/>
    </row>
    <row r="523" spans="1:34" hidden="1" x14ac:dyDescent="0.25">
      <c r="A523" s="57" t="s">
        <v>39</v>
      </c>
      <c r="B523" s="1">
        <v>166.14400000000001</v>
      </c>
      <c r="C523" s="1">
        <v>165.76</v>
      </c>
      <c r="D523" s="1">
        <v>417.48200000000003</v>
      </c>
      <c r="E523" s="1">
        <v>383.00400000000002</v>
      </c>
      <c r="G523" s="1">
        <f t="shared" si="136"/>
        <v>34.478000000000009</v>
      </c>
      <c r="H523" s="1">
        <f t="shared" si="137"/>
        <v>0.38400000000001455</v>
      </c>
      <c r="I523" s="2">
        <f t="shared" si="138"/>
        <v>400.78272000000004</v>
      </c>
      <c r="J523" s="2">
        <f t="shared" si="139"/>
        <v>392.43308000000002</v>
      </c>
      <c r="K523" s="2">
        <f t="shared" si="140"/>
        <v>384.08344</v>
      </c>
      <c r="L523" s="10">
        <f t="shared" si="141"/>
        <v>3</v>
      </c>
      <c r="M523" s="73">
        <f t="shared" si="142"/>
        <v>3</v>
      </c>
      <c r="N523">
        <f t="shared" si="143"/>
        <v>3</v>
      </c>
      <c r="O523" s="12">
        <f t="shared" si="144"/>
        <v>184.89205430669932</v>
      </c>
      <c r="P523" s="11">
        <f t="shared" si="145"/>
        <v>18.748054306699316</v>
      </c>
      <c r="Q523" s="1">
        <f t="shared" si="146"/>
        <v>166.14400000000001</v>
      </c>
      <c r="S523" s="14" t="str">
        <f t="shared" si="147"/>
        <v>A</v>
      </c>
      <c r="U523" s="1">
        <f t="shared" si="148"/>
        <v>166.14400000000001</v>
      </c>
      <c r="V523" s="1">
        <f t="shared" si="149"/>
        <v>383.00400000000002</v>
      </c>
      <c r="W523" s="1">
        <f t="shared" si="150"/>
        <v>18.748054306699316</v>
      </c>
      <c r="X523" s="20">
        <f t="shared" si="151"/>
        <v>8.1554036234142018</v>
      </c>
      <c r="Y523" s="22">
        <f t="shared" si="152"/>
        <v>3</v>
      </c>
      <c r="AA523" s="47"/>
    </row>
    <row r="524" spans="1:34" hidden="1" x14ac:dyDescent="0.25">
      <c r="A524" s="57" t="s">
        <v>39</v>
      </c>
      <c r="B524" s="1">
        <v>168.70400000000001</v>
      </c>
      <c r="C524" s="1">
        <v>168.32</v>
      </c>
      <c r="D524" s="1">
        <v>417.67399999999998</v>
      </c>
      <c r="E524" s="1">
        <v>383.68900000000002</v>
      </c>
      <c r="G524" s="1">
        <f t="shared" si="136"/>
        <v>33.984999999999957</v>
      </c>
      <c r="H524" s="1">
        <f t="shared" si="137"/>
        <v>0.38400000000001455</v>
      </c>
      <c r="I524" s="2">
        <f t="shared" si="138"/>
        <v>400.96704</v>
      </c>
      <c r="J524" s="2">
        <f t="shared" si="139"/>
        <v>392.61356000000001</v>
      </c>
      <c r="K524" s="2">
        <f t="shared" si="140"/>
        <v>384.26007999999996</v>
      </c>
      <c r="L524" s="10">
        <f t="shared" si="141"/>
        <v>3</v>
      </c>
      <c r="M524" s="73" t="str">
        <f t="shared" si="142"/>
        <v/>
      </c>
      <c r="N524">
        <f t="shared" si="143"/>
        <v>3</v>
      </c>
      <c r="O524" s="12">
        <f t="shared" si="144"/>
        <v>187.74093033607835</v>
      </c>
      <c r="P524" s="11">
        <f t="shared" si="145"/>
        <v>19.036930336078342</v>
      </c>
      <c r="Q524" s="1">
        <f t="shared" si="146"/>
        <v>168.70400000000001</v>
      </c>
      <c r="S524" s="14" t="str">
        <f t="shared" si="147"/>
        <v>A</v>
      </c>
      <c r="U524" s="1">
        <f t="shared" si="148"/>
        <v>168.70400000000001</v>
      </c>
      <c r="V524" s="1">
        <f t="shared" si="149"/>
        <v>383.68900000000002</v>
      </c>
      <c r="W524" s="1">
        <f t="shared" si="150"/>
        <v>19.036930336078342</v>
      </c>
      <c r="X524" s="20">
        <f t="shared" si="151"/>
        <v>8.281064696194079</v>
      </c>
      <c r="Y524" s="22">
        <f t="shared" si="152"/>
        <v>3</v>
      </c>
      <c r="AA524" s="47"/>
    </row>
    <row r="525" spans="1:34" hidden="1" x14ac:dyDescent="0.25">
      <c r="A525" s="57" t="s">
        <v>39</v>
      </c>
      <c r="B525" s="1">
        <v>153.72800000000001</v>
      </c>
      <c r="C525" s="1">
        <v>153.47200000000001</v>
      </c>
      <c r="D525" s="1">
        <v>419.928</v>
      </c>
      <c r="E525" s="1">
        <v>381.37099999999998</v>
      </c>
      <c r="G525" s="1">
        <f t="shared" si="136"/>
        <v>38.557000000000016</v>
      </c>
      <c r="H525" s="1">
        <f t="shared" si="137"/>
        <v>0.25600000000000023</v>
      </c>
      <c r="I525" s="2">
        <f t="shared" si="138"/>
        <v>403.13087999999999</v>
      </c>
      <c r="J525" s="2">
        <f t="shared" si="139"/>
        <v>394.73232000000002</v>
      </c>
      <c r="K525" s="2">
        <f t="shared" si="140"/>
        <v>386.33375999999998</v>
      </c>
      <c r="L525" s="10">
        <f t="shared" si="141"/>
        <v>3</v>
      </c>
      <c r="M525" s="73" t="str">
        <f t="shared" si="142"/>
        <v/>
      </c>
      <c r="N525">
        <f t="shared" si="143"/>
        <v>3</v>
      </c>
      <c r="O525" s="12">
        <f t="shared" si="144"/>
        <v>171.07500556421101</v>
      </c>
      <c r="P525" s="11">
        <f t="shared" si="145"/>
        <v>17.347005564211003</v>
      </c>
      <c r="Q525" s="1">
        <f t="shared" si="146"/>
        <v>153.72800000000001</v>
      </c>
      <c r="S525" s="14" t="str">
        <f t="shared" si="147"/>
        <v>A</v>
      </c>
      <c r="U525" s="1">
        <f t="shared" si="148"/>
        <v>153.72800000000001</v>
      </c>
      <c r="V525" s="1">
        <f t="shared" si="149"/>
        <v>381.37099999999998</v>
      </c>
      <c r="W525" s="1">
        <f t="shared" si="150"/>
        <v>17.347005564211003</v>
      </c>
      <c r="X525" s="20">
        <f t="shared" si="151"/>
        <v>7.5459474204317862</v>
      </c>
      <c r="Y525" s="22">
        <f t="shared" si="152"/>
        <v>3</v>
      </c>
      <c r="AA525" s="47"/>
    </row>
    <row r="526" spans="1:34" hidden="1" x14ac:dyDescent="0.25">
      <c r="A526" s="57" t="s">
        <v>39</v>
      </c>
      <c r="B526" s="1">
        <v>169.72800000000001</v>
      </c>
      <c r="C526" s="1">
        <v>169.21600000000001</v>
      </c>
      <c r="D526" s="1">
        <v>421.36500000000001</v>
      </c>
      <c r="E526" s="1">
        <v>381.21499999999997</v>
      </c>
      <c r="G526" s="1">
        <f t="shared" si="136"/>
        <v>40.150000000000034</v>
      </c>
      <c r="H526" s="1">
        <f t="shared" si="137"/>
        <v>0.51200000000000045</v>
      </c>
      <c r="I526" s="2">
        <f t="shared" si="138"/>
        <v>404.5104</v>
      </c>
      <c r="J526" s="2">
        <f t="shared" si="139"/>
        <v>396.0831</v>
      </c>
      <c r="K526" s="2">
        <f t="shared" si="140"/>
        <v>387.6558</v>
      </c>
      <c r="L526" s="10">
        <f t="shared" si="141"/>
        <v>0</v>
      </c>
      <c r="M526" s="73">
        <f t="shared" si="142"/>
        <v>0</v>
      </c>
      <c r="N526">
        <f t="shared" si="143"/>
        <v>0</v>
      </c>
      <c r="O526" s="12">
        <f t="shared" si="144"/>
        <v>169.72800000000001</v>
      </c>
      <c r="P526" s="11">
        <f t="shared" si="145"/>
        <v>0</v>
      </c>
      <c r="Q526" s="1">
        <f t="shared" si="146"/>
        <v>169.72800000000001</v>
      </c>
      <c r="S526" s="14" t="str">
        <f t="shared" si="147"/>
        <v>A</v>
      </c>
      <c r="U526" s="1">
        <f t="shared" si="148"/>
        <v>169.72800000000001</v>
      </c>
      <c r="V526" s="1">
        <f t="shared" si="149"/>
        <v>381.21499999999997</v>
      </c>
      <c r="W526" s="1">
        <f t="shared" si="150"/>
        <v>0</v>
      </c>
      <c r="X526" s="20">
        <f t="shared" si="151"/>
        <v>0</v>
      </c>
      <c r="Y526" s="22">
        <f t="shared" si="152"/>
        <v>0</v>
      </c>
      <c r="AA526" s="47"/>
    </row>
    <row r="527" spans="1:34" hidden="1" x14ac:dyDescent="0.25">
      <c r="A527" s="57" t="s">
        <v>39</v>
      </c>
      <c r="B527" s="1">
        <v>180.608</v>
      </c>
      <c r="C527" s="1">
        <v>180.352</v>
      </c>
      <c r="D527" s="1">
        <v>422.90100000000001</v>
      </c>
      <c r="E527" s="1">
        <v>382.661</v>
      </c>
      <c r="G527" s="1">
        <f t="shared" si="136"/>
        <v>40.240000000000009</v>
      </c>
      <c r="H527" s="1">
        <f t="shared" si="137"/>
        <v>0.25600000000000023</v>
      </c>
      <c r="I527" s="2">
        <f t="shared" si="138"/>
        <v>405.98496</v>
      </c>
      <c r="J527" s="2">
        <f t="shared" si="139"/>
        <v>397.52694000000002</v>
      </c>
      <c r="K527" s="2">
        <f t="shared" si="140"/>
        <v>389.06891999999999</v>
      </c>
      <c r="L527" s="10">
        <f t="shared" si="141"/>
        <v>0</v>
      </c>
      <c r="M527" s="73" t="str">
        <f t="shared" si="142"/>
        <v/>
      </c>
      <c r="N527">
        <f t="shared" si="143"/>
        <v>0</v>
      </c>
      <c r="O527" s="12">
        <f t="shared" si="144"/>
        <v>180.608</v>
      </c>
      <c r="P527" s="11">
        <f t="shared" si="145"/>
        <v>0</v>
      </c>
      <c r="Q527" s="1">
        <f t="shared" si="146"/>
        <v>180.608</v>
      </c>
      <c r="S527" s="14" t="str">
        <f t="shared" si="147"/>
        <v>A</v>
      </c>
      <c r="U527" s="1">
        <f t="shared" si="148"/>
        <v>180.608</v>
      </c>
      <c r="V527" s="1">
        <f t="shared" si="149"/>
        <v>382.661</v>
      </c>
      <c r="W527" s="1">
        <f t="shared" si="150"/>
        <v>0</v>
      </c>
      <c r="X527" s="20">
        <f t="shared" si="151"/>
        <v>0</v>
      </c>
      <c r="Y527" s="22">
        <f t="shared" si="152"/>
        <v>0</v>
      </c>
      <c r="AA527" s="47"/>
    </row>
    <row r="528" spans="1:34" hidden="1" x14ac:dyDescent="0.25">
      <c r="A528" s="57" t="s">
        <v>39</v>
      </c>
      <c r="B528" s="1">
        <v>158.976</v>
      </c>
      <c r="C528" s="1">
        <v>158.59200000000001</v>
      </c>
      <c r="D528" s="1">
        <v>424.83199999999999</v>
      </c>
      <c r="E528" s="1">
        <v>384.47300000000001</v>
      </c>
      <c r="G528" s="1">
        <f t="shared" si="136"/>
        <v>40.35899999999998</v>
      </c>
      <c r="H528" s="1">
        <f t="shared" si="137"/>
        <v>0.38399999999998613</v>
      </c>
      <c r="I528" s="2">
        <f t="shared" si="138"/>
        <v>407.83871999999997</v>
      </c>
      <c r="J528" s="2">
        <f t="shared" si="139"/>
        <v>399.34208000000001</v>
      </c>
      <c r="K528" s="2">
        <f t="shared" si="140"/>
        <v>390.84544</v>
      </c>
      <c r="L528" s="10">
        <f t="shared" si="141"/>
        <v>0</v>
      </c>
      <c r="M528" s="73" t="str">
        <f t="shared" si="142"/>
        <v/>
      </c>
      <c r="N528">
        <f t="shared" si="143"/>
        <v>0</v>
      </c>
      <c r="O528" s="12">
        <f t="shared" si="144"/>
        <v>158.976</v>
      </c>
      <c r="P528" s="11">
        <f t="shared" si="145"/>
        <v>0</v>
      </c>
      <c r="Q528" s="1">
        <f t="shared" si="146"/>
        <v>158.976</v>
      </c>
      <c r="S528" s="14" t="str">
        <f t="shared" si="147"/>
        <v>A</v>
      </c>
      <c r="U528" s="1">
        <f t="shared" si="148"/>
        <v>158.976</v>
      </c>
      <c r="V528" s="1">
        <f t="shared" si="149"/>
        <v>384.47300000000001</v>
      </c>
      <c r="W528" s="1">
        <f t="shared" si="150"/>
        <v>0</v>
      </c>
      <c r="X528" s="20">
        <f t="shared" si="151"/>
        <v>0</v>
      </c>
      <c r="Y528" s="22">
        <f t="shared" si="152"/>
        <v>0</v>
      </c>
      <c r="AA528" s="47"/>
    </row>
    <row r="529" spans="1:34" hidden="1" x14ac:dyDescent="0.25">
      <c r="A529" s="57" t="s">
        <v>39</v>
      </c>
      <c r="B529" s="1">
        <v>144.768</v>
      </c>
      <c r="C529" s="1">
        <v>144.512</v>
      </c>
      <c r="D529" s="1">
        <v>423.65</v>
      </c>
      <c r="E529" s="1">
        <v>383.4</v>
      </c>
      <c r="G529" s="1">
        <f t="shared" si="136"/>
        <v>40.25</v>
      </c>
      <c r="H529" s="1">
        <f t="shared" si="137"/>
        <v>0.25600000000000023</v>
      </c>
      <c r="I529" s="2">
        <f t="shared" si="138"/>
        <v>406.70399999999995</v>
      </c>
      <c r="J529" s="2">
        <f t="shared" si="139"/>
        <v>398.23099999999999</v>
      </c>
      <c r="K529" s="2">
        <f t="shared" si="140"/>
        <v>389.75799999999998</v>
      </c>
      <c r="L529" s="10">
        <f t="shared" si="141"/>
        <v>0</v>
      </c>
      <c r="M529" s="73" t="str">
        <f t="shared" si="142"/>
        <v/>
      </c>
      <c r="N529">
        <f t="shared" si="143"/>
        <v>0</v>
      </c>
      <c r="O529" s="12">
        <f t="shared" si="144"/>
        <v>144.768</v>
      </c>
      <c r="P529" s="11">
        <f t="shared" si="145"/>
        <v>0</v>
      </c>
      <c r="Q529" s="1">
        <f t="shared" si="146"/>
        <v>144.768</v>
      </c>
      <c r="S529" s="14" t="str">
        <f t="shared" si="147"/>
        <v>A</v>
      </c>
      <c r="U529" s="1">
        <f t="shared" si="148"/>
        <v>144.768</v>
      </c>
      <c r="V529" s="1">
        <f t="shared" si="149"/>
        <v>383.4</v>
      </c>
      <c r="W529" s="1">
        <f t="shared" si="150"/>
        <v>0</v>
      </c>
      <c r="X529" s="20">
        <f t="shared" si="151"/>
        <v>0</v>
      </c>
      <c r="Y529" s="22">
        <f t="shared" si="152"/>
        <v>0</v>
      </c>
      <c r="AA529" s="47"/>
    </row>
    <row r="530" spans="1:34" hidden="1" x14ac:dyDescent="0.25">
      <c r="A530" s="57" t="s">
        <v>39</v>
      </c>
      <c r="B530" s="1">
        <v>127.872</v>
      </c>
      <c r="C530" s="1">
        <v>127.488</v>
      </c>
      <c r="D530" s="1">
        <v>419.56299999999999</v>
      </c>
      <c r="E530" s="1">
        <v>379.67599999999999</v>
      </c>
      <c r="G530" s="1">
        <f t="shared" si="136"/>
        <v>39.887</v>
      </c>
      <c r="H530" s="1">
        <f t="shared" si="137"/>
        <v>0.38400000000000034</v>
      </c>
      <c r="I530" s="2">
        <f t="shared" si="138"/>
        <v>402.78048000000001</v>
      </c>
      <c r="J530" s="2">
        <f t="shared" si="139"/>
        <v>394.38921999999997</v>
      </c>
      <c r="K530" s="2">
        <f t="shared" si="140"/>
        <v>385.99795999999998</v>
      </c>
      <c r="L530" s="10">
        <f t="shared" si="141"/>
        <v>0</v>
      </c>
      <c r="M530" s="73" t="str">
        <f t="shared" si="142"/>
        <v/>
      </c>
      <c r="N530">
        <f t="shared" si="143"/>
        <v>0</v>
      </c>
      <c r="O530" s="12">
        <f t="shared" si="144"/>
        <v>127.872</v>
      </c>
      <c r="P530" s="11">
        <f t="shared" si="145"/>
        <v>0</v>
      </c>
      <c r="Q530" s="1">
        <f t="shared" si="146"/>
        <v>127.872</v>
      </c>
      <c r="S530" s="14" t="str">
        <f t="shared" si="147"/>
        <v>A</v>
      </c>
      <c r="U530" s="1">
        <f t="shared" si="148"/>
        <v>127.872</v>
      </c>
      <c r="V530" s="1">
        <f t="shared" si="149"/>
        <v>379.67599999999999</v>
      </c>
      <c r="W530" s="1">
        <f t="shared" si="150"/>
        <v>0</v>
      </c>
      <c r="X530" s="20">
        <f t="shared" si="151"/>
        <v>0</v>
      </c>
      <c r="Y530" s="22">
        <f t="shared" si="152"/>
        <v>0</v>
      </c>
      <c r="AA530" s="47"/>
    </row>
    <row r="531" spans="1:34" hidden="1" x14ac:dyDescent="0.25">
      <c r="A531" s="57" t="s">
        <v>39</v>
      </c>
      <c r="B531" s="1">
        <v>129.91999999999999</v>
      </c>
      <c r="C531" s="1">
        <v>129.66399999999999</v>
      </c>
      <c r="D531" s="1">
        <v>419.14600000000002</v>
      </c>
      <c r="E531" s="1">
        <v>379.28199999999998</v>
      </c>
      <c r="G531" s="1">
        <f t="shared" si="136"/>
        <v>39.864000000000033</v>
      </c>
      <c r="H531" s="1">
        <f t="shared" si="137"/>
        <v>0.25600000000000023</v>
      </c>
      <c r="I531" s="2">
        <f t="shared" si="138"/>
        <v>402.38015999999999</v>
      </c>
      <c r="J531" s="2">
        <f t="shared" si="139"/>
        <v>393.99724000000003</v>
      </c>
      <c r="K531" s="2">
        <f t="shared" si="140"/>
        <v>385.61432000000002</v>
      </c>
      <c r="L531" s="10">
        <f t="shared" si="141"/>
        <v>0</v>
      </c>
      <c r="M531" s="73" t="str">
        <f t="shared" si="142"/>
        <v/>
      </c>
      <c r="N531">
        <f t="shared" si="143"/>
        <v>0</v>
      </c>
      <c r="O531" s="12">
        <f t="shared" si="144"/>
        <v>129.91999999999999</v>
      </c>
      <c r="P531" s="11">
        <f t="shared" si="145"/>
        <v>0</v>
      </c>
      <c r="Q531" s="1">
        <f t="shared" si="146"/>
        <v>129.91999999999999</v>
      </c>
      <c r="S531" s="14" t="str">
        <f t="shared" si="147"/>
        <v>A</v>
      </c>
      <c r="U531" s="1">
        <f t="shared" si="148"/>
        <v>129.91999999999999</v>
      </c>
      <c r="V531" s="1">
        <f t="shared" si="149"/>
        <v>379.28199999999998</v>
      </c>
      <c r="W531" s="1">
        <f t="shared" si="150"/>
        <v>0</v>
      </c>
      <c r="X531" s="20">
        <f t="shared" si="151"/>
        <v>0</v>
      </c>
      <c r="Y531" s="22">
        <f t="shared" si="152"/>
        <v>0</v>
      </c>
      <c r="AA531" s="47"/>
    </row>
    <row r="532" spans="1:34" hidden="1" x14ac:dyDescent="0.25">
      <c r="A532" s="57" t="s">
        <v>39</v>
      </c>
      <c r="B532" s="1">
        <v>131.328</v>
      </c>
      <c r="C532" s="1">
        <v>130.94399999999999</v>
      </c>
      <c r="D532" s="1">
        <v>418.00599999999997</v>
      </c>
      <c r="E532" s="1">
        <v>380.41399999999999</v>
      </c>
      <c r="G532" s="1">
        <f t="shared" si="136"/>
        <v>37.591999999999985</v>
      </c>
      <c r="H532" s="1">
        <f t="shared" si="137"/>
        <v>0.38400000000001455</v>
      </c>
      <c r="I532" s="2">
        <f t="shared" si="138"/>
        <v>401.28575999999998</v>
      </c>
      <c r="J532" s="2">
        <f t="shared" si="139"/>
        <v>392.92563999999999</v>
      </c>
      <c r="K532" s="2">
        <f t="shared" si="140"/>
        <v>384.56551999999999</v>
      </c>
      <c r="L532" s="10">
        <f t="shared" si="141"/>
        <v>3</v>
      </c>
      <c r="M532" s="73">
        <f t="shared" si="142"/>
        <v>3</v>
      </c>
      <c r="N532">
        <f t="shared" si="143"/>
        <v>3</v>
      </c>
      <c r="O532" s="12">
        <f t="shared" si="144"/>
        <v>146.14734030714445</v>
      </c>
      <c r="P532" s="11">
        <f t="shared" si="145"/>
        <v>14.819340307144444</v>
      </c>
      <c r="Q532" s="1">
        <f t="shared" si="146"/>
        <v>131.328</v>
      </c>
      <c r="S532" s="14" t="str">
        <f t="shared" si="147"/>
        <v>A</v>
      </c>
      <c r="U532" s="1">
        <f t="shared" si="148"/>
        <v>131.328</v>
      </c>
      <c r="V532" s="1">
        <f t="shared" si="149"/>
        <v>380.41399999999999</v>
      </c>
      <c r="W532" s="1">
        <f t="shared" si="150"/>
        <v>14.819340307144444</v>
      </c>
      <c r="X532" s="20">
        <f t="shared" si="151"/>
        <v>6.4464130336078327</v>
      </c>
      <c r="Y532" s="22">
        <f t="shared" si="152"/>
        <v>3</v>
      </c>
      <c r="AA532" s="47"/>
    </row>
    <row r="533" spans="1:34" hidden="1" x14ac:dyDescent="0.25">
      <c r="A533" s="57" t="s">
        <v>39</v>
      </c>
      <c r="B533" s="1">
        <v>124.672</v>
      </c>
      <c r="C533" s="1">
        <v>124.544</v>
      </c>
      <c r="D533" s="1">
        <v>417.15800000000002</v>
      </c>
      <c r="E533" s="1">
        <v>383.38600000000002</v>
      </c>
      <c r="G533" s="1">
        <f t="shared" si="136"/>
        <v>33.771999999999991</v>
      </c>
      <c r="H533" s="1">
        <f t="shared" si="137"/>
        <v>0.12800000000000011</v>
      </c>
      <c r="I533" s="2">
        <f t="shared" si="138"/>
        <v>400.47167999999999</v>
      </c>
      <c r="J533" s="2">
        <f t="shared" si="139"/>
        <v>392.12852000000004</v>
      </c>
      <c r="K533" s="2">
        <f t="shared" si="140"/>
        <v>383.78536000000003</v>
      </c>
      <c r="L533" s="10">
        <f t="shared" si="141"/>
        <v>3</v>
      </c>
      <c r="M533" s="73" t="str">
        <f t="shared" si="142"/>
        <v/>
      </c>
      <c r="N533">
        <f t="shared" si="143"/>
        <v>3</v>
      </c>
      <c r="O533" s="12">
        <f t="shared" si="144"/>
        <v>138.74026263075896</v>
      </c>
      <c r="P533" s="11">
        <f t="shared" si="145"/>
        <v>14.068262630758966</v>
      </c>
      <c r="Q533" s="1">
        <f t="shared" si="146"/>
        <v>124.672</v>
      </c>
      <c r="S533" s="14" t="str">
        <f t="shared" si="147"/>
        <v>A</v>
      </c>
      <c r="U533" s="1">
        <f t="shared" si="148"/>
        <v>124.672</v>
      </c>
      <c r="V533" s="1">
        <f t="shared" si="149"/>
        <v>383.38600000000002</v>
      </c>
      <c r="W533" s="1">
        <f t="shared" si="150"/>
        <v>14.068262630758966</v>
      </c>
      <c r="X533" s="20">
        <f t="shared" si="151"/>
        <v>6.1196942443801499</v>
      </c>
      <c r="Y533" s="22">
        <f t="shared" si="152"/>
        <v>3</v>
      </c>
      <c r="AA533" s="47"/>
    </row>
    <row r="534" spans="1:34" hidden="1" x14ac:dyDescent="0.25">
      <c r="A534" s="57" t="s">
        <v>39</v>
      </c>
      <c r="B534" s="1">
        <v>112.768</v>
      </c>
      <c r="C534" s="1">
        <v>112.512</v>
      </c>
      <c r="D534" s="1">
        <v>418.10500000000002</v>
      </c>
      <c r="E534" s="1">
        <v>383.91500000000002</v>
      </c>
      <c r="G534" s="1">
        <f t="shared" si="136"/>
        <v>34.19</v>
      </c>
      <c r="H534" s="1">
        <f t="shared" si="137"/>
        <v>0.25600000000000023</v>
      </c>
      <c r="I534" s="2">
        <f t="shared" si="138"/>
        <v>401.38080000000002</v>
      </c>
      <c r="J534" s="2">
        <f t="shared" si="139"/>
        <v>393.01870000000002</v>
      </c>
      <c r="K534" s="2">
        <f t="shared" si="140"/>
        <v>384.65660000000003</v>
      </c>
      <c r="L534" s="10">
        <f t="shared" si="141"/>
        <v>3</v>
      </c>
      <c r="M534" s="73" t="str">
        <f t="shared" si="142"/>
        <v/>
      </c>
      <c r="N534">
        <f t="shared" si="143"/>
        <v>3</v>
      </c>
      <c r="O534" s="12">
        <f t="shared" si="144"/>
        <v>125.49298909414645</v>
      </c>
      <c r="P534" s="11">
        <f t="shared" si="145"/>
        <v>12.724989094146451</v>
      </c>
      <c r="Q534" s="1">
        <f t="shared" si="146"/>
        <v>112.768</v>
      </c>
      <c r="S534" s="14" t="str">
        <f t="shared" si="147"/>
        <v>A</v>
      </c>
      <c r="U534" s="1">
        <f t="shared" si="148"/>
        <v>112.768</v>
      </c>
      <c r="V534" s="1">
        <f t="shared" si="149"/>
        <v>383.91500000000002</v>
      </c>
      <c r="W534" s="1">
        <f t="shared" si="150"/>
        <v>12.724989094146451</v>
      </c>
      <c r="X534" s="20">
        <f t="shared" si="151"/>
        <v>5.5353702559537066</v>
      </c>
      <c r="Y534" s="22">
        <f t="shared" si="152"/>
        <v>3</v>
      </c>
      <c r="AA534" s="47"/>
    </row>
    <row r="535" spans="1:34" hidden="1" x14ac:dyDescent="0.25">
      <c r="A535" s="57" t="s">
        <v>39</v>
      </c>
      <c r="B535" s="1">
        <v>110.464</v>
      </c>
      <c r="C535" s="1">
        <v>110.08</v>
      </c>
      <c r="D535" s="1">
        <v>420.41899999999998</v>
      </c>
      <c r="E535" s="1">
        <v>380.50700000000001</v>
      </c>
      <c r="G535" s="1">
        <f t="shared" si="136"/>
        <v>39.911999999999978</v>
      </c>
      <c r="H535" s="1">
        <f t="shared" si="137"/>
        <v>0.38400000000000034</v>
      </c>
      <c r="I535" s="2">
        <f t="shared" si="138"/>
        <v>403.60223999999999</v>
      </c>
      <c r="J535" s="2">
        <f t="shared" si="139"/>
        <v>395.19385999999997</v>
      </c>
      <c r="K535" s="2">
        <f t="shared" si="140"/>
        <v>386.78548000000001</v>
      </c>
      <c r="L535" s="10">
        <f t="shared" si="141"/>
        <v>0</v>
      </c>
      <c r="M535" s="73">
        <f t="shared" si="142"/>
        <v>0</v>
      </c>
      <c r="N535">
        <f t="shared" si="143"/>
        <v>0</v>
      </c>
      <c r="O535" s="12">
        <f t="shared" si="144"/>
        <v>110.464</v>
      </c>
      <c r="P535" s="11">
        <f t="shared" si="145"/>
        <v>0</v>
      </c>
      <c r="Q535" s="1">
        <f t="shared" si="146"/>
        <v>110.464</v>
      </c>
      <c r="S535" s="14" t="str">
        <f t="shared" si="147"/>
        <v>A</v>
      </c>
      <c r="U535" s="1">
        <f t="shared" si="148"/>
        <v>110.464</v>
      </c>
      <c r="V535" s="1">
        <f t="shared" si="149"/>
        <v>380.50700000000001</v>
      </c>
      <c r="W535" s="1">
        <f t="shared" si="150"/>
        <v>0</v>
      </c>
      <c r="X535" s="20">
        <f t="shared" si="151"/>
        <v>0</v>
      </c>
      <c r="Y535" s="22">
        <f t="shared" si="152"/>
        <v>0</v>
      </c>
      <c r="AA535" s="47"/>
    </row>
    <row r="536" spans="1:34" hidden="1" x14ac:dyDescent="0.25">
      <c r="A536" s="57" t="s">
        <v>39</v>
      </c>
      <c r="B536" s="1">
        <v>92.16</v>
      </c>
      <c r="C536" s="1">
        <v>91.903999999999996</v>
      </c>
      <c r="D536" s="1">
        <v>422.35199999999998</v>
      </c>
      <c r="E536" s="1">
        <v>382.32100000000003</v>
      </c>
      <c r="G536" s="1">
        <f t="shared" si="136"/>
        <v>40.030999999999949</v>
      </c>
      <c r="H536" s="1">
        <f t="shared" si="137"/>
        <v>0.25600000000000023</v>
      </c>
      <c r="I536" s="2">
        <f t="shared" si="138"/>
        <v>405.45792</v>
      </c>
      <c r="J536" s="2">
        <f t="shared" si="139"/>
        <v>397.01087999999999</v>
      </c>
      <c r="K536" s="2">
        <f t="shared" si="140"/>
        <v>388.56383999999997</v>
      </c>
      <c r="L536" s="10">
        <f t="shared" si="141"/>
        <v>0</v>
      </c>
      <c r="M536" s="73" t="str">
        <f t="shared" si="142"/>
        <v/>
      </c>
      <c r="N536">
        <f t="shared" si="143"/>
        <v>0</v>
      </c>
      <c r="O536" s="12">
        <f t="shared" si="144"/>
        <v>92.16</v>
      </c>
      <c r="P536" s="11">
        <f t="shared" si="145"/>
        <v>0</v>
      </c>
      <c r="Q536" s="1">
        <f t="shared" si="146"/>
        <v>92.16</v>
      </c>
      <c r="S536" s="14" t="str">
        <f t="shared" si="147"/>
        <v>A</v>
      </c>
      <c r="U536" s="1">
        <f t="shared" si="148"/>
        <v>92.16</v>
      </c>
      <c r="V536" s="1">
        <f t="shared" si="149"/>
        <v>382.32100000000003</v>
      </c>
      <c r="W536" s="1">
        <f t="shared" si="150"/>
        <v>0</v>
      </c>
      <c r="X536" s="20">
        <f t="shared" si="151"/>
        <v>0</v>
      </c>
      <c r="Y536" s="22">
        <f t="shared" si="152"/>
        <v>0</v>
      </c>
      <c r="AA536" s="47"/>
    </row>
    <row r="537" spans="1:34" x14ac:dyDescent="0.25">
      <c r="A537" s="57" t="s">
        <v>39</v>
      </c>
      <c r="B537" s="1">
        <v>76.671999999999997</v>
      </c>
      <c r="C537" s="1">
        <v>76.543999999999997</v>
      </c>
      <c r="D537" s="1">
        <v>420.75599999999997</v>
      </c>
      <c r="E537" s="1">
        <v>380.928</v>
      </c>
      <c r="G537" s="1">
        <f t="shared" si="136"/>
        <v>39.827999999999975</v>
      </c>
      <c r="H537" s="1">
        <f t="shared" si="137"/>
        <v>0.12800000000000011</v>
      </c>
      <c r="I537" s="2">
        <f t="shared" si="138"/>
        <v>403.92575999999997</v>
      </c>
      <c r="J537" s="2">
        <f t="shared" si="139"/>
        <v>395.51063999999997</v>
      </c>
      <c r="K537" s="2">
        <f t="shared" si="140"/>
        <v>387.09551999999996</v>
      </c>
      <c r="L537" s="10">
        <f t="shared" si="141"/>
        <v>0</v>
      </c>
      <c r="M537" s="73" t="str">
        <f t="shared" si="142"/>
        <v/>
      </c>
      <c r="N537">
        <f t="shared" si="143"/>
        <v>0</v>
      </c>
      <c r="O537" s="12">
        <f t="shared" si="144"/>
        <v>76.671999999999997</v>
      </c>
      <c r="P537" s="11">
        <f t="shared" si="145"/>
        <v>0</v>
      </c>
      <c r="Q537" s="1">
        <f t="shared" si="146"/>
        <v>76.671999999999997</v>
      </c>
      <c r="S537" s="14" t="str">
        <f t="shared" si="147"/>
        <v>A</v>
      </c>
      <c r="U537" s="1">
        <f t="shared" si="148"/>
        <v>76.671999999999997</v>
      </c>
      <c r="V537" s="1">
        <f t="shared" si="149"/>
        <v>380.928</v>
      </c>
      <c r="W537" s="1">
        <f t="shared" si="150"/>
        <v>0</v>
      </c>
      <c r="X537" s="20">
        <f t="shared" si="151"/>
        <v>0</v>
      </c>
      <c r="Y537" s="22">
        <f t="shared" si="152"/>
        <v>0</v>
      </c>
      <c r="Z537" s="32" t="s">
        <v>40</v>
      </c>
      <c r="AA537" s="47"/>
      <c r="AB537" s="32" t="str">
        <f>A537</f>
        <v>JJJJ-MM-TT SS:MM:SS</v>
      </c>
      <c r="AC537" s="1">
        <f>SUM(U537:U560)</f>
        <v>3096.9600000000005</v>
      </c>
      <c r="AD537" s="1">
        <f>AVERAGE(V537:V560)</f>
        <v>381.26870833333345</v>
      </c>
      <c r="AE537" s="1">
        <f>SUM(W537:W560)</f>
        <v>27.746542621856207</v>
      </c>
      <c r="AF537" s="1">
        <f>SUM(X537:X560)</f>
        <v>12.06974604050745</v>
      </c>
      <c r="AG537" s="35">
        <f>AVERAGE(Y537:Y560)</f>
        <v>0.25</v>
      </c>
      <c r="AH537" s="37" t="e">
        <f>DAY(A537)</f>
        <v>#VALUE!</v>
      </c>
    </row>
    <row r="538" spans="1:34" hidden="1" x14ac:dyDescent="0.25">
      <c r="A538" s="57" t="s">
        <v>39</v>
      </c>
      <c r="B538" s="1">
        <v>75.903999999999996</v>
      </c>
      <c r="C538" s="1">
        <v>75.647999999999996</v>
      </c>
      <c r="D538" s="1">
        <v>419.03899999999999</v>
      </c>
      <c r="E538" s="1">
        <v>379.38600000000002</v>
      </c>
      <c r="G538" s="1">
        <f t="shared" si="136"/>
        <v>39.652999999999963</v>
      </c>
      <c r="H538" s="1">
        <f t="shared" si="137"/>
        <v>0.25600000000000023</v>
      </c>
      <c r="I538" s="2">
        <f t="shared" si="138"/>
        <v>402.27744000000001</v>
      </c>
      <c r="J538" s="2">
        <f t="shared" si="139"/>
        <v>393.89666</v>
      </c>
      <c r="K538" s="2">
        <f t="shared" si="140"/>
        <v>385.51587999999998</v>
      </c>
      <c r="L538" s="10">
        <f t="shared" si="141"/>
        <v>0</v>
      </c>
      <c r="M538" s="73" t="str">
        <f t="shared" si="142"/>
        <v/>
      </c>
      <c r="N538">
        <f t="shared" si="143"/>
        <v>0</v>
      </c>
      <c r="O538" s="12">
        <f t="shared" si="144"/>
        <v>75.903999999999996</v>
      </c>
      <c r="P538" s="11">
        <f t="shared" si="145"/>
        <v>0</v>
      </c>
      <c r="Q538" s="1">
        <f t="shared" si="146"/>
        <v>75.903999999999996</v>
      </c>
      <c r="S538" s="14" t="str">
        <f t="shared" si="147"/>
        <v>A</v>
      </c>
      <c r="U538" s="1">
        <f t="shared" si="148"/>
        <v>75.903999999999996</v>
      </c>
      <c r="V538" s="1">
        <f t="shared" si="149"/>
        <v>379.38600000000002</v>
      </c>
      <c r="W538" s="1">
        <f t="shared" si="150"/>
        <v>0</v>
      </c>
      <c r="X538" s="20">
        <f t="shared" si="151"/>
        <v>0</v>
      </c>
      <c r="Y538" s="22">
        <f t="shared" si="152"/>
        <v>0</v>
      </c>
      <c r="AA538" s="47"/>
    </row>
    <row r="539" spans="1:34" hidden="1" x14ac:dyDescent="0.25">
      <c r="A539" s="57" t="s">
        <v>39</v>
      </c>
      <c r="B539" s="1">
        <v>74.751999999999995</v>
      </c>
      <c r="C539" s="1">
        <v>74.495999999999995</v>
      </c>
      <c r="D539" s="1">
        <v>419.19099999999997</v>
      </c>
      <c r="E539" s="1">
        <v>379.52199999999999</v>
      </c>
      <c r="G539" s="1">
        <f t="shared" si="136"/>
        <v>39.668999999999983</v>
      </c>
      <c r="H539" s="1">
        <f t="shared" si="137"/>
        <v>0.25600000000000023</v>
      </c>
      <c r="I539" s="2">
        <f t="shared" si="138"/>
        <v>402.42336</v>
      </c>
      <c r="J539" s="2">
        <f t="shared" si="139"/>
        <v>394.03953999999999</v>
      </c>
      <c r="K539" s="2">
        <f t="shared" si="140"/>
        <v>385.65571999999997</v>
      </c>
      <c r="L539" s="10">
        <f t="shared" si="141"/>
        <v>0</v>
      </c>
      <c r="M539" s="73" t="str">
        <f t="shared" si="142"/>
        <v/>
      </c>
      <c r="N539">
        <f t="shared" si="143"/>
        <v>0</v>
      </c>
      <c r="O539" s="12">
        <f t="shared" si="144"/>
        <v>74.751999999999995</v>
      </c>
      <c r="P539" s="11">
        <f t="shared" si="145"/>
        <v>0</v>
      </c>
      <c r="Q539" s="1">
        <f t="shared" si="146"/>
        <v>74.751999999999995</v>
      </c>
      <c r="S539" s="14" t="str">
        <f t="shared" si="147"/>
        <v>A</v>
      </c>
      <c r="U539" s="1">
        <f t="shared" si="148"/>
        <v>74.751999999999995</v>
      </c>
      <c r="V539" s="1">
        <f t="shared" si="149"/>
        <v>379.52199999999999</v>
      </c>
      <c r="W539" s="1">
        <f t="shared" si="150"/>
        <v>0</v>
      </c>
      <c r="X539" s="20">
        <f t="shared" si="151"/>
        <v>0</v>
      </c>
      <c r="Y539" s="22">
        <f t="shared" si="152"/>
        <v>0</v>
      </c>
      <c r="AA539" s="47"/>
    </row>
    <row r="540" spans="1:34" hidden="1" x14ac:dyDescent="0.25">
      <c r="A540" s="57" t="s">
        <v>39</v>
      </c>
      <c r="B540" s="1">
        <v>67.968000000000004</v>
      </c>
      <c r="C540" s="1">
        <v>67.84</v>
      </c>
      <c r="D540" s="1">
        <v>419.41500000000002</v>
      </c>
      <c r="E540" s="1">
        <v>379.76</v>
      </c>
      <c r="G540" s="1">
        <f t="shared" si="136"/>
        <v>39.65500000000003</v>
      </c>
      <c r="H540" s="1">
        <f t="shared" si="137"/>
        <v>0.12800000000000011</v>
      </c>
      <c r="I540" s="2">
        <f t="shared" si="138"/>
        <v>402.63840000000005</v>
      </c>
      <c r="J540" s="2">
        <f t="shared" si="139"/>
        <v>394.25010000000003</v>
      </c>
      <c r="K540" s="2">
        <f t="shared" si="140"/>
        <v>385.86180000000002</v>
      </c>
      <c r="L540" s="10">
        <f t="shared" si="141"/>
        <v>0</v>
      </c>
      <c r="M540" s="73" t="str">
        <f t="shared" si="142"/>
        <v/>
      </c>
      <c r="N540">
        <f t="shared" si="143"/>
        <v>0</v>
      </c>
      <c r="O540" s="12">
        <f t="shared" si="144"/>
        <v>67.968000000000004</v>
      </c>
      <c r="P540" s="11">
        <f t="shared" si="145"/>
        <v>0</v>
      </c>
      <c r="Q540" s="1">
        <f t="shared" si="146"/>
        <v>67.968000000000004</v>
      </c>
      <c r="S540" s="14" t="str">
        <f t="shared" si="147"/>
        <v>A</v>
      </c>
      <c r="U540" s="1">
        <f t="shared" si="148"/>
        <v>67.968000000000004</v>
      </c>
      <c r="V540" s="1">
        <f t="shared" si="149"/>
        <v>379.76</v>
      </c>
      <c r="W540" s="1">
        <f t="shared" si="150"/>
        <v>0</v>
      </c>
      <c r="X540" s="20">
        <f t="shared" si="151"/>
        <v>0</v>
      </c>
      <c r="Y540" s="22">
        <f t="shared" si="152"/>
        <v>0</v>
      </c>
      <c r="AA540" s="47"/>
    </row>
    <row r="541" spans="1:34" hidden="1" x14ac:dyDescent="0.25">
      <c r="A541" s="57" t="s">
        <v>39</v>
      </c>
      <c r="B541" s="1">
        <v>60.8</v>
      </c>
      <c r="C541" s="1">
        <v>60.543999999999997</v>
      </c>
      <c r="D541" s="1">
        <v>418.65300000000002</v>
      </c>
      <c r="E541" s="1">
        <v>379.096</v>
      </c>
      <c r="G541" s="1">
        <f t="shared" si="136"/>
        <v>39.557000000000016</v>
      </c>
      <c r="H541" s="1">
        <f t="shared" si="137"/>
        <v>0.25600000000000023</v>
      </c>
      <c r="I541" s="2">
        <f t="shared" si="138"/>
        <v>401.90688</v>
      </c>
      <c r="J541" s="2">
        <f t="shared" si="139"/>
        <v>393.53381999999999</v>
      </c>
      <c r="K541" s="2">
        <f t="shared" si="140"/>
        <v>385.16076000000004</v>
      </c>
      <c r="L541" s="10">
        <f t="shared" si="141"/>
        <v>0</v>
      </c>
      <c r="M541" s="73" t="str">
        <f t="shared" si="142"/>
        <v/>
      </c>
      <c r="N541">
        <f t="shared" si="143"/>
        <v>0</v>
      </c>
      <c r="O541" s="12">
        <f t="shared" si="144"/>
        <v>60.8</v>
      </c>
      <c r="P541" s="11">
        <f t="shared" si="145"/>
        <v>0</v>
      </c>
      <c r="Q541" s="1">
        <f t="shared" si="146"/>
        <v>60.8</v>
      </c>
      <c r="S541" s="14" t="str">
        <f t="shared" si="147"/>
        <v>A</v>
      </c>
      <c r="U541" s="1">
        <f t="shared" si="148"/>
        <v>60.8</v>
      </c>
      <c r="V541" s="1">
        <f t="shared" si="149"/>
        <v>379.096</v>
      </c>
      <c r="W541" s="1">
        <f t="shared" si="150"/>
        <v>0</v>
      </c>
      <c r="X541" s="20">
        <f t="shared" si="151"/>
        <v>0</v>
      </c>
      <c r="Y541" s="22">
        <f t="shared" si="152"/>
        <v>0</v>
      </c>
      <c r="AA541" s="47"/>
    </row>
    <row r="542" spans="1:34" hidden="1" x14ac:dyDescent="0.25">
      <c r="A542" s="57" t="s">
        <v>39</v>
      </c>
      <c r="B542" s="1">
        <v>82.944000000000003</v>
      </c>
      <c r="C542" s="1">
        <v>82.816000000000003</v>
      </c>
      <c r="D542" s="1">
        <v>416.762</v>
      </c>
      <c r="E542" s="1">
        <v>380.51400000000001</v>
      </c>
      <c r="G542" s="1">
        <f t="shared" si="136"/>
        <v>36.24799999999999</v>
      </c>
      <c r="H542" s="1">
        <f t="shared" si="137"/>
        <v>0.12800000000000011</v>
      </c>
      <c r="I542" s="2">
        <f t="shared" si="138"/>
        <v>400.09152</v>
      </c>
      <c r="J542" s="2">
        <f t="shared" si="139"/>
        <v>391.75628</v>
      </c>
      <c r="K542" s="2">
        <f t="shared" si="140"/>
        <v>383.42104</v>
      </c>
      <c r="L542" s="10">
        <f t="shared" si="141"/>
        <v>3</v>
      </c>
      <c r="M542" s="73">
        <f t="shared" si="142"/>
        <v>3</v>
      </c>
      <c r="N542">
        <f t="shared" si="143"/>
        <v>3</v>
      </c>
      <c r="O542" s="12">
        <f t="shared" si="144"/>
        <v>92.303583351880704</v>
      </c>
      <c r="P542" s="11">
        <f t="shared" si="145"/>
        <v>9.3595833518807012</v>
      </c>
      <c r="Q542" s="1">
        <f t="shared" si="146"/>
        <v>82.944000000000003</v>
      </c>
      <c r="S542" s="14" t="str">
        <f t="shared" si="147"/>
        <v>A</v>
      </c>
      <c r="U542" s="1">
        <f t="shared" si="148"/>
        <v>82.944000000000003</v>
      </c>
      <c r="V542" s="1">
        <f t="shared" si="149"/>
        <v>380.51400000000001</v>
      </c>
      <c r="W542" s="1">
        <f t="shared" si="150"/>
        <v>9.3595833518807012</v>
      </c>
      <c r="X542" s="20">
        <f t="shared" si="151"/>
        <v>4.0714187580681047</v>
      </c>
      <c r="Y542" s="22">
        <f t="shared" si="152"/>
        <v>3</v>
      </c>
      <c r="AA542" s="47"/>
    </row>
    <row r="543" spans="1:34" hidden="1" x14ac:dyDescent="0.25">
      <c r="A543" s="57" t="s">
        <v>39</v>
      </c>
      <c r="B543" s="1">
        <v>126.464</v>
      </c>
      <c r="C543" s="1">
        <v>126.208</v>
      </c>
      <c r="D543" s="1">
        <v>418.57299999999998</v>
      </c>
      <c r="E543" s="1">
        <v>379.32799999999997</v>
      </c>
      <c r="G543" s="1">
        <f t="shared" si="136"/>
        <v>39.245000000000005</v>
      </c>
      <c r="H543" s="1">
        <f t="shared" si="137"/>
        <v>0.25600000000000023</v>
      </c>
      <c r="I543" s="2">
        <f t="shared" si="138"/>
        <v>401.83007999999995</v>
      </c>
      <c r="J543" s="2">
        <f t="shared" si="139"/>
        <v>393.45862</v>
      </c>
      <c r="K543" s="2">
        <f t="shared" si="140"/>
        <v>385.08715999999998</v>
      </c>
      <c r="L543" s="10">
        <f t="shared" si="141"/>
        <v>0</v>
      </c>
      <c r="M543" s="73">
        <f t="shared" si="142"/>
        <v>0</v>
      </c>
      <c r="N543">
        <f t="shared" si="143"/>
        <v>0</v>
      </c>
      <c r="O543" s="12">
        <f t="shared" si="144"/>
        <v>126.464</v>
      </c>
      <c r="P543" s="11">
        <f t="shared" si="145"/>
        <v>0</v>
      </c>
      <c r="Q543" s="1">
        <f t="shared" si="146"/>
        <v>126.464</v>
      </c>
      <c r="S543" s="14" t="str">
        <f t="shared" si="147"/>
        <v>A</v>
      </c>
      <c r="U543" s="1">
        <f t="shared" si="148"/>
        <v>126.464</v>
      </c>
      <c r="V543" s="1">
        <f t="shared" si="149"/>
        <v>379.32799999999997</v>
      </c>
      <c r="W543" s="1">
        <f t="shared" si="150"/>
        <v>0</v>
      </c>
      <c r="X543" s="20">
        <f t="shared" si="151"/>
        <v>0</v>
      </c>
      <c r="Y543" s="22">
        <f t="shared" si="152"/>
        <v>0</v>
      </c>
      <c r="AA543" s="47"/>
    </row>
    <row r="544" spans="1:34" hidden="1" x14ac:dyDescent="0.25">
      <c r="A544" s="57" t="s">
        <v>39</v>
      </c>
      <c r="B544" s="1">
        <v>162.94399999999999</v>
      </c>
      <c r="C544" s="1">
        <v>162.68799999999999</v>
      </c>
      <c r="D544" s="1">
        <v>416.55200000000002</v>
      </c>
      <c r="E544" s="1">
        <v>382.52100000000002</v>
      </c>
      <c r="G544" s="1">
        <f t="shared" si="136"/>
        <v>34.031000000000006</v>
      </c>
      <c r="H544" s="1">
        <f t="shared" si="137"/>
        <v>0.25600000000000023</v>
      </c>
      <c r="I544" s="2">
        <f t="shared" si="138"/>
        <v>399.88992000000002</v>
      </c>
      <c r="J544" s="2">
        <f t="shared" si="139"/>
        <v>391.55888000000004</v>
      </c>
      <c r="K544" s="2">
        <f t="shared" si="140"/>
        <v>383.22784000000001</v>
      </c>
      <c r="L544" s="10">
        <f t="shared" si="141"/>
        <v>3</v>
      </c>
      <c r="M544" s="73">
        <f t="shared" si="142"/>
        <v>3</v>
      </c>
      <c r="N544">
        <f t="shared" si="143"/>
        <v>3</v>
      </c>
      <c r="O544" s="12">
        <f t="shared" si="144"/>
        <v>181.33095926997549</v>
      </c>
      <c r="P544" s="11">
        <f t="shared" si="145"/>
        <v>18.386959269975506</v>
      </c>
      <c r="Q544" s="1">
        <f t="shared" si="146"/>
        <v>162.94399999999999</v>
      </c>
      <c r="S544" s="14" t="str">
        <f t="shared" si="147"/>
        <v>A</v>
      </c>
      <c r="U544" s="1">
        <f t="shared" si="148"/>
        <v>162.94399999999999</v>
      </c>
      <c r="V544" s="1">
        <f t="shared" si="149"/>
        <v>382.52100000000002</v>
      </c>
      <c r="W544" s="1">
        <f t="shared" si="150"/>
        <v>18.386959269975506</v>
      </c>
      <c r="X544" s="20">
        <f t="shared" si="151"/>
        <v>7.9983272824393454</v>
      </c>
      <c r="Y544" s="22">
        <f t="shared" si="152"/>
        <v>3</v>
      </c>
      <c r="AA544" s="47"/>
    </row>
    <row r="545" spans="1:27" hidden="1" x14ac:dyDescent="0.25">
      <c r="A545" s="57" t="s">
        <v>39</v>
      </c>
      <c r="B545" s="1">
        <v>170.49600000000001</v>
      </c>
      <c r="C545" s="1">
        <v>170.11199999999999</v>
      </c>
      <c r="D545" s="1">
        <v>420.24099999999999</v>
      </c>
      <c r="E545" s="1">
        <v>380.36200000000002</v>
      </c>
      <c r="G545" s="1">
        <f t="shared" si="136"/>
        <v>39.878999999999962</v>
      </c>
      <c r="H545" s="1">
        <f t="shared" si="137"/>
        <v>0.38400000000001455</v>
      </c>
      <c r="I545" s="2">
        <f t="shared" si="138"/>
        <v>403.43135999999998</v>
      </c>
      <c r="J545" s="2">
        <f t="shared" si="139"/>
        <v>395.02654000000001</v>
      </c>
      <c r="K545" s="2">
        <f t="shared" si="140"/>
        <v>386.62171999999998</v>
      </c>
      <c r="L545" s="10">
        <f t="shared" si="141"/>
        <v>0</v>
      </c>
      <c r="M545" s="73">
        <f t="shared" si="142"/>
        <v>0</v>
      </c>
      <c r="N545">
        <f t="shared" si="143"/>
        <v>0</v>
      </c>
      <c r="O545" s="12">
        <f t="shared" si="144"/>
        <v>170.49600000000001</v>
      </c>
      <c r="P545" s="11">
        <f t="shared" si="145"/>
        <v>0</v>
      </c>
      <c r="Q545" s="1">
        <f t="shared" si="146"/>
        <v>170.49600000000001</v>
      </c>
      <c r="S545" s="14" t="str">
        <f t="shared" si="147"/>
        <v>A</v>
      </c>
      <c r="U545" s="1">
        <f t="shared" si="148"/>
        <v>170.49600000000001</v>
      </c>
      <c r="V545" s="1">
        <f t="shared" si="149"/>
        <v>380.36200000000002</v>
      </c>
      <c r="W545" s="1">
        <f t="shared" si="150"/>
        <v>0</v>
      </c>
      <c r="X545" s="20">
        <f t="shared" si="151"/>
        <v>0</v>
      </c>
      <c r="Y545" s="22">
        <f t="shared" si="152"/>
        <v>0</v>
      </c>
      <c r="AA545" s="47"/>
    </row>
    <row r="546" spans="1:27" hidden="1" x14ac:dyDescent="0.25">
      <c r="A546" s="57" t="s">
        <v>39</v>
      </c>
      <c r="B546" s="1">
        <v>167.80799999999999</v>
      </c>
      <c r="C546" s="1">
        <v>167.42400000000001</v>
      </c>
      <c r="D546" s="1">
        <v>421.392</v>
      </c>
      <c r="E546" s="1">
        <v>381.19799999999998</v>
      </c>
      <c r="G546" s="1">
        <f t="shared" si="136"/>
        <v>40.194000000000017</v>
      </c>
      <c r="H546" s="1">
        <f t="shared" si="137"/>
        <v>0.38399999999998613</v>
      </c>
      <c r="I546" s="2">
        <f t="shared" si="138"/>
        <v>404.53631999999999</v>
      </c>
      <c r="J546" s="2">
        <f t="shared" si="139"/>
        <v>396.10847999999999</v>
      </c>
      <c r="K546" s="2">
        <f t="shared" si="140"/>
        <v>387.68063999999998</v>
      </c>
      <c r="L546" s="10">
        <f t="shared" si="141"/>
        <v>0</v>
      </c>
      <c r="M546" s="73" t="str">
        <f t="shared" si="142"/>
        <v/>
      </c>
      <c r="N546">
        <f t="shared" si="143"/>
        <v>0</v>
      </c>
      <c r="O546" s="12">
        <f t="shared" si="144"/>
        <v>167.80799999999999</v>
      </c>
      <c r="P546" s="11">
        <f t="shared" si="145"/>
        <v>0</v>
      </c>
      <c r="Q546" s="1">
        <f t="shared" si="146"/>
        <v>167.80799999999999</v>
      </c>
      <c r="S546" s="14" t="str">
        <f t="shared" si="147"/>
        <v>A</v>
      </c>
      <c r="U546" s="1">
        <f t="shared" si="148"/>
        <v>167.80799999999999</v>
      </c>
      <c r="V546" s="1">
        <f t="shared" si="149"/>
        <v>381.19799999999998</v>
      </c>
      <c r="W546" s="1">
        <f t="shared" si="150"/>
        <v>0</v>
      </c>
      <c r="X546" s="20">
        <f t="shared" si="151"/>
        <v>0</v>
      </c>
      <c r="Y546" s="22">
        <f t="shared" si="152"/>
        <v>0</v>
      </c>
      <c r="AA546" s="47"/>
    </row>
    <row r="547" spans="1:27" hidden="1" x14ac:dyDescent="0.25">
      <c r="A547" s="57" t="s">
        <v>39</v>
      </c>
      <c r="B547" s="1">
        <v>174.464</v>
      </c>
      <c r="C547" s="1">
        <v>174.208</v>
      </c>
      <c r="D547" s="1">
        <v>422.58300000000003</v>
      </c>
      <c r="E547" s="1">
        <v>382.315</v>
      </c>
      <c r="G547" s="1">
        <f t="shared" si="136"/>
        <v>40.268000000000029</v>
      </c>
      <c r="H547" s="1">
        <f t="shared" si="137"/>
        <v>0.25600000000000023</v>
      </c>
      <c r="I547" s="2">
        <f t="shared" si="138"/>
        <v>405.67968000000002</v>
      </c>
      <c r="J547" s="2">
        <f t="shared" si="139"/>
        <v>397.22802000000001</v>
      </c>
      <c r="K547" s="2">
        <f t="shared" si="140"/>
        <v>388.77636000000001</v>
      </c>
      <c r="L547" s="10">
        <f t="shared" si="141"/>
        <v>0</v>
      </c>
      <c r="M547" s="73" t="str">
        <f t="shared" si="142"/>
        <v/>
      </c>
      <c r="N547">
        <f t="shared" si="143"/>
        <v>0</v>
      </c>
      <c r="O547" s="12">
        <f t="shared" si="144"/>
        <v>174.464</v>
      </c>
      <c r="P547" s="11">
        <f t="shared" si="145"/>
        <v>0</v>
      </c>
      <c r="Q547" s="1">
        <f t="shared" si="146"/>
        <v>174.464</v>
      </c>
      <c r="S547" s="14" t="str">
        <f t="shared" si="147"/>
        <v>A</v>
      </c>
      <c r="U547" s="1">
        <f t="shared" si="148"/>
        <v>174.464</v>
      </c>
      <c r="V547" s="1">
        <f t="shared" si="149"/>
        <v>382.315</v>
      </c>
      <c r="W547" s="1">
        <f t="shared" si="150"/>
        <v>0</v>
      </c>
      <c r="X547" s="20">
        <f t="shared" si="151"/>
        <v>0</v>
      </c>
      <c r="Y547" s="22">
        <f t="shared" si="152"/>
        <v>0</v>
      </c>
      <c r="AA547" s="47"/>
    </row>
    <row r="548" spans="1:27" hidden="1" x14ac:dyDescent="0.25">
      <c r="A548" s="57" t="s">
        <v>39</v>
      </c>
      <c r="B548" s="1">
        <v>169.34399999999999</v>
      </c>
      <c r="C548" s="1">
        <v>169.08799999999999</v>
      </c>
      <c r="D548" s="1">
        <v>423.78300000000002</v>
      </c>
      <c r="E548" s="1">
        <v>383.52699999999999</v>
      </c>
      <c r="G548" s="1">
        <f t="shared" si="136"/>
        <v>40.256000000000029</v>
      </c>
      <c r="H548" s="1">
        <f t="shared" si="137"/>
        <v>0.25600000000000023</v>
      </c>
      <c r="I548" s="2">
        <f t="shared" si="138"/>
        <v>406.83168000000001</v>
      </c>
      <c r="J548" s="2">
        <f t="shared" si="139"/>
        <v>398.35602</v>
      </c>
      <c r="K548" s="2">
        <f t="shared" si="140"/>
        <v>389.88036</v>
      </c>
      <c r="L548" s="10">
        <f t="shared" si="141"/>
        <v>0</v>
      </c>
      <c r="M548" s="73" t="str">
        <f t="shared" si="142"/>
        <v/>
      </c>
      <c r="N548">
        <f t="shared" si="143"/>
        <v>0</v>
      </c>
      <c r="O548" s="12">
        <f t="shared" si="144"/>
        <v>169.34399999999999</v>
      </c>
      <c r="P548" s="11">
        <f t="shared" si="145"/>
        <v>0</v>
      </c>
      <c r="Q548" s="1">
        <f t="shared" si="146"/>
        <v>169.34399999999999</v>
      </c>
      <c r="S548" s="14" t="str">
        <f t="shared" si="147"/>
        <v>A</v>
      </c>
      <c r="U548" s="1">
        <f t="shared" si="148"/>
        <v>169.34399999999999</v>
      </c>
      <c r="V548" s="1">
        <f t="shared" si="149"/>
        <v>383.52699999999999</v>
      </c>
      <c r="W548" s="1">
        <f t="shared" si="150"/>
        <v>0</v>
      </c>
      <c r="X548" s="20">
        <f t="shared" si="151"/>
        <v>0</v>
      </c>
      <c r="Y548" s="22">
        <f t="shared" si="152"/>
        <v>0</v>
      </c>
      <c r="AA548" s="47"/>
    </row>
    <row r="549" spans="1:27" hidden="1" x14ac:dyDescent="0.25">
      <c r="A549" s="57" t="s">
        <v>39</v>
      </c>
      <c r="B549" s="1">
        <v>159.744</v>
      </c>
      <c r="C549" s="1">
        <v>159.488</v>
      </c>
      <c r="D549" s="1">
        <v>425.74900000000002</v>
      </c>
      <c r="E549" s="1">
        <v>385.279</v>
      </c>
      <c r="G549" s="1">
        <f t="shared" si="136"/>
        <v>40.470000000000027</v>
      </c>
      <c r="H549" s="1">
        <f t="shared" si="137"/>
        <v>0.25600000000000023</v>
      </c>
      <c r="I549" s="2">
        <f t="shared" si="138"/>
        <v>408.71904000000001</v>
      </c>
      <c r="J549" s="2">
        <f t="shared" si="139"/>
        <v>400.20406000000003</v>
      </c>
      <c r="K549" s="2">
        <f t="shared" si="140"/>
        <v>391.68907999999999</v>
      </c>
      <c r="L549" s="10">
        <f t="shared" si="141"/>
        <v>0</v>
      </c>
      <c r="M549" s="73" t="str">
        <f t="shared" si="142"/>
        <v/>
      </c>
      <c r="N549">
        <f t="shared" si="143"/>
        <v>0</v>
      </c>
      <c r="O549" s="12">
        <f t="shared" si="144"/>
        <v>159.744</v>
      </c>
      <c r="P549" s="11">
        <f t="shared" si="145"/>
        <v>0</v>
      </c>
      <c r="Q549" s="1">
        <f t="shared" si="146"/>
        <v>159.744</v>
      </c>
      <c r="S549" s="14" t="str">
        <f t="shared" si="147"/>
        <v>A</v>
      </c>
      <c r="U549" s="1">
        <f t="shared" si="148"/>
        <v>159.744</v>
      </c>
      <c r="V549" s="1">
        <f t="shared" si="149"/>
        <v>385.279</v>
      </c>
      <c r="W549" s="1">
        <f t="shared" si="150"/>
        <v>0</v>
      </c>
      <c r="X549" s="20">
        <f t="shared" si="151"/>
        <v>0</v>
      </c>
      <c r="Y549" s="22">
        <f t="shared" si="152"/>
        <v>0</v>
      </c>
      <c r="AA549" s="47"/>
    </row>
    <row r="550" spans="1:27" hidden="1" x14ac:dyDescent="0.25">
      <c r="A550" s="57" t="s">
        <v>39</v>
      </c>
      <c r="B550" s="1">
        <v>171.392</v>
      </c>
      <c r="C550" s="1">
        <v>170.88</v>
      </c>
      <c r="D550" s="1">
        <v>424.63400000000001</v>
      </c>
      <c r="E550" s="1">
        <v>384.17099999999999</v>
      </c>
      <c r="G550" s="1">
        <f t="shared" si="136"/>
        <v>40.463000000000022</v>
      </c>
      <c r="H550" s="1">
        <f t="shared" si="137"/>
        <v>0.51200000000000045</v>
      </c>
      <c r="I550" s="2">
        <f t="shared" si="138"/>
        <v>407.64864</v>
      </c>
      <c r="J550" s="2">
        <f t="shared" si="139"/>
        <v>399.15595999999999</v>
      </c>
      <c r="K550" s="2">
        <f t="shared" si="140"/>
        <v>390.66327999999999</v>
      </c>
      <c r="L550" s="10">
        <f t="shared" si="141"/>
        <v>0</v>
      </c>
      <c r="M550" s="73" t="str">
        <f t="shared" si="142"/>
        <v/>
      </c>
      <c r="N550">
        <f t="shared" si="143"/>
        <v>0</v>
      </c>
      <c r="O550" s="12">
        <f t="shared" si="144"/>
        <v>171.392</v>
      </c>
      <c r="P550" s="11">
        <f t="shared" si="145"/>
        <v>0</v>
      </c>
      <c r="Q550" s="1">
        <f t="shared" si="146"/>
        <v>171.392</v>
      </c>
      <c r="S550" s="14" t="str">
        <f t="shared" si="147"/>
        <v>A</v>
      </c>
      <c r="U550" s="1">
        <f t="shared" si="148"/>
        <v>171.392</v>
      </c>
      <c r="V550" s="1">
        <f t="shared" si="149"/>
        <v>384.17099999999999</v>
      </c>
      <c r="W550" s="1">
        <f t="shared" si="150"/>
        <v>0</v>
      </c>
      <c r="X550" s="20">
        <f t="shared" si="151"/>
        <v>0</v>
      </c>
      <c r="Y550" s="22">
        <f t="shared" si="152"/>
        <v>0</v>
      </c>
      <c r="AA550" s="47"/>
    </row>
    <row r="551" spans="1:27" hidden="1" x14ac:dyDescent="0.25">
      <c r="A551" s="57" t="s">
        <v>39</v>
      </c>
      <c r="B551" s="1">
        <v>158.59200000000001</v>
      </c>
      <c r="C551" s="1">
        <v>158.33600000000001</v>
      </c>
      <c r="D551" s="1">
        <v>426.11900000000003</v>
      </c>
      <c r="E551" s="1">
        <v>385.64699999999999</v>
      </c>
      <c r="G551" s="1">
        <f t="shared" si="136"/>
        <v>40.472000000000037</v>
      </c>
      <c r="H551" s="1">
        <f t="shared" si="137"/>
        <v>0.25600000000000023</v>
      </c>
      <c r="I551" s="2">
        <f t="shared" si="138"/>
        <v>409.07424000000003</v>
      </c>
      <c r="J551" s="2">
        <f t="shared" si="139"/>
        <v>400.55186000000003</v>
      </c>
      <c r="K551" s="2">
        <f t="shared" si="140"/>
        <v>392.02948000000004</v>
      </c>
      <c r="L551" s="10">
        <f t="shared" si="141"/>
        <v>0</v>
      </c>
      <c r="M551" s="73" t="str">
        <f t="shared" si="142"/>
        <v/>
      </c>
      <c r="N551">
        <f t="shared" si="143"/>
        <v>0</v>
      </c>
      <c r="O551" s="12">
        <f t="shared" si="144"/>
        <v>158.59200000000001</v>
      </c>
      <c r="P551" s="11">
        <f t="shared" si="145"/>
        <v>0</v>
      </c>
      <c r="Q551" s="1">
        <f t="shared" si="146"/>
        <v>158.59200000000001</v>
      </c>
      <c r="S551" s="14" t="str">
        <f t="shared" si="147"/>
        <v>A</v>
      </c>
      <c r="U551" s="1">
        <f t="shared" si="148"/>
        <v>158.59200000000001</v>
      </c>
      <c r="V551" s="1">
        <f t="shared" si="149"/>
        <v>385.64699999999999</v>
      </c>
      <c r="W551" s="1">
        <f t="shared" si="150"/>
        <v>0</v>
      </c>
      <c r="X551" s="20">
        <f t="shared" si="151"/>
        <v>0</v>
      </c>
      <c r="Y551" s="22">
        <f t="shared" si="152"/>
        <v>0</v>
      </c>
      <c r="AA551" s="47"/>
    </row>
    <row r="552" spans="1:27" hidden="1" x14ac:dyDescent="0.25">
      <c r="A552" s="57" t="s">
        <v>39</v>
      </c>
      <c r="B552" s="1">
        <v>151.68</v>
      </c>
      <c r="C552" s="1">
        <v>151.42400000000001</v>
      </c>
      <c r="D552" s="1">
        <v>423.43700000000001</v>
      </c>
      <c r="E552" s="1">
        <v>383.15199999999999</v>
      </c>
      <c r="G552" s="1">
        <f t="shared" si="136"/>
        <v>40.285000000000025</v>
      </c>
      <c r="H552" s="1">
        <f t="shared" si="137"/>
        <v>0.25600000000000023</v>
      </c>
      <c r="I552" s="2">
        <f t="shared" si="138"/>
        <v>406.49952000000002</v>
      </c>
      <c r="J552" s="2">
        <f t="shared" si="139"/>
        <v>398.03077999999999</v>
      </c>
      <c r="K552" s="2">
        <f t="shared" si="140"/>
        <v>389.56204000000002</v>
      </c>
      <c r="L552" s="10">
        <f t="shared" si="141"/>
        <v>0</v>
      </c>
      <c r="M552" s="73" t="str">
        <f t="shared" si="142"/>
        <v/>
      </c>
      <c r="N552">
        <f t="shared" si="143"/>
        <v>0</v>
      </c>
      <c r="O552" s="12">
        <f t="shared" si="144"/>
        <v>151.68</v>
      </c>
      <c r="P552" s="11">
        <f t="shared" si="145"/>
        <v>0</v>
      </c>
      <c r="Q552" s="1">
        <f t="shared" si="146"/>
        <v>151.68</v>
      </c>
      <c r="S552" s="14" t="str">
        <f t="shared" si="147"/>
        <v>A</v>
      </c>
      <c r="U552" s="1">
        <f t="shared" si="148"/>
        <v>151.68</v>
      </c>
      <c r="V552" s="1">
        <f t="shared" si="149"/>
        <v>383.15199999999999</v>
      </c>
      <c r="W552" s="1">
        <f t="shared" si="150"/>
        <v>0</v>
      </c>
      <c r="X552" s="20">
        <f t="shared" si="151"/>
        <v>0</v>
      </c>
      <c r="Y552" s="22">
        <f t="shared" si="152"/>
        <v>0</v>
      </c>
      <c r="AA552" s="47"/>
    </row>
    <row r="553" spans="1:27" hidden="1" x14ac:dyDescent="0.25">
      <c r="A553" s="57" t="s">
        <v>39</v>
      </c>
      <c r="B553" s="1">
        <v>142.208</v>
      </c>
      <c r="C553" s="1">
        <v>141.82400000000001</v>
      </c>
      <c r="D553" s="1">
        <v>422.15699999999998</v>
      </c>
      <c r="E553" s="1">
        <v>382.01</v>
      </c>
      <c r="G553" s="1">
        <f t="shared" si="136"/>
        <v>40.146999999999991</v>
      </c>
      <c r="H553" s="1">
        <f t="shared" si="137"/>
        <v>0.38399999999998613</v>
      </c>
      <c r="I553" s="2">
        <f t="shared" si="138"/>
        <v>405.27071999999998</v>
      </c>
      <c r="J553" s="2">
        <f t="shared" si="139"/>
        <v>396.82758000000001</v>
      </c>
      <c r="K553" s="2">
        <f t="shared" si="140"/>
        <v>388.38443999999998</v>
      </c>
      <c r="L553" s="10">
        <f t="shared" si="141"/>
        <v>0</v>
      </c>
      <c r="M553" s="73" t="str">
        <f t="shared" si="142"/>
        <v/>
      </c>
      <c r="N553">
        <f t="shared" si="143"/>
        <v>0</v>
      </c>
      <c r="O553" s="12">
        <f t="shared" si="144"/>
        <v>142.208</v>
      </c>
      <c r="P553" s="11">
        <f t="shared" si="145"/>
        <v>0</v>
      </c>
      <c r="Q553" s="1">
        <f t="shared" si="146"/>
        <v>142.208</v>
      </c>
      <c r="S553" s="14" t="str">
        <f t="shared" si="147"/>
        <v>A</v>
      </c>
      <c r="U553" s="1">
        <f t="shared" si="148"/>
        <v>142.208</v>
      </c>
      <c r="V553" s="1">
        <f t="shared" si="149"/>
        <v>382.01</v>
      </c>
      <c r="W553" s="1">
        <f t="shared" si="150"/>
        <v>0</v>
      </c>
      <c r="X553" s="20">
        <f t="shared" si="151"/>
        <v>0</v>
      </c>
      <c r="Y553" s="22">
        <f t="shared" si="152"/>
        <v>0</v>
      </c>
      <c r="AA553" s="47"/>
    </row>
    <row r="554" spans="1:27" hidden="1" x14ac:dyDescent="0.25">
      <c r="A554" s="57" t="s">
        <v>39</v>
      </c>
      <c r="B554" s="1">
        <v>139.904</v>
      </c>
      <c r="C554" s="1">
        <v>139.648</v>
      </c>
      <c r="D554" s="1">
        <v>422.19600000000003</v>
      </c>
      <c r="E554" s="1">
        <v>382.00799999999998</v>
      </c>
      <c r="G554" s="1">
        <f t="shared" si="136"/>
        <v>40.188000000000045</v>
      </c>
      <c r="H554" s="1">
        <f t="shared" si="137"/>
        <v>0.25600000000000023</v>
      </c>
      <c r="I554" s="2">
        <f t="shared" si="138"/>
        <v>405.30816000000004</v>
      </c>
      <c r="J554" s="2">
        <f t="shared" si="139"/>
        <v>396.86424</v>
      </c>
      <c r="K554" s="2">
        <f t="shared" si="140"/>
        <v>388.42032</v>
      </c>
      <c r="L554" s="10">
        <f t="shared" si="141"/>
        <v>0</v>
      </c>
      <c r="M554" s="73" t="str">
        <f t="shared" si="142"/>
        <v/>
      </c>
      <c r="N554">
        <f t="shared" si="143"/>
        <v>0</v>
      </c>
      <c r="O554" s="12">
        <f t="shared" si="144"/>
        <v>139.904</v>
      </c>
      <c r="P554" s="11">
        <f t="shared" si="145"/>
        <v>0</v>
      </c>
      <c r="Q554" s="1">
        <f t="shared" si="146"/>
        <v>139.904</v>
      </c>
      <c r="S554" s="14" t="str">
        <f t="shared" si="147"/>
        <v>A</v>
      </c>
      <c r="U554" s="1">
        <f t="shared" si="148"/>
        <v>139.904</v>
      </c>
      <c r="V554" s="1">
        <f t="shared" si="149"/>
        <v>382.00799999999998</v>
      </c>
      <c r="W554" s="1">
        <f t="shared" si="150"/>
        <v>0</v>
      </c>
      <c r="X554" s="20">
        <f t="shared" si="151"/>
        <v>0</v>
      </c>
      <c r="Y554" s="22">
        <f t="shared" si="152"/>
        <v>0</v>
      </c>
      <c r="AA554" s="47"/>
    </row>
    <row r="555" spans="1:27" hidden="1" x14ac:dyDescent="0.25">
      <c r="A555" s="57" t="s">
        <v>39</v>
      </c>
      <c r="B555" s="1">
        <v>144.768</v>
      </c>
      <c r="C555" s="1">
        <v>144.38399999999999</v>
      </c>
      <c r="D555" s="1">
        <v>420.98599999999999</v>
      </c>
      <c r="E555" s="1">
        <v>380.875</v>
      </c>
      <c r="G555" s="1">
        <f t="shared" si="136"/>
        <v>40.11099999999999</v>
      </c>
      <c r="H555" s="1">
        <f t="shared" si="137"/>
        <v>0.38400000000001455</v>
      </c>
      <c r="I555" s="2">
        <f t="shared" si="138"/>
        <v>404.14655999999997</v>
      </c>
      <c r="J555" s="2">
        <f t="shared" si="139"/>
        <v>395.72683999999998</v>
      </c>
      <c r="K555" s="2">
        <f t="shared" si="140"/>
        <v>387.30712</v>
      </c>
      <c r="L555" s="10">
        <f t="shared" si="141"/>
        <v>0</v>
      </c>
      <c r="M555" s="73" t="str">
        <f t="shared" si="142"/>
        <v/>
      </c>
      <c r="N555">
        <f t="shared" si="143"/>
        <v>0</v>
      </c>
      <c r="O555" s="12">
        <f t="shared" si="144"/>
        <v>144.768</v>
      </c>
      <c r="P555" s="11">
        <f t="shared" si="145"/>
        <v>0</v>
      </c>
      <c r="Q555" s="1">
        <f t="shared" si="146"/>
        <v>144.768</v>
      </c>
      <c r="S555" s="14" t="str">
        <f t="shared" si="147"/>
        <v>A</v>
      </c>
      <c r="U555" s="1">
        <f t="shared" si="148"/>
        <v>144.768</v>
      </c>
      <c r="V555" s="1">
        <f t="shared" si="149"/>
        <v>380.875</v>
      </c>
      <c r="W555" s="1">
        <f t="shared" si="150"/>
        <v>0</v>
      </c>
      <c r="X555" s="20">
        <f t="shared" si="151"/>
        <v>0</v>
      </c>
      <c r="Y555" s="22">
        <f t="shared" si="152"/>
        <v>0</v>
      </c>
      <c r="AA555" s="47"/>
    </row>
    <row r="556" spans="1:27" hidden="1" x14ac:dyDescent="0.25">
      <c r="A556" s="57" t="s">
        <v>39</v>
      </c>
      <c r="B556" s="1">
        <v>134.4</v>
      </c>
      <c r="C556" s="1">
        <v>134.01599999999999</v>
      </c>
      <c r="D556" s="1">
        <v>420.23099999999999</v>
      </c>
      <c r="E556" s="1">
        <v>380.21499999999997</v>
      </c>
      <c r="G556" s="1">
        <f t="shared" si="136"/>
        <v>40.01600000000002</v>
      </c>
      <c r="H556" s="1">
        <f t="shared" si="137"/>
        <v>0.38400000000001455</v>
      </c>
      <c r="I556" s="2">
        <f t="shared" si="138"/>
        <v>403.42176000000001</v>
      </c>
      <c r="J556" s="2">
        <f t="shared" si="139"/>
        <v>395.01713999999998</v>
      </c>
      <c r="K556" s="2">
        <f t="shared" si="140"/>
        <v>386.61252000000002</v>
      </c>
      <c r="L556" s="10">
        <f t="shared" si="141"/>
        <v>0</v>
      </c>
      <c r="M556" s="73" t="str">
        <f t="shared" si="142"/>
        <v/>
      </c>
      <c r="N556">
        <f t="shared" si="143"/>
        <v>0</v>
      </c>
      <c r="O556" s="12">
        <f t="shared" si="144"/>
        <v>134.4</v>
      </c>
      <c r="P556" s="11">
        <f t="shared" si="145"/>
        <v>0</v>
      </c>
      <c r="Q556" s="1">
        <f t="shared" si="146"/>
        <v>134.4</v>
      </c>
      <c r="S556" s="14" t="str">
        <f t="shared" si="147"/>
        <v>A</v>
      </c>
      <c r="U556" s="1">
        <f t="shared" si="148"/>
        <v>134.4</v>
      </c>
      <c r="V556" s="1">
        <f t="shared" si="149"/>
        <v>380.21499999999997</v>
      </c>
      <c r="W556" s="1">
        <f t="shared" si="150"/>
        <v>0</v>
      </c>
      <c r="X556" s="20">
        <f t="shared" si="151"/>
        <v>0</v>
      </c>
      <c r="Y556" s="22">
        <f t="shared" si="152"/>
        <v>0</v>
      </c>
      <c r="AA556" s="47"/>
    </row>
    <row r="557" spans="1:27" hidden="1" x14ac:dyDescent="0.25">
      <c r="A557" s="57" t="s">
        <v>39</v>
      </c>
      <c r="B557" s="1">
        <v>137.72800000000001</v>
      </c>
      <c r="C557" s="1">
        <v>137.6</v>
      </c>
      <c r="D557" s="1">
        <v>419.98700000000002</v>
      </c>
      <c r="E557" s="1">
        <v>379.96899999999999</v>
      </c>
      <c r="G557" s="1">
        <f t="shared" si="136"/>
        <v>40.018000000000029</v>
      </c>
      <c r="H557" s="1">
        <f t="shared" si="137"/>
        <v>0.12800000000001432</v>
      </c>
      <c r="I557" s="2">
        <f t="shared" si="138"/>
        <v>403.18752000000001</v>
      </c>
      <c r="J557" s="2">
        <f t="shared" si="139"/>
        <v>394.78778</v>
      </c>
      <c r="K557" s="2">
        <f t="shared" si="140"/>
        <v>386.38804000000005</v>
      </c>
      <c r="L557" s="10">
        <f t="shared" si="141"/>
        <v>0</v>
      </c>
      <c r="M557" s="73" t="str">
        <f t="shared" si="142"/>
        <v/>
      </c>
      <c r="N557">
        <f t="shared" si="143"/>
        <v>0</v>
      </c>
      <c r="O557" s="12">
        <f t="shared" si="144"/>
        <v>137.72800000000001</v>
      </c>
      <c r="P557" s="11">
        <f t="shared" si="145"/>
        <v>0</v>
      </c>
      <c r="Q557" s="1">
        <f t="shared" si="146"/>
        <v>137.72800000000001</v>
      </c>
      <c r="S557" s="14" t="str">
        <f t="shared" si="147"/>
        <v>A</v>
      </c>
      <c r="U557" s="1">
        <f t="shared" si="148"/>
        <v>137.72800000000001</v>
      </c>
      <c r="V557" s="1">
        <f t="shared" si="149"/>
        <v>379.96899999999999</v>
      </c>
      <c r="W557" s="1">
        <f t="shared" si="150"/>
        <v>0</v>
      </c>
      <c r="X557" s="20">
        <f t="shared" si="151"/>
        <v>0</v>
      </c>
      <c r="Y557" s="22">
        <f t="shared" si="152"/>
        <v>0</v>
      </c>
      <c r="AA557" s="47"/>
    </row>
    <row r="558" spans="1:27" hidden="1" x14ac:dyDescent="0.25">
      <c r="A558" s="57" t="s">
        <v>39</v>
      </c>
      <c r="B558" s="1">
        <v>128</v>
      </c>
      <c r="C558" s="1">
        <v>127.488</v>
      </c>
      <c r="D558" s="1">
        <v>420.14100000000002</v>
      </c>
      <c r="E558" s="1">
        <v>380.15199999999999</v>
      </c>
      <c r="G558" s="1">
        <f t="shared" si="136"/>
        <v>39.989000000000033</v>
      </c>
      <c r="H558" s="1">
        <f t="shared" si="137"/>
        <v>0.51200000000000045</v>
      </c>
      <c r="I558" s="2">
        <f t="shared" si="138"/>
        <v>403.33536000000004</v>
      </c>
      <c r="J558" s="2">
        <f t="shared" si="139"/>
        <v>394.93254000000002</v>
      </c>
      <c r="K558" s="2">
        <f t="shared" si="140"/>
        <v>386.52972</v>
      </c>
      <c r="L558" s="10">
        <f t="shared" si="141"/>
        <v>0</v>
      </c>
      <c r="M558" s="73" t="str">
        <f t="shared" si="142"/>
        <v/>
      </c>
      <c r="N558">
        <f t="shared" si="143"/>
        <v>0</v>
      </c>
      <c r="O558" s="12">
        <f t="shared" si="144"/>
        <v>128</v>
      </c>
      <c r="P558" s="11">
        <f t="shared" si="145"/>
        <v>0</v>
      </c>
      <c r="Q558" s="1">
        <f t="shared" si="146"/>
        <v>128</v>
      </c>
      <c r="S558" s="14" t="str">
        <f t="shared" si="147"/>
        <v>A</v>
      </c>
      <c r="U558" s="1">
        <f t="shared" si="148"/>
        <v>128</v>
      </c>
      <c r="V558" s="1">
        <f t="shared" si="149"/>
        <v>380.15199999999999</v>
      </c>
      <c r="W558" s="1">
        <f t="shared" si="150"/>
        <v>0</v>
      </c>
      <c r="X558" s="20">
        <f t="shared" si="151"/>
        <v>0</v>
      </c>
      <c r="Y558" s="22">
        <f t="shared" si="152"/>
        <v>0</v>
      </c>
      <c r="AA558" s="47"/>
    </row>
    <row r="559" spans="1:27" hidden="1" x14ac:dyDescent="0.25">
      <c r="A559" s="57" t="s">
        <v>39</v>
      </c>
      <c r="B559" s="1">
        <v>112.512</v>
      </c>
      <c r="C559" s="1">
        <v>112.384</v>
      </c>
      <c r="D559" s="1">
        <v>418.505</v>
      </c>
      <c r="E559" s="1">
        <v>378.71699999999998</v>
      </c>
      <c r="G559" s="1">
        <f t="shared" si="136"/>
        <v>39.788000000000011</v>
      </c>
      <c r="H559" s="1">
        <f t="shared" si="137"/>
        <v>0.12800000000000011</v>
      </c>
      <c r="I559" s="2">
        <f t="shared" si="138"/>
        <v>401.76479999999998</v>
      </c>
      <c r="J559" s="2">
        <f t="shared" si="139"/>
        <v>393.3947</v>
      </c>
      <c r="K559" s="2">
        <f t="shared" si="140"/>
        <v>385.02459999999996</v>
      </c>
      <c r="L559" s="10">
        <f t="shared" si="141"/>
        <v>0</v>
      </c>
      <c r="M559" s="73" t="str">
        <f t="shared" si="142"/>
        <v/>
      </c>
      <c r="N559">
        <f t="shared" si="143"/>
        <v>0</v>
      </c>
      <c r="O559" s="12">
        <f t="shared" si="144"/>
        <v>112.512</v>
      </c>
      <c r="P559" s="11">
        <f t="shared" si="145"/>
        <v>0</v>
      </c>
      <c r="Q559" s="1">
        <f t="shared" si="146"/>
        <v>112.512</v>
      </c>
      <c r="S559" s="14" t="str">
        <f t="shared" si="147"/>
        <v>A</v>
      </c>
      <c r="U559" s="1">
        <f t="shared" si="148"/>
        <v>112.512</v>
      </c>
      <c r="V559" s="1">
        <f t="shared" si="149"/>
        <v>378.71699999999998</v>
      </c>
      <c r="W559" s="1">
        <f t="shared" si="150"/>
        <v>0</v>
      </c>
      <c r="X559" s="20">
        <f t="shared" si="151"/>
        <v>0</v>
      </c>
      <c r="Y559" s="22">
        <f t="shared" si="152"/>
        <v>0</v>
      </c>
      <c r="AA559" s="47"/>
    </row>
    <row r="560" spans="1:27" hidden="1" x14ac:dyDescent="0.25">
      <c r="A560" s="57" t="s">
        <v>39</v>
      </c>
      <c r="B560" s="1">
        <v>105.47199999999999</v>
      </c>
      <c r="C560" s="1">
        <v>105.08799999999999</v>
      </c>
      <c r="D560" s="1">
        <v>419.64600000000002</v>
      </c>
      <c r="E560" s="1">
        <v>379.79700000000003</v>
      </c>
      <c r="G560" s="1">
        <f t="shared" si="136"/>
        <v>39.84899999999999</v>
      </c>
      <c r="H560" s="1">
        <f t="shared" si="137"/>
        <v>0.38400000000000034</v>
      </c>
      <c r="I560" s="2">
        <f t="shared" si="138"/>
        <v>402.86016000000001</v>
      </c>
      <c r="J560" s="2">
        <f t="shared" si="139"/>
        <v>394.46724</v>
      </c>
      <c r="K560" s="2">
        <f t="shared" si="140"/>
        <v>386.07432</v>
      </c>
      <c r="L560" s="10">
        <f t="shared" si="141"/>
        <v>0</v>
      </c>
      <c r="M560" s="73" t="str">
        <f t="shared" si="142"/>
        <v/>
      </c>
      <c r="N560">
        <f t="shared" si="143"/>
        <v>0</v>
      </c>
      <c r="O560" s="12">
        <f t="shared" si="144"/>
        <v>105.47199999999999</v>
      </c>
      <c r="P560" s="11">
        <f t="shared" si="145"/>
        <v>0</v>
      </c>
      <c r="Q560" s="1">
        <f t="shared" si="146"/>
        <v>105.47199999999999</v>
      </c>
      <c r="S560" s="14" t="str">
        <f t="shared" si="147"/>
        <v>A</v>
      </c>
      <c r="U560" s="1">
        <f t="shared" si="148"/>
        <v>105.47199999999999</v>
      </c>
      <c r="V560" s="1">
        <f t="shared" si="149"/>
        <v>379.79700000000003</v>
      </c>
      <c r="W560" s="1">
        <f t="shared" si="150"/>
        <v>0</v>
      </c>
      <c r="X560" s="20">
        <f t="shared" si="151"/>
        <v>0</v>
      </c>
      <c r="Y560" s="22">
        <f t="shared" si="152"/>
        <v>0</v>
      </c>
      <c r="AA560" s="47"/>
    </row>
    <row r="561" spans="1:34" x14ac:dyDescent="0.25">
      <c r="A561" s="57" t="s">
        <v>39</v>
      </c>
      <c r="B561" s="1">
        <v>85.632000000000005</v>
      </c>
      <c r="C561" s="1">
        <v>85.376000000000005</v>
      </c>
      <c r="D561" s="1">
        <v>420.53399999999999</v>
      </c>
      <c r="E561" s="1">
        <v>380.67500000000001</v>
      </c>
      <c r="G561" s="1">
        <f t="shared" si="136"/>
        <v>39.85899999999998</v>
      </c>
      <c r="H561" s="1">
        <f t="shared" si="137"/>
        <v>0.25600000000000023</v>
      </c>
      <c r="I561" s="2">
        <f t="shared" si="138"/>
        <v>403.71263999999996</v>
      </c>
      <c r="J561" s="2">
        <f t="shared" si="139"/>
        <v>395.30196000000001</v>
      </c>
      <c r="K561" s="2">
        <f t="shared" si="140"/>
        <v>386.89127999999999</v>
      </c>
      <c r="L561" s="10">
        <f t="shared" si="141"/>
        <v>0</v>
      </c>
      <c r="M561" s="73" t="str">
        <f t="shared" si="142"/>
        <v/>
      </c>
      <c r="N561">
        <f t="shared" si="143"/>
        <v>0</v>
      </c>
      <c r="O561" s="12">
        <f t="shared" si="144"/>
        <v>85.632000000000005</v>
      </c>
      <c r="P561" s="11">
        <f t="shared" si="145"/>
        <v>0</v>
      </c>
      <c r="Q561" s="1">
        <f t="shared" si="146"/>
        <v>85.632000000000005</v>
      </c>
      <c r="S561" s="14" t="str">
        <f t="shared" si="147"/>
        <v>A</v>
      </c>
      <c r="U561" s="1">
        <f t="shared" si="148"/>
        <v>85.632000000000005</v>
      </c>
      <c r="V561" s="1">
        <f t="shared" si="149"/>
        <v>380.67500000000001</v>
      </c>
      <c r="W561" s="1">
        <f t="shared" si="150"/>
        <v>0</v>
      </c>
      <c r="X561" s="20">
        <f t="shared" si="151"/>
        <v>0</v>
      </c>
      <c r="Y561" s="22">
        <f t="shared" si="152"/>
        <v>0</v>
      </c>
      <c r="Z561" s="32" t="s">
        <v>40</v>
      </c>
      <c r="AA561" s="47"/>
      <c r="AB561" s="32" t="str">
        <f>A561</f>
        <v>JJJJ-MM-TT SS:MM:SS</v>
      </c>
      <c r="AC561" s="1">
        <f>SUM(U561:U584)</f>
        <v>1741.6959999999997</v>
      </c>
      <c r="AD561" s="1">
        <f>AVERAGE(V561:V584)</f>
        <v>382.03445833333336</v>
      </c>
      <c r="AE561" s="1">
        <f>SUM(W561:W584)</f>
        <v>15.209322946806139</v>
      </c>
      <c r="AF561" s="1">
        <f>SUM(X561:X584)</f>
        <v>6.6160554818606707</v>
      </c>
      <c r="AG561" s="35">
        <f>AVERAGE(Y561:Y584)</f>
        <v>0.125</v>
      </c>
      <c r="AH561" s="37" t="e">
        <f>DAY(A561)</f>
        <v>#VALUE!</v>
      </c>
    </row>
    <row r="562" spans="1:34" hidden="1" x14ac:dyDescent="0.25">
      <c r="A562" s="57" t="s">
        <v>39</v>
      </c>
      <c r="B562" s="1">
        <v>89.471999999999994</v>
      </c>
      <c r="C562" s="1">
        <v>89.215999999999994</v>
      </c>
      <c r="D562" s="1">
        <v>420.92399999999998</v>
      </c>
      <c r="E562" s="1">
        <v>381.02199999999999</v>
      </c>
      <c r="G562" s="1">
        <f t="shared" si="136"/>
        <v>39.901999999999987</v>
      </c>
      <c r="H562" s="1">
        <f t="shared" si="137"/>
        <v>0.25600000000000023</v>
      </c>
      <c r="I562" s="2">
        <f t="shared" si="138"/>
        <v>404.08704</v>
      </c>
      <c r="J562" s="2">
        <f t="shared" si="139"/>
        <v>395.66855999999996</v>
      </c>
      <c r="K562" s="2">
        <f t="shared" si="140"/>
        <v>387.25007999999997</v>
      </c>
      <c r="L562" s="10">
        <f t="shared" si="141"/>
        <v>0</v>
      </c>
      <c r="M562" s="73" t="str">
        <f t="shared" si="142"/>
        <v/>
      </c>
      <c r="N562">
        <f t="shared" si="143"/>
        <v>0</v>
      </c>
      <c r="O562" s="12">
        <f t="shared" si="144"/>
        <v>89.471999999999994</v>
      </c>
      <c r="P562" s="11">
        <f t="shared" si="145"/>
        <v>0</v>
      </c>
      <c r="Q562" s="1">
        <f t="shared" si="146"/>
        <v>89.471999999999994</v>
      </c>
      <c r="S562" s="14" t="str">
        <f t="shared" si="147"/>
        <v>A</v>
      </c>
      <c r="U562" s="1">
        <f t="shared" si="148"/>
        <v>89.471999999999994</v>
      </c>
      <c r="V562" s="1">
        <f t="shared" si="149"/>
        <v>381.02199999999999</v>
      </c>
      <c r="W562" s="1">
        <f t="shared" si="150"/>
        <v>0</v>
      </c>
      <c r="X562" s="20">
        <f t="shared" si="151"/>
        <v>0</v>
      </c>
      <c r="Y562" s="22">
        <f t="shared" si="152"/>
        <v>0</v>
      </c>
      <c r="AA562" s="47"/>
    </row>
    <row r="563" spans="1:34" hidden="1" x14ac:dyDescent="0.25">
      <c r="A563" s="57" t="s">
        <v>39</v>
      </c>
      <c r="B563" s="1">
        <v>83.2</v>
      </c>
      <c r="C563" s="1">
        <v>82.944000000000003</v>
      </c>
      <c r="D563" s="1">
        <v>420.99</v>
      </c>
      <c r="E563" s="1">
        <v>381.101</v>
      </c>
      <c r="G563" s="1">
        <f t="shared" si="136"/>
        <v>39.88900000000001</v>
      </c>
      <c r="H563" s="1">
        <f t="shared" si="137"/>
        <v>0.25600000000000023</v>
      </c>
      <c r="I563" s="2">
        <f t="shared" si="138"/>
        <v>404.15039999999999</v>
      </c>
      <c r="J563" s="2">
        <f t="shared" si="139"/>
        <v>395.73059999999998</v>
      </c>
      <c r="K563" s="2">
        <f t="shared" si="140"/>
        <v>387.31080000000003</v>
      </c>
      <c r="L563" s="10">
        <f t="shared" si="141"/>
        <v>0</v>
      </c>
      <c r="M563" s="73" t="str">
        <f t="shared" si="142"/>
        <v/>
      </c>
      <c r="N563">
        <f t="shared" si="143"/>
        <v>0</v>
      </c>
      <c r="O563" s="12">
        <f t="shared" si="144"/>
        <v>83.2</v>
      </c>
      <c r="P563" s="11">
        <f t="shared" si="145"/>
        <v>0</v>
      </c>
      <c r="Q563" s="1">
        <f t="shared" si="146"/>
        <v>83.2</v>
      </c>
      <c r="S563" s="14" t="str">
        <f t="shared" si="147"/>
        <v>A</v>
      </c>
      <c r="U563" s="1">
        <f t="shared" si="148"/>
        <v>83.2</v>
      </c>
      <c r="V563" s="1">
        <f t="shared" si="149"/>
        <v>381.101</v>
      </c>
      <c r="W563" s="1">
        <f t="shared" si="150"/>
        <v>0</v>
      </c>
      <c r="X563" s="20">
        <f t="shared" si="151"/>
        <v>0</v>
      </c>
      <c r="Y563" s="22">
        <f t="shared" si="152"/>
        <v>0</v>
      </c>
      <c r="AA563" s="47"/>
    </row>
    <row r="564" spans="1:34" hidden="1" x14ac:dyDescent="0.25">
      <c r="A564" s="57" t="s">
        <v>39</v>
      </c>
      <c r="B564" s="1">
        <v>76.16</v>
      </c>
      <c r="C564" s="1">
        <v>76.031999999999996</v>
      </c>
      <c r="D564" s="1">
        <v>421.38499999999999</v>
      </c>
      <c r="E564" s="1">
        <v>381.50599999999997</v>
      </c>
      <c r="G564" s="1">
        <f t="shared" si="136"/>
        <v>39.879000000000019</v>
      </c>
      <c r="H564" s="1">
        <f t="shared" si="137"/>
        <v>0.12800000000000011</v>
      </c>
      <c r="I564" s="2">
        <f t="shared" si="138"/>
        <v>404.52960000000002</v>
      </c>
      <c r="J564" s="2">
        <f t="shared" si="139"/>
        <v>396.1019</v>
      </c>
      <c r="K564" s="2">
        <f t="shared" si="140"/>
        <v>387.67419999999998</v>
      </c>
      <c r="L564" s="10">
        <f t="shared" si="141"/>
        <v>0</v>
      </c>
      <c r="M564" s="73" t="str">
        <f t="shared" si="142"/>
        <v/>
      </c>
      <c r="N564">
        <f t="shared" si="143"/>
        <v>0</v>
      </c>
      <c r="O564" s="12">
        <f t="shared" si="144"/>
        <v>76.16</v>
      </c>
      <c r="P564" s="11">
        <f t="shared" si="145"/>
        <v>0</v>
      </c>
      <c r="Q564" s="1">
        <f t="shared" si="146"/>
        <v>76.16</v>
      </c>
      <c r="S564" s="14" t="str">
        <f t="shared" si="147"/>
        <v>A</v>
      </c>
      <c r="U564" s="1">
        <f t="shared" si="148"/>
        <v>76.16</v>
      </c>
      <c r="V564" s="1">
        <f t="shared" si="149"/>
        <v>381.50599999999997</v>
      </c>
      <c r="W564" s="1">
        <f t="shared" si="150"/>
        <v>0</v>
      </c>
      <c r="X564" s="20">
        <f t="shared" si="151"/>
        <v>0</v>
      </c>
      <c r="Y564" s="22">
        <f t="shared" si="152"/>
        <v>0</v>
      </c>
      <c r="AA564" s="47"/>
    </row>
    <row r="565" spans="1:34" hidden="1" x14ac:dyDescent="0.25">
      <c r="A565" s="57" t="s">
        <v>39</v>
      </c>
      <c r="B565" s="1">
        <v>69.632000000000005</v>
      </c>
      <c r="C565" s="1">
        <v>69.376000000000005</v>
      </c>
      <c r="D565" s="1">
        <v>421.30799999999999</v>
      </c>
      <c r="E565" s="1">
        <v>381.45499999999998</v>
      </c>
      <c r="G565" s="1">
        <f t="shared" si="136"/>
        <v>39.853000000000009</v>
      </c>
      <c r="H565" s="1">
        <f t="shared" si="137"/>
        <v>0.25600000000000023</v>
      </c>
      <c r="I565" s="2">
        <f t="shared" si="138"/>
        <v>404.45567999999997</v>
      </c>
      <c r="J565" s="2">
        <f t="shared" si="139"/>
        <v>396.02951999999999</v>
      </c>
      <c r="K565" s="2">
        <f t="shared" si="140"/>
        <v>387.60336000000001</v>
      </c>
      <c r="L565" s="10">
        <f t="shared" si="141"/>
        <v>0</v>
      </c>
      <c r="M565" s="73" t="str">
        <f t="shared" si="142"/>
        <v/>
      </c>
      <c r="N565">
        <f t="shared" si="143"/>
        <v>0</v>
      </c>
      <c r="O565" s="12">
        <f t="shared" si="144"/>
        <v>69.632000000000005</v>
      </c>
      <c r="P565" s="11">
        <f t="shared" si="145"/>
        <v>0</v>
      </c>
      <c r="Q565" s="1">
        <f t="shared" si="146"/>
        <v>69.632000000000005</v>
      </c>
      <c r="S565" s="14" t="str">
        <f t="shared" si="147"/>
        <v>A</v>
      </c>
      <c r="U565" s="1">
        <f t="shared" si="148"/>
        <v>69.632000000000005</v>
      </c>
      <c r="V565" s="1">
        <f t="shared" si="149"/>
        <v>381.45499999999998</v>
      </c>
      <c r="W565" s="1">
        <f t="shared" si="150"/>
        <v>0</v>
      </c>
      <c r="X565" s="20">
        <f t="shared" si="151"/>
        <v>0</v>
      </c>
      <c r="Y565" s="22">
        <f t="shared" si="152"/>
        <v>0</v>
      </c>
      <c r="AA565" s="47"/>
    </row>
    <row r="566" spans="1:34" hidden="1" x14ac:dyDescent="0.25">
      <c r="A566" s="57" t="s">
        <v>39</v>
      </c>
      <c r="B566" s="1">
        <v>76.287999999999997</v>
      </c>
      <c r="C566" s="1">
        <v>76.031999999999996</v>
      </c>
      <c r="D566" s="1">
        <v>420.88400000000001</v>
      </c>
      <c r="E566" s="1">
        <v>381.04300000000001</v>
      </c>
      <c r="G566" s="1">
        <f t="shared" si="136"/>
        <v>39.841000000000008</v>
      </c>
      <c r="H566" s="1">
        <f t="shared" si="137"/>
        <v>0.25600000000000023</v>
      </c>
      <c r="I566" s="2">
        <f t="shared" si="138"/>
        <v>404.04864000000003</v>
      </c>
      <c r="J566" s="2">
        <f t="shared" si="139"/>
        <v>395.63096000000002</v>
      </c>
      <c r="K566" s="2">
        <f t="shared" si="140"/>
        <v>387.21328</v>
      </c>
      <c r="L566" s="10">
        <f t="shared" si="141"/>
        <v>0</v>
      </c>
      <c r="M566" s="73" t="str">
        <f t="shared" si="142"/>
        <v/>
      </c>
      <c r="N566">
        <f t="shared" si="143"/>
        <v>0</v>
      </c>
      <c r="O566" s="12">
        <f t="shared" si="144"/>
        <v>76.287999999999997</v>
      </c>
      <c r="P566" s="11">
        <f t="shared" si="145"/>
        <v>0</v>
      </c>
      <c r="Q566" s="1">
        <f t="shared" si="146"/>
        <v>76.287999999999997</v>
      </c>
      <c r="S566" s="14" t="str">
        <f t="shared" si="147"/>
        <v>A</v>
      </c>
      <c r="U566" s="1">
        <f t="shared" si="148"/>
        <v>76.287999999999997</v>
      </c>
      <c r="V566" s="1">
        <f t="shared" si="149"/>
        <v>381.04300000000001</v>
      </c>
      <c r="W566" s="1">
        <f t="shared" si="150"/>
        <v>0</v>
      </c>
      <c r="X566" s="20">
        <f t="shared" si="151"/>
        <v>0</v>
      </c>
      <c r="Y566" s="22">
        <f t="shared" si="152"/>
        <v>0</v>
      </c>
      <c r="AA566" s="47"/>
    </row>
    <row r="567" spans="1:34" hidden="1" x14ac:dyDescent="0.25">
      <c r="A567" s="57" t="s">
        <v>39</v>
      </c>
      <c r="B567" s="1">
        <v>112.64</v>
      </c>
      <c r="C567" s="1">
        <v>112.384</v>
      </c>
      <c r="D567" s="1">
        <v>419.78399999999999</v>
      </c>
      <c r="E567" s="1">
        <v>379.91899999999998</v>
      </c>
      <c r="G567" s="1">
        <f t="shared" si="136"/>
        <v>39.865000000000009</v>
      </c>
      <c r="H567" s="1">
        <f t="shared" si="137"/>
        <v>0.25600000000000023</v>
      </c>
      <c r="I567" s="2">
        <f t="shared" si="138"/>
        <v>402.99263999999999</v>
      </c>
      <c r="J567" s="2">
        <f t="shared" si="139"/>
        <v>394.59695999999997</v>
      </c>
      <c r="K567" s="2">
        <f t="shared" si="140"/>
        <v>386.20128</v>
      </c>
      <c r="L567" s="10">
        <f t="shared" si="141"/>
        <v>0</v>
      </c>
      <c r="M567" s="73" t="str">
        <f t="shared" si="142"/>
        <v/>
      </c>
      <c r="N567">
        <f t="shared" si="143"/>
        <v>0</v>
      </c>
      <c r="O567" s="12">
        <f t="shared" si="144"/>
        <v>112.64</v>
      </c>
      <c r="P567" s="11">
        <f t="shared" si="145"/>
        <v>0</v>
      </c>
      <c r="Q567" s="1">
        <f t="shared" si="146"/>
        <v>112.64</v>
      </c>
      <c r="S567" s="14" t="str">
        <f t="shared" si="147"/>
        <v>A</v>
      </c>
      <c r="U567" s="1">
        <f t="shared" si="148"/>
        <v>112.64</v>
      </c>
      <c r="V567" s="1">
        <f t="shared" si="149"/>
        <v>379.91899999999998</v>
      </c>
      <c r="W567" s="1">
        <f t="shared" si="150"/>
        <v>0</v>
      </c>
      <c r="X567" s="20">
        <f t="shared" si="151"/>
        <v>0</v>
      </c>
      <c r="Y567" s="22">
        <f t="shared" si="152"/>
        <v>0</v>
      </c>
      <c r="AA567" s="47"/>
    </row>
    <row r="568" spans="1:34" hidden="1" x14ac:dyDescent="0.25">
      <c r="A568" s="57" t="s">
        <v>39</v>
      </c>
      <c r="B568" s="1">
        <v>119.55200000000001</v>
      </c>
      <c r="C568" s="1">
        <v>119.16800000000001</v>
      </c>
      <c r="D568" s="1">
        <v>420.14400000000001</v>
      </c>
      <c r="E568" s="1">
        <v>380.25700000000001</v>
      </c>
      <c r="G568" s="1">
        <f t="shared" si="136"/>
        <v>39.887</v>
      </c>
      <c r="H568" s="1">
        <f t="shared" si="137"/>
        <v>0.38400000000000034</v>
      </c>
      <c r="I568" s="2">
        <f t="shared" si="138"/>
        <v>403.33823999999998</v>
      </c>
      <c r="J568" s="2">
        <f t="shared" si="139"/>
        <v>394.93536</v>
      </c>
      <c r="K568" s="2">
        <f t="shared" si="140"/>
        <v>386.53248000000002</v>
      </c>
      <c r="L568" s="10">
        <f t="shared" si="141"/>
        <v>0</v>
      </c>
      <c r="M568" s="73" t="str">
        <f t="shared" si="142"/>
        <v/>
      </c>
      <c r="N568">
        <f t="shared" si="143"/>
        <v>0</v>
      </c>
      <c r="O568" s="12">
        <f t="shared" si="144"/>
        <v>119.55200000000001</v>
      </c>
      <c r="P568" s="11">
        <f t="shared" si="145"/>
        <v>0</v>
      </c>
      <c r="Q568" s="1">
        <f t="shared" si="146"/>
        <v>119.55200000000001</v>
      </c>
      <c r="S568" s="14" t="str">
        <f t="shared" si="147"/>
        <v>A</v>
      </c>
      <c r="U568" s="1">
        <f t="shared" si="148"/>
        <v>119.55200000000001</v>
      </c>
      <c r="V568" s="1">
        <f t="shared" si="149"/>
        <v>380.25700000000001</v>
      </c>
      <c r="W568" s="1">
        <f t="shared" si="150"/>
        <v>0</v>
      </c>
      <c r="X568" s="20">
        <f t="shared" si="151"/>
        <v>0</v>
      </c>
      <c r="Y568" s="22">
        <f t="shared" si="152"/>
        <v>0</v>
      </c>
      <c r="AA568" s="47"/>
    </row>
    <row r="569" spans="1:34" hidden="1" x14ac:dyDescent="0.25">
      <c r="A569" s="57" t="s">
        <v>39</v>
      </c>
      <c r="B569" s="1">
        <v>133.376</v>
      </c>
      <c r="C569" s="1">
        <v>133.12</v>
      </c>
      <c r="D569" s="1">
        <v>420.214</v>
      </c>
      <c r="E569" s="1">
        <v>380.29500000000002</v>
      </c>
      <c r="G569" s="1">
        <f t="shared" si="136"/>
        <v>39.918999999999983</v>
      </c>
      <c r="H569" s="1">
        <f t="shared" si="137"/>
        <v>0.25600000000000023</v>
      </c>
      <c r="I569" s="2">
        <f t="shared" si="138"/>
        <v>403.40544</v>
      </c>
      <c r="J569" s="2">
        <f t="shared" si="139"/>
        <v>395.00116000000003</v>
      </c>
      <c r="K569" s="2">
        <f t="shared" si="140"/>
        <v>386.59688</v>
      </c>
      <c r="L569" s="10">
        <f t="shared" si="141"/>
        <v>0</v>
      </c>
      <c r="M569" s="73" t="str">
        <f t="shared" si="142"/>
        <v/>
      </c>
      <c r="N569">
        <f t="shared" si="143"/>
        <v>0</v>
      </c>
      <c r="O569" s="12">
        <f t="shared" si="144"/>
        <v>133.376</v>
      </c>
      <c r="P569" s="11">
        <f t="shared" si="145"/>
        <v>0</v>
      </c>
      <c r="Q569" s="1">
        <f t="shared" si="146"/>
        <v>133.376</v>
      </c>
      <c r="S569" s="14" t="str">
        <f t="shared" si="147"/>
        <v>A</v>
      </c>
      <c r="U569" s="1">
        <f t="shared" si="148"/>
        <v>133.376</v>
      </c>
      <c r="V569" s="1">
        <f t="shared" si="149"/>
        <v>380.29500000000002</v>
      </c>
      <c r="W569" s="1">
        <f t="shared" si="150"/>
        <v>0</v>
      </c>
      <c r="X569" s="20">
        <f t="shared" si="151"/>
        <v>0</v>
      </c>
      <c r="Y569" s="22">
        <f t="shared" si="152"/>
        <v>0</v>
      </c>
      <c r="AA569" s="47"/>
    </row>
    <row r="570" spans="1:34" hidden="1" x14ac:dyDescent="0.25">
      <c r="A570" s="57" t="s">
        <v>39</v>
      </c>
      <c r="B570" s="1">
        <v>134.78399999999999</v>
      </c>
      <c r="C570" s="1">
        <v>134.52799999999999</v>
      </c>
      <c r="D570" s="1">
        <v>417.44400000000002</v>
      </c>
      <c r="E570" s="1">
        <v>382.608</v>
      </c>
      <c r="G570" s="1">
        <f t="shared" si="136"/>
        <v>34.836000000000013</v>
      </c>
      <c r="H570" s="1">
        <f t="shared" si="137"/>
        <v>0.25600000000000023</v>
      </c>
      <c r="I570" s="2">
        <f t="shared" si="138"/>
        <v>400.74624</v>
      </c>
      <c r="J570" s="2">
        <f t="shared" si="139"/>
        <v>392.39735999999999</v>
      </c>
      <c r="K570" s="2">
        <f t="shared" si="140"/>
        <v>384.04848000000004</v>
      </c>
      <c r="L570" s="10">
        <f t="shared" si="141"/>
        <v>3</v>
      </c>
      <c r="M570" s="73">
        <f t="shared" si="142"/>
        <v>3</v>
      </c>
      <c r="N570">
        <f t="shared" si="143"/>
        <v>3</v>
      </c>
      <c r="O570" s="12">
        <f t="shared" si="144"/>
        <v>149.99332294680613</v>
      </c>
      <c r="P570" s="11">
        <f t="shared" si="145"/>
        <v>15.209322946806139</v>
      </c>
      <c r="Q570" s="1">
        <f t="shared" si="146"/>
        <v>134.78399999999999</v>
      </c>
      <c r="S570" s="14" t="str">
        <f t="shared" si="147"/>
        <v>A</v>
      </c>
      <c r="U570" s="1">
        <f t="shared" si="148"/>
        <v>134.78399999999999</v>
      </c>
      <c r="V570" s="1">
        <f t="shared" si="149"/>
        <v>382.608</v>
      </c>
      <c r="W570" s="1">
        <f t="shared" si="150"/>
        <v>15.209322946806139</v>
      </c>
      <c r="X570" s="20">
        <f t="shared" si="151"/>
        <v>6.6160554818606707</v>
      </c>
      <c r="Y570" s="22">
        <f t="shared" si="152"/>
        <v>3</v>
      </c>
      <c r="AA570" s="47"/>
    </row>
    <row r="571" spans="1:34" hidden="1" x14ac:dyDescent="0.25">
      <c r="A571" s="57" t="s">
        <v>39</v>
      </c>
      <c r="B571" s="1">
        <v>137.72800000000001</v>
      </c>
      <c r="C571" s="1">
        <v>137.6</v>
      </c>
      <c r="D571" s="1">
        <v>423.31400000000002</v>
      </c>
      <c r="E571" s="1">
        <v>383.37099999999998</v>
      </c>
      <c r="G571" s="1">
        <f t="shared" si="136"/>
        <v>39.94300000000004</v>
      </c>
      <c r="H571" s="1">
        <f t="shared" si="137"/>
        <v>0.12800000000001432</v>
      </c>
      <c r="I571" s="2">
        <f t="shared" si="138"/>
        <v>406.38144</v>
      </c>
      <c r="J571" s="2">
        <f t="shared" si="139"/>
        <v>397.91516000000001</v>
      </c>
      <c r="K571" s="2">
        <f t="shared" si="140"/>
        <v>389.44888000000003</v>
      </c>
      <c r="L571" s="10">
        <f t="shared" si="141"/>
        <v>0</v>
      </c>
      <c r="M571" s="73">
        <f t="shared" si="142"/>
        <v>0</v>
      </c>
      <c r="N571">
        <f t="shared" si="143"/>
        <v>0</v>
      </c>
      <c r="O571" s="12">
        <f t="shared" si="144"/>
        <v>137.72800000000001</v>
      </c>
      <c r="P571" s="11">
        <f t="shared" si="145"/>
        <v>0</v>
      </c>
      <c r="Q571" s="1">
        <f t="shared" si="146"/>
        <v>137.72800000000001</v>
      </c>
      <c r="S571" s="14" t="str">
        <f t="shared" si="147"/>
        <v>A</v>
      </c>
      <c r="U571" s="1">
        <f t="shared" si="148"/>
        <v>137.72800000000001</v>
      </c>
      <c r="V571" s="1">
        <f t="shared" si="149"/>
        <v>383.37099999999998</v>
      </c>
      <c r="W571" s="1">
        <f t="shared" si="150"/>
        <v>0</v>
      </c>
      <c r="X571" s="20">
        <f t="shared" si="151"/>
        <v>0</v>
      </c>
      <c r="Y571" s="22">
        <f t="shared" si="152"/>
        <v>0</v>
      </c>
      <c r="AA571" s="47"/>
    </row>
    <row r="572" spans="1:34" hidden="1" x14ac:dyDescent="0.25">
      <c r="A572" s="57" t="s">
        <v>39</v>
      </c>
      <c r="B572" s="1">
        <v>125.312</v>
      </c>
      <c r="C572" s="1">
        <v>124.928</v>
      </c>
      <c r="D572" s="1">
        <v>423.30599999999998</v>
      </c>
      <c r="E572" s="1">
        <v>383.21699999999998</v>
      </c>
      <c r="G572" s="1">
        <f t="shared" si="136"/>
        <v>40.088999999999999</v>
      </c>
      <c r="H572" s="1">
        <f t="shared" si="137"/>
        <v>0.38400000000000034</v>
      </c>
      <c r="I572" s="2">
        <f t="shared" si="138"/>
        <v>406.37376</v>
      </c>
      <c r="J572" s="2">
        <f t="shared" si="139"/>
        <v>397.90763999999996</v>
      </c>
      <c r="K572" s="2">
        <f t="shared" si="140"/>
        <v>389.44151999999997</v>
      </c>
      <c r="L572" s="10">
        <f t="shared" si="141"/>
        <v>0</v>
      </c>
      <c r="M572" s="73" t="str">
        <f t="shared" si="142"/>
        <v/>
      </c>
      <c r="N572">
        <f t="shared" si="143"/>
        <v>0</v>
      </c>
      <c r="O572" s="12">
        <f t="shared" si="144"/>
        <v>125.312</v>
      </c>
      <c r="P572" s="11">
        <f t="shared" si="145"/>
        <v>0</v>
      </c>
      <c r="Q572" s="1">
        <f t="shared" si="146"/>
        <v>125.312</v>
      </c>
      <c r="S572" s="14" t="str">
        <f t="shared" si="147"/>
        <v>A</v>
      </c>
      <c r="U572" s="1">
        <f t="shared" si="148"/>
        <v>125.312</v>
      </c>
      <c r="V572" s="1">
        <f t="shared" si="149"/>
        <v>383.21699999999998</v>
      </c>
      <c r="W572" s="1">
        <f t="shared" si="150"/>
        <v>0</v>
      </c>
      <c r="X572" s="20">
        <f t="shared" si="151"/>
        <v>0</v>
      </c>
      <c r="Y572" s="22">
        <f t="shared" si="152"/>
        <v>0</v>
      </c>
      <c r="AA572" s="47"/>
    </row>
    <row r="573" spans="1:34" hidden="1" x14ac:dyDescent="0.25">
      <c r="A573" s="57" t="s">
        <v>39</v>
      </c>
      <c r="B573" s="1">
        <v>103.42400000000001</v>
      </c>
      <c r="C573" s="1">
        <v>103.16800000000001</v>
      </c>
      <c r="D573" s="1">
        <v>423.589</v>
      </c>
      <c r="E573" s="1">
        <v>383.53100000000001</v>
      </c>
      <c r="G573" s="1">
        <f t="shared" si="136"/>
        <v>40.057999999999993</v>
      </c>
      <c r="H573" s="1">
        <f t="shared" si="137"/>
        <v>0.25600000000000023</v>
      </c>
      <c r="I573" s="2">
        <f t="shared" si="138"/>
        <v>406.64544000000001</v>
      </c>
      <c r="J573" s="2">
        <f t="shared" si="139"/>
        <v>398.17365999999998</v>
      </c>
      <c r="K573" s="2">
        <f t="shared" si="140"/>
        <v>389.70188000000002</v>
      </c>
      <c r="L573" s="10">
        <f t="shared" si="141"/>
        <v>0</v>
      </c>
      <c r="M573" s="73" t="str">
        <f t="shared" si="142"/>
        <v/>
      </c>
      <c r="N573">
        <f t="shared" si="143"/>
        <v>0</v>
      </c>
      <c r="O573" s="12">
        <f t="shared" si="144"/>
        <v>103.42400000000001</v>
      </c>
      <c r="P573" s="11">
        <f t="shared" si="145"/>
        <v>0</v>
      </c>
      <c r="Q573" s="1">
        <f t="shared" si="146"/>
        <v>103.42400000000001</v>
      </c>
      <c r="S573" s="14" t="str">
        <f t="shared" si="147"/>
        <v>A</v>
      </c>
      <c r="U573" s="1">
        <f t="shared" si="148"/>
        <v>103.42400000000001</v>
      </c>
      <c r="V573" s="1">
        <f t="shared" si="149"/>
        <v>383.53100000000001</v>
      </c>
      <c r="W573" s="1">
        <f t="shared" si="150"/>
        <v>0</v>
      </c>
      <c r="X573" s="20">
        <f t="shared" si="151"/>
        <v>0</v>
      </c>
      <c r="Y573" s="22">
        <f t="shared" si="152"/>
        <v>0</v>
      </c>
      <c r="AA573" s="47"/>
    </row>
    <row r="574" spans="1:34" hidden="1" x14ac:dyDescent="0.25">
      <c r="A574" s="57" t="s">
        <v>39</v>
      </c>
      <c r="B574" s="1">
        <v>67.2</v>
      </c>
      <c r="C574" s="1">
        <v>67.072000000000003</v>
      </c>
      <c r="D574" s="1">
        <v>423.14100000000002</v>
      </c>
      <c r="E574" s="1">
        <v>383.24700000000001</v>
      </c>
      <c r="G574" s="1">
        <f t="shared" si="136"/>
        <v>39.894000000000005</v>
      </c>
      <c r="H574" s="1">
        <f t="shared" si="137"/>
        <v>0.12800000000000011</v>
      </c>
      <c r="I574" s="2">
        <f t="shared" si="138"/>
        <v>406.21536000000003</v>
      </c>
      <c r="J574" s="2">
        <f t="shared" si="139"/>
        <v>397.75254000000001</v>
      </c>
      <c r="K574" s="2">
        <f t="shared" si="140"/>
        <v>389.28971999999999</v>
      </c>
      <c r="L574" s="10">
        <f t="shared" si="141"/>
        <v>0</v>
      </c>
      <c r="M574" s="73" t="str">
        <f t="shared" si="142"/>
        <v/>
      </c>
      <c r="N574">
        <f t="shared" si="143"/>
        <v>0</v>
      </c>
      <c r="O574" s="12">
        <f t="shared" si="144"/>
        <v>67.2</v>
      </c>
      <c r="P574" s="11">
        <f t="shared" si="145"/>
        <v>0</v>
      </c>
      <c r="Q574" s="1">
        <f t="shared" si="146"/>
        <v>67.2</v>
      </c>
      <c r="S574" s="14" t="str">
        <f t="shared" si="147"/>
        <v>A</v>
      </c>
      <c r="U574" s="1">
        <f t="shared" si="148"/>
        <v>67.2</v>
      </c>
      <c r="V574" s="1">
        <f t="shared" si="149"/>
        <v>383.24700000000001</v>
      </c>
      <c r="W574" s="1">
        <f t="shared" si="150"/>
        <v>0</v>
      </c>
      <c r="X574" s="20">
        <f t="shared" si="151"/>
        <v>0</v>
      </c>
      <c r="Y574" s="22">
        <f t="shared" si="152"/>
        <v>0</v>
      </c>
      <c r="AA574" s="47"/>
    </row>
    <row r="575" spans="1:34" hidden="1" x14ac:dyDescent="0.25">
      <c r="A575" s="57" t="s">
        <v>39</v>
      </c>
      <c r="B575" s="1">
        <v>43.264000000000003</v>
      </c>
      <c r="C575" s="1">
        <v>43.008000000000003</v>
      </c>
      <c r="D575" s="1">
        <v>423.80700000000002</v>
      </c>
      <c r="E575" s="1">
        <v>383.88499999999999</v>
      </c>
      <c r="G575" s="1">
        <f t="shared" si="136"/>
        <v>39.922000000000025</v>
      </c>
      <c r="H575" s="1">
        <f t="shared" si="137"/>
        <v>0.25600000000000023</v>
      </c>
      <c r="I575" s="2">
        <f t="shared" si="138"/>
        <v>406.85472000000004</v>
      </c>
      <c r="J575" s="2">
        <f t="shared" si="139"/>
        <v>398.37858</v>
      </c>
      <c r="K575" s="2">
        <f t="shared" si="140"/>
        <v>389.90244000000001</v>
      </c>
      <c r="L575" s="10">
        <f t="shared" si="141"/>
        <v>0</v>
      </c>
      <c r="M575" s="73" t="str">
        <f t="shared" si="142"/>
        <v/>
      </c>
      <c r="N575">
        <f t="shared" si="143"/>
        <v>0</v>
      </c>
      <c r="O575" s="12">
        <f t="shared" si="144"/>
        <v>43.264000000000003</v>
      </c>
      <c r="P575" s="11">
        <f t="shared" si="145"/>
        <v>0</v>
      </c>
      <c r="Q575" s="1">
        <f t="shared" si="146"/>
        <v>43.264000000000003</v>
      </c>
      <c r="S575" s="14" t="str">
        <f t="shared" si="147"/>
        <v>A</v>
      </c>
      <c r="U575" s="1">
        <f t="shared" si="148"/>
        <v>43.264000000000003</v>
      </c>
      <c r="V575" s="1">
        <f t="shared" si="149"/>
        <v>383.88499999999999</v>
      </c>
      <c r="W575" s="1">
        <f t="shared" si="150"/>
        <v>0</v>
      </c>
      <c r="X575" s="20">
        <f t="shared" si="151"/>
        <v>0</v>
      </c>
      <c r="Y575" s="22">
        <f t="shared" si="152"/>
        <v>0</v>
      </c>
      <c r="AA575" s="47"/>
    </row>
    <row r="576" spans="1:34" hidden="1" x14ac:dyDescent="0.25">
      <c r="A576" s="57" t="s">
        <v>39</v>
      </c>
      <c r="B576" s="1">
        <v>39.04</v>
      </c>
      <c r="C576" s="1">
        <v>38.911999999999999</v>
      </c>
      <c r="D576" s="1">
        <v>424.71899999999999</v>
      </c>
      <c r="E576" s="1">
        <v>384.66699999999997</v>
      </c>
      <c r="G576" s="1">
        <f t="shared" si="136"/>
        <v>40.052000000000021</v>
      </c>
      <c r="H576" s="1">
        <f t="shared" si="137"/>
        <v>0.12800000000000011</v>
      </c>
      <c r="I576" s="2">
        <f t="shared" si="138"/>
        <v>407.73023999999998</v>
      </c>
      <c r="J576" s="2">
        <f t="shared" si="139"/>
        <v>399.23586</v>
      </c>
      <c r="K576" s="2">
        <f t="shared" si="140"/>
        <v>390.74148000000002</v>
      </c>
      <c r="L576" s="10">
        <f t="shared" si="141"/>
        <v>0</v>
      </c>
      <c r="M576" s="73" t="str">
        <f t="shared" si="142"/>
        <v/>
      </c>
      <c r="N576">
        <f t="shared" si="143"/>
        <v>0</v>
      </c>
      <c r="O576" s="12">
        <f t="shared" si="144"/>
        <v>39.04</v>
      </c>
      <c r="P576" s="11">
        <f t="shared" si="145"/>
        <v>0</v>
      </c>
      <c r="Q576" s="1">
        <f t="shared" si="146"/>
        <v>39.04</v>
      </c>
      <c r="S576" s="14" t="str">
        <f t="shared" si="147"/>
        <v>A</v>
      </c>
      <c r="U576" s="1">
        <f t="shared" si="148"/>
        <v>39.04</v>
      </c>
      <c r="V576" s="1">
        <f t="shared" si="149"/>
        <v>384.66699999999997</v>
      </c>
      <c r="W576" s="1">
        <f t="shared" si="150"/>
        <v>0</v>
      </c>
      <c r="X576" s="20">
        <f t="shared" si="151"/>
        <v>0</v>
      </c>
      <c r="Y576" s="22">
        <f t="shared" si="152"/>
        <v>0</v>
      </c>
      <c r="AA576" s="47"/>
    </row>
    <row r="577" spans="1:34" hidden="1" x14ac:dyDescent="0.25">
      <c r="A577" s="57" t="s">
        <v>39</v>
      </c>
      <c r="B577" s="1">
        <v>33.024000000000001</v>
      </c>
      <c r="C577" s="1">
        <v>32.64</v>
      </c>
      <c r="D577" s="1">
        <v>426.69799999999998</v>
      </c>
      <c r="E577" s="1">
        <v>386.447</v>
      </c>
      <c r="G577" s="1">
        <f t="shared" si="136"/>
        <v>40.250999999999976</v>
      </c>
      <c r="H577" s="1">
        <f t="shared" si="137"/>
        <v>0.38400000000000034</v>
      </c>
      <c r="I577" s="2">
        <f t="shared" si="138"/>
        <v>409.63007999999996</v>
      </c>
      <c r="J577" s="2">
        <f t="shared" si="139"/>
        <v>401.09611999999998</v>
      </c>
      <c r="K577" s="2">
        <f t="shared" si="140"/>
        <v>392.56215999999995</v>
      </c>
      <c r="L577" s="10">
        <f t="shared" si="141"/>
        <v>0</v>
      </c>
      <c r="M577" s="73" t="str">
        <f t="shared" si="142"/>
        <v/>
      </c>
      <c r="N577">
        <f t="shared" si="143"/>
        <v>0</v>
      </c>
      <c r="O577" s="12">
        <f t="shared" si="144"/>
        <v>33.024000000000001</v>
      </c>
      <c r="P577" s="11">
        <f t="shared" si="145"/>
        <v>0</v>
      </c>
      <c r="Q577" s="1">
        <f t="shared" si="146"/>
        <v>33.024000000000001</v>
      </c>
      <c r="S577" s="14" t="str">
        <f t="shared" si="147"/>
        <v>A</v>
      </c>
      <c r="U577" s="1">
        <f t="shared" si="148"/>
        <v>33.024000000000001</v>
      </c>
      <c r="V577" s="1">
        <f t="shared" si="149"/>
        <v>386.447</v>
      </c>
      <c r="W577" s="1">
        <f t="shared" si="150"/>
        <v>0</v>
      </c>
      <c r="X577" s="20">
        <f t="shared" si="151"/>
        <v>0</v>
      </c>
      <c r="Y577" s="22">
        <f t="shared" si="152"/>
        <v>0</v>
      </c>
      <c r="AA577" s="47"/>
    </row>
    <row r="578" spans="1:34" hidden="1" x14ac:dyDescent="0.25">
      <c r="A578" s="57" t="s">
        <v>39</v>
      </c>
      <c r="B578" s="1">
        <v>30.463999999999999</v>
      </c>
      <c r="C578" s="1">
        <v>30.335999999999999</v>
      </c>
      <c r="D578" s="1">
        <v>427.20400000000001</v>
      </c>
      <c r="E578" s="1">
        <v>386.91199999999998</v>
      </c>
      <c r="G578" s="1">
        <f t="shared" si="136"/>
        <v>40.29200000000003</v>
      </c>
      <c r="H578" s="1">
        <f t="shared" si="137"/>
        <v>0.12800000000000011</v>
      </c>
      <c r="I578" s="2">
        <f t="shared" si="138"/>
        <v>410.11583999999999</v>
      </c>
      <c r="J578" s="2">
        <f t="shared" si="139"/>
        <v>401.57175999999998</v>
      </c>
      <c r="K578" s="2">
        <f t="shared" si="140"/>
        <v>393.02768000000003</v>
      </c>
      <c r="L578" s="10">
        <f t="shared" si="141"/>
        <v>0</v>
      </c>
      <c r="M578" s="73" t="str">
        <f t="shared" si="142"/>
        <v/>
      </c>
      <c r="N578">
        <f t="shared" si="143"/>
        <v>0</v>
      </c>
      <c r="O578" s="12">
        <f t="shared" si="144"/>
        <v>30.463999999999999</v>
      </c>
      <c r="P578" s="11">
        <f t="shared" si="145"/>
        <v>0</v>
      </c>
      <c r="Q578" s="1">
        <f t="shared" si="146"/>
        <v>30.463999999999999</v>
      </c>
      <c r="S578" s="14" t="str">
        <f t="shared" si="147"/>
        <v>A</v>
      </c>
      <c r="U578" s="1">
        <f t="shared" si="148"/>
        <v>30.463999999999999</v>
      </c>
      <c r="V578" s="1">
        <f t="shared" si="149"/>
        <v>386.91199999999998</v>
      </c>
      <c r="W578" s="1">
        <f t="shared" si="150"/>
        <v>0</v>
      </c>
      <c r="X578" s="20">
        <f t="shared" si="151"/>
        <v>0</v>
      </c>
      <c r="Y578" s="22">
        <f t="shared" si="152"/>
        <v>0</v>
      </c>
      <c r="AA578" s="47"/>
    </row>
    <row r="579" spans="1:34" hidden="1" x14ac:dyDescent="0.25">
      <c r="A579" s="57" t="s">
        <v>39</v>
      </c>
      <c r="B579" s="1">
        <v>30.207999999999998</v>
      </c>
      <c r="C579" s="1">
        <v>30.08</v>
      </c>
      <c r="D579" s="1">
        <v>421.85</v>
      </c>
      <c r="E579" s="1">
        <v>382.06200000000001</v>
      </c>
      <c r="G579" s="1">
        <f t="shared" si="136"/>
        <v>39.788000000000011</v>
      </c>
      <c r="H579" s="1">
        <f t="shared" si="137"/>
        <v>0.12800000000000011</v>
      </c>
      <c r="I579" s="2">
        <f t="shared" si="138"/>
        <v>404.976</v>
      </c>
      <c r="J579" s="2">
        <f t="shared" si="139"/>
        <v>396.53900000000004</v>
      </c>
      <c r="K579" s="2">
        <f t="shared" si="140"/>
        <v>388.10200000000003</v>
      </c>
      <c r="L579" s="10">
        <f t="shared" si="141"/>
        <v>0</v>
      </c>
      <c r="M579" s="73" t="str">
        <f t="shared" si="142"/>
        <v/>
      </c>
      <c r="N579">
        <f t="shared" si="143"/>
        <v>0</v>
      </c>
      <c r="O579" s="12">
        <f t="shared" si="144"/>
        <v>30.207999999999998</v>
      </c>
      <c r="P579" s="11">
        <f t="shared" si="145"/>
        <v>0</v>
      </c>
      <c r="Q579" s="1">
        <f t="shared" si="146"/>
        <v>30.207999999999998</v>
      </c>
      <c r="S579" s="14" t="str">
        <f t="shared" si="147"/>
        <v>A</v>
      </c>
      <c r="U579" s="1">
        <f t="shared" si="148"/>
        <v>30.207999999999998</v>
      </c>
      <c r="V579" s="1">
        <f t="shared" si="149"/>
        <v>382.06200000000001</v>
      </c>
      <c r="W579" s="1">
        <f t="shared" si="150"/>
        <v>0</v>
      </c>
      <c r="X579" s="20">
        <f t="shared" si="151"/>
        <v>0</v>
      </c>
      <c r="Y579" s="22">
        <f t="shared" si="152"/>
        <v>0</v>
      </c>
      <c r="AA579" s="47"/>
    </row>
    <row r="580" spans="1:34" hidden="1" x14ac:dyDescent="0.25">
      <c r="A580" s="57" t="s">
        <v>39</v>
      </c>
      <c r="B580" s="1">
        <v>30.72</v>
      </c>
      <c r="C580" s="1">
        <v>30.335999999999999</v>
      </c>
      <c r="D580" s="1">
        <v>419.45100000000002</v>
      </c>
      <c r="E580" s="1">
        <v>379.88400000000001</v>
      </c>
      <c r="G580" s="1">
        <f t="shared" si="136"/>
        <v>39.567000000000007</v>
      </c>
      <c r="H580" s="1">
        <f t="shared" si="137"/>
        <v>0.38400000000000034</v>
      </c>
      <c r="I580" s="2">
        <f t="shared" si="138"/>
        <v>402.67296000000005</v>
      </c>
      <c r="J580" s="2">
        <f t="shared" si="139"/>
        <v>394.28394000000003</v>
      </c>
      <c r="K580" s="2">
        <f t="shared" si="140"/>
        <v>385.89492000000001</v>
      </c>
      <c r="L580" s="10">
        <f t="shared" si="141"/>
        <v>0</v>
      </c>
      <c r="M580" s="73" t="str">
        <f t="shared" si="142"/>
        <v/>
      </c>
      <c r="N580">
        <f t="shared" si="143"/>
        <v>0</v>
      </c>
      <c r="O580" s="12">
        <f t="shared" si="144"/>
        <v>30.72</v>
      </c>
      <c r="P580" s="11">
        <f t="shared" si="145"/>
        <v>0</v>
      </c>
      <c r="Q580" s="1">
        <f t="shared" si="146"/>
        <v>30.72</v>
      </c>
      <c r="S580" s="14" t="str">
        <f t="shared" si="147"/>
        <v>A</v>
      </c>
      <c r="U580" s="1">
        <f t="shared" si="148"/>
        <v>30.72</v>
      </c>
      <c r="V580" s="1">
        <f t="shared" si="149"/>
        <v>379.88400000000001</v>
      </c>
      <c r="W580" s="1">
        <f t="shared" si="150"/>
        <v>0</v>
      </c>
      <c r="X580" s="20">
        <f t="shared" si="151"/>
        <v>0</v>
      </c>
      <c r="Y580" s="22">
        <f t="shared" si="152"/>
        <v>0</v>
      </c>
      <c r="AA580" s="47"/>
    </row>
    <row r="581" spans="1:34" hidden="1" x14ac:dyDescent="0.25">
      <c r="A581" s="57" t="s">
        <v>39</v>
      </c>
      <c r="B581" s="1">
        <v>29.824000000000002</v>
      </c>
      <c r="C581" s="1">
        <v>29.824000000000002</v>
      </c>
      <c r="D581" s="1">
        <v>419.185</v>
      </c>
      <c r="E581" s="1">
        <v>379.64400000000001</v>
      </c>
      <c r="G581" s="1">
        <f t="shared" si="136"/>
        <v>39.540999999999997</v>
      </c>
      <c r="H581" s="1">
        <f t="shared" si="137"/>
        <v>0</v>
      </c>
      <c r="I581" s="2">
        <f t="shared" si="138"/>
        <v>402.41759999999999</v>
      </c>
      <c r="J581" s="2">
        <f t="shared" si="139"/>
        <v>394.03390000000002</v>
      </c>
      <c r="K581" s="2">
        <f t="shared" si="140"/>
        <v>385.65019999999998</v>
      </c>
      <c r="L581" s="10">
        <f t="shared" si="141"/>
        <v>0</v>
      </c>
      <c r="M581" s="73" t="str">
        <f t="shared" si="142"/>
        <v/>
      </c>
      <c r="N581">
        <f t="shared" si="143"/>
        <v>0</v>
      </c>
      <c r="O581" s="12">
        <f t="shared" si="144"/>
        <v>29.824000000000002</v>
      </c>
      <c r="P581" s="11">
        <f t="shared" si="145"/>
        <v>0</v>
      </c>
      <c r="Q581" s="1">
        <f t="shared" si="146"/>
        <v>29.824000000000002</v>
      </c>
      <c r="S581" s="14" t="str">
        <f t="shared" si="147"/>
        <v>A</v>
      </c>
      <c r="U581" s="1">
        <f t="shared" si="148"/>
        <v>29.824000000000002</v>
      </c>
      <c r="V581" s="1">
        <f t="shared" si="149"/>
        <v>379.64400000000001</v>
      </c>
      <c r="W581" s="1">
        <f t="shared" si="150"/>
        <v>0</v>
      </c>
      <c r="X581" s="20">
        <f t="shared" si="151"/>
        <v>0</v>
      </c>
      <c r="Y581" s="22">
        <f t="shared" si="152"/>
        <v>0</v>
      </c>
      <c r="AA581" s="47"/>
    </row>
    <row r="582" spans="1:34" hidden="1" x14ac:dyDescent="0.25">
      <c r="A582" s="57" t="s">
        <v>39</v>
      </c>
      <c r="B582" s="1">
        <v>31.103999999999999</v>
      </c>
      <c r="C582" s="1">
        <v>30.72</v>
      </c>
      <c r="D582" s="1">
        <v>419.84699999999998</v>
      </c>
      <c r="E582" s="1">
        <v>380.24299999999999</v>
      </c>
      <c r="G582" s="1">
        <f t="shared" si="136"/>
        <v>39.603999999999985</v>
      </c>
      <c r="H582" s="1">
        <f t="shared" si="137"/>
        <v>0.38400000000000034</v>
      </c>
      <c r="I582" s="2">
        <f t="shared" si="138"/>
        <v>403.05311999999998</v>
      </c>
      <c r="J582" s="2">
        <f t="shared" si="139"/>
        <v>394.65618000000001</v>
      </c>
      <c r="K582" s="2">
        <f t="shared" si="140"/>
        <v>386.25923999999998</v>
      </c>
      <c r="L582" s="10">
        <f t="shared" si="141"/>
        <v>0</v>
      </c>
      <c r="M582" s="73" t="str">
        <f t="shared" si="142"/>
        <v/>
      </c>
      <c r="N582">
        <f t="shared" si="143"/>
        <v>0</v>
      </c>
      <c r="O582" s="12">
        <f t="shared" si="144"/>
        <v>31.103999999999999</v>
      </c>
      <c r="P582" s="11">
        <f t="shared" si="145"/>
        <v>0</v>
      </c>
      <c r="Q582" s="1">
        <f t="shared" si="146"/>
        <v>31.103999999999999</v>
      </c>
      <c r="S582" s="14" t="str">
        <f t="shared" si="147"/>
        <v>A</v>
      </c>
      <c r="U582" s="1">
        <f t="shared" si="148"/>
        <v>31.103999999999999</v>
      </c>
      <c r="V582" s="1">
        <f t="shared" si="149"/>
        <v>380.24299999999999</v>
      </c>
      <c r="W582" s="1">
        <f t="shared" si="150"/>
        <v>0</v>
      </c>
      <c r="X582" s="20">
        <f t="shared" si="151"/>
        <v>0</v>
      </c>
      <c r="Y582" s="22">
        <f t="shared" si="152"/>
        <v>0</v>
      </c>
      <c r="AA582" s="47"/>
    </row>
    <row r="583" spans="1:34" hidden="1" x14ac:dyDescent="0.25">
      <c r="A583" s="57" t="s">
        <v>39</v>
      </c>
      <c r="B583" s="1">
        <v>29.568000000000001</v>
      </c>
      <c r="C583" s="1">
        <v>29.44</v>
      </c>
      <c r="D583" s="1">
        <v>420.23899999999998</v>
      </c>
      <c r="E583" s="1">
        <v>380.608</v>
      </c>
      <c r="G583" s="1">
        <f t="shared" si="136"/>
        <v>39.630999999999972</v>
      </c>
      <c r="H583" s="1">
        <f t="shared" si="137"/>
        <v>0.12800000000000011</v>
      </c>
      <c r="I583" s="2">
        <f t="shared" si="138"/>
        <v>403.42944</v>
      </c>
      <c r="J583" s="2">
        <f t="shared" si="139"/>
        <v>395.02465999999998</v>
      </c>
      <c r="K583" s="2">
        <f t="shared" si="140"/>
        <v>386.61987999999997</v>
      </c>
      <c r="L583" s="10">
        <f t="shared" si="141"/>
        <v>0</v>
      </c>
      <c r="M583" s="73" t="str">
        <f t="shared" si="142"/>
        <v/>
      </c>
      <c r="N583">
        <f t="shared" si="143"/>
        <v>0</v>
      </c>
      <c r="O583" s="12">
        <f t="shared" si="144"/>
        <v>29.568000000000001</v>
      </c>
      <c r="P583" s="11">
        <f t="shared" si="145"/>
        <v>0</v>
      </c>
      <c r="Q583" s="1">
        <f t="shared" si="146"/>
        <v>29.568000000000001</v>
      </c>
      <c r="S583" s="14" t="str">
        <f t="shared" si="147"/>
        <v>A</v>
      </c>
      <c r="U583" s="1">
        <f t="shared" si="148"/>
        <v>29.568000000000001</v>
      </c>
      <c r="V583" s="1">
        <f t="shared" si="149"/>
        <v>380.608</v>
      </c>
      <c r="W583" s="1">
        <f t="shared" si="150"/>
        <v>0</v>
      </c>
      <c r="X583" s="20">
        <f t="shared" si="151"/>
        <v>0</v>
      </c>
      <c r="Y583" s="22">
        <f t="shared" si="152"/>
        <v>0</v>
      </c>
      <c r="AA583" s="47"/>
    </row>
    <row r="584" spans="1:34" hidden="1" x14ac:dyDescent="0.25">
      <c r="A584" s="57" t="s">
        <v>39</v>
      </c>
      <c r="B584" s="1">
        <v>30.08</v>
      </c>
      <c r="C584" s="1">
        <v>29.824000000000002</v>
      </c>
      <c r="D584" s="1">
        <v>420.92599999999999</v>
      </c>
      <c r="E584" s="1">
        <v>381.22800000000001</v>
      </c>
      <c r="G584" s="1">
        <f t="shared" si="136"/>
        <v>39.697999999999979</v>
      </c>
      <c r="H584" s="1">
        <f t="shared" si="137"/>
        <v>0.25599999999999667</v>
      </c>
      <c r="I584" s="2">
        <f t="shared" si="138"/>
        <v>404.08895999999999</v>
      </c>
      <c r="J584" s="2">
        <f t="shared" si="139"/>
        <v>395.67043999999999</v>
      </c>
      <c r="K584" s="2">
        <f t="shared" si="140"/>
        <v>387.25191999999998</v>
      </c>
      <c r="L584" s="10">
        <f t="shared" si="141"/>
        <v>0</v>
      </c>
      <c r="M584" s="73" t="str">
        <f t="shared" si="142"/>
        <v/>
      </c>
      <c r="N584">
        <f t="shared" si="143"/>
        <v>0</v>
      </c>
      <c r="O584" s="12">
        <f t="shared" si="144"/>
        <v>30.08</v>
      </c>
      <c r="P584" s="11">
        <f t="shared" si="145"/>
        <v>0</v>
      </c>
      <c r="Q584" s="1">
        <f t="shared" si="146"/>
        <v>30.08</v>
      </c>
      <c r="S584" s="14" t="str">
        <f t="shared" si="147"/>
        <v>A</v>
      </c>
      <c r="U584" s="1">
        <f t="shared" si="148"/>
        <v>30.08</v>
      </c>
      <c r="V584" s="1">
        <f t="shared" si="149"/>
        <v>381.22800000000001</v>
      </c>
      <c r="W584" s="1">
        <f t="shared" si="150"/>
        <v>0</v>
      </c>
      <c r="X584" s="20">
        <f t="shared" si="151"/>
        <v>0</v>
      </c>
      <c r="Y584" s="22">
        <f t="shared" si="152"/>
        <v>0</v>
      </c>
      <c r="AA584" s="47"/>
    </row>
    <row r="585" spans="1:34" x14ac:dyDescent="0.25">
      <c r="A585" s="57" t="s">
        <v>39</v>
      </c>
      <c r="B585" s="1">
        <v>29.696000000000002</v>
      </c>
      <c r="C585" s="1">
        <v>29.44</v>
      </c>
      <c r="D585" s="1">
        <v>421.48399999999998</v>
      </c>
      <c r="E585" s="1">
        <v>381.74099999999999</v>
      </c>
      <c r="G585" s="1">
        <f t="shared" ref="G585:G648" si="153">D585-E585</f>
        <v>39.742999999999995</v>
      </c>
      <c r="H585" s="1">
        <f t="shared" ref="H585:H648" si="154">B585-C585</f>
        <v>0.25600000000000023</v>
      </c>
      <c r="I585" s="2">
        <f t="shared" ref="I585:I648" si="155">D585-((D585/100)*I$8)</f>
        <v>404.62464</v>
      </c>
      <c r="J585" s="2">
        <f t="shared" ref="J585:J648" si="156">D585-((D585/100)*J$8)</f>
        <v>396.19495999999998</v>
      </c>
      <c r="K585" s="2">
        <f t="shared" ref="K585:K648" si="157">D585-((D585/100)*K$8)</f>
        <v>387.76527999999996</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29.696000000000002</v>
      </c>
      <c r="P585" s="11">
        <f t="shared" ref="P585:P648" si="162">IF(O585&lt;&gt;"",O585-B585,"")</f>
        <v>0</v>
      </c>
      <c r="Q585" s="1">
        <f t="shared" ref="Q585:Q648" si="163">O585-P585</f>
        <v>29.696000000000002</v>
      </c>
      <c r="S585" s="14" t="str">
        <f t="shared" ref="S585:S648" si="164">IF(ROUND(B585,3)=ROUND(Q585,3),"A","B")</f>
        <v>A</v>
      </c>
      <c r="U585" s="1">
        <f t="shared" ref="U585:U648" si="165">B585</f>
        <v>29.696000000000002</v>
      </c>
      <c r="V585" s="1">
        <f t="shared" ref="V585:V648" si="166">E585</f>
        <v>381.74099999999999</v>
      </c>
      <c r="W585" s="1">
        <f t="shared" ref="W585:W648" si="167">P585</f>
        <v>0</v>
      </c>
      <c r="X585" s="20">
        <f t="shared" ref="X585:X648" si="168">W585*X$6</f>
        <v>0</v>
      </c>
      <c r="Y585" s="22">
        <f t="shared" ref="Y585:Y648" si="169">L585</f>
        <v>0</v>
      </c>
      <c r="Z585" s="32" t="s">
        <v>40</v>
      </c>
      <c r="AA585" s="47"/>
      <c r="AB585" s="32" t="str">
        <f>A585</f>
        <v>JJJJ-MM-TT SS:MM:SS</v>
      </c>
      <c r="AC585" s="1">
        <f>SUM(U585:U608)</f>
        <v>729.60000000000014</v>
      </c>
      <c r="AD585" s="1">
        <f>AVERAGE(V585:V608)</f>
        <v>380.51679166666662</v>
      </c>
      <c r="AE585" s="1">
        <f>SUM(W585:W608)</f>
        <v>0</v>
      </c>
      <c r="AF585" s="1">
        <f>SUM(X585:X608)</f>
        <v>0</v>
      </c>
      <c r="AG585" s="35">
        <f>AVERAGE(Y585:Y608)</f>
        <v>0</v>
      </c>
      <c r="AH585" s="37" t="e">
        <f>DAY(A585)</f>
        <v>#VALUE!</v>
      </c>
    </row>
    <row r="586" spans="1:34" hidden="1" x14ac:dyDescent="0.25">
      <c r="A586" s="57" t="s">
        <v>39</v>
      </c>
      <c r="B586" s="1">
        <v>29.696000000000002</v>
      </c>
      <c r="C586" s="1">
        <v>29.568000000000001</v>
      </c>
      <c r="D586" s="1">
        <v>422.53399999999999</v>
      </c>
      <c r="E586" s="1">
        <v>382.69400000000002</v>
      </c>
      <c r="G586" s="1">
        <f t="shared" si="153"/>
        <v>39.839999999999975</v>
      </c>
      <c r="H586" s="1">
        <f t="shared" si="154"/>
        <v>0.12800000000000011</v>
      </c>
      <c r="I586" s="2">
        <f t="shared" si="155"/>
        <v>405.63263999999998</v>
      </c>
      <c r="J586" s="2">
        <f t="shared" si="156"/>
        <v>397.18196</v>
      </c>
      <c r="K586" s="2">
        <f t="shared" si="157"/>
        <v>388.73127999999997</v>
      </c>
      <c r="L586" s="10">
        <f t="shared" si="158"/>
        <v>0</v>
      </c>
      <c r="M586" s="73" t="str">
        <f t="shared" si="159"/>
        <v/>
      </c>
      <c r="N586">
        <f t="shared" si="160"/>
        <v>0</v>
      </c>
      <c r="O586" s="12">
        <f t="shared" si="161"/>
        <v>29.696000000000002</v>
      </c>
      <c r="P586" s="11">
        <f t="shared" si="162"/>
        <v>0</v>
      </c>
      <c r="Q586" s="1">
        <f t="shared" si="163"/>
        <v>29.696000000000002</v>
      </c>
      <c r="S586" s="14" t="str">
        <f t="shared" si="164"/>
        <v>A</v>
      </c>
      <c r="U586" s="1">
        <f t="shared" si="165"/>
        <v>29.696000000000002</v>
      </c>
      <c r="V586" s="1">
        <f t="shared" si="166"/>
        <v>382.69400000000002</v>
      </c>
      <c r="W586" s="1">
        <f t="shared" si="167"/>
        <v>0</v>
      </c>
      <c r="X586" s="20">
        <f t="shared" si="168"/>
        <v>0</v>
      </c>
      <c r="Y586" s="22">
        <f t="shared" si="169"/>
        <v>0</v>
      </c>
      <c r="AA586" s="47"/>
    </row>
    <row r="587" spans="1:34" hidden="1" x14ac:dyDescent="0.25">
      <c r="A587" s="57" t="s">
        <v>39</v>
      </c>
      <c r="B587" s="1">
        <v>29.952000000000002</v>
      </c>
      <c r="C587" s="1">
        <v>29.696000000000002</v>
      </c>
      <c r="D587" s="1">
        <v>421.42399999999998</v>
      </c>
      <c r="E587" s="1">
        <v>381.68700000000001</v>
      </c>
      <c r="G587" s="1">
        <f t="shared" si="153"/>
        <v>39.736999999999966</v>
      </c>
      <c r="H587" s="1">
        <f t="shared" si="154"/>
        <v>0.25600000000000023</v>
      </c>
      <c r="I587" s="2">
        <f t="shared" si="155"/>
        <v>404.56703999999996</v>
      </c>
      <c r="J587" s="2">
        <f t="shared" si="156"/>
        <v>396.13855999999998</v>
      </c>
      <c r="K587" s="2">
        <f t="shared" si="157"/>
        <v>387.71007999999995</v>
      </c>
      <c r="L587" s="10">
        <f t="shared" si="158"/>
        <v>0</v>
      </c>
      <c r="M587" s="73" t="str">
        <f t="shared" si="159"/>
        <v/>
      </c>
      <c r="N587">
        <f t="shared" si="160"/>
        <v>0</v>
      </c>
      <c r="O587" s="12">
        <f t="shared" si="161"/>
        <v>29.952000000000002</v>
      </c>
      <c r="P587" s="11">
        <f t="shared" si="162"/>
        <v>0</v>
      </c>
      <c r="Q587" s="1">
        <f t="shared" si="163"/>
        <v>29.952000000000002</v>
      </c>
      <c r="S587" s="14" t="str">
        <f t="shared" si="164"/>
        <v>A</v>
      </c>
      <c r="U587" s="1">
        <f t="shared" si="165"/>
        <v>29.952000000000002</v>
      </c>
      <c r="V587" s="1">
        <f t="shared" si="166"/>
        <v>381.68700000000001</v>
      </c>
      <c r="W587" s="1">
        <f t="shared" si="167"/>
        <v>0</v>
      </c>
      <c r="X587" s="20">
        <f t="shared" si="168"/>
        <v>0</v>
      </c>
      <c r="Y587" s="22">
        <f t="shared" si="169"/>
        <v>0</v>
      </c>
      <c r="AA587" s="47"/>
    </row>
    <row r="588" spans="1:34" hidden="1" x14ac:dyDescent="0.25">
      <c r="A588" s="57" t="s">
        <v>39</v>
      </c>
      <c r="B588" s="1">
        <v>29.696000000000002</v>
      </c>
      <c r="C588" s="1">
        <v>29.44</v>
      </c>
      <c r="D588" s="1">
        <v>421.39</v>
      </c>
      <c r="E588" s="1">
        <v>381.66399999999999</v>
      </c>
      <c r="G588" s="1">
        <f t="shared" si="153"/>
        <v>39.725999999999999</v>
      </c>
      <c r="H588" s="1">
        <f t="shared" si="154"/>
        <v>0.25600000000000023</v>
      </c>
      <c r="I588" s="2">
        <f t="shared" si="155"/>
        <v>404.53440000000001</v>
      </c>
      <c r="J588" s="2">
        <f t="shared" si="156"/>
        <v>396.10659999999996</v>
      </c>
      <c r="K588" s="2">
        <f t="shared" si="157"/>
        <v>387.67879999999997</v>
      </c>
      <c r="L588" s="10">
        <f t="shared" si="158"/>
        <v>0</v>
      </c>
      <c r="M588" s="73" t="str">
        <f t="shared" si="159"/>
        <v/>
      </c>
      <c r="N588">
        <f t="shared" si="160"/>
        <v>0</v>
      </c>
      <c r="O588" s="12">
        <f t="shared" si="161"/>
        <v>29.696000000000002</v>
      </c>
      <c r="P588" s="11">
        <f t="shared" si="162"/>
        <v>0</v>
      </c>
      <c r="Q588" s="1">
        <f t="shared" si="163"/>
        <v>29.696000000000002</v>
      </c>
      <c r="S588" s="14" t="str">
        <f t="shared" si="164"/>
        <v>A</v>
      </c>
      <c r="U588" s="1">
        <f t="shared" si="165"/>
        <v>29.696000000000002</v>
      </c>
      <c r="V588" s="1">
        <f t="shared" si="166"/>
        <v>381.66399999999999</v>
      </c>
      <c r="W588" s="1">
        <f t="shared" si="167"/>
        <v>0</v>
      </c>
      <c r="X588" s="20">
        <f t="shared" si="168"/>
        <v>0</v>
      </c>
      <c r="Y588" s="22">
        <f t="shared" si="169"/>
        <v>0</v>
      </c>
      <c r="AA588" s="47"/>
    </row>
    <row r="589" spans="1:34" hidden="1" x14ac:dyDescent="0.25">
      <c r="A589" s="57" t="s">
        <v>39</v>
      </c>
      <c r="B589" s="1">
        <v>30.463999999999999</v>
      </c>
      <c r="C589" s="1">
        <v>30.335999999999999</v>
      </c>
      <c r="D589" s="1">
        <v>421.17</v>
      </c>
      <c r="E589" s="1">
        <v>381.46</v>
      </c>
      <c r="G589" s="1">
        <f t="shared" si="153"/>
        <v>39.710000000000036</v>
      </c>
      <c r="H589" s="1">
        <f t="shared" si="154"/>
        <v>0.12800000000000011</v>
      </c>
      <c r="I589" s="2">
        <f t="shared" si="155"/>
        <v>404.32320000000004</v>
      </c>
      <c r="J589" s="2">
        <f t="shared" si="156"/>
        <v>395.89980000000003</v>
      </c>
      <c r="K589" s="2">
        <f t="shared" si="157"/>
        <v>387.47640000000001</v>
      </c>
      <c r="L589" s="10">
        <f t="shared" si="158"/>
        <v>0</v>
      </c>
      <c r="M589" s="73" t="str">
        <f t="shared" si="159"/>
        <v/>
      </c>
      <c r="N589">
        <f t="shared" si="160"/>
        <v>0</v>
      </c>
      <c r="O589" s="12">
        <f t="shared" si="161"/>
        <v>30.463999999999999</v>
      </c>
      <c r="P589" s="11">
        <f t="shared" si="162"/>
        <v>0</v>
      </c>
      <c r="Q589" s="1">
        <f t="shared" si="163"/>
        <v>30.463999999999999</v>
      </c>
      <c r="S589" s="14" t="str">
        <f t="shared" si="164"/>
        <v>A</v>
      </c>
      <c r="U589" s="1">
        <f t="shared" si="165"/>
        <v>30.463999999999999</v>
      </c>
      <c r="V589" s="1">
        <f t="shared" si="166"/>
        <v>381.46</v>
      </c>
      <c r="W589" s="1">
        <f t="shared" si="167"/>
        <v>0</v>
      </c>
      <c r="X589" s="20">
        <f t="shared" si="168"/>
        <v>0</v>
      </c>
      <c r="Y589" s="22">
        <f t="shared" si="169"/>
        <v>0</v>
      </c>
      <c r="AA589" s="47"/>
    </row>
    <row r="590" spans="1:34" hidden="1" x14ac:dyDescent="0.25">
      <c r="A590" s="57" t="s">
        <v>39</v>
      </c>
      <c r="B590" s="1">
        <v>30.207999999999998</v>
      </c>
      <c r="C590" s="1">
        <v>29.952000000000002</v>
      </c>
      <c r="D590" s="1">
        <v>421.322</v>
      </c>
      <c r="E590" s="1">
        <v>381.59800000000001</v>
      </c>
      <c r="G590" s="1">
        <f t="shared" si="153"/>
        <v>39.72399999999999</v>
      </c>
      <c r="H590" s="1">
        <f t="shared" si="154"/>
        <v>0.25599999999999667</v>
      </c>
      <c r="I590" s="2">
        <f t="shared" si="155"/>
        <v>404.46911999999998</v>
      </c>
      <c r="J590" s="2">
        <f t="shared" si="156"/>
        <v>396.04268000000002</v>
      </c>
      <c r="K590" s="2">
        <f t="shared" si="157"/>
        <v>387.61624</v>
      </c>
      <c r="L590" s="10">
        <f t="shared" si="158"/>
        <v>0</v>
      </c>
      <c r="M590" s="73" t="str">
        <f t="shared" si="159"/>
        <v/>
      </c>
      <c r="N590">
        <f t="shared" si="160"/>
        <v>0</v>
      </c>
      <c r="O590" s="12">
        <f t="shared" si="161"/>
        <v>30.207999999999998</v>
      </c>
      <c r="P590" s="11">
        <f t="shared" si="162"/>
        <v>0</v>
      </c>
      <c r="Q590" s="1">
        <f t="shared" si="163"/>
        <v>30.207999999999998</v>
      </c>
      <c r="S590" s="14" t="str">
        <f t="shared" si="164"/>
        <v>A</v>
      </c>
      <c r="U590" s="1">
        <f t="shared" si="165"/>
        <v>30.207999999999998</v>
      </c>
      <c r="V590" s="1">
        <f t="shared" si="166"/>
        <v>381.59800000000001</v>
      </c>
      <c r="W590" s="1">
        <f t="shared" si="167"/>
        <v>0</v>
      </c>
      <c r="X590" s="20">
        <f t="shared" si="168"/>
        <v>0</v>
      </c>
      <c r="Y590" s="22">
        <f t="shared" si="169"/>
        <v>0</v>
      </c>
      <c r="AA590" s="47"/>
    </row>
    <row r="591" spans="1:34" hidden="1" x14ac:dyDescent="0.25">
      <c r="A591" s="57" t="s">
        <v>39</v>
      </c>
      <c r="B591" s="1">
        <v>30.08</v>
      </c>
      <c r="C591" s="1">
        <v>29.824000000000002</v>
      </c>
      <c r="D591" s="1">
        <v>420.80700000000002</v>
      </c>
      <c r="E591" s="1">
        <v>381.13400000000001</v>
      </c>
      <c r="G591" s="1">
        <f t="shared" si="153"/>
        <v>39.673000000000002</v>
      </c>
      <c r="H591" s="1">
        <f t="shared" si="154"/>
        <v>0.25599999999999667</v>
      </c>
      <c r="I591" s="2">
        <f t="shared" si="155"/>
        <v>403.97471999999999</v>
      </c>
      <c r="J591" s="2">
        <f t="shared" si="156"/>
        <v>395.55858000000001</v>
      </c>
      <c r="K591" s="2">
        <f t="shared" si="157"/>
        <v>387.14244000000002</v>
      </c>
      <c r="L591" s="10">
        <f t="shared" si="158"/>
        <v>0</v>
      </c>
      <c r="M591" s="73" t="str">
        <f t="shared" si="159"/>
        <v/>
      </c>
      <c r="N591">
        <f t="shared" si="160"/>
        <v>0</v>
      </c>
      <c r="O591" s="12">
        <f t="shared" si="161"/>
        <v>30.08</v>
      </c>
      <c r="P591" s="11">
        <f t="shared" si="162"/>
        <v>0</v>
      </c>
      <c r="Q591" s="1">
        <f t="shared" si="163"/>
        <v>30.08</v>
      </c>
      <c r="S591" s="14" t="str">
        <f t="shared" si="164"/>
        <v>A</v>
      </c>
      <c r="U591" s="1">
        <f t="shared" si="165"/>
        <v>30.08</v>
      </c>
      <c r="V591" s="1">
        <f t="shared" si="166"/>
        <v>381.13400000000001</v>
      </c>
      <c r="W591" s="1">
        <f t="shared" si="167"/>
        <v>0</v>
      </c>
      <c r="X591" s="20">
        <f t="shared" si="168"/>
        <v>0</v>
      </c>
      <c r="Y591" s="22">
        <f t="shared" si="169"/>
        <v>0</v>
      </c>
      <c r="AA591" s="47"/>
    </row>
    <row r="592" spans="1:34" hidden="1" x14ac:dyDescent="0.25">
      <c r="A592" s="57" t="s">
        <v>39</v>
      </c>
      <c r="B592" s="1">
        <v>30.08</v>
      </c>
      <c r="C592" s="1">
        <v>29.952000000000002</v>
      </c>
      <c r="D592" s="1">
        <v>420.42200000000003</v>
      </c>
      <c r="E592" s="1">
        <v>380.78300000000002</v>
      </c>
      <c r="G592" s="1">
        <f t="shared" si="153"/>
        <v>39.63900000000001</v>
      </c>
      <c r="H592" s="1">
        <f t="shared" si="154"/>
        <v>0.12799999999999656</v>
      </c>
      <c r="I592" s="2">
        <f t="shared" si="155"/>
        <v>403.60512</v>
      </c>
      <c r="J592" s="2">
        <f t="shared" si="156"/>
        <v>395.19668000000001</v>
      </c>
      <c r="K592" s="2">
        <f t="shared" si="157"/>
        <v>386.78824000000003</v>
      </c>
      <c r="L592" s="10">
        <f t="shared" si="158"/>
        <v>0</v>
      </c>
      <c r="M592" s="73" t="str">
        <f t="shared" si="159"/>
        <v/>
      </c>
      <c r="N592">
        <f t="shared" si="160"/>
        <v>0</v>
      </c>
      <c r="O592" s="12">
        <f t="shared" si="161"/>
        <v>30.08</v>
      </c>
      <c r="P592" s="11">
        <f t="shared" si="162"/>
        <v>0</v>
      </c>
      <c r="Q592" s="1">
        <f t="shared" si="163"/>
        <v>30.08</v>
      </c>
      <c r="S592" s="14" t="str">
        <f t="shared" si="164"/>
        <v>A</v>
      </c>
      <c r="U592" s="1">
        <f t="shared" si="165"/>
        <v>30.08</v>
      </c>
      <c r="V592" s="1">
        <f t="shared" si="166"/>
        <v>380.78300000000002</v>
      </c>
      <c r="W592" s="1">
        <f t="shared" si="167"/>
        <v>0</v>
      </c>
      <c r="X592" s="20">
        <f t="shared" si="168"/>
        <v>0</v>
      </c>
      <c r="Y592" s="22">
        <f t="shared" si="169"/>
        <v>0</v>
      </c>
      <c r="AA592" s="47"/>
    </row>
    <row r="593" spans="1:27" hidden="1" x14ac:dyDescent="0.25">
      <c r="A593" s="57" t="s">
        <v>39</v>
      </c>
      <c r="B593" s="1">
        <v>29.44</v>
      </c>
      <c r="C593" s="1">
        <v>29.184000000000001</v>
      </c>
      <c r="D593" s="1">
        <v>420.25799999999998</v>
      </c>
      <c r="E593" s="1">
        <v>380.64600000000002</v>
      </c>
      <c r="G593" s="1">
        <f t="shared" si="153"/>
        <v>39.611999999999966</v>
      </c>
      <c r="H593" s="1">
        <f t="shared" si="154"/>
        <v>0.25600000000000023</v>
      </c>
      <c r="I593" s="2">
        <f t="shared" si="155"/>
        <v>403.44767999999999</v>
      </c>
      <c r="J593" s="2">
        <f t="shared" si="156"/>
        <v>395.04251999999997</v>
      </c>
      <c r="K593" s="2">
        <f t="shared" si="157"/>
        <v>386.63736</v>
      </c>
      <c r="L593" s="10">
        <f t="shared" si="158"/>
        <v>0</v>
      </c>
      <c r="M593" s="73" t="str">
        <f t="shared" si="159"/>
        <v/>
      </c>
      <c r="N593">
        <f t="shared" si="160"/>
        <v>0</v>
      </c>
      <c r="O593" s="12">
        <f t="shared" si="161"/>
        <v>29.44</v>
      </c>
      <c r="P593" s="11">
        <f t="shared" si="162"/>
        <v>0</v>
      </c>
      <c r="Q593" s="1">
        <f t="shared" si="163"/>
        <v>29.44</v>
      </c>
      <c r="S593" s="14" t="str">
        <f t="shared" si="164"/>
        <v>A</v>
      </c>
      <c r="U593" s="1">
        <f t="shared" si="165"/>
        <v>29.44</v>
      </c>
      <c r="V593" s="1">
        <f t="shared" si="166"/>
        <v>380.64600000000002</v>
      </c>
      <c r="W593" s="1">
        <f t="shared" si="167"/>
        <v>0</v>
      </c>
      <c r="X593" s="20">
        <f t="shared" si="168"/>
        <v>0</v>
      </c>
      <c r="Y593" s="22">
        <f t="shared" si="169"/>
        <v>0</v>
      </c>
      <c r="AA593" s="47"/>
    </row>
    <row r="594" spans="1:27" hidden="1" x14ac:dyDescent="0.25">
      <c r="A594" s="57" t="s">
        <v>39</v>
      </c>
      <c r="B594" s="1">
        <v>30.207999999999998</v>
      </c>
      <c r="C594" s="1">
        <v>30.08</v>
      </c>
      <c r="D594" s="1">
        <v>419.69200000000001</v>
      </c>
      <c r="E594" s="1">
        <v>380.13099999999997</v>
      </c>
      <c r="G594" s="1">
        <f t="shared" si="153"/>
        <v>39.561000000000035</v>
      </c>
      <c r="H594" s="1">
        <f t="shared" si="154"/>
        <v>0.12800000000000011</v>
      </c>
      <c r="I594" s="2">
        <f t="shared" si="155"/>
        <v>402.90431999999998</v>
      </c>
      <c r="J594" s="2">
        <f t="shared" si="156"/>
        <v>394.51048000000003</v>
      </c>
      <c r="K594" s="2">
        <f t="shared" si="157"/>
        <v>386.11664000000002</v>
      </c>
      <c r="L594" s="10">
        <f t="shared" si="158"/>
        <v>0</v>
      </c>
      <c r="M594" s="73" t="str">
        <f t="shared" si="159"/>
        <v/>
      </c>
      <c r="N594">
        <f t="shared" si="160"/>
        <v>0</v>
      </c>
      <c r="O594" s="12">
        <f t="shared" si="161"/>
        <v>30.207999999999998</v>
      </c>
      <c r="P594" s="11">
        <f t="shared" si="162"/>
        <v>0</v>
      </c>
      <c r="Q594" s="1">
        <f t="shared" si="163"/>
        <v>30.207999999999998</v>
      </c>
      <c r="S594" s="14" t="str">
        <f t="shared" si="164"/>
        <v>A</v>
      </c>
      <c r="U594" s="1">
        <f t="shared" si="165"/>
        <v>30.207999999999998</v>
      </c>
      <c r="V594" s="1">
        <f t="shared" si="166"/>
        <v>380.13099999999997</v>
      </c>
      <c r="W594" s="1">
        <f t="shared" si="167"/>
        <v>0</v>
      </c>
      <c r="X594" s="20">
        <f t="shared" si="168"/>
        <v>0</v>
      </c>
      <c r="Y594" s="22">
        <f t="shared" si="169"/>
        <v>0</v>
      </c>
      <c r="AA594" s="47"/>
    </row>
    <row r="595" spans="1:27" hidden="1" x14ac:dyDescent="0.25">
      <c r="A595" s="57" t="s">
        <v>39</v>
      </c>
      <c r="B595" s="1">
        <v>29.568000000000001</v>
      </c>
      <c r="C595" s="1">
        <v>29.312000000000001</v>
      </c>
      <c r="D595" s="1">
        <v>419.392</v>
      </c>
      <c r="E595" s="1">
        <v>379.85500000000002</v>
      </c>
      <c r="G595" s="1">
        <f t="shared" si="153"/>
        <v>39.536999999999978</v>
      </c>
      <c r="H595" s="1">
        <f t="shared" si="154"/>
        <v>0.25600000000000023</v>
      </c>
      <c r="I595" s="2">
        <f t="shared" si="155"/>
        <v>402.61631999999997</v>
      </c>
      <c r="J595" s="2">
        <f t="shared" si="156"/>
        <v>394.22847999999999</v>
      </c>
      <c r="K595" s="2">
        <f t="shared" si="157"/>
        <v>385.84064000000001</v>
      </c>
      <c r="L595" s="10">
        <f t="shared" si="158"/>
        <v>0</v>
      </c>
      <c r="M595" s="73" t="str">
        <f t="shared" si="159"/>
        <v/>
      </c>
      <c r="N595">
        <f t="shared" si="160"/>
        <v>0</v>
      </c>
      <c r="O595" s="12">
        <f t="shared" si="161"/>
        <v>29.568000000000001</v>
      </c>
      <c r="P595" s="11">
        <f t="shared" si="162"/>
        <v>0</v>
      </c>
      <c r="Q595" s="1">
        <f t="shared" si="163"/>
        <v>29.568000000000001</v>
      </c>
      <c r="S595" s="14" t="str">
        <f t="shared" si="164"/>
        <v>A</v>
      </c>
      <c r="U595" s="1">
        <f t="shared" si="165"/>
        <v>29.568000000000001</v>
      </c>
      <c r="V595" s="1">
        <f t="shared" si="166"/>
        <v>379.85500000000002</v>
      </c>
      <c r="W595" s="1">
        <f t="shared" si="167"/>
        <v>0</v>
      </c>
      <c r="X595" s="20">
        <f t="shared" si="168"/>
        <v>0</v>
      </c>
      <c r="Y595" s="22">
        <f t="shared" si="169"/>
        <v>0</v>
      </c>
      <c r="AA595" s="47"/>
    </row>
    <row r="596" spans="1:27" hidden="1" x14ac:dyDescent="0.25">
      <c r="A596" s="57" t="s">
        <v>39</v>
      </c>
      <c r="B596" s="1">
        <v>30.591999999999999</v>
      </c>
      <c r="C596" s="1">
        <v>30.335999999999999</v>
      </c>
      <c r="D596" s="1">
        <v>418.935</v>
      </c>
      <c r="E596" s="1">
        <v>379.43200000000002</v>
      </c>
      <c r="G596" s="1">
        <f t="shared" si="153"/>
        <v>39.502999999999986</v>
      </c>
      <c r="H596" s="1">
        <f t="shared" si="154"/>
        <v>0.25600000000000023</v>
      </c>
      <c r="I596" s="2">
        <f t="shared" si="155"/>
        <v>402.17759999999998</v>
      </c>
      <c r="J596" s="2">
        <f t="shared" si="156"/>
        <v>393.7989</v>
      </c>
      <c r="K596" s="2">
        <f t="shared" si="157"/>
        <v>385.42020000000002</v>
      </c>
      <c r="L596" s="10">
        <f t="shared" si="158"/>
        <v>0</v>
      </c>
      <c r="M596" s="73" t="str">
        <f t="shared" si="159"/>
        <v/>
      </c>
      <c r="N596">
        <f t="shared" si="160"/>
        <v>0</v>
      </c>
      <c r="O596" s="12">
        <f t="shared" si="161"/>
        <v>30.591999999999999</v>
      </c>
      <c r="P596" s="11">
        <f t="shared" si="162"/>
        <v>0</v>
      </c>
      <c r="Q596" s="1">
        <f t="shared" si="163"/>
        <v>30.591999999999999</v>
      </c>
      <c r="S596" s="14" t="str">
        <f t="shared" si="164"/>
        <v>A</v>
      </c>
      <c r="U596" s="1">
        <f t="shared" si="165"/>
        <v>30.591999999999999</v>
      </c>
      <c r="V596" s="1">
        <f t="shared" si="166"/>
        <v>379.43200000000002</v>
      </c>
      <c r="W596" s="1">
        <f t="shared" si="167"/>
        <v>0</v>
      </c>
      <c r="X596" s="20">
        <f t="shared" si="168"/>
        <v>0</v>
      </c>
      <c r="Y596" s="22">
        <f t="shared" si="169"/>
        <v>0</v>
      </c>
      <c r="AA596" s="47"/>
    </row>
    <row r="597" spans="1:27" hidden="1" x14ac:dyDescent="0.25">
      <c r="A597" s="57" t="s">
        <v>39</v>
      </c>
      <c r="B597" s="1">
        <v>30.335999999999999</v>
      </c>
      <c r="C597" s="1">
        <v>30.207999999999998</v>
      </c>
      <c r="D597" s="1">
        <v>419.70499999999998</v>
      </c>
      <c r="E597" s="1">
        <v>380.18099999999998</v>
      </c>
      <c r="G597" s="1">
        <f t="shared" si="153"/>
        <v>39.524000000000001</v>
      </c>
      <c r="H597" s="1">
        <f t="shared" si="154"/>
        <v>0.12800000000000011</v>
      </c>
      <c r="I597" s="2">
        <f t="shared" si="155"/>
        <v>402.91679999999997</v>
      </c>
      <c r="J597" s="2">
        <f t="shared" si="156"/>
        <v>394.52269999999999</v>
      </c>
      <c r="K597" s="2">
        <f t="shared" si="157"/>
        <v>386.12860000000001</v>
      </c>
      <c r="L597" s="10">
        <f t="shared" si="158"/>
        <v>0</v>
      </c>
      <c r="M597" s="73" t="str">
        <f t="shared" si="159"/>
        <v/>
      </c>
      <c r="N597">
        <f t="shared" si="160"/>
        <v>0</v>
      </c>
      <c r="O597" s="12">
        <f t="shared" si="161"/>
        <v>30.335999999999999</v>
      </c>
      <c r="P597" s="11">
        <f t="shared" si="162"/>
        <v>0</v>
      </c>
      <c r="Q597" s="1">
        <f t="shared" si="163"/>
        <v>30.335999999999999</v>
      </c>
      <c r="S597" s="14" t="str">
        <f t="shared" si="164"/>
        <v>A</v>
      </c>
      <c r="U597" s="1">
        <f t="shared" si="165"/>
        <v>30.335999999999999</v>
      </c>
      <c r="V597" s="1">
        <f t="shared" si="166"/>
        <v>380.18099999999998</v>
      </c>
      <c r="W597" s="1">
        <f t="shared" si="167"/>
        <v>0</v>
      </c>
      <c r="X597" s="20">
        <f t="shared" si="168"/>
        <v>0</v>
      </c>
      <c r="Y597" s="22">
        <f t="shared" si="169"/>
        <v>0</v>
      </c>
      <c r="AA597" s="47"/>
    </row>
    <row r="598" spans="1:27" hidden="1" x14ac:dyDescent="0.25">
      <c r="A598" s="57" t="s">
        <v>39</v>
      </c>
      <c r="B598" s="1">
        <v>30.72</v>
      </c>
      <c r="C598" s="1">
        <v>30.463999999999999</v>
      </c>
      <c r="D598" s="1">
        <v>419.779</v>
      </c>
      <c r="E598" s="1">
        <v>380.19299999999998</v>
      </c>
      <c r="G598" s="1">
        <f t="shared" si="153"/>
        <v>39.586000000000013</v>
      </c>
      <c r="H598" s="1">
        <f t="shared" si="154"/>
        <v>0.25600000000000023</v>
      </c>
      <c r="I598" s="2">
        <f t="shared" si="155"/>
        <v>402.98784000000001</v>
      </c>
      <c r="J598" s="2">
        <f t="shared" si="156"/>
        <v>394.59226000000001</v>
      </c>
      <c r="K598" s="2">
        <f t="shared" si="157"/>
        <v>386.19668000000001</v>
      </c>
      <c r="L598" s="10">
        <f t="shared" si="158"/>
        <v>0</v>
      </c>
      <c r="M598" s="73" t="str">
        <f t="shared" si="159"/>
        <v/>
      </c>
      <c r="N598">
        <f t="shared" si="160"/>
        <v>0</v>
      </c>
      <c r="O598" s="12">
        <f t="shared" si="161"/>
        <v>30.72</v>
      </c>
      <c r="P598" s="11">
        <f t="shared" si="162"/>
        <v>0</v>
      </c>
      <c r="Q598" s="1">
        <f t="shared" si="163"/>
        <v>30.72</v>
      </c>
      <c r="S598" s="14" t="str">
        <f t="shared" si="164"/>
        <v>A</v>
      </c>
      <c r="U598" s="1">
        <f t="shared" si="165"/>
        <v>30.72</v>
      </c>
      <c r="V598" s="1">
        <f t="shared" si="166"/>
        <v>380.19299999999998</v>
      </c>
      <c r="W598" s="1">
        <f t="shared" si="167"/>
        <v>0</v>
      </c>
      <c r="X598" s="20">
        <f t="shared" si="168"/>
        <v>0</v>
      </c>
      <c r="Y598" s="22">
        <f t="shared" si="169"/>
        <v>0</v>
      </c>
      <c r="AA598" s="47"/>
    </row>
    <row r="599" spans="1:27" hidden="1" x14ac:dyDescent="0.25">
      <c r="A599" s="57" t="s">
        <v>39</v>
      </c>
      <c r="B599" s="1">
        <v>31.36</v>
      </c>
      <c r="C599" s="1">
        <v>31.103999999999999</v>
      </c>
      <c r="D599" s="1">
        <v>419.52499999999998</v>
      </c>
      <c r="E599" s="1">
        <v>379.95800000000003</v>
      </c>
      <c r="G599" s="1">
        <f t="shared" si="153"/>
        <v>39.56699999999995</v>
      </c>
      <c r="H599" s="1">
        <f t="shared" si="154"/>
        <v>0.25600000000000023</v>
      </c>
      <c r="I599" s="2">
        <f t="shared" si="155"/>
        <v>402.74399999999997</v>
      </c>
      <c r="J599" s="2">
        <f t="shared" si="156"/>
        <v>394.3535</v>
      </c>
      <c r="K599" s="2">
        <f t="shared" si="157"/>
        <v>385.96299999999997</v>
      </c>
      <c r="L599" s="10">
        <f t="shared" si="158"/>
        <v>0</v>
      </c>
      <c r="M599" s="73" t="str">
        <f t="shared" si="159"/>
        <v/>
      </c>
      <c r="N599">
        <f t="shared" si="160"/>
        <v>0</v>
      </c>
      <c r="O599" s="12">
        <f t="shared" si="161"/>
        <v>31.36</v>
      </c>
      <c r="P599" s="11">
        <f t="shared" si="162"/>
        <v>0</v>
      </c>
      <c r="Q599" s="1">
        <f t="shared" si="163"/>
        <v>31.36</v>
      </c>
      <c r="S599" s="14" t="str">
        <f t="shared" si="164"/>
        <v>A</v>
      </c>
      <c r="U599" s="1">
        <f t="shared" si="165"/>
        <v>31.36</v>
      </c>
      <c r="V599" s="1">
        <f t="shared" si="166"/>
        <v>379.95800000000003</v>
      </c>
      <c r="W599" s="1">
        <f t="shared" si="167"/>
        <v>0</v>
      </c>
      <c r="X599" s="20">
        <f t="shared" si="168"/>
        <v>0</v>
      </c>
      <c r="Y599" s="22">
        <f t="shared" si="169"/>
        <v>0</v>
      </c>
      <c r="AA599" s="47"/>
    </row>
    <row r="600" spans="1:27" hidden="1" x14ac:dyDescent="0.25">
      <c r="A600" s="57" t="s">
        <v>39</v>
      </c>
      <c r="B600" s="1">
        <v>30.463999999999999</v>
      </c>
      <c r="C600" s="1">
        <v>30.335999999999999</v>
      </c>
      <c r="D600" s="1">
        <v>420.08600000000001</v>
      </c>
      <c r="E600" s="1">
        <v>380.46699999999998</v>
      </c>
      <c r="G600" s="1">
        <f t="shared" si="153"/>
        <v>39.619000000000028</v>
      </c>
      <c r="H600" s="1">
        <f t="shared" si="154"/>
        <v>0.12800000000000011</v>
      </c>
      <c r="I600" s="2">
        <f t="shared" si="155"/>
        <v>403.28255999999999</v>
      </c>
      <c r="J600" s="2">
        <f t="shared" si="156"/>
        <v>394.88084000000003</v>
      </c>
      <c r="K600" s="2">
        <f t="shared" si="157"/>
        <v>386.47912000000002</v>
      </c>
      <c r="L600" s="10">
        <f t="shared" si="158"/>
        <v>0</v>
      </c>
      <c r="M600" s="73" t="str">
        <f t="shared" si="159"/>
        <v/>
      </c>
      <c r="N600">
        <f t="shared" si="160"/>
        <v>0</v>
      </c>
      <c r="O600" s="12">
        <f t="shared" si="161"/>
        <v>30.463999999999999</v>
      </c>
      <c r="P600" s="11">
        <f t="shared" si="162"/>
        <v>0</v>
      </c>
      <c r="Q600" s="1">
        <f t="shared" si="163"/>
        <v>30.463999999999999</v>
      </c>
      <c r="S600" s="14" t="str">
        <f t="shared" si="164"/>
        <v>A</v>
      </c>
      <c r="U600" s="1">
        <f t="shared" si="165"/>
        <v>30.463999999999999</v>
      </c>
      <c r="V600" s="1">
        <f t="shared" si="166"/>
        <v>380.46699999999998</v>
      </c>
      <c r="W600" s="1">
        <f t="shared" si="167"/>
        <v>0</v>
      </c>
      <c r="X600" s="20">
        <f t="shared" si="168"/>
        <v>0</v>
      </c>
      <c r="Y600" s="22">
        <f t="shared" si="169"/>
        <v>0</v>
      </c>
      <c r="AA600" s="47"/>
    </row>
    <row r="601" spans="1:27" hidden="1" x14ac:dyDescent="0.25">
      <c r="A601" s="57" t="s">
        <v>39</v>
      </c>
      <c r="B601" s="1">
        <v>30.847999999999999</v>
      </c>
      <c r="C601" s="1">
        <v>30.591999999999999</v>
      </c>
      <c r="D601" s="1">
        <v>420.40699999999998</v>
      </c>
      <c r="E601" s="1">
        <v>380.74900000000002</v>
      </c>
      <c r="G601" s="1">
        <f t="shared" si="153"/>
        <v>39.657999999999959</v>
      </c>
      <c r="H601" s="1">
        <f t="shared" si="154"/>
        <v>0.25600000000000023</v>
      </c>
      <c r="I601" s="2">
        <f t="shared" si="155"/>
        <v>403.59071999999998</v>
      </c>
      <c r="J601" s="2">
        <f t="shared" si="156"/>
        <v>395.18257999999997</v>
      </c>
      <c r="K601" s="2">
        <f t="shared" si="157"/>
        <v>386.77443999999997</v>
      </c>
      <c r="L601" s="10">
        <f t="shared" si="158"/>
        <v>0</v>
      </c>
      <c r="M601" s="73" t="str">
        <f t="shared" si="159"/>
        <v/>
      </c>
      <c r="N601">
        <f t="shared" si="160"/>
        <v>0</v>
      </c>
      <c r="O601" s="12">
        <f t="shared" si="161"/>
        <v>30.847999999999999</v>
      </c>
      <c r="P601" s="11">
        <f t="shared" si="162"/>
        <v>0</v>
      </c>
      <c r="Q601" s="1">
        <f t="shared" si="163"/>
        <v>30.847999999999999</v>
      </c>
      <c r="S601" s="14" t="str">
        <f t="shared" si="164"/>
        <v>A</v>
      </c>
      <c r="U601" s="1">
        <f t="shared" si="165"/>
        <v>30.847999999999999</v>
      </c>
      <c r="V601" s="1">
        <f t="shared" si="166"/>
        <v>380.74900000000002</v>
      </c>
      <c r="W601" s="1">
        <f t="shared" si="167"/>
        <v>0</v>
      </c>
      <c r="X601" s="20">
        <f t="shared" si="168"/>
        <v>0</v>
      </c>
      <c r="Y601" s="22">
        <f t="shared" si="169"/>
        <v>0</v>
      </c>
      <c r="AA601" s="47"/>
    </row>
    <row r="602" spans="1:27" hidden="1" x14ac:dyDescent="0.25">
      <c r="A602" s="57" t="s">
        <v>39</v>
      </c>
      <c r="B602" s="1">
        <v>29.568000000000001</v>
      </c>
      <c r="C602" s="1">
        <v>29.44</v>
      </c>
      <c r="D602" s="1">
        <v>418.65499999999997</v>
      </c>
      <c r="E602" s="1">
        <v>379.16500000000002</v>
      </c>
      <c r="G602" s="1">
        <f t="shared" si="153"/>
        <v>39.489999999999952</v>
      </c>
      <c r="H602" s="1">
        <f t="shared" si="154"/>
        <v>0.12800000000000011</v>
      </c>
      <c r="I602" s="2">
        <f t="shared" si="155"/>
        <v>401.90879999999999</v>
      </c>
      <c r="J602" s="2">
        <f t="shared" si="156"/>
        <v>393.53569999999996</v>
      </c>
      <c r="K602" s="2">
        <f t="shared" si="157"/>
        <v>385.1626</v>
      </c>
      <c r="L602" s="10">
        <f t="shared" si="158"/>
        <v>0</v>
      </c>
      <c r="M602" s="73" t="str">
        <f t="shared" si="159"/>
        <v/>
      </c>
      <c r="N602">
        <f t="shared" si="160"/>
        <v>0</v>
      </c>
      <c r="O602" s="12">
        <f t="shared" si="161"/>
        <v>29.568000000000001</v>
      </c>
      <c r="P602" s="11">
        <f t="shared" si="162"/>
        <v>0</v>
      </c>
      <c r="Q602" s="1">
        <f t="shared" si="163"/>
        <v>29.568000000000001</v>
      </c>
      <c r="S602" s="14" t="str">
        <f t="shared" si="164"/>
        <v>A</v>
      </c>
      <c r="U602" s="1">
        <f t="shared" si="165"/>
        <v>29.568000000000001</v>
      </c>
      <c r="V602" s="1">
        <f t="shared" si="166"/>
        <v>379.16500000000002</v>
      </c>
      <c r="W602" s="1">
        <f t="shared" si="167"/>
        <v>0</v>
      </c>
      <c r="X602" s="20">
        <f t="shared" si="168"/>
        <v>0</v>
      </c>
      <c r="Y602" s="22">
        <f t="shared" si="169"/>
        <v>0</v>
      </c>
      <c r="AA602" s="47"/>
    </row>
    <row r="603" spans="1:27" hidden="1" x14ac:dyDescent="0.25">
      <c r="A603" s="57" t="s">
        <v>39</v>
      </c>
      <c r="B603" s="1">
        <v>30.463999999999999</v>
      </c>
      <c r="C603" s="1">
        <v>30.08</v>
      </c>
      <c r="D603" s="1">
        <v>419.41</v>
      </c>
      <c r="E603" s="1">
        <v>379.85</v>
      </c>
      <c r="G603" s="1">
        <f t="shared" si="153"/>
        <v>39.56</v>
      </c>
      <c r="H603" s="1">
        <f t="shared" si="154"/>
        <v>0.38400000000000034</v>
      </c>
      <c r="I603" s="2">
        <f t="shared" si="155"/>
        <v>402.6336</v>
      </c>
      <c r="J603" s="2">
        <f t="shared" si="156"/>
        <v>394.24540000000002</v>
      </c>
      <c r="K603" s="2">
        <f t="shared" si="157"/>
        <v>385.85720000000003</v>
      </c>
      <c r="L603" s="10">
        <f t="shared" si="158"/>
        <v>0</v>
      </c>
      <c r="M603" s="73" t="str">
        <f t="shared" si="159"/>
        <v/>
      </c>
      <c r="N603">
        <f t="shared" si="160"/>
        <v>0</v>
      </c>
      <c r="O603" s="12">
        <f t="shared" si="161"/>
        <v>30.463999999999999</v>
      </c>
      <c r="P603" s="11">
        <f t="shared" si="162"/>
        <v>0</v>
      </c>
      <c r="Q603" s="1">
        <f t="shared" si="163"/>
        <v>30.463999999999999</v>
      </c>
      <c r="S603" s="14" t="str">
        <f t="shared" si="164"/>
        <v>A</v>
      </c>
      <c r="U603" s="1">
        <f t="shared" si="165"/>
        <v>30.463999999999999</v>
      </c>
      <c r="V603" s="1">
        <f t="shared" si="166"/>
        <v>379.85</v>
      </c>
      <c r="W603" s="1">
        <f t="shared" si="167"/>
        <v>0</v>
      </c>
      <c r="X603" s="20">
        <f t="shared" si="168"/>
        <v>0</v>
      </c>
      <c r="Y603" s="22">
        <f t="shared" si="169"/>
        <v>0</v>
      </c>
      <c r="AA603" s="47"/>
    </row>
    <row r="604" spans="1:27" hidden="1" x14ac:dyDescent="0.25">
      <c r="A604" s="57" t="s">
        <v>39</v>
      </c>
      <c r="B604" s="1">
        <v>31.36</v>
      </c>
      <c r="C604" s="1">
        <v>31.231999999999999</v>
      </c>
      <c r="D604" s="1">
        <v>419.52800000000002</v>
      </c>
      <c r="E604" s="1">
        <v>379.94799999999998</v>
      </c>
      <c r="G604" s="1">
        <f t="shared" si="153"/>
        <v>39.580000000000041</v>
      </c>
      <c r="H604" s="1">
        <f t="shared" si="154"/>
        <v>0.12800000000000011</v>
      </c>
      <c r="I604" s="2">
        <f t="shared" si="155"/>
        <v>402.74688000000003</v>
      </c>
      <c r="J604" s="2">
        <f t="shared" si="156"/>
        <v>394.35632000000004</v>
      </c>
      <c r="K604" s="2">
        <f t="shared" si="157"/>
        <v>385.96576000000005</v>
      </c>
      <c r="L604" s="10">
        <f t="shared" si="158"/>
        <v>0</v>
      </c>
      <c r="M604" s="73" t="str">
        <f t="shared" si="159"/>
        <v/>
      </c>
      <c r="N604">
        <f t="shared" si="160"/>
        <v>0</v>
      </c>
      <c r="O604" s="12">
        <f t="shared" si="161"/>
        <v>31.36</v>
      </c>
      <c r="P604" s="11">
        <f t="shared" si="162"/>
        <v>0</v>
      </c>
      <c r="Q604" s="1">
        <f t="shared" si="163"/>
        <v>31.36</v>
      </c>
      <c r="S604" s="14" t="str">
        <f t="shared" si="164"/>
        <v>A</v>
      </c>
      <c r="U604" s="1">
        <f t="shared" si="165"/>
        <v>31.36</v>
      </c>
      <c r="V604" s="1">
        <f t="shared" si="166"/>
        <v>379.94799999999998</v>
      </c>
      <c r="W604" s="1">
        <f t="shared" si="167"/>
        <v>0</v>
      </c>
      <c r="X604" s="20">
        <f t="shared" si="168"/>
        <v>0</v>
      </c>
      <c r="Y604" s="22">
        <f t="shared" si="169"/>
        <v>0</v>
      </c>
      <c r="AA604" s="47"/>
    </row>
    <row r="605" spans="1:27" hidden="1" x14ac:dyDescent="0.25">
      <c r="A605" s="57" t="s">
        <v>39</v>
      </c>
      <c r="B605" s="1">
        <v>31.36</v>
      </c>
      <c r="C605" s="1">
        <v>31.103999999999999</v>
      </c>
      <c r="D605" s="1">
        <v>418.86399999999998</v>
      </c>
      <c r="E605" s="1">
        <v>379.35</v>
      </c>
      <c r="G605" s="1">
        <f t="shared" si="153"/>
        <v>39.513999999999953</v>
      </c>
      <c r="H605" s="1">
        <f t="shared" si="154"/>
        <v>0.25600000000000023</v>
      </c>
      <c r="I605" s="2">
        <f t="shared" si="155"/>
        <v>402.10943999999995</v>
      </c>
      <c r="J605" s="2">
        <f t="shared" si="156"/>
        <v>393.73215999999996</v>
      </c>
      <c r="K605" s="2">
        <f t="shared" si="157"/>
        <v>385.35487999999998</v>
      </c>
      <c r="L605" s="10">
        <f t="shared" si="158"/>
        <v>0</v>
      </c>
      <c r="M605" s="73" t="str">
        <f t="shared" si="159"/>
        <v/>
      </c>
      <c r="N605">
        <f t="shared" si="160"/>
        <v>0</v>
      </c>
      <c r="O605" s="12">
        <f t="shared" si="161"/>
        <v>31.36</v>
      </c>
      <c r="P605" s="11">
        <f t="shared" si="162"/>
        <v>0</v>
      </c>
      <c r="Q605" s="1">
        <f t="shared" si="163"/>
        <v>31.36</v>
      </c>
      <c r="S605" s="14" t="str">
        <f t="shared" si="164"/>
        <v>A</v>
      </c>
      <c r="U605" s="1">
        <f t="shared" si="165"/>
        <v>31.36</v>
      </c>
      <c r="V605" s="1">
        <f t="shared" si="166"/>
        <v>379.35</v>
      </c>
      <c r="W605" s="1">
        <f t="shared" si="167"/>
        <v>0</v>
      </c>
      <c r="X605" s="20">
        <f t="shared" si="168"/>
        <v>0</v>
      </c>
      <c r="Y605" s="22">
        <f t="shared" si="169"/>
        <v>0</v>
      </c>
      <c r="AA605" s="47"/>
    </row>
    <row r="606" spans="1:27" hidden="1" x14ac:dyDescent="0.25">
      <c r="A606" s="57" t="s">
        <v>39</v>
      </c>
      <c r="B606" s="1">
        <v>31.872</v>
      </c>
      <c r="C606" s="1">
        <v>31.616</v>
      </c>
      <c r="D606" s="1">
        <v>418.91399999999999</v>
      </c>
      <c r="E606" s="1">
        <v>379.38900000000001</v>
      </c>
      <c r="G606" s="1">
        <f t="shared" si="153"/>
        <v>39.524999999999977</v>
      </c>
      <c r="H606" s="1">
        <f t="shared" si="154"/>
        <v>0.25600000000000023</v>
      </c>
      <c r="I606" s="2">
        <f t="shared" si="155"/>
        <v>402.15744000000001</v>
      </c>
      <c r="J606" s="2">
        <f t="shared" si="156"/>
        <v>393.77915999999999</v>
      </c>
      <c r="K606" s="2">
        <f t="shared" si="157"/>
        <v>385.40087999999997</v>
      </c>
      <c r="L606" s="10">
        <f t="shared" si="158"/>
        <v>0</v>
      </c>
      <c r="M606" s="73" t="str">
        <f t="shared" si="159"/>
        <v/>
      </c>
      <c r="N606">
        <f t="shared" si="160"/>
        <v>0</v>
      </c>
      <c r="O606" s="12">
        <f t="shared" si="161"/>
        <v>31.872</v>
      </c>
      <c r="P606" s="11">
        <f t="shared" si="162"/>
        <v>0</v>
      </c>
      <c r="Q606" s="1">
        <f t="shared" si="163"/>
        <v>31.872</v>
      </c>
      <c r="S606" s="14" t="str">
        <f t="shared" si="164"/>
        <v>A</v>
      </c>
      <c r="U606" s="1">
        <f t="shared" si="165"/>
        <v>31.872</v>
      </c>
      <c r="V606" s="1">
        <f t="shared" si="166"/>
        <v>379.38900000000001</v>
      </c>
      <c r="W606" s="1">
        <f t="shared" si="167"/>
        <v>0</v>
      </c>
      <c r="X606" s="20">
        <f t="shared" si="168"/>
        <v>0</v>
      </c>
      <c r="Y606" s="22">
        <f t="shared" si="169"/>
        <v>0</v>
      </c>
      <c r="AA606" s="47"/>
    </row>
    <row r="607" spans="1:27" hidden="1" x14ac:dyDescent="0.25">
      <c r="A607" s="57" t="s">
        <v>39</v>
      </c>
      <c r="B607" s="1">
        <v>30.463999999999999</v>
      </c>
      <c r="C607" s="1">
        <v>30.335999999999999</v>
      </c>
      <c r="D607" s="1">
        <v>418.85</v>
      </c>
      <c r="E607" s="1">
        <v>379.34100000000001</v>
      </c>
      <c r="G607" s="1">
        <f t="shared" si="153"/>
        <v>39.509000000000015</v>
      </c>
      <c r="H607" s="1">
        <f t="shared" si="154"/>
        <v>0.12800000000000011</v>
      </c>
      <c r="I607" s="2">
        <f t="shared" si="155"/>
        <v>402.096</v>
      </c>
      <c r="J607" s="2">
        <f t="shared" si="156"/>
        <v>393.71900000000005</v>
      </c>
      <c r="K607" s="2">
        <f t="shared" si="157"/>
        <v>385.34200000000004</v>
      </c>
      <c r="L607" s="10">
        <f t="shared" si="158"/>
        <v>0</v>
      </c>
      <c r="M607" s="73" t="str">
        <f t="shared" si="159"/>
        <v/>
      </c>
      <c r="N607">
        <f t="shared" si="160"/>
        <v>0</v>
      </c>
      <c r="O607" s="12">
        <f t="shared" si="161"/>
        <v>30.463999999999999</v>
      </c>
      <c r="P607" s="11">
        <f t="shared" si="162"/>
        <v>0</v>
      </c>
      <c r="Q607" s="1">
        <f t="shared" si="163"/>
        <v>30.463999999999999</v>
      </c>
      <c r="S607" s="14" t="str">
        <f t="shared" si="164"/>
        <v>A</v>
      </c>
      <c r="U607" s="1">
        <f t="shared" si="165"/>
        <v>30.463999999999999</v>
      </c>
      <c r="V607" s="1">
        <f t="shared" si="166"/>
        <v>379.34100000000001</v>
      </c>
      <c r="W607" s="1">
        <f t="shared" si="167"/>
        <v>0</v>
      </c>
      <c r="X607" s="20">
        <f t="shared" si="168"/>
        <v>0</v>
      </c>
      <c r="Y607" s="22">
        <f t="shared" si="169"/>
        <v>0</v>
      </c>
      <c r="AA607" s="47"/>
    </row>
    <row r="608" spans="1:27" hidden="1" x14ac:dyDescent="0.25">
      <c r="A608" s="57" t="s">
        <v>39</v>
      </c>
      <c r="B608" s="1">
        <v>31.103999999999999</v>
      </c>
      <c r="C608" s="1">
        <v>30.847999999999999</v>
      </c>
      <c r="D608" s="1">
        <v>420.67200000000003</v>
      </c>
      <c r="E608" s="1">
        <v>380.98700000000002</v>
      </c>
      <c r="G608" s="1">
        <f t="shared" si="153"/>
        <v>39.685000000000002</v>
      </c>
      <c r="H608" s="1">
        <f t="shared" si="154"/>
        <v>0.25600000000000023</v>
      </c>
      <c r="I608" s="2">
        <f t="shared" si="155"/>
        <v>403.84512000000001</v>
      </c>
      <c r="J608" s="2">
        <f t="shared" si="156"/>
        <v>395.43168000000003</v>
      </c>
      <c r="K608" s="2">
        <f t="shared" si="157"/>
        <v>387.01823999999999</v>
      </c>
      <c r="L608" s="10">
        <f t="shared" si="158"/>
        <v>0</v>
      </c>
      <c r="M608" s="73" t="str">
        <f t="shared" si="159"/>
        <v/>
      </c>
      <c r="N608">
        <f t="shared" si="160"/>
        <v>0</v>
      </c>
      <c r="O608" s="12">
        <f t="shared" si="161"/>
        <v>31.103999999999999</v>
      </c>
      <c r="P608" s="11">
        <f t="shared" si="162"/>
        <v>0</v>
      </c>
      <c r="Q608" s="1">
        <f t="shared" si="163"/>
        <v>31.103999999999999</v>
      </c>
      <c r="S608" s="14" t="str">
        <f t="shared" si="164"/>
        <v>A</v>
      </c>
      <c r="U608" s="1">
        <f t="shared" si="165"/>
        <v>31.103999999999999</v>
      </c>
      <c r="V608" s="1">
        <f t="shared" si="166"/>
        <v>380.98700000000002</v>
      </c>
      <c r="W608" s="1">
        <f t="shared" si="167"/>
        <v>0</v>
      </c>
      <c r="X608" s="20">
        <f t="shared" si="168"/>
        <v>0</v>
      </c>
      <c r="Y608" s="22">
        <f t="shared" si="169"/>
        <v>0</v>
      </c>
      <c r="AA608" s="47"/>
    </row>
    <row r="609" spans="1:34" x14ac:dyDescent="0.25">
      <c r="A609" s="57" t="s">
        <v>39</v>
      </c>
      <c r="B609" s="1">
        <v>35.200000000000003</v>
      </c>
      <c r="C609" s="1">
        <v>35.072000000000003</v>
      </c>
      <c r="D609" s="1">
        <v>420.64499999999998</v>
      </c>
      <c r="E609" s="1">
        <v>380.959</v>
      </c>
      <c r="G609" s="1">
        <f t="shared" si="153"/>
        <v>39.685999999999979</v>
      </c>
      <c r="H609" s="1">
        <f t="shared" si="154"/>
        <v>0.12800000000000011</v>
      </c>
      <c r="I609" s="2">
        <f t="shared" si="155"/>
        <v>403.81919999999997</v>
      </c>
      <c r="J609" s="2">
        <f t="shared" si="156"/>
        <v>395.40629999999999</v>
      </c>
      <c r="K609" s="2">
        <f t="shared" si="157"/>
        <v>386.99339999999995</v>
      </c>
      <c r="L609" s="10">
        <f t="shared" si="158"/>
        <v>0</v>
      </c>
      <c r="M609" s="73" t="str">
        <f t="shared" si="159"/>
        <v/>
      </c>
      <c r="N609">
        <f t="shared" si="160"/>
        <v>0</v>
      </c>
      <c r="O609" s="12">
        <f t="shared" si="161"/>
        <v>35.200000000000003</v>
      </c>
      <c r="P609" s="11">
        <f t="shared" si="162"/>
        <v>0</v>
      </c>
      <c r="Q609" s="1">
        <f t="shared" si="163"/>
        <v>35.200000000000003</v>
      </c>
      <c r="S609" s="14" t="str">
        <f t="shared" si="164"/>
        <v>A</v>
      </c>
      <c r="U609" s="1">
        <f t="shared" si="165"/>
        <v>35.200000000000003</v>
      </c>
      <c r="V609" s="1">
        <f t="shared" si="166"/>
        <v>380.959</v>
      </c>
      <c r="W609" s="1">
        <f t="shared" si="167"/>
        <v>0</v>
      </c>
      <c r="X609" s="20">
        <f t="shared" si="168"/>
        <v>0</v>
      </c>
      <c r="Y609" s="22">
        <f t="shared" si="169"/>
        <v>0</v>
      </c>
      <c r="Z609" s="32" t="s">
        <v>40</v>
      </c>
      <c r="AA609" s="47"/>
      <c r="AB609" s="32" t="str">
        <f>A609</f>
        <v>JJJJ-MM-TT SS:MM:SS</v>
      </c>
      <c r="AC609" s="1">
        <f>SUM(U609:U632)</f>
        <v>3187.9680000000003</v>
      </c>
      <c r="AD609" s="1">
        <f>AVERAGE(V609:V632)</f>
        <v>380.81475</v>
      </c>
      <c r="AE609" s="1">
        <f>SUM(W609:W632)</f>
        <v>113.60049855330516</v>
      </c>
      <c r="AF609" s="1">
        <f>SUM(X609:X632)</f>
        <v>49.416216870687748</v>
      </c>
      <c r="AG609" s="35">
        <f>AVERAGE(Y609:Y632)</f>
        <v>0.75</v>
      </c>
      <c r="AH609" s="37" t="e">
        <f>DAY(A609)</f>
        <v>#VALUE!</v>
      </c>
    </row>
    <row r="610" spans="1:34" hidden="1" x14ac:dyDescent="0.25">
      <c r="A610" s="57" t="s">
        <v>39</v>
      </c>
      <c r="B610" s="1">
        <v>35.456000000000003</v>
      </c>
      <c r="C610" s="1">
        <v>35.328000000000003</v>
      </c>
      <c r="D610" s="1">
        <v>420.959</v>
      </c>
      <c r="E610" s="1">
        <v>381.25</v>
      </c>
      <c r="G610" s="1">
        <f t="shared" si="153"/>
        <v>39.709000000000003</v>
      </c>
      <c r="H610" s="1">
        <f t="shared" si="154"/>
        <v>0.12800000000000011</v>
      </c>
      <c r="I610" s="2">
        <f t="shared" si="155"/>
        <v>404.12063999999998</v>
      </c>
      <c r="J610" s="2">
        <f t="shared" si="156"/>
        <v>395.70146</v>
      </c>
      <c r="K610" s="2">
        <f t="shared" si="157"/>
        <v>387.28228000000001</v>
      </c>
      <c r="L610" s="10">
        <f t="shared" si="158"/>
        <v>0</v>
      </c>
      <c r="M610" s="73" t="str">
        <f t="shared" si="159"/>
        <v/>
      </c>
      <c r="N610">
        <f t="shared" si="160"/>
        <v>0</v>
      </c>
      <c r="O610" s="12">
        <f t="shared" si="161"/>
        <v>35.456000000000003</v>
      </c>
      <c r="P610" s="11">
        <f t="shared" si="162"/>
        <v>0</v>
      </c>
      <c r="Q610" s="1">
        <f t="shared" si="163"/>
        <v>35.456000000000003</v>
      </c>
      <c r="S610" s="14" t="str">
        <f t="shared" si="164"/>
        <v>A</v>
      </c>
      <c r="U610" s="1">
        <f t="shared" si="165"/>
        <v>35.456000000000003</v>
      </c>
      <c r="V610" s="1">
        <f t="shared" si="166"/>
        <v>381.25</v>
      </c>
      <c r="W610" s="1">
        <f t="shared" si="167"/>
        <v>0</v>
      </c>
      <c r="X610" s="20">
        <f t="shared" si="168"/>
        <v>0</v>
      </c>
      <c r="Y610" s="22">
        <f t="shared" si="169"/>
        <v>0</v>
      </c>
      <c r="AA610" s="47"/>
    </row>
    <row r="611" spans="1:34" hidden="1" x14ac:dyDescent="0.25">
      <c r="A611" s="57" t="s">
        <v>39</v>
      </c>
      <c r="B611" s="1">
        <v>35.840000000000003</v>
      </c>
      <c r="C611" s="1">
        <v>35.456000000000003</v>
      </c>
      <c r="D611" s="1">
        <v>420.82100000000003</v>
      </c>
      <c r="E611" s="1">
        <v>381.12400000000002</v>
      </c>
      <c r="G611" s="1">
        <f t="shared" si="153"/>
        <v>39.697000000000003</v>
      </c>
      <c r="H611" s="1">
        <f t="shared" si="154"/>
        <v>0.38400000000000034</v>
      </c>
      <c r="I611" s="2">
        <f t="shared" si="155"/>
        <v>403.98816000000005</v>
      </c>
      <c r="J611" s="2">
        <f t="shared" si="156"/>
        <v>395.57174000000003</v>
      </c>
      <c r="K611" s="2">
        <f t="shared" si="157"/>
        <v>387.15532000000002</v>
      </c>
      <c r="L611" s="10">
        <f t="shared" si="158"/>
        <v>0</v>
      </c>
      <c r="M611" s="73" t="str">
        <f t="shared" si="159"/>
        <v/>
      </c>
      <c r="N611">
        <f t="shared" si="160"/>
        <v>0</v>
      </c>
      <c r="O611" s="12">
        <f t="shared" si="161"/>
        <v>35.840000000000003</v>
      </c>
      <c r="P611" s="11">
        <f t="shared" si="162"/>
        <v>0</v>
      </c>
      <c r="Q611" s="1">
        <f t="shared" si="163"/>
        <v>35.840000000000003</v>
      </c>
      <c r="S611" s="14" t="str">
        <f t="shared" si="164"/>
        <v>A</v>
      </c>
      <c r="U611" s="1">
        <f t="shared" si="165"/>
        <v>35.840000000000003</v>
      </c>
      <c r="V611" s="1">
        <f t="shared" si="166"/>
        <v>381.12400000000002</v>
      </c>
      <c r="W611" s="1">
        <f t="shared" si="167"/>
        <v>0</v>
      </c>
      <c r="X611" s="20">
        <f t="shared" si="168"/>
        <v>0</v>
      </c>
      <c r="Y611" s="22">
        <f t="shared" si="169"/>
        <v>0</v>
      </c>
      <c r="AA611" s="47"/>
    </row>
    <row r="612" spans="1:34" hidden="1" x14ac:dyDescent="0.25">
      <c r="A612" s="57" t="s">
        <v>39</v>
      </c>
      <c r="B612" s="1">
        <v>35.840000000000003</v>
      </c>
      <c r="C612" s="1">
        <v>35.712000000000003</v>
      </c>
      <c r="D612" s="1">
        <v>420.21199999999999</v>
      </c>
      <c r="E612" s="1">
        <v>380.57299999999998</v>
      </c>
      <c r="G612" s="1">
        <f t="shared" si="153"/>
        <v>39.63900000000001</v>
      </c>
      <c r="H612" s="1">
        <f t="shared" si="154"/>
        <v>0.12800000000000011</v>
      </c>
      <c r="I612" s="2">
        <f t="shared" si="155"/>
        <v>403.40352000000001</v>
      </c>
      <c r="J612" s="2">
        <f t="shared" si="156"/>
        <v>394.99928</v>
      </c>
      <c r="K612" s="2">
        <f t="shared" si="157"/>
        <v>386.59503999999998</v>
      </c>
      <c r="L612" s="10">
        <f t="shared" si="158"/>
        <v>0</v>
      </c>
      <c r="M612" s="73" t="str">
        <f t="shared" si="159"/>
        <v/>
      </c>
      <c r="N612">
        <f t="shared" si="160"/>
        <v>0</v>
      </c>
      <c r="O612" s="12">
        <f t="shared" si="161"/>
        <v>35.840000000000003</v>
      </c>
      <c r="P612" s="11">
        <f t="shared" si="162"/>
        <v>0</v>
      </c>
      <c r="Q612" s="1">
        <f t="shared" si="163"/>
        <v>35.840000000000003</v>
      </c>
      <c r="S612" s="14" t="str">
        <f t="shared" si="164"/>
        <v>A</v>
      </c>
      <c r="U612" s="1">
        <f t="shared" si="165"/>
        <v>35.840000000000003</v>
      </c>
      <c r="V612" s="1">
        <f t="shared" si="166"/>
        <v>380.57299999999998</v>
      </c>
      <c r="W612" s="1">
        <f t="shared" si="167"/>
        <v>0</v>
      </c>
      <c r="X612" s="20">
        <f t="shared" si="168"/>
        <v>0</v>
      </c>
      <c r="Y612" s="22">
        <f t="shared" si="169"/>
        <v>0</v>
      </c>
      <c r="AA612" s="47"/>
    </row>
    <row r="613" spans="1:34" hidden="1" x14ac:dyDescent="0.25">
      <c r="A613" s="57" t="s">
        <v>39</v>
      </c>
      <c r="B613" s="1">
        <v>36.351999999999997</v>
      </c>
      <c r="C613" s="1">
        <v>36.095999999999997</v>
      </c>
      <c r="D613" s="1">
        <v>419.39699999999999</v>
      </c>
      <c r="E613" s="1">
        <v>379.83199999999999</v>
      </c>
      <c r="G613" s="1">
        <f t="shared" si="153"/>
        <v>39.564999999999998</v>
      </c>
      <c r="H613" s="1">
        <f t="shared" si="154"/>
        <v>0.25600000000000023</v>
      </c>
      <c r="I613" s="2">
        <f t="shared" si="155"/>
        <v>402.62112000000002</v>
      </c>
      <c r="J613" s="2">
        <f t="shared" si="156"/>
        <v>394.23318</v>
      </c>
      <c r="K613" s="2">
        <f t="shared" si="157"/>
        <v>385.84523999999999</v>
      </c>
      <c r="L613" s="10">
        <f t="shared" si="158"/>
        <v>0</v>
      </c>
      <c r="M613" s="73" t="str">
        <f t="shared" si="159"/>
        <v/>
      </c>
      <c r="N613">
        <f t="shared" si="160"/>
        <v>0</v>
      </c>
      <c r="O613" s="12">
        <f t="shared" si="161"/>
        <v>36.351999999999997</v>
      </c>
      <c r="P613" s="11">
        <f t="shared" si="162"/>
        <v>0</v>
      </c>
      <c r="Q613" s="1">
        <f t="shared" si="163"/>
        <v>36.351999999999997</v>
      </c>
      <c r="S613" s="14" t="str">
        <f t="shared" si="164"/>
        <v>A</v>
      </c>
      <c r="U613" s="1">
        <f t="shared" si="165"/>
        <v>36.351999999999997</v>
      </c>
      <c r="V613" s="1">
        <f t="shared" si="166"/>
        <v>379.83199999999999</v>
      </c>
      <c r="W613" s="1">
        <f t="shared" si="167"/>
        <v>0</v>
      </c>
      <c r="X613" s="20">
        <f t="shared" si="168"/>
        <v>0</v>
      </c>
      <c r="Y613" s="22">
        <f t="shared" si="169"/>
        <v>0</v>
      </c>
      <c r="AA613" s="47"/>
    </row>
    <row r="614" spans="1:34" hidden="1" x14ac:dyDescent="0.25">
      <c r="A614" s="57" t="s">
        <v>39</v>
      </c>
      <c r="B614" s="1">
        <v>58.112000000000002</v>
      </c>
      <c r="C614" s="1">
        <v>57.856000000000002</v>
      </c>
      <c r="D614" s="1">
        <v>418.95499999999998</v>
      </c>
      <c r="E614" s="1">
        <v>379.74900000000002</v>
      </c>
      <c r="G614" s="1">
        <f t="shared" si="153"/>
        <v>39.20599999999996</v>
      </c>
      <c r="H614" s="1">
        <f t="shared" si="154"/>
        <v>0.25600000000000023</v>
      </c>
      <c r="I614" s="2">
        <f t="shared" si="155"/>
        <v>402.1968</v>
      </c>
      <c r="J614" s="2">
        <f t="shared" si="156"/>
        <v>393.8177</v>
      </c>
      <c r="K614" s="2">
        <f t="shared" si="157"/>
        <v>385.43860000000001</v>
      </c>
      <c r="L614" s="10">
        <f t="shared" si="158"/>
        <v>0</v>
      </c>
      <c r="M614" s="73" t="str">
        <f t="shared" si="159"/>
        <v/>
      </c>
      <c r="N614">
        <f t="shared" si="160"/>
        <v>0</v>
      </c>
      <c r="O614" s="12">
        <f t="shared" si="161"/>
        <v>58.112000000000002</v>
      </c>
      <c r="P614" s="11">
        <f t="shared" si="162"/>
        <v>0</v>
      </c>
      <c r="Q614" s="1">
        <f t="shared" si="163"/>
        <v>58.112000000000002</v>
      </c>
      <c r="S614" s="14" t="str">
        <f t="shared" si="164"/>
        <v>A</v>
      </c>
      <c r="U614" s="1">
        <f t="shared" si="165"/>
        <v>58.112000000000002</v>
      </c>
      <c r="V614" s="1">
        <f t="shared" si="166"/>
        <v>379.74900000000002</v>
      </c>
      <c r="W614" s="1">
        <f t="shared" si="167"/>
        <v>0</v>
      </c>
      <c r="X614" s="20">
        <f t="shared" si="168"/>
        <v>0</v>
      </c>
      <c r="Y614" s="22">
        <f t="shared" si="169"/>
        <v>0</v>
      </c>
      <c r="AA614" s="47"/>
    </row>
    <row r="615" spans="1:34" hidden="1" x14ac:dyDescent="0.25">
      <c r="A615" s="57" t="s">
        <v>39</v>
      </c>
      <c r="B615" s="1">
        <v>119.42400000000001</v>
      </c>
      <c r="C615" s="1">
        <v>119.29600000000001</v>
      </c>
      <c r="D615" s="1">
        <v>417.28100000000001</v>
      </c>
      <c r="E615" s="1">
        <v>380.12900000000002</v>
      </c>
      <c r="G615" s="1">
        <f t="shared" si="153"/>
        <v>37.151999999999987</v>
      </c>
      <c r="H615" s="1">
        <f t="shared" si="154"/>
        <v>0.12800000000000011</v>
      </c>
      <c r="I615" s="2">
        <f t="shared" si="155"/>
        <v>400.58976000000001</v>
      </c>
      <c r="J615" s="2">
        <f t="shared" si="156"/>
        <v>392.24414000000002</v>
      </c>
      <c r="K615" s="2">
        <f t="shared" si="157"/>
        <v>383.89852000000002</v>
      </c>
      <c r="L615" s="10">
        <f t="shared" si="158"/>
        <v>3</v>
      </c>
      <c r="M615" s="73">
        <f t="shared" si="159"/>
        <v>3</v>
      </c>
      <c r="N615">
        <f t="shared" si="160"/>
        <v>3</v>
      </c>
      <c r="O615" s="12">
        <f t="shared" si="161"/>
        <v>132.90006677053194</v>
      </c>
      <c r="P615" s="11">
        <f t="shared" si="162"/>
        <v>13.476066770531929</v>
      </c>
      <c r="Q615" s="1">
        <f t="shared" si="163"/>
        <v>119.42400000000001</v>
      </c>
      <c r="S615" s="14" t="str">
        <f t="shared" si="164"/>
        <v>A</v>
      </c>
      <c r="U615" s="1">
        <f t="shared" si="165"/>
        <v>119.42400000000001</v>
      </c>
      <c r="V615" s="1">
        <f t="shared" si="166"/>
        <v>380.12900000000002</v>
      </c>
      <c r="W615" s="1">
        <f t="shared" si="167"/>
        <v>13.476066770531929</v>
      </c>
      <c r="X615" s="20">
        <f t="shared" si="168"/>
        <v>5.8620890451813894</v>
      </c>
      <c r="Y615" s="22">
        <f t="shared" si="169"/>
        <v>3</v>
      </c>
      <c r="AA615" s="47"/>
    </row>
    <row r="616" spans="1:34" hidden="1" x14ac:dyDescent="0.25">
      <c r="A616" s="57" t="s">
        <v>39</v>
      </c>
      <c r="B616" s="1">
        <v>165.24799999999999</v>
      </c>
      <c r="C616" s="1">
        <v>164.99199999999999</v>
      </c>
      <c r="D616" s="1">
        <v>416.041</v>
      </c>
      <c r="E616" s="1">
        <v>381.73500000000001</v>
      </c>
      <c r="G616" s="1">
        <f t="shared" si="153"/>
        <v>34.305999999999983</v>
      </c>
      <c r="H616" s="1">
        <f t="shared" si="154"/>
        <v>0.25600000000000023</v>
      </c>
      <c r="I616" s="2">
        <f t="shared" si="155"/>
        <v>399.39936</v>
      </c>
      <c r="J616" s="2">
        <f t="shared" si="156"/>
        <v>391.07853999999998</v>
      </c>
      <c r="K616" s="2">
        <f t="shared" si="157"/>
        <v>382.75772000000001</v>
      </c>
      <c r="L616" s="10">
        <f t="shared" si="158"/>
        <v>3</v>
      </c>
      <c r="M616" s="73" t="str">
        <f t="shared" si="159"/>
        <v/>
      </c>
      <c r="N616">
        <f t="shared" si="160"/>
        <v>3</v>
      </c>
      <c r="O616" s="12">
        <f t="shared" si="161"/>
        <v>183.89494769641664</v>
      </c>
      <c r="P616" s="11">
        <f t="shared" si="162"/>
        <v>18.646947696416646</v>
      </c>
      <c r="Q616" s="1">
        <f t="shared" si="163"/>
        <v>165.24799999999999</v>
      </c>
      <c r="S616" s="14" t="str">
        <f t="shared" si="164"/>
        <v>A</v>
      </c>
      <c r="U616" s="1">
        <f t="shared" si="165"/>
        <v>165.24799999999999</v>
      </c>
      <c r="V616" s="1">
        <f t="shared" si="166"/>
        <v>381.73500000000001</v>
      </c>
      <c r="W616" s="1">
        <f t="shared" si="167"/>
        <v>18.646947696416646</v>
      </c>
      <c r="X616" s="20">
        <f t="shared" si="168"/>
        <v>8.1114222479412401</v>
      </c>
      <c r="Y616" s="22">
        <f t="shared" si="169"/>
        <v>3</v>
      </c>
      <c r="AA616" s="47"/>
    </row>
    <row r="617" spans="1:34" hidden="1" x14ac:dyDescent="0.25">
      <c r="A617" s="57" t="s">
        <v>39</v>
      </c>
      <c r="B617" s="1">
        <v>166.27199999999999</v>
      </c>
      <c r="C617" s="1">
        <v>165.88800000000001</v>
      </c>
      <c r="D617" s="1">
        <v>415.61500000000001</v>
      </c>
      <c r="E617" s="1">
        <v>381.846</v>
      </c>
      <c r="G617" s="1">
        <f t="shared" si="153"/>
        <v>33.769000000000005</v>
      </c>
      <c r="H617" s="1">
        <f t="shared" si="154"/>
        <v>0.38399999999998613</v>
      </c>
      <c r="I617" s="2">
        <f t="shared" si="155"/>
        <v>398.99040000000002</v>
      </c>
      <c r="J617" s="2">
        <f t="shared" si="156"/>
        <v>390.67810000000003</v>
      </c>
      <c r="K617" s="2">
        <f t="shared" si="157"/>
        <v>382.36580000000004</v>
      </c>
      <c r="L617" s="10">
        <f t="shared" si="158"/>
        <v>3</v>
      </c>
      <c r="M617" s="73" t="str">
        <f t="shared" si="159"/>
        <v/>
      </c>
      <c r="N617">
        <f t="shared" si="160"/>
        <v>3</v>
      </c>
      <c r="O617" s="12">
        <f t="shared" si="161"/>
        <v>185.03449810816826</v>
      </c>
      <c r="P617" s="11">
        <f t="shared" si="162"/>
        <v>18.762498108168273</v>
      </c>
      <c r="Q617" s="1">
        <f t="shared" si="163"/>
        <v>166.27199999999999</v>
      </c>
      <c r="S617" s="14" t="str">
        <f t="shared" si="164"/>
        <v>A</v>
      </c>
      <c r="U617" s="1">
        <f t="shared" si="165"/>
        <v>166.27199999999999</v>
      </c>
      <c r="V617" s="1">
        <f t="shared" si="166"/>
        <v>381.846</v>
      </c>
      <c r="W617" s="1">
        <f t="shared" si="167"/>
        <v>18.762498108168273</v>
      </c>
      <c r="X617" s="20">
        <f t="shared" si="168"/>
        <v>8.1616866770531988</v>
      </c>
      <c r="Y617" s="22">
        <f t="shared" si="169"/>
        <v>3</v>
      </c>
      <c r="AA617" s="47"/>
    </row>
    <row r="618" spans="1:34" hidden="1" x14ac:dyDescent="0.25">
      <c r="A618" s="57" t="s">
        <v>39</v>
      </c>
      <c r="B618" s="1">
        <v>175.36</v>
      </c>
      <c r="C618" s="1">
        <v>174.976</v>
      </c>
      <c r="D618" s="1">
        <v>417.2</v>
      </c>
      <c r="E618" s="1">
        <v>383.28</v>
      </c>
      <c r="G618" s="1">
        <f t="shared" si="153"/>
        <v>33.920000000000016</v>
      </c>
      <c r="H618" s="1">
        <f t="shared" si="154"/>
        <v>0.38400000000001455</v>
      </c>
      <c r="I618" s="2">
        <f t="shared" si="155"/>
        <v>400.512</v>
      </c>
      <c r="J618" s="2">
        <f t="shared" si="156"/>
        <v>392.16800000000001</v>
      </c>
      <c r="K618" s="2">
        <f t="shared" si="157"/>
        <v>383.82400000000001</v>
      </c>
      <c r="L618" s="10">
        <f t="shared" si="158"/>
        <v>3</v>
      </c>
      <c r="M618" s="73" t="str">
        <f t="shared" si="159"/>
        <v/>
      </c>
      <c r="N618">
        <f t="shared" si="160"/>
        <v>3</v>
      </c>
      <c r="O618" s="12">
        <f t="shared" si="161"/>
        <v>195.14800801246386</v>
      </c>
      <c r="P618" s="11">
        <f t="shared" si="162"/>
        <v>19.788008012463848</v>
      </c>
      <c r="Q618" s="1">
        <f t="shared" si="163"/>
        <v>175.36</v>
      </c>
      <c r="S618" s="14" t="str">
        <f t="shared" si="164"/>
        <v>A</v>
      </c>
      <c r="U618" s="1">
        <f t="shared" si="165"/>
        <v>175.36</v>
      </c>
      <c r="V618" s="1">
        <f t="shared" si="166"/>
        <v>383.28</v>
      </c>
      <c r="W618" s="1">
        <f t="shared" si="167"/>
        <v>19.788008012463848</v>
      </c>
      <c r="X618" s="20">
        <f t="shared" si="168"/>
        <v>8.6077834854217734</v>
      </c>
      <c r="Y618" s="22">
        <f t="shared" si="169"/>
        <v>3</v>
      </c>
      <c r="AA618" s="47"/>
    </row>
    <row r="619" spans="1:34" hidden="1" x14ac:dyDescent="0.25">
      <c r="A619" s="57" t="s">
        <v>39</v>
      </c>
      <c r="B619" s="1">
        <v>190.08</v>
      </c>
      <c r="C619" s="1">
        <v>189.82400000000001</v>
      </c>
      <c r="D619" s="1">
        <v>418.53500000000003</v>
      </c>
      <c r="E619" s="1">
        <v>383.161</v>
      </c>
      <c r="G619" s="1">
        <f t="shared" si="153"/>
        <v>35.374000000000024</v>
      </c>
      <c r="H619" s="1">
        <f t="shared" si="154"/>
        <v>0.25600000000000023</v>
      </c>
      <c r="I619" s="2">
        <f t="shared" si="155"/>
        <v>401.79360000000003</v>
      </c>
      <c r="J619" s="2">
        <f t="shared" si="156"/>
        <v>393.42290000000003</v>
      </c>
      <c r="K619" s="2">
        <f t="shared" si="157"/>
        <v>385.05220000000003</v>
      </c>
      <c r="L619" s="10">
        <f t="shared" si="158"/>
        <v>3</v>
      </c>
      <c r="M619" s="73" t="str">
        <f t="shared" si="159"/>
        <v/>
      </c>
      <c r="N619">
        <f t="shared" si="160"/>
        <v>3</v>
      </c>
      <c r="O619" s="12">
        <f t="shared" si="161"/>
        <v>211.52904518139329</v>
      </c>
      <c r="P619" s="11">
        <f t="shared" si="162"/>
        <v>21.449045181393274</v>
      </c>
      <c r="Q619" s="1">
        <f t="shared" si="163"/>
        <v>190.08</v>
      </c>
      <c r="S619" s="14" t="str">
        <f t="shared" si="164"/>
        <v>A</v>
      </c>
      <c r="U619" s="1">
        <f t="shared" si="165"/>
        <v>190.08</v>
      </c>
      <c r="V619" s="1">
        <f t="shared" si="166"/>
        <v>383.161</v>
      </c>
      <c r="W619" s="1">
        <f t="shared" si="167"/>
        <v>21.449045181393274</v>
      </c>
      <c r="X619" s="20">
        <f t="shared" si="168"/>
        <v>9.3303346539060747</v>
      </c>
      <c r="Y619" s="22">
        <f t="shared" si="169"/>
        <v>3</v>
      </c>
      <c r="AA619" s="47"/>
    </row>
    <row r="620" spans="1:34" hidden="1" x14ac:dyDescent="0.25">
      <c r="A620" s="57" t="s">
        <v>39</v>
      </c>
      <c r="B620" s="1">
        <v>190.33600000000001</v>
      </c>
      <c r="C620" s="1">
        <v>189.952</v>
      </c>
      <c r="D620" s="1">
        <v>419.91500000000002</v>
      </c>
      <c r="E620" s="1">
        <v>381.79599999999999</v>
      </c>
      <c r="G620" s="1">
        <f t="shared" si="153"/>
        <v>38.119000000000028</v>
      </c>
      <c r="H620" s="1">
        <f t="shared" si="154"/>
        <v>0.38400000000001455</v>
      </c>
      <c r="I620" s="2">
        <f t="shared" si="155"/>
        <v>403.11840000000001</v>
      </c>
      <c r="J620" s="2">
        <f t="shared" si="156"/>
        <v>394.7201</v>
      </c>
      <c r="K620" s="2">
        <f t="shared" si="157"/>
        <v>386.3218</v>
      </c>
      <c r="L620" s="10">
        <f t="shared" si="158"/>
        <v>3</v>
      </c>
      <c r="M620" s="73" t="str">
        <f t="shared" si="159"/>
        <v/>
      </c>
      <c r="N620">
        <f t="shared" si="160"/>
        <v>3</v>
      </c>
      <c r="O620" s="12">
        <f t="shared" si="161"/>
        <v>211.8139327843312</v>
      </c>
      <c r="P620" s="11">
        <f t="shared" si="162"/>
        <v>21.477932784331188</v>
      </c>
      <c r="Q620" s="1">
        <f t="shared" si="163"/>
        <v>190.33600000000001</v>
      </c>
      <c r="S620" s="14" t="str">
        <f t="shared" si="164"/>
        <v>A</v>
      </c>
      <c r="U620" s="1">
        <f t="shared" si="165"/>
        <v>190.33600000000001</v>
      </c>
      <c r="V620" s="1">
        <f t="shared" si="166"/>
        <v>381.79599999999999</v>
      </c>
      <c r="W620" s="1">
        <f t="shared" si="167"/>
        <v>21.477932784331188</v>
      </c>
      <c r="X620" s="20">
        <f t="shared" si="168"/>
        <v>9.3429007611840671</v>
      </c>
      <c r="Y620" s="22">
        <f t="shared" si="169"/>
        <v>3</v>
      </c>
      <c r="AA620" s="47"/>
    </row>
    <row r="621" spans="1:34" hidden="1" x14ac:dyDescent="0.25">
      <c r="A621" s="57" t="s">
        <v>39</v>
      </c>
      <c r="B621" s="1">
        <v>162.048</v>
      </c>
      <c r="C621" s="1">
        <v>161.792</v>
      </c>
      <c r="D621" s="1">
        <v>423.21199999999999</v>
      </c>
      <c r="E621" s="1">
        <v>383.01400000000001</v>
      </c>
      <c r="G621" s="1">
        <f t="shared" si="153"/>
        <v>40.197999999999979</v>
      </c>
      <c r="H621" s="1">
        <f t="shared" si="154"/>
        <v>0.25600000000000023</v>
      </c>
      <c r="I621" s="2">
        <f t="shared" si="155"/>
        <v>406.28352000000001</v>
      </c>
      <c r="J621" s="2">
        <f t="shared" si="156"/>
        <v>397.81927999999999</v>
      </c>
      <c r="K621" s="2">
        <f t="shared" si="157"/>
        <v>389.35503999999997</v>
      </c>
      <c r="L621" s="10">
        <f t="shared" si="158"/>
        <v>0</v>
      </c>
      <c r="M621" s="73">
        <f t="shared" si="159"/>
        <v>0</v>
      </c>
      <c r="N621">
        <f t="shared" si="160"/>
        <v>0</v>
      </c>
      <c r="O621" s="12">
        <f t="shared" si="161"/>
        <v>162.048</v>
      </c>
      <c r="P621" s="11">
        <f t="shared" si="162"/>
        <v>0</v>
      </c>
      <c r="Q621" s="1">
        <f t="shared" si="163"/>
        <v>162.048</v>
      </c>
      <c r="S621" s="14" t="str">
        <f t="shared" si="164"/>
        <v>A</v>
      </c>
      <c r="U621" s="1">
        <f t="shared" si="165"/>
        <v>162.048</v>
      </c>
      <c r="V621" s="1">
        <f t="shared" si="166"/>
        <v>383.01400000000001</v>
      </c>
      <c r="W621" s="1">
        <f t="shared" si="167"/>
        <v>0</v>
      </c>
      <c r="X621" s="20">
        <f t="shared" si="168"/>
        <v>0</v>
      </c>
      <c r="Y621" s="22">
        <f t="shared" si="169"/>
        <v>0</v>
      </c>
      <c r="AA621" s="47"/>
    </row>
    <row r="622" spans="1:34" hidden="1" x14ac:dyDescent="0.25">
      <c r="A622" s="57" t="s">
        <v>39</v>
      </c>
      <c r="B622" s="1">
        <v>188.54400000000001</v>
      </c>
      <c r="C622" s="1">
        <v>188.16</v>
      </c>
      <c r="D622" s="1">
        <v>420.358</v>
      </c>
      <c r="E622" s="1">
        <v>380.21</v>
      </c>
      <c r="G622" s="1">
        <f t="shared" si="153"/>
        <v>40.148000000000025</v>
      </c>
      <c r="H622" s="1">
        <f t="shared" si="154"/>
        <v>0.38400000000001455</v>
      </c>
      <c r="I622" s="2">
        <f t="shared" si="155"/>
        <v>403.54367999999999</v>
      </c>
      <c r="J622" s="2">
        <f t="shared" si="156"/>
        <v>395.13652000000002</v>
      </c>
      <c r="K622" s="2">
        <f t="shared" si="157"/>
        <v>386.72935999999999</v>
      </c>
      <c r="L622" s="10">
        <f t="shared" si="158"/>
        <v>0</v>
      </c>
      <c r="M622" s="73" t="str">
        <f t="shared" si="159"/>
        <v/>
      </c>
      <c r="N622">
        <f t="shared" si="160"/>
        <v>0</v>
      </c>
      <c r="O622" s="12">
        <f t="shared" si="161"/>
        <v>188.54400000000001</v>
      </c>
      <c r="P622" s="11">
        <f t="shared" si="162"/>
        <v>0</v>
      </c>
      <c r="Q622" s="1">
        <f t="shared" si="163"/>
        <v>188.54400000000001</v>
      </c>
      <c r="S622" s="14" t="str">
        <f t="shared" si="164"/>
        <v>A</v>
      </c>
      <c r="U622" s="1">
        <f t="shared" si="165"/>
        <v>188.54400000000001</v>
      </c>
      <c r="V622" s="1">
        <f t="shared" si="166"/>
        <v>380.21</v>
      </c>
      <c r="W622" s="1">
        <f t="shared" si="167"/>
        <v>0</v>
      </c>
      <c r="X622" s="20">
        <f t="shared" si="168"/>
        <v>0</v>
      </c>
      <c r="Y622" s="22">
        <f t="shared" si="169"/>
        <v>0</v>
      </c>
      <c r="AA622" s="47"/>
    </row>
    <row r="623" spans="1:34" hidden="1" x14ac:dyDescent="0.25">
      <c r="A623" s="57" t="s">
        <v>39</v>
      </c>
      <c r="B623" s="1">
        <v>203.26400000000001</v>
      </c>
      <c r="C623" s="1">
        <v>202.88</v>
      </c>
      <c r="D623" s="1">
        <v>420.34399999999999</v>
      </c>
      <c r="E623" s="1">
        <v>380.05599999999998</v>
      </c>
      <c r="G623" s="1">
        <f t="shared" si="153"/>
        <v>40.288000000000011</v>
      </c>
      <c r="H623" s="1">
        <f t="shared" si="154"/>
        <v>0.38400000000001455</v>
      </c>
      <c r="I623" s="2">
        <f t="shared" si="155"/>
        <v>403.53023999999999</v>
      </c>
      <c r="J623" s="2">
        <f t="shared" si="156"/>
        <v>395.12335999999999</v>
      </c>
      <c r="K623" s="2">
        <f t="shared" si="157"/>
        <v>386.71647999999999</v>
      </c>
      <c r="L623" s="10">
        <f t="shared" si="158"/>
        <v>0</v>
      </c>
      <c r="M623" s="73" t="str">
        <f t="shared" si="159"/>
        <v/>
      </c>
      <c r="N623">
        <f t="shared" si="160"/>
        <v>0</v>
      </c>
      <c r="O623" s="12">
        <f t="shared" si="161"/>
        <v>203.26400000000001</v>
      </c>
      <c r="P623" s="11">
        <f t="shared" si="162"/>
        <v>0</v>
      </c>
      <c r="Q623" s="1">
        <f t="shared" si="163"/>
        <v>203.26400000000001</v>
      </c>
      <c r="S623" s="14" t="str">
        <f t="shared" si="164"/>
        <v>A</v>
      </c>
      <c r="U623" s="1">
        <f t="shared" si="165"/>
        <v>203.26400000000001</v>
      </c>
      <c r="V623" s="1">
        <f t="shared" si="166"/>
        <v>380.05599999999998</v>
      </c>
      <c r="W623" s="1">
        <f t="shared" si="167"/>
        <v>0</v>
      </c>
      <c r="X623" s="20">
        <f t="shared" si="168"/>
        <v>0</v>
      </c>
      <c r="Y623" s="22">
        <f t="shared" si="169"/>
        <v>0</v>
      </c>
      <c r="AA623" s="47"/>
    </row>
    <row r="624" spans="1:34" hidden="1" x14ac:dyDescent="0.25">
      <c r="A624" s="57" t="s">
        <v>39</v>
      </c>
      <c r="B624" s="1">
        <v>199.80799999999999</v>
      </c>
      <c r="C624" s="1">
        <v>199.29599999999999</v>
      </c>
      <c r="D624" s="1">
        <v>423.22199999999998</v>
      </c>
      <c r="E624" s="1">
        <v>382.72699999999998</v>
      </c>
      <c r="G624" s="1">
        <f t="shared" si="153"/>
        <v>40.495000000000005</v>
      </c>
      <c r="H624" s="1">
        <f t="shared" si="154"/>
        <v>0.51200000000000045</v>
      </c>
      <c r="I624" s="2">
        <f t="shared" si="155"/>
        <v>406.29311999999999</v>
      </c>
      <c r="J624" s="2">
        <f t="shared" si="156"/>
        <v>397.82867999999996</v>
      </c>
      <c r="K624" s="2">
        <f t="shared" si="157"/>
        <v>389.36424</v>
      </c>
      <c r="L624" s="10">
        <f t="shared" si="158"/>
        <v>0</v>
      </c>
      <c r="M624" s="73" t="str">
        <f t="shared" si="159"/>
        <v/>
      </c>
      <c r="N624">
        <f t="shared" si="160"/>
        <v>0</v>
      </c>
      <c r="O624" s="12">
        <f t="shared" si="161"/>
        <v>199.80799999999999</v>
      </c>
      <c r="P624" s="11">
        <f t="shared" si="162"/>
        <v>0</v>
      </c>
      <c r="Q624" s="1">
        <f t="shared" si="163"/>
        <v>199.80799999999999</v>
      </c>
      <c r="S624" s="14" t="str">
        <f t="shared" si="164"/>
        <v>A</v>
      </c>
      <c r="U624" s="1">
        <f t="shared" si="165"/>
        <v>199.80799999999999</v>
      </c>
      <c r="V624" s="1">
        <f t="shared" si="166"/>
        <v>382.72699999999998</v>
      </c>
      <c r="W624" s="1">
        <f t="shared" si="167"/>
        <v>0</v>
      </c>
      <c r="X624" s="20">
        <f t="shared" si="168"/>
        <v>0</v>
      </c>
      <c r="Y624" s="22">
        <f t="shared" si="169"/>
        <v>0</v>
      </c>
      <c r="AA624" s="47"/>
    </row>
    <row r="625" spans="1:34" hidden="1" x14ac:dyDescent="0.25">
      <c r="A625" s="57" t="s">
        <v>39</v>
      </c>
      <c r="B625" s="1">
        <v>179.84</v>
      </c>
      <c r="C625" s="1">
        <v>179.45599999999999</v>
      </c>
      <c r="D625" s="1">
        <v>421.17899999999997</v>
      </c>
      <c r="E625" s="1">
        <v>380.92599999999999</v>
      </c>
      <c r="G625" s="1">
        <f t="shared" si="153"/>
        <v>40.252999999999986</v>
      </c>
      <c r="H625" s="1">
        <f t="shared" si="154"/>
        <v>0.38400000000001455</v>
      </c>
      <c r="I625" s="2">
        <f t="shared" si="155"/>
        <v>404.33184</v>
      </c>
      <c r="J625" s="2">
        <f t="shared" si="156"/>
        <v>395.90825999999998</v>
      </c>
      <c r="K625" s="2">
        <f t="shared" si="157"/>
        <v>387.48467999999997</v>
      </c>
      <c r="L625" s="10">
        <f t="shared" si="158"/>
        <v>0</v>
      </c>
      <c r="M625" s="73" t="str">
        <f t="shared" si="159"/>
        <v/>
      </c>
      <c r="N625">
        <f t="shared" si="160"/>
        <v>0</v>
      </c>
      <c r="O625" s="12">
        <f t="shared" si="161"/>
        <v>179.84</v>
      </c>
      <c r="P625" s="11">
        <f t="shared" si="162"/>
        <v>0</v>
      </c>
      <c r="Q625" s="1">
        <f t="shared" si="163"/>
        <v>179.84</v>
      </c>
      <c r="S625" s="14" t="str">
        <f t="shared" si="164"/>
        <v>A</v>
      </c>
      <c r="U625" s="1">
        <f t="shared" si="165"/>
        <v>179.84</v>
      </c>
      <c r="V625" s="1">
        <f t="shared" si="166"/>
        <v>380.92599999999999</v>
      </c>
      <c r="W625" s="1">
        <f t="shared" si="167"/>
        <v>0</v>
      </c>
      <c r="X625" s="20">
        <f t="shared" si="168"/>
        <v>0</v>
      </c>
      <c r="Y625" s="22">
        <f t="shared" si="169"/>
        <v>0</v>
      </c>
      <c r="AA625" s="47"/>
    </row>
    <row r="626" spans="1:34" hidden="1" x14ac:dyDescent="0.25">
      <c r="A626" s="57" t="s">
        <v>39</v>
      </c>
      <c r="B626" s="1">
        <v>167.16800000000001</v>
      </c>
      <c r="C626" s="1">
        <v>166.65600000000001</v>
      </c>
      <c r="D626" s="1">
        <v>421.608</v>
      </c>
      <c r="E626" s="1">
        <v>381.36200000000002</v>
      </c>
      <c r="G626" s="1">
        <f t="shared" si="153"/>
        <v>40.245999999999981</v>
      </c>
      <c r="H626" s="1">
        <f t="shared" si="154"/>
        <v>0.51200000000000045</v>
      </c>
      <c r="I626" s="2">
        <f t="shared" si="155"/>
        <v>404.74367999999998</v>
      </c>
      <c r="J626" s="2">
        <f t="shared" si="156"/>
        <v>396.31152000000003</v>
      </c>
      <c r="K626" s="2">
        <f t="shared" si="157"/>
        <v>387.87936000000002</v>
      </c>
      <c r="L626" s="10">
        <f t="shared" si="158"/>
        <v>0</v>
      </c>
      <c r="M626" s="73" t="str">
        <f t="shared" si="159"/>
        <v/>
      </c>
      <c r="N626">
        <f t="shared" si="160"/>
        <v>0</v>
      </c>
      <c r="O626" s="12">
        <f t="shared" si="161"/>
        <v>167.16800000000001</v>
      </c>
      <c r="P626" s="11">
        <f t="shared" si="162"/>
        <v>0</v>
      </c>
      <c r="Q626" s="1">
        <f t="shared" si="163"/>
        <v>167.16800000000001</v>
      </c>
      <c r="S626" s="14" t="str">
        <f t="shared" si="164"/>
        <v>A</v>
      </c>
      <c r="U626" s="1">
        <f t="shared" si="165"/>
        <v>167.16800000000001</v>
      </c>
      <c r="V626" s="1">
        <f t="shared" si="166"/>
        <v>381.36200000000002</v>
      </c>
      <c r="W626" s="1">
        <f t="shared" si="167"/>
        <v>0</v>
      </c>
      <c r="X626" s="20">
        <f t="shared" si="168"/>
        <v>0</v>
      </c>
      <c r="Y626" s="22">
        <f t="shared" si="169"/>
        <v>0</v>
      </c>
      <c r="AA626" s="47"/>
    </row>
    <row r="627" spans="1:34" hidden="1" x14ac:dyDescent="0.25">
      <c r="A627" s="57" t="s">
        <v>39</v>
      </c>
      <c r="B627" s="1">
        <v>159.10400000000001</v>
      </c>
      <c r="C627" s="1">
        <v>158.84800000000001</v>
      </c>
      <c r="D627" s="1">
        <v>420.35199999999998</v>
      </c>
      <c r="E627" s="1">
        <v>380.22300000000001</v>
      </c>
      <c r="G627" s="1">
        <f t="shared" si="153"/>
        <v>40.128999999999962</v>
      </c>
      <c r="H627" s="1">
        <f t="shared" si="154"/>
        <v>0.25600000000000023</v>
      </c>
      <c r="I627" s="2">
        <f t="shared" si="155"/>
        <v>403.53791999999999</v>
      </c>
      <c r="J627" s="2">
        <f t="shared" si="156"/>
        <v>395.13087999999999</v>
      </c>
      <c r="K627" s="2">
        <f t="shared" si="157"/>
        <v>386.72384</v>
      </c>
      <c r="L627" s="10">
        <f t="shared" si="158"/>
        <v>0</v>
      </c>
      <c r="M627" s="73" t="str">
        <f t="shared" si="159"/>
        <v/>
      </c>
      <c r="N627">
        <f t="shared" si="160"/>
        <v>0</v>
      </c>
      <c r="O627" s="12">
        <f t="shared" si="161"/>
        <v>159.10400000000001</v>
      </c>
      <c r="P627" s="11">
        <f t="shared" si="162"/>
        <v>0</v>
      </c>
      <c r="Q627" s="1">
        <f t="shared" si="163"/>
        <v>159.10400000000001</v>
      </c>
      <c r="S627" s="14" t="str">
        <f t="shared" si="164"/>
        <v>A</v>
      </c>
      <c r="U627" s="1">
        <f t="shared" si="165"/>
        <v>159.10400000000001</v>
      </c>
      <c r="V627" s="1">
        <f t="shared" si="166"/>
        <v>380.22300000000001</v>
      </c>
      <c r="W627" s="1">
        <f t="shared" si="167"/>
        <v>0</v>
      </c>
      <c r="X627" s="20">
        <f t="shared" si="168"/>
        <v>0</v>
      </c>
      <c r="Y627" s="22">
        <f t="shared" si="169"/>
        <v>0</v>
      </c>
      <c r="AA627" s="47"/>
    </row>
    <row r="628" spans="1:34" hidden="1" x14ac:dyDescent="0.25">
      <c r="A628" s="57" t="s">
        <v>39</v>
      </c>
      <c r="B628" s="1">
        <v>152.19200000000001</v>
      </c>
      <c r="C628" s="1">
        <v>151.80799999999999</v>
      </c>
      <c r="D628" s="1">
        <v>418.99900000000002</v>
      </c>
      <c r="E628" s="1">
        <v>378.99400000000003</v>
      </c>
      <c r="G628" s="1">
        <f t="shared" si="153"/>
        <v>40.004999999999995</v>
      </c>
      <c r="H628" s="1">
        <f t="shared" si="154"/>
        <v>0.38400000000001455</v>
      </c>
      <c r="I628" s="2">
        <f t="shared" si="155"/>
        <v>402.23904000000005</v>
      </c>
      <c r="J628" s="2">
        <f t="shared" si="156"/>
        <v>393.85906</v>
      </c>
      <c r="K628" s="2">
        <f t="shared" si="157"/>
        <v>385.47908000000001</v>
      </c>
      <c r="L628" s="10">
        <f t="shared" si="158"/>
        <v>0</v>
      </c>
      <c r="M628" s="73" t="str">
        <f t="shared" si="159"/>
        <v/>
      </c>
      <c r="N628">
        <f t="shared" si="160"/>
        <v>0</v>
      </c>
      <c r="O628" s="12">
        <f t="shared" si="161"/>
        <v>152.19200000000001</v>
      </c>
      <c r="P628" s="11">
        <f t="shared" si="162"/>
        <v>0</v>
      </c>
      <c r="Q628" s="1">
        <f t="shared" si="163"/>
        <v>152.19200000000001</v>
      </c>
      <c r="S628" s="14" t="str">
        <f t="shared" si="164"/>
        <v>A</v>
      </c>
      <c r="U628" s="1">
        <f t="shared" si="165"/>
        <v>152.19200000000001</v>
      </c>
      <c r="V628" s="1">
        <f t="shared" si="166"/>
        <v>378.99400000000003</v>
      </c>
      <c r="W628" s="1">
        <f t="shared" si="167"/>
        <v>0</v>
      </c>
      <c r="X628" s="20">
        <f t="shared" si="168"/>
        <v>0</v>
      </c>
      <c r="Y628" s="22">
        <f t="shared" si="169"/>
        <v>0</v>
      </c>
      <c r="AA628" s="47"/>
    </row>
    <row r="629" spans="1:34" hidden="1" x14ac:dyDescent="0.25">
      <c r="A629" s="57" t="s">
        <v>39</v>
      </c>
      <c r="B629" s="1">
        <v>155.77600000000001</v>
      </c>
      <c r="C629" s="1">
        <v>155.392</v>
      </c>
      <c r="D629" s="1">
        <v>418.40499999999997</v>
      </c>
      <c r="E629" s="1">
        <v>378.44200000000001</v>
      </c>
      <c r="G629" s="1">
        <f t="shared" si="153"/>
        <v>39.962999999999965</v>
      </c>
      <c r="H629" s="1">
        <f t="shared" si="154"/>
        <v>0.38400000000001455</v>
      </c>
      <c r="I629" s="2">
        <f t="shared" si="155"/>
        <v>401.66879999999998</v>
      </c>
      <c r="J629" s="2">
        <f t="shared" si="156"/>
        <v>393.30069999999995</v>
      </c>
      <c r="K629" s="2">
        <f t="shared" si="157"/>
        <v>384.93259999999998</v>
      </c>
      <c r="L629" s="10">
        <f t="shared" si="158"/>
        <v>0</v>
      </c>
      <c r="M629" s="73" t="str">
        <f t="shared" si="159"/>
        <v/>
      </c>
      <c r="N629">
        <f t="shared" si="160"/>
        <v>0</v>
      </c>
      <c r="O629" s="12">
        <f t="shared" si="161"/>
        <v>155.77600000000001</v>
      </c>
      <c r="P629" s="11">
        <f t="shared" si="162"/>
        <v>0</v>
      </c>
      <c r="Q629" s="1">
        <f t="shared" si="163"/>
        <v>155.77600000000001</v>
      </c>
      <c r="S629" s="14" t="str">
        <f t="shared" si="164"/>
        <v>A</v>
      </c>
      <c r="U629" s="1">
        <f t="shared" si="165"/>
        <v>155.77600000000001</v>
      </c>
      <c r="V629" s="1">
        <f t="shared" si="166"/>
        <v>378.44200000000001</v>
      </c>
      <c r="W629" s="1">
        <f t="shared" si="167"/>
        <v>0</v>
      </c>
      <c r="X629" s="20">
        <f t="shared" si="168"/>
        <v>0</v>
      </c>
      <c r="Y629" s="22">
        <f t="shared" si="169"/>
        <v>0</v>
      </c>
      <c r="AA629" s="47"/>
    </row>
    <row r="630" spans="1:34" hidden="1" x14ac:dyDescent="0.25">
      <c r="A630" s="57" t="s">
        <v>39</v>
      </c>
      <c r="B630" s="1">
        <v>149.76</v>
      </c>
      <c r="C630" s="1">
        <v>149.376</v>
      </c>
      <c r="D630" s="1">
        <v>419.27199999999999</v>
      </c>
      <c r="E630" s="1">
        <v>379.24599999999998</v>
      </c>
      <c r="G630" s="1">
        <f t="shared" si="153"/>
        <v>40.02600000000001</v>
      </c>
      <c r="H630" s="1">
        <f t="shared" si="154"/>
        <v>0.38399999999998613</v>
      </c>
      <c r="I630" s="2">
        <f t="shared" si="155"/>
        <v>402.50112000000001</v>
      </c>
      <c r="J630" s="2">
        <f t="shared" si="156"/>
        <v>394.11568</v>
      </c>
      <c r="K630" s="2">
        <f t="shared" si="157"/>
        <v>385.73023999999998</v>
      </c>
      <c r="L630" s="10">
        <f t="shared" si="158"/>
        <v>0</v>
      </c>
      <c r="M630" s="73" t="str">
        <f t="shared" si="159"/>
        <v/>
      </c>
      <c r="N630">
        <f t="shared" si="160"/>
        <v>0</v>
      </c>
      <c r="O630" s="12">
        <f t="shared" si="161"/>
        <v>149.76</v>
      </c>
      <c r="P630" s="11">
        <f t="shared" si="162"/>
        <v>0</v>
      </c>
      <c r="Q630" s="1">
        <f t="shared" si="163"/>
        <v>149.76</v>
      </c>
      <c r="S630" s="14" t="str">
        <f t="shared" si="164"/>
        <v>A</v>
      </c>
      <c r="U630" s="1">
        <f t="shared" si="165"/>
        <v>149.76</v>
      </c>
      <c r="V630" s="1">
        <f t="shared" si="166"/>
        <v>379.24599999999998</v>
      </c>
      <c r="W630" s="1">
        <f t="shared" si="167"/>
        <v>0</v>
      </c>
      <c r="X630" s="20">
        <f t="shared" si="168"/>
        <v>0</v>
      </c>
      <c r="Y630" s="22">
        <f t="shared" si="169"/>
        <v>0</v>
      </c>
      <c r="AA630" s="47"/>
    </row>
    <row r="631" spans="1:34" hidden="1" x14ac:dyDescent="0.25">
      <c r="A631" s="57" t="s">
        <v>39</v>
      </c>
      <c r="B631" s="1">
        <v>135.42400000000001</v>
      </c>
      <c r="C631" s="1">
        <v>135.04</v>
      </c>
      <c r="D631" s="1">
        <v>419.928</v>
      </c>
      <c r="E631" s="1">
        <v>379.935</v>
      </c>
      <c r="G631" s="1">
        <f t="shared" si="153"/>
        <v>39.992999999999995</v>
      </c>
      <c r="H631" s="1">
        <f t="shared" si="154"/>
        <v>0.38400000000001455</v>
      </c>
      <c r="I631" s="2">
        <f t="shared" si="155"/>
        <v>403.13087999999999</v>
      </c>
      <c r="J631" s="2">
        <f t="shared" si="156"/>
        <v>394.73232000000002</v>
      </c>
      <c r="K631" s="2">
        <f t="shared" si="157"/>
        <v>386.33375999999998</v>
      </c>
      <c r="L631" s="10">
        <f t="shared" si="158"/>
        <v>0</v>
      </c>
      <c r="M631" s="73" t="str">
        <f t="shared" si="159"/>
        <v/>
      </c>
      <c r="N631">
        <f t="shared" si="160"/>
        <v>0</v>
      </c>
      <c r="O631" s="12">
        <f t="shared" si="161"/>
        <v>135.42400000000001</v>
      </c>
      <c r="P631" s="11">
        <f t="shared" si="162"/>
        <v>0</v>
      </c>
      <c r="Q631" s="1">
        <f t="shared" si="163"/>
        <v>135.42400000000001</v>
      </c>
      <c r="S631" s="14" t="str">
        <f t="shared" si="164"/>
        <v>A</v>
      </c>
      <c r="U631" s="1">
        <f t="shared" si="165"/>
        <v>135.42400000000001</v>
      </c>
      <c r="V631" s="1">
        <f t="shared" si="166"/>
        <v>379.935</v>
      </c>
      <c r="W631" s="1">
        <f t="shared" si="167"/>
        <v>0</v>
      </c>
      <c r="X631" s="20">
        <f t="shared" si="168"/>
        <v>0</v>
      </c>
      <c r="Y631" s="22">
        <f t="shared" si="169"/>
        <v>0</v>
      </c>
      <c r="AA631" s="47"/>
    </row>
    <row r="632" spans="1:34" hidden="1" x14ac:dyDescent="0.25">
      <c r="A632" s="57" t="s">
        <v>39</v>
      </c>
      <c r="B632" s="1">
        <v>91.52</v>
      </c>
      <c r="C632" s="1">
        <v>91.263999999999996</v>
      </c>
      <c r="D632" s="1">
        <v>418.70699999999999</v>
      </c>
      <c r="E632" s="1">
        <v>378.98500000000001</v>
      </c>
      <c r="G632" s="1">
        <f t="shared" si="153"/>
        <v>39.72199999999998</v>
      </c>
      <c r="H632" s="1">
        <f t="shared" si="154"/>
        <v>0.25600000000000023</v>
      </c>
      <c r="I632" s="2">
        <f t="shared" si="155"/>
        <v>401.95871999999997</v>
      </c>
      <c r="J632" s="2">
        <f t="shared" si="156"/>
        <v>393.58458000000002</v>
      </c>
      <c r="K632" s="2">
        <f t="shared" si="157"/>
        <v>385.21044000000001</v>
      </c>
      <c r="L632" s="10">
        <f t="shared" si="158"/>
        <v>0</v>
      </c>
      <c r="M632" s="73" t="str">
        <f t="shared" si="159"/>
        <v/>
      </c>
      <c r="N632">
        <f t="shared" si="160"/>
        <v>0</v>
      </c>
      <c r="O632" s="12">
        <f t="shared" si="161"/>
        <v>91.52</v>
      </c>
      <c r="P632" s="11">
        <f t="shared" si="162"/>
        <v>0</v>
      </c>
      <c r="Q632" s="1">
        <f t="shared" si="163"/>
        <v>91.52</v>
      </c>
      <c r="S632" s="14" t="str">
        <f t="shared" si="164"/>
        <v>A</v>
      </c>
      <c r="U632" s="1">
        <f t="shared" si="165"/>
        <v>91.52</v>
      </c>
      <c r="V632" s="1">
        <f t="shared" si="166"/>
        <v>378.98500000000001</v>
      </c>
      <c r="W632" s="1">
        <f t="shared" si="167"/>
        <v>0</v>
      </c>
      <c r="X632" s="20">
        <f t="shared" si="168"/>
        <v>0</v>
      </c>
      <c r="Y632" s="22">
        <f t="shared" si="169"/>
        <v>0</v>
      </c>
      <c r="AA632" s="47"/>
    </row>
    <row r="633" spans="1:34" x14ac:dyDescent="0.25">
      <c r="A633" s="57" t="s">
        <v>39</v>
      </c>
      <c r="B633" s="1">
        <v>82.176000000000002</v>
      </c>
      <c r="C633" s="1">
        <v>82.048000000000002</v>
      </c>
      <c r="D633" s="1">
        <v>419.07499999999999</v>
      </c>
      <c r="E633" s="1">
        <v>379.351</v>
      </c>
      <c r="G633" s="1">
        <f t="shared" si="153"/>
        <v>39.72399999999999</v>
      </c>
      <c r="H633" s="1">
        <f t="shared" si="154"/>
        <v>0.12800000000000011</v>
      </c>
      <c r="I633" s="2">
        <f t="shared" si="155"/>
        <v>402.31200000000001</v>
      </c>
      <c r="J633" s="2">
        <f t="shared" si="156"/>
        <v>393.93049999999999</v>
      </c>
      <c r="K633" s="2">
        <f t="shared" si="157"/>
        <v>385.54899999999998</v>
      </c>
      <c r="L633" s="10">
        <f t="shared" si="158"/>
        <v>0</v>
      </c>
      <c r="M633" s="73" t="str">
        <f t="shared" si="159"/>
        <v/>
      </c>
      <c r="N633">
        <f t="shared" si="160"/>
        <v>0</v>
      </c>
      <c r="O633" s="12">
        <f t="shared" si="161"/>
        <v>82.176000000000002</v>
      </c>
      <c r="P633" s="11">
        <f t="shared" si="162"/>
        <v>0</v>
      </c>
      <c r="Q633" s="1">
        <f t="shared" si="163"/>
        <v>82.176000000000002</v>
      </c>
      <c r="S633" s="14" t="str">
        <f t="shared" si="164"/>
        <v>A</v>
      </c>
      <c r="U633" s="1">
        <f t="shared" si="165"/>
        <v>82.176000000000002</v>
      </c>
      <c r="V633" s="1">
        <f t="shared" si="166"/>
        <v>379.351</v>
      </c>
      <c r="W633" s="1">
        <f t="shared" si="167"/>
        <v>0</v>
      </c>
      <c r="X633" s="20">
        <f t="shared" si="168"/>
        <v>0</v>
      </c>
      <c r="Y633" s="22">
        <f t="shared" si="169"/>
        <v>0</v>
      </c>
      <c r="Z633" s="32" t="s">
        <v>40</v>
      </c>
      <c r="AA633" s="47"/>
      <c r="AB633" s="32" t="str">
        <f>A633</f>
        <v>JJJJ-MM-TT SS:MM:SS</v>
      </c>
      <c r="AC633" s="1">
        <f>SUM(U633:U656)</f>
        <v>3565.824000000001</v>
      </c>
      <c r="AD633" s="1">
        <f>AVERAGE(V633:V656)</f>
        <v>381.30400000000003</v>
      </c>
      <c r="AE633" s="1">
        <f>SUM(W633:W656)</f>
        <v>47.01457378143779</v>
      </c>
      <c r="AF633" s="1">
        <f>SUM(X633:X656)</f>
        <v>20.451339594925436</v>
      </c>
      <c r="AG633" s="35">
        <f>AVERAGE(Y633:Y656)</f>
        <v>0.375</v>
      </c>
      <c r="AH633" s="37" t="e">
        <f>DAY(A633)</f>
        <v>#VALUE!</v>
      </c>
    </row>
    <row r="634" spans="1:34" hidden="1" x14ac:dyDescent="0.25">
      <c r="A634" s="57" t="s">
        <v>39</v>
      </c>
      <c r="B634" s="1">
        <v>80.512</v>
      </c>
      <c r="C634" s="1">
        <v>80.256</v>
      </c>
      <c r="D634" s="1">
        <v>419.21499999999997</v>
      </c>
      <c r="E634" s="1">
        <v>379.48200000000003</v>
      </c>
      <c r="G634" s="1">
        <f t="shared" si="153"/>
        <v>39.732999999999947</v>
      </c>
      <c r="H634" s="1">
        <f t="shared" si="154"/>
        <v>0.25600000000000023</v>
      </c>
      <c r="I634" s="2">
        <f t="shared" si="155"/>
        <v>402.44639999999998</v>
      </c>
      <c r="J634" s="2">
        <f t="shared" si="156"/>
        <v>394.06209999999999</v>
      </c>
      <c r="K634" s="2">
        <f t="shared" si="157"/>
        <v>385.67779999999999</v>
      </c>
      <c r="L634" s="10">
        <f t="shared" si="158"/>
        <v>0</v>
      </c>
      <c r="M634" s="73" t="str">
        <f t="shared" si="159"/>
        <v/>
      </c>
      <c r="N634">
        <f t="shared" si="160"/>
        <v>0</v>
      </c>
      <c r="O634" s="12">
        <f t="shared" si="161"/>
        <v>80.512</v>
      </c>
      <c r="P634" s="11">
        <f t="shared" si="162"/>
        <v>0</v>
      </c>
      <c r="Q634" s="1">
        <f t="shared" si="163"/>
        <v>80.512</v>
      </c>
      <c r="S634" s="14" t="str">
        <f t="shared" si="164"/>
        <v>A</v>
      </c>
      <c r="U634" s="1">
        <f t="shared" si="165"/>
        <v>80.512</v>
      </c>
      <c r="V634" s="1">
        <f t="shared" si="166"/>
        <v>379.48200000000003</v>
      </c>
      <c r="W634" s="1">
        <f t="shared" si="167"/>
        <v>0</v>
      </c>
      <c r="X634" s="20">
        <f t="shared" si="168"/>
        <v>0</v>
      </c>
      <c r="Y634" s="22">
        <f t="shared" si="169"/>
        <v>0</v>
      </c>
      <c r="AA634" s="47"/>
    </row>
    <row r="635" spans="1:34" hidden="1" x14ac:dyDescent="0.25">
      <c r="A635" s="57" t="s">
        <v>39</v>
      </c>
      <c r="B635" s="1">
        <v>81.792000000000002</v>
      </c>
      <c r="C635" s="1">
        <v>81.536000000000001</v>
      </c>
      <c r="D635" s="1">
        <v>418.95800000000003</v>
      </c>
      <c r="E635" s="1">
        <v>379.25099999999998</v>
      </c>
      <c r="G635" s="1">
        <f t="shared" si="153"/>
        <v>39.70700000000005</v>
      </c>
      <c r="H635" s="1">
        <f t="shared" si="154"/>
        <v>0.25600000000000023</v>
      </c>
      <c r="I635" s="2">
        <f t="shared" si="155"/>
        <v>402.19968</v>
      </c>
      <c r="J635" s="2">
        <f t="shared" si="156"/>
        <v>393.82052000000004</v>
      </c>
      <c r="K635" s="2">
        <f t="shared" si="157"/>
        <v>385.44136000000003</v>
      </c>
      <c r="L635" s="10">
        <f t="shared" si="158"/>
        <v>0</v>
      </c>
      <c r="M635" s="73" t="str">
        <f t="shared" si="159"/>
        <v/>
      </c>
      <c r="N635">
        <f t="shared" si="160"/>
        <v>0</v>
      </c>
      <c r="O635" s="12">
        <f t="shared" si="161"/>
        <v>81.792000000000002</v>
      </c>
      <c r="P635" s="11">
        <f t="shared" si="162"/>
        <v>0</v>
      </c>
      <c r="Q635" s="1">
        <f t="shared" si="163"/>
        <v>81.792000000000002</v>
      </c>
      <c r="S635" s="14" t="str">
        <f t="shared" si="164"/>
        <v>A</v>
      </c>
      <c r="U635" s="1">
        <f t="shared" si="165"/>
        <v>81.792000000000002</v>
      </c>
      <c r="V635" s="1">
        <f t="shared" si="166"/>
        <v>379.25099999999998</v>
      </c>
      <c r="W635" s="1">
        <f t="shared" si="167"/>
        <v>0</v>
      </c>
      <c r="X635" s="20">
        <f t="shared" si="168"/>
        <v>0</v>
      </c>
      <c r="Y635" s="22">
        <f t="shared" si="169"/>
        <v>0</v>
      </c>
      <c r="AA635" s="47"/>
    </row>
    <row r="636" spans="1:34" hidden="1" x14ac:dyDescent="0.25">
      <c r="A636" s="57" t="s">
        <v>39</v>
      </c>
      <c r="B636" s="1">
        <v>76.8</v>
      </c>
      <c r="C636" s="1">
        <v>76.543999999999997</v>
      </c>
      <c r="D636" s="1">
        <v>419.97300000000001</v>
      </c>
      <c r="E636" s="1">
        <v>380.19099999999997</v>
      </c>
      <c r="G636" s="1">
        <f t="shared" si="153"/>
        <v>39.782000000000039</v>
      </c>
      <c r="H636" s="1">
        <f t="shared" si="154"/>
        <v>0.25600000000000023</v>
      </c>
      <c r="I636" s="2">
        <f t="shared" si="155"/>
        <v>403.17408</v>
      </c>
      <c r="J636" s="2">
        <f t="shared" si="156"/>
        <v>394.77462000000003</v>
      </c>
      <c r="K636" s="2">
        <f t="shared" si="157"/>
        <v>386.37515999999999</v>
      </c>
      <c r="L636" s="10">
        <f t="shared" si="158"/>
        <v>0</v>
      </c>
      <c r="M636" s="73" t="str">
        <f t="shared" si="159"/>
        <v/>
      </c>
      <c r="N636">
        <f t="shared" si="160"/>
        <v>0</v>
      </c>
      <c r="O636" s="12">
        <f t="shared" si="161"/>
        <v>76.8</v>
      </c>
      <c r="P636" s="11">
        <f t="shared" si="162"/>
        <v>0</v>
      </c>
      <c r="Q636" s="1">
        <f t="shared" si="163"/>
        <v>76.8</v>
      </c>
      <c r="S636" s="14" t="str">
        <f t="shared" si="164"/>
        <v>A</v>
      </c>
      <c r="U636" s="1">
        <f t="shared" si="165"/>
        <v>76.8</v>
      </c>
      <c r="V636" s="1">
        <f t="shared" si="166"/>
        <v>380.19099999999997</v>
      </c>
      <c r="W636" s="1">
        <f t="shared" si="167"/>
        <v>0</v>
      </c>
      <c r="X636" s="20">
        <f t="shared" si="168"/>
        <v>0</v>
      </c>
      <c r="Y636" s="22">
        <f t="shared" si="169"/>
        <v>0</v>
      </c>
      <c r="AA636" s="47"/>
    </row>
    <row r="637" spans="1:34" hidden="1" x14ac:dyDescent="0.25">
      <c r="A637" s="57" t="s">
        <v>39</v>
      </c>
      <c r="B637" s="1">
        <v>77.695999999999998</v>
      </c>
      <c r="C637" s="1">
        <v>77.311999999999998</v>
      </c>
      <c r="D637" s="1">
        <v>419.62200000000001</v>
      </c>
      <c r="E637" s="1">
        <v>379.87299999999999</v>
      </c>
      <c r="G637" s="1">
        <f t="shared" si="153"/>
        <v>39.749000000000024</v>
      </c>
      <c r="H637" s="1">
        <f t="shared" si="154"/>
        <v>0.38400000000000034</v>
      </c>
      <c r="I637" s="2">
        <f t="shared" si="155"/>
        <v>402.83712000000003</v>
      </c>
      <c r="J637" s="2">
        <f t="shared" si="156"/>
        <v>394.44468000000001</v>
      </c>
      <c r="K637" s="2">
        <f t="shared" si="157"/>
        <v>386.05223999999998</v>
      </c>
      <c r="L637" s="10">
        <f t="shared" si="158"/>
        <v>0</v>
      </c>
      <c r="M637" s="73" t="str">
        <f t="shared" si="159"/>
        <v/>
      </c>
      <c r="N637">
        <f t="shared" si="160"/>
        <v>0</v>
      </c>
      <c r="O637" s="12">
        <f t="shared" si="161"/>
        <v>77.695999999999998</v>
      </c>
      <c r="P637" s="11">
        <f t="shared" si="162"/>
        <v>0</v>
      </c>
      <c r="Q637" s="1">
        <f t="shared" si="163"/>
        <v>77.695999999999998</v>
      </c>
      <c r="S637" s="14" t="str">
        <f t="shared" si="164"/>
        <v>A</v>
      </c>
      <c r="U637" s="1">
        <f t="shared" si="165"/>
        <v>77.695999999999998</v>
      </c>
      <c r="V637" s="1">
        <f t="shared" si="166"/>
        <v>379.87299999999999</v>
      </c>
      <c r="W637" s="1">
        <f t="shared" si="167"/>
        <v>0</v>
      </c>
      <c r="X637" s="20">
        <f t="shared" si="168"/>
        <v>0</v>
      </c>
      <c r="Y637" s="22">
        <f t="shared" si="169"/>
        <v>0</v>
      </c>
      <c r="AA637" s="47"/>
    </row>
    <row r="638" spans="1:34" hidden="1" x14ac:dyDescent="0.25">
      <c r="A638" s="57" t="s">
        <v>39</v>
      </c>
      <c r="B638" s="1">
        <v>101.248</v>
      </c>
      <c r="C638" s="1">
        <v>101.12</v>
      </c>
      <c r="D638" s="1">
        <v>416.81799999999998</v>
      </c>
      <c r="E638" s="1">
        <v>381.09800000000001</v>
      </c>
      <c r="G638" s="1">
        <f t="shared" si="153"/>
        <v>35.71999999999997</v>
      </c>
      <c r="H638" s="1">
        <f t="shared" si="154"/>
        <v>0.12800000000000011</v>
      </c>
      <c r="I638" s="2">
        <f t="shared" si="155"/>
        <v>400.14527999999996</v>
      </c>
      <c r="J638" s="2">
        <f t="shared" si="156"/>
        <v>391.80892</v>
      </c>
      <c r="K638" s="2">
        <f t="shared" si="157"/>
        <v>383.47255999999999</v>
      </c>
      <c r="L638" s="10">
        <f t="shared" si="158"/>
        <v>3</v>
      </c>
      <c r="M638" s="73">
        <f t="shared" si="159"/>
        <v>3</v>
      </c>
      <c r="N638">
        <f t="shared" si="160"/>
        <v>3</v>
      </c>
      <c r="O638" s="12">
        <f t="shared" si="161"/>
        <v>112.6730469619408</v>
      </c>
      <c r="P638" s="11">
        <f t="shared" si="162"/>
        <v>11.425046961940794</v>
      </c>
      <c r="Q638" s="1">
        <f t="shared" si="163"/>
        <v>101.248</v>
      </c>
      <c r="S638" s="14" t="str">
        <f t="shared" si="164"/>
        <v>A</v>
      </c>
      <c r="U638" s="1">
        <f t="shared" si="165"/>
        <v>101.248</v>
      </c>
      <c r="V638" s="1">
        <f t="shared" si="166"/>
        <v>381.09800000000001</v>
      </c>
      <c r="W638" s="1">
        <f t="shared" si="167"/>
        <v>11.425046961940794</v>
      </c>
      <c r="X638" s="20">
        <f t="shared" si="168"/>
        <v>4.9698954284442456</v>
      </c>
      <c r="Y638" s="22">
        <f t="shared" si="169"/>
        <v>3</v>
      </c>
      <c r="AA638" s="47"/>
    </row>
    <row r="639" spans="1:34" hidden="1" x14ac:dyDescent="0.25">
      <c r="A639" s="57" t="s">
        <v>39</v>
      </c>
      <c r="B639" s="1">
        <v>143.744</v>
      </c>
      <c r="C639" s="1">
        <v>143.488</v>
      </c>
      <c r="D639" s="1">
        <v>416.714</v>
      </c>
      <c r="E639" s="1">
        <v>381.57900000000001</v>
      </c>
      <c r="G639" s="1">
        <f t="shared" si="153"/>
        <v>35.134999999999991</v>
      </c>
      <c r="H639" s="1">
        <f t="shared" si="154"/>
        <v>0.25600000000000023</v>
      </c>
      <c r="I639" s="2">
        <f t="shared" si="155"/>
        <v>400.04543999999999</v>
      </c>
      <c r="J639" s="2">
        <f t="shared" si="156"/>
        <v>391.71116000000001</v>
      </c>
      <c r="K639" s="2">
        <f t="shared" si="157"/>
        <v>383.37688000000003</v>
      </c>
      <c r="L639" s="10">
        <f t="shared" si="158"/>
        <v>3</v>
      </c>
      <c r="M639" s="73" t="str">
        <f t="shared" si="159"/>
        <v/>
      </c>
      <c r="N639">
        <f t="shared" si="160"/>
        <v>3</v>
      </c>
      <c r="O639" s="12">
        <f t="shared" si="161"/>
        <v>159.96438904963276</v>
      </c>
      <c r="P639" s="11">
        <f t="shared" si="162"/>
        <v>16.220389049632757</v>
      </c>
      <c r="Q639" s="1">
        <f t="shared" si="163"/>
        <v>143.744</v>
      </c>
      <c r="S639" s="14" t="str">
        <f t="shared" si="164"/>
        <v>A</v>
      </c>
      <c r="U639" s="1">
        <f t="shared" si="165"/>
        <v>143.744</v>
      </c>
      <c r="V639" s="1">
        <f t="shared" si="166"/>
        <v>381.57900000000001</v>
      </c>
      <c r="W639" s="1">
        <f t="shared" si="167"/>
        <v>16.220389049632757</v>
      </c>
      <c r="X639" s="20">
        <f t="shared" si="168"/>
        <v>7.0558692365902491</v>
      </c>
      <c r="Y639" s="22">
        <f t="shared" si="169"/>
        <v>3</v>
      </c>
      <c r="AA639" s="47"/>
    </row>
    <row r="640" spans="1:34" hidden="1" x14ac:dyDescent="0.25">
      <c r="A640" s="57" t="s">
        <v>39</v>
      </c>
      <c r="B640" s="1">
        <v>171.648</v>
      </c>
      <c r="C640" s="1">
        <v>171.26400000000001</v>
      </c>
      <c r="D640" s="1">
        <v>417.85199999999998</v>
      </c>
      <c r="E640" s="1">
        <v>379.90899999999999</v>
      </c>
      <c r="G640" s="1">
        <f t="shared" si="153"/>
        <v>37.942999999999984</v>
      </c>
      <c r="H640" s="1">
        <f t="shared" si="154"/>
        <v>0.38399999999998613</v>
      </c>
      <c r="I640" s="2">
        <f t="shared" si="155"/>
        <v>401.13791999999995</v>
      </c>
      <c r="J640" s="2">
        <f t="shared" si="156"/>
        <v>392.78087999999997</v>
      </c>
      <c r="K640" s="2">
        <f t="shared" si="157"/>
        <v>384.42383999999998</v>
      </c>
      <c r="L640" s="10">
        <f t="shared" si="158"/>
        <v>3</v>
      </c>
      <c r="M640" s="73" t="str">
        <f t="shared" si="159"/>
        <v/>
      </c>
      <c r="N640">
        <f t="shared" si="160"/>
        <v>3</v>
      </c>
      <c r="O640" s="12">
        <f t="shared" si="161"/>
        <v>191.01713776986423</v>
      </c>
      <c r="P640" s="11">
        <f t="shared" si="162"/>
        <v>19.369137769864238</v>
      </c>
      <c r="Q640" s="1">
        <f t="shared" si="163"/>
        <v>171.648</v>
      </c>
      <c r="S640" s="14" t="str">
        <f t="shared" si="164"/>
        <v>A</v>
      </c>
      <c r="U640" s="1">
        <f t="shared" si="165"/>
        <v>171.648</v>
      </c>
      <c r="V640" s="1">
        <f t="shared" si="166"/>
        <v>379.90899999999999</v>
      </c>
      <c r="W640" s="1">
        <f t="shared" si="167"/>
        <v>19.369137769864238</v>
      </c>
      <c r="X640" s="20">
        <f t="shared" si="168"/>
        <v>8.4255749298909439</v>
      </c>
      <c r="Y640" s="22">
        <f t="shared" si="169"/>
        <v>3</v>
      </c>
      <c r="AA640" s="47"/>
    </row>
    <row r="641" spans="1:27" hidden="1" x14ac:dyDescent="0.25">
      <c r="A641" s="57" t="s">
        <v>39</v>
      </c>
      <c r="B641" s="1">
        <v>190.08</v>
      </c>
      <c r="C641" s="1">
        <v>189.696</v>
      </c>
      <c r="D641" s="1">
        <v>419.96300000000002</v>
      </c>
      <c r="E641" s="1">
        <v>379.81400000000002</v>
      </c>
      <c r="G641" s="1">
        <f t="shared" si="153"/>
        <v>40.149000000000001</v>
      </c>
      <c r="H641" s="1">
        <f t="shared" si="154"/>
        <v>0.38400000000001455</v>
      </c>
      <c r="I641" s="2">
        <f t="shared" si="155"/>
        <v>403.16448000000003</v>
      </c>
      <c r="J641" s="2">
        <f t="shared" si="156"/>
        <v>394.76522</v>
      </c>
      <c r="K641" s="2">
        <f t="shared" si="157"/>
        <v>386.36596000000003</v>
      </c>
      <c r="L641" s="10">
        <f t="shared" si="158"/>
        <v>0</v>
      </c>
      <c r="M641" s="73">
        <f t="shared" si="159"/>
        <v>0</v>
      </c>
      <c r="N641">
        <f t="shared" si="160"/>
        <v>0</v>
      </c>
      <c r="O641" s="12">
        <f t="shared" si="161"/>
        <v>190.08</v>
      </c>
      <c r="P641" s="11">
        <f t="shared" si="162"/>
        <v>0</v>
      </c>
      <c r="Q641" s="1">
        <f t="shared" si="163"/>
        <v>190.08</v>
      </c>
      <c r="S641" s="14" t="str">
        <f t="shared" si="164"/>
        <v>A</v>
      </c>
      <c r="U641" s="1">
        <f t="shared" si="165"/>
        <v>190.08</v>
      </c>
      <c r="V641" s="1">
        <f t="shared" si="166"/>
        <v>379.81400000000002</v>
      </c>
      <c r="W641" s="1">
        <f t="shared" si="167"/>
        <v>0</v>
      </c>
      <c r="X641" s="20">
        <f t="shared" si="168"/>
        <v>0</v>
      </c>
      <c r="Y641" s="22">
        <f t="shared" si="169"/>
        <v>0</v>
      </c>
      <c r="AA641" s="47"/>
    </row>
    <row r="642" spans="1:27" hidden="1" x14ac:dyDescent="0.25">
      <c r="A642" s="57" t="s">
        <v>39</v>
      </c>
      <c r="B642" s="1">
        <v>187.52</v>
      </c>
      <c r="C642" s="1">
        <v>187.26400000000001</v>
      </c>
      <c r="D642" s="1">
        <v>420.57400000000001</v>
      </c>
      <c r="E642" s="1">
        <v>380.38799999999998</v>
      </c>
      <c r="G642" s="1">
        <f t="shared" si="153"/>
        <v>40.186000000000035</v>
      </c>
      <c r="H642" s="1">
        <f t="shared" si="154"/>
        <v>0.25600000000000023</v>
      </c>
      <c r="I642" s="2">
        <f t="shared" si="155"/>
        <v>403.75103999999999</v>
      </c>
      <c r="J642" s="2">
        <f t="shared" si="156"/>
        <v>395.33956000000001</v>
      </c>
      <c r="K642" s="2">
        <f t="shared" si="157"/>
        <v>386.92808000000002</v>
      </c>
      <c r="L642" s="10">
        <f t="shared" si="158"/>
        <v>0</v>
      </c>
      <c r="M642" s="73" t="str">
        <f t="shared" si="159"/>
        <v/>
      </c>
      <c r="N642">
        <f t="shared" si="160"/>
        <v>0</v>
      </c>
      <c r="O642" s="12">
        <f t="shared" si="161"/>
        <v>187.52</v>
      </c>
      <c r="P642" s="11">
        <f t="shared" si="162"/>
        <v>0</v>
      </c>
      <c r="Q642" s="1">
        <f t="shared" si="163"/>
        <v>187.52</v>
      </c>
      <c r="S642" s="14" t="str">
        <f t="shared" si="164"/>
        <v>A</v>
      </c>
      <c r="U642" s="1">
        <f t="shared" si="165"/>
        <v>187.52</v>
      </c>
      <c r="V642" s="1">
        <f t="shared" si="166"/>
        <v>380.38799999999998</v>
      </c>
      <c r="W642" s="1">
        <f t="shared" si="167"/>
        <v>0</v>
      </c>
      <c r="X642" s="20">
        <f t="shared" si="168"/>
        <v>0</v>
      </c>
      <c r="Y642" s="22">
        <f t="shared" si="169"/>
        <v>0</v>
      </c>
      <c r="AA642" s="47"/>
    </row>
    <row r="643" spans="1:27" hidden="1" x14ac:dyDescent="0.25">
      <c r="A643" s="57" t="s">
        <v>39</v>
      </c>
      <c r="B643" s="1">
        <v>188.416</v>
      </c>
      <c r="C643" s="1">
        <v>187.904</v>
      </c>
      <c r="D643" s="1">
        <v>422.22199999999998</v>
      </c>
      <c r="E643" s="1">
        <v>381.89600000000002</v>
      </c>
      <c r="G643" s="1">
        <f t="shared" si="153"/>
        <v>40.325999999999965</v>
      </c>
      <c r="H643" s="1">
        <f t="shared" si="154"/>
        <v>0.51200000000000045</v>
      </c>
      <c r="I643" s="2">
        <f t="shared" si="155"/>
        <v>405.33312000000001</v>
      </c>
      <c r="J643" s="2">
        <f t="shared" si="156"/>
        <v>396.88867999999997</v>
      </c>
      <c r="K643" s="2">
        <f t="shared" si="157"/>
        <v>388.44423999999998</v>
      </c>
      <c r="L643" s="10">
        <f t="shared" si="158"/>
        <v>0</v>
      </c>
      <c r="M643" s="73" t="str">
        <f t="shared" si="159"/>
        <v/>
      </c>
      <c r="N643">
        <f t="shared" si="160"/>
        <v>0</v>
      </c>
      <c r="O643" s="12">
        <f t="shared" si="161"/>
        <v>188.416</v>
      </c>
      <c r="P643" s="11">
        <f t="shared" si="162"/>
        <v>0</v>
      </c>
      <c r="Q643" s="1">
        <f t="shared" si="163"/>
        <v>188.416</v>
      </c>
      <c r="S643" s="14" t="str">
        <f t="shared" si="164"/>
        <v>A</v>
      </c>
      <c r="U643" s="1">
        <f t="shared" si="165"/>
        <v>188.416</v>
      </c>
      <c r="V643" s="1">
        <f t="shared" si="166"/>
        <v>381.89600000000002</v>
      </c>
      <c r="W643" s="1">
        <f t="shared" si="167"/>
        <v>0</v>
      </c>
      <c r="X643" s="20">
        <f t="shared" si="168"/>
        <v>0</v>
      </c>
      <c r="Y643" s="22">
        <f t="shared" si="169"/>
        <v>0</v>
      </c>
      <c r="AA643" s="47"/>
    </row>
    <row r="644" spans="1:27" hidden="1" x14ac:dyDescent="0.25">
      <c r="A644" s="57" t="s">
        <v>39</v>
      </c>
      <c r="B644" s="1">
        <v>195.328</v>
      </c>
      <c r="C644" s="1">
        <v>194.94399999999999</v>
      </c>
      <c r="D644" s="1">
        <v>423.26299999999998</v>
      </c>
      <c r="E644" s="1">
        <v>382.85700000000003</v>
      </c>
      <c r="G644" s="1">
        <f t="shared" si="153"/>
        <v>40.405999999999949</v>
      </c>
      <c r="H644" s="1">
        <f t="shared" si="154"/>
        <v>0.38400000000001455</v>
      </c>
      <c r="I644" s="2">
        <f t="shared" si="155"/>
        <v>406.33247999999998</v>
      </c>
      <c r="J644" s="2">
        <f t="shared" si="156"/>
        <v>397.86721999999997</v>
      </c>
      <c r="K644" s="2">
        <f t="shared" si="157"/>
        <v>389.40195999999997</v>
      </c>
      <c r="L644" s="10">
        <f t="shared" si="158"/>
        <v>0</v>
      </c>
      <c r="M644" s="73" t="str">
        <f t="shared" si="159"/>
        <v/>
      </c>
      <c r="N644">
        <f t="shared" si="160"/>
        <v>0</v>
      </c>
      <c r="O644" s="12">
        <f t="shared" si="161"/>
        <v>195.328</v>
      </c>
      <c r="P644" s="11">
        <f t="shared" si="162"/>
        <v>0</v>
      </c>
      <c r="Q644" s="1">
        <f t="shared" si="163"/>
        <v>195.328</v>
      </c>
      <c r="S644" s="14" t="str">
        <f t="shared" si="164"/>
        <v>A</v>
      </c>
      <c r="U644" s="1">
        <f t="shared" si="165"/>
        <v>195.328</v>
      </c>
      <c r="V644" s="1">
        <f t="shared" si="166"/>
        <v>382.85700000000003</v>
      </c>
      <c r="W644" s="1">
        <f t="shared" si="167"/>
        <v>0</v>
      </c>
      <c r="X644" s="20">
        <f t="shared" si="168"/>
        <v>0</v>
      </c>
      <c r="Y644" s="22">
        <f t="shared" si="169"/>
        <v>0</v>
      </c>
      <c r="AA644" s="47"/>
    </row>
    <row r="645" spans="1:27" hidden="1" x14ac:dyDescent="0.25">
      <c r="A645" s="57" t="s">
        <v>39</v>
      </c>
      <c r="B645" s="1">
        <v>183.55199999999999</v>
      </c>
      <c r="C645" s="1">
        <v>183.29599999999999</v>
      </c>
      <c r="D645" s="1">
        <v>425.41199999999998</v>
      </c>
      <c r="E645" s="1">
        <v>384.90699999999998</v>
      </c>
      <c r="G645" s="1">
        <f t="shared" si="153"/>
        <v>40.504999999999995</v>
      </c>
      <c r="H645" s="1">
        <f t="shared" si="154"/>
        <v>0.25600000000000023</v>
      </c>
      <c r="I645" s="2">
        <f t="shared" si="155"/>
        <v>408.39551999999998</v>
      </c>
      <c r="J645" s="2">
        <f t="shared" si="156"/>
        <v>399.88727999999998</v>
      </c>
      <c r="K645" s="2">
        <f t="shared" si="157"/>
        <v>391.37903999999997</v>
      </c>
      <c r="L645" s="10">
        <f t="shared" si="158"/>
        <v>0</v>
      </c>
      <c r="M645" s="73" t="str">
        <f t="shared" si="159"/>
        <v/>
      </c>
      <c r="N645">
        <f t="shared" si="160"/>
        <v>0</v>
      </c>
      <c r="O645" s="12">
        <f t="shared" si="161"/>
        <v>183.55199999999999</v>
      </c>
      <c r="P645" s="11">
        <f t="shared" si="162"/>
        <v>0</v>
      </c>
      <c r="Q645" s="1">
        <f t="shared" si="163"/>
        <v>183.55199999999999</v>
      </c>
      <c r="S645" s="14" t="str">
        <f t="shared" si="164"/>
        <v>A</v>
      </c>
      <c r="U645" s="1">
        <f t="shared" si="165"/>
        <v>183.55199999999999</v>
      </c>
      <c r="V645" s="1">
        <f t="shared" si="166"/>
        <v>384.90699999999998</v>
      </c>
      <c r="W645" s="1">
        <f t="shared" si="167"/>
        <v>0</v>
      </c>
      <c r="X645" s="20">
        <f t="shared" si="168"/>
        <v>0</v>
      </c>
      <c r="Y645" s="22">
        <f t="shared" si="169"/>
        <v>0</v>
      </c>
      <c r="AA645" s="47"/>
    </row>
    <row r="646" spans="1:27" hidden="1" x14ac:dyDescent="0.25">
      <c r="A646" s="57" t="s">
        <v>39</v>
      </c>
      <c r="B646" s="1">
        <v>199.93600000000001</v>
      </c>
      <c r="C646" s="1">
        <v>199.42400000000001</v>
      </c>
      <c r="D646" s="1">
        <v>422.30799999999999</v>
      </c>
      <c r="E646" s="1">
        <v>381.91199999999998</v>
      </c>
      <c r="G646" s="1">
        <f t="shared" si="153"/>
        <v>40.396000000000015</v>
      </c>
      <c r="H646" s="1">
        <f t="shared" si="154"/>
        <v>0.51200000000000045</v>
      </c>
      <c r="I646" s="2">
        <f t="shared" si="155"/>
        <v>405.41568000000001</v>
      </c>
      <c r="J646" s="2">
        <f t="shared" si="156"/>
        <v>396.96951999999999</v>
      </c>
      <c r="K646" s="2">
        <f t="shared" si="157"/>
        <v>388.52336000000003</v>
      </c>
      <c r="L646" s="10">
        <f t="shared" si="158"/>
        <v>0</v>
      </c>
      <c r="M646" s="73" t="str">
        <f t="shared" si="159"/>
        <v/>
      </c>
      <c r="N646">
        <f t="shared" si="160"/>
        <v>0</v>
      </c>
      <c r="O646" s="12">
        <f t="shared" si="161"/>
        <v>199.93600000000001</v>
      </c>
      <c r="P646" s="11">
        <f t="shared" si="162"/>
        <v>0</v>
      </c>
      <c r="Q646" s="1">
        <f t="shared" si="163"/>
        <v>199.93600000000001</v>
      </c>
      <c r="S646" s="14" t="str">
        <f t="shared" si="164"/>
        <v>A</v>
      </c>
      <c r="U646" s="1">
        <f t="shared" si="165"/>
        <v>199.93600000000001</v>
      </c>
      <c r="V646" s="1">
        <f t="shared" si="166"/>
        <v>381.91199999999998</v>
      </c>
      <c r="W646" s="1">
        <f t="shared" si="167"/>
        <v>0</v>
      </c>
      <c r="X646" s="20">
        <f t="shared" si="168"/>
        <v>0</v>
      </c>
      <c r="Y646" s="22">
        <f t="shared" si="169"/>
        <v>0</v>
      </c>
      <c r="AA646" s="47"/>
    </row>
    <row r="647" spans="1:27" hidden="1" x14ac:dyDescent="0.25">
      <c r="A647" s="57" t="s">
        <v>39</v>
      </c>
      <c r="B647" s="1">
        <v>201.47200000000001</v>
      </c>
      <c r="C647" s="1">
        <v>201.08799999999999</v>
      </c>
      <c r="D647" s="1">
        <v>422.43700000000001</v>
      </c>
      <c r="E647" s="1">
        <v>381.99900000000002</v>
      </c>
      <c r="G647" s="1">
        <f t="shared" si="153"/>
        <v>40.437999999999988</v>
      </c>
      <c r="H647" s="1">
        <f t="shared" si="154"/>
        <v>0.38400000000001455</v>
      </c>
      <c r="I647" s="2">
        <f t="shared" si="155"/>
        <v>405.53952000000004</v>
      </c>
      <c r="J647" s="2">
        <f t="shared" si="156"/>
        <v>397.09078</v>
      </c>
      <c r="K647" s="2">
        <f t="shared" si="157"/>
        <v>388.64204000000001</v>
      </c>
      <c r="L647" s="10">
        <f t="shared" si="158"/>
        <v>0</v>
      </c>
      <c r="M647" s="73" t="str">
        <f t="shared" si="159"/>
        <v/>
      </c>
      <c r="N647">
        <f t="shared" si="160"/>
        <v>0</v>
      </c>
      <c r="O647" s="12">
        <f t="shared" si="161"/>
        <v>201.47200000000001</v>
      </c>
      <c r="P647" s="11">
        <f t="shared" si="162"/>
        <v>0</v>
      </c>
      <c r="Q647" s="1">
        <f t="shared" si="163"/>
        <v>201.47200000000001</v>
      </c>
      <c r="S647" s="14" t="str">
        <f t="shared" si="164"/>
        <v>A</v>
      </c>
      <c r="U647" s="1">
        <f t="shared" si="165"/>
        <v>201.47200000000001</v>
      </c>
      <c r="V647" s="1">
        <f t="shared" si="166"/>
        <v>381.99900000000002</v>
      </c>
      <c r="W647" s="1">
        <f t="shared" si="167"/>
        <v>0</v>
      </c>
      <c r="X647" s="20">
        <f t="shared" si="168"/>
        <v>0</v>
      </c>
      <c r="Y647" s="22">
        <f t="shared" si="169"/>
        <v>0</v>
      </c>
      <c r="AA647" s="47"/>
    </row>
    <row r="648" spans="1:27" hidden="1" x14ac:dyDescent="0.25">
      <c r="A648" s="57" t="s">
        <v>39</v>
      </c>
      <c r="B648" s="1">
        <v>200.32</v>
      </c>
      <c r="C648" s="1">
        <v>199.80799999999999</v>
      </c>
      <c r="D648" s="1">
        <v>423.06599999999997</v>
      </c>
      <c r="E648" s="1">
        <v>382.57299999999998</v>
      </c>
      <c r="G648" s="1">
        <f t="shared" si="153"/>
        <v>40.492999999999995</v>
      </c>
      <c r="H648" s="1">
        <f t="shared" si="154"/>
        <v>0.51200000000000045</v>
      </c>
      <c r="I648" s="2">
        <f t="shared" si="155"/>
        <v>406.14335999999997</v>
      </c>
      <c r="J648" s="2">
        <f t="shared" si="156"/>
        <v>397.68203999999997</v>
      </c>
      <c r="K648" s="2">
        <f t="shared" si="157"/>
        <v>389.22071999999997</v>
      </c>
      <c r="L648" s="10">
        <f t="shared" si="158"/>
        <v>0</v>
      </c>
      <c r="M648" s="73" t="str">
        <f t="shared" si="159"/>
        <v/>
      </c>
      <c r="N648">
        <f t="shared" si="160"/>
        <v>0</v>
      </c>
      <c r="O648" s="12">
        <f t="shared" si="161"/>
        <v>200.32</v>
      </c>
      <c r="P648" s="11">
        <f t="shared" si="162"/>
        <v>0</v>
      </c>
      <c r="Q648" s="1">
        <f t="shared" si="163"/>
        <v>200.32</v>
      </c>
      <c r="S648" s="14" t="str">
        <f t="shared" si="164"/>
        <v>A</v>
      </c>
      <c r="U648" s="1">
        <f t="shared" si="165"/>
        <v>200.32</v>
      </c>
      <c r="V648" s="1">
        <f t="shared" si="166"/>
        <v>382.57299999999998</v>
      </c>
      <c r="W648" s="1">
        <f t="shared" si="167"/>
        <v>0</v>
      </c>
      <c r="X648" s="20">
        <f t="shared" si="168"/>
        <v>0</v>
      </c>
      <c r="Y648" s="22">
        <f t="shared" si="169"/>
        <v>0</v>
      </c>
      <c r="AA648" s="47"/>
    </row>
    <row r="649" spans="1:27" hidden="1" x14ac:dyDescent="0.25">
      <c r="A649" s="57" t="s">
        <v>39</v>
      </c>
      <c r="B649" s="1">
        <v>179.71199999999999</v>
      </c>
      <c r="C649" s="1">
        <v>179.328</v>
      </c>
      <c r="D649" s="1">
        <v>422.92399999999998</v>
      </c>
      <c r="E649" s="1">
        <v>382.77100000000002</v>
      </c>
      <c r="G649" s="1">
        <f t="shared" ref="G649:G712" si="170">D649-E649</f>
        <v>40.152999999999963</v>
      </c>
      <c r="H649" s="1">
        <f t="shared" ref="H649:H712" si="171">B649-C649</f>
        <v>0.38399999999998613</v>
      </c>
      <c r="I649" s="2">
        <f t="shared" ref="I649:I712" si="172">D649-((D649/100)*I$8)</f>
        <v>406.00703999999996</v>
      </c>
      <c r="J649" s="2">
        <f t="shared" ref="J649:J712" si="173">D649-((D649/100)*J$8)</f>
        <v>397.54855999999995</v>
      </c>
      <c r="K649" s="2">
        <f t="shared" ref="K649:K712" si="174">D649-((D649/100)*K$8)</f>
        <v>389.09008</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179.71199999999999</v>
      </c>
      <c r="P649" s="11">
        <f t="shared" ref="P649:P712" si="179">IF(O649&lt;&gt;"",O649-B649,"")</f>
        <v>0</v>
      </c>
      <c r="Q649" s="1">
        <f t="shared" ref="Q649:Q712" si="180">O649-P649</f>
        <v>179.71199999999999</v>
      </c>
      <c r="S649" s="14" t="str">
        <f t="shared" ref="S649:S712" si="181">IF(ROUND(B649,3)=ROUND(Q649,3),"A","B")</f>
        <v>A</v>
      </c>
      <c r="U649" s="1">
        <f t="shared" ref="U649:U712" si="182">B649</f>
        <v>179.71199999999999</v>
      </c>
      <c r="V649" s="1">
        <f t="shared" ref="V649:V712" si="183">E649</f>
        <v>382.77100000000002</v>
      </c>
      <c r="W649" s="1">
        <f t="shared" ref="W649:W712" si="184">P649</f>
        <v>0</v>
      </c>
      <c r="X649" s="20">
        <f t="shared" ref="X649:X712" si="185">W649*X$6</f>
        <v>0</v>
      </c>
      <c r="Y649" s="22">
        <f t="shared" ref="Y649:Y712" si="186">L649</f>
        <v>0</v>
      </c>
      <c r="AA649" s="47"/>
    </row>
    <row r="650" spans="1:27" hidden="1" x14ac:dyDescent="0.25">
      <c r="A650" s="57" t="s">
        <v>39</v>
      </c>
      <c r="B650" s="1">
        <v>173.184</v>
      </c>
      <c r="C650" s="1">
        <v>172.8</v>
      </c>
      <c r="D650" s="1">
        <v>422.90499999999997</v>
      </c>
      <c r="E650" s="1">
        <v>382.49799999999999</v>
      </c>
      <c r="G650" s="1">
        <f t="shared" si="170"/>
        <v>40.406999999999982</v>
      </c>
      <c r="H650" s="1">
        <f t="shared" si="171"/>
        <v>0.38399999999998613</v>
      </c>
      <c r="I650" s="2">
        <f t="shared" si="172"/>
        <v>405.98879999999997</v>
      </c>
      <c r="J650" s="2">
        <f t="shared" si="173"/>
        <v>397.53069999999997</v>
      </c>
      <c r="K650" s="2">
        <f t="shared" si="174"/>
        <v>389.07259999999997</v>
      </c>
      <c r="L650" s="10">
        <f t="shared" si="175"/>
        <v>0</v>
      </c>
      <c r="M650" s="73" t="str">
        <f t="shared" si="176"/>
        <v/>
      </c>
      <c r="N650">
        <f t="shared" si="177"/>
        <v>0</v>
      </c>
      <c r="O650" s="12">
        <f t="shared" si="178"/>
        <v>173.184</v>
      </c>
      <c r="P650" s="11">
        <f t="shared" si="179"/>
        <v>0</v>
      </c>
      <c r="Q650" s="1">
        <f t="shared" si="180"/>
        <v>173.184</v>
      </c>
      <c r="S650" s="14" t="str">
        <f t="shared" si="181"/>
        <v>A</v>
      </c>
      <c r="U650" s="1">
        <f t="shared" si="182"/>
        <v>173.184</v>
      </c>
      <c r="V650" s="1">
        <f t="shared" si="183"/>
        <v>382.49799999999999</v>
      </c>
      <c r="W650" s="1">
        <f t="shared" si="184"/>
        <v>0</v>
      </c>
      <c r="X650" s="20">
        <f t="shared" si="185"/>
        <v>0</v>
      </c>
      <c r="Y650" s="22">
        <f t="shared" si="186"/>
        <v>0</v>
      </c>
      <c r="AA650" s="47"/>
    </row>
    <row r="651" spans="1:27" hidden="1" x14ac:dyDescent="0.25">
      <c r="A651" s="57" t="s">
        <v>39</v>
      </c>
      <c r="B651" s="1">
        <v>165.376</v>
      </c>
      <c r="C651" s="1">
        <v>164.99199999999999</v>
      </c>
      <c r="D651" s="1">
        <v>422.55799999999999</v>
      </c>
      <c r="E651" s="1">
        <v>382.21699999999998</v>
      </c>
      <c r="G651" s="1">
        <f t="shared" si="170"/>
        <v>40.341000000000008</v>
      </c>
      <c r="H651" s="1">
        <f t="shared" si="171"/>
        <v>0.38400000000001455</v>
      </c>
      <c r="I651" s="2">
        <f t="shared" si="172"/>
        <v>405.65568000000002</v>
      </c>
      <c r="J651" s="2">
        <f t="shared" si="173"/>
        <v>397.20452</v>
      </c>
      <c r="K651" s="2">
        <f t="shared" si="174"/>
        <v>388.75335999999999</v>
      </c>
      <c r="L651" s="10">
        <f t="shared" si="175"/>
        <v>0</v>
      </c>
      <c r="M651" s="73" t="str">
        <f t="shared" si="176"/>
        <v/>
      </c>
      <c r="N651">
        <f t="shared" si="177"/>
        <v>0</v>
      </c>
      <c r="O651" s="12">
        <f t="shared" si="178"/>
        <v>165.376</v>
      </c>
      <c r="P651" s="11">
        <f t="shared" si="179"/>
        <v>0</v>
      </c>
      <c r="Q651" s="1">
        <f t="shared" si="180"/>
        <v>165.376</v>
      </c>
      <c r="S651" s="14" t="str">
        <f t="shared" si="181"/>
        <v>A</v>
      </c>
      <c r="U651" s="1">
        <f t="shared" si="182"/>
        <v>165.376</v>
      </c>
      <c r="V651" s="1">
        <f t="shared" si="183"/>
        <v>382.21699999999998</v>
      </c>
      <c r="W651" s="1">
        <f t="shared" si="184"/>
        <v>0</v>
      </c>
      <c r="X651" s="20">
        <f t="shared" si="185"/>
        <v>0</v>
      </c>
      <c r="Y651" s="22">
        <f t="shared" si="186"/>
        <v>0</v>
      </c>
      <c r="AA651" s="47"/>
    </row>
    <row r="652" spans="1:27" hidden="1" x14ac:dyDescent="0.25">
      <c r="A652" s="57" t="s">
        <v>39</v>
      </c>
      <c r="B652" s="1">
        <v>159.36000000000001</v>
      </c>
      <c r="C652" s="1">
        <v>158.976</v>
      </c>
      <c r="D652" s="1">
        <v>420.97300000000001</v>
      </c>
      <c r="E652" s="1">
        <v>380.75099999999998</v>
      </c>
      <c r="G652" s="1">
        <f t="shared" si="170"/>
        <v>40.222000000000037</v>
      </c>
      <c r="H652" s="1">
        <f t="shared" si="171"/>
        <v>0.38400000000001455</v>
      </c>
      <c r="I652" s="2">
        <f t="shared" si="172"/>
        <v>404.13408000000004</v>
      </c>
      <c r="J652" s="2">
        <f t="shared" si="173"/>
        <v>395.71462000000002</v>
      </c>
      <c r="K652" s="2">
        <f t="shared" si="174"/>
        <v>387.29516000000001</v>
      </c>
      <c r="L652" s="10">
        <f t="shared" si="175"/>
        <v>0</v>
      </c>
      <c r="M652" s="73" t="str">
        <f t="shared" si="176"/>
        <v/>
      </c>
      <c r="N652">
        <f t="shared" si="177"/>
        <v>0</v>
      </c>
      <c r="O652" s="12">
        <f t="shared" si="178"/>
        <v>159.36000000000001</v>
      </c>
      <c r="P652" s="11">
        <f t="shared" si="179"/>
        <v>0</v>
      </c>
      <c r="Q652" s="1">
        <f t="shared" si="180"/>
        <v>159.36000000000001</v>
      </c>
      <c r="S652" s="14" t="str">
        <f t="shared" si="181"/>
        <v>A</v>
      </c>
      <c r="U652" s="1">
        <f t="shared" si="182"/>
        <v>159.36000000000001</v>
      </c>
      <c r="V652" s="1">
        <f t="shared" si="183"/>
        <v>380.75099999999998</v>
      </c>
      <c r="W652" s="1">
        <f t="shared" si="184"/>
        <v>0</v>
      </c>
      <c r="X652" s="20">
        <f t="shared" si="185"/>
        <v>0</v>
      </c>
      <c r="Y652" s="22">
        <f t="shared" si="186"/>
        <v>0</v>
      </c>
      <c r="AA652" s="47"/>
    </row>
    <row r="653" spans="1:27" hidden="1" x14ac:dyDescent="0.25">
      <c r="A653" s="57" t="s">
        <v>39</v>
      </c>
      <c r="B653" s="1">
        <v>158.84800000000001</v>
      </c>
      <c r="C653" s="1">
        <v>158.464</v>
      </c>
      <c r="D653" s="1">
        <v>421.22800000000001</v>
      </c>
      <c r="E653" s="1">
        <v>380.98500000000001</v>
      </c>
      <c r="G653" s="1">
        <f t="shared" si="170"/>
        <v>40.242999999999995</v>
      </c>
      <c r="H653" s="1">
        <f t="shared" si="171"/>
        <v>0.38400000000001455</v>
      </c>
      <c r="I653" s="2">
        <f t="shared" si="172"/>
        <v>404.37887999999998</v>
      </c>
      <c r="J653" s="2">
        <f t="shared" si="173"/>
        <v>395.95432</v>
      </c>
      <c r="K653" s="2">
        <f t="shared" si="174"/>
        <v>387.52976000000001</v>
      </c>
      <c r="L653" s="10">
        <f t="shared" si="175"/>
        <v>0</v>
      </c>
      <c r="M653" s="73" t="str">
        <f t="shared" si="176"/>
        <v/>
      </c>
      <c r="N653">
        <f t="shared" si="177"/>
        <v>0</v>
      </c>
      <c r="O653" s="12">
        <f t="shared" si="178"/>
        <v>158.84800000000001</v>
      </c>
      <c r="P653" s="11">
        <f t="shared" si="179"/>
        <v>0</v>
      </c>
      <c r="Q653" s="1">
        <f t="shared" si="180"/>
        <v>158.84800000000001</v>
      </c>
      <c r="S653" s="14" t="str">
        <f t="shared" si="181"/>
        <v>A</v>
      </c>
      <c r="U653" s="1">
        <f t="shared" si="182"/>
        <v>158.84800000000001</v>
      </c>
      <c r="V653" s="1">
        <f t="shared" si="183"/>
        <v>380.98500000000001</v>
      </c>
      <c r="W653" s="1">
        <f t="shared" si="184"/>
        <v>0</v>
      </c>
      <c r="X653" s="20">
        <f t="shared" si="185"/>
        <v>0</v>
      </c>
      <c r="Y653" s="22">
        <f t="shared" si="186"/>
        <v>0</v>
      </c>
      <c r="AA653" s="47"/>
    </row>
    <row r="654" spans="1:27" hidden="1" x14ac:dyDescent="0.25">
      <c r="A654" s="57" t="s">
        <v>39</v>
      </c>
      <c r="B654" s="1">
        <v>152.44800000000001</v>
      </c>
      <c r="C654" s="1">
        <v>152.06399999999999</v>
      </c>
      <c r="D654" s="1">
        <v>422.41</v>
      </c>
      <c r="E654" s="1">
        <v>382.08100000000002</v>
      </c>
      <c r="G654" s="1">
        <f t="shared" si="170"/>
        <v>40.329000000000008</v>
      </c>
      <c r="H654" s="1">
        <f t="shared" si="171"/>
        <v>0.38400000000001455</v>
      </c>
      <c r="I654" s="2">
        <f t="shared" si="172"/>
        <v>405.5136</v>
      </c>
      <c r="J654" s="2">
        <f t="shared" si="173"/>
        <v>397.06540000000001</v>
      </c>
      <c r="K654" s="2">
        <f t="shared" si="174"/>
        <v>388.61720000000003</v>
      </c>
      <c r="L654" s="10">
        <f t="shared" si="175"/>
        <v>0</v>
      </c>
      <c r="M654" s="73" t="str">
        <f t="shared" si="176"/>
        <v/>
      </c>
      <c r="N654">
        <f t="shared" si="177"/>
        <v>0</v>
      </c>
      <c r="O654" s="12">
        <f t="shared" si="178"/>
        <v>152.44800000000001</v>
      </c>
      <c r="P654" s="11">
        <f t="shared" si="179"/>
        <v>0</v>
      </c>
      <c r="Q654" s="1">
        <f t="shared" si="180"/>
        <v>152.44800000000001</v>
      </c>
      <c r="S654" s="14" t="str">
        <f t="shared" si="181"/>
        <v>A</v>
      </c>
      <c r="U654" s="1">
        <f t="shared" si="182"/>
        <v>152.44800000000001</v>
      </c>
      <c r="V654" s="1">
        <f t="shared" si="183"/>
        <v>382.08100000000002</v>
      </c>
      <c r="W654" s="1">
        <f t="shared" si="184"/>
        <v>0</v>
      </c>
      <c r="X654" s="20">
        <f t="shared" si="185"/>
        <v>0</v>
      </c>
      <c r="Y654" s="22">
        <f t="shared" si="186"/>
        <v>0</v>
      </c>
      <c r="AA654" s="47"/>
    </row>
    <row r="655" spans="1:27" hidden="1" x14ac:dyDescent="0.25">
      <c r="A655" s="57" t="s">
        <v>39</v>
      </c>
      <c r="B655" s="1">
        <v>129.28</v>
      </c>
      <c r="C655" s="1">
        <v>129.024</v>
      </c>
      <c r="D655" s="1">
        <v>423.024</v>
      </c>
      <c r="E655" s="1">
        <v>382.767</v>
      </c>
      <c r="G655" s="1">
        <f t="shared" si="170"/>
        <v>40.257000000000005</v>
      </c>
      <c r="H655" s="1">
        <f t="shared" si="171"/>
        <v>0.25600000000000023</v>
      </c>
      <c r="I655" s="2">
        <f t="shared" si="172"/>
        <v>406.10304000000002</v>
      </c>
      <c r="J655" s="2">
        <f t="shared" si="173"/>
        <v>397.64256</v>
      </c>
      <c r="K655" s="2">
        <f t="shared" si="174"/>
        <v>389.18207999999998</v>
      </c>
      <c r="L655" s="10">
        <f t="shared" si="175"/>
        <v>0</v>
      </c>
      <c r="M655" s="73" t="str">
        <f t="shared" si="176"/>
        <v/>
      </c>
      <c r="N655">
        <f t="shared" si="177"/>
        <v>0</v>
      </c>
      <c r="O655" s="12">
        <f t="shared" si="178"/>
        <v>129.28</v>
      </c>
      <c r="P655" s="11">
        <f t="shared" si="179"/>
        <v>0</v>
      </c>
      <c r="Q655" s="1">
        <f t="shared" si="180"/>
        <v>129.28</v>
      </c>
      <c r="S655" s="14" t="str">
        <f t="shared" si="181"/>
        <v>A</v>
      </c>
      <c r="U655" s="1">
        <f t="shared" si="182"/>
        <v>129.28</v>
      </c>
      <c r="V655" s="1">
        <f t="shared" si="183"/>
        <v>382.767</v>
      </c>
      <c r="W655" s="1">
        <f t="shared" si="184"/>
        <v>0</v>
      </c>
      <c r="X655" s="20">
        <f t="shared" si="185"/>
        <v>0</v>
      </c>
      <c r="Y655" s="22">
        <f t="shared" si="186"/>
        <v>0</v>
      </c>
      <c r="AA655" s="47"/>
    </row>
    <row r="656" spans="1:27" hidden="1" x14ac:dyDescent="0.25">
      <c r="A656" s="57" t="s">
        <v>39</v>
      </c>
      <c r="B656" s="1">
        <v>85.376000000000005</v>
      </c>
      <c r="C656" s="1">
        <v>84.992000000000004</v>
      </c>
      <c r="D656" s="1">
        <v>419.94799999999998</v>
      </c>
      <c r="E656" s="1">
        <v>380.14600000000002</v>
      </c>
      <c r="G656" s="1">
        <f t="shared" si="170"/>
        <v>39.801999999999964</v>
      </c>
      <c r="H656" s="1">
        <f t="shared" si="171"/>
        <v>0.38400000000000034</v>
      </c>
      <c r="I656" s="2">
        <f t="shared" si="172"/>
        <v>403.15008</v>
      </c>
      <c r="J656" s="2">
        <f t="shared" si="173"/>
        <v>394.75111999999996</v>
      </c>
      <c r="K656" s="2">
        <f t="shared" si="174"/>
        <v>386.35215999999997</v>
      </c>
      <c r="L656" s="10">
        <f t="shared" si="175"/>
        <v>0</v>
      </c>
      <c r="M656" s="73" t="str">
        <f t="shared" si="176"/>
        <v/>
      </c>
      <c r="N656">
        <f t="shared" si="177"/>
        <v>0</v>
      </c>
      <c r="O656" s="12">
        <f t="shared" si="178"/>
        <v>85.376000000000005</v>
      </c>
      <c r="P656" s="11">
        <f t="shared" si="179"/>
        <v>0</v>
      </c>
      <c r="Q656" s="1">
        <f t="shared" si="180"/>
        <v>85.376000000000005</v>
      </c>
      <c r="S656" s="14" t="str">
        <f t="shared" si="181"/>
        <v>A</v>
      </c>
      <c r="U656" s="1">
        <f t="shared" si="182"/>
        <v>85.376000000000005</v>
      </c>
      <c r="V656" s="1">
        <f t="shared" si="183"/>
        <v>380.14600000000002</v>
      </c>
      <c r="W656" s="1">
        <f t="shared" si="184"/>
        <v>0</v>
      </c>
      <c r="X656" s="20">
        <f t="shared" si="185"/>
        <v>0</v>
      </c>
      <c r="Y656" s="22">
        <f t="shared" si="186"/>
        <v>0</v>
      </c>
      <c r="AA656" s="47"/>
    </row>
    <row r="657" spans="1:34" x14ac:dyDescent="0.25">
      <c r="A657" s="57" t="s">
        <v>39</v>
      </c>
      <c r="B657" s="1">
        <v>74.623999999999995</v>
      </c>
      <c r="C657" s="1">
        <v>74.495999999999995</v>
      </c>
      <c r="D657" s="1">
        <v>420.70499999999998</v>
      </c>
      <c r="E657" s="1">
        <v>380.86700000000002</v>
      </c>
      <c r="G657" s="1">
        <f t="shared" si="170"/>
        <v>39.837999999999965</v>
      </c>
      <c r="H657" s="1">
        <f t="shared" si="171"/>
        <v>0.12800000000000011</v>
      </c>
      <c r="I657" s="2">
        <f t="shared" si="172"/>
        <v>403.8768</v>
      </c>
      <c r="J657" s="2">
        <f t="shared" si="173"/>
        <v>395.46269999999998</v>
      </c>
      <c r="K657" s="2">
        <f t="shared" si="174"/>
        <v>387.04859999999996</v>
      </c>
      <c r="L657" s="10">
        <f t="shared" si="175"/>
        <v>0</v>
      </c>
      <c r="M657" s="73" t="str">
        <f t="shared" si="176"/>
        <v/>
      </c>
      <c r="N657">
        <f t="shared" si="177"/>
        <v>0</v>
      </c>
      <c r="O657" s="12">
        <f t="shared" si="178"/>
        <v>74.623999999999995</v>
      </c>
      <c r="P657" s="11">
        <f t="shared" si="179"/>
        <v>0</v>
      </c>
      <c r="Q657" s="1">
        <f t="shared" si="180"/>
        <v>74.623999999999995</v>
      </c>
      <c r="S657" s="14" t="str">
        <f t="shared" si="181"/>
        <v>A</v>
      </c>
      <c r="U657" s="1">
        <f t="shared" si="182"/>
        <v>74.623999999999995</v>
      </c>
      <c r="V657" s="1">
        <f t="shared" si="183"/>
        <v>380.86700000000002</v>
      </c>
      <c r="W657" s="1">
        <f t="shared" si="184"/>
        <v>0</v>
      </c>
      <c r="X657" s="20">
        <f t="shared" si="185"/>
        <v>0</v>
      </c>
      <c r="Y657" s="22">
        <f t="shared" si="186"/>
        <v>0</v>
      </c>
      <c r="Z657" s="32" t="s">
        <v>40</v>
      </c>
      <c r="AA657" s="47"/>
      <c r="AB657" s="32" t="str">
        <f>A657</f>
        <v>JJJJ-MM-TT SS:MM:SS</v>
      </c>
      <c r="AC657" s="1">
        <f>SUM(U657:U680)</f>
        <v>3336.1920000000005</v>
      </c>
      <c r="AD657" s="1">
        <f>AVERAGE(V657:V680)</f>
        <v>380.97062499999998</v>
      </c>
      <c r="AE657" s="1">
        <f>SUM(W657:W680)</f>
        <v>108.12629779657246</v>
      </c>
      <c r="AF657" s="1">
        <f>SUM(X657:X680)</f>
        <v>47.034939541509019</v>
      </c>
      <c r="AG657" s="35">
        <f>AVERAGE(Y657:Y680)</f>
        <v>0.75</v>
      </c>
      <c r="AH657" s="37" t="e">
        <f>DAY(A657)</f>
        <v>#VALUE!</v>
      </c>
    </row>
    <row r="658" spans="1:34" hidden="1" x14ac:dyDescent="0.25">
      <c r="A658" s="57" t="s">
        <v>39</v>
      </c>
      <c r="B658" s="1">
        <v>71.552000000000007</v>
      </c>
      <c r="C658" s="1">
        <v>71.296000000000006</v>
      </c>
      <c r="D658" s="1">
        <v>420.274</v>
      </c>
      <c r="E658" s="1">
        <v>380.48700000000002</v>
      </c>
      <c r="G658" s="1">
        <f t="shared" si="170"/>
        <v>39.786999999999978</v>
      </c>
      <c r="H658" s="1">
        <f t="shared" si="171"/>
        <v>0.25600000000000023</v>
      </c>
      <c r="I658" s="2">
        <f t="shared" si="172"/>
        <v>403.46303999999998</v>
      </c>
      <c r="J658" s="2">
        <f t="shared" si="173"/>
        <v>395.05756000000002</v>
      </c>
      <c r="K658" s="2">
        <f t="shared" si="174"/>
        <v>386.65208000000001</v>
      </c>
      <c r="L658" s="10">
        <f t="shared" si="175"/>
        <v>0</v>
      </c>
      <c r="M658" s="73" t="str">
        <f t="shared" si="176"/>
        <v/>
      </c>
      <c r="N658">
        <f t="shared" si="177"/>
        <v>0</v>
      </c>
      <c r="O658" s="12">
        <f t="shared" si="178"/>
        <v>71.552000000000007</v>
      </c>
      <c r="P658" s="11">
        <f t="shared" si="179"/>
        <v>0</v>
      </c>
      <c r="Q658" s="1">
        <f t="shared" si="180"/>
        <v>71.552000000000007</v>
      </c>
      <c r="S658" s="14" t="str">
        <f t="shared" si="181"/>
        <v>A</v>
      </c>
      <c r="U658" s="1">
        <f t="shared" si="182"/>
        <v>71.552000000000007</v>
      </c>
      <c r="V658" s="1">
        <f t="shared" si="183"/>
        <v>380.48700000000002</v>
      </c>
      <c r="W658" s="1">
        <f t="shared" si="184"/>
        <v>0</v>
      </c>
      <c r="X658" s="20">
        <f t="shared" si="185"/>
        <v>0</v>
      </c>
      <c r="Y658" s="22">
        <f t="shared" si="186"/>
        <v>0</v>
      </c>
      <c r="AA658" s="47"/>
    </row>
    <row r="659" spans="1:34" hidden="1" x14ac:dyDescent="0.25">
      <c r="A659" s="57" t="s">
        <v>39</v>
      </c>
      <c r="B659" s="1">
        <v>66.176000000000002</v>
      </c>
      <c r="C659" s="1">
        <v>65.92</v>
      </c>
      <c r="D659" s="1">
        <v>420.49</v>
      </c>
      <c r="E659" s="1">
        <v>380.69799999999998</v>
      </c>
      <c r="G659" s="1">
        <f t="shared" si="170"/>
        <v>39.79200000000003</v>
      </c>
      <c r="H659" s="1">
        <f t="shared" si="171"/>
        <v>0.25600000000000023</v>
      </c>
      <c r="I659" s="2">
        <f t="shared" si="172"/>
        <v>403.67040000000003</v>
      </c>
      <c r="J659" s="2">
        <f t="shared" si="173"/>
        <v>395.26060000000001</v>
      </c>
      <c r="K659" s="2">
        <f t="shared" si="174"/>
        <v>386.85079999999999</v>
      </c>
      <c r="L659" s="10">
        <f t="shared" si="175"/>
        <v>0</v>
      </c>
      <c r="M659" s="73" t="str">
        <f t="shared" si="176"/>
        <v/>
      </c>
      <c r="N659">
        <f t="shared" si="177"/>
        <v>0</v>
      </c>
      <c r="O659" s="12">
        <f t="shared" si="178"/>
        <v>66.176000000000002</v>
      </c>
      <c r="P659" s="11">
        <f t="shared" si="179"/>
        <v>0</v>
      </c>
      <c r="Q659" s="1">
        <f t="shared" si="180"/>
        <v>66.176000000000002</v>
      </c>
      <c r="S659" s="14" t="str">
        <f t="shared" si="181"/>
        <v>A</v>
      </c>
      <c r="U659" s="1">
        <f t="shared" si="182"/>
        <v>66.176000000000002</v>
      </c>
      <c r="V659" s="1">
        <f t="shared" si="183"/>
        <v>380.69799999999998</v>
      </c>
      <c r="W659" s="1">
        <f t="shared" si="184"/>
        <v>0</v>
      </c>
      <c r="X659" s="20">
        <f t="shared" si="185"/>
        <v>0</v>
      </c>
      <c r="Y659" s="22">
        <f t="shared" si="186"/>
        <v>0</v>
      </c>
      <c r="AA659" s="47"/>
    </row>
    <row r="660" spans="1:34" hidden="1" x14ac:dyDescent="0.25">
      <c r="A660" s="57" t="s">
        <v>39</v>
      </c>
      <c r="B660" s="1">
        <v>66.432000000000002</v>
      </c>
      <c r="C660" s="1">
        <v>66.176000000000002</v>
      </c>
      <c r="D660" s="1">
        <v>420.755</v>
      </c>
      <c r="E660" s="1">
        <v>380.94</v>
      </c>
      <c r="G660" s="1">
        <f t="shared" si="170"/>
        <v>39.814999999999998</v>
      </c>
      <c r="H660" s="1">
        <f t="shared" si="171"/>
        <v>0.25600000000000023</v>
      </c>
      <c r="I660" s="2">
        <f t="shared" si="172"/>
        <v>403.9248</v>
      </c>
      <c r="J660" s="2">
        <f t="shared" si="173"/>
        <v>395.50970000000001</v>
      </c>
      <c r="K660" s="2">
        <f t="shared" si="174"/>
        <v>387.09460000000001</v>
      </c>
      <c r="L660" s="10">
        <f t="shared" si="175"/>
        <v>0</v>
      </c>
      <c r="M660" s="73" t="str">
        <f t="shared" si="176"/>
        <v/>
      </c>
      <c r="N660">
        <f t="shared" si="177"/>
        <v>0</v>
      </c>
      <c r="O660" s="12">
        <f t="shared" si="178"/>
        <v>66.432000000000002</v>
      </c>
      <c r="P660" s="11">
        <f t="shared" si="179"/>
        <v>0</v>
      </c>
      <c r="Q660" s="1">
        <f t="shared" si="180"/>
        <v>66.432000000000002</v>
      </c>
      <c r="S660" s="14" t="str">
        <f t="shared" si="181"/>
        <v>A</v>
      </c>
      <c r="U660" s="1">
        <f t="shared" si="182"/>
        <v>66.432000000000002</v>
      </c>
      <c r="V660" s="1">
        <f t="shared" si="183"/>
        <v>380.94</v>
      </c>
      <c r="W660" s="1">
        <f t="shared" si="184"/>
        <v>0</v>
      </c>
      <c r="X660" s="20">
        <f t="shared" si="185"/>
        <v>0</v>
      </c>
      <c r="Y660" s="22">
        <f t="shared" si="186"/>
        <v>0</v>
      </c>
      <c r="AA660" s="47"/>
    </row>
    <row r="661" spans="1:34" hidden="1" x14ac:dyDescent="0.25">
      <c r="A661" s="57" t="s">
        <v>39</v>
      </c>
      <c r="B661" s="1">
        <v>67.456000000000003</v>
      </c>
      <c r="C661" s="1">
        <v>67.328000000000003</v>
      </c>
      <c r="D661" s="1">
        <v>420.22800000000001</v>
      </c>
      <c r="E661" s="1">
        <v>380.46300000000002</v>
      </c>
      <c r="G661" s="1">
        <f t="shared" si="170"/>
        <v>39.764999999999986</v>
      </c>
      <c r="H661" s="1">
        <f t="shared" si="171"/>
        <v>0.12800000000000011</v>
      </c>
      <c r="I661" s="2">
        <f t="shared" si="172"/>
        <v>403.41888</v>
      </c>
      <c r="J661" s="2">
        <f t="shared" si="173"/>
        <v>395.01432</v>
      </c>
      <c r="K661" s="2">
        <f t="shared" si="174"/>
        <v>386.60975999999999</v>
      </c>
      <c r="L661" s="10">
        <f t="shared" si="175"/>
        <v>0</v>
      </c>
      <c r="M661" s="73" t="str">
        <f t="shared" si="176"/>
        <v/>
      </c>
      <c r="N661">
        <f t="shared" si="177"/>
        <v>0</v>
      </c>
      <c r="O661" s="12">
        <f t="shared" si="178"/>
        <v>67.456000000000003</v>
      </c>
      <c r="P661" s="11">
        <f t="shared" si="179"/>
        <v>0</v>
      </c>
      <c r="Q661" s="1">
        <f t="shared" si="180"/>
        <v>67.456000000000003</v>
      </c>
      <c r="S661" s="14" t="str">
        <f t="shared" si="181"/>
        <v>A</v>
      </c>
      <c r="U661" s="1">
        <f t="shared" si="182"/>
        <v>67.456000000000003</v>
      </c>
      <c r="V661" s="1">
        <f t="shared" si="183"/>
        <v>380.46300000000002</v>
      </c>
      <c r="W661" s="1">
        <f t="shared" si="184"/>
        <v>0</v>
      </c>
      <c r="X661" s="20">
        <f t="shared" si="185"/>
        <v>0</v>
      </c>
      <c r="Y661" s="22">
        <f t="shared" si="186"/>
        <v>0</v>
      </c>
      <c r="AA661" s="47"/>
    </row>
    <row r="662" spans="1:34" hidden="1" x14ac:dyDescent="0.25">
      <c r="A662" s="57" t="s">
        <v>39</v>
      </c>
      <c r="B662" s="1">
        <v>89.855999999999995</v>
      </c>
      <c r="C662" s="1">
        <v>89.6</v>
      </c>
      <c r="D662" s="1">
        <v>417.928</v>
      </c>
      <c r="E662" s="1">
        <v>380.09300000000002</v>
      </c>
      <c r="G662" s="1">
        <f t="shared" si="170"/>
        <v>37.83499999999998</v>
      </c>
      <c r="H662" s="1">
        <f t="shared" si="171"/>
        <v>0.25600000000000023</v>
      </c>
      <c r="I662" s="2">
        <f t="shared" si="172"/>
        <v>401.21087999999997</v>
      </c>
      <c r="J662" s="2">
        <f t="shared" si="173"/>
        <v>392.85232000000002</v>
      </c>
      <c r="K662" s="2">
        <f t="shared" si="174"/>
        <v>384.49376000000001</v>
      </c>
      <c r="L662" s="10">
        <f t="shared" si="175"/>
        <v>3</v>
      </c>
      <c r="M662" s="73">
        <f t="shared" si="176"/>
        <v>3</v>
      </c>
      <c r="N662">
        <f t="shared" si="177"/>
        <v>3</v>
      </c>
      <c r="O662" s="12">
        <f t="shared" si="178"/>
        <v>99.995548631204088</v>
      </c>
      <c r="P662" s="11">
        <f t="shared" si="179"/>
        <v>10.139548631204093</v>
      </c>
      <c r="Q662" s="1">
        <f t="shared" si="180"/>
        <v>89.855999999999995</v>
      </c>
      <c r="S662" s="14" t="str">
        <f t="shared" si="181"/>
        <v>A</v>
      </c>
      <c r="U662" s="1">
        <f t="shared" si="182"/>
        <v>89.855999999999995</v>
      </c>
      <c r="V662" s="1">
        <f t="shared" si="183"/>
        <v>380.09300000000002</v>
      </c>
      <c r="W662" s="1">
        <f t="shared" si="184"/>
        <v>10.139548631204093</v>
      </c>
      <c r="X662" s="20">
        <f t="shared" si="185"/>
        <v>4.4107036545737808</v>
      </c>
      <c r="Y662" s="22">
        <f t="shared" si="186"/>
        <v>3</v>
      </c>
      <c r="AA662" s="47"/>
    </row>
    <row r="663" spans="1:34" hidden="1" x14ac:dyDescent="0.25">
      <c r="A663" s="57" t="s">
        <v>39</v>
      </c>
      <c r="B663" s="1">
        <v>137.21600000000001</v>
      </c>
      <c r="C663" s="1">
        <v>136.83199999999999</v>
      </c>
      <c r="D663" s="1">
        <v>418.76400000000001</v>
      </c>
      <c r="E663" s="1">
        <v>380.72800000000001</v>
      </c>
      <c r="G663" s="1">
        <f t="shared" si="170"/>
        <v>38.036000000000001</v>
      </c>
      <c r="H663" s="1">
        <f t="shared" si="171"/>
        <v>0.38400000000001455</v>
      </c>
      <c r="I663" s="2">
        <f t="shared" si="172"/>
        <v>402.01344</v>
      </c>
      <c r="J663" s="2">
        <f t="shared" si="173"/>
        <v>393.63816000000003</v>
      </c>
      <c r="K663" s="2">
        <f t="shared" si="174"/>
        <v>385.26288</v>
      </c>
      <c r="L663" s="10">
        <f t="shared" si="175"/>
        <v>3</v>
      </c>
      <c r="M663" s="73" t="str">
        <f t="shared" si="176"/>
        <v/>
      </c>
      <c r="N663">
        <f t="shared" si="177"/>
        <v>3</v>
      </c>
      <c r="O663" s="12">
        <f t="shared" si="178"/>
        <v>152.69975517471624</v>
      </c>
      <c r="P663" s="11">
        <f t="shared" si="179"/>
        <v>15.483755174716237</v>
      </c>
      <c r="Q663" s="1">
        <f t="shared" si="180"/>
        <v>137.21600000000001</v>
      </c>
      <c r="S663" s="14" t="str">
        <f t="shared" si="181"/>
        <v>A</v>
      </c>
      <c r="U663" s="1">
        <f t="shared" si="182"/>
        <v>137.21600000000001</v>
      </c>
      <c r="V663" s="1">
        <f t="shared" si="183"/>
        <v>380.72800000000001</v>
      </c>
      <c r="W663" s="1">
        <f t="shared" si="184"/>
        <v>15.483755174716237</v>
      </c>
      <c r="X663" s="20">
        <f t="shared" si="185"/>
        <v>6.7354335010015625</v>
      </c>
      <c r="Y663" s="22">
        <f t="shared" si="186"/>
        <v>3</v>
      </c>
      <c r="AA663" s="47"/>
    </row>
    <row r="664" spans="1:34" hidden="1" x14ac:dyDescent="0.25">
      <c r="A664" s="57" t="s">
        <v>39</v>
      </c>
      <c r="B664" s="1">
        <v>164.48</v>
      </c>
      <c r="C664" s="1">
        <v>164.22399999999999</v>
      </c>
      <c r="D664" s="1">
        <v>418.97899999999998</v>
      </c>
      <c r="E664" s="1">
        <v>378.95499999999998</v>
      </c>
      <c r="G664" s="1">
        <f t="shared" si="170"/>
        <v>40.024000000000001</v>
      </c>
      <c r="H664" s="1">
        <f t="shared" si="171"/>
        <v>0.25600000000000023</v>
      </c>
      <c r="I664" s="2">
        <f t="shared" si="172"/>
        <v>402.21983999999998</v>
      </c>
      <c r="J664" s="2">
        <f t="shared" si="173"/>
        <v>393.84026</v>
      </c>
      <c r="K664" s="2">
        <f t="shared" si="174"/>
        <v>385.46067999999997</v>
      </c>
      <c r="L664" s="10">
        <f t="shared" si="175"/>
        <v>0</v>
      </c>
      <c r="M664" s="73">
        <f t="shared" si="176"/>
        <v>0</v>
      </c>
      <c r="N664">
        <f t="shared" si="177"/>
        <v>0</v>
      </c>
      <c r="O664" s="12">
        <f t="shared" si="178"/>
        <v>164.48</v>
      </c>
      <c r="P664" s="11">
        <f t="shared" si="179"/>
        <v>0</v>
      </c>
      <c r="Q664" s="1">
        <f t="shared" si="180"/>
        <v>164.48</v>
      </c>
      <c r="S664" s="14" t="str">
        <f t="shared" si="181"/>
        <v>A</v>
      </c>
      <c r="U664" s="1">
        <f t="shared" si="182"/>
        <v>164.48</v>
      </c>
      <c r="V664" s="1">
        <f t="shared" si="183"/>
        <v>378.95499999999998</v>
      </c>
      <c r="W664" s="1">
        <f t="shared" si="184"/>
        <v>0</v>
      </c>
      <c r="X664" s="20">
        <f t="shared" si="185"/>
        <v>0</v>
      </c>
      <c r="Y664" s="22">
        <f t="shared" si="186"/>
        <v>0</v>
      </c>
      <c r="AA664" s="47"/>
    </row>
    <row r="665" spans="1:34" hidden="1" x14ac:dyDescent="0.25">
      <c r="A665" s="57" t="s">
        <v>39</v>
      </c>
      <c r="B665" s="1">
        <v>181.76</v>
      </c>
      <c r="C665" s="1">
        <v>181.376</v>
      </c>
      <c r="D665" s="1">
        <v>417.40699999999998</v>
      </c>
      <c r="E665" s="1">
        <v>382.072</v>
      </c>
      <c r="G665" s="1">
        <f t="shared" si="170"/>
        <v>35.33499999999998</v>
      </c>
      <c r="H665" s="1">
        <f t="shared" si="171"/>
        <v>0.38399999999998613</v>
      </c>
      <c r="I665" s="2">
        <f t="shared" si="172"/>
        <v>400.71071999999998</v>
      </c>
      <c r="J665" s="2">
        <f t="shared" si="173"/>
        <v>392.36257999999998</v>
      </c>
      <c r="K665" s="2">
        <f t="shared" si="174"/>
        <v>384.01443999999998</v>
      </c>
      <c r="L665" s="10">
        <f t="shared" si="175"/>
        <v>3</v>
      </c>
      <c r="M665" s="73">
        <f t="shared" si="176"/>
        <v>3</v>
      </c>
      <c r="N665">
        <f t="shared" si="177"/>
        <v>3</v>
      </c>
      <c r="O665" s="12">
        <f t="shared" si="178"/>
        <v>202.2701980859114</v>
      </c>
      <c r="P665" s="11">
        <f t="shared" si="179"/>
        <v>20.510198085911412</v>
      </c>
      <c r="Q665" s="1">
        <f t="shared" si="180"/>
        <v>181.76</v>
      </c>
      <c r="S665" s="14" t="str">
        <f t="shared" si="181"/>
        <v>A</v>
      </c>
      <c r="U665" s="1">
        <f t="shared" si="182"/>
        <v>181.76</v>
      </c>
      <c r="V665" s="1">
        <f t="shared" si="183"/>
        <v>382.072</v>
      </c>
      <c r="W665" s="1">
        <f t="shared" si="184"/>
        <v>20.510198085911412</v>
      </c>
      <c r="X665" s="20">
        <f t="shared" si="185"/>
        <v>8.9219361673714648</v>
      </c>
      <c r="Y665" s="22">
        <f t="shared" si="186"/>
        <v>3</v>
      </c>
      <c r="AA665" s="47"/>
    </row>
    <row r="666" spans="1:34" hidden="1" x14ac:dyDescent="0.25">
      <c r="A666" s="57" t="s">
        <v>39</v>
      </c>
      <c r="B666" s="1">
        <v>176.64</v>
      </c>
      <c r="C666" s="1">
        <v>176.12799999999999</v>
      </c>
      <c r="D666" s="1">
        <v>416.87700000000001</v>
      </c>
      <c r="E666" s="1">
        <v>382.93400000000003</v>
      </c>
      <c r="G666" s="1">
        <f t="shared" si="170"/>
        <v>33.942999999999984</v>
      </c>
      <c r="H666" s="1">
        <f t="shared" si="171"/>
        <v>0.51200000000000045</v>
      </c>
      <c r="I666" s="2">
        <f t="shared" si="172"/>
        <v>400.20192000000003</v>
      </c>
      <c r="J666" s="2">
        <f t="shared" si="173"/>
        <v>391.86437999999998</v>
      </c>
      <c r="K666" s="2">
        <f t="shared" si="174"/>
        <v>383.52683999999999</v>
      </c>
      <c r="L666" s="10">
        <f t="shared" si="175"/>
        <v>3</v>
      </c>
      <c r="M666" s="73" t="str">
        <f t="shared" si="176"/>
        <v/>
      </c>
      <c r="N666">
        <f t="shared" si="177"/>
        <v>3</v>
      </c>
      <c r="O666" s="12">
        <f t="shared" si="178"/>
        <v>196.57244602715335</v>
      </c>
      <c r="P666" s="11">
        <f t="shared" si="179"/>
        <v>19.932446027153361</v>
      </c>
      <c r="Q666" s="1">
        <f t="shared" si="180"/>
        <v>176.64</v>
      </c>
      <c r="S666" s="14" t="str">
        <f t="shared" si="181"/>
        <v>A</v>
      </c>
      <c r="U666" s="1">
        <f t="shared" si="182"/>
        <v>176.64</v>
      </c>
      <c r="V666" s="1">
        <f t="shared" si="183"/>
        <v>382.93400000000003</v>
      </c>
      <c r="W666" s="1">
        <f t="shared" si="184"/>
        <v>19.932446027153361</v>
      </c>
      <c r="X666" s="20">
        <f t="shared" si="185"/>
        <v>8.670614021811712</v>
      </c>
      <c r="Y666" s="22">
        <f t="shared" si="186"/>
        <v>3</v>
      </c>
      <c r="AA666" s="47"/>
    </row>
    <row r="667" spans="1:34" hidden="1" x14ac:dyDescent="0.25">
      <c r="A667" s="57" t="s">
        <v>39</v>
      </c>
      <c r="B667" s="1">
        <v>183.29599999999999</v>
      </c>
      <c r="C667" s="1">
        <v>183.04</v>
      </c>
      <c r="D667" s="1">
        <v>416.42200000000003</v>
      </c>
      <c r="E667" s="1">
        <v>382.48500000000001</v>
      </c>
      <c r="G667" s="1">
        <f t="shared" si="170"/>
        <v>33.937000000000012</v>
      </c>
      <c r="H667" s="1">
        <f t="shared" si="171"/>
        <v>0.25600000000000023</v>
      </c>
      <c r="I667" s="2">
        <f t="shared" si="172"/>
        <v>399.76512000000002</v>
      </c>
      <c r="J667" s="2">
        <f t="shared" si="173"/>
        <v>391.43668000000002</v>
      </c>
      <c r="K667" s="2">
        <f t="shared" si="174"/>
        <v>383.10824000000002</v>
      </c>
      <c r="L667" s="10">
        <f t="shared" si="175"/>
        <v>3</v>
      </c>
      <c r="M667" s="73" t="str">
        <f t="shared" si="176"/>
        <v/>
      </c>
      <c r="N667">
        <f t="shared" si="177"/>
        <v>3</v>
      </c>
      <c r="O667" s="12">
        <f t="shared" si="178"/>
        <v>203.97952370353883</v>
      </c>
      <c r="P667" s="11">
        <f t="shared" si="179"/>
        <v>20.683523703538839</v>
      </c>
      <c r="Q667" s="1">
        <f t="shared" si="180"/>
        <v>183.29599999999999</v>
      </c>
      <c r="S667" s="14" t="str">
        <f t="shared" si="181"/>
        <v>A</v>
      </c>
      <c r="U667" s="1">
        <f t="shared" si="182"/>
        <v>183.29599999999999</v>
      </c>
      <c r="V667" s="1">
        <f t="shared" si="183"/>
        <v>382.48500000000001</v>
      </c>
      <c r="W667" s="1">
        <f t="shared" si="184"/>
        <v>20.683523703538839</v>
      </c>
      <c r="X667" s="20">
        <f t="shared" si="185"/>
        <v>8.997332811039394</v>
      </c>
      <c r="Y667" s="22">
        <f t="shared" si="186"/>
        <v>3</v>
      </c>
      <c r="AA667" s="47"/>
    </row>
    <row r="668" spans="1:34" hidden="1" x14ac:dyDescent="0.25">
      <c r="A668" s="57" t="s">
        <v>39</v>
      </c>
      <c r="B668" s="1">
        <v>189.44</v>
      </c>
      <c r="C668" s="1">
        <v>188.928</v>
      </c>
      <c r="D668" s="1">
        <v>416.85500000000002</v>
      </c>
      <c r="E668" s="1">
        <v>382.673</v>
      </c>
      <c r="G668" s="1">
        <f t="shared" si="170"/>
        <v>34.182000000000016</v>
      </c>
      <c r="H668" s="1">
        <f t="shared" si="171"/>
        <v>0.51200000000000045</v>
      </c>
      <c r="I668" s="2">
        <f t="shared" si="172"/>
        <v>400.18080000000003</v>
      </c>
      <c r="J668" s="2">
        <f t="shared" si="173"/>
        <v>391.84370000000001</v>
      </c>
      <c r="K668" s="2">
        <f t="shared" si="174"/>
        <v>383.50660000000005</v>
      </c>
      <c r="L668" s="10">
        <f t="shared" si="175"/>
        <v>3</v>
      </c>
      <c r="M668" s="73" t="str">
        <f t="shared" si="176"/>
        <v/>
      </c>
      <c r="N668">
        <f t="shared" si="177"/>
        <v>3</v>
      </c>
      <c r="O668" s="12">
        <f t="shared" si="178"/>
        <v>210.81682617404851</v>
      </c>
      <c r="P668" s="11">
        <f t="shared" si="179"/>
        <v>21.376826174048517</v>
      </c>
      <c r="Q668" s="1">
        <f t="shared" si="180"/>
        <v>189.44</v>
      </c>
      <c r="S668" s="14" t="str">
        <f t="shared" si="181"/>
        <v>A</v>
      </c>
      <c r="U668" s="1">
        <f t="shared" si="182"/>
        <v>189.44</v>
      </c>
      <c r="V668" s="1">
        <f t="shared" si="183"/>
        <v>382.673</v>
      </c>
      <c r="W668" s="1">
        <f t="shared" si="184"/>
        <v>21.376826174048517</v>
      </c>
      <c r="X668" s="20">
        <f t="shared" si="185"/>
        <v>9.2989193857111054</v>
      </c>
      <c r="Y668" s="22">
        <f t="shared" si="186"/>
        <v>3</v>
      </c>
      <c r="AA668" s="47"/>
    </row>
    <row r="669" spans="1:34" hidden="1" x14ac:dyDescent="0.25">
      <c r="A669" s="57" t="s">
        <v>39</v>
      </c>
      <c r="B669" s="1">
        <v>173.44</v>
      </c>
      <c r="C669" s="1">
        <v>173.05600000000001</v>
      </c>
      <c r="D669" s="1">
        <v>421.19600000000003</v>
      </c>
      <c r="E669" s="1">
        <v>380.97800000000001</v>
      </c>
      <c r="G669" s="1">
        <f t="shared" si="170"/>
        <v>40.218000000000018</v>
      </c>
      <c r="H669" s="1">
        <f t="shared" si="171"/>
        <v>0.38399999999998613</v>
      </c>
      <c r="I669" s="2">
        <f t="shared" si="172"/>
        <v>404.34816000000001</v>
      </c>
      <c r="J669" s="2">
        <f t="shared" si="173"/>
        <v>395.92424000000005</v>
      </c>
      <c r="K669" s="2">
        <f t="shared" si="174"/>
        <v>387.50032000000004</v>
      </c>
      <c r="L669" s="10">
        <f t="shared" si="175"/>
        <v>0</v>
      </c>
      <c r="M669" s="73">
        <f t="shared" si="176"/>
        <v>0</v>
      </c>
      <c r="N669">
        <f t="shared" si="177"/>
        <v>0</v>
      </c>
      <c r="O669" s="12">
        <f t="shared" si="178"/>
        <v>173.44</v>
      </c>
      <c r="P669" s="11">
        <f t="shared" si="179"/>
        <v>0</v>
      </c>
      <c r="Q669" s="1">
        <f t="shared" si="180"/>
        <v>173.44</v>
      </c>
      <c r="S669" s="14" t="str">
        <f t="shared" si="181"/>
        <v>A</v>
      </c>
      <c r="U669" s="1">
        <f t="shared" si="182"/>
        <v>173.44</v>
      </c>
      <c r="V669" s="1">
        <f t="shared" si="183"/>
        <v>380.97800000000001</v>
      </c>
      <c r="W669" s="1">
        <f t="shared" si="184"/>
        <v>0</v>
      </c>
      <c r="X669" s="20">
        <f t="shared" si="185"/>
        <v>0</v>
      </c>
      <c r="Y669" s="22">
        <f t="shared" si="186"/>
        <v>0</v>
      </c>
      <c r="AA669" s="47"/>
    </row>
    <row r="670" spans="1:34" hidden="1" x14ac:dyDescent="0.25">
      <c r="A670" s="57" t="s">
        <v>39</v>
      </c>
      <c r="B670" s="1">
        <v>193.024</v>
      </c>
      <c r="C670" s="1">
        <v>192.512</v>
      </c>
      <c r="D670" s="1">
        <v>419.06799999999998</v>
      </c>
      <c r="E670" s="1">
        <v>379.64400000000001</v>
      </c>
      <c r="G670" s="1">
        <f t="shared" si="170"/>
        <v>39.423999999999978</v>
      </c>
      <c r="H670" s="1">
        <f t="shared" si="171"/>
        <v>0.51200000000000045</v>
      </c>
      <c r="I670" s="2">
        <f t="shared" si="172"/>
        <v>402.30527999999998</v>
      </c>
      <c r="J670" s="2">
        <f t="shared" si="173"/>
        <v>393.92392000000001</v>
      </c>
      <c r="K670" s="2">
        <f t="shared" si="174"/>
        <v>385.54255999999998</v>
      </c>
      <c r="L670" s="10">
        <f t="shared" si="175"/>
        <v>0</v>
      </c>
      <c r="M670" s="73" t="str">
        <f t="shared" si="176"/>
        <v/>
      </c>
      <c r="N670">
        <f t="shared" si="177"/>
        <v>0</v>
      </c>
      <c r="O670" s="12">
        <f t="shared" si="178"/>
        <v>193.024</v>
      </c>
      <c r="P670" s="11">
        <f t="shared" si="179"/>
        <v>0</v>
      </c>
      <c r="Q670" s="1">
        <f t="shared" si="180"/>
        <v>193.024</v>
      </c>
      <c r="S670" s="14" t="str">
        <f t="shared" si="181"/>
        <v>A</v>
      </c>
      <c r="U670" s="1">
        <f t="shared" si="182"/>
        <v>193.024</v>
      </c>
      <c r="V670" s="1">
        <f t="shared" si="183"/>
        <v>379.64400000000001</v>
      </c>
      <c r="W670" s="1">
        <f t="shared" si="184"/>
        <v>0</v>
      </c>
      <c r="X670" s="20">
        <f t="shared" si="185"/>
        <v>0</v>
      </c>
      <c r="Y670" s="22">
        <f t="shared" si="186"/>
        <v>0</v>
      </c>
      <c r="AA670" s="47"/>
    </row>
    <row r="671" spans="1:34" hidden="1" x14ac:dyDescent="0.25">
      <c r="A671" s="57" t="s">
        <v>39</v>
      </c>
      <c r="B671" s="1">
        <v>189.56800000000001</v>
      </c>
      <c r="C671" s="1">
        <v>189.184</v>
      </c>
      <c r="D671" s="1">
        <v>420.50099999999998</v>
      </c>
      <c r="E671" s="1">
        <v>381.62400000000002</v>
      </c>
      <c r="G671" s="1">
        <f t="shared" si="170"/>
        <v>38.876999999999953</v>
      </c>
      <c r="H671" s="1">
        <f t="shared" si="171"/>
        <v>0.38400000000001455</v>
      </c>
      <c r="I671" s="2">
        <f t="shared" si="172"/>
        <v>403.68095999999997</v>
      </c>
      <c r="J671" s="2">
        <f t="shared" si="173"/>
        <v>395.27094</v>
      </c>
      <c r="K671" s="2">
        <f t="shared" si="174"/>
        <v>386.86091999999996</v>
      </c>
      <c r="L671" s="10">
        <f t="shared" si="175"/>
        <v>0</v>
      </c>
      <c r="M671" s="73" t="str">
        <f t="shared" si="176"/>
        <v/>
      </c>
      <c r="N671">
        <f t="shared" si="177"/>
        <v>0</v>
      </c>
      <c r="O671" s="12">
        <f t="shared" si="178"/>
        <v>189.56800000000001</v>
      </c>
      <c r="P671" s="11">
        <f t="shared" si="179"/>
        <v>0</v>
      </c>
      <c r="Q671" s="1">
        <f t="shared" si="180"/>
        <v>189.56800000000001</v>
      </c>
      <c r="S671" s="14" t="str">
        <f t="shared" si="181"/>
        <v>A</v>
      </c>
      <c r="U671" s="1">
        <f t="shared" si="182"/>
        <v>189.56800000000001</v>
      </c>
      <c r="V671" s="1">
        <f t="shared" si="183"/>
        <v>381.62400000000002</v>
      </c>
      <c r="W671" s="1">
        <f t="shared" si="184"/>
        <v>0</v>
      </c>
      <c r="X671" s="20">
        <f t="shared" si="185"/>
        <v>0</v>
      </c>
      <c r="Y671" s="22">
        <f t="shared" si="186"/>
        <v>0</v>
      </c>
      <c r="AA671" s="47"/>
    </row>
    <row r="672" spans="1:34" hidden="1" x14ac:dyDescent="0.25">
      <c r="A672" s="57" t="s">
        <v>39</v>
      </c>
      <c r="B672" s="1">
        <v>188.672</v>
      </c>
      <c r="C672" s="1">
        <v>188.16</v>
      </c>
      <c r="D672" s="1">
        <v>423.18200000000002</v>
      </c>
      <c r="E672" s="1">
        <v>382.73200000000003</v>
      </c>
      <c r="G672" s="1">
        <f t="shared" si="170"/>
        <v>40.449999999999989</v>
      </c>
      <c r="H672" s="1">
        <f t="shared" si="171"/>
        <v>0.51200000000000045</v>
      </c>
      <c r="I672" s="2">
        <f t="shared" si="172"/>
        <v>406.25472000000002</v>
      </c>
      <c r="J672" s="2">
        <f t="shared" si="173"/>
        <v>397.79108000000002</v>
      </c>
      <c r="K672" s="2">
        <f t="shared" si="174"/>
        <v>389.32744000000002</v>
      </c>
      <c r="L672" s="10">
        <f t="shared" si="175"/>
        <v>0</v>
      </c>
      <c r="M672" s="73" t="str">
        <f t="shared" si="176"/>
        <v/>
      </c>
      <c r="N672">
        <f t="shared" si="177"/>
        <v>0</v>
      </c>
      <c r="O672" s="12">
        <f t="shared" si="178"/>
        <v>188.672</v>
      </c>
      <c r="P672" s="11">
        <f t="shared" si="179"/>
        <v>0</v>
      </c>
      <c r="Q672" s="1">
        <f t="shared" si="180"/>
        <v>188.672</v>
      </c>
      <c r="S672" s="14" t="str">
        <f t="shared" si="181"/>
        <v>A</v>
      </c>
      <c r="U672" s="1">
        <f t="shared" si="182"/>
        <v>188.672</v>
      </c>
      <c r="V672" s="1">
        <f t="shared" si="183"/>
        <v>382.73200000000003</v>
      </c>
      <c r="W672" s="1">
        <f t="shared" si="184"/>
        <v>0</v>
      </c>
      <c r="X672" s="20">
        <f t="shared" si="185"/>
        <v>0</v>
      </c>
      <c r="Y672" s="22">
        <f t="shared" si="186"/>
        <v>0</v>
      </c>
      <c r="AA672" s="47"/>
    </row>
    <row r="673" spans="1:34" hidden="1" x14ac:dyDescent="0.25">
      <c r="A673" s="57" t="s">
        <v>39</v>
      </c>
      <c r="B673" s="1">
        <v>170.49600000000001</v>
      </c>
      <c r="C673" s="1">
        <v>170.11199999999999</v>
      </c>
      <c r="D673" s="1">
        <v>420.86399999999998</v>
      </c>
      <c r="E673" s="1">
        <v>380.74</v>
      </c>
      <c r="G673" s="1">
        <f t="shared" si="170"/>
        <v>40.123999999999967</v>
      </c>
      <c r="H673" s="1">
        <f t="shared" si="171"/>
        <v>0.38400000000001455</v>
      </c>
      <c r="I673" s="2">
        <f t="shared" si="172"/>
        <v>404.02943999999997</v>
      </c>
      <c r="J673" s="2">
        <f t="shared" si="173"/>
        <v>395.61215999999996</v>
      </c>
      <c r="K673" s="2">
        <f t="shared" si="174"/>
        <v>387.19487999999996</v>
      </c>
      <c r="L673" s="10">
        <f t="shared" si="175"/>
        <v>0</v>
      </c>
      <c r="M673" s="73" t="str">
        <f t="shared" si="176"/>
        <v/>
      </c>
      <c r="N673">
        <f t="shared" si="177"/>
        <v>0</v>
      </c>
      <c r="O673" s="12">
        <f t="shared" si="178"/>
        <v>170.49600000000001</v>
      </c>
      <c r="P673" s="11">
        <f t="shared" si="179"/>
        <v>0</v>
      </c>
      <c r="Q673" s="1">
        <f t="shared" si="180"/>
        <v>170.49600000000001</v>
      </c>
      <c r="S673" s="14" t="str">
        <f t="shared" si="181"/>
        <v>A</v>
      </c>
      <c r="U673" s="1">
        <f t="shared" si="182"/>
        <v>170.49600000000001</v>
      </c>
      <c r="V673" s="1">
        <f t="shared" si="183"/>
        <v>380.74</v>
      </c>
      <c r="W673" s="1">
        <f t="shared" si="184"/>
        <v>0</v>
      </c>
      <c r="X673" s="20">
        <f t="shared" si="185"/>
        <v>0</v>
      </c>
      <c r="Y673" s="22">
        <f t="shared" si="186"/>
        <v>0</v>
      </c>
      <c r="AA673" s="47"/>
    </row>
    <row r="674" spans="1:34" hidden="1" x14ac:dyDescent="0.25">
      <c r="A674" s="57" t="s">
        <v>39</v>
      </c>
      <c r="B674" s="1">
        <v>166.14400000000001</v>
      </c>
      <c r="C674" s="1">
        <v>165.63200000000001</v>
      </c>
      <c r="D674" s="1">
        <v>419.96600000000001</v>
      </c>
      <c r="E674" s="1">
        <v>379.904</v>
      </c>
      <c r="G674" s="1">
        <f t="shared" si="170"/>
        <v>40.062000000000012</v>
      </c>
      <c r="H674" s="1">
        <f t="shared" si="171"/>
        <v>0.51200000000000045</v>
      </c>
      <c r="I674" s="2">
        <f t="shared" si="172"/>
        <v>403.16736000000003</v>
      </c>
      <c r="J674" s="2">
        <f t="shared" si="173"/>
        <v>394.76803999999998</v>
      </c>
      <c r="K674" s="2">
        <f t="shared" si="174"/>
        <v>386.36872</v>
      </c>
      <c r="L674" s="10">
        <f t="shared" si="175"/>
        <v>0</v>
      </c>
      <c r="M674" s="73" t="str">
        <f t="shared" si="176"/>
        <v/>
      </c>
      <c r="N674">
        <f t="shared" si="177"/>
        <v>0</v>
      </c>
      <c r="O674" s="12">
        <f t="shared" si="178"/>
        <v>166.14400000000001</v>
      </c>
      <c r="P674" s="11">
        <f t="shared" si="179"/>
        <v>0</v>
      </c>
      <c r="Q674" s="1">
        <f t="shared" si="180"/>
        <v>166.14400000000001</v>
      </c>
      <c r="S674" s="14" t="str">
        <f t="shared" si="181"/>
        <v>A</v>
      </c>
      <c r="U674" s="1">
        <f t="shared" si="182"/>
        <v>166.14400000000001</v>
      </c>
      <c r="V674" s="1">
        <f t="shared" si="183"/>
        <v>379.904</v>
      </c>
      <c r="W674" s="1">
        <f t="shared" si="184"/>
        <v>0</v>
      </c>
      <c r="X674" s="20">
        <f t="shared" si="185"/>
        <v>0</v>
      </c>
      <c r="Y674" s="22">
        <f t="shared" si="186"/>
        <v>0</v>
      </c>
      <c r="AA674" s="47"/>
    </row>
    <row r="675" spans="1:34" hidden="1" x14ac:dyDescent="0.25">
      <c r="A675" s="57" t="s">
        <v>39</v>
      </c>
      <c r="B675" s="1">
        <v>167.93600000000001</v>
      </c>
      <c r="C675" s="1">
        <v>167.55199999999999</v>
      </c>
      <c r="D675" s="1">
        <v>419.70499999999998</v>
      </c>
      <c r="E675" s="1">
        <v>379.63</v>
      </c>
      <c r="G675" s="1">
        <f t="shared" si="170"/>
        <v>40.074999999999989</v>
      </c>
      <c r="H675" s="1">
        <f t="shared" si="171"/>
        <v>0.38400000000001455</v>
      </c>
      <c r="I675" s="2">
        <f t="shared" si="172"/>
        <v>402.91679999999997</v>
      </c>
      <c r="J675" s="2">
        <f t="shared" si="173"/>
        <v>394.52269999999999</v>
      </c>
      <c r="K675" s="2">
        <f t="shared" si="174"/>
        <v>386.12860000000001</v>
      </c>
      <c r="L675" s="10">
        <f t="shared" si="175"/>
        <v>0</v>
      </c>
      <c r="M675" s="73" t="str">
        <f t="shared" si="176"/>
        <v/>
      </c>
      <c r="N675">
        <f t="shared" si="177"/>
        <v>0</v>
      </c>
      <c r="O675" s="12">
        <f t="shared" si="178"/>
        <v>167.93600000000001</v>
      </c>
      <c r="P675" s="11">
        <f t="shared" si="179"/>
        <v>0</v>
      </c>
      <c r="Q675" s="1">
        <f t="shared" si="180"/>
        <v>167.93600000000001</v>
      </c>
      <c r="S675" s="14" t="str">
        <f t="shared" si="181"/>
        <v>A</v>
      </c>
      <c r="U675" s="1">
        <f t="shared" si="182"/>
        <v>167.93600000000001</v>
      </c>
      <c r="V675" s="1">
        <f t="shared" si="183"/>
        <v>379.63</v>
      </c>
      <c r="W675" s="1">
        <f t="shared" si="184"/>
        <v>0</v>
      </c>
      <c r="X675" s="20">
        <f t="shared" si="185"/>
        <v>0</v>
      </c>
      <c r="Y675" s="22">
        <f t="shared" si="186"/>
        <v>0</v>
      </c>
      <c r="AA675" s="47"/>
    </row>
    <row r="676" spans="1:34" hidden="1" x14ac:dyDescent="0.25">
      <c r="A676" s="57" t="s">
        <v>39</v>
      </c>
      <c r="B676" s="1">
        <v>164.608</v>
      </c>
      <c r="C676" s="1">
        <v>164.22399999999999</v>
      </c>
      <c r="D676" s="1">
        <v>418.64699999999999</v>
      </c>
      <c r="E676" s="1">
        <v>378.64499999999998</v>
      </c>
      <c r="G676" s="1">
        <f t="shared" si="170"/>
        <v>40.00200000000001</v>
      </c>
      <c r="H676" s="1">
        <f t="shared" si="171"/>
        <v>0.38400000000001455</v>
      </c>
      <c r="I676" s="2">
        <f t="shared" si="172"/>
        <v>401.90111999999999</v>
      </c>
      <c r="J676" s="2">
        <f t="shared" si="173"/>
        <v>393.52818000000002</v>
      </c>
      <c r="K676" s="2">
        <f t="shared" si="174"/>
        <v>385.15523999999999</v>
      </c>
      <c r="L676" s="10">
        <f t="shared" si="175"/>
        <v>0</v>
      </c>
      <c r="M676" s="73" t="str">
        <f t="shared" si="176"/>
        <v/>
      </c>
      <c r="N676">
        <f t="shared" si="177"/>
        <v>0</v>
      </c>
      <c r="O676" s="12">
        <f t="shared" si="178"/>
        <v>164.608</v>
      </c>
      <c r="P676" s="11">
        <f t="shared" si="179"/>
        <v>0</v>
      </c>
      <c r="Q676" s="1">
        <f t="shared" si="180"/>
        <v>164.608</v>
      </c>
      <c r="S676" s="14" t="str">
        <f t="shared" si="181"/>
        <v>A</v>
      </c>
      <c r="U676" s="1">
        <f t="shared" si="182"/>
        <v>164.608</v>
      </c>
      <c r="V676" s="1">
        <f t="shared" si="183"/>
        <v>378.64499999999998</v>
      </c>
      <c r="W676" s="1">
        <f t="shared" si="184"/>
        <v>0</v>
      </c>
      <c r="X676" s="20">
        <f t="shared" si="185"/>
        <v>0</v>
      </c>
      <c r="Y676" s="22">
        <f t="shared" si="186"/>
        <v>0</v>
      </c>
      <c r="AA676" s="47"/>
    </row>
    <row r="677" spans="1:34" hidden="1" x14ac:dyDescent="0.25">
      <c r="A677" s="57" t="s">
        <v>39</v>
      </c>
      <c r="B677" s="1">
        <v>145.40799999999999</v>
      </c>
      <c r="C677" s="1">
        <v>145.024</v>
      </c>
      <c r="D677" s="1">
        <v>419.68400000000003</v>
      </c>
      <c r="E677" s="1">
        <v>379.66300000000001</v>
      </c>
      <c r="G677" s="1">
        <f t="shared" si="170"/>
        <v>40.021000000000015</v>
      </c>
      <c r="H677" s="1">
        <f t="shared" si="171"/>
        <v>0.38399999999998613</v>
      </c>
      <c r="I677" s="2">
        <f t="shared" si="172"/>
        <v>402.89664000000005</v>
      </c>
      <c r="J677" s="2">
        <f t="shared" si="173"/>
        <v>394.50296000000003</v>
      </c>
      <c r="K677" s="2">
        <f t="shared" si="174"/>
        <v>386.10928000000001</v>
      </c>
      <c r="L677" s="10">
        <f t="shared" si="175"/>
        <v>0</v>
      </c>
      <c r="M677" s="73" t="str">
        <f t="shared" si="176"/>
        <v/>
      </c>
      <c r="N677">
        <f t="shared" si="177"/>
        <v>0</v>
      </c>
      <c r="O677" s="12">
        <f t="shared" si="178"/>
        <v>145.40799999999999</v>
      </c>
      <c r="P677" s="11">
        <f t="shared" si="179"/>
        <v>0</v>
      </c>
      <c r="Q677" s="1">
        <f t="shared" si="180"/>
        <v>145.40799999999999</v>
      </c>
      <c r="S677" s="14" t="str">
        <f t="shared" si="181"/>
        <v>A</v>
      </c>
      <c r="U677" s="1">
        <f t="shared" si="182"/>
        <v>145.40799999999999</v>
      </c>
      <c r="V677" s="1">
        <f t="shared" si="183"/>
        <v>379.66300000000001</v>
      </c>
      <c r="W677" s="1">
        <f t="shared" si="184"/>
        <v>0</v>
      </c>
      <c r="X677" s="20">
        <f t="shared" si="185"/>
        <v>0</v>
      </c>
      <c r="Y677" s="22">
        <f t="shared" si="186"/>
        <v>0</v>
      </c>
      <c r="AA677" s="47"/>
    </row>
    <row r="678" spans="1:34" hidden="1" x14ac:dyDescent="0.25">
      <c r="A678" s="57" t="s">
        <v>39</v>
      </c>
      <c r="B678" s="1">
        <v>136.70400000000001</v>
      </c>
      <c r="C678" s="1">
        <v>136.32</v>
      </c>
      <c r="D678" s="1">
        <v>420.03199999999998</v>
      </c>
      <c r="E678" s="1">
        <v>380.00200000000001</v>
      </c>
      <c r="G678" s="1">
        <f t="shared" si="170"/>
        <v>40.029999999999973</v>
      </c>
      <c r="H678" s="1">
        <f t="shared" si="171"/>
        <v>0.38400000000001455</v>
      </c>
      <c r="I678" s="2">
        <f t="shared" si="172"/>
        <v>403.23071999999996</v>
      </c>
      <c r="J678" s="2">
        <f t="shared" si="173"/>
        <v>394.83008000000001</v>
      </c>
      <c r="K678" s="2">
        <f t="shared" si="174"/>
        <v>386.42944</v>
      </c>
      <c r="L678" s="10">
        <f t="shared" si="175"/>
        <v>0</v>
      </c>
      <c r="M678" s="73" t="str">
        <f t="shared" si="176"/>
        <v/>
      </c>
      <c r="N678">
        <f t="shared" si="177"/>
        <v>0</v>
      </c>
      <c r="O678" s="12">
        <f t="shared" si="178"/>
        <v>136.70400000000001</v>
      </c>
      <c r="P678" s="11">
        <f t="shared" si="179"/>
        <v>0</v>
      </c>
      <c r="Q678" s="1">
        <f t="shared" si="180"/>
        <v>136.70400000000001</v>
      </c>
      <c r="S678" s="14" t="str">
        <f t="shared" si="181"/>
        <v>A</v>
      </c>
      <c r="U678" s="1">
        <f t="shared" si="182"/>
        <v>136.70400000000001</v>
      </c>
      <c r="V678" s="1">
        <f t="shared" si="183"/>
        <v>380.00200000000001</v>
      </c>
      <c r="W678" s="1">
        <f t="shared" si="184"/>
        <v>0</v>
      </c>
      <c r="X678" s="20">
        <f t="shared" si="185"/>
        <v>0</v>
      </c>
      <c r="Y678" s="22">
        <f t="shared" si="186"/>
        <v>0</v>
      </c>
      <c r="AA678" s="47"/>
    </row>
    <row r="679" spans="1:34" hidden="1" x14ac:dyDescent="0.25">
      <c r="A679" s="57" t="s">
        <v>39</v>
      </c>
      <c r="B679" s="1">
        <v>115.84</v>
      </c>
      <c r="C679" s="1">
        <v>115.456</v>
      </c>
      <c r="D679" s="1">
        <v>422.024</v>
      </c>
      <c r="E679" s="1">
        <v>382.19600000000003</v>
      </c>
      <c r="G679" s="1">
        <f t="shared" si="170"/>
        <v>39.827999999999975</v>
      </c>
      <c r="H679" s="1">
        <f t="shared" si="171"/>
        <v>0.38400000000000034</v>
      </c>
      <c r="I679" s="2">
        <f t="shared" si="172"/>
        <v>405.14303999999998</v>
      </c>
      <c r="J679" s="2">
        <f t="shared" si="173"/>
        <v>396.70256000000001</v>
      </c>
      <c r="K679" s="2">
        <f t="shared" si="174"/>
        <v>388.26207999999997</v>
      </c>
      <c r="L679" s="10">
        <f t="shared" si="175"/>
        <v>0</v>
      </c>
      <c r="M679" s="73" t="str">
        <f t="shared" si="176"/>
        <v/>
      </c>
      <c r="N679">
        <f t="shared" si="177"/>
        <v>0</v>
      </c>
      <c r="O679" s="12">
        <f t="shared" si="178"/>
        <v>115.84</v>
      </c>
      <c r="P679" s="11">
        <f t="shared" si="179"/>
        <v>0</v>
      </c>
      <c r="Q679" s="1">
        <f t="shared" si="180"/>
        <v>115.84</v>
      </c>
      <c r="S679" s="14" t="str">
        <f t="shared" si="181"/>
        <v>A</v>
      </c>
      <c r="U679" s="1">
        <f t="shared" si="182"/>
        <v>115.84</v>
      </c>
      <c r="V679" s="1">
        <f t="shared" si="183"/>
        <v>382.19600000000003</v>
      </c>
      <c r="W679" s="1">
        <f t="shared" si="184"/>
        <v>0</v>
      </c>
      <c r="X679" s="20">
        <f t="shared" si="185"/>
        <v>0</v>
      </c>
      <c r="Y679" s="22">
        <f t="shared" si="186"/>
        <v>0</v>
      </c>
      <c r="AA679" s="47"/>
    </row>
    <row r="680" spans="1:34" hidden="1" x14ac:dyDescent="0.25">
      <c r="A680" s="57" t="s">
        <v>39</v>
      </c>
      <c r="B680" s="1">
        <v>55.423999999999999</v>
      </c>
      <c r="C680" s="1">
        <v>55.295999999999999</v>
      </c>
      <c r="D680" s="1">
        <v>424.22800000000001</v>
      </c>
      <c r="E680" s="1">
        <v>384.142</v>
      </c>
      <c r="G680" s="1">
        <f t="shared" si="170"/>
        <v>40.086000000000013</v>
      </c>
      <c r="H680" s="1">
        <f t="shared" si="171"/>
        <v>0.12800000000000011</v>
      </c>
      <c r="I680" s="2">
        <f t="shared" si="172"/>
        <v>407.25888000000003</v>
      </c>
      <c r="J680" s="2">
        <f t="shared" si="173"/>
        <v>398.77431999999999</v>
      </c>
      <c r="K680" s="2">
        <f t="shared" si="174"/>
        <v>390.28976</v>
      </c>
      <c r="L680" s="10">
        <f t="shared" si="175"/>
        <v>0</v>
      </c>
      <c r="M680" s="73" t="str">
        <f t="shared" si="176"/>
        <v/>
      </c>
      <c r="N680">
        <f t="shared" si="177"/>
        <v>0</v>
      </c>
      <c r="O680" s="12">
        <f t="shared" si="178"/>
        <v>55.423999999999999</v>
      </c>
      <c r="P680" s="11">
        <f t="shared" si="179"/>
        <v>0</v>
      </c>
      <c r="Q680" s="1">
        <f t="shared" si="180"/>
        <v>55.423999999999999</v>
      </c>
      <c r="S680" s="14" t="str">
        <f t="shared" si="181"/>
        <v>A</v>
      </c>
      <c r="U680" s="1">
        <f t="shared" si="182"/>
        <v>55.423999999999999</v>
      </c>
      <c r="V680" s="1">
        <f t="shared" si="183"/>
        <v>384.142</v>
      </c>
      <c r="W680" s="1">
        <f t="shared" si="184"/>
        <v>0</v>
      </c>
      <c r="X680" s="20">
        <f t="shared" si="185"/>
        <v>0</v>
      </c>
      <c r="Y680" s="22">
        <f t="shared" si="186"/>
        <v>0</v>
      </c>
      <c r="AA680" s="47"/>
    </row>
    <row r="681" spans="1:34" x14ac:dyDescent="0.25">
      <c r="A681" s="57" t="s">
        <v>39</v>
      </c>
      <c r="B681" s="1">
        <v>47.872</v>
      </c>
      <c r="C681" s="1">
        <v>47.616</v>
      </c>
      <c r="D681" s="1">
        <v>424.43799999999999</v>
      </c>
      <c r="E681" s="1">
        <v>384.35</v>
      </c>
      <c r="G681" s="1">
        <f t="shared" si="170"/>
        <v>40.087999999999965</v>
      </c>
      <c r="H681" s="1">
        <f t="shared" si="171"/>
        <v>0.25600000000000023</v>
      </c>
      <c r="I681" s="2">
        <f t="shared" si="172"/>
        <v>407.46047999999996</v>
      </c>
      <c r="J681" s="2">
        <f t="shared" si="173"/>
        <v>398.97172</v>
      </c>
      <c r="K681" s="2">
        <f t="shared" si="174"/>
        <v>390.48295999999999</v>
      </c>
      <c r="L681" s="10">
        <f t="shared" si="175"/>
        <v>0</v>
      </c>
      <c r="M681" s="73" t="str">
        <f t="shared" si="176"/>
        <v/>
      </c>
      <c r="N681">
        <f t="shared" si="177"/>
        <v>0</v>
      </c>
      <c r="O681" s="12">
        <f t="shared" si="178"/>
        <v>47.872</v>
      </c>
      <c r="P681" s="11">
        <f t="shared" si="179"/>
        <v>0</v>
      </c>
      <c r="Q681" s="1">
        <f t="shared" si="180"/>
        <v>47.872</v>
      </c>
      <c r="S681" s="14" t="str">
        <f t="shared" si="181"/>
        <v>A</v>
      </c>
      <c r="U681" s="1">
        <f t="shared" si="182"/>
        <v>47.872</v>
      </c>
      <c r="V681" s="1">
        <f t="shared" si="183"/>
        <v>384.35</v>
      </c>
      <c r="W681" s="1">
        <f t="shared" si="184"/>
        <v>0</v>
      </c>
      <c r="X681" s="20">
        <f t="shared" si="185"/>
        <v>0</v>
      </c>
      <c r="Y681" s="22">
        <f t="shared" si="186"/>
        <v>0</v>
      </c>
      <c r="Z681" s="32" t="s">
        <v>40</v>
      </c>
      <c r="AA681" s="47"/>
      <c r="AB681" s="32" t="str">
        <f>A681</f>
        <v>JJJJ-MM-TT SS:MM:SS</v>
      </c>
      <c r="AC681" s="1">
        <f>SUM(U681:U704)</f>
        <v>937.85599999999999</v>
      </c>
      <c r="AD681" s="1">
        <f>AVERAGE(V681:V704)</f>
        <v>383.88054166666666</v>
      </c>
      <c r="AE681" s="1">
        <f>SUM(W681:W704)</f>
        <v>0</v>
      </c>
      <c r="AF681" s="1">
        <f>SUM(X681:X704)</f>
        <v>0</v>
      </c>
      <c r="AG681" s="35">
        <f>AVERAGE(Y681:Y704)</f>
        <v>0</v>
      </c>
      <c r="AH681" s="37" t="e">
        <f>DAY(A681)</f>
        <v>#VALUE!</v>
      </c>
    </row>
    <row r="682" spans="1:34" hidden="1" x14ac:dyDescent="0.25">
      <c r="A682" s="57" t="s">
        <v>39</v>
      </c>
      <c r="B682" s="1">
        <v>49.28</v>
      </c>
      <c r="C682" s="1">
        <v>49.152000000000001</v>
      </c>
      <c r="D682" s="1">
        <v>425.12700000000001</v>
      </c>
      <c r="E682" s="1">
        <v>384.97300000000001</v>
      </c>
      <c r="G682" s="1">
        <f t="shared" si="170"/>
        <v>40.153999999999996</v>
      </c>
      <c r="H682" s="1">
        <f t="shared" si="171"/>
        <v>0.12800000000000011</v>
      </c>
      <c r="I682" s="2">
        <f t="shared" si="172"/>
        <v>408.12191999999999</v>
      </c>
      <c r="J682" s="2">
        <f t="shared" si="173"/>
        <v>399.61938000000004</v>
      </c>
      <c r="K682" s="2">
        <f t="shared" si="174"/>
        <v>391.11684000000002</v>
      </c>
      <c r="L682" s="10">
        <f t="shared" si="175"/>
        <v>0</v>
      </c>
      <c r="M682" s="73" t="str">
        <f t="shared" si="176"/>
        <v/>
      </c>
      <c r="N682">
        <f t="shared" si="177"/>
        <v>0</v>
      </c>
      <c r="O682" s="12">
        <f t="shared" si="178"/>
        <v>49.28</v>
      </c>
      <c r="P682" s="11">
        <f t="shared" si="179"/>
        <v>0</v>
      </c>
      <c r="Q682" s="1">
        <f t="shared" si="180"/>
        <v>49.28</v>
      </c>
      <c r="S682" s="14" t="str">
        <f t="shared" si="181"/>
        <v>A</v>
      </c>
      <c r="U682" s="1">
        <f t="shared" si="182"/>
        <v>49.28</v>
      </c>
      <c r="V682" s="1">
        <f t="shared" si="183"/>
        <v>384.97300000000001</v>
      </c>
      <c r="W682" s="1">
        <f t="shared" si="184"/>
        <v>0</v>
      </c>
      <c r="X682" s="20">
        <f t="shared" si="185"/>
        <v>0</v>
      </c>
      <c r="Y682" s="22">
        <f t="shared" si="186"/>
        <v>0</v>
      </c>
      <c r="AA682" s="47"/>
    </row>
    <row r="683" spans="1:34" hidden="1" x14ac:dyDescent="0.25">
      <c r="A683" s="57" t="s">
        <v>39</v>
      </c>
      <c r="B683" s="1">
        <v>49.024000000000001</v>
      </c>
      <c r="C683" s="1">
        <v>48.768000000000001</v>
      </c>
      <c r="D683" s="1">
        <v>425.50599999999997</v>
      </c>
      <c r="E683" s="1">
        <v>385.31900000000002</v>
      </c>
      <c r="G683" s="1">
        <f t="shared" si="170"/>
        <v>40.186999999999955</v>
      </c>
      <c r="H683" s="1">
        <f t="shared" si="171"/>
        <v>0.25600000000000023</v>
      </c>
      <c r="I683" s="2">
        <f t="shared" si="172"/>
        <v>408.48575999999997</v>
      </c>
      <c r="J683" s="2">
        <f t="shared" si="173"/>
        <v>399.97564</v>
      </c>
      <c r="K683" s="2">
        <f t="shared" si="174"/>
        <v>391.46551999999997</v>
      </c>
      <c r="L683" s="10">
        <f t="shared" si="175"/>
        <v>0</v>
      </c>
      <c r="M683" s="73" t="str">
        <f t="shared" si="176"/>
        <v/>
      </c>
      <c r="N683">
        <f t="shared" si="177"/>
        <v>0</v>
      </c>
      <c r="O683" s="12">
        <f t="shared" si="178"/>
        <v>49.024000000000001</v>
      </c>
      <c r="P683" s="11">
        <f t="shared" si="179"/>
        <v>0</v>
      </c>
      <c r="Q683" s="1">
        <f t="shared" si="180"/>
        <v>49.024000000000001</v>
      </c>
      <c r="S683" s="14" t="str">
        <f t="shared" si="181"/>
        <v>A</v>
      </c>
      <c r="U683" s="1">
        <f t="shared" si="182"/>
        <v>49.024000000000001</v>
      </c>
      <c r="V683" s="1">
        <f t="shared" si="183"/>
        <v>385.31900000000002</v>
      </c>
      <c r="W683" s="1">
        <f t="shared" si="184"/>
        <v>0</v>
      </c>
      <c r="X683" s="20">
        <f t="shared" si="185"/>
        <v>0</v>
      </c>
      <c r="Y683" s="22">
        <f t="shared" si="186"/>
        <v>0</v>
      </c>
      <c r="AA683" s="47"/>
    </row>
    <row r="684" spans="1:34" hidden="1" x14ac:dyDescent="0.25">
      <c r="A684" s="57" t="s">
        <v>39</v>
      </c>
      <c r="B684" s="1">
        <v>48.384</v>
      </c>
      <c r="C684" s="1">
        <v>48.128</v>
      </c>
      <c r="D684" s="1">
        <v>425.85</v>
      </c>
      <c r="E684" s="1">
        <v>385.64</v>
      </c>
      <c r="G684" s="1">
        <f t="shared" si="170"/>
        <v>40.210000000000036</v>
      </c>
      <c r="H684" s="1">
        <f t="shared" si="171"/>
        <v>0.25600000000000023</v>
      </c>
      <c r="I684" s="2">
        <f t="shared" si="172"/>
        <v>408.81600000000003</v>
      </c>
      <c r="J684" s="2">
        <f t="shared" si="173"/>
        <v>400.29900000000004</v>
      </c>
      <c r="K684" s="2">
        <f t="shared" si="174"/>
        <v>391.78200000000004</v>
      </c>
      <c r="L684" s="10">
        <f t="shared" si="175"/>
        <v>0</v>
      </c>
      <c r="M684" s="73" t="str">
        <f t="shared" si="176"/>
        <v/>
      </c>
      <c r="N684">
        <f t="shared" si="177"/>
        <v>0</v>
      </c>
      <c r="O684" s="12">
        <f t="shared" si="178"/>
        <v>48.384</v>
      </c>
      <c r="P684" s="11">
        <f t="shared" si="179"/>
        <v>0</v>
      </c>
      <c r="Q684" s="1">
        <f t="shared" si="180"/>
        <v>48.384</v>
      </c>
      <c r="S684" s="14" t="str">
        <f t="shared" si="181"/>
        <v>A</v>
      </c>
      <c r="U684" s="1">
        <f t="shared" si="182"/>
        <v>48.384</v>
      </c>
      <c r="V684" s="1">
        <f t="shared" si="183"/>
        <v>385.64</v>
      </c>
      <c r="W684" s="1">
        <f t="shared" si="184"/>
        <v>0</v>
      </c>
      <c r="X684" s="20">
        <f t="shared" si="185"/>
        <v>0</v>
      </c>
      <c r="Y684" s="22">
        <f t="shared" si="186"/>
        <v>0</v>
      </c>
      <c r="AA684" s="47"/>
    </row>
    <row r="685" spans="1:34" hidden="1" x14ac:dyDescent="0.25">
      <c r="A685" s="57" t="s">
        <v>39</v>
      </c>
      <c r="B685" s="1">
        <v>40.704000000000001</v>
      </c>
      <c r="C685" s="1">
        <v>40.576000000000001</v>
      </c>
      <c r="D685" s="1">
        <v>425.983</v>
      </c>
      <c r="E685" s="1">
        <v>385.79300000000001</v>
      </c>
      <c r="G685" s="1">
        <f t="shared" si="170"/>
        <v>40.19</v>
      </c>
      <c r="H685" s="1">
        <f t="shared" si="171"/>
        <v>0.12800000000000011</v>
      </c>
      <c r="I685" s="2">
        <f t="shared" si="172"/>
        <v>408.94368000000003</v>
      </c>
      <c r="J685" s="2">
        <f t="shared" si="173"/>
        <v>400.42401999999998</v>
      </c>
      <c r="K685" s="2">
        <f t="shared" si="174"/>
        <v>391.90436</v>
      </c>
      <c r="L685" s="10">
        <f t="shared" si="175"/>
        <v>0</v>
      </c>
      <c r="M685" s="73" t="str">
        <f t="shared" si="176"/>
        <v/>
      </c>
      <c r="N685">
        <f t="shared" si="177"/>
        <v>0</v>
      </c>
      <c r="O685" s="12">
        <f t="shared" si="178"/>
        <v>40.704000000000001</v>
      </c>
      <c r="P685" s="11">
        <f t="shared" si="179"/>
        <v>0</v>
      </c>
      <c r="Q685" s="1">
        <f t="shared" si="180"/>
        <v>40.704000000000001</v>
      </c>
      <c r="S685" s="14" t="str">
        <f t="shared" si="181"/>
        <v>A</v>
      </c>
      <c r="U685" s="1">
        <f t="shared" si="182"/>
        <v>40.704000000000001</v>
      </c>
      <c r="V685" s="1">
        <f t="shared" si="183"/>
        <v>385.79300000000001</v>
      </c>
      <c r="W685" s="1">
        <f t="shared" si="184"/>
        <v>0</v>
      </c>
      <c r="X685" s="20">
        <f t="shared" si="185"/>
        <v>0</v>
      </c>
      <c r="Y685" s="22">
        <f t="shared" si="186"/>
        <v>0</v>
      </c>
      <c r="AA685" s="47"/>
    </row>
    <row r="686" spans="1:34" hidden="1" x14ac:dyDescent="0.25">
      <c r="A686" s="57" t="s">
        <v>39</v>
      </c>
      <c r="B686" s="1">
        <v>40.32</v>
      </c>
      <c r="C686" s="1">
        <v>40.064</v>
      </c>
      <c r="D686" s="1">
        <v>426.28</v>
      </c>
      <c r="E686" s="1">
        <v>386.06299999999999</v>
      </c>
      <c r="G686" s="1">
        <f t="shared" si="170"/>
        <v>40.216999999999985</v>
      </c>
      <c r="H686" s="1">
        <f t="shared" si="171"/>
        <v>0.25600000000000023</v>
      </c>
      <c r="I686" s="2">
        <f t="shared" si="172"/>
        <v>409.22879999999998</v>
      </c>
      <c r="J686" s="2">
        <f t="shared" si="173"/>
        <v>400.70319999999998</v>
      </c>
      <c r="K686" s="2">
        <f t="shared" si="174"/>
        <v>392.17759999999998</v>
      </c>
      <c r="L686" s="10">
        <f t="shared" si="175"/>
        <v>0</v>
      </c>
      <c r="M686" s="73" t="str">
        <f t="shared" si="176"/>
        <v/>
      </c>
      <c r="N686">
        <f t="shared" si="177"/>
        <v>0</v>
      </c>
      <c r="O686" s="12">
        <f t="shared" si="178"/>
        <v>40.32</v>
      </c>
      <c r="P686" s="11">
        <f t="shared" si="179"/>
        <v>0</v>
      </c>
      <c r="Q686" s="1">
        <f t="shared" si="180"/>
        <v>40.32</v>
      </c>
      <c r="S686" s="14" t="str">
        <f t="shared" si="181"/>
        <v>A</v>
      </c>
      <c r="U686" s="1">
        <f t="shared" si="182"/>
        <v>40.32</v>
      </c>
      <c r="V686" s="1">
        <f t="shared" si="183"/>
        <v>386.06299999999999</v>
      </c>
      <c r="W686" s="1">
        <f t="shared" si="184"/>
        <v>0</v>
      </c>
      <c r="X686" s="20">
        <f t="shared" si="185"/>
        <v>0</v>
      </c>
      <c r="Y686" s="22">
        <f t="shared" si="186"/>
        <v>0</v>
      </c>
      <c r="AA686" s="47"/>
    </row>
    <row r="687" spans="1:34" hidden="1" x14ac:dyDescent="0.25">
      <c r="A687" s="57" t="s">
        <v>39</v>
      </c>
      <c r="B687" s="1">
        <v>35.968000000000004</v>
      </c>
      <c r="C687" s="1">
        <v>35.712000000000003</v>
      </c>
      <c r="D687" s="1">
        <v>426.52800000000002</v>
      </c>
      <c r="E687" s="1">
        <v>386.315</v>
      </c>
      <c r="G687" s="1">
        <f t="shared" si="170"/>
        <v>40.213000000000022</v>
      </c>
      <c r="H687" s="1">
        <f t="shared" si="171"/>
        <v>0.25600000000000023</v>
      </c>
      <c r="I687" s="2">
        <f t="shared" si="172"/>
        <v>409.46688</v>
      </c>
      <c r="J687" s="2">
        <f t="shared" si="173"/>
        <v>400.93632000000002</v>
      </c>
      <c r="K687" s="2">
        <f t="shared" si="174"/>
        <v>392.40575999999999</v>
      </c>
      <c r="L687" s="10">
        <f t="shared" si="175"/>
        <v>0</v>
      </c>
      <c r="M687" s="73" t="str">
        <f t="shared" si="176"/>
        <v/>
      </c>
      <c r="N687">
        <f t="shared" si="177"/>
        <v>0</v>
      </c>
      <c r="O687" s="12">
        <f t="shared" si="178"/>
        <v>35.968000000000004</v>
      </c>
      <c r="P687" s="11">
        <f t="shared" si="179"/>
        <v>0</v>
      </c>
      <c r="Q687" s="1">
        <f t="shared" si="180"/>
        <v>35.968000000000004</v>
      </c>
      <c r="S687" s="14" t="str">
        <f t="shared" si="181"/>
        <v>A</v>
      </c>
      <c r="U687" s="1">
        <f t="shared" si="182"/>
        <v>35.968000000000004</v>
      </c>
      <c r="V687" s="1">
        <f t="shared" si="183"/>
        <v>386.315</v>
      </c>
      <c r="W687" s="1">
        <f t="shared" si="184"/>
        <v>0</v>
      </c>
      <c r="X687" s="20">
        <f t="shared" si="185"/>
        <v>0</v>
      </c>
      <c r="Y687" s="22">
        <f t="shared" si="186"/>
        <v>0</v>
      </c>
      <c r="AA687" s="47"/>
    </row>
    <row r="688" spans="1:34" hidden="1" x14ac:dyDescent="0.25">
      <c r="A688" s="57" t="s">
        <v>39</v>
      </c>
      <c r="B688" s="1">
        <v>36.223999999999997</v>
      </c>
      <c r="C688" s="1">
        <v>35.968000000000004</v>
      </c>
      <c r="D688" s="1">
        <v>425.98899999999998</v>
      </c>
      <c r="E688" s="1">
        <v>385.81900000000002</v>
      </c>
      <c r="G688" s="1">
        <f t="shared" si="170"/>
        <v>40.169999999999959</v>
      </c>
      <c r="H688" s="1">
        <f t="shared" si="171"/>
        <v>0.25599999999999312</v>
      </c>
      <c r="I688" s="2">
        <f t="shared" si="172"/>
        <v>408.94943999999998</v>
      </c>
      <c r="J688" s="2">
        <f t="shared" si="173"/>
        <v>400.42965999999996</v>
      </c>
      <c r="K688" s="2">
        <f t="shared" si="174"/>
        <v>391.90987999999999</v>
      </c>
      <c r="L688" s="10">
        <f t="shared" si="175"/>
        <v>0</v>
      </c>
      <c r="M688" s="73" t="str">
        <f t="shared" si="176"/>
        <v/>
      </c>
      <c r="N688">
        <f t="shared" si="177"/>
        <v>0</v>
      </c>
      <c r="O688" s="12">
        <f t="shared" si="178"/>
        <v>36.223999999999997</v>
      </c>
      <c r="P688" s="11">
        <f t="shared" si="179"/>
        <v>0</v>
      </c>
      <c r="Q688" s="1">
        <f t="shared" si="180"/>
        <v>36.223999999999997</v>
      </c>
      <c r="S688" s="14" t="str">
        <f t="shared" si="181"/>
        <v>A</v>
      </c>
      <c r="U688" s="1">
        <f t="shared" si="182"/>
        <v>36.223999999999997</v>
      </c>
      <c r="V688" s="1">
        <f t="shared" si="183"/>
        <v>385.81900000000002</v>
      </c>
      <c r="W688" s="1">
        <f t="shared" si="184"/>
        <v>0</v>
      </c>
      <c r="X688" s="20">
        <f t="shared" si="185"/>
        <v>0</v>
      </c>
      <c r="Y688" s="22">
        <f t="shared" si="186"/>
        <v>0</v>
      </c>
      <c r="AA688" s="47"/>
    </row>
    <row r="689" spans="1:27" hidden="1" x14ac:dyDescent="0.25">
      <c r="A689" s="57" t="s">
        <v>39</v>
      </c>
      <c r="B689" s="1">
        <v>35.456000000000003</v>
      </c>
      <c r="C689" s="1">
        <v>35.328000000000003</v>
      </c>
      <c r="D689" s="1">
        <v>424.57100000000003</v>
      </c>
      <c r="E689" s="1">
        <v>384.53699999999998</v>
      </c>
      <c r="G689" s="1">
        <f t="shared" si="170"/>
        <v>40.034000000000049</v>
      </c>
      <c r="H689" s="1">
        <f t="shared" si="171"/>
        <v>0.12800000000000011</v>
      </c>
      <c r="I689" s="2">
        <f t="shared" si="172"/>
        <v>407.58816000000002</v>
      </c>
      <c r="J689" s="2">
        <f t="shared" si="173"/>
        <v>399.09674000000001</v>
      </c>
      <c r="K689" s="2">
        <f t="shared" si="174"/>
        <v>390.60532000000001</v>
      </c>
      <c r="L689" s="10">
        <f t="shared" si="175"/>
        <v>0</v>
      </c>
      <c r="M689" s="73" t="str">
        <f t="shared" si="176"/>
        <v/>
      </c>
      <c r="N689">
        <f t="shared" si="177"/>
        <v>0</v>
      </c>
      <c r="O689" s="12">
        <f t="shared" si="178"/>
        <v>35.456000000000003</v>
      </c>
      <c r="P689" s="11">
        <f t="shared" si="179"/>
        <v>0</v>
      </c>
      <c r="Q689" s="1">
        <f t="shared" si="180"/>
        <v>35.456000000000003</v>
      </c>
      <c r="S689" s="14" t="str">
        <f t="shared" si="181"/>
        <v>A</v>
      </c>
      <c r="U689" s="1">
        <f t="shared" si="182"/>
        <v>35.456000000000003</v>
      </c>
      <c r="V689" s="1">
        <f t="shared" si="183"/>
        <v>384.53699999999998</v>
      </c>
      <c r="W689" s="1">
        <f t="shared" si="184"/>
        <v>0</v>
      </c>
      <c r="X689" s="20">
        <f t="shared" si="185"/>
        <v>0</v>
      </c>
      <c r="Y689" s="22">
        <f t="shared" si="186"/>
        <v>0</v>
      </c>
      <c r="AA689" s="47"/>
    </row>
    <row r="690" spans="1:27" hidden="1" x14ac:dyDescent="0.25">
      <c r="A690" s="57" t="s">
        <v>39</v>
      </c>
      <c r="B690" s="1">
        <v>36.479999999999997</v>
      </c>
      <c r="C690" s="1">
        <v>36.223999999999997</v>
      </c>
      <c r="D690" s="1">
        <v>424.22899999999998</v>
      </c>
      <c r="E690" s="1">
        <v>384.22300000000001</v>
      </c>
      <c r="G690" s="1">
        <f t="shared" si="170"/>
        <v>40.005999999999972</v>
      </c>
      <c r="H690" s="1">
        <f t="shared" si="171"/>
        <v>0.25600000000000023</v>
      </c>
      <c r="I690" s="2">
        <f t="shared" si="172"/>
        <v>407.25984</v>
      </c>
      <c r="J690" s="2">
        <f t="shared" si="173"/>
        <v>398.77526</v>
      </c>
      <c r="K690" s="2">
        <f t="shared" si="174"/>
        <v>390.29068000000001</v>
      </c>
      <c r="L690" s="10">
        <f t="shared" si="175"/>
        <v>0</v>
      </c>
      <c r="M690" s="73" t="str">
        <f t="shared" si="176"/>
        <v/>
      </c>
      <c r="N690">
        <f t="shared" si="177"/>
        <v>0</v>
      </c>
      <c r="O690" s="12">
        <f t="shared" si="178"/>
        <v>36.479999999999997</v>
      </c>
      <c r="P690" s="11">
        <f t="shared" si="179"/>
        <v>0</v>
      </c>
      <c r="Q690" s="1">
        <f t="shared" si="180"/>
        <v>36.479999999999997</v>
      </c>
      <c r="S690" s="14" t="str">
        <f t="shared" si="181"/>
        <v>A</v>
      </c>
      <c r="U690" s="1">
        <f t="shared" si="182"/>
        <v>36.479999999999997</v>
      </c>
      <c r="V690" s="1">
        <f t="shared" si="183"/>
        <v>384.22300000000001</v>
      </c>
      <c r="W690" s="1">
        <f t="shared" si="184"/>
        <v>0</v>
      </c>
      <c r="X690" s="20">
        <f t="shared" si="185"/>
        <v>0</v>
      </c>
      <c r="Y690" s="22">
        <f t="shared" si="186"/>
        <v>0</v>
      </c>
      <c r="AA690" s="47"/>
    </row>
    <row r="691" spans="1:27" hidden="1" x14ac:dyDescent="0.25">
      <c r="A691" s="57" t="s">
        <v>39</v>
      </c>
      <c r="B691" s="1">
        <v>37.503999999999998</v>
      </c>
      <c r="C691" s="1">
        <v>37.247999999999998</v>
      </c>
      <c r="D691" s="1">
        <v>423.88600000000002</v>
      </c>
      <c r="E691" s="1">
        <v>383.91199999999998</v>
      </c>
      <c r="G691" s="1">
        <f t="shared" si="170"/>
        <v>39.974000000000046</v>
      </c>
      <c r="H691" s="1">
        <f t="shared" si="171"/>
        <v>0.25600000000000023</v>
      </c>
      <c r="I691" s="2">
        <f t="shared" si="172"/>
        <v>406.93056000000001</v>
      </c>
      <c r="J691" s="2">
        <f t="shared" si="173"/>
        <v>398.45284000000004</v>
      </c>
      <c r="K691" s="2">
        <f t="shared" si="174"/>
        <v>389.97512</v>
      </c>
      <c r="L691" s="10">
        <f t="shared" si="175"/>
        <v>0</v>
      </c>
      <c r="M691" s="73" t="str">
        <f t="shared" si="176"/>
        <v/>
      </c>
      <c r="N691">
        <f t="shared" si="177"/>
        <v>0</v>
      </c>
      <c r="O691" s="12">
        <f t="shared" si="178"/>
        <v>37.503999999999998</v>
      </c>
      <c r="P691" s="11">
        <f t="shared" si="179"/>
        <v>0</v>
      </c>
      <c r="Q691" s="1">
        <f t="shared" si="180"/>
        <v>37.503999999999998</v>
      </c>
      <c r="S691" s="14" t="str">
        <f t="shared" si="181"/>
        <v>A</v>
      </c>
      <c r="U691" s="1">
        <f t="shared" si="182"/>
        <v>37.503999999999998</v>
      </c>
      <c r="V691" s="1">
        <f t="shared" si="183"/>
        <v>383.91199999999998</v>
      </c>
      <c r="W691" s="1">
        <f t="shared" si="184"/>
        <v>0</v>
      </c>
      <c r="X691" s="20">
        <f t="shared" si="185"/>
        <v>0</v>
      </c>
      <c r="Y691" s="22">
        <f t="shared" si="186"/>
        <v>0</v>
      </c>
      <c r="AA691" s="47"/>
    </row>
    <row r="692" spans="1:27" hidden="1" x14ac:dyDescent="0.25">
      <c r="A692" s="57" t="s">
        <v>39</v>
      </c>
      <c r="B692" s="1">
        <v>44.543999999999997</v>
      </c>
      <c r="C692" s="1">
        <v>44.415999999999997</v>
      </c>
      <c r="D692" s="1">
        <v>424.25700000000001</v>
      </c>
      <c r="E692" s="1">
        <v>384.21499999999997</v>
      </c>
      <c r="G692" s="1">
        <f t="shared" si="170"/>
        <v>40.04200000000003</v>
      </c>
      <c r="H692" s="1">
        <f t="shared" si="171"/>
        <v>0.12800000000000011</v>
      </c>
      <c r="I692" s="2">
        <f t="shared" si="172"/>
        <v>407.28672</v>
      </c>
      <c r="J692" s="2">
        <f t="shared" si="173"/>
        <v>398.80158</v>
      </c>
      <c r="K692" s="2">
        <f t="shared" si="174"/>
        <v>390.31644</v>
      </c>
      <c r="L692" s="10">
        <f t="shared" si="175"/>
        <v>0</v>
      </c>
      <c r="M692" s="73" t="str">
        <f t="shared" si="176"/>
        <v/>
      </c>
      <c r="N692">
        <f t="shared" si="177"/>
        <v>0</v>
      </c>
      <c r="O692" s="12">
        <f t="shared" si="178"/>
        <v>44.543999999999997</v>
      </c>
      <c r="P692" s="11">
        <f t="shared" si="179"/>
        <v>0</v>
      </c>
      <c r="Q692" s="1">
        <f t="shared" si="180"/>
        <v>44.543999999999997</v>
      </c>
      <c r="S692" s="14" t="str">
        <f t="shared" si="181"/>
        <v>A</v>
      </c>
      <c r="U692" s="1">
        <f t="shared" si="182"/>
        <v>44.543999999999997</v>
      </c>
      <c r="V692" s="1">
        <f t="shared" si="183"/>
        <v>384.21499999999997</v>
      </c>
      <c r="W692" s="1">
        <f t="shared" si="184"/>
        <v>0</v>
      </c>
      <c r="X692" s="20">
        <f t="shared" si="185"/>
        <v>0</v>
      </c>
      <c r="Y692" s="22">
        <f t="shared" si="186"/>
        <v>0</v>
      </c>
      <c r="AA692" s="47"/>
    </row>
    <row r="693" spans="1:27" hidden="1" x14ac:dyDescent="0.25">
      <c r="A693" s="57" t="s">
        <v>39</v>
      </c>
      <c r="B693" s="1">
        <v>51.2</v>
      </c>
      <c r="C693" s="1">
        <v>51.072000000000003</v>
      </c>
      <c r="D693" s="1">
        <v>425.96100000000001</v>
      </c>
      <c r="E693" s="1">
        <v>385.738</v>
      </c>
      <c r="G693" s="1">
        <f t="shared" si="170"/>
        <v>40.223000000000013</v>
      </c>
      <c r="H693" s="1">
        <f t="shared" si="171"/>
        <v>0.12800000000000011</v>
      </c>
      <c r="I693" s="2">
        <f t="shared" si="172"/>
        <v>408.92256000000003</v>
      </c>
      <c r="J693" s="2">
        <f t="shared" si="173"/>
        <v>400.40334000000001</v>
      </c>
      <c r="K693" s="2">
        <f t="shared" si="174"/>
        <v>391.88412</v>
      </c>
      <c r="L693" s="10">
        <f t="shared" si="175"/>
        <v>0</v>
      </c>
      <c r="M693" s="73" t="str">
        <f t="shared" si="176"/>
        <v/>
      </c>
      <c r="N693">
        <f t="shared" si="177"/>
        <v>0</v>
      </c>
      <c r="O693" s="12">
        <f t="shared" si="178"/>
        <v>51.2</v>
      </c>
      <c r="P693" s="11">
        <f t="shared" si="179"/>
        <v>0</v>
      </c>
      <c r="Q693" s="1">
        <f t="shared" si="180"/>
        <v>51.2</v>
      </c>
      <c r="S693" s="14" t="str">
        <f t="shared" si="181"/>
        <v>A</v>
      </c>
      <c r="U693" s="1">
        <f t="shared" si="182"/>
        <v>51.2</v>
      </c>
      <c r="V693" s="1">
        <f t="shared" si="183"/>
        <v>385.738</v>
      </c>
      <c r="W693" s="1">
        <f t="shared" si="184"/>
        <v>0</v>
      </c>
      <c r="X693" s="20">
        <f t="shared" si="185"/>
        <v>0</v>
      </c>
      <c r="Y693" s="22">
        <f t="shared" si="186"/>
        <v>0</v>
      </c>
      <c r="AA693" s="47"/>
    </row>
    <row r="694" spans="1:27" hidden="1" x14ac:dyDescent="0.25">
      <c r="A694" s="57" t="s">
        <v>39</v>
      </c>
      <c r="B694" s="1">
        <v>45.183999999999997</v>
      </c>
      <c r="C694" s="1">
        <v>44.927999999999997</v>
      </c>
      <c r="D694" s="1">
        <v>426.85500000000002</v>
      </c>
      <c r="E694" s="1">
        <v>386.55099999999999</v>
      </c>
      <c r="G694" s="1">
        <f t="shared" si="170"/>
        <v>40.30400000000003</v>
      </c>
      <c r="H694" s="1">
        <f t="shared" si="171"/>
        <v>0.25600000000000023</v>
      </c>
      <c r="I694" s="2">
        <f t="shared" si="172"/>
        <v>409.7808</v>
      </c>
      <c r="J694" s="2">
        <f t="shared" si="173"/>
        <v>401.24369999999999</v>
      </c>
      <c r="K694" s="2">
        <f t="shared" si="174"/>
        <v>392.70660000000004</v>
      </c>
      <c r="L694" s="10">
        <f t="shared" si="175"/>
        <v>0</v>
      </c>
      <c r="M694" s="73" t="str">
        <f t="shared" si="176"/>
        <v/>
      </c>
      <c r="N694">
        <f t="shared" si="177"/>
        <v>0</v>
      </c>
      <c r="O694" s="12">
        <f t="shared" si="178"/>
        <v>45.183999999999997</v>
      </c>
      <c r="P694" s="11">
        <f t="shared" si="179"/>
        <v>0</v>
      </c>
      <c r="Q694" s="1">
        <f t="shared" si="180"/>
        <v>45.183999999999997</v>
      </c>
      <c r="S694" s="14" t="str">
        <f t="shared" si="181"/>
        <v>A</v>
      </c>
      <c r="U694" s="1">
        <f t="shared" si="182"/>
        <v>45.183999999999997</v>
      </c>
      <c r="V694" s="1">
        <f t="shared" si="183"/>
        <v>386.55099999999999</v>
      </c>
      <c r="W694" s="1">
        <f t="shared" si="184"/>
        <v>0</v>
      </c>
      <c r="X694" s="20">
        <f t="shared" si="185"/>
        <v>0</v>
      </c>
      <c r="Y694" s="22">
        <f t="shared" si="186"/>
        <v>0</v>
      </c>
      <c r="AA694" s="47"/>
    </row>
    <row r="695" spans="1:27" hidden="1" x14ac:dyDescent="0.25">
      <c r="A695" s="57" t="s">
        <v>39</v>
      </c>
      <c r="B695" s="1">
        <v>40.832000000000001</v>
      </c>
      <c r="C695" s="1">
        <v>40.576000000000001</v>
      </c>
      <c r="D695" s="1">
        <v>426.63499999999999</v>
      </c>
      <c r="E695" s="1">
        <v>386.35</v>
      </c>
      <c r="G695" s="1">
        <f t="shared" si="170"/>
        <v>40.284999999999968</v>
      </c>
      <c r="H695" s="1">
        <f t="shared" si="171"/>
        <v>0.25600000000000023</v>
      </c>
      <c r="I695" s="2">
        <f t="shared" si="172"/>
        <v>409.56959999999998</v>
      </c>
      <c r="J695" s="2">
        <f t="shared" si="173"/>
        <v>401.0369</v>
      </c>
      <c r="K695" s="2">
        <f t="shared" si="174"/>
        <v>392.50419999999997</v>
      </c>
      <c r="L695" s="10">
        <f t="shared" si="175"/>
        <v>0</v>
      </c>
      <c r="M695" s="73" t="str">
        <f t="shared" si="176"/>
        <v/>
      </c>
      <c r="N695">
        <f t="shared" si="177"/>
        <v>0</v>
      </c>
      <c r="O695" s="12">
        <f t="shared" si="178"/>
        <v>40.832000000000001</v>
      </c>
      <c r="P695" s="11">
        <f t="shared" si="179"/>
        <v>0</v>
      </c>
      <c r="Q695" s="1">
        <f t="shared" si="180"/>
        <v>40.832000000000001</v>
      </c>
      <c r="S695" s="14" t="str">
        <f t="shared" si="181"/>
        <v>A</v>
      </c>
      <c r="U695" s="1">
        <f t="shared" si="182"/>
        <v>40.832000000000001</v>
      </c>
      <c r="V695" s="1">
        <f t="shared" si="183"/>
        <v>386.35</v>
      </c>
      <c r="W695" s="1">
        <f t="shared" si="184"/>
        <v>0</v>
      </c>
      <c r="X695" s="20">
        <f t="shared" si="185"/>
        <v>0</v>
      </c>
      <c r="Y695" s="22">
        <f t="shared" si="186"/>
        <v>0</v>
      </c>
      <c r="AA695" s="47"/>
    </row>
    <row r="696" spans="1:27" hidden="1" x14ac:dyDescent="0.25">
      <c r="A696" s="57" t="s">
        <v>39</v>
      </c>
      <c r="B696" s="1">
        <v>39.68</v>
      </c>
      <c r="C696" s="1">
        <v>39.423999999999999</v>
      </c>
      <c r="D696" s="1">
        <v>422.51400000000001</v>
      </c>
      <c r="E696" s="1">
        <v>382.62200000000001</v>
      </c>
      <c r="G696" s="1">
        <f t="shared" si="170"/>
        <v>39.891999999999996</v>
      </c>
      <c r="H696" s="1">
        <f t="shared" si="171"/>
        <v>0.25600000000000023</v>
      </c>
      <c r="I696" s="2">
        <f t="shared" si="172"/>
        <v>405.61344000000003</v>
      </c>
      <c r="J696" s="2">
        <f t="shared" si="173"/>
        <v>397.16316</v>
      </c>
      <c r="K696" s="2">
        <f t="shared" si="174"/>
        <v>388.71288000000004</v>
      </c>
      <c r="L696" s="10">
        <f t="shared" si="175"/>
        <v>0</v>
      </c>
      <c r="M696" s="73" t="str">
        <f t="shared" si="176"/>
        <v/>
      </c>
      <c r="N696">
        <f t="shared" si="177"/>
        <v>0</v>
      </c>
      <c r="O696" s="12">
        <f t="shared" si="178"/>
        <v>39.68</v>
      </c>
      <c r="P696" s="11">
        <f t="shared" si="179"/>
        <v>0</v>
      </c>
      <c r="Q696" s="1">
        <f t="shared" si="180"/>
        <v>39.68</v>
      </c>
      <c r="S696" s="14" t="str">
        <f t="shared" si="181"/>
        <v>A</v>
      </c>
      <c r="U696" s="1">
        <f t="shared" si="182"/>
        <v>39.68</v>
      </c>
      <c r="V696" s="1">
        <f t="shared" si="183"/>
        <v>382.62200000000001</v>
      </c>
      <c r="W696" s="1">
        <f t="shared" si="184"/>
        <v>0</v>
      </c>
      <c r="X696" s="20">
        <f t="shared" si="185"/>
        <v>0</v>
      </c>
      <c r="Y696" s="22">
        <f t="shared" si="186"/>
        <v>0</v>
      </c>
      <c r="AA696" s="47"/>
    </row>
    <row r="697" spans="1:27" hidden="1" x14ac:dyDescent="0.25">
      <c r="A697" s="57" t="s">
        <v>39</v>
      </c>
      <c r="B697" s="1">
        <v>36.223999999999997</v>
      </c>
      <c r="C697" s="1">
        <v>36.095999999999997</v>
      </c>
      <c r="D697" s="1">
        <v>422.30200000000002</v>
      </c>
      <c r="E697" s="1">
        <v>382.44299999999998</v>
      </c>
      <c r="G697" s="1">
        <f t="shared" si="170"/>
        <v>39.859000000000037</v>
      </c>
      <c r="H697" s="1">
        <f t="shared" si="171"/>
        <v>0.12800000000000011</v>
      </c>
      <c r="I697" s="2">
        <f t="shared" si="172"/>
        <v>405.40992</v>
      </c>
      <c r="J697" s="2">
        <f t="shared" si="173"/>
        <v>396.96388000000002</v>
      </c>
      <c r="K697" s="2">
        <f t="shared" si="174"/>
        <v>388.51784000000004</v>
      </c>
      <c r="L697" s="10">
        <f t="shared" si="175"/>
        <v>0</v>
      </c>
      <c r="M697" s="73" t="str">
        <f t="shared" si="176"/>
        <v/>
      </c>
      <c r="N697">
        <f t="shared" si="177"/>
        <v>0</v>
      </c>
      <c r="O697" s="12">
        <f t="shared" si="178"/>
        <v>36.223999999999997</v>
      </c>
      <c r="P697" s="11">
        <f t="shared" si="179"/>
        <v>0</v>
      </c>
      <c r="Q697" s="1">
        <f t="shared" si="180"/>
        <v>36.223999999999997</v>
      </c>
      <c r="S697" s="14" t="str">
        <f t="shared" si="181"/>
        <v>A</v>
      </c>
      <c r="U697" s="1">
        <f t="shared" si="182"/>
        <v>36.223999999999997</v>
      </c>
      <c r="V697" s="1">
        <f t="shared" si="183"/>
        <v>382.44299999999998</v>
      </c>
      <c r="W697" s="1">
        <f t="shared" si="184"/>
        <v>0</v>
      </c>
      <c r="X697" s="20">
        <f t="shared" si="185"/>
        <v>0</v>
      </c>
      <c r="Y697" s="22">
        <f t="shared" si="186"/>
        <v>0</v>
      </c>
      <c r="AA697" s="47"/>
    </row>
    <row r="698" spans="1:27" hidden="1" x14ac:dyDescent="0.25">
      <c r="A698" s="57" t="s">
        <v>39</v>
      </c>
      <c r="B698" s="1">
        <v>40.576000000000001</v>
      </c>
      <c r="C698" s="1">
        <v>40.32</v>
      </c>
      <c r="D698" s="1">
        <v>421.13799999999998</v>
      </c>
      <c r="E698" s="1">
        <v>381.36099999999999</v>
      </c>
      <c r="G698" s="1">
        <f t="shared" si="170"/>
        <v>39.776999999999987</v>
      </c>
      <c r="H698" s="1">
        <f t="shared" si="171"/>
        <v>0.25600000000000023</v>
      </c>
      <c r="I698" s="2">
        <f t="shared" si="172"/>
        <v>404.29247999999995</v>
      </c>
      <c r="J698" s="2">
        <f t="shared" si="173"/>
        <v>395.86971999999997</v>
      </c>
      <c r="K698" s="2">
        <f t="shared" si="174"/>
        <v>387.44695999999999</v>
      </c>
      <c r="L698" s="10">
        <f t="shared" si="175"/>
        <v>0</v>
      </c>
      <c r="M698" s="73" t="str">
        <f t="shared" si="176"/>
        <v/>
      </c>
      <c r="N698">
        <f t="shared" si="177"/>
        <v>0</v>
      </c>
      <c r="O698" s="12">
        <f t="shared" si="178"/>
        <v>40.576000000000001</v>
      </c>
      <c r="P698" s="11">
        <f t="shared" si="179"/>
        <v>0</v>
      </c>
      <c r="Q698" s="1">
        <f t="shared" si="180"/>
        <v>40.576000000000001</v>
      </c>
      <c r="S698" s="14" t="str">
        <f t="shared" si="181"/>
        <v>A</v>
      </c>
      <c r="U698" s="1">
        <f t="shared" si="182"/>
        <v>40.576000000000001</v>
      </c>
      <c r="V698" s="1">
        <f t="shared" si="183"/>
        <v>381.36099999999999</v>
      </c>
      <c r="W698" s="1">
        <f t="shared" si="184"/>
        <v>0</v>
      </c>
      <c r="X698" s="20">
        <f t="shared" si="185"/>
        <v>0</v>
      </c>
      <c r="Y698" s="22">
        <f t="shared" si="186"/>
        <v>0</v>
      </c>
      <c r="AA698" s="47"/>
    </row>
    <row r="699" spans="1:27" hidden="1" x14ac:dyDescent="0.25">
      <c r="A699" s="57" t="s">
        <v>39</v>
      </c>
      <c r="B699" s="1">
        <v>38.911999999999999</v>
      </c>
      <c r="C699" s="1">
        <v>38.655999999999999</v>
      </c>
      <c r="D699" s="1">
        <v>421.10599999999999</v>
      </c>
      <c r="E699" s="1">
        <v>381.32900000000001</v>
      </c>
      <c r="G699" s="1">
        <f t="shared" si="170"/>
        <v>39.776999999999987</v>
      </c>
      <c r="H699" s="1">
        <f t="shared" si="171"/>
        <v>0.25600000000000023</v>
      </c>
      <c r="I699" s="2">
        <f t="shared" si="172"/>
        <v>404.26175999999998</v>
      </c>
      <c r="J699" s="2">
        <f t="shared" si="173"/>
        <v>395.83963999999997</v>
      </c>
      <c r="K699" s="2">
        <f t="shared" si="174"/>
        <v>387.41751999999997</v>
      </c>
      <c r="L699" s="10">
        <f t="shared" si="175"/>
        <v>0</v>
      </c>
      <c r="M699" s="73" t="str">
        <f t="shared" si="176"/>
        <v/>
      </c>
      <c r="N699">
        <f t="shared" si="177"/>
        <v>0</v>
      </c>
      <c r="O699" s="12">
        <f t="shared" si="178"/>
        <v>38.911999999999999</v>
      </c>
      <c r="P699" s="11">
        <f t="shared" si="179"/>
        <v>0</v>
      </c>
      <c r="Q699" s="1">
        <f t="shared" si="180"/>
        <v>38.911999999999999</v>
      </c>
      <c r="S699" s="14" t="str">
        <f t="shared" si="181"/>
        <v>A</v>
      </c>
      <c r="U699" s="1">
        <f t="shared" si="182"/>
        <v>38.911999999999999</v>
      </c>
      <c r="V699" s="1">
        <f t="shared" si="183"/>
        <v>381.32900000000001</v>
      </c>
      <c r="W699" s="1">
        <f t="shared" si="184"/>
        <v>0</v>
      </c>
      <c r="X699" s="20">
        <f t="shared" si="185"/>
        <v>0</v>
      </c>
      <c r="Y699" s="22">
        <f t="shared" si="186"/>
        <v>0</v>
      </c>
      <c r="AA699" s="47"/>
    </row>
    <row r="700" spans="1:27" hidden="1" x14ac:dyDescent="0.25">
      <c r="A700" s="57" t="s">
        <v>39</v>
      </c>
      <c r="B700" s="1">
        <v>36.351999999999997</v>
      </c>
      <c r="C700" s="1">
        <v>36.095999999999997</v>
      </c>
      <c r="D700" s="1">
        <v>420.41399999999999</v>
      </c>
      <c r="E700" s="1">
        <v>380.71199999999999</v>
      </c>
      <c r="G700" s="1">
        <f t="shared" si="170"/>
        <v>39.701999999999998</v>
      </c>
      <c r="H700" s="1">
        <f t="shared" si="171"/>
        <v>0.25600000000000023</v>
      </c>
      <c r="I700" s="2">
        <f t="shared" si="172"/>
        <v>403.59744000000001</v>
      </c>
      <c r="J700" s="2">
        <f t="shared" si="173"/>
        <v>395.18916000000002</v>
      </c>
      <c r="K700" s="2">
        <f t="shared" si="174"/>
        <v>386.78087999999997</v>
      </c>
      <c r="L700" s="10">
        <f t="shared" si="175"/>
        <v>0</v>
      </c>
      <c r="M700" s="73" t="str">
        <f t="shared" si="176"/>
        <v/>
      </c>
      <c r="N700">
        <f t="shared" si="177"/>
        <v>0</v>
      </c>
      <c r="O700" s="12">
        <f t="shared" si="178"/>
        <v>36.351999999999997</v>
      </c>
      <c r="P700" s="11">
        <f t="shared" si="179"/>
        <v>0</v>
      </c>
      <c r="Q700" s="1">
        <f t="shared" si="180"/>
        <v>36.351999999999997</v>
      </c>
      <c r="S700" s="14" t="str">
        <f t="shared" si="181"/>
        <v>A</v>
      </c>
      <c r="U700" s="1">
        <f t="shared" si="182"/>
        <v>36.351999999999997</v>
      </c>
      <c r="V700" s="1">
        <f t="shared" si="183"/>
        <v>380.71199999999999</v>
      </c>
      <c r="W700" s="1">
        <f t="shared" si="184"/>
        <v>0</v>
      </c>
      <c r="X700" s="20">
        <f t="shared" si="185"/>
        <v>0</v>
      </c>
      <c r="Y700" s="22">
        <f t="shared" si="186"/>
        <v>0</v>
      </c>
      <c r="AA700" s="47"/>
    </row>
    <row r="701" spans="1:27" hidden="1" x14ac:dyDescent="0.25">
      <c r="A701" s="57" t="s">
        <v>39</v>
      </c>
      <c r="B701" s="1">
        <v>35.968000000000004</v>
      </c>
      <c r="C701" s="1">
        <v>35.840000000000003</v>
      </c>
      <c r="D701" s="1">
        <v>420.40899999999999</v>
      </c>
      <c r="E701" s="1">
        <v>380.71300000000002</v>
      </c>
      <c r="G701" s="1">
        <f t="shared" si="170"/>
        <v>39.69599999999997</v>
      </c>
      <c r="H701" s="1">
        <f t="shared" si="171"/>
        <v>0.12800000000000011</v>
      </c>
      <c r="I701" s="2">
        <f t="shared" si="172"/>
        <v>403.59264000000002</v>
      </c>
      <c r="J701" s="2">
        <f t="shared" si="173"/>
        <v>395.18446</v>
      </c>
      <c r="K701" s="2">
        <f t="shared" si="174"/>
        <v>386.77627999999999</v>
      </c>
      <c r="L701" s="10">
        <f t="shared" si="175"/>
        <v>0</v>
      </c>
      <c r="M701" s="73" t="str">
        <f t="shared" si="176"/>
        <v/>
      </c>
      <c r="N701">
        <f t="shared" si="177"/>
        <v>0</v>
      </c>
      <c r="O701" s="12">
        <f t="shared" si="178"/>
        <v>35.968000000000004</v>
      </c>
      <c r="P701" s="11">
        <f t="shared" si="179"/>
        <v>0</v>
      </c>
      <c r="Q701" s="1">
        <f t="shared" si="180"/>
        <v>35.968000000000004</v>
      </c>
      <c r="S701" s="14" t="str">
        <f t="shared" si="181"/>
        <v>A</v>
      </c>
      <c r="U701" s="1">
        <f t="shared" si="182"/>
        <v>35.968000000000004</v>
      </c>
      <c r="V701" s="1">
        <f t="shared" si="183"/>
        <v>380.71300000000002</v>
      </c>
      <c r="W701" s="1">
        <f t="shared" si="184"/>
        <v>0</v>
      </c>
      <c r="X701" s="20">
        <f t="shared" si="185"/>
        <v>0</v>
      </c>
      <c r="Y701" s="22">
        <f t="shared" si="186"/>
        <v>0</v>
      </c>
      <c r="AA701" s="47"/>
    </row>
    <row r="702" spans="1:27" hidden="1" x14ac:dyDescent="0.25">
      <c r="A702" s="57" t="s">
        <v>39</v>
      </c>
      <c r="B702" s="1">
        <v>32.768000000000001</v>
      </c>
      <c r="C702" s="1">
        <v>32.512</v>
      </c>
      <c r="D702" s="1">
        <v>420.49299999999999</v>
      </c>
      <c r="E702" s="1">
        <v>380.80799999999999</v>
      </c>
      <c r="G702" s="1">
        <f t="shared" si="170"/>
        <v>39.685000000000002</v>
      </c>
      <c r="H702" s="1">
        <f t="shared" si="171"/>
        <v>0.25600000000000023</v>
      </c>
      <c r="I702" s="2">
        <f t="shared" si="172"/>
        <v>403.67327999999998</v>
      </c>
      <c r="J702" s="2">
        <f t="shared" si="173"/>
        <v>395.26342</v>
      </c>
      <c r="K702" s="2">
        <f t="shared" si="174"/>
        <v>386.85356000000002</v>
      </c>
      <c r="L702" s="10">
        <f t="shared" si="175"/>
        <v>0</v>
      </c>
      <c r="M702" s="73" t="str">
        <f t="shared" si="176"/>
        <v/>
      </c>
      <c r="N702">
        <f t="shared" si="177"/>
        <v>0</v>
      </c>
      <c r="O702" s="12">
        <f t="shared" si="178"/>
        <v>32.768000000000001</v>
      </c>
      <c r="P702" s="11">
        <f t="shared" si="179"/>
        <v>0</v>
      </c>
      <c r="Q702" s="1">
        <f t="shared" si="180"/>
        <v>32.768000000000001</v>
      </c>
      <c r="S702" s="14" t="str">
        <f t="shared" si="181"/>
        <v>A</v>
      </c>
      <c r="U702" s="1">
        <f t="shared" si="182"/>
        <v>32.768000000000001</v>
      </c>
      <c r="V702" s="1">
        <f t="shared" si="183"/>
        <v>380.80799999999999</v>
      </c>
      <c r="W702" s="1">
        <f t="shared" si="184"/>
        <v>0</v>
      </c>
      <c r="X702" s="20">
        <f t="shared" si="185"/>
        <v>0</v>
      </c>
      <c r="Y702" s="22">
        <f t="shared" si="186"/>
        <v>0</v>
      </c>
      <c r="AA702" s="47"/>
    </row>
    <row r="703" spans="1:27" hidden="1" x14ac:dyDescent="0.25">
      <c r="A703" s="57" t="s">
        <v>39</v>
      </c>
      <c r="B703" s="1">
        <v>20.352</v>
      </c>
      <c r="C703" s="1">
        <v>20.096</v>
      </c>
      <c r="D703" s="1">
        <v>421.41199999999998</v>
      </c>
      <c r="E703" s="1">
        <v>381.68799999999999</v>
      </c>
      <c r="G703" s="1">
        <f t="shared" si="170"/>
        <v>39.72399999999999</v>
      </c>
      <c r="H703" s="1">
        <f t="shared" si="171"/>
        <v>0.25600000000000023</v>
      </c>
      <c r="I703" s="2">
        <f t="shared" si="172"/>
        <v>404.55552</v>
      </c>
      <c r="J703" s="2">
        <f t="shared" si="173"/>
        <v>396.12727999999998</v>
      </c>
      <c r="K703" s="2">
        <f t="shared" si="174"/>
        <v>387.69903999999997</v>
      </c>
      <c r="L703" s="10">
        <f t="shared" si="175"/>
        <v>0</v>
      </c>
      <c r="M703" s="73" t="str">
        <f t="shared" si="176"/>
        <v/>
      </c>
      <c r="N703">
        <f t="shared" si="177"/>
        <v>0</v>
      </c>
      <c r="O703" s="12">
        <f t="shared" si="178"/>
        <v>20.352</v>
      </c>
      <c r="P703" s="11">
        <f t="shared" si="179"/>
        <v>0</v>
      </c>
      <c r="Q703" s="1">
        <f t="shared" si="180"/>
        <v>20.352</v>
      </c>
      <c r="S703" s="14" t="str">
        <f t="shared" si="181"/>
        <v>A</v>
      </c>
      <c r="U703" s="1">
        <f t="shared" si="182"/>
        <v>20.352</v>
      </c>
      <c r="V703" s="1">
        <f t="shared" si="183"/>
        <v>381.68799999999999</v>
      </c>
      <c r="W703" s="1">
        <f t="shared" si="184"/>
        <v>0</v>
      </c>
      <c r="X703" s="20">
        <f t="shared" si="185"/>
        <v>0</v>
      </c>
      <c r="Y703" s="22">
        <f t="shared" si="186"/>
        <v>0</v>
      </c>
      <c r="AA703" s="47"/>
    </row>
    <row r="704" spans="1:27" hidden="1" x14ac:dyDescent="0.25">
      <c r="A704" s="57" t="s">
        <v>39</v>
      </c>
      <c r="B704" s="1">
        <v>18.047999999999998</v>
      </c>
      <c r="C704" s="1">
        <v>17.920000000000002</v>
      </c>
      <c r="D704" s="1">
        <v>421.37700000000001</v>
      </c>
      <c r="E704" s="1">
        <v>381.65899999999999</v>
      </c>
      <c r="G704" s="1">
        <f t="shared" si="170"/>
        <v>39.718000000000018</v>
      </c>
      <c r="H704" s="1">
        <f t="shared" si="171"/>
        <v>0.12799999999999656</v>
      </c>
      <c r="I704" s="2">
        <f t="shared" si="172"/>
        <v>404.52192000000002</v>
      </c>
      <c r="J704" s="2">
        <f t="shared" si="173"/>
        <v>396.09438</v>
      </c>
      <c r="K704" s="2">
        <f t="shared" si="174"/>
        <v>387.66683999999998</v>
      </c>
      <c r="L704" s="10">
        <f t="shared" si="175"/>
        <v>0</v>
      </c>
      <c r="M704" s="73" t="str">
        <f t="shared" si="176"/>
        <v/>
      </c>
      <c r="N704">
        <f t="shared" si="177"/>
        <v>0</v>
      </c>
      <c r="O704" s="12">
        <f t="shared" si="178"/>
        <v>18.047999999999998</v>
      </c>
      <c r="P704" s="11">
        <f t="shared" si="179"/>
        <v>0</v>
      </c>
      <c r="Q704" s="1">
        <f t="shared" si="180"/>
        <v>18.047999999999998</v>
      </c>
      <c r="S704" s="14" t="str">
        <f t="shared" si="181"/>
        <v>A</v>
      </c>
      <c r="U704" s="1">
        <f t="shared" si="182"/>
        <v>18.047999999999998</v>
      </c>
      <c r="V704" s="1">
        <f t="shared" si="183"/>
        <v>381.65899999999999</v>
      </c>
      <c r="W704" s="1">
        <f t="shared" si="184"/>
        <v>0</v>
      </c>
      <c r="X704" s="20">
        <f t="shared" si="185"/>
        <v>0</v>
      </c>
      <c r="Y704" s="22">
        <f t="shared" si="186"/>
        <v>0</v>
      </c>
      <c r="AA704" s="47"/>
    </row>
    <row r="705" spans="1:34" x14ac:dyDescent="0.25">
      <c r="A705" s="57" t="s">
        <v>39</v>
      </c>
      <c r="B705" s="1">
        <v>23.68</v>
      </c>
      <c r="C705" s="1">
        <v>23.423999999999999</v>
      </c>
      <c r="D705" s="1">
        <v>420.09399999999999</v>
      </c>
      <c r="E705" s="1">
        <v>380.48200000000003</v>
      </c>
      <c r="G705" s="1">
        <f t="shared" si="170"/>
        <v>39.611999999999966</v>
      </c>
      <c r="H705" s="1">
        <f t="shared" si="171"/>
        <v>0.25600000000000023</v>
      </c>
      <c r="I705" s="2">
        <f t="shared" si="172"/>
        <v>403.29023999999998</v>
      </c>
      <c r="J705" s="2">
        <f t="shared" si="173"/>
        <v>394.88835999999998</v>
      </c>
      <c r="K705" s="2">
        <f t="shared" si="174"/>
        <v>386.48647999999997</v>
      </c>
      <c r="L705" s="10">
        <f t="shared" si="175"/>
        <v>0</v>
      </c>
      <c r="M705" s="73" t="str">
        <f t="shared" si="176"/>
        <v/>
      </c>
      <c r="N705">
        <f t="shared" si="177"/>
        <v>0</v>
      </c>
      <c r="O705" s="12">
        <f t="shared" si="178"/>
        <v>23.68</v>
      </c>
      <c r="P705" s="11">
        <f t="shared" si="179"/>
        <v>0</v>
      </c>
      <c r="Q705" s="1">
        <f t="shared" si="180"/>
        <v>23.68</v>
      </c>
      <c r="S705" s="14" t="str">
        <f t="shared" si="181"/>
        <v>A</v>
      </c>
      <c r="U705" s="1">
        <f t="shared" si="182"/>
        <v>23.68</v>
      </c>
      <c r="V705" s="1">
        <f t="shared" si="183"/>
        <v>380.48200000000003</v>
      </c>
      <c r="W705" s="1">
        <f t="shared" si="184"/>
        <v>0</v>
      </c>
      <c r="X705" s="20">
        <f t="shared" si="185"/>
        <v>0</v>
      </c>
      <c r="Y705" s="22">
        <f t="shared" si="186"/>
        <v>0</v>
      </c>
      <c r="Z705" s="32" t="s">
        <v>40</v>
      </c>
      <c r="AA705" s="47"/>
      <c r="AB705" s="32" t="str">
        <f>A705</f>
        <v>JJJJ-MM-TT SS:MM:SS</v>
      </c>
      <c r="AC705" s="1">
        <f>SUM(U705:U728)</f>
        <v>2833.9199999999996</v>
      </c>
      <c r="AD705" s="1">
        <f>AVERAGE(V705:V728)</f>
        <v>381.77566666666667</v>
      </c>
      <c r="AE705" s="1">
        <f>SUM(W705:W728)</f>
        <v>61.776138882706405</v>
      </c>
      <c r="AF705" s="1">
        <f>SUM(X705:X728)</f>
        <v>26.872620413977284</v>
      </c>
      <c r="AG705" s="35">
        <f>AVERAGE(Y705:Y728)</f>
        <v>0.5</v>
      </c>
      <c r="AH705" s="37" t="e">
        <f>DAY(A705)</f>
        <v>#VALUE!</v>
      </c>
    </row>
    <row r="706" spans="1:34" hidden="1" x14ac:dyDescent="0.25">
      <c r="A706" s="57" t="s">
        <v>39</v>
      </c>
      <c r="B706" s="1">
        <v>23.423999999999999</v>
      </c>
      <c r="C706" s="1">
        <v>23.167999999999999</v>
      </c>
      <c r="D706" s="1">
        <v>420.178</v>
      </c>
      <c r="E706" s="1">
        <v>380.56799999999998</v>
      </c>
      <c r="G706" s="1">
        <f t="shared" si="170"/>
        <v>39.610000000000014</v>
      </c>
      <c r="H706" s="1">
        <f t="shared" si="171"/>
        <v>0.25600000000000023</v>
      </c>
      <c r="I706" s="2">
        <f t="shared" si="172"/>
        <v>403.37088</v>
      </c>
      <c r="J706" s="2">
        <f t="shared" si="173"/>
        <v>394.96731999999997</v>
      </c>
      <c r="K706" s="2">
        <f t="shared" si="174"/>
        <v>386.56376</v>
      </c>
      <c r="L706" s="10">
        <f t="shared" si="175"/>
        <v>0</v>
      </c>
      <c r="M706" s="73" t="str">
        <f t="shared" si="176"/>
        <v/>
      </c>
      <c r="N706">
        <f t="shared" si="177"/>
        <v>0</v>
      </c>
      <c r="O706" s="12">
        <f t="shared" si="178"/>
        <v>23.423999999999999</v>
      </c>
      <c r="P706" s="11">
        <f t="shared" si="179"/>
        <v>0</v>
      </c>
      <c r="Q706" s="1">
        <f t="shared" si="180"/>
        <v>23.423999999999999</v>
      </c>
      <c r="S706" s="14" t="str">
        <f t="shared" si="181"/>
        <v>A</v>
      </c>
      <c r="U706" s="1">
        <f t="shared" si="182"/>
        <v>23.423999999999999</v>
      </c>
      <c r="V706" s="1">
        <f t="shared" si="183"/>
        <v>380.56799999999998</v>
      </c>
      <c r="W706" s="1">
        <f t="shared" si="184"/>
        <v>0</v>
      </c>
      <c r="X706" s="20">
        <f t="shared" si="185"/>
        <v>0</v>
      </c>
      <c r="Y706" s="22">
        <f t="shared" si="186"/>
        <v>0</v>
      </c>
      <c r="AA706" s="47"/>
    </row>
    <row r="707" spans="1:34" hidden="1" x14ac:dyDescent="0.25">
      <c r="A707" s="57" t="s">
        <v>39</v>
      </c>
      <c r="B707" s="1">
        <v>23.295999999999999</v>
      </c>
      <c r="C707" s="1">
        <v>23.167999999999999</v>
      </c>
      <c r="D707" s="1">
        <v>420.26100000000002</v>
      </c>
      <c r="E707" s="1">
        <v>380.642</v>
      </c>
      <c r="G707" s="1">
        <f t="shared" si="170"/>
        <v>39.619000000000028</v>
      </c>
      <c r="H707" s="1">
        <f t="shared" si="171"/>
        <v>0.12800000000000011</v>
      </c>
      <c r="I707" s="2">
        <f t="shared" si="172"/>
        <v>403.45056</v>
      </c>
      <c r="J707" s="2">
        <f t="shared" si="173"/>
        <v>395.04534000000001</v>
      </c>
      <c r="K707" s="2">
        <f t="shared" si="174"/>
        <v>386.64012000000002</v>
      </c>
      <c r="L707" s="10">
        <f t="shared" si="175"/>
        <v>0</v>
      </c>
      <c r="M707" s="73" t="str">
        <f t="shared" si="176"/>
        <v/>
      </c>
      <c r="N707">
        <f t="shared" si="177"/>
        <v>0</v>
      </c>
      <c r="O707" s="12">
        <f t="shared" si="178"/>
        <v>23.295999999999999</v>
      </c>
      <c r="P707" s="11">
        <f t="shared" si="179"/>
        <v>0</v>
      </c>
      <c r="Q707" s="1">
        <f t="shared" si="180"/>
        <v>23.295999999999999</v>
      </c>
      <c r="S707" s="14" t="str">
        <f t="shared" si="181"/>
        <v>A</v>
      </c>
      <c r="U707" s="1">
        <f t="shared" si="182"/>
        <v>23.295999999999999</v>
      </c>
      <c r="V707" s="1">
        <f t="shared" si="183"/>
        <v>380.642</v>
      </c>
      <c r="W707" s="1">
        <f t="shared" si="184"/>
        <v>0</v>
      </c>
      <c r="X707" s="20">
        <f t="shared" si="185"/>
        <v>0</v>
      </c>
      <c r="Y707" s="22">
        <f t="shared" si="186"/>
        <v>0</v>
      </c>
      <c r="AA707" s="47"/>
    </row>
    <row r="708" spans="1:34" hidden="1" x14ac:dyDescent="0.25">
      <c r="A708" s="57" t="s">
        <v>39</v>
      </c>
      <c r="B708" s="1">
        <v>24.064</v>
      </c>
      <c r="C708" s="1">
        <v>23.808</v>
      </c>
      <c r="D708" s="1">
        <v>421.12</v>
      </c>
      <c r="E708" s="1">
        <v>381.41899999999998</v>
      </c>
      <c r="G708" s="1">
        <f t="shared" si="170"/>
        <v>39.701000000000022</v>
      </c>
      <c r="H708" s="1">
        <f t="shared" si="171"/>
        <v>0.25600000000000023</v>
      </c>
      <c r="I708" s="2">
        <f t="shared" si="172"/>
        <v>404.27519999999998</v>
      </c>
      <c r="J708" s="2">
        <f t="shared" si="173"/>
        <v>395.8528</v>
      </c>
      <c r="K708" s="2">
        <f t="shared" si="174"/>
        <v>387.43040000000002</v>
      </c>
      <c r="L708" s="10">
        <f t="shared" si="175"/>
        <v>0</v>
      </c>
      <c r="M708" s="73" t="str">
        <f t="shared" si="176"/>
        <v/>
      </c>
      <c r="N708">
        <f t="shared" si="177"/>
        <v>0</v>
      </c>
      <c r="O708" s="12">
        <f t="shared" si="178"/>
        <v>24.064</v>
      </c>
      <c r="P708" s="11">
        <f t="shared" si="179"/>
        <v>0</v>
      </c>
      <c r="Q708" s="1">
        <f t="shared" si="180"/>
        <v>24.064</v>
      </c>
      <c r="S708" s="14" t="str">
        <f t="shared" si="181"/>
        <v>A</v>
      </c>
      <c r="U708" s="1">
        <f t="shared" si="182"/>
        <v>24.064</v>
      </c>
      <c r="V708" s="1">
        <f t="shared" si="183"/>
        <v>381.41899999999998</v>
      </c>
      <c r="W708" s="1">
        <f t="shared" si="184"/>
        <v>0</v>
      </c>
      <c r="X708" s="20">
        <f t="shared" si="185"/>
        <v>0</v>
      </c>
      <c r="Y708" s="22">
        <f t="shared" si="186"/>
        <v>0</v>
      </c>
      <c r="AA708" s="47"/>
    </row>
    <row r="709" spans="1:34" hidden="1" x14ac:dyDescent="0.25">
      <c r="A709" s="57" t="s">
        <v>39</v>
      </c>
      <c r="B709" s="1">
        <v>24.448</v>
      </c>
      <c r="C709" s="1">
        <v>24.192</v>
      </c>
      <c r="D709" s="1">
        <v>421.46</v>
      </c>
      <c r="E709" s="1">
        <v>381.72800000000001</v>
      </c>
      <c r="G709" s="1">
        <f t="shared" si="170"/>
        <v>39.731999999999971</v>
      </c>
      <c r="H709" s="1">
        <f t="shared" si="171"/>
        <v>0.25600000000000023</v>
      </c>
      <c r="I709" s="2">
        <f t="shared" si="172"/>
        <v>404.60159999999996</v>
      </c>
      <c r="J709" s="2">
        <f t="shared" si="173"/>
        <v>396.17239999999998</v>
      </c>
      <c r="K709" s="2">
        <f t="shared" si="174"/>
        <v>387.7432</v>
      </c>
      <c r="L709" s="10">
        <f t="shared" si="175"/>
        <v>0</v>
      </c>
      <c r="M709" s="73" t="str">
        <f t="shared" si="176"/>
        <v/>
      </c>
      <c r="N709">
        <f t="shared" si="177"/>
        <v>0</v>
      </c>
      <c r="O709" s="12">
        <f t="shared" si="178"/>
        <v>24.448</v>
      </c>
      <c r="P709" s="11">
        <f t="shared" si="179"/>
        <v>0</v>
      </c>
      <c r="Q709" s="1">
        <f t="shared" si="180"/>
        <v>24.448</v>
      </c>
      <c r="S709" s="14" t="str">
        <f t="shared" si="181"/>
        <v>A</v>
      </c>
      <c r="U709" s="1">
        <f t="shared" si="182"/>
        <v>24.448</v>
      </c>
      <c r="V709" s="1">
        <f t="shared" si="183"/>
        <v>381.72800000000001</v>
      </c>
      <c r="W709" s="1">
        <f t="shared" si="184"/>
        <v>0</v>
      </c>
      <c r="X709" s="20">
        <f t="shared" si="185"/>
        <v>0</v>
      </c>
      <c r="Y709" s="22">
        <f t="shared" si="186"/>
        <v>0</v>
      </c>
      <c r="AA709" s="47"/>
    </row>
    <row r="710" spans="1:34" hidden="1" x14ac:dyDescent="0.25">
      <c r="A710" s="57" t="s">
        <v>39</v>
      </c>
      <c r="B710" s="1">
        <v>59.008000000000003</v>
      </c>
      <c r="C710" s="1">
        <v>58.88</v>
      </c>
      <c r="D710" s="1">
        <v>420.17</v>
      </c>
      <c r="E710" s="1">
        <v>380.46</v>
      </c>
      <c r="G710" s="1">
        <f t="shared" si="170"/>
        <v>39.710000000000036</v>
      </c>
      <c r="H710" s="1">
        <f t="shared" si="171"/>
        <v>0.12800000000000011</v>
      </c>
      <c r="I710" s="2">
        <f t="shared" si="172"/>
        <v>403.36320000000001</v>
      </c>
      <c r="J710" s="2">
        <f t="shared" si="173"/>
        <v>394.95980000000003</v>
      </c>
      <c r="K710" s="2">
        <f t="shared" si="174"/>
        <v>386.5564</v>
      </c>
      <c r="L710" s="10">
        <f t="shared" si="175"/>
        <v>0</v>
      </c>
      <c r="M710" s="73" t="str">
        <f t="shared" si="176"/>
        <v/>
      </c>
      <c r="N710">
        <f t="shared" si="177"/>
        <v>0</v>
      </c>
      <c r="O710" s="12">
        <f t="shared" si="178"/>
        <v>59.008000000000003</v>
      </c>
      <c r="P710" s="11">
        <f t="shared" si="179"/>
        <v>0</v>
      </c>
      <c r="Q710" s="1">
        <f t="shared" si="180"/>
        <v>59.008000000000003</v>
      </c>
      <c r="S710" s="14" t="str">
        <f t="shared" si="181"/>
        <v>A</v>
      </c>
      <c r="U710" s="1">
        <f t="shared" si="182"/>
        <v>59.008000000000003</v>
      </c>
      <c r="V710" s="1">
        <f t="shared" si="183"/>
        <v>380.46</v>
      </c>
      <c r="W710" s="1">
        <f t="shared" si="184"/>
        <v>0</v>
      </c>
      <c r="X710" s="20">
        <f t="shared" si="185"/>
        <v>0</v>
      </c>
      <c r="Y710" s="22">
        <f t="shared" si="186"/>
        <v>0</v>
      </c>
      <c r="AA710" s="47"/>
    </row>
    <row r="711" spans="1:34" hidden="1" x14ac:dyDescent="0.25">
      <c r="A711" s="57" t="s">
        <v>39</v>
      </c>
      <c r="B711" s="1">
        <v>109.568</v>
      </c>
      <c r="C711" s="1">
        <v>109.312</v>
      </c>
      <c r="D711" s="1">
        <v>416.327</v>
      </c>
      <c r="E711" s="1">
        <v>382.255</v>
      </c>
      <c r="G711" s="1">
        <f t="shared" si="170"/>
        <v>34.072000000000003</v>
      </c>
      <c r="H711" s="1">
        <f t="shared" si="171"/>
        <v>0.25600000000000023</v>
      </c>
      <c r="I711" s="2">
        <f t="shared" si="172"/>
        <v>399.67392000000001</v>
      </c>
      <c r="J711" s="2">
        <f t="shared" si="173"/>
        <v>391.34737999999999</v>
      </c>
      <c r="K711" s="2">
        <f t="shared" si="174"/>
        <v>383.02084000000002</v>
      </c>
      <c r="L711" s="10">
        <f t="shared" si="175"/>
        <v>3</v>
      </c>
      <c r="M711" s="73">
        <f t="shared" si="176"/>
        <v>3</v>
      </c>
      <c r="N711">
        <f t="shared" si="177"/>
        <v>3</v>
      </c>
      <c r="O711" s="12">
        <f t="shared" si="178"/>
        <v>121.93189405742265</v>
      </c>
      <c r="P711" s="11">
        <f t="shared" si="179"/>
        <v>12.363894057422655</v>
      </c>
      <c r="Q711" s="1">
        <f t="shared" si="180"/>
        <v>109.568</v>
      </c>
      <c r="S711" s="14" t="str">
        <f t="shared" si="181"/>
        <v>A</v>
      </c>
      <c r="U711" s="1">
        <f t="shared" si="182"/>
        <v>109.568</v>
      </c>
      <c r="V711" s="1">
        <f t="shared" si="183"/>
        <v>382.255</v>
      </c>
      <c r="W711" s="1">
        <f t="shared" si="184"/>
        <v>12.363894057422655</v>
      </c>
      <c r="X711" s="20">
        <f t="shared" si="185"/>
        <v>5.3782939149788547</v>
      </c>
      <c r="Y711" s="22">
        <f t="shared" si="186"/>
        <v>3</v>
      </c>
      <c r="AA711" s="47"/>
    </row>
    <row r="712" spans="1:34" hidden="1" x14ac:dyDescent="0.25">
      <c r="A712" s="57" t="s">
        <v>39</v>
      </c>
      <c r="B712" s="1">
        <v>136.70400000000001</v>
      </c>
      <c r="C712" s="1">
        <v>136.32</v>
      </c>
      <c r="D712" s="1">
        <v>415.661</v>
      </c>
      <c r="E712" s="1">
        <v>381.959</v>
      </c>
      <c r="G712" s="1">
        <f t="shared" si="170"/>
        <v>33.701999999999998</v>
      </c>
      <c r="H712" s="1">
        <f t="shared" si="171"/>
        <v>0.38400000000001455</v>
      </c>
      <c r="I712" s="2">
        <f t="shared" si="172"/>
        <v>399.03456</v>
      </c>
      <c r="J712" s="2">
        <f t="shared" si="173"/>
        <v>390.72134</v>
      </c>
      <c r="K712" s="2">
        <f t="shared" si="174"/>
        <v>382.40812</v>
      </c>
      <c r="L712" s="10">
        <f t="shared" si="175"/>
        <v>3</v>
      </c>
      <c r="M712" s="73" t="str">
        <f t="shared" si="176"/>
        <v/>
      </c>
      <c r="N712">
        <f t="shared" si="177"/>
        <v>3</v>
      </c>
      <c r="O712" s="12">
        <f t="shared" si="178"/>
        <v>152.12997996884042</v>
      </c>
      <c r="P712" s="11">
        <f t="shared" si="179"/>
        <v>15.425979968840409</v>
      </c>
      <c r="Q712" s="1">
        <f t="shared" si="180"/>
        <v>136.70400000000001</v>
      </c>
      <c r="S712" s="14" t="str">
        <f t="shared" si="181"/>
        <v>A</v>
      </c>
      <c r="U712" s="1">
        <f t="shared" si="182"/>
        <v>136.70400000000001</v>
      </c>
      <c r="V712" s="1">
        <f t="shared" si="183"/>
        <v>381.959</v>
      </c>
      <c r="W712" s="1">
        <f t="shared" si="184"/>
        <v>15.425979968840409</v>
      </c>
      <c r="X712" s="20">
        <f t="shared" si="185"/>
        <v>6.7103012864455778</v>
      </c>
      <c r="Y712" s="22">
        <f t="shared" si="186"/>
        <v>3</v>
      </c>
      <c r="AA712" s="47"/>
    </row>
    <row r="713" spans="1:34" hidden="1" x14ac:dyDescent="0.25">
      <c r="A713" s="57" t="s">
        <v>39</v>
      </c>
      <c r="B713" s="1">
        <v>145.024</v>
      </c>
      <c r="C713" s="1">
        <v>144.768</v>
      </c>
      <c r="D713" s="1">
        <v>415.31200000000001</v>
      </c>
      <c r="E713" s="1">
        <v>381.625</v>
      </c>
      <c r="G713" s="1">
        <f t="shared" ref="G713:G752" si="187">D713-E713</f>
        <v>33.687000000000012</v>
      </c>
      <c r="H713" s="1">
        <f t="shared" ref="H713:H752" si="188">B713-C713</f>
        <v>0.25600000000000023</v>
      </c>
      <c r="I713" s="2">
        <f t="shared" ref="I713:I752" si="189">D713-((D713/100)*I$8)</f>
        <v>398.69952000000001</v>
      </c>
      <c r="J713" s="2">
        <f t="shared" ref="J713:J752" si="190">D713-((D713/100)*J$8)</f>
        <v>390.39328</v>
      </c>
      <c r="K713" s="2">
        <f t="shared" ref="K713:K752" si="191">D713-((D713/100)*K$8)</f>
        <v>382.08704</v>
      </c>
      <c r="L713" s="10">
        <f t="shared" ref="L713:L776" si="192">IF(AND(G713&lt;&gt;"",H713&lt;&gt;"",E713&gt;312),IF(AND(E713&gt;(I713-P$1),E713&lt;(I713+P$1)),N$4,IF(AND(E713&gt;(J713-P$1),E713&lt;(J713+P$1)),N$5,IF(AND(E713&gt;(K713-P$1),E713&lt;(K713+P$1)),N$6,0))),"0")</f>
        <v>3</v>
      </c>
      <c r="M713" s="73" t="str">
        <f t="shared" ref="M713:M776" si="193">IF(L712&lt;&gt;L713,L713,"")</f>
        <v/>
      </c>
      <c r="N713">
        <f t="shared" ref="N713:N752" si="194">L713</f>
        <v>3</v>
      </c>
      <c r="O713" s="12">
        <f t="shared" ref="O713:O776" si="195">IF(N713=1,(B713+(B713/(100-Q$4)*Q$4)),IF(N713=2,(B713+(B713/(100-Q$5)*Q$5)),IF(N713=3,(B713+(B713/(100-Q$6)*Q$6)),B713)))</f>
        <v>161.38882706432227</v>
      </c>
      <c r="P713" s="11">
        <f t="shared" ref="P713:P776" si="196">IF(O713&lt;&gt;"",O713-B713,"")</f>
        <v>16.36482706432227</v>
      </c>
      <c r="Q713" s="1">
        <f t="shared" ref="Q713:Q776" si="197">O713-P713</f>
        <v>145.024</v>
      </c>
      <c r="S713" s="14" t="str">
        <f t="shared" ref="S713:S753" si="198">IF(ROUND(B713,3)=ROUND(Q713,3),"A","B")</f>
        <v>A</v>
      </c>
      <c r="U713" s="1">
        <f t="shared" ref="U713:U752" si="199">B713</f>
        <v>145.024</v>
      </c>
      <c r="V713" s="1">
        <f t="shared" ref="V713:V752" si="200">E713</f>
        <v>381.625</v>
      </c>
      <c r="W713" s="1">
        <f t="shared" ref="W713:W752" si="201">P713</f>
        <v>16.36482706432227</v>
      </c>
      <c r="X713" s="20">
        <f t="shared" ref="X713:X776" si="202">W713*X$6</f>
        <v>7.1186997729801877</v>
      </c>
      <c r="Y713" s="22">
        <f t="shared" ref="Y713:Y752" si="203">L713</f>
        <v>3</v>
      </c>
      <c r="AA713" s="47"/>
    </row>
    <row r="714" spans="1:34" hidden="1" x14ac:dyDescent="0.25">
      <c r="A714" s="57" t="s">
        <v>39</v>
      </c>
      <c r="B714" s="1">
        <v>156.16</v>
      </c>
      <c r="C714" s="1">
        <v>155.904</v>
      </c>
      <c r="D714" s="1">
        <v>419.19900000000001</v>
      </c>
      <c r="E714" s="1">
        <v>382.24900000000002</v>
      </c>
      <c r="G714" s="1">
        <f t="shared" si="187"/>
        <v>36.949999999999989</v>
      </c>
      <c r="H714" s="1">
        <f t="shared" si="188"/>
        <v>0.25600000000000023</v>
      </c>
      <c r="I714" s="2">
        <f t="shared" si="189"/>
        <v>402.43104</v>
      </c>
      <c r="J714" s="2">
        <f t="shared" si="190"/>
        <v>394.04705999999999</v>
      </c>
      <c r="K714" s="2">
        <f t="shared" si="191"/>
        <v>385.66308000000004</v>
      </c>
      <c r="L714" s="10">
        <f t="shared" si="192"/>
        <v>3</v>
      </c>
      <c r="M714" s="73" t="str">
        <f t="shared" si="193"/>
        <v/>
      </c>
      <c r="N714">
        <f t="shared" si="194"/>
        <v>3</v>
      </c>
      <c r="O714" s="12">
        <f t="shared" si="195"/>
        <v>173.78143779212107</v>
      </c>
      <c r="P714" s="11">
        <f t="shared" si="196"/>
        <v>17.621437792121071</v>
      </c>
      <c r="Q714" s="1">
        <f t="shared" si="197"/>
        <v>156.16</v>
      </c>
      <c r="S714" s="14" t="str">
        <f t="shared" si="198"/>
        <v>A</v>
      </c>
      <c r="U714" s="1">
        <f t="shared" si="199"/>
        <v>156.16</v>
      </c>
      <c r="V714" s="1">
        <f t="shared" si="200"/>
        <v>382.24900000000002</v>
      </c>
      <c r="W714" s="1">
        <f t="shared" si="201"/>
        <v>17.621437792121071</v>
      </c>
      <c r="X714" s="20">
        <f t="shared" si="202"/>
        <v>7.6653254395726655</v>
      </c>
      <c r="Y714" s="22">
        <f t="shared" si="203"/>
        <v>3</v>
      </c>
      <c r="AA714" s="47"/>
    </row>
    <row r="715" spans="1:34" hidden="1" x14ac:dyDescent="0.25">
      <c r="A715" s="57" t="s">
        <v>39</v>
      </c>
      <c r="B715" s="1">
        <v>172.03200000000001</v>
      </c>
      <c r="C715" s="1">
        <v>171.77600000000001</v>
      </c>
      <c r="D715" s="1">
        <v>422.541</v>
      </c>
      <c r="E715" s="1">
        <v>382.28899999999999</v>
      </c>
      <c r="G715" s="1">
        <f t="shared" si="187"/>
        <v>40.25200000000001</v>
      </c>
      <c r="H715" s="1">
        <f t="shared" si="188"/>
        <v>0.25600000000000023</v>
      </c>
      <c r="I715" s="2">
        <f t="shared" si="189"/>
        <v>405.63936000000001</v>
      </c>
      <c r="J715" s="2">
        <f t="shared" si="190"/>
        <v>397.18853999999999</v>
      </c>
      <c r="K715" s="2">
        <f t="shared" si="191"/>
        <v>388.73771999999997</v>
      </c>
      <c r="L715" s="10">
        <f t="shared" si="192"/>
        <v>0</v>
      </c>
      <c r="M715" s="73">
        <f t="shared" si="193"/>
        <v>0</v>
      </c>
      <c r="N715">
        <f t="shared" si="194"/>
        <v>0</v>
      </c>
      <c r="O715" s="12">
        <f t="shared" si="195"/>
        <v>172.03200000000001</v>
      </c>
      <c r="P715" s="11">
        <f t="shared" si="196"/>
        <v>0</v>
      </c>
      <c r="Q715" s="1">
        <f t="shared" si="197"/>
        <v>172.03200000000001</v>
      </c>
      <c r="S715" s="14" t="str">
        <f t="shared" si="198"/>
        <v>A</v>
      </c>
      <c r="U715" s="1">
        <f t="shared" si="199"/>
        <v>172.03200000000001</v>
      </c>
      <c r="V715" s="1">
        <f t="shared" si="200"/>
        <v>382.28899999999999</v>
      </c>
      <c r="W715" s="1">
        <f t="shared" si="201"/>
        <v>0</v>
      </c>
      <c r="X715" s="20">
        <f t="shared" si="202"/>
        <v>0</v>
      </c>
      <c r="Y715" s="22">
        <f t="shared" si="203"/>
        <v>0</v>
      </c>
      <c r="AA715" s="47"/>
    </row>
    <row r="716" spans="1:34" hidden="1" x14ac:dyDescent="0.25">
      <c r="A716" s="57" t="s">
        <v>39</v>
      </c>
      <c r="B716" s="1">
        <v>169.6</v>
      </c>
      <c r="C716" s="1">
        <v>169.21600000000001</v>
      </c>
      <c r="D716" s="1">
        <v>421.84500000000003</v>
      </c>
      <c r="E716" s="1">
        <v>381.66300000000001</v>
      </c>
      <c r="G716" s="1">
        <f t="shared" si="187"/>
        <v>40.182000000000016</v>
      </c>
      <c r="H716" s="1">
        <f t="shared" si="188"/>
        <v>0.38399999999998613</v>
      </c>
      <c r="I716" s="2">
        <f t="shared" si="189"/>
        <v>404.97120000000001</v>
      </c>
      <c r="J716" s="2">
        <f t="shared" si="190"/>
        <v>396.53430000000003</v>
      </c>
      <c r="K716" s="2">
        <f t="shared" si="191"/>
        <v>388.09739999999999</v>
      </c>
      <c r="L716" s="10">
        <f t="shared" si="192"/>
        <v>0</v>
      </c>
      <c r="M716" s="73" t="str">
        <f t="shared" si="193"/>
        <v/>
      </c>
      <c r="N716">
        <f t="shared" si="194"/>
        <v>0</v>
      </c>
      <c r="O716" s="12">
        <f t="shared" si="195"/>
        <v>169.6</v>
      </c>
      <c r="P716" s="11">
        <f t="shared" si="196"/>
        <v>0</v>
      </c>
      <c r="Q716" s="1">
        <f t="shared" si="197"/>
        <v>169.6</v>
      </c>
      <c r="S716" s="14" t="str">
        <f t="shared" si="198"/>
        <v>A</v>
      </c>
      <c r="U716" s="1">
        <f t="shared" si="199"/>
        <v>169.6</v>
      </c>
      <c r="V716" s="1">
        <f t="shared" si="200"/>
        <v>381.66300000000001</v>
      </c>
      <c r="W716" s="1">
        <f t="shared" si="201"/>
        <v>0</v>
      </c>
      <c r="X716" s="20">
        <f t="shared" si="202"/>
        <v>0</v>
      </c>
      <c r="Y716" s="22">
        <f t="shared" si="203"/>
        <v>0</v>
      </c>
      <c r="AA716" s="47"/>
    </row>
    <row r="717" spans="1:34" hidden="1" x14ac:dyDescent="0.25">
      <c r="A717" s="57" t="s">
        <v>39</v>
      </c>
      <c r="B717" s="1">
        <v>162.304</v>
      </c>
      <c r="C717" s="1">
        <v>161.91999999999999</v>
      </c>
      <c r="D717" s="1">
        <v>422.464</v>
      </c>
      <c r="E717" s="1">
        <v>382.28399999999999</v>
      </c>
      <c r="G717" s="1">
        <f t="shared" si="187"/>
        <v>40.180000000000007</v>
      </c>
      <c r="H717" s="1">
        <f t="shared" si="188"/>
        <v>0.38400000000001455</v>
      </c>
      <c r="I717" s="2">
        <f t="shared" si="189"/>
        <v>405.56544000000002</v>
      </c>
      <c r="J717" s="2">
        <f t="shared" si="190"/>
        <v>397.11615999999998</v>
      </c>
      <c r="K717" s="2">
        <f t="shared" si="191"/>
        <v>388.66687999999999</v>
      </c>
      <c r="L717" s="10">
        <f t="shared" si="192"/>
        <v>0</v>
      </c>
      <c r="M717" s="73" t="str">
        <f t="shared" si="193"/>
        <v/>
      </c>
      <c r="N717">
        <f t="shared" si="194"/>
        <v>0</v>
      </c>
      <c r="O717" s="12">
        <f t="shared" si="195"/>
        <v>162.304</v>
      </c>
      <c r="P717" s="11">
        <f t="shared" si="196"/>
        <v>0</v>
      </c>
      <c r="Q717" s="1">
        <f t="shared" si="197"/>
        <v>162.304</v>
      </c>
      <c r="S717" s="14" t="str">
        <f t="shared" si="198"/>
        <v>A</v>
      </c>
      <c r="U717" s="1">
        <f t="shared" si="199"/>
        <v>162.304</v>
      </c>
      <c r="V717" s="1">
        <f t="shared" si="200"/>
        <v>382.28399999999999</v>
      </c>
      <c r="W717" s="1">
        <f t="shared" si="201"/>
        <v>0</v>
      </c>
      <c r="X717" s="20">
        <f t="shared" si="202"/>
        <v>0</v>
      </c>
      <c r="Y717" s="22">
        <f t="shared" si="203"/>
        <v>0</v>
      </c>
      <c r="AA717" s="47"/>
    </row>
    <row r="718" spans="1:34" hidden="1" x14ac:dyDescent="0.25">
      <c r="A718" s="57" t="s">
        <v>39</v>
      </c>
      <c r="B718" s="1">
        <v>179.84</v>
      </c>
      <c r="C718" s="1">
        <v>179.45599999999999</v>
      </c>
      <c r="D718" s="1">
        <v>424.14699999999999</v>
      </c>
      <c r="E718" s="1">
        <v>383.74299999999999</v>
      </c>
      <c r="G718" s="1">
        <f t="shared" si="187"/>
        <v>40.403999999999996</v>
      </c>
      <c r="H718" s="1">
        <f t="shared" si="188"/>
        <v>0.38400000000001455</v>
      </c>
      <c r="I718" s="2">
        <f t="shared" si="189"/>
        <v>407.18111999999996</v>
      </c>
      <c r="J718" s="2">
        <f t="shared" si="190"/>
        <v>398.69817999999998</v>
      </c>
      <c r="K718" s="2">
        <f t="shared" si="191"/>
        <v>390.21523999999999</v>
      </c>
      <c r="L718" s="10">
        <f t="shared" si="192"/>
        <v>0</v>
      </c>
      <c r="M718" s="73" t="str">
        <f t="shared" si="193"/>
        <v/>
      </c>
      <c r="N718">
        <f t="shared" si="194"/>
        <v>0</v>
      </c>
      <c r="O718" s="12">
        <f t="shared" si="195"/>
        <v>179.84</v>
      </c>
      <c r="P718" s="11">
        <f t="shared" si="196"/>
        <v>0</v>
      </c>
      <c r="Q718" s="1">
        <f t="shared" si="197"/>
        <v>179.84</v>
      </c>
      <c r="S718" s="14" t="str">
        <f t="shared" si="198"/>
        <v>A</v>
      </c>
      <c r="U718" s="1">
        <f t="shared" si="199"/>
        <v>179.84</v>
      </c>
      <c r="V718" s="1">
        <f t="shared" si="200"/>
        <v>383.74299999999999</v>
      </c>
      <c r="W718" s="1">
        <f t="shared" si="201"/>
        <v>0</v>
      </c>
      <c r="X718" s="20">
        <f t="shared" si="202"/>
        <v>0</v>
      </c>
      <c r="Y718" s="22">
        <f t="shared" si="203"/>
        <v>0</v>
      </c>
      <c r="AA718" s="47"/>
    </row>
    <row r="719" spans="1:34" hidden="1" x14ac:dyDescent="0.25">
      <c r="A719" s="57" t="s">
        <v>39</v>
      </c>
      <c r="B719" s="1">
        <v>193.792</v>
      </c>
      <c r="C719" s="1">
        <v>193.40799999999999</v>
      </c>
      <c r="D719" s="1">
        <v>424.37299999999999</v>
      </c>
      <c r="E719" s="1">
        <v>383.90199999999999</v>
      </c>
      <c r="G719" s="1">
        <f t="shared" si="187"/>
        <v>40.471000000000004</v>
      </c>
      <c r="H719" s="1">
        <f t="shared" si="188"/>
        <v>0.38400000000001455</v>
      </c>
      <c r="I719" s="2">
        <f t="shared" si="189"/>
        <v>407.39807999999999</v>
      </c>
      <c r="J719" s="2">
        <f t="shared" si="190"/>
        <v>398.91061999999999</v>
      </c>
      <c r="K719" s="2">
        <f t="shared" si="191"/>
        <v>390.42316</v>
      </c>
      <c r="L719" s="10">
        <f t="shared" si="192"/>
        <v>0</v>
      </c>
      <c r="M719" s="73" t="str">
        <f t="shared" si="193"/>
        <v/>
      </c>
      <c r="N719">
        <f t="shared" si="194"/>
        <v>0</v>
      </c>
      <c r="O719" s="12">
        <f t="shared" si="195"/>
        <v>193.792</v>
      </c>
      <c r="P719" s="11">
        <f t="shared" si="196"/>
        <v>0</v>
      </c>
      <c r="Q719" s="1">
        <f t="shared" si="197"/>
        <v>193.792</v>
      </c>
      <c r="S719" s="14" t="str">
        <f t="shared" si="198"/>
        <v>A</v>
      </c>
      <c r="U719" s="1">
        <f t="shared" si="199"/>
        <v>193.792</v>
      </c>
      <c r="V719" s="1">
        <f t="shared" si="200"/>
        <v>383.90199999999999</v>
      </c>
      <c r="W719" s="1">
        <f t="shared" si="201"/>
        <v>0</v>
      </c>
      <c r="X719" s="20">
        <f t="shared" si="202"/>
        <v>0</v>
      </c>
      <c r="Y719" s="22">
        <f t="shared" si="203"/>
        <v>0</v>
      </c>
      <c r="AA719" s="47"/>
    </row>
    <row r="720" spans="1:34" hidden="1" x14ac:dyDescent="0.25">
      <c r="A720" s="57" t="s">
        <v>39</v>
      </c>
      <c r="B720" s="1">
        <v>190.59200000000001</v>
      </c>
      <c r="C720" s="1">
        <v>190.208</v>
      </c>
      <c r="D720" s="1">
        <v>425.899</v>
      </c>
      <c r="E720" s="1">
        <v>385.26400000000001</v>
      </c>
      <c r="G720" s="1">
        <f t="shared" si="187"/>
        <v>40.634999999999991</v>
      </c>
      <c r="H720" s="1">
        <f t="shared" si="188"/>
        <v>0.38400000000001455</v>
      </c>
      <c r="I720" s="2">
        <f t="shared" si="189"/>
        <v>408.86304000000001</v>
      </c>
      <c r="J720" s="2">
        <f t="shared" si="190"/>
        <v>400.34505999999999</v>
      </c>
      <c r="K720" s="2">
        <f t="shared" si="191"/>
        <v>391.82708000000002</v>
      </c>
      <c r="L720" s="10">
        <f t="shared" si="192"/>
        <v>0</v>
      </c>
      <c r="M720" s="73" t="str">
        <f t="shared" si="193"/>
        <v/>
      </c>
      <c r="N720">
        <f t="shared" si="194"/>
        <v>0</v>
      </c>
      <c r="O720" s="12">
        <f t="shared" si="195"/>
        <v>190.59200000000001</v>
      </c>
      <c r="P720" s="11">
        <f t="shared" si="196"/>
        <v>0</v>
      </c>
      <c r="Q720" s="1">
        <f t="shared" si="197"/>
        <v>190.59200000000001</v>
      </c>
      <c r="S720" s="14" t="str">
        <f t="shared" si="198"/>
        <v>A</v>
      </c>
      <c r="U720" s="1">
        <f t="shared" si="199"/>
        <v>190.59200000000001</v>
      </c>
      <c r="V720" s="1">
        <f t="shared" si="200"/>
        <v>385.26400000000001</v>
      </c>
      <c r="W720" s="1">
        <f t="shared" si="201"/>
        <v>0</v>
      </c>
      <c r="X720" s="20">
        <f t="shared" si="202"/>
        <v>0</v>
      </c>
      <c r="Y720" s="22">
        <f t="shared" si="203"/>
        <v>0</v>
      </c>
      <c r="AA720" s="47"/>
    </row>
    <row r="721" spans="1:34" hidden="1" x14ac:dyDescent="0.25">
      <c r="A721" s="57" t="s">
        <v>39</v>
      </c>
      <c r="B721" s="1">
        <v>177.40799999999999</v>
      </c>
      <c r="C721" s="1">
        <v>176.89599999999999</v>
      </c>
      <c r="D721" s="1">
        <v>423.97399999999999</v>
      </c>
      <c r="E721" s="1">
        <v>383.50700000000001</v>
      </c>
      <c r="G721" s="1">
        <f t="shared" si="187"/>
        <v>40.466999999999985</v>
      </c>
      <c r="H721" s="1">
        <f t="shared" si="188"/>
        <v>0.51200000000000045</v>
      </c>
      <c r="I721" s="2">
        <f t="shared" si="189"/>
        <v>407.01504</v>
      </c>
      <c r="J721" s="2">
        <f t="shared" si="190"/>
        <v>398.53555999999998</v>
      </c>
      <c r="K721" s="2">
        <f t="shared" si="191"/>
        <v>390.05608000000001</v>
      </c>
      <c r="L721" s="10">
        <f t="shared" si="192"/>
        <v>0</v>
      </c>
      <c r="M721" s="73" t="str">
        <f t="shared" si="193"/>
        <v/>
      </c>
      <c r="N721">
        <f t="shared" si="194"/>
        <v>0</v>
      </c>
      <c r="O721" s="12">
        <f t="shared" si="195"/>
        <v>177.40799999999999</v>
      </c>
      <c r="P721" s="11">
        <f t="shared" si="196"/>
        <v>0</v>
      </c>
      <c r="Q721" s="1">
        <f t="shared" si="197"/>
        <v>177.40799999999999</v>
      </c>
      <c r="S721" s="14" t="str">
        <f t="shared" si="198"/>
        <v>A</v>
      </c>
      <c r="U721" s="1">
        <f t="shared" si="199"/>
        <v>177.40799999999999</v>
      </c>
      <c r="V721" s="1">
        <f t="shared" si="200"/>
        <v>383.50700000000001</v>
      </c>
      <c r="W721" s="1">
        <f t="shared" si="201"/>
        <v>0</v>
      </c>
      <c r="X721" s="20">
        <f t="shared" si="202"/>
        <v>0</v>
      </c>
      <c r="Y721" s="22">
        <f t="shared" si="203"/>
        <v>0</v>
      </c>
      <c r="AA721" s="47"/>
    </row>
    <row r="722" spans="1:34" hidden="1" x14ac:dyDescent="0.25">
      <c r="A722" s="57" t="s">
        <v>39</v>
      </c>
      <c r="B722" s="1">
        <v>161.40799999999999</v>
      </c>
      <c r="C722" s="1">
        <v>161.024</v>
      </c>
      <c r="D722" s="1">
        <v>422.54500000000002</v>
      </c>
      <c r="E722" s="1">
        <v>382.25799999999998</v>
      </c>
      <c r="G722" s="1">
        <f t="shared" si="187"/>
        <v>40.287000000000035</v>
      </c>
      <c r="H722" s="1">
        <f t="shared" si="188"/>
        <v>0.38399999999998613</v>
      </c>
      <c r="I722" s="2">
        <f t="shared" si="189"/>
        <v>405.64320000000004</v>
      </c>
      <c r="J722" s="2">
        <f t="shared" si="190"/>
        <v>397.19229999999999</v>
      </c>
      <c r="K722" s="2">
        <f t="shared" si="191"/>
        <v>388.7414</v>
      </c>
      <c r="L722" s="10">
        <f t="shared" si="192"/>
        <v>0</v>
      </c>
      <c r="M722" s="73" t="str">
        <f t="shared" si="193"/>
        <v/>
      </c>
      <c r="N722">
        <f t="shared" si="194"/>
        <v>0</v>
      </c>
      <c r="O722" s="12">
        <f t="shared" si="195"/>
        <v>161.40799999999999</v>
      </c>
      <c r="P722" s="11">
        <f t="shared" si="196"/>
        <v>0</v>
      </c>
      <c r="Q722" s="1">
        <f t="shared" si="197"/>
        <v>161.40799999999999</v>
      </c>
      <c r="S722" s="14" t="str">
        <f t="shared" si="198"/>
        <v>A</v>
      </c>
      <c r="U722" s="1">
        <f t="shared" si="199"/>
        <v>161.40799999999999</v>
      </c>
      <c r="V722" s="1">
        <f t="shared" si="200"/>
        <v>382.25799999999998</v>
      </c>
      <c r="W722" s="1">
        <f t="shared" si="201"/>
        <v>0</v>
      </c>
      <c r="X722" s="20">
        <f t="shared" si="202"/>
        <v>0</v>
      </c>
      <c r="Y722" s="22">
        <f t="shared" si="203"/>
        <v>0</v>
      </c>
      <c r="AA722" s="47"/>
    </row>
    <row r="723" spans="1:34" hidden="1" x14ac:dyDescent="0.25">
      <c r="A723" s="57" t="s">
        <v>39</v>
      </c>
      <c r="B723" s="1">
        <v>152.83199999999999</v>
      </c>
      <c r="C723" s="1">
        <v>152.57599999999999</v>
      </c>
      <c r="D723" s="1">
        <v>422.11599999999999</v>
      </c>
      <c r="E723" s="1">
        <v>381.87</v>
      </c>
      <c r="G723" s="1">
        <f t="shared" si="187"/>
        <v>40.245999999999981</v>
      </c>
      <c r="H723" s="1">
        <f t="shared" si="188"/>
        <v>0.25600000000000023</v>
      </c>
      <c r="I723" s="2">
        <f t="shared" si="189"/>
        <v>405.23136</v>
      </c>
      <c r="J723" s="2">
        <f t="shared" si="190"/>
        <v>396.78904</v>
      </c>
      <c r="K723" s="2">
        <f t="shared" si="191"/>
        <v>388.34672</v>
      </c>
      <c r="L723" s="10">
        <f t="shared" si="192"/>
        <v>0</v>
      </c>
      <c r="M723" s="73" t="str">
        <f t="shared" si="193"/>
        <v/>
      </c>
      <c r="N723">
        <f t="shared" si="194"/>
        <v>0</v>
      </c>
      <c r="O723" s="12">
        <f t="shared" si="195"/>
        <v>152.83199999999999</v>
      </c>
      <c r="P723" s="11">
        <f t="shared" si="196"/>
        <v>0</v>
      </c>
      <c r="Q723" s="1">
        <f t="shared" si="197"/>
        <v>152.83199999999999</v>
      </c>
      <c r="S723" s="14" t="str">
        <f t="shared" si="198"/>
        <v>A</v>
      </c>
      <c r="U723" s="1">
        <f t="shared" si="199"/>
        <v>152.83199999999999</v>
      </c>
      <c r="V723" s="1">
        <f t="shared" si="200"/>
        <v>381.87</v>
      </c>
      <c r="W723" s="1">
        <f t="shared" si="201"/>
        <v>0</v>
      </c>
      <c r="X723" s="20">
        <f t="shared" si="202"/>
        <v>0</v>
      </c>
      <c r="Y723" s="22">
        <f t="shared" si="203"/>
        <v>0</v>
      </c>
      <c r="AA723" s="47"/>
    </row>
    <row r="724" spans="1:34" hidden="1" x14ac:dyDescent="0.25">
      <c r="A724" s="57" t="s">
        <v>39</v>
      </c>
      <c r="B724" s="1">
        <v>160.256</v>
      </c>
      <c r="C724" s="1">
        <v>159.744</v>
      </c>
      <c r="D724" s="1">
        <v>419.17700000000002</v>
      </c>
      <c r="E724" s="1">
        <v>379.15600000000001</v>
      </c>
      <c r="G724" s="1">
        <f t="shared" si="187"/>
        <v>40.021000000000015</v>
      </c>
      <c r="H724" s="1">
        <f t="shared" si="188"/>
        <v>0.51200000000000045</v>
      </c>
      <c r="I724" s="2">
        <f t="shared" si="189"/>
        <v>402.40992</v>
      </c>
      <c r="J724" s="2">
        <f t="shared" si="190"/>
        <v>394.02638000000002</v>
      </c>
      <c r="K724" s="2">
        <f t="shared" si="191"/>
        <v>385.64284000000004</v>
      </c>
      <c r="L724" s="10">
        <f t="shared" si="192"/>
        <v>0</v>
      </c>
      <c r="M724" s="73" t="str">
        <f t="shared" si="193"/>
        <v/>
      </c>
      <c r="N724">
        <f t="shared" si="194"/>
        <v>0</v>
      </c>
      <c r="O724" s="12">
        <f t="shared" si="195"/>
        <v>160.256</v>
      </c>
      <c r="P724" s="11">
        <f t="shared" si="196"/>
        <v>0</v>
      </c>
      <c r="Q724" s="1">
        <f t="shared" si="197"/>
        <v>160.256</v>
      </c>
      <c r="S724" s="14" t="str">
        <f t="shared" si="198"/>
        <v>A</v>
      </c>
      <c r="U724" s="1">
        <f t="shared" si="199"/>
        <v>160.256</v>
      </c>
      <c r="V724" s="1">
        <f t="shared" si="200"/>
        <v>379.15600000000001</v>
      </c>
      <c r="W724" s="1">
        <f t="shared" si="201"/>
        <v>0</v>
      </c>
      <c r="X724" s="20">
        <f t="shared" si="202"/>
        <v>0</v>
      </c>
      <c r="Y724" s="22">
        <f t="shared" si="203"/>
        <v>0</v>
      </c>
      <c r="AA724" s="47"/>
    </row>
    <row r="725" spans="1:34" hidden="1" x14ac:dyDescent="0.25">
      <c r="A725" s="57" t="s">
        <v>39</v>
      </c>
      <c r="B725" s="1">
        <v>154.75200000000001</v>
      </c>
      <c r="C725" s="1">
        <v>154.49600000000001</v>
      </c>
      <c r="D725" s="1">
        <v>418.62599999999998</v>
      </c>
      <c r="E725" s="1">
        <v>378.666</v>
      </c>
      <c r="G725" s="1">
        <f t="shared" si="187"/>
        <v>39.95999999999998</v>
      </c>
      <c r="H725" s="1">
        <f t="shared" si="188"/>
        <v>0.25600000000000023</v>
      </c>
      <c r="I725" s="2">
        <f t="shared" si="189"/>
        <v>401.88095999999996</v>
      </c>
      <c r="J725" s="2">
        <f t="shared" si="190"/>
        <v>393.50843999999995</v>
      </c>
      <c r="K725" s="2">
        <f t="shared" si="191"/>
        <v>385.13592</v>
      </c>
      <c r="L725" s="10">
        <f t="shared" si="192"/>
        <v>0</v>
      </c>
      <c r="M725" s="73" t="str">
        <f t="shared" si="193"/>
        <v/>
      </c>
      <c r="N725">
        <f t="shared" si="194"/>
        <v>0</v>
      </c>
      <c r="O725" s="12">
        <f t="shared" si="195"/>
        <v>154.75200000000001</v>
      </c>
      <c r="P725" s="11">
        <f t="shared" si="196"/>
        <v>0</v>
      </c>
      <c r="Q725" s="1">
        <f t="shared" si="197"/>
        <v>154.75200000000001</v>
      </c>
      <c r="S725" s="14" t="str">
        <f t="shared" si="198"/>
        <v>A</v>
      </c>
      <c r="U725" s="1">
        <f t="shared" si="199"/>
        <v>154.75200000000001</v>
      </c>
      <c r="V725" s="1">
        <f t="shared" si="200"/>
        <v>378.666</v>
      </c>
      <c r="W725" s="1">
        <f t="shared" si="201"/>
        <v>0</v>
      </c>
      <c r="X725" s="20">
        <f t="shared" si="202"/>
        <v>0</v>
      </c>
      <c r="Y725" s="22">
        <f t="shared" si="203"/>
        <v>0</v>
      </c>
      <c r="AA725" s="47"/>
    </row>
    <row r="726" spans="1:34" hidden="1" x14ac:dyDescent="0.25">
      <c r="A726" s="57" t="s">
        <v>39</v>
      </c>
      <c r="B726" s="1">
        <v>124.416</v>
      </c>
      <c r="C726" s="1">
        <v>124.032</v>
      </c>
      <c r="D726" s="1">
        <v>419.62299999999999</v>
      </c>
      <c r="E726" s="1">
        <v>379.69900000000001</v>
      </c>
      <c r="G726" s="1">
        <f t="shared" si="187"/>
        <v>39.923999999999978</v>
      </c>
      <c r="H726" s="1">
        <f t="shared" si="188"/>
        <v>0.38400000000000034</v>
      </c>
      <c r="I726" s="2">
        <f t="shared" si="189"/>
        <v>402.83807999999999</v>
      </c>
      <c r="J726" s="2">
        <f t="shared" si="190"/>
        <v>394.44561999999996</v>
      </c>
      <c r="K726" s="2">
        <f t="shared" si="191"/>
        <v>386.05315999999999</v>
      </c>
      <c r="L726" s="10">
        <f t="shared" si="192"/>
        <v>0</v>
      </c>
      <c r="M726" s="73" t="str">
        <f t="shared" si="193"/>
        <v/>
      </c>
      <c r="N726">
        <f t="shared" si="194"/>
        <v>0</v>
      </c>
      <c r="O726" s="12">
        <f t="shared" si="195"/>
        <v>124.416</v>
      </c>
      <c r="P726" s="11">
        <f t="shared" si="196"/>
        <v>0</v>
      </c>
      <c r="Q726" s="1">
        <f t="shared" si="197"/>
        <v>124.416</v>
      </c>
      <c r="S726" s="14" t="str">
        <f t="shared" si="198"/>
        <v>A</v>
      </c>
      <c r="U726" s="1">
        <f t="shared" si="199"/>
        <v>124.416</v>
      </c>
      <c r="V726" s="1">
        <f t="shared" si="200"/>
        <v>379.69900000000001</v>
      </c>
      <c r="W726" s="1">
        <f t="shared" si="201"/>
        <v>0</v>
      </c>
      <c r="X726" s="20">
        <f t="shared" si="202"/>
        <v>0</v>
      </c>
      <c r="Y726" s="22">
        <f t="shared" si="203"/>
        <v>0</v>
      </c>
      <c r="AA726" s="47"/>
    </row>
    <row r="727" spans="1:34" hidden="1" x14ac:dyDescent="0.25">
      <c r="A727" s="57" t="s">
        <v>39</v>
      </c>
      <c r="B727" s="1">
        <v>70.912000000000006</v>
      </c>
      <c r="C727" s="1">
        <v>70.656000000000006</v>
      </c>
      <c r="D727" s="1">
        <v>421.351</v>
      </c>
      <c r="E727" s="1">
        <v>381.46899999999999</v>
      </c>
      <c r="G727" s="1">
        <f t="shared" si="187"/>
        <v>39.882000000000005</v>
      </c>
      <c r="H727" s="1">
        <f t="shared" si="188"/>
        <v>0.25600000000000023</v>
      </c>
      <c r="I727" s="2">
        <f t="shared" si="189"/>
        <v>404.49696</v>
      </c>
      <c r="J727" s="2">
        <f t="shared" si="190"/>
        <v>396.06993999999997</v>
      </c>
      <c r="K727" s="2">
        <f t="shared" si="191"/>
        <v>387.64292</v>
      </c>
      <c r="L727" s="10">
        <f t="shared" si="192"/>
        <v>0</v>
      </c>
      <c r="M727" s="73" t="str">
        <f t="shared" si="193"/>
        <v/>
      </c>
      <c r="N727">
        <f t="shared" si="194"/>
        <v>0</v>
      </c>
      <c r="O727" s="12">
        <f t="shared" si="195"/>
        <v>70.912000000000006</v>
      </c>
      <c r="P727" s="11">
        <f t="shared" si="196"/>
        <v>0</v>
      </c>
      <c r="Q727" s="1">
        <f t="shared" si="197"/>
        <v>70.912000000000006</v>
      </c>
      <c r="S727" s="14" t="str">
        <f t="shared" si="198"/>
        <v>A</v>
      </c>
      <c r="U727" s="1">
        <f t="shared" si="199"/>
        <v>70.912000000000006</v>
      </c>
      <c r="V727" s="1">
        <f t="shared" si="200"/>
        <v>381.46899999999999</v>
      </c>
      <c r="W727" s="1">
        <f t="shared" si="201"/>
        <v>0</v>
      </c>
      <c r="X727" s="20">
        <f t="shared" si="202"/>
        <v>0</v>
      </c>
      <c r="Y727" s="22">
        <f t="shared" si="203"/>
        <v>0</v>
      </c>
      <c r="AA727" s="47"/>
    </row>
    <row r="728" spans="1:34" hidden="1" x14ac:dyDescent="0.25">
      <c r="A728" s="57" t="s">
        <v>39</v>
      </c>
      <c r="B728" s="1">
        <v>38.4</v>
      </c>
      <c r="C728" s="1">
        <v>38.143999999999998</v>
      </c>
      <c r="D728" s="1">
        <v>423.44400000000002</v>
      </c>
      <c r="E728" s="1">
        <v>383.459</v>
      </c>
      <c r="G728" s="1">
        <f t="shared" si="187"/>
        <v>39.985000000000014</v>
      </c>
      <c r="H728" s="1">
        <f t="shared" si="188"/>
        <v>0.25600000000000023</v>
      </c>
      <c r="I728" s="2">
        <f t="shared" si="189"/>
        <v>406.50623999999999</v>
      </c>
      <c r="J728" s="2">
        <f t="shared" si="190"/>
        <v>398.03736000000004</v>
      </c>
      <c r="K728" s="2">
        <f t="shared" si="191"/>
        <v>389.56848000000002</v>
      </c>
      <c r="L728" s="10">
        <f t="shared" si="192"/>
        <v>0</v>
      </c>
      <c r="M728" s="73" t="str">
        <f t="shared" si="193"/>
        <v/>
      </c>
      <c r="N728">
        <f t="shared" si="194"/>
        <v>0</v>
      </c>
      <c r="O728" s="12">
        <f t="shared" si="195"/>
        <v>38.4</v>
      </c>
      <c r="P728" s="11">
        <f t="shared" si="196"/>
        <v>0</v>
      </c>
      <c r="Q728" s="1">
        <f t="shared" si="197"/>
        <v>38.4</v>
      </c>
      <c r="S728" s="14" t="str">
        <f t="shared" si="198"/>
        <v>A</v>
      </c>
      <c r="U728" s="1">
        <f t="shared" si="199"/>
        <v>38.4</v>
      </c>
      <c r="V728" s="1">
        <f t="shared" si="200"/>
        <v>383.459</v>
      </c>
      <c r="W728" s="1">
        <f t="shared" si="201"/>
        <v>0</v>
      </c>
      <c r="X728" s="20">
        <f t="shared" si="202"/>
        <v>0</v>
      </c>
      <c r="Y728" s="22">
        <f t="shared" si="203"/>
        <v>0</v>
      </c>
      <c r="AA728" s="47"/>
    </row>
    <row r="729" spans="1:34" x14ac:dyDescent="0.25">
      <c r="A729" s="57" t="s">
        <v>39</v>
      </c>
      <c r="B729" s="1">
        <v>35.584000000000003</v>
      </c>
      <c r="C729" s="1">
        <v>35.456000000000003</v>
      </c>
      <c r="D729" s="1">
        <v>421.928</v>
      </c>
      <c r="E729" s="1">
        <v>382.09399999999999</v>
      </c>
      <c r="G729" s="1">
        <f t="shared" si="187"/>
        <v>39.834000000000003</v>
      </c>
      <c r="H729" s="1">
        <f t="shared" si="188"/>
        <v>0.12800000000000011</v>
      </c>
      <c r="I729" s="2">
        <f t="shared" si="189"/>
        <v>405.05088000000001</v>
      </c>
      <c r="J729" s="2">
        <f t="shared" si="190"/>
        <v>396.61232000000001</v>
      </c>
      <c r="K729" s="2">
        <f t="shared" si="191"/>
        <v>388.17376000000002</v>
      </c>
      <c r="L729" s="10">
        <f t="shared" si="192"/>
        <v>0</v>
      </c>
      <c r="M729" s="73" t="str">
        <f t="shared" si="193"/>
        <v/>
      </c>
      <c r="N729">
        <f t="shared" si="194"/>
        <v>0</v>
      </c>
      <c r="O729" s="12">
        <f t="shared" si="195"/>
        <v>35.584000000000003</v>
      </c>
      <c r="P729" s="11">
        <f t="shared" si="196"/>
        <v>0</v>
      </c>
      <c r="Q729" s="1">
        <f t="shared" si="197"/>
        <v>35.584000000000003</v>
      </c>
      <c r="S729" s="14" t="str">
        <f t="shared" si="198"/>
        <v>A</v>
      </c>
      <c r="U729" s="1">
        <f t="shared" si="199"/>
        <v>35.584000000000003</v>
      </c>
      <c r="V729" s="1">
        <f t="shared" si="200"/>
        <v>382.09399999999999</v>
      </c>
      <c r="W729" s="1">
        <f t="shared" si="201"/>
        <v>0</v>
      </c>
      <c r="X729" s="20">
        <f t="shared" si="202"/>
        <v>0</v>
      </c>
      <c r="Y729" s="22">
        <f t="shared" si="203"/>
        <v>0</v>
      </c>
      <c r="Z729" s="32" t="s">
        <v>40</v>
      </c>
      <c r="AA729" s="47"/>
      <c r="AB729" s="32" t="str">
        <f>A729</f>
        <v>JJJJ-MM-TT SS:MM:SS</v>
      </c>
      <c r="AC729" s="1">
        <f>SUM(U729:U752)</f>
        <v>734.2080000000002</v>
      </c>
      <c r="AD729" s="1">
        <f>AVERAGE(V729:V752)</f>
        <v>382.86512500000003</v>
      </c>
      <c r="AE729" s="1">
        <f>SUM(W729:W752)</f>
        <v>0</v>
      </c>
      <c r="AF729" s="1">
        <f>SUM(X729:X752)</f>
        <v>0</v>
      </c>
      <c r="AG729" s="35">
        <f>AVERAGE(Y729:Y752)</f>
        <v>0</v>
      </c>
      <c r="AH729" s="37" t="e">
        <f>DAY(A729)</f>
        <v>#VALUE!</v>
      </c>
    </row>
    <row r="730" spans="1:34" hidden="1" x14ac:dyDescent="0.25">
      <c r="A730" s="57" t="s">
        <v>39</v>
      </c>
      <c r="B730" s="1">
        <v>35.968000000000004</v>
      </c>
      <c r="C730" s="1">
        <v>35.712000000000003</v>
      </c>
      <c r="D730" s="1">
        <v>422.76600000000002</v>
      </c>
      <c r="E730" s="1">
        <v>382.85700000000003</v>
      </c>
      <c r="G730" s="1">
        <f t="shared" si="187"/>
        <v>39.908999999999992</v>
      </c>
      <c r="H730" s="1">
        <f t="shared" si="188"/>
        <v>0.25600000000000023</v>
      </c>
      <c r="I730" s="2">
        <f t="shared" si="189"/>
        <v>405.85536000000002</v>
      </c>
      <c r="J730" s="2">
        <f t="shared" si="190"/>
        <v>397.40003999999999</v>
      </c>
      <c r="K730" s="2">
        <f t="shared" si="191"/>
        <v>388.94472000000002</v>
      </c>
      <c r="L730" s="10">
        <f t="shared" si="192"/>
        <v>0</v>
      </c>
      <c r="M730" s="73" t="str">
        <f t="shared" si="193"/>
        <v/>
      </c>
      <c r="N730">
        <f t="shared" si="194"/>
        <v>0</v>
      </c>
      <c r="O730" s="12">
        <f t="shared" si="195"/>
        <v>35.968000000000004</v>
      </c>
      <c r="P730" s="11">
        <f t="shared" si="196"/>
        <v>0</v>
      </c>
      <c r="Q730" s="1">
        <f t="shared" si="197"/>
        <v>35.968000000000004</v>
      </c>
      <c r="S730" s="14" t="str">
        <f t="shared" si="198"/>
        <v>A</v>
      </c>
      <c r="U730" s="1">
        <f t="shared" si="199"/>
        <v>35.968000000000004</v>
      </c>
      <c r="V730" s="1">
        <f t="shared" si="200"/>
        <v>382.85700000000003</v>
      </c>
      <c r="W730" s="1">
        <f t="shared" si="201"/>
        <v>0</v>
      </c>
      <c r="X730" s="20">
        <f t="shared" si="202"/>
        <v>0</v>
      </c>
      <c r="Y730" s="22">
        <f t="shared" si="203"/>
        <v>0</v>
      </c>
      <c r="AA730" s="47"/>
    </row>
    <row r="731" spans="1:34" hidden="1" x14ac:dyDescent="0.25">
      <c r="A731" s="57" t="s">
        <v>39</v>
      </c>
      <c r="B731" s="1">
        <v>36.479999999999997</v>
      </c>
      <c r="C731" s="1">
        <v>36.223999999999997</v>
      </c>
      <c r="D731" s="1">
        <v>422.95600000000002</v>
      </c>
      <c r="E731" s="1">
        <v>383.02800000000002</v>
      </c>
      <c r="G731" s="1">
        <f t="shared" si="187"/>
        <v>39.927999999999997</v>
      </c>
      <c r="H731" s="1">
        <f t="shared" si="188"/>
        <v>0.25600000000000023</v>
      </c>
      <c r="I731" s="2">
        <f t="shared" si="189"/>
        <v>406.03775999999999</v>
      </c>
      <c r="J731" s="2">
        <f t="shared" si="190"/>
        <v>397.57864000000001</v>
      </c>
      <c r="K731" s="2">
        <f t="shared" si="191"/>
        <v>389.11952000000002</v>
      </c>
      <c r="L731" s="10">
        <f t="shared" si="192"/>
        <v>0</v>
      </c>
      <c r="M731" s="73" t="str">
        <f t="shared" si="193"/>
        <v/>
      </c>
      <c r="N731">
        <f t="shared" si="194"/>
        <v>0</v>
      </c>
      <c r="O731" s="12">
        <f t="shared" si="195"/>
        <v>36.479999999999997</v>
      </c>
      <c r="P731" s="11">
        <f t="shared" si="196"/>
        <v>0</v>
      </c>
      <c r="Q731" s="1">
        <f t="shared" si="197"/>
        <v>36.479999999999997</v>
      </c>
      <c r="S731" s="14" t="str">
        <f t="shared" si="198"/>
        <v>A</v>
      </c>
      <c r="U731" s="1">
        <f t="shared" si="199"/>
        <v>36.479999999999997</v>
      </c>
      <c r="V731" s="1">
        <f t="shared" si="200"/>
        <v>383.02800000000002</v>
      </c>
      <c r="W731" s="1">
        <f t="shared" si="201"/>
        <v>0</v>
      </c>
      <c r="X731" s="20">
        <f t="shared" si="202"/>
        <v>0</v>
      </c>
      <c r="Y731" s="22">
        <f t="shared" si="203"/>
        <v>0</v>
      </c>
      <c r="AA731" s="47"/>
    </row>
    <row r="732" spans="1:34" hidden="1" x14ac:dyDescent="0.25">
      <c r="A732" s="57" t="s">
        <v>39</v>
      </c>
      <c r="B732" s="1">
        <v>36.863999999999997</v>
      </c>
      <c r="C732" s="1">
        <v>36.735999999999997</v>
      </c>
      <c r="D732" s="1">
        <v>422.14600000000002</v>
      </c>
      <c r="E732" s="1">
        <v>382.30200000000002</v>
      </c>
      <c r="G732" s="1">
        <f t="shared" si="187"/>
        <v>39.843999999999994</v>
      </c>
      <c r="H732" s="1">
        <f t="shared" si="188"/>
        <v>0.12800000000000011</v>
      </c>
      <c r="I732" s="2">
        <f t="shared" si="189"/>
        <v>405.26016000000004</v>
      </c>
      <c r="J732" s="2">
        <f t="shared" si="190"/>
        <v>396.81724000000003</v>
      </c>
      <c r="K732" s="2">
        <f t="shared" si="191"/>
        <v>388.37432000000001</v>
      </c>
      <c r="L732" s="10">
        <f t="shared" si="192"/>
        <v>0</v>
      </c>
      <c r="M732" s="73" t="str">
        <f t="shared" si="193"/>
        <v/>
      </c>
      <c r="N732">
        <f t="shared" si="194"/>
        <v>0</v>
      </c>
      <c r="O732" s="12">
        <f t="shared" si="195"/>
        <v>36.863999999999997</v>
      </c>
      <c r="P732" s="11">
        <f t="shared" si="196"/>
        <v>0</v>
      </c>
      <c r="Q732" s="1">
        <f t="shared" si="197"/>
        <v>36.863999999999997</v>
      </c>
      <c r="S732" s="14" t="str">
        <f t="shared" si="198"/>
        <v>A</v>
      </c>
      <c r="U732" s="1">
        <f t="shared" si="199"/>
        <v>36.863999999999997</v>
      </c>
      <c r="V732" s="1">
        <f t="shared" si="200"/>
        <v>382.30200000000002</v>
      </c>
      <c r="W732" s="1">
        <f t="shared" si="201"/>
        <v>0</v>
      </c>
      <c r="X732" s="20">
        <f t="shared" si="202"/>
        <v>0</v>
      </c>
      <c r="Y732" s="22">
        <f t="shared" si="203"/>
        <v>0</v>
      </c>
      <c r="AA732" s="47"/>
    </row>
    <row r="733" spans="1:34" hidden="1" x14ac:dyDescent="0.25">
      <c r="A733" s="57" t="s">
        <v>39</v>
      </c>
      <c r="B733" s="1">
        <v>36.863999999999997</v>
      </c>
      <c r="C733" s="1">
        <v>36.607999999999997</v>
      </c>
      <c r="D733" s="1">
        <v>421.22300000000001</v>
      </c>
      <c r="E733" s="1">
        <v>381.46800000000002</v>
      </c>
      <c r="G733" s="1">
        <f t="shared" si="187"/>
        <v>39.754999999999995</v>
      </c>
      <c r="H733" s="1">
        <f t="shared" si="188"/>
        <v>0.25600000000000023</v>
      </c>
      <c r="I733" s="2">
        <f t="shared" si="189"/>
        <v>404.37407999999999</v>
      </c>
      <c r="J733" s="2">
        <f t="shared" si="190"/>
        <v>395.94962000000004</v>
      </c>
      <c r="K733" s="2">
        <f t="shared" si="191"/>
        <v>387.52516000000003</v>
      </c>
      <c r="L733" s="10">
        <f t="shared" si="192"/>
        <v>0</v>
      </c>
      <c r="M733" s="73" t="str">
        <f t="shared" si="193"/>
        <v/>
      </c>
      <c r="N733">
        <f t="shared" si="194"/>
        <v>0</v>
      </c>
      <c r="O733" s="12">
        <f t="shared" si="195"/>
        <v>36.863999999999997</v>
      </c>
      <c r="P733" s="11">
        <f t="shared" si="196"/>
        <v>0</v>
      </c>
      <c r="Q733" s="1">
        <f t="shared" si="197"/>
        <v>36.863999999999997</v>
      </c>
      <c r="S733" s="14" t="str">
        <f t="shared" si="198"/>
        <v>A</v>
      </c>
      <c r="U733" s="1">
        <f t="shared" si="199"/>
        <v>36.863999999999997</v>
      </c>
      <c r="V733" s="1">
        <f t="shared" si="200"/>
        <v>381.46800000000002</v>
      </c>
      <c r="W733" s="1">
        <f t="shared" si="201"/>
        <v>0</v>
      </c>
      <c r="X733" s="20">
        <f t="shared" si="202"/>
        <v>0</v>
      </c>
      <c r="Y733" s="22">
        <f t="shared" si="203"/>
        <v>0</v>
      </c>
      <c r="AA733" s="47"/>
    </row>
    <row r="734" spans="1:34" hidden="1" x14ac:dyDescent="0.25">
      <c r="A734" s="57" t="s">
        <v>39</v>
      </c>
      <c r="B734" s="1">
        <v>35.328000000000003</v>
      </c>
      <c r="C734" s="1">
        <v>35.072000000000003</v>
      </c>
      <c r="D734" s="1">
        <v>420.72500000000002</v>
      </c>
      <c r="E734" s="1">
        <v>381.02800000000002</v>
      </c>
      <c r="G734" s="1">
        <f t="shared" si="187"/>
        <v>39.697000000000003</v>
      </c>
      <c r="H734" s="1">
        <f t="shared" si="188"/>
        <v>0.25600000000000023</v>
      </c>
      <c r="I734" s="2">
        <f t="shared" si="189"/>
        <v>403.89600000000002</v>
      </c>
      <c r="J734" s="2">
        <f t="shared" si="190"/>
        <v>395.48150000000004</v>
      </c>
      <c r="K734" s="2">
        <f t="shared" si="191"/>
        <v>387.06700000000001</v>
      </c>
      <c r="L734" s="10">
        <f t="shared" si="192"/>
        <v>0</v>
      </c>
      <c r="M734" s="73" t="str">
        <f t="shared" si="193"/>
        <v/>
      </c>
      <c r="N734">
        <f t="shared" si="194"/>
        <v>0</v>
      </c>
      <c r="O734" s="12">
        <f t="shared" si="195"/>
        <v>35.328000000000003</v>
      </c>
      <c r="P734" s="11">
        <f t="shared" si="196"/>
        <v>0</v>
      </c>
      <c r="Q734" s="1">
        <f t="shared" si="197"/>
        <v>35.328000000000003</v>
      </c>
      <c r="S734" s="14" t="str">
        <f t="shared" si="198"/>
        <v>A</v>
      </c>
      <c r="U734" s="1">
        <f t="shared" si="199"/>
        <v>35.328000000000003</v>
      </c>
      <c r="V734" s="1">
        <f t="shared" si="200"/>
        <v>381.02800000000002</v>
      </c>
      <c r="W734" s="1">
        <f t="shared" si="201"/>
        <v>0</v>
      </c>
      <c r="X734" s="20">
        <f t="shared" si="202"/>
        <v>0</v>
      </c>
      <c r="Y734" s="22">
        <f t="shared" si="203"/>
        <v>0</v>
      </c>
      <c r="AA734" s="47"/>
    </row>
    <row r="735" spans="1:34" hidden="1" x14ac:dyDescent="0.25">
      <c r="A735" s="57" t="s">
        <v>39</v>
      </c>
      <c r="B735" s="1">
        <v>31.616</v>
      </c>
      <c r="C735" s="1">
        <v>31.36</v>
      </c>
      <c r="D735" s="1">
        <v>419.97899999999998</v>
      </c>
      <c r="E735" s="1">
        <v>380.37200000000001</v>
      </c>
      <c r="G735" s="1">
        <f t="shared" si="187"/>
        <v>39.606999999999971</v>
      </c>
      <c r="H735" s="1">
        <f t="shared" si="188"/>
        <v>0.25600000000000023</v>
      </c>
      <c r="I735" s="2">
        <f t="shared" si="189"/>
        <v>403.17984000000001</v>
      </c>
      <c r="J735" s="2">
        <f t="shared" si="190"/>
        <v>394.78026</v>
      </c>
      <c r="K735" s="2">
        <f t="shared" si="191"/>
        <v>386.38067999999998</v>
      </c>
      <c r="L735" s="10">
        <f t="shared" si="192"/>
        <v>0</v>
      </c>
      <c r="M735" s="73" t="str">
        <f t="shared" si="193"/>
        <v/>
      </c>
      <c r="N735">
        <f t="shared" si="194"/>
        <v>0</v>
      </c>
      <c r="O735" s="12">
        <f t="shared" si="195"/>
        <v>31.616</v>
      </c>
      <c r="P735" s="11">
        <f t="shared" si="196"/>
        <v>0</v>
      </c>
      <c r="Q735" s="1">
        <f t="shared" si="197"/>
        <v>31.616</v>
      </c>
      <c r="S735" s="14" t="str">
        <f t="shared" si="198"/>
        <v>A</v>
      </c>
      <c r="U735" s="1">
        <f t="shared" si="199"/>
        <v>31.616</v>
      </c>
      <c r="V735" s="1">
        <f t="shared" si="200"/>
        <v>380.37200000000001</v>
      </c>
      <c r="W735" s="1">
        <f t="shared" si="201"/>
        <v>0</v>
      </c>
      <c r="X735" s="20">
        <f t="shared" si="202"/>
        <v>0</v>
      </c>
      <c r="Y735" s="22">
        <f t="shared" si="203"/>
        <v>0</v>
      </c>
      <c r="AA735" s="47"/>
    </row>
    <row r="736" spans="1:34" hidden="1" x14ac:dyDescent="0.25">
      <c r="A736" s="57" t="s">
        <v>39</v>
      </c>
      <c r="B736" s="1">
        <v>31.231999999999999</v>
      </c>
      <c r="C736" s="1">
        <v>31.103999999999999</v>
      </c>
      <c r="D736" s="1">
        <v>419.70800000000003</v>
      </c>
      <c r="E736" s="1">
        <v>380.12299999999999</v>
      </c>
      <c r="G736" s="1">
        <f t="shared" si="187"/>
        <v>39.585000000000036</v>
      </c>
      <c r="H736" s="1">
        <f t="shared" si="188"/>
        <v>0.12800000000000011</v>
      </c>
      <c r="I736" s="2">
        <f t="shared" si="189"/>
        <v>402.91968000000003</v>
      </c>
      <c r="J736" s="2">
        <f t="shared" si="190"/>
        <v>394.52552000000003</v>
      </c>
      <c r="K736" s="2">
        <f t="shared" si="191"/>
        <v>386.13136000000003</v>
      </c>
      <c r="L736" s="10">
        <f t="shared" si="192"/>
        <v>0</v>
      </c>
      <c r="M736" s="73" t="str">
        <f t="shared" si="193"/>
        <v/>
      </c>
      <c r="N736">
        <f t="shared" si="194"/>
        <v>0</v>
      </c>
      <c r="O736" s="12">
        <f t="shared" si="195"/>
        <v>31.231999999999999</v>
      </c>
      <c r="P736" s="11">
        <f t="shared" si="196"/>
        <v>0</v>
      </c>
      <c r="Q736" s="1">
        <f t="shared" si="197"/>
        <v>31.231999999999999</v>
      </c>
      <c r="S736" s="14" t="str">
        <f t="shared" si="198"/>
        <v>A</v>
      </c>
      <c r="U736" s="1">
        <f t="shared" si="199"/>
        <v>31.231999999999999</v>
      </c>
      <c r="V736" s="1">
        <f t="shared" si="200"/>
        <v>380.12299999999999</v>
      </c>
      <c r="W736" s="1">
        <f t="shared" si="201"/>
        <v>0</v>
      </c>
      <c r="X736" s="20">
        <f t="shared" si="202"/>
        <v>0</v>
      </c>
      <c r="Y736" s="22">
        <f t="shared" si="203"/>
        <v>0</v>
      </c>
      <c r="AA736" s="47"/>
    </row>
    <row r="737" spans="1:27" hidden="1" x14ac:dyDescent="0.25">
      <c r="A737" s="57" t="s">
        <v>39</v>
      </c>
      <c r="B737" s="1">
        <v>31.231999999999999</v>
      </c>
      <c r="C737" s="1">
        <v>30.975999999999999</v>
      </c>
      <c r="D737" s="1">
        <v>419.14</v>
      </c>
      <c r="E737" s="1">
        <v>379.60500000000002</v>
      </c>
      <c r="G737" s="1">
        <f t="shared" si="187"/>
        <v>39.534999999999968</v>
      </c>
      <c r="H737" s="1">
        <f t="shared" si="188"/>
        <v>0.25600000000000023</v>
      </c>
      <c r="I737" s="2">
        <f t="shared" si="189"/>
        <v>402.37439999999998</v>
      </c>
      <c r="J737" s="2">
        <f t="shared" si="190"/>
        <v>393.99160000000001</v>
      </c>
      <c r="K737" s="2">
        <f t="shared" si="191"/>
        <v>385.60879999999997</v>
      </c>
      <c r="L737" s="10">
        <f t="shared" si="192"/>
        <v>0</v>
      </c>
      <c r="M737" s="73" t="str">
        <f t="shared" si="193"/>
        <v/>
      </c>
      <c r="N737">
        <f t="shared" si="194"/>
        <v>0</v>
      </c>
      <c r="O737" s="12">
        <f t="shared" si="195"/>
        <v>31.231999999999999</v>
      </c>
      <c r="P737" s="11">
        <f t="shared" si="196"/>
        <v>0</v>
      </c>
      <c r="Q737" s="1">
        <f t="shared" si="197"/>
        <v>31.231999999999999</v>
      </c>
      <c r="S737" s="14" t="str">
        <f t="shared" si="198"/>
        <v>A</v>
      </c>
      <c r="U737" s="1">
        <f t="shared" si="199"/>
        <v>31.231999999999999</v>
      </c>
      <c r="V737" s="1">
        <f t="shared" si="200"/>
        <v>379.60500000000002</v>
      </c>
      <c r="W737" s="1">
        <f t="shared" si="201"/>
        <v>0</v>
      </c>
      <c r="X737" s="20">
        <f t="shared" si="202"/>
        <v>0</v>
      </c>
      <c r="Y737" s="22">
        <f t="shared" si="203"/>
        <v>0</v>
      </c>
      <c r="AA737" s="47"/>
    </row>
    <row r="738" spans="1:27" hidden="1" x14ac:dyDescent="0.25">
      <c r="A738" s="57" t="s">
        <v>39</v>
      </c>
      <c r="B738" s="1">
        <v>35.840000000000003</v>
      </c>
      <c r="C738" s="1">
        <v>35.584000000000003</v>
      </c>
      <c r="D738" s="1">
        <v>419.89600000000002</v>
      </c>
      <c r="E738" s="1">
        <v>380.24900000000002</v>
      </c>
      <c r="G738" s="1">
        <f t="shared" si="187"/>
        <v>39.646999999999991</v>
      </c>
      <c r="H738" s="1">
        <f t="shared" si="188"/>
        <v>0.25600000000000023</v>
      </c>
      <c r="I738" s="2">
        <f t="shared" si="189"/>
        <v>403.10016000000002</v>
      </c>
      <c r="J738" s="2">
        <f t="shared" si="190"/>
        <v>394.70224000000002</v>
      </c>
      <c r="K738" s="2">
        <f t="shared" si="191"/>
        <v>386.30432000000002</v>
      </c>
      <c r="L738" s="10">
        <f t="shared" si="192"/>
        <v>0</v>
      </c>
      <c r="M738" s="73" t="str">
        <f t="shared" si="193"/>
        <v/>
      </c>
      <c r="N738">
        <f t="shared" si="194"/>
        <v>0</v>
      </c>
      <c r="O738" s="12">
        <f t="shared" si="195"/>
        <v>35.840000000000003</v>
      </c>
      <c r="P738" s="11">
        <f t="shared" si="196"/>
        <v>0</v>
      </c>
      <c r="Q738" s="1">
        <f t="shared" si="197"/>
        <v>35.840000000000003</v>
      </c>
      <c r="S738" s="14" t="str">
        <f t="shared" si="198"/>
        <v>A</v>
      </c>
      <c r="U738" s="1">
        <f t="shared" si="199"/>
        <v>35.840000000000003</v>
      </c>
      <c r="V738" s="1">
        <f t="shared" si="200"/>
        <v>380.24900000000002</v>
      </c>
      <c r="W738" s="1">
        <f t="shared" si="201"/>
        <v>0</v>
      </c>
      <c r="X738" s="20">
        <f t="shared" si="202"/>
        <v>0</v>
      </c>
      <c r="Y738" s="22">
        <f t="shared" si="203"/>
        <v>0</v>
      </c>
      <c r="AA738" s="47"/>
    </row>
    <row r="739" spans="1:27" hidden="1" x14ac:dyDescent="0.25">
      <c r="A739" s="57" t="s">
        <v>39</v>
      </c>
      <c r="B739" s="1">
        <v>52.48</v>
      </c>
      <c r="C739" s="1">
        <v>52.223999999999997</v>
      </c>
      <c r="D739" s="1">
        <v>423.64400000000001</v>
      </c>
      <c r="E739" s="1">
        <v>383.59300000000002</v>
      </c>
      <c r="G739" s="1">
        <f t="shared" si="187"/>
        <v>40.050999999999988</v>
      </c>
      <c r="H739" s="1">
        <f t="shared" si="188"/>
        <v>0.25600000000000023</v>
      </c>
      <c r="I739" s="2">
        <f t="shared" si="189"/>
        <v>406.69824</v>
      </c>
      <c r="J739" s="2">
        <f t="shared" si="190"/>
        <v>398.22536000000002</v>
      </c>
      <c r="K739" s="2">
        <f t="shared" si="191"/>
        <v>389.75247999999999</v>
      </c>
      <c r="L739" s="10">
        <f t="shared" si="192"/>
        <v>0</v>
      </c>
      <c r="M739" s="73" t="str">
        <f t="shared" si="193"/>
        <v/>
      </c>
      <c r="N739">
        <f t="shared" si="194"/>
        <v>0</v>
      </c>
      <c r="O739" s="12">
        <f t="shared" si="195"/>
        <v>52.48</v>
      </c>
      <c r="P739" s="11">
        <f t="shared" si="196"/>
        <v>0</v>
      </c>
      <c r="Q739" s="1">
        <f t="shared" si="197"/>
        <v>52.48</v>
      </c>
      <c r="S739" s="14" t="str">
        <f t="shared" si="198"/>
        <v>A</v>
      </c>
      <c r="U739" s="1">
        <f t="shared" si="199"/>
        <v>52.48</v>
      </c>
      <c r="V739" s="1">
        <f t="shared" si="200"/>
        <v>383.59300000000002</v>
      </c>
      <c r="W739" s="1">
        <f t="shared" si="201"/>
        <v>0</v>
      </c>
      <c r="X739" s="20">
        <f t="shared" si="202"/>
        <v>0</v>
      </c>
      <c r="Y739" s="22">
        <f t="shared" si="203"/>
        <v>0</v>
      </c>
      <c r="AA739" s="47"/>
    </row>
    <row r="740" spans="1:27" hidden="1" x14ac:dyDescent="0.25">
      <c r="A740" s="57" t="s">
        <v>39</v>
      </c>
      <c r="B740" s="1">
        <v>51.072000000000003</v>
      </c>
      <c r="C740" s="1">
        <v>50.944000000000003</v>
      </c>
      <c r="D740" s="1">
        <v>423.14699999999999</v>
      </c>
      <c r="E740" s="1">
        <v>383.178</v>
      </c>
      <c r="G740" s="1">
        <f t="shared" si="187"/>
        <v>39.968999999999994</v>
      </c>
      <c r="H740" s="1">
        <f t="shared" si="188"/>
        <v>0.12800000000000011</v>
      </c>
      <c r="I740" s="2">
        <f t="shared" si="189"/>
        <v>406.22111999999998</v>
      </c>
      <c r="J740" s="2">
        <f t="shared" si="190"/>
        <v>397.75817999999998</v>
      </c>
      <c r="K740" s="2">
        <f t="shared" si="191"/>
        <v>389.29523999999998</v>
      </c>
      <c r="L740" s="10">
        <f t="shared" si="192"/>
        <v>0</v>
      </c>
      <c r="M740" s="73" t="str">
        <f t="shared" si="193"/>
        <v/>
      </c>
      <c r="N740">
        <f t="shared" si="194"/>
        <v>0</v>
      </c>
      <c r="O740" s="12">
        <f t="shared" si="195"/>
        <v>51.072000000000003</v>
      </c>
      <c r="P740" s="11">
        <f t="shared" si="196"/>
        <v>0</v>
      </c>
      <c r="Q740" s="1">
        <f t="shared" si="197"/>
        <v>51.072000000000003</v>
      </c>
      <c r="S740" s="14" t="str">
        <f t="shared" si="198"/>
        <v>A</v>
      </c>
      <c r="U740" s="1">
        <f t="shared" si="199"/>
        <v>51.072000000000003</v>
      </c>
      <c r="V740" s="1">
        <f t="shared" si="200"/>
        <v>383.178</v>
      </c>
      <c r="W740" s="1">
        <f t="shared" si="201"/>
        <v>0</v>
      </c>
      <c r="X740" s="20">
        <f t="shared" si="202"/>
        <v>0</v>
      </c>
      <c r="Y740" s="22">
        <f t="shared" si="203"/>
        <v>0</v>
      </c>
      <c r="AA740" s="47"/>
    </row>
    <row r="741" spans="1:27" hidden="1" x14ac:dyDescent="0.25">
      <c r="A741" s="57" t="s">
        <v>39</v>
      </c>
      <c r="B741" s="1">
        <v>48.384</v>
      </c>
      <c r="C741" s="1">
        <v>48.128</v>
      </c>
      <c r="D741" s="1">
        <v>425.346</v>
      </c>
      <c r="E741" s="1">
        <v>385.18700000000001</v>
      </c>
      <c r="G741" s="1">
        <f t="shared" si="187"/>
        <v>40.158999999999992</v>
      </c>
      <c r="H741" s="1">
        <f t="shared" si="188"/>
        <v>0.25600000000000023</v>
      </c>
      <c r="I741" s="2">
        <f t="shared" si="189"/>
        <v>408.33215999999999</v>
      </c>
      <c r="J741" s="2">
        <f t="shared" si="190"/>
        <v>399.82524000000001</v>
      </c>
      <c r="K741" s="2">
        <f t="shared" si="191"/>
        <v>391.31831999999997</v>
      </c>
      <c r="L741" s="10">
        <f t="shared" si="192"/>
        <v>0</v>
      </c>
      <c r="M741" s="73" t="str">
        <f t="shared" si="193"/>
        <v/>
      </c>
      <c r="N741">
        <f t="shared" si="194"/>
        <v>0</v>
      </c>
      <c r="O741" s="12">
        <f t="shared" si="195"/>
        <v>48.384</v>
      </c>
      <c r="P741" s="11">
        <f t="shared" si="196"/>
        <v>0</v>
      </c>
      <c r="Q741" s="1">
        <f t="shared" si="197"/>
        <v>48.384</v>
      </c>
      <c r="S741" s="14" t="str">
        <f t="shared" si="198"/>
        <v>A</v>
      </c>
      <c r="U741" s="1">
        <f t="shared" si="199"/>
        <v>48.384</v>
      </c>
      <c r="V741" s="1">
        <f t="shared" si="200"/>
        <v>385.18700000000001</v>
      </c>
      <c r="W741" s="1">
        <f t="shared" si="201"/>
        <v>0</v>
      </c>
      <c r="X741" s="20">
        <f t="shared" si="202"/>
        <v>0</v>
      </c>
      <c r="Y741" s="22">
        <f t="shared" si="203"/>
        <v>0</v>
      </c>
      <c r="AA741" s="47"/>
    </row>
    <row r="742" spans="1:27" hidden="1" x14ac:dyDescent="0.25">
      <c r="A742" s="57" t="s">
        <v>39</v>
      </c>
      <c r="B742" s="1">
        <v>50.688000000000002</v>
      </c>
      <c r="C742" s="1">
        <v>50.432000000000002</v>
      </c>
      <c r="D742" s="1">
        <v>426.78100000000001</v>
      </c>
      <c r="E742" s="1">
        <v>386.483</v>
      </c>
      <c r="G742" s="1">
        <f t="shared" si="187"/>
        <v>40.298000000000002</v>
      </c>
      <c r="H742" s="1">
        <f t="shared" si="188"/>
        <v>0.25600000000000023</v>
      </c>
      <c r="I742" s="2">
        <f t="shared" si="189"/>
        <v>409.70976000000002</v>
      </c>
      <c r="J742" s="2">
        <f t="shared" si="190"/>
        <v>401.17414000000002</v>
      </c>
      <c r="K742" s="2">
        <f t="shared" si="191"/>
        <v>392.63852000000003</v>
      </c>
      <c r="L742" s="10">
        <f t="shared" si="192"/>
        <v>0</v>
      </c>
      <c r="M742" s="73" t="str">
        <f t="shared" si="193"/>
        <v/>
      </c>
      <c r="N742">
        <f t="shared" si="194"/>
        <v>0</v>
      </c>
      <c r="O742" s="12">
        <f t="shared" si="195"/>
        <v>50.688000000000002</v>
      </c>
      <c r="P742" s="11">
        <f t="shared" si="196"/>
        <v>0</v>
      </c>
      <c r="Q742" s="1">
        <f t="shared" si="197"/>
        <v>50.688000000000002</v>
      </c>
      <c r="S742" s="14" t="str">
        <f t="shared" si="198"/>
        <v>A</v>
      </c>
      <c r="U742" s="1">
        <f t="shared" si="199"/>
        <v>50.688000000000002</v>
      </c>
      <c r="V742" s="1">
        <f t="shared" si="200"/>
        <v>386.483</v>
      </c>
      <c r="W742" s="1">
        <f t="shared" si="201"/>
        <v>0</v>
      </c>
      <c r="X742" s="20">
        <f t="shared" si="202"/>
        <v>0</v>
      </c>
      <c r="Y742" s="22">
        <f t="shared" si="203"/>
        <v>0</v>
      </c>
      <c r="AA742" s="47"/>
    </row>
    <row r="743" spans="1:27" hidden="1" x14ac:dyDescent="0.25">
      <c r="A743" s="57" t="s">
        <v>39</v>
      </c>
      <c r="B743" s="1">
        <v>32.896000000000001</v>
      </c>
      <c r="C743" s="1">
        <v>32.768000000000001</v>
      </c>
      <c r="D743" s="1">
        <v>428.51100000000002</v>
      </c>
      <c r="E743" s="1">
        <v>388.08699999999999</v>
      </c>
      <c r="G743" s="1">
        <f t="shared" si="187"/>
        <v>40.424000000000035</v>
      </c>
      <c r="H743" s="1">
        <f t="shared" si="188"/>
        <v>0.12800000000000011</v>
      </c>
      <c r="I743" s="2">
        <f t="shared" si="189"/>
        <v>411.37056000000001</v>
      </c>
      <c r="J743" s="2">
        <f t="shared" si="190"/>
        <v>402.80034000000001</v>
      </c>
      <c r="K743" s="2">
        <f t="shared" si="191"/>
        <v>394.23012</v>
      </c>
      <c r="L743" s="10">
        <f t="shared" si="192"/>
        <v>0</v>
      </c>
      <c r="M743" s="73" t="str">
        <f t="shared" si="193"/>
        <v/>
      </c>
      <c r="N743">
        <f t="shared" si="194"/>
        <v>0</v>
      </c>
      <c r="O743" s="12">
        <f t="shared" si="195"/>
        <v>32.896000000000001</v>
      </c>
      <c r="P743" s="11">
        <f t="shared" si="196"/>
        <v>0</v>
      </c>
      <c r="Q743" s="1">
        <f t="shared" si="197"/>
        <v>32.896000000000001</v>
      </c>
      <c r="S743" s="14" t="str">
        <f t="shared" si="198"/>
        <v>A</v>
      </c>
      <c r="U743" s="1">
        <f t="shared" si="199"/>
        <v>32.896000000000001</v>
      </c>
      <c r="V743" s="1">
        <f t="shared" si="200"/>
        <v>388.08699999999999</v>
      </c>
      <c r="W743" s="1">
        <f t="shared" si="201"/>
        <v>0</v>
      </c>
      <c r="X743" s="20">
        <f t="shared" si="202"/>
        <v>0</v>
      </c>
      <c r="Y743" s="22">
        <f t="shared" si="203"/>
        <v>0</v>
      </c>
      <c r="AA743" s="47"/>
    </row>
    <row r="744" spans="1:27" hidden="1" x14ac:dyDescent="0.25">
      <c r="A744" s="57" t="s">
        <v>39</v>
      </c>
      <c r="B744" s="1">
        <v>24.576000000000001</v>
      </c>
      <c r="C744" s="1">
        <v>24.448</v>
      </c>
      <c r="D744" s="1">
        <v>426.42399999999998</v>
      </c>
      <c r="E744" s="1">
        <v>386.18400000000003</v>
      </c>
      <c r="G744" s="1">
        <f t="shared" si="187"/>
        <v>40.239999999999952</v>
      </c>
      <c r="H744" s="1">
        <f t="shared" si="188"/>
        <v>0.12800000000000011</v>
      </c>
      <c r="I744" s="2">
        <f t="shared" si="189"/>
        <v>409.36703999999997</v>
      </c>
      <c r="J744" s="2">
        <f t="shared" si="190"/>
        <v>400.83855999999997</v>
      </c>
      <c r="K744" s="2">
        <f t="shared" si="191"/>
        <v>392.31007999999997</v>
      </c>
      <c r="L744" s="10">
        <f t="shared" si="192"/>
        <v>0</v>
      </c>
      <c r="M744" s="73" t="str">
        <f t="shared" si="193"/>
        <v/>
      </c>
      <c r="N744">
        <f t="shared" si="194"/>
        <v>0</v>
      </c>
      <c r="O744" s="12">
        <f t="shared" si="195"/>
        <v>24.576000000000001</v>
      </c>
      <c r="P744" s="11">
        <f t="shared" si="196"/>
        <v>0</v>
      </c>
      <c r="Q744" s="1">
        <f t="shared" si="197"/>
        <v>24.576000000000001</v>
      </c>
      <c r="S744" s="14" t="str">
        <f t="shared" si="198"/>
        <v>A</v>
      </c>
      <c r="U744" s="1">
        <f t="shared" si="199"/>
        <v>24.576000000000001</v>
      </c>
      <c r="V744" s="1">
        <f t="shared" si="200"/>
        <v>386.18400000000003</v>
      </c>
      <c r="W744" s="1">
        <f t="shared" si="201"/>
        <v>0</v>
      </c>
      <c r="X744" s="20">
        <f t="shared" si="202"/>
        <v>0</v>
      </c>
      <c r="Y744" s="22">
        <f t="shared" si="203"/>
        <v>0</v>
      </c>
      <c r="AA744" s="47"/>
    </row>
    <row r="745" spans="1:27" hidden="1" x14ac:dyDescent="0.25">
      <c r="A745" s="57" t="s">
        <v>39</v>
      </c>
      <c r="B745" s="1">
        <v>23.68</v>
      </c>
      <c r="C745" s="1">
        <v>23.423999999999999</v>
      </c>
      <c r="D745" s="1">
        <v>423.74299999999999</v>
      </c>
      <c r="E745" s="1">
        <v>383.75799999999998</v>
      </c>
      <c r="G745" s="1">
        <f t="shared" si="187"/>
        <v>39.985000000000014</v>
      </c>
      <c r="H745" s="1">
        <f t="shared" si="188"/>
        <v>0.25600000000000023</v>
      </c>
      <c r="I745" s="2">
        <f t="shared" si="189"/>
        <v>406.79327999999998</v>
      </c>
      <c r="J745" s="2">
        <f t="shared" si="190"/>
        <v>398.31842</v>
      </c>
      <c r="K745" s="2">
        <f t="shared" si="191"/>
        <v>389.84356000000002</v>
      </c>
      <c r="L745" s="10">
        <f t="shared" si="192"/>
        <v>0</v>
      </c>
      <c r="M745" s="73" t="str">
        <f t="shared" si="193"/>
        <v/>
      </c>
      <c r="N745">
        <f t="shared" si="194"/>
        <v>0</v>
      </c>
      <c r="O745" s="12">
        <f t="shared" si="195"/>
        <v>23.68</v>
      </c>
      <c r="P745" s="11">
        <f t="shared" si="196"/>
        <v>0</v>
      </c>
      <c r="Q745" s="1">
        <f t="shared" si="197"/>
        <v>23.68</v>
      </c>
      <c r="S745" s="14" t="str">
        <f t="shared" si="198"/>
        <v>A</v>
      </c>
      <c r="U745" s="1">
        <f t="shared" si="199"/>
        <v>23.68</v>
      </c>
      <c r="V745" s="1">
        <f t="shared" si="200"/>
        <v>383.75799999999998</v>
      </c>
      <c r="W745" s="1">
        <f t="shared" si="201"/>
        <v>0</v>
      </c>
      <c r="X745" s="20">
        <f t="shared" si="202"/>
        <v>0</v>
      </c>
      <c r="Y745" s="22">
        <f t="shared" si="203"/>
        <v>0</v>
      </c>
      <c r="AA745" s="47"/>
    </row>
    <row r="746" spans="1:27" hidden="1" x14ac:dyDescent="0.25">
      <c r="A746" s="57" t="s">
        <v>39</v>
      </c>
      <c r="B746" s="1">
        <v>18.175999999999998</v>
      </c>
      <c r="C746" s="1">
        <v>17.920000000000002</v>
      </c>
      <c r="D746" s="1">
        <v>423.96300000000002</v>
      </c>
      <c r="E746" s="1">
        <v>383.97699999999998</v>
      </c>
      <c r="G746" s="1">
        <f t="shared" si="187"/>
        <v>39.986000000000047</v>
      </c>
      <c r="H746" s="1">
        <f t="shared" si="188"/>
        <v>0.25599999999999667</v>
      </c>
      <c r="I746" s="2">
        <f t="shared" si="189"/>
        <v>407.00448</v>
      </c>
      <c r="J746" s="2">
        <f t="shared" si="190"/>
        <v>398.52522000000005</v>
      </c>
      <c r="K746" s="2">
        <f t="shared" si="191"/>
        <v>390.04596000000004</v>
      </c>
      <c r="L746" s="10">
        <f t="shared" si="192"/>
        <v>0</v>
      </c>
      <c r="M746" s="73" t="str">
        <f t="shared" si="193"/>
        <v/>
      </c>
      <c r="N746">
        <f t="shared" si="194"/>
        <v>0</v>
      </c>
      <c r="O746" s="12">
        <f t="shared" si="195"/>
        <v>18.175999999999998</v>
      </c>
      <c r="P746" s="11">
        <f t="shared" si="196"/>
        <v>0</v>
      </c>
      <c r="Q746" s="1">
        <f t="shared" si="197"/>
        <v>18.175999999999998</v>
      </c>
      <c r="S746" s="14" t="str">
        <f t="shared" si="198"/>
        <v>A</v>
      </c>
      <c r="U746" s="1">
        <f t="shared" si="199"/>
        <v>18.175999999999998</v>
      </c>
      <c r="V746" s="1">
        <f t="shared" si="200"/>
        <v>383.97699999999998</v>
      </c>
      <c r="W746" s="1">
        <f t="shared" si="201"/>
        <v>0</v>
      </c>
      <c r="X746" s="20">
        <f t="shared" si="202"/>
        <v>0</v>
      </c>
      <c r="Y746" s="22">
        <f t="shared" si="203"/>
        <v>0</v>
      </c>
      <c r="AA746" s="47"/>
    </row>
    <row r="747" spans="1:27" hidden="1" x14ac:dyDescent="0.25">
      <c r="A747" s="57" t="s">
        <v>39</v>
      </c>
      <c r="B747" s="1">
        <v>14.336</v>
      </c>
      <c r="C747" s="1">
        <v>14.08</v>
      </c>
      <c r="D747" s="1">
        <v>421.62700000000001</v>
      </c>
      <c r="E747" s="1">
        <v>381.87</v>
      </c>
      <c r="G747" s="1">
        <f t="shared" si="187"/>
        <v>39.757000000000005</v>
      </c>
      <c r="H747" s="1">
        <f t="shared" si="188"/>
        <v>0.25600000000000023</v>
      </c>
      <c r="I747" s="2">
        <f t="shared" si="189"/>
        <v>404.76192000000003</v>
      </c>
      <c r="J747" s="2">
        <f t="shared" si="190"/>
        <v>396.32938000000001</v>
      </c>
      <c r="K747" s="2">
        <f t="shared" si="191"/>
        <v>387.89684</v>
      </c>
      <c r="L747" s="10">
        <f t="shared" si="192"/>
        <v>0</v>
      </c>
      <c r="M747" s="73" t="str">
        <f t="shared" si="193"/>
        <v/>
      </c>
      <c r="N747">
        <f t="shared" si="194"/>
        <v>0</v>
      </c>
      <c r="O747" s="12">
        <f t="shared" si="195"/>
        <v>14.336</v>
      </c>
      <c r="P747" s="11">
        <f t="shared" si="196"/>
        <v>0</v>
      </c>
      <c r="Q747" s="1">
        <f t="shared" si="197"/>
        <v>14.336</v>
      </c>
      <c r="S747" s="14" t="str">
        <f t="shared" si="198"/>
        <v>A</v>
      </c>
      <c r="U747" s="1">
        <f t="shared" si="199"/>
        <v>14.336</v>
      </c>
      <c r="V747" s="1">
        <f t="shared" si="200"/>
        <v>381.87</v>
      </c>
      <c r="W747" s="1">
        <f t="shared" si="201"/>
        <v>0</v>
      </c>
      <c r="X747" s="20">
        <f t="shared" si="202"/>
        <v>0</v>
      </c>
      <c r="Y747" s="22">
        <f t="shared" si="203"/>
        <v>0</v>
      </c>
      <c r="AA747" s="47"/>
    </row>
    <row r="748" spans="1:27" hidden="1" x14ac:dyDescent="0.25">
      <c r="A748" s="57" t="s">
        <v>39</v>
      </c>
      <c r="B748" s="1">
        <v>14.08</v>
      </c>
      <c r="C748" s="1">
        <v>13.824</v>
      </c>
      <c r="D748" s="1">
        <v>421.46499999999997</v>
      </c>
      <c r="E748" s="1">
        <v>381.73200000000003</v>
      </c>
      <c r="G748" s="1">
        <f t="shared" si="187"/>
        <v>39.732999999999947</v>
      </c>
      <c r="H748" s="1">
        <f t="shared" si="188"/>
        <v>0.25600000000000023</v>
      </c>
      <c r="I748" s="2">
        <f t="shared" si="189"/>
        <v>404.60639999999995</v>
      </c>
      <c r="J748" s="2">
        <f t="shared" si="190"/>
        <v>396.1771</v>
      </c>
      <c r="K748" s="2">
        <f t="shared" si="191"/>
        <v>387.74779999999998</v>
      </c>
      <c r="L748" s="10">
        <f t="shared" si="192"/>
        <v>0</v>
      </c>
      <c r="M748" s="73" t="str">
        <f t="shared" si="193"/>
        <v/>
      </c>
      <c r="N748">
        <f t="shared" si="194"/>
        <v>0</v>
      </c>
      <c r="O748" s="12">
        <f t="shared" si="195"/>
        <v>14.08</v>
      </c>
      <c r="P748" s="11">
        <f t="shared" si="196"/>
        <v>0</v>
      </c>
      <c r="Q748" s="1">
        <f t="shared" si="197"/>
        <v>14.08</v>
      </c>
      <c r="S748" s="14" t="str">
        <f t="shared" si="198"/>
        <v>A</v>
      </c>
      <c r="U748" s="1">
        <f t="shared" si="199"/>
        <v>14.08</v>
      </c>
      <c r="V748" s="1">
        <f t="shared" si="200"/>
        <v>381.73200000000003</v>
      </c>
      <c r="W748" s="1">
        <f t="shared" si="201"/>
        <v>0</v>
      </c>
      <c r="X748" s="20">
        <f t="shared" si="202"/>
        <v>0</v>
      </c>
      <c r="Y748" s="22">
        <f t="shared" si="203"/>
        <v>0</v>
      </c>
      <c r="AA748" s="47"/>
    </row>
    <row r="749" spans="1:27" hidden="1" x14ac:dyDescent="0.25">
      <c r="A749" s="57" t="s">
        <v>39</v>
      </c>
      <c r="B749" s="1">
        <v>13.696</v>
      </c>
      <c r="C749" s="1">
        <v>13.568</v>
      </c>
      <c r="D749" s="1">
        <v>422.15199999999999</v>
      </c>
      <c r="E749" s="1">
        <v>382.37099999999998</v>
      </c>
      <c r="G749" s="1">
        <f t="shared" si="187"/>
        <v>39.781000000000006</v>
      </c>
      <c r="H749" s="1">
        <f t="shared" si="188"/>
        <v>0.12800000000000011</v>
      </c>
      <c r="I749" s="2">
        <f t="shared" si="189"/>
        <v>405.26591999999999</v>
      </c>
      <c r="J749" s="2">
        <f t="shared" si="190"/>
        <v>396.82288</v>
      </c>
      <c r="K749" s="2">
        <f t="shared" si="191"/>
        <v>388.37984</v>
      </c>
      <c r="L749" s="10">
        <f t="shared" si="192"/>
        <v>0</v>
      </c>
      <c r="M749" s="73" t="str">
        <f t="shared" si="193"/>
        <v/>
      </c>
      <c r="N749">
        <f t="shared" si="194"/>
        <v>0</v>
      </c>
      <c r="O749" s="12">
        <f t="shared" si="195"/>
        <v>13.696</v>
      </c>
      <c r="P749" s="11">
        <f t="shared" si="196"/>
        <v>0</v>
      </c>
      <c r="Q749" s="1">
        <f t="shared" si="197"/>
        <v>13.696</v>
      </c>
      <c r="S749" s="14" t="str">
        <f t="shared" si="198"/>
        <v>A</v>
      </c>
      <c r="U749" s="1">
        <f t="shared" si="199"/>
        <v>13.696</v>
      </c>
      <c r="V749" s="1">
        <f t="shared" si="200"/>
        <v>382.37099999999998</v>
      </c>
      <c r="W749" s="1">
        <f t="shared" si="201"/>
        <v>0</v>
      </c>
      <c r="X749" s="20">
        <f t="shared" si="202"/>
        <v>0</v>
      </c>
      <c r="Y749" s="22">
        <f t="shared" si="203"/>
        <v>0</v>
      </c>
      <c r="AA749" s="47"/>
    </row>
    <row r="750" spans="1:27" hidden="1" x14ac:dyDescent="0.25">
      <c r="A750" s="57" t="s">
        <v>39</v>
      </c>
      <c r="B750" s="1">
        <v>14.336</v>
      </c>
      <c r="C750" s="1">
        <v>14.08</v>
      </c>
      <c r="D750" s="1">
        <v>422.77600000000001</v>
      </c>
      <c r="E750" s="1">
        <v>382.93599999999998</v>
      </c>
      <c r="G750" s="1">
        <f t="shared" si="187"/>
        <v>39.840000000000032</v>
      </c>
      <c r="H750" s="1">
        <f t="shared" si="188"/>
        <v>0.25600000000000023</v>
      </c>
      <c r="I750" s="2">
        <f t="shared" si="189"/>
        <v>405.86496</v>
      </c>
      <c r="J750" s="2">
        <f t="shared" si="190"/>
        <v>397.40944000000002</v>
      </c>
      <c r="K750" s="2">
        <f t="shared" si="191"/>
        <v>388.95392000000004</v>
      </c>
      <c r="L750" s="10">
        <f t="shared" si="192"/>
        <v>0</v>
      </c>
      <c r="M750" s="73" t="str">
        <f t="shared" si="193"/>
        <v/>
      </c>
      <c r="N750">
        <f t="shared" si="194"/>
        <v>0</v>
      </c>
      <c r="O750" s="12">
        <f t="shared" si="195"/>
        <v>14.336</v>
      </c>
      <c r="P750" s="11">
        <f t="shared" si="196"/>
        <v>0</v>
      </c>
      <c r="Q750" s="1">
        <f t="shared" si="197"/>
        <v>14.336</v>
      </c>
      <c r="S750" s="14" t="str">
        <f t="shared" si="198"/>
        <v>A</v>
      </c>
      <c r="U750" s="1">
        <f t="shared" si="199"/>
        <v>14.336</v>
      </c>
      <c r="V750" s="1">
        <f t="shared" si="200"/>
        <v>382.93599999999998</v>
      </c>
      <c r="W750" s="1">
        <f t="shared" si="201"/>
        <v>0</v>
      </c>
      <c r="X750" s="20">
        <f t="shared" si="202"/>
        <v>0</v>
      </c>
      <c r="Y750" s="22">
        <f t="shared" si="203"/>
        <v>0</v>
      </c>
      <c r="AA750" s="47"/>
    </row>
    <row r="751" spans="1:27" hidden="1" x14ac:dyDescent="0.25">
      <c r="A751" s="57" t="s">
        <v>39</v>
      </c>
      <c r="B751" s="1">
        <v>14.72</v>
      </c>
      <c r="C751" s="1">
        <v>14.592000000000001</v>
      </c>
      <c r="D751" s="1">
        <v>423.54599999999999</v>
      </c>
      <c r="E751" s="1">
        <v>383.63799999999998</v>
      </c>
      <c r="G751" s="1">
        <f t="shared" si="187"/>
        <v>39.908000000000015</v>
      </c>
      <c r="H751" s="1">
        <f t="shared" si="188"/>
        <v>0.12800000000000011</v>
      </c>
      <c r="I751" s="2">
        <f t="shared" si="189"/>
        <v>406.60415999999998</v>
      </c>
      <c r="J751" s="2">
        <f t="shared" si="190"/>
        <v>398.13324</v>
      </c>
      <c r="K751" s="2">
        <f t="shared" si="191"/>
        <v>389.66232000000002</v>
      </c>
      <c r="L751" s="10">
        <f t="shared" si="192"/>
        <v>0</v>
      </c>
      <c r="M751" s="73" t="str">
        <f t="shared" si="193"/>
        <v/>
      </c>
      <c r="N751">
        <f t="shared" si="194"/>
        <v>0</v>
      </c>
      <c r="O751" s="12">
        <f t="shared" si="195"/>
        <v>14.72</v>
      </c>
      <c r="P751" s="11">
        <f t="shared" si="196"/>
        <v>0</v>
      </c>
      <c r="Q751" s="1">
        <f t="shared" si="197"/>
        <v>14.72</v>
      </c>
      <c r="S751" s="14" t="str">
        <f t="shared" si="198"/>
        <v>A</v>
      </c>
      <c r="U751" s="1">
        <f t="shared" si="199"/>
        <v>14.72</v>
      </c>
      <c r="V751" s="1">
        <f t="shared" si="200"/>
        <v>383.63799999999998</v>
      </c>
      <c r="W751" s="1">
        <f t="shared" si="201"/>
        <v>0</v>
      </c>
      <c r="X751" s="20">
        <f t="shared" si="202"/>
        <v>0</v>
      </c>
      <c r="Y751" s="22">
        <f t="shared" si="203"/>
        <v>0</v>
      </c>
      <c r="AA751" s="47"/>
    </row>
    <row r="752" spans="1:27" hidden="1" x14ac:dyDescent="0.25">
      <c r="A752" s="57" t="s">
        <v>39</v>
      </c>
      <c r="B752" s="1">
        <v>14.08</v>
      </c>
      <c r="C752" s="1">
        <v>13.824</v>
      </c>
      <c r="D752" s="1">
        <v>422.44</v>
      </c>
      <c r="E752" s="1">
        <v>382.64299999999997</v>
      </c>
      <c r="G752" s="1">
        <f t="shared" si="187"/>
        <v>39.797000000000025</v>
      </c>
      <c r="H752" s="1">
        <f t="shared" si="188"/>
        <v>0.25600000000000023</v>
      </c>
      <c r="I752" s="2">
        <f t="shared" si="189"/>
        <v>405.54239999999999</v>
      </c>
      <c r="J752" s="2">
        <f t="shared" si="190"/>
        <v>397.09359999999998</v>
      </c>
      <c r="K752" s="2">
        <f t="shared" si="191"/>
        <v>388.64479999999998</v>
      </c>
      <c r="L752" s="10">
        <f t="shared" si="192"/>
        <v>0</v>
      </c>
      <c r="M752" s="73" t="str">
        <f t="shared" si="193"/>
        <v/>
      </c>
      <c r="N752">
        <f t="shared" si="194"/>
        <v>0</v>
      </c>
      <c r="O752" s="12">
        <f t="shared" si="195"/>
        <v>14.08</v>
      </c>
      <c r="P752" s="11">
        <f t="shared" si="196"/>
        <v>0</v>
      </c>
      <c r="Q752" s="1">
        <f t="shared" si="197"/>
        <v>14.08</v>
      </c>
      <c r="S752" s="14" t="str">
        <f t="shared" si="198"/>
        <v>A</v>
      </c>
      <c r="U752" s="1">
        <f t="shared" si="199"/>
        <v>14.08</v>
      </c>
      <c r="V752" s="1">
        <f t="shared" si="200"/>
        <v>382.64299999999997</v>
      </c>
      <c r="W752" s="1">
        <f t="shared" si="201"/>
        <v>0</v>
      </c>
      <c r="X752" s="20">
        <f t="shared" si="202"/>
        <v>0</v>
      </c>
      <c r="Y752" s="22">
        <f t="shared" si="203"/>
        <v>0</v>
      </c>
      <c r="AA752" s="47"/>
    </row>
    <row r="753" spans="1:33" x14ac:dyDescent="0.25">
      <c r="A753" s="25" t="s">
        <v>76</v>
      </c>
      <c r="B753" s="24">
        <f>SUM(B9:B752)</f>
        <v>71012.799999999974</v>
      </c>
      <c r="C753" s="24">
        <f>SUM(C9:C752)</f>
        <v>70803.584000000075</v>
      </c>
      <c r="D753" s="23">
        <f>AVERAGE(D9:D752)</f>
        <v>421.40566397849472</v>
      </c>
      <c r="E753" s="23">
        <f>AVERAGE(E9:E752)</f>
        <v>382.17755779569922</v>
      </c>
      <c r="G753" s="23">
        <f>AVERAGE(G9:G752)</f>
        <v>39.228106182795692</v>
      </c>
      <c r="O753" s="24">
        <f>SUM(O9:O752)</f>
        <v>72749.248256398816</v>
      </c>
      <c r="P753" s="24">
        <f>SUM(P9:P752)</f>
        <v>1736.4482563988424</v>
      </c>
      <c r="Q753" s="1">
        <f t="shared" si="197"/>
        <v>71012.799999999974</v>
      </c>
      <c r="R753" s="1"/>
      <c r="S753" s="14" t="str">
        <f t="shared" si="198"/>
        <v>A</v>
      </c>
      <c r="T753" s="1"/>
      <c r="U753" s="24">
        <f>SUM(U9:U752)</f>
        <v>71012.799999999974</v>
      </c>
      <c r="V753" s="23">
        <f>AVERAGE(V9:V752)</f>
        <v>382.17755779569922</v>
      </c>
      <c r="W753" s="24">
        <f>SUM(W9:W752)</f>
        <v>1736.4482563988424</v>
      </c>
      <c r="X753" s="24">
        <f>SUM(X9:X752)</f>
        <v>755.35499153349667</v>
      </c>
      <c r="Y753" s="34">
        <f>AVERAGE(Y9:Y752)</f>
        <v>0.44758064516129031</v>
      </c>
      <c r="Z753" s="32" t="s">
        <v>40</v>
      </c>
      <c r="AA753" s="47"/>
      <c r="AB753" s="53" t="s">
        <v>41</v>
      </c>
      <c r="AC753" s="44">
        <f>SUM(AC9:AC752)</f>
        <v>71012.799999999988</v>
      </c>
      <c r="AD753" s="45" t="s">
        <v>42</v>
      </c>
      <c r="AE753" s="45">
        <f>SUM(AE9:AE752)</f>
        <v>1736.4482563988431</v>
      </c>
      <c r="AF753" s="45">
        <f>SUM(AF9:AF752)</f>
        <v>755.35499153349667</v>
      </c>
      <c r="AG753" s="34">
        <f>AVERAGE(AG9:AG752)</f>
        <v>0.44758064516129031</v>
      </c>
    </row>
    <row r="754" spans="1:33" x14ac:dyDescent="0.25">
      <c r="L754" s="91" t="s">
        <v>43</v>
      </c>
      <c r="M754" s="91" t="s">
        <v>44</v>
      </c>
      <c r="Z754" s="32" t="s">
        <v>40</v>
      </c>
      <c r="AA754" s="32"/>
    </row>
    <row r="755" spans="1:33" x14ac:dyDescent="0.25">
      <c r="I755" t="s">
        <v>45</v>
      </c>
      <c r="K755">
        <v>0</v>
      </c>
      <c r="L755" s="91">
        <f>COUNTIF(L$9:L$752,K755)</f>
        <v>633</v>
      </c>
      <c r="M755" s="91">
        <f>COUNTIF(M$9:M$752,K755)</f>
        <v>45</v>
      </c>
      <c r="O755" s="71" t="str">
        <f>TEXT(ROUND((100/SUM(L$755:L$758)) *L755,2),"#00,00") &amp; " %"</f>
        <v>85,08 %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111</v>
      </c>
      <c r="M758" s="91">
        <f>COUNTIF(M$9:M$752,K758)</f>
        <v>45</v>
      </c>
      <c r="O758" s="71" t="str">
        <f>TEXT(ROUND((100/SUM(L$755:L$758)) *L758,2),"#00,00") &amp; " %"</f>
        <v>14,92 %</v>
      </c>
      <c r="Z758" s="32" t="s">
        <v>40</v>
      </c>
      <c r="AA758" s="32"/>
    </row>
    <row r="759" spans="1:33" x14ac:dyDescent="0.25">
      <c r="I759" t="s">
        <v>49</v>
      </c>
      <c r="L759" s="91">
        <f>SUM(L755:L758)</f>
        <v>744</v>
      </c>
      <c r="M759" s="91">
        <f>SUM(M755:M758)</f>
        <v>90</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4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'Projekt-Daten'!B16</f>
        <v>Filter: 01.06.2025 00:00 - 01.07.2025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01.06.2025 00:00 - 01.07.2025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14.08</v>
      </c>
      <c r="C9" s="1">
        <v>13.824</v>
      </c>
      <c r="D9" s="1">
        <v>422.57299999999998</v>
      </c>
      <c r="E9" s="1">
        <v>382.76499999999999</v>
      </c>
      <c r="G9" s="1">
        <f t="shared" ref="G9:G72" si="0">D9-E9</f>
        <v>39.807999999999993</v>
      </c>
      <c r="H9" s="1">
        <f t="shared" ref="H9:H72" si="1">B9-C9</f>
        <v>0.25600000000000023</v>
      </c>
      <c r="I9" s="2">
        <f t="shared" ref="I9:I72" si="2">D9-((D9/100)*I$8)</f>
        <v>405.67007999999998</v>
      </c>
      <c r="J9" s="2">
        <f t="shared" ref="J9:J72" si="3">D9-((D9/100)*J$8)</f>
        <v>397.21861999999999</v>
      </c>
      <c r="K9" s="2">
        <f t="shared" ref="K9:K72" si="4">D9-((D9/100)*K$8)</f>
        <v>388.76715999999999</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14.08</v>
      </c>
      <c r="P9" s="11">
        <f t="shared" ref="P9:P72" si="9">IF(O9&lt;&gt;"",O9-B9,"")</f>
        <v>0</v>
      </c>
      <c r="Q9" s="1">
        <f t="shared" ref="Q9:Q72" si="10">O9-P9</f>
        <v>14.08</v>
      </c>
      <c r="S9" s="14" t="str">
        <f t="shared" ref="S9:S72" si="11">IF(ROUND(B9,3)=ROUND(Q9,3),"A","B")</f>
        <v>A</v>
      </c>
      <c r="U9" s="1">
        <f t="shared" ref="U9:U72" si="12">B9</f>
        <v>14.08</v>
      </c>
      <c r="V9" s="1">
        <f t="shared" ref="V9:V72" si="13">E9</f>
        <v>382.76499999999999</v>
      </c>
      <c r="W9" s="1">
        <f t="shared" ref="W9:W72" si="14">P9</f>
        <v>0</v>
      </c>
      <c r="X9" s="20">
        <f t="shared" ref="X9:X72" si="15">W9*X$6</f>
        <v>0</v>
      </c>
      <c r="Y9" s="22">
        <f t="shared" ref="Y9:Y72" si="16">L9</f>
        <v>0</v>
      </c>
      <c r="Z9" s="32" t="s">
        <v>40</v>
      </c>
      <c r="AA9" s="47"/>
      <c r="AB9" s="32" t="str">
        <f>A9</f>
        <v>JJJJ-MM-TT SS:MM:SS</v>
      </c>
      <c r="AC9" s="1">
        <f>SUM(U9:U32)</f>
        <v>343.68000000000006</v>
      </c>
      <c r="AD9" s="1">
        <f>AVERAGE(V9:V32)</f>
        <v>382.46558333333337</v>
      </c>
      <c r="AE9" s="1">
        <f>SUM(W9:W32)</f>
        <v>0</v>
      </c>
      <c r="AF9" s="1">
        <f>SUM(X9:X32)</f>
        <v>0</v>
      </c>
      <c r="AG9" s="35">
        <f>AVERAGE(Y9:Y32)</f>
        <v>0</v>
      </c>
      <c r="AH9" s="37" t="e">
        <f>DAY(A9)</f>
        <v>#VALUE!</v>
      </c>
    </row>
    <row r="10" spans="1:35" hidden="1" x14ac:dyDescent="0.25">
      <c r="A10" s="57" t="s">
        <v>39</v>
      </c>
      <c r="B10" s="1">
        <v>14.336</v>
      </c>
      <c r="C10" s="1">
        <v>14.08</v>
      </c>
      <c r="D10" s="1">
        <v>423.19600000000003</v>
      </c>
      <c r="E10" s="1">
        <v>383.32799999999997</v>
      </c>
      <c r="G10" s="1">
        <f t="shared" si="0"/>
        <v>39.868000000000052</v>
      </c>
      <c r="H10" s="1">
        <f t="shared" si="1"/>
        <v>0.25600000000000023</v>
      </c>
      <c r="I10" s="2">
        <f t="shared" si="2"/>
        <v>406.26816000000002</v>
      </c>
      <c r="J10" s="2">
        <f t="shared" si="3"/>
        <v>397.80424000000005</v>
      </c>
      <c r="K10" s="2">
        <f t="shared" si="4"/>
        <v>389.34032000000002</v>
      </c>
      <c r="L10" s="10">
        <f t="shared" si="5"/>
        <v>0</v>
      </c>
      <c r="M10" s="73" t="str">
        <f t="shared" si="6"/>
        <v/>
      </c>
      <c r="N10">
        <f t="shared" si="7"/>
        <v>0</v>
      </c>
      <c r="O10" s="12">
        <f t="shared" si="8"/>
        <v>14.336</v>
      </c>
      <c r="P10" s="11">
        <f t="shared" si="9"/>
        <v>0</v>
      </c>
      <c r="Q10" s="1">
        <f t="shared" si="10"/>
        <v>14.336</v>
      </c>
      <c r="S10" s="14" t="str">
        <f t="shared" si="11"/>
        <v>A</v>
      </c>
      <c r="U10" s="1">
        <f t="shared" si="12"/>
        <v>14.336</v>
      </c>
      <c r="V10" s="1">
        <f t="shared" si="13"/>
        <v>383.32799999999997</v>
      </c>
      <c r="W10" s="1">
        <f t="shared" si="14"/>
        <v>0</v>
      </c>
      <c r="X10" s="20">
        <f t="shared" si="15"/>
        <v>0</v>
      </c>
      <c r="Y10" s="22">
        <f t="shared" si="16"/>
        <v>0</v>
      </c>
      <c r="AA10" s="47"/>
    </row>
    <row r="11" spans="1:35" hidden="1" x14ac:dyDescent="0.25">
      <c r="A11" s="57" t="s">
        <v>39</v>
      </c>
      <c r="B11" s="1">
        <v>13.824</v>
      </c>
      <c r="C11" s="1">
        <v>13.696</v>
      </c>
      <c r="D11" s="1">
        <v>423.69200000000001</v>
      </c>
      <c r="E11" s="1">
        <v>383.78100000000001</v>
      </c>
      <c r="G11" s="1">
        <f t="shared" si="0"/>
        <v>39.911000000000001</v>
      </c>
      <c r="H11" s="1">
        <f t="shared" si="1"/>
        <v>0.12800000000000011</v>
      </c>
      <c r="I11" s="2">
        <f t="shared" si="2"/>
        <v>406.74432000000002</v>
      </c>
      <c r="J11" s="2">
        <f t="shared" si="3"/>
        <v>398.27048000000002</v>
      </c>
      <c r="K11" s="2">
        <f t="shared" si="4"/>
        <v>389.79664000000002</v>
      </c>
      <c r="L11" s="10">
        <f t="shared" si="5"/>
        <v>0</v>
      </c>
      <c r="M11" s="73" t="str">
        <f t="shared" si="6"/>
        <v/>
      </c>
      <c r="N11">
        <f t="shared" si="7"/>
        <v>0</v>
      </c>
      <c r="O11" s="12">
        <f t="shared" si="8"/>
        <v>13.824</v>
      </c>
      <c r="P11" s="11">
        <f t="shared" si="9"/>
        <v>0</v>
      </c>
      <c r="Q11" s="1">
        <f t="shared" si="10"/>
        <v>13.824</v>
      </c>
      <c r="S11" s="14" t="str">
        <f t="shared" si="11"/>
        <v>A</v>
      </c>
      <c r="U11" s="1">
        <f t="shared" si="12"/>
        <v>13.824</v>
      </c>
      <c r="V11" s="1">
        <f t="shared" si="13"/>
        <v>383.78100000000001</v>
      </c>
      <c r="W11" s="1">
        <f t="shared" si="14"/>
        <v>0</v>
      </c>
      <c r="X11" s="20">
        <f t="shared" si="15"/>
        <v>0</v>
      </c>
      <c r="Y11" s="22">
        <f t="shared" si="16"/>
        <v>0</v>
      </c>
      <c r="AA11" s="47"/>
    </row>
    <row r="12" spans="1:35" hidden="1" x14ac:dyDescent="0.25">
      <c r="A12" s="57" t="s">
        <v>39</v>
      </c>
      <c r="B12" s="1">
        <v>13.568</v>
      </c>
      <c r="C12" s="1">
        <v>13.44</v>
      </c>
      <c r="D12" s="1">
        <v>423.48700000000002</v>
      </c>
      <c r="E12" s="1">
        <v>383.59699999999998</v>
      </c>
      <c r="G12" s="1">
        <f t="shared" si="0"/>
        <v>39.890000000000043</v>
      </c>
      <c r="H12" s="1">
        <f t="shared" si="1"/>
        <v>0.12800000000000011</v>
      </c>
      <c r="I12" s="2">
        <f t="shared" si="2"/>
        <v>406.54752000000002</v>
      </c>
      <c r="J12" s="2">
        <f t="shared" si="3"/>
        <v>398.07778000000002</v>
      </c>
      <c r="K12" s="2">
        <f t="shared" si="4"/>
        <v>389.60804000000002</v>
      </c>
      <c r="L12" s="10">
        <f t="shared" si="5"/>
        <v>0</v>
      </c>
      <c r="M12" s="73" t="str">
        <f t="shared" si="6"/>
        <v/>
      </c>
      <c r="N12">
        <f t="shared" si="7"/>
        <v>0</v>
      </c>
      <c r="O12" s="12">
        <f t="shared" si="8"/>
        <v>13.568</v>
      </c>
      <c r="P12" s="11">
        <f t="shared" si="9"/>
        <v>0</v>
      </c>
      <c r="Q12" s="1">
        <f t="shared" si="10"/>
        <v>13.568</v>
      </c>
      <c r="S12" s="14" t="str">
        <f t="shared" si="11"/>
        <v>A</v>
      </c>
      <c r="U12" s="1">
        <f t="shared" si="12"/>
        <v>13.568</v>
      </c>
      <c r="V12" s="1">
        <f t="shared" si="13"/>
        <v>383.59699999999998</v>
      </c>
      <c r="W12" s="1">
        <f t="shared" si="14"/>
        <v>0</v>
      </c>
      <c r="X12" s="20">
        <f t="shared" si="15"/>
        <v>0</v>
      </c>
      <c r="Y12" s="22">
        <f t="shared" si="16"/>
        <v>0</v>
      </c>
      <c r="AA12" s="47"/>
    </row>
    <row r="13" spans="1:35" hidden="1" x14ac:dyDescent="0.25">
      <c r="A13" s="57" t="s">
        <v>39</v>
      </c>
      <c r="B13" s="1">
        <v>14.336</v>
      </c>
      <c r="C13" s="1">
        <v>14.08</v>
      </c>
      <c r="D13" s="1">
        <v>423.76900000000001</v>
      </c>
      <c r="E13" s="1">
        <v>383.84800000000001</v>
      </c>
      <c r="G13" s="1">
        <f t="shared" si="0"/>
        <v>39.920999999999992</v>
      </c>
      <c r="H13" s="1">
        <f t="shared" si="1"/>
        <v>0.25600000000000023</v>
      </c>
      <c r="I13" s="2">
        <f t="shared" si="2"/>
        <v>406.81824</v>
      </c>
      <c r="J13" s="2">
        <f t="shared" si="3"/>
        <v>398.34286000000003</v>
      </c>
      <c r="K13" s="2">
        <f t="shared" si="4"/>
        <v>389.86748</v>
      </c>
      <c r="L13" s="10">
        <f t="shared" si="5"/>
        <v>0</v>
      </c>
      <c r="M13" s="73" t="str">
        <f t="shared" si="6"/>
        <v/>
      </c>
      <c r="N13">
        <f t="shared" si="7"/>
        <v>0</v>
      </c>
      <c r="O13" s="12">
        <f t="shared" si="8"/>
        <v>14.336</v>
      </c>
      <c r="P13" s="11">
        <f t="shared" si="9"/>
        <v>0</v>
      </c>
      <c r="Q13" s="1">
        <f t="shared" si="10"/>
        <v>14.336</v>
      </c>
      <c r="S13" s="14" t="str">
        <f t="shared" si="11"/>
        <v>A</v>
      </c>
      <c r="U13" s="1">
        <f t="shared" si="12"/>
        <v>14.336</v>
      </c>
      <c r="V13" s="1">
        <f t="shared" si="13"/>
        <v>383.84800000000001</v>
      </c>
      <c r="W13" s="1">
        <f t="shared" si="14"/>
        <v>0</v>
      </c>
      <c r="X13" s="20">
        <f t="shared" si="15"/>
        <v>0</v>
      </c>
      <c r="Y13" s="22">
        <f t="shared" si="16"/>
        <v>0</v>
      </c>
      <c r="AA13" s="47"/>
    </row>
    <row r="14" spans="1:35" hidden="1" x14ac:dyDescent="0.25">
      <c r="A14" s="57" t="s">
        <v>39</v>
      </c>
      <c r="B14" s="1">
        <v>14.592000000000001</v>
      </c>
      <c r="C14" s="1">
        <v>14.336</v>
      </c>
      <c r="D14" s="1">
        <v>423.78100000000001</v>
      </c>
      <c r="E14" s="1">
        <v>383.858</v>
      </c>
      <c r="G14" s="1">
        <f t="shared" si="0"/>
        <v>39.923000000000002</v>
      </c>
      <c r="H14" s="1">
        <f t="shared" si="1"/>
        <v>0.25600000000000023</v>
      </c>
      <c r="I14" s="2">
        <f t="shared" si="2"/>
        <v>406.82976000000002</v>
      </c>
      <c r="J14" s="2">
        <f t="shared" si="3"/>
        <v>398.35414000000003</v>
      </c>
      <c r="K14" s="2">
        <f t="shared" si="4"/>
        <v>389.87851999999998</v>
      </c>
      <c r="L14" s="10">
        <f t="shared" si="5"/>
        <v>0</v>
      </c>
      <c r="M14" s="73" t="str">
        <f t="shared" si="6"/>
        <v/>
      </c>
      <c r="N14">
        <f t="shared" si="7"/>
        <v>0</v>
      </c>
      <c r="O14" s="12">
        <f t="shared" si="8"/>
        <v>14.592000000000001</v>
      </c>
      <c r="P14" s="11">
        <f t="shared" si="9"/>
        <v>0</v>
      </c>
      <c r="Q14" s="1">
        <f t="shared" si="10"/>
        <v>14.592000000000001</v>
      </c>
      <c r="S14" s="14" t="str">
        <f t="shared" si="11"/>
        <v>A</v>
      </c>
      <c r="U14" s="1">
        <f t="shared" si="12"/>
        <v>14.592000000000001</v>
      </c>
      <c r="V14" s="1">
        <f t="shared" si="13"/>
        <v>383.858</v>
      </c>
      <c r="W14" s="1">
        <f t="shared" si="14"/>
        <v>0</v>
      </c>
      <c r="X14" s="20">
        <f t="shared" si="15"/>
        <v>0</v>
      </c>
      <c r="Y14" s="22">
        <f t="shared" si="16"/>
        <v>0</v>
      </c>
      <c r="AA14" s="47"/>
    </row>
    <row r="15" spans="1:35" hidden="1" x14ac:dyDescent="0.25">
      <c r="A15" s="57" t="s">
        <v>39</v>
      </c>
      <c r="B15" s="1">
        <v>14.08</v>
      </c>
      <c r="C15" s="1">
        <v>13.824</v>
      </c>
      <c r="D15" s="1">
        <v>423.52800000000002</v>
      </c>
      <c r="E15" s="1">
        <v>383.63099999999997</v>
      </c>
      <c r="G15" s="1">
        <f t="shared" si="0"/>
        <v>39.897000000000048</v>
      </c>
      <c r="H15" s="1">
        <f t="shared" si="1"/>
        <v>0.25600000000000023</v>
      </c>
      <c r="I15" s="2">
        <f t="shared" si="2"/>
        <v>406.58688000000001</v>
      </c>
      <c r="J15" s="2">
        <f t="shared" si="3"/>
        <v>398.11632000000003</v>
      </c>
      <c r="K15" s="2">
        <f t="shared" si="4"/>
        <v>389.64576</v>
      </c>
      <c r="L15" s="10">
        <f t="shared" si="5"/>
        <v>0</v>
      </c>
      <c r="M15" s="73" t="str">
        <f t="shared" si="6"/>
        <v/>
      </c>
      <c r="N15">
        <f t="shared" si="7"/>
        <v>0</v>
      </c>
      <c r="O15" s="12">
        <f t="shared" si="8"/>
        <v>14.08</v>
      </c>
      <c r="P15" s="11">
        <f t="shared" si="9"/>
        <v>0</v>
      </c>
      <c r="Q15" s="1">
        <f t="shared" si="10"/>
        <v>14.08</v>
      </c>
      <c r="S15" s="14" t="str">
        <f t="shared" si="11"/>
        <v>A</v>
      </c>
      <c r="U15" s="1">
        <f t="shared" si="12"/>
        <v>14.08</v>
      </c>
      <c r="V15" s="1">
        <f t="shared" si="13"/>
        <v>383.63099999999997</v>
      </c>
      <c r="W15" s="1">
        <f t="shared" si="14"/>
        <v>0</v>
      </c>
      <c r="X15" s="20">
        <f t="shared" si="15"/>
        <v>0</v>
      </c>
      <c r="Y15" s="22">
        <f t="shared" si="16"/>
        <v>0</v>
      </c>
      <c r="AA15" s="47"/>
    </row>
    <row r="16" spans="1:35" hidden="1" x14ac:dyDescent="0.25">
      <c r="A16" s="57" t="s">
        <v>39</v>
      </c>
      <c r="B16" s="1">
        <v>13.824</v>
      </c>
      <c r="C16" s="1">
        <v>13.568</v>
      </c>
      <c r="D16" s="1">
        <v>422.88200000000001</v>
      </c>
      <c r="E16" s="1">
        <v>383.04899999999998</v>
      </c>
      <c r="G16" s="1">
        <f t="shared" si="0"/>
        <v>39.833000000000027</v>
      </c>
      <c r="H16" s="1">
        <f t="shared" si="1"/>
        <v>0.25600000000000023</v>
      </c>
      <c r="I16" s="2">
        <f t="shared" si="2"/>
        <v>405.96672000000001</v>
      </c>
      <c r="J16" s="2">
        <f t="shared" si="3"/>
        <v>397.50907999999998</v>
      </c>
      <c r="K16" s="2">
        <f t="shared" si="4"/>
        <v>389.05144000000001</v>
      </c>
      <c r="L16" s="10">
        <f t="shared" si="5"/>
        <v>0</v>
      </c>
      <c r="M16" s="73" t="str">
        <f t="shared" si="6"/>
        <v/>
      </c>
      <c r="N16">
        <f t="shared" si="7"/>
        <v>0</v>
      </c>
      <c r="O16" s="12">
        <f t="shared" si="8"/>
        <v>13.824</v>
      </c>
      <c r="P16" s="11">
        <f t="shared" si="9"/>
        <v>0</v>
      </c>
      <c r="Q16" s="1">
        <f t="shared" si="10"/>
        <v>13.824</v>
      </c>
      <c r="S16" s="14" t="str">
        <f t="shared" si="11"/>
        <v>A</v>
      </c>
      <c r="U16" s="1">
        <f t="shared" si="12"/>
        <v>13.824</v>
      </c>
      <c r="V16" s="1">
        <f t="shared" si="13"/>
        <v>383.04899999999998</v>
      </c>
      <c r="W16" s="1">
        <f t="shared" si="14"/>
        <v>0</v>
      </c>
      <c r="X16" s="20">
        <f t="shared" si="15"/>
        <v>0</v>
      </c>
      <c r="Y16" s="22">
        <f t="shared" si="16"/>
        <v>0</v>
      </c>
      <c r="AA16" s="47"/>
    </row>
    <row r="17" spans="1:27" hidden="1" x14ac:dyDescent="0.25">
      <c r="A17" s="57" t="s">
        <v>39</v>
      </c>
      <c r="B17" s="1">
        <v>14.208</v>
      </c>
      <c r="C17" s="1">
        <v>14.08</v>
      </c>
      <c r="D17" s="1">
        <v>421.66800000000001</v>
      </c>
      <c r="E17" s="1">
        <v>381.94299999999998</v>
      </c>
      <c r="G17" s="1">
        <f t="shared" si="0"/>
        <v>39.725000000000023</v>
      </c>
      <c r="H17" s="1">
        <f t="shared" si="1"/>
        <v>0.12800000000000011</v>
      </c>
      <c r="I17" s="2">
        <f t="shared" si="2"/>
        <v>404.80128000000002</v>
      </c>
      <c r="J17" s="2">
        <f t="shared" si="3"/>
        <v>396.36792000000003</v>
      </c>
      <c r="K17" s="2">
        <f t="shared" si="4"/>
        <v>387.93456000000003</v>
      </c>
      <c r="L17" s="10">
        <f t="shared" si="5"/>
        <v>0</v>
      </c>
      <c r="M17" s="73" t="str">
        <f t="shared" si="6"/>
        <v/>
      </c>
      <c r="N17">
        <f t="shared" si="7"/>
        <v>0</v>
      </c>
      <c r="O17" s="12">
        <f t="shared" si="8"/>
        <v>14.208</v>
      </c>
      <c r="P17" s="11">
        <f t="shared" si="9"/>
        <v>0</v>
      </c>
      <c r="Q17" s="1">
        <f t="shared" si="10"/>
        <v>14.208</v>
      </c>
      <c r="S17" s="14" t="str">
        <f t="shared" si="11"/>
        <v>A</v>
      </c>
      <c r="U17" s="1">
        <f t="shared" si="12"/>
        <v>14.208</v>
      </c>
      <c r="V17" s="1">
        <f t="shared" si="13"/>
        <v>381.94299999999998</v>
      </c>
      <c r="W17" s="1">
        <f t="shared" si="14"/>
        <v>0</v>
      </c>
      <c r="X17" s="20">
        <f t="shared" si="15"/>
        <v>0</v>
      </c>
      <c r="Y17" s="22">
        <f t="shared" si="16"/>
        <v>0</v>
      </c>
      <c r="AA17" s="47"/>
    </row>
    <row r="18" spans="1:27" hidden="1" x14ac:dyDescent="0.25">
      <c r="A18" s="57" t="s">
        <v>39</v>
      </c>
      <c r="B18" s="1">
        <v>13.696</v>
      </c>
      <c r="C18" s="1">
        <v>13.568</v>
      </c>
      <c r="D18" s="1">
        <v>420.73500000000001</v>
      </c>
      <c r="E18" s="1">
        <v>381.09399999999999</v>
      </c>
      <c r="G18" s="1">
        <f t="shared" si="0"/>
        <v>39.64100000000002</v>
      </c>
      <c r="H18" s="1">
        <f t="shared" si="1"/>
        <v>0.12800000000000011</v>
      </c>
      <c r="I18" s="2">
        <f t="shared" si="2"/>
        <v>403.90559999999999</v>
      </c>
      <c r="J18" s="2">
        <f t="shared" si="3"/>
        <v>395.49090000000001</v>
      </c>
      <c r="K18" s="2">
        <f t="shared" si="4"/>
        <v>387.07620000000003</v>
      </c>
      <c r="L18" s="10">
        <f t="shared" si="5"/>
        <v>0</v>
      </c>
      <c r="M18" s="73" t="str">
        <f t="shared" si="6"/>
        <v/>
      </c>
      <c r="N18">
        <f t="shared" si="7"/>
        <v>0</v>
      </c>
      <c r="O18" s="12">
        <f t="shared" si="8"/>
        <v>13.696</v>
      </c>
      <c r="P18" s="11">
        <f t="shared" si="9"/>
        <v>0</v>
      </c>
      <c r="Q18" s="1">
        <f t="shared" si="10"/>
        <v>13.696</v>
      </c>
      <c r="S18" s="14" t="str">
        <f t="shared" si="11"/>
        <v>A</v>
      </c>
      <c r="U18" s="1">
        <f t="shared" si="12"/>
        <v>13.696</v>
      </c>
      <c r="V18" s="1">
        <f t="shared" si="13"/>
        <v>381.09399999999999</v>
      </c>
      <c r="W18" s="1">
        <f t="shared" si="14"/>
        <v>0</v>
      </c>
      <c r="X18" s="20">
        <f t="shared" si="15"/>
        <v>0</v>
      </c>
      <c r="Y18" s="22">
        <f t="shared" si="16"/>
        <v>0</v>
      </c>
      <c r="AA18" s="47"/>
    </row>
    <row r="19" spans="1:27" hidden="1" x14ac:dyDescent="0.25">
      <c r="A19" s="57" t="s">
        <v>39</v>
      </c>
      <c r="B19" s="1">
        <v>13.952</v>
      </c>
      <c r="C19" s="1">
        <v>13.696</v>
      </c>
      <c r="D19" s="1">
        <v>420.00599999999997</v>
      </c>
      <c r="E19" s="1">
        <v>380.428</v>
      </c>
      <c r="G19" s="1">
        <f t="shared" si="0"/>
        <v>39.577999999999975</v>
      </c>
      <c r="H19" s="1">
        <f t="shared" si="1"/>
        <v>0.25600000000000023</v>
      </c>
      <c r="I19" s="2">
        <f t="shared" si="2"/>
        <v>403.20576</v>
      </c>
      <c r="J19" s="2">
        <f t="shared" si="3"/>
        <v>394.80563999999998</v>
      </c>
      <c r="K19" s="2">
        <f t="shared" si="4"/>
        <v>386.40551999999997</v>
      </c>
      <c r="L19" s="10">
        <f t="shared" si="5"/>
        <v>0</v>
      </c>
      <c r="M19" s="73" t="str">
        <f t="shared" si="6"/>
        <v/>
      </c>
      <c r="N19">
        <f t="shared" si="7"/>
        <v>0</v>
      </c>
      <c r="O19" s="12">
        <f t="shared" si="8"/>
        <v>13.952</v>
      </c>
      <c r="P19" s="11">
        <f t="shared" si="9"/>
        <v>0</v>
      </c>
      <c r="Q19" s="1">
        <f t="shared" si="10"/>
        <v>13.952</v>
      </c>
      <c r="S19" s="14" t="str">
        <f t="shared" si="11"/>
        <v>A</v>
      </c>
      <c r="U19" s="1">
        <f t="shared" si="12"/>
        <v>13.952</v>
      </c>
      <c r="V19" s="1">
        <f t="shared" si="13"/>
        <v>380.428</v>
      </c>
      <c r="W19" s="1">
        <f t="shared" si="14"/>
        <v>0</v>
      </c>
      <c r="X19" s="20">
        <f t="shared" si="15"/>
        <v>0</v>
      </c>
      <c r="Y19" s="22">
        <f t="shared" si="16"/>
        <v>0</v>
      </c>
      <c r="AA19" s="47"/>
    </row>
    <row r="20" spans="1:27" hidden="1" x14ac:dyDescent="0.25">
      <c r="A20" s="57" t="s">
        <v>39</v>
      </c>
      <c r="B20" s="1">
        <v>16.64</v>
      </c>
      <c r="C20" s="1">
        <v>16.256</v>
      </c>
      <c r="D20" s="1">
        <v>423.48399999999998</v>
      </c>
      <c r="E20" s="1">
        <v>383.57100000000003</v>
      </c>
      <c r="G20" s="1">
        <f t="shared" si="0"/>
        <v>39.912999999999954</v>
      </c>
      <c r="H20" s="1">
        <f t="shared" si="1"/>
        <v>0.38400000000000034</v>
      </c>
      <c r="I20" s="2">
        <f t="shared" si="2"/>
        <v>406.54463999999996</v>
      </c>
      <c r="J20" s="2">
        <f t="shared" si="3"/>
        <v>398.07495999999998</v>
      </c>
      <c r="K20" s="2">
        <f t="shared" si="4"/>
        <v>389.60527999999999</v>
      </c>
      <c r="L20" s="10">
        <f t="shared" si="5"/>
        <v>0</v>
      </c>
      <c r="M20" s="73" t="str">
        <f t="shared" si="6"/>
        <v/>
      </c>
      <c r="N20">
        <f t="shared" si="7"/>
        <v>0</v>
      </c>
      <c r="O20" s="12">
        <f t="shared" si="8"/>
        <v>16.64</v>
      </c>
      <c r="P20" s="11">
        <f t="shared" si="9"/>
        <v>0</v>
      </c>
      <c r="Q20" s="1">
        <f t="shared" si="10"/>
        <v>16.64</v>
      </c>
      <c r="S20" s="14" t="str">
        <f t="shared" si="11"/>
        <v>A</v>
      </c>
      <c r="U20" s="1">
        <f t="shared" si="12"/>
        <v>16.64</v>
      </c>
      <c r="V20" s="1">
        <f t="shared" si="13"/>
        <v>383.57100000000003</v>
      </c>
      <c r="W20" s="1">
        <f t="shared" si="14"/>
        <v>0</v>
      </c>
      <c r="X20" s="20">
        <f t="shared" si="15"/>
        <v>0</v>
      </c>
      <c r="Y20" s="22">
        <f t="shared" si="16"/>
        <v>0</v>
      </c>
      <c r="AA20" s="47"/>
    </row>
    <row r="21" spans="1:27" hidden="1" x14ac:dyDescent="0.25">
      <c r="A21" s="57" t="s">
        <v>39</v>
      </c>
      <c r="B21" s="1">
        <v>14.976000000000001</v>
      </c>
      <c r="C21" s="1">
        <v>14.848000000000001</v>
      </c>
      <c r="D21" s="1">
        <v>426.08300000000003</v>
      </c>
      <c r="E21" s="1">
        <v>385.93</v>
      </c>
      <c r="G21" s="1">
        <f t="shared" si="0"/>
        <v>40.15300000000002</v>
      </c>
      <c r="H21" s="1">
        <f t="shared" si="1"/>
        <v>0.12800000000000011</v>
      </c>
      <c r="I21" s="2">
        <f t="shared" si="2"/>
        <v>409.03968000000003</v>
      </c>
      <c r="J21" s="2">
        <f t="shared" si="3"/>
        <v>400.51802000000004</v>
      </c>
      <c r="K21" s="2">
        <f t="shared" si="4"/>
        <v>391.99636000000004</v>
      </c>
      <c r="L21" s="10">
        <f t="shared" si="5"/>
        <v>0</v>
      </c>
      <c r="M21" s="73" t="str">
        <f t="shared" si="6"/>
        <v/>
      </c>
      <c r="N21">
        <f t="shared" si="7"/>
        <v>0</v>
      </c>
      <c r="O21" s="12">
        <f t="shared" si="8"/>
        <v>14.976000000000001</v>
      </c>
      <c r="P21" s="11">
        <f t="shared" si="9"/>
        <v>0</v>
      </c>
      <c r="Q21" s="1">
        <f t="shared" si="10"/>
        <v>14.976000000000001</v>
      </c>
      <c r="S21" s="14" t="str">
        <f t="shared" si="11"/>
        <v>A</v>
      </c>
      <c r="U21" s="1">
        <f t="shared" si="12"/>
        <v>14.976000000000001</v>
      </c>
      <c r="V21" s="1">
        <f t="shared" si="13"/>
        <v>385.93</v>
      </c>
      <c r="W21" s="1">
        <f t="shared" si="14"/>
        <v>0</v>
      </c>
      <c r="X21" s="20">
        <f t="shared" si="15"/>
        <v>0</v>
      </c>
      <c r="Y21" s="22">
        <f t="shared" si="16"/>
        <v>0</v>
      </c>
      <c r="AA21" s="47"/>
    </row>
    <row r="22" spans="1:27" hidden="1" x14ac:dyDescent="0.25">
      <c r="A22" s="57" t="s">
        <v>39</v>
      </c>
      <c r="B22" s="1">
        <v>16.256</v>
      </c>
      <c r="C22" s="1">
        <v>16.128</v>
      </c>
      <c r="D22" s="1">
        <v>426.72800000000001</v>
      </c>
      <c r="E22" s="1">
        <v>386.52</v>
      </c>
      <c r="G22" s="1">
        <f t="shared" si="0"/>
        <v>40.208000000000027</v>
      </c>
      <c r="H22" s="1">
        <f t="shared" si="1"/>
        <v>0.12800000000000011</v>
      </c>
      <c r="I22" s="2">
        <f t="shared" si="2"/>
        <v>409.65888000000001</v>
      </c>
      <c r="J22" s="2">
        <f t="shared" si="3"/>
        <v>401.12432000000001</v>
      </c>
      <c r="K22" s="2">
        <f t="shared" si="4"/>
        <v>392.58976000000001</v>
      </c>
      <c r="L22" s="10">
        <f t="shared" si="5"/>
        <v>0</v>
      </c>
      <c r="M22" s="73" t="str">
        <f t="shared" si="6"/>
        <v/>
      </c>
      <c r="N22">
        <f t="shared" si="7"/>
        <v>0</v>
      </c>
      <c r="O22" s="12">
        <f t="shared" si="8"/>
        <v>16.256</v>
      </c>
      <c r="P22" s="11">
        <f t="shared" si="9"/>
        <v>0</v>
      </c>
      <c r="Q22" s="1">
        <f t="shared" si="10"/>
        <v>16.256</v>
      </c>
      <c r="S22" s="14" t="str">
        <f t="shared" si="11"/>
        <v>A</v>
      </c>
      <c r="U22" s="1">
        <f t="shared" si="12"/>
        <v>16.256</v>
      </c>
      <c r="V22" s="1">
        <f t="shared" si="13"/>
        <v>386.52</v>
      </c>
      <c r="W22" s="1">
        <f t="shared" si="14"/>
        <v>0</v>
      </c>
      <c r="X22" s="20">
        <f t="shared" si="15"/>
        <v>0</v>
      </c>
      <c r="Y22" s="22">
        <f t="shared" si="16"/>
        <v>0</v>
      </c>
      <c r="AA22" s="47"/>
    </row>
    <row r="23" spans="1:27" hidden="1" x14ac:dyDescent="0.25">
      <c r="A23" s="57" t="s">
        <v>39</v>
      </c>
      <c r="B23" s="1">
        <v>14.08</v>
      </c>
      <c r="C23" s="1">
        <v>13.824</v>
      </c>
      <c r="D23" s="1">
        <v>427.55200000000002</v>
      </c>
      <c r="E23" s="1">
        <v>387.26100000000002</v>
      </c>
      <c r="G23" s="1">
        <f t="shared" si="0"/>
        <v>40.290999999999997</v>
      </c>
      <c r="H23" s="1">
        <f t="shared" si="1"/>
        <v>0.25600000000000023</v>
      </c>
      <c r="I23" s="2">
        <f t="shared" si="2"/>
        <v>410.44992000000002</v>
      </c>
      <c r="J23" s="2">
        <f t="shared" si="3"/>
        <v>401.89888000000002</v>
      </c>
      <c r="K23" s="2">
        <f t="shared" si="4"/>
        <v>393.34784000000002</v>
      </c>
      <c r="L23" s="10">
        <f t="shared" si="5"/>
        <v>0</v>
      </c>
      <c r="M23" s="73" t="str">
        <f t="shared" si="6"/>
        <v/>
      </c>
      <c r="N23">
        <f t="shared" si="7"/>
        <v>0</v>
      </c>
      <c r="O23" s="12">
        <f t="shared" si="8"/>
        <v>14.08</v>
      </c>
      <c r="P23" s="11">
        <f t="shared" si="9"/>
        <v>0</v>
      </c>
      <c r="Q23" s="1">
        <f t="shared" si="10"/>
        <v>14.08</v>
      </c>
      <c r="S23" s="14" t="str">
        <f t="shared" si="11"/>
        <v>A</v>
      </c>
      <c r="U23" s="1">
        <f t="shared" si="12"/>
        <v>14.08</v>
      </c>
      <c r="V23" s="1">
        <f t="shared" si="13"/>
        <v>387.26100000000002</v>
      </c>
      <c r="W23" s="1">
        <f t="shared" si="14"/>
        <v>0</v>
      </c>
      <c r="X23" s="20">
        <f t="shared" si="15"/>
        <v>0</v>
      </c>
      <c r="Y23" s="22">
        <f t="shared" si="16"/>
        <v>0</v>
      </c>
      <c r="AA23" s="47"/>
    </row>
    <row r="24" spans="1:27" hidden="1" x14ac:dyDescent="0.25">
      <c r="A24" s="57" t="s">
        <v>39</v>
      </c>
      <c r="B24" s="1">
        <v>14.336</v>
      </c>
      <c r="C24" s="1">
        <v>14.08</v>
      </c>
      <c r="D24" s="1">
        <v>423.65499999999997</v>
      </c>
      <c r="E24" s="1">
        <v>383.71499999999997</v>
      </c>
      <c r="G24" s="1">
        <f t="shared" si="0"/>
        <v>39.94</v>
      </c>
      <c r="H24" s="1">
        <f t="shared" si="1"/>
        <v>0.25600000000000023</v>
      </c>
      <c r="I24" s="2">
        <f t="shared" si="2"/>
        <v>406.7088</v>
      </c>
      <c r="J24" s="2">
        <f t="shared" si="3"/>
        <v>398.23569999999995</v>
      </c>
      <c r="K24" s="2">
        <f t="shared" si="4"/>
        <v>389.76259999999996</v>
      </c>
      <c r="L24" s="10">
        <f t="shared" si="5"/>
        <v>0</v>
      </c>
      <c r="M24" s="73" t="str">
        <f t="shared" si="6"/>
        <v/>
      </c>
      <c r="N24">
        <f t="shared" si="7"/>
        <v>0</v>
      </c>
      <c r="O24" s="12">
        <f t="shared" si="8"/>
        <v>14.336</v>
      </c>
      <c r="P24" s="11">
        <f t="shared" si="9"/>
        <v>0</v>
      </c>
      <c r="Q24" s="1">
        <f t="shared" si="10"/>
        <v>14.336</v>
      </c>
      <c r="S24" s="14" t="str">
        <f t="shared" si="11"/>
        <v>A</v>
      </c>
      <c r="U24" s="1">
        <f t="shared" si="12"/>
        <v>14.336</v>
      </c>
      <c r="V24" s="1">
        <f t="shared" si="13"/>
        <v>383.71499999999997</v>
      </c>
      <c r="W24" s="1">
        <f t="shared" si="14"/>
        <v>0</v>
      </c>
      <c r="X24" s="20">
        <f t="shared" si="15"/>
        <v>0</v>
      </c>
      <c r="Y24" s="22">
        <f t="shared" si="16"/>
        <v>0</v>
      </c>
      <c r="AA24" s="47"/>
    </row>
    <row r="25" spans="1:27" hidden="1" x14ac:dyDescent="0.25">
      <c r="A25" s="57" t="s">
        <v>39</v>
      </c>
      <c r="B25" s="1">
        <v>13.568</v>
      </c>
      <c r="C25" s="1">
        <v>13.311999999999999</v>
      </c>
      <c r="D25" s="1">
        <v>421.81700000000001</v>
      </c>
      <c r="E25" s="1">
        <v>382.04899999999998</v>
      </c>
      <c r="G25" s="1">
        <f t="shared" si="0"/>
        <v>39.768000000000029</v>
      </c>
      <c r="H25" s="1">
        <f t="shared" si="1"/>
        <v>0.25600000000000023</v>
      </c>
      <c r="I25" s="2">
        <f t="shared" si="2"/>
        <v>404.94432</v>
      </c>
      <c r="J25" s="2">
        <f t="shared" si="3"/>
        <v>396.50798000000003</v>
      </c>
      <c r="K25" s="2">
        <f t="shared" si="4"/>
        <v>388.07164</v>
      </c>
      <c r="L25" s="10">
        <f t="shared" si="5"/>
        <v>0</v>
      </c>
      <c r="M25" s="73" t="str">
        <f t="shared" si="6"/>
        <v/>
      </c>
      <c r="N25">
        <f t="shared" si="7"/>
        <v>0</v>
      </c>
      <c r="O25" s="12">
        <f t="shared" si="8"/>
        <v>13.568</v>
      </c>
      <c r="P25" s="11">
        <f t="shared" si="9"/>
        <v>0</v>
      </c>
      <c r="Q25" s="1">
        <f t="shared" si="10"/>
        <v>13.568</v>
      </c>
      <c r="S25" s="14" t="str">
        <f t="shared" si="11"/>
        <v>A</v>
      </c>
      <c r="U25" s="1">
        <f t="shared" si="12"/>
        <v>13.568</v>
      </c>
      <c r="V25" s="1">
        <f t="shared" si="13"/>
        <v>382.04899999999998</v>
      </c>
      <c r="W25" s="1">
        <f t="shared" si="14"/>
        <v>0</v>
      </c>
      <c r="X25" s="20">
        <f t="shared" si="15"/>
        <v>0</v>
      </c>
      <c r="Y25" s="22">
        <f t="shared" si="16"/>
        <v>0</v>
      </c>
      <c r="AA25" s="47"/>
    </row>
    <row r="26" spans="1:27" hidden="1" x14ac:dyDescent="0.25">
      <c r="A26" s="57" t="s">
        <v>39</v>
      </c>
      <c r="B26" s="1">
        <v>13.696</v>
      </c>
      <c r="C26" s="1">
        <v>13.568</v>
      </c>
      <c r="D26" s="1">
        <v>421.98</v>
      </c>
      <c r="E26" s="1">
        <v>382.19499999999999</v>
      </c>
      <c r="G26" s="1">
        <f t="shared" si="0"/>
        <v>39.785000000000025</v>
      </c>
      <c r="H26" s="1">
        <f t="shared" si="1"/>
        <v>0.12800000000000011</v>
      </c>
      <c r="I26" s="2">
        <f t="shared" si="2"/>
        <v>405.10079999999999</v>
      </c>
      <c r="J26" s="2">
        <f t="shared" si="3"/>
        <v>396.66120000000001</v>
      </c>
      <c r="K26" s="2">
        <f t="shared" si="4"/>
        <v>388.22160000000002</v>
      </c>
      <c r="L26" s="10">
        <f t="shared" si="5"/>
        <v>0</v>
      </c>
      <c r="M26" s="73" t="str">
        <f t="shared" si="6"/>
        <v/>
      </c>
      <c r="N26">
        <f t="shared" si="7"/>
        <v>0</v>
      </c>
      <c r="O26" s="12">
        <f t="shared" si="8"/>
        <v>13.696</v>
      </c>
      <c r="P26" s="11">
        <f t="shared" si="9"/>
        <v>0</v>
      </c>
      <c r="Q26" s="1">
        <f t="shared" si="10"/>
        <v>13.696</v>
      </c>
      <c r="S26" s="14" t="str">
        <f t="shared" si="11"/>
        <v>A</v>
      </c>
      <c r="U26" s="1">
        <f t="shared" si="12"/>
        <v>13.696</v>
      </c>
      <c r="V26" s="1">
        <f t="shared" si="13"/>
        <v>382.19499999999999</v>
      </c>
      <c r="W26" s="1">
        <f t="shared" si="14"/>
        <v>0</v>
      </c>
      <c r="X26" s="20">
        <f t="shared" si="15"/>
        <v>0</v>
      </c>
      <c r="Y26" s="22">
        <f t="shared" si="16"/>
        <v>0</v>
      </c>
      <c r="AA26" s="47"/>
    </row>
    <row r="27" spans="1:27" hidden="1" x14ac:dyDescent="0.25">
      <c r="A27" s="57" t="s">
        <v>39</v>
      </c>
      <c r="B27" s="1">
        <v>14.592000000000001</v>
      </c>
      <c r="C27" s="1">
        <v>14.336</v>
      </c>
      <c r="D27" s="1">
        <v>419.63200000000001</v>
      </c>
      <c r="E27" s="1">
        <v>380.065</v>
      </c>
      <c r="G27" s="1">
        <f t="shared" si="0"/>
        <v>39.567000000000007</v>
      </c>
      <c r="H27" s="1">
        <f t="shared" si="1"/>
        <v>0.25600000000000023</v>
      </c>
      <c r="I27" s="2">
        <f t="shared" si="2"/>
        <v>402.84672</v>
      </c>
      <c r="J27" s="2">
        <f t="shared" si="3"/>
        <v>394.45407999999998</v>
      </c>
      <c r="K27" s="2">
        <f t="shared" si="4"/>
        <v>386.06144</v>
      </c>
      <c r="L27" s="10">
        <f t="shared" si="5"/>
        <v>0</v>
      </c>
      <c r="M27" s="73" t="str">
        <f t="shared" si="6"/>
        <v/>
      </c>
      <c r="N27">
        <f t="shared" si="7"/>
        <v>0</v>
      </c>
      <c r="O27" s="12">
        <f t="shared" si="8"/>
        <v>14.592000000000001</v>
      </c>
      <c r="P27" s="11">
        <f t="shared" si="9"/>
        <v>0</v>
      </c>
      <c r="Q27" s="1">
        <f t="shared" si="10"/>
        <v>14.592000000000001</v>
      </c>
      <c r="S27" s="14" t="str">
        <f t="shared" si="11"/>
        <v>A</v>
      </c>
      <c r="U27" s="1">
        <f t="shared" si="12"/>
        <v>14.592000000000001</v>
      </c>
      <c r="V27" s="1">
        <f t="shared" si="13"/>
        <v>380.065</v>
      </c>
      <c r="W27" s="1">
        <f t="shared" si="14"/>
        <v>0</v>
      </c>
      <c r="X27" s="20">
        <f t="shared" si="15"/>
        <v>0</v>
      </c>
      <c r="Y27" s="22">
        <f t="shared" si="16"/>
        <v>0</v>
      </c>
      <c r="AA27" s="47"/>
    </row>
    <row r="28" spans="1:27" hidden="1" x14ac:dyDescent="0.25">
      <c r="A28" s="57" t="s">
        <v>39</v>
      </c>
      <c r="B28" s="1">
        <v>13.824</v>
      </c>
      <c r="C28" s="1">
        <v>13.696</v>
      </c>
      <c r="D28" s="1">
        <v>418.50299999999999</v>
      </c>
      <c r="E28" s="1">
        <v>379.05200000000002</v>
      </c>
      <c r="G28" s="1">
        <f t="shared" si="0"/>
        <v>39.450999999999965</v>
      </c>
      <c r="H28" s="1">
        <f t="shared" si="1"/>
        <v>0.12800000000000011</v>
      </c>
      <c r="I28" s="2">
        <f t="shared" si="2"/>
        <v>401.76288</v>
      </c>
      <c r="J28" s="2">
        <f t="shared" si="3"/>
        <v>393.39281999999997</v>
      </c>
      <c r="K28" s="2">
        <f t="shared" si="4"/>
        <v>385.02276000000001</v>
      </c>
      <c r="L28" s="10">
        <f t="shared" si="5"/>
        <v>0</v>
      </c>
      <c r="M28" s="73" t="str">
        <f t="shared" si="6"/>
        <v/>
      </c>
      <c r="N28">
        <f t="shared" si="7"/>
        <v>0</v>
      </c>
      <c r="O28" s="12">
        <f t="shared" si="8"/>
        <v>13.824</v>
      </c>
      <c r="P28" s="11">
        <f t="shared" si="9"/>
        <v>0</v>
      </c>
      <c r="Q28" s="1">
        <f t="shared" si="10"/>
        <v>13.824</v>
      </c>
      <c r="S28" s="14" t="str">
        <f t="shared" si="11"/>
        <v>A</v>
      </c>
      <c r="U28" s="1">
        <f t="shared" si="12"/>
        <v>13.824</v>
      </c>
      <c r="V28" s="1">
        <f t="shared" si="13"/>
        <v>379.05200000000002</v>
      </c>
      <c r="W28" s="1">
        <f t="shared" si="14"/>
        <v>0</v>
      </c>
      <c r="X28" s="20">
        <f t="shared" si="15"/>
        <v>0</v>
      </c>
      <c r="Y28" s="22">
        <f t="shared" si="16"/>
        <v>0</v>
      </c>
      <c r="AA28" s="47"/>
    </row>
    <row r="29" spans="1:27" hidden="1" x14ac:dyDescent="0.25">
      <c r="A29" s="57" t="s">
        <v>39</v>
      </c>
      <c r="B29" s="1">
        <v>13.568</v>
      </c>
      <c r="C29" s="1">
        <v>13.311999999999999</v>
      </c>
      <c r="D29" s="1">
        <v>418.524</v>
      </c>
      <c r="E29" s="1">
        <v>379.07100000000003</v>
      </c>
      <c r="G29" s="1">
        <f t="shared" si="0"/>
        <v>39.452999999999975</v>
      </c>
      <c r="H29" s="1">
        <f t="shared" si="1"/>
        <v>0.25600000000000023</v>
      </c>
      <c r="I29" s="2">
        <f t="shared" si="2"/>
        <v>401.78304000000003</v>
      </c>
      <c r="J29" s="2">
        <f t="shared" si="3"/>
        <v>393.41255999999998</v>
      </c>
      <c r="K29" s="2">
        <f t="shared" si="4"/>
        <v>385.04208</v>
      </c>
      <c r="L29" s="10">
        <f t="shared" si="5"/>
        <v>0</v>
      </c>
      <c r="M29" s="73" t="str">
        <f t="shared" si="6"/>
        <v/>
      </c>
      <c r="N29">
        <f t="shared" si="7"/>
        <v>0</v>
      </c>
      <c r="O29" s="12">
        <f t="shared" si="8"/>
        <v>13.568</v>
      </c>
      <c r="P29" s="11">
        <f t="shared" si="9"/>
        <v>0</v>
      </c>
      <c r="Q29" s="1">
        <f t="shared" si="10"/>
        <v>13.568</v>
      </c>
      <c r="S29" s="14" t="str">
        <f t="shared" si="11"/>
        <v>A</v>
      </c>
      <c r="U29" s="1">
        <f t="shared" si="12"/>
        <v>13.568</v>
      </c>
      <c r="V29" s="1">
        <f t="shared" si="13"/>
        <v>379.07100000000003</v>
      </c>
      <c r="W29" s="1">
        <f t="shared" si="14"/>
        <v>0</v>
      </c>
      <c r="X29" s="20">
        <f t="shared" si="15"/>
        <v>0</v>
      </c>
      <c r="Y29" s="22">
        <f t="shared" si="16"/>
        <v>0</v>
      </c>
      <c r="AA29" s="47"/>
    </row>
    <row r="30" spans="1:27" hidden="1" x14ac:dyDescent="0.25">
      <c r="A30" s="57" t="s">
        <v>39</v>
      </c>
      <c r="B30" s="1">
        <v>14.08</v>
      </c>
      <c r="C30" s="1">
        <v>13.824</v>
      </c>
      <c r="D30" s="1">
        <v>418.67399999999998</v>
      </c>
      <c r="E30" s="1">
        <v>379.20800000000003</v>
      </c>
      <c r="G30" s="1">
        <f t="shared" si="0"/>
        <v>39.465999999999951</v>
      </c>
      <c r="H30" s="1">
        <f t="shared" si="1"/>
        <v>0.25600000000000023</v>
      </c>
      <c r="I30" s="2">
        <f t="shared" si="2"/>
        <v>401.92703999999998</v>
      </c>
      <c r="J30" s="2">
        <f t="shared" si="3"/>
        <v>393.55356</v>
      </c>
      <c r="K30" s="2">
        <f t="shared" si="4"/>
        <v>385.18007999999998</v>
      </c>
      <c r="L30" s="10">
        <f t="shared" si="5"/>
        <v>0</v>
      </c>
      <c r="M30" s="73" t="str">
        <f t="shared" si="6"/>
        <v/>
      </c>
      <c r="N30">
        <f t="shared" si="7"/>
        <v>0</v>
      </c>
      <c r="O30" s="12">
        <f t="shared" si="8"/>
        <v>14.08</v>
      </c>
      <c r="P30" s="11">
        <f t="shared" si="9"/>
        <v>0</v>
      </c>
      <c r="Q30" s="1">
        <f t="shared" si="10"/>
        <v>14.08</v>
      </c>
      <c r="S30" s="14" t="str">
        <f t="shared" si="11"/>
        <v>A</v>
      </c>
      <c r="U30" s="1">
        <f t="shared" si="12"/>
        <v>14.08</v>
      </c>
      <c r="V30" s="1">
        <f t="shared" si="13"/>
        <v>379.20800000000003</v>
      </c>
      <c r="W30" s="1">
        <f t="shared" si="14"/>
        <v>0</v>
      </c>
      <c r="X30" s="20">
        <f t="shared" si="15"/>
        <v>0</v>
      </c>
      <c r="Y30" s="22">
        <f t="shared" si="16"/>
        <v>0</v>
      </c>
      <c r="AA30" s="47"/>
    </row>
    <row r="31" spans="1:27" hidden="1" x14ac:dyDescent="0.25">
      <c r="A31" s="57" t="s">
        <v>39</v>
      </c>
      <c r="B31" s="1">
        <v>14.848000000000001</v>
      </c>
      <c r="C31" s="1">
        <v>14.72</v>
      </c>
      <c r="D31" s="1">
        <v>418.81200000000001</v>
      </c>
      <c r="E31" s="1">
        <v>379.33600000000001</v>
      </c>
      <c r="G31" s="1">
        <f t="shared" si="0"/>
        <v>39.475999999999999</v>
      </c>
      <c r="H31" s="1">
        <f t="shared" si="1"/>
        <v>0.12800000000000011</v>
      </c>
      <c r="I31" s="2">
        <f t="shared" si="2"/>
        <v>402.05952000000002</v>
      </c>
      <c r="J31" s="2">
        <f t="shared" si="3"/>
        <v>393.68328000000002</v>
      </c>
      <c r="K31" s="2">
        <f t="shared" si="4"/>
        <v>385.30704000000003</v>
      </c>
      <c r="L31" s="10">
        <f t="shared" si="5"/>
        <v>0</v>
      </c>
      <c r="M31" s="73" t="str">
        <f t="shared" si="6"/>
        <v/>
      </c>
      <c r="N31">
        <f t="shared" si="7"/>
        <v>0</v>
      </c>
      <c r="O31" s="12">
        <f t="shared" si="8"/>
        <v>14.848000000000001</v>
      </c>
      <c r="P31" s="11">
        <f t="shared" si="9"/>
        <v>0</v>
      </c>
      <c r="Q31" s="1">
        <f t="shared" si="10"/>
        <v>14.848000000000001</v>
      </c>
      <c r="S31" s="14" t="str">
        <f t="shared" si="11"/>
        <v>A</v>
      </c>
      <c r="U31" s="1">
        <f t="shared" si="12"/>
        <v>14.848000000000001</v>
      </c>
      <c r="V31" s="1">
        <f t="shared" si="13"/>
        <v>379.33600000000001</v>
      </c>
      <c r="W31" s="1">
        <f t="shared" si="14"/>
        <v>0</v>
      </c>
      <c r="X31" s="20">
        <f t="shared" si="15"/>
        <v>0</v>
      </c>
      <c r="Y31" s="22">
        <f t="shared" si="16"/>
        <v>0</v>
      </c>
      <c r="AA31" s="47"/>
    </row>
    <row r="32" spans="1:27" hidden="1" x14ac:dyDescent="0.25">
      <c r="A32" s="57" t="s">
        <v>39</v>
      </c>
      <c r="B32" s="1">
        <v>14.72</v>
      </c>
      <c r="C32" s="1">
        <v>14.464</v>
      </c>
      <c r="D32" s="1">
        <v>419.40800000000002</v>
      </c>
      <c r="E32" s="1">
        <v>379.87900000000002</v>
      </c>
      <c r="G32" s="1">
        <f t="shared" si="0"/>
        <v>39.528999999999996</v>
      </c>
      <c r="H32" s="1">
        <f t="shared" si="1"/>
        <v>0.25600000000000023</v>
      </c>
      <c r="I32" s="2">
        <f t="shared" si="2"/>
        <v>402.63168000000002</v>
      </c>
      <c r="J32" s="2">
        <f t="shared" si="3"/>
        <v>394.24351999999999</v>
      </c>
      <c r="K32" s="2">
        <f t="shared" si="4"/>
        <v>385.85536000000002</v>
      </c>
      <c r="L32" s="10">
        <f t="shared" si="5"/>
        <v>0</v>
      </c>
      <c r="M32" s="73" t="str">
        <f t="shared" si="6"/>
        <v/>
      </c>
      <c r="N32">
        <f t="shared" si="7"/>
        <v>0</v>
      </c>
      <c r="O32" s="12">
        <f t="shared" si="8"/>
        <v>14.72</v>
      </c>
      <c r="P32" s="11">
        <f t="shared" si="9"/>
        <v>0</v>
      </c>
      <c r="Q32" s="1">
        <f t="shared" si="10"/>
        <v>14.72</v>
      </c>
      <c r="S32" s="14" t="str">
        <f t="shared" si="11"/>
        <v>A</v>
      </c>
      <c r="U32" s="1">
        <f t="shared" si="12"/>
        <v>14.72</v>
      </c>
      <c r="V32" s="1">
        <f t="shared" si="13"/>
        <v>379.87900000000002</v>
      </c>
      <c r="W32" s="1">
        <f t="shared" si="14"/>
        <v>0</v>
      </c>
      <c r="X32" s="20">
        <f t="shared" si="15"/>
        <v>0</v>
      </c>
      <c r="Y32" s="22">
        <f t="shared" si="16"/>
        <v>0</v>
      </c>
      <c r="AA32" s="47"/>
    </row>
    <row r="33" spans="1:34" x14ac:dyDescent="0.25">
      <c r="A33" s="57" t="s">
        <v>39</v>
      </c>
      <c r="B33" s="1">
        <v>19.071999999999999</v>
      </c>
      <c r="C33" s="1">
        <v>18.815999999999999</v>
      </c>
      <c r="D33" s="1">
        <v>420.27499999999998</v>
      </c>
      <c r="E33" s="1">
        <v>380.661</v>
      </c>
      <c r="G33" s="1">
        <f t="shared" si="0"/>
        <v>39.613999999999976</v>
      </c>
      <c r="H33" s="1">
        <f t="shared" si="1"/>
        <v>0.25600000000000023</v>
      </c>
      <c r="I33" s="2">
        <f t="shared" si="2"/>
        <v>403.464</v>
      </c>
      <c r="J33" s="2">
        <f t="shared" si="3"/>
        <v>395.05849999999998</v>
      </c>
      <c r="K33" s="2">
        <f t="shared" si="4"/>
        <v>386.65299999999996</v>
      </c>
      <c r="L33" s="10">
        <f t="shared" si="5"/>
        <v>0</v>
      </c>
      <c r="M33" s="73" t="str">
        <f t="shared" si="6"/>
        <v/>
      </c>
      <c r="N33">
        <f t="shared" si="7"/>
        <v>0</v>
      </c>
      <c r="O33" s="12">
        <f t="shared" si="8"/>
        <v>19.071999999999999</v>
      </c>
      <c r="P33" s="11">
        <f t="shared" si="9"/>
        <v>0</v>
      </c>
      <c r="Q33" s="1">
        <f t="shared" si="10"/>
        <v>19.071999999999999</v>
      </c>
      <c r="S33" s="14" t="str">
        <f t="shared" si="11"/>
        <v>A</v>
      </c>
      <c r="U33" s="1">
        <f t="shared" si="12"/>
        <v>19.071999999999999</v>
      </c>
      <c r="V33" s="1">
        <f t="shared" si="13"/>
        <v>380.661</v>
      </c>
      <c r="W33" s="1">
        <f t="shared" si="14"/>
        <v>0</v>
      </c>
      <c r="X33" s="20">
        <f t="shared" si="15"/>
        <v>0</v>
      </c>
      <c r="Y33" s="22">
        <f t="shared" si="16"/>
        <v>0</v>
      </c>
      <c r="Z33" s="32" t="s">
        <v>40</v>
      </c>
      <c r="AA33" s="47"/>
      <c r="AB33" s="32" t="str">
        <f>A33</f>
        <v>JJJJ-MM-TT SS:MM:SS</v>
      </c>
      <c r="AC33" s="1">
        <f>SUM(U33:U56)</f>
        <v>2827.3920000000007</v>
      </c>
      <c r="AD33" s="1">
        <f>AVERAGE(V33:V56)</f>
        <v>381.04170833333336</v>
      </c>
      <c r="AE33" s="1">
        <f>SUM(W33:W56)</f>
        <v>61.588369463610064</v>
      </c>
      <c r="AF33" s="1">
        <f>SUM(X33:X56)</f>
        <v>26.790940716670377</v>
      </c>
      <c r="AG33" s="35">
        <f>AVERAGE(Y33:Y56)</f>
        <v>0.375</v>
      </c>
      <c r="AH33" s="37" t="e">
        <f>DAY(A33)</f>
        <v>#VALUE!</v>
      </c>
    </row>
    <row r="34" spans="1:34" hidden="1" x14ac:dyDescent="0.25">
      <c r="A34" s="57" t="s">
        <v>39</v>
      </c>
      <c r="B34" s="1">
        <v>19.84</v>
      </c>
      <c r="C34" s="1">
        <v>19.712</v>
      </c>
      <c r="D34" s="1">
        <v>420.97199999999998</v>
      </c>
      <c r="E34" s="1">
        <v>381.29199999999997</v>
      </c>
      <c r="G34" s="1">
        <f t="shared" si="0"/>
        <v>39.680000000000007</v>
      </c>
      <c r="H34" s="1">
        <f t="shared" si="1"/>
        <v>0.12800000000000011</v>
      </c>
      <c r="I34" s="2">
        <f t="shared" si="2"/>
        <v>404.13311999999996</v>
      </c>
      <c r="J34" s="2">
        <f t="shared" si="3"/>
        <v>395.71367999999995</v>
      </c>
      <c r="K34" s="2">
        <f t="shared" si="4"/>
        <v>387.29424</v>
      </c>
      <c r="L34" s="10">
        <f t="shared" si="5"/>
        <v>0</v>
      </c>
      <c r="M34" s="73" t="str">
        <f t="shared" si="6"/>
        <v/>
      </c>
      <c r="N34">
        <f t="shared" si="7"/>
        <v>0</v>
      </c>
      <c r="O34" s="12">
        <f t="shared" si="8"/>
        <v>19.84</v>
      </c>
      <c r="P34" s="11">
        <f t="shared" si="9"/>
        <v>0</v>
      </c>
      <c r="Q34" s="1">
        <f t="shared" si="10"/>
        <v>19.84</v>
      </c>
      <c r="S34" s="14" t="str">
        <f t="shared" si="11"/>
        <v>A</v>
      </c>
      <c r="U34" s="1">
        <f t="shared" si="12"/>
        <v>19.84</v>
      </c>
      <c r="V34" s="1">
        <f t="shared" si="13"/>
        <v>381.29199999999997</v>
      </c>
      <c r="W34" s="1">
        <f t="shared" si="14"/>
        <v>0</v>
      </c>
      <c r="X34" s="20">
        <f t="shared" si="15"/>
        <v>0</v>
      </c>
      <c r="Y34" s="22">
        <f t="shared" si="16"/>
        <v>0</v>
      </c>
      <c r="AA34" s="47"/>
    </row>
    <row r="35" spans="1:34" hidden="1" x14ac:dyDescent="0.25">
      <c r="A35" s="57" t="s">
        <v>39</v>
      </c>
      <c r="B35" s="1">
        <v>19.327999999999999</v>
      </c>
      <c r="C35" s="1">
        <v>19.071999999999999</v>
      </c>
      <c r="D35" s="1">
        <v>420.89100000000002</v>
      </c>
      <c r="E35" s="1">
        <v>381.22399999999999</v>
      </c>
      <c r="G35" s="1">
        <f t="shared" si="0"/>
        <v>39.66700000000003</v>
      </c>
      <c r="H35" s="1">
        <f t="shared" si="1"/>
        <v>0.25600000000000023</v>
      </c>
      <c r="I35" s="2">
        <f t="shared" si="2"/>
        <v>404.05536000000001</v>
      </c>
      <c r="J35" s="2">
        <f t="shared" si="3"/>
        <v>395.63754</v>
      </c>
      <c r="K35" s="2">
        <f t="shared" si="4"/>
        <v>387.21972</v>
      </c>
      <c r="L35" s="10">
        <f t="shared" si="5"/>
        <v>0</v>
      </c>
      <c r="M35" s="73" t="str">
        <f t="shared" si="6"/>
        <v/>
      </c>
      <c r="N35">
        <f t="shared" si="7"/>
        <v>0</v>
      </c>
      <c r="O35" s="12">
        <f t="shared" si="8"/>
        <v>19.327999999999999</v>
      </c>
      <c r="P35" s="11">
        <f t="shared" si="9"/>
        <v>0</v>
      </c>
      <c r="Q35" s="1">
        <f t="shared" si="10"/>
        <v>19.327999999999999</v>
      </c>
      <c r="S35" s="14" t="str">
        <f t="shared" si="11"/>
        <v>A</v>
      </c>
      <c r="U35" s="1">
        <f t="shared" si="12"/>
        <v>19.327999999999999</v>
      </c>
      <c r="V35" s="1">
        <f t="shared" si="13"/>
        <v>381.22399999999999</v>
      </c>
      <c r="W35" s="1">
        <f t="shared" si="14"/>
        <v>0</v>
      </c>
      <c r="X35" s="20">
        <f t="shared" si="15"/>
        <v>0</v>
      </c>
      <c r="Y35" s="22">
        <f t="shared" si="16"/>
        <v>0</v>
      </c>
      <c r="AA35" s="47"/>
    </row>
    <row r="36" spans="1:34" hidden="1" x14ac:dyDescent="0.25">
      <c r="A36" s="57" t="s">
        <v>39</v>
      </c>
      <c r="B36" s="1">
        <v>19.327999999999999</v>
      </c>
      <c r="C36" s="1">
        <v>19.2</v>
      </c>
      <c r="D36" s="1">
        <v>421.13</v>
      </c>
      <c r="E36" s="1">
        <v>381.44200000000001</v>
      </c>
      <c r="G36" s="1">
        <f t="shared" si="0"/>
        <v>39.687999999999988</v>
      </c>
      <c r="H36" s="1">
        <f t="shared" si="1"/>
        <v>0.12800000000000011</v>
      </c>
      <c r="I36" s="2">
        <f t="shared" si="2"/>
        <v>404.28480000000002</v>
      </c>
      <c r="J36" s="2">
        <f t="shared" si="3"/>
        <v>395.86219999999997</v>
      </c>
      <c r="K36" s="2">
        <f t="shared" si="4"/>
        <v>387.43959999999998</v>
      </c>
      <c r="L36" s="10">
        <f t="shared" si="5"/>
        <v>0</v>
      </c>
      <c r="M36" s="73" t="str">
        <f t="shared" si="6"/>
        <v/>
      </c>
      <c r="N36">
        <f t="shared" si="7"/>
        <v>0</v>
      </c>
      <c r="O36" s="12">
        <f t="shared" si="8"/>
        <v>19.327999999999999</v>
      </c>
      <c r="P36" s="11">
        <f t="shared" si="9"/>
        <v>0</v>
      </c>
      <c r="Q36" s="1">
        <f t="shared" si="10"/>
        <v>19.327999999999999</v>
      </c>
      <c r="S36" s="14" t="str">
        <f t="shared" si="11"/>
        <v>A</v>
      </c>
      <c r="U36" s="1">
        <f t="shared" si="12"/>
        <v>19.327999999999999</v>
      </c>
      <c r="V36" s="1">
        <f t="shared" si="13"/>
        <v>381.44200000000001</v>
      </c>
      <c r="W36" s="1">
        <f t="shared" si="14"/>
        <v>0</v>
      </c>
      <c r="X36" s="20">
        <f t="shared" si="15"/>
        <v>0</v>
      </c>
      <c r="Y36" s="22">
        <f t="shared" si="16"/>
        <v>0</v>
      </c>
      <c r="AA36" s="47"/>
    </row>
    <row r="37" spans="1:34" hidden="1" x14ac:dyDescent="0.25">
      <c r="A37" s="57" t="s">
        <v>39</v>
      </c>
      <c r="B37" s="1">
        <v>19.84</v>
      </c>
      <c r="C37" s="1">
        <v>19.584</v>
      </c>
      <c r="D37" s="1">
        <v>420.6</v>
      </c>
      <c r="E37" s="1">
        <v>380.964</v>
      </c>
      <c r="G37" s="1">
        <f t="shared" si="0"/>
        <v>39.636000000000024</v>
      </c>
      <c r="H37" s="1">
        <f t="shared" si="1"/>
        <v>0.25600000000000023</v>
      </c>
      <c r="I37" s="2">
        <f t="shared" si="2"/>
        <v>403.77600000000001</v>
      </c>
      <c r="J37" s="2">
        <f t="shared" si="3"/>
        <v>395.36400000000003</v>
      </c>
      <c r="K37" s="2">
        <f t="shared" si="4"/>
        <v>386.952</v>
      </c>
      <c r="L37" s="10">
        <f t="shared" si="5"/>
        <v>0</v>
      </c>
      <c r="M37" s="73" t="str">
        <f t="shared" si="6"/>
        <v/>
      </c>
      <c r="N37">
        <f t="shared" si="7"/>
        <v>0</v>
      </c>
      <c r="O37" s="12">
        <f t="shared" si="8"/>
        <v>19.84</v>
      </c>
      <c r="P37" s="11">
        <f t="shared" si="9"/>
        <v>0</v>
      </c>
      <c r="Q37" s="1">
        <f t="shared" si="10"/>
        <v>19.84</v>
      </c>
      <c r="S37" s="14" t="str">
        <f t="shared" si="11"/>
        <v>A</v>
      </c>
      <c r="U37" s="1">
        <f t="shared" si="12"/>
        <v>19.84</v>
      </c>
      <c r="V37" s="1">
        <f t="shared" si="13"/>
        <v>380.964</v>
      </c>
      <c r="W37" s="1">
        <f t="shared" si="14"/>
        <v>0</v>
      </c>
      <c r="X37" s="20">
        <f t="shared" si="15"/>
        <v>0</v>
      </c>
      <c r="Y37" s="22">
        <f t="shared" si="16"/>
        <v>0</v>
      </c>
      <c r="AA37" s="47"/>
    </row>
    <row r="38" spans="1:34" hidden="1" x14ac:dyDescent="0.25">
      <c r="A38" s="57" t="s">
        <v>39</v>
      </c>
      <c r="B38" s="1">
        <v>45.695999999999998</v>
      </c>
      <c r="C38" s="1">
        <v>45.44</v>
      </c>
      <c r="D38" s="1">
        <v>418.17500000000001</v>
      </c>
      <c r="E38" s="1">
        <v>379.39400000000001</v>
      </c>
      <c r="G38" s="1">
        <f t="shared" si="0"/>
        <v>38.781000000000006</v>
      </c>
      <c r="H38" s="1">
        <f t="shared" si="1"/>
        <v>0.25600000000000023</v>
      </c>
      <c r="I38" s="2">
        <f t="shared" si="2"/>
        <v>401.44800000000004</v>
      </c>
      <c r="J38" s="2">
        <f t="shared" si="3"/>
        <v>393.08449999999999</v>
      </c>
      <c r="K38" s="2">
        <f t="shared" si="4"/>
        <v>384.721</v>
      </c>
      <c r="L38" s="10">
        <f t="shared" si="5"/>
        <v>0</v>
      </c>
      <c r="M38" s="73" t="str">
        <f t="shared" si="6"/>
        <v/>
      </c>
      <c r="N38">
        <f t="shared" si="7"/>
        <v>0</v>
      </c>
      <c r="O38" s="12">
        <f t="shared" si="8"/>
        <v>45.695999999999998</v>
      </c>
      <c r="P38" s="11">
        <f t="shared" si="9"/>
        <v>0</v>
      </c>
      <c r="Q38" s="1">
        <f t="shared" si="10"/>
        <v>45.695999999999998</v>
      </c>
      <c r="S38" s="14" t="str">
        <f t="shared" si="11"/>
        <v>A</v>
      </c>
      <c r="U38" s="1">
        <f t="shared" si="12"/>
        <v>45.695999999999998</v>
      </c>
      <c r="V38" s="1">
        <f t="shared" si="13"/>
        <v>379.39400000000001</v>
      </c>
      <c r="W38" s="1">
        <f t="shared" si="14"/>
        <v>0</v>
      </c>
      <c r="X38" s="20">
        <f t="shared" si="15"/>
        <v>0</v>
      </c>
      <c r="Y38" s="22">
        <f t="shared" si="16"/>
        <v>0</v>
      </c>
      <c r="AA38" s="47"/>
    </row>
    <row r="39" spans="1:34" hidden="1" x14ac:dyDescent="0.25">
      <c r="A39" s="57" t="s">
        <v>39</v>
      </c>
      <c r="B39" s="1">
        <v>110.976</v>
      </c>
      <c r="C39" s="1">
        <v>110.848</v>
      </c>
      <c r="D39" s="1">
        <v>419.43</v>
      </c>
      <c r="E39" s="1">
        <v>379.88299999999998</v>
      </c>
      <c r="G39" s="1">
        <f t="shared" si="0"/>
        <v>39.547000000000025</v>
      </c>
      <c r="H39" s="1">
        <f t="shared" si="1"/>
        <v>0.12800000000000011</v>
      </c>
      <c r="I39" s="2">
        <f t="shared" si="2"/>
        <v>402.65280000000001</v>
      </c>
      <c r="J39" s="2">
        <f t="shared" si="3"/>
        <v>394.26420000000002</v>
      </c>
      <c r="K39" s="2">
        <f t="shared" si="4"/>
        <v>385.87560000000002</v>
      </c>
      <c r="L39" s="10">
        <f t="shared" si="5"/>
        <v>0</v>
      </c>
      <c r="M39" s="73" t="str">
        <f t="shared" si="6"/>
        <v/>
      </c>
      <c r="N39">
        <f t="shared" si="7"/>
        <v>0</v>
      </c>
      <c r="O39" s="12">
        <f t="shared" si="8"/>
        <v>110.976</v>
      </c>
      <c r="P39" s="11">
        <f t="shared" si="9"/>
        <v>0</v>
      </c>
      <c r="Q39" s="1">
        <f t="shared" si="10"/>
        <v>110.976</v>
      </c>
      <c r="S39" s="14" t="str">
        <f t="shared" si="11"/>
        <v>A</v>
      </c>
      <c r="U39" s="1">
        <f t="shared" si="12"/>
        <v>110.976</v>
      </c>
      <c r="V39" s="1">
        <f t="shared" si="13"/>
        <v>379.88299999999998</v>
      </c>
      <c r="W39" s="1">
        <f t="shared" si="14"/>
        <v>0</v>
      </c>
      <c r="X39" s="20">
        <f t="shared" si="15"/>
        <v>0</v>
      </c>
      <c r="Y39" s="22">
        <f t="shared" si="16"/>
        <v>0</v>
      </c>
      <c r="AA39" s="47"/>
    </row>
    <row r="40" spans="1:34" hidden="1" x14ac:dyDescent="0.25">
      <c r="A40" s="57" t="s">
        <v>39</v>
      </c>
      <c r="B40" s="1">
        <v>157.31200000000001</v>
      </c>
      <c r="C40" s="1">
        <v>156.928</v>
      </c>
      <c r="D40" s="1">
        <v>418.49400000000003</v>
      </c>
      <c r="E40" s="1">
        <v>381.52800000000002</v>
      </c>
      <c r="G40" s="1">
        <f t="shared" si="0"/>
        <v>36.966000000000008</v>
      </c>
      <c r="H40" s="1">
        <f t="shared" si="1"/>
        <v>0.38400000000001455</v>
      </c>
      <c r="I40" s="2">
        <f t="shared" si="2"/>
        <v>401.75424000000004</v>
      </c>
      <c r="J40" s="2">
        <f t="shared" si="3"/>
        <v>393.38436000000002</v>
      </c>
      <c r="K40" s="2">
        <f t="shared" si="4"/>
        <v>385.01448000000005</v>
      </c>
      <c r="L40" s="10">
        <f t="shared" si="5"/>
        <v>3</v>
      </c>
      <c r="M40" s="73">
        <f t="shared" si="6"/>
        <v>3</v>
      </c>
      <c r="N40">
        <f t="shared" si="7"/>
        <v>3</v>
      </c>
      <c r="O40" s="12">
        <f t="shared" si="8"/>
        <v>175.06343200534167</v>
      </c>
      <c r="P40" s="11">
        <f t="shared" si="9"/>
        <v>17.751432005341655</v>
      </c>
      <c r="Q40" s="1">
        <f t="shared" si="10"/>
        <v>157.31200000000001</v>
      </c>
      <c r="S40" s="14" t="str">
        <f t="shared" si="11"/>
        <v>A</v>
      </c>
      <c r="U40" s="1">
        <f t="shared" si="12"/>
        <v>157.31200000000001</v>
      </c>
      <c r="V40" s="1">
        <f t="shared" si="13"/>
        <v>381.52800000000002</v>
      </c>
      <c r="W40" s="1">
        <f t="shared" si="14"/>
        <v>17.751432005341655</v>
      </c>
      <c r="X40" s="20">
        <f t="shared" si="15"/>
        <v>7.7218729223236204</v>
      </c>
      <c r="Y40" s="22">
        <f t="shared" si="16"/>
        <v>3</v>
      </c>
      <c r="AA40" s="47"/>
    </row>
    <row r="41" spans="1:34" hidden="1" x14ac:dyDescent="0.25">
      <c r="A41" s="57" t="s">
        <v>39</v>
      </c>
      <c r="B41" s="1">
        <v>167.04</v>
      </c>
      <c r="C41" s="1">
        <v>166.65600000000001</v>
      </c>
      <c r="D41" s="1">
        <v>419.67399999999998</v>
      </c>
      <c r="E41" s="1">
        <v>379.59699999999998</v>
      </c>
      <c r="G41" s="1">
        <f t="shared" si="0"/>
        <v>40.076999999999998</v>
      </c>
      <c r="H41" s="1">
        <f t="shared" si="1"/>
        <v>0.38399999999998613</v>
      </c>
      <c r="I41" s="2">
        <f t="shared" si="2"/>
        <v>402.88703999999996</v>
      </c>
      <c r="J41" s="2">
        <f t="shared" si="3"/>
        <v>394.49356</v>
      </c>
      <c r="K41" s="2">
        <f t="shared" si="4"/>
        <v>386.10007999999999</v>
      </c>
      <c r="L41" s="10">
        <f t="shared" si="5"/>
        <v>0</v>
      </c>
      <c r="M41" s="73">
        <f t="shared" si="6"/>
        <v>0</v>
      </c>
      <c r="N41">
        <f t="shared" si="7"/>
        <v>0</v>
      </c>
      <c r="O41" s="12">
        <f t="shared" si="8"/>
        <v>167.04</v>
      </c>
      <c r="P41" s="11">
        <f t="shared" si="9"/>
        <v>0</v>
      </c>
      <c r="Q41" s="1">
        <f t="shared" si="10"/>
        <v>167.04</v>
      </c>
      <c r="S41" s="14" t="str">
        <f t="shared" si="11"/>
        <v>A</v>
      </c>
      <c r="U41" s="1">
        <f t="shared" si="12"/>
        <v>167.04</v>
      </c>
      <c r="V41" s="1">
        <f t="shared" si="13"/>
        <v>379.59699999999998</v>
      </c>
      <c r="W41" s="1">
        <f t="shared" si="14"/>
        <v>0</v>
      </c>
      <c r="X41" s="20">
        <f t="shared" si="15"/>
        <v>0</v>
      </c>
      <c r="Y41" s="22">
        <f t="shared" si="16"/>
        <v>0</v>
      </c>
      <c r="AA41" s="47"/>
    </row>
    <row r="42" spans="1:34" hidden="1" x14ac:dyDescent="0.25">
      <c r="A42" s="57" t="s">
        <v>39</v>
      </c>
      <c r="B42" s="1">
        <v>162.816</v>
      </c>
      <c r="C42" s="1">
        <v>162.43199999999999</v>
      </c>
      <c r="D42" s="1">
        <v>419.35899999999998</v>
      </c>
      <c r="E42" s="1">
        <v>379.32799999999997</v>
      </c>
      <c r="G42" s="1">
        <f t="shared" si="0"/>
        <v>40.031000000000006</v>
      </c>
      <c r="H42" s="1">
        <f t="shared" si="1"/>
        <v>0.38400000000001455</v>
      </c>
      <c r="I42" s="2">
        <f t="shared" si="2"/>
        <v>402.58463999999998</v>
      </c>
      <c r="J42" s="2">
        <f t="shared" si="3"/>
        <v>394.19745999999998</v>
      </c>
      <c r="K42" s="2">
        <f t="shared" si="4"/>
        <v>385.81027999999998</v>
      </c>
      <c r="L42" s="10">
        <f t="shared" si="5"/>
        <v>0</v>
      </c>
      <c r="M42" s="73" t="str">
        <f t="shared" si="6"/>
        <v/>
      </c>
      <c r="N42">
        <f t="shared" si="7"/>
        <v>0</v>
      </c>
      <c r="O42" s="12">
        <f t="shared" si="8"/>
        <v>162.816</v>
      </c>
      <c r="P42" s="11">
        <f t="shared" si="9"/>
        <v>0</v>
      </c>
      <c r="Q42" s="1">
        <f t="shared" si="10"/>
        <v>162.816</v>
      </c>
      <c r="S42" s="14" t="str">
        <f t="shared" si="11"/>
        <v>A</v>
      </c>
      <c r="U42" s="1">
        <f t="shared" si="12"/>
        <v>162.816</v>
      </c>
      <c r="V42" s="1">
        <f t="shared" si="13"/>
        <v>379.32799999999997</v>
      </c>
      <c r="W42" s="1">
        <f t="shared" si="14"/>
        <v>0</v>
      </c>
      <c r="X42" s="20">
        <f t="shared" si="15"/>
        <v>0</v>
      </c>
      <c r="Y42" s="22">
        <f t="shared" si="16"/>
        <v>0</v>
      </c>
      <c r="AA42" s="47"/>
    </row>
    <row r="43" spans="1:34" hidden="1" x14ac:dyDescent="0.25">
      <c r="A43" s="57" t="s">
        <v>39</v>
      </c>
      <c r="B43" s="1">
        <v>172.28800000000001</v>
      </c>
      <c r="C43" s="1">
        <v>171.904</v>
      </c>
      <c r="D43" s="1">
        <v>418.90600000000001</v>
      </c>
      <c r="E43" s="1">
        <v>380.62599999999998</v>
      </c>
      <c r="G43" s="1">
        <f t="shared" si="0"/>
        <v>38.28000000000003</v>
      </c>
      <c r="H43" s="1">
        <f t="shared" si="1"/>
        <v>0.38400000000001455</v>
      </c>
      <c r="I43" s="2">
        <f t="shared" si="2"/>
        <v>402.14976000000001</v>
      </c>
      <c r="J43" s="2">
        <f t="shared" si="3"/>
        <v>393.77163999999999</v>
      </c>
      <c r="K43" s="2">
        <f t="shared" si="4"/>
        <v>385.39352000000002</v>
      </c>
      <c r="L43" s="10">
        <f t="shared" si="5"/>
        <v>3</v>
      </c>
      <c r="M43" s="73">
        <f t="shared" si="6"/>
        <v>3</v>
      </c>
      <c r="N43">
        <f t="shared" si="7"/>
        <v>3</v>
      </c>
      <c r="O43" s="12">
        <f t="shared" si="8"/>
        <v>191.72935677720901</v>
      </c>
      <c r="P43" s="11">
        <f t="shared" si="9"/>
        <v>19.441356777208995</v>
      </c>
      <c r="Q43" s="1">
        <f t="shared" si="10"/>
        <v>172.28800000000001</v>
      </c>
      <c r="S43" s="14" t="str">
        <f t="shared" si="11"/>
        <v>A</v>
      </c>
      <c r="U43" s="1">
        <f t="shared" si="12"/>
        <v>172.28800000000001</v>
      </c>
      <c r="V43" s="1">
        <f t="shared" si="13"/>
        <v>380.62599999999998</v>
      </c>
      <c r="W43" s="1">
        <f t="shared" si="14"/>
        <v>19.441356777208995</v>
      </c>
      <c r="X43" s="20">
        <f t="shared" si="15"/>
        <v>8.4569901980859132</v>
      </c>
      <c r="Y43" s="22">
        <f t="shared" si="16"/>
        <v>3</v>
      </c>
      <c r="AA43" s="47"/>
    </row>
    <row r="44" spans="1:34" hidden="1" x14ac:dyDescent="0.25">
      <c r="A44" s="57" t="s">
        <v>39</v>
      </c>
      <c r="B44" s="1">
        <v>174.59200000000001</v>
      </c>
      <c r="C44" s="1">
        <v>174.208</v>
      </c>
      <c r="D44" s="1">
        <v>421.52699999999999</v>
      </c>
      <c r="E44" s="1">
        <v>381.3</v>
      </c>
      <c r="G44" s="1">
        <f t="shared" si="0"/>
        <v>40.226999999999975</v>
      </c>
      <c r="H44" s="1">
        <f t="shared" si="1"/>
        <v>0.38400000000001455</v>
      </c>
      <c r="I44" s="2">
        <f t="shared" si="2"/>
        <v>404.66591999999997</v>
      </c>
      <c r="J44" s="2">
        <f t="shared" si="3"/>
        <v>396.23537999999996</v>
      </c>
      <c r="K44" s="2">
        <f t="shared" si="4"/>
        <v>387.80484000000001</v>
      </c>
      <c r="L44" s="10">
        <f t="shared" si="5"/>
        <v>0</v>
      </c>
      <c r="M44" s="73">
        <f t="shared" si="6"/>
        <v>0</v>
      </c>
      <c r="N44">
        <f t="shared" si="7"/>
        <v>0</v>
      </c>
      <c r="O44" s="12">
        <f t="shared" si="8"/>
        <v>174.59200000000001</v>
      </c>
      <c r="P44" s="11">
        <f t="shared" si="9"/>
        <v>0</v>
      </c>
      <c r="Q44" s="1">
        <f t="shared" si="10"/>
        <v>174.59200000000001</v>
      </c>
      <c r="S44" s="14" t="str">
        <f t="shared" si="11"/>
        <v>A</v>
      </c>
      <c r="U44" s="1">
        <f t="shared" si="12"/>
        <v>174.59200000000001</v>
      </c>
      <c r="V44" s="1">
        <f t="shared" si="13"/>
        <v>381.3</v>
      </c>
      <c r="W44" s="1">
        <f t="shared" si="14"/>
        <v>0</v>
      </c>
      <c r="X44" s="20">
        <f t="shared" si="15"/>
        <v>0</v>
      </c>
      <c r="Y44" s="22">
        <f t="shared" si="16"/>
        <v>0</v>
      </c>
      <c r="AA44" s="47"/>
    </row>
    <row r="45" spans="1:34" hidden="1" x14ac:dyDescent="0.25">
      <c r="A45" s="57" t="s">
        <v>39</v>
      </c>
      <c r="B45" s="1">
        <v>177.792</v>
      </c>
      <c r="C45" s="1">
        <v>177.40799999999999</v>
      </c>
      <c r="D45" s="1">
        <v>423.4</v>
      </c>
      <c r="E45" s="1">
        <v>382.99599999999998</v>
      </c>
      <c r="G45" s="1">
        <f t="shared" si="0"/>
        <v>40.403999999999996</v>
      </c>
      <c r="H45" s="1">
        <f t="shared" si="1"/>
        <v>0.38400000000001455</v>
      </c>
      <c r="I45" s="2">
        <f t="shared" si="2"/>
        <v>406.464</v>
      </c>
      <c r="J45" s="2">
        <f t="shared" si="3"/>
        <v>397.99599999999998</v>
      </c>
      <c r="K45" s="2">
        <f t="shared" si="4"/>
        <v>389.52799999999996</v>
      </c>
      <c r="L45" s="10">
        <f t="shared" si="5"/>
        <v>0</v>
      </c>
      <c r="M45" s="73" t="str">
        <f t="shared" si="6"/>
        <v/>
      </c>
      <c r="N45">
        <f t="shared" si="7"/>
        <v>0</v>
      </c>
      <c r="O45" s="12">
        <f t="shared" si="8"/>
        <v>177.792</v>
      </c>
      <c r="P45" s="11">
        <f t="shared" si="9"/>
        <v>0</v>
      </c>
      <c r="Q45" s="1">
        <f t="shared" si="10"/>
        <v>177.792</v>
      </c>
      <c r="S45" s="14" t="str">
        <f t="shared" si="11"/>
        <v>A</v>
      </c>
      <c r="U45" s="1">
        <f t="shared" si="12"/>
        <v>177.792</v>
      </c>
      <c r="V45" s="1">
        <f t="shared" si="13"/>
        <v>382.99599999999998</v>
      </c>
      <c r="W45" s="1">
        <f t="shared" si="14"/>
        <v>0</v>
      </c>
      <c r="X45" s="20">
        <f t="shared" si="15"/>
        <v>0</v>
      </c>
      <c r="Y45" s="22">
        <f t="shared" si="16"/>
        <v>0</v>
      </c>
      <c r="AA45" s="47"/>
    </row>
    <row r="46" spans="1:34" hidden="1" x14ac:dyDescent="0.25">
      <c r="A46" s="57" t="s">
        <v>39</v>
      </c>
      <c r="B46" s="1">
        <v>216.19200000000001</v>
      </c>
      <c r="C46" s="1">
        <v>215.55199999999999</v>
      </c>
      <c r="D46" s="1">
        <v>418.8</v>
      </c>
      <c r="E46" s="1">
        <v>380.48200000000003</v>
      </c>
      <c r="G46" s="1">
        <f t="shared" si="0"/>
        <v>38.317999999999984</v>
      </c>
      <c r="H46" s="1">
        <f t="shared" si="1"/>
        <v>0.64000000000001478</v>
      </c>
      <c r="I46" s="2">
        <f t="shared" si="2"/>
        <v>402.048</v>
      </c>
      <c r="J46" s="2">
        <f t="shared" si="3"/>
        <v>393.67200000000003</v>
      </c>
      <c r="K46" s="2">
        <f t="shared" si="4"/>
        <v>385.29599999999999</v>
      </c>
      <c r="L46" s="10">
        <f t="shared" si="5"/>
        <v>3</v>
      </c>
      <c r="M46" s="73">
        <f t="shared" si="6"/>
        <v>3</v>
      </c>
      <c r="N46">
        <f t="shared" si="7"/>
        <v>3</v>
      </c>
      <c r="O46" s="12">
        <f t="shared" si="8"/>
        <v>240.58758068105942</v>
      </c>
      <c r="P46" s="11">
        <f t="shared" si="9"/>
        <v>24.395580681059414</v>
      </c>
      <c r="Q46" s="1">
        <f t="shared" si="10"/>
        <v>216.19200000000001</v>
      </c>
      <c r="S46" s="14" t="str">
        <f t="shared" si="11"/>
        <v>A</v>
      </c>
      <c r="U46" s="1">
        <f t="shared" si="12"/>
        <v>216.19200000000001</v>
      </c>
      <c r="V46" s="1">
        <f t="shared" si="13"/>
        <v>380.48200000000003</v>
      </c>
      <c r="W46" s="1">
        <f t="shared" si="14"/>
        <v>24.395580681059414</v>
      </c>
      <c r="X46" s="20">
        <f t="shared" si="15"/>
        <v>10.612077596260844</v>
      </c>
      <c r="Y46" s="22">
        <f t="shared" si="16"/>
        <v>3</v>
      </c>
      <c r="AA46" s="47"/>
    </row>
    <row r="47" spans="1:34" hidden="1" x14ac:dyDescent="0.25">
      <c r="A47" s="57" t="s">
        <v>39</v>
      </c>
      <c r="B47" s="1">
        <v>212.352</v>
      </c>
      <c r="C47" s="1">
        <v>211.84</v>
      </c>
      <c r="D47" s="1">
        <v>420.69499999999999</v>
      </c>
      <c r="E47" s="1">
        <v>380.69799999999998</v>
      </c>
      <c r="G47" s="1">
        <f t="shared" si="0"/>
        <v>39.997000000000014</v>
      </c>
      <c r="H47" s="1">
        <f t="shared" si="1"/>
        <v>0.51200000000000045</v>
      </c>
      <c r="I47" s="2">
        <f t="shared" si="2"/>
        <v>403.86719999999997</v>
      </c>
      <c r="J47" s="2">
        <f t="shared" si="3"/>
        <v>395.45330000000001</v>
      </c>
      <c r="K47" s="2">
        <f t="shared" si="4"/>
        <v>387.0394</v>
      </c>
      <c r="L47" s="10">
        <f t="shared" si="5"/>
        <v>0</v>
      </c>
      <c r="M47" s="73">
        <f t="shared" si="6"/>
        <v>0</v>
      </c>
      <c r="N47">
        <f t="shared" si="7"/>
        <v>0</v>
      </c>
      <c r="O47" s="12">
        <f t="shared" si="8"/>
        <v>212.352</v>
      </c>
      <c r="P47" s="11">
        <f t="shared" si="9"/>
        <v>0</v>
      </c>
      <c r="Q47" s="1">
        <f t="shared" si="10"/>
        <v>212.352</v>
      </c>
      <c r="S47" s="14" t="str">
        <f t="shared" si="11"/>
        <v>A</v>
      </c>
      <c r="U47" s="1">
        <f t="shared" si="12"/>
        <v>212.352</v>
      </c>
      <c r="V47" s="1">
        <f t="shared" si="13"/>
        <v>380.69799999999998</v>
      </c>
      <c r="W47" s="1">
        <f t="shared" si="14"/>
        <v>0</v>
      </c>
      <c r="X47" s="20">
        <f t="shared" si="15"/>
        <v>0</v>
      </c>
      <c r="Y47" s="22">
        <f t="shared" si="16"/>
        <v>0</v>
      </c>
      <c r="AA47" s="47"/>
    </row>
    <row r="48" spans="1:34" hidden="1" x14ac:dyDescent="0.25">
      <c r="A48" s="57" t="s">
        <v>39</v>
      </c>
      <c r="B48" s="1">
        <v>171.904</v>
      </c>
      <c r="C48" s="1">
        <v>171.392</v>
      </c>
      <c r="D48" s="1">
        <v>421.072</v>
      </c>
      <c r="E48" s="1">
        <v>380.81400000000002</v>
      </c>
      <c r="G48" s="1">
        <f t="shared" si="0"/>
        <v>40.257999999999981</v>
      </c>
      <c r="H48" s="1">
        <f t="shared" si="1"/>
        <v>0.51200000000000045</v>
      </c>
      <c r="I48" s="2">
        <f t="shared" si="2"/>
        <v>404.22912000000002</v>
      </c>
      <c r="J48" s="2">
        <f t="shared" si="3"/>
        <v>395.80768</v>
      </c>
      <c r="K48" s="2">
        <f t="shared" si="4"/>
        <v>387.38623999999999</v>
      </c>
      <c r="L48" s="10">
        <f t="shared" si="5"/>
        <v>0</v>
      </c>
      <c r="M48" s="73" t="str">
        <f t="shared" si="6"/>
        <v/>
      </c>
      <c r="N48">
        <f t="shared" si="7"/>
        <v>0</v>
      </c>
      <c r="O48" s="12">
        <f t="shared" si="8"/>
        <v>171.904</v>
      </c>
      <c r="P48" s="11">
        <f t="shared" si="9"/>
        <v>0</v>
      </c>
      <c r="Q48" s="1">
        <f t="shared" si="10"/>
        <v>171.904</v>
      </c>
      <c r="S48" s="14" t="str">
        <f t="shared" si="11"/>
        <v>A</v>
      </c>
      <c r="U48" s="1">
        <f t="shared" si="12"/>
        <v>171.904</v>
      </c>
      <c r="V48" s="1">
        <f t="shared" si="13"/>
        <v>380.81400000000002</v>
      </c>
      <c r="W48" s="1">
        <f t="shared" si="14"/>
        <v>0</v>
      </c>
      <c r="X48" s="20">
        <f t="shared" si="15"/>
        <v>0</v>
      </c>
      <c r="Y48" s="22">
        <f t="shared" si="16"/>
        <v>0</v>
      </c>
      <c r="AA48" s="47"/>
    </row>
    <row r="49" spans="1:34" hidden="1" x14ac:dyDescent="0.25">
      <c r="A49" s="57" t="s">
        <v>39</v>
      </c>
      <c r="B49" s="1">
        <v>144.768</v>
      </c>
      <c r="C49" s="1">
        <v>144.512</v>
      </c>
      <c r="D49" s="1">
        <v>422.62099999999998</v>
      </c>
      <c r="E49" s="1">
        <v>382.34</v>
      </c>
      <c r="G49" s="1">
        <f t="shared" si="0"/>
        <v>40.281000000000006</v>
      </c>
      <c r="H49" s="1">
        <f t="shared" si="1"/>
        <v>0.25600000000000023</v>
      </c>
      <c r="I49" s="2">
        <f t="shared" si="2"/>
        <v>405.71616</v>
      </c>
      <c r="J49" s="2">
        <f t="shared" si="3"/>
        <v>397.26373999999998</v>
      </c>
      <c r="K49" s="2">
        <f t="shared" si="4"/>
        <v>388.81131999999997</v>
      </c>
      <c r="L49" s="10">
        <f t="shared" si="5"/>
        <v>0</v>
      </c>
      <c r="M49" s="73" t="str">
        <f t="shared" si="6"/>
        <v/>
      </c>
      <c r="N49">
        <f t="shared" si="7"/>
        <v>0</v>
      </c>
      <c r="O49" s="12">
        <f t="shared" si="8"/>
        <v>144.768</v>
      </c>
      <c r="P49" s="11">
        <f t="shared" si="9"/>
        <v>0</v>
      </c>
      <c r="Q49" s="1">
        <f t="shared" si="10"/>
        <v>144.768</v>
      </c>
      <c r="S49" s="14" t="str">
        <f t="shared" si="11"/>
        <v>A</v>
      </c>
      <c r="U49" s="1">
        <f t="shared" si="12"/>
        <v>144.768</v>
      </c>
      <c r="V49" s="1">
        <f t="shared" si="13"/>
        <v>382.34</v>
      </c>
      <c r="W49" s="1">
        <f t="shared" si="14"/>
        <v>0</v>
      </c>
      <c r="X49" s="20">
        <f t="shared" si="15"/>
        <v>0</v>
      </c>
      <c r="Y49" s="22">
        <f t="shared" si="16"/>
        <v>0</v>
      </c>
      <c r="AA49" s="47"/>
    </row>
    <row r="50" spans="1:34" hidden="1" x14ac:dyDescent="0.25">
      <c r="A50" s="57" t="s">
        <v>39</v>
      </c>
      <c r="B50" s="1">
        <v>131.072</v>
      </c>
      <c r="C50" s="1">
        <v>130.68799999999999</v>
      </c>
      <c r="D50" s="1">
        <v>420.61</v>
      </c>
      <c r="E50" s="1">
        <v>380.60199999999998</v>
      </c>
      <c r="G50" s="1">
        <f t="shared" si="0"/>
        <v>40.008000000000038</v>
      </c>
      <c r="H50" s="1">
        <f t="shared" si="1"/>
        <v>0.38400000000001455</v>
      </c>
      <c r="I50" s="2">
        <f t="shared" si="2"/>
        <v>403.78559999999999</v>
      </c>
      <c r="J50" s="2">
        <f t="shared" si="3"/>
        <v>395.3734</v>
      </c>
      <c r="K50" s="2">
        <f t="shared" si="4"/>
        <v>386.96120000000002</v>
      </c>
      <c r="L50" s="10">
        <f t="shared" si="5"/>
        <v>0</v>
      </c>
      <c r="M50" s="73" t="str">
        <f t="shared" si="6"/>
        <v/>
      </c>
      <c r="N50">
        <f t="shared" si="7"/>
        <v>0</v>
      </c>
      <c r="O50" s="12">
        <f t="shared" si="8"/>
        <v>131.072</v>
      </c>
      <c r="P50" s="11">
        <f t="shared" si="9"/>
        <v>0</v>
      </c>
      <c r="Q50" s="1">
        <f t="shared" si="10"/>
        <v>131.072</v>
      </c>
      <c r="S50" s="14" t="str">
        <f t="shared" si="11"/>
        <v>A</v>
      </c>
      <c r="U50" s="1">
        <f t="shared" si="12"/>
        <v>131.072</v>
      </c>
      <c r="V50" s="1">
        <f t="shared" si="13"/>
        <v>380.60199999999998</v>
      </c>
      <c r="W50" s="1">
        <f t="shared" si="14"/>
        <v>0</v>
      </c>
      <c r="X50" s="20">
        <f t="shared" si="15"/>
        <v>0</v>
      </c>
      <c r="Y50" s="22">
        <f t="shared" si="16"/>
        <v>0</v>
      </c>
      <c r="AA50" s="47"/>
    </row>
    <row r="51" spans="1:34" hidden="1" x14ac:dyDescent="0.25">
      <c r="A51" s="57" t="s">
        <v>39</v>
      </c>
      <c r="B51" s="1">
        <v>129.28</v>
      </c>
      <c r="C51" s="1">
        <v>128.89599999999999</v>
      </c>
      <c r="D51" s="1">
        <v>421.35199999999998</v>
      </c>
      <c r="E51" s="1">
        <v>381.25400000000002</v>
      </c>
      <c r="G51" s="1">
        <f t="shared" si="0"/>
        <v>40.097999999999956</v>
      </c>
      <c r="H51" s="1">
        <f t="shared" si="1"/>
        <v>0.38400000000001455</v>
      </c>
      <c r="I51" s="2">
        <f t="shared" si="2"/>
        <v>404.49791999999997</v>
      </c>
      <c r="J51" s="2">
        <f t="shared" si="3"/>
        <v>396.07087999999999</v>
      </c>
      <c r="K51" s="2">
        <f t="shared" si="4"/>
        <v>387.64383999999995</v>
      </c>
      <c r="L51" s="10">
        <f t="shared" si="5"/>
        <v>0</v>
      </c>
      <c r="M51" s="73" t="str">
        <f t="shared" si="6"/>
        <v/>
      </c>
      <c r="N51">
        <f t="shared" si="7"/>
        <v>0</v>
      </c>
      <c r="O51" s="12">
        <f t="shared" si="8"/>
        <v>129.28</v>
      </c>
      <c r="P51" s="11">
        <f t="shared" si="9"/>
        <v>0</v>
      </c>
      <c r="Q51" s="1">
        <f t="shared" si="10"/>
        <v>129.28</v>
      </c>
      <c r="S51" s="14" t="str">
        <f t="shared" si="11"/>
        <v>A</v>
      </c>
      <c r="U51" s="1">
        <f t="shared" si="12"/>
        <v>129.28</v>
      </c>
      <c r="V51" s="1">
        <f t="shared" si="13"/>
        <v>381.25400000000002</v>
      </c>
      <c r="W51" s="1">
        <f t="shared" si="14"/>
        <v>0</v>
      </c>
      <c r="X51" s="20">
        <f t="shared" si="15"/>
        <v>0</v>
      </c>
      <c r="Y51" s="22">
        <f t="shared" si="16"/>
        <v>0</v>
      </c>
      <c r="AA51" s="47"/>
    </row>
    <row r="52" spans="1:34" hidden="1" x14ac:dyDescent="0.25">
      <c r="A52" s="57" t="s">
        <v>39</v>
      </c>
      <c r="B52" s="1">
        <v>121.47199999999999</v>
      </c>
      <c r="C52" s="1">
        <v>121.21599999999999</v>
      </c>
      <c r="D52" s="1">
        <v>421.56799999999998</v>
      </c>
      <c r="E52" s="1">
        <v>381.48500000000001</v>
      </c>
      <c r="G52" s="1">
        <f t="shared" si="0"/>
        <v>40.08299999999997</v>
      </c>
      <c r="H52" s="1">
        <f t="shared" si="1"/>
        <v>0.25600000000000023</v>
      </c>
      <c r="I52" s="2">
        <f t="shared" si="2"/>
        <v>404.70527999999996</v>
      </c>
      <c r="J52" s="2">
        <f t="shared" si="3"/>
        <v>396.27391999999998</v>
      </c>
      <c r="K52" s="2">
        <f t="shared" si="4"/>
        <v>387.84255999999999</v>
      </c>
      <c r="L52" s="10">
        <f t="shared" si="5"/>
        <v>0</v>
      </c>
      <c r="M52" s="73" t="str">
        <f t="shared" si="6"/>
        <v/>
      </c>
      <c r="N52">
        <f t="shared" si="7"/>
        <v>0</v>
      </c>
      <c r="O52" s="12">
        <f t="shared" si="8"/>
        <v>121.47199999999999</v>
      </c>
      <c r="P52" s="11">
        <f t="shared" si="9"/>
        <v>0</v>
      </c>
      <c r="Q52" s="1">
        <f t="shared" si="10"/>
        <v>121.47199999999999</v>
      </c>
      <c r="S52" s="14" t="str">
        <f t="shared" si="11"/>
        <v>A</v>
      </c>
      <c r="U52" s="1">
        <f t="shared" si="12"/>
        <v>121.47199999999999</v>
      </c>
      <c r="V52" s="1">
        <f t="shared" si="13"/>
        <v>381.48500000000001</v>
      </c>
      <c r="W52" s="1">
        <f t="shared" si="14"/>
        <v>0</v>
      </c>
      <c r="X52" s="20">
        <f t="shared" si="15"/>
        <v>0</v>
      </c>
      <c r="Y52" s="22">
        <f t="shared" si="16"/>
        <v>0</v>
      </c>
      <c r="AA52" s="47"/>
    </row>
    <row r="53" spans="1:34" hidden="1" x14ac:dyDescent="0.25">
      <c r="A53" s="57" t="s">
        <v>39</v>
      </c>
      <c r="B53" s="1">
        <v>126.464</v>
      </c>
      <c r="C53" s="1">
        <v>126.08</v>
      </c>
      <c r="D53" s="1">
        <v>421.90499999999997</v>
      </c>
      <c r="E53" s="1">
        <v>381.76799999999997</v>
      </c>
      <c r="G53" s="1">
        <f t="shared" si="0"/>
        <v>40.137</v>
      </c>
      <c r="H53" s="1">
        <f t="shared" si="1"/>
        <v>0.38400000000000034</v>
      </c>
      <c r="I53" s="2">
        <f t="shared" si="2"/>
        <v>405.02879999999999</v>
      </c>
      <c r="J53" s="2">
        <f t="shared" si="3"/>
        <v>396.59069999999997</v>
      </c>
      <c r="K53" s="2">
        <f t="shared" si="4"/>
        <v>388.15260000000001</v>
      </c>
      <c r="L53" s="10">
        <f t="shared" si="5"/>
        <v>0</v>
      </c>
      <c r="M53" s="73" t="str">
        <f t="shared" si="6"/>
        <v/>
      </c>
      <c r="N53">
        <f t="shared" si="7"/>
        <v>0</v>
      </c>
      <c r="O53" s="12">
        <f t="shared" si="8"/>
        <v>126.464</v>
      </c>
      <c r="P53" s="11">
        <f t="shared" si="9"/>
        <v>0</v>
      </c>
      <c r="Q53" s="1">
        <f t="shared" si="10"/>
        <v>126.464</v>
      </c>
      <c r="S53" s="14" t="str">
        <f t="shared" si="11"/>
        <v>A</v>
      </c>
      <c r="U53" s="1">
        <f t="shared" si="12"/>
        <v>126.464</v>
      </c>
      <c r="V53" s="1">
        <f t="shared" si="13"/>
        <v>381.76799999999997</v>
      </c>
      <c r="W53" s="1">
        <f t="shared" si="14"/>
        <v>0</v>
      </c>
      <c r="X53" s="20">
        <f t="shared" si="15"/>
        <v>0</v>
      </c>
      <c r="Y53" s="22">
        <f t="shared" si="16"/>
        <v>0</v>
      </c>
      <c r="AA53" s="47"/>
    </row>
    <row r="54" spans="1:34" hidden="1" x14ac:dyDescent="0.25">
      <c r="A54" s="57" t="s">
        <v>39</v>
      </c>
      <c r="B54" s="1">
        <v>122.36799999999999</v>
      </c>
      <c r="C54" s="1">
        <v>122.11199999999999</v>
      </c>
      <c r="D54" s="1">
        <v>420.56099999999998</v>
      </c>
      <c r="E54" s="1">
        <v>380.565</v>
      </c>
      <c r="G54" s="1">
        <f t="shared" si="0"/>
        <v>39.995999999999981</v>
      </c>
      <c r="H54" s="1">
        <f t="shared" si="1"/>
        <v>0.25600000000000023</v>
      </c>
      <c r="I54" s="2">
        <f t="shared" si="2"/>
        <v>403.73856000000001</v>
      </c>
      <c r="J54" s="2">
        <f t="shared" si="3"/>
        <v>395.32733999999999</v>
      </c>
      <c r="K54" s="2">
        <f t="shared" si="4"/>
        <v>386.91611999999998</v>
      </c>
      <c r="L54" s="10">
        <f t="shared" si="5"/>
        <v>0</v>
      </c>
      <c r="M54" s="73" t="str">
        <f t="shared" si="6"/>
        <v/>
      </c>
      <c r="N54">
        <f t="shared" si="7"/>
        <v>0</v>
      </c>
      <c r="O54" s="12">
        <f t="shared" si="8"/>
        <v>122.36799999999999</v>
      </c>
      <c r="P54" s="11">
        <f t="shared" si="9"/>
        <v>0</v>
      </c>
      <c r="Q54" s="1">
        <f t="shared" si="10"/>
        <v>122.36799999999999</v>
      </c>
      <c r="S54" s="14" t="str">
        <f t="shared" si="11"/>
        <v>A</v>
      </c>
      <c r="U54" s="1">
        <f t="shared" si="12"/>
        <v>122.36799999999999</v>
      </c>
      <c r="V54" s="1">
        <f t="shared" si="13"/>
        <v>380.565</v>
      </c>
      <c r="W54" s="1">
        <f t="shared" si="14"/>
        <v>0</v>
      </c>
      <c r="X54" s="20">
        <f t="shared" si="15"/>
        <v>0</v>
      </c>
      <c r="Y54" s="22">
        <f t="shared" si="16"/>
        <v>0</v>
      </c>
      <c r="AA54" s="47"/>
    </row>
    <row r="55" spans="1:34" hidden="1" x14ac:dyDescent="0.25">
      <c r="A55" s="57" t="s">
        <v>39</v>
      </c>
      <c r="B55" s="1">
        <v>115.456</v>
      </c>
      <c r="C55" s="1">
        <v>115.2</v>
      </c>
      <c r="D55" s="1">
        <v>421.57</v>
      </c>
      <c r="E55" s="1">
        <v>381.505</v>
      </c>
      <c r="G55" s="1">
        <f t="shared" si="0"/>
        <v>40.064999999999998</v>
      </c>
      <c r="H55" s="1">
        <f t="shared" si="1"/>
        <v>0.25600000000000023</v>
      </c>
      <c r="I55" s="2">
        <f t="shared" si="2"/>
        <v>404.7072</v>
      </c>
      <c r="J55" s="2">
        <f t="shared" si="3"/>
        <v>396.2758</v>
      </c>
      <c r="K55" s="2">
        <f t="shared" si="4"/>
        <v>387.84440000000001</v>
      </c>
      <c r="L55" s="10">
        <f t="shared" si="5"/>
        <v>0</v>
      </c>
      <c r="M55" s="73" t="str">
        <f t="shared" si="6"/>
        <v/>
      </c>
      <c r="N55">
        <f t="shared" si="7"/>
        <v>0</v>
      </c>
      <c r="O55" s="12">
        <f t="shared" si="8"/>
        <v>115.456</v>
      </c>
      <c r="P55" s="11">
        <f t="shared" si="9"/>
        <v>0</v>
      </c>
      <c r="Q55" s="1">
        <f t="shared" si="10"/>
        <v>115.456</v>
      </c>
      <c r="S55" s="14" t="str">
        <f t="shared" si="11"/>
        <v>A</v>
      </c>
      <c r="U55" s="1">
        <f t="shared" si="12"/>
        <v>115.456</v>
      </c>
      <c r="V55" s="1">
        <f t="shared" si="13"/>
        <v>381.505</v>
      </c>
      <c r="W55" s="1">
        <f t="shared" si="14"/>
        <v>0</v>
      </c>
      <c r="X55" s="20">
        <f t="shared" si="15"/>
        <v>0</v>
      </c>
      <c r="Y55" s="22">
        <f t="shared" si="16"/>
        <v>0</v>
      </c>
      <c r="AA55" s="47"/>
    </row>
    <row r="56" spans="1:34" hidden="1" x14ac:dyDescent="0.25">
      <c r="A56" s="57" t="s">
        <v>39</v>
      </c>
      <c r="B56" s="1">
        <v>70.144000000000005</v>
      </c>
      <c r="C56" s="1">
        <v>69.888000000000005</v>
      </c>
      <c r="D56" s="1">
        <v>423.33100000000002</v>
      </c>
      <c r="E56" s="1">
        <v>383.25299999999999</v>
      </c>
      <c r="G56" s="1">
        <f t="shared" si="0"/>
        <v>40.078000000000031</v>
      </c>
      <c r="H56" s="1">
        <f t="shared" si="1"/>
        <v>0.25600000000000023</v>
      </c>
      <c r="I56" s="2">
        <f t="shared" si="2"/>
        <v>406.39776000000001</v>
      </c>
      <c r="J56" s="2">
        <f t="shared" si="3"/>
        <v>397.93114000000003</v>
      </c>
      <c r="K56" s="2">
        <f t="shared" si="4"/>
        <v>389.46451999999999</v>
      </c>
      <c r="L56" s="10">
        <f t="shared" si="5"/>
        <v>0</v>
      </c>
      <c r="M56" s="73" t="str">
        <f t="shared" si="6"/>
        <v/>
      </c>
      <c r="N56">
        <f t="shared" si="7"/>
        <v>0</v>
      </c>
      <c r="O56" s="12">
        <f t="shared" si="8"/>
        <v>70.144000000000005</v>
      </c>
      <c r="P56" s="11">
        <f t="shared" si="9"/>
        <v>0</v>
      </c>
      <c r="Q56" s="1">
        <f t="shared" si="10"/>
        <v>70.144000000000005</v>
      </c>
      <c r="S56" s="14" t="str">
        <f t="shared" si="11"/>
        <v>A</v>
      </c>
      <c r="U56" s="1">
        <f t="shared" si="12"/>
        <v>70.144000000000005</v>
      </c>
      <c r="V56" s="1">
        <f t="shared" si="13"/>
        <v>383.25299999999999</v>
      </c>
      <c r="W56" s="1">
        <f t="shared" si="14"/>
        <v>0</v>
      </c>
      <c r="X56" s="20">
        <f t="shared" si="15"/>
        <v>0</v>
      </c>
      <c r="Y56" s="22">
        <f t="shared" si="16"/>
        <v>0</v>
      </c>
      <c r="AA56" s="47"/>
    </row>
    <row r="57" spans="1:34" x14ac:dyDescent="0.25">
      <c r="A57" s="57" t="s">
        <v>39</v>
      </c>
      <c r="B57" s="1">
        <v>47.36</v>
      </c>
      <c r="C57" s="1">
        <v>47.103999999999999</v>
      </c>
      <c r="D57" s="1">
        <v>423.73599999999999</v>
      </c>
      <c r="E57" s="1">
        <v>383.69499999999999</v>
      </c>
      <c r="G57" s="1">
        <f t="shared" si="0"/>
        <v>40.040999999999997</v>
      </c>
      <c r="H57" s="1">
        <f t="shared" si="1"/>
        <v>0.25600000000000023</v>
      </c>
      <c r="I57" s="2">
        <f t="shared" si="2"/>
        <v>406.78656000000001</v>
      </c>
      <c r="J57" s="2">
        <f t="shared" si="3"/>
        <v>398.31183999999996</v>
      </c>
      <c r="K57" s="2">
        <f t="shared" si="4"/>
        <v>389.83711999999997</v>
      </c>
      <c r="L57" s="10">
        <f t="shared" si="5"/>
        <v>0</v>
      </c>
      <c r="M57" s="73" t="str">
        <f t="shared" si="6"/>
        <v/>
      </c>
      <c r="N57">
        <f t="shared" si="7"/>
        <v>0</v>
      </c>
      <c r="O57" s="12">
        <f t="shared" si="8"/>
        <v>47.36</v>
      </c>
      <c r="P57" s="11">
        <f t="shared" si="9"/>
        <v>0</v>
      </c>
      <c r="Q57" s="1">
        <f t="shared" si="10"/>
        <v>47.36</v>
      </c>
      <c r="S57" s="14" t="str">
        <f t="shared" si="11"/>
        <v>A</v>
      </c>
      <c r="U57" s="1">
        <f t="shared" si="12"/>
        <v>47.36</v>
      </c>
      <c r="V57" s="1">
        <f t="shared" si="13"/>
        <v>383.69499999999999</v>
      </c>
      <c r="W57" s="1">
        <f t="shared" si="14"/>
        <v>0</v>
      </c>
      <c r="X57" s="20">
        <f t="shared" si="15"/>
        <v>0</v>
      </c>
      <c r="Y57" s="22">
        <f t="shared" si="16"/>
        <v>0</v>
      </c>
      <c r="Z57" s="32" t="s">
        <v>40</v>
      </c>
      <c r="AA57" s="47"/>
      <c r="AB57" s="32" t="str">
        <f>A57</f>
        <v>JJJJ-MM-TT SS:MM:SS</v>
      </c>
      <c r="AC57" s="1">
        <f>SUM(U57:U80)</f>
        <v>3298.8159999999998</v>
      </c>
      <c r="AD57" s="1">
        <f>AVERAGE(V57:V80)</f>
        <v>382.0782916666667</v>
      </c>
      <c r="AE57" s="1">
        <f>SUM(W57:W80)</f>
        <v>152.02101046071667</v>
      </c>
      <c r="AF57" s="1">
        <f>SUM(X57:X80)</f>
        <v>66.12913955041175</v>
      </c>
      <c r="AG57" s="35">
        <f>AVERAGE(Y57:Y80)</f>
        <v>0.875</v>
      </c>
      <c r="AH57" s="37" t="e">
        <f>DAY(A57)</f>
        <v>#VALUE!</v>
      </c>
    </row>
    <row r="58" spans="1:34" hidden="1" x14ac:dyDescent="0.25">
      <c r="A58" s="57" t="s">
        <v>39</v>
      </c>
      <c r="B58" s="1">
        <v>44.031999999999996</v>
      </c>
      <c r="C58" s="1">
        <v>43.904000000000003</v>
      </c>
      <c r="D58" s="1">
        <v>423.52699999999999</v>
      </c>
      <c r="E58" s="1">
        <v>383.517</v>
      </c>
      <c r="G58" s="1">
        <f t="shared" si="0"/>
        <v>40.009999999999991</v>
      </c>
      <c r="H58" s="1">
        <f t="shared" si="1"/>
        <v>0.12799999999999301</v>
      </c>
      <c r="I58" s="2">
        <f t="shared" si="2"/>
        <v>406.58591999999999</v>
      </c>
      <c r="J58" s="2">
        <f t="shared" si="3"/>
        <v>398.11537999999996</v>
      </c>
      <c r="K58" s="2">
        <f t="shared" si="4"/>
        <v>389.64483999999999</v>
      </c>
      <c r="L58" s="10">
        <f t="shared" si="5"/>
        <v>0</v>
      </c>
      <c r="M58" s="73" t="str">
        <f t="shared" si="6"/>
        <v/>
      </c>
      <c r="N58">
        <f t="shared" si="7"/>
        <v>0</v>
      </c>
      <c r="O58" s="12">
        <f t="shared" si="8"/>
        <v>44.031999999999996</v>
      </c>
      <c r="P58" s="11">
        <f t="shared" si="9"/>
        <v>0</v>
      </c>
      <c r="Q58" s="1">
        <f t="shared" si="10"/>
        <v>44.031999999999996</v>
      </c>
      <c r="S58" s="14" t="str">
        <f t="shared" si="11"/>
        <v>A</v>
      </c>
      <c r="U58" s="1">
        <f t="shared" si="12"/>
        <v>44.031999999999996</v>
      </c>
      <c r="V58" s="1">
        <f t="shared" si="13"/>
        <v>383.517</v>
      </c>
      <c r="W58" s="1">
        <f t="shared" si="14"/>
        <v>0</v>
      </c>
      <c r="X58" s="20">
        <f t="shared" si="15"/>
        <v>0</v>
      </c>
      <c r="Y58" s="22">
        <f t="shared" si="16"/>
        <v>0</v>
      </c>
      <c r="AA58" s="47"/>
    </row>
    <row r="59" spans="1:34" hidden="1" x14ac:dyDescent="0.25">
      <c r="A59" s="57" t="s">
        <v>39</v>
      </c>
      <c r="B59" s="1">
        <v>39.552</v>
      </c>
      <c r="C59" s="1">
        <v>39.295999999999999</v>
      </c>
      <c r="D59" s="1">
        <v>423.93099999999998</v>
      </c>
      <c r="E59" s="1">
        <v>383.91</v>
      </c>
      <c r="G59" s="1">
        <f t="shared" si="0"/>
        <v>40.020999999999958</v>
      </c>
      <c r="H59" s="1">
        <f t="shared" si="1"/>
        <v>0.25600000000000023</v>
      </c>
      <c r="I59" s="2">
        <f t="shared" si="2"/>
        <v>406.97375999999997</v>
      </c>
      <c r="J59" s="2">
        <f t="shared" si="3"/>
        <v>398.49513999999999</v>
      </c>
      <c r="K59" s="2">
        <f t="shared" si="4"/>
        <v>390.01652000000001</v>
      </c>
      <c r="L59" s="10">
        <f t="shared" si="5"/>
        <v>0</v>
      </c>
      <c r="M59" s="73" t="str">
        <f t="shared" si="6"/>
        <v/>
      </c>
      <c r="N59">
        <f t="shared" si="7"/>
        <v>0</v>
      </c>
      <c r="O59" s="12">
        <f t="shared" si="8"/>
        <v>39.552</v>
      </c>
      <c r="P59" s="11">
        <f t="shared" si="9"/>
        <v>0</v>
      </c>
      <c r="Q59" s="1">
        <f t="shared" si="10"/>
        <v>39.552</v>
      </c>
      <c r="S59" s="14" t="str">
        <f t="shared" si="11"/>
        <v>A</v>
      </c>
      <c r="U59" s="1">
        <f t="shared" si="12"/>
        <v>39.552</v>
      </c>
      <c r="V59" s="1">
        <f t="shared" si="13"/>
        <v>383.91</v>
      </c>
      <c r="W59" s="1">
        <f t="shared" si="14"/>
        <v>0</v>
      </c>
      <c r="X59" s="20">
        <f t="shared" si="15"/>
        <v>0</v>
      </c>
      <c r="Y59" s="22">
        <f t="shared" si="16"/>
        <v>0</v>
      </c>
      <c r="AA59" s="47"/>
    </row>
    <row r="60" spans="1:34" hidden="1" x14ac:dyDescent="0.25">
      <c r="A60" s="57" t="s">
        <v>39</v>
      </c>
      <c r="B60" s="1">
        <v>39.04</v>
      </c>
      <c r="C60" s="1">
        <v>38.783999999999999</v>
      </c>
      <c r="D60" s="1">
        <v>423.89499999999998</v>
      </c>
      <c r="E60" s="1">
        <v>383.88</v>
      </c>
      <c r="G60" s="1">
        <f t="shared" si="0"/>
        <v>40.014999999999986</v>
      </c>
      <c r="H60" s="1">
        <f t="shared" si="1"/>
        <v>0.25600000000000023</v>
      </c>
      <c r="I60" s="2">
        <f t="shared" si="2"/>
        <v>406.93919999999997</v>
      </c>
      <c r="J60" s="2">
        <f t="shared" si="3"/>
        <v>398.46129999999999</v>
      </c>
      <c r="K60" s="2">
        <f t="shared" si="4"/>
        <v>389.98339999999996</v>
      </c>
      <c r="L60" s="10">
        <f t="shared" si="5"/>
        <v>0</v>
      </c>
      <c r="M60" s="73" t="str">
        <f t="shared" si="6"/>
        <v/>
      </c>
      <c r="N60">
        <f t="shared" si="7"/>
        <v>0</v>
      </c>
      <c r="O60" s="12">
        <f t="shared" si="8"/>
        <v>39.04</v>
      </c>
      <c r="P60" s="11">
        <f t="shared" si="9"/>
        <v>0</v>
      </c>
      <c r="Q60" s="1">
        <f t="shared" si="10"/>
        <v>39.04</v>
      </c>
      <c r="S60" s="14" t="str">
        <f t="shared" si="11"/>
        <v>A</v>
      </c>
      <c r="U60" s="1">
        <f t="shared" si="12"/>
        <v>39.04</v>
      </c>
      <c r="V60" s="1">
        <f t="shared" si="13"/>
        <v>383.88</v>
      </c>
      <c r="W60" s="1">
        <f t="shared" si="14"/>
        <v>0</v>
      </c>
      <c r="X60" s="20">
        <f t="shared" si="15"/>
        <v>0</v>
      </c>
      <c r="Y60" s="22">
        <f t="shared" si="16"/>
        <v>0</v>
      </c>
      <c r="AA60" s="47"/>
    </row>
    <row r="61" spans="1:34" hidden="1" x14ac:dyDescent="0.25">
      <c r="A61" s="57" t="s">
        <v>39</v>
      </c>
      <c r="B61" s="1">
        <v>39.04</v>
      </c>
      <c r="C61" s="1">
        <v>38.783999999999999</v>
      </c>
      <c r="D61" s="1">
        <v>423.14800000000002</v>
      </c>
      <c r="E61" s="1">
        <v>383.20400000000001</v>
      </c>
      <c r="G61" s="1">
        <f t="shared" si="0"/>
        <v>39.944000000000017</v>
      </c>
      <c r="H61" s="1">
        <f t="shared" si="1"/>
        <v>0.25600000000000023</v>
      </c>
      <c r="I61" s="2">
        <f t="shared" si="2"/>
        <v>406.22208000000001</v>
      </c>
      <c r="J61" s="2">
        <f t="shared" si="3"/>
        <v>397.75912000000005</v>
      </c>
      <c r="K61" s="2">
        <f t="shared" si="4"/>
        <v>389.29616000000004</v>
      </c>
      <c r="L61" s="10">
        <f t="shared" si="5"/>
        <v>0</v>
      </c>
      <c r="M61" s="73" t="str">
        <f t="shared" si="6"/>
        <v/>
      </c>
      <c r="N61">
        <f t="shared" si="7"/>
        <v>0</v>
      </c>
      <c r="O61" s="12">
        <f t="shared" si="8"/>
        <v>39.04</v>
      </c>
      <c r="P61" s="11">
        <f t="shared" si="9"/>
        <v>0</v>
      </c>
      <c r="Q61" s="1">
        <f t="shared" si="10"/>
        <v>39.04</v>
      </c>
      <c r="S61" s="14" t="str">
        <f t="shared" si="11"/>
        <v>A</v>
      </c>
      <c r="U61" s="1">
        <f t="shared" si="12"/>
        <v>39.04</v>
      </c>
      <c r="V61" s="1">
        <f t="shared" si="13"/>
        <v>383.20400000000001</v>
      </c>
      <c r="W61" s="1">
        <f t="shared" si="14"/>
        <v>0</v>
      </c>
      <c r="X61" s="20">
        <f t="shared" si="15"/>
        <v>0</v>
      </c>
      <c r="Y61" s="22">
        <f t="shared" si="16"/>
        <v>0</v>
      </c>
      <c r="AA61" s="47"/>
    </row>
    <row r="62" spans="1:34" hidden="1" x14ac:dyDescent="0.25">
      <c r="A62" s="57" t="s">
        <v>39</v>
      </c>
      <c r="B62" s="1">
        <v>66.944000000000003</v>
      </c>
      <c r="C62" s="1">
        <v>66.688000000000002</v>
      </c>
      <c r="D62" s="1">
        <v>420.95800000000003</v>
      </c>
      <c r="E62" s="1">
        <v>381.12799999999999</v>
      </c>
      <c r="G62" s="1">
        <f t="shared" si="0"/>
        <v>39.830000000000041</v>
      </c>
      <c r="H62" s="1">
        <f t="shared" si="1"/>
        <v>0.25600000000000023</v>
      </c>
      <c r="I62" s="2">
        <f t="shared" si="2"/>
        <v>404.11968000000002</v>
      </c>
      <c r="J62" s="2">
        <f t="shared" si="3"/>
        <v>395.70052000000004</v>
      </c>
      <c r="K62" s="2">
        <f t="shared" si="4"/>
        <v>387.28136000000001</v>
      </c>
      <c r="L62" s="10">
        <f t="shared" si="5"/>
        <v>0</v>
      </c>
      <c r="M62" s="73" t="str">
        <f t="shared" si="6"/>
        <v/>
      </c>
      <c r="N62">
        <f t="shared" si="7"/>
        <v>0</v>
      </c>
      <c r="O62" s="12">
        <f t="shared" si="8"/>
        <v>66.944000000000003</v>
      </c>
      <c r="P62" s="11">
        <f t="shared" si="9"/>
        <v>0</v>
      </c>
      <c r="Q62" s="1">
        <f t="shared" si="10"/>
        <v>66.944000000000003</v>
      </c>
      <c r="S62" s="14" t="str">
        <f t="shared" si="11"/>
        <v>A</v>
      </c>
      <c r="U62" s="1">
        <f t="shared" si="12"/>
        <v>66.944000000000003</v>
      </c>
      <c r="V62" s="1">
        <f t="shared" si="13"/>
        <v>381.12799999999999</v>
      </c>
      <c r="W62" s="1">
        <f t="shared" si="14"/>
        <v>0</v>
      </c>
      <c r="X62" s="20">
        <f t="shared" si="15"/>
        <v>0</v>
      </c>
      <c r="Y62" s="22">
        <f t="shared" si="16"/>
        <v>0</v>
      </c>
      <c r="AA62" s="47"/>
    </row>
    <row r="63" spans="1:34" hidden="1" x14ac:dyDescent="0.25">
      <c r="A63" s="57" t="s">
        <v>39</v>
      </c>
      <c r="B63" s="1">
        <v>122.24</v>
      </c>
      <c r="C63" s="1">
        <v>121.98399999999999</v>
      </c>
      <c r="D63" s="1">
        <v>419.161</v>
      </c>
      <c r="E63" s="1">
        <v>380.01900000000001</v>
      </c>
      <c r="G63" s="1">
        <f t="shared" si="0"/>
        <v>39.141999999999996</v>
      </c>
      <c r="H63" s="1">
        <f t="shared" si="1"/>
        <v>0.25600000000000023</v>
      </c>
      <c r="I63" s="2">
        <f t="shared" si="2"/>
        <v>402.39456000000001</v>
      </c>
      <c r="J63" s="2">
        <f t="shared" si="3"/>
        <v>394.01134000000002</v>
      </c>
      <c r="K63" s="2">
        <f t="shared" si="4"/>
        <v>385.62812000000002</v>
      </c>
      <c r="L63" s="10">
        <f t="shared" si="5"/>
        <v>0</v>
      </c>
      <c r="M63" s="73" t="str">
        <f t="shared" si="6"/>
        <v/>
      </c>
      <c r="N63">
        <f t="shared" si="7"/>
        <v>0</v>
      </c>
      <c r="O63" s="12">
        <f t="shared" si="8"/>
        <v>122.24</v>
      </c>
      <c r="P63" s="11">
        <f t="shared" si="9"/>
        <v>0</v>
      </c>
      <c r="Q63" s="1">
        <f t="shared" si="10"/>
        <v>122.24</v>
      </c>
      <c r="S63" s="14" t="str">
        <f t="shared" si="11"/>
        <v>A</v>
      </c>
      <c r="U63" s="1">
        <f t="shared" si="12"/>
        <v>122.24</v>
      </c>
      <c r="V63" s="1">
        <f t="shared" si="13"/>
        <v>380.01900000000001</v>
      </c>
      <c r="W63" s="1">
        <f t="shared" si="14"/>
        <v>0</v>
      </c>
      <c r="X63" s="20">
        <f t="shared" si="15"/>
        <v>0</v>
      </c>
      <c r="Y63" s="22">
        <f t="shared" si="16"/>
        <v>0</v>
      </c>
      <c r="AA63" s="47"/>
    </row>
    <row r="64" spans="1:34" hidden="1" x14ac:dyDescent="0.25">
      <c r="A64" s="57" t="s">
        <v>39</v>
      </c>
      <c r="B64" s="1">
        <v>156.54400000000001</v>
      </c>
      <c r="C64" s="1">
        <v>156.28800000000001</v>
      </c>
      <c r="D64" s="1">
        <v>416.846</v>
      </c>
      <c r="E64" s="1">
        <v>382.41500000000002</v>
      </c>
      <c r="G64" s="1">
        <f t="shared" si="0"/>
        <v>34.430999999999983</v>
      </c>
      <c r="H64" s="1">
        <f t="shared" si="1"/>
        <v>0.25600000000000023</v>
      </c>
      <c r="I64" s="2">
        <f t="shared" si="2"/>
        <v>400.17216000000002</v>
      </c>
      <c r="J64" s="2">
        <f t="shared" si="3"/>
        <v>391.83524</v>
      </c>
      <c r="K64" s="2">
        <f t="shared" si="4"/>
        <v>383.49832000000004</v>
      </c>
      <c r="L64" s="10">
        <f t="shared" si="5"/>
        <v>3</v>
      </c>
      <c r="M64" s="73">
        <f t="shared" si="6"/>
        <v>3</v>
      </c>
      <c r="N64">
        <f t="shared" si="7"/>
        <v>3</v>
      </c>
      <c r="O64" s="12">
        <f t="shared" si="8"/>
        <v>174.20876919652795</v>
      </c>
      <c r="P64" s="11">
        <f t="shared" si="9"/>
        <v>17.664769196527942</v>
      </c>
      <c r="Q64" s="1">
        <f t="shared" si="10"/>
        <v>156.54400000000001</v>
      </c>
      <c r="S64" s="14" t="str">
        <f t="shared" si="11"/>
        <v>A</v>
      </c>
      <c r="U64" s="1">
        <f t="shared" si="12"/>
        <v>156.54400000000001</v>
      </c>
      <c r="V64" s="1">
        <f t="shared" si="13"/>
        <v>382.41500000000002</v>
      </c>
      <c r="W64" s="1">
        <f t="shared" si="14"/>
        <v>17.664769196527942</v>
      </c>
      <c r="X64" s="20">
        <f t="shared" si="15"/>
        <v>7.6841746004896549</v>
      </c>
      <c r="Y64" s="22">
        <f t="shared" si="16"/>
        <v>3</v>
      </c>
      <c r="AA64" s="47"/>
    </row>
    <row r="65" spans="1:27" hidden="1" x14ac:dyDescent="0.25">
      <c r="A65" s="57" t="s">
        <v>39</v>
      </c>
      <c r="B65" s="1">
        <v>172.03200000000001</v>
      </c>
      <c r="C65" s="1">
        <v>171.648</v>
      </c>
      <c r="D65" s="1">
        <v>416.375</v>
      </c>
      <c r="E65" s="1">
        <v>382.48899999999998</v>
      </c>
      <c r="G65" s="1">
        <f t="shared" si="0"/>
        <v>33.886000000000024</v>
      </c>
      <c r="H65" s="1">
        <f t="shared" si="1"/>
        <v>0.38400000000001455</v>
      </c>
      <c r="I65" s="2">
        <f t="shared" si="2"/>
        <v>399.72</v>
      </c>
      <c r="J65" s="2">
        <f t="shared" si="3"/>
        <v>391.39249999999998</v>
      </c>
      <c r="K65" s="2">
        <f t="shared" si="4"/>
        <v>383.065</v>
      </c>
      <c r="L65" s="10">
        <f t="shared" si="5"/>
        <v>3</v>
      </c>
      <c r="M65" s="73" t="str">
        <f t="shared" si="6"/>
        <v/>
      </c>
      <c r="N65">
        <f t="shared" si="7"/>
        <v>3</v>
      </c>
      <c r="O65" s="12">
        <f t="shared" si="8"/>
        <v>191.44446917427109</v>
      </c>
      <c r="P65" s="11">
        <f t="shared" si="9"/>
        <v>19.412469174271081</v>
      </c>
      <c r="Q65" s="1">
        <f t="shared" si="10"/>
        <v>172.03200000000001</v>
      </c>
      <c r="S65" s="14" t="str">
        <f t="shared" si="11"/>
        <v>A</v>
      </c>
      <c r="U65" s="1">
        <f t="shared" si="12"/>
        <v>172.03200000000001</v>
      </c>
      <c r="V65" s="1">
        <f t="shared" si="13"/>
        <v>382.48899999999998</v>
      </c>
      <c r="W65" s="1">
        <f t="shared" si="14"/>
        <v>19.412469174271081</v>
      </c>
      <c r="X65" s="20">
        <f t="shared" si="15"/>
        <v>8.4444240908079209</v>
      </c>
      <c r="Y65" s="22">
        <f t="shared" si="16"/>
        <v>3</v>
      </c>
      <c r="AA65" s="47"/>
    </row>
    <row r="66" spans="1:27" hidden="1" x14ac:dyDescent="0.25">
      <c r="A66" s="57" t="s">
        <v>39</v>
      </c>
      <c r="B66" s="1">
        <v>171.52</v>
      </c>
      <c r="C66" s="1">
        <v>171.136</v>
      </c>
      <c r="D66" s="1">
        <v>417.80900000000003</v>
      </c>
      <c r="E66" s="1">
        <v>383.83300000000003</v>
      </c>
      <c r="G66" s="1">
        <f t="shared" si="0"/>
        <v>33.975999999999999</v>
      </c>
      <c r="H66" s="1">
        <f t="shared" si="1"/>
        <v>0.38400000000001455</v>
      </c>
      <c r="I66" s="2">
        <f t="shared" si="2"/>
        <v>401.09664000000004</v>
      </c>
      <c r="J66" s="2">
        <f t="shared" si="3"/>
        <v>392.74046000000004</v>
      </c>
      <c r="K66" s="2">
        <f t="shared" si="4"/>
        <v>384.38428000000005</v>
      </c>
      <c r="L66" s="10">
        <f t="shared" si="5"/>
        <v>3</v>
      </c>
      <c r="M66" s="73" t="str">
        <f t="shared" si="6"/>
        <v/>
      </c>
      <c r="N66">
        <f t="shared" si="7"/>
        <v>3</v>
      </c>
      <c r="O66" s="12">
        <f t="shared" si="8"/>
        <v>190.87469396839529</v>
      </c>
      <c r="P66" s="11">
        <f t="shared" si="9"/>
        <v>19.354693968395281</v>
      </c>
      <c r="Q66" s="1">
        <f t="shared" si="10"/>
        <v>171.52</v>
      </c>
      <c r="S66" s="14" t="str">
        <f t="shared" si="11"/>
        <v>A</v>
      </c>
      <c r="U66" s="1">
        <f t="shared" si="12"/>
        <v>171.52</v>
      </c>
      <c r="V66" s="1">
        <f t="shared" si="13"/>
        <v>383.83300000000003</v>
      </c>
      <c r="W66" s="1">
        <f t="shared" si="14"/>
        <v>19.354693968395281</v>
      </c>
      <c r="X66" s="20">
        <f t="shared" si="15"/>
        <v>8.4192918762519469</v>
      </c>
      <c r="Y66" s="22">
        <f t="shared" si="16"/>
        <v>3</v>
      </c>
      <c r="AA66" s="47"/>
    </row>
    <row r="67" spans="1:27" hidden="1" x14ac:dyDescent="0.25">
      <c r="A67" s="57" t="s">
        <v>39</v>
      </c>
      <c r="B67" s="1">
        <v>193.024</v>
      </c>
      <c r="C67" s="1">
        <v>192.64</v>
      </c>
      <c r="D67" s="1">
        <v>417.125</v>
      </c>
      <c r="E67" s="1">
        <v>383.19200000000001</v>
      </c>
      <c r="G67" s="1">
        <f t="shared" si="0"/>
        <v>33.932999999999993</v>
      </c>
      <c r="H67" s="1">
        <f t="shared" si="1"/>
        <v>0.38400000000001455</v>
      </c>
      <c r="I67" s="2">
        <f t="shared" si="2"/>
        <v>400.44</v>
      </c>
      <c r="J67" s="2">
        <f t="shared" si="3"/>
        <v>392.09750000000003</v>
      </c>
      <c r="K67" s="2">
        <f t="shared" si="4"/>
        <v>383.755</v>
      </c>
      <c r="L67" s="10">
        <f t="shared" si="5"/>
        <v>3</v>
      </c>
      <c r="M67" s="73" t="str">
        <f t="shared" si="6"/>
        <v/>
      </c>
      <c r="N67">
        <f t="shared" si="7"/>
        <v>3</v>
      </c>
      <c r="O67" s="12">
        <f t="shared" si="8"/>
        <v>214.80525261517917</v>
      </c>
      <c r="P67" s="11">
        <f t="shared" si="9"/>
        <v>21.78125261517917</v>
      </c>
      <c r="Q67" s="1">
        <f t="shared" si="10"/>
        <v>193.024</v>
      </c>
      <c r="S67" s="14" t="str">
        <f t="shared" si="11"/>
        <v>A</v>
      </c>
      <c r="U67" s="1">
        <f t="shared" si="12"/>
        <v>193.024</v>
      </c>
      <c r="V67" s="1">
        <f t="shared" si="13"/>
        <v>383.19200000000001</v>
      </c>
      <c r="W67" s="1">
        <f t="shared" si="14"/>
        <v>21.78125261517917</v>
      </c>
      <c r="X67" s="20">
        <f t="shared" si="15"/>
        <v>9.4748448876029396</v>
      </c>
      <c r="Y67" s="22">
        <f t="shared" si="16"/>
        <v>3</v>
      </c>
      <c r="AA67" s="47"/>
    </row>
    <row r="68" spans="1:27" hidden="1" x14ac:dyDescent="0.25">
      <c r="A68" s="57" t="s">
        <v>39</v>
      </c>
      <c r="B68" s="1">
        <v>202.624</v>
      </c>
      <c r="C68" s="1">
        <v>202.24</v>
      </c>
      <c r="D68" s="1">
        <v>416.39100000000002</v>
      </c>
      <c r="E68" s="1">
        <v>382.36900000000003</v>
      </c>
      <c r="G68" s="1">
        <f t="shared" si="0"/>
        <v>34.021999999999991</v>
      </c>
      <c r="H68" s="1">
        <f t="shared" si="1"/>
        <v>0.38399999999998613</v>
      </c>
      <c r="I68" s="2">
        <f t="shared" si="2"/>
        <v>399.73536000000001</v>
      </c>
      <c r="J68" s="2">
        <f t="shared" si="3"/>
        <v>391.40754000000004</v>
      </c>
      <c r="K68" s="2">
        <f t="shared" si="4"/>
        <v>383.07972000000001</v>
      </c>
      <c r="L68" s="10">
        <f t="shared" si="5"/>
        <v>3</v>
      </c>
      <c r="M68" s="73" t="str">
        <f t="shared" si="6"/>
        <v/>
      </c>
      <c r="N68">
        <f t="shared" si="7"/>
        <v>3</v>
      </c>
      <c r="O68" s="12">
        <f t="shared" si="8"/>
        <v>225.48853772535054</v>
      </c>
      <c r="P68" s="11">
        <f t="shared" si="9"/>
        <v>22.864537725350544</v>
      </c>
      <c r="Q68" s="1">
        <f t="shared" si="10"/>
        <v>202.624</v>
      </c>
      <c r="S68" s="14" t="str">
        <f t="shared" si="11"/>
        <v>A</v>
      </c>
      <c r="U68" s="1">
        <f t="shared" si="12"/>
        <v>202.624</v>
      </c>
      <c r="V68" s="1">
        <f t="shared" si="13"/>
        <v>382.36900000000003</v>
      </c>
      <c r="W68" s="1">
        <f t="shared" si="14"/>
        <v>22.864537725350544</v>
      </c>
      <c r="X68" s="20">
        <f t="shared" si="15"/>
        <v>9.9460739105274865</v>
      </c>
      <c r="Y68" s="22">
        <f t="shared" si="16"/>
        <v>3</v>
      </c>
      <c r="AA68" s="47"/>
    </row>
    <row r="69" spans="1:27" hidden="1" x14ac:dyDescent="0.25">
      <c r="A69" s="57" t="s">
        <v>39</v>
      </c>
      <c r="B69" s="1">
        <v>199.42400000000001</v>
      </c>
      <c r="C69" s="1">
        <v>198.91200000000001</v>
      </c>
      <c r="D69" s="1">
        <v>421.17200000000003</v>
      </c>
      <c r="E69" s="1">
        <v>381.31700000000001</v>
      </c>
      <c r="G69" s="1">
        <f t="shared" si="0"/>
        <v>39.855000000000018</v>
      </c>
      <c r="H69" s="1">
        <f t="shared" si="1"/>
        <v>0.51200000000000045</v>
      </c>
      <c r="I69" s="2">
        <f t="shared" si="2"/>
        <v>404.32512000000003</v>
      </c>
      <c r="J69" s="2">
        <f t="shared" si="3"/>
        <v>395.90168</v>
      </c>
      <c r="K69" s="2">
        <f t="shared" si="4"/>
        <v>387.47824000000003</v>
      </c>
      <c r="L69" s="10">
        <f t="shared" si="5"/>
        <v>0</v>
      </c>
      <c r="M69" s="73">
        <f t="shared" si="6"/>
        <v>0</v>
      </c>
      <c r="N69">
        <f t="shared" si="7"/>
        <v>0</v>
      </c>
      <c r="O69" s="12">
        <f t="shared" si="8"/>
        <v>199.42400000000001</v>
      </c>
      <c r="P69" s="11">
        <f t="shared" si="9"/>
        <v>0</v>
      </c>
      <c r="Q69" s="1">
        <f t="shared" si="10"/>
        <v>199.42400000000001</v>
      </c>
      <c r="S69" s="14" t="str">
        <f t="shared" si="11"/>
        <v>A</v>
      </c>
      <c r="U69" s="1">
        <f t="shared" si="12"/>
        <v>199.42400000000001</v>
      </c>
      <c r="V69" s="1">
        <f t="shared" si="13"/>
        <v>381.31700000000001</v>
      </c>
      <c r="W69" s="1">
        <f t="shared" si="14"/>
        <v>0</v>
      </c>
      <c r="X69" s="20">
        <f t="shared" si="15"/>
        <v>0</v>
      </c>
      <c r="Y69" s="22">
        <f t="shared" si="16"/>
        <v>0</v>
      </c>
      <c r="AA69" s="47"/>
    </row>
    <row r="70" spans="1:27" hidden="1" x14ac:dyDescent="0.25">
      <c r="A70" s="57" t="s">
        <v>39</v>
      </c>
      <c r="B70" s="1">
        <v>224</v>
      </c>
      <c r="C70" s="1">
        <v>223.488</v>
      </c>
      <c r="D70" s="1">
        <v>418.87299999999999</v>
      </c>
      <c r="E70" s="1">
        <v>381.00299999999999</v>
      </c>
      <c r="G70" s="1">
        <f t="shared" si="0"/>
        <v>37.870000000000005</v>
      </c>
      <c r="H70" s="1">
        <f t="shared" si="1"/>
        <v>0.51200000000000045</v>
      </c>
      <c r="I70" s="2">
        <f t="shared" si="2"/>
        <v>402.11807999999996</v>
      </c>
      <c r="J70" s="2">
        <f t="shared" si="3"/>
        <v>393.74061999999998</v>
      </c>
      <c r="K70" s="2">
        <f t="shared" si="4"/>
        <v>385.36315999999999</v>
      </c>
      <c r="L70" s="10">
        <f t="shared" si="5"/>
        <v>3</v>
      </c>
      <c r="M70" s="73">
        <f t="shared" si="6"/>
        <v>3</v>
      </c>
      <c r="N70">
        <f t="shared" si="7"/>
        <v>3</v>
      </c>
      <c r="O70" s="12">
        <f t="shared" si="8"/>
        <v>249.27665257066548</v>
      </c>
      <c r="P70" s="11">
        <f t="shared" si="9"/>
        <v>25.276652570665476</v>
      </c>
      <c r="Q70" s="1">
        <f t="shared" si="10"/>
        <v>224</v>
      </c>
      <c r="S70" s="14" t="str">
        <f t="shared" si="11"/>
        <v>A</v>
      </c>
      <c r="U70" s="1">
        <f t="shared" si="12"/>
        <v>224</v>
      </c>
      <c r="V70" s="1">
        <f t="shared" si="13"/>
        <v>381.00299999999999</v>
      </c>
      <c r="W70" s="1">
        <f t="shared" si="14"/>
        <v>25.276652570665476</v>
      </c>
      <c r="X70" s="20">
        <f t="shared" si="15"/>
        <v>10.995343868239482</v>
      </c>
      <c r="Y70" s="22">
        <f t="shared" si="16"/>
        <v>3</v>
      </c>
      <c r="AA70" s="47"/>
    </row>
    <row r="71" spans="1:27" hidden="1" x14ac:dyDescent="0.25">
      <c r="A71" s="57" t="s">
        <v>39</v>
      </c>
      <c r="B71" s="1">
        <v>227.45599999999999</v>
      </c>
      <c r="C71" s="1">
        <v>226.816</v>
      </c>
      <c r="D71" s="1">
        <v>419.14299999999997</v>
      </c>
      <c r="E71" s="1">
        <v>381.02</v>
      </c>
      <c r="G71" s="1">
        <f t="shared" si="0"/>
        <v>38.12299999999999</v>
      </c>
      <c r="H71" s="1">
        <f t="shared" si="1"/>
        <v>0.63999999999998636</v>
      </c>
      <c r="I71" s="2">
        <f t="shared" si="2"/>
        <v>402.37727999999998</v>
      </c>
      <c r="J71" s="2">
        <f t="shared" si="3"/>
        <v>393.99441999999999</v>
      </c>
      <c r="K71" s="2">
        <f t="shared" si="4"/>
        <v>385.61156</v>
      </c>
      <c r="L71" s="10">
        <f t="shared" si="5"/>
        <v>3</v>
      </c>
      <c r="M71" s="73" t="str">
        <f t="shared" si="6"/>
        <v/>
      </c>
      <c r="N71">
        <f t="shared" si="7"/>
        <v>3</v>
      </c>
      <c r="O71" s="12">
        <f t="shared" si="8"/>
        <v>253.12263521032716</v>
      </c>
      <c r="P71" s="11">
        <f t="shared" si="9"/>
        <v>25.666635210327172</v>
      </c>
      <c r="Q71" s="1">
        <f t="shared" si="10"/>
        <v>227.45599999999999</v>
      </c>
      <c r="S71" s="14" t="str">
        <f t="shared" si="11"/>
        <v>A</v>
      </c>
      <c r="U71" s="1">
        <f t="shared" si="12"/>
        <v>227.45599999999999</v>
      </c>
      <c r="V71" s="1">
        <f t="shared" si="13"/>
        <v>381.02</v>
      </c>
      <c r="W71" s="1">
        <f t="shared" si="14"/>
        <v>25.666635210327172</v>
      </c>
      <c r="X71" s="20">
        <f t="shared" si="15"/>
        <v>11.164986316492319</v>
      </c>
      <c r="Y71" s="22">
        <f t="shared" si="16"/>
        <v>3</v>
      </c>
      <c r="AA71" s="47"/>
    </row>
    <row r="72" spans="1:27" hidden="1" x14ac:dyDescent="0.25">
      <c r="A72" s="57" t="s">
        <v>39</v>
      </c>
      <c r="B72" s="1">
        <v>212.608</v>
      </c>
      <c r="C72" s="1">
        <v>212.096</v>
      </c>
      <c r="D72" s="1">
        <v>421.387</v>
      </c>
      <c r="E72" s="1">
        <v>381.18299999999999</v>
      </c>
      <c r="G72" s="1">
        <f t="shared" si="0"/>
        <v>40.204000000000008</v>
      </c>
      <c r="H72" s="1">
        <f t="shared" si="1"/>
        <v>0.51200000000000045</v>
      </c>
      <c r="I72" s="2">
        <f t="shared" si="2"/>
        <v>404.53152</v>
      </c>
      <c r="J72" s="2">
        <f t="shared" si="3"/>
        <v>396.10378000000003</v>
      </c>
      <c r="K72" s="2">
        <f t="shared" si="4"/>
        <v>387.67604</v>
      </c>
      <c r="L72" s="10">
        <f t="shared" si="5"/>
        <v>0</v>
      </c>
      <c r="M72" s="73">
        <f t="shared" si="6"/>
        <v>0</v>
      </c>
      <c r="N72">
        <f t="shared" si="7"/>
        <v>0</v>
      </c>
      <c r="O72" s="12">
        <f t="shared" si="8"/>
        <v>212.608</v>
      </c>
      <c r="P72" s="11">
        <f t="shared" si="9"/>
        <v>0</v>
      </c>
      <c r="Q72" s="1">
        <f t="shared" si="10"/>
        <v>212.608</v>
      </c>
      <c r="S72" s="14" t="str">
        <f t="shared" si="11"/>
        <v>A</v>
      </c>
      <c r="U72" s="1">
        <f t="shared" si="12"/>
        <v>212.608</v>
      </c>
      <c r="V72" s="1">
        <f t="shared" si="13"/>
        <v>381.18299999999999</v>
      </c>
      <c r="W72" s="1">
        <f t="shared" si="14"/>
        <v>0</v>
      </c>
      <c r="X72" s="20">
        <f t="shared" si="15"/>
        <v>0</v>
      </c>
      <c r="Y72" s="22">
        <f t="shared" si="16"/>
        <v>0</v>
      </c>
      <c r="AA72" s="47"/>
    </row>
    <row r="73" spans="1:27" hidden="1" x14ac:dyDescent="0.25">
      <c r="A73" s="57" t="s">
        <v>39</v>
      </c>
      <c r="B73" s="1">
        <v>191.10400000000001</v>
      </c>
      <c r="C73" s="1">
        <v>190.72</v>
      </c>
      <c r="D73" s="1">
        <v>424.05700000000002</v>
      </c>
      <c r="E73" s="1">
        <v>383.45400000000001</v>
      </c>
      <c r="G73" s="1">
        <f t="shared" ref="G73:G136" si="17">D73-E73</f>
        <v>40.603000000000009</v>
      </c>
      <c r="H73" s="1">
        <f t="shared" ref="H73:H136" si="18">B73-C73</f>
        <v>0.38400000000001455</v>
      </c>
      <c r="I73" s="2">
        <f t="shared" ref="I73:I136" si="19">D73-((D73/100)*I$8)</f>
        <v>407.09472</v>
      </c>
      <c r="J73" s="2">
        <f t="shared" ref="J73:J136" si="20">D73-((D73/100)*J$8)</f>
        <v>398.61358000000001</v>
      </c>
      <c r="K73" s="2">
        <f t="shared" ref="K73:K136" si="21">D73-((D73/100)*K$8)</f>
        <v>390.13244000000003</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191.10400000000001</v>
      </c>
      <c r="P73" s="11">
        <f t="shared" ref="P73:P136" si="26">IF(O73&lt;&gt;"",O73-B73,"")</f>
        <v>0</v>
      </c>
      <c r="Q73" s="1">
        <f t="shared" ref="Q73:Q136" si="27">O73-P73</f>
        <v>191.10400000000001</v>
      </c>
      <c r="S73" s="14" t="str">
        <f t="shared" ref="S73:S136" si="28">IF(ROUND(B73,3)=ROUND(Q73,3),"A","B")</f>
        <v>A</v>
      </c>
      <c r="U73" s="1">
        <f t="shared" ref="U73:U136" si="29">B73</f>
        <v>191.10400000000001</v>
      </c>
      <c r="V73" s="1">
        <f t="shared" ref="V73:V136" si="30">E73</f>
        <v>383.45400000000001</v>
      </c>
      <c r="W73" s="1">
        <f t="shared" ref="W73:W136" si="31">P73</f>
        <v>0</v>
      </c>
      <c r="X73" s="20">
        <f t="shared" ref="X73:X136" si="32">W73*X$6</f>
        <v>0</v>
      </c>
      <c r="Y73" s="22">
        <f t="shared" ref="Y73:Y136" si="33">L73</f>
        <v>0</v>
      </c>
      <c r="AA73" s="47"/>
    </row>
    <row r="74" spans="1:27" hidden="1" x14ac:dyDescent="0.25">
      <c r="A74" s="57" t="s">
        <v>39</v>
      </c>
      <c r="B74" s="1">
        <v>173.44</v>
      </c>
      <c r="C74" s="1">
        <v>172.928</v>
      </c>
      <c r="D74" s="1">
        <v>424.07</v>
      </c>
      <c r="E74" s="1">
        <v>383.51400000000001</v>
      </c>
      <c r="G74" s="1">
        <f t="shared" si="17"/>
        <v>40.555999999999983</v>
      </c>
      <c r="H74" s="1">
        <f t="shared" si="18"/>
        <v>0.51200000000000045</v>
      </c>
      <c r="I74" s="2">
        <f t="shared" si="19"/>
        <v>407.10719999999998</v>
      </c>
      <c r="J74" s="2">
        <f t="shared" si="20"/>
        <v>398.62579999999997</v>
      </c>
      <c r="K74" s="2">
        <f t="shared" si="21"/>
        <v>390.14440000000002</v>
      </c>
      <c r="L74" s="10">
        <f t="shared" si="22"/>
        <v>0</v>
      </c>
      <c r="M74" s="73" t="str">
        <f t="shared" si="23"/>
        <v/>
      </c>
      <c r="N74">
        <f t="shared" si="24"/>
        <v>0</v>
      </c>
      <c r="O74" s="12">
        <f t="shared" si="25"/>
        <v>173.44</v>
      </c>
      <c r="P74" s="11">
        <f t="shared" si="26"/>
        <v>0</v>
      </c>
      <c r="Q74" s="1">
        <f t="shared" si="27"/>
        <v>173.44</v>
      </c>
      <c r="S74" s="14" t="str">
        <f t="shared" si="28"/>
        <v>A</v>
      </c>
      <c r="U74" s="1">
        <f t="shared" si="29"/>
        <v>173.44</v>
      </c>
      <c r="V74" s="1">
        <f t="shared" si="30"/>
        <v>383.51400000000001</v>
      </c>
      <c r="W74" s="1">
        <f t="shared" si="31"/>
        <v>0</v>
      </c>
      <c r="X74" s="20">
        <f t="shared" si="32"/>
        <v>0</v>
      </c>
      <c r="Y74" s="22">
        <f t="shared" si="33"/>
        <v>0</v>
      </c>
      <c r="AA74" s="47"/>
    </row>
    <row r="75" spans="1:27" hidden="1" x14ac:dyDescent="0.25">
      <c r="A75" s="57" t="s">
        <v>39</v>
      </c>
      <c r="B75" s="1">
        <v>161.536</v>
      </c>
      <c r="C75" s="1">
        <v>161.15199999999999</v>
      </c>
      <c r="D75" s="1">
        <v>420.63099999999997</v>
      </c>
      <c r="E75" s="1">
        <v>380.46800000000002</v>
      </c>
      <c r="G75" s="1">
        <f t="shared" si="17"/>
        <v>40.162999999999954</v>
      </c>
      <c r="H75" s="1">
        <f t="shared" si="18"/>
        <v>0.38400000000001455</v>
      </c>
      <c r="I75" s="2">
        <f t="shared" si="19"/>
        <v>403.80575999999996</v>
      </c>
      <c r="J75" s="2">
        <f t="shared" si="20"/>
        <v>395.39313999999996</v>
      </c>
      <c r="K75" s="2">
        <f t="shared" si="21"/>
        <v>386.98051999999996</v>
      </c>
      <c r="L75" s="10">
        <f t="shared" si="22"/>
        <v>0</v>
      </c>
      <c r="M75" s="73" t="str">
        <f t="shared" si="23"/>
        <v/>
      </c>
      <c r="N75">
        <f t="shared" si="24"/>
        <v>0</v>
      </c>
      <c r="O75" s="12">
        <f t="shared" si="25"/>
        <v>161.536</v>
      </c>
      <c r="P75" s="11">
        <f t="shared" si="26"/>
        <v>0</v>
      </c>
      <c r="Q75" s="1">
        <f t="shared" si="27"/>
        <v>161.536</v>
      </c>
      <c r="S75" s="14" t="str">
        <f t="shared" si="28"/>
        <v>A</v>
      </c>
      <c r="U75" s="1">
        <f t="shared" si="29"/>
        <v>161.536</v>
      </c>
      <c r="V75" s="1">
        <f t="shared" si="30"/>
        <v>380.46800000000002</v>
      </c>
      <c r="W75" s="1">
        <f t="shared" si="31"/>
        <v>0</v>
      </c>
      <c r="X75" s="20">
        <f t="shared" si="32"/>
        <v>0</v>
      </c>
      <c r="Y75" s="22">
        <f t="shared" si="33"/>
        <v>0</v>
      </c>
      <c r="AA75" s="47"/>
    </row>
    <row r="76" spans="1:27" hidden="1" x14ac:dyDescent="0.25">
      <c r="A76" s="57" t="s">
        <v>39</v>
      </c>
      <c r="B76" s="1">
        <v>151.80799999999999</v>
      </c>
      <c r="C76" s="1">
        <v>151.42400000000001</v>
      </c>
      <c r="D76" s="1">
        <v>419.709</v>
      </c>
      <c r="E76" s="1">
        <v>379.64699999999999</v>
      </c>
      <c r="G76" s="1">
        <f t="shared" si="17"/>
        <v>40.062000000000012</v>
      </c>
      <c r="H76" s="1">
        <f t="shared" si="18"/>
        <v>0.38399999999998613</v>
      </c>
      <c r="I76" s="2">
        <f t="shared" si="19"/>
        <v>402.92063999999999</v>
      </c>
      <c r="J76" s="2">
        <f t="shared" si="20"/>
        <v>394.52645999999999</v>
      </c>
      <c r="K76" s="2">
        <f t="shared" si="21"/>
        <v>386.13227999999998</v>
      </c>
      <c r="L76" s="10">
        <f t="shared" si="22"/>
        <v>0</v>
      </c>
      <c r="M76" s="73" t="str">
        <f t="shared" si="23"/>
        <v/>
      </c>
      <c r="N76">
        <f t="shared" si="24"/>
        <v>0</v>
      </c>
      <c r="O76" s="12">
        <f t="shared" si="25"/>
        <v>151.80799999999999</v>
      </c>
      <c r="P76" s="11">
        <f t="shared" si="26"/>
        <v>0</v>
      </c>
      <c r="Q76" s="1">
        <f t="shared" si="27"/>
        <v>151.80799999999999</v>
      </c>
      <c r="S76" s="14" t="str">
        <f t="shared" si="28"/>
        <v>A</v>
      </c>
      <c r="U76" s="1">
        <f t="shared" si="29"/>
        <v>151.80799999999999</v>
      </c>
      <c r="V76" s="1">
        <f t="shared" si="30"/>
        <v>379.64699999999999</v>
      </c>
      <c r="W76" s="1">
        <f t="shared" si="31"/>
        <v>0</v>
      </c>
      <c r="X76" s="20">
        <f t="shared" si="32"/>
        <v>0</v>
      </c>
      <c r="Y76" s="22">
        <f t="shared" si="33"/>
        <v>0</v>
      </c>
      <c r="AA76" s="47"/>
    </row>
    <row r="77" spans="1:27" hidden="1" x14ac:dyDescent="0.25">
      <c r="A77" s="57" t="s">
        <v>39</v>
      </c>
      <c r="B77" s="1">
        <v>151.80799999999999</v>
      </c>
      <c r="C77" s="1">
        <v>151.42400000000001</v>
      </c>
      <c r="D77" s="1">
        <v>419.81</v>
      </c>
      <c r="E77" s="1">
        <v>379.72500000000002</v>
      </c>
      <c r="G77" s="1">
        <f t="shared" si="17"/>
        <v>40.08499999999998</v>
      </c>
      <c r="H77" s="1">
        <f t="shared" si="18"/>
        <v>0.38399999999998613</v>
      </c>
      <c r="I77" s="2">
        <f t="shared" si="19"/>
        <v>403.01760000000002</v>
      </c>
      <c r="J77" s="2">
        <f t="shared" si="20"/>
        <v>394.62139999999999</v>
      </c>
      <c r="K77" s="2">
        <f t="shared" si="21"/>
        <v>386.22519999999997</v>
      </c>
      <c r="L77" s="10">
        <f t="shared" si="22"/>
        <v>0</v>
      </c>
      <c r="M77" s="73" t="str">
        <f t="shared" si="23"/>
        <v/>
      </c>
      <c r="N77">
        <f t="shared" si="24"/>
        <v>0</v>
      </c>
      <c r="O77" s="12">
        <f t="shared" si="25"/>
        <v>151.80799999999999</v>
      </c>
      <c r="P77" s="11">
        <f t="shared" si="26"/>
        <v>0</v>
      </c>
      <c r="Q77" s="1">
        <f t="shared" si="27"/>
        <v>151.80799999999999</v>
      </c>
      <c r="S77" s="14" t="str">
        <f t="shared" si="28"/>
        <v>A</v>
      </c>
      <c r="U77" s="1">
        <f t="shared" si="29"/>
        <v>151.80799999999999</v>
      </c>
      <c r="V77" s="1">
        <f t="shared" si="30"/>
        <v>379.72500000000002</v>
      </c>
      <c r="W77" s="1">
        <f t="shared" si="31"/>
        <v>0</v>
      </c>
      <c r="X77" s="20">
        <f t="shared" si="32"/>
        <v>0</v>
      </c>
      <c r="Y77" s="22">
        <f t="shared" si="33"/>
        <v>0</v>
      </c>
      <c r="AA77" s="47"/>
    </row>
    <row r="78" spans="1:27" hidden="1" x14ac:dyDescent="0.25">
      <c r="A78" s="57" t="s">
        <v>39</v>
      </c>
      <c r="B78" s="1">
        <v>141.31200000000001</v>
      </c>
      <c r="C78" s="1">
        <v>140.80000000000001</v>
      </c>
      <c r="D78" s="1">
        <v>421.02499999999998</v>
      </c>
      <c r="E78" s="1">
        <v>380.84199999999998</v>
      </c>
      <c r="G78" s="1">
        <f t="shared" si="17"/>
        <v>40.182999999999993</v>
      </c>
      <c r="H78" s="1">
        <f t="shared" si="18"/>
        <v>0.51200000000000045</v>
      </c>
      <c r="I78" s="2">
        <f t="shared" si="19"/>
        <v>404.18399999999997</v>
      </c>
      <c r="J78" s="2">
        <f t="shared" si="20"/>
        <v>395.76349999999996</v>
      </c>
      <c r="K78" s="2">
        <f t="shared" si="21"/>
        <v>387.34299999999996</v>
      </c>
      <c r="L78" s="10">
        <f t="shared" si="22"/>
        <v>0</v>
      </c>
      <c r="M78" s="73" t="str">
        <f t="shared" si="23"/>
        <v/>
      </c>
      <c r="N78">
        <f t="shared" si="24"/>
        <v>0</v>
      </c>
      <c r="O78" s="12">
        <f t="shared" si="25"/>
        <v>141.31200000000001</v>
      </c>
      <c r="P78" s="11">
        <f t="shared" si="26"/>
        <v>0</v>
      </c>
      <c r="Q78" s="1">
        <f t="shared" si="27"/>
        <v>141.31200000000001</v>
      </c>
      <c r="S78" s="14" t="str">
        <f t="shared" si="28"/>
        <v>A</v>
      </c>
      <c r="U78" s="1">
        <f t="shared" si="29"/>
        <v>141.31200000000001</v>
      </c>
      <c r="V78" s="1">
        <f t="shared" si="30"/>
        <v>380.84199999999998</v>
      </c>
      <c r="W78" s="1">
        <f t="shared" si="31"/>
        <v>0</v>
      </c>
      <c r="X78" s="20">
        <f t="shared" si="32"/>
        <v>0</v>
      </c>
      <c r="Y78" s="22">
        <f t="shared" si="33"/>
        <v>0</v>
      </c>
      <c r="AA78" s="47"/>
    </row>
    <row r="79" spans="1:27" hidden="1" x14ac:dyDescent="0.25">
      <c r="A79" s="57" t="s">
        <v>39</v>
      </c>
      <c r="B79" s="1">
        <v>118.01600000000001</v>
      </c>
      <c r="C79" s="1">
        <v>117.76</v>
      </c>
      <c r="D79" s="1">
        <v>421.536</v>
      </c>
      <c r="E79" s="1">
        <v>381.42899999999997</v>
      </c>
      <c r="G79" s="1">
        <f t="shared" si="17"/>
        <v>40.107000000000028</v>
      </c>
      <c r="H79" s="1">
        <f t="shared" si="18"/>
        <v>0.25600000000000023</v>
      </c>
      <c r="I79" s="2">
        <f t="shared" si="19"/>
        <v>404.67455999999999</v>
      </c>
      <c r="J79" s="2">
        <f t="shared" si="20"/>
        <v>396.24383999999998</v>
      </c>
      <c r="K79" s="2">
        <f t="shared" si="21"/>
        <v>387.81312000000003</v>
      </c>
      <c r="L79" s="10">
        <f t="shared" si="22"/>
        <v>0</v>
      </c>
      <c r="M79" s="73" t="str">
        <f t="shared" si="23"/>
        <v/>
      </c>
      <c r="N79">
        <f t="shared" si="24"/>
        <v>0</v>
      </c>
      <c r="O79" s="12">
        <f t="shared" si="25"/>
        <v>118.01600000000001</v>
      </c>
      <c r="P79" s="11">
        <f t="shared" si="26"/>
        <v>0</v>
      </c>
      <c r="Q79" s="1">
        <f t="shared" si="27"/>
        <v>118.01600000000001</v>
      </c>
      <c r="S79" s="14" t="str">
        <f t="shared" si="28"/>
        <v>A</v>
      </c>
      <c r="U79" s="1">
        <f t="shared" si="29"/>
        <v>118.01600000000001</v>
      </c>
      <c r="V79" s="1">
        <f t="shared" si="30"/>
        <v>381.42899999999997</v>
      </c>
      <c r="W79" s="1">
        <f t="shared" si="31"/>
        <v>0</v>
      </c>
      <c r="X79" s="20">
        <f t="shared" si="32"/>
        <v>0</v>
      </c>
      <c r="Y79" s="22">
        <f t="shared" si="33"/>
        <v>0</v>
      </c>
      <c r="AA79" s="47"/>
    </row>
    <row r="80" spans="1:27" hidden="1" x14ac:dyDescent="0.25">
      <c r="A80" s="57" t="s">
        <v>39</v>
      </c>
      <c r="B80" s="1">
        <v>52.351999999999997</v>
      </c>
      <c r="C80" s="1">
        <v>52.095999999999997</v>
      </c>
      <c r="D80" s="1">
        <v>422.59199999999998</v>
      </c>
      <c r="E80" s="1">
        <v>382.62599999999998</v>
      </c>
      <c r="G80" s="1">
        <f t="shared" si="17"/>
        <v>39.966000000000008</v>
      </c>
      <c r="H80" s="1">
        <f t="shared" si="18"/>
        <v>0.25600000000000023</v>
      </c>
      <c r="I80" s="2">
        <f t="shared" si="19"/>
        <v>405.68831999999998</v>
      </c>
      <c r="J80" s="2">
        <f t="shared" si="20"/>
        <v>397.23647999999997</v>
      </c>
      <c r="K80" s="2">
        <f t="shared" si="21"/>
        <v>388.78463999999997</v>
      </c>
      <c r="L80" s="10">
        <f t="shared" si="22"/>
        <v>0</v>
      </c>
      <c r="M80" s="73" t="str">
        <f t="shared" si="23"/>
        <v/>
      </c>
      <c r="N80">
        <f t="shared" si="24"/>
        <v>0</v>
      </c>
      <c r="O80" s="12">
        <f t="shared" si="25"/>
        <v>52.351999999999997</v>
      </c>
      <c r="P80" s="11">
        <f t="shared" si="26"/>
        <v>0</v>
      </c>
      <c r="Q80" s="1">
        <f t="shared" si="27"/>
        <v>52.351999999999997</v>
      </c>
      <c r="S80" s="14" t="str">
        <f t="shared" si="28"/>
        <v>A</v>
      </c>
      <c r="U80" s="1">
        <f t="shared" si="29"/>
        <v>52.351999999999997</v>
      </c>
      <c r="V80" s="1">
        <f t="shared" si="30"/>
        <v>382.62599999999998</v>
      </c>
      <c r="W80" s="1">
        <f t="shared" si="31"/>
        <v>0</v>
      </c>
      <c r="X80" s="20">
        <f t="shared" si="32"/>
        <v>0</v>
      </c>
      <c r="Y80" s="22">
        <f t="shared" si="33"/>
        <v>0</v>
      </c>
      <c r="AA80" s="47"/>
    </row>
    <row r="81" spans="1:34" x14ac:dyDescent="0.25">
      <c r="A81" s="57" t="s">
        <v>39</v>
      </c>
      <c r="B81" s="1">
        <v>32.384</v>
      </c>
      <c r="C81" s="1">
        <v>32.256</v>
      </c>
      <c r="D81" s="1">
        <v>423.25799999999998</v>
      </c>
      <c r="E81" s="1">
        <v>383.29399999999998</v>
      </c>
      <c r="G81" s="1">
        <f t="shared" si="17"/>
        <v>39.963999999999999</v>
      </c>
      <c r="H81" s="1">
        <f t="shared" si="18"/>
        <v>0.12800000000000011</v>
      </c>
      <c r="I81" s="2">
        <f t="shared" si="19"/>
        <v>406.32767999999999</v>
      </c>
      <c r="J81" s="2">
        <f t="shared" si="20"/>
        <v>397.86251999999996</v>
      </c>
      <c r="K81" s="2">
        <f t="shared" si="21"/>
        <v>389.39735999999999</v>
      </c>
      <c r="L81" s="10">
        <f t="shared" si="22"/>
        <v>0</v>
      </c>
      <c r="M81" s="73" t="str">
        <f t="shared" si="23"/>
        <v/>
      </c>
      <c r="N81">
        <f t="shared" si="24"/>
        <v>0</v>
      </c>
      <c r="O81" s="12">
        <f t="shared" si="25"/>
        <v>32.384</v>
      </c>
      <c r="P81" s="11">
        <f t="shared" si="26"/>
        <v>0</v>
      </c>
      <c r="Q81" s="1">
        <f t="shared" si="27"/>
        <v>32.384</v>
      </c>
      <c r="S81" s="14" t="str">
        <f t="shared" si="28"/>
        <v>A</v>
      </c>
      <c r="U81" s="1">
        <f t="shared" si="29"/>
        <v>32.384</v>
      </c>
      <c r="V81" s="1">
        <f t="shared" si="30"/>
        <v>383.29399999999998</v>
      </c>
      <c r="W81" s="1">
        <f t="shared" si="31"/>
        <v>0</v>
      </c>
      <c r="X81" s="20">
        <f t="shared" si="32"/>
        <v>0</v>
      </c>
      <c r="Y81" s="22">
        <f t="shared" si="33"/>
        <v>0</v>
      </c>
      <c r="Z81" s="32" t="s">
        <v>40</v>
      </c>
      <c r="AA81" s="47"/>
      <c r="AB81" s="32" t="str">
        <f>A81</f>
        <v>JJJJ-MM-TT SS:MM:SS</v>
      </c>
      <c r="AC81" s="1">
        <f>SUM(U81:U104)</f>
        <v>3177.3440000000005</v>
      </c>
      <c r="AD81" s="1">
        <f>AVERAGE(V81:V104)</f>
        <v>382.11483333333331</v>
      </c>
      <c r="AE81" s="1">
        <f>SUM(W81:W104)</f>
        <v>121.84790919207663</v>
      </c>
      <c r="AF81" s="1">
        <f>SUM(X81:X104)</f>
        <v>53.003840498553338</v>
      </c>
      <c r="AG81" s="35">
        <f>AVERAGE(Y81:Y104)</f>
        <v>0.875</v>
      </c>
      <c r="AH81" s="37" t="e">
        <f>DAY(A81)</f>
        <v>#VALUE!</v>
      </c>
    </row>
    <row r="82" spans="1:34" hidden="1" x14ac:dyDescent="0.25">
      <c r="A82" s="57" t="s">
        <v>39</v>
      </c>
      <c r="B82" s="1">
        <v>32</v>
      </c>
      <c r="C82" s="1">
        <v>31.616</v>
      </c>
      <c r="D82" s="1">
        <v>424.27300000000002</v>
      </c>
      <c r="E82" s="1">
        <v>384.21600000000001</v>
      </c>
      <c r="G82" s="1">
        <f t="shared" si="17"/>
        <v>40.057000000000016</v>
      </c>
      <c r="H82" s="1">
        <f t="shared" si="18"/>
        <v>0.38400000000000034</v>
      </c>
      <c r="I82" s="2">
        <f t="shared" si="19"/>
        <v>407.30208000000005</v>
      </c>
      <c r="J82" s="2">
        <f t="shared" si="20"/>
        <v>398.81662</v>
      </c>
      <c r="K82" s="2">
        <f t="shared" si="21"/>
        <v>390.33116000000001</v>
      </c>
      <c r="L82" s="10">
        <f t="shared" si="22"/>
        <v>0</v>
      </c>
      <c r="M82" s="73" t="str">
        <f t="shared" si="23"/>
        <v/>
      </c>
      <c r="N82">
        <f t="shared" si="24"/>
        <v>0</v>
      </c>
      <c r="O82" s="12">
        <f t="shared" si="25"/>
        <v>32</v>
      </c>
      <c r="P82" s="11">
        <f t="shared" si="26"/>
        <v>0</v>
      </c>
      <c r="Q82" s="1">
        <f t="shared" si="27"/>
        <v>32</v>
      </c>
      <c r="S82" s="14" t="str">
        <f t="shared" si="28"/>
        <v>A</v>
      </c>
      <c r="U82" s="1">
        <f t="shared" si="29"/>
        <v>32</v>
      </c>
      <c r="V82" s="1">
        <f t="shared" si="30"/>
        <v>384.21600000000001</v>
      </c>
      <c r="W82" s="1">
        <f t="shared" si="31"/>
        <v>0</v>
      </c>
      <c r="X82" s="20">
        <f t="shared" si="32"/>
        <v>0</v>
      </c>
      <c r="Y82" s="22">
        <f t="shared" si="33"/>
        <v>0</v>
      </c>
      <c r="AA82" s="47"/>
    </row>
    <row r="83" spans="1:34" hidden="1" x14ac:dyDescent="0.25">
      <c r="A83" s="57" t="s">
        <v>39</v>
      </c>
      <c r="B83" s="1">
        <v>30.847999999999999</v>
      </c>
      <c r="C83" s="1">
        <v>30.72</v>
      </c>
      <c r="D83" s="1">
        <v>424.61</v>
      </c>
      <c r="E83" s="1">
        <v>384.53399999999999</v>
      </c>
      <c r="G83" s="1">
        <f t="shared" si="17"/>
        <v>40.076000000000022</v>
      </c>
      <c r="H83" s="1">
        <f t="shared" si="18"/>
        <v>0.12800000000000011</v>
      </c>
      <c r="I83" s="2">
        <f t="shared" si="19"/>
        <v>407.62560000000002</v>
      </c>
      <c r="J83" s="2">
        <f t="shared" si="20"/>
        <v>399.13339999999999</v>
      </c>
      <c r="K83" s="2">
        <f t="shared" si="21"/>
        <v>390.64120000000003</v>
      </c>
      <c r="L83" s="10">
        <f t="shared" si="22"/>
        <v>0</v>
      </c>
      <c r="M83" s="73" t="str">
        <f t="shared" si="23"/>
        <v/>
      </c>
      <c r="N83">
        <f t="shared" si="24"/>
        <v>0</v>
      </c>
      <c r="O83" s="12">
        <f t="shared" si="25"/>
        <v>30.847999999999999</v>
      </c>
      <c r="P83" s="11">
        <f t="shared" si="26"/>
        <v>0</v>
      </c>
      <c r="Q83" s="1">
        <f t="shared" si="27"/>
        <v>30.847999999999999</v>
      </c>
      <c r="S83" s="14" t="str">
        <f t="shared" si="28"/>
        <v>A</v>
      </c>
      <c r="U83" s="1">
        <f t="shared" si="29"/>
        <v>30.847999999999999</v>
      </c>
      <c r="V83" s="1">
        <f t="shared" si="30"/>
        <v>384.53399999999999</v>
      </c>
      <c r="W83" s="1">
        <f t="shared" si="31"/>
        <v>0</v>
      </c>
      <c r="X83" s="20">
        <f t="shared" si="32"/>
        <v>0</v>
      </c>
      <c r="Y83" s="22">
        <f t="shared" si="33"/>
        <v>0</v>
      </c>
      <c r="AA83" s="47"/>
    </row>
    <row r="84" spans="1:34" hidden="1" x14ac:dyDescent="0.25">
      <c r="A84" s="57" t="s">
        <v>39</v>
      </c>
      <c r="B84" s="1">
        <v>30.975999999999999</v>
      </c>
      <c r="C84" s="1">
        <v>30.72</v>
      </c>
      <c r="D84" s="1">
        <v>424.51100000000002</v>
      </c>
      <c r="E84" s="1">
        <v>384.44799999999998</v>
      </c>
      <c r="G84" s="1">
        <f t="shared" si="17"/>
        <v>40.063000000000045</v>
      </c>
      <c r="H84" s="1">
        <f t="shared" si="18"/>
        <v>0.25600000000000023</v>
      </c>
      <c r="I84" s="2">
        <f t="shared" si="19"/>
        <v>407.53056000000004</v>
      </c>
      <c r="J84" s="2">
        <f t="shared" si="20"/>
        <v>399.04034000000001</v>
      </c>
      <c r="K84" s="2">
        <f t="shared" si="21"/>
        <v>390.55011999999999</v>
      </c>
      <c r="L84" s="10">
        <f t="shared" si="22"/>
        <v>0</v>
      </c>
      <c r="M84" s="73" t="str">
        <f t="shared" si="23"/>
        <v/>
      </c>
      <c r="N84">
        <f t="shared" si="24"/>
        <v>0</v>
      </c>
      <c r="O84" s="12">
        <f t="shared" si="25"/>
        <v>30.975999999999999</v>
      </c>
      <c r="P84" s="11">
        <f t="shared" si="26"/>
        <v>0</v>
      </c>
      <c r="Q84" s="1">
        <f t="shared" si="27"/>
        <v>30.975999999999999</v>
      </c>
      <c r="S84" s="14" t="str">
        <f t="shared" si="28"/>
        <v>A</v>
      </c>
      <c r="U84" s="1">
        <f t="shared" si="29"/>
        <v>30.975999999999999</v>
      </c>
      <c r="V84" s="1">
        <f t="shared" si="30"/>
        <v>384.44799999999998</v>
      </c>
      <c r="W84" s="1">
        <f t="shared" si="31"/>
        <v>0</v>
      </c>
      <c r="X84" s="20">
        <f t="shared" si="32"/>
        <v>0</v>
      </c>
      <c r="Y84" s="22">
        <f t="shared" si="33"/>
        <v>0</v>
      </c>
      <c r="AA84" s="47"/>
    </row>
    <row r="85" spans="1:34" hidden="1" x14ac:dyDescent="0.25">
      <c r="A85" s="57" t="s">
        <v>39</v>
      </c>
      <c r="B85" s="1">
        <v>31.744</v>
      </c>
      <c r="C85" s="1">
        <v>31.488</v>
      </c>
      <c r="D85" s="1">
        <v>424.096</v>
      </c>
      <c r="E85" s="1">
        <v>384.06700000000001</v>
      </c>
      <c r="G85" s="1">
        <f t="shared" si="17"/>
        <v>40.028999999999996</v>
      </c>
      <c r="H85" s="1">
        <f t="shared" si="18"/>
        <v>0.25600000000000023</v>
      </c>
      <c r="I85" s="2">
        <f t="shared" si="19"/>
        <v>407.13216</v>
      </c>
      <c r="J85" s="2">
        <f t="shared" si="20"/>
        <v>398.65024</v>
      </c>
      <c r="K85" s="2">
        <f t="shared" si="21"/>
        <v>390.16831999999999</v>
      </c>
      <c r="L85" s="10">
        <f t="shared" si="22"/>
        <v>0</v>
      </c>
      <c r="M85" s="73" t="str">
        <f t="shared" si="23"/>
        <v/>
      </c>
      <c r="N85">
        <f t="shared" si="24"/>
        <v>0</v>
      </c>
      <c r="O85" s="12">
        <f t="shared" si="25"/>
        <v>31.744</v>
      </c>
      <c r="P85" s="11">
        <f t="shared" si="26"/>
        <v>0</v>
      </c>
      <c r="Q85" s="1">
        <f t="shared" si="27"/>
        <v>31.744</v>
      </c>
      <c r="S85" s="14" t="str">
        <f t="shared" si="28"/>
        <v>A</v>
      </c>
      <c r="U85" s="1">
        <f t="shared" si="29"/>
        <v>31.744</v>
      </c>
      <c r="V85" s="1">
        <f t="shared" si="30"/>
        <v>384.06700000000001</v>
      </c>
      <c r="W85" s="1">
        <f t="shared" si="31"/>
        <v>0</v>
      </c>
      <c r="X85" s="20">
        <f t="shared" si="32"/>
        <v>0</v>
      </c>
      <c r="Y85" s="22">
        <f t="shared" si="33"/>
        <v>0</v>
      </c>
      <c r="AA85" s="47"/>
    </row>
    <row r="86" spans="1:34" hidden="1" x14ac:dyDescent="0.25">
      <c r="A86" s="57" t="s">
        <v>39</v>
      </c>
      <c r="B86" s="1">
        <v>57.216000000000001</v>
      </c>
      <c r="C86" s="1">
        <v>57.088000000000001</v>
      </c>
      <c r="D86" s="1">
        <v>420.77100000000002</v>
      </c>
      <c r="E86" s="1">
        <v>380.96600000000001</v>
      </c>
      <c r="G86" s="1">
        <f t="shared" si="17"/>
        <v>39.805000000000007</v>
      </c>
      <c r="H86" s="1">
        <f t="shared" si="18"/>
        <v>0.12800000000000011</v>
      </c>
      <c r="I86" s="2">
        <f t="shared" si="19"/>
        <v>403.94015999999999</v>
      </c>
      <c r="J86" s="2">
        <f t="shared" si="20"/>
        <v>395.52474000000001</v>
      </c>
      <c r="K86" s="2">
        <f t="shared" si="21"/>
        <v>387.10932000000003</v>
      </c>
      <c r="L86" s="10">
        <f t="shared" si="22"/>
        <v>0</v>
      </c>
      <c r="M86" s="73" t="str">
        <f t="shared" si="23"/>
        <v/>
      </c>
      <c r="N86">
        <f t="shared" si="24"/>
        <v>0</v>
      </c>
      <c r="O86" s="12">
        <f t="shared" si="25"/>
        <v>57.216000000000001</v>
      </c>
      <c r="P86" s="11">
        <f t="shared" si="26"/>
        <v>0</v>
      </c>
      <c r="Q86" s="1">
        <f t="shared" si="27"/>
        <v>57.216000000000001</v>
      </c>
      <c r="S86" s="14" t="str">
        <f t="shared" si="28"/>
        <v>A</v>
      </c>
      <c r="U86" s="1">
        <f t="shared" si="29"/>
        <v>57.216000000000001</v>
      </c>
      <c r="V86" s="1">
        <f t="shared" si="30"/>
        <v>380.96600000000001</v>
      </c>
      <c r="W86" s="1">
        <f t="shared" si="31"/>
        <v>0</v>
      </c>
      <c r="X86" s="20">
        <f t="shared" si="32"/>
        <v>0</v>
      </c>
      <c r="Y86" s="22">
        <f t="shared" si="33"/>
        <v>0</v>
      </c>
      <c r="AA86" s="47"/>
    </row>
    <row r="87" spans="1:34" hidden="1" x14ac:dyDescent="0.25">
      <c r="A87" s="57" t="s">
        <v>39</v>
      </c>
      <c r="B87" s="1">
        <v>124.672</v>
      </c>
      <c r="C87" s="1">
        <v>124.288</v>
      </c>
      <c r="D87" s="1">
        <v>417.536</v>
      </c>
      <c r="E87" s="1">
        <v>381.15600000000001</v>
      </c>
      <c r="G87" s="1">
        <f t="shared" si="17"/>
        <v>36.379999999999995</v>
      </c>
      <c r="H87" s="1">
        <f t="shared" si="18"/>
        <v>0.38400000000000034</v>
      </c>
      <c r="I87" s="2">
        <f t="shared" si="19"/>
        <v>400.83456000000001</v>
      </c>
      <c r="J87" s="2">
        <f t="shared" si="20"/>
        <v>392.48383999999999</v>
      </c>
      <c r="K87" s="2">
        <f t="shared" si="21"/>
        <v>384.13312000000002</v>
      </c>
      <c r="L87" s="10">
        <f t="shared" si="22"/>
        <v>3</v>
      </c>
      <c r="M87" s="73">
        <f t="shared" si="23"/>
        <v>3</v>
      </c>
      <c r="N87">
        <f t="shared" si="24"/>
        <v>3</v>
      </c>
      <c r="O87" s="12">
        <f t="shared" si="25"/>
        <v>138.74026263075896</v>
      </c>
      <c r="P87" s="11">
        <f t="shared" si="26"/>
        <v>14.068262630758966</v>
      </c>
      <c r="Q87" s="1">
        <f t="shared" si="27"/>
        <v>124.672</v>
      </c>
      <c r="S87" s="14" t="str">
        <f t="shared" si="28"/>
        <v>A</v>
      </c>
      <c r="U87" s="1">
        <f t="shared" si="29"/>
        <v>124.672</v>
      </c>
      <c r="V87" s="1">
        <f t="shared" si="30"/>
        <v>381.15600000000001</v>
      </c>
      <c r="W87" s="1">
        <f t="shared" si="31"/>
        <v>14.068262630758966</v>
      </c>
      <c r="X87" s="20">
        <f t="shared" si="32"/>
        <v>6.1196942443801499</v>
      </c>
      <c r="Y87" s="22">
        <f t="shared" si="33"/>
        <v>3</v>
      </c>
      <c r="AA87" s="47"/>
    </row>
    <row r="88" spans="1:34" hidden="1" x14ac:dyDescent="0.25">
      <c r="A88" s="57" t="s">
        <v>39</v>
      </c>
      <c r="B88" s="1">
        <v>180.22399999999999</v>
      </c>
      <c r="C88" s="1">
        <v>179.84</v>
      </c>
      <c r="D88" s="1">
        <v>416.798</v>
      </c>
      <c r="E88" s="1">
        <v>381.57600000000002</v>
      </c>
      <c r="G88" s="1">
        <f t="shared" si="17"/>
        <v>35.22199999999998</v>
      </c>
      <c r="H88" s="1">
        <f t="shared" si="18"/>
        <v>0.38399999999998613</v>
      </c>
      <c r="I88" s="2">
        <f t="shared" si="19"/>
        <v>400.12608</v>
      </c>
      <c r="J88" s="2">
        <f t="shared" si="20"/>
        <v>391.79012</v>
      </c>
      <c r="K88" s="2">
        <f t="shared" si="21"/>
        <v>383.45416</v>
      </c>
      <c r="L88" s="10">
        <f t="shared" si="22"/>
        <v>3</v>
      </c>
      <c r="M88" s="73" t="str">
        <f t="shared" si="23"/>
        <v/>
      </c>
      <c r="N88">
        <f t="shared" si="24"/>
        <v>3</v>
      </c>
      <c r="O88" s="12">
        <f t="shared" si="25"/>
        <v>200.560872468284</v>
      </c>
      <c r="P88" s="11">
        <f t="shared" si="26"/>
        <v>20.336872468284014</v>
      </c>
      <c r="Q88" s="1">
        <f t="shared" si="27"/>
        <v>180.22399999999999</v>
      </c>
      <c r="S88" s="14" t="str">
        <f t="shared" si="28"/>
        <v>A</v>
      </c>
      <c r="U88" s="1">
        <f t="shared" si="29"/>
        <v>180.22399999999999</v>
      </c>
      <c r="V88" s="1">
        <f t="shared" si="30"/>
        <v>381.57600000000002</v>
      </c>
      <c r="W88" s="1">
        <f t="shared" si="31"/>
        <v>20.336872468284014</v>
      </c>
      <c r="X88" s="20">
        <f t="shared" si="32"/>
        <v>8.8465395237035462</v>
      </c>
      <c r="Y88" s="22">
        <f t="shared" si="33"/>
        <v>3</v>
      </c>
      <c r="AA88" s="47"/>
    </row>
    <row r="89" spans="1:34" hidden="1" x14ac:dyDescent="0.25">
      <c r="A89" s="57" t="s">
        <v>39</v>
      </c>
      <c r="B89" s="1">
        <v>182.78399999999999</v>
      </c>
      <c r="C89" s="1">
        <v>182.4</v>
      </c>
      <c r="D89" s="1">
        <v>420.26499999999999</v>
      </c>
      <c r="E89" s="1">
        <v>380.04599999999999</v>
      </c>
      <c r="G89" s="1">
        <f t="shared" si="17"/>
        <v>40.218999999999994</v>
      </c>
      <c r="H89" s="1">
        <f t="shared" si="18"/>
        <v>0.38399999999998613</v>
      </c>
      <c r="I89" s="2">
        <f t="shared" si="19"/>
        <v>403.45439999999996</v>
      </c>
      <c r="J89" s="2">
        <f t="shared" si="20"/>
        <v>395.04910000000001</v>
      </c>
      <c r="K89" s="2">
        <f t="shared" si="21"/>
        <v>386.6438</v>
      </c>
      <c r="L89" s="10">
        <f t="shared" si="22"/>
        <v>0</v>
      </c>
      <c r="M89" s="73">
        <f t="shared" si="23"/>
        <v>0</v>
      </c>
      <c r="N89">
        <f t="shared" si="24"/>
        <v>0</v>
      </c>
      <c r="O89" s="12">
        <f t="shared" si="25"/>
        <v>182.78399999999999</v>
      </c>
      <c r="P89" s="11">
        <f t="shared" si="26"/>
        <v>0</v>
      </c>
      <c r="Q89" s="1">
        <f t="shared" si="27"/>
        <v>182.78399999999999</v>
      </c>
      <c r="S89" s="14" t="str">
        <f t="shared" si="28"/>
        <v>A</v>
      </c>
      <c r="U89" s="1">
        <f t="shared" si="29"/>
        <v>182.78399999999999</v>
      </c>
      <c r="V89" s="1">
        <f t="shared" si="30"/>
        <v>380.04599999999999</v>
      </c>
      <c r="W89" s="1">
        <f t="shared" si="31"/>
        <v>0</v>
      </c>
      <c r="X89" s="20">
        <f t="shared" si="32"/>
        <v>0</v>
      </c>
      <c r="Y89" s="22">
        <f t="shared" si="33"/>
        <v>0</v>
      </c>
      <c r="AA89" s="47"/>
    </row>
    <row r="90" spans="1:34" hidden="1" x14ac:dyDescent="0.25">
      <c r="A90" s="57" t="s">
        <v>39</v>
      </c>
      <c r="B90" s="1">
        <v>182.91200000000001</v>
      </c>
      <c r="C90" s="1">
        <v>182.52799999999999</v>
      </c>
      <c r="D90" s="1">
        <v>420.46699999999998</v>
      </c>
      <c r="E90" s="1">
        <v>380.24</v>
      </c>
      <c r="G90" s="1">
        <f t="shared" si="17"/>
        <v>40.226999999999975</v>
      </c>
      <c r="H90" s="1">
        <f t="shared" si="18"/>
        <v>0.38400000000001455</v>
      </c>
      <c r="I90" s="2">
        <f t="shared" si="19"/>
        <v>403.64832000000001</v>
      </c>
      <c r="J90" s="2">
        <f t="shared" si="20"/>
        <v>395.23897999999997</v>
      </c>
      <c r="K90" s="2">
        <f t="shared" si="21"/>
        <v>386.82963999999998</v>
      </c>
      <c r="L90" s="10">
        <f t="shared" si="22"/>
        <v>0</v>
      </c>
      <c r="M90" s="73" t="str">
        <f t="shared" si="23"/>
        <v/>
      </c>
      <c r="N90">
        <f t="shared" si="24"/>
        <v>0</v>
      </c>
      <c r="O90" s="12">
        <f t="shared" si="25"/>
        <v>182.91200000000001</v>
      </c>
      <c r="P90" s="11">
        <f t="shared" si="26"/>
        <v>0</v>
      </c>
      <c r="Q90" s="1">
        <f t="shared" si="27"/>
        <v>182.91200000000001</v>
      </c>
      <c r="S90" s="14" t="str">
        <f t="shared" si="28"/>
        <v>A</v>
      </c>
      <c r="U90" s="1">
        <f t="shared" si="29"/>
        <v>182.91200000000001</v>
      </c>
      <c r="V90" s="1">
        <f t="shared" si="30"/>
        <v>380.24</v>
      </c>
      <c r="W90" s="1">
        <f t="shared" si="31"/>
        <v>0</v>
      </c>
      <c r="X90" s="20">
        <f t="shared" si="32"/>
        <v>0</v>
      </c>
      <c r="Y90" s="22">
        <f t="shared" si="33"/>
        <v>0</v>
      </c>
      <c r="AA90" s="47"/>
    </row>
    <row r="91" spans="1:34" hidden="1" x14ac:dyDescent="0.25">
      <c r="A91" s="57" t="s">
        <v>39</v>
      </c>
      <c r="B91" s="1">
        <v>190.59200000000001</v>
      </c>
      <c r="C91" s="1">
        <v>189.952</v>
      </c>
      <c r="D91" s="1">
        <v>419.35300000000001</v>
      </c>
      <c r="E91" s="1">
        <v>379.21</v>
      </c>
      <c r="G91" s="1">
        <f t="shared" si="17"/>
        <v>40.143000000000029</v>
      </c>
      <c r="H91" s="1">
        <f t="shared" si="18"/>
        <v>0.64000000000001478</v>
      </c>
      <c r="I91" s="2">
        <f t="shared" si="19"/>
        <v>402.57888000000003</v>
      </c>
      <c r="J91" s="2">
        <f t="shared" si="20"/>
        <v>394.19182000000001</v>
      </c>
      <c r="K91" s="2">
        <f t="shared" si="21"/>
        <v>385.80475999999999</v>
      </c>
      <c r="L91" s="10">
        <f t="shared" si="22"/>
        <v>0</v>
      </c>
      <c r="M91" s="73" t="str">
        <f t="shared" si="23"/>
        <v/>
      </c>
      <c r="N91">
        <f t="shared" si="24"/>
        <v>0</v>
      </c>
      <c r="O91" s="12">
        <f t="shared" si="25"/>
        <v>190.59200000000001</v>
      </c>
      <c r="P91" s="11">
        <f t="shared" si="26"/>
        <v>0</v>
      </c>
      <c r="Q91" s="1">
        <f t="shared" si="27"/>
        <v>190.59200000000001</v>
      </c>
      <c r="S91" s="14" t="str">
        <f t="shared" si="28"/>
        <v>A</v>
      </c>
      <c r="U91" s="1">
        <f t="shared" si="29"/>
        <v>190.59200000000001</v>
      </c>
      <c r="V91" s="1">
        <f t="shared" si="30"/>
        <v>379.21</v>
      </c>
      <c r="W91" s="1">
        <f t="shared" si="31"/>
        <v>0</v>
      </c>
      <c r="X91" s="20">
        <f t="shared" si="32"/>
        <v>0</v>
      </c>
      <c r="Y91" s="22">
        <f t="shared" si="33"/>
        <v>0</v>
      </c>
      <c r="AA91" s="47"/>
    </row>
    <row r="92" spans="1:34" hidden="1" x14ac:dyDescent="0.25">
      <c r="A92" s="57" t="s">
        <v>39</v>
      </c>
      <c r="B92" s="1">
        <v>195.96799999999999</v>
      </c>
      <c r="C92" s="1">
        <v>195.45599999999999</v>
      </c>
      <c r="D92" s="1">
        <v>419.85599999999999</v>
      </c>
      <c r="E92" s="1">
        <v>379.64600000000002</v>
      </c>
      <c r="G92" s="1">
        <f t="shared" si="17"/>
        <v>40.20999999999998</v>
      </c>
      <c r="H92" s="1">
        <f t="shared" si="18"/>
        <v>0.51200000000000045</v>
      </c>
      <c r="I92" s="2">
        <f t="shared" si="19"/>
        <v>403.06175999999999</v>
      </c>
      <c r="J92" s="2">
        <f t="shared" si="20"/>
        <v>394.66464000000002</v>
      </c>
      <c r="K92" s="2">
        <f t="shared" si="21"/>
        <v>386.26751999999999</v>
      </c>
      <c r="L92" s="10">
        <f t="shared" si="22"/>
        <v>0</v>
      </c>
      <c r="M92" s="73" t="str">
        <f t="shared" si="23"/>
        <v/>
      </c>
      <c r="N92">
        <f t="shared" si="24"/>
        <v>0</v>
      </c>
      <c r="O92" s="12">
        <f t="shared" si="25"/>
        <v>195.96799999999999</v>
      </c>
      <c r="P92" s="11">
        <f t="shared" si="26"/>
        <v>0</v>
      </c>
      <c r="Q92" s="1">
        <f t="shared" si="27"/>
        <v>195.96799999999999</v>
      </c>
      <c r="S92" s="14" t="str">
        <f t="shared" si="28"/>
        <v>A</v>
      </c>
      <c r="U92" s="1">
        <f t="shared" si="29"/>
        <v>195.96799999999999</v>
      </c>
      <c r="V92" s="1">
        <f t="shared" si="30"/>
        <v>379.64600000000002</v>
      </c>
      <c r="W92" s="1">
        <f t="shared" si="31"/>
        <v>0</v>
      </c>
      <c r="X92" s="20">
        <f t="shared" si="32"/>
        <v>0</v>
      </c>
      <c r="Y92" s="22">
        <f t="shared" si="33"/>
        <v>0</v>
      </c>
      <c r="AA92" s="47"/>
    </row>
    <row r="93" spans="1:34" hidden="1" x14ac:dyDescent="0.25">
      <c r="A93" s="57" t="s">
        <v>39</v>
      </c>
      <c r="B93" s="1">
        <v>178.304</v>
      </c>
      <c r="C93" s="1">
        <v>177.92</v>
      </c>
      <c r="D93" s="1">
        <v>421.76299999999998</v>
      </c>
      <c r="E93" s="1">
        <v>381.42399999999998</v>
      </c>
      <c r="G93" s="1">
        <f t="shared" si="17"/>
        <v>40.338999999999999</v>
      </c>
      <c r="H93" s="1">
        <f t="shared" si="18"/>
        <v>0.38400000000001455</v>
      </c>
      <c r="I93" s="2">
        <f t="shared" si="19"/>
        <v>404.89247999999998</v>
      </c>
      <c r="J93" s="2">
        <f t="shared" si="20"/>
        <v>396.45722000000001</v>
      </c>
      <c r="K93" s="2">
        <f t="shared" si="21"/>
        <v>388.02195999999998</v>
      </c>
      <c r="L93" s="10">
        <f t="shared" si="22"/>
        <v>0</v>
      </c>
      <c r="M93" s="73" t="str">
        <f t="shared" si="23"/>
        <v/>
      </c>
      <c r="N93">
        <f t="shared" si="24"/>
        <v>0</v>
      </c>
      <c r="O93" s="12">
        <f t="shared" si="25"/>
        <v>178.304</v>
      </c>
      <c r="P93" s="11">
        <f t="shared" si="26"/>
        <v>0</v>
      </c>
      <c r="Q93" s="1">
        <f t="shared" si="27"/>
        <v>178.304</v>
      </c>
      <c r="S93" s="14" t="str">
        <f t="shared" si="28"/>
        <v>A</v>
      </c>
      <c r="U93" s="1">
        <f t="shared" si="29"/>
        <v>178.304</v>
      </c>
      <c r="V93" s="1">
        <f t="shared" si="30"/>
        <v>381.42399999999998</v>
      </c>
      <c r="W93" s="1">
        <f t="shared" si="31"/>
        <v>0</v>
      </c>
      <c r="X93" s="20">
        <f t="shared" si="32"/>
        <v>0</v>
      </c>
      <c r="Y93" s="22">
        <f t="shared" si="33"/>
        <v>0</v>
      </c>
      <c r="AA93" s="47"/>
    </row>
    <row r="94" spans="1:34" hidden="1" x14ac:dyDescent="0.25">
      <c r="A94" s="57" t="s">
        <v>39</v>
      </c>
      <c r="B94" s="1">
        <v>202.36799999999999</v>
      </c>
      <c r="C94" s="1">
        <v>201.85599999999999</v>
      </c>
      <c r="D94" s="1">
        <v>420.25599999999997</v>
      </c>
      <c r="E94" s="1">
        <v>379.947</v>
      </c>
      <c r="G94" s="1">
        <f t="shared" si="17"/>
        <v>40.308999999999969</v>
      </c>
      <c r="H94" s="1">
        <f t="shared" si="18"/>
        <v>0.51200000000000045</v>
      </c>
      <c r="I94" s="2">
        <f t="shared" si="19"/>
        <v>403.44575999999995</v>
      </c>
      <c r="J94" s="2">
        <f t="shared" si="20"/>
        <v>395.04064</v>
      </c>
      <c r="K94" s="2">
        <f t="shared" si="21"/>
        <v>386.63551999999999</v>
      </c>
      <c r="L94" s="10">
        <f t="shared" si="22"/>
        <v>0</v>
      </c>
      <c r="M94" s="73" t="str">
        <f t="shared" si="23"/>
        <v/>
      </c>
      <c r="N94">
        <f t="shared" si="24"/>
        <v>0</v>
      </c>
      <c r="O94" s="12">
        <f t="shared" si="25"/>
        <v>202.36799999999999</v>
      </c>
      <c r="P94" s="11">
        <f t="shared" si="26"/>
        <v>0</v>
      </c>
      <c r="Q94" s="1">
        <f t="shared" si="27"/>
        <v>202.36799999999999</v>
      </c>
      <c r="S94" s="14" t="str">
        <f t="shared" si="28"/>
        <v>A</v>
      </c>
      <c r="U94" s="1">
        <f t="shared" si="29"/>
        <v>202.36799999999999</v>
      </c>
      <c r="V94" s="1">
        <f t="shared" si="30"/>
        <v>379.947</v>
      </c>
      <c r="W94" s="1">
        <f t="shared" si="31"/>
        <v>0</v>
      </c>
      <c r="X94" s="20">
        <f t="shared" si="32"/>
        <v>0</v>
      </c>
      <c r="Y94" s="22">
        <f t="shared" si="33"/>
        <v>0</v>
      </c>
      <c r="AA94" s="47"/>
    </row>
    <row r="95" spans="1:34" hidden="1" x14ac:dyDescent="0.25">
      <c r="A95" s="57" t="s">
        <v>39</v>
      </c>
      <c r="B95" s="1">
        <v>215.29599999999999</v>
      </c>
      <c r="C95" s="1">
        <v>214.78399999999999</v>
      </c>
      <c r="D95" s="1">
        <v>423.02</v>
      </c>
      <c r="E95" s="1">
        <v>382.43200000000002</v>
      </c>
      <c r="G95" s="1">
        <f t="shared" si="17"/>
        <v>40.587999999999965</v>
      </c>
      <c r="H95" s="1">
        <f t="shared" si="18"/>
        <v>0.51200000000000045</v>
      </c>
      <c r="I95" s="2">
        <f t="shared" si="19"/>
        <v>406.0992</v>
      </c>
      <c r="J95" s="2">
        <f t="shared" si="20"/>
        <v>397.6388</v>
      </c>
      <c r="K95" s="2">
        <f t="shared" si="21"/>
        <v>389.17840000000001</v>
      </c>
      <c r="L95" s="10">
        <f t="shared" si="22"/>
        <v>0</v>
      </c>
      <c r="M95" s="73" t="str">
        <f t="shared" si="23"/>
        <v/>
      </c>
      <c r="N95">
        <f t="shared" si="24"/>
        <v>0</v>
      </c>
      <c r="O95" s="12">
        <f t="shared" si="25"/>
        <v>215.29599999999999</v>
      </c>
      <c r="P95" s="11">
        <f t="shared" si="26"/>
        <v>0</v>
      </c>
      <c r="Q95" s="1">
        <f t="shared" si="27"/>
        <v>215.29599999999999</v>
      </c>
      <c r="S95" s="14" t="str">
        <f t="shared" si="28"/>
        <v>A</v>
      </c>
      <c r="U95" s="1">
        <f t="shared" si="29"/>
        <v>215.29599999999999</v>
      </c>
      <c r="V95" s="1">
        <f t="shared" si="30"/>
        <v>382.43200000000002</v>
      </c>
      <c r="W95" s="1">
        <f t="shared" si="31"/>
        <v>0</v>
      </c>
      <c r="X95" s="20">
        <f t="shared" si="32"/>
        <v>0</v>
      </c>
      <c r="Y95" s="22">
        <f t="shared" si="33"/>
        <v>0</v>
      </c>
      <c r="AA95" s="47"/>
    </row>
    <row r="96" spans="1:34" hidden="1" x14ac:dyDescent="0.25">
      <c r="A96" s="57" t="s">
        <v>39</v>
      </c>
      <c r="B96" s="1">
        <v>224.512</v>
      </c>
      <c r="C96" s="1">
        <v>223.87200000000001</v>
      </c>
      <c r="D96" s="1">
        <v>423.72399999999999</v>
      </c>
      <c r="E96" s="1">
        <v>383.05700000000002</v>
      </c>
      <c r="G96" s="1">
        <f t="shared" si="17"/>
        <v>40.666999999999973</v>
      </c>
      <c r="H96" s="1">
        <f t="shared" si="18"/>
        <v>0.63999999999998636</v>
      </c>
      <c r="I96" s="2">
        <f t="shared" si="19"/>
        <v>406.77503999999999</v>
      </c>
      <c r="J96" s="2">
        <f t="shared" si="20"/>
        <v>398.30056000000002</v>
      </c>
      <c r="K96" s="2">
        <f t="shared" si="21"/>
        <v>389.82607999999999</v>
      </c>
      <c r="L96" s="10">
        <f t="shared" si="22"/>
        <v>0</v>
      </c>
      <c r="M96" s="73" t="str">
        <f t="shared" si="23"/>
        <v/>
      </c>
      <c r="N96">
        <f t="shared" si="24"/>
        <v>0</v>
      </c>
      <c r="O96" s="12">
        <f t="shared" si="25"/>
        <v>224.512</v>
      </c>
      <c r="P96" s="11">
        <f t="shared" si="26"/>
        <v>0</v>
      </c>
      <c r="Q96" s="1">
        <f t="shared" si="27"/>
        <v>224.512</v>
      </c>
      <c r="S96" s="14" t="str">
        <f t="shared" si="28"/>
        <v>A</v>
      </c>
      <c r="U96" s="1">
        <f t="shared" si="29"/>
        <v>224.512</v>
      </c>
      <c r="V96" s="1">
        <f t="shared" si="30"/>
        <v>383.05700000000002</v>
      </c>
      <c r="W96" s="1">
        <f t="shared" si="31"/>
        <v>0</v>
      </c>
      <c r="X96" s="20">
        <f t="shared" si="32"/>
        <v>0</v>
      </c>
      <c r="Y96" s="22">
        <f t="shared" si="33"/>
        <v>0</v>
      </c>
      <c r="AA96" s="47"/>
    </row>
    <row r="97" spans="1:34" hidden="1" x14ac:dyDescent="0.25">
      <c r="A97" s="57" t="s">
        <v>39</v>
      </c>
      <c r="B97" s="1">
        <v>195.84</v>
      </c>
      <c r="C97" s="1">
        <v>195.328</v>
      </c>
      <c r="D97" s="1">
        <v>418.548</v>
      </c>
      <c r="E97" s="1">
        <v>380.608</v>
      </c>
      <c r="G97" s="1">
        <f t="shared" si="17"/>
        <v>37.94</v>
      </c>
      <c r="H97" s="1">
        <f t="shared" si="18"/>
        <v>0.51200000000000045</v>
      </c>
      <c r="I97" s="2">
        <f t="shared" si="19"/>
        <v>401.80608000000001</v>
      </c>
      <c r="J97" s="2">
        <f t="shared" si="20"/>
        <v>393.43511999999998</v>
      </c>
      <c r="K97" s="2">
        <f t="shared" si="21"/>
        <v>385.06416000000002</v>
      </c>
      <c r="L97" s="10">
        <f t="shared" si="22"/>
        <v>3</v>
      </c>
      <c r="M97" s="73">
        <f t="shared" si="23"/>
        <v>3</v>
      </c>
      <c r="N97">
        <f t="shared" si="24"/>
        <v>3</v>
      </c>
      <c r="O97" s="12">
        <f t="shared" si="25"/>
        <v>217.93901624749611</v>
      </c>
      <c r="P97" s="11">
        <f t="shared" si="26"/>
        <v>22.09901624749611</v>
      </c>
      <c r="Q97" s="1">
        <f t="shared" si="27"/>
        <v>195.84</v>
      </c>
      <c r="S97" s="14" t="str">
        <f t="shared" si="28"/>
        <v>A</v>
      </c>
      <c r="U97" s="1">
        <f t="shared" si="29"/>
        <v>195.84</v>
      </c>
      <c r="V97" s="1">
        <f t="shared" si="30"/>
        <v>380.608</v>
      </c>
      <c r="W97" s="1">
        <f t="shared" si="31"/>
        <v>22.09901624749611</v>
      </c>
      <c r="X97" s="20">
        <f t="shared" si="32"/>
        <v>9.6130720676608075</v>
      </c>
      <c r="Y97" s="22">
        <f t="shared" si="33"/>
        <v>3</v>
      </c>
      <c r="AA97" s="47"/>
    </row>
    <row r="98" spans="1:34" hidden="1" x14ac:dyDescent="0.25">
      <c r="A98" s="57" t="s">
        <v>39</v>
      </c>
      <c r="B98" s="1">
        <v>169.6</v>
      </c>
      <c r="C98" s="1">
        <v>169.21600000000001</v>
      </c>
      <c r="D98" s="1">
        <v>416.99799999999999</v>
      </c>
      <c r="E98" s="1">
        <v>382.988</v>
      </c>
      <c r="G98" s="1">
        <f t="shared" si="17"/>
        <v>34.009999999999991</v>
      </c>
      <c r="H98" s="1">
        <f t="shared" si="18"/>
        <v>0.38399999999998613</v>
      </c>
      <c r="I98" s="2">
        <f t="shared" si="19"/>
        <v>400.31808000000001</v>
      </c>
      <c r="J98" s="2">
        <f t="shared" si="20"/>
        <v>391.97811999999999</v>
      </c>
      <c r="K98" s="2">
        <f t="shared" si="21"/>
        <v>383.63815999999997</v>
      </c>
      <c r="L98" s="10">
        <f t="shared" si="22"/>
        <v>3</v>
      </c>
      <c r="M98" s="73" t="str">
        <f t="shared" si="23"/>
        <v/>
      </c>
      <c r="N98">
        <f t="shared" si="24"/>
        <v>3</v>
      </c>
      <c r="O98" s="12">
        <f t="shared" si="25"/>
        <v>188.73803694636101</v>
      </c>
      <c r="P98" s="11">
        <f t="shared" si="26"/>
        <v>19.138036946361012</v>
      </c>
      <c r="Q98" s="1">
        <f t="shared" si="27"/>
        <v>169.6</v>
      </c>
      <c r="S98" s="14" t="str">
        <f t="shared" si="28"/>
        <v>A</v>
      </c>
      <c r="U98" s="1">
        <f t="shared" si="29"/>
        <v>169.6</v>
      </c>
      <c r="V98" s="1">
        <f t="shared" si="30"/>
        <v>382.988</v>
      </c>
      <c r="W98" s="1">
        <f t="shared" si="31"/>
        <v>19.138036946361012</v>
      </c>
      <c r="X98" s="20">
        <f t="shared" si="32"/>
        <v>8.3250460716670407</v>
      </c>
      <c r="Y98" s="22">
        <f t="shared" si="33"/>
        <v>3</v>
      </c>
      <c r="AA98" s="47"/>
    </row>
    <row r="99" spans="1:34" hidden="1" x14ac:dyDescent="0.25">
      <c r="A99" s="57" t="s">
        <v>39</v>
      </c>
      <c r="B99" s="1">
        <v>147.45599999999999</v>
      </c>
      <c r="C99" s="1">
        <v>147.072</v>
      </c>
      <c r="D99" s="1">
        <v>417.33699999999999</v>
      </c>
      <c r="E99" s="1">
        <v>383.4</v>
      </c>
      <c r="G99" s="1">
        <f t="shared" si="17"/>
        <v>33.937000000000012</v>
      </c>
      <c r="H99" s="1">
        <f t="shared" si="18"/>
        <v>0.38399999999998613</v>
      </c>
      <c r="I99" s="2">
        <f t="shared" si="19"/>
        <v>400.64351999999997</v>
      </c>
      <c r="J99" s="2">
        <f t="shared" si="20"/>
        <v>392.29678000000001</v>
      </c>
      <c r="K99" s="2">
        <f t="shared" si="21"/>
        <v>383.95004</v>
      </c>
      <c r="L99" s="10">
        <f t="shared" si="22"/>
        <v>3</v>
      </c>
      <c r="M99" s="73" t="str">
        <f t="shared" si="23"/>
        <v/>
      </c>
      <c r="N99">
        <f t="shared" si="24"/>
        <v>3</v>
      </c>
      <c r="O99" s="12">
        <f t="shared" si="25"/>
        <v>164.09525929223236</v>
      </c>
      <c r="P99" s="11">
        <f t="shared" si="26"/>
        <v>16.639259292232367</v>
      </c>
      <c r="Q99" s="1">
        <f t="shared" si="27"/>
        <v>147.45599999999999</v>
      </c>
      <c r="S99" s="14" t="str">
        <f t="shared" si="28"/>
        <v>A</v>
      </c>
      <c r="U99" s="1">
        <f t="shared" si="29"/>
        <v>147.45599999999999</v>
      </c>
      <c r="V99" s="1">
        <f t="shared" si="30"/>
        <v>383.4</v>
      </c>
      <c r="W99" s="1">
        <f t="shared" si="31"/>
        <v>16.639259292232367</v>
      </c>
      <c r="X99" s="20">
        <f t="shared" si="32"/>
        <v>7.2380777921210795</v>
      </c>
      <c r="Y99" s="22">
        <f t="shared" si="33"/>
        <v>3</v>
      </c>
      <c r="AA99" s="47"/>
    </row>
    <row r="100" spans="1:34" hidden="1" x14ac:dyDescent="0.25">
      <c r="A100" s="57" t="s">
        <v>39</v>
      </c>
      <c r="B100" s="1">
        <v>131.71199999999999</v>
      </c>
      <c r="C100" s="1">
        <v>131.328</v>
      </c>
      <c r="D100" s="1">
        <v>417.30900000000003</v>
      </c>
      <c r="E100" s="1">
        <v>383.423</v>
      </c>
      <c r="G100" s="1">
        <f t="shared" si="17"/>
        <v>33.886000000000024</v>
      </c>
      <c r="H100" s="1">
        <f t="shared" si="18"/>
        <v>0.38399999999998613</v>
      </c>
      <c r="I100" s="2">
        <f t="shared" si="19"/>
        <v>400.61664000000002</v>
      </c>
      <c r="J100" s="2">
        <f t="shared" si="20"/>
        <v>392.27046000000001</v>
      </c>
      <c r="K100" s="2">
        <f t="shared" si="21"/>
        <v>383.92428000000001</v>
      </c>
      <c r="L100" s="10">
        <f t="shared" si="22"/>
        <v>3</v>
      </c>
      <c r="M100" s="73" t="str">
        <f t="shared" si="23"/>
        <v/>
      </c>
      <c r="N100">
        <f t="shared" si="24"/>
        <v>3</v>
      </c>
      <c r="O100" s="12">
        <f t="shared" si="25"/>
        <v>146.5746717115513</v>
      </c>
      <c r="P100" s="11">
        <f t="shared" si="26"/>
        <v>14.862671711551315</v>
      </c>
      <c r="Q100" s="1">
        <f t="shared" si="27"/>
        <v>131.71199999999999</v>
      </c>
      <c r="S100" s="14" t="str">
        <f t="shared" si="28"/>
        <v>A</v>
      </c>
      <c r="U100" s="1">
        <f t="shared" si="29"/>
        <v>131.71199999999999</v>
      </c>
      <c r="V100" s="1">
        <f t="shared" si="30"/>
        <v>383.423</v>
      </c>
      <c r="W100" s="1">
        <f t="shared" si="31"/>
        <v>14.862671711551315</v>
      </c>
      <c r="X100" s="20">
        <f t="shared" si="32"/>
        <v>6.4652621945248221</v>
      </c>
      <c r="Y100" s="22">
        <f t="shared" si="33"/>
        <v>3</v>
      </c>
      <c r="AA100" s="47"/>
    </row>
    <row r="101" spans="1:34" hidden="1" x14ac:dyDescent="0.25">
      <c r="A101" s="57" t="s">
        <v>39</v>
      </c>
      <c r="B101" s="1">
        <v>130.304</v>
      </c>
      <c r="C101" s="1">
        <v>130.048</v>
      </c>
      <c r="D101" s="1">
        <v>418.54500000000002</v>
      </c>
      <c r="E101" s="1">
        <v>384.56099999999998</v>
      </c>
      <c r="G101" s="1">
        <f t="shared" si="17"/>
        <v>33.984000000000037</v>
      </c>
      <c r="H101" s="1">
        <f t="shared" si="18"/>
        <v>0.25600000000000023</v>
      </c>
      <c r="I101" s="2">
        <f t="shared" si="19"/>
        <v>401.8032</v>
      </c>
      <c r="J101" s="2">
        <f t="shared" si="20"/>
        <v>393.4323</v>
      </c>
      <c r="K101" s="2">
        <f t="shared" si="21"/>
        <v>385.06139999999999</v>
      </c>
      <c r="L101" s="10">
        <f t="shared" si="22"/>
        <v>3</v>
      </c>
      <c r="M101" s="73" t="str">
        <f t="shared" si="23"/>
        <v/>
      </c>
      <c r="N101">
        <f t="shared" si="24"/>
        <v>3</v>
      </c>
      <c r="O101" s="12">
        <f t="shared" si="25"/>
        <v>145.00778989539285</v>
      </c>
      <c r="P101" s="11">
        <f t="shared" si="26"/>
        <v>14.703789895392845</v>
      </c>
      <c r="Q101" s="1">
        <f t="shared" si="27"/>
        <v>130.304</v>
      </c>
      <c r="S101" s="14" t="str">
        <f t="shared" si="28"/>
        <v>A</v>
      </c>
      <c r="U101" s="1">
        <f t="shared" si="29"/>
        <v>130.304</v>
      </c>
      <c r="V101" s="1">
        <f t="shared" si="30"/>
        <v>384.56099999999998</v>
      </c>
      <c r="W101" s="1">
        <f t="shared" si="31"/>
        <v>14.703789895392845</v>
      </c>
      <c r="X101" s="20">
        <f t="shared" si="32"/>
        <v>6.3961486044958873</v>
      </c>
      <c r="Y101" s="22">
        <f t="shared" si="33"/>
        <v>3</v>
      </c>
      <c r="AA101" s="47"/>
    </row>
    <row r="102" spans="1:34" hidden="1" x14ac:dyDescent="0.25">
      <c r="A102" s="57" t="s">
        <v>39</v>
      </c>
      <c r="B102" s="1">
        <v>122.496</v>
      </c>
      <c r="C102" s="1">
        <v>122.11199999999999</v>
      </c>
      <c r="D102" s="1">
        <v>420.26600000000002</v>
      </c>
      <c r="E102" s="1">
        <v>380.99900000000002</v>
      </c>
      <c r="G102" s="1">
        <f t="shared" si="17"/>
        <v>39.266999999999996</v>
      </c>
      <c r="H102" s="1">
        <f t="shared" si="18"/>
        <v>0.38400000000000034</v>
      </c>
      <c r="I102" s="2">
        <f t="shared" si="19"/>
        <v>403.45536000000004</v>
      </c>
      <c r="J102" s="2">
        <f t="shared" si="20"/>
        <v>395.05004000000002</v>
      </c>
      <c r="K102" s="2">
        <f t="shared" si="21"/>
        <v>386.64472000000001</v>
      </c>
      <c r="L102" s="10">
        <f t="shared" si="22"/>
        <v>0</v>
      </c>
      <c r="M102" s="73">
        <f t="shared" si="23"/>
        <v>0</v>
      </c>
      <c r="N102">
        <f t="shared" si="24"/>
        <v>0</v>
      </c>
      <c r="O102" s="12">
        <f t="shared" si="25"/>
        <v>122.496</v>
      </c>
      <c r="P102" s="11">
        <f t="shared" si="26"/>
        <v>0</v>
      </c>
      <c r="Q102" s="1">
        <f t="shared" si="27"/>
        <v>122.496</v>
      </c>
      <c r="S102" s="14" t="str">
        <f t="shared" si="28"/>
        <v>A</v>
      </c>
      <c r="U102" s="1">
        <f t="shared" si="29"/>
        <v>122.496</v>
      </c>
      <c r="V102" s="1">
        <f t="shared" si="30"/>
        <v>380.99900000000002</v>
      </c>
      <c r="W102" s="1">
        <f t="shared" si="31"/>
        <v>0</v>
      </c>
      <c r="X102" s="20">
        <f t="shared" si="32"/>
        <v>0</v>
      </c>
      <c r="Y102" s="22">
        <f t="shared" si="33"/>
        <v>0</v>
      </c>
      <c r="AA102" s="47"/>
    </row>
    <row r="103" spans="1:34" hidden="1" x14ac:dyDescent="0.25">
      <c r="A103" s="57" t="s">
        <v>39</v>
      </c>
      <c r="B103" s="1">
        <v>119.68</v>
      </c>
      <c r="C103" s="1">
        <v>119.29600000000001</v>
      </c>
      <c r="D103" s="1">
        <v>421.75200000000001</v>
      </c>
      <c r="E103" s="1">
        <v>381.62599999999998</v>
      </c>
      <c r="G103" s="1">
        <f t="shared" si="17"/>
        <v>40.126000000000033</v>
      </c>
      <c r="H103" s="1">
        <f t="shared" si="18"/>
        <v>0.38400000000000034</v>
      </c>
      <c r="I103" s="2">
        <f t="shared" si="19"/>
        <v>404.88192000000004</v>
      </c>
      <c r="J103" s="2">
        <f t="shared" si="20"/>
        <v>396.44688000000002</v>
      </c>
      <c r="K103" s="2">
        <f t="shared" si="21"/>
        <v>388.01184000000001</v>
      </c>
      <c r="L103" s="10">
        <f t="shared" si="22"/>
        <v>0</v>
      </c>
      <c r="M103" s="73" t="str">
        <f t="shared" si="23"/>
        <v/>
      </c>
      <c r="N103">
        <f t="shared" si="24"/>
        <v>0</v>
      </c>
      <c r="O103" s="12">
        <f t="shared" si="25"/>
        <v>119.68</v>
      </c>
      <c r="P103" s="11">
        <f t="shared" si="26"/>
        <v>0</v>
      </c>
      <c r="Q103" s="1">
        <f t="shared" si="27"/>
        <v>119.68</v>
      </c>
      <c r="S103" s="14" t="str">
        <f t="shared" si="28"/>
        <v>A</v>
      </c>
      <c r="U103" s="1">
        <f t="shared" si="29"/>
        <v>119.68</v>
      </c>
      <c r="V103" s="1">
        <f t="shared" si="30"/>
        <v>381.62599999999998</v>
      </c>
      <c r="W103" s="1">
        <f t="shared" si="31"/>
        <v>0</v>
      </c>
      <c r="X103" s="20">
        <f t="shared" si="32"/>
        <v>0</v>
      </c>
      <c r="Y103" s="22">
        <f t="shared" si="33"/>
        <v>0</v>
      </c>
      <c r="AA103" s="47"/>
    </row>
    <row r="104" spans="1:34" hidden="1" x14ac:dyDescent="0.25">
      <c r="A104" s="57" t="s">
        <v>39</v>
      </c>
      <c r="B104" s="1">
        <v>67.456000000000003</v>
      </c>
      <c r="C104" s="1">
        <v>67.328000000000003</v>
      </c>
      <c r="D104" s="1">
        <v>422.887</v>
      </c>
      <c r="E104" s="1">
        <v>382.892</v>
      </c>
      <c r="G104" s="1">
        <f t="shared" si="17"/>
        <v>39.995000000000005</v>
      </c>
      <c r="H104" s="1">
        <f t="shared" si="18"/>
        <v>0.12800000000000011</v>
      </c>
      <c r="I104" s="2">
        <f t="shared" si="19"/>
        <v>405.97152</v>
      </c>
      <c r="J104" s="2">
        <f t="shared" si="20"/>
        <v>397.51378</v>
      </c>
      <c r="K104" s="2">
        <f t="shared" si="21"/>
        <v>389.05604</v>
      </c>
      <c r="L104" s="10">
        <f t="shared" si="22"/>
        <v>0</v>
      </c>
      <c r="M104" s="73" t="str">
        <f t="shared" si="23"/>
        <v/>
      </c>
      <c r="N104">
        <f t="shared" si="24"/>
        <v>0</v>
      </c>
      <c r="O104" s="12">
        <f t="shared" si="25"/>
        <v>67.456000000000003</v>
      </c>
      <c r="P104" s="11">
        <f t="shared" si="26"/>
        <v>0</v>
      </c>
      <c r="Q104" s="1">
        <f t="shared" si="27"/>
        <v>67.456000000000003</v>
      </c>
      <c r="S104" s="14" t="str">
        <f t="shared" si="28"/>
        <v>A</v>
      </c>
      <c r="U104" s="1">
        <f t="shared" si="29"/>
        <v>67.456000000000003</v>
      </c>
      <c r="V104" s="1">
        <f t="shared" si="30"/>
        <v>382.892</v>
      </c>
      <c r="W104" s="1">
        <f t="shared" si="31"/>
        <v>0</v>
      </c>
      <c r="X104" s="20">
        <f t="shared" si="32"/>
        <v>0</v>
      </c>
      <c r="Y104" s="22">
        <f t="shared" si="33"/>
        <v>0</v>
      </c>
      <c r="AA104" s="47"/>
    </row>
    <row r="105" spans="1:34" x14ac:dyDescent="0.25">
      <c r="A105" s="57" t="s">
        <v>39</v>
      </c>
      <c r="B105" s="1">
        <v>48.384</v>
      </c>
      <c r="C105" s="1">
        <v>48</v>
      </c>
      <c r="D105" s="1">
        <v>423.15</v>
      </c>
      <c r="E105" s="1">
        <v>383.17399999999998</v>
      </c>
      <c r="G105" s="1">
        <f t="shared" si="17"/>
        <v>39.975999999999999</v>
      </c>
      <c r="H105" s="1">
        <f t="shared" si="18"/>
        <v>0.38400000000000034</v>
      </c>
      <c r="I105" s="2">
        <f t="shared" si="19"/>
        <v>406.22399999999999</v>
      </c>
      <c r="J105" s="2">
        <f t="shared" si="20"/>
        <v>397.76099999999997</v>
      </c>
      <c r="K105" s="2">
        <f t="shared" si="21"/>
        <v>389.298</v>
      </c>
      <c r="L105" s="10">
        <f t="shared" si="22"/>
        <v>0</v>
      </c>
      <c r="M105" s="73" t="str">
        <f t="shared" si="23"/>
        <v/>
      </c>
      <c r="N105">
        <f t="shared" si="24"/>
        <v>0</v>
      </c>
      <c r="O105" s="12">
        <f t="shared" si="25"/>
        <v>48.384</v>
      </c>
      <c r="P105" s="11">
        <f t="shared" si="26"/>
        <v>0</v>
      </c>
      <c r="Q105" s="1">
        <f t="shared" si="27"/>
        <v>48.384</v>
      </c>
      <c r="S105" s="14" t="str">
        <f t="shared" si="28"/>
        <v>A</v>
      </c>
      <c r="U105" s="1">
        <f t="shared" si="29"/>
        <v>48.384</v>
      </c>
      <c r="V105" s="1">
        <f t="shared" si="30"/>
        <v>383.17399999999998</v>
      </c>
      <c r="W105" s="1">
        <f t="shared" si="31"/>
        <v>0</v>
      </c>
      <c r="X105" s="20">
        <f t="shared" si="32"/>
        <v>0</v>
      </c>
      <c r="Y105" s="22">
        <f t="shared" si="33"/>
        <v>0</v>
      </c>
      <c r="Z105" s="32" t="s">
        <v>40</v>
      </c>
      <c r="AA105" s="47"/>
      <c r="AB105" s="32" t="str">
        <f>A105</f>
        <v>JJJJ-MM-TT SS:MM:SS</v>
      </c>
      <c r="AC105" s="1">
        <f>SUM(U105:U128)</f>
        <v>3050.4959999999996</v>
      </c>
      <c r="AD105" s="1">
        <f>AVERAGE(V105:V128)</f>
        <v>382.6307083333333</v>
      </c>
      <c r="AE105" s="1">
        <f>SUM(W105:W128)</f>
        <v>130.57196527932336</v>
      </c>
      <c r="AF105" s="1">
        <f>SUM(X105:X128)</f>
        <v>56.798804896505672</v>
      </c>
      <c r="AG105" s="35">
        <f>AVERAGE(Y105:Y128)</f>
        <v>0.875</v>
      </c>
      <c r="AH105" s="37" t="e">
        <f>DAY(A105)</f>
        <v>#VALUE!</v>
      </c>
    </row>
    <row r="106" spans="1:34" hidden="1" x14ac:dyDescent="0.25">
      <c r="A106" s="57" t="s">
        <v>39</v>
      </c>
      <c r="B106" s="1">
        <v>48.384</v>
      </c>
      <c r="C106" s="1">
        <v>48.256</v>
      </c>
      <c r="D106" s="1">
        <v>423.56</v>
      </c>
      <c r="E106" s="1">
        <v>383.548</v>
      </c>
      <c r="G106" s="1">
        <f t="shared" si="17"/>
        <v>40.012</v>
      </c>
      <c r="H106" s="1">
        <f t="shared" si="18"/>
        <v>0.12800000000000011</v>
      </c>
      <c r="I106" s="2">
        <f t="shared" si="19"/>
        <v>406.61759999999998</v>
      </c>
      <c r="J106" s="2">
        <f t="shared" si="20"/>
        <v>398.14640000000003</v>
      </c>
      <c r="K106" s="2">
        <f t="shared" si="21"/>
        <v>389.67520000000002</v>
      </c>
      <c r="L106" s="10">
        <f t="shared" si="22"/>
        <v>0</v>
      </c>
      <c r="M106" s="73" t="str">
        <f t="shared" si="23"/>
        <v/>
      </c>
      <c r="N106">
        <f t="shared" si="24"/>
        <v>0</v>
      </c>
      <c r="O106" s="12">
        <f t="shared" si="25"/>
        <v>48.384</v>
      </c>
      <c r="P106" s="11">
        <f t="shared" si="26"/>
        <v>0</v>
      </c>
      <c r="Q106" s="1">
        <f t="shared" si="27"/>
        <v>48.384</v>
      </c>
      <c r="S106" s="14" t="str">
        <f t="shared" si="28"/>
        <v>A</v>
      </c>
      <c r="U106" s="1">
        <f t="shared" si="29"/>
        <v>48.384</v>
      </c>
      <c r="V106" s="1">
        <f t="shared" si="30"/>
        <v>383.548</v>
      </c>
      <c r="W106" s="1">
        <f t="shared" si="31"/>
        <v>0</v>
      </c>
      <c r="X106" s="20">
        <f t="shared" si="32"/>
        <v>0</v>
      </c>
      <c r="Y106" s="22">
        <f t="shared" si="33"/>
        <v>0</v>
      </c>
      <c r="AA106" s="47"/>
    </row>
    <row r="107" spans="1:34" hidden="1" x14ac:dyDescent="0.25">
      <c r="A107" s="57" t="s">
        <v>39</v>
      </c>
      <c r="B107" s="1">
        <v>46.207999999999998</v>
      </c>
      <c r="C107" s="1">
        <v>45.951999999999998</v>
      </c>
      <c r="D107" s="1">
        <v>424.00599999999997</v>
      </c>
      <c r="E107" s="1">
        <v>383.96899999999999</v>
      </c>
      <c r="G107" s="1">
        <f t="shared" si="17"/>
        <v>40.036999999999978</v>
      </c>
      <c r="H107" s="1">
        <f t="shared" si="18"/>
        <v>0.25600000000000023</v>
      </c>
      <c r="I107" s="2">
        <f t="shared" si="19"/>
        <v>407.04575999999997</v>
      </c>
      <c r="J107" s="2">
        <f t="shared" si="20"/>
        <v>398.56563999999997</v>
      </c>
      <c r="K107" s="2">
        <f t="shared" si="21"/>
        <v>390.08551999999997</v>
      </c>
      <c r="L107" s="10">
        <f t="shared" si="22"/>
        <v>0</v>
      </c>
      <c r="M107" s="73" t="str">
        <f t="shared" si="23"/>
        <v/>
      </c>
      <c r="N107">
        <f t="shared" si="24"/>
        <v>0</v>
      </c>
      <c r="O107" s="12">
        <f t="shared" si="25"/>
        <v>46.207999999999998</v>
      </c>
      <c r="P107" s="11">
        <f t="shared" si="26"/>
        <v>0</v>
      </c>
      <c r="Q107" s="1">
        <f t="shared" si="27"/>
        <v>46.207999999999998</v>
      </c>
      <c r="S107" s="14" t="str">
        <f t="shared" si="28"/>
        <v>A</v>
      </c>
      <c r="U107" s="1">
        <f t="shared" si="29"/>
        <v>46.207999999999998</v>
      </c>
      <c r="V107" s="1">
        <f t="shared" si="30"/>
        <v>383.96899999999999</v>
      </c>
      <c r="W107" s="1">
        <f t="shared" si="31"/>
        <v>0</v>
      </c>
      <c r="X107" s="20">
        <f t="shared" si="32"/>
        <v>0</v>
      </c>
      <c r="Y107" s="22">
        <f t="shared" si="33"/>
        <v>0</v>
      </c>
      <c r="AA107" s="47"/>
    </row>
    <row r="108" spans="1:34" hidden="1" x14ac:dyDescent="0.25">
      <c r="A108" s="57" t="s">
        <v>39</v>
      </c>
      <c r="B108" s="1">
        <v>44.031999999999996</v>
      </c>
      <c r="C108" s="1">
        <v>43.776000000000003</v>
      </c>
      <c r="D108" s="1">
        <v>423.95800000000003</v>
      </c>
      <c r="E108" s="1">
        <v>383.93700000000001</v>
      </c>
      <c r="G108" s="1">
        <f t="shared" si="17"/>
        <v>40.021000000000015</v>
      </c>
      <c r="H108" s="1">
        <f t="shared" si="18"/>
        <v>0.25599999999999312</v>
      </c>
      <c r="I108" s="2">
        <f t="shared" si="19"/>
        <v>406.99968000000001</v>
      </c>
      <c r="J108" s="2">
        <f t="shared" si="20"/>
        <v>398.52052000000003</v>
      </c>
      <c r="K108" s="2">
        <f t="shared" si="21"/>
        <v>390.04136000000005</v>
      </c>
      <c r="L108" s="10">
        <f t="shared" si="22"/>
        <v>0</v>
      </c>
      <c r="M108" s="73" t="str">
        <f t="shared" si="23"/>
        <v/>
      </c>
      <c r="N108">
        <f t="shared" si="24"/>
        <v>0</v>
      </c>
      <c r="O108" s="12">
        <f t="shared" si="25"/>
        <v>44.031999999999996</v>
      </c>
      <c r="P108" s="11">
        <f t="shared" si="26"/>
        <v>0</v>
      </c>
      <c r="Q108" s="1">
        <f t="shared" si="27"/>
        <v>44.031999999999996</v>
      </c>
      <c r="S108" s="14" t="str">
        <f t="shared" si="28"/>
        <v>A</v>
      </c>
      <c r="U108" s="1">
        <f t="shared" si="29"/>
        <v>44.031999999999996</v>
      </c>
      <c r="V108" s="1">
        <f t="shared" si="30"/>
        <v>383.93700000000001</v>
      </c>
      <c r="W108" s="1">
        <f t="shared" si="31"/>
        <v>0</v>
      </c>
      <c r="X108" s="20">
        <f t="shared" si="32"/>
        <v>0</v>
      </c>
      <c r="Y108" s="22">
        <f t="shared" si="33"/>
        <v>0</v>
      </c>
      <c r="AA108" s="47"/>
    </row>
    <row r="109" spans="1:34" hidden="1" x14ac:dyDescent="0.25">
      <c r="A109" s="57" t="s">
        <v>39</v>
      </c>
      <c r="B109" s="1">
        <v>42.24</v>
      </c>
      <c r="C109" s="1">
        <v>42.112000000000002</v>
      </c>
      <c r="D109" s="1">
        <v>423.07799999999997</v>
      </c>
      <c r="E109" s="1">
        <v>383.15</v>
      </c>
      <c r="G109" s="1">
        <f t="shared" si="17"/>
        <v>39.927999999999997</v>
      </c>
      <c r="H109" s="1">
        <f t="shared" si="18"/>
        <v>0.12800000000000011</v>
      </c>
      <c r="I109" s="2">
        <f t="shared" si="19"/>
        <v>406.15487999999999</v>
      </c>
      <c r="J109" s="2">
        <f t="shared" si="20"/>
        <v>397.69331999999997</v>
      </c>
      <c r="K109" s="2">
        <f t="shared" si="21"/>
        <v>389.23176000000001</v>
      </c>
      <c r="L109" s="10">
        <f t="shared" si="22"/>
        <v>0</v>
      </c>
      <c r="M109" s="73" t="str">
        <f t="shared" si="23"/>
        <v/>
      </c>
      <c r="N109">
        <f t="shared" si="24"/>
        <v>0</v>
      </c>
      <c r="O109" s="12">
        <f t="shared" si="25"/>
        <v>42.24</v>
      </c>
      <c r="P109" s="11">
        <f t="shared" si="26"/>
        <v>0</v>
      </c>
      <c r="Q109" s="1">
        <f t="shared" si="27"/>
        <v>42.24</v>
      </c>
      <c r="S109" s="14" t="str">
        <f t="shared" si="28"/>
        <v>A</v>
      </c>
      <c r="U109" s="1">
        <f t="shared" si="29"/>
        <v>42.24</v>
      </c>
      <c r="V109" s="1">
        <f t="shared" si="30"/>
        <v>383.15</v>
      </c>
      <c r="W109" s="1">
        <f t="shared" si="31"/>
        <v>0</v>
      </c>
      <c r="X109" s="20">
        <f t="shared" si="32"/>
        <v>0</v>
      </c>
      <c r="Y109" s="22">
        <f t="shared" si="33"/>
        <v>0</v>
      </c>
      <c r="AA109" s="47"/>
    </row>
    <row r="110" spans="1:34" hidden="1" x14ac:dyDescent="0.25">
      <c r="A110" s="57" t="s">
        <v>39</v>
      </c>
      <c r="B110" s="1">
        <v>68.608000000000004</v>
      </c>
      <c r="C110" s="1">
        <v>68.352000000000004</v>
      </c>
      <c r="D110" s="1">
        <v>420.93299999999999</v>
      </c>
      <c r="E110" s="1">
        <v>381.12200000000001</v>
      </c>
      <c r="G110" s="1">
        <f t="shared" si="17"/>
        <v>39.810999999999979</v>
      </c>
      <c r="H110" s="1">
        <f t="shared" si="18"/>
        <v>0.25600000000000023</v>
      </c>
      <c r="I110" s="2">
        <f t="shared" si="19"/>
        <v>404.09568000000002</v>
      </c>
      <c r="J110" s="2">
        <f t="shared" si="20"/>
        <v>395.67701999999997</v>
      </c>
      <c r="K110" s="2">
        <f t="shared" si="21"/>
        <v>387.25835999999998</v>
      </c>
      <c r="L110" s="10">
        <f t="shared" si="22"/>
        <v>0</v>
      </c>
      <c r="M110" s="73" t="str">
        <f t="shared" si="23"/>
        <v/>
      </c>
      <c r="N110">
        <f t="shared" si="24"/>
        <v>0</v>
      </c>
      <c r="O110" s="12">
        <f t="shared" si="25"/>
        <v>68.608000000000004</v>
      </c>
      <c r="P110" s="11">
        <f t="shared" si="26"/>
        <v>0</v>
      </c>
      <c r="Q110" s="1">
        <f t="shared" si="27"/>
        <v>68.608000000000004</v>
      </c>
      <c r="S110" s="14" t="str">
        <f t="shared" si="28"/>
        <v>A</v>
      </c>
      <c r="U110" s="1">
        <f t="shared" si="29"/>
        <v>68.608000000000004</v>
      </c>
      <c r="V110" s="1">
        <f t="shared" si="30"/>
        <v>381.12200000000001</v>
      </c>
      <c r="W110" s="1">
        <f t="shared" si="31"/>
        <v>0</v>
      </c>
      <c r="X110" s="20">
        <f t="shared" si="32"/>
        <v>0</v>
      </c>
      <c r="Y110" s="22">
        <f t="shared" si="33"/>
        <v>0</v>
      </c>
      <c r="AA110" s="47"/>
    </row>
    <row r="111" spans="1:34" hidden="1" x14ac:dyDescent="0.25">
      <c r="A111" s="57" t="s">
        <v>39</v>
      </c>
      <c r="B111" s="1">
        <v>119.29600000000001</v>
      </c>
      <c r="C111" s="1">
        <v>118.91200000000001</v>
      </c>
      <c r="D111" s="1">
        <v>417.99700000000001</v>
      </c>
      <c r="E111" s="1">
        <v>381.34699999999998</v>
      </c>
      <c r="G111" s="1">
        <f t="shared" si="17"/>
        <v>36.650000000000034</v>
      </c>
      <c r="H111" s="1">
        <f t="shared" si="18"/>
        <v>0.38400000000000034</v>
      </c>
      <c r="I111" s="2">
        <f t="shared" si="19"/>
        <v>401.27712000000002</v>
      </c>
      <c r="J111" s="2">
        <f t="shared" si="20"/>
        <v>392.91718000000003</v>
      </c>
      <c r="K111" s="2">
        <f t="shared" si="21"/>
        <v>384.55724000000004</v>
      </c>
      <c r="L111" s="10">
        <f t="shared" si="22"/>
        <v>3</v>
      </c>
      <c r="M111" s="73">
        <f t="shared" si="23"/>
        <v>3</v>
      </c>
      <c r="N111">
        <f t="shared" si="24"/>
        <v>3</v>
      </c>
      <c r="O111" s="12">
        <f t="shared" si="25"/>
        <v>132.75762296906299</v>
      </c>
      <c r="P111" s="11">
        <f t="shared" si="26"/>
        <v>13.461622969062986</v>
      </c>
      <c r="Q111" s="1">
        <f t="shared" si="27"/>
        <v>119.29600000000001</v>
      </c>
      <c r="S111" s="14" t="str">
        <f t="shared" si="28"/>
        <v>A</v>
      </c>
      <c r="U111" s="1">
        <f t="shared" si="29"/>
        <v>119.29600000000001</v>
      </c>
      <c r="V111" s="1">
        <f t="shared" si="30"/>
        <v>381.34699999999998</v>
      </c>
      <c r="W111" s="1">
        <f t="shared" si="31"/>
        <v>13.461622969062986</v>
      </c>
      <c r="X111" s="20">
        <f t="shared" si="32"/>
        <v>5.8558059915423994</v>
      </c>
      <c r="Y111" s="22">
        <f t="shared" si="33"/>
        <v>3</v>
      </c>
      <c r="AA111" s="47"/>
    </row>
    <row r="112" spans="1:34" hidden="1" x14ac:dyDescent="0.25">
      <c r="A112" s="57" t="s">
        <v>39</v>
      </c>
      <c r="B112" s="1">
        <v>151.55199999999999</v>
      </c>
      <c r="C112" s="1">
        <v>151.29599999999999</v>
      </c>
      <c r="D112" s="1">
        <v>418.07600000000002</v>
      </c>
      <c r="E112" s="1">
        <v>379.93</v>
      </c>
      <c r="G112" s="1">
        <f t="shared" si="17"/>
        <v>38.146000000000015</v>
      </c>
      <c r="H112" s="1">
        <f t="shared" si="18"/>
        <v>0.25600000000000023</v>
      </c>
      <c r="I112" s="2">
        <f t="shared" si="19"/>
        <v>401.35296</v>
      </c>
      <c r="J112" s="2">
        <f t="shared" si="20"/>
        <v>392.99144000000001</v>
      </c>
      <c r="K112" s="2">
        <f t="shared" si="21"/>
        <v>384.62992000000003</v>
      </c>
      <c r="L112" s="10">
        <f t="shared" si="22"/>
        <v>3</v>
      </c>
      <c r="M112" s="73" t="str">
        <f t="shared" si="23"/>
        <v/>
      </c>
      <c r="N112">
        <f t="shared" si="24"/>
        <v>3</v>
      </c>
      <c r="O112" s="12">
        <f t="shared" si="25"/>
        <v>168.65346093923881</v>
      </c>
      <c r="P112" s="11">
        <f t="shared" si="26"/>
        <v>17.101460939238819</v>
      </c>
      <c r="Q112" s="1">
        <f t="shared" si="27"/>
        <v>151.55199999999999</v>
      </c>
      <c r="S112" s="14" t="str">
        <f t="shared" si="28"/>
        <v>A</v>
      </c>
      <c r="U112" s="1">
        <f t="shared" si="29"/>
        <v>151.55199999999999</v>
      </c>
      <c r="V112" s="1">
        <f t="shared" si="30"/>
        <v>379.93</v>
      </c>
      <c r="W112" s="1">
        <f t="shared" si="31"/>
        <v>17.101460939238819</v>
      </c>
      <c r="X112" s="20">
        <f t="shared" si="32"/>
        <v>7.4391355085688868</v>
      </c>
      <c r="Y112" s="22">
        <f t="shared" si="33"/>
        <v>3</v>
      </c>
      <c r="AA112" s="47"/>
    </row>
    <row r="113" spans="1:27" hidden="1" x14ac:dyDescent="0.25">
      <c r="A113" s="57" t="s">
        <v>39</v>
      </c>
      <c r="B113" s="1">
        <v>156.928</v>
      </c>
      <c r="C113" s="1">
        <v>156.54400000000001</v>
      </c>
      <c r="D113" s="1">
        <v>416.22800000000001</v>
      </c>
      <c r="E113" s="1">
        <v>382.39100000000002</v>
      </c>
      <c r="G113" s="1">
        <f t="shared" si="17"/>
        <v>33.836999999999989</v>
      </c>
      <c r="H113" s="1">
        <f t="shared" si="18"/>
        <v>0.38399999999998613</v>
      </c>
      <c r="I113" s="2">
        <f t="shared" si="19"/>
        <v>399.57888000000003</v>
      </c>
      <c r="J113" s="2">
        <f t="shared" si="20"/>
        <v>391.25432000000001</v>
      </c>
      <c r="K113" s="2">
        <f t="shared" si="21"/>
        <v>382.92975999999999</v>
      </c>
      <c r="L113" s="10">
        <f t="shared" si="22"/>
        <v>3</v>
      </c>
      <c r="M113" s="73" t="str">
        <f t="shared" si="23"/>
        <v/>
      </c>
      <c r="N113">
        <f t="shared" si="24"/>
        <v>3</v>
      </c>
      <c r="O113" s="12">
        <f t="shared" si="25"/>
        <v>174.63610060093478</v>
      </c>
      <c r="P113" s="11">
        <f t="shared" si="26"/>
        <v>17.708100600934785</v>
      </c>
      <c r="Q113" s="1">
        <f t="shared" si="27"/>
        <v>156.928</v>
      </c>
      <c r="S113" s="14" t="str">
        <f t="shared" si="28"/>
        <v>A</v>
      </c>
      <c r="U113" s="1">
        <f t="shared" si="29"/>
        <v>156.928</v>
      </c>
      <c r="V113" s="1">
        <f t="shared" si="30"/>
        <v>382.39100000000002</v>
      </c>
      <c r="W113" s="1">
        <f t="shared" si="31"/>
        <v>17.708100600934785</v>
      </c>
      <c r="X113" s="20">
        <f t="shared" si="32"/>
        <v>7.703023761406631</v>
      </c>
      <c r="Y113" s="22">
        <f t="shared" si="33"/>
        <v>3</v>
      </c>
      <c r="AA113" s="47"/>
    </row>
    <row r="114" spans="1:27" hidden="1" x14ac:dyDescent="0.25">
      <c r="A114" s="57" t="s">
        <v>39</v>
      </c>
      <c r="B114" s="1">
        <v>154.11199999999999</v>
      </c>
      <c r="C114" s="1">
        <v>153.85599999999999</v>
      </c>
      <c r="D114" s="1">
        <v>419.05200000000002</v>
      </c>
      <c r="E114" s="1">
        <v>384.57799999999997</v>
      </c>
      <c r="G114" s="1">
        <f t="shared" si="17"/>
        <v>34.474000000000046</v>
      </c>
      <c r="H114" s="1">
        <f t="shared" si="18"/>
        <v>0.25600000000000023</v>
      </c>
      <c r="I114" s="2">
        <f t="shared" si="19"/>
        <v>402.28992</v>
      </c>
      <c r="J114" s="2">
        <f t="shared" si="20"/>
        <v>393.90888000000001</v>
      </c>
      <c r="K114" s="2">
        <f t="shared" si="21"/>
        <v>385.52784000000003</v>
      </c>
      <c r="L114" s="10">
        <f t="shared" si="22"/>
        <v>3</v>
      </c>
      <c r="M114" s="73" t="str">
        <f t="shared" si="23"/>
        <v/>
      </c>
      <c r="N114">
        <f t="shared" si="24"/>
        <v>3</v>
      </c>
      <c r="O114" s="12">
        <f t="shared" si="25"/>
        <v>171.50233696861784</v>
      </c>
      <c r="P114" s="11">
        <f t="shared" si="26"/>
        <v>17.390336968617845</v>
      </c>
      <c r="Q114" s="1">
        <f t="shared" si="27"/>
        <v>154.11199999999999</v>
      </c>
      <c r="S114" s="14" t="str">
        <f t="shared" si="28"/>
        <v>A</v>
      </c>
      <c r="U114" s="1">
        <f t="shared" si="29"/>
        <v>154.11199999999999</v>
      </c>
      <c r="V114" s="1">
        <f t="shared" si="30"/>
        <v>384.57799999999997</v>
      </c>
      <c r="W114" s="1">
        <f t="shared" si="31"/>
        <v>17.390336968617845</v>
      </c>
      <c r="X114" s="20">
        <f t="shared" si="32"/>
        <v>7.5647965813487623</v>
      </c>
      <c r="Y114" s="22">
        <f t="shared" si="33"/>
        <v>3</v>
      </c>
      <c r="AA114" s="47"/>
    </row>
    <row r="115" spans="1:27" hidden="1" x14ac:dyDescent="0.25">
      <c r="A115" s="57" t="s">
        <v>39</v>
      </c>
      <c r="B115" s="1">
        <v>172.672</v>
      </c>
      <c r="C115" s="1">
        <v>172.16</v>
      </c>
      <c r="D115" s="1">
        <v>418.87900000000002</v>
      </c>
      <c r="E115" s="1">
        <v>379.35500000000002</v>
      </c>
      <c r="G115" s="1">
        <f t="shared" si="17"/>
        <v>39.524000000000001</v>
      </c>
      <c r="H115" s="1">
        <f t="shared" si="18"/>
        <v>0.51200000000000045</v>
      </c>
      <c r="I115" s="2">
        <f t="shared" si="19"/>
        <v>402.12384000000003</v>
      </c>
      <c r="J115" s="2">
        <f t="shared" si="20"/>
        <v>393.74626000000001</v>
      </c>
      <c r="K115" s="2">
        <f t="shared" si="21"/>
        <v>385.36868000000004</v>
      </c>
      <c r="L115" s="10">
        <f t="shared" si="22"/>
        <v>0</v>
      </c>
      <c r="M115" s="73">
        <f t="shared" si="23"/>
        <v>0</v>
      </c>
      <c r="N115">
        <f t="shared" si="24"/>
        <v>0</v>
      </c>
      <c r="O115" s="12">
        <f t="shared" si="25"/>
        <v>172.672</v>
      </c>
      <c r="P115" s="11">
        <f t="shared" si="26"/>
        <v>0</v>
      </c>
      <c r="Q115" s="1">
        <f t="shared" si="27"/>
        <v>172.672</v>
      </c>
      <c r="S115" s="14" t="str">
        <f t="shared" si="28"/>
        <v>A</v>
      </c>
      <c r="U115" s="1">
        <f t="shared" si="29"/>
        <v>172.672</v>
      </c>
      <c r="V115" s="1">
        <f t="shared" si="30"/>
        <v>379.35500000000002</v>
      </c>
      <c r="W115" s="1">
        <f t="shared" si="31"/>
        <v>0</v>
      </c>
      <c r="X115" s="20">
        <f t="shared" si="32"/>
        <v>0</v>
      </c>
      <c r="Y115" s="22">
        <f t="shared" si="33"/>
        <v>0</v>
      </c>
      <c r="AA115" s="47"/>
    </row>
    <row r="116" spans="1:27" hidden="1" x14ac:dyDescent="0.25">
      <c r="A116" s="57" t="s">
        <v>39</v>
      </c>
      <c r="B116" s="1">
        <v>190.33600000000001</v>
      </c>
      <c r="C116" s="1">
        <v>189.952</v>
      </c>
      <c r="D116" s="1">
        <v>418.892</v>
      </c>
      <c r="E116" s="1">
        <v>384.47699999999998</v>
      </c>
      <c r="G116" s="1">
        <f t="shared" si="17"/>
        <v>34.41500000000002</v>
      </c>
      <c r="H116" s="1">
        <f t="shared" si="18"/>
        <v>0.38400000000001455</v>
      </c>
      <c r="I116" s="2">
        <f t="shared" si="19"/>
        <v>402.13632000000001</v>
      </c>
      <c r="J116" s="2">
        <f t="shared" si="20"/>
        <v>393.75848000000002</v>
      </c>
      <c r="K116" s="2">
        <f t="shared" si="21"/>
        <v>385.38063999999997</v>
      </c>
      <c r="L116" s="10">
        <f t="shared" si="22"/>
        <v>3</v>
      </c>
      <c r="M116" s="73">
        <f t="shared" si="23"/>
        <v>3</v>
      </c>
      <c r="N116">
        <f t="shared" si="24"/>
        <v>3</v>
      </c>
      <c r="O116" s="12">
        <f t="shared" si="25"/>
        <v>211.8139327843312</v>
      </c>
      <c r="P116" s="11">
        <f t="shared" si="26"/>
        <v>21.477932784331188</v>
      </c>
      <c r="Q116" s="1">
        <f t="shared" si="27"/>
        <v>190.33600000000001</v>
      </c>
      <c r="S116" s="14" t="str">
        <f t="shared" si="28"/>
        <v>A</v>
      </c>
      <c r="U116" s="1">
        <f t="shared" si="29"/>
        <v>190.33600000000001</v>
      </c>
      <c r="V116" s="1">
        <f t="shared" si="30"/>
        <v>384.47699999999998</v>
      </c>
      <c r="W116" s="1">
        <f t="shared" si="31"/>
        <v>21.477932784331188</v>
      </c>
      <c r="X116" s="20">
        <f t="shared" si="32"/>
        <v>9.3429007611840671</v>
      </c>
      <c r="Y116" s="22">
        <f t="shared" si="33"/>
        <v>3</v>
      </c>
      <c r="AA116" s="47"/>
    </row>
    <row r="117" spans="1:27" hidden="1" x14ac:dyDescent="0.25">
      <c r="A117" s="57" t="s">
        <v>39</v>
      </c>
      <c r="B117" s="1">
        <v>176.512</v>
      </c>
      <c r="C117" s="1">
        <v>176.12799999999999</v>
      </c>
      <c r="D117" s="1">
        <v>422.75099999999998</v>
      </c>
      <c r="E117" s="1">
        <v>382.36900000000003</v>
      </c>
      <c r="G117" s="1">
        <f t="shared" si="17"/>
        <v>40.381999999999948</v>
      </c>
      <c r="H117" s="1">
        <f t="shared" si="18"/>
        <v>0.38400000000001455</v>
      </c>
      <c r="I117" s="2">
        <f t="shared" si="19"/>
        <v>405.84096</v>
      </c>
      <c r="J117" s="2">
        <f t="shared" si="20"/>
        <v>397.38594000000001</v>
      </c>
      <c r="K117" s="2">
        <f t="shared" si="21"/>
        <v>388.93091999999996</v>
      </c>
      <c r="L117" s="10">
        <f t="shared" si="22"/>
        <v>0</v>
      </c>
      <c r="M117" s="73">
        <f t="shared" si="23"/>
        <v>0</v>
      </c>
      <c r="N117">
        <f t="shared" si="24"/>
        <v>0</v>
      </c>
      <c r="O117" s="12">
        <f t="shared" si="25"/>
        <v>176.512</v>
      </c>
      <c r="P117" s="11">
        <f t="shared" si="26"/>
        <v>0</v>
      </c>
      <c r="Q117" s="1">
        <f t="shared" si="27"/>
        <v>176.512</v>
      </c>
      <c r="S117" s="14" t="str">
        <f t="shared" si="28"/>
        <v>A</v>
      </c>
      <c r="U117" s="1">
        <f t="shared" si="29"/>
        <v>176.512</v>
      </c>
      <c r="V117" s="1">
        <f t="shared" si="30"/>
        <v>382.36900000000003</v>
      </c>
      <c r="W117" s="1">
        <f t="shared" si="31"/>
        <v>0</v>
      </c>
      <c r="X117" s="20">
        <f t="shared" si="32"/>
        <v>0</v>
      </c>
      <c r="Y117" s="22">
        <f t="shared" si="33"/>
        <v>0</v>
      </c>
      <c r="AA117" s="47"/>
    </row>
    <row r="118" spans="1:27" hidden="1" x14ac:dyDescent="0.25">
      <c r="A118" s="57" t="s">
        <v>39</v>
      </c>
      <c r="B118" s="1">
        <v>184.44800000000001</v>
      </c>
      <c r="C118" s="1">
        <v>184.06399999999999</v>
      </c>
      <c r="D118" s="1">
        <v>419.60399999999998</v>
      </c>
      <c r="E118" s="1">
        <v>381.654</v>
      </c>
      <c r="G118" s="1">
        <f t="shared" si="17"/>
        <v>37.949999999999989</v>
      </c>
      <c r="H118" s="1">
        <f t="shared" si="18"/>
        <v>0.38400000000001455</v>
      </c>
      <c r="I118" s="2">
        <f t="shared" si="19"/>
        <v>402.81984</v>
      </c>
      <c r="J118" s="2">
        <f t="shared" si="20"/>
        <v>394.42775999999998</v>
      </c>
      <c r="K118" s="2">
        <f t="shared" si="21"/>
        <v>386.03567999999996</v>
      </c>
      <c r="L118" s="10">
        <f t="shared" si="22"/>
        <v>3</v>
      </c>
      <c r="M118" s="73">
        <f t="shared" si="23"/>
        <v>3</v>
      </c>
      <c r="N118">
        <f t="shared" si="24"/>
        <v>3</v>
      </c>
      <c r="O118" s="12">
        <f t="shared" si="25"/>
        <v>205.2615179167594</v>
      </c>
      <c r="P118" s="11">
        <f t="shared" si="26"/>
        <v>20.813517916759395</v>
      </c>
      <c r="Q118" s="1">
        <f t="shared" si="27"/>
        <v>184.44800000000001</v>
      </c>
      <c r="S118" s="14" t="str">
        <f t="shared" si="28"/>
        <v>A</v>
      </c>
      <c r="U118" s="1">
        <f t="shared" si="29"/>
        <v>184.44800000000001</v>
      </c>
      <c r="V118" s="1">
        <f t="shared" si="30"/>
        <v>381.654</v>
      </c>
      <c r="W118" s="1">
        <f t="shared" si="31"/>
        <v>20.813517916759395</v>
      </c>
      <c r="X118" s="20">
        <f t="shared" si="32"/>
        <v>9.0538802937903373</v>
      </c>
      <c r="Y118" s="22">
        <f t="shared" si="33"/>
        <v>3</v>
      </c>
      <c r="AA118" s="47"/>
    </row>
    <row r="119" spans="1:27" hidden="1" x14ac:dyDescent="0.25">
      <c r="A119" s="57" t="s">
        <v>39</v>
      </c>
      <c r="B119" s="1">
        <v>200.44800000000001</v>
      </c>
      <c r="C119" s="1">
        <v>200.06399999999999</v>
      </c>
      <c r="D119" s="1">
        <v>419.36799999999999</v>
      </c>
      <c r="E119" s="1">
        <v>383.12799999999999</v>
      </c>
      <c r="G119" s="1">
        <f t="shared" si="17"/>
        <v>36.240000000000009</v>
      </c>
      <c r="H119" s="1">
        <f t="shared" si="18"/>
        <v>0.38400000000001455</v>
      </c>
      <c r="I119" s="2">
        <f t="shared" si="19"/>
        <v>402.59327999999999</v>
      </c>
      <c r="J119" s="2">
        <f t="shared" si="20"/>
        <v>394.20591999999999</v>
      </c>
      <c r="K119" s="2">
        <f t="shared" si="21"/>
        <v>385.81855999999999</v>
      </c>
      <c r="L119" s="10">
        <f t="shared" si="22"/>
        <v>3</v>
      </c>
      <c r="M119" s="73" t="str">
        <f t="shared" si="23"/>
        <v/>
      </c>
      <c r="N119">
        <f t="shared" si="24"/>
        <v>3</v>
      </c>
      <c r="O119" s="12">
        <f t="shared" si="25"/>
        <v>223.06699310037837</v>
      </c>
      <c r="P119" s="11">
        <f t="shared" si="26"/>
        <v>22.618993100378361</v>
      </c>
      <c r="Q119" s="1">
        <f t="shared" si="27"/>
        <v>200.44800000000001</v>
      </c>
      <c r="S119" s="14" t="str">
        <f t="shared" si="28"/>
        <v>A</v>
      </c>
      <c r="U119" s="1">
        <f t="shared" si="29"/>
        <v>200.44800000000001</v>
      </c>
      <c r="V119" s="1">
        <f t="shared" si="30"/>
        <v>383.12799999999999</v>
      </c>
      <c r="W119" s="1">
        <f t="shared" si="31"/>
        <v>22.618993100378361</v>
      </c>
      <c r="X119" s="20">
        <f t="shared" si="32"/>
        <v>9.8392619986645879</v>
      </c>
      <c r="Y119" s="22">
        <f t="shared" si="33"/>
        <v>3</v>
      </c>
      <c r="AA119" s="47"/>
    </row>
    <row r="120" spans="1:27" hidden="1" x14ac:dyDescent="0.25">
      <c r="A120" s="57" t="s">
        <v>39</v>
      </c>
      <c r="B120" s="1">
        <v>185.72800000000001</v>
      </c>
      <c r="C120" s="1">
        <v>185.21600000000001</v>
      </c>
      <c r="D120" s="1">
        <v>421.03800000000001</v>
      </c>
      <c r="E120" s="1">
        <v>380.90100000000001</v>
      </c>
      <c r="G120" s="1">
        <f t="shared" si="17"/>
        <v>40.137</v>
      </c>
      <c r="H120" s="1">
        <f t="shared" si="18"/>
        <v>0.51200000000000045</v>
      </c>
      <c r="I120" s="2">
        <f t="shared" si="19"/>
        <v>404.19648000000001</v>
      </c>
      <c r="J120" s="2">
        <f t="shared" si="20"/>
        <v>395.77572000000004</v>
      </c>
      <c r="K120" s="2">
        <f t="shared" si="21"/>
        <v>387.35496000000001</v>
      </c>
      <c r="L120" s="10">
        <f t="shared" si="22"/>
        <v>0</v>
      </c>
      <c r="M120" s="73">
        <f t="shared" si="23"/>
        <v>0</v>
      </c>
      <c r="N120">
        <f t="shared" si="24"/>
        <v>0</v>
      </c>
      <c r="O120" s="12">
        <f t="shared" si="25"/>
        <v>185.72800000000001</v>
      </c>
      <c r="P120" s="11">
        <f t="shared" si="26"/>
        <v>0</v>
      </c>
      <c r="Q120" s="1">
        <f t="shared" si="27"/>
        <v>185.72800000000001</v>
      </c>
      <c r="S120" s="14" t="str">
        <f t="shared" si="28"/>
        <v>A</v>
      </c>
      <c r="U120" s="1">
        <f t="shared" si="29"/>
        <v>185.72800000000001</v>
      </c>
      <c r="V120" s="1">
        <f t="shared" si="30"/>
        <v>380.90100000000001</v>
      </c>
      <c r="W120" s="1">
        <f t="shared" si="31"/>
        <v>0</v>
      </c>
      <c r="X120" s="20">
        <f t="shared" si="32"/>
        <v>0</v>
      </c>
      <c r="Y120" s="22">
        <f t="shared" si="33"/>
        <v>0</v>
      </c>
      <c r="AA120" s="47"/>
    </row>
    <row r="121" spans="1:27" hidden="1" x14ac:dyDescent="0.25">
      <c r="A121" s="57" t="s">
        <v>39</v>
      </c>
      <c r="B121" s="1">
        <v>161.66399999999999</v>
      </c>
      <c r="C121" s="1">
        <v>161.28</v>
      </c>
      <c r="D121" s="1">
        <v>423.68299999999999</v>
      </c>
      <c r="E121" s="1">
        <v>383.22</v>
      </c>
      <c r="G121" s="1">
        <f t="shared" si="17"/>
        <v>40.462999999999965</v>
      </c>
      <c r="H121" s="1">
        <f t="shared" si="18"/>
        <v>0.38399999999998613</v>
      </c>
      <c r="I121" s="2">
        <f t="shared" si="19"/>
        <v>406.73568</v>
      </c>
      <c r="J121" s="2">
        <f t="shared" si="20"/>
        <v>398.26202000000001</v>
      </c>
      <c r="K121" s="2">
        <f t="shared" si="21"/>
        <v>389.78836000000001</v>
      </c>
      <c r="L121" s="10">
        <f t="shared" si="22"/>
        <v>0</v>
      </c>
      <c r="M121" s="73" t="str">
        <f t="shared" si="23"/>
        <v/>
      </c>
      <c r="N121">
        <f t="shared" si="24"/>
        <v>0</v>
      </c>
      <c r="O121" s="12">
        <f t="shared" si="25"/>
        <v>161.66399999999999</v>
      </c>
      <c r="P121" s="11">
        <f t="shared" si="26"/>
        <v>0</v>
      </c>
      <c r="Q121" s="1">
        <f t="shared" si="27"/>
        <v>161.66399999999999</v>
      </c>
      <c r="S121" s="14" t="str">
        <f t="shared" si="28"/>
        <v>A</v>
      </c>
      <c r="U121" s="1">
        <f t="shared" si="29"/>
        <v>161.66399999999999</v>
      </c>
      <c r="V121" s="1">
        <f t="shared" si="30"/>
        <v>383.22</v>
      </c>
      <c r="W121" s="1">
        <f t="shared" si="31"/>
        <v>0</v>
      </c>
      <c r="X121" s="20">
        <f t="shared" si="32"/>
        <v>0</v>
      </c>
      <c r="Y121" s="22">
        <f t="shared" si="33"/>
        <v>0</v>
      </c>
      <c r="AA121" s="47"/>
    </row>
    <row r="122" spans="1:27" hidden="1" x14ac:dyDescent="0.25">
      <c r="A122" s="57" t="s">
        <v>39</v>
      </c>
      <c r="B122" s="1">
        <v>147.71199999999999</v>
      </c>
      <c r="C122" s="1">
        <v>147.328</v>
      </c>
      <c r="D122" s="1">
        <v>425.43599999999998</v>
      </c>
      <c r="E122" s="1">
        <v>384.88400000000001</v>
      </c>
      <c r="G122" s="1">
        <f t="shared" si="17"/>
        <v>40.551999999999964</v>
      </c>
      <c r="H122" s="1">
        <f t="shared" si="18"/>
        <v>0.38399999999998613</v>
      </c>
      <c r="I122" s="2">
        <f t="shared" si="19"/>
        <v>408.41855999999996</v>
      </c>
      <c r="J122" s="2">
        <f t="shared" si="20"/>
        <v>399.90983999999997</v>
      </c>
      <c r="K122" s="2">
        <f t="shared" si="21"/>
        <v>391.40111999999999</v>
      </c>
      <c r="L122" s="10">
        <f t="shared" si="22"/>
        <v>0</v>
      </c>
      <c r="M122" s="73" t="str">
        <f t="shared" si="23"/>
        <v/>
      </c>
      <c r="N122">
        <f t="shared" si="24"/>
        <v>0</v>
      </c>
      <c r="O122" s="12">
        <f t="shared" si="25"/>
        <v>147.71199999999999</v>
      </c>
      <c r="P122" s="11">
        <f t="shared" si="26"/>
        <v>0</v>
      </c>
      <c r="Q122" s="1">
        <f t="shared" si="27"/>
        <v>147.71199999999999</v>
      </c>
      <c r="S122" s="14" t="str">
        <f t="shared" si="28"/>
        <v>A</v>
      </c>
      <c r="U122" s="1">
        <f t="shared" si="29"/>
        <v>147.71199999999999</v>
      </c>
      <c r="V122" s="1">
        <f t="shared" si="30"/>
        <v>384.88400000000001</v>
      </c>
      <c r="W122" s="1">
        <f t="shared" si="31"/>
        <v>0</v>
      </c>
      <c r="X122" s="20">
        <f t="shared" si="32"/>
        <v>0</v>
      </c>
      <c r="Y122" s="22">
        <f t="shared" si="33"/>
        <v>0</v>
      </c>
      <c r="AA122" s="47"/>
    </row>
    <row r="123" spans="1:27" hidden="1" x14ac:dyDescent="0.25">
      <c r="A123" s="57" t="s">
        <v>39</v>
      </c>
      <c r="B123" s="1">
        <v>142.72</v>
      </c>
      <c r="C123" s="1">
        <v>142.33600000000001</v>
      </c>
      <c r="D123" s="1">
        <v>425.04700000000003</v>
      </c>
      <c r="E123" s="1">
        <v>384.524</v>
      </c>
      <c r="G123" s="1">
        <f t="shared" si="17"/>
        <v>40.523000000000025</v>
      </c>
      <c r="H123" s="1">
        <f t="shared" si="18"/>
        <v>0.38399999999998613</v>
      </c>
      <c r="I123" s="2">
        <f t="shared" si="19"/>
        <v>408.04512</v>
      </c>
      <c r="J123" s="2">
        <f t="shared" si="20"/>
        <v>399.54418000000004</v>
      </c>
      <c r="K123" s="2">
        <f t="shared" si="21"/>
        <v>391.04324000000003</v>
      </c>
      <c r="L123" s="10">
        <f t="shared" si="22"/>
        <v>0</v>
      </c>
      <c r="M123" s="73" t="str">
        <f t="shared" si="23"/>
        <v/>
      </c>
      <c r="N123">
        <f t="shared" si="24"/>
        <v>0</v>
      </c>
      <c r="O123" s="12">
        <f t="shared" si="25"/>
        <v>142.72</v>
      </c>
      <c r="P123" s="11">
        <f t="shared" si="26"/>
        <v>0</v>
      </c>
      <c r="Q123" s="1">
        <f t="shared" si="27"/>
        <v>142.72</v>
      </c>
      <c r="S123" s="14" t="str">
        <f t="shared" si="28"/>
        <v>A</v>
      </c>
      <c r="U123" s="1">
        <f t="shared" si="29"/>
        <v>142.72</v>
      </c>
      <c r="V123" s="1">
        <f t="shared" si="30"/>
        <v>384.524</v>
      </c>
      <c r="W123" s="1">
        <f t="shared" si="31"/>
        <v>0</v>
      </c>
      <c r="X123" s="20">
        <f t="shared" si="32"/>
        <v>0</v>
      </c>
      <c r="Y123" s="22">
        <f t="shared" si="33"/>
        <v>0</v>
      </c>
      <c r="AA123" s="47"/>
    </row>
    <row r="124" spans="1:27" hidden="1" x14ac:dyDescent="0.25">
      <c r="A124" s="57" t="s">
        <v>39</v>
      </c>
      <c r="B124" s="1">
        <v>137.47200000000001</v>
      </c>
      <c r="C124" s="1">
        <v>137.08799999999999</v>
      </c>
      <c r="D124" s="1">
        <v>423.47899999999998</v>
      </c>
      <c r="E124" s="1">
        <v>383.11599999999999</v>
      </c>
      <c r="G124" s="1">
        <f t="shared" si="17"/>
        <v>40.363</v>
      </c>
      <c r="H124" s="1">
        <f t="shared" si="18"/>
        <v>0.38400000000001455</v>
      </c>
      <c r="I124" s="2">
        <f t="shared" si="19"/>
        <v>406.53983999999997</v>
      </c>
      <c r="J124" s="2">
        <f t="shared" si="20"/>
        <v>398.07025999999996</v>
      </c>
      <c r="K124" s="2">
        <f t="shared" si="21"/>
        <v>389.60068000000001</v>
      </c>
      <c r="L124" s="10">
        <f t="shared" si="22"/>
        <v>0</v>
      </c>
      <c r="M124" s="73" t="str">
        <f t="shared" si="23"/>
        <v/>
      </c>
      <c r="N124">
        <f t="shared" si="24"/>
        <v>0</v>
      </c>
      <c r="O124" s="12">
        <f t="shared" si="25"/>
        <v>137.47200000000001</v>
      </c>
      <c r="P124" s="11">
        <f t="shared" si="26"/>
        <v>0</v>
      </c>
      <c r="Q124" s="1">
        <f t="shared" si="27"/>
        <v>137.47200000000001</v>
      </c>
      <c r="S124" s="14" t="str">
        <f t="shared" si="28"/>
        <v>A</v>
      </c>
      <c r="U124" s="1">
        <f t="shared" si="29"/>
        <v>137.47200000000001</v>
      </c>
      <c r="V124" s="1">
        <f t="shared" si="30"/>
        <v>383.11599999999999</v>
      </c>
      <c r="W124" s="1">
        <f t="shared" si="31"/>
        <v>0</v>
      </c>
      <c r="X124" s="20">
        <f t="shared" si="32"/>
        <v>0</v>
      </c>
      <c r="Y124" s="22">
        <f t="shared" si="33"/>
        <v>0</v>
      </c>
      <c r="AA124" s="47"/>
    </row>
    <row r="125" spans="1:27" hidden="1" x14ac:dyDescent="0.25">
      <c r="A125" s="57" t="s">
        <v>39</v>
      </c>
      <c r="B125" s="1">
        <v>132.352</v>
      </c>
      <c r="C125" s="1">
        <v>131.96799999999999</v>
      </c>
      <c r="D125" s="1">
        <v>423.68299999999999</v>
      </c>
      <c r="E125" s="1">
        <v>383.298</v>
      </c>
      <c r="G125" s="1">
        <f t="shared" si="17"/>
        <v>40.384999999999991</v>
      </c>
      <c r="H125" s="1">
        <f t="shared" si="18"/>
        <v>0.38400000000001455</v>
      </c>
      <c r="I125" s="2">
        <f t="shared" si="19"/>
        <v>406.73568</v>
      </c>
      <c r="J125" s="2">
        <f t="shared" si="20"/>
        <v>398.26202000000001</v>
      </c>
      <c r="K125" s="2">
        <f t="shared" si="21"/>
        <v>389.78836000000001</v>
      </c>
      <c r="L125" s="10">
        <f t="shared" si="22"/>
        <v>0</v>
      </c>
      <c r="M125" s="73" t="str">
        <f t="shared" si="23"/>
        <v/>
      </c>
      <c r="N125">
        <f t="shared" si="24"/>
        <v>0</v>
      </c>
      <c r="O125" s="12">
        <f t="shared" si="25"/>
        <v>132.352</v>
      </c>
      <c r="P125" s="11">
        <f t="shared" si="26"/>
        <v>0</v>
      </c>
      <c r="Q125" s="1">
        <f t="shared" si="27"/>
        <v>132.352</v>
      </c>
      <c r="S125" s="14" t="str">
        <f t="shared" si="28"/>
        <v>A</v>
      </c>
      <c r="U125" s="1">
        <f t="shared" si="29"/>
        <v>132.352</v>
      </c>
      <c r="V125" s="1">
        <f t="shared" si="30"/>
        <v>383.298</v>
      </c>
      <c r="W125" s="1">
        <f t="shared" si="31"/>
        <v>0</v>
      </c>
      <c r="X125" s="20">
        <f t="shared" si="32"/>
        <v>0</v>
      </c>
      <c r="Y125" s="22">
        <f t="shared" si="33"/>
        <v>0</v>
      </c>
      <c r="AA125" s="47"/>
    </row>
    <row r="126" spans="1:27" hidden="1" x14ac:dyDescent="0.25">
      <c r="A126" s="57" t="s">
        <v>39</v>
      </c>
      <c r="B126" s="1">
        <v>130.43199999999999</v>
      </c>
      <c r="C126" s="1">
        <v>130.048</v>
      </c>
      <c r="D126" s="1">
        <v>423.55200000000002</v>
      </c>
      <c r="E126" s="1">
        <v>383.19299999999998</v>
      </c>
      <c r="G126" s="1">
        <f t="shared" si="17"/>
        <v>40.359000000000037</v>
      </c>
      <c r="H126" s="1">
        <f t="shared" si="18"/>
        <v>0.38399999999998613</v>
      </c>
      <c r="I126" s="2">
        <f t="shared" si="19"/>
        <v>406.60992000000005</v>
      </c>
      <c r="J126" s="2">
        <f t="shared" si="20"/>
        <v>398.13888000000003</v>
      </c>
      <c r="K126" s="2">
        <f t="shared" si="21"/>
        <v>389.66784000000001</v>
      </c>
      <c r="L126" s="10">
        <f t="shared" si="22"/>
        <v>0</v>
      </c>
      <c r="M126" s="73" t="str">
        <f t="shared" si="23"/>
        <v/>
      </c>
      <c r="N126">
        <f t="shared" si="24"/>
        <v>0</v>
      </c>
      <c r="O126" s="12">
        <f t="shared" si="25"/>
        <v>130.43199999999999</v>
      </c>
      <c r="P126" s="11">
        <f t="shared" si="26"/>
        <v>0</v>
      </c>
      <c r="Q126" s="1">
        <f t="shared" si="27"/>
        <v>130.43199999999999</v>
      </c>
      <c r="S126" s="14" t="str">
        <f t="shared" si="28"/>
        <v>A</v>
      </c>
      <c r="U126" s="1">
        <f t="shared" si="29"/>
        <v>130.43199999999999</v>
      </c>
      <c r="V126" s="1">
        <f t="shared" si="30"/>
        <v>383.19299999999998</v>
      </c>
      <c r="W126" s="1">
        <f t="shared" si="31"/>
        <v>0</v>
      </c>
      <c r="X126" s="20">
        <f t="shared" si="32"/>
        <v>0</v>
      </c>
      <c r="Y126" s="22">
        <f t="shared" si="33"/>
        <v>0</v>
      </c>
      <c r="AA126" s="47"/>
    </row>
    <row r="127" spans="1:27" hidden="1" x14ac:dyDescent="0.25">
      <c r="A127" s="57" t="s">
        <v>39</v>
      </c>
      <c r="B127" s="1">
        <v>116.096</v>
      </c>
      <c r="C127" s="1">
        <v>115.84</v>
      </c>
      <c r="D127" s="1">
        <v>420.69600000000003</v>
      </c>
      <c r="E127" s="1">
        <v>380.67</v>
      </c>
      <c r="G127" s="1">
        <f t="shared" si="17"/>
        <v>40.02600000000001</v>
      </c>
      <c r="H127" s="1">
        <f t="shared" si="18"/>
        <v>0.25600000000000023</v>
      </c>
      <c r="I127" s="2">
        <f t="shared" si="19"/>
        <v>403.86816000000005</v>
      </c>
      <c r="J127" s="2">
        <f t="shared" si="20"/>
        <v>395.45424000000003</v>
      </c>
      <c r="K127" s="2">
        <f t="shared" si="21"/>
        <v>387.04032000000001</v>
      </c>
      <c r="L127" s="10">
        <f t="shared" si="22"/>
        <v>0</v>
      </c>
      <c r="M127" s="73" t="str">
        <f t="shared" si="23"/>
        <v/>
      </c>
      <c r="N127">
        <f t="shared" si="24"/>
        <v>0</v>
      </c>
      <c r="O127" s="12">
        <f t="shared" si="25"/>
        <v>116.096</v>
      </c>
      <c r="P127" s="11">
        <f t="shared" si="26"/>
        <v>0</v>
      </c>
      <c r="Q127" s="1">
        <f t="shared" si="27"/>
        <v>116.096</v>
      </c>
      <c r="S127" s="14" t="str">
        <f t="shared" si="28"/>
        <v>A</v>
      </c>
      <c r="U127" s="1">
        <f t="shared" si="29"/>
        <v>116.096</v>
      </c>
      <c r="V127" s="1">
        <f t="shared" si="30"/>
        <v>380.67</v>
      </c>
      <c r="W127" s="1">
        <f t="shared" si="31"/>
        <v>0</v>
      </c>
      <c r="X127" s="20">
        <f t="shared" si="32"/>
        <v>0</v>
      </c>
      <c r="Y127" s="22">
        <f t="shared" si="33"/>
        <v>0</v>
      </c>
      <c r="AA127" s="47"/>
    </row>
    <row r="128" spans="1:27" hidden="1" x14ac:dyDescent="0.25">
      <c r="A128" s="57" t="s">
        <v>39</v>
      </c>
      <c r="B128" s="1">
        <v>92.16</v>
      </c>
      <c r="C128" s="1">
        <v>91.903999999999996</v>
      </c>
      <c r="D128" s="1">
        <v>421.17399999999998</v>
      </c>
      <c r="E128" s="1">
        <v>381.202</v>
      </c>
      <c r="G128" s="1">
        <f t="shared" si="17"/>
        <v>39.97199999999998</v>
      </c>
      <c r="H128" s="1">
        <f t="shared" si="18"/>
        <v>0.25600000000000023</v>
      </c>
      <c r="I128" s="2">
        <f t="shared" si="19"/>
        <v>404.32703999999995</v>
      </c>
      <c r="J128" s="2">
        <f t="shared" si="20"/>
        <v>395.90355999999997</v>
      </c>
      <c r="K128" s="2">
        <f t="shared" si="21"/>
        <v>387.48007999999999</v>
      </c>
      <c r="L128" s="10">
        <f t="shared" si="22"/>
        <v>0</v>
      </c>
      <c r="M128" s="73" t="str">
        <f t="shared" si="23"/>
        <v/>
      </c>
      <c r="N128">
        <f t="shared" si="24"/>
        <v>0</v>
      </c>
      <c r="O128" s="12">
        <f t="shared" si="25"/>
        <v>92.16</v>
      </c>
      <c r="P128" s="11">
        <f t="shared" si="26"/>
        <v>0</v>
      </c>
      <c r="Q128" s="1">
        <f t="shared" si="27"/>
        <v>92.16</v>
      </c>
      <c r="S128" s="14" t="str">
        <f t="shared" si="28"/>
        <v>A</v>
      </c>
      <c r="U128" s="1">
        <f t="shared" si="29"/>
        <v>92.16</v>
      </c>
      <c r="V128" s="1">
        <f t="shared" si="30"/>
        <v>381.202</v>
      </c>
      <c r="W128" s="1">
        <f t="shared" si="31"/>
        <v>0</v>
      </c>
      <c r="X128" s="20">
        <f t="shared" si="32"/>
        <v>0</v>
      </c>
      <c r="Y128" s="22">
        <f t="shared" si="33"/>
        <v>0</v>
      </c>
      <c r="AA128" s="47"/>
    </row>
    <row r="129" spans="1:34" x14ac:dyDescent="0.25">
      <c r="A129" s="57" t="s">
        <v>39</v>
      </c>
      <c r="B129" s="1">
        <v>62.591999999999999</v>
      </c>
      <c r="C129" s="1">
        <v>62.335999999999999</v>
      </c>
      <c r="D129" s="1">
        <v>422.173</v>
      </c>
      <c r="E129" s="1">
        <v>382.20600000000002</v>
      </c>
      <c r="G129" s="1">
        <f t="shared" si="17"/>
        <v>39.966999999999985</v>
      </c>
      <c r="H129" s="1">
        <f t="shared" si="18"/>
        <v>0.25600000000000023</v>
      </c>
      <c r="I129" s="2">
        <f t="shared" si="19"/>
        <v>405.28608000000003</v>
      </c>
      <c r="J129" s="2">
        <f t="shared" si="20"/>
        <v>396.84262000000001</v>
      </c>
      <c r="K129" s="2">
        <f t="shared" si="21"/>
        <v>388.39915999999999</v>
      </c>
      <c r="L129" s="10">
        <f t="shared" si="22"/>
        <v>0</v>
      </c>
      <c r="M129" s="73" t="str">
        <f t="shared" si="23"/>
        <v/>
      </c>
      <c r="N129">
        <f t="shared" si="24"/>
        <v>0</v>
      </c>
      <c r="O129" s="12">
        <f t="shared" si="25"/>
        <v>62.591999999999999</v>
      </c>
      <c r="P129" s="11">
        <f t="shared" si="26"/>
        <v>0</v>
      </c>
      <c r="Q129" s="1">
        <f t="shared" si="27"/>
        <v>62.591999999999999</v>
      </c>
      <c r="S129" s="14" t="str">
        <f t="shared" si="28"/>
        <v>A</v>
      </c>
      <c r="U129" s="1">
        <f t="shared" si="29"/>
        <v>62.591999999999999</v>
      </c>
      <c r="V129" s="1">
        <f t="shared" si="30"/>
        <v>382.20600000000002</v>
      </c>
      <c r="W129" s="1">
        <f t="shared" si="31"/>
        <v>0</v>
      </c>
      <c r="X129" s="20">
        <f t="shared" si="32"/>
        <v>0</v>
      </c>
      <c r="Y129" s="22">
        <f t="shared" si="33"/>
        <v>0</v>
      </c>
      <c r="Z129" s="32" t="s">
        <v>40</v>
      </c>
      <c r="AA129" s="47"/>
      <c r="AB129" s="32" t="str">
        <f>A129</f>
        <v>JJJJ-MM-TT SS:MM:SS</v>
      </c>
      <c r="AC129" s="1">
        <f>SUM(U129:U152)</f>
        <v>3007.36</v>
      </c>
      <c r="AD129" s="1">
        <f>AVERAGE(V129:V152)</f>
        <v>381.72145833333343</v>
      </c>
      <c r="AE129" s="1">
        <f>SUM(W129:W152)</f>
        <v>167.75031026040506</v>
      </c>
      <c r="AF129" s="1">
        <f>SUM(X129:X152)</f>
        <v>72.971384963276208</v>
      </c>
      <c r="AG129" s="35">
        <f>AVERAGE(Y129:Y152)</f>
        <v>1.25</v>
      </c>
      <c r="AH129" s="37" t="e">
        <f>DAY(A129)</f>
        <v>#VALUE!</v>
      </c>
    </row>
    <row r="130" spans="1:34" hidden="1" x14ac:dyDescent="0.25">
      <c r="A130" s="57" t="s">
        <v>39</v>
      </c>
      <c r="B130" s="1">
        <v>59.904000000000003</v>
      </c>
      <c r="C130" s="1">
        <v>59.648000000000003</v>
      </c>
      <c r="D130" s="1">
        <v>422.96199999999999</v>
      </c>
      <c r="E130" s="1">
        <v>382.93599999999998</v>
      </c>
      <c r="G130" s="1">
        <f t="shared" si="17"/>
        <v>40.02600000000001</v>
      </c>
      <c r="H130" s="1">
        <f t="shared" si="18"/>
        <v>0.25600000000000023</v>
      </c>
      <c r="I130" s="2">
        <f t="shared" si="19"/>
        <v>406.04352</v>
      </c>
      <c r="J130" s="2">
        <f t="shared" si="20"/>
        <v>397.58427999999998</v>
      </c>
      <c r="K130" s="2">
        <f t="shared" si="21"/>
        <v>389.12504000000001</v>
      </c>
      <c r="L130" s="10">
        <f t="shared" si="22"/>
        <v>0</v>
      </c>
      <c r="M130" s="73" t="str">
        <f t="shared" si="23"/>
        <v/>
      </c>
      <c r="N130">
        <f t="shared" si="24"/>
        <v>0</v>
      </c>
      <c r="O130" s="12">
        <f t="shared" si="25"/>
        <v>59.904000000000003</v>
      </c>
      <c r="P130" s="11">
        <f t="shared" si="26"/>
        <v>0</v>
      </c>
      <c r="Q130" s="1">
        <f t="shared" si="27"/>
        <v>59.904000000000003</v>
      </c>
      <c r="S130" s="14" t="str">
        <f t="shared" si="28"/>
        <v>A</v>
      </c>
      <c r="U130" s="1">
        <f t="shared" si="29"/>
        <v>59.904000000000003</v>
      </c>
      <c r="V130" s="1">
        <f t="shared" si="30"/>
        <v>382.93599999999998</v>
      </c>
      <c r="W130" s="1">
        <f t="shared" si="31"/>
        <v>0</v>
      </c>
      <c r="X130" s="20">
        <f t="shared" si="32"/>
        <v>0</v>
      </c>
      <c r="Y130" s="22">
        <f t="shared" si="33"/>
        <v>0</v>
      </c>
      <c r="AA130" s="47"/>
    </row>
    <row r="131" spans="1:34" hidden="1" x14ac:dyDescent="0.25">
      <c r="A131" s="57" t="s">
        <v>39</v>
      </c>
      <c r="B131" s="1">
        <v>58.88</v>
      </c>
      <c r="C131" s="1">
        <v>58.752000000000002</v>
      </c>
      <c r="D131" s="1">
        <v>422.98500000000001</v>
      </c>
      <c r="E131" s="1">
        <v>382.96</v>
      </c>
      <c r="G131" s="1">
        <f t="shared" si="17"/>
        <v>40.025000000000034</v>
      </c>
      <c r="H131" s="1">
        <f t="shared" si="18"/>
        <v>0.12800000000000011</v>
      </c>
      <c r="I131" s="2">
        <f t="shared" si="19"/>
        <v>406.06560000000002</v>
      </c>
      <c r="J131" s="2">
        <f t="shared" si="20"/>
        <v>397.60590000000002</v>
      </c>
      <c r="K131" s="2">
        <f t="shared" si="21"/>
        <v>389.14620000000002</v>
      </c>
      <c r="L131" s="10">
        <f t="shared" si="22"/>
        <v>0</v>
      </c>
      <c r="M131" s="73" t="str">
        <f t="shared" si="23"/>
        <v/>
      </c>
      <c r="N131">
        <f t="shared" si="24"/>
        <v>0</v>
      </c>
      <c r="O131" s="12">
        <f t="shared" si="25"/>
        <v>58.88</v>
      </c>
      <c r="P131" s="11">
        <f t="shared" si="26"/>
        <v>0</v>
      </c>
      <c r="Q131" s="1">
        <f t="shared" si="27"/>
        <v>58.88</v>
      </c>
      <c r="S131" s="14" t="str">
        <f t="shared" si="28"/>
        <v>A</v>
      </c>
      <c r="U131" s="1">
        <f t="shared" si="29"/>
        <v>58.88</v>
      </c>
      <c r="V131" s="1">
        <f t="shared" si="30"/>
        <v>382.96</v>
      </c>
      <c r="W131" s="1">
        <f t="shared" si="31"/>
        <v>0</v>
      </c>
      <c r="X131" s="20">
        <f t="shared" si="32"/>
        <v>0</v>
      </c>
      <c r="Y131" s="22">
        <f t="shared" si="33"/>
        <v>0</v>
      </c>
      <c r="AA131" s="47"/>
    </row>
    <row r="132" spans="1:34" hidden="1" x14ac:dyDescent="0.25">
      <c r="A132" s="57" t="s">
        <v>39</v>
      </c>
      <c r="B132" s="1">
        <v>55.808</v>
      </c>
      <c r="C132" s="1">
        <v>55.423999999999999</v>
      </c>
      <c r="D132" s="1">
        <v>422.75400000000002</v>
      </c>
      <c r="E132" s="1">
        <v>382.76299999999998</v>
      </c>
      <c r="G132" s="1">
        <f t="shared" si="17"/>
        <v>39.991000000000042</v>
      </c>
      <c r="H132" s="1">
        <f t="shared" si="18"/>
        <v>0.38400000000000034</v>
      </c>
      <c r="I132" s="2">
        <f t="shared" si="19"/>
        <v>405.84384</v>
      </c>
      <c r="J132" s="2">
        <f t="shared" si="20"/>
        <v>397.38876000000005</v>
      </c>
      <c r="K132" s="2">
        <f t="shared" si="21"/>
        <v>388.93368000000004</v>
      </c>
      <c r="L132" s="10">
        <f t="shared" si="22"/>
        <v>0</v>
      </c>
      <c r="M132" s="73" t="str">
        <f t="shared" si="23"/>
        <v/>
      </c>
      <c r="N132">
        <f t="shared" si="24"/>
        <v>0</v>
      </c>
      <c r="O132" s="12">
        <f t="shared" si="25"/>
        <v>55.808</v>
      </c>
      <c r="P132" s="11">
        <f t="shared" si="26"/>
        <v>0</v>
      </c>
      <c r="Q132" s="1">
        <f t="shared" si="27"/>
        <v>55.808</v>
      </c>
      <c r="S132" s="14" t="str">
        <f t="shared" si="28"/>
        <v>A</v>
      </c>
      <c r="U132" s="1">
        <f t="shared" si="29"/>
        <v>55.808</v>
      </c>
      <c r="V132" s="1">
        <f t="shared" si="30"/>
        <v>382.76299999999998</v>
      </c>
      <c r="W132" s="1">
        <f t="shared" si="31"/>
        <v>0</v>
      </c>
      <c r="X132" s="20">
        <f t="shared" si="32"/>
        <v>0</v>
      </c>
      <c r="Y132" s="22">
        <f t="shared" si="33"/>
        <v>0</v>
      </c>
      <c r="AA132" s="47"/>
    </row>
    <row r="133" spans="1:34" hidden="1" x14ac:dyDescent="0.25">
      <c r="A133" s="57" t="s">
        <v>39</v>
      </c>
      <c r="B133" s="1">
        <v>52.095999999999997</v>
      </c>
      <c r="C133" s="1">
        <v>51.84</v>
      </c>
      <c r="D133" s="1">
        <v>422.4</v>
      </c>
      <c r="E133" s="1">
        <v>382.46899999999999</v>
      </c>
      <c r="G133" s="1">
        <f t="shared" si="17"/>
        <v>39.930999999999983</v>
      </c>
      <c r="H133" s="1">
        <f t="shared" si="18"/>
        <v>0.25599999999999312</v>
      </c>
      <c r="I133" s="2">
        <f t="shared" si="19"/>
        <v>405.50399999999996</v>
      </c>
      <c r="J133" s="2">
        <f t="shared" si="20"/>
        <v>397.05599999999998</v>
      </c>
      <c r="K133" s="2">
        <f t="shared" si="21"/>
        <v>388.60799999999995</v>
      </c>
      <c r="L133" s="10">
        <f t="shared" si="22"/>
        <v>0</v>
      </c>
      <c r="M133" s="73" t="str">
        <f t="shared" si="23"/>
        <v/>
      </c>
      <c r="N133">
        <f t="shared" si="24"/>
        <v>0</v>
      </c>
      <c r="O133" s="12">
        <f t="shared" si="25"/>
        <v>52.095999999999997</v>
      </c>
      <c r="P133" s="11">
        <f t="shared" si="26"/>
        <v>0</v>
      </c>
      <c r="Q133" s="1">
        <f t="shared" si="27"/>
        <v>52.095999999999997</v>
      </c>
      <c r="S133" s="14" t="str">
        <f t="shared" si="28"/>
        <v>A</v>
      </c>
      <c r="U133" s="1">
        <f t="shared" si="29"/>
        <v>52.095999999999997</v>
      </c>
      <c r="V133" s="1">
        <f t="shared" si="30"/>
        <v>382.46899999999999</v>
      </c>
      <c r="W133" s="1">
        <f t="shared" si="31"/>
        <v>0</v>
      </c>
      <c r="X133" s="20">
        <f t="shared" si="32"/>
        <v>0</v>
      </c>
      <c r="Y133" s="22">
        <f t="shared" si="33"/>
        <v>0</v>
      </c>
      <c r="AA133" s="47"/>
    </row>
    <row r="134" spans="1:34" hidden="1" x14ac:dyDescent="0.25">
      <c r="A134" s="57" t="s">
        <v>39</v>
      </c>
      <c r="B134" s="1">
        <v>69.12</v>
      </c>
      <c r="C134" s="1">
        <v>68.992000000000004</v>
      </c>
      <c r="D134" s="1">
        <v>419.80700000000002</v>
      </c>
      <c r="E134" s="1">
        <v>380.10500000000002</v>
      </c>
      <c r="G134" s="1">
        <f t="shared" si="17"/>
        <v>39.701999999999998</v>
      </c>
      <c r="H134" s="1">
        <f t="shared" si="18"/>
        <v>0.12800000000000011</v>
      </c>
      <c r="I134" s="2">
        <f t="shared" si="19"/>
        <v>403.01472000000001</v>
      </c>
      <c r="J134" s="2">
        <f t="shared" si="20"/>
        <v>394.61858000000001</v>
      </c>
      <c r="K134" s="2">
        <f t="shared" si="21"/>
        <v>386.22244000000001</v>
      </c>
      <c r="L134" s="10">
        <f t="shared" si="22"/>
        <v>0</v>
      </c>
      <c r="M134" s="73" t="str">
        <f t="shared" si="23"/>
        <v/>
      </c>
      <c r="N134">
        <f t="shared" si="24"/>
        <v>0</v>
      </c>
      <c r="O134" s="12">
        <f t="shared" si="25"/>
        <v>69.12</v>
      </c>
      <c r="P134" s="11">
        <f t="shared" si="26"/>
        <v>0</v>
      </c>
      <c r="Q134" s="1">
        <f t="shared" si="27"/>
        <v>69.12</v>
      </c>
      <c r="S134" s="14" t="str">
        <f t="shared" si="28"/>
        <v>A</v>
      </c>
      <c r="U134" s="1">
        <f t="shared" si="29"/>
        <v>69.12</v>
      </c>
      <c r="V134" s="1">
        <f t="shared" si="30"/>
        <v>380.10500000000002</v>
      </c>
      <c r="W134" s="1">
        <f t="shared" si="31"/>
        <v>0</v>
      </c>
      <c r="X134" s="20">
        <f t="shared" si="32"/>
        <v>0</v>
      </c>
      <c r="Y134" s="22">
        <f t="shared" si="33"/>
        <v>0</v>
      </c>
      <c r="AA134" s="47"/>
    </row>
    <row r="135" spans="1:34" hidden="1" x14ac:dyDescent="0.25">
      <c r="A135" s="57" t="s">
        <v>39</v>
      </c>
      <c r="B135" s="1">
        <v>121.72799999999999</v>
      </c>
      <c r="C135" s="1">
        <v>121.34399999999999</v>
      </c>
      <c r="D135" s="1">
        <v>416.63299999999998</v>
      </c>
      <c r="E135" s="1">
        <v>381.21100000000001</v>
      </c>
      <c r="G135" s="1">
        <f t="shared" si="17"/>
        <v>35.421999999999969</v>
      </c>
      <c r="H135" s="1">
        <f t="shared" si="18"/>
        <v>0.38400000000000034</v>
      </c>
      <c r="I135" s="2">
        <f t="shared" si="19"/>
        <v>399.96767999999997</v>
      </c>
      <c r="J135" s="2">
        <f t="shared" si="20"/>
        <v>391.63502</v>
      </c>
      <c r="K135" s="2">
        <f t="shared" si="21"/>
        <v>383.30235999999996</v>
      </c>
      <c r="L135" s="10">
        <f t="shared" si="22"/>
        <v>3</v>
      </c>
      <c r="M135" s="73">
        <f t="shared" si="23"/>
        <v>3</v>
      </c>
      <c r="N135">
        <f t="shared" si="24"/>
        <v>3</v>
      </c>
      <c r="O135" s="12">
        <f t="shared" si="25"/>
        <v>135.46405519697305</v>
      </c>
      <c r="P135" s="11">
        <f t="shared" si="26"/>
        <v>13.736055196973055</v>
      </c>
      <c r="Q135" s="1">
        <f t="shared" si="27"/>
        <v>121.72799999999999</v>
      </c>
      <c r="S135" s="14" t="str">
        <f t="shared" si="28"/>
        <v>A</v>
      </c>
      <c r="U135" s="1">
        <f t="shared" si="29"/>
        <v>121.72799999999999</v>
      </c>
      <c r="V135" s="1">
        <f t="shared" si="30"/>
        <v>381.21100000000001</v>
      </c>
      <c r="W135" s="1">
        <f t="shared" si="31"/>
        <v>13.736055196973055</v>
      </c>
      <c r="X135" s="20">
        <f t="shared" si="32"/>
        <v>5.9751840106832788</v>
      </c>
      <c r="Y135" s="22">
        <f t="shared" si="33"/>
        <v>3</v>
      </c>
      <c r="AA135" s="47"/>
    </row>
    <row r="136" spans="1:34" hidden="1" x14ac:dyDescent="0.25">
      <c r="A136" s="57" t="s">
        <v>39</v>
      </c>
      <c r="B136" s="1">
        <v>153.21600000000001</v>
      </c>
      <c r="C136" s="1">
        <v>152.96</v>
      </c>
      <c r="D136" s="1">
        <v>417.464</v>
      </c>
      <c r="E136" s="1">
        <v>380.24599999999998</v>
      </c>
      <c r="G136" s="1">
        <f t="shared" si="17"/>
        <v>37.218000000000018</v>
      </c>
      <c r="H136" s="1">
        <f t="shared" si="18"/>
        <v>0.25600000000000023</v>
      </c>
      <c r="I136" s="2">
        <f t="shared" si="19"/>
        <v>400.76544000000001</v>
      </c>
      <c r="J136" s="2">
        <f t="shared" si="20"/>
        <v>392.41615999999999</v>
      </c>
      <c r="K136" s="2">
        <f t="shared" si="21"/>
        <v>384.06687999999997</v>
      </c>
      <c r="L136" s="10">
        <f t="shared" si="22"/>
        <v>3</v>
      </c>
      <c r="M136" s="73" t="str">
        <f t="shared" si="23"/>
        <v/>
      </c>
      <c r="N136">
        <f t="shared" si="24"/>
        <v>3</v>
      </c>
      <c r="O136" s="12">
        <f t="shared" si="25"/>
        <v>170.50523035833521</v>
      </c>
      <c r="P136" s="11">
        <f t="shared" si="26"/>
        <v>17.289230358335203</v>
      </c>
      <c r="Q136" s="1">
        <f t="shared" si="27"/>
        <v>153.21600000000001</v>
      </c>
      <c r="S136" s="14" t="str">
        <f t="shared" si="28"/>
        <v>A</v>
      </c>
      <c r="U136" s="1">
        <f t="shared" si="29"/>
        <v>153.21600000000001</v>
      </c>
      <c r="V136" s="1">
        <f t="shared" si="30"/>
        <v>380.24599999999998</v>
      </c>
      <c r="W136" s="1">
        <f t="shared" si="31"/>
        <v>17.289230358335203</v>
      </c>
      <c r="X136" s="20">
        <f t="shared" si="32"/>
        <v>7.5208152058758131</v>
      </c>
      <c r="Y136" s="22">
        <f t="shared" si="33"/>
        <v>3</v>
      </c>
      <c r="AA136" s="47"/>
    </row>
    <row r="137" spans="1:34" hidden="1" x14ac:dyDescent="0.25">
      <c r="A137" s="57" t="s">
        <v>39</v>
      </c>
      <c r="B137" s="1">
        <v>172.416</v>
      </c>
      <c r="C137" s="1">
        <v>172.03200000000001</v>
      </c>
      <c r="D137" s="1">
        <v>420.49099999999999</v>
      </c>
      <c r="E137" s="1">
        <v>380.27</v>
      </c>
      <c r="G137" s="1">
        <f t="shared" ref="G137:G200" si="34">D137-E137</f>
        <v>40.221000000000004</v>
      </c>
      <c r="H137" s="1">
        <f t="shared" ref="H137:H200" si="35">B137-C137</f>
        <v>0.38399999999998613</v>
      </c>
      <c r="I137" s="2">
        <f t="shared" ref="I137:I200" si="36">D137-((D137/100)*I$8)</f>
        <v>403.67135999999999</v>
      </c>
      <c r="J137" s="2">
        <f t="shared" ref="J137:J200" si="37">D137-((D137/100)*J$8)</f>
        <v>395.26153999999997</v>
      </c>
      <c r="K137" s="2">
        <f t="shared" ref="K137:K200" si="38">D137-((D137/100)*K$8)</f>
        <v>386.85172</v>
      </c>
      <c r="L137" s="10">
        <f t="shared" ref="L137:L200" si="39">IF(AND(G137&lt;&gt;"",H137&lt;&gt;"",E137&gt;312),IF(AND(E137&gt;(I137-P$1),E137&lt;(I137+P$1)),N$4,IF(AND(E137&gt;(J137-P$1),E137&lt;(J137+P$1)),N$5,IF(AND(E137&gt;(K137-P$1),E137&lt;(K137+P$1)),N$6,0))),"0")</f>
        <v>0</v>
      </c>
      <c r="M137" s="73">
        <f t="shared" ref="M137:M200" si="40">IF(L136&lt;&gt;L137,L137,"")</f>
        <v>0</v>
      </c>
      <c r="N137">
        <f t="shared" ref="N137:N200" si="41">L137</f>
        <v>0</v>
      </c>
      <c r="O137" s="12">
        <f t="shared" ref="O137:O200" si="42">IF(N137=1,(B137+(B137/(100-Q$4)*Q$4)),IF(N137=2,(B137+(B137/(100-Q$5)*Q$5)),IF(N137=3,(B137+(B137/(100-Q$6)*Q$6)),B137)))</f>
        <v>172.416</v>
      </c>
      <c r="P137" s="11">
        <f t="shared" ref="P137:P200" si="43">IF(O137&lt;&gt;"",O137-B137,"")</f>
        <v>0</v>
      </c>
      <c r="Q137" s="1">
        <f t="shared" ref="Q137:Q200" si="44">O137-P137</f>
        <v>172.416</v>
      </c>
      <c r="S137" s="14" t="str">
        <f t="shared" ref="S137:S200" si="45">IF(ROUND(B137,3)=ROUND(Q137,3),"A","B")</f>
        <v>A</v>
      </c>
      <c r="U137" s="1">
        <f t="shared" ref="U137:U200" si="46">B137</f>
        <v>172.416</v>
      </c>
      <c r="V137" s="1">
        <f t="shared" ref="V137:V200" si="47">E137</f>
        <v>380.27</v>
      </c>
      <c r="W137" s="1">
        <f t="shared" ref="W137:W200" si="48">P137</f>
        <v>0</v>
      </c>
      <c r="X137" s="20">
        <f t="shared" ref="X137:X200" si="49">W137*X$6</f>
        <v>0</v>
      </c>
      <c r="Y137" s="22">
        <f t="shared" ref="Y137:Y200" si="50">L137</f>
        <v>0</v>
      </c>
      <c r="AA137" s="47"/>
    </row>
    <row r="138" spans="1:34" hidden="1" x14ac:dyDescent="0.25">
      <c r="A138" s="57" t="s">
        <v>39</v>
      </c>
      <c r="B138" s="1">
        <v>185.21600000000001</v>
      </c>
      <c r="C138" s="1">
        <v>184.70400000000001</v>
      </c>
      <c r="D138" s="1">
        <v>418.95800000000003</v>
      </c>
      <c r="E138" s="1">
        <v>380.709</v>
      </c>
      <c r="G138" s="1">
        <f t="shared" si="34"/>
        <v>38.249000000000024</v>
      </c>
      <c r="H138" s="1">
        <f t="shared" si="35"/>
        <v>0.51200000000000045</v>
      </c>
      <c r="I138" s="2">
        <f t="shared" si="36"/>
        <v>402.19968</v>
      </c>
      <c r="J138" s="2">
        <f t="shared" si="37"/>
        <v>393.82052000000004</v>
      </c>
      <c r="K138" s="2">
        <f t="shared" si="38"/>
        <v>385.44136000000003</v>
      </c>
      <c r="L138" s="10">
        <f t="shared" si="39"/>
        <v>3</v>
      </c>
      <c r="M138" s="73">
        <f t="shared" si="40"/>
        <v>3</v>
      </c>
      <c r="N138">
        <f t="shared" si="41"/>
        <v>3</v>
      </c>
      <c r="O138" s="12">
        <f t="shared" si="42"/>
        <v>206.11618072557312</v>
      </c>
      <c r="P138" s="11">
        <f t="shared" si="43"/>
        <v>20.900180725573108</v>
      </c>
      <c r="Q138" s="1">
        <f t="shared" si="44"/>
        <v>185.21600000000001</v>
      </c>
      <c r="S138" s="14" t="str">
        <f t="shared" si="45"/>
        <v>A</v>
      </c>
      <c r="U138" s="1">
        <f t="shared" si="46"/>
        <v>185.21600000000001</v>
      </c>
      <c r="V138" s="1">
        <f t="shared" si="47"/>
        <v>380.709</v>
      </c>
      <c r="W138" s="1">
        <f t="shared" si="48"/>
        <v>20.900180725573108</v>
      </c>
      <c r="X138" s="20">
        <f t="shared" si="49"/>
        <v>9.0915786156243019</v>
      </c>
      <c r="Y138" s="22">
        <f t="shared" si="50"/>
        <v>3</v>
      </c>
      <c r="AA138" s="47"/>
    </row>
    <row r="139" spans="1:34" hidden="1" x14ac:dyDescent="0.25">
      <c r="A139" s="57" t="s">
        <v>39</v>
      </c>
      <c r="B139" s="1">
        <v>197.24799999999999</v>
      </c>
      <c r="C139" s="1">
        <v>196.73599999999999</v>
      </c>
      <c r="D139" s="1">
        <v>418.274</v>
      </c>
      <c r="E139" s="1">
        <v>384.07900000000001</v>
      </c>
      <c r="G139" s="1">
        <f t="shared" si="34"/>
        <v>34.194999999999993</v>
      </c>
      <c r="H139" s="1">
        <f t="shared" si="35"/>
        <v>0.51200000000000045</v>
      </c>
      <c r="I139" s="2">
        <f t="shared" si="36"/>
        <v>401.54304000000002</v>
      </c>
      <c r="J139" s="2">
        <f t="shared" si="37"/>
        <v>393.17755999999997</v>
      </c>
      <c r="K139" s="2">
        <f t="shared" si="38"/>
        <v>384.81207999999998</v>
      </c>
      <c r="L139" s="10">
        <f t="shared" si="39"/>
        <v>3</v>
      </c>
      <c r="M139" s="73" t="str">
        <f t="shared" si="40"/>
        <v/>
      </c>
      <c r="N139">
        <f t="shared" si="41"/>
        <v>3</v>
      </c>
      <c r="O139" s="12">
        <f t="shared" si="42"/>
        <v>219.50589806365457</v>
      </c>
      <c r="P139" s="11">
        <f t="shared" si="43"/>
        <v>22.257898063654579</v>
      </c>
      <c r="Q139" s="1">
        <f t="shared" si="44"/>
        <v>197.24799999999999</v>
      </c>
      <c r="S139" s="14" t="str">
        <f t="shared" si="45"/>
        <v>A</v>
      </c>
      <c r="U139" s="1">
        <f t="shared" si="46"/>
        <v>197.24799999999999</v>
      </c>
      <c r="V139" s="1">
        <f t="shared" si="47"/>
        <v>384.07900000000001</v>
      </c>
      <c r="W139" s="1">
        <f t="shared" si="48"/>
        <v>22.257898063654579</v>
      </c>
      <c r="X139" s="20">
        <f t="shared" si="49"/>
        <v>9.6821856576897414</v>
      </c>
      <c r="Y139" s="22">
        <f t="shared" si="50"/>
        <v>3</v>
      </c>
      <c r="AA139" s="47"/>
    </row>
    <row r="140" spans="1:34" hidden="1" x14ac:dyDescent="0.25">
      <c r="A140" s="57" t="s">
        <v>39</v>
      </c>
      <c r="B140" s="1">
        <v>189.56800000000001</v>
      </c>
      <c r="C140" s="1">
        <v>189.184</v>
      </c>
      <c r="D140" s="1">
        <v>419.56799999999998</v>
      </c>
      <c r="E140" s="1">
        <v>383.64699999999999</v>
      </c>
      <c r="G140" s="1">
        <f t="shared" si="34"/>
        <v>35.920999999999992</v>
      </c>
      <c r="H140" s="1">
        <f t="shared" si="35"/>
        <v>0.38400000000001455</v>
      </c>
      <c r="I140" s="2">
        <f t="shared" si="36"/>
        <v>402.78528</v>
      </c>
      <c r="J140" s="2">
        <f t="shared" si="37"/>
        <v>394.39391999999998</v>
      </c>
      <c r="K140" s="2">
        <f t="shared" si="38"/>
        <v>386.00256000000002</v>
      </c>
      <c r="L140" s="10">
        <f t="shared" si="39"/>
        <v>3</v>
      </c>
      <c r="M140" s="73" t="str">
        <f t="shared" si="40"/>
        <v/>
      </c>
      <c r="N140">
        <f t="shared" si="41"/>
        <v>3</v>
      </c>
      <c r="O140" s="12">
        <f t="shared" si="42"/>
        <v>210.95926997551749</v>
      </c>
      <c r="P140" s="11">
        <f t="shared" si="43"/>
        <v>21.391269975517474</v>
      </c>
      <c r="Q140" s="1">
        <f t="shared" si="44"/>
        <v>189.56800000000001</v>
      </c>
      <c r="S140" s="14" t="str">
        <f t="shared" si="45"/>
        <v>A</v>
      </c>
      <c r="U140" s="1">
        <f t="shared" si="46"/>
        <v>189.56800000000001</v>
      </c>
      <c r="V140" s="1">
        <f t="shared" si="47"/>
        <v>383.64699999999999</v>
      </c>
      <c r="W140" s="1">
        <f t="shared" si="48"/>
        <v>21.391269975517474</v>
      </c>
      <c r="X140" s="20">
        <f t="shared" si="49"/>
        <v>9.3052024393501007</v>
      </c>
      <c r="Y140" s="22">
        <f t="shared" si="50"/>
        <v>3</v>
      </c>
      <c r="AA140" s="47"/>
    </row>
    <row r="141" spans="1:34" hidden="1" x14ac:dyDescent="0.25">
      <c r="A141" s="57" t="s">
        <v>39</v>
      </c>
      <c r="B141" s="1">
        <v>178.816</v>
      </c>
      <c r="C141" s="1">
        <v>178.43199999999999</v>
      </c>
      <c r="D141" s="1">
        <v>422.06</v>
      </c>
      <c r="E141" s="1">
        <v>381.68900000000002</v>
      </c>
      <c r="G141" s="1">
        <f t="shared" si="34"/>
        <v>40.370999999999981</v>
      </c>
      <c r="H141" s="1">
        <f t="shared" si="35"/>
        <v>0.38400000000001455</v>
      </c>
      <c r="I141" s="2">
        <f t="shared" si="36"/>
        <v>405.17759999999998</v>
      </c>
      <c r="J141" s="2">
        <f t="shared" si="37"/>
        <v>396.7364</v>
      </c>
      <c r="K141" s="2">
        <f t="shared" si="38"/>
        <v>388.29520000000002</v>
      </c>
      <c r="L141" s="10">
        <f t="shared" si="39"/>
        <v>0</v>
      </c>
      <c r="M141" s="73">
        <f t="shared" si="40"/>
        <v>0</v>
      </c>
      <c r="N141">
        <f t="shared" si="41"/>
        <v>0</v>
      </c>
      <c r="O141" s="12">
        <f t="shared" si="42"/>
        <v>178.816</v>
      </c>
      <c r="P141" s="11">
        <f t="shared" si="43"/>
        <v>0</v>
      </c>
      <c r="Q141" s="1">
        <f t="shared" si="44"/>
        <v>178.816</v>
      </c>
      <c r="S141" s="14" t="str">
        <f t="shared" si="45"/>
        <v>A</v>
      </c>
      <c r="U141" s="1">
        <f t="shared" si="46"/>
        <v>178.816</v>
      </c>
      <c r="V141" s="1">
        <f t="shared" si="47"/>
        <v>381.68900000000002</v>
      </c>
      <c r="W141" s="1">
        <f t="shared" si="48"/>
        <v>0</v>
      </c>
      <c r="X141" s="20">
        <f t="shared" si="49"/>
        <v>0</v>
      </c>
      <c r="Y141" s="22">
        <f t="shared" si="50"/>
        <v>0</v>
      </c>
      <c r="AA141" s="47"/>
    </row>
    <row r="142" spans="1:34" hidden="1" x14ac:dyDescent="0.25">
      <c r="A142" s="57" t="s">
        <v>39</v>
      </c>
      <c r="B142" s="1">
        <v>187.392</v>
      </c>
      <c r="C142" s="1">
        <v>187.00800000000001</v>
      </c>
      <c r="D142" s="1">
        <v>422.166</v>
      </c>
      <c r="E142" s="1">
        <v>381.74299999999999</v>
      </c>
      <c r="G142" s="1">
        <f t="shared" si="34"/>
        <v>40.423000000000002</v>
      </c>
      <c r="H142" s="1">
        <f t="shared" si="35"/>
        <v>0.38399999999998613</v>
      </c>
      <c r="I142" s="2">
        <f t="shared" si="36"/>
        <v>405.27936</v>
      </c>
      <c r="J142" s="2">
        <f t="shared" si="37"/>
        <v>396.83604000000003</v>
      </c>
      <c r="K142" s="2">
        <f t="shared" si="38"/>
        <v>388.39272</v>
      </c>
      <c r="L142" s="10">
        <f t="shared" si="39"/>
        <v>0</v>
      </c>
      <c r="M142" s="73" t="str">
        <f t="shared" si="40"/>
        <v/>
      </c>
      <c r="N142">
        <f t="shared" si="41"/>
        <v>0</v>
      </c>
      <c r="O142" s="12">
        <f t="shared" si="42"/>
        <v>187.392</v>
      </c>
      <c r="P142" s="11">
        <f t="shared" si="43"/>
        <v>0</v>
      </c>
      <c r="Q142" s="1">
        <f t="shared" si="44"/>
        <v>187.392</v>
      </c>
      <c r="S142" s="14" t="str">
        <f t="shared" si="45"/>
        <v>A</v>
      </c>
      <c r="U142" s="1">
        <f t="shared" si="46"/>
        <v>187.392</v>
      </c>
      <c r="V142" s="1">
        <f t="shared" si="47"/>
        <v>381.74299999999999</v>
      </c>
      <c r="W142" s="1">
        <f t="shared" si="48"/>
        <v>0</v>
      </c>
      <c r="X142" s="20">
        <f t="shared" si="49"/>
        <v>0</v>
      </c>
      <c r="Y142" s="22">
        <f t="shared" si="50"/>
        <v>0</v>
      </c>
      <c r="AA142" s="47"/>
    </row>
    <row r="143" spans="1:34" hidden="1" x14ac:dyDescent="0.25">
      <c r="A143" s="57" t="s">
        <v>39</v>
      </c>
      <c r="B143" s="1">
        <v>171.904</v>
      </c>
      <c r="C143" s="1">
        <v>171.392</v>
      </c>
      <c r="D143" s="1">
        <v>422.911</v>
      </c>
      <c r="E143" s="1">
        <v>382.58300000000003</v>
      </c>
      <c r="G143" s="1">
        <f t="shared" si="34"/>
        <v>40.327999999999975</v>
      </c>
      <c r="H143" s="1">
        <f t="shared" si="35"/>
        <v>0.51200000000000045</v>
      </c>
      <c r="I143" s="2">
        <f t="shared" si="36"/>
        <v>405.99455999999998</v>
      </c>
      <c r="J143" s="2">
        <f t="shared" si="37"/>
        <v>397.53634</v>
      </c>
      <c r="K143" s="2">
        <f t="shared" si="38"/>
        <v>389.07812000000001</v>
      </c>
      <c r="L143" s="10">
        <f t="shared" si="39"/>
        <v>0</v>
      </c>
      <c r="M143" s="73" t="str">
        <f t="shared" si="40"/>
        <v/>
      </c>
      <c r="N143">
        <f t="shared" si="41"/>
        <v>0</v>
      </c>
      <c r="O143" s="12">
        <f t="shared" si="42"/>
        <v>171.904</v>
      </c>
      <c r="P143" s="11">
        <f t="shared" si="43"/>
        <v>0</v>
      </c>
      <c r="Q143" s="1">
        <f t="shared" si="44"/>
        <v>171.904</v>
      </c>
      <c r="S143" s="14" t="str">
        <f t="shared" si="45"/>
        <v>A</v>
      </c>
      <c r="U143" s="1">
        <f t="shared" si="46"/>
        <v>171.904</v>
      </c>
      <c r="V143" s="1">
        <f t="shared" si="47"/>
        <v>382.58300000000003</v>
      </c>
      <c r="W143" s="1">
        <f t="shared" si="48"/>
        <v>0</v>
      </c>
      <c r="X143" s="20">
        <f t="shared" si="49"/>
        <v>0</v>
      </c>
      <c r="Y143" s="22">
        <f t="shared" si="50"/>
        <v>0</v>
      </c>
      <c r="AA143" s="47"/>
    </row>
    <row r="144" spans="1:34" hidden="1" x14ac:dyDescent="0.25">
      <c r="A144" s="57" t="s">
        <v>39</v>
      </c>
      <c r="B144" s="1">
        <v>167.80799999999999</v>
      </c>
      <c r="C144" s="1">
        <v>167.55199999999999</v>
      </c>
      <c r="D144" s="1">
        <v>418.13499999999999</v>
      </c>
      <c r="E144" s="1">
        <v>381.08699999999999</v>
      </c>
      <c r="G144" s="1">
        <f t="shared" si="34"/>
        <v>37.048000000000002</v>
      </c>
      <c r="H144" s="1">
        <f t="shared" si="35"/>
        <v>0.25600000000000023</v>
      </c>
      <c r="I144" s="2">
        <f t="shared" si="36"/>
        <v>401.40960000000001</v>
      </c>
      <c r="J144" s="2">
        <f t="shared" si="37"/>
        <v>393.04689999999999</v>
      </c>
      <c r="K144" s="2">
        <f t="shared" si="38"/>
        <v>384.68419999999998</v>
      </c>
      <c r="L144" s="10">
        <f t="shared" si="39"/>
        <v>3</v>
      </c>
      <c r="M144" s="73">
        <f t="shared" si="40"/>
        <v>3</v>
      </c>
      <c r="N144">
        <f t="shared" si="41"/>
        <v>3</v>
      </c>
      <c r="O144" s="12">
        <f t="shared" si="42"/>
        <v>186.74382372579566</v>
      </c>
      <c r="P144" s="11">
        <f t="shared" si="43"/>
        <v>18.935823725795672</v>
      </c>
      <c r="Q144" s="1">
        <f t="shared" si="44"/>
        <v>167.80799999999999</v>
      </c>
      <c r="S144" s="14" t="str">
        <f t="shared" si="45"/>
        <v>A</v>
      </c>
      <c r="U144" s="1">
        <f t="shared" si="46"/>
        <v>167.80799999999999</v>
      </c>
      <c r="V144" s="1">
        <f t="shared" si="47"/>
        <v>381.08699999999999</v>
      </c>
      <c r="W144" s="1">
        <f t="shared" si="48"/>
        <v>18.935823725795672</v>
      </c>
      <c r="X144" s="20">
        <f t="shared" si="49"/>
        <v>8.2370833207211174</v>
      </c>
      <c r="Y144" s="22">
        <f t="shared" si="50"/>
        <v>3</v>
      </c>
      <c r="AA144" s="47"/>
    </row>
    <row r="145" spans="1:34" hidden="1" x14ac:dyDescent="0.25">
      <c r="A145" s="57" t="s">
        <v>39</v>
      </c>
      <c r="B145" s="1">
        <v>153.47200000000001</v>
      </c>
      <c r="C145" s="1">
        <v>153.08799999999999</v>
      </c>
      <c r="D145" s="1">
        <v>418.06799999999998</v>
      </c>
      <c r="E145" s="1">
        <v>383.29899999999998</v>
      </c>
      <c r="G145" s="1">
        <f t="shared" si="34"/>
        <v>34.769000000000005</v>
      </c>
      <c r="H145" s="1">
        <f t="shared" si="35"/>
        <v>0.38400000000001455</v>
      </c>
      <c r="I145" s="2">
        <f t="shared" si="36"/>
        <v>401.34528</v>
      </c>
      <c r="J145" s="2">
        <f t="shared" si="37"/>
        <v>392.98392000000001</v>
      </c>
      <c r="K145" s="2">
        <f t="shared" si="38"/>
        <v>384.62255999999996</v>
      </c>
      <c r="L145" s="10">
        <f t="shared" si="39"/>
        <v>3</v>
      </c>
      <c r="M145" s="73" t="str">
        <f t="shared" si="40"/>
        <v/>
      </c>
      <c r="N145">
        <f t="shared" si="41"/>
        <v>3</v>
      </c>
      <c r="O145" s="12">
        <f t="shared" si="42"/>
        <v>170.7901179612731</v>
      </c>
      <c r="P145" s="11">
        <f t="shared" si="43"/>
        <v>17.318117961273089</v>
      </c>
      <c r="Q145" s="1">
        <f t="shared" si="44"/>
        <v>153.47200000000001</v>
      </c>
      <c r="S145" s="14" t="str">
        <f t="shared" si="45"/>
        <v>A</v>
      </c>
      <c r="U145" s="1">
        <f t="shared" si="46"/>
        <v>153.47200000000001</v>
      </c>
      <c r="V145" s="1">
        <f t="shared" si="47"/>
        <v>383.29899999999998</v>
      </c>
      <c r="W145" s="1">
        <f t="shared" si="48"/>
        <v>17.318117961273089</v>
      </c>
      <c r="X145" s="20">
        <f t="shared" si="49"/>
        <v>7.5333813131537939</v>
      </c>
      <c r="Y145" s="22">
        <f t="shared" si="50"/>
        <v>3</v>
      </c>
      <c r="AA145" s="47"/>
    </row>
    <row r="146" spans="1:34" hidden="1" x14ac:dyDescent="0.25">
      <c r="A146" s="57" t="s">
        <v>39</v>
      </c>
      <c r="B146" s="1">
        <v>136.57599999999999</v>
      </c>
      <c r="C146" s="1">
        <v>136.32</v>
      </c>
      <c r="D146" s="1">
        <v>419.19099999999997</v>
      </c>
      <c r="E146" s="1">
        <v>380.29599999999999</v>
      </c>
      <c r="G146" s="1">
        <f t="shared" si="34"/>
        <v>38.894999999999982</v>
      </c>
      <c r="H146" s="1">
        <f t="shared" si="35"/>
        <v>0.25600000000000023</v>
      </c>
      <c r="I146" s="2">
        <f t="shared" si="36"/>
        <v>402.42336</v>
      </c>
      <c r="J146" s="2">
        <f t="shared" si="37"/>
        <v>394.03953999999999</v>
      </c>
      <c r="K146" s="2">
        <f t="shared" si="38"/>
        <v>385.65571999999997</v>
      </c>
      <c r="L146" s="10">
        <f t="shared" si="39"/>
        <v>0</v>
      </c>
      <c r="M146" s="73">
        <f t="shared" si="40"/>
        <v>0</v>
      </c>
      <c r="N146">
        <f t="shared" si="41"/>
        <v>0</v>
      </c>
      <c r="O146" s="12">
        <f t="shared" si="42"/>
        <v>136.57599999999999</v>
      </c>
      <c r="P146" s="11">
        <f t="shared" si="43"/>
        <v>0</v>
      </c>
      <c r="Q146" s="1">
        <f t="shared" si="44"/>
        <v>136.57599999999999</v>
      </c>
      <c r="S146" s="14" t="str">
        <f t="shared" si="45"/>
        <v>A</v>
      </c>
      <c r="U146" s="1">
        <f t="shared" si="46"/>
        <v>136.57599999999999</v>
      </c>
      <c r="V146" s="1">
        <f t="shared" si="47"/>
        <v>380.29599999999999</v>
      </c>
      <c r="W146" s="1">
        <f t="shared" si="48"/>
        <v>0</v>
      </c>
      <c r="X146" s="20">
        <f t="shared" si="49"/>
        <v>0</v>
      </c>
      <c r="Y146" s="22">
        <f t="shared" si="50"/>
        <v>0</v>
      </c>
      <c r="AA146" s="47"/>
    </row>
    <row r="147" spans="1:34" hidden="1" x14ac:dyDescent="0.25">
      <c r="A147" s="57" t="s">
        <v>39</v>
      </c>
      <c r="B147" s="1">
        <v>128.768</v>
      </c>
      <c r="C147" s="1">
        <v>128.512</v>
      </c>
      <c r="D147" s="1">
        <v>418.59</v>
      </c>
      <c r="E147" s="1">
        <v>382.14400000000001</v>
      </c>
      <c r="G147" s="1">
        <f t="shared" si="34"/>
        <v>36.44599999999997</v>
      </c>
      <c r="H147" s="1">
        <f t="shared" si="35"/>
        <v>0.25600000000000023</v>
      </c>
      <c r="I147" s="2">
        <f t="shared" si="36"/>
        <v>401.84639999999996</v>
      </c>
      <c r="J147" s="2">
        <f t="shared" si="37"/>
        <v>393.47459999999995</v>
      </c>
      <c r="K147" s="2">
        <f t="shared" si="38"/>
        <v>385.1028</v>
      </c>
      <c r="L147" s="10">
        <f t="shared" si="39"/>
        <v>3</v>
      </c>
      <c r="M147" s="73">
        <f t="shared" si="40"/>
        <v>3</v>
      </c>
      <c r="N147">
        <f t="shared" si="41"/>
        <v>3</v>
      </c>
      <c r="O147" s="12">
        <f t="shared" si="42"/>
        <v>143.29846427776542</v>
      </c>
      <c r="P147" s="11">
        <f t="shared" si="43"/>
        <v>14.530464277765418</v>
      </c>
      <c r="Q147" s="1">
        <f t="shared" si="44"/>
        <v>128.768</v>
      </c>
      <c r="S147" s="14" t="str">
        <f t="shared" si="45"/>
        <v>A</v>
      </c>
      <c r="U147" s="1">
        <f t="shared" si="46"/>
        <v>128.768</v>
      </c>
      <c r="V147" s="1">
        <f t="shared" si="47"/>
        <v>382.14400000000001</v>
      </c>
      <c r="W147" s="1">
        <f t="shared" si="48"/>
        <v>14.530464277765418</v>
      </c>
      <c r="X147" s="20">
        <f t="shared" si="49"/>
        <v>6.3207519608279572</v>
      </c>
      <c r="Y147" s="22">
        <f t="shared" si="50"/>
        <v>3</v>
      </c>
      <c r="AA147" s="47"/>
    </row>
    <row r="148" spans="1:34" hidden="1" x14ac:dyDescent="0.25">
      <c r="A148" s="57" t="s">
        <v>39</v>
      </c>
      <c r="B148" s="1">
        <v>125.44</v>
      </c>
      <c r="C148" s="1">
        <v>125.056</v>
      </c>
      <c r="D148" s="1">
        <v>418.74900000000002</v>
      </c>
      <c r="E148" s="1">
        <v>378.86900000000003</v>
      </c>
      <c r="G148" s="1">
        <f t="shared" si="34"/>
        <v>39.879999999999995</v>
      </c>
      <c r="H148" s="1">
        <f t="shared" si="35"/>
        <v>0.38400000000000034</v>
      </c>
      <c r="I148" s="2">
        <f t="shared" si="36"/>
        <v>401.99904000000004</v>
      </c>
      <c r="J148" s="2">
        <f t="shared" si="37"/>
        <v>393.62406000000004</v>
      </c>
      <c r="K148" s="2">
        <f t="shared" si="38"/>
        <v>385.24908000000005</v>
      </c>
      <c r="L148" s="10">
        <f t="shared" si="39"/>
        <v>0</v>
      </c>
      <c r="M148" s="73">
        <f t="shared" si="40"/>
        <v>0</v>
      </c>
      <c r="N148">
        <f t="shared" si="41"/>
        <v>0</v>
      </c>
      <c r="O148" s="12">
        <f t="shared" si="42"/>
        <v>125.44</v>
      </c>
      <c r="P148" s="11">
        <f t="shared" si="43"/>
        <v>0</v>
      </c>
      <c r="Q148" s="1">
        <f t="shared" si="44"/>
        <v>125.44</v>
      </c>
      <c r="S148" s="14" t="str">
        <f t="shared" si="45"/>
        <v>A</v>
      </c>
      <c r="U148" s="1">
        <f t="shared" si="46"/>
        <v>125.44</v>
      </c>
      <c r="V148" s="1">
        <f t="shared" si="47"/>
        <v>378.86900000000003</v>
      </c>
      <c r="W148" s="1">
        <f t="shared" si="48"/>
        <v>0</v>
      </c>
      <c r="X148" s="20">
        <f t="shared" si="49"/>
        <v>0</v>
      </c>
      <c r="Y148" s="22">
        <f t="shared" si="50"/>
        <v>0</v>
      </c>
      <c r="AA148" s="47"/>
    </row>
    <row r="149" spans="1:34" hidden="1" x14ac:dyDescent="0.25">
      <c r="A149" s="57" t="s">
        <v>39</v>
      </c>
      <c r="B149" s="1">
        <v>114.688</v>
      </c>
      <c r="C149" s="1">
        <v>114.432</v>
      </c>
      <c r="D149" s="1">
        <v>419.98399999999998</v>
      </c>
      <c r="E149" s="1">
        <v>380.06099999999998</v>
      </c>
      <c r="G149" s="1">
        <f t="shared" si="34"/>
        <v>39.923000000000002</v>
      </c>
      <c r="H149" s="1">
        <f t="shared" si="35"/>
        <v>0.25600000000000023</v>
      </c>
      <c r="I149" s="2">
        <f t="shared" si="36"/>
        <v>403.18464</v>
      </c>
      <c r="J149" s="2">
        <f t="shared" si="37"/>
        <v>394.78495999999996</v>
      </c>
      <c r="K149" s="2">
        <f t="shared" si="38"/>
        <v>386.38527999999997</v>
      </c>
      <c r="L149" s="10">
        <f t="shared" si="39"/>
        <v>0</v>
      </c>
      <c r="M149" s="73" t="str">
        <f t="shared" si="40"/>
        <v/>
      </c>
      <c r="N149">
        <f t="shared" si="41"/>
        <v>0</v>
      </c>
      <c r="O149" s="12">
        <f t="shared" si="42"/>
        <v>114.688</v>
      </c>
      <c r="P149" s="11">
        <f t="shared" si="43"/>
        <v>0</v>
      </c>
      <c r="Q149" s="1">
        <f t="shared" si="44"/>
        <v>114.688</v>
      </c>
      <c r="S149" s="14" t="str">
        <f t="shared" si="45"/>
        <v>A</v>
      </c>
      <c r="U149" s="1">
        <f t="shared" si="46"/>
        <v>114.688</v>
      </c>
      <c r="V149" s="1">
        <f t="shared" si="47"/>
        <v>380.06099999999998</v>
      </c>
      <c r="W149" s="1">
        <f t="shared" si="48"/>
        <v>0</v>
      </c>
      <c r="X149" s="20">
        <f t="shared" si="49"/>
        <v>0</v>
      </c>
      <c r="Y149" s="22">
        <f t="shared" si="50"/>
        <v>0</v>
      </c>
      <c r="AA149" s="47"/>
    </row>
    <row r="150" spans="1:34" hidden="1" x14ac:dyDescent="0.25">
      <c r="A150" s="57" t="s">
        <v>39</v>
      </c>
      <c r="B150" s="1">
        <v>95.616</v>
      </c>
      <c r="C150" s="1">
        <v>95.231999999999999</v>
      </c>
      <c r="D150" s="1">
        <v>418.00200000000001</v>
      </c>
      <c r="E150" s="1">
        <v>382.16300000000001</v>
      </c>
      <c r="G150" s="1">
        <f t="shared" si="34"/>
        <v>35.838999999999999</v>
      </c>
      <c r="H150" s="1">
        <f t="shared" si="35"/>
        <v>0.38400000000000034</v>
      </c>
      <c r="I150" s="2">
        <f t="shared" si="36"/>
        <v>401.28192000000001</v>
      </c>
      <c r="J150" s="2">
        <f t="shared" si="37"/>
        <v>392.92187999999999</v>
      </c>
      <c r="K150" s="2">
        <f t="shared" si="38"/>
        <v>384.56184000000002</v>
      </c>
      <c r="L150" s="10">
        <f t="shared" si="39"/>
        <v>3</v>
      </c>
      <c r="M150" s="73">
        <f t="shared" si="40"/>
        <v>3</v>
      </c>
      <c r="N150">
        <f t="shared" si="41"/>
        <v>3</v>
      </c>
      <c r="O150" s="12">
        <f t="shared" si="42"/>
        <v>106.40551969730691</v>
      </c>
      <c r="P150" s="11">
        <f t="shared" si="43"/>
        <v>10.789519697306915</v>
      </c>
      <c r="Q150" s="1">
        <f t="shared" si="44"/>
        <v>95.616</v>
      </c>
      <c r="S150" s="14" t="str">
        <f t="shared" si="45"/>
        <v>A</v>
      </c>
      <c r="U150" s="1">
        <f t="shared" si="46"/>
        <v>95.616</v>
      </c>
      <c r="V150" s="1">
        <f t="shared" si="47"/>
        <v>382.16300000000001</v>
      </c>
      <c r="W150" s="1">
        <f t="shared" si="48"/>
        <v>10.789519697306915</v>
      </c>
      <c r="X150" s="20">
        <f t="shared" si="49"/>
        <v>4.6934410683285082</v>
      </c>
      <c r="Y150" s="22">
        <f t="shared" si="50"/>
        <v>3</v>
      </c>
      <c r="AA150" s="47"/>
    </row>
    <row r="151" spans="1:34" hidden="1" x14ac:dyDescent="0.25">
      <c r="A151" s="57" t="s">
        <v>39</v>
      </c>
      <c r="B151" s="1">
        <v>93.951999999999998</v>
      </c>
      <c r="C151" s="1">
        <v>93.695999999999998</v>
      </c>
      <c r="D151" s="1">
        <v>418.14499999999998</v>
      </c>
      <c r="E151" s="1">
        <v>383.98399999999998</v>
      </c>
      <c r="G151" s="1">
        <f t="shared" si="34"/>
        <v>34.161000000000001</v>
      </c>
      <c r="H151" s="1">
        <f t="shared" si="35"/>
        <v>0.25600000000000023</v>
      </c>
      <c r="I151" s="2">
        <f t="shared" si="36"/>
        <v>401.41919999999999</v>
      </c>
      <c r="J151" s="2">
        <f t="shared" si="37"/>
        <v>393.05629999999996</v>
      </c>
      <c r="K151" s="2">
        <f t="shared" si="38"/>
        <v>384.6934</v>
      </c>
      <c r="L151" s="10">
        <f t="shared" si="39"/>
        <v>3</v>
      </c>
      <c r="M151" s="73" t="str">
        <f t="shared" si="40"/>
        <v/>
      </c>
      <c r="N151">
        <f t="shared" si="41"/>
        <v>3</v>
      </c>
      <c r="O151" s="12">
        <f t="shared" si="42"/>
        <v>104.55375027821054</v>
      </c>
      <c r="P151" s="11">
        <f t="shared" si="43"/>
        <v>10.601750278210545</v>
      </c>
      <c r="Q151" s="1">
        <f t="shared" si="44"/>
        <v>93.951999999999998</v>
      </c>
      <c r="S151" s="14" t="str">
        <f t="shared" si="45"/>
        <v>A</v>
      </c>
      <c r="U151" s="1">
        <f t="shared" si="46"/>
        <v>93.951999999999998</v>
      </c>
      <c r="V151" s="1">
        <f t="shared" si="47"/>
        <v>383.98399999999998</v>
      </c>
      <c r="W151" s="1">
        <f t="shared" si="48"/>
        <v>10.601750278210545</v>
      </c>
      <c r="X151" s="20">
        <f t="shared" si="49"/>
        <v>4.6117613710215872</v>
      </c>
      <c r="Y151" s="22">
        <f t="shared" si="50"/>
        <v>3</v>
      </c>
      <c r="AA151" s="47"/>
    </row>
    <row r="152" spans="1:34" hidden="1" x14ac:dyDescent="0.25">
      <c r="A152" s="57" t="s">
        <v>39</v>
      </c>
      <c r="B152" s="1">
        <v>75.135999999999996</v>
      </c>
      <c r="C152" s="1">
        <v>75.007999999999996</v>
      </c>
      <c r="D152" s="1">
        <v>419.52800000000002</v>
      </c>
      <c r="E152" s="1">
        <v>379.79599999999999</v>
      </c>
      <c r="G152" s="1">
        <f t="shared" si="34"/>
        <v>39.732000000000028</v>
      </c>
      <c r="H152" s="1">
        <f t="shared" si="35"/>
        <v>0.12800000000000011</v>
      </c>
      <c r="I152" s="2">
        <f t="shared" si="36"/>
        <v>402.74688000000003</v>
      </c>
      <c r="J152" s="2">
        <f t="shared" si="37"/>
        <v>394.35632000000004</v>
      </c>
      <c r="K152" s="2">
        <f t="shared" si="38"/>
        <v>385.96576000000005</v>
      </c>
      <c r="L152" s="10">
        <f t="shared" si="39"/>
        <v>0</v>
      </c>
      <c r="M152" s="73">
        <f t="shared" si="40"/>
        <v>0</v>
      </c>
      <c r="N152">
        <f t="shared" si="41"/>
        <v>0</v>
      </c>
      <c r="O152" s="12">
        <f t="shared" si="42"/>
        <v>75.135999999999996</v>
      </c>
      <c r="P152" s="11">
        <f t="shared" si="43"/>
        <v>0</v>
      </c>
      <c r="Q152" s="1">
        <f t="shared" si="44"/>
        <v>75.135999999999996</v>
      </c>
      <c r="S152" s="14" t="str">
        <f t="shared" si="45"/>
        <v>A</v>
      </c>
      <c r="U152" s="1">
        <f t="shared" si="46"/>
        <v>75.135999999999996</v>
      </c>
      <c r="V152" s="1">
        <f t="shared" si="47"/>
        <v>379.79599999999999</v>
      </c>
      <c r="W152" s="1">
        <f t="shared" si="48"/>
        <v>0</v>
      </c>
      <c r="X152" s="20">
        <f t="shared" si="49"/>
        <v>0</v>
      </c>
      <c r="Y152" s="22">
        <f t="shared" si="50"/>
        <v>0</v>
      </c>
      <c r="AA152" s="47"/>
    </row>
    <row r="153" spans="1:34" x14ac:dyDescent="0.25">
      <c r="A153" s="57" t="s">
        <v>39</v>
      </c>
      <c r="B153" s="1">
        <v>57.856000000000002</v>
      </c>
      <c r="C153" s="1">
        <v>57.6</v>
      </c>
      <c r="D153" s="1">
        <v>420.89699999999999</v>
      </c>
      <c r="E153" s="1">
        <v>381.07600000000002</v>
      </c>
      <c r="G153" s="1">
        <f t="shared" si="34"/>
        <v>39.82099999999997</v>
      </c>
      <c r="H153" s="1">
        <f t="shared" si="35"/>
        <v>0.25600000000000023</v>
      </c>
      <c r="I153" s="2">
        <f t="shared" si="36"/>
        <v>404.06112000000002</v>
      </c>
      <c r="J153" s="2">
        <f t="shared" si="37"/>
        <v>395.64317999999997</v>
      </c>
      <c r="K153" s="2">
        <f t="shared" si="38"/>
        <v>387.22523999999999</v>
      </c>
      <c r="L153" s="10">
        <f t="shared" si="39"/>
        <v>0</v>
      </c>
      <c r="M153" s="73" t="str">
        <f t="shared" si="40"/>
        <v/>
      </c>
      <c r="N153">
        <f t="shared" si="41"/>
        <v>0</v>
      </c>
      <c r="O153" s="12">
        <f t="shared" si="42"/>
        <v>57.856000000000002</v>
      </c>
      <c r="P153" s="11">
        <f t="shared" si="43"/>
        <v>0</v>
      </c>
      <c r="Q153" s="1">
        <f t="shared" si="44"/>
        <v>57.856000000000002</v>
      </c>
      <c r="S153" s="14" t="str">
        <f t="shared" si="45"/>
        <v>A</v>
      </c>
      <c r="U153" s="1">
        <f t="shared" si="46"/>
        <v>57.856000000000002</v>
      </c>
      <c r="V153" s="1">
        <f t="shared" si="47"/>
        <v>381.07600000000002</v>
      </c>
      <c r="W153" s="1">
        <f t="shared" si="48"/>
        <v>0</v>
      </c>
      <c r="X153" s="20">
        <f t="shared" si="49"/>
        <v>0</v>
      </c>
      <c r="Y153" s="22">
        <f t="shared" si="50"/>
        <v>0</v>
      </c>
      <c r="Z153" s="32" t="s">
        <v>40</v>
      </c>
      <c r="AA153" s="47"/>
      <c r="AB153" s="32" t="str">
        <f>A153</f>
        <v>JJJJ-MM-TT SS:MM:SS</v>
      </c>
      <c r="AC153" s="1">
        <f>SUM(U153:U176)</f>
        <v>1201.4080000000001</v>
      </c>
      <c r="AD153" s="1">
        <f>AVERAGE(V153:V176)</f>
        <v>382.67112500000007</v>
      </c>
      <c r="AE153" s="1">
        <f>SUM(W153:W176)</f>
        <v>10.832851101713771</v>
      </c>
      <c r="AF153" s="1">
        <f>SUM(X153:X176)</f>
        <v>4.7122902292454905</v>
      </c>
      <c r="AG153" s="35">
        <f>AVERAGE(Y153:Y176)</f>
        <v>0.125</v>
      </c>
      <c r="AH153" s="37" t="e">
        <f>DAY(A153)</f>
        <v>#VALUE!</v>
      </c>
    </row>
    <row r="154" spans="1:34" hidden="1" x14ac:dyDescent="0.25">
      <c r="A154" s="57" t="s">
        <v>39</v>
      </c>
      <c r="B154" s="1">
        <v>57.984000000000002</v>
      </c>
      <c r="C154" s="1">
        <v>57.728000000000002</v>
      </c>
      <c r="D154" s="1">
        <v>418.517</v>
      </c>
      <c r="E154" s="1">
        <v>378.92599999999999</v>
      </c>
      <c r="G154" s="1">
        <f t="shared" si="34"/>
        <v>39.591000000000008</v>
      </c>
      <c r="H154" s="1">
        <f t="shared" si="35"/>
        <v>0.25600000000000023</v>
      </c>
      <c r="I154" s="2">
        <f t="shared" si="36"/>
        <v>401.77632</v>
      </c>
      <c r="J154" s="2">
        <f t="shared" si="37"/>
        <v>393.40598</v>
      </c>
      <c r="K154" s="2">
        <f t="shared" si="38"/>
        <v>385.03564</v>
      </c>
      <c r="L154" s="10">
        <f t="shared" si="39"/>
        <v>0</v>
      </c>
      <c r="M154" s="73" t="str">
        <f t="shared" si="40"/>
        <v/>
      </c>
      <c r="N154">
        <f t="shared" si="41"/>
        <v>0</v>
      </c>
      <c r="O154" s="12">
        <f t="shared" si="42"/>
        <v>57.984000000000002</v>
      </c>
      <c r="P154" s="11">
        <f t="shared" si="43"/>
        <v>0</v>
      </c>
      <c r="Q154" s="1">
        <f t="shared" si="44"/>
        <v>57.984000000000002</v>
      </c>
      <c r="S154" s="14" t="str">
        <f t="shared" si="45"/>
        <v>A</v>
      </c>
      <c r="U154" s="1">
        <f t="shared" si="46"/>
        <v>57.984000000000002</v>
      </c>
      <c r="V154" s="1">
        <f t="shared" si="47"/>
        <v>378.92599999999999</v>
      </c>
      <c r="W154" s="1">
        <f t="shared" si="48"/>
        <v>0</v>
      </c>
      <c r="X154" s="20">
        <f t="shared" si="49"/>
        <v>0</v>
      </c>
      <c r="Y154" s="22">
        <f t="shared" si="50"/>
        <v>0</v>
      </c>
      <c r="AA154" s="47"/>
    </row>
    <row r="155" spans="1:34" hidden="1" x14ac:dyDescent="0.25">
      <c r="A155" s="57" t="s">
        <v>39</v>
      </c>
      <c r="B155" s="1">
        <v>50.304000000000002</v>
      </c>
      <c r="C155" s="1">
        <v>50.176000000000002</v>
      </c>
      <c r="D155" s="1">
        <v>419.23899999999998</v>
      </c>
      <c r="E155" s="1">
        <v>379.61500000000001</v>
      </c>
      <c r="G155" s="1">
        <f t="shared" si="34"/>
        <v>39.623999999999967</v>
      </c>
      <c r="H155" s="1">
        <f t="shared" si="35"/>
        <v>0.12800000000000011</v>
      </c>
      <c r="I155" s="2">
        <f t="shared" si="36"/>
        <v>402.46943999999996</v>
      </c>
      <c r="J155" s="2">
        <f t="shared" si="37"/>
        <v>394.08465999999999</v>
      </c>
      <c r="K155" s="2">
        <f t="shared" si="38"/>
        <v>385.69988000000001</v>
      </c>
      <c r="L155" s="10">
        <f t="shared" si="39"/>
        <v>0</v>
      </c>
      <c r="M155" s="73" t="str">
        <f t="shared" si="40"/>
        <v/>
      </c>
      <c r="N155">
        <f t="shared" si="41"/>
        <v>0</v>
      </c>
      <c r="O155" s="12">
        <f t="shared" si="42"/>
        <v>50.304000000000002</v>
      </c>
      <c r="P155" s="11">
        <f t="shared" si="43"/>
        <v>0</v>
      </c>
      <c r="Q155" s="1">
        <f t="shared" si="44"/>
        <v>50.304000000000002</v>
      </c>
      <c r="S155" s="14" t="str">
        <f t="shared" si="45"/>
        <v>A</v>
      </c>
      <c r="U155" s="1">
        <f t="shared" si="46"/>
        <v>50.304000000000002</v>
      </c>
      <c r="V155" s="1">
        <f t="shared" si="47"/>
        <v>379.61500000000001</v>
      </c>
      <c r="W155" s="1">
        <f t="shared" si="48"/>
        <v>0</v>
      </c>
      <c r="X155" s="20">
        <f t="shared" si="49"/>
        <v>0</v>
      </c>
      <c r="Y155" s="22">
        <f t="shared" si="50"/>
        <v>0</v>
      </c>
      <c r="AA155" s="47"/>
    </row>
    <row r="156" spans="1:34" hidden="1" x14ac:dyDescent="0.25">
      <c r="A156" s="57" t="s">
        <v>39</v>
      </c>
      <c r="B156" s="1">
        <v>50.56</v>
      </c>
      <c r="C156" s="1">
        <v>50.304000000000002</v>
      </c>
      <c r="D156" s="1">
        <v>419.40199999999999</v>
      </c>
      <c r="E156" s="1">
        <v>379.76</v>
      </c>
      <c r="G156" s="1">
        <f t="shared" si="34"/>
        <v>39.641999999999996</v>
      </c>
      <c r="H156" s="1">
        <f t="shared" si="35"/>
        <v>0.25600000000000023</v>
      </c>
      <c r="I156" s="2">
        <f t="shared" si="36"/>
        <v>402.62592000000001</v>
      </c>
      <c r="J156" s="2">
        <f t="shared" si="37"/>
        <v>394.23787999999996</v>
      </c>
      <c r="K156" s="2">
        <f t="shared" si="38"/>
        <v>385.84983999999997</v>
      </c>
      <c r="L156" s="10">
        <f t="shared" si="39"/>
        <v>0</v>
      </c>
      <c r="M156" s="73" t="str">
        <f t="shared" si="40"/>
        <v/>
      </c>
      <c r="N156">
        <f t="shared" si="41"/>
        <v>0</v>
      </c>
      <c r="O156" s="12">
        <f t="shared" si="42"/>
        <v>50.56</v>
      </c>
      <c r="P156" s="11">
        <f t="shared" si="43"/>
        <v>0</v>
      </c>
      <c r="Q156" s="1">
        <f t="shared" si="44"/>
        <v>50.56</v>
      </c>
      <c r="S156" s="14" t="str">
        <f t="shared" si="45"/>
        <v>A</v>
      </c>
      <c r="U156" s="1">
        <f t="shared" si="46"/>
        <v>50.56</v>
      </c>
      <c r="V156" s="1">
        <f t="shared" si="47"/>
        <v>379.76</v>
      </c>
      <c r="W156" s="1">
        <f t="shared" si="48"/>
        <v>0</v>
      </c>
      <c r="X156" s="20">
        <f t="shared" si="49"/>
        <v>0</v>
      </c>
      <c r="Y156" s="22">
        <f t="shared" si="50"/>
        <v>0</v>
      </c>
      <c r="AA156" s="47"/>
    </row>
    <row r="157" spans="1:34" hidden="1" x14ac:dyDescent="0.25">
      <c r="A157" s="57" t="s">
        <v>39</v>
      </c>
      <c r="B157" s="1">
        <v>51.072000000000003</v>
      </c>
      <c r="C157" s="1">
        <v>50.944000000000003</v>
      </c>
      <c r="D157" s="1">
        <v>419.27199999999999</v>
      </c>
      <c r="E157" s="1">
        <v>379.642</v>
      </c>
      <c r="G157" s="1">
        <f t="shared" si="34"/>
        <v>39.629999999999995</v>
      </c>
      <c r="H157" s="1">
        <f t="shared" si="35"/>
        <v>0.12800000000000011</v>
      </c>
      <c r="I157" s="2">
        <f t="shared" si="36"/>
        <v>402.50112000000001</v>
      </c>
      <c r="J157" s="2">
        <f t="shared" si="37"/>
        <v>394.11568</v>
      </c>
      <c r="K157" s="2">
        <f t="shared" si="38"/>
        <v>385.73023999999998</v>
      </c>
      <c r="L157" s="10">
        <f t="shared" si="39"/>
        <v>0</v>
      </c>
      <c r="M157" s="73" t="str">
        <f t="shared" si="40"/>
        <v/>
      </c>
      <c r="N157">
        <f t="shared" si="41"/>
        <v>0</v>
      </c>
      <c r="O157" s="12">
        <f t="shared" si="42"/>
        <v>51.072000000000003</v>
      </c>
      <c r="P157" s="11">
        <f t="shared" si="43"/>
        <v>0</v>
      </c>
      <c r="Q157" s="1">
        <f t="shared" si="44"/>
        <v>51.072000000000003</v>
      </c>
      <c r="S157" s="14" t="str">
        <f t="shared" si="45"/>
        <v>A</v>
      </c>
      <c r="U157" s="1">
        <f t="shared" si="46"/>
        <v>51.072000000000003</v>
      </c>
      <c r="V157" s="1">
        <f t="shared" si="47"/>
        <v>379.642</v>
      </c>
      <c r="W157" s="1">
        <f t="shared" si="48"/>
        <v>0</v>
      </c>
      <c r="X157" s="20">
        <f t="shared" si="49"/>
        <v>0</v>
      </c>
      <c r="Y157" s="22">
        <f t="shared" si="50"/>
        <v>0</v>
      </c>
      <c r="AA157" s="47"/>
    </row>
    <row r="158" spans="1:34" hidden="1" x14ac:dyDescent="0.25">
      <c r="A158" s="57" t="s">
        <v>39</v>
      </c>
      <c r="B158" s="1">
        <v>59.648000000000003</v>
      </c>
      <c r="C158" s="1">
        <v>59.392000000000003</v>
      </c>
      <c r="D158" s="1">
        <v>419.06900000000002</v>
      </c>
      <c r="E158" s="1">
        <v>379.43400000000003</v>
      </c>
      <c r="G158" s="1">
        <f t="shared" si="34"/>
        <v>39.634999999999991</v>
      </c>
      <c r="H158" s="1">
        <f t="shared" si="35"/>
        <v>0.25600000000000023</v>
      </c>
      <c r="I158" s="2">
        <f t="shared" si="36"/>
        <v>402.30624</v>
      </c>
      <c r="J158" s="2">
        <f t="shared" si="37"/>
        <v>393.92486000000002</v>
      </c>
      <c r="K158" s="2">
        <f t="shared" si="38"/>
        <v>385.54348000000005</v>
      </c>
      <c r="L158" s="10">
        <f t="shared" si="39"/>
        <v>0</v>
      </c>
      <c r="M158" s="73" t="str">
        <f t="shared" si="40"/>
        <v/>
      </c>
      <c r="N158">
        <f t="shared" si="41"/>
        <v>0</v>
      </c>
      <c r="O158" s="12">
        <f t="shared" si="42"/>
        <v>59.648000000000003</v>
      </c>
      <c r="P158" s="11">
        <f t="shared" si="43"/>
        <v>0</v>
      </c>
      <c r="Q158" s="1">
        <f t="shared" si="44"/>
        <v>59.648000000000003</v>
      </c>
      <c r="S158" s="14" t="str">
        <f t="shared" si="45"/>
        <v>A</v>
      </c>
      <c r="U158" s="1">
        <f t="shared" si="46"/>
        <v>59.648000000000003</v>
      </c>
      <c r="V158" s="1">
        <f t="shared" si="47"/>
        <v>379.43400000000003</v>
      </c>
      <c r="W158" s="1">
        <f t="shared" si="48"/>
        <v>0</v>
      </c>
      <c r="X158" s="20">
        <f t="shared" si="49"/>
        <v>0</v>
      </c>
      <c r="Y158" s="22">
        <f t="shared" si="50"/>
        <v>0</v>
      </c>
      <c r="AA158" s="47"/>
    </row>
    <row r="159" spans="1:34" hidden="1" x14ac:dyDescent="0.25">
      <c r="A159" s="57" t="s">
        <v>39</v>
      </c>
      <c r="B159" s="1">
        <v>76.287999999999997</v>
      </c>
      <c r="C159" s="1">
        <v>76.031999999999996</v>
      </c>
      <c r="D159" s="1">
        <v>418.28500000000003</v>
      </c>
      <c r="E159" s="1">
        <v>378.68099999999998</v>
      </c>
      <c r="G159" s="1">
        <f t="shared" si="34"/>
        <v>39.604000000000042</v>
      </c>
      <c r="H159" s="1">
        <f t="shared" si="35"/>
        <v>0.25600000000000023</v>
      </c>
      <c r="I159" s="2">
        <f t="shared" si="36"/>
        <v>401.55360000000002</v>
      </c>
      <c r="J159" s="2">
        <f t="shared" si="37"/>
        <v>393.18790000000001</v>
      </c>
      <c r="K159" s="2">
        <f t="shared" si="38"/>
        <v>384.82220000000001</v>
      </c>
      <c r="L159" s="10">
        <f t="shared" si="39"/>
        <v>0</v>
      </c>
      <c r="M159" s="73" t="str">
        <f t="shared" si="40"/>
        <v/>
      </c>
      <c r="N159">
        <f t="shared" si="41"/>
        <v>0</v>
      </c>
      <c r="O159" s="12">
        <f t="shared" si="42"/>
        <v>76.287999999999997</v>
      </c>
      <c r="P159" s="11">
        <f t="shared" si="43"/>
        <v>0</v>
      </c>
      <c r="Q159" s="1">
        <f t="shared" si="44"/>
        <v>76.287999999999997</v>
      </c>
      <c r="S159" s="14" t="str">
        <f t="shared" si="45"/>
        <v>A</v>
      </c>
      <c r="U159" s="1">
        <f t="shared" si="46"/>
        <v>76.287999999999997</v>
      </c>
      <c r="V159" s="1">
        <f t="shared" si="47"/>
        <v>378.68099999999998</v>
      </c>
      <c r="W159" s="1">
        <f t="shared" si="48"/>
        <v>0</v>
      </c>
      <c r="X159" s="20">
        <f t="shared" si="49"/>
        <v>0</v>
      </c>
      <c r="Y159" s="22">
        <f t="shared" si="50"/>
        <v>0</v>
      </c>
      <c r="AA159" s="47"/>
    </row>
    <row r="160" spans="1:34" hidden="1" x14ac:dyDescent="0.25">
      <c r="A160" s="57" t="s">
        <v>39</v>
      </c>
      <c r="B160" s="1">
        <v>80</v>
      </c>
      <c r="C160" s="1">
        <v>79.872</v>
      </c>
      <c r="D160" s="1">
        <v>417.63099999999997</v>
      </c>
      <c r="E160" s="1">
        <v>378.08100000000002</v>
      </c>
      <c r="G160" s="1">
        <f t="shared" si="34"/>
        <v>39.549999999999955</v>
      </c>
      <c r="H160" s="1">
        <f t="shared" si="35"/>
        <v>0.12800000000000011</v>
      </c>
      <c r="I160" s="2">
        <f t="shared" si="36"/>
        <v>400.92575999999997</v>
      </c>
      <c r="J160" s="2">
        <f t="shared" si="37"/>
        <v>392.57313999999997</v>
      </c>
      <c r="K160" s="2">
        <f t="shared" si="38"/>
        <v>384.22051999999996</v>
      </c>
      <c r="L160" s="10">
        <f t="shared" si="39"/>
        <v>0</v>
      </c>
      <c r="M160" s="73" t="str">
        <f t="shared" si="40"/>
        <v/>
      </c>
      <c r="N160">
        <f t="shared" si="41"/>
        <v>0</v>
      </c>
      <c r="O160" s="12">
        <f t="shared" si="42"/>
        <v>80</v>
      </c>
      <c r="P160" s="11">
        <f t="shared" si="43"/>
        <v>0</v>
      </c>
      <c r="Q160" s="1">
        <f t="shared" si="44"/>
        <v>80</v>
      </c>
      <c r="S160" s="14" t="str">
        <f t="shared" si="45"/>
        <v>A</v>
      </c>
      <c r="U160" s="1">
        <f t="shared" si="46"/>
        <v>80</v>
      </c>
      <c r="V160" s="1">
        <f t="shared" si="47"/>
        <v>378.08100000000002</v>
      </c>
      <c r="W160" s="1">
        <f t="shared" si="48"/>
        <v>0</v>
      </c>
      <c r="X160" s="20">
        <f t="shared" si="49"/>
        <v>0</v>
      </c>
      <c r="Y160" s="22">
        <f t="shared" si="50"/>
        <v>0</v>
      </c>
      <c r="AA160" s="47"/>
    </row>
    <row r="161" spans="1:27" hidden="1" x14ac:dyDescent="0.25">
      <c r="A161" s="57" t="s">
        <v>39</v>
      </c>
      <c r="B161" s="1">
        <v>96</v>
      </c>
      <c r="C161" s="1">
        <v>95.744</v>
      </c>
      <c r="D161" s="1">
        <v>417.661</v>
      </c>
      <c r="E161" s="1">
        <v>382.39600000000002</v>
      </c>
      <c r="G161" s="1">
        <f t="shared" si="34"/>
        <v>35.264999999999986</v>
      </c>
      <c r="H161" s="1">
        <f t="shared" si="35"/>
        <v>0.25600000000000023</v>
      </c>
      <c r="I161" s="2">
        <f t="shared" si="36"/>
        <v>400.95456000000001</v>
      </c>
      <c r="J161" s="2">
        <f t="shared" si="37"/>
        <v>392.60133999999999</v>
      </c>
      <c r="K161" s="2">
        <f t="shared" si="38"/>
        <v>384.24811999999997</v>
      </c>
      <c r="L161" s="10">
        <f t="shared" si="39"/>
        <v>3</v>
      </c>
      <c r="M161" s="73">
        <f t="shared" si="40"/>
        <v>3</v>
      </c>
      <c r="N161">
        <f t="shared" si="41"/>
        <v>3</v>
      </c>
      <c r="O161" s="12">
        <f t="shared" si="42"/>
        <v>106.83285110171377</v>
      </c>
      <c r="P161" s="11">
        <f t="shared" si="43"/>
        <v>10.832851101713771</v>
      </c>
      <c r="Q161" s="1">
        <f t="shared" si="44"/>
        <v>96</v>
      </c>
      <c r="S161" s="14" t="str">
        <f t="shared" si="45"/>
        <v>A</v>
      </c>
      <c r="U161" s="1">
        <f t="shared" si="46"/>
        <v>96</v>
      </c>
      <c r="V161" s="1">
        <f t="shared" si="47"/>
        <v>382.39600000000002</v>
      </c>
      <c r="W161" s="1">
        <f t="shared" si="48"/>
        <v>10.832851101713771</v>
      </c>
      <c r="X161" s="20">
        <f t="shared" si="49"/>
        <v>4.7122902292454905</v>
      </c>
      <c r="Y161" s="22">
        <f t="shared" si="50"/>
        <v>3</v>
      </c>
      <c r="AA161" s="47"/>
    </row>
    <row r="162" spans="1:27" hidden="1" x14ac:dyDescent="0.25">
      <c r="A162" s="57" t="s">
        <v>39</v>
      </c>
      <c r="B162" s="1">
        <v>104.06399999999999</v>
      </c>
      <c r="C162" s="1">
        <v>103.80800000000001</v>
      </c>
      <c r="D162" s="1">
        <v>422.66399999999999</v>
      </c>
      <c r="E162" s="1">
        <v>382.56799999999998</v>
      </c>
      <c r="G162" s="1">
        <f t="shared" si="34"/>
        <v>40.096000000000004</v>
      </c>
      <c r="H162" s="1">
        <f t="shared" si="35"/>
        <v>0.25599999999998602</v>
      </c>
      <c r="I162" s="2">
        <f t="shared" si="36"/>
        <v>405.75743999999997</v>
      </c>
      <c r="J162" s="2">
        <f t="shared" si="37"/>
        <v>397.30415999999997</v>
      </c>
      <c r="K162" s="2">
        <f t="shared" si="38"/>
        <v>388.85087999999996</v>
      </c>
      <c r="L162" s="10">
        <f t="shared" si="39"/>
        <v>0</v>
      </c>
      <c r="M162" s="73">
        <f t="shared" si="40"/>
        <v>0</v>
      </c>
      <c r="N162">
        <f t="shared" si="41"/>
        <v>0</v>
      </c>
      <c r="O162" s="12">
        <f t="shared" si="42"/>
        <v>104.06399999999999</v>
      </c>
      <c r="P162" s="11">
        <f t="shared" si="43"/>
        <v>0</v>
      </c>
      <c r="Q162" s="1">
        <f t="shared" si="44"/>
        <v>104.06399999999999</v>
      </c>
      <c r="S162" s="14" t="str">
        <f t="shared" si="45"/>
        <v>A</v>
      </c>
      <c r="U162" s="1">
        <f t="shared" si="46"/>
        <v>104.06399999999999</v>
      </c>
      <c r="V162" s="1">
        <f t="shared" si="47"/>
        <v>382.56799999999998</v>
      </c>
      <c r="W162" s="1">
        <f t="shared" si="48"/>
        <v>0</v>
      </c>
      <c r="X162" s="20">
        <f t="shared" si="49"/>
        <v>0</v>
      </c>
      <c r="Y162" s="22">
        <f t="shared" si="50"/>
        <v>0</v>
      </c>
      <c r="AA162" s="47"/>
    </row>
    <row r="163" spans="1:27" hidden="1" x14ac:dyDescent="0.25">
      <c r="A163" s="57" t="s">
        <v>39</v>
      </c>
      <c r="B163" s="1">
        <v>96.128</v>
      </c>
      <c r="C163" s="1">
        <v>95.872</v>
      </c>
      <c r="D163" s="1">
        <v>422.28199999999998</v>
      </c>
      <c r="E163" s="1">
        <v>382.22899999999998</v>
      </c>
      <c r="G163" s="1">
        <f t="shared" si="34"/>
        <v>40.052999999999997</v>
      </c>
      <c r="H163" s="1">
        <f t="shared" si="35"/>
        <v>0.25600000000000023</v>
      </c>
      <c r="I163" s="2">
        <f t="shared" si="36"/>
        <v>405.39071999999999</v>
      </c>
      <c r="J163" s="2">
        <f t="shared" si="37"/>
        <v>396.94507999999996</v>
      </c>
      <c r="K163" s="2">
        <f t="shared" si="38"/>
        <v>388.49943999999999</v>
      </c>
      <c r="L163" s="10">
        <f t="shared" si="39"/>
        <v>0</v>
      </c>
      <c r="M163" s="73" t="str">
        <f t="shared" si="40"/>
        <v/>
      </c>
      <c r="N163">
        <f t="shared" si="41"/>
        <v>0</v>
      </c>
      <c r="O163" s="12">
        <f t="shared" si="42"/>
        <v>96.128</v>
      </c>
      <c r="P163" s="11">
        <f t="shared" si="43"/>
        <v>0</v>
      </c>
      <c r="Q163" s="1">
        <f t="shared" si="44"/>
        <v>96.128</v>
      </c>
      <c r="S163" s="14" t="str">
        <f t="shared" si="45"/>
        <v>A</v>
      </c>
      <c r="U163" s="1">
        <f t="shared" si="46"/>
        <v>96.128</v>
      </c>
      <c r="V163" s="1">
        <f t="shared" si="47"/>
        <v>382.22899999999998</v>
      </c>
      <c r="W163" s="1">
        <f t="shared" si="48"/>
        <v>0</v>
      </c>
      <c r="X163" s="20">
        <f t="shared" si="49"/>
        <v>0</v>
      </c>
      <c r="Y163" s="22">
        <f t="shared" si="50"/>
        <v>0</v>
      </c>
      <c r="AA163" s="47"/>
    </row>
    <row r="164" spans="1:27" hidden="1" x14ac:dyDescent="0.25">
      <c r="A164" s="57" t="s">
        <v>39</v>
      </c>
      <c r="B164" s="1">
        <v>95.103999999999999</v>
      </c>
      <c r="C164" s="1">
        <v>94.847999999999999</v>
      </c>
      <c r="D164" s="1">
        <v>422.33100000000002</v>
      </c>
      <c r="E164" s="1">
        <v>382.26100000000002</v>
      </c>
      <c r="G164" s="1">
        <f t="shared" si="34"/>
        <v>40.069999999999993</v>
      </c>
      <c r="H164" s="1">
        <f t="shared" si="35"/>
        <v>0.25600000000000023</v>
      </c>
      <c r="I164" s="2">
        <f t="shared" si="36"/>
        <v>405.43776000000003</v>
      </c>
      <c r="J164" s="2">
        <f t="shared" si="37"/>
        <v>396.99114000000003</v>
      </c>
      <c r="K164" s="2">
        <f t="shared" si="38"/>
        <v>388.54452000000003</v>
      </c>
      <c r="L164" s="10">
        <f t="shared" si="39"/>
        <v>0</v>
      </c>
      <c r="M164" s="73" t="str">
        <f t="shared" si="40"/>
        <v/>
      </c>
      <c r="N164">
        <f t="shared" si="41"/>
        <v>0</v>
      </c>
      <c r="O164" s="12">
        <f t="shared" si="42"/>
        <v>95.103999999999999</v>
      </c>
      <c r="P164" s="11">
        <f t="shared" si="43"/>
        <v>0</v>
      </c>
      <c r="Q164" s="1">
        <f t="shared" si="44"/>
        <v>95.103999999999999</v>
      </c>
      <c r="S164" s="14" t="str">
        <f t="shared" si="45"/>
        <v>A</v>
      </c>
      <c r="U164" s="1">
        <f t="shared" si="46"/>
        <v>95.103999999999999</v>
      </c>
      <c r="V164" s="1">
        <f t="shared" si="47"/>
        <v>382.26100000000002</v>
      </c>
      <c r="W164" s="1">
        <f t="shared" si="48"/>
        <v>0</v>
      </c>
      <c r="X164" s="20">
        <f t="shared" si="49"/>
        <v>0</v>
      </c>
      <c r="Y164" s="22">
        <f t="shared" si="50"/>
        <v>0</v>
      </c>
      <c r="AA164" s="47"/>
    </row>
    <row r="165" spans="1:27" hidden="1" x14ac:dyDescent="0.25">
      <c r="A165" s="57" t="s">
        <v>39</v>
      </c>
      <c r="B165" s="1">
        <v>71.808000000000007</v>
      </c>
      <c r="C165" s="1">
        <v>71.424000000000007</v>
      </c>
      <c r="D165" s="1">
        <v>423.87</v>
      </c>
      <c r="E165" s="1">
        <v>383.76100000000002</v>
      </c>
      <c r="G165" s="1">
        <f t="shared" si="34"/>
        <v>40.10899999999998</v>
      </c>
      <c r="H165" s="1">
        <f t="shared" si="35"/>
        <v>0.38400000000000034</v>
      </c>
      <c r="I165" s="2">
        <f t="shared" si="36"/>
        <v>406.91520000000003</v>
      </c>
      <c r="J165" s="2">
        <f t="shared" si="37"/>
        <v>398.43779999999998</v>
      </c>
      <c r="K165" s="2">
        <f t="shared" si="38"/>
        <v>389.96039999999999</v>
      </c>
      <c r="L165" s="10">
        <f t="shared" si="39"/>
        <v>0</v>
      </c>
      <c r="M165" s="73" t="str">
        <f t="shared" si="40"/>
        <v/>
      </c>
      <c r="N165">
        <f t="shared" si="41"/>
        <v>0</v>
      </c>
      <c r="O165" s="12">
        <f t="shared" si="42"/>
        <v>71.808000000000007</v>
      </c>
      <c r="P165" s="11">
        <f t="shared" si="43"/>
        <v>0</v>
      </c>
      <c r="Q165" s="1">
        <f t="shared" si="44"/>
        <v>71.808000000000007</v>
      </c>
      <c r="S165" s="14" t="str">
        <f t="shared" si="45"/>
        <v>A</v>
      </c>
      <c r="U165" s="1">
        <f t="shared" si="46"/>
        <v>71.808000000000007</v>
      </c>
      <c r="V165" s="1">
        <f t="shared" si="47"/>
        <v>383.76100000000002</v>
      </c>
      <c r="W165" s="1">
        <f t="shared" si="48"/>
        <v>0</v>
      </c>
      <c r="X165" s="20">
        <f t="shared" si="49"/>
        <v>0</v>
      </c>
      <c r="Y165" s="22">
        <f t="shared" si="50"/>
        <v>0</v>
      </c>
      <c r="AA165" s="47"/>
    </row>
    <row r="166" spans="1:27" hidden="1" x14ac:dyDescent="0.25">
      <c r="A166" s="57" t="s">
        <v>39</v>
      </c>
      <c r="B166" s="1">
        <v>55.04</v>
      </c>
      <c r="C166" s="1">
        <v>54.783999999999999</v>
      </c>
      <c r="D166" s="1">
        <v>424.35500000000002</v>
      </c>
      <c r="E166" s="1">
        <v>384.24299999999999</v>
      </c>
      <c r="G166" s="1">
        <f t="shared" si="34"/>
        <v>40.112000000000023</v>
      </c>
      <c r="H166" s="1">
        <f t="shared" si="35"/>
        <v>0.25600000000000023</v>
      </c>
      <c r="I166" s="2">
        <f t="shared" si="36"/>
        <v>407.38080000000002</v>
      </c>
      <c r="J166" s="2">
        <f t="shared" si="37"/>
        <v>398.89370000000002</v>
      </c>
      <c r="K166" s="2">
        <f t="shared" si="38"/>
        <v>390.40660000000003</v>
      </c>
      <c r="L166" s="10">
        <f t="shared" si="39"/>
        <v>0</v>
      </c>
      <c r="M166" s="73" t="str">
        <f t="shared" si="40"/>
        <v/>
      </c>
      <c r="N166">
        <f t="shared" si="41"/>
        <v>0</v>
      </c>
      <c r="O166" s="12">
        <f t="shared" si="42"/>
        <v>55.04</v>
      </c>
      <c r="P166" s="11">
        <f t="shared" si="43"/>
        <v>0</v>
      </c>
      <c r="Q166" s="1">
        <f t="shared" si="44"/>
        <v>55.04</v>
      </c>
      <c r="S166" s="14" t="str">
        <f t="shared" si="45"/>
        <v>A</v>
      </c>
      <c r="U166" s="1">
        <f t="shared" si="46"/>
        <v>55.04</v>
      </c>
      <c r="V166" s="1">
        <f t="shared" si="47"/>
        <v>384.24299999999999</v>
      </c>
      <c r="W166" s="1">
        <f t="shared" si="48"/>
        <v>0</v>
      </c>
      <c r="X166" s="20">
        <f t="shared" si="49"/>
        <v>0</v>
      </c>
      <c r="Y166" s="22">
        <f t="shared" si="50"/>
        <v>0</v>
      </c>
      <c r="AA166" s="47"/>
    </row>
    <row r="167" spans="1:27" hidden="1" x14ac:dyDescent="0.25">
      <c r="A167" s="57" t="s">
        <v>39</v>
      </c>
      <c r="B167" s="1">
        <v>39.68</v>
      </c>
      <c r="C167" s="1">
        <v>39.552</v>
      </c>
      <c r="D167" s="1">
        <v>424.66800000000001</v>
      </c>
      <c r="E167" s="1">
        <v>384.565</v>
      </c>
      <c r="G167" s="1">
        <f t="shared" si="34"/>
        <v>40.103000000000009</v>
      </c>
      <c r="H167" s="1">
        <f t="shared" si="35"/>
        <v>0.12800000000000011</v>
      </c>
      <c r="I167" s="2">
        <f t="shared" si="36"/>
        <v>407.68128000000002</v>
      </c>
      <c r="J167" s="2">
        <f t="shared" si="37"/>
        <v>399.18792000000002</v>
      </c>
      <c r="K167" s="2">
        <f t="shared" si="38"/>
        <v>390.69456000000002</v>
      </c>
      <c r="L167" s="10">
        <f t="shared" si="39"/>
        <v>0</v>
      </c>
      <c r="M167" s="73" t="str">
        <f t="shared" si="40"/>
        <v/>
      </c>
      <c r="N167">
        <f t="shared" si="41"/>
        <v>0</v>
      </c>
      <c r="O167" s="12">
        <f t="shared" si="42"/>
        <v>39.68</v>
      </c>
      <c r="P167" s="11">
        <f t="shared" si="43"/>
        <v>0</v>
      </c>
      <c r="Q167" s="1">
        <f t="shared" si="44"/>
        <v>39.68</v>
      </c>
      <c r="S167" s="14" t="str">
        <f t="shared" si="45"/>
        <v>A</v>
      </c>
      <c r="U167" s="1">
        <f t="shared" si="46"/>
        <v>39.68</v>
      </c>
      <c r="V167" s="1">
        <f t="shared" si="47"/>
        <v>384.565</v>
      </c>
      <c r="W167" s="1">
        <f t="shared" si="48"/>
        <v>0</v>
      </c>
      <c r="X167" s="20">
        <f t="shared" si="49"/>
        <v>0</v>
      </c>
      <c r="Y167" s="22">
        <f t="shared" si="50"/>
        <v>0</v>
      </c>
      <c r="AA167" s="47"/>
    </row>
    <row r="168" spans="1:27" hidden="1" x14ac:dyDescent="0.25">
      <c r="A168" s="57" t="s">
        <v>39</v>
      </c>
      <c r="B168" s="1">
        <v>31.488</v>
      </c>
      <c r="C168" s="1">
        <v>31.36</v>
      </c>
      <c r="D168" s="1">
        <v>424.90499999999997</v>
      </c>
      <c r="E168" s="1">
        <v>384.80700000000002</v>
      </c>
      <c r="G168" s="1">
        <f t="shared" si="34"/>
        <v>40.097999999999956</v>
      </c>
      <c r="H168" s="1">
        <f t="shared" si="35"/>
        <v>0.12800000000000011</v>
      </c>
      <c r="I168" s="2">
        <f t="shared" si="36"/>
        <v>407.90879999999999</v>
      </c>
      <c r="J168" s="2">
        <f t="shared" si="37"/>
        <v>399.41069999999996</v>
      </c>
      <c r="K168" s="2">
        <f t="shared" si="38"/>
        <v>390.9126</v>
      </c>
      <c r="L168" s="10">
        <f t="shared" si="39"/>
        <v>0</v>
      </c>
      <c r="M168" s="73" t="str">
        <f t="shared" si="40"/>
        <v/>
      </c>
      <c r="N168">
        <f t="shared" si="41"/>
        <v>0</v>
      </c>
      <c r="O168" s="12">
        <f t="shared" si="42"/>
        <v>31.488</v>
      </c>
      <c r="P168" s="11">
        <f t="shared" si="43"/>
        <v>0</v>
      </c>
      <c r="Q168" s="1">
        <f t="shared" si="44"/>
        <v>31.488</v>
      </c>
      <c r="S168" s="14" t="str">
        <f t="shared" si="45"/>
        <v>A</v>
      </c>
      <c r="U168" s="1">
        <f t="shared" si="46"/>
        <v>31.488</v>
      </c>
      <c r="V168" s="1">
        <f t="shared" si="47"/>
        <v>384.80700000000002</v>
      </c>
      <c r="W168" s="1">
        <f t="shared" si="48"/>
        <v>0</v>
      </c>
      <c r="X168" s="20">
        <f t="shared" si="49"/>
        <v>0</v>
      </c>
      <c r="Y168" s="22">
        <f t="shared" si="50"/>
        <v>0</v>
      </c>
      <c r="AA168" s="47"/>
    </row>
    <row r="169" spans="1:27" hidden="1" x14ac:dyDescent="0.25">
      <c r="A169" s="57" t="s">
        <v>39</v>
      </c>
      <c r="B169" s="1">
        <v>26.88</v>
      </c>
      <c r="C169" s="1">
        <v>26.623999999999999</v>
      </c>
      <c r="D169" s="1">
        <v>424.5</v>
      </c>
      <c r="E169" s="1">
        <v>384.46499999999997</v>
      </c>
      <c r="G169" s="1">
        <f t="shared" si="34"/>
        <v>40.035000000000025</v>
      </c>
      <c r="H169" s="1">
        <f t="shared" si="35"/>
        <v>0.25600000000000023</v>
      </c>
      <c r="I169" s="2">
        <f t="shared" si="36"/>
        <v>407.52</v>
      </c>
      <c r="J169" s="2">
        <f t="shared" si="37"/>
        <v>399.03</v>
      </c>
      <c r="K169" s="2">
        <f t="shared" si="38"/>
        <v>390.54</v>
      </c>
      <c r="L169" s="10">
        <f t="shared" si="39"/>
        <v>0</v>
      </c>
      <c r="M169" s="73" t="str">
        <f t="shared" si="40"/>
        <v/>
      </c>
      <c r="N169">
        <f t="shared" si="41"/>
        <v>0</v>
      </c>
      <c r="O169" s="12">
        <f t="shared" si="42"/>
        <v>26.88</v>
      </c>
      <c r="P169" s="11">
        <f t="shared" si="43"/>
        <v>0</v>
      </c>
      <c r="Q169" s="1">
        <f t="shared" si="44"/>
        <v>26.88</v>
      </c>
      <c r="S169" s="14" t="str">
        <f t="shared" si="45"/>
        <v>A</v>
      </c>
      <c r="U169" s="1">
        <f t="shared" si="46"/>
        <v>26.88</v>
      </c>
      <c r="V169" s="1">
        <f t="shared" si="47"/>
        <v>384.46499999999997</v>
      </c>
      <c r="W169" s="1">
        <f t="shared" si="48"/>
        <v>0</v>
      </c>
      <c r="X169" s="20">
        <f t="shared" si="49"/>
        <v>0</v>
      </c>
      <c r="Y169" s="22">
        <f t="shared" si="50"/>
        <v>0</v>
      </c>
      <c r="AA169" s="47"/>
    </row>
    <row r="170" spans="1:27" hidden="1" x14ac:dyDescent="0.25">
      <c r="A170" s="57" t="s">
        <v>39</v>
      </c>
      <c r="B170" s="1">
        <v>17.792000000000002</v>
      </c>
      <c r="C170" s="1">
        <v>17.536000000000001</v>
      </c>
      <c r="D170" s="1">
        <v>425.03500000000003</v>
      </c>
      <c r="E170" s="1">
        <v>384.97399999999999</v>
      </c>
      <c r="G170" s="1">
        <f t="shared" si="34"/>
        <v>40.061000000000035</v>
      </c>
      <c r="H170" s="1">
        <f t="shared" si="35"/>
        <v>0.25600000000000023</v>
      </c>
      <c r="I170" s="2">
        <f t="shared" si="36"/>
        <v>408.03360000000004</v>
      </c>
      <c r="J170" s="2">
        <f t="shared" si="37"/>
        <v>399.53290000000004</v>
      </c>
      <c r="K170" s="2">
        <f t="shared" si="38"/>
        <v>391.03220000000005</v>
      </c>
      <c r="L170" s="10">
        <f t="shared" si="39"/>
        <v>0</v>
      </c>
      <c r="M170" s="73" t="str">
        <f t="shared" si="40"/>
        <v/>
      </c>
      <c r="N170">
        <f t="shared" si="41"/>
        <v>0</v>
      </c>
      <c r="O170" s="12">
        <f t="shared" si="42"/>
        <v>17.792000000000002</v>
      </c>
      <c r="P170" s="11">
        <f t="shared" si="43"/>
        <v>0</v>
      </c>
      <c r="Q170" s="1">
        <f t="shared" si="44"/>
        <v>17.792000000000002</v>
      </c>
      <c r="S170" s="14" t="str">
        <f t="shared" si="45"/>
        <v>A</v>
      </c>
      <c r="U170" s="1">
        <f t="shared" si="46"/>
        <v>17.792000000000002</v>
      </c>
      <c r="V170" s="1">
        <f t="shared" si="47"/>
        <v>384.97399999999999</v>
      </c>
      <c r="W170" s="1">
        <f t="shared" si="48"/>
        <v>0</v>
      </c>
      <c r="X170" s="20">
        <f t="shared" si="49"/>
        <v>0</v>
      </c>
      <c r="Y170" s="22">
        <f t="shared" si="50"/>
        <v>0</v>
      </c>
      <c r="AA170" s="47"/>
    </row>
    <row r="171" spans="1:27" hidden="1" x14ac:dyDescent="0.25">
      <c r="A171" s="57" t="s">
        <v>39</v>
      </c>
      <c r="B171" s="1">
        <v>13.824</v>
      </c>
      <c r="C171" s="1">
        <v>13.696</v>
      </c>
      <c r="D171" s="1">
        <v>425.29899999999998</v>
      </c>
      <c r="E171" s="1">
        <v>385.21499999999997</v>
      </c>
      <c r="G171" s="1">
        <f t="shared" si="34"/>
        <v>40.084000000000003</v>
      </c>
      <c r="H171" s="1">
        <f t="shared" si="35"/>
        <v>0.12800000000000011</v>
      </c>
      <c r="I171" s="2">
        <f t="shared" si="36"/>
        <v>408.28703999999999</v>
      </c>
      <c r="J171" s="2">
        <f t="shared" si="37"/>
        <v>399.78105999999997</v>
      </c>
      <c r="K171" s="2">
        <f t="shared" si="38"/>
        <v>391.27508</v>
      </c>
      <c r="L171" s="10">
        <f t="shared" si="39"/>
        <v>0</v>
      </c>
      <c r="M171" s="73" t="str">
        <f t="shared" si="40"/>
        <v/>
      </c>
      <c r="N171">
        <f t="shared" si="41"/>
        <v>0</v>
      </c>
      <c r="O171" s="12">
        <f t="shared" si="42"/>
        <v>13.824</v>
      </c>
      <c r="P171" s="11">
        <f t="shared" si="43"/>
        <v>0</v>
      </c>
      <c r="Q171" s="1">
        <f t="shared" si="44"/>
        <v>13.824</v>
      </c>
      <c r="S171" s="14" t="str">
        <f t="shared" si="45"/>
        <v>A</v>
      </c>
      <c r="U171" s="1">
        <f t="shared" si="46"/>
        <v>13.824</v>
      </c>
      <c r="V171" s="1">
        <f t="shared" si="47"/>
        <v>385.21499999999997</v>
      </c>
      <c r="W171" s="1">
        <f t="shared" si="48"/>
        <v>0</v>
      </c>
      <c r="X171" s="20">
        <f t="shared" si="49"/>
        <v>0</v>
      </c>
      <c r="Y171" s="22">
        <f t="shared" si="50"/>
        <v>0</v>
      </c>
      <c r="AA171" s="47"/>
    </row>
    <row r="172" spans="1:27" hidden="1" x14ac:dyDescent="0.25">
      <c r="A172" s="57" t="s">
        <v>39</v>
      </c>
      <c r="B172" s="1">
        <v>14.976000000000001</v>
      </c>
      <c r="C172" s="1">
        <v>14.72</v>
      </c>
      <c r="D172" s="1">
        <v>424.93599999999998</v>
      </c>
      <c r="E172" s="1">
        <v>384.88600000000002</v>
      </c>
      <c r="G172" s="1">
        <f t="shared" si="34"/>
        <v>40.049999999999955</v>
      </c>
      <c r="H172" s="1">
        <f t="shared" si="35"/>
        <v>0.25600000000000023</v>
      </c>
      <c r="I172" s="2">
        <f t="shared" si="36"/>
        <v>407.93856</v>
      </c>
      <c r="J172" s="2">
        <f t="shared" si="37"/>
        <v>399.43984</v>
      </c>
      <c r="K172" s="2">
        <f t="shared" si="38"/>
        <v>390.94111999999996</v>
      </c>
      <c r="L172" s="10">
        <f t="shared" si="39"/>
        <v>0</v>
      </c>
      <c r="M172" s="73" t="str">
        <f t="shared" si="40"/>
        <v/>
      </c>
      <c r="N172">
        <f t="shared" si="41"/>
        <v>0</v>
      </c>
      <c r="O172" s="12">
        <f t="shared" si="42"/>
        <v>14.976000000000001</v>
      </c>
      <c r="P172" s="11">
        <f t="shared" si="43"/>
        <v>0</v>
      </c>
      <c r="Q172" s="1">
        <f t="shared" si="44"/>
        <v>14.976000000000001</v>
      </c>
      <c r="S172" s="14" t="str">
        <f t="shared" si="45"/>
        <v>A</v>
      </c>
      <c r="U172" s="1">
        <f t="shared" si="46"/>
        <v>14.976000000000001</v>
      </c>
      <c r="V172" s="1">
        <f t="shared" si="47"/>
        <v>384.88600000000002</v>
      </c>
      <c r="W172" s="1">
        <f t="shared" si="48"/>
        <v>0</v>
      </c>
      <c r="X172" s="20">
        <f t="shared" si="49"/>
        <v>0</v>
      </c>
      <c r="Y172" s="22">
        <f t="shared" si="50"/>
        <v>0</v>
      </c>
      <c r="AA172" s="47"/>
    </row>
    <row r="173" spans="1:27" hidden="1" x14ac:dyDescent="0.25">
      <c r="A173" s="57" t="s">
        <v>39</v>
      </c>
      <c r="B173" s="1">
        <v>13.696</v>
      </c>
      <c r="C173" s="1">
        <v>13.44</v>
      </c>
      <c r="D173" s="1">
        <v>424.93900000000002</v>
      </c>
      <c r="E173" s="1">
        <v>384.892</v>
      </c>
      <c r="G173" s="1">
        <f t="shared" si="34"/>
        <v>40.047000000000025</v>
      </c>
      <c r="H173" s="1">
        <f t="shared" si="35"/>
        <v>0.25600000000000023</v>
      </c>
      <c r="I173" s="2">
        <f t="shared" si="36"/>
        <v>407.94144</v>
      </c>
      <c r="J173" s="2">
        <f t="shared" si="37"/>
        <v>399.44266000000005</v>
      </c>
      <c r="K173" s="2">
        <f t="shared" si="38"/>
        <v>390.94388000000004</v>
      </c>
      <c r="L173" s="10">
        <f t="shared" si="39"/>
        <v>0</v>
      </c>
      <c r="M173" s="73" t="str">
        <f t="shared" si="40"/>
        <v/>
      </c>
      <c r="N173">
        <f t="shared" si="41"/>
        <v>0</v>
      </c>
      <c r="O173" s="12">
        <f t="shared" si="42"/>
        <v>13.696</v>
      </c>
      <c r="P173" s="11">
        <f t="shared" si="43"/>
        <v>0</v>
      </c>
      <c r="Q173" s="1">
        <f t="shared" si="44"/>
        <v>13.696</v>
      </c>
      <c r="S173" s="14" t="str">
        <f t="shared" si="45"/>
        <v>A</v>
      </c>
      <c r="U173" s="1">
        <f t="shared" si="46"/>
        <v>13.696</v>
      </c>
      <c r="V173" s="1">
        <f t="shared" si="47"/>
        <v>384.892</v>
      </c>
      <c r="W173" s="1">
        <f t="shared" si="48"/>
        <v>0</v>
      </c>
      <c r="X173" s="20">
        <f t="shared" si="49"/>
        <v>0</v>
      </c>
      <c r="Y173" s="22">
        <f t="shared" si="50"/>
        <v>0</v>
      </c>
      <c r="AA173" s="47"/>
    </row>
    <row r="174" spans="1:27" hidden="1" x14ac:dyDescent="0.25">
      <c r="A174" s="57" t="s">
        <v>39</v>
      </c>
      <c r="B174" s="1">
        <v>12.8</v>
      </c>
      <c r="C174" s="1">
        <v>12.672000000000001</v>
      </c>
      <c r="D174" s="1">
        <v>425.00700000000001</v>
      </c>
      <c r="E174" s="1">
        <v>384.959</v>
      </c>
      <c r="G174" s="1">
        <f t="shared" si="34"/>
        <v>40.048000000000002</v>
      </c>
      <c r="H174" s="1">
        <f t="shared" si="35"/>
        <v>0.12800000000000011</v>
      </c>
      <c r="I174" s="2">
        <f t="shared" si="36"/>
        <v>408.00672000000003</v>
      </c>
      <c r="J174" s="2">
        <f t="shared" si="37"/>
        <v>399.50657999999999</v>
      </c>
      <c r="K174" s="2">
        <f t="shared" si="38"/>
        <v>391.00644</v>
      </c>
      <c r="L174" s="10">
        <f t="shared" si="39"/>
        <v>0</v>
      </c>
      <c r="M174" s="73" t="str">
        <f t="shared" si="40"/>
        <v/>
      </c>
      <c r="N174">
        <f t="shared" si="41"/>
        <v>0</v>
      </c>
      <c r="O174" s="12">
        <f t="shared" si="42"/>
        <v>12.8</v>
      </c>
      <c r="P174" s="11">
        <f t="shared" si="43"/>
        <v>0</v>
      </c>
      <c r="Q174" s="1">
        <f t="shared" si="44"/>
        <v>12.8</v>
      </c>
      <c r="S174" s="14" t="str">
        <f t="shared" si="45"/>
        <v>A</v>
      </c>
      <c r="U174" s="1">
        <f t="shared" si="46"/>
        <v>12.8</v>
      </c>
      <c r="V174" s="1">
        <f t="shared" si="47"/>
        <v>384.959</v>
      </c>
      <c r="W174" s="1">
        <f t="shared" si="48"/>
        <v>0</v>
      </c>
      <c r="X174" s="20">
        <f t="shared" si="49"/>
        <v>0</v>
      </c>
      <c r="Y174" s="22">
        <f t="shared" si="50"/>
        <v>0</v>
      </c>
      <c r="AA174" s="47"/>
    </row>
    <row r="175" spans="1:27" hidden="1" x14ac:dyDescent="0.25">
      <c r="A175" s="57" t="s">
        <v>39</v>
      </c>
      <c r="B175" s="1">
        <v>14.848000000000001</v>
      </c>
      <c r="C175" s="1">
        <v>14.464</v>
      </c>
      <c r="D175" s="1">
        <v>425.90499999999997</v>
      </c>
      <c r="E175" s="1">
        <v>385.76900000000001</v>
      </c>
      <c r="G175" s="1">
        <f t="shared" si="34"/>
        <v>40.135999999999967</v>
      </c>
      <c r="H175" s="1">
        <f t="shared" si="35"/>
        <v>0.38400000000000034</v>
      </c>
      <c r="I175" s="2">
        <f t="shared" si="36"/>
        <v>408.86879999999996</v>
      </c>
      <c r="J175" s="2">
        <f t="shared" si="37"/>
        <v>400.35069999999996</v>
      </c>
      <c r="K175" s="2">
        <f t="shared" si="38"/>
        <v>391.83259999999996</v>
      </c>
      <c r="L175" s="10">
        <f t="shared" si="39"/>
        <v>0</v>
      </c>
      <c r="M175" s="73" t="str">
        <f t="shared" si="40"/>
        <v/>
      </c>
      <c r="N175">
        <f t="shared" si="41"/>
        <v>0</v>
      </c>
      <c r="O175" s="12">
        <f t="shared" si="42"/>
        <v>14.848000000000001</v>
      </c>
      <c r="P175" s="11">
        <f t="shared" si="43"/>
        <v>0</v>
      </c>
      <c r="Q175" s="1">
        <f t="shared" si="44"/>
        <v>14.848000000000001</v>
      </c>
      <c r="S175" s="14" t="str">
        <f t="shared" si="45"/>
        <v>A</v>
      </c>
      <c r="U175" s="1">
        <f t="shared" si="46"/>
        <v>14.848000000000001</v>
      </c>
      <c r="V175" s="1">
        <f t="shared" si="47"/>
        <v>385.76900000000001</v>
      </c>
      <c r="W175" s="1">
        <f t="shared" si="48"/>
        <v>0</v>
      </c>
      <c r="X175" s="20">
        <f t="shared" si="49"/>
        <v>0</v>
      </c>
      <c r="Y175" s="22">
        <f t="shared" si="50"/>
        <v>0</v>
      </c>
      <c r="AA175" s="47"/>
    </row>
    <row r="176" spans="1:27" hidden="1" x14ac:dyDescent="0.25">
      <c r="A176" s="57" t="s">
        <v>39</v>
      </c>
      <c r="B176" s="1">
        <v>13.568</v>
      </c>
      <c r="C176" s="1">
        <v>13.311999999999999</v>
      </c>
      <c r="D176" s="1">
        <v>427.15100000000001</v>
      </c>
      <c r="E176" s="1">
        <v>386.90199999999999</v>
      </c>
      <c r="G176" s="1">
        <f t="shared" si="34"/>
        <v>40.249000000000024</v>
      </c>
      <c r="H176" s="1">
        <f t="shared" si="35"/>
        <v>0.25600000000000023</v>
      </c>
      <c r="I176" s="2">
        <f t="shared" si="36"/>
        <v>410.06495999999999</v>
      </c>
      <c r="J176" s="2">
        <f t="shared" si="37"/>
        <v>401.52194000000003</v>
      </c>
      <c r="K176" s="2">
        <f t="shared" si="38"/>
        <v>392.97892000000002</v>
      </c>
      <c r="L176" s="10">
        <f t="shared" si="39"/>
        <v>0</v>
      </c>
      <c r="M176" s="73" t="str">
        <f t="shared" si="40"/>
        <v/>
      </c>
      <c r="N176">
        <f t="shared" si="41"/>
        <v>0</v>
      </c>
      <c r="O176" s="12">
        <f t="shared" si="42"/>
        <v>13.568</v>
      </c>
      <c r="P176" s="11">
        <f t="shared" si="43"/>
        <v>0</v>
      </c>
      <c r="Q176" s="1">
        <f t="shared" si="44"/>
        <v>13.568</v>
      </c>
      <c r="S176" s="14" t="str">
        <f t="shared" si="45"/>
        <v>A</v>
      </c>
      <c r="U176" s="1">
        <f t="shared" si="46"/>
        <v>13.568</v>
      </c>
      <c r="V176" s="1">
        <f t="shared" si="47"/>
        <v>386.90199999999999</v>
      </c>
      <c r="W176" s="1">
        <f t="shared" si="48"/>
        <v>0</v>
      </c>
      <c r="X176" s="20">
        <f t="shared" si="49"/>
        <v>0</v>
      </c>
      <c r="Y176" s="22">
        <f t="shared" si="50"/>
        <v>0</v>
      </c>
      <c r="AA176" s="47"/>
    </row>
    <row r="177" spans="1:34" x14ac:dyDescent="0.25">
      <c r="A177" s="57" t="s">
        <v>39</v>
      </c>
      <c r="B177" s="1">
        <v>13.824</v>
      </c>
      <c r="C177" s="1">
        <v>13.696</v>
      </c>
      <c r="D177" s="1">
        <v>422.45299999999997</v>
      </c>
      <c r="E177" s="1">
        <v>382.64400000000001</v>
      </c>
      <c r="G177" s="1">
        <f t="shared" si="34"/>
        <v>39.808999999999969</v>
      </c>
      <c r="H177" s="1">
        <f t="shared" si="35"/>
        <v>0.12800000000000011</v>
      </c>
      <c r="I177" s="2">
        <f t="shared" si="36"/>
        <v>405.55487999999997</v>
      </c>
      <c r="J177" s="2">
        <f t="shared" si="37"/>
        <v>397.10581999999999</v>
      </c>
      <c r="K177" s="2">
        <f t="shared" si="38"/>
        <v>388.65675999999996</v>
      </c>
      <c r="L177" s="10">
        <f t="shared" si="39"/>
        <v>0</v>
      </c>
      <c r="M177" s="73" t="str">
        <f t="shared" si="40"/>
        <v/>
      </c>
      <c r="N177">
        <f t="shared" si="41"/>
        <v>0</v>
      </c>
      <c r="O177" s="12">
        <f t="shared" si="42"/>
        <v>13.824</v>
      </c>
      <c r="P177" s="11">
        <f t="shared" si="43"/>
        <v>0</v>
      </c>
      <c r="Q177" s="1">
        <f t="shared" si="44"/>
        <v>13.824</v>
      </c>
      <c r="S177" s="14" t="str">
        <f t="shared" si="45"/>
        <v>A</v>
      </c>
      <c r="U177" s="1">
        <f t="shared" si="46"/>
        <v>13.824</v>
      </c>
      <c r="V177" s="1">
        <f t="shared" si="47"/>
        <v>382.64400000000001</v>
      </c>
      <c r="W177" s="1">
        <f t="shared" si="48"/>
        <v>0</v>
      </c>
      <c r="X177" s="20">
        <f t="shared" si="49"/>
        <v>0</v>
      </c>
      <c r="Y177" s="22">
        <f t="shared" si="50"/>
        <v>0</v>
      </c>
      <c r="Z177" s="32" t="s">
        <v>40</v>
      </c>
      <c r="AA177" s="47"/>
      <c r="AB177" s="32" t="str">
        <f>A177</f>
        <v>JJJJ-MM-TT SS:MM:SS</v>
      </c>
      <c r="AC177" s="1">
        <f>SUM(U177:U200)</f>
        <v>331.00799999999998</v>
      </c>
      <c r="AD177" s="1">
        <f>AVERAGE(V177:V200)</f>
        <v>383.18362500000006</v>
      </c>
      <c r="AE177" s="1">
        <f>SUM(W177:W200)</f>
        <v>0</v>
      </c>
      <c r="AF177" s="1">
        <f>SUM(X177:X200)</f>
        <v>0</v>
      </c>
      <c r="AG177" s="35">
        <f>AVERAGE(Y177:Y200)</f>
        <v>0</v>
      </c>
      <c r="AH177" s="37" t="e">
        <f>DAY(A177)</f>
        <v>#VALUE!</v>
      </c>
    </row>
    <row r="178" spans="1:34" hidden="1" x14ac:dyDescent="0.25">
      <c r="A178" s="57" t="s">
        <v>39</v>
      </c>
      <c r="B178" s="1">
        <v>13.055999999999999</v>
      </c>
      <c r="C178" s="1">
        <v>12.8</v>
      </c>
      <c r="D178" s="1">
        <v>421.86700000000002</v>
      </c>
      <c r="E178" s="1">
        <v>382.11900000000003</v>
      </c>
      <c r="G178" s="1">
        <f t="shared" si="34"/>
        <v>39.74799999999999</v>
      </c>
      <c r="H178" s="1">
        <f t="shared" si="35"/>
        <v>0.25599999999999845</v>
      </c>
      <c r="I178" s="2">
        <f t="shared" si="36"/>
        <v>404.99232000000001</v>
      </c>
      <c r="J178" s="2">
        <f t="shared" si="37"/>
        <v>396.55498</v>
      </c>
      <c r="K178" s="2">
        <f t="shared" si="38"/>
        <v>388.11763999999999</v>
      </c>
      <c r="L178" s="10">
        <f t="shared" si="39"/>
        <v>0</v>
      </c>
      <c r="M178" s="73" t="str">
        <f t="shared" si="40"/>
        <v/>
      </c>
      <c r="N178">
        <f t="shared" si="41"/>
        <v>0</v>
      </c>
      <c r="O178" s="12">
        <f t="shared" si="42"/>
        <v>13.055999999999999</v>
      </c>
      <c r="P178" s="11">
        <f t="shared" si="43"/>
        <v>0</v>
      </c>
      <c r="Q178" s="1">
        <f t="shared" si="44"/>
        <v>13.055999999999999</v>
      </c>
      <c r="S178" s="14" t="str">
        <f t="shared" si="45"/>
        <v>A</v>
      </c>
      <c r="U178" s="1">
        <f t="shared" si="46"/>
        <v>13.055999999999999</v>
      </c>
      <c r="V178" s="1">
        <f t="shared" si="47"/>
        <v>382.11900000000003</v>
      </c>
      <c r="W178" s="1">
        <f t="shared" si="48"/>
        <v>0</v>
      </c>
      <c r="X178" s="20">
        <f t="shared" si="49"/>
        <v>0</v>
      </c>
      <c r="Y178" s="22">
        <f t="shared" si="50"/>
        <v>0</v>
      </c>
      <c r="AA178" s="47"/>
    </row>
    <row r="179" spans="1:34" hidden="1" x14ac:dyDescent="0.25">
      <c r="A179" s="57" t="s">
        <v>39</v>
      </c>
      <c r="B179" s="1">
        <v>13.183999999999999</v>
      </c>
      <c r="C179" s="1">
        <v>13.055999999999999</v>
      </c>
      <c r="D179" s="1">
        <v>421.58600000000001</v>
      </c>
      <c r="E179" s="1">
        <v>381.86399999999998</v>
      </c>
      <c r="G179" s="1">
        <f t="shared" si="34"/>
        <v>39.722000000000037</v>
      </c>
      <c r="H179" s="1">
        <f t="shared" si="35"/>
        <v>0.12800000000000011</v>
      </c>
      <c r="I179" s="2">
        <f t="shared" si="36"/>
        <v>404.72255999999999</v>
      </c>
      <c r="J179" s="2">
        <f t="shared" si="37"/>
        <v>396.29084</v>
      </c>
      <c r="K179" s="2">
        <f t="shared" si="38"/>
        <v>387.85912000000002</v>
      </c>
      <c r="L179" s="10">
        <f t="shared" si="39"/>
        <v>0</v>
      </c>
      <c r="M179" s="73" t="str">
        <f t="shared" si="40"/>
        <v/>
      </c>
      <c r="N179">
        <f t="shared" si="41"/>
        <v>0</v>
      </c>
      <c r="O179" s="12">
        <f t="shared" si="42"/>
        <v>13.183999999999999</v>
      </c>
      <c r="P179" s="11">
        <f t="shared" si="43"/>
        <v>0</v>
      </c>
      <c r="Q179" s="1">
        <f t="shared" si="44"/>
        <v>13.183999999999999</v>
      </c>
      <c r="S179" s="14" t="str">
        <f t="shared" si="45"/>
        <v>A</v>
      </c>
      <c r="U179" s="1">
        <f t="shared" si="46"/>
        <v>13.183999999999999</v>
      </c>
      <c r="V179" s="1">
        <f t="shared" si="47"/>
        <v>381.86399999999998</v>
      </c>
      <c r="W179" s="1">
        <f t="shared" si="48"/>
        <v>0</v>
      </c>
      <c r="X179" s="20">
        <f t="shared" si="49"/>
        <v>0</v>
      </c>
      <c r="Y179" s="22">
        <f t="shared" si="50"/>
        <v>0</v>
      </c>
      <c r="AA179" s="47"/>
    </row>
    <row r="180" spans="1:34" hidden="1" x14ac:dyDescent="0.25">
      <c r="A180" s="57" t="s">
        <v>39</v>
      </c>
      <c r="B180" s="1">
        <v>13.055999999999999</v>
      </c>
      <c r="C180" s="1">
        <v>12.8</v>
      </c>
      <c r="D180" s="1">
        <v>421.19200000000001</v>
      </c>
      <c r="E180" s="1">
        <v>381.50599999999997</v>
      </c>
      <c r="G180" s="1">
        <f t="shared" si="34"/>
        <v>39.686000000000035</v>
      </c>
      <c r="H180" s="1">
        <f t="shared" si="35"/>
        <v>0.25599999999999845</v>
      </c>
      <c r="I180" s="2">
        <f t="shared" si="36"/>
        <v>404.34431999999998</v>
      </c>
      <c r="J180" s="2">
        <f t="shared" si="37"/>
        <v>395.92048</v>
      </c>
      <c r="K180" s="2">
        <f t="shared" si="38"/>
        <v>387.49664000000001</v>
      </c>
      <c r="L180" s="10">
        <f t="shared" si="39"/>
        <v>0</v>
      </c>
      <c r="M180" s="73" t="str">
        <f t="shared" si="40"/>
        <v/>
      </c>
      <c r="N180">
        <f t="shared" si="41"/>
        <v>0</v>
      </c>
      <c r="O180" s="12">
        <f t="shared" si="42"/>
        <v>13.055999999999999</v>
      </c>
      <c r="P180" s="11">
        <f t="shared" si="43"/>
        <v>0</v>
      </c>
      <c r="Q180" s="1">
        <f t="shared" si="44"/>
        <v>13.055999999999999</v>
      </c>
      <c r="S180" s="14" t="str">
        <f t="shared" si="45"/>
        <v>A</v>
      </c>
      <c r="U180" s="1">
        <f t="shared" si="46"/>
        <v>13.055999999999999</v>
      </c>
      <c r="V180" s="1">
        <f t="shared" si="47"/>
        <v>381.50599999999997</v>
      </c>
      <c r="W180" s="1">
        <f t="shared" si="48"/>
        <v>0</v>
      </c>
      <c r="X180" s="20">
        <f t="shared" si="49"/>
        <v>0</v>
      </c>
      <c r="Y180" s="22">
        <f t="shared" si="50"/>
        <v>0</v>
      </c>
      <c r="AA180" s="47"/>
    </row>
    <row r="181" spans="1:34" hidden="1" x14ac:dyDescent="0.25">
      <c r="A181" s="57" t="s">
        <v>39</v>
      </c>
      <c r="B181" s="1">
        <v>13.055999999999999</v>
      </c>
      <c r="C181" s="1">
        <v>12.928000000000001</v>
      </c>
      <c r="D181" s="1">
        <v>420.565</v>
      </c>
      <c r="E181" s="1">
        <v>380.94099999999997</v>
      </c>
      <c r="G181" s="1">
        <f t="shared" si="34"/>
        <v>39.624000000000024</v>
      </c>
      <c r="H181" s="1">
        <f t="shared" si="35"/>
        <v>0.12799999999999834</v>
      </c>
      <c r="I181" s="2">
        <f t="shared" si="36"/>
        <v>403.74239999999998</v>
      </c>
      <c r="J181" s="2">
        <f t="shared" si="37"/>
        <v>395.33109999999999</v>
      </c>
      <c r="K181" s="2">
        <f t="shared" si="38"/>
        <v>386.91980000000001</v>
      </c>
      <c r="L181" s="10">
        <f t="shared" si="39"/>
        <v>0</v>
      </c>
      <c r="M181" s="73" t="str">
        <f t="shared" si="40"/>
        <v/>
      </c>
      <c r="N181">
        <f t="shared" si="41"/>
        <v>0</v>
      </c>
      <c r="O181" s="12">
        <f t="shared" si="42"/>
        <v>13.055999999999999</v>
      </c>
      <c r="P181" s="11">
        <f t="shared" si="43"/>
        <v>0</v>
      </c>
      <c r="Q181" s="1">
        <f t="shared" si="44"/>
        <v>13.055999999999999</v>
      </c>
      <c r="S181" s="14" t="str">
        <f t="shared" si="45"/>
        <v>A</v>
      </c>
      <c r="U181" s="1">
        <f t="shared" si="46"/>
        <v>13.055999999999999</v>
      </c>
      <c r="V181" s="1">
        <f t="shared" si="47"/>
        <v>380.94099999999997</v>
      </c>
      <c r="W181" s="1">
        <f t="shared" si="48"/>
        <v>0</v>
      </c>
      <c r="X181" s="20">
        <f t="shared" si="49"/>
        <v>0</v>
      </c>
      <c r="Y181" s="22">
        <f t="shared" si="50"/>
        <v>0</v>
      </c>
      <c r="AA181" s="47"/>
    </row>
    <row r="182" spans="1:34" hidden="1" x14ac:dyDescent="0.25">
      <c r="A182" s="57" t="s">
        <v>39</v>
      </c>
      <c r="B182" s="1">
        <v>13.183999999999999</v>
      </c>
      <c r="C182" s="1">
        <v>12.928000000000001</v>
      </c>
      <c r="D182" s="1">
        <v>420.90699999999998</v>
      </c>
      <c r="E182" s="1">
        <v>381.255</v>
      </c>
      <c r="G182" s="1">
        <f t="shared" si="34"/>
        <v>39.651999999999987</v>
      </c>
      <c r="H182" s="1">
        <f t="shared" si="35"/>
        <v>0.25599999999999845</v>
      </c>
      <c r="I182" s="2">
        <f t="shared" si="36"/>
        <v>404.07071999999999</v>
      </c>
      <c r="J182" s="2">
        <f t="shared" si="37"/>
        <v>395.65258</v>
      </c>
      <c r="K182" s="2">
        <f t="shared" si="38"/>
        <v>387.23444000000001</v>
      </c>
      <c r="L182" s="10">
        <f t="shared" si="39"/>
        <v>0</v>
      </c>
      <c r="M182" s="73" t="str">
        <f t="shared" si="40"/>
        <v/>
      </c>
      <c r="N182">
        <f t="shared" si="41"/>
        <v>0</v>
      </c>
      <c r="O182" s="12">
        <f t="shared" si="42"/>
        <v>13.183999999999999</v>
      </c>
      <c r="P182" s="11">
        <f t="shared" si="43"/>
        <v>0</v>
      </c>
      <c r="Q182" s="1">
        <f t="shared" si="44"/>
        <v>13.183999999999999</v>
      </c>
      <c r="S182" s="14" t="str">
        <f t="shared" si="45"/>
        <v>A</v>
      </c>
      <c r="U182" s="1">
        <f t="shared" si="46"/>
        <v>13.183999999999999</v>
      </c>
      <c r="V182" s="1">
        <f t="shared" si="47"/>
        <v>381.255</v>
      </c>
      <c r="W182" s="1">
        <f t="shared" si="48"/>
        <v>0</v>
      </c>
      <c r="X182" s="20">
        <f t="shared" si="49"/>
        <v>0</v>
      </c>
      <c r="Y182" s="22">
        <f t="shared" si="50"/>
        <v>0</v>
      </c>
      <c r="AA182" s="47"/>
    </row>
    <row r="183" spans="1:34" hidden="1" x14ac:dyDescent="0.25">
      <c r="A183" s="57" t="s">
        <v>39</v>
      </c>
      <c r="B183" s="1">
        <v>12.8</v>
      </c>
      <c r="C183" s="1">
        <v>12.544</v>
      </c>
      <c r="D183" s="1">
        <v>420.80700000000002</v>
      </c>
      <c r="E183" s="1">
        <v>381.16300000000001</v>
      </c>
      <c r="G183" s="1">
        <f t="shared" si="34"/>
        <v>39.644000000000005</v>
      </c>
      <c r="H183" s="1">
        <f t="shared" si="35"/>
        <v>0.25600000000000023</v>
      </c>
      <c r="I183" s="2">
        <f t="shared" si="36"/>
        <v>403.97471999999999</v>
      </c>
      <c r="J183" s="2">
        <f t="shared" si="37"/>
        <v>395.55858000000001</v>
      </c>
      <c r="K183" s="2">
        <f t="shared" si="38"/>
        <v>387.14244000000002</v>
      </c>
      <c r="L183" s="10">
        <f t="shared" si="39"/>
        <v>0</v>
      </c>
      <c r="M183" s="73" t="str">
        <f t="shared" si="40"/>
        <v/>
      </c>
      <c r="N183">
        <f t="shared" si="41"/>
        <v>0</v>
      </c>
      <c r="O183" s="12">
        <f t="shared" si="42"/>
        <v>12.8</v>
      </c>
      <c r="P183" s="11">
        <f t="shared" si="43"/>
        <v>0</v>
      </c>
      <c r="Q183" s="1">
        <f t="shared" si="44"/>
        <v>12.8</v>
      </c>
      <c r="S183" s="14" t="str">
        <f t="shared" si="45"/>
        <v>A</v>
      </c>
      <c r="U183" s="1">
        <f t="shared" si="46"/>
        <v>12.8</v>
      </c>
      <c r="V183" s="1">
        <f t="shared" si="47"/>
        <v>381.16300000000001</v>
      </c>
      <c r="W183" s="1">
        <f t="shared" si="48"/>
        <v>0</v>
      </c>
      <c r="X183" s="20">
        <f t="shared" si="49"/>
        <v>0</v>
      </c>
      <c r="Y183" s="22">
        <f t="shared" si="50"/>
        <v>0</v>
      </c>
      <c r="AA183" s="47"/>
    </row>
    <row r="184" spans="1:34" hidden="1" x14ac:dyDescent="0.25">
      <c r="A184" s="57" t="s">
        <v>39</v>
      </c>
      <c r="B184" s="1">
        <v>12.928000000000001</v>
      </c>
      <c r="C184" s="1">
        <v>12.8</v>
      </c>
      <c r="D184" s="1">
        <v>419.33</v>
      </c>
      <c r="E184" s="1">
        <v>379.827</v>
      </c>
      <c r="G184" s="1">
        <f t="shared" si="34"/>
        <v>39.502999999999986</v>
      </c>
      <c r="H184" s="1">
        <f t="shared" si="35"/>
        <v>0.12800000000000011</v>
      </c>
      <c r="I184" s="2">
        <f t="shared" si="36"/>
        <v>402.55680000000001</v>
      </c>
      <c r="J184" s="2">
        <f t="shared" si="37"/>
        <v>394.17019999999997</v>
      </c>
      <c r="K184" s="2">
        <f t="shared" si="38"/>
        <v>385.78359999999998</v>
      </c>
      <c r="L184" s="10">
        <f t="shared" si="39"/>
        <v>0</v>
      </c>
      <c r="M184" s="73" t="str">
        <f t="shared" si="40"/>
        <v/>
      </c>
      <c r="N184">
        <f t="shared" si="41"/>
        <v>0</v>
      </c>
      <c r="O184" s="12">
        <f t="shared" si="42"/>
        <v>12.928000000000001</v>
      </c>
      <c r="P184" s="11">
        <f t="shared" si="43"/>
        <v>0</v>
      </c>
      <c r="Q184" s="1">
        <f t="shared" si="44"/>
        <v>12.928000000000001</v>
      </c>
      <c r="S184" s="14" t="str">
        <f t="shared" si="45"/>
        <v>A</v>
      </c>
      <c r="U184" s="1">
        <f t="shared" si="46"/>
        <v>12.928000000000001</v>
      </c>
      <c r="V184" s="1">
        <f t="shared" si="47"/>
        <v>379.827</v>
      </c>
      <c r="W184" s="1">
        <f t="shared" si="48"/>
        <v>0</v>
      </c>
      <c r="X184" s="20">
        <f t="shared" si="49"/>
        <v>0</v>
      </c>
      <c r="Y184" s="22">
        <f t="shared" si="50"/>
        <v>0</v>
      </c>
      <c r="AA184" s="47"/>
    </row>
    <row r="185" spans="1:34" hidden="1" x14ac:dyDescent="0.25">
      <c r="A185" s="57" t="s">
        <v>39</v>
      </c>
      <c r="B185" s="1">
        <v>12.544</v>
      </c>
      <c r="C185" s="1">
        <v>12.288</v>
      </c>
      <c r="D185" s="1">
        <v>418.68099999999998</v>
      </c>
      <c r="E185" s="1">
        <v>379.24</v>
      </c>
      <c r="G185" s="1">
        <f t="shared" si="34"/>
        <v>39.440999999999974</v>
      </c>
      <c r="H185" s="1">
        <f t="shared" si="35"/>
        <v>0.25600000000000023</v>
      </c>
      <c r="I185" s="2">
        <f t="shared" si="36"/>
        <v>401.93376000000001</v>
      </c>
      <c r="J185" s="2">
        <f t="shared" si="37"/>
        <v>393.56013999999999</v>
      </c>
      <c r="K185" s="2">
        <f t="shared" si="38"/>
        <v>385.18651999999997</v>
      </c>
      <c r="L185" s="10">
        <f t="shared" si="39"/>
        <v>0</v>
      </c>
      <c r="M185" s="73" t="str">
        <f t="shared" si="40"/>
        <v/>
      </c>
      <c r="N185">
        <f t="shared" si="41"/>
        <v>0</v>
      </c>
      <c r="O185" s="12">
        <f t="shared" si="42"/>
        <v>12.544</v>
      </c>
      <c r="P185" s="11">
        <f t="shared" si="43"/>
        <v>0</v>
      </c>
      <c r="Q185" s="1">
        <f t="shared" si="44"/>
        <v>12.544</v>
      </c>
      <c r="S185" s="14" t="str">
        <f t="shared" si="45"/>
        <v>A</v>
      </c>
      <c r="U185" s="1">
        <f t="shared" si="46"/>
        <v>12.544</v>
      </c>
      <c r="V185" s="1">
        <f t="shared" si="47"/>
        <v>379.24</v>
      </c>
      <c r="W185" s="1">
        <f t="shared" si="48"/>
        <v>0</v>
      </c>
      <c r="X185" s="20">
        <f t="shared" si="49"/>
        <v>0</v>
      </c>
      <c r="Y185" s="22">
        <f t="shared" si="50"/>
        <v>0</v>
      </c>
      <c r="AA185" s="47"/>
    </row>
    <row r="186" spans="1:34" hidden="1" x14ac:dyDescent="0.25">
      <c r="A186" s="57" t="s">
        <v>39</v>
      </c>
      <c r="B186" s="1">
        <v>13.44</v>
      </c>
      <c r="C186" s="1">
        <v>13.311999999999999</v>
      </c>
      <c r="D186" s="1">
        <v>418.20400000000001</v>
      </c>
      <c r="E186" s="1">
        <v>378.80099999999999</v>
      </c>
      <c r="G186" s="1">
        <f t="shared" si="34"/>
        <v>39.40300000000002</v>
      </c>
      <c r="H186" s="1">
        <f t="shared" si="35"/>
        <v>0.12800000000000011</v>
      </c>
      <c r="I186" s="2">
        <f t="shared" si="36"/>
        <v>401.47584000000001</v>
      </c>
      <c r="J186" s="2">
        <f t="shared" si="37"/>
        <v>393.11176</v>
      </c>
      <c r="K186" s="2">
        <f t="shared" si="38"/>
        <v>384.74768</v>
      </c>
      <c r="L186" s="10">
        <f t="shared" si="39"/>
        <v>0</v>
      </c>
      <c r="M186" s="73" t="str">
        <f t="shared" si="40"/>
        <v/>
      </c>
      <c r="N186">
        <f t="shared" si="41"/>
        <v>0</v>
      </c>
      <c r="O186" s="12">
        <f t="shared" si="42"/>
        <v>13.44</v>
      </c>
      <c r="P186" s="11">
        <f t="shared" si="43"/>
        <v>0</v>
      </c>
      <c r="Q186" s="1">
        <f t="shared" si="44"/>
        <v>13.44</v>
      </c>
      <c r="S186" s="14" t="str">
        <f t="shared" si="45"/>
        <v>A</v>
      </c>
      <c r="U186" s="1">
        <f t="shared" si="46"/>
        <v>13.44</v>
      </c>
      <c r="V186" s="1">
        <f t="shared" si="47"/>
        <v>378.80099999999999</v>
      </c>
      <c r="W186" s="1">
        <f t="shared" si="48"/>
        <v>0</v>
      </c>
      <c r="X186" s="20">
        <f t="shared" si="49"/>
        <v>0</v>
      </c>
      <c r="Y186" s="22">
        <f t="shared" si="50"/>
        <v>0</v>
      </c>
      <c r="AA186" s="47"/>
    </row>
    <row r="187" spans="1:34" hidden="1" x14ac:dyDescent="0.25">
      <c r="A187" s="57" t="s">
        <v>39</v>
      </c>
      <c r="B187" s="1">
        <v>15.872</v>
      </c>
      <c r="C187" s="1">
        <v>15.616</v>
      </c>
      <c r="D187" s="1">
        <v>418.61399999999998</v>
      </c>
      <c r="E187" s="1">
        <v>379.58499999999998</v>
      </c>
      <c r="G187" s="1">
        <f t="shared" si="34"/>
        <v>39.028999999999996</v>
      </c>
      <c r="H187" s="1">
        <f t="shared" si="35"/>
        <v>0.25600000000000023</v>
      </c>
      <c r="I187" s="2">
        <f t="shared" si="36"/>
        <v>401.86944</v>
      </c>
      <c r="J187" s="2">
        <f t="shared" si="37"/>
        <v>393.49715999999995</v>
      </c>
      <c r="K187" s="2">
        <f t="shared" si="38"/>
        <v>385.12487999999996</v>
      </c>
      <c r="L187" s="10">
        <f t="shared" si="39"/>
        <v>0</v>
      </c>
      <c r="M187" s="73" t="str">
        <f t="shared" si="40"/>
        <v/>
      </c>
      <c r="N187">
        <f t="shared" si="41"/>
        <v>0</v>
      </c>
      <c r="O187" s="12">
        <f t="shared" si="42"/>
        <v>15.872</v>
      </c>
      <c r="P187" s="11">
        <f t="shared" si="43"/>
        <v>0</v>
      </c>
      <c r="Q187" s="1">
        <f t="shared" si="44"/>
        <v>15.872</v>
      </c>
      <c r="S187" s="14" t="str">
        <f t="shared" si="45"/>
        <v>A</v>
      </c>
      <c r="U187" s="1">
        <f t="shared" si="46"/>
        <v>15.872</v>
      </c>
      <c r="V187" s="1">
        <f t="shared" si="47"/>
        <v>379.58499999999998</v>
      </c>
      <c r="W187" s="1">
        <f t="shared" si="48"/>
        <v>0</v>
      </c>
      <c r="X187" s="20">
        <f t="shared" si="49"/>
        <v>0</v>
      </c>
      <c r="Y187" s="22">
        <f t="shared" si="50"/>
        <v>0</v>
      </c>
      <c r="AA187" s="47"/>
    </row>
    <row r="188" spans="1:34" hidden="1" x14ac:dyDescent="0.25">
      <c r="A188" s="57" t="s">
        <v>39</v>
      </c>
      <c r="B188" s="1">
        <v>18.431999999999999</v>
      </c>
      <c r="C188" s="1">
        <v>18.175999999999998</v>
      </c>
      <c r="D188" s="1">
        <v>423.99599999999998</v>
      </c>
      <c r="E188" s="1">
        <v>384.04199999999997</v>
      </c>
      <c r="G188" s="1">
        <f t="shared" si="34"/>
        <v>39.954000000000008</v>
      </c>
      <c r="H188" s="1">
        <f t="shared" si="35"/>
        <v>0.25600000000000023</v>
      </c>
      <c r="I188" s="2">
        <f t="shared" si="36"/>
        <v>407.03616</v>
      </c>
      <c r="J188" s="2">
        <f t="shared" si="37"/>
        <v>398.55624</v>
      </c>
      <c r="K188" s="2">
        <f t="shared" si="38"/>
        <v>390.07632000000001</v>
      </c>
      <c r="L188" s="10">
        <f t="shared" si="39"/>
        <v>0</v>
      </c>
      <c r="M188" s="73" t="str">
        <f t="shared" si="40"/>
        <v/>
      </c>
      <c r="N188">
        <f t="shared" si="41"/>
        <v>0</v>
      </c>
      <c r="O188" s="12">
        <f t="shared" si="42"/>
        <v>18.431999999999999</v>
      </c>
      <c r="P188" s="11">
        <f t="shared" si="43"/>
        <v>0</v>
      </c>
      <c r="Q188" s="1">
        <f t="shared" si="44"/>
        <v>18.431999999999999</v>
      </c>
      <c r="S188" s="14" t="str">
        <f t="shared" si="45"/>
        <v>A</v>
      </c>
      <c r="U188" s="1">
        <f t="shared" si="46"/>
        <v>18.431999999999999</v>
      </c>
      <c r="V188" s="1">
        <f t="shared" si="47"/>
        <v>384.04199999999997</v>
      </c>
      <c r="W188" s="1">
        <f t="shared" si="48"/>
        <v>0</v>
      </c>
      <c r="X188" s="20">
        <f t="shared" si="49"/>
        <v>0</v>
      </c>
      <c r="Y188" s="22">
        <f t="shared" si="50"/>
        <v>0</v>
      </c>
      <c r="AA188" s="47"/>
    </row>
    <row r="189" spans="1:34" hidden="1" x14ac:dyDescent="0.25">
      <c r="A189" s="57" t="s">
        <v>39</v>
      </c>
      <c r="B189" s="1">
        <v>14.848000000000001</v>
      </c>
      <c r="C189" s="1">
        <v>14.592000000000001</v>
      </c>
      <c r="D189" s="1">
        <v>425.166</v>
      </c>
      <c r="E189" s="1">
        <v>385.13400000000001</v>
      </c>
      <c r="G189" s="1">
        <f t="shared" si="34"/>
        <v>40.031999999999982</v>
      </c>
      <c r="H189" s="1">
        <f t="shared" si="35"/>
        <v>0.25600000000000023</v>
      </c>
      <c r="I189" s="2">
        <f t="shared" si="36"/>
        <v>408.15935999999999</v>
      </c>
      <c r="J189" s="2">
        <f t="shared" si="37"/>
        <v>399.65604000000002</v>
      </c>
      <c r="K189" s="2">
        <f t="shared" si="38"/>
        <v>391.15271999999999</v>
      </c>
      <c r="L189" s="10">
        <f t="shared" si="39"/>
        <v>0</v>
      </c>
      <c r="M189" s="73" t="str">
        <f t="shared" si="40"/>
        <v/>
      </c>
      <c r="N189">
        <f t="shared" si="41"/>
        <v>0</v>
      </c>
      <c r="O189" s="12">
        <f t="shared" si="42"/>
        <v>14.848000000000001</v>
      </c>
      <c r="P189" s="11">
        <f t="shared" si="43"/>
        <v>0</v>
      </c>
      <c r="Q189" s="1">
        <f t="shared" si="44"/>
        <v>14.848000000000001</v>
      </c>
      <c r="S189" s="14" t="str">
        <f t="shared" si="45"/>
        <v>A</v>
      </c>
      <c r="U189" s="1">
        <f t="shared" si="46"/>
        <v>14.848000000000001</v>
      </c>
      <c r="V189" s="1">
        <f t="shared" si="47"/>
        <v>385.13400000000001</v>
      </c>
      <c r="W189" s="1">
        <f t="shared" si="48"/>
        <v>0</v>
      </c>
      <c r="X189" s="20">
        <f t="shared" si="49"/>
        <v>0</v>
      </c>
      <c r="Y189" s="22">
        <f t="shared" si="50"/>
        <v>0</v>
      </c>
      <c r="AA189" s="47"/>
    </row>
    <row r="190" spans="1:34" hidden="1" x14ac:dyDescent="0.25">
      <c r="A190" s="57" t="s">
        <v>39</v>
      </c>
      <c r="B190" s="1">
        <v>14.08</v>
      </c>
      <c r="C190" s="1">
        <v>13.824</v>
      </c>
      <c r="D190" s="1">
        <v>425.55200000000002</v>
      </c>
      <c r="E190" s="1">
        <v>385.48599999999999</v>
      </c>
      <c r="G190" s="1">
        <f t="shared" si="34"/>
        <v>40.066000000000031</v>
      </c>
      <c r="H190" s="1">
        <f t="shared" si="35"/>
        <v>0.25600000000000023</v>
      </c>
      <c r="I190" s="2">
        <f t="shared" si="36"/>
        <v>408.52992</v>
      </c>
      <c r="J190" s="2">
        <f t="shared" si="37"/>
        <v>400.01888000000002</v>
      </c>
      <c r="K190" s="2">
        <f t="shared" si="38"/>
        <v>391.50783999999999</v>
      </c>
      <c r="L190" s="10">
        <f t="shared" si="39"/>
        <v>0</v>
      </c>
      <c r="M190" s="73" t="str">
        <f t="shared" si="40"/>
        <v/>
      </c>
      <c r="N190">
        <f t="shared" si="41"/>
        <v>0</v>
      </c>
      <c r="O190" s="12">
        <f t="shared" si="42"/>
        <v>14.08</v>
      </c>
      <c r="P190" s="11">
        <f t="shared" si="43"/>
        <v>0</v>
      </c>
      <c r="Q190" s="1">
        <f t="shared" si="44"/>
        <v>14.08</v>
      </c>
      <c r="S190" s="14" t="str">
        <f t="shared" si="45"/>
        <v>A</v>
      </c>
      <c r="U190" s="1">
        <f t="shared" si="46"/>
        <v>14.08</v>
      </c>
      <c r="V190" s="1">
        <f t="shared" si="47"/>
        <v>385.48599999999999</v>
      </c>
      <c r="W190" s="1">
        <f t="shared" si="48"/>
        <v>0</v>
      </c>
      <c r="X190" s="20">
        <f t="shared" si="49"/>
        <v>0</v>
      </c>
      <c r="Y190" s="22">
        <f t="shared" si="50"/>
        <v>0</v>
      </c>
      <c r="AA190" s="47"/>
    </row>
    <row r="191" spans="1:34" hidden="1" x14ac:dyDescent="0.25">
      <c r="A191" s="57" t="s">
        <v>39</v>
      </c>
      <c r="B191" s="1">
        <v>13.44</v>
      </c>
      <c r="C191" s="1">
        <v>13.311999999999999</v>
      </c>
      <c r="D191" s="1">
        <v>426.06400000000002</v>
      </c>
      <c r="E191" s="1">
        <v>385.94299999999998</v>
      </c>
      <c r="G191" s="1">
        <f t="shared" si="34"/>
        <v>40.121000000000038</v>
      </c>
      <c r="H191" s="1">
        <f t="shared" si="35"/>
        <v>0.12800000000000011</v>
      </c>
      <c r="I191" s="2">
        <f t="shared" si="36"/>
        <v>409.02144000000004</v>
      </c>
      <c r="J191" s="2">
        <f t="shared" si="37"/>
        <v>400.50015999999999</v>
      </c>
      <c r="K191" s="2">
        <f t="shared" si="38"/>
        <v>391.97888</v>
      </c>
      <c r="L191" s="10">
        <f t="shared" si="39"/>
        <v>0</v>
      </c>
      <c r="M191" s="73" t="str">
        <f t="shared" si="40"/>
        <v/>
      </c>
      <c r="N191">
        <f t="shared" si="41"/>
        <v>0</v>
      </c>
      <c r="O191" s="12">
        <f t="shared" si="42"/>
        <v>13.44</v>
      </c>
      <c r="P191" s="11">
        <f t="shared" si="43"/>
        <v>0</v>
      </c>
      <c r="Q191" s="1">
        <f t="shared" si="44"/>
        <v>13.44</v>
      </c>
      <c r="S191" s="14" t="str">
        <f t="shared" si="45"/>
        <v>A</v>
      </c>
      <c r="U191" s="1">
        <f t="shared" si="46"/>
        <v>13.44</v>
      </c>
      <c r="V191" s="1">
        <f t="shared" si="47"/>
        <v>385.94299999999998</v>
      </c>
      <c r="W191" s="1">
        <f t="shared" si="48"/>
        <v>0</v>
      </c>
      <c r="X191" s="20">
        <f t="shared" si="49"/>
        <v>0</v>
      </c>
      <c r="Y191" s="22">
        <f t="shared" si="50"/>
        <v>0</v>
      </c>
      <c r="AA191" s="47"/>
    </row>
    <row r="192" spans="1:34" hidden="1" x14ac:dyDescent="0.25">
      <c r="A192" s="57" t="s">
        <v>39</v>
      </c>
      <c r="B192" s="1">
        <v>13.183999999999999</v>
      </c>
      <c r="C192" s="1">
        <v>12.928000000000001</v>
      </c>
      <c r="D192" s="1">
        <v>425.47699999999998</v>
      </c>
      <c r="E192" s="1">
        <v>385.41300000000001</v>
      </c>
      <c r="G192" s="1">
        <f t="shared" si="34"/>
        <v>40.063999999999965</v>
      </c>
      <c r="H192" s="1">
        <f t="shared" si="35"/>
        <v>0.25599999999999845</v>
      </c>
      <c r="I192" s="2">
        <f t="shared" si="36"/>
        <v>408.45792</v>
      </c>
      <c r="J192" s="2">
        <f t="shared" si="37"/>
        <v>399.94837999999999</v>
      </c>
      <c r="K192" s="2">
        <f t="shared" si="38"/>
        <v>391.43883999999997</v>
      </c>
      <c r="L192" s="10">
        <f t="shared" si="39"/>
        <v>0</v>
      </c>
      <c r="M192" s="73" t="str">
        <f t="shared" si="40"/>
        <v/>
      </c>
      <c r="N192">
        <f t="shared" si="41"/>
        <v>0</v>
      </c>
      <c r="O192" s="12">
        <f t="shared" si="42"/>
        <v>13.183999999999999</v>
      </c>
      <c r="P192" s="11">
        <f t="shared" si="43"/>
        <v>0</v>
      </c>
      <c r="Q192" s="1">
        <f t="shared" si="44"/>
        <v>13.183999999999999</v>
      </c>
      <c r="S192" s="14" t="str">
        <f t="shared" si="45"/>
        <v>A</v>
      </c>
      <c r="U192" s="1">
        <f t="shared" si="46"/>
        <v>13.183999999999999</v>
      </c>
      <c r="V192" s="1">
        <f t="shared" si="47"/>
        <v>385.41300000000001</v>
      </c>
      <c r="W192" s="1">
        <f t="shared" si="48"/>
        <v>0</v>
      </c>
      <c r="X192" s="20">
        <f t="shared" si="49"/>
        <v>0</v>
      </c>
      <c r="Y192" s="22">
        <f t="shared" si="50"/>
        <v>0</v>
      </c>
      <c r="AA192" s="47"/>
    </row>
    <row r="193" spans="1:34" hidden="1" x14ac:dyDescent="0.25">
      <c r="A193" s="57" t="s">
        <v>39</v>
      </c>
      <c r="B193" s="1">
        <v>13.952</v>
      </c>
      <c r="C193" s="1">
        <v>13.824</v>
      </c>
      <c r="D193" s="1">
        <v>426.00900000000001</v>
      </c>
      <c r="E193" s="1">
        <v>385.87299999999999</v>
      </c>
      <c r="G193" s="1">
        <f t="shared" si="34"/>
        <v>40.136000000000024</v>
      </c>
      <c r="H193" s="1">
        <f t="shared" si="35"/>
        <v>0.12800000000000011</v>
      </c>
      <c r="I193" s="2">
        <f t="shared" si="36"/>
        <v>408.96863999999999</v>
      </c>
      <c r="J193" s="2">
        <f t="shared" si="37"/>
        <v>400.44846000000001</v>
      </c>
      <c r="K193" s="2">
        <f t="shared" si="38"/>
        <v>391.92828000000003</v>
      </c>
      <c r="L193" s="10">
        <f t="shared" si="39"/>
        <v>0</v>
      </c>
      <c r="M193" s="73" t="str">
        <f t="shared" si="40"/>
        <v/>
      </c>
      <c r="N193">
        <f t="shared" si="41"/>
        <v>0</v>
      </c>
      <c r="O193" s="12">
        <f t="shared" si="42"/>
        <v>13.952</v>
      </c>
      <c r="P193" s="11">
        <f t="shared" si="43"/>
        <v>0</v>
      </c>
      <c r="Q193" s="1">
        <f t="shared" si="44"/>
        <v>13.952</v>
      </c>
      <c r="S193" s="14" t="str">
        <f t="shared" si="45"/>
        <v>A</v>
      </c>
      <c r="U193" s="1">
        <f t="shared" si="46"/>
        <v>13.952</v>
      </c>
      <c r="V193" s="1">
        <f t="shared" si="47"/>
        <v>385.87299999999999</v>
      </c>
      <c r="W193" s="1">
        <f t="shared" si="48"/>
        <v>0</v>
      </c>
      <c r="X193" s="20">
        <f t="shared" si="49"/>
        <v>0</v>
      </c>
      <c r="Y193" s="22">
        <f t="shared" si="50"/>
        <v>0</v>
      </c>
      <c r="AA193" s="47"/>
    </row>
    <row r="194" spans="1:34" hidden="1" x14ac:dyDescent="0.25">
      <c r="A194" s="57" t="s">
        <v>39</v>
      </c>
      <c r="B194" s="1">
        <v>16.896000000000001</v>
      </c>
      <c r="C194" s="1">
        <v>16.64</v>
      </c>
      <c r="D194" s="1">
        <v>425.82799999999997</v>
      </c>
      <c r="E194" s="1">
        <v>385.69</v>
      </c>
      <c r="G194" s="1">
        <f t="shared" si="34"/>
        <v>40.137999999999977</v>
      </c>
      <c r="H194" s="1">
        <f t="shared" si="35"/>
        <v>0.25600000000000023</v>
      </c>
      <c r="I194" s="2">
        <f t="shared" si="36"/>
        <v>408.79487999999998</v>
      </c>
      <c r="J194" s="2">
        <f t="shared" si="37"/>
        <v>400.27831999999995</v>
      </c>
      <c r="K194" s="2">
        <f t="shared" si="38"/>
        <v>391.76175999999998</v>
      </c>
      <c r="L194" s="10">
        <f t="shared" si="39"/>
        <v>0</v>
      </c>
      <c r="M194" s="73" t="str">
        <f t="shared" si="40"/>
        <v/>
      </c>
      <c r="N194">
        <f t="shared" si="41"/>
        <v>0</v>
      </c>
      <c r="O194" s="12">
        <f t="shared" si="42"/>
        <v>16.896000000000001</v>
      </c>
      <c r="P194" s="11">
        <f t="shared" si="43"/>
        <v>0</v>
      </c>
      <c r="Q194" s="1">
        <f t="shared" si="44"/>
        <v>16.896000000000001</v>
      </c>
      <c r="S194" s="14" t="str">
        <f t="shared" si="45"/>
        <v>A</v>
      </c>
      <c r="U194" s="1">
        <f t="shared" si="46"/>
        <v>16.896000000000001</v>
      </c>
      <c r="V194" s="1">
        <f t="shared" si="47"/>
        <v>385.69</v>
      </c>
      <c r="W194" s="1">
        <f t="shared" si="48"/>
        <v>0</v>
      </c>
      <c r="X194" s="20">
        <f t="shared" si="49"/>
        <v>0</v>
      </c>
      <c r="Y194" s="22">
        <f t="shared" si="50"/>
        <v>0</v>
      </c>
      <c r="AA194" s="47"/>
    </row>
    <row r="195" spans="1:34" hidden="1" x14ac:dyDescent="0.25">
      <c r="A195" s="57" t="s">
        <v>39</v>
      </c>
      <c r="B195" s="1">
        <v>13.055999999999999</v>
      </c>
      <c r="C195" s="1">
        <v>12.8</v>
      </c>
      <c r="D195" s="1">
        <v>424.95299999999997</v>
      </c>
      <c r="E195" s="1">
        <v>384.91199999999998</v>
      </c>
      <c r="G195" s="1">
        <f t="shared" si="34"/>
        <v>40.040999999999997</v>
      </c>
      <c r="H195" s="1">
        <f t="shared" si="35"/>
        <v>0.25599999999999845</v>
      </c>
      <c r="I195" s="2">
        <f t="shared" si="36"/>
        <v>407.95488</v>
      </c>
      <c r="J195" s="2">
        <f t="shared" si="37"/>
        <v>399.45581999999996</v>
      </c>
      <c r="K195" s="2">
        <f t="shared" si="38"/>
        <v>390.95675999999997</v>
      </c>
      <c r="L195" s="10">
        <f t="shared" si="39"/>
        <v>0</v>
      </c>
      <c r="M195" s="73" t="str">
        <f t="shared" si="40"/>
        <v/>
      </c>
      <c r="N195">
        <f t="shared" si="41"/>
        <v>0</v>
      </c>
      <c r="O195" s="12">
        <f t="shared" si="42"/>
        <v>13.055999999999999</v>
      </c>
      <c r="P195" s="11">
        <f t="shared" si="43"/>
        <v>0</v>
      </c>
      <c r="Q195" s="1">
        <f t="shared" si="44"/>
        <v>13.055999999999999</v>
      </c>
      <c r="S195" s="14" t="str">
        <f t="shared" si="45"/>
        <v>A</v>
      </c>
      <c r="U195" s="1">
        <f t="shared" si="46"/>
        <v>13.055999999999999</v>
      </c>
      <c r="V195" s="1">
        <f t="shared" si="47"/>
        <v>384.91199999999998</v>
      </c>
      <c r="W195" s="1">
        <f t="shared" si="48"/>
        <v>0</v>
      </c>
      <c r="X195" s="20">
        <f t="shared" si="49"/>
        <v>0</v>
      </c>
      <c r="Y195" s="22">
        <f t="shared" si="50"/>
        <v>0</v>
      </c>
      <c r="AA195" s="47"/>
    </row>
    <row r="196" spans="1:34" hidden="1" x14ac:dyDescent="0.25">
      <c r="A196" s="57" t="s">
        <v>39</v>
      </c>
      <c r="B196" s="1">
        <v>12.928000000000001</v>
      </c>
      <c r="C196" s="1">
        <v>12.8</v>
      </c>
      <c r="D196" s="1">
        <v>424.60300000000001</v>
      </c>
      <c r="E196" s="1">
        <v>384.59899999999999</v>
      </c>
      <c r="G196" s="1">
        <f t="shared" si="34"/>
        <v>40.004000000000019</v>
      </c>
      <c r="H196" s="1">
        <f t="shared" si="35"/>
        <v>0.12800000000000011</v>
      </c>
      <c r="I196" s="2">
        <f t="shared" si="36"/>
        <v>407.61887999999999</v>
      </c>
      <c r="J196" s="2">
        <f t="shared" si="37"/>
        <v>399.12682000000001</v>
      </c>
      <c r="K196" s="2">
        <f t="shared" si="38"/>
        <v>390.63476000000003</v>
      </c>
      <c r="L196" s="10">
        <f t="shared" si="39"/>
        <v>0</v>
      </c>
      <c r="M196" s="73" t="str">
        <f t="shared" si="40"/>
        <v/>
      </c>
      <c r="N196">
        <f t="shared" si="41"/>
        <v>0</v>
      </c>
      <c r="O196" s="12">
        <f t="shared" si="42"/>
        <v>12.928000000000001</v>
      </c>
      <c r="P196" s="11">
        <f t="shared" si="43"/>
        <v>0</v>
      </c>
      <c r="Q196" s="1">
        <f t="shared" si="44"/>
        <v>12.928000000000001</v>
      </c>
      <c r="S196" s="14" t="str">
        <f t="shared" si="45"/>
        <v>A</v>
      </c>
      <c r="U196" s="1">
        <f t="shared" si="46"/>
        <v>12.928000000000001</v>
      </c>
      <c r="V196" s="1">
        <f t="shared" si="47"/>
        <v>384.59899999999999</v>
      </c>
      <c r="W196" s="1">
        <f t="shared" si="48"/>
        <v>0</v>
      </c>
      <c r="X196" s="20">
        <f t="shared" si="49"/>
        <v>0</v>
      </c>
      <c r="Y196" s="22">
        <f t="shared" si="50"/>
        <v>0</v>
      </c>
      <c r="AA196" s="47"/>
    </row>
    <row r="197" spans="1:34" hidden="1" x14ac:dyDescent="0.25">
      <c r="A197" s="57" t="s">
        <v>39</v>
      </c>
      <c r="B197" s="1">
        <v>13.824</v>
      </c>
      <c r="C197" s="1">
        <v>13.568</v>
      </c>
      <c r="D197" s="1">
        <v>424.55399999999997</v>
      </c>
      <c r="E197" s="1">
        <v>384.55099999999999</v>
      </c>
      <c r="G197" s="1">
        <f t="shared" si="34"/>
        <v>40.002999999999986</v>
      </c>
      <c r="H197" s="1">
        <f t="shared" si="35"/>
        <v>0.25600000000000023</v>
      </c>
      <c r="I197" s="2">
        <f t="shared" si="36"/>
        <v>407.57183999999995</v>
      </c>
      <c r="J197" s="2">
        <f t="shared" si="37"/>
        <v>399.08076</v>
      </c>
      <c r="K197" s="2">
        <f t="shared" si="38"/>
        <v>390.58967999999999</v>
      </c>
      <c r="L197" s="10">
        <f t="shared" si="39"/>
        <v>0</v>
      </c>
      <c r="M197" s="73" t="str">
        <f t="shared" si="40"/>
        <v/>
      </c>
      <c r="N197">
        <f t="shared" si="41"/>
        <v>0</v>
      </c>
      <c r="O197" s="12">
        <f t="shared" si="42"/>
        <v>13.824</v>
      </c>
      <c r="P197" s="11">
        <f t="shared" si="43"/>
        <v>0</v>
      </c>
      <c r="Q197" s="1">
        <f t="shared" si="44"/>
        <v>13.824</v>
      </c>
      <c r="S197" s="14" t="str">
        <f t="shared" si="45"/>
        <v>A</v>
      </c>
      <c r="U197" s="1">
        <f t="shared" si="46"/>
        <v>13.824</v>
      </c>
      <c r="V197" s="1">
        <f t="shared" si="47"/>
        <v>384.55099999999999</v>
      </c>
      <c r="W197" s="1">
        <f t="shared" si="48"/>
        <v>0</v>
      </c>
      <c r="X197" s="20">
        <f t="shared" si="49"/>
        <v>0</v>
      </c>
      <c r="Y197" s="22">
        <f t="shared" si="50"/>
        <v>0</v>
      </c>
      <c r="AA197" s="47"/>
    </row>
    <row r="198" spans="1:34" hidden="1" x14ac:dyDescent="0.25">
      <c r="A198" s="57" t="s">
        <v>39</v>
      </c>
      <c r="B198" s="1">
        <v>13.055999999999999</v>
      </c>
      <c r="C198" s="1">
        <v>12.928000000000001</v>
      </c>
      <c r="D198" s="1">
        <v>424.84899999999999</v>
      </c>
      <c r="E198" s="1">
        <v>384.82600000000002</v>
      </c>
      <c r="G198" s="1">
        <f t="shared" si="34"/>
        <v>40.022999999999968</v>
      </c>
      <c r="H198" s="1">
        <f t="shared" si="35"/>
        <v>0.12799999999999834</v>
      </c>
      <c r="I198" s="2">
        <f t="shared" si="36"/>
        <v>407.85503999999997</v>
      </c>
      <c r="J198" s="2">
        <f t="shared" si="37"/>
        <v>399.35805999999997</v>
      </c>
      <c r="K198" s="2">
        <f t="shared" si="38"/>
        <v>390.86108000000002</v>
      </c>
      <c r="L198" s="10">
        <f t="shared" si="39"/>
        <v>0</v>
      </c>
      <c r="M198" s="73" t="str">
        <f t="shared" si="40"/>
        <v/>
      </c>
      <c r="N198">
        <f t="shared" si="41"/>
        <v>0</v>
      </c>
      <c r="O198" s="12">
        <f t="shared" si="42"/>
        <v>13.055999999999999</v>
      </c>
      <c r="P198" s="11">
        <f t="shared" si="43"/>
        <v>0</v>
      </c>
      <c r="Q198" s="1">
        <f t="shared" si="44"/>
        <v>13.055999999999999</v>
      </c>
      <c r="S198" s="14" t="str">
        <f t="shared" si="45"/>
        <v>A</v>
      </c>
      <c r="U198" s="1">
        <f t="shared" si="46"/>
        <v>13.055999999999999</v>
      </c>
      <c r="V198" s="1">
        <f t="shared" si="47"/>
        <v>384.82600000000002</v>
      </c>
      <c r="W198" s="1">
        <f t="shared" si="48"/>
        <v>0</v>
      </c>
      <c r="X198" s="20">
        <f t="shared" si="49"/>
        <v>0</v>
      </c>
      <c r="Y198" s="22">
        <f t="shared" si="50"/>
        <v>0</v>
      </c>
      <c r="AA198" s="47"/>
    </row>
    <row r="199" spans="1:34" hidden="1" x14ac:dyDescent="0.25">
      <c r="A199" s="57" t="s">
        <v>39</v>
      </c>
      <c r="B199" s="1">
        <v>13.311999999999999</v>
      </c>
      <c r="C199" s="1">
        <v>13.055999999999999</v>
      </c>
      <c r="D199" s="1">
        <v>425.298</v>
      </c>
      <c r="E199" s="1">
        <v>385.23500000000001</v>
      </c>
      <c r="G199" s="1">
        <f t="shared" si="34"/>
        <v>40.062999999999988</v>
      </c>
      <c r="H199" s="1">
        <f t="shared" si="35"/>
        <v>0.25600000000000023</v>
      </c>
      <c r="I199" s="2">
        <f t="shared" si="36"/>
        <v>408.28608000000003</v>
      </c>
      <c r="J199" s="2">
        <f t="shared" si="37"/>
        <v>399.78012000000001</v>
      </c>
      <c r="K199" s="2">
        <f t="shared" si="38"/>
        <v>391.27415999999999</v>
      </c>
      <c r="L199" s="10">
        <f t="shared" si="39"/>
        <v>0</v>
      </c>
      <c r="M199" s="73" t="str">
        <f t="shared" si="40"/>
        <v/>
      </c>
      <c r="N199">
        <f t="shared" si="41"/>
        <v>0</v>
      </c>
      <c r="O199" s="12">
        <f t="shared" si="42"/>
        <v>13.311999999999999</v>
      </c>
      <c r="P199" s="11">
        <f t="shared" si="43"/>
        <v>0</v>
      </c>
      <c r="Q199" s="1">
        <f t="shared" si="44"/>
        <v>13.311999999999999</v>
      </c>
      <c r="S199" s="14" t="str">
        <f t="shared" si="45"/>
        <v>A</v>
      </c>
      <c r="U199" s="1">
        <f t="shared" si="46"/>
        <v>13.311999999999999</v>
      </c>
      <c r="V199" s="1">
        <f t="shared" si="47"/>
        <v>385.23500000000001</v>
      </c>
      <c r="W199" s="1">
        <f t="shared" si="48"/>
        <v>0</v>
      </c>
      <c r="X199" s="20">
        <f t="shared" si="49"/>
        <v>0</v>
      </c>
      <c r="Y199" s="22">
        <f t="shared" si="50"/>
        <v>0</v>
      </c>
      <c r="AA199" s="47"/>
    </row>
    <row r="200" spans="1:34" hidden="1" x14ac:dyDescent="0.25">
      <c r="A200" s="57" t="s">
        <v>39</v>
      </c>
      <c r="B200" s="1">
        <v>13.055999999999999</v>
      </c>
      <c r="C200" s="1">
        <v>12.672000000000001</v>
      </c>
      <c r="D200" s="1">
        <v>425.87900000000002</v>
      </c>
      <c r="E200" s="1">
        <v>385.75799999999998</v>
      </c>
      <c r="G200" s="1">
        <f t="shared" si="34"/>
        <v>40.121000000000038</v>
      </c>
      <c r="H200" s="1">
        <f t="shared" si="35"/>
        <v>0.38399999999999856</v>
      </c>
      <c r="I200" s="2">
        <f t="shared" si="36"/>
        <v>408.84384</v>
      </c>
      <c r="J200" s="2">
        <f t="shared" si="37"/>
        <v>400.32626000000005</v>
      </c>
      <c r="K200" s="2">
        <f t="shared" si="38"/>
        <v>391.80868000000004</v>
      </c>
      <c r="L200" s="10">
        <f t="shared" si="39"/>
        <v>0</v>
      </c>
      <c r="M200" s="73" t="str">
        <f t="shared" si="40"/>
        <v/>
      </c>
      <c r="N200">
        <f t="shared" si="41"/>
        <v>0</v>
      </c>
      <c r="O200" s="12">
        <f t="shared" si="42"/>
        <v>13.055999999999999</v>
      </c>
      <c r="P200" s="11">
        <f t="shared" si="43"/>
        <v>0</v>
      </c>
      <c r="Q200" s="1">
        <f t="shared" si="44"/>
        <v>13.055999999999999</v>
      </c>
      <c r="S200" s="14" t="str">
        <f t="shared" si="45"/>
        <v>A</v>
      </c>
      <c r="U200" s="1">
        <f t="shared" si="46"/>
        <v>13.055999999999999</v>
      </c>
      <c r="V200" s="1">
        <f t="shared" si="47"/>
        <v>385.75799999999998</v>
      </c>
      <c r="W200" s="1">
        <f t="shared" si="48"/>
        <v>0</v>
      </c>
      <c r="X200" s="20">
        <f t="shared" si="49"/>
        <v>0</v>
      </c>
      <c r="Y200" s="22">
        <f t="shared" si="50"/>
        <v>0</v>
      </c>
      <c r="AA200" s="47"/>
    </row>
    <row r="201" spans="1:34" x14ac:dyDescent="0.25">
      <c r="A201" s="57" t="s">
        <v>39</v>
      </c>
      <c r="B201" s="1">
        <v>13.055999999999999</v>
      </c>
      <c r="C201" s="1">
        <v>12.928000000000001</v>
      </c>
      <c r="D201" s="1">
        <v>425.93400000000003</v>
      </c>
      <c r="E201" s="1">
        <v>385.81200000000001</v>
      </c>
      <c r="G201" s="1">
        <f t="shared" ref="G201:G264" si="51">D201-E201</f>
        <v>40.122000000000014</v>
      </c>
      <c r="H201" s="1">
        <f t="shared" ref="H201:H264" si="52">B201-C201</f>
        <v>0.12799999999999834</v>
      </c>
      <c r="I201" s="2">
        <f t="shared" ref="I201:I264" si="53">D201-((D201/100)*I$8)</f>
        <v>408.89664000000005</v>
      </c>
      <c r="J201" s="2">
        <f t="shared" ref="J201:J264" si="54">D201-((D201/100)*J$8)</f>
        <v>400.37796000000003</v>
      </c>
      <c r="K201" s="2">
        <f t="shared" ref="K201:K264" si="55">D201-((D201/100)*K$8)</f>
        <v>391.85928000000001</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13.055999999999999</v>
      </c>
      <c r="P201" s="11">
        <f t="shared" ref="P201:P264" si="60">IF(O201&lt;&gt;"",O201-B201,"")</f>
        <v>0</v>
      </c>
      <c r="Q201" s="1">
        <f t="shared" ref="Q201:Q264" si="61">O201-P201</f>
        <v>13.055999999999999</v>
      </c>
      <c r="S201" s="14" t="str">
        <f t="shared" ref="S201:S264" si="62">IF(ROUND(B201,3)=ROUND(Q201,3),"A","B")</f>
        <v>A</v>
      </c>
      <c r="U201" s="1">
        <f t="shared" ref="U201:U264" si="63">B201</f>
        <v>13.055999999999999</v>
      </c>
      <c r="V201" s="1">
        <f t="shared" ref="V201:V264" si="64">E201</f>
        <v>385.81200000000001</v>
      </c>
      <c r="W201" s="1">
        <f t="shared" ref="W201:W264" si="65">P201</f>
        <v>0</v>
      </c>
      <c r="X201" s="20">
        <f t="shared" ref="X201:X264" si="66">W201*X$6</f>
        <v>0</v>
      </c>
      <c r="Y201" s="22">
        <f t="shared" ref="Y201:Y264" si="67">L201</f>
        <v>0</v>
      </c>
      <c r="Z201" s="32" t="s">
        <v>40</v>
      </c>
      <c r="AA201" s="47"/>
      <c r="AB201" s="32" t="str">
        <f>A201</f>
        <v>JJJJ-MM-TT SS:MM:SS</v>
      </c>
      <c r="AC201" s="1">
        <f>SUM(U201:U224)</f>
        <v>314.49600000000004</v>
      </c>
      <c r="AD201" s="1">
        <f>AVERAGE(V201:V224)</f>
        <v>385.04129166666667</v>
      </c>
      <c r="AE201" s="1">
        <f>SUM(W201:W224)</f>
        <v>1.4299363454262188</v>
      </c>
      <c r="AF201" s="1">
        <f>SUM(X201:X224)</f>
        <v>0.62202231026040522</v>
      </c>
      <c r="AG201" s="35">
        <f>AVERAGE(Y201:Y224)</f>
        <v>0.125</v>
      </c>
      <c r="AH201" s="37" t="e">
        <f>DAY(A201)</f>
        <v>#VALUE!</v>
      </c>
    </row>
    <row r="202" spans="1:34" hidden="1" x14ac:dyDescent="0.25">
      <c r="A202" s="57" t="s">
        <v>39</v>
      </c>
      <c r="B202" s="1">
        <v>12.544</v>
      </c>
      <c r="C202" s="1">
        <v>12.288</v>
      </c>
      <c r="D202" s="1">
        <v>426.327</v>
      </c>
      <c r="E202" s="1">
        <v>386.17099999999999</v>
      </c>
      <c r="G202" s="1">
        <f t="shared" si="51"/>
        <v>40.156000000000006</v>
      </c>
      <c r="H202" s="1">
        <f t="shared" si="52"/>
        <v>0.25600000000000023</v>
      </c>
      <c r="I202" s="2">
        <f t="shared" si="53"/>
        <v>409.27391999999998</v>
      </c>
      <c r="J202" s="2">
        <f t="shared" si="54"/>
        <v>400.74738000000002</v>
      </c>
      <c r="K202" s="2">
        <f t="shared" si="55"/>
        <v>392.22084000000001</v>
      </c>
      <c r="L202" s="10">
        <f t="shared" si="56"/>
        <v>0</v>
      </c>
      <c r="M202" s="73" t="str">
        <f t="shared" si="57"/>
        <v/>
      </c>
      <c r="N202">
        <f t="shared" si="58"/>
        <v>0</v>
      </c>
      <c r="O202" s="12">
        <f t="shared" si="59"/>
        <v>12.544</v>
      </c>
      <c r="P202" s="11">
        <f t="shared" si="60"/>
        <v>0</v>
      </c>
      <c r="Q202" s="1">
        <f t="shared" si="61"/>
        <v>12.544</v>
      </c>
      <c r="S202" s="14" t="str">
        <f t="shared" si="62"/>
        <v>A</v>
      </c>
      <c r="U202" s="1">
        <f t="shared" si="63"/>
        <v>12.544</v>
      </c>
      <c r="V202" s="1">
        <f t="shared" si="64"/>
        <v>386.17099999999999</v>
      </c>
      <c r="W202" s="1">
        <f t="shared" si="65"/>
        <v>0</v>
      </c>
      <c r="X202" s="20">
        <f t="shared" si="66"/>
        <v>0</v>
      </c>
      <c r="Y202" s="22">
        <f t="shared" si="67"/>
        <v>0</v>
      </c>
      <c r="AA202" s="47"/>
    </row>
    <row r="203" spans="1:34" hidden="1" x14ac:dyDescent="0.25">
      <c r="A203" s="57" t="s">
        <v>39</v>
      </c>
      <c r="B203" s="1">
        <v>12.672000000000001</v>
      </c>
      <c r="C203" s="1">
        <v>12.416</v>
      </c>
      <c r="D203" s="1">
        <v>426.52</v>
      </c>
      <c r="E203" s="1">
        <v>386.35199999999998</v>
      </c>
      <c r="G203" s="1">
        <f t="shared" si="51"/>
        <v>40.168000000000006</v>
      </c>
      <c r="H203" s="1">
        <f t="shared" si="52"/>
        <v>0.25600000000000023</v>
      </c>
      <c r="I203" s="2">
        <f t="shared" si="53"/>
        <v>409.45920000000001</v>
      </c>
      <c r="J203" s="2">
        <f t="shared" si="54"/>
        <v>400.92879999999997</v>
      </c>
      <c r="K203" s="2">
        <f t="shared" si="55"/>
        <v>392.39839999999998</v>
      </c>
      <c r="L203" s="10">
        <f t="shared" si="56"/>
        <v>0</v>
      </c>
      <c r="M203" s="73" t="str">
        <f t="shared" si="57"/>
        <v/>
      </c>
      <c r="N203">
        <f t="shared" si="58"/>
        <v>0</v>
      </c>
      <c r="O203" s="12">
        <f t="shared" si="59"/>
        <v>12.672000000000001</v>
      </c>
      <c r="P203" s="11">
        <f t="shared" si="60"/>
        <v>0</v>
      </c>
      <c r="Q203" s="1">
        <f t="shared" si="61"/>
        <v>12.672000000000001</v>
      </c>
      <c r="S203" s="14" t="str">
        <f t="shared" si="62"/>
        <v>A</v>
      </c>
      <c r="U203" s="1">
        <f t="shared" si="63"/>
        <v>12.672000000000001</v>
      </c>
      <c r="V203" s="1">
        <f t="shared" si="64"/>
        <v>386.35199999999998</v>
      </c>
      <c r="W203" s="1">
        <f t="shared" si="65"/>
        <v>0</v>
      </c>
      <c r="X203" s="20">
        <f t="shared" si="66"/>
        <v>0</v>
      </c>
      <c r="Y203" s="22">
        <f t="shared" si="67"/>
        <v>0</v>
      </c>
      <c r="AA203" s="47"/>
    </row>
    <row r="204" spans="1:34" hidden="1" x14ac:dyDescent="0.25">
      <c r="A204" s="57" t="s">
        <v>39</v>
      </c>
      <c r="B204" s="1">
        <v>12.928000000000001</v>
      </c>
      <c r="C204" s="1">
        <v>12.672000000000001</v>
      </c>
      <c r="D204" s="1">
        <v>426.637</v>
      </c>
      <c r="E204" s="1">
        <v>386.46100000000001</v>
      </c>
      <c r="G204" s="1">
        <f t="shared" si="51"/>
        <v>40.175999999999988</v>
      </c>
      <c r="H204" s="1">
        <f t="shared" si="52"/>
        <v>0.25600000000000023</v>
      </c>
      <c r="I204" s="2">
        <f t="shared" si="53"/>
        <v>409.57152000000002</v>
      </c>
      <c r="J204" s="2">
        <f t="shared" si="54"/>
        <v>401.03877999999997</v>
      </c>
      <c r="K204" s="2">
        <f t="shared" si="55"/>
        <v>392.50603999999998</v>
      </c>
      <c r="L204" s="10">
        <f t="shared" si="56"/>
        <v>0</v>
      </c>
      <c r="M204" s="73" t="str">
        <f t="shared" si="57"/>
        <v/>
      </c>
      <c r="N204">
        <f t="shared" si="58"/>
        <v>0</v>
      </c>
      <c r="O204" s="12">
        <f t="shared" si="59"/>
        <v>12.928000000000001</v>
      </c>
      <c r="P204" s="11">
        <f t="shared" si="60"/>
        <v>0</v>
      </c>
      <c r="Q204" s="1">
        <f t="shared" si="61"/>
        <v>12.928000000000001</v>
      </c>
      <c r="S204" s="14" t="str">
        <f t="shared" si="62"/>
        <v>A</v>
      </c>
      <c r="U204" s="1">
        <f t="shared" si="63"/>
        <v>12.928000000000001</v>
      </c>
      <c r="V204" s="1">
        <f t="shared" si="64"/>
        <v>386.46100000000001</v>
      </c>
      <c r="W204" s="1">
        <f t="shared" si="65"/>
        <v>0</v>
      </c>
      <c r="X204" s="20">
        <f t="shared" si="66"/>
        <v>0</v>
      </c>
      <c r="Y204" s="22">
        <f t="shared" si="67"/>
        <v>0</v>
      </c>
      <c r="AA204" s="47"/>
    </row>
    <row r="205" spans="1:34" hidden="1" x14ac:dyDescent="0.25">
      <c r="A205" s="57" t="s">
        <v>39</v>
      </c>
      <c r="B205" s="1">
        <v>13.055999999999999</v>
      </c>
      <c r="C205" s="1">
        <v>12.928000000000001</v>
      </c>
      <c r="D205" s="1">
        <v>426.721</v>
      </c>
      <c r="E205" s="1">
        <v>386.53800000000001</v>
      </c>
      <c r="G205" s="1">
        <f t="shared" si="51"/>
        <v>40.182999999999993</v>
      </c>
      <c r="H205" s="1">
        <f t="shared" si="52"/>
        <v>0.12799999999999834</v>
      </c>
      <c r="I205" s="2">
        <f t="shared" si="53"/>
        <v>409.65215999999998</v>
      </c>
      <c r="J205" s="2">
        <f t="shared" si="54"/>
        <v>401.11774000000003</v>
      </c>
      <c r="K205" s="2">
        <f t="shared" si="55"/>
        <v>392.58332000000001</v>
      </c>
      <c r="L205" s="10">
        <f t="shared" si="56"/>
        <v>0</v>
      </c>
      <c r="M205" s="73" t="str">
        <f t="shared" si="57"/>
        <v/>
      </c>
      <c r="N205">
        <f t="shared" si="58"/>
        <v>0</v>
      </c>
      <c r="O205" s="12">
        <f t="shared" si="59"/>
        <v>13.055999999999999</v>
      </c>
      <c r="P205" s="11">
        <f t="shared" si="60"/>
        <v>0</v>
      </c>
      <c r="Q205" s="1">
        <f t="shared" si="61"/>
        <v>13.055999999999999</v>
      </c>
      <c r="S205" s="14" t="str">
        <f t="shared" si="62"/>
        <v>A</v>
      </c>
      <c r="U205" s="1">
        <f t="shared" si="63"/>
        <v>13.055999999999999</v>
      </c>
      <c r="V205" s="1">
        <f t="shared" si="64"/>
        <v>386.53800000000001</v>
      </c>
      <c r="W205" s="1">
        <f t="shared" si="65"/>
        <v>0</v>
      </c>
      <c r="X205" s="20">
        <f t="shared" si="66"/>
        <v>0</v>
      </c>
      <c r="Y205" s="22">
        <f t="shared" si="67"/>
        <v>0</v>
      </c>
      <c r="AA205" s="47"/>
    </row>
    <row r="206" spans="1:34" hidden="1" x14ac:dyDescent="0.25">
      <c r="A206" s="57" t="s">
        <v>39</v>
      </c>
      <c r="B206" s="1">
        <v>13.311999999999999</v>
      </c>
      <c r="C206" s="1">
        <v>13.055999999999999</v>
      </c>
      <c r="D206" s="1">
        <v>426.90699999999998</v>
      </c>
      <c r="E206" s="1">
        <v>386.71</v>
      </c>
      <c r="G206" s="1">
        <f t="shared" si="51"/>
        <v>40.197000000000003</v>
      </c>
      <c r="H206" s="1">
        <f t="shared" si="52"/>
        <v>0.25600000000000023</v>
      </c>
      <c r="I206" s="2">
        <f t="shared" si="53"/>
        <v>409.83071999999999</v>
      </c>
      <c r="J206" s="2">
        <f t="shared" si="54"/>
        <v>401.29257999999999</v>
      </c>
      <c r="K206" s="2">
        <f t="shared" si="55"/>
        <v>392.75443999999999</v>
      </c>
      <c r="L206" s="10">
        <f t="shared" si="56"/>
        <v>0</v>
      </c>
      <c r="M206" s="73" t="str">
        <f t="shared" si="57"/>
        <v/>
      </c>
      <c r="N206">
        <f t="shared" si="58"/>
        <v>0</v>
      </c>
      <c r="O206" s="12">
        <f t="shared" si="59"/>
        <v>13.311999999999999</v>
      </c>
      <c r="P206" s="11">
        <f t="shared" si="60"/>
        <v>0</v>
      </c>
      <c r="Q206" s="1">
        <f t="shared" si="61"/>
        <v>13.311999999999999</v>
      </c>
      <c r="S206" s="14" t="str">
        <f t="shared" si="62"/>
        <v>A</v>
      </c>
      <c r="U206" s="1">
        <f t="shared" si="63"/>
        <v>13.311999999999999</v>
      </c>
      <c r="V206" s="1">
        <f t="shared" si="64"/>
        <v>386.71</v>
      </c>
      <c r="W206" s="1">
        <f t="shared" si="65"/>
        <v>0</v>
      </c>
      <c r="X206" s="20">
        <f t="shared" si="66"/>
        <v>0</v>
      </c>
      <c r="Y206" s="22">
        <f t="shared" si="67"/>
        <v>0</v>
      </c>
      <c r="AA206" s="47"/>
    </row>
    <row r="207" spans="1:34" hidden="1" x14ac:dyDescent="0.25">
      <c r="A207" s="57" t="s">
        <v>39</v>
      </c>
      <c r="B207" s="1">
        <v>12.544</v>
      </c>
      <c r="C207" s="1">
        <v>12.416</v>
      </c>
      <c r="D207" s="1">
        <v>427.26299999999998</v>
      </c>
      <c r="E207" s="1">
        <v>387.03199999999998</v>
      </c>
      <c r="G207" s="1">
        <f t="shared" si="51"/>
        <v>40.230999999999995</v>
      </c>
      <c r="H207" s="1">
        <f t="shared" si="52"/>
        <v>0.12800000000000011</v>
      </c>
      <c r="I207" s="2">
        <f t="shared" si="53"/>
        <v>410.17247999999995</v>
      </c>
      <c r="J207" s="2">
        <f t="shared" si="54"/>
        <v>401.62721999999997</v>
      </c>
      <c r="K207" s="2">
        <f t="shared" si="55"/>
        <v>393.08195999999998</v>
      </c>
      <c r="L207" s="10">
        <f t="shared" si="56"/>
        <v>0</v>
      </c>
      <c r="M207" s="73" t="str">
        <f t="shared" si="57"/>
        <v/>
      </c>
      <c r="N207">
        <f t="shared" si="58"/>
        <v>0</v>
      </c>
      <c r="O207" s="12">
        <f t="shared" si="59"/>
        <v>12.544</v>
      </c>
      <c r="P207" s="11">
        <f t="shared" si="60"/>
        <v>0</v>
      </c>
      <c r="Q207" s="1">
        <f t="shared" si="61"/>
        <v>12.544</v>
      </c>
      <c r="S207" s="14" t="str">
        <f t="shared" si="62"/>
        <v>A</v>
      </c>
      <c r="U207" s="1">
        <f t="shared" si="63"/>
        <v>12.544</v>
      </c>
      <c r="V207" s="1">
        <f t="shared" si="64"/>
        <v>387.03199999999998</v>
      </c>
      <c r="W207" s="1">
        <f t="shared" si="65"/>
        <v>0</v>
      </c>
      <c r="X207" s="20">
        <f t="shared" si="66"/>
        <v>0</v>
      </c>
      <c r="Y207" s="22">
        <f t="shared" si="67"/>
        <v>0</v>
      </c>
      <c r="AA207" s="47"/>
    </row>
    <row r="208" spans="1:34" hidden="1" x14ac:dyDescent="0.25">
      <c r="A208" s="57" t="s">
        <v>39</v>
      </c>
      <c r="B208" s="1">
        <v>13.183999999999999</v>
      </c>
      <c r="C208" s="1">
        <v>12.928000000000001</v>
      </c>
      <c r="D208" s="1">
        <v>427.14499999999998</v>
      </c>
      <c r="E208" s="1">
        <v>386.92599999999999</v>
      </c>
      <c r="G208" s="1">
        <f t="shared" si="51"/>
        <v>40.218999999999994</v>
      </c>
      <c r="H208" s="1">
        <f t="shared" si="52"/>
        <v>0.25599999999999845</v>
      </c>
      <c r="I208" s="2">
        <f t="shared" si="53"/>
        <v>410.05919999999998</v>
      </c>
      <c r="J208" s="2">
        <f t="shared" si="54"/>
        <v>401.5163</v>
      </c>
      <c r="K208" s="2">
        <f t="shared" si="55"/>
        <v>392.97339999999997</v>
      </c>
      <c r="L208" s="10">
        <f t="shared" si="56"/>
        <v>0</v>
      </c>
      <c r="M208" s="73" t="str">
        <f t="shared" si="57"/>
        <v/>
      </c>
      <c r="N208">
        <f t="shared" si="58"/>
        <v>0</v>
      </c>
      <c r="O208" s="12">
        <f t="shared" si="59"/>
        <v>13.183999999999999</v>
      </c>
      <c r="P208" s="11">
        <f t="shared" si="60"/>
        <v>0</v>
      </c>
      <c r="Q208" s="1">
        <f t="shared" si="61"/>
        <v>13.183999999999999</v>
      </c>
      <c r="S208" s="14" t="str">
        <f t="shared" si="62"/>
        <v>A</v>
      </c>
      <c r="U208" s="1">
        <f t="shared" si="63"/>
        <v>13.183999999999999</v>
      </c>
      <c r="V208" s="1">
        <f t="shared" si="64"/>
        <v>386.92599999999999</v>
      </c>
      <c r="W208" s="1">
        <f t="shared" si="65"/>
        <v>0</v>
      </c>
      <c r="X208" s="20">
        <f t="shared" si="66"/>
        <v>0</v>
      </c>
      <c r="Y208" s="22">
        <f t="shared" si="67"/>
        <v>0</v>
      </c>
      <c r="AA208" s="47"/>
    </row>
    <row r="209" spans="1:27" hidden="1" x14ac:dyDescent="0.25">
      <c r="A209" s="57" t="s">
        <v>39</v>
      </c>
      <c r="B209" s="1">
        <v>12.544</v>
      </c>
      <c r="C209" s="1">
        <v>12.288</v>
      </c>
      <c r="D209" s="1">
        <v>426.04899999999998</v>
      </c>
      <c r="E209" s="1">
        <v>385.92899999999997</v>
      </c>
      <c r="G209" s="1">
        <f t="shared" si="51"/>
        <v>40.120000000000005</v>
      </c>
      <c r="H209" s="1">
        <f t="shared" si="52"/>
        <v>0.25600000000000023</v>
      </c>
      <c r="I209" s="2">
        <f t="shared" si="53"/>
        <v>409.00703999999996</v>
      </c>
      <c r="J209" s="2">
        <f t="shared" si="54"/>
        <v>400.48605999999995</v>
      </c>
      <c r="K209" s="2">
        <f t="shared" si="55"/>
        <v>391.96508</v>
      </c>
      <c r="L209" s="10">
        <f t="shared" si="56"/>
        <v>0</v>
      </c>
      <c r="M209" s="73" t="str">
        <f t="shared" si="57"/>
        <v/>
      </c>
      <c r="N209">
        <f t="shared" si="58"/>
        <v>0</v>
      </c>
      <c r="O209" s="12">
        <f t="shared" si="59"/>
        <v>12.544</v>
      </c>
      <c r="P209" s="11">
        <f t="shared" si="60"/>
        <v>0</v>
      </c>
      <c r="Q209" s="1">
        <f t="shared" si="61"/>
        <v>12.544</v>
      </c>
      <c r="S209" s="14" t="str">
        <f t="shared" si="62"/>
        <v>A</v>
      </c>
      <c r="U209" s="1">
        <f t="shared" si="63"/>
        <v>12.544</v>
      </c>
      <c r="V209" s="1">
        <f t="shared" si="64"/>
        <v>385.92899999999997</v>
      </c>
      <c r="W209" s="1">
        <f t="shared" si="65"/>
        <v>0</v>
      </c>
      <c r="X209" s="20">
        <f t="shared" si="66"/>
        <v>0</v>
      </c>
      <c r="Y209" s="22">
        <f t="shared" si="67"/>
        <v>0</v>
      </c>
      <c r="AA209" s="47"/>
    </row>
    <row r="210" spans="1:27" hidden="1" x14ac:dyDescent="0.25">
      <c r="A210" s="57" t="s">
        <v>39</v>
      </c>
      <c r="B210" s="1">
        <v>13.055999999999999</v>
      </c>
      <c r="C210" s="1">
        <v>12.8</v>
      </c>
      <c r="D210" s="1">
        <v>424.86500000000001</v>
      </c>
      <c r="E210" s="1">
        <v>384.846</v>
      </c>
      <c r="G210" s="1">
        <f t="shared" si="51"/>
        <v>40.019000000000005</v>
      </c>
      <c r="H210" s="1">
        <f t="shared" si="52"/>
        <v>0.25599999999999845</v>
      </c>
      <c r="I210" s="2">
        <f t="shared" si="53"/>
        <v>407.87040000000002</v>
      </c>
      <c r="J210" s="2">
        <f t="shared" si="54"/>
        <v>399.37310000000002</v>
      </c>
      <c r="K210" s="2">
        <f t="shared" si="55"/>
        <v>390.87580000000003</v>
      </c>
      <c r="L210" s="10">
        <f t="shared" si="56"/>
        <v>0</v>
      </c>
      <c r="M210" s="73" t="str">
        <f t="shared" si="57"/>
        <v/>
      </c>
      <c r="N210">
        <f t="shared" si="58"/>
        <v>0</v>
      </c>
      <c r="O210" s="12">
        <f t="shared" si="59"/>
        <v>13.055999999999999</v>
      </c>
      <c r="P210" s="11">
        <f t="shared" si="60"/>
        <v>0</v>
      </c>
      <c r="Q210" s="1">
        <f t="shared" si="61"/>
        <v>13.055999999999999</v>
      </c>
      <c r="S210" s="14" t="str">
        <f t="shared" si="62"/>
        <v>A</v>
      </c>
      <c r="U210" s="1">
        <f t="shared" si="63"/>
        <v>13.055999999999999</v>
      </c>
      <c r="V210" s="1">
        <f t="shared" si="64"/>
        <v>384.846</v>
      </c>
      <c r="W210" s="1">
        <f t="shared" si="65"/>
        <v>0</v>
      </c>
      <c r="X210" s="20">
        <f t="shared" si="66"/>
        <v>0</v>
      </c>
      <c r="Y210" s="22">
        <f t="shared" si="67"/>
        <v>0</v>
      </c>
      <c r="AA210" s="47"/>
    </row>
    <row r="211" spans="1:27" hidden="1" x14ac:dyDescent="0.25">
      <c r="A211" s="57" t="s">
        <v>39</v>
      </c>
      <c r="B211" s="1">
        <v>13.952</v>
      </c>
      <c r="C211" s="1">
        <v>13.696</v>
      </c>
      <c r="D211" s="1">
        <v>425.75599999999997</v>
      </c>
      <c r="E211" s="1">
        <v>385.65199999999999</v>
      </c>
      <c r="G211" s="1">
        <f t="shared" si="51"/>
        <v>40.103999999999985</v>
      </c>
      <c r="H211" s="1">
        <f t="shared" si="52"/>
        <v>0.25600000000000023</v>
      </c>
      <c r="I211" s="2">
        <f t="shared" si="53"/>
        <v>408.72575999999998</v>
      </c>
      <c r="J211" s="2">
        <f t="shared" si="54"/>
        <v>400.21063999999996</v>
      </c>
      <c r="K211" s="2">
        <f t="shared" si="55"/>
        <v>391.69551999999999</v>
      </c>
      <c r="L211" s="10">
        <f t="shared" si="56"/>
        <v>0</v>
      </c>
      <c r="M211" s="73" t="str">
        <f t="shared" si="57"/>
        <v/>
      </c>
      <c r="N211">
        <f t="shared" si="58"/>
        <v>0</v>
      </c>
      <c r="O211" s="12">
        <f t="shared" si="59"/>
        <v>13.952</v>
      </c>
      <c r="P211" s="11">
        <f t="shared" si="60"/>
        <v>0</v>
      </c>
      <c r="Q211" s="1">
        <f t="shared" si="61"/>
        <v>13.952</v>
      </c>
      <c r="S211" s="14" t="str">
        <f t="shared" si="62"/>
        <v>A</v>
      </c>
      <c r="U211" s="1">
        <f t="shared" si="63"/>
        <v>13.952</v>
      </c>
      <c r="V211" s="1">
        <f t="shared" si="64"/>
        <v>385.65199999999999</v>
      </c>
      <c r="W211" s="1">
        <f t="shared" si="65"/>
        <v>0</v>
      </c>
      <c r="X211" s="20">
        <f t="shared" si="66"/>
        <v>0</v>
      </c>
      <c r="Y211" s="22">
        <f t="shared" si="67"/>
        <v>0</v>
      </c>
      <c r="AA211" s="47"/>
    </row>
    <row r="212" spans="1:27" hidden="1" x14ac:dyDescent="0.25">
      <c r="A212" s="57" t="s">
        <v>39</v>
      </c>
      <c r="B212" s="1">
        <v>13.311999999999999</v>
      </c>
      <c r="C212" s="1">
        <v>13.183999999999999</v>
      </c>
      <c r="D212" s="1">
        <v>422.786</v>
      </c>
      <c r="E212" s="1">
        <v>382.98</v>
      </c>
      <c r="G212" s="1">
        <f t="shared" si="51"/>
        <v>39.805999999999983</v>
      </c>
      <c r="H212" s="1">
        <f t="shared" si="52"/>
        <v>0.12800000000000011</v>
      </c>
      <c r="I212" s="2">
        <f t="shared" si="53"/>
        <v>405.87455999999997</v>
      </c>
      <c r="J212" s="2">
        <f t="shared" si="54"/>
        <v>397.41883999999999</v>
      </c>
      <c r="K212" s="2">
        <f t="shared" si="55"/>
        <v>388.96312</v>
      </c>
      <c r="L212" s="10">
        <f t="shared" si="56"/>
        <v>0</v>
      </c>
      <c r="M212" s="73" t="str">
        <f t="shared" si="57"/>
        <v/>
      </c>
      <c r="N212">
        <f t="shared" si="58"/>
        <v>0</v>
      </c>
      <c r="O212" s="12">
        <f t="shared" si="59"/>
        <v>13.311999999999999</v>
      </c>
      <c r="P212" s="11">
        <f t="shared" si="60"/>
        <v>0</v>
      </c>
      <c r="Q212" s="1">
        <f t="shared" si="61"/>
        <v>13.311999999999999</v>
      </c>
      <c r="S212" s="14" t="str">
        <f t="shared" si="62"/>
        <v>A</v>
      </c>
      <c r="U212" s="1">
        <f t="shared" si="63"/>
        <v>13.311999999999999</v>
      </c>
      <c r="V212" s="1">
        <f t="shared" si="64"/>
        <v>382.98</v>
      </c>
      <c r="W212" s="1">
        <f t="shared" si="65"/>
        <v>0</v>
      </c>
      <c r="X212" s="20">
        <f t="shared" si="66"/>
        <v>0</v>
      </c>
      <c r="Y212" s="22">
        <f t="shared" si="67"/>
        <v>0</v>
      </c>
      <c r="AA212" s="47"/>
    </row>
    <row r="213" spans="1:27" hidden="1" x14ac:dyDescent="0.25">
      <c r="A213" s="57" t="s">
        <v>39</v>
      </c>
      <c r="B213" s="1">
        <v>15.231999999999999</v>
      </c>
      <c r="C213" s="1">
        <v>14.976000000000001</v>
      </c>
      <c r="D213" s="1">
        <v>422.52199999999999</v>
      </c>
      <c r="E213" s="1">
        <v>382.76600000000002</v>
      </c>
      <c r="G213" s="1">
        <f t="shared" si="51"/>
        <v>39.755999999999972</v>
      </c>
      <c r="H213" s="1">
        <f t="shared" si="52"/>
        <v>0.25599999999999845</v>
      </c>
      <c r="I213" s="2">
        <f t="shared" si="53"/>
        <v>405.62112000000002</v>
      </c>
      <c r="J213" s="2">
        <f t="shared" si="54"/>
        <v>397.17068</v>
      </c>
      <c r="K213" s="2">
        <f t="shared" si="55"/>
        <v>388.72023999999999</v>
      </c>
      <c r="L213" s="10">
        <f t="shared" si="56"/>
        <v>0</v>
      </c>
      <c r="M213" s="73" t="str">
        <f t="shared" si="57"/>
        <v/>
      </c>
      <c r="N213">
        <f t="shared" si="58"/>
        <v>0</v>
      </c>
      <c r="O213" s="12">
        <f t="shared" si="59"/>
        <v>15.231999999999999</v>
      </c>
      <c r="P213" s="11">
        <f t="shared" si="60"/>
        <v>0</v>
      </c>
      <c r="Q213" s="1">
        <f t="shared" si="61"/>
        <v>15.231999999999999</v>
      </c>
      <c r="S213" s="14" t="str">
        <f t="shared" si="62"/>
        <v>A</v>
      </c>
      <c r="U213" s="1">
        <f t="shared" si="63"/>
        <v>15.231999999999999</v>
      </c>
      <c r="V213" s="1">
        <f t="shared" si="64"/>
        <v>382.76600000000002</v>
      </c>
      <c r="W213" s="1">
        <f t="shared" si="65"/>
        <v>0</v>
      </c>
      <c r="X213" s="20">
        <f t="shared" si="66"/>
        <v>0</v>
      </c>
      <c r="Y213" s="22">
        <f t="shared" si="67"/>
        <v>0</v>
      </c>
      <c r="AA213" s="47"/>
    </row>
    <row r="214" spans="1:27" hidden="1" x14ac:dyDescent="0.25">
      <c r="A214" s="57" t="s">
        <v>39</v>
      </c>
      <c r="B214" s="1">
        <v>13.311999999999999</v>
      </c>
      <c r="C214" s="1">
        <v>13.055999999999999</v>
      </c>
      <c r="D214" s="1">
        <v>424.19099999999997</v>
      </c>
      <c r="E214" s="1">
        <v>384.28300000000002</v>
      </c>
      <c r="G214" s="1">
        <f t="shared" si="51"/>
        <v>39.907999999999959</v>
      </c>
      <c r="H214" s="1">
        <f t="shared" si="52"/>
        <v>0.25600000000000023</v>
      </c>
      <c r="I214" s="2">
        <f t="shared" si="53"/>
        <v>407.22335999999996</v>
      </c>
      <c r="J214" s="2">
        <f t="shared" si="54"/>
        <v>398.73953999999998</v>
      </c>
      <c r="K214" s="2">
        <f t="shared" si="55"/>
        <v>390.25572</v>
      </c>
      <c r="L214" s="10">
        <f t="shared" si="56"/>
        <v>0</v>
      </c>
      <c r="M214" s="73" t="str">
        <f t="shared" si="57"/>
        <v/>
      </c>
      <c r="N214">
        <f t="shared" si="58"/>
        <v>0</v>
      </c>
      <c r="O214" s="12">
        <f t="shared" si="59"/>
        <v>13.311999999999999</v>
      </c>
      <c r="P214" s="11">
        <f t="shared" si="60"/>
        <v>0</v>
      </c>
      <c r="Q214" s="1">
        <f t="shared" si="61"/>
        <v>13.311999999999999</v>
      </c>
      <c r="S214" s="14" t="str">
        <f t="shared" si="62"/>
        <v>A</v>
      </c>
      <c r="U214" s="1">
        <f t="shared" si="63"/>
        <v>13.311999999999999</v>
      </c>
      <c r="V214" s="1">
        <f t="shared" si="64"/>
        <v>384.28300000000002</v>
      </c>
      <c r="W214" s="1">
        <f t="shared" si="65"/>
        <v>0</v>
      </c>
      <c r="X214" s="20">
        <f t="shared" si="66"/>
        <v>0</v>
      </c>
      <c r="Y214" s="22">
        <f t="shared" si="67"/>
        <v>0</v>
      </c>
      <c r="AA214" s="47"/>
    </row>
    <row r="215" spans="1:27" hidden="1" x14ac:dyDescent="0.25">
      <c r="A215" s="57" t="s">
        <v>39</v>
      </c>
      <c r="B215" s="1">
        <v>13.183999999999999</v>
      </c>
      <c r="C215" s="1">
        <v>13.055999999999999</v>
      </c>
      <c r="D215" s="1">
        <v>425.11200000000002</v>
      </c>
      <c r="E215" s="1">
        <v>385.09</v>
      </c>
      <c r="G215" s="1">
        <f t="shared" si="51"/>
        <v>40.022000000000048</v>
      </c>
      <c r="H215" s="1">
        <f t="shared" si="52"/>
        <v>0.12800000000000011</v>
      </c>
      <c r="I215" s="2">
        <f t="shared" si="53"/>
        <v>408.10752000000002</v>
      </c>
      <c r="J215" s="2">
        <f t="shared" si="54"/>
        <v>399.60527999999999</v>
      </c>
      <c r="K215" s="2">
        <f t="shared" si="55"/>
        <v>391.10304000000002</v>
      </c>
      <c r="L215" s="10">
        <f t="shared" si="56"/>
        <v>0</v>
      </c>
      <c r="M215" s="73" t="str">
        <f t="shared" si="57"/>
        <v/>
      </c>
      <c r="N215">
        <f t="shared" si="58"/>
        <v>0</v>
      </c>
      <c r="O215" s="12">
        <f t="shared" si="59"/>
        <v>13.183999999999999</v>
      </c>
      <c r="P215" s="11">
        <f t="shared" si="60"/>
        <v>0</v>
      </c>
      <c r="Q215" s="1">
        <f t="shared" si="61"/>
        <v>13.183999999999999</v>
      </c>
      <c r="S215" s="14" t="str">
        <f t="shared" si="62"/>
        <v>A</v>
      </c>
      <c r="U215" s="1">
        <f t="shared" si="63"/>
        <v>13.183999999999999</v>
      </c>
      <c r="V215" s="1">
        <f t="shared" si="64"/>
        <v>385.09</v>
      </c>
      <c r="W215" s="1">
        <f t="shared" si="65"/>
        <v>0</v>
      </c>
      <c r="X215" s="20">
        <f t="shared" si="66"/>
        <v>0</v>
      </c>
      <c r="Y215" s="22">
        <f t="shared" si="67"/>
        <v>0</v>
      </c>
      <c r="AA215" s="47"/>
    </row>
    <row r="216" spans="1:27" hidden="1" x14ac:dyDescent="0.25">
      <c r="A216" s="57" t="s">
        <v>39</v>
      </c>
      <c r="B216" s="1">
        <v>13.055999999999999</v>
      </c>
      <c r="C216" s="1">
        <v>12.8</v>
      </c>
      <c r="D216" s="1">
        <v>425.17399999999998</v>
      </c>
      <c r="E216" s="1">
        <v>385.12299999999999</v>
      </c>
      <c r="G216" s="1">
        <f t="shared" si="51"/>
        <v>40.050999999999988</v>
      </c>
      <c r="H216" s="1">
        <f t="shared" si="52"/>
        <v>0.25599999999999845</v>
      </c>
      <c r="I216" s="2">
        <f t="shared" si="53"/>
        <v>408.16703999999999</v>
      </c>
      <c r="J216" s="2">
        <f t="shared" si="54"/>
        <v>399.66355999999996</v>
      </c>
      <c r="K216" s="2">
        <f t="shared" si="55"/>
        <v>391.16007999999999</v>
      </c>
      <c r="L216" s="10">
        <f t="shared" si="56"/>
        <v>0</v>
      </c>
      <c r="M216" s="73" t="str">
        <f t="shared" si="57"/>
        <v/>
      </c>
      <c r="N216">
        <f t="shared" si="58"/>
        <v>0</v>
      </c>
      <c r="O216" s="12">
        <f t="shared" si="59"/>
        <v>13.055999999999999</v>
      </c>
      <c r="P216" s="11">
        <f t="shared" si="60"/>
        <v>0</v>
      </c>
      <c r="Q216" s="1">
        <f t="shared" si="61"/>
        <v>13.055999999999999</v>
      </c>
      <c r="S216" s="14" t="str">
        <f t="shared" si="62"/>
        <v>A</v>
      </c>
      <c r="U216" s="1">
        <f t="shared" si="63"/>
        <v>13.055999999999999</v>
      </c>
      <c r="V216" s="1">
        <f t="shared" si="64"/>
        <v>385.12299999999999</v>
      </c>
      <c r="W216" s="1">
        <f t="shared" si="65"/>
        <v>0</v>
      </c>
      <c r="X216" s="20">
        <f t="shared" si="66"/>
        <v>0</v>
      </c>
      <c r="Y216" s="22">
        <f t="shared" si="67"/>
        <v>0</v>
      </c>
      <c r="AA216" s="47"/>
    </row>
    <row r="217" spans="1:27" hidden="1" x14ac:dyDescent="0.25">
      <c r="A217" s="57" t="s">
        <v>39</v>
      </c>
      <c r="B217" s="1">
        <v>12.416</v>
      </c>
      <c r="C217" s="1">
        <v>12.288</v>
      </c>
      <c r="D217" s="1">
        <v>424.96</v>
      </c>
      <c r="E217" s="1">
        <v>384.91399999999999</v>
      </c>
      <c r="G217" s="1">
        <f t="shared" si="51"/>
        <v>40.045999999999992</v>
      </c>
      <c r="H217" s="1">
        <f t="shared" si="52"/>
        <v>0.12800000000000011</v>
      </c>
      <c r="I217" s="2">
        <f t="shared" si="53"/>
        <v>407.96159999999998</v>
      </c>
      <c r="J217" s="2">
        <f t="shared" si="54"/>
        <v>399.4624</v>
      </c>
      <c r="K217" s="2">
        <f t="shared" si="55"/>
        <v>390.96319999999997</v>
      </c>
      <c r="L217" s="10">
        <f t="shared" si="56"/>
        <v>0</v>
      </c>
      <c r="M217" s="73" t="str">
        <f t="shared" si="57"/>
        <v/>
      </c>
      <c r="N217">
        <f t="shared" si="58"/>
        <v>0</v>
      </c>
      <c r="O217" s="12">
        <f t="shared" si="59"/>
        <v>12.416</v>
      </c>
      <c r="P217" s="11">
        <f t="shared" si="60"/>
        <v>0</v>
      </c>
      <c r="Q217" s="1">
        <f t="shared" si="61"/>
        <v>12.416</v>
      </c>
      <c r="S217" s="14" t="str">
        <f t="shared" si="62"/>
        <v>A</v>
      </c>
      <c r="U217" s="1">
        <f t="shared" si="63"/>
        <v>12.416</v>
      </c>
      <c r="V217" s="1">
        <f t="shared" si="64"/>
        <v>384.91399999999999</v>
      </c>
      <c r="W217" s="1">
        <f t="shared" si="65"/>
        <v>0</v>
      </c>
      <c r="X217" s="20">
        <f t="shared" si="66"/>
        <v>0</v>
      </c>
      <c r="Y217" s="22">
        <f t="shared" si="67"/>
        <v>0</v>
      </c>
      <c r="AA217" s="47"/>
    </row>
    <row r="218" spans="1:27" hidden="1" x14ac:dyDescent="0.25">
      <c r="A218" s="57" t="s">
        <v>39</v>
      </c>
      <c r="B218" s="1">
        <v>13.44</v>
      </c>
      <c r="C218" s="1">
        <v>13.183999999999999</v>
      </c>
      <c r="D218" s="1">
        <v>425.18700000000001</v>
      </c>
      <c r="E218" s="1">
        <v>385.11200000000002</v>
      </c>
      <c r="G218" s="1">
        <f t="shared" si="51"/>
        <v>40.074999999999989</v>
      </c>
      <c r="H218" s="1">
        <f t="shared" si="52"/>
        <v>0.25600000000000023</v>
      </c>
      <c r="I218" s="2">
        <f t="shared" si="53"/>
        <v>408.17952000000002</v>
      </c>
      <c r="J218" s="2">
        <f t="shared" si="54"/>
        <v>399.67578000000003</v>
      </c>
      <c r="K218" s="2">
        <f t="shared" si="55"/>
        <v>391.17204000000004</v>
      </c>
      <c r="L218" s="10">
        <f t="shared" si="56"/>
        <v>0</v>
      </c>
      <c r="M218" s="73" t="str">
        <f t="shared" si="57"/>
        <v/>
      </c>
      <c r="N218">
        <f t="shared" si="58"/>
        <v>0</v>
      </c>
      <c r="O218" s="12">
        <f t="shared" si="59"/>
        <v>13.44</v>
      </c>
      <c r="P218" s="11">
        <f t="shared" si="60"/>
        <v>0</v>
      </c>
      <c r="Q218" s="1">
        <f t="shared" si="61"/>
        <v>13.44</v>
      </c>
      <c r="S218" s="14" t="str">
        <f t="shared" si="62"/>
        <v>A</v>
      </c>
      <c r="U218" s="1">
        <f t="shared" si="63"/>
        <v>13.44</v>
      </c>
      <c r="V218" s="1">
        <f t="shared" si="64"/>
        <v>385.11200000000002</v>
      </c>
      <c r="W218" s="1">
        <f t="shared" si="65"/>
        <v>0</v>
      </c>
      <c r="X218" s="20">
        <f t="shared" si="66"/>
        <v>0</v>
      </c>
      <c r="Y218" s="22">
        <f t="shared" si="67"/>
        <v>0</v>
      </c>
      <c r="AA218" s="47"/>
    </row>
    <row r="219" spans="1:27" hidden="1" x14ac:dyDescent="0.25">
      <c r="A219" s="57" t="s">
        <v>39</v>
      </c>
      <c r="B219" s="1">
        <v>13.055999999999999</v>
      </c>
      <c r="C219" s="1">
        <v>12.8</v>
      </c>
      <c r="D219" s="1">
        <v>420.50200000000001</v>
      </c>
      <c r="E219" s="1">
        <v>380.87</v>
      </c>
      <c r="G219" s="1">
        <f t="shared" si="51"/>
        <v>39.632000000000005</v>
      </c>
      <c r="H219" s="1">
        <f t="shared" si="52"/>
        <v>0.25599999999999845</v>
      </c>
      <c r="I219" s="2">
        <f t="shared" si="53"/>
        <v>403.68191999999999</v>
      </c>
      <c r="J219" s="2">
        <f t="shared" si="54"/>
        <v>395.27188000000001</v>
      </c>
      <c r="K219" s="2">
        <f t="shared" si="55"/>
        <v>386.86184000000003</v>
      </c>
      <c r="L219" s="10">
        <f t="shared" si="56"/>
        <v>0</v>
      </c>
      <c r="M219" s="73" t="str">
        <f t="shared" si="57"/>
        <v/>
      </c>
      <c r="N219">
        <f t="shared" si="58"/>
        <v>0</v>
      </c>
      <c r="O219" s="12">
        <f t="shared" si="59"/>
        <v>13.055999999999999</v>
      </c>
      <c r="P219" s="11">
        <f t="shared" si="60"/>
        <v>0</v>
      </c>
      <c r="Q219" s="1">
        <f t="shared" si="61"/>
        <v>13.055999999999999</v>
      </c>
      <c r="S219" s="14" t="str">
        <f t="shared" si="62"/>
        <v>A</v>
      </c>
      <c r="U219" s="1">
        <f t="shared" si="63"/>
        <v>13.055999999999999</v>
      </c>
      <c r="V219" s="1">
        <f t="shared" si="64"/>
        <v>380.87</v>
      </c>
      <c r="W219" s="1">
        <f t="shared" si="65"/>
        <v>0</v>
      </c>
      <c r="X219" s="20">
        <f t="shared" si="66"/>
        <v>0</v>
      </c>
      <c r="Y219" s="22">
        <f t="shared" si="67"/>
        <v>0</v>
      </c>
      <c r="AA219" s="47"/>
    </row>
    <row r="220" spans="1:27" hidden="1" x14ac:dyDescent="0.25">
      <c r="A220" s="57" t="s">
        <v>39</v>
      </c>
      <c r="B220" s="1">
        <v>12.288</v>
      </c>
      <c r="C220" s="1">
        <v>12.16</v>
      </c>
      <c r="D220" s="1">
        <v>417.91</v>
      </c>
      <c r="E220" s="1">
        <v>379.38799999999998</v>
      </c>
      <c r="G220" s="1">
        <f t="shared" si="51"/>
        <v>38.522000000000048</v>
      </c>
      <c r="H220" s="1">
        <f t="shared" si="52"/>
        <v>0.12800000000000011</v>
      </c>
      <c r="I220" s="2">
        <f t="shared" si="53"/>
        <v>401.1936</v>
      </c>
      <c r="J220" s="2">
        <f t="shared" si="54"/>
        <v>392.83540000000005</v>
      </c>
      <c r="K220" s="2">
        <f t="shared" si="55"/>
        <v>384.47720000000004</v>
      </c>
      <c r="L220" s="10">
        <f t="shared" si="56"/>
        <v>0</v>
      </c>
      <c r="M220" s="73" t="str">
        <f t="shared" si="57"/>
        <v/>
      </c>
      <c r="N220">
        <f t="shared" si="58"/>
        <v>0</v>
      </c>
      <c r="O220" s="12">
        <f t="shared" si="59"/>
        <v>12.288</v>
      </c>
      <c r="P220" s="11">
        <f t="shared" si="60"/>
        <v>0</v>
      </c>
      <c r="Q220" s="1">
        <f t="shared" si="61"/>
        <v>12.288</v>
      </c>
      <c r="S220" s="14" t="str">
        <f t="shared" si="62"/>
        <v>A</v>
      </c>
      <c r="U220" s="1">
        <f t="shared" si="63"/>
        <v>12.288</v>
      </c>
      <c r="V220" s="1">
        <f t="shared" si="64"/>
        <v>379.38799999999998</v>
      </c>
      <c r="W220" s="1">
        <f t="shared" si="65"/>
        <v>0</v>
      </c>
      <c r="X220" s="20">
        <f t="shared" si="66"/>
        <v>0</v>
      </c>
      <c r="Y220" s="22">
        <f t="shared" si="67"/>
        <v>0</v>
      </c>
      <c r="AA220" s="47"/>
    </row>
    <row r="221" spans="1:27" hidden="1" x14ac:dyDescent="0.25">
      <c r="A221" s="57" t="s">
        <v>39</v>
      </c>
      <c r="B221" s="1">
        <v>12.672000000000001</v>
      </c>
      <c r="C221" s="1">
        <v>12.544</v>
      </c>
      <c r="D221" s="1">
        <v>422.09800000000001</v>
      </c>
      <c r="E221" s="1">
        <v>384.15600000000001</v>
      </c>
      <c r="G221" s="1">
        <f t="shared" si="51"/>
        <v>37.942000000000007</v>
      </c>
      <c r="H221" s="1">
        <f t="shared" si="52"/>
        <v>0.12800000000000011</v>
      </c>
      <c r="I221" s="2">
        <f t="shared" si="53"/>
        <v>405.21408000000002</v>
      </c>
      <c r="J221" s="2">
        <f t="shared" si="54"/>
        <v>396.77212000000003</v>
      </c>
      <c r="K221" s="2">
        <f t="shared" si="55"/>
        <v>388.33016000000003</v>
      </c>
      <c r="L221" s="10">
        <f t="shared" si="56"/>
        <v>3</v>
      </c>
      <c r="M221" s="73">
        <f t="shared" si="57"/>
        <v>3</v>
      </c>
      <c r="N221">
        <f t="shared" si="58"/>
        <v>3</v>
      </c>
      <c r="O221" s="12">
        <f t="shared" si="59"/>
        <v>14.101936345426219</v>
      </c>
      <c r="P221" s="11">
        <f t="shared" si="60"/>
        <v>1.4299363454262188</v>
      </c>
      <c r="Q221" s="1">
        <f t="shared" si="61"/>
        <v>12.672000000000001</v>
      </c>
      <c r="S221" s="14" t="str">
        <f t="shared" si="62"/>
        <v>A</v>
      </c>
      <c r="U221" s="1">
        <f t="shared" si="63"/>
        <v>12.672000000000001</v>
      </c>
      <c r="V221" s="1">
        <f t="shared" si="64"/>
        <v>384.15600000000001</v>
      </c>
      <c r="W221" s="1">
        <f t="shared" si="65"/>
        <v>1.4299363454262188</v>
      </c>
      <c r="X221" s="20">
        <f t="shared" si="66"/>
        <v>0.62202231026040522</v>
      </c>
      <c r="Y221" s="22">
        <f t="shared" si="67"/>
        <v>3</v>
      </c>
      <c r="AA221" s="47"/>
    </row>
    <row r="222" spans="1:27" hidden="1" x14ac:dyDescent="0.25">
      <c r="A222" s="57" t="s">
        <v>39</v>
      </c>
      <c r="B222" s="1">
        <v>13.311999999999999</v>
      </c>
      <c r="C222" s="1">
        <v>12.928000000000001</v>
      </c>
      <c r="D222" s="1">
        <v>425.54300000000001</v>
      </c>
      <c r="E222" s="1">
        <v>385.44200000000001</v>
      </c>
      <c r="G222" s="1">
        <f t="shared" si="51"/>
        <v>40.100999999999999</v>
      </c>
      <c r="H222" s="1">
        <f t="shared" si="52"/>
        <v>0.38399999999999856</v>
      </c>
      <c r="I222" s="2">
        <f t="shared" si="53"/>
        <v>408.52127999999999</v>
      </c>
      <c r="J222" s="2">
        <f t="shared" si="54"/>
        <v>400.01042000000001</v>
      </c>
      <c r="K222" s="2">
        <f t="shared" si="55"/>
        <v>391.49955999999997</v>
      </c>
      <c r="L222" s="10">
        <f t="shared" si="56"/>
        <v>0</v>
      </c>
      <c r="M222" s="73">
        <f t="shared" si="57"/>
        <v>0</v>
      </c>
      <c r="N222">
        <f t="shared" si="58"/>
        <v>0</v>
      </c>
      <c r="O222" s="12">
        <f t="shared" si="59"/>
        <v>13.311999999999999</v>
      </c>
      <c r="P222" s="11">
        <f t="shared" si="60"/>
        <v>0</v>
      </c>
      <c r="Q222" s="1">
        <f t="shared" si="61"/>
        <v>13.311999999999999</v>
      </c>
      <c r="S222" s="14" t="str">
        <f t="shared" si="62"/>
        <v>A</v>
      </c>
      <c r="U222" s="1">
        <f t="shared" si="63"/>
        <v>13.311999999999999</v>
      </c>
      <c r="V222" s="1">
        <f t="shared" si="64"/>
        <v>385.44200000000001</v>
      </c>
      <c r="W222" s="1">
        <f t="shared" si="65"/>
        <v>0</v>
      </c>
      <c r="X222" s="20">
        <f t="shared" si="66"/>
        <v>0</v>
      </c>
      <c r="Y222" s="22">
        <f t="shared" si="67"/>
        <v>0</v>
      </c>
      <c r="AA222" s="47"/>
    </row>
    <row r="223" spans="1:27" hidden="1" x14ac:dyDescent="0.25">
      <c r="A223" s="57" t="s">
        <v>39</v>
      </c>
      <c r="B223" s="1">
        <v>13.055999999999999</v>
      </c>
      <c r="C223" s="1">
        <v>12.928000000000001</v>
      </c>
      <c r="D223" s="1">
        <v>425.69200000000001</v>
      </c>
      <c r="E223" s="1">
        <v>385.58100000000002</v>
      </c>
      <c r="G223" s="1">
        <f t="shared" si="51"/>
        <v>40.11099999999999</v>
      </c>
      <c r="H223" s="1">
        <f t="shared" si="52"/>
        <v>0.12799999999999834</v>
      </c>
      <c r="I223" s="2">
        <f t="shared" si="53"/>
        <v>408.66432000000003</v>
      </c>
      <c r="J223" s="2">
        <f t="shared" si="54"/>
        <v>400.15048000000002</v>
      </c>
      <c r="K223" s="2">
        <f t="shared" si="55"/>
        <v>391.63664</v>
      </c>
      <c r="L223" s="10">
        <f t="shared" si="56"/>
        <v>0</v>
      </c>
      <c r="M223" s="73" t="str">
        <f t="shared" si="57"/>
        <v/>
      </c>
      <c r="N223">
        <f t="shared" si="58"/>
        <v>0</v>
      </c>
      <c r="O223" s="12">
        <f t="shared" si="59"/>
        <v>13.055999999999999</v>
      </c>
      <c r="P223" s="11">
        <f t="shared" si="60"/>
        <v>0</v>
      </c>
      <c r="Q223" s="1">
        <f t="shared" si="61"/>
        <v>13.055999999999999</v>
      </c>
      <c r="S223" s="14" t="str">
        <f t="shared" si="62"/>
        <v>A</v>
      </c>
      <c r="U223" s="1">
        <f t="shared" si="63"/>
        <v>13.055999999999999</v>
      </c>
      <c r="V223" s="1">
        <f t="shared" si="64"/>
        <v>385.58100000000002</v>
      </c>
      <c r="W223" s="1">
        <f t="shared" si="65"/>
        <v>0</v>
      </c>
      <c r="X223" s="20">
        <f t="shared" si="66"/>
        <v>0</v>
      </c>
      <c r="Y223" s="22">
        <f t="shared" si="67"/>
        <v>0</v>
      </c>
      <c r="AA223" s="47"/>
    </row>
    <row r="224" spans="1:27" hidden="1" x14ac:dyDescent="0.25">
      <c r="A224" s="57" t="s">
        <v>39</v>
      </c>
      <c r="B224" s="1">
        <v>13.311999999999999</v>
      </c>
      <c r="C224" s="1">
        <v>13.055999999999999</v>
      </c>
      <c r="D224" s="1">
        <v>427.09699999999998</v>
      </c>
      <c r="E224" s="1">
        <v>386.85700000000003</v>
      </c>
      <c r="G224" s="1">
        <f t="shared" si="51"/>
        <v>40.239999999999952</v>
      </c>
      <c r="H224" s="1">
        <f t="shared" si="52"/>
        <v>0.25600000000000023</v>
      </c>
      <c r="I224" s="2">
        <f t="shared" si="53"/>
        <v>410.01311999999996</v>
      </c>
      <c r="J224" s="2">
        <f t="shared" si="54"/>
        <v>401.47118</v>
      </c>
      <c r="K224" s="2">
        <f t="shared" si="55"/>
        <v>392.92923999999999</v>
      </c>
      <c r="L224" s="10">
        <f t="shared" si="56"/>
        <v>0</v>
      </c>
      <c r="M224" s="73" t="str">
        <f t="shared" si="57"/>
        <v/>
      </c>
      <c r="N224">
        <f t="shared" si="58"/>
        <v>0</v>
      </c>
      <c r="O224" s="12">
        <f t="shared" si="59"/>
        <v>13.311999999999999</v>
      </c>
      <c r="P224" s="11">
        <f t="shared" si="60"/>
        <v>0</v>
      </c>
      <c r="Q224" s="1">
        <f t="shared" si="61"/>
        <v>13.311999999999999</v>
      </c>
      <c r="S224" s="14" t="str">
        <f t="shared" si="62"/>
        <v>A</v>
      </c>
      <c r="U224" s="1">
        <f t="shared" si="63"/>
        <v>13.311999999999999</v>
      </c>
      <c r="V224" s="1">
        <f t="shared" si="64"/>
        <v>386.85700000000003</v>
      </c>
      <c r="W224" s="1">
        <f t="shared" si="65"/>
        <v>0</v>
      </c>
      <c r="X224" s="20">
        <f t="shared" si="66"/>
        <v>0</v>
      </c>
      <c r="Y224" s="22">
        <f t="shared" si="67"/>
        <v>0</v>
      </c>
      <c r="AA224" s="47"/>
    </row>
    <row r="225" spans="1:34" x14ac:dyDescent="0.25">
      <c r="A225" s="57" t="s">
        <v>39</v>
      </c>
      <c r="B225" s="1">
        <v>18.047999999999998</v>
      </c>
      <c r="C225" s="1">
        <v>17.792000000000002</v>
      </c>
      <c r="D225" s="1">
        <v>423.38900000000001</v>
      </c>
      <c r="E225" s="1">
        <v>383.49400000000003</v>
      </c>
      <c r="G225" s="1">
        <f t="shared" si="51"/>
        <v>39.894999999999982</v>
      </c>
      <c r="H225" s="1">
        <f t="shared" si="52"/>
        <v>0.25599999999999667</v>
      </c>
      <c r="I225" s="2">
        <f t="shared" si="53"/>
        <v>406.45344</v>
      </c>
      <c r="J225" s="2">
        <f t="shared" si="54"/>
        <v>397.98566</v>
      </c>
      <c r="K225" s="2">
        <f t="shared" si="55"/>
        <v>389.51787999999999</v>
      </c>
      <c r="L225" s="10">
        <f t="shared" si="56"/>
        <v>0</v>
      </c>
      <c r="M225" s="73" t="str">
        <f t="shared" si="57"/>
        <v/>
      </c>
      <c r="N225">
        <f t="shared" si="58"/>
        <v>0</v>
      </c>
      <c r="O225" s="12">
        <f t="shared" si="59"/>
        <v>18.047999999999998</v>
      </c>
      <c r="P225" s="11">
        <f t="shared" si="60"/>
        <v>0</v>
      </c>
      <c r="Q225" s="1">
        <f t="shared" si="61"/>
        <v>18.047999999999998</v>
      </c>
      <c r="S225" s="14" t="str">
        <f t="shared" si="62"/>
        <v>A</v>
      </c>
      <c r="U225" s="1">
        <f t="shared" si="63"/>
        <v>18.047999999999998</v>
      </c>
      <c r="V225" s="1">
        <f t="shared" si="64"/>
        <v>383.49400000000003</v>
      </c>
      <c r="W225" s="1">
        <f t="shared" si="65"/>
        <v>0</v>
      </c>
      <c r="X225" s="20">
        <f t="shared" si="66"/>
        <v>0</v>
      </c>
      <c r="Y225" s="22">
        <f t="shared" si="67"/>
        <v>0</v>
      </c>
      <c r="Z225" s="32" t="s">
        <v>40</v>
      </c>
      <c r="AA225" s="47"/>
      <c r="AB225" s="32" t="str">
        <f>A225</f>
        <v>JJJJ-MM-TT SS:MM:SS</v>
      </c>
      <c r="AC225" s="1">
        <f>SUM(U225:U248)</f>
        <v>3115.904</v>
      </c>
      <c r="AD225" s="1">
        <f>AVERAGE(V225:V248)</f>
        <v>381.50550000000015</v>
      </c>
      <c r="AE225" s="1">
        <f>SUM(W225:W248)</f>
        <v>93.696940129089711</v>
      </c>
      <c r="AF225" s="1">
        <f>SUM(X225:X248)</f>
        <v>40.758168956154023</v>
      </c>
      <c r="AG225" s="35">
        <f>AVERAGE(Y225:Y248)</f>
        <v>0.625</v>
      </c>
      <c r="AH225" s="37" t="e">
        <f>DAY(A225)</f>
        <v>#VALUE!</v>
      </c>
    </row>
    <row r="226" spans="1:34" hidden="1" x14ac:dyDescent="0.25">
      <c r="A226" s="57" t="s">
        <v>39</v>
      </c>
      <c r="B226" s="1">
        <v>18.815999999999999</v>
      </c>
      <c r="C226" s="1">
        <v>18.559999999999999</v>
      </c>
      <c r="D226" s="1">
        <v>421.90699999999998</v>
      </c>
      <c r="E226" s="1">
        <v>382.14699999999999</v>
      </c>
      <c r="G226" s="1">
        <f t="shared" si="51"/>
        <v>39.759999999999991</v>
      </c>
      <c r="H226" s="1">
        <f t="shared" si="52"/>
        <v>0.25600000000000023</v>
      </c>
      <c r="I226" s="2">
        <f t="shared" si="53"/>
        <v>405.03071999999997</v>
      </c>
      <c r="J226" s="2">
        <f t="shared" si="54"/>
        <v>396.59258</v>
      </c>
      <c r="K226" s="2">
        <f t="shared" si="55"/>
        <v>388.15443999999997</v>
      </c>
      <c r="L226" s="10">
        <f t="shared" si="56"/>
        <v>0</v>
      </c>
      <c r="M226" s="73" t="str">
        <f t="shared" si="57"/>
        <v/>
      </c>
      <c r="N226">
        <f t="shared" si="58"/>
        <v>0</v>
      </c>
      <c r="O226" s="12">
        <f t="shared" si="59"/>
        <v>18.815999999999999</v>
      </c>
      <c r="P226" s="11">
        <f t="shared" si="60"/>
        <v>0</v>
      </c>
      <c r="Q226" s="1">
        <f t="shared" si="61"/>
        <v>18.815999999999999</v>
      </c>
      <c r="S226" s="14" t="str">
        <f t="shared" si="62"/>
        <v>A</v>
      </c>
      <c r="U226" s="1">
        <f t="shared" si="63"/>
        <v>18.815999999999999</v>
      </c>
      <c r="V226" s="1">
        <f t="shared" si="64"/>
        <v>382.14699999999999</v>
      </c>
      <c r="W226" s="1">
        <f t="shared" si="65"/>
        <v>0</v>
      </c>
      <c r="X226" s="20">
        <f t="shared" si="66"/>
        <v>0</v>
      </c>
      <c r="Y226" s="22">
        <f t="shared" si="67"/>
        <v>0</v>
      </c>
      <c r="AA226" s="47"/>
    </row>
    <row r="227" spans="1:34" hidden="1" x14ac:dyDescent="0.25">
      <c r="A227" s="57" t="s">
        <v>39</v>
      </c>
      <c r="B227" s="1">
        <v>18.303999999999998</v>
      </c>
      <c r="C227" s="1">
        <v>18.175999999999998</v>
      </c>
      <c r="D227" s="1">
        <v>421.93</v>
      </c>
      <c r="E227" s="1">
        <v>382.18</v>
      </c>
      <c r="G227" s="1">
        <f t="shared" si="51"/>
        <v>39.75</v>
      </c>
      <c r="H227" s="1">
        <f t="shared" si="52"/>
        <v>0.12800000000000011</v>
      </c>
      <c r="I227" s="2">
        <f t="shared" si="53"/>
        <v>405.05279999999999</v>
      </c>
      <c r="J227" s="2">
        <f t="shared" si="54"/>
        <v>396.61419999999998</v>
      </c>
      <c r="K227" s="2">
        <f t="shared" si="55"/>
        <v>388.17560000000003</v>
      </c>
      <c r="L227" s="10">
        <f t="shared" si="56"/>
        <v>0</v>
      </c>
      <c r="M227" s="73" t="str">
        <f t="shared" si="57"/>
        <v/>
      </c>
      <c r="N227">
        <f t="shared" si="58"/>
        <v>0</v>
      </c>
      <c r="O227" s="12">
        <f t="shared" si="59"/>
        <v>18.303999999999998</v>
      </c>
      <c r="P227" s="11">
        <f t="shared" si="60"/>
        <v>0</v>
      </c>
      <c r="Q227" s="1">
        <f t="shared" si="61"/>
        <v>18.303999999999998</v>
      </c>
      <c r="S227" s="14" t="str">
        <f t="shared" si="62"/>
        <v>A</v>
      </c>
      <c r="U227" s="1">
        <f t="shared" si="63"/>
        <v>18.303999999999998</v>
      </c>
      <c r="V227" s="1">
        <f t="shared" si="64"/>
        <v>382.18</v>
      </c>
      <c r="W227" s="1">
        <f t="shared" si="65"/>
        <v>0</v>
      </c>
      <c r="X227" s="20">
        <f t="shared" si="66"/>
        <v>0</v>
      </c>
      <c r="Y227" s="22">
        <f t="shared" si="67"/>
        <v>0</v>
      </c>
      <c r="AA227" s="47"/>
    </row>
    <row r="228" spans="1:34" hidden="1" x14ac:dyDescent="0.25">
      <c r="A228" s="57" t="s">
        <v>39</v>
      </c>
      <c r="B228" s="1">
        <v>18.815999999999999</v>
      </c>
      <c r="C228" s="1">
        <v>18.559999999999999</v>
      </c>
      <c r="D228" s="1">
        <v>421.58199999999999</v>
      </c>
      <c r="E228" s="1">
        <v>381.86599999999999</v>
      </c>
      <c r="G228" s="1">
        <f t="shared" si="51"/>
        <v>39.716000000000008</v>
      </c>
      <c r="H228" s="1">
        <f t="shared" si="52"/>
        <v>0.25600000000000023</v>
      </c>
      <c r="I228" s="2">
        <f t="shared" si="53"/>
        <v>404.71872000000002</v>
      </c>
      <c r="J228" s="2">
        <f t="shared" si="54"/>
        <v>396.28708</v>
      </c>
      <c r="K228" s="2">
        <f t="shared" si="55"/>
        <v>387.85543999999999</v>
      </c>
      <c r="L228" s="10">
        <f t="shared" si="56"/>
        <v>0</v>
      </c>
      <c r="M228" s="73" t="str">
        <f t="shared" si="57"/>
        <v/>
      </c>
      <c r="N228">
        <f t="shared" si="58"/>
        <v>0</v>
      </c>
      <c r="O228" s="12">
        <f t="shared" si="59"/>
        <v>18.815999999999999</v>
      </c>
      <c r="P228" s="11">
        <f t="shared" si="60"/>
        <v>0</v>
      </c>
      <c r="Q228" s="1">
        <f t="shared" si="61"/>
        <v>18.815999999999999</v>
      </c>
      <c r="S228" s="14" t="str">
        <f t="shared" si="62"/>
        <v>A</v>
      </c>
      <c r="U228" s="1">
        <f t="shared" si="63"/>
        <v>18.815999999999999</v>
      </c>
      <c r="V228" s="1">
        <f t="shared" si="64"/>
        <v>381.86599999999999</v>
      </c>
      <c r="W228" s="1">
        <f t="shared" si="65"/>
        <v>0</v>
      </c>
      <c r="X228" s="20">
        <f t="shared" si="66"/>
        <v>0</v>
      </c>
      <c r="Y228" s="22">
        <f t="shared" si="67"/>
        <v>0</v>
      </c>
      <c r="AA228" s="47"/>
    </row>
    <row r="229" spans="1:34" hidden="1" x14ac:dyDescent="0.25">
      <c r="A229" s="57" t="s">
        <v>39</v>
      </c>
      <c r="B229" s="1">
        <v>19.2</v>
      </c>
      <c r="C229" s="1">
        <v>18.943999999999999</v>
      </c>
      <c r="D229" s="1">
        <v>420.21699999999998</v>
      </c>
      <c r="E229" s="1">
        <v>380.62599999999998</v>
      </c>
      <c r="G229" s="1">
        <f t="shared" si="51"/>
        <v>39.591000000000008</v>
      </c>
      <c r="H229" s="1">
        <f t="shared" si="52"/>
        <v>0.25600000000000023</v>
      </c>
      <c r="I229" s="2">
        <f t="shared" si="53"/>
        <v>403.40832</v>
      </c>
      <c r="J229" s="2">
        <f t="shared" si="54"/>
        <v>395.00397999999996</v>
      </c>
      <c r="K229" s="2">
        <f t="shared" si="55"/>
        <v>386.59963999999997</v>
      </c>
      <c r="L229" s="10">
        <f t="shared" si="56"/>
        <v>0</v>
      </c>
      <c r="M229" s="73" t="str">
        <f t="shared" si="57"/>
        <v/>
      </c>
      <c r="N229">
        <f t="shared" si="58"/>
        <v>0</v>
      </c>
      <c r="O229" s="12">
        <f t="shared" si="59"/>
        <v>19.2</v>
      </c>
      <c r="P229" s="11">
        <f t="shared" si="60"/>
        <v>0</v>
      </c>
      <c r="Q229" s="1">
        <f t="shared" si="61"/>
        <v>19.2</v>
      </c>
      <c r="S229" s="14" t="str">
        <f t="shared" si="62"/>
        <v>A</v>
      </c>
      <c r="U229" s="1">
        <f t="shared" si="63"/>
        <v>19.2</v>
      </c>
      <c r="V229" s="1">
        <f t="shared" si="64"/>
        <v>380.62599999999998</v>
      </c>
      <c r="W229" s="1">
        <f t="shared" si="65"/>
        <v>0</v>
      </c>
      <c r="X229" s="20">
        <f t="shared" si="66"/>
        <v>0</v>
      </c>
      <c r="Y229" s="22">
        <f t="shared" si="67"/>
        <v>0</v>
      </c>
      <c r="AA229" s="47"/>
    </row>
    <row r="230" spans="1:34" hidden="1" x14ac:dyDescent="0.25">
      <c r="A230" s="57" t="s">
        <v>39</v>
      </c>
      <c r="B230" s="1">
        <v>44.415999999999997</v>
      </c>
      <c r="C230" s="1">
        <v>44.287999999999997</v>
      </c>
      <c r="D230" s="1">
        <v>418.02100000000002</v>
      </c>
      <c r="E230" s="1">
        <v>380.04700000000003</v>
      </c>
      <c r="G230" s="1">
        <f t="shared" si="51"/>
        <v>37.97399999999999</v>
      </c>
      <c r="H230" s="1">
        <f t="shared" si="52"/>
        <v>0.12800000000000011</v>
      </c>
      <c r="I230" s="2">
        <f t="shared" si="53"/>
        <v>401.30016000000001</v>
      </c>
      <c r="J230" s="2">
        <f t="shared" si="54"/>
        <v>392.93974000000003</v>
      </c>
      <c r="K230" s="2">
        <f t="shared" si="55"/>
        <v>384.57932</v>
      </c>
      <c r="L230" s="10">
        <f t="shared" si="56"/>
        <v>3</v>
      </c>
      <c r="M230" s="73">
        <f t="shared" si="57"/>
        <v>3</v>
      </c>
      <c r="N230">
        <f t="shared" si="58"/>
        <v>3</v>
      </c>
      <c r="O230" s="12">
        <f t="shared" si="59"/>
        <v>49.427999109726237</v>
      </c>
      <c r="P230" s="11">
        <f t="shared" si="60"/>
        <v>5.01199910972624</v>
      </c>
      <c r="Q230" s="1">
        <f t="shared" si="61"/>
        <v>44.415999999999997</v>
      </c>
      <c r="S230" s="14" t="str">
        <f t="shared" si="62"/>
        <v>A</v>
      </c>
      <c r="U230" s="1">
        <f t="shared" si="63"/>
        <v>44.415999999999997</v>
      </c>
      <c r="V230" s="1">
        <f t="shared" si="64"/>
        <v>380.04700000000003</v>
      </c>
      <c r="W230" s="1">
        <f t="shared" si="65"/>
        <v>5.01199910972624</v>
      </c>
      <c r="X230" s="20">
        <f t="shared" si="66"/>
        <v>2.1802196127309146</v>
      </c>
      <c r="Y230" s="22">
        <f t="shared" si="67"/>
        <v>3</v>
      </c>
      <c r="AA230" s="47"/>
    </row>
    <row r="231" spans="1:34" hidden="1" x14ac:dyDescent="0.25">
      <c r="A231" s="57" t="s">
        <v>39</v>
      </c>
      <c r="B231" s="1">
        <v>100.992</v>
      </c>
      <c r="C231" s="1">
        <v>100.736</v>
      </c>
      <c r="D231" s="1">
        <v>423.56700000000001</v>
      </c>
      <c r="E231" s="1">
        <v>383.37299999999999</v>
      </c>
      <c r="G231" s="1">
        <f t="shared" si="51"/>
        <v>40.194000000000017</v>
      </c>
      <c r="H231" s="1">
        <f t="shared" si="52"/>
        <v>0.25600000000000023</v>
      </c>
      <c r="I231" s="2">
        <f t="shared" si="53"/>
        <v>406.62432000000001</v>
      </c>
      <c r="J231" s="2">
        <f t="shared" si="54"/>
        <v>398.15298000000001</v>
      </c>
      <c r="K231" s="2">
        <f t="shared" si="55"/>
        <v>389.68164000000002</v>
      </c>
      <c r="L231" s="10">
        <f t="shared" si="56"/>
        <v>0</v>
      </c>
      <c r="M231" s="73">
        <f t="shared" si="57"/>
        <v>0</v>
      </c>
      <c r="N231">
        <f t="shared" si="58"/>
        <v>0</v>
      </c>
      <c r="O231" s="12">
        <f t="shared" si="59"/>
        <v>100.992</v>
      </c>
      <c r="P231" s="11">
        <f t="shared" si="60"/>
        <v>0</v>
      </c>
      <c r="Q231" s="1">
        <f t="shared" si="61"/>
        <v>100.992</v>
      </c>
      <c r="S231" s="14" t="str">
        <f t="shared" si="62"/>
        <v>A</v>
      </c>
      <c r="U231" s="1">
        <f t="shared" si="63"/>
        <v>100.992</v>
      </c>
      <c r="V231" s="1">
        <f t="shared" si="64"/>
        <v>383.37299999999999</v>
      </c>
      <c r="W231" s="1">
        <f t="shared" si="65"/>
        <v>0</v>
      </c>
      <c r="X231" s="20">
        <f t="shared" si="66"/>
        <v>0</v>
      </c>
      <c r="Y231" s="22">
        <f t="shared" si="67"/>
        <v>0</v>
      </c>
      <c r="AA231" s="47"/>
    </row>
    <row r="232" spans="1:34" hidden="1" x14ac:dyDescent="0.25">
      <c r="A232" s="57" t="s">
        <v>39</v>
      </c>
      <c r="B232" s="1">
        <v>146.17599999999999</v>
      </c>
      <c r="C232" s="1">
        <v>145.91999999999999</v>
      </c>
      <c r="D232" s="1">
        <v>420.36200000000002</v>
      </c>
      <c r="E232" s="1">
        <v>380.3</v>
      </c>
      <c r="G232" s="1">
        <f t="shared" si="51"/>
        <v>40.062000000000012</v>
      </c>
      <c r="H232" s="1">
        <f t="shared" si="52"/>
        <v>0.25600000000000023</v>
      </c>
      <c r="I232" s="2">
        <f t="shared" si="53"/>
        <v>403.54752000000002</v>
      </c>
      <c r="J232" s="2">
        <f t="shared" si="54"/>
        <v>395.14028000000002</v>
      </c>
      <c r="K232" s="2">
        <f t="shared" si="55"/>
        <v>386.73304000000002</v>
      </c>
      <c r="L232" s="10">
        <f t="shared" si="56"/>
        <v>0</v>
      </c>
      <c r="M232" s="73" t="str">
        <f t="shared" si="57"/>
        <v/>
      </c>
      <c r="N232">
        <f t="shared" si="58"/>
        <v>0</v>
      </c>
      <c r="O232" s="12">
        <f t="shared" si="59"/>
        <v>146.17599999999999</v>
      </c>
      <c r="P232" s="11">
        <f t="shared" si="60"/>
        <v>0</v>
      </c>
      <c r="Q232" s="1">
        <f t="shared" si="61"/>
        <v>146.17599999999999</v>
      </c>
      <c r="S232" s="14" t="str">
        <f t="shared" si="62"/>
        <v>A</v>
      </c>
      <c r="U232" s="1">
        <f t="shared" si="63"/>
        <v>146.17599999999999</v>
      </c>
      <c r="V232" s="1">
        <f t="shared" si="64"/>
        <v>380.3</v>
      </c>
      <c r="W232" s="1">
        <f t="shared" si="65"/>
        <v>0</v>
      </c>
      <c r="X232" s="20">
        <f t="shared" si="66"/>
        <v>0</v>
      </c>
      <c r="Y232" s="22">
        <f t="shared" si="67"/>
        <v>0</v>
      </c>
      <c r="AA232" s="47"/>
    </row>
    <row r="233" spans="1:34" hidden="1" x14ac:dyDescent="0.25">
      <c r="A233" s="57" t="s">
        <v>39</v>
      </c>
      <c r="B233" s="1">
        <v>162.048</v>
      </c>
      <c r="C233" s="1">
        <v>161.536</v>
      </c>
      <c r="D233" s="1">
        <v>420.29500000000002</v>
      </c>
      <c r="E233" s="1">
        <v>380.19600000000003</v>
      </c>
      <c r="G233" s="1">
        <f t="shared" si="51"/>
        <v>40.09899999999999</v>
      </c>
      <c r="H233" s="1">
        <f t="shared" si="52"/>
        <v>0.51200000000000045</v>
      </c>
      <c r="I233" s="2">
        <f t="shared" si="53"/>
        <v>403.48320000000001</v>
      </c>
      <c r="J233" s="2">
        <f t="shared" si="54"/>
        <v>395.07730000000004</v>
      </c>
      <c r="K233" s="2">
        <f t="shared" si="55"/>
        <v>386.67140000000001</v>
      </c>
      <c r="L233" s="10">
        <f t="shared" si="56"/>
        <v>0</v>
      </c>
      <c r="M233" s="73" t="str">
        <f t="shared" si="57"/>
        <v/>
      </c>
      <c r="N233">
        <f t="shared" si="58"/>
        <v>0</v>
      </c>
      <c r="O233" s="12">
        <f t="shared" si="59"/>
        <v>162.048</v>
      </c>
      <c r="P233" s="11">
        <f t="shared" si="60"/>
        <v>0</v>
      </c>
      <c r="Q233" s="1">
        <f t="shared" si="61"/>
        <v>162.048</v>
      </c>
      <c r="S233" s="14" t="str">
        <f t="shared" si="62"/>
        <v>A</v>
      </c>
      <c r="U233" s="1">
        <f t="shared" si="63"/>
        <v>162.048</v>
      </c>
      <c r="V233" s="1">
        <f t="shared" si="64"/>
        <v>380.19600000000003</v>
      </c>
      <c r="W233" s="1">
        <f t="shared" si="65"/>
        <v>0</v>
      </c>
      <c r="X233" s="20">
        <f t="shared" si="66"/>
        <v>0</v>
      </c>
      <c r="Y233" s="22">
        <f t="shared" si="67"/>
        <v>0</v>
      </c>
      <c r="AA233" s="47"/>
    </row>
    <row r="234" spans="1:34" hidden="1" x14ac:dyDescent="0.25">
      <c r="A234" s="57" t="s">
        <v>39</v>
      </c>
      <c r="B234" s="1">
        <v>161.15199999999999</v>
      </c>
      <c r="C234" s="1">
        <v>160.768</v>
      </c>
      <c r="D234" s="1">
        <v>421</v>
      </c>
      <c r="E234" s="1">
        <v>380.85899999999998</v>
      </c>
      <c r="G234" s="1">
        <f t="shared" si="51"/>
        <v>40.14100000000002</v>
      </c>
      <c r="H234" s="1">
        <f t="shared" si="52"/>
        <v>0.38399999999998613</v>
      </c>
      <c r="I234" s="2">
        <f t="shared" si="53"/>
        <v>404.16</v>
      </c>
      <c r="J234" s="2">
        <f t="shared" si="54"/>
        <v>395.74</v>
      </c>
      <c r="K234" s="2">
        <f t="shared" si="55"/>
        <v>387.32</v>
      </c>
      <c r="L234" s="10">
        <f t="shared" si="56"/>
        <v>0</v>
      </c>
      <c r="M234" s="73" t="str">
        <f t="shared" si="57"/>
        <v/>
      </c>
      <c r="N234">
        <f t="shared" si="58"/>
        <v>0</v>
      </c>
      <c r="O234" s="12">
        <f t="shared" si="59"/>
        <v>161.15199999999999</v>
      </c>
      <c r="P234" s="11">
        <f t="shared" si="60"/>
        <v>0</v>
      </c>
      <c r="Q234" s="1">
        <f t="shared" si="61"/>
        <v>161.15199999999999</v>
      </c>
      <c r="S234" s="14" t="str">
        <f t="shared" si="62"/>
        <v>A</v>
      </c>
      <c r="U234" s="1">
        <f t="shared" si="63"/>
        <v>161.15199999999999</v>
      </c>
      <c r="V234" s="1">
        <f t="shared" si="64"/>
        <v>380.85899999999998</v>
      </c>
      <c r="W234" s="1">
        <f t="shared" si="65"/>
        <v>0</v>
      </c>
      <c r="X234" s="20">
        <f t="shared" si="66"/>
        <v>0</v>
      </c>
      <c r="Y234" s="22">
        <f t="shared" si="67"/>
        <v>0</v>
      </c>
      <c r="AA234" s="47"/>
    </row>
    <row r="235" spans="1:34" hidden="1" x14ac:dyDescent="0.25">
      <c r="A235" s="57" t="s">
        <v>39</v>
      </c>
      <c r="B235" s="1">
        <v>185.6</v>
      </c>
      <c r="C235" s="1">
        <v>185.21600000000001</v>
      </c>
      <c r="D235" s="1">
        <v>419.78500000000003</v>
      </c>
      <c r="E235" s="1">
        <v>379.79700000000003</v>
      </c>
      <c r="G235" s="1">
        <f t="shared" si="51"/>
        <v>39.988</v>
      </c>
      <c r="H235" s="1">
        <f t="shared" si="52"/>
        <v>0.38399999999998613</v>
      </c>
      <c r="I235" s="2">
        <f t="shared" si="53"/>
        <v>402.99360000000001</v>
      </c>
      <c r="J235" s="2">
        <f t="shared" si="54"/>
        <v>394.59790000000004</v>
      </c>
      <c r="K235" s="2">
        <f t="shared" si="55"/>
        <v>386.2022</v>
      </c>
      <c r="L235" s="10">
        <f t="shared" si="56"/>
        <v>0</v>
      </c>
      <c r="M235" s="73" t="str">
        <f t="shared" si="57"/>
        <v/>
      </c>
      <c r="N235">
        <f t="shared" si="58"/>
        <v>0</v>
      </c>
      <c r="O235" s="12">
        <f t="shared" si="59"/>
        <v>185.6</v>
      </c>
      <c r="P235" s="11">
        <f t="shared" si="60"/>
        <v>0</v>
      </c>
      <c r="Q235" s="1">
        <f t="shared" si="61"/>
        <v>185.6</v>
      </c>
      <c r="S235" s="14" t="str">
        <f t="shared" si="62"/>
        <v>A</v>
      </c>
      <c r="U235" s="1">
        <f t="shared" si="63"/>
        <v>185.6</v>
      </c>
      <c r="V235" s="1">
        <f t="shared" si="64"/>
        <v>379.79700000000003</v>
      </c>
      <c r="W235" s="1">
        <f t="shared" si="65"/>
        <v>0</v>
      </c>
      <c r="X235" s="20">
        <f t="shared" si="66"/>
        <v>0</v>
      </c>
      <c r="Y235" s="22">
        <f t="shared" si="67"/>
        <v>0</v>
      </c>
      <c r="AA235" s="47"/>
    </row>
    <row r="236" spans="1:34" hidden="1" x14ac:dyDescent="0.25">
      <c r="A236" s="57" t="s">
        <v>39</v>
      </c>
      <c r="B236" s="1">
        <v>188.28800000000001</v>
      </c>
      <c r="C236" s="1">
        <v>187.904</v>
      </c>
      <c r="D236" s="1">
        <v>418.64400000000001</v>
      </c>
      <c r="E236" s="1">
        <v>384.56900000000002</v>
      </c>
      <c r="G236" s="1">
        <f t="shared" si="51"/>
        <v>34.074999999999989</v>
      </c>
      <c r="H236" s="1">
        <f t="shared" si="52"/>
        <v>0.38400000000001455</v>
      </c>
      <c r="I236" s="2">
        <f t="shared" si="53"/>
        <v>401.89823999999999</v>
      </c>
      <c r="J236" s="2">
        <f t="shared" si="54"/>
        <v>393.52535999999998</v>
      </c>
      <c r="K236" s="2">
        <f t="shared" si="55"/>
        <v>385.15248000000003</v>
      </c>
      <c r="L236" s="10">
        <f t="shared" si="56"/>
        <v>3</v>
      </c>
      <c r="M236" s="73">
        <f t="shared" si="57"/>
        <v>3</v>
      </c>
      <c r="N236">
        <f t="shared" si="58"/>
        <v>3</v>
      </c>
      <c r="O236" s="12">
        <f t="shared" si="59"/>
        <v>209.53483196082797</v>
      </c>
      <c r="P236" s="11">
        <f t="shared" si="60"/>
        <v>21.246831960827961</v>
      </c>
      <c r="Q236" s="1">
        <f t="shared" si="61"/>
        <v>188.28800000000001</v>
      </c>
      <c r="S236" s="14" t="str">
        <f t="shared" si="62"/>
        <v>A</v>
      </c>
      <c r="U236" s="1">
        <f t="shared" si="63"/>
        <v>188.28800000000001</v>
      </c>
      <c r="V236" s="1">
        <f t="shared" si="64"/>
        <v>384.56900000000002</v>
      </c>
      <c r="W236" s="1">
        <f t="shared" si="65"/>
        <v>21.246831960827961</v>
      </c>
      <c r="X236" s="20">
        <f t="shared" si="66"/>
        <v>9.2423719029601639</v>
      </c>
      <c r="Y236" s="22">
        <f t="shared" si="67"/>
        <v>3</v>
      </c>
      <c r="AA236" s="47"/>
    </row>
    <row r="237" spans="1:34" hidden="1" x14ac:dyDescent="0.25">
      <c r="A237" s="57" t="s">
        <v>39</v>
      </c>
      <c r="B237" s="1">
        <v>172.54400000000001</v>
      </c>
      <c r="C237" s="1">
        <v>172.16</v>
      </c>
      <c r="D237" s="1">
        <v>420.22500000000002</v>
      </c>
      <c r="E237" s="1">
        <v>381.68599999999998</v>
      </c>
      <c r="G237" s="1">
        <f t="shared" si="51"/>
        <v>38.539000000000044</v>
      </c>
      <c r="H237" s="1">
        <f t="shared" si="52"/>
        <v>0.38400000000001455</v>
      </c>
      <c r="I237" s="2">
        <f t="shared" si="53"/>
        <v>403.416</v>
      </c>
      <c r="J237" s="2">
        <f t="shared" si="54"/>
        <v>395.01150000000001</v>
      </c>
      <c r="K237" s="2">
        <f t="shared" si="55"/>
        <v>386.60700000000003</v>
      </c>
      <c r="L237" s="10">
        <f t="shared" si="56"/>
        <v>3</v>
      </c>
      <c r="M237" s="73" t="str">
        <f t="shared" si="57"/>
        <v/>
      </c>
      <c r="N237">
        <f t="shared" si="58"/>
        <v>3</v>
      </c>
      <c r="O237" s="12">
        <f t="shared" si="59"/>
        <v>192.01424438014692</v>
      </c>
      <c r="P237" s="11">
        <f t="shared" si="60"/>
        <v>19.470244380146909</v>
      </c>
      <c r="Q237" s="1">
        <f t="shared" si="61"/>
        <v>172.54400000000001</v>
      </c>
      <c r="S237" s="14" t="str">
        <f t="shared" si="62"/>
        <v>A</v>
      </c>
      <c r="U237" s="1">
        <f t="shared" si="63"/>
        <v>172.54400000000001</v>
      </c>
      <c r="V237" s="1">
        <f t="shared" si="64"/>
        <v>381.68599999999998</v>
      </c>
      <c r="W237" s="1">
        <f t="shared" si="65"/>
        <v>19.470244380146909</v>
      </c>
      <c r="X237" s="20">
        <f t="shared" si="66"/>
        <v>8.4695563053639056</v>
      </c>
      <c r="Y237" s="22">
        <f t="shared" si="67"/>
        <v>3</v>
      </c>
      <c r="AA237" s="47"/>
    </row>
    <row r="238" spans="1:34" hidden="1" x14ac:dyDescent="0.25">
      <c r="A238" s="57" t="s">
        <v>39</v>
      </c>
      <c r="B238" s="1">
        <v>208.89599999999999</v>
      </c>
      <c r="C238" s="1">
        <v>208.256</v>
      </c>
      <c r="D238" s="1">
        <v>419.37700000000001</v>
      </c>
      <c r="E238" s="1">
        <v>382.59800000000001</v>
      </c>
      <c r="G238" s="1">
        <f t="shared" si="51"/>
        <v>36.778999999999996</v>
      </c>
      <c r="H238" s="1">
        <f t="shared" si="52"/>
        <v>0.63999999999998636</v>
      </c>
      <c r="I238" s="2">
        <f t="shared" si="53"/>
        <v>402.60192000000001</v>
      </c>
      <c r="J238" s="2">
        <f t="shared" si="54"/>
        <v>394.21438000000001</v>
      </c>
      <c r="K238" s="2">
        <f t="shared" si="55"/>
        <v>385.82684</v>
      </c>
      <c r="L238" s="10">
        <f t="shared" si="56"/>
        <v>3</v>
      </c>
      <c r="M238" s="73" t="str">
        <f t="shared" si="57"/>
        <v/>
      </c>
      <c r="N238">
        <f t="shared" si="58"/>
        <v>3</v>
      </c>
      <c r="O238" s="12">
        <f t="shared" si="59"/>
        <v>232.46828399732917</v>
      </c>
      <c r="P238" s="11">
        <f t="shared" si="60"/>
        <v>23.57228399732918</v>
      </c>
      <c r="Q238" s="1">
        <f t="shared" si="61"/>
        <v>208.89599999999999</v>
      </c>
      <c r="S238" s="14" t="str">
        <f t="shared" si="62"/>
        <v>A</v>
      </c>
      <c r="U238" s="1">
        <f t="shared" si="63"/>
        <v>208.89599999999999</v>
      </c>
      <c r="V238" s="1">
        <f t="shared" si="64"/>
        <v>382.59800000000001</v>
      </c>
      <c r="W238" s="1">
        <f t="shared" si="65"/>
        <v>23.57228399732918</v>
      </c>
      <c r="X238" s="20">
        <f t="shared" si="66"/>
        <v>10.253943538838193</v>
      </c>
      <c r="Y238" s="22">
        <f t="shared" si="67"/>
        <v>3</v>
      </c>
      <c r="AA238" s="47"/>
    </row>
    <row r="239" spans="1:34" hidden="1" x14ac:dyDescent="0.25">
      <c r="A239" s="57" t="s">
        <v>39</v>
      </c>
      <c r="B239" s="1">
        <v>216.19200000000001</v>
      </c>
      <c r="C239" s="1">
        <v>215.68</v>
      </c>
      <c r="D239" s="1">
        <v>420.09</v>
      </c>
      <c r="E239" s="1">
        <v>381.93799999999999</v>
      </c>
      <c r="G239" s="1">
        <f t="shared" si="51"/>
        <v>38.151999999999987</v>
      </c>
      <c r="H239" s="1">
        <f t="shared" si="52"/>
        <v>0.51200000000000045</v>
      </c>
      <c r="I239" s="2">
        <f t="shared" si="53"/>
        <v>403.28639999999996</v>
      </c>
      <c r="J239" s="2">
        <f t="shared" si="54"/>
        <v>394.88459999999998</v>
      </c>
      <c r="K239" s="2">
        <f t="shared" si="55"/>
        <v>386.4828</v>
      </c>
      <c r="L239" s="10">
        <f t="shared" si="56"/>
        <v>3</v>
      </c>
      <c r="M239" s="73" t="str">
        <f t="shared" si="57"/>
        <v/>
      </c>
      <c r="N239">
        <f t="shared" si="58"/>
        <v>3</v>
      </c>
      <c r="O239" s="12">
        <f t="shared" si="59"/>
        <v>240.58758068105942</v>
      </c>
      <c r="P239" s="11">
        <f t="shared" si="60"/>
        <v>24.395580681059414</v>
      </c>
      <c r="Q239" s="1">
        <f t="shared" si="61"/>
        <v>216.19200000000001</v>
      </c>
      <c r="S239" s="14" t="str">
        <f t="shared" si="62"/>
        <v>A</v>
      </c>
      <c r="U239" s="1">
        <f t="shared" si="63"/>
        <v>216.19200000000001</v>
      </c>
      <c r="V239" s="1">
        <f t="shared" si="64"/>
        <v>381.93799999999999</v>
      </c>
      <c r="W239" s="1">
        <f t="shared" si="65"/>
        <v>24.395580681059414</v>
      </c>
      <c r="X239" s="20">
        <f t="shared" si="66"/>
        <v>10.612077596260844</v>
      </c>
      <c r="Y239" s="22">
        <f t="shared" si="67"/>
        <v>3</v>
      </c>
      <c r="AA239" s="47"/>
    </row>
    <row r="240" spans="1:34" hidden="1" x14ac:dyDescent="0.25">
      <c r="A240" s="57" t="s">
        <v>39</v>
      </c>
      <c r="B240" s="1">
        <v>207.36</v>
      </c>
      <c r="C240" s="1">
        <v>206.84800000000001</v>
      </c>
      <c r="D240" s="1">
        <v>422.27</v>
      </c>
      <c r="E240" s="1">
        <v>381.81400000000002</v>
      </c>
      <c r="G240" s="1">
        <f t="shared" si="51"/>
        <v>40.45599999999996</v>
      </c>
      <c r="H240" s="1">
        <f t="shared" si="52"/>
        <v>0.51200000000000045</v>
      </c>
      <c r="I240" s="2">
        <f t="shared" si="53"/>
        <v>405.37919999999997</v>
      </c>
      <c r="J240" s="2">
        <f t="shared" si="54"/>
        <v>396.93379999999996</v>
      </c>
      <c r="K240" s="2">
        <f t="shared" si="55"/>
        <v>388.48839999999996</v>
      </c>
      <c r="L240" s="10">
        <f t="shared" si="56"/>
        <v>0</v>
      </c>
      <c r="M240" s="73">
        <f t="shared" si="57"/>
        <v>0</v>
      </c>
      <c r="N240">
        <f t="shared" si="58"/>
        <v>0</v>
      </c>
      <c r="O240" s="12">
        <f t="shared" si="59"/>
        <v>207.36</v>
      </c>
      <c r="P240" s="11">
        <f t="shared" si="60"/>
        <v>0</v>
      </c>
      <c r="Q240" s="1">
        <f t="shared" si="61"/>
        <v>207.36</v>
      </c>
      <c r="S240" s="14" t="str">
        <f t="shared" si="62"/>
        <v>A</v>
      </c>
      <c r="U240" s="1">
        <f t="shared" si="63"/>
        <v>207.36</v>
      </c>
      <c r="V240" s="1">
        <f t="shared" si="64"/>
        <v>381.81400000000002</v>
      </c>
      <c r="W240" s="1">
        <f t="shared" si="65"/>
        <v>0</v>
      </c>
      <c r="X240" s="20">
        <f t="shared" si="66"/>
        <v>0</v>
      </c>
      <c r="Y240" s="22">
        <f t="shared" si="67"/>
        <v>0</v>
      </c>
      <c r="AA240" s="47"/>
    </row>
    <row r="241" spans="1:34" hidden="1" x14ac:dyDescent="0.25">
      <c r="A241" s="57" t="s">
        <v>39</v>
      </c>
      <c r="B241" s="1">
        <v>184.83199999999999</v>
      </c>
      <c r="C241" s="1">
        <v>184.32</v>
      </c>
      <c r="D241" s="1">
        <v>424.74200000000002</v>
      </c>
      <c r="E241" s="1">
        <v>384.11200000000002</v>
      </c>
      <c r="G241" s="1">
        <f t="shared" si="51"/>
        <v>40.629999999999995</v>
      </c>
      <c r="H241" s="1">
        <f t="shared" si="52"/>
        <v>0.51200000000000045</v>
      </c>
      <c r="I241" s="2">
        <f t="shared" si="53"/>
        <v>407.75232</v>
      </c>
      <c r="J241" s="2">
        <f t="shared" si="54"/>
        <v>399.25748000000004</v>
      </c>
      <c r="K241" s="2">
        <f t="shared" si="55"/>
        <v>390.76264000000003</v>
      </c>
      <c r="L241" s="10">
        <f t="shared" si="56"/>
        <v>0</v>
      </c>
      <c r="M241" s="73" t="str">
        <f t="shared" si="57"/>
        <v/>
      </c>
      <c r="N241">
        <f t="shared" si="58"/>
        <v>0</v>
      </c>
      <c r="O241" s="12">
        <f t="shared" si="59"/>
        <v>184.83199999999999</v>
      </c>
      <c r="P241" s="11">
        <f t="shared" si="60"/>
        <v>0</v>
      </c>
      <c r="Q241" s="1">
        <f t="shared" si="61"/>
        <v>184.83199999999999</v>
      </c>
      <c r="S241" s="14" t="str">
        <f t="shared" si="62"/>
        <v>A</v>
      </c>
      <c r="U241" s="1">
        <f t="shared" si="63"/>
        <v>184.83199999999999</v>
      </c>
      <c r="V241" s="1">
        <f t="shared" si="64"/>
        <v>384.11200000000002</v>
      </c>
      <c r="W241" s="1">
        <f t="shared" si="65"/>
        <v>0</v>
      </c>
      <c r="X241" s="20">
        <f t="shared" si="66"/>
        <v>0</v>
      </c>
      <c r="Y241" s="22">
        <f t="shared" si="67"/>
        <v>0</v>
      </c>
      <c r="AA241" s="47"/>
    </row>
    <row r="242" spans="1:34" hidden="1" x14ac:dyDescent="0.25">
      <c r="A242" s="57" t="s">
        <v>39</v>
      </c>
      <c r="B242" s="1">
        <v>176.256</v>
      </c>
      <c r="C242" s="1">
        <v>175.87200000000001</v>
      </c>
      <c r="D242" s="1">
        <v>420.03100000000001</v>
      </c>
      <c r="E242" s="1">
        <v>379.84</v>
      </c>
      <c r="G242" s="1">
        <f t="shared" si="51"/>
        <v>40.191000000000031</v>
      </c>
      <c r="H242" s="1">
        <f t="shared" si="52"/>
        <v>0.38399999999998613</v>
      </c>
      <c r="I242" s="2">
        <f t="shared" si="53"/>
        <v>403.22976</v>
      </c>
      <c r="J242" s="2">
        <f t="shared" si="54"/>
        <v>394.82914</v>
      </c>
      <c r="K242" s="2">
        <f t="shared" si="55"/>
        <v>386.42851999999999</v>
      </c>
      <c r="L242" s="10">
        <f t="shared" si="56"/>
        <v>0</v>
      </c>
      <c r="M242" s="73" t="str">
        <f t="shared" si="57"/>
        <v/>
      </c>
      <c r="N242">
        <f t="shared" si="58"/>
        <v>0</v>
      </c>
      <c r="O242" s="12">
        <f t="shared" si="59"/>
        <v>176.256</v>
      </c>
      <c r="P242" s="11">
        <f t="shared" si="60"/>
        <v>0</v>
      </c>
      <c r="Q242" s="1">
        <f t="shared" si="61"/>
        <v>176.256</v>
      </c>
      <c r="S242" s="14" t="str">
        <f t="shared" si="62"/>
        <v>A</v>
      </c>
      <c r="U242" s="1">
        <f t="shared" si="63"/>
        <v>176.256</v>
      </c>
      <c r="V242" s="1">
        <f t="shared" si="64"/>
        <v>379.84</v>
      </c>
      <c r="W242" s="1">
        <f t="shared" si="65"/>
        <v>0</v>
      </c>
      <c r="X242" s="20">
        <f t="shared" si="66"/>
        <v>0</v>
      </c>
      <c r="Y242" s="22">
        <f t="shared" si="67"/>
        <v>0</v>
      </c>
      <c r="AA242" s="47"/>
    </row>
    <row r="243" spans="1:34" hidden="1" x14ac:dyDescent="0.25">
      <c r="A243" s="57" t="s">
        <v>39</v>
      </c>
      <c r="B243" s="1">
        <v>178.048</v>
      </c>
      <c r="C243" s="1">
        <v>177.536</v>
      </c>
      <c r="D243" s="1">
        <v>419.053</v>
      </c>
      <c r="E243" s="1">
        <v>378.93900000000002</v>
      </c>
      <c r="G243" s="1">
        <f t="shared" si="51"/>
        <v>40.113999999999976</v>
      </c>
      <c r="H243" s="1">
        <f t="shared" si="52"/>
        <v>0.51200000000000045</v>
      </c>
      <c r="I243" s="2">
        <f t="shared" si="53"/>
        <v>402.29088000000002</v>
      </c>
      <c r="J243" s="2">
        <f t="shared" si="54"/>
        <v>393.90981999999997</v>
      </c>
      <c r="K243" s="2">
        <f t="shared" si="55"/>
        <v>385.52875999999998</v>
      </c>
      <c r="L243" s="10">
        <f t="shared" si="56"/>
        <v>0</v>
      </c>
      <c r="M243" s="73" t="str">
        <f t="shared" si="57"/>
        <v/>
      </c>
      <c r="N243">
        <f t="shared" si="58"/>
        <v>0</v>
      </c>
      <c r="O243" s="12">
        <f t="shared" si="59"/>
        <v>178.048</v>
      </c>
      <c r="P243" s="11">
        <f t="shared" si="60"/>
        <v>0</v>
      </c>
      <c r="Q243" s="1">
        <f t="shared" si="61"/>
        <v>178.048</v>
      </c>
      <c r="S243" s="14" t="str">
        <f t="shared" si="62"/>
        <v>A</v>
      </c>
      <c r="U243" s="1">
        <f t="shared" si="63"/>
        <v>178.048</v>
      </c>
      <c r="V243" s="1">
        <f t="shared" si="64"/>
        <v>378.93900000000002</v>
      </c>
      <c r="W243" s="1">
        <f t="shared" si="65"/>
        <v>0</v>
      </c>
      <c r="X243" s="20">
        <f t="shared" si="66"/>
        <v>0</v>
      </c>
      <c r="Y243" s="22">
        <f t="shared" si="67"/>
        <v>0</v>
      </c>
      <c r="AA243" s="47"/>
    </row>
    <row r="244" spans="1:34" hidden="1" x14ac:dyDescent="0.25">
      <c r="A244" s="57" t="s">
        <v>39</v>
      </c>
      <c r="B244" s="1">
        <v>163.19999999999999</v>
      </c>
      <c r="C244" s="1">
        <v>162.68799999999999</v>
      </c>
      <c r="D244" s="1">
        <v>418.55700000000002</v>
      </c>
      <c r="E244" s="1">
        <v>378.52</v>
      </c>
      <c r="G244" s="1">
        <f t="shared" si="51"/>
        <v>40.037000000000035</v>
      </c>
      <c r="H244" s="1">
        <f t="shared" si="52"/>
        <v>0.51200000000000045</v>
      </c>
      <c r="I244" s="2">
        <f t="shared" si="53"/>
        <v>401.81472000000002</v>
      </c>
      <c r="J244" s="2">
        <f t="shared" si="54"/>
        <v>393.44358</v>
      </c>
      <c r="K244" s="2">
        <f t="shared" si="55"/>
        <v>385.07244000000003</v>
      </c>
      <c r="L244" s="10">
        <f t="shared" si="56"/>
        <v>0</v>
      </c>
      <c r="M244" s="73" t="str">
        <f t="shared" si="57"/>
        <v/>
      </c>
      <c r="N244">
        <f t="shared" si="58"/>
        <v>0</v>
      </c>
      <c r="O244" s="12">
        <f t="shared" si="59"/>
        <v>163.19999999999999</v>
      </c>
      <c r="P244" s="11">
        <f t="shared" si="60"/>
        <v>0</v>
      </c>
      <c r="Q244" s="1">
        <f t="shared" si="61"/>
        <v>163.19999999999999</v>
      </c>
      <c r="S244" s="14" t="str">
        <f t="shared" si="62"/>
        <v>A</v>
      </c>
      <c r="U244" s="1">
        <f t="shared" si="63"/>
        <v>163.19999999999999</v>
      </c>
      <c r="V244" s="1">
        <f t="shared" si="64"/>
        <v>378.52</v>
      </c>
      <c r="W244" s="1">
        <f t="shared" si="65"/>
        <v>0</v>
      </c>
      <c r="X244" s="20">
        <f t="shared" si="66"/>
        <v>0</v>
      </c>
      <c r="Y244" s="22">
        <f t="shared" si="67"/>
        <v>0</v>
      </c>
      <c r="AA244" s="47"/>
    </row>
    <row r="245" spans="1:34" hidden="1" x14ac:dyDescent="0.25">
      <c r="A245" s="57" t="s">
        <v>39</v>
      </c>
      <c r="B245" s="1">
        <v>162.304</v>
      </c>
      <c r="C245" s="1">
        <v>161.91999999999999</v>
      </c>
      <c r="D245" s="1">
        <v>418.666</v>
      </c>
      <c r="E245" s="1">
        <v>378.608</v>
      </c>
      <c r="G245" s="1">
        <f t="shared" si="51"/>
        <v>40.057999999999993</v>
      </c>
      <c r="H245" s="1">
        <f t="shared" si="52"/>
        <v>0.38400000000001455</v>
      </c>
      <c r="I245" s="2">
        <f t="shared" si="53"/>
        <v>401.91935999999998</v>
      </c>
      <c r="J245" s="2">
        <f t="shared" si="54"/>
        <v>393.54604</v>
      </c>
      <c r="K245" s="2">
        <f t="shared" si="55"/>
        <v>385.17272000000003</v>
      </c>
      <c r="L245" s="10">
        <f t="shared" si="56"/>
        <v>0</v>
      </c>
      <c r="M245" s="73" t="str">
        <f t="shared" si="57"/>
        <v/>
      </c>
      <c r="N245">
        <f t="shared" si="58"/>
        <v>0</v>
      </c>
      <c r="O245" s="12">
        <f t="shared" si="59"/>
        <v>162.304</v>
      </c>
      <c r="P245" s="11">
        <f t="shared" si="60"/>
        <v>0</v>
      </c>
      <c r="Q245" s="1">
        <f t="shared" si="61"/>
        <v>162.304</v>
      </c>
      <c r="S245" s="14" t="str">
        <f t="shared" si="62"/>
        <v>A</v>
      </c>
      <c r="U245" s="1">
        <f t="shared" si="63"/>
        <v>162.304</v>
      </c>
      <c r="V245" s="1">
        <f t="shared" si="64"/>
        <v>378.608</v>
      </c>
      <c r="W245" s="1">
        <f t="shared" si="65"/>
        <v>0</v>
      </c>
      <c r="X245" s="20">
        <f t="shared" si="66"/>
        <v>0</v>
      </c>
      <c r="Y245" s="22">
        <f t="shared" si="67"/>
        <v>0</v>
      </c>
      <c r="AA245" s="47"/>
    </row>
    <row r="246" spans="1:34" hidden="1" x14ac:dyDescent="0.25">
      <c r="A246" s="57" t="s">
        <v>39</v>
      </c>
      <c r="B246" s="1">
        <v>157.696</v>
      </c>
      <c r="C246" s="1">
        <v>157.31200000000001</v>
      </c>
      <c r="D246" s="1">
        <v>419.21100000000001</v>
      </c>
      <c r="E246" s="1">
        <v>380.01100000000002</v>
      </c>
      <c r="G246" s="1">
        <f t="shared" si="51"/>
        <v>39.199999999999989</v>
      </c>
      <c r="H246" s="1">
        <f t="shared" si="52"/>
        <v>0.38399999999998613</v>
      </c>
      <c r="I246" s="2">
        <f t="shared" si="53"/>
        <v>402.44256000000001</v>
      </c>
      <c r="J246" s="2">
        <f t="shared" si="54"/>
        <v>394.05833999999999</v>
      </c>
      <c r="K246" s="2">
        <f t="shared" si="55"/>
        <v>385.67412000000002</v>
      </c>
      <c r="L246" s="10">
        <f t="shared" si="56"/>
        <v>0</v>
      </c>
      <c r="M246" s="73" t="str">
        <f t="shared" si="57"/>
        <v/>
      </c>
      <c r="N246">
        <f t="shared" si="58"/>
        <v>0</v>
      </c>
      <c r="O246" s="12">
        <f t="shared" si="59"/>
        <v>157.696</v>
      </c>
      <c r="P246" s="11">
        <f t="shared" si="60"/>
        <v>0</v>
      </c>
      <c r="Q246" s="1">
        <f t="shared" si="61"/>
        <v>157.696</v>
      </c>
      <c r="S246" s="14" t="str">
        <f t="shared" si="62"/>
        <v>A</v>
      </c>
      <c r="U246" s="1">
        <f t="shared" si="63"/>
        <v>157.696</v>
      </c>
      <c r="V246" s="1">
        <f t="shared" si="64"/>
        <v>380.01100000000002</v>
      </c>
      <c r="W246" s="1">
        <f t="shared" si="65"/>
        <v>0</v>
      </c>
      <c r="X246" s="20">
        <f t="shared" si="66"/>
        <v>0</v>
      </c>
      <c r="Y246" s="22">
        <f t="shared" si="67"/>
        <v>0</v>
      </c>
      <c r="AA246" s="47"/>
    </row>
    <row r="247" spans="1:34" hidden="1" x14ac:dyDescent="0.25">
      <c r="A247" s="57" t="s">
        <v>39</v>
      </c>
      <c r="B247" s="1">
        <v>135.29599999999999</v>
      </c>
      <c r="C247" s="1">
        <v>134.91200000000001</v>
      </c>
      <c r="D247" s="1">
        <v>423.02800000000002</v>
      </c>
      <c r="E247" s="1">
        <v>382.959</v>
      </c>
      <c r="G247" s="1">
        <f t="shared" si="51"/>
        <v>40.069000000000017</v>
      </c>
      <c r="H247" s="1">
        <f t="shared" si="52"/>
        <v>0.38399999999998613</v>
      </c>
      <c r="I247" s="2">
        <f t="shared" si="53"/>
        <v>406.10688000000005</v>
      </c>
      <c r="J247" s="2">
        <f t="shared" si="54"/>
        <v>397.64632</v>
      </c>
      <c r="K247" s="2">
        <f t="shared" si="55"/>
        <v>389.18576000000002</v>
      </c>
      <c r="L247" s="10">
        <f t="shared" si="56"/>
        <v>0</v>
      </c>
      <c r="M247" s="73" t="str">
        <f t="shared" si="57"/>
        <v/>
      </c>
      <c r="N247">
        <f t="shared" si="58"/>
        <v>0</v>
      </c>
      <c r="O247" s="12">
        <f t="shared" si="59"/>
        <v>135.29599999999999</v>
      </c>
      <c r="P247" s="11">
        <f t="shared" si="60"/>
        <v>0</v>
      </c>
      <c r="Q247" s="1">
        <f t="shared" si="61"/>
        <v>135.29599999999999</v>
      </c>
      <c r="S247" s="14" t="str">
        <f t="shared" si="62"/>
        <v>A</v>
      </c>
      <c r="U247" s="1">
        <f t="shared" si="63"/>
        <v>135.29599999999999</v>
      </c>
      <c r="V247" s="1">
        <f t="shared" si="64"/>
        <v>382.959</v>
      </c>
      <c r="W247" s="1">
        <f t="shared" si="65"/>
        <v>0</v>
      </c>
      <c r="X247" s="20">
        <f t="shared" si="66"/>
        <v>0</v>
      </c>
      <c r="Y247" s="22">
        <f t="shared" si="67"/>
        <v>0</v>
      </c>
      <c r="AA247" s="47"/>
    </row>
    <row r="248" spans="1:34" hidden="1" x14ac:dyDescent="0.25">
      <c r="A248" s="57" t="s">
        <v>39</v>
      </c>
      <c r="B248" s="1">
        <v>71.424000000000007</v>
      </c>
      <c r="C248" s="1">
        <v>71.168000000000006</v>
      </c>
      <c r="D248" s="1">
        <v>425.99400000000003</v>
      </c>
      <c r="E248" s="1">
        <v>385.65300000000002</v>
      </c>
      <c r="G248" s="1">
        <f t="shared" si="51"/>
        <v>40.341000000000008</v>
      </c>
      <c r="H248" s="1">
        <f t="shared" si="52"/>
        <v>0.25600000000000023</v>
      </c>
      <c r="I248" s="2">
        <f t="shared" si="53"/>
        <v>408.95424000000003</v>
      </c>
      <c r="J248" s="2">
        <f t="shared" si="54"/>
        <v>400.43436000000003</v>
      </c>
      <c r="K248" s="2">
        <f t="shared" si="55"/>
        <v>391.91448000000003</v>
      </c>
      <c r="L248" s="10">
        <f t="shared" si="56"/>
        <v>0</v>
      </c>
      <c r="M248" s="73" t="str">
        <f t="shared" si="57"/>
        <v/>
      </c>
      <c r="N248">
        <f t="shared" si="58"/>
        <v>0</v>
      </c>
      <c r="O248" s="12">
        <f t="shared" si="59"/>
        <v>71.424000000000007</v>
      </c>
      <c r="P248" s="11">
        <f t="shared" si="60"/>
        <v>0</v>
      </c>
      <c r="Q248" s="1">
        <f t="shared" si="61"/>
        <v>71.424000000000007</v>
      </c>
      <c r="S248" s="14" t="str">
        <f t="shared" si="62"/>
        <v>A</v>
      </c>
      <c r="U248" s="1">
        <f t="shared" si="63"/>
        <v>71.424000000000007</v>
      </c>
      <c r="V248" s="1">
        <f t="shared" si="64"/>
        <v>385.65300000000002</v>
      </c>
      <c r="W248" s="1">
        <f t="shared" si="65"/>
        <v>0</v>
      </c>
      <c r="X248" s="20">
        <f t="shared" si="66"/>
        <v>0</v>
      </c>
      <c r="Y248" s="22">
        <f t="shared" si="67"/>
        <v>0</v>
      </c>
      <c r="AA248" s="47"/>
    </row>
    <row r="249" spans="1:34" x14ac:dyDescent="0.25">
      <c r="A249" s="57" t="s">
        <v>39</v>
      </c>
      <c r="B249" s="1">
        <v>58.496000000000002</v>
      </c>
      <c r="C249" s="1">
        <v>58.368000000000002</v>
      </c>
      <c r="D249" s="1">
        <v>425.988</v>
      </c>
      <c r="E249" s="1">
        <v>385.68299999999999</v>
      </c>
      <c r="G249" s="1">
        <f t="shared" si="51"/>
        <v>40.305000000000007</v>
      </c>
      <c r="H249" s="1">
        <f t="shared" si="52"/>
        <v>0.12800000000000011</v>
      </c>
      <c r="I249" s="2">
        <f t="shared" si="53"/>
        <v>408.94848000000002</v>
      </c>
      <c r="J249" s="2">
        <f t="shared" si="54"/>
        <v>400.42872</v>
      </c>
      <c r="K249" s="2">
        <f t="shared" si="55"/>
        <v>391.90895999999998</v>
      </c>
      <c r="L249" s="10">
        <f t="shared" si="56"/>
        <v>0</v>
      </c>
      <c r="M249" s="73" t="str">
        <f t="shared" si="57"/>
        <v/>
      </c>
      <c r="N249">
        <f t="shared" si="58"/>
        <v>0</v>
      </c>
      <c r="O249" s="12">
        <f t="shared" si="59"/>
        <v>58.496000000000002</v>
      </c>
      <c r="P249" s="11">
        <f t="shared" si="60"/>
        <v>0</v>
      </c>
      <c r="Q249" s="1">
        <f t="shared" si="61"/>
        <v>58.496000000000002</v>
      </c>
      <c r="S249" s="14" t="str">
        <f t="shared" si="62"/>
        <v>A</v>
      </c>
      <c r="U249" s="1">
        <f t="shared" si="63"/>
        <v>58.496000000000002</v>
      </c>
      <c r="V249" s="1">
        <f t="shared" si="64"/>
        <v>385.68299999999999</v>
      </c>
      <c r="W249" s="1">
        <f t="shared" si="65"/>
        <v>0</v>
      </c>
      <c r="X249" s="20">
        <f t="shared" si="66"/>
        <v>0</v>
      </c>
      <c r="Y249" s="22">
        <f t="shared" si="67"/>
        <v>0</v>
      </c>
      <c r="Z249" s="32" t="s">
        <v>40</v>
      </c>
      <c r="AA249" s="47"/>
      <c r="AB249" s="32" t="str">
        <f>A249</f>
        <v>JJJJ-MM-TT SS:MM:SS</v>
      </c>
      <c r="AC249" s="1">
        <f>SUM(U249:U272)</f>
        <v>3320.192</v>
      </c>
      <c r="AD249" s="1">
        <f>AVERAGE(V249:V272)</f>
        <v>383.50074999999998</v>
      </c>
      <c r="AE249" s="1">
        <f>SUM(W249:W272)</f>
        <v>93.018081460048961</v>
      </c>
      <c r="AF249" s="1">
        <f>SUM(X249:X272)</f>
        <v>40.462865435121294</v>
      </c>
      <c r="AG249" s="35">
        <f>AVERAGE(Y249:Y272)</f>
        <v>0.625</v>
      </c>
      <c r="AH249" s="37" t="e">
        <f>DAY(A249)</f>
        <v>#VALUE!</v>
      </c>
    </row>
    <row r="250" spans="1:34" hidden="1" x14ac:dyDescent="0.25">
      <c r="A250" s="57" t="s">
        <v>39</v>
      </c>
      <c r="B250" s="1">
        <v>54.911999999999999</v>
      </c>
      <c r="C250" s="1">
        <v>54.655999999999999</v>
      </c>
      <c r="D250" s="1">
        <v>425.959</v>
      </c>
      <c r="E250" s="1">
        <v>385.68200000000002</v>
      </c>
      <c r="G250" s="1">
        <f t="shared" si="51"/>
        <v>40.276999999999987</v>
      </c>
      <c r="H250" s="1">
        <f t="shared" si="52"/>
        <v>0.25600000000000023</v>
      </c>
      <c r="I250" s="2">
        <f t="shared" si="53"/>
        <v>408.92063999999999</v>
      </c>
      <c r="J250" s="2">
        <f t="shared" si="54"/>
        <v>400.40145999999999</v>
      </c>
      <c r="K250" s="2">
        <f t="shared" si="55"/>
        <v>391.88227999999998</v>
      </c>
      <c r="L250" s="10">
        <f t="shared" si="56"/>
        <v>0</v>
      </c>
      <c r="M250" s="73" t="str">
        <f t="shared" si="57"/>
        <v/>
      </c>
      <c r="N250">
        <f t="shared" si="58"/>
        <v>0</v>
      </c>
      <c r="O250" s="12">
        <f t="shared" si="59"/>
        <v>54.911999999999999</v>
      </c>
      <c r="P250" s="11">
        <f t="shared" si="60"/>
        <v>0</v>
      </c>
      <c r="Q250" s="1">
        <f t="shared" si="61"/>
        <v>54.911999999999999</v>
      </c>
      <c r="S250" s="14" t="str">
        <f t="shared" si="62"/>
        <v>A</v>
      </c>
      <c r="U250" s="1">
        <f t="shared" si="63"/>
        <v>54.911999999999999</v>
      </c>
      <c r="V250" s="1">
        <f t="shared" si="64"/>
        <v>385.68200000000002</v>
      </c>
      <c r="W250" s="1">
        <f t="shared" si="65"/>
        <v>0</v>
      </c>
      <c r="X250" s="20">
        <f t="shared" si="66"/>
        <v>0</v>
      </c>
      <c r="Y250" s="22">
        <f t="shared" si="67"/>
        <v>0</v>
      </c>
      <c r="AA250" s="47"/>
    </row>
    <row r="251" spans="1:34" hidden="1" x14ac:dyDescent="0.25">
      <c r="A251" s="57" t="s">
        <v>39</v>
      </c>
      <c r="B251" s="1">
        <v>52.095999999999997</v>
      </c>
      <c r="C251" s="1">
        <v>51.84</v>
      </c>
      <c r="D251" s="1">
        <v>426.51400000000001</v>
      </c>
      <c r="E251" s="1">
        <v>386.2</v>
      </c>
      <c r="G251" s="1">
        <f t="shared" si="51"/>
        <v>40.314000000000021</v>
      </c>
      <c r="H251" s="1">
        <f t="shared" si="52"/>
        <v>0.25599999999999312</v>
      </c>
      <c r="I251" s="2">
        <f t="shared" si="53"/>
        <v>409.45344</v>
      </c>
      <c r="J251" s="2">
        <f t="shared" si="54"/>
        <v>400.92316</v>
      </c>
      <c r="K251" s="2">
        <f t="shared" si="55"/>
        <v>392.39287999999999</v>
      </c>
      <c r="L251" s="10">
        <f t="shared" si="56"/>
        <v>0</v>
      </c>
      <c r="M251" s="73" t="str">
        <f t="shared" si="57"/>
        <v/>
      </c>
      <c r="N251">
        <f t="shared" si="58"/>
        <v>0</v>
      </c>
      <c r="O251" s="12">
        <f t="shared" si="59"/>
        <v>52.095999999999997</v>
      </c>
      <c r="P251" s="11">
        <f t="shared" si="60"/>
        <v>0</v>
      </c>
      <c r="Q251" s="1">
        <f t="shared" si="61"/>
        <v>52.095999999999997</v>
      </c>
      <c r="S251" s="14" t="str">
        <f t="shared" si="62"/>
        <v>A</v>
      </c>
      <c r="U251" s="1">
        <f t="shared" si="63"/>
        <v>52.095999999999997</v>
      </c>
      <c r="V251" s="1">
        <f t="shared" si="64"/>
        <v>386.2</v>
      </c>
      <c r="W251" s="1">
        <f t="shared" si="65"/>
        <v>0</v>
      </c>
      <c r="X251" s="20">
        <f t="shared" si="66"/>
        <v>0</v>
      </c>
      <c r="Y251" s="22">
        <f t="shared" si="67"/>
        <v>0</v>
      </c>
      <c r="AA251" s="47"/>
    </row>
    <row r="252" spans="1:34" hidden="1" x14ac:dyDescent="0.25">
      <c r="A252" s="57" t="s">
        <v>39</v>
      </c>
      <c r="B252" s="1">
        <v>51.328000000000003</v>
      </c>
      <c r="C252" s="1">
        <v>51.072000000000003</v>
      </c>
      <c r="D252" s="1">
        <v>426.71800000000002</v>
      </c>
      <c r="E252" s="1">
        <v>386.39400000000001</v>
      </c>
      <c r="G252" s="1">
        <f t="shared" si="51"/>
        <v>40.324000000000012</v>
      </c>
      <c r="H252" s="1">
        <f t="shared" si="52"/>
        <v>0.25600000000000023</v>
      </c>
      <c r="I252" s="2">
        <f t="shared" si="53"/>
        <v>409.64928000000003</v>
      </c>
      <c r="J252" s="2">
        <f t="shared" si="54"/>
        <v>401.11492000000004</v>
      </c>
      <c r="K252" s="2">
        <f t="shared" si="55"/>
        <v>392.58055999999999</v>
      </c>
      <c r="L252" s="10">
        <f t="shared" si="56"/>
        <v>0</v>
      </c>
      <c r="M252" s="73" t="str">
        <f t="shared" si="57"/>
        <v/>
      </c>
      <c r="N252">
        <f t="shared" si="58"/>
        <v>0</v>
      </c>
      <c r="O252" s="12">
        <f t="shared" si="59"/>
        <v>51.328000000000003</v>
      </c>
      <c r="P252" s="11">
        <f t="shared" si="60"/>
        <v>0</v>
      </c>
      <c r="Q252" s="1">
        <f t="shared" si="61"/>
        <v>51.328000000000003</v>
      </c>
      <c r="S252" s="14" t="str">
        <f t="shared" si="62"/>
        <v>A</v>
      </c>
      <c r="U252" s="1">
        <f t="shared" si="63"/>
        <v>51.328000000000003</v>
      </c>
      <c r="V252" s="1">
        <f t="shared" si="64"/>
        <v>386.39400000000001</v>
      </c>
      <c r="W252" s="1">
        <f t="shared" si="65"/>
        <v>0</v>
      </c>
      <c r="X252" s="20">
        <f t="shared" si="66"/>
        <v>0</v>
      </c>
      <c r="Y252" s="22">
        <f t="shared" si="67"/>
        <v>0</v>
      </c>
      <c r="AA252" s="47"/>
    </row>
    <row r="253" spans="1:34" hidden="1" x14ac:dyDescent="0.25">
      <c r="A253" s="57" t="s">
        <v>39</v>
      </c>
      <c r="B253" s="1">
        <v>41.344000000000001</v>
      </c>
      <c r="C253" s="1">
        <v>41.088000000000001</v>
      </c>
      <c r="D253" s="1">
        <v>425.86599999999999</v>
      </c>
      <c r="E253" s="1">
        <v>385.67</v>
      </c>
      <c r="G253" s="1">
        <f t="shared" si="51"/>
        <v>40.19599999999997</v>
      </c>
      <c r="H253" s="1">
        <f t="shared" si="52"/>
        <v>0.25600000000000023</v>
      </c>
      <c r="I253" s="2">
        <f t="shared" si="53"/>
        <v>408.83135999999996</v>
      </c>
      <c r="J253" s="2">
        <f t="shared" si="54"/>
        <v>400.31403999999998</v>
      </c>
      <c r="K253" s="2">
        <f t="shared" si="55"/>
        <v>391.79671999999999</v>
      </c>
      <c r="L253" s="10">
        <f t="shared" si="56"/>
        <v>0</v>
      </c>
      <c r="M253" s="73" t="str">
        <f t="shared" si="57"/>
        <v/>
      </c>
      <c r="N253">
        <f t="shared" si="58"/>
        <v>0</v>
      </c>
      <c r="O253" s="12">
        <f t="shared" si="59"/>
        <v>41.344000000000001</v>
      </c>
      <c r="P253" s="11">
        <f t="shared" si="60"/>
        <v>0</v>
      </c>
      <c r="Q253" s="1">
        <f t="shared" si="61"/>
        <v>41.344000000000001</v>
      </c>
      <c r="S253" s="14" t="str">
        <f t="shared" si="62"/>
        <v>A</v>
      </c>
      <c r="U253" s="1">
        <f t="shared" si="63"/>
        <v>41.344000000000001</v>
      </c>
      <c r="V253" s="1">
        <f t="shared" si="64"/>
        <v>385.67</v>
      </c>
      <c r="W253" s="1">
        <f t="shared" si="65"/>
        <v>0</v>
      </c>
      <c r="X253" s="20">
        <f t="shared" si="66"/>
        <v>0</v>
      </c>
      <c r="Y253" s="22">
        <f t="shared" si="67"/>
        <v>0</v>
      </c>
      <c r="AA253" s="47"/>
    </row>
    <row r="254" spans="1:34" hidden="1" x14ac:dyDescent="0.25">
      <c r="A254" s="57" t="s">
        <v>39</v>
      </c>
      <c r="B254" s="1">
        <v>65.152000000000001</v>
      </c>
      <c r="C254" s="1">
        <v>65.024000000000001</v>
      </c>
      <c r="D254" s="1">
        <v>423.30500000000001</v>
      </c>
      <c r="E254" s="1">
        <v>383.26400000000001</v>
      </c>
      <c r="G254" s="1">
        <f t="shared" si="51"/>
        <v>40.040999999999997</v>
      </c>
      <c r="H254" s="1">
        <f t="shared" si="52"/>
        <v>0.12800000000000011</v>
      </c>
      <c r="I254" s="2">
        <f t="shared" si="53"/>
        <v>406.37279999999998</v>
      </c>
      <c r="J254" s="2">
        <f t="shared" si="54"/>
        <v>397.9067</v>
      </c>
      <c r="K254" s="2">
        <f t="shared" si="55"/>
        <v>389.44060000000002</v>
      </c>
      <c r="L254" s="10">
        <f t="shared" si="56"/>
        <v>0</v>
      </c>
      <c r="M254" s="73" t="str">
        <f t="shared" si="57"/>
        <v/>
      </c>
      <c r="N254">
        <f t="shared" si="58"/>
        <v>0</v>
      </c>
      <c r="O254" s="12">
        <f t="shared" si="59"/>
        <v>65.152000000000001</v>
      </c>
      <c r="P254" s="11">
        <f t="shared" si="60"/>
        <v>0</v>
      </c>
      <c r="Q254" s="1">
        <f t="shared" si="61"/>
        <v>65.152000000000001</v>
      </c>
      <c r="S254" s="14" t="str">
        <f t="shared" si="62"/>
        <v>A</v>
      </c>
      <c r="U254" s="1">
        <f t="shared" si="63"/>
        <v>65.152000000000001</v>
      </c>
      <c r="V254" s="1">
        <f t="shared" si="64"/>
        <v>383.26400000000001</v>
      </c>
      <c r="W254" s="1">
        <f t="shared" si="65"/>
        <v>0</v>
      </c>
      <c r="X254" s="20">
        <f t="shared" si="66"/>
        <v>0</v>
      </c>
      <c r="Y254" s="22">
        <f t="shared" si="67"/>
        <v>0</v>
      </c>
      <c r="AA254" s="47"/>
    </row>
    <row r="255" spans="1:34" hidden="1" x14ac:dyDescent="0.25">
      <c r="A255" s="57" t="s">
        <v>39</v>
      </c>
      <c r="B255" s="1">
        <v>123.904</v>
      </c>
      <c r="C255" s="1">
        <v>123.392</v>
      </c>
      <c r="D255" s="1">
        <v>419.33800000000002</v>
      </c>
      <c r="E255" s="1">
        <v>381.08499999999998</v>
      </c>
      <c r="G255" s="1">
        <f t="shared" si="51"/>
        <v>38.253000000000043</v>
      </c>
      <c r="H255" s="1">
        <f t="shared" si="52"/>
        <v>0.51200000000000045</v>
      </c>
      <c r="I255" s="2">
        <f t="shared" si="53"/>
        <v>402.56448</v>
      </c>
      <c r="J255" s="2">
        <f t="shared" si="54"/>
        <v>394.17772000000002</v>
      </c>
      <c r="K255" s="2">
        <f t="shared" si="55"/>
        <v>385.79096000000004</v>
      </c>
      <c r="L255" s="10">
        <f t="shared" si="56"/>
        <v>3</v>
      </c>
      <c r="M255" s="73">
        <f t="shared" si="57"/>
        <v>3</v>
      </c>
      <c r="N255">
        <f t="shared" si="58"/>
        <v>3</v>
      </c>
      <c r="O255" s="12">
        <f t="shared" si="59"/>
        <v>137.88559982194525</v>
      </c>
      <c r="P255" s="11">
        <f t="shared" si="60"/>
        <v>13.981599821945252</v>
      </c>
      <c r="Q255" s="1">
        <f t="shared" si="61"/>
        <v>123.904</v>
      </c>
      <c r="S255" s="14" t="str">
        <f t="shared" si="62"/>
        <v>A</v>
      </c>
      <c r="U255" s="1">
        <f t="shared" si="63"/>
        <v>123.904</v>
      </c>
      <c r="V255" s="1">
        <f t="shared" si="64"/>
        <v>381.08499999999998</v>
      </c>
      <c r="W255" s="1">
        <f t="shared" si="65"/>
        <v>13.981599821945252</v>
      </c>
      <c r="X255" s="20">
        <f t="shared" si="66"/>
        <v>6.0819959225461844</v>
      </c>
      <c r="Y255" s="22">
        <f t="shared" si="67"/>
        <v>3</v>
      </c>
      <c r="AA255" s="47"/>
    </row>
    <row r="256" spans="1:34" hidden="1" x14ac:dyDescent="0.25">
      <c r="A256" s="57" t="s">
        <v>39</v>
      </c>
      <c r="B256" s="1">
        <v>167.04</v>
      </c>
      <c r="C256" s="1">
        <v>166.78399999999999</v>
      </c>
      <c r="D256" s="1">
        <v>415.15499999999997</v>
      </c>
      <c r="E256" s="1">
        <v>381.339</v>
      </c>
      <c r="G256" s="1">
        <f t="shared" si="51"/>
        <v>33.815999999999974</v>
      </c>
      <c r="H256" s="1">
        <f t="shared" si="52"/>
        <v>0.25600000000000023</v>
      </c>
      <c r="I256" s="2">
        <f t="shared" si="53"/>
        <v>398.54879999999997</v>
      </c>
      <c r="J256" s="2">
        <f t="shared" si="54"/>
        <v>390.2457</v>
      </c>
      <c r="K256" s="2">
        <f t="shared" si="55"/>
        <v>381.94259999999997</v>
      </c>
      <c r="L256" s="10">
        <f t="shared" si="56"/>
        <v>3</v>
      </c>
      <c r="M256" s="73" t="str">
        <f t="shared" si="57"/>
        <v/>
      </c>
      <c r="N256">
        <f t="shared" si="58"/>
        <v>3</v>
      </c>
      <c r="O256" s="12">
        <f t="shared" si="59"/>
        <v>185.88916091698195</v>
      </c>
      <c r="P256" s="11">
        <f t="shared" si="60"/>
        <v>18.849160916981958</v>
      </c>
      <c r="Q256" s="1">
        <f t="shared" si="61"/>
        <v>167.04</v>
      </c>
      <c r="S256" s="14" t="str">
        <f t="shared" si="62"/>
        <v>A</v>
      </c>
      <c r="U256" s="1">
        <f t="shared" si="63"/>
        <v>167.04</v>
      </c>
      <c r="V256" s="1">
        <f t="shared" si="64"/>
        <v>381.339</v>
      </c>
      <c r="W256" s="1">
        <f t="shared" si="65"/>
        <v>18.849160916981958</v>
      </c>
      <c r="X256" s="20">
        <f t="shared" si="66"/>
        <v>8.199384998887151</v>
      </c>
      <c r="Y256" s="22">
        <f t="shared" si="67"/>
        <v>3</v>
      </c>
      <c r="AA256" s="47"/>
    </row>
    <row r="257" spans="1:27" hidden="1" x14ac:dyDescent="0.25">
      <c r="A257" s="57" t="s">
        <v>39</v>
      </c>
      <c r="B257" s="1">
        <v>182.91200000000001</v>
      </c>
      <c r="C257" s="1">
        <v>182.52799999999999</v>
      </c>
      <c r="D257" s="1">
        <v>415.88</v>
      </c>
      <c r="E257" s="1">
        <v>381.98099999999999</v>
      </c>
      <c r="G257" s="1">
        <f t="shared" si="51"/>
        <v>33.899000000000001</v>
      </c>
      <c r="H257" s="1">
        <f t="shared" si="52"/>
        <v>0.38400000000001455</v>
      </c>
      <c r="I257" s="2">
        <f t="shared" si="53"/>
        <v>399.2448</v>
      </c>
      <c r="J257" s="2">
        <f t="shared" si="54"/>
        <v>390.92719999999997</v>
      </c>
      <c r="K257" s="2">
        <f t="shared" si="55"/>
        <v>382.6096</v>
      </c>
      <c r="L257" s="10">
        <f t="shared" si="56"/>
        <v>3</v>
      </c>
      <c r="M257" s="73" t="str">
        <f t="shared" si="57"/>
        <v/>
      </c>
      <c r="N257">
        <f t="shared" si="58"/>
        <v>3</v>
      </c>
      <c r="O257" s="12">
        <f t="shared" si="59"/>
        <v>203.552192299132</v>
      </c>
      <c r="P257" s="11">
        <f t="shared" si="60"/>
        <v>20.640192299131996</v>
      </c>
      <c r="Q257" s="1">
        <f t="shared" si="61"/>
        <v>182.91200000000001</v>
      </c>
      <c r="S257" s="14" t="str">
        <f t="shared" si="62"/>
        <v>A</v>
      </c>
      <c r="U257" s="1">
        <f t="shared" si="63"/>
        <v>182.91200000000001</v>
      </c>
      <c r="V257" s="1">
        <f t="shared" si="64"/>
        <v>381.98099999999999</v>
      </c>
      <c r="W257" s="1">
        <f t="shared" si="65"/>
        <v>20.640192299131996</v>
      </c>
      <c r="X257" s="20">
        <f t="shared" si="66"/>
        <v>8.9784836501224188</v>
      </c>
      <c r="Y257" s="22">
        <f t="shared" si="67"/>
        <v>3</v>
      </c>
      <c r="AA257" s="47"/>
    </row>
    <row r="258" spans="1:27" hidden="1" x14ac:dyDescent="0.25">
      <c r="A258" s="57" t="s">
        <v>39</v>
      </c>
      <c r="B258" s="1">
        <v>169.34399999999999</v>
      </c>
      <c r="C258" s="1">
        <v>168.96</v>
      </c>
      <c r="D258" s="1">
        <v>418.43099999999998</v>
      </c>
      <c r="E258" s="1">
        <v>381.54399999999998</v>
      </c>
      <c r="G258" s="1">
        <f t="shared" si="51"/>
        <v>36.887</v>
      </c>
      <c r="H258" s="1">
        <f t="shared" si="52"/>
        <v>0.38399999999998613</v>
      </c>
      <c r="I258" s="2">
        <f t="shared" si="53"/>
        <v>401.69376</v>
      </c>
      <c r="J258" s="2">
        <f t="shared" si="54"/>
        <v>393.32513999999998</v>
      </c>
      <c r="K258" s="2">
        <f t="shared" si="55"/>
        <v>384.95651999999995</v>
      </c>
      <c r="L258" s="10">
        <f t="shared" si="56"/>
        <v>3</v>
      </c>
      <c r="M258" s="73" t="str">
        <f t="shared" si="57"/>
        <v/>
      </c>
      <c r="N258">
        <f t="shared" si="58"/>
        <v>3</v>
      </c>
      <c r="O258" s="12">
        <f t="shared" si="59"/>
        <v>188.45314934342309</v>
      </c>
      <c r="P258" s="11">
        <f t="shared" si="60"/>
        <v>19.109149343423098</v>
      </c>
      <c r="Q258" s="1">
        <f t="shared" si="61"/>
        <v>169.34399999999999</v>
      </c>
      <c r="S258" s="14" t="str">
        <f t="shared" si="62"/>
        <v>A</v>
      </c>
      <c r="U258" s="1">
        <f t="shared" si="63"/>
        <v>169.34399999999999</v>
      </c>
      <c r="V258" s="1">
        <f t="shared" si="64"/>
        <v>381.54399999999998</v>
      </c>
      <c r="W258" s="1">
        <f t="shared" si="65"/>
        <v>19.109149343423098</v>
      </c>
      <c r="X258" s="20">
        <f t="shared" si="66"/>
        <v>8.3124799643890483</v>
      </c>
      <c r="Y258" s="22">
        <f t="shared" si="67"/>
        <v>3</v>
      </c>
      <c r="AA258" s="47"/>
    </row>
    <row r="259" spans="1:27" hidden="1" x14ac:dyDescent="0.25">
      <c r="A259" s="57" t="s">
        <v>39</v>
      </c>
      <c r="B259" s="1">
        <v>181.12</v>
      </c>
      <c r="C259" s="1">
        <v>180.73599999999999</v>
      </c>
      <c r="D259" s="1">
        <v>421.46899999999999</v>
      </c>
      <c r="E259" s="1">
        <v>382.983</v>
      </c>
      <c r="G259" s="1">
        <f t="shared" si="51"/>
        <v>38.48599999999999</v>
      </c>
      <c r="H259" s="1">
        <f t="shared" si="52"/>
        <v>0.38400000000001455</v>
      </c>
      <c r="I259" s="2">
        <f t="shared" si="53"/>
        <v>404.61023999999998</v>
      </c>
      <c r="J259" s="2">
        <f t="shared" si="54"/>
        <v>396.18086</v>
      </c>
      <c r="K259" s="2">
        <f t="shared" si="55"/>
        <v>387.75148000000002</v>
      </c>
      <c r="L259" s="10">
        <f t="shared" si="56"/>
        <v>3</v>
      </c>
      <c r="M259" s="73" t="str">
        <f t="shared" si="57"/>
        <v/>
      </c>
      <c r="N259">
        <f t="shared" si="58"/>
        <v>3</v>
      </c>
      <c r="O259" s="12">
        <f t="shared" si="59"/>
        <v>201.55797907856666</v>
      </c>
      <c r="P259" s="11">
        <f t="shared" si="60"/>
        <v>20.437979078566656</v>
      </c>
      <c r="Q259" s="1">
        <f t="shared" si="61"/>
        <v>181.12</v>
      </c>
      <c r="S259" s="14" t="str">
        <f t="shared" si="62"/>
        <v>A</v>
      </c>
      <c r="U259" s="1">
        <f t="shared" si="63"/>
        <v>181.12</v>
      </c>
      <c r="V259" s="1">
        <f t="shared" si="64"/>
        <v>382.983</v>
      </c>
      <c r="W259" s="1">
        <f t="shared" si="65"/>
        <v>20.437979078566656</v>
      </c>
      <c r="X259" s="20">
        <f t="shared" si="66"/>
        <v>8.8905208991764955</v>
      </c>
      <c r="Y259" s="22">
        <f t="shared" si="67"/>
        <v>3</v>
      </c>
      <c r="AA259" s="47"/>
    </row>
    <row r="260" spans="1:27" hidden="1" x14ac:dyDescent="0.25">
      <c r="A260" s="57" t="s">
        <v>39</v>
      </c>
      <c r="B260" s="1">
        <v>209.28</v>
      </c>
      <c r="C260" s="1">
        <v>208.768</v>
      </c>
      <c r="D260" s="1">
        <v>423.50799999999998</v>
      </c>
      <c r="E260" s="1">
        <v>383.00200000000001</v>
      </c>
      <c r="G260" s="1">
        <f t="shared" si="51"/>
        <v>40.505999999999972</v>
      </c>
      <c r="H260" s="1">
        <f t="shared" si="52"/>
        <v>0.51200000000000045</v>
      </c>
      <c r="I260" s="2">
        <f t="shared" si="53"/>
        <v>406.56768</v>
      </c>
      <c r="J260" s="2">
        <f t="shared" si="54"/>
        <v>398.09751999999997</v>
      </c>
      <c r="K260" s="2">
        <f t="shared" si="55"/>
        <v>389.62735999999995</v>
      </c>
      <c r="L260" s="10">
        <f t="shared" si="56"/>
        <v>0</v>
      </c>
      <c r="M260" s="73">
        <f t="shared" si="57"/>
        <v>0</v>
      </c>
      <c r="N260">
        <f t="shared" si="58"/>
        <v>0</v>
      </c>
      <c r="O260" s="12">
        <f t="shared" si="59"/>
        <v>209.28</v>
      </c>
      <c r="P260" s="11">
        <f t="shared" si="60"/>
        <v>0</v>
      </c>
      <c r="Q260" s="1">
        <f t="shared" si="61"/>
        <v>209.28</v>
      </c>
      <c r="S260" s="14" t="str">
        <f t="shared" si="62"/>
        <v>A</v>
      </c>
      <c r="U260" s="1">
        <f t="shared" si="63"/>
        <v>209.28</v>
      </c>
      <c r="V260" s="1">
        <f t="shared" si="64"/>
        <v>383.00200000000001</v>
      </c>
      <c r="W260" s="1">
        <f t="shared" si="65"/>
        <v>0</v>
      </c>
      <c r="X260" s="20">
        <f t="shared" si="66"/>
        <v>0</v>
      </c>
      <c r="Y260" s="22">
        <f t="shared" si="67"/>
        <v>0</v>
      </c>
      <c r="AA260" s="47"/>
    </row>
    <row r="261" spans="1:27" hidden="1" x14ac:dyDescent="0.25">
      <c r="A261" s="57" t="s">
        <v>39</v>
      </c>
      <c r="B261" s="1">
        <v>191.87200000000001</v>
      </c>
      <c r="C261" s="1">
        <v>191.36</v>
      </c>
      <c r="D261" s="1">
        <v>425.53100000000001</v>
      </c>
      <c r="E261" s="1">
        <v>384.95</v>
      </c>
      <c r="G261" s="1">
        <f t="shared" si="51"/>
        <v>40.581000000000017</v>
      </c>
      <c r="H261" s="1">
        <f t="shared" si="52"/>
        <v>0.51200000000000045</v>
      </c>
      <c r="I261" s="2">
        <f t="shared" si="53"/>
        <v>408.50976000000003</v>
      </c>
      <c r="J261" s="2">
        <f t="shared" si="54"/>
        <v>399.99914000000001</v>
      </c>
      <c r="K261" s="2">
        <f t="shared" si="55"/>
        <v>391.48851999999999</v>
      </c>
      <c r="L261" s="10">
        <f t="shared" si="56"/>
        <v>0</v>
      </c>
      <c r="M261" s="73" t="str">
        <f t="shared" si="57"/>
        <v/>
      </c>
      <c r="N261">
        <f t="shared" si="58"/>
        <v>0</v>
      </c>
      <c r="O261" s="12">
        <f t="shared" si="59"/>
        <v>191.87200000000001</v>
      </c>
      <c r="P261" s="11">
        <f t="shared" si="60"/>
        <v>0</v>
      </c>
      <c r="Q261" s="1">
        <f t="shared" si="61"/>
        <v>191.87200000000001</v>
      </c>
      <c r="S261" s="14" t="str">
        <f t="shared" si="62"/>
        <v>A</v>
      </c>
      <c r="U261" s="1">
        <f t="shared" si="63"/>
        <v>191.87200000000001</v>
      </c>
      <c r="V261" s="1">
        <f t="shared" si="64"/>
        <v>384.95</v>
      </c>
      <c r="W261" s="1">
        <f t="shared" si="65"/>
        <v>0</v>
      </c>
      <c r="X261" s="20">
        <f t="shared" si="66"/>
        <v>0</v>
      </c>
      <c r="Y261" s="22">
        <f t="shared" si="67"/>
        <v>0</v>
      </c>
      <c r="AA261" s="47"/>
    </row>
    <row r="262" spans="1:27" hidden="1" x14ac:dyDescent="0.25">
      <c r="A262" s="57" t="s">
        <v>39</v>
      </c>
      <c r="B262" s="1">
        <v>209.66399999999999</v>
      </c>
      <c r="C262" s="1">
        <v>209.15199999999999</v>
      </c>
      <c r="D262" s="1">
        <v>427.12799999999999</v>
      </c>
      <c r="E262" s="1">
        <v>386.32499999999999</v>
      </c>
      <c r="G262" s="1">
        <f t="shared" si="51"/>
        <v>40.802999999999997</v>
      </c>
      <c r="H262" s="1">
        <f t="shared" si="52"/>
        <v>0.51200000000000045</v>
      </c>
      <c r="I262" s="2">
        <f t="shared" si="53"/>
        <v>410.04287999999997</v>
      </c>
      <c r="J262" s="2">
        <f t="shared" si="54"/>
        <v>401.50031999999999</v>
      </c>
      <c r="K262" s="2">
        <f t="shared" si="55"/>
        <v>392.95776000000001</v>
      </c>
      <c r="L262" s="10">
        <f t="shared" si="56"/>
        <v>0</v>
      </c>
      <c r="M262" s="73" t="str">
        <f t="shared" si="57"/>
        <v/>
      </c>
      <c r="N262">
        <f t="shared" si="58"/>
        <v>0</v>
      </c>
      <c r="O262" s="12">
        <f t="shared" si="59"/>
        <v>209.66399999999999</v>
      </c>
      <c r="P262" s="11">
        <f t="shared" si="60"/>
        <v>0</v>
      </c>
      <c r="Q262" s="1">
        <f t="shared" si="61"/>
        <v>209.66399999999999</v>
      </c>
      <c r="S262" s="14" t="str">
        <f t="shared" si="62"/>
        <v>A</v>
      </c>
      <c r="U262" s="1">
        <f t="shared" si="63"/>
        <v>209.66399999999999</v>
      </c>
      <c r="V262" s="1">
        <f t="shared" si="64"/>
        <v>386.32499999999999</v>
      </c>
      <c r="W262" s="1">
        <f t="shared" si="65"/>
        <v>0</v>
      </c>
      <c r="X262" s="20">
        <f t="shared" si="66"/>
        <v>0</v>
      </c>
      <c r="Y262" s="22">
        <f t="shared" si="67"/>
        <v>0</v>
      </c>
      <c r="AA262" s="47"/>
    </row>
    <row r="263" spans="1:27" hidden="1" x14ac:dyDescent="0.25">
      <c r="A263" s="57" t="s">
        <v>39</v>
      </c>
      <c r="B263" s="1">
        <v>208.512</v>
      </c>
      <c r="C263" s="1">
        <v>207.87200000000001</v>
      </c>
      <c r="D263" s="1">
        <v>427.18299999999999</v>
      </c>
      <c r="E263" s="1">
        <v>386.35</v>
      </c>
      <c r="G263" s="1">
        <f t="shared" si="51"/>
        <v>40.83299999999997</v>
      </c>
      <c r="H263" s="1">
        <f t="shared" si="52"/>
        <v>0.63999999999998636</v>
      </c>
      <c r="I263" s="2">
        <f t="shared" si="53"/>
        <v>410.09568000000002</v>
      </c>
      <c r="J263" s="2">
        <f t="shared" si="54"/>
        <v>401.55201999999997</v>
      </c>
      <c r="K263" s="2">
        <f t="shared" si="55"/>
        <v>393.00835999999998</v>
      </c>
      <c r="L263" s="10">
        <f t="shared" si="56"/>
        <v>0</v>
      </c>
      <c r="M263" s="73" t="str">
        <f t="shared" si="57"/>
        <v/>
      </c>
      <c r="N263">
        <f t="shared" si="58"/>
        <v>0</v>
      </c>
      <c r="O263" s="12">
        <f t="shared" si="59"/>
        <v>208.512</v>
      </c>
      <c r="P263" s="11">
        <f t="shared" si="60"/>
        <v>0</v>
      </c>
      <c r="Q263" s="1">
        <f t="shared" si="61"/>
        <v>208.512</v>
      </c>
      <c r="S263" s="14" t="str">
        <f t="shared" si="62"/>
        <v>A</v>
      </c>
      <c r="U263" s="1">
        <f t="shared" si="63"/>
        <v>208.512</v>
      </c>
      <c r="V263" s="1">
        <f t="shared" si="64"/>
        <v>386.35</v>
      </c>
      <c r="W263" s="1">
        <f t="shared" si="65"/>
        <v>0</v>
      </c>
      <c r="X263" s="20">
        <f t="shared" si="66"/>
        <v>0</v>
      </c>
      <c r="Y263" s="22">
        <f t="shared" si="67"/>
        <v>0</v>
      </c>
      <c r="AA263" s="47"/>
    </row>
    <row r="264" spans="1:27" hidden="1" x14ac:dyDescent="0.25">
      <c r="A264" s="57" t="s">
        <v>39</v>
      </c>
      <c r="B264" s="1">
        <v>202.624</v>
      </c>
      <c r="C264" s="1">
        <v>202.11199999999999</v>
      </c>
      <c r="D264" s="1">
        <v>426.3</v>
      </c>
      <c r="E264" s="1">
        <v>385.53699999999998</v>
      </c>
      <c r="G264" s="1">
        <f t="shared" si="51"/>
        <v>40.763000000000034</v>
      </c>
      <c r="H264" s="1">
        <f t="shared" si="52"/>
        <v>0.51200000000000045</v>
      </c>
      <c r="I264" s="2">
        <f t="shared" si="53"/>
        <v>409.24799999999999</v>
      </c>
      <c r="J264" s="2">
        <f t="shared" si="54"/>
        <v>400.72200000000004</v>
      </c>
      <c r="K264" s="2">
        <f t="shared" si="55"/>
        <v>392.19600000000003</v>
      </c>
      <c r="L264" s="10">
        <f t="shared" si="56"/>
        <v>0</v>
      </c>
      <c r="M264" s="73" t="str">
        <f t="shared" si="57"/>
        <v/>
      </c>
      <c r="N264">
        <f t="shared" si="58"/>
        <v>0</v>
      </c>
      <c r="O264" s="12">
        <f t="shared" si="59"/>
        <v>202.624</v>
      </c>
      <c r="P264" s="11">
        <f t="shared" si="60"/>
        <v>0</v>
      </c>
      <c r="Q264" s="1">
        <f t="shared" si="61"/>
        <v>202.624</v>
      </c>
      <c r="S264" s="14" t="str">
        <f t="shared" si="62"/>
        <v>A</v>
      </c>
      <c r="U264" s="1">
        <f t="shared" si="63"/>
        <v>202.624</v>
      </c>
      <c r="V264" s="1">
        <f t="shared" si="64"/>
        <v>385.53699999999998</v>
      </c>
      <c r="W264" s="1">
        <f t="shared" si="65"/>
        <v>0</v>
      </c>
      <c r="X264" s="20">
        <f t="shared" si="66"/>
        <v>0</v>
      </c>
      <c r="Y264" s="22">
        <f t="shared" si="67"/>
        <v>0</v>
      </c>
      <c r="AA264" s="47"/>
    </row>
    <row r="265" spans="1:27" hidden="1" x14ac:dyDescent="0.25">
      <c r="A265" s="57" t="s">
        <v>39</v>
      </c>
      <c r="B265" s="1">
        <v>179.71199999999999</v>
      </c>
      <c r="C265" s="1">
        <v>179.2</v>
      </c>
      <c r="D265" s="1">
        <v>426.34899999999999</v>
      </c>
      <c r="E265" s="1">
        <v>385.62400000000002</v>
      </c>
      <c r="G265" s="1">
        <f t="shared" ref="G265:G328" si="68">D265-E265</f>
        <v>40.724999999999966</v>
      </c>
      <c r="H265" s="1">
        <f t="shared" ref="H265:H328" si="69">B265-C265</f>
        <v>0.51200000000000045</v>
      </c>
      <c r="I265" s="2">
        <f t="shared" ref="I265:I328" si="70">D265-((D265/100)*I$8)</f>
        <v>409.29503999999997</v>
      </c>
      <c r="J265" s="2">
        <f t="shared" ref="J265:J328" si="71">D265-((D265/100)*J$8)</f>
        <v>400.76805999999999</v>
      </c>
      <c r="K265" s="2">
        <f t="shared" ref="K265:K328" si="72">D265-((D265/100)*K$8)</f>
        <v>392.24108000000001</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179.71199999999999</v>
      </c>
      <c r="P265" s="11">
        <f t="shared" ref="P265:P328" si="77">IF(O265&lt;&gt;"",O265-B265,"")</f>
        <v>0</v>
      </c>
      <c r="Q265" s="1">
        <f t="shared" ref="Q265:Q328" si="78">O265-P265</f>
        <v>179.71199999999999</v>
      </c>
      <c r="S265" s="14" t="str">
        <f t="shared" ref="S265:S328" si="79">IF(ROUND(B265,3)=ROUND(Q265,3),"A","B")</f>
        <v>A</v>
      </c>
      <c r="U265" s="1">
        <f t="shared" ref="U265:U328" si="80">B265</f>
        <v>179.71199999999999</v>
      </c>
      <c r="V265" s="1">
        <f t="shared" ref="V265:V328" si="81">E265</f>
        <v>385.62400000000002</v>
      </c>
      <c r="W265" s="1">
        <f t="shared" ref="W265:W328" si="82">P265</f>
        <v>0</v>
      </c>
      <c r="X265" s="20">
        <f t="shared" ref="X265:X328" si="83">W265*X$6</f>
        <v>0</v>
      </c>
      <c r="Y265" s="22">
        <f t="shared" ref="Y265:Y328" si="84">L265</f>
        <v>0</v>
      </c>
      <c r="AA265" s="47"/>
    </row>
    <row r="266" spans="1:27" hidden="1" x14ac:dyDescent="0.25">
      <c r="A266" s="57" t="s">
        <v>39</v>
      </c>
      <c r="B266" s="1">
        <v>167.04</v>
      </c>
      <c r="C266" s="1">
        <v>166.65600000000001</v>
      </c>
      <c r="D266" s="1">
        <v>424.24900000000002</v>
      </c>
      <c r="E266" s="1">
        <v>383.73200000000003</v>
      </c>
      <c r="G266" s="1">
        <f t="shared" si="68"/>
        <v>40.516999999999996</v>
      </c>
      <c r="H266" s="1">
        <f t="shared" si="69"/>
        <v>0.38399999999998613</v>
      </c>
      <c r="I266" s="2">
        <f t="shared" si="70"/>
        <v>407.27904000000001</v>
      </c>
      <c r="J266" s="2">
        <f t="shared" si="71"/>
        <v>398.79406</v>
      </c>
      <c r="K266" s="2">
        <f t="shared" si="72"/>
        <v>390.30907999999999</v>
      </c>
      <c r="L266" s="10">
        <f t="shared" si="73"/>
        <v>0</v>
      </c>
      <c r="M266" s="73" t="str">
        <f t="shared" si="74"/>
        <v/>
      </c>
      <c r="N266">
        <f t="shared" si="75"/>
        <v>0</v>
      </c>
      <c r="O266" s="12">
        <f t="shared" si="76"/>
        <v>167.04</v>
      </c>
      <c r="P266" s="11">
        <f t="shared" si="77"/>
        <v>0</v>
      </c>
      <c r="Q266" s="1">
        <f t="shared" si="78"/>
        <v>167.04</v>
      </c>
      <c r="S266" s="14" t="str">
        <f t="shared" si="79"/>
        <v>A</v>
      </c>
      <c r="U266" s="1">
        <f t="shared" si="80"/>
        <v>167.04</v>
      </c>
      <c r="V266" s="1">
        <f t="shared" si="81"/>
        <v>383.73200000000003</v>
      </c>
      <c r="W266" s="1">
        <f t="shared" si="82"/>
        <v>0</v>
      </c>
      <c r="X266" s="20">
        <f t="shared" si="83"/>
        <v>0</v>
      </c>
      <c r="Y266" s="22">
        <f t="shared" si="84"/>
        <v>0</v>
      </c>
      <c r="AA266" s="47"/>
    </row>
    <row r="267" spans="1:27" hidden="1" x14ac:dyDescent="0.25">
      <c r="A267" s="57" t="s">
        <v>39</v>
      </c>
      <c r="B267" s="1">
        <v>168.06399999999999</v>
      </c>
      <c r="C267" s="1">
        <v>167.42400000000001</v>
      </c>
      <c r="D267" s="1">
        <v>421.78899999999999</v>
      </c>
      <c r="E267" s="1">
        <v>381.46300000000002</v>
      </c>
      <c r="G267" s="1">
        <f t="shared" si="68"/>
        <v>40.325999999999965</v>
      </c>
      <c r="H267" s="1">
        <f t="shared" si="69"/>
        <v>0.63999999999998636</v>
      </c>
      <c r="I267" s="2">
        <f t="shared" si="70"/>
        <v>404.91744</v>
      </c>
      <c r="J267" s="2">
        <f t="shared" si="71"/>
        <v>396.48165999999998</v>
      </c>
      <c r="K267" s="2">
        <f t="shared" si="72"/>
        <v>388.04588000000001</v>
      </c>
      <c r="L267" s="10">
        <f t="shared" si="73"/>
        <v>0</v>
      </c>
      <c r="M267" s="73" t="str">
        <f t="shared" si="74"/>
        <v/>
      </c>
      <c r="N267">
        <f t="shared" si="75"/>
        <v>0</v>
      </c>
      <c r="O267" s="12">
        <f t="shared" si="76"/>
        <v>168.06399999999999</v>
      </c>
      <c r="P267" s="11">
        <f t="shared" si="77"/>
        <v>0</v>
      </c>
      <c r="Q267" s="1">
        <f t="shared" si="78"/>
        <v>168.06399999999999</v>
      </c>
      <c r="S267" s="14" t="str">
        <f t="shared" si="79"/>
        <v>A</v>
      </c>
      <c r="U267" s="1">
        <f t="shared" si="80"/>
        <v>168.06399999999999</v>
      </c>
      <c r="V267" s="1">
        <f t="shared" si="81"/>
        <v>381.46300000000002</v>
      </c>
      <c r="W267" s="1">
        <f t="shared" si="82"/>
        <v>0</v>
      </c>
      <c r="X267" s="20">
        <f t="shared" si="83"/>
        <v>0</v>
      </c>
      <c r="Y267" s="22">
        <f t="shared" si="84"/>
        <v>0</v>
      </c>
      <c r="AA267" s="47"/>
    </row>
    <row r="268" spans="1:27" hidden="1" x14ac:dyDescent="0.25">
      <c r="A268" s="57" t="s">
        <v>39</v>
      </c>
      <c r="B268" s="1">
        <v>162.17599999999999</v>
      </c>
      <c r="C268" s="1">
        <v>161.792</v>
      </c>
      <c r="D268" s="1">
        <v>420.28100000000001</v>
      </c>
      <c r="E268" s="1">
        <v>380.09199999999998</v>
      </c>
      <c r="G268" s="1">
        <f t="shared" si="68"/>
        <v>40.189000000000021</v>
      </c>
      <c r="H268" s="1">
        <f t="shared" si="69"/>
        <v>0.38399999999998613</v>
      </c>
      <c r="I268" s="2">
        <f t="shared" si="70"/>
        <v>403.46976000000001</v>
      </c>
      <c r="J268" s="2">
        <f t="shared" si="71"/>
        <v>395.06414000000001</v>
      </c>
      <c r="K268" s="2">
        <f t="shared" si="72"/>
        <v>386.65852000000001</v>
      </c>
      <c r="L268" s="10">
        <f t="shared" si="73"/>
        <v>0</v>
      </c>
      <c r="M268" s="73" t="str">
        <f t="shared" si="74"/>
        <v/>
      </c>
      <c r="N268">
        <f t="shared" si="75"/>
        <v>0</v>
      </c>
      <c r="O268" s="12">
        <f t="shared" si="76"/>
        <v>162.17599999999999</v>
      </c>
      <c r="P268" s="11">
        <f t="shared" si="77"/>
        <v>0</v>
      </c>
      <c r="Q268" s="1">
        <f t="shared" si="78"/>
        <v>162.17599999999999</v>
      </c>
      <c r="S268" s="14" t="str">
        <f t="shared" si="79"/>
        <v>A</v>
      </c>
      <c r="U268" s="1">
        <f t="shared" si="80"/>
        <v>162.17599999999999</v>
      </c>
      <c r="V268" s="1">
        <f t="shared" si="81"/>
        <v>380.09199999999998</v>
      </c>
      <c r="W268" s="1">
        <f t="shared" si="82"/>
        <v>0</v>
      </c>
      <c r="X268" s="20">
        <f t="shared" si="83"/>
        <v>0</v>
      </c>
      <c r="Y268" s="22">
        <f t="shared" si="84"/>
        <v>0</v>
      </c>
      <c r="AA268" s="47"/>
    </row>
    <row r="269" spans="1:27" hidden="1" x14ac:dyDescent="0.25">
      <c r="A269" s="57" t="s">
        <v>39</v>
      </c>
      <c r="B269" s="1">
        <v>150.14400000000001</v>
      </c>
      <c r="C269" s="1">
        <v>149.76</v>
      </c>
      <c r="D269" s="1">
        <v>418.88299999999998</v>
      </c>
      <c r="E269" s="1">
        <v>378.88200000000001</v>
      </c>
      <c r="G269" s="1">
        <f t="shared" si="68"/>
        <v>40.000999999999976</v>
      </c>
      <c r="H269" s="1">
        <f t="shared" si="69"/>
        <v>0.38400000000001455</v>
      </c>
      <c r="I269" s="2">
        <f t="shared" si="70"/>
        <v>402.12768</v>
      </c>
      <c r="J269" s="2">
        <f t="shared" si="71"/>
        <v>393.75002000000001</v>
      </c>
      <c r="K269" s="2">
        <f t="shared" si="72"/>
        <v>385.37235999999996</v>
      </c>
      <c r="L269" s="10">
        <f t="shared" si="73"/>
        <v>0</v>
      </c>
      <c r="M269" s="73" t="str">
        <f t="shared" si="74"/>
        <v/>
      </c>
      <c r="N269">
        <f t="shared" si="75"/>
        <v>0</v>
      </c>
      <c r="O269" s="12">
        <f t="shared" si="76"/>
        <v>150.14400000000001</v>
      </c>
      <c r="P269" s="11">
        <f t="shared" si="77"/>
        <v>0</v>
      </c>
      <c r="Q269" s="1">
        <f t="shared" si="78"/>
        <v>150.14400000000001</v>
      </c>
      <c r="S269" s="14" t="str">
        <f t="shared" si="79"/>
        <v>A</v>
      </c>
      <c r="U269" s="1">
        <f t="shared" si="80"/>
        <v>150.14400000000001</v>
      </c>
      <c r="V269" s="1">
        <f t="shared" si="81"/>
        <v>378.88200000000001</v>
      </c>
      <c r="W269" s="1">
        <f t="shared" si="82"/>
        <v>0</v>
      </c>
      <c r="X269" s="20">
        <f t="shared" si="83"/>
        <v>0</v>
      </c>
      <c r="Y269" s="22">
        <f t="shared" si="84"/>
        <v>0</v>
      </c>
      <c r="AA269" s="47"/>
    </row>
    <row r="270" spans="1:27" hidden="1" x14ac:dyDescent="0.25">
      <c r="A270" s="57" t="s">
        <v>39</v>
      </c>
      <c r="B270" s="1">
        <v>138.624</v>
      </c>
      <c r="C270" s="1">
        <v>138.24</v>
      </c>
      <c r="D270" s="1">
        <v>419.73</v>
      </c>
      <c r="E270" s="1">
        <v>379.71100000000001</v>
      </c>
      <c r="G270" s="1">
        <f t="shared" si="68"/>
        <v>40.019000000000005</v>
      </c>
      <c r="H270" s="1">
        <f t="shared" si="69"/>
        <v>0.38399999999998613</v>
      </c>
      <c r="I270" s="2">
        <f t="shared" si="70"/>
        <v>402.94080000000002</v>
      </c>
      <c r="J270" s="2">
        <f t="shared" si="71"/>
        <v>394.5462</v>
      </c>
      <c r="K270" s="2">
        <f t="shared" si="72"/>
        <v>386.15160000000003</v>
      </c>
      <c r="L270" s="10">
        <f t="shared" si="73"/>
        <v>0</v>
      </c>
      <c r="M270" s="73" t="str">
        <f t="shared" si="74"/>
        <v/>
      </c>
      <c r="N270">
        <f t="shared" si="75"/>
        <v>0</v>
      </c>
      <c r="O270" s="12">
        <f t="shared" si="76"/>
        <v>138.624</v>
      </c>
      <c r="P270" s="11">
        <f t="shared" si="77"/>
        <v>0</v>
      </c>
      <c r="Q270" s="1">
        <f t="shared" si="78"/>
        <v>138.624</v>
      </c>
      <c r="S270" s="14" t="str">
        <f t="shared" si="79"/>
        <v>A</v>
      </c>
      <c r="U270" s="1">
        <f t="shared" si="80"/>
        <v>138.624</v>
      </c>
      <c r="V270" s="1">
        <f t="shared" si="81"/>
        <v>379.71100000000001</v>
      </c>
      <c r="W270" s="1">
        <f t="shared" si="82"/>
        <v>0</v>
      </c>
      <c r="X270" s="20">
        <f t="shared" si="83"/>
        <v>0</v>
      </c>
      <c r="Y270" s="22">
        <f t="shared" si="84"/>
        <v>0</v>
      </c>
      <c r="AA270" s="47"/>
    </row>
    <row r="271" spans="1:27" hidden="1" x14ac:dyDescent="0.25">
      <c r="A271" s="57" t="s">
        <v>39</v>
      </c>
      <c r="B271" s="1">
        <v>116.992</v>
      </c>
      <c r="C271" s="1">
        <v>116.608</v>
      </c>
      <c r="D271" s="1">
        <v>423.50200000000001</v>
      </c>
      <c r="E271" s="1">
        <v>383.226</v>
      </c>
      <c r="G271" s="1">
        <f t="shared" si="68"/>
        <v>40.27600000000001</v>
      </c>
      <c r="H271" s="1">
        <f t="shared" si="69"/>
        <v>0.38400000000000034</v>
      </c>
      <c r="I271" s="2">
        <f t="shared" si="70"/>
        <v>406.56191999999999</v>
      </c>
      <c r="J271" s="2">
        <f t="shared" si="71"/>
        <v>398.09188</v>
      </c>
      <c r="K271" s="2">
        <f t="shared" si="72"/>
        <v>389.62184000000002</v>
      </c>
      <c r="L271" s="10">
        <f t="shared" si="73"/>
        <v>0</v>
      </c>
      <c r="M271" s="73" t="str">
        <f t="shared" si="74"/>
        <v/>
      </c>
      <c r="N271">
        <f t="shared" si="75"/>
        <v>0</v>
      </c>
      <c r="O271" s="12">
        <f t="shared" si="76"/>
        <v>116.992</v>
      </c>
      <c r="P271" s="11">
        <f t="shared" si="77"/>
        <v>0</v>
      </c>
      <c r="Q271" s="1">
        <f t="shared" si="78"/>
        <v>116.992</v>
      </c>
      <c r="S271" s="14" t="str">
        <f t="shared" si="79"/>
        <v>A</v>
      </c>
      <c r="U271" s="1">
        <f t="shared" si="80"/>
        <v>116.992</v>
      </c>
      <c r="V271" s="1">
        <f t="shared" si="81"/>
        <v>383.226</v>
      </c>
      <c r="W271" s="1">
        <f t="shared" si="82"/>
        <v>0</v>
      </c>
      <c r="X271" s="20">
        <f t="shared" si="83"/>
        <v>0</v>
      </c>
      <c r="Y271" s="22">
        <f t="shared" si="84"/>
        <v>0</v>
      </c>
      <c r="AA271" s="47"/>
    </row>
    <row r="272" spans="1:27" hidden="1" x14ac:dyDescent="0.25">
      <c r="A272" s="57" t="s">
        <v>39</v>
      </c>
      <c r="B272" s="1">
        <v>67.84</v>
      </c>
      <c r="C272" s="1">
        <v>67.712000000000003</v>
      </c>
      <c r="D272" s="1">
        <v>423.346</v>
      </c>
      <c r="E272" s="1">
        <v>383.29899999999998</v>
      </c>
      <c r="G272" s="1">
        <f t="shared" si="68"/>
        <v>40.047000000000025</v>
      </c>
      <c r="H272" s="1">
        <f t="shared" si="69"/>
        <v>0.12800000000000011</v>
      </c>
      <c r="I272" s="2">
        <f t="shared" si="70"/>
        <v>406.41216000000003</v>
      </c>
      <c r="J272" s="2">
        <f t="shared" si="71"/>
        <v>397.94524000000001</v>
      </c>
      <c r="K272" s="2">
        <f t="shared" si="72"/>
        <v>389.47832</v>
      </c>
      <c r="L272" s="10">
        <f t="shared" si="73"/>
        <v>0</v>
      </c>
      <c r="M272" s="73" t="str">
        <f t="shared" si="74"/>
        <v/>
      </c>
      <c r="N272">
        <f t="shared" si="75"/>
        <v>0</v>
      </c>
      <c r="O272" s="12">
        <f t="shared" si="76"/>
        <v>67.84</v>
      </c>
      <c r="P272" s="11">
        <f t="shared" si="77"/>
        <v>0</v>
      </c>
      <c r="Q272" s="1">
        <f t="shared" si="78"/>
        <v>67.84</v>
      </c>
      <c r="S272" s="14" t="str">
        <f t="shared" si="79"/>
        <v>A</v>
      </c>
      <c r="U272" s="1">
        <f t="shared" si="80"/>
        <v>67.84</v>
      </c>
      <c r="V272" s="1">
        <f t="shared" si="81"/>
        <v>383.29899999999998</v>
      </c>
      <c r="W272" s="1">
        <f t="shared" si="82"/>
        <v>0</v>
      </c>
      <c r="X272" s="20">
        <f t="shared" si="83"/>
        <v>0</v>
      </c>
      <c r="Y272" s="22">
        <f t="shared" si="84"/>
        <v>0</v>
      </c>
      <c r="AA272" s="47"/>
    </row>
    <row r="273" spans="1:34" x14ac:dyDescent="0.25">
      <c r="A273" s="57" t="s">
        <v>39</v>
      </c>
      <c r="B273" s="1">
        <v>51.968000000000004</v>
      </c>
      <c r="C273" s="1">
        <v>51.712000000000003</v>
      </c>
      <c r="D273" s="1">
        <v>421.73700000000002</v>
      </c>
      <c r="E273" s="1">
        <v>381.88600000000002</v>
      </c>
      <c r="G273" s="1">
        <f t="shared" si="68"/>
        <v>39.850999999999999</v>
      </c>
      <c r="H273" s="1">
        <f t="shared" si="69"/>
        <v>0.25600000000000023</v>
      </c>
      <c r="I273" s="2">
        <f t="shared" si="70"/>
        <v>404.86752000000001</v>
      </c>
      <c r="J273" s="2">
        <f t="shared" si="71"/>
        <v>396.43278000000004</v>
      </c>
      <c r="K273" s="2">
        <f t="shared" si="72"/>
        <v>387.99804</v>
      </c>
      <c r="L273" s="10">
        <f t="shared" si="73"/>
        <v>0</v>
      </c>
      <c r="M273" s="73" t="str">
        <f t="shared" si="74"/>
        <v/>
      </c>
      <c r="N273">
        <f t="shared" si="75"/>
        <v>0</v>
      </c>
      <c r="O273" s="12">
        <f t="shared" si="76"/>
        <v>51.968000000000004</v>
      </c>
      <c r="P273" s="11">
        <f t="shared" si="77"/>
        <v>0</v>
      </c>
      <c r="Q273" s="1">
        <f t="shared" si="78"/>
        <v>51.968000000000004</v>
      </c>
      <c r="S273" s="14" t="str">
        <f t="shared" si="79"/>
        <v>A</v>
      </c>
      <c r="U273" s="1">
        <f t="shared" si="80"/>
        <v>51.968000000000004</v>
      </c>
      <c r="V273" s="1">
        <f t="shared" si="81"/>
        <v>381.88600000000002</v>
      </c>
      <c r="W273" s="1">
        <f t="shared" si="82"/>
        <v>0</v>
      </c>
      <c r="X273" s="20">
        <f t="shared" si="83"/>
        <v>0</v>
      </c>
      <c r="Y273" s="22">
        <f t="shared" si="84"/>
        <v>0</v>
      </c>
      <c r="Z273" s="32" t="s">
        <v>40</v>
      </c>
      <c r="AA273" s="47"/>
      <c r="AB273" s="32" t="str">
        <f>A273</f>
        <v>JJJJ-MM-TT SS:MM:SS</v>
      </c>
      <c r="AC273" s="1">
        <f>SUM(U273:U296)</f>
        <v>3562.8799999999992</v>
      </c>
      <c r="AD273" s="1">
        <f>AVERAGE(V273:V296)</f>
        <v>383.0877083333333</v>
      </c>
      <c r="AE273" s="1">
        <f>SUM(W273:W296)</f>
        <v>84.04848074782997</v>
      </c>
      <c r="AF273" s="1">
        <f>SUM(X273:X296)</f>
        <v>36.561089125306033</v>
      </c>
      <c r="AG273" s="35">
        <f>AVERAGE(Y273:Y296)</f>
        <v>0.625</v>
      </c>
      <c r="AH273" s="37" t="e">
        <f>DAY(A273)</f>
        <v>#VALUE!</v>
      </c>
    </row>
    <row r="274" spans="1:34" hidden="1" x14ac:dyDescent="0.25">
      <c r="A274" s="57" t="s">
        <v>39</v>
      </c>
      <c r="B274" s="1">
        <v>51.2</v>
      </c>
      <c r="C274" s="1">
        <v>50.944000000000003</v>
      </c>
      <c r="D274" s="1">
        <v>421.54</v>
      </c>
      <c r="E274" s="1">
        <v>381.71600000000001</v>
      </c>
      <c r="G274" s="1">
        <f t="shared" si="68"/>
        <v>39.824000000000012</v>
      </c>
      <c r="H274" s="1">
        <f t="shared" si="69"/>
        <v>0.25600000000000023</v>
      </c>
      <c r="I274" s="2">
        <f t="shared" si="70"/>
        <v>404.67840000000001</v>
      </c>
      <c r="J274" s="2">
        <f t="shared" si="71"/>
        <v>396.24760000000003</v>
      </c>
      <c r="K274" s="2">
        <f t="shared" si="72"/>
        <v>387.8168</v>
      </c>
      <c r="L274" s="10">
        <f t="shared" si="73"/>
        <v>0</v>
      </c>
      <c r="M274" s="73" t="str">
        <f t="shared" si="74"/>
        <v/>
      </c>
      <c r="N274">
        <f t="shared" si="75"/>
        <v>0</v>
      </c>
      <c r="O274" s="12">
        <f t="shared" si="76"/>
        <v>51.2</v>
      </c>
      <c r="P274" s="11">
        <f t="shared" si="77"/>
        <v>0</v>
      </c>
      <c r="Q274" s="1">
        <f t="shared" si="78"/>
        <v>51.2</v>
      </c>
      <c r="S274" s="14" t="str">
        <f t="shared" si="79"/>
        <v>A</v>
      </c>
      <c r="U274" s="1">
        <f t="shared" si="80"/>
        <v>51.2</v>
      </c>
      <c r="V274" s="1">
        <f t="shared" si="81"/>
        <v>381.71600000000001</v>
      </c>
      <c r="W274" s="1">
        <f t="shared" si="82"/>
        <v>0</v>
      </c>
      <c r="X274" s="20">
        <f t="shared" si="83"/>
        <v>0</v>
      </c>
      <c r="Y274" s="22">
        <f t="shared" si="84"/>
        <v>0</v>
      </c>
      <c r="AA274" s="47"/>
    </row>
    <row r="275" spans="1:34" hidden="1" x14ac:dyDescent="0.25">
      <c r="A275" s="57" t="s">
        <v>39</v>
      </c>
      <c r="B275" s="1">
        <v>52.607999999999997</v>
      </c>
      <c r="C275" s="1">
        <v>52.351999999999997</v>
      </c>
      <c r="D275" s="1">
        <v>421.93400000000003</v>
      </c>
      <c r="E275" s="1">
        <v>382.07600000000002</v>
      </c>
      <c r="G275" s="1">
        <f t="shared" si="68"/>
        <v>39.858000000000004</v>
      </c>
      <c r="H275" s="1">
        <f t="shared" si="69"/>
        <v>0.25600000000000023</v>
      </c>
      <c r="I275" s="2">
        <f t="shared" si="70"/>
        <v>405.05664000000002</v>
      </c>
      <c r="J275" s="2">
        <f t="shared" si="71"/>
        <v>396.61796000000004</v>
      </c>
      <c r="K275" s="2">
        <f t="shared" si="72"/>
        <v>388.17928000000001</v>
      </c>
      <c r="L275" s="10">
        <f t="shared" si="73"/>
        <v>0</v>
      </c>
      <c r="M275" s="73" t="str">
        <f t="shared" si="74"/>
        <v/>
      </c>
      <c r="N275">
        <f t="shared" si="75"/>
        <v>0</v>
      </c>
      <c r="O275" s="12">
        <f t="shared" si="76"/>
        <v>52.607999999999997</v>
      </c>
      <c r="P275" s="11">
        <f t="shared" si="77"/>
        <v>0</v>
      </c>
      <c r="Q275" s="1">
        <f t="shared" si="78"/>
        <v>52.607999999999997</v>
      </c>
      <c r="S275" s="14" t="str">
        <f t="shared" si="79"/>
        <v>A</v>
      </c>
      <c r="U275" s="1">
        <f t="shared" si="80"/>
        <v>52.607999999999997</v>
      </c>
      <c r="V275" s="1">
        <f t="shared" si="81"/>
        <v>382.07600000000002</v>
      </c>
      <c r="W275" s="1">
        <f t="shared" si="82"/>
        <v>0</v>
      </c>
      <c r="X275" s="20">
        <f t="shared" si="83"/>
        <v>0</v>
      </c>
      <c r="Y275" s="22">
        <f t="shared" si="84"/>
        <v>0</v>
      </c>
      <c r="AA275" s="47"/>
    </row>
    <row r="276" spans="1:34" hidden="1" x14ac:dyDescent="0.25">
      <c r="A276" s="57" t="s">
        <v>39</v>
      </c>
      <c r="B276" s="1">
        <v>46.591999999999999</v>
      </c>
      <c r="C276" s="1">
        <v>46.335999999999999</v>
      </c>
      <c r="D276" s="1">
        <v>422.15699999999998</v>
      </c>
      <c r="E276" s="1">
        <v>382.31200000000001</v>
      </c>
      <c r="G276" s="1">
        <f t="shared" si="68"/>
        <v>39.84499999999997</v>
      </c>
      <c r="H276" s="1">
        <f t="shared" si="69"/>
        <v>0.25600000000000023</v>
      </c>
      <c r="I276" s="2">
        <f t="shared" si="70"/>
        <v>405.27071999999998</v>
      </c>
      <c r="J276" s="2">
        <f t="shared" si="71"/>
        <v>396.82758000000001</v>
      </c>
      <c r="K276" s="2">
        <f t="shared" si="72"/>
        <v>388.38443999999998</v>
      </c>
      <c r="L276" s="10">
        <f t="shared" si="73"/>
        <v>0</v>
      </c>
      <c r="M276" s="73" t="str">
        <f t="shared" si="74"/>
        <v/>
      </c>
      <c r="N276">
        <f t="shared" si="75"/>
        <v>0</v>
      </c>
      <c r="O276" s="12">
        <f t="shared" si="76"/>
        <v>46.591999999999999</v>
      </c>
      <c r="P276" s="11">
        <f t="shared" si="77"/>
        <v>0</v>
      </c>
      <c r="Q276" s="1">
        <f t="shared" si="78"/>
        <v>46.591999999999999</v>
      </c>
      <c r="S276" s="14" t="str">
        <f t="shared" si="79"/>
        <v>A</v>
      </c>
      <c r="U276" s="1">
        <f t="shared" si="80"/>
        <v>46.591999999999999</v>
      </c>
      <c r="V276" s="1">
        <f t="shared" si="81"/>
        <v>382.31200000000001</v>
      </c>
      <c r="W276" s="1">
        <f t="shared" si="82"/>
        <v>0</v>
      </c>
      <c r="X276" s="20">
        <f t="shared" si="83"/>
        <v>0</v>
      </c>
      <c r="Y276" s="22">
        <f t="shared" si="84"/>
        <v>0</v>
      </c>
      <c r="AA276" s="47"/>
    </row>
    <row r="277" spans="1:34" hidden="1" x14ac:dyDescent="0.25">
      <c r="A277" s="57" t="s">
        <v>39</v>
      </c>
      <c r="B277" s="1">
        <v>40.576000000000001</v>
      </c>
      <c r="C277" s="1">
        <v>40.32</v>
      </c>
      <c r="D277" s="1">
        <v>421.44</v>
      </c>
      <c r="E277" s="1">
        <v>381.68299999999999</v>
      </c>
      <c r="G277" s="1">
        <f t="shared" si="68"/>
        <v>39.757000000000005</v>
      </c>
      <c r="H277" s="1">
        <f t="shared" si="69"/>
        <v>0.25600000000000023</v>
      </c>
      <c r="I277" s="2">
        <f t="shared" si="70"/>
        <v>404.58240000000001</v>
      </c>
      <c r="J277" s="2">
        <f t="shared" si="71"/>
        <v>396.15359999999998</v>
      </c>
      <c r="K277" s="2">
        <f t="shared" si="72"/>
        <v>387.72480000000002</v>
      </c>
      <c r="L277" s="10">
        <f t="shared" si="73"/>
        <v>0</v>
      </c>
      <c r="M277" s="73" t="str">
        <f t="shared" si="74"/>
        <v/>
      </c>
      <c r="N277">
        <f t="shared" si="75"/>
        <v>0</v>
      </c>
      <c r="O277" s="12">
        <f t="shared" si="76"/>
        <v>40.576000000000001</v>
      </c>
      <c r="P277" s="11">
        <f t="shared" si="77"/>
        <v>0</v>
      </c>
      <c r="Q277" s="1">
        <f t="shared" si="78"/>
        <v>40.576000000000001</v>
      </c>
      <c r="S277" s="14" t="str">
        <f t="shared" si="79"/>
        <v>A</v>
      </c>
      <c r="U277" s="1">
        <f t="shared" si="80"/>
        <v>40.576000000000001</v>
      </c>
      <c r="V277" s="1">
        <f t="shared" si="81"/>
        <v>381.68299999999999</v>
      </c>
      <c r="W277" s="1">
        <f t="shared" si="82"/>
        <v>0</v>
      </c>
      <c r="X277" s="20">
        <f t="shared" si="83"/>
        <v>0</v>
      </c>
      <c r="Y277" s="22">
        <f t="shared" si="84"/>
        <v>0</v>
      </c>
      <c r="AA277" s="47"/>
    </row>
    <row r="278" spans="1:34" hidden="1" x14ac:dyDescent="0.25">
      <c r="A278" s="57" t="s">
        <v>39</v>
      </c>
      <c r="B278" s="1">
        <v>64.64</v>
      </c>
      <c r="C278" s="1">
        <v>64.512</v>
      </c>
      <c r="D278" s="1">
        <v>418.56700000000001</v>
      </c>
      <c r="E278" s="1">
        <v>379.798</v>
      </c>
      <c r="G278" s="1">
        <f t="shared" si="68"/>
        <v>38.769000000000005</v>
      </c>
      <c r="H278" s="1">
        <f t="shared" si="69"/>
        <v>0.12800000000000011</v>
      </c>
      <c r="I278" s="2">
        <f t="shared" si="70"/>
        <v>401.82432</v>
      </c>
      <c r="J278" s="2">
        <f t="shared" si="71"/>
        <v>393.45298000000003</v>
      </c>
      <c r="K278" s="2">
        <f t="shared" si="72"/>
        <v>385.08163999999999</v>
      </c>
      <c r="L278" s="10">
        <f t="shared" si="73"/>
        <v>0</v>
      </c>
      <c r="M278" s="73" t="str">
        <f t="shared" si="74"/>
        <v/>
      </c>
      <c r="N278">
        <f t="shared" si="75"/>
        <v>0</v>
      </c>
      <c r="O278" s="12">
        <f t="shared" si="76"/>
        <v>64.64</v>
      </c>
      <c r="P278" s="11">
        <f t="shared" si="77"/>
        <v>0</v>
      </c>
      <c r="Q278" s="1">
        <f t="shared" si="78"/>
        <v>64.64</v>
      </c>
      <c r="S278" s="14" t="str">
        <f t="shared" si="79"/>
        <v>A</v>
      </c>
      <c r="U278" s="1">
        <f t="shared" si="80"/>
        <v>64.64</v>
      </c>
      <c r="V278" s="1">
        <f t="shared" si="81"/>
        <v>379.798</v>
      </c>
      <c r="W278" s="1">
        <f t="shared" si="82"/>
        <v>0</v>
      </c>
      <c r="X278" s="20">
        <f t="shared" si="83"/>
        <v>0</v>
      </c>
      <c r="Y278" s="22">
        <f t="shared" si="84"/>
        <v>0</v>
      </c>
      <c r="AA278" s="47"/>
    </row>
    <row r="279" spans="1:34" hidden="1" x14ac:dyDescent="0.25">
      <c r="A279" s="57" t="s">
        <v>39</v>
      </c>
      <c r="B279" s="1">
        <v>115.456</v>
      </c>
      <c r="C279" s="1">
        <v>115.072</v>
      </c>
      <c r="D279" s="1">
        <v>418.15</v>
      </c>
      <c r="E279" s="1">
        <v>381.68099999999998</v>
      </c>
      <c r="G279" s="1">
        <f t="shared" si="68"/>
        <v>36.468999999999994</v>
      </c>
      <c r="H279" s="1">
        <f t="shared" si="69"/>
        <v>0.38400000000000034</v>
      </c>
      <c r="I279" s="2">
        <f t="shared" si="70"/>
        <v>401.42399999999998</v>
      </c>
      <c r="J279" s="2">
        <f t="shared" si="71"/>
        <v>393.06099999999998</v>
      </c>
      <c r="K279" s="2">
        <f t="shared" si="72"/>
        <v>384.69799999999998</v>
      </c>
      <c r="L279" s="10">
        <f t="shared" si="73"/>
        <v>3</v>
      </c>
      <c r="M279" s="73">
        <f t="shared" si="74"/>
        <v>3</v>
      </c>
      <c r="N279">
        <f t="shared" si="75"/>
        <v>3</v>
      </c>
      <c r="O279" s="12">
        <f t="shared" si="76"/>
        <v>128.48430892499445</v>
      </c>
      <c r="P279" s="11">
        <f t="shared" si="77"/>
        <v>13.028308924994448</v>
      </c>
      <c r="Q279" s="1">
        <f t="shared" si="78"/>
        <v>115.456</v>
      </c>
      <c r="S279" s="14" t="str">
        <f t="shared" si="79"/>
        <v>A</v>
      </c>
      <c r="U279" s="1">
        <f t="shared" si="80"/>
        <v>115.456</v>
      </c>
      <c r="V279" s="1">
        <f t="shared" si="81"/>
        <v>381.68099999999998</v>
      </c>
      <c r="W279" s="1">
        <f t="shared" si="82"/>
        <v>13.028308924994448</v>
      </c>
      <c r="X279" s="20">
        <f t="shared" si="83"/>
        <v>5.6673143823725853</v>
      </c>
      <c r="Y279" s="22">
        <f t="shared" si="84"/>
        <v>3</v>
      </c>
      <c r="AA279" s="47"/>
    </row>
    <row r="280" spans="1:34" hidden="1" x14ac:dyDescent="0.25">
      <c r="A280" s="57" t="s">
        <v>39</v>
      </c>
      <c r="B280" s="1">
        <v>150.52799999999999</v>
      </c>
      <c r="C280" s="1">
        <v>150.27199999999999</v>
      </c>
      <c r="D280" s="1">
        <v>416.351</v>
      </c>
      <c r="E280" s="1">
        <v>382.52199999999999</v>
      </c>
      <c r="G280" s="1">
        <f t="shared" si="68"/>
        <v>33.829000000000008</v>
      </c>
      <c r="H280" s="1">
        <f t="shared" si="69"/>
        <v>0.25600000000000023</v>
      </c>
      <c r="I280" s="2">
        <f t="shared" si="70"/>
        <v>399.69695999999999</v>
      </c>
      <c r="J280" s="2">
        <f t="shared" si="71"/>
        <v>391.36993999999999</v>
      </c>
      <c r="K280" s="2">
        <f t="shared" si="72"/>
        <v>383.04291999999998</v>
      </c>
      <c r="L280" s="10">
        <f t="shared" si="73"/>
        <v>3</v>
      </c>
      <c r="M280" s="73" t="str">
        <f t="shared" si="74"/>
        <v/>
      </c>
      <c r="N280">
        <f t="shared" si="75"/>
        <v>3</v>
      </c>
      <c r="O280" s="12">
        <f t="shared" si="76"/>
        <v>167.51391052748718</v>
      </c>
      <c r="P280" s="11">
        <f t="shared" si="77"/>
        <v>16.985910527487192</v>
      </c>
      <c r="Q280" s="1">
        <f t="shared" si="78"/>
        <v>150.52799999999999</v>
      </c>
      <c r="S280" s="14" t="str">
        <f t="shared" si="79"/>
        <v>A</v>
      </c>
      <c r="U280" s="1">
        <f t="shared" si="80"/>
        <v>150.52799999999999</v>
      </c>
      <c r="V280" s="1">
        <f t="shared" si="81"/>
        <v>382.52199999999999</v>
      </c>
      <c r="W280" s="1">
        <f t="shared" si="82"/>
        <v>16.985910527487192</v>
      </c>
      <c r="X280" s="20">
        <f t="shared" si="83"/>
        <v>7.388871079456929</v>
      </c>
      <c r="Y280" s="22">
        <f t="shared" si="84"/>
        <v>3</v>
      </c>
      <c r="AA280" s="47"/>
    </row>
    <row r="281" spans="1:34" hidden="1" x14ac:dyDescent="0.25">
      <c r="A281" s="57" t="s">
        <v>39</v>
      </c>
      <c r="B281" s="1">
        <v>173.31200000000001</v>
      </c>
      <c r="C281" s="1">
        <v>172.928</v>
      </c>
      <c r="D281" s="1">
        <v>418.553</v>
      </c>
      <c r="E281" s="1">
        <v>383.12700000000001</v>
      </c>
      <c r="G281" s="1">
        <f t="shared" si="68"/>
        <v>35.425999999999988</v>
      </c>
      <c r="H281" s="1">
        <f t="shared" si="69"/>
        <v>0.38400000000001455</v>
      </c>
      <c r="I281" s="2">
        <f t="shared" si="70"/>
        <v>401.81088</v>
      </c>
      <c r="J281" s="2">
        <f t="shared" si="71"/>
        <v>393.43982</v>
      </c>
      <c r="K281" s="2">
        <f t="shared" si="72"/>
        <v>385.06876</v>
      </c>
      <c r="L281" s="10">
        <f t="shared" si="73"/>
        <v>3</v>
      </c>
      <c r="M281" s="73" t="str">
        <f t="shared" si="74"/>
        <v/>
      </c>
      <c r="N281">
        <f t="shared" si="75"/>
        <v>3</v>
      </c>
      <c r="O281" s="12">
        <f t="shared" si="76"/>
        <v>192.86890718896063</v>
      </c>
      <c r="P281" s="11">
        <f t="shared" si="77"/>
        <v>19.556907188960622</v>
      </c>
      <c r="Q281" s="1">
        <f t="shared" si="78"/>
        <v>173.31200000000001</v>
      </c>
      <c r="S281" s="14" t="str">
        <f t="shared" si="79"/>
        <v>A</v>
      </c>
      <c r="U281" s="1">
        <f t="shared" si="80"/>
        <v>173.31200000000001</v>
      </c>
      <c r="V281" s="1">
        <f t="shared" si="81"/>
        <v>383.12700000000001</v>
      </c>
      <c r="W281" s="1">
        <f t="shared" si="82"/>
        <v>19.556907188960622</v>
      </c>
      <c r="X281" s="20">
        <f t="shared" si="83"/>
        <v>8.5072546271978702</v>
      </c>
      <c r="Y281" s="22">
        <f t="shared" si="84"/>
        <v>3</v>
      </c>
      <c r="AA281" s="47"/>
    </row>
    <row r="282" spans="1:34" hidden="1" x14ac:dyDescent="0.25">
      <c r="A282" s="57" t="s">
        <v>39</v>
      </c>
      <c r="B282" s="1">
        <v>169.85599999999999</v>
      </c>
      <c r="C282" s="1">
        <v>169.47200000000001</v>
      </c>
      <c r="D282" s="1">
        <v>424.51299999999998</v>
      </c>
      <c r="E282" s="1">
        <v>384.00700000000001</v>
      </c>
      <c r="G282" s="1">
        <f t="shared" si="68"/>
        <v>40.505999999999972</v>
      </c>
      <c r="H282" s="1">
        <f t="shared" si="69"/>
        <v>0.38399999999998613</v>
      </c>
      <c r="I282" s="2">
        <f t="shared" si="70"/>
        <v>407.53247999999996</v>
      </c>
      <c r="J282" s="2">
        <f t="shared" si="71"/>
        <v>399.04221999999999</v>
      </c>
      <c r="K282" s="2">
        <f t="shared" si="72"/>
        <v>390.55196000000001</v>
      </c>
      <c r="L282" s="10">
        <f t="shared" si="73"/>
        <v>0</v>
      </c>
      <c r="M282" s="73">
        <f t="shared" si="74"/>
        <v>0</v>
      </c>
      <c r="N282">
        <f t="shared" si="75"/>
        <v>0</v>
      </c>
      <c r="O282" s="12">
        <f t="shared" si="76"/>
        <v>169.85599999999999</v>
      </c>
      <c r="P282" s="11">
        <f t="shared" si="77"/>
        <v>0</v>
      </c>
      <c r="Q282" s="1">
        <f t="shared" si="78"/>
        <v>169.85599999999999</v>
      </c>
      <c r="S282" s="14" t="str">
        <f t="shared" si="79"/>
        <v>A</v>
      </c>
      <c r="U282" s="1">
        <f t="shared" si="80"/>
        <v>169.85599999999999</v>
      </c>
      <c r="V282" s="1">
        <f t="shared" si="81"/>
        <v>384.00700000000001</v>
      </c>
      <c r="W282" s="1">
        <f t="shared" si="82"/>
        <v>0</v>
      </c>
      <c r="X282" s="20">
        <f t="shared" si="83"/>
        <v>0</v>
      </c>
      <c r="Y282" s="22">
        <f t="shared" si="84"/>
        <v>0</v>
      </c>
      <c r="AA282" s="47"/>
    </row>
    <row r="283" spans="1:34" hidden="1" x14ac:dyDescent="0.25">
      <c r="A283" s="57" t="s">
        <v>39</v>
      </c>
      <c r="B283" s="1">
        <v>194.304</v>
      </c>
      <c r="C283" s="1">
        <v>193.792</v>
      </c>
      <c r="D283" s="1">
        <v>424.17200000000003</v>
      </c>
      <c r="E283" s="1">
        <v>383.62</v>
      </c>
      <c r="G283" s="1">
        <f t="shared" si="68"/>
        <v>40.552000000000021</v>
      </c>
      <c r="H283" s="1">
        <f t="shared" si="69"/>
        <v>0.51200000000000045</v>
      </c>
      <c r="I283" s="2">
        <f t="shared" si="70"/>
        <v>407.20512000000002</v>
      </c>
      <c r="J283" s="2">
        <f t="shared" si="71"/>
        <v>398.72168000000005</v>
      </c>
      <c r="K283" s="2">
        <f t="shared" si="72"/>
        <v>390.23824000000002</v>
      </c>
      <c r="L283" s="10">
        <f t="shared" si="73"/>
        <v>0</v>
      </c>
      <c r="M283" s="73" t="str">
        <f t="shared" si="74"/>
        <v/>
      </c>
      <c r="N283">
        <f t="shared" si="75"/>
        <v>0</v>
      </c>
      <c r="O283" s="12">
        <f t="shared" si="76"/>
        <v>194.304</v>
      </c>
      <c r="P283" s="11">
        <f t="shared" si="77"/>
        <v>0</v>
      </c>
      <c r="Q283" s="1">
        <f t="shared" si="78"/>
        <v>194.304</v>
      </c>
      <c r="S283" s="14" t="str">
        <f t="shared" si="79"/>
        <v>A</v>
      </c>
      <c r="U283" s="1">
        <f t="shared" si="80"/>
        <v>194.304</v>
      </c>
      <c r="V283" s="1">
        <f t="shared" si="81"/>
        <v>383.62</v>
      </c>
      <c r="W283" s="1">
        <f t="shared" si="82"/>
        <v>0</v>
      </c>
      <c r="X283" s="20">
        <f t="shared" si="83"/>
        <v>0</v>
      </c>
      <c r="Y283" s="22">
        <f t="shared" si="84"/>
        <v>0</v>
      </c>
      <c r="AA283" s="47"/>
    </row>
    <row r="284" spans="1:34" hidden="1" x14ac:dyDescent="0.25">
      <c r="A284" s="57" t="s">
        <v>39</v>
      </c>
      <c r="B284" s="1">
        <v>226.43199999999999</v>
      </c>
      <c r="C284" s="1">
        <v>225.92</v>
      </c>
      <c r="D284" s="1">
        <v>425.13200000000001</v>
      </c>
      <c r="E284" s="1">
        <v>384.40499999999997</v>
      </c>
      <c r="G284" s="1">
        <f t="shared" si="68"/>
        <v>40.727000000000032</v>
      </c>
      <c r="H284" s="1">
        <f t="shared" si="69"/>
        <v>0.51200000000000045</v>
      </c>
      <c r="I284" s="2">
        <f t="shared" si="70"/>
        <v>408.12671999999998</v>
      </c>
      <c r="J284" s="2">
        <f t="shared" si="71"/>
        <v>399.62407999999999</v>
      </c>
      <c r="K284" s="2">
        <f t="shared" si="72"/>
        <v>391.12144000000001</v>
      </c>
      <c r="L284" s="10">
        <f t="shared" si="73"/>
        <v>0</v>
      </c>
      <c r="M284" s="73" t="str">
        <f t="shared" si="74"/>
        <v/>
      </c>
      <c r="N284">
        <f t="shared" si="75"/>
        <v>0</v>
      </c>
      <c r="O284" s="12">
        <f t="shared" si="76"/>
        <v>226.43199999999999</v>
      </c>
      <c r="P284" s="11">
        <f t="shared" si="77"/>
        <v>0</v>
      </c>
      <c r="Q284" s="1">
        <f t="shared" si="78"/>
        <v>226.43199999999999</v>
      </c>
      <c r="S284" s="14" t="str">
        <f t="shared" si="79"/>
        <v>A</v>
      </c>
      <c r="U284" s="1">
        <f t="shared" si="80"/>
        <v>226.43199999999999</v>
      </c>
      <c r="V284" s="1">
        <f t="shared" si="81"/>
        <v>384.40499999999997</v>
      </c>
      <c r="W284" s="1">
        <f t="shared" si="82"/>
        <v>0</v>
      </c>
      <c r="X284" s="20">
        <f t="shared" si="83"/>
        <v>0</v>
      </c>
      <c r="Y284" s="22">
        <f t="shared" si="84"/>
        <v>0</v>
      </c>
      <c r="AA284" s="47"/>
    </row>
    <row r="285" spans="1:34" hidden="1" x14ac:dyDescent="0.25">
      <c r="A285" s="57" t="s">
        <v>39</v>
      </c>
      <c r="B285" s="1">
        <v>212.864</v>
      </c>
      <c r="C285" s="1">
        <v>212.352</v>
      </c>
      <c r="D285" s="1">
        <v>427.34800000000001</v>
      </c>
      <c r="E285" s="1">
        <v>386.512</v>
      </c>
      <c r="G285" s="1">
        <f t="shared" si="68"/>
        <v>40.836000000000013</v>
      </c>
      <c r="H285" s="1">
        <f t="shared" si="69"/>
        <v>0.51200000000000045</v>
      </c>
      <c r="I285" s="2">
        <f t="shared" si="70"/>
        <v>410.25407999999999</v>
      </c>
      <c r="J285" s="2">
        <f t="shared" si="71"/>
        <v>401.70712000000003</v>
      </c>
      <c r="K285" s="2">
        <f t="shared" si="72"/>
        <v>393.16016000000002</v>
      </c>
      <c r="L285" s="10">
        <f t="shared" si="73"/>
        <v>0</v>
      </c>
      <c r="M285" s="73" t="str">
        <f t="shared" si="74"/>
        <v/>
      </c>
      <c r="N285">
        <f t="shared" si="75"/>
        <v>0</v>
      </c>
      <c r="O285" s="12">
        <f t="shared" si="76"/>
        <v>212.864</v>
      </c>
      <c r="P285" s="11">
        <f t="shared" si="77"/>
        <v>0</v>
      </c>
      <c r="Q285" s="1">
        <f t="shared" si="78"/>
        <v>212.864</v>
      </c>
      <c r="S285" s="14" t="str">
        <f t="shared" si="79"/>
        <v>A</v>
      </c>
      <c r="U285" s="1">
        <f t="shared" si="80"/>
        <v>212.864</v>
      </c>
      <c r="V285" s="1">
        <f t="shared" si="81"/>
        <v>386.512</v>
      </c>
      <c r="W285" s="1">
        <f t="shared" si="82"/>
        <v>0</v>
      </c>
      <c r="X285" s="20">
        <f t="shared" si="83"/>
        <v>0</v>
      </c>
      <c r="Y285" s="22">
        <f t="shared" si="84"/>
        <v>0</v>
      </c>
      <c r="AA285" s="47"/>
    </row>
    <row r="286" spans="1:34" hidden="1" x14ac:dyDescent="0.25">
      <c r="A286" s="57" t="s">
        <v>39</v>
      </c>
      <c r="B286" s="1">
        <v>234.11199999999999</v>
      </c>
      <c r="C286" s="1">
        <v>233.47200000000001</v>
      </c>
      <c r="D286" s="1">
        <v>426.18299999999999</v>
      </c>
      <c r="E286" s="1">
        <v>385.339</v>
      </c>
      <c r="G286" s="1">
        <f t="shared" si="68"/>
        <v>40.843999999999994</v>
      </c>
      <c r="H286" s="1">
        <f t="shared" si="69"/>
        <v>0.63999999999998636</v>
      </c>
      <c r="I286" s="2">
        <f t="shared" si="70"/>
        <v>409.13567999999998</v>
      </c>
      <c r="J286" s="2">
        <f t="shared" si="71"/>
        <v>400.61201999999997</v>
      </c>
      <c r="K286" s="2">
        <f t="shared" si="72"/>
        <v>392.08835999999997</v>
      </c>
      <c r="L286" s="10">
        <f t="shared" si="73"/>
        <v>0</v>
      </c>
      <c r="M286" s="73" t="str">
        <f t="shared" si="74"/>
        <v/>
      </c>
      <c r="N286">
        <f t="shared" si="75"/>
        <v>0</v>
      </c>
      <c r="O286" s="12">
        <f t="shared" si="76"/>
        <v>234.11199999999999</v>
      </c>
      <c r="P286" s="11">
        <f t="shared" si="77"/>
        <v>0</v>
      </c>
      <c r="Q286" s="1">
        <f t="shared" si="78"/>
        <v>234.11199999999999</v>
      </c>
      <c r="S286" s="14" t="str">
        <f t="shared" si="79"/>
        <v>A</v>
      </c>
      <c r="U286" s="1">
        <f t="shared" si="80"/>
        <v>234.11199999999999</v>
      </c>
      <c r="V286" s="1">
        <f t="shared" si="81"/>
        <v>385.339</v>
      </c>
      <c r="W286" s="1">
        <f t="shared" si="82"/>
        <v>0</v>
      </c>
      <c r="X286" s="20">
        <f t="shared" si="83"/>
        <v>0</v>
      </c>
      <c r="Y286" s="22">
        <f t="shared" si="84"/>
        <v>0</v>
      </c>
      <c r="AA286" s="47"/>
    </row>
    <row r="287" spans="1:34" hidden="1" x14ac:dyDescent="0.25">
      <c r="A287" s="57" t="s">
        <v>39</v>
      </c>
      <c r="B287" s="1">
        <v>246.14400000000001</v>
      </c>
      <c r="C287" s="1">
        <v>245.50399999999999</v>
      </c>
      <c r="D287" s="1">
        <v>426.72899999999998</v>
      </c>
      <c r="E287" s="1">
        <v>385.74799999999999</v>
      </c>
      <c r="G287" s="1">
        <f t="shared" si="68"/>
        <v>40.980999999999995</v>
      </c>
      <c r="H287" s="1">
        <f t="shared" si="69"/>
        <v>0.64000000000001478</v>
      </c>
      <c r="I287" s="2">
        <f t="shared" si="70"/>
        <v>409.65983999999997</v>
      </c>
      <c r="J287" s="2">
        <f t="shared" si="71"/>
        <v>401.12525999999997</v>
      </c>
      <c r="K287" s="2">
        <f t="shared" si="72"/>
        <v>392.59067999999996</v>
      </c>
      <c r="L287" s="10">
        <f t="shared" si="73"/>
        <v>0</v>
      </c>
      <c r="M287" s="73" t="str">
        <f t="shared" si="74"/>
        <v/>
      </c>
      <c r="N287">
        <f t="shared" si="75"/>
        <v>0</v>
      </c>
      <c r="O287" s="12">
        <f t="shared" si="76"/>
        <v>246.14400000000001</v>
      </c>
      <c r="P287" s="11">
        <f t="shared" si="77"/>
        <v>0</v>
      </c>
      <c r="Q287" s="1">
        <f t="shared" si="78"/>
        <v>246.14400000000001</v>
      </c>
      <c r="S287" s="14" t="str">
        <f t="shared" si="79"/>
        <v>A</v>
      </c>
      <c r="U287" s="1">
        <f t="shared" si="80"/>
        <v>246.14400000000001</v>
      </c>
      <c r="V287" s="1">
        <f t="shared" si="81"/>
        <v>385.74799999999999</v>
      </c>
      <c r="W287" s="1">
        <f t="shared" si="82"/>
        <v>0</v>
      </c>
      <c r="X287" s="20">
        <f t="shared" si="83"/>
        <v>0</v>
      </c>
      <c r="Y287" s="22">
        <f t="shared" si="84"/>
        <v>0</v>
      </c>
      <c r="AA287" s="47"/>
    </row>
    <row r="288" spans="1:34" hidden="1" x14ac:dyDescent="0.25">
      <c r="A288" s="57" t="s">
        <v>39</v>
      </c>
      <c r="B288" s="1">
        <v>236.928</v>
      </c>
      <c r="C288" s="1">
        <v>236.28800000000001</v>
      </c>
      <c r="D288" s="1">
        <v>427.34899999999999</v>
      </c>
      <c r="E288" s="1">
        <v>386.31599999999997</v>
      </c>
      <c r="G288" s="1">
        <f t="shared" si="68"/>
        <v>41.033000000000015</v>
      </c>
      <c r="H288" s="1">
        <f t="shared" si="69"/>
        <v>0.63999999999998636</v>
      </c>
      <c r="I288" s="2">
        <f t="shared" si="70"/>
        <v>410.25504000000001</v>
      </c>
      <c r="J288" s="2">
        <f t="shared" si="71"/>
        <v>401.70805999999999</v>
      </c>
      <c r="K288" s="2">
        <f t="shared" si="72"/>
        <v>393.16107999999997</v>
      </c>
      <c r="L288" s="10">
        <f t="shared" si="73"/>
        <v>0</v>
      </c>
      <c r="M288" s="73" t="str">
        <f t="shared" si="74"/>
        <v/>
      </c>
      <c r="N288">
        <f t="shared" si="75"/>
        <v>0</v>
      </c>
      <c r="O288" s="12">
        <f t="shared" si="76"/>
        <v>236.928</v>
      </c>
      <c r="P288" s="11">
        <f t="shared" si="77"/>
        <v>0</v>
      </c>
      <c r="Q288" s="1">
        <f t="shared" si="78"/>
        <v>236.928</v>
      </c>
      <c r="S288" s="14" t="str">
        <f t="shared" si="79"/>
        <v>A</v>
      </c>
      <c r="U288" s="1">
        <f t="shared" si="80"/>
        <v>236.928</v>
      </c>
      <c r="V288" s="1">
        <f t="shared" si="81"/>
        <v>386.31599999999997</v>
      </c>
      <c r="W288" s="1">
        <f t="shared" si="82"/>
        <v>0</v>
      </c>
      <c r="X288" s="20">
        <f t="shared" si="83"/>
        <v>0</v>
      </c>
      <c r="Y288" s="22">
        <f t="shared" si="84"/>
        <v>0</v>
      </c>
      <c r="AA288" s="47"/>
    </row>
    <row r="289" spans="1:34" hidden="1" x14ac:dyDescent="0.25">
      <c r="A289" s="57" t="s">
        <v>39</v>
      </c>
      <c r="B289" s="1">
        <v>200.06399999999999</v>
      </c>
      <c r="C289" s="1">
        <v>199.42400000000001</v>
      </c>
      <c r="D289" s="1">
        <v>428.75099999999998</v>
      </c>
      <c r="E289" s="1">
        <v>387.70800000000003</v>
      </c>
      <c r="G289" s="1">
        <f t="shared" si="68"/>
        <v>41.04299999999995</v>
      </c>
      <c r="H289" s="1">
        <f t="shared" si="69"/>
        <v>0.63999999999998636</v>
      </c>
      <c r="I289" s="2">
        <f t="shared" si="70"/>
        <v>411.60095999999999</v>
      </c>
      <c r="J289" s="2">
        <f t="shared" si="71"/>
        <v>403.02593999999999</v>
      </c>
      <c r="K289" s="2">
        <f t="shared" si="72"/>
        <v>394.45092</v>
      </c>
      <c r="L289" s="10">
        <f t="shared" si="73"/>
        <v>0</v>
      </c>
      <c r="M289" s="73" t="str">
        <f t="shared" si="74"/>
        <v/>
      </c>
      <c r="N289">
        <f t="shared" si="75"/>
        <v>0</v>
      </c>
      <c r="O289" s="12">
        <f t="shared" si="76"/>
        <v>200.06399999999999</v>
      </c>
      <c r="P289" s="11">
        <f t="shared" si="77"/>
        <v>0</v>
      </c>
      <c r="Q289" s="1">
        <f t="shared" si="78"/>
        <v>200.06399999999999</v>
      </c>
      <c r="S289" s="14" t="str">
        <f t="shared" si="79"/>
        <v>A</v>
      </c>
      <c r="U289" s="1">
        <f t="shared" si="80"/>
        <v>200.06399999999999</v>
      </c>
      <c r="V289" s="1">
        <f t="shared" si="81"/>
        <v>387.70800000000003</v>
      </c>
      <c r="W289" s="1">
        <f t="shared" si="82"/>
        <v>0</v>
      </c>
      <c r="X289" s="20">
        <f t="shared" si="83"/>
        <v>0</v>
      </c>
      <c r="Y289" s="22">
        <f t="shared" si="84"/>
        <v>0</v>
      </c>
      <c r="AA289" s="47"/>
    </row>
    <row r="290" spans="1:34" hidden="1" x14ac:dyDescent="0.25">
      <c r="A290" s="57" t="s">
        <v>39</v>
      </c>
      <c r="B290" s="1">
        <v>189.696</v>
      </c>
      <c r="C290" s="1">
        <v>189.184</v>
      </c>
      <c r="D290" s="1">
        <v>426.714</v>
      </c>
      <c r="E290" s="1">
        <v>385.875</v>
      </c>
      <c r="G290" s="1">
        <f t="shared" si="68"/>
        <v>40.838999999999999</v>
      </c>
      <c r="H290" s="1">
        <f t="shared" si="69"/>
        <v>0.51200000000000045</v>
      </c>
      <c r="I290" s="2">
        <f t="shared" si="70"/>
        <v>409.64544000000001</v>
      </c>
      <c r="J290" s="2">
        <f t="shared" si="71"/>
        <v>401.11115999999998</v>
      </c>
      <c r="K290" s="2">
        <f t="shared" si="72"/>
        <v>392.57688000000002</v>
      </c>
      <c r="L290" s="10">
        <f t="shared" si="73"/>
        <v>0</v>
      </c>
      <c r="M290" s="73" t="str">
        <f t="shared" si="74"/>
        <v/>
      </c>
      <c r="N290">
        <f t="shared" si="75"/>
        <v>0</v>
      </c>
      <c r="O290" s="12">
        <f t="shared" si="76"/>
        <v>189.696</v>
      </c>
      <c r="P290" s="11">
        <f t="shared" si="77"/>
        <v>0</v>
      </c>
      <c r="Q290" s="1">
        <f t="shared" si="78"/>
        <v>189.696</v>
      </c>
      <c r="S290" s="14" t="str">
        <f t="shared" si="79"/>
        <v>A</v>
      </c>
      <c r="U290" s="1">
        <f t="shared" si="80"/>
        <v>189.696</v>
      </c>
      <c r="V290" s="1">
        <f t="shared" si="81"/>
        <v>385.875</v>
      </c>
      <c r="W290" s="1">
        <f t="shared" si="82"/>
        <v>0</v>
      </c>
      <c r="X290" s="20">
        <f t="shared" si="83"/>
        <v>0</v>
      </c>
      <c r="Y290" s="22">
        <f t="shared" si="84"/>
        <v>0</v>
      </c>
      <c r="AA290" s="47"/>
    </row>
    <row r="291" spans="1:34" hidden="1" x14ac:dyDescent="0.25">
      <c r="A291" s="57" t="s">
        <v>39</v>
      </c>
      <c r="B291" s="1">
        <v>185.72800000000001</v>
      </c>
      <c r="C291" s="1">
        <v>185.21600000000001</v>
      </c>
      <c r="D291" s="1">
        <v>420.82499999999999</v>
      </c>
      <c r="E291" s="1">
        <v>380.80399999999997</v>
      </c>
      <c r="G291" s="1">
        <f t="shared" si="68"/>
        <v>40.021000000000015</v>
      </c>
      <c r="H291" s="1">
        <f t="shared" si="69"/>
        <v>0.51200000000000045</v>
      </c>
      <c r="I291" s="2">
        <f t="shared" si="70"/>
        <v>403.99199999999996</v>
      </c>
      <c r="J291" s="2">
        <f t="shared" si="71"/>
        <v>395.57549999999998</v>
      </c>
      <c r="K291" s="2">
        <f t="shared" si="72"/>
        <v>387.15899999999999</v>
      </c>
      <c r="L291" s="10">
        <f t="shared" si="73"/>
        <v>0</v>
      </c>
      <c r="M291" s="73" t="str">
        <f t="shared" si="74"/>
        <v/>
      </c>
      <c r="N291">
        <f t="shared" si="75"/>
        <v>0</v>
      </c>
      <c r="O291" s="12">
        <f t="shared" si="76"/>
        <v>185.72800000000001</v>
      </c>
      <c r="P291" s="11">
        <f t="shared" si="77"/>
        <v>0</v>
      </c>
      <c r="Q291" s="1">
        <f t="shared" si="78"/>
        <v>185.72800000000001</v>
      </c>
      <c r="S291" s="14" t="str">
        <f t="shared" si="79"/>
        <v>A</v>
      </c>
      <c r="U291" s="1">
        <f t="shared" si="80"/>
        <v>185.72800000000001</v>
      </c>
      <c r="V291" s="1">
        <f t="shared" si="81"/>
        <v>380.80399999999997</v>
      </c>
      <c r="W291" s="1">
        <f t="shared" si="82"/>
        <v>0</v>
      </c>
      <c r="X291" s="20">
        <f t="shared" si="83"/>
        <v>0</v>
      </c>
      <c r="Y291" s="22">
        <f t="shared" si="84"/>
        <v>0</v>
      </c>
      <c r="AA291" s="47"/>
    </row>
    <row r="292" spans="1:34" hidden="1" x14ac:dyDescent="0.25">
      <c r="A292" s="57" t="s">
        <v>39</v>
      </c>
      <c r="B292" s="1">
        <v>179.584</v>
      </c>
      <c r="C292" s="1">
        <v>179.072</v>
      </c>
      <c r="D292" s="1">
        <v>419.78</v>
      </c>
      <c r="E292" s="1">
        <v>379.57100000000003</v>
      </c>
      <c r="G292" s="1">
        <f t="shared" si="68"/>
        <v>40.208999999999946</v>
      </c>
      <c r="H292" s="1">
        <f t="shared" si="69"/>
        <v>0.51200000000000045</v>
      </c>
      <c r="I292" s="2">
        <f t="shared" si="70"/>
        <v>402.98879999999997</v>
      </c>
      <c r="J292" s="2">
        <f t="shared" si="71"/>
        <v>394.59319999999997</v>
      </c>
      <c r="K292" s="2">
        <f t="shared" si="72"/>
        <v>386.19759999999997</v>
      </c>
      <c r="L292" s="10">
        <f t="shared" si="73"/>
        <v>0</v>
      </c>
      <c r="M292" s="73" t="str">
        <f t="shared" si="74"/>
        <v/>
      </c>
      <c r="N292">
        <f t="shared" si="75"/>
        <v>0</v>
      </c>
      <c r="O292" s="12">
        <f t="shared" si="76"/>
        <v>179.584</v>
      </c>
      <c r="P292" s="11">
        <f t="shared" si="77"/>
        <v>0</v>
      </c>
      <c r="Q292" s="1">
        <f t="shared" si="78"/>
        <v>179.584</v>
      </c>
      <c r="S292" s="14" t="str">
        <f t="shared" si="79"/>
        <v>A</v>
      </c>
      <c r="U292" s="1">
        <f t="shared" si="80"/>
        <v>179.584</v>
      </c>
      <c r="V292" s="1">
        <f t="shared" si="81"/>
        <v>379.57100000000003</v>
      </c>
      <c r="W292" s="1">
        <f t="shared" si="82"/>
        <v>0</v>
      </c>
      <c r="X292" s="20">
        <f t="shared" si="83"/>
        <v>0</v>
      </c>
      <c r="Y292" s="22">
        <f t="shared" si="84"/>
        <v>0</v>
      </c>
      <c r="AA292" s="47"/>
    </row>
    <row r="293" spans="1:34" hidden="1" x14ac:dyDescent="0.25">
      <c r="A293" s="57" t="s">
        <v>39</v>
      </c>
      <c r="B293" s="1">
        <v>174.72</v>
      </c>
      <c r="C293" s="1">
        <v>174.33600000000001</v>
      </c>
      <c r="D293" s="1">
        <v>418.90199999999999</v>
      </c>
      <c r="E293" s="1">
        <v>380.77800000000002</v>
      </c>
      <c r="G293" s="1">
        <f t="shared" si="68"/>
        <v>38.123999999999967</v>
      </c>
      <c r="H293" s="1">
        <f t="shared" si="69"/>
        <v>0.38399999999998613</v>
      </c>
      <c r="I293" s="2">
        <f t="shared" si="70"/>
        <v>402.14591999999999</v>
      </c>
      <c r="J293" s="2">
        <f t="shared" si="71"/>
        <v>393.76787999999999</v>
      </c>
      <c r="K293" s="2">
        <f t="shared" si="72"/>
        <v>385.38983999999999</v>
      </c>
      <c r="L293" s="10">
        <f t="shared" si="73"/>
        <v>3</v>
      </c>
      <c r="M293" s="73">
        <f t="shared" si="74"/>
        <v>3</v>
      </c>
      <c r="N293">
        <f t="shared" si="75"/>
        <v>3</v>
      </c>
      <c r="O293" s="12">
        <f t="shared" si="76"/>
        <v>194.43578900511906</v>
      </c>
      <c r="P293" s="11">
        <f t="shared" si="77"/>
        <v>19.715789005119063</v>
      </c>
      <c r="Q293" s="1">
        <f t="shared" si="78"/>
        <v>174.72</v>
      </c>
      <c r="S293" s="14" t="str">
        <f t="shared" si="79"/>
        <v>A</v>
      </c>
      <c r="U293" s="1">
        <f t="shared" si="80"/>
        <v>174.72</v>
      </c>
      <c r="V293" s="1">
        <f t="shared" si="81"/>
        <v>380.77800000000002</v>
      </c>
      <c r="W293" s="1">
        <f t="shared" si="82"/>
        <v>19.715789005119063</v>
      </c>
      <c r="X293" s="20">
        <f t="shared" si="83"/>
        <v>8.5763682172267917</v>
      </c>
      <c r="Y293" s="22">
        <f t="shared" si="84"/>
        <v>3</v>
      </c>
      <c r="AA293" s="47"/>
    </row>
    <row r="294" spans="1:34" hidden="1" x14ac:dyDescent="0.25">
      <c r="A294" s="57" t="s">
        <v>39</v>
      </c>
      <c r="B294" s="1">
        <v>158.208</v>
      </c>
      <c r="C294" s="1">
        <v>157.696</v>
      </c>
      <c r="D294" s="1">
        <v>420.75299999999999</v>
      </c>
      <c r="E294" s="1">
        <v>380.51799999999997</v>
      </c>
      <c r="G294" s="1">
        <f t="shared" si="68"/>
        <v>40.235000000000014</v>
      </c>
      <c r="H294" s="1">
        <f t="shared" si="69"/>
        <v>0.51200000000000045</v>
      </c>
      <c r="I294" s="2">
        <f t="shared" si="70"/>
        <v>403.92287999999996</v>
      </c>
      <c r="J294" s="2">
        <f t="shared" si="71"/>
        <v>395.50781999999998</v>
      </c>
      <c r="K294" s="2">
        <f t="shared" si="72"/>
        <v>387.09276</v>
      </c>
      <c r="L294" s="10">
        <f t="shared" si="73"/>
        <v>0</v>
      </c>
      <c r="M294" s="73">
        <f t="shared" si="74"/>
        <v>0</v>
      </c>
      <c r="N294">
        <f t="shared" si="75"/>
        <v>0</v>
      </c>
      <c r="O294" s="12">
        <f t="shared" si="76"/>
        <v>158.208</v>
      </c>
      <c r="P294" s="11">
        <f t="shared" si="77"/>
        <v>0</v>
      </c>
      <c r="Q294" s="1">
        <f t="shared" si="78"/>
        <v>158.208</v>
      </c>
      <c r="S294" s="14" t="str">
        <f t="shared" si="79"/>
        <v>A</v>
      </c>
      <c r="U294" s="1">
        <f t="shared" si="80"/>
        <v>158.208</v>
      </c>
      <c r="V294" s="1">
        <f t="shared" si="81"/>
        <v>380.51799999999997</v>
      </c>
      <c r="W294" s="1">
        <f t="shared" si="82"/>
        <v>0</v>
      </c>
      <c r="X294" s="20">
        <f t="shared" si="83"/>
        <v>0</v>
      </c>
      <c r="Y294" s="22">
        <f t="shared" si="84"/>
        <v>0</v>
      </c>
      <c r="AA294" s="47"/>
    </row>
    <row r="295" spans="1:34" hidden="1" x14ac:dyDescent="0.25">
      <c r="A295" s="57" t="s">
        <v>39</v>
      </c>
      <c r="B295" s="1">
        <v>130.816</v>
      </c>
      <c r="C295" s="1">
        <v>130.56</v>
      </c>
      <c r="D295" s="1">
        <v>420.03300000000002</v>
      </c>
      <c r="E295" s="1">
        <v>383.87700000000001</v>
      </c>
      <c r="G295" s="1">
        <f t="shared" si="68"/>
        <v>36.156000000000006</v>
      </c>
      <c r="H295" s="1">
        <f t="shared" si="69"/>
        <v>0.25600000000000023</v>
      </c>
      <c r="I295" s="2">
        <f t="shared" si="70"/>
        <v>403.23168000000004</v>
      </c>
      <c r="J295" s="2">
        <f t="shared" si="71"/>
        <v>394.83102000000002</v>
      </c>
      <c r="K295" s="2">
        <f t="shared" si="72"/>
        <v>386.43036000000001</v>
      </c>
      <c r="L295" s="10">
        <f t="shared" si="73"/>
        <v>3</v>
      </c>
      <c r="M295" s="73">
        <f t="shared" si="74"/>
        <v>3</v>
      </c>
      <c r="N295">
        <f t="shared" si="75"/>
        <v>3</v>
      </c>
      <c r="O295" s="12">
        <f t="shared" si="76"/>
        <v>145.57756510126865</v>
      </c>
      <c r="P295" s="11">
        <f t="shared" si="77"/>
        <v>14.761565101268644</v>
      </c>
      <c r="Q295" s="1">
        <f t="shared" si="78"/>
        <v>130.816</v>
      </c>
      <c r="S295" s="14" t="str">
        <f t="shared" si="79"/>
        <v>A</v>
      </c>
      <c r="U295" s="1">
        <f t="shared" si="80"/>
        <v>130.816</v>
      </c>
      <c r="V295" s="1">
        <f t="shared" si="81"/>
        <v>383.87700000000001</v>
      </c>
      <c r="W295" s="1">
        <f t="shared" si="82"/>
        <v>14.761565101268644</v>
      </c>
      <c r="X295" s="20">
        <f t="shared" si="83"/>
        <v>6.4212808190518604</v>
      </c>
      <c r="Y295" s="22">
        <f t="shared" si="84"/>
        <v>3</v>
      </c>
      <c r="AA295" s="47"/>
    </row>
    <row r="296" spans="1:34" hidden="1" x14ac:dyDescent="0.25">
      <c r="A296" s="57" t="s">
        <v>39</v>
      </c>
      <c r="B296" s="1">
        <v>76.543999999999997</v>
      </c>
      <c r="C296" s="1">
        <v>76.287999999999997</v>
      </c>
      <c r="D296" s="1">
        <v>421.02199999999999</v>
      </c>
      <c r="E296" s="1">
        <v>382.226</v>
      </c>
      <c r="G296" s="1">
        <f t="shared" si="68"/>
        <v>38.795999999999992</v>
      </c>
      <c r="H296" s="1">
        <f t="shared" si="69"/>
        <v>0.25600000000000023</v>
      </c>
      <c r="I296" s="2">
        <f t="shared" si="70"/>
        <v>404.18111999999996</v>
      </c>
      <c r="J296" s="2">
        <f t="shared" si="71"/>
        <v>395.76067999999998</v>
      </c>
      <c r="K296" s="2">
        <f t="shared" si="72"/>
        <v>387.34023999999999</v>
      </c>
      <c r="L296" s="10">
        <f t="shared" si="73"/>
        <v>0</v>
      </c>
      <c r="M296" s="73">
        <f t="shared" si="74"/>
        <v>0</v>
      </c>
      <c r="N296">
        <f t="shared" si="75"/>
        <v>0</v>
      </c>
      <c r="O296" s="12">
        <f t="shared" si="76"/>
        <v>76.543999999999997</v>
      </c>
      <c r="P296" s="11">
        <f t="shared" si="77"/>
        <v>0</v>
      </c>
      <c r="Q296" s="1">
        <f t="shared" si="78"/>
        <v>76.543999999999997</v>
      </c>
      <c r="S296" s="14" t="str">
        <f t="shared" si="79"/>
        <v>A</v>
      </c>
      <c r="U296" s="1">
        <f t="shared" si="80"/>
        <v>76.543999999999997</v>
      </c>
      <c r="V296" s="1">
        <f t="shared" si="81"/>
        <v>382.226</v>
      </c>
      <c r="W296" s="1">
        <f t="shared" si="82"/>
        <v>0</v>
      </c>
      <c r="X296" s="20">
        <f t="shared" si="83"/>
        <v>0</v>
      </c>
      <c r="Y296" s="22">
        <f t="shared" si="84"/>
        <v>0</v>
      </c>
      <c r="AA296" s="47"/>
    </row>
    <row r="297" spans="1:34" x14ac:dyDescent="0.25">
      <c r="A297" s="57" t="s">
        <v>39</v>
      </c>
      <c r="B297" s="1">
        <v>52.351999999999997</v>
      </c>
      <c r="C297" s="1">
        <v>52.095999999999997</v>
      </c>
      <c r="D297" s="1">
        <v>422.95100000000002</v>
      </c>
      <c r="E297" s="1">
        <v>382.96899999999999</v>
      </c>
      <c r="G297" s="1">
        <f t="shared" si="68"/>
        <v>39.982000000000028</v>
      </c>
      <c r="H297" s="1">
        <f t="shared" si="69"/>
        <v>0.25600000000000023</v>
      </c>
      <c r="I297" s="2">
        <f t="shared" si="70"/>
        <v>406.03296</v>
      </c>
      <c r="J297" s="2">
        <f t="shared" si="71"/>
        <v>397.57393999999999</v>
      </c>
      <c r="K297" s="2">
        <f t="shared" si="72"/>
        <v>389.11492000000004</v>
      </c>
      <c r="L297" s="10">
        <f t="shared" si="73"/>
        <v>0</v>
      </c>
      <c r="M297" s="73" t="str">
        <f t="shared" si="74"/>
        <v/>
      </c>
      <c r="N297">
        <f t="shared" si="75"/>
        <v>0</v>
      </c>
      <c r="O297" s="12">
        <f t="shared" si="76"/>
        <v>52.351999999999997</v>
      </c>
      <c r="P297" s="11">
        <f t="shared" si="77"/>
        <v>0</v>
      </c>
      <c r="Q297" s="1">
        <f t="shared" si="78"/>
        <v>52.351999999999997</v>
      </c>
      <c r="S297" s="14" t="str">
        <f t="shared" si="79"/>
        <v>A</v>
      </c>
      <c r="U297" s="1">
        <f t="shared" si="80"/>
        <v>52.351999999999997</v>
      </c>
      <c r="V297" s="1">
        <f t="shared" si="81"/>
        <v>382.96899999999999</v>
      </c>
      <c r="W297" s="1">
        <f t="shared" si="82"/>
        <v>0</v>
      </c>
      <c r="X297" s="20">
        <f t="shared" si="83"/>
        <v>0</v>
      </c>
      <c r="Y297" s="22">
        <f t="shared" si="84"/>
        <v>0</v>
      </c>
      <c r="Z297" s="32" t="s">
        <v>40</v>
      </c>
      <c r="AA297" s="47"/>
      <c r="AB297" s="32" t="str">
        <f>A297</f>
        <v>JJJJ-MM-TT SS:MM:SS</v>
      </c>
      <c r="AC297" s="1">
        <f>SUM(U297:U320)</f>
        <v>3820.7999999999997</v>
      </c>
      <c r="AD297" s="1">
        <f>AVERAGE(V297:V320)</f>
        <v>382.52083333333331</v>
      </c>
      <c r="AE297" s="1">
        <f>SUM(W297:W320)</f>
        <v>117.65920676608056</v>
      </c>
      <c r="AF297" s="1">
        <f>SUM(X297:X320)</f>
        <v>51.181754943245039</v>
      </c>
      <c r="AG297" s="35">
        <f>AVERAGE(Y297:Y320)</f>
        <v>0.625</v>
      </c>
      <c r="AH297" s="37" t="e">
        <f>DAY(A297)</f>
        <v>#VALUE!</v>
      </c>
    </row>
    <row r="298" spans="1:34" hidden="1" x14ac:dyDescent="0.25">
      <c r="A298" s="57" t="s">
        <v>39</v>
      </c>
      <c r="B298" s="1">
        <v>51.84</v>
      </c>
      <c r="C298" s="1">
        <v>51.456000000000003</v>
      </c>
      <c r="D298" s="1">
        <v>422.70400000000001</v>
      </c>
      <c r="E298" s="1">
        <v>382.75200000000001</v>
      </c>
      <c r="G298" s="1">
        <f t="shared" si="68"/>
        <v>39.951999999999998</v>
      </c>
      <c r="H298" s="1">
        <f t="shared" si="69"/>
        <v>0.38400000000000034</v>
      </c>
      <c r="I298" s="2">
        <f t="shared" si="70"/>
        <v>405.79584</v>
      </c>
      <c r="J298" s="2">
        <f t="shared" si="71"/>
        <v>397.34176000000002</v>
      </c>
      <c r="K298" s="2">
        <f t="shared" si="72"/>
        <v>388.88767999999999</v>
      </c>
      <c r="L298" s="10">
        <f t="shared" si="73"/>
        <v>0</v>
      </c>
      <c r="M298" s="73" t="str">
        <f t="shared" si="74"/>
        <v/>
      </c>
      <c r="N298">
        <f t="shared" si="75"/>
        <v>0</v>
      </c>
      <c r="O298" s="12">
        <f t="shared" si="76"/>
        <v>51.84</v>
      </c>
      <c r="P298" s="11">
        <f t="shared" si="77"/>
        <v>0</v>
      </c>
      <c r="Q298" s="1">
        <f t="shared" si="78"/>
        <v>51.84</v>
      </c>
      <c r="S298" s="14" t="str">
        <f t="shared" si="79"/>
        <v>A</v>
      </c>
      <c r="U298" s="1">
        <f t="shared" si="80"/>
        <v>51.84</v>
      </c>
      <c r="V298" s="1">
        <f t="shared" si="81"/>
        <v>382.75200000000001</v>
      </c>
      <c r="W298" s="1">
        <f t="shared" si="82"/>
        <v>0</v>
      </c>
      <c r="X298" s="20">
        <f t="shared" si="83"/>
        <v>0</v>
      </c>
      <c r="Y298" s="22">
        <f t="shared" si="84"/>
        <v>0</v>
      </c>
      <c r="AA298" s="47"/>
    </row>
    <row r="299" spans="1:34" hidden="1" x14ac:dyDescent="0.25">
      <c r="A299" s="57" t="s">
        <v>39</v>
      </c>
      <c r="B299" s="1">
        <v>51.328000000000003</v>
      </c>
      <c r="C299" s="1">
        <v>51.2</v>
      </c>
      <c r="D299" s="1">
        <v>423.03199999999998</v>
      </c>
      <c r="E299" s="1">
        <v>383.05399999999997</v>
      </c>
      <c r="G299" s="1">
        <f t="shared" si="68"/>
        <v>39.978000000000009</v>
      </c>
      <c r="H299" s="1">
        <f t="shared" si="69"/>
        <v>0.12800000000000011</v>
      </c>
      <c r="I299" s="2">
        <f t="shared" si="70"/>
        <v>406.11071999999996</v>
      </c>
      <c r="J299" s="2">
        <f t="shared" si="71"/>
        <v>397.65008</v>
      </c>
      <c r="K299" s="2">
        <f t="shared" si="72"/>
        <v>389.18943999999999</v>
      </c>
      <c r="L299" s="10">
        <f t="shared" si="73"/>
        <v>0</v>
      </c>
      <c r="M299" s="73" t="str">
        <f t="shared" si="74"/>
        <v/>
      </c>
      <c r="N299">
        <f t="shared" si="75"/>
        <v>0</v>
      </c>
      <c r="O299" s="12">
        <f t="shared" si="76"/>
        <v>51.328000000000003</v>
      </c>
      <c r="P299" s="11">
        <f t="shared" si="77"/>
        <v>0</v>
      </c>
      <c r="Q299" s="1">
        <f t="shared" si="78"/>
        <v>51.328000000000003</v>
      </c>
      <c r="S299" s="14" t="str">
        <f t="shared" si="79"/>
        <v>A</v>
      </c>
      <c r="U299" s="1">
        <f t="shared" si="80"/>
        <v>51.328000000000003</v>
      </c>
      <c r="V299" s="1">
        <f t="shared" si="81"/>
        <v>383.05399999999997</v>
      </c>
      <c r="W299" s="1">
        <f t="shared" si="82"/>
        <v>0</v>
      </c>
      <c r="X299" s="20">
        <f t="shared" si="83"/>
        <v>0</v>
      </c>
      <c r="Y299" s="22">
        <f t="shared" si="84"/>
        <v>0</v>
      </c>
      <c r="AA299" s="47"/>
    </row>
    <row r="300" spans="1:34" hidden="1" x14ac:dyDescent="0.25">
      <c r="A300" s="57" t="s">
        <v>39</v>
      </c>
      <c r="B300" s="1">
        <v>48.512</v>
      </c>
      <c r="C300" s="1">
        <v>48.256</v>
      </c>
      <c r="D300" s="1">
        <v>423.209</v>
      </c>
      <c r="E300" s="1">
        <v>383.23599999999999</v>
      </c>
      <c r="G300" s="1">
        <f t="shared" si="68"/>
        <v>39.973000000000013</v>
      </c>
      <c r="H300" s="1">
        <f t="shared" si="69"/>
        <v>0.25600000000000023</v>
      </c>
      <c r="I300" s="2">
        <f t="shared" si="70"/>
        <v>406.28064000000001</v>
      </c>
      <c r="J300" s="2">
        <f t="shared" si="71"/>
        <v>397.81646000000001</v>
      </c>
      <c r="K300" s="2">
        <f t="shared" si="72"/>
        <v>389.35228000000001</v>
      </c>
      <c r="L300" s="10">
        <f t="shared" si="73"/>
        <v>0</v>
      </c>
      <c r="M300" s="73" t="str">
        <f t="shared" si="74"/>
        <v/>
      </c>
      <c r="N300">
        <f t="shared" si="75"/>
        <v>0</v>
      </c>
      <c r="O300" s="12">
        <f t="shared" si="76"/>
        <v>48.512</v>
      </c>
      <c r="P300" s="11">
        <f t="shared" si="77"/>
        <v>0</v>
      </c>
      <c r="Q300" s="1">
        <f t="shared" si="78"/>
        <v>48.512</v>
      </c>
      <c r="S300" s="14" t="str">
        <f t="shared" si="79"/>
        <v>A</v>
      </c>
      <c r="U300" s="1">
        <f t="shared" si="80"/>
        <v>48.512</v>
      </c>
      <c r="V300" s="1">
        <f t="shared" si="81"/>
        <v>383.23599999999999</v>
      </c>
      <c r="W300" s="1">
        <f t="shared" si="82"/>
        <v>0</v>
      </c>
      <c r="X300" s="20">
        <f t="shared" si="83"/>
        <v>0</v>
      </c>
      <c r="Y300" s="22">
        <f t="shared" si="84"/>
        <v>0</v>
      </c>
      <c r="AA300" s="47"/>
    </row>
    <row r="301" spans="1:34" hidden="1" x14ac:dyDescent="0.25">
      <c r="A301" s="57" t="s">
        <v>39</v>
      </c>
      <c r="B301" s="1">
        <v>47.488</v>
      </c>
      <c r="C301" s="1">
        <v>47.231999999999999</v>
      </c>
      <c r="D301" s="1">
        <v>422.59699999999998</v>
      </c>
      <c r="E301" s="1">
        <v>382.69200000000001</v>
      </c>
      <c r="G301" s="1">
        <f t="shared" si="68"/>
        <v>39.904999999999973</v>
      </c>
      <c r="H301" s="1">
        <f t="shared" si="69"/>
        <v>0.25600000000000023</v>
      </c>
      <c r="I301" s="2">
        <f t="shared" si="70"/>
        <v>405.69311999999996</v>
      </c>
      <c r="J301" s="2">
        <f t="shared" si="71"/>
        <v>397.24117999999999</v>
      </c>
      <c r="K301" s="2">
        <f t="shared" si="72"/>
        <v>388.78923999999995</v>
      </c>
      <c r="L301" s="10">
        <f t="shared" si="73"/>
        <v>0</v>
      </c>
      <c r="M301" s="73" t="str">
        <f t="shared" si="74"/>
        <v/>
      </c>
      <c r="N301">
        <f t="shared" si="75"/>
        <v>0</v>
      </c>
      <c r="O301" s="12">
        <f t="shared" si="76"/>
        <v>47.488</v>
      </c>
      <c r="P301" s="11">
        <f t="shared" si="77"/>
        <v>0</v>
      </c>
      <c r="Q301" s="1">
        <f t="shared" si="78"/>
        <v>47.488</v>
      </c>
      <c r="S301" s="14" t="str">
        <f t="shared" si="79"/>
        <v>A</v>
      </c>
      <c r="U301" s="1">
        <f t="shared" si="80"/>
        <v>47.488</v>
      </c>
      <c r="V301" s="1">
        <f t="shared" si="81"/>
        <v>382.69200000000001</v>
      </c>
      <c r="W301" s="1">
        <f t="shared" si="82"/>
        <v>0</v>
      </c>
      <c r="X301" s="20">
        <f t="shared" si="83"/>
        <v>0</v>
      </c>
      <c r="Y301" s="22">
        <f t="shared" si="84"/>
        <v>0</v>
      </c>
      <c r="AA301" s="47"/>
    </row>
    <row r="302" spans="1:34" hidden="1" x14ac:dyDescent="0.25">
      <c r="A302" s="57" t="s">
        <v>39</v>
      </c>
      <c r="B302" s="1">
        <v>70.528000000000006</v>
      </c>
      <c r="C302" s="1">
        <v>70.400000000000006</v>
      </c>
      <c r="D302" s="1">
        <v>420.18900000000002</v>
      </c>
      <c r="E302" s="1">
        <v>380.69799999999998</v>
      </c>
      <c r="G302" s="1">
        <f t="shared" si="68"/>
        <v>39.491000000000042</v>
      </c>
      <c r="H302" s="1">
        <f t="shared" si="69"/>
        <v>0.12800000000000011</v>
      </c>
      <c r="I302" s="2">
        <f t="shared" si="70"/>
        <v>403.38144</v>
      </c>
      <c r="J302" s="2">
        <f t="shared" si="71"/>
        <v>394.97766000000001</v>
      </c>
      <c r="K302" s="2">
        <f t="shared" si="72"/>
        <v>386.57388000000003</v>
      </c>
      <c r="L302" s="10">
        <f t="shared" si="73"/>
        <v>0</v>
      </c>
      <c r="M302" s="73" t="str">
        <f t="shared" si="74"/>
        <v/>
      </c>
      <c r="N302">
        <f t="shared" si="75"/>
        <v>0</v>
      </c>
      <c r="O302" s="12">
        <f t="shared" si="76"/>
        <v>70.528000000000006</v>
      </c>
      <c r="P302" s="11">
        <f t="shared" si="77"/>
        <v>0</v>
      </c>
      <c r="Q302" s="1">
        <f t="shared" si="78"/>
        <v>70.528000000000006</v>
      </c>
      <c r="S302" s="14" t="str">
        <f t="shared" si="79"/>
        <v>A</v>
      </c>
      <c r="U302" s="1">
        <f t="shared" si="80"/>
        <v>70.528000000000006</v>
      </c>
      <c r="V302" s="1">
        <f t="shared" si="81"/>
        <v>380.69799999999998</v>
      </c>
      <c r="W302" s="1">
        <f t="shared" si="82"/>
        <v>0</v>
      </c>
      <c r="X302" s="20">
        <f t="shared" si="83"/>
        <v>0</v>
      </c>
      <c r="Y302" s="22">
        <f t="shared" si="84"/>
        <v>0</v>
      </c>
      <c r="AA302" s="47"/>
    </row>
    <row r="303" spans="1:34" hidden="1" x14ac:dyDescent="0.25">
      <c r="A303" s="57" t="s">
        <v>39</v>
      </c>
      <c r="B303" s="1">
        <v>124.288</v>
      </c>
      <c r="C303" s="1">
        <v>124.032</v>
      </c>
      <c r="D303" s="1">
        <v>419.31799999999998</v>
      </c>
      <c r="E303" s="1">
        <v>380.17099999999999</v>
      </c>
      <c r="G303" s="1">
        <f t="shared" si="68"/>
        <v>39.146999999999991</v>
      </c>
      <c r="H303" s="1">
        <f t="shared" si="69"/>
        <v>0.25600000000000023</v>
      </c>
      <c r="I303" s="2">
        <f t="shared" si="70"/>
        <v>402.54527999999999</v>
      </c>
      <c r="J303" s="2">
        <f t="shared" si="71"/>
        <v>394.15891999999997</v>
      </c>
      <c r="K303" s="2">
        <f t="shared" si="72"/>
        <v>385.77256</v>
      </c>
      <c r="L303" s="10">
        <f t="shared" si="73"/>
        <v>0</v>
      </c>
      <c r="M303" s="73" t="str">
        <f t="shared" si="74"/>
        <v/>
      </c>
      <c r="N303">
        <f t="shared" si="75"/>
        <v>0</v>
      </c>
      <c r="O303" s="12">
        <f t="shared" si="76"/>
        <v>124.288</v>
      </c>
      <c r="P303" s="11">
        <f t="shared" si="77"/>
        <v>0</v>
      </c>
      <c r="Q303" s="1">
        <f t="shared" si="78"/>
        <v>124.288</v>
      </c>
      <c r="S303" s="14" t="str">
        <f t="shared" si="79"/>
        <v>A</v>
      </c>
      <c r="U303" s="1">
        <f t="shared" si="80"/>
        <v>124.288</v>
      </c>
      <c r="V303" s="1">
        <f t="shared" si="81"/>
        <v>380.17099999999999</v>
      </c>
      <c r="W303" s="1">
        <f t="shared" si="82"/>
        <v>0</v>
      </c>
      <c r="X303" s="20">
        <f t="shared" si="83"/>
        <v>0</v>
      </c>
      <c r="Y303" s="22">
        <f t="shared" si="84"/>
        <v>0</v>
      </c>
      <c r="AA303" s="47"/>
    </row>
    <row r="304" spans="1:34" hidden="1" x14ac:dyDescent="0.25">
      <c r="A304" s="57" t="s">
        <v>39</v>
      </c>
      <c r="B304" s="1">
        <v>170.624</v>
      </c>
      <c r="C304" s="1">
        <v>170.11199999999999</v>
      </c>
      <c r="D304" s="1">
        <v>416.64600000000002</v>
      </c>
      <c r="E304" s="1">
        <v>382.63799999999998</v>
      </c>
      <c r="G304" s="1">
        <f t="shared" si="68"/>
        <v>34.008000000000038</v>
      </c>
      <c r="H304" s="1">
        <f t="shared" si="69"/>
        <v>0.51200000000000045</v>
      </c>
      <c r="I304" s="2">
        <f t="shared" si="70"/>
        <v>399.98016000000001</v>
      </c>
      <c r="J304" s="2">
        <f t="shared" si="71"/>
        <v>391.64724000000001</v>
      </c>
      <c r="K304" s="2">
        <f t="shared" si="72"/>
        <v>383.31432000000001</v>
      </c>
      <c r="L304" s="10">
        <f t="shared" si="73"/>
        <v>3</v>
      </c>
      <c r="M304" s="73">
        <f t="shared" si="74"/>
        <v>3</v>
      </c>
      <c r="N304">
        <f t="shared" si="75"/>
        <v>3</v>
      </c>
      <c r="O304" s="12">
        <f t="shared" si="76"/>
        <v>189.87758735811261</v>
      </c>
      <c r="P304" s="11">
        <f t="shared" si="77"/>
        <v>19.253587358112611</v>
      </c>
      <c r="Q304" s="1">
        <f t="shared" si="78"/>
        <v>170.624</v>
      </c>
      <c r="S304" s="14" t="str">
        <f t="shared" si="79"/>
        <v>A</v>
      </c>
      <c r="U304" s="1">
        <f t="shared" si="80"/>
        <v>170.624</v>
      </c>
      <c r="V304" s="1">
        <f t="shared" si="81"/>
        <v>382.63799999999998</v>
      </c>
      <c r="W304" s="1">
        <f t="shared" si="82"/>
        <v>19.253587358112611</v>
      </c>
      <c r="X304" s="20">
        <f t="shared" si="83"/>
        <v>8.3753105007789852</v>
      </c>
      <c r="Y304" s="22">
        <f t="shared" si="84"/>
        <v>3</v>
      </c>
      <c r="AA304" s="47"/>
    </row>
    <row r="305" spans="1:27" hidden="1" x14ac:dyDescent="0.25">
      <c r="A305" s="57" t="s">
        <v>39</v>
      </c>
      <c r="B305" s="1">
        <v>193.40799999999999</v>
      </c>
      <c r="C305" s="1">
        <v>193.024</v>
      </c>
      <c r="D305" s="1">
        <v>416.59</v>
      </c>
      <c r="E305" s="1">
        <v>382.56799999999998</v>
      </c>
      <c r="G305" s="1">
        <f t="shared" si="68"/>
        <v>34.021999999999991</v>
      </c>
      <c r="H305" s="1">
        <f t="shared" si="69"/>
        <v>0.38399999999998613</v>
      </c>
      <c r="I305" s="2">
        <f t="shared" si="70"/>
        <v>399.9264</v>
      </c>
      <c r="J305" s="2">
        <f t="shared" si="71"/>
        <v>391.59459999999996</v>
      </c>
      <c r="K305" s="2">
        <f t="shared" si="72"/>
        <v>383.26279999999997</v>
      </c>
      <c r="L305" s="10">
        <f t="shared" si="73"/>
        <v>3</v>
      </c>
      <c r="M305" s="73" t="str">
        <f t="shared" si="74"/>
        <v/>
      </c>
      <c r="N305">
        <f t="shared" si="75"/>
        <v>3</v>
      </c>
      <c r="O305" s="12">
        <f t="shared" si="76"/>
        <v>215.232584019586</v>
      </c>
      <c r="P305" s="11">
        <f t="shared" si="77"/>
        <v>21.824584019586013</v>
      </c>
      <c r="Q305" s="1">
        <f t="shared" si="78"/>
        <v>193.40799999999999</v>
      </c>
      <c r="S305" s="14" t="str">
        <f t="shared" si="79"/>
        <v>A</v>
      </c>
      <c r="U305" s="1">
        <f t="shared" si="80"/>
        <v>193.40799999999999</v>
      </c>
      <c r="V305" s="1">
        <f t="shared" si="81"/>
        <v>382.56799999999998</v>
      </c>
      <c r="W305" s="1">
        <f t="shared" si="82"/>
        <v>21.824584019586013</v>
      </c>
      <c r="X305" s="20">
        <f t="shared" si="83"/>
        <v>9.4936940485199148</v>
      </c>
      <c r="Y305" s="22">
        <f t="shared" si="84"/>
        <v>3</v>
      </c>
      <c r="AA305" s="47"/>
    </row>
    <row r="306" spans="1:27" hidden="1" x14ac:dyDescent="0.25">
      <c r="A306" s="57" t="s">
        <v>39</v>
      </c>
      <c r="B306" s="1">
        <v>201.85599999999999</v>
      </c>
      <c r="C306" s="1">
        <v>201.47200000000001</v>
      </c>
      <c r="D306" s="1">
        <v>419.036</v>
      </c>
      <c r="E306" s="1">
        <v>382.33499999999998</v>
      </c>
      <c r="G306" s="1">
        <f t="shared" si="68"/>
        <v>36.701000000000022</v>
      </c>
      <c r="H306" s="1">
        <f t="shared" si="69"/>
        <v>0.38399999999998613</v>
      </c>
      <c r="I306" s="2">
        <f t="shared" si="70"/>
        <v>402.27456000000001</v>
      </c>
      <c r="J306" s="2">
        <f t="shared" si="71"/>
        <v>393.89384000000001</v>
      </c>
      <c r="K306" s="2">
        <f t="shared" si="72"/>
        <v>385.51312000000001</v>
      </c>
      <c r="L306" s="10">
        <f t="shared" si="73"/>
        <v>3</v>
      </c>
      <c r="M306" s="73" t="str">
        <f t="shared" si="74"/>
        <v/>
      </c>
      <c r="N306">
        <f t="shared" si="75"/>
        <v>3</v>
      </c>
      <c r="O306" s="12">
        <f t="shared" si="76"/>
        <v>224.63387491653683</v>
      </c>
      <c r="P306" s="11">
        <f t="shared" si="77"/>
        <v>22.777874916536831</v>
      </c>
      <c r="Q306" s="1">
        <f t="shared" si="78"/>
        <v>201.85599999999999</v>
      </c>
      <c r="S306" s="14" t="str">
        <f t="shared" si="79"/>
        <v>A</v>
      </c>
      <c r="U306" s="1">
        <f t="shared" si="80"/>
        <v>201.85599999999999</v>
      </c>
      <c r="V306" s="1">
        <f t="shared" si="81"/>
        <v>382.33499999999998</v>
      </c>
      <c r="W306" s="1">
        <f t="shared" si="82"/>
        <v>22.777874916536831</v>
      </c>
      <c r="X306" s="20">
        <f t="shared" si="83"/>
        <v>9.9083755886935219</v>
      </c>
      <c r="Y306" s="22">
        <f t="shared" si="84"/>
        <v>3</v>
      </c>
      <c r="AA306" s="47"/>
    </row>
    <row r="307" spans="1:27" hidden="1" x14ac:dyDescent="0.25">
      <c r="A307" s="57" t="s">
        <v>39</v>
      </c>
      <c r="B307" s="1">
        <v>232.96</v>
      </c>
      <c r="C307" s="1">
        <v>232.32</v>
      </c>
      <c r="D307" s="1">
        <v>418.73200000000003</v>
      </c>
      <c r="E307" s="1">
        <v>384.42399999999998</v>
      </c>
      <c r="G307" s="1">
        <f t="shared" si="68"/>
        <v>34.30800000000005</v>
      </c>
      <c r="H307" s="1">
        <f t="shared" si="69"/>
        <v>0.64000000000001478</v>
      </c>
      <c r="I307" s="2">
        <f t="shared" si="70"/>
        <v>401.98272000000003</v>
      </c>
      <c r="J307" s="2">
        <f t="shared" si="71"/>
        <v>393.60808000000003</v>
      </c>
      <c r="K307" s="2">
        <f t="shared" si="72"/>
        <v>385.23344000000003</v>
      </c>
      <c r="L307" s="10">
        <f t="shared" si="73"/>
        <v>3</v>
      </c>
      <c r="M307" s="73" t="str">
        <f t="shared" si="74"/>
        <v/>
      </c>
      <c r="N307">
        <f t="shared" si="75"/>
        <v>3</v>
      </c>
      <c r="O307" s="12">
        <f t="shared" si="76"/>
        <v>259.2477186734921</v>
      </c>
      <c r="P307" s="11">
        <f t="shared" si="77"/>
        <v>26.287718673492094</v>
      </c>
      <c r="Q307" s="1">
        <f t="shared" si="78"/>
        <v>232.96</v>
      </c>
      <c r="S307" s="14" t="str">
        <f t="shared" si="79"/>
        <v>A</v>
      </c>
      <c r="U307" s="1">
        <f t="shared" si="80"/>
        <v>232.96</v>
      </c>
      <c r="V307" s="1">
        <f t="shared" si="81"/>
        <v>384.42399999999998</v>
      </c>
      <c r="W307" s="1">
        <f t="shared" si="82"/>
        <v>26.287718673492094</v>
      </c>
      <c r="X307" s="20">
        <f t="shared" si="83"/>
        <v>11.435157622969061</v>
      </c>
      <c r="Y307" s="22">
        <f t="shared" si="84"/>
        <v>3</v>
      </c>
      <c r="AA307" s="47"/>
    </row>
    <row r="308" spans="1:27" hidden="1" x14ac:dyDescent="0.25">
      <c r="A308" s="57" t="s">
        <v>39</v>
      </c>
      <c r="B308" s="1">
        <v>243.84</v>
      </c>
      <c r="C308" s="1">
        <v>243.2</v>
      </c>
      <c r="D308" s="1">
        <v>421.02</v>
      </c>
      <c r="E308" s="1">
        <v>382.577</v>
      </c>
      <c r="G308" s="1">
        <f t="shared" si="68"/>
        <v>38.442999999999984</v>
      </c>
      <c r="H308" s="1">
        <f t="shared" si="69"/>
        <v>0.64000000000001478</v>
      </c>
      <c r="I308" s="2">
        <f t="shared" si="70"/>
        <v>404.17919999999998</v>
      </c>
      <c r="J308" s="2">
        <f t="shared" si="71"/>
        <v>395.75880000000001</v>
      </c>
      <c r="K308" s="2">
        <f t="shared" si="72"/>
        <v>387.33839999999998</v>
      </c>
      <c r="L308" s="10">
        <f t="shared" si="73"/>
        <v>3</v>
      </c>
      <c r="M308" s="73" t="str">
        <f t="shared" si="74"/>
        <v/>
      </c>
      <c r="N308">
        <f t="shared" si="75"/>
        <v>3</v>
      </c>
      <c r="O308" s="12">
        <f t="shared" si="76"/>
        <v>271.35544179835301</v>
      </c>
      <c r="P308" s="11">
        <f t="shared" si="77"/>
        <v>27.51544179835301</v>
      </c>
      <c r="Q308" s="1">
        <f t="shared" si="78"/>
        <v>243.84</v>
      </c>
      <c r="S308" s="14" t="str">
        <f t="shared" si="79"/>
        <v>A</v>
      </c>
      <c r="U308" s="1">
        <f t="shared" si="80"/>
        <v>243.84</v>
      </c>
      <c r="V308" s="1">
        <f t="shared" si="81"/>
        <v>382.577</v>
      </c>
      <c r="W308" s="1">
        <f t="shared" si="82"/>
        <v>27.51544179835301</v>
      </c>
      <c r="X308" s="20">
        <f t="shared" si="83"/>
        <v>11.969217182283559</v>
      </c>
      <c r="Y308" s="22">
        <f t="shared" si="84"/>
        <v>3</v>
      </c>
      <c r="AA308" s="47"/>
    </row>
    <row r="309" spans="1:27" hidden="1" x14ac:dyDescent="0.25">
      <c r="A309" s="57" t="s">
        <v>39</v>
      </c>
      <c r="B309" s="1">
        <v>238.84800000000001</v>
      </c>
      <c r="C309" s="1">
        <v>238.08</v>
      </c>
      <c r="D309" s="1">
        <v>424.03699999999998</v>
      </c>
      <c r="E309" s="1">
        <v>383.35199999999998</v>
      </c>
      <c r="G309" s="1">
        <f t="shared" si="68"/>
        <v>40.685000000000002</v>
      </c>
      <c r="H309" s="1">
        <f t="shared" si="69"/>
        <v>0.76800000000000068</v>
      </c>
      <c r="I309" s="2">
        <f t="shared" si="70"/>
        <v>407.07551999999998</v>
      </c>
      <c r="J309" s="2">
        <f t="shared" si="71"/>
        <v>398.59477999999996</v>
      </c>
      <c r="K309" s="2">
        <f t="shared" si="72"/>
        <v>390.11403999999999</v>
      </c>
      <c r="L309" s="10">
        <f t="shared" si="73"/>
        <v>0</v>
      </c>
      <c r="M309" s="73">
        <f t="shared" si="74"/>
        <v>0</v>
      </c>
      <c r="N309">
        <f t="shared" si="75"/>
        <v>0</v>
      </c>
      <c r="O309" s="12">
        <f t="shared" si="76"/>
        <v>238.84800000000001</v>
      </c>
      <c r="P309" s="11">
        <f t="shared" si="77"/>
        <v>0</v>
      </c>
      <c r="Q309" s="1">
        <f t="shared" si="78"/>
        <v>238.84800000000001</v>
      </c>
      <c r="S309" s="14" t="str">
        <f t="shared" si="79"/>
        <v>A</v>
      </c>
      <c r="U309" s="1">
        <f t="shared" si="80"/>
        <v>238.84800000000001</v>
      </c>
      <c r="V309" s="1">
        <f t="shared" si="81"/>
        <v>383.35199999999998</v>
      </c>
      <c r="W309" s="1">
        <f t="shared" si="82"/>
        <v>0</v>
      </c>
      <c r="X309" s="20">
        <f t="shared" si="83"/>
        <v>0</v>
      </c>
      <c r="Y309" s="22">
        <f t="shared" si="84"/>
        <v>0</v>
      </c>
      <c r="AA309" s="47"/>
    </row>
    <row r="310" spans="1:27" hidden="1" x14ac:dyDescent="0.25">
      <c r="A310" s="57" t="s">
        <v>39</v>
      </c>
      <c r="B310" s="1">
        <v>249.08799999999999</v>
      </c>
      <c r="C310" s="1">
        <v>248.44800000000001</v>
      </c>
      <c r="D310" s="1">
        <v>427.33499999999998</v>
      </c>
      <c r="E310" s="1">
        <v>386.28300000000002</v>
      </c>
      <c r="G310" s="1">
        <f t="shared" si="68"/>
        <v>41.051999999999964</v>
      </c>
      <c r="H310" s="1">
        <f t="shared" si="69"/>
        <v>0.63999999999998636</v>
      </c>
      <c r="I310" s="2">
        <f t="shared" si="70"/>
        <v>410.24160000000001</v>
      </c>
      <c r="J310" s="2">
        <f t="shared" si="71"/>
        <v>401.69489999999996</v>
      </c>
      <c r="K310" s="2">
        <f t="shared" si="72"/>
        <v>393.14819999999997</v>
      </c>
      <c r="L310" s="10">
        <f t="shared" si="73"/>
        <v>0</v>
      </c>
      <c r="M310" s="73" t="str">
        <f t="shared" si="74"/>
        <v/>
      </c>
      <c r="N310">
        <f t="shared" si="75"/>
        <v>0</v>
      </c>
      <c r="O310" s="12">
        <f t="shared" si="76"/>
        <v>249.08799999999999</v>
      </c>
      <c r="P310" s="11">
        <f t="shared" si="77"/>
        <v>0</v>
      </c>
      <c r="Q310" s="1">
        <f t="shared" si="78"/>
        <v>249.08799999999999</v>
      </c>
      <c r="S310" s="14" t="str">
        <f t="shared" si="79"/>
        <v>A</v>
      </c>
      <c r="U310" s="1">
        <f t="shared" si="80"/>
        <v>249.08799999999999</v>
      </c>
      <c r="V310" s="1">
        <f t="shared" si="81"/>
        <v>386.28300000000002</v>
      </c>
      <c r="W310" s="1">
        <f t="shared" si="82"/>
        <v>0</v>
      </c>
      <c r="X310" s="20">
        <f t="shared" si="83"/>
        <v>0</v>
      </c>
      <c r="Y310" s="22">
        <f t="shared" si="84"/>
        <v>0</v>
      </c>
      <c r="AA310" s="47"/>
    </row>
    <row r="311" spans="1:27" hidden="1" x14ac:dyDescent="0.25">
      <c r="A311" s="57" t="s">
        <v>39</v>
      </c>
      <c r="B311" s="1">
        <v>259.71199999999999</v>
      </c>
      <c r="C311" s="1">
        <v>258.94400000000002</v>
      </c>
      <c r="D311" s="1">
        <v>428.29399999999998</v>
      </c>
      <c r="E311" s="1">
        <v>387.10199999999998</v>
      </c>
      <c r="G311" s="1">
        <f t="shared" si="68"/>
        <v>41.192000000000007</v>
      </c>
      <c r="H311" s="1">
        <f t="shared" si="69"/>
        <v>0.76799999999997226</v>
      </c>
      <c r="I311" s="2">
        <f t="shared" si="70"/>
        <v>411.16224</v>
      </c>
      <c r="J311" s="2">
        <f t="shared" si="71"/>
        <v>402.59636</v>
      </c>
      <c r="K311" s="2">
        <f t="shared" si="72"/>
        <v>394.03048000000001</v>
      </c>
      <c r="L311" s="10">
        <f t="shared" si="73"/>
        <v>0</v>
      </c>
      <c r="M311" s="73" t="str">
        <f t="shared" si="74"/>
        <v/>
      </c>
      <c r="N311">
        <f t="shared" si="75"/>
        <v>0</v>
      </c>
      <c r="O311" s="12">
        <f t="shared" si="76"/>
        <v>259.71199999999999</v>
      </c>
      <c r="P311" s="11">
        <f t="shared" si="77"/>
        <v>0</v>
      </c>
      <c r="Q311" s="1">
        <f t="shared" si="78"/>
        <v>259.71199999999999</v>
      </c>
      <c r="S311" s="14" t="str">
        <f t="shared" si="79"/>
        <v>A</v>
      </c>
      <c r="U311" s="1">
        <f t="shared" si="80"/>
        <v>259.71199999999999</v>
      </c>
      <c r="V311" s="1">
        <f t="shared" si="81"/>
        <v>387.10199999999998</v>
      </c>
      <c r="W311" s="1">
        <f t="shared" si="82"/>
        <v>0</v>
      </c>
      <c r="X311" s="20">
        <f t="shared" si="83"/>
        <v>0</v>
      </c>
      <c r="Y311" s="22">
        <f t="shared" si="84"/>
        <v>0</v>
      </c>
      <c r="AA311" s="47"/>
    </row>
    <row r="312" spans="1:27" hidden="1" x14ac:dyDescent="0.25">
      <c r="A312" s="57" t="s">
        <v>39</v>
      </c>
      <c r="B312" s="1">
        <v>253.44</v>
      </c>
      <c r="C312" s="1">
        <v>252.8</v>
      </c>
      <c r="D312" s="1">
        <v>427.83199999999999</v>
      </c>
      <c r="E312" s="1">
        <v>386.69600000000003</v>
      </c>
      <c r="G312" s="1">
        <f t="shared" si="68"/>
        <v>41.135999999999967</v>
      </c>
      <c r="H312" s="1">
        <f t="shared" si="69"/>
        <v>0.63999999999998636</v>
      </c>
      <c r="I312" s="2">
        <f t="shared" si="70"/>
        <v>410.71872000000002</v>
      </c>
      <c r="J312" s="2">
        <f t="shared" si="71"/>
        <v>402.16208</v>
      </c>
      <c r="K312" s="2">
        <f t="shared" si="72"/>
        <v>393.60543999999999</v>
      </c>
      <c r="L312" s="10">
        <f t="shared" si="73"/>
        <v>0</v>
      </c>
      <c r="M312" s="73" t="str">
        <f t="shared" si="74"/>
        <v/>
      </c>
      <c r="N312">
        <f t="shared" si="75"/>
        <v>0</v>
      </c>
      <c r="O312" s="12">
        <f t="shared" si="76"/>
        <v>253.44</v>
      </c>
      <c r="P312" s="11">
        <f t="shared" si="77"/>
        <v>0</v>
      </c>
      <c r="Q312" s="1">
        <f t="shared" si="78"/>
        <v>253.44</v>
      </c>
      <c r="S312" s="14" t="str">
        <f t="shared" si="79"/>
        <v>A</v>
      </c>
      <c r="U312" s="1">
        <f t="shared" si="80"/>
        <v>253.44</v>
      </c>
      <c r="V312" s="1">
        <f t="shared" si="81"/>
        <v>386.69600000000003</v>
      </c>
      <c r="W312" s="1">
        <f t="shared" si="82"/>
        <v>0</v>
      </c>
      <c r="X312" s="20">
        <f t="shared" si="83"/>
        <v>0</v>
      </c>
      <c r="Y312" s="22">
        <f t="shared" si="84"/>
        <v>0</v>
      </c>
      <c r="AA312" s="47"/>
    </row>
    <row r="313" spans="1:27" hidden="1" x14ac:dyDescent="0.25">
      <c r="A313" s="57" t="s">
        <v>39</v>
      </c>
      <c r="B313" s="1">
        <v>228.608</v>
      </c>
      <c r="C313" s="1">
        <v>227.84</v>
      </c>
      <c r="D313" s="1">
        <v>423.68400000000003</v>
      </c>
      <c r="E313" s="1">
        <v>383.024</v>
      </c>
      <c r="G313" s="1">
        <f t="shared" si="68"/>
        <v>40.660000000000025</v>
      </c>
      <c r="H313" s="1">
        <f t="shared" si="69"/>
        <v>0.76800000000000068</v>
      </c>
      <c r="I313" s="2">
        <f t="shared" si="70"/>
        <v>406.73664000000002</v>
      </c>
      <c r="J313" s="2">
        <f t="shared" si="71"/>
        <v>398.26296000000002</v>
      </c>
      <c r="K313" s="2">
        <f t="shared" si="72"/>
        <v>389.78928000000002</v>
      </c>
      <c r="L313" s="10">
        <f t="shared" si="73"/>
        <v>0</v>
      </c>
      <c r="M313" s="73" t="str">
        <f t="shared" si="74"/>
        <v/>
      </c>
      <c r="N313">
        <f t="shared" si="75"/>
        <v>0</v>
      </c>
      <c r="O313" s="12">
        <f t="shared" si="76"/>
        <v>228.608</v>
      </c>
      <c r="P313" s="11">
        <f t="shared" si="77"/>
        <v>0</v>
      </c>
      <c r="Q313" s="1">
        <f t="shared" si="78"/>
        <v>228.608</v>
      </c>
      <c r="S313" s="14" t="str">
        <f t="shared" si="79"/>
        <v>A</v>
      </c>
      <c r="U313" s="1">
        <f t="shared" si="80"/>
        <v>228.608</v>
      </c>
      <c r="V313" s="1">
        <f t="shared" si="81"/>
        <v>383.024</v>
      </c>
      <c r="W313" s="1">
        <f t="shared" si="82"/>
        <v>0</v>
      </c>
      <c r="X313" s="20">
        <f t="shared" si="83"/>
        <v>0</v>
      </c>
      <c r="Y313" s="22">
        <f t="shared" si="84"/>
        <v>0</v>
      </c>
      <c r="AA313" s="47"/>
    </row>
    <row r="314" spans="1:27" hidden="1" x14ac:dyDescent="0.25">
      <c r="A314" s="57" t="s">
        <v>39</v>
      </c>
      <c r="B314" s="1">
        <v>205.82400000000001</v>
      </c>
      <c r="C314" s="1">
        <v>205.44</v>
      </c>
      <c r="D314" s="1">
        <v>422.36399999999998</v>
      </c>
      <c r="E314" s="1">
        <v>381.89299999999997</v>
      </c>
      <c r="G314" s="1">
        <f t="shared" si="68"/>
        <v>40.471000000000004</v>
      </c>
      <c r="H314" s="1">
        <f t="shared" si="69"/>
        <v>0.38400000000001455</v>
      </c>
      <c r="I314" s="2">
        <f t="shared" si="70"/>
        <v>405.46943999999996</v>
      </c>
      <c r="J314" s="2">
        <f t="shared" si="71"/>
        <v>397.02215999999999</v>
      </c>
      <c r="K314" s="2">
        <f t="shared" si="72"/>
        <v>388.57488000000001</v>
      </c>
      <c r="L314" s="10">
        <f t="shared" si="73"/>
        <v>0</v>
      </c>
      <c r="M314" s="73" t="str">
        <f t="shared" si="74"/>
        <v/>
      </c>
      <c r="N314">
        <f t="shared" si="75"/>
        <v>0</v>
      </c>
      <c r="O314" s="12">
        <f t="shared" si="76"/>
        <v>205.82400000000001</v>
      </c>
      <c r="P314" s="11">
        <f t="shared" si="77"/>
        <v>0</v>
      </c>
      <c r="Q314" s="1">
        <f t="shared" si="78"/>
        <v>205.82400000000001</v>
      </c>
      <c r="S314" s="14" t="str">
        <f t="shared" si="79"/>
        <v>A</v>
      </c>
      <c r="U314" s="1">
        <f t="shared" si="80"/>
        <v>205.82400000000001</v>
      </c>
      <c r="V314" s="1">
        <f t="shared" si="81"/>
        <v>381.89299999999997</v>
      </c>
      <c r="W314" s="1">
        <f t="shared" si="82"/>
        <v>0</v>
      </c>
      <c r="X314" s="20">
        <f t="shared" si="83"/>
        <v>0</v>
      </c>
      <c r="Y314" s="22">
        <f t="shared" si="84"/>
        <v>0</v>
      </c>
      <c r="AA314" s="47"/>
    </row>
    <row r="315" spans="1:27" hidden="1" x14ac:dyDescent="0.25">
      <c r="A315" s="57" t="s">
        <v>39</v>
      </c>
      <c r="B315" s="1">
        <v>195.71199999999999</v>
      </c>
      <c r="C315" s="1">
        <v>195.072</v>
      </c>
      <c r="D315" s="1">
        <v>420.53800000000001</v>
      </c>
      <c r="E315" s="1">
        <v>380.47300000000001</v>
      </c>
      <c r="G315" s="1">
        <f t="shared" si="68"/>
        <v>40.064999999999998</v>
      </c>
      <c r="H315" s="1">
        <f t="shared" si="69"/>
        <v>0.63999999999998636</v>
      </c>
      <c r="I315" s="2">
        <f t="shared" si="70"/>
        <v>403.71647999999999</v>
      </c>
      <c r="J315" s="2">
        <f t="shared" si="71"/>
        <v>395.30572000000001</v>
      </c>
      <c r="K315" s="2">
        <f t="shared" si="72"/>
        <v>386.89496000000003</v>
      </c>
      <c r="L315" s="10">
        <f t="shared" si="73"/>
        <v>0</v>
      </c>
      <c r="M315" s="73" t="str">
        <f t="shared" si="74"/>
        <v/>
      </c>
      <c r="N315">
        <f t="shared" si="75"/>
        <v>0</v>
      </c>
      <c r="O315" s="12">
        <f t="shared" si="76"/>
        <v>195.71199999999999</v>
      </c>
      <c r="P315" s="11">
        <f t="shared" si="77"/>
        <v>0</v>
      </c>
      <c r="Q315" s="1">
        <f t="shared" si="78"/>
        <v>195.71199999999999</v>
      </c>
      <c r="S315" s="14" t="str">
        <f t="shared" si="79"/>
        <v>A</v>
      </c>
      <c r="U315" s="1">
        <f t="shared" si="80"/>
        <v>195.71199999999999</v>
      </c>
      <c r="V315" s="1">
        <f t="shared" si="81"/>
        <v>380.47300000000001</v>
      </c>
      <c r="W315" s="1">
        <f t="shared" si="82"/>
        <v>0</v>
      </c>
      <c r="X315" s="20">
        <f t="shared" si="83"/>
        <v>0</v>
      </c>
      <c r="Y315" s="22">
        <f t="shared" si="84"/>
        <v>0</v>
      </c>
      <c r="AA315" s="47"/>
    </row>
    <row r="316" spans="1:27" hidden="1" x14ac:dyDescent="0.25">
      <c r="A316" s="57" t="s">
        <v>39</v>
      </c>
      <c r="B316" s="1">
        <v>190.72</v>
      </c>
      <c r="C316" s="1">
        <v>190.208</v>
      </c>
      <c r="D316" s="1">
        <v>418.96199999999999</v>
      </c>
      <c r="E316" s="1">
        <v>378.81</v>
      </c>
      <c r="G316" s="1">
        <f t="shared" si="68"/>
        <v>40.151999999999987</v>
      </c>
      <c r="H316" s="1">
        <f t="shared" si="69"/>
        <v>0.51200000000000045</v>
      </c>
      <c r="I316" s="2">
        <f t="shared" si="70"/>
        <v>402.20351999999997</v>
      </c>
      <c r="J316" s="2">
        <f t="shared" si="71"/>
        <v>393.82427999999999</v>
      </c>
      <c r="K316" s="2">
        <f t="shared" si="72"/>
        <v>385.44504000000001</v>
      </c>
      <c r="L316" s="10">
        <f t="shared" si="73"/>
        <v>0</v>
      </c>
      <c r="M316" s="73" t="str">
        <f t="shared" si="74"/>
        <v/>
      </c>
      <c r="N316">
        <f t="shared" si="75"/>
        <v>0</v>
      </c>
      <c r="O316" s="12">
        <f t="shared" si="76"/>
        <v>190.72</v>
      </c>
      <c r="P316" s="11">
        <f t="shared" si="77"/>
        <v>0</v>
      </c>
      <c r="Q316" s="1">
        <f t="shared" si="78"/>
        <v>190.72</v>
      </c>
      <c r="S316" s="14" t="str">
        <f t="shared" si="79"/>
        <v>A</v>
      </c>
      <c r="U316" s="1">
        <f t="shared" si="80"/>
        <v>190.72</v>
      </c>
      <c r="V316" s="1">
        <f t="shared" si="81"/>
        <v>378.81</v>
      </c>
      <c r="W316" s="1">
        <f t="shared" si="82"/>
        <v>0</v>
      </c>
      <c r="X316" s="20">
        <f t="shared" si="83"/>
        <v>0</v>
      </c>
      <c r="Y316" s="22">
        <f t="shared" si="84"/>
        <v>0</v>
      </c>
      <c r="AA316" s="47"/>
    </row>
    <row r="317" spans="1:27" hidden="1" x14ac:dyDescent="0.25">
      <c r="A317" s="57" t="s">
        <v>39</v>
      </c>
      <c r="B317" s="1">
        <v>174.976</v>
      </c>
      <c r="C317" s="1">
        <v>174.59200000000001</v>
      </c>
      <c r="D317" s="1">
        <v>418.72899999999998</v>
      </c>
      <c r="E317" s="1">
        <v>378.65499999999997</v>
      </c>
      <c r="G317" s="1">
        <f t="shared" si="68"/>
        <v>40.074000000000012</v>
      </c>
      <c r="H317" s="1">
        <f t="shared" si="69"/>
        <v>0.38399999999998613</v>
      </c>
      <c r="I317" s="2">
        <f t="shared" si="70"/>
        <v>401.97983999999997</v>
      </c>
      <c r="J317" s="2">
        <f t="shared" si="71"/>
        <v>393.60525999999999</v>
      </c>
      <c r="K317" s="2">
        <f t="shared" si="72"/>
        <v>385.23068000000001</v>
      </c>
      <c r="L317" s="10">
        <f t="shared" si="73"/>
        <v>0</v>
      </c>
      <c r="M317" s="73" t="str">
        <f t="shared" si="74"/>
        <v/>
      </c>
      <c r="N317">
        <f t="shared" si="75"/>
        <v>0</v>
      </c>
      <c r="O317" s="12">
        <f t="shared" si="76"/>
        <v>174.976</v>
      </c>
      <c r="P317" s="11">
        <f t="shared" si="77"/>
        <v>0</v>
      </c>
      <c r="Q317" s="1">
        <f t="shared" si="78"/>
        <v>174.976</v>
      </c>
      <c r="S317" s="14" t="str">
        <f t="shared" si="79"/>
        <v>A</v>
      </c>
      <c r="U317" s="1">
        <f t="shared" si="80"/>
        <v>174.976</v>
      </c>
      <c r="V317" s="1">
        <f t="shared" si="81"/>
        <v>378.65499999999997</v>
      </c>
      <c r="W317" s="1">
        <f t="shared" si="82"/>
        <v>0</v>
      </c>
      <c r="X317" s="20">
        <f t="shared" si="83"/>
        <v>0</v>
      </c>
      <c r="Y317" s="22">
        <f t="shared" si="84"/>
        <v>0</v>
      </c>
      <c r="AA317" s="47"/>
    </row>
    <row r="318" spans="1:27" hidden="1" x14ac:dyDescent="0.25">
      <c r="A318" s="57" t="s">
        <v>39</v>
      </c>
      <c r="B318" s="1">
        <v>146.816</v>
      </c>
      <c r="C318" s="1">
        <v>146.17599999999999</v>
      </c>
      <c r="D318" s="1">
        <v>420.03399999999999</v>
      </c>
      <c r="E318" s="1">
        <v>379.94499999999999</v>
      </c>
      <c r="G318" s="1">
        <f t="shared" si="68"/>
        <v>40.088999999999999</v>
      </c>
      <c r="H318" s="1">
        <f t="shared" si="69"/>
        <v>0.64000000000001478</v>
      </c>
      <c r="I318" s="2">
        <f t="shared" si="70"/>
        <v>403.23264</v>
      </c>
      <c r="J318" s="2">
        <f t="shared" si="71"/>
        <v>394.83195999999998</v>
      </c>
      <c r="K318" s="2">
        <f t="shared" si="72"/>
        <v>386.43128000000002</v>
      </c>
      <c r="L318" s="10">
        <f t="shared" si="73"/>
        <v>0</v>
      </c>
      <c r="M318" s="73" t="str">
        <f t="shared" si="74"/>
        <v/>
      </c>
      <c r="N318">
        <f t="shared" si="75"/>
        <v>0</v>
      </c>
      <c r="O318" s="12">
        <f t="shared" si="76"/>
        <v>146.816</v>
      </c>
      <c r="P318" s="11">
        <f t="shared" si="77"/>
        <v>0</v>
      </c>
      <c r="Q318" s="1">
        <f t="shared" si="78"/>
        <v>146.816</v>
      </c>
      <c r="S318" s="14" t="str">
        <f t="shared" si="79"/>
        <v>A</v>
      </c>
      <c r="U318" s="1">
        <f t="shared" si="80"/>
        <v>146.816</v>
      </c>
      <c r="V318" s="1">
        <f t="shared" si="81"/>
        <v>379.94499999999999</v>
      </c>
      <c r="W318" s="1">
        <f t="shared" si="82"/>
        <v>0</v>
      </c>
      <c r="X318" s="20">
        <f t="shared" si="83"/>
        <v>0</v>
      </c>
      <c r="Y318" s="22">
        <f t="shared" si="84"/>
        <v>0</v>
      </c>
      <c r="AA318" s="47"/>
    </row>
    <row r="319" spans="1:27" hidden="1" x14ac:dyDescent="0.25">
      <c r="A319" s="57" t="s">
        <v>39</v>
      </c>
      <c r="B319" s="1">
        <v>107.264</v>
      </c>
      <c r="C319" s="1">
        <v>107.008</v>
      </c>
      <c r="D319" s="1">
        <v>423.17500000000001</v>
      </c>
      <c r="E319" s="1">
        <v>382.97399999999999</v>
      </c>
      <c r="G319" s="1">
        <f t="shared" si="68"/>
        <v>40.201000000000022</v>
      </c>
      <c r="H319" s="1">
        <f t="shared" si="69"/>
        <v>0.25600000000000023</v>
      </c>
      <c r="I319" s="2">
        <f t="shared" si="70"/>
        <v>406.24799999999999</v>
      </c>
      <c r="J319" s="2">
        <f t="shared" si="71"/>
        <v>397.78450000000004</v>
      </c>
      <c r="K319" s="2">
        <f t="shared" si="72"/>
        <v>389.32100000000003</v>
      </c>
      <c r="L319" s="10">
        <f t="shared" si="73"/>
        <v>0</v>
      </c>
      <c r="M319" s="73" t="str">
        <f t="shared" si="74"/>
        <v/>
      </c>
      <c r="N319">
        <f t="shared" si="75"/>
        <v>0</v>
      </c>
      <c r="O319" s="12">
        <f t="shared" si="76"/>
        <v>107.264</v>
      </c>
      <c r="P319" s="11">
        <f t="shared" si="77"/>
        <v>0</v>
      </c>
      <c r="Q319" s="1">
        <f t="shared" si="78"/>
        <v>107.264</v>
      </c>
      <c r="S319" s="14" t="str">
        <f t="shared" si="79"/>
        <v>A</v>
      </c>
      <c r="U319" s="1">
        <f t="shared" si="80"/>
        <v>107.264</v>
      </c>
      <c r="V319" s="1">
        <f t="shared" si="81"/>
        <v>382.97399999999999</v>
      </c>
      <c r="W319" s="1">
        <f t="shared" si="82"/>
        <v>0</v>
      </c>
      <c r="X319" s="20">
        <f t="shared" si="83"/>
        <v>0</v>
      </c>
      <c r="Y319" s="22">
        <f t="shared" si="84"/>
        <v>0</v>
      </c>
      <c r="AA319" s="47"/>
    </row>
    <row r="320" spans="1:27" hidden="1" x14ac:dyDescent="0.25">
      <c r="A320" s="57" t="s">
        <v>39</v>
      </c>
      <c r="B320" s="1">
        <v>80.768000000000001</v>
      </c>
      <c r="C320" s="1">
        <v>80.512</v>
      </c>
      <c r="D320" s="1">
        <v>421.09500000000003</v>
      </c>
      <c r="E320" s="1">
        <v>381.17899999999997</v>
      </c>
      <c r="G320" s="1">
        <f t="shared" si="68"/>
        <v>39.916000000000054</v>
      </c>
      <c r="H320" s="1">
        <f t="shared" si="69"/>
        <v>0.25600000000000023</v>
      </c>
      <c r="I320" s="2">
        <f t="shared" si="70"/>
        <v>404.25120000000004</v>
      </c>
      <c r="J320" s="2">
        <f t="shared" si="71"/>
        <v>395.82930000000005</v>
      </c>
      <c r="K320" s="2">
        <f t="shared" si="72"/>
        <v>387.40740000000005</v>
      </c>
      <c r="L320" s="10">
        <f t="shared" si="73"/>
        <v>0</v>
      </c>
      <c r="M320" s="73" t="str">
        <f t="shared" si="74"/>
        <v/>
      </c>
      <c r="N320">
        <f t="shared" si="75"/>
        <v>0</v>
      </c>
      <c r="O320" s="12">
        <f t="shared" si="76"/>
        <v>80.768000000000001</v>
      </c>
      <c r="P320" s="11">
        <f t="shared" si="77"/>
        <v>0</v>
      </c>
      <c r="Q320" s="1">
        <f t="shared" si="78"/>
        <v>80.768000000000001</v>
      </c>
      <c r="S320" s="14" t="str">
        <f t="shared" si="79"/>
        <v>A</v>
      </c>
      <c r="U320" s="1">
        <f t="shared" si="80"/>
        <v>80.768000000000001</v>
      </c>
      <c r="V320" s="1">
        <f t="shared" si="81"/>
        <v>381.17899999999997</v>
      </c>
      <c r="W320" s="1">
        <f t="shared" si="82"/>
        <v>0</v>
      </c>
      <c r="X320" s="20">
        <f t="shared" si="83"/>
        <v>0</v>
      </c>
      <c r="Y320" s="22">
        <f t="shared" si="84"/>
        <v>0</v>
      </c>
      <c r="AA320" s="47"/>
    </row>
    <row r="321" spans="1:34" x14ac:dyDescent="0.25">
      <c r="A321" s="57" t="s">
        <v>39</v>
      </c>
      <c r="B321" s="1">
        <v>57.728000000000002</v>
      </c>
      <c r="C321" s="1">
        <v>57.472000000000001</v>
      </c>
      <c r="D321" s="1">
        <v>420.82900000000001</v>
      </c>
      <c r="E321" s="1">
        <v>381</v>
      </c>
      <c r="G321" s="1">
        <f t="shared" si="68"/>
        <v>39.829000000000008</v>
      </c>
      <c r="H321" s="1">
        <f t="shared" si="69"/>
        <v>0.25600000000000023</v>
      </c>
      <c r="I321" s="2">
        <f t="shared" si="70"/>
        <v>403.99583999999999</v>
      </c>
      <c r="J321" s="2">
        <f t="shared" si="71"/>
        <v>395.57926000000003</v>
      </c>
      <c r="K321" s="2">
        <f t="shared" si="72"/>
        <v>387.16268000000002</v>
      </c>
      <c r="L321" s="10">
        <f t="shared" si="73"/>
        <v>0</v>
      </c>
      <c r="M321" s="73" t="str">
        <f t="shared" si="74"/>
        <v/>
      </c>
      <c r="N321">
        <f t="shared" si="75"/>
        <v>0</v>
      </c>
      <c r="O321" s="12">
        <f t="shared" si="76"/>
        <v>57.728000000000002</v>
      </c>
      <c r="P321" s="11">
        <f t="shared" si="77"/>
        <v>0</v>
      </c>
      <c r="Q321" s="1">
        <f t="shared" si="78"/>
        <v>57.728000000000002</v>
      </c>
      <c r="S321" s="14" t="str">
        <f t="shared" si="79"/>
        <v>A</v>
      </c>
      <c r="U321" s="1">
        <f t="shared" si="80"/>
        <v>57.728000000000002</v>
      </c>
      <c r="V321" s="1">
        <f t="shared" si="81"/>
        <v>381</v>
      </c>
      <c r="W321" s="1">
        <f t="shared" si="82"/>
        <v>0</v>
      </c>
      <c r="X321" s="20">
        <f t="shared" si="83"/>
        <v>0</v>
      </c>
      <c r="Y321" s="22">
        <f t="shared" si="84"/>
        <v>0</v>
      </c>
      <c r="Z321" s="32" t="s">
        <v>40</v>
      </c>
      <c r="AA321" s="47"/>
      <c r="AB321" s="32" t="str">
        <f>A321</f>
        <v>JJJJ-MM-TT SS:MM:SS</v>
      </c>
      <c r="AC321" s="1">
        <f>SUM(U321:U344)</f>
        <v>1806.336</v>
      </c>
      <c r="AD321" s="1">
        <f>AVERAGE(V321:V344)</f>
        <v>383.99324999999999</v>
      </c>
      <c r="AE321" s="1">
        <f>SUM(W321:W344)</f>
        <v>0</v>
      </c>
      <c r="AF321" s="1">
        <f>SUM(X321:X344)</f>
        <v>0</v>
      </c>
      <c r="AG321" s="35">
        <f>AVERAGE(Y321:Y344)</f>
        <v>0</v>
      </c>
      <c r="AH321" s="37" t="e">
        <f>DAY(A321)</f>
        <v>#VALUE!</v>
      </c>
    </row>
    <row r="322" spans="1:34" hidden="1" x14ac:dyDescent="0.25">
      <c r="A322" s="57" t="s">
        <v>39</v>
      </c>
      <c r="B322" s="1">
        <v>55.68</v>
      </c>
      <c r="C322" s="1">
        <v>55.423999999999999</v>
      </c>
      <c r="D322" s="1">
        <v>421.524</v>
      </c>
      <c r="E322" s="1">
        <v>381.64600000000002</v>
      </c>
      <c r="G322" s="1">
        <f t="shared" si="68"/>
        <v>39.877999999999986</v>
      </c>
      <c r="H322" s="1">
        <f t="shared" si="69"/>
        <v>0.25600000000000023</v>
      </c>
      <c r="I322" s="2">
        <f t="shared" si="70"/>
        <v>404.66304000000002</v>
      </c>
      <c r="J322" s="2">
        <f t="shared" si="71"/>
        <v>396.23255999999998</v>
      </c>
      <c r="K322" s="2">
        <f t="shared" si="72"/>
        <v>387.80207999999999</v>
      </c>
      <c r="L322" s="10">
        <f t="shared" si="73"/>
        <v>0</v>
      </c>
      <c r="M322" s="73" t="str">
        <f t="shared" si="74"/>
        <v/>
      </c>
      <c r="N322">
        <f t="shared" si="75"/>
        <v>0</v>
      </c>
      <c r="O322" s="12">
        <f t="shared" si="76"/>
        <v>55.68</v>
      </c>
      <c r="P322" s="11">
        <f t="shared" si="77"/>
        <v>0</v>
      </c>
      <c r="Q322" s="1">
        <f t="shared" si="78"/>
        <v>55.68</v>
      </c>
      <c r="S322" s="14" t="str">
        <f t="shared" si="79"/>
        <v>A</v>
      </c>
      <c r="U322" s="1">
        <f t="shared" si="80"/>
        <v>55.68</v>
      </c>
      <c r="V322" s="1">
        <f t="shared" si="81"/>
        <v>381.64600000000002</v>
      </c>
      <c r="W322" s="1">
        <f t="shared" si="82"/>
        <v>0</v>
      </c>
      <c r="X322" s="20">
        <f t="shared" si="83"/>
        <v>0</v>
      </c>
      <c r="Y322" s="22">
        <f t="shared" si="84"/>
        <v>0</v>
      </c>
      <c r="AA322" s="47"/>
    </row>
    <row r="323" spans="1:34" hidden="1" x14ac:dyDescent="0.25">
      <c r="A323" s="57" t="s">
        <v>39</v>
      </c>
      <c r="B323" s="1">
        <v>50.688000000000002</v>
      </c>
      <c r="C323" s="1">
        <v>50.432000000000002</v>
      </c>
      <c r="D323" s="1">
        <v>422.03199999999998</v>
      </c>
      <c r="E323" s="1">
        <v>382.12200000000001</v>
      </c>
      <c r="G323" s="1">
        <f t="shared" si="68"/>
        <v>39.909999999999968</v>
      </c>
      <c r="H323" s="1">
        <f t="shared" si="69"/>
        <v>0.25600000000000023</v>
      </c>
      <c r="I323" s="2">
        <f t="shared" si="70"/>
        <v>405.15071999999998</v>
      </c>
      <c r="J323" s="2">
        <f t="shared" si="71"/>
        <v>396.71008</v>
      </c>
      <c r="K323" s="2">
        <f t="shared" si="72"/>
        <v>388.26943999999997</v>
      </c>
      <c r="L323" s="10">
        <f t="shared" si="73"/>
        <v>0</v>
      </c>
      <c r="M323" s="73" t="str">
        <f t="shared" si="74"/>
        <v/>
      </c>
      <c r="N323">
        <f t="shared" si="75"/>
        <v>0</v>
      </c>
      <c r="O323" s="12">
        <f t="shared" si="76"/>
        <v>50.688000000000002</v>
      </c>
      <c r="P323" s="11">
        <f t="shared" si="77"/>
        <v>0</v>
      </c>
      <c r="Q323" s="1">
        <f t="shared" si="78"/>
        <v>50.688000000000002</v>
      </c>
      <c r="S323" s="14" t="str">
        <f t="shared" si="79"/>
        <v>A</v>
      </c>
      <c r="U323" s="1">
        <f t="shared" si="80"/>
        <v>50.688000000000002</v>
      </c>
      <c r="V323" s="1">
        <f t="shared" si="81"/>
        <v>382.12200000000001</v>
      </c>
      <c r="W323" s="1">
        <f t="shared" si="82"/>
        <v>0</v>
      </c>
      <c r="X323" s="20">
        <f t="shared" si="83"/>
        <v>0</v>
      </c>
      <c r="Y323" s="22">
        <f t="shared" si="84"/>
        <v>0</v>
      </c>
      <c r="AA323" s="47"/>
    </row>
    <row r="324" spans="1:34" hidden="1" x14ac:dyDescent="0.25">
      <c r="A324" s="57" t="s">
        <v>39</v>
      </c>
      <c r="B324" s="1">
        <v>48.256</v>
      </c>
      <c r="C324" s="1">
        <v>48.128</v>
      </c>
      <c r="D324" s="1">
        <v>422.30799999999999</v>
      </c>
      <c r="E324" s="1">
        <v>382.38099999999997</v>
      </c>
      <c r="G324" s="1">
        <f t="shared" si="68"/>
        <v>39.927000000000021</v>
      </c>
      <c r="H324" s="1">
        <f t="shared" si="69"/>
        <v>0.12800000000000011</v>
      </c>
      <c r="I324" s="2">
        <f t="shared" si="70"/>
        <v>405.41568000000001</v>
      </c>
      <c r="J324" s="2">
        <f t="shared" si="71"/>
        <v>396.96951999999999</v>
      </c>
      <c r="K324" s="2">
        <f t="shared" si="72"/>
        <v>388.52336000000003</v>
      </c>
      <c r="L324" s="10">
        <f t="shared" si="73"/>
        <v>0</v>
      </c>
      <c r="M324" s="73" t="str">
        <f t="shared" si="74"/>
        <v/>
      </c>
      <c r="N324">
        <f t="shared" si="75"/>
        <v>0</v>
      </c>
      <c r="O324" s="12">
        <f t="shared" si="76"/>
        <v>48.256</v>
      </c>
      <c r="P324" s="11">
        <f t="shared" si="77"/>
        <v>0</v>
      </c>
      <c r="Q324" s="1">
        <f t="shared" si="78"/>
        <v>48.256</v>
      </c>
      <c r="S324" s="14" t="str">
        <f t="shared" si="79"/>
        <v>A</v>
      </c>
      <c r="U324" s="1">
        <f t="shared" si="80"/>
        <v>48.256</v>
      </c>
      <c r="V324" s="1">
        <f t="shared" si="81"/>
        <v>382.38099999999997</v>
      </c>
      <c r="W324" s="1">
        <f t="shared" si="82"/>
        <v>0</v>
      </c>
      <c r="X324" s="20">
        <f t="shared" si="83"/>
        <v>0</v>
      </c>
      <c r="Y324" s="22">
        <f t="shared" si="84"/>
        <v>0</v>
      </c>
      <c r="AA324" s="47"/>
    </row>
    <row r="325" spans="1:34" hidden="1" x14ac:dyDescent="0.25">
      <c r="A325" s="57" t="s">
        <v>39</v>
      </c>
      <c r="B325" s="1">
        <v>49.28</v>
      </c>
      <c r="C325" s="1">
        <v>48.896000000000001</v>
      </c>
      <c r="D325" s="1">
        <v>421.97500000000002</v>
      </c>
      <c r="E325" s="1">
        <v>382.077</v>
      </c>
      <c r="G325" s="1">
        <f t="shared" si="68"/>
        <v>39.898000000000025</v>
      </c>
      <c r="H325" s="1">
        <f t="shared" si="69"/>
        <v>0.38400000000000034</v>
      </c>
      <c r="I325" s="2">
        <f t="shared" si="70"/>
        <v>405.096</v>
      </c>
      <c r="J325" s="2">
        <f t="shared" si="71"/>
        <v>396.65650000000005</v>
      </c>
      <c r="K325" s="2">
        <f t="shared" si="72"/>
        <v>388.21700000000004</v>
      </c>
      <c r="L325" s="10">
        <f t="shared" si="73"/>
        <v>0</v>
      </c>
      <c r="M325" s="73" t="str">
        <f t="shared" si="74"/>
        <v/>
      </c>
      <c r="N325">
        <f t="shared" si="75"/>
        <v>0</v>
      </c>
      <c r="O325" s="12">
        <f t="shared" si="76"/>
        <v>49.28</v>
      </c>
      <c r="P325" s="11">
        <f t="shared" si="77"/>
        <v>0</v>
      </c>
      <c r="Q325" s="1">
        <f t="shared" si="78"/>
        <v>49.28</v>
      </c>
      <c r="S325" s="14" t="str">
        <f t="shared" si="79"/>
        <v>A</v>
      </c>
      <c r="U325" s="1">
        <f t="shared" si="80"/>
        <v>49.28</v>
      </c>
      <c r="V325" s="1">
        <f t="shared" si="81"/>
        <v>382.077</v>
      </c>
      <c r="W325" s="1">
        <f t="shared" si="82"/>
        <v>0</v>
      </c>
      <c r="X325" s="20">
        <f t="shared" si="83"/>
        <v>0</v>
      </c>
      <c r="Y325" s="22">
        <f t="shared" si="84"/>
        <v>0</v>
      </c>
      <c r="AA325" s="47"/>
    </row>
    <row r="326" spans="1:34" hidden="1" x14ac:dyDescent="0.25">
      <c r="A326" s="57" t="s">
        <v>39</v>
      </c>
      <c r="B326" s="1">
        <v>58.752000000000002</v>
      </c>
      <c r="C326" s="1">
        <v>58.496000000000002</v>
      </c>
      <c r="D326" s="1">
        <v>421.36200000000002</v>
      </c>
      <c r="E326" s="1">
        <v>381.49</v>
      </c>
      <c r="G326" s="1">
        <f t="shared" si="68"/>
        <v>39.872000000000014</v>
      </c>
      <c r="H326" s="1">
        <f t="shared" si="69"/>
        <v>0.25600000000000023</v>
      </c>
      <c r="I326" s="2">
        <f t="shared" si="70"/>
        <v>404.50752</v>
      </c>
      <c r="J326" s="2">
        <f t="shared" si="71"/>
        <v>396.08028000000002</v>
      </c>
      <c r="K326" s="2">
        <f t="shared" si="72"/>
        <v>387.65304000000003</v>
      </c>
      <c r="L326" s="10">
        <f t="shared" si="73"/>
        <v>0</v>
      </c>
      <c r="M326" s="73" t="str">
        <f t="shared" si="74"/>
        <v/>
      </c>
      <c r="N326">
        <f t="shared" si="75"/>
        <v>0</v>
      </c>
      <c r="O326" s="12">
        <f t="shared" si="76"/>
        <v>58.752000000000002</v>
      </c>
      <c r="P326" s="11">
        <f t="shared" si="77"/>
        <v>0</v>
      </c>
      <c r="Q326" s="1">
        <f t="shared" si="78"/>
        <v>58.752000000000002</v>
      </c>
      <c r="S326" s="14" t="str">
        <f t="shared" si="79"/>
        <v>A</v>
      </c>
      <c r="U326" s="1">
        <f t="shared" si="80"/>
        <v>58.752000000000002</v>
      </c>
      <c r="V326" s="1">
        <f t="shared" si="81"/>
        <v>381.49</v>
      </c>
      <c r="W326" s="1">
        <f t="shared" si="82"/>
        <v>0</v>
      </c>
      <c r="X326" s="20">
        <f t="shared" si="83"/>
        <v>0</v>
      </c>
      <c r="Y326" s="22">
        <f t="shared" si="84"/>
        <v>0</v>
      </c>
      <c r="AA326" s="47"/>
    </row>
    <row r="327" spans="1:34" hidden="1" x14ac:dyDescent="0.25">
      <c r="A327" s="57" t="s">
        <v>39</v>
      </c>
      <c r="B327" s="1">
        <v>100.992</v>
      </c>
      <c r="C327" s="1">
        <v>100.864</v>
      </c>
      <c r="D327" s="1">
        <v>420.4</v>
      </c>
      <c r="E327" s="1">
        <v>380.51</v>
      </c>
      <c r="G327" s="1">
        <f t="shared" si="68"/>
        <v>39.889999999999986</v>
      </c>
      <c r="H327" s="1">
        <f t="shared" si="69"/>
        <v>0.12800000000000011</v>
      </c>
      <c r="I327" s="2">
        <f t="shared" si="70"/>
        <v>403.584</v>
      </c>
      <c r="J327" s="2">
        <f t="shared" si="71"/>
        <v>395.17599999999999</v>
      </c>
      <c r="K327" s="2">
        <f t="shared" si="72"/>
        <v>386.76799999999997</v>
      </c>
      <c r="L327" s="10">
        <f t="shared" si="73"/>
        <v>0</v>
      </c>
      <c r="M327" s="73" t="str">
        <f t="shared" si="74"/>
        <v/>
      </c>
      <c r="N327">
        <f t="shared" si="75"/>
        <v>0</v>
      </c>
      <c r="O327" s="12">
        <f t="shared" si="76"/>
        <v>100.992</v>
      </c>
      <c r="P327" s="11">
        <f t="shared" si="77"/>
        <v>0</v>
      </c>
      <c r="Q327" s="1">
        <f t="shared" si="78"/>
        <v>100.992</v>
      </c>
      <c r="S327" s="14" t="str">
        <f t="shared" si="79"/>
        <v>A</v>
      </c>
      <c r="U327" s="1">
        <f t="shared" si="80"/>
        <v>100.992</v>
      </c>
      <c r="V327" s="1">
        <f t="shared" si="81"/>
        <v>380.51</v>
      </c>
      <c r="W327" s="1">
        <f t="shared" si="82"/>
        <v>0</v>
      </c>
      <c r="X327" s="20">
        <f t="shared" si="83"/>
        <v>0</v>
      </c>
      <c r="Y327" s="22">
        <f t="shared" si="84"/>
        <v>0</v>
      </c>
      <c r="AA327" s="47"/>
    </row>
    <row r="328" spans="1:34" hidden="1" x14ac:dyDescent="0.25">
      <c r="A328" s="57" t="s">
        <v>39</v>
      </c>
      <c r="B328" s="1">
        <v>111.872</v>
      </c>
      <c r="C328" s="1">
        <v>111.488</v>
      </c>
      <c r="D328" s="1">
        <v>419.82299999999998</v>
      </c>
      <c r="E328" s="1">
        <v>379.96300000000002</v>
      </c>
      <c r="G328" s="1">
        <f t="shared" si="68"/>
        <v>39.859999999999957</v>
      </c>
      <c r="H328" s="1">
        <f t="shared" si="69"/>
        <v>0.38400000000000034</v>
      </c>
      <c r="I328" s="2">
        <f t="shared" si="70"/>
        <v>403.03008</v>
      </c>
      <c r="J328" s="2">
        <f t="shared" si="71"/>
        <v>394.63361999999995</v>
      </c>
      <c r="K328" s="2">
        <f t="shared" si="72"/>
        <v>386.23715999999996</v>
      </c>
      <c r="L328" s="10">
        <f t="shared" si="73"/>
        <v>0</v>
      </c>
      <c r="M328" s="73" t="str">
        <f t="shared" si="74"/>
        <v/>
      </c>
      <c r="N328">
        <f t="shared" si="75"/>
        <v>0</v>
      </c>
      <c r="O328" s="12">
        <f t="shared" si="76"/>
        <v>111.872</v>
      </c>
      <c r="P328" s="11">
        <f t="shared" si="77"/>
        <v>0</v>
      </c>
      <c r="Q328" s="1">
        <f t="shared" si="78"/>
        <v>111.872</v>
      </c>
      <c r="S328" s="14" t="str">
        <f t="shared" si="79"/>
        <v>A</v>
      </c>
      <c r="U328" s="1">
        <f t="shared" si="80"/>
        <v>111.872</v>
      </c>
      <c r="V328" s="1">
        <f t="shared" si="81"/>
        <v>379.96300000000002</v>
      </c>
      <c r="W328" s="1">
        <f t="shared" si="82"/>
        <v>0</v>
      </c>
      <c r="X328" s="20">
        <f t="shared" si="83"/>
        <v>0</v>
      </c>
      <c r="Y328" s="22">
        <f t="shared" si="84"/>
        <v>0</v>
      </c>
      <c r="AA328" s="47"/>
    </row>
    <row r="329" spans="1:34" hidden="1" x14ac:dyDescent="0.25">
      <c r="A329" s="57" t="s">
        <v>39</v>
      </c>
      <c r="B329" s="1">
        <v>121.34399999999999</v>
      </c>
      <c r="C329" s="1">
        <v>120.96</v>
      </c>
      <c r="D329" s="1">
        <v>419.17500000000001</v>
      </c>
      <c r="E329" s="1">
        <v>379.33199999999999</v>
      </c>
      <c r="G329" s="1">
        <f t="shared" ref="G329:G392" si="85">D329-E329</f>
        <v>39.843000000000018</v>
      </c>
      <c r="H329" s="1">
        <f t="shared" ref="H329:H392" si="86">B329-C329</f>
        <v>0.38400000000000034</v>
      </c>
      <c r="I329" s="2">
        <f t="shared" ref="I329:I392" si="87">D329-((D329/100)*I$8)</f>
        <v>402.40800000000002</v>
      </c>
      <c r="J329" s="2">
        <f t="shared" ref="J329:J392" si="88">D329-((D329/100)*J$8)</f>
        <v>394.02449999999999</v>
      </c>
      <c r="K329" s="2">
        <f t="shared" ref="K329:K392" si="89">D329-((D329/100)*K$8)</f>
        <v>385.64100000000002</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121.34399999999999</v>
      </c>
      <c r="P329" s="11">
        <f t="shared" ref="P329:P392" si="94">IF(O329&lt;&gt;"",O329-B329,"")</f>
        <v>0</v>
      </c>
      <c r="Q329" s="1">
        <f t="shared" ref="Q329:Q392" si="95">O329-P329</f>
        <v>121.34399999999999</v>
      </c>
      <c r="S329" s="14" t="str">
        <f t="shared" ref="S329:S392" si="96">IF(ROUND(B329,3)=ROUND(Q329,3),"A","B")</f>
        <v>A</v>
      </c>
      <c r="U329" s="1">
        <f t="shared" ref="U329:U392" si="97">B329</f>
        <v>121.34399999999999</v>
      </c>
      <c r="V329" s="1">
        <f t="shared" ref="V329:V392" si="98">E329</f>
        <v>379.33199999999999</v>
      </c>
      <c r="W329" s="1">
        <f t="shared" ref="W329:W392" si="99">P329</f>
        <v>0</v>
      </c>
      <c r="X329" s="20">
        <f t="shared" ref="X329:X392" si="100">W329*X$6</f>
        <v>0</v>
      </c>
      <c r="Y329" s="22">
        <f t="shared" ref="Y329:Y392" si="101">L329</f>
        <v>0</v>
      </c>
      <c r="AA329" s="47"/>
    </row>
    <row r="330" spans="1:34" hidden="1" x14ac:dyDescent="0.25">
      <c r="A330" s="57" t="s">
        <v>39</v>
      </c>
      <c r="B330" s="1">
        <v>142.84800000000001</v>
      </c>
      <c r="C330" s="1">
        <v>142.59200000000001</v>
      </c>
      <c r="D330" s="1">
        <v>420.267</v>
      </c>
      <c r="E330" s="1">
        <v>380.24200000000002</v>
      </c>
      <c r="G330" s="1">
        <f t="shared" si="85"/>
        <v>40.024999999999977</v>
      </c>
      <c r="H330" s="1">
        <f t="shared" si="86"/>
        <v>0.25600000000000023</v>
      </c>
      <c r="I330" s="2">
        <f t="shared" si="87"/>
        <v>403.45632000000001</v>
      </c>
      <c r="J330" s="2">
        <f t="shared" si="88"/>
        <v>395.05097999999998</v>
      </c>
      <c r="K330" s="2">
        <f t="shared" si="89"/>
        <v>386.64564000000001</v>
      </c>
      <c r="L330" s="10">
        <f t="shared" si="90"/>
        <v>0</v>
      </c>
      <c r="M330" s="73" t="str">
        <f t="shared" si="91"/>
        <v/>
      </c>
      <c r="N330">
        <f t="shared" si="92"/>
        <v>0</v>
      </c>
      <c r="O330" s="12">
        <f t="shared" si="93"/>
        <v>142.84800000000001</v>
      </c>
      <c r="P330" s="11">
        <f t="shared" si="94"/>
        <v>0</v>
      </c>
      <c r="Q330" s="1">
        <f t="shared" si="95"/>
        <v>142.84800000000001</v>
      </c>
      <c r="S330" s="14" t="str">
        <f t="shared" si="96"/>
        <v>A</v>
      </c>
      <c r="U330" s="1">
        <f t="shared" si="97"/>
        <v>142.84800000000001</v>
      </c>
      <c r="V330" s="1">
        <f t="shared" si="98"/>
        <v>380.24200000000002</v>
      </c>
      <c r="W330" s="1">
        <f t="shared" si="99"/>
        <v>0</v>
      </c>
      <c r="X330" s="20">
        <f t="shared" si="100"/>
        <v>0</v>
      </c>
      <c r="Y330" s="22">
        <f t="shared" si="101"/>
        <v>0</v>
      </c>
      <c r="AA330" s="47"/>
    </row>
    <row r="331" spans="1:34" hidden="1" x14ac:dyDescent="0.25">
      <c r="A331" s="57" t="s">
        <v>39</v>
      </c>
      <c r="B331" s="1">
        <v>160.768</v>
      </c>
      <c r="C331" s="1">
        <v>160.38399999999999</v>
      </c>
      <c r="D331" s="1">
        <v>423.298</v>
      </c>
      <c r="E331" s="1">
        <v>382.959</v>
      </c>
      <c r="G331" s="1">
        <f t="shared" si="85"/>
        <v>40.338999999999999</v>
      </c>
      <c r="H331" s="1">
        <f t="shared" si="86"/>
        <v>0.38400000000001455</v>
      </c>
      <c r="I331" s="2">
        <f t="shared" si="87"/>
        <v>406.36608000000001</v>
      </c>
      <c r="J331" s="2">
        <f t="shared" si="88"/>
        <v>397.90012000000002</v>
      </c>
      <c r="K331" s="2">
        <f t="shared" si="89"/>
        <v>389.43416000000002</v>
      </c>
      <c r="L331" s="10">
        <f t="shared" si="90"/>
        <v>0</v>
      </c>
      <c r="M331" s="73" t="str">
        <f t="shared" si="91"/>
        <v/>
      </c>
      <c r="N331">
        <f t="shared" si="92"/>
        <v>0</v>
      </c>
      <c r="O331" s="12">
        <f t="shared" si="93"/>
        <v>160.768</v>
      </c>
      <c r="P331" s="11">
        <f t="shared" si="94"/>
        <v>0</v>
      </c>
      <c r="Q331" s="1">
        <f t="shared" si="95"/>
        <v>160.768</v>
      </c>
      <c r="S331" s="14" t="str">
        <f t="shared" si="96"/>
        <v>A</v>
      </c>
      <c r="U331" s="1">
        <f t="shared" si="97"/>
        <v>160.768</v>
      </c>
      <c r="V331" s="1">
        <f t="shared" si="98"/>
        <v>382.959</v>
      </c>
      <c r="W331" s="1">
        <f t="shared" si="99"/>
        <v>0</v>
      </c>
      <c r="X331" s="20">
        <f t="shared" si="100"/>
        <v>0</v>
      </c>
      <c r="Y331" s="22">
        <f t="shared" si="101"/>
        <v>0</v>
      </c>
      <c r="AA331" s="47"/>
    </row>
    <row r="332" spans="1:34" hidden="1" x14ac:dyDescent="0.25">
      <c r="A332" s="57" t="s">
        <v>39</v>
      </c>
      <c r="B332" s="1">
        <v>167.93600000000001</v>
      </c>
      <c r="C332" s="1">
        <v>167.42400000000001</v>
      </c>
      <c r="D332" s="1">
        <v>427.529</v>
      </c>
      <c r="E332" s="1">
        <v>386.80099999999999</v>
      </c>
      <c r="G332" s="1">
        <f t="shared" si="85"/>
        <v>40.728000000000009</v>
      </c>
      <c r="H332" s="1">
        <f t="shared" si="86"/>
        <v>0.51200000000000045</v>
      </c>
      <c r="I332" s="2">
        <f t="shared" si="87"/>
        <v>410.42784</v>
      </c>
      <c r="J332" s="2">
        <f t="shared" si="88"/>
        <v>401.87725999999998</v>
      </c>
      <c r="K332" s="2">
        <f t="shared" si="89"/>
        <v>393.32668000000001</v>
      </c>
      <c r="L332" s="10">
        <f t="shared" si="90"/>
        <v>0</v>
      </c>
      <c r="M332" s="73" t="str">
        <f t="shared" si="91"/>
        <v/>
      </c>
      <c r="N332">
        <f t="shared" si="92"/>
        <v>0</v>
      </c>
      <c r="O332" s="12">
        <f t="shared" si="93"/>
        <v>167.93600000000001</v>
      </c>
      <c r="P332" s="11">
        <f t="shared" si="94"/>
        <v>0</v>
      </c>
      <c r="Q332" s="1">
        <f t="shared" si="95"/>
        <v>167.93600000000001</v>
      </c>
      <c r="S332" s="14" t="str">
        <f t="shared" si="96"/>
        <v>A</v>
      </c>
      <c r="U332" s="1">
        <f t="shared" si="97"/>
        <v>167.93600000000001</v>
      </c>
      <c r="V332" s="1">
        <f t="shared" si="98"/>
        <v>386.80099999999999</v>
      </c>
      <c r="W332" s="1">
        <f t="shared" si="99"/>
        <v>0</v>
      </c>
      <c r="X332" s="20">
        <f t="shared" si="100"/>
        <v>0</v>
      </c>
      <c r="Y332" s="22">
        <f t="shared" si="101"/>
        <v>0</v>
      </c>
      <c r="AA332" s="47"/>
    </row>
    <row r="333" spans="1:34" hidden="1" x14ac:dyDescent="0.25">
      <c r="A333" s="57" t="s">
        <v>39</v>
      </c>
      <c r="B333" s="1">
        <v>98.304000000000002</v>
      </c>
      <c r="C333" s="1">
        <v>98.048000000000002</v>
      </c>
      <c r="D333" s="1">
        <v>428.43</v>
      </c>
      <c r="E333" s="1">
        <v>387.846</v>
      </c>
      <c r="G333" s="1">
        <f t="shared" si="85"/>
        <v>40.584000000000003</v>
      </c>
      <c r="H333" s="1">
        <f t="shared" si="86"/>
        <v>0.25600000000000023</v>
      </c>
      <c r="I333" s="2">
        <f t="shared" si="87"/>
        <v>411.2928</v>
      </c>
      <c r="J333" s="2">
        <f t="shared" si="88"/>
        <v>402.7242</v>
      </c>
      <c r="K333" s="2">
        <f t="shared" si="89"/>
        <v>394.15559999999999</v>
      </c>
      <c r="L333" s="10">
        <f t="shared" si="90"/>
        <v>0</v>
      </c>
      <c r="M333" s="73" t="str">
        <f t="shared" si="91"/>
        <v/>
      </c>
      <c r="N333">
        <f t="shared" si="92"/>
        <v>0</v>
      </c>
      <c r="O333" s="12">
        <f t="shared" si="93"/>
        <v>98.304000000000002</v>
      </c>
      <c r="P333" s="11">
        <f t="shared" si="94"/>
        <v>0</v>
      </c>
      <c r="Q333" s="1">
        <f t="shared" si="95"/>
        <v>98.304000000000002</v>
      </c>
      <c r="S333" s="14" t="str">
        <f t="shared" si="96"/>
        <v>A</v>
      </c>
      <c r="U333" s="1">
        <f t="shared" si="97"/>
        <v>98.304000000000002</v>
      </c>
      <c r="V333" s="1">
        <f t="shared" si="98"/>
        <v>387.846</v>
      </c>
      <c r="W333" s="1">
        <f t="shared" si="99"/>
        <v>0</v>
      </c>
      <c r="X333" s="20">
        <f t="shared" si="100"/>
        <v>0</v>
      </c>
      <c r="Y333" s="22">
        <f t="shared" si="101"/>
        <v>0</v>
      </c>
      <c r="AA333" s="47"/>
    </row>
    <row r="334" spans="1:34" hidden="1" x14ac:dyDescent="0.25">
      <c r="A334" s="57" t="s">
        <v>39</v>
      </c>
      <c r="B334" s="1">
        <v>84.992000000000004</v>
      </c>
      <c r="C334" s="1">
        <v>84.608000000000004</v>
      </c>
      <c r="D334" s="1">
        <v>429.61500000000001</v>
      </c>
      <c r="E334" s="1">
        <v>388.95100000000002</v>
      </c>
      <c r="G334" s="1">
        <f t="shared" si="85"/>
        <v>40.663999999999987</v>
      </c>
      <c r="H334" s="1">
        <f t="shared" si="86"/>
        <v>0.38400000000000034</v>
      </c>
      <c r="I334" s="2">
        <f t="shared" si="87"/>
        <v>412.43040000000002</v>
      </c>
      <c r="J334" s="2">
        <f t="shared" si="88"/>
        <v>403.8381</v>
      </c>
      <c r="K334" s="2">
        <f t="shared" si="89"/>
        <v>395.24580000000003</v>
      </c>
      <c r="L334" s="10">
        <f t="shared" si="90"/>
        <v>0</v>
      </c>
      <c r="M334" s="73" t="str">
        <f t="shared" si="91"/>
        <v/>
      </c>
      <c r="N334">
        <f t="shared" si="92"/>
        <v>0</v>
      </c>
      <c r="O334" s="12">
        <f t="shared" si="93"/>
        <v>84.992000000000004</v>
      </c>
      <c r="P334" s="11">
        <f t="shared" si="94"/>
        <v>0</v>
      </c>
      <c r="Q334" s="1">
        <f t="shared" si="95"/>
        <v>84.992000000000004</v>
      </c>
      <c r="S334" s="14" t="str">
        <f t="shared" si="96"/>
        <v>A</v>
      </c>
      <c r="U334" s="1">
        <f t="shared" si="97"/>
        <v>84.992000000000004</v>
      </c>
      <c r="V334" s="1">
        <f t="shared" si="98"/>
        <v>388.95100000000002</v>
      </c>
      <c r="W334" s="1">
        <f t="shared" si="99"/>
        <v>0</v>
      </c>
      <c r="X334" s="20">
        <f t="shared" si="100"/>
        <v>0</v>
      </c>
      <c r="Y334" s="22">
        <f t="shared" si="101"/>
        <v>0</v>
      </c>
      <c r="AA334" s="47"/>
    </row>
    <row r="335" spans="1:34" hidden="1" x14ac:dyDescent="0.25">
      <c r="A335" s="57" t="s">
        <v>39</v>
      </c>
      <c r="B335" s="1">
        <v>73.343999999999994</v>
      </c>
      <c r="C335" s="1">
        <v>73.215999999999994</v>
      </c>
      <c r="D335" s="1">
        <v>429.858</v>
      </c>
      <c r="E335" s="1">
        <v>389.17500000000001</v>
      </c>
      <c r="G335" s="1">
        <f t="shared" si="85"/>
        <v>40.682999999999993</v>
      </c>
      <c r="H335" s="1">
        <f t="shared" si="86"/>
        <v>0.12800000000000011</v>
      </c>
      <c r="I335" s="2">
        <f t="shared" si="87"/>
        <v>412.66368</v>
      </c>
      <c r="J335" s="2">
        <f t="shared" si="88"/>
        <v>404.06652000000003</v>
      </c>
      <c r="K335" s="2">
        <f t="shared" si="89"/>
        <v>395.46935999999999</v>
      </c>
      <c r="L335" s="10">
        <f t="shared" si="90"/>
        <v>0</v>
      </c>
      <c r="M335" s="73" t="str">
        <f t="shared" si="91"/>
        <v/>
      </c>
      <c r="N335">
        <f t="shared" si="92"/>
        <v>0</v>
      </c>
      <c r="O335" s="12">
        <f t="shared" si="93"/>
        <v>73.343999999999994</v>
      </c>
      <c r="P335" s="11">
        <f t="shared" si="94"/>
        <v>0</v>
      </c>
      <c r="Q335" s="1">
        <f t="shared" si="95"/>
        <v>73.343999999999994</v>
      </c>
      <c r="S335" s="14" t="str">
        <f t="shared" si="96"/>
        <v>A</v>
      </c>
      <c r="U335" s="1">
        <f t="shared" si="97"/>
        <v>73.343999999999994</v>
      </c>
      <c r="V335" s="1">
        <f t="shared" si="98"/>
        <v>389.17500000000001</v>
      </c>
      <c r="W335" s="1">
        <f t="shared" si="99"/>
        <v>0</v>
      </c>
      <c r="X335" s="20">
        <f t="shared" si="100"/>
        <v>0</v>
      </c>
      <c r="Y335" s="22">
        <f t="shared" si="101"/>
        <v>0</v>
      </c>
      <c r="AA335" s="47"/>
    </row>
    <row r="336" spans="1:34" hidden="1" x14ac:dyDescent="0.25">
      <c r="A336" s="57" t="s">
        <v>39</v>
      </c>
      <c r="B336" s="1">
        <v>70.528000000000006</v>
      </c>
      <c r="C336" s="1">
        <v>70.144000000000005</v>
      </c>
      <c r="D336" s="1">
        <v>430.44099999999997</v>
      </c>
      <c r="E336" s="1">
        <v>389.68299999999999</v>
      </c>
      <c r="G336" s="1">
        <f t="shared" si="85"/>
        <v>40.757999999999981</v>
      </c>
      <c r="H336" s="1">
        <f t="shared" si="86"/>
        <v>0.38400000000000034</v>
      </c>
      <c r="I336" s="2">
        <f t="shared" si="87"/>
        <v>413.22335999999996</v>
      </c>
      <c r="J336" s="2">
        <f t="shared" si="88"/>
        <v>404.61453999999998</v>
      </c>
      <c r="K336" s="2">
        <f t="shared" si="89"/>
        <v>396.00572</v>
      </c>
      <c r="L336" s="10">
        <f t="shared" si="90"/>
        <v>0</v>
      </c>
      <c r="M336" s="73" t="str">
        <f t="shared" si="91"/>
        <v/>
      </c>
      <c r="N336">
        <f t="shared" si="92"/>
        <v>0</v>
      </c>
      <c r="O336" s="12">
        <f t="shared" si="93"/>
        <v>70.528000000000006</v>
      </c>
      <c r="P336" s="11">
        <f t="shared" si="94"/>
        <v>0</v>
      </c>
      <c r="Q336" s="1">
        <f t="shared" si="95"/>
        <v>70.528000000000006</v>
      </c>
      <c r="S336" s="14" t="str">
        <f t="shared" si="96"/>
        <v>A</v>
      </c>
      <c r="U336" s="1">
        <f t="shared" si="97"/>
        <v>70.528000000000006</v>
      </c>
      <c r="V336" s="1">
        <f t="shared" si="98"/>
        <v>389.68299999999999</v>
      </c>
      <c r="W336" s="1">
        <f t="shared" si="99"/>
        <v>0</v>
      </c>
      <c r="X336" s="20">
        <f t="shared" si="100"/>
        <v>0</v>
      </c>
      <c r="Y336" s="22">
        <f t="shared" si="101"/>
        <v>0</v>
      </c>
      <c r="AA336" s="47"/>
    </row>
    <row r="337" spans="1:34" hidden="1" x14ac:dyDescent="0.25">
      <c r="A337" s="57" t="s">
        <v>39</v>
      </c>
      <c r="B337" s="1">
        <v>73.215999999999994</v>
      </c>
      <c r="C337" s="1">
        <v>72.959999999999994</v>
      </c>
      <c r="D337" s="1">
        <v>429.60500000000002</v>
      </c>
      <c r="E337" s="1">
        <v>388.91</v>
      </c>
      <c r="G337" s="1">
        <f t="shared" si="85"/>
        <v>40.694999999999993</v>
      </c>
      <c r="H337" s="1">
        <f t="shared" si="86"/>
        <v>0.25600000000000023</v>
      </c>
      <c r="I337" s="2">
        <f t="shared" si="87"/>
        <v>412.42080000000004</v>
      </c>
      <c r="J337" s="2">
        <f t="shared" si="88"/>
        <v>403.82870000000003</v>
      </c>
      <c r="K337" s="2">
        <f t="shared" si="89"/>
        <v>395.23660000000001</v>
      </c>
      <c r="L337" s="10">
        <f t="shared" si="90"/>
        <v>0</v>
      </c>
      <c r="M337" s="73" t="str">
        <f t="shared" si="91"/>
        <v/>
      </c>
      <c r="N337">
        <f t="shared" si="92"/>
        <v>0</v>
      </c>
      <c r="O337" s="12">
        <f t="shared" si="93"/>
        <v>73.215999999999994</v>
      </c>
      <c r="P337" s="11">
        <f t="shared" si="94"/>
        <v>0</v>
      </c>
      <c r="Q337" s="1">
        <f t="shared" si="95"/>
        <v>73.215999999999994</v>
      </c>
      <c r="S337" s="14" t="str">
        <f t="shared" si="96"/>
        <v>A</v>
      </c>
      <c r="U337" s="1">
        <f t="shared" si="97"/>
        <v>73.215999999999994</v>
      </c>
      <c r="V337" s="1">
        <f t="shared" si="98"/>
        <v>388.91</v>
      </c>
      <c r="W337" s="1">
        <f t="shared" si="99"/>
        <v>0</v>
      </c>
      <c r="X337" s="20">
        <f t="shared" si="100"/>
        <v>0</v>
      </c>
      <c r="Y337" s="22">
        <f t="shared" si="101"/>
        <v>0</v>
      </c>
      <c r="AA337" s="47"/>
    </row>
    <row r="338" spans="1:34" hidden="1" x14ac:dyDescent="0.25">
      <c r="A338" s="57" t="s">
        <v>39</v>
      </c>
      <c r="B338" s="1">
        <v>69.376000000000005</v>
      </c>
      <c r="C338" s="1">
        <v>69.12</v>
      </c>
      <c r="D338" s="1">
        <v>428.54399999999998</v>
      </c>
      <c r="E338" s="1">
        <v>387.95800000000003</v>
      </c>
      <c r="G338" s="1">
        <f t="shared" si="85"/>
        <v>40.585999999999956</v>
      </c>
      <c r="H338" s="1">
        <f t="shared" si="86"/>
        <v>0.25600000000000023</v>
      </c>
      <c r="I338" s="2">
        <f t="shared" si="87"/>
        <v>411.40224000000001</v>
      </c>
      <c r="J338" s="2">
        <f t="shared" si="88"/>
        <v>402.83135999999996</v>
      </c>
      <c r="K338" s="2">
        <f t="shared" si="89"/>
        <v>394.26047999999997</v>
      </c>
      <c r="L338" s="10">
        <f t="shared" si="90"/>
        <v>0</v>
      </c>
      <c r="M338" s="73" t="str">
        <f t="shared" si="91"/>
        <v/>
      </c>
      <c r="N338">
        <f t="shared" si="92"/>
        <v>0</v>
      </c>
      <c r="O338" s="12">
        <f t="shared" si="93"/>
        <v>69.376000000000005</v>
      </c>
      <c r="P338" s="11">
        <f t="shared" si="94"/>
        <v>0</v>
      </c>
      <c r="Q338" s="1">
        <f t="shared" si="95"/>
        <v>69.376000000000005</v>
      </c>
      <c r="S338" s="14" t="str">
        <f t="shared" si="96"/>
        <v>A</v>
      </c>
      <c r="U338" s="1">
        <f t="shared" si="97"/>
        <v>69.376000000000005</v>
      </c>
      <c r="V338" s="1">
        <f t="shared" si="98"/>
        <v>387.95800000000003</v>
      </c>
      <c r="W338" s="1">
        <f t="shared" si="99"/>
        <v>0</v>
      </c>
      <c r="X338" s="20">
        <f t="shared" si="100"/>
        <v>0</v>
      </c>
      <c r="Y338" s="22">
        <f t="shared" si="101"/>
        <v>0</v>
      </c>
      <c r="AA338" s="47"/>
    </row>
    <row r="339" spans="1:34" hidden="1" x14ac:dyDescent="0.25">
      <c r="A339" s="57" t="s">
        <v>39</v>
      </c>
      <c r="B339" s="1">
        <v>45.823999999999998</v>
      </c>
      <c r="C339" s="1">
        <v>45.567999999999998</v>
      </c>
      <c r="D339" s="1">
        <v>426.44799999999998</v>
      </c>
      <c r="E339" s="1">
        <v>386.10300000000001</v>
      </c>
      <c r="G339" s="1">
        <f t="shared" si="85"/>
        <v>40.34499999999997</v>
      </c>
      <c r="H339" s="1">
        <f t="shared" si="86"/>
        <v>0.25600000000000023</v>
      </c>
      <c r="I339" s="2">
        <f t="shared" si="87"/>
        <v>409.39007999999995</v>
      </c>
      <c r="J339" s="2">
        <f t="shared" si="88"/>
        <v>400.86111999999997</v>
      </c>
      <c r="K339" s="2">
        <f t="shared" si="89"/>
        <v>392.33215999999999</v>
      </c>
      <c r="L339" s="10">
        <f t="shared" si="90"/>
        <v>0</v>
      </c>
      <c r="M339" s="73" t="str">
        <f t="shared" si="91"/>
        <v/>
      </c>
      <c r="N339">
        <f t="shared" si="92"/>
        <v>0</v>
      </c>
      <c r="O339" s="12">
        <f t="shared" si="93"/>
        <v>45.823999999999998</v>
      </c>
      <c r="P339" s="11">
        <f t="shared" si="94"/>
        <v>0</v>
      </c>
      <c r="Q339" s="1">
        <f t="shared" si="95"/>
        <v>45.823999999999998</v>
      </c>
      <c r="S339" s="14" t="str">
        <f t="shared" si="96"/>
        <v>A</v>
      </c>
      <c r="U339" s="1">
        <f t="shared" si="97"/>
        <v>45.823999999999998</v>
      </c>
      <c r="V339" s="1">
        <f t="shared" si="98"/>
        <v>386.10300000000001</v>
      </c>
      <c r="W339" s="1">
        <f t="shared" si="99"/>
        <v>0</v>
      </c>
      <c r="X339" s="20">
        <f t="shared" si="100"/>
        <v>0</v>
      </c>
      <c r="Y339" s="22">
        <f t="shared" si="101"/>
        <v>0</v>
      </c>
      <c r="AA339" s="47"/>
    </row>
    <row r="340" spans="1:34" hidden="1" x14ac:dyDescent="0.25">
      <c r="A340" s="57" t="s">
        <v>39</v>
      </c>
      <c r="B340" s="1">
        <v>38.655999999999999</v>
      </c>
      <c r="C340" s="1">
        <v>38.4</v>
      </c>
      <c r="D340" s="1">
        <v>423.50599999999997</v>
      </c>
      <c r="E340" s="1">
        <v>383.46699999999998</v>
      </c>
      <c r="G340" s="1">
        <f t="shared" si="85"/>
        <v>40.038999999999987</v>
      </c>
      <c r="H340" s="1">
        <f t="shared" si="86"/>
        <v>0.25600000000000023</v>
      </c>
      <c r="I340" s="2">
        <f t="shared" si="87"/>
        <v>406.56575999999995</v>
      </c>
      <c r="J340" s="2">
        <f t="shared" si="88"/>
        <v>398.09564</v>
      </c>
      <c r="K340" s="2">
        <f t="shared" si="89"/>
        <v>389.62551999999999</v>
      </c>
      <c r="L340" s="10">
        <f t="shared" si="90"/>
        <v>0</v>
      </c>
      <c r="M340" s="73" t="str">
        <f t="shared" si="91"/>
        <v/>
      </c>
      <c r="N340">
        <f t="shared" si="92"/>
        <v>0</v>
      </c>
      <c r="O340" s="12">
        <f t="shared" si="93"/>
        <v>38.655999999999999</v>
      </c>
      <c r="P340" s="11">
        <f t="shared" si="94"/>
        <v>0</v>
      </c>
      <c r="Q340" s="1">
        <f t="shared" si="95"/>
        <v>38.655999999999999</v>
      </c>
      <c r="S340" s="14" t="str">
        <f t="shared" si="96"/>
        <v>A</v>
      </c>
      <c r="U340" s="1">
        <f t="shared" si="97"/>
        <v>38.655999999999999</v>
      </c>
      <c r="V340" s="1">
        <f t="shared" si="98"/>
        <v>383.46699999999998</v>
      </c>
      <c r="W340" s="1">
        <f t="shared" si="99"/>
        <v>0</v>
      </c>
      <c r="X340" s="20">
        <f t="shared" si="100"/>
        <v>0</v>
      </c>
      <c r="Y340" s="22">
        <f t="shared" si="101"/>
        <v>0</v>
      </c>
      <c r="AA340" s="47"/>
    </row>
    <row r="341" spans="1:34" hidden="1" x14ac:dyDescent="0.25">
      <c r="A341" s="57" t="s">
        <v>39</v>
      </c>
      <c r="B341" s="1">
        <v>38.527999999999999</v>
      </c>
      <c r="C341" s="1">
        <v>38.271999999999998</v>
      </c>
      <c r="D341" s="1">
        <v>422.721</v>
      </c>
      <c r="E341" s="1">
        <v>382.745</v>
      </c>
      <c r="G341" s="1">
        <f t="shared" si="85"/>
        <v>39.975999999999999</v>
      </c>
      <c r="H341" s="1">
        <f t="shared" si="86"/>
        <v>0.25600000000000023</v>
      </c>
      <c r="I341" s="2">
        <f t="shared" si="87"/>
        <v>405.81216000000001</v>
      </c>
      <c r="J341" s="2">
        <f t="shared" si="88"/>
        <v>397.35773999999998</v>
      </c>
      <c r="K341" s="2">
        <f t="shared" si="89"/>
        <v>388.90332000000001</v>
      </c>
      <c r="L341" s="10">
        <f t="shared" si="90"/>
        <v>0</v>
      </c>
      <c r="M341" s="73" t="str">
        <f t="shared" si="91"/>
        <v/>
      </c>
      <c r="N341">
        <f t="shared" si="92"/>
        <v>0</v>
      </c>
      <c r="O341" s="12">
        <f t="shared" si="93"/>
        <v>38.527999999999999</v>
      </c>
      <c r="P341" s="11">
        <f t="shared" si="94"/>
        <v>0</v>
      </c>
      <c r="Q341" s="1">
        <f t="shared" si="95"/>
        <v>38.527999999999999</v>
      </c>
      <c r="S341" s="14" t="str">
        <f t="shared" si="96"/>
        <v>A</v>
      </c>
      <c r="U341" s="1">
        <f t="shared" si="97"/>
        <v>38.527999999999999</v>
      </c>
      <c r="V341" s="1">
        <f t="shared" si="98"/>
        <v>382.745</v>
      </c>
      <c r="W341" s="1">
        <f t="shared" si="99"/>
        <v>0</v>
      </c>
      <c r="X341" s="20">
        <f t="shared" si="100"/>
        <v>0</v>
      </c>
      <c r="Y341" s="22">
        <f t="shared" si="101"/>
        <v>0</v>
      </c>
      <c r="AA341" s="47"/>
    </row>
    <row r="342" spans="1:34" hidden="1" x14ac:dyDescent="0.25">
      <c r="A342" s="57" t="s">
        <v>39</v>
      </c>
      <c r="B342" s="1">
        <v>37.119999999999997</v>
      </c>
      <c r="C342" s="1">
        <v>36.863999999999997</v>
      </c>
      <c r="D342" s="1">
        <v>422.95299999999997</v>
      </c>
      <c r="E342" s="1">
        <v>382.97399999999999</v>
      </c>
      <c r="G342" s="1">
        <f t="shared" si="85"/>
        <v>39.978999999999985</v>
      </c>
      <c r="H342" s="1">
        <f t="shared" si="86"/>
        <v>0.25600000000000023</v>
      </c>
      <c r="I342" s="2">
        <f t="shared" si="87"/>
        <v>406.03487999999999</v>
      </c>
      <c r="J342" s="2">
        <f t="shared" si="88"/>
        <v>397.57581999999996</v>
      </c>
      <c r="K342" s="2">
        <f t="shared" si="89"/>
        <v>389.11676</v>
      </c>
      <c r="L342" s="10">
        <f t="shared" si="90"/>
        <v>0</v>
      </c>
      <c r="M342" s="73" t="str">
        <f t="shared" si="91"/>
        <v/>
      </c>
      <c r="N342">
        <f t="shared" si="92"/>
        <v>0</v>
      </c>
      <c r="O342" s="12">
        <f t="shared" si="93"/>
        <v>37.119999999999997</v>
      </c>
      <c r="P342" s="11">
        <f t="shared" si="94"/>
        <v>0</v>
      </c>
      <c r="Q342" s="1">
        <f t="shared" si="95"/>
        <v>37.119999999999997</v>
      </c>
      <c r="S342" s="14" t="str">
        <f t="shared" si="96"/>
        <v>A</v>
      </c>
      <c r="U342" s="1">
        <f t="shared" si="97"/>
        <v>37.119999999999997</v>
      </c>
      <c r="V342" s="1">
        <f t="shared" si="98"/>
        <v>382.97399999999999</v>
      </c>
      <c r="W342" s="1">
        <f t="shared" si="99"/>
        <v>0</v>
      </c>
      <c r="X342" s="20">
        <f t="shared" si="100"/>
        <v>0</v>
      </c>
      <c r="Y342" s="22">
        <f t="shared" si="101"/>
        <v>0</v>
      </c>
      <c r="AA342" s="47"/>
    </row>
    <row r="343" spans="1:34" hidden="1" x14ac:dyDescent="0.25">
      <c r="A343" s="57" t="s">
        <v>39</v>
      </c>
      <c r="B343" s="1">
        <v>26.623999999999999</v>
      </c>
      <c r="C343" s="1">
        <v>26.495999999999999</v>
      </c>
      <c r="D343" s="1">
        <v>424.661</v>
      </c>
      <c r="E343" s="1">
        <v>384.565</v>
      </c>
      <c r="G343" s="1">
        <f t="shared" si="85"/>
        <v>40.096000000000004</v>
      </c>
      <c r="H343" s="1">
        <f t="shared" si="86"/>
        <v>0.12800000000000011</v>
      </c>
      <c r="I343" s="2">
        <f t="shared" si="87"/>
        <v>407.67455999999999</v>
      </c>
      <c r="J343" s="2">
        <f t="shared" si="88"/>
        <v>399.18133999999998</v>
      </c>
      <c r="K343" s="2">
        <f t="shared" si="89"/>
        <v>390.68812000000003</v>
      </c>
      <c r="L343" s="10">
        <f t="shared" si="90"/>
        <v>0</v>
      </c>
      <c r="M343" s="73" t="str">
        <f t="shared" si="91"/>
        <v/>
      </c>
      <c r="N343">
        <f t="shared" si="92"/>
        <v>0</v>
      </c>
      <c r="O343" s="12">
        <f t="shared" si="93"/>
        <v>26.623999999999999</v>
      </c>
      <c r="P343" s="11">
        <f t="shared" si="94"/>
        <v>0</v>
      </c>
      <c r="Q343" s="1">
        <f t="shared" si="95"/>
        <v>26.623999999999999</v>
      </c>
      <c r="S343" s="14" t="str">
        <f t="shared" si="96"/>
        <v>A</v>
      </c>
      <c r="U343" s="1">
        <f t="shared" si="97"/>
        <v>26.623999999999999</v>
      </c>
      <c r="V343" s="1">
        <f t="shared" si="98"/>
        <v>384.565</v>
      </c>
      <c r="W343" s="1">
        <f t="shared" si="99"/>
        <v>0</v>
      </c>
      <c r="X343" s="20">
        <f t="shared" si="100"/>
        <v>0</v>
      </c>
      <c r="Y343" s="22">
        <f t="shared" si="101"/>
        <v>0</v>
      </c>
      <c r="AA343" s="47"/>
    </row>
    <row r="344" spans="1:34" hidden="1" x14ac:dyDescent="0.25">
      <c r="A344" s="57" t="s">
        <v>39</v>
      </c>
      <c r="B344" s="1">
        <v>23.68</v>
      </c>
      <c r="C344" s="1">
        <v>23.423999999999999</v>
      </c>
      <c r="D344" s="1">
        <v>422.85199999999998</v>
      </c>
      <c r="E344" s="1">
        <v>382.93799999999999</v>
      </c>
      <c r="G344" s="1">
        <f t="shared" si="85"/>
        <v>39.913999999999987</v>
      </c>
      <c r="H344" s="1">
        <f t="shared" si="86"/>
        <v>0.25600000000000023</v>
      </c>
      <c r="I344" s="2">
        <f t="shared" si="87"/>
        <v>405.93791999999996</v>
      </c>
      <c r="J344" s="2">
        <f t="shared" si="88"/>
        <v>397.48087999999996</v>
      </c>
      <c r="K344" s="2">
        <f t="shared" si="89"/>
        <v>389.02383999999995</v>
      </c>
      <c r="L344" s="10">
        <f t="shared" si="90"/>
        <v>0</v>
      </c>
      <c r="M344" s="73" t="str">
        <f t="shared" si="91"/>
        <v/>
      </c>
      <c r="N344">
        <f t="shared" si="92"/>
        <v>0</v>
      </c>
      <c r="O344" s="12">
        <f t="shared" si="93"/>
        <v>23.68</v>
      </c>
      <c r="P344" s="11">
        <f t="shared" si="94"/>
        <v>0</v>
      </c>
      <c r="Q344" s="1">
        <f t="shared" si="95"/>
        <v>23.68</v>
      </c>
      <c r="S344" s="14" t="str">
        <f t="shared" si="96"/>
        <v>A</v>
      </c>
      <c r="U344" s="1">
        <f t="shared" si="97"/>
        <v>23.68</v>
      </c>
      <c r="V344" s="1">
        <f t="shared" si="98"/>
        <v>382.93799999999999</v>
      </c>
      <c r="W344" s="1">
        <f t="shared" si="99"/>
        <v>0</v>
      </c>
      <c r="X344" s="20">
        <f t="shared" si="100"/>
        <v>0</v>
      </c>
      <c r="Y344" s="22">
        <f t="shared" si="101"/>
        <v>0</v>
      </c>
      <c r="AA344" s="47"/>
    </row>
    <row r="345" spans="1:34" x14ac:dyDescent="0.25">
      <c r="A345" s="57" t="s">
        <v>39</v>
      </c>
      <c r="B345" s="1">
        <v>23.04</v>
      </c>
      <c r="C345" s="1">
        <v>22.783999999999999</v>
      </c>
      <c r="D345" s="1">
        <v>421.233</v>
      </c>
      <c r="E345" s="1">
        <v>381.476</v>
      </c>
      <c r="G345" s="1">
        <f t="shared" si="85"/>
        <v>39.757000000000005</v>
      </c>
      <c r="H345" s="1">
        <f t="shared" si="86"/>
        <v>0.25600000000000023</v>
      </c>
      <c r="I345" s="2">
        <f t="shared" si="87"/>
        <v>404.38368000000003</v>
      </c>
      <c r="J345" s="2">
        <f t="shared" si="88"/>
        <v>395.95902000000001</v>
      </c>
      <c r="K345" s="2">
        <f t="shared" si="89"/>
        <v>387.53435999999999</v>
      </c>
      <c r="L345" s="10">
        <f t="shared" si="90"/>
        <v>0</v>
      </c>
      <c r="M345" s="73" t="str">
        <f t="shared" si="91"/>
        <v/>
      </c>
      <c r="N345">
        <f t="shared" si="92"/>
        <v>0</v>
      </c>
      <c r="O345" s="12">
        <f t="shared" si="93"/>
        <v>23.04</v>
      </c>
      <c r="P345" s="11">
        <f t="shared" si="94"/>
        <v>0</v>
      </c>
      <c r="Q345" s="1">
        <f t="shared" si="95"/>
        <v>23.04</v>
      </c>
      <c r="S345" s="14" t="str">
        <f t="shared" si="96"/>
        <v>A</v>
      </c>
      <c r="U345" s="1">
        <f t="shared" si="97"/>
        <v>23.04</v>
      </c>
      <c r="V345" s="1">
        <f t="shared" si="98"/>
        <v>381.476</v>
      </c>
      <c r="W345" s="1">
        <f t="shared" si="99"/>
        <v>0</v>
      </c>
      <c r="X345" s="20">
        <f t="shared" si="100"/>
        <v>0</v>
      </c>
      <c r="Y345" s="22">
        <f t="shared" si="101"/>
        <v>0</v>
      </c>
      <c r="Z345" s="32" t="s">
        <v>40</v>
      </c>
      <c r="AA345" s="47"/>
      <c r="AB345" s="32" t="str">
        <f>A345</f>
        <v>JJJJ-MM-TT SS:MM:SS</v>
      </c>
      <c r="AC345" s="1">
        <f>SUM(U345:U368)</f>
        <v>717.56799999999987</v>
      </c>
      <c r="AD345" s="1">
        <f>AVERAGE(V345:V368)</f>
        <v>383.43950000000012</v>
      </c>
      <c r="AE345" s="1">
        <f>SUM(W345:W368)</f>
        <v>29.118703761406639</v>
      </c>
      <c r="AF345" s="1">
        <f>SUM(X345:X368)</f>
        <v>12.666636136211888</v>
      </c>
      <c r="AG345" s="35">
        <f>AVERAGE(Y345:Y368)</f>
        <v>1</v>
      </c>
      <c r="AH345" s="37" t="e">
        <f>DAY(A345)</f>
        <v>#VALUE!</v>
      </c>
    </row>
    <row r="346" spans="1:34" hidden="1" x14ac:dyDescent="0.25">
      <c r="A346" s="57" t="s">
        <v>39</v>
      </c>
      <c r="B346" s="1">
        <v>23.167999999999999</v>
      </c>
      <c r="C346" s="1">
        <v>23.04</v>
      </c>
      <c r="D346" s="1">
        <v>421.471</v>
      </c>
      <c r="E346" s="1">
        <v>381.69</v>
      </c>
      <c r="G346" s="1">
        <f t="shared" si="85"/>
        <v>39.781000000000006</v>
      </c>
      <c r="H346" s="1">
        <f t="shared" si="86"/>
        <v>0.12800000000000011</v>
      </c>
      <c r="I346" s="2">
        <f t="shared" si="87"/>
        <v>404.61216000000002</v>
      </c>
      <c r="J346" s="2">
        <f t="shared" si="88"/>
        <v>396.18274000000002</v>
      </c>
      <c r="K346" s="2">
        <f t="shared" si="89"/>
        <v>387.75332000000003</v>
      </c>
      <c r="L346" s="10">
        <f t="shared" si="90"/>
        <v>0</v>
      </c>
      <c r="M346" s="73" t="str">
        <f t="shared" si="91"/>
        <v/>
      </c>
      <c r="N346">
        <f t="shared" si="92"/>
        <v>0</v>
      </c>
      <c r="O346" s="12">
        <f t="shared" si="93"/>
        <v>23.167999999999999</v>
      </c>
      <c r="P346" s="11">
        <f t="shared" si="94"/>
        <v>0</v>
      </c>
      <c r="Q346" s="1">
        <f t="shared" si="95"/>
        <v>23.167999999999999</v>
      </c>
      <c r="S346" s="14" t="str">
        <f t="shared" si="96"/>
        <v>A</v>
      </c>
      <c r="U346" s="1">
        <f t="shared" si="97"/>
        <v>23.167999999999999</v>
      </c>
      <c r="V346" s="1">
        <f t="shared" si="98"/>
        <v>381.69</v>
      </c>
      <c r="W346" s="1">
        <f t="shared" si="99"/>
        <v>0</v>
      </c>
      <c r="X346" s="20">
        <f t="shared" si="100"/>
        <v>0</v>
      </c>
      <c r="Y346" s="22">
        <f t="shared" si="101"/>
        <v>0</v>
      </c>
      <c r="AA346" s="47"/>
    </row>
    <row r="347" spans="1:34" hidden="1" x14ac:dyDescent="0.25">
      <c r="A347" s="57" t="s">
        <v>39</v>
      </c>
      <c r="B347" s="1">
        <v>23.936</v>
      </c>
      <c r="C347" s="1">
        <v>23.68</v>
      </c>
      <c r="D347" s="1">
        <v>422.029</v>
      </c>
      <c r="E347" s="1">
        <v>382.2</v>
      </c>
      <c r="G347" s="1">
        <f t="shared" si="85"/>
        <v>39.829000000000008</v>
      </c>
      <c r="H347" s="1">
        <f t="shared" si="86"/>
        <v>0.25600000000000023</v>
      </c>
      <c r="I347" s="2">
        <f t="shared" si="87"/>
        <v>405.14783999999997</v>
      </c>
      <c r="J347" s="2">
        <f t="shared" si="88"/>
        <v>396.70726000000002</v>
      </c>
      <c r="K347" s="2">
        <f t="shared" si="89"/>
        <v>388.26668000000001</v>
      </c>
      <c r="L347" s="10">
        <f t="shared" si="90"/>
        <v>0</v>
      </c>
      <c r="M347" s="73" t="str">
        <f t="shared" si="91"/>
        <v/>
      </c>
      <c r="N347">
        <f t="shared" si="92"/>
        <v>0</v>
      </c>
      <c r="O347" s="12">
        <f t="shared" si="93"/>
        <v>23.936</v>
      </c>
      <c r="P347" s="11">
        <f t="shared" si="94"/>
        <v>0</v>
      </c>
      <c r="Q347" s="1">
        <f t="shared" si="95"/>
        <v>23.936</v>
      </c>
      <c r="S347" s="14" t="str">
        <f t="shared" si="96"/>
        <v>A</v>
      </c>
      <c r="U347" s="1">
        <f t="shared" si="97"/>
        <v>23.936</v>
      </c>
      <c r="V347" s="1">
        <f t="shared" si="98"/>
        <v>382.2</v>
      </c>
      <c r="W347" s="1">
        <f t="shared" si="99"/>
        <v>0</v>
      </c>
      <c r="X347" s="20">
        <f t="shared" si="100"/>
        <v>0</v>
      </c>
      <c r="Y347" s="22">
        <f t="shared" si="101"/>
        <v>0</v>
      </c>
      <c r="AA347" s="47"/>
    </row>
    <row r="348" spans="1:34" hidden="1" x14ac:dyDescent="0.25">
      <c r="A348" s="57" t="s">
        <v>39</v>
      </c>
      <c r="B348" s="1">
        <v>23.295999999999999</v>
      </c>
      <c r="C348" s="1">
        <v>23.04</v>
      </c>
      <c r="D348" s="1">
        <v>422.274</v>
      </c>
      <c r="E348" s="1">
        <v>382.42599999999999</v>
      </c>
      <c r="G348" s="1">
        <f t="shared" si="85"/>
        <v>39.848000000000013</v>
      </c>
      <c r="H348" s="1">
        <f t="shared" si="86"/>
        <v>0.25600000000000023</v>
      </c>
      <c r="I348" s="2">
        <f t="shared" si="87"/>
        <v>405.38303999999999</v>
      </c>
      <c r="J348" s="2">
        <f t="shared" si="88"/>
        <v>396.93756000000002</v>
      </c>
      <c r="K348" s="2">
        <f t="shared" si="89"/>
        <v>388.49207999999999</v>
      </c>
      <c r="L348" s="10">
        <f t="shared" si="90"/>
        <v>0</v>
      </c>
      <c r="M348" s="73" t="str">
        <f t="shared" si="91"/>
        <v/>
      </c>
      <c r="N348">
        <f t="shared" si="92"/>
        <v>0</v>
      </c>
      <c r="O348" s="12">
        <f t="shared" si="93"/>
        <v>23.295999999999999</v>
      </c>
      <c r="P348" s="11">
        <f t="shared" si="94"/>
        <v>0</v>
      </c>
      <c r="Q348" s="1">
        <f t="shared" si="95"/>
        <v>23.295999999999999</v>
      </c>
      <c r="S348" s="14" t="str">
        <f t="shared" si="96"/>
        <v>A</v>
      </c>
      <c r="U348" s="1">
        <f t="shared" si="97"/>
        <v>23.295999999999999</v>
      </c>
      <c r="V348" s="1">
        <f t="shared" si="98"/>
        <v>382.42599999999999</v>
      </c>
      <c r="W348" s="1">
        <f t="shared" si="99"/>
        <v>0</v>
      </c>
      <c r="X348" s="20">
        <f t="shared" si="100"/>
        <v>0</v>
      </c>
      <c r="Y348" s="22">
        <f t="shared" si="101"/>
        <v>0</v>
      </c>
      <c r="AA348" s="47"/>
    </row>
    <row r="349" spans="1:34" hidden="1" x14ac:dyDescent="0.25">
      <c r="A349" s="57" t="s">
        <v>39</v>
      </c>
      <c r="B349" s="1">
        <v>24.064</v>
      </c>
      <c r="C349" s="1">
        <v>23.808</v>
      </c>
      <c r="D349" s="1">
        <v>422.399</v>
      </c>
      <c r="E349" s="1">
        <v>382.54</v>
      </c>
      <c r="G349" s="1">
        <f t="shared" si="85"/>
        <v>39.85899999999998</v>
      </c>
      <c r="H349" s="1">
        <f t="shared" si="86"/>
        <v>0.25600000000000023</v>
      </c>
      <c r="I349" s="2">
        <f t="shared" si="87"/>
        <v>405.50304</v>
      </c>
      <c r="J349" s="2">
        <f t="shared" si="88"/>
        <v>397.05506000000003</v>
      </c>
      <c r="K349" s="2">
        <f t="shared" si="89"/>
        <v>388.60708</v>
      </c>
      <c r="L349" s="10">
        <f t="shared" si="90"/>
        <v>0</v>
      </c>
      <c r="M349" s="73" t="str">
        <f t="shared" si="91"/>
        <v/>
      </c>
      <c r="N349">
        <f t="shared" si="92"/>
        <v>0</v>
      </c>
      <c r="O349" s="12">
        <f t="shared" si="93"/>
        <v>24.064</v>
      </c>
      <c r="P349" s="11">
        <f t="shared" si="94"/>
        <v>0</v>
      </c>
      <c r="Q349" s="1">
        <f t="shared" si="95"/>
        <v>24.064</v>
      </c>
      <c r="S349" s="14" t="str">
        <f t="shared" si="96"/>
        <v>A</v>
      </c>
      <c r="U349" s="1">
        <f t="shared" si="97"/>
        <v>24.064</v>
      </c>
      <c r="V349" s="1">
        <f t="shared" si="98"/>
        <v>382.54</v>
      </c>
      <c r="W349" s="1">
        <f t="shared" si="99"/>
        <v>0</v>
      </c>
      <c r="X349" s="20">
        <f t="shared" si="100"/>
        <v>0</v>
      </c>
      <c r="Y349" s="22">
        <f t="shared" si="101"/>
        <v>0</v>
      </c>
      <c r="AA349" s="47"/>
    </row>
    <row r="350" spans="1:34" hidden="1" x14ac:dyDescent="0.25">
      <c r="A350" s="57" t="s">
        <v>39</v>
      </c>
      <c r="B350" s="1">
        <v>23.04</v>
      </c>
      <c r="C350" s="1">
        <v>22.783999999999999</v>
      </c>
      <c r="D350" s="1">
        <v>422.77699999999999</v>
      </c>
      <c r="E350" s="1">
        <v>382.89600000000002</v>
      </c>
      <c r="G350" s="1">
        <f t="shared" si="85"/>
        <v>39.880999999999972</v>
      </c>
      <c r="H350" s="1">
        <f t="shared" si="86"/>
        <v>0.25600000000000023</v>
      </c>
      <c r="I350" s="2">
        <f t="shared" si="87"/>
        <v>405.86591999999996</v>
      </c>
      <c r="J350" s="2">
        <f t="shared" si="88"/>
        <v>397.41037999999998</v>
      </c>
      <c r="K350" s="2">
        <f t="shared" si="89"/>
        <v>388.95483999999999</v>
      </c>
      <c r="L350" s="10">
        <f t="shared" si="90"/>
        <v>0</v>
      </c>
      <c r="M350" s="73" t="str">
        <f t="shared" si="91"/>
        <v/>
      </c>
      <c r="N350">
        <f t="shared" si="92"/>
        <v>0</v>
      </c>
      <c r="O350" s="12">
        <f t="shared" si="93"/>
        <v>23.04</v>
      </c>
      <c r="P350" s="11">
        <f t="shared" si="94"/>
        <v>0</v>
      </c>
      <c r="Q350" s="1">
        <f t="shared" si="95"/>
        <v>23.04</v>
      </c>
      <c r="S350" s="14" t="str">
        <f t="shared" si="96"/>
        <v>A</v>
      </c>
      <c r="U350" s="1">
        <f t="shared" si="97"/>
        <v>23.04</v>
      </c>
      <c r="V350" s="1">
        <f t="shared" si="98"/>
        <v>382.89600000000002</v>
      </c>
      <c r="W350" s="1">
        <f t="shared" si="99"/>
        <v>0</v>
      </c>
      <c r="X350" s="20">
        <f t="shared" si="100"/>
        <v>0</v>
      </c>
      <c r="Y350" s="22">
        <f t="shared" si="101"/>
        <v>0</v>
      </c>
      <c r="AA350" s="47"/>
    </row>
    <row r="351" spans="1:34" hidden="1" x14ac:dyDescent="0.25">
      <c r="A351" s="57" t="s">
        <v>39</v>
      </c>
      <c r="B351" s="1">
        <v>23.04</v>
      </c>
      <c r="C351" s="1">
        <v>22.911999999999999</v>
      </c>
      <c r="D351" s="1">
        <v>422.322</v>
      </c>
      <c r="E351" s="1">
        <v>382.48700000000002</v>
      </c>
      <c r="G351" s="1">
        <f t="shared" si="85"/>
        <v>39.83499999999998</v>
      </c>
      <c r="H351" s="1">
        <f t="shared" si="86"/>
        <v>0.12800000000000011</v>
      </c>
      <c r="I351" s="2">
        <f t="shared" si="87"/>
        <v>405.42912000000001</v>
      </c>
      <c r="J351" s="2">
        <f t="shared" si="88"/>
        <v>396.98268000000002</v>
      </c>
      <c r="K351" s="2">
        <f t="shared" si="89"/>
        <v>388.53624000000002</v>
      </c>
      <c r="L351" s="10">
        <f t="shared" si="90"/>
        <v>0</v>
      </c>
      <c r="M351" s="73" t="str">
        <f t="shared" si="91"/>
        <v/>
      </c>
      <c r="N351">
        <f t="shared" si="92"/>
        <v>0</v>
      </c>
      <c r="O351" s="12">
        <f t="shared" si="93"/>
        <v>23.04</v>
      </c>
      <c r="P351" s="11">
        <f t="shared" si="94"/>
        <v>0</v>
      </c>
      <c r="Q351" s="1">
        <f t="shared" si="95"/>
        <v>23.04</v>
      </c>
      <c r="S351" s="14" t="str">
        <f t="shared" si="96"/>
        <v>A</v>
      </c>
      <c r="U351" s="1">
        <f t="shared" si="97"/>
        <v>23.04</v>
      </c>
      <c r="V351" s="1">
        <f t="shared" si="98"/>
        <v>382.48700000000002</v>
      </c>
      <c r="W351" s="1">
        <f t="shared" si="99"/>
        <v>0</v>
      </c>
      <c r="X351" s="20">
        <f t="shared" si="100"/>
        <v>0</v>
      </c>
      <c r="Y351" s="22">
        <f t="shared" si="101"/>
        <v>0</v>
      </c>
      <c r="AA351" s="47"/>
    </row>
    <row r="352" spans="1:34" hidden="1" x14ac:dyDescent="0.25">
      <c r="A352" s="57" t="s">
        <v>39</v>
      </c>
      <c r="B352" s="1">
        <v>23.552</v>
      </c>
      <c r="C352" s="1">
        <v>23.295999999999999</v>
      </c>
      <c r="D352" s="1">
        <v>421.04500000000002</v>
      </c>
      <c r="E352" s="1">
        <v>381.327</v>
      </c>
      <c r="G352" s="1">
        <f t="shared" si="85"/>
        <v>39.718000000000018</v>
      </c>
      <c r="H352" s="1">
        <f t="shared" si="86"/>
        <v>0.25600000000000023</v>
      </c>
      <c r="I352" s="2">
        <f t="shared" si="87"/>
        <v>404.20320000000004</v>
      </c>
      <c r="J352" s="2">
        <f t="shared" si="88"/>
        <v>395.78230000000002</v>
      </c>
      <c r="K352" s="2">
        <f t="shared" si="89"/>
        <v>387.3614</v>
      </c>
      <c r="L352" s="10">
        <f t="shared" si="90"/>
        <v>0</v>
      </c>
      <c r="M352" s="73" t="str">
        <f t="shared" si="91"/>
        <v/>
      </c>
      <c r="N352">
        <f t="shared" si="92"/>
        <v>0</v>
      </c>
      <c r="O352" s="12">
        <f t="shared" si="93"/>
        <v>23.552</v>
      </c>
      <c r="P352" s="11">
        <f t="shared" si="94"/>
        <v>0</v>
      </c>
      <c r="Q352" s="1">
        <f t="shared" si="95"/>
        <v>23.552</v>
      </c>
      <c r="S352" s="14" t="str">
        <f t="shared" si="96"/>
        <v>A</v>
      </c>
      <c r="U352" s="1">
        <f t="shared" si="97"/>
        <v>23.552</v>
      </c>
      <c r="V352" s="1">
        <f t="shared" si="98"/>
        <v>381.327</v>
      </c>
      <c r="W352" s="1">
        <f t="shared" si="99"/>
        <v>0</v>
      </c>
      <c r="X352" s="20">
        <f t="shared" si="100"/>
        <v>0</v>
      </c>
      <c r="Y352" s="22">
        <f t="shared" si="101"/>
        <v>0</v>
      </c>
      <c r="AA352" s="47"/>
    </row>
    <row r="353" spans="1:27" hidden="1" x14ac:dyDescent="0.25">
      <c r="A353" s="57" t="s">
        <v>39</v>
      </c>
      <c r="B353" s="1">
        <v>24.064</v>
      </c>
      <c r="C353" s="1">
        <v>23.808</v>
      </c>
      <c r="D353" s="1">
        <v>421.05799999999999</v>
      </c>
      <c r="E353" s="1">
        <v>381.33800000000002</v>
      </c>
      <c r="G353" s="1">
        <f t="shared" si="85"/>
        <v>39.71999999999997</v>
      </c>
      <c r="H353" s="1">
        <f t="shared" si="86"/>
        <v>0.25600000000000023</v>
      </c>
      <c r="I353" s="2">
        <f t="shared" si="87"/>
        <v>404.21568000000002</v>
      </c>
      <c r="J353" s="2">
        <f t="shared" si="88"/>
        <v>395.79451999999998</v>
      </c>
      <c r="K353" s="2">
        <f t="shared" si="89"/>
        <v>387.37335999999999</v>
      </c>
      <c r="L353" s="10">
        <f t="shared" si="90"/>
        <v>0</v>
      </c>
      <c r="M353" s="73" t="str">
        <f t="shared" si="91"/>
        <v/>
      </c>
      <c r="N353">
        <f t="shared" si="92"/>
        <v>0</v>
      </c>
      <c r="O353" s="12">
        <f t="shared" si="93"/>
        <v>24.064</v>
      </c>
      <c r="P353" s="11">
        <f t="shared" si="94"/>
        <v>0</v>
      </c>
      <c r="Q353" s="1">
        <f t="shared" si="95"/>
        <v>24.064</v>
      </c>
      <c r="S353" s="14" t="str">
        <f t="shared" si="96"/>
        <v>A</v>
      </c>
      <c r="U353" s="1">
        <f t="shared" si="97"/>
        <v>24.064</v>
      </c>
      <c r="V353" s="1">
        <f t="shared" si="98"/>
        <v>381.33800000000002</v>
      </c>
      <c r="W353" s="1">
        <f t="shared" si="99"/>
        <v>0</v>
      </c>
      <c r="X353" s="20">
        <f t="shared" si="100"/>
        <v>0</v>
      </c>
      <c r="Y353" s="22">
        <f t="shared" si="101"/>
        <v>0</v>
      </c>
      <c r="AA353" s="47"/>
    </row>
    <row r="354" spans="1:27" hidden="1" x14ac:dyDescent="0.25">
      <c r="A354" s="57" t="s">
        <v>39</v>
      </c>
      <c r="B354" s="1">
        <v>24.192</v>
      </c>
      <c r="C354" s="1">
        <v>24.064</v>
      </c>
      <c r="D354" s="1">
        <v>421.26400000000001</v>
      </c>
      <c r="E354" s="1">
        <v>381.517</v>
      </c>
      <c r="G354" s="1">
        <f t="shared" si="85"/>
        <v>39.747000000000014</v>
      </c>
      <c r="H354" s="1">
        <f t="shared" si="86"/>
        <v>0.12800000000000011</v>
      </c>
      <c r="I354" s="2">
        <f t="shared" si="87"/>
        <v>404.41344000000004</v>
      </c>
      <c r="J354" s="2">
        <f t="shared" si="88"/>
        <v>395.98815999999999</v>
      </c>
      <c r="K354" s="2">
        <f t="shared" si="89"/>
        <v>387.56288000000001</v>
      </c>
      <c r="L354" s="10">
        <f t="shared" si="90"/>
        <v>0</v>
      </c>
      <c r="M354" s="73" t="str">
        <f t="shared" si="91"/>
        <v/>
      </c>
      <c r="N354">
        <f t="shared" si="92"/>
        <v>0</v>
      </c>
      <c r="O354" s="12">
        <f t="shared" si="93"/>
        <v>24.192</v>
      </c>
      <c r="P354" s="11">
        <f t="shared" si="94"/>
        <v>0</v>
      </c>
      <c r="Q354" s="1">
        <f t="shared" si="95"/>
        <v>24.192</v>
      </c>
      <c r="S354" s="14" t="str">
        <f t="shared" si="96"/>
        <v>A</v>
      </c>
      <c r="U354" s="1">
        <f t="shared" si="97"/>
        <v>24.192</v>
      </c>
      <c r="V354" s="1">
        <f t="shared" si="98"/>
        <v>381.517</v>
      </c>
      <c r="W354" s="1">
        <f t="shared" si="99"/>
        <v>0</v>
      </c>
      <c r="X354" s="20">
        <f t="shared" si="100"/>
        <v>0</v>
      </c>
      <c r="Y354" s="22">
        <f t="shared" si="101"/>
        <v>0</v>
      </c>
      <c r="AA354" s="47"/>
    </row>
    <row r="355" spans="1:27" hidden="1" x14ac:dyDescent="0.25">
      <c r="A355" s="57" t="s">
        <v>39</v>
      </c>
      <c r="B355" s="1">
        <v>24.832000000000001</v>
      </c>
      <c r="C355" s="1">
        <v>24.576000000000001</v>
      </c>
      <c r="D355" s="1">
        <v>422.33699999999999</v>
      </c>
      <c r="E355" s="1">
        <v>382.48899999999998</v>
      </c>
      <c r="G355" s="1">
        <f t="shared" si="85"/>
        <v>39.848000000000013</v>
      </c>
      <c r="H355" s="1">
        <f t="shared" si="86"/>
        <v>0.25600000000000023</v>
      </c>
      <c r="I355" s="2">
        <f t="shared" si="87"/>
        <v>405.44351999999998</v>
      </c>
      <c r="J355" s="2">
        <f t="shared" si="88"/>
        <v>396.99678</v>
      </c>
      <c r="K355" s="2">
        <f t="shared" si="89"/>
        <v>388.55003999999997</v>
      </c>
      <c r="L355" s="10">
        <f t="shared" si="90"/>
        <v>0</v>
      </c>
      <c r="M355" s="73" t="str">
        <f t="shared" si="91"/>
        <v/>
      </c>
      <c r="N355">
        <f t="shared" si="92"/>
        <v>0</v>
      </c>
      <c r="O355" s="12">
        <f t="shared" si="93"/>
        <v>24.832000000000001</v>
      </c>
      <c r="P355" s="11">
        <f t="shared" si="94"/>
        <v>0</v>
      </c>
      <c r="Q355" s="1">
        <f t="shared" si="95"/>
        <v>24.832000000000001</v>
      </c>
      <c r="S355" s="14" t="str">
        <f t="shared" si="96"/>
        <v>A</v>
      </c>
      <c r="U355" s="1">
        <f t="shared" si="97"/>
        <v>24.832000000000001</v>
      </c>
      <c r="V355" s="1">
        <f t="shared" si="98"/>
        <v>382.48899999999998</v>
      </c>
      <c r="W355" s="1">
        <f t="shared" si="99"/>
        <v>0</v>
      </c>
      <c r="X355" s="20">
        <f t="shared" si="100"/>
        <v>0</v>
      </c>
      <c r="Y355" s="22">
        <f t="shared" si="101"/>
        <v>0</v>
      </c>
      <c r="AA355" s="47"/>
    </row>
    <row r="356" spans="1:27" hidden="1" x14ac:dyDescent="0.25">
      <c r="A356" s="57" t="s">
        <v>39</v>
      </c>
      <c r="B356" s="1">
        <v>26.751999999999999</v>
      </c>
      <c r="C356" s="1">
        <v>26.495999999999999</v>
      </c>
      <c r="D356" s="1">
        <v>418.69400000000002</v>
      </c>
      <c r="E356" s="1">
        <v>380.79599999999999</v>
      </c>
      <c r="G356" s="1">
        <f t="shared" si="85"/>
        <v>37.898000000000025</v>
      </c>
      <c r="H356" s="1">
        <f t="shared" si="86"/>
        <v>0.25600000000000023</v>
      </c>
      <c r="I356" s="2">
        <f t="shared" si="87"/>
        <v>401.94623999999999</v>
      </c>
      <c r="J356" s="2">
        <f t="shared" si="88"/>
        <v>393.57236</v>
      </c>
      <c r="K356" s="2">
        <f t="shared" si="89"/>
        <v>385.19848000000002</v>
      </c>
      <c r="L356" s="10">
        <f t="shared" si="90"/>
        <v>3</v>
      </c>
      <c r="M356" s="73">
        <f t="shared" si="91"/>
        <v>3</v>
      </c>
      <c r="N356">
        <f t="shared" si="92"/>
        <v>3</v>
      </c>
      <c r="O356" s="12">
        <f t="shared" si="93"/>
        <v>29.770754507010906</v>
      </c>
      <c r="P356" s="11">
        <f t="shared" si="94"/>
        <v>3.0187545070109074</v>
      </c>
      <c r="Q356" s="1">
        <f t="shared" si="95"/>
        <v>26.751999999999999</v>
      </c>
      <c r="S356" s="14" t="str">
        <f t="shared" si="96"/>
        <v>A</v>
      </c>
      <c r="U356" s="1">
        <f t="shared" si="97"/>
        <v>26.751999999999999</v>
      </c>
      <c r="V356" s="1">
        <f t="shared" si="98"/>
        <v>380.79599999999999</v>
      </c>
      <c r="W356" s="1">
        <f t="shared" si="99"/>
        <v>3.0187545070109074</v>
      </c>
      <c r="X356" s="20">
        <f t="shared" si="100"/>
        <v>1.3131582105497448</v>
      </c>
      <c r="Y356" s="22">
        <f t="shared" si="101"/>
        <v>3</v>
      </c>
      <c r="AA356" s="47"/>
    </row>
    <row r="357" spans="1:27" hidden="1" x14ac:dyDescent="0.25">
      <c r="A357" s="57" t="s">
        <v>39</v>
      </c>
      <c r="B357" s="1">
        <v>38.527999999999999</v>
      </c>
      <c r="C357" s="1">
        <v>38.4</v>
      </c>
      <c r="D357" s="1">
        <v>422.274</v>
      </c>
      <c r="E357" s="1">
        <v>382.714</v>
      </c>
      <c r="G357" s="1">
        <f t="shared" si="85"/>
        <v>39.56</v>
      </c>
      <c r="H357" s="1">
        <f t="shared" si="86"/>
        <v>0.12800000000000011</v>
      </c>
      <c r="I357" s="2">
        <f t="shared" si="87"/>
        <v>405.38303999999999</v>
      </c>
      <c r="J357" s="2">
        <f t="shared" si="88"/>
        <v>396.93756000000002</v>
      </c>
      <c r="K357" s="2">
        <f t="shared" si="89"/>
        <v>388.49207999999999</v>
      </c>
      <c r="L357" s="10">
        <f t="shared" si="90"/>
        <v>0</v>
      </c>
      <c r="M357" s="73">
        <f t="shared" si="91"/>
        <v>0</v>
      </c>
      <c r="N357">
        <f t="shared" si="92"/>
        <v>0</v>
      </c>
      <c r="O357" s="12">
        <f t="shared" si="93"/>
        <v>38.527999999999999</v>
      </c>
      <c r="P357" s="11">
        <f t="shared" si="94"/>
        <v>0</v>
      </c>
      <c r="Q357" s="1">
        <f t="shared" si="95"/>
        <v>38.527999999999999</v>
      </c>
      <c r="S357" s="14" t="str">
        <f t="shared" si="96"/>
        <v>A</v>
      </c>
      <c r="U357" s="1">
        <f t="shared" si="97"/>
        <v>38.527999999999999</v>
      </c>
      <c r="V357" s="1">
        <f t="shared" si="98"/>
        <v>382.714</v>
      </c>
      <c r="W357" s="1">
        <f t="shared" si="99"/>
        <v>0</v>
      </c>
      <c r="X357" s="20">
        <f t="shared" si="100"/>
        <v>0</v>
      </c>
      <c r="Y357" s="22">
        <f t="shared" si="101"/>
        <v>0</v>
      </c>
      <c r="AA357" s="47"/>
    </row>
    <row r="358" spans="1:27" hidden="1" x14ac:dyDescent="0.25">
      <c r="A358" s="57" t="s">
        <v>39</v>
      </c>
      <c r="B358" s="1">
        <v>50.432000000000002</v>
      </c>
      <c r="C358" s="1">
        <v>50.176000000000002</v>
      </c>
      <c r="D358" s="1">
        <v>422.93799999999999</v>
      </c>
      <c r="E358" s="1">
        <v>385.26400000000001</v>
      </c>
      <c r="G358" s="1">
        <f t="shared" si="85"/>
        <v>37.673999999999978</v>
      </c>
      <c r="H358" s="1">
        <f t="shared" si="86"/>
        <v>0.25600000000000023</v>
      </c>
      <c r="I358" s="2">
        <f t="shared" si="87"/>
        <v>406.02047999999996</v>
      </c>
      <c r="J358" s="2">
        <f t="shared" si="88"/>
        <v>397.56171999999998</v>
      </c>
      <c r="K358" s="2">
        <f t="shared" si="89"/>
        <v>389.10296</v>
      </c>
      <c r="L358" s="10">
        <f t="shared" si="90"/>
        <v>3</v>
      </c>
      <c r="M358" s="73">
        <f t="shared" si="91"/>
        <v>3</v>
      </c>
      <c r="N358">
        <f t="shared" si="92"/>
        <v>3</v>
      </c>
      <c r="O358" s="12">
        <f t="shared" si="93"/>
        <v>56.122857778766971</v>
      </c>
      <c r="P358" s="11">
        <f t="shared" si="94"/>
        <v>5.6908577787669685</v>
      </c>
      <c r="Q358" s="1">
        <f t="shared" si="95"/>
        <v>50.432000000000002</v>
      </c>
      <c r="S358" s="14" t="str">
        <f t="shared" si="96"/>
        <v>A</v>
      </c>
      <c r="U358" s="1">
        <f t="shared" si="97"/>
        <v>50.432000000000002</v>
      </c>
      <c r="V358" s="1">
        <f t="shared" si="98"/>
        <v>385.26400000000001</v>
      </c>
      <c r="W358" s="1">
        <f t="shared" si="99"/>
        <v>5.6908577787669685</v>
      </c>
      <c r="X358" s="20">
        <f t="shared" si="100"/>
        <v>2.4755231337636312</v>
      </c>
      <c r="Y358" s="22">
        <f t="shared" si="101"/>
        <v>3</v>
      </c>
      <c r="AA358" s="47"/>
    </row>
    <row r="359" spans="1:27" hidden="1" x14ac:dyDescent="0.25">
      <c r="A359" s="57" t="s">
        <v>39</v>
      </c>
      <c r="B359" s="1">
        <v>45.183999999999997</v>
      </c>
      <c r="C359" s="1">
        <v>44.927999999999997</v>
      </c>
      <c r="D359" s="1">
        <v>430.01799999999997</v>
      </c>
      <c r="E359" s="1">
        <v>389.435</v>
      </c>
      <c r="G359" s="1">
        <f t="shared" si="85"/>
        <v>40.58299999999997</v>
      </c>
      <c r="H359" s="1">
        <f t="shared" si="86"/>
        <v>0.25600000000000023</v>
      </c>
      <c r="I359" s="2">
        <f t="shared" si="87"/>
        <v>412.81727999999998</v>
      </c>
      <c r="J359" s="2">
        <f t="shared" si="88"/>
        <v>404.21691999999996</v>
      </c>
      <c r="K359" s="2">
        <f t="shared" si="89"/>
        <v>395.61655999999999</v>
      </c>
      <c r="L359" s="10">
        <f t="shared" si="90"/>
        <v>0</v>
      </c>
      <c r="M359" s="73">
        <f t="shared" si="91"/>
        <v>0</v>
      </c>
      <c r="N359">
        <f t="shared" si="92"/>
        <v>0</v>
      </c>
      <c r="O359" s="12">
        <f t="shared" si="93"/>
        <v>45.183999999999997</v>
      </c>
      <c r="P359" s="11">
        <f t="shared" si="94"/>
        <v>0</v>
      </c>
      <c r="Q359" s="1">
        <f t="shared" si="95"/>
        <v>45.183999999999997</v>
      </c>
      <c r="S359" s="14" t="str">
        <f t="shared" si="96"/>
        <v>A</v>
      </c>
      <c r="U359" s="1">
        <f t="shared" si="97"/>
        <v>45.183999999999997</v>
      </c>
      <c r="V359" s="1">
        <f t="shared" si="98"/>
        <v>389.435</v>
      </c>
      <c r="W359" s="1">
        <f t="shared" si="99"/>
        <v>0</v>
      </c>
      <c r="X359" s="20">
        <f t="shared" si="100"/>
        <v>0</v>
      </c>
      <c r="Y359" s="22">
        <f t="shared" si="101"/>
        <v>0</v>
      </c>
      <c r="AA359" s="47"/>
    </row>
    <row r="360" spans="1:27" hidden="1" x14ac:dyDescent="0.25">
      <c r="A360" s="57" t="s">
        <v>39</v>
      </c>
      <c r="B360" s="1">
        <v>39.936</v>
      </c>
      <c r="C360" s="1">
        <v>39.68</v>
      </c>
      <c r="D360" s="1">
        <v>431.60399999999998</v>
      </c>
      <c r="E360" s="1">
        <v>390.87700000000001</v>
      </c>
      <c r="G360" s="1">
        <f t="shared" si="85"/>
        <v>40.726999999999975</v>
      </c>
      <c r="H360" s="1">
        <f t="shared" si="86"/>
        <v>0.25600000000000023</v>
      </c>
      <c r="I360" s="2">
        <f t="shared" si="87"/>
        <v>414.33983999999998</v>
      </c>
      <c r="J360" s="2">
        <f t="shared" si="88"/>
        <v>405.70776000000001</v>
      </c>
      <c r="K360" s="2">
        <f t="shared" si="89"/>
        <v>397.07567999999998</v>
      </c>
      <c r="L360" s="10">
        <f t="shared" si="90"/>
        <v>0</v>
      </c>
      <c r="M360" s="73" t="str">
        <f t="shared" si="91"/>
        <v/>
      </c>
      <c r="N360">
        <f t="shared" si="92"/>
        <v>0</v>
      </c>
      <c r="O360" s="12">
        <f t="shared" si="93"/>
        <v>39.936</v>
      </c>
      <c r="P360" s="11">
        <f t="shared" si="94"/>
        <v>0</v>
      </c>
      <c r="Q360" s="1">
        <f t="shared" si="95"/>
        <v>39.936</v>
      </c>
      <c r="S360" s="14" t="str">
        <f t="shared" si="96"/>
        <v>A</v>
      </c>
      <c r="U360" s="1">
        <f t="shared" si="97"/>
        <v>39.936</v>
      </c>
      <c r="V360" s="1">
        <f t="shared" si="98"/>
        <v>390.87700000000001</v>
      </c>
      <c r="W360" s="1">
        <f t="shared" si="99"/>
        <v>0</v>
      </c>
      <c r="X360" s="20">
        <f t="shared" si="100"/>
        <v>0</v>
      </c>
      <c r="Y360" s="22">
        <f t="shared" si="101"/>
        <v>0</v>
      </c>
      <c r="AA360" s="47"/>
    </row>
    <row r="361" spans="1:27" hidden="1" x14ac:dyDescent="0.25">
      <c r="A361" s="57" t="s">
        <v>39</v>
      </c>
      <c r="B361" s="1">
        <v>37.887999999999998</v>
      </c>
      <c r="C361" s="1">
        <v>37.631999999999998</v>
      </c>
      <c r="D361" s="1">
        <v>429.03899999999999</v>
      </c>
      <c r="E361" s="1">
        <v>388.524</v>
      </c>
      <c r="G361" s="1">
        <f t="shared" si="85"/>
        <v>40.514999999999986</v>
      </c>
      <c r="H361" s="1">
        <f t="shared" si="86"/>
        <v>0.25600000000000023</v>
      </c>
      <c r="I361" s="2">
        <f t="shared" si="87"/>
        <v>411.87743999999998</v>
      </c>
      <c r="J361" s="2">
        <f t="shared" si="88"/>
        <v>403.29665999999997</v>
      </c>
      <c r="K361" s="2">
        <f t="shared" si="89"/>
        <v>394.71587999999997</v>
      </c>
      <c r="L361" s="10">
        <f t="shared" si="90"/>
        <v>0</v>
      </c>
      <c r="M361" s="73" t="str">
        <f t="shared" si="91"/>
        <v/>
      </c>
      <c r="N361">
        <f t="shared" si="92"/>
        <v>0</v>
      </c>
      <c r="O361" s="12">
        <f t="shared" si="93"/>
        <v>37.887999999999998</v>
      </c>
      <c r="P361" s="11">
        <f t="shared" si="94"/>
        <v>0</v>
      </c>
      <c r="Q361" s="1">
        <f t="shared" si="95"/>
        <v>37.887999999999998</v>
      </c>
      <c r="S361" s="14" t="str">
        <f t="shared" si="96"/>
        <v>A</v>
      </c>
      <c r="U361" s="1">
        <f t="shared" si="97"/>
        <v>37.887999999999998</v>
      </c>
      <c r="V361" s="1">
        <f t="shared" si="98"/>
        <v>388.524</v>
      </c>
      <c r="W361" s="1">
        <f t="shared" si="99"/>
        <v>0</v>
      </c>
      <c r="X361" s="20">
        <f t="shared" si="100"/>
        <v>0</v>
      </c>
      <c r="Y361" s="22">
        <f t="shared" si="101"/>
        <v>0</v>
      </c>
      <c r="AA361" s="47"/>
    </row>
    <row r="362" spans="1:27" hidden="1" x14ac:dyDescent="0.25">
      <c r="A362" s="57" t="s">
        <v>39</v>
      </c>
      <c r="B362" s="1">
        <v>37.76</v>
      </c>
      <c r="C362" s="1">
        <v>37.631999999999998</v>
      </c>
      <c r="D362" s="1">
        <v>420.10300000000001</v>
      </c>
      <c r="E362" s="1">
        <v>380.42099999999999</v>
      </c>
      <c r="G362" s="1">
        <f t="shared" si="85"/>
        <v>39.682000000000016</v>
      </c>
      <c r="H362" s="1">
        <f t="shared" si="86"/>
        <v>0.12800000000000011</v>
      </c>
      <c r="I362" s="2">
        <f t="shared" si="87"/>
        <v>403.29888</v>
      </c>
      <c r="J362" s="2">
        <f t="shared" si="88"/>
        <v>394.89681999999999</v>
      </c>
      <c r="K362" s="2">
        <f t="shared" si="89"/>
        <v>386.49475999999999</v>
      </c>
      <c r="L362" s="10">
        <f t="shared" si="90"/>
        <v>0</v>
      </c>
      <c r="M362" s="73" t="str">
        <f t="shared" si="91"/>
        <v/>
      </c>
      <c r="N362">
        <f t="shared" si="92"/>
        <v>0</v>
      </c>
      <c r="O362" s="12">
        <f t="shared" si="93"/>
        <v>37.76</v>
      </c>
      <c r="P362" s="11">
        <f t="shared" si="94"/>
        <v>0</v>
      </c>
      <c r="Q362" s="1">
        <f t="shared" si="95"/>
        <v>37.76</v>
      </c>
      <c r="S362" s="14" t="str">
        <f t="shared" si="96"/>
        <v>A</v>
      </c>
      <c r="U362" s="1">
        <f t="shared" si="97"/>
        <v>37.76</v>
      </c>
      <c r="V362" s="1">
        <f t="shared" si="98"/>
        <v>380.42099999999999</v>
      </c>
      <c r="W362" s="1">
        <f t="shared" si="99"/>
        <v>0</v>
      </c>
      <c r="X362" s="20">
        <f t="shared" si="100"/>
        <v>0</v>
      </c>
      <c r="Y362" s="22">
        <f t="shared" si="101"/>
        <v>0</v>
      </c>
      <c r="AA362" s="47"/>
    </row>
    <row r="363" spans="1:27" hidden="1" x14ac:dyDescent="0.25">
      <c r="A363" s="57" t="s">
        <v>39</v>
      </c>
      <c r="B363" s="1">
        <v>33.152000000000001</v>
      </c>
      <c r="C363" s="1">
        <v>32.896000000000001</v>
      </c>
      <c r="D363" s="1">
        <v>417.99400000000003</v>
      </c>
      <c r="E363" s="1">
        <v>382.15300000000002</v>
      </c>
      <c r="G363" s="1">
        <f t="shared" si="85"/>
        <v>35.841000000000008</v>
      </c>
      <c r="H363" s="1">
        <f t="shared" si="86"/>
        <v>0.25600000000000023</v>
      </c>
      <c r="I363" s="2">
        <f t="shared" si="87"/>
        <v>401.27424000000002</v>
      </c>
      <c r="J363" s="2">
        <f t="shared" si="88"/>
        <v>392.91436000000004</v>
      </c>
      <c r="K363" s="2">
        <f t="shared" si="89"/>
        <v>384.55448000000001</v>
      </c>
      <c r="L363" s="10">
        <f t="shared" si="90"/>
        <v>3</v>
      </c>
      <c r="M363" s="73">
        <f t="shared" si="91"/>
        <v>3</v>
      </c>
      <c r="N363">
        <f t="shared" si="92"/>
        <v>3</v>
      </c>
      <c r="O363" s="12">
        <f t="shared" si="93"/>
        <v>36.89294458045849</v>
      </c>
      <c r="P363" s="11">
        <f t="shared" si="94"/>
        <v>3.7409445804584891</v>
      </c>
      <c r="Q363" s="1">
        <f t="shared" si="95"/>
        <v>33.152000000000001</v>
      </c>
      <c r="S363" s="14" t="str">
        <f t="shared" si="96"/>
        <v>A</v>
      </c>
      <c r="U363" s="1">
        <f t="shared" si="97"/>
        <v>33.152000000000001</v>
      </c>
      <c r="V363" s="1">
        <f t="shared" si="98"/>
        <v>382.15300000000002</v>
      </c>
      <c r="W363" s="1">
        <f t="shared" si="99"/>
        <v>3.7409445804584891</v>
      </c>
      <c r="X363" s="20">
        <f t="shared" si="100"/>
        <v>1.6273108924994428</v>
      </c>
      <c r="Y363" s="22">
        <f t="shared" si="101"/>
        <v>3</v>
      </c>
      <c r="AA363" s="47"/>
    </row>
    <row r="364" spans="1:27" hidden="1" x14ac:dyDescent="0.25">
      <c r="A364" s="57" t="s">
        <v>39</v>
      </c>
      <c r="B364" s="1">
        <v>29.184000000000001</v>
      </c>
      <c r="C364" s="1">
        <v>29.056000000000001</v>
      </c>
      <c r="D364" s="1">
        <v>417.42700000000002</v>
      </c>
      <c r="E364" s="1">
        <v>383.91800000000001</v>
      </c>
      <c r="G364" s="1">
        <f t="shared" si="85"/>
        <v>33.509000000000015</v>
      </c>
      <c r="H364" s="1">
        <f t="shared" si="86"/>
        <v>0.12800000000000011</v>
      </c>
      <c r="I364" s="2">
        <f t="shared" si="87"/>
        <v>400.72991999999999</v>
      </c>
      <c r="J364" s="2">
        <f t="shared" si="88"/>
        <v>392.38138000000004</v>
      </c>
      <c r="K364" s="2">
        <f t="shared" si="89"/>
        <v>384.03284000000002</v>
      </c>
      <c r="L364" s="10">
        <f t="shared" si="90"/>
        <v>3</v>
      </c>
      <c r="M364" s="73" t="str">
        <f t="shared" si="91"/>
        <v/>
      </c>
      <c r="N364">
        <f t="shared" si="92"/>
        <v>3</v>
      </c>
      <c r="O364" s="12">
        <f t="shared" si="93"/>
        <v>32.477186734920991</v>
      </c>
      <c r="P364" s="11">
        <f t="shared" si="94"/>
        <v>3.2931867349209902</v>
      </c>
      <c r="Q364" s="1">
        <f t="shared" si="95"/>
        <v>29.184000000000001</v>
      </c>
      <c r="S364" s="14" t="str">
        <f t="shared" si="96"/>
        <v>A</v>
      </c>
      <c r="U364" s="1">
        <f t="shared" si="97"/>
        <v>29.184000000000001</v>
      </c>
      <c r="V364" s="1">
        <f t="shared" si="98"/>
        <v>383.91800000000001</v>
      </c>
      <c r="W364" s="1">
        <f t="shared" si="99"/>
        <v>3.2931867349209902</v>
      </c>
      <c r="X364" s="20">
        <f t="shared" si="100"/>
        <v>1.4325362296906308</v>
      </c>
      <c r="Y364" s="22">
        <f t="shared" si="101"/>
        <v>3</v>
      </c>
      <c r="AA364" s="47"/>
    </row>
    <row r="365" spans="1:27" hidden="1" x14ac:dyDescent="0.25">
      <c r="A365" s="57" t="s">
        <v>39</v>
      </c>
      <c r="B365" s="1">
        <v>30.847999999999999</v>
      </c>
      <c r="C365" s="1">
        <v>30.591999999999999</v>
      </c>
      <c r="D365" s="1">
        <v>418.03699999999998</v>
      </c>
      <c r="E365" s="1">
        <v>384.47</v>
      </c>
      <c r="G365" s="1">
        <f t="shared" si="85"/>
        <v>33.56699999999995</v>
      </c>
      <c r="H365" s="1">
        <f t="shared" si="86"/>
        <v>0.25600000000000023</v>
      </c>
      <c r="I365" s="2">
        <f t="shared" si="87"/>
        <v>401.31551999999999</v>
      </c>
      <c r="J365" s="2">
        <f t="shared" si="88"/>
        <v>392.95477999999997</v>
      </c>
      <c r="K365" s="2">
        <f t="shared" si="89"/>
        <v>384.59403999999995</v>
      </c>
      <c r="L365" s="10">
        <f t="shared" si="90"/>
        <v>3</v>
      </c>
      <c r="M365" s="73" t="str">
        <f t="shared" si="91"/>
        <v/>
      </c>
      <c r="N365">
        <f t="shared" si="92"/>
        <v>3</v>
      </c>
      <c r="O365" s="12">
        <f t="shared" si="93"/>
        <v>34.328956154017362</v>
      </c>
      <c r="P365" s="11">
        <f t="shared" si="94"/>
        <v>3.4809561540173632</v>
      </c>
      <c r="Q365" s="1">
        <f t="shared" si="95"/>
        <v>30.847999999999999</v>
      </c>
      <c r="S365" s="14" t="str">
        <f t="shared" si="96"/>
        <v>A</v>
      </c>
      <c r="U365" s="1">
        <f t="shared" si="97"/>
        <v>30.847999999999999</v>
      </c>
      <c r="V365" s="1">
        <f t="shared" si="98"/>
        <v>384.47</v>
      </c>
      <c r="W365" s="1">
        <f t="shared" si="99"/>
        <v>3.4809561540173632</v>
      </c>
      <c r="X365" s="20">
        <f t="shared" si="100"/>
        <v>1.514215926997553</v>
      </c>
      <c r="Y365" s="22">
        <f t="shared" si="101"/>
        <v>3</v>
      </c>
      <c r="AA365" s="47"/>
    </row>
    <row r="366" spans="1:27" hidden="1" x14ac:dyDescent="0.25">
      <c r="A366" s="57" t="s">
        <v>39</v>
      </c>
      <c r="B366" s="1">
        <v>32.384</v>
      </c>
      <c r="C366" s="1">
        <v>32.256</v>
      </c>
      <c r="D366" s="1">
        <v>418.18599999999998</v>
      </c>
      <c r="E366" s="1">
        <v>384.61799999999999</v>
      </c>
      <c r="G366" s="1">
        <f t="shared" si="85"/>
        <v>33.567999999999984</v>
      </c>
      <c r="H366" s="1">
        <f t="shared" si="86"/>
        <v>0.12800000000000011</v>
      </c>
      <c r="I366" s="2">
        <f t="shared" si="87"/>
        <v>401.45855999999998</v>
      </c>
      <c r="J366" s="2">
        <f t="shared" si="88"/>
        <v>393.09483999999998</v>
      </c>
      <c r="K366" s="2">
        <f t="shared" si="89"/>
        <v>384.73111999999998</v>
      </c>
      <c r="L366" s="10">
        <f t="shared" si="90"/>
        <v>3</v>
      </c>
      <c r="M366" s="73" t="str">
        <f t="shared" si="91"/>
        <v/>
      </c>
      <c r="N366">
        <f t="shared" si="92"/>
        <v>3</v>
      </c>
      <c r="O366" s="12">
        <f t="shared" si="93"/>
        <v>36.038281771644783</v>
      </c>
      <c r="P366" s="11">
        <f t="shared" si="94"/>
        <v>3.6542817716447829</v>
      </c>
      <c r="Q366" s="1">
        <f t="shared" si="95"/>
        <v>32.384</v>
      </c>
      <c r="S366" s="14" t="str">
        <f t="shared" si="96"/>
        <v>A</v>
      </c>
      <c r="U366" s="1">
        <f t="shared" si="97"/>
        <v>32.384</v>
      </c>
      <c r="V366" s="1">
        <f t="shared" si="98"/>
        <v>384.61799999999999</v>
      </c>
      <c r="W366" s="1">
        <f t="shared" si="99"/>
        <v>3.6542817716447829</v>
      </c>
      <c r="X366" s="20">
        <f t="shared" si="100"/>
        <v>1.5896125706654805</v>
      </c>
      <c r="Y366" s="22">
        <f t="shared" si="101"/>
        <v>3</v>
      </c>
      <c r="AA366" s="47"/>
    </row>
    <row r="367" spans="1:27" hidden="1" x14ac:dyDescent="0.25">
      <c r="A367" s="57" t="s">
        <v>39</v>
      </c>
      <c r="B367" s="1">
        <v>27.776</v>
      </c>
      <c r="C367" s="1">
        <v>27.52</v>
      </c>
      <c r="D367" s="1">
        <v>418.71899999999999</v>
      </c>
      <c r="E367" s="1">
        <v>385.13200000000001</v>
      </c>
      <c r="G367" s="1">
        <f t="shared" si="85"/>
        <v>33.586999999999989</v>
      </c>
      <c r="H367" s="1">
        <f t="shared" si="86"/>
        <v>0.25600000000000023</v>
      </c>
      <c r="I367" s="2">
        <f t="shared" si="87"/>
        <v>401.97023999999999</v>
      </c>
      <c r="J367" s="2">
        <f t="shared" si="88"/>
        <v>393.59586000000002</v>
      </c>
      <c r="K367" s="2">
        <f t="shared" si="89"/>
        <v>385.22147999999999</v>
      </c>
      <c r="L367" s="10">
        <f t="shared" si="90"/>
        <v>3</v>
      </c>
      <c r="M367" s="73" t="str">
        <f t="shared" si="91"/>
        <v/>
      </c>
      <c r="N367">
        <f t="shared" si="92"/>
        <v>3</v>
      </c>
      <c r="O367" s="12">
        <f t="shared" si="93"/>
        <v>30.91030491876252</v>
      </c>
      <c r="P367" s="11">
        <f t="shared" si="94"/>
        <v>3.1343049187625205</v>
      </c>
      <c r="Q367" s="1">
        <f t="shared" si="95"/>
        <v>27.776</v>
      </c>
      <c r="S367" s="14" t="str">
        <f t="shared" si="96"/>
        <v>A</v>
      </c>
      <c r="U367" s="1">
        <f t="shared" si="97"/>
        <v>27.776</v>
      </c>
      <c r="V367" s="1">
        <f t="shared" si="98"/>
        <v>385.13200000000001</v>
      </c>
      <c r="W367" s="1">
        <f t="shared" si="99"/>
        <v>3.1343049187625205</v>
      </c>
      <c r="X367" s="20">
        <f t="shared" si="100"/>
        <v>1.3634226396616964</v>
      </c>
      <c r="Y367" s="22">
        <f t="shared" si="101"/>
        <v>3</v>
      </c>
      <c r="AA367" s="47"/>
    </row>
    <row r="368" spans="1:27" hidden="1" x14ac:dyDescent="0.25">
      <c r="A368" s="57" t="s">
        <v>39</v>
      </c>
      <c r="B368" s="1">
        <v>27.52</v>
      </c>
      <c r="C368" s="1">
        <v>27.391999999999999</v>
      </c>
      <c r="D368" s="1">
        <v>420.18900000000002</v>
      </c>
      <c r="E368" s="1">
        <v>381.84</v>
      </c>
      <c r="G368" s="1">
        <f t="shared" si="85"/>
        <v>38.349000000000046</v>
      </c>
      <c r="H368" s="1">
        <f t="shared" si="86"/>
        <v>0.12800000000000011</v>
      </c>
      <c r="I368" s="2">
        <f t="shared" si="87"/>
        <v>403.38144</v>
      </c>
      <c r="J368" s="2">
        <f t="shared" si="88"/>
        <v>394.97766000000001</v>
      </c>
      <c r="K368" s="2">
        <f t="shared" si="89"/>
        <v>386.57388000000003</v>
      </c>
      <c r="L368" s="10">
        <f t="shared" si="90"/>
        <v>3</v>
      </c>
      <c r="M368" s="73" t="str">
        <f t="shared" si="91"/>
        <v/>
      </c>
      <c r="N368">
        <f t="shared" si="92"/>
        <v>3</v>
      </c>
      <c r="O368" s="12">
        <f t="shared" si="93"/>
        <v>30.625417315824617</v>
      </c>
      <c r="P368" s="11">
        <f t="shared" si="94"/>
        <v>3.1054173158246172</v>
      </c>
      <c r="Q368" s="1">
        <f t="shared" si="95"/>
        <v>27.52</v>
      </c>
      <c r="S368" s="14" t="str">
        <f t="shared" si="96"/>
        <v>A</v>
      </c>
      <c r="U368" s="1">
        <f t="shared" si="97"/>
        <v>27.52</v>
      </c>
      <c r="V368" s="1">
        <f t="shared" si="98"/>
        <v>381.84</v>
      </c>
      <c r="W368" s="1">
        <f t="shared" si="99"/>
        <v>3.1054173158246172</v>
      </c>
      <c r="X368" s="20">
        <f t="shared" si="100"/>
        <v>1.3508565323837085</v>
      </c>
      <c r="Y368" s="22">
        <f t="shared" si="101"/>
        <v>3</v>
      </c>
      <c r="AA368" s="47"/>
    </row>
    <row r="369" spans="1:34" x14ac:dyDescent="0.25">
      <c r="A369" s="57" t="s">
        <v>39</v>
      </c>
      <c r="B369" s="1">
        <v>32.384</v>
      </c>
      <c r="C369" s="1">
        <v>32.128</v>
      </c>
      <c r="D369" s="1">
        <v>421.36799999999999</v>
      </c>
      <c r="E369" s="1">
        <v>381.60500000000002</v>
      </c>
      <c r="G369" s="1">
        <f t="shared" si="85"/>
        <v>39.762999999999977</v>
      </c>
      <c r="H369" s="1">
        <f t="shared" si="86"/>
        <v>0.25600000000000023</v>
      </c>
      <c r="I369" s="2">
        <f t="shared" si="87"/>
        <v>404.51328000000001</v>
      </c>
      <c r="J369" s="2">
        <f t="shared" si="88"/>
        <v>396.08591999999999</v>
      </c>
      <c r="K369" s="2">
        <f t="shared" si="89"/>
        <v>387.65855999999997</v>
      </c>
      <c r="L369" s="10">
        <f t="shared" si="90"/>
        <v>0</v>
      </c>
      <c r="M369" s="73">
        <f t="shared" si="91"/>
        <v>0</v>
      </c>
      <c r="N369">
        <f t="shared" si="92"/>
        <v>0</v>
      </c>
      <c r="O369" s="12">
        <f t="shared" si="93"/>
        <v>32.384</v>
      </c>
      <c r="P369" s="11">
        <f t="shared" si="94"/>
        <v>0</v>
      </c>
      <c r="Q369" s="1">
        <f t="shared" si="95"/>
        <v>32.384</v>
      </c>
      <c r="S369" s="14" t="str">
        <f t="shared" si="96"/>
        <v>A</v>
      </c>
      <c r="U369" s="1">
        <f t="shared" si="97"/>
        <v>32.384</v>
      </c>
      <c r="V369" s="1">
        <f t="shared" si="98"/>
        <v>381.60500000000002</v>
      </c>
      <c r="W369" s="1">
        <f t="shared" si="99"/>
        <v>0</v>
      </c>
      <c r="X369" s="20">
        <f t="shared" si="100"/>
        <v>0</v>
      </c>
      <c r="Y369" s="22">
        <f t="shared" si="101"/>
        <v>0</v>
      </c>
      <c r="Z369" s="32" t="s">
        <v>40</v>
      </c>
      <c r="AA369" s="47"/>
      <c r="AB369" s="32" t="str">
        <f>A369</f>
        <v>JJJJ-MM-TT SS:MM:SS</v>
      </c>
      <c r="AC369" s="1">
        <f>SUM(U369:U392)</f>
        <v>3102.72</v>
      </c>
      <c r="AD369" s="1">
        <f>AVERAGE(V369:V392)</f>
        <v>381.69387499999999</v>
      </c>
      <c r="AE369" s="1">
        <f>SUM(W369:W392)</f>
        <v>35.632858223903838</v>
      </c>
      <c r="AF369" s="1">
        <f>SUM(X369:X392)</f>
        <v>15.500293327398168</v>
      </c>
      <c r="AG369" s="35">
        <f>AVERAGE(Y369:Y392)</f>
        <v>0.25</v>
      </c>
      <c r="AH369" s="37" t="e">
        <f>DAY(A369)</f>
        <v>#VALUE!</v>
      </c>
    </row>
    <row r="370" spans="1:34" hidden="1" x14ac:dyDescent="0.25">
      <c r="A370" s="57" t="s">
        <v>39</v>
      </c>
      <c r="B370" s="1">
        <v>31.872</v>
      </c>
      <c r="C370" s="1">
        <v>31.744</v>
      </c>
      <c r="D370" s="1">
        <v>422.19</v>
      </c>
      <c r="E370" s="1">
        <v>382.35399999999998</v>
      </c>
      <c r="G370" s="1">
        <f t="shared" si="85"/>
        <v>39.836000000000013</v>
      </c>
      <c r="H370" s="1">
        <f t="shared" si="86"/>
        <v>0.12800000000000011</v>
      </c>
      <c r="I370" s="2">
        <f t="shared" si="87"/>
        <v>405.30239999999998</v>
      </c>
      <c r="J370" s="2">
        <f t="shared" si="88"/>
        <v>396.85860000000002</v>
      </c>
      <c r="K370" s="2">
        <f t="shared" si="89"/>
        <v>388.41480000000001</v>
      </c>
      <c r="L370" s="10">
        <f t="shared" si="90"/>
        <v>0</v>
      </c>
      <c r="M370" s="73" t="str">
        <f t="shared" si="91"/>
        <v/>
      </c>
      <c r="N370">
        <f t="shared" si="92"/>
        <v>0</v>
      </c>
      <c r="O370" s="12">
        <f t="shared" si="93"/>
        <v>31.872</v>
      </c>
      <c r="P370" s="11">
        <f t="shared" si="94"/>
        <v>0</v>
      </c>
      <c r="Q370" s="1">
        <f t="shared" si="95"/>
        <v>31.872</v>
      </c>
      <c r="S370" s="14" t="str">
        <f t="shared" si="96"/>
        <v>A</v>
      </c>
      <c r="U370" s="1">
        <f t="shared" si="97"/>
        <v>31.872</v>
      </c>
      <c r="V370" s="1">
        <f t="shared" si="98"/>
        <v>382.35399999999998</v>
      </c>
      <c r="W370" s="1">
        <f t="shared" si="99"/>
        <v>0</v>
      </c>
      <c r="X370" s="20">
        <f t="shared" si="100"/>
        <v>0</v>
      </c>
      <c r="Y370" s="22">
        <f t="shared" si="101"/>
        <v>0</v>
      </c>
      <c r="AA370" s="47"/>
    </row>
    <row r="371" spans="1:34" hidden="1" x14ac:dyDescent="0.25">
      <c r="A371" s="57" t="s">
        <v>39</v>
      </c>
      <c r="B371" s="1">
        <v>32</v>
      </c>
      <c r="C371" s="1">
        <v>31.744</v>
      </c>
      <c r="D371" s="1">
        <v>422.44400000000002</v>
      </c>
      <c r="E371" s="1">
        <v>382.58699999999999</v>
      </c>
      <c r="G371" s="1">
        <f t="shared" si="85"/>
        <v>39.857000000000028</v>
      </c>
      <c r="H371" s="1">
        <f t="shared" si="86"/>
        <v>0.25600000000000023</v>
      </c>
      <c r="I371" s="2">
        <f t="shared" si="87"/>
        <v>405.54624000000001</v>
      </c>
      <c r="J371" s="2">
        <f t="shared" si="88"/>
        <v>397.09736000000004</v>
      </c>
      <c r="K371" s="2">
        <f t="shared" si="89"/>
        <v>388.64848000000001</v>
      </c>
      <c r="L371" s="10">
        <f t="shared" si="90"/>
        <v>0</v>
      </c>
      <c r="M371" s="73" t="str">
        <f t="shared" si="91"/>
        <v/>
      </c>
      <c r="N371">
        <f t="shared" si="92"/>
        <v>0</v>
      </c>
      <c r="O371" s="12">
        <f t="shared" si="93"/>
        <v>32</v>
      </c>
      <c r="P371" s="11">
        <f t="shared" si="94"/>
        <v>0</v>
      </c>
      <c r="Q371" s="1">
        <f t="shared" si="95"/>
        <v>32</v>
      </c>
      <c r="S371" s="14" t="str">
        <f t="shared" si="96"/>
        <v>A</v>
      </c>
      <c r="U371" s="1">
        <f t="shared" si="97"/>
        <v>32</v>
      </c>
      <c r="V371" s="1">
        <f t="shared" si="98"/>
        <v>382.58699999999999</v>
      </c>
      <c r="W371" s="1">
        <f t="shared" si="99"/>
        <v>0</v>
      </c>
      <c r="X371" s="20">
        <f t="shared" si="100"/>
        <v>0</v>
      </c>
      <c r="Y371" s="22">
        <f t="shared" si="101"/>
        <v>0</v>
      </c>
      <c r="AA371" s="47"/>
    </row>
    <row r="372" spans="1:34" hidden="1" x14ac:dyDescent="0.25">
      <c r="A372" s="57" t="s">
        <v>39</v>
      </c>
      <c r="B372" s="1">
        <v>32.384</v>
      </c>
      <c r="C372" s="1">
        <v>32.128</v>
      </c>
      <c r="D372" s="1">
        <v>422.65899999999999</v>
      </c>
      <c r="E372" s="1">
        <v>382.77699999999999</v>
      </c>
      <c r="G372" s="1">
        <f t="shared" si="85"/>
        <v>39.882000000000005</v>
      </c>
      <c r="H372" s="1">
        <f t="shared" si="86"/>
        <v>0.25600000000000023</v>
      </c>
      <c r="I372" s="2">
        <f t="shared" si="87"/>
        <v>405.75263999999999</v>
      </c>
      <c r="J372" s="2">
        <f t="shared" si="88"/>
        <v>397.29946000000001</v>
      </c>
      <c r="K372" s="2">
        <f t="shared" si="89"/>
        <v>388.84627999999998</v>
      </c>
      <c r="L372" s="10">
        <f t="shared" si="90"/>
        <v>0</v>
      </c>
      <c r="M372" s="73" t="str">
        <f t="shared" si="91"/>
        <v/>
      </c>
      <c r="N372">
        <f t="shared" si="92"/>
        <v>0</v>
      </c>
      <c r="O372" s="12">
        <f t="shared" si="93"/>
        <v>32.384</v>
      </c>
      <c r="P372" s="11">
        <f t="shared" si="94"/>
        <v>0</v>
      </c>
      <c r="Q372" s="1">
        <f t="shared" si="95"/>
        <v>32.384</v>
      </c>
      <c r="S372" s="14" t="str">
        <f t="shared" si="96"/>
        <v>A</v>
      </c>
      <c r="U372" s="1">
        <f t="shared" si="97"/>
        <v>32.384</v>
      </c>
      <c r="V372" s="1">
        <f t="shared" si="98"/>
        <v>382.77699999999999</v>
      </c>
      <c r="W372" s="1">
        <f t="shared" si="99"/>
        <v>0</v>
      </c>
      <c r="X372" s="20">
        <f t="shared" si="100"/>
        <v>0</v>
      </c>
      <c r="Y372" s="22">
        <f t="shared" si="101"/>
        <v>0</v>
      </c>
      <c r="AA372" s="47"/>
    </row>
    <row r="373" spans="1:34" hidden="1" x14ac:dyDescent="0.25">
      <c r="A373" s="57" t="s">
        <v>39</v>
      </c>
      <c r="B373" s="1">
        <v>32.384</v>
      </c>
      <c r="C373" s="1">
        <v>32.256</v>
      </c>
      <c r="D373" s="1">
        <v>421.709</v>
      </c>
      <c r="E373" s="1">
        <v>381.91899999999998</v>
      </c>
      <c r="G373" s="1">
        <f t="shared" si="85"/>
        <v>39.79000000000002</v>
      </c>
      <c r="H373" s="1">
        <f t="shared" si="86"/>
        <v>0.12800000000000011</v>
      </c>
      <c r="I373" s="2">
        <f t="shared" si="87"/>
        <v>404.84064000000001</v>
      </c>
      <c r="J373" s="2">
        <f t="shared" si="88"/>
        <v>396.40645999999998</v>
      </c>
      <c r="K373" s="2">
        <f t="shared" si="89"/>
        <v>387.97228000000001</v>
      </c>
      <c r="L373" s="10">
        <f t="shared" si="90"/>
        <v>0</v>
      </c>
      <c r="M373" s="73" t="str">
        <f t="shared" si="91"/>
        <v/>
      </c>
      <c r="N373">
        <f t="shared" si="92"/>
        <v>0</v>
      </c>
      <c r="O373" s="12">
        <f t="shared" si="93"/>
        <v>32.384</v>
      </c>
      <c r="P373" s="11">
        <f t="shared" si="94"/>
        <v>0</v>
      </c>
      <c r="Q373" s="1">
        <f t="shared" si="95"/>
        <v>32.384</v>
      </c>
      <c r="S373" s="14" t="str">
        <f t="shared" si="96"/>
        <v>A</v>
      </c>
      <c r="U373" s="1">
        <f t="shared" si="97"/>
        <v>32.384</v>
      </c>
      <c r="V373" s="1">
        <f t="shared" si="98"/>
        <v>381.91899999999998</v>
      </c>
      <c r="W373" s="1">
        <f t="shared" si="99"/>
        <v>0</v>
      </c>
      <c r="X373" s="20">
        <f t="shared" si="100"/>
        <v>0</v>
      </c>
      <c r="Y373" s="22">
        <f t="shared" si="101"/>
        <v>0</v>
      </c>
      <c r="AA373" s="47"/>
    </row>
    <row r="374" spans="1:34" hidden="1" x14ac:dyDescent="0.25">
      <c r="A374" s="57" t="s">
        <v>39</v>
      </c>
      <c r="B374" s="1">
        <v>54.015999999999998</v>
      </c>
      <c r="C374" s="1">
        <v>53.76</v>
      </c>
      <c r="D374" s="1">
        <v>418.70400000000001</v>
      </c>
      <c r="E374" s="1">
        <v>379.64299999999997</v>
      </c>
      <c r="G374" s="1">
        <f t="shared" si="85"/>
        <v>39.061000000000035</v>
      </c>
      <c r="H374" s="1">
        <f t="shared" si="86"/>
        <v>0.25600000000000023</v>
      </c>
      <c r="I374" s="2">
        <f t="shared" si="87"/>
        <v>401.95584000000002</v>
      </c>
      <c r="J374" s="2">
        <f t="shared" si="88"/>
        <v>393.58176000000003</v>
      </c>
      <c r="K374" s="2">
        <f t="shared" si="89"/>
        <v>385.20767999999998</v>
      </c>
      <c r="L374" s="10">
        <f t="shared" si="90"/>
        <v>0</v>
      </c>
      <c r="M374" s="73" t="str">
        <f t="shared" si="91"/>
        <v/>
      </c>
      <c r="N374">
        <f t="shared" si="92"/>
        <v>0</v>
      </c>
      <c r="O374" s="12">
        <f t="shared" si="93"/>
        <v>54.015999999999998</v>
      </c>
      <c r="P374" s="11">
        <f t="shared" si="94"/>
        <v>0</v>
      </c>
      <c r="Q374" s="1">
        <f t="shared" si="95"/>
        <v>54.015999999999998</v>
      </c>
      <c r="S374" s="14" t="str">
        <f t="shared" si="96"/>
        <v>A</v>
      </c>
      <c r="U374" s="1">
        <f t="shared" si="97"/>
        <v>54.015999999999998</v>
      </c>
      <c r="V374" s="1">
        <f t="shared" si="98"/>
        <v>379.64299999999997</v>
      </c>
      <c r="W374" s="1">
        <f t="shared" si="99"/>
        <v>0</v>
      </c>
      <c r="X374" s="20">
        <f t="shared" si="100"/>
        <v>0</v>
      </c>
      <c r="Y374" s="22">
        <f t="shared" si="101"/>
        <v>0</v>
      </c>
      <c r="AA374" s="47"/>
    </row>
    <row r="375" spans="1:34" hidden="1" x14ac:dyDescent="0.25">
      <c r="A375" s="57" t="s">
        <v>39</v>
      </c>
      <c r="B375" s="1">
        <v>96</v>
      </c>
      <c r="C375" s="1">
        <v>95.744</v>
      </c>
      <c r="D375" s="1">
        <v>419.94499999999999</v>
      </c>
      <c r="E375" s="1">
        <v>380.52100000000002</v>
      </c>
      <c r="G375" s="1">
        <f t="shared" si="85"/>
        <v>39.423999999999978</v>
      </c>
      <c r="H375" s="1">
        <f t="shared" si="86"/>
        <v>0.25600000000000023</v>
      </c>
      <c r="I375" s="2">
        <f t="shared" si="87"/>
        <v>403.1472</v>
      </c>
      <c r="J375" s="2">
        <f t="shared" si="88"/>
        <v>394.74829999999997</v>
      </c>
      <c r="K375" s="2">
        <f t="shared" si="89"/>
        <v>386.3494</v>
      </c>
      <c r="L375" s="10">
        <f t="shared" si="90"/>
        <v>0</v>
      </c>
      <c r="M375" s="73" t="str">
        <f t="shared" si="91"/>
        <v/>
      </c>
      <c r="N375">
        <f t="shared" si="92"/>
        <v>0</v>
      </c>
      <c r="O375" s="12">
        <f t="shared" si="93"/>
        <v>96</v>
      </c>
      <c r="P375" s="11">
        <f t="shared" si="94"/>
        <v>0</v>
      </c>
      <c r="Q375" s="1">
        <f t="shared" si="95"/>
        <v>96</v>
      </c>
      <c r="S375" s="14" t="str">
        <f t="shared" si="96"/>
        <v>A</v>
      </c>
      <c r="U375" s="1">
        <f t="shared" si="97"/>
        <v>96</v>
      </c>
      <c r="V375" s="1">
        <f t="shared" si="98"/>
        <v>380.52100000000002</v>
      </c>
      <c r="W375" s="1">
        <f t="shared" si="99"/>
        <v>0</v>
      </c>
      <c r="X375" s="20">
        <f t="shared" si="100"/>
        <v>0</v>
      </c>
      <c r="Y375" s="22">
        <f t="shared" si="101"/>
        <v>0</v>
      </c>
      <c r="AA375" s="47"/>
    </row>
    <row r="376" spans="1:34" hidden="1" x14ac:dyDescent="0.25">
      <c r="A376" s="57" t="s">
        <v>39</v>
      </c>
      <c r="B376" s="1">
        <v>150.4</v>
      </c>
      <c r="C376" s="1">
        <v>150.01599999999999</v>
      </c>
      <c r="D376" s="1">
        <v>419.32100000000003</v>
      </c>
      <c r="E376" s="1">
        <v>379.29300000000001</v>
      </c>
      <c r="G376" s="1">
        <f t="shared" si="85"/>
        <v>40.02800000000002</v>
      </c>
      <c r="H376" s="1">
        <f t="shared" si="86"/>
        <v>0.38400000000001455</v>
      </c>
      <c r="I376" s="2">
        <f t="shared" si="87"/>
        <v>402.54816000000005</v>
      </c>
      <c r="J376" s="2">
        <f t="shared" si="88"/>
        <v>394.16174000000001</v>
      </c>
      <c r="K376" s="2">
        <f t="shared" si="89"/>
        <v>385.77532000000002</v>
      </c>
      <c r="L376" s="10">
        <f t="shared" si="90"/>
        <v>0</v>
      </c>
      <c r="M376" s="73" t="str">
        <f t="shared" si="91"/>
        <v/>
      </c>
      <c r="N376">
        <f t="shared" si="92"/>
        <v>0</v>
      </c>
      <c r="O376" s="12">
        <f t="shared" si="93"/>
        <v>150.4</v>
      </c>
      <c r="P376" s="11">
        <f t="shared" si="94"/>
        <v>0</v>
      </c>
      <c r="Q376" s="1">
        <f t="shared" si="95"/>
        <v>150.4</v>
      </c>
      <c r="S376" s="14" t="str">
        <f t="shared" si="96"/>
        <v>A</v>
      </c>
      <c r="U376" s="1">
        <f t="shared" si="97"/>
        <v>150.4</v>
      </c>
      <c r="V376" s="1">
        <f t="shared" si="98"/>
        <v>379.29300000000001</v>
      </c>
      <c r="W376" s="1">
        <f t="shared" si="99"/>
        <v>0</v>
      </c>
      <c r="X376" s="20">
        <f t="shared" si="100"/>
        <v>0</v>
      </c>
      <c r="Y376" s="22">
        <f t="shared" si="101"/>
        <v>0</v>
      </c>
      <c r="AA376" s="47"/>
    </row>
    <row r="377" spans="1:34" hidden="1" x14ac:dyDescent="0.25">
      <c r="A377" s="57" t="s">
        <v>39</v>
      </c>
      <c r="B377" s="1">
        <v>161.66399999999999</v>
      </c>
      <c r="C377" s="1">
        <v>161.28</v>
      </c>
      <c r="D377" s="1">
        <v>420.22800000000001</v>
      </c>
      <c r="E377" s="1">
        <v>380.101</v>
      </c>
      <c r="G377" s="1">
        <f t="shared" si="85"/>
        <v>40.12700000000001</v>
      </c>
      <c r="H377" s="1">
        <f t="shared" si="86"/>
        <v>0.38399999999998613</v>
      </c>
      <c r="I377" s="2">
        <f t="shared" si="87"/>
        <v>403.41888</v>
      </c>
      <c r="J377" s="2">
        <f t="shared" si="88"/>
        <v>395.01432</v>
      </c>
      <c r="K377" s="2">
        <f t="shared" si="89"/>
        <v>386.60975999999999</v>
      </c>
      <c r="L377" s="10">
        <f t="shared" si="90"/>
        <v>0</v>
      </c>
      <c r="M377" s="73" t="str">
        <f t="shared" si="91"/>
        <v/>
      </c>
      <c r="N377">
        <f t="shared" si="92"/>
        <v>0</v>
      </c>
      <c r="O377" s="12">
        <f t="shared" si="93"/>
        <v>161.66399999999999</v>
      </c>
      <c r="P377" s="11">
        <f t="shared" si="94"/>
        <v>0</v>
      </c>
      <c r="Q377" s="1">
        <f t="shared" si="95"/>
        <v>161.66399999999999</v>
      </c>
      <c r="S377" s="14" t="str">
        <f t="shared" si="96"/>
        <v>A</v>
      </c>
      <c r="U377" s="1">
        <f t="shared" si="97"/>
        <v>161.66399999999999</v>
      </c>
      <c r="V377" s="1">
        <f t="shared" si="98"/>
        <v>380.101</v>
      </c>
      <c r="W377" s="1">
        <f t="shared" si="99"/>
        <v>0</v>
      </c>
      <c r="X377" s="20">
        <f t="shared" si="100"/>
        <v>0</v>
      </c>
      <c r="Y377" s="22">
        <f t="shared" si="101"/>
        <v>0</v>
      </c>
      <c r="AA377" s="47"/>
    </row>
    <row r="378" spans="1:34" hidden="1" x14ac:dyDescent="0.25">
      <c r="A378" s="57" t="s">
        <v>39</v>
      </c>
      <c r="B378" s="1">
        <v>156.416</v>
      </c>
      <c r="C378" s="1">
        <v>156.03200000000001</v>
      </c>
      <c r="D378" s="1">
        <v>422.649</v>
      </c>
      <c r="E378" s="1">
        <v>382.36099999999999</v>
      </c>
      <c r="G378" s="1">
        <f t="shared" si="85"/>
        <v>40.288000000000011</v>
      </c>
      <c r="H378" s="1">
        <f t="shared" si="86"/>
        <v>0.38399999999998613</v>
      </c>
      <c r="I378" s="2">
        <f t="shared" si="87"/>
        <v>405.74304000000001</v>
      </c>
      <c r="J378" s="2">
        <f t="shared" si="88"/>
        <v>397.29005999999998</v>
      </c>
      <c r="K378" s="2">
        <f t="shared" si="89"/>
        <v>388.83708000000001</v>
      </c>
      <c r="L378" s="10">
        <f t="shared" si="90"/>
        <v>0</v>
      </c>
      <c r="M378" s="73" t="str">
        <f t="shared" si="91"/>
        <v/>
      </c>
      <c r="N378">
        <f t="shared" si="92"/>
        <v>0</v>
      </c>
      <c r="O378" s="12">
        <f t="shared" si="93"/>
        <v>156.416</v>
      </c>
      <c r="P378" s="11">
        <f t="shared" si="94"/>
        <v>0</v>
      </c>
      <c r="Q378" s="1">
        <f t="shared" si="95"/>
        <v>156.416</v>
      </c>
      <c r="S378" s="14" t="str">
        <f t="shared" si="96"/>
        <v>A</v>
      </c>
      <c r="U378" s="1">
        <f t="shared" si="97"/>
        <v>156.416</v>
      </c>
      <c r="V378" s="1">
        <f t="shared" si="98"/>
        <v>382.36099999999999</v>
      </c>
      <c r="W378" s="1">
        <f t="shared" si="99"/>
        <v>0</v>
      </c>
      <c r="X378" s="20">
        <f t="shared" si="100"/>
        <v>0</v>
      </c>
      <c r="Y378" s="22">
        <f t="shared" si="101"/>
        <v>0</v>
      </c>
      <c r="AA378" s="47"/>
    </row>
    <row r="379" spans="1:34" hidden="1" x14ac:dyDescent="0.25">
      <c r="A379" s="57" t="s">
        <v>39</v>
      </c>
      <c r="B379" s="1">
        <v>172.672</v>
      </c>
      <c r="C379" s="1">
        <v>172.28800000000001</v>
      </c>
      <c r="D379" s="1">
        <v>422.65600000000001</v>
      </c>
      <c r="E379" s="1">
        <v>382.334</v>
      </c>
      <c r="G379" s="1">
        <f t="shared" si="85"/>
        <v>40.322000000000003</v>
      </c>
      <c r="H379" s="1">
        <f t="shared" si="86"/>
        <v>0.38399999999998613</v>
      </c>
      <c r="I379" s="2">
        <f t="shared" si="87"/>
        <v>405.74975999999998</v>
      </c>
      <c r="J379" s="2">
        <f t="shared" si="88"/>
        <v>397.29664000000002</v>
      </c>
      <c r="K379" s="2">
        <f t="shared" si="89"/>
        <v>388.84352000000001</v>
      </c>
      <c r="L379" s="10">
        <f t="shared" si="90"/>
        <v>0</v>
      </c>
      <c r="M379" s="73" t="str">
        <f t="shared" si="91"/>
        <v/>
      </c>
      <c r="N379">
        <f t="shared" si="92"/>
        <v>0</v>
      </c>
      <c r="O379" s="12">
        <f t="shared" si="93"/>
        <v>172.672</v>
      </c>
      <c r="P379" s="11">
        <f t="shared" si="94"/>
        <v>0</v>
      </c>
      <c r="Q379" s="1">
        <f t="shared" si="95"/>
        <v>172.672</v>
      </c>
      <c r="S379" s="14" t="str">
        <f t="shared" si="96"/>
        <v>A</v>
      </c>
      <c r="U379" s="1">
        <f t="shared" si="97"/>
        <v>172.672</v>
      </c>
      <c r="V379" s="1">
        <f t="shared" si="98"/>
        <v>382.334</v>
      </c>
      <c r="W379" s="1">
        <f t="shared" si="99"/>
        <v>0</v>
      </c>
      <c r="X379" s="20">
        <f t="shared" si="100"/>
        <v>0</v>
      </c>
      <c r="Y379" s="22">
        <f t="shared" si="101"/>
        <v>0</v>
      </c>
      <c r="AA379" s="47"/>
    </row>
    <row r="380" spans="1:34" hidden="1" x14ac:dyDescent="0.25">
      <c r="A380" s="57" t="s">
        <v>39</v>
      </c>
      <c r="B380" s="1">
        <v>178.68799999999999</v>
      </c>
      <c r="C380" s="1">
        <v>178.304</v>
      </c>
      <c r="D380" s="1">
        <v>422.14699999999999</v>
      </c>
      <c r="E380" s="1">
        <v>381.85899999999998</v>
      </c>
      <c r="G380" s="1">
        <f t="shared" si="85"/>
        <v>40.288000000000011</v>
      </c>
      <c r="H380" s="1">
        <f t="shared" si="86"/>
        <v>0.38399999999998613</v>
      </c>
      <c r="I380" s="2">
        <f t="shared" si="87"/>
        <v>405.26112000000001</v>
      </c>
      <c r="J380" s="2">
        <f t="shared" si="88"/>
        <v>396.81817999999998</v>
      </c>
      <c r="K380" s="2">
        <f t="shared" si="89"/>
        <v>388.37523999999996</v>
      </c>
      <c r="L380" s="10">
        <f t="shared" si="90"/>
        <v>0</v>
      </c>
      <c r="M380" s="73" t="str">
        <f t="shared" si="91"/>
        <v/>
      </c>
      <c r="N380">
        <f t="shared" si="92"/>
        <v>0</v>
      </c>
      <c r="O380" s="12">
        <f t="shared" si="93"/>
        <v>178.68799999999999</v>
      </c>
      <c r="P380" s="11">
        <f t="shared" si="94"/>
        <v>0</v>
      </c>
      <c r="Q380" s="1">
        <f t="shared" si="95"/>
        <v>178.68799999999999</v>
      </c>
      <c r="S380" s="14" t="str">
        <f t="shared" si="96"/>
        <v>A</v>
      </c>
      <c r="U380" s="1">
        <f t="shared" si="97"/>
        <v>178.68799999999999</v>
      </c>
      <c r="V380" s="1">
        <f t="shared" si="98"/>
        <v>381.85899999999998</v>
      </c>
      <c r="W380" s="1">
        <f t="shared" si="99"/>
        <v>0</v>
      </c>
      <c r="X380" s="20">
        <f t="shared" si="100"/>
        <v>0</v>
      </c>
      <c r="Y380" s="22">
        <f t="shared" si="101"/>
        <v>0</v>
      </c>
      <c r="AA380" s="47"/>
    </row>
    <row r="381" spans="1:34" hidden="1" x14ac:dyDescent="0.25">
      <c r="A381" s="57" t="s">
        <v>39</v>
      </c>
      <c r="B381" s="1">
        <v>170.75200000000001</v>
      </c>
      <c r="C381" s="1">
        <v>170.36799999999999</v>
      </c>
      <c r="D381" s="1">
        <v>424.97899999999998</v>
      </c>
      <c r="E381" s="1">
        <v>384.45299999999997</v>
      </c>
      <c r="G381" s="1">
        <f t="shared" si="85"/>
        <v>40.52600000000001</v>
      </c>
      <c r="H381" s="1">
        <f t="shared" si="86"/>
        <v>0.38400000000001455</v>
      </c>
      <c r="I381" s="2">
        <f t="shared" si="87"/>
        <v>407.97983999999997</v>
      </c>
      <c r="J381" s="2">
        <f t="shared" si="88"/>
        <v>399.48025999999999</v>
      </c>
      <c r="K381" s="2">
        <f t="shared" si="89"/>
        <v>390.98068000000001</v>
      </c>
      <c r="L381" s="10">
        <f t="shared" si="90"/>
        <v>0</v>
      </c>
      <c r="M381" s="73" t="str">
        <f t="shared" si="91"/>
        <v/>
      </c>
      <c r="N381">
        <f t="shared" si="92"/>
        <v>0</v>
      </c>
      <c r="O381" s="12">
        <f t="shared" si="93"/>
        <v>170.75200000000001</v>
      </c>
      <c r="P381" s="11">
        <f t="shared" si="94"/>
        <v>0</v>
      </c>
      <c r="Q381" s="1">
        <f t="shared" si="95"/>
        <v>170.75200000000001</v>
      </c>
      <c r="S381" s="14" t="str">
        <f t="shared" si="96"/>
        <v>A</v>
      </c>
      <c r="U381" s="1">
        <f t="shared" si="97"/>
        <v>170.75200000000001</v>
      </c>
      <c r="V381" s="1">
        <f t="shared" si="98"/>
        <v>384.45299999999997</v>
      </c>
      <c r="W381" s="1">
        <f t="shared" si="99"/>
        <v>0</v>
      </c>
      <c r="X381" s="20">
        <f t="shared" si="100"/>
        <v>0</v>
      </c>
      <c r="Y381" s="22">
        <f t="shared" si="101"/>
        <v>0</v>
      </c>
      <c r="AA381" s="47"/>
    </row>
    <row r="382" spans="1:34" hidden="1" x14ac:dyDescent="0.25">
      <c r="A382" s="57" t="s">
        <v>39</v>
      </c>
      <c r="B382" s="1">
        <v>193.66399999999999</v>
      </c>
      <c r="C382" s="1">
        <v>193.28</v>
      </c>
      <c r="D382" s="1">
        <v>425.64</v>
      </c>
      <c r="E382" s="1">
        <v>385.06599999999997</v>
      </c>
      <c r="G382" s="1">
        <f t="shared" si="85"/>
        <v>40.574000000000012</v>
      </c>
      <c r="H382" s="1">
        <f t="shared" si="86"/>
        <v>0.38399999999998613</v>
      </c>
      <c r="I382" s="2">
        <f t="shared" si="87"/>
        <v>408.61439999999999</v>
      </c>
      <c r="J382" s="2">
        <f t="shared" si="88"/>
        <v>400.10159999999996</v>
      </c>
      <c r="K382" s="2">
        <f t="shared" si="89"/>
        <v>391.58879999999999</v>
      </c>
      <c r="L382" s="10">
        <f t="shared" si="90"/>
        <v>0</v>
      </c>
      <c r="M382" s="73" t="str">
        <f t="shared" si="91"/>
        <v/>
      </c>
      <c r="N382">
        <f t="shared" si="92"/>
        <v>0</v>
      </c>
      <c r="O382" s="12">
        <f t="shared" si="93"/>
        <v>193.66399999999999</v>
      </c>
      <c r="P382" s="11">
        <f t="shared" si="94"/>
        <v>0</v>
      </c>
      <c r="Q382" s="1">
        <f t="shared" si="95"/>
        <v>193.66399999999999</v>
      </c>
      <c r="S382" s="14" t="str">
        <f t="shared" si="96"/>
        <v>A</v>
      </c>
      <c r="U382" s="1">
        <f t="shared" si="97"/>
        <v>193.66399999999999</v>
      </c>
      <c r="V382" s="1">
        <f t="shared" si="98"/>
        <v>385.06599999999997</v>
      </c>
      <c r="W382" s="1">
        <f t="shared" si="99"/>
        <v>0</v>
      </c>
      <c r="X382" s="20">
        <f t="shared" si="100"/>
        <v>0</v>
      </c>
      <c r="Y382" s="22">
        <f t="shared" si="101"/>
        <v>0</v>
      </c>
      <c r="AA382" s="47"/>
    </row>
    <row r="383" spans="1:34" hidden="1" x14ac:dyDescent="0.25">
      <c r="A383" s="57" t="s">
        <v>39</v>
      </c>
      <c r="B383" s="1">
        <v>208.89599999999999</v>
      </c>
      <c r="C383" s="1">
        <v>208.38399999999999</v>
      </c>
      <c r="D383" s="1">
        <v>425.03800000000001</v>
      </c>
      <c r="E383" s="1">
        <v>384.36599999999999</v>
      </c>
      <c r="G383" s="1">
        <f t="shared" si="85"/>
        <v>40.672000000000025</v>
      </c>
      <c r="H383" s="1">
        <f t="shared" si="86"/>
        <v>0.51200000000000045</v>
      </c>
      <c r="I383" s="2">
        <f t="shared" si="87"/>
        <v>408.03647999999998</v>
      </c>
      <c r="J383" s="2">
        <f t="shared" si="88"/>
        <v>399.53572000000003</v>
      </c>
      <c r="K383" s="2">
        <f t="shared" si="89"/>
        <v>391.03496000000001</v>
      </c>
      <c r="L383" s="10">
        <f t="shared" si="90"/>
        <v>0</v>
      </c>
      <c r="M383" s="73" t="str">
        <f t="shared" si="91"/>
        <v/>
      </c>
      <c r="N383">
        <f t="shared" si="92"/>
        <v>0</v>
      </c>
      <c r="O383" s="12">
        <f t="shared" si="93"/>
        <v>208.89599999999999</v>
      </c>
      <c r="P383" s="11">
        <f t="shared" si="94"/>
        <v>0</v>
      </c>
      <c r="Q383" s="1">
        <f t="shared" si="95"/>
        <v>208.89599999999999</v>
      </c>
      <c r="S383" s="14" t="str">
        <f t="shared" si="96"/>
        <v>A</v>
      </c>
      <c r="U383" s="1">
        <f t="shared" si="97"/>
        <v>208.89599999999999</v>
      </c>
      <c r="V383" s="1">
        <f t="shared" si="98"/>
        <v>384.36599999999999</v>
      </c>
      <c r="W383" s="1">
        <f t="shared" si="99"/>
        <v>0</v>
      </c>
      <c r="X383" s="20">
        <f t="shared" si="100"/>
        <v>0</v>
      </c>
      <c r="Y383" s="22">
        <f t="shared" si="101"/>
        <v>0</v>
      </c>
      <c r="AA383" s="47"/>
    </row>
    <row r="384" spans="1:34" hidden="1" x14ac:dyDescent="0.25">
      <c r="A384" s="57" t="s">
        <v>39</v>
      </c>
      <c r="B384" s="1">
        <v>198.27199999999999</v>
      </c>
      <c r="C384" s="1">
        <v>197.76</v>
      </c>
      <c r="D384" s="1">
        <v>425.36</v>
      </c>
      <c r="E384" s="1">
        <v>384.62099999999998</v>
      </c>
      <c r="G384" s="1">
        <f t="shared" si="85"/>
        <v>40.739000000000033</v>
      </c>
      <c r="H384" s="1">
        <f t="shared" si="86"/>
        <v>0.51200000000000045</v>
      </c>
      <c r="I384" s="2">
        <f t="shared" si="87"/>
        <v>408.34559999999999</v>
      </c>
      <c r="J384" s="2">
        <f t="shared" si="88"/>
        <v>399.83840000000004</v>
      </c>
      <c r="K384" s="2">
        <f t="shared" si="89"/>
        <v>391.33120000000002</v>
      </c>
      <c r="L384" s="10">
        <f t="shared" si="90"/>
        <v>0</v>
      </c>
      <c r="M384" s="73" t="str">
        <f t="shared" si="91"/>
        <v/>
      </c>
      <c r="N384">
        <f t="shared" si="92"/>
        <v>0</v>
      </c>
      <c r="O384" s="12">
        <f t="shared" si="93"/>
        <v>198.27199999999999</v>
      </c>
      <c r="P384" s="11">
        <f t="shared" si="94"/>
        <v>0</v>
      </c>
      <c r="Q384" s="1">
        <f t="shared" si="95"/>
        <v>198.27199999999999</v>
      </c>
      <c r="S384" s="14" t="str">
        <f t="shared" si="96"/>
        <v>A</v>
      </c>
      <c r="U384" s="1">
        <f t="shared" si="97"/>
        <v>198.27199999999999</v>
      </c>
      <c r="V384" s="1">
        <f t="shared" si="98"/>
        <v>384.62099999999998</v>
      </c>
      <c r="W384" s="1">
        <f t="shared" si="99"/>
        <v>0</v>
      </c>
      <c r="X384" s="20">
        <f t="shared" si="100"/>
        <v>0</v>
      </c>
      <c r="Y384" s="22">
        <f t="shared" si="101"/>
        <v>0</v>
      </c>
      <c r="AA384" s="47"/>
    </row>
    <row r="385" spans="1:34" hidden="1" x14ac:dyDescent="0.25">
      <c r="A385" s="57" t="s">
        <v>39</v>
      </c>
      <c r="B385" s="1">
        <v>176.768</v>
      </c>
      <c r="C385" s="1">
        <v>176.256</v>
      </c>
      <c r="D385" s="1">
        <v>422.57299999999998</v>
      </c>
      <c r="E385" s="1">
        <v>382.23399999999998</v>
      </c>
      <c r="G385" s="1">
        <f t="shared" si="85"/>
        <v>40.338999999999999</v>
      </c>
      <c r="H385" s="1">
        <f t="shared" si="86"/>
        <v>0.51200000000000045</v>
      </c>
      <c r="I385" s="2">
        <f t="shared" si="87"/>
        <v>405.67007999999998</v>
      </c>
      <c r="J385" s="2">
        <f t="shared" si="88"/>
        <v>397.21861999999999</v>
      </c>
      <c r="K385" s="2">
        <f t="shared" si="89"/>
        <v>388.76715999999999</v>
      </c>
      <c r="L385" s="10">
        <f t="shared" si="90"/>
        <v>0</v>
      </c>
      <c r="M385" s="73" t="str">
        <f t="shared" si="91"/>
        <v/>
      </c>
      <c r="N385">
        <f t="shared" si="92"/>
        <v>0</v>
      </c>
      <c r="O385" s="12">
        <f t="shared" si="93"/>
        <v>176.768</v>
      </c>
      <c r="P385" s="11">
        <f t="shared" si="94"/>
        <v>0</v>
      </c>
      <c r="Q385" s="1">
        <f t="shared" si="95"/>
        <v>176.768</v>
      </c>
      <c r="S385" s="14" t="str">
        <f t="shared" si="96"/>
        <v>A</v>
      </c>
      <c r="U385" s="1">
        <f t="shared" si="97"/>
        <v>176.768</v>
      </c>
      <c r="V385" s="1">
        <f t="shared" si="98"/>
        <v>382.23399999999998</v>
      </c>
      <c r="W385" s="1">
        <f t="shared" si="99"/>
        <v>0</v>
      </c>
      <c r="X385" s="20">
        <f t="shared" si="100"/>
        <v>0</v>
      </c>
      <c r="Y385" s="22">
        <f t="shared" si="101"/>
        <v>0</v>
      </c>
      <c r="AA385" s="47"/>
    </row>
    <row r="386" spans="1:34" hidden="1" x14ac:dyDescent="0.25">
      <c r="A386" s="57" t="s">
        <v>39</v>
      </c>
      <c r="B386" s="1">
        <v>162.94399999999999</v>
      </c>
      <c r="C386" s="1">
        <v>162.43199999999999</v>
      </c>
      <c r="D386" s="1">
        <v>421.01299999999998</v>
      </c>
      <c r="E386" s="1">
        <v>380.79300000000001</v>
      </c>
      <c r="G386" s="1">
        <f t="shared" si="85"/>
        <v>40.21999999999997</v>
      </c>
      <c r="H386" s="1">
        <f t="shared" si="86"/>
        <v>0.51200000000000045</v>
      </c>
      <c r="I386" s="2">
        <f t="shared" si="87"/>
        <v>404.17247999999995</v>
      </c>
      <c r="J386" s="2">
        <f t="shared" si="88"/>
        <v>395.75221999999997</v>
      </c>
      <c r="K386" s="2">
        <f t="shared" si="89"/>
        <v>387.33195999999998</v>
      </c>
      <c r="L386" s="10">
        <f t="shared" si="90"/>
        <v>0</v>
      </c>
      <c r="M386" s="73" t="str">
        <f t="shared" si="91"/>
        <v/>
      </c>
      <c r="N386">
        <f t="shared" si="92"/>
        <v>0</v>
      </c>
      <c r="O386" s="12">
        <f t="shared" si="93"/>
        <v>162.94399999999999</v>
      </c>
      <c r="P386" s="11">
        <f t="shared" si="94"/>
        <v>0</v>
      </c>
      <c r="Q386" s="1">
        <f t="shared" si="95"/>
        <v>162.94399999999999</v>
      </c>
      <c r="S386" s="14" t="str">
        <f t="shared" si="96"/>
        <v>A</v>
      </c>
      <c r="U386" s="1">
        <f t="shared" si="97"/>
        <v>162.94399999999999</v>
      </c>
      <c r="V386" s="1">
        <f t="shared" si="98"/>
        <v>380.79300000000001</v>
      </c>
      <c r="W386" s="1">
        <f t="shared" si="99"/>
        <v>0</v>
      </c>
      <c r="X386" s="20">
        <f t="shared" si="100"/>
        <v>0</v>
      </c>
      <c r="Y386" s="22">
        <f t="shared" si="101"/>
        <v>0</v>
      </c>
      <c r="AA386" s="47"/>
    </row>
    <row r="387" spans="1:34" hidden="1" x14ac:dyDescent="0.25">
      <c r="A387" s="57" t="s">
        <v>39</v>
      </c>
      <c r="B387" s="1">
        <v>156.80000000000001</v>
      </c>
      <c r="C387" s="1">
        <v>156.416</v>
      </c>
      <c r="D387" s="1">
        <v>416.26100000000002</v>
      </c>
      <c r="E387" s="1">
        <v>379.85</v>
      </c>
      <c r="G387" s="1">
        <f t="shared" si="85"/>
        <v>36.411000000000001</v>
      </c>
      <c r="H387" s="1">
        <f t="shared" si="86"/>
        <v>0.38400000000001455</v>
      </c>
      <c r="I387" s="2">
        <f t="shared" si="87"/>
        <v>399.61056000000002</v>
      </c>
      <c r="J387" s="2">
        <f t="shared" si="88"/>
        <v>391.28534000000002</v>
      </c>
      <c r="K387" s="2">
        <f t="shared" si="89"/>
        <v>382.96012000000002</v>
      </c>
      <c r="L387" s="10">
        <f t="shared" si="90"/>
        <v>3</v>
      </c>
      <c r="M387" s="73">
        <f t="shared" si="91"/>
        <v>3</v>
      </c>
      <c r="N387">
        <f t="shared" si="92"/>
        <v>3</v>
      </c>
      <c r="O387" s="12">
        <f t="shared" si="93"/>
        <v>174.49365679946584</v>
      </c>
      <c r="P387" s="11">
        <f t="shared" si="94"/>
        <v>17.693656799465828</v>
      </c>
      <c r="Q387" s="1">
        <f t="shared" si="95"/>
        <v>156.80000000000001</v>
      </c>
      <c r="S387" s="14" t="str">
        <f t="shared" si="96"/>
        <v>A</v>
      </c>
      <c r="U387" s="1">
        <f t="shared" si="97"/>
        <v>156.80000000000001</v>
      </c>
      <c r="V387" s="1">
        <f t="shared" si="98"/>
        <v>379.85</v>
      </c>
      <c r="W387" s="1">
        <f t="shared" si="99"/>
        <v>17.693656799465828</v>
      </c>
      <c r="X387" s="20">
        <f t="shared" si="100"/>
        <v>7.6967407077676349</v>
      </c>
      <c r="Y387" s="22">
        <f t="shared" si="101"/>
        <v>3</v>
      </c>
      <c r="AA387" s="47"/>
    </row>
    <row r="388" spans="1:34" hidden="1" x14ac:dyDescent="0.25">
      <c r="A388" s="57" t="s">
        <v>39</v>
      </c>
      <c r="B388" s="1">
        <v>158.976</v>
      </c>
      <c r="C388" s="1">
        <v>158.72</v>
      </c>
      <c r="D388" s="1">
        <v>416.154</v>
      </c>
      <c r="E388" s="1">
        <v>380.46100000000001</v>
      </c>
      <c r="G388" s="1">
        <f t="shared" si="85"/>
        <v>35.692999999999984</v>
      </c>
      <c r="H388" s="1">
        <f t="shared" si="86"/>
        <v>0.25600000000000023</v>
      </c>
      <c r="I388" s="2">
        <f t="shared" si="87"/>
        <v>399.50783999999999</v>
      </c>
      <c r="J388" s="2">
        <f t="shared" si="88"/>
        <v>391.18475999999998</v>
      </c>
      <c r="K388" s="2">
        <f t="shared" si="89"/>
        <v>382.86167999999998</v>
      </c>
      <c r="L388" s="10">
        <f t="shared" si="90"/>
        <v>3</v>
      </c>
      <c r="M388" s="73" t="str">
        <f t="shared" si="91"/>
        <v/>
      </c>
      <c r="N388">
        <f t="shared" si="92"/>
        <v>3</v>
      </c>
      <c r="O388" s="12">
        <f t="shared" si="93"/>
        <v>176.91520142443801</v>
      </c>
      <c r="P388" s="11">
        <f t="shared" si="94"/>
        <v>17.939201424438011</v>
      </c>
      <c r="Q388" s="1">
        <f t="shared" si="95"/>
        <v>158.976</v>
      </c>
      <c r="S388" s="14" t="str">
        <f t="shared" si="96"/>
        <v>A</v>
      </c>
      <c r="U388" s="1">
        <f t="shared" si="97"/>
        <v>158.976</v>
      </c>
      <c r="V388" s="1">
        <f t="shared" si="98"/>
        <v>380.46100000000001</v>
      </c>
      <c r="W388" s="1">
        <f t="shared" si="99"/>
        <v>17.939201424438011</v>
      </c>
      <c r="X388" s="20">
        <f t="shared" si="100"/>
        <v>7.8035526196305343</v>
      </c>
      <c r="Y388" s="22">
        <f t="shared" si="101"/>
        <v>3</v>
      </c>
      <c r="AA388" s="47"/>
    </row>
    <row r="389" spans="1:34" hidden="1" x14ac:dyDescent="0.25">
      <c r="A389" s="57" t="s">
        <v>39</v>
      </c>
      <c r="B389" s="1">
        <v>157.31200000000001</v>
      </c>
      <c r="C389" s="1">
        <v>156.80000000000001</v>
      </c>
      <c r="D389" s="1">
        <v>419.67399999999998</v>
      </c>
      <c r="E389" s="1">
        <v>379.53500000000003</v>
      </c>
      <c r="G389" s="1">
        <f t="shared" si="85"/>
        <v>40.138999999999953</v>
      </c>
      <c r="H389" s="1">
        <f t="shared" si="86"/>
        <v>0.51200000000000045</v>
      </c>
      <c r="I389" s="2">
        <f t="shared" si="87"/>
        <v>402.88703999999996</v>
      </c>
      <c r="J389" s="2">
        <f t="shared" si="88"/>
        <v>394.49356</v>
      </c>
      <c r="K389" s="2">
        <f t="shared" si="89"/>
        <v>386.10007999999999</v>
      </c>
      <c r="L389" s="10">
        <f t="shared" si="90"/>
        <v>0</v>
      </c>
      <c r="M389" s="73">
        <f t="shared" si="91"/>
        <v>0</v>
      </c>
      <c r="N389">
        <f t="shared" si="92"/>
        <v>0</v>
      </c>
      <c r="O389" s="12">
        <f t="shared" si="93"/>
        <v>157.31200000000001</v>
      </c>
      <c r="P389" s="11">
        <f t="shared" si="94"/>
        <v>0</v>
      </c>
      <c r="Q389" s="1">
        <f t="shared" si="95"/>
        <v>157.31200000000001</v>
      </c>
      <c r="S389" s="14" t="str">
        <f t="shared" si="96"/>
        <v>A</v>
      </c>
      <c r="U389" s="1">
        <f t="shared" si="97"/>
        <v>157.31200000000001</v>
      </c>
      <c r="V389" s="1">
        <f t="shared" si="98"/>
        <v>379.53500000000003</v>
      </c>
      <c r="W389" s="1">
        <f t="shared" si="99"/>
        <v>0</v>
      </c>
      <c r="X389" s="20">
        <f t="shared" si="100"/>
        <v>0</v>
      </c>
      <c r="Y389" s="22">
        <f t="shared" si="101"/>
        <v>0</v>
      </c>
      <c r="AA389" s="47"/>
    </row>
    <row r="390" spans="1:34" hidden="1" x14ac:dyDescent="0.25">
      <c r="A390" s="57" t="s">
        <v>39</v>
      </c>
      <c r="B390" s="1">
        <v>157.05600000000001</v>
      </c>
      <c r="C390" s="1">
        <v>156.54400000000001</v>
      </c>
      <c r="D390" s="1">
        <v>420.66699999999997</v>
      </c>
      <c r="E390" s="1">
        <v>380.44200000000001</v>
      </c>
      <c r="G390" s="1">
        <f t="shared" si="85"/>
        <v>40.224999999999966</v>
      </c>
      <c r="H390" s="1">
        <f t="shared" si="86"/>
        <v>0.51200000000000045</v>
      </c>
      <c r="I390" s="2">
        <f t="shared" si="87"/>
        <v>403.84031999999996</v>
      </c>
      <c r="J390" s="2">
        <f t="shared" si="88"/>
        <v>395.42697999999996</v>
      </c>
      <c r="K390" s="2">
        <f t="shared" si="89"/>
        <v>387.01363999999995</v>
      </c>
      <c r="L390" s="10">
        <f t="shared" si="90"/>
        <v>0</v>
      </c>
      <c r="M390" s="73" t="str">
        <f t="shared" si="91"/>
        <v/>
      </c>
      <c r="N390">
        <f t="shared" si="92"/>
        <v>0</v>
      </c>
      <c r="O390" s="12">
        <f t="shared" si="93"/>
        <v>157.05600000000001</v>
      </c>
      <c r="P390" s="11">
        <f t="shared" si="94"/>
        <v>0</v>
      </c>
      <c r="Q390" s="1">
        <f t="shared" si="95"/>
        <v>157.05600000000001</v>
      </c>
      <c r="S390" s="14" t="str">
        <f t="shared" si="96"/>
        <v>A</v>
      </c>
      <c r="U390" s="1">
        <f t="shared" si="97"/>
        <v>157.05600000000001</v>
      </c>
      <c r="V390" s="1">
        <f t="shared" si="98"/>
        <v>380.44200000000001</v>
      </c>
      <c r="W390" s="1">
        <f t="shared" si="99"/>
        <v>0</v>
      </c>
      <c r="X390" s="20">
        <f t="shared" si="100"/>
        <v>0</v>
      </c>
      <c r="Y390" s="22">
        <f t="shared" si="101"/>
        <v>0</v>
      </c>
      <c r="AA390" s="47"/>
    </row>
    <row r="391" spans="1:34" hidden="1" x14ac:dyDescent="0.25">
      <c r="A391" s="57" t="s">
        <v>39</v>
      </c>
      <c r="B391" s="1">
        <v>135.68</v>
      </c>
      <c r="C391" s="1">
        <v>135.42400000000001</v>
      </c>
      <c r="D391" s="1">
        <v>422.41300000000001</v>
      </c>
      <c r="E391" s="1">
        <v>382.125</v>
      </c>
      <c r="G391" s="1">
        <f t="shared" si="85"/>
        <v>40.288000000000011</v>
      </c>
      <c r="H391" s="1">
        <f t="shared" si="86"/>
        <v>0.25600000000000023</v>
      </c>
      <c r="I391" s="2">
        <f t="shared" si="87"/>
        <v>405.51648</v>
      </c>
      <c r="J391" s="2">
        <f t="shared" si="88"/>
        <v>397.06822</v>
      </c>
      <c r="K391" s="2">
        <f t="shared" si="89"/>
        <v>388.61995999999999</v>
      </c>
      <c r="L391" s="10">
        <f t="shared" si="90"/>
        <v>0</v>
      </c>
      <c r="M391" s="73" t="str">
        <f t="shared" si="91"/>
        <v/>
      </c>
      <c r="N391">
        <f t="shared" si="92"/>
        <v>0</v>
      </c>
      <c r="O391" s="12">
        <f t="shared" si="93"/>
        <v>135.68</v>
      </c>
      <c r="P391" s="11">
        <f t="shared" si="94"/>
        <v>0</v>
      </c>
      <c r="Q391" s="1">
        <f t="shared" si="95"/>
        <v>135.68</v>
      </c>
      <c r="S391" s="14" t="str">
        <f t="shared" si="96"/>
        <v>A</v>
      </c>
      <c r="U391" s="1">
        <f t="shared" si="97"/>
        <v>135.68</v>
      </c>
      <c r="V391" s="1">
        <f t="shared" si="98"/>
        <v>382.125</v>
      </c>
      <c r="W391" s="1">
        <f t="shared" si="99"/>
        <v>0</v>
      </c>
      <c r="X391" s="20">
        <f t="shared" si="100"/>
        <v>0</v>
      </c>
      <c r="Y391" s="22">
        <f t="shared" si="101"/>
        <v>0</v>
      </c>
      <c r="AA391" s="47"/>
    </row>
    <row r="392" spans="1:34" hidden="1" x14ac:dyDescent="0.25">
      <c r="A392" s="57" t="s">
        <v>39</v>
      </c>
      <c r="B392" s="1">
        <v>94.72</v>
      </c>
      <c r="C392" s="1">
        <v>94.335999999999999</v>
      </c>
      <c r="D392" s="1">
        <v>419.16899999999998</v>
      </c>
      <c r="E392" s="1">
        <v>379.35300000000001</v>
      </c>
      <c r="G392" s="1">
        <f t="shared" si="85"/>
        <v>39.815999999999974</v>
      </c>
      <c r="H392" s="1">
        <f t="shared" si="86"/>
        <v>0.38400000000000034</v>
      </c>
      <c r="I392" s="2">
        <f t="shared" si="87"/>
        <v>402.40224000000001</v>
      </c>
      <c r="J392" s="2">
        <f t="shared" si="88"/>
        <v>394.01885999999996</v>
      </c>
      <c r="K392" s="2">
        <f t="shared" si="89"/>
        <v>385.63547999999997</v>
      </c>
      <c r="L392" s="10">
        <f t="shared" si="90"/>
        <v>0</v>
      </c>
      <c r="M392" s="73" t="str">
        <f t="shared" si="91"/>
        <v/>
      </c>
      <c r="N392">
        <f t="shared" si="92"/>
        <v>0</v>
      </c>
      <c r="O392" s="12">
        <f t="shared" si="93"/>
        <v>94.72</v>
      </c>
      <c r="P392" s="11">
        <f t="shared" si="94"/>
        <v>0</v>
      </c>
      <c r="Q392" s="1">
        <f t="shared" si="95"/>
        <v>94.72</v>
      </c>
      <c r="S392" s="14" t="str">
        <f t="shared" si="96"/>
        <v>A</v>
      </c>
      <c r="U392" s="1">
        <f t="shared" si="97"/>
        <v>94.72</v>
      </c>
      <c r="V392" s="1">
        <f t="shared" si="98"/>
        <v>379.35300000000001</v>
      </c>
      <c r="W392" s="1">
        <f t="shared" si="99"/>
        <v>0</v>
      </c>
      <c r="X392" s="20">
        <f t="shared" si="100"/>
        <v>0</v>
      </c>
      <c r="Y392" s="22">
        <f t="shared" si="101"/>
        <v>0</v>
      </c>
      <c r="AA392" s="47"/>
    </row>
    <row r="393" spans="1:34" x14ac:dyDescent="0.25">
      <c r="A393" s="57" t="s">
        <v>39</v>
      </c>
      <c r="B393" s="1">
        <v>55.552</v>
      </c>
      <c r="C393" s="1">
        <v>55.423999999999999</v>
      </c>
      <c r="D393" s="1">
        <v>419.54599999999999</v>
      </c>
      <c r="E393" s="1">
        <v>379.851</v>
      </c>
      <c r="G393" s="1">
        <f t="shared" ref="G393:G456" si="102">D393-E393</f>
        <v>39.694999999999993</v>
      </c>
      <c r="H393" s="1">
        <f t="shared" ref="H393:H456" si="103">B393-C393</f>
        <v>0.12800000000000011</v>
      </c>
      <c r="I393" s="2">
        <f t="shared" ref="I393:I456" si="104">D393-((D393/100)*I$8)</f>
        <v>402.76416</v>
      </c>
      <c r="J393" s="2">
        <f t="shared" ref="J393:J456" si="105">D393-((D393/100)*J$8)</f>
        <v>394.37324000000001</v>
      </c>
      <c r="K393" s="2">
        <f t="shared" ref="K393:K456" si="106">D393-((D393/100)*K$8)</f>
        <v>385.98232000000002</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55.552</v>
      </c>
      <c r="P393" s="11">
        <f t="shared" ref="P393:P456" si="111">IF(O393&lt;&gt;"",O393-B393,"")</f>
        <v>0</v>
      </c>
      <c r="Q393" s="1">
        <f t="shared" ref="Q393:Q456" si="112">O393-P393</f>
        <v>55.552</v>
      </c>
      <c r="S393" s="14" t="str">
        <f t="shared" ref="S393:S456" si="113">IF(ROUND(B393,3)=ROUND(Q393,3),"A","B")</f>
        <v>A</v>
      </c>
      <c r="U393" s="1">
        <f t="shared" ref="U393:U456" si="114">B393</f>
        <v>55.552</v>
      </c>
      <c r="V393" s="1">
        <f t="shared" ref="V393:V456" si="115">E393</f>
        <v>379.851</v>
      </c>
      <c r="W393" s="1">
        <f t="shared" ref="W393:W456" si="116">P393</f>
        <v>0</v>
      </c>
      <c r="X393" s="20">
        <f t="shared" ref="X393:X456" si="117">W393*X$6</f>
        <v>0</v>
      </c>
      <c r="Y393" s="22">
        <f t="shared" ref="Y393:Y456" si="118">L393</f>
        <v>0</v>
      </c>
      <c r="Z393" s="32" t="s">
        <v>40</v>
      </c>
      <c r="AA393" s="47"/>
      <c r="AB393" s="32" t="str">
        <f>A393</f>
        <v>JJJJ-MM-TT SS:MM:SS</v>
      </c>
      <c r="AC393" s="1">
        <f>SUM(U393:U416)</f>
        <v>3276.288</v>
      </c>
      <c r="AD393" s="1">
        <f>AVERAGE(V393:V416)</f>
        <v>381.93545833333337</v>
      </c>
      <c r="AE393" s="1">
        <f>SUM(W393:W416)</f>
        <v>67.337002448252832</v>
      </c>
      <c r="AF393" s="1">
        <f>SUM(X393:X416)</f>
        <v>29.291596064989982</v>
      </c>
      <c r="AG393" s="35">
        <f>AVERAGE(Y393:Y416)</f>
        <v>0.5</v>
      </c>
      <c r="AH393" s="37" t="e">
        <f>DAY(A393)</f>
        <v>#VALUE!</v>
      </c>
    </row>
    <row r="394" spans="1:34" hidden="1" x14ac:dyDescent="0.25">
      <c r="A394" s="57" t="s">
        <v>39</v>
      </c>
      <c r="B394" s="1">
        <v>52.863999999999997</v>
      </c>
      <c r="C394" s="1">
        <v>52.607999999999997</v>
      </c>
      <c r="D394" s="1">
        <v>420.72899999999998</v>
      </c>
      <c r="E394" s="1">
        <v>380.93900000000002</v>
      </c>
      <c r="G394" s="1">
        <f t="shared" si="102"/>
        <v>39.789999999999964</v>
      </c>
      <c r="H394" s="1">
        <f t="shared" si="103"/>
        <v>0.25600000000000023</v>
      </c>
      <c r="I394" s="2">
        <f t="shared" si="104"/>
        <v>403.89983999999998</v>
      </c>
      <c r="J394" s="2">
        <f t="shared" si="105"/>
        <v>395.48525999999998</v>
      </c>
      <c r="K394" s="2">
        <f t="shared" si="106"/>
        <v>387.07067999999998</v>
      </c>
      <c r="L394" s="10">
        <f t="shared" si="107"/>
        <v>0</v>
      </c>
      <c r="M394" s="73" t="str">
        <f t="shared" si="108"/>
        <v/>
      </c>
      <c r="N394">
        <f t="shared" si="109"/>
        <v>0</v>
      </c>
      <c r="O394" s="12">
        <f t="shared" si="110"/>
        <v>52.863999999999997</v>
      </c>
      <c r="P394" s="11">
        <f t="shared" si="111"/>
        <v>0</v>
      </c>
      <c r="Q394" s="1">
        <f t="shared" si="112"/>
        <v>52.863999999999997</v>
      </c>
      <c r="S394" s="14" t="str">
        <f t="shared" si="113"/>
        <v>A</v>
      </c>
      <c r="U394" s="1">
        <f t="shared" si="114"/>
        <v>52.863999999999997</v>
      </c>
      <c r="V394" s="1">
        <f t="shared" si="115"/>
        <v>380.93900000000002</v>
      </c>
      <c r="W394" s="1">
        <f t="shared" si="116"/>
        <v>0</v>
      </c>
      <c r="X394" s="20">
        <f t="shared" si="117"/>
        <v>0</v>
      </c>
      <c r="Y394" s="22">
        <f t="shared" si="118"/>
        <v>0</v>
      </c>
      <c r="AA394" s="47"/>
    </row>
    <row r="395" spans="1:34" hidden="1" x14ac:dyDescent="0.25">
      <c r="A395" s="57" t="s">
        <v>39</v>
      </c>
      <c r="B395" s="1">
        <v>50.176000000000002</v>
      </c>
      <c r="C395" s="1">
        <v>49.92</v>
      </c>
      <c r="D395" s="1">
        <v>421.49299999999999</v>
      </c>
      <c r="E395" s="1">
        <v>381.64100000000002</v>
      </c>
      <c r="G395" s="1">
        <f t="shared" si="102"/>
        <v>39.851999999999975</v>
      </c>
      <c r="H395" s="1">
        <f t="shared" si="103"/>
        <v>0.25600000000000023</v>
      </c>
      <c r="I395" s="2">
        <f t="shared" si="104"/>
        <v>404.63328000000001</v>
      </c>
      <c r="J395" s="2">
        <f t="shared" si="105"/>
        <v>396.20341999999999</v>
      </c>
      <c r="K395" s="2">
        <f t="shared" si="106"/>
        <v>387.77355999999997</v>
      </c>
      <c r="L395" s="10">
        <f t="shared" si="107"/>
        <v>0</v>
      </c>
      <c r="M395" s="73" t="str">
        <f t="shared" si="108"/>
        <v/>
      </c>
      <c r="N395">
        <f t="shared" si="109"/>
        <v>0</v>
      </c>
      <c r="O395" s="12">
        <f t="shared" si="110"/>
        <v>50.176000000000002</v>
      </c>
      <c r="P395" s="11">
        <f t="shared" si="111"/>
        <v>0</v>
      </c>
      <c r="Q395" s="1">
        <f t="shared" si="112"/>
        <v>50.176000000000002</v>
      </c>
      <c r="S395" s="14" t="str">
        <f t="shared" si="113"/>
        <v>A</v>
      </c>
      <c r="U395" s="1">
        <f t="shared" si="114"/>
        <v>50.176000000000002</v>
      </c>
      <c r="V395" s="1">
        <f t="shared" si="115"/>
        <v>381.64100000000002</v>
      </c>
      <c r="W395" s="1">
        <f t="shared" si="116"/>
        <v>0</v>
      </c>
      <c r="X395" s="20">
        <f t="shared" si="117"/>
        <v>0</v>
      </c>
      <c r="Y395" s="22">
        <f t="shared" si="118"/>
        <v>0</v>
      </c>
      <c r="AA395" s="47"/>
    </row>
    <row r="396" spans="1:34" hidden="1" x14ac:dyDescent="0.25">
      <c r="A396" s="57" t="s">
        <v>39</v>
      </c>
      <c r="B396" s="1">
        <v>47.36</v>
      </c>
      <c r="C396" s="1">
        <v>47.103999999999999</v>
      </c>
      <c r="D396" s="1">
        <v>421.40300000000002</v>
      </c>
      <c r="E396" s="1">
        <v>381.57400000000001</v>
      </c>
      <c r="G396" s="1">
        <f t="shared" si="102"/>
        <v>39.829000000000008</v>
      </c>
      <c r="H396" s="1">
        <f t="shared" si="103"/>
        <v>0.25600000000000023</v>
      </c>
      <c r="I396" s="2">
        <f t="shared" si="104"/>
        <v>404.54688000000004</v>
      </c>
      <c r="J396" s="2">
        <f t="shared" si="105"/>
        <v>396.11882000000003</v>
      </c>
      <c r="K396" s="2">
        <f t="shared" si="106"/>
        <v>387.69076000000001</v>
      </c>
      <c r="L396" s="10">
        <f t="shared" si="107"/>
        <v>0</v>
      </c>
      <c r="M396" s="73" t="str">
        <f t="shared" si="108"/>
        <v/>
      </c>
      <c r="N396">
        <f t="shared" si="109"/>
        <v>0</v>
      </c>
      <c r="O396" s="12">
        <f t="shared" si="110"/>
        <v>47.36</v>
      </c>
      <c r="P396" s="11">
        <f t="shared" si="111"/>
        <v>0</v>
      </c>
      <c r="Q396" s="1">
        <f t="shared" si="112"/>
        <v>47.36</v>
      </c>
      <c r="S396" s="14" t="str">
        <f t="shared" si="113"/>
        <v>A</v>
      </c>
      <c r="U396" s="1">
        <f t="shared" si="114"/>
        <v>47.36</v>
      </c>
      <c r="V396" s="1">
        <f t="shared" si="115"/>
        <v>381.57400000000001</v>
      </c>
      <c r="W396" s="1">
        <f t="shared" si="116"/>
        <v>0</v>
      </c>
      <c r="X396" s="20">
        <f t="shared" si="117"/>
        <v>0</v>
      </c>
      <c r="Y396" s="22">
        <f t="shared" si="118"/>
        <v>0</v>
      </c>
      <c r="AA396" s="47"/>
    </row>
    <row r="397" spans="1:34" hidden="1" x14ac:dyDescent="0.25">
      <c r="A397" s="57" t="s">
        <v>39</v>
      </c>
      <c r="B397" s="1">
        <v>43.904000000000003</v>
      </c>
      <c r="C397" s="1">
        <v>43.648000000000003</v>
      </c>
      <c r="D397" s="1">
        <v>420.69600000000003</v>
      </c>
      <c r="E397" s="1">
        <v>380.94499999999999</v>
      </c>
      <c r="G397" s="1">
        <f t="shared" si="102"/>
        <v>39.751000000000033</v>
      </c>
      <c r="H397" s="1">
        <f t="shared" si="103"/>
        <v>0.25600000000000023</v>
      </c>
      <c r="I397" s="2">
        <f t="shared" si="104"/>
        <v>403.86816000000005</v>
      </c>
      <c r="J397" s="2">
        <f t="shared" si="105"/>
        <v>395.45424000000003</v>
      </c>
      <c r="K397" s="2">
        <f t="shared" si="106"/>
        <v>387.04032000000001</v>
      </c>
      <c r="L397" s="10">
        <f t="shared" si="107"/>
        <v>0</v>
      </c>
      <c r="M397" s="73" t="str">
        <f t="shared" si="108"/>
        <v/>
      </c>
      <c r="N397">
        <f t="shared" si="109"/>
        <v>0</v>
      </c>
      <c r="O397" s="12">
        <f t="shared" si="110"/>
        <v>43.904000000000003</v>
      </c>
      <c r="P397" s="11">
        <f t="shared" si="111"/>
        <v>0</v>
      </c>
      <c r="Q397" s="1">
        <f t="shared" si="112"/>
        <v>43.904000000000003</v>
      </c>
      <c r="S397" s="14" t="str">
        <f t="shared" si="113"/>
        <v>A</v>
      </c>
      <c r="U397" s="1">
        <f t="shared" si="114"/>
        <v>43.904000000000003</v>
      </c>
      <c r="V397" s="1">
        <f t="shared" si="115"/>
        <v>380.94499999999999</v>
      </c>
      <c r="W397" s="1">
        <f t="shared" si="116"/>
        <v>0</v>
      </c>
      <c r="X397" s="20">
        <f t="shared" si="117"/>
        <v>0</v>
      </c>
      <c r="Y397" s="22">
        <f t="shared" si="118"/>
        <v>0</v>
      </c>
      <c r="AA397" s="47"/>
    </row>
    <row r="398" spans="1:34" hidden="1" x14ac:dyDescent="0.25">
      <c r="A398" s="57" t="s">
        <v>39</v>
      </c>
      <c r="B398" s="1">
        <v>72.319999999999993</v>
      </c>
      <c r="C398" s="1">
        <v>72.191999999999993</v>
      </c>
      <c r="D398" s="1">
        <v>418.15899999999999</v>
      </c>
      <c r="E398" s="1">
        <v>379.35</v>
      </c>
      <c r="G398" s="1">
        <f t="shared" si="102"/>
        <v>38.808999999999969</v>
      </c>
      <c r="H398" s="1">
        <f t="shared" si="103"/>
        <v>0.12800000000000011</v>
      </c>
      <c r="I398" s="2">
        <f t="shared" si="104"/>
        <v>401.43263999999999</v>
      </c>
      <c r="J398" s="2">
        <f t="shared" si="105"/>
        <v>393.06945999999999</v>
      </c>
      <c r="K398" s="2">
        <f t="shared" si="106"/>
        <v>384.70627999999999</v>
      </c>
      <c r="L398" s="10">
        <f t="shared" si="107"/>
        <v>0</v>
      </c>
      <c r="M398" s="73" t="str">
        <f t="shared" si="108"/>
        <v/>
      </c>
      <c r="N398">
        <f t="shared" si="109"/>
        <v>0</v>
      </c>
      <c r="O398" s="12">
        <f t="shared" si="110"/>
        <v>72.319999999999993</v>
      </c>
      <c r="P398" s="11">
        <f t="shared" si="111"/>
        <v>0</v>
      </c>
      <c r="Q398" s="1">
        <f t="shared" si="112"/>
        <v>72.319999999999993</v>
      </c>
      <c r="S398" s="14" t="str">
        <f t="shared" si="113"/>
        <v>A</v>
      </c>
      <c r="U398" s="1">
        <f t="shared" si="114"/>
        <v>72.319999999999993</v>
      </c>
      <c r="V398" s="1">
        <f t="shared" si="115"/>
        <v>379.35</v>
      </c>
      <c r="W398" s="1">
        <f t="shared" si="116"/>
        <v>0</v>
      </c>
      <c r="X398" s="20">
        <f t="shared" si="117"/>
        <v>0</v>
      </c>
      <c r="Y398" s="22">
        <f t="shared" si="118"/>
        <v>0</v>
      </c>
      <c r="AA398" s="47"/>
    </row>
    <row r="399" spans="1:34" hidden="1" x14ac:dyDescent="0.25">
      <c r="A399" s="57" t="s">
        <v>39</v>
      </c>
      <c r="B399" s="1">
        <v>127.232</v>
      </c>
      <c r="C399" s="1">
        <v>126.848</v>
      </c>
      <c r="D399" s="1">
        <v>418.20800000000003</v>
      </c>
      <c r="E399" s="1">
        <v>380.74900000000002</v>
      </c>
      <c r="G399" s="1">
        <f t="shared" si="102"/>
        <v>37.459000000000003</v>
      </c>
      <c r="H399" s="1">
        <f t="shared" si="103"/>
        <v>0.38400000000000034</v>
      </c>
      <c r="I399" s="2">
        <f t="shared" si="104"/>
        <v>401.47968000000003</v>
      </c>
      <c r="J399" s="2">
        <f t="shared" si="105"/>
        <v>393.11552</v>
      </c>
      <c r="K399" s="2">
        <f t="shared" si="106"/>
        <v>384.75136000000003</v>
      </c>
      <c r="L399" s="10">
        <f t="shared" si="107"/>
        <v>3</v>
      </c>
      <c r="M399" s="73">
        <f t="shared" si="108"/>
        <v>3</v>
      </c>
      <c r="N399">
        <f t="shared" si="109"/>
        <v>3</v>
      </c>
      <c r="O399" s="12">
        <f t="shared" si="110"/>
        <v>141.58913866013799</v>
      </c>
      <c r="P399" s="11">
        <f t="shared" si="111"/>
        <v>14.357138660137991</v>
      </c>
      <c r="Q399" s="1">
        <f t="shared" si="112"/>
        <v>127.232</v>
      </c>
      <c r="S399" s="14" t="str">
        <f t="shared" si="113"/>
        <v>A</v>
      </c>
      <c r="U399" s="1">
        <f t="shared" si="114"/>
        <v>127.232</v>
      </c>
      <c r="V399" s="1">
        <f t="shared" si="115"/>
        <v>380.74900000000002</v>
      </c>
      <c r="W399" s="1">
        <f t="shared" si="116"/>
        <v>14.357138660137991</v>
      </c>
      <c r="X399" s="20">
        <f t="shared" si="117"/>
        <v>6.2453553171600262</v>
      </c>
      <c r="Y399" s="22">
        <f t="shared" si="118"/>
        <v>3</v>
      </c>
      <c r="AA399" s="47"/>
    </row>
    <row r="400" spans="1:34" hidden="1" x14ac:dyDescent="0.25">
      <c r="A400" s="57" t="s">
        <v>39</v>
      </c>
      <c r="B400" s="1">
        <v>152.70400000000001</v>
      </c>
      <c r="C400" s="1">
        <v>152.32</v>
      </c>
      <c r="D400" s="1">
        <v>416.12700000000001</v>
      </c>
      <c r="E400" s="1">
        <v>382.31599999999997</v>
      </c>
      <c r="G400" s="1">
        <f t="shared" si="102"/>
        <v>33.811000000000035</v>
      </c>
      <c r="H400" s="1">
        <f t="shared" si="103"/>
        <v>0.38400000000001455</v>
      </c>
      <c r="I400" s="2">
        <f t="shared" si="104"/>
        <v>399.48192</v>
      </c>
      <c r="J400" s="2">
        <f t="shared" si="105"/>
        <v>391.15938</v>
      </c>
      <c r="K400" s="2">
        <f t="shared" si="106"/>
        <v>382.83684</v>
      </c>
      <c r="L400" s="10">
        <f t="shared" si="107"/>
        <v>3</v>
      </c>
      <c r="M400" s="73" t="str">
        <f t="shared" si="108"/>
        <v/>
      </c>
      <c r="N400">
        <f t="shared" si="109"/>
        <v>3</v>
      </c>
      <c r="O400" s="12">
        <f t="shared" si="110"/>
        <v>169.93545515245938</v>
      </c>
      <c r="P400" s="11">
        <f t="shared" si="111"/>
        <v>17.231455152459375</v>
      </c>
      <c r="Q400" s="1">
        <f t="shared" si="112"/>
        <v>152.70400000000001</v>
      </c>
      <c r="S400" s="14" t="str">
        <f t="shared" si="113"/>
        <v>A</v>
      </c>
      <c r="U400" s="1">
        <f t="shared" si="114"/>
        <v>152.70400000000001</v>
      </c>
      <c r="V400" s="1">
        <f t="shared" si="115"/>
        <v>382.31599999999997</v>
      </c>
      <c r="W400" s="1">
        <f t="shared" si="116"/>
        <v>17.231455152459375</v>
      </c>
      <c r="X400" s="20">
        <f t="shared" si="117"/>
        <v>7.4956829913198284</v>
      </c>
      <c r="Y400" s="22">
        <f t="shared" si="118"/>
        <v>3</v>
      </c>
      <c r="AA400" s="47"/>
    </row>
    <row r="401" spans="1:27" hidden="1" x14ac:dyDescent="0.25">
      <c r="A401" s="57" t="s">
        <v>39</v>
      </c>
      <c r="B401" s="1">
        <v>156.54400000000001</v>
      </c>
      <c r="C401" s="1">
        <v>156.28800000000001</v>
      </c>
      <c r="D401" s="1">
        <v>416.74299999999999</v>
      </c>
      <c r="E401" s="1">
        <v>382.887</v>
      </c>
      <c r="G401" s="1">
        <f t="shared" si="102"/>
        <v>33.855999999999995</v>
      </c>
      <c r="H401" s="1">
        <f t="shared" si="103"/>
        <v>0.25600000000000023</v>
      </c>
      <c r="I401" s="2">
        <f t="shared" si="104"/>
        <v>400.07328000000001</v>
      </c>
      <c r="J401" s="2">
        <f t="shared" si="105"/>
        <v>391.73842000000002</v>
      </c>
      <c r="K401" s="2">
        <f t="shared" si="106"/>
        <v>383.40355999999997</v>
      </c>
      <c r="L401" s="10">
        <f t="shared" si="107"/>
        <v>3</v>
      </c>
      <c r="M401" s="73" t="str">
        <f t="shared" si="108"/>
        <v/>
      </c>
      <c r="N401">
        <f t="shared" si="109"/>
        <v>3</v>
      </c>
      <c r="O401" s="12">
        <f t="shared" si="110"/>
        <v>174.20876919652795</v>
      </c>
      <c r="P401" s="11">
        <f t="shared" si="111"/>
        <v>17.664769196527942</v>
      </c>
      <c r="Q401" s="1">
        <f t="shared" si="112"/>
        <v>156.54400000000001</v>
      </c>
      <c r="S401" s="14" t="str">
        <f t="shared" si="113"/>
        <v>A</v>
      </c>
      <c r="U401" s="1">
        <f t="shared" si="114"/>
        <v>156.54400000000001</v>
      </c>
      <c r="V401" s="1">
        <f t="shared" si="115"/>
        <v>382.887</v>
      </c>
      <c r="W401" s="1">
        <f t="shared" si="116"/>
        <v>17.664769196527942</v>
      </c>
      <c r="X401" s="20">
        <f t="shared" si="117"/>
        <v>7.6841746004896549</v>
      </c>
      <c r="Y401" s="22">
        <f t="shared" si="118"/>
        <v>3</v>
      </c>
      <c r="AA401" s="47"/>
    </row>
    <row r="402" spans="1:27" hidden="1" x14ac:dyDescent="0.25">
      <c r="A402" s="57" t="s">
        <v>39</v>
      </c>
      <c r="B402" s="1">
        <v>160.256</v>
      </c>
      <c r="C402" s="1">
        <v>159.87200000000001</v>
      </c>
      <c r="D402" s="1">
        <v>419.96699999999998</v>
      </c>
      <c r="E402" s="1">
        <v>383.06700000000001</v>
      </c>
      <c r="G402" s="1">
        <f t="shared" si="102"/>
        <v>36.899999999999977</v>
      </c>
      <c r="H402" s="1">
        <f t="shared" si="103"/>
        <v>0.38399999999998613</v>
      </c>
      <c r="I402" s="2">
        <f t="shared" si="104"/>
        <v>403.16831999999999</v>
      </c>
      <c r="J402" s="2">
        <f t="shared" si="105"/>
        <v>394.76898</v>
      </c>
      <c r="K402" s="2">
        <f t="shared" si="106"/>
        <v>386.36964</v>
      </c>
      <c r="L402" s="10">
        <f t="shared" si="107"/>
        <v>3</v>
      </c>
      <c r="M402" s="73" t="str">
        <f t="shared" si="108"/>
        <v/>
      </c>
      <c r="N402">
        <f t="shared" si="109"/>
        <v>3</v>
      </c>
      <c r="O402" s="12">
        <f t="shared" si="110"/>
        <v>178.33963943912752</v>
      </c>
      <c r="P402" s="11">
        <f t="shared" si="111"/>
        <v>18.083639439127523</v>
      </c>
      <c r="Q402" s="1">
        <f t="shared" si="112"/>
        <v>160.256</v>
      </c>
      <c r="S402" s="14" t="str">
        <f t="shared" si="113"/>
        <v>A</v>
      </c>
      <c r="U402" s="1">
        <f t="shared" si="114"/>
        <v>160.256</v>
      </c>
      <c r="V402" s="1">
        <f t="shared" si="115"/>
        <v>383.06700000000001</v>
      </c>
      <c r="W402" s="1">
        <f t="shared" si="116"/>
        <v>18.083639439127523</v>
      </c>
      <c r="X402" s="20">
        <f t="shared" si="117"/>
        <v>7.8663831560204729</v>
      </c>
      <c r="Y402" s="22">
        <f t="shared" si="118"/>
        <v>3</v>
      </c>
      <c r="AA402" s="47"/>
    </row>
    <row r="403" spans="1:27" hidden="1" x14ac:dyDescent="0.25">
      <c r="A403" s="57" t="s">
        <v>39</v>
      </c>
      <c r="B403" s="1">
        <v>171.392</v>
      </c>
      <c r="C403" s="1">
        <v>170.88</v>
      </c>
      <c r="D403" s="1">
        <v>422.029</v>
      </c>
      <c r="E403" s="1">
        <v>381.76799999999997</v>
      </c>
      <c r="G403" s="1">
        <f t="shared" si="102"/>
        <v>40.261000000000024</v>
      </c>
      <c r="H403" s="1">
        <f t="shared" si="103"/>
        <v>0.51200000000000045</v>
      </c>
      <c r="I403" s="2">
        <f t="shared" si="104"/>
        <v>405.14783999999997</v>
      </c>
      <c r="J403" s="2">
        <f t="shared" si="105"/>
        <v>396.70726000000002</v>
      </c>
      <c r="K403" s="2">
        <f t="shared" si="106"/>
        <v>388.26668000000001</v>
      </c>
      <c r="L403" s="10">
        <f t="shared" si="107"/>
        <v>0</v>
      </c>
      <c r="M403" s="73">
        <f t="shared" si="108"/>
        <v>0</v>
      </c>
      <c r="N403">
        <f t="shared" si="109"/>
        <v>0</v>
      </c>
      <c r="O403" s="12">
        <f t="shared" si="110"/>
        <v>171.392</v>
      </c>
      <c r="P403" s="11">
        <f t="shared" si="111"/>
        <v>0</v>
      </c>
      <c r="Q403" s="1">
        <f t="shared" si="112"/>
        <v>171.392</v>
      </c>
      <c r="S403" s="14" t="str">
        <f t="shared" si="113"/>
        <v>A</v>
      </c>
      <c r="U403" s="1">
        <f t="shared" si="114"/>
        <v>171.392</v>
      </c>
      <c r="V403" s="1">
        <f t="shared" si="115"/>
        <v>381.76799999999997</v>
      </c>
      <c r="W403" s="1">
        <f t="shared" si="116"/>
        <v>0</v>
      </c>
      <c r="X403" s="20">
        <f t="shared" si="117"/>
        <v>0</v>
      </c>
      <c r="Y403" s="22">
        <f t="shared" si="118"/>
        <v>0</v>
      </c>
      <c r="AA403" s="47"/>
    </row>
    <row r="404" spans="1:27" hidden="1" x14ac:dyDescent="0.25">
      <c r="A404" s="57" t="s">
        <v>39</v>
      </c>
      <c r="B404" s="1">
        <v>203.52</v>
      </c>
      <c r="C404" s="1">
        <v>203.00800000000001</v>
      </c>
      <c r="D404" s="1">
        <v>422.67700000000002</v>
      </c>
      <c r="E404" s="1">
        <v>382.3</v>
      </c>
      <c r="G404" s="1">
        <f t="shared" si="102"/>
        <v>40.37700000000001</v>
      </c>
      <c r="H404" s="1">
        <f t="shared" si="103"/>
        <v>0.51200000000000045</v>
      </c>
      <c r="I404" s="2">
        <f t="shared" si="104"/>
        <v>405.76992000000001</v>
      </c>
      <c r="J404" s="2">
        <f t="shared" si="105"/>
        <v>397.31638000000004</v>
      </c>
      <c r="K404" s="2">
        <f t="shared" si="106"/>
        <v>388.86284000000001</v>
      </c>
      <c r="L404" s="10">
        <f t="shared" si="107"/>
        <v>0</v>
      </c>
      <c r="M404" s="73" t="str">
        <f t="shared" si="108"/>
        <v/>
      </c>
      <c r="N404">
        <f t="shared" si="109"/>
        <v>0</v>
      </c>
      <c r="O404" s="12">
        <f t="shared" si="110"/>
        <v>203.52</v>
      </c>
      <c r="P404" s="11">
        <f t="shared" si="111"/>
        <v>0</v>
      </c>
      <c r="Q404" s="1">
        <f t="shared" si="112"/>
        <v>203.52</v>
      </c>
      <c r="S404" s="14" t="str">
        <f t="shared" si="113"/>
        <v>A</v>
      </c>
      <c r="U404" s="1">
        <f t="shared" si="114"/>
        <v>203.52</v>
      </c>
      <c r="V404" s="1">
        <f t="shared" si="115"/>
        <v>382.3</v>
      </c>
      <c r="W404" s="1">
        <f t="shared" si="116"/>
        <v>0</v>
      </c>
      <c r="X404" s="20">
        <f t="shared" si="117"/>
        <v>0</v>
      </c>
      <c r="Y404" s="22">
        <f t="shared" si="118"/>
        <v>0</v>
      </c>
      <c r="AA404" s="47"/>
    </row>
    <row r="405" spans="1:27" hidden="1" x14ac:dyDescent="0.25">
      <c r="A405" s="57" t="s">
        <v>39</v>
      </c>
      <c r="B405" s="1">
        <v>195.71199999999999</v>
      </c>
      <c r="C405" s="1">
        <v>195.2</v>
      </c>
      <c r="D405" s="1">
        <v>422.76900000000001</v>
      </c>
      <c r="E405" s="1">
        <v>382.44600000000003</v>
      </c>
      <c r="G405" s="1">
        <f t="shared" si="102"/>
        <v>40.322999999999979</v>
      </c>
      <c r="H405" s="1">
        <f t="shared" si="103"/>
        <v>0.51200000000000045</v>
      </c>
      <c r="I405" s="2">
        <f t="shared" si="104"/>
        <v>405.85824000000002</v>
      </c>
      <c r="J405" s="2">
        <f t="shared" si="105"/>
        <v>397.40286000000003</v>
      </c>
      <c r="K405" s="2">
        <f t="shared" si="106"/>
        <v>388.94747999999998</v>
      </c>
      <c r="L405" s="10">
        <f t="shared" si="107"/>
        <v>0</v>
      </c>
      <c r="M405" s="73" t="str">
        <f t="shared" si="108"/>
        <v/>
      </c>
      <c r="N405">
        <f t="shared" si="109"/>
        <v>0</v>
      </c>
      <c r="O405" s="12">
        <f t="shared" si="110"/>
        <v>195.71199999999999</v>
      </c>
      <c r="P405" s="11">
        <f t="shared" si="111"/>
        <v>0</v>
      </c>
      <c r="Q405" s="1">
        <f t="shared" si="112"/>
        <v>195.71199999999999</v>
      </c>
      <c r="S405" s="14" t="str">
        <f t="shared" si="113"/>
        <v>A</v>
      </c>
      <c r="U405" s="1">
        <f t="shared" si="114"/>
        <v>195.71199999999999</v>
      </c>
      <c r="V405" s="1">
        <f t="shared" si="115"/>
        <v>382.44600000000003</v>
      </c>
      <c r="W405" s="1">
        <f t="shared" si="116"/>
        <v>0</v>
      </c>
      <c r="X405" s="20">
        <f t="shared" si="117"/>
        <v>0</v>
      </c>
      <c r="Y405" s="22">
        <f t="shared" si="118"/>
        <v>0</v>
      </c>
      <c r="AA405" s="47"/>
    </row>
    <row r="406" spans="1:27" hidden="1" x14ac:dyDescent="0.25">
      <c r="A406" s="57" t="s">
        <v>39</v>
      </c>
      <c r="B406" s="1">
        <v>198.14400000000001</v>
      </c>
      <c r="C406" s="1">
        <v>197.50399999999999</v>
      </c>
      <c r="D406" s="1">
        <v>422.30099999999999</v>
      </c>
      <c r="E406" s="1">
        <v>382.01100000000002</v>
      </c>
      <c r="G406" s="1">
        <f t="shared" si="102"/>
        <v>40.289999999999964</v>
      </c>
      <c r="H406" s="1">
        <f t="shared" si="103"/>
        <v>0.64000000000001478</v>
      </c>
      <c r="I406" s="2">
        <f t="shared" si="104"/>
        <v>405.40895999999998</v>
      </c>
      <c r="J406" s="2">
        <f t="shared" si="105"/>
        <v>396.96294</v>
      </c>
      <c r="K406" s="2">
        <f t="shared" si="106"/>
        <v>388.51691999999997</v>
      </c>
      <c r="L406" s="10">
        <f t="shared" si="107"/>
        <v>0</v>
      </c>
      <c r="M406" s="73" t="str">
        <f t="shared" si="108"/>
        <v/>
      </c>
      <c r="N406">
        <f t="shared" si="109"/>
        <v>0</v>
      </c>
      <c r="O406" s="12">
        <f t="shared" si="110"/>
        <v>198.14400000000001</v>
      </c>
      <c r="P406" s="11">
        <f t="shared" si="111"/>
        <v>0</v>
      </c>
      <c r="Q406" s="1">
        <f t="shared" si="112"/>
        <v>198.14400000000001</v>
      </c>
      <c r="S406" s="14" t="str">
        <f t="shared" si="113"/>
        <v>A</v>
      </c>
      <c r="U406" s="1">
        <f t="shared" si="114"/>
        <v>198.14400000000001</v>
      </c>
      <c r="V406" s="1">
        <f t="shared" si="115"/>
        <v>382.01100000000002</v>
      </c>
      <c r="W406" s="1">
        <f t="shared" si="116"/>
        <v>0</v>
      </c>
      <c r="X406" s="20">
        <f t="shared" si="117"/>
        <v>0</v>
      </c>
      <c r="Y406" s="22">
        <f t="shared" si="118"/>
        <v>0</v>
      </c>
      <c r="AA406" s="47"/>
    </row>
    <row r="407" spans="1:27" hidden="1" x14ac:dyDescent="0.25">
      <c r="A407" s="57" t="s">
        <v>39</v>
      </c>
      <c r="B407" s="1">
        <v>196.99199999999999</v>
      </c>
      <c r="C407" s="1">
        <v>196.608</v>
      </c>
      <c r="D407" s="1">
        <v>423.084</v>
      </c>
      <c r="E407" s="1">
        <v>382.678</v>
      </c>
      <c r="G407" s="1">
        <f t="shared" si="102"/>
        <v>40.406000000000006</v>
      </c>
      <c r="H407" s="1">
        <f t="shared" si="103"/>
        <v>0.38399999999998613</v>
      </c>
      <c r="I407" s="2">
        <f t="shared" si="104"/>
        <v>406.16064</v>
      </c>
      <c r="J407" s="2">
        <f t="shared" si="105"/>
        <v>397.69896</v>
      </c>
      <c r="K407" s="2">
        <f t="shared" si="106"/>
        <v>389.23728</v>
      </c>
      <c r="L407" s="10">
        <f t="shared" si="107"/>
        <v>0</v>
      </c>
      <c r="M407" s="73" t="str">
        <f t="shared" si="108"/>
        <v/>
      </c>
      <c r="N407">
        <f t="shared" si="109"/>
        <v>0</v>
      </c>
      <c r="O407" s="12">
        <f t="shared" si="110"/>
        <v>196.99199999999999</v>
      </c>
      <c r="P407" s="11">
        <f t="shared" si="111"/>
        <v>0</v>
      </c>
      <c r="Q407" s="1">
        <f t="shared" si="112"/>
        <v>196.99199999999999</v>
      </c>
      <c r="S407" s="14" t="str">
        <f t="shared" si="113"/>
        <v>A</v>
      </c>
      <c r="U407" s="1">
        <f t="shared" si="114"/>
        <v>196.99199999999999</v>
      </c>
      <c r="V407" s="1">
        <f t="shared" si="115"/>
        <v>382.678</v>
      </c>
      <c r="W407" s="1">
        <f t="shared" si="116"/>
        <v>0</v>
      </c>
      <c r="X407" s="20">
        <f t="shared" si="117"/>
        <v>0</v>
      </c>
      <c r="Y407" s="22">
        <f t="shared" si="118"/>
        <v>0</v>
      </c>
      <c r="AA407" s="47"/>
    </row>
    <row r="408" spans="1:27" hidden="1" x14ac:dyDescent="0.25">
      <c r="A408" s="57" t="s">
        <v>39</v>
      </c>
      <c r="B408" s="1">
        <v>194.94399999999999</v>
      </c>
      <c r="C408" s="1">
        <v>194.304</v>
      </c>
      <c r="D408" s="1">
        <v>423.87</v>
      </c>
      <c r="E408" s="1">
        <v>383.35199999999998</v>
      </c>
      <c r="G408" s="1">
        <f t="shared" si="102"/>
        <v>40.518000000000029</v>
      </c>
      <c r="H408" s="1">
        <f t="shared" si="103"/>
        <v>0.63999999999998636</v>
      </c>
      <c r="I408" s="2">
        <f t="shared" si="104"/>
        <v>406.91520000000003</v>
      </c>
      <c r="J408" s="2">
        <f t="shared" si="105"/>
        <v>398.43779999999998</v>
      </c>
      <c r="K408" s="2">
        <f t="shared" si="106"/>
        <v>389.96039999999999</v>
      </c>
      <c r="L408" s="10">
        <f t="shared" si="107"/>
        <v>0</v>
      </c>
      <c r="M408" s="73" t="str">
        <f t="shared" si="108"/>
        <v/>
      </c>
      <c r="N408">
        <f t="shared" si="109"/>
        <v>0</v>
      </c>
      <c r="O408" s="12">
        <f t="shared" si="110"/>
        <v>194.94399999999999</v>
      </c>
      <c r="P408" s="11">
        <f t="shared" si="111"/>
        <v>0</v>
      </c>
      <c r="Q408" s="1">
        <f t="shared" si="112"/>
        <v>194.94399999999999</v>
      </c>
      <c r="S408" s="14" t="str">
        <f t="shared" si="113"/>
        <v>A</v>
      </c>
      <c r="U408" s="1">
        <f t="shared" si="114"/>
        <v>194.94399999999999</v>
      </c>
      <c r="V408" s="1">
        <f t="shared" si="115"/>
        <v>383.35199999999998</v>
      </c>
      <c r="W408" s="1">
        <f t="shared" si="116"/>
        <v>0</v>
      </c>
      <c r="X408" s="20">
        <f t="shared" si="117"/>
        <v>0</v>
      </c>
      <c r="Y408" s="22">
        <f t="shared" si="118"/>
        <v>0</v>
      </c>
      <c r="AA408" s="47"/>
    </row>
    <row r="409" spans="1:27" hidden="1" x14ac:dyDescent="0.25">
      <c r="A409" s="57" t="s">
        <v>39</v>
      </c>
      <c r="B409" s="1">
        <v>178.68799999999999</v>
      </c>
      <c r="C409" s="1">
        <v>178.17599999999999</v>
      </c>
      <c r="D409" s="1">
        <v>423.76299999999998</v>
      </c>
      <c r="E409" s="1">
        <v>383.279</v>
      </c>
      <c r="G409" s="1">
        <f t="shared" si="102"/>
        <v>40.48399999999998</v>
      </c>
      <c r="H409" s="1">
        <f t="shared" si="103"/>
        <v>0.51200000000000045</v>
      </c>
      <c r="I409" s="2">
        <f t="shared" si="104"/>
        <v>406.81247999999999</v>
      </c>
      <c r="J409" s="2">
        <f t="shared" si="105"/>
        <v>398.33722</v>
      </c>
      <c r="K409" s="2">
        <f t="shared" si="106"/>
        <v>389.86195999999995</v>
      </c>
      <c r="L409" s="10">
        <f t="shared" si="107"/>
        <v>0</v>
      </c>
      <c r="M409" s="73" t="str">
        <f t="shared" si="108"/>
        <v/>
      </c>
      <c r="N409">
        <f t="shared" si="109"/>
        <v>0</v>
      </c>
      <c r="O409" s="12">
        <f t="shared" si="110"/>
        <v>178.68799999999999</v>
      </c>
      <c r="P409" s="11">
        <f t="shared" si="111"/>
        <v>0</v>
      </c>
      <c r="Q409" s="1">
        <f t="shared" si="112"/>
        <v>178.68799999999999</v>
      </c>
      <c r="S409" s="14" t="str">
        <f t="shared" si="113"/>
        <v>A</v>
      </c>
      <c r="U409" s="1">
        <f t="shared" si="114"/>
        <v>178.68799999999999</v>
      </c>
      <c r="V409" s="1">
        <f t="shared" si="115"/>
        <v>383.279</v>
      </c>
      <c r="W409" s="1">
        <f t="shared" si="116"/>
        <v>0</v>
      </c>
      <c r="X409" s="20">
        <f t="shared" si="117"/>
        <v>0</v>
      </c>
      <c r="Y409" s="22">
        <f t="shared" si="118"/>
        <v>0</v>
      </c>
      <c r="AA409" s="47"/>
    </row>
    <row r="410" spans="1:27" hidden="1" x14ac:dyDescent="0.25">
      <c r="A410" s="57" t="s">
        <v>39</v>
      </c>
      <c r="B410" s="1">
        <v>166.4</v>
      </c>
      <c r="C410" s="1">
        <v>166.01599999999999</v>
      </c>
      <c r="D410" s="1">
        <v>424.13499999999999</v>
      </c>
      <c r="E410" s="1">
        <v>383.62599999999998</v>
      </c>
      <c r="G410" s="1">
        <f t="shared" si="102"/>
        <v>40.509000000000015</v>
      </c>
      <c r="H410" s="1">
        <f t="shared" si="103"/>
        <v>0.38400000000001455</v>
      </c>
      <c r="I410" s="2">
        <f t="shared" si="104"/>
        <v>407.1696</v>
      </c>
      <c r="J410" s="2">
        <f t="shared" si="105"/>
        <v>398.68689999999998</v>
      </c>
      <c r="K410" s="2">
        <f t="shared" si="106"/>
        <v>390.20420000000001</v>
      </c>
      <c r="L410" s="10">
        <f t="shared" si="107"/>
        <v>0</v>
      </c>
      <c r="M410" s="73" t="str">
        <f t="shared" si="108"/>
        <v/>
      </c>
      <c r="N410">
        <f t="shared" si="109"/>
        <v>0</v>
      </c>
      <c r="O410" s="12">
        <f t="shared" si="110"/>
        <v>166.4</v>
      </c>
      <c r="P410" s="11">
        <f t="shared" si="111"/>
        <v>0</v>
      </c>
      <c r="Q410" s="1">
        <f t="shared" si="112"/>
        <v>166.4</v>
      </c>
      <c r="S410" s="14" t="str">
        <f t="shared" si="113"/>
        <v>A</v>
      </c>
      <c r="U410" s="1">
        <f t="shared" si="114"/>
        <v>166.4</v>
      </c>
      <c r="V410" s="1">
        <f t="shared" si="115"/>
        <v>383.62599999999998</v>
      </c>
      <c r="W410" s="1">
        <f t="shared" si="116"/>
        <v>0</v>
      </c>
      <c r="X410" s="20">
        <f t="shared" si="117"/>
        <v>0</v>
      </c>
      <c r="Y410" s="22">
        <f t="shared" si="118"/>
        <v>0</v>
      </c>
      <c r="AA410" s="47"/>
    </row>
    <row r="411" spans="1:27" hidden="1" x14ac:dyDescent="0.25">
      <c r="A411" s="57" t="s">
        <v>39</v>
      </c>
      <c r="B411" s="1">
        <v>159.232</v>
      </c>
      <c r="C411" s="1">
        <v>158.84800000000001</v>
      </c>
      <c r="D411" s="1">
        <v>422.82400000000001</v>
      </c>
      <c r="E411" s="1">
        <v>382.44499999999999</v>
      </c>
      <c r="G411" s="1">
        <f t="shared" si="102"/>
        <v>40.379000000000019</v>
      </c>
      <c r="H411" s="1">
        <f t="shared" si="103"/>
        <v>0.38399999999998613</v>
      </c>
      <c r="I411" s="2">
        <f t="shared" si="104"/>
        <v>405.91104000000001</v>
      </c>
      <c r="J411" s="2">
        <f t="shared" si="105"/>
        <v>397.45456000000001</v>
      </c>
      <c r="K411" s="2">
        <f t="shared" si="106"/>
        <v>388.99808000000002</v>
      </c>
      <c r="L411" s="10">
        <f t="shared" si="107"/>
        <v>0</v>
      </c>
      <c r="M411" s="73" t="str">
        <f t="shared" si="108"/>
        <v/>
      </c>
      <c r="N411">
        <f t="shared" si="109"/>
        <v>0</v>
      </c>
      <c r="O411" s="12">
        <f t="shared" si="110"/>
        <v>159.232</v>
      </c>
      <c r="P411" s="11">
        <f t="shared" si="111"/>
        <v>0</v>
      </c>
      <c r="Q411" s="1">
        <f t="shared" si="112"/>
        <v>159.232</v>
      </c>
      <c r="S411" s="14" t="str">
        <f t="shared" si="113"/>
        <v>A</v>
      </c>
      <c r="U411" s="1">
        <f t="shared" si="114"/>
        <v>159.232</v>
      </c>
      <c r="V411" s="1">
        <f t="shared" si="115"/>
        <v>382.44499999999999</v>
      </c>
      <c r="W411" s="1">
        <f t="shared" si="116"/>
        <v>0</v>
      </c>
      <c r="X411" s="20">
        <f t="shared" si="117"/>
        <v>0</v>
      </c>
      <c r="Y411" s="22">
        <f t="shared" si="118"/>
        <v>0</v>
      </c>
      <c r="AA411" s="47"/>
    </row>
    <row r="412" spans="1:27" hidden="1" x14ac:dyDescent="0.25">
      <c r="A412" s="57" t="s">
        <v>39</v>
      </c>
      <c r="B412" s="1">
        <v>159.232</v>
      </c>
      <c r="C412" s="1">
        <v>158.72</v>
      </c>
      <c r="D412" s="1">
        <v>420.286</v>
      </c>
      <c r="E412" s="1">
        <v>380.11099999999999</v>
      </c>
      <c r="G412" s="1">
        <f t="shared" si="102"/>
        <v>40.175000000000011</v>
      </c>
      <c r="H412" s="1">
        <f t="shared" si="103"/>
        <v>0.51200000000000045</v>
      </c>
      <c r="I412" s="2">
        <f t="shared" si="104"/>
        <v>403.47456</v>
      </c>
      <c r="J412" s="2">
        <f t="shared" si="105"/>
        <v>395.06884000000002</v>
      </c>
      <c r="K412" s="2">
        <f t="shared" si="106"/>
        <v>386.66311999999999</v>
      </c>
      <c r="L412" s="10">
        <f t="shared" si="107"/>
        <v>0</v>
      </c>
      <c r="M412" s="73" t="str">
        <f t="shared" si="108"/>
        <v/>
      </c>
      <c r="N412">
        <f t="shared" si="109"/>
        <v>0</v>
      </c>
      <c r="O412" s="12">
        <f t="shared" si="110"/>
        <v>159.232</v>
      </c>
      <c r="P412" s="11">
        <f t="shared" si="111"/>
        <v>0</v>
      </c>
      <c r="Q412" s="1">
        <f t="shared" si="112"/>
        <v>159.232</v>
      </c>
      <c r="S412" s="14" t="str">
        <f t="shared" si="113"/>
        <v>A</v>
      </c>
      <c r="U412" s="1">
        <f t="shared" si="114"/>
        <v>159.232</v>
      </c>
      <c r="V412" s="1">
        <f t="shared" si="115"/>
        <v>380.11099999999999</v>
      </c>
      <c r="W412" s="1">
        <f t="shared" si="116"/>
        <v>0</v>
      </c>
      <c r="X412" s="20">
        <f t="shared" si="117"/>
        <v>0</v>
      </c>
      <c r="Y412" s="22">
        <f t="shared" si="118"/>
        <v>0</v>
      </c>
      <c r="AA412" s="47"/>
    </row>
    <row r="413" spans="1:27" hidden="1" x14ac:dyDescent="0.25">
      <c r="A413" s="57" t="s">
        <v>39</v>
      </c>
      <c r="B413" s="1">
        <v>155.904</v>
      </c>
      <c r="C413" s="1">
        <v>155.52000000000001</v>
      </c>
      <c r="D413" s="1">
        <v>419.98599999999999</v>
      </c>
      <c r="E413" s="1">
        <v>379.83499999999998</v>
      </c>
      <c r="G413" s="1">
        <f t="shared" si="102"/>
        <v>40.15100000000001</v>
      </c>
      <c r="H413" s="1">
        <f t="shared" si="103"/>
        <v>0.38399999999998613</v>
      </c>
      <c r="I413" s="2">
        <f t="shared" si="104"/>
        <v>403.18655999999999</v>
      </c>
      <c r="J413" s="2">
        <f t="shared" si="105"/>
        <v>394.78683999999998</v>
      </c>
      <c r="K413" s="2">
        <f t="shared" si="106"/>
        <v>386.38711999999998</v>
      </c>
      <c r="L413" s="10">
        <f t="shared" si="107"/>
        <v>0</v>
      </c>
      <c r="M413" s="73" t="str">
        <f t="shared" si="108"/>
        <v/>
      </c>
      <c r="N413">
        <f t="shared" si="109"/>
        <v>0</v>
      </c>
      <c r="O413" s="12">
        <f t="shared" si="110"/>
        <v>155.904</v>
      </c>
      <c r="P413" s="11">
        <f t="shared" si="111"/>
        <v>0</v>
      </c>
      <c r="Q413" s="1">
        <f t="shared" si="112"/>
        <v>155.904</v>
      </c>
      <c r="S413" s="14" t="str">
        <f t="shared" si="113"/>
        <v>A</v>
      </c>
      <c r="U413" s="1">
        <f t="shared" si="114"/>
        <v>155.904</v>
      </c>
      <c r="V413" s="1">
        <f t="shared" si="115"/>
        <v>379.83499999999998</v>
      </c>
      <c r="W413" s="1">
        <f t="shared" si="116"/>
        <v>0</v>
      </c>
      <c r="X413" s="20">
        <f t="shared" si="117"/>
        <v>0</v>
      </c>
      <c r="Y413" s="22">
        <f t="shared" si="118"/>
        <v>0</v>
      </c>
      <c r="AA413" s="47"/>
    </row>
    <row r="414" spans="1:27" hidden="1" x14ac:dyDescent="0.25">
      <c r="A414" s="57" t="s">
        <v>39</v>
      </c>
      <c r="B414" s="1">
        <v>149.24799999999999</v>
      </c>
      <c r="C414" s="1">
        <v>148.73599999999999</v>
      </c>
      <c r="D414" s="1">
        <v>421.10500000000002</v>
      </c>
      <c r="E414" s="1">
        <v>380.858</v>
      </c>
      <c r="G414" s="1">
        <f t="shared" si="102"/>
        <v>40.247000000000014</v>
      </c>
      <c r="H414" s="1">
        <f t="shared" si="103"/>
        <v>0.51200000000000045</v>
      </c>
      <c r="I414" s="2">
        <f t="shared" si="104"/>
        <v>404.26080000000002</v>
      </c>
      <c r="J414" s="2">
        <f t="shared" si="105"/>
        <v>395.83870000000002</v>
      </c>
      <c r="K414" s="2">
        <f t="shared" si="106"/>
        <v>387.41660000000002</v>
      </c>
      <c r="L414" s="10">
        <f t="shared" si="107"/>
        <v>0</v>
      </c>
      <c r="M414" s="73" t="str">
        <f t="shared" si="108"/>
        <v/>
      </c>
      <c r="N414">
        <f t="shared" si="109"/>
        <v>0</v>
      </c>
      <c r="O414" s="12">
        <f t="shared" si="110"/>
        <v>149.24799999999999</v>
      </c>
      <c r="P414" s="11">
        <f t="shared" si="111"/>
        <v>0</v>
      </c>
      <c r="Q414" s="1">
        <f t="shared" si="112"/>
        <v>149.24799999999999</v>
      </c>
      <c r="S414" s="14" t="str">
        <f t="shared" si="113"/>
        <v>A</v>
      </c>
      <c r="U414" s="1">
        <f t="shared" si="114"/>
        <v>149.24799999999999</v>
      </c>
      <c r="V414" s="1">
        <f t="shared" si="115"/>
        <v>380.858</v>
      </c>
      <c r="W414" s="1">
        <f t="shared" si="116"/>
        <v>0</v>
      </c>
      <c r="X414" s="20">
        <f t="shared" si="117"/>
        <v>0</v>
      </c>
      <c r="Y414" s="22">
        <f t="shared" si="118"/>
        <v>0</v>
      </c>
      <c r="AA414" s="47"/>
    </row>
    <row r="415" spans="1:27" hidden="1" x14ac:dyDescent="0.25">
      <c r="A415" s="57" t="s">
        <v>39</v>
      </c>
      <c r="B415" s="1">
        <v>139.392</v>
      </c>
      <c r="C415" s="1">
        <v>139.00800000000001</v>
      </c>
      <c r="D415" s="1">
        <v>423.21100000000001</v>
      </c>
      <c r="E415" s="1">
        <v>382.84100000000001</v>
      </c>
      <c r="G415" s="1">
        <f t="shared" si="102"/>
        <v>40.370000000000005</v>
      </c>
      <c r="H415" s="1">
        <f t="shared" si="103"/>
        <v>0.38399999999998613</v>
      </c>
      <c r="I415" s="2">
        <f t="shared" si="104"/>
        <v>406.28255999999999</v>
      </c>
      <c r="J415" s="2">
        <f t="shared" si="105"/>
        <v>397.81834000000003</v>
      </c>
      <c r="K415" s="2">
        <f t="shared" si="106"/>
        <v>389.35412000000002</v>
      </c>
      <c r="L415" s="10">
        <f t="shared" si="107"/>
        <v>0</v>
      </c>
      <c r="M415" s="73" t="str">
        <f t="shared" si="108"/>
        <v/>
      </c>
      <c r="N415">
        <f t="shared" si="109"/>
        <v>0</v>
      </c>
      <c r="O415" s="12">
        <f t="shared" si="110"/>
        <v>139.392</v>
      </c>
      <c r="P415" s="11">
        <f t="shared" si="111"/>
        <v>0</v>
      </c>
      <c r="Q415" s="1">
        <f t="shared" si="112"/>
        <v>139.392</v>
      </c>
      <c r="S415" s="14" t="str">
        <f t="shared" si="113"/>
        <v>A</v>
      </c>
      <c r="U415" s="1">
        <f t="shared" si="114"/>
        <v>139.392</v>
      </c>
      <c r="V415" s="1">
        <f t="shared" si="115"/>
        <v>382.84100000000001</v>
      </c>
      <c r="W415" s="1">
        <f t="shared" si="116"/>
        <v>0</v>
      </c>
      <c r="X415" s="20">
        <f t="shared" si="117"/>
        <v>0</v>
      </c>
      <c r="Y415" s="22">
        <f t="shared" si="118"/>
        <v>0</v>
      </c>
      <c r="AA415" s="47"/>
    </row>
    <row r="416" spans="1:27" hidden="1" x14ac:dyDescent="0.25">
      <c r="A416" s="57" t="s">
        <v>39</v>
      </c>
      <c r="B416" s="1">
        <v>88.575999999999993</v>
      </c>
      <c r="C416" s="1">
        <v>88.191999999999993</v>
      </c>
      <c r="D416" s="1">
        <v>426.00299999999999</v>
      </c>
      <c r="E416" s="1">
        <v>385.58199999999999</v>
      </c>
      <c r="G416" s="1">
        <f t="shared" si="102"/>
        <v>40.420999999999992</v>
      </c>
      <c r="H416" s="1">
        <f t="shared" si="103"/>
        <v>0.38400000000000034</v>
      </c>
      <c r="I416" s="2">
        <f t="shared" si="104"/>
        <v>408.96287999999998</v>
      </c>
      <c r="J416" s="2">
        <f t="shared" si="105"/>
        <v>400.44281999999998</v>
      </c>
      <c r="K416" s="2">
        <f t="shared" si="106"/>
        <v>391.92275999999998</v>
      </c>
      <c r="L416" s="10">
        <f t="shared" si="107"/>
        <v>0</v>
      </c>
      <c r="M416" s="73" t="str">
        <f t="shared" si="108"/>
        <v/>
      </c>
      <c r="N416">
        <f t="shared" si="109"/>
        <v>0</v>
      </c>
      <c r="O416" s="12">
        <f t="shared" si="110"/>
        <v>88.575999999999993</v>
      </c>
      <c r="P416" s="11">
        <f t="shared" si="111"/>
        <v>0</v>
      </c>
      <c r="Q416" s="1">
        <f t="shared" si="112"/>
        <v>88.575999999999993</v>
      </c>
      <c r="S416" s="14" t="str">
        <f t="shared" si="113"/>
        <v>A</v>
      </c>
      <c r="U416" s="1">
        <f t="shared" si="114"/>
        <v>88.575999999999993</v>
      </c>
      <c r="V416" s="1">
        <f t="shared" si="115"/>
        <v>385.58199999999999</v>
      </c>
      <c r="W416" s="1">
        <f t="shared" si="116"/>
        <v>0</v>
      </c>
      <c r="X416" s="20">
        <f t="shared" si="117"/>
        <v>0</v>
      </c>
      <c r="Y416" s="22">
        <f t="shared" si="118"/>
        <v>0</v>
      </c>
      <c r="AA416" s="47"/>
    </row>
    <row r="417" spans="1:34" x14ac:dyDescent="0.25">
      <c r="A417" s="57" t="s">
        <v>39</v>
      </c>
      <c r="B417" s="1">
        <v>45.44</v>
      </c>
      <c r="C417" s="1">
        <v>45.311999999999998</v>
      </c>
      <c r="D417" s="1">
        <v>423.41800000000001</v>
      </c>
      <c r="E417" s="1">
        <v>383.41399999999999</v>
      </c>
      <c r="G417" s="1">
        <f t="shared" si="102"/>
        <v>40.004000000000019</v>
      </c>
      <c r="H417" s="1">
        <f t="shared" si="103"/>
        <v>0.12800000000000011</v>
      </c>
      <c r="I417" s="2">
        <f t="shared" si="104"/>
        <v>406.48128000000003</v>
      </c>
      <c r="J417" s="2">
        <f t="shared" si="105"/>
        <v>398.01292000000001</v>
      </c>
      <c r="K417" s="2">
        <f t="shared" si="106"/>
        <v>389.54455999999999</v>
      </c>
      <c r="L417" s="10">
        <f t="shared" si="107"/>
        <v>0</v>
      </c>
      <c r="M417" s="73" t="str">
        <f t="shared" si="108"/>
        <v/>
      </c>
      <c r="N417">
        <f t="shared" si="109"/>
        <v>0</v>
      </c>
      <c r="O417" s="12">
        <f t="shared" si="110"/>
        <v>45.44</v>
      </c>
      <c r="P417" s="11">
        <f t="shared" si="111"/>
        <v>0</v>
      </c>
      <c r="Q417" s="1">
        <f t="shared" si="112"/>
        <v>45.44</v>
      </c>
      <c r="S417" s="14" t="str">
        <f t="shared" si="113"/>
        <v>A</v>
      </c>
      <c r="U417" s="1">
        <f t="shared" si="114"/>
        <v>45.44</v>
      </c>
      <c r="V417" s="1">
        <f t="shared" si="115"/>
        <v>383.41399999999999</v>
      </c>
      <c r="W417" s="1">
        <f t="shared" si="116"/>
        <v>0</v>
      </c>
      <c r="X417" s="20">
        <f t="shared" si="117"/>
        <v>0</v>
      </c>
      <c r="Y417" s="22">
        <f t="shared" si="118"/>
        <v>0</v>
      </c>
      <c r="Z417" s="32" t="s">
        <v>40</v>
      </c>
      <c r="AA417" s="47"/>
      <c r="AB417" s="32" t="str">
        <f>A417</f>
        <v>JJJJ-MM-TT SS:MM:SS</v>
      </c>
      <c r="AC417" s="1">
        <f>SUM(U417:U440)</f>
        <v>3331.1999999999994</v>
      </c>
      <c r="AD417" s="1">
        <f>AVERAGE(V417:V440)</f>
        <v>381.66379166666667</v>
      </c>
      <c r="AE417" s="1">
        <f>SUM(W417:W440)</f>
        <v>48.083415090140221</v>
      </c>
      <c r="AF417" s="1">
        <f>SUM(X417:X440)</f>
        <v>20.916285564210995</v>
      </c>
      <c r="AG417" s="35">
        <f>AVERAGE(Y417:Y440)</f>
        <v>0.375</v>
      </c>
      <c r="AH417" s="37" t="e">
        <f>DAY(A417)</f>
        <v>#VALUE!</v>
      </c>
    </row>
    <row r="418" spans="1:34" hidden="1" x14ac:dyDescent="0.25">
      <c r="A418" s="57" t="s">
        <v>39</v>
      </c>
      <c r="B418" s="1">
        <v>39.423999999999999</v>
      </c>
      <c r="C418" s="1">
        <v>39.167999999999999</v>
      </c>
      <c r="D418" s="1">
        <v>421.14</v>
      </c>
      <c r="E418" s="1">
        <v>381.37</v>
      </c>
      <c r="G418" s="1">
        <f t="shared" si="102"/>
        <v>39.769999999999982</v>
      </c>
      <c r="H418" s="1">
        <f t="shared" si="103"/>
        <v>0.25600000000000023</v>
      </c>
      <c r="I418" s="2">
        <f t="shared" si="104"/>
        <v>404.2944</v>
      </c>
      <c r="J418" s="2">
        <f t="shared" si="105"/>
        <v>395.8716</v>
      </c>
      <c r="K418" s="2">
        <f t="shared" si="106"/>
        <v>387.44880000000001</v>
      </c>
      <c r="L418" s="10">
        <f t="shared" si="107"/>
        <v>0</v>
      </c>
      <c r="M418" s="73" t="str">
        <f t="shared" si="108"/>
        <v/>
      </c>
      <c r="N418">
        <f t="shared" si="109"/>
        <v>0</v>
      </c>
      <c r="O418" s="12">
        <f t="shared" si="110"/>
        <v>39.423999999999999</v>
      </c>
      <c r="P418" s="11">
        <f t="shared" si="111"/>
        <v>0</v>
      </c>
      <c r="Q418" s="1">
        <f t="shared" si="112"/>
        <v>39.423999999999999</v>
      </c>
      <c r="S418" s="14" t="str">
        <f t="shared" si="113"/>
        <v>A</v>
      </c>
      <c r="U418" s="1">
        <f t="shared" si="114"/>
        <v>39.423999999999999</v>
      </c>
      <c r="V418" s="1">
        <f t="shared" si="115"/>
        <v>381.37</v>
      </c>
      <c r="W418" s="1">
        <f t="shared" si="116"/>
        <v>0</v>
      </c>
      <c r="X418" s="20">
        <f t="shared" si="117"/>
        <v>0</v>
      </c>
      <c r="Y418" s="22">
        <f t="shared" si="118"/>
        <v>0</v>
      </c>
      <c r="AA418" s="47"/>
    </row>
    <row r="419" spans="1:34" hidden="1" x14ac:dyDescent="0.25">
      <c r="A419" s="57" t="s">
        <v>39</v>
      </c>
      <c r="B419" s="1">
        <v>39.936</v>
      </c>
      <c r="C419" s="1">
        <v>39.68</v>
      </c>
      <c r="D419" s="1">
        <v>421.69</v>
      </c>
      <c r="E419" s="1">
        <v>381.875</v>
      </c>
      <c r="G419" s="1">
        <f t="shared" si="102"/>
        <v>39.814999999999998</v>
      </c>
      <c r="H419" s="1">
        <f t="shared" si="103"/>
        <v>0.25600000000000023</v>
      </c>
      <c r="I419" s="2">
        <f t="shared" si="104"/>
        <v>404.82240000000002</v>
      </c>
      <c r="J419" s="2">
        <f t="shared" si="105"/>
        <v>396.3886</v>
      </c>
      <c r="K419" s="2">
        <f t="shared" si="106"/>
        <v>387.95479999999998</v>
      </c>
      <c r="L419" s="10">
        <f t="shared" si="107"/>
        <v>0</v>
      </c>
      <c r="M419" s="73" t="str">
        <f t="shared" si="108"/>
        <v/>
      </c>
      <c r="N419">
        <f t="shared" si="109"/>
        <v>0</v>
      </c>
      <c r="O419" s="12">
        <f t="shared" si="110"/>
        <v>39.936</v>
      </c>
      <c r="P419" s="11">
        <f t="shared" si="111"/>
        <v>0</v>
      </c>
      <c r="Q419" s="1">
        <f t="shared" si="112"/>
        <v>39.936</v>
      </c>
      <c r="S419" s="14" t="str">
        <f t="shared" si="113"/>
        <v>A</v>
      </c>
      <c r="U419" s="1">
        <f t="shared" si="114"/>
        <v>39.936</v>
      </c>
      <c r="V419" s="1">
        <f t="shared" si="115"/>
        <v>381.875</v>
      </c>
      <c r="W419" s="1">
        <f t="shared" si="116"/>
        <v>0</v>
      </c>
      <c r="X419" s="20">
        <f t="shared" si="117"/>
        <v>0</v>
      </c>
      <c r="Y419" s="22">
        <f t="shared" si="118"/>
        <v>0</v>
      </c>
      <c r="AA419" s="47"/>
    </row>
    <row r="420" spans="1:34" hidden="1" x14ac:dyDescent="0.25">
      <c r="A420" s="57" t="s">
        <v>39</v>
      </c>
      <c r="B420" s="1">
        <v>39.808</v>
      </c>
      <c r="C420" s="1">
        <v>39.552</v>
      </c>
      <c r="D420" s="1">
        <v>421.78399999999999</v>
      </c>
      <c r="E420" s="1">
        <v>381.964</v>
      </c>
      <c r="G420" s="1">
        <f t="shared" si="102"/>
        <v>39.819999999999993</v>
      </c>
      <c r="H420" s="1">
        <f t="shared" si="103"/>
        <v>0.25600000000000023</v>
      </c>
      <c r="I420" s="2">
        <f t="shared" si="104"/>
        <v>404.91264000000001</v>
      </c>
      <c r="J420" s="2">
        <f t="shared" si="105"/>
        <v>396.47695999999996</v>
      </c>
      <c r="K420" s="2">
        <f t="shared" si="106"/>
        <v>388.04127999999997</v>
      </c>
      <c r="L420" s="10">
        <f t="shared" si="107"/>
        <v>0</v>
      </c>
      <c r="M420" s="73" t="str">
        <f t="shared" si="108"/>
        <v/>
      </c>
      <c r="N420">
        <f t="shared" si="109"/>
        <v>0</v>
      </c>
      <c r="O420" s="12">
        <f t="shared" si="110"/>
        <v>39.808</v>
      </c>
      <c r="P420" s="11">
        <f t="shared" si="111"/>
        <v>0</v>
      </c>
      <c r="Q420" s="1">
        <f t="shared" si="112"/>
        <v>39.808</v>
      </c>
      <c r="S420" s="14" t="str">
        <f t="shared" si="113"/>
        <v>A</v>
      </c>
      <c r="U420" s="1">
        <f t="shared" si="114"/>
        <v>39.808</v>
      </c>
      <c r="V420" s="1">
        <f t="shared" si="115"/>
        <v>381.964</v>
      </c>
      <c r="W420" s="1">
        <f t="shared" si="116"/>
        <v>0</v>
      </c>
      <c r="X420" s="20">
        <f t="shared" si="117"/>
        <v>0</v>
      </c>
      <c r="Y420" s="22">
        <f t="shared" si="118"/>
        <v>0</v>
      </c>
      <c r="AA420" s="47"/>
    </row>
    <row r="421" spans="1:34" hidden="1" x14ac:dyDescent="0.25">
      <c r="A421" s="57" t="s">
        <v>39</v>
      </c>
      <c r="B421" s="1">
        <v>36.479999999999997</v>
      </c>
      <c r="C421" s="1">
        <v>36.223999999999997</v>
      </c>
      <c r="D421" s="1">
        <v>421.39299999999997</v>
      </c>
      <c r="E421" s="1">
        <v>381.63200000000001</v>
      </c>
      <c r="G421" s="1">
        <f t="shared" si="102"/>
        <v>39.760999999999967</v>
      </c>
      <c r="H421" s="1">
        <f t="shared" si="103"/>
        <v>0.25600000000000023</v>
      </c>
      <c r="I421" s="2">
        <f t="shared" si="104"/>
        <v>404.53727999999995</v>
      </c>
      <c r="J421" s="2">
        <f t="shared" si="105"/>
        <v>396.10942</v>
      </c>
      <c r="K421" s="2">
        <f t="shared" si="106"/>
        <v>387.68155999999999</v>
      </c>
      <c r="L421" s="10">
        <f t="shared" si="107"/>
        <v>0</v>
      </c>
      <c r="M421" s="73" t="str">
        <f t="shared" si="108"/>
        <v/>
      </c>
      <c r="N421">
        <f t="shared" si="109"/>
        <v>0</v>
      </c>
      <c r="O421" s="12">
        <f t="shared" si="110"/>
        <v>36.479999999999997</v>
      </c>
      <c r="P421" s="11">
        <f t="shared" si="111"/>
        <v>0</v>
      </c>
      <c r="Q421" s="1">
        <f t="shared" si="112"/>
        <v>36.479999999999997</v>
      </c>
      <c r="S421" s="14" t="str">
        <f t="shared" si="113"/>
        <v>A</v>
      </c>
      <c r="U421" s="1">
        <f t="shared" si="114"/>
        <v>36.479999999999997</v>
      </c>
      <c r="V421" s="1">
        <f t="shared" si="115"/>
        <v>381.63200000000001</v>
      </c>
      <c r="W421" s="1">
        <f t="shared" si="116"/>
        <v>0</v>
      </c>
      <c r="X421" s="20">
        <f t="shared" si="117"/>
        <v>0</v>
      </c>
      <c r="Y421" s="22">
        <f t="shared" si="118"/>
        <v>0</v>
      </c>
      <c r="AA421" s="47"/>
    </row>
    <row r="422" spans="1:34" hidden="1" x14ac:dyDescent="0.25">
      <c r="A422" s="57" t="s">
        <v>39</v>
      </c>
      <c r="B422" s="1">
        <v>61.055999999999997</v>
      </c>
      <c r="C422" s="1">
        <v>60.8</v>
      </c>
      <c r="D422" s="1">
        <v>419.42700000000002</v>
      </c>
      <c r="E422" s="1">
        <v>380.06599999999997</v>
      </c>
      <c r="G422" s="1">
        <f t="shared" si="102"/>
        <v>39.361000000000047</v>
      </c>
      <c r="H422" s="1">
        <f t="shared" si="103"/>
        <v>0.25600000000000023</v>
      </c>
      <c r="I422" s="2">
        <f t="shared" si="104"/>
        <v>402.64992000000001</v>
      </c>
      <c r="J422" s="2">
        <f t="shared" si="105"/>
        <v>394.26138000000003</v>
      </c>
      <c r="K422" s="2">
        <f t="shared" si="106"/>
        <v>385.87284</v>
      </c>
      <c r="L422" s="10">
        <f t="shared" si="107"/>
        <v>0</v>
      </c>
      <c r="M422" s="73" t="str">
        <f t="shared" si="108"/>
        <v/>
      </c>
      <c r="N422">
        <f t="shared" si="109"/>
        <v>0</v>
      </c>
      <c r="O422" s="12">
        <f t="shared" si="110"/>
        <v>61.055999999999997</v>
      </c>
      <c r="P422" s="11">
        <f t="shared" si="111"/>
        <v>0</v>
      </c>
      <c r="Q422" s="1">
        <f t="shared" si="112"/>
        <v>61.055999999999997</v>
      </c>
      <c r="S422" s="14" t="str">
        <f t="shared" si="113"/>
        <v>A</v>
      </c>
      <c r="U422" s="1">
        <f t="shared" si="114"/>
        <v>61.055999999999997</v>
      </c>
      <c r="V422" s="1">
        <f t="shared" si="115"/>
        <v>380.06599999999997</v>
      </c>
      <c r="W422" s="1">
        <f t="shared" si="116"/>
        <v>0</v>
      </c>
      <c r="X422" s="20">
        <f t="shared" si="117"/>
        <v>0</v>
      </c>
      <c r="Y422" s="22">
        <f t="shared" si="118"/>
        <v>0</v>
      </c>
      <c r="AA422" s="47"/>
    </row>
    <row r="423" spans="1:34" hidden="1" x14ac:dyDescent="0.25">
      <c r="A423" s="57" t="s">
        <v>39</v>
      </c>
      <c r="B423" s="1">
        <v>113.408</v>
      </c>
      <c r="C423" s="1">
        <v>113.152</v>
      </c>
      <c r="D423" s="1">
        <v>418.52699999999999</v>
      </c>
      <c r="E423" s="1">
        <v>380.79500000000002</v>
      </c>
      <c r="G423" s="1">
        <f t="shared" si="102"/>
        <v>37.731999999999971</v>
      </c>
      <c r="H423" s="1">
        <f t="shared" si="103"/>
        <v>0.25600000000000023</v>
      </c>
      <c r="I423" s="2">
        <f t="shared" si="104"/>
        <v>401.78591999999998</v>
      </c>
      <c r="J423" s="2">
        <f t="shared" si="105"/>
        <v>393.41537999999997</v>
      </c>
      <c r="K423" s="2">
        <f t="shared" si="106"/>
        <v>385.04483999999997</v>
      </c>
      <c r="L423" s="10">
        <f t="shared" si="107"/>
        <v>3</v>
      </c>
      <c r="M423" s="73">
        <f t="shared" si="108"/>
        <v>3</v>
      </c>
      <c r="N423">
        <f t="shared" si="109"/>
        <v>3</v>
      </c>
      <c r="O423" s="12">
        <f t="shared" si="110"/>
        <v>126.20520810149121</v>
      </c>
      <c r="P423" s="11">
        <f t="shared" si="111"/>
        <v>12.797208101491208</v>
      </c>
      <c r="Q423" s="1">
        <f t="shared" si="112"/>
        <v>113.408</v>
      </c>
      <c r="S423" s="14" t="str">
        <f t="shared" si="113"/>
        <v>A</v>
      </c>
      <c r="U423" s="1">
        <f t="shared" si="114"/>
        <v>113.408</v>
      </c>
      <c r="V423" s="1">
        <f t="shared" si="115"/>
        <v>380.79500000000002</v>
      </c>
      <c r="W423" s="1">
        <f t="shared" si="116"/>
        <v>12.797208101491208</v>
      </c>
      <c r="X423" s="20">
        <f t="shared" si="117"/>
        <v>5.566785524148675</v>
      </c>
      <c r="Y423" s="22">
        <f t="shared" si="118"/>
        <v>3</v>
      </c>
      <c r="AA423" s="47"/>
    </row>
    <row r="424" spans="1:34" hidden="1" x14ac:dyDescent="0.25">
      <c r="A424" s="57" t="s">
        <v>39</v>
      </c>
      <c r="B424" s="1">
        <v>149.24799999999999</v>
      </c>
      <c r="C424" s="1">
        <v>148.99199999999999</v>
      </c>
      <c r="D424" s="1">
        <v>418.11700000000002</v>
      </c>
      <c r="E424" s="1">
        <v>384.14299999999997</v>
      </c>
      <c r="G424" s="1">
        <f t="shared" si="102"/>
        <v>33.974000000000046</v>
      </c>
      <c r="H424" s="1">
        <f t="shared" si="103"/>
        <v>0.25600000000000023</v>
      </c>
      <c r="I424" s="2">
        <f t="shared" si="104"/>
        <v>401.39232000000004</v>
      </c>
      <c r="J424" s="2">
        <f t="shared" si="105"/>
        <v>393.02998000000002</v>
      </c>
      <c r="K424" s="2">
        <f t="shared" si="106"/>
        <v>384.66764000000001</v>
      </c>
      <c r="L424" s="10">
        <f t="shared" si="107"/>
        <v>3</v>
      </c>
      <c r="M424" s="73" t="str">
        <f t="shared" si="108"/>
        <v/>
      </c>
      <c r="N424">
        <f t="shared" si="109"/>
        <v>3</v>
      </c>
      <c r="O424" s="12">
        <f t="shared" si="110"/>
        <v>166.08947251279767</v>
      </c>
      <c r="P424" s="11">
        <f t="shared" si="111"/>
        <v>16.841472512797679</v>
      </c>
      <c r="Q424" s="1">
        <f t="shared" si="112"/>
        <v>149.24799999999999</v>
      </c>
      <c r="S424" s="14" t="str">
        <f t="shared" si="113"/>
        <v>A</v>
      </c>
      <c r="U424" s="1">
        <f t="shared" si="114"/>
        <v>149.24799999999999</v>
      </c>
      <c r="V424" s="1">
        <f t="shared" si="115"/>
        <v>384.14299999999997</v>
      </c>
      <c r="W424" s="1">
        <f t="shared" si="116"/>
        <v>16.841472512797679</v>
      </c>
      <c r="X424" s="20">
        <f t="shared" si="117"/>
        <v>7.3260405430669904</v>
      </c>
      <c r="Y424" s="22">
        <f t="shared" si="118"/>
        <v>3</v>
      </c>
      <c r="AA424" s="47"/>
    </row>
    <row r="425" spans="1:34" hidden="1" x14ac:dyDescent="0.25">
      <c r="A425" s="57" t="s">
        <v>39</v>
      </c>
      <c r="B425" s="1">
        <v>163.45599999999999</v>
      </c>
      <c r="C425" s="1">
        <v>163.19999999999999</v>
      </c>
      <c r="D425" s="1">
        <v>418.125</v>
      </c>
      <c r="E425" s="1">
        <v>384.13</v>
      </c>
      <c r="G425" s="1">
        <f t="shared" si="102"/>
        <v>33.995000000000005</v>
      </c>
      <c r="H425" s="1">
        <f t="shared" si="103"/>
        <v>0.25600000000000023</v>
      </c>
      <c r="I425" s="2">
        <f t="shared" si="104"/>
        <v>401.4</v>
      </c>
      <c r="J425" s="2">
        <f t="shared" si="105"/>
        <v>393.03750000000002</v>
      </c>
      <c r="K425" s="2">
        <f t="shared" si="106"/>
        <v>384.67500000000001</v>
      </c>
      <c r="L425" s="10">
        <f t="shared" si="107"/>
        <v>3</v>
      </c>
      <c r="M425" s="73" t="str">
        <f t="shared" si="108"/>
        <v/>
      </c>
      <c r="N425">
        <f t="shared" si="109"/>
        <v>3</v>
      </c>
      <c r="O425" s="12">
        <f t="shared" si="110"/>
        <v>181.90073447585132</v>
      </c>
      <c r="P425" s="11">
        <f t="shared" si="111"/>
        <v>18.444734475851334</v>
      </c>
      <c r="Q425" s="1">
        <f t="shared" si="112"/>
        <v>163.45599999999999</v>
      </c>
      <c r="S425" s="14" t="str">
        <f t="shared" si="113"/>
        <v>A</v>
      </c>
      <c r="U425" s="1">
        <f t="shared" si="114"/>
        <v>163.45599999999999</v>
      </c>
      <c r="V425" s="1">
        <f t="shared" si="115"/>
        <v>384.13</v>
      </c>
      <c r="W425" s="1">
        <f t="shared" si="116"/>
        <v>18.444734475851334</v>
      </c>
      <c r="X425" s="20">
        <f t="shared" si="117"/>
        <v>8.023459496995331</v>
      </c>
      <c r="Y425" s="22">
        <f t="shared" si="118"/>
        <v>3</v>
      </c>
      <c r="AA425" s="47"/>
    </row>
    <row r="426" spans="1:34" hidden="1" x14ac:dyDescent="0.25">
      <c r="A426" s="57" t="s">
        <v>39</v>
      </c>
      <c r="B426" s="1">
        <v>156.03200000000001</v>
      </c>
      <c r="C426" s="1">
        <v>155.77600000000001</v>
      </c>
      <c r="D426" s="1">
        <v>420.517</v>
      </c>
      <c r="E426" s="1">
        <v>381.33800000000002</v>
      </c>
      <c r="G426" s="1">
        <f t="shared" si="102"/>
        <v>39.178999999999974</v>
      </c>
      <c r="H426" s="1">
        <f t="shared" si="103"/>
        <v>0.25600000000000023</v>
      </c>
      <c r="I426" s="2">
        <f t="shared" si="104"/>
        <v>403.69632000000001</v>
      </c>
      <c r="J426" s="2">
        <f t="shared" si="105"/>
        <v>395.28598</v>
      </c>
      <c r="K426" s="2">
        <f t="shared" si="106"/>
        <v>386.87563999999998</v>
      </c>
      <c r="L426" s="10">
        <f t="shared" si="107"/>
        <v>0</v>
      </c>
      <c r="M426" s="73">
        <f t="shared" si="108"/>
        <v>0</v>
      </c>
      <c r="N426">
        <f t="shared" si="109"/>
        <v>0</v>
      </c>
      <c r="O426" s="12">
        <f t="shared" si="110"/>
        <v>156.03200000000001</v>
      </c>
      <c r="P426" s="11">
        <f t="shared" si="111"/>
        <v>0</v>
      </c>
      <c r="Q426" s="1">
        <f t="shared" si="112"/>
        <v>156.03200000000001</v>
      </c>
      <c r="S426" s="14" t="str">
        <f t="shared" si="113"/>
        <v>A</v>
      </c>
      <c r="U426" s="1">
        <f t="shared" si="114"/>
        <v>156.03200000000001</v>
      </c>
      <c r="V426" s="1">
        <f t="shared" si="115"/>
        <v>381.33800000000002</v>
      </c>
      <c r="W426" s="1">
        <f t="shared" si="116"/>
        <v>0</v>
      </c>
      <c r="X426" s="20">
        <f t="shared" si="117"/>
        <v>0</v>
      </c>
      <c r="Y426" s="22">
        <f t="shared" si="118"/>
        <v>0</v>
      </c>
      <c r="AA426" s="47"/>
    </row>
    <row r="427" spans="1:34" hidden="1" x14ac:dyDescent="0.25">
      <c r="A427" s="57" t="s">
        <v>39</v>
      </c>
      <c r="B427" s="1">
        <v>186.24</v>
      </c>
      <c r="C427" s="1">
        <v>185.85599999999999</v>
      </c>
      <c r="D427" s="1">
        <v>422.226</v>
      </c>
      <c r="E427" s="1">
        <v>381.86599999999999</v>
      </c>
      <c r="G427" s="1">
        <f t="shared" si="102"/>
        <v>40.360000000000014</v>
      </c>
      <c r="H427" s="1">
        <f t="shared" si="103"/>
        <v>0.38400000000001455</v>
      </c>
      <c r="I427" s="2">
        <f t="shared" si="104"/>
        <v>405.33695999999998</v>
      </c>
      <c r="J427" s="2">
        <f t="shared" si="105"/>
        <v>396.89244000000002</v>
      </c>
      <c r="K427" s="2">
        <f t="shared" si="106"/>
        <v>388.44792000000001</v>
      </c>
      <c r="L427" s="10">
        <f t="shared" si="107"/>
        <v>0</v>
      </c>
      <c r="M427" s="73" t="str">
        <f t="shared" si="108"/>
        <v/>
      </c>
      <c r="N427">
        <f t="shared" si="109"/>
        <v>0</v>
      </c>
      <c r="O427" s="12">
        <f t="shared" si="110"/>
        <v>186.24</v>
      </c>
      <c r="P427" s="11">
        <f t="shared" si="111"/>
        <v>0</v>
      </c>
      <c r="Q427" s="1">
        <f t="shared" si="112"/>
        <v>186.24</v>
      </c>
      <c r="S427" s="14" t="str">
        <f t="shared" si="113"/>
        <v>A</v>
      </c>
      <c r="U427" s="1">
        <f t="shared" si="114"/>
        <v>186.24</v>
      </c>
      <c r="V427" s="1">
        <f t="shared" si="115"/>
        <v>381.86599999999999</v>
      </c>
      <c r="W427" s="1">
        <f t="shared" si="116"/>
        <v>0</v>
      </c>
      <c r="X427" s="20">
        <f t="shared" si="117"/>
        <v>0</v>
      </c>
      <c r="Y427" s="22">
        <f t="shared" si="118"/>
        <v>0</v>
      </c>
      <c r="AA427" s="47"/>
    </row>
    <row r="428" spans="1:34" hidden="1" x14ac:dyDescent="0.25">
      <c r="A428" s="57" t="s">
        <v>39</v>
      </c>
      <c r="B428" s="1">
        <v>199.93600000000001</v>
      </c>
      <c r="C428" s="1">
        <v>199.42400000000001</v>
      </c>
      <c r="D428" s="1">
        <v>423.88900000000001</v>
      </c>
      <c r="E428" s="1">
        <v>383.38299999999998</v>
      </c>
      <c r="G428" s="1">
        <f t="shared" si="102"/>
        <v>40.506000000000029</v>
      </c>
      <c r="H428" s="1">
        <f t="shared" si="103"/>
        <v>0.51200000000000045</v>
      </c>
      <c r="I428" s="2">
        <f t="shared" si="104"/>
        <v>406.93344000000002</v>
      </c>
      <c r="J428" s="2">
        <f t="shared" si="105"/>
        <v>398.45566000000002</v>
      </c>
      <c r="K428" s="2">
        <f t="shared" si="106"/>
        <v>389.97788000000003</v>
      </c>
      <c r="L428" s="10">
        <f t="shared" si="107"/>
        <v>0</v>
      </c>
      <c r="M428" s="73" t="str">
        <f t="shared" si="108"/>
        <v/>
      </c>
      <c r="N428">
        <f t="shared" si="109"/>
        <v>0</v>
      </c>
      <c r="O428" s="12">
        <f t="shared" si="110"/>
        <v>199.93600000000001</v>
      </c>
      <c r="P428" s="11">
        <f t="shared" si="111"/>
        <v>0</v>
      </c>
      <c r="Q428" s="1">
        <f t="shared" si="112"/>
        <v>199.93600000000001</v>
      </c>
      <c r="S428" s="14" t="str">
        <f t="shared" si="113"/>
        <v>A</v>
      </c>
      <c r="U428" s="1">
        <f t="shared" si="114"/>
        <v>199.93600000000001</v>
      </c>
      <c r="V428" s="1">
        <f t="shared" si="115"/>
        <v>383.38299999999998</v>
      </c>
      <c r="W428" s="1">
        <f t="shared" si="116"/>
        <v>0</v>
      </c>
      <c r="X428" s="20">
        <f t="shared" si="117"/>
        <v>0</v>
      </c>
      <c r="Y428" s="22">
        <f t="shared" si="118"/>
        <v>0</v>
      </c>
      <c r="AA428" s="47"/>
    </row>
    <row r="429" spans="1:34" hidden="1" x14ac:dyDescent="0.25">
      <c r="A429" s="57" t="s">
        <v>39</v>
      </c>
      <c r="B429" s="1">
        <v>190.208</v>
      </c>
      <c r="C429" s="1">
        <v>189.952</v>
      </c>
      <c r="D429" s="1">
        <v>423.767</v>
      </c>
      <c r="E429" s="1">
        <v>383.34899999999999</v>
      </c>
      <c r="G429" s="1">
        <f t="shared" si="102"/>
        <v>40.418000000000006</v>
      </c>
      <c r="H429" s="1">
        <f t="shared" si="103"/>
        <v>0.25600000000000023</v>
      </c>
      <c r="I429" s="2">
        <f t="shared" si="104"/>
        <v>406.81632000000002</v>
      </c>
      <c r="J429" s="2">
        <f t="shared" si="105"/>
        <v>398.34098</v>
      </c>
      <c r="K429" s="2">
        <f t="shared" si="106"/>
        <v>389.86563999999998</v>
      </c>
      <c r="L429" s="10">
        <f t="shared" si="107"/>
        <v>0</v>
      </c>
      <c r="M429" s="73" t="str">
        <f t="shared" si="108"/>
        <v/>
      </c>
      <c r="N429">
        <f t="shared" si="109"/>
        <v>0</v>
      </c>
      <c r="O429" s="12">
        <f t="shared" si="110"/>
        <v>190.208</v>
      </c>
      <c r="P429" s="11">
        <f t="shared" si="111"/>
        <v>0</v>
      </c>
      <c r="Q429" s="1">
        <f t="shared" si="112"/>
        <v>190.208</v>
      </c>
      <c r="S429" s="14" t="str">
        <f t="shared" si="113"/>
        <v>A</v>
      </c>
      <c r="U429" s="1">
        <f t="shared" si="114"/>
        <v>190.208</v>
      </c>
      <c r="V429" s="1">
        <f t="shared" si="115"/>
        <v>383.34899999999999</v>
      </c>
      <c r="W429" s="1">
        <f t="shared" si="116"/>
        <v>0</v>
      </c>
      <c r="X429" s="20">
        <f t="shared" si="117"/>
        <v>0</v>
      </c>
      <c r="Y429" s="22">
        <f t="shared" si="118"/>
        <v>0</v>
      </c>
      <c r="AA429" s="47"/>
    </row>
    <row r="430" spans="1:34" hidden="1" x14ac:dyDescent="0.25">
      <c r="A430" s="57" t="s">
        <v>39</v>
      </c>
      <c r="B430" s="1">
        <v>212.864</v>
      </c>
      <c r="C430" s="1">
        <v>212.352</v>
      </c>
      <c r="D430" s="1">
        <v>420.97</v>
      </c>
      <c r="E430" s="1">
        <v>380.702</v>
      </c>
      <c r="G430" s="1">
        <f t="shared" si="102"/>
        <v>40.268000000000029</v>
      </c>
      <c r="H430" s="1">
        <f t="shared" si="103"/>
        <v>0.51200000000000045</v>
      </c>
      <c r="I430" s="2">
        <f t="shared" si="104"/>
        <v>404.13120000000004</v>
      </c>
      <c r="J430" s="2">
        <f t="shared" si="105"/>
        <v>395.71180000000004</v>
      </c>
      <c r="K430" s="2">
        <f t="shared" si="106"/>
        <v>387.29240000000004</v>
      </c>
      <c r="L430" s="10">
        <f t="shared" si="107"/>
        <v>0</v>
      </c>
      <c r="M430" s="73" t="str">
        <f t="shared" si="108"/>
        <v/>
      </c>
      <c r="N430">
        <f t="shared" si="109"/>
        <v>0</v>
      </c>
      <c r="O430" s="12">
        <f t="shared" si="110"/>
        <v>212.864</v>
      </c>
      <c r="P430" s="11">
        <f t="shared" si="111"/>
        <v>0</v>
      </c>
      <c r="Q430" s="1">
        <f t="shared" si="112"/>
        <v>212.864</v>
      </c>
      <c r="S430" s="14" t="str">
        <f t="shared" si="113"/>
        <v>A</v>
      </c>
      <c r="U430" s="1">
        <f t="shared" si="114"/>
        <v>212.864</v>
      </c>
      <c r="V430" s="1">
        <f t="shared" si="115"/>
        <v>380.702</v>
      </c>
      <c r="W430" s="1">
        <f t="shared" si="116"/>
        <v>0</v>
      </c>
      <c r="X430" s="20">
        <f t="shared" si="117"/>
        <v>0</v>
      </c>
      <c r="Y430" s="22">
        <f t="shared" si="118"/>
        <v>0</v>
      </c>
      <c r="AA430" s="47"/>
    </row>
    <row r="431" spans="1:34" hidden="1" x14ac:dyDescent="0.25">
      <c r="A431" s="57" t="s">
        <v>39</v>
      </c>
      <c r="B431" s="1">
        <v>207.488</v>
      </c>
      <c r="C431" s="1">
        <v>207.10400000000001</v>
      </c>
      <c r="D431" s="1">
        <v>423.18200000000002</v>
      </c>
      <c r="E431" s="1">
        <v>382.714</v>
      </c>
      <c r="G431" s="1">
        <f t="shared" si="102"/>
        <v>40.468000000000018</v>
      </c>
      <c r="H431" s="1">
        <f t="shared" si="103"/>
        <v>0.38399999999998613</v>
      </c>
      <c r="I431" s="2">
        <f t="shared" si="104"/>
        <v>406.25472000000002</v>
      </c>
      <c r="J431" s="2">
        <f t="shared" si="105"/>
        <v>397.79108000000002</v>
      </c>
      <c r="K431" s="2">
        <f t="shared" si="106"/>
        <v>389.32744000000002</v>
      </c>
      <c r="L431" s="10">
        <f t="shared" si="107"/>
        <v>0</v>
      </c>
      <c r="M431" s="73" t="str">
        <f t="shared" si="108"/>
        <v/>
      </c>
      <c r="N431">
        <f t="shared" si="109"/>
        <v>0</v>
      </c>
      <c r="O431" s="12">
        <f t="shared" si="110"/>
        <v>207.488</v>
      </c>
      <c r="P431" s="11">
        <f t="shared" si="111"/>
        <v>0</v>
      </c>
      <c r="Q431" s="1">
        <f t="shared" si="112"/>
        <v>207.488</v>
      </c>
      <c r="S431" s="14" t="str">
        <f t="shared" si="113"/>
        <v>A</v>
      </c>
      <c r="U431" s="1">
        <f t="shared" si="114"/>
        <v>207.488</v>
      </c>
      <c r="V431" s="1">
        <f t="shared" si="115"/>
        <v>382.714</v>
      </c>
      <c r="W431" s="1">
        <f t="shared" si="116"/>
        <v>0</v>
      </c>
      <c r="X431" s="20">
        <f t="shared" si="117"/>
        <v>0</v>
      </c>
      <c r="Y431" s="22">
        <f t="shared" si="118"/>
        <v>0</v>
      </c>
      <c r="AA431" s="47"/>
    </row>
    <row r="432" spans="1:34" hidden="1" x14ac:dyDescent="0.25">
      <c r="A432" s="57" t="s">
        <v>39</v>
      </c>
      <c r="B432" s="1">
        <v>202.75200000000001</v>
      </c>
      <c r="C432" s="1">
        <v>202.11199999999999</v>
      </c>
      <c r="D432" s="1">
        <v>424.47500000000002</v>
      </c>
      <c r="E432" s="1">
        <v>383.84899999999999</v>
      </c>
      <c r="G432" s="1">
        <f t="shared" si="102"/>
        <v>40.626000000000033</v>
      </c>
      <c r="H432" s="1">
        <f t="shared" si="103"/>
        <v>0.64000000000001478</v>
      </c>
      <c r="I432" s="2">
        <f t="shared" si="104"/>
        <v>407.49600000000004</v>
      </c>
      <c r="J432" s="2">
        <f t="shared" si="105"/>
        <v>399.00650000000002</v>
      </c>
      <c r="K432" s="2">
        <f t="shared" si="106"/>
        <v>390.51700000000005</v>
      </c>
      <c r="L432" s="10">
        <f t="shared" si="107"/>
        <v>0</v>
      </c>
      <c r="M432" s="73" t="str">
        <f t="shared" si="108"/>
        <v/>
      </c>
      <c r="N432">
        <f t="shared" si="109"/>
        <v>0</v>
      </c>
      <c r="O432" s="12">
        <f t="shared" si="110"/>
        <v>202.75200000000001</v>
      </c>
      <c r="P432" s="11">
        <f t="shared" si="111"/>
        <v>0</v>
      </c>
      <c r="Q432" s="1">
        <f t="shared" si="112"/>
        <v>202.75200000000001</v>
      </c>
      <c r="S432" s="14" t="str">
        <f t="shared" si="113"/>
        <v>A</v>
      </c>
      <c r="U432" s="1">
        <f t="shared" si="114"/>
        <v>202.75200000000001</v>
      </c>
      <c r="V432" s="1">
        <f t="shared" si="115"/>
        <v>383.84899999999999</v>
      </c>
      <c r="W432" s="1">
        <f t="shared" si="116"/>
        <v>0</v>
      </c>
      <c r="X432" s="20">
        <f t="shared" si="117"/>
        <v>0</v>
      </c>
      <c r="Y432" s="22">
        <f t="shared" si="118"/>
        <v>0</v>
      </c>
      <c r="AA432" s="47"/>
    </row>
    <row r="433" spans="1:34" hidden="1" x14ac:dyDescent="0.25">
      <c r="A433" s="57" t="s">
        <v>39</v>
      </c>
      <c r="B433" s="1">
        <v>193.66399999999999</v>
      </c>
      <c r="C433" s="1">
        <v>193.28</v>
      </c>
      <c r="D433" s="1">
        <v>424.25599999999997</v>
      </c>
      <c r="E433" s="1">
        <v>383.65899999999999</v>
      </c>
      <c r="G433" s="1">
        <f t="shared" si="102"/>
        <v>40.59699999999998</v>
      </c>
      <c r="H433" s="1">
        <f t="shared" si="103"/>
        <v>0.38399999999998613</v>
      </c>
      <c r="I433" s="2">
        <f t="shared" si="104"/>
        <v>407.28575999999998</v>
      </c>
      <c r="J433" s="2">
        <f t="shared" si="105"/>
        <v>398.80063999999999</v>
      </c>
      <c r="K433" s="2">
        <f t="shared" si="106"/>
        <v>390.31551999999999</v>
      </c>
      <c r="L433" s="10">
        <f t="shared" si="107"/>
        <v>0</v>
      </c>
      <c r="M433" s="73" t="str">
        <f t="shared" si="108"/>
        <v/>
      </c>
      <c r="N433">
        <f t="shared" si="109"/>
        <v>0</v>
      </c>
      <c r="O433" s="12">
        <f t="shared" si="110"/>
        <v>193.66399999999999</v>
      </c>
      <c r="P433" s="11">
        <f t="shared" si="111"/>
        <v>0</v>
      </c>
      <c r="Q433" s="1">
        <f t="shared" si="112"/>
        <v>193.66399999999999</v>
      </c>
      <c r="S433" s="14" t="str">
        <f t="shared" si="113"/>
        <v>A</v>
      </c>
      <c r="U433" s="1">
        <f t="shared" si="114"/>
        <v>193.66399999999999</v>
      </c>
      <c r="V433" s="1">
        <f t="shared" si="115"/>
        <v>383.65899999999999</v>
      </c>
      <c r="W433" s="1">
        <f t="shared" si="116"/>
        <v>0</v>
      </c>
      <c r="X433" s="20">
        <f t="shared" si="117"/>
        <v>0</v>
      </c>
      <c r="Y433" s="22">
        <f t="shared" si="118"/>
        <v>0</v>
      </c>
      <c r="AA433" s="47"/>
    </row>
    <row r="434" spans="1:34" hidden="1" x14ac:dyDescent="0.25">
      <c r="A434" s="57" t="s">
        <v>39</v>
      </c>
      <c r="B434" s="1">
        <v>182.91200000000001</v>
      </c>
      <c r="C434" s="1">
        <v>182.52799999999999</v>
      </c>
      <c r="D434" s="1">
        <v>421.04199999999997</v>
      </c>
      <c r="E434" s="1">
        <v>380.74799999999999</v>
      </c>
      <c r="G434" s="1">
        <f t="shared" si="102"/>
        <v>40.293999999999983</v>
      </c>
      <c r="H434" s="1">
        <f t="shared" si="103"/>
        <v>0.38400000000001455</v>
      </c>
      <c r="I434" s="2">
        <f t="shared" si="104"/>
        <v>404.20031999999998</v>
      </c>
      <c r="J434" s="2">
        <f t="shared" si="105"/>
        <v>395.77947999999998</v>
      </c>
      <c r="K434" s="2">
        <f t="shared" si="106"/>
        <v>387.35863999999998</v>
      </c>
      <c r="L434" s="10">
        <f t="shared" si="107"/>
        <v>0</v>
      </c>
      <c r="M434" s="73" t="str">
        <f t="shared" si="108"/>
        <v/>
      </c>
      <c r="N434">
        <f t="shared" si="109"/>
        <v>0</v>
      </c>
      <c r="O434" s="12">
        <f t="shared" si="110"/>
        <v>182.91200000000001</v>
      </c>
      <c r="P434" s="11">
        <f t="shared" si="111"/>
        <v>0</v>
      </c>
      <c r="Q434" s="1">
        <f t="shared" si="112"/>
        <v>182.91200000000001</v>
      </c>
      <c r="S434" s="14" t="str">
        <f t="shared" si="113"/>
        <v>A</v>
      </c>
      <c r="U434" s="1">
        <f t="shared" si="114"/>
        <v>182.91200000000001</v>
      </c>
      <c r="V434" s="1">
        <f t="shared" si="115"/>
        <v>380.74799999999999</v>
      </c>
      <c r="W434" s="1">
        <f t="shared" si="116"/>
        <v>0</v>
      </c>
      <c r="X434" s="20">
        <f t="shared" si="117"/>
        <v>0</v>
      </c>
      <c r="Y434" s="22">
        <f t="shared" si="118"/>
        <v>0</v>
      </c>
      <c r="AA434" s="47"/>
    </row>
    <row r="435" spans="1:34" hidden="1" x14ac:dyDescent="0.25">
      <c r="A435" s="57" t="s">
        <v>39</v>
      </c>
      <c r="B435" s="1">
        <v>169.21600000000001</v>
      </c>
      <c r="C435" s="1">
        <v>168.83199999999999</v>
      </c>
      <c r="D435" s="1">
        <v>420.51400000000001</v>
      </c>
      <c r="E435" s="1">
        <v>380.30500000000001</v>
      </c>
      <c r="G435" s="1">
        <f t="shared" si="102"/>
        <v>40.209000000000003</v>
      </c>
      <c r="H435" s="1">
        <f t="shared" si="103"/>
        <v>0.38400000000001455</v>
      </c>
      <c r="I435" s="2">
        <f t="shared" si="104"/>
        <v>403.69344000000001</v>
      </c>
      <c r="J435" s="2">
        <f t="shared" si="105"/>
        <v>395.28316000000001</v>
      </c>
      <c r="K435" s="2">
        <f t="shared" si="106"/>
        <v>386.87288000000001</v>
      </c>
      <c r="L435" s="10">
        <f t="shared" si="107"/>
        <v>0</v>
      </c>
      <c r="M435" s="73" t="str">
        <f t="shared" si="108"/>
        <v/>
      </c>
      <c r="N435">
        <f t="shared" si="109"/>
        <v>0</v>
      </c>
      <c r="O435" s="12">
        <f t="shared" si="110"/>
        <v>169.21600000000001</v>
      </c>
      <c r="P435" s="11">
        <f t="shared" si="111"/>
        <v>0</v>
      </c>
      <c r="Q435" s="1">
        <f t="shared" si="112"/>
        <v>169.21600000000001</v>
      </c>
      <c r="S435" s="14" t="str">
        <f t="shared" si="113"/>
        <v>A</v>
      </c>
      <c r="U435" s="1">
        <f t="shared" si="114"/>
        <v>169.21600000000001</v>
      </c>
      <c r="V435" s="1">
        <f t="shared" si="115"/>
        <v>380.30500000000001</v>
      </c>
      <c r="W435" s="1">
        <f t="shared" si="116"/>
        <v>0</v>
      </c>
      <c r="X435" s="20">
        <f t="shared" si="117"/>
        <v>0</v>
      </c>
      <c r="Y435" s="22">
        <f t="shared" si="118"/>
        <v>0</v>
      </c>
      <c r="AA435" s="47"/>
    </row>
    <row r="436" spans="1:34" hidden="1" x14ac:dyDescent="0.25">
      <c r="A436" s="57" t="s">
        <v>39</v>
      </c>
      <c r="B436" s="1">
        <v>173.696</v>
      </c>
      <c r="C436" s="1">
        <v>173.184</v>
      </c>
      <c r="D436" s="1">
        <v>418.642</v>
      </c>
      <c r="E436" s="1">
        <v>378.54899999999998</v>
      </c>
      <c r="G436" s="1">
        <f t="shared" si="102"/>
        <v>40.093000000000018</v>
      </c>
      <c r="H436" s="1">
        <f t="shared" si="103"/>
        <v>0.51200000000000045</v>
      </c>
      <c r="I436" s="2">
        <f t="shared" si="104"/>
        <v>401.89632</v>
      </c>
      <c r="J436" s="2">
        <f t="shared" si="105"/>
        <v>393.52348000000001</v>
      </c>
      <c r="K436" s="2">
        <f t="shared" si="106"/>
        <v>385.15064000000001</v>
      </c>
      <c r="L436" s="10">
        <f t="shared" si="107"/>
        <v>0</v>
      </c>
      <c r="M436" s="73" t="str">
        <f t="shared" si="108"/>
        <v/>
      </c>
      <c r="N436">
        <f t="shared" si="109"/>
        <v>0</v>
      </c>
      <c r="O436" s="12">
        <f t="shared" si="110"/>
        <v>173.696</v>
      </c>
      <c r="P436" s="11">
        <f t="shared" si="111"/>
        <v>0</v>
      </c>
      <c r="Q436" s="1">
        <f t="shared" si="112"/>
        <v>173.696</v>
      </c>
      <c r="S436" s="14" t="str">
        <f t="shared" si="113"/>
        <v>A</v>
      </c>
      <c r="U436" s="1">
        <f t="shared" si="114"/>
        <v>173.696</v>
      </c>
      <c r="V436" s="1">
        <f t="shared" si="115"/>
        <v>378.54899999999998</v>
      </c>
      <c r="W436" s="1">
        <f t="shared" si="116"/>
        <v>0</v>
      </c>
      <c r="X436" s="20">
        <f t="shared" si="117"/>
        <v>0</v>
      </c>
      <c r="Y436" s="22">
        <f t="shared" si="118"/>
        <v>0</v>
      </c>
      <c r="AA436" s="47"/>
    </row>
    <row r="437" spans="1:34" hidden="1" x14ac:dyDescent="0.25">
      <c r="A437" s="57" t="s">
        <v>39</v>
      </c>
      <c r="B437" s="1">
        <v>171.26400000000001</v>
      </c>
      <c r="C437" s="1">
        <v>170.75200000000001</v>
      </c>
      <c r="D437" s="1">
        <v>417.863</v>
      </c>
      <c r="E437" s="1">
        <v>377.83800000000002</v>
      </c>
      <c r="G437" s="1">
        <f t="shared" si="102"/>
        <v>40.024999999999977</v>
      </c>
      <c r="H437" s="1">
        <f t="shared" si="103"/>
        <v>0.51200000000000045</v>
      </c>
      <c r="I437" s="2">
        <f t="shared" si="104"/>
        <v>401.14848000000001</v>
      </c>
      <c r="J437" s="2">
        <f t="shared" si="105"/>
        <v>392.79122000000001</v>
      </c>
      <c r="K437" s="2">
        <f t="shared" si="106"/>
        <v>384.43396000000001</v>
      </c>
      <c r="L437" s="10">
        <f t="shared" si="107"/>
        <v>0</v>
      </c>
      <c r="M437" s="73" t="str">
        <f t="shared" si="108"/>
        <v/>
      </c>
      <c r="N437">
        <f t="shared" si="109"/>
        <v>0</v>
      </c>
      <c r="O437" s="12">
        <f t="shared" si="110"/>
        <v>171.26400000000001</v>
      </c>
      <c r="P437" s="11">
        <f t="shared" si="111"/>
        <v>0</v>
      </c>
      <c r="Q437" s="1">
        <f t="shared" si="112"/>
        <v>171.26400000000001</v>
      </c>
      <c r="S437" s="14" t="str">
        <f t="shared" si="113"/>
        <v>A</v>
      </c>
      <c r="U437" s="1">
        <f t="shared" si="114"/>
        <v>171.26400000000001</v>
      </c>
      <c r="V437" s="1">
        <f t="shared" si="115"/>
        <v>377.83800000000002</v>
      </c>
      <c r="W437" s="1">
        <f t="shared" si="116"/>
        <v>0</v>
      </c>
      <c r="X437" s="20">
        <f t="shared" si="117"/>
        <v>0</v>
      </c>
      <c r="Y437" s="22">
        <f t="shared" si="118"/>
        <v>0</v>
      </c>
      <c r="AA437" s="47"/>
    </row>
    <row r="438" spans="1:34" hidden="1" x14ac:dyDescent="0.25">
      <c r="A438" s="57" t="s">
        <v>39</v>
      </c>
      <c r="B438" s="1">
        <v>158.33600000000001</v>
      </c>
      <c r="C438" s="1">
        <v>157.952</v>
      </c>
      <c r="D438" s="1">
        <v>419.25299999999999</v>
      </c>
      <c r="E438" s="1">
        <v>379.15300000000002</v>
      </c>
      <c r="G438" s="1">
        <f t="shared" si="102"/>
        <v>40.099999999999966</v>
      </c>
      <c r="H438" s="1">
        <f t="shared" si="103"/>
        <v>0.38400000000001455</v>
      </c>
      <c r="I438" s="2">
        <f t="shared" si="104"/>
        <v>402.48287999999997</v>
      </c>
      <c r="J438" s="2">
        <f t="shared" si="105"/>
        <v>394.09782000000001</v>
      </c>
      <c r="K438" s="2">
        <f t="shared" si="106"/>
        <v>385.71276</v>
      </c>
      <c r="L438" s="10">
        <f t="shared" si="107"/>
        <v>0</v>
      </c>
      <c r="M438" s="73" t="str">
        <f t="shared" si="108"/>
        <v/>
      </c>
      <c r="N438">
        <f t="shared" si="109"/>
        <v>0</v>
      </c>
      <c r="O438" s="12">
        <f t="shared" si="110"/>
        <v>158.33600000000001</v>
      </c>
      <c r="P438" s="11">
        <f t="shared" si="111"/>
        <v>0</v>
      </c>
      <c r="Q438" s="1">
        <f t="shared" si="112"/>
        <v>158.33600000000001</v>
      </c>
      <c r="S438" s="14" t="str">
        <f t="shared" si="113"/>
        <v>A</v>
      </c>
      <c r="U438" s="1">
        <f t="shared" si="114"/>
        <v>158.33600000000001</v>
      </c>
      <c r="V438" s="1">
        <f t="shared" si="115"/>
        <v>379.15300000000002</v>
      </c>
      <c r="W438" s="1">
        <f t="shared" si="116"/>
        <v>0</v>
      </c>
      <c r="X438" s="20">
        <f t="shared" si="117"/>
        <v>0</v>
      </c>
      <c r="Y438" s="22">
        <f t="shared" si="118"/>
        <v>0</v>
      </c>
      <c r="AA438" s="47"/>
    </row>
    <row r="439" spans="1:34" hidden="1" x14ac:dyDescent="0.25">
      <c r="A439" s="57" t="s">
        <v>39</v>
      </c>
      <c r="B439" s="1">
        <v>151.04</v>
      </c>
      <c r="C439" s="1">
        <v>150.65600000000001</v>
      </c>
      <c r="D439" s="1">
        <v>420.73200000000003</v>
      </c>
      <c r="E439" s="1">
        <v>380.52199999999999</v>
      </c>
      <c r="G439" s="1">
        <f t="shared" si="102"/>
        <v>40.210000000000036</v>
      </c>
      <c r="H439" s="1">
        <f t="shared" si="103"/>
        <v>0.38399999999998613</v>
      </c>
      <c r="I439" s="2">
        <f t="shared" si="104"/>
        <v>403.90272000000004</v>
      </c>
      <c r="J439" s="2">
        <f t="shared" si="105"/>
        <v>395.48808000000002</v>
      </c>
      <c r="K439" s="2">
        <f t="shared" si="106"/>
        <v>387.07344000000001</v>
      </c>
      <c r="L439" s="10">
        <f t="shared" si="107"/>
        <v>0</v>
      </c>
      <c r="M439" s="73" t="str">
        <f t="shared" si="108"/>
        <v/>
      </c>
      <c r="N439">
        <f t="shared" si="109"/>
        <v>0</v>
      </c>
      <c r="O439" s="12">
        <f t="shared" si="110"/>
        <v>151.04</v>
      </c>
      <c r="P439" s="11">
        <f t="shared" si="111"/>
        <v>0</v>
      </c>
      <c r="Q439" s="1">
        <f t="shared" si="112"/>
        <v>151.04</v>
      </c>
      <c r="S439" s="14" t="str">
        <f t="shared" si="113"/>
        <v>A</v>
      </c>
      <c r="U439" s="1">
        <f t="shared" si="114"/>
        <v>151.04</v>
      </c>
      <c r="V439" s="1">
        <f t="shared" si="115"/>
        <v>380.52199999999999</v>
      </c>
      <c r="W439" s="1">
        <f t="shared" si="116"/>
        <v>0</v>
      </c>
      <c r="X439" s="20">
        <f t="shared" si="117"/>
        <v>0</v>
      </c>
      <c r="Y439" s="22">
        <f t="shared" si="118"/>
        <v>0</v>
      </c>
      <c r="AA439" s="47"/>
    </row>
    <row r="440" spans="1:34" hidden="1" x14ac:dyDescent="0.25">
      <c r="A440" s="57" t="s">
        <v>39</v>
      </c>
      <c r="B440" s="1">
        <v>87.296000000000006</v>
      </c>
      <c r="C440" s="1">
        <v>87.04</v>
      </c>
      <c r="D440" s="1">
        <v>422.67700000000002</v>
      </c>
      <c r="E440" s="1">
        <v>382.56700000000001</v>
      </c>
      <c r="G440" s="1">
        <f t="shared" si="102"/>
        <v>40.110000000000014</v>
      </c>
      <c r="H440" s="1">
        <f t="shared" si="103"/>
        <v>0.25600000000000023</v>
      </c>
      <c r="I440" s="2">
        <f t="shared" si="104"/>
        <v>405.76992000000001</v>
      </c>
      <c r="J440" s="2">
        <f t="shared" si="105"/>
        <v>397.31638000000004</v>
      </c>
      <c r="K440" s="2">
        <f t="shared" si="106"/>
        <v>388.86284000000001</v>
      </c>
      <c r="L440" s="10">
        <f t="shared" si="107"/>
        <v>0</v>
      </c>
      <c r="M440" s="73" t="str">
        <f t="shared" si="108"/>
        <v/>
      </c>
      <c r="N440">
        <f t="shared" si="109"/>
        <v>0</v>
      </c>
      <c r="O440" s="12">
        <f t="shared" si="110"/>
        <v>87.296000000000006</v>
      </c>
      <c r="P440" s="11">
        <f t="shared" si="111"/>
        <v>0</v>
      </c>
      <c r="Q440" s="1">
        <f t="shared" si="112"/>
        <v>87.296000000000006</v>
      </c>
      <c r="S440" s="14" t="str">
        <f t="shared" si="113"/>
        <v>A</v>
      </c>
      <c r="U440" s="1">
        <f t="shared" si="114"/>
        <v>87.296000000000006</v>
      </c>
      <c r="V440" s="1">
        <f t="shared" si="115"/>
        <v>382.56700000000001</v>
      </c>
      <c r="W440" s="1">
        <f t="shared" si="116"/>
        <v>0</v>
      </c>
      <c r="X440" s="20">
        <f t="shared" si="117"/>
        <v>0</v>
      </c>
      <c r="Y440" s="22">
        <f t="shared" si="118"/>
        <v>0</v>
      </c>
      <c r="AA440" s="47"/>
    </row>
    <row r="441" spans="1:34" x14ac:dyDescent="0.25">
      <c r="A441" s="57" t="s">
        <v>39</v>
      </c>
      <c r="B441" s="1">
        <v>53.12</v>
      </c>
      <c r="C441" s="1">
        <v>52.863999999999997</v>
      </c>
      <c r="D441" s="1">
        <v>423.99099999999999</v>
      </c>
      <c r="E441" s="1">
        <v>383.87900000000002</v>
      </c>
      <c r="G441" s="1">
        <f t="shared" si="102"/>
        <v>40.111999999999966</v>
      </c>
      <c r="H441" s="1">
        <f t="shared" si="103"/>
        <v>0.25600000000000023</v>
      </c>
      <c r="I441" s="2">
        <f t="shared" si="104"/>
        <v>407.03136000000001</v>
      </c>
      <c r="J441" s="2">
        <f t="shared" si="105"/>
        <v>398.55153999999999</v>
      </c>
      <c r="K441" s="2">
        <f t="shared" si="106"/>
        <v>390.07171999999997</v>
      </c>
      <c r="L441" s="10">
        <f t="shared" si="107"/>
        <v>0</v>
      </c>
      <c r="M441" s="73" t="str">
        <f t="shared" si="108"/>
        <v/>
      </c>
      <c r="N441">
        <f t="shared" si="109"/>
        <v>0</v>
      </c>
      <c r="O441" s="12">
        <f t="shared" si="110"/>
        <v>53.12</v>
      </c>
      <c r="P441" s="11">
        <f t="shared" si="111"/>
        <v>0</v>
      </c>
      <c r="Q441" s="1">
        <f t="shared" si="112"/>
        <v>53.12</v>
      </c>
      <c r="S441" s="14" t="str">
        <f t="shared" si="113"/>
        <v>A</v>
      </c>
      <c r="U441" s="1">
        <f t="shared" si="114"/>
        <v>53.12</v>
      </c>
      <c r="V441" s="1">
        <f t="shared" si="115"/>
        <v>383.87900000000002</v>
      </c>
      <c r="W441" s="1">
        <f t="shared" si="116"/>
        <v>0</v>
      </c>
      <c r="X441" s="20">
        <f t="shared" si="117"/>
        <v>0</v>
      </c>
      <c r="Y441" s="22">
        <f t="shared" si="118"/>
        <v>0</v>
      </c>
      <c r="Z441" s="32" t="s">
        <v>40</v>
      </c>
      <c r="AA441" s="47"/>
      <c r="AB441" s="32" t="str">
        <f>A441</f>
        <v>JJJJ-MM-TT SS:MM:SS</v>
      </c>
      <c r="AC441" s="1">
        <f>SUM(U441:U464)</f>
        <v>772.60800000000017</v>
      </c>
      <c r="AD441" s="1">
        <f>AVERAGE(V441:V464)</f>
        <v>383.59895833333343</v>
      </c>
      <c r="AE441" s="1">
        <f>SUM(W441:W464)</f>
        <v>0</v>
      </c>
      <c r="AF441" s="1">
        <f>SUM(X441:X464)</f>
        <v>0</v>
      </c>
      <c r="AG441" s="35">
        <f>AVERAGE(Y441:Y464)</f>
        <v>0</v>
      </c>
      <c r="AH441" s="37" t="e">
        <f>DAY(A441)</f>
        <v>#VALUE!</v>
      </c>
    </row>
    <row r="442" spans="1:34" hidden="1" x14ac:dyDescent="0.25">
      <c r="A442" s="57" t="s">
        <v>39</v>
      </c>
      <c r="B442" s="1">
        <v>48.256</v>
      </c>
      <c r="C442" s="1">
        <v>48</v>
      </c>
      <c r="D442" s="1">
        <v>424.47399999999999</v>
      </c>
      <c r="E442" s="1">
        <v>384.33</v>
      </c>
      <c r="G442" s="1">
        <f t="shared" si="102"/>
        <v>40.144000000000005</v>
      </c>
      <c r="H442" s="1">
        <f t="shared" si="103"/>
        <v>0.25600000000000023</v>
      </c>
      <c r="I442" s="2">
        <f t="shared" si="104"/>
        <v>407.49504000000002</v>
      </c>
      <c r="J442" s="2">
        <f t="shared" si="105"/>
        <v>399.00556</v>
      </c>
      <c r="K442" s="2">
        <f t="shared" si="106"/>
        <v>390.51607999999999</v>
      </c>
      <c r="L442" s="10">
        <f t="shared" si="107"/>
        <v>0</v>
      </c>
      <c r="M442" s="73" t="str">
        <f t="shared" si="108"/>
        <v/>
      </c>
      <c r="N442">
        <f t="shared" si="109"/>
        <v>0</v>
      </c>
      <c r="O442" s="12">
        <f t="shared" si="110"/>
        <v>48.256</v>
      </c>
      <c r="P442" s="11">
        <f t="shared" si="111"/>
        <v>0</v>
      </c>
      <c r="Q442" s="1">
        <f t="shared" si="112"/>
        <v>48.256</v>
      </c>
      <c r="S442" s="14" t="str">
        <f t="shared" si="113"/>
        <v>A</v>
      </c>
      <c r="U442" s="1">
        <f t="shared" si="114"/>
        <v>48.256</v>
      </c>
      <c r="V442" s="1">
        <f t="shared" si="115"/>
        <v>384.33</v>
      </c>
      <c r="W442" s="1">
        <f t="shared" si="116"/>
        <v>0</v>
      </c>
      <c r="X442" s="20">
        <f t="shared" si="117"/>
        <v>0</v>
      </c>
      <c r="Y442" s="22">
        <f t="shared" si="118"/>
        <v>0</v>
      </c>
      <c r="AA442" s="47"/>
    </row>
    <row r="443" spans="1:34" hidden="1" x14ac:dyDescent="0.25">
      <c r="A443" s="57" t="s">
        <v>39</v>
      </c>
      <c r="B443" s="1">
        <v>48</v>
      </c>
      <c r="C443" s="1">
        <v>47.744</v>
      </c>
      <c r="D443" s="1">
        <v>422.62</v>
      </c>
      <c r="E443" s="1">
        <v>382.65699999999998</v>
      </c>
      <c r="G443" s="1">
        <f t="shared" si="102"/>
        <v>39.963000000000022</v>
      </c>
      <c r="H443" s="1">
        <f t="shared" si="103"/>
        <v>0.25600000000000023</v>
      </c>
      <c r="I443" s="2">
        <f t="shared" si="104"/>
        <v>405.71519999999998</v>
      </c>
      <c r="J443" s="2">
        <f t="shared" si="105"/>
        <v>397.26280000000003</v>
      </c>
      <c r="K443" s="2">
        <f t="shared" si="106"/>
        <v>388.81040000000002</v>
      </c>
      <c r="L443" s="10">
        <f t="shared" si="107"/>
        <v>0</v>
      </c>
      <c r="M443" s="73" t="str">
        <f t="shared" si="108"/>
        <v/>
      </c>
      <c r="N443">
        <f t="shared" si="109"/>
        <v>0</v>
      </c>
      <c r="O443" s="12">
        <f t="shared" si="110"/>
        <v>48</v>
      </c>
      <c r="P443" s="11">
        <f t="shared" si="111"/>
        <v>0</v>
      </c>
      <c r="Q443" s="1">
        <f t="shared" si="112"/>
        <v>48</v>
      </c>
      <c r="S443" s="14" t="str">
        <f t="shared" si="113"/>
        <v>A</v>
      </c>
      <c r="U443" s="1">
        <f t="shared" si="114"/>
        <v>48</v>
      </c>
      <c r="V443" s="1">
        <f t="shared" si="115"/>
        <v>382.65699999999998</v>
      </c>
      <c r="W443" s="1">
        <f t="shared" si="116"/>
        <v>0</v>
      </c>
      <c r="X443" s="20">
        <f t="shared" si="117"/>
        <v>0</v>
      </c>
      <c r="Y443" s="22">
        <f t="shared" si="118"/>
        <v>0</v>
      </c>
      <c r="AA443" s="47"/>
    </row>
    <row r="444" spans="1:34" hidden="1" x14ac:dyDescent="0.25">
      <c r="A444" s="57" t="s">
        <v>39</v>
      </c>
      <c r="B444" s="1">
        <v>49.152000000000001</v>
      </c>
      <c r="C444" s="1">
        <v>48.896000000000001</v>
      </c>
      <c r="D444" s="1">
        <v>421.82100000000003</v>
      </c>
      <c r="E444" s="1">
        <v>381.93</v>
      </c>
      <c r="G444" s="1">
        <f t="shared" si="102"/>
        <v>39.89100000000002</v>
      </c>
      <c r="H444" s="1">
        <f t="shared" si="103"/>
        <v>0.25600000000000023</v>
      </c>
      <c r="I444" s="2">
        <f t="shared" si="104"/>
        <v>404.94816000000003</v>
      </c>
      <c r="J444" s="2">
        <f t="shared" si="105"/>
        <v>396.51174000000003</v>
      </c>
      <c r="K444" s="2">
        <f t="shared" si="106"/>
        <v>388.07532000000003</v>
      </c>
      <c r="L444" s="10">
        <f t="shared" si="107"/>
        <v>0</v>
      </c>
      <c r="M444" s="73" t="str">
        <f t="shared" si="108"/>
        <v/>
      </c>
      <c r="N444">
        <f t="shared" si="109"/>
        <v>0</v>
      </c>
      <c r="O444" s="12">
        <f t="shared" si="110"/>
        <v>49.152000000000001</v>
      </c>
      <c r="P444" s="11">
        <f t="shared" si="111"/>
        <v>0</v>
      </c>
      <c r="Q444" s="1">
        <f t="shared" si="112"/>
        <v>49.152000000000001</v>
      </c>
      <c r="S444" s="14" t="str">
        <f t="shared" si="113"/>
        <v>A</v>
      </c>
      <c r="U444" s="1">
        <f t="shared" si="114"/>
        <v>49.152000000000001</v>
      </c>
      <c r="V444" s="1">
        <f t="shared" si="115"/>
        <v>381.93</v>
      </c>
      <c r="W444" s="1">
        <f t="shared" si="116"/>
        <v>0</v>
      </c>
      <c r="X444" s="20">
        <f t="shared" si="117"/>
        <v>0</v>
      </c>
      <c r="Y444" s="22">
        <f t="shared" si="118"/>
        <v>0</v>
      </c>
      <c r="AA444" s="47"/>
    </row>
    <row r="445" spans="1:34" hidden="1" x14ac:dyDescent="0.25">
      <c r="A445" s="57" t="s">
        <v>39</v>
      </c>
      <c r="B445" s="1">
        <v>48.512</v>
      </c>
      <c r="C445" s="1">
        <v>48.384</v>
      </c>
      <c r="D445" s="1">
        <v>422.02499999999998</v>
      </c>
      <c r="E445" s="1">
        <v>382.12700000000001</v>
      </c>
      <c r="G445" s="1">
        <f t="shared" si="102"/>
        <v>39.897999999999968</v>
      </c>
      <c r="H445" s="1">
        <f t="shared" si="103"/>
        <v>0.12800000000000011</v>
      </c>
      <c r="I445" s="2">
        <f t="shared" si="104"/>
        <v>405.14400000000001</v>
      </c>
      <c r="J445" s="2">
        <f t="shared" si="105"/>
        <v>396.70349999999996</v>
      </c>
      <c r="K445" s="2">
        <f t="shared" si="106"/>
        <v>388.26299999999998</v>
      </c>
      <c r="L445" s="10">
        <f t="shared" si="107"/>
        <v>0</v>
      </c>
      <c r="M445" s="73" t="str">
        <f t="shared" si="108"/>
        <v/>
      </c>
      <c r="N445">
        <f t="shared" si="109"/>
        <v>0</v>
      </c>
      <c r="O445" s="12">
        <f t="shared" si="110"/>
        <v>48.512</v>
      </c>
      <c r="P445" s="11">
        <f t="shared" si="111"/>
        <v>0</v>
      </c>
      <c r="Q445" s="1">
        <f t="shared" si="112"/>
        <v>48.512</v>
      </c>
      <c r="S445" s="14" t="str">
        <f t="shared" si="113"/>
        <v>A</v>
      </c>
      <c r="U445" s="1">
        <f t="shared" si="114"/>
        <v>48.512</v>
      </c>
      <c r="V445" s="1">
        <f t="shared" si="115"/>
        <v>382.12700000000001</v>
      </c>
      <c r="W445" s="1">
        <f t="shared" si="116"/>
        <v>0</v>
      </c>
      <c r="X445" s="20">
        <f t="shared" si="117"/>
        <v>0</v>
      </c>
      <c r="Y445" s="22">
        <f t="shared" si="118"/>
        <v>0</v>
      </c>
      <c r="AA445" s="47"/>
    </row>
    <row r="446" spans="1:34" hidden="1" x14ac:dyDescent="0.25">
      <c r="A446" s="57" t="s">
        <v>39</v>
      </c>
      <c r="B446" s="1">
        <v>45.44</v>
      </c>
      <c r="C446" s="1">
        <v>45.183999999999997</v>
      </c>
      <c r="D446" s="1">
        <v>422.43</v>
      </c>
      <c r="E446" s="1">
        <v>382.51</v>
      </c>
      <c r="G446" s="1">
        <f t="shared" si="102"/>
        <v>39.920000000000016</v>
      </c>
      <c r="H446" s="1">
        <f t="shared" si="103"/>
        <v>0.25600000000000023</v>
      </c>
      <c r="I446" s="2">
        <f t="shared" si="104"/>
        <v>405.53280000000001</v>
      </c>
      <c r="J446" s="2">
        <f t="shared" si="105"/>
        <v>397.08420000000001</v>
      </c>
      <c r="K446" s="2">
        <f t="shared" si="106"/>
        <v>388.63560000000001</v>
      </c>
      <c r="L446" s="10">
        <f t="shared" si="107"/>
        <v>0</v>
      </c>
      <c r="M446" s="73" t="str">
        <f t="shared" si="108"/>
        <v/>
      </c>
      <c r="N446">
        <f t="shared" si="109"/>
        <v>0</v>
      </c>
      <c r="O446" s="12">
        <f t="shared" si="110"/>
        <v>45.44</v>
      </c>
      <c r="P446" s="11">
        <f t="shared" si="111"/>
        <v>0</v>
      </c>
      <c r="Q446" s="1">
        <f t="shared" si="112"/>
        <v>45.44</v>
      </c>
      <c r="S446" s="14" t="str">
        <f t="shared" si="113"/>
        <v>A</v>
      </c>
      <c r="U446" s="1">
        <f t="shared" si="114"/>
        <v>45.44</v>
      </c>
      <c r="V446" s="1">
        <f t="shared" si="115"/>
        <v>382.51</v>
      </c>
      <c r="W446" s="1">
        <f t="shared" si="116"/>
        <v>0</v>
      </c>
      <c r="X446" s="20">
        <f t="shared" si="117"/>
        <v>0</v>
      </c>
      <c r="Y446" s="22">
        <f t="shared" si="118"/>
        <v>0</v>
      </c>
      <c r="AA446" s="47"/>
    </row>
    <row r="447" spans="1:34" hidden="1" x14ac:dyDescent="0.25">
      <c r="A447" s="57" t="s">
        <v>39</v>
      </c>
      <c r="B447" s="1">
        <v>43.392000000000003</v>
      </c>
      <c r="C447" s="1">
        <v>43.136000000000003</v>
      </c>
      <c r="D447" s="1">
        <v>422.58699999999999</v>
      </c>
      <c r="E447" s="1">
        <v>382.67200000000003</v>
      </c>
      <c r="G447" s="1">
        <f t="shared" si="102"/>
        <v>39.914999999999964</v>
      </c>
      <c r="H447" s="1">
        <f t="shared" si="103"/>
        <v>0.25600000000000023</v>
      </c>
      <c r="I447" s="2">
        <f t="shared" si="104"/>
        <v>405.68351999999999</v>
      </c>
      <c r="J447" s="2">
        <f t="shared" si="105"/>
        <v>397.23178000000001</v>
      </c>
      <c r="K447" s="2">
        <f t="shared" si="106"/>
        <v>388.78003999999999</v>
      </c>
      <c r="L447" s="10">
        <f t="shared" si="107"/>
        <v>0</v>
      </c>
      <c r="M447" s="73" t="str">
        <f t="shared" si="108"/>
        <v/>
      </c>
      <c r="N447">
        <f t="shared" si="109"/>
        <v>0</v>
      </c>
      <c r="O447" s="12">
        <f t="shared" si="110"/>
        <v>43.392000000000003</v>
      </c>
      <c r="P447" s="11">
        <f t="shared" si="111"/>
        <v>0</v>
      </c>
      <c r="Q447" s="1">
        <f t="shared" si="112"/>
        <v>43.392000000000003</v>
      </c>
      <c r="S447" s="14" t="str">
        <f t="shared" si="113"/>
        <v>A</v>
      </c>
      <c r="U447" s="1">
        <f t="shared" si="114"/>
        <v>43.392000000000003</v>
      </c>
      <c r="V447" s="1">
        <f t="shared" si="115"/>
        <v>382.67200000000003</v>
      </c>
      <c r="W447" s="1">
        <f t="shared" si="116"/>
        <v>0</v>
      </c>
      <c r="X447" s="20">
        <f t="shared" si="117"/>
        <v>0</v>
      </c>
      <c r="Y447" s="22">
        <f t="shared" si="118"/>
        <v>0</v>
      </c>
      <c r="AA447" s="47"/>
    </row>
    <row r="448" spans="1:34" hidden="1" x14ac:dyDescent="0.25">
      <c r="A448" s="57" t="s">
        <v>39</v>
      </c>
      <c r="B448" s="1">
        <v>42.624000000000002</v>
      </c>
      <c r="C448" s="1">
        <v>42.496000000000002</v>
      </c>
      <c r="D448" s="1">
        <v>420.79700000000003</v>
      </c>
      <c r="E448" s="1">
        <v>381.06</v>
      </c>
      <c r="G448" s="1">
        <f t="shared" si="102"/>
        <v>39.737000000000023</v>
      </c>
      <c r="H448" s="1">
        <f t="shared" si="103"/>
        <v>0.12800000000000011</v>
      </c>
      <c r="I448" s="2">
        <f t="shared" si="104"/>
        <v>403.96512000000001</v>
      </c>
      <c r="J448" s="2">
        <f t="shared" si="105"/>
        <v>395.54918000000004</v>
      </c>
      <c r="K448" s="2">
        <f t="shared" si="106"/>
        <v>387.13324</v>
      </c>
      <c r="L448" s="10">
        <f t="shared" si="107"/>
        <v>0</v>
      </c>
      <c r="M448" s="73" t="str">
        <f t="shared" si="108"/>
        <v/>
      </c>
      <c r="N448">
        <f t="shared" si="109"/>
        <v>0</v>
      </c>
      <c r="O448" s="12">
        <f t="shared" si="110"/>
        <v>42.624000000000002</v>
      </c>
      <c r="P448" s="11">
        <f t="shared" si="111"/>
        <v>0</v>
      </c>
      <c r="Q448" s="1">
        <f t="shared" si="112"/>
        <v>42.624000000000002</v>
      </c>
      <c r="S448" s="14" t="str">
        <f t="shared" si="113"/>
        <v>A</v>
      </c>
      <c r="U448" s="1">
        <f t="shared" si="114"/>
        <v>42.624000000000002</v>
      </c>
      <c r="V448" s="1">
        <f t="shared" si="115"/>
        <v>381.06</v>
      </c>
      <c r="W448" s="1">
        <f t="shared" si="116"/>
        <v>0</v>
      </c>
      <c r="X448" s="20">
        <f t="shared" si="117"/>
        <v>0</v>
      </c>
      <c r="Y448" s="22">
        <f t="shared" si="118"/>
        <v>0</v>
      </c>
      <c r="AA448" s="47"/>
    </row>
    <row r="449" spans="1:27" hidden="1" x14ac:dyDescent="0.25">
      <c r="A449" s="57" t="s">
        <v>39</v>
      </c>
      <c r="B449" s="1">
        <v>41.472000000000001</v>
      </c>
      <c r="C449" s="1">
        <v>41.216000000000001</v>
      </c>
      <c r="D449" s="1">
        <v>421.03800000000001</v>
      </c>
      <c r="E449" s="1">
        <v>381.27499999999998</v>
      </c>
      <c r="G449" s="1">
        <f t="shared" si="102"/>
        <v>39.763000000000034</v>
      </c>
      <c r="H449" s="1">
        <f t="shared" si="103"/>
        <v>0.25600000000000023</v>
      </c>
      <c r="I449" s="2">
        <f t="shared" si="104"/>
        <v>404.19648000000001</v>
      </c>
      <c r="J449" s="2">
        <f t="shared" si="105"/>
        <v>395.77572000000004</v>
      </c>
      <c r="K449" s="2">
        <f t="shared" si="106"/>
        <v>387.35496000000001</v>
      </c>
      <c r="L449" s="10">
        <f t="shared" si="107"/>
        <v>0</v>
      </c>
      <c r="M449" s="73" t="str">
        <f t="shared" si="108"/>
        <v/>
      </c>
      <c r="N449">
        <f t="shared" si="109"/>
        <v>0</v>
      </c>
      <c r="O449" s="12">
        <f t="shared" si="110"/>
        <v>41.472000000000001</v>
      </c>
      <c r="P449" s="11">
        <f t="shared" si="111"/>
        <v>0</v>
      </c>
      <c r="Q449" s="1">
        <f t="shared" si="112"/>
        <v>41.472000000000001</v>
      </c>
      <c r="S449" s="14" t="str">
        <f t="shared" si="113"/>
        <v>A</v>
      </c>
      <c r="U449" s="1">
        <f t="shared" si="114"/>
        <v>41.472000000000001</v>
      </c>
      <c r="V449" s="1">
        <f t="shared" si="115"/>
        <v>381.27499999999998</v>
      </c>
      <c r="W449" s="1">
        <f t="shared" si="116"/>
        <v>0</v>
      </c>
      <c r="X449" s="20">
        <f t="shared" si="117"/>
        <v>0</v>
      </c>
      <c r="Y449" s="22">
        <f t="shared" si="118"/>
        <v>0</v>
      </c>
      <c r="AA449" s="47"/>
    </row>
    <row r="450" spans="1:27" hidden="1" x14ac:dyDescent="0.25">
      <c r="A450" s="57" t="s">
        <v>39</v>
      </c>
      <c r="B450" s="1">
        <v>37.247999999999998</v>
      </c>
      <c r="C450" s="1">
        <v>37.119999999999997</v>
      </c>
      <c r="D450" s="1">
        <v>420.48399999999998</v>
      </c>
      <c r="E450" s="1">
        <v>380.77499999999998</v>
      </c>
      <c r="G450" s="1">
        <f t="shared" si="102"/>
        <v>39.709000000000003</v>
      </c>
      <c r="H450" s="1">
        <f t="shared" si="103"/>
        <v>0.12800000000000011</v>
      </c>
      <c r="I450" s="2">
        <f t="shared" si="104"/>
        <v>403.66463999999996</v>
      </c>
      <c r="J450" s="2">
        <f t="shared" si="105"/>
        <v>395.25495999999998</v>
      </c>
      <c r="K450" s="2">
        <f t="shared" si="106"/>
        <v>386.84528</v>
      </c>
      <c r="L450" s="10">
        <f t="shared" si="107"/>
        <v>0</v>
      </c>
      <c r="M450" s="73" t="str">
        <f t="shared" si="108"/>
        <v/>
      </c>
      <c r="N450">
        <f t="shared" si="109"/>
        <v>0</v>
      </c>
      <c r="O450" s="12">
        <f t="shared" si="110"/>
        <v>37.247999999999998</v>
      </c>
      <c r="P450" s="11">
        <f t="shared" si="111"/>
        <v>0</v>
      </c>
      <c r="Q450" s="1">
        <f t="shared" si="112"/>
        <v>37.247999999999998</v>
      </c>
      <c r="S450" s="14" t="str">
        <f t="shared" si="113"/>
        <v>A</v>
      </c>
      <c r="U450" s="1">
        <f t="shared" si="114"/>
        <v>37.247999999999998</v>
      </c>
      <c r="V450" s="1">
        <f t="shared" si="115"/>
        <v>380.77499999999998</v>
      </c>
      <c r="W450" s="1">
        <f t="shared" si="116"/>
        <v>0</v>
      </c>
      <c r="X450" s="20">
        <f t="shared" si="117"/>
        <v>0</v>
      </c>
      <c r="Y450" s="22">
        <f t="shared" si="118"/>
        <v>0</v>
      </c>
      <c r="AA450" s="47"/>
    </row>
    <row r="451" spans="1:27" hidden="1" x14ac:dyDescent="0.25">
      <c r="A451" s="57" t="s">
        <v>39</v>
      </c>
      <c r="B451" s="1">
        <v>30.975999999999999</v>
      </c>
      <c r="C451" s="1">
        <v>30.72</v>
      </c>
      <c r="D451" s="1">
        <v>420.53800000000001</v>
      </c>
      <c r="E451" s="1">
        <v>380.839</v>
      </c>
      <c r="G451" s="1">
        <f t="shared" si="102"/>
        <v>39.699000000000012</v>
      </c>
      <c r="H451" s="1">
        <f t="shared" si="103"/>
        <v>0.25600000000000023</v>
      </c>
      <c r="I451" s="2">
        <f t="shared" si="104"/>
        <v>403.71647999999999</v>
      </c>
      <c r="J451" s="2">
        <f t="shared" si="105"/>
        <v>395.30572000000001</v>
      </c>
      <c r="K451" s="2">
        <f t="shared" si="106"/>
        <v>386.89496000000003</v>
      </c>
      <c r="L451" s="10">
        <f t="shared" si="107"/>
        <v>0</v>
      </c>
      <c r="M451" s="73" t="str">
        <f t="shared" si="108"/>
        <v/>
      </c>
      <c r="N451">
        <f t="shared" si="109"/>
        <v>0</v>
      </c>
      <c r="O451" s="12">
        <f t="shared" si="110"/>
        <v>30.975999999999999</v>
      </c>
      <c r="P451" s="11">
        <f t="shared" si="111"/>
        <v>0</v>
      </c>
      <c r="Q451" s="1">
        <f t="shared" si="112"/>
        <v>30.975999999999999</v>
      </c>
      <c r="S451" s="14" t="str">
        <f t="shared" si="113"/>
        <v>A</v>
      </c>
      <c r="U451" s="1">
        <f t="shared" si="114"/>
        <v>30.975999999999999</v>
      </c>
      <c r="V451" s="1">
        <f t="shared" si="115"/>
        <v>380.839</v>
      </c>
      <c r="W451" s="1">
        <f t="shared" si="116"/>
        <v>0</v>
      </c>
      <c r="X451" s="20">
        <f t="shared" si="117"/>
        <v>0</v>
      </c>
      <c r="Y451" s="22">
        <f t="shared" si="118"/>
        <v>0</v>
      </c>
      <c r="AA451" s="47"/>
    </row>
    <row r="452" spans="1:27" hidden="1" x14ac:dyDescent="0.25">
      <c r="A452" s="57" t="s">
        <v>39</v>
      </c>
      <c r="B452" s="1">
        <v>28.672000000000001</v>
      </c>
      <c r="C452" s="1">
        <v>28.416</v>
      </c>
      <c r="D452" s="1">
        <v>425.29700000000003</v>
      </c>
      <c r="E452" s="1">
        <v>385.19200000000001</v>
      </c>
      <c r="G452" s="1">
        <f t="shared" si="102"/>
        <v>40.105000000000018</v>
      </c>
      <c r="H452" s="1">
        <f t="shared" si="103"/>
        <v>0.25600000000000023</v>
      </c>
      <c r="I452" s="2">
        <f t="shared" si="104"/>
        <v>408.28512000000001</v>
      </c>
      <c r="J452" s="2">
        <f t="shared" si="105"/>
        <v>399.77918</v>
      </c>
      <c r="K452" s="2">
        <f t="shared" si="106"/>
        <v>391.27324000000004</v>
      </c>
      <c r="L452" s="10">
        <f t="shared" si="107"/>
        <v>0</v>
      </c>
      <c r="M452" s="73" t="str">
        <f t="shared" si="108"/>
        <v/>
      </c>
      <c r="N452">
        <f t="shared" si="109"/>
        <v>0</v>
      </c>
      <c r="O452" s="12">
        <f t="shared" si="110"/>
        <v>28.672000000000001</v>
      </c>
      <c r="P452" s="11">
        <f t="shared" si="111"/>
        <v>0</v>
      </c>
      <c r="Q452" s="1">
        <f t="shared" si="112"/>
        <v>28.672000000000001</v>
      </c>
      <c r="S452" s="14" t="str">
        <f t="shared" si="113"/>
        <v>A</v>
      </c>
      <c r="U452" s="1">
        <f t="shared" si="114"/>
        <v>28.672000000000001</v>
      </c>
      <c r="V452" s="1">
        <f t="shared" si="115"/>
        <v>385.19200000000001</v>
      </c>
      <c r="W452" s="1">
        <f t="shared" si="116"/>
        <v>0</v>
      </c>
      <c r="X452" s="20">
        <f t="shared" si="117"/>
        <v>0</v>
      </c>
      <c r="Y452" s="22">
        <f t="shared" si="118"/>
        <v>0</v>
      </c>
      <c r="AA452" s="47"/>
    </row>
    <row r="453" spans="1:27" hidden="1" x14ac:dyDescent="0.25">
      <c r="A453" s="57" t="s">
        <v>39</v>
      </c>
      <c r="B453" s="1">
        <v>34.432000000000002</v>
      </c>
      <c r="C453" s="1">
        <v>34.176000000000002</v>
      </c>
      <c r="D453" s="1">
        <v>425.738</v>
      </c>
      <c r="E453" s="1">
        <v>385.601</v>
      </c>
      <c r="G453" s="1">
        <f t="shared" si="102"/>
        <v>40.137</v>
      </c>
      <c r="H453" s="1">
        <f t="shared" si="103"/>
        <v>0.25600000000000023</v>
      </c>
      <c r="I453" s="2">
        <f t="shared" si="104"/>
        <v>408.70848000000001</v>
      </c>
      <c r="J453" s="2">
        <f t="shared" si="105"/>
        <v>400.19371999999998</v>
      </c>
      <c r="K453" s="2">
        <f t="shared" si="106"/>
        <v>391.67896000000002</v>
      </c>
      <c r="L453" s="10">
        <f t="shared" si="107"/>
        <v>0</v>
      </c>
      <c r="M453" s="73" t="str">
        <f t="shared" si="108"/>
        <v/>
      </c>
      <c r="N453">
        <f t="shared" si="109"/>
        <v>0</v>
      </c>
      <c r="O453" s="12">
        <f t="shared" si="110"/>
        <v>34.432000000000002</v>
      </c>
      <c r="P453" s="11">
        <f t="shared" si="111"/>
        <v>0</v>
      </c>
      <c r="Q453" s="1">
        <f t="shared" si="112"/>
        <v>34.432000000000002</v>
      </c>
      <c r="S453" s="14" t="str">
        <f t="shared" si="113"/>
        <v>A</v>
      </c>
      <c r="U453" s="1">
        <f t="shared" si="114"/>
        <v>34.432000000000002</v>
      </c>
      <c r="V453" s="1">
        <f t="shared" si="115"/>
        <v>385.601</v>
      </c>
      <c r="W453" s="1">
        <f t="shared" si="116"/>
        <v>0</v>
      </c>
      <c r="X453" s="20">
        <f t="shared" si="117"/>
        <v>0</v>
      </c>
      <c r="Y453" s="22">
        <f t="shared" si="118"/>
        <v>0</v>
      </c>
      <c r="AA453" s="47"/>
    </row>
    <row r="454" spans="1:27" hidden="1" x14ac:dyDescent="0.25">
      <c r="A454" s="57" t="s">
        <v>39</v>
      </c>
      <c r="B454" s="1">
        <v>31.616</v>
      </c>
      <c r="C454" s="1">
        <v>31.488</v>
      </c>
      <c r="D454" s="1">
        <v>425.24099999999999</v>
      </c>
      <c r="E454" s="1">
        <v>385.16300000000001</v>
      </c>
      <c r="G454" s="1">
        <f t="shared" si="102"/>
        <v>40.077999999999975</v>
      </c>
      <c r="H454" s="1">
        <f t="shared" si="103"/>
        <v>0.12800000000000011</v>
      </c>
      <c r="I454" s="2">
        <f t="shared" si="104"/>
        <v>408.23136</v>
      </c>
      <c r="J454" s="2">
        <f t="shared" si="105"/>
        <v>399.72654</v>
      </c>
      <c r="K454" s="2">
        <f t="shared" si="106"/>
        <v>391.22172</v>
      </c>
      <c r="L454" s="10">
        <f t="shared" si="107"/>
        <v>0</v>
      </c>
      <c r="M454" s="73" t="str">
        <f t="shared" si="108"/>
        <v/>
      </c>
      <c r="N454">
        <f t="shared" si="109"/>
        <v>0</v>
      </c>
      <c r="O454" s="12">
        <f t="shared" si="110"/>
        <v>31.616</v>
      </c>
      <c r="P454" s="11">
        <f t="shared" si="111"/>
        <v>0</v>
      </c>
      <c r="Q454" s="1">
        <f t="shared" si="112"/>
        <v>31.616</v>
      </c>
      <c r="S454" s="14" t="str">
        <f t="shared" si="113"/>
        <v>A</v>
      </c>
      <c r="U454" s="1">
        <f t="shared" si="114"/>
        <v>31.616</v>
      </c>
      <c r="V454" s="1">
        <f t="shared" si="115"/>
        <v>385.16300000000001</v>
      </c>
      <c r="W454" s="1">
        <f t="shared" si="116"/>
        <v>0</v>
      </c>
      <c r="X454" s="20">
        <f t="shared" si="117"/>
        <v>0</v>
      </c>
      <c r="Y454" s="22">
        <f t="shared" si="118"/>
        <v>0</v>
      </c>
      <c r="AA454" s="47"/>
    </row>
    <row r="455" spans="1:27" hidden="1" x14ac:dyDescent="0.25">
      <c r="A455" s="57" t="s">
        <v>39</v>
      </c>
      <c r="B455" s="1">
        <v>32.128</v>
      </c>
      <c r="C455" s="1">
        <v>31.872</v>
      </c>
      <c r="D455" s="1">
        <v>426.29399999999998</v>
      </c>
      <c r="E455" s="1">
        <v>386.09800000000001</v>
      </c>
      <c r="G455" s="1">
        <f t="shared" si="102"/>
        <v>40.19599999999997</v>
      </c>
      <c r="H455" s="1">
        <f t="shared" si="103"/>
        <v>0.25600000000000023</v>
      </c>
      <c r="I455" s="2">
        <f t="shared" si="104"/>
        <v>409.24223999999998</v>
      </c>
      <c r="J455" s="2">
        <f t="shared" si="105"/>
        <v>400.71636000000001</v>
      </c>
      <c r="K455" s="2">
        <f t="shared" si="106"/>
        <v>392.19047999999998</v>
      </c>
      <c r="L455" s="10">
        <f t="shared" si="107"/>
        <v>0</v>
      </c>
      <c r="M455" s="73" t="str">
        <f t="shared" si="108"/>
        <v/>
      </c>
      <c r="N455">
        <f t="shared" si="109"/>
        <v>0</v>
      </c>
      <c r="O455" s="12">
        <f t="shared" si="110"/>
        <v>32.128</v>
      </c>
      <c r="P455" s="11">
        <f t="shared" si="111"/>
        <v>0</v>
      </c>
      <c r="Q455" s="1">
        <f t="shared" si="112"/>
        <v>32.128</v>
      </c>
      <c r="S455" s="14" t="str">
        <f t="shared" si="113"/>
        <v>A</v>
      </c>
      <c r="U455" s="1">
        <f t="shared" si="114"/>
        <v>32.128</v>
      </c>
      <c r="V455" s="1">
        <f t="shared" si="115"/>
        <v>386.09800000000001</v>
      </c>
      <c r="W455" s="1">
        <f t="shared" si="116"/>
        <v>0</v>
      </c>
      <c r="X455" s="20">
        <f t="shared" si="117"/>
        <v>0</v>
      </c>
      <c r="Y455" s="22">
        <f t="shared" si="118"/>
        <v>0</v>
      </c>
      <c r="AA455" s="47"/>
    </row>
    <row r="456" spans="1:27" hidden="1" x14ac:dyDescent="0.25">
      <c r="A456" s="57" t="s">
        <v>39</v>
      </c>
      <c r="B456" s="1">
        <v>28.544</v>
      </c>
      <c r="C456" s="1">
        <v>28.416</v>
      </c>
      <c r="D456" s="1">
        <v>427.12</v>
      </c>
      <c r="E456" s="1">
        <v>386.81900000000002</v>
      </c>
      <c r="G456" s="1">
        <f t="shared" si="102"/>
        <v>40.300999999999988</v>
      </c>
      <c r="H456" s="1">
        <f t="shared" si="103"/>
        <v>0.12800000000000011</v>
      </c>
      <c r="I456" s="2">
        <f t="shared" si="104"/>
        <v>410.03520000000003</v>
      </c>
      <c r="J456" s="2">
        <f t="shared" si="105"/>
        <v>401.49279999999999</v>
      </c>
      <c r="K456" s="2">
        <f t="shared" si="106"/>
        <v>392.9504</v>
      </c>
      <c r="L456" s="10">
        <f t="shared" si="107"/>
        <v>0</v>
      </c>
      <c r="M456" s="73" t="str">
        <f t="shared" si="108"/>
        <v/>
      </c>
      <c r="N456">
        <f t="shared" si="109"/>
        <v>0</v>
      </c>
      <c r="O456" s="12">
        <f t="shared" si="110"/>
        <v>28.544</v>
      </c>
      <c r="P456" s="11">
        <f t="shared" si="111"/>
        <v>0</v>
      </c>
      <c r="Q456" s="1">
        <f t="shared" si="112"/>
        <v>28.544</v>
      </c>
      <c r="S456" s="14" t="str">
        <f t="shared" si="113"/>
        <v>A</v>
      </c>
      <c r="U456" s="1">
        <f t="shared" si="114"/>
        <v>28.544</v>
      </c>
      <c r="V456" s="1">
        <f t="shared" si="115"/>
        <v>386.81900000000002</v>
      </c>
      <c r="W456" s="1">
        <f t="shared" si="116"/>
        <v>0</v>
      </c>
      <c r="X456" s="20">
        <f t="shared" si="117"/>
        <v>0</v>
      </c>
      <c r="Y456" s="22">
        <f t="shared" si="118"/>
        <v>0</v>
      </c>
      <c r="AA456" s="47"/>
    </row>
    <row r="457" spans="1:27" hidden="1" x14ac:dyDescent="0.25">
      <c r="A457" s="57" t="s">
        <v>39</v>
      </c>
      <c r="B457" s="1">
        <v>20.224</v>
      </c>
      <c r="C457" s="1">
        <v>19.968</v>
      </c>
      <c r="D457" s="1">
        <v>428.84500000000003</v>
      </c>
      <c r="E457" s="1">
        <v>388.39699999999999</v>
      </c>
      <c r="G457" s="1">
        <f t="shared" ref="G457:G520" si="119">D457-E457</f>
        <v>40.448000000000036</v>
      </c>
      <c r="H457" s="1">
        <f t="shared" ref="H457:H520" si="120">B457-C457</f>
        <v>0.25600000000000023</v>
      </c>
      <c r="I457" s="2">
        <f t="shared" ref="I457:I520" si="121">D457-((D457/100)*I$8)</f>
        <v>411.69120000000004</v>
      </c>
      <c r="J457" s="2">
        <f t="shared" ref="J457:J520" si="122">D457-((D457/100)*J$8)</f>
        <v>403.11430000000001</v>
      </c>
      <c r="K457" s="2">
        <f t="shared" ref="K457:K520" si="123">D457-((D457/100)*K$8)</f>
        <v>394.53740000000005</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20.224</v>
      </c>
      <c r="P457" s="11">
        <f t="shared" ref="P457:P520" si="128">IF(O457&lt;&gt;"",O457-B457,"")</f>
        <v>0</v>
      </c>
      <c r="Q457" s="1">
        <f t="shared" ref="Q457:Q520" si="129">O457-P457</f>
        <v>20.224</v>
      </c>
      <c r="S457" s="14" t="str">
        <f t="shared" ref="S457:S520" si="130">IF(ROUND(B457,3)=ROUND(Q457,3),"A","B")</f>
        <v>A</v>
      </c>
      <c r="U457" s="1">
        <f t="shared" ref="U457:U520" si="131">B457</f>
        <v>20.224</v>
      </c>
      <c r="V457" s="1">
        <f t="shared" ref="V457:V520" si="132">E457</f>
        <v>388.39699999999999</v>
      </c>
      <c r="W457" s="1">
        <f t="shared" ref="W457:W520" si="133">P457</f>
        <v>0</v>
      </c>
      <c r="X457" s="20">
        <f t="shared" ref="X457:X520" si="134">W457*X$6</f>
        <v>0</v>
      </c>
      <c r="Y457" s="22">
        <f t="shared" ref="Y457:Y520" si="135">L457</f>
        <v>0</v>
      </c>
      <c r="AA457" s="47"/>
    </row>
    <row r="458" spans="1:27" hidden="1" x14ac:dyDescent="0.25">
      <c r="A458" s="57" t="s">
        <v>39</v>
      </c>
      <c r="B458" s="1">
        <v>16.384</v>
      </c>
      <c r="C458" s="1">
        <v>16.256</v>
      </c>
      <c r="D458" s="1">
        <v>425.54300000000001</v>
      </c>
      <c r="E458" s="1">
        <v>385.41199999999998</v>
      </c>
      <c r="G458" s="1">
        <f t="shared" si="119"/>
        <v>40.131000000000029</v>
      </c>
      <c r="H458" s="1">
        <f t="shared" si="120"/>
        <v>0.12800000000000011</v>
      </c>
      <c r="I458" s="2">
        <f t="shared" si="121"/>
        <v>408.52127999999999</v>
      </c>
      <c r="J458" s="2">
        <f t="shared" si="122"/>
        <v>400.01042000000001</v>
      </c>
      <c r="K458" s="2">
        <f t="shared" si="123"/>
        <v>391.49955999999997</v>
      </c>
      <c r="L458" s="10">
        <f t="shared" si="124"/>
        <v>0</v>
      </c>
      <c r="M458" s="73" t="str">
        <f t="shared" si="125"/>
        <v/>
      </c>
      <c r="N458">
        <f t="shared" si="126"/>
        <v>0</v>
      </c>
      <c r="O458" s="12">
        <f t="shared" si="127"/>
        <v>16.384</v>
      </c>
      <c r="P458" s="11">
        <f t="shared" si="128"/>
        <v>0</v>
      </c>
      <c r="Q458" s="1">
        <f t="shared" si="129"/>
        <v>16.384</v>
      </c>
      <c r="S458" s="14" t="str">
        <f t="shared" si="130"/>
        <v>A</v>
      </c>
      <c r="U458" s="1">
        <f t="shared" si="131"/>
        <v>16.384</v>
      </c>
      <c r="V458" s="1">
        <f t="shared" si="132"/>
        <v>385.41199999999998</v>
      </c>
      <c r="W458" s="1">
        <f t="shared" si="133"/>
        <v>0</v>
      </c>
      <c r="X458" s="20">
        <f t="shared" si="134"/>
        <v>0</v>
      </c>
      <c r="Y458" s="22">
        <f t="shared" si="135"/>
        <v>0</v>
      </c>
      <c r="AA458" s="47"/>
    </row>
    <row r="459" spans="1:27" hidden="1" x14ac:dyDescent="0.25">
      <c r="A459" s="57" t="s">
        <v>39</v>
      </c>
      <c r="B459" s="1">
        <v>15.744</v>
      </c>
      <c r="C459" s="1">
        <v>15.488</v>
      </c>
      <c r="D459" s="1">
        <v>422.16899999999998</v>
      </c>
      <c r="E459" s="1">
        <v>382.358</v>
      </c>
      <c r="G459" s="1">
        <f t="shared" si="119"/>
        <v>39.810999999999979</v>
      </c>
      <c r="H459" s="1">
        <f t="shared" si="120"/>
        <v>0.25600000000000023</v>
      </c>
      <c r="I459" s="2">
        <f t="shared" si="121"/>
        <v>405.28224</v>
      </c>
      <c r="J459" s="2">
        <f t="shared" si="122"/>
        <v>396.83885999999995</v>
      </c>
      <c r="K459" s="2">
        <f t="shared" si="123"/>
        <v>388.39547999999996</v>
      </c>
      <c r="L459" s="10">
        <f t="shared" si="124"/>
        <v>0</v>
      </c>
      <c r="M459" s="73" t="str">
        <f t="shared" si="125"/>
        <v/>
      </c>
      <c r="N459">
        <f t="shared" si="126"/>
        <v>0</v>
      </c>
      <c r="O459" s="12">
        <f t="shared" si="127"/>
        <v>15.744</v>
      </c>
      <c r="P459" s="11">
        <f t="shared" si="128"/>
        <v>0</v>
      </c>
      <c r="Q459" s="1">
        <f t="shared" si="129"/>
        <v>15.744</v>
      </c>
      <c r="S459" s="14" t="str">
        <f t="shared" si="130"/>
        <v>A</v>
      </c>
      <c r="U459" s="1">
        <f t="shared" si="131"/>
        <v>15.744</v>
      </c>
      <c r="V459" s="1">
        <f t="shared" si="132"/>
        <v>382.358</v>
      </c>
      <c r="W459" s="1">
        <f t="shared" si="133"/>
        <v>0</v>
      </c>
      <c r="X459" s="20">
        <f t="shared" si="134"/>
        <v>0</v>
      </c>
      <c r="Y459" s="22">
        <f t="shared" si="135"/>
        <v>0</v>
      </c>
      <c r="AA459" s="47"/>
    </row>
    <row r="460" spans="1:27" hidden="1" x14ac:dyDescent="0.25">
      <c r="A460" s="57" t="s">
        <v>39</v>
      </c>
      <c r="B460" s="1">
        <v>15.616</v>
      </c>
      <c r="C460" s="1">
        <v>15.488</v>
      </c>
      <c r="D460" s="1">
        <v>420.45</v>
      </c>
      <c r="E460" s="1">
        <v>380.80200000000002</v>
      </c>
      <c r="G460" s="1">
        <f t="shared" si="119"/>
        <v>39.647999999999968</v>
      </c>
      <c r="H460" s="1">
        <f t="shared" si="120"/>
        <v>0.12800000000000011</v>
      </c>
      <c r="I460" s="2">
        <f t="shared" si="121"/>
        <v>403.63200000000001</v>
      </c>
      <c r="J460" s="2">
        <f t="shared" si="122"/>
        <v>395.22300000000001</v>
      </c>
      <c r="K460" s="2">
        <f t="shared" si="123"/>
        <v>386.81399999999996</v>
      </c>
      <c r="L460" s="10">
        <f t="shared" si="124"/>
        <v>0</v>
      </c>
      <c r="M460" s="73" t="str">
        <f t="shared" si="125"/>
        <v/>
      </c>
      <c r="N460">
        <f t="shared" si="126"/>
        <v>0</v>
      </c>
      <c r="O460" s="12">
        <f t="shared" si="127"/>
        <v>15.616</v>
      </c>
      <c r="P460" s="11">
        <f t="shared" si="128"/>
        <v>0</v>
      </c>
      <c r="Q460" s="1">
        <f t="shared" si="129"/>
        <v>15.616</v>
      </c>
      <c r="S460" s="14" t="str">
        <f t="shared" si="130"/>
        <v>A</v>
      </c>
      <c r="U460" s="1">
        <f t="shared" si="131"/>
        <v>15.616</v>
      </c>
      <c r="V460" s="1">
        <f t="shared" si="132"/>
        <v>380.80200000000002</v>
      </c>
      <c r="W460" s="1">
        <f t="shared" si="133"/>
        <v>0</v>
      </c>
      <c r="X460" s="20">
        <f t="shared" si="134"/>
        <v>0</v>
      </c>
      <c r="Y460" s="22">
        <f t="shared" si="135"/>
        <v>0</v>
      </c>
      <c r="AA460" s="47"/>
    </row>
    <row r="461" spans="1:27" hidden="1" x14ac:dyDescent="0.25">
      <c r="A461" s="57" t="s">
        <v>39</v>
      </c>
      <c r="B461" s="1">
        <v>15.36</v>
      </c>
      <c r="C461" s="1">
        <v>14.976000000000001</v>
      </c>
      <c r="D461" s="1">
        <v>420.28899999999999</v>
      </c>
      <c r="E461" s="1">
        <v>380.80099999999999</v>
      </c>
      <c r="G461" s="1">
        <f t="shared" si="119"/>
        <v>39.488</v>
      </c>
      <c r="H461" s="1">
        <f t="shared" si="120"/>
        <v>0.38399999999999856</v>
      </c>
      <c r="I461" s="2">
        <f t="shared" si="121"/>
        <v>403.47744</v>
      </c>
      <c r="J461" s="2">
        <f t="shared" si="122"/>
        <v>395.07166000000001</v>
      </c>
      <c r="K461" s="2">
        <f t="shared" si="123"/>
        <v>386.66588000000002</v>
      </c>
      <c r="L461" s="10">
        <f t="shared" si="124"/>
        <v>0</v>
      </c>
      <c r="M461" s="73" t="str">
        <f t="shared" si="125"/>
        <v/>
      </c>
      <c r="N461">
        <f t="shared" si="126"/>
        <v>0</v>
      </c>
      <c r="O461" s="12">
        <f t="shared" si="127"/>
        <v>15.36</v>
      </c>
      <c r="P461" s="11">
        <f t="shared" si="128"/>
        <v>0</v>
      </c>
      <c r="Q461" s="1">
        <f t="shared" si="129"/>
        <v>15.36</v>
      </c>
      <c r="S461" s="14" t="str">
        <f t="shared" si="130"/>
        <v>A</v>
      </c>
      <c r="U461" s="1">
        <f t="shared" si="131"/>
        <v>15.36</v>
      </c>
      <c r="V461" s="1">
        <f t="shared" si="132"/>
        <v>380.80099999999999</v>
      </c>
      <c r="W461" s="1">
        <f t="shared" si="133"/>
        <v>0</v>
      </c>
      <c r="X461" s="20">
        <f t="shared" si="134"/>
        <v>0</v>
      </c>
      <c r="Y461" s="22">
        <f t="shared" si="135"/>
        <v>0</v>
      </c>
      <c r="AA461" s="47"/>
    </row>
    <row r="462" spans="1:27" hidden="1" x14ac:dyDescent="0.25">
      <c r="A462" s="57" t="s">
        <v>39</v>
      </c>
      <c r="B462" s="1">
        <v>15.616</v>
      </c>
      <c r="C462" s="1">
        <v>15.488</v>
      </c>
      <c r="D462" s="1">
        <v>424.72300000000001</v>
      </c>
      <c r="E462" s="1">
        <v>384.678</v>
      </c>
      <c r="G462" s="1">
        <f t="shared" si="119"/>
        <v>40.045000000000016</v>
      </c>
      <c r="H462" s="1">
        <f t="shared" si="120"/>
        <v>0.12800000000000011</v>
      </c>
      <c r="I462" s="2">
        <f t="shared" si="121"/>
        <v>407.73408000000001</v>
      </c>
      <c r="J462" s="2">
        <f t="shared" si="122"/>
        <v>399.23962</v>
      </c>
      <c r="K462" s="2">
        <f t="shared" si="123"/>
        <v>390.74516</v>
      </c>
      <c r="L462" s="10">
        <f t="shared" si="124"/>
        <v>0</v>
      </c>
      <c r="M462" s="73" t="str">
        <f t="shared" si="125"/>
        <v/>
      </c>
      <c r="N462">
        <f t="shared" si="126"/>
        <v>0</v>
      </c>
      <c r="O462" s="12">
        <f t="shared" si="127"/>
        <v>15.616</v>
      </c>
      <c r="P462" s="11">
        <f t="shared" si="128"/>
        <v>0</v>
      </c>
      <c r="Q462" s="1">
        <f t="shared" si="129"/>
        <v>15.616</v>
      </c>
      <c r="S462" s="14" t="str">
        <f t="shared" si="130"/>
        <v>A</v>
      </c>
      <c r="U462" s="1">
        <f t="shared" si="131"/>
        <v>15.616</v>
      </c>
      <c r="V462" s="1">
        <f t="shared" si="132"/>
        <v>384.678</v>
      </c>
      <c r="W462" s="1">
        <f t="shared" si="133"/>
        <v>0</v>
      </c>
      <c r="X462" s="20">
        <f t="shared" si="134"/>
        <v>0</v>
      </c>
      <c r="Y462" s="22">
        <f t="shared" si="135"/>
        <v>0</v>
      </c>
      <c r="AA462" s="47"/>
    </row>
    <row r="463" spans="1:27" hidden="1" x14ac:dyDescent="0.25">
      <c r="A463" s="57" t="s">
        <v>39</v>
      </c>
      <c r="B463" s="1">
        <v>14.464</v>
      </c>
      <c r="C463" s="1">
        <v>14.208</v>
      </c>
      <c r="D463" s="1">
        <v>425.78699999999998</v>
      </c>
      <c r="E463" s="1">
        <v>385.649</v>
      </c>
      <c r="G463" s="1">
        <f t="shared" si="119"/>
        <v>40.137999999999977</v>
      </c>
      <c r="H463" s="1">
        <f t="shared" si="120"/>
        <v>0.25600000000000023</v>
      </c>
      <c r="I463" s="2">
        <f t="shared" si="121"/>
        <v>408.75551999999999</v>
      </c>
      <c r="J463" s="2">
        <f t="shared" si="122"/>
        <v>400.23978</v>
      </c>
      <c r="K463" s="2">
        <f t="shared" si="123"/>
        <v>391.72404</v>
      </c>
      <c r="L463" s="10">
        <f t="shared" si="124"/>
        <v>0</v>
      </c>
      <c r="M463" s="73" t="str">
        <f t="shared" si="125"/>
        <v/>
      </c>
      <c r="N463">
        <f t="shared" si="126"/>
        <v>0</v>
      </c>
      <c r="O463" s="12">
        <f t="shared" si="127"/>
        <v>14.464</v>
      </c>
      <c r="P463" s="11">
        <f t="shared" si="128"/>
        <v>0</v>
      </c>
      <c r="Q463" s="1">
        <f t="shared" si="129"/>
        <v>14.464</v>
      </c>
      <c r="S463" s="14" t="str">
        <f t="shared" si="130"/>
        <v>A</v>
      </c>
      <c r="U463" s="1">
        <f t="shared" si="131"/>
        <v>14.464</v>
      </c>
      <c r="V463" s="1">
        <f t="shared" si="132"/>
        <v>385.649</v>
      </c>
      <c r="W463" s="1">
        <f t="shared" si="133"/>
        <v>0</v>
      </c>
      <c r="X463" s="20">
        <f t="shared" si="134"/>
        <v>0</v>
      </c>
      <c r="Y463" s="22">
        <f t="shared" si="135"/>
        <v>0</v>
      </c>
      <c r="AA463" s="47"/>
    </row>
    <row r="464" spans="1:27" hidden="1" x14ac:dyDescent="0.25">
      <c r="A464" s="57" t="s">
        <v>39</v>
      </c>
      <c r="B464" s="1">
        <v>15.616</v>
      </c>
      <c r="C464" s="1">
        <v>15.488</v>
      </c>
      <c r="D464" s="1">
        <v>425.46199999999999</v>
      </c>
      <c r="E464" s="1">
        <v>385.351</v>
      </c>
      <c r="G464" s="1">
        <f t="shared" si="119"/>
        <v>40.11099999999999</v>
      </c>
      <c r="H464" s="1">
        <f t="shared" si="120"/>
        <v>0.12800000000000011</v>
      </c>
      <c r="I464" s="2">
        <f t="shared" si="121"/>
        <v>408.44351999999998</v>
      </c>
      <c r="J464" s="2">
        <f t="shared" si="122"/>
        <v>399.93428</v>
      </c>
      <c r="K464" s="2">
        <f t="shared" si="123"/>
        <v>391.42503999999997</v>
      </c>
      <c r="L464" s="10">
        <f t="shared" si="124"/>
        <v>0</v>
      </c>
      <c r="M464" s="73" t="str">
        <f t="shared" si="125"/>
        <v/>
      </c>
      <c r="N464">
        <f t="shared" si="126"/>
        <v>0</v>
      </c>
      <c r="O464" s="12">
        <f t="shared" si="127"/>
        <v>15.616</v>
      </c>
      <c r="P464" s="11">
        <f t="shared" si="128"/>
        <v>0</v>
      </c>
      <c r="Q464" s="1">
        <f t="shared" si="129"/>
        <v>15.616</v>
      </c>
      <c r="S464" s="14" t="str">
        <f t="shared" si="130"/>
        <v>A</v>
      </c>
      <c r="U464" s="1">
        <f t="shared" si="131"/>
        <v>15.616</v>
      </c>
      <c r="V464" s="1">
        <f t="shared" si="132"/>
        <v>385.351</v>
      </c>
      <c r="W464" s="1">
        <f t="shared" si="133"/>
        <v>0</v>
      </c>
      <c r="X464" s="20">
        <f t="shared" si="134"/>
        <v>0</v>
      </c>
      <c r="Y464" s="22">
        <f t="shared" si="135"/>
        <v>0</v>
      </c>
      <c r="AA464" s="47"/>
    </row>
    <row r="465" spans="1:34" x14ac:dyDescent="0.25">
      <c r="A465" s="57" t="s">
        <v>39</v>
      </c>
      <c r="B465" s="1">
        <v>19.327999999999999</v>
      </c>
      <c r="C465" s="1">
        <v>19.071999999999999</v>
      </c>
      <c r="D465" s="1">
        <v>420.928</v>
      </c>
      <c r="E465" s="1">
        <v>381.24799999999999</v>
      </c>
      <c r="G465" s="1">
        <f t="shared" si="119"/>
        <v>39.680000000000007</v>
      </c>
      <c r="H465" s="1">
        <f t="shared" si="120"/>
        <v>0.25600000000000023</v>
      </c>
      <c r="I465" s="2">
        <f t="shared" si="121"/>
        <v>404.09087999999997</v>
      </c>
      <c r="J465" s="2">
        <f t="shared" si="122"/>
        <v>395.67232000000001</v>
      </c>
      <c r="K465" s="2">
        <f t="shared" si="123"/>
        <v>387.25376</v>
      </c>
      <c r="L465" s="10">
        <f t="shared" si="124"/>
        <v>0</v>
      </c>
      <c r="M465" s="73" t="str">
        <f t="shared" si="125"/>
        <v/>
      </c>
      <c r="N465">
        <f t="shared" si="126"/>
        <v>0</v>
      </c>
      <c r="O465" s="12">
        <f t="shared" si="127"/>
        <v>19.327999999999999</v>
      </c>
      <c r="P465" s="11">
        <f t="shared" si="128"/>
        <v>0</v>
      </c>
      <c r="Q465" s="1">
        <f t="shared" si="129"/>
        <v>19.327999999999999</v>
      </c>
      <c r="S465" s="14" t="str">
        <f t="shared" si="130"/>
        <v>A</v>
      </c>
      <c r="U465" s="1">
        <f t="shared" si="131"/>
        <v>19.327999999999999</v>
      </c>
      <c r="V465" s="1">
        <f t="shared" si="132"/>
        <v>381.24799999999999</v>
      </c>
      <c r="W465" s="1">
        <f t="shared" si="133"/>
        <v>0</v>
      </c>
      <c r="X465" s="20">
        <f t="shared" si="134"/>
        <v>0</v>
      </c>
      <c r="Y465" s="22">
        <f t="shared" si="135"/>
        <v>0</v>
      </c>
      <c r="Z465" s="32" t="s">
        <v>40</v>
      </c>
      <c r="AA465" s="47"/>
      <c r="AB465" s="32" t="str">
        <f>A465</f>
        <v>JJJJ-MM-TT SS:MM:SS</v>
      </c>
      <c r="AC465" s="1">
        <f>SUM(U465:U488)</f>
        <v>2995.9680000000003</v>
      </c>
      <c r="AD465" s="1">
        <f>AVERAGE(V465:V488)</f>
        <v>382.51116666666672</v>
      </c>
      <c r="AE465" s="1">
        <f>SUM(W465:W488)</f>
        <v>49.282250612063223</v>
      </c>
      <c r="AF465" s="1">
        <f>SUM(X465:X488)</f>
        <v>21.437779016247504</v>
      </c>
      <c r="AG465" s="35">
        <f>AVERAGE(Y465:Y488)</f>
        <v>0.375</v>
      </c>
      <c r="AH465" s="37" t="e">
        <f>DAY(A465)</f>
        <v>#VALUE!</v>
      </c>
    </row>
    <row r="466" spans="1:34" hidden="1" x14ac:dyDescent="0.25">
      <c r="A466" s="57" t="s">
        <v>39</v>
      </c>
      <c r="B466" s="1">
        <v>19.712</v>
      </c>
      <c r="C466" s="1">
        <v>19.584</v>
      </c>
      <c r="D466" s="1">
        <v>421.15899999999999</v>
      </c>
      <c r="E466" s="1">
        <v>381.46</v>
      </c>
      <c r="G466" s="1">
        <f t="shared" si="119"/>
        <v>39.699000000000012</v>
      </c>
      <c r="H466" s="1">
        <f t="shared" si="120"/>
        <v>0.12800000000000011</v>
      </c>
      <c r="I466" s="2">
        <f t="shared" si="121"/>
        <v>404.31263999999999</v>
      </c>
      <c r="J466" s="2">
        <f t="shared" si="122"/>
        <v>395.88945999999999</v>
      </c>
      <c r="K466" s="2">
        <f t="shared" si="123"/>
        <v>387.46627999999998</v>
      </c>
      <c r="L466" s="10">
        <f t="shared" si="124"/>
        <v>0</v>
      </c>
      <c r="M466" s="73" t="str">
        <f t="shared" si="125"/>
        <v/>
      </c>
      <c r="N466">
        <f t="shared" si="126"/>
        <v>0</v>
      </c>
      <c r="O466" s="12">
        <f t="shared" si="127"/>
        <v>19.712</v>
      </c>
      <c r="P466" s="11">
        <f t="shared" si="128"/>
        <v>0</v>
      </c>
      <c r="Q466" s="1">
        <f t="shared" si="129"/>
        <v>19.712</v>
      </c>
      <c r="S466" s="14" t="str">
        <f t="shared" si="130"/>
        <v>A</v>
      </c>
      <c r="U466" s="1">
        <f t="shared" si="131"/>
        <v>19.712</v>
      </c>
      <c r="V466" s="1">
        <f t="shared" si="132"/>
        <v>381.46</v>
      </c>
      <c r="W466" s="1">
        <f t="shared" si="133"/>
        <v>0</v>
      </c>
      <c r="X466" s="20">
        <f t="shared" si="134"/>
        <v>0</v>
      </c>
      <c r="Y466" s="22">
        <f t="shared" si="135"/>
        <v>0</v>
      </c>
      <c r="AA466" s="47"/>
    </row>
    <row r="467" spans="1:34" hidden="1" x14ac:dyDescent="0.25">
      <c r="A467" s="57" t="s">
        <v>39</v>
      </c>
      <c r="B467" s="1">
        <v>19.712</v>
      </c>
      <c r="C467" s="1">
        <v>19.327999999999999</v>
      </c>
      <c r="D467" s="1">
        <v>421.608</v>
      </c>
      <c r="E467" s="1">
        <v>381.86799999999999</v>
      </c>
      <c r="G467" s="1">
        <f t="shared" si="119"/>
        <v>39.740000000000009</v>
      </c>
      <c r="H467" s="1">
        <f t="shared" si="120"/>
        <v>0.38400000000000034</v>
      </c>
      <c r="I467" s="2">
        <f t="shared" si="121"/>
        <v>404.74367999999998</v>
      </c>
      <c r="J467" s="2">
        <f t="shared" si="122"/>
        <v>396.31152000000003</v>
      </c>
      <c r="K467" s="2">
        <f t="shared" si="123"/>
        <v>387.87936000000002</v>
      </c>
      <c r="L467" s="10">
        <f t="shared" si="124"/>
        <v>0</v>
      </c>
      <c r="M467" s="73" t="str">
        <f t="shared" si="125"/>
        <v/>
      </c>
      <c r="N467">
        <f t="shared" si="126"/>
        <v>0</v>
      </c>
      <c r="O467" s="12">
        <f t="shared" si="127"/>
        <v>19.712</v>
      </c>
      <c r="P467" s="11">
        <f t="shared" si="128"/>
        <v>0</v>
      </c>
      <c r="Q467" s="1">
        <f t="shared" si="129"/>
        <v>19.712</v>
      </c>
      <c r="S467" s="14" t="str">
        <f t="shared" si="130"/>
        <v>A</v>
      </c>
      <c r="U467" s="1">
        <f t="shared" si="131"/>
        <v>19.712</v>
      </c>
      <c r="V467" s="1">
        <f t="shared" si="132"/>
        <v>381.86799999999999</v>
      </c>
      <c r="W467" s="1">
        <f t="shared" si="133"/>
        <v>0</v>
      </c>
      <c r="X467" s="20">
        <f t="shared" si="134"/>
        <v>0</v>
      </c>
      <c r="Y467" s="22">
        <f t="shared" si="135"/>
        <v>0</v>
      </c>
      <c r="AA467" s="47"/>
    </row>
    <row r="468" spans="1:34" hidden="1" x14ac:dyDescent="0.25">
      <c r="A468" s="57" t="s">
        <v>39</v>
      </c>
      <c r="B468" s="1">
        <v>19.84</v>
      </c>
      <c r="C468" s="1">
        <v>19.712</v>
      </c>
      <c r="D468" s="1">
        <v>421.72699999999998</v>
      </c>
      <c r="E468" s="1">
        <v>381.97899999999998</v>
      </c>
      <c r="G468" s="1">
        <f t="shared" si="119"/>
        <v>39.74799999999999</v>
      </c>
      <c r="H468" s="1">
        <f t="shared" si="120"/>
        <v>0.12800000000000011</v>
      </c>
      <c r="I468" s="2">
        <f t="shared" si="121"/>
        <v>404.85791999999998</v>
      </c>
      <c r="J468" s="2">
        <f t="shared" si="122"/>
        <v>396.42337999999995</v>
      </c>
      <c r="K468" s="2">
        <f t="shared" si="123"/>
        <v>387.98883999999998</v>
      </c>
      <c r="L468" s="10">
        <f t="shared" si="124"/>
        <v>0</v>
      </c>
      <c r="M468" s="73" t="str">
        <f t="shared" si="125"/>
        <v/>
      </c>
      <c r="N468">
        <f t="shared" si="126"/>
        <v>0</v>
      </c>
      <c r="O468" s="12">
        <f t="shared" si="127"/>
        <v>19.84</v>
      </c>
      <c r="P468" s="11">
        <f t="shared" si="128"/>
        <v>0</v>
      </c>
      <c r="Q468" s="1">
        <f t="shared" si="129"/>
        <v>19.84</v>
      </c>
      <c r="S468" s="14" t="str">
        <f t="shared" si="130"/>
        <v>A</v>
      </c>
      <c r="U468" s="1">
        <f t="shared" si="131"/>
        <v>19.84</v>
      </c>
      <c r="V468" s="1">
        <f t="shared" si="132"/>
        <v>381.97899999999998</v>
      </c>
      <c r="W468" s="1">
        <f t="shared" si="133"/>
        <v>0</v>
      </c>
      <c r="X468" s="20">
        <f t="shared" si="134"/>
        <v>0</v>
      </c>
      <c r="Y468" s="22">
        <f t="shared" si="135"/>
        <v>0</v>
      </c>
      <c r="AA468" s="47"/>
    </row>
    <row r="469" spans="1:34" hidden="1" x14ac:dyDescent="0.25">
      <c r="A469" s="57" t="s">
        <v>39</v>
      </c>
      <c r="B469" s="1">
        <v>19.584</v>
      </c>
      <c r="C469" s="1">
        <v>19.456</v>
      </c>
      <c r="D469" s="1">
        <v>421.50299999999999</v>
      </c>
      <c r="E469" s="1">
        <v>381.78300000000002</v>
      </c>
      <c r="G469" s="1">
        <f t="shared" si="119"/>
        <v>39.71999999999997</v>
      </c>
      <c r="H469" s="1">
        <f t="shared" si="120"/>
        <v>0.12800000000000011</v>
      </c>
      <c r="I469" s="2">
        <f t="shared" si="121"/>
        <v>404.64287999999999</v>
      </c>
      <c r="J469" s="2">
        <f t="shared" si="122"/>
        <v>396.21281999999997</v>
      </c>
      <c r="K469" s="2">
        <f t="shared" si="123"/>
        <v>387.78276</v>
      </c>
      <c r="L469" s="10">
        <f t="shared" si="124"/>
        <v>0</v>
      </c>
      <c r="M469" s="73" t="str">
        <f t="shared" si="125"/>
        <v/>
      </c>
      <c r="N469">
        <f t="shared" si="126"/>
        <v>0</v>
      </c>
      <c r="O469" s="12">
        <f t="shared" si="127"/>
        <v>19.584</v>
      </c>
      <c r="P469" s="11">
        <f t="shared" si="128"/>
        <v>0</v>
      </c>
      <c r="Q469" s="1">
        <f t="shared" si="129"/>
        <v>19.584</v>
      </c>
      <c r="S469" s="14" t="str">
        <f t="shared" si="130"/>
        <v>A</v>
      </c>
      <c r="U469" s="1">
        <f t="shared" si="131"/>
        <v>19.584</v>
      </c>
      <c r="V469" s="1">
        <f t="shared" si="132"/>
        <v>381.78300000000002</v>
      </c>
      <c r="W469" s="1">
        <f t="shared" si="133"/>
        <v>0</v>
      </c>
      <c r="X469" s="20">
        <f t="shared" si="134"/>
        <v>0</v>
      </c>
      <c r="Y469" s="22">
        <f t="shared" si="135"/>
        <v>0</v>
      </c>
      <c r="AA469" s="47"/>
    </row>
    <row r="470" spans="1:34" hidden="1" x14ac:dyDescent="0.25">
      <c r="A470" s="57" t="s">
        <v>39</v>
      </c>
      <c r="B470" s="1">
        <v>43.392000000000003</v>
      </c>
      <c r="C470" s="1">
        <v>43.136000000000003</v>
      </c>
      <c r="D470" s="1">
        <v>420.012</v>
      </c>
      <c r="E470" s="1">
        <v>380.35899999999998</v>
      </c>
      <c r="G470" s="1">
        <f t="shared" si="119"/>
        <v>39.65300000000002</v>
      </c>
      <c r="H470" s="1">
        <f t="shared" si="120"/>
        <v>0.25600000000000023</v>
      </c>
      <c r="I470" s="2">
        <f t="shared" si="121"/>
        <v>403.21152000000001</v>
      </c>
      <c r="J470" s="2">
        <f t="shared" si="122"/>
        <v>394.81128000000001</v>
      </c>
      <c r="K470" s="2">
        <f t="shared" si="123"/>
        <v>386.41104000000001</v>
      </c>
      <c r="L470" s="10">
        <f t="shared" si="124"/>
        <v>0</v>
      </c>
      <c r="M470" s="73" t="str">
        <f t="shared" si="125"/>
        <v/>
      </c>
      <c r="N470">
        <f t="shared" si="126"/>
        <v>0</v>
      </c>
      <c r="O470" s="12">
        <f t="shared" si="127"/>
        <v>43.392000000000003</v>
      </c>
      <c r="P470" s="11">
        <f t="shared" si="128"/>
        <v>0</v>
      </c>
      <c r="Q470" s="1">
        <f t="shared" si="129"/>
        <v>43.392000000000003</v>
      </c>
      <c r="S470" s="14" t="str">
        <f t="shared" si="130"/>
        <v>A</v>
      </c>
      <c r="U470" s="1">
        <f t="shared" si="131"/>
        <v>43.392000000000003</v>
      </c>
      <c r="V470" s="1">
        <f t="shared" si="132"/>
        <v>380.35899999999998</v>
      </c>
      <c r="W470" s="1">
        <f t="shared" si="133"/>
        <v>0</v>
      </c>
      <c r="X470" s="20">
        <f t="shared" si="134"/>
        <v>0</v>
      </c>
      <c r="Y470" s="22">
        <f t="shared" si="135"/>
        <v>0</v>
      </c>
      <c r="AA470" s="47"/>
    </row>
    <row r="471" spans="1:34" hidden="1" x14ac:dyDescent="0.25">
      <c r="A471" s="57" t="s">
        <v>39</v>
      </c>
      <c r="B471" s="1">
        <v>97.408000000000001</v>
      </c>
      <c r="C471" s="1">
        <v>97.152000000000001</v>
      </c>
      <c r="D471" s="1">
        <v>419.57400000000001</v>
      </c>
      <c r="E471" s="1">
        <v>381.846</v>
      </c>
      <c r="G471" s="1">
        <f t="shared" si="119"/>
        <v>37.728000000000009</v>
      </c>
      <c r="H471" s="1">
        <f t="shared" si="120"/>
        <v>0.25600000000000023</v>
      </c>
      <c r="I471" s="2">
        <f t="shared" si="121"/>
        <v>402.79104000000001</v>
      </c>
      <c r="J471" s="2">
        <f t="shared" si="122"/>
        <v>394.39956000000001</v>
      </c>
      <c r="K471" s="2">
        <f t="shared" si="123"/>
        <v>386.00808000000001</v>
      </c>
      <c r="L471" s="10">
        <f t="shared" si="124"/>
        <v>3</v>
      </c>
      <c r="M471" s="73">
        <f t="shared" si="125"/>
        <v>3</v>
      </c>
      <c r="N471">
        <f t="shared" si="126"/>
        <v>3</v>
      </c>
      <c r="O471" s="12">
        <f t="shared" si="127"/>
        <v>108.39973291787224</v>
      </c>
      <c r="P471" s="11">
        <f t="shared" si="128"/>
        <v>10.991732917872241</v>
      </c>
      <c r="Q471" s="1">
        <f t="shared" si="129"/>
        <v>97.408000000000001</v>
      </c>
      <c r="S471" s="14" t="str">
        <f t="shared" si="130"/>
        <v>A</v>
      </c>
      <c r="U471" s="1">
        <f t="shared" si="131"/>
        <v>97.408000000000001</v>
      </c>
      <c r="V471" s="1">
        <f t="shared" si="132"/>
        <v>381.846</v>
      </c>
      <c r="W471" s="1">
        <f t="shared" si="133"/>
        <v>10.991732917872241</v>
      </c>
      <c r="X471" s="20">
        <f t="shared" si="134"/>
        <v>4.7814038192744253</v>
      </c>
      <c r="Y471" s="22">
        <f t="shared" si="135"/>
        <v>3</v>
      </c>
      <c r="AA471" s="47"/>
    </row>
    <row r="472" spans="1:34" hidden="1" x14ac:dyDescent="0.25">
      <c r="A472" s="57" t="s">
        <v>39</v>
      </c>
      <c r="B472" s="1">
        <v>135.93600000000001</v>
      </c>
      <c r="C472" s="1">
        <v>135.68</v>
      </c>
      <c r="D472" s="1">
        <v>420.87099999999998</v>
      </c>
      <c r="E472" s="1">
        <v>380.77300000000002</v>
      </c>
      <c r="G472" s="1">
        <f t="shared" si="119"/>
        <v>40.097999999999956</v>
      </c>
      <c r="H472" s="1">
        <f t="shared" si="120"/>
        <v>0.25600000000000023</v>
      </c>
      <c r="I472" s="2">
        <f t="shared" si="121"/>
        <v>404.03616</v>
      </c>
      <c r="J472" s="2">
        <f t="shared" si="122"/>
        <v>395.61874</v>
      </c>
      <c r="K472" s="2">
        <f t="shared" si="123"/>
        <v>387.20132000000001</v>
      </c>
      <c r="L472" s="10">
        <f t="shared" si="124"/>
        <v>0</v>
      </c>
      <c r="M472" s="73">
        <f t="shared" si="125"/>
        <v>0</v>
      </c>
      <c r="N472">
        <f t="shared" si="126"/>
        <v>0</v>
      </c>
      <c r="O472" s="12">
        <f t="shared" si="127"/>
        <v>135.93600000000001</v>
      </c>
      <c r="P472" s="11">
        <f t="shared" si="128"/>
        <v>0</v>
      </c>
      <c r="Q472" s="1">
        <f t="shared" si="129"/>
        <v>135.93600000000001</v>
      </c>
      <c r="S472" s="14" t="str">
        <f t="shared" si="130"/>
        <v>A</v>
      </c>
      <c r="U472" s="1">
        <f t="shared" si="131"/>
        <v>135.93600000000001</v>
      </c>
      <c r="V472" s="1">
        <f t="shared" si="132"/>
        <v>380.77300000000002</v>
      </c>
      <c r="W472" s="1">
        <f t="shared" si="133"/>
        <v>0</v>
      </c>
      <c r="X472" s="20">
        <f t="shared" si="134"/>
        <v>0</v>
      </c>
      <c r="Y472" s="22">
        <f t="shared" si="135"/>
        <v>0</v>
      </c>
      <c r="AA472" s="47"/>
    </row>
    <row r="473" spans="1:34" hidden="1" x14ac:dyDescent="0.25">
      <c r="A473" s="57" t="s">
        <v>39</v>
      </c>
      <c r="B473" s="1">
        <v>151.55199999999999</v>
      </c>
      <c r="C473" s="1">
        <v>151.16800000000001</v>
      </c>
      <c r="D473" s="1">
        <v>421.36</v>
      </c>
      <c r="E473" s="1">
        <v>381.18700000000001</v>
      </c>
      <c r="G473" s="1">
        <f t="shared" si="119"/>
        <v>40.173000000000002</v>
      </c>
      <c r="H473" s="1">
        <f t="shared" si="120"/>
        <v>0.38399999999998613</v>
      </c>
      <c r="I473" s="2">
        <f t="shared" si="121"/>
        <v>404.50560000000002</v>
      </c>
      <c r="J473" s="2">
        <f t="shared" si="122"/>
        <v>396.07839999999999</v>
      </c>
      <c r="K473" s="2">
        <f t="shared" si="123"/>
        <v>387.65120000000002</v>
      </c>
      <c r="L473" s="10">
        <f t="shared" si="124"/>
        <v>0</v>
      </c>
      <c r="M473" s="73" t="str">
        <f t="shared" si="125"/>
        <v/>
      </c>
      <c r="N473">
        <f t="shared" si="126"/>
        <v>0</v>
      </c>
      <c r="O473" s="12">
        <f t="shared" si="127"/>
        <v>151.55199999999999</v>
      </c>
      <c r="P473" s="11">
        <f t="shared" si="128"/>
        <v>0</v>
      </c>
      <c r="Q473" s="1">
        <f t="shared" si="129"/>
        <v>151.55199999999999</v>
      </c>
      <c r="S473" s="14" t="str">
        <f t="shared" si="130"/>
        <v>A</v>
      </c>
      <c r="U473" s="1">
        <f t="shared" si="131"/>
        <v>151.55199999999999</v>
      </c>
      <c r="V473" s="1">
        <f t="shared" si="132"/>
        <v>381.18700000000001</v>
      </c>
      <c r="W473" s="1">
        <f t="shared" si="133"/>
        <v>0</v>
      </c>
      <c r="X473" s="20">
        <f t="shared" si="134"/>
        <v>0</v>
      </c>
      <c r="Y473" s="22">
        <f t="shared" si="135"/>
        <v>0</v>
      </c>
      <c r="AA473" s="47"/>
    </row>
    <row r="474" spans="1:34" hidden="1" x14ac:dyDescent="0.25">
      <c r="A474" s="57" t="s">
        <v>39</v>
      </c>
      <c r="B474" s="1">
        <v>159.488</v>
      </c>
      <c r="C474" s="1">
        <v>158.976</v>
      </c>
      <c r="D474" s="1">
        <v>424.786</v>
      </c>
      <c r="E474" s="1">
        <v>384.28300000000002</v>
      </c>
      <c r="G474" s="1">
        <f t="shared" si="119"/>
        <v>40.502999999999986</v>
      </c>
      <c r="H474" s="1">
        <f t="shared" si="120"/>
        <v>0.51200000000000045</v>
      </c>
      <c r="I474" s="2">
        <f t="shared" si="121"/>
        <v>407.79455999999999</v>
      </c>
      <c r="J474" s="2">
        <f t="shared" si="122"/>
        <v>399.29883999999998</v>
      </c>
      <c r="K474" s="2">
        <f t="shared" si="123"/>
        <v>390.80311999999998</v>
      </c>
      <c r="L474" s="10">
        <f t="shared" si="124"/>
        <v>0</v>
      </c>
      <c r="M474" s="73" t="str">
        <f t="shared" si="125"/>
        <v/>
      </c>
      <c r="N474">
        <f t="shared" si="126"/>
        <v>0</v>
      </c>
      <c r="O474" s="12">
        <f t="shared" si="127"/>
        <v>159.488</v>
      </c>
      <c r="P474" s="11">
        <f t="shared" si="128"/>
        <v>0</v>
      </c>
      <c r="Q474" s="1">
        <f t="shared" si="129"/>
        <v>159.488</v>
      </c>
      <c r="S474" s="14" t="str">
        <f t="shared" si="130"/>
        <v>A</v>
      </c>
      <c r="U474" s="1">
        <f t="shared" si="131"/>
        <v>159.488</v>
      </c>
      <c r="V474" s="1">
        <f t="shared" si="132"/>
        <v>384.28300000000002</v>
      </c>
      <c r="W474" s="1">
        <f t="shared" si="133"/>
        <v>0</v>
      </c>
      <c r="X474" s="20">
        <f t="shared" si="134"/>
        <v>0</v>
      </c>
      <c r="Y474" s="22">
        <f t="shared" si="135"/>
        <v>0</v>
      </c>
      <c r="AA474" s="47"/>
    </row>
    <row r="475" spans="1:34" hidden="1" x14ac:dyDescent="0.25">
      <c r="A475" s="57" t="s">
        <v>39</v>
      </c>
      <c r="B475" s="1">
        <v>181.63200000000001</v>
      </c>
      <c r="C475" s="1">
        <v>181.12</v>
      </c>
      <c r="D475" s="1">
        <v>423.762</v>
      </c>
      <c r="E475" s="1">
        <v>383.29899999999998</v>
      </c>
      <c r="G475" s="1">
        <f t="shared" si="119"/>
        <v>40.463000000000022</v>
      </c>
      <c r="H475" s="1">
        <f t="shared" si="120"/>
        <v>0.51200000000000045</v>
      </c>
      <c r="I475" s="2">
        <f t="shared" si="121"/>
        <v>406.81151999999997</v>
      </c>
      <c r="J475" s="2">
        <f t="shared" si="122"/>
        <v>398.33627999999999</v>
      </c>
      <c r="K475" s="2">
        <f t="shared" si="123"/>
        <v>389.86104</v>
      </c>
      <c r="L475" s="10">
        <f t="shared" si="124"/>
        <v>0</v>
      </c>
      <c r="M475" s="73" t="str">
        <f t="shared" si="125"/>
        <v/>
      </c>
      <c r="N475">
        <f t="shared" si="126"/>
        <v>0</v>
      </c>
      <c r="O475" s="12">
        <f t="shared" si="127"/>
        <v>181.63200000000001</v>
      </c>
      <c r="P475" s="11">
        <f t="shared" si="128"/>
        <v>0</v>
      </c>
      <c r="Q475" s="1">
        <f t="shared" si="129"/>
        <v>181.63200000000001</v>
      </c>
      <c r="S475" s="14" t="str">
        <f t="shared" si="130"/>
        <v>A</v>
      </c>
      <c r="U475" s="1">
        <f t="shared" si="131"/>
        <v>181.63200000000001</v>
      </c>
      <c r="V475" s="1">
        <f t="shared" si="132"/>
        <v>383.29899999999998</v>
      </c>
      <c r="W475" s="1">
        <f t="shared" si="133"/>
        <v>0</v>
      </c>
      <c r="X475" s="20">
        <f t="shared" si="134"/>
        <v>0</v>
      </c>
      <c r="Y475" s="22">
        <f t="shared" si="135"/>
        <v>0</v>
      </c>
      <c r="AA475" s="47"/>
    </row>
    <row r="476" spans="1:34" hidden="1" x14ac:dyDescent="0.25">
      <c r="A476" s="57" t="s">
        <v>39</v>
      </c>
      <c r="B476" s="1">
        <v>189.696</v>
      </c>
      <c r="C476" s="1">
        <v>189.31200000000001</v>
      </c>
      <c r="D476" s="1">
        <v>422.64499999999998</v>
      </c>
      <c r="E476" s="1">
        <v>382.30399999999997</v>
      </c>
      <c r="G476" s="1">
        <f t="shared" si="119"/>
        <v>40.341000000000008</v>
      </c>
      <c r="H476" s="1">
        <f t="shared" si="120"/>
        <v>0.38399999999998613</v>
      </c>
      <c r="I476" s="2">
        <f t="shared" si="121"/>
        <v>405.73919999999998</v>
      </c>
      <c r="J476" s="2">
        <f t="shared" si="122"/>
        <v>397.28629999999998</v>
      </c>
      <c r="K476" s="2">
        <f t="shared" si="123"/>
        <v>388.83339999999998</v>
      </c>
      <c r="L476" s="10">
        <f t="shared" si="124"/>
        <v>0</v>
      </c>
      <c r="M476" s="73" t="str">
        <f t="shared" si="125"/>
        <v/>
      </c>
      <c r="N476">
        <f t="shared" si="126"/>
        <v>0</v>
      </c>
      <c r="O476" s="12">
        <f t="shared" si="127"/>
        <v>189.696</v>
      </c>
      <c r="P476" s="11">
        <f t="shared" si="128"/>
        <v>0</v>
      </c>
      <c r="Q476" s="1">
        <f t="shared" si="129"/>
        <v>189.696</v>
      </c>
      <c r="S476" s="14" t="str">
        <f t="shared" si="130"/>
        <v>A</v>
      </c>
      <c r="U476" s="1">
        <f t="shared" si="131"/>
        <v>189.696</v>
      </c>
      <c r="V476" s="1">
        <f t="shared" si="132"/>
        <v>382.30399999999997</v>
      </c>
      <c r="W476" s="1">
        <f t="shared" si="133"/>
        <v>0</v>
      </c>
      <c r="X476" s="20">
        <f t="shared" si="134"/>
        <v>0</v>
      </c>
      <c r="Y476" s="22">
        <f t="shared" si="135"/>
        <v>0</v>
      </c>
      <c r="AA476" s="47"/>
    </row>
    <row r="477" spans="1:34" hidden="1" x14ac:dyDescent="0.25">
      <c r="A477" s="57" t="s">
        <v>39</v>
      </c>
      <c r="B477" s="1">
        <v>179.2</v>
      </c>
      <c r="C477" s="1">
        <v>178.68799999999999</v>
      </c>
      <c r="D477" s="1">
        <v>423.81900000000002</v>
      </c>
      <c r="E477" s="1">
        <v>383.43799999999999</v>
      </c>
      <c r="G477" s="1">
        <f t="shared" si="119"/>
        <v>40.381000000000029</v>
      </c>
      <c r="H477" s="1">
        <f t="shared" si="120"/>
        <v>0.51200000000000045</v>
      </c>
      <c r="I477" s="2">
        <f t="shared" si="121"/>
        <v>406.86624</v>
      </c>
      <c r="J477" s="2">
        <f t="shared" si="122"/>
        <v>398.38986</v>
      </c>
      <c r="K477" s="2">
        <f t="shared" si="123"/>
        <v>389.91347999999999</v>
      </c>
      <c r="L477" s="10">
        <f t="shared" si="124"/>
        <v>0</v>
      </c>
      <c r="M477" s="73" t="str">
        <f t="shared" si="125"/>
        <v/>
      </c>
      <c r="N477">
        <f t="shared" si="126"/>
        <v>0</v>
      </c>
      <c r="O477" s="12">
        <f t="shared" si="127"/>
        <v>179.2</v>
      </c>
      <c r="P477" s="11">
        <f t="shared" si="128"/>
        <v>0</v>
      </c>
      <c r="Q477" s="1">
        <f t="shared" si="129"/>
        <v>179.2</v>
      </c>
      <c r="S477" s="14" t="str">
        <f t="shared" si="130"/>
        <v>A</v>
      </c>
      <c r="U477" s="1">
        <f t="shared" si="131"/>
        <v>179.2</v>
      </c>
      <c r="V477" s="1">
        <f t="shared" si="132"/>
        <v>383.43799999999999</v>
      </c>
      <c r="W477" s="1">
        <f t="shared" si="133"/>
        <v>0</v>
      </c>
      <c r="X477" s="20">
        <f t="shared" si="134"/>
        <v>0</v>
      </c>
      <c r="Y477" s="22">
        <f t="shared" si="135"/>
        <v>0</v>
      </c>
      <c r="AA477" s="47"/>
    </row>
    <row r="478" spans="1:34" hidden="1" x14ac:dyDescent="0.25">
      <c r="A478" s="57" t="s">
        <v>39</v>
      </c>
      <c r="B478" s="1">
        <v>201.34399999999999</v>
      </c>
      <c r="C478" s="1">
        <v>200.70400000000001</v>
      </c>
      <c r="D478" s="1">
        <v>423.92500000000001</v>
      </c>
      <c r="E478" s="1">
        <v>383.459</v>
      </c>
      <c r="G478" s="1">
        <f t="shared" si="119"/>
        <v>40.466000000000008</v>
      </c>
      <c r="H478" s="1">
        <f t="shared" si="120"/>
        <v>0.63999999999998636</v>
      </c>
      <c r="I478" s="2">
        <f t="shared" si="121"/>
        <v>406.96800000000002</v>
      </c>
      <c r="J478" s="2">
        <f t="shared" si="122"/>
        <v>398.48950000000002</v>
      </c>
      <c r="K478" s="2">
        <f t="shared" si="123"/>
        <v>390.01100000000002</v>
      </c>
      <c r="L478" s="10">
        <f t="shared" si="124"/>
        <v>0</v>
      </c>
      <c r="M478" s="73" t="str">
        <f t="shared" si="125"/>
        <v/>
      </c>
      <c r="N478">
        <f t="shared" si="126"/>
        <v>0</v>
      </c>
      <c r="O478" s="12">
        <f t="shared" si="127"/>
        <v>201.34399999999999</v>
      </c>
      <c r="P478" s="11">
        <f t="shared" si="128"/>
        <v>0</v>
      </c>
      <c r="Q478" s="1">
        <f t="shared" si="129"/>
        <v>201.34399999999999</v>
      </c>
      <c r="S478" s="14" t="str">
        <f t="shared" si="130"/>
        <v>A</v>
      </c>
      <c r="U478" s="1">
        <f t="shared" si="131"/>
        <v>201.34399999999999</v>
      </c>
      <c r="V478" s="1">
        <f t="shared" si="132"/>
        <v>383.459</v>
      </c>
      <c r="W478" s="1">
        <f t="shared" si="133"/>
        <v>0</v>
      </c>
      <c r="X478" s="20">
        <f t="shared" si="134"/>
        <v>0</v>
      </c>
      <c r="Y478" s="22">
        <f t="shared" si="135"/>
        <v>0</v>
      </c>
      <c r="AA478" s="47"/>
    </row>
    <row r="479" spans="1:34" hidden="1" x14ac:dyDescent="0.25">
      <c r="A479" s="57" t="s">
        <v>39</v>
      </c>
      <c r="B479" s="1">
        <v>189.44</v>
      </c>
      <c r="C479" s="1">
        <v>189.05600000000001</v>
      </c>
      <c r="D479" s="1">
        <v>424.435</v>
      </c>
      <c r="E479" s="1">
        <v>383.93799999999999</v>
      </c>
      <c r="G479" s="1">
        <f t="shared" si="119"/>
        <v>40.497000000000014</v>
      </c>
      <c r="H479" s="1">
        <f t="shared" si="120"/>
        <v>0.38399999999998613</v>
      </c>
      <c r="I479" s="2">
        <f t="shared" si="121"/>
        <v>407.45760000000001</v>
      </c>
      <c r="J479" s="2">
        <f t="shared" si="122"/>
        <v>398.96890000000002</v>
      </c>
      <c r="K479" s="2">
        <f t="shared" si="123"/>
        <v>390.48020000000002</v>
      </c>
      <c r="L479" s="10">
        <f t="shared" si="124"/>
        <v>0</v>
      </c>
      <c r="M479" s="73" t="str">
        <f t="shared" si="125"/>
        <v/>
      </c>
      <c r="N479">
        <f t="shared" si="126"/>
        <v>0</v>
      </c>
      <c r="O479" s="12">
        <f t="shared" si="127"/>
        <v>189.44</v>
      </c>
      <c r="P479" s="11">
        <f t="shared" si="128"/>
        <v>0</v>
      </c>
      <c r="Q479" s="1">
        <f t="shared" si="129"/>
        <v>189.44</v>
      </c>
      <c r="S479" s="14" t="str">
        <f t="shared" si="130"/>
        <v>A</v>
      </c>
      <c r="U479" s="1">
        <f t="shared" si="131"/>
        <v>189.44</v>
      </c>
      <c r="V479" s="1">
        <f t="shared" si="132"/>
        <v>383.93799999999999</v>
      </c>
      <c r="W479" s="1">
        <f t="shared" si="133"/>
        <v>0</v>
      </c>
      <c r="X479" s="20">
        <f t="shared" si="134"/>
        <v>0</v>
      </c>
      <c r="Y479" s="22">
        <f t="shared" si="135"/>
        <v>0</v>
      </c>
      <c r="AA479" s="47"/>
    </row>
    <row r="480" spans="1:34" hidden="1" x14ac:dyDescent="0.25">
      <c r="A480" s="57" t="s">
        <v>39</v>
      </c>
      <c r="B480" s="1">
        <v>183.80799999999999</v>
      </c>
      <c r="C480" s="1">
        <v>183.29599999999999</v>
      </c>
      <c r="D480" s="1">
        <v>425.45</v>
      </c>
      <c r="E480" s="1">
        <v>384.83499999999998</v>
      </c>
      <c r="G480" s="1">
        <f t="shared" si="119"/>
        <v>40.615000000000009</v>
      </c>
      <c r="H480" s="1">
        <f t="shared" si="120"/>
        <v>0.51200000000000045</v>
      </c>
      <c r="I480" s="2">
        <f t="shared" si="121"/>
        <v>408.43200000000002</v>
      </c>
      <c r="J480" s="2">
        <f t="shared" si="122"/>
        <v>399.923</v>
      </c>
      <c r="K480" s="2">
        <f t="shared" si="123"/>
        <v>391.41399999999999</v>
      </c>
      <c r="L480" s="10">
        <f t="shared" si="124"/>
        <v>0</v>
      </c>
      <c r="M480" s="73" t="str">
        <f t="shared" si="125"/>
        <v/>
      </c>
      <c r="N480">
        <f t="shared" si="126"/>
        <v>0</v>
      </c>
      <c r="O480" s="12">
        <f t="shared" si="127"/>
        <v>183.80799999999999</v>
      </c>
      <c r="P480" s="11">
        <f t="shared" si="128"/>
        <v>0</v>
      </c>
      <c r="Q480" s="1">
        <f t="shared" si="129"/>
        <v>183.80799999999999</v>
      </c>
      <c r="S480" s="14" t="str">
        <f t="shared" si="130"/>
        <v>A</v>
      </c>
      <c r="U480" s="1">
        <f t="shared" si="131"/>
        <v>183.80799999999999</v>
      </c>
      <c r="V480" s="1">
        <f t="shared" si="132"/>
        <v>384.83499999999998</v>
      </c>
      <c r="W480" s="1">
        <f t="shared" si="133"/>
        <v>0</v>
      </c>
      <c r="X480" s="20">
        <f t="shared" si="134"/>
        <v>0</v>
      </c>
      <c r="Y480" s="22">
        <f t="shared" si="135"/>
        <v>0</v>
      </c>
      <c r="AA480" s="47"/>
    </row>
    <row r="481" spans="1:34" hidden="1" x14ac:dyDescent="0.25">
      <c r="A481" s="57" t="s">
        <v>39</v>
      </c>
      <c r="B481" s="1">
        <v>173.44</v>
      </c>
      <c r="C481" s="1">
        <v>172.928</v>
      </c>
      <c r="D481" s="1">
        <v>426.72800000000001</v>
      </c>
      <c r="E481" s="1">
        <v>385.99299999999999</v>
      </c>
      <c r="G481" s="1">
        <f t="shared" si="119"/>
        <v>40.735000000000014</v>
      </c>
      <c r="H481" s="1">
        <f t="shared" si="120"/>
        <v>0.51200000000000045</v>
      </c>
      <c r="I481" s="2">
        <f t="shared" si="121"/>
        <v>409.65888000000001</v>
      </c>
      <c r="J481" s="2">
        <f t="shared" si="122"/>
        <v>401.12432000000001</v>
      </c>
      <c r="K481" s="2">
        <f t="shared" si="123"/>
        <v>392.58976000000001</v>
      </c>
      <c r="L481" s="10">
        <f t="shared" si="124"/>
        <v>0</v>
      </c>
      <c r="M481" s="73" t="str">
        <f t="shared" si="125"/>
        <v/>
      </c>
      <c r="N481">
        <f t="shared" si="126"/>
        <v>0</v>
      </c>
      <c r="O481" s="12">
        <f t="shared" si="127"/>
        <v>173.44</v>
      </c>
      <c r="P481" s="11">
        <f t="shared" si="128"/>
        <v>0</v>
      </c>
      <c r="Q481" s="1">
        <f t="shared" si="129"/>
        <v>173.44</v>
      </c>
      <c r="S481" s="14" t="str">
        <f t="shared" si="130"/>
        <v>A</v>
      </c>
      <c r="U481" s="1">
        <f t="shared" si="131"/>
        <v>173.44</v>
      </c>
      <c r="V481" s="1">
        <f t="shared" si="132"/>
        <v>385.99299999999999</v>
      </c>
      <c r="W481" s="1">
        <f t="shared" si="133"/>
        <v>0</v>
      </c>
      <c r="X481" s="20">
        <f t="shared" si="134"/>
        <v>0</v>
      </c>
      <c r="Y481" s="22">
        <f t="shared" si="135"/>
        <v>0</v>
      </c>
      <c r="AA481" s="47"/>
    </row>
    <row r="482" spans="1:34" hidden="1" x14ac:dyDescent="0.25">
      <c r="A482" s="57" t="s">
        <v>39</v>
      </c>
      <c r="B482" s="1">
        <v>172.54400000000001</v>
      </c>
      <c r="C482" s="1">
        <v>172.16</v>
      </c>
      <c r="D482" s="1">
        <v>418.851</v>
      </c>
      <c r="E482" s="1">
        <v>383.59500000000003</v>
      </c>
      <c r="G482" s="1">
        <f t="shared" si="119"/>
        <v>35.255999999999972</v>
      </c>
      <c r="H482" s="1">
        <f t="shared" si="120"/>
        <v>0.38400000000001455</v>
      </c>
      <c r="I482" s="2">
        <f t="shared" si="121"/>
        <v>402.09696000000002</v>
      </c>
      <c r="J482" s="2">
        <f t="shared" si="122"/>
        <v>393.71994000000001</v>
      </c>
      <c r="K482" s="2">
        <f t="shared" si="123"/>
        <v>385.34291999999999</v>
      </c>
      <c r="L482" s="10">
        <f t="shared" si="124"/>
        <v>3</v>
      </c>
      <c r="M482" s="73">
        <f t="shared" si="125"/>
        <v>3</v>
      </c>
      <c r="N482">
        <f t="shared" si="126"/>
        <v>3</v>
      </c>
      <c r="O482" s="12">
        <f t="shared" si="127"/>
        <v>192.01424438014692</v>
      </c>
      <c r="P482" s="11">
        <f t="shared" si="128"/>
        <v>19.470244380146909</v>
      </c>
      <c r="Q482" s="1">
        <f t="shared" si="129"/>
        <v>172.54400000000001</v>
      </c>
      <c r="S482" s="14" t="str">
        <f t="shared" si="130"/>
        <v>A</v>
      </c>
      <c r="U482" s="1">
        <f t="shared" si="131"/>
        <v>172.54400000000001</v>
      </c>
      <c r="V482" s="1">
        <f t="shared" si="132"/>
        <v>383.59500000000003</v>
      </c>
      <c r="W482" s="1">
        <f t="shared" si="133"/>
        <v>19.470244380146909</v>
      </c>
      <c r="X482" s="20">
        <f t="shared" si="134"/>
        <v>8.4695563053639056</v>
      </c>
      <c r="Y482" s="22">
        <f t="shared" si="135"/>
        <v>3</v>
      </c>
      <c r="AA482" s="47"/>
    </row>
    <row r="483" spans="1:34" hidden="1" x14ac:dyDescent="0.25">
      <c r="A483" s="57" t="s">
        <v>39</v>
      </c>
      <c r="B483" s="1">
        <v>166.78399999999999</v>
      </c>
      <c r="C483" s="1">
        <v>166.27199999999999</v>
      </c>
      <c r="D483" s="1">
        <v>417.15499999999997</v>
      </c>
      <c r="E483" s="1">
        <v>382.822</v>
      </c>
      <c r="G483" s="1">
        <f t="shared" si="119"/>
        <v>34.33299999999997</v>
      </c>
      <c r="H483" s="1">
        <f t="shared" si="120"/>
        <v>0.51200000000000045</v>
      </c>
      <c r="I483" s="2">
        <f t="shared" si="121"/>
        <v>400.46879999999999</v>
      </c>
      <c r="J483" s="2">
        <f t="shared" si="122"/>
        <v>392.12569999999999</v>
      </c>
      <c r="K483" s="2">
        <f t="shared" si="123"/>
        <v>383.7826</v>
      </c>
      <c r="L483" s="10">
        <f t="shared" si="124"/>
        <v>3</v>
      </c>
      <c r="M483" s="73" t="str">
        <f t="shared" si="125"/>
        <v/>
      </c>
      <c r="N483">
        <f t="shared" si="126"/>
        <v>3</v>
      </c>
      <c r="O483" s="12">
        <f t="shared" si="127"/>
        <v>185.60427331404406</v>
      </c>
      <c r="P483" s="11">
        <f t="shared" si="128"/>
        <v>18.820273314044073</v>
      </c>
      <c r="Q483" s="1">
        <f t="shared" si="129"/>
        <v>166.78399999999999</v>
      </c>
      <c r="S483" s="14" t="str">
        <f t="shared" si="130"/>
        <v>A</v>
      </c>
      <c r="U483" s="1">
        <f t="shared" si="131"/>
        <v>166.78399999999999</v>
      </c>
      <c r="V483" s="1">
        <f t="shared" si="132"/>
        <v>382.822</v>
      </c>
      <c r="W483" s="1">
        <f t="shared" si="133"/>
        <v>18.820273314044073</v>
      </c>
      <c r="X483" s="20">
        <f t="shared" si="134"/>
        <v>8.1868188916091711</v>
      </c>
      <c r="Y483" s="22">
        <f t="shared" si="135"/>
        <v>3</v>
      </c>
      <c r="AA483" s="47"/>
    </row>
    <row r="484" spans="1:34" hidden="1" x14ac:dyDescent="0.25">
      <c r="A484" s="57" t="s">
        <v>39</v>
      </c>
      <c r="B484" s="1">
        <v>170.88</v>
      </c>
      <c r="C484" s="1">
        <v>170.49600000000001</v>
      </c>
      <c r="D484" s="1">
        <v>420.76299999999998</v>
      </c>
      <c r="E484" s="1">
        <v>380.495</v>
      </c>
      <c r="G484" s="1">
        <f t="shared" si="119"/>
        <v>40.267999999999972</v>
      </c>
      <c r="H484" s="1">
        <f t="shared" si="120"/>
        <v>0.38399999999998613</v>
      </c>
      <c r="I484" s="2">
        <f t="shared" si="121"/>
        <v>403.93248</v>
      </c>
      <c r="J484" s="2">
        <f t="shared" si="122"/>
        <v>395.51721999999995</v>
      </c>
      <c r="K484" s="2">
        <f t="shared" si="123"/>
        <v>387.10195999999996</v>
      </c>
      <c r="L484" s="10">
        <f t="shared" si="124"/>
        <v>0</v>
      </c>
      <c r="M484" s="73">
        <f t="shared" si="125"/>
        <v>0</v>
      </c>
      <c r="N484">
        <f t="shared" si="126"/>
        <v>0</v>
      </c>
      <c r="O484" s="12">
        <f t="shared" si="127"/>
        <v>170.88</v>
      </c>
      <c r="P484" s="11">
        <f t="shared" si="128"/>
        <v>0</v>
      </c>
      <c r="Q484" s="1">
        <f t="shared" si="129"/>
        <v>170.88</v>
      </c>
      <c r="S484" s="14" t="str">
        <f t="shared" si="130"/>
        <v>A</v>
      </c>
      <c r="U484" s="1">
        <f t="shared" si="131"/>
        <v>170.88</v>
      </c>
      <c r="V484" s="1">
        <f t="shared" si="132"/>
        <v>380.495</v>
      </c>
      <c r="W484" s="1">
        <f t="shared" si="133"/>
        <v>0</v>
      </c>
      <c r="X484" s="20">
        <f t="shared" si="134"/>
        <v>0</v>
      </c>
      <c r="Y484" s="22">
        <f t="shared" si="135"/>
        <v>0</v>
      </c>
      <c r="AA484" s="47"/>
    </row>
    <row r="485" spans="1:34" hidden="1" x14ac:dyDescent="0.25">
      <c r="A485" s="57" t="s">
        <v>39</v>
      </c>
      <c r="B485" s="1">
        <v>164.73599999999999</v>
      </c>
      <c r="C485" s="1">
        <v>164.352</v>
      </c>
      <c r="D485" s="1">
        <v>419.56599999999997</v>
      </c>
      <c r="E485" s="1">
        <v>379.41899999999998</v>
      </c>
      <c r="G485" s="1">
        <f t="shared" si="119"/>
        <v>40.146999999999991</v>
      </c>
      <c r="H485" s="1">
        <f t="shared" si="120"/>
        <v>0.38399999999998613</v>
      </c>
      <c r="I485" s="2">
        <f t="shared" si="121"/>
        <v>402.78335999999996</v>
      </c>
      <c r="J485" s="2">
        <f t="shared" si="122"/>
        <v>394.39203999999995</v>
      </c>
      <c r="K485" s="2">
        <f t="shared" si="123"/>
        <v>386.00072</v>
      </c>
      <c r="L485" s="10">
        <f t="shared" si="124"/>
        <v>0</v>
      </c>
      <c r="M485" s="73" t="str">
        <f t="shared" si="125"/>
        <v/>
      </c>
      <c r="N485">
        <f t="shared" si="126"/>
        <v>0</v>
      </c>
      <c r="O485" s="12">
        <f t="shared" si="127"/>
        <v>164.73599999999999</v>
      </c>
      <c r="P485" s="11">
        <f t="shared" si="128"/>
        <v>0</v>
      </c>
      <c r="Q485" s="1">
        <f t="shared" si="129"/>
        <v>164.73599999999999</v>
      </c>
      <c r="S485" s="14" t="str">
        <f t="shared" si="130"/>
        <v>A</v>
      </c>
      <c r="U485" s="1">
        <f t="shared" si="131"/>
        <v>164.73599999999999</v>
      </c>
      <c r="V485" s="1">
        <f t="shared" si="132"/>
        <v>379.41899999999998</v>
      </c>
      <c r="W485" s="1">
        <f t="shared" si="133"/>
        <v>0</v>
      </c>
      <c r="X485" s="20">
        <f t="shared" si="134"/>
        <v>0</v>
      </c>
      <c r="Y485" s="22">
        <f t="shared" si="135"/>
        <v>0</v>
      </c>
      <c r="AA485" s="47"/>
    </row>
    <row r="486" spans="1:34" hidden="1" x14ac:dyDescent="0.25">
      <c r="A486" s="57" t="s">
        <v>39</v>
      </c>
      <c r="B486" s="1">
        <v>155.26400000000001</v>
      </c>
      <c r="C486" s="1">
        <v>154.88</v>
      </c>
      <c r="D486" s="1">
        <v>420.87400000000002</v>
      </c>
      <c r="E486" s="1">
        <v>380.64100000000002</v>
      </c>
      <c r="G486" s="1">
        <f t="shared" si="119"/>
        <v>40.233000000000004</v>
      </c>
      <c r="H486" s="1">
        <f t="shared" si="120"/>
        <v>0.38400000000001455</v>
      </c>
      <c r="I486" s="2">
        <f t="shared" si="121"/>
        <v>404.03904</v>
      </c>
      <c r="J486" s="2">
        <f t="shared" si="122"/>
        <v>395.62156000000004</v>
      </c>
      <c r="K486" s="2">
        <f t="shared" si="123"/>
        <v>387.20408000000003</v>
      </c>
      <c r="L486" s="10">
        <f t="shared" si="124"/>
        <v>0</v>
      </c>
      <c r="M486" s="73" t="str">
        <f t="shared" si="125"/>
        <v/>
      </c>
      <c r="N486">
        <f t="shared" si="126"/>
        <v>0</v>
      </c>
      <c r="O486" s="12">
        <f t="shared" si="127"/>
        <v>155.26400000000001</v>
      </c>
      <c r="P486" s="11">
        <f t="shared" si="128"/>
        <v>0</v>
      </c>
      <c r="Q486" s="1">
        <f t="shared" si="129"/>
        <v>155.26400000000001</v>
      </c>
      <c r="S486" s="14" t="str">
        <f t="shared" si="130"/>
        <v>A</v>
      </c>
      <c r="U486" s="1">
        <f t="shared" si="131"/>
        <v>155.26400000000001</v>
      </c>
      <c r="V486" s="1">
        <f t="shared" si="132"/>
        <v>380.64100000000002</v>
      </c>
      <c r="W486" s="1">
        <f t="shared" si="133"/>
        <v>0</v>
      </c>
      <c r="X486" s="20">
        <f t="shared" si="134"/>
        <v>0</v>
      </c>
      <c r="Y486" s="22">
        <f t="shared" si="135"/>
        <v>0</v>
      </c>
      <c r="AA486" s="47"/>
    </row>
    <row r="487" spans="1:34" hidden="1" x14ac:dyDescent="0.25">
      <c r="A487" s="57" t="s">
        <v>39</v>
      </c>
      <c r="B487" s="1">
        <v>112.64</v>
      </c>
      <c r="C487" s="1">
        <v>112.256</v>
      </c>
      <c r="D487" s="1">
        <v>423.59500000000003</v>
      </c>
      <c r="E487" s="1">
        <v>383.31400000000002</v>
      </c>
      <c r="G487" s="1">
        <f t="shared" si="119"/>
        <v>40.281000000000006</v>
      </c>
      <c r="H487" s="1">
        <f t="shared" si="120"/>
        <v>0.38400000000000034</v>
      </c>
      <c r="I487" s="2">
        <f t="shared" si="121"/>
        <v>406.65120000000002</v>
      </c>
      <c r="J487" s="2">
        <f t="shared" si="122"/>
        <v>398.17930000000001</v>
      </c>
      <c r="K487" s="2">
        <f t="shared" si="123"/>
        <v>389.70740000000001</v>
      </c>
      <c r="L487" s="10">
        <f t="shared" si="124"/>
        <v>0</v>
      </c>
      <c r="M487" s="73" t="str">
        <f t="shared" si="125"/>
        <v/>
      </c>
      <c r="N487">
        <f t="shared" si="126"/>
        <v>0</v>
      </c>
      <c r="O487" s="12">
        <f t="shared" si="127"/>
        <v>112.64</v>
      </c>
      <c r="P487" s="11">
        <f t="shared" si="128"/>
        <v>0</v>
      </c>
      <c r="Q487" s="1">
        <f t="shared" si="129"/>
        <v>112.64</v>
      </c>
      <c r="S487" s="14" t="str">
        <f t="shared" si="130"/>
        <v>A</v>
      </c>
      <c r="U487" s="1">
        <f t="shared" si="131"/>
        <v>112.64</v>
      </c>
      <c r="V487" s="1">
        <f t="shared" si="132"/>
        <v>383.31400000000002</v>
      </c>
      <c r="W487" s="1">
        <f t="shared" si="133"/>
        <v>0</v>
      </c>
      <c r="X487" s="20">
        <f t="shared" si="134"/>
        <v>0</v>
      </c>
      <c r="Y487" s="22">
        <f t="shared" si="135"/>
        <v>0</v>
      </c>
      <c r="AA487" s="47"/>
    </row>
    <row r="488" spans="1:34" hidden="1" x14ac:dyDescent="0.25">
      <c r="A488" s="57" t="s">
        <v>39</v>
      </c>
      <c r="B488" s="1">
        <v>68.608000000000004</v>
      </c>
      <c r="C488" s="1">
        <v>68.352000000000004</v>
      </c>
      <c r="D488" s="1">
        <v>426.29599999999999</v>
      </c>
      <c r="E488" s="1">
        <v>385.93</v>
      </c>
      <c r="G488" s="1">
        <f t="shared" si="119"/>
        <v>40.365999999999985</v>
      </c>
      <c r="H488" s="1">
        <f t="shared" si="120"/>
        <v>0.25600000000000023</v>
      </c>
      <c r="I488" s="2">
        <f t="shared" si="121"/>
        <v>409.24415999999997</v>
      </c>
      <c r="J488" s="2">
        <f t="shared" si="122"/>
        <v>400.71823999999998</v>
      </c>
      <c r="K488" s="2">
        <f t="shared" si="123"/>
        <v>392.19232</v>
      </c>
      <c r="L488" s="10">
        <f t="shared" si="124"/>
        <v>0</v>
      </c>
      <c r="M488" s="73" t="str">
        <f t="shared" si="125"/>
        <v/>
      </c>
      <c r="N488">
        <f t="shared" si="126"/>
        <v>0</v>
      </c>
      <c r="O488" s="12">
        <f t="shared" si="127"/>
        <v>68.608000000000004</v>
      </c>
      <c r="P488" s="11">
        <f t="shared" si="128"/>
        <v>0</v>
      </c>
      <c r="Q488" s="1">
        <f t="shared" si="129"/>
        <v>68.608000000000004</v>
      </c>
      <c r="S488" s="14" t="str">
        <f t="shared" si="130"/>
        <v>A</v>
      </c>
      <c r="U488" s="1">
        <f t="shared" si="131"/>
        <v>68.608000000000004</v>
      </c>
      <c r="V488" s="1">
        <f t="shared" si="132"/>
        <v>385.93</v>
      </c>
      <c r="W488" s="1">
        <f t="shared" si="133"/>
        <v>0</v>
      </c>
      <c r="X488" s="20">
        <f t="shared" si="134"/>
        <v>0</v>
      </c>
      <c r="Y488" s="22">
        <f t="shared" si="135"/>
        <v>0</v>
      </c>
      <c r="AA488" s="47"/>
    </row>
    <row r="489" spans="1:34" x14ac:dyDescent="0.25">
      <c r="A489" s="57" t="s">
        <v>39</v>
      </c>
      <c r="B489" s="1">
        <v>50.816000000000003</v>
      </c>
      <c r="C489" s="1">
        <v>50.56</v>
      </c>
      <c r="D489" s="1">
        <v>426.60300000000001</v>
      </c>
      <c r="E489" s="1">
        <v>386.25700000000001</v>
      </c>
      <c r="G489" s="1">
        <f t="shared" si="119"/>
        <v>40.346000000000004</v>
      </c>
      <c r="H489" s="1">
        <f t="shared" si="120"/>
        <v>0.25600000000000023</v>
      </c>
      <c r="I489" s="2">
        <f t="shared" si="121"/>
        <v>409.53888000000001</v>
      </c>
      <c r="J489" s="2">
        <f t="shared" si="122"/>
        <v>401.00682</v>
      </c>
      <c r="K489" s="2">
        <f t="shared" si="123"/>
        <v>392.47476</v>
      </c>
      <c r="L489" s="10">
        <f t="shared" si="124"/>
        <v>0</v>
      </c>
      <c r="M489" s="73" t="str">
        <f t="shared" si="125"/>
        <v/>
      </c>
      <c r="N489">
        <f t="shared" si="126"/>
        <v>0</v>
      </c>
      <c r="O489" s="12">
        <f t="shared" si="127"/>
        <v>50.816000000000003</v>
      </c>
      <c r="P489" s="11">
        <f t="shared" si="128"/>
        <v>0</v>
      </c>
      <c r="Q489" s="1">
        <f t="shared" si="129"/>
        <v>50.816000000000003</v>
      </c>
      <c r="S489" s="14" t="str">
        <f t="shared" si="130"/>
        <v>A</v>
      </c>
      <c r="U489" s="1">
        <f t="shared" si="131"/>
        <v>50.816000000000003</v>
      </c>
      <c r="V489" s="1">
        <f t="shared" si="132"/>
        <v>386.25700000000001</v>
      </c>
      <c r="W489" s="1">
        <f t="shared" si="133"/>
        <v>0</v>
      </c>
      <c r="X489" s="20">
        <f t="shared" si="134"/>
        <v>0</v>
      </c>
      <c r="Y489" s="22">
        <f t="shared" si="135"/>
        <v>0</v>
      </c>
      <c r="Z489" s="32" t="s">
        <v>40</v>
      </c>
      <c r="AA489" s="47"/>
      <c r="AB489" s="32" t="str">
        <f>A489</f>
        <v>JJJJ-MM-TT SS:MM:SS</v>
      </c>
      <c r="AC489" s="1">
        <f>SUM(U489:U512)</f>
        <v>1566.72</v>
      </c>
      <c r="AD489" s="1">
        <f>AVERAGE(V489:V512)</f>
        <v>384.99650000000003</v>
      </c>
      <c r="AE489" s="1">
        <f>SUM(W489:W512)</f>
        <v>0</v>
      </c>
      <c r="AF489" s="1">
        <f>SUM(X489:X512)</f>
        <v>0</v>
      </c>
      <c r="AG489" s="35">
        <f>AVERAGE(Y489:Y512)</f>
        <v>0</v>
      </c>
      <c r="AH489" s="37" t="e">
        <f>DAY(A489)</f>
        <v>#VALUE!</v>
      </c>
    </row>
    <row r="490" spans="1:34" hidden="1" x14ac:dyDescent="0.25">
      <c r="A490" s="57" t="s">
        <v>39</v>
      </c>
      <c r="B490" s="1">
        <v>51.712000000000003</v>
      </c>
      <c r="C490" s="1">
        <v>51.456000000000003</v>
      </c>
      <c r="D490" s="1">
        <v>427.154</v>
      </c>
      <c r="E490" s="1">
        <v>386.76400000000001</v>
      </c>
      <c r="G490" s="1">
        <f t="shared" si="119"/>
        <v>40.389999999999986</v>
      </c>
      <c r="H490" s="1">
        <f t="shared" si="120"/>
        <v>0.25600000000000023</v>
      </c>
      <c r="I490" s="2">
        <f t="shared" si="121"/>
        <v>410.06783999999999</v>
      </c>
      <c r="J490" s="2">
        <f t="shared" si="122"/>
        <v>401.52476000000001</v>
      </c>
      <c r="K490" s="2">
        <f t="shared" si="123"/>
        <v>392.98167999999998</v>
      </c>
      <c r="L490" s="10">
        <f t="shared" si="124"/>
        <v>0</v>
      </c>
      <c r="M490" s="73" t="str">
        <f t="shared" si="125"/>
        <v/>
      </c>
      <c r="N490">
        <f t="shared" si="126"/>
        <v>0</v>
      </c>
      <c r="O490" s="12">
        <f t="shared" si="127"/>
        <v>51.712000000000003</v>
      </c>
      <c r="P490" s="11">
        <f t="shared" si="128"/>
        <v>0</v>
      </c>
      <c r="Q490" s="1">
        <f t="shared" si="129"/>
        <v>51.712000000000003</v>
      </c>
      <c r="S490" s="14" t="str">
        <f t="shared" si="130"/>
        <v>A</v>
      </c>
      <c r="U490" s="1">
        <f t="shared" si="131"/>
        <v>51.712000000000003</v>
      </c>
      <c r="V490" s="1">
        <f t="shared" si="132"/>
        <v>386.76400000000001</v>
      </c>
      <c r="W490" s="1">
        <f t="shared" si="133"/>
        <v>0</v>
      </c>
      <c r="X490" s="20">
        <f t="shared" si="134"/>
        <v>0</v>
      </c>
      <c r="Y490" s="22">
        <f t="shared" si="135"/>
        <v>0</v>
      </c>
      <c r="AA490" s="47"/>
    </row>
    <row r="491" spans="1:34" hidden="1" x14ac:dyDescent="0.25">
      <c r="A491" s="57" t="s">
        <v>39</v>
      </c>
      <c r="B491" s="1">
        <v>51.328000000000003</v>
      </c>
      <c r="C491" s="1">
        <v>51.072000000000003</v>
      </c>
      <c r="D491" s="1">
        <v>427.69200000000001</v>
      </c>
      <c r="E491" s="1">
        <v>387.25700000000001</v>
      </c>
      <c r="G491" s="1">
        <f t="shared" si="119"/>
        <v>40.435000000000002</v>
      </c>
      <c r="H491" s="1">
        <f t="shared" si="120"/>
        <v>0.25600000000000023</v>
      </c>
      <c r="I491" s="2">
        <f t="shared" si="121"/>
        <v>410.58431999999999</v>
      </c>
      <c r="J491" s="2">
        <f t="shared" si="122"/>
        <v>402.03048000000001</v>
      </c>
      <c r="K491" s="2">
        <f t="shared" si="123"/>
        <v>393.47663999999997</v>
      </c>
      <c r="L491" s="10">
        <f t="shared" si="124"/>
        <v>0</v>
      </c>
      <c r="M491" s="73" t="str">
        <f t="shared" si="125"/>
        <v/>
      </c>
      <c r="N491">
        <f t="shared" si="126"/>
        <v>0</v>
      </c>
      <c r="O491" s="12">
        <f t="shared" si="127"/>
        <v>51.328000000000003</v>
      </c>
      <c r="P491" s="11">
        <f t="shared" si="128"/>
        <v>0</v>
      </c>
      <c r="Q491" s="1">
        <f t="shared" si="129"/>
        <v>51.328000000000003</v>
      </c>
      <c r="S491" s="14" t="str">
        <f t="shared" si="130"/>
        <v>A</v>
      </c>
      <c r="U491" s="1">
        <f t="shared" si="131"/>
        <v>51.328000000000003</v>
      </c>
      <c r="V491" s="1">
        <f t="shared" si="132"/>
        <v>387.25700000000001</v>
      </c>
      <c r="W491" s="1">
        <f t="shared" si="133"/>
        <v>0</v>
      </c>
      <c r="X491" s="20">
        <f t="shared" si="134"/>
        <v>0</v>
      </c>
      <c r="Y491" s="22">
        <f t="shared" si="135"/>
        <v>0</v>
      </c>
      <c r="AA491" s="47"/>
    </row>
    <row r="492" spans="1:34" hidden="1" x14ac:dyDescent="0.25">
      <c r="A492" s="57" t="s">
        <v>39</v>
      </c>
      <c r="B492" s="1">
        <v>49.152000000000001</v>
      </c>
      <c r="C492" s="1">
        <v>49.024000000000001</v>
      </c>
      <c r="D492" s="1">
        <v>427.6</v>
      </c>
      <c r="E492" s="1">
        <v>387.19200000000001</v>
      </c>
      <c r="G492" s="1">
        <f t="shared" si="119"/>
        <v>40.408000000000015</v>
      </c>
      <c r="H492" s="1">
        <f t="shared" si="120"/>
        <v>0.12800000000000011</v>
      </c>
      <c r="I492" s="2">
        <f t="shared" si="121"/>
        <v>410.49600000000004</v>
      </c>
      <c r="J492" s="2">
        <f t="shared" si="122"/>
        <v>401.94400000000002</v>
      </c>
      <c r="K492" s="2">
        <f t="shared" si="123"/>
        <v>393.39200000000005</v>
      </c>
      <c r="L492" s="10">
        <f t="shared" si="124"/>
        <v>0</v>
      </c>
      <c r="M492" s="73" t="str">
        <f t="shared" si="125"/>
        <v/>
      </c>
      <c r="N492">
        <f t="shared" si="126"/>
        <v>0</v>
      </c>
      <c r="O492" s="12">
        <f t="shared" si="127"/>
        <v>49.152000000000001</v>
      </c>
      <c r="P492" s="11">
        <f t="shared" si="128"/>
        <v>0</v>
      </c>
      <c r="Q492" s="1">
        <f t="shared" si="129"/>
        <v>49.152000000000001</v>
      </c>
      <c r="S492" s="14" t="str">
        <f t="shared" si="130"/>
        <v>A</v>
      </c>
      <c r="U492" s="1">
        <f t="shared" si="131"/>
        <v>49.152000000000001</v>
      </c>
      <c r="V492" s="1">
        <f t="shared" si="132"/>
        <v>387.19200000000001</v>
      </c>
      <c r="W492" s="1">
        <f t="shared" si="133"/>
        <v>0</v>
      </c>
      <c r="X492" s="20">
        <f t="shared" si="134"/>
        <v>0</v>
      </c>
      <c r="Y492" s="22">
        <f t="shared" si="135"/>
        <v>0</v>
      </c>
      <c r="AA492" s="47"/>
    </row>
    <row r="493" spans="1:34" hidden="1" x14ac:dyDescent="0.25">
      <c r="A493" s="57" t="s">
        <v>39</v>
      </c>
      <c r="B493" s="1">
        <v>44.671999999999997</v>
      </c>
      <c r="C493" s="1">
        <v>44.415999999999997</v>
      </c>
      <c r="D493" s="1">
        <v>427.625</v>
      </c>
      <c r="E493" s="1">
        <v>387.24599999999998</v>
      </c>
      <c r="G493" s="1">
        <f t="shared" si="119"/>
        <v>40.379000000000019</v>
      </c>
      <c r="H493" s="1">
        <f t="shared" si="120"/>
        <v>0.25600000000000023</v>
      </c>
      <c r="I493" s="2">
        <f t="shared" si="121"/>
        <v>410.52</v>
      </c>
      <c r="J493" s="2">
        <f t="shared" si="122"/>
        <v>401.96749999999997</v>
      </c>
      <c r="K493" s="2">
        <f t="shared" si="123"/>
        <v>393.41500000000002</v>
      </c>
      <c r="L493" s="10">
        <f t="shared" si="124"/>
        <v>0</v>
      </c>
      <c r="M493" s="73" t="str">
        <f t="shared" si="125"/>
        <v/>
      </c>
      <c r="N493">
        <f t="shared" si="126"/>
        <v>0</v>
      </c>
      <c r="O493" s="12">
        <f t="shared" si="127"/>
        <v>44.671999999999997</v>
      </c>
      <c r="P493" s="11">
        <f t="shared" si="128"/>
        <v>0</v>
      </c>
      <c r="Q493" s="1">
        <f t="shared" si="129"/>
        <v>44.671999999999997</v>
      </c>
      <c r="S493" s="14" t="str">
        <f t="shared" si="130"/>
        <v>A</v>
      </c>
      <c r="U493" s="1">
        <f t="shared" si="131"/>
        <v>44.671999999999997</v>
      </c>
      <c r="V493" s="1">
        <f t="shared" si="132"/>
        <v>387.24599999999998</v>
      </c>
      <c r="W493" s="1">
        <f t="shared" si="133"/>
        <v>0</v>
      </c>
      <c r="X493" s="20">
        <f t="shared" si="134"/>
        <v>0</v>
      </c>
      <c r="Y493" s="22">
        <f t="shared" si="135"/>
        <v>0</v>
      </c>
      <c r="AA493" s="47"/>
    </row>
    <row r="494" spans="1:34" hidden="1" x14ac:dyDescent="0.25">
      <c r="A494" s="57" t="s">
        <v>39</v>
      </c>
      <c r="B494" s="1">
        <v>53.375999999999998</v>
      </c>
      <c r="C494" s="1">
        <v>53.12</v>
      </c>
      <c r="D494" s="1">
        <v>427.45100000000002</v>
      </c>
      <c r="E494" s="1">
        <v>387.05799999999999</v>
      </c>
      <c r="G494" s="1">
        <f t="shared" si="119"/>
        <v>40.393000000000029</v>
      </c>
      <c r="H494" s="1">
        <f t="shared" si="120"/>
        <v>0.25600000000000023</v>
      </c>
      <c r="I494" s="2">
        <f t="shared" si="121"/>
        <v>410.35296</v>
      </c>
      <c r="J494" s="2">
        <f t="shared" si="122"/>
        <v>401.80394000000001</v>
      </c>
      <c r="K494" s="2">
        <f t="shared" si="123"/>
        <v>393.25492000000003</v>
      </c>
      <c r="L494" s="10">
        <f t="shared" si="124"/>
        <v>0</v>
      </c>
      <c r="M494" s="73" t="str">
        <f t="shared" si="125"/>
        <v/>
      </c>
      <c r="N494">
        <f t="shared" si="126"/>
        <v>0</v>
      </c>
      <c r="O494" s="12">
        <f t="shared" si="127"/>
        <v>53.375999999999998</v>
      </c>
      <c r="P494" s="11">
        <f t="shared" si="128"/>
        <v>0</v>
      </c>
      <c r="Q494" s="1">
        <f t="shared" si="129"/>
        <v>53.375999999999998</v>
      </c>
      <c r="S494" s="14" t="str">
        <f t="shared" si="130"/>
        <v>A</v>
      </c>
      <c r="U494" s="1">
        <f t="shared" si="131"/>
        <v>53.375999999999998</v>
      </c>
      <c r="V494" s="1">
        <f t="shared" si="132"/>
        <v>387.05799999999999</v>
      </c>
      <c r="W494" s="1">
        <f t="shared" si="133"/>
        <v>0</v>
      </c>
      <c r="X494" s="20">
        <f t="shared" si="134"/>
        <v>0</v>
      </c>
      <c r="Y494" s="22">
        <f t="shared" si="135"/>
        <v>0</v>
      </c>
      <c r="AA494" s="47"/>
    </row>
    <row r="495" spans="1:34" hidden="1" x14ac:dyDescent="0.25">
      <c r="A495" s="57" t="s">
        <v>39</v>
      </c>
      <c r="B495" s="1">
        <v>94.08</v>
      </c>
      <c r="C495" s="1">
        <v>93.823999999999998</v>
      </c>
      <c r="D495" s="1">
        <v>426.38299999999998</v>
      </c>
      <c r="E495" s="1">
        <v>385.92500000000001</v>
      </c>
      <c r="G495" s="1">
        <f t="shared" si="119"/>
        <v>40.45799999999997</v>
      </c>
      <c r="H495" s="1">
        <f t="shared" si="120"/>
        <v>0.25600000000000023</v>
      </c>
      <c r="I495" s="2">
        <f t="shared" si="121"/>
        <v>409.32767999999999</v>
      </c>
      <c r="J495" s="2">
        <f t="shared" si="122"/>
        <v>400.80001999999996</v>
      </c>
      <c r="K495" s="2">
        <f t="shared" si="123"/>
        <v>392.27235999999999</v>
      </c>
      <c r="L495" s="10">
        <f t="shared" si="124"/>
        <v>0</v>
      </c>
      <c r="M495" s="73" t="str">
        <f t="shared" si="125"/>
        <v/>
      </c>
      <c r="N495">
        <f t="shared" si="126"/>
        <v>0</v>
      </c>
      <c r="O495" s="12">
        <f t="shared" si="127"/>
        <v>94.08</v>
      </c>
      <c r="P495" s="11">
        <f t="shared" si="128"/>
        <v>0</v>
      </c>
      <c r="Q495" s="1">
        <f t="shared" si="129"/>
        <v>94.08</v>
      </c>
      <c r="S495" s="14" t="str">
        <f t="shared" si="130"/>
        <v>A</v>
      </c>
      <c r="U495" s="1">
        <f t="shared" si="131"/>
        <v>94.08</v>
      </c>
      <c r="V495" s="1">
        <f t="shared" si="132"/>
        <v>385.92500000000001</v>
      </c>
      <c r="W495" s="1">
        <f t="shared" si="133"/>
        <v>0</v>
      </c>
      <c r="X495" s="20">
        <f t="shared" si="134"/>
        <v>0</v>
      </c>
      <c r="Y495" s="22">
        <f t="shared" si="135"/>
        <v>0</v>
      </c>
      <c r="AA495" s="47"/>
    </row>
    <row r="496" spans="1:34" hidden="1" x14ac:dyDescent="0.25">
      <c r="A496" s="57" t="s">
        <v>39</v>
      </c>
      <c r="B496" s="1">
        <v>109.824</v>
      </c>
      <c r="C496" s="1">
        <v>109.568</v>
      </c>
      <c r="D496" s="1">
        <v>426</v>
      </c>
      <c r="E496" s="1">
        <v>385.55700000000002</v>
      </c>
      <c r="G496" s="1">
        <f t="shared" si="119"/>
        <v>40.442999999999984</v>
      </c>
      <c r="H496" s="1">
        <f t="shared" si="120"/>
        <v>0.25600000000000023</v>
      </c>
      <c r="I496" s="2">
        <f t="shared" si="121"/>
        <v>408.96</v>
      </c>
      <c r="J496" s="2">
        <f t="shared" si="122"/>
        <v>400.44</v>
      </c>
      <c r="K496" s="2">
        <f t="shared" si="123"/>
        <v>391.92</v>
      </c>
      <c r="L496" s="10">
        <f t="shared" si="124"/>
        <v>0</v>
      </c>
      <c r="M496" s="73" t="str">
        <f t="shared" si="125"/>
        <v/>
      </c>
      <c r="N496">
        <f t="shared" si="126"/>
        <v>0</v>
      </c>
      <c r="O496" s="12">
        <f t="shared" si="127"/>
        <v>109.824</v>
      </c>
      <c r="P496" s="11">
        <f t="shared" si="128"/>
        <v>0</v>
      </c>
      <c r="Q496" s="1">
        <f t="shared" si="129"/>
        <v>109.824</v>
      </c>
      <c r="S496" s="14" t="str">
        <f t="shared" si="130"/>
        <v>A</v>
      </c>
      <c r="U496" s="1">
        <f t="shared" si="131"/>
        <v>109.824</v>
      </c>
      <c r="V496" s="1">
        <f t="shared" si="132"/>
        <v>385.55700000000002</v>
      </c>
      <c r="W496" s="1">
        <f t="shared" si="133"/>
        <v>0</v>
      </c>
      <c r="X496" s="20">
        <f t="shared" si="134"/>
        <v>0</v>
      </c>
      <c r="Y496" s="22">
        <f t="shared" si="135"/>
        <v>0</v>
      </c>
      <c r="AA496" s="47"/>
    </row>
    <row r="497" spans="1:27" hidden="1" x14ac:dyDescent="0.25">
      <c r="A497" s="57" t="s">
        <v>39</v>
      </c>
      <c r="B497" s="1">
        <v>112.384</v>
      </c>
      <c r="C497" s="1">
        <v>112.128</v>
      </c>
      <c r="D497" s="1">
        <v>424.68099999999998</v>
      </c>
      <c r="E497" s="1">
        <v>384.35399999999998</v>
      </c>
      <c r="G497" s="1">
        <f t="shared" si="119"/>
        <v>40.326999999999998</v>
      </c>
      <c r="H497" s="1">
        <f t="shared" si="120"/>
        <v>0.25600000000000023</v>
      </c>
      <c r="I497" s="2">
        <f t="shared" si="121"/>
        <v>407.69376</v>
      </c>
      <c r="J497" s="2">
        <f t="shared" si="122"/>
        <v>399.20013999999998</v>
      </c>
      <c r="K497" s="2">
        <f t="shared" si="123"/>
        <v>390.70651999999995</v>
      </c>
      <c r="L497" s="10">
        <f t="shared" si="124"/>
        <v>0</v>
      </c>
      <c r="M497" s="73" t="str">
        <f t="shared" si="125"/>
        <v/>
      </c>
      <c r="N497">
        <f t="shared" si="126"/>
        <v>0</v>
      </c>
      <c r="O497" s="12">
        <f t="shared" si="127"/>
        <v>112.384</v>
      </c>
      <c r="P497" s="11">
        <f t="shared" si="128"/>
        <v>0</v>
      </c>
      <c r="Q497" s="1">
        <f t="shared" si="129"/>
        <v>112.384</v>
      </c>
      <c r="S497" s="14" t="str">
        <f t="shared" si="130"/>
        <v>A</v>
      </c>
      <c r="U497" s="1">
        <f t="shared" si="131"/>
        <v>112.384</v>
      </c>
      <c r="V497" s="1">
        <f t="shared" si="132"/>
        <v>384.35399999999998</v>
      </c>
      <c r="W497" s="1">
        <f t="shared" si="133"/>
        <v>0</v>
      </c>
      <c r="X497" s="20">
        <f t="shared" si="134"/>
        <v>0</v>
      </c>
      <c r="Y497" s="22">
        <f t="shared" si="135"/>
        <v>0</v>
      </c>
      <c r="AA497" s="47"/>
    </row>
    <row r="498" spans="1:27" hidden="1" x14ac:dyDescent="0.25">
      <c r="A498" s="57" t="s">
        <v>39</v>
      </c>
      <c r="B498" s="1">
        <v>122.11199999999999</v>
      </c>
      <c r="C498" s="1">
        <v>121.72799999999999</v>
      </c>
      <c r="D498" s="1">
        <v>423.59899999999999</v>
      </c>
      <c r="E498" s="1">
        <v>383.34899999999999</v>
      </c>
      <c r="G498" s="1">
        <f t="shared" si="119"/>
        <v>40.25</v>
      </c>
      <c r="H498" s="1">
        <f t="shared" si="120"/>
        <v>0.38400000000000034</v>
      </c>
      <c r="I498" s="2">
        <f t="shared" si="121"/>
        <v>406.65503999999999</v>
      </c>
      <c r="J498" s="2">
        <f t="shared" si="122"/>
        <v>398.18306000000001</v>
      </c>
      <c r="K498" s="2">
        <f t="shared" si="123"/>
        <v>389.71107999999998</v>
      </c>
      <c r="L498" s="10">
        <f t="shared" si="124"/>
        <v>0</v>
      </c>
      <c r="M498" s="73" t="str">
        <f t="shared" si="125"/>
        <v/>
      </c>
      <c r="N498">
        <f t="shared" si="126"/>
        <v>0</v>
      </c>
      <c r="O498" s="12">
        <f t="shared" si="127"/>
        <v>122.11199999999999</v>
      </c>
      <c r="P498" s="11">
        <f t="shared" si="128"/>
        <v>0</v>
      </c>
      <c r="Q498" s="1">
        <f t="shared" si="129"/>
        <v>122.11199999999999</v>
      </c>
      <c r="S498" s="14" t="str">
        <f t="shared" si="130"/>
        <v>A</v>
      </c>
      <c r="U498" s="1">
        <f t="shared" si="131"/>
        <v>122.11199999999999</v>
      </c>
      <c r="V498" s="1">
        <f t="shared" si="132"/>
        <v>383.34899999999999</v>
      </c>
      <c r="W498" s="1">
        <f t="shared" si="133"/>
        <v>0</v>
      </c>
      <c r="X498" s="20">
        <f t="shared" si="134"/>
        <v>0</v>
      </c>
      <c r="Y498" s="22">
        <f t="shared" si="135"/>
        <v>0</v>
      </c>
      <c r="AA498" s="47"/>
    </row>
    <row r="499" spans="1:27" hidden="1" x14ac:dyDescent="0.25">
      <c r="A499" s="57" t="s">
        <v>39</v>
      </c>
      <c r="B499" s="1">
        <v>131.96799999999999</v>
      </c>
      <c r="C499" s="1">
        <v>131.584</v>
      </c>
      <c r="D499" s="1">
        <v>424.57499999999999</v>
      </c>
      <c r="E499" s="1">
        <v>384.21699999999998</v>
      </c>
      <c r="G499" s="1">
        <f t="shared" si="119"/>
        <v>40.358000000000004</v>
      </c>
      <c r="H499" s="1">
        <f t="shared" si="120"/>
        <v>0.38399999999998613</v>
      </c>
      <c r="I499" s="2">
        <f t="shared" si="121"/>
        <v>407.59199999999998</v>
      </c>
      <c r="J499" s="2">
        <f t="shared" si="122"/>
        <v>399.10050000000001</v>
      </c>
      <c r="K499" s="2">
        <f t="shared" si="123"/>
        <v>390.60899999999998</v>
      </c>
      <c r="L499" s="10">
        <f t="shared" si="124"/>
        <v>0</v>
      </c>
      <c r="M499" s="73" t="str">
        <f t="shared" si="125"/>
        <v/>
      </c>
      <c r="N499">
        <f t="shared" si="126"/>
        <v>0</v>
      </c>
      <c r="O499" s="12">
        <f t="shared" si="127"/>
        <v>131.96799999999999</v>
      </c>
      <c r="P499" s="11">
        <f t="shared" si="128"/>
        <v>0</v>
      </c>
      <c r="Q499" s="1">
        <f t="shared" si="129"/>
        <v>131.96799999999999</v>
      </c>
      <c r="S499" s="14" t="str">
        <f t="shared" si="130"/>
        <v>A</v>
      </c>
      <c r="U499" s="1">
        <f t="shared" si="131"/>
        <v>131.96799999999999</v>
      </c>
      <c r="V499" s="1">
        <f t="shared" si="132"/>
        <v>384.21699999999998</v>
      </c>
      <c r="W499" s="1">
        <f t="shared" si="133"/>
        <v>0</v>
      </c>
      <c r="X499" s="20">
        <f t="shared" si="134"/>
        <v>0</v>
      </c>
      <c r="Y499" s="22">
        <f t="shared" si="135"/>
        <v>0</v>
      </c>
      <c r="AA499" s="47"/>
    </row>
    <row r="500" spans="1:27" hidden="1" x14ac:dyDescent="0.25">
      <c r="A500" s="57" t="s">
        <v>39</v>
      </c>
      <c r="B500" s="1">
        <v>147.584</v>
      </c>
      <c r="C500" s="1">
        <v>147.328</v>
      </c>
      <c r="D500" s="1">
        <v>427.47500000000002</v>
      </c>
      <c r="E500" s="1">
        <v>386.85300000000001</v>
      </c>
      <c r="G500" s="1">
        <f t="shared" si="119"/>
        <v>40.622000000000014</v>
      </c>
      <c r="H500" s="1">
        <f t="shared" si="120"/>
        <v>0.25600000000000023</v>
      </c>
      <c r="I500" s="2">
        <f t="shared" si="121"/>
        <v>410.37600000000003</v>
      </c>
      <c r="J500" s="2">
        <f t="shared" si="122"/>
        <v>401.82650000000001</v>
      </c>
      <c r="K500" s="2">
        <f t="shared" si="123"/>
        <v>393.27700000000004</v>
      </c>
      <c r="L500" s="10">
        <f t="shared" si="124"/>
        <v>0</v>
      </c>
      <c r="M500" s="73" t="str">
        <f t="shared" si="125"/>
        <v/>
      </c>
      <c r="N500">
        <f t="shared" si="126"/>
        <v>0</v>
      </c>
      <c r="O500" s="12">
        <f t="shared" si="127"/>
        <v>147.584</v>
      </c>
      <c r="P500" s="11">
        <f t="shared" si="128"/>
        <v>0</v>
      </c>
      <c r="Q500" s="1">
        <f t="shared" si="129"/>
        <v>147.584</v>
      </c>
      <c r="S500" s="14" t="str">
        <f t="shared" si="130"/>
        <v>A</v>
      </c>
      <c r="U500" s="1">
        <f t="shared" si="131"/>
        <v>147.584</v>
      </c>
      <c r="V500" s="1">
        <f t="shared" si="132"/>
        <v>386.85300000000001</v>
      </c>
      <c r="W500" s="1">
        <f t="shared" si="133"/>
        <v>0</v>
      </c>
      <c r="X500" s="20">
        <f t="shared" si="134"/>
        <v>0</v>
      </c>
      <c r="Y500" s="22">
        <f t="shared" si="135"/>
        <v>0</v>
      </c>
      <c r="AA500" s="47"/>
    </row>
    <row r="501" spans="1:27" hidden="1" x14ac:dyDescent="0.25">
      <c r="A501" s="57" t="s">
        <v>39</v>
      </c>
      <c r="B501" s="1">
        <v>80.768000000000001</v>
      </c>
      <c r="C501" s="1">
        <v>80.384</v>
      </c>
      <c r="D501" s="1">
        <v>427.637</v>
      </c>
      <c r="E501" s="1">
        <v>387.21199999999999</v>
      </c>
      <c r="G501" s="1">
        <f t="shared" si="119"/>
        <v>40.425000000000011</v>
      </c>
      <c r="H501" s="1">
        <f t="shared" si="120"/>
        <v>0.38400000000000034</v>
      </c>
      <c r="I501" s="2">
        <f t="shared" si="121"/>
        <v>410.53152</v>
      </c>
      <c r="J501" s="2">
        <f t="shared" si="122"/>
        <v>401.97878000000003</v>
      </c>
      <c r="K501" s="2">
        <f t="shared" si="123"/>
        <v>393.42604</v>
      </c>
      <c r="L501" s="10">
        <f t="shared" si="124"/>
        <v>0</v>
      </c>
      <c r="M501" s="73" t="str">
        <f t="shared" si="125"/>
        <v/>
      </c>
      <c r="N501">
        <f t="shared" si="126"/>
        <v>0</v>
      </c>
      <c r="O501" s="12">
        <f t="shared" si="127"/>
        <v>80.768000000000001</v>
      </c>
      <c r="P501" s="11">
        <f t="shared" si="128"/>
        <v>0</v>
      </c>
      <c r="Q501" s="1">
        <f t="shared" si="129"/>
        <v>80.768000000000001</v>
      </c>
      <c r="S501" s="14" t="str">
        <f t="shared" si="130"/>
        <v>A</v>
      </c>
      <c r="U501" s="1">
        <f t="shared" si="131"/>
        <v>80.768000000000001</v>
      </c>
      <c r="V501" s="1">
        <f t="shared" si="132"/>
        <v>387.21199999999999</v>
      </c>
      <c r="W501" s="1">
        <f t="shared" si="133"/>
        <v>0</v>
      </c>
      <c r="X501" s="20">
        <f t="shared" si="134"/>
        <v>0</v>
      </c>
      <c r="Y501" s="22">
        <f t="shared" si="135"/>
        <v>0</v>
      </c>
      <c r="AA501" s="47"/>
    </row>
    <row r="502" spans="1:27" hidden="1" x14ac:dyDescent="0.25">
      <c r="A502" s="57" t="s">
        <v>39</v>
      </c>
      <c r="B502" s="1">
        <v>60.415999999999997</v>
      </c>
      <c r="C502" s="1">
        <v>60.287999999999997</v>
      </c>
      <c r="D502" s="1">
        <v>427.69400000000002</v>
      </c>
      <c r="E502" s="1">
        <v>387.29599999999999</v>
      </c>
      <c r="G502" s="1">
        <f t="shared" si="119"/>
        <v>40.398000000000025</v>
      </c>
      <c r="H502" s="1">
        <f t="shared" si="120"/>
        <v>0.12800000000000011</v>
      </c>
      <c r="I502" s="2">
        <f t="shared" si="121"/>
        <v>410.58624000000003</v>
      </c>
      <c r="J502" s="2">
        <f t="shared" si="122"/>
        <v>402.03236000000004</v>
      </c>
      <c r="K502" s="2">
        <f t="shared" si="123"/>
        <v>393.47847999999999</v>
      </c>
      <c r="L502" s="10">
        <f t="shared" si="124"/>
        <v>0</v>
      </c>
      <c r="M502" s="73" t="str">
        <f t="shared" si="125"/>
        <v/>
      </c>
      <c r="N502">
        <f t="shared" si="126"/>
        <v>0</v>
      </c>
      <c r="O502" s="12">
        <f t="shared" si="127"/>
        <v>60.415999999999997</v>
      </c>
      <c r="P502" s="11">
        <f t="shared" si="128"/>
        <v>0</v>
      </c>
      <c r="Q502" s="1">
        <f t="shared" si="129"/>
        <v>60.415999999999997</v>
      </c>
      <c r="S502" s="14" t="str">
        <f t="shared" si="130"/>
        <v>A</v>
      </c>
      <c r="U502" s="1">
        <f t="shared" si="131"/>
        <v>60.415999999999997</v>
      </c>
      <c r="V502" s="1">
        <f t="shared" si="132"/>
        <v>387.29599999999999</v>
      </c>
      <c r="W502" s="1">
        <f t="shared" si="133"/>
        <v>0</v>
      </c>
      <c r="X502" s="20">
        <f t="shared" si="134"/>
        <v>0</v>
      </c>
      <c r="Y502" s="22">
        <f t="shared" si="135"/>
        <v>0</v>
      </c>
      <c r="AA502" s="47"/>
    </row>
    <row r="503" spans="1:27" hidden="1" x14ac:dyDescent="0.25">
      <c r="A503" s="57" t="s">
        <v>39</v>
      </c>
      <c r="B503" s="1">
        <v>48.768000000000001</v>
      </c>
      <c r="C503" s="1">
        <v>48.512</v>
      </c>
      <c r="D503" s="1">
        <v>428.28</v>
      </c>
      <c r="E503" s="1">
        <v>387.84699999999998</v>
      </c>
      <c r="G503" s="1">
        <f t="shared" si="119"/>
        <v>40.432999999999993</v>
      </c>
      <c r="H503" s="1">
        <f t="shared" si="120"/>
        <v>0.25600000000000023</v>
      </c>
      <c r="I503" s="2">
        <f t="shared" si="121"/>
        <v>411.14879999999999</v>
      </c>
      <c r="J503" s="2">
        <f t="shared" si="122"/>
        <v>402.58319999999998</v>
      </c>
      <c r="K503" s="2">
        <f t="shared" si="123"/>
        <v>394.01759999999996</v>
      </c>
      <c r="L503" s="10">
        <f t="shared" si="124"/>
        <v>0</v>
      </c>
      <c r="M503" s="73" t="str">
        <f t="shared" si="125"/>
        <v/>
      </c>
      <c r="N503">
        <f t="shared" si="126"/>
        <v>0</v>
      </c>
      <c r="O503" s="12">
        <f t="shared" si="127"/>
        <v>48.768000000000001</v>
      </c>
      <c r="P503" s="11">
        <f t="shared" si="128"/>
        <v>0</v>
      </c>
      <c r="Q503" s="1">
        <f t="shared" si="129"/>
        <v>48.768000000000001</v>
      </c>
      <c r="S503" s="14" t="str">
        <f t="shared" si="130"/>
        <v>A</v>
      </c>
      <c r="U503" s="1">
        <f t="shared" si="131"/>
        <v>48.768000000000001</v>
      </c>
      <c r="V503" s="1">
        <f t="shared" si="132"/>
        <v>387.84699999999998</v>
      </c>
      <c r="W503" s="1">
        <f t="shared" si="133"/>
        <v>0</v>
      </c>
      <c r="X503" s="20">
        <f t="shared" si="134"/>
        <v>0</v>
      </c>
      <c r="Y503" s="22">
        <f t="shared" si="135"/>
        <v>0</v>
      </c>
      <c r="AA503" s="47"/>
    </row>
    <row r="504" spans="1:27" hidden="1" x14ac:dyDescent="0.25">
      <c r="A504" s="57" t="s">
        <v>39</v>
      </c>
      <c r="B504" s="1">
        <v>45.951999999999998</v>
      </c>
      <c r="C504" s="1">
        <v>45.695999999999998</v>
      </c>
      <c r="D504" s="1">
        <v>428.98599999999999</v>
      </c>
      <c r="E504" s="1">
        <v>388.45800000000003</v>
      </c>
      <c r="G504" s="1">
        <f t="shared" si="119"/>
        <v>40.527999999999963</v>
      </c>
      <c r="H504" s="1">
        <f t="shared" si="120"/>
        <v>0.25600000000000023</v>
      </c>
      <c r="I504" s="2">
        <f t="shared" si="121"/>
        <v>411.82655999999997</v>
      </c>
      <c r="J504" s="2">
        <f t="shared" si="122"/>
        <v>403.24684000000002</v>
      </c>
      <c r="K504" s="2">
        <f t="shared" si="123"/>
        <v>394.66712000000001</v>
      </c>
      <c r="L504" s="10">
        <f t="shared" si="124"/>
        <v>0</v>
      </c>
      <c r="M504" s="73" t="str">
        <f t="shared" si="125"/>
        <v/>
      </c>
      <c r="N504">
        <f t="shared" si="126"/>
        <v>0</v>
      </c>
      <c r="O504" s="12">
        <f t="shared" si="127"/>
        <v>45.951999999999998</v>
      </c>
      <c r="P504" s="11">
        <f t="shared" si="128"/>
        <v>0</v>
      </c>
      <c r="Q504" s="1">
        <f t="shared" si="129"/>
        <v>45.951999999999998</v>
      </c>
      <c r="S504" s="14" t="str">
        <f t="shared" si="130"/>
        <v>A</v>
      </c>
      <c r="U504" s="1">
        <f t="shared" si="131"/>
        <v>45.951999999999998</v>
      </c>
      <c r="V504" s="1">
        <f t="shared" si="132"/>
        <v>388.45800000000003</v>
      </c>
      <c r="W504" s="1">
        <f t="shared" si="133"/>
        <v>0</v>
      </c>
      <c r="X504" s="20">
        <f t="shared" si="134"/>
        <v>0</v>
      </c>
      <c r="Y504" s="22">
        <f t="shared" si="135"/>
        <v>0</v>
      </c>
      <c r="AA504" s="47"/>
    </row>
    <row r="505" spans="1:27" hidden="1" x14ac:dyDescent="0.25">
      <c r="A505" s="57" t="s">
        <v>39</v>
      </c>
      <c r="B505" s="1">
        <v>44.671999999999997</v>
      </c>
      <c r="C505" s="1">
        <v>44.543999999999997</v>
      </c>
      <c r="D505" s="1">
        <v>422.74099999999999</v>
      </c>
      <c r="E505" s="1">
        <v>382.791</v>
      </c>
      <c r="G505" s="1">
        <f t="shared" si="119"/>
        <v>39.949999999999989</v>
      </c>
      <c r="H505" s="1">
        <f t="shared" si="120"/>
        <v>0.12800000000000011</v>
      </c>
      <c r="I505" s="2">
        <f t="shared" si="121"/>
        <v>405.83135999999996</v>
      </c>
      <c r="J505" s="2">
        <f t="shared" si="122"/>
        <v>397.37653999999998</v>
      </c>
      <c r="K505" s="2">
        <f t="shared" si="123"/>
        <v>388.92171999999999</v>
      </c>
      <c r="L505" s="10">
        <f t="shared" si="124"/>
        <v>0</v>
      </c>
      <c r="M505" s="73" t="str">
        <f t="shared" si="125"/>
        <v/>
      </c>
      <c r="N505">
        <f t="shared" si="126"/>
        <v>0</v>
      </c>
      <c r="O505" s="12">
        <f t="shared" si="127"/>
        <v>44.671999999999997</v>
      </c>
      <c r="P505" s="11">
        <f t="shared" si="128"/>
        <v>0</v>
      </c>
      <c r="Q505" s="1">
        <f t="shared" si="129"/>
        <v>44.671999999999997</v>
      </c>
      <c r="S505" s="14" t="str">
        <f t="shared" si="130"/>
        <v>A</v>
      </c>
      <c r="U505" s="1">
        <f t="shared" si="131"/>
        <v>44.671999999999997</v>
      </c>
      <c r="V505" s="1">
        <f t="shared" si="132"/>
        <v>382.791</v>
      </c>
      <c r="W505" s="1">
        <f t="shared" si="133"/>
        <v>0</v>
      </c>
      <c r="X505" s="20">
        <f t="shared" si="134"/>
        <v>0</v>
      </c>
      <c r="Y505" s="22">
        <f t="shared" si="135"/>
        <v>0</v>
      </c>
      <c r="AA505" s="47"/>
    </row>
    <row r="506" spans="1:27" hidden="1" x14ac:dyDescent="0.25">
      <c r="A506" s="57" t="s">
        <v>39</v>
      </c>
      <c r="B506" s="1">
        <v>44.543999999999997</v>
      </c>
      <c r="C506" s="1">
        <v>44.287999999999997</v>
      </c>
      <c r="D506" s="1">
        <v>424.1</v>
      </c>
      <c r="E506" s="1">
        <v>384.01400000000001</v>
      </c>
      <c r="G506" s="1">
        <f t="shared" si="119"/>
        <v>40.086000000000013</v>
      </c>
      <c r="H506" s="1">
        <f t="shared" si="120"/>
        <v>0.25600000000000023</v>
      </c>
      <c r="I506" s="2">
        <f t="shared" si="121"/>
        <v>407.13600000000002</v>
      </c>
      <c r="J506" s="2">
        <f t="shared" si="122"/>
        <v>398.654</v>
      </c>
      <c r="K506" s="2">
        <f t="shared" si="123"/>
        <v>390.17200000000003</v>
      </c>
      <c r="L506" s="10">
        <f t="shared" si="124"/>
        <v>0</v>
      </c>
      <c r="M506" s="73" t="str">
        <f t="shared" si="125"/>
        <v/>
      </c>
      <c r="N506">
        <f t="shared" si="126"/>
        <v>0</v>
      </c>
      <c r="O506" s="12">
        <f t="shared" si="127"/>
        <v>44.543999999999997</v>
      </c>
      <c r="P506" s="11">
        <f t="shared" si="128"/>
        <v>0</v>
      </c>
      <c r="Q506" s="1">
        <f t="shared" si="129"/>
        <v>44.543999999999997</v>
      </c>
      <c r="S506" s="14" t="str">
        <f t="shared" si="130"/>
        <v>A</v>
      </c>
      <c r="U506" s="1">
        <f t="shared" si="131"/>
        <v>44.543999999999997</v>
      </c>
      <c r="V506" s="1">
        <f t="shared" si="132"/>
        <v>384.01400000000001</v>
      </c>
      <c r="W506" s="1">
        <f t="shared" si="133"/>
        <v>0</v>
      </c>
      <c r="X506" s="20">
        <f t="shared" si="134"/>
        <v>0</v>
      </c>
      <c r="Y506" s="22">
        <f t="shared" si="135"/>
        <v>0</v>
      </c>
      <c r="AA506" s="47"/>
    </row>
    <row r="507" spans="1:27" hidden="1" x14ac:dyDescent="0.25">
      <c r="A507" s="57" t="s">
        <v>39</v>
      </c>
      <c r="B507" s="1">
        <v>45.44</v>
      </c>
      <c r="C507" s="1">
        <v>45.183999999999997</v>
      </c>
      <c r="D507" s="1">
        <v>423.40800000000002</v>
      </c>
      <c r="E507" s="1">
        <v>383.37799999999999</v>
      </c>
      <c r="G507" s="1">
        <f t="shared" si="119"/>
        <v>40.03000000000003</v>
      </c>
      <c r="H507" s="1">
        <f t="shared" si="120"/>
        <v>0.25600000000000023</v>
      </c>
      <c r="I507" s="2">
        <f t="shared" si="121"/>
        <v>406.47167999999999</v>
      </c>
      <c r="J507" s="2">
        <f t="shared" si="122"/>
        <v>398.00352000000004</v>
      </c>
      <c r="K507" s="2">
        <f t="shared" si="123"/>
        <v>389.53536000000003</v>
      </c>
      <c r="L507" s="10">
        <f t="shared" si="124"/>
        <v>0</v>
      </c>
      <c r="M507" s="73" t="str">
        <f t="shared" si="125"/>
        <v/>
      </c>
      <c r="N507">
        <f t="shared" si="126"/>
        <v>0</v>
      </c>
      <c r="O507" s="12">
        <f t="shared" si="127"/>
        <v>45.44</v>
      </c>
      <c r="P507" s="11">
        <f t="shared" si="128"/>
        <v>0</v>
      </c>
      <c r="Q507" s="1">
        <f t="shared" si="129"/>
        <v>45.44</v>
      </c>
      <c r="S507" s="14" t="str">
        <f t="shared" si="130"/>
        <v>A</v>
      </c>
      <c r="U507" s="1">
        <f t="shared" si="131"/>
        <v>45.44</v>
      </c>
      <c r="V507" s="1">
        <f t="shared" si="132"/>
        <v>383.37799999999999</v>
      </c>
      <c r="W507" s="1">
        <f t="shared" si="133"/>
        <v>0</v>
      </c>
      <c r="X507" s="20">
        <f t="shared" si="134"/>
        <v>0</v>
      </c>
      <c r="Y507" s="22">
        <f t="shared" si="135"/>
        <v>0</v>
      </c>
      <c r="AA507" s="47"/>
    </row>
    <row r="508" spans="1:27" hidden="1" x14ac:dyDescent="0.25">
      <c r="A508" s="57" t="s">
        <v>39</v>
      </c>
      <c r="B508" s="1">
        <v>45.055999999999997</v>
      </c>
      <c r="C508" s="1">
        <v>44.8</v>
      </c>
      <c r="D508" s="1">
        <v>420.81900000000002</v>
      </c>
      <c r="E508" s="1">
        <v>381.03699999999998</v>
      </c>
      <c r="G508" s="1">
        <f t="shared" si="119"/>
        <v>39.782000000000039</v>
      </c>
      <c r="H508" s="1">
        <f t="shared" si="120"/>
        <v>0.25600000000000023</v>
      </c>
      <c r="I508" s="2">
        <f t="shared" si="121"/>
        <v>403.98624000000001</v>
      </c>
      <c r="J508" s="2">
        <f t="shared" si="122"/>
        <v>395.56986000000001</v>
      </c>
      <c r="K508" s="2">
        <f t="shared" si="123"/>
        <v>387.15348</v>
      </c>
      <c r="L508" s="10">
        <f t="shared" si="124"/>
        <v>0</v>
      </c>
      <c r="M508" s="73" t="str">
        <f t="shared" si="125"/>
        <v/>
      </c>
      <c r="N508">
        <f t="shared" si="126"/>
        <v>0</v>
      </c>
      <c r="O508" s="12">
        <f t="shared" si="127"/>
        <v>45.055999999999997</v>
      </c>
      <c r="P508" s="11">
        <f t="shared" si="128"/>
        <v>0</v>
      </c>
      <c r="Q508" s="1">
        <f t="shared" si="129"/>
        <v>45.055999999999997</v>
      </c>
      <c r="S508" s="14" t="str">
        <f t="shared" si="130"/>
        <v>A</v>
      </c>
      <c r="U508" s="1">
        <f t="shared" si="131"/>
        <v>45.055999999999997</v>
      </c>
      <c r="V508" s="1">
        <f t="shared" si="132"/>
        <v>381.03699999999998</v>
      </c>
      <c r="W508" s="1">
        <f t="shared" si="133"/>
        <v>0</v>
      </c>
      <c r="X508" s="20">
        <f t="shared" si="134"/>
        <v>0</v>
      </c>
      <c r="Y508" s="22">
        <f t="shared" si="135"/>
        <v>0</v>
      </c>
      <c r="AA508" s="47"/>
    </row>
    <row r="509" spans="1:27" hidden="1" x14ac:dyDescent="0.25">
      <c r="A509" s="57" t="s">
        <v>39</v>
      </c>
      <c r="B509" s="1">
        <v>41.472000000000001</v>
      </c>
      <c r="C509" s="1">
        <v>41.344000000000001</v>
      </c>
      <c r="D509" s="1">
        <v>419.91500000000002</v>
      </c>
      <c r="E509" s="1">
        <v>380.23500000000001</v>
      </c>
      <c r="G509" s="1">
        <f t="shared" si="119"/>
        <v>39.680000000000007</v>
      </c>
      <c r="H509" s="1">
        <f t="shared" si="120"/>
        <v>0.12800000000000011</v>
      </c>
      <c r="I509" s="2">
        <f t="shared" si="121"/>
        <v>403.11840000000001</v>
      </c>
      <c r="J509" s="2">
        <f t="shared" si="122"/>
        <v>394.7201</v>
      </c>
      <c r="K509" s="2">
        <f t="shared" si="123"/>
        <v>386.3218</v>
      </c>
      <c r="L509" s="10">
        <f t="shared" si="124"/>
        <v>0</v>
      </c>
      <c r="M509" s="73" t="str">
        <f t="shared" si="125"/>
        <v/>
      </c>
      <c r="N509">
        <f t="shared" si="126"/>
        <v>0</v>
      </c>
      <c r="O509" s="12">
        <f t="shared" si="127"/>
        <v>41.472000000000001</v>
      </c>
      <c r="P509" s="11">
        <f t="shared" si="128"/>
        <v>0</v>
      </c>
      <c r="Q509" s="1">
        <f t="shared" si="129"/>
        <v>41.472000000000001</v>
      </c>
      <c r="S509" s="14" t="str">
        <f t="shared" si="130"/>
        <v>A</v>
      </c>
      <c r="U509" s="1">
        <f t="shared" si="131"/>
        <v>41.472000000000001</v>
      </c>
      <c r="V509" s="1">
        <f t="shared" si="132"/>
        <v>380.23500000000001</v>
      </c>
      <c r="W509" s="1">
        <f t="shared" si="133"/>
        <v>0</v>
      </c>
      <c r="X509" s="20">
        <f t="shared" si="134"/>
        <v>0</v>
      </c>
      <c r="Y509" s="22">
        <f t="shared" si="135"/>
        <v>0</v>
      </c>
      <c r="AA509" s="47"/>
    </row>
    <row r="510" spans="1:27" hidden="1" x14ac:dyDescent="0.25">
      <c r="A510" s="57" t="s">
        <v>39</v>
      </c>
      <c r="B510" s="1">
        <v>38.911999999999999</v>
      </c>
      <c r="C510" s="1">
        <v>38.655999999999999</v>
      </c>
      <c r="D510" s="1">
        <v>420.40600000000001</v>
      </c>
      <c r="E510" s="1">
        <v>380.68599999999998</v>
      </c>
      <c r="G510" s="1">
        <f t="shared" si="119"/>
        <v>39.720000000000027</v>
      </c>
      <c r="H510" s="1">
        <f t="shared" si="120"/>
        <v>0.25600000000000023</v>
      </c>
      <c r="I510" s="2">
        <f t="shared" si="121"/>
        <v>403.58976000000001</v>
      </c>
      <c r="J510" s="2">
        <f t="shared" si="122"/>
        <v>395.18164000000002</v>
      </c>
      <c r="K510" s="2">
        <f t="shared" si="123"/>
        <v>386.77352000000002</v>
      </c>
      <c r="L510" s="10">
        <f t="shared" si="124"/>
        <v>0</v>
      </c>
      <c r="M510" s="73" t="str">
        <f t="shared" si="125"/>
        <v/>
      </c>
      <c r="N510">
        <f t="shared" si="126"/>
        <v>0</v>
      </c>
      <c r="O510" s="12">
        <f t="shared" si="127"/>
        <v>38.911999999999999</v>
      </c>
      <c r="P510" s="11">
        <f t="shared" si="128"/>
        <v>0</v>
      </c>
      <c r="Q510" s="1">
        <f t="shared" si="129"/>
        <v>38.911999999999999</v>
      </c>
      <c r="S510" s="14" t="str">
        <f t="shared" si="130"/>
        <v>A</v>
      </c>
      <c r="U510" s="1">
        <f t="shared" si="131"/>
        <v>38.911999999999999</v>
      </c>
      <c r="V510" s="1">
        <f t="shared" si="132"/>
        <v>380.68599999999998</v>
      </c>
      <c r="W510" s="1">
        <f t="shared" si="133"/>
        <v>0</v>
      </c>
      <c r="X510" s="20">
        <f t="shared" si="134"/>
        <v>0</v>
      </c>
      <c r="Y510" s="22">
        <f t="shared" si="135"/>
        <v>0</v>
      </c>
      <c r="AA510" s="47"/>
    </row>
    <row r="511" spans="1:27" hidden="1" x14ac:dyDescent="0.25">
      <c r="A511" s="57" t="s">
        <v>39</v>
      </c>
      <c r="B511" s="1">
        <v>26.751999999999999</v>
      </c>
      <c r="C511" s="1">
        <v>26.495999999999999</v>
      </c>
      <c r="D511" s="1">
        <v>422.00799999999998</v>
      </c>
      <c r="E511" s="1">
        <v>382.18799999999999</v>
      </c>
      <c r="G511" s="1">
        <f t="shared" si="119"/>
        <v>39.819999999999993</v>
      </c>
      <c r="H511" s="1">
        <f t="shared" si="120"/>
        <v>0.25600000000000023</v>
      </c>
      <c r="I511" s="2">
        <f t="shared" si="121"/>
        <v>405.12768</v>
      </c>
      <c r="J511" s="2">
        <f t="shared" si="122"/>
        <v>396.68752000000001</v>
      </c>
      <c r="K511" s="2">
        <f t="shared" si="123"/>
        <v>388.24735999999996</v>
      </c>
      <c r="L511" s="10">
        <f t="shared" si="124"/>
        <v>0</v>
      </c>
      <c r="M511" s="73" t="str">
        <f t="shared" si="125"/>
        <v/>
      </c>
      <c r="N511">
        <f t="shared" si="126"/>
        <v>0</v>
      </c>
      <c r="O511" s="12">
        <f t="shared" si="127"/>
        <v>26.751999999999999</v>
      </c>
      <c r="P511" s="11">
        <f t="shared" si="128"/>
        <v>0</v>
      </c>
      <c r="Q511" s="1">
        <f t="shared" si="129"/>
        <v>26.751999999999999</v>
      </c>
      <c r="S511" s="14" t="str">
        <f t="shared" si="130"/>
        <v>A</v>
      </c>
      <c r="U511" s="1">
        <f t="shared" si="131"/>
        <v>26.751999999999999</v>
      </c>
      <c r="V511" s="1">
        <f t="shared" si="132"/>
        <v>382.18799999999999</v>
      </c>
      <c r="W511" s="1">
        <f t="shared" si="133"/>
        <v>0</v>
      </c>
      <c r="X511" s="20">
        <f t="shared" si="134"/>
        <v>0</v>
      </c>
      <c r="Y511" s="22">
        <f t="shared" si="135"/>
        <v>0</v>
      </c>
      <c r="AA511" s="47"/>
    </row>
    <row r="512" spans="1:27" hidden="1" x14ac:dyDescent="0.25">
      <c r="A512" s="57" t="s">
        <v>39</v>
      </c>
      <c r="B512" s="1">
        <v>24.96</v>
      </c>
      <c r="C512" s="1">
        <v>24.832000000000001</v>
      </c>
      <c r="D512" s="1">
        <v>422.62400000000002</v>
      </c>
      <c r="E512" s="1">
        <v>382.745</v>
      </c>
      <c r="G512" s="1">
        <f t="shared" si="119"/>
        <v>39.879000000000019</v>
      </c>
      <c r="H512" s="1">
        <f t="shared" si="120"/>
        <v>0.12800000000000011</v>
      </c>
      <c r="I512" s="2">
        <f t="shared" si="121"/>
        <v>405.71904000000001</v>
      </c>
      <c r="J512" s="2">
        <f t="shared" si="122"/>
        <v>397.26656000000003</v>
      </c>
      <c r="K512" s="2">
        <f t="shared" si="123"/>
        <v>388.81407999999999</v>
      </c>
      <c r="L512" s="10">
        <f t="shared" si="124"/>
        <v>0</v>
      </c>
      <c r="M512" s="73" t="str">
        <f t="shared" si="125"/>
        <v/>
      </c>
      <c r="N512">
        <f t="shared" si="126"/>
        <v>0</v>
      </c>
      <c r="O512" s="12">
        <f t="shared" si="127"/>
        <v>24.96</v>
      </c>
      <c r="P512" s="11">
        <f t="shared" si="128"/>
        <v>0</v>
      </c>
      <c r="Q512" s="1">
        <f t="shared" si="129"/>
        <v>24.96</v>
      </c>
      <c r="S512" s="14" t="str">
        <f t="shared" si="130"/>
        <v>A</v>
      </c>
      <c r="U512" s="1">
        <f t="shared" si="131"/>
        <v>24.96</v>
      </c>
      <c r="V512" s="1">
        <f t="shared" si="132"/>
        <v>382.745</v>
      </c>
      <c r="W512" s="1">
        <f t="shared" si="133"/>
        <v>0</v>
      </c>
      <c r="X512" s="20">
        <f t="shared" si="134"/>
        <v>0</v>
      </c>
      <c r="Y512" s="22">
        <f t="shared" si="135"/>
        <v>0</v>
      </c>
      <c r="AA512" s="47"/>
    </row>
    <row r="513" spans="1:34" x14ac:dyDescent="0.25">
      <c r="A513" s="57" t="s">
        <v>39</v>
      </c>
      <c r="B513" s="1">
        <v>24.32</v>
      </c>
      <c r="C513" s="1">
        <v>24.064</v>
      </c>
      <c r="D513" s="1">
        <v>422.36900000000003</v>
      </c>
      <c r="E513" s="1">
        <v>382.52</v>
      </c>
      <c r="G513" s="1">
        <f t="shared" si="119"/>
        <v>39.849000000000046</v>
      </c>
      <c r="H513" s="1">
        <f t="shared" si="120"/>
        <v>0.25600000000000023</v>
      </c>
      <c r="I513" s="2">
        <f t="shared" si="121"/>
        <v>405.47424000000001</v>
      </c>
      <c r="J513" s="2">
        <f t="shared" si="122"/>
        <v>397.02686000000006</v>
      </c>
      <c r="K513" s="2">
        <f t="shared" si="123"/>
        <v>388.57948000000005</v>
      </c>
      <c r="L513" s="10">
        <f t="shared" si="124"/>
        <v>0</v>
      </c>
      <c r="M513" s="73" t="str">
        <f t="shared" si="125"/>
        <v/>
      </c>
      <c r="N513">
        <f t="shared" si="126"/>
        <v>0</v>
      </c>
      <c r="O513" s="12">
        <f t="shared" si="127"/>
        <v>24.32</v>
      </c>
      <c r="P513" s="11">
        <f t="shared" si="128"/>
        <v>0</v>
      </c>
      <c r="Q513" s="1">
        <f t="shared" si="129"/>
        <v>24.32</v>
      </c>
      <c r="S513" s="14" t="str">
        <f t="shared" si="130"/>
        <v>A</v>
      </c>
      <c r="U513" s="1">
        <f t="shared" si="131"/>
        <v>24.32</v>
      </c>
      <c r="V513" s="1">
        <f t="shared" si="132"/>
        <v>382.52</v>
      </c>
      <c r="W513" s="1">
        <f t="shared" si="133"/>
        <v>0</v>
      </c>
      <c r="X513" s="20">
        <f t="shared" si="134"/>
        <v>0</v>
      </c>
      <c r="Y513" s="22">
        <f t="shared" si="135"/>
        <v>0</v>
      </c>
      <c r="Z513" s="32" t="s">
        <v>40</v>
      </c>
      <c r="AA513" s="47"/>
      <c r="AB513" s="32" t="str">
        <f>A513</f>
        <v>JJJJ-MM-TT SS:MM:SS</v>
      </c>
      <c r="AC513" s="1">
        <f>SUM(U513:U536)</f>
        <v>455.42399999999998</v>
      </c>
      <c r="AD513" s="1">
        <f>AVERAGE(V513:V536)</f>
        <v>383.50008333333335</v>
      </c>
      <c r="AE513" s="1">
        <f>SUM(W513:W536)</f>
        <v>3.6687255731137327</v>
      </c>
      <c r="AF513" s="1">
        <f>SUM(X513:X536)</f>
        <v>1.5958956243044737</v>
      </c>
      <c r="AG513" s="35">
        <f>AVERAGE(Y513:Y536)</f>
        <v>0.25</v>
      </c>
      <c r="AH513" s="37" t="e">
        <f>DAY(A513)</f>
        <v>#VALUE!</v>
      </c>
    </row>
    <row r="514" spans="1:34" hidden="1" x14ac:dyDescent="0.25">
      <c r="A514" s="57" t="s">
        <v>39</v>
      </c>
      <c r="B514" s="1">
        <v>24.704000000000001</v>
      </c>
      <c r="C514" s="1">
        <v>24.448</v>
      </c>
      <c r="D514" s="1">
        <v>422.24400000000003</v>
      </c>
      <c r="E514" s="1">
        <v>382.416</v>
      </c>
      <c r="G514" s="1">
        <f t="shared" si="119"/>
        <v>39.828000000000031</v>
      </c>
      <c r="H514" s="1">
        <f t="shared" si="120"/>
        <v>0.25600000000000023</v>
      </c>
      <c r="I514" s="2">
        <f t="shared" si="121"/>
        <v>405.35424</v>
      </c>
      <c r="J514" s="2">
        <f t="shared" si="122"/>
        <v>396.90936000000005</v>
      </c>
      <c r="K514" s="2">
        <f t="shared" si="123"/>
        <v>388.46448000000004</v>
      </c>
      <c r="L514" s="10">
        <f t="shared" si="124"/>
        <v>0</v>
      </c>
      <c r="M514" s="73" t="str">
        <f t="shared" si="125"/>
        <v/>
      </c>
      <c r="N514">
        <f t="shared" si="126"/>
        <v>0</v>
      </c>
      <c r="O514" s="12">
        <f t="shared" si="127"/>
        <v>24.704000000000001</v>
      </c>
      <c r="P514" s="11">
        <f t="shared" si="128"/>
        <v>0</v>
      </c>
      <c r="Q514" s="1">
        <f t="shared" si="129"/>
        <v>24.704000000000001</v>
      </c>
      <c r="S514" s="14" t="str">
        <f t="shared" si="130"/>
        <v>A</v>
      </c>
      <c r="U514" s="1">
        <f t="shared" si="131"/>
        <v>24.704000000000001</v>
      </c>
      <c r="V514" s="1">
        <f t="shared" si="132"/>
        <v>382.416</v>
      </c>
      <c r="W514" s="1">
        <f t="shared" si="133"/>
        <v>0</v>
      </c>
      <c r="X514" s="20">
        <f t="shared" si="134"/>
        <v>0</v>
      </c>
      <c r="Y514" s="22">
        <f t="shared" si="135"/>
        <v>0</v>
      </c>
      <c r="AA514" s="47"/>
    </row>
    <row r="515" spans="1:34" hidden="1" x14ac:dyDescent="0.25">
      <c r="A515" s="57" t="s">
        <v>39</v>
      </c>
      <c r="B515" s="1">
        <v>23.936</v>
      </c>
      <c r="C515" s="1">
        <v>23.68</v>
      </c>
      <c r="D515" s="1">
        <v>422.358</v>
      </c>
      <c r="E515" s="1">
        <v>382.52</v>
      </c>
      <c r="G515" s="1">
        <f t="shared" si="119"/>
        <v>39.838000000000022</v>
      </c>
      <c r="H515" s="1">
        <f t="shared" si="120"/>
        <v>0.25600000000000023</v>
      </c>
      <c r="I515" s="2">
        <f t="shared" si="121"/>
        <v>405.46368000000001</v>
      </c>
      <c r="J515" s="2">
        <f t="shared" si="122"/>
        <v>397.01652000000001</v>
      </c>
      <c r="K515" s="2">
        <f t="shared" si="123"/>
        <v>388.56936000000002</v>
      </c>
      <c r="L515" s="10">
        <f t="shared" si="124"/>
        <v>0</v>
      </c>
      <c r="M515" s="73" t="str">
        <f t="shared" si="125"/>
        <v/>
      </c>
      <c r="N515">
        <f t="shared" si="126"/>
        <v>0</v>
      </c>
      <c r="O515" s="12">
        <f t="shared" si="127"/>
        <v>23.936</v>
      </c>
      <c r="P515" s="11">
        <f t="shared" si="128"/>
        <v>0</v>
      </c>
      <c r="Q515" s="1">
        <f t="shared" si="129"/>
        <v>23.936</v>
      </c>
      <c r="S515" s="14" t="str">
        <f t="shared" si="130"/>
        <v>A</v>
      </c>
      <c r="U515" s="1">
        <f t="shared" si="131"/>
        <v>23.936</v>
      </c>
      <c r="V515" s="1">
        <f t="shared" si="132"/>
        <v>382.52</v>
      </c>
      <c r="W515" s="1">
        <f t="shared" si="133"/>
        <v>0</v>
      </c>
      <c r="X515" s="20">
        <f t="shared" si="134"/>
        <v>0</v>
      </c>
      <c r="Y515" s="22">
        <f t="shared" si="135"/>
        <v>0</v>
      </c>
      <c r="AA515" s="47"/>
    </row>
    <row r="516" spans="1:34" hidden="1" x14ac:dyDescent="0.25">
      <c r="A516" s="57" t="s">
        <v>39</v>
      </c>
      <c r="B516" s="1">
        <v>19.84</v>
      </c>
      <c r="C516" s="1">
        <v>19.712</v>
      </c>
      <c r="D516" s="1">
        <v>422.476</v>
      </c>
      <c r="E516" s="1">
        <v>382.64699999999999</v>
      </c>
      <c r="G516" s="1">
        <f t="shared" si="119"/>
        <v>39.829000000000008</v>
      </c>
      <c r="H516" s="1">
        <f t="shared" si="120"/>
        <v>0.12800000000000011</v>
      </c>
      <c r="I516" s="2">
        <f t="shared" si="121"/>
        <v>405.57695999999999</v>
      </c>
      <c r="J516" s="2">
        <f t="shared" si="122"/>
        <v>397.12743999999998</v>
      </c>
      <c r="K516" s="2">
        <f t="shared" si="123"/>
        <v>388.67791999999997</v>
      </c>
      <c r="L516" s="10">
        <f t="shared" si="124"/>
        <v>0</v>
      </c>
      <c r="M516" s="73" t="str">
        <f t="shared" si="125"/>
        <v/>
      </c>
      <c r="N516">
        <f t="shared" si="126"/>
        <v>0</v>
      </c>
      <c r="O516" s="12">
        <f t="shared" si="127"/>
        <v>19.84</v>
      </c>
      <c r="P516" s="11">
        <f t="shared" si="128"/>
        <v>0</v>
      </c>
      <c r="Q516" s="1">
        <f t="shared" si="129"/>
        <v>19.84</v>
      </c>
      <c r="S516" s="14" t="str">
        <f t="shared" si="130"/>
        <v>A</v>
      </c>
      <c r="U516" s="1">
        <f t="shared" si="131"/>
        <v>19.84</v>
      </c>
      <c r="V516" s="1">
        <f t="shared" si="132"/>
        <v>382.64699999999999</v>
      </c>
      <c r="W516" s="1">
        <f t="shared" si="133"/>
        <v>0</v>
      </c>
      <c r="X516" s="20">
        <f t="shared" si="134"/>
        <v>0</v>
      </c>
      <c r="Y516" s="22">
        <f t="shared" si="135"/>
        <v>0</v>
      </c>
      <c r="AA516" s="47"/>
    </row>
    <row r="517" spans="1:34" hidden="1" x14ac:dyDescent="0.25">
      <c r="A517" s="57" t="s">
        <v>39</v>
      </c>
      <c r="B517" s="1">
        <v>18.431999999999999</v>
      </c>
      <c r="C517" s="1">
        <v>18.175999999999998</v>
      </c>
      <c r="D517" s="1">
        <v>422.767</v>
      </c>
      <c r="E517" s="1">
        <v>382.91699999999997</v>
      </c>
      <c r="G517" s="1">
        <f t="shared" si="119"/>
        <v>39.850000000000023</v>
      </c>
      <c r="H517" s="1">
        <f t="shared" si="120"/>
        <v>0.25600000000000023</v>
      </c>
      <c r="I517" s="2">
        <f t="shared" si="121"/>
        <v>405.85631999999998</v>
      </c>
      <c r="J517" s="2">
        <f t="shared" si="122"/>
        <v>397.40098</v>
      </c>
      <c r="K517" s="2">
        <f t="shared" si="123"/>
        <v>388.94564000000003</v>
      </c>
      <c r="L517" s="10">
        <f t="shared" si="124"/>
        <v>0</v>
      </c>
      <c r="M517" s="73" t="str">
        <f t="shared" si="125"/>
        <v/>
      </c>
      <c r="N517">
        <f t="shared" si="126"/>
        <v>0</v>
      </c>
      <c r="O517" s="12">
        <f t="shared" si="127"/>
        <v>18.431999999999999</v>
      </c>
      <c r="P517" s="11">
        <f t="shared" si="128"/>
        <v>0</v>
      </c>
      <c r="Q517" s="1">
        <f t="shared" si="129"/>
        <v>18.431999999999999</v>
      </c>
      <c r="S517" s="14" t="str">
        <f t="shared" si="130"/>
        <v>A</v>
      </c>
      <c r="U517" s="1">
        <f t="shared" si="131"/>
        <v>18.431999999999999</v>
      </c>
      <c r="V517" s="1">
        <f t="shared" si="132"/>
        <v>382.91699999999997</v>
      </c>
      <c r="W517" s="1">
        <f t="shared" si="133"/>
        <v>0</v>
      </c>
      <c r="X517" s="20">
        <f t="shared" si="134"/>
        <v>0</v>
      </c>
      <c r="Y517" s="22">
        <f t="shared" si="135"/>
        <v>0</v>
      </c>
      <c r="AA517" s="47"/>
    </row>
    <row r="518" spans="1:34" hidden="1" x14ac:dyDescent="0.25">
      <c r="A518" s="57" t="s">
        <v>39</v>
      </c>
      <c r="B518" s="1">
        <v>18.303999999999998</v>
      </c>
      <c r="C518" s="1">
        <v>18.047999999999998</v>
      </c>
      <c r="D518" s="1">
        <v>422.65</v>
      </c>
      <c r="E518" s="1">
        <v>382.81799999999998</v>
      </c>
      <c r="G518" s="1">
        <f t="shared" si="119"/>
        <v>39.831999999999994</v>
      </c>
      <c r="H518" s="1">
        <f t="shared" si="120"/>
        <v>0.25600000000000023</v>
      </c>
      <c r="I518" s="2">
        <f t="shared" si="121"/>
        <v>405.74399999999997</v>
      </c>
      <c r="J518" s="2">
        <f t="shared" si="122"/>
        <v>397.291</v>
      </c>
      <c r="K518" s="2">
        <f t="shared" si="123"/>
        <v>388.83799999999997</v>
      </c>
      <c r="L518" s="10">
        <f t="shared" si="124"/>
        <v>0</v>
      </c>
      <c r="M518" s="73" t="str">
        <f t="shared" si="125"/>
        <v/>
      </c>
      <c r="N518">
        <f t="shared" si="126"/>
        <v>0</v>
      </c>
      <c r="O518" s="12">
        <f t="shared" si="127"/>
        <v>18.303999999999998</v>
      </c>
      <c r="P518" s="11">
        <f t="shared" si="128"/>
        <v>0</v>
      </c>
      <c r="Q518" s="1">
        <f t="shared" si="129"/>
        <v>18.303999999999998</v>
      </c>
      <c r="S518" s="14" t="str">
        <f t="shared" si="130"/>
        <v>A</v>
      </c>
      <c r="U518" s="1">
        <f t="shared" si="131"/>
        <v>18.303999999999998</v>
      </c>
      <c r="V518" s="1">
        <f t="shared" si="132"/>
        <v>382.81799999999998</v>
      </c>
      <c r="W518" s="1">
        <f t="shared" si="133"/>
        <v>0</v>
      </c>
      <c r="X518" s="20">
        <f t="shared" si="134"/>
        <v>0</v>
      </c>
      <c r="Y518" s="22">
        <f t="shared" si="135"/>
        <v>0</v>
      </c>
      <c r="AA518" s="47"/>
    </row>
    <row r="519" spans="1:34" hidden="1" x14ac:dyDescent="0.25">
      <c r="A519" s="57" t="s">
        <v>39</v>
      </c>
      <c r="B519" s="1">
        <v>17.664000000000001</v>
      </c>
      <c r="C519" s="1">
        <v>17.536000000000001</v>
      </c>
      <c r="D519" s="1">
        <v>421.83199999999999</v>
      </c>
      <c r="E519" s="1">
        <v>382.08</v>
      </c>
      <c r="G519" s="1">
        <f t="shared" si="119"/>
        <v>39.75200000000001</v>
      </c>
      <c r="H519" s="1">
        <f t="shared" si="120"/>
        <v>0.12800000000000011</v>
      </c>
      <c r="I519" s="2">
        <f t="shared" si="121"/>
        <v>404.95871999999997</v>
      </c>
      <c r="J519" s="2">
        <f t="shared" si="122"/>
        <v>396.52208000000002</v>
      </c>
      <c r="K519" s="2">
        <f t="shared" si="123"/>
        <v>388.08544000000001</v>
      </c>
      <c r="L519" s="10">
        <f t="shared" si="124"/>
        <v>0</v>
      </c>
      <c r="M519" s="73" t="str">
        <f t="shared" si="125"/>
        <v/>
      </c>
      <c r="N519">
        <f t="shared" si="126"/>
        <v>0</v>
      </c>
      <c r="O519" s="12">
        <f t="shared" si="127"/>
        <v>17.664000000000001</v>
      </c>
      <c r="P519" s="11">
        <f t="shared" si="128"/>
        <v>0</v>
      </c>
      <c r="Q519" s="1">
        <f t="shared" si="129"/>
        <v>17.664000000000001</v>
      </c>
      <c r="S519" s="14" t="str">
        <f t="shared" si="130"/>
        <v>A</v>
      </c>
      <c r="U519" s="1">
        <f t="shared" si="131"/>
        <v>17.664000000000001</v>
      </c>
      <c r="V519" s="1">
        <f t="shared" si="132"/>
        <v>382.08</v>
      </c>
      <c r="W519" s="1">
        <f t="shared" si="133"/>
        <v>0</v>
      </c>
      <c r="X519" s="20">
        <f t="shared" si="134"/>
        <v>0</v>
      </c>
      <c r="Y519" s="22">
        <f t="shared" si="135"/>
        <v>0</v>
      </c>
      <c r="AA519" s="47"/>
    </row>
    <row r="520" spans="1:34" hidden="1" x14ac:dyDescent="0.25">
      <c r="A520" s="57" t="s">
        <v>39</v>
      </c>
      <c r="B520" s="1">
        <v>18.047999999999998</v>
      </c>
      <c r="C520" s="1">
        <v>17.792000000000002</v>
      </c>
      <c r="D520" s="1">
        <v>422.82499999999999</v>
      </c>
      <c r="E520" s="1">
        <v>382.97399999999999</v>
      </c>
      <c r="G520" s="1">
        <f t="shared" si="119"/>
        <v>39.850999999999999</v>
      </c>
      <c r="H520" s="1">
        <f t="shared" si="120"/>
        <v>0.25599999999999667</v>
      </c>
      <c r="I520" s="2">
        <f t="shared" si="121"/>
        <v>405.91199999999998</v>
      </c>
      <c r="J520" s="2">
        <f t="shared" si="122"/>
        <v>397.45549999999997</v>
      </c>
      <c r="K520" s="2">
        <f t="shared" si="123"/>
        <v>388.99899999999997</v>
      </c>
      <c r="L520" s="10">
        <f t="shared" si="124"/>
        <v>0</v>
      </c>
      <c r="M520" s="73" t="str">
        <f t="shared" si="125"/>
        <v/>
      </c>
      <c r="N520">
        <f t="shared" si="126"/>
        <v>0</v>
      </c>
      <c r="O520" s="12">
        <f t="shared" si="127"/>
        <v>18.047999999999998</v>
      </c>
      <c r="P520" s="11">
        <f t="shared" si="128"/>
        <v>0</v>
      </c>
      <c r="Q520" s="1">
        <f t="shared" si="129"/>
        <v>18.047999999999998</v>
      </c>
      <c r="S520" s="14" t="str">
        <f t="shared" si="130"/>
        <v>A</v>
      </c>
      <c r="U520" s="1">
        <f t="shared" si="131"/>
        <v>18.047999999999998</v>
      </c>
      <c r="V520" s="1">
        <f t="shared" si="132"/>
        <v>382.97399999999999</v>
      </c>
      <c r="W520" s="1">
        <f t="shared" si="133"/>
        <v>0</v>
      </c>
      <c r="X520" s="20">
        <f t="shared" si="134"/>
        <v>0</v>
      </c>
      <c r="Y520" s="22">
        <f t="shared" si="135"/>
        <v>0</v>
      </c>
      <c r="AA520" s="47"/>
    </row>
    <row r="521" spans="1:34" hidden="1" x14ac:dyDescent="0.25">
      <c r="A521" s="57" t="s">
        <v>39</v>
      </c>
      <c r="B521" s="1">
        <v>19.968</v>
      </c>
      <c r="C521" s="1">
        <v>19.712</v>
      </c>
      <c r="D521" s="1">
        <v>422.66899999999998</v>
      </c>
      <c r="E521" s="1">
        <v>382.82</v>
      </c>
      <c r="G521" s="1">
        <f t="shared" ref="G521:G584" si="136">D521-E521</f>
        <v>39.84899999999999</v>
      </c>
      <c r="H521" s="1">
        <f t="shared" ref="H521:H584" si="137">B521-C521</f>
        <v>0.25600000000000023</v>
      </c>
      <c r="I521" s="2">
        <f t="shared" ref="I521:I584" si="138">D521-((D521/100)*I$8)</f>
        <v>405.76223999999996</v>
      </c>
      <c r="J521" s="2">
        <f t="shared" ref="J521:J584" si="139">D521-((D521/100)*J$8)</f>
        <v>397.30885999999998</v>
      </c>
      <c r="K521" s="2">
        <f t="shared" ref="K521:K584" si="140">D521-((D521/100)*K$8)</f>
        <v>388.85548</v>
      </c>
      <c r="L521" s="10">
        <f t="shared" ref="L521:L584" si="141">IF(AND(G521&lt;&gt;"",H521&lt;&gt;"",E521&gt;312),IF(AND(E521&gt;(I521-P$1),E521&lt;(I521+P$1)),N$4,IF(AND(E521&gt;(J521-P$1),E521&lt;(J521+P$1)),N$5,IF(AND(E521&gt;(K521-P$1),E521&lt;(K521+P$1)),N$6,0))),"0")</f>
        <v>0</v>
      </c>
      <c r="M521" s="73" t="str">
        <f t="shared" ref="M521:M584" si="142">IF(L520&lt;&gt;L521,L521,"")</f>
        <v/>
      </c>
      <c r="N521">
        <f t="shared" ref="N521:N584" si="143">L521</f>
        <v>0</v>
      </c>
      <c r="O521" s="12">
        <f t="shared" ref="O521:O584" si="144">IF(N521=1,(B521+(B521/(100-Q$4)*Q$4)),IF(N521=2,(B521+(B521/(100-Q$5)*Q$5)),IF(N521=3,(B521+(B521/(100-Q$6)*Q$6)),B521)))</f>
        <v>19.968</v>
      </c>
      <c r="P521" s="11">
        <f t="shared" ref="P521:P584" si="145">IF(O521&lt;&gt;"",O521-B521,"")</f>
        <v>0</v>
      </c>
      <c r="Q521" s="1">
        <f t="shared" ref="Q521:Q584" si="146">O521-P521</f>
        <v>19.968</v>
      </c>
      <c r="S521" s="14" t="str">
        <f t="shared" ref="S521:S584" si="147">IF(ROUND(B521,3)=ROUND(Q521,3),"A","B")</f>
        <v>A</v>
      </c>
      <c r="U521" s="1">
        <f t="shared" ref="U521:U584" si="148">B521</f>
        <v>19.968</v>
      </c>
      <c r="V521" s="1">
        <f t="shared" ref="V521:V584" si="149">E521</f>
        <v>382.82</v>
      </c>
      <c r="W521" s="1">
        <f t="shared" ref="W521:W584" si="150">P521</f>
        <v>0</v>
      </c>
      <c r="X521" s="20">
        <f t="shared" ref="X521:X584" si="151">W521*X$6</f>
        <v>0</v>
      </c>
      <c r="Y521" s="22">
        <f t="shared" ref="Y521:Y584" si="152">L521</f>
        <v>0</v>
      </c>
      <c r="AA521" s="47"/>
    </row>
    <row r="522" spans="1:34" hidden="1" x14ac:dyDescent="0.25">
      <c r="A522" s="57" t="s">
        <v>39</v>
      </c>
      <c r="B522" s="1">
        <v>22.271999999999998</v>
      </c>
      <c r="C522" s="1">
        <v>22.143999999999998</v>
      </c>
      <c r="D522" s="1">
        <v>421.88</v>
      </c>
      <c r="E522" s="1">
        <v>382.09</v>
      </c>
      <c r="G522" s="1">
        <f t="shared" si="136"/>
        <v>39.79000000000002</v>
      </c>
      <c r="H522" s="1">
        <f t="shared" si="137"/>
        <v>0.12800000000000011</v>
      </c>
      <c r="I522" s="2">
        <f t="shared" si="138"/>
        <v>405.00479999999999</v>
      </c>
      <c r="J522" s="2">
        <f t="shared" si="139"/>
        <v>396.56720000000001</v>
      </c>
      <c r="K522" s="2">
        <f t="shared" si="140"/>
        <v>388.12959999999998</v>
      </c>
      <c r="L522" s="10">
        <f t="shared" si="141"/>
        <v>0</v>
      </c>
      <c r="M522" s="73" t="str">
        <f t="shared" si="142"/>
        <v/>
      </c>
      <c r="N522">
        <f t="shared" si="143"/>
        <v>0</v>
      </c>
      <c r="O522" s="12">
        <f t="shared" si="144"/>
        <v>22.271999999999998</v>
      </c>
      <c r="P522" s="11">
        <f t="shared" si="145"/>
        <v>0</v>
      </c>
      <c r="Q522" s="1">
        <f t="shared" si="146"/>
        <v>22.271999999999998</v>
      </c>
      <c r="S522" s="14" t="str">
        <f t="shared" si="147"/>
        <v>A</v>
      </c>
      <c r="U522" s="1">
        <f t="shared" si="148"/>
        <v>22.271999999999998</v>
      </c>
      <c r="V522" s="1">
        <f t="shared" si="149"/>
        <v>382.09</v>
      </c>
      <c r="W522" s="1">
        <f t="shared" si="150"/>
        <v>0</v>
      </c>
      <c r="X522" s="20">
        <f t="shared" si="151"/>
        <v>0</v>
      </c>
      <c r="Y522" s="22">
        <f t="shared" si="152"/>
        <v>0</v>
      </c>
      <c r="AA522" s="47"/>
    </row>
    <row r="523" spans="1:34" hidden="1" x14ac:dyDescent="0.25">
      <c r="A523" s="57" t="s">
        <v>39</v>
      </c>
      <c r="B523" s="1">
        <v>20.096</v>
      </c>
      <c r="C523" s="1">
        <v>19.84</v>
      </c>
      <c r="D523" s="1">
        <v>420.988</v>
      </c>
      <c r="E523" s="1">
        <v>381.28500000000003</v>
      </c>
      <c r="G523" s="1">
        <f t="shared" si="136"/>
        <v>39.702999999999975</v>
      </c>
      <c r="H523" s="1">
        <f t="shared" si="137"/>
        <v>0.25600000000000023</v>
      </c>
      <c r="I523" s="2">
        <f t="shared" si="138"/>
        <v>404.14848000000001</v>
      </c>
      <c r="J523" s="2">
        <f t="shared" si="139"/>
        <v>395.72872000000001</v>
      </c>
      <c r="K523" s="2">
        <f t="shared" si="140"/>
        <v>387.30896000000001</v>
      </c>
      <c r="L523" s="10">
        <f t="shared" si="141"/>
        <v>0</v>
      </c>
      <c r="M523" s="73" t="str">
        <f t="shared" si="142"/>
        <v/>
      </c>
      <c r="N523">
        <f t="shared" si="143"/>
        <v>0</v>
      </c>
      <c r="O523" s="12">
        <f t="shared" si="144"/>
        <v>20.096</v>
      </c>
      <c r="P523" s="11">
        <f t="shared" si="145"/>
        <v>0</v>
      </c>
      <c r="Q523" s="1">
        <f t="shared" si="146"/>
        <v>20.096</v>
      </c>
      <c r="S523" s="14" t="str">
        <f t="shared" si="147"/>
        <v>A</v>
      </c>
      <c r="U523" s="1">
        <f t="shared" si="148"/>
        <v>20.096</v>
      </c>
      <c r="V523" s="1">
        <f t="shared" si="149"/>
        <v>381.28500000000003</v>
      </c>
      <c r="W523" s="1">
        <f t="shared" si="150"/>
        <v>0</v>
      </c>
      <c r="X523" s="20">
        <f t="shared" si="151"/>
        <v>0</v>
      </c>
      <c r="Y523" s="22">
        <f t="shared" si="152"/>
        <v>0</v>
      </c>
      <c r="AA523" s="47"/>
    </row>
    <row r="524" spans="1:34" hidden="1" x14ac:dyDescent="0.25">
      <c r="A524" s="57" t="s">
        <v>39</v>
      </c>
      <c r="B524" s="1">
        <v>20.608000000000001</v>
      </c>
      <c r="C524" s="1">
        <v>20.352</v>
      </c>
      <c r="D524" s="1">
        <v>425.93299999999999</v>
      </c>
      <c r="E524" s="1">
        <v>385.78399999999999</v>
      </c>
      <c r="G524" s="1">
        <f t="shared" si="136"/>
        <v>40.149000000000001</v>
      </c>
      <c r="H524" s="1">
        <f t="shared" si="137"/>
        <v>0.25600000000000023</v>
      </c>
      <c r="I524" s="2">
        <f t="shared" si="138"/>
        <v>408.89567999999997</v>
      </c>
      <c r="J524" s="2">
        <f t="shared" si="139"/>
        <v>400.37702000000002</v>
      </c>
      <c r="K524" s="2">
        <f t="shared" si="140"/>
        <v>391.85836</v>
      </c>
      <c r="L524" s="10">
        <f t="shared" si="141"/>
        <v>0</v>
      </c>
      <c r="M524" s="73" t="str">
        <f t="shared" si="142"/>
        <v/>
      </c>
      <c r="N524">
        <f t="shared" si="143"/>
        <v>0</v>
      </c>
      <c r="O524" s="12">
        <f t="shared" si="144"/>
        <v>20.608000000000001</v>
      </c>
      <c r="P524" s="11">
        <f t="shared" si="145"/>
        <v>0</v>
      </c>
      <c r="Q524" s="1">
        <f t="shared" si="146"/>
        <v>20.608000000000001</v>
      </c>
      <c r="S524" s="14" t="str">
        <f t="shared" si="147"/>
        <v>A</v>
      </c>
      <c r="U524" s="1">
        <f t="shared" si="148"/>
        <v>20.608000000000001</v>
      </c>
      <c r="V524" s="1">
        <f t="shared" si="149"/>
        <v>385.78399999999999</v>
      </c>
      <c r="W524" s="1">
        <f t="shared" si="150"/>
        <v>0</v>
      </c>
      <c r="X524" s="20">
        <f t="shared" si="151"/>
        <v>0</v>
      </c>
      <c r="Y524" s="22">
        <f t="shared" si="152"/>
        <v>0</v>
      </c>
      <c r="AA524" s="47"/>
    </row>
    <row r="525" spans="1:34" hidden="1" x14ac:dyDescent="0.25">
      <c r="A525" s="57" t="s">
        <v>39</v>
      </c>
      <c r="B525" s="1">
        <v>20.352</v>
      </c>
      <c r="C525" s="1">
        <v>20.096</v>
      </c>
      <c r="D525" s="1">
        <v>426.06200000000001</v>
      </c>
      <c r="E525" s="1">
        <v>385.928</v>
      </c>
      <c r="G525" s="1">
        <f t="shared" si="136"/>
        <v>40.134000000000015</v>
      </c>
      <c r="H525" s="1">
        <f t="shared" si="137"/>
        <v>0.25600000000000023</v>
      </c>
      <c r="I525" s="2">
        <f t="shared" si="138"/>
        <v>409.01952</v>
      </c>
      <c r="J525" s="2">
        <f t="shared" si="139"/>
        <v>400.49828000000002</v>
      </c>
      <c r="K525" s="2">
        <f t="shared" si="140"/>
        <v>391.97703999999999</v>
      </c>
      <c r="L525" s="10">
        <f t="shared" si="141"/>
        <v>0</v>
      </c>
      <c r="M525" s="73" t="str">
        <f t="shared" si="142"/>
        <v/>
      </c>
      <c r="N525">
        <f t="shared" si="143"/>
        <v>0</v>
      </c>
      <c r="O525" s="12">
        <f t="shared" si="144"/>
        <v>20.352</v>
      </c>
      <c r="P525" s="11">
        <f t="shared" si="145"/>
        <v>0</v>
      </c>
      <c r="Q525" s="1">
        <f t="shared" si="146"/>
        <v>20.352</v>
      </c>
      <c r="S525" s="14" t="str">
        <f t="shared" si="147"/>
        <v>A</v>
      </c>
      <c r="U525" s="1">
        <f t="shared" si="148"/>
        <v>20.352</v>
      </c>
      <c r="V525" s="1">
        <f t="shared" si="149"/>
        <v>385.928</v>
      </c>
      <c r="W525" s="1">
        <f t="shared" si="150"/>
        <v>0</v>
      </c>
      <c r="X525" s="20">
        <f t="shared" si="151"/>
        <v>0</v>
      </c>
      <c r="Y525" s="22">
        <f t="shared" si="152"/>
        <v>0</v>
      </c>
      <c r="AA525" s="47"/>
    </row>
    <row r="526" spans="1:34" hidden="1" x14ac:dyDescent="0.25">
      <c r="A526" s="57" t="s">
        <v>39</v>
      </c>
      <c r="B526" s="1">
        <v>20.736000000000001</v>
      </c>
      <c r="C526" s="1">
        <v>20.608000000000001</v>
      </c>
      <c r="D526" s="1">
        <v>427.80399999999997</v>
      </c>
      <c r="E526" s="1">
        <v>387.51299999999998</v>
      </c>
      <c r="G526" s="1">
        <f t="shared" si="136"/>
        <v>40.290999999999997</v>
      </c>
      <c r="H526" s="1">
        <f t="shared" si="137"/>
        <v>0.12800000000000011</v>
      </c>
      <c r="I526" s="2">
        <f t="shared" si="138"/>
        <v>410.69183999999996</v>
      </c>
      <c r="J526" s="2">
        <f t="shared" si="139"/>
        <v>402.13576</v>
      </c>
      <c r="K526" s="2">
        <f t="shared" si="140"/>
        <v>393.57968</v>
      </c>
      <c r="L526" s="10">
        <f t="shared" si="141"/>
        <v>0</v>
      </c>
      <c r="M526" s="73" t="str">
        <f t="shared" si="142"/>
        <v/>
      </c>
      <c r="N526">
        <f t="shared" si="143"/>
        <v>0</v>
      </c>
      <c r="O526" s="12">
        <f t="shared" si="144"/>
        <v>20.736000000000001</v>
      </c>
      <c r="P526" s="11">
        <f t="shared" si="145"/>
        <v>0</v>
      </c>
      <c r="Q526" s="1">
        <f t="shared" si="146"/>
        <v>20.736000000000001</v>
      </c>
      <c r="S526" s="14" t="str">
        <f t="shared" si="147"/>
        <v>A</v>
      </c>
      <c r="U526" s="1">
        <f t="shared" si="148"/>
        <v>20.736000000000001</v>
      </c>
      <c r="V526" s="1">
        <f t="shared" si="149"/>
        <v>387.51299999999998</v>
      </c>
      <c r="W526" s="1">
        <f t="shared" si="150"/>
        <v>0</v>
      </c>
      <c r="X526" s="20">
        <f t="shared" si="151"/>
        <v>0</v>
      </c>
      <c r="Y526" s="22">
        <f t="shared" si="152"/>
        <v>0</v>
      </c>
      <c r="AA526" s="47"/>
    </row>
    <row r="527" spans="1:34" hidden="1" x14ac:dyDescent="0.25">
      <c r="A527" s="57" t="s">
        <v>39</v>
      </c>
      <c r="B527" s="1">
        <v>18.047999999999998</v>
      </c>
      <c r="C527" s="1">
        <v>17.792000000000002</v>
      </c>
      <c r="D527" s="1">
        <v>429.06900000000002</v>
      </c>
      <c r="E527" s="1">
        <v>388.63299999999998</v>
      </c>
      <c r="G527" s="1">
        <f t="shared" si="136"/>
        <v>40.436000000000035</v>
      </c>
      <c r="H527" s="1">
        <f t="shared" si="137"/>
        <v>0.25599999999999667</v>
      </c>
      <c r="I527" s="2">
        <f t="shared" si="138"/>
        <v>411.90624000000003</v>
      </c>
      <c r="J527" s="2">
        <f t="shared" si="139"/>
        <v>403.32486</v>
      </c>
      <c r="K527" s="2">
        <f t="shared" si="140"/>
        <v>394.74348000000003</v>
      </c>
      <c r="L527" s="10">
        <f t="shared" si="141"/>
        <v>0</v>
      </c>
      <c r="M527" s="73" t="str">
        <f t="shared" si="142"/>
        <v/>
      </c>
      <c r="N527">
        <f t="shared" si="143"/>
        <v>0</v>
      </c>
      <c r="O527" s="12">
        <f t="shared" si="144"/>
        <v>18.047999999999998</v>
      </c>
      <c r="P527" s="11">
        <f t="shared" si="145"/>
        <v>0</v>
      </c>
      <c r="Q527" s="1">
        <f t="shared" si="146"/>
        <v>18.047999999999998</v>
      </c>
      <c r="S527" s="14" t="str">
        <f t="shared" si="147"/>
        <v>A</v>
      </c>
      <c r="U527" s="1">
        <f t="shared" si="148"/>
        <v>18.047999999999998</v>
      </c>
      <c r="V527" s="1">
        <f t="shared" si="149"/>
        <v>388.63299999999998</v>
      </c>
      <c r="W527" s="1">
        <f t="shared" si="150"/>
        <v>0</v>
      </c>
      <c r="X527" s="20">
        <f t="shared" si="151"/>
        <v>0</v>
      </c>
      <c r="Y527" s="22">
        <f t="shared" si="152"/>
        <v>0</v>
      </c>
      <c r="AA527" s="47"/>
    </row>
    <row r="528" spans="1:34" hidden="1" x14ac:dyDescent="0.25">
      <c r="A528" s="57" t="s">
        <v>39</v>
      </c>
      <c r="B528" s="1">
        <v>17.920000000000002</v>
      </c>
      <c r="C528" s="1">
        <v>17.664000000000001</v>
      </c>
      <c r="D528" s="1">
        <v>430.10899999999998</v>
      </c>
      <c r="E528" s="1">
        <v>389.55099999999999</v>
      </c>
      <c r="G528" s="1">
        <f t="shared" si="136"/>
        <v>40.557999999999993</v>
      </c>
      <c r="H528" s="1">
        <f t="shared" si="137"/>
        <v>0.25600000000000023</v>
      </c>
      <c r="I528" s="2">
        <f t="shared" si="138"/>
        <v>412.90463999999997</v>
      </c>
      <c r="J528" s="2">
        <f t="shared" si="139"/>
        <v>404.30246</v>
      </c>
      <c r="K528" s="2">
        <f t="shared" si="140"/>
        <v>395.70027999999996</v>
      </c>
      <c r="L528" s="10">
        <f t="shared" si="141"/>
        <v>0</v>
      </c>
      <c r="M528" s="73" t="str">
        <f t="shared" si="142"/>
        <v/>
      </c>
      <c r="N528">
        <f t="shared" si="143"/>
        <v>0</v>
      </c>
      <c r="O528" s="12">
        <f t="shared" si="144"/>
        <v>17.920000000000002</v>
      </c>
      <c r="P528" s="11">
        <f t="shared" si="145"/>
        <v>0</v>
      </c>
      <c r="Q528" s="1">
        <f t="shared" si="146"/>
        <v>17.920000000000002</v>
      </c>
      <c r="S528" s="14" t="str">
        <f t="shared" si="147"/>
        <v>A</v>
      </c>
      <c r="U528" s="1">
        <f t="shared" si="148"/>
        <v>17.920000000000002</v>
      </c>
      <c r="V528" s="1">
        <f t="shared" si="149"/>
        <v>389.55099999999999</v>
      </c>
      <c r="W528" s="1">
        <f t="shared" si="150"/>
        <v>0</v>
      </c>
      <c r="X528" s="20">
        <f t="shared" si="151"/>
        <v>0</v>
      </c>
      <c r="Y528" s="22">
        <f t="shared" si="152"/>
        <v>0</v>
      </c>
      <c r="AA528" s="47"/>
    </row>
    <row r="529" spans="1:34" hidden="1" x14ac:dyDescent="0.25">
      <c r="A529" s="57" t="s">
        <v>39</v>
      </c>
      <c r="B529" s="1">
        <v>16.256</v>
      </c>
      <c r="C529" s="1">
        <v>16.128</v>
      </c>
      <c r="D529" s="1">
        <v>421.43299999999999</v>
      </c>
      <c r="E529" s="1">
        <v>381.68200000000002</v>
      </c>
      <c r="G529" s="1">
        <f t="shared" si="136"/>
        <v>39.750999999999976</v>
      </c>
      <c r="H529" s="1">
        <f t="shared" si="137"/>
        <v>0.12800000000000011</v>
      </c>
      <c r="I529" s="2">
        <f t="shared" si="138"/>
        <v>404.57567999999998</v>
      </c>
      <c r="J529" s="2">
        <f t="shared" si="139"/>
        <v>396.14702</v>
      </c>
      <c r="K529" s="2">
        <f t="shared" si="140"/>
        <v>387.71835999999996</v>
      </c>
      <c r="L529" s="10">
        <f t="shared" si="141"/>
        <v>0</v>
      </c>
      <c r="M529" s="73" t="str">
        <f t="shared" si="142"/>
        <v/>
      </c>
      <c r="N529">
        <f t="shared" si="143"/>
        <v>0</v>
      </c>
      <c r="O529" s="12">
        <f t="shared" si="144"/>
        <v>16.256</v>
      </c>
      <c r="P529" s="11">
        <f t="shared" si="145"/>
        <v>0</v>
      </c>
      <c r="Q529" s="1">
        <f t="shared" si="146"/>
        <v>16.256</v>
      </c>
      <c r="S529" s="14" t="str">
        <f t="shared" si="147"/>
        <v>A</v>
      </c>
      <c r="U529" s="1">
        <f t="shared" si="148"/>
        <v>16.256</v>
      </c>
      <c r="V529" s="1">
        <f t="shared" si="149"/>
        <v>381.68200000000002</v>
      </c>
      <c r="W529" s="1">
        <f t="shared" si="150"/>
        <v>0</v>
      </c>
      <c r="X529" s="20">
        <f t="shared" si="151"/>
        <v>0</v>
      </c>
      <c r="Y529" s="22">
        <f t="shared" si="152"/>
        <v>0</v>
      </c>
      <c r="AA529" s="47"/>
    </row>
    <row r="530" spans="1:34" hidden="1" x14ac:dyDescent="0.25">
      <c r="A530" s="57" t="s">
        <v>39</v>
      </c>
      <c r="B530" s="1">
        <v>16.128</v>
      </c>
      <c r="C530" s="1">
        <v>15.872</v>
      </c>
      <c r="D530" s="1">
        <v>420.24299999999999</v>
      </c>
      <c r="E530" s="1">
        <v>380.60700000000003</v>
      </c>
      <c r="G530" s="1">
        <f t="shared" si="136"/>
        <v>39.635999999999967</v>
      </c>
      <c r="H530" s="1">
        <f t="shared" si="137"/>
        <v>0.25600000000000023</v>
      </c>
      <c r="I530" s="2">
        <f t="shared" si="138"/>
        <v>403.43327999999997</v>
      </c>
      <c r="J530" s="2">
        <f t="shared" si="139"/>
        <v>395.02841999999998</v>
      </c>
      <c r="K530" s="2">
        <f t="shared" si="140"/>
        <v>386.62356</v>
      </c>
      <c r="L530" s="10">
        <f t="shared" si="141"/>
        <v>0</v>
      </c>
      <c r="M530" s="73" t="str">
        <f t="shared" si="142"/>
        <v/>
      </c>
      <c r="N530">
        <f t="shared" si="143"/>
        <v>0</v>
      </c>
      <c r="O530" s="12">
        <f t="shared" si="144"/>
        <v>16.128</v>
      </c>
      <c r="P530" s="11">
        <f t="shared" si="145"/>
        <v>0</v>
      </c>
      <c r="Q530" s="1">
        <f t="shared" si="146"/>
        <v>16.128</v>
      </c>
      <c r="S530" s="14" t="str">
        <f t="shared" si="147"/>
        <v>A</v>
      </c>
      <c r="U530" s="1">
        <f t="shared" si="148"/>
        <v>16.128</v>
      </c>
      <c r="V530" s="1">
        <f t="shared" si="149"/>
        <v>380.60700000000003</v>
      </c>
      <c r="W530" s="1">
        <f t="shared" si="150"/>
        <v>0</v>
      </c>
      <c r="X530" s="20">
        <f t="shared" si="151"/>
        <v>0</v>
      </c>
      <c r="Y530" s="22">
        <f t="shared" si="152"/>
        <v>0</v>
      </c>
      <c r="AA530" s="47"/>
    </row>
    <row r="531" spans="1:34" hidden="1" x14ac:dyDescent="0.25">
      <c r="A531" s="57" t="s">
        <v>39</v>
      </c>
      <c r="B531" s="1">
        <v>16.896000000000001</v>
      </c>
      <c r="C531" s="1">
        <v>16.64</v>
      </c>
      <c r="D531" s="1">
        <v>418.71300000000002</v>
      </c>
      <c r="E531" s="1">
        <v>379.21699999999998</v>
      </c>
      <c r="G531" s="1">
        <f t="shared" si="136"/>
        <v>39.496000000000038</v>
      </c>
      <c r="H531" s="1">
        <f t="shared" si="137"/>
        <v>0.25600000000000023</v>
      </c>
      <c r="I531" s="2">
        <f t="shared" si="138"/>
        <v>401.96448000000004</v>
      </c>
      <c r="J531" s="2">
        <f t="shared" si="139"/>
        <v>393.59022000000004</v>
      </c>
      <c r="K531" s="2">
        <f t="shared" si="140"/>
        <v>385.21596</v>
      </c>
      <c r="L531" s="10">
        <f t="shared" si="141"/>
        <v>0</v>
      </c>
      <c r="M531" s="73" t="str">
        <f t="shared" si="142"/>
        <v/>
      </c>
      <c r="N531">
        <f t="shared" si="143"/>
        <v>0</v>
      </c>
      <c r="O531" s="12">
        <f t="shared" si="144"/>
        <v>16.896000000000001</v>
      </c>
      <c r="P531" s="11">
        <f t="shared" si="145"/>
        <v>0</v>
      </c>
      <c r="Q531" s="1">
        <f t="shared" si="146"/>
        <v>16.896000000000001</v>
      </c>
      <c r="S531" s="14" t="str">
        <f t="shared" si="147"/>
        <v>A</v>
      </c>
      <c r="U531" s="1">
        <f t="shared" si="148"/>
        <v>16.896000000000001</v>
      </c>
      <c r="V531" s="1">
        <f t="shared" si="149"/>
        <v>379.21699999999998</v>
      </c>
      <c r="W531" s="1">
        <f t="shared" si="150"/>
        <v>0</v>
      </c>
      <c r="X531" s="20">
        <f t="shared" si="151"/>
        <v>0</v>
      </c>
      <c r="Y531" s="22">
        <f t="shared" si="152"/>
        <v>0</v>
      </c>
      <c r="AA531" s="47"/>
    </row>
    <row r="532" spans="1:34" hidden="1" x14ac:dyDescent="0.25">
      <c r="A532" s="57" t="s">
        <v>39</v>
      </c>
      <c r="B532" s="1">
        <v>16.384</v>
      </c>
      <c r="C532" s="1">
        <v>16.256</v>
      </c>
      <c r="D532" s="1">
        <v>417.11200000000002</v>
      </c>
      <c r="E532" s="1">
        <v>381.00099999999998</v>
      </c>
      <c r="G532" s="1">
        <f t="shared" si="136"/>
        <v>36.111000000000047</v>
      </c>
      <c r="H532" s="1">
        <f t="shared" si="137"/>
        <v>0.12800000000000011</v>
      </c>
      <c r="I532" s="2">
        <f t="shared" si="138"/>
        <v>400.42752000000002</v>
      </c>
      <c r="J532" s="2">
        <f t="shared" si="139"/>
        <v>392.08528000000001</v>
      </c>
      <c r="K532" s="2">
        <f t="shared" si="140"/>
        <v>383.74304000000001</v>
      </c>
      <c r="L532" s="10">
        <f t="shared" si="141"/>
        <v>3</v>
      </c>
      <c r="M532" s="73">
        <f t="shared" si="142"/>
        <v>3</v>
      </c>
      <c r="N532">
        <f t="shared" si="143"/>
        <v>3</v>
      </c>
      <c r="O532" s="12">
        <f t="shared" si="144"/>
        <v>18.232806588025817</v>
      </c>
      <c r="P532" s="11">
        <f t="shared" si="145"/>
        <v>1.8488065880258162</v>
      </c>
      <c r="Q532" s="1">
        <f t="shared" si="146"/>
        <v>16.384</v>
      </c>
      <c r="S532" s="14" t="str">
        <f t="shared" si="147"/>
        <v>A</v>
      </c>
      <c r="U532" s="1">
        <f t="shared" si="148"/>
        <v>16.384</v>
      </c>
      <c r="V532" s="1">
        <f t="shared" si="149"/>
        <v>381.00099999999998</v>
      </c>
      <c r="W532" s="1">
        <f t="shared" si="150"/>
        <v>1.8488065880258162</v>
      </c>
      <c r="X532" s="20">
        <f t="shared" si="151"/>
        <v>0.80423086579123004</v>
      </c>
      <c r="Y532" s="22">
        <f t="shared" si="152"/>
        <v>3</v>
      </c>
      <c r="AA532" s="47"/>
    </row>
    <row r="533" spans="1:34" hidden="1" x14ac:dyDescent="0.25">
      <c r="A533" s="57" t="s">
        <v>39</v>
      </c>
      <c r="B533" s="1">
        <v>16.128</v>
      </c>
      <c r="C533" s="1">
        <v>15.872</v>
      </c>
      <c r="D533" s="1">
        <v>419.577</v>
      </c>
      <c r="E533" s="1">
        <v>382.80099999999999</v>
      </c>
      <c r="G533" s="1">
        <f t="shared" si="136"/>
        <v>36.77600000000001</v>
      </c>
      <c r="H533" s="1">
        <f t="shared" si="137"/>
        <v>0.25600000000000023</v>
      </c>
      <c r="I533" s="2">
        <f t="shared" si="138"/>
        <v>402.79392000000001</v>
      </c>
      <c r="J533" s="2">
        <f t="shared" si="139"/>
        <v>394.40237999999999</v>
      </c>
      <c r="K533" s="2">
        <f t="shared" si="140"/>
        <v>386.01084000000003</v>
      </c>
      <c r="L533" s="10">
        <f t="shared" si="141"/>
        <v>3</v>
      </c>
      <c r="M533" s="73" t="str">
        <f t="shared" si="142"/>
        <v/>
      </c>
      <c r="N533">
        <f t="shared" si="143"/>
        <v>3</v>
      </c>
      <c r="O533" s="12">
        <f t="shared" si="144"/>
        <v>17.947918985087917</v>
      </c>
      <c r="P533" s="11">
        <f t="shared" si="145"/>
        <v>1.8199189850879165</v>
      </c>
      <c r="Q533" s="1">
        <f t="shared" si="146"/>
        <v>16.128</v>
      </c>
      <c r="S533" s="14" t="str">
        <f t="shared" si="147"/>
        <v>A</v>
      </c>
      <c r="U533" s="1">
        <f t="shared" si="148"/>
        <v>16.128</v>
      </c>
      <c r="V533" s="1">
        <f t="shared" si="149"/>
        <v>382.80099999999999</v>
      </c>
      <c r="W533" s="1">
        <f t="shared" si="150"/>
        <v>1.8199189850879165</v>
      </c>
      <c r="X533" s="20">
        <f t="shared" si="151"/>
        <v>0.79166475851324369</v>
      </c>
      <c r="Y533" s="22">
        <f t="shared" si="152"/>
        <v>3</v>
      </c>
      <c r="AA533" s="47"/>
    </row>
    <row r="534" spans="1:34" hidden="1" x14ac:dyDescent="0.25">
      <c r="A534" s="57" t="s">
        <v>39</v>
      </c>
      <c r="B534" s="1">
        <v>16</v>
      </c>
      <c r="C534" s="1">
        <v>15.872</v>
      </c>
      <c r="D534" s="1">
        <v>423.82100000000003</v>
      </c>
      <c r="E534" s="1">
        <v>383.851</v>
      </c>
      <c r="G534" s="1">
        <f t="shared" si="136"/>
        <v>39.970000000000027</v>
      </c>
      <c r="H534" s="1">
        <f t="shared" si="137"/>
        <v>0.12800000000000011</v>
      </c>
      <c r="I534" s="2">
        <f t="shared" si="138"/>
        <v>406.86816000000005</v>
      </c>
      <c r="J534" s="2">
        <f t="shared" si="139"/>
        <v>398.39174000000003</v>
      </c>
      <c r="K534" s="2">
        <f t="shared" si="140"/>
        <v>389.91532000000001</v>
      </c>
      <c r="L534" s="10">
        <f t="shared" si="141"/>
        <v>0</v>
      </c>
      <c r="M534" s="73">
        <f t="shared" si="142"/>
        <v>0</v>
      </c>
      <c r="N534">
        <f t="shared" si="143"/>
        <v>0</v>
      </c>
      <c r="O534" s="12">
        <f t="shared" si="144"/>
        <v>16</v>
      </c>
      <c r="P534" s="11">
        <f t="shared" si="145"/>
        <v>0</v>
      </c>
      <c r="Q534" s="1">
        <f t="shared" si="146"/>
        <v>16</v>
      </c>
      <c r="S534" s="14" t="str">
        <f t="shared" si="147"/>
        <v>A</v>
      </c>
      <c r="U534" s="1">
        <f t="shared" si="148"/>
        <v>16</v>
      </c>
      <c r="V534" s="1">
        <f t="shared" si="149"/>
        <v>383.851</v>
      </c>
      <c r="W534" s="1">
        <f t="shared" si="150"/>
        <v>0</v>
      </c>
      <c r="X534" s="20">
        <f t="shared" si="151"/>
        <v>0</v>
      </c>
      <c r="Y534" s="22">
        <f t="shared" si="152"/>
        <v>0</v>
      </c>
      <c r="AA534" s="47"/>
    </row>
    <row r="535" spans="1:34" hidden="1" x14ac:dyDescent="0.25">
      <c r="A535" s="57" t="s">
        <v>39</v>
      </c>
      <c r="B535" s="1">
        <v>15.744</v>
      </c>
      <c r="C535" s="1">
        <v>15.488</v>
      </c>
      <c r="D535" s="1">
        <v>424.82799999999997</v>
      </c>
      <c r="E535" s="1">
        <v>384.774</v>
      </c>
      <c r="G535" s="1">
        <f t="shared" si="136"/>
        <v>40.053999999999974</v>
      </c>
      <c r="H535" s="1">
        <f t="shared" si="137"/>
        <v>0.25600000000000023</v>
      </c>
      <c r="I535" s="2">
        <f t="shared" si="138"/>
        <v>407.83488</v>
      </c>
      <c r="J535" s="2">
        <f t="shared" si="139"/>
        <v>399.33831999999995</v>
      </c>
      <c r="K535" s="2">
        <f t="shared" si="140"/>
        <v>390.84175999999997</v>
      </c>
      <c r="L535" s="10">
        <f t="shared" si="141"/>
        <v>0</v>
      </c>
      <c r="M535" s="73" t="str">
        <f t="shared" si="142"/>
        <v/>
      </c>
      <c r="N535">
        <f t="shared" si="143"/>
        <v>0</v>
      </c>
      <c r="O535" s="12">
        <f t="shared" si="144"/>
        <v>15.744</v>
      </c>
      <c r="P535" s="11">
        <f t="shared" si="145"/>
        <v>0</v>
      </c>
      <c r="Q535" s="1">
        <f t="shared" si="146"/>
        <v>15.744</v>
      </c>
      <c r="S535" s="14" t="str">
        <f t="shared" si="147"/>
        <v>A</v>
      </c>
      <c r="U535" s="1">
        <f t="shared" si="148"/>
        <v>15.744</v>
      </c>
      <c r="V535" s="1">
        <f t="shared" si="149"/>
        <v>384.774</v>
      </c>
      <c r="W535" s="1">
        <f t="shared" si="150"/>
        <v>0</v>
      </c>
      <c r="X535" s="20">
        <f t="shared" si="151"/>
        <v>0</v>
      </c>
      <c r="Y535" s="22">
        <f t="shared" si="152"/>
        <v>0</v>
      </c>
      <c r="AA535" s="47"/>
    </row>
    <row r="536" spans="1:34" hidden="1" x14ac:dyDescent="0.25">
      <c r="A536" s="57" t="s">
        <v>39</v>
      </c>
      <c r="B536" s="1">
        <v>16.64</v>
      </c>
      <c r="C536" s="1">
        <v>16.384</v>
      </c>
      <c r="D536" s="1">
        <v>425.71100000000001</v>
      </c>
      <c r="E536" s="1">
        <v>385.57299999999998</v>
      </c>
      <c r="G536" s="1">
        <f t="shared" si="136"/>
        <v>40.138000000000034</v>
      </c>
      <c r="H536" s="1">
        <f t="shared" si="137"/>
        <v>0.25600000000000023</v>
      </c>
      <c r="I536" s="2">
        <f t="shared" si="138"/>
        <v>408.68256000000002</v>
      </c>
      <c r="J536" s="2">
        <f t="shared" si="139"/>
        <v>400.16834</v>
      </c>
      <c r="K536" s="2">
        <f t="shared" si="140"/>
        <v>391.65412000000003</v>
      </c>
      <c r="L536" s="10">
        <f t="shared" si="141"/>
        <v>0</v>
      </c>
      <c r="M536" s="73" t="str">
        <f t="shared" si="142"/>
        <v/>
      </c>
      <c r="N536">
        <f t="shared" si="143"/>
        <v>0</v>
      </c>
      <c r="O536" s="12">
        <f t="shared" si="144"/>
        <v>16.64</v>
      </c>
      <c r="P536" s="11">
        <f t="shared" si="145"/>
        <v>0</v>
      </c>
      <c r="Q536" s="1">
        <f t="shared" si="146"/>
        <v>16.64</v>
      </c>
      <c r="S536" s="14" t="str">
        <f t="shared" si="147"/>
        <v>A</v>
      </c>
      <c r="U536" s="1">
        <f t="shared" si="148"/>
        <v>16.64</v>
      </c>
      <c r="V536" s="1">
        <f t="shared" si="149"/>
        <v>385.57299999999998</v>
      </c>
      <c r="W536" s="1">
        <f t="shared" si="150"/>
        <v>0</v>
      </c>
      <c r="X536" s="20">
        <f t="shared" si="151"/>
        <v>0</v>
      </c>
      <c r="Y536" s="22">
        <f t="shared" si="152"/>
        <v>0</v>
      </c>
      <c r="AA536" s="47"/>
    </row>
    <row r="537" spans="1:34" x14ac:dyDescent="0.25">
      <c r="A537" s="57" t="s">
        <v>39</v>
      </c>
      <c r="B537" s="1">
        <v>28.928000000000001</v>
      </c>
      <c r="C537" s="1">
        <v>28.8</v>
      </c>
      <c r="D537" s="1">
        <v>424.339</v>
      </c>
      <c r="E537" s="1">
        <v>384.29300000000001</v>
      </c>
      <c r="G537" s="1">
        <f t="shared" si="136"/>
        <v>40.045999999999992</v>
      </c>
      <c r="H537" s="1">
        <f t="shared" si="137"/>
        <v>0.12800000000000011</v>
      </c>
      <c r="I537" s="2">
        <f t="shared" si="138"/>
        <v>407.36543999999998</v>
      </c>
      <c r="J537" s="2">
        <f t="shared" si="139"/>
        <v>398.87866000000002</v>
      </c>
      <c r="K537" s="2">
        <f t="shared" si="140"/>
        <v>390.39188000000001</v>
      </c>
      <c r="L537" s="10">
        <f t="shared" si="141"/>
        <v>0</v>
      </c>
      <c r="M537" s="73" t="str">
        <f t="shared" si="142"/>
        <v/>
      </c>
      <c r="N537">
        <f t="shared" si="143"/>
        <v>0</v>
      </c>
      <c r="O537" s="12">
        <f t="shared" si="144"/>
        <v>28.928000000000001</v>
      </c>
      <c r="P537" s="11">
        <f t="shared" si="145"/>
        <v>0</v>
      </c>
      <c r="Q537" s="1">
        <f t="shared" si="146"/>
        <v>28.928000000000001</v>
      </c>
      <c r="S537" s="14" t="str">
        <f t="shared" si="147"/>
        <v>A</v>
      </c>
      <c r="U537" s="1">
        <f t="shared" si="148"/>
        <v>28.928000000000001</v>
      </c>
      <c r="V537" s="1">
        <f t="shared" si="149"/>
        <v>384.29300000000001</v>
      </c>
      <c r="W537" s="1">
        <f t="shared" si="150"/>
        <v>0</v>
      </c>
      <c r="X537" s="20">
        <f t="shared" si="151"/>
        <v>0</v>
      </c>
      <c r="Y537" s="22">
        <f t="shared" si="152"/>
        <v>0</v>
      </c>
      <c r="Z537" s="32" t="s">
        <v>40</v>
      </c>
      <c r="AA537" s="47"/>
      <c r="AB537" s="32" t="str">
        <f>A537</f>
        <v>JJJJ-MM-TT SS:MM:SS</v>
      </c>
      <c r="AC537" s="1">
        <f>SUM(U537:U560)</f>
        <v>3593.7280000000001</v>
      </c>
      <c r="AD537" s="1">
        <f>AVERAGE(V537:V560)</f>
        <v>382.36720833333334</v>
      </c>
      <c r="AE537" s="1">
        <f>SUM(W537:W560)</f>
        <v>164.96265657689744</v>
      </c>
      <c r="AF537" s="1">
        <f>SUM(X537:X560)</f>
        <v>71.758755610950388</v>
      </c>
      <c r="AG537" s="35">
        <f>AVERAGE(Y537:Y560)</f>
        <v>1</v>
      </c>
      <c r="AH537" s="37" t="e">
        <f>DAY(A537)</f>
        <v>#VALUE!</v>
      </c>
    </row>
    <row r="538" spans="1:34" hidden="1" x14ac:dyDescent="0.25">
      <c r="A538" s="57" t="s">
        <v>39</v>
      </c>
      <c r="B538" s="1">
        <v>24.832000000000001</v>
      </c>
      <c r="C538" s="1">
        <v>24.576000000000001</v>
      </c>
      <c r="D538" s="1">
        <v>424.28800000000001</v>
      </c>
      <c r="E538" s="1">
        <v>384.26900000000001</v>
      </c>
      <c r="G538" s="1">
        <f t="shared" si="136"/>
        <v>40.019000000000005</v>
      </c>
      <c r="H538" s="1">
        <f t="shared" si="137"/>
        <v>0.25600000000000023</v>
      </c>
      <c r="I538" s="2">
        <f t="shared" si="138"/>
        <v>407.31648000000001</v>
      </c>
      <c r="J538" s="2">
        <f t="shared" si="139"/>
        <v>398.83071999999999</v>
      </c>
      <c r="K538" s="2">
        <f t="shared" si="140"/>
        <v>390.34496000000001</v>
      </c>
      <c r="L538" s="10">
        <f t="shared" si="141"/>
        <v>0</v>
      </c>
      <c r="M538" s="73" t="str">
        <f t="shared" si="142"/>
        <v/>
      </c>
      <c r="N538">
        <f t="shared" si="143"/>
        <v>0</v>
      </c>
      <c r="O538" s="12">
        <f t="shared" si="144"/>
        <v>24.832000000000001</v>
      </c>
      <c r="P538" s="11">
        <f t="shared" si="145"/>
        <v>0</v>
      </c>
      <c r="Q538" s="1">
        <f t="shared" si="146"/>
        <v>24.832000000000001</v>
      </c>
      <c r="S538" s="14" t="str">
        <f t="shared" si="147"/>
        <v>A</v>
      </c>
      <c r="U538" s="1">
        <f t="shared" si="148"/>
        <v>24.832000000000001</v>
      </c>
      <c r="V538" s="1">
        <f t="shared" si="149"/>
        <v>384.26900000000001</v>
      </c>
      <c r="W538" s="1">
        <f t="shared" si="150"/>
        <v>0</v>
      </c>
      <c r="X538" s="20">
        <f t="shared" si="151"/>
        <v>0</v>
      </c>
      <c r="Y538" s="22">
        <f t="shared" si="152"/>
        <v>0</v>
      </c>
      <c r="AA538" s="47"/>
    </row>
    <row r="539" spans="1:34" hidden="1" x14ac:dyDescent="0.25">
      <c r="A539" s="57" t="s">
        <v>39</v>
      </c>
      <c r="B539" s="1">
        <v>20.864000000000001</v>
      </c>
      <c r="C539" s="1">
        <v>20.608000000000001</v>
      </c>
      <c r="D539" s="1">
        <v>424.45400000000001</v>
      </c>
      <c r="E539" s="1">
        <v>384.43700000000001</v>
      </c>
      <c r="G539" s="1">
        <f t="shared" si="136"/>
        <v>40.016999999999996</v>
      </c>
      <c r="H539" s="1">
        <f t="shared" si="137"/>
        <v>0.25600000000000023</v>
      </c>
      <c r="I539" s="2">
        <f t="shared" si="138"/>
        <v>407.47584000000001</v>
      </c>
      <c r="J539" s="2">
        <f t="shared" si="139"/>
        <v>398.98676</v>
      </c>
      <c r="K539" s="2">
        <f t="shared" si="140"/>
        <v>390.49768</v>
      </c>
      <c r="L539" s="10">
        <f t="shared" si="141"/>
        <v>0</v>
      </c>
      <c r="M539" s="73" t="str">
        <f t="shared" si="142"/>
        <v/>
      </c>
      <c r="N539">
        <f t="shared" si="143"/>
        <v>0</v>
      </c>
      <c r="O539" s="12">
        <f t="shared" si="144"/>
        <v>20.864000000000001</v>
      </c>
      <c r="P539" s="11">
        <f t="shared" si="145"/>
        <v>0</v>
      </c>
      <c r="Q539" s="1">
        <f t="shared" si="146"/>
        <v>20.864000000000001</v>
      </c>
      <c r="S539" s="14" t="str">
        <f t="shared" si="147"/>
        <v>A</v>
      </c>
      <c r="U539" s="1">
        <f t="shared" si="148"/>
        <v>20.864000000000001</v>
      </c>
      <c r="V539" s="1">
        <f t="shared" si="149"/>
        <v>384.43700000000001</v>
      </c>
      <c r="W539" s="1">
        <f t="shared" si="150"/>
        <v>0</v>
      </c>
      <c r="X539" s="20">
        <f t="shared" si="151"/>
        <v>0</v>
      </c>
      <c r="Y539" s="22">
        <f t="shared" si="152"/>
        <v>0</v>
      </c>
      <c r="AA539" s="47"/>
    </row>
    <row r="540" spans="1:34" hidden="1" x14ac:dyDescent="0.25">
      <c r="A540" s="57" t="s">
        <v>39</v>
      </c>
      <c r="B540" s="1">
        <v>20.608000000000001</v>
      </c>
      <c r="C540" s="1">
        <v>20.352</v>
      </c>
      <c r="D540" s="1">
        <v>421.01799999999997</v>
      </c>
      <c r="E540" s="1">
        <v>381.32499999999999</v>
      </c>
      <c r="G540" s="1">
        <f t="shared" si="136"/>
        <v>39.692999999999984</v>
      </c>
      <c r="H540" s="1">
        <f t="shared" si="137"/>
        <v>0.25600000000000023</v>
      </c>
      <c r="I540" s="2">
        <f t="shared" si="138"/>
        <v>404.17728</v>
      </c>
      <c r="J540" s="2">
        <f t="shared" si="139"/>
        <v>395.75691999999998</v>
      </c>
      <c r="K540" s="2">
        <f t="shared" si="140"/>
        <v>387.33655999999996</v>
      </c>
      <c r="L540" s="10">
        <f t="shared" si="141"/>
        <v>0</v>
      </c>
      <c r="M540" s="73" t="str">
        <f t="shared" si="142"/>
        <v/>
      </c>
      <c r="N540">
        <f t="shared" si="143"/>
        <v>0</v>
      </c>
      <c r="O540" s="12">
        <f t="shared" si="144"/>
        <v>20.608000000000001</v>
      </c>
      <c r="P540" s="11">
        <f t="shared" si="145"/>
        <v>0</v>
      </c>
      <c r="Q540" s="1">
        <f t="shared" si="146"/>
        <v>20.608000000000001</v>
      </c>
      <c r="S540" s="14" t="str">
        <f t="shared" si="147"/>
        <v>A</v>
      </c>
      <c r="U540" s="1">
        <f t="shared" si="148"/>
        <v>20.608000000000001</v>
      </c>
      <c r="V540" s="1">
        <f t="shared" si="149"/>
        <v>381.32499999999999</v>
      </c>
      <c r="W540" s="1">
        <f t="shared" si="150"/>
        <v>0</v>
      </c>
      <c r="X540" s="20">
        <f t="shared" si="151"/>
        <v>0</v>
      </c>
      <c r="Y540" s="22">
        <f t="shared" si="152"/>
        <v>0</v>
      </c>
      <c r="AA540" s="47"/>
    </row>
    <row r="541" spans="1:34" hidden="1" x14ac:dyDescent="0.25">
      <c r="A541" s="57" t="s">
        <v>39</v>
      </c>
      <c r="B541" s="1">
        <v>21.504000000000001</v>
      </c>
      <c r="C541" s="1">
        <v>21.376000000000001</v>
      </c>
      <c r="D541" s="1">
        <v>420.41500000000002</v>
      </c>
      <c r="E541" s="1">
        <v>380.77699999999999</v>
      </c>
      <c r="G541" s="1">
        <f t="shared" si="136"/>
        <v>39.638000000000034</v>
      </c>
      <c r="H541" s="1">
        <f t="shared" si="137"/>
        <v>0.12800000000000011</v>
      </c>
      <c r="I541" s="2">
        <f t="shared" si="138"/>
        <v>403.59840000000003</v>
      </c>
      <c r="J541" s="2">
        <f t="shared" si="139"/>
        <v>395.19010000000003</v>
      </c>
      <c r="K541" s="2">
        <f t="shared" si="140"/>
        <v>386.78180000000003</v>
      </c>
      <c r="L541" s="10">
        <f t="shared" si="141"/>
        <v>0</v>
      </c>
      <c r="M541" s="73" t="str">
        <f t="shared" si="142"/>
        <v/>
      </c>
      <c r="N541">
        <f t="shared" si="143"/>
        <v>0</v>
      </c>
      <c r="O541" s="12">
        <f t="shared" si="144"/>
        <v>21.504000000000001</v>
      </c>
      <c r="P541" s="11">
        <f t="shared" si="145"/>
        <v>0</v>
      </c>
      <c r="Q541" s="1">
        <f t="shared" si="146"/>
        <v>21.504000000000001</v>
      </c>
      <c r="S541" s="14" t="str">
        <f t="shared" si="147"/>
        <v>A</v>
      </c>
      <c r="U541" s="1">
        <f t="shared" si="148"/>
        <v>21.504000000000001</v>
      </c>
      <c r="V541" s="1">
        <f t="shared" si="149"/>
        <v>380.77699999999999</v>
      </c>
      <c r="W541" s="1">
        <f t="shared" si="150"/>
        <v>0</v>
      </c>
      <c r="X541" s="20">
        <f t="shared" si="151"/>
        <v>0</v>
      </c>
      <c r="Y541" s="22">
        <f t="shared" si="152"/>
        <v>0</v>
      </c>
      <c r="AA541" s="47"/>
    </row>
    <row r="542" spans="1:34" hidden="1" x14ac:dyDescent="0.25">
      <c r="A542" s="57" t="s">
        <v>39</v>
      </c>
      <c r="B542" s="1">
        <v>67.2</v>
      </c>
      <c r="C542" s="1">
        <v>66.944000000000003</v>
      </c>
      <c r="D542" s="1">
        <v>418.69799999999998</v>
      </c>
      <c r="E542" s="1">
        <v>379.50200000000001</v>
      </c>
      <c r="G542" s="1">
        <f t="shared" si="136"/>
        <v>39.19599999999997</v>
      </c>
      <c r="H542" s="1">
        <f t="shared" si="137"/>
        <v>0.25600000000000023</v>
      </c>
      <c r="I542" s="2">
        <f t="shared" si="138"/>
        <v>401.95007999999996</v>
      </c>
      <c r="J542" s="2">
        <f t="shared" si="139"/>
        <v>393.57612</v>
      </c>
      <c r="K542" s="2">
        <f t="shared" si="140"/>
        <v>385.20215999999999</v>
      </c>
      <c r="L542" s="10">
        <f t="shared" si="141"/>
        <v>0</v>
      </c>
      <c r="M542" s="73" t="str">
        <f t="shared" si="142"/>
        <v/>
      </c>
      <c r="N542">
        <f t="shared" si="143"/>
        <v>0</v>
      </c>
      <c r="O542" s="12">
        <f t="shared" si="144"/>
        <v>67.2</v>
      </c>
      <c r="P542" s="11">
        <f t="shared" si="145"/>
        <v>0</v>
      </c>
      <c r="Q542" s="1">
        <f t="shared" si="146"/>
        <v>67.2</v>
      </c>
      <c r="S542" s="14" t="str">
        <f t="shared" si="147"/>
        <v>A</v>
      </c>
      <c r="U542" s="1">
        <f t="shared" si="148"/>
        <v>67.2</v>
      </c>
      <c r="V542" s="1">
        <f t="shared" si="149"/>
        <v>379.50200000000001</v>
      </c>
      <c r="W542" s="1">
        <f t="shared" si="150"/>
        <v>0</v>
      </c>
      <c r="X542" s="20">
        <f t="shared" si="151"/>
        <v>0</v>
      </c>
      <c r="Y542" s="22">
        <f t="shared" si="152"/>
        <v>0</v>
      </c>
      <c r="AA542" s="47"/>
    </row>
    <row r="543" spans="1:34" hidden="1" x14ac:dyDescent="0.25">
      <c r="A543" s="57" t="s">
        <v>39</v>
      </c>
      <c r="B543" s="1">
        <v>127.488</v>
      </c>
      <c r="C543" s="1">
        <v>127.232</v>
      </c>
      <c r="D543" s="1">
        <v>417.80399999999997</v>
      </c>
      <c r="E543" s="1">
        <v>383.20299999999997</v>
      </c>
      <c r="G543" s="1">
        <f t="shared" si="136"/>
        <v>34.600999999999999</v>
      </c>
      <c r="H543" s="1">
        <f t="shared" si="137"/>
        <v>0.25600000000000023</v>
      </c>
      <c r="I543" s="2">
        <f t="shared" si="138"/>
        <v>401.09183999999999</v>
      </c>
      <c r="J543" s="2">
        <f t="shared" si="139"/>
        <v>392.73575999999997</v>
      </c>
      <c r="K543" s="2">
        <f t="shared" si="140"/>
        <v>384.37968000000001</v>
      </c>
      <c r="L543" s="10">
        <f t="shared" si="141"/>
        <v>3</v>
      </c>
      <c r="M543" s="73">
        <f t="shared" si="142"/>
        <v>3</v>
      </c>
      <c r="N543">
        <f t="shared" si="143"/>
        <v>3</v>
      </c>
      <c r="O543" s="12">
        <f t="shared" si="144"/>
        <v>141.8740262630759</v>
      </c>
      <c r="P543" s="11">
        <f t="shared" si="145"/>
        <v>14.386026263075905</v>
      </c>
      <c r="Q543" s="1">
        <f t="shared" si="146"/>
        <v>127.488</v>
      </c>
      <c r="S543" s="14" t="str">
        <f t="shared" si="147"/>
        <v>A</v>
      </c>
      <c r="U543" s="1">
        <f t="shared" si="148"/>
        <v>127.488</v>
      </c>
      <c r="V543" s="1">
        <f t="shared" si="149"/>
        <v>383.20299999999997</v>
      </c>
      <c r="W543" s="1">
        <f t="shared" si="150"/>
        <v>14.386026263075905</v>
      </c>
      <c r="X543" s="20">
        <f t="shared" si="151"/>
        <v>6.2579214244380186</v>
      </c>
      <c r="Y543" s="22">
        <f t="shared" si="152"/>
        <v>3</v>
      </c>
      <c r="AA543" s="47"/>
    </row>
    <row r="544" spans="1:34" hidden="1" x14ac:dyDescent="0.25">
      <c r="A544" s="57" t="s">
        <v>39</v>
      </c>
      <c r="B544" s="1">
        <v>175.36</v>
      </c>
      <c r="C544" s="1">
        <v>174.84800000000001</v>
      </c>
      <c r="D544" s="1">
        <v>419.34500000000003</v>
      </c>
      <c r="E544" s="1">
        <v>380.36599999999999</v>
      </c>
      <c r="G544" s="1">
        <f t="shared" si="136"/>
        <v>38.979000000000042</v>
      </c>
      <c r="H544" s="1">
        <f t="shared" si="137"/>
        <v>0.51200000000000045</v>
      </c>
      <c r="I544" s="2">
        <f t="shared" si="138"/>
        <v>402.57120000000003</v>
      </c>
      <c r="J544" s="2">
        <f t="shared" si="139"/>
        <v>394.18430000000001</v>
      </c>
      <c r="K544" s="2">
        <f t="shared" si="140"/>
        <v>385.79740000000004</v>
      </c>
      <c r="L544" s="10">
        <f t="shared" si="141"/>
        <v>0</v>
      </c>
      <c r="M544" s="73">
        <f t="shared" si="142"/>
        <v>0</v>
      </c>
      <c r="N544">
        <f t="shared" si="143"/>
        <v>0</v>
      </c>
      <c r="O544" s="12">
        <f t="shared" si="144"/>
        <v>175.36</v>
      </c>
      <c r="P544" s="11">
        <f t="shared" si="145"/>
        <v>0</v>
      </c>
      <c r="Q544" s="1">
        <f t="shared" si="146"/>
        <v>175.36</v>
      </c>
      <c r="S544" s="14" t="str">
        <f t="shared" si="147"/>
        <v>A</v>
      </c>
      <c r="U544" s="1">
        <f t="shared" si="148"/>
        <v>175.36</v>
      </c>
      <c r="V544" s="1">
        <f t="shared" si="149"/>
        <v>380.36599999999999</v>
      </c>
      <c r="W544" s="1">
        <f t="shared" si="150"/>
        <v>0</v>
      </c>
      <c r="X544" s="20">
        <f t="shared" si="151"/>
        <v>0</v>
      </c>
      <c r="Y544" s="22">
        <f t="shared" si="152"/>
        <v>0</v>
      </c>
      <c r="AA544" s="47"/>
    </row>
    <row r="545" spans="1:27" hidden="1" x14ac:dyDescent="0.25">
      <c r="A545" s="57" t="s">
        <v>39</v>
      </c>
      <c r="B545" s="1">
        <v>213.76</v>
      </c>
      <c r="C545" s="1">
        <v>213.24799999999999</v>
      </c>
      <c r="D545" s="1">
        <v>418.83199999999999</v>
      </c>
      <c r="E545" s="1">
        <v>383.73700000000002</v>
      </c>
      <c r="G545" s="1">
        <f t="shared" si="136"/>
        <v>35.09499999999997</v>
      </c>
      <c r="H545" s="1">
        <f t="shared" si="137"/>
        <v>0.51200000000000045</v>
      </c>
      <c r="I545" s="2">
        <f t="shared" si="138"/>
        <v>402.07871999999998</v>
      </c>
      <c r="J545" s="2">
        <f t="shared" si="139"/>
        <v>393.70208000000002</v>
      </c>
      <c r="K545" s="2">
        <f t="shared" si="140"/>
        <v>385.32544000000001</v>
      </c>
      <c r="L545" s="10">
        <f t="shared" si="141"/>
        <v>3</v>
      </c>
      <c r="M545" s="73">
        <f t="shared" si="142"/>
        <v>3</v>
      </c>
      <c r="N545">
        <f t="shared" si="143"/>
        <v>3</v>
      </c>
      <c r="O545" s="12">
        <f t="shared" si="144"/>
        <v>237.88114845314934</v>
      </c>
      <c r="P545" s="11">
        <f t="shared" si="145"/>
        <v>24.121148453149345</v>
      </c>
      <c r="Q545" s="1">
        <f t="shared" si="146"/>
        <v>213.76</v>
      </c>
      <c r="S545" s="14" t="str">
        <f t="shared" si="147"/>
        <v>A</v>
      </c>
      <c r="U545" s="1">
        <f t="shared" si="148"/>
        <v>213.76</v>
      </c>
      <c r="V545" s="1">
        <f t="shared" si="149"/>
        <v>383.73700000000002</v>
      </c>
      <c r="W545" s="1">
        <f t="shared" si="150"/>
        <v>24.121148453149345</v>
      </c>
      <c r="X545" s="20">
        <f t="shared" si="151"/>
        <v>10.492699577119966</v>
      </c>
      <c r="Y545" s="22">
        <f t="shared" si="152"/>
        <v>3</v>
      </c>
      <c r="AA545" s="47"/>
    </row>
    <row r="546" spans="1:27" hidden="1" x14ac:dyDescent="0.25">
      <c r="A546" s="57" t="s">
        <v>39</v>
      </c>
      <c r="B546" s="1">
        <v>214.78399999999999</v>
      </c>
      <c r="C546" s="1">
        <v>214.14400000000001</v>
      </c>
      <c r="D546" s="1">
        <v>419.06599999999997</v>
      </c>
      <c r="E546" s="1">
        <v>381.03300000000002</v>
      </c>
      <c r="G546" s="1">
        <f t="shared" si="136"/>
        <v>38.032999999999959</v>
      </c>
      <c r="H546" s="1">
        <f t="shared" si="137"/>
        <v>0.63999999999998636</v>
      </c>
      <c r="I546" s="2">
        <f t="shared" si="138"/>
        <v>402.30336</v>
      </c>
      <c r="J546" s="2">
        <f t="shared" si="139"/>
        <v>393.92203999999998</v>
      </c>
      <c r="K546" s="2">
        <f t="shared" si="140"/>
        <v>385.54071999999996</v>
      </c>
      <c r="L546" s="10">
        <f t="shared" si="141"/>
        <v>3</v>
      </c>
      <c r="M546" s="73" t="str">
        <f t="shared" si="142"/>
        <v/>
      </c>
      <c r="N546">
        <f t="shared" si="143"/>
        <v>3</v>
      </c>
      <c r="O546" s="12">
        <f t="shared" si="144"/>
        <v>239.02069886490094</v>
      </c>
      <c r="P546" s="11">
        <f t="shared" si="145"/>
        <v>24.236698864900944</v>
      </c>
      <c r="Q546" s="1">
        <f t="shared" si="146"/>
        <v>214.78399999999999</v>
      </c>
      <c r="S546" s="14" t="str">
        <f t="shared" si="147"/>
        <v>A</v>
      </c>
      <c r="U546" s="1">
        <f t="shared" si="148"/>
        <v>214.78399999999999</v>
      </c>
      <c r="V546" s="1">
        <f t="shared" si="149"/>
        <v>381.03300000000002</v>
      </c>
      <c r="W546" s="1">
        <f t="shared" si="150"/>
        <v>24.236698864900944</v>
      </c>
      <c r="X546" s="20">
        <f t="shared" si="151"/>
        <v>10.542964006231911</v>
      </c>
      <c r="Y546" s="22">
        <f t="shared" si="152"/>
        <v>3</v>
      </c>
      <c r="AA546" s="47"/>
    </row>
    <row r="547" spans="1:27" hidden="1" x14ac:dyDescent="0.25">
      <c r="A547" s="57" t="s">
        <v>39</v>
      </c>
      <c r="B547" s="1">
        <v>226.56</v>
      </c>
      <c r="C547" s="1">
        <v>226.048</v>
      </c>
      <c r="D547" s="1">
        <v>420.54300000000001</v>
      </c>
      <c r="E547" s="1">
        <v>381.28899999999999</v>
      </c>
      <c r="G547" s="1">
        <f t="shared" si="136"/>
        <v>39.254000000000019</v>
      </c>
      <c r="H547" s="1">
        <f t="shared" si="137"/>
        <v>0.51200000000000045</v>
      </c>
      <c r="I547" s="2">
        <f t="shared" si="138"/>
        <v>403.72127999999998</v>
      </c>
      <c r="J547" s="2">
        <f t="shared" si="139"/>
        <v>395.31042000000002</v>
      </c>
      <c r="K547" s="2">
        <f t="shared" si="140"/>
        <v>386.89956000000001</v>
      </c>
      <c r="L547" s="10">
        <f t="shared" si="141"/>
        <v>0</v>
      </c>
      <c r="M547" s="73">
        <f t="shared" si="142"/>
        <v>0</v>
      </c>
      <c r="N547">
        <f t="shared" si="143"/>
        <v>0</v>
      </c>
      <c r="O547" s="12">
        <f t="shared" si="144"/>
        <v>226.56</v>
      </c>
      <c r="P547" s="11">
        <f t="shared" si="145"/>
        <v>0</v>
      </c>
      <c r="Q547" s="1">
        <f t="shared" si="146"/>
        <v>226.56</v>
      </c>
      <c r="S547" s="14" t="str">
        <f t="shared" si="147"/>
        <v>A</v>
      </c>
      <c r="U547" s="1">
        <f t="shared" si="148"/>
        <v>226.56</v>
      </c>
      <c r="V547" s="1">
        <f t="shared" si="149"/>
        <v>381.28899999999999</v>
      </c>
      <c r="W547" s="1">
        <f t="shared" si="150"/>
        <v>0</v>
      </c>
      <c r="X547" s="20">
        <f t="shared" si="151"/>
        <v>0</v>
      </c>
      <c r="Y547" s="22">
        <f t="shared" si="152"/>
        <v>0</v>
      </c>
      <c r="AA547" s="47"/>
    </row>
    <row r="548" spans="1:27" hidden="1" x14ac:dyDescent="0.25">
      <c r="A548" s="57" t="s">
        <v>39</v>
      </c>
      <c r="B548" s="1">
        <v>239.10400000000001</v>
      </c>
      <c r="C548" s="1">
        <v>238.59200000000001</v>
      </c>
      <c r="D548" s="1">
        <v>419.39699999999999</v>
      </c>
      <c r="E548" s="1">
        <v>381.75200000000001</v>
      </c>
      <c r="G548" s="1">
        <f t="shared" si="136"/>
        <v>37.644999999999982</v>
      </c>
      <c r="H548" s="1">
        <f t="shared" si="137"/>
        <v>0.51200000000000045</v>
      </c>
      <c r="I548" s="2">
        <f t="shared" si="138"/>
        <v>402.62112000000002</v>
      </c>
      <c r="J548" s="2">
        <f t="shared" si="139"/>
        <v>394.23318</v>
      </c>
      <c r="K548" s="2">
        <f t="shared" si="140"/>
        <v>385.84523999999999</v>
      </c>
      <c r="L548" s="10">
        <f t="shared" si="141"/>
        <v>3</v>
      </c>
      <c r="M548" s="73">
        <f t="shared" si="142"/>
        <v>3</v>
      </c>
      <c r="N548">
        <f t="shared" si="143"/>
        <v>3</v>
      </c>
      <c r="O548" s="12">
        <f t="shared" si="144"/>
        <v>266.08502114400181</v>
      </c>
      <c r="P548" s="11">
        <f t="shared" si="145"/>
        <v>26.981021144001801</v>
      </c>
      <c r="Q548" s="1">
        <f t="shared" si="146"/>
        <v>239.10400000000001</v>
      </c>
      <c r="S548" s="14" t="str">
        <f t="shared" si="147"/>
        <v>A</v>
      </c>
      <c r="U548" s="1">
        <f t="shared" si="148"/>
        <v>239.10400000000001</v>
      </c>
      <c r="V548" s="1">
        <f t="shared" si="149"/>
        <v>381.75200000000001</v>
      </c>
      <c r="W548" s="1">
        <f t="shared" si="150"/>
        <v>26.981021144001801</v>
      </c>
      <c r="X548" s="20">
        <f t="shared" si="151"/>
        <v>11.736744197640784</v>
      </c>
      <c r="Y548" s="22">
        <f t="shared" si="152"/>
        <v>3</v>
      </c>
      <c r="AA548" s="47"/>
    </row>
    <row r="549" spans="1:27" hidden="1" x14ac:dyDescent="0.25">
      <c r="A549" s="57" t="s">
        <v>39</v>
      </c>
      <c r="B549" s="1">
        <v>230.01599999999999</v>
      </c>
      <c r="C549" s="1">
        <v>229.376</v>
      </c>
      <c r="D549" s="1">
        <v>423.327</v>
      </c>
      <c r="E549" s="1">
        <v>382.65300000000002</v>
      </c>
      <c r="G549" s="1">
        <f t="shared" si="136"/>
        <v>40.673999999999978</v>
      </c>
      <c r="H549" s="1">
        <f t="shared" si="137"/>
        <v>0.63999999999998636</v>
      </c>
      <c r="I549" s="2">
        <f t="shared" si="138"/>
        <v>406.39391999999998</v>
      </c>
      <c r="J549" s="2">
        <f t="shared" si="139"/>
        <v>397.92737999999997</v>
      </c>
      <c r="K549" s="2">
        <f t="shared" si="140"/>
        <v>389.46084000000002</v>
      </c>
      <c r="L549" s="10">
        <f t="shared" si="141"/>
        <v>0</v>
      </c>
      <c r="M549" s="73">
        <f t="shared" si="142"/>
        <v>0</v>
      </c>
      <c r="N549">
        <f t="shared" si="143"/>
        <v>0</v>
      </c>
      <c r="O549" s="12">
        <f t="shared" si="144"/>
        <v>230.01599999999999</v>
      </c>
      <c r="P549" s="11">
        <f t="shared" si="145"/>
        <v>0</v>
      </c>
      <c r="Q549" s="1">
        <f t="shared" si="146"/>
        <v>230.01599999999999</v>
      </c>
      <c r="S549" s="14" t="str">
        <f t="shared" si="147"/>
        <v>A</v>
      </c>
      <c r="U549" s="1">
        <f t="shared" si="148"/>
        <v>230.01599999999999</v>
      </c>
      <c r="V549" s="1">
        <f t="shared" si="149"/>
        <v>382.65300000000002</v>
      </c>
      <c r="W549" s="1">
        <f t="shared" si="150"/>
        <v>0</v>
      </c>
      <c r="X549" s="20">
        <f t="shared" si="151"/>
        <v>0</v>
      </c>
      <c r="Y549" s="22">
        <f t="shared" si="152"/>
        <v>0</v>
      </c>
      <c r="AA549" s="47"/>
    </row>
    <row r="550" spans="1:27" hidden="1" x14ac:dyDescent="0.25">
      <c r="A550" s="57" t="s">
        <v>39</v>
      </c>
      <c r="B550" s="1">
        <v>251.648</v>
      </c>
      <c r="C550" s="1">
        <v>251.00800000000001</v>
      </c>
      <c r="D550" s="1">
        <v>422.73700000000002</v>
      </c>
      <c r="E550" s="1">
        <v>382.13099999999997</v>
      </c>
      <c r="G550" s="1">
        <f t="shared" si="136"/>
        <v>40.606000000000051</v>
      </c>
      <c r="H550" s="1">
        <f t="shared" si="137"/>
        <v>0.63999999999998636</v>
      </c>
      <c r="I550" s="2">
        <f t="shared" si="138"/>
        <v>405.82752000000005</v>
      </c>
      <c r="J550" s="2">
        <f t="shared" si="139"/>
        <v>397.37278000000003</v>
      </c>
      <c r="K550" s="2">
        <f t="shared" si="140"/>
        <v>388.91804000000002</v>
      </c>
      <c r="L550" s="10">
        <f t="shared" si="141"/>
        <v>0</v>
      </c>
      <c r="M550" s="73" t="str">
        <f t="shared" si="142"/>
        <v/>
      </c>
      <c r="N550">
        <f t="shared" si="143"/>
        <v>0</v>
      </c>
      <c r="O550" s="12">
        <f t="shared" si="144"/>
        <v>251.648</v>
      </c>
      <c r="P550" s="11">
        <f t="shared" si="145"/>
        <v>0</v>
      </c>
      <c r="Q550" s="1">
        <f t="shared" si="146"/>
        <v>251.648</v>
      </c>
      <c r="S550" s="14" t="str">
        <f t="shared" si="147"/>
        <v>A</v>
      </c>
      <c r="U550" s="1">
        <f t="shared" si="148"/>
        <v>251.648</v>
      </c>
      <c r="V550" s="1">
        <f t="shared" si="149"/>
        <v>382.13099999999997</v>
      </c>
      <c r="W550" s="1">
        <f t="shared" si="150"/>
        <v>0</v>
      </c>
      <c r="X550" s="20">
        <f t="shared" si="151"/>
        <v>0</v>
      </c>
      <c r="Y550" s="22">
        <f t="shared" si="152"/>
        <v>0</v>
      </c>
      <c r="AA550" s="47"/>
    </row>
    <row r="551" spans="1:27" hidden="1" x14ac:dyDescent="0.25">
      <c r="A551" s="57" t="s">
        <v>39</v>
      </c>
      <c r="B551" s="1">
        <v>259.83999999999997</v>
      </c>
      <c r="C551" s="1">
        <v>259.2</v>
      </c>
      <c r="D551" s="1">
        <v>422.66800000000001</v>
      </c>
      <c r="E551" s="1">
        <v>382.01600000000002</v>
      </c>
      <c r="G551" s="1">
        <f t="shared" si="136"/>
        <v>40.651999999999987</v>
      </c>
      <c r="H551" s="1">
        <f t="shared" si="137"/>
        <v>0.63999999999998636</v>
      </c>
      <c r="I551" s="2">
        <f t="shared" si="138"/>
        <v>405.76128</v>
      </c>
      <c r="J551" s="2">
        <f t="shared" si="139"/>
        <v>397.30792000000002</v>
      </c>
      <c r="K551" s="2">
        <f t="shared" si="140"/>
        <v>388.85455999999999</v>
      </c>
      <c r="L551" s="10">
        <f t="shared" si="141"/>
        <v>0</v>
      </c>
      <c r="M551" s="73" t="str">
        <f t="shared" si="142"/>
        <v/>
      </c>
      <c r="N551">
        <f t="shared" si="143"/>
        <v>0</v>
      </c>
      <c r="O551" s="12">
        <f t="shared" si="144"/>
        <v>259.83999999999997</v>
      </c>
      <c r="P551" s="11">
        <f t="shared" si="145"/>
        <v>0</v>
      </c>
      <c r="Q551" s="1">
        <f t="shared" si="146"/>
        <v>259.83999999999997</v>
      </c>
      <c r="S551" s="14" t="str">
        <f t="shared" si="147"/>
        <v>A</v>
      </c>
      <c r="U551" s="1">
        <f t="shared" si="148"/>
        <v>259.83999999999997</v>
      </c>
      <c r="V551" s="1">
        <f t="shared" si="149"/>
        <v>382.01600000000002</v>
      </c>
      <c r="W551" s="1">
        <f t="shared" si="150"/>
        <v>0</v>
      </c>
      <c r="X551" s="20">
        <f t="shared" si="151"/>
        <v>0</v>
      </c>
      <c r="Y551" s="22">
        <f t="shared" si="152"/>
        <v>0</v>
      </c>
      <c r="AA551" s="47"/>
    </row>
    <row r="552" spans="1:27" hidden="1" x14ac:dyDescent="0.25">
      <c r="A552" s="57" t="s">
        <v>39</v>
      </c>
      <c r="B552" s="1">
        <v>236.928</v>
      </c>
      <c r="C552" s="1">
        <v>236.28800000000001</v>
      </c>
      <c r="D552" s="1">
        <v>424.88</v>
      </c>
      <c r="E552" s="1">
        <v>384.06599999999997</v>
      </c>
      <c r="G552" s="1">
        <f t="shared" si="136"/>
        <v>40.814000000000021</v>
      </c>
      <c r="H552" s="1">
        <f t="shared" si="137"/>
        <v>0.63999999999998636</v>
      </c>
      <c r="I552" s="2">
        <f t="shared" si="138"/>
        <v>407.88479999999998</v>
      </c>
      <c r="J552" s="2">
        <f t="shared" si="139"/>
        <v>399.38720000000001</v>
      </c>
      <c r="K552" s="2">
        <f t="shared" si="140"/>
        <v>390.88959999999997</v>
      </c>
      <c r="L552" s="10">
        <f t="shared" si="141"/>
        <v>0</v>
      </c>
      <c r="M552" s="73" t="str">
        <f t="shared" si="142"/>
        <v/>
      </c>
      <c r="N552">
        <f t="shared" si="143"/>
        <v>0</v>
      </c>
      <c r="O552" s="12">
        <f t="shared" si="144"/>
        <v>236.928</v>
      </c>
      <c r="P552" s="11">
        <f t="shared" si="145"/>
        <v>0</v>
      </c>
      <c r="Q552" s="1">
        <f t="shared" si="146"/>
        <v>236.928</v>
      </c>
      <c r="S552" s="14" t="str">
        <f t="shared" si="147"/>
        <v>A</v>
      </c>
      <c r="U552" s="1">
        <f t="shared" si="148"/>
        <v>236.928</v>
      </c>
      <c r="V552" s="1">
        <f t="shared" si="149"/>
        <v>384.06599999999997</v>
      </c>
      <c r="W552" s="1">
        <f t="shared" si="150"/>
        <v>0</v>
      </c>
      <c r="X552" s="20">
        <f t="shared" si="151"/>
        <v>0</v>
      </c>
      <c r="Y552" s="22">
        <f t="shared" si="152"/>
        <v>0</v>
      </c>
      <c r="AA552" s="47"/>
    </row>
    <row r="553" spans="1:27" hidden="1" x14ac:dyDescent="0.25">
      <c r="A553" s="57" t="s">
        <v>39</v>
      </c>
      <c r="B553" s="1">
        <v>195.584</v>
      </c>
      <c r="C553" s="1">
        <v>194.94399999999999</v>
      </c>
      <c r="D553" s="1">
        <v>419.06900000000002</v>
      </c>
      <c r="E553" s="1">
        <v>380.9</v>
      </c>
      <c r="G553" s="1">
        <f t="shared" si="136"/>
        <v>38.16900000000004</v>
      </c>
      <c r="H553" s="1">
        <f t="shared" si="137"/>
        <v>0.64000000000001478</v>
      </c>
      <c r="I553" s="2">
        <f t="shared" si="138"/>
        <v>402.30624</v>
      </c>
      <c r="J553" s="2">
        <f t="shared" si="139"/>
        <v>393.92486000000002</v>
      </c>
      <c r="K553" s="2">
        <f t="shared" si="140"/>
        <v>385.54348000000005</v>
      </c>
      <c r="L553" s="10">
        <f t="shared" si="141"/>
        <v>3</v>
      </c>
      <c r="M553" s="73">
        <f t="shared" si="142"/>
        <v>3</v>
      </c>
      <c r="N553">
        <f t="shared" si="143"/>
        <v>3</v>
      </c>
      <c r="O553" s="12">
        <f t="shared" si="144"/>
        <v>217.6541286445582</v>
      </c>
      <c r="P553" s="11">
        <f t="shared" si="145"/>
        <v>22.070128644558196</v>
      </c>
      <c r="Q553" s="1">
        <f t="shared" si="146"/>
        <v>195.584</v>
      </c>
      <c r="S553" s="14" t="str">
        <f t="shared" si="147"/>
        <v>A</v>
      </c>
      <c r="U553" s="1">
        <f t="shared" si="148"/>
        <v>195.584</v>
      </c>
      <c r="V553" s="1">
        <f t="shared" si="149"/>
        <v>380.9</v>
      </c>
      <c r="W553" s="1">
        <f t="shared" si="150"/>
        <v>22.070128644558196</v>
      </c>
      <c r="X553" s="20">
        <f t="shared" si="151"/>
        <v>9.6005059603828151</v>
      </c>
      <c r="Y553" s="22">
        <f t="shared" si="152"/>
        <v>3</v>
      </c>
      <c r="AA553" s="47"/>
    </row>
    <row r="554" spans="1:27" hidden="1" x14ac:dyDescent="0.25">
      <c r="A554" s="57" t="s">
        <v>39</v>
      </c>
      <c r="B554" s="1">
        <v>169.72800000000001</v>
      </c>
      <c r="C554" s="1">
        <v>169.34399999999999</v>
      </c>
      <c r="D554" s="1">
        <v>421.88</v>
      </c>
      <c r="E554" s="1">
        <v>383.22199999999998</v>
      </c>
      <c r="G554" s="1">
        <f t="shared" si="136"/>
        <v>38.658000000000015</v>
      </c>
      <c r="H554" s="1">
        <f t="shared" si="137"/>
        <v>0.38400000000001455</v>
      </c>
      <c r="I554" s="2">
        <f t="shared" si="138"/>
        <v>405.00479999999999</v>
      </c>
      <c r="J554" s="2">
        <f t="shared" si="139"/>
        <v>396.56720000000001</v>
      </c>
      <c r="K554" s="2">
        <f t="shared" si="140"/>
        <v>388.12959999999998</v>
      </c>
      <c r="L554" s="10">
        <f t="shared" si="141"/>
        <v>3</v>
      </c>
      <c r="M554" s="73" t="str">
        <f t="shared" si="142"/>
        <v/>
      </c>
      <c r="N554">
        <f t="shared" si="143"/>
        <v>3</v>
      </c>
      <c r="O554" s="12">
        <f t="shared" si="144"/>
        <v>188.88048074782998</v>
      </c>
      <c r="P554" s="11">
        <f t="shared" si="145"/>
        <v>19.152480747829969</v>
      </c>
      <c r="Q554" s="1">
        <f t="shared" si="146"/>
        <v>169.72800000000001</v>
      </c>
      <c r="S554" s="14" t="str">
        <f t="shared" si="147"/>
        <v>A</v>
      </c>
      <c r="U554" s="1">
        <f t="shared" si="148"/>
        <v>169.72800000000001</v>
      </c>
      <c r="V554" s="1">
        <f t="shared" si="149"/>
        <v>383.22199999999998</v>
      </c>
      <c r="W554" s="1">
        <f t="shared" si="150"/>
        <v>19.152480747829969</v>
      </c>
      <c r="X554" s="20">
        <f t="shared" si="151"/>
        <v>8.331329125306036</v>
      </c>
      <c r="Y554" s="22">
        <f t="shared" si="152"/>
        <v>3</v>
      </c>
      <c r="AA554" s="47"/>
    </row>
    <row r="555" spans="1:27" hidden="1" x14ac:dyDescent="0.25">
      <c r="A555" s="57" t="s">
        <v>39</v>
      </c>
      <c r="B555" s="1">
        <v>156.16</v>
      </c>
      <c r="C555" s="1">
        <v>155.77600000000001</v>
      </c>
      <c r="D555" s="1">
        <v>422.43400000000003</v>
      </c>
      <c r="E555" s="1">
        <v>382.08199999999999</v>
      </c>
      <c r="G555" s="1">
        <f t="shared" si="136"/>
        <v>40.352000000000032</v>
      </c>
      <c r="H555" s="1">
        <f t="shared" si="137"/>
        <v>0.38399999999998613</v>
      </c>
      <c r="I555" s="2">
        <f t="shared" si="138"/>
        <v>405.53664000000003</v>
      </c>
      <c r="J555" s="2">
        <f t="shared" si="139"/>
        <v>397.08796000000001</v>
      </c>
      <c r="K555" s="2">
        <f t="shared" si="140"/>
        <v>388.63928000000004</v>
      </c>
      <c r="L555" s="10">
        <f t="shared" si="141"/>
        <v>0</v>
      </c>
      <c r="M555" s="73">
        <f t="shared" si="142"/>
        <v>0</v>
      </c>
      <c r="N555">
        <f t="shared" si="143"/>
        <v>0</v>
      </c>
      <c r="O555" s="12">
        <f t="shared" si="144"/>
        <v>156.16</v>
      </c>
      <c r="P555" s="11">
        <f t="shared" si="145"/>
        <v>0</v>
      </c>
      <c r="Q555" s="1">
        <f t="shared" si="146"/>
        <v>156.16</v>
      </c>
      <c r="S555" s="14" t="str">
        <f t="shared" si="147"/>
        <v>A</v>
      </c>
      <c r="U555" s="1">
        <f t="shared" si="148"/>
        <v>156.16</v>
      </c>
      <c r="V555" s="1">
        <f t="shared" si="149"/>
        <v>382.08199999999999</v>
      </c>
      <c r="W555" s="1">
        <f t="shared" si="150"/>
        <v>0</v>
      </c>
      <c r="X555" s="20">
        <f t="shared" si="151"/>
        <v>0</v>
      </c>
      <c r="Y555" s="22">
        <f t="shared" si="152"/>
        <v>0</v>
      </c>
      <c r="AA555" s="47"/>
    </row>
    <row r="556" spans="1:27" hidden="1" x14ac:dyDescent="0.25">
      <c r="A556" s="57" t="s">
        <v>39</v>
      </c>
      <c r="B556" s="1">
        <v>153.08799999999999</v>
      </c>
      <c r="C556" s="1">
        <v>152.83199999999999</v>
      </c>
      <c r="D556" s="1">
        <v>422.738</v>
      </c>
      <c r="E556" s="1">
        <v>382.351</v>
      </c>
      <c r="G556" s="1">
        <f t="shared" si="136"/>
        <v>40.387</v>
      </c>
      <c r="H556" s="1">
        <f t="shared" si="137"/>
        <v>0.25600000000000023</v>
      </c>
      <c r="I556" s="2">
        <f t="shared" si="138"/>
        <v>405.82848000000001</v>
      </c>
      <c r="J556" s="2">
        <f t="shared" si="139"/>
        <v>397.37371999999999</v>
      </c>
      <c r="K556" s="2">
        <f t="shared" si="140"/>
        <v>388.91895999999997</v>
      </c>
      <c r="L556" s="10">
        <f t="shared" si="141"/>
        <v>0</v>
      </c>
      <c r="M556" s="73" t="str">
        <f t="shared" si="142"/>
        <v/>
      </c>
      <c r="N556">
        <f t="shared" si="143"/>
        <v>0</v>
      </c>
      <c r="O556" s="12">
        <f t="shared" si="144"/>
        <v>153.08799999999999</v>
      </c>
      <c r="P556" s="11">
        <f t="shared" si="145"/>
        <v>0</v>
      </c>
      <c r="Q556" s="1">
        <f t="shared" si="146"/>
        <v>153.08799999999999</v>
      </c>
      <c r="S556" s="14" t="str">
        <f t="shared" si="147"/>
        <v>A</v>
      </c>
      <c r="U556" s="1">
        <f t="shared" si="148"/>
        <v>153.08799999999999</v>
      </c>
      <c r="V556" s="1">
        <f t="shared" si="149"/>
        <v>382.351</v>
      </c>
      <c r="W556" s="1">
        <f t="shared" si="150"/>
        <v>0</v>
      </c>
      <c r="X556" s="20">
        <f t="shared" si="151"/>
        <v>0</v>
      </c>
      <c r="Y556" s="22">
        <f t="shared" si="152"/>
        <v>0</v>
      </c>
      <c r="AA556" s="47"/>
    </row>
    <row r="557" spans="1:27" hidden="1" x14ac:dyDescent="0.25">
      <c r="A557" s="57" t="s">
        <v>39</v>
      </c>
      <c r="B557" s="1">
        <v>157.82400000000001</v>
      </c>
      <c r="C557" s="1">
        <v>157.31200000000001</v>
      </c>
      <c r="D557" s="1">
        <v>423.05200000000002</v>
      </c>
      <c r="E557" s="1">
        <v>382.96499999999997</v>
      </c>
      <c r="G557" s="1">
        <f t="shared" si="136"/>
        <v>40.087000000000046</v>
      </c>
      <c r="H557" s="1">
        <f t="shared" si="137"/>
        <v>0.51200000000000045</v>
      </c>
      <c r="I557" s="2">
        <f t="shared" si="138"/>
        <v>406.12992000000003</v>
      </c>
      <c r="J557" s="2">
        <f t="shared" si="139"/>
        <v>397.66888</v>
      </c>
      <c r="K557" s="2">
        <f t="shared" si="140"/>
        <v>389.20784000000003</v>
      </c>
      <c r="L557" s="10">
        <f t="shared" si="141"/>
        <v>0</v>
      </c>
      <c r="M557" s="73" t="str">
        <f t="shared" si="142"/>
        <v/>
      </c>
      <c r="N557">
        <f t="shared" si="143"/>
        <v>0</v>
      </c>
      <c r="O557" s="12">
        <f t="shared" si="144"/>
        <v>157.82400000000001</v>
      </c>
      <c r="P557" s="11">
        <f t="shared" si="145"/>
        <v>0</v>
      </c>
      <c r="Q557" s="1">
        <f t="shared" si="146"/>
        <v>157.82400000000001</v>
      </c>
      <c r="S557" s="14" t="str">
        <f t="shared" si="147"/>
        <v>A</v>
      </c>
      <c r="U557" s="1">
        <f t="shared" si="148"/>
        <v>157.82400000000001</v>
      </c>
      <c r="V557" s="1">
        <f t="shared" si="149"/>
        <v>382.96499999999997</v>
      </c>
      <c r="W557" s="1">
        <f t="shared" si="150"/>
        <v>0</v>
      </c>
      <c r="X557" s="20">
        <f t="shared" si="151"/>
        <v>0</v>
      </c>
      <c r="Y557" s="22">
        <f t="shared" si="152"/>
        <v>0</v>
      </c>
      <c r="AA557" s="47"/>
    </row>
    <row r="558" spans="1:27" hidden="1" x14ac:dyDescent="0.25">
      <c r="A558" s="57" t="s">
        <v>39</v>
      </c>
      <c r="B558" s="1">
        <v>156.54400000000001</v>
      </c>
      <c r="C558" s="1">
        <v>156.28800000000001</v>
      </c>
      <c r="D558" s="1">
        <v>418.03</v>
      </c>
      <c r="E558" s="1">
        <v>383.98099999999999</v>
      </c>
      <c r="G558" s="1">
        <f t="shared" si="136"/>
        <v>34.048999999999978</v>
      </c>
      <c r="H558" s="1">
        <f t="shared" si="137"/>
        <v>0.25600000000000023</v>
      </c>
      <c r="I558" s="2">
        <f t="shared" si="138"/>
        <v>401.30879999999996</v>
      </c>
      <c r="J558" s="2">
        <f t="shared" si="139"/>
        <v>392.94819999999999</v>
      </c>
      <c r="K558" s="2">
        <f t="shared" si="140"/>
        <v>384.58759999999995</v>
      </c>
      <c r="L558" s="10">
        <f t="shared" si="141"/>
        <v>3</v>
      </c>
      <c r="M558" s="73">
        <f t="shared" si="142"/>
        <v>3</v>
      </c>
      <c r="N558">
        <f t="shared" si="143"/>
        <v>3</v>
      </c>
      <c r="O558" s="12">
        <f t="shared" si="144"/>
        <v>174.20876919652795</v>
      </c>
      <c r="P558" s="11">
        <f t="shared" si="145"/>
        <v>17.664769196527942</v>
      </c>
      <c r="Q558" s="1">
        <f t="shared" si="146"/>
        <v>156.54400000000001</v>
      </c>
      <c r="S558" s="14" t="str">
        <f t="shared" si="147"/>
        <v>A</v>
      </c>
      <c r="U558" s="1">
        <f t="shared" si="148"/>
        <v>156.54400000000001</v>
      </c>
      <c r="V558" s="1">
        <f t="shared" si="149"/>
        <v>383.98099999999999</v>
      </c>
      <c r="W558" s="1">
        <f t="shared" si="150"/>
        <v>17.664769196527942</v>
      </c>
      <c r="X558" s="20">
        <f t="shared" si="151"/>
        <v>7.6841746004896549</v>
      </c>
      <c r="Y558" s="22">
        <f t="shared" si="152"/>
        <v>3</v>
      </c>
      <c r="AA558" s="47"/>
    </row>
    <row r="559" spans="1:27" hidden="1" x14ac:dyDescent="0.25">
      <c r="A559" s="57" t="s">
        <v>39</v>
      </c>
      <c r="B559" s="1">
        <v>144.89599999999999</v>
      </c>
      <c r="C559" s="1">
        <v>144.512</v>
      </c>
      <c r="D559" s="1">
        <v>418.81799999999998</v>
      </c>
      <c r="E559" s="1">
        <v>383.536</v>
      </c>
      <c r="G559" s="1">
        <f t="shared" si="136"/>
        <v>35.281999999999982</v>
      </c>
      <c r="H559" s="1">
        <f t="shared" si="137"/>
        <v>0.38399999999998613</v>
      </c>
      <c r="I559" s="2">
        <f t="shared" si="138"/>
        <v>402.06527999999997</v>
      </c>
      <c r="J559" s="2">
        <f t="shared" si="139"/>
        <v>393.68892</v>
      </c>
      <c r="K559" s="2">
        <f t="shared" si="140"/>
        <v>385.31255999999996</v>
      </c>
      <c r="L559" s="10">
        <f t="shared" si="141"/>
        <v>3</v>
      </c>
      <c r="M559" s="73" t="str">
        <f t="shared" si="142"/>
        <v/>
      </c>
      <c r="N559">
        <f t="shared" si="143"/>
        <v>3</v>
      </c>
      <c r="O559" s="12">
        <f t="shared" si="144"/>
        <v>161.24638326285333</v>
      </c>
      <c r="P559" s="11">
        <f t="shared" si="145"/>
        <v>16.350383262853342</v>
      </c>
      <c r="Q559" s="1">
        <f t="shared" si="146"/>
        <v>144.89599999999999</v>
      </c>
      <c r="S559" s="14" t="str">
        <f t="shared" si="147"/>
        <v>A</v>
      </c>
      <c r="U559" s="1">
        <f t="shared" si="148"/>
        <v>144.89599999999999</v>
      </c>
      <c r="V559" s="1">
        <f t="shared" si="149"/>
        <v>383.536</v>
      </c>
      <c r="W559" s="1">
        <f t="shared" si="150"/>
        <v>16.350383262853342</v>
      </c>
      <c r="X559" s="20">
        <f t="shared" si="151"/>
        <v>7.112416719341204</v>
      </c>
      <c r="Y559" s="22">
        <f t="shared" si="152"/>
        <v>3</v>
      </c>
      <c r="AA559" s="47"/>
    </row>
    <row r="560" spans="1:27" hidden="1" x14ac:dyDescent="0.25">
      <c r="A560" s="57" t="s">
        <v>39</v>
      </c>
      <c r="B560" s="1">
        <v>100.48</v>
      </c>
      <c r="C560" s="1">
        <v>100.224</v>
      </c>
      <c r="D560" s="1">
        <v>420.92399999999998</v>
      </c>
      <c r="E560" s="1">
        <v>380.92700000000002</v>
      </c>
      <c r="G560" s="1">
        <f t="shared" si="136"/>
        <v>39.996999999999957</v>
      </c>
      <c r="H560" s="1">
        <f t="shared" si="137"/>
        <v>0.25600000000000023</v>
      </c>
      <c r="I560" s="2">
        <f t="shared" si="138"/>
        <v>404.08704</v>
      </c>
      <c r="J560" s="2">
        <f t="shared" si="139"/>
        <v>395.66855999999996</v>
      </c>
      <c r="K560" s="2">
        <f t="shared" si="140"/>
        <v>387.25007999999997</v>
      </c>
      <c r="L560" s="10">
        <f t="shared" si="141"/>
        <v>0</v>
      </c>
      <c r="M560" s="73">
        <f t="shared" si="142"/>
        <v>0</v>
      </c>
      <c r="N560">
        <f t="shared" si="143"/>
        <v>0</v>
      </c>
      <c r="O560" s="12">
        <f t="shared" si="144"/>
        <v>100.48</v>
      </c>
      <c r="P560" s="11">
        <f t="shared" si="145"/>
        <v>0</v>
      </c>
      <c r="Q560" s="1">
        <f t="shared" si="146"/>
        <v>100.48</v>
      </c>
      <c r="S560" s="14" t="str">
        <f t="shared" si="147"/>
        <v>A</v>
      </c>
      <c r="U560" s="1">
        <f t="shared" si="148"/>
        <v>100.48</v>
      </c>
      <c r="V560" s="1">
        <f t="shared" si="149"/>
        <v>380.92700000000002</v>
      </c>
      <c r="W560" s="1">
        <f t="shared" si="150"/>
        <v>0</v>
      </c>
      <c r="X560" s="20">
        <f t="shared" si="151"/>
        <v>0</v>
      </c>
      <c r="Y560" s="22">
        <f t="shared" si="152"/>
        <v>0</v>
      </c>
      <c r="AA560" s="47"/>
    </row>
    <row r="561" spans="1:34" x14ac:dyDescent="0.25">
      <c r="A561" s="57" t="s">
        <v>39</v>
      </c>
      <c r="B561" s="1">
        <v>70.912000000000006</v>
      </c>
      <c r="C561" s="1">
        <v>70.528000000000006</v>
      </c>
      <c r="D561" s="1">
        <v>421.54199999999997</v>
      </c>
      <c r="E561" s="1">
        <v>381.58699999999999</v>
      </c>
      <c r="G561" s="1">
        <f t="shared" si="136"/>
        <v>39.954999999999984</v>
      </c>
      <c r="H561" s="1">
        <f t="shared" si="137"/>
        <v>0.38400000000000034</v>
      </c>
      <c r="I561" s="2">
        <f t="shared" si="138"/>
        <v>404.68031999999999</v>
      </c>
      <c r="J561" s="2">
        <f t="shared" si="139"/>
        <v>396.24947999999995</v>
      </c>
      <c r="K561" s="2">
        <f t="shared" si="140"/>
        <v>387.81863999999996</v>
      </c>
      <c r="L561" s="10">
        <f t="shared" si="141"/>
        <v>0</v>
      </c>
      <c r="M561" s="73" t="str">
        <f t="shared" si="142"/>
        <v/>
      </c>
      <c r="N561">
        <f t="shared" si="143"/>
        <v>0</v>
      </c>
      <c r="O561" s="12">
        <f t="shared" si="144"/>
        <v>70.912000000000006</v>
      </c>
      <c r="P561" s="11">
        <f t="shared" si="145"/>
        <v>0</v>
      </c>
      <c r="Q561" s="1">
        <f t="shared" si="146"/>
        <v>70.912000000000006</v>
      </c>
      <c r="S561" s="14" t="str">
        <f t="shared" si="147"/>
        <v>A</v>
      </c>
      <c r="U561" s="1">
        <f t="shared" si="148"/>
        <v>70.912000000000006</v>
      </c>
      <c r="V561" s="1">
        <f t="shared" si="149"/>
        <v>381.58699999999999</v>
      </c>
      <c r="W561" s="1">
        <f t="shared" si="150"/>
        <v>0</v>
      </c>
      <c r="X561" s="20">
        <f t="shared" si="151"/>
        <v>0</v>
      </c>
      <c r="Y561" s="22">
        <f t="shared" si="152"/>
        <v>0</v>
      </c>
      <c r="Z561" s="32" t="s">
        <v>40</v>
      </c>
      <c r="AA561" s="47"/>
      <c r="AB561" s="32" t="str">
        <f>A561</f>
        <v>JJJJ-MM-TT SS:MM:SS</v>
      </c>
      <c r="AC561" s="1">
        <f>SUM(U561:U584)</f>
        <v>3704.0640000000003</v>
      </c>
      <c r="AD561" s="1">
        <f>AVERAGE(V561:V584)</f>
        <v>382.07220833333332</v>
      </c>
      <c r="AE561" s="1">
        <f>SUM(W561:W584)</f>
        <v>173.49894324504783</v>
      </c>
      <c r="AF561" s="1">
        <f>SUM(X561:X584)</f>
        <v>75.472040311595805</v>
      </c>
      <c r="AG561" s="35">
        <f>AVERAGE(Y561:Y584)</f>
        <v>1.125</v>
      </c>
      <c r="AH561" s="37" t="e">
        <f>DAY(A561)</f>
        <v>#VALUE!</v>
      </c>
    </row>
    <row r="562" spans="1:34" hidden="1" x14ac:dyDescent="0.25">
      <c r="A562" s="57" t="s">
        <v>39</v>
      </c>
      <c r="B562" s="1">
        <v>52.735999999999997</v>
      </c>
      <c r="C562" s="1">
        <v>52.607999999999997</v>
      </c>
      <c r="D562" s="1">
        <v>422.04399999999998</v>
      </c>
      <c r="E562" s="1">
        <v>382.12299999999999</v>
      </c>
      <c r="G562" s="1">
        <f t="shared" si="136"/>
        <v>39.920999999999992</v>
      </c>
      <c r="H562" s="1">
        <f t="shared" si="137"/>
        <v>0.12800000000000011</v>
      </c>
      <c r="I562" s="2">
        <f t="shared" si="138"/>
        <v>405.16224</v>
      </c>
      <c r="J562" s="2">
        <f t="shared" si="139"/>
        <v>396.72136</v>
      </c>
      <c r="K562" s="2">
        <f t="shared" si="140"/>
        <v>388.28048000000001</v>
      </c>
      <c r="L562" s="10">
        <f t="shared" si="141"/>
        <v>0</v>
      </c>
      <c r="M562" s="73" t="str">
        <f t="shared" si="142"/>
        <v/>
      </c>
      <c r="N562">
        <f t="shared" si="143"/>
        <v>0</v>
      </c>
      <c r="O562" s="12">
        <f t="shared" si="144"/>
        <v>52.735999999999997</v>
      </c>
      <c r="P562" s="11">
        <f t="shared" si="145"/>
        <v>0</v>
      </c>
      <c r="Q562" s="1">
        <f t="shared" si="146"/>
        <v>52.735999999999997</v>
      </c>
      <c r="S562" s="14" t="str">
        <f t="shared" si="147"/>
        <v>A</v>
      </c>
      <c r="U562" s="1">
        <f t="shared" si="148"/>
        <v>52.735999999999997</v>
      </c>
      <c r="V562" s="1">
        <f t="shared" si="149"/>
        <v>382.12299999999999</v>
      </c>
      <c r="W562" s="1">
        <f t="shared" si="150"/>
        <v>0</v>
      </c>
      <c r="X562" s="20">
        <f t="shared" si="151"/>
        <v>0</v>
      </c>
      <c r="Y562" s="22">
        <f t="shared" si="152"/>
        <v>0</v>
      </c>
      <c r="AA562" s="47"/>
    </row>
    <row r="563" spans="1:34" hidden="1" x14ac:dyDescent="0.25">
      <c r="A563" s="57" t="s">
        <v>39</v>
      </c>
      <c r="B563" s="1">
        <v>51.712000000000003</v>
      </c>
      <c r="C563" s="1">
        <v>51.456000000000003</v>
      </c>
      <c r="D563" s="1">
        <v>421.858</v>
      </c>
      <c r="E563" s="1">
        <v>381.95699999999999</v>
      </c>
      <c r="G563" s="1">
        <f t="shared" si="136"/>
        <v>39.90100000000001</v>
      </c>
      <c r="H563" s="1">
        <f t="shared" si="137"/>
        <v>0.25600000000000023</v>
      </c>
      <c r="I563" s="2">
        <f t="shared" si="138"/>
        <v>404.98367999999999</v>
      </c>
      <c r="J563" s="2">
        <f t="shared" si="139"/>
        <v>396.54651999999999</v>
      </c>
      <c r="K563" s="2">
        <f t="shared" si="140"/>
        <v>388.10935999999998</v>
      </c>
      <c r="L563" s="10">
        <f t="shared" si="141"/>
        <v>0</v>
      </c>
      <c r="M563" s="73" t="str">
        <f t="shared" si="142"/>
        <v/>
      </c>
      <c r="N563">
        <f t="shared" si="143"/>
        <v>0</v>
      </c>
      <c r="O563" s="12">
        <f t="shared" si="144"/>
        <v>51.712000000000003</v>
      </c>
      <c r="P563" s="11">
        <f t="shared" si="145"/>
        <v>0</v>
      </c>
      <c r="Q563" s="1">
        <f t="shared" si="146"/>
        <v>51.712000000000003</v>
      </c>
      <c r="S563" s="14" t="str">
        <f t="shared" si="147"/>
        <v>A</v>
      </c>
      <c r="U563" s="1">
        <f t="shared" si="148"/>
        <v>51.712000000000003</v>
      </c>
      <c r="V563" s="1">
        <f t="shared" si="149"/>
        <v>381.95699999999999</v>
      </c>
      <c r="W563" s="1">
        <f t="shared" si="150"/>
        <v>0</v>
      </c>
      <c r="X563" s="20">
        <f t="shared" si="151"/>
        <v>0</v>
      </c>
      <c r="Y563" s="22">
        <f t="shared" si="152"/>
        <v>0</v>
      </c>
      <c r="AA563" s="47"/>
    </row>
    <row r="564" spans="1:34" hidden="1" x14ac:dyDescent="0.25">
      <c r="A564" s="57" t="s">
        <v>39</v>
      </c>
      <c r="B564" s="1">
        <v>51.456000000000003</v>
      </c>
      <c r="C564" s="1">
        <v>51.328000000000003</v>
      </c>
      <c r="D564" s="1">
        <v>422.24</v>
      </c>
      <c r="E564" s="1">
        <v>382.31</v>
      </c>
      <c r="G564" s="1">
        <f t="shared" si="136"/>
        <v>39.930000000000007</v>
      </c>
      <c r="H564" s="1">
        <f t="shared" si="137"/>
        <v>0.12800000000000011</v>
      </c>
      <c r="I564" s="2">
        <f t="shared" si="138"/>
        <v>405.35040000000004</v>
      </c>
      <c r="J564" s="2">
        <f t="shared" si="139"/>
        <v>396.90559999999999</v>
      </c>
      <c r="K564" s="2">
        <f t="shared" si="140"/>
        <v>388.46080000000001</v>
      </c>
      <c r="L564" s="10">
        <f t="shared" si="141"/>
        <v>0</v>
      </c>
      <c r="M564" s="73" t="str">
        <f t="shared" si="142"/>
        <v/>
      </c>
      <c r="N564">
        <f t="shared" si="143"/>
        <v>0</v>
      </c>
      <c r="O564" s="12">
        <f t="shared" si="144"/>
        <v>51.456000000000003</v>
      </c>
      <c r="P564" s="11">
        <f t="shared" si="145"/>
        <v>0</v>
      </c>
      <c r="Q564" s="1">
        <f t="shared" si="146"/>
        <v>51.456000000000003</v>
      </c>
      <c r="S564" s="14" t="str">
        <f t="shared" si="147"/>
        <v>A</v>
      </c>
      <c r="U564" s="1">
        <f t="shared" si="148"/>
        <v>51.456000000000003</v>
      </c>
      <c r="V564" s="1">
        <f t="shared" si="149"/>
        <v>382.31</v>
      </c>
      <c r="W564" s="1">
        <f t="shared" si="150"/>
        <v>0</v>
      </c>
      <c r="X564" s="20">
        <f t="shared" si="151"/>
        <v>0</v>
      </c>
      <c r="Y564" s="22">
        <f t="shared" si="152"/>
        <v>0</v>
      </c>
      <c r="AA564" s="47"/>
    </row>
    <row r="565" spans="1:34" hidden="1" x14ac:dyDescent="0.25">
      <c r="A565" s="57" t="s">
        <v>39</v>
      </c>
      <c r="B565" s="1">
        <v>52.095999999999997</v>
      </c>
      <c r="C565" s="1">
        <v>51.84</v>
      </c>
      <c r="D565" s="1">
        <v>421.20299999999997</v>
      </c>
      <c r="E565" s="1">
        <v>381.37400000000002</v>
      </c>
      <c r="G565" s="1">
        <f t="shared" si="136"/>
        <v>39.828999999999951</v>
      </c>
      <c r="H565" s="1">
        <f t="shared" si="137"/>
        <v>0.25599999999999312</v>
      </c>
      <c r="I565" s="2">
        <f t="shared" si="138"/>
        <v>404.35487999999998</v>
      </c>
      <c r="J565" s="2">
        <f t="shared" si="139"/>
        <v>395.93081999999998</v>
      </c>
      <c r="K565" s="2">
        <f t="shared" si="140"/>
        <v>387.50675999999999</v>
      </c>
      <c r="L565" s="10">
        <f t="shared" si="141"/>
        <v>0</v>
      </c>
      <c r="M565" s="73" t="str">
        <f t="shared" si="142"/>
        <v/>
      </c>
      <c r="N565">
        <f t="shared" si="143"/>
        <v>0</v>
      </c>
      <c r="O565" s="12">
        <f t="shared" si="144"/>
        <v>52.095999999999997</v>
      </c>
      <c r="P565" s="11">
        <f t="shared" si="145"/>
        <v>0</v>
      </c>
      <c r="Q565" s="1">
        <f t="shared" si="146"/>
        <v>52.095999999999997</v>
      </c>
      <c r="S565" s="14" t="str">
        <f t="shared" si="147"/>
        <v>A</v>
      </c>
      <c r="U565" s="1">
        <f t="shared" si="148"/>
        <v>52.095999999999997</v>
      </c>
      <c r="V565" s="1">
        <f t="shared" si="149"/>
        <v>381.37400000000002</v>
      </c>
      <c r="W565" s="1">
        <f t="shared" si="150"/>
        <v>0</v>
      </c>
      <c r="X565" s="20">
        <f t="shared" si="151"/>
        <v>0</v>
      </c>
      <c r="Y565" s="22">
        <f t="shared" si="152"/>
        <v>0</v>
      </c>
      <c r="AA565" s="47"/>
    </row>
    <row r="566" spans="1:34" hidden="1" x14ac:dyDescent="0.25">
      <c r="A566" s="57" t="s">
        <v>39</v>
      </c>
      <c r="B566" s="1">
        <v>75.52</v>
      </c>
      <c r="C566" s="1">
        <v>75.135999999999996</v>
      </c>
      <c r="D566" s="1">
        <v>420.59899999999999</v>
      </c>
      <c r="E566" s="1">
        <v>380.73700000000002</v>
      </c>
      <c r="G566" s="1">
        <f t="shared" si="136"/>
        <v>39.861999999999966</v>
      </c>
      <c r="H566" s="1">
        <f t="shared" si="137"/>
        <v>0.38400000000000034</v>
      </c>
      <c r="I566" s="2">
        <f t="shared" si="138"/>
        <v>403.77503999999999</v>
      </c>
      <c r="J566" s="2">
        <f t="shared" si="139"/>
        <v>395.36306000000002</v>
      </c>
      <c r="K566" s="2">
        <f t="shared" si="140"/>
        <v>386.95107999999999</v>
      </c>
      <c r="L566" s="10">
        <f t="shared" si="141"/>
        <v>0</v>
      </c>
      <c r="M566" s="73" t="str">
        <f t="shared" si="142"/>
        <v/>
      </c>
      <c r="N566">
        <f t="shared" si="143"/>
        <v>0</v>
      </c>
      <c r="O566" s="12">
        <f t="shared" si="144"/>
        <v>75.52</v>
      </c>
      <c r="P566" s="11">
        <f t="shared" si="145"/>
        <v>0</v>
      </c>
      <c r="Q566" s="1">
        <f t="shared" si="146"/>
        <v>75.52</v>
      </c>
      <c r="S566" s="14" t="str">
        <f t="shared" si="147"/>
        <v>A</v>
      </c>
      <c r="U566" s="1">
        <f t="shared" si="148"/>
        <v>75.52</v>
      </c>
      <c r="V566" s="1">
        <f t="shared" si="149"/>
        <v>380.73700000000002</v>
      </c>
      <c r="W566" s="1">
        <f t="shared" si="150"/>
        <v>0</v>
      </c>
      <c r="X566" s="20">
        <f t="shared" si="151"/>
        <v>0</v>
      </c>
      <c r="Y566" s="22">
        <f t="shared" si="152"/>
        <v>0</v>
      </c>
      <c r="AA566" s="47"/>
    </row>
    <row r="567" spans="1:34" hidden="1" x14ac:dyDescent="0.25">
      <c r="A567" s="57" t="s">
        <v>39</v>
      </c>
      <c r="B567" s="1">
        <v>126.976</v>
      </c>
      <c r="C567" s="1">
        <v>126.72</v>
      </c>
      <c r="D567" s="1">
        <v>416.55399999999997</v>
      </c>
      <c r="E567" s="1">
        <v>380.99900000000002</v>
      </c>
      <c r="G567" s="1">
        <f t="shared" si="136"/>
        <v>35.55499999999995</v>
      </c>
      <c r="H567" s="1">
        <f t="shared" si="137"/>
        <v>0.25600000000000023</v>
      </c>
      <c r="I567" s="2">
        <f t="shared" si="138"/>
        <v>399.89184</v>
      </c>
      <c r="J567" s="2">
        <f t="shared" si="139"/>
        <v>391.56075999999996</v>
      </c>
      <c r="K567" s="2">
        <f t="shared" si="140"/>
        <v>383.22967999999997</v>
      </c>
      <c r="L567" s="10">
        <f t="shared" si="141"/>
        <v>3</v>
      </c>
      <c r="M567" s="73">
        <f t="shared" si="142"/>
        <v>3</v>
      </c>
      <c r="N567">
        <f t="shared" si="143"/>
        <v>3</v>
      </c>
      <c r="O567" s="12">
        <f t="shared" si="144"/>
        <v>141.30425105720008</v>
      </c>
      <c r="P567" s="11">
        <f t="shared" si="145"/>
        <v>14.328251057200077</v>
      </c>
      <c r="Q567" s="1">
        <f t="shared" si="146"/>
        <v>126.976</v>
      </c>
      <c r="S567" s="14" t="str">
        <f t="shared" si="147"/>
        <v>A</v>
      </c>
      <c r="U567" s="1">
        <f t="shared" si="148"/>
        <v>126.976</v>
      </c>
      <c r="V567" s="1">
        <f t="shared" si="149"/>
        <v>380.99900000000002</v>
      </c>
      <c r="W567" s="1">
        <f t="shared" si="150"/>
        <v>14.328251057200077</v>
      </c>
      <c r="X567" s="20">
        <f t="shared" si="151"/>
        <v>6.2327892098820339</v>
      </c>
      <c r="Y567" s="22">
        <f t="shared" si="152"/>
        <v>3</v>
      </c>
      <c r="AA567" s="47"/>
    </row>
    <row r="568" spans="1:34" hidden="1" x14ac:dyDescent="0.25">
      <c r="A568" s="57" t="s">
        <v>39</v>
      </c>
      <c r="B568" s="1">
        <v>167.16800000000001</v>
      </c>
      <c r="C568" s="1">
        <v>166.78399999999999</v>
      </c>
      <c r="D568" s="1">
        <v>418.03500000000003</v>
      </c>
      <c r="E568" s="1">
        <v>383.36399999999998</v>
      </c>
      <c r="G568" s="1">
        <f t="shared" si="136"/>
        <v>34.671000000000049</v>
      </c>
      <c r="H568" s="1">
        <f t="shared" si="137"/>
        <v>0.38400000000001455</v>
      </c>
      <c r="I568" s="2">
        <f t="shared" si="138"/>
        <v>401.31360000000001</v>
      </c>
      <c r="J568" s="2">
        <f t="shared" si="139"/>
        <v>392.9529</v>
      </c>
      <c r="K568" s="2">
        <f t="shared" si="140"/>
        <v>384.59220000000005</v>
      </c>
      <c r="L568" s="10">
        <f t="shared" si="141"/>
        <v>3</v>
      </c>
      <c r="M568" s="73" t="str">
        <f t="shared" si="142"/>
        <v/>
      </c>
      <c r="N568">
        <f t="shared" si="143"/>
        <v>3</v>
      </c>
      <c r="O568" s="12">
        <f t="shared" si="144"/>
        <v>186.03160471845092</v>
      </c>
      <c r="P568" s="11">
        <f t="shared" si="145"/>
        <v>18.863604718450915</v>
      </c>
      <c r="Q568" s="1">
        <f t="shared" si="146"/>
        <v>167.16800000000001</v>
      </c>
      <c r="S568" s="14" t="str">
        <f t="shared" si="147"/>
        <v>A</v>
      </c>
      <c r="U568" s="1">
        <f t="shared" si="148"/>
        <v>167.16800000000001</v>
      </c>
      <c r="V568" s="1">
        <f t="shared" si="149"/>
        <v>383.36399999999998</v>
      </c>
      <c r="W568" s="1">
        <f t="shared" si="150"/>
        <v>18.863604718450915</v>
      </c>
      <c r="X568" s="20">
        <f t="shared" si="151"/>
        <v>8.2056680525261481</v>
      </c>
      <c r="Y568" s="22">
        <f t="shared" si="152"/>
        <v>3</v>
      </c>
      <c r="AA568" s="47"/>
    </row>
    <row r="569" spans="1:34" hidden="1" x14ac:dyDescent="0.25">
      <c r="A569" s="57" t="s">
        <v>39</v>
      </c>
      <c r="B569" s="1">
        <v>182.4</v>
      </c>
      <c r="C569" s="1">
        <v>182.14400000000001</v>
      </c>
      <c r="D569" s="1">
        <v>419.67399999999998</v>
      </c>
      <c r="E569" s="1">
        <v>381.18099999999998</v>
      </c>
      <c r="G569" s="1">
        <f t="shared" si="136"/>
        <v>38.492999999999995</v>
      </c>
      <c r="H569" s="1">
        <f t="shared" si="137"/>
        <v>0.25600000000000023</v>
      </c>
      <c r="I569" s="2">
        <f t="shared" si="138"/>
        <v>402.88703999999996</v>
      </c>
      <c r="J569" s="2">
        <f t="shared" si="139"/>
        <v>394.49356</v>
      </c>
      <c r="K569" s="2">
        <f t="shared" si="140"/>
        <v>386.10007999999999</v>
      </c>
      <c r="L569" s="10">
        <f t="shared" si="141"/>
        <v>3</v>
      </c>
      <c r="M569" s="73" t="str">
        <f t="shared" si="142"/>
        <v/>
      </c>
      <c r="N569">
        <f t="shared" si="143"/>
        <v>3</v>
      </c>
      <c r="O569" s="12">
        <f t="shared" si="144"/>
        <v>202.98241709325617</v>
      </c>
      <c r="P569" s="11">
        <f t="shared" si="145"/>
        <v>20.582417093256169</v>
      </c>
      <c r="Q569" s="1">
        <f t="shared" si="146"/>
        <v>182.4</v>
      </c>
      <c r="S569" s="14" t="str">
        <f t="shared" si="147"/>
        <v>A</v>
      </c>
      <c r="U569" s="1">
        <f t="shared" si="148"/>
        <v>182.4</v>
      </c>
      <c r="V569" s="1">
        <f t="shared" si="149"/>
        <v>381.18099999999998</v>
      </c>
      <c r="W569" s="1">
        <f t="shared" si="150"/>
        <v>20.582417093256169</v>
      </c>
      <c r="X569" s="20">
        <f t="shared" si="151"/>
        <v>8.9533514355664341</v>
      </c>
      <c r="Y569" s="22">
        <f t="shared" si="152"/>
        <v>3</v>
      </c>
      <c r="AA569" s="47"/>
    </row>
    <row r="570" spans="1:34" hidden="1" x14ac:dyDescent="0.25">
      <c r="A570" s="57" t="s">
        <v>39</v>
      </c>
      <c r="B570" s="1">
        <v>185.34399999999999</v>
      </c>
      <c r="C570" s="1">
        <v>184.83199999999999</v>
      </c>
      <c r="D570" s="1">
        <v>421.97899999999998</v>
      </c>
      <c r="E570" s="1">
        <v>381.63499999999999</v>
      </c>
      <c r="G570" s="1">
        <f t="shared" si="136"/>
        <v>40.343999999999994</v>
      </c>
      <c r="H570" s="1">
        <f t="shared" si="137"/>
        <v>0.51200000000000045</v>
      </c>
      <c r="I570" s="2">
        <f t="shared" si="138"/>
        <v>405.09983999999997</v>
      </c>
      <c r="J570" s="2">
        <f t="shared" si="139"/>
        <v>396.66025999999999</v>
      </c>
      <c r="K570" s="2">
        <f t="shared" si="140"/>
        <v>388.22068000000002</v>
      </c>
      <c r="L570" s="10">
        <f t="shared" si="141"/>
        <v>0</v>
      </c>
      <c r="M570" s="73">
        <f t="shared" si="142"/>
        <v>0</v>
      </c>
      <c r="N570">
        <f t="shared" si="143"/>
        <v>0</v>
      </c>
      <c r="O570" s="12">
        <f t="shared" si="144"/>
        <v>185.34399999999999</v>
      </c>
      <c r="P570" s="11">
        <f t="shared" si="145"/>
        <v>0</v>
      </c>
      <c r="Q570" s="1">
        <f t="shared" si="146"/>
        <v>185.34399999999999</v>
      </c>
      <c r="S570" s="14" t="str">
        <f t="shared" si="147"/>
        <v>A</v>
      </c>
      <c r="U570" s="1">
        <f t="shared" si="148"/>
        <v>185.34399999999999</v>
      </c>
      <c r="V570" s="1">
        <f t="shared" si="149"/>
        <v>381.63499999999999</v>
      </c>
      <c r="W570" s="1">
        <f t="shared" si="150"/>
        <v>0</v>
      </c>
      <c r="X570" s="20">
        <f t="shared" si="151"/>
        <v>0</v>
      </c>
      <c r="Y570" s="22">
        <f t="shared" si="152"/>
        <v>0</v>
      </c>
      <c r="AA570" s="47"/>
    </row>
    <row r="571" spans="1:34" hidden="1" x14ac:dyDescent="0.25">
      <c r="A571" s="57" t="s">
        <v>39</v>
      </c>
      <c r="B571" s="1">
        <v>209.92</v>
      </c>
      <c r="C571" s="1">
        <v>209.536</v>
      </c>
      <c r="D571" s="1">
        <v>421.90800000000002</v>
      </c>
      <c r="E571" s="1">
        <v>381.50900000000001</v>
      </c>
      <c r="G571" s="1">
        <f t="shared" si="136"/>
        <v>40.399000000000001</v>
      </c>
      <c r="H571" s="1">
        <f t="shared" si="137"/>
        <v>0.38399999999998613</v>
      </c>
      <c r="I571" s="2">
        <f t="shared" si="138"/>
        <v>405.03167999999999</v>
      </c>
      <c r="J571" s="2">
        <f t="shared" si="139"/>
        <v>396.59352000000001</v>
      </c>
      <c r="K571" s="2">
        <f t="shared" si="140"/>
        <v>388.15536000000003</v>
      </c>
      <c r="L571" s="10">
        <f t="shared" si="141"/>
        <v>0</v>
      </c>
      <c r="M571" s="73" t="str">
        <f t="shared" si="142"/>
        <v/>
      </c>
      <c r="N571">
        <f t="shared" si="143"/>
        <v>0</v>
      </c>
      <c r="O571" s="12">
        <f t="shared" si="144"/>
        <v>209.92</v>
      </c>
      <c r="P571" s="11">
        <f t="shared" si="145"/>
        <v>0</v>
      </c>
      <c r="Q571" s="1">
        <f t="shared" si="146"/>
        <v>209.92</v>
      </c>
      <c r="S571" s="14" t="str">
        <f t="shared" si="147"/>
        <v>A</v>
      </c>
      <c r="U571" s="1">
        <f t="shared" si="148"/>
        <v>209.92</v>
      </c>
      <c r="V571" s="1">
        <f t="shared" si="149"/>
        <v>381.50900000000001</v>
      </c>
      <c r="W571" s="1">
        <f t="shared" si="150"/>
        <v>0</v>
      </c>
      <c r="X571" s="20">
        <f t="shared" si="151"/>
        <v>0</v>
      </c>
      <c r="Y571" s="22">
        <f t="shared" si="152"/>
        <v>0</v>
      </c>
      <c r="AA571" s="47"/>
    </row>
    <row r="572" spans="1:34" hidden="1" x14ac:dyDescent="0.25">
      <c r="A572" s="57" t="s">
        <v>39</v>
      </c>
      <c r="B572" s="1">
        <v>214.91200000000001</v>
      </c>
      <c r="C572" s="1">
        <v>214.4</v>
      </c>
      <c r="D572" s="1">
        <v>422.75299999999999</v>
      </c>
      <c r="E572" s="1">
        <v>382.31400000000002</v>
      </c>
      <c r="G572" s="1">
        <f t="shared" si="136"/>
        <v>40.438999999999965</v>
      </c>
      <c r="H572" s="1">
        <f t="shared" si="137"/>
        <v>0.51200000000000045</v>
      </c>
      <c r="I572" s="2">
        <f t="shared" si="138"/>
        <v>405.84287999999998</v>
      </c>
      <c r="J572" s="2">
        <f t="shared" si="139"/>
        <v>397.38781999999998</v>
      </c>
      <c r="K572" s="2">
        <f t="shared" si="140"/>
        <v>388.93275999999997</v>
      </c>
      <c r="L572" s="10">
        <f t="shared" si="141"/>
        <v>0</v>
      </c>
      <c r="M572" s="73" t="str">
        <f t="shared" si="142"/>
        <v/>
      </c>
      <c r="N572">
        <f t="shared" si="143"/>
        <v>0</v>
      </c>
      <c r="O572" s="12">
        <f t="shared" si="144"/>
        <v>214.91200000000001</v>
      </c>
      <c r="P572" s="11">
        <f t="shared" si="145"/>
        <v>0</v>
      </c>
      <c r="Q572" s="1">
        <f t="shared" si="146"/>
        <v>214.91200000000001</v>
      </c>
      <c r="S572" s="14" t="str">
        <f t="shared" si="147"/>
        <v>A</v>
      </c>
      <c r="U572" s="1">
        <f t="shared" si="148"/>
        <v>214.91200000000001</v>
      </c>
      <c r="V572" s="1">
        <f t="shared" si="149"/>
        <v>382.31400000000002</v>
      </c>
      <c r="W572" s="1">
        <f t="shared" si="150"/>
        <v>0</v>
      </c>
      <c r="X572" s="20">
        <f t="shared" si="151"/>
        <v>0</v>
      </c>
      <c r="Y572" s="22">
        <f t="shared" si="152"/>
        <v>0</v>
      </c>
      <c r="AA572" s="47"/>
    </row>
    <row r="573" spans="1:34" hidden="1" x14ac:dyDescent="0.25">
      <c r="A573" s="57" t="s">
        <v>39</v>
      </c>
      <c r="B573" s="1">
        <v>204.416</v>
      </c>
      <c r="C573" s="1">
        <v>203.904</v>
      </c>
      <c r="D573" s="1">
        <v>424.69900000000001</v>
      </c>
      <c r="E573" s="1">
        <v>384.15300000000002</v>
      </c>
      <c r="G573" s="1">
        <f t="shared" si="136"/>
        <v>40.545999999999992</v>
      </c>
      <c r="H573" s="1">
        <f t="shared" si="137"/>
        <v>0.51200000000000045</v>
      </c>
      <c r="I573" s="2">
        <f t="shared" si="138"/>
        <v>407.71104000000003</v>
      </c>
      <c r="J573" s="2">
        <f t="shared" si="139"/>
        <v>399.21706</v>
      </c>
      <c r="K573" s="2">
        <f t="shared" si="140"/>
        <v>390.72307999999998</v>
      </c>
      <c r="L573" s="10">
        <f t="shared" si="141"/>
        <v>0</v>
      </c>
      <c r="M573" s="73" t="str">
        <f t="shared" si="142"/>
        <v/>
      </c>
      <c r="N573">
        <f t="shared" si="143"/>
        <v>0</v>
      </c>
      <c r="O573" s="12">
        <f t="shared" si="144"/>
        <v>204.416</v>
      </c>
      <c r="P573" s="11">
        <f t="shared" si="145"/>
        <v>0</v>
      </c>
      <c r="Q573" s="1">
        <f t="shared" si="146"/>
        <v>204.416</v>
      </c>
      <c r="S573" s="14" t="str">
        <f t="shared" si="147"/>
        <v>A</v>
      </c>
      <c r="U573" s="1">
        <f t="shared" si="148"/>
        <v>204.416</v>
      </c>
      <c r="V573" s="1">
        <f t="shared" si="149"/>
        <v>384.15300000000002</v>
      </c>
      <c r="W573" s="1">
        <f t="shared" si="150"/>
        <v>0</v>
      </c>
      <c r="X573" s="20">
        <f t="shared" si="151"/>
        <v>0</v>
      </c>
      <c r="Y573" s="22">
        <f t="shared" si="152"/>
        <v>0</v>
      </c>
      <c r="AA573" s="47"/>
    </row>
    <row r="574" spans="1:34" hidden="1" x14ac:dyDescent="0.25">
      <c r="A574" s="57" t="s">
        <v>39</v>
      </c>
      <c r="B574" s="1">
        <v>228.096</v>
      </c>
      <c r="C574" s="1">
        <v>227.584</v>
      </c>
      <c r="D574" s="1">
        <v>421.09300000000002</v>
      </c>
      <c r="E574" s="1">
        <v>380.755</v>
      </c>
      <c r="G574" s="1">
        <f t="shared" si="136"/>
        <v>40.338000000000022</v>
      </c>
      <c r="H574" s="1">
        <f t="shared" si="137"/>
        <v>0.51200000000000045</v>
      </c>
      <c r="I574" s="2">
        <f t="shared" si="138"/>
        <v>404.24928</v>
      </c>
      <c r="J574" s="2">
        <f t="shared" si="139"/>
        <v>395.82742000000002</v>
      </c>
      <c r="K574" s="2">
        <f t="shared" si="140"/>
        <v>387.40556000000004</v>
      </c>
      <c r="L574" s="10">
        <f t="shared" si="141"/>
        <v>0</v>
      </c>
      <c r="M574" s="73" t="str">
        <f t="shared" si="142"/>
        <v/>
      </c>
      <c r="N574">
        <f t="shared" si="143"/>
        <v>0</v>
      </c>
      <c r="O574" s="12">
        <f t="shared" si="144"/>
        <v>228.096</v>
      </c>
      <c r="P574" s="11">
        <f t="shared" si="145"/>
        <v>0</v>
      </c>
      <c r="Q574" s="1">
        <f t="shared" si="146"/>
        <v>228.096</v>
      </c>
      <c r="S574" s="14" t="str">
        <f t="shared" si="147"/>
        <v>A</v>
      </c>
      <c r="U574" s="1">
        <f t="shared" si="148"/>
        <v>228.096</v>
      </c>
      <c r="V574" s="1">
        <f t="shared" si="149"/>
        <v>380.755</v>
      </c>
      <c r="W574" s="1">
        <f t="shared" si="150"/>
        <v>0</v>
      </c>
      <c r="X574" s="20">
        <f t="shared" si="151"/>
        <v>0</v>
      </c>
      <c r="Y574" s="22">
        <f t="shared" si="152"/>
        <v>0</v>
      </c>
      <c r="AA574" s="47"/>
    </row>
    <row r="575" spans="1:34" hidden="1" x14ac:dyDescent="0.25">
      <c r="A575" s="57" t="s">
        <v>39</v>
      </c>
      <c r="B575" s="1">
        <v>236.28800000000001</v>
      </c>
      <c r="C575" s="1">
        <v>235.648</v>
      </c>
      <c r="D575" s="1">
        <v>420.96199999999999</v>
      </c>
      <c r="E575" s="1">
        <v>380.57600000000002</v>
      </c>
      <c r="G575" s="1">
        <f t="shared" si="136"/>
        <v>40.385999999999967</v>
      </c>
      <c r="H575" s="1">
        <f t="shared" si="137"/>
        <v>0.64000000000001478</v>
      </c>
      <c r="I575" s="2">
        <f t="shared" si="138"/>
        <v>404.12351999999998</v>
      </c>
      <c r="J575" s="2">
        <f t="shared" si="139"/>
        <v>395.70427999999998</v>
      </c>
      <c r="K575" s="2">
        <f t="shared" si="140"/>
        <v>387.28503999999998</v>
      </c>
      <c r="L575" s="10">
        <f t="shared" si="141"/>
        <v>0</v>
      </c>
      <c r="M575" s="73" t="str">
        <f t="shared" si="142"/>
        <v/>
      </c>
      <c r="N575">
        <f t="shared" si="143"/>
        <v>0</v>
      </c>
      <c r="O575" s="12">
        <f t="shared" si="144"/>
        <v>236.28800000000001</v>
      </c>
      <c r="P575" s="11">
        <f t="shared" si="145"/>
        <v>0</v>
      </c>
      <c r="Q575" s="1">
        <f t="shared" si="146"/>
        <v>236.28800000000001</v>
      </c>
      <c r="S575" s="14" t="str">
        <f t="shared" si="147"/>
        <v>A</v>
      </c>
      <c r="U575" s="1">
        <f t="shared" si="148"/>
        <v>236.28800000000001</v>
      </c>
      <c r="V575" s="1">
        <f t="shared" si="149"/>
        <v>380.57600000000002</v>
      </c>
      <c r="W575" s="1">
        <f t="shared" si="150"/>
        <v>0</v>
      </c>
      <c r="X575" s="20">
        <f t="shared" si="151"/>
        <v>0</v>
      </c>
      <c r="Y575" s="22">
        <f t="shared" si="152"/>
        <v>0</v>
      </c>
      <c r="AA575" s="47"/>
    </row>
    <row r="576" spans="1:34" hidden="1" x14ac:dyDescent="0.25">
      <c r="A576" s="57" t="s">
        <v>39</v>
      </c>
      <c r="B576" s="1">
        <v>222.33600000000001</v>
      </c>
      <c r="C576" s="1">
        <v>221.696</v>
      </c>
      <c r="D576" s="1">
        <v>423.09500000000003</v>
      </c>
      <c r="E576" s="1">
        <v>382.53500000000003</v>
      </c>
      <c r="G576" s="1">
        <f t="shared" si="136"/>
        <v>40.56</v>
      </c>
      <c r="H576" s="1">
        <f t="shared" si="137"/>
        <v>0.64000000000001478</v>
      </c>
      <c r="I576" s="2">
        <f t="shared" si="138"/>
        <v>406.1712</v>
      </c>
      <c r="J576" s="2">
        <f t="shared" si="139"/>
        <v>397.70930000000004</v>
      </c>
      <c r="K576" s="2">
        <f t="shared" si="140"/>
        <v>389.24740000000003</v>
      </c>
      <c r="L576" s="10">
        <f t="shared" si="141"/>
        <v>0</v>
      </c>
      <c r="M576" s="73" t="str">
        <f t="shared" si="142"/>
        <v/>
      </c>
      <c r="N576">
        <f t="shared" si="143"/>
        <v>0</v>
      </c>
      <c r="O576" s="12">
        <f t="shared" si="144"/>
        <v>222.33600000000001</v>
      </c>
      <c r="P576" s="11">
        <f t="shared" si="145"/>
        <v>0</v>
      </c>
      <c r="Q576" s="1">
        <f t="shared" si="146"/>
        <v>222.33600000000001</v>
      </c>
      <c r="S576" s="14" t="str">
        <f t="shared" si="147"/>
        <v>A</v>
      </c>
      <c r="U576" s="1">
        <f t="shared" si="148"/>
        <v>222.33600000000001</v>
      </c>
      <c r="V576" s="1">
        <f t="shared" si="149"/>
        <v>382.53500000000003</v>
      </c>
      <c r="W576" s="1">
        <f t="shared" si="150"/>
        <v>0</v>
      </c>
      <c r="X576" s="20">
        <f t="shared" si="151"/>
        <v>0</v>
      </c>
      <c r="Y576" s="22">
        <f t="shared" si="152"/>
        <v>0</v>
      </c>
      <c r="AA576" s="47"/>
    </row>
    <row r="577" spans="1:34" hidden="1" x14ac:dyDescent="0.25">
      <c r="A577" s="57" t="s">
        <v>39</v>
      </c>
      <c r="B577" s="1">
        <v>202.36799999999999</v>
      </c>
      <c r="C577" s="1">
        <v>201.85599999999999</v>
      </c>
      <c r="D577" s="1">
        <v>425.91800000000001</v>
      </c>
      <c r="E577" s="1">
        <v>385.13600000000002</v>
      </c>
      <c r="G577" s="1">
        <f t="shared" si="136"/>
        <v>40.781999999999982</v>
      </c>
      <c r="H577" s="1">
        <f t="shared" si="137"/>
        <v>0.51200000000000045</v>
      </c>
      <c r="I577" s="2">
        <f t="shared" si="138"/>
        <v>408.88128</v>
      </c>
      <c r="J577" s="2">
        <f t="shared" si="139"/>
        <v>400.36292000000003</v>
      </c>
      <c r="K577" s="2">
        <f t="shared" si="140"/>
        <v>391.84456</v>
      </c>
      <c r="L577" s="10">
        <f t="shared" si="141"/>
        <v>0</v>
      </c>
      <c r="M577" s="73" t="str">
        <f t="shared" si="142"/>
        <v/>
      </c>
      <c r="N577">
        <f t="shared" si="143"/>
        <v>0</v>
      </c>
      <c r="O577" s="12">
        <f t="shared" si="144"/>
        <v>202.36799999999999</v>
      </c>
      <c r="P577" s="11">
        <f t="shared" si="145"/>
        <v>0</v>
      </c>
      <c r="Q577" s="1">
        <f t="shared" si="146"/>
        <v>202.36799999999999</v>
      </c>
      <c r="S577" s="14" t="str">
        <f t="shared" si="147"/>
        <v>A</v>
      </c>
      <c r="U577" s="1">
        <f t="shared" si="148"/>
        <v>202.36799999999999</v>
      </c>
      <c r="V577" s="1">
        <f t="shared" si="149"/>
        <v>385.13600000000002</v>
      </c>
      <c r="W577" s="1">
        <f t="shared" si="150"/>
        <v>0</v>
      </c>
      <c r="X577" s="20">
        <f t="shared" si="151"/>
        <v>0</v>
      </c>
      <c r="Y577" s="22">
        <f t="shared" si="152"/>
        <v>0</v>
      </c>
      <c r="AA577" s="47"/>
    </row>
    <row r="578" spans="1:34" hidden="1" x14ac:dyDescent="0.25">
      <c r="A578" s="57" t="s">
        <v>39</v>
      </c>
      <c r="B578" s="1">
        <v>190.33600000000001</v>
      </c>
      <c r="C578" s="1">
        <v>189.952</v>
      </c>
      <c r="D578" s="1">
        <v>417.43</v>
      </c>
      <c r="E578" s="1">
        <v>383.23700000000002</v>
      </c>
      <c r="G578" s="1">
        <f t="shared" si="136"/>
        <v>34.192999999999984</v>
      </c>
      <c r="H578" s="1">
        <f t="shared" si="137"/>
        <v>0.38400000000001455</v>
      </c>
      <c r="I578" s="2">
        <f t="shared" si="138"/>
        <v>400.7328</v>
      </c>
      <c r="J578" s="2">
        <f t="shared" si="139"/>
        <v>392.38420000000002</v>
      </c>
      <c r="K578" s="2">
        <f t="shared" si="140"/>
        <v>384.03559999999999</v>
      </c>
      <c r="L578" s="10">
        <f t="shared" si="141"/>
        <v>3</v>
      </c>
      <c r="M578" s="73">
        <f t="shared" si="142"/>
        <v>3</v>
      </c>
      <c r="N578">
        <f t="shared" si="143"/>
        <v>3</v>
      </c>
      <c r="O578" s="12">
        <f t="shared" si="144"/>
        <v>211.8139327843312</v>
      </c>
      <c r="P578" s="11">
        <f t="shared" si="145"/>
        <v>21.477932784331188</v>
      </c>
      <c r="Q578" s="1">
        <f t="shared" si="146"/>
        <v>190.33600000000001</v>
      </c>
      <c r="S578" s="14" t="str">
        <f t="shared" si="147"/>
        <v>A</v>
      </c>
      <c r="U578" s="1">
        <f t="shared" si="148"/>
        <v>190.33600000000001</v>
      </c>
      <c r="V578" s="1">
        <f t="shared" si="149"/>
        <v>383.23700000000002</v>
      </c>
      <c r="W578" s="1">
        <f t="shared" si="150"/>
        <v>21.477932784331188</v>
      </c>
      <c r="X578" s="20">
        <f t="shared" si="151"/>
        <v>9.3429007611840671</v>
      </c>
      <c r="Y578" s="22">
        <f t="shared" si="152"/>
        <v>3</v>
      </c>
      <c r="AA578" s="47"/>
    </row>
    <row r="579" spans="1:34" hidden="1" x14ac:dyDescent="0.25">
      <c r="A579" s="57" t="s">
        <v>39</v>
      </c>
      <c r="B579" s="1">
        <v>184.19200000000001</v>
      </c>
      <c r="C579" s="1">
        <v>183.93600000000001</v>
      </c>
      <c r="D579" s="1">
        <v>416.97500000000002</v>
      </c>
      <c r="E579" s="1">
        <v>382.93900000000002</v>
      </c>
      <c r="G579" s="1">
        <f t="shared" si="136"/>
        <v>34.036000000000001</v>
      </c>
      <c r="H579" s="1">
        <f t="shared" si="137"/>
        <v>0.25600000000000023</v>
      </c>
      <c r="I579" s="2">
        <f t="shared" si="138"/>
        <v>400.29600000000005</v>
      </c>
      <c r="J579" s="2">
        <f t="shared" si="139"/>
        <v>391.95650000000001</v>
      </c>
      <c r="K579" s="2">
        <f t="shared" si="140"/>
        <v>383.61700000000002</v>
      </c>
      <c r="L579" s="10">
        <f t="shared" si="141"/>
        <v>3</v>
      </c>
      <c r="M579" s="73" t="str">
        <f t="shared" si="142"/>
        <v/>
      </c>
      <c r="N579">
        <f t="shared" si="143"/>
        <v>3</v>
      </c>
      <c r="O579" s="12">
        <f t="shared" si="144"/>
        <v>204.97663031382152</v>
      </c>
      <c r="P579" s="11">
        <f t="shared" si="145"/>
        <v>20.784630313821509</v>
      </c>
      <c r="Q579" s="1">
        <f t="shared" si="146"/>
        <v>184.19200000000001</v>
      </c>
      <c r="S579" s="14" t="str">
        <f t="shared" si="147"/>
        <v>A</v>
      </c>
      <c r="U579" s="1">
        <f t="shared" si="148"/>
        <v>184.19200000000001</v>
      </c>
      <c r="V579" s="1">
        <f t="shared" si="149"/>
        <v>382.93900000000002</v>
      </c>
      <c r="W579" s="1">
        <f t="shared" si="150"/>
        <v>20.784630313821509</v>
      </c>
      <c r="X579" s="20">
        <f t="shared" si="151"/>
        <v>9.0413141865123556</v>
      </c>
      <c r="Y579" s="22">
        <f t="shared" si="152"/>
        <v>3</v>
      </c>
      <c r="AA579" s="47"/>
    </row>
    <row r="580" spans="1:34" hidden="1" x14ac:dyDescent="0.25">
      <c r="A580" s="57" t="s">
        <v>39</v>
      </c>
      <c r="B580" s="1">
        <v>178.94399999999999</v>
      </c>
      <c r="C580" s="1">
        <v>178.43199999999999</v>
      </c>
      <c r="D580" s="1">
        <v>415.59800000000001</v>
      </c>
      <c r="E580" s="1">
        <v>381.66</v>
      </c>
      <c r="G580" s="1">
        <f t="shared" si="136"/>
        <v>33.937999999999988</v>
      </c>
      <c r="H580" s="1">
        <f t="shared" si="137"/>
        <v>0.51200000000000045</v>
      </c>
      <c r="I580" s="2">
        <f t="shared" si="138"/>
        <v>398.97408000000001</v>
      </c>
      <c r="J580" s="2">
        <f t="shared" si="139"/>
        <v>390.66212000000002</v>
      </c>
      <c r="K580" s="2">
        <f t="shared" si="140"/>
        <v>382.35016000000002</v>
      </c>
      <c r="L580" s="10">
        <f t="shared" si="141"/>
        <v>3</v>
      </c>
      <c r="M580" s="73" t="str">
        <f t="shared" si="142"/>
        <v/>
      </c>
      <c r="N580">
        <f t="shared" si="143"/>
        <v>3</v>
      </c>
      <c r="O580" s="12">
        <f t="shared" si="144"/>
        <v>199.13643445359446</v>
      </c>
      <c r="P580" s="11">
        <f t="shared" si="145"/>
        <v>20.192434453594473</v>
      </c>
      <c r="Q580" s="1">
        <f t="shared" si="146"/>
        <v>178.94399999999999</v>
      </c>
      <c r="S580" s="14" t="str">
        <f t="shared" si="147"/>
        <v>A</v>
      </c>
      <c r="U580" s="1">
        <f t="shared" si="148"/>
        <v>178.94399999999999</v>
      </c>
      <c r="V580" s="1">
        <f t="shared" si="149"/>
        <v>381.66</v>
      </c>
      <c r="W580" s="1">
        <f t="shared" si="150"/>
        <v>20.192434453594473</v>
      </c>
      <c r="X580" s="20">
        <f t="shared" si="151"/>
        <v>8.7837089873135952</v>
      </c>
      <c r="Y580" s="22">
        <f t="shared" si="152"/>
        <v>3</v>
      </c>
      <c r="AA580" s="47"/>
    </row>
    <row r="581" spans="1:34" hidden="1" x14ac:dyDescent="0.25">
      <c r="A581" s="57" t="s">
        <v>39</v>
      </c>
      <c r="B581" s="1">
        <v>178.56</v>
      </c>
      <c r="C581" s="1">
        <v>178.17599999999999</v>
      </c>
      <c r="D581" s="1">
        <v>414.41199999999998</v>
      </c>
      <c r="E581" s="1">
        <v>380.55700000000002</v>
      </c>
      <c r="G581" s="1">
        <f t="shared" si="136"/>
        <v>33.854999999999961</v>
      </c>
      <c r="H581" s="1">
        <f t="shared" si="137"/>
        <v>0.38400000000001455</v>
      </c>
      <c r="I581" s="2">
        <f t="shared" si="138"/>
        <v>397.83551999999997</v>
      </c>
      <c r="J581" s="2">
        <f t="shared" si="139"/>
        <v>389.54728</v>
      </c>
      <c r="K581" s="2">
        <f t="shared" si="140"/>
        <v>381.25903999999997</v>
      </c>
      <c r="L581" s="10">
        <f t="shared" si="141"/>
        <v>3</v>
      </c>
      <c r="M581" s="73" t="str">
        <f t="shared" si="142"/>
        <v/>
      </c>
      <c r="N581">
        <f t="shared" si="143"/>
        <v>3</v>
      </c>
      <c r="O581" s="12">
        <f t="shared" si="144"/>
        <v>198.70910304918763</v>
      </c>
      <c r="P581" s="11">
        <f t="shared" si="145"/>
        <v>20.14910304918763</v>
      </c>
      <c r="Q581" s="1">
        <f t="shared" si="146"/>
        <v>178.56</v>
      </c>
      <c r="S581" s="14" t="str">
        <f t="shared" si="147"/>
        <v>A</v>
      </c>
      <c r="U581" s="1">
        <f t="shared" si="148"/>
        <v>178.56</v>
      </c>
      <c r="V581" s="1">
        <f t="shared" si="149"/>
        <v>380.55700000000002</v>
      </c>
      <c r="W581" s="1">
        <f t="shared" si="150"/>
        <v>20.14910304918763</v>
      </c>
      <c r="X581" s="20">
        <f t="shared" si="151"/>
        <v>8.7648598263966182</v>
      </c>
      <c r="Y581" s="22">
        <f t="shared" si="152"/>
        <v>3</v>
      </c>
      <c r="AA581" s="47"/>
    </row>
    <row r="582" spans="1:34" hidden="1" x14ac:dyDescent="0.25">
      <c r="A582" s="57" t="s">
        <v>39</v>
      </c>
      <c r="B582" s="1">
        <v>171.904</v>
      </c>
      <c r="C582" s="1">
        <v>171.392</v>
      </c>
      <c r="D582" s="1">
        <v>416.02199999999999</v>
      </c>
      <c r="E582" s="1">
        <v>382.06700000000001</v>
      </c>
      <c r="G582" s="1">
        <f t="shared" si="136"/>
        <v>33.954999999999984</v>
      </c>
      <c r="H582" s="1">
        <f t="shared" si="137"/>
        <v>0.51200000000000045</v>
      </c>
      <c r="I582" s="2">
        <f t="shared" si="138"/>
        <v>399.38112000000001</v>
      </c>
      <c r="J582" s="2">
        <f t="shared" si="139"/>
        <v>391.06067999999999</v>
      </c>
      <c r="K582" s="2">
        <f t="shared" si="140"/>
        <v>382.74023999999997</v>
      </c>
      <c r="L582" s="10">
        <f t="shared" si="141"/>
        <v>3</v>
      </c>
      <c r="M582" s="73" t="str">
        <f t="shared" si="142"/>
        <v/>
      </c>
      <c r="N582">
        <f t="shared" si="143"/>
        <v>3</v>
      </c>
      <c r="O582" s="12">
        <f t="shared" si="144"/>
        <v>191.30202537280212</v>
      </c>
      <c r="P582" s="11">
        <f t="shared" si="145"/>
        <v>19.398025372802124</v>
      </c>
      <c r="Q582" s="1">
        <f t="shared" si="146"/>
        <v>171.904</v>
      </c>
      <c r="S582" s="14" t="str">
        <f t="shared" si="147"/>
        <v>A</v>
      </c>
      <c r="U582" s="1">
        <f t="shared" si="148"/>
        <v>171.904</v>
      </c>
      <c r="V582" s="1">
        <f t="shared" si="149"/>
        <v>382.06700000000001</v>
      </c>
      <c r="W582" s="1">
        <f t="shared" si="150"/>
        <v>19.398025372802124</v>
      </c>
      <c r="X582" s="20">
        <f t="shared" si="151"/>
        <v>8.4381410371689238</v>
      </c>
      <c r="Y582" s="22">
        <f t="shared" si="152"/>
        <v>3</v>
      </c>
      <c r="AA582" s="47"/>
    </row>
    <row r="583" spans="1:34" hidden="1" x14ac:dyDescent="0.25">
      <c r="A583" s="57" t="s">
        <v>39</v>
      </c>
      <c r="B583" s="1">
        <v>157.05600000000001</v>
      </c>
      <c r="C583" s="1">
        <v>156.80000000000001</v>
      </c>
      <c r="D583" s="1">
        <v>418.60500000000002</v>
      </c>
      <c r="E583" s="1">
        <v>383.67500000000001</v>
      </c>
      <c r="G583" s="1">
        <f t="shared" si="136"/>
        <v>34.930000000000007</v>
      </c>
      <c r="H583" s="1">
        <f t="shared" si="137"/>
        <v>0.25600000000000023</v>
      </c>
      <c r="I583" s="2">
        <f t="shared" si="138"/>
        <v>401.86080000000004</v>
      </c>
      <c r="J583" s="2">
        <f t="shared" si="139"/>
        <v>393.48869999999999</v>
      </c>
      <c r="K583" s="2">
        <f t="shared" si="140"/>
        <v>385.11660000000001</v>
      </c>
      <c r="L583" s="10">
        <f t="shared" si="141"/>
        <v>3</v>
      </c>
      <c r="M583" s="73" t="str">
        <f t="shared" si="142"/>
        <v/>
      </c>
      <c r="N583">
        <f t="shared" si="143"/>
        <v>3</v>
      </c>
      <c r="O583" s="12">
        <f t="shared" si="144"/>
        <v>174.77854440240375</v>
      </c>
      <c r="P583" s="11">
        <f t="shared" si="145"/>
        <v>17.722544402403742</v>
      </c>
      <c r="Q583" s="1">
        <f t="shared" si="146"/>
        <v>157.05600000000001</v>
      </c>
      <c r="S583" s="14" t="str">
        <f t="shared" si="147"/>
        <v>A</v>
      </c>
      <c r="U583" s="1">
        <f t="shared" si="148"/>
        <v>157.05600000000001</v>
      </c>
      <c r="V583" s="1">
        <f t="shared" si="149"/>
        <v>383.67500000000001</v>
      </c>
      <c r="W583" s="1">
        <f t="shared" si="150"/>
        <v>17.722544402403742</v>
      </c>
      <c r="X583" s="20">
        <f t="shared" si="151"/>
        <v>7.7093068150456272</v>
      </c>
      <c r="Y583" s="22">
        <f t="shared" si="152"/>
        <v>3</v>
      </c>
      <c r="AA583" s="47"/>
    </row>
    <row r="584" spans="1:34" hidden="1" x14ac:dyDescent="0.25">
      <c r="A584" s="57" t="s">
        <v>39</v>
      </c>
      <c r="B584" s="1">
        <v>108.416</v>
      </c>
      <c r="C584" s="1">
        <v>108.16</v>
      </c>
      <c r="D584" s="1">
        <v>421.42500000000001</v>
      </c>
      <c r="E584" s="1">
        <v>381.35300000000001</v>
      </c>
      <c r="G584" s="1">
        <f t="shared" si="136"/>
        <v>40.072000000000003</v>
      </c>
      <c r="H584" s="1">
        <f t="shared" si="137"/>
        <v>0.25600000000000023</v>
      </c>
      <c r="I584" s="2">
        <f t="shared" si="138"/>
        <v>404.56799999999998</v>
      </c>
      <c r="J584" s="2">
        <f t="shared" si="139"/>
        <v>396.1395</v>
      </c>
      <c r="K584" s="2">
        <f t="shared" si="140"/>
        <v>387.71100000000001</v>
      </c>
      <c r="L584" s="10">
        <f t="shared" si="141"/>
        <v>0</v>
      </c>
      <c r="M584" s="73">
        <f t="shared" si="142"/>
        <v>0</v>
      </c>
      <c r="N584">
        <f t="shared" si="143"/>
        <v>0</v>
      </c>
      <c r="O584" s="12">
        <f t="shared" si="144"/>
        <v>108.416</v>
      </c>
      <c r="P584" s="11">
        <f t="shared" si="145"/>
        <v>0</v>
      </c>
      <c r="Q584" s="1">
        <f t="shared" si="146"/>
        <v>108.416</v>
      </c>
      <c r="S584" s="14" t="str">
        <f t="shared" si="147"/>
        <v>A</v>
      </c>
      <c r="U584" s="1">
        <f t="shared" si="148"/>
        <v>108.416</v>
      </c>
      <c r="V584" s="1">
        <f t="shared" si="149"/>
        <v>381.35300000000001</v>
      </c>
      <c r="W584" s="1">
        <f t="shared" si="150"/>
        <v>0</v>
      </c>
      <c r="X584" s="20">
        <f t="shared" si="151"/>
        <v>0</v>
      </c>
      <c r="Y584" s="22">
        <f t="shared" si="152"/>
        <v>0</v>
      </c>
      <c r="AA584" s="47"/>
    </row>
    <row r="585" spans="1:34" x14ac:dyDescent="0.25">
      <c r="A585" s="57" t="s">
        <v>39</v>
      </c>
      <c r="B585" s="1">
        <v>77.055999999999997</v>
      </c>
      <c r="C585" s="1">
        <v>76.671999999999997</v>
      </c>
      <c r="D585" s="1">
        <v>422.185</v>
      </c>
      <c r="E585" s="1">
        <v>382.14699999999999</v>
      </c>
      <c r="G585" s="1">
        <f t="shared" ref="G585:G648" si="153">D585-E585</f>
        <v>40.038000000000011</v>
      </c>
      <c r="H585" s="1">
        <f t="shared" ref="H585:H648" si="154">B585-C585</f>
        <v>0.38400000000000034</v>
      </c>
      <c r="I585" s="2">
        <f t="shared" ref="I585:I648" si="155">D585-((D585/100)*I$8)</f>
        <v>405.29759999999999</v>
      </c>
      <c r="J585" s="2">
        <f t="shared" ref="J585:J648" si="156">D585-((D585/100)*J$8)</f>
        <v>396.85390000000001</v>
      </c>
      <c r="K585" s="2">
        <f t="shared" ref="K585:K648" si="157">D585-((D585/100)*K$8)</f>
        <v>388.41020000000003</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77.055999999999997</v>
      </c>
      <c r="P585" s="11">
        <f t="shared" ref="P585:P648" si="162">IF(O585&lt;&gt;"",O585-B585,"")</f>
        <v>0</v>
      </c>
      <c r="Q585" s="1">
        <f t="shared" ref="Q585:Q648" si="163">O585-P585</f>
        <v>77.055999999999997</v>
      </c>
      <c r="S585" s="14" t="str">
        <f t="shared" ref="S585:S648" si="164">IF(ROUND(B585,3)=ROUND(Q585,3),"A","B")</f>
        <v>A</v>
      </c>
      <c r="U585" s="1">
        <f t="shared" ref="U585:U648" si="165">B585</f>
        <v>77.055999999999997</v>
      </c>
      <c r="V585" s="1">
        <f t="shared" ref="V585:V648" si="166">E585</f>
        <v>382.14699999999999</v>
      </c>
      <c r="W585" s="1">
        <f t="shared" ref="W585:W648" si="167">P585</f>
        <v>0</v>
      </c>
      <c r="X585" s="20">
        <f t="shared" ref="X585:X648" si="168">W585*X$6</f>
        <v>0</v>
      </c>
      <c r="Y585" s="22">
        <f t="shared" ref="Y585:Y648" si="169">L585</f>
        <v>0</v>
      </c>
      <c r="Z585" s="32" t="s">
        <v>40</v>
      </c>
      <c r="AA585" s="47"/>
      <c r="AB585" s="32" t="str">
        <f>A585</f>
        <v>JJJJ-MM-TT SS:MM:SS</v>
      </c>
      <c r="AC585" s="1">
        <f>SUM(U585:U608)</f>
        <v>4360.8320000000003</v>
      </c>
      <c r="AD585" s="1">
        <f>AVERAGE(V585:V608)</f>
        <v>382.49270833333327</v>
      </c>
      <c r="AE585" s="1">
        <f>SUM(W585:W608)</f>
        <v>180.04198531048294</v>
      </c>
      <c r="AF585" s="1">
        <f>SUM(X585:X608)</f>
        <v>78.318263610060072</v>
      </c>
      <c r="AG585" s="35">
        <f>AVERAGE(Y585:Y608)</f>
        <v>1</v>
      </c>
      <c r="AH585" s="37" t="e">
        <f>DAY(A585)</f>
        <v>#VALUE!</v>
      </c>
    </row>
    <row r="586" spans="1:34" hidden="1" x14ac:dyDescent="0.25">
      <c r="A586" s="57" t="s">
        <v>39</v>
      </c>
      <c r="B586" s="1">
        <v>75.263999999999996</v>
      </c>
      <c r="C586" s="1">
        <v>75.007999999999996</v>
      </c>
      <c r="D586" s="1">
        <v>423.15199999999999</v>
      </c>
      <c r="E586" s="1">
        <v>383.03899999999999</v>
      </c>
      <c r="G586" s="1">
        <f t="shared" si="153"/>
        <v>40.113</v>
      </c>
      <c r="H586" s="1">
        <f t="shared" si="154"/>
        <v>0.25600000000000023</v>
      </c>
      <c r="I586" s="2">
        <f t="shared" si="155"/>
        <v>406.22591999999997</v>
      </c>
      <c r="J586" s="2">
        <f t="shared" si="156"/>
        <v>397.76288</v>
      </c>
      <c r="K586" s="2">
        <f t="shared" si="157"/>
        <v>389.29984000000002</v>
      </c>
      <c r="L586" s="10">
        <f t="shared" si="158"/>
        <v>0</v>
      </c>
      <c r="M586" s="73" t="str">
        <f t="shared" si="159"/>
        <v/>
      </c>
      <c r="N586">
        <f t="shared" si="160"/>
        <v>0</v>
      </c>
      <c r="O586" s="12">
        <f t="shared" si="161"/>
        <v>75.263999999999996</v>
      </c>
      <c r="P586" s="11">
        <f t="shared" si="162"/>
        <v>0</v>
      </c>
      <c r="Q586" s="1">
        <f t="shared" si="163"/>
        <v>75.263999999999996</v>
      </c>
      <c r="S586" s="14" t="str">
        <f t="shared" si="164"/>
        <v>A</v>
      </c>
      <c r="U586" s="1">
        <f t="shared" si="165"/>
        <v>75.263999999999996</v>
      </c>
      <c r="V586" s="1">
        <f t="shared" si="166"/>
        <v>383.03899999999999</v>
      </c>
      <c r="W586" s="1">
        <f t="shared" si="167"/>
        <v>0</v>
      </c>
      <c r="X586" s="20">
        <f t="shared" si="168"/>
        <v>0</v>
      </c>
      <c r="Y586" s="22">
        <f t="shared" si="169"/>
        <v>0</v>
      </c>
      <c r="AA586" s="47"/>
    </row>
    <row r="587" spans="1:34" hidden="1" x14ac:dyDescent="0.25">
      <c r="A587" s="57" t="s">
        <v>39</v>
      </c>
      <c r="B587" s="1">
        <v>73.471999999999994</v>
      </c>
      <c r="C587" s="1">
        <v>73.215999999999994</v>
      </c>
      <c r="D587" s="1">
        <v>423.68599999999998</v>
      </c>
      <c r="E587" s="1">
        <v>383.53399999999999</v>
      </c>
      <c r="G587" s="1">
        <f t="shared" si="153"/>
        <v>40.151999999999987</v>
      </c>
      <c r="H587" s="1">
        <f t="shared" si="154"/>
        <v>0.25600000000000023</v>
      </c>
      <c r="I587" s="2">
        <f t="shared" si="155"/>
        <v>406.73856000000001</v>
      </c>
      <c r="J587" s="2">
        <f t="shared" si="156"/>
        <v>398.26483999999999</v>
      </c>
      <c r="K587" s="2">
        <f t="shared" si="157"/>
        <v>389.79111999999998</v>
      </c>
      <c r="L587" s="10">
        <f t="shared" si="158"/>
        <v>0</v>
      </c>
      <c r="M587" s="73" t="str">
        <f t="shared" si="159"/>
        <v/>
      </c>
      <c r="N587">
        <f t="shared" si="160"/>
        <v>0</v>
      </c>
      <c r="O587" s="12">
        <f t="shared" si="161"/>
        <v>73.471999999999994</v>
      </c>
      <c r="P587" s="11">
        <f t="shared" si="162"/>
        <v>0</v>
      </c>
      <c r="Q587" s="1">
        <f t="shared" si="163"/>
        <v>73.471999999999994</v>
      </c>
      <c r="S587" s="14" t="str">
        <f t="shared" si="164"/>
        <v>A</v>
      </c>
      <c r="U587" s="1">
        <f t="shared" si="165"/>
        <v>73.471999999999994</v>
      </c>
      <c r="V587" s="1">
        <f t="shared" si="166"/>
        <v>383.53399999999999</v>
      </c>
      <c r="W587" s="1">
        <f t="shared" si="167"/>
        <v>0</v>
      </c>
      <c r="X587" s="20">
        <f t="shared" si="168"/>
        <v>0</v>
      </c>
      <c r="Y587" s="22">
        <f t="shared" si="169"/>
        <v>0</v>
      </c>
      <c r="AA587" s="47"/>
    </row>
    <row r="588" spans="1:34" hidden="1" x14ac:dyDescent="0.25">
      <c r="A588" s="57" t="s">
        <v>39</v>
      </c>
      <c r="B588" s="1">
        <v>68.48</v>
      </c>
      <c r="C588" s="1">
        <v>68.224000000000004</v>
      </c>
      <c r="D588" s="1">
        <v>423.79199999999997</v>
      </c>
      <c r="E588" s="1">
        <v>383.64400000000001</v>
      </c>
      <c r="G588" s="1">
        <f t="shared" si="153"/>
        <v>40.147999999999968</v>
      </c>
      <c r="H588" s="1">
        <f t="shared" si="154"/>
        <v>0.25600000000000023</v>
      </c>
      <c r="I588" s="2">
        <f t="shared" si="155"/>
        <v>406.84031999999996</v>
      </c>
      <c r="J588" s="2">
        <f t="shared" si="156"/>
        <v>398.36447999999996</v>
      </c>
      <c r="K588" s="2">
        <f t="shared" si="157"/>
        <v>389.88863999999995</v>
      </c>
      <c r="L588" s="10">
        <f t="shared" si="158"/>
        <v>0</v>
      </c>
      <c r="M588" s="73" t="str">
        <f t="shared" si="159"/>
        <v/>
      </c>
      <c r="N588">
        <f t="shared" si="160"/>
        <v>0</v>
      </c>
      <c r="O588" s="12">
        <f t="shared" si="161"/>
        <v>68.48</v>
      </c>
      <c r="P588" s="11">
        <f t="shared" si="162"/>
        <v>0</v>
      </c>
      <c r="Q588" s="1">
        <f t="shared" si="163"/>
        <v>68.48</v>
      </c>
      <c r="S588" s="14" t="str">
        <f t="shared" si="164"/>
        <v>A</v>
      </c>
      <c r="U588" s="1">
        <f t="shared" si="165"/>
        <v>68.48</v>
      </c>
      <c r="V588" s="1">
        <f t="shared" si="166"/>
        <v>383.64400000000001</v>
      </c>
      <c r="W588" s="1">
        <f t="shared" si="167"/>
        <v>0</v>
      </c>
      <c r="X588" s="20">
        <f t="shared" si="168"/>
        <v>0</v>
      </c>
      <c r="Y588" s="22">
        <f t="shared" si="169"/>
        <v>0</v>
      </c>
      <c r="AA588" s="47"/>
    </row>
    <row r="589" spans="1:34" hidden="1" x14ac:dyDescent="0.25">
      <c r="A589" s="57" t="s">
        <v>39</v>
      </c>
      <c r="B589" s="1">
        <v>65.664000000000001</v>
      </c>
      <c r="C589" s="1">
        <v>65.536000000000001</v>
      </c>
      <c r="D589" s="1">
        <v>422.62200000000001</v>
      </c>
      <c r="E589" s="1">
        <v>382.61099999999999</v>
      </c>
      <c r="G589" s="1">
        <f t="shared" si="153"/>
        <v>40.011000000000024</v>
      </c>
      <c r="H589" s="1">
        <f t="shared" si="154"/>
        <v>0.12800000000000011</v>
      </c>
      <c r="I589" s="2">
        <f t="shared" si="155"/>
        <v>405.71712000000002</v>
      </c>
      <c r="J589" s="2">
        <f t="shared" si="156"/>
        <v>397.26468</v>
      </c>
      <c r="K589" s="2">
        <f t="shared" si="157"/>
        <v>388.81224000000003</v>
      </c>
      <c r="L589" s="10">
        <f t="shared" si="158"/>
        <v>0</v>
      </c>
      <c r="M589" s="73" t="str">
        <f t="shared" si="159"/>
        <v/>
      </c>
      <c r="N589">
        <f t="shared" si="160"/>
        <v>0</v>
      </c>
      <c r="O589" s="12">
        <f t="shared" si="161"/>
        <v>65.664000000000001</v>
      </c>
      <c r="P589" s="11">
        <f t="shared" si="162"/>
        <v>0</v>
      </c>
      <c r="Q589" s="1">
        <f t="shared" si="163"/>
        <v>65.664000000000001</v>
      </c>
      <c r="S589" s="14" t="str">
        <f t="shared" si="164"/>
        <v>A</v>
      </c>
      <c r="U589" s="1">
        <f t="shared" si="165"/>
        <v>65.664000000000001</v>
      </c>
      <c r="V589" s="1">
        <f t="shared" si="166"/>
        <v>382.61099999999999</v>
      </c>
      <c r="W589" s="1">
        <f t="shared" si="167"/>
        <v>0</v>
      </c>
      <c r="X589" s="20">
        <f t="shared" si="168"/>
        <v>0</v>
      </c>
      <c r="Y589" s="22">
        <f t="shared" si="169"/>
        <v>0</v>
      </c>
      <c r="AA589" s="47"/>
    </row>
    <row r="590" spans="1:34" hidden="1" x14ac:dyDescent="0.25">
      <c r="A590" s="57" t="s">
        <v>39</v>
      </c>
      <c r="B590" s="1">
        <v>86.016000000000005</v>
      </c>
      <c r="C590" s="1">
        <v>85.632000000000005</v>
      </c>
      <c r="D590" s="1">
        <v>421.16699999999997</v>
      </c>
      <c r="E590" s="1">
        <v>381.23200000000003</v>
      </c>
      <c r="G590" s="1">
        <f t="shared" si="153"/>
        <v>39.934999999999945</v>
      </c>
      <c r="H590" s="1">
        <f t="shared" si="154"/>
        <v>0.38400000000000034</v>
      </c>
      <c r="I590" s="2">
        <f t="shared" si="155"/>
        <v>404.32031999999998</v>
      </c>
      <c r="J590" s="2">
        <f t="shared" si="156"/>
        <v>395.89697999999999</v>
      </c>
      <c r="K590" s="2">
        <f t="shared" si="157"/>
        <v>387.47363999999999</v>
      </c>
      <c r="L590" s="10">
        <f t="shared" si="158"/>
        <v>0</v>
      </c>
      <c r="M590" s="73" t="str">
        <f t="shared" si="159"/>
        <v/>
      </c>
      <c r="N590">
        <f t="shared" si="160"/>
        <v>0</v>
      </c>
      <c r="O590" s="12">
        <f t="shared" si="161"/>
        <v>86.016000000000005</v>
      </c>
      <c r="P590" s="11">
        <f t="shared" si="162"/>
        <v>0</v>
      </c>
      <c r="Q590" s="1">
        <f t="shared" si="163"/>
        <v>86.016000000000005</v>
      </c>
      <c r="S590" s="14" t="str">
        <f t="shared" si="164"/>
        <v>A</v>
      </c>
      <c r="U590" s="1">
        <f t="shared" si="165"/>
        <v>86.016000000000005</v>
      </c>
      <c r="V590" s="1">
        <f t="shared" si="166"/>
        <v>381.23200000000003</v>
      </c>
      <c r="W590" s="1">
        <f t="shared" si="167"/>
        <v>0</v>
      </c>
      <c r="X590" s="20">
        <f t="shared" si="168"/>
        <v>0</v>
      </c>
      <c r="Y590" s="22">
        <f t="shared" si="169"/>
        <v>0</v>
      </c>
      <c r="AA590" s="47"/>
    </row>
    <row r="591" spans="1:34" hidden="1" x14ac:dyDescent="0.25">
      <c r="A591" s="57" t="s">
        <v>39</v>
      </c>
      <c r="B591" s="1">
        <v>131.84</v>
      </c>
      <c r="C591" s="1">
        <v>131.584</v>
      </c>
      <c r="D591" s="1">
        <v>416.40600000000001</v>
      </c>
      <c r="E591" s="1">
        <v>382.39100000000002</v>
      </c>
      <c r="G591" s="1">
        <f t="shared" si="153"/>
        <v>34.014999999999986</v>
      </c>
      <c r="H591" s="1">
        <f t="shared" si="154"/>
        <v>0.25600000000000023</v>
      </c>
      <c r="I591" s="2">
        <f t="shared" si="155"/>
        <v>399.74975999999998</v>
      </c>
      <c r="J591" s="2">
        <f t="shared" si="156"/>
        <v>391.42164000000002</v>
      </c>
      <c r="K591" s="2">
        <f t="shared" si="157"/>
        <v>383.09352000000001</v>
      </c>
      <c r="L591" s="10">
        <f t="shared" si="158"/>
        <v>3</v>
      </c>
      <c r="M591" s="73">
        <f t="shared" si="159"/>
        <v>3</v>
      </c>
      <c r="N591">
        <f t="shared" si="160"/>
        <v>3</v>
      </c>
      <c r="O591" s="12">
        <f t="shared" si="161"/>
        <v>146.71711551302025</v>
      </c>
      <c r="P591" s="11">
        <f t="shared" si="162"/>
        <v>14.877115513020243</v>
      </c>
      <c r="Q591" s="1">
        <f t="shared" si="163"/>
        <v>131.84</v>
      </c>
      <c r="S591" s="14" t="str">
        <f t="shared" si="164"/>
        <v>A</v>
      </c>
      <c r="U591" s="1">
        <f t="shared" si="165"/>
        <v>131.84</v>
      </c>
      <c r="V591" s="1">
        <f t="shared" si="166"/>
        <v>382.39100000000002</v>
      </c>
      <c r="W591" s="1">
        <f t="shared" si="167"/>
        <v>14.877115513020243</v>
      </c>
      <c r="X591" s="20">
        <f t="shared" si="168"/>
        <v>6.4715452481638058</v>
      </c>
      <c r="Y591" s="22">
        <f t="shared" si="169"/>
        <v>3</v>
      </c>
      <c r="AA591" s="47"/>
    </row>
    <row r="592" spans="1:34" hidden="1" x14ac:dyDescent="0.25">
      <c r="A592" s="57" t="s">
        <v>39</v>
      </c>
      <c r="B592" s="1">
        <v>177.92</v>
      </c>
      <c r="C592" s="1">
        <v>177.536</v>
      </c>
      <c r="D592" s="1">
        <v>415.99</v>
      </c>
      <c r="E592" s="1">
        <v>382.06599999999997</v>
      </c>
      <c r="G592" s="1">
        <f t="shared" si="153"/>
        <v>33.924000000000035</v>
      </c>
      <c r="H592" s="1">
        <f t="shared" si="154"/>
        <v>0.38399999999998613</v>
      </c>
      <c r="I592" s="2">
        <f t="shared" si="155"/>
        <v>399.35040000000004</v>
      </c>
      <c r="J592" s="2">
        <f t="shared" si="156"/>
        <v>391.03059999999999</v>
      </c>
      <c r="K592" s="2">
        <f t="shared" si="157"/>
        <v>382.71080000000001</v>
      </c>
      <c r="L592" s="10">
        <f t="shared" si="158"/>
        <v>3</v>
      </c>
      <c r="M592" s="73" t="str">
        <f t="shared" si="159"/>
        <v/>
      </c>
      <c r="N592">
        <f t="shared" si="160"/>
        <v>3</v>
      </c>
      <c r="O592" s="12">
        <f t="shared" si="161"/>
        <v>197.99688404184286</v>
      </c>
      <c r="P592" s="11">
        <f t="shared" si="162"/>
        <v>20.076884041842874</v>
      </c>
      <c r="Q592" s="1">
        <f t="shared" si="163"/>
        <v>177.92</v>
      </c>
      <c r="S592" s="14" t="str">
        <f t="shared" si="164"/>
        <v>A</v>
      </c>
      <c r="U592" s="1">
        <f t="shared" si="165"/>
        <v>177.92</v>
      </c>
      <c r="V592" s="1">
        <f t="shared" si="166"/>
        <v>382.06599999999997</v>
      </c>
      <c r="W592" s="1">
        <f t="shared" si="167"/>
        <v>20.076884041842874</v>
      </c>
      <c r="X592" s="20">
        <f t="shared" si="168"/>
        <v>8.7334445582016507</v>
      </c>
      <c r="Y592" s="22">
        <f t="shared" si="169"/>
        <v>3</v>
      </c>
      <c r="AA592" s="47"/>
    </row>
    <row r="593" spans="1:27" hidden="1" x14ac:dyDescent="0.25">
      <c r="A593" s="57" t="s">
        <v>39</v>
      </c>
      <c r="B593" s="1">
        <v>211.328</v>
      </c>
      <c r="C593" s="1">
        <v>210.816</v>
      </c>
      <c r="D593" s="1">
        <v>415.99200000000002</v>
      </c>
      <c r="E593" s="1">
        <v>381.971</v>
      </c>
      <c r="G593" s="1">
        <f t="shared" si="153"/>
        <v>34.021000000000015</v>
      </c>
      <c r="H593" s="1">
        <f t="shared" si="154"/>
        <v>0.51200000000000045</v>
      </c>
      <c r="I593" s="2">
        <f t="shared" si="155"/>
        <v>399.35232000000002</v>
      </c>
      <c r="J593" s="2">
        <f t="shared" si="156"/>
        <v>391.03248000000002</v>
      </c>
      <c r="K593" s="2">
        <f t="shared" si="157"/>
        <v>382.71264000000002</v>
      </c>
      <c r="L593" s="10">
        <f t="shared" si="158"/>
        <v>3</v>
      </c>
      <c r="M593" s="73" t="str">
        <f t="shared" si="159"/>
        <v/>
      </c>
      <c r="N593">
        <f t="shared" si="160"/>
        <v>3</v>
      </c>
      <c r="O593" s="12">
        <f t="shared" si="161"/>
        <v>235.17471622523925</v>
      </c>
      <c r="P593" s="11">
        <f t="shared" si="162"/>
        <v>23.846716225239248</v>
      </c>
      <c r="Q593" s="1">
        <f t="shared" si="163"/>
        <v>211.328</v>
      </c>
      <c r="S593" s="14" t="str">
        <f t="shared" si="164"/>
        <v>A</v>
      </c>
      <c r="U593" s="1">
        <f t="shared" si="165"/>
        <v>211.328</v>
      </c>
      <c r="V593" s="1">
        <f t="shared" si="166"/>
        <v>381.971</v>
      </c>
      <c r="W593" s="1">
        <f t="shared" si="167"/>
        <v>23.846716225239248</v>
      </c>
      <c r="X593" s="20">
        <f t="shared" si="168"/>
        <v>10.373321557979073</v>
      </c>
      <c r="Y593" s="22">
        <f t="shared" si="169"/>
        <v>3</v>
      </c>
      <c r="AA593" s="47"/>
    </row>
    <row r="594" spans="1:27" hidden="1" x14ac:dyDescent="0.25">
      <c r="A594" s="57" t="s">
        <v>39</v>
      </c>
      <c r="B594" s="1">
        <v>222.976</v>
      </c>
      <c r="C594" s="1">
        <v>222.464</v>
      </c>
      <c r="D594" s="1">
        <v>417.005</v>
      </c>
      <c r="E594" s="1">
        <v>382.87099999999998</v>
      </c>
      <c r="G594" s="1">
        <f t="shared" si="153"/>
        <v>34.134000000000015</v>
      </c>
      <c r="H594" s="1">
        <f t="shared" si="154"/>
        <v>0.51200000000000045</v>
      </c>
      <c r="I594" s="2">
        <f t="shared" si="155"/>
        <v>400.32479999999998</v>
      </c>
      <c r="J594" s="2">
        <f t="shared" si="156"/>
        <v>391.98469999999998</v>
      </c>
      <c r="K594" s="2">
        <f t="shared" si="157"/>
        <v>383.64459999999997</v>
      </c>
      <c r="L594" s="10">
        <f t="shared" si="158"/>
        <v>3</v>
      </c>
      <c r="M594" s="73" t="str">
        <f t="shared" si="159"/>
        <v/>
      </c>
      <c r="N594">
        <f t="shared" si="160"/>
        <v>3</v>
      </c>
      <c r="O594" s="12">
        <f t="shared" si="161"/>
        <v>248.13710215891388</v>
      </c>
      <c r="P594" s="11">
        <f t="shared" si="162"/>
        <v>25.161102158913877</v>
      </c>
      <c r="Q594" s="1">
        <f t="shared" si="163"/>
        <v>222.976</v>
      </c>
      <c r="S594" s="14" t="str">
        <f t="shared" si="164"/>
        <v>A</v>
      </c>
      <c r="U594" s="1">
        <f t="shared" si="165"/>
        <v>222.976</v>
      </c>
      <c r="V594" s="1">
        <f t="shared" si="166"/>
        <v>382.87099999999998</v>
      </c>
      <c r="W594" s="1">
        <f t="shared" si="167"/>
        <v>25.161102158913877</v>
      </c>
      <c r="X594" s="20">
        <f t="shared" si="168"/>
        <v>10.945079439127536</v>
      </c>
      <c r="Y594" s="22">
        <f t="shared" si="169"/>
        <v>3</v>
      </c>
      <c r="AA594" s="47"/>
    </row>
    <row r="595" spans="1:27" hidden="1" x14ac:dyDescent="0.25">
      <c r="A595" s="57" t="s">
        <v>39</v>
      </c>
      <c r="B595" s="1">
        <v>233.21600000000001</v>
      </c>
      <c r="C595" s="1">
        <v>232.70400000000001</v>
      </c>
      <c r="D595" s="1">
        <v>417.39299999999997</v>
      </c>
      <c r="E595" s="1">
        <v>382.03899999999999</v>
      </c>
      <c r="G595" s="1">
        <f t="shared" si="153"/>
        <v>35.353999999999985</v>
      </c>
      <c r="H595" s="1">
        <f t="shared" si="154"/>
        <v>0.51200000000000045</v>
      </c>
      <c r="I595" s="2">
        <f t="shared" si="155"/>
        <v>400.69727999999998</v>
      </c>
      <c r="J595" s="2">
        <f t="shared" si="156"/>
        <v>392.34941999999995</v>
      </c>
      <c r="K595" s="2">
        <f t="shared" si="157"/>
        <v>384.00155999999998</v>
      </c>
      <c r="L595" s="10">
        <f t="shared" si="158"/>
        <v>3</v>
      </c>
      <c r="M595" s="73" t="str">
        <f t="shared" si="159"/>
        <v/>
      </c>
      <c r="N595">
        <f t="shared" si="160"/>
        <v>3</v>
      </c>
      <c r="O595" s="12">
        <f t="shared" si="161"/>
        <v>259.53260627642999</v>
      </c>
      <c r="P595" s="11">
        <f t="shared" si="162"/>
        <v>26.31660627642998</v>
      </c>
      <c r="Q595" s="1">
        <f t="shared" si="163"/>
        <v>233.21600000000001</v>
      </c>
      <c r="S595" s="14" t="str">
        <f t="shared" si="164"/>
        <v>A</v>
      </c>
      <c r="U595" s="1">
        <f t="shared" si="165"/>
        <v>233.21600000000001</v>
      </c>
      <c r="V595" s="1">
        <f t="shared" si="166"/>
        <v>382.03899999999999</v>
      </c>
      <c r="W595" s="1">
        <f t="shared" si="167"/>
        <v>26.31660627642998</v>
      </c>
      <c r="X595" s="20">
        <f t="shared" si="168"/>
        <v>11.447723730247041</v>
      </c>
      <c r="Y595" s="22">
        <f t="shared" si="169"/>
        <v>3</v>
      </c>
      <c r="AA595" s="47"/>
    </row>
    <row r="596" spans="1:27" hidden="1" x14ac:dyDescent="0.25">
      <c r="A596" s="57" t="s">
        <v>39</v>
      </c>
      <c r="B596" s="1">
        <v>253.184</v>
      </c>
      <c r="C596" s="1">
        <v>252.416</v>
      </c>
      <c r="D596" s="1">
        <v>423.91199999999998</v>
      </c>
      <c r="E596" s="1">
        <v>383.17399999999998</v>
      </c>
      <c r="G596" s="1">
        <f t="shared" si="153"/>
        <v>40.738</v>
      </c>
      <c r="H596" s="1">
        <f t="shared" si="154"/>
        <v>0.76800000000000068</v>
      </c>
      <c r="I596" s="2">
        <f t="shared" si="155"/>
        <v>406.95551999999998</v>
      </c>
      <c r="J596" s="2">
        <f t="shared" si="156"/>
        <v>398.47727999999995</v>
      </c>
      <c r="K596" s="2">
        <f t="shared" si="157"/>
        <v>389.99903999999998</v>
      </c>
      <c r="L596" s="10">
        <f t="shared" si="158"/>
        <v>0</v>
      </c>
      <c r="M596" s="73">
        <f t="shared" si="159"/>
        <v>0</v>
      </c>
      <c r="N596">
        <f t="shared" si="160"/>
        <v>0</v>
      </c>
      <c r="O596" s="12">
        <f t="shared" si="161"/>
        <v>253.184</v>
      </c>
      <c r="P596" s="11">
        <f t="shared" si="162"/>
        <v>0</v>
      </c>
      <c r="Q596" s="1">
        <f t="shared" si="163"/>
        <v>253.184</v>
      </c>
      <c r="S596" s="14" t="str">
        <f t="shared" si="164"/>
        <v>A</v>
      </c>
      <c r="U596" s="1">
        <f t="shared" si="165"/>
        <v>253.184</v>
      </c>
      <c r="V596" s="1">
        <f t="shared" si="166"/>
        <v>383.17399999999998</v>
      </c>
      <c r="W596" s="1">
        <f t="shared" si="167"/>
        <v>0</v>
      </c>
      <c r="X596" s="20">
        <f t="shared" si="168"/>
        <v>0</v>
      </c>
      <c r="Y596" s="22">
        <f t="shared" si="169"/>
        <v>0</v>
      </c>
      <c r="AA596" s="47"/>
    </row>
    <row r="597" spans="1:27" hidden="1" x14ac:dyDescent="0.25">
      <c r="A597" s="57" t="s">
        <v>39</v>
      </c>
      <c r="B597" s="1">
        <v>243.2</v>
      </c>
      <c r="C597" s="1">
        <v>242.56</v>
      </c>
      <c r="D597" s="1">
        <v>426.11799999999999</v>
      </c>
      <c r="E597" s="1">
        <v>385.238</v>
      </c>
      <c r="G597" s="1">
        <f t="shared" si="153"/>
        <v>40.879999999999995</v>
      </c>
      <c r="H597" s="1">
        <f t="shared" si="154"/>
        <v>0.63999999999998636</v>
      </c>
      <c r="I597" s="2">
        <f t="shared" si="155"/>
        <v>409.07328000000001</v>
      </c>
      <c r="J597" s="2">
        <f t="shared" si="156"/>
        <v>400.55092000000002</v>
      </c>
      <c r="K597" s="2">
        <f t="shared" si="157"/>
        <v>392.02855999999997</v>
      </c>
      <c r="L597" s="10">
        <f t="shared" si="158"/>
        <v>0</v>
      </c>
      <c r="M597" s="73" t="str">
        <f t="shared" si="159"/>
        <v/>
      </c>
      <c r="N597">
        <f t="shared" si="160"/>
        <v>0</v>
      </c>
      <c r="O597" s="12">
        <f t="shared" si="161"/>
        <v>243.2</v>
      </c>
      <c r="P597" s="11">
        <f t="shared" si="162"/>
        <v>0</v>
      </c>
      <c r="Q597" s="1">
        <f t="shared" si="163"/>
        <v>243.2</v>
      </c>
      <c r="S597" s="14" t="str">
        <f t="shared" si="164"/>
        <v>A</v>
      </c>
      <c r="U597" s="1">
        <f t="shared" si="165"/>
        <v>243.2</v>
      </c>
      <c r="V597" s="1">
        <f t="shared" si="166"/>
        <v>385.238</v>
      </c>
      <c r="W597" s="1">
        <f t="shared" si="167"/>
        <v>0</v>
      </c>
      <c r="X597" s="20">
        <f t="shared" si="168"/>
        <v>0</v>
      </c>
      <c r="Y597" s="22">
        <f t="shared" si="169"/>
        <v>0</v>
      </c>
      <c r="AA597" s="47"/>
    </row>
    <row r="598" spans="1:27" hidden="1" x14ac:dyDescent="0.25">
      <c r="A598" s="57" t="s">
        <v>39</v>
      </c>
      <c r="B598" s="1">
        <v>267.26400000000001</v>
      </c>
      <c r="C598" s="1">
        <v>266.49599999999998</v>
      </c>
      <c r="D598" s="1">
        <v>425.06700000000001</v>
      </c>
      <c r="E598" s="1">
        <v>384.16500000000002</v>
      </c>
      <c r="G598" s="1">
        <f t="shared" si="153"/>
        <v>40.901999999999987</v>
      </c>
      <c r="H598" s="1">
        <f t="shared" si="154"/>
        <v>0.7680000000000291</v>
      </c>
      <c r="I598" s="2">
        <f t="shared" si="155"/>
        <v>408.06432000000001</v>
      </c>
      <c r="J598" s="2">
        <f t="shared" si="156"/>
        <v>399.56297999999998</v>
      </c>
      <c r="K598" s="2">
        <f t="shared" si="157"/>
        <v>391.06164000000001</v>
      </c>
      <c r="L598" s="10">
        <f t="shared" si="158"/>
        <v>0</v>
      </c>
      <c r="M598" s="73" t="str">
        <f t="shared" si="159"/>
        <v/>
      </c>
      <c r="N598">
        <f t="shared" si="160"/>
        <v>0</v>
      </c>
      <c r="O598" s="12">
        <f t="shared" si="161"/>
        <v>267.26400000000001</v>
      </c>
      <c r="P598" s="11">
        <f t="shared" si="162"/>
        <v>0</v>
      </c>
      <c r="Q598" s="1">
        <f t="shared" si="163"/>
        <v>267.26400000000001</v>
      </c>
      <c r="S598" s="14" t="str">
        <f t="shared" si="164"/>
        <v>A</v>
      </c>
      <c r="U598" s="1">
        <f t="shared" si="165"/>
        <v>267.26400000000001</v>
      </c>
      <c r="V598" s="1">
        <f t="shared" si="166"/>
        <v>384.16500000000002</v>
      </c>
      <c r="W598" s="1">
        <f t="shared" si="167"/>
        <v>0</v>
      </c>
      <c r="X598" s="20">
        <f t="shared" si="168"/>
        <v>0</v>
      </c>
      <c r="Y598" s="22">
        <f t="shared" si="169"/>
        <v>0</v>
      </c>
      <c r="AA598" s="47"/>
    </row>
    <row r="599" spans="1:27" hidden="1" x14ac:dyDescent="0.25">
      <c r="A599" s="57" t="s">
        <v>39</v>
      </c>
      <c r="B599" s="1">
        <v>283.26400000000001</v>
      </c>
      <c r="C599" s="1">
        <v>282.36799999999999</v>
      </c>
      <c r="D599" s="1">
        <v>423.53399999999999</v>
      </c>
      <c r="E599" s="1">
        <v>382.654</v>
      </c>
      <c r="G599" s="1">
        <f t="shared" si="153"/>
        <v>40.879999999999995</v>
      </c>
      <c r="H599" s="1">
        <f t="shared" si="154"/>
        <v>0.89600000000001501</v>
      </c>
      <c r="I599" s="2">
        <f t="shared" si="155"/>
        <v>406.59264000000002</v>
      </c>
      <c r="J599" s="2">
        <f t="shared" si="156"/>
        <v>398.12196</v>
      </c>
      <c r="K599" s="2">
        <f t="shared" si="157"/>
        <v>389.65127999999999</v>
      </c>
      <c r="L599" s="10">
        <f t="shared" si="158"/>
        <v>0</v>
      </c>
      <c r="M599" s="73" t="str">
        <f t="shared" si="159"/>
        <v/>
      </c>
      <c r="N599">
        <f t="shared" si="160"/>
        <v>0</v>
      </c>
      <c r="O599" s="12">
        <f t="shared" si="161"/>
        <v>283.26400000000001</v>
      </c>
      <c r="P599" s="11">
        <f t="shared" si="162"/>
        <v>0</v>
      </c>
      <c r="Q599" s="1">
        <f t="shared" si="163"/>
        <v>283.26400000000001</v>
      </c>
      <c r="S599" s="14" t="str">
        <f t="shared" si="164"/>
        <v>A</v>
      </c>
      <c r="U599" s="1">
        <f t="shared" si="165"/>
        <v>283.26400000000001</v>
      </c>
      <c r="V599" s="1">
        <f t="shared" si="166"/>
        <v>382.654</v>
      </c>
      <c r="W599" s="1">
        <f t="shared" si="167"/>
        <v>0</v>
      </c>
      <c r="X599" s="20">
        <f t="shared" si="168"/>
        <v>0</v>
      </c>
      <c r="Y599" s="22">
        <f t="shared" si="169"/>
        <v>0</v>
      </c>
      <c r="AA599" s="47"/>
    </row>
    <row r="600" spans="1:27" hidden="1" x14ac:dyDescent="0.25">
      <c r="A600" s="57" t="s">
        <v>39</v>
      </c>
      <c r="B600" s="1">
        <v>279.16800000000001</v>
      </c>
      <c r="C600" s="1">
        <v>278.39999999999998</v>
      </c>
      <c r="D600" s="1">
        <v>421.53899999999999</v>
      </c>
      <c r="E600" s="1">
        <v>380.82600000000002</v>
      </c>
      <c r="G600" s="1">
        <f t="shared" si="153"/>
        <v>40.712999999999965</v>
      </c>
      <c r="H600" s="1">
        <f t="shared" si="154"/>
        <v>0.7680000000000291</v>
      </c>
      <c r="I600" s="2">
        <f t="shared" si="155"/>
        <v>404.67743999999999</v>
      </c>
      <c r="J600" s="2">
        <f t="shared" si="156"/>
        <v>396.24665999999996</v>
      </c>
      <c r="K600" s="2">
        <f t="shared" si="157"/>
        <v>387.81587999999999</v>
      </c>
      <c r="L600" s="10">
        <f t="shared" si="158"/>
        <v>0</v>
      </c>
      <c r="M600" s="73" t="str">
        <f t="shared" si="159"/>
        <v/>
      </c>
      <c r="N600">
        <f t="shared" si="160"/>
        <v>0</v>
      </c>
      <c r="O600" s="12">
        <f t="shared" si="161"/>
        <v>279.16800000000001</v>
      </c>
      <c r="P600" s="11">
        <f t="shared" si="162"/>
        <v>0</v>
      </c>
      <c r="Q600" s="1">
        <f t="shared" si="163"/>
        <v>279.16800000000001</v>
      </c>
      <c r="S600" s="14" t="str">
        <f t="shared" si="164"/>
        <v>A</v>
      </c>
      <c r="U600" s="1">
        <f t="shared" si="165"/>
        <v>279.16800000000001</v>
      </c>
      <c r="V600" s="1">
        <f t="shared" si="166"/>
        <v>380.82600000000002</v>
      </c>
      <c r="W600" s="1">
        <f t="shared" si="167"/>
        <v>0</v>
      </c>
      <c r="X600" s="20">
        <f t="shared" si="168"/>
        <v>0</v>
      </c>
      <c r="Y600" s="22">
        <f t="shared" si="169"/>
        <v>0</v>
      </c>
      <c r="AA600" s="47"/>
    </row>
    <row r="601" spans="1:27" hidden="1" x14ac:dyDescent="0.25">
      <c r="A601" s="57" t="s">
        <v>39</v>
      </c>
      <c r="B601" s="1">
        <v>243.584</v>
      </c>
      <c r="C601" s="1">
        <v>242.94399999999999</v>
      </c>
      <c r="D601" s="1">
        <v>425.01499999999999</v>
      </c>
      <c r="E601" s="1">
        <v>384.13299999999998</v>
      </c>
      <c r="G601" s="1">
        <f t="shared" si="153"/>
        <v>40.882000000000005</v>
      </c>
      <c r="H601" s="1">
        <f t="shared" si="154"/>
        <v>0.64000000000001478</v>
      </c>
      <c r="I601" s="2">
        <f t="shared" si="155"/>
        <v>408.01439999999997</v>
      </c>
      <c r="J601" s="2">
        <f t="shared" si="156"/>
        <v>399.51409999999998</v>
      </c>
      <c r="K601" s="2">
        <f t="shared" si="157"/>
        <v>391.0138</v>
      </c>
      <c r="L601" s="10">
        <f t="shared" si="158"/>
        <v>0</v>
      </c>
      <c r="M601" s="73" t="str">
        <f t="shared" si="159"/>
        <v/>
      </c>
      <c r="N601">
        <f t="shared" si="160"/>
        <v>0</v>
      </c>
      <c r="O601" s="12">
        <f t="shared" si="161"/>
        <v>243.584</v>
      </c>
      <c r="P601" s="11">
        <f t="shared" si="162"/>
        <v>0</v>
      </c>
      <c r="Q601" s="1">
        <f t="shared" si="163"/>
        <v>243.584</v>
      </c>
      <c r="S601" s="14" t="str">
        <f t="shared" si="164"/>
        <v>A</v>
      </c>
      <c r="U601" s="1">
        <f t="shared" si="165"/>
        <v>243.584</v>
      </c>
      <c r="V601" s="1">
        <f t="shared" si="166"/>
        <v>384.13299999999998</v>
      </c>
      <c r="W601" s="1">
        <f t="shared" si="167"/>
        <v>0</v>
      </c>
      <c r="X601" s="20">
        <f t="shared" si="168"/>
        <v>0</v>
      </c>
      <c r="Y601" s="22">
        <f t="shared" si="169"/>
        <v>0</v>
      </c>
      <c r="AA601" s="47"/>
    </row>
    <row r="602" spans="1:27" hidden="1" x14ac:dyDescent="0.25">
      <c r="A602" s="57" t="s">
        <v>39</v>
      </c>
      <c r="B602" s="1">
        <v>232.83199999999999</v>
      </c>
      <c r="C602" s="1">
        <v>232.06399999999999</v>
      </c>
      <c r="D602" s="1">
        <v>421.42899999999997</v>
      </c>
      <c r="E602" s="1">
        <v>380.88</v>
      </c>
      <c r="G602" s="1">
        <f t="shared" si="153"/>
        <v>40.548999999999978</v>
      </c>
      <c r="H602" s="1">
        <f t="shared" si="154"/>
        <v>0.76800000000000068</v>
      </c>
      <c r="I602" s="2">
        <f t="shared" si="155"/>
        <v>404.57183999999995</v>
      </c>
      <c r="J602" s="2">
        <f t="shared" si="156"/>
        <v>396.14326</v>
      </c>
      <c r="K602" s="2">
        <f t="shared" si="157"/>
        <v>387.71467999999999</v>
      </c>
      <c r="L602" s="10">
        <f t="shared" si="158"/>
        <v>0</v>
      </c>
      <c r="M602" s="73" t="str">
        <f t="shared" si="159"/>
        <v/>
      </c>
      <c r="N602">
        <f t="shared" si="160"/>
        <v>0</v>
      </c>
      <c r="O602" s="12">
        <f t="shared" si="161"/>
        <v>232.83199999999999</v>
      </c>
      <c r="P602" s="11">
        <f t="shared" si="162"/>
        <v>0</v>
      </c>
      <c r="Q602" s="1">
        <f t="shared" si="163"/>
        <v>232.83199999999999</v>
      </c>
      <c r="S602" s="14" t="str">
        <f t="shared" si="164"/>
        <v>A</v>
      </c>
      <c r="U602" s="1">
        <f t="shared" si="165"/>
        <v>232.83199999999999</v>
      </c>
      <c r="V602" s="1">
        <f t="shared" si="166"/>
        <v>380.88</v>
      </c>
      <c r="W602" s="1">
        <f t="shared" si="167"/>
        <v>0</v>
      </c>
      <c r="X602" s="20">
        <f t="shared" si="168"/>
        <v>0</v>
      </c>
      <c r="Y602" s="22">
        <f t="shared" si="169"/>
        <v>0</v>
      </c>
      <c r="AA602" s="47"/>
    </row>
    <row r="603" spans="1:27" hidden="1" x14ac:dyDescent="0.25">
      <c r="A603" s="57" t="s">
        <v>39</v>
      </c>
      <c r="B603" s="1">
        <v>225.40799999999999</v>
      </c>
      <c r="C603" s="1">
        <v>224.64</v>
      </c>
      <c r="D603" s="1">
        <v>420.52800000000002</v>
      </c>
      <c r="E603" s="1">
        <v>380.07299999999998</v>
      </c>
      <c r="G603" s="1">
        <f t="shared" si="153"/>
        <v>40.455000000000041</v>
      </c>
      <c r="H603" s="1">
        <f t="shared" si="154"/>
        <v>0.76800000000000068</v>
      </c>
      <c r="I603" s="2">
        <f t="shared" si="155"/>
        <v>403.70688000000001</v>
      </c>
      <c r="J603" s="2">
        <f t="shared" si="156"/>
        <v>395.29632000000004</v>
      </c>
      <c r="K603" s="2">
        <f t="shared" si="157"/>
        <v>386.88576</v>
      </c>
      <c r="L603" s="10">
        <f t="shared" si="158"/>
        <v>0</v>
      </c>
      <c r="M603" s="73" t="str">
        <f t="shared" si="159"/>
        <v/>
      </c>
      <c r="N603">
        <f t="shared" si="160"/>
        <v>0</v>
      </c>
      <c r="O603" s="12">
        <f t="shared" si="161"/>
        <v>225.40799999999999</v>
      </c>
      <c r="P603" s="11">
        <f t="shared" si="162"/>
        <v>0</v>
      </c>
      <c r="Q603" s="1">
        <f t="shared" si="163"/>
        <v>225.40799999999999</v>
      </c>
      <c r="S603" s="14" t="str">
        <f t="shared" si="164"/>
        <v>A</v>
      </c>
      <c r="U603" s="1">
        <f t="shared" si="165"/>
        <v>225.40799999999999</v>
      </c>
      <c r="V603" s="1">
        <f t="shared" si="166"/>
        <v>380.07299999999998</v>
      </c>
      <c r="W603" s="1">
        <f t="shared" si="167"/>
        <v>0</v>
      </c>
      <c r="X603" s="20">
        <f t="shared" si="168"/>
        <v>0</v>
      </c>
      <c r="Y603" s="22">
        <f t="shared" si="169"/>
        <v>0</v>
      </c>
      <c r="AA603" s="47"/>
    </row>
    <row r="604" spans="1:27" hidden="1" x14ac:dyDescent="0.25">
      <c r="A604" s="57" t="s">
        <v>39</v>
      </c>
      <c r="B604" s="1">
        <v>217.98400000000001</v>
      </c>
      <c r="C604" s="1">
        <v>217.47200000000001</v>
      </c>
      <c r="D604" s="1">
        <v>417.72699999999998</v>
      </c>
      <c r="E604" s="1">
        <v>379.93299999999999</v>
      </c>
      <c r="G604" s="1">
        <f t="shared" si="153"/>
        <v>37.793999999999983</v>
      </c>
      <c r="H604" s="1">
        <f t="shared" si="154"/>
        <v>0.51200000000000045</v>
      </c>
      <c r="I604" s="2">
        <f t="shared" si="155"/>
        <v>401.01792</v>
      </c>
      <c r="J604" s="2">
        <f t="shared" si="156"/>
        <v>392.66337999999996</v>
      </c>
      <c r="K604" s="2">
        <f t="shared" si="157"/>
        <v>384.30883999999998</v>
      </c>
      <c r="L604" s="10">
        <f t="shared" si="158"/>
        <v>3</v>
      </c>
      <c r="M604" s="73">
        <f t="shared" si="159"/>
        <v>3</v>
      </c>
      <c r="N604">
        <f t="shared" si="160"/>
        <v>3</v>
      </c>
      <c r="O604" s="12">
        <f t="shared" si="161"/>
        <v>242.58179390162476</v>
      </c>
      <c r="P604" s="11">
        <f t="shared" si="162"/>
        <v>24.597793901624755</v>
      </c>
      <c r="Q604" s="1">
        <f t="shared" si="163"/>
        <v>217.98400000000001</v>
      </c>
      <c r="S604" s="14" t="str">
        <f t="shared" si="164"/>
        <v>A</v>
      </c>
      <c r="U604" s="1">
        <f t="shared" si="165"/>
        <v>217.98400000000001</v>
      </c>
      <c r="V604" s="1">
        <f t="shared" si="166"/>
        <v>379.93299999999999</v>
      </c>
      <c r="W604" s="1">
        <f t="shared" si="167"/>
        <v>24.597793901624755</v>
      </c>
      <c r="X604" s="20">
        <f t="shared" si="168"/>
        <v>10.700040347206768</v>
      </c>
      <c r="Y604" s="22">
        <f t="shared" si="169"/>
        <v>3</v>
      </c>
      <c r="AA604" s="47"/>
    </row>
    <row r="605" spans="1:27" hidden="1" x14ac:dyDescent="0.25">
      <c r="A605" s="57" t="s">
        <v>39</v>
      </c>
      <c r="B605" s="1">
        <v>206.72</v>
      </c>
      <c r="C605" s="1">
        <v>206.208</v>
      </c>
      <c r="D605" s="1">
        <v>417.09300000000002</v>
      </c>
      <c r="E605" s="1">
        <v>382.91500000000002</v>
      </c>
      <c r="G605" s="1">
        <f t="shared" si="153"/>
        <v>34.177999999999997</v>
      </c>
      <c r="H605" s="1">
        <f t="shared" si="154"/>
        <v>0.51200000000000045</v>
      </c>
      <c r="I605" s="2">
        <f t="shared" si="155"/>
        <v>400.40928000000002</v>
      </c>
      <c r="J605" s="2">
        <f t="shared" si="156"/>
        <v>392.06742000000003</v>
      </c>
      <c r="K605" s="2">
        <f t="shared" si="157"/>
        <v>383.72556000000003</v>
      </c>
      <c r="L605" s="10">
        <f t="shared" si="158"/>
        <v>3</v>
      </c>
      <c r="M605" s="73" t="str">
        <f t="shared" si="159"/>
        <v/>
      </c>
      <c r="N605">
        <f t="shared" si="160"/>
        <v>3</v>
      </c>
      <c r="O605" s="12">
        <f t="shared" si="161"/>
        <v>230.046739372357</v>
      </c>
      <c r="P605" s="11">
        <f t="shared" si="162"/>
        <v>23.326739372356997</v>
      </c>
      <c r="Q605" s="1">
        <f t="shared" si="163"/>
        <v>206.72</v>
      </c>
      <c r="S605" s="14" t="str">
        <f t="shared" si="164"/>
        <v>A</v>
      </c>
      <c r="U605" s="1">
        <f t="shared" si="165"/>
        <v>206.72</v>
      </c>
      <c r="V605" s="1">
        <f t="shared" si="166"/>
        <v>382.91500000000002</v>
      </c>
      <c r="W605" s="1">
        <f t="shared" si="167"/>
        <v>23.326739372356997</v>
      </c>
      <c r="X605" s="20">
        <f t="shared" si="168"/>
        <v>10.147131626975293</v>
      </c>
      <c r="Y605" s="22">
        <f t="shared" si="169"/>
        <v>3</v>
      </c>
      <c r="AA605" s="47"/>
    </row>
    <row r="606" spans="1:27" hidden="1" x14ac:dyDescent="0.25">
      <c r="A606" s="57" t="s">
        <v>39</v>
      </c>
      <c r="B606" s="1">
        <v>193.536</v>
      </c>
      <c r="C606" s="1">
        <v>193.024</v>
      </c>
      <c r="D606" s="1">
        <v>419.238</v>
      </c>
      <c r="E606" s="1">
        <v>382.79899999999998</v>
      </c>
      <c r="G606" s="1">
        <f t="shared" si="153"/>
        <v>36.439000000000021</v>
      </c>
      <c r="H606" s="1">
        <f t="shared" si="154"/>
        <v>0.51200000000000045</v>
      </c>
      <c r="I606" s="2">
        <f t="shared" si="155"/>
        <v>402.46848</v>
      </c>
      <c r="J606" s="2">
        <f t="shared" si="156"/>
        <v>394.08371999999997</v>
      </c>
      <c r="K606" s="2">
        <f t="shared" si="157"/>
        <v>385.69896</v>
      </c>
      <c r="L606" s="10">
        <f t="shared" si="158"/>
        <v>3</v>
      </c>
      <c r="M606" s="73" t="str">
        <f t="shared" si="159"/>
        <v/>
      </c>
      <c r="N606">
        <f t="shared" si="160"/>
        <v>3</v>
      </c>
      <c r="O606" s="12">
        <f t="shared" si="161"/>
        <v>215.37502782105497</v>
      </c>
      <c r="P606" s="11">
        <f t="shared" si="162"/>
        <v>21.83902782105497</v>
      </c>
      <c r="Q606" s="1">
        <f t="shared" si="163"/>
        <v>193.536</v>
      </c>
      <c r="S606" s="14" t="str">
        <f t="shared" si="164"/>
        <v>A</v>
      </c>
      <c r="U606" s="1">
        <f t="shared" si="165"/>
        <v>193.536</v>
      </c>
      <c r="V606" s="1">
        <f t="shared" si="166"/>
        <v>382.79899999999998</v>
      </c>
      <c r="W606" s="1">
        <f t="shared" si="167"/>
        <v>21.83902782105497</v>
      </c>
      <c r="X606" s="20">
        <f t="shared" si="168"/>
        <v>9.4999771021589119</v>
      </c>
      <c r="Y606" s="22">
        <f t="shared" si="169"/>
        <v>3</v>
      </c>
      <c r="AA606" s="47"/>
    </row>
    <row r="607" spans="1:27" hidden="1" x14ac:dyDescent="0.25">
      <c r="A607" s="57" t="s">
        <v>39</v>
      </c>
      <c r="B607" s="1">
        <v>174.08</v>
      </c>
      <c r="C607" s="1">
        <v>173.56800000000001</v>
      </c>
      <c r="D607" s="1">
        <v>421.62900000000002</v>
      </c>
      <c r="E607" s="1">
        <v>381.262</v>
      </c>
      <c r="G607" s="1">
        <f t="shared" si="153"/>
        <v>40.367000000000019</v>
      </c>
      <c r="H607" s="1">
        <f t="shared" si="154"/>
        <v>0.51200000000000045</v>
      </c>
      <c r="I607" s="2">
        <f t="shared" si="155"/>
        <v>404.76384000000002</v>
      </c>
      <c r="J607" s="2">
        <f t="shared" si="156"/>
        <v>396.33126000000004</v>
      </c>
      <c r="K607" s="2">
        <f t="shared" si="157"/>
        <v>387.89868000000001</v>
      </c>
      <c r="L607" s="10">
        <f t="shared" si="158"/>
        <v>0</v>
      </c>
      <c r="M607" s="73">
        <f t="shared" si="159"/>
        <v>0</v>
      </c>
      <c r="N607">
        <f t="shared" si="160"/>
        <v>0</v>
      </c>
      <c r="O607" s="12">
        <f t="shared" si="161"/>
        <v>174.08</v>
      </c>
      <c r="P607" s="11">
        <f t="shared" si="162"/>
        <v>0</v>
      </c>
      <c r="Q607" s="1">
        <f t="shared" si="163"/>
        <v>174.08</v>
      </c>
      <c r="S607" s="14" t="str">
        <f t="shared" si="164"/>
        <v>A</v>
      </c>
      <c r="U607" s="1">
        <f t="shared" si="165"/>
        <v>174.08</v>
      </c>
      <c r="V607" s="1">
        <f t="shared" si="166"/>
        <v>381.262</v>
      </c>
      <c r="W607" s="1">
        <f t="shared" si="167"/>
        <v>0</v>
      </c>
      <c r="X607" s="20">
        <f t="shared" si="168"/>
        <v>0</v>
      </c>
      <c r="Y607" s="22">
        <f t="shared" si="169"/>
        <v>0</v>
      </c>
      <c r="AA607" s="47"/>
    </row>
    <row r="608" spans="1:27" hidden="1" x14ac:dyDescent="0.25">
      <c r="A608" s="57" t="s">
        <v>39</v>
      </c>
      <c r="B608" s="1">
        <v>117.376</v>
      </c>
      <c r="C608" s="1">
        <v>117.12</v>
      </c>
      <c r="D608" s="1">
        <v>424.62799999999999</v>
      </c>
      <c r="E608" s="1">
        <v>384.22800000000001</v>
      </c>
      <c r="G608" s="1">
        <f t="shared" si="153"/>
        <v>40.399999999999977</v>
      </c>
      <c r="H608" s="1">
        <f t="shared" si="154"/>
        <v>0.25600000000000023</v>
      </c>
      <c r="I608" s="2">
        <f t="shared" si="155"/>
        <v>407.64287999999999</v>
      </c>
      <c r="J608" s="2">
        <f t="shared" si="156"/>
        <v>399.15031999999997</v>
      </c>
      <c r="K608" s="2">
        <f t="shared" si="157"/>
        <v>390.65776</v>
      </c>
      <c r="L608" s="10">
        <f t="shared" si="158"/>
        <v>0</v>
      </c>
      <c r="M608" s="73" t="str">
        <f t="shared" si="159"/>
        <v/>
      </c>
      <c r="N608">
        <f t="shared" si="160"/>
        <v>0</v>
      </c>
      <c r="O608" s="12">
        <f t="shared" si="161"/>
        <v>117.376</v>
      </c>
      <c r="P608" s="11">
        <f t="shared" si="162"/>
        <v>0</v>
      </c>
      <c r="Q608" s="1">
        <f t="shared" si="163"/>
        <v>117.376</v>
      </c>
      <c r="S608" s="14" t="str">
        <f t="shared" si="164"/>
        <v>A</v>
      </c>
      <c r="U608" s="1">
        <f t="shared" si="165"/>
        <v>117.376</v>
      </c>
      <c r="V608" s="1">
        <f t="shared" si="166"/>
        <v>384.22800000000001</v>
      </c>
      <c r="W608" s="1">
        <f t="shared" si="167"/>
        <v>0</v>
      </c>
      <c r="X608" s="20">
        <f t="shared" si="168"/>
        <v>0</v>
      </c>
      <c r="Y608" s="22">
        <f t="shared" si="169"/>
        <v>0</v>
      </c>
      <c r="AA608" s="47"/>
    </row>
    <row r="609" spans="1:34" x14ac:dyDescent="0.25">
      <c r="A609" s="57" t="s">
        <v>39</v>
      </c>
      <c r="B609" s="1">
        <v>74.239999999999995</v>
      </c>
      <c r="C609" s="1">
        <v>73.855999999999995</v>
      </c>
      <c r="D609" s="1">
        <v>425.94400000000002</v>
      </c>
      <c r="E609" s="1">
        <v>385.56799999999998</v>
      </c>
      <c r="G609" s="1">
        <f t="shared" si="153"/>
        <v>40.376000000000033</v>
      </c>
      <c r="H609" s="1">
        <f t="shared" si="154"/>
        <v>0.38400000000000034</v>
      </c>
      <c r="I609" s="2">
        <f t="shared" si="155"/>
        <v>408.90624000000003</v>
      </c>
      <c r="J609" s="2">
        <f t="shared" si="156"/>
        <v>400.38736</v>
      </c>
      <c r="K609" s="2">
        <f t="shared" si="157"/>
        <v>391.86848000000003</v>
      </c>
      <c r="L609" s="10">
        <f t="shared" si="158"/>
        <v>0</v>
      </c>
      <c r="M609" s="73" t="str">
        <f t="shared" si="159"/>
        <v/>
      </c>
      <c r="N609">
        <f t="shared" si="160"/>
        <v>0</v>
      </c>
      <c r="O609" s="12">
        <f t="shared" si="161"/>
        <v>74.239999999999995</v>
      </c>
      <c r="P609" s="11">
        <f t="shared" si="162"/>
        <v>0</v>
      </c>
      <c r="Q609" s="1">
        <f t="shared" si="163"/>
        <v>74.239999999999995</v>
      </c>
      <c r="S609" s="14" t="str">
        <f t="shared" si="164"/>
        <v>A</v>
      </c>
      <c r="U609" s="1">
        <f t="shared" si="165"/>
        <v>74.239999999999995</v>
      </c>
      <c r="V609" s="1">
        <f t="shared" si="166"/>
        <v>385.56799999999998</v>
      </c>
      <c r="W609" s="1">
        <f t="shared" si="167"/>
        <v>0</v>
      </c>
      <c r="X609" s="20">
        <f t="shared" si="168"/>
        <v>0</v>
      </c>
      <c r="Y609" s="22">
        <f t="shared" si="169"/>
        <v>0</v>
      </c>
      <c r="Z609" s="32" t="s">
        <v>40</v>
      </c>
      <c r="AA609" s="47"/>
      <c r="AB609" s="32" t="str">
        <f>A609</f>
        <v>JJJJ-MM-TT SS:MM:SS</v>
      </c>
      <c r="AC609" s="1">
        <f>SUM(U609:U632)</f>
        <v>4090.6240000000003</v>
      </c>
      <c r="AD609" s="1">
        <f>AVERAGE(V609:V632)</f>
        <v>382.47179166666666</v>
      </c>
      <c r="AE609" s="1">
        <f>SUM(W609:W632)</f>
        <v>79.224251057200121</v>
      </c>
      <c r="AF609" s="1">
        <f>SUM(X609:X632)</f>
        <v>34.462549209882049</v>
      </c>
      <c r="AG609" s="35">
        <f>AVERAGE(Y609:Y632)</f>
        <v>0.5</v>
      </c>
      <c r="AH609" s="37" t="e">
        <f>DAY(A609)</f>
        <v>#VALUE!</v>
      </c>
    </row>
    <row r="610" spans="1:34" hidden="1" x14ac:dyDescent="0.25">
      <c r="A610" s="57" t="s">
        <v>39</v>
      </c>
      <c r="B610" s="1">
        <v>68.352000000000004</v>
      </c>
      <c r="C610" s="1">
        <v>68.096000000000004</v>
      </c>
      <c r="D610" s="1">
        <v>426.19799999999998</v>
      </c>
      <c r="E610" s="1">
        <v>385.81599999999997</v>
      </c>
      <c r="G610" s="1">
        <f t="shared" si="153"/>
        <v>40.382000000000005</v>
      </c>
      <c r="H610" s="1">
        <f t="shared" si="154"/>
        <v>0.25600000000000023</v>
      </c>
      <c r="I610" s="2">
        <f t="shared" si="155"/>
        <v>409.15008</v>
      </c>
      <c r="J610" s="2">
        <f t="shared" si="156"/>
        <v>400.62611999999996</v>
      </c>
      <c r="K610" s="2">
        <f t="shared" si="157"/>
        <v>392.10215999999997</v>
      </c>
      <c r="L610" s="10">
        <f t="shared" si="158"/>
        <v>0</v>
      </c>
      <c r="M610" s="73" t="str">
        <f t="shared" si="159"/>
        <v/>
      </c>
      <c r="N610">
        <f t="shared" si="160"/>
        <v>0</v>
      </c>
      <c r="O610" s="12">
        <f t="shared" si="161"/>
        <v>68.352000000000004</v>
      </c>
      <c r="P610" s="11">
        <f t="shared" si="162"/>
        <v>0</v>
      </c>
      <c r="Q610" s="1">
        <f t="shared" si="163"/>
        <v>68.352000000000004</v>
      </c>
      <c r="S610" s="14" t="str">
        <f t="shared" si="164"/>
        <v>A</v>
      </c>
      <c r="U610" s="1">
        <f t="shared" si="165"/>
        <v>68.352000000000004</v>
      </c>
      <c r="V610" s="1">
        <f t="shared" si="166"/>
        <v>385.81599999999997</v>
      </c>
      <c r="W610" s="1">
        <f t="shared" si="167"/>
        <v>0</v>
      </c>
      <c r="X610" s="20">
        <f t="shared" si="168"/>
        <v>0</v>
      </c>
      <c r="Y610" s="22">
        <f t="shared" si="169"/>
        <v>0</v>
      </c>
      <c r="AA610" s="47"/>
    </row>
    <row r="611" spans="1:34" hidden="1" x14ac:dyDescent="0.25">
      <c r="A611" s="57" t="s">
        <v>39</v>
      </c>
      <c r="B611" s="1">
        <v>62.463999999999999</v>
      </c>
      <c r="C611" s="1">
        <v>62.207999999999998</v>
      </c>
      <c r="D611" s="1">
        <v>425.827</v>
      </c>
      <c r="E611" s="1">
        <v>385.51100000000002</v>
      </c>
      <c r="G611" s="1">
        <f t="shared" si="153"/>
        <v>40.315999999999974</v>
      </c>
      <c r="H611" s="1">
        <f t="shared" si="154"/>
        <v>0.25600000000000023</v>
      </c>
      <c r="I611" s="2">
        <f t="shared" si="155"/>
        <v>408.79392000000001</v>
      </c>
      <c r="J611" s="2">
        <f t="shared" si="156"/>
        <v>400.27737999999999</v>
      </c>
      <c r="K611" s="2">
        <f t="shared" si="157"/>
        <v>391.76084000000003</v>
      </c>
      <c r="L611" s="10">
        <f t="shared" si="158"/>
        <v>0</v>
      </c>
      <c r="M611" s="73" t="str">
        <f t="shared" si="159"/>
        <v/>
      </c>
      <c r="N611">
        <f t="shared" si="160"/>
        <v>0</v>
      </c>
      <c r="O611" s="12">
        <f t="shared" si="161"/>
        <v>62.463999999999999</v>
      </c>
      <c r="P611" s="11">
        <f t="shared" si="162"/>
        <v>0</v>
      </c>
      <c r="Q611" s="1">
        <f t="shared" si="163"/>
        <v>62.463999999999999</v>
      </c>
      <c r="S611" s="14" t="str">
        <f t="shared" si="164"/>
        <v>A</v>
      </c>
      <c r="U611" s="1">
        <f t="shared" si="165"/>
        <v>62.463999999999999</v>
      </c>
      <c r="V611" s="1">
        <f t="shared" si="166"/>
        <v>385.51100000000002</v>
      </c>
      <c r="W611" s="1">
        <f t="shared" si="167"/>
        <v>0</v>
      </c>
      <c r="X611" s="20">
        <f t="shared" si="168"/>
        <v>0</v>
      </c>
      <c r="Y611" s="22">
        <f t="shared" si="169"/>
        <v>0</v>
      </c>
      <c r="AA611" s="47"/>
    </row>
    <row r="612" spans="1:34" hidden="1" x14ac:dyDescent="0.25">
      <c r="A612" s="57" t="s">
        <v>39</v>
      </c>
      <c r="B612" s="1">
        <v>56.704000000000001</v>
      </c>
      <c r="C612" s="1">
        <v>56.448</v>
      </c>
      <c r="D612" s="1">
        <v>425.84699999999998</v>
      </c>
      <c r="E612" s="1">
        <v>385.548</v>
      </c>
      <c r="G612" s="1">
        <f t="shared" si="153"/>
        <v>40.298999999999978</v>
      </c>
      <c r="H612" s="1">
        <f t="shared" si="154"/>
        <v>0.25600000000000023</v>
      </c>
      <c r="I612" s="2">
        <f t="shared" si="155"/>
        <v>408.81311999999997</v>
      </c>
      <c r="J612" s="2">
        <f t="shared" si="156"/>
        <v>400.29617999999999</v>
      </c>
      <c r="K612" s="2">
        <f t="shared" si="157"/>
        <v>391.77923999999996</v>
      </c>
      <c r="L612" s="10">
        <f t="shared" si="158"/>
        <v>0</v>
      </c>
      <c r="M612" s="73" t="str">
        <f t="shared" si="159"/>
        <v/>
      </c>
      <c r="N612">
        <f t="shared" si="160"/>
        <v>0</v>
      </c>
      <c r="O612" s="12">
        <f t="shared" si="161"/>
        <v>56.704000000000001</v>
      </c>
      <c r="P612" s="11">
        <f t="shared" si="162"/>
        <v>0</v>
      </c>
      <c r="Q612" s="1">
        <f t="shared" si="163"/>
        <v>56.704000000000001</v>
      </c>
      <c r="S612" s="14" t="str">
        <f t="shared" si="164"/>
        <v>A</v>
      </c>
      <c r="U612" s="1">
        <f t="shared" si="165"/>
        <v>56.704000000000001</v>
      </c>
      <c r="V612" s="1">
        <f t="shared" si="166"/>
        <v>385.548</v>
      </c>
      <c r="W612" s="1">
        <f t="shared" si="167"/>
        <v>0</v>
      </c>
      <c r="X612" s="20">
        <f t="shared" si="168"/>
        <v>0</v>
      </c>
      <c r="Y612" s="22">
        <f t="shared" si="169"/>
        <v>0</v>
      </c>
      <c r="AA612" s="47"/>
    </row>
    <row r="613" spans="1:34" hidden="1" x14ac:dyDescent="0.25">
      <c r="A613" s="57" t="s">
        <v>39</v>
      </c>
      <c r="B613" s="1">
        <v>56.192</v>
      </c>
      <c r="C613" s="1">
        <v>56.064</v>
      </c>
      <c r="D613" s="1">
        <v>425.572</v>
      </c>
      <c r="E613" s="1">
        <v>385.30500000000001</v>
      </c>
      <c r="G613" s="1">
        <f t="shared" si="153"/>
        <v>40.266999999999996</v>
      </c>
      <c r="H613" s="1">
        <f t="shared" si="154"/>
        <v>0.12800000000000011</v>
      </c>
      <c r="I613" s="2">
        <f t="shared" si="155"/>
        <v>408.54912000000002</v>
      </c>
      <c r="J613" s="2">
        <f t="shared" si="156"/>
        <v>400.03768000000002</v>
      </c>
      <c r="K613" s="2">
        <f t="shared" si="157"/>
        <v>391.52624000000003</v>
      </c>
      <c r="L613" s="10">
        <f t="shared" si="158"/>
        <v>0</v>
      </c>
      <c r="M613" s="73" t="str">
        <f t="shared" si="159"/>
        <v/>
      </c>
      <c r="N613">
        <f t="shared" si="160"/>
        <v>0</v>
      </c>
      <c r="O613" s="12">
        <f t="shared" si="161"/>
        <v>56.192</v>
      </c>
      <c r="P613" s="11">
        <f t="shared" si="162"/>
        <v>0</v>
      </c>
      <c r="Q613" s="1">
        <f t="shared" si="163"/>
        <v>56.192</v>
      </c>
      <c r="S613" s="14" t="str">
        <f t="shared" si="164"/>
        <v>A</v>
      </c>
      <c r="U613" s="1">
        <f t="shared" si="165"/>
        <v>56.192</v>
      </c>
      <c r="V613" s="1">
        <f t="shared" si="166"/>
        <v>385.30500000000001</v>
      </c>
      <c r="W613" s="1">
        <f t="shared" si="167"/>
        <v>0</v>
      </c>
      <c r="X613" s="20">
        <f t="shared" si="168"/>
        <v>0</v>
      </c>
      <c r="Y613" s="22">
        <f t="shared" si="169"/>
        <v>0</v>
      </c>
      <c r="AA613" s="47"/>
    </row>
    <row r="614" spans="1:34" hidden="1" x14ac:dyDescent="0.25">
      <c r="A614" s="57" t="s">
        <v>39</v>
      </c>
      <c r="B614" s="1">
        <v>93.823999999999998</v>
      </c>
      <c r="C614" s="1">
        <v>93.44</v>
      </c>
      <c r="D614" s="1">
        <v>423.17599999999999</v>
      </c>
      <c r="E614" s="1">
        <v>382.995</v>
      </c>
      <c r="G614" s="1">
        <f t="shared" si="153"/>
        <v>40.180999999999983</v>
      </c>
      <c r="H614" s="1">
        <f t="shared" si="154"/>
        <v>0.38400000000000034</v>
      </c>
      <c r="I614" s="2">
        <f t="shared" si="155"/>
        <v>406.24896000000001</v>
      </c>
      <c r="J614" s="2">
        <f t="shared" si="156"/>
        <v>397.78543999999999</v>
      </c>
      <c r="K614" s="2">
        <f t="shared" si="157"/>
        <v>389.32191999999998</v>
      </c>
      <c r="L614" s="10">
        <f t="shared" si="158"/>
        <v>0</v>
      </c>
      <c r="M614" s="73" t="str">
        <f t="shared" si="159"/>
        <v/>
      </c>
      <c r="N614">
        <f t="shared" si="160"/>
        <v>0</v>
      </c>
      <c r="O614" s="12">
        <f t="shared" si="161"/>
        <v>93.823999999999998</v>
      </c>
      <c r="P614" s="11">
        <f t="shared" si="162"/>
        <v>0</v>
      </c>
      <c r="Q614" s="1">
        <f t="shared" si="163"/>
        <v>93.823999999999998</v>
      </c>
      <c r="S614" s="14" t="str">
        <f t="shared" si="164"/>
        <v>A</v>
      </c>
      <c r="U614" s="1">
        <f t="shared" si="165"/>
        <v>93.823999999999998</v>
      </c>
      <c r="V614" s="1">
        <f t="shared" si="166"/>
        <v>382.995</v>
      </c>
      <c r="W614" s="1">
        <f t="shared" si="167"/>
        <v>0</v>
      </c>
      <c r="X614" s="20">
        <f t="shared" si="168"/>
        <v>0</v>
      </c>
      <c r="Y614" s="22">
        <f t="shared" si="169"/>
        <v>0</v>
      </c>
      <c r="AA614" s="47"/>
    </row>
    <row r="615" spans="1:34" hidden="1" x14ac:dyDescent="0.25">
      <c r="A615" s="57" t="s">
        <v>39</v>
      </c>
      <c r="B615" s="1">
        <v>157.56800000000001</v>
      </c>
      <c r="C615" s="1">
        <v>157.184</v>
      </c>
      <c r="D615" s="1">
        <v>421.20600000000002</v>
      </c>
      <c r="E615" s="1">
        <v>382.08499999999998</v>
      </c>
      <c r="G615" s="1">
        <f t="shared" si="153"/>
        <v>39.121000000000038</v>
      </c>
      <c r="H615" s="1">
        <f t="shared" si="154"/>
        <v>0.38400000000001455</v>
      </c>
      <c r="I615" s="2">
        <f t="shared" si="155"/>
        <v>404.35776000000004</v>
      </c>
      <c r="J615" s="2">
        <f t="shared" si="156"/>
        <v>395.93364000000003</v>
      </c>
      <c r="K615" s="2">
        <f t="shared" si="157"/>
        <v>387.50952000000001</v>
      </c>
      <c r="L615" s="10">
        <f t="shared" si="158"/>
        <v>0</v>
      </c>
      <c r="M615" s="73" t="str">
        <f t="shared" si="159"/>
        <v/>
      </c>
      <c r="N615">
        <f t="shared" si="160"/>
        <v>0</v>
      </c>
      <c r="O615" s="12">
        <f t="shared" si="161"/>
        <v>157.56800000000001</v>
      </c>
      <c r="P615" s="11">
        <f t="shared" si="162"/>
        <v>0</v>
      </c>
      <c r="Q615" s="1">
        <f t="shared" si="163"/>
        <v>157.56800000000001</v>
      </c>
      <c r="S615" s="14" t="str">
        <f t="shared" si="164"/>
        <v>A</v>
      </c>
      <c r="U615" s="1">
        <f t="shared" si="165"/>
        <v>157.56800000000001</v>
      </c>
      <c r="V615" s="1">
        <f t="shared" si="166"/>
        <v>382.08499999999998</v>
      </c>
      <c r="W615" s="1">
        <f t="shared" si="167"/>
        <v>0</v>
      </c>
      <c r="X615" s="20">
        <f t="shared" si="168"/>
        <v>0</v>
      </c>
      <c r="Y615" s="22">
        <f t="shared" si="169"/>
        <v>0</v>
      </c>
      <c r="AA615" s="47"/>
    </row>
    <row r="616" spans="1:34" hidden="1" x14ac:dyDescent="0.25">
      <c r="A616" s="57" t="s">
        <v>39</v>
      </c>
      <c r="B616" s="1">
        <v>206.84800000000001</v>
      </c>
      <c r="C616" s="1">
        <v>206.464</v>
      </c>
      <c r="D616" s="1">
        <v>419.62299999999999</v>
      </c>
      <c r="E616" s="1">
        <v>379.32900000000001</v>
      </c>
      <c r="G616" s="1">
        <f t="shared" si="153"/>
        <v>40.293999999999983</v>
      </c>
      <c r="H616" s="1">
        <f t="shared" si="154"/>
        <v>0.38400000000001455</v>
      </c>
      <c r="I616" s="2">
        <f t="shared" si="155"/>
        <v>402.83807999999999</v>
      </c>
      <c r="J616" s="2">
        <f t="shared" si="156"/>
        <v>394.44561999999996</v>
      </c>
      <c r="K616" s="2">
        <f t="shared" si="157"/>
        <v>386.05315999999999</v>
      </c>
      <c r="L616" s="10">
        <f t="shared" si="158"/>
        <v>0</v>
      </c>
      <c r="M616" s="73" t="str">
        <f t="shared" si="159"/>
        <v/>
      </c>
      <c r="N616">
        <f t="shared" si="160"/>
        <v>0</v>
      </c>
      <c r="O616" s="12">
        <f t="shared" si="161"/>
        <v>206.84800000000001</v>
      </c>
      <c r="P616" s="11">
        <f t="shared" si="162"/>
        <v>0</v>
      </c>
      <c r="Q616" s="1">
        <f t="shared" si="163"/>
        <v>206.84800000000001</v>
      </c>
      <c r="S616" s="14" t="str">
        <f t="shared" si="164"/>
        <v>A</v>
      </c>
      <c r="U616" s="1">
        <f t="shared" si="165"/>
        <v>206.84800000000001</v>
      </c>
      <c r="V616" s="1">
        <f t="shared" si="166"/>
        <v>379.32900000000001</v>
      </c>
      <c r="W616" s="1">
        <f t="shared" si="167"/>
        <v>0</v>
      </c>
      <c r="X616" s="20">
        <f t="shared" si="168"/>
        <v>0</v>
      </c>
      <c r="Y616" s="22">
        <f t="shared" si="169"/>
        <v>0</v>
      </c>
      <c r="AA616" s="47"/>
    </row>
    <row r="617" spans="1:34" hidden="1" x14ac:dyDescent="0.25">
      <c r="A617" s="57" t="s">
        <v>39</v>
      </c>
      <c r="B617" s="1">
        <v>225.40799999999999</v>
      </c>
      <c r="C617" s="1">
        <v>224.512</v>
      </c>
      <c r="D617" s="1">
        <v>418.86</v>
      </c>
      <c r="E617" s="1">
        <v>378.58600000000001</v>
      </c>
      <c r="G617" s="1">
        <f t="shared" si="153"/>
        <v>40.274000000000001</v>
      </c>
      <c r="H617" s="1">
        <f t="shared" si="154"/>
        <v>0.89599999999998658</v>
      </c>
      <c r="I617" s="2">
        <f t="shared" si="155"/>
        <v>402.10560000000004</v>
      </c>
      <c r="J617" s="2">
        <f t="shared" si="156"/>
        <v>393.72840000000002</v>
      </c>
      <c r="K617" s="2">
        <f t="shared" si="157"/>
        <v>385.35120000000001</v>
      </c>
      <c r="L617" s="10">
        <f t="shared" si="158"/>
        <v>0</v>
      </c>
      <c r="M617" s="73" t="str">
        <f t="shared" si="159"/>
        <v/>
      </c>
      <c r="N617">
        <f t="shared" si="160"/>
        <v>0</v>
      </c>
      <c r="O617" s="12">
        <f t="shared" si="161"/>
        <v>225.40799999999999</v>
      </c>
      <c r="P617" s="11">
        <f t="shared" si="162"/>
        <v>0</v>
      </c>
      <c r="Q617" s="1">
        <f t="shared" si="163"/>
        <v>225.40799999999999</v>
      </c>
      <c r="S617" s="14" t="str">
        <f t="shared" si="164"/>
        <v>A</v>
      </c>
      <c r="U617" s="1">
        <f t="shared" si="165"/>
        <v>225.40799999999999</v>
      </c>
      <c r="V617" s="1">
        <f t="shared" si="166"/>
        <v>378.58600000000001</v>
      </c>
      <c r="W617" s="1">
        <f t="shared" si="167"/>
        <v>0</v>
      </c>
      <c r="X617" s="20">
        <f t="shared" si="168"/>
        <v>0</v>
      </c>
      <c r="Y617" s="22">
        <f t="shared" si="169"/>
        <v>0</v>
      </c>
      <c r="AA617" s="47"/>
    </row>
    <row r="618" spans="1:34" hidden="1" x14ac:dyDescent="0.25">
      <c r="A618" s="57" t="s">
        <v>39</v>
      </c>
      <c r="B618" s="1">
        <v>222.84800000000001</v>
      </c>
      <c r="C618" s="1">
        <v>222.208</v>
      </c>
      <c r="D618" s="1">
        <v>420.899</v>
      </c>
      <c r="E618" s="1">
        <v>380.44600000000003</v>
      </c>
      <c r="G618" s="1">
        <f t="shared" si="153"/>
        <v>40.452999999999975</v>
      </c>
      <c r="H618" s="1">
        <f t="shared" si="154"/>
        <v>0.64000000000001478</v>
      </c>
      <c r="I618" s="2">
        <f t="shared" si="155"/>
        <v>404.06304</v>
      </c>
      <c r="J618" s="2">
        <f t="shared" si="156"/>
        <v>395.64506</v>
      </c>
      <c r="K618" s="2">
        <f t="shared" si="157"/>
        <v>387.22708</v>
      </c>
      <c r="L618" s="10">
        <f t="shared" si="158"/>
        <v>0</v>
      </c>
      <c r="M618" s="73" t="str">
        <f t="shared" si="159"/>
        <v/>
      </c>
      <c r="N618">
        <f t="shared" si="160"/>
        <v>0</v>
      </c>
      <c r="O618" s="12">
        <f t="shared" si="161"/>
        <v>222.84800000000001</v>
      </c>
      <c r="P618" s="11">
        <f t="shared" si="162"/>
        <v>0</v>
      </c>
      <c r="Q618" s="1">
        <f t="shared" si="163"/>
        <v>222.84800000000001</v>
      </c>
      <c r="S618" s="14" t="str">
        <f t="shared" si="164"/>
        <v>A</v>
      </c>
      <c r="U618" s="1">
        <f t="shared" si="165"/>
        <v>222.84800000000001</v>
      </c>
      <c r="V618" s="1">
        <f t="shared" si="166"/>
        <v>380.44600000000003</v>
      </c>
      <c r="W618" s="1">
        <f t="shared" si="167"/>
        <v>0</v>
      </c>
      <c r="X618" s="20">
        <f t="shared" si="168"/>
        <v>0</v>
      </c>
      <c r="Y618" s="22">
        <f t="shared" si="169"/>
        <v>0</v>
      </c>
      <c r="AA618" s="47"/>
    </row>
    <row r="619" spans="1:34" hidden="1" x14ac:dyDescent="0.25">
      <c r="A619" s="57" t="s">
        <v>39</v>
      </c>
      <c r="B619" s="1">
        <v>226.56</v>
      </c>
      <c r="C619" s="1">
        <v>226.048</v>
      </c>
      <c r="D619" s="1">
        <v>421.346</v>
      </c>
      <c r="E619" s="1">
        <v>380.88099999999997</v>
      </c>
      <c r="G619" s="1">
        <f t="shared" si="153"/>
        <v>40.465000000000032</v>
      </c>
      <c r="H619" s="1">
        <f t="shared" si="154"/>
        <v>0.51200000000000045</v>
      </c>
      <c r="I619" s="2">
        <f t="shared" si="155"/>
        <v>404.49216000000001</v>
      </c>
      <c r="J619" s="2">
        <f t="shared" si="156"/>
        <v>396.06524000000002</v>
      </c>
      <c r="K619" s="2">
        <f t="shared" si="157"/>
        <v>387.63832000000002</v>
      </c>
      <c r="L619" s="10">
        <f t="shared" si="158"/>
        <v>0</v>
      </c>
      <c r="M619" s="73" t="str">
        <f t="shared" si="159"/>
        <v/>
      </c>
      <c r="N619">
        <f t="shared" si="160"/>
        <v>0</v>
      </c>
      <c r="O619" s="12">
        <f t="shared" si="161"/>
        <v>226.56</v>
      </c>
      <c r="P619" s="11">
        <f t="shared" si="162"/>
        <v>0</v>
      </c>
      <c r="Q619" s="1">
        <f t="shared" si="163"/>
        <v>226.56</v>
      </c>
      <c r="S619" s="14" t="str">
        <f t="shared" si="164"/>
        <v>A</v>
      </c>
      <c r="U619" s="1">
        <f t="shared" si="165"/>
        <v>226.56</v>
      </c>
      <c r="V619" s="1">
        <f t="shared" si="166"/>
        <v>380.88099999999997</v>
      </c>
      <c r="W619" s="1">
        <f t="shared" si="167"/>
        <v>0</v>
      </c>
      <c r="X619" s="20">
        <f t="shared" si="168"/>
        <v>0</v>
      </c>
      <c r="Y619" s="22">
        <f t="shared" si="169"/>
        <v>0</v>
      </c>
      <c r="AA619" s="47"/>
    </row>
    <row r="620" spans="1:34" hidden="1" x14ac:dyDescent="0.25">
      <c r="A620" s="57" t="s">
        <v>39</v>
      </c>
      <c r="B620" s="1">
        <v>229.63200000000001</v>
      </c>
      <c r="C620" s="1">
        <v>228.99199999999999</v>
      </c>
      <c r="D620" s="1">
        <v>422.21300000000002</v>
      </c>
      <c r="E620" s="1">
        <v>381.67700000000002</v>
      </c>
      <c r="G620" s="1">
        <f t="shared" si="153"/>
        <v>40.536000000000001</v>
      </c>
      <c r="H620" s="1">
        <f t="shared" si="154"/>
        <v>0.64000000000001478</v>
      </c>
      <c r="I620" s="2">
        <f t="shared" si="155"/>
        <v>405.32447999999999</v>
      </c>
      <c r="J620" s="2">
        <f t="shared" si="156"/>
        <v>396.88022000000001</v>
      </c>
      <c r="K620" s="2">
        <f t="shared" si="157"/>
        <v>388.43596000000002</v>
      </c>
      <c r="L620" s="10">
        <f t="shared" si="158"/>
        <v>0</v>
      </c>
      <c r="M620" s="73" t="str">
        <f t="shared" si="159"/>
        <v/>
      </c>
      <c r="N620">
        <f t="shared" si="160"/>
        <v>0</v>
      </c>
      <c r="O620" s="12">
        <f t="shared" si="161"/>
        <v>229.63200000000001</v>
      </c>
      <c r="P620" s="11">
        <f t="shared" si="162"/>
        <v>0</v>
      </c>
      <c r="Q620" s="1">
        <f t="shared" si="163"/>
        <v>229.63200000000001</v>
      </c>
      <c r="S620" s="14" t="str">
        <f t="shared" si="164"/>
        <v>A</v>
      </c>
      <c r="U620" s="1">
        <f t="shared" si="165"/>
        <v>229.63200000000001</v>
      </c>
      <c r="V620" s="1">
        <f t="shared" si="166"/>
        <v>381.67700000000002</v>
      </c>
      <c r="W620" s="1">
        <f t="shared" si="167"/>
        <v>0</v>
      </c>
      <c r="X620" s="20">
        <f t="shared" si="168"/>
        <v>0</v>
      </c>
      <c r="Y620" s="22">
        <f t="shared" si="169"/>
        <v>0</v>
      </c>
      <c r="AA620" s="47"/>
    </row>
    <row r="621" spans="1:34" hidden="1" x14ac:dyDescent="0.25">
      <c r="A621" s="57" t="s">
        <v>39</v>
      </c>
      <c r="B621" s="1">
        <v>245.50399999999999</v>
      </c>
      <c r="C621" s="1">
        <v>244.73599999999999</v>
      </c>
      <c r="D621" s="1">
        <v>423.68799999999999</v>
      </c>
      <c r="E621" s="1">
        <v>382.98599999999999</v>
      </c>
      <c r="G621" s="1">
        <f t="shared" si="153"/>
        <v>40.701999999999998</v>
      </c>
      <c r="H621" s="1">
        <f t="shared" si="154"/>
        <v>0.76800000000000068</v>
      </c>
      <c r="I621" s="2">
        <f t="shared" si="155"/>
        <v>406.74047999999999</v>
      </c>
      <c r="J621" s="2">
        <f t="shared" si="156"/>
        <v>398.26671999999996</v>
      </c>
      <c r="K621" s="2">
        <f t="shared" si="157"/>
        <v>389.79295999999999</v>
      </c>
      <c r="L621" s="10">
        <f t="shared" si="158"/>
        <v>0</v>
      </c>
      <c r="M621" s="73" t="str">
        <f t="shared" si="159"/>
        <v/>
      </c>
      <c r="N621">
        <f t="shared" si="160"/>
        <v>0</v>
      </c>
      <c r="O621" s="12">
        <f t="shared" si="161"/>
        <v>245.50399999999999</v>
      </c>
      <c r="P621" s="11">
        <f t="shared" si="162"/>
        <v>0</v>
      </c>
      <c r="Q621" s="1">
        <f t="shared" si="163"/>
        <v>245.50399999999999</v>
      </c>
      <c r="S621" s="14" t="str">
        <f t="shared" si="164"/>
        <v>A</v>
      </c>
      <c r="U621" s="1">
        <f t="shared" si="165"/>
        <v>245.50399999999999</v>
      </c>
      <c r="V621" s="1">
        <f t="shared" si="166"/>
        <v>382.98599999999999</v>
      </c>
      <c r="W621" s="1">
        <f t="shared" si="167"/>
        <v>0</v>
      </c>
      <c r="X621" s="20">
        <f t="shared" si="168"/>
        <v>0</v>
      </c>
      <c r="Y621" s="22">
        <f t="shared" si="169"/>
        <v>0</v>
      </c>
      <c r="AA621" s="47"/>
    </row>
    <row r="622" spans="1:34" hidden="1" x14ac:dyDescent="0.25">
      <c r="A622" s="57" t="s">
        <v>39</v>
      </c>
      <c r="B622" s="1">
        <v>273.15199999999999</v>
      </c>
      <c r="C622" s="1">
        <v>272.38400000000001</v>
      </c>
      <c r="D622" s="1">
        <v>421.589</v>
      </c>
      <c r="E622" s="1">
        <v>380.96300000000002</v>
      </c>
      <c r="G622" s="1">
        <f t="shared" si="153"/>
        <v>40.625999999999976</v>
      </c>
      <c r="H622" s="1">
        <f t="shared" si="154"/>
        <v>0.76799999999997226</v>
      </c>
      <c r="I622" s="2">
        <f t="shared" si="155"/>
        <v>404.72543999999999</v>
      </c>
      <c r="J622" s="2">
        <f t="shared" si="156"/>
        <v>396.29365999999999</v>
      </c>
      <c r="K622" s="2">
        <f t="shared" si="157"/>
        <v>387.86187999999999</v>
      </c>
      <c r="L622" s="10">
        <f t="shared" si="158"/>
        <v>0</v>
      </c>
      <c r="M622" s="73" t="str">
        <f t="shared" si="159"/>
        <v/>
      </c>
      <c r="N622">
        <f t="shared" si="160"/>
        <v>0</v>
      </c>
      <c r="O622" s="12">
        <f t="shared" si="161"/>
        <v>273.15199999999999</v>
      </c>
      <c r="P622" s="11">
        <f t="shared" si="162"/>
        <v>0</v>
      </c>
      <c r="Q622" s="1">
        <f t="shared" si="163"/>
        <v>273.15199999999999</v>
      </c>
      <c r="S622" s="14" t="str">
        <f t="shared" si="164"/>
        <v>A</v>
      </c>
      <c r="U622" s="1">
        <f t="shared" si="165"/>
        <v>273.15199999999999</v>
      </c>
      <c r="V622" s="1">
        <f t="shared" si="166"/>
        <v>380.96300000000002</v>
      </c>
      <c r="W622" s="1">
        <f t="shared" si="167"/>
        <v>0</v>
      </c>
      <c r="X622" s="20">
        <f t="shared" si="168"/>
        <v>0</v>
      </c>
      <c r="Y622" s="22">
        <f t="shared" si="169"/>
        <v>0</v>
      </c>
      <c r="AA622" s="47"/>
    </row>
    <row r="623" spans="1:34" hidden="1" x14ac:dyDescent="0.25">
      <c r="A623" s="57" t="s">
        <v>39</v>
      </c>
      <c r="B623" s="1">
        <v>272.76799999999997</v>
      </c>
      <c r="C623" s="1">
        <v>271.87200000000001</v>
      </c>
      <c r="D623" s="1">
        <v>420.89100000000002</v>
      </c>
      <c r="E623" s="1">
        <v>380.262</v>
      </c>
      <c r="G623" s="1">
        <f t="shared" si="153"/>
        <v>40.629000000000019</v>
      </c>
      <c r="H623" s="1">
        <f t="shared" si="154"/>
        <v>0.89599999999995816</v>
      </c>
      <c r="I623" s="2">
        <f t="shared" si="155"/>
        <v>404.05536000000001</v>
      </c>
      <c r="J623" s="2">
        <f t="shared" si="156"/>
        <v>395.63754</v>
      </c>
      <c r="K623" s="2">
        <f t="shared" si="157"/>
        <v>387.21972</v>
      </c>
      <c r="L623" s="10">
        <f t="shared" si="158"/>
        <v>0</v>
      </c>
      <c r="M623" s="73" t="str">
        <f t="shared" si="159"/>
        <v/>
      </c>
      <c r="N623">
        <f t="shared" si="160"/>
        <v>0</v>
      </c>
      <c r="O623" s="12">
        <f t="shared" si="161"/>
        <v>272.76799999999997</v>
      </c>
      <c r="P623" s="11">
        <f t="shared" si="162"/>
        <v>0</v>
      </c>
      <c r="Q623" s="1">
        <f t="shared" si="163"/>
        <v>272.76799999999997</v>
      </c>
      <c r="S623" s="14" t="str">
        <f t="shared" si="164"/>
        <v>A</v>
      </c>
      <c r="U623" s="1">
        <f t="shared" si="165"/>
        <v>272.76799999999997</v>
      </c>
      <c r="V623" s="1">
        <f t="shared" si="166"/>
        <v>380.262</v>
      </c>
      <c r="W623" s="1">
        <f t="shared" si="167"/>
        <v>0</v>
      </c>
      <c r="X623" s="20">
        <f t="shared" si="168"/>
        <v>0</v>
      </c>
      <c r="Y623" s="22">
        <f t="shared" si="169"/>
        <v>0</v>
      </c>
      <c r="AA623" s="47"/>
    </row>
    <row r="624" spans="1:34" hidden="1" x14ac:dyDescent="0.25">
      <c r="A624" s="57" t="s">
        <v>39</v>
      </c>
      <c r="B624" s="1">
        <v>260.608</v>
      </c>
      <c r="C624" s="1">
        <v>259.71199999999999</v>
      </c>
      <c r="D624" s="1">
        <v>422.24200000000002</v>
      </c>
      <c r="E624" s="1">
        <v>381.57799999999997</v>
      </c>
      <c r="G624" s="1">
        <f t="shared" si="153"/>
        <v>40.664000000000044</v>
      </c>
      <c r="H624" s="1">
        <f t="shared" si="154"/>
        <v>0.89600000000001501</v>
      </c>
      <c r="I624" s="2">
        <f t="shared" si="155"/>
        <v>405.35232000000002</v>
      </c>
      <c r="J624" s="2">
        <f t="shared" si="156"/>
        <v>396.90748000000002</v>
      </c>
      <c r="K624" s="2">
        <f t="shared" si="157"/>
        <v>388.46264000000002</v>
      </c>
      <c r="L624" s="10">
        <f t="shared" si="158"/>
        <v>0</v>
      </c>
      <c r="M624" s="73" t="str">
        <f t="shared" si="159"/>
        <v/>
      </c>
      <c r="N624">
        <f t="shared" si="160"/>
        <v>0</v>
      </c>
      <c r="O624" s="12">
        <f t="shared" si="161"/>
        <v>260.608</v>
      </c>
      <c r="P624" s="11">
        <f t="shared" si="162"/>
        <v>0</v>
      </c>
      <c r="Q624" s="1">
        <f t="shared" si="163"/>
        <v>260.608</v>
      </c>
      <c r="S624" s="14" t="str">
        <f t="shared" si="164"/>
        <v>A</v>
      </c>
      <c r="U624" s="1">
        <f t="shared" si="165"/>
        <v>260.608</v>
      </c>
      <c r="V624" s="1">
        <f t="shared" si="166"/>
        <v>381.57799999999997</v>
      </c>
      <c r="W624" s="1">
        <f t="shared" si="167"/>
        <v>0</v>
      </c>
      <c r="X624" s="20">
        <f t="shared" si="168"/>
        <v>0</v>
      </c>
      <c r="Y624" s="22">
        <f t="shared" si="169"/>
        <v>0</v>
      </c>
      <c r="AA624" s="47"/>
    </row>
    <row r="625" spans="1:34" hidden="1" x14ac:dyDescent="0.25">
      <c r="A625" s="57" t="s">
        <v>39</v>
      </c>
      <c r="B625" s="1">
        <v>225.28</v>
      </c>
      <c r="C625" s="1">
        <v>224.64</v>
      </c>
      <c r="D625" s="1">
        <v>424.31799999999998</v>
      </c>
      <c r="E625" s="1">
        <v>383.55200000000002</v>
      </c>
      <c r="G625" s="1">
        <f t="shared" si="153"/>
        <v>40.765999999999963</v>
      </c>
      <c r="H625" s="1">
        <f t="shared" si="154"/>
        <v>0.64000000000001478</v>
      </c>
      <c r="I625" s="2">
        <f t="shared" si="155"/>
        <v>407.34528</v>
      </c>
      <c r="J625" s="2">
        <f t="shared" si="156"/>
        <v>398.85892000000001</v>
      </c>
      <c r="K625" s="2">
        <f t="shared" si="157"/>
        <v>390.37255999999996</v>
      </c>
      <c r="L625" s="10">
        <f t="shared" si="158"/>
        <v>0</v>
      </c>
      <c r="M625" s="73" t="str">
        <f t="shared" si="159"/>
        <v/>
      </c>
      <c r="N625">
        <f t="shared" si="160"/>
        <v>0</v>
      </c>
      <c r="O625" s="12">
        <f t="shared" si="161"/>
        <v>225.28</v>
      </c>
      <c r="P625" s="11">
        <f t="shared" si="162"/>
        <v>0</v>
      </c>
      <c r="Q625" s="1">
        <f t="shared" si="163"/>
        <v>225.28</v>
      </c>
      <c r="S625" s="14" t="str">
        <f t="shared" si="164"/>
        <v>A</v>
      </c>
      <c r="U625" s="1">
        <f t="shared" si="165"/>
        <v>225.28</v>
      </c>
      <c r="V625" s="1">
        <f t="shared" si="166"/>
        <v>383.55200000000002</v>
      </c>
      <c r="W625" s="1">
        <f t="shared" si="167"/>
        <v>0</v>
      </c>
      <c r="X625" s="20">
        <f t="shared" si="168"/>
        <v>0</v>
      </c>
      <c r="Y625" s="22">
        <f t="shared" si="169"/>
        <v>0</v>
      </c>
      <c r="AA625" s="47"/>
    </row>
    <row r="626" spans="1:34" hidden="1" x14ac:dyDescent="0.25">
      <c r="A626" s="57" t="s">
        <v>39</v>
      </c>
      <c r="B626" s="1">
        <v>192</v>
      </c>
      <c r="C626" s="1">
        <v>191.488</v>
      </c>
      <c r="D626" s="1">
        <v>420.83699999999999</v>
      </c>
      <c r="E626" s="1">
        <v>380.53100000000001</v>
      </c>
      <c r="G626" s="1">
        <f t="shared" si="153"/>
        <v>40.305999999999983</v>
      </c>
      <c r="H626" s="1">
        <f t="shared" si="154"/>
        <v>0.51200000000000045</v>
      </c>
      <c r="I626" s="2">
        <f t="shared" si="155"/>
        <v>404.00351999999998</v>
      </c>
      <c r="J626" s="2">
        <f t="shared" si="156"/>
        <v>395.58677999999998</v>
      </c>
      <c r="K626" s="2">
        <f t="shared" si="157"/>
        <v>387.17003999999997</v>
      </c>
      <c r="L626" s="10">
        <f t="shared" si="158"/>
        <v>0</v>
      </c>
      <c r="M626" s="73" t="str">
        <f t="shared" si="159"/>
        <v/>
      </c>
      <c r="N626">
        <f t="shared" si="160"/>
        <v>0</v>
      </c>
      <c r="O626" s="12">
        <f t="shared" si="161"/>
        <v>192</v>
      </c>
      <c r="P626" s="11">
        <f t="shared" si="162"/>
        <v>0</v>
      </c>
      <c r="Q626" s="1">
        <f t="shared" si="163"/>
        <v>192</v>
      </c>
      <c r="S626" s="14" t="str">
        <f t="shared" si="164"/>
        <v>A</v>
      </c>
      <c r="U626" s="1">
        <f t="shared" si="165"/>
        <v>192</v>
      </c>
      <c r="V626" s="1">
        <f t="shared" si="166"/>
        <v>380.53100000000001</v>
      </c>
      <c r="W626" s="1">
        <f t="shared" si="167"/>
        <v>0</v>
      </c>
      <c r="X626" s="20">
        <f t="shared" si="168"/>
        <v>0</v>
      </c>
      <c r="Y626" s="22">
        <f t="shared" si="169"/>
        <v>0</v>
      </c>
      <c r="AA626" s="47"/>
    </row>
    <row r="627" spans="1:34" hidden="1" x14ac:dyDescent="0.25">
      <c r="A627" s="57" t="s">
        <v>39</v>
      </c>
      <c r="B627" s="1">
        <v>186.88</v>
      </c>
      <c r="C627" s="1">
        <v>186.36799999999999</v>
      </c>
      <c r="D627" s="1">
        <v>419.30399999999997</v>
      </c>
      <c r="E627" s="1">
        <v>380.98500000000001</v>
      </c>
      <c r="G627" s="1">
        <f t="shared" si="153"/>
        <v>38.31899999999996</v>
      </c>
      <c r="H627" s="1">
        <f t="shared" si="154"/>
        <v>0.51200000000000045</v>
      </c>
      <c r="I627" s="2">
        <f t="shared" si="155"/>
        <v>402.53183999999999</v>
      </c>
      <c r="J627" s="2">
        <f t="shared" si="156"/>
        <v>394.14576</v>
      </c>
      <c r="K627" s="2">
        <f t="shared" si="157"/>
        <v>385.75968</v>
      </c>
      <c r="L627" s="10">
        <f t="shared" si="158"/>
        <v>3</v>
      </c>
      <c r="M627" s="73">
        <f t="shared" si="159"/>
        <v>3</v>
      </c>
      <c r="N627">
        <f t="shared" si="160"/>
        <v>3</v>
      </c>
      <c r="O627" s="12">
        <f t="shared" si="161"/>
        <v>207.96795014466949</v>
      </c>
      <c r="P627" s="11">
        <f t="shared" si="162"/>
        <v>21.087950144669492</v>
      </c>
      <c r="Q627" s="1">
        <f t="shared" si="163"/>
        <v>186.88</v>
      </c>
      <c r="S627" s="14" t="str">
        <f t="shared" si="164"/>
        <v>A</v>
      </c>
      <c r="U627" s="1">
        <f t="shared" si="165"/>
        <v>186.88</v>
      </c>
      <c r="V627" s="1">
        <f t="shared" si="166"/>
        <v>380.98500000000001</v>
      </c>
      <c r="W627" s="1">
        <f t="shared" si="167"/>
        <v>21.087950144669492</v>
      </c>
      <c r="X627" s="20">
        <f t="shared" si="168"/>
        <v>9.1732583129312282</v>
      </c>
      <c r="Y627" s="22">
        <f t="shared" si="169"/>
        <v>3</v>
      </c>
      <c r="AA627" s="47"/>
    </row>
    <row r="628" spans="1:34" hidden="1" x14ac:dyDescent="0.25">
      <c r="A628" s="57" t="s">
        <v>39</v>
      </c>
      <c r="B628" s="1">
        <v>177.92</v>
      </c>
      <c r="C628" s="1">
        <v>177.536</v>
      </c>
      <c r="D628" s="1">
        <v>417.68400000000003</v>
      </c>
      <c r="E628" s="1">
        <v>383.58499999999998</v>
      </c>
      <c r="G628" s="1">
        <f t="shared" si="153"/>
        <v>34.099000000000046</v>
      </c>
      <c r="H628" s="1">
        <f t="shared" si="154"/>
        <v>0.38399999999998613</v>
      </c>
      <c r="I628" s="2">
        <f t="shared" si="155"/>
        <v>400.97664000000003</v>
      </c>
      <c r="J628" s="2">
        <f t="shared" si="156"/>
        <v>392.62296000000003</v>
      </c>
      <c r="K628" s="2">
        <f t="shared" si="157"/>
        <v>384.26928000000004</v>
      </c>
      <c r="L628" s="10">
        <f t="shared" si="158"/>
        <v>3</v>
      </c>
      <c r="M628" s="73" t="str">
        <f t="shared" si="159"/>
        <v/>
      </c>
      <c r="N628">
        <f t="shared" si="160"/>
        <v>3</v>
      </c>
      <c r="O628" s="12">
        <f t="shared" si="161"/>
        <v>197.99688404184286</v>
      </c>
      <c r="P628" s="11">
        <f t="shared" si="162"/>
        <v>20.076884041842874</v>
      </c>
      <c r="Q628" s="1">
        <f t="shared" si="163"/>
        <v>177.92</v>
      </c>
      <c r="S628" s="14" t="str">
        <f t="shared" si="164"/>
        <v>A</v>
      </c>
      <c r="U628" s="1">
        <f t="shared" si="165"/>
        <v>177.92</v>
      </c>
      <c r="V628" s="1">
        <f t="shared" si="166"/>
        <v>383.58499999999998</v>
      </c>
      <c r="W628" s="1">
        <f t="shared" si="167"/>
        <v>20.076884041842874</v>
      </c>
      <c r="X628" s="20">
        <f t="shared" si="168"/>
        <v>8.7334445582016507</v>
      </c>
      <c r="Y628" s="22">
        <f t="shared" si="169"/>
        <v>3</v>
      </c>
      <c r="AA628" s="47"/>
    </row>
    <row r="629" spans="1:34" hidden="1" x14ac:dyDescent="0.25">
      <c r="A629" s="57" t="s">
        <v>39</v>
      </c>
      <c r="B629" s="1">
        <v>170.36799999999999</v>
      </c>
      <c r="C629" s="1">
        <v>169.85599999999999</v>
      </c>
      <c r="D629" s="1">
        <v>417.67599999999999</v>
      </c>
      <c r="E629" s="1">
        <v>383.6</v>
      </c>
      <c r="G629" s="1">
        <f t="shared" si="153"/>
        <v>34.075999999999965</v>
      </c>
      <c r="H629" s="1">
        <f t="shared" si="154"/>
        <v>0.51200000000000045</v>
      </c>
      <c r="I629" s="2">
        <f t="shared" si="155"/>
        <v>400.96895999999998</v>
      </c>
      <c r="J629" s="2">
        <f t="shared" si="156"/>
        <v>392.61543999999998</v>
      </c>
      <c r="K629" s="2">
        <f t="shared" si="157"/>
        <v>384.26191999999998</v>
      </c>
      <c r="L629" s="10">
        <f t="shared" si="158"/>
        <v>3</v>
      </c>
      <c r="M629" s="73" t="str">
        <f t="shared" si="159"/>
        <v/>
      </c>
      <c r="N629">
        <f t="shared" si="160"/>
        <v>3</v>
      </c>
      <c r="O629" s="12">
        <f t="shared" si="161"/>
        <v>189.59269975517472</v>
      </c>
      <c r="P629" s="11">
        <f t="shared" si="162"/>
        <v>19.224699755174726</v>
      </c>
      <c r="Q629" s="1">
        <f t="shared" si="163"/>
        <v>170.36799999999999</v>
      </c>
      <c r="S629" s="14" t="str">
        <f t="shared" si="164"/>
        <v>A</v>
      </c>
      <c r="U629" s="1">
        <f t="shared" si="165"/>
        <v>170.36799999999999</v>
      </c>
      <c r="V629" s="1">
        <f t="shared" si="166"/>
        <v>383.6</v>
      </c>
      <c r="W629" s="1">
        <f t="shared" si="167"/>
        <v>19.224699755174726</v>
      </c>
      <c r="X629" s="20">
        <f t="shared" si="168"/>
        <v>8.3627443935010053</v>
      </c>
      <c r="Y629" s="22">
        <f t="shared" si="169"/>
        <v>3</v>
      </c>
      <c r="AA629" s="47"/>
    </row>
    <row r="630" spans="1:34" hidden="1" x14ac:dyDescent="0.25">
      <c r="A630" s="57" t="s">
        <v>39</v>
      </c>
      <c r="B630" s="1">
        <v>166.91200000000001</v>
      </c>
      <c r="C630" s="1">
        <v>166.52799999999999</v>
      </c>
      <c r="D630" s="1">
        <v>418.70600000000002</v>
      </c>
      <c r="E630" s="1">
        <v>384.47500000000002</v>
      </c>
      <c r="G630" s="1">
        <f t="shared" si="153"/>
        <v>34.230999999999995</v>
      </c>
      <c r="H630" s="1">
        <f t="shared" si="154"/>
        <v>0.38400000000001455</v>
      </c>
      <c r="I630" s="2">
        <f t="shared" si="155"/>
        <v>401.95776000000001</v>
      </c>
      <c r="J630" s="2">
        <f t="shared" si="156"/>
        <v>393.58364</v>
      </c>
      <c r="K630" s="2">
        <f t="shared" si="157"/>
        <v>385.20952</v>
      </c>
      <c r="L630" s="10">
        <f t="shared" si="158"/>
        <v>3</v>
      </c>
      <c r="M630" s="73" t="str">
        <f t="shared" si="159"/>
        <v/>
      </c>
      <c r="N630">
        <f t="shared" si="160"/>
        <v>3</v>
      </c>
      <c r="O630" s="12">
        <f t="shared" si="161"/>
        <v>185.74671711551304</v>
      </c>
      <c r="P630" s="11">
        <f t="shared" si="162"/>
        <v>18.83471711551303</v>
      </c>
      <c r="Q630" s="1">
        <f t="shared" si="163"/>
        <v>166.91200000000001</v>
      </c>
      <c r="S630" s="14" t="str">
        <f t="shared" si="164"/>
        <v>A</v>
      </c>
      <c r="U630" s="1">
        <f t="shared" si="165"/>
        <v>166.91200000000001</v>
      </c>
      <c r="V630" s="1">
        <f t="shared" si="166"/>
        <v>384.47500000000002</v>
      </c>
      <c r="W630" s="1">
        <f t="shared" si="167"/>
        <v>18.83471711551303</v>
      </c>
      <c r="X630" s="20">
        <f t="shared" si="168"/>
        <v>8.1931019452481681</v>
      </c>
      <c r="Y630" s="22">
        <f t="shared" si="169"/>
        <v>3</v>
      </c>
      <c r="AA630" s="47"/>
    </row>
    <row r="631" spans="1:34" hidden="1" x14ac:dyDescent="0.25">
      <c r="A631" s="57" t="s">
        <v>39</v>
      </c>
      <c r="B631" s="1">
        <v>146.56</v>
      </c>
      <c r="C631" s="1">
        <v>146.17599999999999</v>
      </c>
      <c r="D631" s="1">
        <v>420.65600000000001</v>
      </c>
      <c r="E631" s="1">
        <v>380.48599999999999</v>
      </c>
      <c r="G631" s="1">
        <f t="shared" si="153"/>
        <v>40.170000000000016</v>
      </c>
      <c r="H631" s="1">
        <f t="shared" si="154"/>
        <v>0.38400000000001455</v>
      </c>
      <c r="I631" s="2">
        <f t="shared" si="155"/>
        <v>403.82976000000002</v>
      </c>
      <c r="J631" s="2">
        <f t="shared" si="156"/>
        <v>395.41664000000003</v>
      </c>
      <c r="K631" s="2">
        <f t="shared" si="157"/>
        <v>387.00351999999998</v>
      </c>
      <c r="L631" s="10">
        <f t="shared" si="158"/>
        <v>0</v>
      </c>
      <c r="M631" s="73">
        <f t="shared" si="159"/>
        <v>0</v>
      </c>
      <c r="N631">
        <f t="shared" si="160"/>
        <v>0</v>
      </c>
      <c r="O631" s="12">
        <f t="shared" si="161"/>
        <v>146.56</v>
      </c>
      <c r="P631" s="11">
        <f t="shared" si="162"/>
        <v>0</v>
      </c>
      <c r="Q631" s="1">
        <f t="shared" si="163"/>
        <v>146.56</v>
      </c>
      <c r="S631" s="14" t="str">
        <f t="shared" si="164"/>
        <v>A</v>
      </c>
      <c r="U631" s="1">
        <f t="shared" si="165"/>
        <v>146.56</v>
      </c>
      <c r="V631" s="1">
        <f t="shared" si="166"/>
        <v>380.48599999999999</v>
      </c>
      <c r="W631" s="1">
        <f t="shared" si="167"/>
        <v>0</v>
      </c>
      <c r="X631" s="20">
        <f t="shared" si="168"/>
        <v>0</v>
      </c>
      <c r="Y631" s="22">
        <f t="shared" si="169"/>
        <v>0</v>
      </c>
      <c r="AA631" s="47"/>
    </row>
    <row r="632" spans="1:34" hidden="1" x14ac:dyDescent="0.25">
      <c r="A632" s="57" t="s">
        <v>39</v>
      </c>
      <c r="B632" s="1">
        <v>92.031999999999996</v>
      </c>
      <c r="C632" s="1">
        <v>91.647999999999996</v>
      </c>
      <c r="D632" s="1">
        <v>422.69099999999997</v>
      </c>
      <c r="E632" s="1">
        <v>382.57299999999998</v>
      </c>
      <c r="G632" s="1">
        <f t="shared" si="153"/>
        <v>40.117999999999995</v>
      </c>
      <c r="H632" s="1">
        <f t="shared" si="154"/>
        <v>0.38400000000000034</v>
      </c>
      <c r="I632" s="2">
        <f t="shared" si="155"/>
        <v>405.78335999999996</v>
      </c>
      <c r="J632" s="2">
        <f t="shared" si="156"/>
        <v>397.32953999999995</v>
      </c>
      <c r="K632" s="2">
        <f t="shared" si="157"/>
        <v>388.87572</v>
      </c>
      <c r="L632" s="10">
        <f t="shared" si="158"/>
        <v>0</v>
      </c>
      <c r="M632" s="73" t="str">
        <f t="shared" si="159"/>
        <v/>
      </c>
      <c r="N632">
        <f t="shared" si="160"/>
        <v>0</v>
      </c>
      <c r="O632" s="12">
        <f t="shared" si="161"/>
        <v>92.031999999999996</v>
      </c>
      <c r="P632" s="11">
        <f t="shared" si="162"/>
        <v>0</v>
      </c>
      <c r="Q632" s="1">
        <f t="shared" si="163"/>
        <v>92.031999999999996</v>
      </c>
      <c r="S632" s="14" t="str">
        <f t="shared" si="164"/>
        <v>A</v>
      </c>
      <c r="U632" s="1">
        <f t="shared" si="165"/>
        <v>92.031999999999996</v>
      </c>
      <c r="V632" s="1">
        <f t="shared" si="166"/>
        <v>382.57299999999998</v>
      </c>
      <c r="W632" s="1">
        <f t="shared" si="167"/>
        <v>0</v>
      </c>
      <c r="X632" s="20">
        <f t="shared" si="168"/>
        <v>0</v>
      </c>
      <c r="Y632" s="22">
        <f t="shared" si="169"/>
        <v>0</v>
      </c>
      <c r="AA632" s="47"/>
    </row>
    <row r="633" spans="1:34" x14ac:dyDescent="0.25">
      <c r="A633" s="57" t="s">
        <v>39</v>
      </c>
      <c r="B633" s="1">
        <v>58.24</v>
      </c>
      <c r="C633" s="1">
        <v>57.984000000000002</v>
      </c>
      <c r="D633" s="1">
        <v>422.32900000000001</v>
      </c>
      <c r="E633" s="1">
        <v>382.36700000000002</v>
      </c>
      <c r="G633" s="1">
        <f t="shared" si="153"/>
        <v>39.961999999999989</v>
      </c>
      <c r="H633" s="1">
        <f t="shared" si="154"/>
        <v>0.25600000000000023</v>
      </c>
      <c r="I633" s="2">
        <f t="shared" si="155"/>
        <v>405.43583999999998</v>
      </c>
      <c r="J633" s="2">
        <f t="shared" si="156"/>
        <v>396.98926</v>
      </c>
      <c r="K633" s="2">
        <f t="shared" si="157"/>
        <v>388.54268000000002</v>
      </c>
      <c r="L633" s="10">
        <f t="shared" si="158"/>
        <v>0</v>
      </c>
      <c r="M633" s="73" t="str">
        <f t="shared" si="159"/>
        <v/>
      </c>
      <c r="N633">
        <f t="shared" si="160"/>
        <v>0</v>
      </c>
      <c r="O633" s="12">
        <f t="shared" si="161"/>
        <v>58.24</v>
      </c>
      <c r="P633" s="11">
        <f t="shared" si="162"/>
        <v>0</v>
      </c>
      <c r="Q633" s="1">
        <f t="shared" si="163"/>
        <v>58.24</v>
      </c>
      <c r="S633" s="14" t="str">
        <f t="shared" si="164"/>
        <v>A</v>
      </c>
      <c r="U633" s="1">
        <f t="shared" si="165"/>
        <v>58.24</v>
      </c>
      <c r="V633" s="1">
        <f t="shared" si="166"/>
        <v>382.36700000000002</v>
      </c>
      <c r="W633" s="1">
        <f t="shared" si="167"/>
        <v>0</v>
      </c>
      <c r="X633" s="20">
        <f t="shared" si="168"/>
        <v>0</v>
      </c>
      <c r="Y633" s="22">
        <f t="shared" si="169"/>
        <v>0</v>
      </c>
      <c r="Z633" s="32" t="s">
        <v>40</v>
      </c>
      <c r="AA633" s="47"/>
      <c r="AB633" s="32" t="str">
        <f>A633</f>
        <v>JJJJ-MM-TT SS:MM:SS</v>
      </c>
      <c r="AC633" s="1">
        <f>SUM(U633:U656)</f>
        <v>3608.7040000000002</v>
      </c>
      <c r="AD633" s="1">
        <f>AVERAGE(V633:V656)</f>
        <v>382.26116666666667</v>
      </c>
      <c r="AE633" s="1">
        <f>SUM(W633:W656)</f>
        <v>197.63453549966619</v>
      </c>
      <c r="AF633" s="1">
        <f>SUM(X633:X656)</f>
        <v>85.971022942354793</v>
      </c>
      <c r="AG633" s="35">
        <f>AVERAGE(Y633:Y656)</f>
        <v>1.125</v>
      </c>
      <c r="AH633" s="37" t="e">
        <f>DAY(A633)</f>
        <v>#VALUE!</v>
      </c>
    </row>
    <row r="634" spans="1:34" hidden="1" x14ac:dyDescent="0.25">
      <c r="A634" s="57" t="s">
        <v>39</v>
      </c>
      <c r="B634" s="1">
        <v>44.8</v>
      </c>
      <c r="C634" s="1">
        <v>44.671999999999997</v>
      </c>
      <c r="D634" s="1">
        <v>422.74599999999998</v>
      </c>
      <c r="E634" s="1">
        <v>382.78399999999999</v>
      </c>
      <c r="G634" s="1">
        <f t="shared" si="153"/>
        <v>39.961999999999989</v>
      </c>
      <c r="H634" s="1">
        <f t="shared" si="154"/>
        <v>0.12800000000000011</v>
      </c>
      <c r="I634" s="2">
        <f t="shared" si="155"/>
        <v>405.83616000000001</v>
      </c>
      <c r="J634" s="2">
        <f t="shared" si="156"/>
        <v>397.38123999999999</v>
      </c>
      <c r="K634" s="2">
        <f t="shared" si="157"/>
        <v>388.92631999999998</v>
      </c>
      <c r="L634" s="10">
        <f t="shared" si="158"/>
        <v>0</v>
      </c>
      <c r="M634" s="73" t="str">
        <f t="shared" si="159"/>
        <v/>
      </c>
      <c r="N634">
        <f t="shared" si="160"/>
        <v>0</v>
      </c>
      <c r="O634" s="12">
        <f t="shared" si="161"/>
        <v>44.8</v>
      </c>
      <c r="P634" s="11">
        <f t="shared" si="162"/>
        <v>0</v>
      </c>
      <c r="Q634" s="1">
        <f t="shared" si="163"/>
        <v>44.8</v>
      </c>
      <c r="S634" s="14" t="str">
        <f t="shared" si="164"/>
        <v>A</v>
      </c>
      <c r="U634" s="1">
        <f t="shared" si="165"/>
        <v>44.8</v>
      </c>
      <c r="V634" s="1">
        <f t="shared" si="166"/>
        <v>382.78399999999999</v>
      </c>
      <c r="W634" s="1">
        <f t="shared" si="167"/>
        <v>0</v>
      </c>
      <c r="X634" s="20">
        <f t="shared" si="168"/>
        <v>0</v>
      </c>
      <c r="Y634" s="22">
        <f t="shared" si="169"/>
        <v>0</v>
      </c>
      <c r="AA634" s="47"/>
    </row>
    <row r="635" spans="1:34" hidden="1" x14ac:dyDescent="0.25">
      <c r="A635" s="57" t="s">
        <v>39</v>
      </c>
      <c r="B635" s="1">
        <v>45.311999999999998</v>
      </c>
      <c r="C635" s="1">
        <v>45.055999999999997</v>
      </c>
      <c r="D635" s="1">
        <v>423.113</v>
      </c>
      <c r="E635" s="1">
        <v>383.12200000000001</v>
      </c>
      <c r="G635" s="1">
        <f t="shared" si="153"/>
        <v>39.990999999999985</v>
      </c>
      <c r="H635" s="1">
        <f t="shared" si="154"/>
        <v>0.25600000000000023</v>
      </c>
      <c r="I635" s="2">
        <f t="shared" si="155"/>
        <v>406.18848000000003</v>
      </c>
      <c r="J635" s="2">
        <f t="shared" si="156"/>
        <v>397.72622000000001</v>
      </c>
      <c r="K635" s="2">
        <f t="shared" si="157"/>
        <v>389.26396</v>
      </c>
      <c r="L635" s="10">
        <f t="shared" si="158"/>
        <v>0</v>
      </c>
      <c r="M635" s="73" t="str">
        <f t="shared" si="159"/>
        <v/>
      </c>
      <c r="N635">
        <f t="shared" si="160"/>
        <v>0</v>
      </c>
      <c r="O635" s="12">
        <f t="shared" si="161"/>
        <v>45.311999999999998</v>
      </c>
      <c r="P635" s="11">
        <f t="shared" si="162"/>
        <v>0</v>
      </c>
      <c r="Q635" s="1">
        <f t="shared" si="163"/>
        <v>45.311999999999998</v>
      </c>
      <c r="S635" s="14" t="str">
        <f t="shared" si="164"/>
        <v>A</v>
      </c>
      <c r="U635" s="1">
        <f t="shared" si="165"/>
        <v>45.311999999999998</v>
      </c>
      <c r="V635" s="1">
        <f t="shared" si="166"/>
        <v>383.12200000000001</v>
      </c>
      <c r="W635" s="1">
        <f t="shared" si="167"/>
        <v>0</v>
      </c>
      <c r="X635" s="20">
        <f t="shared" si="168"/>
        <v>0</v>
      </c>
      <c r="Y635" s="22">
        <f t="shared" si="169"/>
        <v>0</v>
      </c>
      <c r="AA635" s="47"/>
    </row>
    <row r="636" spans="1:34" hidden="1" x14ac:dyDescent="0.25">
      <c r="A636" s="57" t="s">
        <v>39</v>
      </c>
      <c r="B636" s="1">
        <v>42.496000000000002</v>
      </c>
      <c r="C636" s="1">
        <v>42.24</v>
      </c>
      <c r="D636" s="1">
        <v>422.93200000000002</v>
      </c>
      <c r="E636" s="1">
        <v>382.96600000000001</v>
      </c>
      <c r="G636" s="1">
        <f t="shared" si="153"/>
        <v>39.966000000000008</v>
      </c>
      <c r="H636" s="1">
        <f t="shared" si="154"/>
        <v>0.25600000000000023</v>
      </c>
      <c r="I636" s="2">
        <f t="shared" si="155"/>
        <v>406.01472000000001</v>
      </c>
      <c r="J636" s="2">
        <f t="shared" si="156"/>
        <v>397.55608000000001</v>
      </c>
      <c r="K636" s="2">
        <f t="shared" si="157"/>
        <v>389.09744000000001</v>
      </c>
      <c r="L636" s="10">
        <f t="shared" si="158"/>
        <v>0</v>
      </c>
      <c r="M636" s="73" t="str">
        <f t="shared" si="159"/>
        <v/>
      </c>
      <c r="N636">
        <f t="shared" si="160"/>
        <v>0</v>
      </c>
      <c r="O636" s="12">
        <f t="shared" si="161"/>
        <v>42.496000000000002</v>
      </c>
      <c r="P636" s="11">
        <f t="shared" si="162"/>
        <v>0</v>
      </c>
      <c r="Q636" s="1">
        <f t="shared" si="163"/>
        <v>42.496000000000002</v>
      </c>
      <c r="S636" s="14" t="str">
        <f t="shared" si="164"/>
        <v>A</v>
      </c>
      <c r="U636" s="1">
        <f t="shared" si="165"/>
        <v>42.496000000000002</v>
      </c>
      <c r="V636" s="1">
        <f t="shared" si="166"/>
        <v>382.96600000000001</v>
      </c>
      <c r="W636" s="1">
        <f t="shared" si="167"/>
        <v>0</v>
      </c>
      <c r="X636" s="20">
        <f t="shared" si="168"/>
        <v>0</v>
      </c>
      <c r="Y636" s="22">
        <f t="shared" si="169"/>
        <v>0</v>
      </c>
      <c r="AA636" s="47"/>
    </row>
    <row r="637" spans="1:34" hidden="1" x14ac:dyDescent="0.25">
      <c r="A637" s="57" t="s">
        <v>39</v>
      </c>
      <c r="B637" s="1">
        <v>40.192</v>
      </c>
      <c r="C637" s="1">
        <v>40.064</v>
      </c>
      <c r="D637" s="1">
        <v>423.084</v>
      </c>
      <c r="E637" s="1">
        <v>383.12299999999999</v>
      </c>
      <c r="G637" s="1">
        <f t="shared" si="153"/>
        <v>39.961000000000013</v>
      </c>
      <c r="H637" s="1">
        <f t="shared" si="154"/>
        <v>0.12800000000000011</v>
      </c>
      <c r="I637" s="2">
        <f t="shared" si="155"/>
        <v>406.16064</v>
      </c>
      <c r="J637" s="2">
        <f t="shared" si="156"/>
        <v>397.69896</v>
      </c>
      <c r="K637" s="2">
        <f t="shared" si="157"/>
        <v>389.23728</v>
      </c>
      <c r="L637" s="10">
        <f t="shared" si="158"/>
        <v>0</v>
      </c>
      <c r="M637" s="73" t="str">
        <f t="shared" si="159"/>
        <v/>
      </c>
      <c r="N637">
        <f t="shared" si="160"/>
        <v>0</v>
      </c>
      <c r="O637" s="12">
        <f t="shared" si="161"/>
        <v>40.192</v>
      </c>
      <c r="P637" s="11">
        <f t="shared" si="162"/>
        <v>0</v>
      </c>
      <c r="Q637" s="1">
        <f t="shared" si="163"/>
        <v>40.192</v>
      </c>
      <c r="S637" s="14" t="str">
        <f t="shared" si="164"/>
        <v>A</v>
      </c>
      <c r="U637" s="1">
        <f t="shared" si="165"/>
        <v>40.192</v>
      </c>
      <c r="V637" s="1">
        <f t="shared" si="166"/>
        <v>383.12299999999999</v>
      </c>
      <c r="W637" s="1">
        <f t="shared" si="167"/>
        <v>0</v>
      </c>
      <c r="X637" s="20">
        <f t="shared" si="168"/>
        <v>0</v>
      </c>
      <c r="Y637" s="22">
        <f t="shared" si="169"/>
        <v>0</v>
      </c>
      <c r="AA637" s="47"/>
    </row>
    <row r="638" spans="1:34" hidden="1" x14ac:dyDescent="0.25">
      <c r="A638" s="57" t="s">
        <v>39</v>
      </c>
      <c r="B638" s="1">
        <v>69.248000000000005</v>
      </c>
      <c r="C638" s="1">
        <v>68.992000000000004</v>
      </c>
      <c r="D638" s="1">
        <v>420.67700000000002</v>
      </c>
      <c r="E638" s="1">
        <v>380.83699999999999</v>
      </c>
      <c r="G638" s="1">
        <f t="shared" si="153"/>
        <v>39.840000000000032</v>
      </c>
      <c r="H638" s="1">
        <f t="shared" si="154"/>
        <v>0.25600000000000023</v>
      </c>
      <c r="I638" s="2">
        <f t="shared" si="155"/>
        <v>403.84992</v>
      </c>
      <c r="J638" s="2">
        <f t="shared" si="156"/>
        <v>395.43638000000004</v>
      </c>
      <c r="K638" s="2">
        <f t="shared" si="157"/>
        <v>387.02284000000003</v>
      </c>
      <c r="L638" s="10">
        <f t="shared" si="158"/>
        <v>0</v>
      </c>
      <c r="M638" s="73" t="str">
        <f t="shared" si="159"/>
        <v/>
      </c>
      <c r="N638">
        <f t="shared" si="160"/>
        <v>0</v>
      </c>
      <c r="O638" s="12">
        <f t="shared" si="161"/>
        <v>69.248000000000005</v>
      </c>
      <c r="P638" s="11">
        <f t="shared" si="162"/>
        <v>0</v>
      </c>
      <c r="Q638" s="1">
        <f t="shared" si="163"/>
        <v>69.248000000000005</v>
      </c>
      <c r="S638" s="14" t="str">
        <f t="shared" si="164"/>
        <v>A</v>
      </c>
      <c r="U638" s="1">
        <f t="shared" si="165"/>
        <v>69.248000000000005</v>
      </c>
      <c r="V638" s="1">
        <f t="shared" si="166"/>
        <v>380.83699999999999</v>
      </c>
      <c r="W638" s="1">
        <f t="shared" si="167"/>
        <v>0</v>
      </c>
      <c r="X638" s="20">
        <f t="shared" si="168"/>
        <v>0</v>
      </c>
      <c r="Y638" s="22">
        <f t="shared" si="169"/>
        <v>0</v>
      </c>
      <c r="AA638" s="47"/>
    </row>
    <row r="639" spans="1:34" hidden="1" x14ac:dyDescent="0.25">
      <c r="A639" s="57" t="s">
        <v>39</v>
      </c>
      <c r="B639" s="1">
        <v>135.29599999999999</v>
      </c>
      <c r="C639" s="1">
        <v>135.04</v>
      </c>
      <c r="D639" s="1">
        <v>416.56900000000002</v>
      </c>
      <c r="E639" s="1">
        <v>382.42399999999998</v>
      </c>
      <c r="G639" s="1">
        <f t="shared" si="153"/>
        <v>34.145000000000039</v>
      </c>
      <c r="H639" s="1">
        <f t="shared" si="154"/>
        <v>0.25600000000000023</v>
      </c>
      <c r="I639" s="2">
        <f t="shared" si="155"/>
        <v>399.90624000000003</v>
      </c>
      <c r="J639" s="2">
        <f t="shared" si="156"/>
        <v>391.57486</v>
      </c>
      <c r="K639" s="2">
        <f t="shared" si="157"/>
        <v>383.24348000000003</v>
      </c>
      <c r="L639" s="10">
        <f t="shared" si="158"/>
        <v>3</v>
      </c>
      <c r="M639" s="73">
        <f t="shared" si="159"/>
        <v>3</v>
      </c>
      <c r="N639">
        <f t="shared" si="160"/>
        <v>3</v>
      </c>
      <c r="O639" s="12">
        <f t="shared" si="161"/>
        <v>150.56309815268193</v>
      </c>
      <c r="P639" s="11">
        <f t="shared" si="162"/>
        <v>15.267098152681939</v>
      </c>
      <c r="Q639" s="1">
        <f t="shared" si="163"/>
        <v>135.29599999999999</v>
      </c>
      <c r="S639" s="14" t="str">
        <f t="shared" si="164"/>
        <v>A</v>
      </c>
      <c r="U639" s="1">
        <f t="shared" si="165"/>
        <v>135.29599999999999</v>
      </c>
      <c r="V639" s="1">
        <f t="shared" si="166"/>
        <v>382.42399999999998</v>
      </c>
      <c r="W639" s="1">
        <f t="shared" si="167"/>
        <v>15.267098152681939</v>
      </c>
      <c r="X639" s="20">
        <f t="shared" si="168"/>
        <v>6.641187696416643</v>
      </c>
      <c r="Y639" s="22">
        <f t="shared" si="169"/>
        <v>3</v>
      </c>
      <c r="AA639" s="47"/>
    </row>
    <row r="640" spans="1:34" hidden="1" x14ac:dyDescent="0.25">
      <c r="A640" s="57" t="s">
        <v>39</v>
      </c>
      <c r="B640" s="1">
        <v>172.16</v>
      </c>
      <c r="C640" s="1">
        <v>171.77600000000001</v>
      </c>
      <c r="D640" s="1">
        <v>416.13499999999999</v>
      </c>
      <c r="E640" s="1">
        <v>382.21</v>
      </c>
      <c r="G640" s="1">
        <f t="shared" si="153"/>
        <v>33.925000000000011</v>
      </c>
      <c r="H640" s="1">
        <f t="shared" si="154"/>
        <v>0.38399999999998613</v>
      </c>
      <c r="I640" s="2">
        <f t="shared" si="155"/>
        <v>399.4896</v>
      </c>
      <c r="J640" s="2">
        <f t="shared" si="156"/>
        <v>391.1669</v>
      </c>
      <c r="K640" s="2">
        <f t="shared" si="157"/>
        <v>382.8442</v>
      </c>
      <c r="L640" s="10">
        <f t="shared" si="158"/>
        <v>3</v>
      </c>
      <c r="M640" s="73" t="str">
        <f t="shared" si="159"/>
        <v/>
      </c>
      <c r="N640">
        <f t="shared" si="160"/>
        <v>3</v>
      </c>
      <c r="O640" s="12">
        <f t="shared" si="161"/>
        <v>191.58691297574003</v>
      </c>
      <c r="P640" s="11">
        <f t="shared" si="162"/>
        <v>19.426912975740038</v>
      </c>
      <c r="Q640" s="1">
        <f t="shared" si="163"/>
        <v>172.16</v>
      </c>
      <c r="S640" s="14" t="str">
        <f t="shared" si="164"/>
        <v>A</v>
      </c>
      <c r="U640" s="1">
        <f t="shared" si="165"/>
        <v>172.16</v>
      </c>
      <c r="V640" s="1">
        <f t="shared" si="166"/>
        <v>382.21</v>
      </c>
      <c r="W640" s="1">
        <f t="shared" si="167"/>
        <v>19.426912975740038</v>
      </c>
      <c r="X640" s="20">
        <f t="shared" si="168"/>
        <v>8.4507071444469162</v>
      </c>
      <c r="Y640" s="22">
        <f t="shared" si="169"/>
        <v>3</v>
      </c>
      <c r="AA640" s="47"/>
    </row>
    <row r="641" spans="1:27" hidden="1" x14ac:dyDescent="0.25">
      <c r="A641" s="57" t="s">
        <v>39</v>
      </c>
      <c r="B641" s="1">
        <v>200.70400000000001</v>
      </c>
      <c r="C641" s="1">
        <v>200.19200000000001</v>
      </c>
      <c r="D641" s="1">
        <v>414.91500000000002</v>
      </c>
      <c r="E641" s="1">
        <v>381.01299999999998</v>
      </c>
      <c r="G641" s="1">
        <f t="shared" si="153"/>
        <v>33.902000000000044</v>
      </c>
      <c r="H641" s="1">
        <f t="shared" si="154"/>
        <v>0.51200000000000045</v>
      </c>
      <c r="I641" s="2">
        <f t="shared" si="155"/>
        <v>398.3184</v>
      </c>
      <c r="J641" s="2">
        <f t="shared" si="156"/>
        <v>390.02010000000001</v>
      </c>
      <c r="K641" s="2">
        <f t="shared" si="157"/>
        <v>381.72180000000003</v>
      </c>
      <c r="L641" s="10">
        <f t="shared" si="158"/>
        <v>3</v>
      </c>
      <c r="M641" s="73" t="str">
        <f t="shared" si="159"/>
        <v/>
      </c>
      <c r="N641">
        <f t="shared" si="160"/>
        <v>3</v>
      </c>
      <c r="O641" s="12">
        <f t="shared" si="161"/>
        <v>223.35188070331628</v>
      </c>
      <c r="P641" s="11">
        <f t="shared" si="162"/>
        <v>22.647880703316275</v>
      </c>
      <c r="Q641" s="1">
        <f t="shared" si="163"/>
        <v>200.70400000000001</v>
      </c>
      <c r="S641" s="14" t="str">
        <f t="shared" si="164"/>
        <v>A</v>
      </c>
      <c r="U641" s="1">
        <f t="shared" si="165"/>
        <v>200.70400000000001</v>
      </c>
      <c r="V641" s="1">
        <f t="shared" si="166"/>
        <v>381.01299999999998</v>
      </c>
      <c r="W641" s="1">
        <f t="shared" si="167"/>
        <v>22.647880703316275</v>
      </c>
      <c r="X641" s="20">
        <f t="shared" si="168"/>
        <v>9.8518281059425803</v>
      </c>
      <c r="Y641" s="22">
        <f t="shared" si="169"/>
        <v>3</v>
      </c>
      <c r="AA641" s="47"/>
    </row>
    <row r="642" spans="1:27" hidden="1" x14ac:dyDescent="0.25">
      <c r="A642" s="57" t="s">
        <v>39</v>
      </c>
      <c r="B642" s="1">
        <v>203.52</v>
      </c>
      <c r="C642" s="1">
        <v>203.136</v>
      </c>
      <c r="D642" s="1">
        <v>417.11399999999998</v>
      </c>
      <c r="E642" s="1">
        <v>383.02</v>
      </c>
      <c r="G642" s="1">
        <f t="shared" si="153"/>
        <v>34.093999999999994</v>
      </c>
      <c r="H642" s="1">
        <f t="shared" si="154"/>
        <v>0.38400000000001455</v>
      </c>
      <c r="I642" s="2">
        <f t="shared" si="155"/>
        <v>400.42944</v>
      </c>
      <c r="J642" s="2">
        <f t="shared" si="156"/>
        <v>392.08715999999998</v>
      </c>
      <c r="K642" s="2">
        <f t="shared" si="157"/>
        <v>383.74487999999997</v>
      </c>
      <c r="L642" s="10">
        <f t="shared" si="158"/>
        <v>3</v>
      </c>
      <c r="M642" s="73" t="str">
        <f t="shared" si="159"/>
        <v/>
      </c>
      <c r="N642">
        <f t="shared" si="160"/>
        <v>3</v>
      </c>
      <c r="O642" s="12">
        <f t="shared" si="161"/>
        <v>226.48564433563322</v>
      </c>
      <c r="P642" s="11">
        <f t="shared" si="162"/>
        <v>22.965644335633215</v>
      </c>
      <c r="Q642" s="1">
        <f t="shared" si="163"/>
        <v>203.52</v>
      </c>
      <c r="S642" s="14" t="str">
        <f t="shared" si="164"/>
        <v>A</v>
      </c>
      <c r="U642" s="1">
        <f t="shared" si="165"/>
        <v>203.52</v>
      </c>
      <c r="V642" s="1">
        <f t="shared" si="166"/>
        <v>383.02</v>
      </c>
      <c r="W642" s="1">
        <f t="shared" si="167"/>
        <v>22.965644335633215</v>
      </c>
      <c r="X642" s="20">
        <f t="shared" si="168"/>
        <v>9.9900552860004481</v>
      </c>
      <c r="Y642" s="22">
        <f t="shared" si="169"/>
        <v>3</v>
      </c>
      <c r="AA642" s="47"/>
    </row>
    <row r="643" spans="1:27" hidden="1" x14ac:dyDescent="0.25">
      <c r="A643" s="57" t="s">
        <v>39</v>
      </c>
      <c r="B643" s="1">
        <v>212.22399999999999</v>
      </c>
      <c r="C643" s="1">
        <v>211.71199999999999</v>
      </c>
      <c r="D643" s="1">
        <v>418.05</v>
      </c>
      <c r="E643" s="1">
        <v>383.84800000000001</v>
      </c>
      <c r="G643" s="1">
        <f t="shared" si="153"/>
        <v>34.201999999999998</v>
      </c>
      <c r="H643" s="1">
        <f t="shared" si="154"/>
        <v>0.51200000000000045</v>
      </c>
      <c r="I643" s="2">
        <f t="shared" si="155"/>
        <v>401.32800000000003</v>
      </c>
      <c r="J643" s="2">
        <f t="shared" si="156"/>
        <v>392.96699999999998</v>
      </c>
      <c r="K643" s="2">
        <f t="shared" si="157"/>
        <v>384.60599999999999</v>
      </c>
      <c r="L643" s="10">
        <f t="shared" si="158"/>
        <v>3</v>
      </c>
      <c r="M643" s="73" t="str">
        <f t="shared" si="159"/>
        <v/>
      </c>
      <c r="N643">
        <f t="shared" si="160"/>
        <v>3</v>
      </c>
      <c r="O643" s="12">
        <f t="shared" si="161"/>
        <v>236.17182283552191</v>
      </c>
      <c r="P643" s="11">
        <f t="shared" si="162"/>
        <v>23.947822835521919</v>
      </c>
      <c r="Q643" s="1">
        <f t="shared" si="163"/>
        <v>212.22399999999999</v>
      </c>
      <c r="S643" s="14" t="str">
        <f t="shared" si="164"/>
        <v>A</v>
      </c>
      <c r="U643" s="1">
        <f t="shared" si="165"/>
        <v>212.22399999999999</v>
      </c>
      <c r="V643" s="1">
        <f t="shared" si="166"/>
        <v>383.84800000000001</v>
      </c>
      <c r="W643" s="1">
        <f t="shared" si="167"/>
        <v>23.947822835521919</v>
      </c>
      <c r="X643" s="20">
        <f t="shared" si="168"/>
        <v>10.417302933452035</v>
      </c>
      <c r="Y643" s="22">
        <f t="shared" si="169"/>
        <v>3</v>
      </c>
      <c r="AA643" s="47"/>
    </row>
    <row r="644" spans="1:27" hidden="1" x14ac:dyDescent="0.25">
      <c r="A644" s="57" t="s">
        <v>39</v>
      </c>
      <c r="B644" s="1">
        <v>210.56</v>
      </c>
      <c r="C644" s="1">
        <v>210.048</v>
      </c>
      <c r="D644" s="1">
        <v>418.279</v>
      </c>
      <c r="E644" s="1">
        <v>384.041</v>
      </c>
      <c r="G644" s="1">
        <f t="shared" si="153"/>
        <v>34.238</v>
      </c>
      <c r="H644" s="1">
        <f t="shared" si="154"/>
        <v>0.51200000000000045</v>
      </c>
      <c r="I644" s="2">
        <f t="shared" si="155"/>
        <v>401.54784000000001</v>
      </c>
      <c r="J644" s="2">
        <f t="shared" si="156"/>
        <v>393.18225999999999</v>
      </c>
      <c r="K644" s="2">
        <f t="shared" si="157"/>
        <v>384.81668000000002</v>
      </c>
      <c r="L644" s="10">
        <f t="shared" si="158"/>
        <v>3</v>
      </c>
      <c r="M644" s="73" t="str">
        <f t="shared" si="159"/>
        <v/>
      </c>
      <c r="N644">
        <f t="shared" si="160"/>
        <v>3</v>
      </c>
      <c r="O644" s="12">
        <f t="shared" si="161"/>
        <v>234.32005341642557</v>
      </c>
      <c r="P644" s="11">
        <f t="shared" si="162"/>
        <v>23.760053416425563</v>
      </c>
      <c r="Q644" s="1">
        <f t="shared" si="163"/>
        <v>210.56</v>
      </c>
      <c r="S644" s="14" t="str">
        <f t="shared" si="164"/>
        <v>A</v>
      </c>
      <c r="U644" s="1">
        <f t="shared" si="165"/>
        <v>210.56</v>
      </c>
      <c r="V644" s="1">
        <f t="shared" si="166"/>
        <v>384.041</v>
      </c>
      <c r="W644" s="1">
        <f t="shared" si="167"/>
        <v>23.760053416425563</v>
      </c>
      <c r="X644" s="20">
        <f t="shared" si="168"/>
        <v>10.335623236145119</v>
      </c>
      <c r="Y644" s="22">
        <f t="shared" si="169"/>
        <v>3</v>
      </c>
      <c r="AA644" s="47"/>
    </row>
    <row r="645" spans="1:27" hidden="1" x14ac:dyDescent="0.25">
      <c r="A645" s="57" t="s">
        <v>39</v>
      </c>
      <c r="B645" s="1">
        <v>199.68</v>
      </c>
      <c r="C645" s="1">
        <v>199.16800000000001</v>
      </c>
      <c r="D645" s="1">
        <v>420.75799999999998</v>
      </c>
      <c r="E645" s="1">
        <v>380.7</v>
      </c>
      <c r="G645" s="1">
        <f t="shared" si="153"/>
        <v>40.057999999999993</v>
      </c>
      <c r="H645" s="1">
        <f t="shared" si="154"/>
        <v>0.51200000000000045</v>
      </c>
      <c r="I645" s="2">
        <f t="shared" si="155"/>
        <v>403.92768000000001</v>
      </c>
      <c r="J645" s="2">
        <f t="shared" si="156"/>
        <v>395.51251999999999</v>
      </c>
      <c r="K645" s="2">
        <f t="shared" si="157"/>
        <v>387.09735999999998</v>
      </c>
      <c r="L645" s="10">
        <f t="shared" si="158"/>
        <v>0</v>
      </c>
      <c r="M645" s="73">
        <f t="shared" si="159"/>
        <v>0</v>
      </c>
      <c r="N645">
        <f t="shared" si="160"/>
        <v>0</v>
      </c>
      <c r="O645" s="12">
        <f t="shared" si="161"/>
        <v>199.68</v>
      </c>
      <c r="P645" s="11">
        <f t="shared" si="162"/>
        <v>0</v>
      </c>
      <c r="Q645" s="1">
        <f t="shared" si="163"/>
        <v>199.68</v>
      </c>
      <c r="S645" s="14" t="str">
        <f t="shared" si="164"/>
        <v>A</v>
      </c>
      <c r="U645" s="1">
        <f t="shared" si="165"/>
        <v>199.68</v>
      </c>
      <c r="V645" s="1">
        <f t="shared" si="166"/>
        <v>380.7</v>
      </c>
      <c r="W645" s="1">
        <f t="shared" si="167"/>
        <v>0</v>
      </c>
      <c r="X645" s="20">
        <f t="shared" si="168"/>
        <v>0</v>
      </c>
      <c r="Y645" s="22">
        <f t="shared" si="169"/>
        <v>0</v>
      </c>
      <c r="AA645" s="47"/>
    </row>
    <row r="646" spans="1:27" hidden="1" x14ac:dyDescent="0.25">
      <c r="A646" s="57" t="s">
        <v>39</v>
      </c>
      <c r="B646" s="1">
        <v>208.256</v>
      </c>
      <c r="C646" s="1">
        <v>207.61600000000001</v>
      </c>
      <c r="D646" s="1">
        <v>418.30200000000002</v>
      </c>
      <c r="E646" s="1">
        <v>382.60700000000003</v>
      </c>
      <c r="G646" s="1">
        <f t="shared" si="153"/>
        <v>35.694999999999993</v>
      </c>
      <c r="H646" s="1">
        <f t="shared" si="154"/>
        <v>0.63999999999998636</v>
      </c>
      <c r="I646" s="2">
        <f t="shared" si="155"/>
        <v>401.56992000000002</v>
      </c>
      <c r="J646" s="2">
        <f t="shared" si="156"/>
        <v>393.20388000000003</v>
      </c>
      <c r="K646" s="2">
        <f t="shared" si="157"/>
        <v>384.83784000000003</v>
      </c>
      <c r="L646" s="10">
        <f t="shared" si="158"/>
        <v>3</v>
      </c>
      <c r="M646" s="73">
        <f t="shared" si="159"/>
        <v>3</v>
      </c>
      <c r="N646">
        <f t="shared" si="160"/>
        <v>3</v>
      </c>
      <c r="O646" s="12">
        <f t="shared" si="161"/>
        <v>231.75606498998442</v>
      </c>
      <c r="P646" s="11">
        <f t="shared" si="162"/>
        <v>23.500064989984423</v>
      </c>
      <c r="Q646" s="1">
        <f t="shared" si="163"/>
        <v>208.256</v>
      </c>
      <c r="S646" s="14" t="str">
        <f t="shared" si="164"/>
        <v>A</v>
      </c>
      <c r="U646" s="1">
        <f t="shared" si="165"/>
        <v>208.256</v>
      </c>
      <c r="V646" s="1">
        <f t="shared" si="166"/>
        <v>382.60700000000003</v>
      </c>
      <c r="W646" s="1">
        <f t="shared" si="167"/>
        <v>23.500064989984423</v>
      </c>
      <c r="X646" s="20">
        <f t="shared" si="168"/>
        <v>10.222528270643224</v>
      </c>
      <c r="Y646" s="22">
        <f t="shared" si="169"/>
        <v>3</v>
      </c>
      <c r="AA646" s="47"/>
    </row>
    <row r="647" spans="1:27" hidden="1" x14ac:dyDescent="0.25">
      <c r="A647" s="57" t="s">
        <v>39</v>
      </c>
      <c r="B647" s="1">
        <v>220.928</v>
      </c>
      <c r="C647" s="1">
        <v>220.54400000000001</v>
      </c>
      <c r="D647" s="1">
        <v>420.14400000000001</v>
      </c>
      <c r="E647" s="1">
        <v>382.26400000000001</v>
      </c>
      <c r="G647" s="1">
        <f t="shared" si="153"/>
        <v>37.879999999999995</v>
      </c>
      <c r="H647" s="1">
        <f t="shared" si="154"/>
        <v>0.38399999999998613</v>
      </c>
      <c r="I647" s="2">
        <f t="shared" si="155"/>
        <v>403.33823999999998</v>
      </c>
      <c r="J647" s="2">
        <f t="shared" si="156"/>
        <v>394.93536</v>
      </c>
      <c r="K647" s="2">
        <f t="shared" si="157"/>
        <v>386.53248000000002</v>
      </c>
      <c r="L647" s="10">
        <f t="shared" si="158"/>
        <v>3</v>
      </c>
      <c r="M647" s="73" t="str">
        <f t="shared" si="159"/>
        <v/>
      </c>
      <c r="N647">
        <f t="shared" si="160"/>
        <v>3</v>
      </c>
      <c r="O647" s="12">
        <f t="shared" si="161"/>
        <v>245.85800133541065</v>
      </c>
      <c r="P647" s="11">
        <f t="shared" si="162"/>
        <v>24.930001335410651</v>
      </c>
      <c r="Q647" s="1">
        <f t="shared" si="163"/>
        <v>220.928</v>
      </c>
      <c r="S647" s="14" t="str">
        <f t="shared" si="164"/>
        <v>A</v>
      </c>
      <c r="U647" s="1">
        <f t="shared" si="165"/>
        <v>220.928</v>
      </c>
      <c r="V647" s="1">
        <f t="shared" si="166"/>
        <v>382.26400000000001</v>
      </c>
      <c r="W647" s="1">
        <f t="shared" si="167"/>
        <v>24.930001335410651</v>
      </c>
      <c r="X647" s="20">
        <f t="shared" si="168"/>
        <v>10.844550580903633</v>
      </c>
      <c r="Y647" s="22">
        <f t="shared" si="169"/>
        <v>3</v>
      </c>
      <c r="AA647" s="47"/>
    </row>
    <row r="648" spans="1:27" hidden="1" x14ac:dyDescent="0.25">
      <c r="A648" s="57" t="s">
        <v>39</v>
      </c>
      <c r="B648" s="1">
        <v>216.70400000000001</v>
      </c>
      <c r="C648" s="1">
        <v>216.06399999999999</v>
      </c>
      <c r="D648" s="1">
        <v>421.09500000000003</v>
      </c>
      <c r="E648" s="1">
        <v>380.64</v>
      </c>
      <c r="G648" s="1">
        <f t="shared" si="153"/>
        <v>40.455000000000041</v>
      </c>
      <c r="H648" s="1">
        <f t="shared" si="154"/>
        <v>0.64000000000001478</v>
      </c>
      <c r="I648" s="2">
        <f t="shared" si="155"/>
        <v>404.25120000000004</v>
      </c>
      <c r="J648" s="2">
        <f t="shared" si="156"/>
        <v>395.82930000000005</v>
      </c>
      <c r="K648" s="2">
        <f t="shared" si="157"/>
        <v>387.40740000000005</v>
      </c>
      <c r="L648" s="10">
        <f t="shared" si="158"/>
        <v>0</v>
      </c>
      <c r="M648" s="73">
        <f t="shared" si="159"/>
        <v>0</v>
      </c>
      <c r="N648">
        <f t="shared" si="160"/>
        <v>0</v>
      </c>
      <c r="O648" s="12">
        <f t="shared" si="161"/>
        <v>216.70400000000001</v>
      </c>
      <c r="P648" s="11">
        <f t="shared" si="162"/>
        <v>0</v>
      </c>
      <c r="Q648" s="1">
        <f t="shared" si="163"/>
        <v>216.70400000000001</v>
      </c>
      <c r="S648" s="14" t="str">
        <f t="shared" si="164"/>
        <v>A</v>
      </c>
      <c r="U648" s="1">
        <f t="shared" si="165"/>
        <v>216.70400000000001</v>
      </c>
      <c r="V648" s="1">
        <f t="shared" si="166"/>
        <v>380.64</v>
      </c>
      <c r="W648" s="1">
        <f t="shared" si="167"/>
        <v>0</v>
      </c>
      <c r="X648" s="20">
        <f t="shared" si="168"/>
        <v>0</v>
      </c>
      <c r="Y648" s="22">
        <f t="shared" si="169"/>
        <v>0</v>
      </c>
      <c r="AA648" s="47"/>
    </row>
    <row r="649" spans="1:27" hidden="1" x14ac:dyDescent="0.25">
      <c r="A649" s="57" t="s">
        <v>39</v>
      </c>
      <c r="B649" s="1">
        <v>199.16800000000001</v>
      </c>
      <c r="C649" s="1">
        <v>198.52799999999999</v>
      </c>
      <c r="D649" s="1">
        <v>423.072</v>
      </c>
      <c r="E649" s="1">
        <v>382.50599999999997</v>
      </c>
      <c r="G649" s="1">
        <f t="shared" ref="G649:G712" si="170">D649-E649</f>
        <v>40.566000000000031</v>
      </c>
      <c r="H649" s="1">
        <f t="shared" ref="H649:H712" si="171">B649-C649</f>
        <v>0.64000000000001478</v>
      </c>
      <c r="I649" s="2">
        <f t="shared" ref="I649:I712" si="172">D649-((D649/100)*I$8)</f>
        <v>406.14911999999998</v>
      </c>
      <c r="J649" s="2">
        <f t="shared" ref="J649:J712" si="173">D649-((D649/100)*J$8)</f>
        <v>397.68768</v>
      </c>
      <c r="K649" s="2">
        <f t="shared" ref="K649:K712" si="174">D649-((D649/100)*K$8)</f>
        <v>389.22624000000002</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199.16800000000001</v>
      </c>
      <c r="P649" s="11">
        <f t="shared" ref="P649:P712" si="179">IF(O649&lt;&gt;"",O649-B649,"")</f>
        <v>0</v>
      </c>
      <c r="Q649" s="1">
        <f t="shared" ref="Q649:Q712" si="180">O649-P649</f>
        <v>199.16800000000001</v>
      </c>
      <c r="S649" s="14" t="str">
        <f t="shared" ref="S649:S712" si="181">IF(ROUND(B649,3)=ROUND(Q649,3),"A","B")</f>
        <v>A</v>
      </c>
      <c r="U649" s="1">
        <f t="shared" ref="U649:U712" si="182">B649</f>
        <v>199.16800000000001</v>
      </c>
      <c r="V649" s="1">
        <f t="shared" ref="V649:V712" si="183">E649</f>
        <v>382.50599999999997</v>
      </c>
      <c r="W649" s="1">
        <f t="shared" ref="W649:W712" si="184">P649</f>
        <v>0</v>
      </c>
      <c r="X649" s="20">
        <f t="shared" ref="X649:X712" si="185">W649*X$6</f>
        <v>0</v>
      </c>
      <c r="Y649" s="22">
        <f t="shared" ref="Y649:Y712" si="186">L649</f>
        <v>0</v>
      </c>
      <c r="AA649" s="47"/>
    </row>
    <row r="650" spans="1:27" hidden="1" x14ac:dyDescent="0.25">
      <c r="A650" s="57" t="s">
        <v>39</v>
      </c>
      <c r="B650" s="1">
        <v>187.00800000000001</v>
      </c>
      <c r="C650" s="1">
        <v>186.624</v>
      </c>
      <c r="D650" s="1">
        <v>424.06799999999998</v>
      </c>
      <c r="E650" s="1">
        <v>383.45499999999998</v>
      </c>
      <c r="G650" s="1">
        <f t="shared" si="170"/>
        <v>40.613</v>
      </c>
      <c r="H650" s="1">
        <f t="shared" si="171"/>
        <v>0.38400000000001455</v>
      </c>
      <c r="I650" s="2">
        <f t="shared" si="172"/>
        <v>407.10527999999999</v>
      </c>
      <c r="J650" s="2">
        <f t="shared" si="173"/>
        <v>398.62392</v>
      </c>
      <c r="K650" s="2">
        <f t="shared" si="174"/>
        <v>390.14256</v>
      </c>
      <c r="L650" s="10">
        <f t="shared" si="175"/>
        <v>0</v>
      </c>
      <c r="M650" s="73" t="str">
        <f t="shared" si="176"/>
        <v/>
      </c>
      <c r="N650">
        <f t="shared" si="177"/>
        <v>0</v>
      </c>
      <c r="O650" s="12">
        <f t="shared" si="178"/>
        <v>187.00800000000001</v>
      </c>
      <c r="P650" s="11">
        <f t="shared" si="179"/>
        <v>0</v>
      </c>
      <c r="Q650" s="1">
        <f t="shared" si="180"/>
        <v>187.00800000000001</v>
      </c>
      <c r="S650" s="14" t="str">
        <f t="shared" si="181"/>
        <v>A</v>
      </c>
      <c r="U650" s="1">
        <f t="shared" si="182"/>
        <v>187.00800000000001</v>
      </c>
      <c r="V650" s="1">
        <f t="shared" si="183"/>
        <v>383.45499999999998</v>
      </c>
      <c r="W650" s="1">
        <f t="shared" si="184"/>
        <v>0</v>
      </c>
      <c r="X650" s="20">
        <f t="shared" si="185"/>
        <v>0</v>
      </c>
      <c r="Y650" s="22">
        <f t="shared" si="186"/>
        <v>0</v>
      </c>
      <c r="AA650" s="47"/>
    </row>
    <row r="651" spans="1:27" hidden="1" x14ac:dyDescent="0.25">
      <c r="A651" s="57" t="s">
        <v>39</v>
      </c>
      <c r="B651" s="1">
        <v>191.10400000000001</v>
      </c>
      <c r="C651" s="1">
        <v>190.464</v>
      </c>
      <c r="D651" s="1">
        <v>423.41300000000001</v>
      </c>
      <c r="E651" s="1">
        <v>382.82299999999998</v>
      </c>
      <c r="G651" s="1">
        <f t="shared" si="170"/>
        <v>40.590000000000032</v>
      </c>
      <c r="H651" s="1">
        <f t="shared" si="171"/>
        <v>0.64000000000001478</v>
      </c>
      <c r="I651" s="2">
        <f t="shared" si="172"/>
        <v>406.47648000000004</v>
      </c>
      <c r="J651" s="2">
        <f t="shared" si="173"/>
        <v>398.00821999999999</v>
      </c>
      <c r="K651" s="2">
        <f t="shared" si="174"/>
        <v>389.53996000000001</v>
      </c>
      <c r="L651" s="10">
        <f t="shared" si="175"/>
        <v>0</v>
      </c>
      <c r="M651" s="73" t="str">
        <f t="shared" si="176"/>
        <v/>
      </c>
      <c r="N651">
        <f t="shared" si="177"/>
        <v>0</v>
      </c>
      <c r="O651" s="12">
        <f t="shared" si="178"/>
        <v>191.10400000000001</v>
      </c>
      <c r="P651" s="11">
        <f t="shared" si="179"/>
        <v>0</v>
      </c>
      <c r="Q651" s="1">
        <f t="shared" si="180"/>
        <v>191.10400000000001</v>
      </c>
      <c r="S651" s="14" t="str">
        <f t="shared" si="181"/>
        <v>A</v>
      </c>
      <c r="U651" s="1">
        <f t="shared" si="182"/>
        <v>191.10400000000001</v>
      </c>
      <c r="V651" s="1">
        <f t="shared" si="183"/>
        <v>382.82299999999998</v>
      </c>
      <c r="W651" s="1">
        <f t="shared" si="184"/>
        <v>0</v>
      </c>
      <c r="X651" s="20">
        <f t="shared" si="185"/>
        <v>0</v>
      </c>
      <c r="Y651" s="22">
        <f t="shared" si="186"/>
        <v>0</v>
      </c>
      <c r="AA651" s="47"/>
    </row>
    <row r="652" spans="1:27" hidden="1" x14ac:dyDescent="0.25">
      <c r="A652" s="57" t="s">
        <v>39</v>
      </c>
      <c r="B652" s="1">
        <v>187.77600000000001</v>
      </c>
      <c r="C652" s="1">
        <v>187.26400000000001</v>
      </c>
      <c r="D652" s="1">
        <v>418.79300000000001</v>
      </c>
      <c r="E652" s="1">
        <v>381.875</v>
      </c>
      <c r="G652" s="1">
        <f t="shared" si="170"/>
        <v>36.918000000000006</v>
      </c>
      <c r="H652" s="1">
        <f t="shared" si="171"/>
        <v>0.51200000000000045</v>
      </c>
      <c r="I652" s="2">
        <f t="shared" si="172"/>
        <v>402.04128000000003</v>
      </c>
      <c r="J652" s="2">
        <f t="shared" si="173"/>
        <v>393.66541999999998</v>
      </c>
      <c r="K652" s="2">
        <f t="shared" si="174"/>
        <v>385.28955999999999</v>
      </c>
      <c r="L652" s="10">
        <f t="shared" si="175"/>
        <v>3</v>
      </c>
      <c r="M652" s="73">
        <f t="shared" si="176"/>
        <v>3</v>
      </c>
      <c r="N652">
        <f t="shared" si="177"/>
        <v>3</v>
      </c>
      <c r="O652" s="12">
        <f t="shared" si="178"/>
        <v>208.96505675495217</v>
      </c>
      <c r="P652" s="11">
        <f t="shared" si="179"/>
        <v>21.189056754952162</v>
      </c>
      <c r="Q652" s="1">
        <f t="shared" si="180"/>
        <v>187.77600000000001</v>
      </c>
      <c r="S652" s="14" t="str">
        <f t="shared" si="181"/>
        <v>A</v>
      </c>
      <c r="U652" s="1">
        <f t="shared" si="182"/>
        <v>187.77600000000001</v>
      </c>
      <c r="V652" s="1">
        <f t="shared" si="183"/>
        <v>381.875</v>
      </c>
      <c r="W652" s="1">
        <f t="shared" si="184"/>
        <v>21.189056754952162</v>
      </c>
      <c r="X652" s="20">
        <f t="shared" si="185"/>
        <v>9.2172396884041898</v>
      </c>
      <c r="Y652" s="22">
        <f t="shared" si="186"/>
        <v>3</v>
      </c>
      <c r="AA652" s="47"/>
    </row>
    <row r="653" spans="1:27" hidden="1" x14ac:dyDescent="0.25">
      <c r="A653" s="57" t="s">
        <v>39</v>
      </c>
      <c r="B653" s="1">
        <v>189.56800000000001</v>
      </c>
      <c r="C653" s="1">
        <v>189.05600000000001</v>
      </c>
      <c r="D653" s="1">
        <v>419.49599999999998</v>
      </c>
      <c r="E653" s="1">
        <v>379.24799999999999</v>
      </c>
      <c r="G653" s="1">
        <f t="shared" si="170"/>
        <v>40.24799999999999</v>
      </c>
      <c r="H653" s="1">
        <f t="shared" si="171"/>
        <v>0.51200000000000045</v>
      </c>
      <c r="I653" s="2">
        <f t="shared" si="172"/>
        <v>402.71616</v>
      </c>
      <c r="J653" s="2">
        <f t="shared" si="173"/>
        <v>394.32623999999998</v>
      </c>
      <c r="K653" s="2">
        <f t="shared" si="174"/>
        <v>385.93631999999997</v>
      </c>
      <c r="L653" s="10">
        <f t="shared" si="175"/>
        <v>0</v>
      </c>
      <c r="M653" s="73">
        <f t="shared" si="176"/>
        <v>0</v>
      </c>
      <c r="N653">
        <f t="shared" si="177"/>
        <v>0</v>
      </c>
      <c r="O653" s="12">
        <f t="shared" si="178"/>
        <v>189.56800000000001</v>
      </c>
      <c r="P653" s="11">
        <f t="shared" si="179"/>
        <v>0</v>
      </c>
      <c r="Q653" s="1">
        <f t="shared" si="180"/>
        <v>189.56800000000001</v>
      </c>
      <c r="S653" s="14" t="str">
        <f t="shared" si="181"/>
        <v>A</v>
      </c>
      <c r="U653" s="1">
        <f t="shared" si="182"/>
        <v>189.56800000000001</v>
      </c>
      <c r="V653" s="1">
        <f t="shared" si="183"/>
        <v>379.24799999999999</v>
      </c>
      <c r="W653" s="1">
        <f t="shared" si="184"/>
        <v>0</v>
      </c>
      <c r="X653" s="20">
        <f t="shared" si="185"/>
        <v>0</v>
      </c>
      <c r="Y653" s="22">
        <f t="shared" si="186"/>
        <v>0</v>
      </c>
      <c r="AA653" s="47"/>
    </row>
    <row r="654" spans="1:27" hidden="1" x14ac:dyDescent="0.25">
      <c r="A654" s="57" t="s">
        <v>39</v>
      </c>
      <c r="B654" s="1">
        <v>183.16800000000001</v>
      </c>
      <c r="C654" s="1">
        <v>182.78399999999999</v>
      </c>
      <c r="D654" s="1">
        <v>420.23099999999999</v>
      </c>
      <c r="E654" s="1">
        <v>379.96199999999999</v>
      </c>
      <c r="G654" s="1">
        <f t="shared" si="170"/>
        <v>40.269000000000005</v>
      </c>
      <c r="H654" s="1">
        <f t="shared" si="171"/>
        <v>0.38400000000001455</v>
      </c>
      <c r="I654" s="2">
        <f t="shared" si="172"/>
        <v>403.42176000000001</v>
      </c>
      <c r="J654" s="2">
        <f t="shared" si="173"/>
        <v>395.01713999999998</v>
      </c>
      <c r="K654" s="2">
        <f t="shared" si="174"/>
        <v>386.61252000000002</v>
      </c>
      <c r="L654" s="10">
        <f t="shared" si="175"/>
        <v>0</v>
      </c>
      <c r="M654" s="73" t="str">
        <f t="shared" si="176"/>
        <v/>
      </c>
      <c r="N654">
        <f t="shared" si="177"/>
        <v>0</v>
      </c>
      <c r="O654" s="12">
        <f t="shared" si="178"/>
        <v>183.16800000000001</v>
      </c>
      <c r="P654" s="11">
        <f t="shared" si="179"/>
        <v>0</v>
      </c>
      <c r="Q654" s="1">
        <f t="shared" si="180"/>
        <v>183.16800000000001</v>
      </c>
      <c r="S654" s="14" t="str">
        <f t="shared" si="181"/>
        <v>A</v>
      </c>
      <c r="U654" s="1">
        <f t="shared" si="182"/>
        <v>183.16800000000001</v>
      </c>
      <c r="V654" s="1">
        <f t="shared" si="183"/>
        <v>379.96199999999999</v>
      </c>
      <c r="W654" s="1">
        <f t="shared" si="184"/>
        <v>0</v>
      </c>
      <c r="X654" s="20">
        <f t="shared" si="185"/>
        <v>0</v>
      </c>
      <c r="Y654" s="22">
        <f t="shared" si="186"/>
        <v>0</v>
      </c>
      <c r="AA654" s="47"/>
    </row>
    <row r="655" spans="1:27" hidden="1" x14ac:dyDescent="0.25">
      <c r="A655" s="57" t="s">
        <v>39</v>
      </c>
      <c r="B655" s="1">
        <v>121.34399999999999</v>
      </c>
      <c r="C655" s="1">
        <v>120.96</v>
      </c>
      <c r="D655" s="1">
        <v>422.44799999999998</v>
      </c>
      <c r="E655" s="1">
        <v>382.21199999999999</v>
      </c>
      <c r="G655" s="1">
        <f t="shared" si="170"/>
        <v>40.23599999999999</v>
      </c>
      <c r="H655" s="1">
        <f t="shared" si="171"/>
        <v>0.38400000000000034</v>
      </c>
      <c r="I655" s="2">
        <f t="shared" si="172"/>
        <v>405.55007999999998</v>
      </c>
      <c r="J655" s="2">
        <f t="shared" si="173"/>
        <v>397.10111999999998</v>
      </c>
      <c r="K655" s="2">
        <f t="shared" si="174"/>
        <v>388.65215999999998</v>
      </c>
      <c r="L655" s="10">
        <f t="shared" si="175"/>
        <v>0</v>
      </c>
      <c r="M655" s="73" t="str">
        <f t="shared" si="176"/>
        <v/>
      </c>
      <c r="N655">
        <f t="shared" si="177"/>
        <v>0</v>
      </c>
      <c r="O655" s="12">
        <f t="shared" si="178"/>
        <v>121.34399999999999</v>
      </c>
      <c r="P655" s="11">
        <f t="shared" si="179"/>
        <v>0</v>
      </c>
      <c r="Q655" s="1">
        <f t="shared" si="180"/>
        <v>121.34399999999999</v>
      </c>
      <c r="S655" s="14" t="str">
        <f t="shared" si="181"/>
        <v>A</v>
      </c>
      <c r="U655" s="1">
        <f t="shared" si="182"/>
        <v>121.34399999999999</v>
      </c>
      <c r="V655" s="1">
        <f t="shared" si="183"/>
        <v>382.21199999999999</v>
      </c>
      <c r="W655" s="1">
        <f t="shared" si="184"/>
        <v>0</v>
      </c>
      <c r="X655" s="20">
        <f t="shared" si="185"/>
        <v>0</v>
      </c>
      <c r="Y655" s="22">
        <f t="shared" si="186"/>
        <v>0</v>
      </c>
      <c r="AA655" s="47"/>
    </row>
    <row r="656" spans="1:27" hidden="1" x14ac:dyDescent="0.25">
      <c r="A656" s="57" t="s">
        <v>39</v>
      </c>
      <c r="B656" s="1">
        <v>69.248000000000005</v>
      </c>
      <c r="C656" s="1">
        <v>68.992000000000004</v>
      </c>
      <c r="D656" s="1">
        <v>424.42700000000002</v>
      </c>
      <c r="E656" s="1">
        <v>384.221</v>
      </c>
      <c r="G656" s="1">
        <f t="shared" si="170"/>
        <v>40.206000000000017</v>
      </c>
      <c r="H656" s="1">
        <f t="shared" si="171"/>
        <v>0.25600000000000023</v>
      </c>
      <c r="I656" s="2">
        <f t="shared" si="172"/>
        <v>407.44992000000002</v>
      </c>
      <c r="J656" s="2">
        <f t="shared" si="173"/>
        <v>398.96138000000002</v>
      </c>
      <c r="K656" s="2">
        <f t="shared" si="174"/>
        <v>390.47284000000002</v>
      </c>
      <c r="L656" s="10">
        <f t="shared" si="175"/>
        <v>0</v>
      </c>
      <c r="M656" s="73" t="str">
        <f t="shared" si="176"/>
        <v/>
      </c>
      <c r="N656">
        <f t="shared" si="177"/>
        <v>0</v>
      </c>
      <c r="O656" s="12">
        <f t="shared" si="178"/>
        <v>69.248000000000005</v>
      </c>
      <c r="P656" s="11">
        <f t="shared" si="179"/>
        <v>0</v>
      </c>
      <c r="Q656" s="1">
        <f t="shared" si="180"/>
        <v>69.248000000000005</v>
      </c>
      <c r="S656" s="14" t="str">
        <f t="shared" si="181"/>
        <v>A</v>
      </c>
      <c r="U656" s="1">
        <f t="shared" si="182"/>
        <v>69.248000000000005</v>
      </c>
      <c r="V656" s="1">
        <f t="shared" si="183"/>
        <v>384.221</v>
      </c>
      <c r="W656" s="1">
        <f t="shared" si="184"/>
        <v>0</v>
      </c>
      <c r="X656" s="20">
        <f t="shared" si="185"/>
        <v>0</v>
      </c>
      <c r="Y656" s="22">
        <f t="shared" si="186"/>
        <v>0</v>
      </c>
      <c r="AA656" s="47"/>
    </row>
    <row r="657" spans="1:34" x14ac:dyDescent="0.25">
      <c r="A657" s="57" t="s">
        <v>39</v>
      </c>
      <c r="B657" s="1">
        <v>47.744</v>
      </c>
      <c r="C657" s="1">
        <v>47.616</v>
      </c>
      <c r="D657" s="1">
        <v>425.02</v>
      </c>
      <c r="E657" s="1">
        <v>384.83100000000002</v>
      </c>
      <c r="G657" s="1">
        <f t="shared" si="170"/>
        <v>40.188999999999965</v>
      </c>
      <c r="H657" s="1">
        <f t="shared" si="171"/>
        <v>0.12800000000000011</v>
      </c>
      <c r="I657" s="2">
        <f t="shared" si="172"/>
        <v>408.01919999999996</v>
      </c>
      <c r="J657" s="2">
        <f t="shared" si="173"/>
        <v>399.5188</v>
      </c>
      <c r="K657" s="2">
        <f t="shared" si="174"/>
        <v>391.01839999999999</v>
      </c>
      <c r="L657" s="10">
        <f t="shared" si="175"/>
        <v>0</v>
      </c>
      <c r="M657" s="73" t="str">
        <f t="shared" si="176"/>
        <v/>
      </c>
      <c r="N657">
        <f t="shared" si="177"/>
        <v>0</v>
      </c>
      <c r="O657" s="12">
        <f t="shared" si="178"/>
        <v>47.744</v>
      </c>
      <c r="P657" s="11">
        <f t="shared" si="179"/>
        <v>0</v>
      </c>
      <c r="Q657" s="1">
        <f t="shared" si="180"/>
        <v>47.744</v>
      </c>
      <c r="S657" s="14" t="str">
        <f t="shared" si="181"/>
        <v>A</v>
      </c>
      <c r="U657" s="1">
        <f t="shared" si="182"/>
        <v>47.744</v>
      </c>
      <c r="V657" s="1">
        <f t="shared" si="183"/>
        <v>384.83100000000002</v>
      </c>
      <c r="W657" s="1">
        <f t="shared" si="184"/>
        <v>0</v>
      </c>
      <c r="X657" s="20">
        <f t="shared" si="185"/>
        <v>0</v>
      </c>
      <c r="Y657" s="22">
        <f t="shared" si="186"/>
        <v>0</v>
      </c>
      <c r="Z657" s="32" t="s">
        <v>40</v>
      </c>
      <c r="AA657" s="47"/>
      <c r="AB657" s="32" t="str">
        <f>A657</f>
        <v>JJJJ-MM-TT SS:MM:SS</v>
      </c>
      <c r="AC657" s="1">
        <f>SUM(U657:U680)</f>
        <v>1280.1279999999997</v>
      </c>
      <c r="AD657" s="1">
        <f>AVERAGE(V657:V680)</f>
        <v>384.23120833333337</v>
      </c>
      <c r="AE657" s="1">
        <f>SUM(W657:W680)</f>
        <v>21.275719563765861</v>
      </c>
      <c r="AF657" s="1">
        <f>SUM(X657:X680)</f>
        <v>9.2549380102381491</v>
      </c>
      <c r="AG657" s="35">
        <f>AVERAGE(Y657:Y680)</f>
        <v>0.25</v>
      </c>
      <c r="AH657" s="37" t="e">
        <f>DAY(A657)</f>
        <v>#VALUE!</v>
      </c>
    </row>
    <row r="658" spans="1:34" hidden="1" x14ac:dyDescent="0.25">
      <c r="A658" s="57" t="s">
        <v>39</v>
      </c>
      <c r="B658" s="1">
        <v>48.128</v>
      </c>
      <c r="C658" s="1">
        <v>47.872</v>
      </c>
      <c r="D658" s="1">
        <v>425.36900000000003</v>
      </c>
      <c r="E658" s="1">
        <v>385.15</v>
      </c>
      <c r="G658" s="1">
        <f t="shared" si="170"/>
        <v>40.219000000000051</v>
      </c>
      <c r="H658" s="1">
        <f t="shared" si="171"/>
        <v>0.25600000000000023</v>
      </c>
      <c r="I658" s="2">
        <f t="shared" si="172"/>
        <v>408.35424</v>
      </c>
      <c r="J658" s="2">
        <f t="shared" si="173"/>
        <v>399.84686000000005</v>
      </c>
      <c r="K658" s="2">
        <f t="shared" si="174"/>
        <v>391.33948000000004</v>
      </c>
      <c r="L658" s="10">
        <f t="shared" si="175"/>
        <v>0</v>
      </c>
      <c r="M658" s="73" t="str">
        <f t="shared" si="176"/>
        <v/>
      </c>
      <c r="N658">
        <f t="shared" si="177"/>
        <v>0</v>
      </c>
      <c r="O658" s="12">
        <f t="shared" si="178"/>
        <v>48.128</v>
      </c>
      <c r="P658" s="11">
        <f t="shared" si="179"/>
        <v>0</v>
      </c>
      <c r="Q658" s="1">
        <f t="shared" si="180"/>
        <v>48.128</v>
      </c>
      <c r="S658" s="14" t="str">
        <f t="shared" si="181"/>
        <v>A</v>
      </c>
      <c r="U658" s="1">
        <f t="shared" si="182"/>
        <v>48.128</v>
      </c>
      <c r="V658" s="1">
        <f t="shared" si="183"/>
        <v>385.15</v>
      </c>
      <c r="W658" s="1">
        <f t="shared" si="184"/>
        <v>0</v>
      </c>
      <c r="X658" s="20">
        <f t="shared" si="185"/>
        <v>0</v>
      </c>
      <c r="Y658" s="22">
        <f t="shared" si="186"/>
        <v>0</v>
      </c>
      <c r="AA658" s="47"/>
    </row>
    <row r="659" spans="1:34" hidden="1" x14ac:dyDescent="0.25">
      <c r="A659" s="57" t="s">
        <v>39</v>
      </c>
      <c r="B659" s="1">
        <v>47.744</v>
      </c>
      <c r="C659" s="1">
        <v>47.488</v>
      </c>
      <c r="D659" s="1">
        <v>426.30200000000002</v>
      </c>
      <c r="E659" s="1">
        <v>386</v>
      </c>
      <c r="G659" s="1">
        <f t="shared" si="170"/>
        <v>40.302000000000021</v>
      </c>
      <c r="H659" s="1">
        <f t="shared" si="171"/>
        <v>0.25600000000000023</v>
      </c>
      <c r="I659" s="2">
        <f t="shared" si="172"/>
        <v>409.24992000000003</v>
      </c>
      <c r="J659" s="2">
        <f t="shared" si="173"/>
        <v>400.72388000000001</v>
      </c>
      <c r="K659" s="2">
        <f t="shared" si="174"/>
        <v>392.19784000000004</v>
      </c>
      <c r="L659" s="10">
        <f t="shared" si="175"/>
        <v>0</v>
      </c>
      <c r="M659" s="73" t="str">
        <f t="shared" si="176"/>
        <v/>
      </c>
      <c r="N659">
        <f t="shared" si="177"/>
        <v>0</v>
      </c>
      <c r="O659" s="12">
        <f t="shared" si="178"/>
        <v>47.744</v>
      </c>
      <c r="P659" s="11">
        <f t="shared" si="179"/>
        <v>0</v>
      </c>
      <c r="Q659" s="1">
        <f t="shared" si="180"/>
        <v>47.744</v>
      </c>
      <c r="S659" s="14" t="str">
        <f t="shared" si="181"/>
        <v>A</v>
      </c>
      <c r="U659" s="1">
        <f t="shared" si="182"/>
        <v>47.744</v>
      </c>
      <c r="V659" s="1">
        <f t="shared" si="183"/>
        <v>386</v>
      </c>
      <c r="W659" s="1">
        <f t="shared" si="184"/>
        <v>0</v>
      </c>
      <c r="X659" s="20">
        <f t="shared" si="185"/>
        <v>0</v>
      </c>
      <c r="Y659" s="22">
        <f t="shared" si="186"/>
        <v>0</v>
      </c>
      <c r="AA659" s="47"/>
    </row>
    <row r="660" spans="1:34" hidden="1" x14ac:dyDescent="0.25">
      <c r="A660" s="57" t="s">
        <v>39</v>
      </c>
      <c r="B660" s="1">
        <v>48.128</v>
      </c>
      <c r="C660" s="1">
        <v>47.872</v>
      </c>
      <c r="D660" s="1">
        <v>426.322</v>
      </c>
      <c r="E660" s="1">
        <v>386.02199999999999</v>
      </c>
      <c r="G660" s="1">
        <f t="shared" si="170"/>
        <v>40.300000000000011</v>
      </c>
      <c r="H660" s="1">
        <f t="shared" si="171"/>
        <v>0.25600000000000023</v>
      </c>
      <c r="I660" s="2">
        <f t="shared" si="172"/>
        <v>409.26911999999999</v>
      </c>
      <c r="J660" s="2">
        <f t="shared" si="173"/>
        <v>400.74268000000001</v>
      </c>
      <c r="K660" s="2">
        <f t="shared" si="174"/>
        <v>392.21623999999997</v>
      </c>
      <c r="L660" s="10">
        <f t="shared" si="175"/>
        <v>0</v>
      </c>
      <c r="M660" s="73" t="str">
        <f t="shared" si="176"/>
        <v/>
      </c>
      <c r="N660">
        <f t="shared" si="177"/>
        <v>0</v>
      </c>
      <c r="O660" s="12">
        <f t="shared" si="178"/>
        <v>48.128</v>
      </c>
      <c r="P660" s="11">
        <f t="shared" si="179"/>
        <v>0</v>
      </c>
      <c r="Q660" s="1">
        <f t="shared" si="180"/>
        <v>48.128</v>
      </c>
      <c r="S660" s="14" t="str">
        <f t="shared" si="181"/>
        <v>A</v>
      </c>
      <c r="U660" s="1">
        <f t="shared" si="182"/>
        <v>48.128</v>
      </c>
      <c r="V660" s="1">
        <f t="shared" si="183"/>
        <v>386.02199999999999</v>
      </c>
      <c r="W660" s="1">
        <f t="shared" si="184"/>
        <v>0</v>
      </c>
      <c r="X660" s="20">
        <f t="shared" si="185"/>
        <v>0</v>
      </c>
      <c r="Y660" s="22">
        <f t="shared" si="186"/>
        <v>0</v>
      </c>
      <c r="AA660" s="47"/>
    </row>
    <row r="661" spans="1:34" hidden="1" x14ac:dyDescent="0.25">
      <c r="A661" s="57" t="s">
        <v>39</v>
      </c>
      <c r="B661" s="1">
        <v>43.648000000000003</v>
      </c>
      <c r="C661" s="1">
        <v>43.392000000000003</v>
      </c>
      <c r="D661" s="1">
        <v>425.79899999999998</v>
      </c>
      <c r="E661" s="1">
        <v>385.57100000000003</v>
      </c>
      <c r="G661" s="1">
        <f t="shared" si="170"/>
        <v>40.227999999999952</v>
      </c>
      <c r="H661" s="1">
        <f t="shared" si="171"/>
        <v>0.25600000000000023</v>
      </c>
      <c r="I661" s="2">
        <f t="shared" si="172"/>
        <v>408.76703999999995</v>
      </c>
      <c r="J661" s="2">
        <f t="shared" si="173"/>
        <v>400.25106</v>
      </c>
      <c r="K661" s="2">
        <f t="shared" si="174"/>
        <v>391.73507999999998</v>
      </c>
      <c r="L661" s="10">
        <f t="shared" si="175"/>
        <v>0</v>
      </c>
      <c r="M661" s="73" t="str">
        <f t="shared" si="176"/>
        <v/>
      </c>
      <c r="N661">
        <f t="shared" si="177"/>
        <v>0</v>
      </c>
      <c r="O661" s="12">
        <f t="shared" si="178"/>
        <v>43.648000000000003</v>
      </c>
      <c r="P661" s="11">
        <f t="shared" si="179"/>
        <v>0</v>
      </c>
      <c r="Q661" s="1">
        <f t="shared" si="180"/>
        <v>43.648000000000003</v>
      </c>
      <c r="S661" s="14" t="str">
        <f t="shared" si="181"/>
        <v>A</v>
      </c>
      <c r="U661" s="1">
        <f t="shared" si="182"/>
        <v>43.648000000000003</v>
      </c>
      <c r="V661" s="1">
        <f t="shared" si="183"/>
        <v>385.57100000000003</v>
      </c>
      <c r="W661" s="1">
        <f t="shared" si="184"/>
        <v>0</v>
      </c>
      <c r="X661" s="20">
        <f t="shared" si="185"/>
        <v>0</v>
      </c>
      <c r="Y661" s="22">
        <f t="shared" si="186"/>
        <v>0</v>
      </c>
      <c r="AA661" s="47"/>
    </row>
    <row r="662" spans="1:34" hidden="1" x14ac:dyDescent="0.25">
      <c r="A662" s="57" t="s">
        <v>39</v>
      </c>
      <c r="B662" s="1">
        <v>40.192</v>
      </c>
      <c r="C662" s="1">
        <v>39.936</v>
      </c>
      <c r="D662" s="1">
        <v>419.93599999999998</v>
      </c>
      <c r="E662" s="1">
        <v>380.262</v>
      </c>
      <c r="G662" s="1">
        <f t="shared" si="170"/>
        <v>39.673999999999978</v>
      </c>
      <c r="H662" s="1">
        <f t="shared" si="171"/>
        <v>0.25600000000000023</v>
      </c>
      <c r="I662" s="2">
        <f t="shared" si="172"/>
        <v>403.13855999999998</v>
      </c>
      <c r="J662" s="2">
        <f t="shared" si="173"/>
        <v>394.73983999999996</v>
      </c>
      <c r="K662" s="2">
        <f t="shared" si="174"/>
        <v>386.34111999999999</v>
      </c>
      <c r="L662" s="10">
        <f t="shared" si="175"/>
        <v>0</v>
      </c>
      <c r="M662" s="73" t="str">
        <f t="shared" si="176"/>
        <v/>
      </c>
      <c r="N662">
        <f t="shared" si="177"/>
        <v>0</v>
      </c>
      <c r="O662" s="12">
        <f t="shared" si="178"/>
        <v>40.192</v>
      </c>
      <c r="P662" s="11">
        <f t="shared" si="179"/>
        <v>0</v>
      </c>
      <c r="Q662" s="1">
        <f t="shared" si="180"/>
        <v>40.192</v>
      </c>
      <c r="S662" s="14" t="str">
        <f t="shared" si="181"/>
        <v>A</v>
      </c>
      <c r="U662" s="1">
        <f t="shared" si="182"/>
        <v>40.192</v>
      </c>
      <c r="V662" s="1">
        <f t="shared" si="183"/>
        <v>380.262</v>
      </c>
      <c r="W662" s="1">
        <f t="shared" si="184"/>
        <v>0</v>
      </c>
      <c r="X662" s="20">
        <f t="shared" si="185"/>
        <v>0</v>
      </c>
      <c r="Y662" s="22">
        <f t="shared" si="186"/>
        <v>0</v>
      </c>
      <c r="AA662" s="47"/>
    </row>
    <row r="663" spans="1:34" hidden="1" x14ac:dyDescent="0.25">
      <c r="A663" s="57" t="s">
        <v>39</v>
      </c>
      <c r="B663" s="1">
        <v>45.695999999999998</v>
      </c>
      <c r="C663" s="1">
        <v>45.44</v>
      </c>
      <c r="D663" s="1">
        <v>418.27</v>
      </c>
      <c r="E663" s="1">
        <v>378.74700000000001</v>
      </c>
      <c r="G663" s="1">
        <f t="shared" si="170"/>
        <v>39.522999999999968</v>
      </c>
      <c r="H663" s="1">
        <f t="shared" si="171"/>
        <v>0.25600000000000023</v>
      </c>
      <c r="I663" s="2">
        <f t="shared" si="172"/>
        <v>401.53919999999999</v>
      </c>
      <c r="J663" s="2">
        <f t="shared" si="173"/>
        <v>393.17379999999997</v>
      </c>
      <c r="K663" s="2">
        <f t="shared" si="174"/>
        <v>384.80840000000001</v>
      </c>
      <c r="L663" s="10">
        <f t="shared" si="175"/>
        <v>0</v>
      </c>
      <c r="M663" s="73" t="str">
        <f t="shared" si="176"/>
        <v/>
      </c>
      <c r="N663">
        <f t="shared" si="177"/>
        <v>0</v>
      </c>
      <c r="O663" s="12">
        <f t="shared" si="178"/>
        <v>45.695999999999998</v>
      </c>
      <c r="P663" s="11">
        <f t="shared" si="179"/>
        <v>0</v>
      </c>
      <c r="Q663" s="1">
        <f t="shared" si="180"/>
        <v>45.695999999999998</v>
      </c>
      <c r="S663" s="14" t="str">
        <f t="shared" si="181"/>
        <v>A</v>
      </c>
      <c r="U663" s="1">
        <f t="shared" si="182"/>
        <v>45.695999999999998</v>
      </c>
      <c r="V663" s="1">
        <f t="shared" si="183"/>
        <v>378.74700000000001</v>
      </c>
      <c r="W663" s="1">
        <f t="shared" si="184"/>
        <v>0</v>
      </c>
      <c r="X663" s="20">
        <f t="shared" si="185"/>
        <v>0</v>
      </c>
      <c r="Y663" s="22">
        <f t="shared" si="186"/>
        <v>0</v>
      </c>
      <c r="AA663" s="47"/>
    </row>
    <row r="664" spans="1:34" hidden="1" x14ac:dyDescent="0.25">
      <c r="A664" s="57" t="s">
        <v>39</v>
      </c>
      <c r="B664" s="1">
        <v>90.111999999999995</v>
      </c>
      <c r="C664" s="1">
        <v>89.983999999999995</v>
      </c>
      <c r="D664" s="1">
        <v>416.887</v>
      </c>
      <c r="E664" s="1">
        <v>383.20400000000001</v>
      </c>
      <c r="G664" s="1">
        <f t="shared" si="170"/>
        <v>33.682999999999993</v>
      </c>
      <c r="H664" s="1">
        <f t="shared" si="171"/>
        <v>0.12800000000000011</v>
      </c>
      <c r="I664" s="2">
        <f t="shared" si="172"/>
        <v>400.21152000000001</v>
      </c>
      <c r="J664" s="2">
        <f t="shared" si="173"/>
        <v>391.87378000000001</v>
      </c>
      <c r="K664" s="2">
        <f t="shared" si="174"/>
        <v>383.53604000000001</v>
      </c>
      <c r="L664" s="10">
        <f t="shared" si="175"/>
        <v>3</v>
      </c>
      <c r="M664" s="73">
        <f t="shared" si="176"/>
        <v>3</v>
      </c>
      <c r="N664">
        <f t="shared" si="177"/>
        <v>3</v>
      </c>
      <c r="O664" s="12">
        <f t="shared" si="178"/>
        <v>100.280436234142</v>
      </c>
      <c r="P664" s="11">
        <f t="shared" si="179"/>
        <v>10.168436234142007</v>
      </c>
      <c r="Q664" s="1">
        <f t="shared" si="180"/>
        <v>90.111999999999995</v>
      </c>
      <c r="S664" s="14" t="str">
        <f t="shared" si="181"/>
        <v>A</v>
      </c>
      <c r="U664" s="1">
        <f t="shared" si="182"/>
        <v>90.111999999999995</v>
      </c>
      <c r="V664" s="1">
        <f t="shared" si="183"/>
        <v>383.20400000000001</v>
      </c>
      <c r="W664" s="1">
        <f t="shared" si="184"/>
        <v>10.168436234142007</v>
      </c>
      <c r="X664" s="20">
        <f t="shared" si="185"/>
        <v>4.4232697618517731</v>
      </c>
      <c r="Y664" s="22">
        <f t="shared" si="186"/>
        <v>3</v>
      </c>
      <c r="AA664" s="47"/>
    </row>
    <row r="665" spans="1:34" hidden="1" x14ac:dyDescent="0.25">
      <c r="A665" s="57" t="s">
        <v>39</v>
      </c>
      <c r="B665" s="1">
        <v>98.432000000000002</v>
      </c>
      <c r="C665" s="1">
        <v>98.176000000000002</v>
      </c>
      <c r="D665" s="1">
        <v>419.58</v>
      </c>
      <c r="E665" s="1">
        <v>383.05399999999997</v>
      </c>
      <c r="G665" s="1">
        <f t="shared" si="170"/>
        <v>36.52600000000001</v>
      </c>
      <c r="H665" s="1">
        <f t="shared" si="171"/>
        <v>0.25600000000000023</v>
      </c>
      <c r="I665" s="2">
        <f t="shared" si="172"/>
        <v>402.79679999999996</v>
      </c>
      <c r="J665" s="2">
        <f t="shared" si="173"/>
        <v>394.40519999999998</v>
      </c>
      <c r="K665" s="2">
        <f t="shared" si="174"/>
        <v>386.0136</v>
      </c>
      <c r="L665" s="10">
        <f t="shared" si="175"/>
        <v>3</v>
      </c>
      <c r="M665" s="73" t="str">
        <f t="shared" si="176"/>
        <v/>
      </c>
      <c r="N665">
        <f t="shared" si="177"/>
        <v>3</v>
      </c>
      <c r="O665" s="12">
        <f t="shared" si="178"/>
        <v>109.53928332962386</v>
      </c>
      <c r="P665" s="11">
        <f t="shared" si="179"/>
        <v>11.107283329623854</v>
      </c>
      <c r="Q665" s="1">
        <f t="shared" si="180"/>
        <v>98.432000000000002</v>
      </c>
      <c r="S665" s="14" t="str">
        <f t="shared" si="181"/>
        <v>A</v>
      </c>
      <c r="U665" s="1">
        <f t="shared" si="182"/>
        <v>98.432000000000002</v>
      </c>
      <c r="V665" s="1">
        <f t="shared" si="183"/>
        <v>383.05399999999997</v>
      </c>
      <c r="W665" s="1">
        <f t="shared" si="184"/>
        <v>11.107283329623854</v>
      </c>
      <c r="X665" s="20">
        <f t="shared" si="185"/>
        <v>4.8316682483863769</v>
      </c>
      <c r="Y665" s="22">
        <f t="shared" si="186"/>
        <v>3</v>
      </c>
      <c r="AA665" s="47"/>
    </row>
    <row r="666" spans="1:34" hidden="1" x14ac:dyDescent="0.25">
      <c r="A666" s="57" t="s">
        <v>39</v>
      </c>
      <c r="B666" s="1">
        <v>99.84</v>
      </c>
      <c r="C666" s="1">
        <v>99.584000000000003</v>
      </c>
      <c r="D666" s="1">
        <v>423.11200000000002</v>
      </c>
      <c r="E666" s="1">
        <v>382.99700000000001</v>
      </c>
      <c r="G666" s="1">
        <f t="shared" si="170"/>
        <v>40.115000000000009</v>
      </c>
      <c r="H666" s="1">
        <f t="shared" si="171"/>
        <v>0.25600000000000023</v>
      </c>
      <c r="I666" s="2">
        <f t="shared" si="172"/>
        <v>406.18752000000001</v>
      </c>
      <c r="J666" s="2">
        <f t="shared" si="173"/>
        <v>397.72528</v>
      </c>
      <c r="K666" s="2">
        <f t="shared" si="174"/>
        <v>389.26304000000005</v>
      </c>
      <c r="L666" s="10">
        <f t="shared" si="175"/>
        <v>0</v>
      </c>
      <c r="M666" s="73">
        <f t="shared" si="176"/>
        <v>0</v>
      </c>
      <c r="N666">
        <f t="shared" si="177"/>
        <v>0</v>
      </c>
      <c r="O666" s="12">
        <f t="shared" si="178"/>
        <v>99.84</v>
      </c>
      <c r="P666" s="11">
        <f t="shared" si="179"/>
        <v>0</v>
      </c>
      <c r="Q666" s="1">
        <f t="shared" si="180"/>
        <v>99.84</v>
      </c>
      <c r="S666" s="14" t="str">
        <f t="shared" si="181"/>
        <v>A</v>
      </c>
      <c r="U666" s="1">
        <f t="shared" si="182"/>
        <v>99.84</v>
      </c>
      <c r="V666" s="1">
        <f t="shared" si="183"/>
        <v>382.99700000000001</v>
      </c>
      <c r="W666" s="1">
        <f t="shared" si="184"/>
        <v>0</v>
      </c>
      <c r="X666" s="20">
        <f t="shared" si="185"/>
        <v>0</v>
      </c>
      <c r="Y666" s="22">
        <f t="shared" si="186"/>
        <v>0</v>
      </c>
      <c r="AA666" s="47"/>
    </row>
    <row r="667" spans="1:34" hidden="1" x14ac:dyDescent="0.25">
      <c r="A667" s="57" t="s">
        <v>39</v>
      </c>
      <c r="B667" s="1">
        <v>109.44</v>
      </c>
      <c r="C667" s="1">
        <v>109.184</v>
      </c>
      <c r="D667" s="1">
        <v>420.416</v>
      </c>
      <c r="E667" s="1">
        <v>380.49599999999998</v>
      </c>
      <c r="G667" s="1">
        <f t="shared" si="170"/>
        <v>39.920000000000016</v>
      </c>
      <c r="H667" s="1">
        <f t="shared" si="171"/>
        <v>0.25600000000000023</v>
      </c>
      <c r="I667" s="2">
        <f t="shared" si="172"/>
        <v>403.59935999999999</v>
      </c>
      <c r="J667" s="2">
        <f t="shared" si="173"/>
        <v>395.19103999999999</v>
      </c>
      <c r="K667" s="2">
        <f t="shared" si="174"/>
        <v>386.78271999999998</v>
      </c>
      <c r="L667" s="10">
        <f t="shared" si="175"/>
        <v>0</v>
      </c>
      <c r="M667" s="73" t="str">
        <f t="shared" si="176"/>
        <v/>
      </c>
      <c r="N667">
        <f t="shared" si="177"/>
        <v>0</v>
      </c>
      <c r="O667" s="12">
        <f t="shared" si="178"/>
        <v>109.44</v>
      </c>
      <c r="P667" s="11">
        <f t="shared" si="179"/>
        <v>0</v>
      </c>
      <c r="Q667" s="1">
        <f t="shared" si="180"/>
        <v>109.44</v>
      </c>
      <c r="S667" s="14" t="str">
        <f t="shared" si="181"/>
        <v>A</v>
      </c>
      <c r="U667" s="1">
        <f t="shared" si="182"/>
        <v>109.44</v>
      </c>
      <c r="V667" s="1">
        <f t="shared" si="183"/>
        <v>380.49599999999998</v>
      </c>
      <c r="W667" s="1">
        <f t="shared" si="184"/>
        <v>0</v>
      </c>
      <c r="X667" s="20">
        <f t="shared" si="185"/>
        <v>0</v>
      </c>
      <c r="Y667" s="22">
        <f t="shared" si="186"/>
        <v>0</v>
      </c>
      <c r="AA667" s="47"/>
    </row>
    <row r="668" spans="1:34" hidden="1" x14ac:dyDescent="0.25">
      <c r="A668" s="57" t="s">
        <v>39</v>
      </c>
      <c r="B668" s="1">
        <v>114.176</v>
      </c>
      <c r="C668" s="1">
        <v>113.92</v>
      </c>
      <c r="D668" s="1">
        <v>422.98099999999999</v>
      </c>
      <c r="E668" s="1">
        <v>383.24599999999998</v>
      </c>
      <c r="G668" s="1">
        <f t="shared" si="170"/>
        <v>39.735000000000014</v>
      </c>
      <c r="H668" s="1">
        <f t="shared" si="171"/>
        <v>0.25600000000000023</v>
      </c>
      <c r="I668" s="2">
        <f t="shared" si="172"/>
        <v>406.06175999999999</v>
      </c>
      <c r="J668" s="2">
        <f t="shared" si="173"/>
        <v>397.60214000000002</v>
      </c>
      <c r="K668" s="2">
        <f t="shared" si="174"/>
        <v>389.14251999999999</v>
      </c>
      <c r="L668" s="10">
        <f t="shared" si="175"/>
        <v>0</v>
      </c>
      <c r="M668" s="73" t="str">
        <f t="shared" si="176"/>
        <v/>
      </c>
      <c r="N668">
        <f t="shared" si="177"/>
        <v>0</v>
      </c>
      <c r="O668" s="12">
        <f t="shared" si="178"/>
        <v>114.176</v>
      </c>
      <c r="P668" s="11">
        <f t="shared" si="179"/>
        <v>0</v>
      </c>
      <c r="Q668" s="1">
        <f t="shared" si="180"/>
        <v>114.176</v>
      </c>
      <c r="S668" s="14" t="str">
        <f t="shared" si="181"/>
        <v>A</v>
      </c>
      <c r="U668" s="1">
        <f t="shared" si="182"/>
        <v>114.176</v>
      </c>
      <c r="V668" s="1">
        <f t="shared" si="183"/>
        <v>383.24599999999998</v>
      </c>
      <c r="W668" s="1">
        <f t="shared" si="184"/>
        <v>0</v>
      </c>
      <c r="X668" s="20">
        <f t="shared" si="185"/>
        <v>0</v>
      </c>
      <c r="Y668" s="22">
        <f t="shared" si="186"/>
        <v>0</v>
      </c>
      <c r="AA668" s="47"/>
    </row>
    <row r="669" spans="1:34" hidden="1" x14ac:dyDescent="0.25">
      <c r="A669" s="57" t="s">
        <v>39</v>
      </c>
      <c r="B669" s="1">
        <v>120.06399999999999</v>
      </c>
      <c r="C669" s="1">
        <v>119.68</v>
      </c>
      <c r="D669" s="1">
        <v>425.59399999999999</v>
      </c>
      <c r="E669" s="1">
        <v>385.27300000000002</v>
      </c>
      <c r="G669" s="1">
        <f t="shared" si="170"/>
        <v>40.32099999999997</v>
      </c>
      <c r="H669" s="1">
        <f t="shared" si="171"/>
        <v>0.38399999999998613</v>
      </c>
      <c r="I669" s="2">
        <f t="shared" si="172"/>
        <v>408.57024000000001</v>
      </c>
      <c r="J669" s="2">
        <f t="shared" si="173"/>
        <v>400.05835999999999</v>
      </c>
      <c r="K669" s="2">
        <f t="shared" si="174"/>
        <v>391.54647999999997</v>
      </c>
      <c r="L669" s="10">
        <f t="shared" si="175"/>
        <v>0</v>
      </c>
      <c r="M669" s="73" t="str">
        <f t="shared" si="176"/>
        <v/>
      </c>
      <c r="N669">
        <f t="shared" si="177"/>
        <v>0</v>
      </c>
      <c r="O669" s="12">
        <f t="shared" si="178"/>
        <v>120.06399999999999</v>
      </c>
      <c r="P669" s="11">
        <f t="shared" si="179"/>
        <v>0</v>
      </c>
      <c r="Q669" s="1">
        <f t="shared" si="180"/>
        <v>120.06399999999999</v>
      </c>
      <c r="S669" s="14" t="str">
        <f t="shared" si="181"/>
        <v>A</v>
      </c>
      <c r="U669" s="1">
        <f t="shared" si="182"/>
        <v>120.06399999999999</v>
      </c>
      <c r="V669" s="1">
        <f t="shared" si="183"/>
        <v>385.27300000000002</v>
      </c>
      <c r="W669" s="1">
        <f t="shared" si="184"/>
        <v>0</v>
      </c>
      <c r="X669" s="20">
        <f t="shared" si="185"/>
        <v>0</v>
      </c>
      <c r="Y669" s="22">
        <f t="shared" si="186"/>
        <v>0</v>
      </c>
      <c r="AA669" s="47"/>
    </row>
    <row r="670" spans="1:34" hidden="1" x14ac:dyDescent="0.25">
      <c r="A670" s="57" t="s">
        <v>39</v>
      </c>
      <c r="B670" s="1">
        <v>47.616</v>
      </c>
      <c r="C670" s="1">
        <v>47.231999999999999</v>
      </c>
      <c r="D670" s="1">
        <v>426.733</v>
      </c>
      <c r="E670" s="1">
        <v>386.47800000000001</v>
      </c>
      <c r="G670" s="1">
        <f t="shared" si="170"/>
        <v>40.254999999999995</v>
      </c>
      <c r="H670" s="1">
        <f t="shared" si="171"/>
        <v>0.38400000000000034</v>
      </c>
      <c r="I670" s="2">
        <f t="shared" si="172"/>
        <v>409.66368</v>
      </c>
      <c r="J670" s="2">
        <f t="shared" si="173"/>
        <v>401.12902000000003</v>
      </c>
      <c r="K670" s="2">
        <f t="shared" si="174"/>
        <v>392.59435999999999</v>
      </c>
      <c r="L670" s="10">
        <f t="shared" si="175"/>
        <v>0</v>
      </c>
      <c r="M670" s="73" t="str">
        <f t="shared" si="176"/>
        <v/>
      </c>
      <c r="N670">
        <f t="shared" si="177"/>
        <v>0</v>
      </c>
      <c r="O670" s="12">
        <f t="shared" si="178"/>
        <v>47.616</v>
      </c>
      <c r="P670" s="11">
        <f t="shared" si="179"/>
        <v>0</v>
      </c>
      <c r="Q670" s="1">
        <f t="shared" si="180"/>
        <v>47.616</v>
      </c>
      <c r="S670" s="14" t="str">
        <f t="shared" si="181"/>
        <v>A</v>
      </c>
      <c r="U670" s="1">
        <f t="shared" si="182"/>
        <v>47.616</v>
      </c>
      <c r="V670" s="1">
        <f t="shared" si="183"/>
        <v>386.47800000000001</v>
      </c>
      <c r="W670" s="1">
        <f t="shared" si="184"/>
        <v>0</v>
      </c>
      <c r="X670" s="20">
        <f t="shared" si="185"/>
        <v>0</v>
      </c>
      <c r="Y670" s="22">
        <f t="shared" si="186"/>
        <v>0</v>
      </c>
      <c r="AA670" s="47"/>
    </row>
    <row r="671" spans="1:34" hidden="1" x14ac:dyDescent="0.25">
      <c r="A671" s="57" t="s">
        <v>39</v>
      </c>
      <c r="B671" s="1">
        <v>38.527999999999999</v>
      </c>
      <c r="C671" s="1">
        <v>38.4</v>
      </c>
      <c r="D671" s="1">
        <v>427.017</v>
      </c>
      <c r="E671" s="1">
        <v>386.73599999999999</v>
      </c>
      <c r="G671" s="1">
        <f t="shared" si="170"/>
        <v>40.281000000000006</v>
      </c>
      <c r="H671" s="1">
        <f t="shared" si="171"/>
        <v>0.12800000000000011</v>
      </c>
      <c r="I671" s="2">
        <f t="shared" si="172"/>
        <v>409.93632000000002</v>
      </c>
      <c r="J671" s="2">
        <f t="shared" si="173"/>
        <v>401.39598000000001</v>
      </c>
      <c r="K671" s="2">
        <f t="shared" si="174"/>
        <v>392.85563999999999</v>
      </c>
      <c r="L671" s="10">
        <f t="shared" si="175"/>
        <v>0</v>
      </c>
      <c r="M671" s="73" t="str">
        <f t="shared" si="176"/>
        <v/>
      </c>
      <c r="N671">
        <f t="shared" si="177"/>
        <v>0</v>
      </c>
      <c r="O671" s="12">
        <f t="shared" si="178"/>
        <v>38.527999999999999</v>
      </c>
      <c r="P671" s="11">
        <f t="shared" si="179"/>
        <v>0</v>
      </c>
      <c r="Q671" s="1">
        <f t="shared" si="180"/>
        <v>38.527999999999999</v>
      </c>
      <c r="S671" s="14" t="str">
        <f t="shared" si="181"/>
        <v>A</v>
      </c>
      <c r="U671" s="1">
        <f t="shared" si="182"/>
        <v>38.527999999999999</v>
      </c>
      <c r="V671" s="1">
        <f t="shared" si="183"/>
        <v>386.73599999999999</v>
      </c>
      <c r="W671" s="1">
        <f t="shared" si="184"/>
        <v>0</v>
      </c>
      <c r="X671" s="20">
        <f t="shared" si="185"/>
        <v>0</v>
      </c>
      <c r="Y671" s="22">
        <f t="shared" si="186"/>
        <v>0</v>
      </c>
      <c r="AA671" s="47"/>
    </row>
    <row r="672" spans="1:34" hidden="1" x14ac:dyDescent="0.25">
      <c r="A672" s="57" t="s">
        <v>39</v>
      </c>
      <c r="B672" s="1">
        <v>35.840000000000003</v>
      </c>
      <c r="C672" s="1">
        <v>35.584000000000003</v>
      </c>
      <c r="D672" s="1">
        <v>425.36200000000002</v>
      </c>
      <c r="E672" s="1">
        <v>385.22500000000002</v>
      </c>
      <c r="G672" s="1">
        <f t="shared" si="170"/>
        <v>40.137</v>
      </c>
      <c r="H672" s="1">
        <f t="shared" si="171"/>
        <v>0.25600000000000023</v>
      </c>
      <c r="I672" s="2">
        <f t="shared" si="172"/>
        <v>408.34752000000003</v>
      </c>
      <c r="J672" s="2">
        <f t="shared" si="173"/>
        <v>399.84028000000001</v>
      </c>
      <c r="K672" s="2">
        <f t="shared" si="174"/>
        <v>391.33304000000004</v>
      </c>
      <c r="L672" s="10">
        <f t="shared" si="175"/>
        <v>0</v>
      </c>
      <c r="M672" s="73" t="str">
        <f t="shared" si="176"/>
        <v/>
      </c>
      <c r="N672">
        <f t="shared" si="177"/>
        <v>0</v>
      </c>
      <c r="O672" s="12">
        <f t="shared" si="178"/>
        <v>35.840000000000003</v>
      </c>
      <c r="P672" s="11">
        <f t="shared" si="179"/>
        <v>0</v>
      </c>
      <c r="Q672" s="1">
        <f t="shared" si="180"/>
        <v>35.840000000000003</v>
      </c>
      <c r="S672" s="14" t="str">
        <f t="shared" si="181"/>
        <v>A</v>
      </c>
      <c r="U672" s="1">
        <f t="shared" si="182"/>
        <v>35.840000000000003</v>
      </c>
      <c r="V672" s="1">
        <f t="shared" si="183"/>
        <v>385.22500000000002</v>
      </c>
      <c r="W672" s="1">
        <f t="shared" si="184"/>
        <v>0</v>
      </c>
      <c r="X672" s="20">
        <f t="shared" si="185"/>
        <v>0</v>
      </c>
      <c r="Y672" s="22">
        <f t="shared" si="186"/>
        <v>0</v>
      </c>
      <c r="AA672" s="47"/>
    </row>
    <row r="673" spans="1:34" hidden="1" x14ac:dyDescent="0.25">
      <c r="A673" s="57" t="s">
        <v>39</v>
      </c>
      <c r="B673" s="1">
        <v>34.944000000000003</v>
      </c>
      <c r="C673" s="1">
        <v>34.688000000000002</v>
      </c>
      <c r="D673" s="1">
        <v>426.58600000000001</v>
      </c>
      <c r="E673" s="1">
        <v>386.30099999999999</v>
      </c>
      <c r="G673" s="1">
        <f t="shared" si="170"/>
        <v>40.285000000000025</v>
      </c>
      <c r="H673" s="1">
        <f t="shared" si="171"/>
        <v>0.25600000000000023</v>
      </c>
      <c r="I673" s="2">
        <f t="shared" si="172"/>
        <v>409.52256</v>
      </c>
      <c r="J673" s="2">
        <f t="shared" si="173"/>
        <v>400.99083999999999</v>
      </c>
      <c r="K673" s="2">
        <f t="shared" si="174"/>
        <v>392.45911999999998</v>
      </c>
      <c r="L673" s="10">
        <f t="shared" si="175"/>
        <v>0</v>
      </c>
      <c r="M673" s="73" t="str">
        <f t="shared" si="176"/>
        <v/>
      </c>
      <c r="N673">
        <f t="shared" si="177"/>
        <v>0</v>
      </c>
      <c r="O673" s="12">
        <f t="shared" si="178"/>
        <v>34.944000000000003</v>
      </c>
      <c r="P673" s="11">
        <f t="shared" si="179"/>
        <v>0</v>
      </c>
      <c r="Q673" s="1">
        <f t="shared" si="180"/>
        <v>34.944000000000003</v>
      </c>
      <c r="S673" s="14" t="str">
        <f t="shared" si="181"/>
        <v>A</v>
      </c>
      <c r="U673" s="1">
        <f t="shared" si="182"/>
        <v>34.944000000000003</v>
      </c>
      <c r="V673" s="1">
        <f t="shared" si="183"/>
        <v>386.30099999999999</v>
      </c>
      <c r="W673" s="1">
        <f t="shared" si="184"/>
        <v>0</v>
      </c>
      <c r="X673" s="20">
        <f t="shared" si="185"/>
        <v>0</v>
      </c>
      <c r="Y673" s="22">
        <f t="shared" si="186"/>
        <v>0</v>
      </c>
      <c r="AA673" s="47"/>
    </row>
    <row r="674" spans="1:34" hidden="1" x14ac:dyDescent="0.25">
      <c r="A674" s="57" t="s">
        <v>39</v>
      </c>
      <c r="B674" s="1">
        <v>33.024000000000001</v>
      </c>
      <c r="C674" s="1">
        <v>32.896000000000001</v>
      </c>
      <c r="D674" s="1">
        <v>425.27699999999999</v>
      </c>
      <c r="E674" s="1">
        <v>385.11700000000002</v>
      </c>
      <c r="G674" s="1">
        <f t="shared" si="170"/>
        <v>40.159999999999968</v>
      </c>
      <c r="H674" s="1">
        <f t="shared" si="171"/>
        <v>0.12800000000000011</v>
      </c>
      <c r="I674" s="2">
        <f t="shared" si="172"/>
        <v>408.26591999999999</v>
      </c>
      <c r="J674" s="2">
        <f t="shared" si="173"/>
        <v>399.76038</v>
      </c>
      <c r="K674" s="2">
        <f t="shared" si="174"/>
        <v>391.25484</v>
      </c>
      <c r="L674" s="10">
        <f t="shared" si="175"/>
        <v>0</v>
      </c>
      <c r="M674" s="73" t="str">
        <f t="shared" si="176"/>
        <v/>
      </c>
      <c r="N674">
        <f t="shared" si="177"/>
        <v>0</v>
      </c>
      <c r="O674" s="12">
        <f t="shared" si="178"/>
        <v>33.024000000000001</v>
      </c>
      <c r="P674" s="11">
        <f t="shared" si="179"/>
        <v>0</v>
      </c>
      <c r="Q674" s="1">
        <f t="shared" si="180"/>
        <v>33.024000000000001</v>
      </c>
      <c r="S674" s="14" t="str">
        <f t="shared" si="181"/>
        <v>A</v>
      </c>
      <c r="U674" s="1">
        <f t="shared" si="182"/>
        <v>33.024000000000001</v>
      </c>
      <c r="V674" s="1">
        <f t="shared" si="183"/>
        <v>385.11700000000002</v>
      </c>
      <c r="W674" s="1">
        <f t="shared" si="184"/>
        <v>0</v>
      </c>
      <c r="X674" s="20">
        <f t="shared" si="185"/>
        <v>0</v>
      </c>
      <c r="Y674" s="22">
        <f t="shared" si="186"/>
        <v>0</v>
      </c>
      <c r="AA674" s="47"/>
    </row>
    <row r="675" spans="1:34" hidden="1" x14ac:dyDescent="0.25">
      <c r="A675" s="57" t="s">
        <v>39</v>
      </c>
      <c r="B675" s="1">
        <v>32</v>
      </c>
      <c r="C675" s="1">
        <v>31.744</v>
      </c>
      <c r="D675" s="1">
        <v>424.178</v>
      </c>
      <c r="E675" s="1">
        <v>384.11599999999999</v>
      </c>
      <c r="G675" s="1">
        <f t="shared" si="170"/>
        <v>40.062000000000012</v>
      </c>
      <c r="H675" s="1">
        <f t="shared" si="171"/>
        <v>0.25600000000000023</v>
      </c>
      <c r="I675" s="2">
        <f t="shared" si="172"/>
        <v>407.21087999999997</v>
      </c>
      <c r="J675" s="2">
        <f t="shared" si="173"/>
        <v>398.72732000000002</v>
      </c>
      <c r="K675" s="2">
        <f t="shared" si="174"/>
        <v>390.24376000000001</v>
      </c>
      <c r="L675" s="10">
        <f t="shared" si="175"/>
        <v>0</v>
      </c>
      <c r="M675" s="73" t="str">
        <f t="shared" si="176"/>
        <v/>
      </c>
      <c r="N675">
        <f t="shared" si="177"/>
        <v>0</v>
      </c>
      <c r="O675" s="12">
        <f t="shared" si="178"/>
        <v>32</v>
      </c>
      <c r="P675" s="11">
        <f t="shared" si="179"/>
        <v>0</v>
      </c>
      <c r="Q675" s="1">
        <f t="shared" si="180"/>
        <v>32</v>
      </c>
      <c r="S675" s="14" t="str">
        <f t="shared" si="181"/>
        <v>A</v>
      </c>
      <c r="U675" s="1">
        <f t="shared" si="182"/>
        <v>32</v>
      </c>
      <c r="V675" s="1">
        <f t="shared" si="183"/>
        <v>384.11599999999999</v>
      </c>
      <c r="W675" s="1">
        <f t="shared" si="184"/>
        <v>0</v>
      </c>
      <c r="X675" s="20">
        <f t="shared" si="185"/>
        <v>0</v>
      </c>
      <c r="Y675" s="22">
        <f t="shared" si="186"/>
        <v>0</v>
      </c>
      <c r="AA675" s="47"/>
    </row>
    <row r="676" spans="1:34" hidden="1" x14ac:dyDescent="0.25">
      <c r="A676" s="57" t="s">
        <v>39</v>
      </c>
      <c r="B676" s="1">
        <v>32.64</v>
      </c>
      <c r="C676" s="1">
        <v>32.384</v>
      </c>
      <c r="D676" s="1">
        <v>424.20400000000001</v>
      </c>
      <c r="E676" s="1">
        <v>384.14400000000001</v>
      </c>
      <c r="G676" s="1">
        <f t="shared" si="170"/>
        <v>40.06</v>
      </c>
      <c r="H676" s="1">
        <f t="shared" si="171"/>
        <v>0.25600000000000023</v>
      </c>
      <c r="I676" s="2">
        <f t="shared" si="172"/>
        <v>407.23584</v>
      </c>
      <c r="J676" s="2">
        <f t="shared" si="173"/>
        <v>398.75175999999999</v>
      </c>
      <c r="K676" s="2">
        <f t="shared" si="174"/>
        <v>390.26767999999998</v>
      </c>
      <c r="L676" s="10">
        <f t="shared" si="175"/>
        <v>0</v>
      </c>
      <c r="M676" s="73" t="str">
        <f t="shared" si="176"/>
        <v/>
      </c>
      <c r="N676">
        <f t="shared" si="177"/>
        <v>0</v>
      </c>
      <c r="O676" s="12">
        <f t="shared" si="178"/>
        <v>32.64</v>
      </c>
      <c r="P676" s="11">
        <f t="shared" si="179"/>
        <v>0</v>
      </c>
      <c r="Q676" s="1">
        <f t="shared" si="180"/>
        <v>32.64</v>
      </c>
      <c r="S676" s="14" t="str">
        <f t="shared" si="181"/>
        <v>A</v>
      </c>
      <c r="U676" s="1">
        <f t="shared" si="182"/>
        <v>32.64</v>
      </c>
      <c r="V676" s="1">
        <f t="shared" si="183"/>
        <v>384.14400000000001</v>
      </c>
      <c r="W676" s="1">
        <f t="shared" si="184"/>
        <v>0</v>
      </c>
      <c r="X676" s="20">
        <f t="shared" si="185"/>
        <v>0</v>
      </c>
      <c r="Y676" s="22">
        <f t="shared" si="186"/>
        <v>0</v>
      </c>
      <c r="AA676" s="47"/>
    </row>
    <row r="677" spans="1:34" hidden="1" x14ac:dyDescent="0.25">
      <c r="A677" s="57" t="s">
        <v>39</v>
      </c>
      <c r="B677" s="1">
        <v>24.704000000000001</v>
      </c>
      <c r="C677" s="1">
        <v>24.448</v>
      </c>
      <c r="D677" s="1">
        <v>424.24700000000001</v>
      </c>
      <c r="E677" s="1">
        <v>384.21199999999999</v>
      </c>
      <c r="G677" s="1">
        <f t="shared" si="170"/>
        <v>40.035000000000025</v>
      </c>
      <c r="H677" s="1">
        <f t="shared" si="171"/>
        <v>0.25600000000000023</v>
      </c>
      <c r="I677" s="2">
        <f t="shared" si="172"/>
        <v>407.27712000000002</v>
      </c>
      <c r="J677" s="2">
        <f t="shared" si="173"/>
        <v>398.79218000000003</v>
      </c>
      <c r="K677" s="2">
        <f t="shared" si="174"/>
        <v>390.30724000000004</v>
      </c>
      <c r="L677" s="10">
        <f t="shared" si="175"/>
        <v>0</v>
      </c>
      <c r="M677" s="73" t="str">
        <f t="shared" si="176"/>
        <v/>
      </c>
      <c r="N677">
        <f t="shared" si="177"/>
        <v>0</v>
      </c>
      <c r="O677" s="12">
        <f t="shared" si="178"/>
        <v>24.704000000000001</v>
      </c>
      <c r="P677" s="11">
        <f t="shared" si="179"/>
        <v>0</v>
      </c>
      <c r="Q677" s="1">
        <f t="shared" si="180"/>
        <v>24.704000000000001</v>
      </c>
      <c r="S677" s="14" t="str">
        <f t="shared" si="181"/>
        <v>A</v>
      </c>
      <c r="U677" s="1">
        <f t="shared" si="182"/>
        <v>24.704000000000001</v>
      </c>
      <c r="V677" s="1">
        <f t="shared" si="183"/>
        <v>384.21199999999999</v>
      </c>
      <c r="W677" s="1">
        <f t="shared" si="184"/>
        <v>0</v>
      </c>
      <c r="X677" s="20">
        <f t="shared" si="185"/>
        <v>0</v>
      </c>
      <c r="Y677" s="22">
        <f t="shared" si="186"/>
        <v>0</v>
      </c>
      <c r="AA677" s="47"/>
    </row>
    <row r="678" spans="1:34" hidden="1" x14ac:dyDescent="0.25">
      <c r="A678" s="57" t="s">
        <v>39</v>
      </c>
      <c r="B678" s="1">
        <v>16.384</v>
      </c>
      <c r="C678" s="1">
        <v>16.128</v>
      </c>
      <c r="D678" s="1">
        <v>424.34</v>
      </c>
      <c r="E678" s="1">
        <v>384.322</v>
      </c>
      <c r="G678" s="1">
        <f t="shared" si="170"/>
        <v>40.017999999999972</v>
      </c>
      <c r="H678" s="1">
        <f t="shared" si="171"/>
        <v>0.25600000000000023</v>
      </c>
      <c r="I678" s="2">
        <f t="shared" si="172"/>
        <v>407.3664</v>
      </c>
      <c r="J678" s="2">
        <f t="shared" si="173"/>
        <v>398.87959999999998</v>
      </c>
      <c r="K678" s="2">
        <f t="shared" si="174"/>
        <v>390.39279999999997</v>
      </c>
      <c r="L678" s="10">
        <f t="shared" si="175"/>
        <v>0</v>
      </c>
      <c r="M678" s="73" t="str">
        <f t="shared" si="176"/>
        <v/>
      </c>
      <c r="N678">
        <f t="shared" si="177"/>
        <v>0</v>
      </c>
      <c r="O678" s="12">
        <f t="shared" si="178"/>
        <v>16.384</v>
      </c>
      <c r="P678" s="11">
        <f t="shared" si="179"/>
        <v>0</v>
      </c>
      <c r="Q678" s="1">
        <f t="shared" si="180"/>
        <v>16.384</v>
      </c>
      <c r="S678" s="14" t="str">
        <f t="shared" si="181"/>
        <v>A</v>
      </c>
      <c r="U678" s="1">
        <f t="shared" si="182"/>
        <v>16.384</v>
      </c>
      <c r="V678" s="1">
        <f t="shared" si="183"/>
        <v>384.322</v>
      </c>
      <c r="W678" s="1">
        <f t="shared" si="184"/>
        <v>0</v>
      </c>
      <c r="X678" s="20">
        <f t="shared" si="185"/>
        <v>0</v>
      </c>
      <c r="Y678" s="22">
        <f t="shared" si="186"/>
        <v>0</v>
      </c>
      <c r="AA678" s="47"/>
    </row>
    <row r="679" spans="1:34" hidden="1" x14ac:dyDescent="0.25">
      <c r="A679" s="57" t="s">
        <v>39</v>
      </c>
      <c r="B679" s="1">
        <v>15.744</v>
      </c>
      <c r="C679" s="1">
        <v>15.616</v>
      </c>
      <c r="D679" s="1">
        <v>425.62799999999999</v>
      </c>
      <c r="E679" s="1">
        <v>385.495</v>
      </c>
      <c r="G679" s="1">
        <f t="shared" si="170"/>
        <v>40.132999999999981</v>
      </c>
      <c r="H679" s="1">
        <f t="shared" si="171"/>
        <v>0.12800000000000011</v>
      </c>
      <c r="I679" s="2">
        <f t="shared" si="172"/>
        <v>408.60287999999997</v>
      </c>
      <c r="J679" s="2">
        <f t="shared" si="173"/>
        <v>400.09031999999996</v>
      </c>
      <c r="K679" s="2">
        <f t="shared" si="174"/>
        <v>391.57776000000001</v>
      </c>
      <c r="L679" s="10">
        <f t="shared" si="175"/>
        <v>0</v>
      </c>
      <c r="M679" s="73" t="str">
        <f t="shared" si="176"/>
        <v/>
      </c>
      <c r="N679">
        <f t="shared" si="177"/>
        <v>0</v>
      </c>
      <c r="O679" s="12">
        <f t="shared" si="178"/>
        <v>15.744</v>
      </c>
      <c r="P679" s="11">
        <f t="shared" si="179"/>
        <v>0</v>
      </c>
      <c r="Q679" s="1">
        <f t="shared" si="180"/>
        <v>15.744</v>
      </c>
      <c r="S679" s="14" t="str">
        <f t="shared" si="181"/>
        <v>A</v>
      </c>
      <c r="U679" s="1">
        <f t="shared" si="182"/>
        <v>15.744</v>
      </c>
      <c r="V679" s="1">
        <f t="shared" si="183"/>
        <v>385.495</v>
      </c>
      <c r="W679" s="1">
        <f t="shared" si="184"/>
        <v>0</v>
      </c>
      <c r="X679" s="20">
        <f t="shared" si="185"/>
        <v>0</v>
      </c>
      <c r="Y679" s="22">
        <f t="shared" si="186"/>
        <v>0</v>
      </c>
      <c r="AA679" s="47"/>
    </row>
    <row r="680" spans="1:34" hidden="1" x14ac:dyDescent="0.25">
      <c r="A680" s="57" t="s">
        <v>39</v>
      </c>
      <c r="B680" s="1">
        <v>15.36</v>
      </c>
      <c r="C680" s="1">
        <v>15.103999999999999</v>
      </c>
      <c r="D680" s="1">
        <v>424.58199999999999</v>
      </c>
      <c r="E680" s="1">
        <v>384.55</v>
      </c>
      <c r="G680" s="1">
        <f t="shared" si="170"/>
        <v>40.031999999999982</v>
      </c>
      <c r="H680" s="1">
        <f t="shared" si="171"/>
        <v>0.25600000000000023</v>
      </c>
      <c r="I680" s="2">
        <f t="shared" si="172"/>
        <v>407.59872000000001</v>
      </c>
      <c r="J680" s="2">
        <f t="shared" si="173"/>
        <v>399.10708</v>
      </c>
      <c r="K680" s="2">
        <f t="shared" si="174"/>
        <v>390.61543999999998</v>
      </c>
      <c r="L680" s="10">
        <f t="shared" si="175"/>
        <v>0</v>
      </c>
      <c r="M680" s="73" t="str">
        <f t="shared" si="176"/>
        <v/>
      </c>
      <c r="N680">
        <f t="shared" si="177"/>
        <v>0</v>
      </c>
      <c r="O680" s="12">
        <f t="shared" si="178"/>
        <v>15.36</v>
      </c>
      <c r="P680" s="11">
        <f t="shared" si="179"/>
        <v>0</v>
      </c>
      <c r="Q680" s="1">
        <f t="shared" si="180"/>
        <v>15.36</v>
      </c>
      <c r="S680" s="14" t="str">
        <f t="shared" si="181"/>
        <v>A</v>
      </c>
      <c r="U680" s="1">
        <f t="shared" si="182"/>
        <v>15.36</v>
      </c>
      <c r="V680" s="1">
        <f t="shared" si="183"/>
        <v>384.55</v>
      </c>
      <c r="W680" s="1">
        <f t="shared" si="184"/>
        <v>0</v>
      </c>
      <c r="X680" s="20">
        <f t="shared" si="185"/>
        <v>0</v>
      </c>
      <c r="Y680" s="22">
        <f t="shared" si="186"/>
        <v>0</v>
      </c>
      <c r="AA680" s="47"/>
    </row>
    <row r="681" spans="1:34" x14ac:dyDescent="0.25">
      <c r="A681" s="57" t="s">
        <v>39</v>
      </c>
      <c r="B681" s="1">
        <v>14.72</v>
      </c>
      <c r="C681" s="1">
        <v>14.464</v>
      </c>
      <c r="D681" s="1">
        <v>419.517</v>
      </c>
      <c r="E681" s="1">
        <v>379.96600000000001</v>
      </c>
      <c r="G681" s="1">
        <f t="shared" si="170"/>
        <v>39.550999999999988</v>
      </c>
      <c r="H681" s="1">
        <f t="shared" si="171"/>
        <v>0.25600000000000023</v>
      </c>
      <c r="I681" s="2">
        <f t="shared" si="172"/>
        <v>402.73631999999998</v>
      </c>
      <c r="J681" s="2">
        <f t="shared" si="173"/>
        <v>394.34598</v>
      </c>
      <c r="K681" s="2">
        <f t="shared" si="174"/>
        <v>385.95564000000002</v>
      </c>
      <c r="L681" s="10">
        <f t="shared" si="175"/>
        <v>0</v>
      </c>
      <c r="M681" s="73" t="str">
        <f t="shared" si="176"/>
        <v/>
      </c>
      <c r="N681">
        <f t="shared" si="177"/>
        <v>0</v>
      </c>
      <c r="O681" s="12">
        <f t="shared" si="178"/>
        <v>14.72</v>
      </c>
      <c r="P681" s="11">
        <f t="shared" si="179"/>
        <v>0</v>
      </c>
      <c r="Q681" s="1">
        <f t="shared" si="180"/>
        <v>14.72</v>
      </c>
      <c r="S681" s="14" t="str">
        <f t="shared" si="181"/>
        <v>A</v>
      </c>
      <c r="U681" s="1">
        <f t="shared" si="182"/>
        <v>14.72</v>
      </c>
      <c r="V681" s="1">
        <f t="shared" si="183"/>
        <v>379.96600000000001</v>
      </c>
      <c r="W681" s="1">
        <f t="shared" si="184"/>
        <v>0</v>
      </c>
      <c r="X681" s="20">
        <f t="shared" si="185"/>
        <v>0</v>
      </c>
      <c r="Y681" s="22">
        <f t="shared" si="186"/>
        <v>0</v>
      </c>
      <c r="Z681" s="32" t="s">
        <v>40</v>
      </c>
      <c r="AA681" s="47"/>
      <c r="AB681" s="32" t="str">
        <f>A681</f>
        <v>JJJJ-MM-TT SS:MM:SS</v>
      </c>
      <c r="AC681" s="1">
        <f>SUM(U681:U704)</f>
        <v>377.47199999999998</v>
      </c>
      <c r="AD681" s="1">
        <f>AVERAGE(V681:V704)</f>
        <v>382.58625000000001</v>
      </c>
      <c r="AE681" s="1">
        <f>SUM(W681:W704)</f>
        <v>0</v>
      </c>
      <c r="AF681" s="1">
        <f>SUM(X681:X704)</f>
        <v>0</v>
      </c>
      <c r="AG681" s="35">
        <f>AVERAGE(Y681:Y704)</f>
        <v>0</v>
      </c>
      <c r="AH681" s="37" t="e">
        <f>DAY(A681)</f>
        <v>#VALUE!</v>
      </c>
    </row>
    <row r="682" spans="1:34" hidden="1" x14ac:dyDescent="0.25">
      <c r="A682" s="57" t="s">
        <v>39</v>
      </c>
      <c r="B682" s="1">
        <v>15.103999999999999</v>
      </c>
      <c r="C682" s="1">
        <v>14.848000000000001</v>
      </c>
      <c r="D682" s="1">
        <v>420.07499999999999</v>
      </c>
      <c r="E682" s="1">
        <v>380.47699999999998</v>
      </c>
      <c r="G682" s="1">
        <f t="shared" si="170"/>
        <v>39.598000000000013</v>
      </c>
      <c r="H682" s="1">
        <f t="shared" si="171"/>
        <v>0.25599999999999845</v>
      </c>
      <c r="I682" s="2">
        <f t="shared" si="172"/>
        <v>403.27199999999999</v>
      </c>
      <c r="J682" s="2">
        <f t="shared" si="173"/>
        <v>394.87049999999999</v>
      </c>
      <c r="K682" s="2">
        <f t="shared" si="174"/>
        <v>386.46899999999999</v>
      </c>
      <c r="L682" s="10">
        <f t="shared" si="175"/>
        <v>0</v>
      </c>
      <c r="M682" s="73" t="str">
        <f t="shared" si="176"/>
        <v/>
      </c>
      <c r="N682">
        <f t="shared" si="177"/>
        <v>0</v>
      </c>
      <c r="O682" s="12">
        <f t="shared" si="178"/>
        <v>15.103999999999999</v>
      </c>
      <c r="P682" s="11">
        <f t="shared" si="179"/>
        <v>0</v>
      </c>
      <c r="Q682" s="1">
        <f t="shared" si="180"/>
        <v>15.103999999999999</v>
      </c>
      <c r="S682" s="14" t="str">
        <f t="shared" si="181"/>
        <v>A</v>
      </c>
      <c r="U682" s="1">
        <f t="shared" si="182"/>
        <v>15.103999999999999</v>
      </c>
      <c r="V682" s="1">
        <f t="shared" si="183"/>
        <v>380.47699999999998</v>
      </c>
      <c r="W682" s="1">
        <f t="shared" si="184"/>
        <v>0</v>
      </c>
      <c r="X682" s="20">
        <f t="shared" si="185"/>
        <v>0</v>
      </c>
      <c r="Y682" s="22">
        <f t="shared" si="186"/>
        <v>0</v>
      </c>
      <c r="AA682" s="47"/>
    </row>
    <row r="683" spans="1:34" hidden="1" x14ac:dyDescent="0.25">
      <c r="A683" s="57" t="s">
        <v>39</v>
      </c>
      <c r="B683" s="1">
        <v>14.464</v>
      </c>
      <c r="C683" s="1">
        <v>14.336</v>
      </c>
      <c r="D683" s="1">
        <v>420.97</v>
      </c>
      <c r="E683" s="1">
        <v>381.29500000000002</v>
      </c>
      <c r="G683" s="1">
        <f t="shared" si="170"/>
        <v>39.675000000000011</v>
      </c>
      <c r="H683" s="1">
        <f t="shared" si="171"/>
        <v>0.12800000000000011</v>
      </c>
      <c r="I683" s="2">
        <f t="shared" si="172"/>
        <v>404.13120000000004</v>
      </c>
      <c r="J683" s="2">
        <f t="shared" si="173"/>
        <v>395.71180000000004</v>
      </c>
      <c r="K683" s="2">
        <f t="shared" si="174"/>
        <v>387.29240000000004</v>
      </c>
      <c r="L683" s="10">
        <f t="shared" si="175"/>
        <v>0</v>
      </c>
      <c r="M683" s="73" t="str">
        <f t="shared" si="176"/>
        <v/>
      </c>
      <c r="N683">
        <f t="shared" si="177"/>
        <v>0</v>
      </c>
      <c r="O683" s="12">
        <f t="shared" si="178"/>
        <v>14.464</v>
      </c>
      <c r="P683" s="11">
        <f t="shared" si="179"/>
        <v>0</v>
      </c>
      <c r="Q683" s="1">
        <f t="shared" si="180"/>
        <v>14.464</v>
      </c>
      <c r="S683" s="14" t="str">
        <f t="shared" si="181"/>
        <v>A</v>
      </c>
      <c r="U683" s="1">
        <f t="shared" si="182"/>
        <v>14.464</v>
      </c>
      <c r="V683" s="1">
        <f t="shared" si="183"/>
        <v>381.29500000000002</v>
      </c>
      <c r="W683" s="1">
        <f t="shared" si="184"/>
        <v>0</v>
      </c>
      <c r="X683" s="20">
        <f t="shared" si="185"/>
        <v>0</v>
      </c>
      <c r="Y683" s="22">
        <f t="shared" si="186"/>
        <v>0</v>
      </c>
      <c r="AA683" s="47"/>
    </row>
    <row r="684" spans="1:34" hidden="1" x14ac:dyDescent="0.25">
      <c r="A684" s="57" t="s">
        <v>39</v>
      </c>
      <c r="B684" s="1">
        <v>14.464</v>
      </c>
      <c r="C684" s="1">
        <v>14.208</v>
      </c>
      <c r="D684" s="1">
        <v>421.887</v>
      </c>
      <c r="E684" s="1">
        <v>382.12799999999999</v>
      </c>
      <c r="G684" s="1">
        <f t="shared" si="170"/>
        <v>39.759000000000015</v>
      </c>
      <c r="H684" s="1">
        <f t="shared" si="171"/>
        <v>0.25600000000000023</v>
      </c>
      <c r="I684" s="2">
        <f t="shared" si="172"/>
        <v>405.01152000000002</v>
      </c>
      <c r="J684" s="2">
        <f t="shared" si="173"/>
        <v>396.57378</v>
      </c>
      <c r="K684" s="2">
        <f t="shared" si="174"/>
        <v>388.13603999999998</v>
      </c>
      <c r="L684" s="10">
        <f t="shared" si="175"/>
        <v>0</v>
      </c>
      <c r="M684" s="73" t="str">
        <f t="shared" si="176"/>
        <v/>
      </c>
      <c r="N684">
        <f t="shared" si="177"/>
        <v>0</v>
      </c>
      <c r="O684" s="12">
        <f t="shared" si="178"/>
        <v>14.464</v>
      </c>
      <c r="P684" s="11">
        <f t="shared" si="179"/>
        <v>0</v>
      </c>
      <c r="Q684" s="1">
        <f t="shared" si="180"/>
        <v>14.464</v>
      </c>
      <c r="S684" s="14" t="str">
        <f t="shared" si="181"/>
        <v>A</v>
      </c>
      <c r="U684" s="1">
        <f t="shared" si="182"/>
        <v>14.464</v>
      </c>
      <c r="V684" s="1">
        <f t="shared" si="183"/>
        <v>382.12799999999999</v>
      </c>
      <c r="W684" s="1">
        <f t="shared" si="184"/>
        <v>0</v>
      </c>
      <c r="X684" s="20">
        <f t="shared" si="185"/>
        <v>0</v>
      </c>
      <c r="Y684" s="22">
        <f t="shared" si="186"/>
        <v>0</v>
      </c>
      <c r="AA684" s="47"/>
    </row>
    <row r="685" spans="1:34" hidden="1" x14ac:dyDescent="0.25">
      <c r="A685" s="57" t="s">
        <v>39</v>
      </c>
      <c r="B685" s="1">
        <v>15.744</v>
      </c>
      <c r="C685" s="1">
        <v>15.616</v>
      </c>
      <c r="D685" s="1">
        <v>421.33</v>
      </c>
      <c r="E685" s="1">
        <v>381.62</v>
      </c>
      <c r="G685" s="1">
        <f t="shared" si="170"/>
        <v>39.70999999999998</v>
      </c>
      <c r="H685" s="1">
        <f t="shared" si="171"/>
        <v>0.12800000000000011</v>
      </c>
      <c r="I685" s="2">
        <f t="shared" si="172"/>
        <v>404.47679999999997</v>
      </c>
      <c r="J685" s="2">
        <f t="shared" si="173"/>
        <v>396.05019999999996</v>
      </c>
      <c r="K685" s="2">
        <f t="shared" si="174"/>
        <v>387.62360000000001</v>
      </c>
      <c r="L685" s="10">
        <f t="shared" si="175"/>
        <v>0</v>
      </c>
      <c r="M685" s="73" t="str">
        <f t="shared" si="176"/>
        <v/>
      </c>
      <c r="N685">
        <f t="shared" si="177"/>
        <v>0</v>
      </c>
      <c r="O685" s="12">
        <f t="shared" si="178"/>
        <v>15.744</v>
      </c>
      <c r="P685" s="11">
        <f t="shared" si="179"/>
        <v>0</v>
      </c>
      <c r="Q685" s="1">
        <f t="shared" si="180"/>
        <v>15.744</v>
      </c>
      <c r="S685" s="14" t="str">
        <f t="shared" si="181"/>
        <v>A</v>
      </c>
      <c r="U685" s="1">
        <f t="shared" si="182"/>
        <v>15.744</v>
      </c>
      <c r="V685" s="1">
        <f t="shared" si="183"/>
        <v>381.62</v>
      </c>
      <c r="W685" s="1">
        <f t="shared" si="184"/>
        <v>0</v>
      </c>
      <c r="X685" s="20">
        <f t="shared" si="185"/>
        <v>0</v>
      </c>
      <c r="Y685" s="22">
        <f t="shared" si="186"/>
        <v>0</v>
      </c>
      <c r="AA685" s="47"/>
    </row>
    <row r="686" spans="1:34" hidden="1" x14ac:dyDescent="0.25">
      <c r="A686" s="57" t="s">
        <v>39</v>
      </c>
      <c r="B686" s="1">
        <v>14.592000000000001</v>
      </c>
      <c r="C686" s="1">
        <v>14.208</v>
      </c>
      <c r="D686" s="1">
        <v>420.92700000000002</v>
      </c>
      <c r="E686" s="1">
        <v>381.26600000000002</v>
      </c>
      <c r="G686" s="1">
        <f t="shared" si="170"/>
        <v>39.661000000000001</v>
      </c>
      <c r="H686" s="1">
        <f t="shared" si="171"/>
        <v>0.38400000000000034</v>
      </c>
      <c r="I686" s="2">
        <f t="shared" si="172"/>
        <v>404.08992000000001</v>
      </c>
      <c r="J686" s="2">
        <f t="shared" si="173"/>
        <v>395.67138</v>
      </c>
      <c r="K686" s="2">
        <f t="shared" si="174"/>
        <v>387.25283999999999</v>
      </c>
      <c r="L686" s="10">
        <f t="shared" si="175"/>
        <v>0</v>
      </c>
      <c r="M686" s="73" t="str">
        <f t="shared" si="176"/>
        <v/>
      </c>
      <c r="N686">
        <f t="shared" si="177"/>
        <v>0</v>
      </c>
      <c r="O686" s="12">
        <f t="shared" si="178"/>
        <v>14.592000000000001</v>
      </c>
      <c r="P686" s="11">
        <f t="shared" si="179"/>
        <v>0</v>
      </c>
      <c r="Q686" s="1">
        <f t="shared" si="180"/>
        <v>14.592000000000001</v>
      </c>
      <c r="S686" s="14" t="str">
        <f t="shared" si="181"/>
        <v>A</v>
      </c>
      <c r="U686" s="1">
        <f t="shared" si="182"/>
        <v>14.592000000000001</v>
      </c>
      <c r="V686" s="1">
        <f t="shared" si="183"/>
        <v>381.26600000000002</v>
      </c>
      <c r="W686" s="1">
        <f t="shared" si="184"/>
        <v>0</v>
      </c>
      <c r="X686" s="20">
        <f t="shared" si="185"/>
        <v>0</v>
      </c>
      <c r="Y686" s="22">
        <f t="shared" si="186"/>
        <v>0</v>
      </c>
      <c r="AA686" s="47"/>
    </row>
    <row r="687" spans="1:34" hidden="1" x14ac:dyDescent="0.25">
      <c r="A687" s="57" t="s">
        <v>39</v>
      </c>
      <c r="B687" s="1">
        <v>13.824</v>
      </c>
      <c r="C687" s="1">
        <v>13.696</v>
      </c>
      <c r="D687" s="1">
        <v>420.20600000000002</v>
      </c>
      <c r="E687" s="1">
        <v>380.61500000000001</v>
      </c>
      <c r="G687" s="1">
        <f t="shared" si="170"/>
        <v>39.591000000000008</v>
      </c>
      <c r="H687" s="1">
        <f t="shared" si="171"/>
        <v>0.12800000000000011</v>
      </c>
      <c r="I687" s="2">
        <f t="shared" si="172"/>
        <v>403.39776000000001</v>
      </c>
      <c r="J687" s="2">
        <f t="shared" si="173"/>
        <v>394.99364000000003</v>
      </c>
      <c r="K687" s="2">
        <f t="shared" si="174"/>
        <v>386.58951999999999</v>
      </c>
      <c r="L687" s="10">
        <f t="shared" si="175"/>
        <v>0</v>
      </c>
      <c r="M687" s="73" t="str">
        <f t="shared" si="176"/>
        <v/>
      </c>
      <c r="N687">
        <f t="shared" si="177"/>
        <v>0</v>
      </c>
      <c r="O687" s="12">
        <f t="shared" si="178"/>
        <v>13.824</v>
      </c>
      <c r="P687" s="11">
        <f t="shared" si="179"/>
        <v>0</v>
      </c>
      <c r="Q687" s="1">
        <f t="shared" si="180"/>
        <v>13.824</v>
      </c>
      <c r="S687" s="14" t="str">
        <f t="shared" si="181"/>
        <v>A</v>
      </c>
      <c r="U687" s="1">
        <f t="shared" si="182"/>
        <v>13.824</v>
      </c>
      <c r="V687" s="1">
        <f t="shared" si="183"/>
        <v>380.61500000000001</v>
      </c>
      <c r="W687" s="1">
        <f t="shared" si="184"/>
        <v>0</v>
      </c>
      <c r="X687" s="20">
        <f t="shared" si="185"/>
        <v>0</v>
      </c>
      <c r="Y687" s="22">
        <f t="shared" si="186"/>
        <v>0</v>
      </c>
      <c r="AA687" s="47"/>
    </row>
    <row r="688" spans="1:34" hidden="1" x14ac:dyDescent="0.25">
      <c r="A688" s="57" t="s">
        <v>39</v>
      </c>
      <c r="B688" s="1">
        <v>14.336</v>
      </c>
      <c r="C688" s="1">
        <v>14.208</v>
      </c>
      <c r="D688" s="1">
        <v>419.85</v>
      </c>
      <c r="E688" s="1">
        <v>380.28800000000001</v>
      </c>
      <c r="G688" s="1">
        <f t="shared" si="170"/>
        <v>39.562000000000012</v>
      </c>
      <c r="H688" s="1">
        <f t="shared" si="171"/>
        <v>0.12800000000000011</v>
      </c>
      <c r="I688" s="2">
        <f t="shared" si="172"/>
        <v>403.05600000000004</v>
      </c>
      <c r="J688" s="2">
        <f t="shared" si="173"/>
        <v>394.65899999999999</v>
      </c>
      <c r="K688" s="2">
        <f t="shared" si="174"/>
        <v>386.262</v>
      </c>
      <c r="L688" s="10">
        <f t="shared" si="175"/>
        <v>0</v>
      </c>
      <c r="M688" s="73" t="str">
        <f t="shared" si="176"/>
        <v/>
      </c>
      <c r="N688">
        <f t="shared" si="177"/>
        <v>0</v>
      </c>
      <c r="O688" s="12">
        <f t="shared" si="178"/>
        <v>14.336</v>
      </c>
      <c r="P688" s="11">
        <f t="shared" si="179"/>
        <v>0</v>
      </c>
      <c r="Q688" s="1">
        <f t="shared" si="180"/>
        <v>14.336</v>
      </c>
      <c r="S688" s="14" t="str">
        <f t="shared" si="181"/>
        <v>A</v>
      </c>
      <c r="U688" s="1">
        <f t="shared" si="182"/>
        <v>14.336</v>
      </c>
      <c r="V688" s="1">
        <f t="shared" si="183"/>
        <v>380.28800000000001</v>
      </c>
      <c r="W688" s="1">
        <f t="shared" si="184"/>
        <v>0</v>
      </c>
      <c r="X688" s="20">
        <f t="shared" si="185"/>
        <v>0</v>
      </c>
      <c r="Y688" s="22">
        <f t="shared" si="186"/>
        <v>0</v>
      </c>
      <c r="AA688" s="47"/>
    </row>
    <row r="689" spans="1:27" hidden="1" x14ac:dyDescent="0.25">
      <c r="A689" s="57" t="s">
        <v>39</v>
      </c>
      <c r="B689" s="1">
        <v>15.103999999999999</v>
      </c>
      <c r="C689" s="1">
        <v>14.72</v>
      </c>
      <c r="D689" s="1">
        <v>419.79899999999998</v>
      </c>
      <c r="E689" s="1">
        <v>380.23599999999999</v>
      </c>
      <c r="G689" s="1">
        <f t="shared" si="170"/>
        <v>39.562999999999988</v>
      </c>
      <c r="H689" s="1">
        <f t="shared" si="171"/>
        <v>0.38399999999999856</v>
      </c>
      <c r="I689" s="2">
        <f t="shared" si="172"/>
        <v>403.00703999999996</v>
      </c>
      <c r="J689" s="2">
        <f t="shared" si="173"/>
        <v>394.61105999999995</v>
      </c>
      <c r="K689" s="2">
        <f t="shared" si="174"/>
        <v>386.21508</v>
      </c>
      <c r="L689" s="10">
        <f t="shared" si="175"/>
        <v>0</v>
      </c>
      <c r="M689" s="73" t="str">
        <f t="shared" si="176"/>
        <v/>
      </c>
      <c r="N689">
        <f t="shared" si="177"/>
        <v>0</v>
      </c>
      <c r="O689" s="12">
        <f t="shared" si="178"/>
        <v>15.103999999999999</v>
      </c>
      <c r="P689" s="11">
        <f t="shared" si="179"/>
        <v>0</v>
      </c>
      <c r="Q689" s="1">
        <f t="shared" si="180"/>
        <v>15.103999999999999</v>
      </c>
      <c r="S689" s="14" t="str">
        <f t="shared" si="181"/>
        <v>A</v>
      </c>
      <c r="U689" s="1">
        <f t="shared" si="182"/>
        <v>15.103999999999999</v>
      </c>
      <c r="V689" s="1">
        <f t="shared" si="183"/>
        <v>380.23599999999999</v>
      </c>
      <c r="W689" s="1">
        <f t="shared" si="184"/>
        <v>0</v>
      </c>
      <c r="X689" s="20">
        <f t="shared" si="185"/>
        <v>0</v>
      </c>
      <c r="Y689" s="22">
        <f t="shared" si="186"/>
        <v>0</v>
      </c>
      <c r="AA689" s="47"/>
    </row>
    <row r="690" spans="1:27" hidden="1" x14ac:dyDescent="0.25">
      <c r="A690" s="57" t="s">
        <v>39</v>
      </c>
      <c r="B690" s="1">
        <v>15.872</v>
      </c>
      <c r="C690" s="1">
        <v>15.744</v>
      </c>
      <c r="D690" s="1">
        <v>418.75900000000001</v>
      </c>
      <c r="E690" s="1">
        <v>379.28399999999999</v>
      </c>
      <c r="G690" s="1">
        <f t="shared" si="170"/>
        <v>39.475000000000023</v>
      </c>
      <c r="H690" s="1">
        <f t="shared" si="171"/>
        <v>0.12800000000000011</v>
      </c>
      <c r="I690" s="2">
        <f t="shared" si="172"/>
        <v>402.00864000000001</v>
      </c>
      <c r="J690" s="2">
        <f t="shared" si="173"/>
        <v>393.63346000000001</v>
      </c>
      <c r="K690" s="2">
        <f t="shared" si="174"/>
        <v>385.25828000000001</v>
      </c>
      <c r="L690" s="10">
        <f t="shared" si="175"/>
        <v>0</v>
      </c>
      <c r="M690" s="73" t="str">
        <f t="shared" si="176"/>
        <v/>
      </c>
      <c r="N690">
        <f t="shared" si="177"/>
        <v>0</v>
      </c>
      <c r="O690" s="12">
        <f t="shared" si="178"/>
        <v>15.872</v>
      </c>
      <c r="P690" s="11">
        <f t="shared" si="179"/>
        <v>0</v>
      </c>
      <c r="Q690" s="1">
        <f t="shared" si="180"/>
        <v>15.872</v>
      </c>
      <c r="S690" s="14" t="str">
        <f t="shared" si="181"/>
        <v>A</v>
      </c>
      <c r="U690" s="1">
        <f t="shared" si="182"/>
        <v>15.872</v>
      </c>
      <c r="V690" s="1">
        <f t="shared" si="183"/>
        <v>379.28399999999999</v>
      </c>
      <c r="W690" s="1">
        <f t="shared" si="184"/>
        <v>0</v>
      </c>
      <c r="X690" s="20">
        <f t="shared" si="185"/>
        <v>0</v>
      </c>
      <c r="Y690" s="22">
        <f t="shared" si="186"/>
        <v>0</v>
      </c>
      <c r="AA690" s="47"/>
    </row>
    <row r="691" spans="1:27" hidden="1" x14ac:dyDescent="0.25">
      <c r="A691" s="57" t="s">
        <v>39</v>
      </c>
      <c r="B691" s="1">
        <v>16.768000000000001</v>
      </c>
      <c r="C691" s="1">
        <v>16.512</v>
      </c>
      <c r="D691" s="1">
        <v>422.96100000000001</v>
      </c>
      <c r="E691" s="1">
        <v>383.08699999999999</v>
      </c>
      <c r="G691" s="1">
        <f t="shared" si="170"/>
        <v>39.874000000000024</v>
      </c>
      <c r="H691" s="1">
        <f t="shared" si="171"/>
        <v>0.25600000000000023</v>
      </c>
      <c r="I691" s="2">
        <f t="shared" si="172"/>
        <v>406.04256000000004</v>
      </c>
      <c r="J691" s="2">
        <f t="shared" si="173"/>
        <v>397.58334000000002</v>
      </c>
      <c r="K691" s="2">
        <f t="shared" si="174"/>
        <v>389.12412</v>
      </c>
      <c r="L691" s="10">
        <f t="shared" si="175"/>
        <v>0</v>
      </c>
      <c r="M691" s="73" t="str">
        <f t="shared" si="176"/>
        <v/>
      </c>
      <c r="N691">
        <f t="shared" si="177"/>
        <v>0</v>
      </c>
      <c r="O691" s="12">
        <f t="shared" si="178"/>
        <v>16.768000000000001</v>
      </c>
      <c r="P691" s="11">
        <f t="shared" si="179"/>
        <v>0</v>
      </c>
      <c r="Q691" s="1">
        <f t="shared" si="180"/>
        <v>16.768000000000001</v>
      </c>
      <c r="S691" s="14" t="str">
        <f t="shared" si="181"/>
        <v>A</v>
      </c>
      <c r="U691" s="1">
        <f t="shared" si="182"/>
        <v>16.768000000000001</v>
      </c>
      <c r="V691" s="1">
        <f t="shared" si="183"/>
        <v>383.08699999999999</v>
      </c>
      <c r="W691" s="1">
        <f t="shared" si="184"/>
        <v>0</v>
      </c>
      <c r="X691" s="20">
        <f t="shared" si="185"/>
        <v>0</v>
      </c>
      <c r="Y691" s="22">
        <f t="shared" si="186"/>
        <v>0</v>
      </c>
      <c r="AA691" s="47"/>
    </row>
    <row r="692" spans="1:27" hidden="1" x14ac:dyDescent="0.25">
      <c r="A692" s="57" t="s">
        <v>39</v>
      </c>
      <c r="B692" s="1">
        <v>18.047999999999998</v>
      </c>
      <c r="C692" s="1">
        <v>17.792000000000002</v>
      </c>
      <c r="D692" s="1">
        <v>425.91800000000001</v>
      </c>
      <c r="E692" s="1">
        <v>385.78899999999999</v>
      </c>
      <c r="G692" s="1">
        <f t="shared" si="170"/>
        <v>40.129000000000019</v>
      </c>
      <c r="H692" s="1">
        <f t="shared" si="171"/>
        <v>0.25599999999999667</v>
      </c>
      <c r="I692" s="2">
        <f t="shared" si="172"/>
        <v>408.88128</v>
      </c>
      <c r="J692" s="2">
        <f t="shared" si="173"/>
        <v>400.36292000000003</v>
      </c>
      <c r="K692" s="2">
        <f t="shared" si="174"/>
        <v>391.84456</v>
      </c>
      <c r="L692" s="10">
        <f t="shared" si="175"/>
        <v>0</v>
      </c>
      <c r="M692" s="73" t="str">
        <f t="shared" si="176"/>
        <v/>
      </c>
      <c r="N692">
        <f t="shared" si="177"/>
        <v>0</v>
      </c>
      <c r="O692" s="12">
        <f t="shared" si="178"/>
        <v>18.047999999999998</v>
      </c>
      <c r="P692" s="11">
        <f t="shared" si="179"/>
        <v>0</v>
      </c>
      <c r="Q692" s="1">
        <f t="shared" si="180"/>
        <v>18.047999999999998</v>
      </c>
      <c r="S692" s="14" t="str">
        <f t="shared" si="181"/>
        <v>A</v>
      </c>
      <c r="U692" s="1">
        <f t="shared" si="182"/>
        <v>18.047999999999998</v>
      </c>
      <c r="V692" s="1">
        <f t="shared" si="183"/>
        <v>385.78899999999999</v>
      </c>
      <c r="W692" s="1">
        <f t="shared" si="184"/>
        <v>0</v>
      </c>
      <c r="X692" s="20">
        <f t="shared" si="185"/>
        <v>0</v>
      </c>
      <c r="Y692" s="22">
        <f t="shared" si="186"/>
        <v>0</v>
      </c>
      <c r="AA692" s="47"/>
    </row>
    <row r="693" spans="1:27" hidden="1" x14ac:dyDescent="0.25">
      <c r="A693" s="57" t="s">
        <v>39</v>
      </c>
      <c r="B693" s="1">
        <v>14.72</v>
      </c>
      <c r="C693" s="1">
        <v>14.592000000000001</v>
      </c>
      <c r="D693" s="1">
        <v>425.97899999999998</v>
      </c>
      <c r="E693" s="1">
        <v>385.86</v>
      </c>
      <c r="G693" s="1">
        <f t="shared" si="170"/>
        <v>40.118999999999971</v>
      </c>
      <c r="H693" s="1">
        <f t="shared" si="171"/>
        <v>0.12800000000000011</v>
      </c>
      <c r="I693" s="2">
        <f t="shared" si="172"/>
        <v>408.93984</v>
      </c>
      <c r="J693" s="2">
        <f t="shared" si="173"/>
        <v>400.42025999999998</v>
      </c>
      <c r="K693" s="2">
        <f t="shared" si="174"/>
        <v>391.90067999999997</v>
      </c>
      <c r="L693" s="10">
        <f t="shared" si="175"/>
        <v>0</v>
      </c>
      <c r="M693" s="73" t="str">
        <f t="shared" si="176"/>
        <v/>
      </c>
      <c r="N693">
        <f t="shared" si="177"/>
        <v>0</v>
      </c>
      <c r="O693" s="12">
        <f t="shared" si="178"/>
        <v>14.72</v>
      </c>
      <c r="P693" s="11">
        <f t="shared" si="179"/>
        <v>0</v>
      </c>
      <c r="Q693" s="1">
        <f t="shared" si="180"/>
        <v>14.72</v>
      </c>
      <c r="S693" s="14" t="str">
        <f t="shared" si="181"/>
        <v>A</v>
      </c>
      <c r="U693" s="1">
        <f t="shared" si="182"/>
        <v>14.72</v>
      </c>
      <c r="V693" s="1">
        <f t="shared" si="183"/>
        <v>385.86</v>
      </c>
      <c r="W693" s="1">
        <f t="shared" si="184"/>
        <v>0</v>
      </c>
      <c r="X693" s="20">
        <f t="shared" si="185"/>
        <v>0</v>
      </c>
      <c r="Y693" s="22">
        <f t="shared" si="186"/>
        <v>0</v>
      </c>
      <c r="AA693" s="47"/>
    </row>
    <row r="694" spans="1:27" hidden="1" x14ac:dyDescent="0.25">
      <c r="A694" s="57" t="s">
        <v>39</v>
      </c>
      <c r="B694" s="1">
        <v>15.103999999999999</v>
      </c>
      <c r="C694" s="1">
        <v>14.976000000000001</v>
      </c>
      <c r="D694" s="1">
        <v>427.70299999999997</v>
      </c>
      <c r="E694" s="1">
        <v>387.42200000000003</v>
      </c>
      <c r="G694" s="1">
        <f t="shared" si="170"/>
        <v>40.280999999999949</v>
      </c>
      <c r="H694" s="1">
        <f t="shared" si="171"/>
        <v>0.12799999999999834</v>
      </c>
      <c r="I694" s="2">
        <f t="shared" si="172"/>
        <v>410.59487999999999</v>
      </c>
      <c r="J694" s="2">
        <f t="shared" si="173"/>
        <v>402.04082</v>
      </c>
      <c r="K694" s="2">
        <f t="shared" si="174"/>
        <v>393.48676</v>
      </c>
      <c r="L694" s="10">
        <f t="shared" si="175"/>
        <v>0</v>
      </c>
      <c r="M694" s="73" t="str">
        <f t="shared" si="176"/>
        <v/>
      </c>
      <c r="N694">
        <f t="shared" si="177"/>
        <v>0</v>
      </c>
      <c r="O694" s="12">
        <f t="shared" si="178"/>
        <v>15.103999999999999</v>
      </c>
      <c r="P694" s="11">
        <f t="shared" si="179"/>
        <v>0</v>
      </c>
      <c r="Q694" s="1">
        <f t="shared" si="180"/>
        <v>15.103999999999999</v>
      </c>
      <c r="S694" s="14" t="str">
        <f t="shared" si="181"/>
        <v>A</v>
      </c>
      <c r="U694" s="1">
        <f t="shared" si="182"/>
        <v>15.103999999999999</v>
      </c>
      <c r="V694" s="1">
        <f t="shared" si="183"/>
        <v>387.42200000000003</v>
      </c>
      <c r="W694" s="1">
        <f t="shared" si="184"/>
        <v>0</v>
      </c>
      <c r="X694" s="20">
        <f t="shared" si="185"/>
        <v>0</v>
      </c>
      <c r="Y694" s="22">
        <f t="shared" si="186"/>
        <v>0</v>
      </c>
      <c r="AA694" s="47"/>
    </row>
    <row r="695" spans="1:27" hidden="1" x14ac:dyDescent="0.25">
      <c r="A695" s="57" t="s">
        <v>39</v>
      </c>
      <c r="B695" s="1">
        <v>17.152000000000001</v>
      </c>
      <c r="C695" s="1">
        <v>16.896000000000001</v>
      </c>
      <c r="D695" s="1">
        <v>428.46199999999999</v>
      </c>
      <c r="E695" s="1">
        <v>388.09199999999998</v>
      </c>
      <c r="G695" s="1">
        <f t="shared" si="170"/>
        <v>40.370000000000005</v>
      </c>
      <c r="H695" s="1">
        <f t="shared" si="171"/>
        <v>0.25600000000000023</v>
      </c>
      <c r="I695" s="2">
        <f t="shared" si="172"/>
        <v>411.32351999999997</v>
      </c>
      <c r="J695" s="2">
        <f t="shared" si="173"/>
        <v>402.75427999999999</v>
      </c>
      <c r="K695" s="2">
        <f t="shared" si="174"/>
        <v>394.18503999999996</v>
      </c>
      <c r="L695" s="10">
        <f t="shared" si="175"/>
        <v>0</v>
      </c>
      <c r="M695" s="73" t="str">
        <f t="shared" si="176"/>
        <v/>
      </c>
      <c r="N695">
        <f t="shared" si="177"/>
        <v>0</v>
      </c>
      <c r="O695" s="12">
        <f t="shared" si="178"/>
        <v>17.152000000000001</v>
      </c>
      <c r="P695" s="11">
        <f t="shared" si="179"/>
        <v>0</v>
      </c>
      <c r="Q695" s="1">
        <f t="shared" si="180"/>
        <v>17.152000000000001</v>
      </c>
      <c r="S695" s="14" t="str">
        <f t="shared" si="181"/>
        <v>A</v>
      </c>
      <c r="U695" s="1">
        <f t="shared" si="182"/>
        <v>17.152000000000001</v>
      </c>
      <c r="V695" s="1">
        <f t="shared" si="183"/>
        <v>388.09199999999998</v>
      </c>
      <c r="W695" s="1">
        <f t="shared" si="184"/>
        <v>0</v>
      </c>
      <c r="X695" s="20">
        <f t="shared" si="185"/>
        <v>0</v>
      </c>
      <c r="Y695" s="22">
        <f t="shared" si="186"/>
        <v>0</v>
      </c>
      <c r="AA695" s="47"/>
    </row>
    <row r="696" spans="1:27" hidden="1" x14ac:dyDescent="0.25">
      <c r="A696" s="57" t="s">
        <v>39</v>
      </c>
      <c r="B696" s="1">
        <v>15.872</v>
      </c>
      <c r="C696" s="1">
        <v>15.616</v>
      </c>
      <c r="D696" s="1">
        <v>428.84199999999998</v>
      </c>
      <c r="E696" s="1">
        <v>388.41800000000001</v>
      </c>
      <c r="G696" s="1">
        <f t="shared" si="170"/>
        <v>40.423999999999978</v>
      </c>
      <c r="H696" s="1">
        <f t="shared" si="171"/>
        <v>0.25600000000000023</v>
      </c>
      <c r="I696" s="2">
        <f t="shared" si="172"/>
        <v>411.68831999999998</v>
      </c>
      <c r="J696" s="2">
        <f t="shared" si="173"/>
        <v>403.11147999999997</v>
      </c>
      <c r="K696" s="2">
        <f t="shared" si="174"/>
        <v>394.53463999999997</v>
      </c>
      <c r="L696" s="10">
        <f t="shared" si="175"/>
        <v>0</v>
      </c>
      <c r="M696" s="73" t="str">
        <f t="shared" si="176"/>
        <v/>
      </c>
      <c r="N696">
        <f t="shared" si="177"/>
        <v>0</v>
      </c>
      <c r="O696" s="12">
        <f t="shared" si="178"/>
        <v>15.872</v>
      </c>
      <c r="P696" s="11">
        <f t="shared" si="179"/>
        <v>0</v>
      </c>
      <c r="Q696" s="1">
        <f t="shared" si="180"/>
        <v>15.872</v>
      </c>
      <c r="S696" s="14" t="str">
        <f t="shared" si="181"/>
        <v>A</v>
      </c>
      <c r="U696" s="1">
        <f t="shared" si="182"/>
        <v>15.872</v>
      </c>
      <c r="V696" s="1">
        <f t="shared" si="183"/>
        <v>388.41800000000001</v>
      </c>
      <c r="W696" s="1">
        <f t="shared" si="184"/>
        <v>0</v>
      </c>
      <c r="X696" s="20">
        <f t="shared" si="185"/>
        <v>0</v>
      </c>
      <c r="Y696" s="22">
        <f t="shared" si="186"/>
        <v>0</v>
      </c>
      <c r="AA696" s="47"/>
    </row>
    <row r="697" spans="1:27" hidden="1" x14ac:dyDescent="0.25">
      <c r="A697" s="57" t="s">
        <v>39</v>
      </c>
      <c r="B697" s="1">
        <v>16.384</v>
      </c>
      <c r="C697" s="1">
        <v>16.128</v>
      </c>
      <c r="D697" s="1">
        <v>426.04199999999997</v>
      </c>
      <c r="E697" s="1">
        <v>385.863</v>
      </c>
      <c r="G697" s="1">
        <f t="shared" si="170"/>
        <v>40.178999999999974</v>
      </c>
      <c r="H697" s="1">
        <f t="shared" si="171"/>
        <v>0.25600000000000023</v>
      </c>
      <c r="I697" s="2">
        <f t="shared" si="172"/>
        <v>409.00031999999999</v>
      </c>
      <c r="J697" s="2">
        <f t="shared" si="173"/>
        <v>400.47947999999997</v>
      </c>
      <c r="K697" s="2">
        <f t="shared" si="174"/>
        <v>391.95863999999995</v>
      </c>
      <c r="L697" s="10">
        <f t="shared" si="175"/>
        <v>0</v>
      </c>
      <c r="M697" s="73" t="str">
        <f t="shared" si="176"/>
        <v/>
      </c>
      <c r="N697">
        <f t="shared" si="177"/>
        <v>0</v>
      </c>
      <c r="O697" s="12">
        <f t="shared" si="178"/>
        <v>16.384</v>
      </c>
      <c r="P697" s="11">
        <f t="shared" si="179"/>
        <v>0</v>
      </c>
      <c r="Q697" s="1">
        <f t="shared" si="180"/>
        <v>16.384</v>
      </c>
      <c r="S697" s="14" t="str">
        <f t="shared" si="181"/>
        <v>A</v>
      </c>
      <c r="U697" s="1">
        <f t="shared" si="182"/>
        <v>16.384</v>
      </c>
      <c r="V697" s="1">
        <f t="shared" si="183"/>
        <v>385.863</v>
      </c>
      <c r="W697" s="1">
        <f t="shared" si="184"/>
        <v>0</v>
      </c>
      <c r="X697" s="20">
        <f t="shared" si="185"/>
        <v>0</v>
      </c>
      <c r="Y697" s="22">
        <f t="shared" si="186"/>
        <v>0</v>
      </c>
      <c r="AA697" s="47"/>
    </row>
    <row r="698" spans="1:27" hidden="1" x14ac:dyDescent="0.25">
      <c r="A698" s="57" t="s">
        <v>39</v>
      </c>
      <c r="B698" s="1">
        <v>17.28</v>
      </c>
      <c r="C698" s="1">
        <v>17.024000000000001</v>
      </c>
      <c r="D698" s="1">
        <v>422.70100000000002</v>
      </c>
      <c r="E698" s="1">
        <v>382.82900000000001</v>
      </c>
      <c r="G698" s="1">
        <f t="shared" si="170"/>
        <v>39.872000000000014</v>
      </c>
      <c r="H698" s="1">
        <f t="shared" si="171"/>
        <v>0.25600000000000023</v>
      </c>
      <c r="I698" s="2">
        <f t="shared" si="172"/>
        <v>405.79295999999999</v>
      </c>
      <c r="J698" s="2">
        <f t="shared" si="173"/>
        <v>397.33894000000004</v>
      </c>
      <c r="K698" s="2">
        <f t="shared" si="174"/>
        <v>388.88492000000002</v>
      </c>
      <c r="L698" s="10">
        <f t="shared" si="175"/>
        <v>0</v>
      </c>
      <c r="M698" s="73" t="str">
        <f t="shared" si="176"/>
        <v/>
      </c>
      <c r="N698">
        <f t="shared" si="177"/>
        <v>0</v>
      </c>
      <c r="O698" s="12">
        <f t="shared" si="178"/>
        <v>17.28</v>
      </c>
      <c r="P698" s="11">
        <f t="shared" si="179"/>
        <v>0</v>
      </c>
      <c r="Q698" s="1">
        <f t="shared" si="180"/>
        <v>17.28</v>
      </c>
      <c r="S698" s="14" t="str">
        <f t="shared" si="181"/>
        <v>A</v>
      </c>
      <c r="U698" s="1">
        <f t="shared" si="182"/>
        <v>17.28</v>
      </c>
      <c r="V698" s="1">
        <f t="shared" si="183"/>
        <v>382.82900000000001</v>
      </c>
      <c r="W698" s="1">
        <f t="shared" si="184"/>
        <v>0</v>
      </c>
      <c r="X698" s="20">
        <f t="shared" si="185"/>
        <v>0</v>
      </c>
      <c r="Y698" s="22">
        <f t="shared" si="186"/>
        <v>0</v>
      </c>
      <c r="AA698" s="47"/>
    </row>
    <row r="699" spans="1:27" hidden="1" x14ac:dyDescent="0.25">
      <c r="A699" s="57" t="s">
        <v>39</v>
      </c>
      <c r="B699" s="1">
        <v>17.152000000000001</v>
      </c>
      <c r="C699" s="1">
        <v>16.896000000000001</v>
      </c>
      <c r="D699" s="1">
        <v>422.48700000000002</v>
      </c>
      <c r="E699" s="1">
        <v>382.63799999999998</v>
      </c>
      <c r="G699" s="1">
        <f t="shared" si="170"/>
        <v>39.849000000000046</v>
      </c>
      <c r="H699" s="1">
        <f t="shared" si="171"/>
        <v>0.25600000000000023</v>
      </c>
      <c r="I699" s="2">
        <f t="shared" si="172"/>
        <v>405.58752000000004</v>
      </c>
      <c r="J699" s="2">
        <f t="shared" si="173"/>
        <v>397.13778000000002</v>
      </c>
      <c r="K699" s="2">
        <f t="shared" si="174"/>
        <v>388.68804</v>
      </c>
      <c r="L699" s="10">
        <f t="shared" si="175"/>
        <v>0</v>
      </c>
      <c r="M699" s="73" t="str">
        <f t="shared" si="176"/>
        <v/>
      </c>
      <c r="N699">
        <f t="shared" si="177"/>
        <v>0</v>
      </c>
      <c r="O699" s="12">
        <f t="shared" si="178"/>
        <v>17.152000000000001</v>
      </c>
      <c r="P699" s="11">
        <f t="shared" si="179"/>
        <v>0</v>
      </c>
      <c r="Q699" s="1">
        <f t="shared" si="180"/>
        <v>17.152000000000001</v>
      </c>
      <c r="S699" s="14" t="str">
        <f t="shared" si="181"/>
        <v>A</v>
      </c>
      <c r="U699" s="1">
        <f t="shared" si="182"/>
        <v>17.152000000000001</v>
      </c>
      <c r="V699" s="1">
        <f t="shared" si="183"/>
        <v>382.63799999999998</v>
      </c>
      <c r="W699" s="1">
        <f t="shared" si="184"/>
        <v>0</v>
      </c>
      <c r="X699" s="20">
        <f t="shared" si="185"/>
        <v>0</v>
      </c>
      <c r="Y699" s="22">
        <f t="shared" si="186"/>
        <v>0</v>
      </c>
      <c r="AA699" s="47"/>
    </row>
    <row r="700" spans="1:27" hidden="1" x14ac:dyDescent="0.25">
      <c r="A700" s="57" t="s">
        <v>39</v>
      </c>
      <c r="B700" s="1">
        <v>16.128</v>
      </c>
      <c r="C700" s="1">
        <v>16</v>
      </c>
      <c r="D700" s="1">
        <v>421.07</v>
      </c>
      <c r="E700" s="1">
        <v>381.35899999999998</v>
      </c>
      <c r="G700" s="1">
        <f t="shared" si="170"/>
        <v>39.711000000000013</v>
      </c>
      <c r="H700" s="1">
        <f t="shared" si="171"/>
        <v>0.12800000000000011</v>
      </c>
      <c r="I700" s="2">
        <f t="shared" si="172"/>
        <v>404.22719999999998</v>
      </c>
      <c r="J700" s="2">
        <f t="shared" si="173"/>
        <v>395.80579999999998</v>
      </c>
      <c r="K700" s="2">
        <f t="shared" si="174"/>
        <v>387.38439999999997</v>
      </c>
      <c r="L700" s="10">
        <f t="shared" si="175"/>
        <v>0</v>
      </c>
      <c r="M700" s="73" t="str">
        <f t="shared" si="176"/>
        <v/>
      </c>
      <c r="N700">
        <f t="shared" si="177"/>
        <v>0</v>
      </c>
      <c r="O700" s="12">
        <f t="shared" si="178"/>
        <v>16.128</v>
      </c>
      <c r="P700" s="11">
        <f t="shared" si="179"/>
        <v>0</v>
      </c>
      <c r="Q700" s="1">
        <f t="shared" si="180"/>
        <v>16.128</v>
      </c>
      <c r="S700" s="14" t="str">
        <f t="shared" si="181"/>
        <v>A</v>
      </c>
      <c r="U700" s="1">
        <f t="shared" si="182"/>
        <v>16.128</v>
      </c>
      <c r="V700" s="1">
        <f t="shared" si="183"/>
        <v>381.35899999999998</v>
      </c>
      <c r="W700" s="1">
        <f t="shared" si="184"/>
        <v>0</v>
      </c>
      <c r="X700" s="20">
        <f t="shared" si="185"/>
        <v>0</v>
      </c>
      <c r="Y700" s="22">
        <f t="shared" si="186"/>
        <v>0</v>
      </c>
      <c r="AA700" s="47"/>
    </row>
    <row r="701" spans="1:27" hidden="1" x14ac:dyDescent="0.25">
      <c r="A701" s="57" t="s">
        <v>39</v>
      </c>
      <c r="B701" s="1">
        <v>16.384</v>
      </c>
      <c r="C701" s="1">
        <v>16.256</v>
      </c>
      <c r="D701" s="1">
        <v>420.23099999999999</v>
      </c>
      <c r="E701" s="1">
        <v>380.596</v>
      </c>
      <c r="G701" s="1">
        <f t="shared" si="170"/>
        <v>39.634999999999991</v>
      </c>
      <c r="H701" s="1">
        <f t="shared" si="171"/>
        <v>0.12800000000000011</v>
      </c>
      <c r="I701" s="2">
        <f t="shared" si="172"/>
        <v>403.42176000000001</v>
      </c>
      <c r="J701" s="2">
        <f t="shared" si="173"/>
        <v>395.01713999999998</v>
      </c>
      <c r="K701" s="2">
        <f t="shared" si="174"/>
        <v>386.61252000000002</v>
      </c>
      <c r="L701" s="10">
        <f t="shared" si="175"/>
        <v>0</v>
      </c>
      <c r="M701" s="73" t="str">
        <f t="shared" si="176"/>
        <v/>
      </c>
      <c r="N701">
        <f t="shared" si="177"/>
        <v>0</v>
      </c>
      <c r="O701" s="12">
        <f t="shared" si="178"/>
        <v>16.384</v>
      </c>
      <c r="P701" s="11">
        <f t="shared" si="179"/>
        <v>0</v>
      </c>
      <c r="Q701" s="1">
        <f t="shared" si="180"/>
        <v>16.384</v>
      </c>
      <c r="S701" s="14" t="str">
        <f t="shared" si="181"/>
        <v>A</v>
      </c>
      <c r="U701" s="1">
        <f t="shared" si="182"/>
        <v>16.384</v>
      </c>
      <c r="V701" s="1">
        <f t="shared" si="183"/>
        <v>380.596</v>
      </c>
      <c r="W701" s="1">
        <f t="shared" si="184"/>
        <v>0</v>
      </c>
      <c r="X701" s="20">
        <f t="shared" si="185"/>
        <v>0</v>
      </c>
      <c r="Y701" s="22">
        <f t="shared" si="186"/>
        <v>0</v>
      </c>
      <c r="AA701" s="47"/>
    </row>
    <row r="702" spans="1:27" hidden="1" x14ac:dyDescent="0.25">
      <c r="A702" s="57" t="s">
        <v>39</v>
      </c>
      <c r="B702" s="1">
        <v>16.128</v>
      </c>
      <c r="C702" s="1">
        <v>15.744</v>
      </c>
      <c r="D702" s="1">
        <v>420.37200000000001</v>
      </c>
      <c r="E702" s="1">
        <v>380.72800000000001</v>
      </c>
      <c r="G702" s="1">
        <f t="shared" si="170"/>
        <v>39.644000000000005</v>
      </c>
      <c r="H702" s="1">
        <f t="shared" si="171"/>
        <v>0.38400000000000034</v>
      </c>
      <c r="I702" s="2">
        <f t="shared" si="172"/>
        <v>403.55712</v>
      </c>
      <c r="J702" s="2">
        <f t="shared" si="173"/>
        <v>395.14967999999999</v>
      </c>
      <c r="K702" s="2">
        <f t="shared" si="174"/>
        <v>386.74224000000004</v>
      </c>
      <c r="L702" s="10">
        <f t="shared" si="175"/>
        <v>0</v>
      </c>
      <c r="M702" s="73" t="str">
        <f t="shared" si="176"/>
        <v/>
      </c>
      <c r="N702">
        <f t="shared" si="177"/>
        <v>0</v>
      </c>
      <c r="O702" s="12">
        <f t="shared" si="178"/>
        <v>16.128</v>
      </c>
      <c r="P702" s="11">
        <f t="shared" si="179"/>
        <v>0</v>
      </c>
      <c r="Q702" s="1">
        <f t="shared" si="180"/>
        <v>16.128</v>
      </c>
      <c r="S702" s="14" t="str">
        <f t="shared" si="181"/>
        <v>A</v>
      </c>
      <c r="U702" s="1">
        <f t="shared" si="182"/>
        <v>16.128</v>
      </c>
      <c r="V702" s="1">
        <f t="shared" si="183"/>
        <v>380.72800000000001</v>
      </c>
      <c r="W702" s="1">
        <f t="shared" si="184"/>
        <v>0</v>
      </c>
      <c r="X702" s="20">
        <f t="shared" si="185"/>
        <v>0</v>
      </c>
      <c r="Y702" s="22">
        <f t="shared" si="186"/>
        <v>0</v>
      </c>
      <c r="AA702" s="47"/>
    </row>
    <row r="703" spans="1:27" hidden="1" x14ac:dyDescent="0.25">
      <c r="A703" s="57" t="s">
        <v>39</v>
      </c>
      <c r="B703" s="1">
        <v>15.488</v>
      </c>
      <c r="C703" s="1">
        <v>15.36</v>
      </c>
      <c r="D703" s="1">
        <v>420.291</v>
      </c>
      <c r="E703" s="1">
        <v>380.66300000000001</v>
      </c>
      <c r="G703" s="1">
        <f t="shared" si="170"/>
        <v>39.627999999999986</v>
      </c>
      <c r="H703" s="1">
        <f t="shared" si="171"/>
        <v>0.12800000000000011</v>
      </c>
      <c r="I703" s="2">
        <f t="shared" si="172"/>
        <v>403.47935999999999</v>
      </c>
      <c r="J703" s="2">
        <f t="shared" si="173"/>
        <v>395.07353999999998</v>
      </c>
      <c r="K703" s="2">
        <f t="shared" si="174"/>
        <v>386.66771999999997</v>
      </c>
      <c r="L703" s="10">
        <f t="shared" si="175"/>
        <v>0</v>
      </c>
      <c r="M703" s="73" t="str">
        <f t="shared" si="176"/>
        <v/>
      </c>
      <c r="N703">
        <f t="shared" si="177"/>
        <v>0</v>
      </c>
      <c r="O703" s="12">
        <f t="shared" si="178"/>
        <v>15.488</v>
      </c>
      <c r="P703" s="11">
        <f t="shared" si="179"/>
        <v>0</v>
      </c>
      <c r="Q703" s="1">
        <f t="shared" si="180"/>
        <v>15.488</v>
      </c>
      <c r="S703" s="14" t="str">
        <f t="shared" si="181"/>
        <v>A</v>
      </c>
      <c r="U703" s="1">
        <f t="shared" si="182"/>
        <v>15.488</v>
      </c>
      <c r="V703" s="1">
        <f t="shared" si="183"/>
        <v>380.66300000000001</v>
      </c>
      <c r="W703" s="1">
        <f t="shared" si="184"/>
        <v>0</v>
      </c>
      <c r="X703" s="20">
        <f t="shared" si="185"/>
        <v>0</v>
      </c>
      <c r="Y703" s="22">
        <f t="shared" si="186"/>
        <v>0</v>
      </c>
      <c r="AA703" s="47"/>
    </row>
    <row r="704" spans="1:27" hidden="1" x14ac:dyDescent="0.25">
      <c r="A704" s="57" t="s">
        <v>39</v>
      </c>
      <c r="B704" s="1">
        <v>16.64</v>
      </c>
      <c r="C704" s="1">
        <v>16.384</v>
      </c>
      <c r="D704" s="1">
        <v>421.28300000000002</v>
      </c>
      <c r="E704" s="1">
        <v>381.55099999999999</v>
      </c>
      <c r="G704" s="1">
        <f t="shared" si="170"/>
        <v>39.732000000000028</v>
      </c>
      <c r="H704" s="1">
        <f t="shared" si="171"/>
        <v>0.25600000000000023</v>
      </c>
      <c r="I704" s="2">
        <f t="shared" si="172"/>
        <v>404.43168000000003</v>
      </c>
      <c r="J704" s="2">
        <f t="shared" si="173"/>
        <v>396.00602000000003</v>
      </c>
      <c r="K704" s="2">
        <f t="shared" si="174"/>
        <v>387.58036000000004</v>
      </c>
      <c r="L704" s="10">
        <f t="shared" si="175"/>
        <v>0</v>
      </c>
      <c r="M704" s="73" t="str">
        <f t="shared" si="176"/>
        <v/>
      </c>
      <c r="N704">
        <f t="shared" si="177"/>
        <v>0</v>
      </c>
      <c r="O704" s="12">
        <f t="shared" si="178"/>
        <v>16.64</v>
      </c>
      <c r="P704" s="11">
        <f t="shared" si="179"/>
        <v>0</v>
      </c>
      <c r="Q704" s="1">
        <f t="shared" si="180"/>
        <v>16.64</v>
      </c>
      <c r="S704" s="14" t="str">
        <f t="shared" si="181"/>
        <v>A</v>
      </c>
      <c r="U704" s="1">
        <f t="shared" si="182"/>
        <v>16.64</v>
      </c>
      <c r="V704" s="1">
        <f t="shared" si="183"/>
        <v>381.55099999999999</v>
      </c>
      <c r="W704" s="1">
        <f t="shared" si="184"/>
        <v>0</v>
      </c>
      <c r="X704" s="20">
        <f t="shared" si="185"/>
        <v>0</v>
      </c>
      <c r="Y704" s="22">
        <f t="shared" si="186"/>
        <v>0</v>
      </c>
      <c r="AA704" s="47"/>
    </row>
    <row r="705" spans="1:34" x14ac:dyDescent="0.25">
      <c r="A705" s="57" t="s">
        <v>39</v>
      </c>
      <c r="B705" s="1">
        <v>42.88</v>
      </c>
      <c r="C705" s="1">
        <v>42.624000000000002</v>
      </c>
      <c r="D705" s="1">
        <v>421.9</v>
      </c>
      <c r="E705" s="1">
        <v>382.03300000000002</v>
      </c>
      <c r="G705" s="1">
        <f t="shared" si="170"/>
        <v>39.866999999999962</v>
      </c>
      <c r="H705" s="1">
        <f t="shared" si="171"/>
        <v>0.25600000000000023</v>
      </c>
      <c r="I705" s="2">
        <f t="shared" si="172"/>
        <v>405.024</v>
      </c>
      <c r="J705" s="2">
        <f t="shared" si="173"/>
        <v>396.58599999999996</v>
      </c>
      <c r="K705" s="2">
        <f t="shared" si="174"/>
        <v>388.14799999999997</v>
      </c>
      <c r="L705" s="10">
        <f t="shared" si="175"/>
        <v>0</v>
      </c>
      <c r="M705" s="73" t="str">
        <f t="shared" si="176"/>
        <v/>
      </c>
      <c r="N705">
        <f t="shared" si="177"/>
        <v>0</v>
      </c>
      <c r="O705" s="12">
        <f t="shared" si="178"/>
        <v>42.88</v>
      </c>
      <c r="P705" s="11">
        <f t="shared" si="179"/>
        <v>0</v>
      </c>
      <c r="Q705" s="1">
        <f t="shared" si="180"/>
        <v>42.88</v>
      </c>
      <c r="S705" s="14" t="str">
        <f t="shared" si="181"/>
        <v>A</v>
      </c>
      <c r="U705" s="1">
        <f t="shared" si="182"/>
        <v>42.88</v>
      </c>
      <c r="V705" s="1">
        <f t="shared" si="183"/>
        <v>382.03300000000002</v>
      </c>
      <c r="W705" s="1">
        <f t="shared" si="184"/>
        <v>0</v>
      </c>
      <c r="X705" s="20">
        <f t="shared" si="185"/>
        <v>0</v>
      </c>
      <c r="Y705" s="22">
        <f t="shared" si="186"/>
        <v>0</v>
      </c>
      <c r="Z705" s="32" t="s">
        <v>40</v>
      </c>
      <c r="AA705" s="47"/>
      <c r="AB705" s="32" t="str">
        <f>A705</f>
        <v>JJJJ-MM-TT SS:MM:SS</v>
      </c>
      <c r="AC705" s="1">
        <f>SUM(U705:U728)</f>
        <v>4407.68</v>
      </c>
      <c r="AD705" s="1">
        <f>AVERAGE(V705:V728)</f>
        <v>381.5924583333333</v>
      </c>
      <c r="AE705" s="1">
        <f>SUM(W705:W728)</f>
        <v>172.21344491431114</v>
      </c>
      <c r="AF705" s="1">
        <f>SUM(X705:X728)</f>
        <v>74.912848537725338</v>
      </c>
      <c r="AG705" s="35">
        <f>AVERAGE(Y705:Y728)</f>
        <v>0.875</v>
      </c>
      <c r="AH705" s="37" t="e">
        <f>DAY(A705)</f>
        <v>#VALUE!</v>
      </c>
    </row>
    <row r="706" spans="1:34" hidden="1" x14ac:dyDescent="0.25">
      <c r="A706" s="57" t="s">
        <v>39</v>
      </c>
      <c r="B706" s="1">
        <v>32.768000000000001</v>
      </c>
      <c r="C706" s="1">
        <v>32.512</v>
      </c>
      <c r="D706" s="1">
        <v>422.27600000000001</v>
      </c>
      <c r="E706" s="1">
        <v>382.41699999999997</v>
      </c>
      <c r="G706" s="1">
        <f t="shared" si="170"/>
        <v>39.859000000000037</v>
      </c>
      <c r="H706" s="1">
        <f t="shared" si="171"/>
        <v>0.25600000000000023</v>
      </c>
      <c r="I706" s="2">
        <f t="shared" si="172"/>
        <v>405.38496000000004</v>
      </c>
      <c r="J706" s="2">
        <f t="shared" si="173"/>
        <v>396.93943999999999</v>
      </c>
      <c r="K706" s="2">
        <f t="shared" si="174"/>
        <v>388.49392</v>
      </c>
      <c r="L706" s="10">
        <f t="shared" si="175"/>
        <v>0</v>
      </c>
      <c r="M706" s="73" t="str">
        <f t="shared" si="176"/>
        <v/>
      </c>
      <c r="N706">
        <f t="shared" si="177"/>
        <v>0</v>
      </c>
      <c r="O706" s="12">
        <f t="shared" si="178"/>
        <v>32.768000000000001</v>
      </c>
      <c r="P706" s="11">
        <f t="shared" si="179"/>
        <v>0</v>
      </c>
      <c r="Q706" s="1">
        <f t="shared" si="180"/>
        <v>32.768000000000001</v>
      </c>
      <c r="S706" s="14" t="str">
        <f t="shared" si="181"/>
        <v>A</v>
      </c>
      <c r="U706" s="1">
        <f t="shared" si="182"/>
        <v>32.768000000000001</v>
      </c>
      <c r="V706" s="1">
        <f t="shared" si="183"/>
        <v>382.41699999999997</v>
      </c>
      <c r="W706" s="1">
        <f t="shared" si="184"/>
        <v>0</v>
      </c>
      <c r="X706" s="20">
        <f t="shared" si="185"/>
        <v>0</v>
      </c>
      <c r="Y706" s="22">
        <f t="shared" si="186"/>
        <v>0</v>
      </c>
      <c r="AA706" s="47"/>
    </row>
    <row r="707" spans="1:34" hidden="1" x14ac:dyDescent="0.25">
      <c r="A707" s="57" t="s">
        <v>39</v>
      </c>
      <c r="B707" s="1">
        <v>28.672000000000001</v>
      </c>
      <c r="C707" s="1">
        <v>28.544</v>
      </c>
      <c r="D707" s="1">
        <v>422.78500000000003</v>
      </c>
      <c r="E707" s="1">
        <v>382.899</v>
      </c>
      <c r="G707" s="1">
        <f t="shared" si="170"/>
        <v>39.886000000000024</v>
      </c>
      <c r="H707" s="1">
        <f t="shared" si="171"/>
        <v>0.12800000000000011</v>
      </c>
      <c r="I707" s="2">
        <f t="shared" si="172"/>
        <v>405.87360000000001</v>
      </c>
      <c r="J707" s="2">
        <f t="shared" si="173"/>
        <v>397.41790000000003</v>
      </c>
      <c r="K707" s="2">
        <f t="shared" si="174"/>
        <v>388.96220000000005</v>
      </c>
      <c r="L707" s="10">
        <f t="shared" si="175"/>
        <v>0</v>
      </c>
      <c r="M707" s="73" t="str">
        <f t="shared" si="176"/>
        <v/>
      </c>
      <c r="N707">
        <f t="shared" si="177"/>
        <v>0</v>
      </c>
      <c r="O707" s="12">
        <f t="shared" si="178"/>
        <v>28.672000000000001</v>
      </c>
      <c r="P707" s="11">
        <f t="shared" si="179"/>
        <v>0</v>
      </c>
      <c r="Q707" s="1">
        <f t="shared" si="180"/>
        <v>28.672000000000001</v>
      </c>
      <c r="S707" s="14" t="str">
        <f t="shared" si="181"/>
        <v>A</v>
      </c>
      <c r="U707" s="1">
        <f t="shared" si="182"/>
        <v>28.672000000000001</v>
      </c>
      <c r="V707" s="1">
        <f t="shared" si="183"/>
        <v>382.899</v>
      </c>
      <c r="W707" s="1">
        <f t="shared" si="184"/>
        <v>0</v>
      </c>
      <c r="X707" s="20">
        <f t="shared" si="185"/>
        <v>0</v>
      </c>
      <c r="Y707" s="22">
        <f t="shared" si="186"/>
        <v>0</v>
      </c>
      <c r="AA707" s="47"/>
    </row>
    <row r="708" spans="1:34" hidden="1" x14ac:dyDescent="0.25">
      <c r="A708" s="57" t="s">
        <v>39</v>
      </c>
      <c r="B708" s="1">
        <v>20.48</v>
      </c>
      <c r="C708" s="1">
        <v>20.224</v>
      </c>
      <c r="D708" s="1">
        <v>422.54</v>
      </c>
      <c r="E708" s="1">
        <v>382.70400000000001</v>
      </c>
      <c r="G708" s="1">
        <f t="shared" si="170"/>
        <v>39.836000000000013</v>
      </c>
      <c r="H708" s="1">
        <f t="shared" si="171"/>
        <v>0.25600000000000023</v>
      </c>
      <c r="I708" s="2">
        <f t="shared" si="172"/>
        <v>405.63840000000005</v>
      </c>
      <c r="J708" s="2">
        <f t="shared" si="173"/>
        <v>397.18760000000003</v>
      </c>
      <c r="K708" s="2">
        <f t="shared" si="174"/>
        <v>388.73680000000002</v>
      </c>
      <c r="L708" s="10">
        <f t="shared" si="175"/>
        <v>0</v>
      </c>
      <c r="M708" s="73" t="str">
        <f t="shared" si="176"/>
        <v/>
      </c>
      <c r="N708">
        <f t="shared" si="177"/>
        <v>0</v>
      </c>
      <c r="O708" s="12">
        <f t="shared" si="178"/>
        <v>20.48</v>
      </c>
      <c r="P708" s="11">
        <f t="shared" si="179"/>
        <v>0</v>
      </c>
      <c r="Q708" s="1">
        <f t="shared" si="180"/>
        <v>20.48</v>
      </c>
      <c r="S708" s="14" t="str">
        <f t="shared" si="181"/>
        <v>A</v>
      </c>
      <c r="U708" s="1">
        <f t="shared" si="182"/>
        <v>20.48</v>
      </c>
      <c r="V708" s="1">
        <f t="shared" si="183"/>
        <v>382.70400000000001</v>
      </c>
      <c r="W708" s="1">
        <f t="shared" si="184"/>
        <v>0</v>
      </c>
      <c r="X708" s="20">
        <f t="shared" si="185"/>
        <v>0</v>
      </c>
      <c r="Y708" s="22">
        <f t="shared" si="186"/>
        <v>0</v>
      </c>
      <c r="AA708" s="47"/>
    </row>
    <row r="709" spans="1:34" hidden="1" x14ac:dyDescent="0.25">
      <c r="A709" s="57" t="s">
        <v>39</v>
      </c>
      <c r="B709" s="1">
        <v>20.224</v>
      </c>
      <c r="C709" s="1">
        <v>19.968</v>
      </c>
      <c r="D709" s="1">
        <v>422.35899999999998</v>
      </c>
      <c r="E709" s="1">
        <v>382.54599999999999</v>
      </c>
      <c r="G709" s="1">
        <f t="shared" si="170"/>
        <v>39.812999999999988</v>
      </c>
      <c r="H709" s="1">
        <f t="shared" si="171"/>
        <v>0.25600000000000023</v>
      </c>
      <c r="I709" s="2">
        <f t="shared" si="172"/>
        <v>405.46463999999997</v>
      </c>
      <c r="J709" s="2">
        <f t="shared" si="173"/>
        <v>397.01745999999997</v>
      </c>
      <c r="K709" s="2">
        <f t="shared" si="174"/>
        <v>388.57027999999997</v>
      </c>
      <c r="L709" s="10">
        <f t="shared" si="175"/>
        <v>0</v>
      </c>
      <c r="M709" s="73" t="str">
        <f t="shared" si="176"/>
        <v/>
      </c>
      <c r="N709">
        <f t="shared" si="177"/>
        <v>0</v>
      </c>
      <c r="O709" s="12">
        <f t="shared" si="178"/>
        <v>20.224</v>
      </c>
      <c r="P709" s="11">
        <f t="shared" si="179"/>
        <v>0</v>
      </c>
      <c r="Q709" s="1">
        <f t="shared" si="180"/>
        <v>20.224</v>
      </c>
      <c r="S709" s="14" t="str">
        <f t="shared" si="181"/>
        <v>A</v>
      </c>
      <c r="U709" s="1">
        <f t="shared" si="182"/>
        <v>20.224</v>
      </c>
      <c r="V709" s="1">
        <f t="shared" si="183"/>
        <v>382.54599999999999</v>
      </c>
      <c r="W709" s="1">
        <f t="shared" si="184"/>
        <v>0</v>
      </c>
      <c r="X709" s="20">
        <f t="shared" si="185"/>
        <v>0</v>
      </c>
      <c r="Y709" s="22">
        <f t="shared" si="186"/>
        <v>0</v>
      </c>
      <c r="AA709" s="47"/>
    </row>
    <row r="710" spans="1:34" hidden="1" x14ac:dyDescent="0.25">
      <c r="A710" s="57" t="s">
        <v>39</v>
      </c>
      <c r="B710" s="1">
        <v>48.128</v>
      </c>
      <c r="C710" s="1">
        <v>48</v>
      </c>
      <c r="D710" s="1">
        <v>420.69200000000001</v>
      </c>
      <c r="E710" s="1">
        <v>381.00700000000001</v>
      </c>
      <c r="G710" s="1">
        <f t="shared" si="170"/>
        <v>39.685000000000002</v>
      </c>
      <c r="H710" s="1">
        <f t="shared" si="171"/>
        <v>0.12800000000000011</v>
      </c>
      <c r="I710" s="2">
        <f t="shared" si="172"/>
        <v>403.86432000000002</v>
      </c>
      <c r="J710" s="2">
        <f t="shared" si="173"/>
        <v>395.45048000000003</v>
      </c>
      <c r="K710" s="2">
        <f t="shared" si="174"/>
        <v>387.03664000000003</v>
      </c>
      <c r="L710" s="10">
        <f t="shared" si="175"/>
        <v>0</v>
      </c>
      <c r="M710" s="73" t="str">
        <f t="shared" si="176"/>
        <v/>
      </c>
      <c r="N710">
        <f t="shared" si="177"/>
        <v>0</v>
      </c>
      <c r="O710" s="12">
        <f t="shared" si="178"/>
        <v>48.128</v>
      </c>
      <c r="P710" s="11">
        <f t="shared" si="179"/>
        <v>0</v>
      </c>
      <c r="Q710" s="1">
        <f t="shared" si="180"/>
        <v>48.128</v>
      </c>
      <c r="S710" s="14" t="str">
        <f t="shared" si="181"/>
        <v>A</v>
      </c>
      <c r="U710" s="1">
        <f t="shared" si="182"/>
        <v>48.128</v>
      </c>
      <c r="V710" s="1">
        <f t="shared" si="183"/>
        <v>381.00700000000001</v>
      </c>
      <c r="W710" s="1">
        <f t="shared" si="184"/>
        <v>0</v>
      </c>
      <c r="X710" s="20">
        <f t="shared" si="185"/>
        <v>0</v>
      </c>
      <c r="Y710" s="22">
        <f t="shared" si="186"/>
        <v>0</v>
      </c>
      <c r="AA710" s="47"/>
    </row>
    <row r="711" spans="1:34" hidden="1" x14ac:dyDescent="0.25">
      <c r="A711" s="57" t="s">
        <v>39</v>
      </c>
      <c r="B711" s="1">
        <v>117.88800000000001</v>
      </c>
      <c r="C711" s="1">
        <v>117.63200000000001</v>
      </c>
      <c r="D711" s="1">
        <v>417.83100000000002</v>
      </c>
      <c r="E711" s="1">
        <v>380.46100000000001</v>
      </c>
      <c r="G711" s="1">
        <f t="shared" si="170"/>
        <v>37.370000000000005</v>
      </c>
      <c r="H711" s="1">
        <f t="shared" si="171"/>
        <v>0.25600000000000023</v>
      </c>
      <c r="I711" s="2">
        <f t="shared" si="172"/>
        <v>401.11776000000003</v>
      </c>
      <c r="J711" s="2">
        <f t="shared" si="173"/>
        <v>392.76114000000001</v>
      </c>
      <c r="K711" s="2">
        <f t="shared" si="174"/>
        <v>384.40452000000005</v>
      </c>
      <c r="L711" s="10">
        <f t="shared" si="175"/>
        <v>3</v>
      </c>
      <c r="M711" s="73">
        <f t="shared" si="176"/>
        <v>3</v>
      </c>
      <c r="N711">
        <f t="shared" si="177"/>
        <v>3</v>
      </c>
      <c r="O711" s="12">
        <f t="shared" si="178"/>
        <v>131.19074115290454</v>
      </c>
      <c r="P711" s="11">
        <f t="shared" si="179"/>
        <v>13.302741152904531</v>
      </c>
      <c r="Q711" s="1">
        <f t="shared" si="180"/>
        <v>117.88800000000001</v>
      </c>
      <c r="S711" s="14" t="str">
        <f t="shared" si="181"/>
        <v>A</v>
      </c>
      <c r="U711" s="1">
        <f t="shared" si="182"/>
        <v>117.88800000000001</v>
      </c>
      <c r="V711" s="1">
        <f t="shared" si="183"/>
        <v>380.46100000000001</v>
      </c>
      <c r="W711" s="1">
        <f t="shared" si="184"/>
        <v>13.302741152904531</v>
      </c>
      <c r="X711" s="20">
        <f t="shared" si="185"/>
        <v>5.7866924015134709</v>
      </c>
      <c r="Y711" s="22">
        <f t="shared" si="186"/>
        <v>3</v>
      </c>
      <c r="AA711" s="47"/>
    </row>
    <row r="712" spans="1:34" hidden="1" x14ac:dyDescent="0.25">
      <c r="A712" s="57" t="s">
        <v>39</v>
      </c>
      <c r="B712" s="1">
        <v>185.47200000000001</v>
      </c>
      <c r="C712" s="1">
        <v>184.96</v>
      </c>
      <c r="D712" s="1">
        <v>415.94499999999999</v>
      </c>
      <c r="E712" s="1">
        <v>381.99200000000002</v>
      </c>
      <c r="G712" s="1">
        <f t="shared" si="170"/>
        <v>33.952999999999975</v>
      </c>
      <c r="H712" s="1">
        <f t="shared" si="171"/>
        <v>0.51200000000000045</v>
      </c>
      <c r="I712" s="2">
        <f t="shared" si="172"/>
        <v>399.30719999999997</v>
      </c>
      <c r="J712" s="2">
        <f t="shared" si="173"/>
        <v>390.98829999999998</v>
      </c>
      <c r="K712" s="2">
        <f t="shared" si="174"/>
        <v>382.6694</v>
      </c>
      <c r="L712" s="10">
        <f t="shared" si="175"/>
        <v>3</v>
      </c>
      <c r="M712" s="73" t="str">
        <f t="shared" si="176"/>
        <v/>
      </c>
      <c r="N712">
        <f t="shared" si="177"/>
        <v>3</v>
      </c>
      <c r="O712" s="12">
        <f t="shared" si="178"/>
        <v>206.40106832851103</v>
      </c>
      <c r="P712" s="11">
        <f t="shared" si="179"/>
        <v>20.929068328511022</v>
      </c>
      <c r="Q712" s="1">
        <f t="shared" si="180"/>
        <v>185.47200000000001</v>
      </c>
      <c r="S712" s="14" t="str">
        <f t="shared" si="181"/>
        <v>A</v>
      </c>
      <c r="U712" s="1">
        <f t="shared" si="182"/>
        <v>185.47200000000001</v>
      </c>
      <c r="V712" s="1">
        <f t="shared" si="183"/>
        <v>381.99200000000002</v>
      </c>
      <c r="W712" s="1">
        <f t="shared" si="184"/>
        <v>20.929068328511022</v>
      </c>
      <c r="X712" s="20">
        <f t="shared" si="185"/>
        <v>9.1041447229022943</v>
      </c>
      <c r="Y712" s="22">
        <f t="shared" si="186"/>
        <v>3</v>
      </c>
      <c r="AA712" s="47"/>
    </row>
    <row r="713" spans="1:34" hidden="1" x14ac:dyDescent="0.25">
      <c r="A713" s="57" t="s">
        <v>39</v>
      </c>
      <c r="B713" s="1">
        <v>231.29599999999999</v>
      </c>
      <c r="C713" s="1">
        <v>230.78399999999999</v>
      </c>
      <c r="D713" s="1">
        <v>418.60399999999998</v>
      </c>
      <c r="E713" s="1">
        <v>384.27100000000002</v>
      </c>
      <c r="G713" s="1">
        <f t="shared" ref="G713:G728" si="187">D713-E713</f>
        <v>34.33299999999997</v>
      </c>
      <c r="H713" s="1">
        <f t="shared" ref="H713:H728" si="188">B713-C713</f>
        <v>0.51200000000000045</v>
      </c>
      <c r="I713" s="2">
        <f t="shared" ref="I713:I728" si="189">D713-((D713/100)*I$8)</f>
        <v>401.85983999999996</v>
      </c>
      <c r="J713" s="2">
        <f t="shared" ref="J713:J728" si="190">D713-((D713/100)*J$8)</f>
        <v>393.48775999999998</v>
      </c>
      <c r="K713" s="2">
        <f t="shared" ref="K713:K728" si="191">D713-((D713/100)*K$8)</f>
        <v>385.11568</v>
      </c>
      <c r="L713" s="10">
        <f t="shared" ref="L713:L776" si="192">IF(AND(G713&lt;&gt;"",H713&lt;&gt;"",E713&gt;312),IF(AND(E713&gt;(I713-P$1),E713&lt;(I713+P$1)),N$4,IF(AND(E713&gt;(J713-P$1),E713&lt;(J713+P$1)),N$5,IF(AND(E713&gt;(K713-P$1),E713&lt;(K713+P$1)),N$6,0))),"0")</f>
        <v>3</v>
      </c>
      <c r="M713" s="73" t="str">
        <f t="shared" ref="M713:M776" si="193">IF(L712&lt;&gt;L713,L713,"")</f>
        <v/>
      </c>
      <c r="N713">
        <f t="shared" ref="N713:N728" si="194">L713</f>
        <v>3</v>
      </c>
      <c r="O713" s="12">
        <f t="shared" ref="O713:O776" si="195">IF(N713=1,(B713+(B713/(100-Q$4)*Q$4)),IF(N713=2,(B713+(B713/(100-Q$5)*Q$5)),IF(N713=3,(B713+(B713/(100-Q$6)*Q$6)),B713)))</f>
        <v>257.3959492543957</v>
      </c>
      <c r="P713" s="11">
        <f t="shared" ref="P713:P776" si="196">IF(O713&lt;&gt;"",O713-B713,"")</f>
        <v>26.09994925439571</v>
      </c>
      <c r="Q713" s="1">
        <f t="shared" ref="Q713:Q776" si="197">O713-P713</f>
        <v>231.29599999999999</v>
      </c>
      <c r="S713" s="14" t="str">
        <f t="shared" ref="S713:S728" si="198">IF(ROUND(B713,3)=ROUND(Q713,3),"A","B")</f>
        <v>A</v>
      </c>
      <c r="U713" s="1">
        <f t="shared" ref="U713:U728" si="199">B713</f>
        <v>231.29599999999999</v>
      </c>
      <c r="V713" s="1">
        <f t="shared" ref="V713:V728" si="200">E713</f>
        <v>384.27100000000002</v>
      </c>
      <c r="W713" s="1">
        <f t="shared" ref="W713:W728" si="201">P713</f>
        <v>26.09994925439571</v>
      </c>
      <c r="X713" s="20">
        <f t="shared" ref="X713:X776" si="202">W713*X$6</f>
        <v>11.353477925662133</v>
      </c>
      <c r="Y713" s="22">
        <f t="shared" ref="Y713:Y728" si="203">L713</f>
        <v>3</v>
      </c>
      <c r="AA713" s="47"/>
    </row>
    <row r="714" spans="1:34" hidden="1" x14ac:dyDescent="0.25">
      <c r="A714" s="57" t="s">
        <v>39</v>
      </c>
      <c r="B714" s="1">
        <v>237.696</v>
      </c>
      <c r="C714" s="1">
        <v>237.05600000000001</v>
      </c>
      <c r="D714" s="1">
        <v>419.92</v>
      </c>
      <c r="E714" s="1">
        <v>380.21199999999999</v>
      </c>
      <c r="G714" s="1">
        <f t="shared" si="187"/>
        <v>39.708000000000027</v>
      </c>
      <c r="H714" s="1">
        <f t="shared" si="188"/>
        <v>0.63999999999998636</v>
      </c>
      <c r="I714" s="2">
        <f t="shared" si="189"/>
        <v>403.1232</v>
      </c>
      <c r="J714" s="2">
        <f t="shared" si="190"/>
        <v>394.72480000000002</v>
      </c>
      <c r="K714" s="2">
        <f t="shared" si="191"/>
        <v>386.32640000000004</v>
      </c>
      <c r="L714" s="10">
        <f t="shared" si="192"/>
        <v>0</v>
      </c>
      <c r="M714" s="73">
        <f t="shared" si="193"/>
        <v>0</v>
      </c>
      <c r="N714">
        <f t="shared" si="194"/>
        <v>0</v>
      </c>
      <c r="O714" s="12">
        <f t="shared" si="195"/>
        <v>237.696</v>
      </c>
      <c r="P714" s="11">
        <f t="shared" si="196"/>
        <v>0</v>
      </c>
      <c r="Q714" s="1">
        <f t="shared" si="197"/>
        <v>237.696</v>
      </c>
      <c r="S714" s="14" t="str">
        <f t="shared" si="198"/>
        <v>A</v>
      </c>
      <c r="U714" s="1">
        <f t="shared" si="199"/>
        <v>237.696</v>
      </c>
      <c r="V714" s="1">
        <f t="shared" si="200"/>
        <v>380.21199999999999</v>
      </c>
      <c r="W714" s="1">
        <f t="shared" si="201"/>
        <v>0</v>
      </c>
      <c r="X714" s="20">
        <f t="shared" si="202"/>
        <v>0</v>
      </c>
      <c r="Y714" s="22">
        <f t="shared" si="203"/>
        <v>0</v>
      </c>
      <c r="AA714" s="47"/>
    </row>
    <row r="715" spans="1:34" hidden="1" x14ac:dyDescent="0.25">
      <c r="A715" s="57" t="s">
        <v>39</v>
      </c>
      <c r="B715" s="1">
        <v>251.77600000000001</v>
      </c>
      <c r="C715" s="1">
        <v>251.136</v>
      </c>
      <c r="D715" s="1">
        <v>419.12</v>
      </c>
      <c r="E715" s="1">
        <v>380.59</v>
      </c>
      <c r="G715" s="1">
        <f t="shared" si="187"/>
        <v>38.53000000000003</v>
      </c>
      <c r="H715" s="1">
        <f t="shared" si="188"/>
        <v>0.64000000000001478</v>
      </c>
      <c r="I715" s="2">
        <f t="shared" si="189"/>
        <v>402.35520000000002</v>
      </c>
      <c r="J715" s="2">
        <f t="shared" si="190"/>
        <v>393.97280000000001</v>
      </c>
      <c r="K715" s="2">
        <f t="shared" si="191"/>
        <v>385.59039999999999</v>
      </c>
      <c r="L715" s="10">
        <f t="shared" si="192"/>
        <v>0</v>
      </c>
      <c r="M715" s="73" t="str">
        <f t="shared" si="193"/>
        <v/>
      </c>
      <c r="N715">
        <f t="shared" si="194"/>
        <v>0</v>
      </c>
      <c r="O715" s="12">
        <f t="shared" si="195"/>
        <v>251.77600000000001</v>
      </c>
      <c r="P715" s="11">
        <f t="shared" si="196"/>
        <v>0</v>
      </c>
      <c r="Q715" s="1">
        <f t="shared" si="197"/>
        <v>251.77600000000001</v>
      </c>
      <c r="S715" s="14" t="str">
        <f t="shared" si="198"/>
        <v>A</v>
      </c>
      <c r="U715" s="1">
        <f t="shared" si="199"/>
        <v>251.77600000000001</v>
      </c>
      <c r="V715" s="1">
        <f t="shared" si="200"/>
        <v>380.59</v>
      </c>
      <c r="W715" s="1">
        <f t="shared" si="201"/>
        <v>0</v>
      </c>
      <c r="X715" s="20">
        <f t="shared" si="202"/>
        <v>0</v>
      </c>
      <c r="Y715" s="22">
        <f t="shared" si="203"/>
        <v>0</v>
      </c>
      <c r="AA715" s="47"/>
    </row>
    <row r="716" spans="1:34" hidden="1" x14ac:dyDescent="0.25">
      <c r="A716" s="57" t="s">
        <v>39</v>
      </c>
      <c r="B716" s="1">
        <v>266.36799999999999</v>
      </c>
      <c r="C716" s="1">
        <v>265.60000000000002</v>
      </c>
      <c r="D716" s="1">
        <v>419.28</v>
      </c>
      <c r="E716" s="1">
        <v>383.21699999999998</v>
      </c>
      <c r="G716" s="1">
        <f t="shared" si="187"/>
        <v>36.062999999999988</v>
      </c>
      <c r="H716" s="1">
        <f t="shared" si="188"/>
        <v>0.76799999999997226</v>
      </c>
      <c r="I716" s="2">
        <f t="shared" si="189"/>
        <v>402.50879999999995</v>
      </c>
      <c r="J716" s="2">
        <f t="shared" si="190"/>
        <v>394.1232</v>
      </c>
      <c r="K716" s="2">
        <f t="shared" si="191"/>
        <v>385.73759999999999</v>
      </c>
      <c r="L716" s="10">
        <f t="shared" si="192"/>
        <v>3</v>
      </c>
      <c r="M716" s="73">
        <f t="shared" si="193"/>
        <v>3</v>
      </c>
      <c r="N716">
        <f t="shared" si="194"/>
        <v>3</v>
      </c>
      <c r="O716" s="12">
        <f t="shared" si="195"/>
        <v>296.42555085688849</v>
      </c>
      <c r="P716" s="11">
        <f t="shared" si="196"/>
        <v>30.057550856888497</v>
      </c>
      <c r="Q716" s="1">
        <f t="shared" si="197"/>
        <v>266.36799999999999</v>
      </c>
      <c r="S716" s="14" t="str">
        <f t="shared" si="198"/>
        <v>A</v>
      </c>
      <c r="U716" s="1">
        <f t="shared" si="199"/>
        <v>266.36799999999999</v>
      </c>
      <c r="V716" s="1">
        <f t="shared" si="200"/>
        <v>383.21699999999998</v>
      </c>
      <c r="W716" s="1">
        <f t="shared" si="201"/>
        <v>30.057550856888497</v>
      </c>
      <c r="X716" s="20">
        <f t="shared" si="202"/>
        <v>13.075034622746497</v>
      </c>
      <c r="Y716" s="22">
        <f t="shared" si="203"/>
        <v>3</v>
      </c>
      <c r="AA716" s="47"/>
    </row>
    <row r="717" spans="1:34" hidden="1" x14ac:dyDescent="0.25">
      <c r="A717" s="57" t="s">
        <v>39</v>
      </c>
      <c r="B717" s="1">
        <v>250.49600000000001</v>
      </c>
      <c r="C717" s="1">
        <v>249.72800000000001</v>
      </c>
      <c r="D717" s="1">
        <v>422</v>
      </c>
      <c r="E717" s="1">
        <v>381.65100000000001</v>
      </c>
      <c r="G717" s="1">
        <f t="shared" si="187"/>
        <v>40.34899999999999</v>
      </c>
      <c r="H717" s="1">
        <f t="shared" si="188"/>
        <v>0.76800000000000068</v>
      </c>
      <c r="I717" s="2">
        <f t="shared" si="189"/>
        <v>405.12</v>
      </c>
      <c r="J717" s="2">
        <f t="shared" si="190"/>
        <v>396.68</v>
      </c>
      <c r="K717" s="2">
        <f t="shared" si="191"/>
        <v>388.24</v>
      </c>
      <c r="L717" s="10">
        <f t="shared" si="192"/>
        <v>0</v>
      </c>
      <c r="M717" s="73">
        <f t="shared" si="193"/>
        <v>0</v>
      </c>
      <c r="N717">
        <f t="shared" si="194"/>
        <v>0</v>
      </c>
      <c r="O717" s="12">
        <f t="shared" si="195"/>
        <v>250.49600000000001</v>
      </c>
      <c r="P717" s="11">
        <f t="shared" si="196"/>
        <v>0</v>
      </c>
      <c r="Q717" s="1">
        <f t="shared" si="197"/>
        <v>250.49600000000001</v>
      </c>
      <c r="S717" s="14" t="str">
        <f t="shared" si="198"/>
        <v>A</v>
      </c>
      <c r="U717" s="1">
        <f t="shared" si="199"/>
        <v>250.49600000000001</v>
      </c>
      <c r="V717" s="1">
        <f t="shared" si="200"/>
        <v>381.65100000000001</v>
      </c>
      <c r="W717" s="1">
        <f t="shared" si="201"/>
        <v>0</v>
      </c>
      <c r="X717" s="20">
        <f t="shared" si="202"/>
        <v>0</v>
      </c>
      <c r="Y717" s="22">
        <f t="shared" si="203"/>
        <v>0</v>
      </c>
      <c r="AA717" s="47"/>
    </row>
    <row r="718" spans="1:34" hidden="1" x14ac:dyDescent="0.25">
      <c r="A718" s="57" t="s">
        <v>39</v>
      </c>
      <c r="B718" s="1">
        <v>280.44799999999998</v>
      </c>
      <c r="C718" s="1">
        <v>279.68</v>
      </c>
      <c r="D718" s="1">
        <v>420.47300000000001</v>
      </c>
      <c r="E718" s="1">
        <v>381.01600000000002</v>
      </c>
      <c r="G718" s="1">
        <f t="shared" si="187"/>
        <v>39.456999999999994</v>
      </c>
      <c r="H718" s="1">
        <f t="shared" si="188"/>
        <v>0.76799999999997226</v>
      </c>
      <c r="I718" s="2">
        <f t="shared" si="189"/>
        <v>403.65408000000002</v>
      </c>
      <c r="J718" s="2">
        <f t="shared" si="190"/>
        <v>395.24462</v>
      </c>
      <c r="K718" s="2">
        <f t="shared" si="191"/>
        <v>386.83516000000003</v>
      </c>
      <c r="L718" s="10">
        <f t="shared" si="192"/>
        <v>0</v>
      </c>
      <c r="M718" s="73" t="str">
        <f t="shared" si="193"/>
        <v/>
      </c>
      <c r="N718">
        <f t="shared" si="194"/>
        <v>0</v>
      </c>
      <c r="O718" s="12">
        <f t="shared" si="195"/>
        <v>280.44799999999998</v>
      </c>
      <c r="P718" s="11">
        <f t="shared" si="196"/>
        <v>0</v>
      </c>
      <c r="Q718" s="1">
        <f t="shared" si="197"/>
        <v>280.44799999999998</v>
      </c>
      <c r="S718" s="14" t="str">
        <f t="shared" si="198"/>
        <v>A</v>
      </c>
      <c r="U718" s="1">
        <f t="shared" si="199"/>
        <v>280.44799999999998</v>
      </c>
      <c r="V718" s="1">
        <f t="shared" si="200"/>
        <v>381.01600000000002</v>
      </c>
      <c r="W718" s="1">
        <f t="shared" si="201"/>
        <v>0</v>
      </c>
      <c r="X718" s="20">
        <f t="shared" si="202"/>
        <v>0</v>
      </c>
      <c r="Y718" s="22">
        <f t="shared" si="203"/>
        <v>0</v>
      </c>
      <c r="AA718" s="47"/>
    </row>
    <row r="719" spans="1:34" hidden="1" x14ac:dyDescent="0.25">
      <c r="A719" s="57" t="s">
        <v>39</v>
      </c>
      <c r="B719" s="1">
        <v>282.62400000000002</v>
      </c>
      <c r="C719" s="1">
        <v>281.60000000000002</v>
      </c>
      <c r="D719" s="1">
        <v>421.22699999999998</v>
      </c>
      <c r="E719" s="1">
        <v>380.54899999999998</v>
      </c>
      <c r="G719" s="1">
        <f t="shared" si="187"/>
        <v>40.677999999999997</v>
      </c>
      <c r="H719" s="1">
        <f t="shared" si="188"/>
        <v>1.0240000000000009</v>
      </c>
      <c r="I719" s="2">
        <f t="shared" si="189"/>
        <v>404.37791999999996</v>
      </c>
      <c r="J719" s="2">
        <f t="shared" si="190"/>
        <v>395.95337999999998</v>
      </c>
      <c r="K719" s="2">
        <f t="shared" si="191"/>
        <v>387.52883999999995</v>
      </c>
      <c r="L719" s="10">
        <f t="shared" si="192"/>
        <v>0</v>
      </c>
      <c r="M719" s="73" t="str">
        <f t="shared" si="193"/>
        <v/>
      </c>
      <c r="N719">
        <f t="shared" si="194"/>
        <v>0</v>
      </c>
      <c r="O719" s="12">
        <f t="shared" si="195"/>
        <v>282.62400000000002</v>
      </c>
      <c r="P719" s="11">
        <f t="shared" si="196"/>
        <v>0</v>
      </c>
      <c r="Q719" s="1">
        <f t="shared" si="197"/>
        <v>282.62400000000002</v>
      </c>
      <c r="S719" s="14" t="str">
        <f t="shared" si="198"/>
        <v>A</v>
      </c>
      <c r="U719" s="1">
        <f t="shared" si="199"/>
        <v>282.62400000000002</v>
      </c>
      <c r="V719" s="1">
        <f t="shared" si="200"/>
        <v>380.54899999999998</v>
      </c>
      <c r="W719" s="1">
        <f t="shared" si="201"/>
        <v>0</v>
      </c>
      <c r="X719" s="20">
        <f t="shared" si="202"/>
        <v>0</v>
      </c>
      <c r="Y719" s="22">
        <f t="shared" si="203"/>
        <v>0</v>
      </c>
      <c r="AA719" s="47"/>
    </row>
    <row r="720" spans="1:34" hidden="1" x14ac:dyDescent="0.25">
      <c r="A720" s="57" t="s">
        <v>39</v>
      </c>
      <c r="B720" s="1">
        <v>277.12</v>
      </c>
      <c r="C720" s="1">
        <v>276.22399999999999</v>
      </c>
      <c r="D720" s="1">
        <v>422.95600000000002</v>
      </c>
      <c r="E720" s="1">
        <v>382.12900000000002</v>
      </c>
      <c r="G720" s="1">
        <f t="shared" si="187"/>
        <v>40.826999999999998</v>
      </c>
      <c r="H720" s="1">
        <f t="shared" si="188"/>
        <v>0.89600000000001501</v>
      </c>
      <c r="I720" s="2">
        <f t="shared" si="189"/>
        <v>406.03775999999999</v>
      </c>
      <c r="J720" s="2">
        <f t="shared" si="190"/>
        <v>397.57864000000001</v>
      </c>
      <c r="K720" s="2">
        <f t="shared" si="191"/>
        <v>389.11952000000002</v>
      </c>
      <c r="L720" s="10">
        <f t="shared" si="192"/>
        <v>0</v>
      </c>
      <c r="M720" s="73" t="str">
        <f t="shared" si="193"/>
        <v/>
      </c>
      <c r="N720">
        <f t="shared" si="194"/>
        <v>0</v>
      </c>
      <c r="O720" s="12">
        <f t="shared" si="195"/>
        <v>277.12</v>
      </c>
      <c r="P720" s="11">
        <f t="shared" si="196"/>
        <v>0</v>
      </c>
      <c r="Q720" s="1">
        <f t="shared" si="197"/>
        <v>277.12</v>
      </c>
      <c r="S720" s="14" t="str">
        <f t="shared" si="198"/>
        <v>A</v>
      </c>
      <c r="U720" s="1">
        <f t="shared" si="199"/>
        <v>277.12</v>
      </c>
      <c r="V720" s="1">
        <f t="shared" si="200"/>
        <v>382.12900000000002</v>
      </c>
      <c r="W720" s="1">
        <f t="shared" si="201"/>
        <v>0</v>
      </c>
      <c r="X720" s="20">
        <f t="shared" si="202"/>
        <v>0</v>
      </c>
      <c r="Y720" s="22">
        <f t="shared" si="203"/>
        <v>0</v>
      </c>
      <c r="AA720" s="47"/>
    </row>
    <row r="721" spans="1:34" hidden="1" x14ac:dyDescent="0.25">
      <c r="A721" s="57" t="s">
        <v>39</v>
      </c>
      <c r="B721" s="1">
        <v>278.65600000000001</v>
      </c>
      <c r="C721" s="1">
        <v>277.88799999999998</v>
      </c>
      <c r="D721" s="1">
        <v>423.029</v>
      </c>
      <c r="E721" s="1">
        <v>382.16199999999998</v>
      </c>
      <c r="G721" s="1">
        <f t="shared" si="187"/>
        <v>40.867000000000019</v>
      </c>
      <c r="H721" s="1">
        <f t="shared" si="188"/>
        <v>0.7680000000000291</v>
      </c>
      <c r="I721" s="2">
        <f t="shared" si="189"/>
        <v>406.10784000000001</v>
      </c>
      <c r="J721" s="2">
        <f t="shared" si="190"/>
        <v>397.64726000000002</v>
      </c>
      <c r="K721" s="2">
        <f t="shared" si="191"/>
        <v>389.18668000000002</v>
      </c>
      <c r="L721" s="10">
        <f t="shared" si="192"/>
        <v>0</v>
      </c>
      <c r="M721" s="73" t="str">
        <f t="shared" si="193"/>
        <v/>
      </c>
      <c r="N721">
        <f t="shared" si="194"/>
        <v>0</v>
      </c>
      <c r="O721" s="12">
        <f t="shared" si="195"/>
        <v>278.65600000000001</v>
      </c>
      <c r="P721" s="11">
        <f t="shared" si="196"/>
        <v>0</v>
      </c>
      <c r="Q721" s="1">
        <f t="shared" si="197"/>
        <v>278.65600000000001</v>
      </c>
      <c r="S721" s="14" t="str">
        <f t="shared" si="198"/>
        <v>A</v>
      </c>
      <c r="U721" s="1">
        <f t="shared" si="199"/>
        <v>278.65600000000001</v>
      </c>
      <c r="V721" s="1">
        <f t="shared" si="200"/>
        <v>382.16199999999998</v>
      </c>
      <c r="W721" s="1">
        <f t="shared" si="201"/>
        <v>0</v>
      </c>
      <c r="X721" s="20">
        <f t="shared" si="202"/>
        <v>0</v>
      </c>
      <c r="Y721" s="22">
        <f t="shared" si="203"/>
        <v>0</v>
      </c>
      <c r="AA721" s="47"/>
    </row>
    <row r="722" spans="1:34" hidden="1" x14ac:dyDescent="0.25">
      <c r="A722" s="57" t="s">
        <v>39</v>
      </c>
      <c r="B722" s="1">
        <v>261.24799999999999</v>
      </c>
      <c r="C722" s="1">
        <v>260.48</v>
      </c>
      <c r="D722" s="1">
        <v>420.93900000000002</v>
      </c>
      <c r="E722" s="1">
        <v>380.31700000000001</v>
      </c>
      <c r="G722" s="1">
        <f t="shared" si="187"/>
        <v>40.622000000000014</v>
      </c>
      <c r="H722" s="1">
        <f t="shared" si="188"/>
        <v>0.76799999999997226</v>
      </c>
      <c r="I722" s="2">
        <f t="shared" si="189"/>
        <v>404.10144000000003</v>
      </c>
      <c r="J722" s="2">
        <f t="shared" si="190"/>
        <v>395.68266</v>
      </c>
      <c r="K722" s="2">
        <f t="shared" si="191"/>
        <v>387.26388000000003</v>
      </c>
      <c r="L722" s="10">
        <f t="shared" si="192"/>
        <v>0</v>
      </c>
      <c r="M722" s="73" t="str">
        <f t="shared" si="193"/>
        <v/>
      </c>
      <c r="N722">
        <f t="shared" si="194"/>
        <v>0</v>
      </c>
      <c r="O722" s="12">
        <f t="shared" si="195"/>
        <v>261.24799999999999</v>
      </c>
      <c r="P722" s="11">
        <f t="shared" si="196"/>
        <v>0</v>
      </c>
      <c r="Q722" s="1">
        <f t="shared" si="197"/>
        <v>261.24799999999999</v>
      </c>
      <c r="S722" s="14" t="str">
        <f t="shared" si="198"/>
        <v>A</v>
      </c>
      <c r="U722" s="1">
        <f t="shared" si="199"/>
        <v>261.24799999999999</v>
      </c>
      <c r="V722" s="1">
        <f t="shared" si="200"/>
        <v>380.31700000000001</v>
      </c>
      <c r="W722" s="1">
        <f t="shared" si="201"/>
        <v>0</v>
      </c>
      <c r="X722" s="20">
        <f t="shared" si="202"/>
        <v>0</v>
      </c>
      <c r="Y722" s="22">
        <f t="shared" si="203"/>
        <v>0</v>
      </c>
      <c r="AA722" s="47"/>
    </row>
    <row r="723" spans="1:34" hidden="1" x14ac:dyDescent="0.25">
      <c r="A723" s="57" t="s">
        <v>39</v>
      </c>
      <c r="B723" s="1">
        <v>256.12799999999999</v>
      </c>
      <c r="C723" s="1">
        <v>255.232</v>
      </c>
      <c r="D723" s="1">
        <v>418.51499999999999</v>
      </c>
      <c r="E723" s="1">
        <v>378.09399999999999</v>
      </c>
      <c r="G723" s="1">
        <f t="shared" si="187"/>
        <v>40.420999999999992</v>
      </c>
      <c r="H723" s="1">
        <f t="shared" si="188"/>
        <v>0.89599999999998658</v>
      </c>
      <c r="I723" s="2">
        <f t="shared" si="189"/>
        <v>401.77440000000001</v>
      </c>
      <c r="J723" s="2">
        <f t="shared" si="190"/>
        <v>393.40409999999997</v>
      </c>
      <c r="K723" s="2">
        <f t="shared" si="191"/>
        <v>385.03379999999999</v>
      </c>
      <c r="L723" s="10">
        <f t="shared" si="192"/>
        <v>0</v>
      </c>
      <c r="M723" s="73" t="str">
        <f t="shared" si="193"/>
        <v/>
      </c>
      <c r="N723">
        <f t="shared" si="194"/>
        <v>0</v>
      </c>
      <c r="O723" s="12">
        <f t="shared" si="195"/>
        <v>256.12799999999999</v>
      </c>
      <c r="P723" s="11">
        <f t="shared" si="196"/>
        <v>0</v>
      </c>
      <c r="Q723" s="1">
        <f t="shared" si="197"/>
        <v>256.12799999999999</v>
      </c>
      <c r="S723" s="14" t="str">
        <f t="shared" si="198"/>
        <v>A</v>
      </c>
      <c r="U723" s="1">
        <f t="shared" si="199"/>
        <v>256.12799999999999</v>
      </c>
      <c r="V723" s="1">
        <f t="shared" si="200"/>
        <v>378.09399999999999</v>
      </c>
      <c r="W723" s="1">
        <f t="shared" si="201"/>
        <v>0</v>
      </c>
      <c r="X723" s="20">
        <f t="shared" si="202"/>
        <v>0</v>
      </c>
      <c r="Y723" s="22">
        <f t="shared" si="203"/>
        <v>0</v>
      </c>
      <c r="AA723" s="47"/>
    </row>
    <row r="724" spans="1:34" hidden="1" x14ac:dyDescent="0.25">
      <c r="A724" s="57" t="s">
        <v>39</v>
      </c>
      <c r="B724" s="1">
        <v>248.96</v>
      </c>
      <c r="C724" s="1">
        <v>248.32</v>
      </c>
      <c r="D724" s="1">
        <v>416.60700000000003</v>
      </c>
      <c r="E724" s="1">
        <v>380.34899999999999</v>
      </c>
      <c r="G724" s="1">
        <f t="shared" si="187"/>
        <v>36.258000000000038</v>
      </c>
      <c r="H724" s="1">
        <f t="shared" si="188"/>
        <v>0.64000000000001478</v>
      </c>
      <c r="I724" s="2">
        <f t="shared" si="189"/>
        <v>399.94272000000001</v>
      </c>
      <c r="J724" s="2">
        <f t="shared" si="190"/>
        <v>391.61058000000003</v>
      </c>
      <c r="K724" s="2">
        <f t="shared" si="191"/>
        <v>383.27844000000005</v>
      </c>
      <c r="L724" s="10">
        <f t="shared" si="192"/>
        <v>3</v>
      </c>
      <c r="M724" s="73">
        <f t="shared" si="193"/>
        <v>3</v>
      </c>
      <c r="N724">
        <f t="shared" si="194"/>
        <v>3</v>
      </c>
      <c r="O724" s="12">
        <f t="shared" si="195"/>
        <v>277.05319385711107</v>
      </c>
      <c r="P724" s="11">
        <f t="shared" si="196"/>
        <v>28.093193857111061</v>
      </c>
      <c r="Q724" s="1">
        <f t="shared" si="197"/>
        <v>248.96</v>
      </c>
      <c r="S724" s="14" t="str">
        <f t="shared" si="198"/>
        <v>A</v>
      </c>
      <c r="U724" s="1">
        <f t="shared" si="199"/>
        <v>248.96</v>
      </c>
      <c r="V724" s="1">
        <f t="shared" si="200"/>
        <v>380.34899999999999</v>
      </c>
      <c r="W724" s="1">
        <f t="shared" si="201"/>
        <v>28.093193857111061</v>
      </c>
      <c r="X724" s="20">
        <f t="shared" si="202"/>
        <v>12.220539327843312</v>
      </c>
      <c r="Y724" s="22">
        <f t="shared" si="203"/>
        <v>3</v>
      </c>
      <c r="AA724" s="47"/>
    </row>
    <row r="725" spans="1:34" hidden="1" x14ac:dyDescent="0.25">
      <c r="A725" s="57" t="s">
        <v>39</v>
      </c>
      <c r="B725" s="1">
        <v>240.256</v>
      </c>
      <c r="C725" s="1">
        <v>239.488</v>
      </c>
      <c r="D725" s="1">
        <v>416.33800000000002</v>
      </c>
      <c r="E725" s="1">
        <v>382.05599999999998</v>
      </c>
      <c r="G725" s="1">
        <f t="shared" si="187"/>
        <v>34.282000000000039</v>
      </c>
      <c r="H725" s="1">
        <f t="shared" si="188"/>
        <v>0.76800000000000068</v>
      </c>
      <c r="I725" s="2">
        <f t="shared" si="189"/>
        <v>399.68448000000001</v>
      </c>
      <c r="J725" s="2">
        <f t="shared" si="190"/>
        <v>391.35772000000003</v>
      </c>
      <c r="K725" s="2">
        <f t="shared" si="191"/>
        <v>383.03096000000005</v>
      </c>
      <c r="L725" s="10">
        <f t="shared" si="192"/>
        <v>3</v>
      </c>
      <c r="M725" s="73" t="str">
        <f t="shared" si="193"/>
        <v/>
      </c>
      <c r="N725">
        <f t="shared" si="194"/>
        <v>3</v>
      </c>
      <c r="O725" s="12">
        <f t="shared" si="195"/>
        <v>267.36701535722233</v>
      </c>
      <c r="P725" s="11">
        <f t="shared" si="196"/>
        <v>27.111015357222328</v>
      </c>
      <c r="Q725" s="1">
        <f t="shared" si="197"/>
        <v>240.256</v>
      </c>
      <c r="S725" s="14" t="str">
        <f t="shared" si="198"/>
        <v>A</v>
      </c>
      <c r="U725" s="1">
        <f t="shared" si="199"/>
        <v>240.256</v>
      </c>
      <c r="V725" s="1">
        <f t="shared" si="200"/>
        <v>382.05599999999998</v>
      </c>
      <c r="W725" s="1">
        <f t="shared" si="201"/>
        <v>27.111015357222328</v>
      </c>
      <c r="X725" s="20">
        <f t="shared" si="202"/>
        <v>11.793291680391713</v>
      </c>
      <c r="Y725" s="22">
        <f t="shared" si="203"/>
        <v>3</v>
      </c>
      <c r="AA725" s="47"/>
    </row>
    <row r="726" spans="1:34" hidden="1" x14ac:dyDescent="0.25">
      <c r="A726" s="57" t="s">
        <v>39</v>
      </c>
      <c r="B726" s="1">
        <v>235.904</v>
      </c>
      <c r="C726" s="1">
        <v>235.136</v>
      </c>
      <c r="D726" s="1">
        <v>418.04599999999999</v>
      </c>
      <c r="E726" s="1">
        <v>383.55399999999997</v>
      </c>
      <c r="G726" s="1">
        <f t="shared" si="187"/>
        <v>34.492000000000019</v>
      </c>
      <c r="H726" s="1">
        <f t="shared" si="188"/>
        <v>0.76800000000000068</v>
      </c>
      <c r="I726" s="2">
        <f t="shared" si="189"/>
        <v>401.32416000000001</v>
      </c>
      <c r="J726" s="2">
        <f t="shared" si="190"/>
        <v>392.96323999999998</v>
      </c>
      <c r="K726" s="2">
        <f t="shared" si="191"/>
        <v>384.60231999999996</v>
      </c>
      <c r="L726" s="10">
        <f t="shared" si="192"/>
        <v>3</v>
      </c>
      <c r="M726" s="73" t="str">
        <f t="shared" si="193"/>
        <v/>
      </c>
      <c r="N726">
        <f t="shared" si="194"/>
        <v>3</v>
      </c>
      <c r="O726" s="12">
        <f t="shared" si="195"/>
        <v>262.52392610727799</v>
      </c>
      <c r="P726" s="11">
        <f t="shared" si="196"/>
        <v>26.61992610727799</v>
      </c>
      <c r="Q726" s="1">
        <f t="shared" si="197"/>
        <v>235.904</v>
      </c>
      <c r="S726" s="14" t="str">
        <f t="shared" si="198"/>
        <v>A</v>
      </c>
      <c r="U726" s="1">
        <f t="shared" si="199"/>
        <v>235.904</v>
      </c>
      <c r="V726" s="1">
        <f t="shared" si="200"/>
        <v>383.55399999999997</v>
      </c>
      <c r="W726" s="1">
        <f t="shared" si="201"/>
        <v>26.61992610727799</v>
      </c>
      <c r="X726" s="20">
        <f t="shared" si="202"/>
        <v>11.579667856665926</v>
      </c>
      <c r="Y726" s="22">
        <f t="shared" si="203"/>
        <v>3</v>
      </c>
      <c r="AA726" s="47"/>
    </row>
    <row r="727" spans="1:34" hidden="1" x14ac:dyDescent="0.25">
      <c r="A727" s="57" t="s">
        <v>39</v>
      </c>
      <c r="B727" s="1">
        <v>187.136</v>
      </c>
      <c r="C727" s="1">
        <v>186.75200000000001</v>
      </c>
      <c r="D727" s="1">
        <v>420.35300000000001</v>
      </c>
      <c r="E727" s="1">
        <v>380.04</v>
      </c>
      <c r="G727" s="1">
        <f t="shared" si="187"/>
        <v>40.312999999999988</v>
      </c>
      <c r="H727" s="1">
        <f t="shared" si="188"/>
        <v>0.38399999999998613</v>
      </c>
      <c r="I727" s="2">
        <f t="shared" si="189"/>
        <v>403.53888000000001</v>
      </c>
      <c r="J727" s="2">
        <f t="shared" si="190"/>
        <v>395.13182</v>
      </c>
      <c r="K727" s="2">
        <f t="shared" si="191"/>
        <v>386.72476</v>
      </c>
      <c r="L727" s="10">
        <f t="shared" si="192"/>
        <v>0</v>
      </c>
      <c r="M727" s="73">
        <f t="shared" si="193"/>
        <v>0</v>
      </c>
      <c r="N727">
        <f t="shared" si="194"/>
        <v>0</v>
      </c>
      <c r="O727" s="12">
        <f t="shared" si="195"/>
        <v>187.136</v>
      </c>
      <c r="P727" s="11">
        <f t="shared" si="196"/>
        <v>0</v>
      </c>
      <c r="Q727" s="1">
        <f t="shared" si="197"/>
        <v>187.136</v>
      </c>
      <c r="S727" s="14" t="str">
        <f t="shared" si="198"/>
        <v>A</v>
      </c>
      <c r="U727" s="1">
        <f t="shared" si="199"/>
        <v>187.136</v>
      </c>
      <c r="V727" s="1">
        <f t="shared" si="200"/>
        <v>380.04</v>
      </c>
      <c r="W727" s="1">
        <f t="shared" si="201"/>
        <v>0</v>
      </c>
      <c r="X727" s="20">
        <f t="shared" si="202"/>
        <v>0</v>
      </c>
      <c r="Y727" s="22">
        <f t="shared" si="203"/>
        <v>0</v>
      </c>
      <c r="AA727" s="47"/>
    </row>
    <row r="728" spans="1:34" hidden="1" x14ac:dyDescent="0.25">
      <c r="A728" s="57" t="s">
        <v>39</v>
      </c>
      <c r="B728" s="1">
        <v>125.056</v>
      </c>
      <c r="C728" s="1">
        <v>124.544</v>
      </c>
      <c r="D728" s="1">
        <v>422.17399999999998</v>
      </c>
      <c r="E728" s="1">
        <v>381.95299999999997</v>
      </c>
      <c r="G728" s="1">
        <f t="shared" si="187"/>
        <v>40.221000000000004</v>
      </c>
      <c r="H728" s="1">
        <f t="shared" si="188"/>
        <v>0.51200000000000045</v>
      </c>
      <c r="I728" s="2">
        <f t="shared" si="189"/>
        <v>405.28703999999999</v>
      </c>
      <c r="J728" s="2">
        <f t="shared" si="190"/>
        <v>396.84355999999997</v>
      </c>
      <c r="K728" s="2">
        <f t="shared" si="191"/>
        <v>388.40008</v>
      </c>
      <c r="L728" s="10">
        <f t="shared" si="192"/>
        <v>0</v>
      </c>
      <c r="M728" s="73" t="str">
        <f t="shared" si="193"/>
        <v/>
      </c>
      <c r="N728">
        <f t="shared" si="194"/>
        <v>0</v>
      </c>
      <c r="O728" s="12">
        <f t="shared" si="195"/>
        <v>125.056</v>
      </c>
      <c r="P728" s="11">
        <f t="shared" si="196"/>
        <v>0</v>
      </c>
      <c r="Q728" s="1">
        <f t="shared" si="197"/>
        <v>125.056</v>
      </c>
      <c r="S728" s="14" t="str">
        <f t="shared" si="198"/>
        <v>A</v>
      </c>
      <c r="U728" s="1">
        <f t="shared" si="199"/>
        <v>125.056</v>
      </c>
      <c r="V728" s="1">
        <f t="shared" si="200"/>
        <v>381.95299999999997</v>
      </c>
      <c r="W728" s="1">
        <f t="shared" si="201"/>
        <v>0</v>
      </c>
      <c r="X728" s="20">
        <f t="shared" si="202"/>
        <v>0</v>
      </c>
      <c r="Y728" s="22">
        <f t="shared" si="203"/>
        <v>0</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76</v>
      </c>
      <c r="B753" s="24">
        <f>SUM(B9:B752)</f>
        <v>74819.840000000084</v>
      </c>
      <c r="C753" s="24">
        <f>SUM(C9:C752)</f>
        <v>74578.431999999942</v>
      </c>
      <c r="D753" s="23">
        <f>AVERAGE(D9:D752)</f>
        <v>422.00533333333345</v>
      </c>
      <c r="E753" s="23">
        <f>AVERAGE(E9:E752)</f>
        <v>382.69903333333332</v>
      </c>
      <c r="G753" s="23">
        <f>AVERAGE(G9:G752)</f>
        <v>39.306299999999993</v>
      </c>
      <c r="O753" s="24">
        <f>SUM(O9:O752)</f>
        <v>77076.279553082626</v>
      </c>
      <c r="P753" s="24">
        <f>SUM(P9:P752)</f>
        <v>2256.4395530825732</v>
      </c>
      <c r="Q753" s="1">
        <f>O753-P753</f>
        <v>74819.840000000055</v>
      </c>
      <c r="R753" s="1"/>
      <c r="S753" s="14" t="str">
        <f>IF(ROUND(B753,3)=ROUND(Q753,3),"A","B")</f>
        <v>A</v>
      </c>
      <c r="T753" s="1"/>
      <c r="U753" s="24">
        <f>SUM(U9:U752)</f>
        <v>74819.840000000084</v>
      </c>
      <c r="V753" s="23">
        <f>AVERAGE(V9:V752)</f>
        <v>382.69903333333332</v>
      </c>
      <c r="W753" s="24">
        <f>SUM(W9:W752)</f>
        <v>2256.4395530825732</v>
      </c>
      <c r="X753" s="24">
        <f>SUM(X9:X752)</f>
        <v>981.55120559091949</v>
      </c>
      <c r="Y753" s="34">
        <f>AVERAGE(Y9:Y752)</f>
        <v>0.52083333333333337</v>
      </c>
      <c r="Z753" s="32" t="s">
        <v>40</v>
      </c>
      <c r="AA753" s="47"/>
      <c r="AB753" s="53" t="s">
        <v>41</v>
      </c>
      <c r="AC753" s="44">
        <f>SUM(AC9:AC752)</f>
        <v>74819.839999999997</v>
      </c>
      <c r="AD753" s="45" t="s">
        <v>42</v>
      </c>
      <c r="AE753" s="45">
        <f>SUM(AE9:AE752)</f>
        <v>2256.4395530825732</v>
      </c>
      <c r="AF753" s="45">
        <f>SUM(AF9:AF752)</f>
        <v>981.55120559091915</v>
      </c>
      <c r="AG753" s="34">
        <f>AVERAGE(AG9:AG752)</f>
        <v>0.52083333333333337</v>
      </c>
    </row>
    <row r="754" spans="1:33" x14ac:dyDescent="0.25">
      <c r="L754" s="91" t="s">
        <v>43</v>
      </c>
      <c r="M754" s="91" t="s">
        <v>44</v>
      </c>
      <c r="Z754" s="32" t="s">
        <v>40</v>
      </c>
      <c r="AA754" s="32"/>
    </row>
    <row r="755" spans="1:33" x14ac:dyDescent="0.25">
      <c r="I755" t="s">
        <v>45</v>
      </c>
      <c r="K755">
        <v>0</v>
      </c>
      <c r="L755" s="91">
        <f>COUNTIF(L$9:L$752,K755)</f>
        <v>595</v>
      </c>
      <c r="M755" s="91">
        <f>COUNTIF(M$9:M$752,K755)</f>
        <v>50</v>
      </c>
      <c r="O755" s="71" t="str">
        <f>TEXT(ROUND((100/SUM(L$755:L$758)) *L755,2),"#00,00") &amp; " %"</f>
        <v>82,64 %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125</v>
      </c>
      <c r="M758" s="91">
        <f>COUNTIF(M$9:M$752,K758)</f>
        <v>50</v>
      </c>
      <c r="O758" s="71" t="str">
        <f>TEXT(ROUND((100/SUM(L$755:L$758)) *L758,2),"#00,00") &amp; " %"</f>
        <v>17,36 %</v>
      </c>
      <c r="Z758" s="32" t="s">
        <v>40</v>
      </c>
      <c r="AA758" s="32"/>
    </row>
    <row r="759" spans="1:33" x14ac:dyDescent="0.25">
      <c r="I759" t="s">
        <v>49</v>
      </c>
      <c r="L759" s="91">
        <f>SUM(L755:L758)</f>
        <v>720</v>
      </c>
      <c r="M759" s="91">
        <f>SUM(M755:M758)</f>
        <v>100</v>
      </c>
      <c r="O759" t="s">
        <v>50</v>
      </c>
      <c r="Z759" s="32" t="s">
        <v>40</v>
      </c>
      <c r="AA759" s="32"/>
    </row>
    <row r="760" spans="1:33" x14ac:dyDescent="0.25">
      <c r="I760" t="s">
        <v>51</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5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'Projekt-Daten'!B17</f>
        <v>Filter: 01.07.2025 00:00 - 01.08.2025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01.07.2025 00:00 - 01.08.2025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94.847999999999999</v>
      </c>
      <c r="C9" s="1">
        <v>94.463999999999999</v>
      </c>
      <c r="D9" s="1">
        <v>423.13799999999998</v>
      </c>
      <c r="E9" s="1">
        <v>382.935</v>
      </c>
      <c r="G9" s="1">
        <f t="shared" ref="G9:G72" si="0">D9-E9</f>
        <v>40.202999999999975</v>
      </c>
      <c r="H9" s="1">
        <f t="shared" ref="H9:H72" si="1">B9-C9</f>
        <v>0.38400000000000034</v>
      </c>
      <c r="I9" s="2">
        <f t="shared" ref="I9:I72" si="2">D9-((D9/100)*I$8)</f>
        <v>406.21247999999997</v>
      </c>
      <c r="J9" s="2">
        <f t="shared" ref="J9:J72" si="3">D9-((D9/100)*J$8)</f>
        <v>397.74971999999997</v>
      </c>
      <c r="K9" s="2">
        <f t="shared" ref="K9:K72" si="4">D9-((D9/100)*K$8)</f>
        <v>389.28695999999997</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94.847999999999999</v>
      </c>
      <c r="P9" s="11">
        <f t="shared" ref="P9:P72" si="9">IF(O9&lt;&gt;"",O9-B9,"")</f>
        <v>0</v>
      </c>
      <c r="Q9" s="1">
        <f t="shared" ref="Q9:Q72" si="10">O9-P9</f>
        <v>94.847999999999999</v>
      </c>
      <c r="S9" s="14" t="str">
        <f t="shared" ref="S9:S72" si="11">IF(ROUND(B9,3)=ROUND(Q9,3),"A","B")</f>
        <v>A</v>
      </c>
      <c r="U9" s="1">
        <f t="shared" ref="U9:U72" si="12">B9</f>
        <v>94.847999999999999</v>
      </c>
      <c r="V9" s="1">
        <f t="shared" ref="V9:V72" si="13">E9</f>
        <v>382.935</v>
      </c>
      <c r="W9" s="1">
        <f t="shared" ref="W9:W72" si="14">P9</f>
        <v>0</v>
      </c>
      <c r="X9" s="20">
        <f t="shared" ref="X9:X72" si="15">W9*X$6</f>
        <v>0</v>
      </c>
      <c r="Y9" s="22">
        <f t="shared" ref="Y9:Y72" si="16">L9</f>
        <v>0</v>
      </c>
      <c r="Z9" s="32" t="s">
        <v>40</v>
      </c>
      <c r="AA9" s="47"/>
      <c r="AB9" s="32" t="str">
        <f>A9</f>
        <v>JJJJ-MM-TT SS:MM:SS</v>
      </c>
      <c r="AC9" s="1">
        <f>SUM(U9:U32)</f>
        <v>4786.5599999999986</v>
      </c>
      <c r="AD9" s="1">
        <f>AVERAGE(V9:V32)</f>
        <v>381.87408333333332</v>
      </c>
      <c r="AE9" s="1">
        <f>SUM(W9:W32)</f>
        <v>247.49453817048746</v>
      </c>
      <c r="AF9" s="1">
        <f>SUM(X9:X32)</f>
        <v>107.66012410416205</v>
      </c>
      <c r="AG9" s="35">
        <f>AVERAGE(Y9:Y32)</f>
        <v>1.25</v>
      </c>
      <c r="AH9" s="37" t="e">
        <f>DAY(A9)</f>
        <v>#VALUE!</v>
      </c>
    </row>
    <row r="10" spans="1:35" hidden="1" x14ac:dyDescent="0.25">
      <c r="A10" s="57" t="s">
        <v>39</v>
      </c>
      <c r="B10" s="1">
        <v>82.816000000000003</v>
      </c>
      <c r="C10" s="1">
        <v>82.688000000000002</v>
      </c>
      <c r="D10" s="1">
        <v>423.05200000000002</v>
      </c>
      <c r="E10" s="1">
        <v>382.899</v>
      </c>
      <c r="G10" s="1">
        <f t="shared" si="0"/>
        <v>40.15300000000002</v>
      </c>
      <c r="H10" s="1">
        <f t="shared" si="1"/>
        <v>0.12800000000000011</v>
      </c>
      <c r="I10" s="2">
        <f t="shared" si="2"/>
        <v>406.12992000000003</v>
      </c>
      <c r="J10" s="2">
        <f t="shared" si="3"/>
        <v>397.66888</v>
      </c>
      <c r="K10" s="2">
        <f t="shared" si="4"/>
        <v>389.20784000000003</v>
      </c>
      <c r="L10" s="10">
        <f t="shared" si="5"/>
        <v>0</v>
      </c>
      <c r="M10" s="73" t="str">
        <f t="shared" si="6"/>
        <v/>
      </c>
      <c r="N10">
        <f t="shared" si="7"/>
        <v>0</v>
      </c>
      <c r="O10" s="12">
        <f t="shared" si="8"/>
        <v>82.816000000000003</v>
      </c>
      <c r="P10" s="11">
        <f t="shared" si="9"/>
        <v>0</v>
      </c>
      <c r="Q10" s="1">
        <f t="shared" si="10"/>
        <v>82.816000000000003</v>
      </c>
      <c r="S10" s="14" t="str">
        <f t="shared" si="11"/>
        <v>A</v>
      </c>
      <c r="U10" s="1">
        <f t="shared" si="12"/>
        <v>82.816000000000003</v>
      </c>
      <c r="V10" s="1">
        <f t="shared" si="13"/>
        <v>382.899</v>
      </c>
      <c r="W10" s="1">
        <f t="shared" si="14"/>
        <v>0</v>
      </c>
      <c r="X10" s="20">
        <f t="shared" si="15"/>
        <v>0</v>
      </c>
      <c r="Y10" s="22">
        <f t="shared" si="16"/>
        <v>0</v>
      </c>
      <c r="AA10" s="47"/>
    </row>
    <row r="11" spans="1:35" hidden="1" x14ac:dyDescent="0.25">
      <c r="A11" s="57" t="s">
        <v>39</v>
      </c>
      <c r="B11" s="1">
        <v>74.239999999999995</v>
      </c>
      <c r="C11" s="1">
        <v>73.855999999999995</v>
      </c>
      <c r="D11" s="1">
        <v>423.05099999999999</v>
      </c>
      <c r="E11" s="1">
        <v>382.93700000000001</v>
      </c>
      <c r="G11" s="1">
        <f t="shared" si="0"/>
        <v>40.113999999999976</v>
      </c>
      <c r="H11" s="1">
        <f t="shared" si="1"/>
        <v>0.38400000000000034</v>
      </c>
      <c r="I11" s="2">
        <f t="shared" si="2"/>
        <v>406.12896000000001</v>
      </c>
      <c r="J11" s="2">
        <f t="shared" si="3"/>
        <v>397.66793999999999</v>
      </c>
      <c r="K11" s="2">
        <f t="shared" si="4"/>
        <v>389.20691999999997</v>
      </c>
      <c r="L11" s="10">
        <f t="shared" si="5"/>
        <v>0</v>
      </c>
      <c r="M11" s="73" t="str">
        <f t="shared" si="6"/>
        <v/>
      </c>
      <c r="N11">
        <f t="shared" si="7"/>
        <v>0</v>
      </c>
      <c r="O11" s="12">
        <f t="shared" si="8"/>
        <v>74.239999999999995</v>
      </c>
      <c r="P11" s="11">
        <f t="shared" si="9"/>
        <v>0</v>
      </c>
      <c r="Q11" s="1">
        <f t="shared" si="10"/>
        <v>74.239999999999995</v>
      </c>
      <c r="S11" s="14" t="str">
        <f t="shared" si="11"/>
        <v>A</v>
      </c>
      <c r="U11" s="1">
        <f t="shared" si="12"/>
        <v>74.239999999999995</v>
      </c>
      <c r="V11" s="1">
        <f t="shared" si="13"/>
        <v>382.93700000000001</v>
      </c>
      <c r="W11" s="1">
        <f t="shared" si="14"/>
        <v>0</v>
      </c>
      <c r="X11" s="20">
        <f t="shared" si="15"/>
        <v>0</v>
      </c>
      <c r="Y11" s="22">
        <f t="shared" si="16"/>
        <v>0</v>
      </c>
      <c r="AA11" s="47"/>
    </row>
    <row r="12" spans="1:35" hidden="1" x14ac:dyDescent="0.25">
      <c r="A12" s="57" t="s">
        <v>39</v>
      </c>
      <c r="B12" s="1">
        <v>72.703999999999994</v>
      </c>
      <c r="C12" s="1">
        <v>72.447999999999993</v>
      </c>
      <c r="D12" s="1">
        <v>422.86500000000001</v>
      </c>
      <c r="E12" s="1">
        <v>382.774</v>
      </c>
      <c r="G12" s="1">
        <f t="shared" si="0"/>
        <v>40.091000000000008</v>
      </c>
      <c r="H12" s="1">
        <f t="shared" si="1"/>
        <v>0.25600000000000023</v>
      </c>
      <c r="I12" s="2">
        <f t="shared" si="2"/>
        <v>405.9504</v>
      </c>
      <c r="J12" s="2">
        <f t="shared" si="3"/>
        <v>397.49310000000003</v>
      </c>
      <c r="K12" s="2">
        <f t="shared" si="4"/>
        <v>389.03579999999999</v>
      </c>
      <c r="L12" s="10">
        <f t="shared" si="5"/>
        <v>0</v>
      </c>
      <c r="M12" s="73" t="str">
        <f t="shared" si="6"/>
        <v/>
      </c>
      <c r="N12">
        <f t="shared" si="7"/>
        <v>0</v>
      </c>
      <c r="O12" s="12">
        <f t="shared" si="8"/>
        <v>72.703999999999994</v>
      </c>
      <c r="P12" s="11">
        <f t="shared" si="9"/>
        <v>0</v>
      </c>
      <c r="Q12" s="1">
        <f t="shared" si="10"/>
        <v>72.703999999999994</v>
      </c>
      <c r="S12" s="14" t="str">
        <f t="shared" si="11"/>
        <v>A</v>
      </c>
      <c r="U12" s="1">
        <f t="shared" si="12"/>
        <v>72.703999999999994</v>
      </c>
      <c r="V12" s="1">
        <f t="shared" si="13"/>
        <v>382.774</v>
      </c>
      <c r="W12" s="1">
        <f t="shared" si="14"/>
        <v>0</v>
      </c>
      <c r="X12" s="20">
        <f t="shared" si="15"/>
        <v>0</v>
      </c>
      <c r="Y12" s="22">
        <f t="shared" si="16"/>
        <v>0</v>
      </c>
      <c r="AA12" s="47"/>
    </row>
    <row r="13" spans="1:35" hidden="1" x14ac:dyDescent="0.25">
      <c r="A13" s="57" t="s">
        <v>39</v>
      </c>
      <c r="B13" s="1">
        <v>73.599999999999994</v>
      </c>
      <c r="C13" s="1">
        <v>73.471999999999994</v>
      </c>
      <c r="D13" s="1">
        <v>422.85399999999998</v>
      </c>
      <c r="E13" s="1">
        <v>382.762</v>
      </c>
      <c r="G13" s="1">
        <f t="shared" si="0"/>
        <v>40.091999999999985</v>
      </c>
      <c r="H13" s="1">
        <f t="shared" si="1"/>
        <v>0.12800000000000011</v>
      </c>
      <c r="I13" s="2">
        <f t="shared" si="2"/>
        <v>405.93984</v>
      </c>
      <c r="J13" s="2">
        <f t="shared" si="3"/>
        <v>397.48275999999998</v>
      </c>
      <c r="K13" s="2">
        <f t="shared" si="4"/>
        <v>389.02567999999997</v>
      </c>
      <c r="L13" s="10">
        <f t="shared" si="5"/>
        <v>0</v>
      </c>
      <c r="M13" s="73" t="str">
        <f t="shared" si="6"/>
        <v/>
      </c>
      <c r="N13">
        <f t="shared" si="7"/>
        <v>0</v>
      </c>
      <c r="O13" s="12">
        <f t="shared" si="8"/>
        <v>73.599999999999994</v>
      </c>
      <c r="P13" s="11">
        <f t="shared" si="9"/>
        <v>0</v>
      </c>
      <c r="Q13" s="1">
        <f t="shared" si="10"/>
        <v>73.599999999999994</v>
      </c>
      <c r="S13" s="14" t="str">
        <f t="shared" si="11"/>
        <v>A</v>
      </c>
      <c r="U13" s="1">
        <f t="shared" si="12"/>
        <v>73.599999999999994</v>
      </c>
      <c r="V13" s="1">
        <f t="shared" si="13"/>
        <v>382.762</v>
      </c>
      <c r="W13" s="1">
        <f t="shared" si="14"/>
        <v>0</v>
      </c>
      <c r="X13" s="20">
        <f t="shared" si="15"/>
        <v>0</v>
      </c>
      <c r="Y13" s="22">
        <f t="shared" si="16"/>
        <v>0</v>
      </c>
      <c r="AA13" s="47"/>
    </row>
    <row r="14" spans="1:35" hidden="1" x14ac:dyDescent="0.25">
      <c r="A14" s="57" t="s">
        <v>39</v>
      </c>
      <c r="B14" s="1">
        <v>100.096</v>
      </c>
      <c r="C14" s="1">
        <v>99.712000000000003</v>
      </c>
      <c r="D14" s="1">
        <v>420.96199999999999</v>
      </c>
      <c r="E14" s="1">
        <v>380.96100000000001</v>
      </c>
      <c r="G14" s="1">
        <f t="shared" si="0"/>
        <v>40.000999999999976</v>
      </c>
      <c r="H14" s="1">
        <f t="shared" si="1"/>
        <v>0.38400000000000034</v>
      </c>
      <c r="I14" s="2">
        <f t="shared" si="2"/>
        <v>404.12351999999998</v>
      </c>
      <c r="J14" s="2">
        <f t="shared" si="3"/>
        <v>395.70427999999998</v>
      </c>
      <c r="K14" s="2">
        <f t="shared" si="4"/>
        <v>387.28503999999998</v>
      </c>
      <c r="L14" s="10">
        <f t="shared" si="5"/>
        <v>0</v>
      </c>
      <c r="M14" s="73" t="str">
        <f t="shared" si="6"/>
        <v/>
      </c>
      <c r="N14">
        <f t="shared" si="7"/>
        <v>0</v>
      </c>
      <c r="O14" s="12">
        <f t="shared" si="8"/>
        <v>100.096</v>
      </c>
      <c r="P14" s="11">
        <f t="shared" si="9"/>
        <v>0</v>
      </c>
      <c r="Q14" s="1">
        <f t="shared" si="10"/>
        <v>100.096</v>
      </c>
      <c r="S14" s="14" t="str">
        <f t="shared" si="11"/>
        <v>A</v>
      </c>
      <c r="U14" s="1">
        <f t="shared" si="12"/>
        <v>100.096</v>
      </c>
      <c r="V14" s="1">
        <f t="shared" si="13"/>
        <v>380.96100000000001</v>
      </c>
      <c r="W14" s="1">
        <f t="shared" si="14"/>
        <v>0</v>
      </c>
      <c r="X14" s="20">
        <f t="shared" si="15"/>
        <v>0</v>
      </c>
      <c r="Y14" s="22">
        <f t="shared" si="16"/>
        <v>0</v>
      </c>
      <c r="AA14" s="47"/>
    </row>
    <row r="15" spans="1:35" hidden="1" x14ac:dyDescent="0.25">
      <c r="A15" s="57" t="s">
        <v>39</v>
      </c>
      <c r="B15" s="1">
        <v>148.864</v>
      </c>
      <c r="C15" s="1">
        <v>148.47999999999999</v>
      </c>
      <c r="D15" s="1">
        <v>416.98599999999999</v>
      </c>
      <c r="E15" s="1">
        <v>382.346</v>
      </c>
      <c r="G15" s="1">
        <f t="shared" si="0"/>
        <v>34.639999999999986</v>
      </c>
      <c r="H15" s="1">
        <f t="shared" si="1"/>
        <v>0.38400000000001455</v>
      </c>
      <c r="I15" s="2">
        <f t="shared" si="2"/>
        <v>400.30655999999999</v>
      </c>
      <c r="J15" s="2">
        <f t="shared" si="3"/>
        <v>391.96683999999999</v>
      </c>
      <c r="K15" s="2">
        <f t="shared" si="4"/>
        <v>383.62711999999999</v>
      </c>
      <c r="L15" s="10">
        <f t="shared" si="5"/>
        <v>3</v>
      </c>
      <c r="M15" s="73">
        <f t="shared" si="6"/>
        <v>3</v>
      </c>
      <c r="N15">
        <f t="shared" si="7"/>
        <v>3</v>
      </c>
      <c r="O15" s="12">
        <f t="shared" si="8"/>
        <v>165.66214110839084</v>
      </c>
      <c r="P15" s="11">
        <f t="shared" si="9"/>
        <v>16.798141108390837</v>
      </c>
      <c r="Q15" s="1">
        <f t="shared" si="10"/>
        <v>148.864</v>
      </c>
      <c r="S15" s="14" t="str">
        <f t="shared" si="11"/>
        <v>A</v>
      </c>
      <c r="U15" s="1">
        <f t="shared" si="12"/>
        <v>148.864</v>
      </c>
      <c r="V15" s="1">
        <f t="shared" si="13"/>
        <v>382.346</v>
      </c>
      <c r="W15" s="1">
        <f t="shared" si="14"/>
        <v>16.798141108390837</v>
      </c>
      <c r="X15" s="20">
        <f t="shared" si="15"/>
        <v>7.3071913821500143</v>
      </c>
      <c r="Y15" s="22">
        <f t="shared" si="16"/>
        <v>3</v>
      </c>
      <c r="AA15" s="47"/>
    </row>
    <row r="16" spans="1:35" hidden="1" x14ac:dyDescent="0.25">
      <c r="A16" s="57" t="s">
        <v>39</v>
      </c>
      <c r="B16" s="1">
        <v>193.28</v>
      </c>
      <c r="C16" s="1">
        <v>192.768</v>
      </c>
      <c r="D16" s="1">
        <v>416.637</v>
      </c>
      <c r="E16" s="1">
        <v>380.83199999999999</v>
      </c>
      <c r="G16" s="1">
        <f t="shared" si="0"/>
        <v>35.805000000000007</v>
      </c>
      <c r="H16" s="1">
        <f t="shared" si="1"/>
        <v>0.51200000000000045</v>
      </c>
      <c r="I16" s="2">
        <f t="shared" si="2"/>
        <v>399.97152</v>
      </c>
      <c r="J16" s="2">
        <f t="shared" si="3"/>
        <v>391.63878</v>
      </c>
      <c r="K16" s="2">
        <f t="shared" si="4"/>
        <v>383.30604</v>
      </c>
      <c r="L16" s="10">
        <f t="shared" si="5"/>
        <v>3</v>
      </c>
      <c r="M16" s="73" t="str">
        <f t="shared" si="6"/>
        <v/>
      </c>
      <c r="N16">
        <f t="shared" si="7"/>
        <v>3</v>
      </c>
      <c r="O16" s="12">
        <f t="shared" si="8"/>
        <v>215.09014021811709</v>
      </c>
      <c r="P16" s="11">
        <f t="shared" si="9"/>
        <v>21.810140218117084</v>
      </c>
      <c r="Q16" s="1">
        <f t="shared" si="10"/>
        <v>193.28</v>
      </c>
      <c r="S16" s="14" t="str">
        <f t="shared" si="11"/>
        <v>A</v>
      </c>
      <c r="U16" s="1">
        <f t="shared" si="12"/>
        <v>193.28</v>
      </c>
      <c r="V16" s="1">
        <f t="shared" si="13"/>
        <v>380.83199999999999</v>
      </c>
      <c r="W16" s="1">
        <f t="shared" si="14"/>
        <v>21.810140218117084</v>
      </c>
      <c r="X16" s="20">
        <f t="shared" si="15"/>
        <v>9.487410994880932</v>
      </c>
      <c r="Y16" s="22">
        <f t="shared" si="16"/>
        <v>3</v>
      </c>
      <c r="AA16" s="47"/>
    </row>
    <row r="17" spans="1:27" hidden="1" x14ac:dyDescent="0.25">
      <c r="A17" s="57" t="s">
        <v>39</v>
      </c>
      <c r="B17" s="1">
        <v>237.56800000000001</v>
      </c>
      <c r="C17" s="1">
        <v>236.928</v>
      </c>
      <c r="D17" s="1">
        <v>421.29399999999998</v>
      </c>
      <c r="E17" s="1">
        <v>380.76100000000002</v>
      </c>
      <c r="G17" s="1">
        <f t="shared" si="0"/>
        <v>40.532999999999959</v>
      </c>
      <c r="H17" s="1">
        <f t="shared" si="1"/>
        <v>0.64000000000001478</v>
      </c>
      <c r="I17" s="2">
        <f t="shared" si="2"/>
        <v>404.44223999999997</v>
      </c>
      <c r="J17" s="2">
        <f t="shared" si="3"/>
        <v>396.01635999999996</v>
      </c>
      <c r="K17" s="2">
        <f t="shared" si="4"/>
        <v>387.59047999999996</v>
      </c>
      <c r="L17" s="10">
        <f t="shared" si="5"/>
        <v>0</v>
      </c>
      <c r="M17" s="73">
        <f t="shared" si="6"/>
        <v>0</v>
      </c>
      <c r="N17">
        <f t="shared" si="7"/>
        <v>0</v>
      </c>
      <c r="O17" s="12">
        <f t="shared" si="8"/>
        <v>237.56800000000001</v>
      </c>
      <c r="P17" s="11">
        <f t="shared" si="9"/>
        <v>0</v>
      </c>
      <c r="Q17" s="1">
        <f t="shared" si="10"/>
        <v>237.56800000000001</v>
      </c>
      <c r="S17" s="14" t="str">
        <f t="shared" si="11"/>
        <v>A</v>
      </c>
      <c r="U17" s="1">
        <f t="shared" si="12"/>
        <v>237.56800000000001</v>
      </c>
      <c r="V17" s="1">
        <f t="shared" si="13"/>
        <v>380.76100000000002</v>
      </c>
      <c r="W17" s="1">
        <f t="shared" si="14"/>
        <v>0</v>
      </c>
      <c r="X17" s="20">
        <f t="shared" si="15"/>
        <v>0</v>
      </c>
      <c r="Y17" s="22">
        <f t="shared" si="16"/>
        <v>0</v>
      </c>
      <c r="AA17" s="47"/>
    </row>
    <row r="18" spans="1:27" hidden="1" x14ac:dyDescent="0.25">
      <c r="A18" s="57" t="s">
        <v>39</v>
      </c>
      <c r="B18" s="1">
        <v>243.328</v>
      </c>
      <c r="C18" s="1">
        <v>242.56</v>
      </c>
      <c r="D18" s="1">
        <v>421.36700000000002</v>
      </c>
      <c r="E18" s="1">
        <v>380.78800000000001</v>
      </c>
      <c r="G18" s="1">
        <f t="shared" si="0"/>
        <v>40.579000000000008</v>
      </c>
      <c r="H18" s="1">
        <f t="shared" si="1"/>
        <v>0.76800000000000068</v>
      </c>
      <c r="I18" s="2">
        <f t="shared" si="2"/>
        <v>404.51232000000005</v>
      </c>
      <c r="J18" s="2">
        <f t="shared" si="3"/>
        <v>396.08498000000003</v>
      </c>
      <c r="K18" s="2">
        <f t="shared" si="4"/>
        <v>387.65764000000001</v>
      </c>
      <c r="L18" s="10">
        <f t="shared" si="5"/>
        <v>0</v>
      </c>
      <c r="M18" s="73" t="str">
        <f t="shared" si="6"/>
        <v/>
      </c>
      <c r="N18">
        <f t="shared" si="7"/>
        <v>0</v>
      </c>
      <c r="O18" s="12">
        <f t="shared" si="8"/>
        <v>243.328</v>
      </c>
      <c r="P18" s="11">
        <f t="shared" si="9"/>
        <v>0</v>
      </c>
      <c r="Q18" s="1">
        <f t="shared" si="10"/>
        <v>243.328</v>
      </c>
      <c r="S18" s="14" t="str">
        <f t="shared" si="11"/>
        <v>A</v>
      </c>
      <c r="U18" s="1">
        <f t="shared" si="12"/>
        <v>243.328</v>
      </c>
      <c r="V18" s="1">
        <f t="shared" si="13"/>
        <v>380.78800000000001</v>
      </c>
      <c r="W18" s="1">
        <f t="shared" si="14"/>
        <v>0</v>
      </c>
      <c r="X18" s="20">
        <f t="shared" si="15"/>
        <v>0</v>
      </c>
      <c r="Y18" s="22">
        <f t="shared" si="16"/>
        <v>0</v>
      </c>
      <c r="AA18" s="47"/>
    </row>
    <row r="19" spans="1:27" hidden="1" x14ac:dyDescent="0.25">
      <c r="A19" s="57" t="s">
        <v>39</v>
      </c>
      <c r="B19" s="1">
        <v>268.8</v>
      </c>
      <c r="C19" s="1">
        <v>268.03199999999998</v>
      </c>
      <c r="D19" s="1">
        <v>420.71600000000001</v>
      </c>
      <c r="E19" s="1">
        <v>380.13400000000001</v>
      </c>
      <c r="G19" s="1">
        <f t="shared" si="0"/>
        <v>40.581999999999994</v>
      </c>
      <c r="H19" s="1">
        <f t="shared" si="1"/>
        <v>0.7680000000000291</v>
      </c>
      <c r="I19" s="2">
        <f t="shared" si="2"/>
        <v>403.88736</v>
      </c>
      <c r="J19" s="2">
        <f t="shared" si="3"/>
        <v>395.47304000000003</v>
      </c>
      <c r="K19" s="2">
        <f t="shared" si="4"/>
        <v>387.05871999999999</v>
      </c>
      <c r="L19" s="10">
        <f t="shared" si="5"/>
        <v>0</v>
      </c>
      <c r="M19" s="73" t="str">
        <f t="shared" si="6"/>
        <v/>
      </c>
      <c r="N19">
        <f t="shared" si="7"/>
        <v>0</v>
      </c>
      <c r="O19" s="12">
        <f t="shared" si="8"/>
        <v>268.8</v>
      </c>
      <c r="P19" s="11">
        <f t="shared" si="9"/>
        <v>0</v>
      </c>
      <c r="Q19" s="1">
        <f t="shared" si="10"/>
        <v>268.8</v>
      </c>
      <c r="S19" s="14" t="str">
        <f t="shared" si="11"/>
        <v>A</v>
      </c>
      <c r="U19" s="1">
        <f t="shared" si="12"/>
        <v>268.8</v>
      </c>
      <c r="V19" s="1">
        <f t="shared" si="13"/>
        <v>380.13400000000001</v>
      </c>
      <c r="W19" s="1">
        <f t="shared" si="14"/>
        <v>0</v>
      </c>
      <c r="X19" s="20">
        <f t="shared" si="15"/>
        <v>0</v>
      </c>
      <c r="Y19" s="22">
        <f t="shared" si="16"/>
        <v>0</v>
      </c>
      <c r="AA19" s="47"/>
    </row>
    <row r="20" spans="1:27" hidden="1" x14ac:dyDescent="0.25">
      <c r="A20" s="57" t="s">
        <v>39</v>
      </c>
      <c r="B20" s="1">
        <v>272.25599999999997</v>
      </c>
      <c r="C20" s="1">
        <v>271.488</v>
      </c>
      <c r="D20" s="1">
        <v>420.73</v>
      </c>
      <c r="E20" s="1">
        <v>382.05700000000002</v>
      </c>
      <c r="G20" s="1">
        <f t="shared" si="0"/>
        <v>38.673000000000002</v>
      </c>
      <c r="H20" s="1">
        <f t="shared" si="1"/>
        <v>0.76799999999997226</v>
      </c>
      <c r="I20" s="2">
        <f t="shared" si="2"/>
        <v>403.9008</v>
      </c>
      <c r="J20" s="2">
        <f t="shared" si="3"/>
        <v>395.4862</v>
      </c>
      <c r="K20" s="2">
        <f t="shared" si="4"/>
        <v>387.07159999999999</v>
      </c>
      <c r="L20" s="10">
        <f t="shared" si="5"/>
        <v>0</v>
      </c>
      <c r="M20" s="73" t="str">
        <f t="shared" si="6"/>
        <v/>
      </c>
      <c r="N20">
        <f t="shared" si="7"/>
        <v>0</v>
      </c>
      <c r="O20" s="12">
        <f t="shared" si="8"/>
        <v>272.25599999999997</v>
      </c>
      <c r="P20" s="11">
        <f t="shared" si="9"/>
        <v>0</v>
      </c>
      <c r="Q20" s="1">
        <f t="shared" si="10"/>
        <v>272.25599999999997</v>
      </c>
      <c r="S20" s="14" t="str">
        <f t="shared" si="11"/>
        <v>A</v>
      </c>
      <c r="U20" s="1">
        <f t="shared" si="12"/>
        <v>272.25599999999997</v>
      </c>
      <c r="V20" s="1">
        <f t="shared" si="13"/>
        <v>382.05700000000002</v>
      </c>
      <c r="W20" s="1">
        <f t="shared" si="14"/>
        <v>0</v>
      </c>
      <c r="X20" s="20">
        <f t="shared" si="15"/>
        <v>0</v>
      </c>
      <c r="Y20" s="22">
        <f t="shared" si="16"/>
        <v>0</v>
      </c>
      <c r="AA20" s="47"/>
    </row>
    <row r="21" spans="1:27" hidden="1" x14ac:dyDescent="0.25">
      <c r="A21" s="57" t="s">
        <v>39</v>
      </c>
      <c r="B21" s="1">
        <v>260.35199999999998</v>
      </c>
      <c r="C21" s="1">
        <v>259.584</v>
      </c>
      <c r="D21" s="1">
        <v>423.60500000000002</v>
      </c>
      <c r="E21" s="1">
        <v>382.87200000000001</v>
      </c>
      <c r="G21" s="1">
        <f t="shared" si="0"/>
        <v>40.733000000000004</v>
      </c>
      <c r="H21" s="1">
        <f t="shared" si="1"/>
        <v>0.76799999999997226</v>
      </c>
      <c r="I21" s="2">
        <f t="shared" si="2"/>
        <v>406.66079999999999</v>
      </c>
      <c r="J21" s="2">
        <f t="shared" si="3"/>
        <v>398.18870000000004</v>
      </c>
      <c r="K21" s="2">
        <f t="shared" si="4"/>
        <v>389.71660000000003</v>
      </c>
      <c r="L21" s="10">
        <f t="shared" si="5"/>
        <v>0</v>
      </c>
      <c r="M21" s="73" t="str">
        <f t="shared" si="6"/>
        <v/>
      </c>
      <c r="N21">
        <f t="shared" si="7"/>
        <v>0</v>
      </c>
      <c r="O21" s="12">
        <f t="shared" si="8"/>
        <v>260.35199999999998</v>
      </c>
      <c r="P21" s="11">
        <f t="shared" si="9"/>
        <v>0</v>
      </c>
      <c r="Q21" s="1">
        <f t="shared" si="10"/>
        <v>260.35199999999998</v>
      </c>
      <c r="S21" s="14" t="str">
        <f t="shared" si="11"/>
        <v>A</v>
      </c>
      <c r="U21" s="1">
        <f t="shared" si="12"/>
        <v>260.35199999999998</v>
      </c>
      <c r="V21" s="1">
        <f t="shared" si="13"/>
        <v>382.87200000000001</v>
      </c>
      <c r="W21" s="1">
        <f t="shared" si="14"/>
        <v>0</v>
      </c>
      <c r="X21" s="20">
        <f t="shared" si="15"/>
        <v>0</v>
      </c>
      <c r="Y21" s="22">
        <f t="shared" si="16"/>
        <v>0</v>
      </c>
      <c r="AA21" s="47"/>
    </row>
    <row r="22" spans="1:27" hidden="1" x14ac:dyDescent="0.25">
      <c r="A22" s="57" t="s">
        <v>39</v>
      </c>
      <c r="B22" s="1">
        <v>278.65600000000001</v>
      </c>
      <c r="C22" s="1">
        <v>277.88799999999998</v>
      </c>
      <c r="D22" s="1">
        <v>422.06400000000002</v>
      </c>
      <c r="E22" s="1">
        <v>381.37599999999998</v>
      </c>
      <c r="G22" s="1">
        <f t="shared" si="0"/>
        <v>40.688000000000045</v>
      </c>
      <c r="H22" s="1">
        <f t="shared" si="1"/>
        <v>0.7680000000000291</v>
      </c>
      <c r="I22" s="2">
        <f t="shared" si="2"/>
        <v>405.18144000000001</v>
      </c>
      <c r="J22" s="2">
        <f t="shared" si="3"/>
        <v>396.74016</v>
      </c>
      <c r="K22" s="2">
        <f t="shared" si="4"/>
        <v>388.29888</v>
      </c>
      <c r="L22" s="10">
        <f t="shared" si="5"/>
        <v>0</v>
      </c>
      <c r="M22" s="73" t="str">
        <f t="shared" si="6"/>
        <v/>
      </c>
      <c r="N22">
        <f t="shared" si="7"/>
        <v>0</v>
      </c>
      <c r="O22" s="12">
        <f t="shared" si="8"/>
        <v>278.65600000000001</v>
      </c>
      <c r="P22" s="11">
        <f t="shared" si="9"/>
        <v>0</v>
      </c>
      <c r="Q22" s="1">
        <f t="shared" si="10"/>
        <v>278.65600000000001</v>
      </c>
      <c r="S22" s="14" t="str">
        <f t="shared" si="11"/>
        <v>A</v>
      </c>
      <c r="U22" s="1">
        <f t="shared" si="12"/>
        <v>278.65600000000001</v>
      </c>
      <c r="V22" s="1">
        <f t="shared" si="13"/>
        <v>381.37599999999998</v>
      </c>
      <c r="W22" s="1">
        <f t="shared" si="14"/>
        <v>0</v>
      </c>
      <c r="X22" s="20">
        <f t="shared" si="15"/>
        <v>0</v>
      </c>
      <c r="Y22" s="22">
        <f t="shared" si="16"/>
        <v>0</v>
      </c>
      <c r="AA22" s="47"/>
    </row>
    <row r="23" spans="1:27" hidden="1" x14ac:dyDescent="0.25">
      <c r="A23" s="57" t="s">
        <v>39</v>
      </c>
      <c r="B23" s="1">
        <v>293.76</v>
      </c>
      <c r="C23" s="1">
        <v>292.86399999999998</v>
      </c>
      <c r="D23" s="1">
        <v>423.45299999999997</v>
      </c>
      <c r="E23" s="1">
        <v>382.565</v>
      </c>
      <c r="G23" s="1">
        <f t="shared" si="0"/>
        <v>40.887999999999977</v>
      </c>
      <c r="H23" s="1">
        <f t="shared" si="1"/>
        <v>0.89600000000001501</v>
      </c>
      <c r="I23" s="2">
        <f t="shared" si="2"/>
        <v>406.51487999999995</v>
      </c>
      <c r="J23" s="2">
        <f t="shared" si="3"/>
        <v>398.04581999999999</v>
      </c>
      <c r="K23" s="2">
        <f t="shared" si="4"/>
        <v>389.57675999999998</v>
      </c>
      <c r="L23" s="10">
        <f t="shared" si="5"/>
        <v>0</v>
      </c>
      <c r="M23" s="73" t="str">
        <f t="shared" si="6"/>
        <v/>
      </c>
      <c r="N23">
        <f t="shared" si="7"/>
        <v>0</v>
      </c>
      <c r="O23" s="12">
        <f t="shared" si="8"/>
        <v>293.76</v>
      </c>
      <c r="P23" s="11">
        <f t="shared" si="9"/>
        <v>0</v>
      </c>
      <c r="Q23" s="1">
        <f t="shared" si="10"/>
        <v>293.76</v>
      </c>
      <c r="S23" s="14" t="str">
        <f t="shared" si="11"/>
        <v>A</v>
      </c>
      <c r="U23" s="1">
        <f t="shared" si="12"/>
        <v>293.76</v>
      </c>
      <c r="V23" s="1">
        <f t="shared" si="13"/>
        <v>382.565</v>
      </c>
      <c r="W23" s="1">
        <f t="shared" si="14"/>
        <v>0</v>
      </c>
      <c r="X23" s="20">
        <f t="shared" si="15"/>
        <v>0</v>
      </c>
      <c r="Y23" s="22">
        <f t="shared" si="16"/>
        <v>0</v>
      </c>
      <c r="AA23" s="47"/>
    </row>
    <row r="24" spans="1:27" hidden="1" x14ac:dyDescent="0.25">
      <c r="A24" s="57" t="s">
        <v>39</v>
      </c>
      <c r="B24" s="1">
        <v>295.55200000000002</v>
      </c>
      <c r="C24" s="1">
        <v>294.65600000000001</v>
      </c>
      <c r="D24" s="1">
        <v>420.05900000000003</v>
      </c>
      <c r="E24" s="1">
        <v>381.58800000000002</v>
      </c>
      <c r="G24" s="1">
        <f t="shared" si="0"/>
        <v>38.471000000000004</v>
      </c>
      <c r="H24" s="1">
        <f t="shared" si="1"/>
        <v>0.89600000000001501</v>
      </c>
      <c r="I24" s="2">
        <f t="shared" si="2"/>
        <v>403.25664</v>
      </c>
      <c r="J24" s="2">
        <f t="shared" si="3"/>
        <v>394.85546000000005</v>
      </c>
      <c r="K24" s="2">
        <f t="shared" si="4"/>
        <v>386.45428000000004</v>
      </c>
      <c r="L24" s="10">
        <f t="shared" si="5"/>
        <v>3</v>
      </c>
      <c r="M24" s="73">
        <f t="shared" si="6"/>
        <v>3</v>
      </c>
      <c r="N24">
        <f t="shared" si="7"/>
        <v>3</v>
      </c>
      <c r="O24" s="12">
        <f t="shared" si="8"/>
        <v>328.90273759180951</v>
      </c>
      <c r="P24" s="11">
        <f t="shared" si="9"/>
        <v>33.350737591809491</v>
      </c>
      <c r="Q24" s="1">
        <f t="shared" si="10"/>
        <v>295.55200000000002</v>
      </c>
      <c r="S24" s="14" t="str">
        <f t="shared" si="11"/>
        <v>A</v>
      </c>
      <c r="U24" s="1">
        <f t="shared" si="12"/>
        <v>295.55200000000002</v>
      </c>
      <c r="V24" s="1">
        <f t="shared" si="13"/>
        <v>381.58800000000002</v>
      </c>
      <c r="W24" s="1">
        <f t="shared" si="14"/>
        <v>33.350737591809491</v>
      </c>
      <c r="X24" s="20">
        <f t="shared" si="15"/>
        <v>14.507570852437128</v>
      </c>
      <c r="Y24" s="22">
        <f t="shared" si="16"/>
        <v>3</v>
      </c>
      <c r="AA24" s="47"/>
    </row>
    <row r="25" spans="1:27" hidden="1" x14ac:dyDescent="0.25">
      <c r="A25" s="57" t="s">
        <v>39</v>
      </c>
      <c r="B25" s="1">
        <v>267.00799999999998</v>
      </c>
      <c r="C25" s="1">
        <v>266.24</v>
      </c>
      <c r="D25" s="1">
        <v>414.83100000000002</v>
      </c>
      <c r="E25" s="1">
        <v>380.61599999999999</v>
      </c>
      <c r="G25" s="1">
        <f t="shared" si="0"/>
        <v>34.215000000000032</v>
      </c>
      <c r="H25" s="1">
        <f t="shared" si="1"/>
        <v>0.76799999999997226</v>
      </c>
      <c r="I25" s="2">
        <f t="shared" si="2"/>
        <v>398.23776000000004</v>
      </c>
      <c r="J25" s="2">
        <f t="shared" si="3"/>
        <v>389.94114000000002</v>
      </c>
      <c r="K25" s="2">
        <f t="shared" si="4"/>
        <v>381.64452</v>
      </c>
      <c r="L25" s="10">
        <f t="shared" si="5"/>
        <v>3</v>
      </c>
      <c r="M25" s="73" t="str">
        <f t="shared" si="6"/>
        <v/>
      </c>
      <c r="N25">
        <f t="shared" si="7"/>
        <v>3</v>
      </c>
      <c r="O25" s="12">
        <f t="shared" si="8"/>
        <v>297.13776986423323</v>
      </c>
      <c r="P25" s="11">
        <f t="shared" si="9"/>
        <v>30.129769864233253</v>
      </c>
      <c r="Q25" s="1">
        <f t="shared" si="10"/>
        <v>267.00799999999998</v>
      </c>
      <c r="S25" s="14" t="str">
        <f t="shared" si="11"/>
        <v>A</v>
      </c>
      <c r="U25" s="1">
        <f t="shared" si="12"/>
        <v>267.00799999999998</v>
      </c>
      <c r="V25" s="1">
        <f t="shared" si="13"/>
        <v>380.61599999999999</v>
      </c>
      <c r="W25" s="1">
        <f t="shared" si="14"/>
        <v>30.129769864233253</v>
      </c>
      <c r="X25" s="20">
        <f t="shared" si="15"/>
        <v>13.106449890941466</v>
      </c>
      <c r="Y25" s="22">
        <f t="shared" si="16"/>
        <v>3</v>
      </c>
      <c r="AA25" s="47"/>
    </row>
    <row r="26" spans="1:27" hidden="1" x14ac:dyDescent="0.25">
      <c r="A26" s="57" t="s">
        <v>39</v>
      </c>
      <c r="B26" s="1">
        <v>240</v>
      </c>
      <c r="C26" s="1">
        <v>239.36</v>
      </c>
      <c r="D26" s="1">
        <v>416.27499999999998</v>
      </c>
      <c r="E26" s="1">
        <v>382.05200000000002</v>
      </c>
      <c r="G26" s="1">
        <f t="shared" si="0"/>
        <v>34.222999999999956</v>
      </c>
      <c r="H26" s="1">
        <f t="shared" si="1"/>
        <v>0.63999999999998636</v>
      </c>
      <c r="I26" s="2">
        <f t="shared" si="2"/>
        <v>399.62399999999997</v>
      </c>
      <c r="J26" s="2">
        <f t="shared" si="3"/>
        <v>391.29849999999999</v>
      </c>
      <c r="K26" s="2">
        <f t="shared" si="4"/>
        <v>382.97299999999996</v>
      </c>
      <c r="L26" s="10">
        <f t="shared" si="5"/>
        <v>3</v>
      </c>
      <c r="M26" s="73" t="str">
        <f t="shared" si="6"/>
        <v/>
      </c>
      <c r="N26">
        <f t="shared" si="7"/>
        <v>3</v>
      </c>
      <c r="O26" s="12">
        <f t="shared" si="8"/>
        <v>267.08212775428444</v>
      </c>
      <c r="P26" s="11">
        <f t="shared" si="9"/>
        <v>27.082127754284443</v>
      </c>
      <c r="Q26" s="1">
        <f t="shared" si="10"/>
        <v>240</v>
      </c>
      <c r="S26" s="14" t="str">
        <f t="shared" si="11"/>
        <v>A</v>
      </c>
      <c r="U26" s="1">
        <f t="shared" si="12"/>
        <v>240</v>
      </c>
      <c r="V26" s="1">
        <f t="shared" si="13"/>
        <v>382.05200000000002</v>
      </c>
      <c r="W26" s="1">
        <f t="shared" si="14"/>
        <v>27.082127754284443</v>
      </c>
      <c r="X26" s="20">
        <f t="shared" si="15"/>
        <v>11.780725573113733</v>
      </c>
      <c r="Y26" s="22">
        <f t="shared" si="16"/>
        <v>3</v>
      </c>
      <c r="AA26" s="47"/>
    </row>
    <row r="27" spans="1:27" hidden="1" x14ac:dyDescent="0.25">
      <c r="A27" s="57" t="s">
        <v>39</v>
      </c>
      <c r="B27" s="1">
        <v>240.256</v>
      </c>
      <c r="C27" s="1">
        <v>239.61600000000001</v>
      </c>
      <c r="D27" s="1">
        <v>418.71899999999999</v>
      </c>
      <c r="E27" s="1">
        <v>379.24099999999999</v>
      </c>
      <c r="G27" s="1">
        <f t="shared" si="0"/>
        <v>39.478000000000009</v>
      </c>
      <c r="H27" s="1">
        <f t="shared" si="1"/>
        <v>0.63999999999998636</v>
      </c>
      <c r="I27" s="2">
        <f t="shared" si="2"/>
        <v>401.97023999999999</v>
      </c>
      <c r="J27" s="2">
        <f t="shared" si="3"/>
        <v>393.59586000000002</v>
      </c>
      <c r="K27" s="2">
        <f t="shared" si="4"/>
        <v>385.22147999999999</v>
      </c>
      <c r="L27" s="10">
        <f t="shared" si="5"/>
        <v>0</v>
      </c>
      <c r="M27" s="73">
        <f t="shared" si="6"/>
        <v>0</v>
      </c>
      <c r="N27">
        <f t="shared" si="7"/>
        <v>0</v>
      </c>
      <c r="O27" s="12">
        <f t="shared" si="8"/>
        <v>240.256</v>
      </c>
      <c r="P27" s="11">
        <f t="shared" si="9"/>
        <v>0</v>
      </c>
      <c r="Q27" s="1">
        <f t="shared" si="10"/>
        <v>240.256</v>
      </c>
      <c r="S27" s="14" t="str">
        <f t="shared" si="11"/>
        <v>A</v>
      </c>
      <c r="U27" s="1">
        <f t="shared" si="12"/>
        <v>240.256</v>
      </c>
      <c r="V27" s="1">
        <f t="shared" si="13"/>
        <v>379.24099999999999</v>
      </c>
      <c r="W27" s="1">
        <f t="shared" si="14"/>
        <v>0</v>
      </c>
      <c r="X27" s="20">
        <f t="shared" si="15"/>
        <v>0</v>
      </c>
      <c r="Y27" s="22">
        <f t="shared" si="16"/>
        <v>0</v>
      </c>
      <c r="AA27" s="47"/>
    </row>
    <row r="28" spans="1:27" hidden="1" x14ac:dyDescent="0.25">
      <c r="A28" s="57" t="s">
        <v>39</v>
      </c>
      <c r="B28" s="1">
        <v>236.928</v>
      </c>
      <c r="C28" s="1">
        <v>236.16</v>
      </c>
      <c r="D28" s="1">
        <v>418.02100000000002</v>
      </c>
      <c r="E28" s="1">
        <v>383.66</v>
      </c>
      <c r="G28" s="1">
        <f t="shared" si="0"/>
        <v>34.36099999999999</v>
      </c>
      <c r="H28" s="1">
        <f t="shared" si="1"/>
        <v>0.76800000000000068</v>
      </c>
      <c r="I28" s="2">
        <f t="shared" si="2"/>
        <v>401.30016000000001</v>
      </c>
      <c r="J28" s="2">
        <f t="shared" si="3"/>
        <v>392.93974000000003</v>
      </c>
      <c r="K28" s="2">
        <f t="shared" si="4"/>
        <v>384.57932</v>
      </c>
      <c r="L28" s="10">
        <f t="shared" si="5"/>
        <v>3</v>
      </c>
      <c r="M28" s="73">
        <f t="shared" si="6"/>
        <v>3</v>
      </c>
      <c r="N28">
        <f t="shared" si="7"/>
        <v>3</v>
      </c>
      <c r="O28" s="12">
        <f t="shared" si="8"/>
        <v>263.66347651902959</v>
      </c>
      <c r="P28" s="11">
        <f t="shared" si="9"/>
        <v>26.735476519029589</v>
      </c>
      <c r="Q28" s="1">
        <f t="shared" si="10"/>
        <v>236.928</v>
      </c>
      <c r="S28" s="14" t="str">
        <f t="shared" si="11"/>
        <v>A</v>
      </c>
      <c r="U28" s="1">
        <f t="shared" si="12"/>
        <v>236.928</v>
      </c>
      <c r="V28" s="1">
        <f t="shared" si="13"/>
        <v>383.66</v>
      </c>
      <c r="W28" s="1">
        <f t="shared" si="14"/>
        <v>26.735476519029589</v>
      </c>
      <c r="X28" s="20">
        <f t="shared" si="15"/>
        <v>11.629932285777871</v>
      </c>
      <c r="Y28" s="22">
        <f t="shared" si="16"/>
        <v>3</v>
      </c>
      <c r="AA28" s="47"/>
    </row>
    <row r="29" spans="1:27" hidden="1" x14ac:dyDescent="0.25">
      <c r="A29" s="57" t="s">
        <v>39</v>
      </c>
      <c r="B29" s="1">
        <v>236.8</v>
      </c>
      <c r="C29" s="1">
        <v>236.03200000000001</v>
      </c>
      <c r="D29" s="1">
        <v>417.57100000000003</v>
      </c>
      <c r="E29" s="1">
        <v>383.233</v>
      </c>
      <c r="G29" s="1">
        <f t="shared" si="0"/>
        <v>34.338000000000022</v>
      </c>
      <c r="H29" s="1">
        <f t="shared" si="1"/>
        <v>0.76800000000000068</v>
      </c>
      <c r="I29" s="2">
        <f t="shared" si="2"/>
        <v>400.86816000000005</v>
      </c>
      <c r="J29" s="2">
        <f t="shared" si="3"/>
        <v>392.51674000000003</v>
      </c>
      <c r="K29" s="2">
        <f t="shared" si="4"/>
        <v>384.16532000000001</v>
      </c>
      <c r="L29" s="10">
        <f t="shared" si="5"/>
        <v>3</v>
      </c>
      <c r="M29" s="73" t="str">
        <f t="shared" si="6"/>
        <v/>
      </c>
      <c r="N29">
        <f t="shared" si="7"/>
        <v>3</v>
      </c>
      <c r="O29" s="12">
        <f t="shared" si="8"/>
        <v>263.52103271756067</v>
      </c>
      <c r="P29" s="11">
        <f t="shared" si="9"/>
        <v>26.721032717560661</v>
      </c>
      <c r="Q29" s="1">
        <f t="shared" si="10"/>
        <v>236.8</v>
      </c>
      <c r="S29" s="14" t="str">
        <f t="shared" si="11"/>
        <v>A</v>
      </c>
      <c r="U29" s="1">
        <f t="shared" si="12"/>
        <v>236.8</v>
      </c>
      <c r="V29" s="1">
        <f t="shared" si="13"/>
        <v>383.233</v>
      </c>
      <c r="W29" s="1">
        <f t="shared" si="14"/>
        <v>26.721032717560661</v>
      </c>
      <c r="X29" s="20">
        <f t="shared" si="15"/>
        <v>11.623649232138888</v>
      </c>
      <c r="Y29" s="22">
        <f t="shared" si="16"/>
        <v>3</v>
      </c>
      <c r="AA29" s="47"/>
    </row>
    <row r="30" spans="1:27" hidden="1" x14ac:dyDescent="0.25">
      <c r="A30" s="57" t="s">
        <v>39</v>
      </c>
      <c r="B30" s="1">
        <v>228.864</v>
      </c>
      <c r="C30" s="1">
        <v>228.352</v>
      </c>
      <c r="D30" s="1">
        <v>420.11</v>
      </c>
      <c r="E30" s="1">
        <v>381.51799999999997</v>
      </c>
      <c r="G30" s="1">
        <f t="shared" si="0"/>
        <v>38.592000000000041</v>
      </c>
      <c r="H30" s="1">
        <f t="shared" si="1"/>
        <v>0.51200000000000045</v>
      </c>
      <c r="I30" s="2">
        <f t="shared" si="2"/>
        <v>403.30560000000003</v>
      </c>
      <c r="J30" s="2">
        <f t="shared" si="3"/>
        <v>394.90340000000003</v>
      </c>
      <c r="K30" s="2">
        <f t="shared" si="4"/>
        <v>386.50120000000004</v>
      </c>
      <c r="L30" s="10">
        <f t="shared" si="5"/>
        <v>3</v>
      </c>
      <c r="M30" s="73" t="str">
        <f t="shared" si="6"/>
        <v/>
      </c>
      <c r="N30">
        <f t="shared" si="7"/>
        <v>3</v>
      </c>
      <c r="O30" s="12">
        <f t="shared" si="8"/>
        <v>254.68951702648565</v>
      </c>
      <c r="P30" s="11">
        <f t="shared" si="9"/>
        <v>25.825517026485642</v>
      </c>
      <c r="Q30" s="1">
        <f t="shared" si="10"/>
        <v>228.864</v>
      </c>
      <c r="S30" s="14" t="str">
        <f t="shared" si="11"/>
        <v>A</v>
      </c>
      <c r="U30" s="1">
        <f t="shared" si="12"/>
        <v>228.864</v>
      </c>
      <c r="V30" s="1">
        <f t="shared" si="13"/>
        <v>381.51799999999997</v>
      </c>
      <c r="W30" s="1">
        <f t="shared" si="14"/>
        <v>25.825517026485642</v>
      </c>
      <c r="X30" s="20">
        <f t="shared" si="15"/>
        <v>11.234099906521253</v>
      </c>
      <c r="Y30" s="22">
        <f t="shared" si="16"/>
        <v>3</v>
      </c>
      <c r="AA30" s="47"/>
    </row>
    <row r="31" spans="1:27" hidden="1" x14ac:dyDescent="0.25">
      <c r="A31" s="57" t="s">
        <v>39</v>
      </c>
      <c r="B31" s="1">
        <v>197.63200000000001</v>
      </c>
      <c r="C31" s="1">
        <v>196.99199999999999</v>
      </c>
      <c r="D31" s="1">
        <v>421.02600000000001</v>
      </c>
      <c r="E31" s="1">
        <v>382.584</v>
      </c>
      <c r="G31" s="1">
        <f t="shared" si="0"/>
        <v>38.442000000000007</v>
      </c>
      <c r="H31" s="1">
        <f t="shared" si="1"/>
        <v>0.64000000000001478</v>
      </c>
      <c r="I31" s="2">
        <f t="shared" si="2"/>
        <v>404.18495999999999</v>
      </c>
      <c r="J31" s="2">
        <f t="shared" si="3"/>
        <v>395.76444000000004</v>
      </c>
      <c r="K31" s="2">
        <f t="shared" si="4"/>
        <v>387.34392000000003</v>
      </c>
      <c r="L31" s="10">
        <f t="shared" si="5"/>
        <v>3</v>
      </c>
      <c r="M31" s="73" t="str">
        <f t="shared" si="6"/>
        <v/>
      </c>
      <c r="N31">
        <f t="shared" si="7"/>
        <v>3</v>
      </c>
      <c r="O31" s="12">
        <f t="shared" si="8"/>
        <v>219.93322946806143</v>
      </c>
      <c r="P31" s="11">
        <f t="shared" si="9"/>
        <v>22.301229468061422</v>
      </c>
      <c r="Q31" s="1">
        <f t="shared" si="10"/>
        <v>197.63200000000001</v>
      </c>
      <c r="S31" s="14" t="str">
        <f t="shared" si="11"/>
        <v>A</v>
      </c>
      <c r="U31" s="1">
        <f t="shared" si="12"/>
        <v>197.63200000000001</v>
      </c>
      <c r="V31" s="1">
        <f t="shared" si="13"/>
        <v>382.584</v>
      </c>
      <c r="W31" s="1">
        <f t="shared" si="14"/>
        <v>22.301229468061422</v>
      </c>
      <c r="X31" s="20">
        <f t="shared" si="15"/>
        <v>9.7010348186067183</v>
      </c>
      <c r="Y31" s="22">
        <f t="shared" si="16"/>
        <v>3</v>
      </c>
      <c r="AA31" s="47"/>
    </row>
    <row r="32" spans="1:27" hidden="1" x14ac:dyDescent="0.25">
      <c r="A32" s="57" t="s">
        <v>39</v>
      </c>
      <c r="B32" s="1">
        <v>148.352</v>
      </c>
      <c r="C32" s="1">
        <v>147.96799999999999</v>
      </c>
      <c r="D32" s="1">
        <v>419.411</v>
      </c>
      <c r="E32" s="1">
        <v>381.48700000000002</v>
      </c>
      <c r="G32" s="1">
        <f t="shared" si="0"/>
        <v>37.923999999999978</v>
      </c>
      <c r="H32" s="1">
        <f t="shared" si="1"/>
        <v>0.38400000000001455</v>
      </c>
      <c r="I32" s="2">
        <f t="shared" si="2"/>
        <v>402.63456000000002</v>
      </c>
      <c r="J32" s="2">
        <f t="shared" si="3"/>
        <v>394.24633999999998</v>
      </c>
      <c r="K32" s="2">
        <f t="shared" si="4"/>
        <v>385.85811999999999</v>
      </c>
      <c r="L32" s="10">
        <f t="shared" si="5"/>
        <v>3</v>
      </c>
      <c r="M32" s="73" t="str">
        <f t="shared" si="6"/>
        <v/>
      </c>
      <c r="N32">
        <f t="shared" si="7"/>
        <v>3</v>
      </c>
      <c r="O32" s="12">
        <f t="shared" si="8"/>
        <v>165.09236590251504</v>
      </c>
      <c r="P32" s="11">
        <f t="shared" si="9"/>
        <v>16.740365902515038</v>
      </c>
      <c r="Q32" s="1">
        <f t="shared" si="10"/>
        <v>148.352</v>
      </c>
      <c r="S32" s="14" t="str">
        <f t="shared" si="11"/>
        <v>A</v>
      </c>
      <c r="U32" s="1">
        <f t="shared" si="12"/>
        <v>148.352</v>
      </c>
      <c r="V32" s="1">
        <f t="shared" si="13"/>
        <v>381.48700000000002</v>
      </c>
      <c r="W32" s="1">
        <f t="shared" si="14"/>
        <v>16.740365902515038</v>
      </c>
      <c r="X32" s="20">
        <f t="shared" si="15"/>
        <v>7.2820591675940411</v>
      </c>
      <c r="Y32" s="22">
        <f t="shared" si="16"/>
        <v>3</v>
      </c>
      <c r="AA32" s="47"/>
    </row>
    <row r="33" spans="1:34" x14ac:dyDescent="0.25">
      <c r="A33" s="57" t="s">
        <v>39</v>
      </c>
      <c r="B33" s="1">
        <v>106.752</v>
      </c>
      <c r="C33" s="1">
        <v>106.496</v>
      </c>
      <c r="D33" s="1">
        <v>419.77199999999999</v>
      </c>
      <c r="E33" s="1">
        <v>379.85</v>
      </c>
      <c r="G33" s="1">
        <f t="shared" si="0"/>
        <v>39.921999999999969</v>
      </c>
      <c r="H33" s="1">
        <f t="shared" si="1"/>
        <v>0.25600000000000023</v>
      </c>
      <c r="I33" s="2">
        <f t="shared" si="2"/>
        <v>402.98111999999998</v>
      </c>
      <c r="J33" s="2">
        <f t="shared" si="3"/>
        <v>394.58567999999997</v>
      </c>
      <c r="K33" s="2">
        <f t="shared" si="4"/>
        <v>386.19024000000002</v>
      </c>
      <c r="L33" s="10">
        <f t="shared" si="5"/>
        <v>0</v>
      </c>
      <c r="M33" s="73">
        <f t="shared" si="6"/>
        <v>0</v>
      </c>
      <c r="N33">
        <f t="shared" si="7"/>
        <v>0</v>
      </c>
      <c r="O33" s="12">
        <f t="shared" si="8"/>
        <v>106.752</v>
      </c>
      <c r="P33" s="11">
        <f t="shared" si="9"/>
        <v>0</v>
      </c>
      <c r="Q33" s="1">
        <f t="shared" si="10"/>
        <v>106.752</v>
      </c>
      <c r="S33" s="14" t="str">
        <f t="shared" si="11"/>
        <v>A</v>
      </c>
      <c r="U33" s="1">
        <f t="shared" si="12"/>
        <v>106.752</v>
      </c>
      <c r="V33" s="1">
        <f t="shared" si="13"/>
        <v>379.85</v>
      </c>
      <c r="W33" s="1">
        <f t="shared" si="14"/>
        <v>0</v>
      </c>
      <c r="X33" s="20">
        <f t="shared" si="15"/>
        <v>0</v>
      </c>
      <c r="Y33" s="22">
        <f t="shared" si="16"/>
        <v>0</v>
      </c>
      <c r="Z33" s="32" t="s">
        <v>40</v>
      </c>
      <c r="AA33" s="47"/>
      <c r="AB33" s="32" t="str">
        <f>A33</f>
        <v>JJJJ-MM-TT SS:MM:SS</v>
      </c>
      <c r="AC33" s="1">
        <f>SUM(U33:U56)</f>
        <v>4888.8320000000003</v>
      </c>
      <c r="AD33" s="1">
        <f>AVERAGE(V33:V56)</f>
        <v>381.53958333333327</v>
      </c>
      <c r="AE33" s="1">
        <f>SUM(W33:W56)</f>
        <v>337.69607834409078</v>
      </c>
      <c r="AF33" s="1">
        <f>SUM(X33:X56)</f>
        <v>146.8977940796795</v>
      </c>
      <c r="AG33" s="35">
        <f>AVERAGE(Y33:Y56)</f>
        <v>1.625</v>
      </c>
      <c r="AH33" s="37" t="e">
        <f>DAY(A33)</f>
        <v>#VALUE!</v>
      </c>
    </row>
    <row r="34" spans="1:34" hidden="1" x14ac:dyDescent="0.25">
      <c r="A34" s="57" t="s">
        <v>39</v>
      </c>
      <c r="B34" s="1">
        <v>86.144000000000005</v>
      </c>
      <c r="C34" s="1">
        <v>85.76</v>
      </c>
      <c r="D34" s="1">
        <v>420.36799999999999</v>
      </c>
      <c r="E34" s="1">
        <v>380.46899999999999</v>
      </c>
      <c r="G34" s="1">
        <f t="shared" si="0"/>
        <v>39.899000000000001</v>
      </c>
      <c r="H34" s="1">
        <f t="shared" si="1"/>
        <v>0.38400000000000034</v>
      </c>
      <c r="I34" s="2">
        <f t="shared" si="2"/>
        <v>403.55327999999997</v>
      </c>
      <c r="J34" s="2">
        <f t="shared" si="3"/>
        <v>395.14591999999999</v>
      </c>
      <c r="K34" s="2">
        <f t="shared" si="4"/>
        <v>386.73856000000001</v>
      </c>
      <c r="L34" s="10">
        <f t="shared" si="5"/>
        <v>0</v>
      </c>
      <c r="M34" s="73" t="str">
        <f t="shared" si="6"/>
        <v/>
      </c>
      <c r="N34">
        <f t="shared" si="7"/>
        <v>0</v>
      </c>
      <c r="O34" s="12">
        <f t="shared" si="8"/>
        <v>86.144000000000005</v>
      </c>
      <c r="P34" s="11">
        <f t="shared" si="9"/>
        <v>0</v>
      </c>
      <c r="Q34" s="1">
        <f t="shared" si="10"/>
        <v>86.144000000000005</v>
      </c>
      <c r="S34" s="14" t="str">
        <f t="shared" si="11"/>
        <v>A</v>
      </c>
      <c r="U34" s="1">
        <f t="shared" si="12"/>
        <v>86.144000000000005</v>
      </c>
      <c r="V34" s="1">
        <f t="shared" si="13"/>
        <v>380.46899999999999</v>
      </c>
      <c r="W34" s="1">
        <f t="shared" si="14"/>
        <v>0</v>
      </c>
      <c r="X34" s="20">
        <f t="shared" si="15"/>
        <v>0</v>
      </c>
      <c r="Y34" s="22">
        <f t="shared" si="16"/>
        <v>0</v>
      </c>
      <c r="AA34" s="47"/>
    </row>
    <row r="35" spans="1:34" hidden="1" x14ac:dyDescent="0.25">
      <c r="A35" s="57" t="s">
        <v>39</v>
      </c>
      <c r="B35" s="1">
        <v>80.768000000000001</v>
      </c>
      <c r="C35" s="1">
        <v>80.512</v>
      </c>
      <c r="D35" s="1">
        <v>421.10599999999999</v>
      </c>
      <c r="E35" s="1">
        <v>381.16</v>
      </c>
      <c r="G35" s="1">
        <f t="shared" si="0"/>
        <v>39.94599999999997</v>
      </c>
      <c r="H35" s="1">
        <f t="shared" si="1"/>
        <v>0.25600000000000023</v>
      </c>
      <c r="I35" s="2">
        <f t="shared" si="2"/>
        <v>404.26175999999998</v>
      </c>
      <c r="J35" s="2">
        <f t="shared" si="3"/>
        <v>395.83963999999997</v>
      </c>
      <c r="K35" s="2">
        <f t="shared" si="4"/>
        <v>387.41751999999997</v>
      </c>
      <c r="L35" s="10">
        <f t="shared" si="5"/>
        <v>0</v>
      </c>
      <c r="M35" s="73" t="str">
        <f t="shared" si="6"/>
        <v/>
      </c>
      <c r="N35">
        <f t="shared" si="7"/>
        <v>0</v>
      </c>
      <c r="O35" s="12">
        <f t="shared" si="8"/>
        <v>80.768000000000001</v>
      </c>
      <c r="P35" s="11">
        <f t="shared" si="9"/>
        <v>0</v>
      </c>
      <c r="Q35" s="1">
        <f t="shared" si="10"/>
        <v>80.768000000000001</v>
      </c>
      <c r="S35" s="14" t="str">
        <f t="shared" si="11"/>
        <v>A</v>
      </c>
      <c r="U35" s="1">
        <f t="shared" si="12"/>
        <v>80.768000000000001</v>
      </c>
      <c r="V35" s="1">
        <f t="shared" si="13"/>
        <v>381.16</v>
      </c>
      <c r="W35" s="1">
        <f t="shared" si="14"/>
        <v>0</v>
      </c>
      <c r="X35" s="20">
        <f t="shared" si="15"/>
        <v>0</v>
      </c>
      <c r="Y35" s="22">
        <f t="shared" si="16"/>
        <v>0</v>
      </c>
      <c r="AA35" s="47"/>
    </row>
    <row r="36" spans="1:34" hidden="1" x14ac:dyDescent="0.25">
      <c r="A36" s="57" t="s">
        <v>39</v>
      </c>
      <c r="B36" s="1">
        <v>76.415999999999997</v>
      </c>
      <c r="C36" s="1">
        <v>76.16</v>
      </c>
      <c r="D36" s="1">
        <v>421.41699999999997</v>
      </c>
      <c r="E36" s="1">
        <v>381.45299999999997</v>
      </c>
      <c r="G36" s="1">
        <f t="shared" si="0"/>
        <v>39.963999999999999</v>
      </c>
      <c r="H36" s="1">
        <f t="shared" si="1"/>
        <v>0.25600000000000023</v>
      </c>
      <c r="I36" s="2">
        <f t="shared" si="2"/>
        <v>404.56031999999999</v>
      </c>
      <c r="J36" s="2">
        <f t="shared" si="3"/>
        <v>396.13198</v>
      </c>
      <c r="K36" s="2">
        <f t="shared" si="4"/>
        <v>387.70363999999995</v>
      </c>
      <c r="L36" s="10">
        <f t="shared" si="5"/>
        <v>0</v>
      </c>
      <c r="M36" s="73" t="str">
        <f t="shared" si="6"/>
        <v/>
      </c>
      <c r="N36">
        <f t="shared" si="7"/>
        <v>0</v>
      </c>
      <c r="O36" s="12">
        <f t="shared" si="8"/>
        <v>76.415999999999997</v>
      </c>
      <c r="P36" s="11">
        <f t="shared" si="9"/>
        <v>0</v>
      </c>
      <c r="Q36" s="1">
        <f t="shared" si="10"/>
        <v>76.415999999999997</v>
      </c>
      <c r="S36" s="14" t="str">
        <f t="shared" si="11"/>
        <v>A</v>
      </c>
      <c r="U36" s="1">
        <f t="shared" si="12"/>
        <v>76.415999999999997</v>
      </c>
      <c r="V36" s="1">
        <f t="shared" si="13"/>
        <v>381.45299999999997</v>
      </c>
      <c r="W36" s="1">
        <f t="shared" si="14"/>
        <v>0</v>
      </c>
      <c r="X36" s="20">
        <f t="shared" si="15"/>
        <v>0</v>
      </c>
      <c r="Y36" s="22">
        <f t="shared" si="16"/>
        <v>0</v>
      </c>
      <c r="AA36" s="47"/>
    </row>
    <row r="37" spans="1:34" hidden="1" x14ac:dyDescent="0.25">
      <c r="A37" s="57" t="s">
        <v>39</v>
      </c>
      <c r="B37" s="1">
        <v>74.88</v>
      </c>
      <c r="C37" s="1">
        <v>74.623999999999995</v>
      </c>
      <c r="D37" s="1">
        <v>420.95800000000003</v>
      </c>
      <c r="E37" s="1">
        <v>381.048</v>
      </c>
      <c r="G37" s="1">
        <f t="shared" si="0"/>
        <v>39.910000000000025</v>
      </c>
      <c r="H37" s="1">
        <f t="shared" si="1"/>
        <v>0.25600000000000023</v>
      </c>
      <c r="I37" s="2">
        <f t="shared" si="2"/>
        <v>404.11968000000002</v>
      </c>
      <c r="J37" s="2">
        <f t="shared" si="3"/>
        <v>395.70052000000004</v>
      </c>
      <c r="K37" s="2">
        <f t="shared" si="4"/>
        <v>387.28136000000001</v>
      </c>
      <c r="L37" s="10">
        <f t="shared" si="5"/>
        <v>0</v>
      </c>
      <c r="M37" s="73" t="str">
        <f t="shared" si="6"/>
        <v/>
      </c>
      <c r="N37">
        <f t="shared" si="7"/>
        <v>0</v>
      </c>
      <c r="O37" s="12">
        <f t="shared" si="8"/>
        <v>74.88</v>
      </c>
      <c r="P37" s="11">
        <f t="shared" si="9"/>
        <v>0</v>
      </c>
      <c r="Q37" s="1">
        <f t="shared" si="10"/>
        <v>74.88</v>
      </c>
      <c r="S37" s="14" t="str">
        <f t="shared" si="11"/>
        <v>A</v>
      </c>
      <c r="U37" s="1">
        <f t="shared" si="12"/>
        <v>74.88</v>
      </c>
      <c r="V37" s="1">
        <f t="shared" si="13"/>
        <v>381.048</v>
      </c>
      <c r="W37" s="1">
        <f t="shared" si="14"/>
        <v>0</v>
      </c>
      <c r="X37" s="20">
        <f t="shared" si="15"/>
        <v>0</v>
      </c>
      <c r="Y37" s="22">
        <f t="shared" si="16"/>
        <v>0</v>
      </c>
      <c r="AA37" s="47"/>
    </row>
    <row r="38" spans="1:34" hidden="1" x14ac:dyDescent="0.25">
      <c r="A38" s="57" t="s">
        <v>39</v>
      </c>
      <c r="B38" s="1">
        <v>104.70399999999999</v>
      </c>
      <c r="C38" s="1">
        <v>104.44799999999999</v>
      </c>
      <c r="D38" s="1">
        <v>417.80500000000001</v>
      </c>
      <c r="E38" s="1">
        <v>379.95600000000002</v>
      </c>
      <c r="G38" s="1">
        <f t="shared" si="0"/>
        <v>37.84899999999999</v>
      </c>
      <c r="H38" s="1">
        <f t="shared" si="1"/>
        <v>0.25600000000000023</v>
      </c>
      <c r="I38" s="2">
        <f t="shared" si="2"/>
        <v>401.09280000000001</v>
      </c>
      <c r="J38" s="2">
        <f t="shared" si="3"/>
        <v>392.73669999999998</v>
      </c>
      <c r="K38" s="2">
        <f t="shared" si="4"/>
        <v>384.38060000000002</v>
      </c>
      <c r="L38" s="10">
        <f t="shared" si="5"/>
        <v>3</v>
      </c>
      <c r="M38" s="73">
        <f t="shared" si="6"/>
        <v>3</v>
      </c>
      <c r="N38">
        <f t="shared" si="7"/>
        <v>3</v>
      </c>
      <c r="O38" s="12">
        <f t="shared" si="8"/>
        <v>116.51902960160248</v>
      </c>
      <c r="P38" s="11">
        <f t="shared" si="9"/>
        <v>11.81502960160249</v>
      </c>
      <c r="Q38" s="1">
        <f t="shared" si="10"/>
        <v>104.70399999999999</v>
      </c>
      <c r="S38" s="14" t="str">
        <f t="shared" si="11"/>
        <v>A</v>
      </c>
      <c r="U38" s="1">
        <f t="shared" si="12"/>
        <v>104.70399999999999</v>
      </c>
      <c r="V38" s="1">
        <f t="shared" si="13"/>
        <v>379.95600000000002</v>
      </c>
      <c r="W38" s="1">
        <f t="shared" si="14"/>
        <v>11.81502960160249</v>
      </c>
      <c r="X38" s="20">
        <f t="shared" si="15"/>
        <v>5.1395378766970827</v>
      </c>
      <c r="Y38" s="22">
        <f t="shared" si="16"/>
        <v>3</v>
      </c>
      <c r="AA38" s="47"/>
    </row>
    <row r="39" spans="1:34" hidden="1" x14ac:dyDescent="0.25">
      <c r="A39" s="57" t="s">
        <v>39</v>
      </c>
      <c r="B39" s="1">
        <v>157.82400000000001</v>
      </c>
      <c r="C39" s="1">
        <v>157.44</v>
      </c>
      <c r="D39" s="1">
        <v>418.32400000000001</v>
      </c>
      <c r="E39" s="1">
        <v>380.125</v>
      </c>
      <c r="G39" s="1">
        <f t="shared" si="0"/>
        <v>38.199000000000012</v>
      </c>
      <c r="H39" s="1">
        <f t="shared" si="1"/>
        <v>0.38400000000001455</v>
      </c>
      <c r="I39" s="2">
        <f t="shared" si="2"/>
        <v>401.59104000000002</v>
      </c>
      <c r="J39" s="2">
        <f t="shared" si="3"/>
        <v>393.22456</v>
      </c>
      <c r="K39" s="2">
        <f t="shared" si="4"/>
        <v>384.85808000000003</v>
      </c>
      <c r="L39" s="10">
        <f t="shared" si="5"/>
        <v>3</v>
      </c>
      <c r="M39" s="73" t="str">
        <f t="shared" si="6"/>
        <v/>
      </c>
      <c r="N39">
        <f t="shared" si="7"/>
        <v>3</v>
      </c>
      <c r="O39" s="12">
        <f t="shared" si="8"/>
        <v>175.63320721121747</v>
      </c>
      <c r="P39" s="11">
        <f t="shared" si="9"/>
        <v>17.809207211217455</v>
      </c>
      <c r="Q39" s="1">
        <f t="shared" si="10"/>
        <v>157.82400000000001</v>
      </c>
      <c r="S39" s="14" t="str">
        <f t="shared" si="11"/>
        <v>A</v>
      </c>
      <c r="U39" s="1">
        <f t="shared" si="12"/>
        <v>157.82400000000001</v>
      </c>
      <c r="V39" s="1">
        <f t="shared" si="13"/>
        <v>380.125</v>
      </c>
      <c r="W39" s="1">
        <f t="shared" si="14"/>
        <v>17.809207211217455</v>
      </c>
      <c r="X39" s="20">
        <f t="shared" si="15"/>
        <v>7.7470051368795927</v>
      </c>
      <c r="Y39" s="22">
        <f t="shared" si="16"/>
        <v>3</v>
      </c>
      <c r="AA39" s="47"/>
    </row>
    <row r="40" spans="1:34" hidden="1" x14ac:dyDescent="0.25">
      <c r="A40" s="57" t="s">
        <v>39</v>
      </c>
      <c r="B40" s="1">
        <v>201.47200000000001</v>
      </c>
      <c r="C40" s="1">
        <v>200.96</v>
      </c>
      <c r="D40" s="1">
        <v>415.72399999999999</v>
      </c>
      <c r="E40" s="1">
        <v>381.71</v>
      </c>
      <c r="G40" s="1">
        <f t="shared" si="0"/>
        <v>34.01400000000001</v>
      </c>
      <c r="H40" s="1">
        <f t="shared" si="1"/>
        <v>0.51200000000000045</v>
      </c>
      <c r="I40" s="2">
        <f t="shared" si="2"/>
        <v>399.09503999999998</v>
      </c>
      <c r="J40" s="2">
        <f t="shared" si="3"/>
        <v>390.78055999999998</v>
      </c>
      <c r="K40" s="2">
        <f t="shared" si="4"/>
        <v>382.46607999999998</v>
      </c>
      <c r="L40" s="10">
        <f t="shared" si="5"/>
        <v>3</v>
      </c>
      <c r="M40" s="73" t="str">
        <f t="shared" si="6"/>
        <v/>
      </c>
      <c r="N40">
        <f t="shared" si="7"/>
        <v>3</v>
      </c>
      <c r="O40" s="12">
        <f t="shared" si="8"/>
        <v>224.20654351213</v>
      </c>
      <c r="P40" s="11">
        <f t="shared" si="9"/>
        <v>22.734543512129989</v>
      </c>
      <c r="Q40" s="1">
        <f t="shared" si="10"/>
        <v>201.47200000000001</v>
      </c>
      <c r="S40" s="14" t="str">
        <f t="shared" si="11"/>
        <v>A</v>
      </c>
      <c r="U40" s="1">
        <f t="shared" si="12"/>
        <v>201.47200000000001</v>
      </c>
      <c r="V40" s="1">
        <f t="shared" si="13"/>
        <v>381.71</v>
      </c>
      <c r="W40" s="1">
        <f t="shared" si="14"/>
        <v>22.734543512129989</v>
      </c>
      <c r="X40" s="20">
        <f t="shared" si="15"/>
        <v>9.8895264277765449</v>
      </c>
      <c r="Y40" s="22">
        <f t="shared" si="16"/>
        <v>3</v>
      </c>
      <c r="AA40" s="47"/>
    </row>
    <row r="41" spans="1:34" hidden="1" x14ac:dyDescent="0.25">
      <c r="A41" s="57" t="s">
        <v>39</v>
      </c>
      <c r="B41" s="1">
        <v>229.12</v>
      </c>
      <c r="C41" s="1">
        <v>228.608</v>
      </c>
      <c r="D41" s="1">
        <v>416.142</v>
      </c>
      <c r="E41" s="1">
        <v>382.01799999999997</v>
      </c>
      <c r="G41" s="1">
        <f t="shared" si="0"/>
        <v>34.124000000000024</v>
      </c>
      <c r="H41" s="1">
        <f t="shared" si="1"/>
        <v>0.51200000000000045</v>
      </c>
      <c r="I41" s="2">
        <f t="shared" si="2"/>
        <v>399.49631999999997</v>
      </c>
      <c r="J41" s="2">
        <f t="shared" si="3"/>
        <v>391.17347999999998</v>
      </c>
      <c r="K41" s="2">
        <f t="shared" si="4"/>
        <v>382.85064</v>
      </c>
      <c r="L41" s="10">
        <f t="shared" si="5"/>
        <v>3</v>
      </c>
      <c r="M41" s="73" t="str">
        <f t="shared" si="6"/>
        <v/>
      </c>
      <c r="N41">
        <f t="shared" si="7"/>
        <v>3</v>
      </c>
      <c r="O41" s="12">
        <f t="shared" si="8"/>
        <v>254.97440462942356</v>
      </c>
      <c r="P41" s="11">
        <f t="shared" si="9"/>
        <v>25.854404629423556</v>
      </c>
      <c r="Q41" s="1">
        <f t="shared" si="10"/>
        <v>229.12</v>
      </c>
      <c r="S41" s="14" t="str">
        <f t="shared" si="11"/>
        <v>A</v>
      </c>
      <c r="U41" s="1">
        <f t="shared" si="12"/>
        <v>229.12</v>
      </c>
      <c r="V41" s="1">
        <f t="shared" si="13"/>
        <v>382.01799999999997</v>
      </c>
      <c r="W41" s="1">
        <f t="shared" si="14"/>
        <v>25.854404629423556</v>
      </c>
      <c r="X41" s="20">
        <f t="shared" si="15"/>
        <v>11.246666013799247</v>
      </c>
      <c r="Y41" s="22">
        <f t="shared" si="16"/>
        <v>3</v>
      </c>
      <c r="AA41" s="47"/>
    </row>
    <row r="42" spans="1:34" hidden="1" x14ac:dyDescent="0.25">
      <c r="A42" s="57" t="s">
        <v>39</v>
      </c>
      <c r="B42" s="1">
        <v>243.328</v>
      </c>
      <c r="C42" s="1">
        <v>242.68799999999999</v>
      </c>
      <c r="D42" s="1">
        <v>416.23700000000002</v>
      </c>
      <c r="E42" s="1">
        <v>382.06299999999999</v>
      </c>
      <c r="G42" s="1">
        <f t="shared" si="0"/>
        <v>34.174000000000035</v>
      </c>
      <c r="H42" s="1">
        <f t="shared" si="1"/>
        <v>0.64000000000001478</v>
      </c>
      <c r="I42" s="2">
        <f t="shared" si="2"/>
        <v>399.58752000000004</v>
      </c>
      <c r="J42" s="2">
        <f t="shared" si="3"/>
        <v>391.26278000000002</v>
      </c>
      <c r="K42" s="2">
        <f t="shared" si="4"/>
        <v>382.93804</v>
      </c>
      <c r="L42" s="10">
        <f t="shared" si="5"/>
        <v>3</v>
      </c>
      <c r="M42" s="73" t="str">
        <f t="shared" si="6"/>
        <v/>
      </c>
      <c r="N42">
        <f t="shared" si="7"/>
        <v>3</v>
      </c>
      <c r="O42" s="12">
        <f t="shared" si="8"/>
        <v>270.78566659247718</v>
      </c>
      <c r="P42" s="11">
        <f t="shared" si="9"/>
        <v>27.457666592477182</v>
      </c>
      <c r="Q42" s="1">
        <f t="shared" si="10"/>
        <v>243.328</v>
      </c>
      <c r="S42" s="14" t="str">
        <f t="shared" si="11"/>
        <v>A</v>
      </c>
      <c r="U42" s="1">
        <f t="shared" si="12"/>
        <v>243.328</v>
      </c>
      <c r="V42" s="1">
        <f t="shared" si="13"/>
        <v>382.06299999999999</v>
      </c>
      <c r="W42" s="1">
        <f t="shared" si="14"/>
        <v>27.457666592477182</v>
      </c>
      <c r="X42" s="20">
        <f t="shared" si="15"/>
        <v>11.944084967727575</v>
      </c>
      <c r="Y42" s="22">
        <f t="shared" si="16"/>
        <v>3</v>
      </c>
      <c r="AA42" s="47"/>
    </row>
    <row r="43" spans="1:34" hidden="1" x14ac:dyDescent="0.25">
      <c r="A43" s="57" t="s">
        <v>39</v>
      </c>
      <c r="B43" s="1">
        <v>270.08</v>
      </c>
      <c r="C43" s="1">
        <v>269.31200000000001</v>
      </c>
      <c r="D43" s="1">
        <v>415.94099999999997</v>
      </c>
      <c r="E43" s="1">
        <v>380.923</v>
      </c>
      <c r="G43" s="1">
        <f t="shared" si="0"/>
        <v>35.017999999999972</v>
      </c>
      <c r="H43" s="1">
        <f t="shared" si="1"/>
        <v>0.76799999999997226</v>
      </c>
      <c r="I43" s="2">
        <f t="shared" si="2"/>
        <v>399.30336</v>
      </c>
      <c r="J43" s="2">
        <f t="shared" si="3"/>
        <v>390.98453999999998</v>
      </c>
      <c r="K43" s="2">
        <f t="shared" si="4"/>
        <v>382.66571999999996</v>
      </c>
      <c r="L43" s="10">
        <f t="shared" si="5"/>
        <v>3</v>
      </c>
      <c r="M43" s="73" t="str">
        <f t="shared" si="6"/>
        <v/>
      </c>
      <c r="N43">
        <f t="shared" si="7"/>
        <v>3</v>
      </c>
      <c r="O43" s="12">
        <f t="shared" si="8"/>
        <v>300.55642109948809</v>
      </c>
      <c r="P43" s="11">
        <f t="shared" si="9"/>
        <v>30.476421099488107</v>
      </c>
      <c r="Q43" s="1">
        <f t="shared" si="10"/>
        <v>270.08</v>
      </c>
      <c r="S43" s="14" t="str">
        <f t="shared" si="11"/>
        <v>A</v>
      </c>
      <c r="U43" s="1">
        <f t="shared" si="12"/>
        <v>270.08</v>
      </c>
      <c r="V43" s="1">
        <f t="shared" si="13"/>
        <v>380.923</v>
      </c>
      <c r="W43" s="1">
        <f t="shared" si="14"/>
        <v>30.476421099488107</v>
      </c>
      <c r="X43" s="20">
        <f t="shared" si="15"/>
        <v>13.257243178277326</v>
      </c>
      <c r="Y43" s="22">
        <f t="shared" si="16"/>
        <v>3</v>
      </c>
      <c r="AA43" s="47"/>
    </row>
    <row r="44" spans="1:34" hidden="1" x14ac:dyDescent="0.25">
      <c r="A44" s="57" t="s">
        <v>39</v>
      </c>
      <c r="B44" s="1">
        <v>280.06400000000002</v>
      </c>
      <c r="C44" s="1">
        <v>279.16800000000001</v>
      </c>
      <c r="D44" s="1">
        <v>421.61700000000002</v>
      </c>
      <c r="E44" s="1">
        <v>380.947</v>
      </c>
      <c r="G44" s="1">
        <f t="shared" si="0"/>
        <v>40.670000000000016</v>
      </c>
      <c r="H44" s="1">
        <f t="shared" si="1"/>
        <v>0.89600000000001501</v>
      </c>
      <c r="I44" s="2">
        <f t="shared" si="2"/>
        <v>404.75232</v>
      </c>
      <c r="J44" s="2">
        <f t="shared" si="3"/>
        <v>396.31998000000004</v>
      </c>
      <c r="K44" s="2">
        <f t="shared" si="4"/>
        <v>387.88764000000003</v>
      </c>
      <c r="L44" s="10">
        <f t="shared" si="5"/>
        <v>0</v>
      </c>
      <c r="M44" s="73">
        <f t="shared" si="6"/>
        <v>0</v>
      </c>
      <c r="N44">
        <f t="shared" si="7"/>
        <v>0</v>
      </c>
      <c r="O44" s="12">
        <f t="shared" si="8"/>
        <v>280.06400000000002</v>
      </c>
      <c r="P44" s="11">
        <f t="shared" si="9"/>
        <v>0</v>
      </c>
      <c r="Q44" s="1">
        <f t="shared" si="10"/>
        <v>280.06400000000002</v>
      </c>
      <c r="S44" s="14" t="str">
        <f t="shared" si="11"/>
        <v>A</v>
      </c>
      <c r="U44" s="1">
        <f t="shared" si="12"/>
        <v>280.06400000000002</v>
      </c>
      <c r="V44" s="1">
        <f t="shared" si="13"/>
        <v>380.947</v>
      </c>
      <c r="W44" s="1">
        <f t="shared" si="14"/>
        <v>0</v>
      </c>
      <c r="X44" s="20">
        <f t="shared" si="15"/>
        <v>0</v>
      </c>
      <c r="Y44" s="22">
        <f t="shared" si="16"/>
        <v>0</v>
      </c>
      <c r="AA44" s="47"/>
    </row>
    <row r="45" spans="1:34" hidden="1" x14ac:dyDescent="0.25">
      <c r="A45" s="57" t="s">
        <v>39</v>
      </c>
      <c r="B45" s="1">
        <v>263.42399999999998</v>
      </c>
      <c r="C45" s="1">
        <v>262.78399999999999</v>
      </c>
      <c r="D45" s="1">
        <v>420.00799999999998</v>
      </c>
      <c r="E45" s="1">
        <v>379.58100000000002</v>
      </c>
      <c r="G45" s="1">
        <f t="shared" si="0"/>
        <v>40.426999999999964</v>
      </c>
      <c r="H45" s="1">
        <f t="shared" si="1"/>
        <v>0.63999999999998636</v>
      </c>
      <c r="I45" s="2">
        <f t="shared" si="2"/>
        <v>403.20767999999998</v>
      </c>
      <c r="J45" s="2">
        <f t="shared" si="3"/>
        <v>394.80751999999995</v>
      </c>
      <c r="K45" s="2">
        <f t="shared" si="4"/>
        <v>386.40735999999998</v>
      </c>
      <c r="L45" s="10">
        <f t="shared" si="5"/>
        <v>0</v>
      </c>
      <c r="M45" s="73" t="str">
        <f t="shared" si="6"/>
        <v/>
      </c>
      <c r="N45">
        <f t="shared" si="7"/>
        <v>0</v>
      </c>
      <c r="O45" s="12">
        <f t="shared" si="8"/>
        <v>263.42399999999998</v>
      </c>
      <c r="P45" s="11">
        <f t="shared" si="9"/>
        <v>0</v>
      </c>
      <c r="Q45" s="1">
        <f t="shared" si="10"/>
        <v>263.42399999999998</v>
      </c>
      <c r="S45" s="14" t="str">
        <f t="shared" si="11"/>
        <v>A</v>
      </c>
      <c r="U45" s="1">
        <f t="shared" si="12"/>
        <v>263.42399999999998</v>
      </c>
      <c r="V45" s="1">
        <f t="shared" si="13"/>
        <v>379.58100000000002</v>
      </c>
      <c r="W45" s="1">
        <f t="shared" si="14"/>
        <v>0</v>
      </c>
      <c r="X45" s="20">
        <f t="shared" si="15"/>
        <v>0</v>
      </c>
      <c r="Y45" s="22">
        <f t="shared" si="16"/>
        <v>0</v>
      </c>
      <c r="AA45" s="47"/>
    </row>
    <row r="46" spans="1:34" hidden="1" x14ac:dyDescent="0.25">
      <c r="A46" s="57" t="s">
        <v>39</v>
      </c>
      <c r="B46" s="1">
        <v>293.63200000000001</v>
      </c>
      <c r="C46" s="1">
        <v>292.86399999999998</v>
      </c>
      <c r="D46" s="1">
        <v>418.64600000000002</v>
      </c>
      <c r="E46" s="1">
        <v>383.88900000000001</v>
      </c>
      <c r="G46" s="1">
        <f t="shared" si="0"/>
        <v>34.757000000000005</v>
      </c>
      <c r="H46" s="1">
        <f t="shared" si="1"/>
        <v>0.7680000000000291</v>
      </c>
      <c r="I46" s="2">
        <f t="shared" si="2"/>
        <v>401.90016000000003</v>
      </c>
      <c r="J46" s="2">
        <f t="shared" si="3"/>
        <v>393.52724000000001</v>
      </c>
      <c r="K46" s="2">
        <f t="shared" si="4"/>
        <v>385.15431999999998</v>
      </c>
      <c r="L46" s="10">
        <f t="shared" si="5"/>
        <v>3</v>
      </c>
      <c r="M46" s="73">
        <f t="shared" si="6"/>
        <v>3</v>
      </c>
      <c r="N46">
        <f t="shared" si="7"/>
        <v>3</v>
      </c>
      <c r="O46" s="12">
        <f t="shared" si="8"/>
        <v>326.76608056977523</v>
      </c>
      <c r="P46" s="11">
        <f t="shared" si="9"/>
        <v>33.134080569775222</v>
      </c>
      <c r="Q46" s="1">
        <f t="shared" si="10"/>
        <v>293.63200000000001</v>
      </c>
      <c r="S46" s="14" t="str">
        <f t="shared" si="11"/>
        <v>A</v>
      </c>
      <c r="U46" s="1">
        <f t="shared" si="12"/>
        <v>293.63200000000001</v>
      </c>
      <c r="V46" s="1">
        <f t="shared" si="13"/>
        <v>383.88900000000001</v>
      </c>
      <c r="W46" s="1">
        <f t="shared" si="14"/>
        <v>33.134080569775222</v>
      </c>
      <c r="X46" s="20">
        <f t="shared" si="15"/>
        <v>14.413325047852222</v>
      </c>
      <c r="Y46" s="22">
        <f t="shared" si="16"/>
        <v>3</v>
      </c>
      <c r="AA46" s="47"/>
    </row>
    <row r="47" spans="1:34" hidden="1" x14ac:dyDescent="0.25">
      <c r="A47" s="57" t="s">
        <v>39</v>
      </c>
      <c r="B47" s="1">
        <v>309.12</v>
      </c>
      <c r="C47" s="1">
        <v>308.096</v>
      </c>
      <c r="D47" s="1">
        <v>419.767</v>
      </c>
      <c r="E47" s="1">
        <v>384.22</v>
      </c>
      <c r="G47" s="1">
        <f t="shared" si="0"/>
        <v>35.546999999999969</v>
      </c>
      <c r="H47" s="1">
        <f t="shared" si="1"/>
        <v>1.0240000000000009</v>
      </c>
      <c r="I47" s="2">
        <f t="shared" si="2"/>
        <v>402.97631999999999</v>
      </c>
      <c r="J47" s="2">
        <f t="shared" si="3"/>
        <v>394.58098000000001</v>
      </c>
      <c r="K47" s="2">
        <f t="shared" si="4"/>
        <v>386.18563999999998</v>
      </c>
      <c r="L47" s="10">
        <f t="shared" si="5"/>
        <v>3</v>
      </c>
      <c r="M47" s="73" t="str">
        <f t="shared" si="6"/>
        <v/>
      </c>
      <c r="N47">
        <f t="shared" si="7"/>
        <v>3</v>
      </c>
      <c r="O47" s="12">
        <f t="shared" si="8"/>
        <v>344.00178054751836</v>
      </c>
      <c r="P47" s="11">
        <f t="shared" si="9"/>
        <v>34.88178054751836</v>
      </c>
      <c r="Q47" s="1">
        <f t="shared" si="10"/>
        <v>309.12</v>
      </c>
      <c r="S47" s="14" t="str">
        <f t="shared" si="11"/>
        <v>A</v>
      </c>
      <c r="U47" s="1">
        <f t="shared" si="12"/>
        <v>309.12</v>
      </c>
      <c r="V47" s="1">
        <f t="shared" si="13"/>
        <v>384.22</v>
      </c>
      <c r="W47" s="1">
        <f t="shared" si="14"/>
        <v>34.88178054751836</v>
      </c>
      <c r="X47" s="20">
        <f t="shared" si="15"/>
        <v>15.173574538170486</v>
      </c>
      <c r="Y47" s="22">
        <f t="shared" si="16"/>
        <v>3</v>
      </c>
      <c r="AA47" s="47"/>
    </row>
    <row r="48" spans="1:34" hidden="1" x14ac:dyDescent="0.25">
      <c r="A48" s="57" t="s">
        <v>39</v>
      </c>
      <c r="B48" s="1">
        <v>298.88</v>
      </c>
      <c r="C48" s="1">
        <v>297.98399999999998</v>
      </c>
      <c r="D48" s="1">
        <v>423.19900000000001</v>
      </c>
      <c r="E48" s="1">
        <v>382.26299999999998</v>
      </c>
      <c r="G48" s="1">
        <f t="shared" si="0"/>
        <v>40.936000000000035</v>
      </c>
      <c r="H48" s="1">
        <f t="shared" si="1"/>
        <v>0.89600000000001501</v>
      </c>
      <c r="I48" s="2">
        <f t="shared" si="2"/>
        <v>406.27104000000003</v>
      </c>
      <c r="J48" s="2">
        <f t="shared" si="3"/>
        <v>397.80706000000004</v>
      </c>
      <c r="K48" s="2">
        <f t="shared" si="4"/>
        <v>389.34307999999999</v>
      </c>
      <c r="L48" s="10">
        <f t="shared" si="5"/>
        <v>0</v>
      </c>
      <c r="M48" s="73">
        <f t="shared" si="6"/>
        <v>0</v>
      </c>
      <c r="N48">
        <f t="shared" si="7"/>
        <v>0</v>
      </c>
      <c r="O48" s="12">
        <f t="shared" si="8"/>
        <v>298.88</v>
      </c>
      <c r="P48" s="11">
        <f t="shared" si="9"/>
        <v>0</v>
      </c>
      <c r="Q48" s="1">
        <f t="shared" si="10"/>
        <v>298.88</v>
      </c>
      <c r="S48" s="14" t="str">
        <f t="shared" si="11"/>
        <v>A</v>
      </c>
      <c r="U48" s="1">
        <f t="shared" si="12"/>
        <v>298.88</v>
      </c>
      <c r="V48" s="1">
        <f t="shared" si="13"/>
        <v>382.26299999999998</v>
      </c>
      <c r="W48" s="1">
        <f t="shared" si="14"/>
        <v>0</v>
      </c>
      <c r="X48" s="20">
        <f t="shared" si="15"/>
        <v>0</v>
      </c>
      <c r="Y48" s="22">
        <f t="shared" si="16"/>
        <v>0</v>
      </c>
      <c r="AA48" s="47"/>
    </row>
    <row r="49" spans="1:34" hidden="1" x14ac:dyDescent="0.25">
      <c r="A49" s="57" t="s">
        <v>39</v>
      </c>
      <c r="B49" s="1">
        <v>257.40800000000002</v>
      </c>
      <c r="C49" s="1">
        <v>256.64</v>
      </c>
      <c r="D49" s="1">
        <v>419.476</v>
      </c>
      <c r="E49" s="1">
        <v>379.03399999999999</v>
      </c>
      <c r="G49" s="1">
        <f t="shared" si="0"/>
        <v>40.442000000000007</v>
      </c>
      <c r="H49" s="1">
        <f t="shared" si="1"/>
        <v>0.7680000000000291</v>
      </c>
      <c r="I49" s="2">
        <f t="shared" si="2"/>
        <v>402.69695999999999</v>
      </c>
      <c r="J49" s="2">
        <f t="shared" si="3"/>
        <v>394.30743999999999</v>
      </c>
      <c r="K49" s="2">
        <f t="shared" si="4"/>
        <v>385.91791999999998</v>
      </c>
      <c r="L49" s="10">
        <f t="shared" si="5"/>
        <v>0</v>
      </c>
      <c r="M49" s="73" t="str">
        <f t="shared" si="6"/>
        <v/>
      </c>
      <c r="N49">
        <f t="shared" si="7"/>
        <v>0</v>
      </c>
      <c r="O49" s="12">
        <f t="shared" si="8"/>
        <v>257.40800000000002</v>
      </c>
      <c r="P49" s="11">
        <f t="shared" si="9"/>
        <v>0</v>
      </c>
      <c r="Q49" s="1">
        <f t="shared" si="10"/>
        <v>257.40800000000002</v>
      </c>
      <c r="S49" s="14" t="str">
        <f t="shared" si="11"/>
        <v>A</v>
      </c>
      <c r="U49" s="1">
        <f t="shared" si="12"/>
        <v>257.40800000000002</v>
      </c>
      <c r="V49" s="1">
        <f t="shared" si="13"/>
        <v>379.03399999999999</v>
      </c>
      <c r="W49" s="1">
        <f t="shared" si="14"/>
        <v>0</v>
      </c>
      <c r="X49" s="20">
        <f t="shared" si="15"/>
        <v>0</v>
      </c>
      <c r="Y49" s="22">
        <f t="shared" si="16"/>
        <v>0</v>
      </c>
      <c r="AA49" s="47"/>
    </row>
    <row r="50" spans="1:34" hidden="1" x14ac:dyDescent="0.25">
      <c r="A50" s="57" t="s">
        <v>39</v>
      </c>
      <c r="B50" s="1">
        <v>248.32</v>
      </c>
      <c r="C50" s="1">
        <v>247.68</v>
      </c>
      <c r="D50" s="1">
        <v>418.47800000000001</v>
      </c>
      <c r="E50" s="1">
        <v>383.54500000000002</v>
      </c>
      <c r="G50" s="1">
        <f t="shared" si="0"/>
        <v>34.932999999999993</v>
      </c>
      <c r="H50" s="1">
        <f t="shared" si="1"/>
        <v>0.63999999999998636</v>
      </c>
      <c r="I50" s="2">
        <f t="shared" si="2"/>
        <v>401.73887999999999</v>
      </c>
      <c r="J50" s="2">
        <f t="shared" si="3"/>
        <v>393.36932000000002</v>
      </c>
      <c r="K50" s="2">
        <f t="shared" si="4"/>
        <v>384.99976000000004</v>
      </c>
      <c r="L50" s="10">
        <f t="shared" si="5"/>
        <v>3</v>
      </c>
      <c r="M50" s="73">
        <f t="shared" si="6"/>
        <v>3</v>
      </c>
      <c r="N50">
        <f t="shared" si="7"/>
        <v>3</v>
      </c>
      <c r="O50" s="12">
        <f t="shared" si="8"/>
        <v>276.34097484976633</v>
      </c>
      <c r="P50" s="11">
        <f t="shared" si="9"/>
        <v>28.020974849766333</v>
      </c>
      <c r="Q50" s="1">
        <f t="shared" si="10"/>
        <v>248.32</v>
      </c>
      <c r="S50" s="14" t="str">
        <f t="shared" si="11"/>
        <v>A</v>
      </c>
      <c r="U50" s="1">
        <f t="shared" si="12"/>
        <v>248.32</v>
      </c>
      <c r="V50" s="1">
        <f t="shared" si="13"/>
        <v>383.54500000000002</v>
      </c>
      <c r="W50" s="1">
        <f t="shared" si="14"/>
        <v>28.020974849766333</v>
      </c>
      <c r="X50" s="20">
        <f t="shared" si="15"/>
        <v>12.189124059648355</v>
      </c>
      <c r="Y50" s="22">
        <f t="shared" si="16"/>
        <v>3</v>
      </c>
      <c r="AA50" s="47"/>
    </row>
    <row r="51" spans="1:34" hidden="1" x14ac:dyDescent="0.25">
      <c r="A51" s="57" t="s">
        <v>39</v>
      </c>
      <c r="B51" s="1">
        <v>245.376</v>
      </c>
      <c r="C51" s="1">
        <v>244.608</v>
      </c>
      <c r="D51" s="1">
        <v>418.90899999999999</v>
      </c>
      <c r="E51" s="1">
        <v>379.98</v>
      </c>
      <c r="G51" s="1">
        <f t="shared" si="0"/>
        <v>38.928999999999974</v>
      </c>
      <c r="H51" s="1">
        <f t="shared" si="1"/>
        <v>0.76800000000000068</v>
      </c>
      <c r="I51" s="2">
        <f t="shared" si="2"/>
        <v>402.15264000000002</v>
      </c>
      <c r="J51" s="2">
        <f t="shared" si="3"/>
        <v>393.77445999999998</v>
      </c>
      <c r="K51" s="2">
        <f t="shared" si="4"/>
        <v>385.39627999999999</v>
      </c>
      <c r="L51" s="10">
        <f t="shared" si="5"/>
        <v>0</v>
      </c>
      <c r="M51" s="73">
        <f t="shared" si="6"/>
        <v>0</v>
      </c>
      <c r="N51">
        <f t="shared" si="7"/>
        <v>0</v>
      </c>
      <c r="O51" s="12">
        <f t="shared" si="8"/>
        <v>245.376</v>
      </c>
      <c r="P51" s="11">
        <f t="shared" si="9"/>
        <v>0</v>
      </c>
      <c r="Q51" s="1">
        <f t="shared" si="10"/>
        <v>245.376</v>
      </c>
      <c r="S51" s="14" t="str">
        <f t="shared" si="11"/>
        <v>A</v>
      </c>
      <c r="U51" s="1">
        <f t="shared" si="12"/>
        <v>245.376</v>
      </c>
      <c r="V51" s="1">
        <f t="shared" si="13"/>
        <v>379.98</v>
      </c>
      <c r="W51" s="1">
        <f t="shared" si="14"/>
        <v>0</v>
      </c>
      <c r="X51" s="20">
        <f t="shared" si="15"/>
        <v>0</v>
      </c>
      <c r="Y51" s="22">
        <f t="shared" si="16"/>
        <v>0</v>
      </c>
      <c r="AA51" s="47"/>
    </row>
    <row r="52" spans="1:34" hidden="1" x14ac:dyDescent="0.25">
      <c r="A52" s="57" t="s">
        <v>39</v>
      </c>
      <c r="B52" s="1">
        <v>243.072</v>
      </c>
      <c r="C52" s="1">
        <v>242.43199999999999</v>
      </c>
      <c r="D52" s="1">
        <v>417.077</v>
      </c>
      <c r="E52" s="1">
        <v>382.755</v>
      </c>
      <c r="G52" s="1">
        <f t="shared" si="0"/>
        <v>34.322000000000003</v>
      </c>
      <c r="H52" s="1">
        <f t="shared" si="1"/>
        <v>0.64000000000001478</v>
      </c>
      <c r="I52" s="2">
        <f t="shared" si="2"/>
        <v>400.39391999999998</v>
      </c>
      <c r="J52" s="2">
        <f t="shared" si="3"/>
        <v>392.05237999999997</v>
      </c>
      <c r="K52" s="2">
        <f t="shared" si="4"/>
        <v>383.71084000000002</v>
      </c>
      <c r="L52" s="10">
        <f t="shared" si="5"/>
        <v>3</v>
      </c>
      <c r="M52" s="73">
        <f t="shared" si="6"/>
        <v>3</v>
      </c>
      <c r="N52">
        <f t="shared" si="7"/>
        <v>3</v>
      </c>
      <c r="O52" s="12">
        <f t="shared" si="8"/>
        <v>270.5007789895393</v>
      </c>
      <c r="P52" s="11">
        <f t="shared" si="9"/>
        <v>27.428778989539296</v>
      </c>
      <c r="Q52" s="1">
        <f t="shared" si="10"/>
        <v>243.072</v>
      </c>
      <c r="S52" s="14" t="str">
        <f t="shared" si="11"/>
        <v>A</v>
      </c>
      <c r="U52" s="1">
        <f t="shared" si="12"/>
        <v>243.072</v>
      </c>
      <c r="V52" s="1">
        <f t="shared" si="13"/>
        <v>382.755</v>
      </c>
      <c r="W52" s="1">
        <f t="shared" si="14"/>
        <v>27.428778989539296</v>
      </c>
      <c r="X52" s="20">
        <f t="shared" si="15"/>
        <v>11.931518860449593</v>
      </c>
      <c r="Y52" s="22">
        <f t="shared" si="16"/>
        <v>3</v>
      </c>
      <c r="AA52" s="47"/>
    </row>
    <row r="53" spans="1:34" hidden="1" x14ac:dyDescent="0.25">
      <c r="A53" s="57" t="s">
        <v>39</v>
      </c>
      <c r="B53" s="1">
        <v>249.98400000000001</v>
      </c>
      <c r="C53" s="1">
        <v>249.34399999999999</v>
      </c>
      <c r="D53" s="1">
        <v>416.10300000000001</v>
      </c>
      <c r="E53" s="1">
        <v>381.815</v>
      </c>
      <c r="G53" s="1">
        <f t="shared" si="0"/>
        <v>34.288000000000011</v>
      </c>
      <c r="H53" s="1">
        <f t="shared" si="1"/>
        <v>0.64000000000001478</v>
      </c>
      <c r="I53" s="2">
        <f t="shared" si="2"/>
        <v>399.45888000000002</v>
      </c>
      <c r="J53" s="2">
        <f t="shared" si="3"/>
        <v>391.13682</v>
      </c>
      <c r="K53" s="2">
        <f t="shared" si="4"/>
        <v>382.81475999999998</v>
      </c>
      <c r="L53" s="10">
        <f t="shared" si="5"/>
        <v>3</v>
      </c>
      <c r="M53" s="73" t="str">
        <f t="shared" si="6"/>
        <v/>
      </c>
      <c r="N53">
        <f t="shared" si="7"/>
        <v>3</v>
      </c>
      <c r="O53" s="12">
        <f t="shared" si="8"/>
        <v>278.19274426886267</v>
      </c>
      <c r="P53" s="11">
        <f t="shared" si="9"/>
        <v>28.20874426886266</v>
      </c>
      <c r="Q53" s="1">
        <f t="shared" si="10"/>
        <v>249.98400000000001</v>
      </c>
      <c r="S53" s="14" t="str">
        <f t="shared" si="11"/>
        <v>A</v>
      </c>
      <c r="U53" s="1">
        <f t="shared" si="12"/>
        <v>249.98400000000001</v>
      </c>
      <c r="V53" s="1">
        <f t="shared" si="13"/>
        <v>381.815</v>
      </c>
      <c r="W53" s="1">
        <f t="shared" si="14"/>
        <v>28.20874426886266</v>
      </c>
      <c r="X53" s="20">
        <f t="shared" si="15"/>
        <v>12.270803756955257</v>
      </c>
      <c r="Y53" s="22">
        <f t="shared" si="16"/>
        <v>3</v>
      </c>
      <c r="AA53" s="47"/>
    </row>
    <row r="54" spans="1:34" hidden="1" x14ac:dyDescent="0.25">
      <c r="A54" s="57" t="s">
        <v>39</v>
      </c>
      <c r="B54" s="1">
        <v>233.21600000000001</v>
      </c>
      <c r="C54" s="1">
        <v>232.57599999999999</v>
      </c>
      <c r="D54" s="1">
        <v>417.202</v>
      </c>
      <c r="E54" s="1">
        <v>382.89100000000002</v>
      </c>
      <c r="G54" s="1">
        <f t="shared" si="0"/>
        <v>34.310999999999979</v>
      </c>
      <c r="H54" s="1">
        <f t="shared" si="1"/>
        <v>0.64000000000001478</v>
      </c>
      <c r="I54" s="2">
        <f t="shared" si="2"/>
        <v>400.51391999999998</v>
      </c>
      <c r="J54" s="2">
        <f t="shared" si="3"/>
        <v>392.16987999999998</v>
      </c>
      <c r="K54" s="2">
        <f t="shared" si="4"/>
        <v>383.82583999999997</v>
      </c>
      <c r="L54" s="10">
        <f t="shared" si="5"/>
        <v>3</v>
      </c>
      <c r="M54" s="73" t="str">
        <f t="shared" si="6"/>
        <v/>
      </c>
      <c r="N54">
        <f t="shared" si="7"/>
        <v>3</v>
      </c>
      <c r="O54" s="12">
        <f t="shared" si="8"/>
        <v>259.53260627642999</v>
      </c>
      <c r="P54" s="11">
        <f t="shared" si="9"/>
        <v>26.31660627642998</v>
      </c>
      <c r="Q54" s="1">
        <f t="shared" si="10"/>
        <v>233.21600000000001</v>
      </c>
      <c r="S54" s="14" t="str">
        <f t="shared" si="11"/>
        <v>A</v>
      </c>
      <c r="U54" s="1">
        <f t="shared" si="12"/>
        <v>233.21600000000001</v>
      </c>
      <c r="V54" s="1">
        <f t="shared" si="13"/>
        <v>382.89100000000002</v>
      </c>
      <c r="W54" s="1">
        <f t="shared" si="14"/>
        <v>26.31660627642998</v>
      </c>
      <c r="X54" s="20">
        <f t="shared" si="15"/>
        <v>11.447723730247041</v>
      </c>
      <c r="Y54" s="22">
        <f t="shared" si="16"/>
        <v>3</v>
      </c>
      <c r="AA54" s="47"/>
    </row>
    <row r="55" spans="1:34" hidden="1" x14ac:dyDescent="0.25">
      <c r="A55" s="57" t="s">
        <v>39</v>
      </c>
      <c r="B55" s="1">
        <v>208.768</v>
      </c>
      <c r="C55" s="1">
        <v>208.12799999999999</v>
      </c>
      <c r="D55" s="1">
        <v>419.98399999999998</v>
      </c>
      <c r="E55" s="1">
        <v>382.03199999999998</v>
      </c>
      <c r="G55" s="1">
        <f t="shared" si="0"/>
        <v>37.951999999999998</v>
      </c>
      <c r="H55" s="1">
        <f t="shared" si="1"/>
        <v>0.64000000000001478</v>
      </c>
      <c r="I55" s="2">
        <f t="shared" si="2"/>
        <v>403.18464</v>
      </c>
      <c r="J55" s="2">
        <f t="shared" si="3"/>
        <v>394.78495999999996</v>
      </c>
      <c r="K55" s="2">
        <f t="shared" si="4"/>
        <v>386.38527999999997</v>
      </c>
      <c r="L55" s="10">
        <f t="shared" si="5"/>
        <v>3</v>
      </c>
      <c r="M55" s="73" t="str">
        <f t="shared" si="6"/>
        <v/>
      </c>
      <c r="N55">
        <f t="shared" si="7"/>
        <v>3</v>
      </c>
      <c r="O55" s="12">
        <f t="shared" si="8"/>
        <v>232.32584019586022</v>
      </c>
      <c r="P55" s="11">
        <f t="shared" si="9"/>
        <v>23.557840195860223</v>
      </c>
      <c r="Q55" s="1">
        <f t="shared" si="10"/>
        <v>208.768</v>
      </c>
      <c r="S55" s="14" t="str">
        <f t="shared" si="11"/>
        <v>A</v>
      </c>
      <c r="U55" s="1">
        <f t="shared" si="12"/>
        <v>208.768</v>
      </c>
      <c r="V55" s="1">
        <f t="shared" si="13"/>
        <v>382.03199999999998</v>
      </c>
      <c r="W55" s="1">
        <f t="shared" si="14"/>
        <v>23.557840195860223</v>
      </c>
      <c r="X55" s="20">
        <f t="shared" si="15"/>
        <v>10.247660485199196</v>
      </c>
      <c r="Y55" s="22">
        <f t="shared" si="16"/>
        <v>3</v>
      </c>
      <c r="AA55" s="47"/>
    </row>
    <row r="56" spans="1:34" hidden="1" x14ac:dyDescent="0.25">
      <c r="A56" s="57" t="s">
        <v>39</v>
      </c>
      <c r="B56" s="1">
        <v>126.08</v>
      </c>
      <c r="C56" s="1">
        <v>125.696</v>
      </c>
      <c r="D56" s="1">
        <v>423.58</v>
      </c>
      <c r="E56" s="1">
        <v>383.22300000000001</v>
      </c>
      <c r="G56" s="1">
        <f t="shared" si="0"/>
        <v>40.356999999999971</v>
      </c>
      <c r="H56" s="1">
        <f t="shared" si="1"/>
        <v>0.38400000000000034</v>
      </c>
      <c r="I56" s="2">
        <f t="shared" si="2"/>
        <v>406.63679999999999</v>
      </c>
      <c r="J56" s="2">
        <f t="shared" si="3"/>
        <v>398.16519999999997</v>
      </c>
      <c r="K56" s="2">
        <f t="shared" si="4"/>
        <v>389.6936</v>
      </c>
      <c r="L56" s="10">
        <f t="shared" si="5"/>
        <v>0</v>
      </c>
      <c r="M56" s="73">
        <f t="shared" si="6"/>
        <v>0</v>
      </c>
      <c r="N56">
        <f t="shared" si="7"/>
        <v>0</v>
      </c>
      <c r="O56" s="12">
        <f t="shared" si="8"/>
        <v>126.08</v>
      </c>
      <c r="P56" s="11">
        <f t="shared" si="9"/>
        <v>0</v>
      </c>
      <c r="Q56" s="1">
        <f t="shared" si="10"/>
        <v>126.08</v>
      </c>
      <c r="S56" s="14" t="str">
        <f t="shared" si="11"/>
        <v>A</v>
      </c>
      <c r="U56" s="1">
        <f t="shared" si="12"/>
        <v>126.08</v>
      </c>
      <c r="V56" s="1">
        <f t="shared" si="13"/>
        <v>383.22300000000001</v>
      </c>
      <c r="W56" s="1">
        <f t="shared" si="14"/>
        <v>0</v>
      </c>
      <c r="X56" s="20">
        <f t="shared" si="15"/>
        <v>0</v>
      </c>
      <c r="Y56" s="22">
        <f t="shared" si="16"/>
        <v>0</v>
      </c>
      <c r="AA56" s="47"/>
    </row>
    <row r="57" spans="1:34" x14ac:dyDescent="0.25">
      <c r="A57" s="57" t="s">
        <v>39</v>
      </c>
      <c r="B57" s="1">
        <v>100.224</v>
      </c>
      <c r="C57" s="1">
        <v>99.84</v>
      </c>
      <c r="D57" s="1">
        <v>423.56099999999998</v>
      </c>
      <c r="E57" s="1">
        <v>383.29300000000001</v>
      </c>
      <c r="G57" s="1">
        <f t="shared" si="0"/>
        <v>40.267999999999972</v>
      </c>
      <c r="H57" s="1">
        <f t="shared" si="1"/>
        <v>0.38400000000000034</v>
      </c>
      <c r="I57" s="2">
        <f t="shared" si="2"/>
        <v>406.61856</v>
      </c>
      <c r="J57" s="2">
        <f t="shared" si="3"/>
        <v>398.14733999999999</v>
      </c>
      <c r="K57" s="2">
        <f t="shared" si="4"/>
        <v>389.67611999999997</v>
      </c>
      <c r="L57" s="10">
        <f t="shared" si="5"/>
        <v>0</v>
      </c>
      <c r="M57" s="73" t="str">
        <f t="shared" si="6"/>
        <v/>
      </c>
      <c r="N57">
        <f t="shared" si="7"/>
        <v>0</v>
      </c>
      <c r="O57" s="12">
        <f t="shared" si="8"/>
        <v>100.224</v>
      </c>
      <c r="P57" s="11">
        <f t="shared" si="9"/>
        <v>0</v>
      </c>
      <c r="Q57" s="1">
        <f t="shared" si="10"/>
        <v>100.224</v>
      </c>
      <c r="S57" s="14" t="str">
        <f t="shared" si="11"/>
        <v>A</v>
      </c>
      <c r="U57" s="1">
        <f t="shared" si="12"/>
        <v>100.224</v>
      </c>
      <c r="V57" s="1">
        <f t="shared" si="13"/>
        <v>383.29300000000001</v>
      </c>
      <c r="W57" s="1">
        <f t="shared" si="14"/>
        <v>0</v>
      </c>
      <c r="X57" s="20">
        <f t="shared" si="15"/>
        <v>0</v>
      </c>
      <c r="Y57" s="22">
        <f t="shared" si="16"/>
        <v>0</v>
      </c>
      <c r="Z57" s="32" t="s">
        <v>40</v>
      </c>
      <c r="AA57" s="47"/>
      <c r="AB57" s="32" t="str">
        <f>A57</f>
        <v>JJJJ-MM-TT SS:MM:SS</v>
      </c>
      <c r="AC57" s="1">
        <f>SUM(U57:U80)</f>
        <v>3989.1200000000003</v>
      </c>
      <c r="AD57" s="1">
        <f>AVERAGE(V57:V80)</f>
        <v>382.48520833333333</v>
      </c>
      <c r="AE57" s="1">
        <f>SUM(W57:W80)</f>
        <v>297.08010861339864</v>
      </c>
      <c r="AF57" s="1">
        <f>SUM(X57:X80)</f>
        <v>129.2298472468284</v>
      </c>
      <c r="AG57" s="35">
        <f>AVERAGE(Y57:Y80)</f>
        <v>1.75</v>
      </c>
      <c r="AH57" s="37" t="e">
        <f>DAY(A57)</f>
        <v>#VALUE!</v>
      </c>
    </row>
    <row r="58" spans="1:34" hidden="1" x14ac:dyDescent="0.25">
      <c r="A58" s="57" t="s">
        <v>39</v>
      </c>
      <c r="B58" s="1">
        <v>86.528000000000006</v>
      </c>
      <c r="C58" s="1">
        <v>86.272000000000006</v>
      </c>
      <c r="D58" s="1">
        <v>424.64699999999999</v>
      </c>
      <c r="E58" s="1">
        <v>384.34</v>
      </c>
      <c r="G58" s="1">
        <f t="shared" si="0"/>
        <v>40.307000000000016</v>
      </c>
      <c r="H58" s="1">
        <f t="shared" si="1"/>
        <v>0.25600000000000023</v>
      </c>
      <c r="I58" s="2">
        <f t="shared" si="2"/>
        <v>407.66111999999998</v>
      </c>
      <c r="J58" s="2">
        <f t="shared" si="3"/>
        <v>399.16818000000001</v>
      </c>
      <c r="K58" s="2">
        <f t="shared" si="4"/>
        <v>390.67523999999997</v>
      </c>
      <c r="L58" s="10">
        <f t="shared" si="5"/>
        <v>0</v>
      </c>
      <c r="M58" s="73" t="str">
        <f t="shared" si="6"/>
        <v/>
      </c>
      <c r="N58">
        <f t="shared" si="7"/>
        <v>0</v>
      </c>
      <c r="O58" s="12">
        <f t="shared" si="8"/>
        <v>86.528000000000006</v>
      </c>
      <c r="P58" s="11">
        <f t="shared" si="9"/>
        <v>0</v>
      </c>
      <c r="Q58" s="1">
        <f t="shared" si="10"/>
        <v>86.528000000000006</v>
      </c>
      <c r="S58" s="14" t="str">
        <f t="shared" si="11"/>
        <v>A</v>
      </c>
      <c r="U58" s="1">
        <f t="shared" si="12"/>
        <v>86.528000000000006</v>
      </c>
      <c r="V58" s="1">
        <f t="shared" si="13"/>
        <v>384.34</v>
      </c>
      <c r="W58" s="1">
        <f t="shared" si="14"/>
        <v>0</v>
      </c>
      <c r="X58" s="20">
        <f t="shared" si="15"/>
        <v>0</v>
      </c>
      <c r="Y58" s="22">
        <f t="shared" si="16"/>
        <v>0</v>
      </c>
      <c r="AA58" s="47"/>
    </row>
    <row r="59" spans="1:34" hidden="1" x14ac:dyDescent="0.25">
      <c r="A59" s="57" t="s">
        <v>39</v>
      </c>
      <c r="B59" s="1">
        <v>81.792000000000002</v>
      </c>
      <c r="C59" s="1">
        <v>81.536000000000001</v>
      </c>
      <c r="D59" s="1">
        <v>425.26499999999999</v>
      </c>
      <c r="E59" s="1">
        <v>384.92700000000002</v>
      </c>
      <c r="G59" s="1">
        <f t="shared" si="0"/>
        <v>40.337999999999965</v>
      </c>
      <c r="H59" s="1">
        <f t="shared" si="1"/>
        <v>0.25600000000000023</v>
      </c>
      <c r="I59" s="2">
        <f t="shared" si="2"/>
        <v>408.25439999999998</v>
      </c>
      <c r="J59" s="2">
        <f t="shared" si="3"/>
        <v>399.7491</v>
      </c>
      <c r="K59" s="2">
        <f t="shared" si="4"/>
        <v>391.24379999999996</v>
      </c>
      <c r="L59" s="10">
        <f t="shared" si="5"/>
        <v>0</v>
      </c>
      <c r="M59" s="73" t="str">
        <f t="shared" si="6"/>
        <v/>
      </c>
      <c r="N59">
        <f t="shared" si="7"/>
        <v>0</v>
      </c>
      <c r="O59" s="12">
        <f t="shared" si="8"/>
        <v>81.792000000000002</v>
      </c>
      <c r="P59" s="11">
        <f t="shared" si="9"/>
        <v>0</v>
      </c>
      <c r="Q59" s="1">
        <f t="shared" si="10"/>
        <v>81.792000000000002</v>
      </c>
      <c r="S59" s="14" t="str">
        <f t="shared" si="11"/>
        <v>A</v>
      </c>
      <c r="U59" s="1">
        <f t="shared" si="12"/>
        <v>81.792000000000002</v>
      </c>
      <c r="V59" s="1">
        <f t="shared" si="13"/>
        <v>384.92700000000002</v>
      </c>
      <c r="W59" s="1">
        <f t="shared" si="14"/>
        <v>0</v>
      </c>
      <c r="X59" s="20">
        <f t="shared" si="15"/>
        <v>0</v>
      </c>
      <c r="Y59" s="22">
        <f t="shared" si="16"/>
        <v>0</v>
      </c>
      <c r="AA59" s="47"/>
    </row>
    <row r="60" spans="1:34" hidden="1" x14ac:dyDescent="0.25">
      <c r="A60" s="57" t="s">
        <v>39</v>
      </c>
      <c r="B60" s="1">
        <v>72.831999999999994</v>
      </c>
      <c r="C60" s="1">
        <v>72.575999999999993</v>
      </c>
      <c r="D60" s="1">
        <v>424.76799999999997</v>
      </c>
      <c r="E60" s="1">
        <v>384.517</v>
      </c>
      <c r="G60" s="1">
        <f t="shared" si="0"/>
        <v>40.250999999999976</v>
      </c>
      <c r="H60" s="1">
        <f t="shared" si="1"/>
        <v>0.25600000000000023</v>
      </c>
      <c r="I60" s="2">
        <f t="shared" si="2"/>
        <v>407.77727999999996</v>
      </c>
      <c r="J60" s="2">
        <f t="shared" si="3"/>
        <v>399.28191999999996</v>
      </c>
      <c r="K60" s="2">
        <f t="shared" si="4"/>
        <v>390.78655999999995</v>
      </c>
      <c r="L60" s="10">
        <f t="shared" si="5"/>
        <v>0</v>
      </c>
      <c r="M60" s="73" t="str">
        <f t="shared" si="6"/>
        <v/>
      </c>
      <c r="N60">
        <f t="shared" si="7"/>
        <v>0</v>
      </c>
      <c r="O60" s="12">
        <f t="shared" si="8"/>
        <v>72.831999999999994</v>
      </c>
      <c r="P60" s="11">
        <f t="shared" si="9"/>
        <v>0</v>
      </c>
      <c r="Q60" s="1">
        <f t="shared" si="10"/>
        <v>72.831999999999994</v>
      </c>
      <c r="S60" s="14" t="str">
        <f t="shared" si="11"/>
        <v>A</v>
      </c>
      <c r="U60" s="1">
        <f t="shared" si="12"/>
        <v>72.831999999999994</v>
      </c>
      <c r="V60" s="1">
        <f t="shared" si="13"/>
        <v>384.517</v>
      </c>
      <c r="W60" s="1">
        <f t="shared" si="14"/>
        <v>0</v>
      </c>
      <c r="X60" s="20">
        <f t="shared" si="15"/>
        <v>0</v>
      </c>
      <c r="Y60" s="22">
        <f t="shared" si="16"/>
        <v>0</v>
      </c>
      <c r="AA60" s="47"/>
    </row>
    <row r="61" spans="1:34" hidden="1" x14ac:dyDescent="0.25">
      <c r="A61" s="57" t="s">
        <v>39</v>
      </c>
      <c r="B61" s="1">
        <v>70.016000000000005</v>
      </c>
      <c r="C61" s="1">
        <v>69.760000000000005</v>
      </c>
      <c r="D61" s="1">
        <v>424.46199999999999</v>
      </c>
      <c r="E61" s="1">
        <v>384.24299999999999</v>
      </c>
      <c r="G61" s="1">
        <f t="shared" si="0"/>
        <v>40.218999999999994</v>
      </c>
      <c r="H61" s="1">
        <f t="shared" si="1"/>
        <v>0.25600000000000023</v>
      </c>
      <c r="I61" s="2">
        <f t="shared" si="2"/>
        <v>407.48352</v>
      </c>
      <c r="J61" s="2">
        <f t="shared" si="3"/>
        <v>398.99428</v>
      </c>
      <c r="K61" s="2">
        <f t="shared" si="4"/>
        <v>390.50504000000001</v>
      </c>
      <c r="L61" s="10">
        <f t="shared" si="5"/>
        <v>0</v>
      </c>
      <c r="M61" s="73" t="str">
        <f t="shared" si="6"/>
        <v/>
      </c>
      <c r="N61">
        <f t="shared" si="7"/>
        <v>0</v>
      </c>
      <c r="O61" s="12">
        <f t="shared" si="8"/>
        <v>70.016000000000005</v>
      </c>
      <c r="P61" s="11">
        <f t="shared" si="9"/>
        <v>0</v>
      </c>
      <c r="Q61" s="1">
        <f t="shared" si="10"/>
        <v>70.016000000000005</v>
      </c>
      <c r="S61" s="14" t="str">
        <f t="shared" si="11"/>
        <v>A</v>
      </c>
      <c r="U61" s="1">
        <f t="shared" si="12"/>
        <v>70.016000000000005</v>
      </c>
      <c r="V61" s="1">
        <f t="shared" si="13"/>
        <v>384.24299999999999</v>
      </c>
      <c r="W61" s="1">
        <f t="shared" si="14"/>
        <v>0</v>
      </c>
      <c r="X61" s="20">
        <f t="shared" si="15"/>
        <v>0</v>
      </c>
      <c r="Y61" s="22">
        <f t="shared" si="16"/>
        <v>0</v>
      </c>
      <c r="AA61" s="47"/>
    </row>
    <row r="62" spans="1:34" hidden="1" x14ac:dyDescent="0.25">
      <c r="A62" s="57" t="s">
        <v>39</v>
      </c>
      <c r="B62" s="1">
        <v>108.544</v>
      </c>
      <c r="C62" s="1">
        <v>108.288</v>
      </c>
      <c r="D62" s="1">
        <v>421.10700000000003</v>
      </c>
      <c r="E62" s="1">
        <v>381.048</v>
      </c>
      <c r="G62" s="1">
        <f t="shared" si="0"/>
        <v>40.059000000000026</v>
      </c>
      <c r="H62" s="1">
        <f t="shared" si="1"/>
        <v>0.25600000000000023</v>
      </c>
      <c r="I62" s="2">
        <f t="shared" si="2"/>
        <v>404.26272</v>
      </c>
      <c r="J62" s="2">
        <f t="shared" si="3"/>
        <v>395.84058000000005</v>
      </c>
      <c r="K62" s="2">
        <f t="shared" si="4"/>
        <v>387.41844000000003</v>
      </c>
      <c r="L62" s="10">
        <f t="shared" si="5"/>
        <v>0</v>
      </c>
      <c r="M62" s="73" t="str">
        <f t="shared" si="6"/>
        <v/>
      </c>
      <c r="N62">
        <f t="shared" si="7"/>
        <v>0</v>
      </c>
      <c r="O62" s="12">
        <f t="shared" si="8"/>
        <v>108.544</v>
      </c>
      <c r="P62" s="11">
        <f t="shared" si="9"/>
        <v>0</v>
      </c>
      <c r="Q62" s="1">
        <f t="shared" si="10"/>
        <v>108.544</v>
      </c>
      <c r="S62" s="14" t="str">
        <f t="shared" si="11"/>
        <v>A</v>
      </c>
      <c r="U62" s="1">
        <f t="shared" si="12"/>
        <v>108.544</v>
      </c>
      <c r="V62" s="1">
        <f t="shared" si="13"/>
        <v>381.048</v>
      </c>
      <c r="W62" s="1">
        <f t="shared" si="14"/>
        <v>0</v>
      </c>
      <c r="X62" s="20">
        <f t="shared" si="15"/>
        <v>0</v>
      </c>
      <c r="Y62" s="22">
        <f t="shared" si="16"/>
        <v>0</v>
      </c>
      <c r="AA62" s="47"/>
    </row>
    <row r="63" spans="1:34" hidden="1" x14ac:dyDescent="0.25">
      <c r="A63" s="57" t="s">
        <v>39</v>
      </c>
      <c r="B63" s="1">
        <v>170.11199999999999</v>
      </c>
      <c r="C63" s="1">
        <v>169.6</v>
      </c>
      <c r="D63" s="1">
        <v>417.6</v>
      </c>
      <c r="E63" s="1">
        <v>381.12099999999998</v>
      </c>
      <c r="G63" s="1">
        <f t="shared" si="0"/>
        <v>36.479000000000042</v>
      </c>
      <c r="H63" s="1">
        <f t="shared" si="1"/>
        <v>0.51200000000000045</v>
      </c>
      <c r="I63" s="2">
        <f t="shared" si="2"/>
        <v>400.89600000000002</v>
      </c>
      <c r="J63" s="2">
        <f t="shared" si="3"/>
        <v>392.54400000000004</v>
      </c>
      <c r="K63" s="2">
        <f t="shared" si="4"/>
        <v>384.19200000000001</v>
      </c>
      <c r="L63" s="10">
        <f t="shared" si="5"/>
        <v>3</v>
      </c>
      <c r="M63" s="73">
        <f t="shared" si="6"/>
        <v>3</v>
      </c>
      <c r="N63">
        <f t="shared" si="7"/>
        <v>3</v>
      </c>
      <c r="O63" s="12">
        <f t="shared" si="8"/>
        <v>189.30781215223681</v>
      </c>
      <c r="P63" s="11">
        <f t="shared" si="9"/>
        <v>19.195812152236812</v>
      </c>
      <c r="Q63" s="1">
        <f t="shared" si="10"/>
        <v>170.11199999999999</v>
      </c>
      <c r="S63" s="14" t="str">
        <f t="shared" si="11"/>
        <v>A</v>
      </c>
      <c r="U63" s="1">
        <f t="shared" si="12"/>
        <v>170.11199999999999</v>
      </c>
      <c r="V63" s="1">
        <f t="shared" si="13"/>
        <v>381.12099999999998</v>
      </c>
      <c r="W63" s="1">
        <f t="shared" si="14"/>
        <v>19.195812152236812</v>
      </c>
      <c r="X63" s="20">
        <f t="shared" si="15"/>
        <v>8.3501782862230129</v>
      </c>
      <c r="Y63" s="22">
        <f t="shared" si="16"/>
        <v>3</v>
      </c>
      <c r="AA63" s="47"/>
    </row>
    <row r="64" spans="1:34" hidden="1" x14ac:dyDescent="0.25">
      <c r="A64" s="57" t="s">
        <v>39</v>
      </c>
      <c r="B64" s="1">
        <v>211.072</v>
      </c>
      <c r="C64" s="1">
        <v>210.68799999999999</v>
      </c>
      <c r="D64" s="1">
        <v>416.51600000000002</v>
      </c>
      <c r="E64" s="1">
        <v>382.38400000000001</v>
      </c>
      <c r="G64" s="1">
        <f t="shared" si="0"/>
        <v>34.132000000000005</v>
      </c>
      <c r="H64" s="1">
        <f t="shared" si="1"/>
        <v>0.38400000000001455</v>
      </c>
      <c r="I64" s="2">
        <f t="shared" si="2"/>
        <v>399.85536000000002</v>
      </c>
      <c r="J64" s="2">
        <f t="shared" si="3"/>
        <v>391.52503999999999</v>
      </c>
      <c r="K64" s="2">
        <f t="shared" si="4"/>
        <v>383.19472000000002</v>
      </c>
      <c r="L64" s="10">
        <f t="shared" si="5"/>
        <v>3</v>
      </c>
      <c r="M64" s="73" t="str">
        <f t="shared" si="6"/>
        <v/>
      </c>
      <c r="N64">
        <f t="shared" si="7"/>
        <v>3</v>
      </c>
      <c r="O64" s="12">
        <f t="shared" si="8"/>
        <v>234.88982862230137</v>
      </c>
      <c r="P64" s="11">
        <f t="shared" si="9"/>
        <v>23.817828622301363</v>
      </c>
      <c r="Q64" s="1">
        <f t="shared" si="10"/>
        <v>211.072</v>
      </c>
      <c r="S64" s="14" t="str">
        <f t="shared" si="11"/>
        <v>A</v>
      </c>
      <c r="U64" s="1">
        <f t="shared" si="12"/>
        <v>211.072</v>
      </c>
      <c r="V64" s="1">
        <f t="shared" si="13"/>
        <v>382.38400000000001</v>
      </c>
      <c r="W64" s="1">
        <f t="shared" si="14"/>
        <v>23.817828622301363</v>
      </c>
      <c r="X64" s="20">
        <f t="shared" si="15"/>
        <v>10.360755450701093</v>
      </c>
      <c r="Y64" s="22">
        <f t="shared" si="16"/>
        <v>3</v>
      </c>
      <c r="AA64" s="47"/>
    </row>
    <row r="65" spans="1:27" hidden="1" x14ac:dyDescent="0.25">
      <c r="A65" s="57" t="s">
        <v>39</v>
      </c>
      <c r="B65" s="1">
        <v>219.00800000000001</v>
      </c>
      <c r="C65" s="1">
        <v>218.49600000000001</v>
      </c>
      <c r="D65" s="1">
        <v>418.99799999999999</v>
      </c>
      <c r="E65" s="1">
        <v>380.536</v>
      </c>
      <c r="G65" s="1">
        <f t="shared" si="0"/>
        <v>38.461999999999989</v>
      </c>
      <c r="H65" s="1">
        <f t="shared" si="1"/>
        <v>0.51200000000000045</v>
      </c>
      <c r="I65" s="2">
        <f t="shared" si="2"/>
        <v>402.23807999999997</v>
      </c>
      <c r="J65" s="2">
        <f t="shared" si="3"/>
        <v>393.85811999999999</v>
      </c>
      <c r="K65" s="2">
        <f t="shared" si="4"/>
        <v>385.47816</v>
      </c>
      <c r="L65" s="10">
        <f t="shared" si="5"/>
        <v>3</v>
      </c>
      <c r="M65" s="73" t="str">
        <f t="shared" si="6"/>
        <v/>
      </c>
      <c r="N65">
        <f t="shared" si="7"/>
        <v>3</v>
      </c>
      <c r="O65" s="12">
        <f t="shared" si="8"/>
        <v>243.72134431337636</v>
      </c>
      <c r="P65" s="11">
        <f t="shared" si="9"/>
        <v>24.713344313376354</v>
      </c>
      <c r="Q65" s="1">
        <f t="shared" si="10"/>
        <v>219.00800000000001</v>
      </c>
      <c r="S65" s="14" t="str">
        <f t="shared" si="11"/>
        <v>A</v>
      </c>
      <c r="U65" s="1">
        <f t="shared" si="12"/>
        <v>219.00800000000001</v>
      </c>
      <c r="V65" s="1">
        <f t="shared" si="13"/>
        <v>380.536</v>
      </c>
      <c r="W65" s="1">
        <f t="shared" si="14"/>
        <v>24.713344313376354</v>
      </c>
      <c r="X65" s="20">
        <f t="shared" si="15"/>
        <v>10.750304776318714</v>
      </c>
      <c r="Y65" s="22">
        <f t="shared" si="16"/>
        <v>3</v>
      </c>
      <c r="AA65" s="47"/>
    </row>
    <row r="66" spans="1:27" hidden="1" x14ac:dyDescent="0.25">
      <c r="A66" s="57" t="s">
        <v>39</v>
      </c>
      <c r="B66" s="1">
        <v>207.744</v>
      </c>
      <c r="C66" s="1">
        <v>207.10400000000001</v>
      </c>
      <c r="D66" s="1">
        <v>418.70600000000002</v>
      </c>
      <c r="E66" s="1">
        <v>380.755</v>
      </c>
      <c r="G66" s="1">
        <f t="shared" si="0"/>
        <v>37.951000000000022</v>
      </c>
      <c r="H66" s="1">
        <f t="shared" si="1"/>
        <v>0.63999999999998636</v>
      </c>
      <c r="I66" s="2">
        <f t="shared" si="2"/>
        <v>401.95776000000001</v>
      </c>
      <c r="J66" s="2">
        <f t="shared" si="3"/>
        <v>393.58364</v>
      </c>
      <c r="K66" s="2">
        <f t="shared" si="4"/>
        <v>385.20952</v>
      </c>
      <c r="L66" s="10">
        <f t="shared" si="5"/>
        <v>3</v>
      </c>
      <c r="M66" s="73" t="str">
        <f t="shared" si="6"/>
        <v/>
      </c>
      <c r="N66">
        <f t="shared" si="7"/>
        <v>3</v>
      </c>
      <c r="O66" s="12">
        <f t="shared" si="8"/>
        <v>231.18628978410862</v>
      </c>
      <c r="P66" s="11">
        <f t="shared" si="9"/>
        <v>23.442289784108624</v>
      </c>
      <c r="Q66" s="1">
        <f t="shared" si="10"/>
        <v>207.744</v>
      </c>
      <c r="S66" s="14" t="str">
        <f t="shared" si="11"/>
        <v>A</v>
      </c>
      <c r="U66" s="1">
        <f t="shared" si="12"/>
        <v>207.744</v>
      </c>
      <c r="V66" s="1">
        <f t="shared" si="13"/>
        <v>380.755</v>
      </c>
      <c r="W66" s="1">
        <f t="shared" si="14"/>
        <v>23.442289784108624</v>
      </c>
      <c r="X66" s="20">
        <f t="shared" si="15"/>
        <v>10.197396056087252</v>
      </c>
      <c r="Y66" s="22">
        <f t="shared" si="16"/>
        <v>3</v>
      </c>
      <c r="AA66" s="47"/>
    </row>
    <row r="67" spans="1:27" hidden="1" x14ac:dyDescent="0.25">
      <c r="A67" s="57" t="s">
        <v>39</v>
      </c>
      <c r="B67" s="1">
        <v>219.77600000000001</v>
      </c>
      <c r="C67" s="1">
        <v>219.26400000000001</v>
      </c>
      <c r="D67" s="1">
        <v>418.69099999999997</v>
      </c>
      <c r="E67" s="1">
        <v>381.94200000000001</v>
      </c>
      <c r="G67" s="1">
        <f t="shared" si="0"/>
        <v>36.748999999999967</v>
      </c>
      <c r="H67" s="1">
        <f t="shared" si="1"/>
        <v>0.51200000000000045</v>
      </c>
      <c r="I67" s="2">
        <f t="shared" si="2"/>
        <v>401.94335999999998</v>
      </c>
      <c r="J67" s="2">
        <f t="shared" si="3"/>
        <v>393.56953999999996</v>
      </c>
      <c r="K67" s="2">
        <f t="shared" si="4"/>
        <v>385.19571999999999</v>
      </c>
      <c r="L67" s="10">
        <f t="shared" si="5"/>
        <v>3</v>
      </c>
      <c r="M67" s="73" t="str">
        <f t="shared" si="6"/>
        <v/>
      </c>
      <c r="N67">
        <f t="shared" si="7"/>
        <v>3</v>
      </c>
      <c r="O67" s="12">
        <f t="shared" si="8"/>
        <v>244.57600712219008</v>
      </c>
      <c r="P67" s="11">
        <f t="shared" si="9"/>
        <v>24.800007122190067</v>
      </c>
      <c r="Q67" s="1">
        <f t="shared" si="10"/>
        <v>219.77600000000001</v>
      </c>
      <c r="S67" s="14" t="str">
        <f t="shared" si="11"/>
        <v>A</v>
      </c>
      <c r="U67" s="1">
        <f t="shared" si="12"/>
        <v>219.77600000000001</v>
      </c>
      <c r="V67" s="1">
        <f t="shared" si="13"/>
        <v>381.94200000000001</v>
      </c>
      <c r="W67" s="1">
        <f t="shared" si="14"/>
        <v>24.800007122190067</v>
      </c>
      <c r="X67" s="20">
        <f t="shared" si="15"/>
        <v>10.788003098152679</v>
      </c>
      <c r="Y67" s="22">
        <f t="shared" si="16"/>
        <v>3</v>
      </c>
      <c r="AA67" s="47"/>
    </row>
    <row r="68" spans="1:27" hidden="1" x14ac:dyDescent="0.25">
      <c r="A68" s="57" t="s">
        <v>39</v>
      </c>
      <c r="B68" s="1">
        <v>220.672</v>
      </c>
      <c r="C68" s="1">
        <v>220.16</v>
      </c>
      <c r="D68" s="1">
        <v>418.48399999999998</v>
      </c>
      <c r="E68" s="1">
        <v>381.89</v>
      </c>
      <c r="G68" s="1">
        <f t="shared" si="0"/>
        <v>36.593999999999994</v>
      </c>
      <c r="H68" s="1">
        <f t="shared" si="1"/>
        <v>0.51200000000000045</v>
      </c>
      <c r="I68" s="2">
        <f t="shared" si="2"/>
        <v>401.74464</v>
      </c>
      <c r="J68" s="2">
        <f t="shared" si="3"/>
        <v>393.37495999999999</v>
      </c>
      <c r="K68" s="2">
        <f t="shared" si="4"/>
        <v>385.00527999999997</v>
      </c>
      <c r="L68" s="10">
        <f t="shared" si="5"/>
        <v>3</v>
      </c>
      <c r="M68" s="73" t="str">
        <f t="shared" si="6"/>
        <v/>
      </c>
      <c r="N68">
        <f t="shared" si="7"/>
        <v>3</v>
      </c>
      <c r="O68" s="12">
        <f t="shared" si="8"/>
        <v>245.57311373247273</v>
      </c>
      <c r="P68" s="11">
        <f t="shared" si="9"/>
        <v>24.901113732472737</v>
      </c>
      <c r="Q68" s="1">
        <f t="shared" si="10"/>
        <v>220.672</v>
      </c>
      <c r="S68" s="14" t="str">
        <f t="shared" si="11"/>
        <v>A</v>
      </c>
      <c r="U68" s="1">
        <f t="shared" si="12"/>
        <v>220.672</v>
      </c>
      <c r="V68" s="1">
        <f t="shared" si="13"/>
        <v>381.89</v>
      </c>
      <c r="W68" s="1">
        <f t="shared" si="14"/>
        <v>24.901113732472737</v>
      </c>
      <c r="X68" s="20">
        <f t="shared" si="15"/>
        <v>10.83198447362564</v>
      </c>
      <c r="Y68" s="22">
        <f t="shared" si="16"/>
        <v>3</v>
      </c>
      <c r="AA68" s="47"/>
    </row>
    <row r="69" spans="1:27" hidden="1" x14ac:dyDescent="0.25">
      <c r="A69" s="57" t="s">
        <v>39</v>
      </c>
      <c r="B69" s="1">
        <v>213.376</v>
      </c>
      <c r="C69" s="1">
        <v>212.73599999999999</v>
      </c>
      <c r="D69" s="1">
        <v>419.41300000000001</v>
      </c>
      <c r="E69" s="1">
        <v>379.81299999999999</v>
      </c>
      <c r="G69" s="1">
        <f t="shared" si="0"/>
        <v>39.600000000000023</v>
      </c>
      <c r="H69" s="1">
        <f t="shared" si="1"/>
        <v>0.64000000000001478</v>
      </c>
      <c r="I69" s="2">
        <f t="shared" si="2"/>
        <v>402.63648000000001</v>
      </c>
      <c r="J69" s="2">
        <f t="shared" si="3"/>
        <v>394.24822</v>
      </c>
      <c r="K69" s="2">
        <f t="shared" si="4"/>
        <v>385.85996</v>
      </c>
      <c r="L69" s="10">
        <f t="shared" si="5"/>
        <v>0</v>
      </c>
      <c r="M69" s="73">
        <f t="shared" si="6"/>
        <v>0</v>
      </c>
      <c r="N69">
        <f t="shared" si="7"/>
        <v>0</v>
      </c>
      <c r="O69" s="12">
        <f t="shared" si="8"/>
        <v>213.376</v>
      </c>
      <c r="P69" s="11">
        <f t="shared" si="9"/>
        <v>0</v>
      </c>
      <c r="Q69" s="1">
        <f t="shared" si="10"/>
        <v>213.376</v>
      </c>
      <c r="S69" s="14" t="str">
        <f t="shared" si="11"/>
        <v>A</v>
      </c>
      <c r="U69" s="1">
        <f t="shared" si="12"/>
        <v>213.376</v>
      </c>
      <c r="V69" s="1">
        <f t="shared" si="13"/>
        <v>379.81299999999999</v>
      </c>
      <c r="W69" s="1">
        <f t="shared" si="14"/>
        <v>0</v>
      </c>
      <c r="X69" s="20">
        <f t="shared" si="15"/>
        <v>0</v>
      </c>
      <c r="Y69" s="22">
        <f t="shared" si="16"/>
        <v>0</v>
      </c>
      <c r="AA69" s="47"/>
    </row>
    <row r="70" spans="1:27" hidden="1" x14ac:dyDescent="0.25">
      <c r="A70" s="57" t="s">
        <v>39</v>
      </c>
      <c r="B70" s="1">
        <v>239.61600000000001</v>
      </c>
      <c r="C70" s="1">
        <v>238.976</v>
      </c>
      <c r="D70" s="1">
        <v>419.93799999999999</v>
      </c>
      <c r="E70" s="1">
        <v>380.15600000000001</v>
      </c>
      <c r="G70" s="1">
        <f t="shared" si="0"/>
        <v>39.781999999999982</v>
      </c>
      <c r="H70" s="1">
        <f t="shared" si="1"/>
        <v>0.64000000000001478</v>
      </c>
      <c r="I70" s="2">
        <f t="shared" si="2"/>
        <v>403.14047999999997</v>
      </c>
      <c r="J70" s="2">
        <f t="shared" si="3"/>
        <v>394.74171999999999</v>
      </c>
      <c r="K70" s="2">
        <f t="shared" si="4"/>
        <v>386.34296000000001</v>
      </c>
      <c r="L70" s="10">
        <f t="shared" si="5"/>
        <v>0</v>
      </c>
      <c r="M70" s="73" t="str">
        <f t="shared" si="6"/>
        <v/>
      </c>
      <c r="N70">
        <f t="shared" si="7"/>
        <v>0</v>
      </c>
      <c r="O70" s="12">
        <f t="shared" si="8"/>
        <v>239.61600000000001</v>
      </c>
      <c r="P70" s="11">
        <f t="shared" si="9"/>
        <v>0</v>
      </c>
      <c r="Q70" s="1">
        <f t="shared" si="10"/>
        <v>239.61600000000001</v>
      </c>
      <c r="S70" s="14" t="str">
        <f t="shared" si="11"/>
        <v>A</v>
      </c>
      <c r="U70" s="1">
        <f t="shared" si="12"/>
        <v>239.61600000000001</v>
      </c>
      <c r="V70" s="1">
        <f t="shared" si="13"/>
        <v>380.15600000000001</v>
      </c>
      <c r="W70" s="1">
        <f t="shared" si="14"/>
        <v>0</v>
      </c>
      <c r="X70" s="20">
        <f t="shared" si="15"/>
        <v>0</v>
      </c>
      <c r="Y70" s="22">
        <f t="shared" si="16"/>
        <v>0</v>
      </c>
      <c r="AA70" s="47"/>
    </row>
    <row r="71" spans="1:27" hidden="1" x14ac:dyDescent="0.25">
      <c r="A71" s="57" t="s">
        <v>39</v>
      </c>
      <c r="B71" s="1">
        <v>238.976</v>
      </c>
      <c r="C71" s="1">
        <v>238.33600000000001</v>
      </c>
      <c r="D71" s="1">
        <v>420.34</v>
      </c>
      <c r="E71" s="1">
        <v>381.99799999999999</v>
      </c>
      <c r="G71" s="1">
        <f t="shared" si="0"/>
        <v>38.341999999999985</v>
      </c>
      <c r="H71" s="1">
        <f t="shared" si="1"/>
        <v>0.63999999999998636</v>
      </c>
      <c r="I71" s="2">
        <f t="shared" si="2"/>
        <v>403.52639999999997</v>
      </c>
      <c r="J71" s="2">
        <f t="shared" si="3"/>
        <v>395.11959999999999</v>
      </c>
      <c r="K71" s="2">
        <f t="shared" si="4"/>
        <v>386.71279999999996</v>
      </c>
      <c r="L71" s="10">
        <f t="shared" si="5"/>
        <v>3</v>
      </c>
      <c r="M71" s="73">
        <f t="shared" si="6"/>
        <v>3</v>
      </c>
      <c r="N71">
        <f t="shared" si="7"/>
        <v>3</v>
      </c>
      <c r="O71" s="12">
        <f t="shared" si="8"/>
        <v>265.94257734253284</v>
      </c>
      <c r="P71" s="11">
        <f t="shared" si="9"/>
        <v>26.966577342532844</v>
      </c>
      <c r="Q71" s="1">
        <f t="shared" si="10"/>
        <v>238.976</v>
      </c>
      <c r="S71" s="14" t="str">
        <f t="shared" si="11"/>
        <v>A</v>
      </c>
      <c r="U71" s="1">
        <f t="shared" si="12"/>
        <v>238.976</v>
      </c>
      <c r="V71" s="1">
        <f t="shared" si="13"/>
        <v>381.99799999999999</v>
      </c>
      <c r="W71" s="1">
        <f t="shared" si="14"/>
        <v>26.966577342532844</v>
      </c>
      <c r="X71" s="20">
        <f t="shared" si="15"/>
        <v>11.730461144001787</v>
      </c>
      <c r="Y71" s="22">
        <f t="shared" si="16"/>
        <v>3</v>
      </c>
      <c r="AA71" s="47"/>
    </row>
    <row r="72" spans="1:27" hidden="1" x14ac:dyDescent="0.25">
      <c r="A72" s="57" t="s">
        <v>39</v>
      </c>
      <c r="B72" s="1">
        <v>204.8</v>
      </c>
      <c r="C72" s="1">
        <v>204.28800000000001</v>
      </c>
      <c r="D72" s="1">
        <v>424.89699999999999</v>
      </c>
      <c r="E72" s="1">
        <v>384.202</v>
      </c>
      <c r="G72" s="1">
        <f t="shared" si="0"/>
        <v>40.694999999999993</v>
      </c>
      <c r="H72" s="1">
        <f t="shared" si="1"/>
        <v>0.51200000000000045</v>
      </c>
      <c r="I72" s="2">
        <f t="shared" si="2"/>
        <v>407.90111999999999</v>
      </c>
      <c r="J72" s="2">
        <f t="shared" si="3"/>
        <v>399.40318000000002</v>
      </c>
      <c r="K72" s="2">
        <f t="shared" si="4"/>
        <v>390.90523999999999</v>
      </c>
      <c r="L72" s="10">
        <f t="shared" si="5"/>
        <v>0</v>
      </c>
      <c r="M72" s="73">
        <f t="shared" si="6"/>
        <v>0</v>
      </c>
      <c r="N72">
        <f t="shared" si="7"/>
        <v>0</v>
      </c>
      <c r="O72" s="12">
        <f t="shared" si="8"/>
        <v>204.8</v>
      </c>
      <c r="P72" s="11">
        <f t="shared" si="9"/>
        <v>0</v>
      </c>
      <c r="Q72" s="1">
        <f t="shared" si="10"/>
        <v>204.8</v>
      </c>
      <c r="S72" s="14" t="str">
        <f t="shared" si="11"/>
        <v>A</v>
      </c>
      <c r="U72" s="1">
        <f t="shared" si="12"/>
        <v>204.8</v>
      </c>
      <c r="V72" s="1">
        <f t="shared" si="13"/>
        <v>384.202</v>
      </c>
      <c r="W72" s="1">
        <f t="shared" si="14"/>
        <v>0</v>
      </c>
      <c r="X72" s="20">
        <f t="shared" si="15"/>
        <v>0</v>
      </c>
      <c r="Y72" s="22">
        <f t="shared" si="16"/>
        <v>0</v>
      </c>
      <c r="AA72" s="47"/>
    </row>
    <row r="73" spans="1:27" hidden="1" x14ac:dyDescent="0.25">
      <c r="A73" s="57" t="s">
        <v>39</v>
      </c>
      <c r="B73" s="1">
        <v>183.55199999999999</v>
      </c>
      <c r="C73" s="1">
        <v>183.16800000000001</v>
      </c>
      <c r="D73" s="1">
        <v>419.34800000000001</v>
      </c>
      <c r="E73" s="1">
        <v>382.673</v>
      </c>
      <c r="G73" s="1">
        <f t="shared" ref="G73:G136" si="17">D73-E73</f>
        <v>36.675000000000011</v>
      </c>
      <c r="H73" s="1">
        <f t="shared" ref="H73:H136" si="18">B73-C73</f>
        <v>0.38399999999998613</v>
      </c>
      <c r="I73" s="2">
        <f t="shared" ref="I73:I136" si="19">D73-((D73/100)*I$8)</f>
        <v>402.57408000000004</v>
      </c>
      <c r="J73" s="2">
        <f t="shared" ref="J73:J136" si="20">D73-((D73/100)*J$8)</f>
        <v>394.18711999999999</v>
      </c>
      <c r="K73" s="2">
        <f t="shared" ref="K73:K136" si="21">D73-((D73/100)*K$8)</f>
        <v>385.80016000000001</v>
      </c>
      <c r="L73" s="10">
        <f t="shared" ref="L73:L136" si="22">IF(AND(G73&lt;&gt;"",H73&lt;&gt;"",E73&gt;312),IF(AND(E73&gt;(I73-P$1),E73&lt;(I73+P$1)),N$4,IF(AND(E73&gt;(J73-P$1),E73&lt;(J73+P$1)),N$5,IF(AND(E73&gt;(K73-P$1),E73&lt;(K73+P$1)),N$6,0))),"0")</f>
        <v>3</v>
      </c>
      <c r="M73" s="73">
        <f t="shared" ref="M73:M136" si="23">IF(L72&lt;&gt;L73,L73,"")</f>
        <v>3</v>
      </c>
      <c r="N73">
        <f t="shared" ref="N73:N136" si="24">L73</f>
        <v>3</v>
      </c>
      <c r="O73" s="12">
        <f t="shared" ref="O73:O136" si="25">IF(N73=1,(B73+(B73/(100-Q$4)*Q$4)),IF(N73=2,(B73+(B73/(100-Q$5)*Q$5)),IF(N73=3,(B73+(B73/(100-Q$6)*Q$6)),B73)))</f>
        <v>204.26441130647675</v>
      </c>
      <c r="P73" s="11">
        <f t="shared" ref="P73:P136" si="26">IF(O73&lt;&gt;"",O73-B73,"")</f>
        <v>20.712411306476753</v>
      </c>
      <c r="Q73" s="1">
        <f t="shared" ref="Q73:Q136" si="27">O73-P73</f>
        <v>183.55199999999999</v>
      </c>
      <c r="S73" s="14" t="str">
        <f t="shared" ref="S73:S136" si="28">IF(ROUND(B73,3)=ROUND(Q73,3),"A","B")</f>
        <v>A</v>
      </c>
      <c r="U73" s="1">
        <f t="shared" ref="U73:U136" si="29">B73</f>
        <v>183.55199999999999</v>
      </c>
      <c r="V73" s="1">
        <f t="shared" ref="V73:V136" si="30">E73</f>
        <v>382.673</v>
      </c>
      <c r="W73" s="1">
        <f t="shared" ref="W73:W136" si="31">P73</f>
        <v>20.712411306476753</v>
      </c>
      <c r="X73" s="20">
        <f t="shared" ref="X73:X136" si="32">W73*X$6</f>
        <v>9.0098989183173881</v>
      </c>
      <c r="Y73" s="22">
        <f t="shared" ref="Y73:Y136" si="33">L73</f>
        <v>3</v>
      </c>
      <c r="AA73" s="47"/>
    </row>
    <row r="74" spans="1:27" hidden="1" x14ac:dyDescent="0.25">
      <c r="A74" s="57" t="s">
        <v>39</v>
      </c>
      <c r="B74" s="1">
        <v>178.68799999999999</v>
      </c>
      <c r="C74" s="1">
        <v>178.304</v>
      </c>
      <c r="D74" s="1">
        <v>419.99799999999999</v>
      </c>
      <c r="E74" s="1">
        <v>379.80399999999997</v>
      </c>
      <c r="G74" s="1">
        <f t="shared" si="17"/>
        <v>40.194000000000017</v>
      </c>
      <c r="H74" s="1">
        <f t="shared" si="18"/>
        <v>0.38399999999998613</v>
      </c>
      <c r="I74" s="2">
        <f t="shared" si="19"/>
        <v>403.19808</v>
      </c>
      <c r="J74" s="2">
        <f t="shared" si="20"/>
        <v>394.79811999999998</v>
      </c>
      <c r="K74" s="2">
        <f t="shared" si="21"/>
        <v>386.39815999999996</v>
      </c>
      <c r="L74" s="10">
        <f t="shared" si="22"/>
        <v>0</v>
      </c>
      <c r="M74" s="73">
        <f t="shared" si="23"/>
        <v>0</v>
      </c>
      <c r="N74">
        <f t="shared" si="24"/>
        <v>0</v>
      </c>
      <c r="O74" s="12">
        <f t="shared" si="25"/>
        <v>178.68799999999999</v>
      </c>
      <c r="P74" s="11">
        <f t="shared" si="26"/>
        <v>0</v>
      </c>
      <c r="Q74" s="1">
        <f t="shared" si="27"/>
        <v>178.68799999999999</v>
      </c>
      <c r="S74" s="14" t="str">
        <f t="shared" si="28"/>
        <v>A</v>
      </c>
      <c r="U74" s="1">
        <f t="shared" si="29"/>
        <v>178.68799999999999</v>
      </c>
      <c r="V74" s="1">
        <f t="shared" si="30"/>
        <v>379.80399999999997</v>
      </c>
      <c r="W74" s="1">
        <f t="shared" si="31"/>
        <v>0</v>
      </c>
      <c r="X74" s="20">
        <f t="shared" si="32"/>
        <v>0</v>
      </c>
      <c r="Y74" s="22">
        <f t="shared" si="33"/>
        <v>0</v>
      </c>
      <c r="AA74" s="47"/>
    </row>
    <row r="75" spans="1:27" hidden="1" x14ac:dyDescent="0.25">
      <c r="A75" s="57" t="s">
        <v>39</v>
      </c>
      <c r="B75" s="1">
        <v>174.976</v>
      </c>
      <c r="C75" s="1">
        <v>174.59200000000001</v>
      </c>
      <c r="D75" s="1">
        <v>418.48899999999998</v>
      </c>
      <c r="E75" s="1">
        <v>384.041</v>
      </c>
      <c r="G75" s="1">
        <f t="shared" si="17"/>
        <v>34.447999999999979</v>
      </c>
      <c r="H75" s="1">
        <f t="shared" si="18"/>
        <v>0.38399999999998613</v>
      </c>
      <c r="I75" s="2">
        <f t="shared" si="19"/>
        <v>401.74943999999999</v>
      </c>
      <c r="J75" s="2">
        <f t="shared" si="20"/>
        <v>393.37966</v>
      </c>
      <c r="K75" s="2">
        <f t="shared" si="21"/>
        <v>385.00987999999995</v>
      </c>
      <c r="L75" s="10">
        <f t="shared" si="22"/>
        <v>3</v>
      </c>
      <c r="M75" s="73">
        <f t="shared" si="23"/>
        <v>3</v>
      </c>
      <c r="N75">
        <f t="shared" si="24"/>
        <v>3</v>
      </c>
      <c r="O75" s="12">
        <f t="shared" si="25"/>
        <v>194.72067660805698</v>
      </c>
      <c r="P75" s="11">
        <f t="shared" si="26"/>
        <v>19.744676608056977</v>
      </c>
      <c r="Q75" s="1">
        <f t="shared" si="27"/>
        <v>174.976</v>
      </c>
      <c r="S75" s="14" t="str">
        <f t="shared" si="28"/>
        <v>A</v>
      </c>
      <c r="U75" s="1">
        <f t="shared" si="29"/>
        <v>174.976</v>
      </c>
      <c r="V75" s="1">
        <f t="shared" si="30"/>
        <v>384.041</v>
      </c>
      <c r="W75" s="1">
        <f t="shared" si="31"/>
        <v>19.744676608056977</v>
      </c>
      <c r="X75" s="20">
        <f t="shared" si="32"/>
        <v>8.5889343245047858</v>
      </c>
      <c r="Y75" s="22">
        <f t="shared" si="33"/>
        <v>3</v>
      </c>
      <c r="AA75" s="47"/>
    </row>
    <row r="76" spans="1:27" hidden="1" x14ac:dyDescent="0.25">
      <c r="A76" s="57" t="s">
        <v>39</v>
      </c>
      <c r="B76" s="1">
        <v>176.256</v>
      </c>
      <c r="C76" s="1">
        <v>175.87200000000001</v>
      </c>
      <c r="D76" s="1">
        <v>418.58300000000003</v>
      </c>
      <c r="E76" s="1">
        <v>384.46600000000001</v>
      </c>
      <c r="G76" s="1">
        <f t="shared" si="17"/>
        <v>34.117000000000019</v>
      </c>
      <c r="H76" s="1">
        <f t="shared" si="18"/>
        <v>0.38399999999998613</v>
      </c>
      <c r="I76" s="2">
        <f t="shared" si="19"/>
        <v>401.83968000000004</v>
      </c>
      <c r="J76" s="2">
        <f t="shared" si="20"/>
        <v>393.46802000000002</v>
      </c>
      <c r="K76" s="2">
        <f t="shared" si="21"/>
        <v>385.09636</v>
      </c>
      <c r="L76" s="10">
        <f t="shared" si="22"/>
        <v>3</v>
      </c>
      <c r="M76" s="73" t="str">
        <f t="shared" si="23"/>
        <v/>
      </c>
      <c r="N76">
        <f t="shared" si="24"/>
        <v>3</v>
      </c>
      <c r="O76" s="12">
        <f t="shared" si="25"/>
        <v>196.14511462274649</v>
      </c>
      <c r="P76" s="11">
        <f t="shared" si="26"/>
        <v>19.88911462274649</v>
      </c>
      <c r="Q76" s="1">
        <f t="shared" si="27"/>
        <v>176.256</v>
      </c>
      <c r="S76" s="14" t="str">
        <f t="shared" si="28"/>
        <v>A</v>
      </c>
      <c r="U76" s="1">
        <f t="shared" si="29"/>
        <v>176.256</v>
      </c>
      <c r="V76" s="1">
        <f t="shared" si="30"/>
        <v>384.46600000000001</v>
      </c>
      <c r="W76" s="1">
        <f t="shared" si="31"/>
        <v>19.88911462274649</v>
      </c>
      <c r="X76" s="20">
        <f t="shared" si="32"/>
        <v>8.6517648608947226</v>
      </c>
      <c r="Y76" s="22">
        <f t="shared" si="33"/>
        <v>3</v>
      </c>
      <c r="AA76" s="47"/>
    </row>
    <row r="77" spans="1:27" hidden="1" x14ac:dyDescent="0.25">
      <c r="A77" s="57" t="s">
        <v>39</v>
      </c>
      <c r="B77" s="1">
        <v>167.80799999999999</v>
      </c>
      <c r="C77" s="1">
        <v>167.42400000000001</v>
      </c>
      <c r="D77" s="1">
        <v>418.87799999999999</v>
      </c>
      <c r="E77" s="1">
        <v>383.88400000000001</v>
      </c>
      <c r="G77" s="1">
        <f t="shared" si="17"/>
        <v>34.993999999999971</v>
      </c>
      <c r="H77" s="1">
        <f t="shared" si="18"/>
        <v>0.38399999999998613</v>
      </c>
      <c r="I77" s="2">
        <f t="shared" si="19"/>
        <v>402.12288000000001</v>
      </c>
      <c r="J77" s="2">
        <f t="shared" si="20"/>
        <v>393.74531999999999</v>
      </c>
      <c r="K77" s="2">
        <f t="shared" si="21"/>
        <v>385.36775999999998</v>
      </c>
      <c r="L77" s="10">
        <f t="shared" si="22"/>
        <v>3</v>
      </c>
      <c r="M77" s="73" t="str">
        <f t="shared" si="23"/>
        <v/>
      </c>
      <c r="N77">
        <f t="shared" si="24"/>
        <v>3</v>
      </c>
      <c r="O77" s="12">
        <f t="shared" si="25"/>
        <v>186.74382372579566</v>
      </c>
      <c r="P77" s="11">
        <f t="shared" si="26"/>
        <v>18.935823725795672</v>
      </c>
      <c r="Q77" s="1">
        <f t="shared" si="27"/>
        <v>167.80799999999999</v>
      </c>
      <c r="S77" s="14" t="str">
        <f t="shared" si="28"/>
        <v>A</v>
      </c>
      <c r="U77" s="1">
        <f t="shared" si="29"/>
        <v>167.80799999999999</v>
      </c>
      <c r="V77" s="1">
        <f t="shared" si="30"/>
        <v>383.88400000000001</v>
      </c>
      <c r="W77" s="1">
        <f t="shared" si="31"/>
        <v>18.935823725795672</v>
      </c>
      <c r="X77" s="20">
        <f t="shared" si="32"/>
        <v>8.2370833207211174</v>
      </c>
      <c r="Y77" s="22">
        <f t="shared" si="33"/>
        <v>3</v>
      </c>
      <c r="AA77" s="47"/>
    </row>
    <row r="78" spans="1:27" hidden="1" x14ac:dyDescent="0.25">
      <c r="A78" s="57" t="s">
        <v>39</v>
      </c>
      <c r="B78" s="1">
        <v>171.77600000000001</v>
      </c>
      <c r="C78" s="1">
        <v>171.392</v>
      </c>
      <c r="D78" s="1">
        <v>418.27300000000002</v>
      </c>
      <c r="E78" s="1">
        <v>382.47</v>
      </c>
      <c r="G78" s="1">
        <f t="shared" si="17"/>
        <v>35.802999999999997</v>
      </c>
      <c r="H78" s="1">
        <f t="shared" si="18"/>
        <v>0.38400000000001455</v>
      </c>
      <c r="I78" s="2">
        <f t="shared" si="19"/>
        <v>401.54208</v>
      </c>
      <c r="J78" s="2">
        <f t="shared" si="20"/>
        <v>393.17662000000001</v>
      </c>
      <c r="K78" s="2">
        <f t="shared" si="21"/>
        <v>384.81116000000003</v>
      </c>
      <c r="L78" s="10">
        <f t="shared" si="22"/>
        <v>3</v>
      </c>
      <c r="M78" s="73" t="str">
        <f t="shared" si="23"/>
        <v/>
      </c>
      <c r="N78">
        <f t="shared" si="24"/>
        <v>3</v>
      </c>
      <c r="O78" s="12">
        <f t="shared" si="25"/>
        <v>191.15958157133321</v>
      </c>
      <c r="P78" s="11">
        <f t="shared" si="26"/>
        <v>19.383581571333195</v>
      </c>
      <c r="Q78" s="1">
        <f t="shared" si="27"/>
        <v>171.77600000000001</v>
      </c>
      <c r="S78" s="14" t="str">
        <f t="shared" si="28"/>
        <v>A</v>
      </c>
      <c r="U78" s="1">
        <f t="shared" si="29"/>
        <v>171.77600000000001</v>
      </c>
      <c r="V78" s="1">
        <f t="shared" si="30"/>
        <v>382.47</v>
      </c>
      <c r="W78" s="1">
        <f t="shared" si="31"/>
        <v>19.383581571333195</v>
      </c>
      <c r="X78" s="20">
        <f t="shared" si="32"/>
        <v>8.4318579835299392</v>
      </c>
      <c r="Y78" s="22">
        <f t="shared" si="33"/>
        <v>3</v>
      </c>
      <c r="AA78" s="47"/>
    </row>
    <row r="79" spans="1:27" hidden="1" x14ac:dyDescent="0.25">
      <c r="A79" s="57" t="s">
        <v>39</v>
      </c>
      <c r="B79" s="1">
        <v>158.84800000000001</v>
      </c>
      <c r="C79" s="1">
        <v>158.464</v>
      </c>
      <c r="D79" s="1">
        <v>420.12700000000001</v>
      </c>
      <c r="E79" s="1">
        <v>382.24700000000001</v>
      </c>
      <c r="G79" s="1">
        <f t="shared" si="17"/>
        <v>37.879999999999995</v>
      </c>
      <c r="H79" s="1">
        <f t="shared" si="18"/>
        <v>0.38400000000001455</v>
      </c>
      <c r="I79" s="2">
        <f t="shared" si="19"/>
        <v>403.32192000000003</v>
      </c>
      <c r="J79" s="2">
        <f t="shared" si="20"/>
        <v>394.91937999999999</v>
      </c>
      <c r="K79" s="2">
        <f t="shared" si="21"/>
        <v>386.51684</v>
      </c>
      <c r="L79" s="10">
        <f t="shared" si="22"/>
        <v>3</v>
      </c>
      <c r="M79" s="73" t="str">
        <f t="shared" si="23"/>
        <v/>
      </c>
      <c r="N79">
        <f t="shared" si="24"/>
        <v>3</v>
      </c>
      <c r="O79" s="12">
        <f t="shared" si="25"/>
        <v>176.77275762296907</v>
      </c>
      <c r="P79" s="11">
        <f t="shared" si="26"/>
        <v>17.924757622969054</v>
      </c>
      <c r="Q79" s="1">
        <f t="shared" si="27"/>
        <v>158.84800000000001</v>
      </c>
      <c r="S79" s="14" t="str">
        <f t="shared" si="28"/>
        <v>A</v>
      </c>
      <c r="U79" s="1">
        <f t="shared" si="29"/>
        <v>158.84800000000001</v>
      </c>
      <c r="V79" s="1">
        <f t="shared" si="30"/>
        <v>382.24700000000001</v>
      </c>
      <c r="W79" s="1">
        <f t="shared" si="31"/>
        <v>17.924757622969054</v>
      </c>
      <c r="X79" s="20">
        <f t="shared" si="32"/>
        <v>7.7972695659915381</v>
      </c>
      <c r="Y79" s="22">
        <f t="shared" si="33"/>
        <v>3</v>
      </c>
      <c r="AA79" s="47"/>
    </row>
    <row r="80" spans="1:27" hidden="1" x14ac:dyDescent="0.25">
      <c r="A80" s="57" t="s">
        <v>39</v>
      </c>
      <c r="B80" s="1">
        <v>112.128</v>
      </c>
      <c r="C80" s="1">
        <v>111.872</v>
      </c>
      <c r="D80" s="1">
        <v>418.70600000000002</v>
      </c>
      <c r="E80" s="1">
        <v>382.89499999999998</v>
      </c>
      <c r="G80" s="1">
        <f t="shared" si="17"/>
        <v>35.811000000000035</v>
      </c>
      <c r="H80" s="1">
        <f t="shared" si="18"/>
        <v>0.25600000000000023</v>
      </c>
      <c r="I80" s="2">
        <f t="shared" si="19"/>
        <v>401.95776000000001</v>
      </c>
      <c r="J80" s="2">
        <f t="shared" si="20"/>
        <v>393.58364</v>
      </c>
      <c r="K80" s="2">
        <f t="shared" si="21"/>
        <v>385.20952</v>
      </c>
      <c r="L80" s="10">
        <f t="shared" si="22"/>
        <v>3</v>
      </c>
      <c r="M80" s="73" t="str">
        <f t="shared" si="23"/>
        <v/>
      </c>
      <c r="N80">
        <f t="shared" si="24"/>
        <v>3</v>
      </c>
      <c r="O80" s="12">
        <f t="shared" si="25"/>
        <v>124.7807700868017</v>
      </c>
      <c r="P80" s="11">
        <f t="shared" si="26"/>
        <v>12.652770086801695</v>
      </c>
      <c r="Q80" s="1">
        <f t="shared" si="27"/>
        <v>112.128</v>
      </c>
      <c r="S80" s="14" t="str">
        <f t="shared" si="28"/>
        <v>A</v>
      </c>
      <c r="U80" s="1">
        <f t="shared" si="29"/>
        <v>112.128</v>
      </c>
      <c r="V80" s="1">
        <f t="shared" si="30"/>
        <v>382.89499999999998</v>
      </c>
      <c r="W80" s="1">
        <f t="shared" si="31"/>
        <v>12.652770086801695</v>
      </c>
      <c r="X80" s="20">
        <f t="shared" si="32"/>
        <v>5.5039549877587373</v>
      </c>
      <c r="Y80" s="22">
        <f t="shared" si="33"/>
        <v>3</v>
      </c>
      <c r="AA80" s="47"/>
    </row>
    <row r="81" spans="1:34" x14ac:dyDescent="0.25">
      <c r="A81" s="57" t="s">
        <v>39</v>
      </c>
      <c r="B81" s="1">
        <v>84.864000000000004</v>
      </c>
      <c r="C81" s="1">
        <v>84.48</v>
      </c>
      <c r="D81" s="1">
        <v>417.41199999999998</v>
      </c>
      <c r="E81" s="1">
        <v>383.68599999999998</v>
      </c>
      <c r="G81" s="1">
        <f t="shared" si="17"/>
        <v>33.725999999999999</v>
      </c>
      <c r="H81" s="1">
        <f t="shared" si="18"/>
        <v>0.38400000000000034</v>
      </c>
      <c r="I81" s="2">
        <f t="shared" si="19"/>
        <v>400.71551999999997</v>
      </c>
      <c r="J81" s="2">
        <f t="shared" si="20"/>
        <v>392.36727999999999</v>
      </c>
      <c r="K81" s="2">
        <f t="shared" si="21"/>
        <v>384.01903999999996</v>
      </c>
      <c r="L81" s="10">
        <f t="shared" si="22"/>
        <v>3</v>
      </c>
      <c r="M81" s="73" t="str">
        <f t="shared" si="23"/>
        <v/>
      </c>
      <c r="N81">
        <f t="shared" si="24"/>
        <v>3</v>
      </c>
      <c r="O81" s="12">
        <f t="shared" si="25"/>
        <v>94.440240373914989</v>
      </c>
      <c r="P81" s="11">
        <f t="shared" si="26"/>
        <v>9.5762403739149846</v>
      </c>
      <c r="Q81" s="1">
        <f t="shared" si="27"/>
        <v>84.864000000000004</v>
      </c>
      <c r="S81" s="14" t="str">
        <f t="shared" si="28"/>
        <v>A</v>
      </c>
      <c r="U81" s="1">
        <f t="shared" si="29"/>
        <v>84.864000000000004</v>
      </c>
      <c r="V81" s="1">
        <f t="shared" si="30"/>
        <v>383.68599999999998</v>
      </c>
      <c r="W81" s="1">
        <f t="shared" si="31"/>
        <v>9.5762403739149846</v>
      </c>
      <c r="X81" s="20">
        <f t="shared" si="32"/>
        <v>4.165664562653018</v>
      </c>
      <c r="Y81" s="22">
        <f t="shared" si="33"/>
        <v>3</v>
      </c>
      <c r="Z81" s="32" t="s">
        <v>40</v>
      </c>
      <c r="AA81" s="47"/>
      <c r="AB81" s="32" t="str">
        <f>A81</f>
        <v>JJJJ-MM-TT SS:MM:SS</v>
      </c>
      <c r="AC81" s="1">
        <f>SUM(U81:U104)</f>
        <v>3763.4559999999997</v>
      </c>
      <c r="AD81" s="1">
        <f>AVERAGE(V81:V104)</f>
        <v>382.93795833333337</v>
      </c>
      <c r="AE81" s="1">
        <f>SUM(W81:W104)</f>
        <v>200.19108835967066</v>
      </c>
      <c r="AF81" s="1">
        <f>SUM(X81:X104)</f>
        <v>87.083123436456731</v>
      </c>
      <c r="AG81" s="35">
        <f>AVERAGE(Y81:Y104)</f>
        <v>1.75</v>
      </c>
      <c r="AH81" s="37" t="e">
        <f>DAY(A81)</f>
        <v>#VALUE!</v>
      </c>
    </row>
    <row r="82" spans="1:34" hidden="1" x14ac:dyDescent="0.25">
      <c r="A82" s="57" t="s">
        <v>39</v>
      </c>
      <c r="B82" s="1">
        <v>74.88</v>
      </c>
      <c r="C82" s="1">
        <v>74.751999999999995</v>
      </c>
      <c r="D82" s="1">
        <v>418.18200000000002</v>
      </c>
      <c r="E82" s="1">
        <v>384.45100000000002</v>
      </c>
      <c r="G82" s="1">
        <f t="shared" si="17"/>
        <v>33.730999999999995</v>
      </c>
      <c r="H82" s="1">
        <f t="shared" si="18"/>
        <v>0.12800000000000011</v>
      </c>
      <c r="I82" s="2">
        <f t="shared" si="19"/>
        <v>401.45472000000001</v>
      </c>
      <c r="J82" s="2">
        <f t="shared" si="20"/>
        <v>393.09108000000003</v>
      </c>
      <c r="K82" s="2">
        <f t="shared" si="21"/>
        <v>384.72744</v>
      </c>
      <c r="L82" s="10">
        <f t="shared" si="22"/>
        <v>3</v>
      </c>
      <c r="M82" s="73" t="str">
        <f t="shared" si="23"/>
        <v/>
      </c>
      <c r="N82">
        <f t="shared" si="24"/>
        <v>3</v>
      </c>
      <c r="O82" s="12">
        <f t="shared" si="25"/>
        <v>83.329623859336749</v>
      </c>
      <c r="P82" s="11">
        <f t="shared" si="26"/>
        <v>8.4496238593367536</v>
      </c>
      <c r="Q82" s="1">
        <f t="shared" si="27"/>
        <v>74.88</v>
      </c>
      <c r="S82" s="14" t="str">
        <f t="shared" si="28"/>
        <v>A</v>
      </c>
      <c r="U82" s="1">
        <f t="shared" si="29"/>
        <v>74.88</v>
      </c>
      <c r="V82" s="1">
        <f t="shared" si="30"/>
        <v>384.45100000000002</v>
      </c>
      <c r="W82" s="1">
        <f t="shared" si="31"/>
        <v>8.4496238593367536</v>
      </c>
      <c r="X82" s="20">
        <f t="shared" si="32"/>
        <v>3.675586378811488</v>
      </c>
      <c r="Y82" s="22">
        <f t="shared" si="33"/>
        <v>3</v>
      </c>
      <c r="AA82" s="47"/>
    </row>
    <row r="83" spans="1:34" hidden="1" x14ac:dyDescent="0.25">
      <c r="A83" s="57" t="s">
        <v>39</v>
      </c>
      <c r="B83" s="1">
        <v>69.632000000000005</v>
      </c>
      <c r="C83" s="1">
        <v>69.504000000000005</v>
      </c>
      <c r="D83" s="1">
        <v>418.88299999999998</v>
      </c>
      <c r="E83" s="1">
        <v>385.11399999999998</v>
      </c>
      <c r="G83" s="1">
        <f t="shared" si="17"/>
        <v>33.769000000000005</v>
      </c>
      <c r="H83" s="1">
        <f t="shared" si="18"/>
        <v>0.12800000000000011</v>
      </c>
      <c r="I83" s="2">
        <f t="shared" si="19"/>
        <v>402.12768</v>
      </c>
      <c r="J83" s="2">
        <f t="shared" si="20"/>
        <v>393.75002000000001</v>
      </c>
      <c r="K83" s="2">
        <f t="shared" si="21"/>
        <v>385.37235999999996</v>
      </c>
      <c r="L83" s="10">
        <f t="shared" si="22"/>
        <v>3</v>
      </c>
      <c r="M83" s="73" t="str">
        <f t="shared" si="23"/>
        <v/>
      </c>
      <c r="N83">
        <f t="shared" si="24"/>
        <v>3</v>
      </c>
      <c r="O83" s="12">
        <f t="shared" si="25"/>
        <v>77.489427999109736</v>
      </c>
      <c r="P83" s="11">
        <f t="shared" si="26"/>
        <v>7.8574279991097313</v>
      </c>
      <c r="Q83" s="1">
        <f t="shared" si="27"/>
        <v>69.632000000000005</v>
      </c>
      <c r="S83" s="14" t="str">
        <f t="shared" si="28"/>
        <v>A</v>
      </c>
      <c r="U83" s="1">
        <f t="shared" si="29"/>
        <v>69.632000000000005</v>
      </c>
      <c r="V83" s="1">
        <f t="shared" si="30"/>
        <v>385.11399999999998</v>
      </c>
      <c r="W83" s="1">
        <f t="shared" si="31"/>
        <v>7.8574279991097313</v>
      </c>
      <c r="X83" s="20">
        <f t="shared" si="32"/>
        <v>3.4179811796127333</v>
      </c>
      <c r="Y83" s="22">
        <f t="shared" si="33"/>
        <v>3</v>
      </c>
      <c r="AA83" s="47"/>
    </row>
    <row r="84" spans="1:34" hidden="1" x14ac:dyDescent="0.25">
      <c r="A84" s="57" t="s">
        <v>39</v>
      </c>
      <c r="B84" s="1">
        <v>61.44</v>
      </c>
      <c r="C84" s="1">
        <v>61.183999999999997</v>
      </c>
      <c r="D84" s="1">
        <v>418.75200000000001</v>
      </c>
      <c r="E84" s="1">
        <v>385.03100000000001</v>
      </c>
      <c r="G84" s="1">
        <f t="shared" si="17"/>
        <v>33.721000000000004</v>
      </c>
      <c r="H84" s="1">
        <f t="shared" si="18"/>
        <v>0.25600000000000023</v>
      </c>
      <c r="I84" s="2">
        <f t="shared" si="19"/>
        <v>402.00191999999998</v>
      </c>
      <c r="J84" s="2">
        <f t="shared" si="20"/>
        <v>393.62688000000003</v>
      </c>
      <c r="K84" s="2">
        <f t="shared" si="21"/>
        <v>385.25184000000002</v>
      </c>
      <c r="L84" s="10">
        <f t="shared" si="22"/>
        <v>3</v>
      </c>
      <c r="M84" s="73" t="str">
        <f t="shared" si="23"/>
        <v/>
      </c>
      <c r="N84">
        <f t="shared" si="24"/>
        <v>3</v>
      </c>
      <c r="O84" s="12">
        <f t="shared" si="25"/>
        <v>68.37302470509681</v>
      </c>
      <c r="P84" s="11">
        <f t="shared" si="26"/>
        <v>6.9330247050968126</v>
      </c>
      <c r="Q84" s="1">
        <f t="shared" si="27"/>
        <v>61.44</v>
      </c>
      <c r="S84" s="14" t="str">
        <f t="shared" si="28"/>
        <v>A</v>
      </c>
      <c r="U84" s="1">
        <f t="shared" si="29"/>
        <v>61.44</v>
      </c>
      <c r="V84" s="1">
        <f t="shared" si="30"/>
        <v>385.03100000000001</v>
      </c>
      <c r="W84" s="1">
        <f t="shared" si="31"/>
        <v>6.9330247050968126</v>
      </c>
      <c r="X84" s="20">
        <f t="shared" si="32"/>
        <v>3.0158657467171133</v>
      </c>
      <c r="Y84" s="22">
        <f t="shared" si="33"/>
        <v>3</v>
      </c>
      <c r="AA84" s="47"/>
    </row>
    <row r="85" spans="1:34" hidden="1" x14ac:dyDescent="0.25">
      <c r="A85" s="57" t="s">
        <v>39</v>
      </c>
      <c r="B85" s="1">
        <v>60.415999999999997</v>
      </c>
      <c r="C85" s="1">
        <v>60.16</v>
      </c>
      <c r="D85" s="1">
        <v>418.209</v>
      </c>
      <c r="E85" s="1">
        <v>384.53699999999998</v>
      </c>
      <c r="G85" s="1">
        <f t="shared" si="17"/>
        <v>33.672000000000025</v>
      </c>
      <c r="H85" s="1">
        <f t="shared" si="18"/>
        <v>0.25600000000000023</v>
      </c>
      <c r="I85" s="2">
        <f t="shared" si="19"/>
        <v>401.48063999999999</v>
      </c>
      <c r="J85" s="2">
        <f t="shared" si="20"/>
        <v>393.11646000000002</v>
      </c>
      <c r="K85" s="2">
        <f t="shared" si="21"/>
        <v>384.75227999999998</v>
      </c>
      <c r="L85" s="10">
        <f t="shared" si="22"/>
        <v>3</v>
      </c>
      <c r="M85" s="73" t="str">
        <f t="shared" si="23"/>
        <v/>
      </c>
      <c r="N85">
        <f t="shared" si="24"/>
        <v>3</v>
      </c>
      <c r="O85" s="12">
        <f t="shared" si="25"/>
        <v>67.233474293345196</v>
      </c>
      <c r="P85" s="11">
        <f t="shared" si="26"/>
        <v>6.8174742933451995</v>
      </c>
      <c r="Q85" s="1">
        <f t="shared" si="27"/>
        <v>60.415999999999997</v>
      </c>
      <c r="S85" s="14" t="str">
        <f t="shared" si="28"/>
        <v>A</v>
      </c>
      <c r="U85" s="1">
        <f t="shared" si="29"/>
        <v>60.415999999999997</v>
      </c>
      <c r="V85" s="1">
        <f t="shared" si="30"/>
        <v>384.53699999999998</v>
      </c>
      <c r="W85" s="1">
        <f t="shared" si="31"/>
        <v>6.8174742933451995</v>
      </c>
      <c r="X85" s="20">
        <f t="shared" si="32"/>
        <v>2.9656013176051617</v>
      </c>
      <c r="Y85" s="22">
        <f t="shared" si="33"/>
        <v>3</v>
      </c>
      <c r="AA85" s="47"/>
    </row>
    <row r="86" spans="1:34" hidden="1" x14ac:dyDescent="0.25">
      <c r="A86" s="57" t="s">
        <v>39</v>
      </c>
      <c r="B86" s="1">
        <v>92.031999999999996</v>
      </c>
      <c r="C86" s="1">
        <v>91.903999999999996</v>
      </c>
      <c r="D86" s="1">
        <v>416.541</v>
      </c>
      <c r="E86" s="1">
        <v>382.79599999999999</v>
      </c>
      <c r="G86" s="1">
        <f t="shared" si="17"/>
        <v>33.745000000000005</v>
      </c>
      <c r="H86" s="1">
        <f t="shared" si="18"/>
        <v>0.12800000000000011</v>
      </c>
      <c r="I86" s="2">
        <f t="shared" si="19"/>
        <v>399.87936000000002</v>
      </c>
      <c r="J86" s="2">
        <f t="shared" si="20"/>
        <v>391.54854</v>
      </c>
      <c r="K86" s="2">
        <f t="shared" si="21"/>
        <v>383.21771999999999</v>
      </c>
      <c r="L86" s="10">
        <f t="shared" si="22"/>
        <v>3</v>
      </c>
      <c r="M86" s="73" t="str">
        <f t="shared" si="23"/>
        <v/>
      </c>
      <c r="N86">
        <f t="shared" si="24"/>
        <v>3</v>
      </c>
      <c r="O86" s="12">
        <f t="shared" si="25"/>
        <v>102.41709325617627</v>
      </c>
      <c r="P86" s="11">
        <f t="shared" si="26"/>
        <v>10.385093256176276</v>
      </c>
      <c r="Q86" s="1">
        <f t="shared" si="27"/>
        <v>92.031999999999996</v>
      </c>
      <c r="S86" s="14" t="str">
        <f t="shared" si="28"/>
        <v>A</v>
      </c>
      <c r="U86" s="1">
        <f t="shared" si="29"/>
        <v>92.031999999999996</v>
      </c>
      <c r="V86" s="1">
        <f t="shared" si="30"/>
        <v>382.79599999999999</v>
      </c>
      <c r="W86" s="1">
        <f t="shared" si="31"/>
        <v>10.385093256176276</v>
      </c>
      <c r="X86" s="20">
        <f t="shared" si="32"/>
        <v>4.5175155664366802</v>
      </c>
      <c r="Y86" s="22">
        <f t="shared" si="33"/>
        <v>3</v>
      </c>
      <c r="AA86" s="47"/>
    </row>
    <row r="87" spans="1:34" hidden="1" x14ac:dyDescent="0.25">
      <c r="A87" s="57" t="s">
        <v>39</v>
      </c>
      <c r="B87" s="1">
        <v>142.59200000000001</v>
      </c>
      <c r="C87" s="1">
        <v>142.208</v>
      </c>
      <c r="D87" s="1">
        <v>417.94600000000003</v>
      </c>
      <c r="E87" s="1">
        <v>383.09</v>
      </c>
      <c r="G87" s="1">
        <f t="shared" si="17"/>
        <v>34.856000000000051</v>
      </c>
      <c r="H87" s="1">
        <f t="shared" si="18"/>
        <v>0.38400000000001455</v>
      </c>
      <c r="I87" s="2">
        <f t="shared" si="19"/>
        <v>401.22816</v>
      </c>
      <c r="J87" s="2">
        <f t="shared" si="20"/>
        <v>392.86924000000005</v>
      </c>
      <c r="K87" s="2">
        <f t="shared" si="21"/>
        <v>384.51032000000004</v>
      </c>
      <c r="L87" s="10">
        <f t="shared" si="22"/>
        <v>3</v>
      </c>
      <c r="M87" s="73" t="str">
        <f t="shared" si="23"/>
        <v/>
      </c>
      <c r="N87">
        <f t="shared" si="24"/>
        <v>3</v>
      </c>
      <c r="O87" s="12">
        <f t="shared" si="25"/>
        <v>158.68239483641221</v>
      </c>
      <c r="P87" s="11">
        <f t="shared" si="26"/>
        <v>16.090394836412202</v>
      </c>
      <c r="Q87" s="1">
        <f t="shared" si="27"/>
        <v>142.59200000000001</v>
      </c>
      <c r="S87" s="14" t="str">
        <f t="shared" si="28"/>
        <v>A</v>
      </c>
      <c r="U87" s="1">
        <f t="shared" si="29"/>
        <v>142.59200000000001</v>
      </c>
      <c r="V87" s="1">
        <f t="shared" si="30"/>
        <v>383.09</v>
      </c>
      <c r="W87" s="1">
        <f t="shared" si="31"/>
        <v>16.090394836412202</v>
      </c>
      <c r="X87" s="20">
        <f t="shared" si="32"/>
        <v>6.9993217538393075</v>
      </c>
      <c r="Y87" s="22">
        <f t="shared" si="33"/>
        <v>3</v>
      </c>
      <c r="AA87" s="47"/>
    </row>
    <row r="88" spans="1:34" hidden="1" x14ac:dyDescent="0.25">
      <c r="A88" s="57" t="s">
        <v>39</v>
      </c>
      <c r="B88" s="1">
        <v>175.232</v>
      </c>
      <c r="C88" s="1">
        <v>174.84800000000001</v>
      </c>
      <c r="D88" s="1">
        <v>415.41899999999998</v>
      </c>
      <c r="E88" s="1">
        <v>381.59199999999998</v>
      </c>
      <c r="G88" s="1">
        <f t="shared" si="17"/>
        <v>33.826999999999998</v>
      </c>
      <c r="H88" s="1">
        <f t="shared" si="18"/>
        <v>0.38399999999998613</v>
      </c>
      <c r="I88" s="2">
        <f t="shared" si="19"/>
        <v>398.80223999999998</v>
      </c>
      <c r="J88" s="2">
        <f t="shared" si="20"/>
        <v>390.49385999999998</v>
      </c>
      <c r="K88" s="2">
        <f t="shared" si="21"/>
        <v>382.18547999999998</v>
      </c>
      <c r="L88" s="10">
        <f t="shared" si="22"/>
        <v>3</v>
      </c>
      <c r="M88" s="73" t="str">
        <f t="shared" si="23"/>
        <v/>
      </c>
      <c r="N88">
        <f t="shared" si="24"/>
        <v>3</v>
      </c>
      <c r="O88" s="12">
        <f t="shared" si="25"/>
        <v>195.00556421099489</v>
      </c>
      <c r="P88" s="11">
        <f t="shared" si="26"/>
        <v>19.773564210994891</v>
      </c>
      <c r="Q88" s="1">
        <f t="shared" si="27"/>
        <v>175.232</v>
      </c>
      <c r="S88" s="14" t="str">
        <f t="shared" si="28"/>
        <v>A</v>
      </c>
      <c r="U88" s="1">
        <f t="shared" si="29"/>
        <v>175.232</v>
      </c>
      <c r="V88" s="1">
        <f t="shared" si="30"/>
        <v>381.59199999999998</v>
      </c>
      <c r="W88" s="1">
        <f t="shared" si="31"/>
        <v>19.773564210994891</v>
      </c>
      <c r="X88" s="20">
        <f t="shared" si="32"/>
        <v>8.6015004317827781</v>
      </c>
      <c r="Y88" s="22">
        <f t="shared" si="33"/>
        <v>3</v>
      </c>
      <c r="AA88" s="47"/>
    </row>
    <row r="89" spans="1:34" hidden="1" x14ac:dyDescent="0.25">
      <c r="A89" s="57" t="s">
        <v>39</v>
      </c>
      <c r="B89" s="1">
        <v>179.584</v>
      </c>
      <c r="C89" s="1">
        <v>179.328</v>
      </c>
      <c r="D89" s="1">
        <v>415.40699999999998</v>
      </c>
      <c r="E89" s="1">
        <v>381.596</v>
      </c>
      <c r="G89" s="1">
        <f t="shared" si="17"/>
        <v>33.810999999999979</v>
      </c>
      <c r="H89" s="1">
        <f t="shared" si="18"/>
        <v>0.25600000000000023</v>
      </c>
      <c r="I89" s="2">
        <f t="shared" si="19"/>
        <v>398.79071999999996</v>
      </c>
      <c r="J89" s="2">
        <f t="shared" si="20"/>
        <v>390.48257999999998</v>
      </c>
      <c r="K89" s="2">
        <f t="shared" si="21"/>
        <v>382.17444</v>
      </c>
      <c r="L89" s="10">
        <f t="shared" si="22"/>
        <v>3</v>
      </c>
      <c r="M89" s="73" t="str">
        <f t="shared" si="23"/>
        <v/>
      </c>
      <c r="N89">
        <f t="shared" si="24"/>
        <v>3</v>
      </c>
      <c r="O89" s="12">
        <f t="shared" si="25"/>
        <v>199.84865346093923</v>
      </c>
      <c r="P89" s="11">
        <f t="shared" si="26"/>
        <v>20.264653460939229</v>
      </c>
      <c r="Q89" s="1">
        <f t="shared" si="27"/>
        <v>179.584</v>
      </c>
      <c r="S89" s="14" t="str">
        <f t="shared" si="28"/>
        <v>A</v>
      </c>
      <c r="U89" s="1">
        <f t="shared" si="29"/>
        <v>179.584</v>
      </c>
      <c r="V89" s="1">
        <f t="shared" si="30"/>
        <v>381.596</v>
      </c>
      <c r="W89" s="1">
        <f t="shared" si="31"/>
        <v>20.264653460939229</v>
      </c>
      <c r="X89" s="20">
        <f t="shared" si="32"/>
        <v>8.8151242555085645</v>
      </c>
      <c r="Y89" s="22">
        <f t="shared" si="33"/>
        <v>3</v>
      </c>
      <c r="AA89" s="47"/>
    </row>
    <row r="90" spans="1:34" hidden="1" x14ac:dyDescent="0.25">
      <c r="A90" s="57" t="s">
        <v>39</v>
      </c>
      <c r="B90" s="1">
        <v>173.184</v>
      </c>
      <c r="C90" s="1">
        <v>172.8</v>
      </c>
      <c r="D90" s="1">
        <v>418.59100000000001</v>
      </c>
      <c r="E90" s="1">
        <v>380.47</v>
      </c>
      <c r="G90" s="1">
        <f t="shared" si="17"/>
        <v>38.120999999999981</v>
      </c>
      <c r="H90" s="1">
        <f t="shared" si="18"/>
        <v>0.38399999999998613</v>
      </c>
      <c r="I90" s="2">
        <f t="shared" si="19"/>
        <v>401.84735999999998</v>
      </c>
      <c r="J90" s="2">
        <f t="shared" si="20"/>
        <v>393.47554000000002</v>
      </c>
      <c r="K90" s="2">
        <f t="shared" si="21"/>
        <v>385.10372000000001</v>
      </c>
      <c r="L90" s="10">
        <f t="shared" si="22"/>
        <v>3</v>
      </c>
      <c r="M90" s="73" t="str">
        <f t="shared" si="23"/>
        <v/>
      </c>
      <c r="N90">
        <f t="shared" si="24"/>
        <v>3</v>
      </c>
      <c r="O90" s="12">
        <f t="shared" si="25"/>
        <v>192.72646338749166</v>
      </c>
      <c r="P90" s="11">
        <f t="shared" si="26"/>
        <v>19.542463387491665</v>
      </c>
      <c r="Q90" s="1">
        <f t="shared" si="27"/>
        <v>173.184</v>
      </c>
      <c r="S90" s="14" t="str">
        <f t="shared" si="28"/>
        <v>A</v>
      </c>
      <c r="U90" s="1">
        <f t="shared" si="29"/>
        <v>173.184</v>
      </c>
      <c r="V90" s="1">
        <f t="shared" si="30"/>
        <v>380.47</v>
      </c>
      <c r="W90" s="1">
        <f t="shared" si="31"/>
        <v>19.542463387491665</v>
      </c>
      <c r="X90" s="20">
        <f t="shared" si="32"/>
        <v>8.5009715735588749</v>
      </c>
      <c r="Y90" s="22">
        <f t="shared" si="33"/>
        <v>3</v>
      </c>
      <c r="AA90" s="47"/>
    </row>
    <row r="91" spans="1:34" hidden="1" x14ac:dyDescent="0.25">
      <c r="A91" s="57" t="s">
        <v>39</v>
      </c>
      <c r="B91" s="1">
        <v>204.672</v>
      </c>
      <c r="C91" s="1">
        <v>204.16</v>
      </c>
      <c r="D91" s="1">
        <v>422.75299999999999</v>
      </c>
      <c r="E91" s="1">
        <v>382.322</v>
      </c>
      <c r="G91" s="1">
        <f t="shared" si="17"/>
        <v>40.430999999999983</v>
      </c>
      <c r="H91" s="1">
        <f t="shared" si="18"/>
        <v>0.51200000000000045</v>
      </c>
      <c r="I91" s="2">
        <f t="shared" si="19"/>
        <v>405.84287999999998</v>
      </c>
      <c r="J91" s="2">
        <f t="shared" si="20"/>
        <v>397.38781999999998</v>
      </c>
      <c r="K91" s="2">
        <f t="shared" si="21"/>
        <v>388.93275999999997</v>
      </c>
      <c r="L91" s="10">
        <f t="shared" si="22"/>
        <v>0</v>
      </c>
      <c r="M91" s="73">
        <f t="shared" si="23"/>
        <v>0</v>
      </c>
      <c r="N91">
        <f t="shared" si="24"/>
        <v>0</v>
      </c>
      <c r="O91" s="12">
        <f t="shared" si="25"/>
        <v>204.672</v>
      </c>
      <c r="P91" s="11">
        <f t="shared" si="26"/>
        <v>0</v>
      </c>
      <c r="Q91" s="1">
        <f t="shared" si="27"/>
        <v>204.672</v>
      </c>
      <c r="S91" s="14" t="str">
        <f t="shared" si="28"/>
        <v>A</v>
      </c>
      <c r="U91" s="1">
        <f t="shared" si="29"/>
        <v>204.672</v>
      </c>
      <c r="V91" s="1">
        <f t="shared" si="30"/>
        <v>382.322</v>
      </c>
      <c r="W91" s="1">
        <f t="shared" si="31"/>
        <v>0</v>
      </c>
      <c r="X91" s="20">
        <f t="shared" si="32"/>
        <v>0</v>
      </c>
      <c r="Y91" s="22">
        <f t="shared" si="33"/>
        <v>0</v>
      </c>
      <c r="AA91" s="47"/>
    </row>
    <row r="92" spans="1:34" hidden="1" x14ac:dyDescent="0.25">
      <c r="A92" s="57" t="s">
        <v>39</v>
      </c>
      <c r="B92" s="1">
        <v>220.03200000000001</v>
      </c>
      <c r="C92" s="1">
        <v>219.392</v>
      </c>
      <c r="D92" s="1">
        <v>423.78800000000001</v>
      </c>
      <c r="E92" s="1">
        <v>383.25700000000001</v>
      </c>
      <c r="G92" s="1">
        <f t="shared" si="17"/>
        <v>40.531000000000006</v>
      </c>
      <c r="H92" s="1">
        <f t="shared" si="18"/>
        <v>0.64000000000001478</v>
      </c>
      <c r="I92" s="2">
        <f t="shared" si="19"/>
        <v>406.83647999999999</v>
      </c>
      <c r="J92" s="2">
        <f t="shared" si="20"/>
        <v>398.36072000000001</v>
      </c>
      <c r="K92" s="2">
        <f t="shared" si="21"/>
        <v>389.88495999999998</v>
      </c>
      <c r="L92" s="10">
        <f t="shared" si="22"/>
        <v>0</v>
      </c>
      <c r="M92" s="73" t="str">
        <f t="shared" si="23"/>
        <v/>
      </c>
      <c r="N92">
        <f t="shared" si="24"/>
        <v>0</v>
      </c>
      <c r="O92" s="12">
        <f t="shared" si="25"/>
        <v>220.03200000000001</v>
      </c>
      <c r="P92" s="11">
        <f t="shared" si="26"/>
        <v>0</v>
      </c>
      <c r="Q92" s="1">
        <f t="shared" si="27"/>
        <v>220.03200000000001</v>
      </c>
      <c r="S92" s="14" t="str">
        <f t="shared" si="28"/>
        <v>A</v>
      </c>
      <c r="U92" s="1">
        <f t="shared" si="29"/>
        <v>220.03200000000001</v>
      </c>
      <c r="V92" s="1">
        <f t="shared" si="30"/>
        <v>383.25700000000001</v>
      </c>
      <c r="W92" s="1">
        <f t="shared" si="31"/>
        <v>0</v>
      </c>
      <c r="X92" s="20">
        <f t="shared" si="32"/>
        <v>0</v>
      </c>
      <c r="Y92" s="22">
        <f t="shared" si="33"/>
        <v>0</v>
      </c>
      <c r="AA92" s="47"/>
    </row>
    <row r="93" spans="1:34" hidden="1" x14ac:dyDescent="0.25">
      <c r="A93" s="57" t="s">
        <v>39</v>
      </c>
      <c r="B93" s="1">
        <v>209.536</v>
      </c>
      <c r="C93" s="1">
        <v>209.024</v>
      </c>
      <c r="D93" s="1">
        <v>425.93</v>
      </c>
      <c r="E93" s="1">
        <v>385.28100000000001</v>
      </c>
      <c r="G93" s="1">
        <f t="shared" si="17"/>
        <v>40.649000000000001</v>
      </c>
      <c r="H93" s="1">
        <f t="shared" si="18"/>
        <v>0.51200000000000045</v>
      </c>
      <c r="I93" s="2">
        <f t="shared" si="19"/>
        <v>408.89280000000002</v>
      </c>
      <c r="J93" s="2">
        <f t="shared" si="20"/>
        <v>400.37420000000003</v>
      </c>
      <c r="K93" s="2">
        <f t="shared" si="21"/>
        <v>391.85559999999998</v>
      </c>
      <c r="L93" s="10">
        <f t="shared" si="22"/>
        <v>0</v>
      </c>
      <c r="M93" s="73" t="str">
        <f t="shared" si="23"/>
        <v/>
      </c>
      <c r="N93">
        <f t="shared" si="24"/>
        <v>0</v>
      </c>
      <c r="O93" s="12">
        <f t="shared" si="25"/>
        <v>209.536</v>
      </c>
      <c r="P93" s="11">
        <f t="shared" si="26"/>
        <v>0</v>
      </c>
      <c r="Q93" s="1">
        <f t="shared" si="27"/>
        <v>209.536</v>
      </c>
      <c r="S93" s="14" t="str">
        <f t="shared" si="28"/>
        <v>A</v>
      </c>
      <c r="U93" s="1">
        <f t="shared" si="29"/>
        <v>209.536</v>
      </c>
      <c r="V93" s="1">
        <f t="shared" si="30"/>
        <v>385.28100000000001</v>
      </c>
      <c r="W93" s="1">
        <f t="shared" si="31"/>
        <v>0</v>
      </c>
      <c r="X93" s="20">
        <f t="shared" si="32"/>
        <v>0</v>
      </c>
      <c r="Y93" s="22">
        <f t="shared" si="33"/>
        <v>0</v>
      </c>
      <c r="AA93" s="47"/>
    </row>
    <row r="94" spans="1:34" hidden="1" x14ac:dyDescent="0.25">
      <c r="A94" s="57" t="s">
        <v>39</v>
      </c>
      <c r="B94" s="1">
        <v>224.89599999999999</v>
      </c>
      <c r="C94" s="1">
        <v>224.256</v>
      </c>
      <c r="D94" s="1">
        <v>426.39400000000001</v>
      </c>
      <c r="E94" s="1">
        <v>385.608</v>
      </c>
      <c r="G94" s="1">
        <f t="shared" si="17"/>
        <v>40.786000000000001</v>
      </c>
      <c r="H94" s="1">
        <f t="shared" si="18"/>
        <v>0.63999999999998636</v>
      </c>
      <c r="I94" s="2">
        <f t="shared" si="19"/>
        <v>409.33823999999998</v>
      </c>
      <c r="J94" s="2">
        <f t="shared" si="20"/>
        <v>400.81036</v>
      </c>
      <c r="K94" s="2">
        <f t="shared" si="21"/>
        <v>392.28248000000002</v>
      </c>
      <c r="L94" s="10">
        <f t="shared" si="22"/>
        <v>0</v>
      </c>
      <c r="M94" s="73" t="str">
        <f t="shared" si="23"/>
        <v/>
      </c>
      <c r="N94">
        <f t="shared" si="24"/>
        <v>0</v>
      </c>
      <c r="O94" s="12">
        <f t="shared" si="25"/>
        <v>224.89599999999999</v>
      </c>
      <c r="P94" s="11">
        <f t="shared" si="26"/>
        <v>0</v>
      </c>
      <c r="Q94" s="1">
        <f t="shared" si="27"/>
        <v>224.89599999999999</v>
      </c>
      <c r="S94" s="14" t="str">
        <f t="shared" si="28"/>
        <v>A</v>
      </c>
      <c r="U94" s="1">
        <f t="shared" si="29"/>
        <v>224.89599999999999</v>
      </c>
      <c r="V94" s="1">
        <f t="shared" si="30"/>
        <v>385.608</v>
      </c>
      <c r="W94" s="1">
        <f t="shared" si="31"/>
        <v>0</v>
      </c>
      <c r="X94" s="20">
        <f t="shared" si="32"/>
        <v>0</v>
      </c>
      <c r="Y94" s="22">
        <f t="shared" si="33"/>
        <v>0</v>
      </c>
      <c r="AA94" s="47"/>
    </row>
    <row r="95" spans="1:34" hidden="1" x14ac:dyDescent="0.25">
      <c r="A95" s="57" t="s">
        <v>39</v>
      </c>
      <c r="B95" s="1">
        <v>231.16800000000001</v>
      </c>
      <c r="C95" s="1">
        <v>230.65600000000001</v>
      </c>
      <c r="D95" s="1">
        <v>426.57600000000002</v>
      </c>
      <c r="E95" s="1">
        <v>385.74700000000001</v>
      </c>
      <c r="G95" s="1">
        <f t="shared" si="17"/>
        <v>40.829000000000008</v>
      </c>
      <c r="H95" s="1">
        <f t="shared" si="18"/>
        <v>0.51200000000000045</v>
      </c>
      <c r="I95" s="2">
        <f t="shared" si="19"/>
        <v>409.51296000000002</v>
      </c>
      <c r="J95" s="2">
        <f t="shared" si="20"/>
        <v>400.98144000000002</v>
      </c>
      <c r="K95" s="2">
        <f t="shared" si="21"/>
        <v>392.44992000000002</v>
      </c>
      <c r="L95" s="10">
        <f t="shared" si="22"/>
        <v>0</v>
      </c>
      <c r="M95" s="73" t="str">
        <f t="shared" si="23"/>
        <v/>
      </c>
      <c r="N95">
        <f t="shared" si="24"/>
        <v>0</v>
      </c>
      <c r="O95" s="12">
        <f t="shared" si="25"/>
        <v>231.16800000000001</v>
      </c>
      <c r="P95" s="11">
        <f t="shared" si="26"/>
        <v>0</v>
      </c>
      <c r="Q95" s="1">
        <f t="shared" si="27"/>
        <v>231.16800000000001</v>
      </c>
      <c r="S95" s="14" t="str">
        <f t="shared" si="28"/>
        <v>A</v>
      </c>
      <c r="U95" s="1">
        <f t="shared" si="29"/>
        <v>231.16800000000001</v>
      </c>
      <c r="V95" s="1">
        <f t="shared" si="30"/>
        <v>385.74700000000001</v>
      </c>
      <c r="W95" s="1">
        <f t="shared" si="31"/>
        <v>0</v>
      </c>
      <c r="X95" s="20">
        <f t="shared" si="32"/>
        <v>0</v>
      </c>
      <c r="Y95" s="22">
        <f t="shared" si="33"/>
        <v>0</v>
      </c>
      <c r="AA95" s="47"/>
    </row>
    <row r="96" spans="1:34" hidden="1" x14ac:dyDescent="0.25">
      <c r="A96" s="57" t="s">
        <v>39</v>
      </c>
      <c r="B96" s="1">
        <v>219.26400000000001</v>
      </c>
      <c r="C96" s="1">
        <v>218.624</v>
      </c>
      <c r="D96" s="1">
        <v>426.79700000000003</v>
      </c>
      <c r="E96" s="1">
        <v>385.97699999999998</v>
      </c>
      <c r="G96" s="1">
        <f t="shared" si="17"/>
        <v>40.82000000000005</v>
      </c>
      <c r="H96" s="1">
        <f t="shared" si="18"/>
        <v>0.64000000000001478</v>
      </c>
      <c r="I96" s="2">
        <f t="shared" si="19"/>
        <v>409.72512</v>
      </c>
      <c r="J96" s="2">
        <f t="shared" si="20"/>
        <v>401.18918000000002</v>
      </c>
      <c r="K96" s="2">
        <f t="shared" si="21"/>
        <v>392.65324000000004</v>
      </c>
      <c r="L96" s="10">
        <f t="shared" si="22"/>
        <v>0</v>
      </c>
      <c r="M96" s="73" t="str">
        <f t="shared" si="23"/>
        <v/>
      </c>
      <c r="N96">
        <f t="shared" si="24"/>
        <v>0</v>
      </c>
      <c r="O96" s="12">
        <f t="shared" si="25"/>
        <v>219.26400000000001</v>
      </c>
      <c r="P96" s="11">
        <f t="shared" si="26"/>
        <v>0</v>
      </c>
      <c r="Q96" s="1">
        <f t="shared" si="27"/>
        <v>219.26400000000001</v>
      </c>
      <c r="S96" s="14" t="str">
        <f t="shared" si="28"/>
        <v>A</v>
      </c>
      <c r="U96" s="1">
        <f t="shared" si="29"/>
        <v>219.26400000000001</v>
      </c>
      <c r="V96" s="1">
        <f t="shared" si="30"/>
        <v>385.97699999999998</v>
      </c>
      <c r="W96" s="1">
        <f t="shared" si="31"/>
        <v>0</v>
      </c>
      <c r="X96" s="20">
        <f t="shared" si="32"/>
        <v>0</v>
      </c>
      <c r="Y96" s="22">
        <f t="shared" si="33"/>
        <v>0</v>
      </c>
      <c r="AA96" s="47"/>
    </row>
    <row r="97" spans="1:34" hidden="1" x14ac:dyDescent="0.25">
      <c r="A97" s="57" t="s">
        <v>39</v>
      </c>
      <c r="B97" s="1">
        <v>205.82400000000001</v>
      </c>
      <c r="C97" s="1">
        <v>205.184</v>
      </c>
      <c r="D97" s="1">
        <v>420.37200000000001</v>
      </c>
      <c r="E97" s="1">
        <v>380.14299999999997</v>
      </c>
      <c r="G97" s="1">
        <f t="shared" si="17"/>
        <v>40.229000000000042</v>
      </c>
      <c r="H97" s="1">
        <f t="shared" si="18"/>
        <v>0.64000000000001478</v>
      </c>
      <c r="I97" s="2">
        <f t="shared" si="19"/>
        <v>403.55712</v>
      </c>
      <c r="J97" s="2">
        <f t="shared" si="20"/>
        <v>395.14967999999999</v>
      </c>
      <c r="K97" s="2">
        <f t="shared" si="21"/>
        <v>386.74224000000004</v>
      </c>
      <c r="L97" s="10">
        <f t="shared" si="22"/>
        <v>0</v>
      </c>
      <c r="M97" s="73" t="str">
        <f t="shared" si="23"/>
        <v/>
      </c>
      <c r="N97">
        <f t="shared" si="24"/>
        <v>0</v>
      </c>
      <c r="O97" s="12">
        <f t="shared" si="25"/>
        <v>205.82400000000001</v>
      </c>
      <c r="P97" s="11">
        <f t="shared" si="26"/>
        <v>0</v>
      </c>
      <c r="Q97" s="1">
        <f t="shared" si="27"/>
        <v>205.82400000000001</v>
      </c>
      <c r="S97" s="14" t="str">
        <f t="shared" si="28"/>
        <v>A</v>
      </c>
      <c r="U97" s="1">
        <f t="shared" si="29"/>
        <v>205.82400000000001</v>
      </c>
      <c r="V97" s="1">
        <f t="shared" si="30"/>
        <v>380.14299999999997</v>
      </c>
      <c r="W97" s="1">
        <f t="shared" si="31"/>
        <v>0</v>
      </c>
      <c r="X97" s="20">
        <f t="shared" si="32"/>
        <v>0</v>
      </c>
      <c r="Y97" s="22">
        <f t="shared" si="33"/>
        <v>0</v>
      </c>
      <c r="AA97" s="47"/>
    </row>
    <row r="98" spans="1:34" hidden="1" x14ac:dyDescent="0.25">
      <c r="A98" s="57" t="s">
        <v>39</v>
      </c>
      <c r="B98" s="1">
        <v>194.816</v>
      </c>
      <c r="C98" s="1">
        <v>194.304</v>
      </c>
      <c r="D98" s="1">
        <v>418.64400000000001</v>
      </c>
      <c r="E98" s="1">
        <v>378.565</v>
      </c>
      <c r="G98" s="1">
        <f t="shared" si="17"/>
        <v>40.079000000000008</v>
      </c>
      <c r="H98" s="1">
        <f t="shared" si="18"/>
        <v>0.51200000000000045</v>
      </c>
      <c r="I98" s="2">
        <f t="shared" si="19"/>
        <v>401.89823999999999</v>
      </c>
      <c r="J98" s="2">
        <f t="shared" si="20"/>
        <v>393.52535999999998</v>
      </c>
      <c r="K98" s="2">
        <f t="shared" si="21"/>
        <v>385.15248000000003</v>
      </c>
      <c r="L98" s="10">
        <f t="shared" si="22"/>
        <v>0</v>
      </c>
      <c r="M98" s="73" t="str">
        <f t="shared" si="23"/>
        <v/>
      </c>
      <c r="N98">
        <f t="shared" si="24"/>
        <v>0</v>
      </c>
      <c r="O98" s="12">
        <f t="shared" si="25"/>
        <v>194.816</v>
      </c>
      <c r="P98" s="11">
        <f t="shared" si="26"/>
        <v>0</v>
      </c>
      <c r="Q98" s="1">
        <f t="shared" si="27"/>
        <v>194.816</v>
      </c>
      <c r="S98" s="14" t="str">
        <f t="shared" si="28"/>
        <v>A</v>
      </c>
      <c r="U98" s="1">
        <f t="shared" si="29"/>
        <v>194.816</v>
      </c>
      <c r="V98" s="1">
        <f t="shared" si="30"/>
        <v>378.565</v>
      </c>
      <c r="W98" s="1">
        <f t="shared" si="31"/>
        <v>0</v>
      </c>
      <c r="X98" s="20">
        <f t="shared" si="32"/>
        <v>0</v>
      </c>
      <c r="Y98" s="22">
        <f t="shared" si="33"/>
        <v>0</v>
      </c>
      <c r="AA98" s="47"/>
    </row>
    <row r="99" spans="1:34" hidden="1" x14ac:dyDescent="0.25">
      <c r="A99" s="57" t="s">
        <v>39</v>
      </c>
      <c r="B99" s="1">
        <v>187.52</v>
      </c>
      <c r="C99" s="1">
        <v>187.136</v>
      </c>
      <c r="D99" s="1">
        <v>418.38900000000001</v>
      </c>
      <c r="E99" s="1">
        <v>379.23899999999998</v>
      </c>
      <c r="G99" s="1">
        <f t="shared" si="17"/>
        <v>39.150000000000034</v>
      </c>
      <c r="H99" s="1">
        <f t="shared" si="18"/>
        <v>0.38400000000001455</v>
      </c>
      <c r="I99" s="2">
        <f t="shared" si="19"/>
        <v>401.65343999999999</v>
      </c>
      <c r="J99" s="2">
        <f t="shared" si="20"/>
        <v>393.28566000000001</v>
      </c>
      <c r="K99" s="2">
        <f t="shared" si="21"/>
        <v>384.91788000000003</v>
      </c>
      <c r="L99" s="10">
        <f t="shared" si="22"/>
        <v>0</v>
      </c>
      <c r="M99" s="73" t="str">
        <f t="shared" si="23"/>
        <v/>
      </c>
      <c r="N99">
        <f t="shared" si="24"/>
        <v>0</v>
      </c>
      <c r="O99" s="12">
        <f t="shared" si="25"/>
        <v>187.52</v>
      </c>
      <c r="P99" s="11">
        <f t="shared" si="26"/>
        <v>0</v>
      </c>
      <c r="Q99" s="1">
        <f t="shared" si="27"/>
        <v>187.52</v>
      </c>
      <c r="S99" s="14" t="str">
        <f t="shared" si="28"/>
        <v>A</v>
      </c>
      <c r="U99" s="1">
        <f t="shared" si="29"/>
        <v>187.52</v>
      </c>
      <c r="V99" s="1">
        <f t="shared" si="30"/>
        <v>379.23899999999998</v>
      </c>
      <c r="W99" s="1">
        <f t="shared" si="31"/>
        <v>0</v>
      </c>
      <c r="X99" s="20">
        <f t="shared" si="32"/>
        <v>0</v>
      </c>
      <c r="Y99" s="22">
        <f t="shared" si="33"/>
        <v>0</v>
      </c>
      <c r="AA99" s="47"/>
    </row>
    <row r="100" spans="1:34" hidden="1" x14ac:dyDescent="0.25">
      <c r="A100" s="57" t="s">
        <v>39</v>
      </c>
      <c r="B100" s="1">
        <v>189.184</v>
      </c>
      <c r="C100" s="1">
        <v>188.672</v>
      </c>
      <c r="D100" s="1">
        <v>416.06400000000002</v>
      </c>
      <c r="E100" s="1">
        <v>382.096</v>
      </c>
      <c r="G100" s="1">
        <f t="shared" si="17"/>
        <v>33.968000000000018</v>
      </c>
      <c r="H100" s="1">
        <f t="shared" si="18"/>
        <v>0.51200000000000045</v>
      </c>
      <c r="I100" s="2">
        <f t="shared" si="19"/>
        <v>399.42144000000002</v>
      </c>
      <c r="J100" s="2">
        <f t="shared" si="20"/>
        <v>391.10016000000002</v>
      </c>
      <c r="K100" s="2">
        <f t="shared" si="21"/>
        <v>382.77888000000002</v>
      </c>
      <c r="L100" s="10">
        <f t="shared" si="22"/>
        <v>3</v>
      </c>
      <c r="M100" s="73">
        <f t="shared" si="23"/>
        <v>3</v>
      </c>
      <c r="N100">
        <f t="shared" si="24"/>
        <v>3</v>
      </c>
      <c r="O100" s="12">
        <f t="shared" si="25"/>
        <v>210.53193857111063</v>
      </c>
      <c r="P100" s="11">
        <f t="shared" si="26"/>
        <v>21.347938571110632</v>
      </c>
      <c r="Q100" s="1">
        <f t="shared" si="27"/>
        <v>189.184</v>
      </c>
      <c r="S100" s="14" t="str">
        <f t="shared" si="28"/>
        <v>A</v>
      </c>
      <c r="U100" s="1">
        <f t="shared" si="29"/>
        <v>189.184</v>
      </c>
      <c r="V100" s="1">
        <f t="shared" si="30"/>
        <v>382.096</v>
      </c>
      <c r="W100" s="1">
        <f t="shared" si="31"/>
        <v>21.347938571110632</v>
      </c>
      <c r="X100" s="20">
        <f t="shared" si="32"/>
        <v>9.2863532784331255</v>
      </c>
      <c r="Y100" s="22">
        <f t="shared" si="33"/>
        <v>3</v>
      </c>
      <c r="AA100" s="47"/>
    </row>
    <row r="101" spans="1:34" hidden="1" x14ac:dyDescent="0.25">
      <c r="A101" s="57" t="s">
        <v>39</v>
      </c>
      <c r="B101" s="1">
        <v>181.12</v>
      </c>
      <c r="C101" s="1">
        <v>180.73599999999999</v>
      </c>
      <c r="D101" s="1">
        <v>416.565</v>
      </c>
      <c r="E101" s="1">
        <v>382.55099999999999</v>
      </c>
      <c r="G101" s="1">
        <f t="shared" si="17"/>
        <v>34.01400000000001</v>
      </c>
      <c r="H101" s="1">
        <f t="shared" si="18"/>
        <v>0.38400000000001455</v>
      </c>
      <c r="I101" s="2">
        <f t="shared" si="19"/>
        <v>399.9024</v>
      </c>
      <c r="J101" s="2">
        <f t="shared" si="20"/>
        <v>391.5711</v>
      </c>
      <c r="K101" s="2">
        <f t="shared" si="21"/>
        <v>383.2398</v>
      </c>
      <c r="L101" s="10">
        <f t="shared" si="22"/>
        <v>3</v>
      </c>
      <c r="M101" s="73" t="str">
        <f t="shared" si="23"/>
        <v/>
      </c>
      <c r="N101">
        <f t="shared" si="24"/>
        <v>3</v>
      </c>
      <c r="O101" s="12">
        <f t="shared" si="25"/>
        <v>201.55797907856666</v>
      </c>
      <c r="P101" s="11">
        <f t="shared" si="26"/>
        <v>20.437979078566656</v>
      </c>
      <c r="Q101" s="1">
        <f t="shared" si="27"/>
        <v>181.12</v>
      </c>
      <c r="S101" s="14" t="str">
        <f t="shared" si="28"/>
        <v>A</v>
      </c>
      <c r="U101" s="1">
        <f t="shared" si="29"/>
        <v>181.12</v>
      </c>
      <c r="V101" s="1">
        <f t="shared" si="30"/>
        <v>382.55099999999999</v>
      </c>
      <c r="W101" s="1">
        <f t="shared" si="31"/>
        <v>20.437979078566656</v>
      </c>
      <c r="X101" s="20">
        <f t="shared" si="32"/>
        <v>8.8905208991764955</v>
      </c>
      <c r="Y101" s="22">
        <f t="shared" si="33"/>
        <v>3</v>
      </c>
      <c r="AA101" s="47"/>
    </row>
    <row r="102" spans="1:34" hidden="1" x14ac:dyDescent="0.25">
      <c r="A102" s="57" t="s">
        <v>39</v>
      </c>
      <c r="B102" s="1">
        <v>163.19999999999999</v>
      </c>
      <c r="C102" s="1">
        <v>162.816</v>
      </c>
      <c r="D102" s="1">
        <v>417.51499999999999</v>
      </c>
      <c r="E102" s="1">
        <v>383.49400000000003</v>
      </c>
      <c r="G102" s="1">
        <f t="shared" si="17"/>
        <v>34.020999999999958</v>
      </c>
      <c r="H102" s="1">
        <f t="shared" si="18"/>
        <v>0.38399999999998613</v>
      </c>
      <c r="I102" s="2">
        <f t="shared" si="19"/>
        <v>400.81439999999998</v>
      </c>
      <c r="J102" s="2">
        <f t="shared" si="20"/>
        <v>392.46409999999997</v>
      </c>
      <c r="K102" s="2">
        <f t="shared" si="21"/>
        <v>384.11379999999997</v>
      </c>
      <c r="L102" s="10">
        <f t="shared" si="22"/>
        <v>3</v>
      </c>
      <c r="M102" s="73" t="str">
        <f t="shared" si="23"/>
        <v/>
      </c>
      <c r="N102">
        <f t="shared" si="24"/>
        <v>3</v>
      </c>
      <c r="O102" s="12">
        <f t="shared" si="25"/>
        <v>181.61584687291341</v>
      </c>
      <c r="P102" s="11">
        <f t="shared" si="26"/>
        <v>18.41584687291342</v>
      </c>
      <c r="Q102" s="1">
        <f t="shared" si="27"/>
        <v>163.19999999999999</v>
      </c>
      <c r="S102" s="14" t="str">
        <f t="shared" si="28"/>
        <v>A</v>
      </c>
      <c r="U102" s="1">
        <f t="shared" si="29"/>
        <v>163.19999999999999</v>
      </c>
      <c r="V102" s="1">
        <f t="shared" si="30"/>
        <v>383.49400000000003</v>
      </c>
      <c r="W102" s="1">
        <f t="shared" si="31"/>
        <v>18.41584687291342</v>
      </c>
      <c r="X102" s="20">
        <f t="shared" si="32"/>
        <v>8.0108933897173369</v>
      </c>
      <c r="Y102" s="22">
        <f t="shared" si="33"/>
        <v>3</v>
      </c>
      <c r="AA102" s="47"/>
    </row>
    <row r="103" spans="1:34" hidden="1" x14ac:dyDescent="0.25">
      <c r="A103" s="57" t="s">
        <v>39</v>
      </c>
      <c r="B103" s="1">
        <v>126.72</v>
      </c>
      <c r="C103" s="1">
        <v>126.336</v>
      </c>
      <c r="D103" s="1">
        <v>419.32799999999997</v>
      </c>
      <c r="E103" s="1">
        <v>382.70699999999999</v>
      </c>
      <c r="G103" s="1">
        <f t="shared" si="17"/>
        <v>36.620999999999981</v>
      </c>
      <c r="H103" s="1">
        <f t="shared" si="18"/>
        <v>0.38400000000000034</v>
      </c>
      <c r="I103" s="2">
        <f t="shared" si="19"/>
        <v>402.55487999999997</v>
      </c>
      <c r="J103" s="2">
        <f t="shared" si="20"/>
        <v>394.16831999999999</v>
      </c>
      <c r="K103" s="2">
        <f t="shared" si="21"/>
        <v>385.78175999999996</v>
      </c>
      <c r="L103" s="10">
        <f t="shared" si="22"/>
        <v>3</v>
      </c>
      <c r="M103" s="73" t="str">
        <f t="shared" si="23"/>
        <v/>
      </c>
      <c r="N103">
        <f t="shared" si="24"/>
        <v>3</v>
      </c>
      <c r="O103" s="12">
        <f t="shared" si="25"/>
        <v>141.01936345426219</v>
      </c>
      <c r="P103" s="11">
        <f t="shared" si="26"/>
        <v>14.299363454262192</v>
      </c>
      <c r="Q103" s="1">
        <f t="shared" si="27"/>
        <v>126.72</v>
      </c>
      <c r="S103" s="14" t="str">
        <f t="shared" si="28"/>
        <v>A</v>
      </c>
      <c r="U103" s="1">
        <f t="shared" si="29"/>
        <v>126.72</v>
      </c>
      <c r="V103" s="1">
        <f t="shared" si="30"/>
        <v>382.70699999999999</v>
      </c>
      <c r="W103" s="1">
        <f t="shared" si="31"/>
        <v>14.299363454262192</v>
      </c>
      <c r="X103" s="20">
        <f t="shared" si="32"/>
        <v>6.2202231026040531</v>
      </c>
      <c r="Y103" s="22">
        <f t="shared" si="33"/>
        <v>3</v>
      </c>
      <c r="AA103" s="47"/>
    </row>
    <row r="104" spans="1:34" hidden="1" x14ac:dyDescent="0.25">
      <c r="A104" s="57" t="s">
        <v>39</v>
      </c>
      <c r="B104" s="1">
        <v>91.647999999999996</v>
      </c>
      <c r="C104" s="1">
        <v>91.391999999999996</v>
      </c>
      <c r="D104" s="1">
        <v>421.12900000000002</v>
      </c>
      <c r="E104" s="1">
        <v>381.161</v>
      </c>
      <c r="G104" s="1">
        <f t="shared" si="17"/>
        <v>39.968000000000018</v>
      </c>
      <c r="H104" s="1">
        <f t="shared" si="18"/>
        <v>0.25600000000000023</v>
      </c>
      <c r="I104" s="2">
        <f t="shared" si="19"/>
        <v>404.28384</v>
      </c>
      <c r="J104" s="2">
        <f t="shared" si="20"/>
        <v>395.86126000000002</v>
      </c>
      <c r="K104" s="2">
        <f t="shared" si="21"/>
        <v>387.43868000000003</v>
      </c>
      <c r="L104" s="10">
        <f t="shared" si="22"/>
        <v>0</v>
      </c>
      <c r="M104" s="73">
        <f t="shared" si="23"/>
        <v>0</v>
      </c>
      <c r="N104">
        <f t="shared" si="24"/>
        <v>0</v>
      </c>
      <c r="O104" s="12">
        <f t="shared" si="25"/>
        <v>91.647999999999996</v>
      </c>
      <c r="P104" s="11">
        <f t="shared" si="26"/>
        <v>0</v>
      </c>
      <c r="Q104" s="1">
        <f t="shared" si="27"/>
        <v>91.647999999999996</v>
      </c>
      <c r="S104" s="14" t="str">
        <f t="shared" si="28"/>
        <v>A</v>
      </c>
      <c r="U104" s="1">
        <f t="shared" si="29"/>
        <v>91.647999999999996</v>
      </c>
      <c r="V104" s="1">
        <f t="shared" si="30"/>
        <v>381.161</v>
      </c>
      <c r="W104" s="1">
        <f t="shared" si="31"/>
        <v>0</v>
      </c>
      <c r="X104" s="20">
        <f t="shared" si="32"/>
        <v>0</v>
      </c>
      <c r="Y104" s="22">
        <f t="shared" si="33"/>
        <v>0</v>
      </c>
      <c r="AA104" s="47"/>
    </row>
    <row r="105" spans="1:34" x14ac:dyDescent="0.25">
      <c r="A105" s="57" t="s">
        <v>39</v>
      </c>
      <c r="B105" s="1">
        <v>69.504000000000005</v>
      </c>
      <c r="C105" s="1">
        <v>69.248000000000005</v>
      </c>
      <c r="D105" s="1">
        <v>422.30500000000001</v>
      </c>
      <c r="E105" s="1">
        <v>382.29</v>
      </c>
      <c r="G105" s="1">
        <f t="shared" si="17"/>
        <v>40.014999999999986</v>
      </c>
      <c r="H105" s="1">
        <f t="shared" si="18"/>
        <v>0.25600000000000023</v>
      </c>
      <c r="I105" s="2">
        <f t="shared" si="19"/>
        <v>405.4128</v>
      </c>
      <c r="J105" s="2">
        <f t="shared" si="20"/>
        <v>396.9667</v>
      </c>
      <c r="K105" s="2">
        <f t="shared" si="21"/>
        <v>388.5206</v>
      </c>
      <c r="L105" s="10">
        <f t="shared" si="22"/>
        <v>0</v>
      </c>
      <c r="M105" s="73" t="str">
        <f t="shared" si="23"/>
        <v/>
      </c>
      <c r="N105">
        <f t="shared" si="24"/>
        <v>0</v>
      </c>
      <c r="O105" s="12">
        <f t="shared" si="25"/>
        <v>69.504000000000005</v>
      </c>
      <c r="P105" s="11">
        <f t="shared" si="26"/>
        <v>0</v>
      </c>
      <c r="Q105" s="1">
        <f t="shared" si="27"/>
        <v>69.504000000000005</v>
      </c>
      <c r="S105" s="14" t="str">
        <f t="shared" si="28"/>
        <v>A</v>
      </c>
      <c r="U105" s="1">
        <f t="shared" si="29"/>
        <v>69.504000000000005</v>
      </c>
      <c r="V105" s="1">
        <f t="shared" si="30"/>
        <v>382.29</v>
      </c>
      <c r="W105" s="1">
        <f t="shared" si="31"/>
        <v>0</v>
      </c>
      <c r="X105" s="20">
        <f t="shared" si="32"/>
        <v>0</v>
      </c>
      <c r="Y105" s="22">
        <f t="shared" si="33"/>
        <v>0</v>
      </c>
      <c r="Z105" s="32" t="s">
        <v>40</v>
      </c>
      <c r="AA105" s="47"/>
      <c r="AB105" s="32" t="str">
        <f>A105</f>
        <v>JJJJ-MM-TT SS:MM:SS</v>
      </c>
      <c r="AC105" s="1">
        <f>SUM(U105:U128)</f>
        <v>1526.144</v>
      </c>
      <c r="AD105" s="1">
        <f>AVERAGE(V105:V128)</f>
        <v>382.84699999999998</v>
      </c>
      <c r="AE105" s="1">
        <f>SUM(W105:W128)</f>
        <v>12.984977520587591</v>
      </c>
      <c r="AF105" s="1">
        <f>SUM(X105:X128)</f>
        <v>5.6484652214556021</v>
      </c>
      <c r="AG105" s="35">
        <f>AVERAGE(Y105:Y128)</f>
        <v>0.125</v>
      </c>
      <c r="AH105" s="37" t="e">
        <f>DAY(A105)</f>
        <v>#VALUE!</v>
      </c>
    </row>
    <row r="106" spans="1:34" hidden="1" x14ac:dyDescent="0.25">
      <c r="A106" s="57" t="s">
        <v>39</v>
      </c>
      <c r="B106" s="1">
        <v>64</v>
      </c>
      <c r="C106" s="1">
        <v>63.744</v>
      </c>
      <c r="D106" s="1">
        <v>423.50799999999998</v>
      </c>
      <c r="E106" s="1">
        <v>383.404</v>
      </c>
      <c r="G106" s="1">
        <f t="shared" si="17"/>
        <v>40.103999999999985</v>
      </c>
      <c r="H106" s="1">
        <f t="shared" si="18"/>
        <v>0.25600000000000023</v>
      </c>
      <c r="I106" s="2">
        <f t="shared" si="19"/>
        <v>406.56768</v>
      </c>
      <c r="J106" s="2">
        <f t="shared" si="20"/>
        <v>398.09751999999997</v>
      </c>
      <c r="K106" s="2">
        <f t="shared" si="21"/>
        <v>389.62735999999995</v>
      </c>
      <c r="L106" s="10">
        <f t="shared" si="22"/>
        <v>0</v>
      </c>
      <c r="M106" s="73" t="str">
        <f t="shared" si="23"/>
        <v/>
      </c>
      <c r="N106">
        <f t="shared" si="24"/>
        <v>0</v>
      </c>
      <c r="O106" s="12">
        <f t="shared" si="25"/>
        <v>64</v>
      </c>
      <c r="P106" s="11">
        <f t="shared" si="26"/>
        <v>0</v>
      </c>
      <c r="Q106" s="1">
        <f t="shared" si="27"/>
        <v>64</v>
      </c>
      <c r="S106" s="14" t="str">
        <f t="shared" si="28"/>
        <v>A</v>
      </c>
      <c r="U106" s="1">
        <f t="shared" si="29"/>
        <v>64</v>
      </c>
      <c r="V106" s="1">
        <f t="shared" si="30"/>
        <v>383.404</v>
      </c>
      <c r="W106" s="1">
        <f t="shared" si="31"/>
        <v>0</v>
      </c>
      <c r="X106" s="20">
        <f t="shared" si="32"/>
        <v>0</v>
      </c>
      <c r="Y106" s="22">
        <f t="shared" si="33"/>
        <v>0</v>
      </c>
      <c r="AA106" s="47"/>
    </row>
    <row r="107" spans="1:34" hidden="1" x14ac:dyDescent="0.25">
      <c r="A107" s="57" t="s">
        <v>39</v>
      </c>
      <c r="B107" s="1">
        <v>58.496000000000002</v>
      </c>
      <c r="C107" s="1">
        <v>58.24</v>
      </c>
      <c r="D107" s="1">
        <v>424.464</v>
      </c>
      <c r="E107" s="1">
        <v>384.30500000000001</v>
      </c>
      <c r="G107" s="1">
        <f t="shared" si="17"/>
        <v>40.158999999999992</v>
      </c>
      <c r="H107" s="1">
        <f t="shared" si="18"/>
        <v>0.25600000000000023</v>
      </c>
      <c r="I107" s="2">
        <f t="shared" si="19"/>
        <v>407.48543999999998</v>
      </c>
      <c r="J107" s="2">
        <f t="shared" si="20"/>
        <v>398.99615999999997</v>
      </c>
      <c r="K107" s="2">
        <f t="shared" si="21"/>
        <v>390.50688000000002</v>
      </c>
      <c r="L107" s="10">
        <f t="shared" si="22"/>
        <v>0</v>
      </c>
      <c r="M107" s="73" t="str">
        <f t="shared" si="23"/>
        <v/>
      </c>
      <c r="N107">
        <f t="shared" si="24"/>
        <v>0</v>
      </c>
      <c r="O107" s="12">
        <f t="shared" si="25"/>
        <v>58.496000000000002</v>
      </c>
      <c r="P107" s="11">
        <f t="shared" si="26"/>
        <v>0</v>
      </c>
      <c r="Q107" s="1">
        <f t="shared" si="27"/>
        <v>58.496000000000002</v>
      </c>
      <c r="S107" s="14" t="str">
        <f t="shared" si="28"/>
        <v>A</v>
      </c>
      <c r="U107" s="1">
        <f t="shared" si="29"/>
        <v>58.496000000000002</v>
      </c>
      <c r="V107" s="1">
        <f t="shared" si="30"/>
        <v>384.30500000000001</v>
      </c>
      <c r="W107" s="1">
        <f t="shared" si="31"/>
        <v>0</v>
      </c>
      <c r="X107" s="20">
        <f t="shared" si="32"/>
        <v>0</v>
      </c>
      <c r="Y107" s="22">
        <f t="shared" si="33"/>
        <v>0</v>
      </c>
      <c r="AA107" s="47"/>
    </row>
    <row r="108" spans="1:34" hidden="1" x14ac:dyDescent="0.25">
      <c r="A108" s="57" t="s">
        <v>39</v>
      </c>
      <c r="B108" s="1">
        <v>58.24</v>
      </c>
      <c r="C108" s="1">
        <v>57.984000000000002</v>
      </c>
      <c r="D108" s="1">
        <v>424.255</v>
      </c>
      <c r="E108" s="1">
        <v>384.12099999999998</v>
      </c>
      <c r="G108" s="1">
        <f t="shared" si="17"/>
        <v>40.134000000000015</v>
      </c>
      <c r="H108" s="1">
        <f t="shared" si="18"/>
        <v>0.25600000000000023</v>
      </c>
      <c r="I108" s="2">
        <f t="shared" si="19"/>
        <v>407.28480000000002</v>
      </c>
      <c r="J108" s="2">
        <f t="shared" si="20"/>
        <v>398.79969999999997</v>
      </c>
      <c r="K108" s="2">
        <f t="shared" si="21"/>
        <v>390.31459999999998</v>
      </c>
      <c r="L108" s="10">
        <f t="shared" si="22"/>
        <v>0</v>
      </c>
      <c r="M108" s="73" t="str">
        <f t="shared" si="23"/>
        <v/>
      </c>
      <c r="N108">
        <f t="shared" si="24"/>
        <v>0</v>
      </c>
      <c r="O108" s="12">
        <f t="shared" si="25"/>
        <v>58.24</v>
      </c>
      <c r="P108" s="11">
        <f t="shared" si="26"/>
        <v>0</v>
      </c>
      <c r="Q108" s="1">
        <f t="shared" si="27"/>
        <v>58.24</v>
      </c>
      <c r="S108" s="14" t="str">
        <f t="shared" si="28"/>
        <v>A</v>
      </c>
      <c r="U108" s="1">
        <f t="shared" si="29"/>
        <v>58.24</v>
      </c>
      <c r="V108" s="1">
        <f t="shared" si="30"/>
        <v>384.12099999999998</v>
      </c>
      <c r="W108" s="1">
        <f t="shared" si="31"/>
        <v>0</v>
      </c>
      <c r="X108" s="20">
        <f t="shared" si="32"/>
        <v>0</v>
      </c>
      <c r="Y108" s="22">
        <f t="shared" si="33"/>
        <v>0</v>
      </c>
      <c r="AA108" s="47"/>
    </row>
    <row r="109" spans="1:34" hidden="1" x14ac:dyDescent="0.25">
      <c r="A109" s="57" t="s">
        <v>39</v>
      </c>
      <c r="B109" s="1">
        <v>57.216000000000001</v>
      </c>
      <c r="C109" s="1">
        <v>57.088000000000001</v>
      </c>
      <c r="D109" s="1">
        <v>424.584</v>
      </c>
      <c r="E109" s="1">
        <v>384.428</v>
      </c>
      <c r="G109" s="1">
        <f t="shared" si="17"/>
        <v>40.156000000000006</v>
      </c>
      <c r="H109" s="1">
        <f t="shared" si="18"/>
        <v>0.12800000000000011</v>
      </c>
      <c r="I109" s="2">
        <f t="shared" si="19"/>
        <v>407.60064</v>
      </c>
      <c r="J109" s="2">
        <f t="shared" si="20"/>
        <v>399.10896000000002</v>
      </c>
      <c r="K109" s="2">
        <f t="shared" si="21"/>
        <v>390.61727999999999</v>
      </c>
      <c r="L109" s="10">
        <f t="shared" si="22"/>
        <v>0</v>
      </c>
      <c r="M109" s="73" t="str">
        <f t="shared" si="23"/>
        <v/>
      </c>
      <c r="N109">
        <f t="shared" si="24"/>
        <v>0</v>
      </c>
      <c r="O109" s="12">
        <f t="shared" si="25"/>
        <v>57.216000000000001</v>
      </c>
      <c r="P109" s="11">
        <f t="shared" si="26"/>
        <v>0</v>
      </c>
      <c r="Q109" s="1">
        <f t="shared" si="27"/>
        <v>57.216000000000001</v>
      </c>
      <c r="S109" s="14" t="str">
        <f t="shared" si="28"/>
        <v>A</v>
      </c>
      <c r="U109" s="1">
        <f t="shared" si="29"/>
        <v>57.216000000000001</v>
      </c>
      <c r="V109" s="1">
        <f t="shared" si="30"/>
        <v>384.428</v>
      </c>
      <c r="W109" s="1">
        <f t="shared" si="31"/>
        <v>0</v>
      </c>
      <c r="X109" s="20">
        <f t="shared" si="32"/>
        <v>0</v>
      </c>
      <c r="Y109" s="22">
        <f t="shared" si="33"/>
        <v>0</v>
      </c>
      <c r="AA109" s="47"/>
    </row>
    <row r="110" spans="1:34" hidden="1" x14ac:dyDescent="0.25">
      <c r="A110" s="57" t="s">
        <v>39</v>
      </c>
      <c r="B110" s="1">
        <v>60.031999999999996</v>
      </c>
      <c r="C110" s="1">
        <v>59.776000000000003</v>
      </c>
      <c r="D110" s="1">
        <v>422.14100000000002</v>
      </c>
      <c r="E110" s="1">
        <v>382.21199999999999</v>
      </c>
      <c r="G110" s="1">
        <f t="shared" si="17"/>
        <v>39.92900000000003</v>
      </c>
      <c r="H110" s="1">
        <f t="shared" si="18"/>
        <v>0.25599999999999312</v>
      </c>
      <c r="I110" s="2">
        <f t="shared" si="19"/>
        <v>405.25536</v>
      </c>
      <c r="J110" s="2">
        <f t="shared" si="20"/>
        <v>396.81254000000001</v>
      </c>
      <c r="K110" s="2">
        <f t="shared" si="21"/>
        <v>388.36972000000003</v>
      </c>
      <c r="L110" s="10">
        <f t="shared" si="22"/>
        <v>0</v>
      </c>
      <c r="M110" s="73" t="str">
        <f t="shared" si="23"/>
        <v/>
      </c>
      <c r="N110">
        <f t="shared" si="24"/>
        <v>0</v>
      </c>
      <c r="O110" s="12">
        <f t="shared" si="25"/>
        <v>60.031999999999996</v>
      </c>
      <c r="P110" s="11">
        <f t="shared" si="26"/>
        <v>0</v>
      </c>
      <c r="Q110" s="1">
        <f t="shared" si="27"/>
        <v>60.031999999999996</v>
      </c>
      <c r="S110" s="14" t="str">
        <f t="shared" si="28"/>
        <v>A</v>
      </c>
      <c r="U110" s="1">
        <f t="shared" si="29"/>
        <v>60.031999999999996</v>
      </c>
      <c r="V110" s="1">
        <f t="shared" si="30"/>
        <v>382.21199999999999</v>
      </c>
      <c r="W110" s="1">
        <f t="shared" si="31"/>
        <v>0</v>
      </c>
      <c r="X110" s="20">
        <f t="shared" si="32"/>
        <v>0</v>
      </c>
      <c r="Y110" s="22">
        <f t="shared" si="33"/>
        <v>0</v>
      </c>
      <c r="AA110" s="47"/>
    </row>
    <row r="111" spans="1:34" hidden="1" x14ac:dyDescent="0.25">
      <c r="A111" s="57" t="s">
        <v>39</v>
      </c>
      <c r="B111" s="1">
        <v>75.52</v>
      </c>
      <c r="C111" s="1">
        <v>75.391999999999996</v>
      </c>
      <c r="D111" s="1">
        <v>420.68299999999999</v>
      </c>
      <c r="E111" s="1">
        <v>380.858</v>
      </c>
      <c r="G111" s="1">
        <f t="shared" si="17"/>
        <v>39.824999999999989</v>
      </c>
      <c r="H111" s="1">
        <f t="shared" si="18"/>
        <v>0.12800000000000011</v>
      </c>
      <c r="I111" s="2">
        <f t="shared" si="19"/>
        <v>403.85568000000001</v>
      </c>
      <c r="J111" s="2">
        <f t="shared" si="20"/>
        <v>395.44202000000001</v>
      </c>
      <c r="K111" s="2">
        <f t="shared" si="21"/>
        <v>387.02836000000002</v>
      </c>
      <c r="L111" s="10">
        <f t="shared" si="22"/>
        <v>0</v>
      </c>
      <c r="M111" s="73" t="str">
        <f t="shared" si="23"/>
        <v/>
      </c>
      <c r="N111">
        <f t="shared" si="24"/>
        <v>0</v>
      </c>
      <c r="O111" s="12">
        <f t="shared" si="25"/>
        <v>75.52</v>
      </c>
      <c r="P111" s="11">
        <f t="shared" si="26"/>
        <v>0</v>
      </c>
      <c r="Q111" s="1">
        <f t="shared" si="27"/>
        <v>75.52</v>
      </c>
      <c r="S111" s="14" t="str">
        <f t="shared" si="28"/>
        <v>A</v>
      </c>
      <c r="U111" s="1">
        <f t="shared" si="29"/>
        <v>75.52</v>
      </c>
      <c r="V111" s="1">
        <f t="shared" si="30"/>
        <v>380.858</v>
      </c>
      <c r="W111" s="1">
        <f t="shared" si="31"/>
        <v>0</v>
      </c>
      <c r="X111" s="20">
        <f t="shared" si="32"/>
        <v>0</v>
      </c>
      <c r="Y111" s="22">
        <f t="shared" si="33"/>
        <v>0</v>
      </c>
      <c r="AA111" s="47"/>
    </row>
    <row r="112" spans="1:34" hidden="1" x14ac:dyDescent="0.25">
      <c r="A112" s="57" t="s">
        <v>39</v>
      </c>
      <c r="B112" s="1">
        <v>78.207999999999998</v>
      </c>
      <c r="C112" s="1">
        <v>77.823999999999998</v>
      </c>
      <c r="D112" s="1">
        <v>420.024</v>
      </c>
      <c r="E112" s="1">
        <v>380.26100000000002</v>
      </c>
      <c r="G112" s="1">
        <f t="shared" si="17"/>
        <v>39.762999999999977</v>
      </c>
      <c r="H112" s="1">
        <f t="shared" si="18"/>
        <v>0.38400000000000034</v>
      </c>
      <c r="I112" s="2">
        <f t="shared" si="19"/>
        <v>403.22304000000003</v>
      </c>
      <c r="J112" s="2">
        <f t="shared" si="20"/>
        <v>394.82256000000001</v>
      </c>
      <c r="K112" s="2">
        <f t="shared" si="21"/>
        <v>386.42207999999999</v>
      </c>
      <c r="L112" s="10">
        <f t="shared" si="22"/>
        <v>0</v>
      </c>
      <c r="M112" s="73" t="str">
        <f t="shared" si="23"/>
        <v/>
      </c>
      <c r="N112">
        <f t="shared" si="24"/>
        <v>0</v>
      </c>
      <c r="O112" s="12">
        <f t="shared" si="25"/>
        <v>78.207999999999998</v>
      </c>
      <c r="P112" s="11">
        <f t="shared" si="26"/>
        <v>0</v>
      </c>
      <c r="Q112" s="1">
        <f t="shared" si="27"/>
        <v>78.207999999999998</v>
      </c>
      <c r="S112" s="14" t="str">
        <f t="shared" si="28"/>
        <v>A</v>
      </c>
      <c r="U112" s="1">
        <f t="shared" si="29"/>
        <v>78.207999999999998</v>
      </c>
      <c r="V112" s="1">
        <f t="shared" si="30"/>
        <v>380.26100000000002</v>
      </c>
      <c r="W112" s="1">
        <f t="shared" si="31"/>
        <v>0</v>
      </c>
      <c r="X112" s="20">
        <f t="shared" si="32"/>
        <v>0</v>
      </c>
      <c r="Y112" s="22">
        <f t="shared" si="33"/>
        <v>0</v>
      </c>
      <c r="AA112" s="47"/>
    </row>
    <row r="113" spans="1:27" hidden="1" x14ac:dyDescent="0.25">
      <c r="A113" s="57" t="s">
        <v>39</v>
      </c>
      <c r="B113" s="1">
        <v>78.975999999999999</v>
      </c>
      <c r="C113" s="1">
        <v>78.847999999999999</v>
      </c>
      <c r="D113" s="1">
        <v>419.41500000000002</v>
      </c>
      <c r="E113" s="1">
        <v>379.69299999999998</v>
      </c>
      <c r="G113" s="1">
        <f t="shared" si="17"/>
        <v>39.722000000000037</v>
      </c>
      <c r="H113" s="1">
        <f t="shared" si="18"/>
        <v>0.12800000000000011</v>
      </c>
      <c r="I113" s="2">
        <f t="shared" si="19"/>
        <v>402.63840000000005</v>
      </c>
      <c r="J113" s="2">
        <f t="shared" si="20"/>
        <v>394.25010000000003</v>
      </c>
      <c r="K113" s="2">
        <f t="shared" si="21"/>
        <v>385.86180000000002</v>
      </c>
      <c r="L113" s="10">
        <f t="shared" si="22"/>
        <v>0</v>
      </c>
      <c r="M113" s="73" t="str">
        <f t="shared" si="23"/>
        <v/>
      </c>
      <c r="N113">
        <f t="shared" si="24"/>
        <v>0</v>
      </c>
      <c r="O113" s="12">
        <f t="shared" si="25"/>
        <v>78.975999999999999</v>
      </c>
      <c r="P113" s="11">
        <f t="shared" si="26"/>
        <v>0</v>
      </c>
      <c r="Q113" s="1">
        <f t="shared" si="27"/>
        <v>78.975999999999999</v>
      </c>
      <c r="S113" s="14" t="str">
        <f t="shared" si="28"/>
        <v>A</v>
      </c>
      <c r="U113" s="1">
        <f t="shared" si="29"/>
        <v>78.975999999999999</v>
      </c>
      <c r="V113" s="1">
        <f t="shared" si="30"/>
        <v>379.69299999999998</v>
      </c>
      <c r="W113" s="1">
        <f t="shared" si="31"/>
        <v>0</v>
      </c>
      <c r="X113" s="20">
        <f t="shared" si="32"/>
        <v>0</v>
      </c>
      <c r="Y113" s="22">
        <f t="shared" si="33"/>
        <v>0</v>
      </c>
      <c r="AA113" s="47"/>
    </row>
    <row r="114" spans="1:27" hidden="1" x14ac:dyDescent="0.25">
      <c r="A114" s="57" t="s">
        <v>39</v>
      </c>
      <c r="B114" s="1">
        <v>98.432000000000002</v>
      </c>
      <c r="C114" s="1">
        <v>98.176000000000002</v>
      </c>
      <c r="D114" s="1">
        <v>419.01</v>
      </c>
      <c r="E114" s="1">
        <v>379.262</v>
      </c>
      <c r="G114" s="1">
        <f t="shared" si="17"/>
        <v>39.74799999999999</v>
      </c>
      <c r="H114" s="1">
        <f t="shared" si="18"/>
        <v>0.25600000000000023</v>
      </c>
      <c r="I114" s="2">
        <f t="shared" si="19"/>
        <v>402.24959999999999</v>
      </c>
      <c r="J114" s="2">
        <f t="shared" si="20"/>
        <v>393.86939999999998</v>
      </c>
      <c r="K114" s="2">
        <f t="shared" si="21"/>
        <v>385.48919999999998</v>
      </c>
      <c r="L114" s="10">
        <f t="shared" si="22"/>
        <v>0</v>
      </c>
      <c r="M114" s="73" t="str">
        <f t="shared" si="23"/>
        <v/>
      </c>
      <c r="N114">
        <f t="shared" si="24"/>
        <v>0</v>
      </c>
      <c r="O114" s="12">
        <f t="shared" si="25"/>
        <v>98.432000000000002</v>
      </c>
      <c r="P114" s="11">
        <f t="shared" si="26"/>
        <v>0</v>
      </c>
      <c r="Q114" s="1">
        <f t="shared" si="27"/>
        <v>98.432000000000002</v>
      </c>
      <c r="S114" s="14" t="str">
        <f t="shared" si="28"/>
        <v>A</v>
      </c>
      <c r="U114" s="1">
        <f t="shared" si="29"/>
        <v>98.432000000000002</v>
      </c>
      <c r="V114" s="1">
        <f t="shared" si="30"/>
        <v>379.262</v>
      </c>
      <c r="W114" s="1">
        <f t="shared" si="31"/>
        <v>0</v>
      </c>
      <c r="X114" s="20">
        <f t="shared" si="32"/>
        <v>0</v>
      </c>
      <c r="Y114" s="22">
        <f t="shared" si="33"/>
        <v>0</v>
      </c>
      <c r="AA114" s="47"/>
    </row>
    <row r="115" spans="1:27" hidden="1" x14ac:dyDescent="0.25">
      <c r="A115" s="57" t="s">
        <v>39</v>
      </c>
      <c r="B115" s="1">
        <v>115.072</v>
      </c>
      <c r="C115" s="1">
        <v>114.688</v>
      </c>
      <c r="D115" s="1">
        <v>421.63200000000001</v>
      </c>
      <c r="E115" s="1">
        <v>383.97699999999998</v>
      </c>
      <c r="G115" s="1">
        <f t="shared" si="17"/>
        <v>37.65500000000003</v>
      </c>
      <c r="H115" s="1">
        <f t="shared" si="18"/>
        <v>0.38400000000000034</v>
      </c>
      <c r="I115" s="2">
        <f t="shared" si="19"/>
        <v>404.76672000000002</v>
      </c>
      <c r="J115" s="2">
        <f t="shared" si="20"/>
        <v>396.33408000000003</v>
      </c>
      <c r="K115" s="2">
        <f t="shared" si="21"/>
        <v>387.90143999999998</v>
      </c>
      <c r="L115" s="10">
        <f t="shared" si="22"/>
        <v>3</v>
      </c>
      <c r="M115" s="73">
        <f t="shared" si="23"/>
        <v>3</v>
      </c>
      <c r="N115">
        <f t="shared" si="24"/>
        <v>3</v>
      </c>
      <c r="O115" s="12">
        <f t="shared" si="25"/>
        <v>128.05697752058759</v>
      </c>
      <c r="P115" s="11">
        <f t="shared" si="26"/>
        <v>12.984977520587591</v>
      </c>
      <c r="Q115" s="1">
        <f t="shared" si="27"/>
        <v>115.072</v>
      </c>
      <c r="S115" s="14" t="str">
        <f t="shared" si="28"/>
        <v>A</v>
      </c>
      <c r="U115" s="1">
        <f t="shared" si="29"/>
        <v>115.072</v>
      </c>
      <c r="V115" s="1">
        <f t="shared" si="30"/>
        <v>383.97699999999998</v>
      </c>
      <c r="W115" s="1">
        <f t="shared" si="31"/>
        <v>12.984977520587591</v>
      </c>
      <c r="X115" s="20">
        <f t="shared" si="32"/>
        <v>5.6484652214556021</v>
      </c>
      <c r="Y115" s="22">
        <f t="shared" si="33"/>
        <v>3</v>
      </c>
      <c r="AA115" s="47"/>
    </row>
    <row r="116" spans="1:27" hidden="1" x14ac:dyDescent="0.25">
      <c r="A116" s="57" t="s">
        <v>39</v>
      </c>
      <c r="B116" s="1">
        <v>135.55199999999999</v>
      </c>
      <c r="C116" s="1">
        <v>135.42400000000001</v>
      </c>
      <c r="D116" s="1">
        <v>424.84</v>
      </c>
      <c r="E116" s="1">
        <v>384.49</v>
      </c>
      <c r="G116" s="1">
        <f t="shared" si="17"/>
        <v>40.349999999999966</v>
      </c>
      <c r="H116" s="1">
        <f t="shared" si="18"/>
        <v>0.1279999999999859</v>
      </c>
      <c r="I116" s="2">
        <f t="shared" si="19"/>
        <v>407.84639999999996</v>
      </c>
      <c r="J116" s="2">
        <f t="shared" si="20"/>
        <v>399.34959999999995</v>
      </c>
      <c r="K116" s="2">
        <f t="shared" si="21"/>
        <v>390.8528</v>
      </c>
      <c r="L116" s="10">
        <f t="shared" si="22"/>
        <v>0</v>
      </c>
      <c r="M116" s="73">
        <f t="shared" si="23"/>
        <v>0</v>
      </c>
      <c r="N116">
        <f t="shared" si="24"/>
        <v>0</v>
      </c>
      <c r="O116" s="12">
        <f t="shared" si="25"/>
        <v>135.55199999999999</v>
      </c>
      <c r="P116" s="11">
        <f t="shared" si="26"/>
        <v>0</v>
      </c>
      <c r="Q116" s="1">
        <f t="shared" si="27"/>
        <v>135.55199999999999</v>
      </c>
      <c r="S116" s="14" t="str">
        <f t="shared" si="28"/>
        <v>A</v>
      </c>
      <c r="U116" s="1">
        <f t="shared" si="29"/>
        <v>135.55199999999999</v>
      </c>
      <c r="V116" s="1">
        <f t="shared" si="30"/>
        <v>384.49</v>
      </c>
      <c r="W116" s="1">
        <f t="shared" si="31"/>
        <v>0</v>
      </c>
      <c r="X116" s="20">
        <f t="shared" si="32"/>
        <v>0</v>
      </c>
      <c r="Y116" s="22">
        <f t="shared" si="33"/>
        <v>0</v>
      </c>
      <c r="AA116" s="47"/>
    </row>
    <row r="117" spans="1:27" hidden="1" x14ac:dyDescent="0.25">
      <c r="A117" s="57" t="s">
        <v>39</v>
      </c>
      <c r="B117" s="1">
        <v>130.56</v>
      </c>
      <c r="C117" s="1">
        <v>130.17599999999999</v>
      </c>
      <c r="D117" s="1">
        <v>424.99299999999999</v>
      </c>
      <c r="E117" s="1">
        <v>384.63200000000001</v>
      </c>
      <c r="G117" s="1">
        <f t="shared" si="17"/>
        <v>40.36099999999999</v>
      </c>
      <c r="H117" s="1">
        <f t="shared" si="18"/>
        <v>0.38400000000001455</v>
      </c>
      <c r="I117" s="2">
        <f t="shared" si="19"/>
        <v>407.99327999999997</v>
      </c>
      <c r="J117" s="2">
        <f t="shared" si="20"/>
        <v>399.49342000000001</v>
      </c>
      <c r="K117" s="2">
        <f t="shared" si="21"/>
        <v>390.99356</v>
      </c>
      <c r="L117" s="10">
        <f t="shared" si="22"/>
        <v>0</v>
      </c>
      <c r="M117" s="73" t="str">
        <f t="shared" si="23"/>
        <v/>
      </c>
      <c r="N117">
        <f t="shared" si="24"/>
        <v>0</v>
      </c>
      <c r="O117" s="12">
        <f t="shared" si="25"/>
        <v>130.56</v>
      </c>
      <c r="P117" s="11">
        <f t="shared" si="26"/>
        <v>0</v>
      </c>
      <c r="Q117" s="1">
        <f t="shared" si="27"/>
        <v>130.56</v>
      </c>
      <c r="S117" s="14" t="str">
        <f t="shared" si="28"/>
        <v>A</v>
      </c>
      <c r="U117" s="1">
        <f t="shared" si="29"/>
        <v>130.56</v>
      </c>
      <c r="V117" s="1">
        <f t="shared" si="30"/>
        <v>384.63200000000001</v>
      </c>
      <c r="W117" s="1">
        <f t="shared" si="31"/>
        <v>0</v>
      </c>
      <c r="X117" s="20">
        <f t="shared" si="32"/>
        <v>0</v>
      </c>
      <c r="Y117" s="22">
        <f t="shared" si="33"/>
        <v>0</v>
      </c>
      <c r="AA117" s="47"/>
    </row>
    <row r="118" spans="1:27" hidden="1" x14ac:dyDescent="0.25">
      <c r="A118" s="57" t="s">
        <v>39</v>
      </c>
      <c r="B118" s="1">
        <v>56.96</v>
      </c>
      <c r="C118" s="1">
        <v>56.832000000000001</v>
      </c>
      <c r="D118" s="1">
        <v>425.41899999999998</v>
      </c>
      <c r="E118" s="1">
        <v>385.23899999999998</v>
      </c>
      <c r="G118" s="1">
        <f t="shared" si="17"/>
        <v>40.180000000000007</v>
      </c>
      <c r="H118" s="1">
        <f t="shared" si="18"/>
        <v>0.12800000000000011</v>
      </c>
      <c r="I118" s="2">
        <f t="shared" si="19"/>
        <v>408.40224000000001</v>
      </c>
      <c r="J118" s="2">
        <f t="shared" si="20"/>
        <v>399.89385999999996</v>
      </c>
      <c r="K118" s="2">
        <f t="shared" si="21"/>
        <v>391.38547999999997</v>
      </c>
      <c r="L118" s="10">
        <f t="shared" si="22"/>
        <v>0</v>
      </c>
      <c r="M118" s="73" t="str">
        <f t="shared" si="23"/>
        <v/>
      </c>
      <c r="N118">
        <f t="shared" si="24"/>
        <v>0</v>
      </c>
      <c r="O118" s="12">
        <f t="shared" si="25"/>
        <v>56.96</v>
      </c>
      <c r="P118" s="11">
        <f t="shared" si="26"/>
        <v>0</v>
      </c>
      <c r="Q118" s="1">
        <f t="shared" si="27"/>
        <v>56.96</v>
      </c>
      <c r="S118" s="14" t="str">
        <f t="shared" si="28"/>
        <v>A</v>
      </c>
      <c r="U118" s="1">
        <f t="shared" si="29"/>
        <v>56.96</v>
      </c>
      <c r="V118" s="1">
        <f t="shared" si="30"/>
        <v>385.23899999999998</v>
      </c>
      <c r="W118" s="1">
        <f t="shared" si="31"/>
        <v>0</v>
      </c>
      <c r="X118" s="20">
        <f t="shared" si="32"/>
        <v>0</v>
      </c>
      <c r="Y118" s="22">
        <f t="shared" si="33"/>
        <v>0</v>
      </c>
      <c r="AA118" s="47"/>
    </row>
    <row r="119" spans="1:27" hidden="1" x14ac:dyDescent="0.25">
      <c r="A119" s="57" t="s">
        <v>39</v>
      </c>
      <c r="B119" s="1">
        <v>51.84</v>
      </c>
      <c r="C119" s="1">
        <v>51.584000000000003</v>
      </c>
      <c r="D119" s="1">
        <v>425.70600000000002</v>
      </c>
      <c r="E119" s="1">
        <v>385.46199999999999</v>
      </c>
      <c r="G119" s="1">
        <f t="shared" si="17"/>
        <v>40.244000000000028</v>
      </c>
      <c r="H119" s="1">
        <f t="shared" si="18"/>
        <v>0.25600000000000023</v>
      </c>
      <c r="I119" s="2">
        <f t="shared" si="19"/>
        <v>408.67776000000003</v>
      </c>
      <c r="J119" s="2">
        <f t="shared" si="20"/>
        <v>400.16363999999999</v>
      </c>
      <c r="K119" s="2">
        <f t="shared" si="21"/>
        <v>391.64952</v>
      </c>
      <c r="L119" s="10">
        <f t="shared" si="22"/>
        <v>0</v>
      </c>
      <c r="M119" s="73" t="str">
        <f t="shared" si="23"/>
        <v/>
      </c>
      <c r="N119">
        <f t="shared" si="24"/>
        <v>0</v>
      </c>
      <c r="O119" s="12">
        <f t="shared" si="25"/>
        <v>51.84</v>
      </c>
      <c r="P119" s="11">
        <f t="shared" si="26"/>
        <v>0</v>
      </c>
      <c r="Q119" s="1">
        <f t="shared" si="27"/>
        <v>51.84</v>
      </c>
      <c r="S119" s="14" t="str">
        <f t="shared" si="28"/>
        <v>A</v>
      </c>
      <c r="U119" s="1">
        <f t="shared" si="29"/>
        <v>51.84</v>
      </c>
      <c r="V119" s="1">
        <f t="shared" si="30"/>
        <v>385.46199999999999</v>
      </c>
      <c r="W119" s="1">
        <f t="shared" si="31"/>
        <v>0</v>
      </c>
      <c r="X119" s="20">
        <f t="shared" si="32"/>
        <v>0</v>
      </c>
      <c r="Y119" s="22">
        <f t="shared" si="33"/>
        <v>0</v>
      </c>
      <c r="AA119" s="47"/>
    </row>
    <row r="120" spans="1:27" hidden="1" x14ac:dyDescent="0.25">
      <c r="A120" s="57" t="s">
        <v>39</v>
      </c>
      <c r="B120" s="1">
        <v>52.863999999999997</v>
      </c>
      <c r="C120" s="1">
        <v>52.607999999999997</v>
      </c>
      <c r="D120" s="1">
        <v>427.26600000000002</v>
      </c>
      <c r="E120" s="1">
        <v>386.88499999999999</v>
      </c>
      <c r="G120" s="1">
        <f t="shared" si="17"/>
        <v>40.381000000000029</v>
      </c>
      <c r="H120" s="1">
        <f t="shared" si="18"/>
        <v>0.25600000000000023</v>
      </c>
      <c r="I120" s="2">
        <f t="shared" si="19"/>
        <v>410.17536000000001</v>
      </c>
      <c r="J120" s="2">
        <f t="shared" si="20"/>
        <v>401.63004000000001</v>
      </c>
      <c r="K120" s="2">
        <f t="shared" si="21"/>
        <v>393.08472</v>
      </c>
      <c r="L120" s="10">
        <f t="shared" si="22"/>
        <v>0</v>
      </c>
      <c r="M120" s="73" t="str">
        <f t="shared" si="23"/>
        <v/>
      </c>
      <c r="N120">
        <f t="shared" si="24"/>
        <v>0</v>
      </c>
      <c r="O120" s="12">
        <f t="shared" si="25"/>
        <v>52.863999999999997</v>
      </c>
      <c r="P120" s="11">
        <f t="shared" si="26"/>
        <v>0</v>
      </c>
      <c r="Q120" s="1">
        <f t="shared" si="27"/>
        <v>52.863999999999997</v>
      </c>
      <c r="S120" s="14" t="str">
        <f t="shared" si="28"/>
        <v>A</v>
      </c>
      <c r="U120" s="1">
        <f t="shared" si="29"/>
        <v>52.863999999999997</v>
      </c>
      <c r="V120" s="1">
        <f t="shared" si="30"/>
        <v>386.88499999999999</v>
      </c>
      <c r="W120" s="1">
        <f t="shared" si="31"/>
        <v>0</v>
      </c>
      <c r="X120" s="20">
        <f t="shared" si="32"/>
        <v>0</v>
      </c>
      <c r="Y120" s="22">
        <f t="shared" si="33"/>
        <v>0</v>
      </c>
      <c r="AA120" s="47"/>
    </row>
    <row r="121" spans="1:27" hidden="1" x14ac:dyDescent="0.25">
      <c r="A121" s="57" t="s">
        <v>39</v>
      </c>
      <c r="B121" s="1">
        <v>52.48</v>
      </c>
      <c r="C121" s="1">
        <v>52.223999999999997</v>
      </c>
      <c r="D121" s="1">
        <v>427.34699999999998</v>
      </c>
      <c r="E121" s="1">
        <v>386.94</v>
      </c>
      <c r="G121" s="1">
        <f t="shared" si="17"/>
        <v>40.406999999999982</v>
      </c>
      <c r="H121" s="1">
        <f t="shared" si="18"/>
        <v>0.25600000000000023</v>
      </c>
      <c r="I121" s="2">
        <f t="shared" si="19"/>
        <v>410.25311999999997</v>
      </c>
      <c r="J121" s="2">
        <f t="shared" si="20"/>
        <v>401.70617999999996</v>
      </c>
      <c r="K121" s="2">
        <f t="shared" si="21"/>
        <v>393.15923999999995</v>
      </c>
      <c r="L121" s="10">
        <f t="shared" si="22"/>
        <v>0</v>
      </c>
      <c r="M121" s="73" t="str">
        <f t="shared" si="23"/>
        <v/>
      </c>
      <c r="N121">
        <f t="shared" si="24"/>
        <v>0</v>
      </c>
      <c r="O121" s="12">
        <f t="shared" si="25"/>
        <v>52.48</v>
      </c>
      <c r="P121" s="11">
        <f t="shared" si="26"/>
        <v>0</v>
      </c>
      <c r="Q121" s="1">
        <f t="shared" si="27"/>
        <v>52.48</v>
      </c>
      <c r="S121" s="14" t="str">
        <f t="shared" si="28"/>
        <v>A</v>
      </c>
      <c r="U121" s="1">
        <f t="shared" si="29"/>
        <v>52.48</v>
      </c>
      <c r="V121" s="1">
        <f t="shared" si="30"/>
        <v>386.94</v>
      </c>
      <c r="W121" s="1">
        <f t="shared" si="31"/>
        <v>0</v>
      </c>
      <c r="X121" s="20">
        <f t="shared" si="32"/>
        <v>0</v>
      </c>
      <c r="Y121" s="22">
        <f t="shared" si="33"/>
        <v>0</v>
      </c>
      <c r="AA121" s="47"/>
    </row>
    <row r="122" spans="1:27" hidden="1" x14ac:dyDescent="0.25">
      <c r="A122" s="57" t="s">
        <v>39</v>
      </c>
      <c r="B122" s="1">
        <v>51.456000000000003</v>
      </c>
      <c r="C122" s="1">
        <v>51.328000000000003</v>
      </c>
      <c r="D122" s="1">
        <v>422.37</v>
      </c>
      <c r="E122" s="1">
        <v>382.39299999999997</v>
      </c>
      <c r="G122" s="1">
        <f t="shared" si="17"/>
        <v>39.977000000000032</v>
      </c>
      <c r="H122" s="1">
        <f t="shared" si="18"/>
        <v>0.12800000000000011</v>
      </c>
      <c r="I122" s="2">
        <f t="shared" si="19"/>
        <v>405.47520000000003</v>
      </c>
      <c r="J122" s="2">
        <f t="shared" si="20"/>
        <v>397.02780000000001</v>
      </c>
      <c r="K122" s="2">
        <f t="shared" si="21"/>
        <v>388.5804</v>
      </c>
      <c r="L122" s="10">
        <f t="shared" si="22"/>
        <v>0</v>
      </c>
      <c r="M122" s="73" t="str">
        <f t="shared" si="23"/>
        <v/>
      </c>
      <c r="N122">
        <f t="shared" si="24"/>
        <v>0</v>
      </c>
      <c r="O122" s="12">
        <f t="shared" si="25"/>
        <v>51.456000000000003</v>
      </c>
      <c r="P122" s="11">
        <f t="shared" si="26"/>
        <v>0</v>
      </c>
      <c r="Q122" s="1">
        <f t="shared" si="27"/>
        <v>51.456000000000003</v>
      </c>
      <c r="S122" s="14" t="str">
        <f t="shared" si="28"/>
        <v>A</v>
      </c>
      <c r="U122" s="1">
        <f t="shared" si="29"/>
        <v>51.456000000000003</v>
      </c>
      <c r="V122" s="1">
        <f t="shared" si="30"/>
        <v>382.39299999999997</v>
      </c>
      <c r="W122" s="1">
        <f t="shared" si="31"/>
        <v>0</v>
      </c>
      <c r="X122" s="20">
        <f t="shared" si="32"/>
        <v>0</v>
      </c>
      <c r="Y122" s="22">
        <f t="shared" si="33"/>
        <v>0</v>
      </c>
      <c r="AA122" s="47"/>
    </row>
    <row r="123" spans="1:27" hidden="1" x14ac:dyDescent="0.25">
      <c r="A123" s="57" t="s">
        <v>39</v>
      </c>
      <c r="B123" s="1">
        <v>46.08</v>
      </c>
      <c r="C123" s="1">
        <v>45.695999999999998</v>
      </c>
      <c r="D123" s="1">
        <v>421.09500000000003</v>
      </c>
      <c r="E123" s="1">
        <v>381.24799999999999</v>
      </c>
      <c r="G123" s="1">
        <f t="shared" si="17"/>
        <v>39.847000000000037</v>
      </c>
      <c r="H123" s="1">
        <f t="shared" si="18"/>
        <v>0.38400000000000034</v>
      </c>
      <c r="I123" s="2">
        <f t="shared" si="19"/>
        <v>404.25120000000004</v>
      </c>
      <c r="J123" s="2">
        <f t="shared" si="20"/>
        <v>395.82930000000005</v>
      </c>
      <c r="K123" s="2">
        <f t="shared" si="21"/>
        <v>387.40740000000005</v>
      </c>
      <c r="L123" s="10">
        <f t="shared" si="22"/>
        <v>0</v>
      </c>
      <c r="M123" s="73" t="str">
        <f t="shared" si="23"/>
        <v/>
      </c>
      <c r="N123">
        <f t="shared" si="24"/>
        <v>0</v>
      </c>
      <c r="O123" s="12">
        <f t="shared" si="25"/>
        <v>46.08</v>
      </c>
      <c r="P123" s="11">
        <f t="shared" si="26"/>
        <v>0</v>
      </c>
      <c r="Q123" s="1">
        <f t="shared" si="27"/>
        <v>46.08</v>
      </c>
      <c r="S123" s="14" t="str">
        <f t="shared" si="28"/>
        <v>A</v>
      </c>
      <c r="U123" s="1">
        <f t="shared" si="29"/>
        <v>46.08</v>
      </c>
      <c r="V123" s="1">
        <f t="shared" si="30"/>
        <v>381.24799999999999</v>
      </c>
      <c r="W123" s="1">
        <f t="shared" si="31"/>
        <v>0</v>
      </c>
      <c r="X123" s="20">
        <f t="shared" si="32"/>
        <v>0</v>
      </c>
      <c r="Y123" s="22">
        <f t="shared" si="33"/>
        <v>0</v>
      </c>
      <c r="AA123" s="47"/>
    </row>
    <row r="124" spans="1:27" hidden="1" x14ac:dyDescent="0.25">
      <c r="A124" s="57" t="s">
        <v>39</v>
      </c>
      <c r="B124" s="1">
        <v>35.712000000000003</v>
      </c>
      <c r="C124" s="1">
        <v>35.584000000000003</v>
      </c>
      <c r="D124" s="1">
        <v>419.94299999999998</v>
      </c>
      <c r="E124" s="1">
        <v>380.25599999999997</v>
      </c>
      <c r="G124" s="1">
        <f t="shared" si="17"/>
        <v>39.687000000000012</v>
      </c>
      <c r="H124" s="1">
        <f t="shared" si="18"/>
        <v>0.12800000000000011</v>
      </c>
      <c r="I124" s="2">
        <f t="shared" si="19"/>
        <v>403.14527999999996</v>
      </c>
      <c r="J124" s="2">
        <f t="shared" si="20"/>
        <v>394.74642</v>
      </c>
      <c r="K124" s="2">
        <f t="shared" si="21"/>
        <v>386.34755999999999</v>
      </c>
      <c r="L124" s="10">
        <f t="shared" si="22"/>
        <v>0</v>
      </c>
      <c r="M124" s="73" t="str">
        <f t="shared" si="23"/>
        <v/>
      </c>
      <c r="N124">
        <f t="shared" si="24"/>
        <v>0</v>
      </c>
      <c r="O124" s="12">
        <f t="shared" si="25"/>
        <v>35.712000000000003</v>
      </c>
      <c r="P124" s="11">
        <f t="shared" si="26"/>
        <v>0</v>
      </c>
      <c r="Q124" s="1">
        <f t="shared" si="27"/>
        <v>35.712000000000003</v>
      </c>
      <c r="S124" s="14" t="str">
        <f t="shared" si="28"/>
        <v>A</v>
      </c>
      <c r="U124" s="1">
        <f t="shared" si="29"/>
        <v>35.712000000000003</v>
      </c>
      <c r="V124" s="1">
        <f t="shared" si="30"/>
        <v>380.25599999999997</v>
      </c>
      <c r="W124" s="1">
        <f t="shared" si="31"/>
        <v>0</v>
      </c>
      <c r="X124" s="20">
        <f t="shared" si="32"/>
        <v>0</v>
      </c>
      <c r="Y124" s="22">
        <f t="shared" si="33"/>
        <v>0</v>
      </c>
      <c r="AA124" s="47"/>
    </row>
    <row r="125" spans="1:27" hidden="1" x14ac:dyDescent="0.25">
      <c r="A125" s="57" t="s">
        <v>39</v>
      </c>
      <c r="B125" s="1">
        <v>35.072000000000003</v>
      </c>
      <c r="C125" s="1">
        <v>34.944000000000003</v>
      </c>
      <c r="D125" s="1">
        <v>419.78100000000001</v>
      </c>
      <c r="E125" s="1">
        <v>380.11399999999998</v>
      </c>
      <c r="G125" s="1">
        <f t="shared" si="17"/>
        <v>39.66700000000003</v>
      </c>
      <c r="H125" s="1">
        <f t="shared" si="18"/>
        <v>0.12800000000000011</v>
      </c>
      <c r="I125" s="2">
        <f t="shared" si="19"/>
        <v>402.98975999999999</v>
      </c>
      <c r="J125" s="2">
        <f t="shared" si="20"/>
        <v>394.59413999999998</v>
      </c>
      <c r="K125" s="2">
        <f t="shared" si="21"/>
        <v>386.19852000000003</v>
      </c>
      <c r="L125" s="10">
        <f t="shared" si="22"/>
        <v>0</v>
      </c>
      <c r="M125" s="73" t="str">
        <f t="shared" si="23"/>
        <v/>
      </c>
      <c r="N125">
        <f t="shared" si="24"/>
        <v>0</v>
      </c>
      <c r="O125" s="12">
        <f t="shared" si="25"/>
        <v>35.072000000000003</v>
      </c>
      <c r="P125" s="11">
        <f t="shared" si="26"/>
        <v>0</v>
      </c>
      <c r="Q125" s="1">
        <f t="shared" si="27"/>
        <v>35.072000000000003</v>
      </c>
      <c r="S125" s="14" t="str">
        <f t="shared" si="28"/>
        <v>A</v>
      </c>
      <c r="U125" s="1">
        <f t="shared" si="29"/>
        <v>35.072000000000003</v>
      </c>
      <c r="V125" s="1">
        <f t="shared" si="30"/>
        <v>380.11399999999998</v>
      </c>
      <c r="W125" s="1">
        <f t="shared" si="31"/>
        <v>0</v>
      </c>
      <c r="X125" s="20">
        <f t="shared" si="32"/>
        <v>0</v>
      </c>
      <c r="Y125" s="22">
        <f t="shared" si="33"/>
        <v>0</v>
      </c>
      <c r="AA125" s="47"/>
    </row>
    <row r="126" spans="1:27" hidden="1" x14ac:dyDescent="0.25">
      <c r="A126" s="57" t="s">
        <v>39</v>
      </c>
      <c r="B126" s="1">
        <v>24.832000000000001</v>
      </c>
      <c r="C126" s="1">
        <v>24.576000000000001</v>
      </c>
      <c r="D126" s="1">
        <v>421.24599999999998</v>
      </c>
      <c r="E126" s="1">
        <v>381.488</v>
      </c>
      <c r="G126" s="1">
        <f t="shared" si="17"/>
        <v>39.757999999999981</v>
      </c>
      <c r="H126" s="1">
        <f t="shared" si="18"/>
        <v>0.25600000000000023</v>
      </c>
      <c r="I126" s="2">
        <f t="shared" si="19"/>
        <v>404.39616000000001</v>
      </c>
      <c r="J126" s="2">
        <f t="shared" si="20"/>
        <v>395.97123999999997</v>
      </c>
      <c r="K126" s="2">
        <f t="shared" si="21"/>
        <v>387.54631999999998</v>
      </c>
      <c r="L126" s="10">
        <f t="shared" si="22"/>
        <v>0</v>
      </c>
      <c r="M126" s="73" t="str">
        <f t="shared" si="23"/>
        <v/>
      </c>
      <c r="N126">
        <f t="shared" si="24"/>
        <v>0</v>
      </c>
      <c r="O126" s="12">
        <f t="shared" si="25"/>
        <v>24.832000000000001</v>
      </c>
      <c r="P126" s="11">
        <f t="shared" si="26"/>
        <v>0</v>
      </c>
      <c r="Q126" s="1">
        <f t="shared" si="27"/>
        <v>24.832000000000001</v>
      </c>
      <c r="S126" s="14" t="str">
        <f t="shared" si="28"/>
        <v>A</v>
      </c>
      <c r="U126" s="1">
        <f t="shared" si="29"/>
        <v>24.832000000000001</v>
      </c>
      <c r="V126" s="1">
        <f t="shared" si="30"/>
        <v>381.488</v>
      </c>
      <c r="W126" s="1">
        <f t="shared" si="31"/>
        <v>0</v>
      </c>
      <c r="X126" s="20">
        <f t="shared" si="32"/>
        <v>0</v>
      </c>
      <c r="Y126" s="22">
        <f t="shared" si="33"/>
        <v>0</v>
      </c>
      <c r="AA126" s="47"/>
    </row>
    <row r="127" spans="1:27" hidden="1" x14ac:dyDescent="0.25">
      <c r="A127" s="57" t="s">
        <v>39</v>
      </c>
      <c r="B127" s="1">
        <v>19.84</v>
      </c>
      <c r="C127" s="1">
        <v>19.584</v>
      </c>
      <c r="D127" s="1">
        <v>422.27</v>
      </c>
      <c r="E127" s="1">
        <v>382.43099999999998</v>
      </c>
      <c r="G127" s="1">
        <f t="shared" si="17"/>
        <v>39.838999999999999</v>
      </c>
      <c r="H127" s="1">
        <f t="shared" si="18"/>
        <v>0.25600000000000023</v>
      </c>
      <c r="I127" s="2">
        <f t="shared" si="19"/>
        <v>405.37919999999997</v>
      </c>
      <c r="J127" s="2">
        <f t="shared" si="20"/>
        <v>396.93379999999996</v>
      </c>
      <c r="K127" s="2">
        <f t="shared" si="21"/>
        <v>388.48839999999996</v>
      </c>
      <c r="L127" s="10">
        <f t="shared" si="22"/>
        <v>0</v>
      </c>
      <c r="M127" s="73" t="str">
        <f t="shared" si="23"/>
        <v/>
      </c>
      <c r="N127">
        <f t="shared" si="24"/>
        <v>0</v>
      </c>
      <c r="O127" s="12">
        <f t="shared" si="25"/>
        <v>19.84</v>
      </c>
      <c r="P127" s="11">
        <f t="shared" si="26"/>
        <v>0</v>
      </c>
      <c r="Q127" s="1">
        <f t="shared" si="27"/>
        <v>19.84</v>
      </c>
      <c r="S127" s="14" t="str">
        <f t="shared" si="28"/>
        <v>A</v>
      </c>
      <c r="U127" s="1">
        <f t="shared" si="29"/>
        <v>19.84</v>
      </c>
      <c r="V127" s="1">
        <f t="shared" si="30"/>
        <v>382.43099999999998</v>
      </c>
      <c r="W127" s="1">
        <f t="shared" si="31"/>
        <v>0</v>
      </c>
      <c r="X127" s="20">
        <f t="shared" si="32"/>
        <v>0</v>
      </c>
      <c r="Y127" s="22">
        <f t="shared" si="33"/>
        <v>0</v>
      </c>
      <c r="AA127" s="47"/>
    </row>
    <row r="128" spans="1:27" hidden="1" x14ac:dyDescent="0.25">
      <c r="A128" s="57" t="s">
        <v>39</v>
      </c>
      <c r="B128" s="1">
        <v>19.2</v>
      </c>
      <c r="C128" s="1">
        <v>18.943999999999999</v>
      </c>
      <c r="D128" s="1">
        <v>421.71600000000001</v>
      </c>
      <c r="E128" s="1">
        <v>381.93900000000002</v>
      </c>
      <c r="G128" s="1">
        <f t="shared" si="17"/>
        <v>39.776999999999987</v>
      </c>
      <c r="H128" s="1">
        <f t="shared" si="18"/>
        <v>0.25600000000000023</v>
      </c>
      <c r="I128" s="2">
        <f t="shared" si="19"/>
        <v>404.84735999999998</v>
      </c>
      <c r="J128" s="2">
        <f t="shared" si="20"/>
        <v>396.41304000000002</v>
      </c>
      <c r="K128" s="2">
        <f t="shared" si="21"/>
        <v>387.97872000000001</v>
      </c>
      <c r="L128" s="10">
        <f t="shared" si="22"/>
        <v>0</v>
      </c>
      <c r="M128" s="73" t="str">
        <f t="shared" si="23"/>
        <v/>
      </c>
      <c r="N128">
        <f t="shared" si="24"/>
        <v>0</v>
      </c>
      <c r="O128" s="12">
        <f t="shared" si="25"/>
        <v>19.2</v>
      </c>
      <c r="P128" s="11">
        <f t="shared" si="26"/>
        <v>0</v>
      </c>
      <c r="Q128" s="1">
        <f t="shared" si="27"/>
        <v>19.2</v>
      </c>
      <c r="S128" s="14" t="str">
        <f t="shared" si="28"/>
        <v>A</v>
      </c>
      <c r="U128" s="1">
        <f t="shared" si="29"/>
        <v>19.2</v>
      </c>
      <c r="V128" s="1">
        <f t="shared" si="30"/>
        <v>381.93900000000002</v>
      </c>
      <c r="W128" s="1">
        <f t="shared" si="31"/>
        <v>0</v>
      </c>
      <c r="X128" s="20">
        <f t="shared" si="32"/>
        <v>0</v>
      </c>
      <c r="Y128" s="22">
        <f t="shared" si="33"/>
        <v>0</v>
      </c>
      <c r="AA128" s="47"/>
    </row>
    <row r="129" spans="1:34" x14ac:dyDescent="0.25">
      <c r="A129" s="57" t="s">
        <v>39</v>
      </c>
      <c r="B129" s="1">
        <v>18.559999999999999</v>
      </c>
      <c r="C129" s="1">
        <v>18.431999999999999</v>
      </c>
      <c r="D129" s="1">
        <v>419.45299999999997</v>
      </c>
      <c r="E129" s="1">
        <v>379.89400000000001</v>
      </c>
      <c r="G129" s="1">
        <f t="shared" si="17"/>
        <v>39.558999999999969</v>
      </c>
      <c r="H129" s="1">
        <f t="shared" si="18"/>
        <v>0.12800000000000011</v>
      </c>
      <c r="I129" s="2">
        <f t="shared" si="19"/>
        <v>402.67487999999997</v>
      </c>
      <c r="J129" s="2">
        <f t="shared" si="20"/>
        <v>394.28582</v>
      </c>
      <c r="K129" s="2">
        <f t="shared" si="21"/>
        <v>385.89675999999997</v>
      </c>
      <c r="L129" s="10">
        <f t="shared" si="22"/>
        <v>0</v>
      </c>
      <c r="M129" s="73" t="str">
        <f t="shared" si="23"/>
        <v/>
      </c>
      <c r="N129">
        <f t="shared" si="24"/>
        <v>0</v>
      </c>
      <c r="O129" s="12">
        <f t="shared" si="25"/>
        <v>18.559999999999999</v>
      </c>
      <c r="P129" s="11">
        <f t="shared" si="26"/>
        <v>0</v>
      </c>
      <c r="Q129" s="1">
        <f t="shared" si="27"/>
        <v>18.559999999999999</v>
      </c>
      <c r="S129" s="14" t="str">
        <f t="shared" si="28"/>
        <v>A</v>
      </c>
      <c r="U129" s="1">
        <f t="shared" si="29"/>
        <v>18.559999999999999</v>
      </c>
      <c r="V129" s="1">
        <f t="shared" si="30"/>
        <v>379.89400000000001</v>
      </c>
      <c r="W129" s="1">
        <f t="shared" si="31"/>
        <v>0</v>
      </c>
      <c r="X129" s="20">
        <f t="shared" si="32"/>
        <v>0</v>
      </c>
      <c r="Y129" s="22">
        <f t="shared" si="33"/>
        <v>0</v>
      </c>
      <c r="Z129" s="32" t="s">
        <v>40</v>
      </c>
      <c r="AA129" s="47"/>
      <c r="AB129" s="32" t="str">
        <f>A129</f>
        <v>JJJJ-MM-TT SS:MM:SS</v>
      </c>
      <c r="AC129" s="1">
        <f>SUM(U129:U152)</f>
        <v>455.29599999999994</v>
      </c>
      <c r="AD129" s="1">
        <f>AVERAGE(V129:V152)</f>
        <v>381.2048333333334</v>
      </c>
      <c r="AE129" s="1">
        <f>SUM(W129:W152)</f>
        <v>4.3331404406855079</v>
      </c>
      <c r="AF129" s="1">
        <f>SUM(X129:X152)</f>
        <v>1.884916091698196</v>
      </c>
      <c r="AG129" s="35">
        <f>AVERAGE(Y129:Y152)</f>
        <v>0.25</v>
      </c>
      <c r="AH129" s="37" t="e">
        <f>DAY(A129)</f>
        <v>#VALUE!</v>
      </c>
    </row>
    <row r="130" spans="1:34" hidden="1" x14ac:dyDescent="0.25">
      <c r="A130" s="57" t="s">
        <v>39</v>
      </c>
      <c r="B130" s="1">
        <v>18.943999999999999</v>
      </c>
      <c r="C130" s="1">
        <v>18.687999999999999</v>
      </c>
      <c r="D130" s="1">
        <v>420.12400000000002</v>
      </c>
      <c r="E130" s="1">
        <v>380.50599999999997</v>
      </c>
      <c r="G130" s="1">
        <f t="shared" si="17"/>
        <v>39.618000000000052</v>
      </c>
      <c r="H130" s="1">
        <f t="shared" si="18"/>
        <v>0.25600000000000023</v>
      </c>
      <c r="I130" s="2">
        <f t="shared" si="19"/>
        <v>403.31904000000003</v>
      </c>
      <c r="J130" s="2">
        <f t="shared" si="20"/>
        <v>394.91656</v>
      </c>
      <c r="K130" s="2">
        <f t="shared" si="21"/>
        <v>386.51408000000004</v>
      </c>
      <c r="L130" s="10">
        <f t="shared" si="22"/>
        <v>0</v>
      </c>
      <c r="M130" s="73" t="str">
        <f t="shared" si="23"/>
        <v/>
      </c>
      <c r="N130">
        <f t="shared" si="24"/>
        <v>0</v>
      </c>
      <c r="O130" s="12">
        <f t="shared" si="25"/>
        <v>18.943999999999999</v>
      </c>
      <c r="P130" s="11">
        <f t="shared" si="26"/>
        <v>0</v>
      </c>
      <c r="Q130" s="1">
        <f t="shared" si="27"/>
        <v>18.943999999999999</v>
      </c>
      <c r="S130" s="14" t="str">
        <f t="shared" si="28"/>
        <v>A</v>
      </c>
      <c r="U130" s="1">
        <f t="shared" si="29"/>
        <v>18.943999999999999</v>
      </c>
      <c r="V130" s="1">
        <f t="shared" si="30"/>
        <v>380.50599999999997</v>
      </c>
      <c r="W130" s="1">
        <f t="shared" si="31"/>
        <v>0</v>
      </c>
      <c r="X130" s="20">
        <f t="shared" si="32"/>
        <v>0</v>
      </c>
      <c r="Y130" s="22">
        <f t="shared" si="33"/>
        <v>0</v>
      </c>
      <c r="AA130" s="47"/>
    </row>
    <row r="131" spans="1:34" hidden="1" x14ac:dyDescent="0.25">
      <c r="A131" s="57" t="s">
        <v>39</v>
      </c>
      <c r="B131" s="1">
        <v>18.815999999999999</v>
      </c>
      <c r="C131" s="1">
        <v>18.559999999999999</v>
      </c>
      <c r="D131" s="1">
        <v>420.58600000000001</v>
      </c>
      <c r="E131" s="1">
        <v>380.92899999999997</v>
      </c>
      <c r="G131" s="1">
        <f t="shared" si="17"/>
        <v>39.657000000000039</v>
      </c>
      <c r="H131" s="1">
        <f t="shared" si="18"/>
        <v>0.25600000000000023</v>
      </c>
      <c r="I131" s="2">
        <f t="shared" si="19"/>
        <v>403.76256000000001</v>
      </c>
      <c r="J131" s="2">
        <f t="shared" si="20"/>
        <v>395.35084000000001</v>
      </c>
      <c r="K131" s="2">
        <f t="shared" si="21"/>
        <v>386.93912</v>
      </c>
      <c r="L131" s="10">
        <f t="shared" si="22"/>
        <v>0</v>
      </c>
      <c r="M131" s="73" t="str">
        <f t="shared" si="23"/>
        <v/>
      </c>
      <c r="N131">
        <f t="shared" si="24"/>
        <v>0</v>
      </c>
      <c r="O131" s="12">
        <f t="shared" si="25"/>
        <v>18.815999999999999</v>
      </c>
      <c r="P131" s="11">
        <f t="shared" si="26"/>
        <v>0</v>
      </c>
      <c r="Q131" s="1">
        <f t="shared" si="27"/>
        <v>18.815999999999999</v>
      </c>
      <c r="S131" s="14" t="str">
        <f t="shared" si="28"/>
        <v>A</v>
      </c>
      <c r="U131" s="1">
        <f t="shared" si="29"/>
        <v>18.815999999999999</v>
      </c>
      <c r="V131" s="1">
        <f t="shared" si="30"/>
        <v>380.92899999999997</v>
      </c>
      <c r="W131" s="1">
        <f t="shared" si="31"/>
        <v>0</v>
      </c>
      <c r="X131" s="20">
        <f t="shared" si="32"/>
        <v>0</v>
      </c>
      <c r="Y131" s="22">
        <f t="shared" si="33"/>
        <v>0</v>
      </c>
      <c r="AA131" s="47"/>
    </row>
    <row r="132" spans="1:34" hidden="1" x14ac:dyDescent="0.25">
      <c r="A132" s="57" t="s">
        <v>39</v>
      </c>
      <c r="B132" s="1">
        <v>18.175999999999998</v>
      </c>
      <c r="C132" s="1">
        <v>18.047999999999998</v>
      </c>
      <c r="D132" s="1">
        <v>421.00599999999997</v>
      </c>
      <c r="E132" s="1">
        <v>381.315</v>
      </c>
      <c r="G132" s="1">
        <f t="shared" si="17"/>
        <v>39.690999999999974</v>
      </c>
      <c r="H132" s="1">
        <f t="shared" si="18"/>
        <v>0.12800000000000011</v>
      </c>
      <c r="I132" s="2">
        <f t="shared" si="19"/>
        <v>404.16575999999998</v>
      </c>
      <c r="J132" s="2">
        <f t="shared" si="20"/>
        <v>395.74563999999998</v>
      </c>
      <c r="K132" s="2">
        <f t="shared" si="21"/>
        <v>387.32551999999998</v>
      </c>
      <c r="L132" s="10">
        <f t="shared" si="22"/>
        <v>0</v>
      </c>
      <c r="M132" s="73" t="str">
        <f t="shared" si="23"/>
        <v/>
      </c>
      <c r="N132">
        <f t="shared" si="24"/>
        <v>0</v>
      </c>
      <c r="O132" s="12">
        <f t="shared" si="25"/>
        <v>18.175999999999998</v>
      </c>
      <c r="P132" s="11">
        <f t="shared" si="26"/>
        <v>0</v>
      </c>
      <c r="Q132" s="1">
        <f t="shared" si="27"/>
        <v>18.175999999999998</v>
      </c>
      <c r="S132" s="14" t="str">
        <f t="shared" si="28"/>
        <v>A</v>
      </c>
      <c r="U132" s="1">
        <f t="shared" si="29"/>
        <v>18.175999999999998</v>
      </c>
      <c r="V132" s="1">
        <f t="shared" si="30"/>
        <v>381.315</v>
      </c>
      <c r="W132" s="1">
        <f t="shared" si="31"/>
        <v>0</v>
      </c>
      <c r="X132" s="20">
        <f t="shared" si="32"/>
        <v>0</v>
      </c>
      <c r="Y132" s="22">
        <f t="shared" si="33"/>
        <v>0</v>
      </c>
      <c r="AA132" s="47"/>
    </row>
    <row r="133" spans="1:34" hidden="1" x14ac:dyDescent="0.25">
      <c r="A133" s="57" t="s">
        <v>39</v>
      </c>
      <c r="B133" s="1">
        <v>19.2</v>
      </c>
      <c r="C133" s="1">
        <v>18.943999999999999</v>
      </c>
      <c r="D133" s="1">
        <v>421.036</v>
      </c>
      <c r="E133" s="1">
        <v>381.34100000000001</v>
      </c>
      <c r="G133" s="1">
        <f t="shared" si="17"/>
        <v>39.694999999999993</v>
      </c>
      <c r="H133" s="1">
        <f t="shared" si="18"/>
        <v>0.25600000000000023</v>
      </c>
      <c r="I133" s="2">
        <f t="shared" si="19"/>
        <v>404.19456000000002</v>
      </c>
      <c r="J133" s="2">
        <f t="shared" si="20"/>
        <v>395.77384000000001</v>
      </c>
      <c r="K133" s="2">
        <f t="shared" si="21"/>
        <v>387.35311999999999</v>
      </c>
      <c r="L133" s="10">
        <f t="shared" si="22"/>
        <v>0</v>
      </c>
      <c r="M133" s="73" t="str">
        <f t="shared" si="23"/>
        <v/>
      </c>
      <c r="N133">
        <f t="shared" si="24"/>
        <v>0</v>
      </c>
      <c r="O133" s="12">
        <f t="shared" si="25"/>
        <v>19.2</v>
      </c>
      <c r="P133" s="11">
        <f t="shared" si="26"/>
        <v>0</v>
      </c>
      <c r="Q133" s="1">
        <f t="shared" si="27"/>
        <v>19.2</v>
      </c>
      <c r="S133" s="14" t="str">
        <f t="shared" si="28"/>
        <v>A</v>
      </c>
      <c r="U133" s="1">
        <f t="shared" si="29"/>
        <v>19.2</v>
      </c>
      <c r="V133" s="1">
        <f t="shared" si="30"/>
        <v>381.34100000000001</v>
      </c>
      <c r="W133" s="1">
        <f t="shared" si="31"/>
        <v>0</v>
      </c>
      <c r="X133" s="20">
        <f t="shared" si="32"/>
        <v>0</v>
      </c>
      <c r="Y133" s="22">
        <f t="shared" si="33"/>
        <v>0</v>
      </c>
      <c r="AA133" s="47"/>
    </row>
    <row r="134" spans="1:34" hidden="1" x14ac:dyDescent="0.25">
      <c r="A134" s="57" t="s">
        <v>39</v>
      </c>
      <c r="B134" s="1">
        <v>18.559999999999999</v>
      </c>
      <c r="C134" s="1">
        <v>18.175999999999998</v>
      </c>
      <c r="D134" s="1">
        <v>421.08</v>
      </c>
      <c r="E134" s="1">
        <v>381.38499999999999</v>
      </c>
      <c r="G134" s="1">
        <f t="shared" si="17"/>
        <v>39.694999999999993</v>
      </c>
      <c r="H134" s="1">
        <f t="shared" si="18"/>
        <v>0.38400000000000034</v>
      </c>
      <c r="I134" s="2">
        <f t="shared" si="19"/>
        <v>404.23679999999996</v>
      </c>
      <c r="J134" s="2">
        <f t="shared" si="20"/>
        <v>395.8152</v>
      </c>
      <c r="K134" s="2">
        <f t="shared" si="21"/>
        <v>387.39359999999999</v>
      </c>
      <c r="L134" s="10">
        <f t="shared" si="22"/>
        <v>0</v>
      </c>
      <c r="M134" s="73" t="str">
        <f t="shared" si="23"/>
        <v/>
      </c>
      <c r="N134">
        <f t="shared" si="24"/>
        <v>0</v>
      </c>
      <c r="O134" s="12">
        <f t="shared" si="25"/>
        <v>18.559999999999999</v>
      </c>
      <c r="P134" s="11">
        <f t="shared" si="26"/>
        <v>0</v>
      </c>
      <c r="Q134" s="1">
        <f t="shared" si="27"/>
        <v>18.559999999999999</v>
      </c>
      <c r="S134" s="14" t="str">
        <f t="shared" si="28"/>
        <v>A</v>
      </c>
      <c r="U134" s="1">
        <f t="shared" si="29"/>
        <v>18.559999999999999</v>
      </c>
      <c r="V134" s="1">
        <f t="shared" si="30"/>
        <v>381.38499999999999</v>
      </c>
      <c r="W134" s="1">
        <f t="shared" si="31"/>
        <v>0</v>
      </c>
      <c r="X134" s="20">
        <f t="shared" si="32"/>
        <v>0</v>
      </c>
      <c r="Y134" s="22">
        <f t="shared" si="33"/>
        <v>0</v>
      </c>
      <c r="AA134" s="47"/>
    </row>
    <row r="135" spans="1:34" hidden="1" x14ac:dyDescent="0.25">
      <c r="A135" s="57" t="s">
        <v>39</v>
      </c>
      <c r="B135" s="1">
        <v>18.303999999999998</v>
      </c>
      <c r="C135" s="1">
        <v>18.303999999999998</v>
      </c>
      <c r="D135" s="1">
        <v>419.31</v>
      </c>
      <c r="E135" s="1">
        <v>379.78500000000003</v>
      </c>
      <c r="G135" s="1">
        <f t="shared" si="17"/>
        <v>39.524999999999977</v>
      </c>
      <c r="H135" s="1">
        <f t="shared" si="18"/>
        <v>0</v>
      </c>
      <c r="I135" s="2">
        <f t="shared" si="19"/>
        <v>402.5376</v>
      </c>
      <c r="J135" s="2">
        <f t="shared" si="20"/>
        <v>394.15140000000002</v>
      </c>
      <c r="K135" s="2">
        <f t="shared" si="21"/>
        <v>385.76519999999999</v>
      </c>
      <c r="L135" s="10">
        <f t="shared" si="22"/>
        <v>0</v>
      </c>
      <c r="M135" s="73" t="str">
        <f t="shared" si="23"/>
        <v/>
      </c>
      <c r="N135">
        <f t="shared" si="24"/>
        <v>0</v>
      </c>
      <c r="O135" s="12">
        <f t="shared" si="25"/>
        <v>18.303999999999998</v>
      </c>
      <c r="P135" s="11">
        <f t="shared" si="26"/>
        <v>0</v>
      </c>
      <c r="Q135" s="1">
        <f t="shared" si="27"/>
        <v>18.303999999999998</v>
      </c>
      <c r="S135" s="14" t="str">
        <f t="shared" si="28"/>
        <v>A</v>
      </c>
      <c r="U135" s="1">
        <f t="shared" si="29"/>
        <v>18.303999999999998</v>
      </c>
      <c r="V135" s="1">
        <f t="shared" si="30"/>
        <v>379.78500000000003</v>
      </c>
      <c r="W135" s="1">
        <f t="shared" si="31"/>
        <v>0</v>
      </c>
      <c r="X135" s="20">
        <f t="shared" si="32"/>
        <v>0</v>
      </c>
      <c r="Y135" s="22">
        <f t="shared" si="33"/>
        <v>0</v>
      </c>
      <c r="AA135" s="47"/>
    </row>
    <row r="136" spans="1:34" hidden="1" x14ac:dyDescent="0.25">
      <c r="A136" s="57" t="s">
        <v>39</v>
      </c>
      <c r="B136" s="1">
        <v>18.687999999999999</v>
      </c>
      <c r="C136" s="1">
        <v>18.431999999999999</v>
      </c>
      <c r="D136" s="1">
        <v>418.84100000000001</v>
      </c>
      <c r="E136" s="1">
        <v>379.358</v>
      </c>
      <c r="G136" s="1">
        <f t="shared" si="17"/>
        <v>39.483000000000004</v>
      </c>
      <c r="H136" s="1">
        <f t="shared" si="18"/>
        <v>0.25600000000000023</v>
      </c>
      <c r="I136" s="2">
        <f t="shared" si="19"/>
        <v>402.08735999999999</v>
      </c>
      <c r="J136" s="2">
        <f t="shared" si="20"/>
        <v>393.71054000000004</v>
      </c>
      <c r="K136" s="2">
        <f t="shared" si="21"/>
        <v>385.33372000000003</v>
      </c>
      <c r="L136" s="10">
        <f t="shared" si="22"/>
        <v>0</v>
      </c>
      <c r="M136" s="73" t="str">
        <f t="shared" si="23"/>
        <v/>
      </c>
      <c r="N136">
        <f t="shared" si="24"/>
        <v>0</v>
      </c>
      <c r="O136" s="12">
        <f t="shared" si="25"/>
        <v>18.687999999999999</v>
      </c>
      <c r="P136" s="11">
        <f t="shared" si="26"/>
        <v>0</v>
      </c>
      <c r="Q136" s="1">
        <f t="shared" si="27"/>
        <v>18.687999999999999</v>
      </c>
      <c r="S136" s="14" t="str">
        <f t="shared" si="28"/>
        <v>A</v>
      </c>
      <c r="U136" s="1">
        <f t="shared" si="29"/>
        <v>18.687999999999999</v>
      </c>
      <c r="V136" s="1">
        <f t="shared" si="30"/>
        <v>379.358</v>
      </c>
      <c r="W136" s="1">
        <f t="shared" si="31"/>
        <v>0</v>
      </c>
      <c r="X136" s="20">
        <f t="shared" si="32"/>
        <v>0</v>
      </c>
      <c r="Y136" s="22">
        <f t="shared" si="33"/>
        <v>0</v>
      </c>
      <c r="AA136" s="47"/>
    </row>
    <row r="137" spans="1:34" hidden="1" x14ac:dyDescent="0.25">
      <c r="A137" s="57" t="s">
        <v>39</v>
      </c>
      <c r="B137" s="1">
        <v>18.431999999999999</v>
      </c>
      <c r="C137" s="1">
        <v>18.175999999999998</v>
      </c>
      <c r="D137" s="1">
        <v>418.18099999999998</v>
      </c>
      <c r="E137" s="1">
        <v>379.45800000000003</v>
      </c>
      <c r="G137" s="1">
        <f t="shared" ref="G137:G200" si="34">D137-E137</f>
        <v>38.722999999999956</v>
      </c>
      <c r="H137" s="1">
        <f t="shared" ref="H137:H200" si="35">B137-C137</f>
        <v>0.25600000000000023</v>
      </c>
      <c r="I137" s="2">
        <f t="shared" ref="I137:I200" si="36">D137-((D137/100)*I$8)</f>
        <v>401.45375999999999</v>
      </c>
      <c r="J137" s="2">
        <f t="shared" ref="J137:J200" si="37">D137-((D137/100)*J$8)</f>
        <v>393.09013999999996</v>
      </c>
      <c r="K137" s="2">
        <f t="shared" ref="K137:K200" si="38">D137-((D137/100)*K$8)</f>
        <v>384.72651999999999</v>
      </c>
      <c r="L137" s="10">
        <f t="shared" ref="L137:L200" si="39">IF(AND(G137&lt;&gt;"",H137&lt;&gt;"",E137&gt;312),IF(AND(E137&gt;(I137-P$1),E137&lt;(I137+P$1)),N$4,IF(AND(E137&gt;(J137-P$1),E137&lt;(J137+P$1)),N$5,IF(AND(E137&gt;(K137-P$1),E137&lt;(K137+P$1)),N$6,0))),"0")</f>
        <v>0</v>
      </c>
      <c r="M137" s="73" t="str">
        <f t="shared" ref="M137:M200" si="40">IF(L136&lt;&gt;L137,L137,"")</f>
        <v/>
      </c>
      <c r="N137">
        <f t="shared" ref="N137:N200" si="41">L137</f>
        <v>0</v>
      </c>
      <c r="O137" s="12">
        <f t="shared" ref="O137:O200" si="42">IF(N137=1,(B137+(B137/(100-Q$4)*Q$4)),IF(N137=2,(B137+(B137/(100-Q$5)*Q$5)),IF(N137=3,(B137+(B137/(100-Q$6)*Q$6)),B137)))</f>
        <v>18.431999999999999</v>
      </c>
      <c r="P137" s="11">
        <f t="shared" ref="P137:P200" si="43">IF(O137&lt;&gt;"",O137-B137,"")</f>
        <v>0</v>
      </c>
      <c r="Q137" s="1">
        <f t="shared" ref="Q137:Q200" si="44">O137-P137</f>
        <v>18.431999999999999</v>
      </c>
      <c r="S137" s="14" t="str">
        <f t="shared" ref="S137:S200" si="45">IF(ROUND(B137,3)=ROUND(Q137,3),"A","B")</f>
        <v>A</v>
      </c>
      <c r="U137" s="1">
        <f t="shared" ref="U137:U200" si="46">B137</f>
        <v>18.431999999999999</v>
      </c>
      <c r="V137" s="1">
        <f t="shared" ref="V137:V200" si="47">E137</f>
        <v>379.45800000000003</v>
      </c>
      <c r="W137" s="1">
        <f t="shared" ref="W137:W200" si="48">P137</f>
        <v>0</v>
      </c>
      <c r="X137" s="20">
        <f t="shared" ref="X137:X200" si="49">W137*X$6</f>
        <v>0</v>
      </c>
      <c r="Y137" s="22">
        <f t="shared" ref="Y137:Y200" si="50">L137</f>
        <v>0</v>
      </c>
      <c r="AA137" s="47"/>
    </row>
    <row r="138" spans="1:34" hidden="1" x14ac:dyDescent="0.25">
      <c r="A138" s="57" t="s">
        <v>39</v>
      </c>
      <c r="B138" s="1">
        <v>18.815999999999999</v>
      </c>
      <c r="C138" s="1">
        <v>18.559999999999999</v>
      </c>
      <c r="D138" s="1">
        <v>419.02100000000002</v>
      </c>
      <c r="E138" s="1">
        <v>381.78</v>
      </c>
      <c r="G138" s="1">
        <f t="shared" si="34"/>
        <v>37.241000000000042</v>
      </c>
      <c r="H138" s="1">
        <f t="shared" si="35"/>
        <v>0.25600000000000023</v>
      </c>
      <c r="I138" s="2">
        <f t="shared" si="36"/>
        <v>402.26016000000004</v>
      </c>
      <c r="J138" s="2">
        <f t="shared" si="37"/>
        <v>393.87974000000003</v>
      </c>
      <c r="K138" s="2">
        <f t="shared" si="38"/>
        <v>385.49932000000001</v>
      </c>
      <c r="L138" s="10">
        <f t="shared" si="39"/>
        <v>3</v>
      </c>
      <c r="M138" s="73">
        <f t="shared" si="40"/>
        <v>3</v>
      </c>
      <c r="N138">
        <f t="shared" si="41"/>
        <v>3</v>
      </c>
      <c r="O138" s="12">
        <f t="shared" si="42"/>
        <v>20.939238815935898</v>
      </c>
      <c r="P138" s="11">
        <f t="shared" si="43"/>
        <v>2.123238815935899</v>
      </c>
      <c r="Q138" s="1">
        <f t="shared" si="44"/>
        <v>18.815999999999999</v>
      </c>
      <c r="S138" s="14" t="str">
        <f t="shared" si="45"/>
        <v>A</v>
      </c>
      <c r="U138" s="1">
        <f t="shared" si="46"/>
        <v>18.815999999999999</v>
      </c>
      <c r="V138" s="1">
        <f t="shared" si="47"/>
        <v>381.78</v>
      </c>
      <c r="W138" s="1">
        <f t="shared" si="48"/>
        <v>2.123238815935899</v>
      </c>
      <c r="X138" s="20">
        <f t="shared" si="49"/>
        <v>0.92360888493211613</v>
      </c>
      <c r="Y138" s="22">
        <f t="shared" si="50"/>
        <v>3</v>
      </c>
      <c r="AA138" s="47"/>
    </row>
    <row r="139" spans="1:34" hidden="1" x14ac:dyDescent="0.25">
      <c r="A139" s="57" t="s">
        <v>39</v>
      </c>
      <c r="B139" s="1">
        <v>18.815999999999999</v>
      </c>
      <c r="C139" s="1">
        <v>18.687999999999999</v>
      </c>
      <c r="D139" s="1">
        <v>418.49200000000002</v>
      </c>
      <c r="E139" s="1">
        <v>379.67</v>
      </c>
      <c r="G139" s="1">
        <f t="shared" si="34"/>
        <v>38.822000000000003</v>
      </c>
      <c r="H139" s="1">
        <f t="shared" si="35"/>
        <v>0.12800000000000011</v>
      </c>
      <c r="I139" s="2">
        <f t="shared" si="36"/>
        <v>401.75232</v>
      </c>
      <c r="J139" s="2">
        <f t="shared" si="37"/>
        <v>393.38248000000004</v>
      </c>
      <c r="K139" s="2">
        <f t="shared" si="38"/>
        <v>385.01264000000003</v>
      </c>
      <c r="L139" s="10">
        <f t="shared" si="39"/>
        <v>0</v>
      </c>
      <c r="M139" s="73">
        <f t="shared" si="40"/>
        <v>0</v>
      </c>
      <c r="N139">
        <f t="shared" si="41"/>
        <v>0</v>
      </c>
      <c r="O139" s="12">
        <f t="shared" si="42"/>
        <v>18.815999999999999</v>
      </c>
      <c r="P139" s="11">
        <f t="shared" si="43"/>
        <v>0</v>
      </c>
      <c r="Q139" s="1">
        <f t="shared" si="44"/>
        <v>18.815999999999999</v>
      </c>
      <c r="S139" s="14" t="str">
        <f t="shared" si="45"/>
        <v>A</v>
      </c>
      <c r="U139" s="1">
        <f t="shared" si="46"/>
        <v>18.815999999999999</v>
      </c>
      <c r="V139" s="1">
        <f t="shared" si="47"/>
        <v>379.67</v>
      </c>
      <c r="W139" s="1">
        <f t="shared" si="48"/>
        <v>0</v>
      </c>
      <c r="X139" s="20">
        <f t="shared" si="49"/>
        <v>0</v>
      </c>
      <c r="Y139" s="22">
        <f t="shared" si="50"/>
        <v>0</v>
      </c>
      <c r="AA139" s="47"/>
    </row>
    <row r="140" spans="1:34" hidden="1" x14ac:dyDescent="0.25">
      <c r="A140" s="57" t="s">
        <v>39</v>
      </c>
      <c r="B140" s="1">
        <v>19.584</v>
      </c>
      <c r="C140" s="1">
        <v>19.327999999999999</v>
      </c>
      <c r="D140" s="1">
        <v>418.69600000000003</v>
      </c>
      <c r="E140" s="1">
        <v>385.11500000000001</v>
      </c>
      <c r="G140" s="1">
        <f t="shared" si="34"/>
        <v>33.581000000000017</v>
      </c>
      <c r="H140" s="1">
        <f t="shared" si="35"/>
        <v>0.25600000000000023</v>
      </c>
      <c r="I140" s="2">
        <f t="shared" si="36"/>
        <v>401.94816000000003</v>
      </c>
      <c r="J140" s="2">
        <f t="shared" si="37"/>
        <v>393.57424000000003</v>
      </c>
      <c r="K140" s="2">
        <f t="shared" si="38"/>
        <v>385.20032000000003</v>
      </c>
      <c r="L140" s="10">
        <f t="shared" si="39"/>
        <v>3</v>
      </c>
      <c r="M140" s="73">
        <f t="shared" si="40"/>
        <v>3</v>
      </c>
      <c r="N140">
        <f t="shared" si="41"/>
        <v>3</v>
      </c>
      <c r="O140" s="12">
        <f t="shared" si="42"/>
        <v>21.793901624749608</v>
      </c>
      <c r="P140" s="11">
        <f t="shared" si="43"/>
        <v>2.2099016247496088</v>
      </c>
      <c r="Q140" s="1">
        <f t="shared" si="44"/>
        <v>19.584</v>
      </c>
      <c r="S140" s="14" t="str">
        <f t="shared" si="45"/>
        <v>A</v>
      </c>
      <c r="U140" s="1">
        <f t="shared" si="46"/>
        <v>19.584</v>
      </c>
      <c r="V140" s="1">
        <f t="shared" si="47"/>
        <v>385.11500000000001</v>
      </c>
      <c r="W140" s="1">
        <f t="shared" si="48"/>
        <v>2.2099016247496088</v>
      </c>
      <c r="X140" s="20">
        <f t="shared" si="49"/>
        <v>0.96130720676607984</v>
      </c>
      <c r="Y140" s="22">
        <f t="shared" si="50"/>
        <v>3</v>
      </c>
      <c r="AA140" s="47"/>
    </row>
    <row r="141" spans="1:34" hidden="1" x14ac:dyDescent="0.25">
      <c r="A141" s="57" t="s">
        <v>39</v>
      </c>
      <c r="B141" s="1">
        <v>19.584</v>
      </c>
      <c r="C141" s="1">
        <v>19.456</v>
      </c>
      <c r="D141" s="1">
        <v>422.10300000000001</v>
      </c>
      <c r="E141" s="1">
        <v>382.37599999999998</v>
      </c>
      <c r="G141" s="1">
        <f t="shared" si="34"/>
        <v>39.727000000000032</v>
      </c>
      <c r="H141" s="1">
        <f t="shared" si="35"/>
        <v>0.12800000000000011</v>
      </c>
      <c r="I141" s="2">
        <f t="shared" si="36"/>
        <v>405.21888000000001</v>
      </c>
      <c r="J141" s="2">
        <f t="shared" si="37"/>
        <v>396.77681999999999</v>
      </c>
      <c r="K141" s="2">
        <f t="shared" si="38"/>
        <v>388.33476000000002</v>
      </c>
      <c r="L141" s="10">
        <f t="shared" si="39"/>
        <v>0</v>
      </c>
      <c r="M141" s="73">
        <f t="shared" si="40"/>
        <v>0</v>
      </c>
      <c r="N141">
        <f t="shared" si="41"/>
        <v>0</v>
      </c>
      <c r="O141" s="12">
        <f t="shared" si="42"/>
        <v>19.584</v>
      </c>
      <c r="P141" s="11">
        <f t="shared" si="43"/>
        <v>0</v>
      </c>
      <c r="Q141" s="1">
        <f t="shared" si="44"/>
        <v>19.584</v>
      </c>
      <c r="S141" s="14" t="str">
        <f t="shared" si="45"/>
        <v>A</v>
      </c>
      <c r="U141" s="1">
        <f t="shared" si="46"/>
        <v>19.584</v>
      </c>
      <c r="V141" s="1">
        <f t="shared" si="47"/>
        <v>382.37599999999998</v>
      </c>
      <c r="W141" s="1">
        <f t="shared" si="48"/>
        <v>0</v>
      </c>
      <c r="X141" s="20">
        <f t="shared" si="49"/>
        <v>0</v>
      </c>
      <c r="Y141" s="22">
        <f t="shared" si="50"/>
        <v>0</v>
      </c>
      <c r="AA141" s="47"/>
    </row>
    <row r="142" spans="1:34" hidden="1" x14ac:dyDescent="0.25">
      <c r="A142" s="57" t="s">
        <v>39</v>
      </c>
      <c r="B142" s="1">
        <v>19.968</v>
      </c>
      <c r="C142" s="1">
        <v>19.712</v>
      </c>
      <c r="D142" s="1">
        <v>426.58800000000002</v>
      </c>
      <c r="E142" s="1">
        <v>386.346</v>
      </c>
      <c r="G142" s="1">
        <f t="shared" si="34"/>
        <v>40.242000000000019</v>
      </c>
      <c r="H142" s="1">
        <f t="shared" si="35"/>
        <v>0.25600000000000023</v>
      </c>
      <c r="I142" s="2">
        <f t="shared" si="36"/>
        <v>409.52448000000004</v>
      </c>
      <c r="J142" s="2">
        <f t="shared" si="37"/>
        <v>400.99272000000002</v>
      </c>
      <c r="K142" s="2">
        <f t="shared" si="38"/>
        <v>392.46096</v>
      </c>
      <c r="L142" s="10">
        <f t="shared" si="39"/>
        <v>0</v>
      </c>
      <c r="M142" s="73" t="str">
        <f t="shared" si="40"/>
        <v/>
      </c>
      <c r="N142">
        <f t="shared" si="41"/>
        <v>0</v>
      </c>
      <c r="O142" s="12">
        <f t="shared" si="42"/>
        <v>19.968</v>
      </c>
      <c r="P142" s="11">
        <f t="shared" si="43"/>
        <v>0</v>
      </c>
      <c r="Q142" s="1">
        <f t="shared" si="44"/>
        <v>19.968</v>
      </c>
      <c r="S142" s="14" t="str">
        <f t="shared" si="45"/>
        <v>A</v>
      </c>
      <c r="U142" s="1">
        <f t="shared" si="46"/>
        <v>19.968</v>
      </c>
      <c r="V142" s="1">
        <f t="shared" si="47"/>
        <v>386.346</v>
      </c>
      <c r="W142" s="1">
        <f t="shared" si="48"/>
        <v>0</v>
      </c>
      <c r="X142" s="20">
        <f t="shared" si="49"/>
        <v>0</v>
      </c>
      <c r="Y142" s="22">
        <f t="shared" si="50"/>
        <v>0</v>
      </c>
      <c r="AA142" s="47"/>
    </row>
    <row r="143" spans="1:34" hidden="1" x14ac:dyDescent="0.25">
      <c r="A143" s="57" t="s">
        <v>39</v>
      </c>
      <c r="B143" s="1">
        <v>19.327999999999999</v>
      </c>
      <c r="C143" s="1">
        <v>19.071999999999999</v>
      </c>
      <c r="D143" s="1">
        <v>427.017</v>
      </c>
      <c r="E143" s="1">
        <v>386.73899999999998</v>
      </c>
      <c r="G143" s="1">
        <f t="shared" si="34"/>
        <v>40.27800000000002</v>
      </c>
      <c r="H143" s="1">
        <f t="shared" si="35"/>
        <v>0.25600000000000023</v>
      </c>
      <c r="I143" s="2">
        <f t="shared" si="36"/>
        <v>409.93632000000002</v>
      </c>
      <c r="J143" s="2">
        <f t="shared" si="37"/>
        <v>401.39598000000001</v>
      </c>
      <c r="K143" s="2">
        <f t="shared" si="38"/>
        <v>392.85563999999999</v>
      </c>
      <c r="L143" s="10">
        <f t="shared" si="39"/>
        <v>0</v>
      </c>
      <c r="M143" s="73" t="str">
        <f t="shared" si="40"/>
        <v/>
      </c>
      <c r="N143">
        <f t="shared" si="41"/>
        <v>0</v>
      </c>
      <c r="O143" s="12">
        <f t="shared" si="42"/>
        <v>19.327999999999999</v>
      </c>
      <c r="P143" s="11">
        <f t="shared" si="43"/>
        <v>0</v>
      </c>
      <c r="Q143" s="1">
        <f t="shared" si="44"/>
        <v>19.327999999999999</v>
      </c>
      <c r="S143" s="14" t="str">
        <f t="shared" si="45"/>
        <v>A</v>
      </c>
      <c r="U143" s="1">
        <f t="shared" si="46"/>
        <v>19.327999999999999</v>
      </c>
      <c r="V143" s="1">
        <f t="shared" si="47"/>
        <v>386.73899999999998</v>
      </c>
      <c r="W143" s="1">
        <f t="shared" si="48"/>
        <v>0</v>
      </c>
      <c r="X143" s="20">
        <f t="shared" si="49"/>
        <v>0</v>
      </c>
      <c r="Y143" s="22">
        <f t="shared" si="50"/>
        <v>0</v>
      </c>
      <c r="AA143" s="47"/>
    </row>
    <row r="144" spans="1:34" hidden="1" x14ac:dyDescent="0.25">
      <c r="A144" s="57" t="s">
        <v>39</v>
      </c>
      <c r="B144" s="1">
        <v>18.815999999999999</v>
      </c>
      <c r="C144" s="1">
        <v>18.559999999999999</v>
      </c>
      <c r="D144" s="1">
        <v>422.21</v>
      </c>
      <c r="E144" s="1">
        <v>382.38299999999998</v>
      </c>
      <c r="G144" s="1">
        <f t="shared" si="34"/>
        <v>39.826999999999998</v>
      </c>
      <c r="H144" s="1">
        <f t="shared" si="35"/>
        <v>0.25600000000000023</v>
      </c>
      <c r="I144" s="2">
        <f t="shared" si="36"/>
        <v>405.32159999999999</v>
      </c>
      <c r="J144" s="2">
        <f t="shared" si="37"/>
        <v>396.87739999999997</v>
      </c>
      <c r="K144" s="2">
        <f t="shared" si="38"/>
        <v>388.4332</v>
      </c>
      <c r="L144" s="10">
        <f t="shared" si="39"/>
        <v>0</v>
      </c>
      <c r="M144" s="73" t="str">
        <f t="shared" si="40"/>
        <v/>
      </c>
      <c r="N144">
        <f t="shared" si="41"/>
        <v>0</v>
      </c>
      <c r="O144" s="12">
        <f t="shared" si="42"/>
        <v>18.815999999999999</v>
      </c>
      <c r="P144" s="11">
        <f t="shared" si="43"/>
        <v>0</v>
      </c>
      <c r="Q144" s="1">
        <f t="shared" si="44"/>
        <v>18.815999999999999</v>
      </c>
      <c r="S144" s="14" t="str">
        <f t="shared" si="45"/>
        <v>A</v>
      </c>
      <c r="U144" s="1">
        <f t="shared" si="46"/>
        <v>18.815999999999999</v>
      </c>
      <c r="V144" s="1">
        <f t="shared" si="47"/>
        <v>382.38299999999998</v>
      </c>
      <c r="W144" s="1">
        <f t="shared" si="48"/>
        <v>0</v>
      </c>
      <c r="X144" s="20">
        <f t="shared" si="49"/>
        <v>0</v>
      </c>
      <c r="Y144" s="22">
        <f t="shared" si="50"/>
        <v>0</v>
      </c>
      <c r="AA144" s="47"/>
    </row>
    <row r="145" spans="1:34" hidden="1" x14ac:dyDescent="0.25">
      <c r="A145" s="57" t="s">
        <v>39</v>
      </c>
      <c r="B145" s="1">
        <v>19.2</v>
      </c>
      <c r="C145" s="1">
        <v>19.071999999999999</v>
      </c>
      <c r="D145" s="1">
        <v>421.49799999999999</v>
      </c>
      <c r="E145" s="1">
        <v>381.733</v>
      </c>
      <c r="G145" s="1">
        <f t="shared" si="34"/>
        <v>39.764999999999986</v>
      </c>
      <c r="H145" s="1">
        <f t="shared" si="35"/>
        <v>0.12800000000000011</v>
      </c>
      <c r="I145" s="2">
        <f t="shared" si="36"/>
        <v>404.63808</v>
      </c>
      <c r="J145" s="2">
        <f t="shared" si="37"/>
        <v>396.20812000000001</v>
      </c>
      <c r="K145" s="2">
        <f t="shared" si="38"/>
        <v>387.77816000000001</v>
      </c>
      <c r="L145" s="10">
        <f t="shared" si="39"/>
        <v>0</v>
      </c>
      <c r="M145" s="73" t="str">
        <f t="shared" si="40"/>
        <v/>
      </c>
      <c r="N145">
        <f t="shared" si="41"/>
        <v>0</v>
      </c>
      <c r="O145" s="12">
        <f t="shared" si="42"/>
        <v>19.2</v>
      </c>
      <c r="P145" s="11">
        <f t="shared" si="43"/>
        <v>0</v>
      </c>
      <c r="Q145" s="1">
        <f t="shared" si="44"/>
        <v>19.2</v>
      </c>
      <c r="S145" s="14" t="str">
        <f t="shared" si="45"/>
        <v>A</v>
      </c>
      <c r="U145" s="1">
        <f t="shared" si="46"/>
        <v>19.2</v>
      </c>
      <c r="V145" s="1">
        <f t="shared" si="47"/>
        <v>381.733</v>
      </c>
      <c r="W145" s="1">
        <f t="shared" si="48"/>
        <v>0</v>
      </c>
      <c r="X145" s="20">
        <f t="shared" si="49"/>
        <v>0</v>
      </c>
      <c r="Y145" s="22">
        <f t="shared" si="50"/>
        <v>0</v>
      </c>
      <c r="AA145" s="47"/>
    </row>
    <row r="146" spans="1:34" hidden="1" x14ac:dyDescent="0.25">
      <c r="A146" s="57" t="s">
        <v>39</v>
      </c>
      <c r="B146" s="1">
        <v>19.712</v>
      </c>
      <c r="C146" s="1">
        <v>19.456</v>
      </c>
      <c r="D146" s="1">
        <v>419.952</v>
      </c>
      <c r="E146" s="1">
        <v>380.33699999999999</v>
      </c>
      <c r="G146" s="1">
        <f t="shared" si="34"/>
        <v>39.615000000000009</v>
      </c>
      <c r="H146" s="1">
        <f t="shared" si="35"/>
        <v>0.25600000000000023</v>
      </c>
      <c r="I146" s="2">
        <f t="shared" si="36"/>
        <v>403.15391999999997</v>
      </c>
      <c r="J146" s="2">
        <f t="shared" si="37"/>
        <v>394.75488000000001</v>
      </c>
      <c r="K146" s="2">
        <f t="shared" si="38"/>
        <v>386.35584</v>
      </c>
      <c r="L146" s="10">
        <f t="shared" si="39"/>
        <v>0</v>
      </c>
      <c r="M146" s="73" t="str">
        <f t="shared" si="40"/>
        <v/>
      </c>
      <c r="N146">
        <f t="shared" si="41"/>
        <v>0</v>
      </c>
      <c r="O146" s="12">
        <f t="shared" si="42"/>
        <v>19.712</v>
      </c>
      <c r="P146" s="11">
        <f t="shared" si="43"/>
        <v>0</v>
      </c>
      <c r="Q146" s="1">
        <f t="shared" si="44"/>
        <v>19.712</v>
      </c>
      <c r="S146" s="14" t="str">
        <f t="shared" si="45"/>
        <v>A</v>
      </c>
      <c r="U146" s="1">
        <f t="shared" si="46"/>
        <v>19.712</v>
      </c>
      <c r="V146" s="1">
        <f t="shared" si="47"/>
        <v>380.33699999999999</v>
      </c>
      <c r="W146" s="1">
        <f t="shared" si="48"/>
        <v>0</v>
      </c>
      <c r="X146" s="20">
        <f t="shared" si="49"/>
        <v>0</v>
      </c>
      <c r="Y146" s="22">
        <f t="shared" si="50"/>
        <v>0</v>
      </c>
      <c r="AA146" s="47"/>
    </row>
    <row r="147" spans="1:34" hidden="1" x14ac:dyDescent="0.25">
      <c r="A147" s="57" t="s">
        <v>39</v>
      </c>
      <c r="B147" s="1">
        <v>18.559999999999999</v>
      </c>
      <c r="C147" s="1">
        <v>18.431999999999999</v>
      </c>
      <c r="D147" s="1">
        <v>418.67099999999999</v>
      </c>
      <c r="E147" s="1">
        <v>379.17599999999999</v>
      </c>
      <c r="G147" s="1">
        <f t="shared" si="34"/>
        <v>39.495000000000005</v>
      </c>
      <c r="H147" s="1">
        <f t="shared" si="35"/>
        <v>0.12800000000000011</v>
      </c>
      <c r="I147" s="2">
        <f t="shared" si="36"/>
        <v>401.92415999999997</v>
      </c>
      <c r="J147" s="2">
        <f t="shared" si="37"/>
        <v>393.55074000000002</v>
      </c>
      <c r="K147" s="2">
        <f t="shared" si="38"/>
        <v>385.17732000000001</v>
      </c>
      <c r="L147" s="10">
        <f t="shared" si="39"/>
        <v>0</v>
      </c>
      <c r="M147" s="73" t="str">
        <f t="shared" si="40"/>
        <v/>
      </c>
      <c r="N147">
        <f t="shared" si="41"/>
        <v>0</v>
      </c>
      <c r="O147" s="12">
        <f t="shared" si="42"/>
        <v>18.559999999999999</v>
      </c>
      <c r="P147" s="11">
        <f t="shared" si="43"/>
        <v>0</v>
      </c>
      <c r="Q147" s="1">
        <f t="shared" si="44"/>
        <v>18.559999999999999</v>
      </c>
      <c r="S147" s="14" t="str">
        <f t="shared" si="45"/>
        <v>A</v>
      </c>
      <c r="U147" s="1">
        <f t="shared" si="46"/>
        <v>18.559999999999999</v>
      </c>
      <c r="V147" s="1">
        <f t="shared" si="47"/>
        <v>379.17599999999999</v>
      </c>
      <c r="W147" s="1">
        <f t="shared" si="48"/>
        <v>0</v>
      </c>
      <c r="X147" s="20">
        <f t="shared" si="49"/>
        <v>0</v>
      </c>
      <c r="Y147" s="22">
        <f t="shared" si="50"/>
        <v>0</v>
      </c>
      <c r="AA147" s="47"/>
    </row>
    <row r="148" spans="1:34" hidden="1" x14ac:dyDescent="0.25">
      <c r="A148" s="57" t="s">
        <v>39</v>
      </c>
      <c r="B148" s="1">
        <v>19.456</v>
      </c>
      <c r="C148" s="1">
        <v>19.2</v>
      </c>
      <c r="D148" s="1">
        <v>419.32299999999998</v>
      </c>
      <c r="E148" s="1">
        <v>379.76900000000001</v>
      </c>
      <c r="G148" s="1">
        <f t="shared" si="34"/>
        <v>39.553999999999974</v>
      </c>
      <c r="H148" s="1">
        <f t="shared" si="35"/>
        <v>0.25600000000000023</v>
      </c>
      <c r="I148" s="2">
        <f t="shared" si="36"/>
        <v>402.55007999999998</v>
      </c>
      <c r="J148" s="2">
        <f t="shared" si="37"/>
        <v>394.16361999999998</v>
      </c>
      <c r="K148" s="2">
        <f t="shared" si="38"/>
        <v>385.77715999999998</v>
      </c>
      <c r="L148" s="10">
        <f t="shared" si="39"/>
        <v>0</v>
      </c>
      <c r="M148" s="73" t="str">
        <f t="shared" si="40"/>
        <v/>
      </c>
      <c r="N148">
        <f t="shared" si="41"/>
        <v>0</v>
      </c>
      <c r="O148" s="12">
        <f t="shared" si="42"/>
        <v>19.456</v>
      </c>
      <c r="P148" s="11">
        <f t="shared" si="43"/>
        <v>0</v>
      </c>
      <c r="Q148" s="1">
        <f t="shared" si="44"/>
        <v>19.456</v>
      </c>
      <c r="S148" s="14" t="str">
        <f t="shared" si="45"/>
        <v>A</v>
      </c>
      <c r="U148" s="1">
        <f t="shared" si="46"/>
        <v>19.456</v>
      </c>
      <c r="V148" s="1">
        <f t="shared" si="47"/>
        <v>379.76900000000001</v>
      </c>
      <c r="W148" s="1">
        <f t="shared" si="48"/>
        <v>0</v>
      </c>
      <c r="X148" s="20">
        <f t="shared" si="49"/>
        <v>0</v>
      </c>
      <c r="Y148" s="22">
        <f t="shared" si="50"/>
        <v>0</v>
      </c>
      <c r="AA148" s="47"/>
    </row>
    <row r="149" spans="1:34" hidden="1" x14ac:dyDescent="0.25">
      <c r="A149" s="57" t="s">
        <v>39</v>
      </c>
      <c r="B149" s="1">
        <v>18.431999999999999</v>
      </c>
      <c r="C149" s="1">
        <v>18.175999999999998</v>
      </c>
      <c r="D149" s="1">
        <v>419.50400000000002</v>
      </c>
      <c r="E149" s="1">
        <v>379.93799999999999</v>
      </c>
      <c r="G149" s="1">
        <f t="shared" si="34"/>
        <v>39.566000000000031</v>
      </c>
      <c r="H149" s="1">
        <f t="shared" si="35"/>
        <v>0.25600000000000023</v>
      </c>
      <c r="I149" s="2">
        <f t="shared" si="36"/>
        <v>402.72384</v>
      </c>
      <c r="J149" s="2">
        <f t="shared" si="37"/>
        <v>394.33376000000004</v>
      </c>
      <c r="K149" s="2">
        <f t="shared" si="38"/>
        <v>385.94368000000003</v>
      </c>
      <c r="L149" s="10">
        <f t="shared" si="39"/>
        <v>0</v>
      </c>
      <c r="M149" s="73" t="str">
        <f t="shared" si="40"/>
        <v/>
      </c>
      <c r="N149">
        <f t="shared" si="41"/>
        <v>0</v>
      </c>
      <c r="O149" s="12">
        <f t="shared" si="42"/>
        <v>18.431999999999999</v>
      </c>
      <c r="P149" s="11">
        <f t="shared" si="43"/>
        <v>0</v>
      </c>
      <c r="Q149" s="1">
        <f t="shared" si="44"/>
        <v>18.431999999999999</v>
      </c>
      <c r="S149" s="14" t="str">
        <f t="shared" si="45"/>
        <v>A</v>
      </c>
      <c r="U149" s="1">
        <f t="shared" si="46"/>
        <v>18.431999999999999</v>
      </c>
      <c r="V149" s="1">
        <f t="shared" si="47"/>
        <v>379.93799999999999</v>
      </c>
      <c r="W149" s="1">
        <f t="shared" si="48"/>
        <v>0</v>
      </c>
      <c r="X149" s="20">
        <f t="shared" si="49"/>
        <v>0</v>
      </c>
      <c r="Y149" s="22">
        <f t="shared" si="50"/>
        <v>0</v>
      </c>
      <c r="AA149" s="47"/>
    </row>
    <row r="150" spans="1:34" hidden="1" x14ac:dyDescent="0.25">
      <c r="A150" s="57" t="s">
        <v>39</v>
      </c>
      <c r="B150" s="1">
        <v>18.687999999999999</v>
      </c>
      <c r="C150" s="1">
        <v>18.559999999999999</v>
      </c>
      <c r="D150" s="1">
        <v>419.46499999999997</v>
      </c>
      <c r="E150" s="1">
        <v>379.90899999999999</v>
      </c>
      <c r="G150" s="1">
        <f t="shared" si="34"/>
        <v>39.555999999999983</v>
      </c>
      <c r="H150" s="1">
        <f t="shared" si="35"/>
        <v>0.12800000000000011</v>
      </c>
      <c r="I150" s="2">
        <f t="shared" si="36"/>
        <v>402.68639999999999</v>
      </c>
      <c r="J150" s="2">
        <f t="shared" si="37"/>
        <v>394.2971</v>
      </c>
      <c r="K150" s="2">
        <f t="shared" si="38"/>
        <v>385.90779999999995</v>
      </c>
      <c r="L150" s="10">
        <f t="shared" si="39"/>
        <v>0</v>
      </c>
      <c r="M150" s="73" t="str">
        <f t="shared" si="40"/>
        <v/>
      </c>
      <c r="N150">
        <f t="shared" si="41"/>
        <v>0</v>
      </c>
      <c r="O150" s="12">
        <f t="shared" si="42"/>
        <v>18.687999999999999</v>
      </c>
      <c r="P150" s="11">
        <f t="shared" si="43"/>
        <v>0</v>
      </c>
      <c r="Q150" s="1">
        <f t="shared" si="44"/>
        <v>18.687999999999999</v>
      </c>
      <c r="S150" s="14" t="str">
        <f t="shared" si="45"/>
        <v>A</v>
      </c>
      <c r="U150" s="1">
        <f t="shared" si="46"/>
        <v>18.687999999999999</v>
      </c>
      <c r="V150" s="1">
        <f t="shared" si="47"/>
        <v>379.90899999999999</v>
      </c>
      <c r="W150" s="1">
        <f t="shared" si="48"/>
        <v>0</v>
      </c>
      <c r="X150" s="20">
        <f t="shared" si="49"/>
        <v>0</v>
      </c>
      <c r="Y150" s="22">
        <f t="shared" si="50"/>
        <v>0</v>
      </c>
      <c r="AA150" s="47"/>
    </row>
    <row r="151" spans="1:34" hidden="1" x14ac:dyDescent="0.25">
      <c r="A151" s="57" t="s">
        <v>39</v>
      </c>
      <c r="B151" s="1">
        <v>19.712</v>
      </c>
      <c r="C151" s="1">
        <v>19.327999999999999</v>
      </c>
      <c r="D151" s="1">
        <v>419.28199999999998</v>
      </c>
      <c r="E151" s="1">
        <v>379.745</v>
      </c>
      <c r="G151" s="1">
        <f t="shared" si="34"/>
        <v>39.536999999999978</v>
      </c>
      <c r="H151" s="1">
        <f t="shared" si="35"/>
        <v>0.38400000000000034</v>
      </c>
      <c r="I151" s="2">
        <f t="shared" si="36"/>
        <v>402.51071999999999</v>
      </c>
      <c r="J151" s="2">
        <f t="shared" si="37"/>
        <v>394.12507999999997</v>
      </c>
      <c r="K151" s="2">
        <f t="shared" si="38"/>
        <v>385.73944</v>
      </c>
      <c r="L151" s="10">
        <f t="shared" si="39"/>
        <v>0</v>
      </c>
      <c r="M151" s="73" t="str">
        <f t="shared" si="40"/>
        <v/>
      </c>
      <c r="N151">
        <f t="shared" si="41"/>
        <v>0</v>
      </c>
      <c r="O151" s="12">
        <f t="shared" si="42"/>
        <v>19.712</v>
      </c>
      <c r="P151" s="11">
        <f t="shared" si="43"/>
        <v>0</v>
      </c>
      <c r="Q151" s="1">
        <f t="shared" si="44"/>
        <v>19.712</v>
      </c>
      <c r="S151" s="14" t="str">
        <f t="shared" si="45"/>
        <v>A</v>
      </c>
      <c r="U151" s="1">
        <f t="shared" si="46"/>
        <v>19.712</v>
      </c>
      <c r="V151" s="1">
        <f t="shared" si="47"/>
        <v>379.745</v>
      </c>
      <c r="W151" s="1">
        <f t="shared" si="48"/>
        <v>0</v>
      </c>
      <c r="X151" s="20">
        <f t="shared" si="49"/>
        <v>0</v>
      </c>
      <c r="Y151" s="22">
        <f t="shared" si="50"/>
        <v>0</v>
      </c>
      <c r="AA151" s="47"/>
    </row>
    <row r="152" spans="1:34" hidden="1" x14ac:dyDescent="0.25">
      <c r="A152" s="57" t="s">
        <v>39</v>
      </c>
      <c r="B152" s="1">
        <v>18.943999999999999</v>
      </c>
      <c r="C152" s="1">
        <v>18.815999999999999</v>
      </c>
      <c r="D152" s="1">
        <v>419.48099999999999</v>
      </c>
      <c r="E152" s="1">
        <v>379.92899999999997</v>
      </c>
      <c r="G152" s="1">
        <f t="shared" si="34"/>
        <v>39.552000000000021</v>
      </c>
      <c r="H152" s="1">
        <f t="shared" si="35"/>
        <v>0.12800000000000011</v>
      </c>
      <c r="I152" s="2">
        <f t="shared" si="36"/>
        <v>402.70175999999998</v>
      </c>
      <c r="J152" s="2">
        <f t="shared" si="37"/>
        <v>394.31214</v>
      </c>
      <c r="K152" s="2">
        <f t="shared" si="38"/>
        <v>385.92251999999996</v>
      </c>
      <c r="L152" s="10">
        <f t="shared" si="39"/>
        <v>0</v>
      </c>
      <c r="M152" s="73" t="str">
        <f t="shared" si="40"/>
        <v/>
      </c>
      <c r="N152">
        <f t="shared" si="41"/>
        <v>0</v>
      </c>
      <c r="O152" s="12">
        <f t="shared" si="42"/>
        <v>18.943999999999999</v>
      </c>
      <c r="P152" s="11">
        <f t="shared" si="43"/>
        <v>0</v>
      </c>
      <c r="Q152" s="1">
        <f t="shared" si="44"/>
        <v>18.943999999999999</v>
      </c>
      <c r="S152" s="14" t="str">
        <f t="shared" si="45"/>
        <v>A</v>
      </c>
      <c r="U152" s="1">
        <f t="shared" si="46"/>
        <v>18.943999999999999</v>
      </c>
      <c r="V152" s="1">
        <f t="shared" si="47"/>
        <v>379.92899999999997</v>
      </c>
      <c r="W152" s="1">
        <f t="shared" si="48"/>
        <v>0</v>
      </c>
      <c r="X152" s="20">
        <f t="shared" si="49"/>
        <v>0</v>
      </c>
      <c r="Y152" s="22">
        <f t="shared" si="50"/>
        <v>0</v>
      </c>
      <c r="AA152" s="47"/>
    </row>
    <row r="153" spans="1:34" x14ac:dyDescent="0.25">
      <c r="A153" s="57" t="s">
        <v>39</v>
      </c>
      <c r="B153" s="1">
        <v>23.936</v>
      </c>
      <c r="C153" s="1">
        <v>23.808</v>
      </c>
      <c r="D153" s="1">
        <v>421.387</v>
      </c>
      <c r="E153" s="1">
        <v>381.65</v>
      </c>
      <c r="G153" s="1">
        <f t="shared" si="34"/>
        <v>39.737000000000023</v>
      </c>
      <c r="H153" s="1">
        <f t="shared" si="35"/>
        <v>0.12800000000000011</v>
      </c>
      <c r="I153" s="2">
        <f t="shared" si="36"/>
        <v>404.53152</v>
      </c>
      <c r="J153" s="2">
        <f t="shared" si="37"/>
        <v>396.10378000000003</v>
      </c>
      <c r="K153" s="2">
        <f t="shared" si="38"/>
        <v>387.67604</v>
      </c>
      <c r="L153" s="10">
        <f t="shared" si="39"/>
        <v>0</v>
      </c>
      <c r="M153" s="73" t="str">
        <f t="shared" si="40"/>
        <v/>
      </c>
      <c r="N153">
        <f t="shared" si="41"/>
        <v>0</v>
      </c>
      <c r="O153" s="12">
        <f t="shared" si="42"/>
        <v>23.936</v>
      </c>
      <c r="P153" s="11">
        <f t="shared" si="43"/>
        <v>0</v>
      </c>
      <c r="Q153" s="1">
        <f t="shared" si="44"/>
        <v>23.936</v>
      </c>
      <c r="S153" s="14" t="str">
        <f t="shared" si="45"/>
        <v>A</v>
      </c>
      <c r="U153" s="1">
        <f t="shared" si="46"/>
        <v>23.936</v>
      </c>
      <c r="V153" s="1">
        <f t="shared" si="47"/>
        <v>381.65</v>
      </c>
      <c r="W153" s="1">
        <f t="shared" si="48"/>
        <v>0</v>
      </c>
      <c r="X153" s="20">
        <f t="shared" si="49"/>
        <v>0</v>
      </c>
      <c r="Y153" s="22">
        <f t="shared" si="50"/>
        <v>0</v>
      </c>
      <c r="Z153" s="32" t="s">
        <v>40</v>
      </c>
      <c r="AA153" s="47"/>
      <c r="AB153" s="32" t="str">
        <f>A153</f>
        <v>JJJJ-MM-TT SS:MM:SS</v>
      </c>
      <c r="AC153" s="1">
        <f>SUM(U153:U176)</f>
        <v>3178.7520000000004</v>
      </c>
      <c r="AD153" s="1">
        <f>AVERAGE(V153:V176)</f>
        <v>381.842375</v>
      </c>
      <c r="AE153" s="1">
        <f>SUM(W153:W176)</f>
        <v>144.32246427776542</v>
      </c>
      <c r="AF153" s="1">
        <f>SUM(X153:X176)</f>
        <v>62.780271960827967</v>
      </c>
      <c r="AG153" s="35">
        <f>AVERAGE(Y153:Y176)</f>
        <v>1.125</v>
      </c>
      <c r="AH153" s="37" t="e">
        <f>DAY(A153)</f>
        <v>#VALUE!</v>
      </c>
    </row>
    <row r="154" spans="1:34" hidden="1" x14ac:dyDescent="0.25">
      <c r="A154" s="57" t="s">
        <v>39</v>
      </c>
      <c r="B154" s="1">
        <v>24.448</v>
      </c>
      <c r="C154" s="1">
        <v>24.192</v>
      </c>
      <c r="D154" s="1">
        <v>421.29700000000003</v>
      </c>
      <c r="E154" s="1">
        <v>381.565</v>
      </c>
      <c r="G154" s="1">
        <f t="shared" si="34"/>
        <v>39.732000000000028</v>
      </c>
      <c r="H154" s="1">
        <f t="shared" si="35"/>
        <v>0.25600000000000023</v>
      </c>
      <c r="I154" s="2">
        <f t="shared" si="36"/>
        <v>404.44512000000003</v>
      </c>
      <c r="J154" s="2">
        <f t="shared" si="37"/>
        <v>396.01918000000001</v>
      </c>
      <c r="K154" s="2">
        <f t="shared" si="38"/>
        <v>387.59324000000004</v>
      </c>
      <c r="L154" s="10">
        <f t="shared" si="39"/>
        <v>0</v>
      </c>
      <c r="M154" s="73" t="str">
        <f t="shared" si="40"/>
        <v/>
      </c>
      <c r="N154">
        <f t="shared" si="41"/>
        <v>0</v>
      </c>
      <c r="O154" s="12">
        <f t="shared" si="42"/>
        <v>24.448</v>
      </c>
      <c r="P154" s="11">
        <f t="shared" si="43"/>
        <v>0</v>
      </c>
      <c r="Q154" s="1">
        <f t="shared" si="44"/>
        <v>24.448</v>
      </c>
      <c r="S154" s="14" t="str">
        <f t="shared" si="45"/>
        <v>A</v>
      </c>
      <c r="U154" s="1">
        <f t="shared" si="46"/>
        <v>24.448</v>
      </c>
      <c r="V154" s="1">
        <f t="shared" si="47"/>
        <v>381.565</v>
      </c>
      <c r="W154" s="1">
        <f t="shared" si="48"/>
        <v>0</v>
      </c>
      <c r="X154" s="20">
        <f t="shared" si="49"/>
        <v>0</v>
      </c>
      <c r="Y154" s="22">
        <f t="shared" si="50"/>
        <v>0</v>
      </c>
      <c r="AA154" s="47"/>
    </row>
    <row r="155" spans="1:34" hidden="1" x14ac:dyDescent="0.25">
      <c r="A155" s="57" t="s">
        <v>39</v>
      </c>
      <c r="B155" s="1">
        <v>24.064</v>
      </c>
      <c r="C155" s="1">
        <v>23.808</v>
      </c>
      <c r="D155" s="1">
        <v>421.6</v>
      </c>
      <c r="E155" s="1">
        <v>381.84899999999999</v>
      </c>
      <c r="G155" s="1">
        <f t="shared" si="34"/>
        <v>39.751000000000033</v>
      </c>
      <c r="H155" s="1">
        <f t="shared" si="35"/>
        <v>0.25600000000000023</v>
      </c>
      <c r="I155" s="2">
        <f t="shared" si="36"/>
        <v>404.73600000000005</v>
      </c>
      <c r="J155" s="2">
        <f t="shared" si="37"/>
        <v>396.30400000000003</v>
      </c>
      <c r="K155" s="2">
        <f t="shared" si="38"/>
        <v>387.87200000000001</v>
      </c>
      <c r="L155" s="10">
        <f t="shared" si="39"/>
        <v>0</v>
      </c>
      <c r="M155" s="73" t="str">
        <f t="shared" si="40"/>
        <v/>
      </c>
      <c r="N155">
        <f t="shared" si="41"/>
        <v>0</v>
      </c>
      <c r="O155" s="12">
        <f t="shared" si="42"/>
        <v>24.064</v>
      </c>
      <c r="P155" s="11">
        <f t="shared" si="43"/>
        <v>0</v>
      </c>
      <c r="Q155" s="1">
        <f t="shared" si="44"/>
        <v>24.064</v>
      </c>
      <c r="S155" s="14" t="str">
        <f t="shared" si="45"/>
        <v>A</v>
      </c>
      <c r="U155" s="1">
        <f t="shared" si="46"/>
        <v>24.064</v>
      </c>
      <c r="V155" s="1">
        <f t="shared" si="47"/>
        <v>381.84899999999999</v>
      </c>
      <c r="W155" s="1">
        <f t="shared" si="48"/>
        <v>0</v>
      </c>
      <c r="X155" s="20">
        <f t="shared" si="49"/>
        <v>0</v>
      </c>
      <c r="Y155" s="22">
        <f t="shared" si="50"/>
        <v>0</v>
      </c>
      <c r="AA155" s="47"/>
    </row>
    <row r="156" spans="1:34" hidden="1" x14ac:dyDescent="0.25">
      <c r="A156" s="57" t="s">
        <v>39</v>
      </c>
      <c r="B156" s="1">
        <v>24.192</v>
      </c>
      <c r="C156" s="1">
        <v>24.064</v>
      </c>
      <c r="D156" s="1">
        <v>420.55399999999997</v>
      </c>
      <c r="E156" s="1">
        <v>380.89499999999998</v>
      </c>
      <c r="G156" s="1">
        <f t="shared" si="34"/>
        <v>39.658999999999992</v>
      </c>
      <c r="H156" s="1">
        <f t="shared" si="35"/>
        <v>0.12800000000000011</v>
      </c>
      <c r="I156" s="2">
        <f t="shared" si="36"/>
        <v>403.73183999999998</v>
      </c>
      <c r="J156" s="2">
        <f t="shared" si="37"/>
        <v>395.32075999999995</v>
      </c>
      <c r="K156" s="2">
        <f t="shared" si="38"/>
        <v>386.90967999999998</v>
      </c>
      <c r="L156" s="10">
        <f t="shared" si="39"/>
        <v>0</v>
      </c>
      <c r="M156" s="73" t="str">
        <f t="shared" si="40"/>
        <v/>
      </c>
      <c r="N156">
        <f t="shared" si="41"/>
        <v>0</v>
      </c>
      <c r="O156" s="12">
        <f t="shared" si="42"/>
        <v>24.192</v>
      </c>
      <c r="P156" s="11">
        <f t="shared" si="43"/>
        <v>0</v>
      </c>
      <c r="Q156" s="1">
        <f t="shared" si="44"/>
        <v>24.192</v>
      </c>
      <c r="S156" s="14" t="str">
        <f t="shared" si="45"/>
        <v>A</v>
      </c>
      <c r="U156" s="1">
        <f t="shared" si="46"/>
        <v>24.192</v>
      </c>
      <c r="V156" s="1">
        <f t="shared" si="47"/>
        <v>380.89499999999998</v>
      </c>
      <c r="W156" s="1">
        <f t="shared" si="48"/>
        <v>0</v>
      </c>
      <c r="X156" s="20">
        <f t="shared" si="49"/>
        <v>0</v>
      </c>
      <c r="Y156" s="22">
        <f t="shared" si="50"/>
        <v>0</v>
      </c>
      <c r="AA156" s="47"/>
    </row>
    <row r="157" spans="1:34" hidden="1" x14ac:dyDescent="0.25">
      <c r="A157" s="57" t="s">
        <v>39</v>
      </c>
      <c r="B157" s="1">
        <v>25.088000000000001</v>
      </c>
      <c r="C157" s="1">
        <v>24.832000000000001</v>
      </c>
      <c r="D157" s="1">
        <v>420.08</v>
      </c>
      <c r="E157" s="1">
        <v>380.46600000000001</v>
      </c>
      <c r="G157" s="1">
        <f t="shared" si="34"/>
        <v>39.613999999999976</v>
      </c>
      <c r="H157" s="1">
        <f t="shared" si="35"/>
        <v>0.25600000000000023</v>
      </c>
      <c r="I157" s="2">
        <f t="shared" si="36"/>
        <v>403.27679999999998</v>
      </c>
      <c r="J157" s="2">
        <f t="shared" si="37"/>
        <v>394.87520000000001</v>
      </c>
      <c r="K157" s="2">
        <f t="shared" si="38"/>
        <v>386.47359999999998</v>
      </c>
      <c r="L157" s="10">
        <f t="shared" si="39"/>
        <v>0</v>
      </c>
      <c r="M157" s="73" t="str">
        <f t="shared" si="40"/>
        <v/>
      </c>
      <c r="N157">
        <f t="shared" si="41"/>
        <v>0</v>
      </c>
      <c r="O157" s="12">
        <f t="shared" si="42"/>
        <v>25.088000000000001</v>
      </c>
      <c r="P157" s="11">
        <f t="shared" si="43"/>
        <v>0</v>
      </c>
      <c r="Q157" s="1">
        <f t="shared" si="44"/>
        <v>25.088000000000001</v>
      </c>
      <c r="S157" s="14" t="str">
        <f t="shared" si="45"/>
        <v>A</v>
      </c>
      <c r="U157" s="1">
        <f t="shared" si="46"/>
        <v>25.088000000000001</v>
      </c>
      <c r="V157" s="1">
        <f t="shared" si="47"/>
        <v>380.46600000000001</v>
      </c>
      <c r="W157" s="1">
        <f t="shared" si="48"/>
        <v>0</v>
      </c>
      <c r="X157" s="20">
        <f t="shared" si="49"/>
        <v>0</v>
      </c>
      <c r="Y157" s="22">
        <f t="shared" si="50"/>
        <v>0</v>
      </c>
      <c r="AA157" s="47"/>
    </row>
    <row r="158" spans="1:34" hidden="1" x14ac:dyDescent="0.25">
      <c r="A158" s="57" t="s">
        <v>39</v>
      </c>
      <c r="B158" s="1">
        <v>46.463999999999999</v>
      </c>
      <c r="C158" s="1">
        <v>46.207999999999998</v>
      </c>
      <c r="D158" s="1">
        <v>417.74700000000001</v>
      </c>
      <c r="E158" s="1">
        <v>381.42</v>
      </c>
      <c r="G158" s="1">
        <f t="shared" si="34"/>
        <v>36.326999999999998</v>
      </c>
      <c r="H158" s="1">
        <f t="shared" si="35"/>
        <v>0.25600000000000023</v>
      </c>
      <c r="I158" s="2">
        <f t="shared" si="36"/>
        <v>401.03712000000002</v>
      </c>
      <c r="J158" s="2">
        <f t="shared" si="37"/>
        <v>392.68218000000002</v>
      </c>
      <c r="K158" s="2">
        <f t="shared" si="38"/>
        <v>384.32724000000002</v>
      </c>
      <c r="L158" s="10">
        <f t="shared" si="39"/>
        <v>3</v>
      </c>
      <c r="M158" s="73">
        <f t="shared" si="40"/>
        <v>3</v>
      </c>
      <c r="N158">
        <f t="shared" si="41"/>
        <v>3</v>
      </c>
      <c r="O158" s="12">
        <f t="shared" si="42"/>
        <v>51.707099933229465</v>
      </c>
      <c r="P158" s="11">
        <f t="shared" si="43"/>
        <v>5.2430999332294661</v>
      </c>
      <c r="Q158" s="1">
        <f t="shared" si="44"/>
        <v>46.463999999999999</v>
      </c>
      <c r="S158" s="14" t="str">
        <f t="shared" si="45"/>
        <v>A</v>
      </c>
      <c r="U158" s="1">
        <f t="shared" si="46"/>
        <v>46.463999999999999</v>
      </c>
      <c r="V158" s="1">
        <f t="shared" si="47"/>
        <v>381.42</v>
      </c>
      <c r="W158" s="1">
        <f t="shared" si="48"/>
        <v>5.2430999332294661</v>
      </c>
      <c r="X158" s="20">
        <f t="shared" si="49"/>
        <v>2.2807484709548178</v>
      </c>
      <c r="Y158" s="22">
        <f t="shared" si="50"/>
        <v>3</v>
      </c>
      <c r="AA158" s="47"/>
    </row>
    <row r="159" spans="1:34" hidden="1" x14ac:dyDescent="0.25">
      <c r="A159" s="57" t="s">
        <v>39</v>
      </c>
      <c r="B159" s="1">
        <v>109.824</v>
      </c>
      <c r="C159" s="1">
        <v>109.568</v>
      </c>
      <c r="D159" s="1">
        <v>419.18799999999999</v>
      </c>
      <c r="E159" s="1">
        <v>381.83100000000002</v>
      </c>
      <c r="G159" s="1">
        <f t="shared" si="34"/>
        <v>37.356999999999971</v>
      </c>
      <c r="H159" s="1">
        <f t="shared" si="35"/>
        <v>0.25600000000000023</v>
      </c>
      <c r="I159" s="2">
        <f t="shared" si="36"/>
        <v>402.42048</v>
      </c>
      <c r="J159" s="2">
        <f t="shared" si="37"/>
        <v>394.03672</v>
      </c>
      <c r="K159" s="2">
        <f t="shared" si="38"/>
        <v>385.65296000000001</v>
      </c>
      <c r="L159" s="10">
        <f t="shared" si="39"/>
        <v>3</v>
      </c>
      <c r="M159" s="73" t="str">
        <f t="shared" si="40"/>
        <v/>
      </c>
      <c r="N159">
        <f t="shared" si="41"/>
        <v>3</v>
      </c>
      <c r="O159" s="12">
        <f t="shared" si="42"/>
        <v>122.21678166036057</v>
      </c>
      <c r="P159" s="11">
        <f t="shared" si="43"/>
        <v>12.392781660360569</v>
      </c>
      <c r="Q159" s="1">
        <f t="shared" si="44"/>
        <v>109.824</v>
      </c>
      <c r="S159" s="14" t="str">
        <f t="shared" si="45"/>
        <v>A</v>
      </c>
      <c r="U159" s="1">
        <f t="shared" si="46"/>
        <v>109.824</v>
      </c>
      <c r="V159" s="1">
        <f t="shared" si="47"/>
        <v>381.83100000000002</v>
      </c>
      <c r="W159" s="1">
        <f t="shared" si="48"/>
        <v>12.392781660360569</v>
      </c>
      <c r="X159" s="20">
        <f t="shared" si="49"/>
        <v>5.3908600222568479</v>
      </c>
      <c r="Y159" s="22">
        <f t="shared" si="50"/>
        <v>3</v>
      </c>
      <c r="AA159" s="47"/>
    </row>
    <row r="160" spans="1:34" hidden="1" x14ac:dyDescent="0.25">
      <c r="A160" s="57" t="s">
        <v>39</v>
      </c>
      <c r="B160" s="1">
        <v>154.624</v>
      </c>
      <c r="C160" s="1">
        <v>154.24</v>
      </c>
      <c r="D160" s="1">
        <v>417.108</v>
      </c>
      <c r="E160" s="1">
        <v>383.21800000000002</v>
      </c>
      <c r="G160" s="1">
        <f t="shared" si="34"/>
        <v>33.889999999999986</v>
      </c>
      <c r="H160" s="1">
        <f t="shared" si="35"/>
        <v>0.38399999999998613</v>
      </c>
      <c r="I160" s="2">
        <f t="shared" si="36"/>
        <v>400.42367999999999</v>
      </c>
      <c r="J160" s="2">
        <f t="shared" si="37"/>
        <v>392.08152000000001</v>
      </c>
      <c r="K160" s="2">
        <f t="shared" si="38"/>
        <v>383.73936000000003</v>
      </c>
      <c r="L160" s="10">
        <f t="shared" si="39"/>
        <v>3</v>
      </c>
      <c r="M160" s="73" t="str">
        <f t="shared" si="40"/>
        <v/>
      </c>
      <c r="N160">
        <f t="shared" si="41"/>
        <v>3</v>
      </c>
      <c r="O160" s="12">
        <f t="shared" si="42"/>
        <v>172.07211217449367</v>
      </c>
      <c r="P160" s="11">
        <f t="shared" si="43"/>
        <v>17.448112174493673</v>
      </c>
      <c r="Q160" s="1">
        <f t="shared" si="44"/>
        <v>154.624</v>
      </c>
      <c r="S160" s="14" t="str">
        <f t="shared" si="45"/>
        <v>A</v>
      </c>
      <c r="U160" s="1">
        <f t="shared" si="46"/>
        <v>154.624</v>
      </c>
      <c r="V160" s="1">
        <f t="shared" si="47"/>
        <v>383.21800000000002</v>
      </c>
      <c r="W160" s="1">
        <f t="shared" si="48"/>
        <v>17.448112174493673</v>
      </c>
      <c r="X160" s="20">
        <f t="shared" si="49"/>
        <v>7.5899287959047479</v>
      </c>
      <c r="Y160" s="22">
        <f t="shared" si="50"/>
        <v>3</v>
      </c>
      <c r="AA160" s="47"/>
    </row>
    <row r="161" spans="1:27" hidden="1" x14ac:dyDescent="0.25">
      <c r="A161" s="57" t="s">
        <v>39</v>
      </c>
      <c r="B161" s="1">
        <v>166.4</v>
      </c>
      <c r="C161" s="1">
        <v>166.01599999999999</v>
      </c>
      <c r="D161" s="1">
        <v>418.59</v>
      </c>
      <c r="E161" s="1">
        <v>383.75900000000001</v>
      </c>
      <c r="G161" s="1">
        <f t="shared" si="34"/>
        <v>34.83099999999996</v>
      </c>
      <c r="H161" s="1">
        <f t="shared" si="35"/>
        <v>0.38400000000001455</v>
      </c>
      <c r="I161" s="2">
        <f t="shared" si="36"/>
        <v>401.84639999999996</v>
      </c>
      <c r="J161" s="2">
        <f t="shared" si="37"/>
        <v>393.47459999999995</v>
      </c>
      <c r="K161" s="2">
        <f t="shared" si="38"/>
        <v>385.1028</v>
      </c>
      <c r="L161" s="10">
        <f t="shared" si="39"/>
        <v>3</v>
      </c>
      <c r="M161" s="73" t="str">
        <f t="shared" si="40"/>
        <v/>
      </c>
      <c r="N161">
        <f t="shared" si="41"/>
        <v>3</v>
      </c>
      <c r="O161" s="12">
        <f t="shared" si="42"/>
        <v>185.17694190963721</v>
      </c>
      <c r="P161" s="11">
        <f t="shared" si="43"/>
        <v>18.776941909637202</v>
      </c>
      <c r="Q161" s="1">
        <f t="shared" si="44"/>
        <v>166.4</v>
      </c>
      <c r="S161" s="14" t="str">
        <f t="shared" si="45"/>
        <v>A</v>
      </c>
      <c r="U161" s="1">
        <f t="shared" si="46"/>
        <v>166.4</v>
      </c>
      <c r="V161" s="1">
        <f t="shared" si="47"/>
        <v>383.75900000000001</v>
      </c>
      <c r="W161" s="1">
        <f t="shared" si="48"/>
        <v>18.776941909637202</v>
      </c>
      <c r="X161" s="20">
        <f t="shared" si="49"/>
        <v>8.1679697306921835</v>
      </c>
      <c r="Y161" s="22">
        <f t="shared" si="50"/>
        <v>3</v>
      </c>
      <c r="AA161" s="47"/>
    </row>
    <row r="162" spans="1:27" hidden="1" x14ac:dyDescent="0.25">
      <c r="A162" s="57" t="s">
        <v>39</v>
      </c>
      <c r="B162" s="1">
        <v>165.376</v>
      </c>
      <c r="C162" s="1">
        <v>164.99199999999999</v>
      </c>
      <c r="D162" s="1">
        <v>418.863</v>
      </c>
      <c r="E162" s="1">
        <v>378.87</v>
      </c>
      <c r="G162" s="1">
        <f t="shared" si="34"/>
        <v>39.992999999999995</v>
      </c>
      <c r="H162" s="1">
        <f t="shared" si="35"/>
        <v>0.38400000000001455</v>
      </c>
      <c r="I162" s="2">
        <f t="shared" si="36"/>
        <v>402.10847999999999</v>
      </c>
      <c r="J162" s="2">
        <f t="shared" si="37"/>
        <v>393.73122000000001</v>
      </c>
      <c r="K162" s="2">
        <f t="shared" si="38"/>
        <v>385.35396000000003</v>
      </c>
      <c r="L162" s="10">
        <f t="shared" si="39"/>
        <v>0</v>
      </c>
      <c r="M162" s="73">
        <f t="shared" si="40"/>
        <v>0</v>
      </c>
      <c r="N162">
        <f t="shared" si="41"/>
        <v>0</v>
      </c>
      <c r="O162" s="12">
        <f t="shared" si="42"/>
        <v>165.376</v>
      </c>
      <c r="P162" s="11">
        <f t="shared" si="43"/>
        <v>0</v>
      </c>
      <c r="Q162" s="1">
        <f t="shared" si="44"/>
        <v>165.376</v>
      </c>
      <c r="S162" s="14" t="str">
        <f t="shared" si="45"/>
        <v>A</v>
      </c>
      <c r="U162" s="1">
        <f t="shared" si="46"/>
        <v>165.376</v>
      </c>
      <c r="V162" s="1">
        <f t="shared" si="47"/>
        <v>378.87</v>
      </c>
      <c r="W162" s="1">
        <f t="shared" si="48"/>
        <v>0</v>
      </c>
      <c r="X162" s="20">
        <f t="shared" si="49"/>
        <v>0</v>
      </c>
      <c r="Y162" s="22">
        <f t="shared" si="50"/>
        <v>0</v>
      </c>
      <c r="AA162" s="47"/>
    </row>
    <row r="163" spans="1:27" hidden="1" x14ac:dyDescent="0.25">
      <c r="A163" s="57" t="s">
        <v>39</v>
      </c>
      <c r="B163" s="1">
        <v>172.416</v>
      </c>
      <c r="C163" s="1">
        <v>172.03200000000001</v>
      </c>
      <c r="D163" s="1">
        <v>418.291</v>
      </c>
      <c r="E163" s="1">
        <v>378.61500000000001</v>
      </c>
      <c r="G163" s="1">
        <f t="shared" si="34"/>
        <v>39.675999999999988</v>
      </c>
      <c r="H163" s="1">
        <f t="shared" si="35"/>
        <v>0.38399999999998613</v>
      </c>
      <c r="I163" s="2">
        <f t="shared" si="36"/>
        <v>401.55935999999997</v>
      </c>
      <c r="J163" s="2">
        <f t="shared" si="37"/>
        <v>393.19353999999998</v>
      </c>
      <c r="K163" s="2">
        <f t="shared" si="38"/>
        <v>384.82772</v>
      </c>
      <c r="L163" s="10">
        <f t="shared" si="39"/>
        <v>0</v>
      </c>
      <c r="M163" s="73" t="str">
        <f t="shared" si="40"/>
        <v/>
      </c>
      <c r="N163">
        <f t="shared" si="41"/>
        <v>0</v>
      </c>
      <c r="O163" s="12">
        <f t="shared" si="42"/>
        <v>172.416</v>
      </c>
      <c r="P163" s="11">
        <f t="shared" si="43"/>
        <v>0</v>
      </c>
      <c r="Q163" s="1">
        <f t="shared" si="44"/>
        <v>172.416</v>
      </c>
      <c r="S163" s="14" t="str">
        <f t="shared" si="45"/>
        <v>A</v>
      </c>
      <c r="U163" s="1">
        <f t="shared" si="46"/>
        <v>172.416</v>
      </c>
      <c r="V163" s="1">
        <f t="shared" si="47"/>
        <v>378.61500000000001</v>
      </c>
      <c r="W163" s="1">
        <f t="shared" si="48"/>
        <v>0</v>
      </c>
      <c r="X163" s="20">
        <f t="shared" si="49"/>
        <v>0</v>
      </c>
      <c r="Y163" s="22">
        <f t="shared" si="50"/>
        <v>0</v>
      </c>
      <c r="AA163" s="47"/>
    </row>
    <row r="164" spans="1:27" hidden="1" x14ac:dyDescent="0.25">
      <c r="A164" s="57" t="s">
        <v>39</v>
      </c>
      <c r="B164" s="1">
        <v>193.15199999999999</v>
      </c>
      <c r="C164" s="1">
        <v>192.768</v>
      </c>
      <c r="D164" s="1">
        <v>419.89400000000001</v>
      </c>
      <c r="E164" s="1">
        <v>380.75599999999997</v>
      </c>
      <c r="G164" s="1">
        <f t="shared" si="34"/>
        <v>39.138000000000034</v>
      </c>
      <c r="H164" s="1">
        <f t="shared" si="35"/>
        <v>0.38399999999998613</v>
      </c>
      <c r="I164" s="2">
        <f t="shared" si="36"/>
        <v>403.09824000000003</v>
      </c>
      <c r="J164" s="2">
        <f t="shared" si="37"/>
        <v>394.70035999999999</v>
      </c>
      <c r="K164" s="2">
        <f t="shared" si="38"/>
        <v>386.30248</v>
      </c>
      <c r="L164" s="10">
        <f t="shared" si="39"/>
        <v>0</v>
      </c>
      <c r="M164" s="73" t="str">
        <f t="shared" si="40"/>
        <v/>
      </c>
      <c r="N164">
        <f t="shared" si="41"/>
        <v>0</v>
      </c>
      <c r="O164" s="12">
        <f t="shared" si="42"/>
        <v>193.15199999999999</v>
      </c>
      <c r="P164" s="11">
        <f t="shared" si="43"/>
        <v>0</v>
      </c>
      <c r="Q164" s="1">
        <f t="shared" si="44"/>
        <v>193.15199999999999</v>
      </c>
      <c r="S164" s="14" t="str">
        <f t="shared" si="45"/>
        <v>A</v>
      </c>
      <c r="U164" s="1">
        <f t="shared" si="46"/>
        <v>193.15199999999999</v>
      </c>
      <c r="V164" s="1">
        <f t="shared" si="47"/>
        <v>380.75599999999997</v>
      </c>
      <c r="W164" s="1">
        <f t="shared" si="48"/>
        <v>0</v>
      </c>
      <c r="X164" s="20">
        <f t="shared" si="49"/>
        <v>0</v>
      </c>
      <c r="Y164" s="22">
        <f t="shared" si="50"/>
        <v>0</v>
      </c>
      <c r="AA164" s="47"/>
    </row>
    <row r="165" spans="1:27" hidden="1" x14ac:dyDescent="0.25">
      <c r="A165" s="57" t="s">
        <v>39</v>
      </c>
      <c r="B165" s="1">
        <v>196.73599999999999</v>
      </c>
      <c r="C165" s="1">
        <v>196.096</v>
      </c>
      <c r="D165" s="1">
        <v>421.09500000000003</v>
      </c>
      <c r="E165" s="1">
        <v>380.79599999999999</v>
      </c>
      <c r="G165" s="1">
        <f t="shared" si="34"/>
        <v>40.299000000000035</v>
      </c>
      <c r="H165" s="1">
        <f t="shared" si="35"/>
        <v>0.63999999999998636</v>
      </c>
      <c r="I165" s="2">
        <f t="shared" si="36"/>
        <v>404.25120000000004</v>
      </c>
      <c r="J165" s="2">
        <f t="shared" si="37"/>
        <v>395.82930000000005</v>
      </c>
      <c r="K165" s="2">
        <f t="shared" si="38"/>
        <v>387.40740000000005</v>
      </c>
      <c r="L165" s="10">
        <f t="shared" si="39"/>
        <v>0</v>
      </c>
      <c r="M165" s="73" t="str">
        <f t="shared" si="40"/>
        <v/>
      </c>
      <c r="N165">
        <f t="shared" si="41"/>
        <v>0</v>
      </c>
      <c r="O165" s="12">
        <f t="shared" si="42"/>
        <v>196.73599999999999</v>
      </c>
      <c r="P165" s="11">
        <f t="shared" si="43"/>
        <v>0</v>
      </c>
      <c r="Q165" s="1">
        <f t="shared" si="44"/>
        <v>196.73599999999999</v>
      </c>
      <c r="S165" s="14" t="str">
        <f t="shared" si="45"/>
        <v>A</v>
      </c>
      <c r="U165" s="1">
        <f t="shared" si="46"/>
        <v>196.73599999999999</v>
      </c>
      <c r="V165" s="1">
        <f t="shared" si="47"/>
        <v>380.79599999999999</v>
      </c>
      <c r="W165" s="1">
        <f t="shared" si="48"/>
        <v>0</v>
      </c>
      <c r="X165" s="20">
        <f t="shared" si="49"/>
        <v>0</v>
      </c>
      <c r="Y165" s="22">
        <f t="shared" si="50"/>
        <v>0</v>
      </c>
      <c r="AA165" s="47"/>
    </row>
    <row r="166" spans="1:27" hidden="1" x14ac:dyDescent="0.25">
      <c r="A166" s="57" t="s">
        <v>39</v>
      </c>
      <c r="B166" s="1">
        <v>200.70400000000001</v>
      </c>
      <c r="C166" s="1">
        <v>200.32</v>
      </c>
      <c r="D166" s="1">
        <v>421.827</v>
      </c>
      <c r="E166" s="1">
        <v>381.45</v>
      </c>
      <c r="G166" s="1">
        <f t="shared" si="34"/>
        <v>40.37700000000001</v>
      </c>
      <c r="H166" s="1">
        <f t="shared" si="35"/>
        <v>0.38400000000001455</v>
      </c>
      <c r="I166" s="2">
        <f t="shared" si="36"/>
        <v>404.95391999999998</v>
      </c>
      <c r="J166" s="2">
        <f t="shared" si="37"/>
        <v>396.51738</v>
      </c>
      <c r="K166" s="2">
        <f t="shared" si="38"/>
        <v>388.08083999999997</v>
      </c>
      <c r="L166" s="10">
        <f t="shared" si="39"/>
        <v>0</v>
      </c>
      <c r="M166" s="73" t="str">
        <f t="shared" si="40"/>
        <v/>
      </c>
      <c r="N166">
        <f t="shared" si="41"/>
        <v>0</v>
      </c>
      <c r="O166" s="12">
        <f t="shared" si="42"/>
        <v>200.70400000000001</v>
      </c>
      <c r="P166" s="11">
        <f t="shared" si="43"/>
        <v>0</v>
      </c>
      <c r="Q166" s="1">
        <f t="shared" si="44"/>
        <v>200.70400000000001</v>
      </c>
      <c r="S166" s="14" t="str">
        <f t="shared" si="45"/>
        <v>A</v>
      </c>
      <c r="U166" s="1">
        <f t="shared" si="46"/>
        <v>200.70400000000001</v>
      </c>
      <c r="V166" s="1">
        <f t="shared" si="47"/>
        <v>381.45</v>
      </c>
      <c r="W166" s="1">
        <f t="shared" si="48"/>
        <v>0</v>
      </c>
      <c r="X166" s="20">
        <f t="shared" si="49"/>
        <v>0</v>
      </c>
      <c r="Y166" s="22">
        <f t="shared" si="50"/>
        <v>0</v>
      </c>
      <c r="AA166" s="47"/>
    </row>
    <row r="167" spans="1:27" hidden="1" x14ac:dyDescent="0.25">
      <c r="A167" s="57" t="s">
        <v>39</v>
      </c>
      <c r="B167" s="1">
        <v>216.19200000000001</v>
      </c>
      <c r="C167" s="1">
        <v>215.55199999999999</v>
      </c>
      <c r="D167" s="1">
        <v>422.37599999999998</v>
      </c>
      <c r="E167" s="1">
        <v>381.976</v>
      </c>
      <c r="G167" s="1">
        <f t="shared" si="34"/>
        <v>40.399999999999977</v>
      </c>
      <c r="H167" s="1">
        <f t="shared" si="35"/>
        <v>0.64000000000001478</v>
      </c>
      <c r="I167" s="2">
        <f t="shared" si="36"/>
        <v>405.48095999999998</v>
      </c>
      <c r="J167" s="2">
        <f t="shared" si="37"/>
        <v>397.03343999999998</v>
      </c>
      <c r="K167" s="2">
        <f t="shared" si="38"/>
        <v>388.58591999999999</v>
      </c>
      <c r="L167" s="10">
        <f t="shared" si="39"/>
        <v>0</v>
      </c>
      <c r="M167" s="73" t="str">
        <f t="shared" si="40"/>
        <v/>
      </c>
      <c r="N167">
        <f t="shared" si="41"/>
        <v>0</v>
      </c>
      <c r="O167" s="12">
        <f t="shared" si="42"/>
        <v>216.19200000000001</v>
      </c>
      <c r="P167" s="11">
        <f t="shared" si="43"/>
        <v>0</v>
      </c>
      <c r="Q167" s="1">
        <f t="shared" si="44"/>
        <v>216.19200000000001</v>
      </c>
      <c r="S167" s="14" t="str">
        <f t="shared" si="45"/>
        <v>A</v>
      </c>
      <c r="U167" s="1">
        <f t="shared" si="46"/>
        <v>216.19200000000001</v>
      </c>
      <c r="V167" s="1">
        <f t="shared" si="47"/>
        <v>381.976</v>
      </c>
      <c r="W167" s="1">
        <f t="shared" si="48"/>
        <v>0</v>
      </c>
      <c r="X167" s="20">
        <f t="shared" si="49"/>
        <v>0</v>
      </c>
      <c r="Y167" s="22">
        <f t="shared" si="50"/>
        <v>0</v>
      </c>
      <c r="AA167" s="47"/>
    </row>
    <row r="168" spans="1:27" hidden="1" x14ac:dyDescent="0.25">
      <c r="A168" s="57" t="s">
        <v>39</v>
      </c>
      <c r="B168" s="1">
        <v>213.24799999999999</v>
      </c>
      <c r="C168" s="1">
        <v>212.608</v>
      </c>
      <c r="D168" s="1">
        <v>422.66199999999998</v>
      </c>
      <c r="E168" s="1">
        <v>382.19900000000001</v>
      </c>
      <c r="G168" s="1">
        <f t="shared" si="34"/>
        <v>40.462999999999965</v>
      </c>
      <c r="H168" s="1">
        <f t="shared" si="35"/>
        <v>0.63999999999998636</v>
      </c>
      <c r="I168" s="2">
        <f t="shared" si="36"/>
        <v>405.75551999999999</v>
      </c>
      <c r="J168" s="2">
        <f t="shared" si="37"/>
        <v>397.30228</v>
      </c>
      <c r="K168" s="2">
        <f t="shared" si="38"/>
        <v>388.84904</v>
      </c>
      <c r="L168" s="10">
        <f t="shared" si="39"/>
        <v>0</v>
      </c>
      <c r="M168" s="73" t="str">
        <f t="shared" si="40"/>
        <v/>
      </c>
      <c r="N168">
        <f t="shared" si="41"/>
        <v>0</v>
      </c>
      <c r="O168" s="12">
        <f t="shared" si="42"/>
        <v>213.24799999999999</v>
      </c>
      <c r="P168" s="11">
        <f t="shared" si="43"/>
        <v>0</v>
      </c>
      <c r="Q168" s="1">
        <f t="shared" si="44"/>
        <v>213.24799999999999</v>
      </c>
      <c r="S168" s="14" t="str">
        <f t="shared" si="45"/>
        <v>A</v>
      </c>
      <c r="U168" s="1">
        <f t="shared" si="46"/>
        <v>213.24799999999999</v>
      </c>
      <c r="V168" s="1">
        <f t="shared" si="47"/>
        <v>382.19900000000001</v>
      </c>
      <c r="W168" s="1">
        <f t="shared" si="48"/>
        <v>0</v>
      </c>
      <c r="X168" s="20">
        <f t="shared" si="49"/>
        <v>0</v>
      </c>
      <c r="Y168" s="22">
        <f t="shared" si="50"/>
        <v>0</v>
      </c>
      <c r="AA168" s="47"/>
    </row>
    <row r="169" spans="1:27" hidden="1" x14ac:dyDescent="0.25">
      <c r="A169" s="57" t="s">
        <v>39</v>
      </c>
      <c r="B169" s="1">
        <v>189.31200000000001</v>
      </c>
      <c r="C169" s="1">
        <v>188.928</v>
      </c>
      <c r="D169" s="1">
        <v>422.71</v>
      </c>
      <c r="E169" s="1">
        <v>382.291</v>
      </c>
      <c r="G169" s="1">
        <f t="shared" si="34"/>
        <v>40.418999999999983</v>
      </c>
      <c r="H169" s="1">
        <f t="shared" si="35"/>
        <v>0.38400000000001455</v>
      </c>
      <c r="I169" s="2">
        <f t="shared" si="36"/>
        <v>405.80160000000001</v>
      </c>
      <c r="J169" s="2">
        <f t="shared" si="37"/>
        <v>397.34739999999999</v>
      </c>
      <c r="K169" s="2">
        <f t="shared" si="38"/>
        <v>388.89319999999998</v>
      </c>
      <c r="L169" s="10">
        <f t="shared" si="39"/>
        <v>0</v>
      </c>
      <c r="M169" s="73" t="str">
        <f t="shared" si="40"/>
        <v/>
      </c>
      <c r="N169">
        <f t="shared" si="41"/>
        <v>0</v>
      </c>
      <c r="O169" s="12">
        <f t="shared" si="42"/>
        <v>189.31200000000001</v>
      </c>
      <c r="P169" s="11">
        <f t="shared" si="43"/>
        <v>0</v>
      </c>
      <c r="Q169" s="1">
        <f t="shared" si="44"/>
        <v>189.31200000000001</v>
      </c>
      <c r="S169" s="14" t="str">
        <f t="shared" si="45"/>
        <v>A</v>
      </c>
      <c r="U169" s="1">
        <f t="shared" si="46"/>
        <v>189.31200000000001</v>
      </c>
      <c r="V169" s="1">
        <f t="shared" si="47"/>
        <v>382.291</v>
      </c>
      <c r="W169" s="1">
        <f t="shared" si="48"/>
        <v>0</v>
      </c>
      <c r="X169" s="20">
        <f t="shared" si="49"/>
        <v>0</v>
      </c>
      <c r="Y169" s="22">
        <f t="shared" si="50"/>
        <v>0</v>
      </c>
      <c r="AA169" s="47"/>
    </row>
    <row r="170" spans="1:27" hidden="1" x14ac:dyDescent="0.25">
      <c r="A170" s="57" t="s">
        <v>39</v>
      </c>
      <c r="B170" s="1">
        <v>176.256</v>
      </c>
      <c r="C170" s="1">
        <v>175.744</v>
      </c>
      <c r="D170" s="1">
        <v>417.14400000000001</v>
      </c>
      <c r="E170" s="1">
        <v>382.68099999999998</v>
      </c>
      <c r="G170" s="1">
        <f t="shared" si="34"/>
        <v>34.463000000000022</v>
      </c>
      <c r="H170" s="1">
        <f t="shared" si="35"/>
        <v>0.51200000000000045</v>
      </c>
      <c r="I170" s="2">
        <f t="shared" si="36"/>
        <v>400.45823999999999</v>
      </c>
      <c r="J170" s="2">
        <f t="shared" si="37"/>
        <v>392.11536000000001</v>
      </c>
      <c r="K170" s="2">
        <f t="shared" si="38"/>
        <v>383.77247999999997</v>
      </c>
      <c r="L170" s="10">
        <f t="shared" si="39"/>
        <v>3</v>
      </c>
      <c r="M170" s="73">
        <f t="shared" si="40"/>
        <v>3</v>
      </c>
      <c r="N170">
        <f t="shared" si="41"/>
        <v>3</v>
      </c>
      <c r="O170" s="12">
        <f t="shared" si="42"/>
        <v>196.14511462274649</v>
      </c>
      <c r="P170" s="11">
        <f t="shared" si="43"/>
        <v>19.88911462274649</v>
      </c>
      <c r="Q170" s="1">
        <f t="shared" si="44"/>
        <v>176.256</v>
      </c>
      <c r="S170" s="14" t="str">
        <f t="shared" si="45"/>
        <v>A</v>
      </c>
      <c r="U170" s="1">
        <f t="shared" si="46"/>
        <v>176.256</v>
      </c>
      <c r="V170" s="1">
        <f t="shared" si="47"/>
        <v>382.68099999999998</v>
      </c>
      <c r="W170" s="1">
        <f t="shared" si="48"/>
        <v>19.88911462274649</v>
      </c>
      <c r="X170" s="20">
        <f t="shared" si="49"/>
        <v>8.6517648608947226</v>
      </c>
      <c r="Y170" s="22">
        <f t="shared" si="50"/>
        <v>3</v>
      </c>
      <c r="AA170" s="47"/>
    </row>
    <row r="171" spans="1:27" hidden="1" x14ac:dyDescent="0.25">
      <c r="A171" s="57" t="s">
        <v>39</v>
      </c>
      <c r="B171" s="1">
        <v>163.072</v>
      </c>
      <c r="C171" s="1">
        <v>162.68799999999999</v>
      </c>
      <c r="D171" s="1">
        <v>417.66699999999997</v>
      </c>
      <c r="E171" s="1">
        <v>383.69200000000001</v>
      </c>
      <c r="G171" s="1">
        <f t="shared" si="34"/>
        <v>33.974999999999966</v>
      </c>
      <c r="H171" s="1">
        <f t="shared" si="35"/>
        <v>0.38400000000001455</v>
      </c>
      <c r="I171" s="2">
        <f t="shared" si="36"/>
        <v>400.96031999999997</v>
      </c>
      <c r="J171" s="2">
        <f t="shared" si="37"/>
        <v>392.60697999999996</v>
      </c>
      <c r="K171" s="2">
        <f t="shared" si="38"/>
        <v>384.25363999999996</v>
      </c>
      <c r="L171" s="10">
        <f t="shared" si="39"/>
        <v>3</v>
      </c>
      <c r="M171" s="73" t="str">
        <f t="shared" si="40"/>
        <v/>
      </c>
      <c r="N171">
        <f t="shared" si="41"/>
        <v>3</v>
      </c>
      <c r="O171" s="12">
        <f t="shared" si="42"/>
        <v>181.47340307144447</v>
      </c>
      <c r="P171" s="11">
        <f t="shared" si="43"/>
        <v>18.401403071444463</v>
      </c>
      <c r="Q171" s="1">
        <f t="shared" si="44"/>
        <v>163.072</v>
      </c>
      <c r="S171" s="14" t="str">
        <f t="shared" si="45"/>
        <v>A</v>
      </c>
      <c r="U171" s="1">
        <f t="shared" si="46"/>
        <v>163.072</v>
      </c>
      <c r="V171" s="1">
        <f t="shared" si="47"/>
        <v>383.69200000000001</v>
      </c>
      <c r="W171" s="1">
        <f t="shared" si="48"/>
        <v>18.401403071444463</v>
      </c>
      <c r="X171" s="20">
        <f t="shared" si="49"/>
        <v>8.0046103360783416</v>
      </c>
      <c r="Y171" s="22">
        <f t="shared" si="50"/>
        <v>3</v>
      </c>
      <c r="AA171" s="47"/>
    </row>
    <row r="172" spans="1:27" hidden="1" x14ac:dyDescent="0.25">
      <c r="A172" s="57" t="s">
        <v>39</v>
      </c>
      <c r="B172" s="1">
        <v>153.72800000000001</v>
      </c>
      <c r="C172" s="1">
        <v>153.34399999999999</v>
      </c>
      <c r="D172" s="1">
        <v>418.55200000000002</v>
      </c>
      <c r="E172" s="1">
        <v>384.52300000000002</v>
      </c>
      <c r="G172" s="1">
        <f t="shared" si="34"/>
        <v>34.028999999999996</v>
      </c>
      <c r="H172" s="1">
        <f t="shared" si="35"/>
        <v>0.38400000000001455</v>
      </c>
      <c r="I172" s="2">
        <f t="shared" si="36"/>
        <v>401.80992000000003</v>
      </c>
      <c r="J172" s="2">
        <f t="shared" si="37"/>
        <v>393.43888000000004</v>
      </c>
      <c r="K172" s="2">
        <f t="shared" si="38"/>
        <v>385.06784000000005</v>
      </c>
      <c r="L172" s="10">
        <f t="shared" si="39"/>
        <v>3</v>
      </c>
      <c r="M172" s="73" t="str">
        <f t="shared" si="40"/>
        <v/>
      </c>
      <c r="N172">
        <f t="shared" si="41"/>
        <v>3</v>
      </c>
      <c r="O172" s="12">
        <f t="shared" si="42"/>
        <v>171.07500556421101</v>
      </c>
      <c r="P172" s="11">
        <f t="shared" si="43"/>
        <v>17.347005564211003</v>
      </c>
      <c r="Q172" s="1">
        <f t="shared" si="44"/>
        <v>153.72800000000001</v>
      </c>
      <c r="S172" s="14" t="str">
        <f t="shared" si="45"/>
        <v>A</v>
      </c>
      <c r="U172" s="1">
        <f t="shared" si="46"/>
        <v>153.72800000000001</v>
      </c>
      <c r="V172" s="1">
        <f t="shared" si="47"/>
        <v>384.52300000000002</v>
      </c>
      <c r="W172" s="1">
        <f t="shared" si="48"/>
        <v>17.347005564211003</v>
      </c>
      <c r="X172" s="20">
        <f t="shared" si="49"/>
        <v>7.5459474204317862</v>
      </c>
      <c r="Y172" s="22">
        <f t="shared" si="50"/>
        <v>3</v>
      </c>
      <c r="AA172" s="47"/>
    </row>
    <row r="173" spans="1:27" hidden="1" x14ac:dyDescent="0.25">
      <c r="A173" s="57" t="s">
        <v>39</v>
      </c>
      <c r="B173" s="1">
        <v>153.72800000000001</v>
      </c>
      <c r="C173" s="1">
        <v>153.47200000000001</v>
      </c>
      <c r="D173" s="1">
        <v>417.70800000000003</v>
      </c>
      <c r="E173" s="1">
        <v>383.73500000000001</v>
      </c>
      <c r="G173" s="1">
        <f t="shared" si="34"/>
        <v>33.973000000000013</v>
      </c>
      <c r="H173" s="1">
        <f t="shared" si="35"/>
        <v>0.25600000000000023</v>
      </c>
      <c r="I173" s="2">
        <f t="shared" si="36"/>
        <v>400.99968000000001</v>
      </c>
      <c r="J173" s="2">
        <f t="shared" si="37"/>
        <v>392.64552000000003</v>
      </c>
      <c r="K173" s="2">
        <f t="shared" si="38"/>
        <v>384.29136000000005</v>
      </c>
      <c r="L173" s="10">
        <f t="shared" si="39"/>
        <v>3</v>
      </c>
      <c r="M173" s="73" t="str">
        <f t="shared" si="40"/>
        <v/>
      </c>
      <c r="N173">
        <f t="shared" si="41"/>
        <v>3</v>
      </c>
      <c r="O173" s="12">
        <f t="shared" si="42"/>
        <v>171.07500556421101</v>
      </c>
      <c r="P173" s="11">
        <f t="shared" si="43"/>
        <v>17.347005564211003</v>
      </c>
      <c r="Q173" s="1">
        <f t="shared" si="44"/>
        <v>153.72800000000001</v>
      </c>
      <c r="S173" s="14" t="str">
        <f t="shared" si="45"/>
        <v>A</v>
      </c>
      <c r="U173" s="1">
        <f t="shared" si="46"/>
        <v>153.72800000000001</v>
      </c>
      <c r="V173" s="1">
        <f t="shared" si="47"/>
        <v>383.73500000000001</v>
      </c>
      <c r="W173" s="1">
        <f t="shared" si="48"/>
        <v>17.347005564211003</v>
      </c>
      <c r="X173" s="20">
        <f t="shared" si="49"/>
        <v>7.5459474204317862</v>
      </c>
      <c r="Y173" s="22">
        <f t="shared" si="50"/>
        <v>3</v>
      </c>
      <c r="AA173" s="47"/>
    </row>
    <row r="174" spans="1:27" hidden="1" x14ac:dyDescent="0.25">
      <c r="A174" s="57" t="s">
        <v>39</v>
      </c>
      <c r="B174" s="1">
        <v>154.88</v>
      </c>
      <c r="C174" s="1">
        <v>154.49600000000001</v>
      </c>
      <c r="D174" s="1">
        <v>419.02300000000002</v>
      </c>
      <c r="E174" s="1">
        <v>383.76100000000002</v>
      </c>
      <c r="G174" s="1">
        <f t="shared" si="34"/>
        <v>35.262</v>
      </c>
      <c r="H174" s="1">
        <f t="shared" si="35"/>
        <v>0.38399999999998613</v>
      </c>
      <c r="I174" s="2">
        <f t="shared" si="36"/>
        <v>402.26208000000003</v>
      </c>
      <c r="J174" s="2">
        <f t="shared" si="37"/>
        <v>393.88162</v>
      </c>
      <c r="K174" s="2">
        <f t="shared" si="38"/>
        <v>385.50116000000003</v>
      </c>
      <c r="L174" s="10">
        <f t="shared" si="39"/>
        <v>3</v>
      </c>
      <c r="M174" s="73" t="str">
        <f t="shared" si="40"/>
        <v/>
      </c>
      <c r="N174">
        <f t="shared" si="41"/>
        <v>3</v>
      </c>
      <c r="O174" s="12">
        <f t="shared" si="42"/>
        <v>172.35699977743155</v>
      </c>
      <c r="P174" s="11">
        <f t="shared" si="43"/>
        <v>17.476999777431558</v>
      </c>
      <c r="Q174" s="1">
        <f t="shared" si="44"/>
        <v>154.88</v>
      </c>
      <c r="S174" s="14" t="str">
        <f t="shared" si="45"/>
        <v>A</v>
      </c>
      <c r="U174" s="1">
        <f t="shared" si="46"/>
        <v>154.88</v>
      </c>
      <c r="V174" s="1">
        <f t="shared" si="47"/>
        <v>383.76100000000002</v>
      </c>
      <c r="W174" s="1">
        <f t="shared" si="48"/>
        <v>17.476999777431558</v>
      </c>
      <c r="X174" s="20">
        <f t="shared" si="49"/>
        <v>7.6024949031827278</v>
      </c>
      <c r="Y174" s="22">
        <f t="shared" si="50"/>
        <v>3</v>
      </c>
      <c r="AA174" s="47"/>
    </row>
    <row r="175" spans="1:27" hidden="1" x14ac:dyDescent="0.25">
      <c r="A175" s="57" t="s">
        <v>39</v>
      </c>
      <c r="B175" s="1">
        <v>140.03200000000001</v>
      </c>
      <c r="C175" s="1">
        <v>139.648</v>
      </c>
      <c r="D175" s="1">
        <v>420.11900000000003</v>
      </c>
      <c r="E175" s="1">
        <v>380.04500000000002</v>
      </c>
      <c r="G175" s="1">
        <f t="shared" si="34"/>
        <v>40.074000000000012</v>
      </c>
      <c r="H175" s="1">
        <f t="shared" si="35"/>
        <v>0.38400000000001455</v>
      </c>
      <c r="I175" s="2">
        <f t="shared" si="36"/>
        <v>403.31424000000004</v>
      </c>
      <c r="J175" s="2">
        <f t="shared" si="37"/>
        <v>394.91186000000005</v>
      </c>
      <c r="K175" s="2">
        <f t="shared" si="38"/>
        <v>386.50948000000005</v>
      </c>
      <c r="L175" s="10">
        <f t="shared" si="39"/>
        <v>0</v>
      </c>
      <c r="M175" s="73">
        <f t="shared" si="40"/>
        <v>0</v>
      </c>
      <c r="N175">
        <f t="shared" si="41"/>
        <v>0</v>
      </c>
      <c r="O175" s="12">
        <f t="shared" si="42"/>
        <v>140.03200000000001</v>
      </c>
      <c r="P175" s="11">
        <f t="shared" si="43"/>
        <v>0</v>
      </c>
      <c r="Q175" s="1">
        <f t="shared" si="44"/>
        <v>140.03200000000001</v>
      </c>
      <c r="S175" s="14" t="str">
        <f t="shared" si="45"/>
        <v>A</v>
      </c>
      <c r="U175" s="1">
        <f t="shared" si="46"/>
        <v>140.03200000000001</v>
      </c>
      <c r="V175" s="1">
        <f t="shared" si="47"/>
        <v>380.04500000000002</v>
      </c>
      <c r="W175" s="1">
        <f t="shared" si="48"/>
        <v>0</v>
      </c>
      <c r="X175" s="20">
        <f t="shared" si="49"/>
        <v>0</v>
      </c>
      <c r="Y175" s="22">
        <f t="shared" si="50"/>
        <v>0</v>
      </c>
      <c r="AA175" s="47"/>
    </row>
    <row r="176" spans="1:27" hidden="1" x14ac:dyDescent="0.25">
      <c r="A176" s="57" t="s">
        <v>39</v>
      </c>
      <c r="B176" s="1">
        <v>90.88</v>
      </c>
      <c r="C176" s="1">
        <v>90.623999999999995</v>
      </c>
      <c r="D176" s="1">
        <v>422.221</v>
      </c>
      <c r="E176" s="1">
        <v>382.17399999999998</v>
      </c>
      <c r="G176" s="1">
        <f t="shared" si="34"/>
        <v>40.047000000000025</v>
      </c>
      <c r="H176" s="1">
        <f t="shared" si="35"/>
        <v>0.25600000000000023</v>
      </c>
      <c r="I176" s="2">
        <f t="shared" si="36"/>
        <v>405.33215999999999</v>
      </c>
      <c r="J176" s="2">
        <f t="shared" si="37"/>
        <v>396.88774000000001</v>
      </c>
      <c r="K176" s="2">
        <f t="shared" si="38"/>
        <v>388.44331999999997</v>
      </c>
      <c r="L176" s="10">
        <f t="shared" si="39"/>
        <v>0</v>
      </c>
      <c r="M176" s="73" t="str">
        <f t="shared" si="40"/>
        <v/>
      </c>
      <c r="N176">
        <f t="shared" si="41"/>
        <v>0</v>
      </c>
      <c r="O176" s="12">
        <f t="shared" si="42"/>
        <v>90.88</v>
      </c>
      <c r="P176" s="11">
        <f t="shared" si="43"/>
        <v>0</v>
      </c>
      <c r="Q176" s="1">
        <f t="shared" si="44"/>
        <v>90.88</v>
      </c>
      <c r="S176" s="14" t="str">
        <f t="shared" si="45"/>
        <v>A</v>
      </c>
      <c r="U176" s="1">
        <f t="shared" si="46"/>
        <v>90.88</v>
      </c>
      <c r="V176" s="1">
        <f t="shared" si="47"/>
        <v>382.17399999999998</v>
      </c>
      <c r="W176" s="1">
        <f t="shared" si="48"/>
        <v>0</v>
      </c>
      <c r="X176" s="20">
        <f t="shared" si="49"/>
        <v>0</v>
      </c>
      <c r="Y176" s="22">
        <f t="shared" si="50"/>
        <v>0</v>
      </c>
      <c r="AA176" s="47"/>
    </row>
    <row r="177" spans="1:34" x14ac:dyDescent="0.25">
      <c r="A177" s="57" t="s">
        <v>39</v>
      </c>
      <c r="B177" s="1">
        <v>76.671999999999997</v>
      </c>
      <c r="C177" s="1">
        <v>76.287999999999997</v>
      </c>
      <c r="D177" s="1">
        <v>422.24299999999999</v>
      </c>
      <c r="E177" s="1">
        <v>382.24599999999998</v>
      </c>
      <c r="G177" s="1">
        <f t="shared" si="34"/>
        <v>39.997000000000014</v>
      </c>
      <c r="H177" s="1">
        <f t="shared" si="35"/>
        <v>0.38400000000000034</v>
      </c>
      <c r="I177" s="2">
        <f t="shared" si="36"/>
        <v>405.35327999999998</v>
      </c>
      <c r="J177" s="2">
        <f t="shared" si="37"/>
        <v>396.90841999999998</v>
      </c>
      <c r="K177" s="2">
        <f t="shared" si="38"/>
        <v>388.46355999999997</v>
      </c>
      <c r="L177" s="10">
        <f t="shared" si="39"/>
        <v>0</v>
      </c>
      <c r="M177" s="73" t="str">
        <f t="shared" si="40"/>
        <v/>
      </c>
      <c r="N177">
        <f t="shared" si="41"/>
        <v>0</v>
      </c>
      <c r="O177" s="12">
        <f t="shared" si="42"/>
        <v>76.671999999999997</v>
      </c>
      <c r="P177" s="11">
        <f t="shared" si="43"/>
        <v>0</v>
      </c>
      <c r="Q177" s="1">
        <f t="shared" si="44"/>
        <v>76.671999999999997</v>
      </c>
      <c r="S177" s="14" t="str">
        <f t="shared" si="45"/>
        <v>A</v>
      </c>
      <c r="U177" s="1">
        <f t="shared" si="46"/>
        <v>76.671999999999997</v>
      </c>
      <c r="V177" s="1">
        <f t="shared" si="47"/>
        <v>382.24599999999998</v>
      </c>
      <c r="W177" s="1">
        <f t="shared" si="48"/>
        <v>0</v>
      </c>
      <c r="X177" s="20">
        <f t="shared" si="49"/>
        <v>0</v>
      </c>
      <c r="Y177" s="22">
        <f t="shared" si="50"/>
        <v>0</v>
      </c>
      <c r="Z177" s="32" t="s">
        <v>40</v>
      </c>
      <c r="AA177" s="47"/>
      <c r="AB177" s="32" t="str">
        <f>A177</f>
        <v>JJJJ-MM-TT SS:MM:SS</v>
      </c>
      <c r="AC177" s="1">
        <f>SUM(U177:U200)</f>
        <v>3192.32</v>
      </c>
      <c r="AD177" s="1">
        <f>AVERAGE(V177:V200)</f>
        <v>381.75829166666676</v>
      </c>
      <c r="AE177" s="1">
        <f>SUM(W177:W200)</f>
        <v>55.998618295125752</v>
      </c>
      <c r="AF177" s="1">
        <f>SUM(X177:X200)</f>
        <v>24.359398958379703</v>
      </c>
      <c r="AG177" s="35">
        <f>AVERAGE(Y177:Y200)</f>
        <v>0.5</v>
      </c>
      <c r="AH177" s="37" t="e">
        <f>DAY(A177)</f>
        <v>#VALUE!</v>
      </c>
    </row>
    <row r="178" spans="1:34" hidden="1" x14ac:dyDescent="0.25">
      <c r="A178" s="57" t="s">
        <v>39</v>
      </c>
      <c r="B178" s="1">
        <v>73.471999999999994</v>
      </c>
      <c r="C178" s="1">
        <v>73.343999999999994</v>
      </c>
      <c r="D178" s="1">
        <v>422.524</v>
      </c>
      <c r="E178" s="1">
        <v>382.49400000000003</v>
      </c>
      <c r="G178" s="1">
        <f t="shared" si="34"/>
        <v>40.029999999999973</v>
      </c>
      <c r="H178" s="1">
        <f t="shared" si="35"/>
        <v>0.12800000000000011</v>
      </c>
      <c r="I178" s="2">
        <f t="shared" si="36"/>
        <v>405.62304</v>
      </c>
      <c r="J178" s="2">
        <f t="shared" si="37"/>
        <v>397.17255999999998</v>
      </c>
      <c r="K178" s="2">
        <f t="shared" si="38"/>
        <v>388.72208000000001</v>
      </c>
      <c r="L178" s="10">
        <f t="shared" si="39"/>
        <v>0</v>
      </c>
      <c r="M178" s="73" t="str">
        <f t="shared" si="40"/>
        <v/>
      </c>
      <c r="N178">
        <f t="shared" si="41"/>
        <v>0</v>
      </c>
      <c r="O178" s="12">
        <f t="shared" si="42"/>
        <v>73.471999999999994</v>
      </c>
      <c r="P178" s="11">
        <f t="shared" si="43"/>
        <v>0</v>
      </c>
      <c r="Q178" s="1">
        <f t="shared" si="44"/>
        <v>73.471999999999994</v>
      </c>
      <c r="S178" s="14" t="str">
        <f t="shared" si="45"/>
        <v>A</v>
      </c>
      <c r="U178" s="1">
        <f t="shared" si="46"/>
        <v>73.471999999999994</v>
      </c>
      <c r="V178" s="1">
        <f t="shared" si="47"/>
        <v>382.49400000000003</v>
      </c>
      <c r="W178" s="1">
        <f t="shared" si="48"/>
        <v>0</v>
      </c>
      <c r="X178" s="20">
        <f t="shared" si="49"/>
        <v>0</v>
      </c>
      <c r="Y178" s="22">
        <f t="shared" si="50"/>
        <v>0</v>
      </c>
      <c r="AA178" s="47"/>
    </row>
    <row r="179" spans="1:34" hidden="1" x14ac:dyDescent="0.25">
      <c r="A179" s="57" t="s">
        <v>39</v>
      </c>
      <c r="B179" s="1">
        <v>64.768000000000001</v>
      </c>
      <c r="C179" s="1">
        <v>64.384</v>
      </c>
      <c r="D179" s="1">
        <v>423.315</v>
      </c>
      <c r="E179" s="1">
        <v>383.24799999999999</v>
      </c>
      <c r="G179" s="1">
        <f t="shared" si="34"/>
        <v>40.067000000000007</v>
      </c>
      <c r="H179" s="1">
        <f t="shared" si="35"/>
        <v>0.38400000000000034</v>
      </c>
      <c r="I179" s="2">
        <f t="shared" si="36"/>
        <v>406.38240000000002</v>
      </c>
      <c r="J179" s="2">
        <f t="shared" si="37"/>
        <v>397.91609999999997</v>
      </c>
      <c r="K179" s="2">
        <f t="shared" si="38"/>
        <v>389.44979999999998</v>
      </c>
      <c r="L179" s="10">
        <f t="shared" si="39"/>
        <v>0</v>
      </c>
      <c r="M179" s="73" t="str">
        <f t="shared" si="40"/>
        <v/>
      </c>
      <c r="N179">
        <f t="shared" si="41"/>
        <v>0</v>
      </c>
      <c r="O179" s="12">
        <f t="shared" si="42"/>
        <v>64.768000000000001</v>
      </c>
      <c r="P179" s="11">
        <f t="shared" si="43"/>
        <v>0</v>
      </c>
      <c r="Q179" s="1">
        <f t="shared" si="44"/>
        <v>64.768000000000001</v>
      </c>
      <c r="S179" s="14" t="str">
        <f t="shared" si="45"/>
        <v>A</v>
      </c>
      <c r="U179" s="1">
        <f t="shared" si="46"/>
        <v>64.768000000000001</v>
      </c>
      <c r="V179" s="1">
        <f t="shared" si="47"/>
        <v>383.24799999999999</v>
      </c>
      <c r="W179" s="1">
        <f t="shared" si="48"/>
        <v>0</v>
      </c>
      <c r="X179" s="20">
        <f t="shared" si="49"/>
        <v>0</v>
      </c>
      <c r="Y179" s="22">
        <f t="shared" si="50"/>
        <v>0</v>
      </c>
      <c r="AA179" s="47"/>
    </row>
    <row r="180" spans="1:34" hidden="1" x14ac:dyDescent="0.25">
      <c r="A180" s="57" t="s">
        <v>39</v>
      </c>
      <c r="B180" s="1">
        <v>59.904000000000003</v>
      </c>
      <c r="C180" s="1">
        <v>59.648000000000003</v>
      </c>
      <c r="D180" s="1">
        <v>423.40499999999997</v>
      </c>
      <c r="E180" s="1">
        <v>383.34100000000001</v>
      </c>
      <c r="G180" s="1">
        <f t="shared" si="34"/>
        <v>40.063999999999965</v>
      </c>
      <c r="H180" s="1">
        <f t="shared" si="35"/>
        <v>0.25600000000000023</v>
      </c>
      <c r="I180" s="2">
        <f t="shared" si="36"/>
        <v>406.46879999999999</v>
      </c>
      <c r="J180" s="2">
        <f t="shared" si="37"/>
        <v>398.00069999999999</v>
      </c>
      <c r="K180" s="2">
        <f t="shared" si="38"/>
        <v>389.5326</v>
      </c>
      <c r="L180" s="10">
        <f t="shared" si="39"/>
        <v>0</v>
      </c>
      <c r="M180" s="73" t="str">
        <f t="shared" si="40"/>
        <v/>
      </c>
      <c r="N180">
        <f t="shared" si="41"/>
        <v>0</v>
      </c>
      <c r="O180" s="12">
        <f t="shared" si="42"/>
        <v>59.904000000000003</v>
      </c>
      <c r="P180" s="11">
        <f t="shared" si="43"/>
        <v>0</v>
      </c>
      <c r="Q180" s="1">
        <f t="shared" si="44"/>
        <v>59.904000000000003</v>
      </c>
      <c r="S180" s="14" t="str">
        <f t="shared" si="45"/>
        <v>A</v>
      </c>
      <c r="U180" s="1">
        <f t="shared" si="46"/>
        <v>59.904000000000003</v>
      </c>
      <c r="V180" s="1">
        <f t="shared" si="47"/>
        <v>383.34100000000001</v>
      </c>
      <c r="W180" s="1">
        <f t="shared" si="48"/>
        <v>0</v>
      </c>
      <c r="X180" s="20">
        <f t="shared" si="49"/>
        <v>0</v>
      </c>
      <c r="Y180" s="22">
        <f t="shared" si="50"/>
        <v>0</v>
      </c>
      <c r="AA180" s="47"/>
    </row>
    <row r="181" spans="1:34" hidden="1" x14ac:dyDescent="0.25">
      <c r="A181" s="57" t="s">
        <v>39</v>
      </c>
      <c r="B181" s="1">
        <v>58.624000000000002</v>
      </c>
      <c r="C181" s="1">
        <v>58.496000000000002</v>
      </c>
      <c r="D181" s="1">
        <v>422.75599999999997</v>
      </c>
      <c r="E181" s="1">
        <v>382.76299999999998</v>
      </c>
      <c r="G181" s="1">
        <f t="shared" si="34"/>
        <v>39.992999999999995</v>
      </c>
      <c r="H181" s="1">
        <f t="shared" si="35"/>
        <v>0.12800000000000011</v>
      </c>
      <c r="I181" s="2">
        <f t="shared" si="36"/>
        <v>405.84575999999998</v>
      </c>
      <c r="J181" s="2">
        <f t="shared" si="37"/>
        <v>397.39063999999996</v>
      </c>
      <c r="K181" s="2">
        <f t="shared" si="38"/>
        <v>388.93552</v>
      </c>
      <c r="L181" s="10">
        <f t="shared" si="39"/>
        <v>0</v>
      </c>
      <c r="M181" s="73" t="str">
        <f t="shared" si="40"/>
        <v/>
      </c>
      <c r="N181">
        <f t="shared" si="41"/>
        <v>0</v>
      </c>
      <c r="O181" s="12">
        <f t="shared" si="42"/>
        <v>58.624000000000002</v>
      </c>
      <c r="P181" s="11">
        <f t="shared" si="43"/>
        <v>0</v>
      </c>
      <c r="Q181" s="1">
        <f t="shared" si="44"/>
        <v>58.624000000000002</v>
      </c>
      <c r="S181" s="14" t="str">
        <f t="shared" si="45"/>
        <v>A</v>
      </c>
      <c r="U181" s="1">
        <f t="shared" si="46"/>
        <v>58.624000000000002</v>
      </c>
      <c r="V181" s="1">
        <f t="shared" si="47"/>
        <v>382.76299999999998</v>
      </c>
      <c r="W181" s="1">
        <f t="shared" si="48"/>
        <v>0</v>
      </c>
      <c r="X181" s="20">
        <f t="shared" si="49"/>
        <v>0</v>
      </c>
      <c r="Y181" s="22">
        <f t="shared" si="50"/>
        <v>0</v>
      </c>
      <c r="AA181" s="47"/>
    </row>
    <row r="182" spans="1:34" hidden="1" x14ac:dyDescent="0.25">
      <c r="A182" s="57" t="s">
        <v>39</v>
      </c>
      <c r="B182" s="1">
        <v>76.287999999999997</v>
      </c>
      <c r="C182" s="1">
        <v>76.031999999999996</v>
      </c>
      <c r="D182" s="1">
        <v>420.96499999999997</v>
      </c>
      <c r="E182" s="1">
        <v>381.09399999999999</v>
      </c>
      <c r="G182" s="1">
        <f t="shared" si="34"/>
        <v>39.870999999999981</v>
      </c>
      <c r="H182" s="1">
        <f t="shared" si="35"/>
        <v>0.25600000000000023</v>
      </c>
      <c r="I182" s="2">
        <f t="shared" si="36"/>
        <v>404.12639999999999</v>
      </c>
      <c r="J182" s="2">
        <f t="shared" si="37"/>
        <v>395.70709999999997</v>
      </c>
      <c r="K182" s="2">
        <f t="shared" si="38"/>
        <v>387.28779999999995</v>
      </c>
      <c r="L182" s="10">
        <f t="shared" si="39"/>
        <v>0</v>
      </c>
      <c r="M182" s="73" t="str">
        <f t="shared" si="40"/>
        <v/>
      </c>
      <c r="N182">
        <f t="shared" si="41"/>
        <v>0</v>
      </c>
      <c r="O182" s="12">
        <f t="shared" si="42"/>
        <v>76.287999999999997</v>
      </c>
      <c r="P182" s="11">
        <f t="shared" si="43"/>
        <v>0</v>
      </c>
      <c r="Q182" s="1">
        <f t="shared" si="44"/>
        <v>76.287999999999997</v>
      </c>
      <c r="S182" s="14" t="str">
        <f t="shared" si="45"/>
        <v>A</v>
      </c>
      <c r="U182" s="1">
        <f t="shared" si="46"/>
        <v>76.287999999999997</v>
      </c>
      <c r="V182" s="1">
        <f t="shared" si="47"/>
        <v>381.09399999999999</v>
      </c>
      <c r="W182" s="1">
        <f t="shared" si="48"/>
        <v>0</v>
      </c>
      <c r="X182" s="20">
        <f t="shared" si="49"/>
        <v>0</v>
      </c>
      <c r="Y182" s="22">
        <f t="shared" si="50"/>
        <v>0</v>
      </c>
      <c r="AA182" s="47"/>
    </row>
    <row r="183" spans="1:34" hidden="1" x14ac:dyDescent="0.25">
      <c r="A183" s="57" t="s">
        <v>39</v>
      </c>
      <c r="B183" s="1">
        <v>121.47199999999999</v>
      </c>
      <c r="C183" s="1">
        <v>121.21599999999999</v>
      </c>
      <c r="D183" s="1">
        <v>415.38099999999997</v>
      </c>
      <c r="E183" s="1">
        <v>381.709</v>
      </c>
      <c r="G183" s="1">
        <f t="shared" si="34"/>
        <v>33.671999999999969</v>
      </c>
      <c r="H183" s="1">
        <f t="shared" si="35"/>
        <v>0.25600000000000023</v>
      </c>
      <c r="I183" s="2">
        <f t="shared" si="36"/>
        <v>398.76576</v>
      </c>
      <c r="J183" s="2">
        <f t="shared" si="37"/>
        <v>390.45813999999996</v>
      </c>
      <c r="K183" s="2">
        <f t="shared" si="38"/>
        <v>382.15051999999997</v>
      </c>
      <c r="L183" s="10">
        <f t="shared" si="39"/>
        <v>3</v>
      </c>
      <c r="M183" s="73">
        <f t="shared" si="40"/>
        <v>3</v>
      </c>
      <c r="N183">
        <f t="shared" si="41"/>
        <v>3</v>
      </c>
      <c r="O183" s="12">
        <f t="shared" si="42"/>
        <v>135.17916759403516</v>
      </c>
      <c r="P183" s="11">
        <f t="shared" si="43"/>
        <v>13.70716759403517</v>
      </c>
      <c r="Q183" s="1">
        <f t="shared" si="44"/>
        <v>121.47199999999999</v>
      </c>
      <c r="S183" s="14" t="str">
        <f t="shared" si="45"/>
        <v>A</v>
      </c>
      <c r="U183" s="1">
        <f t="shared" si="46"/>
        <v>121.47199999999999</v>
      </c>
      <c r="V183" s="1">
        <f t="shared" si="47"/>
        <v>381.709</v>
      </c>
      <c r="W183" s="1">
        <f t="shared" si="48"/>
        <v>13.70716759403517</v>
      </c>
      <c r="X183" s="20">
        <f t="shared" si="49"/>
        <v>5.9626179034052988</v>
      </c>
      <c r="Y183" s="22">
        <f t="shared" si="50"/>
        <v>3</v>
      </c>
      <c r="AA183" s="47"/>
    </row>
    <row r="184" spans="1:34" hidden="1" x14ac:dyDescent="0.25">
      <c r="A184" s="57" t="s">
        <v>39</v>
      </c>
      <c r="B184" s="1">
        <v>161.536</v>
      </c>
      <c r="C184" s="1">
        <v>161.024</v>
      </c>
      <c r="D184" s="1">
        <v>418.9</v>
      </c>
      <c r="E184" s="1">
        <v>379.23099999999999</v>
      </c>
      <c r="G184" s="1">
        <f t="shared" si="34"/>
        <v>39.668999999999983</v>
      </c>
      <c r="H184" s="1">
        <f t="shared" si="35"/>
        <v>0.51200000000000045</v>
      </c>
      <c r="I184" s="2">
        <f t="shared" si="36"/>
        <v>402.14400000000001</v>
      </c>
      <c r="J184" s="2">
        <f t="shared" si="37"/>
        <v>393.76599999999996</v>
      </c>
      <c r="K184" s="2">
        <f t="shared" si="38"/>
        <v>385.38799999999998</v>
      </c>
      <c r="L184" s="10">
        <f t="shared" si="39"/>
        <v>0</v>
      </c>
      <c r="M184" s="73">
        <f t="shared" si="40"/>
        <v>0</v>
      </c>
      <c r="N184">
        <f t="shared" si="41"/>
        <v>0</v>
      </c>
      <c r="O184" s="12">
        <f t="shared" si="42"/>
        <v>161.536</v>
      </c>
      <c r="P184" s="11">
        <f t="shared" si="43"/>
        <v>0</v>
      </c>
      <c r="Q184" s="1">
        <f t="shared" si="44"/>
        <v>161.536</v>
      </c>
      <c r="S184" s="14" t="str">
        <f t="shared" si="45"/>
        <v>A</v>
      </c>
      <c r="U184" s="1">
        <f t="shared" si="46"/>
        <v>161.536</v>
      </c>
      <c r="V184" s="1">
        <f t="shared" si="47"/>
        <v>379.23099999999999</v>
      </c>
      <c r="W184" s="1">
        <f t="shared" si="48"/>
        <v>0</v>
      </c>
      <c r="X184" s="20">
        <f t="shared" si="49"/>
        <v>0</v>
      </c>
      <c r="Y184" s="22">
        <f t="shared" si="50"/>
        <v>0</v>
      </c>
      <c r="AA184" s="47"/>
    </row>
    <row r="185" spans="1:34" hidden="1" x14ac:dyDescent="0.25">
      <c r="A185" s="57" t="s">
        <v>39</v>
      </c>
      <c r="B185" s="1">
        <v>170.75200000000001</v>
      </c>
      <c r="C185" s="1">
        <v>170.49600000000001</v>
      </c>
      <c r="D185" s="1">
        <v>417.858</v>
      </c>
      <c r="E185" s="1">
        <v>380.52</v>
      </c>
      <c r="G185" s="1">
        <f t="shared" si="34"/>
        <v>37.338000000000022</v>
      </c>
      <c r="H185" s="1">
        <f t="shared" si="35"/>
        <v>0.25600000000000023</v>
      </c>
      <c r="I185" s="2">
        <f t="shared" si="36"/>
        <v>401.14368000000002</v>
      </c>
      <c r="J185" s="2">
        <f t="shared" si="37"/>
        <v>392.78652</v>
      </c>
      <c r="K185" s="2">
        <f t="shared" si="38"/>
        <v>384.42935999999997</v>
      </c>
      <c r="L185" s="10">
        <f t="shared" si="39"/>
        <v>3</v>
      </c>
      <c r="M185" s="73">
        <f t="shared" si="40"/>
        <v>3</v>
      </c>
      <c r="N185">
        <f t="shared" si="41"/>
        <v>3</v>
      </c>
      <c r="O185" s="12">
        <f t="shared" si="42"/>
        <v>190.02003115958158</v>
      </c>
      <c r="P185" s="11">
        <f t="shared" si="43"/>
        <v>19.268031159581568</v>
      </c>
      <c r="Q185" s="1">
        <f t="shared" si="44"/>
        <v>170.75200000000001</v>
      </c>
      <c r="S185" s="14" t="str">
        <f t="shared" si="45"/>
        <v>A</v>
      </c>
      <c r="U185" s="1">
        <f t="shared" si="46"/>
        <v>170.75200000000001</v>
      </c>
      <c r="V185" s="1">
        <f t="shared" si="47"/>
        <v>380.52</v>
      </c>
      <c r="W185" s="1">
        <f t="shared" si="48"/>
        <v>19.268031159581568</v>
      </c>
      <c r="X185" s="20">
        <f t="shared" si="49"/>
        <v>8.3815935544179823</v>
      </c>
      <c r="Y185" s="22">
        <f t="shared" si="50"/>
        <v>3</v>
      </c>
      <c r="AA185" s="47"/>
    </row>
    <row r="186" spans="1:34" hidden="1" x14ac:dyDescent="0.25">
      <c r="A186" s="57" t="s">
        <v>39</v>
      </c>
      <c r="B186" s="1">
        <v>159.232</v>
      </c>
      <c r="C186" s="1">
        <v>158.84800000000001</v>
      </c>
      <c r="D186" s="1">
        <v>421.14800000000002</v>
      </c>
      <c r="E186" s="1">
        <v>381.04199999999997</v>
      </c>
      <c r="G186" s="1">
        <f t="shared" si="34"/>
        <v>40.106000000000051</v>
      </c>
      <c r="H186" s="1">
        <f t="shared" si="35"/>
        <v>0.38399999999998613</v>
      </c>
      <c r="I186" s="2">
        <f t="shared" si="36"/>
        <v>404.30208000000005</v>
      </c>
      <c r="J186" s="2">
        <f t="shared" si="37"/>
        <v>395.87912</v>
      </c>
      <c r="K186" s="2">
        <f t="shared" si="38"/>
        <v>387.45616000000001</v>
      </c>
      <c r="L186" s="10">
        <f t="shared" si="39"/>
        <v>0</v>
      </c>
      <c r="M186" s="73">
        <f t="shared" si="40"/>
        <v>0</v>
      </c>
      <c r="N186">
        <f t="shared" si="41"/>
        <v>0</v>
      </c>
      <c r="O186" s="12">
        <f t="shared" si="42"/>
        <v>159.232</v>
      </c>
      <c r="P186" s="11">
        <f t="shared" si="43"/>
        <v>0</v>
      </c>
      <c r="Q186" s="1">
        <f t="shared" si="44"/>
        <v>159.232</v>
      </c>
      <c r="S186" s="14" t="str">
        <f t="shared" si="45"/>
        <v>A</v>
      </c>
      <c r="U186" s="1">
        <f t="shared" si="46"/>
        <v>159.232</v>
      </c>
      <c r="V186" s="1">
        <f t="shared" si="47"/>
        <v>381.04199999999997</v>
      </c>
      <c r="W186" s="1">
        <f t="shared" si="48"/>
        <v>0</v>
      </c>
      <c r="X186" s="20">
        <f t="shared" si="49"/>
        <v>0</v>
      </c>
      <c r="Y186" s="22">
        <f t="shared" si="50"/>
        <v>0</v>
      </c>
      <c r="AA186" s="47"/>
    </row>
    <row r="187" spans="1:34" hidden="1" x14ac:dyDescent="0.25">
      <c r="A187" s="57" t="s">
        <v>39</v>
      </c>
      <c r="B187" s="1">
        <v>175.87200000000001</v>
      </c>
      <c r="C187" s="1">
        <v>175.488</v>
      </c>
      <c r="D187" s="1">
        <v>419.50799999999998</v>
      </c>
      <c r="E187" s="1">
        <v>379.44400000000002</v>
      </c>
      <c r="G187" s="1">
        <f t="shared" si="34"/>
        <v>40.063999999999965</v>
      </c>
      <c r="H187" s="1">
        <f t="shared" si="35"/>
        <v>0.38400000000001455</v>
      </c>
      <c r="I187" s="2">
        <f t="shared" si="36"/>
        <v>402.72767999999996</v>
      </c>
      <c r="J187" s="2">
        <f t="shared" si="37"/>
        <v>394.33751999999998</v>
      </c>
      <c r="K187" s="2">
        <f t="shared" si="38"/>
        <v>385.94736</v>
      </c>
      <c r="L187" s="10">
        <f t="shared" si="39"/>
        <v>0</v>
      </c>
      <c r="M187" s="73" t="str">
        <f t="shared" si="40"/>
        <v/>
      </c>
      <c r="N187">
        <f t="shared" si="41"/>
        <v>0</v>
      </c>
      <c r="O187" s="12">
        <f t="shared" si="42"/>
        <v>175.87200000000001</v>
      </c>
      <c r="P187" s="11">
        <f t="shared" si="43"/>
        <v>0</v>
      </c>
      <c r="Q187" s="1">
        <f t="shared" si="44"/>
        <v>175.87200000000001</v>
      </c>
      <c r="S187" s="14" t="str">
        <f t="shared" si="45"/>
        <v>A</v>
      </c>
      <c r="U187" s="1">
        <f t="shared" si="46"/>
        <v>175.87200000000001</v>
      </c>
      <c r="V187" s="1">
        <f t="shared" si="47"/>
        <v>379.44400000000002</v>
      </c>
      <c r="W187" s="1">
        <f t="shared" si="48"/>
        <v>0</v>
      </c>
      <c r="X187" s="20">
        <f t="shared" si="49"/>
        <v>0</v>
      </c>
      <c r="Y187" s="22">
        <f t="shared" si="50"/>
        <v>0</v>
      </c>
      <c r="AA187" s="47"/>
    </row>
    <row r="188" spans="1:34" hidden="1" x14ac:dyDescent="0.25">
      <c r="A188" s="57" t="s">
        <v>39</v>
      </c>
      <c r="B188" s="1">
        <v>173.696</v>
      </c>
      <c r="C188" s="1">
        <v>173.31200000000001</v>
      </c>
      <c r="D188" s="1">
        <v>419.73899999999998</v>
      </c>
      <c r="E188" s="1">
        <v>379.68200000000002</v>
      </c>
      <c r="G188" s="1">
        <f t="shared" si="34"/>
        <v>40.05699999999996</v>
      </c>
      <c r="H188" s="1">
        <f t="shared" si="35"/>
        <v>0.38399999999998613</v>
      </c>
      <c r="I188" s="2">
        <f t="shared" si="36"/>
        <v>402.94943999999998</v>
      </c>
      <c r="J188" s="2">
        <f t="shared" si="37"/>
        <v>394.55465999999996</v>
      </c>
      <c r="K188" s="2">
        <f t="shared" si="38"/>
        <v>386.15987999999999</v>
      </c>
      <c r="L188" s="10">
        <f t="shared" si="39"/>
        <v>0</v>
      </c>
      <c r="M188" s="73" t="str">
        <f t="shared" si="40"/>
        <v/>
      </c>
      <c r="N188">
        <f t="shared" si="41"/>
        <v>0</v>
      </c>
      <c r="O188" s="12">
        <f t="shared" si="42"/>
        <v>173.696</v>
      </c>
      <c r="P188" s="11">
        <f t="shared" si="43"/>
        <v>0</v>
      </c>
      <c r="Q188" s="1">
        <f t="shared" si="44"/>
        <v>173.696</v>
      </c>
      <c r="S188" s="14" t="str">
        <f t="shared" si="45"/>
        <v>A</v>
      </c>
      <c r="U188" s="1">
        <f t="shared" si="46"/>
        <v>173.696</v>
      </c>
      <c r="V188" s="1">
        <f t="shared" si="47"/>
        <v>379.68200000000002</v>
      </c>
      <c r="W188" s="1">
        <f t="shared" si="48"/>
        <v>0</v>
      </c>
      <c r="X188" s="20">
        <f t="shared" si="49"/>
        <v>0</v>
      </c>
      <c r="Y188" s="22">
        <f t="shared" si="50"/>
        <v>0</v>
      </c>
      <c r="AA188" s="47"/>
    </row>
    <row r="189" spans="1:34" hidden="1" x14ac:dyDescent="0.25">
      <c r="A189" s="57" t="s">
        <v>39</v>
      </c>
      <c r="B189" s="1">
        <v>177.66399999999999</v>
      </c>
      <c r="C189" s="1">
        <v>177.15199999999999</v>
      </c>
      <c r="D189" s="1">
        <v>421.28399999999999</v>
      </c>
      <c r="E189" s="1">
        <v>381.07499999999999</v>
      </c>
      <c r="G189" s="1">
        <f t="shared" si="34"/>
        <v>40.209000000000003</v>
      </c>
      <c r="H189" s="1">
        <f t="shared" si="35"/>
        <v>0.51200000000000045</v>
      </c>
      <c r="I189" s="2">
        <f t="shared" si="36"/>
        <v>404.43263999999999</v>
      </c>
      <c r="J189" s="2">
        <f t="shared" si="37"/>
        <v>396.00695999999999</v>
      </c>
      <c r="K189" s="2">
        <f t="shared" si="38"/>
        <v>387.58127999999999</v>
      </c>
      <c r="L189" s="10">
        <f t="shared" si="39"/>
        <v>0</v>
      </c>
      <c r="M189" s="73" t="str">
        <f t="shared" si="40"/>
        <v/>
      </c>
      <c r="N189">
        <f t="shared" si="41"/>
        <v>0</v>
      </c>
      <c r="O189" s="12">
        <f t="shared" si="42"/>
        <v>177.66399999999999</v>
      </c>
      <c r="P189" s="11">
        <f t="shared" si="43"/>
        <v>0</v>
      </c>
      <c r="Q189" s="1">
        <f t="shared" si="44"/>
        <v>177.66399999999999</v>
      </c>
      <c r="S189" s="14" t="str">
        <f t="shared" si="45"/>
        <v>A</v>
      </c>
      <c r="U189" s="1">
        <f t="shared" si="46"/>
        <v>177.66399999999999</v>
      </c>
      <c r="V189" s="1">
        <f t="shared" si="47"/>
        <v>381.07499999999999</v>
      </c>
      <c r="W189" s="1">
        <f t="shared" si="48"/>
        <v>0</v>
      </c>
      <c r="X189" s="20">
        <f t="shared" si="49"/>
        <v>0</v>
      </c>
      <c r="Y189" s="22">
        <f t="shared" si="50"/>
        <v>0</v>
      </c>
      <c r="AA189" s="47"/>
    </row>
    <row r="190" spans="1:34" hidden="1" x14ac:dyDescent="0.25">
      <c r="A190" s="57" t="s">
        <v>39</v>
      </c>
      <c r="B190" s="1">
        <v>184.06399999999999</v>
      </c>
      <c r="C190" s="1">
        <v>183.55199999999999</v>
      </c>
      <c r="D190" s="1">
        <v>419.32</v>
      </c>
      <c r="E190" s="1">
        <v>379.21199999999999</v>
      </c>
      <c r="G190" s="1">
        <f t="shared" si="34"/>
        <v>40.108000000000004</v>
      </c>
      <c r="H190" s="1">
        <f t="shared" si="35"/>
        <v>0.51200000000000045</v>
      </c>
      <c r="I190" s="2">
        <f t="shared" si="36"/>
        <v>402.54719999999998</v>
      </c>
      <c r="J190" s="2">
        <f t="shared" si="37"/>
        <v>394.16079999999999</v>
      </c>
      <c r="K190" s="2">
        <f t="shared" si="38"/>
        <v>385.77440000000001</v>
      </c>
      <c r="L190" s="10">
        <f t="shared" si="39"/>
        <v>0</v>
      </c>
      <c r="M190" s="73" t="str">
        <f t="shared" si="40"/>
        <v/>
      </c>
      <c r="N190">
        <f t="shared" si="41"/>
        <v>0</v>
      </c>
      <c r="O190" s="12">
        <f t="shared" si="42"/>
        <v>184.06399999999999</v>
      </c>
      <c r="P190" s="11">
        <f t="shared" si="43"/>
        <v>0</v>
      </c>
      <c r="Q190" s="1">
        <f t="shared" si="44"/>
        <v>184.06399999999999</v>
      </c>
      <c r="S190" s="14" t="str">
        <f t="shared" si="45"/>
        <v>A</v>
      </c>
      <c r="U190" s="1">
        <f t="shared" si="46"/>
        <v>184.06399999999999</v>
      </c>
      <c r="V190" s="1">
        <f t="shared" si="47"/>
        <v>379.21199999999999</v>
      </c>
      <c r="W190" s="1">
        <f t="shared" si="48"/>
        <v>0</v>
      </c>
      <c r="X190" s="20">
        <f t="shared" si="49"/>
        <v>0</v>
      </c>
      <c r="Y190" s="22">
        <f t="shared" si="50"/>
        <v>0</v>
      </c>
      <c r="AA190" s="47"/>
    </row>
    <row r="191" spans="1:34" hidden="1" x14ac:dyDescent="0.25">
      <c r="A191" s="57" t="s">
        <v>39</v>
      </c>
      <c r="B191" s="1">
        <v>181.63200000000001</v>
      </c>
      <c r="C191" s="1">
        <v>181.12</v>
      </c>
      <c r="D191" s="1">
        <v>421.77300000000002</v>
      </c>
      <c r="E191" s="1">
        <v>381.46100000000001</v>
      </c>
      <c r="G191" s="1">
        <f t="shared" si="34"/>
        <v>40.312000000000012</v>
      </c>
      <c r="H191" s="1">
        <f t="shared" si="35"/>
        <v>0.51200000000000045</v>
      </c>
      <c r="I191" s="2">
        <f t="shared" si="36"/>
        <v>404.90208000000001</v>
      </c>
      <c r="J191" s="2">
        <f t="shared" si="37"/>
        <v>396.46662000000003</v>
      </c>
      <c r="K191" s="2">
        <f t="shared" si="38"/>
        <v>388.03116</v>
      </c>
      <c r="L191" s="10">
        <f t="shared" si="39"/>
        <v>0</v>
      </c>
      <c r="M191" s="73" t="str">
        <f t="shared" si="40"/>
        <v/>
      </c>
      <c r="N191">
        <f t="shared" si="41"/>
        <v>0</v>
      </c>
      <c r="O191" s="12">
        <f t="shared" si="42"/>
        <v>181.63200000000001</v>
      </c>
      <c r="P191" s="11">
        <f t="shared" si="43"/>
        <v>0</v>
      </c>
      <c r="Q191" s="1">
        <f t="shared" si="44"/>
        <v>181.63200000000001</v>
      </c>
      <c r="S191" s="14" t="str">
        <f t="shared" si="45"/>
        <v>A</v>
      </c>
      <c r="U191" s="1">
        <f t="shared" si="46"/>
        <v>181.63200000000001</v>
      </c>
      <c r="V191" s="1">
        <f t="shared" si="47"/>
        <v>381.46100000000001</v>
      </c>
      <c r="W191" s="1">
        <f t="shared" si="48"/>
        <v>0</v>
      </c>
      <c r="X191" s="20">
        <f t="shared" si="49"/>
        <v>0</v>
      </c>
      <c r="Y191" s="22">
        <f t="shared" si="50"/>
        <v>0</v>
      </c>
      <c r="AA191" s="47"/>
    </row>
    <row r="192" spans="1:34" hidden="1" x14ac:dyDescent="0.25">
      <c r="A192" s="57" t="s">
        <v>39</v>
      </c>
      <c r="B192" s="1">
        <v>186.88</v>
      </c>
      <c r="C192" s="1">
        <v>186.49600000000001</v>
      </c>
      <c r="D192" s="1">
        <v>422.702</v>
      </c>
      <c r="E192" s="1">
        <v>382.28500000000003</v>
      </c>
      <c r="G192" s="1">
        <f t="shared" si="34"/>
        <v>40.416999999999973</v>
      </c>
      <c r="H192" s="1">
        <f t="shared" si="35"/>
        <v>0.38399999999998613</v>
      </c>
      <c r="I192" s="2">
        <f t="shared" si="36"/>
        <v>405.79392000000001</v>
      </c>
      <c r="J192" s="2">
        <f t="shared" si="37"/>
        <v>397.33987999999999</v>
      </c>
      <c r="K192" s="2">
        <f t="shared" si="38"/>
        <v>388.88584000000003</v>
      </c>
      <c r="L192" s="10">
        <f t="shared" si="39"/>
        <v>0</v>
      </c>
      <c r="M192" s="73" t="str">
        <f t="shared" si="40"/>
        <v/>
      </c>
      <c r="N192">
        <f t="shared" si="41"/>
        <v>0</v>
      </c>
      <c r="O192" s="12">
        <f t="shared" si="42"/>
        <v>186.88</v>
      </c>
      <c r="P192" s="11">
        <f t="shared" si="43"/>
        <v>0</v>
      </c>
      <c r="Q192" s="1">
        <f t="shared" si="44"/>
        <v>186.88</v>
      </c>
      <c r="S192" s="14" t="str">
        <f t="shared" si="45"/>
        <v>A</v>
      </c>
      <c r="U192" s="1">
        <f t="shared" si="46"/>
        <v>186.88</v>
      </c>
      <c r="V192" s="1">
        <f t="shared" si="47"/>
        <v>382.28500000000003</v>
      </c>
      <c r="W192" s="1">
        <f t="shared" si="48"/>
        <v>0</v>
      </c>
      <c r="X192" s="20">
        <f t="shared" si="49"/>
        <v>0</v>
      </c>
      <c r="Y192" s="22">
        <f t="shared" si="50"/>
        <v>0</v>
      </c>
      <c r="AA192" s="47"/>
    </row>
    <row r="193" spans="1:34" hidden="1" x14ac:dyDescent="0.25">
      <c r="A193" s="57" t="s">
        <v>39</v>
      </c>
      <c r="B193" s="1">
        <v>176.256</v>
      </c>
      <c r="C193" s="1">
        <v>175.744</v>
      </c>
      <c r="D193" s="1">
        <v>423.214</v>
      </c>
      <c r="E193" s="1">
        <v>382.80399999999997</v>
      </c>
      <c r="G193" s="1">
        <f t="shared" si="34"/>
        <v>40.410000000000025</v>
      </c>
      <c r="H193" s="1">
        <f t="shared" si="35"/>
        <v>0.51200000000000045</v>
      </c>
      <c r="I193" s="2">
        <f t="shared" si="36"/>
        <v>406.28543999999999</v>
      </c>
      <c r="J193" s="2">
        <f t="shared" si="37"/>
        <v>397.82116000000002</v>
      </c>
      <c r="K193" s="2">
        <f t="shared" si="38"/>
        <v>389.35687999999999</v>
      </c>
      <c r="L193" s="10">
        <f t="shared" si="39"/>
        <v>0</v>
      </c>
      <c r="M193" s="73" t="str">
        <f t="shared" si="40"/>
        <v/>
      </c>
      <c r="N193">
        <f t="shared" si="41"/>
        <v>0</v>
      </c>
      <c r="O193" s="12">
        <f t="shared" si="42"/>
        <v>176.256</v>
      </c>
      <c r="P193" s="11">
        <f t="shared" si="43"/>
        <v>0</v>
      </c>
      <c r="Q193" s="1">
        <f t="shared" si="44"/>
        <v>176.256</v>
      </c>
      <c r="S193" s="14" t="str">
        <f t="shared" si="45"/>
        <v>A</v>
      </c>
      <c r="U193" s="1">
        <f t="shared" si="46"/>
        <v>176.256</v>
      </c>
      <c r="V193" s="1">
        <f t="shared" si="47"/>
        <v>382.80399999999997</v>
      </c>
      <c r="W193" s="1">
        <f t="shared" si="48"/>
        <v>0</v>
      </c>
      <c r="X193" s="20">
        <f t="shared" si="49"/>
        <v>0</v>
      </c>
      <c r="Y193" s="22">
        <f t="shared" si="50"/>
        <v>0</v>
      </c>
      <c r="AA193" s="47"/>
    </row>
    <row r="194" spans="1:34" hidden="1" x14ac:dyDescent="0.25">
      <c r="A194" s="57" t="s">
        <v>39</v>
      </c>
      <c r="B194" s="1">
        <v>151.29599999999999</v>
      </c>
      <c r="C194" s="1">
        <v>150.91200000000001</v>
      </c>
      <c r="D194" s="1">
        <v>422.43799999999999</v>
      </c>
      <c r="E194" s="1">
        <v>382.17099999999999</v>
      </c>
      <c r="G194" s="1">
        <f t="shared" si="34"/>
        <v>40.266999999999996</v>
      </c>
      <c r="H194" s="1">
        <f t="shared" si="35"/>
        <v>0.38399999999998613</v>
      </c>
      <c r="I194" s="2">
        <f t="shared" si="36"/>
        <v>405.54048</v>
      </c>
      <c r="J194" s="2">
        <f t="shared" si="37"/>
        <v>397.09172000000001</v>
      </c>
      <c r="K194" s="2">
        <f t="shared" si="38"/>
        <v>388.64296000000002</v>
      </c>
      <c r="L194" s="10">
        <f t="shared" si="39"/>
        <v>0</v>
      </c>
      <c r="M194" s="73" t="str">
        <f t="shared" si="40"/>
        <v/>
      </c>
      <c r="N194">
        <f t="shared" si="41"/>
        <v>0</v>
      </c>
      <c r="O194" s="12">
        <f t="shared" si="42"/>
        <v>151.29599999999999</v>
      </c>
      <c r="P194" s="11">
        <f t="shared" si="43"/>
        <v>0</v>
      </c>
      <c r="Q194" s="1">
        <f t="shared" si="44"/>
        <v>151.29599999999999</v>
      </c>
      <c r="S194" s="14" t="str">
        <f t="shared" si="45"/>
        <v>A</v>
      </c>
      <c r="U194" s="1">
        <f t="shared" si="46"/>
        <v>151.29599999999999</v>
      </c>
      <c r="V194" s="1">
        <f t="shared" si="47"/>
        <v>382.17099999999999</v>
      </c>
      <c r="W194" s="1">
        <f t="shared" si="48"/>
        <v>0</v>
      </c>
      <c r="X194" s="20">
        <f t="shared" si="49"/>
        <v>0</v>
      </c>
      <c r="Y194" s="22">
        <f t="shared" si="50"/>
        <v>0</v>
      </c>
      <c r="AA194" s="47"/>
    </row>
    <row r="195" spans="1:34" hidden="1" x14ac:dyDescent="0.25">
      <c r="A195" s="57" t="s">
        <v>39</v>
      </c>
      <c r="B195" s="1">
        <v>137.6</v>
      </c>
      <c r="C195" s="1">
        <v>137.21600000000001</v>
      </c>
      <c r="D195" s="1">
        <v>422.21100000000001</v>
      </c>
      <c r="E195" s="1">
        <v>381.995</v>
      </c>
      <c r="G195" s="1">
        <f t="shared" si="34"/>
        <v>40.216000000000008</v>
      </c>
      <c r="H195" s="1">
        <f t="shared" si="35"/>
        <v>0.38399999999998613</v>
      </c>
      <c r="I195" s="2">
        <f t="shared" si="36"/>
        <v>405.32256000000001</v>
      </c>
      <c r="J195" s="2">
        <f t="shared" si="37"/>
        <v>396.87834000000004</v>
      </c>
      <c r="K195" s="2">
        <f t="shared" si="38"/>
        <v>388.43412000000001</v>
      </c>
      <c r="L195" s="10">
        <f t="shared" si="39"/>
        <v>0</v>
      </c>
      <c r="M195" s="73" t="str">
        <f t="shared" si="40"/>
        <v/>
      </c>
      <c r="N195">
        <f t="shared" si="41"/>
        <v>0</v>
      </c>
      <c r="O195" s="12">
        <f t="shared" si="42"/>
        <v>137.6</v>
      </c>
      <c r="P195" s="11">
        <f t="shared" si="43"/>
        <v>0</v>
      </c>
      <c r="Q195" s="1">
        <f t="shared" si="44"/>
        <v>137.6</v>
      </c>
      <c r="S195" s="14" t="str">
        <f t="shared" si="45"/>
        <v>A</v>
      </c>
      <c r="U195" s="1">
        <f t="shared" si="46"/>
        <v>137.6</v>
      </c>
      <c r="V195" s="1">
        <f t="shared" si="47"/>
        <v>381.995</v>
      </c>
      <c r="W195" s="1">
        <f t="shared" si="48"/>
        <v>0</v>
      </c>
      <c r="X195" s="20">
        <f t="shared" si="49"/>
        <v>0</v>
      </c>
      <c r="Y195" s="22">
        <f t="shared" si="50"/>
        <v>0</v>
      </c>
      <c r="AA195" s="47"/>
    </row>
    <row r="196" spans="1:34" hidden="1" x14ac:dyDescent="0.25">
      <c r="A196" s="57" t="s">
        <v>39</v>
      </c>
      <c r="B196" s="1">
        <v>137.72800000000001</v>
      </c>
      <c r="C196" s="1">
        <v>137.34399999999999</v>
      </c>
      <c r="D196" s="1">
        <v>422.58300000000003</v>
      </c>
      <c r="E196" s="1">
        <v>382.33199999999999</v>
      </c>
      <c r="G196" s="1">
        <f t="shared" si="34"/>
        <v>40.251000000000033</v>
      </c>
      <c r="H196" s="1">
        <f t="shared" si="35"/>
        <v>0.38400000000001455</v>
      </c>
      <c r="I196" s="2">
        <f t="shared" si="36"/>
        <v>405.67968000000002</v>
      </c>
      <c r="J196" s="2">
        <f t="shared" si="37"/>
        <v>397.22802000000001</v>
      </c>
      <c r="K196" s="2">
        <f t="shared" si="38"/>
        <v>388.77636000000001</v>
      </c>
      <c r="L196" s="10">
        <f t="shared" si="39"/>
        <v>0</v>
      </c>
      <c r="M196" s="73" t="str">
        <f t="shared" si="40"/>
        <v/>
      </c>
      <c r="N196">
        <f t="shared" si="41"/>
        <v>0</v>
      </c>
      <c r="O196" s="12">
        <f t="shared" si="42"/>
        <v>137.72800000000001</v>
      </c>
      <c r="P196" s="11">
        <f t="shared" si="43"/>
        <v>0</v>
      </c>
      <c r="Q196" s="1">
        <f t="shared" si="44"/>
        <v>137.72800000000001</v>
      </c>
      <c r="S196" s="14" t="str">
        <f t="shared" si="45"/>
        <v>A</v>
      </c>
      <c r="U196" s="1">
        <f t="shared" si="46"/>
        <v>137.72800000000001</v>
      </c>
      <c r="V196" s="1">
        <f t="shared" si="47"/>
        <v>382.33199999999999</v>
      </c>
      <c r="W196" s="1">
        <f t="shared" si="48"/>
        <v>0</v>
      </c>
      <c r="X196" s="20">
        <f t="shared" si="49"/>
        <v>0</v>
      </c>
      <c r="Y196" s="22">
        <f t="shared" si="50"/>
        <v>0</v>
      </c>
      <c r="AA196" s="47"/>
    </row>
    <row r="197" spans="1:34" hidden="1" x14ac:dyDescent="0.25">
      <c r="A197" s="57" t="s">
        <v>39</v>
      </c>
      <c r="B197" s="1">
        <v>140.80000000000001</v>
      </c>
      <c r="C197" s="1">
        <v>140.416</v>
      </c>
      <c r="D197" s="1">
        <v>423.245</v>
      </c>
      <c r="E197" s="1">
        <v>382.91699999999997</v>
      </c>
      <c r="G197" s="1">
        <f t="shared" si="34"/>
        <v>40.328000000000031</v>
      </c>
      <c r="H197" s="1">
        <f t="shared" si="35"/>
        <v>0.38400000000001455</v>
      </c>
      <c r="I197" s="2">
        <f t="shared" si="36"/>
        <v>406.3152</v>
      </c>
      <c r="J197" s="2">
        <f t="shared" si="37"/>
        <v>397.8503</v>
      </c>
      <c r="K197" s="2">
        <f t="shared" si="38"/>
        <v>389.3854</v>
      </c>
      <c r="L197" s="10">
        <f t="shared" si="39"/>
        <v>0</v>
      </c>
      <c r="M197" s="73" t="str">
        <f t="shared" si="40"/>
        <v/>
      </c>
      <c r="N197">
        <f t="shared" si="41"/>
        <v>0</v>
      </c>
      <c r="O197" s="12">
        <f t="shared" si="42"/>
        <v>140.80000000000001</v>
      </c>
      <c r="P197" s="11">
        <f t="shared" si="43"/>
        <v>0</v>
      </c>
      <c r="Q197" s="1">
        <f t="shared" si="44"/>
        <v>140.80000000000001</v>
      </c>
      <c r="S197" s="14" t="str">
        <f t="shared" si="45"/>
        <v>A</v>
      </c>
      <c r="U197" s="1">
        <f t="shared" si="46"/>
        <v>140.80000000000001</v>
      </c>
      <c r="V197" s="1">
        <f t="shared" si="47"/>
        <v>382.91699999999997</v>
      </c>
      <c r="W197" s="1">
        <f t="shared" si="48"/>
        <v>0</v>
      </c>
      <c r="X197" s="20">
        <f t="shared" si="49"/>
        <v>0</v>
      </c>
      <c r="Y197" s="22">
        <f t="shared" si="50"/>
        <v>0</v>
      </c>
      <c r="AA197" s="47"/>
    </row>
    <row r="198" spans="1:34" hidden="1" x14ac:dyDescent="0.25">
      <c r="A198" s="57" t="s">
        <v>39</v>
      </c>
      <c r="B198" s="1">
        <v>142.08000000000001</v>
      </c>
      <c r="C198" s="1">
        <v>141.82400000000001</v>
      </c>
      <c r="D198" s="1">
        <v>422.91899999999998</v>
      </c>
      <c r="E198" s="1">
        <v>382.60300000000001</v>
      </c>
      <c r="G198" s="1">
        <f t="shared" si="34"/>
        <v>40.315999999999974</v>
      </c>
      <c r="H198" s="1">
        <f t="shared" si="35"/>
        <v>0.25600000000000023</v>
      </c>
      <c r="I198" s="2">
        <f t="shared" si="36"/>
        <v>406.00223999999997</v>
      </c>
      <c r="J198" s="2">
        <f t="shared" si="37"/>
        <v>397.54386</v>
      </c>
      <c r="K198" s="2">
        <f t="shared" si="38"/>
        <v>389.08547999999996</v>
      </c>
      <c r="L198" s="10">
        <f t="shared" si="39"/>
        <v>0</v>
      </c>
      <c r="M198" s="73" t="str">
        <f t="shared" si="40"/>
        <v/>
      </c>
      <c r="N198">
        <f t="shared" si="41"/>
        <v>0</v>
      </c>
      <c r="O198" s="12">
        <f t="shared" si="42"/>
        <v>142.08000000000001</v>
      </c>
      <c r="P198" s="11">
        <f t="shared" si="43"/>
        <v>0</v>
      </c>
      <c r="Q198" s="1">
        <f t="shared" si="44"/>
        <v>142.08000000000001</v>
      </c>
      <c r="S198" s="14" t="str">
        <f t="shared" si="45"/>
        <v>A</v>
      </c>
      <c r="U198" s="1">
        <f t="shared" si="46"/>
        <v>142.08000000000001</v>
      </c>
      <c r="V198" s="1">
        <f t="shared" si="47"/>
        <v>382.60300000000001</v>
      </c>
      <c r="W198" s="1">
        <f t="shared" si="48"/>
        <v>0</v>
      </c>
      <c r="X198" s="20">
        <f t="shared" si="49"/>
        <v>0</v>
      </c>
      <c r="Y198" s="22">
        <f t="shared" si="50"/>
        <v>0</v>
      </c>
      <c r="AA198" s="47"/>
    </row>
    <row r="199" spans="1:34" hidden="1" x14ac:dyDescent="0.25">
      <c r="A199" s="57" t="s">
        <v>39</v>
      </c>
      <c r="B199" s="1">
        <v>123.136</v>
      </c>
      <c r="C199" s="1">
        <v>122.88</v>
      </c>
      <c r="D199" s="1">
        <v>418.44099999999997</v>
      </c>
      <c r="E199" s="1">
        <v>381.90600000000001</v>
      </c>
      <c r="G199" s="1">
        <f t="shared" si="34"/>
        <v>36.534999999999968</v>
      </c>
      <c r="H199" s="1">
        <f t="shared" si="35"/>
        <v>0.25600000000000023</v>
      </c>
      <c r="I199" s="2">
        <f t="shared" si="36"/>
        <v>401.70335999999998</v>
      </c>
      <c r="J199" s="2">
        <f t="shared" si="37"/>
        <v>393.33453999999995</v>
      </c>
      <c r="K199" s="2">
        <f t="shared" si="38"/>
        <v>384.96571999999998</v>
      </c>
      <c r="L199" s="10">
        <f t="shared" si="39"/>
        <v>3</v>
      </c>
      <c r="M199" s="73">
        <f t="shared" si="40"/>
        <v>3</v>
      </c>
      <c r="N199">
        <f t="shared" si="41"/>
        <v>3</v>
      </c>
      <c r="O199" s="12">
        <f t="shared" si="42"/>
        <v>137.03093701313153</v>
      </c>
      <c r="P199" s="11">
        <f t="shared" si="43"/>
        <v>13.894937013131539</v>
      </c>
      <c r="Q199" s="1">
        <f t="shared" si="44"/>
        <v>123.136</v>
      </c>
      <c r="S199" s="14" t="str">
        <f t="shared" si="45"/>
        <v>A</v>
      </c>
      <c r="U199" s="1">
        <f t="shared" si="46"/>
        <v>123.136</v>
      </c>
      <c r="V199" s="1">
        <f t="shared" si="47"/>
        <v>381.90600000000001</v>
      </c>
      <c r="W199" s="1">
        <f t="shared" si="48"/>
        <v>13.894937013131539</v>
      </c>
      <c r="X199" s="20">
        <f t="shared" si="49"/>
        <v>6.0442976007122198</v>
      </c>
      <c r="Y199" s="22">
        <f t="shared" si="50"/>
        <v>3</v>
      </c>
      <c r="AA199" s="47"/>
    </row>
    <row r="200" spans="1:34" hidden="1" x14ac:dyDescent="0.25">
      <c r="A200" s="57" t="s">
        <v>39</v>
      </c>
      <c r="B200" s="1">
        <v>80.896000000000001</v>
      </c>
      <c r="C200" s="1">
        <v>80.64</v>
      </c>
      <c r="D200" s="1">
        <v>418.34399999999999</v>
      </c>
      <c r="E200" s="1">
        <v>384.62400000000002</v>
      </c>
      <c r="G200" s="1">
        <f t="shared" si="34"/>
        <v>33.71999999999997</v>
      </c>
      <c r="H200" s="1">
        <f t="shared" si="35"/>
        <v>0.25600000000000023</v>
      </c>
      <c r="I200" s="2">
        <f t="shared" si="36"/>
        <v>401.61023999999998</v>
      </c>
      <c r="J200" s="2">
        <f t="shared" si="37"/>
        <v>393.24336</v>
      </c>
      <c r="K200" s="2">
        <f t="shared" si="38"/>
        <v>384.87648000000002</v>
      </c>
      <c r="L200" s="10">
        <f t="shared" si="39"/>
        <v>3</v>
      </c>
      <c r="M200" s="73" t="str">
        <f t="shared" si="40"/>
        <v/>
      </c>
      <c r="N200">
        <f t="shared" si="41"/>
        <v>3</v>
      </c>
      <c r="O200" s="12">
        <f t="shared" si="42"/>
        <v>90.024482528377476</v>
      </c>
      <c r="P200" s="11">
        <f t="shared" si="43"/>
        <v>9.1284825283774751</v>
      </c>
      <c r="Q200" s="1">
        <f t="shared" si="44"/>
        <v>80.896000000000001</v>
      </c>
      <c r="S200" s="14" t="str">
        <f t="shared" si="45"/>
        <v>A</v>
      </c>
      <c r="U200" s="1">
        <f t="shared" si="46"/>
        <v>80.896000000000001</v>
      </c>
      <c r="V200" s="1">
        <f t="shared" si="47"/>
        <v>384.62400000000002</v>
      </c>
      <c r="W200" s="1">
        <f t="shared" si="48"/>
        <v>9.1284825283774751</v>
      </c>
      <c r="X200" s="20">
        <f t="shared" si="49"/>
        <v>3.9708898998442015</v>
      </c>
      <c r="Y200" s="22">
        <f t="shared" si="50"/>
        <v>3</v>
      </c>
      <c r="AA200" s="47"/>
    </row>
    <row r="201" spans="1:34" x14ac:dyDescent="0.25">
      <c r="A201" s="57" t="s">
        <v>39</v>
      </c>
      <c r="B201" s="1">
        <v>52.607999999999997</v>
      </c>
      <c r="C201" s="1">
        <v>52.351999999999997</v>
      </c>
      <c r="D201" s="1">
        <v>418.31200000000001</v>
      </c>
      <c r="E201" s="1">
        <v>384.67</v>
      </c>
      <c r="G201" s="1">
        <f t="shared" ref="G201:G264" si="51">D201-E201</f>
        <v>33.641999999999996</v>
      </c>
      <c r="H201" s="1">
        <f t="shared" ref="H201:H264" si="52">B201-C201</f>
        <v>0.25600000000000023</v>
      </c>
      <c r="I201" s="2">
        <f t="shared" ref="I201:I264" si="53">D201-((D201/100)*I$8)</f>
        <v>401.57952</v>
      </c>
      <c r="J201" s="2">
        <f t="shared" ref="J201:J264" si="54">D201-((D201/100)*J$8)</f>
        <v>393.21328</v>
      </c>
      <c r="K201" s="2">
        <f t="shared" ref="K201:K264" si="55">D201-((D201/100)*K$8)</f>
        <v>384.84703999999999</v>
      </c>
      <c r="L201" s="10">
        <f t="shared" ref="L201:L264" si="56">IF(AND(G201&lt;&gt;"",H201&lt;&gt;"",E201&gt;312),IF(AND(E201&gt;(I201-P$1),E201&lt;(I201+P$1)),N$4,IF(AND(E201&gt;(J201-P$1),E201&lt;(J201+P$1)),N$5,IF(AND(E201&gt;(K201-P$1),E201&lt;(K201+P$1)),N$6,0))),"0")</f>
        <v>3</v>
      </c>
      <c r="M201" s="73" t="str">
        <f t="shared" ref="M201:M264" si="57">IF(L200&lt;&gt;L201,L201,"")</f>
        <v/>
      </c>
      <c r="N201">
        <f t="shared" ref="N201:N264" si="58">L201</f>
        <v>3</v>
      </c>
      <c r="O201" s="12">
        <f t="shared" ref="O201:O264" si="59">IF(N201=1,(B201+(B201/(100-Q$4)*Q$4)),IF(N201=2,(B201+(B201/(100-Q$5)*Q$5)),IF(N201=3,(B201+(B201/(100-Q$6)*Q$6)),B201)))</f>
        <v>58.544402403739149</v>
      </c>
      <c r="P201" s="11">
        <f t="shared" ref="P201:P264" si="60">IF(O201&lt;&gt;"",O201-B201,"")</f>
        <v>5.9364024037391516</v>
      </c>
      <c r="Q201" s="1">
        <f t="shared" ref="Q201:Q264" si="61">O201-P201</f>
        <v>52.607999999999997</v>
      </c>
      <c r="S201" s="14" t="str">
        <f t="shared" ref="S201:S264" si="62">IF(ROUND(B201,3)=ROUND(Q201,3),"A","B")</f>
        <v>A</v>
      </c>
      <c r="U201" s="1">
        <f t="shared" ref="U201:U264" si="63">B201</f>
        <v>52.607999999999997</v>
      </c>
      <c r="V201" s="1">
        <f t="shared" ref="V201:V264" si="64">E201</f>
        <v>384.67</v>
      </c>
      <c r="W201" s="1">
        <f t="shared" ref="W201:W264" si="65">P201</f>
        <v>5.9364024037391516</v>
      </c>
      <c r="X201" s="20">
        <f t="shared" ref="X201:X264" si="66">W201*X$6</f>
        <v>2.582335045626531</v>
      </c>
      <c r="Y201" s="22">
        <f t="shared" ref="Y201:Y264" si="67">L201</f>
        <v>3</v>
      </c>
      <c r="Z201" s="32" t="s">
        <v>40</v>
      </c>
      <c r="AA201" s="47"/>
      <c r="AB201" s="32" t="str">
        <f>A201</f>
        <v>JJJJ-MM-TT SS:MM:SS</v>
      </c>
      <c r="AC201" s="1">
        <f>SUM(U201:U224)</f>
        <v>3208.4480000000008</v>
      </c>
      <c r="AD201" s="1">
        <f>AVERAGE(V201:V224)</f>
        <v>381.86375000000004</v>
      </c>
      <c r="AE201" s="1">
        <f>SUM(W201:W224)</f>
        <v>136.97056933006903</v>
      </c>
      <c r="AF201" s="1">
        <f>SUM(X201:X224)</f>
        <v>59.582197658580021</v>
      </c>
      <c r="AG201" s="35">
        <f>AVERAGE(Y201:Y224)</f>
        <v>1.375</v>
      </c>
      <c r="AH201" s="37" t="e">
        <f>DAY(A201)</f>
        <v>#VALUE!</v>
      </c>
    </row>
    <row r="202" spans="1:34" hidden="1" x14ac:dyDescent="0.25">
      <c r="A202" s="57" t="s">
        <v>39</v>
      </c>
      <c r="B202" s="1">
        <v>51.584000000000003</v>
      </c>
      <c r="C202" s="1">
        <v>51.456000000000003</v>
      </c>
      <c r="D202" s="1">
        <v>418.25599999999997</v>
      </c>
      <c r="E202" s="1">
        <v>384.62700000000001</v>
      </c>
      <c r="G202" s="1">
        <f t="shared" si="51"/>
        <v>33.628999999999962</v>
      </c>
      <c r="H202" s="1">
        <f t="shared" si="52"/>
        <v>0.12800000000000011</v>
      </c>
      <c r="I202" s="2">
        <f t="shared" si="53"/>
        <v>401.52575999999999</v>
      </c>
      <c r="J202" s="2">
        <f t="shared" si="54"/>
        <v>393.16063999999994</v>
      </c>
      <c r="K202" s="2">
        <f t="shared" si="55"/>
        <v>384.79551999999995</v>
      </c>
      <c r="L202" s="10">
        <f t="shared" si="56"/>
        <v>3</v>
      </c>
      <c r="M202" s="73" t="str">
        <f t="shared" si="57"/>
        <v/>
      </c>
      <c r="N202">
        <f t="shared" si="58"/>
        <v>3</v>
      </c>
      <c r="O202" s="12">
        <f t="shared" si="59"/>
        <v>57.404851991987542</v>
      </c>
      <c r="P202" s="11">
        <f t="shared" si="60"/>
        <v>5.8208519919875386</v>
      </c>
      <c r="Q202" s="1">
        <f t="shared" si="61"/>
        <v>51.584000000000003</v>
      </c>
      <c r="S202" s="14" t="str">
        <f t="shared" si="62"/>
        <v>A</v>
      </c>
      <c r="U202" s="1">
        <f t="shared" si="63"/>
        <v>51.584000000000003</v>
      </c>
      <c r="V202" s="1">
        <f t="shared" si="64"/>
        <v>384.62700000000001</v>
      </c>
      <c r="W202" s="1">
        <f t="shared" si="65"/>
        <v>5.8208519919875386</v>
      </c>
      <c r="X202" s="20">
        <f t="shared" si="66"/>
        <v>2.5320706165145794</v>
      </c>
      <c r="Y202" s="22">
        <f t="shared" si="67"/>
        <v>3</v>
      </c>
      <c r="AA202" s="47"/>
    </row>
    <row r="203" spans="1:34" hidden="1" x14ac:dyDescent="0.25">
      <c r="A203" s="57" t="s">
        <v>39</v>
      </c>
      <c r="B203" s="1">
        <v>52.48</v>
      </c>
      <c r="C203" s="1">
        <v>52.223999999999997</v>
      </c>
      <c r="D203" s="1">
        <v>418.07</v>
      </c>
      <c r="E203" s="1">
        <v>384.44499999999999</v>
      </c>
      <c r="G203" s="1">
        <f t="shared" si="51"/>
        <v>33.625</v>
      </c>
      <c r="H203" s="1">
        <f t="shared" si="52"/>
        <v>0.25600000000000023</v>
      </c>
      <c r="I203" s="2">
        <f t="shared" si="53"/>
        <v>401.34719999999999</v>
      </c>
      <c r="J203" s="2">
        <f t="shared" si="54"/>
        <v>392.98579999999998</v>
      </c>
      <c r="K203" s="2">
        <f t="shared" si="55"/>
        <v>384.62439999999998</v>
      </c>
      <c r="L203" s="10">
        <f t="shared" si="56"/>
        <v>3</v>
      </c>
      <c r="M203" s="73" t="str">
        <f t="shared" si="57"/>
        <v/>
      </c>
      <c r="N203">
        <f t="shared" si="58"/>
        <v>3</v>
      </c>
      <c r="O203" s="12">
        <f t="shared" si="59"/>
        <v>58.401958602270199</v>
      </c>
      <c r="P203" s="11">
        <f t="shared" si="60"/>
        <v>5.9219586022702018</v>
      </c>
      <c r="Q203" s="1">
        <f t="shared" si="61"/>
        <v>52.48</v>
      </c>
      <c r="S203" s="14" t="str">
        <f t="shared" si="62"/>
        <v>A</v>
      </c>
      <c r="U203" s="1">
        <f t="shared" si="63"/>
        <v>52.48</v>
      </c>
      <c r="V203" s="1">
        <f t="shared" si="64"/>
        <v>384.44499999999999</v>
      </c>
      <c r="W203" s="1">
        <f t="shared" si="65"/>
        <v>5.9219586022702018</v>
      </c>
      <c r="X203" s="20">
        <f t="shared" si="66"/>
        <v>2.5760519919875375</v>
      </c>
      <c r="Y203" s="22">
        <f t="shared" si="67"/>
        <v>3</v>
      </c>
      <c r="AA203" s="47"/>
    </row>
    <row r="204" spans="1:34" hidden="1" x14ac:dyDescent="0.25">
      <c r="A204" s="57" t="s">
        <v>39</v>
      </c>
      <c r="B204" s="1">
        <v>53.503999999999998</v>
      </c>
      <c r="C204" s="1">
        <v>53.375999999999998</v>
      </c>
      <c r="D204" s="1">
        <v>417.84500000000003</v>
      </c>
      <c r="E204" s="1">
        <v>384.24</v>
      </c>
      <c r="G204" s="1">
        <f t="shared" si="51"/>
        <v>33.605000000000018</v>
      </c>
      <c r="H204" s="1">
        <f t="shared" si="52"/>
        <v>0.12800000000000011</v>
      </c>
      <c r="I204" s="2">
        <f t="shared" si="53"/>
        <v>401.13120000000004</v>
      </c>
      <c r="J204" s="2">
        <f t="shared" si="54"/>
        <v>392.77430000000004</v>
      </c>
      <c r="K204" s="2">
        <f t="shared" si="55"/>
        <v>384.41740000000004</v>
      </c>
      <c r="L204" s="10">
        <f t="shared" si="56"/>
        <v>3</v>
      </c>
      <c r="M204" s="73" t="str">
        <f t="shared" si="57"/>
        <v/>
      </c>
      <c r="N204">
        <f t="shared" si="58"/>
        <v>3</v>
      </c>
      <c r="O204" s="12">
        <f t="shared" si="59"/>
        <v>59.541509014021813</v>
      </c>
      <c r="P204" s="11">
        <f t="shared" si="60"/>
        <v>6.0375090140218148</v>
      </c>
      <c r="Q204" s="1">
        <f t="shared" si="61"/>
        <v>53.503999999999998</v>
      </c>
      <c r="S204" s="14" t="str">
        <f t="shared" si="62"/>
        <v>A</v>
      </c>
      <c r="U204" s="1">
        <f t="shared" si="63"/>
        <v>53.503999999999998</v>
      </c>
      <c r="V204" s="1">
        <f t="shared" si="64"/>
        <v>384.24</v>
      </c>
      <c r="W204" s="1">
        <f t="shared" si="65"/>
        <v>6.0375090140218148</v>
      </c>
      <c r="X204" s="20">
        <f t="shared" si="66"/>
        <v>2.6263164210994896</v>
      </c>
      <c r="Y204" s="22">
        <f t="shared" si="67"/>
        <v>3</v>
      </c>
      <c r="AA204" s="47"/>
    </row>
    <row r="205" spans="1:34" hidden="1" x14ac:dyDescent="0.25">
      <c r="A205" s="57" t="s">
        <v>39</v>
      </c>
      <c r="B205" s="1">
        <v>52.991999999999997</v>
      </c>
      <c r="C205" s="1">
        <v>52.735999999999997</v>
      </c>
      <c r="D205" s="1">
        <v>417.56200000000001</v>
      </c>
      <c r="E205" s="1">
        <v>383.98500000000001</v>
      </c>
      <c r="G205" s="1">
        <f t="shared" si="51"/>
        <v>33.576999999999998</v>
      </c>
      <c r="H205" s="1">
        <f t="shared" si="52"/>
        <v>0.25600000000000023</v>
      </c>
      <c r="I205" s="2">
        <f t="shared" si="53"/>
        <v>400.85952000000003</v>
      </c>
      <c r="J205" s="2">
        <f t="shared" si="54"/>
        <v>392.50828000000001</v>
      </c>
      <c r="K205" s="2">
        <f t="shared" si="55"/>
        <v>384.15703999999999</v>
      </c>
      <c r="L205" s="10">
        <f t="shared" si="56"/>
        <v>3</v>
      </c>
      <c r="M205" s="73" t="str">
        <f t="shared" si="57"/>
        <v/>
      </c>
      <c r="N205">
        <f t="shared" si="58"/>
        <v>3</v>
      </c>
      <c r="O205" s="12">
        <f t="shared" si="59"/>
        <v>58.971733808145999</v>
      </c>
      <c r="P205" s="11">
        <f t="shared" si="60"/>
        <v>5.9797338081460012</v>
      </c>
      <c r="Q205" s="1">
        <f t="shared" si="61"/>
        <v>52.991999999999997</v>
      </c>
      <c r="S205" s="14" t="str">
        <f t="shared" si="62"/>
        <v>A</v>
      </c>
      <c r="U205" s="1">
        <f t="shared" si="63"/>
        <v>52.991999999999997</v>
      </c>
      <c r="V205" s="1">
        <f t="shared" si="64"/>
        <v>383.98500000000001</v>
      </c>
      <c r="W205" s="1">
        <f t="shared" si="65"/>
        <v>5.9797338081460012</v>
      </c>
      <c r="X205" s="20">
        <f t="shared" si="66"/>
        <v>2.6011842065435107</v>
      </c>
      <c r="Y205" s="22">
        <f t="shared" si="67"/>
        <v>3</v>
      </c>
      <c r="AA205" s="47"/>
    </row>
    <row r="206" spans="1:34" hidden="1" x14ac:dyDescent="0.25">
      <c r="A206" s="57" t="s">
        <v>39</v>
      </c>
      <c r="B206" s="1">
        <v>75.263999999999996</v>
      </c>
      <c r="C206" s="1">
        <v>75.135999999999996</v>
      </c>
      <c r="D206" s="1">
        <v>416.63299999999998</v>
      </c>
      <c r="E206" s="1">
        <v>383.065</v>
      </c>
      <c r="G206" s="1">
        <f t="shared" si="51"/>
        <v>33.567999999999984</v>
      </c>
      <c r="H206" s="1">
        <f t="shared" si="52"/>
        <v>0.12800000000000011</v>
      </c>
      <c r="I206" s="2">
        <f t="shared" si="53"/>
        <v>399.96767999999997</v>
      </c>
      <c r="J206" s="2">
        <f t="shared" si="54"/>
        <v>391.63502</v>
      </c>
      <c r="K206" s="2">
        <f t="shared" si="55"/>
        <v>383.30235999999996</v>
      </c>
      <c r="L206" s="10">
        <f t="shared" si="56"/>
        <v>3</v>
      </c>
      <c r="M206" s="73" t="str">
        <f t="shared" si="57"/>
        <v/>
      </c>
      <c r="N206">
        <f t="shared" si="58"/>
        <v>3</v>
      </c>
      <c r="O206" s="12">
        <f t="shared" si="59"/>
        <v>83.756955263743592</v>
      </c>
      <c r="P206" s="11">
        <f t="shared" si="60"/>
        <v>8.4929552637435961</v>
      </c>
      <c r="Q206" s="1">
        <f t="shared" si="61"/>
        <v>75.263999999999996</v>
      </c>
      <c r="S206" s="14" t="str">
        <f t="shared" si="62"/>
        <v>A</v>
      </c>
      <c r="U206" s="1">
        <f t="shared" si="63"/>
        <v>75.263999999999996</v>
      </c>
      <c r="V206" s="1">
        <f t="shared" si="64"/>
        <v>383.065</v>
      </c>
      <c r="W206" s="1">
        <f t="shared" si="65"/>
        <v>8.4929552637435961</v>
      </c>
      <c r="X206" s="20">
        <f t="shared" si="66"/>
        <v>3.6944355397284645</v>
      </c>
      <c r="Y206" s="22">
        <f t="shared" si="67"/>
        <v>3</v>
      </c>
      <c r="AA206" s="47"/>
    </row>
    <row r="207" spans="1:34" hidden="1" x14ac:dyDescent="0.25">
      <c r="A207" s="57" t="s">
        <v>39</v>
      </c>
      <c r="B207" s="1">
        <v>123.776</v>
      </c>
      <c r="C207" s="1">
        <v>123.52</v>
      </c>
      <c r="D207" s="1">
        <v>419.13900000000001</v>
      </c>
      <c r="E207" s="1">
        <v>380.11099999999999</v>
      </c>
      <c r="G207" s="1">
        <f t="shared" si="51"/>
        <v>39.02800000000002</v>
      </c>
      <c r="H207" s="1">
        <f t="shared" si="52"/>
        <v>0.25600000000000023</v>
      </c>
      <c r="I207" s="2">
        <f t="shared" si="53"/>
        <v>402.37344000000002</v>
      </c>
      <c r="J207" s="2">
        <f t="shared" si="54"/>
        <v>393.99065999999999</v>
      </c>
      <c r="K207" s="2">
        <f t="shared" si="55"/>
        <v>385.60788000000002</v>
      </c>
      <c r="L207" s="10">
        <f t="shared" si="56"/>
        <v>0</v>
      </c>
      <c r="M207" s="73">
        <f t="shared" si="57"/>
        <v>0</v>
      </c>
      <c r="N207">
        <f t="shared" si="58"/>
        <v>0</v>
      </c>
      <c r="O207" s="12">
        <f t="shared" si="59"/>
        <v>123.776</v>
      </c>
      <c r="P207" s="11">
        <f t="shared" si="60"/>
        <v>0</v>
      </c>
      <c r="Q207" s="1">
        <f t="shared" si="61"/>
        <v>123.776</v>
      </c>
      <c r="S207" s="14" t="str">
        <f t="shared" si="62"/>
        <v>A</v>
      </c>
      <c r="U207" s="1">
        <f t="shared" si="63"/>
        <v>123.776</v>
      </c>
      <c r="V207" s="1">
        <f t="shared" si="64"/>
        <v>380.11099999999999</v>
      </c>
      <c r="W207" s="1">
        <f t="shared" si="65"/>
        <v>0</v>
      </c>
      <c r="X207" s="20">
        <f t="shared" si="66"/>
        <v>0</v>
      </c>
      <c r="Y207" s="22">
        <f t="shared" si="67"/>
        <v>0</v>
      </c>
      <c r="AA207" s="47"/>
    </row>
    <row r="208" spans="1:34" hidden="1" x14ac:dyDescent="0.25">
      <c r="A208" s="57" t="s">
        <v>39</v>
      </c>
      <c r="B208" s="1">
        <v>163.19999999999999</v>
      </c>
      <c r="C208" s="1">
        <v>162.816</v>
      </c>
      <c r="D208" s="1">
        <v>417.27</v>
      </c>
      <c r="E208" s="1">
        <v>381.26499999999999</v>
      </c>
      <c r="G208" s="1">
        <f t="shared" si="51"/>
        <v>36.004999999999995</v>
      </c>
      <c r="H208" s="1">
        <f t="shared" si="52"/>
        <v>0.38399999999998613</v>
      </c>
      <c r="I208" s="2">
        <f t="shared" si="53"/>
        <v>400.57919999999996</v>
      </c>
      <c r="J208" s="2">
        <f t="shared" si="54"/>
        <v>392.23379999999997</v>
      </c>
      <c r="K208" s="2">
        <f t="shared" si="55"/>
        <v>383.88839999999999</v>
      </c>
      <c r="L208" s="10">
        <f t="shared" si="56"/>
        <v>3</v>
      </c>
      <c r="M208" s="73">
        <f t="shared" si="57"/>
        <v>3</v>
      </c>
      <c r="N208">
        <f t="shared" si="58"/>
        <v>3</v>
      </c>
      <c r="O208" s="12">
        <f t="shared" si="59"/>
        <v>181.61584687291341</v>
      </c>
      <c r="P208" s="11">
        <f t="shared" si="60"/>
        <v>18.41584687291342</v>
      </c>
      <c r="Q208" s="1">
        <f t="shared" si="61"/>
        <v>163.19999999999999</v>
      </c>
      <c r="S208" s="14" t="str">
        <f t="shared" si="62"/>
        <v>A</v>
      </c>
      <c r="U208" s="1">
        <f t="shared" si="63"/>
        <v>163.19999999999999</v>
      </c>
      <c r="V208" s="1">
        <f t="shared" si="64"/>
        <v>381.26499999999999</v>
      </c>
      <c r="W208" s="1">
        <f t="shared" si="65"/>
        <v>18.41584687291342</v>
      </c>
      <c r="X208" s="20">
        <f t="shared" si="66"/>
        <v>8.0108933897173369</v>
      </c>
      <c r="Y208" s="22">
        <f t="shared" si="67"/>
        <v>3</v>
      </c>
      <c r="AA208" s="47"/>
    </row>
    <row r="209" spans="1:27" hidden="1" x14ac:dyDescent="0.25">
      <c r="A209" s="57" t="s">
        <v>39</v>
      </c>
      <c r="B209" s="1">
        <v>178.43199999999999</v>
      </c>
      <c r="C209" s="1">
        <v>178.048</v>
      </c>
      <c r="D209" s="1">
        <v>417.22899999999998</v>
      </c>
      <c r="E209" s="1">
        <v>383.28</v>
      </c>
      <c r="G209" s="1">
        <f t="shared" si="51"/>
        <v>33.949000000000012</v>
      </c>
      <c r="H209" s="1">
        <f t="shared" si="52"/>
        <v>0.38399999999998613</v>
      </c>
      <c r="I209" s="2">
        <f t="shared" si="53"/>
        <v>400.53983999999997</v>
      </c>
      <c r="J209" s="2">
        <f t="shared" si="54"/>
        <v>392.19525999999996</v>
      </c>
      <c r="K209" s="2">
        <f t="shared" si="55"/>
        <v>383.85068000000001</v>
      </c>
      <c r="L209" s="10">
        <f t="shared" si="56"/>
        <v>3</v>
      </c>
      <c r="M209" s="73" t="str">
        <f t="shared" si="57"/>
        <v/>
      </c>
      <c r="N209">
        <f t="shared" si="58"/>
        <v>3</v>
      </c>
      <c r="O209" s="12">
        <f t="shared" si="59"/>
        <v>198.56665924771866</v>
      </c>
      <c r="P209" s="11">
        <f t="shared" si="60"/>
        <v>20.134659247718673</v>
      </c>
      <c r="Q209" s="1">
        <f t="shared" si="61"/>
        <v>178.43199999999999</v>
      </c>
      <c r="S209" s="14" t="str">
        <f t="shared" si="62"/>
        <v>A</v>
      </c>
      <c r="U209" s="1">
        <f t="shared" si="63"/>
        <v>178.43199999999999</v>
      </c>
      <c r="V209" s="1">
        <f t="shared" si="64"/>
        <v>383.28</v>
      </c>
      <c r="W209" s="1">
        <f t="shared" si="65"/>
        <v>20.134659247718673</v>
      </c>
      <c r="X209" s="20">
        <f t="shared" si="66"/>
        <v>8.7585767727576229</v>
      </c>
      <c r="Y209" s="22">
        <f t="shared" si="67"/>
        <v>3</v>
      </c>
      <c r="AA209" s="47"/>
    </row>
    <row r="210" spans="1:27" hidden="1" x14ac:dyDescent="0.25">
      <c r="A210" s="57" t="s">
        <v>39</v>
      </c>
      <c r="B210" s="1">
        <v>173.696</v>
      </c>
      <c r="C210" s="1">
        <v>173.44</v>
      </c>
      <c r="D210" s="1">
        <v>418.25599999999997</v>
      </c>
      <c r="E210" s="1">
        <v>381.25799999999998</v>
      </c>
      <c r="G210" s="1">
        <f t="shared" si="51"/>
        <v>36.99799999999999</v>
      </c>
      <c r="H210" s="1">
        <f t="shared" si="52"/>
        <v>0.25600000000000023</v>
      </c>
      <c r="I210" s="2">
        <f t="shared" si="53"/>
        <v>401.52575999999999</v>
      </c>
      <c r="J210" s="2">
        <f t="shared" si="54"/>
        <v>393.16063999999994</v>
      </c>
      <c r="K210" s="2">
        <f t="shared" si="55"/>
        <v>384.79551999999995</v>
      </c>
      <c r="L210" s="10">
        <f t="shared" si="56"/>
        <v>3</v>
      </c>
      <c r="M210" s="73" t="str">
        <f t="shared" si="57"/>
        <v/>
      </c>
      <c r="N210">
        <f t="shared" si="58"/>
        <v>3</v>
      </c>
      <c r="O210" s="12">
        <f t="shared" si="59"/>
        <v>193.29623859336746</v>
      </c>
      <c r="P210" s="11">
        <f t="shared" si="60"/>
        <v>19.600238593367465</v>
      </c>
      <c r="Q210" s="1">
        <f t="shared" si="61"/>
        <v>173.696</v>
      </c>
      <c r="S210" s="14" t="str">
        <f t="shared" si="62"/>
        <v>A</v>
      </c>
      <c r="U210" s="1">
        <f t="shared" si="63"/>
        <v>173.696</v>
      </c>
      <c r="V210" s="1">
        <f t="shared" si="64"/>
        <v>381.25799999999998</v>
      </c>
      <c r="W210" s="1">
        <f t="shared" si="65"/>
        <v>19.600238593367465</v>
      </c>
      <c r="X210" s="20">
        <f t="shared" si="66"/>
        <v>8.5261037881148471</v>
      </c>
      <c r="Y210" s="22">
        <f t="shared" si="67"/>
        <v>3</v>
      </c>
      <c r="AA210" s="47"/>
    </row>
    <row r="211" spans="1:27" hidden="1" x14ac:dyDescent="0.25">
      <c r="A211" s="57" t="s">
        <v>39</v>
      </c>
      <c r="B211" s="1">
        <v>176.38399999999999</v>
      </c>
      <c r="C211" s="1">
        <v>176</v>
      </c>
      <c r="D211" s="1">
        <v>417.83100000000002</v>
      </c>
      <c r="E211" s="1">
        <v>382.988</v>
      </c>
      <c r="G211" s="1">
        <f t="shared" si="51"/>
        <v>34.843000000000018</v>
      </c>
      <c r="H211" s="1">
        <f t="shared" si="52"/>
        <v>0.38399999999998613</v>
      </c>
      <c r="I211" s="2">
        <f t="shared" si="53"/>
        <v>401.11776000000003</v>
      </c>
      <c r="J211" s="2">
        <f t="shared" si="54"/>
        <v>392.76114000000001</v>
      </c>
      <c r="K211" s="2">
        <f t="shared" si="55"/>
        <v>384.40452000000005</v>
      </c>
      <c r="L211" s="10">
        <f t="shared" si="56"/>
        <v>3</v>
      </c>
      <c r="M211" s="73" t="str">
        <f t="shared" si="57"/>
        <v/>
      </c>
      <c r="N211">
        <f t="shared" si="58"/>
        <v>3</v>
      </c>
      <c r="O211" s="12">
        <f t="shared" si="59"/>
        <v>196.28755842421543</v>
      </c>
      <c r="P211" s="11">
        <f t="shared" si="60"/>
        <v>19.903558424215447</v>
      </c>
      <c r="Q211" s="1">
        <f t="shared" si="61"/>
        <v>176.38399999999999</v>
      </c>
      <c r="S211" s="14" t="str">
        <f t="shared" si="62"/>
        <v>A</v>
      </c>
      <c r="U211" s="1">
        <f t="shared" si="63"/>
        <v>176.38399999999999</v>
      </c>
      <c r="V211" s="1">
        <f t="shared" si="64"/>
        <v>382.988</v>
      </c>
      <c r="W211" s="1">
        <f t="shared" si="65"/>
        <v>19.903558424215447</v>
      </c>
      <c r="X211" s="20">
        <f t="shared" si="66"/>
        <v>8.6580479145337197</v>
      </c>
      <c r="Y211" s="22">
        <f t="shared" si="67"/>
        <v>3</v>
      </c>
      <c r="AA211" s="47"/>
    </row>
    <row r="212" spans="1:27" hidden="1" x14ac:dyDescent="0.25">
      <c r="A212" s="57" t="s">
        <v>39</v>
      </c>
      <c r="B212" s="1">
        <v>183.68</v>
      </c>
      <c r="C212" s="1">
        <v>183.29599999999999</v>
      </c>
      <c r="D212" s="1">
        <v>418.387</v>
      </c>
      <c r="E212" s="1">
        <v>384.09399999999999</v>
      </c>
      <c r="G212" s="1">
        <f t="shared" si="51"/>
        <v>34.293000000000006</v>
      </c>
      <c r="H212" s="1">
        <f t="shared" si="52"/>
        <v>0.38400000000001455</v>
      </c>
      <c r="I212" s="2">
        <f t="shared" si="53"/>
        <v>401.65152</v>
      </c>
      <c r="J212" s="2">
        <f t="shared" si="54"/>
        <v>393.28377999999998</v>
      </c>
      <c r="K212" s="2">
        <f t="shared" si="55"/>
        <v>384.91604000000001</v>
      </c>
      <c r="L212" s="10">
        <f t="shared" si="56"/>
        <v>3</v>
      </c>
      <c r="M212" s="73" t="str">
        <f t="shared" si="57"/>
        <v/>
      </c>
      <c r="N212">
        <f t="shared" si="58"/>
        <v>3</v>
      </c>
      <c r="O212" s="12">
        <f t="shared" si="59"/>
        <v>204.40685510794572</v>
      </c>
      <c r="P212" s="11">
        <f t="shared" si="60"/>
        <v>20.72685510794571</v>
      </c>
      <c r="Q212" s="1">
        <f t="shared" si="61"/>
        <v>183.68</v>
      </c>
      <c r="S212" s="14" t="str">
        <f t="shared" si="62"/>
        <v>A</v>
      </c>
      <c r="U212" s="1">
        <f t="shared" si="63"/>
        <v>183.68</v>
      </c>
      <c r="V212" s="1">
        <f t="shared" si="64"/>
        <v>384.09399999999999</v>
      </c>
      <c r="W212" s="1">
        <f t="shared" si="65"/>
        <v>20.72685510794571</v>
      </c>
      <c r="X212" s="20">
        <f t="shared" si="66"/>
        <v>9.0161819719563834</v>
      </c>
      <c r="Y212" s="22">
        <f t="shared" si="67"/>
        <v>3</v>
      </c>
      <c r="AA212" s="47"/>
    </row>
    <row r="213" spans="1:27" hidden="1" x14ac:dyDescent="0.25">
      <c r="A213" s="57" t="s">
        <v>39</v>
      </c>
      <c r="B213" s="1">
        <v>173.56800000000001</v>
      </c>
      <c r="C213" s="1">
        <v>173.31200000000001</v>
      </c>
      <c r="D213" s="1">
        <v>421.12</v>
      </c>
      <c r="E213" s="1">
        <v>380.95600000000002</v>
      </c>
      <c r="G213" s="1">
        <f t="shared" si="51"/>
        <v>40.163999999999987</v>
      </c>
      <c r="H213" s="1">
        <f t="shared" si="52"/>
        <v>0.25600000000000023</v>
      </c>
      <c r="I213" s="2">
        <f t="shared" si="53"/>
        <v>404.27519999999998</v>
      </c>
      <c r="J213" s="2">
        <f t="shared" si="54"/>
        <v>395.8528</v>
      </c>
      <c r="K213" s="2">
        <f t="shared" si="55"/>
        <v>387.43040000000002</v>
      </c>
      <c r="L213" s="10">
        <f t="shared" si="56"/>
        <v>0</v>
      </c>
      <c r="M213" s="73">
        <f t="shared" si="57"/>
        <v>0</v>
      </c>
      <c r="N213">
        <f t="shared" si="58"/>
        <v>0</v>
      </c>
      <c r="O213" s="12">
        <f t="shared" si="59"/>
        <v>173.56800000000001</v>
      </c>
      <c r="P213" s="11">
        <f t="shared" si="60"/>
        <v>0</v>
      </c>
      <c r="Q213" s="1">
        <f t="shared" si="61"/>
        <v>173.56800000000001</v>
      </c>
      <c r="S213" s="14" t="str">
        <f t="shared" si="62"/>
        <v>A</v>
      </c>
      <c r="U213" s="1">
        <f t="shared" si="63"/>
        <v>173.56800000000001</v>
      </c>
      <c r="V213" s="1">
        <f t="shared" si="64"/>
        <v>380.95600000000002</v>
      </c>
      <c r="W213" s="1">
        <f t="shared" si="65"/>
        <v>0</v>
      </c>
      <c r="X213" s="20">
        <f t="shared" si="66"/>
        <v>0</v>
      </c>
      <c r="Y213" s="22">
        <f t="shared" si="67"/>
        <v>0</v>
      </c>
      <c r="AA213" s="47"/>
    </row>
    <row r="214" spans="1:27" hidden="1" x14ac:dyDescent="0.25">
      <c r="A214" s="57" t="s">
        <v>39</v>
      </c>
      <c r="B214" s="1">
        <v>186.24</v>
      </c>
      <c r="C214" s="1">
        <v>185.72800000000001</v>
      </c>
      <c r="D214" s="1">
        <v>419.97</v>
      </c>
      <c r="E214" s="1">
        <v>379.89800000000002</v>
      </c>
      <c r="G214" s="1">
        <f t="shared" si="51"/>
        <v>40.072000000000003</v>
      </c>
      <c r="H214" s="1">
        <f t="shared" si="52"/>
        <v>0.51200000000000045</v>
      </c>
      <c r="I214" s="2">
        <f t="shared" si="53"/>
        <v>403.1712</v>
      </c>
      <c r="J214" s="2">
        <f t="shared" si="54"/>
        <v>394.77180000000004</v>
      </c>
      <c r="K214" s="2">
        <f t="shared" si="55"/>
        <v>386.37240000000003</v>
      </c>
      <c r="L214" s="10">
        <f t="shared" si="56"/>
        <v>0</v>
      </c>
      <c r="M214" s="73" t="str">
        <f t="shared" si="57"/>
        <v/>
      </c>
      <c r="N214">
        <f t="shared" si="58"/>
        <v>0</v>
      </c>
      <c r="O214" s="12">
        <f t="shared" si="59"/>
        <v>186.24</v>
      </c>
      <c r="P214" s="11">
        <f t="shared" si="60"/>
        <v>0</v>
      </c>
      <c r="Q214" s="1">
        <f t="shared" si="61"/>
        <v>186.24</v>
      </c>
      <c r="S214" s="14" t="str">
        <f t="shared" si="62"/>
        <v>A</v>
      </c>
      <c r="U214" s="1">
        <f t="shared" si="63"/>
        <v>186.24</v>
      </c>
      <c r="V214" s="1">
        <f t="shared" si="64"/>
        <v>379.89800000000002</v>
      </c>
      <c r="W214" s="1">
        <f t="shared" si="65"/>
        <v>0</v>
      </c>
      <c r="X214" s="20">
        <f t="shared" si="66"/>
        <v>0</v>
      </c>
      <c r="Y214" s="22">
        <f t="shared" si="67"/>
        <v>0</v>
      </c>
      <c r="AA214" s="47"/>
    </row>
    <row r="215" spans="1:27" hidden="1" x14ac:dyDescent="0.25">
      <c r="A215" s="57" t="s">
        <v>39</v>
      </c>
      <c r="B215" s="1">
        <v>199.29599999999999</v>
      </c>
      <c r="C215" s="1">
        <v>198.78399999999999</v>
      </c>
      <c r="D215" s="1">
        <v>419.51900000000001</v>
      </c>
      <c r="E215" s="1">
        <v>379.36099999999999</v>
      </c>
      <c r="G215" s="1">
        <f t="shared" si="51"/>
        <v>40.158000000000015</v>
      </c>
      <c r="H215" s="1">
        <f t="shared" si="52"/>
        <v>0.51200000000000045</v>
      </c>
      <c r="I215" s="2">
        <f t="shared" si="53"/>
        <v>402.73824000000002</v>
      </c>
      <c r="J215" s="2">
        <f t="shared" si="54"/>
        <v>394.34786000000003</v>
      </c>
      <c r="K215" s="2">
        <f t="shared" si="55"/>
        <v>385.95748000000003</v>
      </c>
      <c r="L215" s="10">
        <f t="shared" si="56"/>
        <v>0</v>
      </c>
      <c r="M215" s="73" t="str">
        <f t="shared" si="57"/>
        <v/>
      </c>
      <c r="N215">
        <f t="shared" si="58"/>
        <v>0</v>
      </c>
      <c r="O215" s="12">
        <f t="shared" si="59"/>
        <v>199.29599999999999</v>
      </c>
      <c r="P215" s="11">
        <f t="shared" si="60"/>
        <v>0</v>
      </c>
      <c r="Q215" s="1">
        <f t="shared" si="61"/>
        <v>199.29599999999999</v>
      </c>
      <c r="S215" s="14" t="str">
        <f t="shared" si="62"/>
        <v>A</v>
      </c>
      <c r="U215" s="1">
        <f t="shared" si="63"/>
        <v>199.29599999999999</v>
      </c>
      <c r="V215" s="1">
        <f t="shared" si="64"/>
        <v>379.36099999999999</v>
      </c>
      <c r="W215" s="1">
        <f t="shared" si="65"/>
        <v>0</v>
      </c>
      <c r="X215" s="20">
        <f t="shared" si="66"/>
        <v>0</v>
      </c>
      <c r="Y215" s="22">
        <f t="shared" si="67"/>
        <v>0</v>
      </c>
      <c r="AA215" s="47"/>
    </row>
    <row r="216" spans="1:27" hidden="1" x14ac:dyDescent="0.25">
      <c r="A216" s="57" t="s">
        <v>39</v>
      </c>
      <c r="B216" s="1">
        <v>202.49600000000001</v>
      </c>
      <c r="C216" s="1">
        <v>202.11199999999999</v>
      </c>
      <c r="D216" s="1">
        <v>420.75799999999998</v>
      </c>
      <c r="E216" s="1">
        <v>380.56400000000002</v>
      </c>
      <c r="G216" s="1">
        <f t="shared" si="51"/>
        <v>40.19399999999996</v>
      </c>
      <c r="H216" s="1">
        <f t="shared" si="52"/>
        <v>0.38400000000001455</v>
      </c>
      <c r="I216" s="2">
        <f t="shared" si="53"/>
        <v>403.92768000000001</v>
      </c>
      <c r="J216" s="2">
        <f t="shared" si="54"/>
        <v>395.51251999999999</v>
      </c>
      <c r="K216" s="2">
        <f t="shared" si="55"/>
        <v>387.09735999999998</v>
      </c>
      <c r="L216" s="10">
        <f t="shared" si="56"/>
        <v>0</v>
      </c>
      <c r="M216" s="73" t="str">
        <f t="shared" si="57"/>
        <v/>
      </c>
      <c r="N216">
        <f t="shared" si="58"/>
        <v>0</v>
      </c>
      <c r="O216" s="12">
        <f t="shared" si="59"/>
        <v>202.49600000000001</v>
      </c>
      <c r="P216" s="11">
        <f t="shared" si="60"/>
        <v>0</v>
      </c>
      <c r="Q216" s="1">
        <f t="shared" si="61"/>
        <v>202.49600000000001</v>
      </c>
      <c r="S216" s="14" t="str">
        <f t="shared" si="62"/>
        <v>A</v>
      </c>
      <c r="U216" s="1">
        <f t="shared" si="63"/>
        <v>202.49600000000001</v>
      </c>
      <c r="V216" s="1">
        <f t="shared" si="64"/>
        <v>380.56400000000002</v>
      </c>
      <c r="W216" s="1">
        <f t="shared" si="65"/>
        <v>0</v>
      </c>
      <c r="X216" s="20">
        <f t="shared" si="66"/>
        <v>0</v>
      </c>
      <c r="Y216" s="22">
        <f t="shared" si="67"/>
        <v>0</v>
      </c>
      <c r="AA216" s="47"/>
    </row>
    <row r="217" spans="1:27" hidden="1" x14ac:dyDescent="0.25">
      <c r="A217" s="57" t="s">
        <v>39</v>
      </c>
      <c r="B217" s="1">
        <v>171.904</v>
      </c>
      <c r="C217" s="1">
        <v>171.52</v>
      </c>
      <c r="D217" s="1">
        <v>424.74900000000002</v>
      </c>
      <c r="E217" s="1">
        <v>384.25700000000001</v>
      </c>
      <c r="G217" s="1">
        <f t="shared" si="51"/>
        <v>40.492000000000019</v>
      </c>
      <c r="H217" s="1">
        <f t="shared" si="52"/>
        <v>0.38399999999998613</v>
      </c>
      <c r="I217" s="2">
        <f t="shared" si="53"/>
        <v>407.75904000000003</v>
      </c>
      <c r="J217" s="2">
        <f t="shared" si="54"/>
        <v>399.26406000000003</v>
      </c>
      <c r="K217" s="2">
        <f t="shared" si="55"/>
        <v>390.76908000000003</v>
      </c>
      <c r="L217" s="10">
        <f t="shared" si="56"/>
        <v>0</v>
      </c>
      <c r="M217" s="73" t="str">
        <f t="shared" si="57"/>
        <v/>
      </c>
      <c r="N217">
        <f t="shared" si="58"/>
        <v>0</v>
      </c>
      <c r="O217" s="12">
        <f t="shared" si="59"/>
        <v>171.904</v>
      </c>
      <c r="P217" s="11">
        <f t="shared" si="60"/>
        <v>0</v>
      </c>
      <c r="Q217" s="1">
        <f t="shared" si="61"/>
        <v>171.904</v>
      </c>
      <c r="S217" s="14" t="str">
        <f t="shared" si="62"/>
        <v>A</v>
      </c>
      <c r="U217" s="1">
        <f t="shared" si="63"/>
        <v>171.904</v>
      </c>
      <c r="V217" s="1">
        <f t="shared" si="64"/>
        <v>384.25700000000001</v>
      </c>
      <c r="W217" s="1">
        <f t="shared" si="65"/>
        <v>0</v>
      </c>
      <c r="X217" s="20">
        <f t="shared" si="66"/>
        <v>0</v>
      </c>
      <c r="Y217" s="22">
        <f t="shared" si="67"/>
        <v>0</v>
      </c>
      <c r="AA217" s="47"/>
    </row>
    <row r="218" spans="1:27" hidden="1" x14ac:dyDescent="0.25">
      <c r="A218" s="57" t="s">
        <v>39</v>
      </c>
      <c r="B218" s="1">
        <v>157.952</v>
      </c>
      <c r="C218" s="1">
        <v>157.56800000000001</v>
      </c>
      <c r="D218" s="1">
        <v>420.69900000000001</v>
      </c>
      <c r="E218" s="1">
        <v>380.56700000000001</v>
      </c>
      <c r="G218" s="1">
        <f t="shared" si="51"/>
        <v>40.132000000000005</v>
      </c>
      <c r="H218" s="1">
        <f t="shared" si="52"/>
        <v>0.38399999999998613</v>
      </c>
      <c r="I218" s="2">
        <f t="shared" si="53"/>
        <v>403.87103999999999</v>
      </c>
      <c r="J218" s="2">
        <f t="shared" si="54"/>
        <v>395.45706000000001</v>
      </c>
      <c r="K218" s="2">
        <f t="shared" si="55"/>
        <v>387.04308000000003</v>
      </c>
      <c r="L218" s="10">
        <f t="shared" si="56"/>
        <v>0</v>
      </c>
      <c r="M218" s="73" t="str">
        <f t="shared" si="57"/>
        <v/>
      </c>
      <c r="N218">
        <f t="shared" si="58"/>
        <v>0</v>
      </c>
      <c r="O218" s="12">
        <f t="shared" si="59"/>
        <v>157.952</v>
      </c>
      <c r="P218" s="11">
        <f t="shared" si="60"/>
        <v>0</v>
      </c>
      <c r="Q218" s="1">
        <f t="shared" si="61"/>
        <v>157.952</v>
      </c>
      <c r="S218" s="14" t="str">
        <f t="shared" si="62"/>
        <v>A</v>
      </c>
      <c r="U218" s="1">
        <f t="shared" si="63"/>
        <v>157.952</v>
      </c>
      <c r="V218" s="1">
        <f t="shared" si="64"/>
        <v>380.56700000000001</v>
      </c>
      <c r="W218" s="1">
        <f t="shared" si="65"/>
        <v>0</v>
      </c>
      <c r="X218" s="20">
        <f t="shared" si="66"/>
        <v>0</v>
      </c>
      <c r="Y218" s="22">
        <f t="shared" si="67"/>
        <v>0</v>
      </c>
      <c r="AA218" s="47"/>
    </row>
    <row r="219" spans="1:27" hidden="1" x14ac:dyDescent="0.25">
      <c r="A219" s="57" t="s">
        <v>39</v>
      </c>
      <c r="B219" s="1">
        <v>149.63200000000001</v>
      </c>
      <c r="C219" s="1">
        <v>149.24799999999999</v>
      </c>
      <c r="D219" s="1">
        <v>420.00200000000001</v>
      </c>
      <c r="E219" s="1">
        <v>379.964</v>
      </c>
      <c r="G219" s="1">
        <f t="shared" si="51"/>
        <v>40.038000000000011</v>
      </c>
      <c r="H219" s="1">
        <f t="shared" si="52"/>
        <v>0.38400000000001455</v>
      </c>
      <c r="I219" s="2">
        <f t="shared" si="53"/>
        <v>403.20192000000003</v>
      </c>
      <c r="J219" s="2">
        <f t="shared" si="54"/>
        <v>394.80187999999998</v>
      </c>
      <c r="K219" s="2">
        <f t="shared" si="55"/>
        <v>386.40183999999999</v>
      </c>
      <c r="L219" s="10">
        <f t="shared" si="56"/>
        <v>0</v>
      </c>
      <c r="M219" s="73" t="str">
        <f t="shared" si="57"/>
        <v/>
      </c>
      <c r="N219">
        <f t="shared" si="58"/>
        <v>0</v>
      </c>
      <c r="O219" s="12">
        <f t="shared" si="59"/>
        <v>149.63200000000001</v>
      </c>
      <c r="P219" s="11">
        <f t="shared" si="60"/>
        <v>0</v>
      </c>
      <c r="Q219" s="1">
        <f t="shared" si="61"/>
        <v>149.63200000000001</v>
      </c>
      <c r="S219" s="14" t="str">
        <f t="shared" si="62"/>
        <v>A</v>
      </c>
      <c r="U219" s="1">
        <f t="shared" si="63"/>
        <v>149.63200000000001</v>
      </c>
      <c r="V219" s="1">
        <f t="shared" si="64"/>
        <v>379.964</v>
      </c>
      <c r="W219" s="1">
        <f t="shared" si="65"/>
        <v>0</v>
      </c>
      <c r="X219" s="20">
        <f t="shared" si="66"/>
        <v>0</v>
      </c>
      <c r="Y219" s="22">
        <f t="shared" si="67"/>
        <v>0</v>
      </c>
      <c r="AA219" s="47"/>
    </row>
    <row r="220" spans="1:27" hidden="1" x14ac:dyDescent="0.25">
      <c r="A220" s="57" t="s">
        <v>39</v>
      </c>
      <c r="B220" s="1">
        <v>152.19200000000001</v>
      </c>
      <c r="C220" s="1">
        <v>151.80799999999999</v>
      </c>
      <c r="D220" s="1">
        <v>419.60599999999999</v>
      </c>
      <c r="E220" s="1">
        <v>379.56799999999998</v>
      </c>
      <c r="G220" s="1">
        <f t="shared" si="51"/>
        <v>40.038000000000011</v>
      </c>
      <c r="H220" s="1">
        <f t="shared" si="52"/>
        <v>0.38400000000001455</v>
      </c>
      <c r="I220" s="2">
        <f t="shared" si="53"/>
        <v>402.82175999999998</v>
      </c>
      <c r="J220" s="2">
        <f t="shared" si="54"/>
        <v>394.42964000000001</v>
      </c>
      <c r="K220" s="2">
        <f t="shared" si="55"/>
        <v>386.03751999999997</v>
      </c>
      <c r="L220" s="10">
        <f t="shared" si="56"/>
        <v>0</v>
      </c>
      <c r="M220" s="73" t="str">
        <f t="shared" si="57"/>
        <v/>
      </c>
      <c r="N220">
        <f t="shared" si="58"/>
        <v>0</v>
      </c>
      <c r="O220" s="12">
        <f t="shared" si="59"/>
        <v>152.19200000000001</v>
      </c>
      <c r="P220" s="11">
        <f t="shared" si="60"/>
        <v>0</v>
      </c>
      <c r="Q220" s="1">
        <f t="shared" si="61"/>
        <v>152.19200000000001</v>
      </c>
      <c r="S220" s="14" t="str">
        <f t="shared" si="62"/>
        <v>A</v>
      </c>
      <c r="U220" s="1">
        <f t="shared" si="63"/>
        <v>152.19200000000001</v>
      </c>
      <c r="V220" s="1">
        <f t="shared" si="64"/>
        <v>379.56799999999998</v>
      </c>
      <c r="W220" s="1">
        <f t="shared" si="65"/>
        <v>0</v>
      </c>
      <c r="X220" s="20">
        <f t="shared" si="66"/>
        <v>0</v>
      </c>
      <c r="Y220" s="22">
        <f t="shared" si="67"/>
        <v>0</v>
      </c>
      <c r="AA220" s="47"/>
    </row>
    <row r="221" spans="1:27" hidden="1" x14ac:dyDescent="0.25">
      <c r="A221" s="57" t="s">
        <v>39</v>
      </c>
      <c r="B221" s="1">
        <v>148.352</v>
      </c>
      <c r="C221" s="1">
        <v>147.96799999999999</v>
      </c>
      <c r="D221" s="1">
        <v>418.81200000000001</v>
      </c>
      <c r="E221" s="1">
        <v>378.82600000000002</v>
      </c>
      <c r="G221" s="1">
        <f t="shared" si="51"/>
        <v>39.98599999999999</v>
      </c>
      <c r="H221" s="1">
        <f t="shared" si="52"/>
        <v>0.38400000000001455</v>
      </c>
      <c r="I221" s="2">
        <f t="shared" si="53"/>
        <v>402.05952000000002</v>
      </c>
      <c r="J221" s="2">
        <f t="shared" si="54"/>
        <v>393.68328000000002</v>
      </c>
      <c r="K221" s="2">
        <f t="shared" si="55"/>
        <v>385.30704000000003</v>
      </c>
      <c r="L221" s="10">
        <f t="shared" si="56"/>
        <v>0</v>
      </c>
      <c r="M221" s="73" t="str">
        <f t="shared" si="57"/>
        <v/>
      </c>
      <c r="N221">
        <f t="shared" si="58"/>
        <v>0</v>
      </c>
      <c r="O221" s="12">
        <f t="shared" si="59"/>
        <v>148.352</v>
      </c>
      <c r="P221" s="11">
        <f t="shared" si="60"/>
        <v>0</v>
      </c>
      <c r="Q221" s="1">
        <f t="shared" si="61"/>
        <v>148.352</v>
      </c>
      <c r="S221" s="14" t="str">
        <f t="shared" si="62"/>
        <v>A</v>
      </c>
      <c r="U221" s="1">
        <f t="shared" si="63"/>
        <v>148.352</v>
      </c>
      <c r="V221" s="1">
        <f t="shared" si="64"/>
        <v>378.82600000000002</v>
      </c>
      <c r="W221" s="1">
        <f t="shared" si="65"/>
        <v>0</v>
      </c>
      <c r="X221" s="20">
        <f t="shared" si="66"/>
        <v>0</v>
      </c>
      <c r="Y221" s="22">
        <f t="shared" si="67"/>
        <v>0</v>
      </c>
      <c r="AA221" s="47"/>
    </row>
    <row r="222" spans="1:27" hidden="1" x14ac:dyDescent="0.25">
      <c r="A222" s="57" t="s">
        <v>39</v>
      </c>
      <c r="B222" s="1">
        <v>137.85599999999999</v>
      </c>
      <c r="C222" s="1">
        <v>137.47200000000001</v>
      </c>
      <c r="D222" s="1">
        <v>419.09</v>
      </c>
      <c r="E222" s="1">
        <v>379.12799999999999</v>
      </c>
      <c r="G222" s="1">
        <f t="shared" si="51"/>
        <v>39.961999999999989</v>
      </c>
      <c r="H222" s="1">
        <f t="shared" si="52"/>
        <v>0.38399999999998613</v>
      </c>
      <c r="I222" s="2">
        <f t="shared" si="53"/>
        <v>402.32639999999998</v>
      </c>
      <c r="J222" s="2">
        <f t="shared" si="54"/>
        <v>393.94459999999998</v>
      </c>
      <c r="K222" s="2">
        <f t="shared" si="55"/>
        <v>385.56279999999998</v>
      </c>
      <c r="L222" s="10">
        <f t="shared" si="56"/>
        <v>0</v>
      </c>
      <c r="M222" s="73" t="str">
        <f t="shared" si="57"/>
        <v/>
      </c>
      <c r="N222">
        <f t="shared" si="58"/>
        <v>0</v>
      </c>
      <c r="O222" s="12">
        <f t="shared" si="59"/>
        <v>137.85599999999999</v>
      </c>
      <c r="P222" s="11">
        <f t="shared" si="60"/>
        <v>0</v>
      </c>
      <c r="Q222" s="1">
        <f t="shared" si="61"/>
        <v>137.85599999999999</v>
      </c>
      <c r="S222" s="14" t="str">
        <f t="shared" si="62"/>
        <v>A</v>
      </c>
      <c r="U222" s="1">
        <f t="shared" si="63"/>
        <v>137.85599999999999</v>
      </c>
      <c r="V222" s="1">
        <f t="shared" si="64"/>
        <v>379.12799999999999</v>
      </c>
      <c r="W222" s="1">
        <f t="shared" si="65"/>
        <v>0</v>
      </c>
      <c r="X222" s="20">
        <f t="shared" si="66"/>
        <v>0</v>
      </c>
      <c r="Y222" s="22">
        <f t="shared" si="67"/>
        <v>0</v>
      </c>
      <c r="AA222" s="47"/>
    </row>
    <row r="223" spans="1:27" hidden="1" x14ac:dyDescent="0.25">
      <c r="A223" s="57" t="s">
        <v>39</v>
      </c>
      <c r="B223" s="1">
        <v>111.36</v>
      </c>
      <c r="C223" s="1">
        <v>111.232</v>
      </c>
      <c r="D223" s="1">
        <v>421.78399999999999</v>
      </c>
      <c r="E223" s="1">
        <v>381.71800000000002</v>
      </c>
      <c r="G223" s="1">
        <f t="shared" si="51"/>
        <v>40.065999999999974</v>
      </c>
      <c r="H223" s="1">
        <f t="shared" si="52"/>
        <v>0.12800000000000011</v>
      </c>
      <c r="I223" s="2">
        <f t="shared" si="53"/>
        <v>404.91264000000001</v>
      </c>
      <c r="J223" s="2">
        <f t="shared" si="54"/>
        <v>396.47695999999996</v>
      </c>
      <c r="K223" s="2">
        <f t="shared" si="55"/>
        <v>388.04127999999997</v>
      </c>
      <c r="L223" s="10">
        <f t="shared" si="56"/>
        <v>0</v>
      </c>
      <c r="M223" s="73" t="str">
        <f t="shared" si="57"/>
        <v/>
      </c>
      <c r="N223">
        <f t="shared" si="58"/>
        <v>0</v>
      </c>
      <c r="O223" s="12">
        <f t="shared" si="59"/>
        <v>111.36</v>
      </c>
      <c r="P223" s="11">
        <f t="shared" si="60"/>
        <v>0</v>
      </c>
      <c r="Q223" s="1">
        <f t="shared" si="61"/>
        <v>111.36</v>
      </c>
      <c r="S223" s="14" t="str">
        <f t="shared" si="62"/>
        <v>A</v>
      </c>
      <c r="U223" s="1">
        <f t="shared" si="63"/>
        <v>111.36</v>
      </c>
      <c r="V223" s="1">
        <f t="shared" si="64"/>
        <v>381.71800000000002</v>
      </c>
      <c r="W223" s="1">
        <f t="shared" si="65"/>
        <v>0</v>
      </c>
      <c r="X223" s="20">
        <f t="shared" si="66"/>
        <v>0</v>
      </c>
      <c r="Y223" s="22">
        <f t="shared" si="67"/>
        <v>0</v>
      </c>
      <c r="AA223" s="47"/>
    </row>
    <row r="224" spans="1:27" hidden="1" x14ac:dyDescent="0.25">
      <c r="A224" s="57" t="s">
        <v>39</v>
      </c>
      <c r="B224" s="1">
        <v>80</v>
      </c>
      <c r="C224" s="1">
        <v>79.744</v>
      </c>
      <c r="D224" s="1">
        <v>421.86700000000002</v>
      </c>
      <c r="E224" s="1">
        <v>381.89499999999998</v>
      </c>
      <c r="G224" s="1">
        <f t="shared" si="51"/>
        <v>39.972000000000037</v>
      </c>
      <c r="H224" s="1">
        <f t="shared" si="52"/>
        <v>0.25600000000000023</v>
      </c>
      <c r="I224" s="2">
        <f t="shared" si="53"/>
        <v>404.99232000000001</v>
      </c>
      <c r="J224" s="2">
        <f t="shared" si="54"/>
        <v>396.55498</v>
      </c>
      <c r="K224" s="2">
        <f t="shared" si="55"/>
        <v>388.11763999999999</v>
      </c>
      <c r="L224" s="10">
        <f t="shared" si="56"/>
        <v>0</v>
      </c>
      <c r="M224" s="73" t="str">
        <f t="shared" si="57"/>
        <v/>
      </c>
      <c r="N224">
        <f t="shared" si="58"/>
        <v>0</v>
      </c>
      <c r="O224" s="12">
        <f t="shared" si="59"/>
        <v>80</v>
      </c>
      <c r="P224" s="11">
        <f t="shared" si="60"/>
        <v>0</v>
      </c>
      <c r="Q224" s="1">
        <f t="shared" si="61"/>
        <v>80</v>
      </c>
      <c r="S224" s="14" t="str">
        <f t="shared" si="62"/>
        <v>A</v>
      </c>
      <c r="U224" s="1">
        <f t="shared" si="63"/>
        <v>80</v>
      </c>
      <c r="V224" s="1">
        <f t="shared" si="64"/>
        <v>381.89499999999998</v>
      </c>
      <c r="W224" s="1">
        <f t="shared" si="65"/>
        <v>0</v>
      </c>
      <c r="X224" s="20">
        <f t="shared" si="66"/>
        <v>0</v>
      </c>
      <c r="Y224" s="22">
        <f t="shared" si="67"/>
        <v>0</v>
      </c>
      <c r="AA224" s="47"/>
    </row>
    <row r="225" spans="1:34" x14ac:dyDescent="0.25">
      <c r="A225" s="57" t="s">
        <v>39</v>
      </c>
      <c r="B225" s="1">
        <v>62.975999999999999</v>
      </c>
      <c r="C225" s="1">
        <v>62.591999999999999</v>
      </c>
      <c r="D225" s="1">
        <v>420.99200000000002</v>
      </c>
      <c r="E225" s="1">
        <v>381.15300000000002</v>
      </c>
      <c r="G225" s="1">
        <f t="shared" si="51"/>
        <v>39.838999999999999</v>
      </c>
      <c r="H225" s="1">
        <f t="shared" si="52"/>
        <v>0.38400000000000034</v>
      </c>
      <c r="I225" s="2">
        <f t="shared" si="53"/>
        <v>404.15232000000003</v>
      </c>
      <c r="J225" s="2">
        <f t="shared" si="54"/>
        <v>395.73248000000001</v>
      </c>
      <c r="K225" s="2">
        <f t="shared" si="55"/>
        <v>387.31263999999999</v>
      </c>
      <c r="L225" s="10">
        <f t="shared" si="56"/>
        <v>0</v>
      </c>
      <c r="M225" s="73" t="str">
        <f t="shared" si="57"/>
        <v/>
      </c>
      <c r="N225">
        <f t="shared" si="58"/>
        <v>0</v>
      </c>
      <c r="O225" s="12">
        <f t="shared" si="59"/>
        <v>62.975999999999999</v>
      </c>
      <c r="P225" s="11">
        <f t="shared" si="60"/>
        <v>0</v>
      </c>
      <c r="Q225" s="1">
        <f t="shared" si="61"/>
        <v>62.975999999999999</v>
      </c>
      <c r="S225" s="14" t="str">
        <f t="shared" si="62"/>
        <v>A</v>
      </c>
      <c r="U225" s="1">
        <f t="shared" si="63"/>
        <v>62.975999999999999</v>
      </c>
      <c r="V225" s="1">
        <f t="shared" si="64"/>
        <v>381.15300000000002</v>
      </c>
      <c r="W225" s="1">
        <f t="shared" si="65"/>
        <v>0</v>
      </c>
      <c r="X225" s="20">
        <f t="shared" si="66"/>
        <v>0</v>
      </c>
      <c r="Y225" s="22">
        <f t="shared" si="67"/>
        <v>0</v>
      </c>
      <c r="Z225" s="32" t="s">
        <v>40</v>
      </c>
      <c r="AA225" s="47"/>
      <c r="AB225" s="32" t="str">
        <f>A225</f>
        <v>JJJJ-MM-TT SS:MM:SS</v>
      </c>
      <c r="AC225" s="1">
        <f>SUM(U225:U248)</f>
        <v>3411.2</v>
      </c>
      <c r="AD225" s="1">
        <f>AVERAGE(V225:V248)</f>
        <v>382.52858333333342</v>
      </c>
      <c r="AE225" s="1">
        <f>SUM(W225:W248)</f>
        <v>42.219231693745812</v>
      </c>
      <c r="AF225" s="1">
        <f>SUM(X225:X248)</f>
        <v>18.365365786779428</v>
      </c>
      <c r="AG225" s="35">
        <f>AVERAGE(Y225:Y248)</f>
        <v>0.375</v>
      </c>
      <c r="AH225" s="37" t="e">
        <f>DAY(A225)</f>
        <v>#VALUE!</v>
      </c>
    </row>
    <row r="226" spans="1:34" hidden="1" x14ac:dyDescent="0.25">
      <c r="A226" s="57" t="s">
        <v>39</v>
      </c>
      <c r="B226" s="1">
        <v>59.008000000000003</v>
      </c>
      <c r="C226" s="1">
        <v>58.88</v>
      </c>
      <c r="D226" s="1">
        <v>421.387</v>
      </c>
      <c r="E226" s="1">
        <v>381.52499999999998</v>
      </c>
      <c r="G226" s="1">
        <f t="shared" si="51"/>
        <v>39.862000000000023</v>
      </c>
      <c r="H226" s="1">
        <f t="shared" si="52"/>
        <v>0.12800000000000011</v>
      </c>
      <c r="I226" s="2">
        <f t="shared" si="53"/>
        <v>404.53152</v>
      </c>
      <c r="J226" s="2">
        <f t="shared" si="54"/>
        <v>396.10378000000003</v>
      </c>
      <c r="K226" s="2">
        <f t="shared" si="55"/>
        <v>387.67604</v>
      </c>
      <c r="L226" s="10">
        <f t="shared" si="56"/>
        <v>0</v>
      </c>
      <c r="M226" s="73" t="str">
        <f t="shared" si="57"/>
        <v/>
      </c>
      <c r="N226">
        <f t="shared" si="58"/>
        <v>0</v>
      </c>
      <c r="O226" s="12">
        <f t="shared" si="59"/>
        <v>59.008000000000003</v>
      </c>
      <c r="P226" s="11">
        <f t="shared" si="60"/>
        <v>0</v>
      </c>
      <c r="Q226" s="1">
        <f t="shared" si="61"/>
        <v>59.008000000000003</v>
      </c>
      <c r="S226" s="14" t="str">
        <f t="shared" si="62"/>
        <v>A</v>
      </c>
      <c r="U226" s="1">
        <f t="shared" si="63"/>
        <v>59.008000000000003</v>
      </c>
      <c r="V226" s="1">
        <f t="shared" si="64"/>
        <v>381.52499999999998</v>
      </c>
      <c r="W226" s="1">
        <f t="shared" si="65"/>
        <v>0</v>
      </c>
      <c r="X226" s="20">
        <f t="shared" si="66"/>
        <v>0</v>
      </c>
      <c r="Y226" s="22">
        <f t="shared" si="67"/>
        <v>0</v>
      </c>
      <c r="AA226" s="47"/>
    </row>
    <row r="227" spans="1:34" hidden="1" x14ac:dyDescent="0.25">
      <c r="A227" s="57" t="s">
        <v>39</v>
      </c>
      <c r="B227" s="1">
        <v>56.576000000000001</v>
      </c>
      <c r="C227" s="1">
        <v>56.32</v>
      </c>
      <c r="D227" s="1">
        <v>421.69</v>
      </c>
      <c r="E227" s="1">
        <v>381.82</v>
      </c>
      <c r="G227" s="1">
        <f t="shared" si="51"/>
        <v>39.870000000000005</v>
      </c>
      <c r="H227" s="1">
        <f t="shared" si="52"/>
        <v>0.25600000000000023</v>
      </c>
      <c r="I227" s="2">
        <f t="shared" si="53"/>
        <v>404.82240000000002</v>
      </c>
      <c r="J227" s="2">
        <f t="shared" si="54"/>
        <v>396.3886</v>
      </c>
      <c r="K227" s="2">
        <f t="shared" si="55"/>
        <v>387.95479999999998</v>
      </c>
      <c r="L227" s="10">
        <f t="shared" si="56"/>
        <v>0</v>
      </c>
      <c r="M227" s="73" t="str">
        <f t="shared" si="57"/>
        <v/>
      </c>
      <c r="N227">
        <f t="shared" si="58"/>
        <v>0</v>
      </c>
      <c r="O227" s="12">
        <f t="shared" si="59"/>
        <v>56.576000000000001</v>
      </c>
      <c r="P227" s="11">
        <f t="shared" si="60"/>
        <v>0</v>
      </c>
      <c r="Q227" s="1">
        <f t="shared" si="61"/>
        <v>56.576000000000001</v>
      </c>
      <c r="S227" s="14" t="str">
        <f t="shared" si="62"/>
        <v>A</v>
      </c>
      <c r="U227" s="1">
        <f t="shared" si="63"/>
        <v>56.576000000000001</v>
      </c>
      <c r="V227" s="1">
        <f t="shared" si="64"/>
        <v>381.82</v>
      </c>
      <c r="W227" s="1">
        <f t="shared" si="65"/>
        <v>0</v>
      </c>
      <c r="X227" s="20">
        <f t="shared" si="66"/>
        <v>0</v>
      </c>
      <c r="Y227" s="22">
        <f t="shared" si="67"/>
        <v>0</v>
      </c>
      <c r="AA227" s="47"/>
    </row>
    <row r="228" spans="1:34" hidden="1" x14ac:dyDescent="0.25">
      <c r="A228" s="57" t="s">
        <v>39</v>
      </c>
      <c r="B228" s="1">
        <v>54.911999999999999</v>
      </c>
      <c r="C228" s="1">
        <v>54.655999999999999</v>
      </c>
      <c r="D228" s="1">
        <v>421.53300000000002</v>
      </c>
      <c r="E228" s="1">
        <v>381.69</v>
      </c>
      <c r="G228" s="1">
        <f t="shared" si="51"/>
        <v>39.843000000000018</v>
      </c>
      <c r="H228" s="1">
        <f t="shared" si="52"/>
        <v>0.25600000000000023</v>
      </c>
      <c r="I228" s="2">
        <f t="shared" si="53"/>
        <v>404.67168000000004</v>
      </c>
      <c r="J228" s="2">
        <f t="shared" si="54"/>
        <v>396.24101999999999</v>
      </c>
      <c r="K228" s="2">
        <f t="shared" si="55"/>
        <v>387.81036</v>
      </c>
      <c r="L228" s="10">
        <f t="shared" si="56"/>
        <v>0</v>
      </c>
      <c r="M228" s="73" t="str">
        <f t="shared" si="57"/>
        <v/>
      </c>
      <c r="N228">
        <f t="shared" si="58"/>
        <v>0</v>
      </c>
      <c r="O228" s="12">
        <f t="shared" si="59"/>
        <v>54.911999999999999</v>
      </c>
      <c r="P228" s="11">
        <f t="shared" si="60"/>
        <v>0</v>
      </c>
      <c r="Q228" s="1">
        <f t="shared" si="61"/>
        <v>54.911999999999999</v>
      </c>
      <c r="S228" s="14" t="str">
        <f t="shared" si="62"/>
        <v>A</v>
      </c>
      <c r="U228" s="1">
        <f t="shared" si="63"/>
        <v>54.911999999999999</v>
      </c>
      <c r="V228" s="1">
        <f t="shared" si="64"/>
        <v>381.69</v>
      </c>
      <c r="W228" s="1">
        <f t="shared" si="65"/>
        <v>0</v>
      </c>
      <c r="X228" s="20">
        <f t="shared" si="66"/>
        <v>0</v>
      </c>
      <c r="Y228" s="22">
        <f t="shared" si="67"/>
        <v>0</v>
      </c>
      <c r="AA228" s="47"/>
    </row>
    <row r="229" spans="1:34" hidden="1" x14ac:dyDescent="0.25">
      <c r="A229" s="57" t="s">
        <v>39</v>
      </c>
      <c r="B229" s="1">
        <v>55.68</v>
      </c>
      <c r="C229" s="1">
        <v>55.423999999999999</v>
      </c>
      <c r="D229" s="1">
        <v>421.12299999999999</v>
      </c>
      <c r="E229" s="1">
        <v>381.32</v>
      </c>
      <c r="G229" s="1">
        <f t="shared" si="51"/>
        <v>39.802999999999997</v>
      </c>
      <c r="H229" s="1">
        <f t="shared" si="52"/>
        <v>0.25600000000000023</v>
      </c>
      <c r="I229" s="2">
        <f t="shared" si="53"/>
        <v>404.27807999999999</v>
      </c>
      <c r="J229" s="2">
        <f t="shared" si="54"/>
        <v>395.85561999999999</v>
      </c>
      <c r="K229" s="2">
        <f t="shared" si="55"/>
        <v>387.43315999999999</v>
      </c>
      <c r="L229" s="10">
        <f t="shared" si="56"/>
        <v>0</v>
      </c>
      <c r="M229" s="73" t="str">
        <f t="shared" si="57"/>
        <v/>
      </c>
      <c r="N229">
        <f t="shared" si="58"/>
        <v>0</v>
      </c>
      <c r="O229" s="12">
        <f t="shared" si="59"/>
        <v>55.68</v>
      </c>
      <c r="P229" s="11">
        <f t="shared" si="60"/>
        <v>0</v>
      </c>
      <c r="Q229" s="1">
        <f t="shared" si="61"/>
        <v>55.68</v>
      </c>
      <c r="S229" s="14" t="str">
        <f t="shared" si="62"/>
        <v>A</v>
      </c>
      <c r="U229" s="1">
        <f t="shared" si="63"/>
        <v>55.68</v>
      </c>
      <c r="V229" s="1">
        <f t="shared" si="64"/>
        <v>381.32</v>
      </c>
      <c r="W229" s="1">
        <f t="shared" si="65"/>
        <v>0</v>
      </c>
      <c r="X229" s="20">
        <f t="shared" si="66"/>
        <v>0</v>
      </c>
      <c r="Y229" s="22">
        <f t="shared" si="67"/>
        <v>0</v>
      </c>
      <c r="AA229" s="47"/>
    </row>
    <row r="230" spans="1:34" hidden="1" x14ac:dyDescent="0.25">
      <c r="A230" s="57" t="s">
        <v>39</v>
      </c>
      <c r="B230" s="1">
        <v>79.231999999999999</v>
      </c>
      <c r="C230" s="1">
        <v>79.103999999999999</v>
      </c>
      <c r="D230" s="1">
        <v>419.44600000000003</v>
      </c>
      <c r="E230" s="1">
        <v>379.72500000000002</v>
      </c>
      <c r="G230" s="1">
        <f t="shared" si="51"/>
        <v>39.721000000000004</v>
      </c>
      <c r="H230" s="1">
        <f t="shared" si="52"/>
        <v>0.12800000000000011</v>
      </c>
      <c r="I230" s="2">
        <f t="shared" si="53"/>
        <v>402.66816</v>
      </c>
      <c r="J230" s="2">
        <f t="shared" si="54"/>
        <v>394.27924000000002</v>
      </c>
      <c r="K230" s="2">
        <f t="shared" si="55"/>
        <v>385.89032000000003</v>
      </c>
      <c r="L230" s="10">
        <f t="shared" si="56"/>
        <v>0</v>
      </c>
      <c r="M230" s="73" t="str">
        <f t="shared" si="57"/>
        <v/>
      </c>
      <c r="N230">
        <f t="shared" si="58"/>
        <v>0</v>
      </c>
      <c r="O230" s="12">
        <f t="shared" si="59"/>
        <v>79.231999999999999</v>
      </c>
      <c r="P230" s="11">
        <f t="shared" si="60"/>
        <v>0</v>
      </c>
      <c r="Q230" s="1">
        <f t="shared" si="61"/>
        <v>79.231999999999999</v>
      </c>
      <c r="S230" s="14" t="str">
        <f t="shared" si="62"/>
        <v>A</v>
      </c>
      <c r="U230" s="1">
        <f t="shared" si="63"/>
        <v>79.231999999999999</v>
      </c>
      <c r="V230" s="1">
        <f t="shared" si="64"/>
        <v>379.72500000000002</v>
      </c>
      <c r="W230" s="1">
        <f t="shared" si="65"/>
        <v>0</v>
      </c>
      <c r="X230" s="20">
        <f t="shared" si="66"/>
        <v>0</v>
      </c>
      <c r="Y230" s="22">
        <f t="shared" si="67"/>
        <v>0</v>
      </c>
      <c r="AA230" s="47"/>
    </row>
    <row r="231" spans="1:34" hidden="1" x14ac:dyDescent="0.25">
      <c r="A231" s="57" t="s">
        <v>39</v>
      </c>
      <c r="B231" s="1">
        <v>127.232</v>
      </c>
      <c r="C231" s="1">
        <v>126.848</v>
      </c>
      <c r="D231" s="1">
        <v>417.16500000000002</v>
      </c>
      <c r="E231" s="1">
        <v>381.59500000000003</v>
      </c>
      <c r="G231" s="1">
        <f t="shared" si="51"/>
        <v>35.569999999999993</v>
      </c>
      <c r="H231" s="1">
        <f t="shared" si="52"/>
        <v>0.38400000000000034</v>
      </c>
      <c r="I231" s="2">
        <f t="shared" si="53"/>
        <v>400.47840000000002</v>
      </c>
      <c r="J231" s="2">
        <f t="shared" si="54"/>
        <v>392.13510000000002</v>
      </c>
      <c r="K231" s="2">
        <f t="shared" si="55"/>
        <v>383.79180000000002</v>
      </c>
      <c r="L231" s="10">
        <f t="shared" si="56"/>
        <v>3</v>
      </c>
      <c r="M231" s="73">
        <f t="shared" si="57"/>
        <v>3</v>
      </c>
      <c r="N231">
        <f t="shared" si="58"/>
        <v>3</v>
      </c>
      <c r="O231" s="12">
        <f t="shared" si="59"/>
        <v>141.58913866013799</v>
      </c>
      <c r="P231" s="11">
        <f t="shared" si="60"/>
        <v>14.357138660137991</v>
      </c>
      <c r="Q231" s="1">
        <f t="shared" si="61"/>
        <v>127.232</v>
      </c>
      <c r="S231" s="14" t="str">
        <f t="shared" si="62"/>
        <v>A</v>
      </c>
      <c r="U231" s="1">
        <f t="shared" si="63"/>
        <v>127.232</v>
      </c>
      <c r="V231" s="1">
        <f t="shared" si="64"/>
        <v>381.59500000000003</v>
      </c>
      <c r="W231" s="1">
        <f t="shared" si="65"/>
        <v>14.357138660137991</v>
      </c>
      <c r="X231" s="20">
        <f t="shared" si="66"/>
        <v>6.2453553171600262</v>
      </c>
      <c r="Y231" s="22">
        <f t="shared" si="67"/>
        <v>3</v>
      </c>
      <c r="AA231" s="47"/>
    </row>
    <row r="232" spans="1:34" hidden="1" x14ac:dyDescent="0.25">
      <c r="A232" s="57" t="s">
        <v>39</v>
      </c>
      <c r="B232" s="1">
        <v>165.63200000000001</v>
      </c>
      <c r="C232" s="1">
        <v>165.376</v>
      </c>
      <c r="D232" s="1">
        <v>421.08199999999999</v>
      </c>
      <c r="E232" s="1">
        <v>382.77300000000002</v>
      </c>
      <c r="G232" s="1">
        <f t="shared" si="51"/>
        <v>38.308999999999969</v>
      </c>
      <c r="H232" s="1">
        <f t="shared" si="52"/>
        <v>0.25600000000000023</v>
      </c>
      <c r="I232" s="2">
        <f t="shared" si="53"/>
        <v>404.23872</v>
      </c>
      <c r="J232" s="2">
        <f t="shared" si="54"/>
        <v>395.81707999999998</v>
      </c>
      <c r="K232" s="2">
        <f t="shared" si="55"/>
        <v>387.39544000000001</v>
      </c>
      <c r="L232" s="10">
        <f t="shared" si="56"/>
        <v>3</v>
      </c>
      <c r="M232" s="73" t="str">
        <f t="shared" si="57"/>
        <v/>
      </c>
      <c r="N232">
        <f t="shared" si="58"/>
        <v>3</v>
      </c>
      <c r="O232" s="12">
        <f t="shared" si="59"/>
        <v>184.32227910082349</v>
      </c>
      <c r="P232" s="11">
        <f t="shared" si="60"/>
        <v>18.690279100823489</v>
      </c>
      <c r="Q232" s="1">
        <f t="shared" si="61"/>
        <v>165.63200000000001</v>
      </c>
      <c r="S232" s="14" t="str">
        <f t="shared" si="62"/>
        <v>A</v>
      </c>
      <c r="U232" s="1">
        <f t="shared" si="63"/>
        <v>165.63200000000001</v>
      </c>
      <c r="V232" s="1">
        <f t="shared" si="64"/>
        <v>382.77300000000002</v>
      </c>
      <c r="W232" s="1">
        <f t="shared" si="65"/>
        <v>18.690279100823489</v>
      </c>
      <c r="X232" s="20">
        <f t="shared" si="66"/>
        <v>8.1302714088582171</v>
      </c>
      <c r="Y232" s="22">
        <f t="shared" si="67"/>
        <v>3</v>
      </c>
      <c r="AA232" s="47"/>
    </row>
    <row r="233" spans="1:34" hidden="1" x14ac:dyDescent="0.25">
      <c r="A233" s="57" t="s">
        <v>39</v>
      </c>
      <c r="B233" s="1">
        <v>172.54400000000001</v>
      </c>
      <c r="C233" s="1">
        <v>172.16</v>
      </c>
      <c r="D233" s="1">
        <v>422.70699999999999</v>
      </c>
      <c r="E233" s="1">
        <v>382.38400000000001</v>
      </c>
      <c r="G233" s="1">
        <f t="shared" si="51"/>
        <v>40.322999999999979</v>
      </c>
      <c r="H233" s="1">
        <f t="shared" si="52"/>
        <v>0.38400000000001455</v>
      </c>
      <c r="I233" s="2">
        <f t="shared" si="53"/>
        <v>405.79872</v>
      </c>
      <c r="J233" s="2">
        <f t="shared" si="54"/>
        <v>397.34458000000001</v>
      </c>
      <c r="K233" s="2">
        <f t="shared" si="55"/>
        <v>388.89044000000001</v>
      </c>
      <c r="L233" s="10">
        <f t="shared" si="56"/>
        <v>0</v>
      </c>
      <c r="M233" s="73">
        <f t="shared" si="57"/>
        <v>0</v>
      </c>
      <c r="N233">
        <f t="shared" si="58"/>
        <v>0</v>
      </c>
      <c r="O233" s="12">
        <f t="shared" si="59"/>
        <v>172.54400000000001</v>
      </c>
      <c r="P233" s="11">
        <f t="shared" si="60"/>
        <v>0</v>
      </c>
      <c r="Q233" s="1">
        <f t="shared" si="61"/>
        <v>172.54400000000001</v>
      </c>
      <c r="S233" s="14" t="str">
        <f t="shared" si="62"/>
        <v>A</v>
      </c>
      <c r="U233" s="1">
        <f t="shared" si="63"/>
        <v>172.54400000000001</v>
      </c>
      <c r="V233" s="1">
        <f t="shared" si="64"/>
        <v>382.38400000000001</v>
      </c>
      <c r="W233" s="1">
        <f t="shared" si="65"/>
        <v>0</v>
      </c>
      <c r="X233" s="20">
        <f t="shared" si="66"/>
        <v>0</v>
      </c>
      <c r="Y233" s="22">
        <f t="shared" si="67"/>
        <v>0</v>
      </c>
      <c r="AA233" s="47"/>
    </row>
    <row r="234" spans="1:34" hidden="1" x14ac:dyDescent="0.25">
      <c r="A234" s="57" t="s">
        <v>39</v>
      </c>
      <c r="B234" s="1">
        <v>166.4</v>
      </c>
      <c r="C234" s="1">
        <v>166.01599999999999</v>
      </c>
      <c r="D234" s="1">
        <v>424.23099999999999</v>
      </c>
      <c r="E234" s="1">
        <v>383.81299999999999</v>
      </c>
      <c r="G234" s="1">
        <f t="shared" si="51"/>
        <v>40.418000000000006</v>
      </c>
      <c r="H234" s="1">
        <f t="shared" si="52"/>
        <v>0.38400000000001455</v>
      </c>
      <c r="I234" s="2">
        <f t="shared" si="53"/>
        <v>407.26175999999998</v>
      </c>
      <c r="J234" s="2">
        <f t="shared" si="54"/>
        <v>398.77713999999997</v>
      </c>
      <c r="K234" s="2">
        <f t="shared" si="55"/>
        <v>390.29251999999997</v>
      </c>
      <c r="L234" s="10">
        <f t="shared" si="56"/>
        <v>0</v>
      </c>
      <c r="M234" s="73" t="str">
        <f t="shared" si="57"/>
        <v/>
      </c>
      <c r="N234">
        <f t="shared" si="58"/>
        <v>0</v>
      </c>
      <c r="O234" s="12">
        <f t="shared" si="59"/>
        <v>166.4</v>
      </c>
      <c r="P234" s="11">
        <f t="shared" si="60"/>
        <v>0</v>
      </c>
      <c r="Q234" s="1">
        <f t="shared" si="61"/>
        <v>166.4</v>
      </c>
      <c r="S234" s="14" t="str">
        <f t="shared" si="62"/>
        <v>A</v>
      </c>
      <c r="U234" s="1">
        <f t="shared" si="63"/>
        <v>166.4</v>
      </c>
      <c r="V234" s="1">
        <f t="shared" si="64"/>
        <v>383.81299999999999</v>
      </c>
      <c r="W234" s="1">
        <f t="shared" si="65"/>
        <v>0</v>
      </c>
      <c r="X234" s="20">
        <f t="shared" si="66"/>
        <v>0</v>
      </c>
      <c r="Y234" s="22">
        <f t="shared" si="67"/>
        <v>0</v>
      </c>
      <c r="AA234" s="47"/>
    </row>
    <row r="235" spans="1:34" hidden="1" x14ac:dyDescent="0.25">
      <c r="A235" s="57" t="s">
        <v>39</v>
      </c>
      <c r="B235" s="1">
        <v>175.87200000000001</v>
      </c>
      <c r="C235" s="1">
        <v>175.61600000000001</v>
      </c>
      <c r="D235" s="1">
        <v>424.55599999999998</v>
      </c>
      <c r="E235" s="1">
        <v>384.10300000000001</v>
      </c>
      <c r="G235" s="1">
        <f t="shared" si="51"/>
        <v>40.452999999999975</v>
      </c>
      <c r="H235" s="1">
        <f t="shared" si="52"/>
        <v>0.25600000000000023</v>
      </c>
      <c r="I235" s="2">
        <f t="shared" si="53"/>
        <v>407.57375999999999</v>
      </c>
      <c r="J235" s="2">
        <f t="shared" si="54"/>
        <v>399.08263999999997</v>
      </c>
      <c r="K235" s="2">
        <f t="shared" si="55"/>
        <v>390.59152</v>
      </c>
      <c r="L235" s="10">
        <f t="shared" si="56"/>
        <v>0</v>
      </c>
      <c r="M235" s="73" t="str">
        <f t="shared" si="57"/>
        <v/>
      </c>
      <c r="N235">
        <f t="shared" si="58"/>
        <v>0</v>
      </c>
      <c r="O235" s="12">
        <f t="shared" si="59"/>
        <v>175.87200000000001</v>
      </c>
      <c r="P235" s="11">
        <f t="shared" si="60"/>
        <v>0</v>
      </c>
      <c r="Q235" s="1">
        <f t="shared" si="61"/>
        <v>175.87200000000001</v>
      </c>
      <c r="S235" s="14" t="str">
        <f t="shared" si="62"/>
        <v>A</v>
      </c>
      <c r="U235" s="1">
        <f t="shared" si="63"/>
        <v>175.87200000000001</v>
      </c>
      <c r="V235" s="1">
        <f t="shared" si="64"/>
        <v>384.10300000000001</v>
      </c>
      <c r="W235" s="1">
        <f t="shared" si="65"/>
        <v>0</v>
      </c>
      <c r="X235" s="20">
        <f t="shared" si="66"/>
        <v>0</v>
      </c>
      <c r="Y235" s="22">
        <f t="shared" si="67"/>
        <v>0</v>
      </c>
      <c r="AA235" s="47"/>
    </row>
    <row r="236" spans="1:34" hidden="1" x14ac:dyDescent="0.25">
      <c r="A236" s="57" t="s">
        <v>39</v>
      </c>
      <c r="B236" s="1">
        <v>181.376</v>
      </c>
      <c r="C236" s="1">
        <v>180.864</v>
      </c>
      <c r="D236" s="1">
        <v>425.19600000000003</v>
      </c>
      <c r="E236" s="1">
        <v>384.72199999999998</v>
      </c>
      <c r="G236" s="1">
        <f t="shared" si="51"/>
        <v>40.474000000000046</v>
      </c>
      <c r="H236" s="1">
        <f t="shared" si="52"/>
        <v>0.51200000000000045</v>
      </c>
      <c r="I236" s="2">
        <f t="shared" si="53"/>
        <v>408.18816000000004</v>
      </c>
      <c r="J236" s="2">
        <f t="shared" si="54"/>
        <v>399.68424000000005</v>
      </c>
      <c r="K236" s="2">
        <f t="shared" si="55"/>
        <v>391.18032000000005</v>
      </c>
      <c r="L236" s="10">
        <f t="shared" si="56"/>
        <v>0</v>
      </c>
      <c r="M236" s="73" t="str">
        <f t="shared" si="57"/>
        <v/>
      </c>
      <c r="N236">
        <f t="shared" si="58"/>
        <v>0</v>
      </c>
      <c r="O236" s="12">
        <f t="shared" si="59"/>
        <v>181.376</v>
      </c>
      <c r="P236" s="11">
        <f t="shared" si="60"/>
        <v>0</v>
      </c>
      <c r="Q236" s="1">
        <f t="shared" si="61"/>
        <v>181.376</v>
      </c>
      <c r="S236" s="14" t="str">
        <f t="shared" si="62"/>
        <v>A</v>
      </c>
      <c r="U236" s="1">
        <f t="shared" si="63"/>
        <v>181.376</v>
      </c>
      <c r="V236" s="1">
        <f t="shared" si="64"/>
        <v>384.72199999999998</v>
      </c>
      <c r="W236" s="1">
        <f t="shared" si="65"/>
        <v>0</v>
      </c>
      <c r="X236" s="20">
        <f t="shared" si="66"/>
        <v>0</v>
      </c>
      <c r="Y236" s="22">
        <f t="shared" si="67"/>
        <v>0</v>
      </c>
      <c r="AA236" s="47"/>
    </row>
    <row r="237" spans="1:34" hidden="1" x14ac:dyDescent="0.25">
      <c r="A237" s="57" t="s">
        <v>39</v>
      </c>
      <c r="B237" s="1">
        <v>166.52799999999999</v>
      </c>
      <c r="C237" s="1">
        <v>166.27199999999999</v>
      </c>
      <c r="D237" s="1">
        <v>424.17899999999997</v>
      </c>
      <c r="E237" s="1">
        <v>383.84500000000003</v>
      </c>
      <c r="G237" s="1">
        <f t="shared" si="51"/>
        <v>40.333999999999946</v>
      </c>
      <c r="H237" s="1">
        <f t="shared" si="52"/>
        <v>0.25600000000000023</v>
      </c>
      <c r="I237" s="2">
        <f t="shared" si="53"/>
        <v>407.21184</v>
      </c>
      <c r="J237" s="2">
        <f t="shared" si="54"/>
        <v>398.72825999999998</v>
      </c>
      <c r="K237" s="2">
        <f t="shared" si="55"/>
        <v>390.24467999999996</v>
      </c>
      <c r="L237" s="10">
        <f t="shared" si="56"/>
        <v>0</v>
      </c>
      <c r="M237" s="73" t="str">
        <f t="shared" si="57"/>
        <v/>
      </c>
      <c r="N237">
        <f t="shared" si="58"/>
        <v>0</v>
      </c>
      <c r="O237" s="12">
        <f t="shared" si="59"/>
        <v>166.52799999999999</v>
      </c>
      <c r="P237" s="11">
        <f t="shared" si="60"/>
        <v>0</v>
      </c>
      <c r="Q237" s="1">
        <f t="shared" si="61"/>
        <v>166.52799999999999</v>
      </c>
      <c r="S237" s="14" t="str">
        <f t="shared" si="62"/>
        <v>A</v>
      </c>
      <c r="U237" s="1">
        <f t="shared" si="63"/>
        <v>166.52799999999999</v>
      </c>
      <c r="V237" s="1">
        <f t="shared" si="64"/>
        <v>383.84500000000003</v>
      </c>
      <c r="W237" s="1">
        <f t="shared" si="65"/>
        <v>0</v>
      </c>
      <c r="X237" s="20">
        <f t="shared" si="66"/>
        <v>0</v>
      </c>
      <c r="Y237" s="22">
        <f t="shared" si="67"/>
        <v>0</v>
      </c>
      <c r="AA237" s="47"/>
    </row>
    <row r="238" spans="1:34" hidden="1" x14ac:dyDescent="0.25">
      <c r="A238" s="57" t="s">
        <v>39</v>
      </c>
      <c r="B238" s="1">
        <v>200.32</v>
      </c>
      <c r="C238" s="1">
        <v>199.93600000000001</v>
      </c>
      <c r="D238" s="1">
        <v>422.95400000000001</v>
      </c>
      <c r="E238" s="1">
        <v>382.62900000000002</v>
      </c>
      <c r="G238" s="1">
        <f t="shared" si="51"/>
        <v>40.324999999999989</v>
      </c>
      <c r="H238" s="1">
        <f t="shared" si="52"/>
        <v>0.38399999999998613</v>
      </c>
      <c r="I238" s="2">
        <f t="shared" si="53"/>
        <v>406.03584000000001</v>
      </c>
      <c r="J238" s="2">
        <f t="shared" si="54"/>
        <v>397.57676000000004</v>
      </c>
      <c r="K238" s="2">
        <f t="shared" si="55"/>
        <v>389.11768000000001</v>
      </c>
      <c r="L238" s="10">
        <f t="shared" si="56"/>
        <v>0</v>
      </c>
      <c r="M238" s="73" t="str">
        <f t="shared" si="57"/>
        <v/>
      </c>
      <c r="N238">
        <f t="shared" si="58"/>
        <v>0</v>
      </c>
      <c r="O238" s="12">
        <f t="shared" si="59"/>
        <v>200.32</v>
      </c>
      <c r="P238" s="11">
        <f t="shared" si="60"/>
        <v>0</v>
      </c>
      <c r="Q238" s="1">
        <f t="shared" si="61"/>
        <v>200.32</v>
      </c>
      <c r="S238" s="14" t="str">
        <f t="shared" si="62"/>
        <v>A</v>
      </c>
      <c r="U238" s="1">
        <f t="shared" si="63"/>
        <v>200.32</v>
      </c>
      <c r="V238" s="1">
        <f t="shared" si="64"/>
        <v>382.62900000000002</v>
      </c>
      <c r="W238" s="1">
        <f t="shared" si="65"/>
        <v>0</v>
      </c>
      <c r="X238" s="20">
        <f t="shared" si="66"/>
        <v>0</v>
      </c>
      <c r="Y238" s="22">
        <f t="shared" si="67"/>
        <v>0</v>
      </c>
      <c r="AA238" s="47"/>
    </row>
    <row r="239" spans="1:34" hidden="1" x14ac:dyDescent="0.25">
      <c r="A239" s="57" t="s">
        <v>39</v>
      </c>
      <c r="B239" s="1">
        <v>211.072</v>
      </c>
      <c r="C239" s="1">
        <v>210.56</v>
      </c>
      <c r="D239" s="1">
        <v>423.34100000000001</v>
      </c>
      <c r="E239" s="1">
        <v>382.88600000000002</v>
      </c>
      <c r="G239" s="1">
        <f t="shared" si="51"/>
        <v>40.454999999999984</v>
      </c>
      <c r="H239" s="1">
        <f t="shared" si="52"/>
        <v>0.51200000000000045</v>
      </c>
      <c r="I239" s="2">
        <f t="shared" si="53"/>
        <v>406.40735999999998</v>
      </c>
      <c r="J239" s="2">
        <f t="shared" si="54"/>
        <v>397.94054</v>
      </c>
      <c r="K239" s="2">
        <f t="shared" si="55"/>
        <v>389.47372000000001</v>
      </c>
      <c r="L239" s="10">
        <f t="shared" si="56"/>
        <v>0</v>
      </c>
      <c r="M239" s="73" t="str">
        <f t="shared" si="57"/>
        <v/>
      </c>
      <c r="N239">
        <f t="shared" si="58"/>
        <v>0</v>
      </c>
      <c r="O239" s="12">
        <f t="shared" si="59"/>
        <v>211.072</v>
      </c>
      <c r="P239" s="11">
        <f t="shared" si="60"/>
        <v>0</v>
      </c>
      <c r="Q239" s="1">
        <f t="shared" si="61"/>
        <v>211.072</v>
      </c>
      <c r="S239" s="14" t="str">
        <f t="shared" si="62"/>
        <v>A</v>
      </c>
      <c r="U239" s="1">
        <f t="shared" si="63"/>
        <v>211.072</v>
      </c>
      <c r="V239" s="1">
        <f t="shared" si="64"/>
        <v>382.88600000000002</v>
      </c>
      <c r="W239" s="1">
        <f t="shared" si="65"/>
        <v>0</v>
      </c>
      <c r="X239" s="20">
        <f t="shared" si="66"/>
        <v>0</v>
      </c>
      <c r="Y239" s="22">
        <f t="shared" si="67"/>
        <v>0</v>
      </c>
      <c r="AA239" s="47"/>
    </row>
    <row r="240" spans="1:34" hidden="1" x14ac:dyDescent="0.25">
      <c r="A240" s="57" t="s">
        <v>39</v>
      </c>
      <c r="B240" s="1">
        <v>190.33600000000001</v>
      </c>
      <c r="C240" s="1">
        <v>189.82400000000001</v>
      </c>
      <c r="D240" s="1">
        <v>424.61599999999999</v>
      </c>
      <c r="E240" s="1">
        <v>384.13</v>
      </c>
      <c r="G240" s="1">
        <f t="shared" si="51"/>
        <v>40.48599999999999</v>
      </c>
      <c r="H240" s="1">
        <f t="shared" si="52"/>
        <v>0.51200000000000045</v>
      </c>
      <c r="I240" s="2">
        <f t="shared" si="53"/>
        <v>407.63135999999997</v>
      </c>
      <c r="J240" s="2">
        <f t="shared" si="54"/>
        <v>399.13903999999997</v>
      </c>
      <c r="K240" s="2">
        <f t="shared" si="55"/>
        <v>390.64671999999996</v>
      </c>
      <c r="L240" s="10">
        <f t="shared" si="56"/>
        <v>0</v>
      </c>
      <c r="M240" s="73" t="str">
        <f t="shared" si="57"/>
        <v/>
      </c>
      <c r="N240">
        <f t="shared" si="58"/>
        <v>0</v>
      </c>
      <c r="O240" s="12">
        <f t="shared" si="59"/>
        <v>190.33600000000001</v>
      </c>
      <c r="P240" s="11">
        <f t="shared" si="60"/>
        <v>0</v>
      </c>
      <c r="Q240" s="1">
        <f t="shared" si="61"/>
        <v>190.33600000000001</v>
      </c>
      <c r="S240" s="14" t="str">
        <f t="shared" si="62"/>
        <v>A</v>
      </c>
      <c r="U240" s="1">
        <f t="shared" si="63"/>
        <v>190.33600000000001</v>
      </c>
      <c r="V240" s="1">
        <f t="shared" si="64"/>
        <v>384.13</v>
      </c>
      <c r="W240" s="1">
        <f t="shared" si="65"/>
        <v>0</v>
      </c>
      <c r="X240" s="20">
        <f t="shared" si="66"/>
        <v>0</v>
      </c>
      <c r="Y240" s="22">
        <f t="shared" si="67"/>
        <v>0</v>
      </c>
      <c r="AA240" s="47"/>
    </row>
    <row r="241" spans="1:34" hidden="1" x14ac:dyDescent="0.25">
      <c r="A241" s="57" t="s">
        <v>39</v>
      </c>
      <c r="B241" s="1">
        <v>191.488</v>
      </c>
      <c r="C241" s="1">
        <v>191.10400000000001</v>
      </c>
      <c r="D241" s="1">
        <v>425.43</v>
      </c>
      <c r="E241" s="1">
        <v>384.81</v>
      </c>
      <c r="G241" s="1">
        <f t="shared" si="51"/>
        <v>40.620000000000005</v>
      </c>
      <c r="H241" s="1">
        <f t="shared" si="52"/>
        <v>0.38399999999998613</v>
      </c>
      <c r="I241" s="2">
        <f t="shared" si="53"/>
        <v>408.4128</v>
      </c>
      <c r="J241" s="2">
        <f t="shared" si="54"/>
        <v>399.9042</v>
      </c>
      <c r="K241" s="2">
        <f t="shared" si="55"/>
        <v>391.3956</v>
      </c>
      <c r="L241" s="10">
        <f t="shared" si="56"/>
        <v>0</v>
      </c>
      <c r="M241" s="73" t="str">
        <f t="shared" si="57"/>
        <v/>
      </c>
      <c r="N241">
        <f t="shared" si="58"/>
        <v>0</v>
      </c>
      <c r="O241" s="12">
        <f t="shared" si="59"/>
        <v>191.488</v>
      </c>
      <c r="P241" s="11">
        <f t="shared" si="60"/>
        <v>0</v>
      </c>
      <c r="Q241" s="1">
        <f t="shared" si="61"/>
        <v>191.488</v>
      </c>
      <c r="S241" s="14" t="str">
        <f t="shared" si="62"/>
        <v>A</v>
      </c>
      <c r="U241" s="1">
        <f t="shared" si="63"/>
        <v>191.488</v>
      </c>
      <c r="V241" s="1">
        <f t="shared" si="64"/>
        <v>384.81</v>
      </c>
      <c r="W241" s="1">
        <f t="shared" si="65"/>
        <v>0</v>
      </c>
      <c r="X241" s="20">
        <f t="shared" si="66"/>
        <v>0</v>
      </c>
      <c r="Y241" s="22">
        <f t="shared" si="67"/>
        <v>0</v>
      </c>
      <c r="AA241" s="47"/>
    </row>
    <row r="242" spans="1:34" hidden="1" x14ac:dyDescent="0.25">
      <c r="A242" s="57" t="s">
        <v>39</v>
      </c>
      <c r="B242" s="1">
        <v>176.12799999999999</v>
      </c>
      <c r="C242" s="1">
        <v>175.61600000000001</v>
      </c>
      <c r="D242" s="1">
        <v>425.40199999999999</v>
      </c>
      <c r="E242" s="1">
        <v>384.76499999999999</v>
      </c>
      <c r="G242" s="1">
        <f t="shared" si="51"/>
        <v>40.637</v>
      </c>
      <c r="H242" s="1">
        <f t="shared" si="52"/>
        <v>0.51199999999997203</v>
      </c>
      <c r="I242" s="2">
        <f t="shared" si="53"/>
        <v>408.38592</v>
      </c>
      <c r="J242" s="2">
        <f t="shared" si="54"/>
        <v>399.87788</v>
      </c>
      <c r="K242" s="2">
        <f t="shared" si="55"/>
        <v>391.36984000000001</v>
      </c>
      <c r="L242" s="10">
        <f t="shared" si="56"/>
        <v>0</v>
      </c>
      <c r="M242" s="73" t="str">
        <f t="shared" si="57"/>
        <v/>
      </c>
      <c r="N242">
        <f t="shared" si="58"/>
        <v>0</v>
      </c>
      <c r="O242" s="12">
        <f t="shared" si="59"/>
        <v>176.12799999999999</v>
      </c>
      <c r="P242" s="11">
        <f t="shared" si="60"/>
        <v>0</v>
      </c>
      <c r="Q242" s="1">
        <f t="shared" si="61"/>
        <v>176.12799999999999</v>
      </c>
      <c r="S242" s="14" t="str">
        <f t="shared" si="62"/>
        <v>A</v>
      </c>
      <c r="U242" s="1">
        <f t="shared" si="63"/>
        <v>176.12799999999999</v>
      </c>
      <c r="V242" s="1">
        <f t="shared" si="64"/>
        <v>384.76499999999999</v>
      </c>
      <c r="W242" s="1">
        <f t="shared" si="65"/>
        <v>0</v>
      </c>
      <c r="X242" s="20">
        <f t="shared" si="66"/>
        <v>0</v>
      </c>
      <c r="Y242" s="22">
        <f t="shared" si="67"/>
        <v>0</v>
      </c>
      <c r="AA242" s="47"/>
    </row>
    <row r="243" spans="1:34" hidden="1" x14ac:dyDescent="0.25">
      <c r="A243" s="57" t="s">
        <v>39</v>
      </c>
      <c r="B243" s="1">
        <v>175.10400000000001</v>
      </c>
      <c r="C243" s="1">
        <v>174.72</v>
      </c>
      <c r="D243" s="1">
        <v>423.976</v>
      </c>
      <c r="E243" s="1">
        <v>383.47199999999998</v>
      </c>
      <c r="G243" s="1">
        <f t="shared" si="51"/>
        <v>40.504000000000019</v>
      </c>
      <c r="H243" s="1">
        <f t="shared" si="52"/>
        <v>0.38400000000001455</v>
      </c>
      <c r="I243" s="2">
        <f t="shared" si="53"/>
        <v>407.01695999999998</v>
      </c>
      <c r="J243" s="2">
        <f t="shared" si="54"/>
        <v>398.53744</v>
      </c>
      <c r="K243" s="2">
        <f t="shared" si="55"/>
        <v>390.05791999999997</v>
      </c>
      <c r="L243" s="10">
        <f t="shared" si="56"/>
        <v>0</v>
      </c>
      <c r="M243" s="73" t="str">
        <f t="shared" si="57"/>
        <v/>
      </c>
      <c r="N243">
        <f t="shared" si="58"/>
        <v>0</v>
      </c>
      <c r="O243" s="12">
        <f t="shared" si="59"/>
        <v>175.10400000000001</v>
      </c>
      <c r="P243" s="11">
        <f t="shared" si="60"/>
        <v>0</v>
      </c>
      <c r="Q243" s="1">
        <f t="shared" si="61"/>
        <v>175.10400000000001</v>
      </c>
      <c r="S243" s="14" t="str">
        <f t="shared" si="62"/>
        <v>A</v>
      </c>
      <c r="U243" s="1">
        <f t="shared" si="63"/>
        <v>175.10400000000001</v>
      </c>
      <c r="V243" s="1">
        <f t="shared" si="64"/>
        <v>383.47199999999998</v>
      </c>
      <c r="W243" s="1">
        <f t="shared" si="65"/>
        <v>0</v>
      </c>
      <c r="X243" s="20">
        <f t="shared" si="66"/>
        <v>0</v>
      </c>
      <c r="Y243" s="22">
        <f t="shared" si="67"/>
        <v>0</v>
      </c>
      <c r="AA243" s="47"/>
    </row>
    <row r="244" spans="1:34" hidden="1" x14ac:dyDescent="0.25">
      <c r="A244" s="57" t="s">
        <v>39</v>
      </c>
      <c r="B244" s="1">
        <v>171.26400000000001</v>
      </c>
      <c r="C244" s="1">
        <v>170.88</v>
      </c>
      <c r="D244" s="1">
        <v>422.279</v>
      </c>
      <c r="E244" s="1">
        <v>381.90600000000001</v>
      </c>
      <c r="G244" s="1">
        <f t="shared" si="51"/>
        <v>40.37299999999999</v>
      </c>
      <c r="H244" s="1">
        <f t="shared" si="52"/>
        <v>0.38400000000001455</v>
      </c>
      <c r="I244" s="2">
        <f t="shared" si="53"/>
        <v>405.38783999999998</v>
      </c>
      <c r="J244" s="2">
        <f t="shared" si="54"/>
        <v>396.94225999999998</v>
      </c>
      <c r="K244" s="2">
        <f t="shared" si="55"/>
        <v>388.49667999999997</v>
      </c>
      <c r="L244" s="10">
        <f t="shared" si="56"/>
        <v>0</v>
      </c>
      <c r="M244" s="73" t="str">
        <f t="shared" si="57"/>
        <v/>
      </c>
      <c r="N244">
        <f t="shared" si="58"/>
        <v>0</v>
      </c>
      <c r="O244" s="12">
        <f t="shared" si="59"/>
        <v>171.26400000000001</v>
      </c>
      <c r="P244" s="11">
        <f t="shared" si="60"/>
        <v>0</v>
      </c>
      <c r="Q244" s="1">
        <f t="shared" si="61"/>
        <v>171.26400000000001</v>
      </c>
      <c r="S244" s="14" t="str">
        <f t="shared" si="62"/>
        <v>A</v>
      </c>
      <c r="U244" s="1">
        <f t="shared" si="63"/>
        <v>171.26400000000001</v>
      </c>
      <c r="V244" s="1">
        <f t="shared" si="64"/>
        <v>381.90600000000001</v>
      </c>
      <c r="W244" s="1">
        <f t="shared" si="65"/>
        <v>0</v>
      </c>
      <c r="X244" s="20">
        <f t="shared" si="66"/>
        <v>0</v>
      </c>
      <c r="Y244" s="22">
        <f t="shared" si="67"/>
        <v>0</v>
      </c>
      <c r="AA244" s="47"/>
    </row>
    <row r="245" spans="1:34" hidden="1" x14ac:dyDescent="0.25">
      <c r="A245" s="57" t="s">
        <v>39</v>
      </c>
      <c r="B245" s="1">
        <v>171.904</v>
      </c>
      <c r="C245" s="1">
        <v>171.392</v>
      </c>
      <c r="D245" s="1">
        <v>421.40600000000001</v>
      </c>
      <c r="E245" s="1">
        <v>381.09500000000003</v>
      </c>
      <c r="G245" s="1">
        <f t="shared" si="51"/>
        <v>40.310999999999979</v>
      </c>
      <c r="H245" s="1">
        <f t="shared" si="52"/>
        <v>0.51200000000000045</v>
      </c>
      <c r="I245" s="2">
        <f t="shared" si="53"/>
        <v>404.54975999999999</v>
      </c>
      <c r="J245" s="2">
        <f t="shared" si="54"/>
        <v>396.12164000000001</v>
      </c>
      <c r="K245" s="2">
        <f t="shared" si="55"/>
        <v>387.69352000000003</v>
      </c>
      <c r="L245" s="10">
        <f t="shared" si="56"/>
        <v>0</v>
      </c>
      <c r="M245" s="73" t="str">
        <f t="shared" si="57"/>
        <v/>
      </c>
      <c r="N245">
        <f t="shared" si="58"/>
        <v>0</v>
      </c>
      <c r="O245" s="12">
        <f t="shared" si="59"/>
        <v>171.904</v>
      </c>
      <c r="P245" s="11">
        <f t="shared" si="60"/>
        <v>0</v>
      </c>
      <c r="Q245" s="1">
        <f t="shared" si="61"/>
        <v>171.904</v>
      </c>
      <c r="S245" s="14" t="str">
        <f t="shared" si="62"/>
        <v>A</v>
      </c>
      <c r="U245" s="1">
        <f t="shared" si="63"/>
        <v>171.904</v>
      </c>
      <c r="V245" s="1">
        <f t="shared" si="64"/>
        <v>381.09500000000003</v>
      </c>
      <c r="W245" s="1">
        <f t="shared" si="65"/>
        <v>0</v>
      </c>
      <c r="X245" s="20">
        <f t="shared" si="66"/>
        <v>0</v>
      </c>
      <c r="Y245" s="22">
        <f t="shared" si="67"/>
        <v>0</v>
      </c>
      <c r="AA245" s="47"/>
    </row>
    <row r="246" spans="1:34" hidden="1" x14ac:dyDescent="0.25">
      <c r="A246" s="57" t="s">
        <v>39</v>
      </c>
      <c r="B246" s="1">
        <v>169.85599999999999</v>
      </c>
      <c r="C246" s="1">
        <v>169.47200000000001</v>
      </c>
      <c r="D246" s="1">
        <v>422.56400000000002</v>
      </c>
      <c r="E246" s="1">
        <v>382.14600000000002</v>
      </c>
      <c r="G246" s="1">
        <f t="shared" si="51"/>
        <v>40.418000000000006</v>
      </c>
      <c r="H246" s="1">
        <f t="shared" si="52"/>
        <v>0.38399999999998613</v>
      </c>
      <c r="I246" s="2">
        <f t="shared" si="53"/>
        <v>405.66144000000003</v>
      </c>
      <c r="J246" s="2">
        <f t="shared" si="54"/>
        <v>397.21016000000003</v>
      </c>
      <c r="K246" s="2">
        <f t="shared" si="55"/>
        <v>388.75888000000003</v>
      </c>
      <c r="L246" s="10">
        <f t="shared" si="56"/>
        <v>0</v>
      </c>
      <c r="M246" s="73" t="str">
        <f t="shared" si="57"/>
        <v/>
      </c>
      <c r="N246">
        <f t="shared" si="58"/>
        <v>0</v>
      </c>
      <c r="O246" s="12">
        <f t="shared" si="59"/>
        <v>169.85599999999999</v>
      </c>
      <c r="P246" s="11">
        <f t="shared" si="60"/>
        <v>0</v>
      </c>
      <c r="Q246" s="1">
        <f t="shared" si="61"/>
        <v>169.85599999999999</v>
      </c>
      <c r="S246" s="14" t="str">
        <f t="shared" si="62"/>
        <v>A</v>
      </c>
      <c r="U246" s="1">
        <f t="shared" si="63"/>
        <v>169.85599999999999</v>
      </c>
      <c r="V246" s="1">
        <f t="shared" si="64"/>
        <v>382.14600000000002</v>
      </c>
      <c r="W246" s="1">
        <f t="shared" si="65"/>
        <v>0</v>
      </c>
      <c r="X246" s="20">
        <f t="shared" si="66"/>
        <v>0</v>
      </c>
      <c r="Y246" s="22">
        <f t="shared" si="67"/>
        <v>0</v>
      </c>
      <c r="AA246" s="47"/>
    </row>
    <row r="247" spans="1:34" hidden="1" x14ac:dyDescent="0.25">
      <c r="A247" s="57" t="s">
        <v>39</v>
      </c>
      <c r="B247" s="1">
        <v>148.47999999999999</v>
      </c>
      <c r="C247" s="1">
        <v>148.096</v>
      </c>
      <c r="D247" s="1">
        <v>420.25700000000001</v>
      </c>
      <c r="E247" s="1">
        <v>380.13299999999998</v>
      </c>
      <c r="G247" s="1">
        <f t="shared" si="51"/>
        <v>40.124000000000024</v>
      </c>
      <c r="H247" s="1">
        <f t="shared" si="52"/>
        <v>0.38399999999998613</v>
      </c>
      <c r="I247" s="2">
        <f t="shared" si="53"/>
        <v>403.44672000000003</v>
      </c>
      <c r="J247" s="2">
        <f t="shared" si="54"/>
        <v>395.04158000000001</v>
      </c>
      <c r="K247" s="2">
        <f t="shared" si="55"/>
        <v>386.63643999999999</v>
      </c>
      <c r="L247" s="10">
        <f t="shared" si="56"/>
        <v>0</v>
      </c>
      <c r="M247" s="73" t="str">
        <f t="shared" si="57"/>
        <v/>
      </c>
      <c r="N247">
        <f t="shared" si="58"/>
        <v>0</v>
      </c>
      <c r="O247" s="12">
        <f t="shared" si="59"/>
        <v>148.47999999999999</v>
      </c>
      <c r="P247" s="11">
        <f t="shared" si="60"/>
        <v>0</v>
      </c>
      <c r="Q247" s="1">
        <f t="shared" si="61"/>
        <v>148.47999999999999</v>
      </c>
      <c r="S247" s="14" t="str">
        <f t="shared" si="62"/>
        <v>A</v>
      </c>
      <c r="U247" s="1">
        <f t="shared" si="63"/>
        <v>148.47999999999999</v>
      </c>
      <c r="V247" s="1">
        <f t="shared" si="64"/>
        <v>380.13299999999998</v>
      </c>
      <c r="W247" s="1">
        <f t="shared" si="65"/>
        <v>0</v>
      </c>
      <c r="X247" s="20">
        <f t="shared" si="66"/>
        <v>0</v>
      </c>
      <c r="Y247" s="22">
        <f t="shared" si="67"/>
        <v>0</v>
      </c>
      <c r="AA247" s="47"/>
    </row>
    <row r="248" spans="1:34" hidden="1" x14ac:dyDescent="0.25">
      <c r="A248" s="57" t="s">
        <v>39</v>
      </c>
      <c r="B248" s="1">
        <v>81.28</v>
      </c>
      <c r="C248" s="1">
        <v>81.024000000000001</v>
      </c>
      <c r="D248" s="1">
        <v>420.38900000000001</v>
      </c>
      <c r="E248" s="1">
        <v>382.24599999999998</v>
      </c>
      <c r="G248" s="1">
        <f t="shared" si="51"/>
        <v>38.143000000000029</v>
      </c>
      <c r="H248" s="1">
        <f t="shared" si="52"/>
        <v>0.25600000000000023</v>
      </c>
      <c r="I248" s="2">
        <f t="shared" si="53"/>
        <v>403.57344000000001</v>
      </c>
      <c r="J248" s="2">
        <f t="shared" si="54"/>
        <v>395.16566</v>
      </c>
      <c r="K248" s="2">
        <f t="shared" si="55"/>
        <v>386.75788</v>
      </c>
      <c r="L248" s="10">
        <f t="shared" si="56"/>
        <v>3</v>
      </c>
      <c r="M248" s="73">
        <f t="shared" si="57"/>
        <v>3</v>
      </c>
      <c r="N248">
        <f t="shared" si="58"/>
        <v>3</v>
      </c>
      <c r="O248" s="12">
        <f t="shared" si="59"/>
        <v>90.451813932784333</v>
      </c>
      <c r="P248" s="11">
        <f t="shared" si="60"/>
        <v>9.1718139327843318</v>
      </c>
      <c r="Q248" s="1">
        <f t="shared" si="61"/>
        <v>81.28</v>
      </c>
      <c r="S248" s="14" t="str">
        <f t="shared" si="62"/>
        <v>A</v>
      </c>
      <c r="U248" s="1">
        <f t="shared" si="63"/>
        <v>81.28</v>
      </c>
      <c r="V248" s="1">
        <f t="shared" si="64"/>
        <v>382.24599999999998</v>
      </c>
      <c r="W248" s="1">
        <f t="shared" si="65"/>
        <v>9.1718139327843318</v>
      </c>
      <c r="X248" s="20">
        <f t="shared" si="66"/>
        <v>3.9897390607611842</v>
      </c>
      <c r="Y248" s="22">
        <f t="shared" si="67"/>
        <v>3</v>
      </c>
      <c r="AA248" s="47"/>
    </row>
    <row r="249" spans="1:34" x14ac:dyDescent="0.25">
      <c r="A249" s="57" t="s">
        <v>39</v>
      </c>
      <c r="B249" s="1">
        <v>53.887999999999998</v>
      </c>
      <c r="C249" s="1">
        <v>53.76</v>
      </c>
      <c r="D249" s="1">
        <v>417.58600000000001</v>
      </c>
      <c r="E249" s="1">
        <v>383.98500000000001</v>
      </c>
      <c r="G249" s="1">
        <f t="shared" si="51"/>
        <v>33.600999999999999</v>
      </c>
      <c r="H249" s="1">
        <f t="shared" si="52"/>
        <v>0.12800000000000011</v>
      </c>
      <c r="I249" s="2">
        <f t="shared" si="53"/>
        <v>400.88256000000001</v>
      </c>
      <c r="J249" s="2">
        <f t="shared" si="54"/>
        <v>392.53084000000001</v>
      </c>
      <c r="K249" s="2">
        <f t="shared" si="55"/>
        <v>384.17912000000001</v>
      </c>
      <c r="L249" s="10">
        <f t="shared" si="56"/>
        <v>3</v>
      </c>
      <c r="M249" s="73" t="str">
        <f t="shared" si="57"/>
        <v/>
      </c>
      <c r="N249">
        <f t="shared" si="58"/>
        <v>3</v>
      </c>
      <c r="O249" s="12">
        <f t="shared" si="59"/>
        <v>59.96884041842867</v>
      </c>
      <c r="P249" s="11">
        <f t="shared" si="60"/>
        <v>6.0808404184286715</v>
      </c>
      <c r="Q249" s="1">
        <f t="shared" si="61"/>
        <v>53.887999999999998</v>
      </c>
      <c r="S249" s="14" t="str">
        <f t="shared" si="62"/>
        <v>A</v>
      </c>
      <c r="U249" s="1">
        <f t="shared" si="63"/>
        <v>53.887999999999998</v>
      </c>
      <c r="V249" s="1">
        <f t="shared" si="64"/>
        <v>383.98500000000001</v>
      </c>
      <c r="W249" s="1">
        <f t="shared" si="65"/>
        <v>6.0808404184286715</v>
      </c>
      <c r="X249" s="20">
        <f t="shared" si="66"/>
        <v>2.6451655820164719</v>
      </c>
      <c r="Y249" s="22">
        <f t="shared" si="67"/>
        <v>3</v>
      </c>
      <c r="Z249" s="32" t="s">
        <v>40</v>
      </c>
      <c r="AA249" s="47"/>
      <c r="AB249" s="32" t="str">
        <f>A249</f>
        <v>JJJJ-MM-TT SS:MM:SS</v>
      </c>
      <c r="AC249" s="1">
        <f>SUM(U249:U272)</f>
        <v>3479.9360000000006</v>
      </c>
      <c r="AD249" s="1">
        <f>AVERAGE(V249:V272)</f>
        <v>382.49883333333338</v>
      </c>
      <c r="AE249" s="1">
        <f>SUM(W249:W272)</f>
        <v>84.33735677720901</v>
      </c>
      <c r="AF249" s="1">
        <f>SUM(X249:X272)</f>
        <v>36.686750198085917</v>
      </c>
      <c r="AG249" s="35">
        <f>AVERAGE(Y249:Y272)</f>
        <v>1</v>
      </c>
      <c r="AH249" s="37" t="e">
        <f>DAY(A249)</f>
        <v>#VALUE!</v>
      </c>
    </row>
    <row r="250" spans="1:34" hidden="1" x14ac:dyDescent="0.25">
      <c r="A250" s="57" t="s">
        <v>39</v>
      </c>
      <c r="B250" s="1">
        <v>54.527999999999999</v>
      </c>
      <c r="C250" s="1">
        <v>54.4</v>
      </c>
      <c r="D250" s="1">
        <v>417.67500000000001</v>
      </c>
      <c r="E250" s="1">
        <v>384.06900000000002</v>
      </c>
      <c r="G250" s="1">
        <f t="shared" si="51"/>
        <v>33.605999999999995</v>
      </c>
      <c r="H250" s="1">
        <f t="shared" si="52"/>
        <v>0.12800000000000011</v>
      </c>
      <c r="I250" s="2">
        <f t="shared" si="53"/>
        <v>400.96800000000002</v>
      </c>
      <c r="J250" s="2">
        <f t="shared" si="54"/>
        <v>392.61450000000002</v>
      </c>
      <c r="K250" s="2">
        <f t="shared" si="55"/>
        <v>384.26100000000002</v>
      </c>
      <c r="L250" s="10">
        <f t="shared" si="56"/>
        <v>3</v>
      </c>
      <c r="M250" s="73" t="str">
        <f t="shared" si="57"/>
        <v/>
      </c>
      <c r="N250">
        <f t="shared" si="58"/>
        <v>3</v>
      </c>
      <c r="O250" s="12">
        <f t="shared" si="59"/>
        <v>60.681059425773427</v>
      </c>
      <c r="P250" s="11">
        <f t="shared" si="60"/>
        <v>6.1530594257734279</v>
      </c>
      <c r="Q250" s="1">
        <f t="shared" si="61"/>
        <v>54.527999999999999</v>
      </c>
      <c r="S250" s="14" t="str">
        <f t="shared" si="62"/>
        <v>A</v>
      </c>
      <c r="U250" s="1">
        <f t="shared" si="63"/>
        <v>54.527999999999999</v>
      </c>
      <c r="V250" s="1">
        <f t="shared" si="64"/>
        <v>384.06900000000002</v>
      </c>
      <c r="W250" s="1">
        <f t="shared" si="65"/>
        <v>6.1530594257734279</v>
      </c>
      <c r="X250" s="20">
        <f t="shared" si="66"/>
        <v>2.6765808502114412</v>
      </c>
      <c r="Y250" s="22">
        <f t="shared" si="67"/>
        <v>3</v>
      </c>
      <c r="AA250" s="47"/>
    </row>
    <row r="251" spans="1:34" hidden="1" x14ac:dyDescent="0.25">
      <c r="A251" s="57" t="s">
        <v>39</v>
      </c>
      <c r="B251" s="1">
        <v>53.12</v>
      </c>
      <c r="C251" s="1">
        <v>52.735999999999997</v>
      </c>
      <c r="D251" s="1">
        <v>418.14800000000002</v>
      </c>
      <c r="E251" s="1">
        <v>384.52199999999999</v>
      </c>
      <c r="G251" s="1">
        <f t="shared" si="51"/>
        <v>33.626000000000033</v>
      </c>
      <c r="H251" s="1">
        <f t="shared" si="52"/>
        <v>0.38400000000000034</v>
      </c>
      <c r="I251" s="2">
        <f t="shared" si="53"/>
        <v>401.42208000000005</v>
      </c>
      <c r="J251" s="2">
        <f t="shared" si="54"/>
        <v>393.05912000000001</v>
      </c>
      <c r="K251" s="2">
        <f t="shared" si="55"/>
        <v>384.69616000000002</v>
      </c>
      <c r="L251" s="10">
        <f t="shared" si="56"/>
        <v>3</v>
      </c>
      <c r="M251" s="73" t="str">
        <f t="shared" si="57"/>
        <v/>
      </c>
      <c r="N251">
        <f t="shared" si="58"/>
        <v>3</v>
      </c>
      <c r="O251" s="12">
        <f t="shared" si="59"/>
        <v>59.114177609614956</v>
      </c>
      <c r="P251" s="11">
        <f t="shared" si="60"/>
        <v>5.9941776096149582</v>
      </c>
      <c r="Q251" s="1">
        <f t="shared" si="61"/>
        <v>53.12</v>
      </c>
      <c r="S251" s="14" t="str">
        <f t="shared" si="62"/>
        <v>A</v>
      </c>
      <c r="U251" s="1">
        <f t="shared" si="63"/>
        <v>53.12</v>
      </c>
      <c r="V251" s="1">
        <f t="shared" si="64"/>
        <v>384.52199999999999</v>
      </c>
      <c r="W251" s="1">
        <f t="shared" si="65"/>
        <v>5.9941776096149582</v>
      </c>
      <c r="X251" s="20">
        <f t="shared" si="66"/>
        <v>2.6074672601825069</v>
      </c>
      <c r="Y251" s="22">
        <f t="shared" si="67"/>
        <v>3</v>
      </c>
      <c r="AA251" s="47"/>
    </row>
    <row r="252" spans="1:34" hidden="1" x14ac:dyDescent="0.25">
      <c r="A252" s="57" t="s">
        <v>39</v>
      </c>
      <c r="B252" s="1">
        <v>53.12</v>
      </c>
      <c r="C252" s="1">
        <v>52.991999999999997</v>
      </c>
      <c r="D252" s="1">
        <v>417.411</v>
      </c>
      <c r="E252" s="1">
        <v>383.84199999999998</v>
      </c>
      <c r="G252" s="1">
        <f t="shared" si="51"/>
        <v>33.569000000000017</v>
      </c>
      <c r="H252" s="1">
        <f t="shared" si="52"/>
        <v>0.12800000000000011</v>
      </c>
      <c r="I252" s="2">
        <f t="shared" si="53"/>
        <v>400.71456000000001</v>
      </c>
      <c r="J252" s="2">
        <f t="shared" si="54"/>
        <v>392.36633999999998</v>
      </c>
      <c r="K252" s="2">
        <f t="shared" si="55"/>
        <v>384.01812000000001</v>
      </c>
      <c r="L252" s="10">
        <f t="shared" si="56"/>
        <v>3</v>
      </c>
      <c r="M252" s="73" t="str">
        <f t="shared" si="57"/>
        <v/>
      </c>
      <c r="N252">
        <f t="shared" si="58"/>
        <v>3</v>
      </c>
      <c r="O252" s="12">
        <f t="shared" si="59"/>
        <v>59.114177609614956</v>
      </c>
      <c r="P252" s="11">
        <f t="shared" si="60"/>
        <v>5.9941776096149582</v>
      </c>
      <c r="Q252" s="1">
        <f t="shared" si="61"/>
        <v>53.12</v>
      </c>
      <c r="S252" s="14" t="str">
        <f t="shared" si="62"/>
        <v>A</v>
      </c>
      <c r="U252" s="1">
        <f t="shared" si="63"/>
        <v>53.12</v>
      </c>
      <c r="V252" s="1">
        <f t="shared" si="64"/>
        <v>383.84199999999998</v>
      </c>
      <c r="W252" s="1">
        <f t="shared" si="65"/>
        <v>5.9941776096149582</v>
      </c>
      <c r="X252" s="20">
        <f t="shared" si="66"/>
        <v>2.6074672601825069</v>
      </c>
      <c r="Y252" s="22">
        <f t="shared" si="67"/>
        <v>3</v>
      </c>
      <c r="AA252" s="47"/>
    </row>
    <row r="253" spans="1:34" hidden="1" x14ac:dyDescent="0.25">
      <c r="A253" s="57" t="s">
        <v>39</v>
      </c>
      <c r="B253" s="1">
        <v>55.167999999999999</v>
      </c>
      <c r="C253" s="1">
        <v>55.04</v>
      </c>
      <c r="D253" s="1">
        <v>416.93400000000003</v>
      </c>
      <c r="E253" s="1">
        <v>383.39600000000002</v>
      </c>
      <c r="G253" s="1">
        <f t="shared" si="51"/>
        <v>33.538000000000011</v>
      </c>
      <c r="H253" s="1">
        <f t="shared" si="52"/>
        <v>0.12800000000000011</v>
      </c>
      <c r="I253" s="2">
        <f t="shared" si="53"/>
        <v>400.25664</v>
      </c>
      <c r="J253" s="2">
        <f t="shared" si="54"/>
        <v>391.91796000000005</v>
      </c>
      <c r="K253" s="2">
        <f t="shared" si="55"/>
        <v>383.57928000000004</v>
      </c>
      <c r="L253" s="10">
        <f t="shared" si="56"/>
        <v>3</v>
      </c>
      <c r="M253" s="73" t="str">
        <f t="shared" si="57"/>
        <v/>
      </c>
      <c r="N253">
        <f t="shared" si="58"/>
        <v>3</v>
      </c>
      <c r="O253" s="12">
        <f t="shared" si="59"/>
        <v>61.393278433118184</v>
      </c>
      <c r="P253" s="11">
        <f t="shared" si="60"/>
        <v>6.2252784331181843</v>
      </c>
      <c r="Q253" s="1">
        <f t="shared" si="61"/>
        <v>55.167999999999999</v>
      </c>
      <c r="S253" s="14" t="str">
        <f t="shared" si="62"/>
        <v>A</v>
      </c>
      <c r="U253" s="1">
        <f t="shared" si="63"/>
        <v>55.167999999999999</v>
      </c>
      <c r="V253" s="1">
        <f t="shared" si="64"/>
        <v>383.39600000000002</v>
      </c>
      <c r="W253" s="1">
        <f t="shared" si="65"/>
        <v>6.2252784331181843</v>
      </c>
      <c r="X253" s="20">
        <f t="shared" si="66"/>
        <v>2.7079961184064101</v>
      </c>
      <c r="Y253" s="22">
        <f t="shared" si="67"/>
        <v>3</v>
      </c>
      <c r="AA253" s="47"/>
    </row>
    <row r="254" spans="1:34" hidden="1" x14ac:dyDescent="0.25">
      <c r="A254" s="57" t="s">
        <v>39</v>
      </c>
      <c r="B254" s="1">
        <v>80.128</v>
      </c>
      <c r="C254" s="1">
        <v>79.872</v>
      </c>
      <c r="D254" s="1">
        <v>416.745</v>
      </c>
      <c r="E254" s="1">
        <v>382.64499999999998</v>
      </c>
      <c r="G254" s="1">
        <f t="shared" si="51"/>
        <v>34.100000000000023</v>
      </c>
      <c r="H254" s="1">
        <f t="shared" si="52"/>
        <v>0.25600000000000023</v>
      </c>
      <c r="I254" s="2">
        <f t="shared" si="53"/>
        <v>400.0752</v>
      </c>
      <c r="J254" s="2">
        <f t="shared" si="54"/>
        <v>391.74029999999999</v>
      </c>
      <c r="K254" s="2">
        <f t="shared" si="55"/>
        <v>383.40539999999999</v>
      </c>
      <c r="L254" s="10">
        <f t="shared" si="56"/>
        <v>3</v>
      </c>
      <c r="M254" s="73" t="str">
        <f t="shared" si="57"/>
        <v/>
      </c>
      <c r="N254">
        <f t="shared" si="58"/>
        <v>3</v>
      </c>
      <c r="O254" s="12">
        <f t="shared" si="59"/>
        <v>89.169819719563762</v>
      </c>
      <c r="P254" s="11">
        <f t="shared" si="60"/>
        <v>9.0418197195637617</v>
      </c>
      <c r="Q254" s="1">
        <f t="shared" si="61"/>
        <v>80.128</v>
      </c>
      <c r="S254" s="14" t="str">
        <f t="shared" si="62"/>
        <v>A</v>
      </c>
      <c r="U254" s="1">
        <f t="shared" si="63"/>
        <v>80.128</v>
      </c>
      <c r="V254" s="1">
        <f t="shared" si="64"/>
        <v>382.64499999999998</v>
      </c>
      <c r="W254" s="1">
        <f t="shared" si="65"/>
        <v>9.0418197195637617</v>
      </c>
      <c r="X254" s="20">
        <f t="shared" si="66"/>
        <v>3.9331915780102364</v>
      </c>
      <c r="Y254" s="22">
        <f t="shared" si="67"/>
        <v>3</v>
      </c>
      <c r="AA254" s="47"/>
    </row>
    <row r="255" spans="1:34" hidden="1" x14ac:dyDescent="0.25">
      <c r="A255" s="57" t="s">
        <v>39</v>
      </c>
      <c r="B255" s="1">
        <v>124.288</v>
      </c>
      <c r="C255" s="1">
        <v>123.904</v>
      </c>
      <c r="D255" s="1">
        <v>419.57100000000003</v>
      </c>
      <c r="E255" s="1">
        <v>379.60399999999998</v>
      </c>
      <c r="G255" s="1">
        <f t="shared" si="51"/>
        <v>39.967000000000041</v>
      </c>
      <c r="H255" s="1">
        <f t="shared" si="52"/>
        <v>0.38400000000000034</v>
      </c>
      <c r="I255" s="2">
        <f t="shared" si="53"/>
        <v>402.78816</v>
      </c>
      <c r="J255" s="2">
        <f t="shared" si="54"/>
        <v>394.39674000000002</v>
      </c>
      <c r="K255" s="2">
        <f t="shared" si="55"/>
        <v>386.00532000000004</v>
      </c>
      <c r="L255" s="10">
        <f t="shared" si="56"/>
        <v>0</v>
      </c>
      <c r="M255" s="73">
        <f t="shared" si="57"/>
        <v>0</v>
      </c>
      <c r="N255">
        <f t="shared" si="58"/>
        <v>0</v>
      </c>
      <c r="O255" s="12">
        <f t="shared" si="59"/>
        <v>124.288</v>
      </c>
      <c r="P255" s="11">
        <f t="shared" si="60"/>
        <v>0</v>
      </c>
      <c r="Q255" s="1">
        <f t="shared" si="61"/>
        <v>124.288</v>
      </c>
      <c r="S255" s="14" t="str">
        <f t="shared" si="62"/>
        <v>A</v>
      </c>
      <c r="U255" s="1">
        <f t="shared" si="63"/>
        <v>124.288</v>
      </c>
      <c r="V255" s="1">
        <f t="shared" si="64"/>
        <v>379.60399999999998</v>
      </c>
      <c r="W255" s="1">
        <f t="shared" si="65"/>
        <v>0</v>
      </c>
      <c r="X255" s="20">
        <f t="shared" si="66"/>
        <v>0</v>
      </c>
      <c r="Y255" s="22">
        <f t="shared" si="67"/>
        <v>0</v>
      </c>
      <c r="AA255" s="47"/>
    </row>
    <row r="256" spans="1:34" hidden="1" x14ac:dyDescent="0.25">
      <c r="A256" s="57" t="s">
        <v>39</v>
      </c>
      <c r="B256" s="1">
        <v>171.52</v>
      </c>
      <c r="C256" s="1">
        <v>171.26400000000001</v>
      </c>
      <c r="D256" s="1">
        <v>418.26799999999997</v>
      </c>
      <c r="E256" s="1">
        <v>379.77699999999999</v>
      </c>
      <c r="G256" s="1">
        <f t="shared" si="51"/>
        <v>38.490999999999985</v>
      </c>
      <c r="H256" s="1">
        <f t="shared" si="52"/>
        <v>0.25600000000000023</v>
      </c>
      <c r="I256" s="2">
        <f t="shared" si="53"/>
        <v>401.53727999999995</v>
      </c>
      <c r="J256" s="2">
        <f t="shared" si="54"/>
        <v>393.17192</v>
      </c>
      <c r="K256" s="2">
        <f t="shared" si="55"/>
        <v>384.80655999999999</v>
      </c>
      <c r="L256" s="10">
        <f t="shared" si="56"/>
        <v>0</v>
      </c>
      <c r="M256" s="73" t="str">
        <f t="shared" si="57"/>
        <v/>
      </c>
      <c r="N256">
        <f t="shared" si="58"/>
        <v>0</v>
      </c>
      <c r="O256" s="12">
        <f t="shared" si="59"/>
        <v>171.52</v>
      </c>
      <c r="P256" s="11">
        <f t="shared" si="60"/>
        <v>0</v>
      </c>
      <c r="Q256" s="1">
        <f t="shared" si="61"/>
        <v>171.52</v>
      </c>
      <c r="S256" s="14" t="str">
        <f t="shared" si="62"/>
        <v>A</v>
      </c>
      <c r="U256" s="1">
        <f t="shared" si="63"/>
        <v>171.52</v>
      </c>
      <c r="V256" s="1">
        <f t="shared" si="64"/>
        <v>379.77699999999999</v>
      </c>
      <c r="W256" s="1">
        <f t="shared" si="65"/>
        <v>0</v>
      </c>
      <c r="X256" s="20">
        <f t="shared" si="66"/>
        <v>0</v>
      </c>
      <c r="Y256" s="22">
        <f t="shared" si="67"/>
        <v>0</v>
      </c>
      <c r="AA256" s="47"/>
    </row>
    <row r="257" spans="1:27" hidden="1" x14ac:dyDescent="0.25">
      <c r="A257" s="57" t="s">
        <v>39</v>
      </c>
      <c r="B257" s="1">
        <v>184.19200000000001</v>
      </c>
      <c r="C257" s="1">
        <v>183.68</v>
      </c>
      <c r="D257" s="1">
        <v>417.34899999999999</v>
      </c>
      <c r="E257" s="1">
        <v>383.34199999999998</v>
      </c>
      <c r="G257" s="1">
        <f t="shared" si="51"/>
        <v>34.007000000000005</v>
      </c>
      <c r="H257" s="1">
        <f t="shared" si="52"/>
        <v>0.51200000000000045</v>
      </c>
      <c r="I257" s="2">
        <f t="shared" si="53"/>
        <v>400.65503999999999</v>
      </c>
      <c r="J257" s="2">
        <f t="shared" si="54"/>
        <v>392.30806000000001</v>
      </c>
      <c r="K257" s="2">
        <f t="shared" si="55"/>
        <v>383.96107999999998</v>
      </c>
      <c r="L257" s="10">
        <f t="shared" si="56"/>
        <v>3</v>
      </c>
      <c r="M257" s="73">
        <f t="shared" si="57"/>
        <v>3</v>
      </c>
      <c r="N257">
        <f t="shared" si="58"/>
        <v>3</v>
      </c>
      <c r="O257" s="12">
        <f t="shared" si="59"/>
        <v>204.97663031382152</v>
      </c>
      <c r="P257" s="11">
        <f t="shared" si="60"/>
        <v>20.784630313821509</v>
      </c>
      <c r="Q257" s="1">
        <f t="shared" si="61"/>
        <v>184.19200000000001</v>
      </c>
      <c r="S257" s="14" t="str">
        <f t="shared" si="62"/>
        <v>A</v>
      </c>
      <c r="U257" s="1">
        <f t="shared" si="63"/>
        <v>184.19200000000001</v>
      </c>
      <c r="V257" s="1">
        <f t="shared" si="64"/>
        <v>383.34199999999998</v>
      </c>
      <c r="W257" s="1">
        <f t="shared" si="65"/>
        <v>20.784630313821509</v>
      </c>
      <c r="X257" s="20">
        <f t="shared" si="66"/>
        <v>9.0413141865123556</v>
      </c>
      <c r="Y257" s="22">
        <f t="shared" si="67"/>
        <v>3</v>
      </c>
      <c r="AA257" s="47"/>
    </row>
    <row r="258" spans="1:27" hidden="1" x14ac:dyDescent="0.25">
      <c r="A258" s="57" t="s">
        <v>39</v>
      </c>
      <c r="B258" s="1">
        <v>174.208</v>
      </c>
      <c r="C258" s="1">
        <v>173.82400000000001</v>
      </c>
      <c r="D258" s="1">
        <v>419.11500000000001</v>
      </c>
      <c r="E258" s="1">
        <v>380.20800000000003</v>
      </c>
      <c r="G258" s="1">
        <f t="shared" si="51"/>
        <v>38.906999999999982</v>
      </c>
      <c r="H258" s="1">
        <f t="shared" si="52"/>
        <v>0.38399999999998613</v>
      </c>
      <c r="I258" s="2">
        <f t="shared" si="53"/>
        <v>402.35040000000004</v>
      </c>
      <c r="J258" s="2">
        <f t="shared" si="54"/>
        <v>393.96809999999999</v>
      </c>
      <c r="K258" s="2">
        <f t="shared" si="55"/>
        <v>385.58580000000001</v>
      </c>
      <c r="L258" s="10">
        <f t="shared" si="56"/>
        <v>0</v>
      </c>
      <c r="M258" s="73">
        <f t="shared" si="57"/>
        <v>0</v>
      </c>
      <c r="N258">
        <f t="shared" si="58"/>
        <v>0</v>
      </c>
      <c r="O258" s="12">
        <f t="shared" si="59"/>
        <v>174.208</v>
      </c>
      <c r="P258" s="11">
        <f t="shared" si="60"/>
        <v>0</v>
      </c>
      <c r="Q258" s="1">
        <f t="shared" si="61"/>
        <v>174.208</v>
      </c>
      <c r="S258" s="14" t="str">
        <f t="shared" si="62"/>
        <v>A</v>
      </c>
      <c r="U258" s="1">
        <f t="shared" si="63"/>
        <v>174.208</v>
      </c>
      <c r="V258" s="1">
        <f t="shared" si="64"/>
        <v>380.20800000000003</v>
      </c>
      <c r="W258" s="1">
        <f t="shared" si="65"/>
        <v>0</v>
      </c>
      <c r="X258" s="20">
        <f t="shared" si="66"/>
        <v>0</v>
      </c>
      <c r="Y258" s="22">
        <f t="shared" si="67"/>
        <v>0</v>
      </c>
      <c r="AA258" s="47"/>
    </row>
    <row r="259" spans="1:27" hidden="1" x14ac:dyDescent="0.25">
      <c r="A259" s="57" t="s">
        <v>39</v>
      </c>
      <c r="B259" s="1">
        <v>195.96799999999999</v>
      </c>
      <c r="C259" s="1">
        <v>195.584</v>
      </c>
      <c r="D259" s="1">
        <v>419.34399999999999</v>
      </c>
      <c r="E259" s="1">
        <v>379.75900000000001</v>
      </c>
      <c r="G259" s="1">
        <f t="shared" si="51"/>
        <v>39.58499999999998</v>
      </c>
      <c r="H259" s="1">
        <f t="shared" si="52"/>
        <v>0.38399999999998613</v>
      </c>
      <c r="I259" s="2">
        <f t="shared" si="53"/>
        <v>402.57024000000001</v>
      </c>
      <c r="J259" s="2">
        <f t="shared" si="54"/>
        <v>394.18335999999999</v>
      </c>
      <c r="K259" s="2">
        <f t="shared" si="55"/>
        <v>385.79647999999997</v>
      </c>
      <c r="L259" s="10">
        <f t="shared" si="56"/>
        <v>0</v>
      </c>
      <c r="M259" s="73" t="str">
        <f t="shared" si="57"/>
        <v/>
      </c>
      <c r="N259">
        <f t="shared" si="58"/>
        <v>0</v>
      </c>
      <c r="O259" s="12">
        <f t="shared" si="59"/>
        <v>195.96799999999999</v>
      </c>
      <c r="P259" s="11">
        <f t="shared" si="60"/>
        <v>0</v>
      </c>
      <c r="Q259" s="1">
        <f t="shared" si="61"/>
        <v>195.96799999999999</v>
      </c>
      <c r="S259" s="14" t="str">
        <f t="shared" si="62"/>
        <v>A</v>
      </c>
      <c r="U259" s="1">
        <f t="shared" si="63"/>
        <v>195.96799999999999</v>
      </c>
      <c r="V259" s="1">
        <f t="shared" si="64"/>
        <v>379.75900000000001</v>
      </c>
      <c r="W259" s="1">
        <f t="shared" si="65"/>
        <v>0</v>
      </c>
      <c r="X259" s="20">
        <f t="shared" si="66"/>
        <v>0</v>
      </c>
      <c r="Y259" s="22">
        <f t="shared" si="67"/>
        <v>0</v>
      </c>
      <c r="AA259" s="47"/>
    </row>
    <row r="260" spans="1:27" hidden="1" x14ac:dyDescent="0.25">
      <c r="A260" s="57" t="s">
        <v>39</v>
      </c>
      <c r="B260" s="1">
        <v>213.24799999999999</v>
      </c>
      <c r="C260" s="1">
        <v>212.73599999999999</v>
      </c>
      <c r="D260" s="1">
        <v>419.40699999999998</v>
      </c>
      <c r="E260" s="1">
        <v>382.42099999999999</v>
      </c>
      <c r="G260" s="1">
        <f t="shared" si="51"/>
        <v>36.98599999999999</v>
      </c>
      <c r="H260" s="1">
        <f t="shared" si="52"/>
        <v>0.51200000000000045</v>
      </c>
      <c r="I260" s="2">
        <f t="shared" si="53"/>
        <v>402.63072</v>
      </c>
      <c r="J260" s="2">
        <f t="shared" si="54"/>
        <v>394.24257999999998</v>
      </c>
      <c r="K260" s="2">
        <f t="shared" si="55"/>
        <v>385.85443999999995</v>
      </c>
      <c r="L260" s="10">
        <f t="shared" si="56"/>
        <v>3</v>
      </c>
      <c r="M260" s="73">
        <f t="shared" si="57"/>
        <v>3</v>
      </c>
      <c r="N260">
        <f t="shared" si="58"/>
        <v>3</v>
      </c>
      <c r="O260" s="12">
        <f t="shared" si="59"/>
        <v>237.31137324727354</v>
      </c>
      <c r="P260" s="11">
        <f t="shared" si="60"/>
        <v>24.063373247273546</v>
      </c>
      <c r="Q260" s="1">
        <f t="shared" si="61"/>
        <v>213.24799999999999</v>
      </c>
      <c r="S260" s="14" t="str">
        <f t="shared" si="62"/>
        <v>A</v>
      </c>
      <c r="U260" s="1">
        <f t="shared" si="63"/>
        <v>213.24799999999999</v>
      </c>
      <c r="V260" s="1">
        <f t="shared" si="64"/>
        <v>382.42099999999999</v>
      </c>
      <c r="W260" s="1">
        <f t="shared" si="65"/>
        <v>24.063373247273546</v>
      </c>
      <c r="X260" s="20">
        <f t="shared" si="66"/>
        <v>10.467567362563992</v>
      </c>
      <c r="Y260" s="22">
        <f t="shared" si="67"/>
        <v>3</v>
      </c>
      <c r="AA260" s="47"/>
    </row>
    <row r="261" spans="1:27" hidden="1" x14ac:dyDescent="0.25">
      <c r="A261" s="57" t="s">
        <v>39</v>
      </c>
      <c r="B261" s="1">
        <v>204.54400000000001</v>
      </c>
      <c r="C261" s="1">
        <v>204.16</v>
      </c>
      <c r="D261" s="1">
        <v>425.15100000000001</v>
      </c>
      <c r="E261" s="1">
        <v>384.47</v>
      </c>
      <c r="G261" s="1">
        <f t="shared" si="51"/>
        <v>40.680999999999983</v>
      </c>
      <c r="H261" s="1">
        <f t="shared" si="52"/>
        <v>0.38400000000001455</v>
      </c>
      <c r="I261" s="2">
        <f t="shared" si="53"/>
        <v>408.14496000000003</v>
      </c>
      <c r="J261" s="2">
        <f t="shared" si="54"/>
        <v>399.64194000000003</v>
      </c>
      <c r="K261" s="2">
        <f t="shared" si="55"/>
        <v>391.13891999999998</v>
      </c>
      <c r="L261" s="10">
        <f t="shared" si="56"/>
        <v>0</v>
      </c>
      <c r="M261" s="73">
        <f t="shared" si="57"/>
        <v>0</v>
      </c>
      <c r="N261">
        <f t="shared" si="58"/>
        <v>0</v>
      </c>
      <c r="O261" s="12">
        <f t="shared" si="59"/>
        <v>204.54400000000001</v>
      </c>
      <c r="P261" s="11">
        <f t="shared" si="60"/>
        <v>0</v>
      </c>
      <c r="Q261" s="1">
        <f t="shared" si="61"/>
        <v>204.54400000000001</v>
      </c>
      <c r="S261" s="14" t="str">
        <f t="shared" si="62"/>
        <v>A</v>
      </c>
      <c r="U261" s="1">
        <f t="shared" si="63"/>
        <v>204.54400000000001</v>
      </c>
      <c r="V261" s="1">
        <f t="shared" si="64"/>
        <v>384.47</v>
      </c>
      <c r="W261" s="1">
        <f t="shared" si="65"/>
        <v>0</v>
      </c>
      <c r="X261" s="20">
        <f t="shared" si="66"/>
        <v>0</v>
      </c>
      <c r="Y261" s="22">
        <f t="shared" si="67"/>
        <v>0</v>
      </c>
      <c r="AA261" s="47"/>
    </row>
    <row r="262" spans="1:27" hidden="1" x14ac:dyDescent="0.25">
      <c r="A262" s="57" t="s">
        <v>39</v>
      </c>
      <c r="B262" s="1">
        <v>221.696</v>
      </c>
      <c r="C262" s="1">
        <v>221.184</v>
      </c>
      <c r="D262" s="1">
        <v>424.86700000000002</v>
      </c>
      <c r="E262" s="1">
        <v>384.15800000000002</v>
      </c>
      <c r="G262" s="1">
        <f t="shared" si="51"/>
        <v>40.709000000000003</v>
      </c>
      <c r="H262" s="1">
        <f t="shared" si="52"/>
        <v>0.51200000000000045</v>
      </c>
      <c r="I262" s="2">
        <f t="shared" si="53"/>
        <v>407.87232</v>
      </c>
      <c r="J262" s="2">
        <f t="shared" si="54"/>
        <v>399.37497999999999</v>
      </c>
      <c r="K262" s="2">
        <f t="shared" si="55"/>
        <v>390.87764000000004</v>
      </c>
      <c r="L262" s="10">
        <f t="shared" si="56"/>
        <v>0</v>
      </c>
      <c r="M262" s="73" t="str">
        <f t="shared" si="57"/>
        <v/>
      </c>
      <c r="N262">
        <f t="shared" si="58"/>
        <v>0</v>
      </c>
      <c r="O262" s="12">
        <f t="shared" si="59"/>
        <v>221.696</v>
      </c>
      <c r="P262" s="11">
        <f t="shared" si="60"/>
        <v>0</v>
      </c>
      <c r="Q262" s="1">
        <f t="shared" si="61"/>
        <v>221.696</v>
      </c>
      <c r="S262" s="14" t="str">
        <f t="shared" si="62"/>
        <v>A</v>
      </c>
      <c r="U262" s="1">
        <f t="shared" si="63"/>
        <v>221.696</v>
      </c>
      <c r="V262" s="1">
        <f t="shared" si="64"/>
        <v>384.15800000000002</v>
      </c>
      <c r="W262" s="1">
        <f t="shared" si="65"/>
        <v>0</v>
      </c>
      <c r="X262" s="20">
        <f t="shared" si="66"/>
        <v>0</v>
      </c>
      <c r="Y262" s="22">
        <f t="shared" si="67"/>
        <v>0</v>
      </c>
      <c r="AA262" s="47"/>
    </row>
    <row r="263" spans="1:27" hidden="1" x14ac:dyDescent="0.25">
      <c r="A263" s="57" t="s">
        <v>39</v>
      </c>
      <c r="B263" s="1">
        <v>227.84</v>
      </c>
      <c r="C263" s="1">
        <v>227.328</v>
      </c>
      <c r="D263" s="1">
        <v>424.95699999999999</v>
      </c>
      <c r="E263" s="1">
        <v>384.33800000000002</v>
      </c>
      <c r="G263" s="1">
        <f t="shared" si="51"/>
        <v>40.618999999999971</v>
      </c>
      <c r="H263" s="1">
        <f t="shared" si="52"/>
        <v>0.51200000000000045</v>
      </c>
      <c r="I263" s="2">
        <f t="shared" si="53"/>
        <v>407.95871999999997</v>
      </c>
      <c r="J263" s="2">
        <f t="shared" si="54"/>
        <v>399.45958000000002</v>
      </c>
      <c r="K263" s="2">
        <f t="shared" si="55"/>
        <v>390.96044000000001</v>
      </c>
      <c r="L263" s="10">
        <f t="shared" si="56"/>
        <v>0</v>
      </c>
      <c r="M263" s="73" t="str">
        <f t="shared" si="57"/>
        <v/>
      </c>
      <c r="N263">
        <f t="shared" si="58"/>
        <v>0</v>
      </c>
      <c r="O263" s="12">
        <f t="shared" si="59"/>
        <v>227.84</v>
      </c>
      <c r="P263" s="11">
        <f t="shared" si="60"/>
        <v>0</v>
      </c>
      <c r="Q263" s="1">
        <f t="shared" si="61"/>
        <v>227.84</v>
      </c>
      <c r="S263" s="14" t="str">
        <f t="shared" si="62"/>
        <v>A</v>
      </c>
      <c r="U263" s="1">
        <f t="shared" si="63"/>
        <v>227.84</v>
      </c>
      <c r="V263" s="1">
        <f t="shared" si="64"/>
        <v>384.33800000000002</v>
      </c>
      <c r="W263" s="1">
        <f t="shared" si="65"/>
        <v>0</v>
      </c>
      <c r="X263" s="20">
        <f t="shared" si="66"/>
        <v>0</v>
      </c>
      <c r="Y263" s="22">
        <f t="shared" si="67"/>
        <v>0</v>
      </c>
      <c r="AA263" s="47"/>
    </row>
    <row r="264" spans="1:27" hidden="1" x14ac:dyDescent="0.25">
      <c r="A264" s="57" t="s">
        <v>39</v>
      </c>
      <c r="B264" s="1">
        <v>212.73599999999999</v>
      </c>
      <c r="C264" s="1">
        <v>212.22399999999999</v>
      </c>
      <c r="D264" s="1">
        <v>424.80399999999997</v>
      </c>
      <c r="E264" s="1">
        <v>384.10700000000003</v>
      </c>
      <c r="G264" s="1">
        <f t="shared" si="51"/>
        <v>40.696999999999946</v>
      </c>
      <c r="H264" s="1">
        <f t="shared" si="52"/>
        <v>0.51200000000000045</v>
      </c>
      <c r="I264" s="2">
        <f t="shared" si="53"/>
        <v>407.81183999999996</v>
      </c>
      <c r="J264" s="2">
        <f t="shared" si="54"/>
        <v>399.31575999999995</v>
      </c>
      <c r="K264" s="2">
        <f t="shared" si="55"/>
        <v>390.81967999999995</v>
      </c>
      <c r="L264" s="10">
        <f t="shared" si="56"/>
        <v>0</v>
      </c>
      <c r="M264" s="73" t="str">
        <f t="shared" si="57"/>
        <v/>
      </c>
      <c r="N264">
        <f t="shared" si="58"/>
        <v>0</v>
      </c>
      <c r="O264" s="12">
        <f t="shared" si="59"/>
        <v>212.73599999999999</v>
      </c>
      <c r="P264" s="11">
        <f t="shared" si="60"/>
        <v>0</v>
      </c>
      <c r="Q264" s="1">
        <f t="shared" si="61"/>
        <v>212.73599999999999</v>
      </c>
      <c r="S264" s="14" t="str">
        <f t="shared" si="62"/>
        <v>A</v>
      </c>
      <c r="U264" s="1">
        <f t="shared" si="63"/>
        <v>212.73599999999999</v>
      </c>
      <c r="V264" s="1">
        <f t="shared" si="64"/>
        <v>384.10700000000003</v>
      </c>
      <c r="W264" s="1">
        <f t="shared" si="65"/>
        <v>0</v>
      </c>
      <c r="X264" s="20">
        <f t="shared" si="66"/>
        <v>0</v>
      </c>
      <c r="Y264" s="22">
        <f t="shared" si="67"/>
        <v>0</v>
      </c>
      <c r="AA264" s="47"/>
    </row>
    <row r="265" spans="1:27" hidden="1" x14ac:dyDescent="0.25">
      <c r="A265" s="57" t="s">
        <v>39</v>
      </c>
      <c r="B265" s="1">
        <v>192</v>
      </c>
      <c r="C265" s="1">
        <v>191.488</v>
      </c>
      <c r="D265" s="1">
        <v>425.83499999999998</v>
      </c>
      <c r="E265" s="1">
        <v>385.15800000000002</v>
      </c>
      <c r="G265" s="1">
        <f t="shared" ref="G265:G328" si="68">D265-E265</f>
        <v>40.676999999999964</v>
      </c>
      <c r="H265" s="1">
        <f t="shared" ref="H265:H328" si="69">B265-C265</f>
        <v>0.51200000000000045</v>
      </c>
      <c r="I265" s="2">
        <f t="shared" ref="I265:I328" si="70">D265-((D265/100)*I$8)</f>
        <v>408.80160000000001</v>
      </c>
      <c r="J265" s="2">
        <f t="shared" ref="J265:J328" si="71">D265-((D265/100)*J$8)</f>
        <v>400.28489999999999</v>
      </c>
      <c r="K265" s="2">
        <f t="shared" ref="K265:K328" si="72">D265-((D265/100)*K$8)</f>
        <v>391.76819999999998</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192</v>
      </c>
      <c r="P265" s="11">
        <f t="shared" ref="P265:P328" si="77">IF(O265&lt;&gt;"",O265-B265,"")</f>
        <v>0</v>
      </c>
      <c r="Q265" s="1">
        <f t="shared" ref="Q265:Q328" si="78">O265-P265</f>
        <v>192</v>
      </c>
      <c r="S265" s="14" t="str">
        <f t="shared" ref="S265:S328" si="79">IF(ROUND(B265,3)=ROUND(Q265,3),"A","B")</f>
        <v>A</v>
      </c>
      <c r="U265" s="1">
        <f t="shared" ref="U265:U328" si="80">B265</f>
        <v>192</v>
      </c>
      <c r="V265" s="1">
        <f t="shared" ref="V265:V328" si="81">E265</f>
        <v>385.15800000000002</v>
      </c>
      <c r="W265" s="1">
        <f t="shared" ref="W265:W328" si="82">P265</f>
        <v>0</v>
      </c>
      <c r="X265" s="20">
        <f t="shared" ref="X265:X328" si="83">W265*X$6</f>
        <v>0</v>
      </c>
      <c r="Y265" s="22">
        <f t="shared" ref="Y265:Y328" si="84">L265</f>
        <v>0</v>
      </c>
      <c r="AA265" s="47"/>
    </row>
    <row r="266" spans="1:27" hidden="1" x14ac:dyDescent="0.25">
      <c r="A266" s="57" t="s">
        <v>39</v>
      </c>
      <c r="B266" s="1">
        <v>179.45599999999999</v>
      </c>
      <c r="C266" s="1">
        <v>179.072</v>
      </c>
      <c r="D266" s="1">
        <v>425.02</v>
      </c>
      <c r="E266" s="1">
        <v>384.375</v>
      </c>
      <c r="G266" s="1">
        <f t="shared" si="68"/>
        <v>40.644999999999982</v>
      </c>
      <c r="H266" s="1">
        <f t="shared" si="69"/>
        <v>0.38399999999998613</v>
      </c>
      <c r="I266" s="2">
        <f t="shared" si="70"/>
        <v>408.01919999999996</v>
      </c>
      <c r="J266" s="2">
        <f t="shared" si="71"/>
        <v>399.5188</v>
      </c>
      <c r="K266" s="2">
        <f t="shared" si="72"/>
        <v>391.01839999999999</v>
      </c>
      <c r="L266" s="10">
        <f t="shared" si="73"/>
        <v>0</v>
      </c>
      <c r="M266" s="73" t="str">
        <f t="shared" si="74"/>
        <v/>
      </c>
      <c r="N266">
        <f t="shared" si="75"/>
        <v>0</v>
      </c>
      <c r="O266" s="12">
        <f t="shared" si="76"/>
        <v>179.45599999999999</v>
      </c>
      <c r="P266" s="11">
        <f t="shared" si="77"/>
        <v>0</v>
      </c>
      <c r="Q266" s="1">
        <f t="shared" si="78"/>
        <v>179.45599999999999</v>
      </c>
      <c r="S266" s="14" t="str">
        <f t="shared" si="79"/>
        <v>A</v>
      </c>
      <c r="U266" s="1">
        <f t="shared" si="80"/>
        <v>179.45599999999999</v>
      </c>
      <c r="V266" s="1">
        <f t="shared" si="81"/>
        <v>384.375</v>
      </c>
      <c r="W266" s="1">
        <f t="shared" si="82"/>
        <v>0</v>
      </c>
      <c r="X266" s="20">
        <f t="shared" si="83"/>
        <v>0</v>
      </c>
      <c r="Y266" s="22">
        <f t="shared" si="84"/>
        <v>0</v>
      </c>
      <c r="AA266" s="47"/>
    </row>
    <row r="267" spans="1:27" hidden="1" x14ac:dyDescent="0.25">
      <c r="A267" s="57" t="s">
        <v>39</v>
      </c>
      <c r="B267" s="1">
        <v>172.928</v>
      </c>
      <c r="C267" s="1">
        <v>172.54400000000001</v>
      </c>
      <c r="D267" s="1">
        <v>423.28</v>
      </c>
      <c r="E267" s="1">
        <v>382.81400000000002</v>
      </c>
      <c r="G267" s="1">
        <f t="shared" si="68"/>
        <v>40.465999999999951</v>
      </c>
      <c r="H267" s="1">
        <f t="shared" si="69"/>
        <v>0.38399999999998613</v>
      </c>
      <c r="I267" s="2">
        <f t="shared" si="70"/>
        <v>406.34879999999998</v>
      </c>
      <c r="J267" s="2">
        <f t="shared" si="71"/>
        <v>397.88319999999999</v>
      </c>
      <c r="K267" s="2">
        <f t="shared" si="72"/>
        <v>389.41759999999999</v>
      </c>
      <c r="L267" s="10">
        <f t="shared" si="73"/>
        <v>0</v>
      </c>
      <c r="M267" s="73" t="str">
        <f t="shared" si="74"/>
        <v/>
      </c>
      <c r="N267">
        <f t="shared" si="75"/>
        <v>0</v>
      </c>
      <c r="O267" s="12">
        <f t="shared" si="76"/>
        <v>172.928</v>
      </c>
      <c r="P267" s="11">
        <f t="shared" si="77"/>
        <v>0</v>
      </c>
      <c r="Q267" s="1">
        <f t="shared" si="78"/>
        <v>172.928</v>
      </c>
      <c r="S267" s="14" t="str">
        <f t="shared" si="79"/>
        <v>A</v>
      </c>
      <c r="U267" s="1">
        <f t="shared" si="80"/>
        <v>172.928</v>
      </c>
      <c r="V267" s="1">
        <f t="shared" si="81"/>
        <v>382.81400000000002</v>
      </c>
      <c r="W267" s="1">
        <f t="shared" si="82"/>
        <v>0</v>
      </c>
      <c r="X267" s="20">
        <f t="shared" si="83"/>
        <v>0</v>
      </c>
      <c r="Y267" s="22">
        <f t="shared" si="84"/>
        <v>0</v>
      </c>
      <c r="AA267" s="47"/>
    </row>
    <row r="268" spans="1:27" hidden="1" x14ac:dyDescent="0.25">
      <c r="A268" s="57" t="s">
        <v>39</v>
      </c>
      <c r="B268" s="1">
        <v>172.416</v>
      </c>
      <c r="C268" s="1">
        <v>171.904</v>
      </c>
      <c r="D268" s="1">
        <v>418.57</v>
      </c>
      <c r="E268" s="1">
        <v>378.47699999999998</v>
      </c>
      <c r="G268" s="1">
        <f t="shared" si="68"/>
        <v>40.093000000000018</v>
      </c>
      <c r="H268" s="1">
        <f t="shared" si="69"/>
        <v>0.51200000000000045</v>
      </c>
      <c r="I268" s="2">
        <f t="shared" si="70"/>
        <v>401.8272</v>
      </c>
      <c r="J268" s="2">
        <f t="shared" si="71"/>
        <v>393.45580000000001</v>
      </c>
      <c r="K268" s="2">
        <f t="shared" si="72"/>
        <v>385.08440000000002</v>
      </c>
      <c r="L268" s="10">
        <f t="shared" si="73"/>
        <v>0</v>
      </c>
      <c r="M268" s="73" t="str">
        <f t="shared" si="74"/>
        <v/>
      </c>
      <c r="N268">
        <f t="shared" si="75"/>
        <v>0</v>
      </c>
      <c r="O268" s="12">
        <f t="shared" si="76"/>
        <v>172.416</v>
      </c>
      <c r="P268" s="11">
        <f t="shared" si="77"/>
        <v>0</v>
      </c>
      <c r="Q268" s="1">
        <f t="shared" si="78"/>
        <v>172.416</v>
      </c>
      <c r="S268" s="14" t="str">
        <f t="shared" si="79"/>
        <v>A</v>
      </c>
      <c r="U268" s="1">
        <f t="shared" si="80"/>
        <v>172.416</v>
      </c>
      <c r="V268" s="1">
        <f t="shared" si="81"/>
        <v>378.47699999999998</v>
      </c>
      <c r="W268" s="1">
        <f t="shared" si="82"/>
        <v>0</v>
      </c>
      <c r="X268" s="20">
        <f t="shared" si="83"/>
        <v>0</v>
      </c>
      <c r="Y268" s="22">
        <f t="shared" si="84"/>
        <v>0</v>
      </c>
      <c r="AA268" s="47"/>
    </row>
    <row r="269" spans="1:27" hidden="1" x14ac:dyDescent="0.25">
      <c r="A269" s="57" t="s">
        <v>39</v>
      </c>
      <c r="B269" s="1">
        <v>166.14400000000001</v>
      </c>
      <c r="C269" s="1">
        <v>165.76</v>
      </c>
      <c r="D269" s="1">
        <v>418.9</v>
      </c>
      <c r="E269" s="1">
        <v>378.80599999999998</v>
      </c>
      <c r="G269" s="1">
        <f t="shared" si="68"/>
        <v>40.093999999999994</v>
      </c>
      <c r="H269" s="1">
        <f t="shared" si="69"/>
        <v>0.38400000000001455</v>
      </c>
      <c r="I269" s="2">
        <f t="shared" si="70"/>
        <v>402.14400000000001</v>
      </c>
      <c r="J269" s="2">
        <f t="shared" si="71"/>
        <v>393.76599999999996</v>
      </c>
      <c r="K269" s="2">
        <f t="shared" si="72"/>
        <v>385.38799999999998</v>
      </c>
      <c r="L269" s="10">
        <f t="shared" si="73"/>
        <v>0</v>
      </c>
      <c r="M269" s="73" t="str">
        <f t="shared" si="74"/>
        <v/>
      </c>
      <c r="N269">
        <f t="shared" si="75"/>
        <v>0</v>
      </c>
      <c r="O269" s="12">
        <f t="shared" si="76"/>
        <v>166.14400000000001</v>
      </c>
      <c r="P269" s="11">
        <f t="shared" si="77"/>
        <v>0</v>
      </c>
      <c r="Q269" s="1">
        <f t="shared" si="78"/>
        <v>166.14400000000001</v>
      </c>
      <c r="S269" s="14" t="str">
        <f t="shared" si="79"/>
        <v>A</v>
      </c>
      <c r="U269" s="1">
        <f t="shared" si="80"/>
        <v>166.14400000000001</v>
      </c>
      <c r="V269" s="1">
        <f t="shared" si="81"/>
        <v>378.80599999999998</v>
      </c>
      <c r="W269" s="1">
        <f t="shared" si="82"/>
        <v>0</v>
      </c>
      <c r="X269" s="20">
        <f t="shared" si="83"/>
        <v>0</v>
      </c>
      <c r="Y269" s="22">
        <f t="shared" si="84"/>
        <v>0</v>
      </c>
      <c r="AA269" s="47"/>
    </row>
    <row r="270" spans="1:27" hidden="1" x14ac:dyDescent="0.25">
      <c r="A270" s="57" t="s">
        <v>39</v>
      </c>
      <c r="B270" s="1">
        <v>158.208</v>
      </c>
      <c r="C270" s="1">
        <v>157.696</v>
      </c>
      <c r="D270" s="1">
        <v>420.40600000000001</v>
      </c>
      <c r="E270" s="1">
        <v>380.238</v>
      </c>
      <c r="G270" s="1">
        <f t="shared" si="68"/>
        <v>40.168000000000006</v>
      </c>
      <c r="H270" s="1">
        <f t="shared" si="69"/>
        <v>0.51200000000000045</v>
      </c>
      <c r="I270" s="2">
        <f t="shared" si="70"/>
        <v>403.58976000000001</v>
      </c>
      <c r="J270" s="2">
        <f t="shared" si="71"/>
        <v>395.18164000000002</v>
      </c>
      <c r="K270" s="2">
        <f t="shared" si="72"/>
        <v>386.77352000000002</v>
      </c>
      <c r="L270" s="10">
        <f t="shared" si="73"/>
        <v>0</v>
      </c>
      <c r="M270" s="73" t="str">
        <f t="shared" si="74"/>
        <v/>
      </c>
      <c r="N270">
        <f t="shared" si="75"/>
        <v>0</v>
      </c>
      <c r="O270" s="12">
        <f t="shared" si="76"/>
        <v>158.208</v>
      </c>
      <c r="P270" s="11">
        <f t="shared" si="77"/>
        <v>0</v>
      </c>
      <c r="Q270" s="1">
        <f t="shared" si="78"/>
        <v>158.208</v>
      </c>
      <c r="S270" s="14" t="str">
        <f t="shared" si="79"/>
        <v>A</v>
      </c>
      <c r="U270" s="1">
        <f t="shared" si="80"/>
        <v>158.208</v>
      </c>
      <c r="V270" s="1">
        <f t="shared" si="81"/>
        <v>380.238</v>
      </c>
      <c r="W270" s="1">
        <f t="shared" si="82"/>
        <v>0</v>
      </c>
      <c r="X270" s="20">
        <f t="shared" si="83"/>
        <v>0</v>
      </c>
      <c r="Y270" s="22">
        <f t="shared" si="84"/>
        <v>0</v>
      </c>
      <c r="AA270" s="47"/>
    </row>
    <row r="271" spans="1:27" hidden="1" x14ac:dyDescent="0.25">
      <c r="A271" s="57" t="s">
        <v>39</v>
      </c>
      <c r="B271" s="1">
        <v>92.8</v>
      </c>
      <c r="C271" s="1">
        <v>92.671999999999997</v>
      </c>
      <c r="D271" s="1">
        <v>421.83</v>
      </c>
      <c r="E271" s="1">
        <v>381.798</v>
      </c>
      <c r="G271" s="1">
        <f t="shared" si="68"/>
        <v>40.031999999999982</v>
      </c>
      <c r="H271" s="1">
        <f t="shared" si="69"/>
        <v>0.12800000000000011</v>
      </c>
      <c r="I271" s="2">
        <f t="shared" si="70"/>
        <v>404.95679999999999</v>
      </c>
      <c r="J271" s="2">
        <f t="shared" si="71"/>
        <v>396.52019999999999</v>
      </c>
      <c r="K271" s="2">
        <f t="shared" si="72"/>
        <v>388.08359999999999</v>
      </c>
      <c r="L271" s="10">
        <f t="shared" si="73"/>
        <v>0</v>
      </c>
      <c r="M271" s="73" t="str">
        <f t="shared" si="74"/>
        <v/>
      </c>
      <c r="N271">
        <f t="shared" si="75"/>
        <v>0</v>
      </c>
      <c r="O271" s="12">
        <f t="shared" si="76"/>
        <v>92.8</v>
      </c>
      <c r="P271" s="11">
        <f t="shared" si="77"/>
        <v>0</v>
      </c>
      <c r="Q271" s="1">
        <f t="shared" si="78"/>
        <v>92.8</v>
      </c>
      <c r="S271" s="14" t="str">
        <f t="shared" si="79"/>
        <v>A</v>
      </c>
      <c r="U271" s="1">
        <f t="shared" si="80"/>
        <v>92.8</v>
      </c>
      <c r="V271" s="1">
        <f t="shared" si="81"/>
        <v>381.798</v>
      </c>
      <c r="W271" s="1">
        <f t="shared" si="82"/>
        <v>0</v>
      </c>
      <c r="X271" s="20">
        <f t="shared" si="83"/>
        <v>0</v>
      </c>
      <c r="Y271" s="22">
        <f t="shared" si="84"/>
        <v>0</v>
      </c>
      <c r="AA271" s="47"/>
    </row>
    <row r="272" spans="1:27" hidden="1" x14ac:dyDescent="0.25">
      <c r="A272" s="57" t="s">
        <v>39</v>
      </c>
      <c r="B272" s="1">
        <v>65.792000000000002</v>
      </c>
      <c r="C272" s="1">
        <v>65.536000000000001</v>
      </c>
      <c r="D272" s="1">
        <v>423.77800000000002</v>
      </c>
      <c r="E272" s="1">
        <v>383.66300000000001</v>
      </c>
      <c r="G272" s="1">
        <f t="shared" si="68"/>
        <v>40.115000000000009</v>
      </c>
      <c r="H272" s="1">
        <f t="shared" si="69"/>
        <v>0.25600000000000023</v>
      </c>
      <c r="I272" s="2">
        <f t="shared" si="70"/>
        <v>406.82688000000002</v>
      </c>
      <c r="J272" s="2">
        <f t="shared" si="71"/>
        <v>398.35132000000004</v>
      </c>
      <c r="K272" s="2">
        <f t="shared" si="72"/>
        <v>389.87576000000001</v>
      </c>
      <c r="L272" s="10">
        <f t="shared" si="73"/>
        <v>0</v>
      </c>
      <c r="M272" s="73" t="str">
        <f t="shared" si="74"/>
        <v/>
      </c>
      <c r="N272">
        <f t="shared" si="75"/>
        <v>0</v>
      </c>
      <c r="O272" s="12">
        <f t="shared" si="76"/>
        <v>65.792000000000002</v>
      </c>
      <c r="P272" s="11">
        <f t="shared" si="77"/>
        <v>0</v>
      </c>
      <c r="Q272" s="1">
        <f t="shared" si="78"/>
        <v>65.792000000000002</v>
      </c>
      <c r="S272" s="14" t="str">
        <f t="shared" si="79"/>
        <v>A</v>
      </c>
      <c r="U272" s="1">
        <f t="shared" si="80"/>
        <v>65.792000000000002</v>
      </c>
      <c r="V272" s="1">
        <f t="shared" si="81"/>
        <v>383.66300000000001</v>
      </c>
      <c r="W272" s="1">
        <f t="shared" si="82"/>
        <v>0</v>
      </c>
      <c r="X272" s="20">
        <f t="shared" si="83"/>
        <v>0</v>
      </c>
      <c r="Y272" s="22">
        <f t="shared" si="84"/>
        <v>0</v>
      </c>
      <c r="AA272" s="47"/>
    </row>
    <row r="273" spans="1:34" x14ac:dyDescent="0.25">
      <c r="A273" s="57" t="s">
        <v>39</v>
      </c>
      <c r="B273" s="1">
        <v>54.4</v>
      </c>
      <c r="C273" s="1">
        <v>54.143999999999998</v>
      </c>
      <c r="D273" s="1">
        <v>424.67500000000001</v>
      </c>
      <c r="E273" s="1">
        <v>384.5</v>
      </c>
      <c r="G273" s="1">
        <f t="shared" si="68"/>
        <v>40.175000000000011</v>
      </c>
      <c r="H273" s="1">
        <f t="shared" si="69"/>
        <v>0.25600000000000023</v>
      </c>
      <c r="I273" s="2">
        <f t="shared" si="70"/>
        <v>407.68799999999999</v>
      </c>
      <c r="J273" s="2">
        <f t="shared" si="71"/>
        <v>399.19450000000001</v>
      </c>
      <c r="K273" s="2">
        <f t="shared" si="72"/>
        <v>390.70100000000002</v>
      </c>
      <c r="L273" s="10">
        <f t="shared" si="73"/>
        <v>0</v>
      </c>
      <c r="M273" s="73" t="str">
        <f t="shared" si="74"/>
        <v/>
      </c>
      <c r="N273">
        <f t="shared" si="75"/>
        <v>0</v>
      </c>
      <c r="O273" s="12">
        <f t="shared" si="76"/>
        <v>54.4</v>
      </c>
      <c r="P273" s="11">
        <f t="shared" si="77"/>
        <v>0</v>
      </c>
      <c r="Q273" s="1">
        <f t="shared" si="78"/>
        <v>54.4</v>
      </c>
      <c r="S273" s="14" t="str">
        <f t="shared" si="79"/>
        <v>A</v>
      </c>
      <c r="U273" s="1">
        <f t="shared" si="80"/>
        <v>54.4</v>
      </c>
      <c r="V273" s="1">
        <f t="shared" si="81"/>
        <v>384.5</v>
      </c>
      <c r="W273" s="1">
        <f t="shared" si="82"/>
        <v>0</v>
      </c>
      <c r="X273" s="20">
        <f t="shared" si="83"/>
        <v>0</v>
      </c>
      <c r="Y273" s="22">
        <f t="shared" si="84"/>
        <v>0</v>
      </c>
      <c r="Z273" s="32" t="s">
        <v>40</v>
      </c>
      <c r="AA273" s="47"/>
      <c r="AB273" s="32" t="str">
        <f>A273</f>
        <v>JJJJ-MM-TT SS:MM:SS</v>
      </c>
      <c r="AC273" s="1">
        <f>SUM(U273:U296)</f>
        <v>1732.864</v>
      </c>
      <c r="AD273" s="1">
        <f>AVERAGE(V273:V296)</f>
        <v>384.50004166666668</v>
      </c>
      <c r="AE273" s="1">
        <f>SUM(W273:W296)</f>
        <v>0</v>
      </c>
      <c r="AF273" s="1">
        <f>SUM(X273:X296)</f>
        <v>0</v>
      </c>
      <c r="AG273" s="35">
        <f>AVERAGE(Y273:Y296)</f>
        <v>0</v>
      </c>
      <c r="AH273" s="37" t="e">
        <f>DAY(A273)</f>
        <v>#VALUE!</v>
      </c>
    </row>
    <row r="274" spans="1:34" hidden="1" x14ac:dyDescent="0.25">
      <c r="A274" s="57" t="s">
        <v>39</v>
      </c>
      <c r="B274" s="1">
        <v>54.4</v>
      </c>
      <c r="C274" s="1">
        <v>54.271999999999998</v>
      </c>
      <c r="D274" s="1">
        <v>425.26900000000001</v>
      </c>
      <c r="E274" s="1">
        <v>385.05</v>
      </c>
      <c r="G274" s="1">
        <f t="shared" si="68"/>
        <v>40.218999999999994</v>
      </c>
      <c r="H274" s="1">
        <f t="shared" si="69"/>
        <v>0.12800000000000011</v>
      </c>
      <c r="I274" s="2">
        <f t="shared" si="70"/>
        <v>408.25824</v>
      </c>
      <c r="J274" s="2">
        <f t="shared" si="71"/>
        <v>399.75286</v>
      </c>
      <c r="K274" s="2">
        <f t="shared" si="72"/>
        <v>391.24748</v>
      </c>
      <c r="L274" s="10">
        <f t="shared" si="73"/>
        <v>0</v>
      </c>
      <c r="M274" s="73" t="str">
        <f t="shared" si="74"/>
        <v/>
      </c>
      <c r="N274">
        <f t="shared" si="75"/>
        <v>0</v>
      </c>
      <c r="O274" s="12">
        <f t="shared" si="76"/>
        <v>54.4</v>
      </c>
      <c r="P274" s="11">
        <f t="shared" si="77"/>
        <v>0</v>
      </c>
      <c r="Q274" s="1">
        <f t="shared" si="78"/>
        <v>54.4</v>
      </c>
      <c r="S274" s="14" t="str">
        <f t="shared" si="79"/>
        <v>A</v>
      </c>
      <c r="U274" s="1">
        <f t="shared" si="80"/>
        <v>54.4</v>
      </c>
      <c r="V274" s="1">
        <f t="shared" si="81"/>
        <v>385.05</v>
      </c>
      <c r="W274" s="1">
        <f t="shared" si="82"/>
        <v>0</v>
      </c>
      <c r="X274" s="20">
        <f t="shared" si="83"/>
        <v>0</v>
      </c>
      <c r="Y274" s="22">
        <f t="shared" si="84"/>
        <v>0</v>
      </c>
      <c r="AA274" s="47"/>
    </row>
    <row r="275" spans="1:34" hidden="1" x14ac:dyDescent="0.25">
      <c r="A275" s="57" t="s">
        <v>39</v>
      </c>
      <c r="B275" s="1">
        <v>54.4</v>
      </c>
      <c r="C275" s="1">
        <v>54.015999999999998</v>
      </c>
      <c r="D275" s="1">
        <v>426.14400000000001</v>
      </c>
      <c r="E275" s="1">
        <v>385.85</v>
      </c>
      <c r="G275" s="1">
        <f t="shared" si="68"/>
        <v>40.293999999999983</v>
      </c>
      <c r="H275" s="1">
        <f t="shared" si="69"/>
        <v>0.38400000000000034</v>
      </c>
      <c r="I275" s="2">
        <f t="shared" si="70"/>
        <v>409.09824000000003</v>
      </c>
      <c r="J275" s="2">
        <f t="shared" si="71"/>
        <v>400.57535999999999</v>
      </c>
      <c r="K275" s="2">
        <f t="shared" si="72"/>
        <v>392.05248</v>
      </c>
      <c r="L275" s="10">
        <f t="shared" si="73"/>
        <v>0</v>
      </c>
      <c r="M275" s="73" t="str">
        <f t="shared" si="74"/>
        <v/>
      </c>
      <c r="N275">
        <f t="shared" si="75"/>
        <v>0</v>
      </c>
      <c r="O275" s="12">
        <f t="shared" si="76"/>
        <v>54.4</v>
      </c>
      <c r="P275" s="11">
        <f t="shared" si="77"/>
        <v>0</v>
      </c>
      <c r="Q275" s="1">
        <f t="shared" si="78"/>
        <v>54.4</v>
      </c>
      <c r="S275" s="14" t="str">
        <f t="shared" si="79"/>
        <v>A</v>
      </c>
      <c r="U275" s="1">
        <f t="shared" si="80"/>
        <v>54.4</v>
      </c>
      <c r="V275" s="1">
        <f t="shared" si="81"/>
        <v>385.85</v>
      </c>
      <c r="W275" s="1">
        <f t="shared" si="82"/>
        <v>0</v>
      </c>
      <c r="X275" s="20">
        <f t="shared" si="83"/>
        <v>0</v>
      </c>
      <c r="Y275" s="22">
        <f t="shared" si="84"/>
        <v>0</v>
      </c>
      <c r="AA275" s="47"/>
    </row>
    <row r="276" spans="1:34" hidden="1" x14ac:dyDescent="0.25">
      <c r="A276" s="57" t="s">
        <v>39</v>
      </c>
      <c r="B276" s="1">
        <v>53.503999999999998</v>
      </c>
      <c r="C276" s="1">
        <v>53.247999999999998</v>
      </c>
      <c r="D276" s="1">
        <v>426.42899999999997</v>
      </c>
      <c r="E276" s="1">
        <v>386.11599999999999</v>
      </c>
      <c r="G276" s="1">
        <f t="shared" si="68"/>
        <v>40.312999999999988</v>
      </c>
      <c r="H276" s="1">
        <f t="shared" si="69"/>
        <v>0.25600000000000023</v>
      </c>
      <c r="I276" s="2">
        <f t="shared" si="70"/>
        <v>409.37183999999996</v>
      </c>
      <c r="J276" s="2">
        <f t="shared" si="71"/>
        <v>400.84325999999999</v>
      </c>
      <c r="K276" s="2">
        <f t="shared" si="72"/>
        <v>392.31467999999995</v>
      </c>
      <c r="L276" s="10">
        <f t="shared" si="73"/>
        <v>0</v>
      </c>
      <c r="M276" s="73" t="str">
        <f t="shared" si="74"/>
        <v/>
      </c>
      <c r="N276">
        <f t="shared" si="75"/>
        <v>0</v>
      </c>
      <c r="O276" s="12">
        <f t="shared" si="76"/>
        <v>53.503999999999998</v>
      </c>
      <c r="P276" s="11">
        <f t="shared" si="77"/>
        <v>0</v>
      </c>
      <c r="Q276" s="1">
        <f t="shared" si="78"/>
        <v>53.503999999999998</v>
      </c>
      <c r="S276" s="14" t="str">
        <f t="shared" si="79"/>
        <v>A</v>
      </c>
      <c r="U276" s="1">
        <f t="shared" si="80"/>
        <v>53.503999999999998</v>
      </c>
      <c r="V276" s="1">
        <f t="shared" si="81"/>
        <v>386.11599999999999</v>
      </c>
      <c r="W276" s="1">
        <f t="shared" si="82"/>
        <v>0</v>
      </c>
      <c r="X276" s="20">
        <f t="shared" si="83"/>
        <v>0</v>
      </c>
      <c r="Y276" s="22">
        <f t="shared" si="84"/>
        <v>0</v>
      </c>
      <c r="AA276" s="47"/>
    </row>
    <row r="277" spans="1:34" hidden="1" x14ac:dyDescent="0.25">
      <c r="A277" s="57" t="s">
        <v>39</v>
      </c>
      <c r="B277" s="1">
        <v>51.584000000000003</v>
      </c>
      <c r="C277" s="1">
        <v>51.328000000000003</v>
      </c>
      <c r="D277" s="1">
        <v>426.33199999999999</v>
      </c>
      <c r="E277" s="1">
        <v>386.04599999999999</v>
      </c>
      <c r="G277" s="1">
        <f t="shared" si="68"/>
        <v>40.286000000000001</v>
      </c>
      <c r="H277" s="1">
        <f t="shared" si="69"/>
        <v>0.25600000000000023</v>
      </c>
      <c r="I277" s="2">
        <f t="shared" si="70"/>
        <v>409.27872000000002</v>
      </c>
      <c r="J277" s="2">
        <f t="shared" si="71"/>
        <v>400.75207999999998</v>
      </c>
      <c r="K277" s="2">
        <f t="shared" si="72"/>
        <v>392.22543999999999</v>
      </c>
      <c r="L277" s="10">
        <f t="shared" si="73"/>
        <v>0</v>
      </c>
      <c r="M277" s="73" t="str">
        <f t="shared" si="74"/>
        <v/>
      </c>
      <c r="N277">
        <f t="shared" si="75"/>
        <v>0</v>
      </c>
      <c r="O277" s="12">
        <f t="shared" si="76"/>
        <v>51.584000000000003</v>
      </c>
      <c r="P277" s="11">
        <f t="shared" si="77"/>
        <v>0</v>
      </c>
      <c r="Q277" s="1">
        <f t="shared" si="78"/>
        <v>51.584000000000003</v>
      </c>
      <c r="S277" s="14" t="str">
        <f t="shared" si="79"/>
        <v>A</v>
      </c>
      <c r="U277" s="1">
        <f t="shared" si="80"/>
        <v>51.584000000000003</v>
      </c>
      <c r="V277" s="1">
        <f t="shared" si="81"/>
        <v>386.04599999999999</v>
      </c>
      <c r="W277" s="1">
        <f t="shared" si="82"/>
        <v>0</v>
      </c>
      <c r="X277" s="20">
        <f t="shared" si="83"/>
        <v>0</v>
      </c>
      <c r="Y277" s="22">
        <f t="shared" si="84"/>
        <v>0</v>
      </c>
      <c r="AA277" s="47"/>
    </row>
    <row r="278" spans="1:34" hidden="1" x14ac:dyDescent="0.25">
      <c r="A278" s="57" t="s">
        <v>39</v>
      </c>
      <c r="B278" s="1">
        <v>62.72</v>
      </c>
      <c r="C278" s="1">
        <v>62.591999999999999</v>
      </c>
      <c r="D278" s="1">
        <v>425.85399999999998</v>
      </c>
      <c r="E278" s="1">
        <v>385.56099999999998</v>
      </c>
      <c r="G278" s="1">
        <f t="shared" si="68"/>
        <v>40.293000000000006</v>
      </c>
      <c r="H278" s="1">
        <f t="shared" si="69"/>
        <v>0.12800000000000011</v>
      </c>
      <c r="I278" s="2">
        <f t="shared" si="70"/>
        <v>408.81984</v>
      </c>
      <c r="J278" s="2">
        <f t="shared" si="71"/>
        <v>400.30275999999998</v>
      </c>
      <c r="K278" s="2">
        <f t="shared" si="72"/>
        <v>391.78567999999996</v>
      </c>
      <c r="L278" s="10">
        <f t="shared" si="73"/>
        <v>0</v>
      </c>
      <c r="M278" s="73" t="str">
        <f t="shared" si="74"/>
        <v/>
      </c>
      <c r="N278">
        <f t="shared" si="75"/>
        <v>0</v>
      </c>
      <c r="O278" s="12">
        <f t="shared" si="76"/>
        <v>62.72</v>
      </c>
      <c r="P278" s="11">
        <f t="shared" si="77"/>
        <v>0</v>
      </c>
      <c r="Q278" s="1">
        <f t="shared" si="78"/>
        <v>62.72</v>
      </c>
      <c r="S278" s="14" t="str">
        <f t="shared" si="79"/>
        <v>A</v>
      </c>
      <c r="U278" s="1">
        <f t="shared" si="80"/>
        <v>62.72</v>
      </c>
      <c r="V278" s="1">
        <f t="shared" si="81"/>
        <v>385.56099999999998</v>
      </c>
      <c r="W278" s="1">
        <f t="shared" si="82"/>
        <v>0</v>
      </c>
      <c r="X278" s="20">
        <f t="shared" si="83"/>
        <v>0</v>
      </c>
      <c r="Y278" s="22">
        <f t="shared" si="84"/>
        <v>0</v>
      </c>
      <c r="AA278" s="47"/>
    </row>
    <row r="279" spans="1:34" hidden="1" x14ac:dyDescent="0.25">
      <c r="A279" s="57" t="s">
        <v>39</v>
      </c>
      <c r="B279" s="1">
        <v>111.872</v>
      </c>
      <c r="C279" s="1">
        <v>111.488</v>
      </c>
      <c r="D279" s="1">
        <v>424.53</v>
      </c>
      <c r="E279" s="1">
        <v>384.19400000000002</v>
      </c>
      <c r="G279" s="1">
        <f t="shared" si="68"/>
        <v>40.335999999999956</v>
      </c>
      <c r="H279" s="1">
        <f t="shared" si="69"/>
        <v>0.38400000000000034</v>
      </c>
      <c r="I279" s="2">
        <f t="shared" si="70"/>
        <v>407.54879999999997</v>
      </c>
      <c r="J279" s="2">
        <f t="shared" si="71"/>
        <v>399.0582</v>
      </c>
      <c r="K279" s="2">
        <f t="shared" si="72"/>
        <v>390.56759999999997</v>
      </c>
      <c r="L279" s="10">
        <f t="shared" si="73"/>
        <v>0</v>
      </c>
      <c r="M279" s="73" t="str">
        <f t="shared" si="74"/>
        <v/>
      </c>
      <c r="N279">
        <f t="shared" si="75"/>
        <v>0</v>
      </c>
      <c r="O279" s="12">
        <f t="shared" si="76"/>
        <v>111.872</v>
      </c>
      <c r="P279" s="11">
        <f t="shared" si="77"/>
        <v>0</v>
      </c>
      <c r="Q279" s="1">
        <f t="shared" si="78"/>
        <v>111.872</v>
      </c>
      <c r="S279" s="14" t="str">
        <f t="shared" si="79"/>
        <v>A</v>
      </c>
      <c r="U279" s="1">
        <f t="shared" si="80"/>
        <v>111.872</v>
      </c>
      <c r="V279" s="1">
        <f t="shared" si="81"/>
        <v>384.19400000000002</v>
      </c>
      <c r="W279" s="1">
        <f t="shared" si="82"/>
        <v>0</v>
      </c>
      <c r="X279" s="20">
        <f t="shared" si="83"/>
        <v>0</v>
      </c>
      <c r="Y279" s="22">
        <f t="shared" si="84"/>
        <v>0</v>
      </c>
      <c r="AA279" s="47"/>
    </row>
    <row r="280" spans="1:34" hidden="1" x14ac:dyDescent="0.25">
      <c r="A280" s="57" t="s">
        <v>39</v>
      </c>
      <c r="B280" s="1">
        <v>124.288</v>
      </c>
      <c r="C280" s="1">
        <v>124.032</v>
      </c>
      <c r="D280" s="1">
        <v>424.01600000000002</v>
      </c>
      <c r="E280" s="1">
        <v>383.69</v>
      </c>
      <c r="G280" s="1">
        <f t="shared" si="68"/>
        <v>40.326000000000022</v>
      </c>
      <c r="H280" s="1">
        <f t="shared" si="69"/>
        <v>0.25600000000000023</v>
      </c>
      <c r="I280" s="2">
        <f t="shared" si="70"/>
        <v>407.05536000000001</v>
      </c>
      <c r="J280" s="2">
        <f t="shared" si="71"/>
        <v>398.57504</v>
      </c>
      <c r="K280" s="2">
        <f t="shared" si="72"/>
        <v>390.09472</v>
      </c>
      <c r="L280" s="10">
        <f t="shared" si="73"/>
        <v>0</v>
      </c>
      <c r="M280" s="73" t="str">
        <f t="shared" si="74"/>
        <v/>
      </c>
      <c r="N280">
        <f t="shared" si="75"/>
        <v>0</v>
      </c>
      <c r="O280" s="12">
        <f t="shared" si="76"/>
        <v>124.288</v>
      </c>
      <c r="P280" s="11">
        <f t="shared" si="77"/>
        <v>0</v>
      </c>
      <c r="Q280" s="1">
        <f t="shared" si="78"/>
        <v>124.288</v>
      </c>
      <c r="S280" s="14" t="str">
        <f t="shared" si="79"/>
        <v>A</v>
      </c>
      <c r="U280" s="1">
        <f t="shared" si="80"/>
        <v>124.288</v>
      </c>
      <c r="V280" s="1">
        <f t="shared" si="81"/>
        <v>383.69</v>
      </c>
      <c r="W280" s="1">
        <f t="shared" si="82"/>
        <v>0</v>
      </c>
      <c r="X280" s="20">
        <f t="shared" si="83"/>
        <v>0</v>
      </c>
      <c r="Y280" s="22">
        <f t="shared" si="84"/>
        <v>0</v>
      </c>
      <c r="AA280" s="47"/>
    </row>
    <row r="281" spans="1:34" hidden="1" x14ac:dyDescent="0.25">
      <c r="A281" s="57" t="s">
        <v>39</v>
      </c>
      <c r="B281" s="1">
        <v>136.70400000000001</v>
      </c>
      <c r="C281" s="1">
        <v>136.32</v>
      </c>
      <c r="D281" s="1">
        <v>423.66500000000002</v>
      </c>
      <c r="E281" s="1">
        <v>383.36500000000001</v>
      </c>
      <c r="G281" s="1">
        <f t="shared" si="68"/>
        <v>40.300000000000011</v>
      </c>
      <c r="H281" s="1">
        <f t="shared" si="69"/>
        <v>0.38400000000001455</v>
      </c>
      <c r="I281" s="2">
        <f t="shared" si="70"/>
        <v>406.71840000000003</v>
      </c>
      <c r="J281" s="2">
        <f t="shared" si="71"/>
        <v>398.24510000000004</v>
      </c>
      <c r="K281" s="2">
        <f t="shared" si="72"/>
        <v>389.77180000000004</v>
      </c>
      <c r="L281" s="10">
        <f t="shared" si="73"/>
        <v>0</v>
      </c>
      <c r="M281" s="73" t="str">
        <f t="shared" si="74"/>
        <v/>
      </c>
      <c r="N281">
        <f t="shared" si="75"/>
        <v>0</v>
      </c>
      <c r="O281" s="12">
        <f t="shared" si="76"/>
        <v>136.70400000000001</v>
      </c>
      <c r="P281" s="11">
        <f t="shared" si="77"/>
        <v>0</v>
      </c>
      <c r="Q281" s="1">
        <f t="shared" si="78"/>
        <v>136.70400000000001</v>
      </c>
      <c r="S281" s="14" t="str">
        <f t="shared" si="79"/>
        <v>A</v>
      </c>
      <c r="U281" s="1">
        <f t="shared" si="80"/>
        <v>136.70400000000001</v>
      </c>
      <c r="V281" s="1">
        <f t="shared" si="81"/>
        <v>383.36500000000001</v>
      </c>
      <c r="W281" s="1">
        <f t="shared" si="82"/>
        <v>0</v>
      </c>
      <c r="X281" s="20">
        <f t="shared" si="83"/>
        <v>0</v>
      </c>
      <c r="Y281" s="22">
        <f t="shared" si="84"/>
        <v>0</v>
      </c>
      <c r="AA281" s="47"/>
    </row>
    <row r="282" spans="1:34" hidden="1" x14ac:dyDescent="0.25">
      <c r="A282" s="57" t="s">
        <v>39</v>
      </c>
      <c r="B282" s="1">
        <v>135.42400000000001</v>
      </c>
      <c r="C282" s="1">
        <v>135.16800000000001</v>
      </c>
      <c r="D282" s="1">
        <v>423.01499999999999</v>
      </c>
      <c r="E282" s="1">
        <v>382.80599999999998</v>
      </c>
      <c r="G282" s="1">
        <f t="shared" si="68"/>
        <v>40.209000000000003</v>
      </c>
      <c r="H282" s="1">
        <f t="shared" si="69"/>
        <v>0.25600000000000023</v>
      </c>
      <c r="I282" s="2">
        <f t="shared" si="70"/>
        <v>406.09440000000001</v>
      </c>
      <c r="J282" s="2">
        <f t="shared" si="71"/>
        <v>397.63409999999999</v>
      </c>
      <c r="K282" s="2">
        <f t="shared" si="72"/>
        <v>389.17379999999997</v>
      </c>
      <c r="L282" s="10">
        <f t="shared" si="73"/>
        <v>0</v>
      </c>
      <c r="M282" s="73" t="str">
        <f t="shared" si="74"/>
        <v/>
      </c>
      <c r="N282">
        <f t="shared" si="75"/>
        <v>0</v>
      </c>
      <c r="O282" s="12">
        <f t="shared" si="76"/>
        <v>135.42400000000001</v>
      </c>
      <c r="P282" s="11">
        <f t="shared" si="77"/>
        <v>0</v>
      </c>
      <c r="Q282" s="1">
        <f t="shared" si="78"/>
        <v>135.42400000000001</v>
      </c>
      <c r="S282" s="14" t="str">
        <f t="shared" si="79"/>
        <v>A</v>
      </c>
      <c r="U282" s="1">
        <f t="shared" si="80"/>
        <v>135.42400000000001</v>
      </c>
      <c r="V282" s="1">
        <f t="shared" si="81"/>
        <v>382.80599999999998</v>
      </c>
      <c r="W282" s="1">
        <f t="shared" si="82"/>
        <v>0</v>
      </c>
      <c r="X282" s="20">
        <f t="shared" si="83"/>
        <v>0</v>
      </c>
      <c r="Y282" s="22">
        <f t="shared" si="84"/>
        <v>0</v>
      </c>
      <c r="AA282" s="47"/>
    </row>
    <row r="283" spans="1:34" hidden="1" x14ac:dyDescent="0.25">
      <c r="A283" s="57" t="s">
        <v>39</v>
      </c>
      <c r="B283" s="1">
        <v>131.45599999999999</v>
      </c>
      <c r="C283" s="1">
        <v>131.328</v>
      </c>
      <c r="D283" s="1">
        <v>422.7</v>
      </c>
      <c r="E283" s="1">
        <v>382.54599999999999</v>
      </c>
      <c r="G283" s="1">
        <f t="shared" si="68"/>
        <v>40.153999999999996</v>
      </c>
      <c r="H283" s="1">
        <f t="shared" si="69"/>
        <v>0.1279999999999859</v>
      </c>
      <c r="I283" s="2">
        <f t="shared" si="70"/>
        <v>405.79199999999997</v>
      </c>
      <c r="J283" s="2">
        <f t="shared" si="71"/>
        <v>397.33799999999997</v>
      </c>
      <c r="K283" s="2">
        <f t="shared" si="72"/>
        <v>388.88400000000001</v>
      </c>
      <c r="L283" s="10">
        <f t="shared" si="73"/>
        <v>0</v>
      </c>
      <c r="M283" s="73" t="str">
        <f t="shared" si="74"/>
        <v/>
      </c>
      <c r="N283">
        <f t="shared" si="75"/>
        <v>0</v>
      </c>
      <c r="O283" s="12">
        <f t="shared" si="76"/>
        <v>131.45599999999999</v>
      </c>
      <c r="P283" s="11">
        <f t="shared" si="77"/>
        <v>0</v>
      </c>
      <c r="Q283" s="1">
        <f t="shared" si="78"/>
        <v>131.45599999999999</v>
      </c>
      <c r="S283" s="14" t="str">
        <f t="shared" si="79"/>
        <v>A</v>
      </c>
      <c r="U283" s="1">
        <f t="shared" si="80"/>
        <v>131.45599999999999</v>
      </c>
      <c r="V283" s="1">
        <f t="shared" si="81"/>
        <v>382.54599999999999</v>
      </c>
      <c r="W283" s="1">
        <f t="shared" si="82"/>
        <v>0</v>
      </c>
      <c r="X283" s="20">
        <f t="shared" si="83"/>
        <v>0</v>
      </c>
      <c r="Y283" s="22">
        <f t="shared" si="84"/>
        <v>0</v>
      </c>
      <c r="AA283" s="47"/>
    </row>
    <row r="284" spans="1:34" hidden="1" x14ac:dyDescent="0.25">
      <c r="A284" s="57" t="s">
        <v>39</v>
      </c>
      <c r="B284" s="1">
        <v>133.24799999999999</v>
      </c>
      <c r="C284" s="1">
        <v>132.864</v>
      </c>
      <c r="D284" s="1">
        <v>422.91300000000001</v>
      </c>
      <c r="E284" s="1">
        <v>382.786</v>
      </c>
      <c r="G284" s="1">
        <f t="shared" si="68"/>
        <v>40.12700000000001</v>
      </c>
      <c r="H284" s="1">
        <f t="shared" si="69"/>
        <v>0.38399999999998613</v>
      </c>
      <c r="I284" s="2">
        <f t="shared" si="70"/>
        <v>405.99648000000002</v>
      </c>
      <c r="J284" s="2">
        <f t="shared" si="71"/>
        <v>397.53822000000002</v>
      </c>
      <c r="K284" s="2">
        <f t="shared" si="72"/>
        <v>389.07996000000003</v>
      </c>
      <c r="L284" s="10">
        <f t="shared" si="73"/>
        <v>0</v>
      </c>
      <c r="M284" s="73" t="str">
        <f t="shared" si="74"/>
        <v/>
      </c>
      <c r="N284">
        <f t="shared" si="75"/>
        <v>0</v>
      </c>
      <c r="O284" s="12">
        <f t="shared" si="76"/>
        <v>133.24799999999999</v>
      </c>
      <c r="P284" s="11">
        <f t="shared" si="77"/>
        <v>0</v>
      </c>
      <c r="Q284" s="1">
        <f t="shared" si="78"/>
        <v>133.24799999999999</v>
      </c>
      <c r="S284" s="14" t="str">
        <f t="shared" si="79"/>
        <v>A</v>
      </c>
      <c r="U284" s="1">
        <f t="shared" si="80"/>
        <v>133.24799999999999</v>
      </c>
      <c r="V284" s="1">
        <f t="shared" si="81"/>
        <v>382.786</v>
      </c>
      <c r="W284" s="1">
        <f t="shared" si="82"/>
        <v>0</v>
      </c>
      <c r="X284" s="20">
        <f t="shared" si="83"/>
        <v>0</v>
      </c>
      <c r="Y284" s="22">
        <f t="shared" si="84"/>
        <v>0</v>
      </c>
      <c r="AA284" s="47"/>
    </row>
    <row r="285" spans="1:34" hidden="1" x14ac:dyDescent="0.25">
      <c r="A285" s="57" t="s">
        <v>39</v>
      </c>
      <c r="B285" s="1">
        <v>119.04</v>
      </c>
      <c r="C285" s="1">
        <v>118.65600000000001</v>
      </c>
      <c r="D285" s="1">
        <v>423.83600000000001</v>
      </c>
      <c r="E285" s="1">
        <v>383.69900000000001</v>
      </c>
      <c r="G285" s="1">
        <f t="shared" si="68"/>
        <v>40.137</v>
      </c>
      <c r="H285" s="1">
        <f t="shared" si="69"/>
        <v>0.38400000000000034</v>
      </c>
      <c r="I285" s="2">
        <f t="shared" si="70"/>
        <v>406.88256000000001</v>
      </c>
      <c r="J285" s="2">
        <f t="shared" si="71"/>
        <v>398.40584000000001</v>
      </c>
      <c r="K285" s="2">
        <f t="shared" si="72"/>
        <v>389.92912000000001</v>
      </c>
      <c r="L285" s="10">
        <f t="shared" si="73"/>
        <v>0</v>
      </c>
      <c r="M285" s="73" t="str">
        <f t="shared" si="74"/>
        <v/>
      </c>
      <c r="N285">
        <f t="shared" si="75"/>
        <v>0</v>
      </c>
      <c r="O285" s="12">
        <f t="shared" si="76"/>
        <v>119.04</v>
      </c>
      <c r="P285" s="11">
        <f t="shared" si="77"/>
        <v>0</v>
      </c>
      <c r="Q285" s="1">
        <f t="shared" si="78"/>
        <v>119.04</v>
      </c>
      <c r="S285" s="14" t="str">
        <f t="shared" si="79"/>
        <v>A</v>
      </c>
      <c r="U285" s="1">
        <f t="shared" si="80"/>
        <v>119.04</v>
      </c>
      <c r="V285" s="1">
        <f t="shared" si="81"/>
        <v>383.69900000000001</v>
      </c>
      <c r="W285" s="1">
        <f t="shared" si="82"/>
        <v>0</v>
      </c>
      <c r="X285" s="20">
        <f t="shared" si="83"/>
        <v>0</v>
      </c>
      <c r="Y285" s="22">
        <f t="shared" si="84"/>
        <v>0</v>
      </c>
      <c r="AA285" s="47"/>
    </row>
    <row r="286" spans="1:34" hidden="1" x14ac:dyDescent="0.25">
      <c r="A286" s="57" t="s">
        <v>39</v>
      </c>
      <c r="B286" s="1">
        <v>57.088000000000001</v>
      </c>
      <c r="C286" s="1">
        <v>57.088000000000001</v>
      </c>
      <c r="D286" s="1">
        <v>424.60300000000001</v>
      </c>
      <c r="E286" s="1">
        <v>384.53300000000002</v>
      </c>
      <c r="G286" s="1">
        <f t="shared" si="68"/>
        <v>40.069999999999993</v>
      </c>
      <c r="H286" s="1">
        <f t="shared" si="69"/>
        <v>0</v>
      </c>
      <c r="I286" s="2">
        <f t="shared" si="70"/>
        <v>407.61887999999999</v>
      </c>
      <c r="J286" s="2">
        <f t="shared" si="71"/>
        <v>399.12682000000001</v>
      </c>
      <c r="K286" s="2">
        <f t="shared" si="72"/>
        <v>390.63476000000003</v>
      </c>
      <c r="L286" s="10">
        <f t="shared" si="73"/>
        <v>0</v>
      </c>
      <c r="M286" s="73" t="str">
        <f t="shared" si="74"/>
        <v/>
      </c>
      <c r="N286">
        <f t="shared" si="75"/>
        <v>0</v>
      </c>
      <c r="O286" s="12">
        <f t="shared" si="76"/>
        <v>57.088000000000001</v>
      </c>
      <c r="P286" s="11">
        <f t="shared" si="77"/>
        <v>0</v>
      </c>
      <c r="Q286" s="1">
        <f t="shared" si="78"/>
        <v>57.088000000000001</v>
      </c>
      <c r="S286" s="14" t="str">
        <f t="shared" si="79"/>
        <v>A</v>
      </c>
      <c r="U286" s="1">
        <f t="shared" si="80"/>
        <v>57.088000000000001</v>
      </c>
      <c r="V286" s="1">
        <f t="shared" si="81"/>
        <v>384.53300000000002</v>
      </c>
      <c r="W286" s="1">
        <f t="shared" si="82"/>
        <v>0</v>
      </c>
      <c r="X286" s="20">
        <f t="shared" si="83"/>
        <v>0</v>
      </c>
      <c r="Y286" s="22">
        <f t="shared" si="84"/>
        <v>0</v>
      </c>
      <c r="AA286" s="47"/>
    </row>
    <row r="287" spans="1:34" hidden="1" x14ac:dyDescent="0.25">
      <c r="A287" s="57" t="s">
        <v>39</v>
      </c>
      <c r="B287" s="1">
        <v>57.6</v>
      </c>
      <c r="C287" s="1">
        <v>57.344000000000001</v>
      </c>
      <c r="D287" s="1">
        <v>425.149</v>
      </c>
      <c r="E287" s="1">
        <v>384.98599999999999</v>
      </c>
      <c r="G287" s="1">
        <f t="shared" si="68"/>
        <v>40.163000000000011</v>
      </c>
      <c r="H287" s="1">
        <f t="shared" si="69"/>
        <v>0.25600000000000023</v>
      </c>
      <c r="I287" s="2">
        <f t="shared" si="70"/>
        <v>408.14303999999998</v>
      </c>
      <c r="J287" s="2">
        <f t="shared" si="71"/>
        <v>399.64006000000001</v>
      </c>
      <c r="K287" s="2">
        <f t="shared" si="72"/>
        <v>391.13707999999997</v>
      </c>
      <c r="L287" s="10">
        <f t="shared" si="73"/>
        <v>0</v>
      </c>
      <c r="M287" s="73" t="str">
        <f t="shared" si="74"/>
        <v/>
      </c>
      <c r="N287">
        <f t="shared" si="75"/>
        <v>0</v>
      </c>
      <c r="O287" s="12">
        <f t="shared" si="76"/>
        <v>57.6</v>
      </c>
      <c r="P287" s="11">
        <f t="shared" si="77"/>
        <v>0</v>
      </c>
      <c r="Q287" s="1">
        <f t="shared" si="78"/>
        <v>57.6</v>
      </c>
      <c r="S287" s="14" t="str">
        <f t="shared" si="79"/>
        <v>A</v>
      </c>
      <c r="U287" s="1">
        <f t="shared" si="80"/>
        <v>57.6</v>
      </c>
      <c r="V287" s="1">
        <f t="shared" si="81"/>
        <v>384.98599999999999</v>
      </c>
      <c r="W287" s="1">
        <f t="shared" si="82"/>
        <v>0</v>
      </c>
      <c r="X287" s="20">
        <f t="shared" si="83"/>
        <v>0</v>
      </c>
      <c r="Y287" s="22">
        <f t="shared" si="84"/>
        <v>0</v>
      </c>
      <c r="AA287" s="47"/>
    </row>
    <row r="288" spans="1:34" hidden="1" x14ac:dyDescent="0.25">
      <c r="A288" s="57" t="s">
        <v>39</v>
      </c>
      <c r="B288" s="1">
        <v>58.624000000000002</v>
      </c>
      <c r="C288" s="1">
        <v>58.368000000000002</v>
      </c>
      <c r="D288" s="1">
        <v>425.87799999999999</v>
      </c>
      <c r="E288" s="1">
        <v>385.59800000000001</v>
      </c>
      <c r="G288" s="1">
        <f t="shared" si="68"/>
        <v>40.279999999999973</v>
      </c>
      <c r="H288" s="1">
        <f t="shared" si="69"/>
        <v>0.25600000000000023</v>
      </c>
      <c r="I288" s="2">
        <f t="shared" si="70"/>
        <v>408.84287999999998</v>
      </c>
      <c r="J288" s="2">
        <f t="shared" si="71"/>
        <v>400.32531999999998</v>
      </c>
      <c r="K288" s="2">
        <f t="shared" si="72"/>
        <v>391.80775999999997</v>
      </c>
      <c r="L288" s="10">
        <f t="shared" si="73"/>
        <v>0</v>
      </c>
      <c r="M288" s="73" t="str">
        <f t="shared" si="74"/>
        <v/>
      </c>
      <c r="N288">
        <f t="shared" si="75"/>
        <v>0</v>
      </c>
      <c r="O288" s="12">
        <f t="shared" si="76"/>
        <v>58.624000000000002</v>
      </c>
      <c r="P288" s="11">
        <f t="shared" si="77"/>
        <v>0</v>
      </c>
      <c r="Q288" s="1">
        <f t="shared" si="78"/>
        <v>58.624000000000002</v>
      </c>
      <c r="S288" s="14" t="str">
        <f t="shared" si="79"/>
        <v>A</v>
      </c>
      <c r="U288" s="1">
        <f t="shared" si="80"/>
        <v>58.624000000000002</v>
      </c>
      <c r="V288" s="1">
        <f t="shared" si="81"/>
        <v>385.59800000000001</v>
      </c>
      <c r="W288" s="1">
        <f t="shared" si="82"/>
        <v>0</v>
      </c>
      <c r="X288" s="20">
        <f t="shared" si="83"/>
        <v>0</v>
      </c>
      <c r="Y288" s="22">
        <f t="shared" si="84"/>
        <v>0</v>
      </c>
      <c r="AA288" s="47"/>
    </row>
    <row r="289" spans="1:34" hidden="1" x14ac:dyDescent="0.25">
      <c r="A289" s="57" t="s">
        <v>39</v>
      </c>
      <c r="B289" s="1">
        <v>45.183999999999997</v>
      </c>
      <c r="C289" s="1">
        <v>44.927999999999997</v>
      </c>
      <c r="D289" s="1">
        <v>425.69499999999999</v>
      </c>
      <c r="E289" s="1">
        <v>385.46199999999999</v>
      </c>
      <c r="G289" s="1">
        <f t="shared" si="68"/>
        <v>40.233000000000004</v>
      </c>
      <c r="H289" s="1">
        <f t="shared" si="69"/>
        <v>0.25600000000000023</v>
      </c>
      <c r="I289" s="2">
        <f t="shared" si="70"/>
        <v>408.66719999999998</v>
      </c>
      <c r="J289" s="2">
        <f t="shared" si="71"/>
        <v>400.1533</v>
      </c>
      <c r="K289" s="2">
        <f t="shared" si="72"/>
        <v>391.63940000000002</v>
      </c>
      <c r="L289" s="10">
        <f t="shared" si="73"/>
        <v>0</v>
      </c>
      <c r="M289" s="73" t="str">
        <f t="shared" si="74"/>
        <v/>
      </c>
      <c r="N289">
        <f t="shared" si="75"/>
        <v>0</v>
      </c>
      <c r="O289" s="12">
        <f t="shared" si="76"/>
        <v>45.183999999999997</v>
      </c>
      <c r="P289" s="11">
        <f t="shared" si="77"/>
        <v>0</v>
      </c>
      <c r="Q289" s="1">
        <f t="shared" si="78"/>
        <v>45.183999999999997</v>
      </c>
      <c r="S289" s="14" t="str">
        <f t="shared" si="79"/>
        <v>A</v>
      </c>
      <c r="U289" s="1">
        <f t="shared" si="80"/>
        <v>45.183999999999997</v>
      </c>
      <c r="V289" s="1">
        <f t="shared" si="81"/>
        <v>385.46199999999999</v>
      </c>
      <c r="W289" s="1">
        <f t="shared" si="82"/>
        <v>0</v>
      </c>
      <c r="X289" s="20">
        <f t="shared" si="83"/>
        <v>0</v>
      </c>
      <c r="Y289" s="22">
        <f t="shared" si="84"/>
        <v>0</v>
      </c>
      <c r="AA289" s="47"/>
    </row>
    <row r="290" spans="1:34" hidden="1" x14ac:dyDescent="0.25">
      <c r="A290" s="57" t="s">
        <v>39</v>
      </c>
      <c r="B290" s="1">
        <v>43.008000000000003</v>
      </c>
      <c r="C290" s="1">
        <v>42.752000000000002</v>
      </c>
      <c r="D290" s="1">
        <v>425.45400000000001</v>
      </c>
      <c r="E290" s="1">
        <v>385.245</v>
      </c>
      <c r="G290" s="1">
        <f t="shared" si="68"/>
        <v>40.209000000000003</v>
      </c>
      <c r="H290" s="1">
        <f t="shared" si="69"/>
        <v>0.25600000000000023</v>
      </c>
      <c r="I290" s="2">
        <f t="shared" si="70"/>
        <v>408.43583999999998</v>
      </c>
      <c r="J290" s="2">
        <f t="shared" si="71"/>
        <v>399.92676</v>
      </c>
      <c r="K290" s="2">
        <f t="shared" si="72"/>
        <v>391.41768000000002</v>
      </c>
      <c r="L290" s="10">
        <f t="shared" si="73"/>
        <v>0</v>
      </c>
      <c r="M290" s="73" t="str">
        <f t="shared" si="74"/>
        <v/>
      </c>
      <c r="N290">
        <f t="shared" si="75"/>
        <v>0</v>
      </c>
      <c r="O290" s="12">
        <f t="shared" si="76"/>
        <v>43.008000000000003</v>
      </c>
      <c r="P290" s="11">
        <f t="shared" si="77"/>
        <v>0</v>
      </c>
      <c r="Q290" s="1">
        <f t="shared" si="78"/>
        <v>43.008000000000003</v>
      </c>
      <c r="S290" s="14" t="str">
        <f t="shared" si="79"/>
        <v>A</v>
      </c>
      <c r="U290" s="1">
        <f t="shared" si="80"/>
        <v>43.008000000000003</v>
      </c>
      <c r="V290" s="1">
        <f t="shared" si="81"/>
        <v>385.245</v>
      </c>
      <c r="W290" s="1">
        <f t="shared" si="82"/>
        <v>0</v>
      </c>
      <c r="X290" s="20">
        <f t="shared" si="83"/>
        <v>0</v>
      </c>
      <c r="Y290" s="22">
        <f t="shared" si="84"/>
        <v>0</v>
      </c>
      <c r="AA290" s="47"/>
    </row>
    <row r="291" spans="1:34" hidden="1" x14ac:dyDescent="0.25">
      <c r="A291" s="57" t="s">
        <v>39</v>
      </c>
      <c r="B291" s="1">
        <v>40.96</v>
      </c>
      <c r="C291" s="1">
        <v>40.832000000000001</v>
      </c>
      <c r="D291" s="1">
        <v>424.125</v>
      </c>
      <c r="E291" s="1">
        <v>384.05</v>
      </c>
      <c r="G291" s="1">
        <f t="shared" si="68"/>
        <v>40.074999999999989</v>
      </c>
      <c r="H291" s="1">
        <f t="shared" si="69"/>
        <v>0.12800000000000011</v>
      </c>
      <c r="I291" s="2">
        <f t="shared" si="70"/>
        <v>407.16</v>
      </c>
      <c r="J291" s="2">
        <f t="shared" si="71"/>
        <v>398.67750000000001</v>
      </c>
      <c r="K291" s="2">
        <f t="shared" si="72"/>
        <v>390.19499999999999</v>
      </c>
      <c r="L291" s="10">
        <f t="shared" si="73"/>
        <v>0</v>
      </c>
      <c r="M291" s="73" t="str">
        <f t="shared" si="74"/>
        <v/>
      </c>
      <c r="N291">
        <f t="shared" si="75"/>
        <v>0</v>
      </c>
      <c r="O291" s="12">
        <f t="shared" si="76"/>
        <v>40.96</v>
      </c>
      <c r="P291" s="11">
        <f t="shared" si="77"/>
        <v>0</v>
      </c>
      <c r="Q291" s="1">
        <f t="shared" si="78"/>
        <v>40.96</v>
      </c>
      <c r="S291" s="14" t="str">
        <f t="shared" si="79"/>
        <v>A</v>
      </c>
      <c r="U291" s="1">
        <f t="shared" si="80"/>
        <v>40.96</v>
      </c>
      <c r="V291" s="1">
        <f t="shared" si="81"/>
        <v>384.05</v>
      </c>
      <c r="W291" s="1">
        <f t="shared" si="82"/>
        <v>0</v>
      </c>
      <c r="X291" s="20">
        <f t="shared" si="83"/>
        <v>0</v>
      </c>
      <c r="Y291" s="22">
        <f t="shared" si="84"/>
        <v>0</v>
      </c>
      <c r="AA291" s="47"/>
    </row>
    <row r="292" spans="1:34" hidden="1" x14ac:dyDescent="0.25">
      <c r="A292" s="57" t="s">
        <v>39</v>
      </c>
      <c r="B292" s="1">
        <v>41.344000000000001</v>
      </c>
      <c r="C292" s="1">
        <v>41.088000000000001</v>
      </c>
      <c r="D292" s="1">
        <v>423.74799999999999</v>
      </c>
      <c r="E292" s="1">
        <v>383.71499999999997</v>
      </c>
      <c r="G292" s="1">
        <f t="shared" si="68"/>
        <v>40.033000000000015</v>
      </c>
      <c r="H292" s="1">
        <f t="shared" si="69"/>
        <v>0.25600000000000023</v>
      </c>
      <c r="I292" s="2">
        <f t="shared" si="70"/>
        <v>406.79807999999997</v>
      </c>
      <c r="J292" s="2">
        <f t="shared" si="71"/>
        <v>398.32312000000002</v>
      </c>
      <c r="K292" s="2">
        <f t="shared" si="72"/>
        <v>389.84816000000001</v>
      </c>
      <c r="L292" s="10">
        <f t="shared" si="73"/>
        <v>0</v>
      </c>
      <c r="M292" s="73" t="str">
        <f t="shared" si="74"/>
        <v/>
      </c>
      <c r="N292">
        <f t="shared" si="75"/>
        <v>0</v>
      </c>
      <c r="O292" s="12">
        <f t="shared" si="76"/>
        <v>41.344000000000001</v>
      </c>
      <c r="P292" s="11">
        <f t="shared" si="77"/>
        <v>0</v>
      </c>
      <c r="Q292" s="1">
        <f t="shared" si="78"/>
        <v>41.344000000000001</v>
      </c>
      <c r="S292" s="14" t="str">
        <f t="shared" si="79"/>
        <v>A</v>
      </c>
      <c r="U292" s="1">
        <f t="shared" si="80"/>
        <v>41.344000000000001</v>
      </c>
      <c r="V292" s="1">
        <f t="shared" si="81"/>
        <v>383.71499999999997</v>
      </c>
      <c r="W292" s="1">
        <f t="shared" si="82"/>
        <v>0</v>
      </c>
      <c r="X292" s="20">
        <f t="shared" si="83"/>
        <v>0</v>
      </c>
      <c r="Y292" s="22">
        <f t="shared" si="84"/>
        <v>0</v>
      </c>
      <c r="AA292" s="47"/>
    </row>
    <row r="293" spans="1:34" hidden="1" x14ac:dyDescent="0.25">
      <c r="A293" s="57" t="s">
        <v>39</v>
      </c>
      <c r="B293" s="1">
        <v>40.192</v>
      </c>
      <c r="C293" s="1">
        <v>39.936</v>
      </c>
      <c r="D293" s="1">
        <v>423.577</v>
      </c>
      <c r="E293" s="1">
        <v>383.553</v>
      </c>
      <c r="G293" s="1">
        <f t="shared" si="68"/>
        <v>40.024000000000001</v>
      </c>
      <c r="H293" s="1">
        <f t="shared" si="69"/>
        <v>0.25600000000000023</v>
      </c>
      <c r="I293" s="2">
        <f t="shared" si="70"/>
        <v>406.63391999999999</v>
      </c>
      <c r="J293" s="2">
        <f t="shared" si="71"/>
        <v>398.16237999999998</v>
      </c>
      <c r="K293" s="2">
        <f t="shared" si="72"/>
        <v>389.69083999999998</v>
      </c>
      <c r="L293" s="10">
        <f t="shared" si="73"/>
        <v>0</v>
      </c>
      <c r="M293" s="73" t="str">
        <f t="shared" si="74"/>
        <v/>
      </c>
      <c r="N293">
        <f t="shared" si="75"/>
        <v>0</v>
      </c>
      <c r="O293" s="12">
        <f t="shared" si="76"/>
        <v>40.192</v>
      </c>
      <c r="P293" s="11">
        <f t="shared" si="77"/>
        <v>0</v>
      </c>
      <c r="Q293" s="1">
        <f t="shared" si="78"/>
        <v>40.192</v>
      </c>
      <c r="S293" s="14" t="str">
        <f t="shared" si="79"/>
        <v>A</v>
      </c>
      <c r="U293" s="1">
        <f t="shared" si="80"/>
        <v>40.192</v>
      </c>
      <c r="V293" s="1">
        <f t="shared" si="81"/>
        <v>383.553</v>
      </c>
      <c r="W293" s="1">
        <f t="shared" si="82"/>
        <v>0</v>
      </c>
      <c r="X293" s="20">
        <f t="shared" si="83"/>
        <v>0</v>
      </c>
      <c r="Y293" s="22">
        <f t="shared" si="84"/>
        <v>0</v>
      </c>
      <c r="AA293" s="47"/>
    </row>
    <row r="294" spans="1:34" hidden="1" x14ac:dyDescent="0.25">
      <c r="A294" s="57" t="s">
        <v>39</v>
      </c>
      <c r="B294" s="1">
        <v>41.344000000000001</v>
      </c>
      <c r="C294" s="1">
        <v>41.088000000000001</v>
      </c>
      <c r="D294" s="1">
        <v>423.976</v>
      </c>
      <c r="E294" s="1">
        <v>383.91199999999998</v>
      </c>
      <c r="G294" s="1">
        <f t="shared" si="68"/>
        <v>40.064000000000021</v>
      </c>
      <c r="H294" s="1">
        <f t="shared" si="69"/>
        <v>0.25600000000000023</v>
      </c>
      <c r="I294" s="2">
        <f t="shared" si="70"/>
        <v>407.01695999999998</v>
      </c>
      <c r="J294" s="2">
        <f t="shared" si="71"/>
        <v>398.53744</v>
      </c>
      <c r="K294" s="2">
        <f t="shared" si="72"/>
        <v>390.05791999999997</v>
      </c>
      <c r="L294" s="10">
        <f t="shared" si="73"/>
        <v>0</v>
      </c>
      <c r="M294" s="73" t="str">
        <f t="shared" si="74"/>
        <v/>
      </c>
      <c r="N294">
        <f t="shared" si="75"/>
        <v>0</v>
      </c>
      <c r="O294" s="12">
        <f t="shared" si="76"/>
        <v>41.344000000000001</v>
      </c>
      <c r="P294" s="11">
        <f t="shared" si="77"/>
        <v>0</v>
      </c>
      <c r="Q294" s="1">
        <f t="shared" si="78"/>
        <v>41.344000000000001</v>
      </c>
      <c r="S294" s="14" t="str">
        <f t="shared" si="79"/>
        <v>A</v>
      </c>
      <c r="U294" s="1">
        <f t="shared" si="80"/>
        <v>41.344000000000001</v>
      </c>
      <c r="V294" s="1">
        <f t="shared" si="81"/>
        <v>383.91199999999998</v>
      </c>
      <c r="W294" s="1">
        <f t="shared" si="82"/>
        <v>0</v>
      </c>
      <c r="X294" s="20">
        <f t="shared" si="83"/>
        <v>0</v>
      </c>
      <c r="Y294" s="22">
        <f t="shared" si="84"/>
        <v>0</v>
      </c>
      <c r="AA294" s="47"/>
    </row>
    <row r="295" spans="1:34" hidden="1" x14ac:dyDescent="0.25">
      <c r="A295" s="57" t="s">
        <v>39</v>
      </c>
      <c r="B295" s="1">
        <v>42.112000000000002</v>
      </c>
      <c r="C295" s="1">
        <v>41.856000000000002</v>
      </c>
      <c r="D295" s="1">
        <v>425.05200000000002</v>
      </c>
      <c r="E295" s="1">
        <v>384.89</v>
      </c>
      <c r="G295" s="1">
        <f t="shared" si="68"/>
        <v>40.162000000000035</v>
      </c>
      <c r="H295" s="1">
        <f t="shared" si="69"/>
        <v>0.25600000000000023</v>
      </c>
      <c r="I295" s="2">
        <f t="shared" si="70"/>
        <v>408.04992000000004</v>
      </c>
      <c r="J295" s="2">
        <f t="shared" si="71"/>
        <v>399.54888</v>
      </c>
      <c r="K295" s="2">
        <f t="shared" si="72"/>
        <v>391.04784000000001</v>
      </c>
      <c r="L295" s="10">
        <f t="shared" si="73"/>
        <v>0</v>
      </c>
      <c r="M295" s="73" t="str">
        <f t="shared" si="74"/>
        <v/>
      </c>
      <c r="N295">
        <f t="shared" si="75"/>
        <v>0</v>
      </c>
      <c r="O295" s="12">
        <f t="shared" si="76"/>
        <v>42.112000000000002</v>
      </c>
      <c r="P295" s="11">
        <f t="shared" si="77"/>
        <v>0</v>
      </c>
      <c r="Q295" s="1">
        <f t="shared" si="78"/>
        <v>42.112000000000002</v>
      </c>
      <c r="S295" s="14" t="str">
        <f t="shared" si="79"/>
        <v>A</v>
      </c>
      <c r="U295" s="1">
        <f t="shared" si="80"/>
        <v>42.112000000000002</v>
      </c>
      <c r="V295" s="1">
        <f t="shared" si="81"/>
        <v>384.89</v>
      </c>
      <c r="W295" s="1">
        <f t="shared" si="82"/>
        <v>0</v>
      </c>
      <c r="X295" s="20">
        <f t="shared" si="83"/>
        <v>0</v>
      </c>
      <c r="Y295" s="22">
        <f t="shared" si="84"/>
        <v>0</v>
      </c>
      <c r="AA295" s="47"/>
    </row>
    <row r="296" spans="1:34" hidden="1" x14ac:dyDescent="0.25">
      <c r="A296" s="57" t="s">
        <v>39</v>
      </c>
      <c r="B296" s="1">
        <v>42.368000000000002</v>
      </c>
      <c r="C296" s="1">
        <v>42.24</v>
      </c>
      <c r="D296" s="1">
        <v>426.10300000000001</v>
      </c>
      <c r="E296" s="1">
        <v>385.84800000000001</v>
      </c>
      <c r="G296" s="1">
        <f t="shared" si="68"/>
        <v>40.254999999999995</v>
      </c>
      <c r="H296" s="1">
        <f t="shared" si="69"/>
        <v>0.12800000000000011</v>
      </c>
      <c r="I296" s="2">
        <f t="shared" si="70"/>
        <v>409.05887999999999</v>
      </c>
      <c r="J296" s="2">
        <f t="shared" si="71"/>
        <v>400.53682000000003</v>
      </c>
      <c r="K296" s="2">
        <f t="shared" si="72"/>
        <v>392.01476000000002</v>
      </c>
      <c r="L296" s="10">
        <f t="shared" si="73"/>
        <v>0</v>
      </c>
      <c r="M296" s="73" t="str">
        <f t="shared" si="74"/>
        <v/>
      </c>
      <c r="N296">
        <f t="shared" si="75"/>
        <v>0</v>
      </c>
      <c r="O296" s="12">
        <f t="shared" si="76"/>
        <v>42.368000000000002</v>
      </c>
      <c r="P296" s="11">
        <f t="shared" si="77"/>
        <v>0</v>
      </c>
      <c r="Q296" s="1">
        <f t="shared" si="78"/>
        <v>42.368000000000002</v>
      </c>
      <c r="S296" s="14" t="str">
        <f t="shared" si="79"/>
        <v>A</v>
      </c>
      <c r="U296" s="1">
        <f t="shared" si="80"/>
        <v>42.368000000000002</v>
      </c>
      <c r="V296" s="1">
        <f t="shared" si="81"/>
        <v>385.84800000000001</v>
      </c>
      <c r="W296" s="1">
        <f t="shared" si="82"/>
        <v>0</v>
      </c>
      <c r="X296" s="20">
        <f t="shared" si="83"/>
        <v>0</v>
      </c>
      <c r="Y296" s="22">
        <f t="shared" si="84"/>
        <v>0</v>
      </c>
      <c r="AA296" s="47"/>
    </row>
    <row r="297" spans="1:34" x14ac:dyDescent="0.25">
      <c r="A297" s="57" t="s">
        <v>39</v>
      </c>
      <c r="B297" s="1">
        <v>40.96</v>
      </c>
      <c r="C297" s="1">
        <v>40.704000000000001</v>
      </c>
      <c r="D297" s="1">
        <v>425.32</v>
      </c>
      <c r="E297" s="1">
        <v>385.14800000000002</v>
      </c>
      <c r="G297" s="1">
        <f t="shared" si="68"/>
        <v>40.171999999999969</v>
      </c>
      <c r="H297" s="1">
        <f t="shared" si="69"/>
        <v>0.25600000000000023</v>
      </c>
      <c r="I297" s="2">
        <f t="shared" si="70"/>
        <v>408.30719999999997</v>
      </c>
      <c r="J297" s="2">
        <f t="shared" si="71"/>
        <v>399.80079999999998</v>
      </c>
      <c r="K297" s="2">
        <f t="shared" si="72"/>
        <v>391.2944</v>
      </c>
      <c r="L297" s="10">
        <f t="shared" si="73"/>
        <v>0</v>
      </c>
      <c r="M297" s="73" t="str">
        <f t="shared" si="74"/>
        <v/>
      </c>
      <c r="N297">
        <f t="shared" si="75"/>
        <v>0</v>
      </c>
      <c r="O297" s="12">
        <f t="shared" si="76"/>
        <v>40.96</v>
      </c>
      <c r="P297" s="11">
        <f t="shared" si="77"/>
        <v>0</v>
      </c>
      <c r="Q297" s="1">
        <f t="shared" si="78"/>
        <v>40.96</v>
      </c>
      <c r="S297" s="14" t="str">
        <f t="shared" si="79"/>
        <v>A</v>
      </c>
      <c r="U297" s="1">
        <f t="shared" si="80"/>
        <v>40.96</v>
      </c>
      <c r="V297" s="1">
        <f t="shared" si="81"/>
        <v>385.14800000000002</v>
      </c>
      <c r="W297" s="1">
        <f t="shared" si="82"/>
        <v>0</v>
      </c>
      <c r="X297" s="20">
        <f t="shared" si="83"/>
        <v>0</v>
      </c>
      <c r="Y297" s="22">
        <f t="shared" si="84"/>
        <v>0</v>
      </c>
      <c r="Z297" s="32" t="s">
        <v>40</v>
      </c>
      <c r="AA297" s="47"/>
      <c r="AB297" s="32" t="str">
        <f>A297</f>
        <v>JJJJ-MM-TT SS:MM:SS</v>
      </c>
      <c r="AC297" s="1">
        <f>SUM(U297:U320)</f>
        <v>793.08799999999997</v>
      </c>
      <c r="AD297" s="1">
        <f>AVERAGE(V297:V320)</f>
        <v>385.67658333333338</v>
      </c>
      <c r="AE297" s="1">
        <f>SUM(W297:W320)</f>
        <v>0</v>
      </c>
      <c r="AF297" s="1">
        <f>SUM(X297:X320)</f>
        <v>0</v>
      </c>
      <c r="AG297" s="35">
        <f>AVERAGE(Y297:Y320)</f>
        <v>0</v>
      </c>
      <c r="AH297" s="37" t="e">
        <f>DAY(A297)</f>
        <v>#VALUE!</v>
      </c>
    </row>
    <row r="298" spans="1:34" hidden="1" x14ac:dyDescent="0.25">
      <c r="A298" s="57" t="s">
        <v>39</v>
      </c>
      <c r="B298" s="1">
        <v>39.295999999999999</v>
      </c>
      <c r="C298" s="1">
        <v>39.04</v>
      </c>
      <c r="D298" s="1">
        <v>426.03199999999998</v>
      </c>
      <c r="E298" s="1">
        <v>385.80099999999999</v>
      </c>
      <c r="G298" s="1">
        <f t="shared" si="68"/>
        <v>40.230999999999995</v>
      </c>
      <c r="H298" s="1">
        <f t="shared" si="69"/>
        <v>0.25600000000000023</v>
      </c>
      <c r="I298" s="2">
        <f t="shared" si="70"/>
        <v>408.99072000000001</v>
      </c>
      <c r="J298" s="2">
        <f t="shared" si="71"/>
        <v>400.47008</v>
      </c>
      <c r="K298" s="2">
        <f t="shared" si="72"/>
        <v>391.94943999999998</v>
      </c>
      <c r="L298" s="10">
        <f t="shared" si="73"/>
        <v>0</v>
      </c>
      <c r="M298" s="73" t="str">
        <f t="shared" si="74"/>
        <v/>
      </c>
      <c r="N298">
        <f t="shared" si="75"/>
        <v>0</v>
      </c>
      <c r="O298" s="12">
        <f t="shared" si="76"/>
        <v>39.295999999999999</v>
      </c>
      <c r="P298" s="11">
        <f t="shared" si="77"/>
        <v>0</v>
      </c>
      <c r="Q298" s="1">
        <f t="shared" si="78"/>
        <v>39.295999999999999</v>
      </c>
      <c r="S298" s="14" t="str">
        <f t="shared" si="79"/>
        <v>A</v>
      </c>
      <c r="U298" s="1">
        <f t="shared" si="80"/>
        <v>39.295999999999999</v>
      </c>
      <c r="V298" s="1">
        <f t="shared" si="81"/>
        <v>385.80099999999999</v>
      </c>
      <c r="W298" s="1">
        <f t="shared" si="82"/>
        <v>0</v>
      </c>
      <c r="X298" s="20">
        <f t="shared" si="83"/>
        <v>0</v>
      </c>
      <c r="Y298" s="22">
        <f t="shared" si="84"/>
        <v>0</v>
      </c>
      <c r="AA298" s="47"/>
    </row>
    <row r="299" spans="1:34" hidden="1" x14ac:dyDescent="0.25">
      <c r="A299" s="57" t="s">
        <v>39</v>
      </c>
      <c r="B299" s="1">
        <v>33.792000000000002</v>
      </c>
      <c r="C299" s="1">
        <v>33.536000000000001</v>
      </c>
      <c r="D299" s="1">
        <v>426.85300000000001</v>
      </c>
      <c r="E299" s="1">
        <v>386.56599999999997</v>
      </c>
      <c r="G299" s="1">
        <f t="shared" si="68"/>
        <v>40.287000000000035</v>
      </c>
      <c r="H299" s="1">
        <f t="shared" si="69"/>
        <v>0.25600000000000023</v>
      </c>
      <c r="I299" s="2">
        <f t="shared" si="70"/>
        <v>409.77888000000002</v>
      </c>
      <c r="J299" s="2">
        <f t="shared" si="71"/>
        <v>401.24182000000002</v>
      </c>
      <c r="K299" s="2">
        <f t="shared" si="72"/>
        <v>392.70476000000002</v>
      </c>
      <c r="L299" s="10">
        <f t="shared" si="73"/>
        <v>0</v>
      </c>
      <c r="M299" s="73" t="str">
        <f t="shared" si="74"/>
        <v/>
      </c>
      <c r="N299">
        <f t="shared" si="75"/>
        <v>0</v>
      </c>
      <c r="O299" s="12">
        <f t="shared" si="76"/>
        <v>33.792000000000002</v>
      </c>
      <c r="P299" s="11">
        <f t="shared" si="77"/>
        <v>0</v>
      </c>
      <c r="Q299" s="1">
        <f t="shared" si="78"/>
        <v>33.792000000000002</v>
      </c>
      <c r="S299" s="14" t="str">
        <f t="shared" si="79"/>
        <v>A</v>
      </c>
      <c r="U299" s="1">
        <f t="shared" si="80"/>
        <v>33.792000000000002</v>
      </c>
      <c r="V299" s="1">
        <f t="shared" si="81"/>
        <v>386.56599999999997</v>
      </c>
      <c r="W299" s="1">
        <f t="shared" si="82"/>
        <v>0</v>
      </c>
      <c r="X299" s="20">
        <f t="shared" si="83"/>
        <v>0</v>
      </c>
      <c r="Y299" s="22">
        <f t="shared" si="84"/>
        <v>0</v>
      </c>
      <c r="AA299" s="47"/>
    </row>
    <row r="300" spans="1:34" hidden="1" x14ac:dyDescent="0.25">
      <c r="A300" s="57" t="s">
        <v>39</v>
      </c>
      <c r="B300" s="1">
        <v>34.176000000000002</v>
      </c>
      <c r="C300" s="1">
        <v>33.92</v>
      </c>
      <c r="D300" s="1">
        <v>426.97199999999998</v>
      </c>
      <c r="E300" s="1">
        <v>386.67200000000003</v>
      </c>
      <c r="G300" s="1">
        <f t="shared" si="68"/>
        <v>40.299999999999955</v>
      </c>
      <c r="H300" s="1">
        <f t="shared" si="69"/>
        <v>0.25600000000000023</v>
      </c>
      <c r="I300" s="2">
        <f t="shared" si="70"/>
        <v>409.89311999999995</v>
      </c>
      <c r="J300" s="2">
        <f t="shared" si="71"/>
        <v>401.35368</v>
      </c>
      <c r="K300" s="2">
        <f t="shared" si="72"/>
        <v>392.81423999999998</v>
      </c>
      <c r="L300" s="10">
        <f t="shared" si="73"/>
        <v>0</v>
      </c>
      <c r="M300" s="73" t="str">
        <f t="shared" si="74"/>
        <v/>
      </c>
      <c r="N300">
        <f t="shared" si="75"/>
        <v>0</v>
      </c>
      <c r="O300" s="12">
        <f t="shared" si="76"/>
        <v>34.176000000000002</v>
      </c>
      <c r="P300" s="11">
        <f t="shared" si="77"/>
        <v>0</v>
      </c>
      <c r="Q300" s="1">
        <f t="shared" si="78"/>
        <v>34.176000000000002</v>
      </c>
      <c r="S300" s="14" t="str">
        <f t="shared" si="79"/>
        <v>A</v>
      </c>
      <c r="U300" s="1">
        <f t="shared" si="80"/>
        <v>34.176000000000002</v>
      </c>
      <c r="V300" s="1">
        <f t="shared" si="81"/>
        <v>386.67200000000003</v>
      </c>
      <c r="W300" s="1">
        <f t="shared" si="82"/>
        <v>0</v>
      </c>
      <c r="X300" s="20">
        <f t="shared" si="83"/>
        <v>0</v>
      </c>
      <c r="Y300" s="22">
        <f t="shared" si="84"/>
        <v>0</v>
      </c>
      <c r="AA300" s="47"/>
    </row>
    <row r="301" spans="1:34" hidden="1" x14ac:dyDescent="0.25">
      <c r="A301" s="57" t="s">
        <v>39</v>
      </c>
      <c r="B301" s="1">
        <v>33.92</v>
      </c>
      <c r="C301" s="1">
        <v>33.664000000000001</v>
      </c>
      <c r="D301" s="1">
        <v>427.05399999999997</v>
      </c>
      <c r="E301" s="1">
        <v>386.75400000000002</v>
      </c>
      <c r="G301" s="1">
        <f t="shared" si="68"/>
        <v>40.299999999999955</v>
      </c>
      <c r="H301" s="1">
        <f t="shared" si="69"/>
        <v>0.25600000000000023</v>
      </c>
      <c r="I301" s="2">
        <f t="shared" si="70"/>
        <v>409.97183999999999</v>
      </c>
      <c r="J301" s="2">
        <f t="shared" si="71"/>
        <v>401.43075999999996</v>
      </c>
      <c r="K301" s="2">
        <f t="shared" si="72"/>
        <v>392.88968</v>
      </c>
      <c r="L301" s="10">
        <f t="shared" si="73"/>
        <v>0</v>
      </c>
      <c r="M301" s="73" t="str">
        <f t="shared" si="74"/>
        <v/>
      </c>
      <c r="N301">
        <f t="shared" si="75"/>
        <v>0</v>
      </c>
      <c r="O301" s="12">
        <f t="shared" si="76"/>
        <v>33.92</v>
      </c>
      <c r="P301" s="11">
        <f t="shared" si="77"/>
        <v>0</v>
      </c>
      <c r="Q301" s="1">
        <f t="shared" si="78"/>
        <v>33.92</v>
      </c>
      <c r="S301" s="14" t="str">
        <f t="shared" si="79"/>
        <v>A</v>
      </c>
      <c r="U301" s="1">
        <f t="shared" si="80"/>
        <v>33.92</v>
      </c>
      <c r="V301" s="1">
        <f t="shared" si="81"/>
        <v>386.75400000000002</v>
      </c>
      <c r="W301" s="1">
        <f t="shared" si="82"/>
        <v>0</v>
      </c>
      <c r="X301" s="20">
        <f t="shared" si="83"/>
        <v>0</v>
      </c>
      <c r="Y301" s="22">
        <f t="shared" si="84"/>
        <v>0</v>
      </c>
      <c r="AA301" s="47"/>
    </row>
    <row r="302" spans="1:34" hidden="1" x14ac:dyDescent="0.25">
      <c r="A302" s="57" t="s">
        <v>39</v>
      </c>
      <c r="B302" s="1">
        <v>33.28</v>
      </c>
      <c r="C302" s="1">
        <v>33.152000000000001</v>
      </c>
      <c r="D302" s="1">
        <v>426.81400000000002</v>
      </c>
      <c r="E302" s="1">
        <v>386.53500000000003</v>
      </c>
      <c r="G302" s="1">
        <f t="shared" si="68"/>
        <v>40.278999999999996</v>
      </c>
      <c r="H302" s="1">
        <f t="shared" si="69"/>
        <v>0.12800000000000011</v>
      </c>
      <c r="I302" s="2">
        <f t="shared" si="70"/>
        <v>409.74144000000001</v>
      </c>
      <c r="J302" s="2">
        <f t="shared" si="71"/>
        <v>401.20516000000003</v>
      </c>
      <c r="K302" s="2">
        <f t="shared" si="72"/>
        <v>392.66888</v>
      </c>
      <c r="L302" s="10">
        <f t="shared" si="73"/>
        <v>0</v>
      </c>
      <c r="M302" s="73" t="str">
        <f t="shared" si="74"/>
        <v/>
      </c>
      <c r="N302">
        <f t="shared" si="75"/>
        <v>0</v>
      </c>
      <c r="O302" s="12">
        <f t="shared" si="76"/>
        <v>33.28</v>
      </c>
      <c r="P302" s="11">
        <f t="shared" si="77"/>
        <v>0</v>
      </c>
      <c r="Q302" s="1">
        <f t="shared" si="78"/>
        <v>33.28</v>
      </c>
      <c r="S302" s="14" t="str">
        <f t="shared" si="79"/>
        <v>A</v>
      </c>
      <c r="U302" s="1">
        <f t="shared" si="80"/>
        <v>33.28</v>
      </c>
      <c r="V302" s="1">
        <f t="shared" si="81"/>
        <v>386.53500000000003</v>
      </c>
      <c r="W302" s="1">
        <f t="shared" si="82"/>
        <v>0</v>
      </c>
      <c r="X302" s="20">
        <f t="shared" si="83"/>
        <v>0</v>
      </c>
      <c r="Y302" s="22">
        <f t="shared" si="84"/>
        <v>0</v>
      </c>
      <c r="AA302" s="47"/>
    </row>
    <row r="303" spans="1:34" hidden="1" x14ac:dyDescent="0.25">
      <c r="A303" s="57" t="s">
        <v>39</v>
      </c>
      <c r="B303" s="1">
        <v>32.512</v>
      </c>
      <c r="C303" s="1">
        <v>32.256</v>
      </c>
      <c r="D303" s="1">
        <v>426.46800000000002</v>
      </c>
      <c r="E303" s="1">
        <v>386.23099999999999</v>
      </c>
      <c r="G303" s="1">
        <f t="shared" si="68"/>
        <v>40.237000000000023</v>
      </c>
      <c r="H303" s="1">
        <f t="shared" si="69"/>
        <v>0.25600000000000023</v>
      </c>
      <c r="I303" s="2">
        <f t="shared" si="70"/>
        <v>409.40928000000002</v>
      </c>
      <c r="J303" s="2">
        <f t="shared" si="71"/>
        <v>400.87992000000003</v>
      </c>
      <c r="K303" s="2">
        <f t="shared" si="72"/>
        <v>392.35056000000003</v>
      </c>
      <c r="L303" s="10">
        <f t="shared" si="73"/>
        <v>0</v>
      </c>
      <c r="M303" s="73" t="str">
        <f t="shared" si="74"/>
        <v/>
      </c>
      <c r="N303">
        <f t="shared" si="75"/>
        <v>0</v>
      </c>
      <c r="O303" s="12">
        <f t="shared" si="76"/>
        <v>32.512</v>
      </c>
      <c r="P303" s="11">
        <f t="shared" si="77"/>
        <v>0</v>
      </c>
      <c r="Q303" s="1">
        <f t="shared" si="78"/>
        <v>32.512</v>
      </c>
      <c r="S303" s="14" t="str">
        <f t="shared" si="79"/>
        <v>A</v>
      </c>
      <c r="U303" s="1">
        <f t="shared" si="80"/>
        <v>32.512</v>
      </c>
      <c r="V303" s="1">
        <f t="shared" si="81"/>
        <v>386.23099999999999</v>
      </c>
      <c r="W303" s="1">
        <f t="shared" si="82"/>
        <v>0</v>
      </c>
      <c r="X303" s="20">
        <f t="shared" si="83"/>
        <v>0</v>
      </c>
      <c r="Y303" s="22">
        <f t="shared" si="84"/>
        <v>0</v>
      </c>
      <c r="AA303" s="47"/>
    </row>
    <row r="304" spans="1:34" hidden="1" x14ac:dyDescent="0.25">
      <c r="A304" s="57" t="s">
        <v>39</v>
      </c>
      <c r="B304" s="1">
        <v>32.64</v>
      </c>
      <c r="C304" s="1">
        <v>32.384</v>
      </c>
      <c r="D304" s="1">
        <v>426.30700000000002</v>
      </c>
      <c r="E304" s="1">
        <v>386.08499999999998</v>
      </c>
      <c r="G304" s="1">
        <f t="shared" si="68"/>
        <v>40.222000000000037</v>
      </c>
      <c r="H304" s="1">
        <f t="shared" si="69"/>
        <v>0.25600000000000023</v>
      </c>
      <c r="I304" s="2">
        <f t="shared" si="70"/>
        <v>409.25472000000002</v>
      </c>
      <c r="J304" s="2">
        <f t="shared" si="71"/>
        <v>400.72858000000002</v>
      </c>
      <c r="K304" s="2">
        <f t="shared" si="72"/>
        <v>392.20244000000002</v>
      </c>
      <c r="L304" s="10">
        <f t="shared" si="73"/>
        <v>0</v>
      </c>
      <c r="M304" s="73" t="str">
        <f t="shared" si="74"/>
        <v/>
      </c>
      <c r="N304">
        <f t="shared" si="75"/>
        <v>0</v>
      </c>
      <c r="O304" s="12">
        <f t="shared" si="76"/>
        <v>32.64</v>
      </c>
      <c r="P304" s="11">
        <f t="shared" si="77"/>
        <v>0</v>
      </c>
      <c r="Q304" s="1">
        <f t="shared" si="78"/>
        <v>32.64</v>
      </c>
      <c r="S304" s="14" t="str">
        <f t="shared" si="79"/>
        <v>A</v>
      </c>
      <c r="U304" s="1">
        <f t="shared" si="80"/>
        <v>32.64</v>
      </c>
      <c r="V304" s="1">
        <f t="shared" si="81"/>
        <v>386.08499999999998</v>
      </c>
      <c r="W304" s="1">
        <f t="shared" si="82"/>
        <v>0</v>
      </c>
      <c r="X304" s="20">
        <f t="shared" si="83"/>
        <v>0</v>
      </c>
      <c r="Y304" s="22">
        <f t="shared" si="84"/>
        <v>0</v>
      </c>
      <c r="AA304" s="47"/>
    </row>
    <row r="305" spans="1:27" hidden="1" x14ac:dyDescent="0.25">
      <c r="A305" s="57" t="s">
        <v>39</v>
      </c>
      <c r="B305" s="1">
        <v>32.896000000000001</v>
      </c>
      <c r="C305" s="1">
        <v>32.768000000000001</v>
      </c>
      <c r="D305" s="1">
        <v>425.76499999999999</v>
      </c>
      <c r="E305" s="1">
        <v>385.59399999999999</v>
      </c>
      <c r="G305" s="1">
        <f t="shared" si="68"/>
        <v>40.170999999999992</v>
      </c>
      <c r="H305" s="1">
        <f t="shared" si="69"/>
        <v>0.12800000000000011</v>
      </c>
      <c r="I305" s="2">
        <f t="shared" si="70"/>
        <v>408.73439999999999</v>
      </c>
      <c r="J305" s="2">
        <f t="shared" si="71"/>
        <v>400.21909999999997</v>
      </c>
      <c r="K305" s="2">
        <f t="shared" si="72"/>
        <v>391.7038</v>
      </c>
      <c r="L305" s="10">
        <f t="shared" si="73"/>
        <v>0</v>
      </c>
      <c r="M305" s="73" t="str">
        <f t="shared" si="74"/>
        <v/>
      </c>
      <c r="N305">
        <f t="shared" si="75"/>
        <v>0</v>
      </c>
      <c r="O305" s="12">
        <f t="shared" si="76"/>
        <v>32.896000000000001</v>
      </c>
      <c r="P305" s="11">
        <f t="shared" si="77"/>
        <v>0</v>
      </c>
      <c r="Q305" s="1">
        <f t="shared" si="78"/>
        <v>32.896000000000001</v>
      </c>
      <c r="S305" s="14" t="str">
        <f t="shared" si="79"/>
        <v>A</v>
      </c>
      <c r="U305" s="1">
        <f t="shared" si="80"/>
        <v>32.896000000000001</v>
      </c>
      <c r="V305" s="1">
        <f t="shared" si="81"/>
        <v>385.59399999999999</v>
      </c>
      <c r="W305" s="1">
        <f t="shared" si="82"/>
        <v>0</v>
      </c>
      <c r="X305" s="20">
        <f t="shared" si="83"/>
        <v>0</v>
      </c>
      <c r="Y305" s="22">
        <f t="shared" si="84"/>
        <v>0</v>
      </c>
      <c r="AA305" s="47"/>
    </row>
    <row r="306" spans="1:27" hidden="1" x14ac:dyDescent="0.25">
      <c r="A306" s="57" t="s">
        <v>39</v>
      </c>
      <c r="B306" s="1">
        <v>34.048000000000002</v>
      </c>
      <c r="C306" s="1">
        <v>33.792000000000002</v>
      </c>
      <c r="D306" s="1">
        <v>424.75700000000001</v>
      </c>
      <c r="E306" s="1">
        <v>384.67</v>
      </c>
      <c r="G306" s="1">
        <f t="shared" si="68"/>
        <v>40.086999999999989</v>
      </c>
      <c r="H306" s="1">
        <f t="shared" si="69"/>
        <v>0.25600000000000023</v>
      </c>
      <c r="I306" s="2">
        <f t="shared" si="70"/>
        <v>407.76672000000002</v>
      </c>
      <c r="J306" s="2">
        <f t="shared" si="71"/>
        <v>399.27158000000003</v>
      </c>
      <c r="K306" s="2">
        <f t="shared" si="72"/>
        <v>390.77643999999998</v>
      </c>
      <c r="L306" s="10">
        <f t="shared" si="73"/>
        <v>0</v>
      </c>
      <c r="M306" s="73" t="str">
        <f t="shared" si="74"/>
        <v/>
      </c>
      <c r="N306">
        <f t="shared" si="75"/>
        <v>0</v>
      </c>
      <c r="O306" s="12">
        <f t="shared" si="76"/>
        <v>34.048000000000002</v>
      </c>
      <c r="P306" s="11">
        <f t="shared" si="77"/>
        <v>0</v>
      </c>
      <c r="Q306" s="1">
        <f t="shared" si="78"/>
        <v>34.048000000000002</v>
      </c>
      <c r="S306" s="14" t="str">
        <f t="shared" si="79"/>
        <v>A</v>
      </c>
      <c r="U306" s="1">
        <f t="shared" si="80"/>
        <v>34.048000000000002</v>
      </c>
      <c r="V306" s="1">
        <f t="shared" si="81"/>
        <v>384.67</v>
      </c>
      <c r="W306" s="1">
        <f t="shared" si="82"/>
        <v>0</v>
      </c>
      <c r="X306" s="20">
        <f t="shared" si="83"/>
        <v>0</v>
      </c>
      <c r="Y306" s="22">
        <f t="shared" si="84"/>
        <v>0</v>
      </c>
      <c r="AA306" s="47"/>
    </row>
    <row r="307" spans="1:27" hidden="1" x14ac:dyDescent="0.25">
      <c r="A307" s="57" t="s">
        <v>39</v>
      </c>
      <c r="B307" s="1">
        <v>34.048000000000002</v>
      </c>
      <c r="C307" s="1">
        <v>33.92</v>
      </c>
      <c r="D307" s="1">
        <v>424.3</v>
      </c>
      <c r="E307" s="1">
        <v>384.27600000000001</v>
      </c>
      <c r="G307" s="1">
        <f t="shared" si="68"/>
        <v>40.024000000000001</v>
      </c>
      <c r="H307" s="1">
        <f t="shared" si="69"/>
        <v>0.12800000000000011</v>
      </c>
      <c r="I307" s="2">
        <f t="shared" si="70"/>
        <v>407.32800000000003</v>
      </c>
      <c r="J307" s="2">
        <f t="shared" si="71"/>
        <v>398.84199999999998</v>
      </c>
      <c r="K307" s="2">
        <f t="shared" si="72"/>
        <v>390.35599999999999</v>
      </c>
      <c r="L307" s="10">
        <f t="shared" si="73"/>
        <v>0</v>
      </c>
      <c r="M307" s="73" t="str">
        <f t="shared" si="74"/>
        <v/>
      </c>
      <c r="N307">
        <f t="shared" si="75"/>
        <v>0</v>
      </c>
      <c r="O307" s="12">
        <f t="shared" si="76"/>
        <v>34.048000000000002</v>
      </c>
      <c r="P307" s="11">
        <f t="shared" si="77"/>
        <v>0</v>
      </c>
      <c r="Q307" s="1">
        <f t="shared" si="78"/>
        <v>34.048000000000002</v>
      </c>
      <c r="S307" s="14" t="str">
        <f t="shared" si="79"/>
        <v>A</v>
      </c>
      <c r="U307" s="1">
        <f t="shared" si="80"/>
        <v>34.048000000000002</v>
      </c>
      <c r="V307" s="1">
        <f t="shared" si="81"/>
        <v>384.27600000000001</v>
      </c>
      <c r="W307" s="1">
        <f t="shared" si="82"/>
        <v>0</v>
      </c>
      <c r="X307" s="20">
        <f t="shared" si="83"/>
        <v>0</v>
      </c>
      <c r="Y307" s="22">
        <f t="shared" si="84"/>
        <v>0</v>
      </c>
      <c r="AA307" s="47"/>
    </row>
    <row r="308" spans="1:27" hidden="1" x14ac:dyDescent="0.25">
      <c r="A308" s="57" t="s">
        <v>39</v>
      </c>
      <c r="B308" s="1">
        <v>34.176000000000002</v>
      </c>
      <c r="C308" s="1">
        <v>33.92</v>
      </c>
      <c r="D308" s="1">
        <v>424.755</v>
      </c>
      <c r="E308" s="1">
        <v>384.71899999999999</v>
      </c>
      <c r="G308" s="1">
        <f t="shared" si="68"/>
        <v>40.036000000000001</v>
      </c>
      <c r="H308" s="1">
        <f t="shared" si="69"/>
        <v>0.25600000000000023</v>
      </c>
      <c r="I308" s="2">
        <f t="shared" si="70"/>
        <v>407.76479999999998</v>
      </c>
      <c r="J308" s="2">
        <f t="shared" si="71"/>
        <v>399.2697</v>
      </c>
      <c r="K308" s="2">
        <f t="shared" si="72"/>
        <v>390.77459999999996</v>
      </c>
      <c r="L308" s="10">
        <f t="shared" si="73"/>
        <v>0</v>
      </c>
      <c r="M308" s="73" t="str">
        <f t="shared" si="74"/>
        <v/>
      </c>
      <c r="N308">
        <f t="shared" si="75"/>
        <v>0</v>
      </c>
      <c r="O308" s="12">
        <f t="shared" si="76"/>
        <v>34.176000000000002</v>
      </c>
      <c r="P308" s="11">
        <f t="shared" si="77"/>
        <v>0</v>
      </c>
      <c r="Q308" s="1">
        <f t="shared" si="78"/>
        <v>34.176000000000002</v>
      </c>
      <c r="S308" s="14" t="str">
        <f t="shared" si="79"/>
        <v>A</v>
      </c>
      <c r="U308" s="1">
        <f t="shared" si="80"/>
        <v>34.176000000000002</v>
      </c>
      <c r="V308" s="1">
        <f t="shared" si="81"/>
        <v>384.71899999999999</v>
      </c>
      <c r="W308" s="1">
        <f t="shared" si="82"/>
        <v>0</v>
      </c>
      <c r="X308" s="20">
        <f t="shared" si="83"/>
        <v>0</v>
      </c>
      <c r="Y308" s="22">
        <f t="shared" si="84"/>
        <v>0</v>
      </c>
      <c r="AA308" s="47"/>
    </row>
    <row r="309" spans="1:27" hidden="1" x14ac:dyDescent="0.25">
      <c r="A309" s="57" t="s">
        <v>39</v>
      </c>
      <c r="B309" s="1">
        <v>31.744</v>
      </c>
      <c r="C309" s="1">
        <v>31.488</v>
      </c>
      <c r="D309" s="1">
        <v>426.33100000000002</v>
      </c>
      <c r="E309" s="1">
        <v>386.16699999999997</v>
      </c>
      <c r="G309" s="1">
        <f t="shared" si="68"/>
        <v>40.164000000000044</v>
      </c>
      <c r="H309" s="1">
        <f t="shared" si="69"/>
        <v>0.25600000000000023</v>
      </c>
      <c r="I309" s="2">
        <f t="shared" si="70"/>
        <v>409.27776</v>
      </c>
      <c r="J309" s="2">
        <f t="shared" si="71"/>
        <v>400.75114000000002</v>
      </c>
      <c r="K309" s="2">
        <f t="shared" si="72"/>
        <v>392.22451999999998</v>
      </c>
      <c r="L309" s="10">
        <f t="shared" si="73"/>
        <v>0</v>
      </c>
      <c r="M309" s="73" t="str">
        <f t="shared" si="74"/>
        <v/>
      </c>
      <c r="N309">
        <f t="shared" si="75"/>
        <v>0</v>
      </c>
      <c r="O309" s="12">
        <f t="shared" si="76"/>
        <v>31.744</v>
      </c>
      <c r="P309" s="11">
        <f t="shared" si="77"/>
        <v>0</v>
      </c>
      <c r="Q309" s="1">
        <f t="shared" si="78"/>
        <v>31.744</v>
      </c>
      <c r="S309" s="14" t="str">
        <f t="shared" si="79"/>
        <v>A</v>
      </c>
      <c r="U309" s="1">
        <f t="shared" si="80"/>
        <v>31.744</v>
      </c>
      <c r="V309" s="1">
        <f t="shared" si="81"/>
        <v>386.16699999999997</v>
      </c>
      <c r="W309" s="1">
        <f t="shared" si="82"/>
        <v>0</v>
      </c>
      <c r="X309" s="20">
        <f t="shared" si="83"/>
        <v>0</v>
      </c>
      <c r="Y309" s="22">
        <f t="shared" si="84"/>
        <v>0</v>
      </c>
      <c r="AA309" s="47"/>
    </row>
    <row r="310" spans="1:27" hidden="1" x14ac:dyDescent="0.25">
      <c r="A310" s="57" t="s">
        <v>39</v>
      </c>
      <c r="B310" s="1">
        <v>31.103999999999999</v>
      </c>
      <c r="C310" s="1">
        <v>30.975999999999999</v>
      </c>
      <c r="D310" s="1">
        <v>427.30200000000002</v>
      </c>
      <c r="E310" s="1">
        <v>387.04500000000002</v>
      </c>
      <c r="G310" s="1">
        <f t="shared" si="68"/>
        <v>40.257000000000005</v>
      </c>
      <c r="H310" s="1">
        <f t="shared" si="69"/>
        <v>0.12800000000000011</v>
      </c>
      <c r="I310" s="2">
        <f t="shared" si="70"/>
        <v>410.20992000000001</v>
      </c>
      <c r="J310" s="2">
        <f t="shared" si="71"/>
        <v>401.66388000000001</v>
      </c>
      <c r="K310" s="2">
        <f t="shared" si="72"/>
        <v>393.11784</v>
      </c>
      <c r="L310" s="10">
        <f t="shared" si="73"/>
        <v>0</v>
      </c>
      <c r="M310" s="73" t="str">
        <f t="shared" si="74"/>
        <v/>
      </c>
      <c r="N310">
        <f t="shared" si="75"/>
        <v>0</v>
      </c>
      <c r="O310" s="12">
        <f t="shared" si="76"/>
        <v>31.103999999999999</v>
      </c>
      <c r="P310" s="11">
        <f t="shared" si="77"/>
        <v>0</v>
      </c>
      <c r="Q310" s="1">
        <f t="shared" si="78"/>
        <v>31.103999999999999</v>
      </c>
      <c r="S310" s="14" t="str">
        <f t="shared" si="79"/>
        <v>A</v>
      </c>
      <c r="U310" s="1">
        <f t="shared" si="80"/>
        <v>31.103999999999999</v>
      </c>
      <c r="V310" s="1">
        <f t="shared" si="81"/>
        <v>387.04500000000002</v>
      </c>
      <c r="W310" s="1">
        <f t="shared" si="82"/>
        <v>0</v>
      </c>
      <c r="X310" s="20">
        <f t="shared" si="83"/>
        <v>0</v>
      </c>
      <c r="Y310" s="22">
        <f t="shared" si="84"/>
        <v>0</v>
      </c>
      <c r="AA310" s="47"/>
    </row>
    <row r="311" spans="1:27" hidden="1" x14ac:dyDescent="0.25">
      <c r="A311" s="57" t="s">
        <v>39</v>
      </c>
      <c r="B311" s="1">
        <v>31.36</v>
      </c>
      <c r="C311" s="1">
        <v>31.103999999999999</v>
      </c>
      <c r="D311" s="1">
        <v>428.73500000000001</v>
      </c>
      <c r="E311" s="1">
        <v>388.33600000000001</v>
      </c>
      <c r="G311" s="1">
        <f t="shared" si="68"/>
        <v>40.399000000000001</v>
      </c>
      <c r="H311" s="1">
        <f t="shared" si="69"/>
        <v>0.25600000000000023</v>
      </c>
      <c r="I311" s="2">
        <f t="shared" si="70"/>
        <v>411.5856</v>
      </c>
      <c r="J311" s="2">
        <f t="shared" si="71"/>
        <v>403.01089999999999</v>
      </c>
      <c r="K311" s="2">
        <f t="shared" si="72"/>
        <v>394.43619999999999</v>
      </c>
      <c r="L311" s="10">
        <f t="shared" si="73"/>
        <v>0</v>
      </c>
      <c r="M311" s="73" t="str">
        <f t="shared" si="74"/>
        <v/>
      </c>
      <c r="N311">
        <f t="shared" si="75"/>
        <v>0</v>
      </c>
      <c r="O311" s="12">
        <f t="shared" si="76"/>
        <v>31.36</v>
      </c>
      <c r="P311" s="11">
        <f t="shared" si="77"/>
        <v>0</v>
      </c>
      <c r="Q311" s="1">
        <f t="shared" si="78"/>
        <v>31.36</v>
      </c>
      <c r="S311" s="14" t="str">
        <f t="shared" si="79"/>
        <v>A</v>
      </c>
      <c r="U311" s="1">
        <f t="shared" si="80"/>
        <v>31.36</v>
      </c>
      <c r="V311" s="1">
        <f t="shared" si="81"/>
        <v>388.33600000000001</v>
      </c>
      <c r="W311" s="1">
        <f t="shared" si="82"/>
        <v>0</v>
      </c>
      <c r="X311" s="20">
        <f t="shared" si="83"/>
        <v>0</v>
      </c>
      <c r="Y311" s="22">
        <f t="shared" si="84"/>
        <v>0</v>
      </c>
      <c r="AA311" s="47"/>
    </row>
    <row r="312" spans="1:27" hidden="1" x14ac:dyDescent="0.25">
      <c r="A312" s="57" t="s">
        <v>39</v>
      </c>
      <c r="B312" s="1">
        <v>30.847999999999999</v>
      </c>
      <c r="C312" s="1">
        <v>30.591999999999999</v>
      </c>
      <c r="D312" s="1">
        <v>429.26900000000001</v>
      </c>
      <c r="E312" s="1">
        <v>388.791</v>
      </c>
      <c r="G312" s="1">
        <f t="shared" si="68"/>
        <v>40.478000000000009</v>
      </c>
      <c r="H312" s="1">
        <f t="shared" si="69"/>
        <v>0.25600000000000023</v>
      </c>
      <c r="I312" s="2">
        <f t="shared" si="70"/>
        <v>412.09824000000003</v>
      </c>
      <c r="J312" s="2">
        <f t="shared" si="71"/>
        <v>403.51285999999999</v>
      </c>
      <c r="K312" s="2">
        <f t="shared" si="72"/>
        <v>394.92748</v>
      </c>
      <c r="L312" s="10">
        <f t="shared" si="73"/>
        <v>0</v>
      </c>
      <c r="M312" s="73" t="str">
        <f t="shared" si="74"/>
        <v/>
      </c>
      <c r="N312">
        <f t="shared" si="75"/>
        <v>0</v>
      </c>
      <c r="O312" s="12">
        <f t="shared" si="76"/>
        <v>30.847999999999999</v>
      </c>
      <c r="P312" s="11">
        <f t="shared" si="77"/>
        <v>0</v>
      </c>
      <c r="Q312" s="1">
        <f t="shared" si="78"/>
        <v>30.847999999999999</v>
      </c>
      <c r="S312" s="14" t="str">
        <f t="shared" si="79"/>
        <v>A</v>
      </c>
      <c r="U312" s="1">
        <f t="shared" si="80"/>
        <v>30.847999999999999</v>
      </c>
      <c r="V312" s="1">
        <f t="shared" si="81"/>
        <v>388.791</v>
      </c>
      <c r="W312" s="1">
        <f t="shared" si="82"/>
        <v>0</v>
      </c>
      <c r="X312" s="20">
        <f t="shared" si="83"/>
        <v>0</v>
      </c>
      <c r="Y312" s="22">
        <f t="shared" si="84"/>
        <v>0</v>
      </c>
      <c r="AA312" s="47"/>
    </row>
    <row r="313" spans="1:27" hidden="1" x14ac:dyDescent="0.25">
      <c r="A313" s="57" t="s">
        <v>39</v>
      </c>
      <c r="B313" s="1">
        <v>32.256</v>
      </c>
      <c r="C313" s="1">
        <v>32.128</v>
      </c>
      <c r="D313" s="1">
        <v>427.52699999999999</v>
      </c>
      <c r="E313" s="1">
        <v>387.16800000000001</v>
      </c>
      <c r="G313" s="1">
        <f t="shared" si="68"/>
        <v>40.35899999999998</v>
      </c>
      <c r="H313" s="1">
        <f t="shared" si="69"/>
        <v>0.12800000000000011</v>
      </c>
      <c r="I313" s="2">
        <f t="shared" si="70"/>
        <v>410.42591999999996</v>
      </c>
      <c r="J313" s="2">
        <f t="shared" si="71"/>
        <v>401.87538000000001</v>
      </c>
      <c r="K313" s="2">
        <f t="shared" si="72"/>
        <v>393.32483999999999</v>
      </c>
      <c r="L313" s="10">
        <f t="shared" si="73"/>
        <v>0</v>
      </c>
      <c r="M313" s="73" t="str">
        <f t="shared" si="74"/>
        <v/>
      </c>
      <c r="N313">
        <f t="shared" si="75"/>
        <v>0</v>
      </c>
      <c r="O313" s="12">
        <f t="shared" si="76"/>
        <v>32.256</v>
      </c>
      <c r="P313" s="11">
        <f t="shared" si="77"/>
        <v>0</v>
      </c>
      <c r="Q313" s="1">
        <f t="shared" si="78"/>
        <v>32.256</v>
      </c>
      <c r="S313" s="14" t="str">
        <f t="shared" si="79"/>
        <v>A</v>
      </c>
      <c r="U313" s="1">
        <f t="shared" si="80"/>
        <v>32.256</v>
      </c>
      <c r="V313" s="1">
        <f t="shared" si="81"/>
        <v>387.16800000000001</v>
      </c>
      <c r="W313" s="1">
        <f t="shared" si="82"/>
        <v>0</v>
      </c>
      <c r="X313" s="20">
        <f t="shared" si="83"/>
        <v>0</v>
      </c>
      <c r="Y313" s="22">
        <f t="shared" si="84"/>
        <v>0</v>
      </c>
      <c r="AA313" s="47"/>
    </row>
    <row r="314" spans="1:27" hidden="1" x14ac:dyDescent="0.25">
      <c r="A314" s="57" t="s">
        <v>39</v>
      </c>
      <c r="B314" s="1">
        <v>32</v>
      </c>
      <c r="C314" s="1">
        <v>31.744</v>
      </c>
      <c r="D314" s="1">
        <v>427.06299999999999</v>
      </c>
      <c r="E314" s="1">
        <v>386.73899999999998</v>
      </c>
      <c r="G314" s="1">
        <f t="shared" si="68"/>
        <v>40.324000000000012</v>
      </c>
      <c r="H314" s="1">
        <f t="shared" si="69"/>
        <v>0.25600000000000023</v>
      </c>
      <c r="I314" s="2">
        <f t="shared" si="70"/>
        <v>409.98048</v>
      </c>
      <c r="J314" s="2">
        <f t="shared" si="71"/>
        <v>401.43921999999998</v>
      </c>
      <c r="K314" s="2">
        <f t="shared" si="72"/>
        <v>392.89796000000001</v>
      </c>
      <c r="L314" s="10">
        <f t="shared" si="73"/>
        <v>0</v>
      </c>
      <c r="M314" s="73" t="str">
        <f t="shared" si="74"/>
        <v/>
      </c>
      <c r="N314">
        <f t="shared" si="75"/>
        <v>0</v>
      </c>
      <c r="O314" s="12">
        <f t="shared" si="76"/>
        <v>32</v>
      </c>
      <c r="P314" s="11">
        <f t="shared" si="77"/>
        <v>0</v>
      </c>
      <c r="Q314" s="1">
        <f t="shared" si="78"/>
        <v>32</v>
      </c>
      <c r="S314" s="14" t="str">
        <f t="shared" si="79"/>
        <v>A</v>
      </c>
      <c r="U314" s="1">
        <f t="shared" si="80"/>
        <v>32</v>
      </c>
      <c r="V314" s="1">
        <f t="shared" si="81"/>
        <v>386.73899999999998</v>
      </c>
      <c r="W314" s="1">
        <f t="shared" si="82"/>
        <v>0</v>
      </c>
      <c r="X314" s="20">
        <f t="shared" si="83"/>
        <v>0</v>
      </c>
      <c r="Y314" s="22">
        <f t="shared" si="84"/>
        <v>0</v>
      </c>
      <c r="AA314" s="47"/>
    </row>
    <row r="315" spans="1:27" hidden="1" x14ac:dyDescent="0.25">
      <c r="A315" s="57" t="s">
        <v>39</v>
      </c>
      <c r="B315" s="1">
        <v>31.36</v>
      </c>
      <c r="C315" s="1">
        <v>31.103999999999999</v>
      </c>
      <c r="D315" s="1">
        <v>426.33499999999998</v>
      </c>
      <c r="E315" s="1">
        <v>386.08199999999999</v>
      </c>
      <c r="G315" s="1">
        <f t="shared" si="68"/>
        <v>40.252999999999986</v>
      </c>
      <c r="H315" s="1">
        <f t="shared" si="69"/>
        <v>0.25600000000000023</v>
      </c>
      <c r="I315" s="2">
        <f t="shared" si="70"/>
        <v>409.28159999999997</v>
      </c>
      <c r="J315" s="2">
        <f t="shared" si="71"/>
        <v>400.75489999999996</v>
      </c>
      <c r="K315" s="2">
        <f t="shared" si="72"/>
        <v>392.22819999999996</v>
      </c>
      <c r="L315" s="10">
        <f t="shared" si="73"/>
        <v>0</v>
      </c>
      <c r="M315" s="73" t="str">
        <f t="shared" si="74"/>
        <v/>
      </c>
      <c r="N315">
        <f t="shared" si="75"/>
        <v>0</v>
      </c>
      <c r="O315" s="12">
        <f t="shared" si="76"/>
        <v>31.36</v>
      </c>
      <c r="P315" s="11">
        <f t="shared" si="77"/>
        <v>0</v>
      </c>
      <c r="Q315" s="1">
        <f t="shared" si="78"/>
        <v>31.36</v>
      </c>
      <c r="S315" s="14" t="str">
        <f t="shared" si="79"/>
        <v>A</v>
      </c>
      <c r="U315" s="1">
        <f t="shared" si="80"/>
        <v>31.36</v>
      </c>
      <c r="V315" s="1">
        <f t="shared" si="81"/>
        <v>386.08199999999999</v>
      </c>
      <c r="W315" s="1">
        <f t="shared" si="82"/>
        <v>0</v>
      </c>
      <c r="X315" s="20">
        <f t="shared" si="83"/>
        <v>0</v>
      </c>
      <c r="Y315" s="22">
        <f t="shared" si="84"/>
        <v>0</v>
      </c>
      <c r="AA315" s="47"/>
    </row>
    <row r="316" spans="1:27" hidden="1" x14ac:dyDescent="0.25">
      <c r="A316" s="57" t="s">
        <v>39</v>
      </c>
      <c r="B316" s="1">
        <v>30.975999999999999</v>
      </c>
      <c r="C316" s="1">
        <v>30.847999999999999</v>
      </c>
      <c r="D316" s="1">
        <v>424.399</v>
      </c>
      <c r="E316" s="1">
        <v>384.33100000000002</v>
      </c>
      <c r="G316" s="1">
        <f t="shared" si="68"/>
        <v>40.067999999999984</v>
      </c>
      <c r="H316" s="1">
        <f t="shared" si="69"/>
        <v>0.12800000000000011</v>
      </c>
      <c r="I316" s="2">
        <f t="shared" si="70"/>
        <v>407.42304000000001</v>
      </c>
      <c r="J316" s="2">
        <f t="shared" si="71"/>
        <v>398.93506000000002</v>
      </c>
      <c r="K316" s="2">
        <f t="shared" si="72"/>
        <v>390.44708000000003</v>
      </c>
      <c r="L316" s="10">
        <f t="shared" si="73"/>
        <v>0</v>
      </c>
      <c r="M316" s="73" t="str">
        <f t="shared" si="74"/>
        <v/>
      </c>
      <c r="N316">
        <f t="shared" si="75"/>
        <v>0</v>
      </c>
      <c r="O316" s="12">
        <f t="shared" si="76"/>
        <v>30.975999999999999</v>
      </c>
      <c r="P316" s="11">
        <f t="shared" si="77"/>
        <v>0</v>
      </c>
      <c r="Q316" s="1">
        <f t="shared" si="78"/>
        <v>30.975999999999999</v>
      </c>
      <c r="S316" s="14" t="str">
        <f t="shared" si="79"/>
        <v>A</v>
      </c>
      <c r="U316" s="1">
        <f t="shared" si="80"/>
        <v>30.975999999999999</v>
      </c>
      <c r="V316" s="1">
        <f t="shared" si="81"/>
        <v>384.33100000000002</v>
      </c>
      <c r="W316" s="1">
        <f t="shared" si="82"/>
        <v>0</v>
      </c>
      <c r="X316" s="20">
        <f t="shared" si="83"/>
        <v>0</v>
      </c>
      <c r="Y316" s="22">
        <f t="shared" si="84"/>
        <v>0</v>
      </c>
      <c r="AA316" s="47"/>
    </row>
    <row r="317" spans="1:27" hidden="1" x14ac:dyDescent="0.25">
      <c r="A317" s="57" t="s">
        <v>39</v>
      </c>
      <c r="B317" s="1">
        <v>30.975999999999999</v>
      </c>
      <c r="C317" s="1">
        <v>30.72</v>
      </c>
      <c r="D317" s="1">
        <v>422.77</v>
      </c>
      <c r="E317" s="1">
        <v>382.85</v>
      </c>
      <c r="G317" s="1">
        <f t="shared" si="68"/>
        <v>39.919999999999959</v>
      </c>
      <c r="H317" s="1">
        <f t="shared" si="69"/>
        <v>0.25600000000000023</v>
      </c>
      <c r="I317" s="2">
        <f t="shared" si="70"/>
        <v>405.85919999999999</v>
      </c>
      <c r="J317" s="2">
        <f t="shared" si="71"/>
        <v>397.40379999999999</v>
      </c>
      <c r="K317" s="2">
        <f t="shared" si="72"/>
        <v>388.94839999999999</v>
      </c>
      <c r="L317" s="10">
        <f t="shared" si="73"/>
        <v>0</v>
      </c>
      <c r="M317" s="73" t="str">
        <f t="shared" si="74"/>
        <v/>
      </c>
      <c r="N317">
        <f t="shared" si="75"/>
        <v>0</v>
      </c>
      <c r="O317" s="12">
        <f t="shared" si="76"/>
        <v>30.975999999999999</v>
      </c>
      <c r="P317" s="11">
        <f t="shared" si="77"/>
        <v>0</v>
      </c>
      <c r="Q317" s="1">
        <f t="shared" si="78"/>
        <v>30.975999999999999</v>
      </c>
      <c r="S317" s="14" t="str">
        <f t="shared" si="79"/>
        <v>A</v>
      </c>
      <c r="U317" s="1">
        <f t="shared" si="80"/>
        <v>30.975999999999999</v>
      </c>
      <c r="V317" s="1">
        <f t="shared" si="81"/>
        <v>382.85</v>
      </c>
      <c r="W317" s="1">
        <f t="shared" si="82"/>
        <v>0</v>
      </c>
      <c r="X317" s="20">
        <f t="shared" si="83"/>
        <v>0</v>
      </c>
      <c r="Y317" s="22">
        <f t="shared" si="84"/>
        <v>0</v>
      </c>
      <c r="AA317" s="47"/>
    </row>
    <row r="318" spans="1:27" hidden="1" x14ac:dyDescent="0.25">
      <c r="A318" s="57" t="s">
        <v>39</v>
      </c>
      <c r="B318" s="1">
        <v>31.616</v>
      </c>
      <c r="C318" s="1">
        <v>31.36</v>
      </c>
      <c r="D318" s="1">
        <v>422.50700000000001</v>
      </c>
      <c r="E318" s="1">
        <v>382.60700000000003</v>
      </c>
      <c r="G318" s="1">
        <f t="shared" si="68"/>
        <v>39.899999999999977</v>
      </c>
      <c r="H318" s="1">
        <f t="shared" si="69"/>
        <v>0.25600000000000023</v>
      </c>
      <c r="I318" s="2">
        <f t="shared" si="70"/>
        <v>405.60672</v>
      </c>
      <c r="J318" s="2">
        <f t="shared" si="71"/>
        <v>397.15658000000002</v>
      </c>
      <c r="K318" s="2">
        <f t="shared" si="72"/>
        <v>388.70643999999999</v>
      </c>
      <c r="L318" s="10">
        <f t="shared" si="73"/>
        <v>0</v>
      </c>
      <c r="M318" s="73" t="str">
        <f t="shared" si="74"/>
        <v/>
      </c>
      <c r="N318">
        <f t="shared" si="75"/>
        <v>0</v>
      </c>
      <c r="O318" s="12">
        <f t="shared" si="76"/>
        <v>31.616</v>
      </c>
      <c r="P318" s="11">
        <f t="shared" si="77"/>
        <v>0</v>
      </c>
      <c r="Q318" s="1">
        <f t="shared" si="78"/>
        <v>31.616</v>
      </c>
      <c r="S318" s="14" t="str">
        <f t="shared" si="79"/>
        <v>A</v>
      </c>
      <c r="U318" s="1">
        <f t="shared" si="80"/>
        <v>31.616</v>
      </c>
      <c r="V318" s="1">
        <f t="shared" si="81"/>
        <v>382.60700000000003</v>
      </c>
      <c r="W318" s="1">
        <f t="shared" si="82"/>
        <v>0</v>
      </c>
      <c r="X318" s="20">
        <f t="shared" si="83"/>
        <v>0</v>
      </c>
      <c r="Y318" s="22">
        <f t="shared" si="84"/>
        <v>0</v>
      </c>
      <c r="AA318" s="47"/>
    </row>
    <row r="319" spans="1:27" hidden="1" x14ac:dyDescent="0.25">
      <c r="A319" s="57" t="s">
        <v>39</v>
      </c>
      <c r="B319" s="1">
        <v>31.488</v>
      </c>
      <c r="C319" s="1">
        <v>31.231999999999999</v>
      </c>
      <c r="D319" s="1">
        <v>423.02199999999999</v>
      </c>
      <c r="E319" s="1">
        <v>383.07900000000001</v>
      </c>
      <c r="G319" s="1">
        <f t="shared" si="68"/>
        <v>39.942999999999984</v>
      </c>
      <c r="H319" s="1">
        <f t="shared" si="69"/>
        <v>0.25600000000000023</v>
      </c>
      <c r="I319" s="2">
        <f t="shared" si="70"/>
        <v>406.10111999999998</v>
      </c>
      <c r="J319" s="2">
        <f t="shared" si="71"/>
        <v>397.64067999999997</v>
      </c>
      <c r="K319" s="2">
        <f t="shared" si="72"/>
        <v>389.18023999999997</v>
      </c>
      <c r="L319" s="10">
        <f t="shared" si="73"/>
        <v>0</v>
      </c>
      <c r="M319" s="73" t="str">
        <f t="shared" si="74"/>
        <v/>
      </c>
      <c r="N319">
        <f t="shared" si="75"/>
        <v>0</v>
      </c>
      <c r="O319" s="12">
        <f t="shared" si="76"/>
        <v>31.488</v>
      </c>
      <c r="P319" s="11">
        <f t="shared" si="77"/>
        <v>0</v>
      </c>
      <c r="Q319" s="1">
        <f t="shared" si="78"/>
        <v>31.488</v>
      </c>
      <c r="S319" s="14" t="str">
        <f t="shared" si="79"/>
        <v>A</v>
      </c>
      <c r="U319" s="1">
        <f t="shared" si="80"/>
        <v>31.488</v>
      </c>
      <c r="V319" s="1">
        <f t="shared" si="81"/>
        <v>383.07900000000001</v>
      </c>
      <c r="W319" s="1">
        <f t="shared" si="82"/>
        <v>0</v>
      </c>
      <c r="X319" s="20">
        <f t="shared" si="83"/>
        <v>0</v>
      </c>
      <c r="Y319" s="22">
        <f t="shared" si="84"/>
        <v>0</v>
      </c>
      <c r="AA319" s="47"/>
    </row>
    <row r="320" spans="1:27" hidden="1" x14ac:dyDescent="0.25">
      <c r="A320" s="57" t="s">
        <v>39</v>
      </c>
      <c r="B320" s="1">
        <v>31.616</v>
      </c>
      <c r="C320" s="1">
        <v>31.488</v>
      </c>
      <c r="D320" s="1">
        <v>424.03199999999998</v>
      </c>
      <c r="E320" s="1">
        <v>383.99200000000002</v>
      </c>
      <c r="G320" s="1">
        <f t="shared" si="68"/>
        <v>40.039999999999964</v>
      </c>
      <c r="H320" s="1">
        <f t="shared" si="69"/>
        <v>0.12800000000000011</v>
      </c>
      <c r="I320" s="2">
        <f t="shared" si="70"/>
        <v>407.07071999999999</v>
      </c>
      <c r="J320" s="2">
        <f t="shared" si="71"/>
        <v>398.59008</v>
      </c>
      <c r="K320" s="2">
        <f t="shared" si="72"/>
        <v>390.10944000000001</v>
      </c>
      <c r="L320" s="10">
        <f t="shared" si="73"/>
        <v>0</v>
      </c>
      <c r="M320" s="73" t="str">
        <f t="shared" si="74"/>
        <v/>
      </c>
      <c r="N320">
        <f t="shared" si="75"/>
        <v>0</v>
      </c>
      <c r="O320" s="12">
        <f t="shared" si="76"/>
        <v>31.616</v>
      </c>
      <c r="P320" s="11">
        <f t="shared" si="77"/>
        <v>0</v>
      </c>
      <c r="Q320" s="1">
        <f t="shared" si="78"/>
        <v>31.616</v>
      </c>
      <c r="S320" s="14" t="str">
        <f t="shared" si="79"/>
        <v>A</v>
      </c>
      <c r="U320" s="1">
        <f t="shared" si="80"/>
        <v>31.616</v>
      </c>
      <c r="V320" s="1">
        <f t="shared" si="81"/>
        <v>383.99200000000002</v>
      </c>
      <c r="W320" s="1">
        <f t="shared" si="82"/>
        <v>0</v>
      </c>
      <c r="X320" s="20">
        <f t="shared" si="83"/>
        <v>0</v>
      </c>
      <c r="Y320" s="22">
        <f t="shared" si="84"/>
        <v>0</v>
      </c>
      <c r="AA320" s="47"/>
    </row>
    <row r="321" spans="1:34" x14ac:dyDescent="0.25">
      <c r="A321" s="57" t="s">
        <v>39</v>
      </c>
      <c r="B321" s="1">
        <v>46.975999999999999</v>
      </c>
      <c r="C321" s="1">
        <v>46.72</v>
      </c>
      <c r="D321" s="1">
        <v>424.14600000000002</v>
      </c>
      <c r="E321" s="1">
        <v>384.04899999999998</v>
      </c>
      <c r="G321" s="1">
        <f t="shared" si="68"/>
        <v>40.097000000000037</v>
      </c>
      <c r="H321" s="1">
        <f t="shared" si="69"/>
        <v>0.25600000000000023</v>
      </c>
      <c r="I321" s="2">
        <f t="shared" si="70"/>
        <v>407.18016</v>
      </c>
      <c r="J321" s="2">
        <f t="shared" si="71"/>
        <v>398.69724000000002</v>
      </c>
      <c r="K321" s="2">
        <f t="shared" si="72"/>
        <v>390.21432000000004</v>
      </c>
      <c r="L321" s="10">
        <f t="shared" si="73"/>
        <v>0</v>
      </c>
      <c r="M321" s="73" t="str">
        <f t="shared" si="74"/>
        <v/>
      </c>
      <c r="N321">
        <f t="shared" si="75"/>
        <v>0</v>
      </c>
      <c r="O321" s="12">
        <f t="shared" si="76"/>
        <v>46.975999999999999</v>
      </c>
      <c r="P321" s="11">
        <f t="shared" si="77"/>
        <v>0</v>
      </c>
      <c r="Q321" s="1">
        <f t="shared" si="78"/>
        <v>46.975999999999999</v>
      </c>
      <c r="S321" s="14" t="str">
        <f t="shared" si="79"/>
        <v>A</v>
      </c>
      <c r="U321" s="1">
        <f t="shared" si="80"/>
        <v>46.975999999999999</v>
      </c>
      <c r="V321" s="1">
        <f t="shared" si="81"/>
        <v>384.04899999999998</v>
      </c>
      <c r="W321" s="1">
        <f t="shared" si="82"/>
        <v>0</v>
      </c>
      <c r="X321" s="20">
        <f t="shared" si="83"/>
        <v>0</v>
      </c>
      <c r="Y321" s="22">
        <f t="shared" si="84"/>
        <v>0</v>
      </c>
      <c r="Z321" s="32" t="s">
        <v>40</v>
      </c>
      <c r="AA321" s="47"/>
      <c r="AB321" s="32" t="str">
        <f>A321</f>
        <v>JJJJ-MM-TT SS:MM:SS</v>
      </c>
      <c r="AC321" s="1">
        <f>SUM(U321:U344)</f>
        <v>3790.3359999999998</v>
      </c>
      <c r="AD321" s="1">
        <f>AVERAGE(V321:V344)</f>
        <v>382.26499999999993</v>
      </c>
      <c r="AE321" s="1">
        <f>SUM(W321:W344)</f>
        <v>179.62311506788339</v>
      </c>
      <c r="AF321" s="1">
        <f>SUM(X321:X344)</f>
        <v>78.136055054529265</v>
      </c>
      <c r="AG321" s="35">
        <f>AVERAGE(Y321:Y344)</f>
        <v>1</v>
      </c>
      <c r="AH321" s="37" t="e">
        <f>DAY(A321)</f>
        <v>#VALUE!</v>
      </c>
    </row>
    <row r="322" spans="1:34" hidden="1" x14ac:dyDescent="0.25">
      <c r="A322" s="57" t="s">
        <v>39</v>
      </c>
      <c r="B322" s="1">
        <v>45.44</v>
      </c>
      <c r="C322" s="1">
        <v>45.183999999999997</v>
      </c>
      <c r="D322" s="1">
        <v>425.036</v>
      </c>
      <c r="E322" s="1">
        <v>384.86599999999999</v>
      </c>
      <c r="G322" s="1">
        <f t="shared" si="68"/>
        <v>40.170000000000016</v>
      </c>
      <c r="H322" s="1">
        <f t="shared" si="69"/>
        <v>0.25600000000000023</v>
      </c>
      <c r="I322" s="2">
        <f t="shared" si="70"/>
        <v>408.03456</v>
      </c>
      <c r="J322" s="2">
        <f t="shared" si="71"/>
        <v>399.53384</v>
      </c>
      <c r="K322" s="2">
        <f t="shared" si="72"/>
        <v>391.03312</v>
      </c>
      <c r="L322" s="10">
        <f t="shared" si="73"/>
        <v>0</v>
      </c>
      <c r="M322" s="73" t="str">
        <f t="shared" si="74"/>
        <v/>
      </c>
      <c r="N322">
        <f t="shared" si="75"/>
        <v>0</v>
      </c>
      <c r="O322" s="12">
        <f t="shared" si="76"/>
        <v>45.44</v>
      </c>
      <c r="P322" s="11">
        <f t="shared" si="77"/>
        <v>0</v>
      </c>
      <c r="Q322" s="1">
        <f t="shared" si="78"/>
        <v>45.44</v>
      </c>
      <c r="S322" s="14" t="str">
        <f t="shared" si="79"/>
        <v>A</v>
      </c>
      <c r="U322" s="1">
        <f t="shared" si="80"/>
        <v>45.44</v>
      </c>
      <c r="V322" s="1">
        <f t="shared" si="81"/>
        <v>384.86599999999999</v>
      </c>
      <c r="W322" s="1">
        <f t="shared" si="82"/>
        <v>0</v>
      </c>
      <c r="X322" s="20">
        <f t="shared" si="83"/>
        <v>0</v>
      </c>
      <c r="Y322" s="22">
        <f t="shared" si="84"/>
        <v>0</v>
      </c>
      <c r="AA322" s="47"/>
    </row>
    <row r="323" spans="1:34" hidden="1" x14ac:dyDescent="0.25">
      <c r="A323" s="57" t="s">
        <v>39</v>
      </c>
      <c r="B323" s="1">
        <v>36.223999999999997</v>
      </c>
      <c r="C323" s="1">
        <v>35.968000000000004</v>
      </c>
      <c r="D323" s="1">
        <v>425.44499999999999</v>
      </c>
      <c r="E323" s="1">
        <v>385.28</v>
      </c>
      <c r="G323" s="1">
        <f t="shared" si="68"/>
        <v>40.16500000000002</v>
      </c>
      <c r="H323" s="1">
        <f t="shared" si="69"/>
        <v>0.25599999999999312</v>
      </c>
      <c r="I323" s="2">
        <f t="shared" si="70"/>
        <v>408.42719999999997</v>
      </c>
      <c r="J323" s="2">
        <f t="shared" si="71"/>
        <v>399.91829999999999</v>
      </c>
      <c r="K323" s="2">
        <f t="shared" si="72"/>
        <v>391.40940000000001</v>
      </c>
      <c r="L323" s="10">
        <f t="shared" si="73"/>
        <v>0</v>
      </c>
      <c r="M323" s="73" t="str">
        <f t="shared" si="74"/>
        <v/>
      </c>
      <c r="N323">
        <f t="shared" si="75"/>
        <v>0</v>
      </c>
      <c r="O323" s="12">
        <f t="shared" si="76"/>
        <v>36.223999999999997</v>
      </c>
      <c r="P323" s="11">
        <f t="shared" si="77"/>
        <v>0</v>
      </c>
      <c r="Q323" s="1">
        <f t="shared" si="78"/>
        <v>36.223999999999997</v>
      </c>
      <c r="S323" s="14" t="str">
        <f t="shared" si="79"/>
        <v>A</v>
      </c>
      <c r="U323" s="1">
        <f t="shared" si="80"/>
        <v>36.223999999999997</v>
      </c>
      <c r="V323" s="1">
        <f t="shared" si="81"/>
        <v>385.28</v>
      </c>
      <c r="W323" s="1">
        <f t="shared" si="82"/>
        <v>0</v>
      </c>
      <c r="X323" s="20">
        <f t="shared" si="83"/>
        <v>0</v>
      </c>
      <c r="Y323" s="22">
        <f t="shared" si="84"/>
        <v>0</v>
      </c>
      <c r="AA323" s="47"/>
    </row>
    <row r="324" spans="1:34" hidden="1" x14ac:dyDescent="0.25">
      <c r="A324" s="57" t="s">
        <v>39</v>
      </c>
      <c r="B324" s="1">
        <v>36.095999999999997</v>
      </c>
      <c r="C324" s="1">
        <v>35.840000000000003</v>
      </c>
      <c r="D324" s="1">
        <v>424.798</v>
      </c>
      <c r="E324" s="1">
        <v>384.69200000000001</v>
      </c>
      <c r="G324" s="1">
        <f t="shared" si="68"/>
        <v>40.105999999999995</v>
      </c>
      <c r="H324" s="1">
        <f t="shared" si="69"/>
        <v>0.25599999999999312</v>
      </c>
      <c r="I324" s="2">
        <f t="shared" si="70"/>
        <v>407.80608000000001</v>
      </c>
      <c r="J324" s="2">
        <f t="shared" si="71"/>
        <v>399.31011999999998</v>
      </c>
      <c r="K324" s="2">
        <f t="shared" si="72"/>
        <v>390.81416000000002</v>
      </c>
      <c r="L324" s="10">
        <f t="shared" si="73"/>
        <v>0</v>
      </c>
      <c r="M324" s="73" t="str">
        <f t="shared" si="74"/>
        <v/>
      </c>
      <c r="N324">
        <f t="shared" si="75"/>
        <v>0</v>
      </c>
      <c r="O324" s="12">
        <f t="shared" si="76"/>
        <v>36.095999999999997</v>
      </c>
      <c r="P324" s="11">
        <f t="shared" si="77"/>
        <v>0</v>
      </c>
      <c r="Q324" s="1">
        <f t="shared" si="78"/>
        <v>36.095999999999997</v>
      </c>
      <c r="S324" s="14" t="str">
        <f t="shared" si="79"/>
        <v>A</v>
      </c>
      <c r="U324" s="1">
        <f t="shared" si="80"/>
        <v>36.095999999999997</v>
      </c>
      <c r="V324" s="1">
        <f t="shared" si="81"/>
        <v>384.69200000000001</v>
      </c>
      <c r="W324" s="1">
        <f t="shared" si="82"/>
        <v>0</v>
      </c>
      <c r="X324" s="20">
        <f t="shared" si="83"/>
        <v>0</v>
      </c>
      <c r="Y324" s="22">
        <f t="shared" si="84"/>
        <v>0</v>
      </c>
      <c r="AA324" s="47"/>
    </row>
    <row r="325" spans="1:34" hidden="1" x14ac:dyDescent="0.25">
      <c r="A325" s="57" t="s">
        <v>39</v>
      </c>
      <c r="B325" s="1">
        <v>35.584000000000003</v>
      </c>
      <c r="C325" s="1">
        <v>35.328000000000003</v>
      </c>
      <c r="D325" s="1">
        <v>424.15699999999998</v>
      </c>
      <c r="E325" s="1">
        <v>384.12099999999998</v>
      </c>
      <c r="G325" s="1">
        <f t="shared" si="68"/>
        <v>40.036000000000001</v>
      </c>
      <c r="H325" s="1">
        <f t="shared" si="69"/>
        <v>0.25600000000000023</v>
      </c>
      <c r="I325" s="2">
        <f t="shared" si="70"/>
        <v>407.19072</v>
      </c>
      <c r="J325" s="2">
        <f t="shared" si="71"/>
        <v>398.70758000000001</v>
      </c>
      <c r="K325" s="2">
        <f t="shared" si="72"/>
        <v>390.22443999999996</v>
      </c>
      <c r="L325" s="10">
        <f t="shared" si="73"/>
        <v>0</v>
      </c>
      <c r="M325" s="73" t="str">
        <f t="shared" si="74"/>
        <v/>
      </c>
      <c r="N325">
        <f t="shared" si="75"/>
        <v>0</v>
      </c>
      <c r="O325" s="12">
        <f t="shared" si="76"/>
        <v>35.584000000000003</v>
      </c>
      <c r="P325" s="11">
        <f t="shared" si="77"/>
        <v>0</v>
      </c>
      <c r="Q325" s="1">
        <f t="shared" si="78"/>
        <v>35.584000000000003</v>
      </c>
      <c r="S325" s="14" t="str">
        <f t="shared" si="79"/>
        <v>A</v>
      </c>
      <c r="U325" s="1">
        <f t="shared" si="80"/>
        <v>35.584000000000003</v>
      </c>
      <c r="V325" s="1">
        <f t="shared" si="81"/>
        <v>384.12099999999998</v>
      </c>
      <c r="W325" s="1">
        <f t="shared" si="82"/>
        <v>0</v>
      </c>
      <c r="X325" s="20">
        <f t="shared" si="83"/>
        <v>0</v>
      </c>
      <c r="Y325" s="22">
        <f t="shared" si="84"/>
        <v>0</v>
      </c>
      <c r="AA325" s="47"/>
    </row>
    <row r="326" spans="1:34" hidden="1" x14ac:dyDescent="0.25">
      <c r="A326" s="57" t="s">
        <v>39</v>
      </c>
      <c r="B326" s="1">
        <v>61.055999999999997</v>
      </c>
      <c r="C326" s="1">
        <v>60.927999999999997</v>
      </c>
      <c r="D326" s="1">
        <v>422.83199999999999</v>
      </c>
      <c r="E326" s="1">
        <v>382.82799999999997</v>
      </c>
      <c r="G326" s="1">
        <f t="shared" si="68"/>
        <v>40.004000000000019</v>
      </c>
      <c r="H326" s="1">
        <f t="shared" si="69"/>
        <v>0.12800000000000011</v>
      </c>
      <c r="I326" s="2">
        <f t="shared" si="70"/>
        <v>405.91872000000001</v>
      </c>
      <c r="J326" s="2">
        <f t="shared" si="71"/>
        <v>397.46208000000001</v>
      </c>
      <c r="K326" s="2">
        <f t="shared" si="72"/>
        <v>389.00544000000002</v>
      </c>
      <c r="L326" s="10">
        <f t="shared" si="73"/>
        <v>0</v>
      </c>
      <c r="M326" s="73" t="str">
        <f t="shared" si="74"/>
        <v/>
      </c>
      <c r="N326">
        <f t="shared" si="75"/>
        <v>0</v>
      </c>
      <c r="O326" s="12">
        <f t="shared" si="76"/>
        <v>61.055999999999997</v>
      </c>
      <c r="P326" s="11">
        <f t="shared" si="77"/>
        <v>0</v>
      </c>
      <c r="Q326" s="1">
        <f t="shared" si="78"/>
        <v>61.055999999999997</v>
      </c>
      <c r="S326" s="14" t="str">
        <f t="shared" si="79"/>
        <v>A</v>
      </c>
      <c r="U326" s="1">
        <f t="shared" si="80"/>
        <v>61.055999999999997</v>
      </c>
      <c r="V326" s="1">
        <f t="shared" si="81"/>
        <v>382.82799999999997</v>
      </c>
      <c r="W326" s="1">
        <f t="shared" si="82"/>
        <v>0</v>
      </c>
      <c r="X326" s="20">
        <f t="shared" si="83"/>
        <v>0</v>
      </c>
      <c r="Y326" s="22">
        <f t="shared" si="84"/>
        <v>0</v>
      </c>
      <c r="AA326" s="47"/>
    </row>
    <row r="327" spans="1:34" hidden="1" x14ac:dyDescent="0.25">
      <c r="A327" s="57" t="s">
        <v>39</v>
      </c>
      <c r="B327" s="1">
        <v>128.63999999999999</v>
      </c>
      <c r="C327" s="1">
        <v>128.256</v>
      </c>
      <c r="D327" s="1">
        <v>420.06200000000001</v>
      </c>
      <c r="E327" s="1">
        <v>380.01900000000001</v>
      </c>
      <c r="G327" s="1">
        <f t="shared" si="68"/>
        <v>40.043000000000006</v>
      </c>
      <c r="H327" s="1">
        <f t="shared" si="69"/>
        <v>0.38399999999998613</v>
      </c>
      <c r="I327" s="2">
        <f t="shared" si="70"/>
        <v>403.25952000000001</v>
      </c>
      <c r="J327" s="2">
        <f t="shared" si="71"/>
        <v>394.85828000000004</v>
      </c>
      <c r="K327" s="2">
        <f t="shared" si="72"/>
        <v>386.45704000000001</v>
      </c>
      <c r="L327" s="10">
        <f t="shared" si="73"/>
        <v>0</v>
      </c>
      <c r="M327" s="73" t="str">
        <f t="shared" si="74"/>
        <v/>
      </c>
      <c r="N327">
        <f t="shared" si="75"/>
        <v>0</v>
      </c>
      <c r="O327" s="12">
        <f t="shared" si="76"/>
        <v>128.63999999999999</v>
      </c>
      <c r="P327" s="11">
        <f t="shared" si="77"/>
        <v>0</v>
      </c>
      <c r="Q327" s="1">
        <f t="shared" si="78"/>
        <v>128.63999999999999</v>
      </c>
      <c r="S327" s="14" t="str">
        <f t="shared" si="79"/>
        <v>A</v>
      </c>
      <c r="U327" s="1">
        <f t="shared" si="80"/>
        <v>128.63999999999999</v>
      </c>
      <c r="V327" s="1">
        <f t="shared" si="81"/>
        <v>380.01900000000001</v>
      </c>
      <c r="W327" s="1">
        <f t="shared" si="82"/>
        <v>0</v>
      </c>
      <c r="X327" s="20">
        <f t="shared" si="83"/>
        <v>0</v>
      </c>
      <c r="Y327" s="22">
        <f t="shared" si="84"/>
        <v>0</v>
      </c>
      <c r="AA327" s="47"/>
    </row>
    <row r="328" spans="1:34" hidden="1" x14ac:dyDescent="0.25">
      <c r="A328" s="57" t="s">
        <v>39</v>
      </c>
      <c r="B328" s="1">
        <v>179.584</v>
      </c>
      <c r="C328" s="1">
        <v>179.072</v>
      </c>
      <c r="D328" s="1">
        <v>419.06900000000002</v>
      </c>
      <c r="E328" s="1">
        <v>380.03199999999998</v>
      </c>
      <c r="G328" s="1">
        <f t="shared" si="68"/>
        <v>39.037000000000035</v>
      </c>
      <c r="H328" s="1">
        <f t="shared" si="69"/>
        <v>0.51200000000000045</v>
      </c>
      <c r="I328" s="2">
        <f t="shared" si="70"/>
        <v>402.30624</v>
      </c>
      <c r="J328" s="2">
        <f t="shared" si="71"/>
        <v>393.92486000000002</v>
      </c>
      <c r="K328" s="2">
        <f t="shared" si="72"/>
        <v>385.54348000000005</v>
      </c>
      <c r="L328" s="10">
        <f t="shared" si="73"/>
        <v>0</v>
      </c>
      <c r="M328" s="73" t="str">
        <f t="shared" si="74"/>
        <v/>
      </c>
      <c r="N328">
        <f t="shared" si="75"/>
        <v>0</v>
      </c>
      <c r="O328" s="12">
        <f t="shared" si="76"/>
        <v>179.584</v>
      </c>
      <c r="P328" s="11">
        <f t="shared" si="77"/>
        <v>0</v>
      </c>
      <c r="Q328" s="1">
        <f t="shared" si="78"/>
        <v>179.584</v>
      </c>
      <c r="S328" s="14" t="str">
        <f t="shared" si="79"/>
        <v>A</v>
      </c>
      <c r="U328" s="1">
        <f t="shared" si="80"/>
        <v>179.584</v>
      </c>
      <c r="V328" s="1">
        <f t="shared" si="81"/>
        <v>380.03199999999998</v>
      </c>
      <c r="W328" s="1">
        <f t="shared" si="82"/>
        <v>0</v>
      </c>
      <c r="X328" s="20">
        <f t="shared" si="83"/>
        <v>0</v>
      </c>
      <c r="Y328" s="22">
        <f t="shared" si="84"/>
        <v>0</v>
      </c>
      <c r="AA328" s="47"/>
    </row>
    <row r="329" spans="1:34" hidden="1" x14ac:dyDescent="0.25">
      <c r="A329" s="57" t="s">
        <v>39</v>
      </c>
      <c r="B329" s="1">
        <v>198.78399999999999</v>
      </c>
      <c r="C329" s="1">
        <v>198.52799999999999</v>
      </c>
      <c r="D329" s="1">
        <v>415.77100000000002</v>
      </c>
      <c r="E329" s="1">
        <v>381.76900000000001</v>
      </c>
      <c r="G329" s="1">
        <f t="shared" ref="G329:G392" si="85">D329-E329</f>
        <v>34.00200000000001</v>
      </c>
      <c r="H329" s="1">
        <f t="shared" ref="H329:H392" si="86">B329-C329</f>
        <v>0.25600000000000023</v>
      </c>
      <c r="I329" s="2">
        <f t="shared" ref="I329:I392" si="87">D329-((D329/100)*I$8)</f>
        <v>399.14016000000004</v>
      </c>
      <c r="J329" s="2">
        <f t="shared" ref="J329:J392" si="88">D329-((D329/100)*J$8)</f>
        <v>390.82474000000002</v>
      </c>
      <c r="K329" s="2">
        <f t="shared" ref="K329:K392" si="89">D329-((D329/100)*K$8)</f>
        <v>382.50932</v>
      </c>
      <c r="L329" s="10">
        <f t="shared" ref="L329:L392" si="90">IF(AND(G329&lt;&gt;"",H329&lt;&gt;"",E329&gt;312),IF(AND(E329&gt;(I329-P$1),E329&lt;(I329+P$1)),N$4,IF(AND(E329&gt;(J329-P$1),E329&lt;(J329+P$1)),N$5,IF(AND(E329&gt;(K329-P$1),E329&lt;(K329+P$1)),N$6,0))),"0")</f>
        <v>3</v>
      </c>
      <c r="M329" s="73">
        <f t="shared" ref="M329:M392" si="91">IF(L328&lt;&gt;L329,L329,"")</f>
        <v>3</v>
      </c>
      <c r="N329">
        <f t="shared" ref="N329:N392" si="92">L329</f>
        <v>3</v>
      </c>
      <c r="O329" s="12">
        <f t="shared" ref="O329:O392" si="93">IF(N329=1,(B329+(B329/(100-Q$4)*Q$4)),IF(N329=2,(B329+(B329/(100-Q$5)*Q$5)),IF(N329=3,(B329+(B329/(100-Q$6)*Q$6)),B329)))</f>
        <v>221.215223681282</v>
      </c>
      <c r="P329" s="11">
        <f t="shared" ref="P329:P392" si="94">IF(O329&lt;&gt;"",O329-B329,"")</f>
        <v>22.431223681282006</v>
      </c>
      <c r="Q329" s="1">
        <f t="shared" ref="Q329:Q392" si="95">O329-P329</f>
        <v>198.78399999999999</v>
      </c>
      <c r="S329" s="14" t="str">
        <f t="shared" ref="S329:S392" si="96">IF(ROUND(B329,3)=ROUND(Q329,3),"A","B")</f>
        <v>A</v>
      </c>
      <c r="U329" s="1">
        <f t="shared" ref="U329:U392" si="97">B329</f>
        <v>198.78399999999999</v>
      </c>
      <c r="V329" s="1">
        <f t="shared" ref="V329:V392" si="98">E329</f>
        <v>381.76900000000001</v>
      </c>
      <c r="W329" s="1">
        <f t="shared" ref="W329:W392" si="99">P329</f>
        <v>22.431223681282006</v>
      </c>
      <c r="X329" s="20">
        <f t="shared" ref="X329:X392" si="100">W329*X$6</f>
        <v>9.7575823013576723</v>
      </c>
      <c r="Y329" s="22">
        <f t="shared" ref="Y329:Y392" si="101">L329</f>
        <v>3</v>
      </c>
      <c r="AA329" s="47"/>
    </row>
    <row r="330" spans="1:34" hidden="1" x14ac:dyDescent="0.25">
      <c r="A330" s="57" t="s">
        <v>39</v>
      </c>
      <c r="B330" s="1">
        <v>201.98400000000001</v>
      </c>
      <c r="C330" s="1">
        <v>201.47200000000001</v>
      </c>
      <c r="D330" s="1">
        <v>416.17099999999999</v>
      </c>
      <c r="E330" s="1">
        <v>382.11</v>
      </c>
      <c r="G330" s="1">
        <f t="shared" si="85"/>
        <v>34.060999999999979</v>
      </c>
      <c r="H330" s="1">
        <f t="shared" si="86"/>
        <v>0.51200000000000045</v>
      </c>
      <c r="I330" s="2">
        <f t="shared" si="87"/>
        <v>399.52415999999999</v>
      </c>
      <c r="J330" s="2">
        <f t="shared" si="88"/>
        <v>391.20074</v>
      </c>
      <c r="K330" s="2">
        <f t="shared" si="89"/>
        <v>382.87732</v>
      </c>
      <c r="L330" s="10">
        <f t="shared" si="90"/>
        <v>3</v>
      </c>
      <c r="M330" s="73" t="str">
        <f t="shared" si="91"/>
        <v/>
      </c>
      <c r="N330">
        <f t="shared" si="92"/>
        <v>3</v>
      </c>
      <c r="O330" s="12">
        <f t="shared" si="93"/>
        <v>224.7763187180058</v>
      </c>
      <c r="P330" s="11">
        <f t="shared" si="94"/>
        <v>22.792318718005788</v>
      </c>
      <c r="Q330" s="1">
        <f t="shared" si="95"/>
        <v>201.98400000000001</v>
      </c>
      <c r="S330" s="14" t="str">
        <f t="shared" si="96"/>
        <v>A</v>
      </c>
      <c r="U330" s="1">
        <f t="shared" si="97"/>
        <v>201.98400000000001</v>
      </c>
      <c r="V330" s="1">
        <f t="shared" si="98"/>
        <v>382.11</v>
      </c>
      <c r="W330" s="1">
        <f t="shared" si="99"/>
        <v>22.792318718005788</v>
      </c>
      <c r="X330" s="20">
        <f t="shared" si="100"/>
        <v>9.9146586423325171</v>
      </c>
      <c r="Y330" s="22">
        <f t="shared" si="101"/>
        <v>3</v>
      </c>
      <c r="AA330" s="47"/>
    </row>
    <row r="331" spans="1:34" hidden="1" x14ac:dyDescent="0.25">
      <c r="A331" s="57" t="s">
        <v>39</v>
      </c>
      <c r="B331" s="1">
        <v>226.94399999999999</v>
      </c>
      <c r="C331" s="1">
        <v>226.304</v>
      </c>
      <c r="D331" s="1">
        <v>418.072</v>
      </c>
      <c r="E331" s="1">
        <v>383.46100000000001</v>
      </c>
      <c r="G331" s="1">
        <f t="shared" si="85"/>
        <v>34.61099999999999</v>
      </c>
      <c r="H331" s="1">
        <f t="shared" si="86"/>
        <v>0.63999999999998636</v>
      </c>
      <c r="I331" s="2">
        <f t="shared" si="87"/>
        <v>401.34912000000003</v>
      </c>
      <c r="J331" s="2">
        <f t="shared" si="88"/>
        <v>392.98768000000001</v>
      </c>
      <c r="K331" s="2">
        <f t="shared" si="89"/>
        <v>384.62624</v>
      </c>
      <c r="L331" s="10">
        <f t="shared" si="90"/>
        <v>3</v>
      </c>
      <c r="M331" s="73" t="str">
        <f t="shared" si="91"/>
        <v/>
      </c>
      <c r="N331">
        <f t="shared" si="92"/>
        <v>3</v>
      </c>
      <c r="O331" s="12">
        <f t="shared" si="93"/>
        <v>252.55286000445136</v>
      </c>
      <c r="P331" s="11">
        <f t="shared" si="94"/>
        <v>25.608860004451373</v>
      </c>
      <c r="Q331" s="1">
        <f t="shared" si="95"/>
        <v>226.94399999999999</v>
      </c>
      <c r="S331" s="14" t="str">
        <f t="shared" si="96"/>
        <v>A</v>
      </c>
      <c r="U331" s="1">
        <f t="shared" si="97"/>
        <v>226.94399999999999</v>
      </c>
      <c r="V331" s="1">
        <f t="shared" si="98"/>
        <v>383.46100000000001</v>
      </c>
      <c r="W331" s="1">
        <f t="shared" si="99"/>
        <v>25.608860004451373</v>
      </c>
      <c r="X331" s="20">
        <f t="shared" si="100"/>
        <v>11.139854101936347</v>
      </c>
      <c r="Y331" s="22">
        <f t="shared" si="101"/>
        <v>3</v>
      </c>
      <c r="AA331" s="47"/>
    </row>
    <row r="332" spans="1:34" hidden="1" x14ac:dyDescent="0.25">
      <c r="A332" s="57" t="s">
        <v>39</v>
      </c>
      <c r="B332" s="1">
        <v>231.04</v>
      </c>
      <c r="C332" s="1">
        <v>230.4</v>
      </c>
      <c r="D332" s="1">
        <v>419.73599999999999</v>
      </c>
      <c r="E332" s="1">
        <v>379.416</v>
      </c>
      <c r="G332" s="1">
        <f t="shared" si="85"/>
        <v>40.319999999999993</v>
      </c>
      <c r="H332" s="1">
        <f t="shared" si="86"/>
        <v>0.63999999999998636</v>
      </c>
      <c r="I332" s="2">
        <f t="shared" si="87"/>
        <v>402.94655999999998</v>
      </c>
      <c r="J332" s="2">
        <f t="shared" si="88"/>
        <v>394.55183999999997</v>
      </c>
      <c r="K332" s="2">
        <f t="shared" si="89"/>
        <v>386.15711999999996</v>
      </c>
      <c r="L332" s="10">
        <f t="shared" si="90"/>
        <v>0</v>
      </c>
      <c r="M332" s="73">
        <f t="shared" si="91"/>
        <v>0</v>
      </c>
      <c r="N332">
        <f t="shared" si="92"/>
        <v>0</v>
      </c>
      <c r="O332" s="12">
        <f t="shared" si="93"/>
        <v>231.04</v>
      </c>
      <c r="P332" s="11">
        <f t="shared" si="94"/>
        <v>0</v>
      </c>
      <c r="Q332" s="1">
        <f t="shared" si="95"/>
        <v>231.04</v>
      </c>
      <c r="S332" s="14" t="str">
        <f t="shared" si="96"/>
        <v>A</v>
      </c>
      <c r="U332" s="1">
        <f t="shared" si="97"/>
        <v>231.04</v>
      </c>
      <c r="V332" s="1">
        <f t="shared" si="98"/>
        <v>379.416</v>
      </c>
      <c r="W332" s="1">
        <f t="shared" si="99"/>
        <v>0</v>
      </c>
      <c r="X332" s="20">
        <f t="shared" si="100"/>
        <v>0</v>
      </c>
      <c r="Y332" s="22">
        <f t="shared" si="101"/>
        <v>0</v>
      </c>
      <c r="AA332" s="47"/>
    </row>
    <row r="333" spans="1:34" hidden="1" x14ac:dyDescent="0.25">
      <c r="A333" s="57" t="s">
        <v>39</v>
      </c>
      <c r="B333" s="1">
        <v>209.40799999999999</v>
      </c>
      <c r="C333" s="1">
        <v>208.89599999999999</v>
      </c>
      <c r="D333" s="1">
        <v>421.56799999999998</v>
      </c>
      <c r="E333" s="1">
        <v>381.12799999999999</v>
      </c>
      <c r="G333" s="1">
        <f t="shared" si="85"/>
        <v>40.44</v>
      </c>
      <c r="H333" s="1">
        <f t="shared" si="86"/>
        <v>0.51200000000000045</v>
      </c>
      <c r="I333" s="2">
        <f t="shared" si="87"/>
        <v>404.70527999999996</v>
      </c>
      <c r="J333" s="2">
        <f t="shared" si="88"/>
        <v>396.27391999999998</v>
      </c>
      <c r="K333" s="2">
        <f t="shared" si="89"/>
        <v>387.84255999999999</v>
      </c>
      <c r="L333" s="10">
        <f t="shared" si="90"/>
        <v>0</v>
      </c>
      <c r="M333" s="73" t="str">
        <f t="shared" si="91"/>
        <v/>
      </c>
      <c r="N333">
        <f t="shared" si="92"/>
        <v>0</v>
      </c>
      <c r="O333" s="12">
        <f t="shared" si="93"/>
        <v>209.40799999999999</v>
      </c>
      <c r="P333" s="11">
        <f t="shared" si="94"/>
        <v>0</v>
      </c>
      <c r="Q333" s="1">
        <f t="shared" si="95"/>
        <v>209.40799999999999</v>
      </c>
      <c r="S333" s="14" t="str">
        <f t="shared" si="96"/>
        <v>A</v>
      </c>
      <c r="U333" s="1">
        <f t="shared" si="97"/>
        <v>209.40799999999999</v>
      </c>
      <c r="V333" s="1">
        <f t="shared" si="98"/>
        <v>381.12799999999999</v>
      </c>
      <c r="W333" s="1">
        <f t="shared" si="99"/>
        <v>0</v>
      </c>
      <c r="X333" s="20">
        <f t="shared" si="100"/>
        <v>0</v>
      </c>
      <c r="Y333" s="22">
        <f t="shared" si="101"/>
        <v>0</v>
      </c>
      <c r="AA333" s="47"/>
    </row>
    <row r="334" spans="1:34" hidden="1" x14ac:dyDescent="0.25">
      <c r="A334" s="57" t="s">
        <v>39</v>
      </c>
      <c r="B334" s="1">
        <v>233.21600000000001</v>
      </c>
      <c r="C334" s="1">
        <v>232.57599999999999</v>
      </c>
      <c r="D334" s="1">
        <v>420.54500000000002</v>
      </c>
      <c r="E334" s="1">
        <v>380.11900000000003</v>
      </c>
      <c r="G334" s="1">
        <f t="shared" si="85"/>
        <v>40.425999999999988</v>
      </c>
      <c r="H334" s="1">
        <f t="shared" si="86"/>
        <v>0.64000000000001478</v>
      </c>
      <c r="I334" s="2">
        <f t="shared" si="87"/>
        <v>403.72320000000002</v>
      </c>
      <c r="J334" s="2">
        <f t="shared" si="88"/>
        <v>395.31229999999999</v>
      </c>
      <c r="K334" s="2">
        <f t="shared" si="89"/>
        <v>386.90140000000002</v>
      </c>
      <c r="L334" s="10">
        <f t="shared" si="90"/>
        <v>0</v>
      </c>
      <c r="M334" s="73" t="str">
        <f t="shared" si="91"/>
        <v/>
      </c>
      <c r="N334">
        <f t="shared" si="92"/>
        <v>0</v>
      </c>
      <c r="O334" s="12">
        <f t="shared" si="93"/>
        <v>233.21600000000001</v>
      </c>
      <c r="P334" s="11">
        <f t="shared" si="94"/>
        <v>0</v>
      </c>
      <c r="Q334" s="1">
        <f t="shared" si="95"/>
        <v>233.21600000000001</v>
      </c>
      <c r="S334" s="14" t="str">
        <f t="shared" si="96"/>
        <v>A</v>
      </c>
      <c r="U334" s="1">
        <f t="shared" si="97"/>
        <v>233.21600000000001</v>
      </c>
      <c r="V334" s="1">
        <f t="shared" si="98"/>
        <v>380.11900000000003</v>
      </c>
      <c r="W334" s="1">
        <f t="shared" si="99"/>
        <v>0</v>
      </c>
      <c r="X334" s="20">
        <f t="shared" si="100"/>
        <v>0</v>
      </c>
      <c r="Y334" s="22">
        <f t="shared" si="101"/>
        <v>0</v>
      </c>
      <c r="AA334" s="47"/>
    </row>
    <row r="335" spans="1:34" hidden="1" x14ac:dyDescent="0.25">
      <c r="A335" s="57" t="s">
        <v>39</v>
      </c>
      <c r="B335" s="1">
        <v>230.52799999999999</v>
      </c>
      <c r="C335" s="1">
        <v>229.88800000000001</v>
      </c>
      <c r="D335" s="1">
        <v>420.108</v>
      </c>
      <c r="E335" s="1">
        <v>379.66</v>
      </c>
      <c r="G335" s="1">
        <f t="shared" si="85"/>
        <v>40.447999999999979</v>
      </c>
      <c r="H335" s="1">
        <f t="shared" si="86"/>
        <v>0.63999999999998636</v>
      </c>
      <c r="I335" s="2">
        <f t="shared" si="87"/>
        <v>403.30367999999999</v>
      </c>
      <c r="J335" s="2">
        <f t="shared" si="88"/>
        <v>394.90152</v>
      </c>
      <c r="K335" s="2">
        <f t="shared" si="89"/>
        <v>386.49936000000002</v>
      </c>
      <c r="L335" s="10">
        <f t="shared" si="90"/>
        <v>0</v>
      </c>
      <c r="M335" s="73" t="str">
        <f t="shared" si="91"/>
        <v/>
      </c>
      <c r="N335">
        <f t="shared" si="92"/>
        <v>0</v>
      </c>
      <c r="O335" s="12">
        <f t="shared" si="93"/>
        <v>230.52799999999999</v>
      </c>
      <c r="P335" s="11">
        <f t="shared" si="94"/>
        <v>0</v>
      </c>
      <c r="Q335" s="1">
        <f t="shared" si="95"/>
        <v>230.52799999999999</v>
      </c>
      <c r="S335" s="14" t="str">
        <f t="shared" si="96"/>
        <v>A</v>
      </c>
      <c r="U335" s="1">
        <f t="shared" si="97"/>
        <v>230.52799999999999</v>
      </c>
      <c r="V335" s="1">
        <f t="shared" si="98"/>
        <v>379.66</v>
      </c>
      <c r="W335" s="1">
        <f t="shared" si="99"/>
        <v>0</v>
      </c>
      <c r="X335" s="20">
        <f t="shared" si="100"/>
        <v>0</v>
      </c>
      <c r="Y335" s="22">
        <f t="shared" si="101"/>
        <v>0</v>
      </c>
      <c r="AA335" s="47"/>
    </row>
    <row r="336" spans="1:34" hidden="1" x14ac:dyDescent="0.25">
      <c r="A336" s="57" t="s">
        <v>39</v>
      </c>
      <c r="B336" s="1">
        <v>219.136</v>
      </c>
      <c r="C336" s="1">
        <v>218.49600000000001</v>
      </c>
      <c r="D336" s="1">
        <v>423.07900000000001</v>
      </c>
      <c r="E336" s="1">
        <v>382.428</v>
      </c>
      <c r="G336" s="1">
        <f t="shared" si="85"/>
        <v>40.65100000000001</v>
      </c>
      <c r="H336" s="1">
        <f t="shared" si="86"/>
        <v>0.63999999999998636</v>
      </c>
      <c r="I336" s="2">
        <f t="shared" si="87"/>
        <v>406.15584000000001</v>
      </c>
      <c r="J336" s="2">
        <f t="shared" si="88"/>
        <v>397.69425999999999</v>
      </c>
      <c r="K336" s="2">
        <f t="shared" si="89"/>
        <v>389.23268000000002</v>
      </c>
      <c r="L336" s="10">
        <f t="shared" si="90"/>
        <v>0</v>
      </c>
      <c r="M336" s="73" t="str">
        <f t="shared" si="91"/>
        <v/>
      </c>
      <c r="N336">
        <f t="shared" si="92"/>
        <v>0</v>
      </c>
      <c r="O336" s="12">
        <f t="shared" si="93"/>
        <v>219.136</v>
      </c>
      <c r="P336" s="11">
        <f t="shared" si="94"/>
        <v>0</v>
      </c>
      <c r="Q336" s="1">
        <f t="shared" si="95"/>
        <v>219.136</v>
      </c>
      <c r="S336" s="14" t="str">
        <f t="shared" si="96"/>
        <v>A</v>
      </c>
      <c r="U336" s="1">
        <f t="shared" si="97"/>
        <v>219.136</v>
      </c>
      <c r="V336" s="1">
        <f t="shared" si="98"/>
        <v>382.428</v>
      </c>
      <c r="W336" s="1">
        <f t="shared" si="99"/>
        <v>0</v>
      </c>
      <c r="X336" s="20">
        <f t="shared" si="100"/>
        <v>0</v>
      </c>
      <c r="Y336" s="22">
        <f t="shared" si="101"/>
        <v>0</v>
      </c>
      <c r="AA336" s="47"/>
    </row>
    <row r="337" spans="1:34" hidden="1" x14ac:dyDescent="0.25">
      <c r="A337" s="57" t="s">
        <v>39</v>
      </c>
      <c r="B337" s="1">
        <v>197.24799999999999</v>
      </c>
      <c r="C337" s="1">
        <v>196.608</v>
      </c>
      <c r="D337" s="1">
        <v>423.09199999999998</v>
      </c>
      <c r="E337" s="1">
        <v>382.52499999999998</v>
      </c>
      <c r="G337" s="1">
        <f t="shared" si="85"/>
        <v>40.567000000000007</v>
      </c>
      <c r="H337" s="1">
        <f t="shared" si="86"/>
        <v>0.63999999999998636</v>
      </c>
      <c r="I337" s="2">
        <f t="shared" si="87"/>
        <v>406.16831999999999</v>
      </c>
      <c r="J337" s="2">
        <f t="shared" si="88"/>
        <v>397.70648</v>
      </c>
      <c r="K337" s="2">
        <f t="shared" si="89"/>
        <v>389.24464</v>
      </c>
      <c r="L337" s="10">
        <f t="shared" si="90"/>
        <v>0</v>
      </c>
      <c r="M337" s="73" t="str">
        <f t="shared" si="91"/>
        <v/>
      </c>
      <c r="N337">
        <f t="shared" si="92"/>
        <v>0</v>
      </c>
      <c r="O337" s="12">
        <f t="shared" si="93"/>
        <v>197.24799999999999</v>
      </c>
      <c r="P337" s="11">
        <f t="shared" si="94"/>
        <v>0</v>
      </c>
      <c r="Q337" s="1">
        <f t="shared" si="95"/>
        <v>197.24799999999999</v>
      </c>
      <c r="S337" s="14" t="str">
        <f t="shared" si="96"/>
        <v>A</v>
      </c>
      <c r="U337" s="1">
        <f t="shared" si="97"/>
        <v>197.24799999999999</v>
      </c>
      <c r="V337" s="1">
        <f t="shared" si="98"/>
        <v>382.52499999999998</v>
      </c>
      <c r="W337" s="1">
        <f t="shared" si="99"/>
        <v>0</v>
      </c>
      <c r="X337" s="20">
        <f t="shared" si="100"/>
        <v>0</v>
      </c>
      <c r="Y337" s="22">
        <f t="shared" si="101"/>
        <v>0</v>
      </c>
      <c r="AA337" s="47"/>
    </row>
    <row r="338" spans="1:34" hidden="1" x14ac:dyDescent="0.25">
      <c r="A338" s="57" t="s">
        <v>39</v>
      </c>
      <c r="B338" s="1">
        <v>187.52</v>
      </c>
      <c r="C338" s="1">
        <v>187.00800000000001</v>
      </c>
      <c r="D338" s="1">
        <v>417.4</v>
      </c>
      <c r="E338" s="1">
        <v>382.84800000000001</v>
      </c>
      <c r="G338" s="1">
        <f t="shared" si="85"/>
        <v>34.551999999999964</v>
      </c>
      <c r="H338" s="1">
        <f t="shared" si="86"/>
        <v>0.51200000000000045</v>
      </c>
      <c r="I338" s="2">
        <f t="shared" si="87"/>
        <v>400.70399999999995</v>
      </c>
      <c r="J338" s="2">
        <f t="shared" si="88"/>
        <v>392.35599999999999</v>
      </c>
      <c r="K338" s="2">
        <f t="shared" si="89"/>
        <v>384.00799999999998</v>
      </c>
      <c r="L338" s="10">
        <f t="shared" si="90"/>
        <v>3</v>
      </c>
      <c r="M338" s="73">
        <f t="shared" si="91"/>
        <v>3</v>
      </c>
      <c r="N338">
        <f t="shared" si="92"/>
        <v>3</v>
      </c>
      <c r="O338" s="12">
        <f t="shared" si="93"/>
        <v>208.68016915201426</v>
      </c>
      <c r="P338" s="11">
        <f t="shared" si="94"/>
        <v>21.160169152014248</v>
      </c>
      <c r="Q338" s="1">
        <f t="shared" si="95"/>
        <v>187.52</v>
      </c>
      <c r="S338" s="14" t="str">
        <f t="shared" si="96"/>
        <v>A</v>
      </c>
      <c r="U338" s="1">
        <f t="shared" si="97"/>
        <v>187.52</v>
      </c>
      <c r="V338" s="1">
        <f t="shared" si="98"/>
        <v>382.84800000000001</v>
      </c>
      <c r="W338" s="1">
        <f t="shared" si="99"/>
        <v>21.160169152014248</v>
      </c>
      <c r="X338" s="20">
        <f t="shared" si="100"/>
        <v>9.2046735811261975</v>
      </c>
      <c r="Y338" s="22">
        <f t="shared" si="101"/>
        <v>3</v>
      </c>
      <c r="AA338" s="47"/>
    </row>
    <row r="339" spans="1:34" hidden="1" x14ac:dyDescent="0.25">
      <c r="A339" s="57" t="s">
        <v>39</v>
      </c>
      <c r="B339" s="1">
        <v>195.84</v>
      </c>
      <c r="C339" s="1">
        <v>195.328</v>
      </c>
      <c r="D339" s="1">
        <v>417.81400000000002</v>
      </c>
      <c r="E339" s="1">
        <v>383.66500000000002</v>
      </c>
      <c r="G339" s="1">
        <f t="shared" si="85"/>
        <v>34.149000000000001</v>
      </c>
      <c r="H339" s="1">
        <f t="shared" si="86"/>
        <v>0.51200000000000045</v>
      </c>
      <c r="I339" s="2">
        <f t="shared" si="87"/>
        <v>401.10144000000003</v>
      </c>
      <c r="J339" s="2">
        <f t="shared" si="88"/>
        <v>392.74516</v>
      </c>
      <c r="K339" s="2">
        <f t="shared" si="89"/>
        <v>384.38888000000003</v>
      </c>
      <c r="L339" s="10">
        <f t="shared" si="90"/>
        <v>3</v>
      </c>
      <c r="M339" s="73" t="str">
        <f t="shared" si="91"/>
        <v/>
      </c>
      <c r="N339">
        <f t="shared" si="92"/>
        <v>3</v>
      </c>
      <c r="O339" s="12">
        <f t="shared" si="93"/>
        <v>217.93901624749611</v>
      </c>
      <c r="P339" s="11">
        <f t="shared" si="94"/>
        <v>22.09901624749611</v>
      </c>
      <c r="Q339" s="1">
        <f t="shared" si="95"/>
        <v>195.84</v>
      </c>
      <c r="S339" s="14" t="str">
        <f t="shared" si="96"/>
        <v>A</v>
      </c>
      <c r="U339" s="1">
        <f t="shared" si="97"/>
        <v>195.84</v>
      </c>
      <c r="V339" s="1">
        <f t="shared" si="98"/>
        <v>383.66500000000002</v>
      </c>
      <c r="W339" s="1">
        <f t="shared" si="99"/>
        <v>22.09901624749611</v>
      </c>
      <c r="X339" s="20">
        <f t="shared" si="100"/>
        <v>9.6130720676608075</v>
      </c>
      <c r="Y339" s="22">
        <f t="shared" si="101"/>
        <v>3</v>
      </c>
      <c r="AA339" s="47"/>
    </row>
    <row r="340" spans="1:34" hidden="1" x14ac:dyDescent="0.25">
      <c r="A340" s="57" t="s">
        <v>39</v>
      </c>
      <c r="B340" s="1">
        <v>189.952</v>
      </c>
      <c r="C340" s="1">
        <v>189.56800000000001</v>
      </c>
      <c r="D340" s="1">
        <v>416.452</v>
      </c>
      <c r="E340" s="1">
        <v>382.40199999999999</v>
      </c>
      <c r="G340" s="1">
        <f t="shared" si="85"/>
        <v>34.050000000000011</v>
      </c>
      <c r="H340" s="1">
        <f t="shared" si="86"/>
        <v>0.38399999999998613</v>
      </c>
      <c r="I340" s="2">
        <f t="shared" si="87"/>
        <v>399.79392000000001</v>
      </c>
      <c r="J340" s="2">
        <f t="shared" si="88"/>
        <v>391.46487999999999</v>
      </c>
      <c r="K340" s="2">
        <f t="shared" si="89"/>
        <v>383.13584000000003</v>
      </c>
      <c r="L340" s="10">
        <f t="shared" si="90"/>
        <v>3</v>
      </c>
      <c r="M340" s="73" t="str">
        <f t="shared" si="91"/>
        <v/>
      </c>
      <c r="N340">
        <f t="shared" si="92"/>
        <v>3</v>
      </c>
      <c r="O340" s="12">
        <f t="shared" si="93"/>
        <v>211.38660137992431</v>
      </c>
      <c r="P340" s="11">
        <f t="shared" si="94"/>
        <v>21.434601379924317</v>
      </c>
      <c r="Q340" s="1">
        <f t="shared" si="95"/>
        <v>189.952</v>
      </c>
      <c r="S340" s="14" t="str">
        <f t="shared" si="96"/>
        <v>A</v>
      </c>
      <c r="U340" s="1">
        <f t="shared" si="97"/>
        <v>189.952</v>
      </c>
      <c r="V340" s="1">
        <f t="shared" si="98"/>
        <v>382.40199999999999</v>
      </c>
      <c r="W340" s="1">
        <f t="shared" si="99"/>
        <v>21.434601379924317</v>
      </c>
      <c r="X340" s="20">
        <f t="shared" si="100"/>
        <v>9.3240516002670777</v>
      </c>
      <c r="Y340" s="22">
        <f t="shared" si="101"/>
        <v>3</v>
      </c>
      <c r="AA340" s="47"/>
    </row>
    <row r="341" spans="1:34" hidden="1" x14ac:dyDescent="0.25">
      <c r="A341" s="57" t="s">
        <v>39</v>
      </c>
      <c r="B341" s="1">
        <v>195.84</v>
      </c>
      <c r="C341" s="1">
        <v>195.328</v>
      </c>
      <c r="D341" s="1">
        <v>416.36099999999999</v>
      </c>
      <c r="E341" s="1">
        <v>382.28800000000001</v>
      </c>
      <c r="G341" s="1">
        <f t="shared" si="85"/>
        <v>34.072999999999979</v>
      </c>
      <c r="H341" s="1">
        <f t="shared" si="86"/>
        <v>0.51200000000000045</v>
      </c>
      <c r="I341" s="2">
        <f t="shared" si="87"/>
        <v>399.70655999999997</v>
      </c>
      <c r="J341" s="2">
        <f t="shared" si="88"/>
        <v>391.37934000000001</v>
      </c>
      <c r="K341" s="2">
        <f t="shared" si="89"/>
        <v>383.05212</v>
      </c>
      <c r="L341" s="10">
        <f t="shared" si="90"/>
        <v>3</v>
      </c>
      <c r="M341" s="73" t="str">
        <f t="shared" si="91"/>
        <v/>
      </c>
      <c r="N341">
        <f t="shared" si="92"/>
        <v>3</v>
      </c>
      <c r="O341" s="12">
        <f t="shared" si="93"/>
        <v>217.93901624749611</v>
      </c>
      <c r="P341" s="11">
        <f t="shared" si="94"/>
        <v>22.09901624749611</v>
      </c>
      <c r="Q341" s="1">
        <f t="shared" si="95"/>
        <v>195.84</v>
      </c>
      <c r="S341" s="14" t="str">
        <f t="shared" si="96"/>
        <v>A</v>
      </c>
      <c r="U341" s="1">
        <f t="shared" si="97"/>
        <v>195.84</v>
      </c>
      <c r="V341" s="1">
        <f t="shared" si="98"/>
        <v>382.28800000000001</v>
      </c>
      <c r="W341" s="1">
        <f t="shared" si="99"/>
        <v>22.09901624749611</v>
      </c>
      <c r="X341" s="20">
        <f t="shared" si="100"/>
        <v>9.6130720676608075</v>
      </c>
      <c r="Y341" s="22">
        <f t="shared" si="101"/>
        <v>3</v>
      </c>
      <c r="AA341" s="47"/>
    </row>
    <row r="342" spans="1:34" hidden="1" x14ac:dyDescent="0.25">
      <c r="A342" s="57" t="s">
        <v>39</v>
      </c>
      <c r="B342" s="1">
        <v>194.94399999999999</v>
      </c>
      <c r="C342" s="1">
        <v>194.56</v>
      </c>
      <c r="D342" s="1">
        <v>417.89</v>
      </c>
      <c r="E342" s="1">
        <v>383.69799999999998</v>
      </c>
      <c r="G342" s="1">
        <f t="shared" si="85"/>
        <v>34.192000000000007</v>
      </c>
      <c r="H342" s="1">
        <f t="shared" si="86"/>
        <v>0.38399999999998613</v>
      </c>
      <c r="I342" s="2">
        <f t="shared" si="87"/>
        <v>401.17439999999999</v>
      </c>
      <c r="J342" s="2">
        <f t="shared" si="88"/>
        <v>392.81659999999999</v>
      </c>
      <c r="K342" s="2">
        <f t="shared" si="89"/>
        <v>384.4588</v>
      </c>
      <c r="L342" s="10">
        <f t="shared" si="90"/>
        <v>3</v>
      </c>
      <c r="M342" s="73" t="str">
        <f t="shared" si="91"/>
        <v/>
      </c>
      <c r="N342">
        <f t="shared" si="92"/>
        <v>3</v>
      </c>
      <c r="O342" s="12">
        <f t="shared" si="93"/>
        <v>216.94190963721343</v>
      </c>
      <c r="P342" s="11">
        <f t="shared" si="94"/>
        <v>21.997909637213439</v>
      </c>
      <c r="Q342" s="1">
        <f t="shared" si="95"/>
        <v>194.94399999999999</v>
      </c>
      <c r="S342" s="14" t="str">
        <f t="shared" si="96"/>
        <v>A</v>
      </c>
      <c r="U342" s="1">
        <f t="shared" si="97"/>
        <v>194.94399999999999</v>
      </c>
      <c r="V342" s="1">
        <f t="shared" si="98"/>
        <v>383.69799999999998</v>
      </c>
      <c r="W342" s="1">
        <f t="shared" si="99"/>
        <v>21.997909637213439</v>
      </c>
      <c r="X342" s="20">
        <f t="shared" si="100"/>
        <v>9.5690906921878458</v>
      </c>
      <c r="Y342" s="22">
        <f t="shared" si="101"/>
        <v>3</v>
      </c>
      <c r="AA342" s="47"/>
    </row>
    <row r="343" spans="1:34" hidden="1" x14ac:dyDescent="0.25">
      <c r="A343" s="57" t="s">
        <v>39</v>
      </c>
      <c r="B343" s="1">
        <v>183.68</v>
      </c>
      <c r="C343" s="1">
        <v>183.04</v>
      </c>
      <c r="D343" s="1">
        <v>419.43299999999999</v>
      </c>
      <c r="E343" s="1">
        <v>380.43900000000002</v>
      </c>
      <c r="G343" s="1">
        <f t="shared" si="85"/>
        <v>38.993999999999971</v>
      </c>
      <c r="H343" s="1">
        <f t="shared" si="86"/>
        <v>0.64000000000001478</v>
      </c>
      <c r="I343" s="2">
        <f t="shared" si="87"/>
        <v>402.65568000000002</v>
      </c>
      <c r="J343" s="2">
        <f t="shared" si="88"/>
        <v>394.26702</v>
      </c>
      <c r="K343" s="2">
        <f t="shared" si="89"/>
        <v>385.87835999999999</v>
      </c>
      <c r="L343" s="10">
        <f t="shared" si="90"/>
        <v>0</v>
      </c>
      <c r="M343" s="73">
        <f t="shared" si="91"/>
        <v>0</v>
      </c>
      <c r="N343">
        <f t="shared" si="92"/>
        <v>0</v>
      </c>
      <c r="O343" s="12">
        <f t="shared" si="93"/>
        <v>183.68</v>
      </c>
      <c r="P343" s="11">
        <f t="shared" si="94"/>
        <v>0</v>
      </c>
      <c r="Q343" s="1">
        <f t="shared" si="95"/>
        <v>183.68</v>
      </c>
      <c r="S343" s="14" t="str">
        <f t="shared" si="96"/>
        <v>A</v>
      </c>
      <c r="U343" s="1">
        <f t="shared" si="97"/>
        <v>183.68</v>
      </c>
      <c r="V343" s="1">
        <f t="shared" si="98"/>
        <v>380.43900000000002</v>
      </c>
      <c r="W343" s="1">
        <f t="shared" si="99"/>
        <v>0</v>
      </c>
      <c r="X343" s="20">
        <f t="shared" si="100"/>
        <v>0</v>
      </c>
      <c r="Y343" s="22">
        <f t="shared" si="101"/>
        <v>0</v>
      </c>
      <c r="AA343" s="47"/>
    </row>
    <row r="344" spans="1:34" hidden="1" x14ac:dyDescent="0.25">
      <c r="A344" s="57" t="s">
        <v>39</v>
      </c>
      <c r="B344" s="1">
        <v>124.672</v>
      </c>
      <c r="C344" s="1">
        <v>124.416</v>
      </c>
      <c r="D344" s="1">
        <v>420.56</v>
      </c>
      <c r="E344" s="1">
        <v>380.517</v>
      </c>
      <c r="G344" s="1">
        <f t="shared" si="85"/>
        <v>40.043000000000006</v>
      </c>
      <c r="H344" s="1">
        <f t="shared" si="86"/>
        <v>0.25600000000000023</v>
      </c>
      <c r="I344" s="2">
        <f t="shared" si="87"/>
        <v>403.73759999999999</v>
      </c>
      <c r="J344" s="2">
        <f t="shared" si="88"/>
        <v>395.32639999999998</v>
      </c>
      <c r="K344" s="2">
        <f t="shared" si="89"/>
        <v>386.91520000000003</v>
      </c>
      <c r="L344" s="10">
        <f t="shared" si="90"/>
        <v>0</v>
      </c>
      <c r="M344" s="73" t="str">
        <f t="shared" si="91"/>
        <v/>
      </c>
      <c r="N344">
        <f t="shared" si="92"/>
        <v>0</v>
      </c>
      <c r="O344" s="12">
        <f t="shared" si="93"/>
        <v>124.672</v>
      </c>
      <c r="P344" s="11">
        <f t="shared" si="94"/>
        <v>0</v>
      </c>
      <c r="Q344" s="1">
        <f t="shared" si="95"/>
        <v>124.672</v>
      </c>
      <c r="S344" s="14" t="str">
        <f t="shared" si="96"/>
        <v>A</v>
      </c>
      <c r="U344" s="1">
        <f t="shared" si="97"/>
        <v>124.672</v>
      </c>
      <c r="V344" s="1">
        <f t="shared" si="98"/>
        <v>380.517</v>
      </c>
      <c r="W344" s="1">
        <f t="shared" si="99"/>
        <v>0</v>
      </c>
      <c r="X344" s="20">
        <f t="shared" si="100"/>
        <v>0</v>
      </c>
      <c r="Y344" s="22">
        <f t="shared" si="101"/>
        <v>0</v>
      </c>
      <c r="AA344" s="47"/>
    </row>
    <row r="345" spans="1:34" x14ac:dyDescent="0.25">
      <c r="A345" s="57" t="s">
        <v>39</v>
      </c>
      <c r="B345" s="1">
        <v>70.528000000000006</v>
      </c>
      <c r="C345" s="1">
        <v>70.272000000000006</v>
      </c>
      <c r="D345" s="1">
        <v>420.42</v>
      </c>
      <c r="E345" s="1">
        <v>380.58199999999999</v>
      </c>
      <c r="G345" s="1">
        <f t="shared" si="85"/>
        <v>39.838000000000022</v>
      </c>
      <c r="H345" s="1">
        <f t="shared" si="86"/>
        <v>0.25600000000000023</v>
      </c>
      <c r="I345" s="2">
        <f t="shared" si="87"/>
        <v>403.60320000000002</v>
      </c>
      <c r="J345" s="2">
        <f t="shared" si="88"/>
        <v>395.19479999999999</v>
      </c>
      <c r="K345" s="2">
        <f t="shared" si="89"/>
        <v>386.78640000000001</v>
      </c>
      <c r="L345" s="10">
        <f t="shared" si="90"/>
        <v>0</v>
      </c>
      <c r="M345" s="73" t="str">
        <f t="shared" si="91"/>
        <v/>
      </c>
      <c r="N345">
        <f t="shared" si="92"/>
        <v>0</v>
      </c>
      <c r="O345" s="12">
        <f t="shared" si="93"/>
        <v>70.528000000000006</v>
      </c>
      <c r="P345" s="11">
        <f t="shared" si="94"/>
        <v>0</v>
      </c>
      <c r="Q345" s="1">
        <f t="shared" si="95"/>
        <v>70.528000000000006</v>
      </c>
      <c r="S345" s="14" t="str">
        <f t="shared" si="96"/>
        <v>A</v>
      </c>
      <c r="U345" s="1">
        <f t="shared" si="97"/>
        <v>70.528000000000006</v>
      </c>
      <c r="V345" s="1">
        <f t="shared" si="98"/>
        <v>380.58199999999999</v>
      </c>
      <c r="W345" s="1">
        <f t="shared" si="99"/>
        <v>0</v>
      </c>
      <c r="X345" s="20">
        <f t="shared" si="100"/>
        <v>0</v>
      </c>
      <c r="Y345" s="22">
        <f t="shared" si="101"/>
        <v>0</v>
      </c>
      <c r="Z345" s="32" t="s">
        <v>40</v>
      </c>
      <c r="AA345" s="47"/>
      <c r="AB345" s="32" t="str">
        <f>A345</f>
        <v>JJJJ-MM-TT SS:MM:SS</v>
      </c>
      <c r="AC345" s="1">
        <f>SUM(U345:U368)</f>
        <v>4063.4880000000003</v>
      </c>
      <c r="AD345" s="1">
        <f>AVERAGE(V345:V368)</f>
        <v>381.7804999999999</v>
      </c>
      <c r="AE345" s="1">
        <f>SUM(W345:W368)</f>
        <v>209.50734030714443</v>
      </c>
      <c r="AF345" s="1">
        <f>SUM(X345:X368)</f>
        <v>91.135693033607836</v>
      </c>
      <c r="AG345" s="35">
        <f>AVERAGE(Y345:Y368)</f>
        <v>1.25</v>
      </c>
      <c r="AH345" s="37" t="e">
        <f>DAY(A345)</f>
        <v>#VALUE!</v>
      </c>
    </row>
    <row r="346" spans="1:34" hidden="1" x14ac:dyDescent="0.25">
      <c r="A346" s="57" t="s">
        <v>39</v>
      </c>
      <c r="B346" s="1">
        <v>63.744</v>
      </c>
      <c r="C346" s="1">
        <v>63.488</v>
      </c>
      <c r="D346" s="1">
        <v>418.76600000000002</v>
      </c>
      <c r="E346" s="1">
        <v>379.10899999999998</v>
      </c>
      <c r="G346" s="1">
        <f t="shared" si="85"/>
        <v>39.657000000000039</v>
      </c>
      <c r="H346" s="1">
        <f t="shared" si="86"/>
        <v>0.25600000000000023</v>
      </c>
      <c r="I346" s="2">
        <f t="shared" si="87"/>
        <v>402.01536000000004</v>
      </c>
      <c r="J346" s="2">
        <f t="shared" si="88"/>
        <v>393.64004</v>
      </c>
      <c r="K346" s="2">
        <f t="shared" si="89"/>
        <v>385.26472000000001</v>
      </c>
      <c r="L346" s="10">
        <f t="shared" si="90"/>
        <v>0</v>
      </c>
      <c r="M346" s="73" t="str">
        <f t="shared" si="91"/>
        <v/>
      </c>
      <c r="N346">
        <f t="shared" si="92"/>
        <v>0</v>
      </c>
      <c r="O346" s="12">
        <f t="shared" si="93"/>
        <v>63.744</v>
      </c>
      <c r="P346" s="11">
        <f t="shared" si="94"/>
        <v>0</v>
      </c>
      <c r="Q346" s="1">
        <f t="shared" si="95"/>
        <v>63.744</v>
      </c>
      <c r="S346" s="14" t="str">
        <f t="shared" si="96"/>
        <v>A</v>
      </c>
      <c r="U346" s="1">
        <f t="shared" si="97"/>
        <v>63.744</v>
      </c>
      <c r="V346" s="1">
        <f t="shared" si="98"/>
        <v>379.10899999999998</v>
      </c>
      <c r="W346" s="1">
        <f t="shared" si="99"/>
        <v>0</v>
      </c>
      <c r="X346" s="20">
        <f t="shared" si="100"/>
        <v>0</v>
      </c>
      <c r="Y346" s="22">
        <f t="shared" si="101"/>
        <v>0</v>
      </c>
      <c r="AA346" s="47"/>
    </row>
    <row r="347" spans="1:34" hidden="1" x14ac:dyDescent="0.25">
      <c r="A347" s="57" t="s">
        <v>39</v>
      </c>
      <c r="B347" s="1">
        <v>62.08</v>
      </c>
      <c r="C347" s="1">
        <v>61.823999999999998</v>
      </c>
      <c r="D347" s="1">
        <v>421.2</v>
      </c>
      <c r="E347" s="1">
        <v>381.46899999999999</v>
      </c>
      <c r="G347" s="1">
        <f t="shared" si="85"/>
        <v>39.730999999999995</v>
      </c>
      <c r="H347" s="1">
        <f t="shared" si="86"/>
        <v>0.25600000000000023</v>
      </c>
      <c r="I347" s="2">
        <f t="shared" si="87"/>
        <v>404.35199999999998</v>
      </c>
      <c r="J347" s="2">
        <f t="shared" si="88"/>
        <v>395.928</v>
      </c>
      <c r="K347" s="2">
        <f t="shared" si="89"/>
        <v>387.50400000000002</v>
      </c>
      <c r="L347" s="10">
        <f t="shared" si="90"/>
        <v>0</v>
      </c>
      <c r="M347" s="73" t="str">
        <f t="shared" si="91"/>
        <v/>
      </c>
      <c r="N347">
        <f t="shared" si="92"/>
        <v>0</v>
      </c>
      <c r="O347" s="12">
        <f t="shared" si="93"/>
        <v>62.08</v>
      </c>
      <c r="P347" s="11">
        <f t="shared" si="94"/>
        <v>0</v>
      </c>
      <c r="Q347" s="1">
        <f t="shared" si="95"/>
        <v>62.08</v>
      </c>
      <c r="S347" s="14" t="str">
        <f t="shared" si="96"/>
        <v>A</v>
      </c>
      <c r="U347" s="1">
        <f t="shared" si="97"/>
        <v>62.08</v>
      </c>
      <c r="V347" s="1">
        <f t="shared" si="98"/>
        <v>381.46899999999999</v>
      </c>
      <c r="W347" s="1">
        <f t="shared" si="99"/>
        <v>0</v>
      </c>
      <c r="X347" s="20">
        <f t="shared" si="100"/>
        <v>0</v>
      </c>
      <c r="Y347" s="22">
        <f t="shared" si="101"/>
        <v>0</v>
      </c>
      <c r="AA347" s="47"/>
    </row>
    <row r="348" spans="1:34" hidden="1" x14ac:dyDescent="0.25">
      <c r="A348" s="57" t="s">
        <v>39</v>
      </c>
      <c r="B348" s="1">
        <v>63.231999999999999</v>
      </c>
      <c r="C348" s="1">
        <v>62.975999999999999</v>
      </c>
      <c r="D348" s="1">
        <v>423.37900000000002</v>
      </c>
      <c r="E348" s="1">
        <v>383.3</v>
      </c>
      <c r="G348" s="1">
        <f t="shared" si="85"/>
        <v>40.079000000000008</v>
      </c>
      <c r="H348" s="1">
        <f t="shared" si="86"/>
        <v>0.25600000000000023</v>
      </c>
      <c r="I348" s="2">
        <f t="shared" si="87"/>
        <v>406.44384000000002</v>
      </c>
      <c r="J348" s="2">
        <f t="shared" si="88"/>
        <v>397.97626000000002</v>
      </c>
      <c r="K348" s="2">
        <f t="shared" si="89"/>
        <v>389.50868000000003</v>
      </c>
      <c r="L348" s="10">
        <f t="shared" si="90"/>
        <v>0</v>
      </c>
      <c r="M348" s="73" t="str">
        <f t="shared" si="91"/>
        <v/>
      </c>
      <c r="N348">
        <f t="shared" si="92"/>
        <v>0</v>
      </c>
      <c r="O348" s="12">
        <f t="shared" si="93"/>
        <v>63.231999999999999</v>
      </c>
      <c r="P348" s="11">
        <f t="shared" si="94"/>
        <v>0</v>
      </c>
      <c r="Q348" s="1">
        <f t="shared" si="95"/>
        <v>63.231999999999999</v>
      </c>
      <c r="S348" s="14" t="str">
        <f t="shared" si="96"/>
        <v>A</v>
      </c>
      <c r="U348" s="1">
        <f t="shared" si="97"/>
        <v>63.231999999999999</v>
      </c>
      <c r="V348" s="1">
        <f t="shared" si="98"/>
        <v>383.3</v>
      </c>
      <c r="W348" s="1">
        <f t="shared" si="99"/>
        <v>0</v>
      </c>
      <c r="X348" s="20">
        <f t="shared" si="100"/>
        <v>0</v>
      </c>
      <c r="Y348" s="22">
        <f t="shared" si="101"/>
        <v>0</v>
      </c>
      <c r="AA348" s="47"/>
    </row>
    <row r="349" spans="1:34" hidden="1" x14ac:dyDescent="0.25">
      <c r="A349" s="57" t="s">
        <v>39</v>
      </c>
      <c r="B349" s="1">
        <v>62.975999999999999</v>
      </c>
      <c r="C349" s="1">
        <v>62.72</v>
      </c>
      <c r="D349" s="1">
        <v>422.947</v>
      </c>
      <c r="E349" s="1">
        <v>382.91500000000002</v>
      </c>
      <c r="G349" s="1">
        <f t="shared" si="85"/>
        <v>40.031999999999982</v>
      </c>
      <c r="H349" s="1">
        <f t="shared" si="86"/>
        <v>0.25600000000000023</v>
      </c>
      <c r="I349" s="2">
        <f t="shared" si="87"/>
        <v>406.02911999999998</v>
      </c>
      <c r="J349" s="2">
        <f t="shared" si="88"/>
        <v>397.57017999999999</v>
      </c>
      <c r="K349" s="2">
        <f t="shared" si="89"/>
        <v>389.11124000000001</v>
      </c>
      <c r="L349" s="10">
        <f t="shared" si="90"/>
        <v>0</v>
      </c>
      <c r="M349" s="73" t="str">
        <f t="shared" si="91"/>
        <v/>
      </c>
      <c r="N349">
        <f t="shared" si="92"/>
        <v>0</v>
      </c>
      <c r="O349" s="12">
        <f t="shared" si="93"/>
        <v>62.975999999999999</v>
      </c>
      <c r="P349" s="11">
        <f t="shared" si="94"/>
        <v>0</v>
      </c>
      <c r="Q349" s="1">
        <f t="shared" si="95"/>
        <v>62.975999999999999</v>
      </c>
      <c r="S349" s="14" t="str">
        <f t="shared" si="96"/>
        <v>A</v>
      </c>
      <c r="U349" s="1">
        <f t="shared" si="97"/>
        <v>62.975999999999999</v>
      </c>
      <c r="V349" s="1">
        <f t="shared" si="98"/>
        <v>382.91500000000002</v>
      </c>
      <c r="W349" s="1">
        <f t="shared" si="99"/>
        <v>0</v>
      </c>
      <c r="X349" s="20">
        <f t="shared" si="100"/>
        <v>0</v>
      </c>
      <c r="Y349" s="22">
        <f t="shared" si="101"/>
        <v>0</v>
      </c>
      <c r="AA349" s="47"/>
    </row>
    <row r="350" spans="1:34" hidden="1" x14ac:dyDescent="0.25">
      <c r="A350" s="57" t="s">
        <v>39</v>
      </c>
      <c r="B350" s="1">
        <v>90.88</v>
      </c>
      <c r="C350" s="1">
        <v>90.623999999999995</v>
      </c>
      <c r="D350" s="1">
        <v>421.43799999999999</v>
      </c>
      <c r="E350" s="1">
        <v>381.45699999999999</v>
      </c>
      <c r="G350" s="1">
        <f t="shared" si="85"/>
        <v>39.980999999999995</v>
      </c>
      <c r="H350" s="1">
        <f t="shared" si="86"/>
        <v>0.25600000000000023</v>
      </c>
      <c r="I350" s="2">
        <f t="shared" si="87"/>
        <v>404.58047999999997</v>
      </c>
      <c r="J350" s="2">
        <f t="shared" si="88"/>
        <v>396.15172000000001</v>
      </c>
      <c r="K350" s="2">
        <f t="shared" si="89"/>
        <v>387.72296</v>
      </c>
      <c r="L350" s="10">
        <f t="shared" si="90"/>
        <v>0</v>
      </c>
      <c r="M350" s="73" t="str">
        <f t="shared" si="91"/>
        <v/>
      </c>
      <c r="N350">
        <f t="shared" si="92"/>
        <v>0</v>
      </c>
      <c r="O350" s="12">
        <f t="shared" si="93"/>
        <v>90.88</v>
      </c>
      <c r="P350" s="11">
        <f t="shared" si="94"/>
        <v>0</v>
      </c>
      <c r="Q350" s="1">
        <f t="shared" si="95"/>
        <v>90.88</v>
      </c>
      <c r="S350" s="14" t="str">
        <f t="shared" si="96"/>
        <v>A</v>
      </c>
      <c r="U350" s="1">
        <f t="shared" si="97"/>
        <v>90.88</v>
      </c>
      <c r="V350" s="1">
        <f t="shared" si="98"/>
        <v>381.45699999999999</v>
      </c>
      <c r="W350" s="1">
        <f t="shared" si="99"/>
        <v>0</v>
      </c>
      <c r="X350" s="20">
        <f t="shared" si="100"/>
        <v>0</v>
      </c>
      <c r="Y350" s="22">
        <f t="shared" si="101"/>
        <v>0</v>
      </c>
      <c r="AA350" s="47"/>
    </row>
    <row r="351" spans="1:34" hidden="1" x14ac:dyDescent="0.25">
      <c r="A351" s="57" t="s">
        <v>39</v>
      </c>
      <c r="B351" s="1">
        <v>146.17599999999999</v>
      </c>
      <c r="C351" s="1">
        <v>145.792</v>
      </c>
      <c r="D351" s="1">
        <v>419.06799999999998</v>
      </c>
      <c r="E351" s="1">
        <v>380.99599999999998</v>
      </c>
      <c r="G351" s="1">
        <f t="shared" si="85"/>
        <v>38.072000000000003</v>
      </c>
      <c r="H351" s="1">
        <f t="shared" si="86"/>
        <v>0.38399999999998613</v>
      </c>
      <c r="I351" s="2">
        <f t="shared" si="87"/>
        <v>402.30527999999998</v>
      </c>
      <c r="J351" s="2">
        <f t="shared" si="88"/>
        <v>393.92392000000001</v>
      </c>
      <c r="K351" s="2">
        <f t="shared" si="89"/>
        <v>385.54255999999998</v>
      </c>
      <c r="L351" s="10">
        <f t="shared" si="90"/>
        <v>3</v>
      </c>
      <c r="M351" s="73">
        <f t="shared" si="91"/>
        <v>3</v>
      </c>
      <c r="N351">
        <f t="shared" si="92"/>
        <v>3</v>
      </c>
      <c r="O351" s="12">
        <f t="shared" si="93"/>
        <v>162.67082127754284</v>
      </c>
      <c r="P351" s="11">
        <f t="shared" si="94"/>
        <v>16.494821277542854</v>
      </c>
      <c r="Q351" s="1">
        <f t="shared" si="95"/>
        <v>146.17599999999999</v>
      </c>
      <c r="S351" s="14" t="str">
        <f t="shared" si="96"/>
        <v>A</v>
      </c>
      <c r="U351" s="1">
        <f t="shared" si="97"/>
        <v>146.17599999999999</v>
      </c>
      <c r="V351" s="1">
        <f t="shared" si="98"/>
        <v>380.99599999999998</v>
      </c>
      <c r="W351" s="1">
        <f t="shared" si="99"/>
        <v>16.494821277542854</v>
      </c>
      <c r="X351" s="20">
        <f t="shared" si="100"/>
        <v>7.1752472557311417</v>
      </c>
      <c r="Y351" s="22">
        <f t="shared" si="101"/>
        <v>3</v>
      </c>
      <c r="AA351" s="47"/>
    </row>
    <row r="352" spans="1:34" hidden="1" x14ac:dyDescent="0.25">
      <c r="A352" s="57" t="s">
        <v>39</v>
      </c>
      <c r="B352" s="1">
        <v>183.42400000000001</v>
      </c>
      <c r="C352" s="1">
        <v>183.04</v>
      </c>
      <c r="D352" s="1">
        <v>415.209</v>
      </c>
      <c r="E352" s="1">
        <v>381.30900000000003</v>
      </c>
      <c r="G352" s="1">
        <f t="shared" si="85"/>
        <v>33.899999999999977</v>
      </c>
      <c r="H352" s="1">
        <f t="shared" si="86"/>
        <v>0.38400000000001455</v>
      </c>
      <c r="I352" s="2">
        <f t="shared" si="87"/>
        <v>398.60064</v>
      </c>
      <c r="J352" s="2">
        <f t="shared" si="88"/>
        <v>390.29646000000002</v>
      </c>
      <c r="K352" s="2">
        <f t="shared" si="89"/>
        <v>381.99227999999999</v>
      </c>
      <c r="L352" s="10">
        <f t="shared" si="90"/>
        <v>3</v>
      </c>
      <c r="M352" s="73" t="str">
        <f t="shared" si="91"/>
        <v/>
      </c>
      <c r="N352">
        <f t="shared" si="92"/>
        <v>3</v>
      </c>
      <c r="O352" s="12">
        <f t="shared" si="93"/>
        <v>204.1219675050078</v>
      </c>
      <c r="P352" s="11">
        <f t="shared" si="94"/>
        <v>20.697967505007796</v>
      </c>
      <c r="Q352" s="1">
        <f t="shared" si="95"/>
        <v>183.42400000000001</v>
      </c>
      <c r="S352" s="14" t="str">
        <f t="shared" si="96"/>
        <v>A</v>
      </c>
      <c r="U352" s="1">
        <f t="shared" si="97"/>
        <v>183.42400000000001</v>
      </c>
      <c r="V352" s="1">
        <f t="shared" si="98"/>
        <v>381.30900000000003</v>
      </c>
      <c r="W352" s="1">
        <f t="shared" si="99"/>
        <v>20.697967505007796</v>
      </c>
      <c r="X352" s="20">
        <f t="shared" si="100"/>
        <v>9.003615864678391</v>
      </c>
      <c r="Y352" s="22">
        <f t="shared" si="101"/>
        <v>3</v>
      </c>
      <c r="AA352" s="47"/>
    </row>
    <row r="353" spans="1:27" hidden="1" x14ac:dyDescent="0.25">
      <c r="A353" s="57" t="s">
        <v>39</v>
      </c>
      <c r="B353" s="1">
        <v>214.91200000000001</v>
      </c>
      <c r="C353" s="1">
        <v>214.27199999999999</v>
      </c>
      <c r="D353" s="1">
        <v>414.01400000000001</v>
      </c>
      <c r="E353" s="1">
        <v>380.12700000000001</v>
      </c>
      <c r="G353" s="1">
        <f t="shared" si="85"/>
        <v>33.887</v>
      </c>
      <c r="H353" s="1">
        <f t="shared" si="86"/>
        <v>0.64000000000001478</v>
      </c>
      <c r="I353" s="2">
        <f t="shared" si="87"/>
        <v>397.45344</v>
      </c>
      <c r="J353" s="2">
        <f t="shared" si="88"/>
        <v>389.17316</v>
      </c>
      <c r="K353" s="2">
        <f t="shared" si="89"/>
        <v>380.89287999999999</v>
      </c>
      <c r="L353" s="10">
        <f t="shared" si="90"/>
        <v>3</v>
      </c>
      <c r="M353" s="73" t="str">
        <f t="shared" si="91"/>
        <v/>
      </c>
      <c r="N353">
        <f t="shared" si="92"/>
        <v>3</v>
      </c>
      <c r="O353" s="12">
        <f t="shared" si="93"/>
        <v>239.16314266636991</v>
      </c>
      <c r="P353" s="11">
        <f t="shared" si="94"/>
        <v>24.251142666369901</v>
      </c>
      <c r="Q353" s="1">
        <f t="shared" si="95"/>
        <v>214.91200000000001</v>
      </c>
      <c r="S353" s="14" t="str">
        <f t="shared" si="96"/>
        <v>A</v>
      </c>
      <c r="U353" s="1">
        <f t="shared" si="97"/>
        <v>214.91200000000001</v>
      </c>
      <c r="V353" s="1">
        <f t="shared" si="98"/>
        <v>380.12700000000001</v>
      </c>
      <c r="W353" s="1">
        <f t="shared" si="99"/>
        <v>24.251142666369901</v>
      </c>
      <c r="X353" s="20">
        <f t="shared" si="100"/>
        <v>10.549247059870908</v>
      </c>
      <c r="Y353" s="22">
        <f t="shared" si="101"/>
        <v>3</v>
      </c>
      <c r="AA353" s="47"/>
    </row>
    <row r="354" spans="1:27" hidden="1" x14ac:dyDescent="0.25">
      <c r="A354" s="57" t="s">
        <v>39</v>
      </c>
      <c r="B354" s="1">
        <v>219.00800000000001</v>
      </c>
      <c r="C354" s="1">
        <v>218.49600000000001</v>
      </c>
      <c r="D354" s="1">
        <v>416.06099999999998</v>
      </c>
      <c r="E354" s="1">
        <v>380.84199999999998</v>
      </c>
      <c r="G354" s="1">
        <f t="shared" si="85"/>
        <v>35.218999999999994</v>
      </c>
      <c r="H354" s="1">
        <f t="shared" si="86"/>
        <v>0.51200000000000045</v>
      </c>
      <c r="I354" s="2">
        <f t="shared" si="87"/>
        <v>399.41855999999996</v>
      </c>
      <c r="J354" s="2">
        <f t="shared" si="88"/>
        <v>391.09733999999997</v>
      </c>
      <c r="K354" s="2">
        <f t="shared" si="89"/>
        <v>382.77611999999999</v>
      </c>
      <c r="L354" s="10">
        <f t="shared" si="90"/>
        <v>3</v>
      </c>
      <c r="M354" s="73" t="str">
        <f t="shared" si="91"/>
        <v/>
      </c>
      <c r="N354">
        <f t="shared" si="92"/>
        <v>3</v>
      </c>
      <c r="O354" s="12">
        <f t="shared" si="93"/>
        <v>243.72134431337636</v>
      </c>
      <c r="P354" s="11">
        <f t="shared" si="94"/>
        <v>24.713344313376354</v>
      </c>
      <c r="Q354" s="1">
        <f t="shared" si="95"/>
        <v>219.00800000000001</v>
      </c>
      <c r="S354" s="14" t="str">
        <f t="shared" si="96"/>
        <v>A</v>
      </c>
      <c r="U354" s="1">
        <f t="shared" si="97"/>
        <v>219.00800000000001</v>
      </c>
      <c r="V354" s="1">
        <f t="shared" si="98"/>
        <v>380.84199999999998</v>
      </c>
      <c r="W354" s="1">
        <f t="shared" si="99"/>
        <v>24.713344313376354</v>
      </c>
      <c r="X354" s="20">
        <f t="shared" si="100"/>
        <v>10.750304776318714</v>
      </c>
      <c r="Y354" s="22">
        <f t="shared" si="101"/>
        <v>3</v>
      </c>
      <c r="AA354" s="47"/>
    </row>
    <row r="355" spans="1:27" hidden="1" x14ac:dyDescent="0.25">
      <c r="A355" s="57" t="s">
        <v>39</v>
      </c>
      <c r="B355" s="1">
        <v>234.624</v>
      </c>
      <c r="C355" s="1">
        <v>234.11199999999999</v>
      </c>
      <c r="D355" s="1">
        <v>422.12099999999998</v>
      </c>
      <c r="E355" s="1">
        <v>381.57299999999998</v>
      </c>
      <c r="G355" s="1">
        <f t="shared" si="85"/>
        <v>40.548000000000002</v>
      </c>
      <c r="H355" s="1">
        <f t="shared" si="86"/>
        <v>0.51200000000000045</v>
      </c>
      <c r="I355" s="2">
        <f t="shared" si="87"/>
        <v>405.23615999999998</v>
      </c>
      <c r="J355" s="2">
        <f t="shared" si="88"/>
        <v>396.79373999999996</v>
      </c>
      <c r="K355" s="2">
        <f t="shared" si="89"/>
        <v>388.35131999999999</v>
      </c>
      <c r="L355" s="10">
        <f t="shared" si="90"/>
        <v>0</v>
      </c>
      <c r="M355" s="73">
        <f t="shared" si="91"/>
        <v>0</v>
      </c>
      <c r="N355">
        <f t="shared" si="92"/>
        <v>0</v>
      </c>
      <c r="O355" s="12">
        <f t="shared" si="93"/>
        <v>234.624</v>
      </c>
      <c r="P355" s="11">
        <f t="shared" si="94"/>
        <v>0</v>
      </c>
      <c r="Q355" s="1">
        <f t="shared" si="95"/>
        <v>234.624</v>
      </c>
      <c r="S355" s="14" t="str">
        <f t="shared" si="96"/>
        <v>A</v>
      </c>
      <c r="U355" s="1">
        <f t="shared" si="97"/>
        <v>234.624</v>
      </c>
      <c r="V355" s="1">
        <f t="shared" si="98"/>
        <v>381.57299999999998</v>
      </c>
      <c r="W355" s="1">
        <f t="shared" si="99"/>
        <v>0</v>
      </c>
      <c r="X355" s="20">
        <f t="shared" si="100"/>
        <v>0</v>
      </c>
      <c r="Y355" s="22">
        <f t="shared" si="101"/>
        <v>0</v>
      </c>
      <c r="AA355" s="47"/>
    </row>
    <row r="356" spans="1:27" hidden="1" x14ac:dyDescent="0.25">
      <c r="A356" s="57" t="s">
        <v>39</v>
      </c>
      <c r="B356" s="1">
        <v>257.27999999999997</v>
      </c>
      <c r="C356" s="1">
        <v>256.512</v>
      </c>
      <c r="D356" s="1">
        <v>421.702</v>
      </c>
      <c r="E356" s="1">
        <v>381.05399999999997</v>
      </c>
      <c r="G356" s="1">
        <f t="shared" si="85"/>
        <v>40.648000000000025</v>
      </c>
      <c r="H356" s="1">
        <f t="shared" si="86"/>
        <v>0.76799999999997226</v>
      </c>
      <c r="I356" s="2">
        <f t="shared" si="87"/>
        <v>404.83391999999998</v>
      </c>
      <c r="J356" s="2">
        <f t="shared" si="88"/>
        <v>396.39988</v>
      </c>
      <c r="K356" s="2">
        <f t="shared" si="89"/>
        <v>387.96584000000001</v>
      </c>
      <c r="L356" s="10">
        <f t="shared" si="90"/>
        <v>0</v>
      </c>
      <c r="M356" s="73" t="str">
        <f t="shared" si="91"/>
        <v/>
      </c>
      <c r="N356">
        <f t="shared" si="92"/>
        <v>0</v>
      </c>
      <c r="O356" s="12">
        <f t="shared" si="93"/>
        <v>257.27999999999997</v>
      </c>
      <c r="P356" s="11">
        <f t="shared" si="94"/>
        <v>0</v>
      </c>
      <c r="Q356" s="1">
        <f t="shared" si="95"/>
        <v>257.27999999999997</v>
      </c>
      <c r="S356" s="14" t="str">
        <f t="shared" si="96"/>
        <v>A</v>
      </c>
      <c r="U356" s="1">
        <f t="shared" si="97"/>
        <v>257.27999999999997</v>
      </c>
      <c r="V356" s="1">
        <f t="shared" si="98"/>
        <v>381.05399999999997</v>
      </c>
      <c r="W356" s="1">
        <f t="shared" si="99"/>
        <v>0</v>
      </c>
      <c r="X356" s="20">
        <f t="shared" si="100"/>
        <v>0</v>
      </c>
      <c r="Y356" s="22">
        <f t="shared" si="101"/>
        <v>0</v>
      </c>
      <c r="AA356" s="47"/>
    </row>
    <row r="357" spans="1:27" hidden="1" x14ac:dyDescent="0.25">
      <c r="A357" s="57" t="s">
        <v>39</v>
      </c>
      <c r="B357" s="1">
        <v>232.96</v>
      </c>
      <c r="C357" s="1">
        <v>232.44800000000001</v>
      </c>
      <c r="D357" s="1">
        <v>425.76600000000002</v>
      </c>
      <c r="E357" s="1">
        <v>384.93</v>
      </c>
      <c r="G357" s="1">
        <f t="shared" si="85"/>
        <v>40.836000000000013</v>
      </c>
      <c r="H357" s="1">
        <f t="shared" si="86"/>
        <v>0.51200000000000045</v>
      </c>
      <c r="I357" s="2">
        <f t="shared" si="87"/>
        <v>408.73536000000001</v>
      </c>
      <c r="J357" s="2">
        <f t="shared" si="88"/>
        <v>400.22004000000004</v>
      </c>
      <c r="K357" s="2">
        <f t="shared" si="89"/>
        <v>391.70472000000001</v>
      </c>
      <c r="L357" s="10">
        <f t="shared" si="90"/>
        <v>0</v>
      </c>
      <c r="M357" s="73" t="str">
        <f t="shared" si="91"/>
        <v/>
      </c>
      <c r="N357">
        <f t="shared" si="92"/>
        <v>0</v>
      </c>
      <c r="O357" s="12">
        <f t="shared" si="93"/>
        <v>232.96</v>
      </c>
      <c r="P357" s="11">
        <f t="shared" si="94"/>
        <v>0</v>
      </c>
      <c r="Q357" s="1">
        <f t="shared" si="95"/>
        <v>232.96</v>
      </c>
      <c r="S357" s="14" t="str">
        <f t="shared" si="96"/>
        <v>A</v>
      </c>
      <c r="U357" s="1">
        <f t="shared" si="97"/>
        <v>232.96</v>
      </c>
      <c r="V357" s="1">
        <f t="shared" si="98"/>
        <v>384.93</v>
      </c>
      <c r="W357" s="1">
        <f t="shared" si="99"/>
        <v>0</v>
      </c>
      <c r="X357" s="20">
        <f t="shared" si="100"/>
        <v>0</v>
      </c>
      <c r="Y357" s="22">
        <f t="shared" si="101"/>
        <v>0</v>
      </c>
      <c r="AA357" s="47"/>
    </row>
    <row r="358" spans="1:27" hidden="1" x14ac:dyDescent="0.25">
      <c r="A358" s="57" t="s">
        <v>39</v>
      </c>
      <c r="B358" s="1">
        <v>257.27999999999997</v>
      </c>
      <c r="C358" s="1">
        <v>256.64</v>
      </c>
      <c r="D358" s="1">
        <v>423.21600000000001</v>
      </c>
      <c r="E358" s="1">
        <v>382.53399999999999</v>
      </c>
      <c r="G358" s="1">
        <f t="shared" si="85"/>
        <v>40.682000000000016</v>
      </c>
      <c r="H358" s="1">
        <f t="shared" si="86"/>
        <v>0.63999999999998636</v>
      </c>
      <c r="I358" s="2">
        <f t="shared" si="87"/>
        <v>406.28736000000004</v>
      </c>
      <c r="J358" s="2">
        <f t="shared" si="88"/>
        <v>397.82303999999999</v>
      </c>
      <c r="K358" s="2">
        <f t="shared" si="89"/>
        <v>389.35872000000001</v>
      </c>
      <c r="L358" s="10">
        <f t="shared" si="90"/>
        <v>0</v>
      </c>
      <c r="M358" s="73" t="str">
        <f t="shared" si="91"/>
        <v/>
      </c>
      <c r="N358">
        <f t="shared" si="92"/>
        <v>0</v>
      </c>
      <c r="O358" s="12">
        <f t="shared" si="93"/>
        <v>257.27999999999997</v>
      </c>
      <c r="P358" s="11">
        <f t="shared" si="94"/>
        <v>0</v>
      </c>
      <c r="Q358" s="1">
        <f t="shared" si="95"/>
        <v>257.27999999999997</v>
      </c>
      <c r="S358" s="14" t="str">
        <f t="shared" si="96"/>
        <v>A</v>
      </c>
      <c r="U358" s="1">
        <f t="shared" si="97"/>
        <v>257.27999999999997</v>
      </c>
      <c r="V358" s="1">
        <f t="shared" si="98"/>
        <v>382.53399999999999</v>
      </c>
      <c r="W358" s="1">
        <f t="shared" si="99"/>
        <v>0</v>
      </c>
      <c r="X358" s="20">
        <f t="shared" si="100"/>
        <v>0</v>
      </c>
      <c r="Y358" s="22">
        <f t="shared" si="101"/>
        <v>0</v>
      </c>
      <c r="AA358" s="47"/>
    </row>
    <row r="359" spans="1:27" hidden="1" x14ac:dyDescent="0.25">
      <c r="A359" s="57" t="s">
        <v>39</v>
      </c>
      <c r="B359" s="1">
        <v>261.76</v>
      </c>
      <c r="C359" s="1">
        <v>260.99200000000002</v>
      </c>
      <c r="D359" s="1">
        <v>423.70100000000002</v>
      </c>
      <c r="E359" s="1">
        <v>382.93099999999998</v>
      </c>
      <c r="G359" s="1">
        <f t="shared" si="85"/>
        <v>40.770000000000039</v>
      </c>
      <c r="H359" s="1">
        <f t="shared" si="86"/>
        <v>0.76799999999997226</v>
      </c>
      <c r="I359" s="2">
        <f t="shared" si="87"/>
        <v>406.75296000000003</v>
      </c>
      <c r="J359" s="2">
        <f t="shared" si="88"/>
        <v>398.27894000000003</v>
      </c>
      <c r="K359" s="2">
        <f t="shared" si="89"/>
        <v>389.80492000000004</v>
      </c>
      <c r="L359" s="10">
        <f t="shared" si="90"/>
        <v>0</v>
      </c>
      <c r="M359" s="73" t="str">
        <f t="shared" si="91"/>
        <v/>
      </c>
      <c r="N359">
        <f t="shared" si="92"/>
        <v>0</v>
      </c>
      <c r="O359" s="12">
        <f t="shared" si="93"/>
        <v>261.76</v>
      </c>
      <c r="P359" s="11">
        <f t="shared" si="94"/>
        <v>0</v>
      </c>
      <c r="Q359" s="1">
        <f t="shared" si="95"/>
        <v>261.76</v>
      </c>
      <c r="S359" s="14" t="str">
        <f t="shared" si="96"/>
        <v>A</v>
      </c>
      <c r="U359" s="1">
        <f t="shared" si="97"/>
        <v>261.76</v>
      </c>
      <c r="V359" s="1">
        <f t="shared" si="98"/>
        <v>382.93099999999998</v>
      </c>
      <c r="W359" s="1">
        <f t="shared" si="99"/>
        <v>0</v>
      </c>
      <c r="X359" s="20">
        <f t="shared" si="100"/>
        <v>0</v>
      </c>
      <c r="Y359" s="22">
        <f t="shared" si="101"/>
        <v>0</v>
      </c>
      <c r="AA359" s="47"/>
    </row>
    <row r="360" spans="1:27" hidden="1" x14ac:dyDescent="0.25">
      <c r="A360" s="57" t="s">
        <v>39</v>
      </c>
      <c r="B360" s="1">
        <v>241.024</v>
      </c>
      <c r="C360" s="1">
        <v>240.38399999999999</v>
      </c>
      <c r="D360" s="1">
        <v>423.096</v>
      </c>
      <c r="E360" s="1">
        <v>382.375</v>
      </c>
      <c r="G360" s="1">
        <f t="shared" si="85"/>
        <v>40.721000000000004</v>
      </c>
      <c r="H360" s="1">
        <f t="shared" si="86"/>
        <v>0.64000000000001478</v>
      </c>
      <c r="I360" s="2">
        <f t="shared" si="87"/>
        <v>406.17216000000002</v>
      </c>
      <c r="J360" s="2">
        <f t="shared" si="88"/>
        <v>397.71024</v>
      </c>
      <c r="K360" s="2">
        <f t="shared" si="89"/>
        <v>389.24832000000004</v>
      </c>
      <c r="L360" s="10">
        <f t="shared" si="90"/>
        <v>0</v>
      </c>
      <c r="M360" s="73" t="str">
        <f t="shared" si="91"/>
        <v/>
      </c>
      <c r="N360">
        <f t="shared" si="92"/>
        <v>0</v>
      </c>
      <c r="O360" s="12">
        <f t="shared" si="93"/>
        <v>241.024</v>
      </c>
      <c r="P360" s="11">
        <f t="shared" si="94"/>
        <v>0</v>
      </c>
      <c r="Q360" s="1">
        <f t="shared" si="95"/>
        <v>241.024</v>
      </c>
      <c r="S360" s="14" t="str">
        <f t="shared" si="96"/>
        <v>A</v>
      </c>
      <c r="U360" s="1">
        <f t="shared" si="97"/>
        <v>241.024</v>
      </c>
      <c r="V360" s="1">
        <f t="shared" si="98"/>
        <v>382.375</v>
      </c>
      <c r="W360" s="1">
        <f t="shared" si="99"/>
        <v>0</v>
      </c>
      <c r="X360" s="20">
        <f t="shared" si="100"/>
        <v>0</v>
      </c>
      <c r="Y360" s="22">
        <f t="shared" si="101"/>
        <v>0</v>
      </c>
      <c r="AA360" s="47"/>
    </row>
    <row r="361" spans="1:27" hidden="1" x14ac:dyDescent="0.25">
      <c r="A361" s="57" t="s">
        <v>39</v>
      </c>
      <c r="B361" s="1">
        <v>216.83199999999999</v>
      </c>
      <c r="C361" s="1">
        <v>216.32</v>
      </c>
      <c r="D361" s="1">
        <v>420.774</v>
      </c>
      <c r="E361" s="1">
        <v>380.35599999999999</v>
      </c>
      <c r="G361" s="1">
        <f t="shared" si="85"/>
        <v>40.418000000000006</v>
      </c>
      <c r="H361" s="1">
        <f t="shared" si="86"/>
        <v>0.51200000000000045</v>
      </c>
      <c r="I361" s="2">
        <f t="shared" si="87"/>
        <v>403.94304</v>
      </c>
      <c r="J361" s="2">
        <f t="shared" si="88"/>
        <v>395.52755999999999</v>
      </c>
      <c r="K361" s="2">
        <f t="shared" si="89"/>
        <v>387.11207999999999</v>
      </c>
      <c r="L361" s="10">
        <f t="shared" si="90"/>
        <v>0</v>
      </c>
      <c r="M361" s="73" t="str">
        <f t="shared" si="91"/>
        <v/>
      </c>
      <c r="N361">
        <f t="shared" si="92"/>
        <v>0</v>
      </c>
      <c r="O361" s="12">
        <f t="shared" si="93"/>
        <v>216.83199999999999</v>
      </c>
      <c r="P361" s="11">
        <f t="shared" si="94"/>
        <v>0</v>
      </c>
      <c r="Q361" s="1">
        <f t="shared" si="95"/>
        <v>216.83199999999999</v>
      </c>
      <c r="S361" s="14" t="str">
        <f t="shared" si="96"/>
        <v>A</v>
      </c>
      <c r="U361" s="1">
        <f t="shared" si="97"/>
        <v>216.83199999999999</v>
      </c>
      <c r="V361" s="1">
        <f t="shared" si="98"/>
        <v>380.35599999999999</v>
      </c>
      <c r="W361" s="1">
        <f t="shared" si="99"/>
        <v>0</v>
      </c>
      <c r="X361" s="20">
        <f t="shared" si="100"/>
        <v>0</v>
      </c>
      <c r="Y361" s="22">
        <f t="shared" si="101"/>
        <v>0</v>
      </c>
      <c r="AA361" s="47"/>
    </row>
    <row r="362" spans="1:27" hidden="1" x14ac:dyDescent="0.25">
      <c r="A362" s="57" t="s">
        <v>39</v>
      </c>
      <c r="B362" s="1">
        <v>205.44</v>
      </c>
      <c r="C362" s="1">
        <v>204.928</v>
      </c>
      <c r="D362" s="1">
        <v>418.947</v>
      </c>
      <c r="E362" s="1">
        <v>381.02800000000002</v>
      </c>
      <c r="G362" s="1">
        <f t="shared" si="85"/>
        <v>37.918999999999983</v>
      </c>
      <c r="H362" s="1">
        <f t="shared" si="86"/>
        <v>0.51200000000000045</v>
      </c>
      <c r="I362" s="2">
        <f t="shared" si="87"/>
        <v>402.18912</v>
      </c>
      <c r="J362" s="2">
        <f t="shared" si="88"/>
        <v>393.81018</v>
      </c>
      <c r="K362" s="2">
        <f t="shared" si="89"/>
        <v>385.43124</v>
      </c>
      <c r="L362" s="10">
        <f t="shared" si="90"/>
        <v>3</v>
      </c>
      <c r="M362" s="73">
        <f t="shared" si="91"/>
        <v>3</v>
      </c>
      <c r="N362">
        <f t="shared" si="92"/>
        <v>3</v>
      </c>
      <c r="O362" s="12">
        <f t="shared" si="93"/>
        <v>228.62230135766748</v>
      </c>
      <c r="P362" s="11">
        <f t="shared" si="94"/>
        <v>23.182301357667484</v>
      </c>
      <c r="Q362" s="1">
        <f t="shared" si="95"/>
        <v>205.44</v>
      </c>
      <c r="S362" s="14" t="str">
        <f t="shared" si="96"/>
        <v>A</v>
      </c>
      <c r="U362" s="1">
        <f t="shared" si="97"/>
        <v>205.44</v>
      </c>
      <c r="V362" s="1">
        <f t="shared" si="98"/>
        <v>381.02800000000002</v>
      </c>
      <c r="W362" s="1">
        <f t="shared" si="99"/>
        <v>23.182301357667484</v>
      </c>
      <c r="X362" s="20">
        <f t="shared" si="100"/>
        <v>10.084301090585356</v>
      </c>
      <c r="Y362" s="22">
        <f t="shared" si="101"/>
        <v>3</v>
      </c>
      <c r="AA362" s="47"/>
    </row>
    <row r="363" spans="1:27" hidden="1" x14ac:dyDescent="0.25">
      <c r="A363" s="57" t="s">
        <v>39</v>
      </c>
      <c r="B363" s="1">
        <v>193.024</v>
      </c>
      <c r="C363" s="1">
        <v>192.512</v>
      </c>
      <c r="D363" s="1">
        <v>415.99799999999999</v>
      </c>
      <c r="E363" s="1">
        <v>382.01400000000001</v>
      </c>
      <c r="G363" s="1">
        <f t="shared" si="85"/>
        <v>33.98399999999998</v>
      </c>
      <c r="H363" s="1">
        <f t="shared" si="86"/>
        <v>0.51200000000000045</v>
      </c>
      <c r="I363" s="2">
        <f t="shared" si="87"/>
        <v>399.35807999999997</v>
      </c>
      <c r="J363" s="2">
        <f t="shared" si="88"/>
        <v>391.03811999999999</v>
      </c>
      <c r="K363" s="2">
        <f t="shared" si="89"/>
        <v>382.71816000000001</v>
      </c>
      <c r="L363" s="10">
        <f t="shared" si="90"/>
        <v>3</v>
      </c>
      <c r="M363" s="73" t="str">
        <f t="shared" si="91"/>
        <v/>
      </c>
      <c r="N363">
        <f t="shared" si="92"/>
        <v>3</v>
      </c>
      <c r="O363" s="12">
        <f t="shared" si="93"/>
        <v>214.80525261517917</v>
      </c>
      <c r="P363" s="11">
        <f t="shared" si="94"/>
        <v>21.78125261517917</v>
      </c>
      <c r="Q363" s="1">
        <f t="shared" si="95"/>
        <v>193.024</v>
      </c>
      <c r="S363" s="14" t="str">
        <f t="shared" si="96"/>
        <v>A</v>
      </c>
      <c r="U363" s="1">
        <f t="shared" si="97"/>
        <v>193.024</v>
      </c>
      <c r="V363" s="1">
        <f t="shared" si="98"/>
        <v>382.01400000000001</v>
      </c>
      <c r="W363" s="1">
        <f t="shared" si="99"/>
        <v>21.78125261517917</v>
      </c>
      <c r="X363" s="20">
        <f t="shared" si="100"/>
        <v>9.4748448876029396</v>
      </c>
      <c r="Y363" s="22">
        <f t="shared" si="101"/>
        <v>3</v>
      </c>
      <c r="AA363" s="47"/>
    </row>
    <row r="364" spans="1:27" hidden="1" x14ac:dyDescent="0.25">
      <c r="A364" s="57" t="s">
        <v>39</v>
      </c>
      <c r="B364" s="1">
        <v>184.57599999999999</v>
      </c>
      <c r="C364" s="1">
        <v>184.06399999999999</v>
      </c>
      <c r="D364" s="1">
        <v>415.69400000000002</v>
      </c>
      <c r="E364" s="1">
        <v>381.77100000000002</v>
      </c>
      <c r="G364" s="1">
        <f t="shared" si="85"/>
        <v>33.923000000000002</v>
      </c>
      <c r="H364" s="1">
        <f t="shared" si="86"/>
        <v>0.51200000000000045</v>
      </c>
      <c r="I364" s="2">
        <f t="shared" si="87"/>
        <v>399.06623999999999</v>
      </c>
      <c r="J364" s="2">
        <f t="shared" si="88"/>
        <v>390.75236000000001</v>
      </c>
      <c r="K364" s="2">
        <f t="shared" si="89"/>
        <v>382.43848000000003</v>
      </c>
      <c r="L364" s="10">
        <f t="shared" si="90"/>
        <v>3</v>
      </c>
      <c r="M364" s="73" t="str">
        <f t="shared" si="91"/>
        <v/>
      </c>
      <c r="N364">
        <f t="shared" si="92"/>
        <v>3</v>
      </c>
      <c r="O364" s="12">
        <f t="shared" si="93"/>
        <v>205.40396171822835</v>
      </c>
      <c r="P364" s="11">
        <f t="shared" si="94"/>
        <v>20.827961718228352</v>
      </c>
      <c r="Q364" s="1">
        <f t="shared" si="95"/>
        <v>184.57599999999999</v>
      </c>
      <c r="S364" s="14" t="str">
        <f t="shared" si="96"/>
        <v>A</v>
      </c>
      <c r="U364" s="1">
        <f t="shared" si="97"/>
        <v>184.57599999999999</v>
      </c>
      <c r="V364" s="1">
        <f t="shared" si="98"/>
        <v>381.77100000000002</v>
      </c>
      <c r="W364" s="1">
        <f t="shared" si="99"/>
        <v>20.827961718228352</v>
      </c>
      <c r="X364" s="20">
        <f t="shared" si="100"/>
        <v>9.0601633474293326</v>
      </c>
      <c r="Y364" s="22">
        <f t="shared" si="101"/>
        <v>3</v>
      </c>
      <c r="AA364" s="47"/>
    </row>
    <row r="365" spans="1:27" hidden="1" x14ac:dyDescent="0.25">
      <c r="A365" s="57" t="s">
        <v>39</v>
      </c>
      <c r="B365" s="1">
        <v>183.80799999999999</v>
      </c>
      <c r="C365" s="1">
        <v>183.42400000000001</v>
      </c>
      <c r="D365" s="1">
        <v>416.697</v>
      </c>
      <c r="E365" s="1">
        <v>382.68400000000003</v>
      </c>
      <c r="G365" s="1">
        <f t="shared" si="85"/>
        <v>34.012999999999977</v>
      </c>
      <c r="H365" s="1">
        <f t="shared" si="86"/>
        <v>0.38399999999998613</v>
      </c>
      <c r="I365" s="2">
        <f t="shared" si="87"/>
        <v>400.02911999999998</v>
      </c>
      <c r="J365" s="2">
        <f t="shared" si="88"/>
        <v>391.69517999999999</v>
      </c>
      <c r="K365" s="2">
        <f t="shared" si="89"/>
        <v>383.36124000000001</v>
      </c>
      <c r="L365" s="10">
        <f t="shared" si="90"/>
        <v>3</v>
      </c>
      <c r="M365" s="73" t="str">
        <f t="shared" si="91"/>
        <v/>
      </c>
      <c r="N365">
        <f t="shared" si="92"/>
        <v>3</v>
      </c>
      <c r="O365" s="12">
        <f t="shared" si="93"/>
        <v>204.54929890941463</v>
      </c>
      <c r="P365" s="11">
        <f t="shared" si="94"/>
        <v>20.741298909414638</v>
      </c>
      <c r="Q365" s="1">
        <f t="shared" si="95"/>
        <v>183.80799999999999</v>
      </c>
      <c r="S365" s="14" t="str">
        <f t="shared" si="96"/>
        <v>A</v>
      </c>
      <c r="U365" s="1">
        <f t="shared" si="97"/>
        <v>183.80799999999999</v>
      </c>
      <c r="V365" s="1">
        <f t="shared" si="98"/>
        <v>382.68400000000003</v>
      </c>
      <c r="W365" s="1">
        <f t="shared" si="99"/>
        <v>20.741298909414638</v>
      </c>
      <c r="X365" s="20">
        <f t="shared" si="100"/>
        <v>9.022465025595368</v>
      </c>
      <c r="Y365" s="22">
        <f t="shared" si="101"/>
        <v>3</v>
      </c>
      <c r="AA365" s="47"/>
    </row>
    <row r="366" spans="1:27" hidden="1" x14ac:dyDescent="0.25">
      <c r="A366" s="57" t="s">
        <v>39</v>
      </c>
      <c r="B366" s="1">
        <v>173.696</v>
      </c>
      <c r="C366" s="1">
        <v>173.31200000000001</v>
      </c>
      <c r="D366" s="1">
        <v>416.78300000000002</v>
      </c>
      <c r="E366" s="1">
        <v>382.79199999999997</v>
      </c>
      <c r="G366" s="1">
        <f t="shared" si="85"/>
        <v>33.991000000000042</v>
      </c>
      <c r="H366" s="1">
        <f t="shared" si="86"/>
        <v>0.38399999999998613</v>
      </c>
      <c r="I366" s="2">
        <f t="shared" si="87"/>
        <v>400.11168000000004</v>
      </c>
      <c r="J366" s="2">
        <f t="shared" si="88"/>
        <v>391.77602000000002</v>
      </c>
      <c r="K366" s="2">
        <f t="shared" si="89"/>
        <v>383.44036</v>
      </c>
      <c r="L366" s="10">
        <f t="shared" si="90"/>
        <v>3</v>
      </c>
      <c r="M366" s="73" t="str">
        <f t="shared" si="91"/>
        <v/>
      </c>
      <c r="N366">
        <f t="shared" si="92"/>
        <v>3</v>
      </c>
      <c r="O366" s="12">
        <f t="shared" si="93"/>
        <v>193.29623859336746</v>
      </c>
      <c r="P366" s="11">
        <f t="shared" si="94"/>
        <v>19.600238593367465</v>
      </c>
      <c r="Q366" s="1">
        <f t="shared" si="95"/>
        <v>173.696</v>
      </c>
      <c r="S366" s="14" t="str">
        <f t="shared" si="96"/>
        <v>A</v>
      </c>
      <c r="U366" s="1">
        <f t="shared" si="97"/>
        <v>173.696</v>
      </c>
      <c r="V366" s="1">
        <f t="shared" si="98"/>
        <v>382.79199999999997</v>
      </c>
      <c r="W366" s="1">
        <f t="shared" si="99"/>
        <v>19.600238593367465</v>
      </c>
      <c r="X366" s="20">
        <f t="shared" si="100"/>
        <v>8.5261037881148471</v>
      </c>
      <c r="Y366" s="22">
        <f t="shared" si="101"/>
        <v>3</v>
      </c>
      <c r="AA366" s="47"/>
    </row>
    <row r="367" spans="1:27" hidden="1" x14ac:dyDescent="0.25">
      <c r="A367" s="57" t="s">
        <v>39</v>
      </c>
      <c r="B367" s="1">
        <v>152.57599999999999</v>
      </c>
      <c r="C367" s="1">
        <v>152.19200000000001</v>
      </c>
      <c r="D367" s="1">
        <v>419.06700000000001</v>
      </c>
      <c r="E367" s="1">
        <v>384.024</v>
      </c>
      <c r="G367" s="1">
        <f t="shared" si="85"/>
        <v>35.043000000000006</v>
      </c>
      <c r="H367" s="1">
        <f t="shared" si="86"/>
        <v>0.38399999999998613</v>
      </c>
      <c r="I367" s="2">
        <f t="shared" si="87"/>
        <v>402.30432000000002</v>
      </c>
      <c r="J367" s="2">
        <f t="shared" si="88"/>
        <v>393.92298</v>
      </c>
      <c r="K367" s="2">
        <f t="shared" si="89"/>
        <v>385.54164000000003</v>
      </c>
      <c r="L367" s="10">
        <f t="shared" si="90"/>
        <v>3</v>
      </c>
      <c r="M367" s="73" t="str">
        <f t="shared" si="91"/>
        <v/>
      </c>
      <c r="N367">
        <f t="shared" si="92"/>
        <v>3</v>
      </c>
      <c r="O367" s="12">
        <f t="shared" si="93"/>
        <v>169.79301135099041</v>
      </c>
      <c r="P367" s="11">
        <f t="shared" si="94"/>
        <v>17.217011350990418</v>
      </c>
      <c r="Q367" s="1">
        <f t="shared" si="95"/>
        <v>152.57599999999999</v>
      </c>
      <c r="S367" s="14" t="str">
        <f t="shared" si="96"/>
        <v>A</v>
      </c>
      <c r="U367" s="1">
        <f t="shared" si="97"/>
        <v>152.57599999999999</v>
      </c>
      <c r="V367" s="1">
        <f t="shared" si="98"/>
        <v>384.024</v>
      </c>
      <c r="W367" s="1">
        <f t="shared" si="99"/>
        <v>17.217011350990418</v>
      </c>
      <c r="X367" s="20">
        <f t="shared" si="100"/>
        <v>7.4893999376808322</v>
      </c>
      <c r="Y367" s="22">
        <f t="shared" si="101"/>
        <v>3</v>
      </c>
      <c r="AA367" s="47"/>
    </row>
    <row r="368" spans="1:27" hidden="1" x14ac:dyDescent="0.25">
      <c r="A368" s="57" t="s">
        <v>39</v>
      </c>
      <c r="B368" s="1">
        <v>91.647999999999996</v>
      </c>
      <c r="C368" s="1">
        <v>91.391999999999996</v>
      </c>
      <c r="D368" s="1">
        <v>420.45600000000002</v>
      </c>
      <c r="E368" s="1">
        <v>380.56</v>
      </c>
      <c r="G368" s="1">
        <f t="shared" si="85"/>
        <v>39.896000000000015</v>
      </c>
      <c r="H368" s="1">
        <f t="shared" si="86"/>
        <v>0.25600000000000023</v>
      </c>
      <c r="I368" s="2">
        <f t="shared" si="87"/>
        <v>403.63776000000001</v>
      </c>
      <c r="J368" s="2">
        <f t="shared" si="88"/>
        <v>395.22864000000004</v>
      </c>
      <c r="K368" s="2">
        <f t="shared" si="89"/>
        <v>386.81952000000001</v>
      </c>
      <c r="L368" s="10">
        <f t="shared" si="90"/>
        <v>0</v>
      </c>
      <c r="M368" s="73">
        <f t="shared" si="91"/>
        <v>0</v>
      </c>
      <c r="N368">
        <f t="shared" si="92"/>
        <v>0</v>
      </c>
      <c r="O368" s="12">
        <f t="shared" si="93"/>
        <v>91.647999999999996</v>
      </c>
      <c r="P368" s="11">
        <f t="shared" si="94"/>
        <v>0</v>
      </c>
      <c r="Q368" s="1">
        <f t="shared" si="95"/>
        <v>91.647999999999996</v>
      </c>
      <c r="S368" s="14" t="str">
        <f t="shared" si="96"/>
        <v>A</v>
      </c>
      <c r="U368" s="1">
        <f t="shared" si="97"/>
        <v>91.647999999999996</v>
      </c>
      <c r="V368" s="1">
        <f t="shared" si="98"/>
        <v>380.56</v>
      </c>
      <c r="W368" s="1">
        <f t="shared" si="99"/>
        <v>0</v>
      </c>
      <c r="X368" s="20">
        <f t="shared" si="100"/>
        <v>0</v>
      </c>
      <c r="Y368" s="22">
        <f t="shared" si="101"/>
        <v>0</v>
      </c>
      <c r="AA368" s="47"/>
    </row>
    <row r="369" spans="1:34" x14ac:dyDescent="0.25">
      <c r="A369" s="57" t="s">
        <v>39</v>
      </c>
      <c r="B369" s="1">
        <v>63.872</v>
      </c>
      <c r="C369" s="1">
        <v>63.616</v>
      </c>
      <c r="D369" s="1">
        <v>420.65199999999999</v>
      </c>
      <c r="E369" s="1">
        <v>380.81</v>
      </c>
      <c r="G369" s="1">
        <f t="shared" si="85"/>
        <v>39.841999999999985</v>
      </c>
      <c r="H369" s="1">
        <f t="shared" si="86"/>
        <v>0.25600000000000023</v>
      </c>
      <c r="I369" s="2">
        <f t="shared" si="87"/>
        <v>403.82592</v>
      </c>
      <c r="J369" s="2">
        <f t="shared" si="88"/>
        <v>395.41287999999997</v>
      </c>
      <c r="K369" s="2">
        <f t="shared" si="89"/>
        <v>386.99984000000001</v>
      </c>
      <c r="L369" s="10">
        <f t="shared" si="90"/>
        <v>0</v>
      </c>
      <c r="M369" s="73" t="str">
        <f t="shared" si="91"/>
        <v/>
      </c>
      <c r="N369">
        <f t="shared" si="92"/>
        <v>0</v>
      </c>
      <c r="O369" s="12">
        <f t="shared" si="93"/>
        <v>63.872</v>
      </c>
      <c r="P369" s="11">
        <f t="shared" si="94"/>
        <v>0</v>
      </c>
      <c r="Q369" s="1">
        <f t="shared" si="95"/>
        <v>63.872</v>
      </c>
      <c r="S369" s="14" t="str">
        <f t="shared" si="96"/>
        <v>A</v>
      </c>
      <c r="U369" s="1">
        <f t="shared" si="97"/>
        <v>63.872</v>
      </c>
      <c r="V369" s="1">
        <f t="shared" si="98"/>
        <v>380.81</v>
      </c>
      <c r="W369" s="1">
        <f t="shared" si="99"/>
        <v>0</v>
      </c>
      <c r="X369" s="20">
        <f t="shared" si="100"/>
        <v>0</v>
      </c>
      <c r="Y369" s="22">
        <f t="shared" si="101"/>
        <v>0</v>
      </c>
      <c r="Z369" s="32" t="s">
        <v>40</v>
      </c>
      <c r="AA369" s="47"/>
      <c r="AB369" s="32" t="str">
        <f>A369</f>
        <v>JJJJ-MM-TT SS:MM:SS</v>
      </c>
      <c r="AC369" s="1">
        <f>SUM(U369:U392)</f>
        <v>3771.1359999999991</v>
      </c>
      <c r="AD369" s="1">
        <f>AVERAGE(V369:V392)</f>
        <v>381.42041666666677</v>
      </c>
      <c r="AE369" s="1">
        <f>SUM(W369:W392)</f>
        <v>194.29801736033835</v>
      </c>
      <c r="AF369" s="1">
        <f>SUM(X369:X392)</f>
        <v>84.519637551747181</v>
      </c>
      <c r="AG369" s="35">
        <f>AVERAGE(Y369:Y392)</f>
        <v>1.125</v>
      </c>
      <c r="AH369" s="37" t="e">
        <f>DAY(A369)</f>
        <v>#VALUE!</v>
      </c>
    </row>
    <row r="370" spans="1:34" hidden="1" x14ac:dyDescent="0.25">
      <c r="A370" s="57" t="s">
        <v>39</v>
      </c>
      <c r="B370" s="1">
        <v>63.872</v>
      </c>
      <c r="C370" s="1">
        <v>63.744</v>
      </c>
      <c r="D370" s="1">
        <v>420.45800000000003</v>
      </c>
      <c r="E370" s="1">
        <v>380.637</v>
      </c>
      <c r="G370" s="1">
        <f t="shared" si="85"/>
        <v>39.821000000000026</v>
      </c>
      <c r="H370" s="1">
        <f t="shared" si="86"/>
        <v>0.12800000000000011</v>
      </c>
      <c r="I370" s="2">
        <f t="shared" si="87"/>
        <v>403.63968</v>
      </c>
      <c r="J370" s="2">
        <f t="shared" si="88"/>
        <v>395.23052000000001</v>
      </c>
      <c r="K370" s="2">
        <f t="shared" si="89"/>
        <v>386.82136000000003</v>
      </c>
      <c r="L370" s="10">
        <f t="shared" si="90"/>
        <v>0</v>
      </c>
      <c r="M370" s="73" t="str">
        <f t="shared" si="91"/>
        <v/>
      </c>
      <c r="N370">
        <f t="shared" si="92"/>
        <v>0</v>
      </c>
      <c r="O370" s="12">
        <f t="shared" si="93"/>
        <v>63.872</v>
      </c>
      <c r="P370" s="11">
        <f t="shared" si="94"/>
        <v>0</v>
      </c>
      <c r="Q370" s="1">
        <f t="shared" si="95"/>
        <v>63.872</v>
      </c>
      <c r="S370" s="14" t="str">
        <f t="shared" si="96"/>
        <v>A</v>
      </c>
      <c r="U370" s="1">
        <f t="shared" si="97"/>
        <v>63.872</v>
      </c>
      <c r="V370" s="1">
        <f t="shared" si="98"/>
        <v>380.637</v>
      </c>
      <c r="W370" s="1">
        <f t="shared" si="99"/>
        <v>0</v>
      </c>
      <c r="X370" s="20">
        <f t="shared" si="100"/>
        <v>0</v>
      </c>
      <c r="Y370" s="22">
        <f t="shared" si="101"/>
        <v>0</v>
      </c>
      <c r="AA370" s="47"/>
    </row>
    <row r="371" spans="1:34" hidden="1" x14ac:dyDescent="0.25">
      <c r="A371" s="57" t="s">
        <v>39</v>
      </c>
      <c r="B371" s="1">
        <v>62.463999999999999</v>
      </c>
      <c r="C371" s="1">
        <v>62.08</v>
      </c>
      <c r="D371" s="1">
        <v>420.32600000000002</v>
      </c>
      <c r="E371" s="1">
        <v>380.53199999999998</v>
      </c>
      <c r="G371" s="1">
        <f t="shared" si="85"/>
        <v>39.79400000000004</v>
      </c>
      <c r="H371" s="1">
        <f t="shared" si="86"/>
        <v>0.38400000000000034</v>
      </c>
      <c r="I371" s="2">
        <f t="shared" si="87"/>
        <v>403.51296000000002</v>
      </c>
      <c r="J371" s="2">
        <f t="shared" si="88"/>
        <v>395.10644000000002</v>
      </c>
      <c r="K371" s="2">
        <f t="shared" si="89"/>
        <v>386.69992000000002</v>
      </c>
      <c r="L371" s="10">
        <f t="shared" si="90"/>
        <v>0</v>
      </c>
      <c r="M371" s="73" t="str">
        <f t="shared" si="91"/>
        <v/>
      </c>
      <c r="N371">
        <f t="shared" si="92"/>
        <v>0</v>
      </c>
      <c r="O371" s="12">
        <f t="shared" si="93"/>
        <v>62.463999999999999</v>
      </c>
      <c r="P371" s="11">
        <f t="shared" si="94"/>
        <v>0</v>
      </c>
      <c r="Q371" s="1">
        <f t="shared" si="95"/>
        <v>62.463999999999999</v>
      </c>
      <c r="S371" s="14" t="str">
        <f t="shared" si="96"/>
        <v>A</v>
      </c>
      <c r="U371" s="1">
        <f t="shared" si="97"/>
        <v>62.463999999999999</v>
      </c>
      <c r="V371" s="1">
        <f t="shared" si="98"/>
        <v>380.53199999999998</v>
      </c>
      <c r="W371" s="1">
        <f t="shared" si="99"/>
        <v>0</v>
      </c>
      <c r="X371" s="20">
        <f t="shared" si="100"/>
        <v>0</v>
      </c>
      <c r="Y371" s="22">
        <f t="shared" si="101"/>
        <v>0</v>
      </c>
      <c r="AA371" s="47"/>
    </row>
    <row r="372" spans="1:34" hidden="1" x14ac:dyDescent="0.25">
      <c r="A372" s="57" t="s">
        <v>39</v>
      </c>
      <c r="B372" s="1">
        <v>63.103999999999999</v>
      </c>
      <c r="C372" s="1">
        <v>62.847999999999999</v>
      </c>
      <c r="D372" s="1">
        <v>420.197</v>
      </c>
      <c r="E372" s="1">
        <v>380.42</v>
      </c>
      <c r="G372" s="1">
        <f t="shared" si="85"/>
        <v>39.776999999999987</v>
      </c>
      <c r="H372" s="1">
        <f t="shared" si="86"/>
        <v>0.25600000000000023</v>
      </c>
      <c r="I372" s="2">
        <f t="shared" si="87"/>
        <v>403.38911999999999</v>
      </c>
      <c r="J372" s="2">
        <f t="shared" si="88"/>
        <v>394.98518000000001</v>
      </c>
      <c r="K372" s="2">
        <f t="shared" si="89"/>
        <v>386.58123999999998</v>
      </c>
      <c r="L372" s="10">
        <f t="shared" si="90"/>
        <v>0</v>
      </c>
      <c r="M372" s="73" t="str">
        <f t="shared" si="91"/>
        <v/>
      </c>
      <c r="N372">
        <f t="shared" si="92"/>
        <v>0</v>
      </c>
      <c r="O372" s="12">
        <f t="shared" si="93"/>
        <v>63.103999999999999</v>
      </c>
      <c r="P372" s="11">
        <f t="shared" si="94"/>
        <v>0</v>
      </c>
      <c r="Q372" s="1">
        <f t="shared" si="95"/>
        <v>63.103999999999999</v>
      </c>
      <c r="S372" s="14" t="str">
        <f t="shared" si="96"/>
        <v>A</v>
      </c>
      <c r="U372" s="1">
        <f t="shared" si="97"/>
        <v>63.103999999999999</v>
      </c>
      <c r="V372" s="1">
        <f t="shared" si="98"/>
        <v>380.42</v>
      </c>
      <c r="W372" s="1">
        <f t="shared" si="99"/>
        <v>0</v>
      </c>
      <c r="X372" s="20">
        <f t="shared" si="100"/>
        <v>0</v>
      </c>
      <c r="Y372" s="22">
        <f t="shared" si="101"/>
        <v>0</v>
      </c>
      <c r="AA372" s="47"/>
    </row>
    <row r="373" spans="1:34" hidden="1" x14ac:dyDescent="0.25">
      <c r="A373" s="57" t="s">
        <v>39</v>
      </c>
      <c r="B373" s="1">
        <v>59.52</v>
      </c>
      <c r="C373" s="1">
        <v>59.264000000000003</v>
      </c>
      <c r="D373" s="1">
        <v>419.65600000000001</v>
      </c>
      <c r="E373" s="1">
        <v>379.952</v>
      </c>
      <c r="G373" s="1">
        <f t="shared" si="85"/>
        <v>39.704000000000008</v>
      </c>
      <c r="H373" s="1">
        <f t="shared" si="86"/>
        <v>0.25600000000000023</v>
      </c>
      <c r="I373" s="2">
        <f t="shared" si="87"/>
        <v>402.86975999999999</v>
      </c>
      <c r="J373" s="2">
        <f t="shared" si="88"/>
        <v>394.47664000000003</v>
      </c>
      <c r="K373" s="2">
        <f t="shared" si="89"/>
        <v>386.08352000000002</v>
      </c>
      <c r="L373" s="10">
        <f t="shared" si="90"/>
        <v>0</v>
      </c>
      <c r="M373" s="73" t="str">
        <f t="shared" si="91"/>
        <v/>
      </c>
      <c r="N373">
        <f t="shared" si="92"/>
        <v>0</v>
      </c>
      <c r="O373" s="12">
        <f t="shared" si="93"/>
        <v>59.52</v>
      </c>
      <c r="P373" s="11">
        <f t="shared" si="94"/>
        <v>0</v>
      </c>
      <c r="Q373" s="1">
        <f t="shared" si="95"/>
        <v>59.52</v>
      </c>
      <c r="S373" s="14" t="str">
        <f t="shared" si="96"/>
        <v>A</v>
      </c>
      <c r="U373" s="1">
        <f t="shared" si="97"/>
        <v>59.52</v>
      </c>
      <c r="V373" s="1">
        <f t="shared" si="98"/>
        <v>379.952</v>
      </c>
      <c r="W373" s="1">
        <f t="shared" si="99"/>
        <v>0</v>
      </c>
      <c r="X373" s="20">
        <f t="shared" si="100"/>
        <v>0</v>
      </c>
      <c r="Y373" s="22">
        <f t="shared" si="101"/>
        <v>0</v>
      </c>
      <c r="AA373" s="47"/>
    </row>
    <row r="374" spans="1:34" hidden="1" x14ac:dyDescent="0.25">
      <c r="A374" s="57" t="s">
        <v>39</v>
      </c>
      <c r="B374" s="1">
        <v>81.024000000000001</v>
      </c>
      <c r="C374" s="1">
        <v>80.896000000000001</v>
      </c>
      <c r="D374" s="1">
        <v>417.767</v>
      </c>
      <c r="E374" s="1">
        <v>381.10199999999998</v>
      </c>
      <c r="G374" s="1">
        <f t="shared" si="85"/>
        <v>36.66500000000002</v>
      </c>
      <c r="H374" s="1">
        <f t="shared" si="86"/>
        <v>0.12800000000000011</v>
      </c>
      <c r="I374" s="2">
        <f t="shared" si="87"/>
        <v>401.05631999999997</v>
      </c>
      <c r="J374" s="2">
        <f t="shared" si="88"/>
        <v>392.70098000000002</v>
      </c>
      <c r="K374" s="2">
        <f t="shared" si="89"/>
        <v>384.34564</v>
      </c>
      <c r="L374" s="10">
        <f t="shared" si="90"/>
        <v>3</v>
      </c>
      <c r="M374" s="73">
        <f t="shared" si="91"/>
        <v>3</v>
      </c>
      <c r="N374">
        <f t="shared" si="92"/>
        <v>3</v>
      </c>
      <c r="O374" s="12">
        <f t="shared" si="93"/>
        <v>90.166926329846433</v>
      </c>
      <c r="P374" s="11">
        <f t="shared" si="94"/>
        <v>9.1429263298464321</v>
      </c>
      <c r="Q374" s="1">
        <f t="shared" si="95"/>
        <v>81.024000000000001</v>
      </c>
      <c r="S374" s="14" t="str">
        <f t="shared" si="96"/>
        <v>A</v>
      </c>
      <c r="U374" s="1">
        <f t="shared" si="97"/>
        <v>81.024000000000001</v>
      </c>
      <c r="V374" s="1">
        <f t="shared" si="98"/>
        <v>381.10199999999998</v>
      </c>
      <c r="W374" s="1">
        <f t="shared" si="99"/>
        <v>9.1429263298464321</v>
      </c>
      <c r="X374" s="20">
        <f t="shared" si="100"/>
        <v>3.9771729534831981</v>
      </c>
      <c r="Y374" s="22">
        <f t="shared" si="101"/>
        <v>3</v>
      </c>
      <c r="AA374" s="47"/>
    </row>
    <row r="375" spans="1:34" hidden="1" x14ac:dyDescent="0.25">
      <c r="A375" s="57" t="s">
        <v>39</v>
      </c>
      <c r="B375" s="1">
        <v>137.34399999999999</v>
      </c>
      <c r="C375" s="1">
        <v>137.08799999999999</v>
      </c>
      <c r="D375" s="1">
        <v>418.99200000000002</v>
      </c>
      <c r="E375" s="1">
        <v>380.16300000000001</v>
      </c>
      <c r="G375" s="1">
        <f t="shared" si="85"/>
        <v>38.829000000000008</v>
      </c>
      <c r="H375" s="1">
        <f t="shared" si="86"/>
        <v>0.25600000000000023</v>
      </c>
      <c r="I375" s="2">
        <f t="shared" si="87"/>
        <v>402.23232000000002</v>
      </c>
      <c r="J375" s="2">
        <f t="shared" si="88"/>
        <v>393.85248000000001</v>
      </c>
      <c r="K375" s="2">
        <f t="shared" si="89"/>
        <v>385.47264000000001</v>
      </c>
      <c r="L375" s="10">
        <f t="shared" si="90"/>
        <v>0</v>
      </c>
      <c r="M375" s="73">
        <f t="shared" si="91"/>
        <v>0</v>
      </c>
      <c r="N375">
        <f t="shared" si="92"/>
        <v>0</v>
      </c>
      <c r="O375" s="12">
        <f t="shared" si="93"/>
        <v>137.34399999999999</v>
      </c>
      <c r="P375" s="11">
        <f t="shared" si="94"/>
        <v>0</v>
      </c>
      <c r="Q375" s="1">
        <f t="shared" si="95"/>
        <v>137.34399999999999</v>
      </c>
      <c r="S375" s="14" t="str">
        <f t="shared" si="96"/>
        <v>A</v>
      </c>
      <c r="U375" s="1">
        <f t="shared" si="97"/>
        <v>137.34399999999999</v>
      </c>
      <c r="V375" s="1">
        <f t="shared" si="98"/>
        <v>380.16300000000001</v>
      </c>
      <c r="W375" s="1">
        <f t="shared" si="99"/>
        <v>0</v>
      </c>
      <c r="X375" s="20">
        <f t="shared" si="100"/>
        <v>0</v>
      </c>
      <c r="Y375" s="22">
        <f t="shared" si="101"/>
        <v>0</v>
      </c>
      <c r="AA375" s="47"/>
    </row>
    <row r="376" spans="1:34" hidden="1" x14ac:dyDescent="0.25">
      <c r="A376" s="57" t="s">
        <v>39</v>
      </c>
      <c r="B376" s="1">
        <v>177.024</v>
      </c>
      <c r="C376" s="1">
        <v>176.64</v>
      </c>
      <c r="D376" s="1">
        <v>418.43099999999998</v>
      </c>
      <c r="E376" s="1">
        <v>379.86900000000003</v>
      </c>
      <c r="G376" s="1">
        <f t="shared" si="85"/>
        <v>38.561999999999955</v>
      </c>
      <c r="H376" s="1">
        <f t="shared" si="86"/>
        <v>0.38400000000001455</v>
      </c>
      <c r="I376" s="2">
        <f t="shared" si="87"/>
        <v>401.69376</v>
      </c>
      <c r="J376" s="2">
        <f t="shared" si="88"/>
        <v>393.32513999999998</v>
      </c>
      <c r="K376" s="2">
        <f t="shared" si="89"/>
        <v>384.95651999999995</v>
      </c>
      <c r="L376" s="10">
        <f t="shared" si="90"/>
        <v>0</v>
      </c>
      <c r="M376" s="73" t="str">
        <f t="shared" si="91"/>
        <v/>
      </c>
      <c r="N376">
        <f t="shared" si="92"/>
        <v>0</v>
      </c>
      <c r="O376" s="12">
        <f t="shared" si="93"/>
        <v>177.024</v>
      </c>
      <c r="P376" s="11">
        <f t="shared" si="94"/>
        <v>0</v>
      </c>
      <c r="Q376" s="1">
        <f t="shared" si="95"/>
        <v>177.024</v>
      </c>
      <c r="S376" s="14" t="str">
        <f t="shared" si="96"/>
        <v>A</v>
      </c>
      <c r="U376" s="1">
        <f t="shared" si="97"/>
        <v>177.024</v>
      </c>
      <c r="V376" s="1">
        <f t="shared" si="98"/>
        <v>379.86900000000003</v>
      </c>
      <c r="W376" s="1">
        <f t="shared" si="99"/>
        <v>0</v>
      </c>
      <c r="X376" s="20">
        <f t="shared" si="100"/>
        <v>0</v>
      </c>
      <c r="Y376" s="22">
        <f t="shared" si="101"/>
        <v>0</v>
      </c>
      <c r="AA376" s="47"/>
    </row>
    <row r="377" spans="1:34" hidden="1" x14ac:dyDescent="0.25">
      <c r="A377" s="57" t="s">
        <v>39</v>
      </c>
      <c r="B377" s="1">
        <v>205.05600000000001</v>
      </c>
      <c r="C377" s="1">
        <v>204.54400000000001</v>
      </c>
      <c r="D377" s="1">
        <v>416.44299999999998</v>
      </c>
      <c r="E377" s="1">
        <v>382.38900000000001</v>
      </c>
      <c r="G377" s="1">
        <f t="shared" si="85"/>
        <v>34.053999999999974</v>
      </c>
      <c r="H377" s="1">
        <f t="shared" si="86"/>
        <v>0.51200000000000045</v>
      </c>
      <c r="I377" s="2">
        <f t="shared" si="87"/>
        <v>399.78528</v>
      </c>
      <c r="J377" s="2">
        <f t="shared" si="88"/>
        <v>391.45641999999998</v>
      </c>
      <c r="K377" s="2">
        <f t="shared" si="89"/>
        <v>383.12756000000002</v>
      </c>
      <c r="L377" s="10">
        <f t="shared" si="90"/>
        <v>3</v>
      </c>
      <c r="M377" s="73">
        <f t="shared" si="91"/>
        <v>3</v>
      </c>
      <c r="N377">
        <f t="shared" si="92"/>
        <v>3</v>
      </c>
      <c r="O377" s="12">
        <f t="shared" si="93"/>
        <v>228.19496995326065</v>
      </c>
      <c r="P377" s="11">
        <f t="shared" si="94"/>
        <v>23.138969953260641</v>
      </c>
      <c r="Q377" s="1">
        <f t="shared" si="95"/>
        <v>205.05600000000001</v>
      </c>
      <c r="S377" s="14" t="str">
        <f t="shared" si="96"/>
        <v>A</v>
      </c>
      <c r="U377" s="1">
        <f t="shared" si="97"/>
        <v>205.05600000000001</v>
      </c>
      <c r="V377" s="1">
        <f t="shared" si="98"/>
        <v>382.38900000000001</v>
      </c>
      <c r="W377" s="1">
        <f t="shared" si="99"/>
        <v>23.138969953260641</v>
      </c>
      <c r="X377" s="20">
        <f t="shared" si="100"/>
        <v>10.065451929668379</v>
      </c>
      <c r="Y377" s="22">
        <f t="shared" si="101"/>
        <v>3</v>
      </c>
      <c r="AA377" s="47"/>
    </row>
    <row r="378" spans="1:34" hidden="1" x14ac:dyDescent="0.25">
      <c r="A378" s="57" t="s">
        <v>39</v>
      </c>
      <c r="B378" s="1">
        <v>203.904</v>
      </c>
      <c r="C378" s="1">
        <v>203.52</v>
      </c>
      <c r="D378" s="1">
        <v>418.565</v>
      </c>
      <c r="E378" s="1">
        <v>383.50900000000001</v>
      </c>
      <c r="G378" s="1">
        <f t="shared" si="85"/>
        <v>35.055999999999983</v>
      </c>
      <c r="H378" s="1">
        <f t="shared" si="86"/>
        <v>0.38399999999998613</v>
      </c>
      <c r="I378" s="2">
        <f t="shared" si="87"/>
        <v>401.82240000000002</v>
      </c>
      <c r="J378" s="2">
        <f t="shared" si="88"/>
        <v>393.4511</v>
      </c>
      <c r="K378" s="2">
        <f t="shared" si="89"/>
        <v>385.07979999999998</v>
      </c>
      <c r="L378" s="10">
        <f t="shared" si="90"/>
        <v>3</v>
      </c>
      <c r="M378" s="73" t="str">
        <f t="shared" si="91"/>
        <v/>
      </c>
      <c r="N378">
        <f t="shared" si="92"/>
        <v>3</v>
      </c>
      <c r="O378" s="12">
        <f t="shared" si="93"/>
        <v>226.91297574004005</v>
      </c>
      <c r="P378" s="11">
        <f t="shared" si="94"/>
        <v>23.008975740040057</v>
      </c>
      <c r="Q378" s="1">
        <f t="shared" si="95"/>
        <v>203.904</v>
      </c>
      <c r="S378" s="14" t="str">
        <f t="shared" si="96"/>
        <v>A</v>
      </c>
      <c r="U378" s="1">
        <f t="shared" si="97"/>
        <v>203.904</v>
      </c>
      <c r="V378" s="1">
        <f t="shared" si="98"/>
        <v>383.50900000000001</v>
      </c>
      <c r="W378" s="1">
        <f t="shared" si="99"/>
        <v>23.008975740040057</v>
      </c>
      <c r="X378" s="20">
        <f t="shared" si="100"/>
        <v>10.008904446917425</v>
      </c>
      <c r="Y378" s="22">
        <f t="shared" si="101"/>
        <v>3</v>
      </c>
      <c r="AA378" s="47"/>
    </row>
    <row r="379" spans="1:34" hidden="1" x14ac:dyDescent="0.25">
      <c r="A379" s="57" t="s">
        <v>39</v>
      </c>
      <c r="B379" s="1">
        <v>231.55199999999999</v>
      </c>
      <c r="C379" s="1">
        <v>230.91200000000001</v>
      </c>
      <c r="D379" s="1">
        <v>418.49</v>
      </c>
      <c r="E379" s="1">
        <v>380.71100000000001</v>
      </c>
      <c r="G379" s="1">
        <f t="shared" si="85"/>
        <v>37.778999999999996</v>
      </c>
      <c r="H379" s="1">
        <f t="shared" si="86"/>
        <v>0.63999999999998636</v>
      </c>
      <c r="I379" s="2">
        <f t="shared" si="87"/>
        <v>401.75040000000001</v>
      </c>
      <c r="J379" s="2">
        <f t="shared" si="88"/>
        <v>393.38060000000002</v>
      </c>
      <c r="K379" s="2">
        <f t="shared" si="89"/>
        <v>385.01080000000002</v>
      </c>
      <c r="L379" s="10">
        <f t="shared" si="90"/>
        <v>3</v>
      </c>
      <c r="M379" s="73" t="str">
        <f t="shared" si="91"/>
        <v/>
      </c>
      <c r="N379">
        <f t="shared" si="92"/>
        <v>3</v>
      </c>
      <c r="O379" s="12">
        <f t="shared" si="93"/>
        <v>257.68083685733365</v>
      </c>
      <c r="P379" s="11">
        <f t="shared" si="94"/>
        <v>26.128836857333653</v>
      </c>
      <c r="Q379" s="1">
        <f t="shared" si="95"/>
        <v>231.55199999999999</v>
      </c>
      <c r="S379" s="14" t="str">
        <f t="shared" si="96"/>
        <v>A</v>
      </c>
      <c r="U379" s="1">
        <f t="shared" si="97"/>
        <v>231.55199999999999</v>
      </c>
      <c r="V379" s="1">
        <f t="shared" si="98"/>
        <v>380.71100000000001</v>
      </c>
      <c r="W379" s="1">
        <f t="shared" si="99"/>
        <v>26.128836857333653</v>
      </c>
      <c r="X379" s="20">
        <f t="shared" si="100"/>
        <v>11.366044032940138</v>
      </c>
      <c r="Y379" s="22">
        <f t="shared" si="101"/>
        <v>3</v>
      </c>
      <c r="AA379" s="47"/>
    </row>
    <row r="380" spans="1:34" hidden="1" x14ac:dyDescent="0.25">
      <c r="A380" s="57" t="s">
        <v>39</v>
      </c>
      <c r="B380" s="1">
        <v>243.71199999999999</v>
      </c>
      <c r="C380" s="1">
        <v>243.2</v>
      </c>
      <c r="D380" s="1">
        <v>416.82799999999997</v>
      </c>
      <c r="E380" s="1">
        <v>382.59</v>
      </c>
      <c r="G380" s="1">
        <f t="shared" si="85"/>
        <v>34.238</v>
      </c>
      <c r="H380" s="1">
        <f t="shared" si="86"/>
        <v>0.51200000000000045</v>
      </c>
      <c r="I380" s="2">
        <f t="shared" si="87"/>
        <v>400.15487999999999</v>
      </c>
      <c r="J380" s="2">
        <f t="shared" si="88"/>
        <v>391.81831999999997</v>
      </c>
      <c r="K380" s="2">
        <f t="shared" si="89"/>
        <v>383.48176000000001</v>
      </c>
      <c r="L380" s="10">
        <f t="shared" si="90"/>
        <v>3</v>
      </c>
      <c r="M380" s="73" t="str">
        <f t="shared" si="91"/>
        <v/>
      </c>
      <c r="N380">
        <f t="shared" si="92"/>
        <v>3</v>
      </c>
      <c r="O380" s="12">
        <f t="shared" si="93"/>
        <v>271.21299799688404</v>
      </c>
      <c r="P380" s="11">
        <f t="shared" si="94"/>
        <v>27.500997996884053</v>
      </c>
      <c r="Q380" s="1">
        <f t="shared" si="95"/>
        <v>243.71199999999999</v>
      </c>
      <c r="S380" s="14" t="str">
        <f t="shared" si="96"/>
        <v>A</v>
      </c>
      <c r="U380" s="1">
        <f t="shared" si="97"/>
        <v>243.71199999999999</v>
      </c>
      <c r="V380" s="1">
        <f t="shared" si="98"/>
        <v>382.59</v>
      </c>
      <c r="W380" s="1">
        <f t="shared" si="99"/>
        <v>27.500997996884053</v>
      </c>
      <c r="X380" s="20">
        <f t="shared" si="100"/>
        <v>11.962934128644562</v>
      </c>
      <c r="Y380" s="22">
        <f t="shared" si="101"/>
        <v>3</v>
      </c>
      <c r="AA380" s="47"/>
    </row>
    <row r="381" spans="1:34" hidden="1" x14ac:dyDescent="0.25">
      <c r="A381" s="57" t="s">
        <v>39</v>
      </c>
      <c r="B381" s="1">
        <v>215.04</v>
      </c>
      <c r="C381" s="1">
        <v>214.27199999999999</v>
      </c>
      <c r="D381" s="1">
        <v>419.964</v>
      </c>
      <c r="E381" s="1">
        <v>382.27</v>
      </c>
      <c r="G381" s="1">
        <f t="shared" si="85"/>
        <v>37.694000000000017</v>
      </c>
      <c r="H381" s="1">
        <f t="shared" si="86"/>
        <v>0.76800000000000068</v>
      </c>
      <c r="I381" s="2">
        <f t="shared" si="87"/>
        <v>403.16543999999999</v>
      </c>
      <c r="J381" s="2">
        <f t="shared" si="88"/>
        <v>394.76616000000001</v>
      </c>
      <c r="K381" s="2">
        <f t="shared" si="89"/>
        <v>386.36687999999998</v>
      </c>
      <c r="L381" s="10">
        <f t="shared" si="90"/>
        <v>3</v>
      </c>
      <c r="M381" s="73" t="str">
        <f t="shared" si="91"/>
        <v/>
      </c>
      <c r="N381">
        <f t="shared" si="92"/>
        <v>3</v>
      </c>
      <c r="O381" s="12">
        <f t="shared" si="93"/>
        <v>239.30558646783885</v>
      </c>
      <c r="P381" s="11">
        <f t="shared" si="94"/>
        <v>24.265586467838858</v>
      </c>
      <c r="Q381" s="1">
        <f t="shared" si="95"/>
        <v>215.04</v>
      </c>
      <c r="S381" s="14" t="str">
        <f t="shared" si="96"/>
        <v>A</v>
      </c>
      <c r="U381" s="1">
        <f t="shared" si="97"/>
        <v>215.04</v>
      </c>
      <c r="V381" s="1">
        <f t="shared" si="98"/>
        <v>382.27</v>
      </c>
      <c r="W381" s="1">
        <f t="shared" si="99"/>
        <v>24.265586467838858</v>
      </c>
      <c r="X381" s="20">
        <f t="shared" si="100"/>
        <v>10.555530113509903</v>
      </c>
      <c r="Y381" s="22">
        <f t="shared" si="101"/>
        <v>3</v>
      </c>
      <c r="AA381" s="47"/>
    </row>
    <row r="382" spans="1:34" hidden="1" x14ac:dyDescent="0.25">
      <c r="A382" s="57" t="s">
        <v>39</v>
      </c>
      <c r="B382" s="1">
        <v>232.44800000000001</v>
      </c>
      <c r="C382" s="1">
        <v>231.93600000000001</v>
      </c>
      <c r="D382" s="1">
        <v>420.911</v>
      </c>
      <c r="E382" s="1">
        <v>380.459</v>
      </c>
      <c r="G382" s="1">
        <f t="shared" si="85"/>
        <v>40.451999999999998</v>
      </c>
      <c r="H382" s="1">
        <f t="shared" si="86"/>
        <v>0.51200000000000045</v>
      </c>
      <c r="I382" s="2">
        <f t="shared" si="87"/>
        <v>404.07456000000002</v>
      </c>
      <c r="J382" s="2">
        <f t="shared" si="88"/>
        <v>395.65634</v>
      </c>
      <c r="K382" s="2">
        <f t="shared" si="89"/>
        <v>387.23811999999998</v>
      </c>
      <c r="L382" s="10">
        <f t="shared" si="90"/>
        <v>0</v>
      </c>
      <c r="M382" s="73">
        <f t="shared" si="91"/>
        <v>0</v>
      </c>
      <c r="N382">
        <f t="shared" si="92"/>
        <v>0</v>
      </c>
      <c r="O382" s="12">
        <f t="shared" si="93"/>
        <v>232.44800000000001</v>
      </c>
      <c r="P382" s="11">
        <f t="shared" si="94"/>
        <v>0</v>
      </c>
      <c r="Q382" s="1">
        <f t="shared" si="95"/>
        <v>232.44800000000001</v>
      </c>
      <c r="S382" s="14" t="str">
        <f t="shared" si="96"/>
        <v>A</v>
      </c>
      <c r="U382" s="1">
        <f t="shared" si="97"/>
        <v>232.44800000000001</v>
      </c>
      <c r="V382" s="1">
        <f t="shared" si="98"/>
        <v>380.459</v>
      </c>
      <c r="W382" s="1">
        <f t="shared" si="99"/>
        <v>0</v>
      </c>
      <c r="X382" s="20">
        <f t="shared" si="100"/>
        <v>0</v>
      </c>
      <c r="Y382" s="22">
        <f t="shared" si="101"/>
        <v>0</v>
      </c>
      <c r="AA382" s="47"/>
    </row>
    <row r="383" spans="1:34" hidden="1" x14ac:dyDescent="0.25">
      <c r="A383" s="57" t="s">
        <v>39</v>
      </c>
      <c r="B383" s="1">
        <v>221.05600000000001</v>
      </c>
      <c r="C383" s="1">
        <v>220.416</v>
      </c>
      <c r="D383" s="1">
        <v>421.43200000000002</v>
      </c>
      <c r="E383" s="1">
        <v>380.95499999999998</v>
      </c>
      <c r="G383" s="1">
        <f t="shared" si="85"/>
        <v>40.477000000000032</v>
      </c>
      <c r="H383" s="1">
        <f t="shared" si="86"/>
        <v>0.64000000000001478</v>
      </c>
      <c r="I383" s="2">
        <f t="shared" si="87"/>
        <v>404.57472000000001</v>
      </c>
      <c r="J383" s="2">
        <f t="shared" si="88"/>
        <v>396.14608000000004</v>
      </c>
      <c r="K383" s="2">
        <f t="shared" si="89"/>
        <v>387.71744000000001</v>
      </c>
      <c r="L383" s="10">
        <f t="shared" si="90"/>
        <v>0</v>
      </c>
      <c r="M383" s="73" t="str">
        <f t="shared" si="91"/>
        <v/>
      </c>
      <c r="N383">
        <f t="shared" si="92"/>
        <v>0</v>
      </c>
      <c r="O383" s="12">
        <f t="shared" si="93"/>
        <v>221.05600000000001</v>
      </c>
      <c r="P383" s="11">
        <f t="shared" si="94"/>
        <v>0</v>
      </c>
      <c r="Q383" s="1">
        <f t="shared" si="95"/>
        <v>221.05600000000001</v>
      </c>
      <c r="S383" s="14" t="str">
        <f t="shared" si="96"/>
        <v>A</v>
      </c>
      <c r="U383" s="1">
        <f t="shared" si="97"/>
        <v>221.05600000000001</v>
      </c>
      <c r="V383" s="1">
        <f t="shared" si="98"/>
        <v>380.95499999999998</v>
      </c>
      <c r="W383" s="1">
        <f t="shared" si="99"/>
        <v>0</v>
      </c>
      <c r="X383" s="20">
        <f t="shared" si="100"/>
        <v>0</v>
      </c>
      <c r="Y383" s="22">
        <f t="shared" si="101"/>
        <v>0</v>
      </c>
      <c r="AA383" s="47"/>
    </row>
    <row r="384" spans="1:34" hidden="1" x14ac:dyDescent="0.25">
      <c r="A384" s="57" t="s">
        <v>39</v>
      </c>
      <c r="B384" s="1">
        <v>211.2</v>
      </c>
      <c r="C384" s="1">
        <v>210.68799999999999</v>
      </c>
      <c r="D384" s="1">
        <v>422.81799999999998</v>
      </c>
      <c r="E384" s="1">
        <v>382.24299999999999</v>
      </c>
      <c r="G384" s="1">
        <f t="shared" si="85"/>
        <v>40.574999999999989</v>
      </c>
      <c r="H384" s="1">
        <f t="shared" si="86"/>
        <v>0.51200000000000045</v>
      </c>
      <c r="I384" s="2">
        <f t="shared" si="87"/>
        <v>405.90528</v>
      </c>
      <c r="J384" s="2">
        <f t="shared" si="88"/>
        <v>397.44891999999999</v>
      </c>
      <c r="K384" s="2">
        <f t="shared" si="89"/>
        <v>388.99255999999997</v>
      </c>
      <c r="L384" s="10">
        <f t="shared" si="90"/>
        <v>0</v>
      </c>
      <c r="M384" s="73" t="str">
        <f t="shared" si="91"/>
        <v/>
      </c>
      <c r="N384">
        <f t="shared" si="92"/>
        <v>0</v>
      </c>
      <c r="O384" s="12">
        <f t="shared" si="93"/>
        <v>211.2</v>
      </c>
      <c r="P384" s="11">
        <f t="shared" si="94"/>
        <v>0</v>
      </c>
      <c r="Q384" s="1">
        <f t="shared" si="95"/>
        <v>211.2</v>
      </c>
      <c r="S384" s="14" t="str">
        <f t="shared" si="96"/>
        <v>A</v>
      </c>
      <c r="U384" s="1">
        <f t="shared" si="97"/>
        <v>211.2</v>
      </c>
      <c r="V384" s="1">
        <f t="shared" si="98"/>
        <v>382.24299999999999</v>
      </c>
      <c r="W384" s="1">
        <f t="shared" si="99"/>
        <v>0</v>
      </c>
      <c r="X384" s="20">
        <f t="shared" si="100"/>
        <v>0</v>
      </c>
      <c r="Y384" s="22">
        <f t="shared" si="101"/>
        <v>0</v>
      </c>
      <c r="AA384" s="47"/>
    </row>
    <row r="385" spans="1:34" hidden="1" x14ac:dyDescent="0.25">
      <c r="A385" s="57" t="s">
        <v>39</v>
      </c>
      <c r="B385" s="1">
        <v>182.52799999999999</v>
      </c>
      <c r="C385" s="1">
        <v>181.88800000000001</v>
      </c>
      <c r="D385" s="1">
        <v>422.14100000000002</v>
      </c>
      <c r="E385" s="1">
        <v>382.71100000000001</v>
      </c>
      <c r="G385" s="1">
        <f t="shared" si="85"/>
        <v>39.430000000000007</v>
      </c>
      <c r="H385" s="1">
        <f t="shared" si="86"/>
        <v>0.63999999999998636</v>
      </c>
      <c r="I385" s="2">
        <f t="shared" si="87"/>
        <v>405.25536</v>
      </c>
      <c r="J385" s="2">
        <f t="shared" si="88"/>
        <v>396.81254000000001</v>
      </c>
      <c r="K385" s="2">
        <f t="shared" si="89"/>
        <v>388.36972000000003</v>
      </c>
      <c r="L385" s="10">
        <f t="shared" si="90"/>
        <v>0</v>
      </c>
      <c r="M385" s="73" t="str">
        <f t="shared" si="91"/>
        <v/>
      </c>
      <c r="N385">
        <f t="shared" si="92"/>
        <v>0</v>
      </c>
      <c r="O385" s="12">
        <f t="shared" si="93"/>
        <v>182.52799999999999</v>
      </c>
      <c r="P385" s="11">
        <f t="shared" si="94"/>
        <v>0</v>
      </c>
      <c r="Q385" s="1">
        <f t="shared" si="95"/>
        <v>182.52799999999999</v>
      </c>
      <c r="S385" s="14" t="str">
        <f t="shared" si="96"/>
        <v>A</v>
      </c>
      <c r="U385" s="1">
        <f t="shared" si="97"/>
        <v>182.52799999999999</v>
      </c>
      <c r="V385" s="1">
        <f t="shared" si="98"/>
        <v>382.71100000000001</v>
      </c>
      <c r="W385" s="1">
        <f t="shared" si="99"/>
        <v>0</v>
      </c>
      <c r="X385" s="20">
        <f t="shared" si="100"/>
        <v>0</v>
      </c>
      <c r="Y385" s="22">
        <f t="shared" si="101"/>
        <v>0</v>
      </c>
      <c r="AA385" s="47"/>
    </row>
    <row r="386" spans="1:34" hidden="1" x14ac:dyDescent="0.25">
      <c r="A386" s="57" t="s">
        <v>39</v>
      </c>
      <c r="B386" s="1">
        <v>182.52799999999999</v>
      </c>
      <c r="C386" s="1">
        <v>182.27199999999999</v>
      </c>
      <c r="D386" s="1">
        <v>417.99299999999999</v>
      </c>
      <c r="E386" s="1">
        <v>383.05</v>
      </c>
      <c r="G386" s="1">
        <f t="shared" si="85"/>
        <v>34.942999999999984</v>
      </c>
      <c r="H386" s="1">
        <f t="shared" si="86"/>
        <v>0.25600000000000023</v>
      </c>
      <c r="I386" s="2">
        <f t="shared" si="87"/>
        <v>401.27328</v>
      </c>
      <c r="J386" s="2">
        <f t="shared" si="88"/>
        <v>392.91341999999997</v>
      </c>
      <c r="K386" s="2">
        <f t="shared" si="89"/>
        <v>384.55356</v>
      </c>
      <c r="L386" s="10">
        <f t="shared" si="90"/>
        <v>3</v>
      </c>
      <c r="M386" s="73">
        <f t="shared" si="91"/>
        <v>3</v>
      </c>
      <c r="N386">
        <f t="shared" si="92"/>
        <v>3</v>
      </c>
      <c r="O386" s="12">
        <f t="shared" si="93"/>
        <v>203.12486089472512</v>
      </c>
      <c r="P386" s="11">
        <f t="shared" si="94"/>
        <v>20.596860894725125</v>
      </c>
      <c r="Q386" s="1">
        <f t="shared" si="95"/>
        <v>182.52799999999999</v>
      </c>
      <c r="S386" s="14" t="str">
        <f t="shared" si="96"/>
        <v>A</v>
      </c>
      <c r="U386" s="1">
        <f t="shared" si="97"/>
        <v>182.52799999999999</v>
      </c>
      <c r="V386" s="1">
        <f t="shared" si="98"/>
        <v>383.05</v>
      </c>
      <c r="W386" s="1">
        <f t="shared" si="99"/>
        <v>20.596860894725125</v>
      </c>
      <c r="X386" s="20">
        <f t="shared" si="100"/>
        <v>8.9596344892054294</v>
      </c>
      <c r="Y386" s="22">
        <f t="shared" si="101"/>
        <v>3</v>
      </c>
      <c r="AA386" s="47"/>
    </row>
    <row r="387" spans="1:34" hidden="1" x14ac:dyDescent="0.25">
      <c r="A387" s="57" t="s">
        <v>39</v>
      </c>
      <c r="B387" s="1">
        <v>169.6</v>
      </c>
      <c r="C387" s="1">
        <v>169.08799999999999</v>
      </c>
      <c r="D387" s="1">
        <v>418.32100000000003</v>
      </c>
      <c r="E387" s="1">
        <v>379.67399999999998</v>
      </c>
      <c r="G387" s="1">
        <f t="shared" si="85"/>
        <v>38.647000000000048</v>
      </c>
      <c r="H387" s="1">
        <f t="shared" si="86"/>
        <v>0.51200000000000045</v>
      </c>
      <c r="I387" s="2">
        <f t="shared" si="87"/>
        <v>401.58816000000002</v>
      </c>
      <c r="J387" s="2">
        <f t="shared" si="88"/>
        <v>393.22174000000001</v>
      </c>
      <c r="K387" s="2">
        <f t="shared" si="89"/>
        <v>384.85532000000001</v>
      </c>
      <c r="L387" s="10">
        <f t="shared" si="90"/>
        <v>0</v>
      </c>
      <c r="M387" s="73">
        <f t="shared" si="91"/>
        <v>0</v>
      </c>
      <c r="N387">
        <f t="shared" si="92"/>
        <v>0</v>
      </c>
      <c r="O387" s="12">
        <f t="shared" si="93"/>
        <v>169.6</v>
      </c>
      <c r="P387" s="11">
        <f t="shared" si="94"/>
        <v>0</v>
      </c>
      <c r="Q387" s="1">
        <f t="shared" si="95"/>
        <v>169.6</v>
      </c>
      <c r="S387" s="14" t="str">
        <f t="shared" si="96"/>
        <v>A</v>
      </c>
      <c r="U387" s="1">
        <f t="shared" si="97"/>
        <v>169.6</v>
      </c>
      <c r="V387" s="1">
        <f t="shared" si="98"/>
        <v>379.67399999999998</v>
      </c>
      <c r="W387" s="1">
        <f t="shared" si="99"/>
        <v>0</v>
      </c>
      <c r="X387" s="20">
        <f t="shared" si="100"/>
        <v>0</v>
      </c>
      <c r="Y387" s="22">
        <f t="shared" si="101"/>
        <v>0</v>
      </c>
      <c r="AA387" s="47"/>
    </row>
    <row r="388" spans="1:34" hidden="1" x14ac:dyDescent="0.25">
      <c r="A388" s="57" t="s">
        <v>39</v>
      </c>
      <c r="B388" s="1">
        <v>179.96799999999999</v>
      </c>
      <c r="C388" s="1">
        <v>179.584</v>
      </c>
      <c r="D388" s="1">
        <v>414.43099999999998</v>
      </c>
      <c r="E388" s="1">
        <v>380.62700000000001</v>
      </c>
      <c r="G388" s="1">
        <f t="shared" si="85"/>
        <v>33.803999999999974</v>
      </c>
      <c r="H388" s="1">
        <f t="shared" si="86"/>
        <v>0.38399999999998613</v>
      </c>
      <c r="I388" s="2">
        <f t="shared" si="87"/>
        <v>397.85375999999997</v>
      </c>
      <c r="J388" s="2">
        <f t="shared" si="88"/>
        <v>389.56513999999999</v>
      </c>
      <c r="K388" s="2">
        <f t="shared" si="89"/>
        <v>381.27652</v>
      </c>
      <c r="L388" s="10">
        <f t="shared" si="90"/>
        <v>3</v>
      </c>
      <c r="M388" s="73">
        <f t="shared" si="91"/>
        <v>3</v>
      </c>
      <c r="N388">
        <f t="shared" si="92"/>
        <v>3</v>
      </c>
      <c r="O388" s="12">
        <f t="shared" si="93"/>
        <v>200.27598486534609</v>
      </c>
      <c r="P388" s="11">
        <f t="shared" si="94"/>
        <v>20.3079848653461</v>
      </c>
      <c r="Q388" s="1">
        <f t="shared" si="95"/>
        <v>179.96799999999999</v>
      </c>
      <c r="S388" s="14" t="str">
        <f t="shared" si="96"/>
        <v>A</v>
      </c>
      <c r="U388" s="1">
        <f t="shared" si="97"/>
        <v>179.96799999999999</v>
      </c>
      <c r="V388" s="1">
        <f t="shared" si="98"/>
        <v>380.62700000000001</v>
      </c>
      <c r="W388" s="1">
        <f t="shared" si="99"/>
        <v>20.3079848653461</v>
      </c>
      <c r="X388" s="20">
        <f t="shared" si="100"/>
        <v>8.8339734164255539</v>
      </c>
      <c r="Y388" s="22">
        <f t="shared" si="101"/>
        <v>3</v>
      </c>
      <c r="AA388" s="47"/>
    </row>
    <row r="389" spans="1:34" hidden="1" x14ac:dyDescent="0.25">
      <c r="A389" s="57" t="s">
        <v>39</v>
      </c>
      <c r="B389" s="1">
        <v>179.072</v>
      </c>
      <c r="C389" s="1">
        <v>178.68799999999999</v>
      </c>
      <c r="D389" s="1">
        <v>416.89800000000002</v>
      </c>
      <c r="E389" s="1">
        <v>380.274</v>
      </c>
      <c r="G389" s="1">
        <f t="shared" si="85"/>
        <v>36.624000000000024</v>
      </c>
      <c r="H389" s="1">
        <f t="shared" si="86"/>
        <v>0.38400000000001455</v>
      </c>
      <c r="I389" s="2">
        <f t="shared" si="87"/>
        <v>400.22208000000001</v>
      </c>
      <c r="J389" s="2">
        <f t="shared" si="88"/>
        <v>391.88412000000005</v>
      </c>
      <c r="K389" s="2">
        <f t="shared" si="89"/>
        <v>383.54616000000004</v>
      </c>
      <c r="L389" s="10">
        <f t="shared" si="90"/>
        <v>3</v>
      </c>
      <c r="M389" s="73" t="str">
        <f t="shared" si="91"/>
        <v/>
      </c>
      <c r="N389">
        <f t="shared" si="92"/>
        <v>3</v>
      </c>
      <c r="O389" s="12">
        <f t="shared" si="93"/>
        <v>199.27887825506343</v>
      </c>
      <c r="P389" s="11">
        <f t="shared" si="94"/>
        <v>20.20687825506343</v>
      </c>
      <c r="Q389" s="1">
        <f t="shared" si="95"/>
        <v>179.072</v>
      </c>
      <c r="S389" s="14" t="str">
        <f t="shared" si="96"/>
        <v>A</v>
      </c>
      <c r="U389" s="1">
        <f t="shared" si="97"/>
        <v>179.072</v>
      </c>
      <c r="V389" s="1">
        <f t="shared" si="98"/>
        <v>380.274</v>
      </c>
      <c r="W389" s="1">
        <f t="shared" si="99"/>
        <v>20.20687825506343</v>
      </c>
      <c r="X389" s="20">
        <f t="shared" si="100"/>
        <v>8.7899920409525922</v>
      </c>
      <c r="Y389" s="22">
        <f t="shared" si="101"/>
        <v>3</v>
      </c>
      <c r="AA389" s="47"/>
    </row>
    <row r="390" spans="1:34" hidden="1" x14ac:dyDescent="0.25">
      <c r="A390" s="57" t="s">
        <v>39</v>
      </c>
      <c r="B390" s="1">
        <v>172.928</v>
      </c>
      <c r="C390" s="1">
        <v>172.416</v>
      </c>
      <c r="D390" s="1">
        <v>421.48399999999998</v>
      </c>
      <c r="E390" s="1">
        <v>381.14499999999998</v>
      </c>
      <c r="G390" s="1">
        <f t="shared" si="85"/>
        <v>40.338999999999999</v>
      </c>
      <c r="H390" s="1">
        <f t="shared" si="86"/>
        <v>0.51200000000000045</v>
      </c>
      <c r="I390" s="2">
        <f t="shared" si="87"/>
        <v>404.62464</v>
      </c>
      <c r="J390" s="2">
        <f t="shared" si="88"/>
        <v>396.19495999999998</v>
      </c>
      <c r="K390" s="2">
        <f t="shared" si="89"/>
        <v>387.76527999999996</v>
      </c>
      <c r="L390" s="10">
        <f t="shared" si="90"/>
        <v>0</v>
      </c>
      <c r="M390" s="73">
        <f t="shared" si="91"/>
        <v>0</v>
      </c>
      <c r="N390">
        <f t="shared" si="92"/>
        <v>0</v>
      </c>
      <c r="O390" s="12">
        <f t="shared" si="93"/>
        <v>172.928</v>
      </c>
      <c r="P390" s="11">
        <f t="shared" si="94"/>
        <v>0</v>
      </c>
      <c r="Q390" s="1">
        <f t="shared" si="95"/>
        <v>172.928</v>
      </c>
      <c r="S390" s="14" t="str">
        <f t="shared" si="96"/>
        <v>A</v>
      </c>
      <c r="U390" s="1">
        <f t="shared" si="97"/>
        <v>172.928</v>
      </c>
      <c r="V390" s="1">
        <f t="shared" si="98"/>
        <v>381.14499999999998</v>
      </c>
      <c r="W390" s="1">
        <f t="shared" si="99"/>
        <v>0</v>
      </c>
      <c r="X390" s="20">
        <f t="shared" si="100"/>
        <v>0</v>
      </c>
      <c r="Y390" s="22">
        <f t="shared" si="101"/>
        <v>0</v>
      </c>
      <c r="AA390" s="47"/>
    </row>
    <row r="391" spans="1:34" hidden="1" x14ac:dyDescent="0.25">
      <c r="A391" s="57" t="s">
        <v>39</v>
      </c>
      <c r="B391" s="1">
        <v>141.31200000000001</v>
      </c>
      <c r="C391" s="1">
        <v>140.928</v>
      </c>
      <c r="D391" s="1">
        <v>423.72</v>
      </c>
      <c r="E391" s="1">
        <v>383.34300000000002</v>
      </c>
      <c r="G391" s="1">
        <f t="shared" si="85"/>
        <v>40.37700000000001</v>
      </c>
      <c r="H391" s="1">
        <f t="shared" si="86"/>
        <v>0.38400000000001455</v>
      </c>
      <c r="I391" s="2">
        <f t="shared" si="87"/>
        <v>406.77120000000002</v>
      </c>
      <c r="J391" s="2">
        <f t="shared" si="88"/>
        <v>398.29680000000002</v>
      </c>
      <c r="K391" s="2">
        <f t="shared" si="89"/>
        <v>389.82240000000002</v>
      </c>
      <c r="L391" s="10">
        <f t="shared" si="90"/>
        <v>0</v>
      </c>
      <c r="M391" s="73" t="str">
        <f t="shared" si="91"/>
        <v/>
      </c>
      <c r="N391">
        <f t="shared" si="92"/>
        <v>0</v>
      </c>
      <c r="O391" s="12">
        <f t="shared" si="93"/>
        <v>141.31200000000001</v>
      </c>
      <c r="P391" s="11">
        <f t="shared" si="94"/>
        <v>0</v>
      </c>
      <c r="Q391" s="1">
        <f t="shared" si="95"/>
        <v>141.31200000000001</v>
      </c>
      <c r="S391" s="14" t="str">
        <f t="shared" si="96"/>
        <v>A</v>
      </c>
      <c r="U391" s="1">
        <f t="shared" si="97"/>
        <v>141.31200000000001</v>
      </c>
      <c r="V391" s="1">
        <f t="shared" si="98"/>
        <v>383.34300000000002</v>
      </c>
      <c r="W391" s="1">
        <f t="shared" si="99"/>
        <v>0</v>
      </c>
      <c r="X391" s="20">
        <f t="shared" si="100"/>
        <v>0</v>
      </c>
      <c r="Y391" s="22">
        <f t="shared" si="101"/>
        <v>0</v>
      </c>
      <c r="AA391" s="47"/>
    </row>
    <row r="392" spans="1:34" hidden="1" x14ac:dyDescent="0.25">
      <c r="A392" s="57" t="s">
        <v>39</v>
      </c>
      <c r="B392" s="1">
        <v>91.007999999999996</v>
      </c>
      <c r="C392" s="1">
        <v>90.751999999999995</v>
      </c>
      <c r="D392" s="1">
        <v>424.97399999999999</v>
      </c>
      <c r="E392" s="1">
        <v>384.65499999999997</v>
      </c>
      <c r="G392" s="1">
        <f t="shared" si="85"/>
        <v>40.319000000000017</v>
      </c>
      <c r="H392" s="1">
        <f t="shared" si="86"/>
        <v>0.25600000000000023</v>
      </c>
      <c r="I392" s="2">
        <f t="shared" si="87"/>
        <v>407.97503999999998</v>
      </c>
      <c r="J392" s="2">
        <f t="shared" si="88"/>
        <v>399.47555999999997</v>
      </c>
      <c r="K392" s="2">
        <f t="shared" si="89"/>
        <v>390.97607999999997</v>
      </c>
      <c r="L392" s="10">
        <f t="shared" si="90"/>
        <v>0</v>
      </c>
      <c r="M392" s="73" t="str">
        <f t="shared" si="91"/>
        <v/>
      </c>
      <c r="N392">
        <f t="shared" si="92"/>
        <v>0</v>
      </c>
      <c r="O392" s="12">
        <f t="shared" si="93"/>
        <v>91.007999999999996</v>
      </c>
      <c r="P392" s="11">
        <f t="shared" si="94"/>
        <v>0</v>
      </c>
      <c r="Q392" s="1">
        <f t="shared" si="95"/>
        <v>91.007999999999996</v>
      </c>
      <c r="S392" s="14" t="str">
        <f t="shared" si="96"/>
        <v>A</v>
      </c>
      <c r="U392" s="1">
        <f t="shared" si="97"/>
        <v>91.007999999999996</v>
      </c>
      <c r="V392" s="1">
        <f t="shared" si="98"/>
        <v>384.65499999999997</v>
      </c>
      <c r="W392" s="1">
        <f t="shared" si="99"/>
        <v>0</v>
      </c>
      <c r="X392" s="20">
        <f t="shared" si="100"/>
        <v>0</v>
      </c>
      <c r="Y392" s="22">
        <f t="shared" si="101"/>
        <v>0</v>
      </c>
      <c r="AA392" s="47"/>
    </row>
    <row r="393" spans="1:34" x14ac:dyDescent="0.25">
      <c r="A393" s="57" t="s">
        <v>39</v>
      </c>
      <c r="B393" s="1">
        <v>73.599999999999994</v>
      </c>
      <c r="C393" s="1">
        <v>73.343999999999994</v>
      </c>
      <c r="D393" s="1">
        <v>423.65499999999997</v>
      </c>
      <c r="E393" s="1">
        <v>383.5</v>
      </c>
      <c r="G393" s="1">
        <f t="shared" ref="G393:G456" si="102">D393-E393</f>
        <v>40.154999999999973</v>
      </c>
      <c r="H393" s="1">
        <f t="shared" ref="H393:H456" si="103">B393-C393</f>
        <v>0.25600000000000023</v>
      </c>
      <c r="I393" s="2">
        <f t="shared" ref="I393:I456" si="104">D393-((D393/100)*I$8)</f>
        <v>406.7088</v>
      </c>
      <c r="J393" s="2">
        <f t="shared" ref="J393:J456" si="105">D393-((D393/100)*J$8)</f>
        <v>398.23569999999995</v>
      </c>
      <c r="K393" s="2">
        <f t="shared" ref="K393:K456" si="106">D393-((D393/100)*K$8)</f>
        <v>389.76259999999996</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73.599999999999994</v>
      </c>
      <c r="P393" s="11">
        <f t="shared" ref="P393:P456" si="111">IF(O393&lt;&gt;"",O393-B393,"")</f>
        <v>0</v>
      </c>
      <c r="Q393" s="1">
        <f t="shared" ref="Q393:Q456" si="112">O393-P393</f>
        <v>73.599999999999994</v>
      </c>
      <c r="S393" s="14" t="str">
        <f t="shared" ref="S393:S456" si="113">IF(ROUND(B393,3)=ROUND(Q393,3),"A","B")</f>
        <v>A</v>
      </c>
      <c r="U393" s="1">
        <f t="shared" ref="U393:U456" si="114">B393</f>
        <v>73.599999999999994</v>
      </c>
      <c r="V393" s="1">
        <f t="shared" ref="V393:V456" si="115">E393</f>
        <v>383.5</v>
      </c>
      <c r="W393" s="1">
        <f t="shared" ref="W393:W456" si="116">P393</f>
        <v>0</v>
      </c>
      <c r="X393" s="20">
        <f t="shared" ref="X393:X456" si="117">W393*X$6</f>
        <v>0</v>
      </c>
      <c r="Y393" s="22">
        <f t="shared" ref="Y393:Y456" si="118">L393</f>
        <v>0</v>
      </c>
      <c r="Z393" s="32" t="s">
        <v>40</v>
      </c>
      <c r="AA393" s="47"/>
      <c r="AB393" s="32" t="str">
        <f>A393</f>
        <v>JJJJ-MM-TT SS:MM:SS</v>
      </c>
      <c r="AC393" s="1">
        <f>SUM(U393:U416)</f>
        <v>3760.8960000000002</v>
      </c>
      <c r="AD393" s="1">
        <f>AVERAGE(V393:V416)</f>
        <v>382.36549999999994</v>
      </c>
      <c r="AE393" s="1">
        <f>SUM(W393:W416)</f>
        <v>211.93389895392841</v>
      </c>
      <c r="AF393" s="1">
        <f>SUM(X393:X416)</f>
        <v>92.191246044958859</v>
      </c>
      <c r="AG393" s="35">
        <f>AVERAGE(Y393:Y416)</f>
        <v>1.125</v>
      </c>
      <c r="AH393" s="37" t="e">
        <f>DAY(A393)</f>
        <v>#VALUE!</v>
      </c>
    </row>
    <row r="394" spans="1:34" hidden="1" x14ac:dyDescent="0.25">
      <c r="A394" s="57" t="s">
        <v>39</v>
      </c>
      <c r="B394" s="1">
        <v>70.656000000000006</v>
      </c>
      <c r="C394" s="1">
        <v>70.400000000000006</v>
      </c>
      <c r="D394" s="1">
        <v>423.14800000000002</v>
      </c>
      <c r="E394" s="1">
        <v>383.06</v>
      </c>
      <c r="G394" s="1">
        <f t="shared" si="102"/>
        <v>40.088000000000022</v>
      </c>
      <c r="H394" s="1">
        <f t="shared" si="103"/>
        <v>0.25600000000000023</v>
      </c>
      <c r="I394" s="2">
        <f t="shared" si="104"/>
        <v>406.22208000000001</v>
      </c>
      <c r="J394" s="2">
        <f t="shared" si="105"/>
        <v>397.75912000000005</v>
      </c>
      <c r="K394" s="2">
        <f t="shared" si="106"/>
        <v>389.29616000000004</v>
      </c>
      <c r="L394" s="10">
        <f t="shared" si="107"/>
        <v>0</v>
      </c>
      <c r="M394" s="73" t="str">
        <f t="shared" si="108"/>
        <v/>
      </c>
      <c r="N394">
        <f t="shared" si="109"/>
        <v>0</v>
      </c>
      <c r="O394" s="12">
        <f t="shared" si="110"/>
        <v>70.656000000000006</v>
      </c>
      <c r="P394" s="11">
        <f t="shared" si="111"/>
        <v>0</v>
      </c>
      <c r="Q394" s="1">
        <f t="shared" si="112"/>
        <v>70.656000000000006</v>
      </c>
      <c r="S394" s="14" t="str">
        <f t="shared" si="113"/>
        <v>A</v>
      </c>
      <c r="U394" s="1">
        <f t="shared" si="114"/>
        <v>70.656000000000006</v>
      </c>
      <c r="V394" s="1">
        <f t="shared" si="115"/>
        <v>383.06</v>
      </c>
      <c r="W394" s="1">
        <f t="shared" si="116"/>
        <v>0</v>
      </c>
      <c r="X394" s="20">
        <f t="shared" si="117"/>
        <v>0</v>
      </c>
      <c r="Y394" s="22">
        <f t="shared" si="118"/>
        <v>0</v>
      </c>
      <c r="AA394" s="47"/>
    </row>
    <row r="395" spans="1:34" hidden="1" x14ac:dyDescent="0.25">
      <c r="A395" s="57" t="s">
        <v>39</v>
      </c>
      <c r="B395" s="1">
        <v>65.92</v>
      </c>
      <c r="C395" s="1">
        <v>65.792000000000002</v>
      </c>
      <c r="D395" s="1">
        <v>423.94900000000001</v>
      </c>
      <c r="E395" s="1">
        <v>383.81099999999998</v>
      </c>
      <c r="G395" s="1">
        <f t="shared" si="102"/>
        <v>40.138000000000034</v>
      </c>
      <c r="H395" s="1">
        <f t="shared" si="103"/>
        <v>0.12800000000000011</v>
      </c>
      <c r="I395" s="2">
        <f t="shared" si="104"/>
        <v>406.99104</v>
      </c>
      <c r="J395" s="2">
        <f t="shared" si="105"/>
        <v>398.51206000000002</v>
      </c>
      <c r="K395" s="2">
        <f t="shared" si="106"/>
        <v>390.03308000000004</v>
      </c>
      <c r="L395" s="10">
        <f t="shared" si="107"/>
        <v>0</v>
      </c>
      <c r="M395" s="73" t="str">
        <f t="shared" si="108"/>
        <v/>
      </c>
      <c r="N395">
        <f t="shared" si="109"/>
        <v>0</v>
      </c>
      <c r="O395" s="12">
        <f t="shared" si="110"/>
        <v>65.92</v>
      </c>
      <c r="P395" s="11">
        <f t="shared" si="111"/>
        <v>0</v>
      </c>
      <c r="Q395" s="1">
        <f t="shared" si="112"/>
        <v>65.92</v>
      </c>
      <c r="S395" s="14" t="str">
        <f t="shared" si="113"/>
        <v>A</v>
      </c>
      <c r="U395" s="1">
        <f t="shared" si="114"/>
        <v>65.92</v>
      </c>
      <c r="V395" s="1">
        <f t="shared" si="115"/>
        <v>383.81099999999998</v>
      </c>
      <c r="W395" s="1">
        <f t="shared" si="116"/>
        <v>0</v>
      </c>
      <c r="X395" s="20">
        <f t="shared" si="117"/>
        <v>0</v>
      </c>
      <c r="Y395" s="22">
        <f t="shared" si="118"/>
        <v>0</v>
      </c>
      <c r="AA395" s="47"/>
    </row>
    <row r="396" spans="1:34" hidden="1" x14ac:dyDescent="0.25">
      <c r="A396" s="57" t="s">
        <v>39</v>
      </c>
      <c r="B396" s="1">
        <v>60.8</v>
      </c>
      <c r="C396" s="1">
        <v>60.543999999999997</v>
      </c>
      <c r="D396" s="1">
        <v>423.93799999999999</v>
      </c>
      <c r="E396" s="1">
        <v>383.82400000000001</v>
      </c>
      <c r="G396" s="1">
        <f t="shared" si="102"/>
        <v>40.113999999999976</v>
      </c>
      <c r="H396" s="1">
        <f t="shared" si="103"/>
        <v>0.25600000000000023</v>
      </c>
      <c r="I396" s="2">
        <f t="shared" si="104"/>
        <v>406.98048</v>
      </c>
      <c r="J396" s="2">
        <f t="shared" si="105"/>
        <v>398.50171999999998</v>
      </c>
      <c r="K396" s="2">
        <f t="shared" si="106"/>
        <v>390.02296000000001</v>
      </c>
      <c r="L396" s="10">
        <f t="shared" si="107"/>
        <v>0</v>
      </c>
      <c r="M396" s="73" t="str">
        <f t="shared" si="108"/>
        <v/>
      </c>
      <c r="N396">
        <f t="shared" si="109"/>
        <v>0</v>
      </c>
      <c r="O396" s="12">
        <f t="shared" si="110"/>
        <v>60.8</v>
      </c>
      <c r="P396" s="11">
        <f t="shared" si="111"/>
        <v>0</v>
      </c>
      <c r="Q396" s="1">
        <f t="shared" si="112"/>
        <v>60.8</v>
      </c>
      <c r="S396" s="14" t="str">
        <f t="shared" si="113"/>
        <v>A</v>
      </c>
      <c r="U396" s="1">
        <f t="shared" si="114"/>
        <v>60.8</v>
      </c>
      <c r="V396" s="1">
        <f t="shared" si="115"/>
        <v>383.82400000000001</v>
      </c>
      <c r="W396" s="1">
        <f t="shared" si="116"/>
        <v>0</v>
      </c>
      <c r="X396" s="20">
        <f t="shared" si="117"/>
        <v>0</v>
      </c>
      <c r="Y396" s="22">
        <f t="shared" si="118"/>
        <v>0</v>
      </c>
      <c r="AA396" s="47"/>
    </row>
    <row r="397" spans="1:34" hidden="1" x14ac:dyDescent="0.25">
      <c r="A397" s="57" t="s">
        <v>39</v>
      </c>
      <c r="B397" s="1">
        <v>60.8</v>
      </c>
      <c r="C397" s="1">
        <v>60.543999999999997</v>
      </c>
      <c r="D397" s="1">
        <v>422.82799999999997</v>
      </c>
      <c r="E397" s="1">
        <v>382.81700000000001</v>
      </c>
      <c r="G397" s="1">
        <f t="shared" si="102"/>
        <v>40.010999999999967</v>
      </c>
      <c r="H397" s="1">
        <f t="shared" si="103"/>
        <v>0.25600000000000023</v>
      </c>
      <c r="I397" s="2">
        <f t="shared" si="104"/>
        <v>405.91487999999998</v>
      </c>
      <c r="J397" s="2">
        <f t="shared" si="105"/>
        <v>397.45831999999996</v>
      </c>
      <c r="K397" s="2">
        <f t="shared" si="106"/>
        <v>389.00175999999999</v>
      </c>
      <c r="L397" s="10">
        <f t="shared" si="107"/>
        <v>0</v>
      </c>
      <c r="M397" s="73" t="str">
        <f t="shared" si="108"/>
        <v/>
      </c>
      <c r="N397">
        <f t="shared" si="109"/>
        <v>0</v>
      </c>
      <c r="O397" s="12">
        <f t="shared" si="110"/>
        <v>60.8</v>
      </c>
      <c r="P397" s="11">
        <f t="shared" si="111"/>
        <v>0</v>
      </c>
      <c r="Q397" s="1">
        <f t="shared" si="112"/>
        <v>60.8</v>
      </c>
      <c r="S397" s="14" t="str">
        <f t="shared" si="113"/>
        <v>A</v>
      </c>
      <c r="U397" s="1">
        <f t="shared" si="114"/>
        <v>60.8</v>
      </c>
      <c r="V397" s="1">
        <f t="shared" si="115"/>
        <v>382.81700000000001</v>
      </c>
      <c r="W397" s="1">
        <f t="shared" si="116"/>
        <v>0</v>
      </c>
      <c r="X397" s="20">
        <f t="shared" si="117"/>
        <v>0</v>
      </c>
      <c r="Y397" s="22">
        <f t="shared" si="118"/>
        <v>0</v>
      </c>
      <c r="AA397" s="47"/>
    </row>
    <row r="398" spans="1:34" hidden="1" x14ac:dyDescent="0.25">
      <c r="A398" s="57" t="s">
        <v>39</v>
      </c>
      <c r="B398" s="1">
        <v>81.92</v>
      </c>
      <c r="C398" s="1">
        <v>81.664000000000001</v>
      </c>
      <c r="D398" s="1">
        <v>421.30900000000003</v>
      </c>
      <c r="E398" s="1">
        <v>381.38099999999997</v>
      </c>
      <c r="G398" s="1">
        <f t="shared" si="102"/>
        <v>39.928000000000054</v>
      </c>
      <c r="H398" s="1">
        <f t="shared" si="103"/>
        <v>0.25600000000000023</v>
      </c>
      <c r="I398" s="2">
        <f t="shared" si="104"/>
        <v>404.45664000000005</v>
      </c>
      <c r="J398" s="2">
        <f t="shared" si="105"/>
        <v>396.03046000000001</v>
      </c>
      <c r="K398" s="2">
        <f t="shared" si="106"/>
        <v>387.60428000000002</v>
      </c>
      <c r="L398" s="10">
        <f t="shared" si="107"/>
        <v>0</v>
      </c>
      <c r="M398" s="73" t="str">
        <f t="shared" si="108"/>
        <v/>
      </c>
      <c r="N398">
        <f t="shared" si="109"/>
        <v>0</v>
      </c>
      <c r="O398" s="12">
        <f t="shared" si="110"/>
        <v>81.92</v>
      </c>
      <c r="P398" s="11">
        <f t="shared" si="111"/>
        <v>0</v>
      </c>
      <c r="Q398" s="1">
        <f t="shared" si="112"/>
        <v>81.92</v>
      </c>
      <c r="S398" s="14" t="str">
        <f t="shared" si="113"/>
        <v>A</v>
      </c>
      <c r="U398" s="1">
        <f t="shared" si="114"/>
        <v>81.92</v>
      </c>
      <c r="V398" s="1">
        <f t="shared" si="115"/>
        <v>381.38099999999997</v>
      </c>
      <c r="W398" s="1">
        <f t="shared" si="116"/>
        <v>0</v>
      </c>
      <c r="X398" s="20">
        <f t="shared" si="117"/>
        <v>0</v>
      </c>
      <c r="Y398" s="22">
        <f t="shared" si="118"/>
        <v>0</v>
      </c>
      <c r="AA398" s="47"/>
    </row>
    <row r="399" spans="1:34" hidden="1" x14ac:dyDescent="0.25">
      <c r="A399" s="57" t="s">
        <v>39</v>
      </c>
      <c r="B399" s="1">
        <v>140.80000000000001</v>
      </c>
      <c r="C399" s="1">
        <v>140.416</v>
      </c>
      <c r="D399" s="1">
        <v>420.2</v>
      </c>
      <c r="E399" s="1">
        <v>380.12099999999998</v>
      </c>
      <c r="G399" s="1">
        <f t="shared" si="102"/>
        <v>40.079000000000008</v>
      </c>
      <c r="H399" s="1">
        <f t="shared" si="103"/>
        <v>0.38400000000001455</v>
      </c>
      <c r="I399" s="2">
        <f t="shared" si="104"/>
        <v>403.392</v>
      </c>
      <c r="J399" s="2">
        <f t="shared" si="105"/>
        <v>394.988</v>
      </c>
      <c r="K399" s="2">
        <f t="shared" si="106"/>
        <v>386.584</v>
      </c>
      <c r="L399" s="10">
        <f t="shared" si="107"/>
        <v>0</v>
      </c>
      <c r="M399" s="73" t="str">
        <f t="shared" si="108"/>
        <v/>
      </c>
      <c r="N399">
        <f t="shared" si="109"/>
        <v>0</v>
      </c>
      <c r="O399" s="12">
        <f t="shared" si="110"/>
        <v>140.80000000000001</v>
      </c>
      <c r="P399" s="11">
        <f t="shared" si="111"/>
        <v>0</v>
      </c>
      <c r="Q399" s="1">
        <f t="shared" si="112"/>
        <v>140.80000000000001</v>
      </c>
      <c r="S399" s="14" t="str">
        <f t="shared" si="113"/>
        <v>A</v>
      </c>
      <c r="U399" s="1">
        <f t="shared" si="114"/>
        <v>140.80000000000001</v>
      </c>
      <c r="V399" s="1">
        <f t="shared" si="115"/>
        <v>380.12099999999998</v>
      </c>
      <c r="W399" s="1">
        <f t="shared" si="116"/>
        <v>0</v>
      </c>
      <c r="X399" s="20">
        <f t="shared" si="117"/>
        <v>0</v>
      </c>
      <c r="Y399" s="22">
        <f t="shared" si="118"/>
        <v>0</v>
      </c>
      <c r="AA399" s="47"/>
    </row>
    <row r="400" spans="1:34" hidden="1" x14ac:dyDescent="0.25">
      <c r="A400" s="57" t="s">
        <v>39</v>
      </c>
      <c r="B400" s="1">
        <v>183.68</v>
      </c>
      <c r="C400" s="1">
        <v>183.42400000000001</v>
      </c>
      <c r="D400" s="1">
        <v>416.20699999999999</v>
      </c>
      <c r="E400" s="1">
        <v>381.66699999999997</v>
      </c>
      <c r="G400" s="1">
        <f t="shared" si="102"/>
        <v>34.54000000000002</v>
      </c>
      <c r="H400" s="1">
        <f t="shared" si="103"/>
        <v>0.25600000000000023</v>
      </c>
      <c r="I400" s="2">
        <f t="shared" si="104"/>
        <v>399.55871999999999</v>
      </c>
      <c r="J400" s="2">
        <f t="shared" si="105"/>
        <v>391.23457999999999</v>
      </c>
      <c r="K400" s="2">
        <f t="shared" si="106"/>
        <v>382.91043999999999</v>
      </c>
      <c r="L400" s="10">
        <f t="shared" si="107"/>
        <v>3</v>
      </c>
      <c r="M400" s="73">
        <f t="shared" si="108"/>
        <v>3</v>
      </c>
      <c r="N400">
        <f t="shared" si="109"/>
        <v>3</v>
      </c>
      <c r="O400" s="12">
        <f t="shared" si="110"/>
        <v>204.40685510794572</v>
      </c>
      <c r="P400" s="11">
        <f t="shared" si="111"/>
        <v>20.72685510794571</v>
      </c>
      <c r="Q400" s="1">
        <f t="shared" si="112"/>
        <v>183.68</v>
      </c>
      <c r="S400" s="14" t="str">
        <f t="shared" si="113"/>
        <v>A</v>
      </c>
      <c r="U400" s="1">
        <f t="shared" si="114"/>
        <v>183.68</v>
      </c>
      <c r="V400" s="1">
        <f t="shared" si="115"/>
        <v>381.66699999999997</v>
      </c>
      <c r="W400" s="1">
        <f t="shared" si="116"/>
        <v>20.72685510794571</v>
      </c>
      <c r="X400" s="20">
        <f t="shared" si="117"/>
        <v>9.0161819719563834</v>
      </c>
      <c r="Y400" s="22">
        <f t="shared" si="118"/>
        <v>3</v>
      </c>
      <c r="AA400" s="47"/>
    </row>
    <row r="401" spans="1:27" hidden="1" x14ac:dyDescent="0.25">
      <c r="A401" s="57" t="s">
        <v>39</v>
      </c>
      <c r="B401" s="1">
        <v>203.648</v>
      </c>
      <c r="C401" s="1">
        <v>203.136</v>
      </c>
      <c r="D401" s="1">
        <v>415.221</v>
      </c>
      <c r="E401" s="1">
        <v>381.28199999999998</v>
      </c>
      <c r="G401" s="1">
        <f t="shared" si="102"/>
        <v>33.939000000000021</v>
      </c>
      <c r="H401" s="1">
        <f t="shared" si="103"/>
        <v>0.51200000000000045</v>
      </c>
      <c r="I401" s="2">
        <f t="shared" si="104"/>
        <v>398.61216000000002</v>
      </c>
      <c r="J401" s="2">
        <f t="shared" si="105"/>
        <v>390.30774000000002</v>
      </c>
      <c r="K401" s="2">
        <f t="shared" si="106"/>
        <v>382.00332000000003</v>
      </c>
      <c r="L401" s="10">
        <f t="shared" si="107"/>
        <v>3</v>
      </c>
      <c r="M401" s="73" t="str">
        <f t="shared" si="108"/>
        <v/>
      </c>
      <c r="N401">
        <f t="shared" si="109"/>
        <v>3</v>
      </c>
      <c r="O401" s="12">
        <f t="shared" si="110"/>
        <v>226.62808813710217</v>
      </c>
      <c r="P401" s="11">
        <f t="shared" si="111"/>
        <v>22.980088137102172</v>
      </c>
      <c r="Q401" s="1">
        <f t="shared" si="112"/>
        <v>203.648</v>
      </c>
      <c r="S401" s="14" t="str">
        <f t="shared" si="113"/>
        <v>A</v>
      </c>
      <c r="U401" s="1">
        <f t="shared" si="114"/>
        <v>203.648</v>
      </c>
      <c r="V401" s="1">
        <f t="shared" si="115"/>
        <v>381.28199999999998</v>
      </c>
      <c r="W401" s="1">
        <f t="shared" si="116"/>
        <v>22.980088137102172</v>
      </c>
      <c r="X401" s="20">
        <f t="shared" si="117"/>
        <v>9.9963383396394452</v>
      </c>
      <c r="Y401" s="22">
        <f t="shared" si="118"/>
        <v>3</v>
      </c>
      <c r="AA401" s="47"/>
    </row>
    <row r="402" spans="1:27" hidden="1" x14ac:dyDescent="0.25">
      <c r="A402" s="57" t="s">
        <v>39</v>
      </c>
      <c r="B402" s="1">
        <v>194.56</v>
      </c>
      <c r="C402" s="1">
        <v>194.17599999999999</v>
      </c>
      <c r="D402" s="1">
        <v>416.43900000000002</v>
      </c>
      <c r="E402" s="1">
        <v>382.45100000000002</v>
      </c>
      <c r="G402" s="1">
        <f t="shared" si="102"/>
        <v>33.988</v>
      </c>
      <c r="H402" s="1">
        <f t="shared" si="103"/>
        <v>0.38400000000001455</v>
      </c>
      <c r="I402" s="2">
        <f t="shared" si="104"/>
        <v>399.78144000000003</v>
      </c>
      <c r="J402" s="2">
        <f t="shared" si="105"/>
        <v>391.45266000000004</v>
      </c>
      <c r="K402" s="2">
        <f t="shared" si="106"/>
        <v>383.12388000000004</v>
      </c>
      <c r="L402" s="10">
        <f t="shared" si="107"/>
        <v>3</v>
      </c>
      <c r="M402" s="73" t="str">
        <f t="shared" si="108"/>
        <v/>
      </c>
      <c r="N402">
        <f t="shared" si="109"/>
        <v>3</v>
      </c>
      <c r="O402" s="12">
        <f t="shared" si="110"/>
        <v>216.5145782328066</v>
      </c>
      <c r="P402" s="11">
        <f t="shared" si="111"/>
        <v>21.954578232806597</v>
      </c>
      <c r="Q402" s="1">
        <f t="shared" si="112"/>
        <v>194.56</v>
      </c>
      <c r="S402" s="14" t="str">
        <f t="shared" si="113"/>
        <v>A</v>
      </c>
      <c r="U402" s="1">
        <f t="shared" si="114"/>
        <v>194.56</v>
      </c>
      <c r="V402" s="1">
        <f t="shared" si="115"/>
        <v>382.45100000000002</v>
      </c>
      <c r="W402" s="1">
        <f t="shared" si="116"/>
        <v>21.954578232806597</v>
      </c>
      <c r="X402" s="20">
        <f t="shared" si="117"/>
        <v>9.5502415312708688</v>
      </c>
      <c r="Y402" s="22">
        <f t="shared" si="118"/>
        <v>3</v>
      </c>
      <c r="AA402" s="47"/>
    </row>
    <row r="403" spans="1:27" hidden="1" x14ac:dyDescent="0.25">
      <c r="A403" s="57" t="s">
        <v>39</v>
      </c>
      <c r="B403" s="1">
        <v>188.16</v>
      </c>
      <c r="C403" s="1">
        <v>187.77600000000001</v>
      </c>
      <c r="D403" s="1">
        <v>417.12700000000001</v>
      </c>
      <c r="E403" s="1">
        <v>383.15699999999998</v>
      </c>
      <c r="G403" s="1">
        <f t="shared" si="102"/>
        <v>33.970000000000027</v>
      </c>
      <c r="H403" s="1">
        <f t="shared" si="103"/>
        <v>0.38399999999998613</v>
      </c>
      <c r="I403" s="2">
        <f t="shared" si="104"/>
        <v>400.44191999999998</v>
      </c>
      <c r="J403" s="2">
        <f t="shared" si="105"/>
        <v>392.09938</v>
      </c>
      <c r="K403" s="2">
        <f t="shared" si="106"/>
        <v>383.75684000000001</v>
      </c>
      <c r="L403" s="10">
        <f t="shared" si="107"/>
        <v>3</v>
      </c>
      <c r="M403" s="73" t="str">
        <f t="shared" si="108"/>
        <v/>
      </c>
      <c r="N403">
        <f t="shared" si="109"/>
        <v>3</v>
      </c>
      <c r="O403" s="12">
        <f t="shared" si="110"/>
        <v>209.392388159359</v>
      </c>
      <c r="P403" s="11">
        <f t="shared" si="111"/>
        <v>21.232388159359004</v>
      </c>
      <c r="Q403" s="1">
        <f t="shared" si="112"/>
        <v>188.16</v>
      </c>
      <c r="S403" s="14" t="str">
        <f t="shared" si="113"/>
        <v>A</v>
      </c>
      <c r="U403" s="1">
        <f t="shared" si="114"/>
        <v>188.16</v>
      </c>
      <c r="V403" s="1">
        <f t="shared" si="115"/>
        <v>383.15699999999998</v>
      </c>
      <c r="W403" s="1">
        <f t="shared" si="116"/>
        <v>21.232388159359004</v>
      </c>
      <c r="X403" s="20">
        <f t="shared" si="117"/>
        <v>9.2360888493211668</v>
      </c>
      <c r="Y403" s="22">
        <f t="shared" si="118"/>
        <v>3</v>
      </c>
      <c r="AA403" s="47"/>
    </row>
    <row r="404" spans="1:27" hidden="1" x14ac:dyDescent="0.25">
      <c r="A404" s="57" t="s">
        <v>39</v>
      </c>
      <c r="B404" s="1">
        <v>200.32</v>
      </c>
      <c r="C404" s="1">
        <v>199.80799999999999</v>
      </c>
      <c r="D404" s="1">
        <v>417.166</v>
      </c>
      <c r="E404" s="1">
        <v>383.18400000000003</v>
      </c>
      <c r="G404" s="1">
        <f t="shared" si="102"/>
        <v>33.981999999999971</v>
      </c>
      <c r="H404" s="1">
        <f t="shared" si="103"/>
        <v>0.51200000000000045</v>
      </c>
      <c r="I404" s="2">
        <f t="shared" si="104"/>
        <v>400.47935999999999</v>
      </c>
      <c r="J404" s="2">
        <f t="shared" si="105"/>
        <v>392.13603999999998</v>
      </c>
      <c r="K404" s="2">
        <f t="shared" si="106"/>
        <v>383.79271999999997</v>
      </c>
      <c r="L404" s="10">
        <f t="shared" si="107"/>
        <v>3</v>
      </c>
      <c r="M404" s="73" t="str">
        <f t="shared" si="108"/>
        <v/>
      </c>
      <c r="N404">
        <f t="shared" si="109"/>
        <v>3</v>
      </c>
      <c r="O404" s="12">
        <f t="shared" si="110"/>
        <v>222.9245492989094</v>
      </c>
      <c r="P404" s="11">
        <f t="shared" si="111"/>
        <v>22.604549298909404</v>
      </c>
      <c r="Q404" s="1">
        <f t="shared" si="112"/>
        <v>200.32</v>
      </c>
      <c r="S404" s="14" t="str">
        <f t="shared" si="113"/>
        <v>A</v>
      </c>
      <c r="U404" s="1">
        <f t="shared" si="114"/>
        <v>200.32</v>
      </c>
      <c r="V404" s="1">
        <f t="shared" si="115"/>
        <v>383.18400000000003</v>
      </c>
      <c r="W404" s="1">
        <f t="shared" si="116"/>
        <v>22.604549298909404</v>
      </c>
      <c r="X404" s="20">
        <f t="shared" si="117"/>
        <v>9.8329789450255909</v>
      </c>
      <c r="Y404" s="22">
        <f t="shared" si="118"/>
        <v>3</v>
      </c>
      <c r="AA404" s="47"/>
    </row>
    <row r="405" spans="1:27" hidden="1" x14ac:dyDescent="0.25">
      <c r="A405" s="57" t="s">
        <v>39</v>
      </c>
      <c r="B405" s="1">
        <v>192.38399999999999</v>
      </c>
      <c r="C405" s="1">
        <v>192</v>
      </c>
      <c r="D405" s="1">
        <v>418.86200000000002</v>
      </c>
      <c r="E405" s="1">
        <v>382.50299999999999</v>
      </c>
      <c r="G405" s="1">
        <f t="shared" si="102"/>
        <v>36.359000000000037</v>
      </c>
      <c r="H405" s="1">
        <f t="shared" si="103"/>
        <v>0.38399999999998613</v>
      </c>
      <c r="I405" s="2">
        <f t="shared" si="104"/>
        <v>402.10752000000002</v>
      </c>
      <c r="J405" s="2">
        <f t="shared" si="105"/>
        <v>393.73027999999999</v>
      </c>
      <c r="K405" s="2">
        <f t="shared" si="106"/>
        <v>385.35304000000002</v>
      </c>
      <c r="L405" s="10">
        <f t="shared" si="107"/>
        <v>3</v>
      </c>
      <c r="M405" s="73" t="str">
        <f t="shared" si="108"/>
        <v/>
      </c>
      <c r="N405">
        <f t="shared" si="109"/>
        <v>3</v>
      </c>
      <c r="O405" s="12">
        <f t="shared" si="110"/>
        <v>214.0930336078344</v>
      </c>
      <c r="P405" s="11">
        <f t="shared" si="111"/>
        <v>21.709033607834414</v>
      </c>
      <c r="Q405" s="1">
        <f t="shared" si="112"/>
        <v>192.38399999999999</v>
      </c>
      <c r="S405" s="14" t="str">
        <f t="shared" si="113"/>
        <v>A</v>
      </c>
      <c r="U405" s="1">
        <f t="shared" si="114"/>
        <v>192.38399999999999</v>
      </c>
      <c r="V405" s="1">
        <f t="shared" si="115"/>
        <v>382.50299999999999</v>
      </c>
      <c r="W405" s="1">
        <f t="shared" si="116"/>
        <v>21.709033607834414</v>
      </c>
      <c r="X405" s="20">
        <f t="shared" si="117"/>
        <v>9.4434296194079703</v>
      </c>
      <c r="Y405" s="22">
        <f t="shared" si="118"/>
        <v>3</v>
      </c>
      <c r="AA405" s="47"/>
    </row>
    <row r="406" spans="1:27" hidden="1" x14ac:dyDescent="0.25">
      <c r="A406" s="57" t="s">
        <v>39</v>
      </c>
      <c r="B406" s="1">
        <v>235.26400000000001</v>
      </c>
      <c r="C406" s="1">
        <v>234.88</v>
      </c>
      <c r="D406" s="1">
        <v>417.44299999999998</v>
      </c>
      <c r="E406" s="1">
        <v>383.35199999999998</v>
      </c>
      <c r="G406" s="1">
        <f t="shared" si="102"/>
        <v>34.091000000000008</v>
      </c>
      <c r="H406" s="1">
        <f t="shared" si="103"/>
        <v>0.38400000000001455</v>
      </c>
      <c r="I406" s="2">
        <f t="shared" si="104"/>
        <v>400.74527999999998</v>
      </c>
      <c r="J406" s="2">
        <f t="shared" si="105"/>
        <v>392.39641999999998</v>
      </c>
      <c r="K406" s="2">
        <f t="shared" si="106"/>
        <v>384.04755999999998</v>
      </c>
      <c r="L406" s="10">
        <f t="shared" si="107"/>
        <v>3</v>
      </c>
      <c r="M406" s="73" t="str">
        <f t="shared" si="108"/>
        <v/>
      </c>
      <c r="N406">
        <f t="shared" si="109"/>
        <v>3</v>
      </c>
      <c r="O406" s="12">
        <f t="shared" si="110"/>
        <v>261.81170709993324</v>
      </c>
      <c r="P406" s="11">
        <f t="shared" si="111"/>
        <v>26.547707099933234</v>
      </c>
      <c r="Q406" s="1">
        <f t="shared" si="112"/>
        <v>235.26400000000001</v>
      </c>
      <c r="S406" s="14" t="str">
        <f t="shared" si="113"/>
        <v>A</v>
      </c>
      <c r="U406" s="1">
        <f t="shared" si="114"/>
        <v>235.26400000000001</v>
      </c>
      <c r="V406" s="1">
        <f t="shared" si="115"/>
        <v>383.35199999999998</v>
      </c>
      <c r="W406" s="1">
        <f t="shared" si="116"/>
        <v>26.547707099933234</v>
      </c>
      <c r="X406" s="20">
        <f t="shared" si="117"/>
        <v>11.548252588470957</v>
      </c>
      <c r="Y406" s="22">
        <f t="shared" si="118"/>
        <v>3</v>
      </c>
      <c r="AA406" s="47"/>
    </row>
    <row r="407" spans="1:27" hidden="1" x14ac:dyDescent="0.25">
      <c r="A407" s="57" t="s">
        <v>39</v>
      </c>
      <c r="B407" s="1">
        <v>243.71199999999999</v>
      </c>
      <c r="C407" s="1">
        <v>243.072</v>
      </c>
      <c r="D407" s="1">
        <v>418.37299999999999</v>
      </c>
      <c r="E407" s="1">
        <v>384.21199999999999</v>
      </c>
      <c r="G407" s="1">
        <f t="shared" si="102"/>
        <v>34.161000000000001</v>
      </c>
      <c r="H407" s="1">
        <f t="shared" si="103"/>
        <v>0.63999999999998636</v>
      </c>
      <c r="I407" s="2">
        <f t="shared" si="104"/>
        <v>401.63808</v>
      </c>
      <c r="J407" s="2">
        <f t="shared" si="105"/>
        <v>393.27062000000001</v>
      </c>
      <c r="K407" s="2">
        <f t="shared" si="106"/>
        <v>384.90316000000001</v>
      </c>
      <c r="L407" s="10">
        <f t="shared" si="107"/>
        <v>3</v>
      </c>
      <c r="M407" s="73" t="str">
        <f t="shared" si="108"/>
        <v/>
      </c>
      <c r="N407">
        <f t="shared" si="109"/>
        <v>3</v>
      </c>
      <c r="O407" s="12">
        <f t="shared" si="110"/>
        <v>271.21299799688404</v>
      </c>
      <c r="P407" s="11">
        <f t="shared" si="111"/>
        <v>27.500997996884053</v>
      </c>
      <c r="Q407" s="1">
        <f t="shared" si="112"/>
        <v>243.71199999999999</v>
      </c>
      <c r="S407" s="14" t="str">
        <f t="shared" si="113"/>
        <v>A</v>
      </c>
      <c r="U407" s="1">
        <f t="shared" si="114"/>
        <v>243.71199999999999</v>
      </c>
      <c r="V407" s="1">
        <f t="shared" si="115"/>
        <v>384.21199999999999</v>
      </c>
      <c r="W407" s="1">
        <f t="shared" si="116"/>
        <v>27.500997996884053</v>
      </c>
      <c r="X407" s="20">
        <f t="shared" si="117"/>
        <v>11.962934128644562</v>
      </c>
      <c r="Y407" s="22">
        <f t="shared" si="118"/>
        <v>3</v>
      </c>
      <c r="AA407" s="47"/>
    </row>
    <row r="408" spans="1:27" hidden="1" x14ac:dyDescent="0.25">
      <c r="A408" s="57" t="s">
        <v>39</v>
      </c>
      <c r="B408" s="1">
        <v>236.416</v>
      </c>
      <c r="C408" s="1">
        <v>235.904</v>
      </c>
      <c r="D408" s="1">
        <v>418.32100000000003</v>
      </c>
      <c r="E408" s="1">
        <v>384.06299999999999</v>
      </c>
      <c r="G408" s="1">
        <f t="shared" si="102"/>
        <v>34.258000000000038</v>
      </c>
      <c r="H408" s="1">
        <f t="shared" si="103"/>
        <v>0.51200000000000045</v>
      </c>
      <c r="I408" s="2">
        <f t="shared" si="104"/>
        <v>401.58816000000002</v>
      </c>
      <c r="J408" s="2">
        <f t="shared" si="105"/>
        <v>393.22174000000001</v>
      </c>
      <c r="K408" s="2">
        <f t="shared" si="106"/>
        <v>384.85532000000001</v>
      </c>
      <c r="L408" s="10">
        <f t="shared" si="107"/>
        <v>3</v>
      </c>
      <c r="M408" s="73" t="str">
        <f t="shared" si="108"/>
        <v/>
      </c>
      <c r="N408">
        <f t="shared" si="109"/>
        <v>3</v>
      </c>
      <c r="O408" s="12">
        <f t="shared" si="110"/>
        <v>263.09370131315382</v>
      </c>
      <c r="P408" s="11">
        <f t="shared" si="111"/>
        <v>26.677701313153818</v>
      </c>
      <c r="Q408" s="1">
        <f t="shared" si="112"/>
        <v>236.416</v>
      </c>
      <c r="S408" s="14" t="str">
        <f t="shared" si="113"/>
        <v>A</v>
      </c>
      <c r="U408" s="1">
        <f t="shared" si="114"/>
        <v>236.416</v>
      </c>
      <c r="V408" s="1">
        <f t="shared" si="115"/>
        <v>384.06299999999999</v>
      </c>
      <c r="W408" s="1">
        <f t="shared" si="116"/>
        <v>26.677701313153818</v>
      </c>
      <c r="X408" s="20">
        <f t="shared" si="117"/>
        <v>11.604800071221911</v>
      </c>
      <c r="Y408" s="22">
        <f t="shared" si="118"/>
        <v>3</v>
      </c>
      <c r="AA408" s="47"/>
    </row>
    <row r="409" spans="1:27" hidden="1" x14ac:dyDescent="0.25">
      <c r="A409" s="57" t="s">
        <v>39</v>
      </c>
      <c r="B409" s="1">
        <v>204.672</v>
      </c>
      <c r="C409" s="1">
        <v>204.28800000000001</v>
      </c>
      <c r="D409" s="1">
        <v>420.78199999999998</v>
      </c>
      <c r="E409" s="1">
        <v>381.06</v>
      </c>
      <c r="G409" s="1">
        <f t="shared" si="102"/>
        <v>39.72199999999998</v>
      </c>
      <c r="H409" s="1">
        <f t="shared" si="103"/>
        <v>0.38399999999998613</v>
      </c>
      <c r="I409" s="2">
        <f t="shared" si="104"/>
        <v>403.95071999999999</v>
      </c>
      <c r="J409" s="2">
        <f t="shared" si="105"/>
        <v>395.53507999999999</v>
      </c>
      <c r="K409" s="2">
        <f t="shared" si="106"/>
        <v>387.11944</v>
      </c>
      <c r="L409" s="10">
        <f t="shared" si="107"/>
        <v>0</v>
      </c>
      <c r="M409" s="73">
        <f t="shared" si="108"/>
        <v>0</v>
      </c>
      <c r="N409">
        <f t="shared" si="109"/>
        <v>0</v>
      </c>
      <c r="O409" s="12">
        <f t="shared" si="110"/>
        <v>204.672</v>
      </c>
      <c r="P409" s="11">
        <f t="shared" si="111"/>
        <v>0</v>
      </c>
      <c r="Q409" s="1">
        <f t="shared" si="112"/>
        <v>204.672</v>
      </c>
      <c r="S409" s="14" t="str">
        <f t="shared" si="113"/>
        <v>A</v>
      </c>
      <c r="U409" s="1">
        <f t="shared" si="114"/>
        <v>204.672</v>
      </c>
      <c r="V409" s="1">
        <f t="shared" si="115"/>
        <v>381.06</v>
      </c>
      <c r="W409" s="1">
        <f t="shared" si="116"/>
        <v>0</v>
      </c>
      <c r="X409" s="20">
        <f t="shared" si="117"/>
        <v>0</v>
      </c>
      <c r="Y409" s="22">
        <f t="shared" si="118"/>
        <v>0</v>
      </c>
      <c r="AA409" s="47"/>
    </row>
    <row r="410" spans="1:27" hidden="1" x14ac:dyDescent="0.25">
      <c r="A410" s="57" t="s">
        <v>39</v>
      </c>
      <c r="B410" s="1">
        <v>180.096</v>
      </c>
      <c r="C410" s="1">
        <v>179.584</v>
      </c>
      <c r="D410" s="1">
        <v>421.548</v>
      </c>
      <c r="E410" s="1">
        <v>381.41800000000001</v>
      </c>
      <c r="G410" s="1">
        <f t="shared" si="102"/>
        <v>40.129999999999995</v>
      </c>
      <c r="H410" s="1">
        <f t="shared" si="103"/>
        <v>0.51200000000000045</v>
      </c>
      <c r="I410" s="2">
        <f t="shared" si="104"/>
        <v>404.68608</v>
      </c>
      <c r="J410" s="2">
        <f t="shared" si="105"/>
        <v>396.25511999999998</v>
      </c>
      <c r="K410" s="2">
        <f t="shared" si="106"/>
        <v>387.82416000000001</v>
      </c>
      <c r="L410" s="10">
        <f t="shared" si="107"/>
        <v>0</v>
      </c>
      <c r="M410" s="73" t="str">
        <f t="shared" si="108"/>
        <v/>
      </c>
      <c r="N410">
        <f t="shared" si="109"/>
        <v>0</v>
      </c>
      <c r="O410" s="12">
        <f t="shared" si="110"/>
        <v>180.096</v>
      </c>
      <c r="P410" s="11">
        <f t="shared" si="111"/>
        <v>0</v>
      </c>
      <c r="Q410" s="1">
        <f t="shared" si="112"/>
        <v>180.096</v>
      </c>
      <c r="S410" s="14" t="str">
        <f t="shared" si="113"/>
        <v>A</v>
      </c>
      <c r="U410" s="1">
        <f t="shared" si="114"/>
        <v>180.096</v>
      </c>
      <c r="V410" s="1">
        <f t="shared" si="115"/>
        <v>381.41800000000001</v>
      </c>
      <c r="W410" s="1">
        <f t="shared" si="116"/>
        <v>0</v>
      </c>
      <c r="X410" s="20">
        <f t="shared" si="117"/>
        <v>0</v>
      </c>
      <c r="Y410" s="22">
        <f t="shared" si="118"/>
        <v>0</v>
      </c>
      <c r="AA410" s="47"/>
    </row>
    <row r="411" spans="1:27" hidden="1" x14ac:dyDescent="0.25">
      <c r="A411" s="57" t="s">
        <v>39</v>
      </c>
      <c r="B411" s="1">
        <v>164.352</v>
      </c>
      <c r="C411" s="1">
        <v>163.96799999999999</v>
      </c>
      <c r="D411" s="1">
        <v>421.22899999999998</v>
      </c>
      <c r="E411" s="1">
        <v>380.98200000000003</v>
      </c>
      <c r="G411" s="1">
        <f t="shared" si="102"/>
        <v>40.246999999999957</v>
      </c>
      <c r="H411" s="1">
        <f t="shared" si="103"/>
        <v>0.38400000000001455</v>
      </c>
      <c r="I411" s="2">
        <f t="shared" si="104"/>
        <v>404.37984</v>
      </c>
      <c r="J411" s="2">
        <f t="shared" si="105"/>
        <v>395.95526000000001</v>
      </c>
      <c r="K411" s="2">
        <f t="shared" si="106"/>
        <v>387.53067999999996</v>
      </c>
      <c r="L411" s="10">
        <f t="shared" si="107"/>
        <v>0</v>
      </c>
      <c r="M411" s="73" t="str">
        <f t="shared" si="108"/>
        <v/>
      </c>
      <c r="N411">
        <f t="shared" si="109"/>
        <v>0</v>
      </c>
      <c r="O411" s="12">
        <f t="shared" si="110"/>
        <v>164.352</v>
      </c>
      <c r="P411" s="11">
        <f t="shared" si="111"/>
        <v>0</v>
      </c>
      <c r="Q411" s="1">
        <f t="shared" si="112"/>
        <v>164.352</v>
      </c>
      <c r="S411" s="14" t="str">
        <f t="shared" si="113"/>
        <v>A</v>
      </c>
      <c r="U411" s="1">
        <f t="shared" si="114"/>
        <v>164.352</v>
      </c>
      <c r="V411" s="1">
        <f t="shared" si="115"/>
        <v>380.98200000000003</v>
      </c>
      <c r="W411" s="1">
        <f t="shared" si="116"/>
        <v>0</v>
      </c>
      <c r="X411" s="20">
        <f t="shared" si="117"/>
        <v>0</v>
      </c>
      <c r="Y411" s="22">
        <f t="shared" si="118"/>
        <v>0</v>
      </c>
      <c r="AA411" s="47"/>
    </row>
    <row r="412" spans="1:27" hidden="1" x14ac:dyDescent="0.25">
      <c r="A412" s="57" t="s">
        <v>39</v>
      </c>
      <c r="B412" s="1">
        <v>182.78399999999999</v>
      </c>
      <c r="C412" s="1">
        <v>182.27199999999999</v>
      </c>
      <c r="D412" s="1">
        <v>419.69799999999998</v>
      </c>
      <c r="E412" s="1">
        <v>379.49900000000002</v>
      </c>
      <c r="G412" s="1">
        <f t="shared" si="102"/>
        <v>40.198999999999955</v>
      </c>
      <c r="H412" s="1">
        <f t="shared" si="103"/>
        <v>0.51200000000000045</v>
      </c>
      <c r="I412" s="2">
        <f t="shared" si="104"/>
        <v>402.91007999999999</v>
      </c>
      <c r="J412" s="2">
        <f t="shared" si="105"/>
        <v>394.51612</v>
      </c>
      <c r="K412" s="2">
        <f t="shared" si="106"/>
        <v>386.12216000000001</v>
      </c>
      <c r="L412" s="10">
        <f t="shared" si="107"/>
        <v>0</v>
      </c>
      <c r="M412" s="73" t="str">
        <f t="shared" si="108"/>
        <v/>
      </c>
      <c r="N412">
        <f t="shared" si="109"/>
        <v>0</v>
      </c>
      <c r="O412" s="12">
        <f t="shared" si="110"/>
        <v>182.78399999999999</v>
      </c>
      <c r="P412" s="11">
        <f t="shared" si="111"/>
        <v>0</v>
      </c>
      <c r="Q412" s="1">
        <f t="shared" si="112"/>
        <v>182.78399999999999</v>
      </c>
      <c r="S412" s="14" t="str">
        <f t="shared" si="113"/>
        <v>A</v>
      </c>
      <c r="U412" s="1">
        <f t="shared" si="114"/>
        <v>182.78399999999999</v>
      </c>
      <c r="V412" s="1">
        <f t="shared" si="115"/>
        <v>379.49900000000002</v>
      </c>
      <c r="W412" s="1">
        <f t="shared" si="116"/>
        <v>0</v>
      </c>
      <c r="X412" s="20">
        <f t="shared" si="117"/>
        <v>0</v>
      </c>
      <c r="Y412" s="22">
        <f t="shared" si="118"/>
        <v>0</v>
      </c>
      <c r="AA412" s="47"/>
    </row>
    <row r="413" spans="1:27" hidden="1" x14ac:dyDescent="0.25">
      <c r="A413" s="57" t="s">
        <v>39</v>
      </c>
      <c r="B413" s="1">
        <v>181.88800000000001</v>
      </c>
      <c r="C413" s="1">
        <v>181.376</v>
      </c>
      <c r="D413" s="1">
        <v>420.79899999999998</v>
      </c>
      <c r="E413" s="1">
        <v>380.51</v>
      </c>
      <c r="G413" s="1">
        <f t="shared" si="102"/>
        <v>40.288999999999987</v>
      </c>
      <c r="H413" s="1">
        <f t="shared" si="103"/>
        <v>0.51200000000000045</v>
      </c>
      <c r="I413" s="2">
        <f t="shared" si="104"/>
        <v>403.96704</v>
      </c>
      <c r="J413" s="2">
        <f t="shared" si="105"/>
        <v>395.55106000000001</v>
      </c>
      <c r="K413" s="2">
        <f t="shared" si="106"/>
        <v>387.13507999999996</v>
      </c>
      <c r="L413" s="10">
        <f t="shared" si="107"/>
        <v>0</v>
      </c>
      <c r="M413" s="73" t="str">
        <f t="shared" si="108"/>
        <v/>
      </c>
      <c r="N413">
        <f t="shared" si="109"/>
        <v>0</v>
      </c>
      <c r="O413" s="12">
        <f t="shared" si="110"/>
        <v>181.88800000000001</v>
      </c>
      <c r="P413" s="11">
        <f t="shared" si="111"/>
        <v>0</v>
      </c>
      <c r="Q413" s="1">
        <f t="shared" si="112"/>
        <v>181.88800000000001</v>
      </c>
      <c r="S413" s="14" t="str">
        <f t="shared" si="113"/>
        <v>A</v>
      </c>
      <c r="U413" s="1">
        <f t="shared" si="114"/>
        <v>181.88800000000001</v>
      </c>
      <c r="V413" s="1">
        <f t="shared" si="115"/>
        <v>380.51</v>
      </c>
      <c r="W413" s="1">
        <f t="shared" si="116"/>
        <v>0</v>
      </c>
      <c r="X413" s="20">
        <f t="shared" si="117"/>
        <v>0</v>
      </c>
      <c r="Y413" s="22">
        <f t="shared" si="118"/>
        <v>0</v>
      </c>
      <c r="AA413" s="47"/>
    </row>
    <row r="414" spans="1:27" hidden="1" x14ac:dyDescent="0.25">
      <c r="A414" s="57" t="s">
        <v>39</v>
      </c>
      <c r="B414" s="1">
        <v>175.87200000000001</v>
      </c>
      <c r="C414" s="1">
        <v>175.36</v>
      </c>
      <c r="D414" s="1">
        <v>421.524</v>
      </c>
      <c r="E414" s="1">
        <v>381.14699999999999</v>
      </c>
      <c r="G414" s="1">
        <f t="shared" si="102"/>
        <v>40.37700000000001</v>
      </c>
      <c r="H414" s="1">
        <f t="shared" si="103"/>
        <v>0.51200000000000045</v>
      </c>
      <c r="I414" s="2">
        <f t="shared" si="104"/>
        <v>404.66304000000002</v>
      </c>
      <c r="J414" s="2">
        <f t="shared" si="105"/>
        <v>396.23255999999998</v>
      </c>
      <c r="K414" s="2">
        <f t="shared" si="106"/>
        <v>387.80207999999999</v>
      </c>
      <c r="L414" s="10">
        <f t="shared" si="107"/>
        <v>0</v>
      </c>
      <c r="M414" s="73" t="str">
        <f t="shared" si="108"/>
        <v/>
      </c>
      <c r="N414">
        <f t="shared" si="109"/>
        <v>0</v>
      </c>
      <c r="O414" s="12">
        <f t="shared" si="110"/>
        <v>175.87200000000001</v>
      </c>
      <c r="P414" s="11">
        <f t="shared" si="111"/>
        <v>0</v>
      </c>
      <c r="Q414" s="1">
        <f t="shared" si="112"/>
        <v>175.87200000000001</v>
      </c>
      <c r="S414" s="14" t="str">
        <f t="shared" si="113"/>
        <v>A</v>
      </c>
      <c r="U414" s="1">
        <f t="shared" si="114"/>
        <v>175.87200000000001</v>
      </c>
      <c r="V414" s="1">
        <f t="shared" si="115"/>
        <v>381.14699999999999</v>
      </c>
      <c r="W414" s="1">
        <f t="shared" si="116"/>
        <v>0</v>
      </c>
      <c r="X414" s="20">
        <f t="shared" si="117"/>
        <v>0</v>
      </c>
      <c r="Y414" s="22">
        <f t="shared" si="118"/>
        <v>0</v>
      </c>
      <c r="AA414" s="47"/>
    </row>
    <row r="415" spans="1:27" hidden="1" x14ac:dyDescent="0.25">
      <c r="A415" s="57" t="s">
        <v>39</v>
      </c>
      <c r="B415" s="1">
        <v>149.63200000000001</v>
      </c>
      <c r="C415" s="1">
        <v>149.24799999999999</v>
      </c>
      <c r="D415" s="1">
        <v>423.834</v>
      </c>
      <c r="E415" s="1">
        <v>383.38099999999997</v>
      </c>
      <c r="G415" s="1">
        <f t="shared" si="102"/>
        <v>40.453000000000031</v>
      </c>
      <c r="H415" s="1">
        <f t="shared" si="103"/>
        <v>0.38400000000001455</v>
      </c>
      <c r="I415" s="2">
        <f t="shared" si="104"/>
        <v>406.88064000000003</v>
      </c>
      <c r="J415" s="2">
        <f t="shared" si="105"/>
        <v>398.40395999999998</v>
      </c>
      <c r="K415" s="2">
        <f t="shared" si="106"/>
        <v>389.92728</v>
      </c>
      <c r="L415" s="10">
        <f t="shared" si="107"/>
        <v>0</v>
      </c>
      <c r="M415" s="73" t="str">
        <f t="shared" si="108"/>
        <v/>
      </c>
      <c r="N415">
        <f t="shared" si="109"/>
        <v>0</v>
      </c>
      <c r="O415" s="12">
        <f t="shared" si="110"/>
        <v>149.63200000000001</v>
      </c>
      <c r="P415" s="11">
        <f t="shared" si="111"/>
        <v>0</v>
      </c>
      <c r="Q415" s="1">
        <f t="shared" si="112"/>
        <v>149.63200000000001</v>
      </c>
      <c r="S415" s="14" t="str">
        <f t="shared" si="113"/>
        <v>A</v>
      </c>
      <c r="U415" s="1">
        <f t="shared" si="114"/>
        <v>149.63200000000001</v>
      </c>
      <c r="V415" s="1">
        <f t="shared" si="115"/>
        <v>383.38099999999997</v>
      </c>
      <c r="W415" s="1">
        <f t="shared" si="116"/>
        <v>0</v>
      </c>
      <c r="X415" s="20">
        <f t="shared" si="117"/>
        <v>0</v>
      </c>
      <c r="Y415" s="22">
        <f t="shared" si="118"/>
        <v>0</v>
      </c>
      <c r="AA415" s="47"/>
    </row>
    <row r="416" spans="1:27" hidden="1" x14ac:dyDescent="0.25">
      <c r="A416" s="57" t="s">
        <v>39</v>
      </c>
      <c r="B416" s="1">
        <v>88.96</v>
      </c>
      <c r="C416" s="1">
        <v>88.703999999999994</v>
      </c>
      <c r="D416" s="1">
        <v>424.68400000000003</v>
      </c>
      <c r="E416" s="1">
        <v>384.39</v>
      </c>
      <c r="G416" s="1">
        <f t="shared" si="102"/>
        <v>40.29400000000004</v>
      </c>
      <c r="H416" s="1">
        <f t="shared" si="103"/>
        <v>0.25600000000000023</v>
      </c>
      <c r="I416" s="2">
        <f t="shared" si="104"/>
        <v>407.69664</v>
      </c>
      <c r="J416" s="2">
        <f t="shared" si="105"/>
        <v>399.20296000000002</v>
      </c>
      <c r="K416" s="2">
        <f t="shared" si="106"/>
        <v>390.70928000000004</v>
      </c>
      <c r="L416" s="10">
        <f t="shared" si="107"/>
        <v>0</v>
      </c>
      <c r="M416" s="73" t="str">
        <f t="shared" si="108"/>
        <v/>
      </c>
      <c r="N416">
        <f t="shared" si="109"/>
        <v>0</v>
      </c>
      <c r="O416" s="12">
        <f t="shared" si="110"/>
        <v>88.96</v>
      </c>
      <c r="P416" s="11">
        <f t="shared" si="111"/>
        <v>0</v>
      </c>
      <c r="Q416" s="1">
        <f t="shared" si="112"/>
        <v>88.96</v>
      </c>
      <c r="S416" s="14" t="str">
        <f t="shared" si="113"/>
        <v>A</v>
      </c>
      <c r="U416" s="1">
        <f t="shared" si="114"/>
        <v>88.96</v>
      </c>
      <c r="V416" s="1">
        <f t="shared" si="115"/>
        <v>384.39</v>
      </c>
      <c r="W416" s="1">
        <f t="shared" si="116"/>
        <v>0</v>
      </c>
      <c r="X416" s="20">
        <f t="shared" si="117"/>
        <v>0</v>
      </c>
      <c r="Y416" s="22">
        <f t="shared" si="118"/>
        <v>0</v>
      </c>
      <c r="AA416" s="47"/>
    </row>
    <row r="417" spans="1:34" x14ac:dyDescent="0.25">
      <c r="A417" s="57" t="s">
        <v>39</v>
      </c>
      <c r="B417" s="1">
        <v>79.36</v>
      </c>
      <c r="C417" s="1">
        <v>79.103999999999999</v>
      </c>
      <c r="D417" s="1">
        <v>424.80799999999999</v>
      </c>
      <c r="E417" s="1">
        <v>384.52600000000001</v>
      </c>
      <c r="G417" s="1">
        <f t="shared" si="102"/>
        <v>40.281999999999982</v>
      </c>
      <c r="H417" s="1">
        <f t="shared" si="103"/>
        <v>0.25600000000000023</v>
      </c>
      <c r="I417" s="2">
        <f t="shared" si="104"/>
        <v>407.81567999999999</v>
      </c>
      <c r="J417" s="2">
        <f t="shared" si="105"/>
        <v>399.31952000000001</v>
      </c>
      <c r="K417" s="2">
        <f t="shared" si="106"/>
        <v>390.82335999999998</v>
      </c>
      <c r="L417" s="10">
        <f t="shared" si="107"/>
        <v>0</v>
      </c>
      <c r="M417" s="73" t="str">
        <f t="shared" si="108"/>
        <v/>
      </c>
      <c r="N417">
        <f t="shared" si="109"/>
        <v>0</v>
      </c>
      <c r="O417" s="12">
        <f t="shared" si="110"/>
        <v>79.36</v>
      </c>
      <c r="P417" s="11">
        <f t="shared" si="111"/>
        <v>0</v>
      </c>
      <c r="Q417" s="1">
        <f t="shared" si="112"/>
        <v>79.36</v>
      </c>
      <c r="S417" s="14" t="str">
        <f t="shared" si="113"/>
        <v>A</v>
      </c>
      <c r="U417" s="1">
        <f t="shared" si="114"/>
        <v>79.36</v>
      </c>
      <c r="V417" s="1">
        <f t="shared" si="115"/>
        <v>384.52600000000001</v>
      </c>
      <c r="W417" s="1">
        <f t="shared" si="116"/>
        <v>0</v>
      </c>
      <c r="X417" s="20">
        <f t="shared" si="117"/>
        <v>0</v>
      </c>
      <c r="Y417" s="22">
        <f t="shared" si="118"/>
        <v>0</v>
      </c>
      <c r="Z417" s="32" t="s">
        <v>40</v>
      </c>
      <c r="AA417" s="47"/>
      <c r="AB417" s="32" t="str">
        <f>A417</f>
        <v>JJJJ-MM-TT SS:MM:SS</v>
      </c>
      <c r="AC417" s="1">
        <f>SUM(U417:U440)</f>
        <v>3931.0079999999998</v>
      </c>
      <c r="AD417" s="1">
        <f>AVERAGE(V417:V440)</f>
        <v>382.76825000000008</v>
      </c>
      <c r="AE417" s="1">
        <f>SUM(W417:W440)</f>
        <v>108.34295481860673</v>
      </c>
      <c r="AF417" s="1">
        <f>SUM(X417:X440)</f>
        <v>47.129185346093927</v>
      </c>
      <c r="AG417" s="35">
        <f>AVERAGE(Y417:Y440)</f>
        <v>0.625</v>
      </c>
      <c r="AH417" s="37" t="e">
        <f>DAY(A417)</f>
        <v>#VALUE!</v>
      </c>
    </row>
    <row r="418" spans="1:34" hidden="1" x14ac:dyDescent="0.25">
      <c r="A418" s="57" t="s">
        <v>39</v>
      </c>
      <c r="B418" s="1">
        <v>72.703999999999994</v>
      </c>
      <c r="C418" s="1">
        <v>72.319999999999993</v>
      </c>
      <c r="D418" s="1">
        <v>425.06799999999998</v>
      </c>
      <c r="E418" s="1">
        <v>384.78300000000002</v>
      </c>
      <c r="G418" s="1">
        <f t="shared" si="102"/>
        <v>40.284999999999968</v>
      </c>
      <c r="H418" s="1">
        <f t="shared" si="103"/>
        <v>0.38400000000000034</v>
      </c>
      <c r="I418" s="2">
        <f t="shared" si="104"/>
        <v>408.06527999999997</v>
      </c>
      <c r="J418" s="2">
        <f t="shared" si="105"/>
        <v>399.56392</v>
      </c>
      <c r="K418" s="2">
        <f t="shared" si="106"/>
        <v>391.06255999999996</v>
      </c>
      <c r="L418" s="10">
        <f t="shared" si="107"/>
        <v>0</v>
      </c>
      <c r="M418" s="73" t="str">
        <f t="shared" si="108"/>
        <v/>
      </c>
      <c r="N418">
        <f t="shared" si="109"/>
        <v>0</v>
      </c>
      <c r="O418" s="12">
        <f t="shared" si="110"/>
        <v>72.703999999999994</v>
      </c>
      <c r="P418" s="11">
        <f t="shared" si="111"/>
        <v>0</v>
      </c>
      <c r="Q418" s="1">
        <f t="shared" si="112"/>
        <v>72.703999999999994</v>
      </c>
      <c r="S418" s="14" t="str">
        <f t="shared" si="113"/>
        <v>A</v>
      </c>
      <c r="U418" s="1">
        <f t="shared" si="114"/>
        <v>72.703999999999994</v>
      </c>
      <c r="V418" s="1">
        <f t="shared" si="115"/>
        <v>384.78300000000002</v>
      </c>
      <c r="W418" s="1">
        <f t="shared" si="116"/>
        <v>0</v>
      </c>
      <c r="X418" s="20">
        <f t="shared" si="117"/>
        <v>0</v>
      </c>
      <c r="Y418" s="22">
        <f t="shared" si="118"/>
        <v>0</v>
      </c>
      <c r="AA418" s="47"/>
    </row>
    <row r="419" spans="1:34" hidden="1" x14ac:dyDescent="0.25">
      <c r="A419" s="57" t="s">
        <v>39</v>
      </c>
      <c r="B419" s="1">
        <v>72.319999999999993</v>
      </c>
      <c r="C419" s="1">
        <v>72.063999999999993</v>
      </c>
      <c r="D419" s="1">
        <v>425.5</v>
      </c>
      <c r="E419" s="1">
        <v>385.185</v>
      </c>
      <c r="G419" s="1">
        <f t="shared" si="102"/>
        <v>40.314999999999998</v>
      </c>
      <c r="H419" s="1">
        <f t="shared" si="103"/>
        <v>0.25600000000000023</v>
      </c>
      <c r="I419" s="2">
        <f t="shared" si="104"/>
        <v>408.48</v>
      </c>
      <c r="J419" s="2">
        <f t="shared" si="105"/>
        <v>399.97</v>
      </c>
      <c r="K419" s="2">
        <f t="shared" si="106"/>
        <v>391.46</v>
      </c>
      <c r="L419" s="10">
        <f t="shared" si="107"/>
        <v>0</v>
      </c>
      <c r="M419" s="73" t="str">
        <f t="shared" si="108"/>
        <v/>
      </c>
      <c r="N419">
        <f t="shared" si="109"/>
        <v>0</v>
      </c>
      <c r="O419" s="12">
        <f t="shared" si="110"/>
        <v>72.319999999999993</v>
      </c>
      <c r="P419" s="11">
        <f t="shared" si="111"/>
        <v>0</v>
      </c>
      <c r="Q419" s="1">
        <f t="shared" si="112"/>
        <v>72.319999999999993</v>
      </c>
      <c r="S419" s="14" t="str">
        <f t="shared" si="113"/>
        <v>A</v>
      </c>
      <c r="U419" s="1">
        <f t="shared" si="114"/>
        <v>72.319999999999993</v>
      </c>
      <c r="V419" s="1">
        <f t="shared" si="115"/>
        <v>385.185</v>
      </c>
      <c r="W419" s="1">
        <f t="shared" si="116"/>
        <v>0</v>
      </c>
      <c r="X419" s="20">
        <f t="shared" si="117"/>
        <v>0</v>
      </c>
      <c r="Y419" s="22">
        <f t="shared" si="118"/>
        <v>0</v>
      </c>
      <c r="AA419" s="47"/>
    </row>
    <row r="420" spans="1:34" hidden="1" x14ac:dyDescent="0.25">
      <c r="A420" s="57" t="s">
        <v>39</v>
      </c>
      <c r="B420" s="1">
        <v>72.063999999999993</v>
      </c>
      <c r="C420" s="1">
        <v>71.808000000000007</v>
      </c>
      <c r="D420" s="1">
        <v>425.60300000000001</v>
      </c>
      <c r="E420" s="1">
        <v>385.28100000000001</v>
      </c>
      <c r="G420" s="1">
        <f t="shared" si="102"/>
        <v>40.322000000000003</v>
      </c>
      <c r="H420" s="1">
        <f t="shared" si="103"/>
        <v>0.25599999999998602</v>
      </c>
      <c r="I420" s="2">
        <f t="shared" si="104"/>
        <v>408.57888000000003</v>
      </c>
      <c r="J420" s="2">
        <f t="shared" si="105"/>
        <v>400.06682000000001</v>
      </c>
      <c r="K420" s="2">
        <f t="shared" si="106"/>
        <v>391.55475999999999</v>
      </c>
      <c r="L420" s="10">
        <f t="shared" si="107"/>
        <v>0</v>
      </c>
      <c r="M420" s="73" t="str">
        <f t="shared" si="108"/>
        <v/>
      </c>
      <c r="N420">
        <f t="shared" si="109"/>
        <v>0</v>
      </c>
      <c r="O420" s="12">
        <f t="shared" si="110"/>
        <v>72.063999999999993</v>
      </c>
      <c r="P420" s="11">
        <f t="shared" si="111"/>
        <v>0</v>
      </c>
      <c r="Q420" s="1">
        <f t="shared" si="112"/>
        <v>72.063999999999993</v>
      </c>
      <c r="S420" s="14" t="str">
        <f t="shared" si="113"/>
        <v>A</v>
      </c>
      <c r="U420" s="1">
        <f t="shared" si="114"/>
        <v>72.063999999999993</v>
      </c>
      <c r="V420" s="1">
        <f t="shared" si="115"/>
        <v>385.28100000000001</v>
      </c>
      <c r="W420" s="1">
        <f t="shared" si="116"/>
        <v>0</v>
      </c>
      <c r="X420" s="20">
        <f t="shared" si="117"/>
        <v>0</v>
      </c>
      <c r="Y420" s="22">
        <f t="shared" si="118"/>
        <v>0</v>
      </c>
      <c r="AA420" s="47"/>
    </row>
    <row r="421" spans="1:34" hidden="1" x14ac:dyDescent="0.25">
      <c r="A421" s="57" t="s">
        <v>39</v>
      </c>
      <c r="B421" s="1">
        <v>73.215999999999994</v>
      </c>
      <c r="C421" s="1">
        <v>73.087999999999994</v>
      </c>
      <c r="D421" s="1">
        <v>425.33800000000002</v>
      </c>
      <c r="E421" s="1">
        <v>385.04199999999997</v>
      </c>
      <c r="G421" s="1">
        <f t="shared" si="102"/>
        <v>40.296000000000049</v>
      </c>
      <c r="H421" s="1">
        <f t="shared" si="103"/>
        <v>0.12800000000000011</v>
      </c>
      <c r="I421" s="2">
        <f t="shared" si="104"/>
        <v>408.32447999999999</v>
      </c>
      <c r="J421" s="2">
        <f t="shared" si="105"/>
        <v>399.81772000000001</v>
      </c>
      <c r="K421" s="2">
        <f t="shared" si="106"/>
        <v>391.31096000000002</v>
      </c>
      <c r="L421" s="10">
        <f t="shared" si="107"/>
        <v>0</v>
      </c>
      <c r="M421" s="73" t="str">
        <f t="shared" si="108"/>
        <v/>
      </c>
      <c r="N421">
        <f t="shared" si="109"/>
        <v>0</v>
      </c>
      <c r="O421" s="12">
        <f t="shared" si="110"/>
        <v>73.215999999999994</v>
      </c>
      <c r="P421" s="11">
        <f t="shared" si="111"/>
        <v>0</v>
      </c>
      <c r="Q421" s="1">
        <f t="shared" si="112"/>
        <v>73.215999999999994</v>
      </c>
      <c r="S421" s="14" t="str">
        <f t="shared" si="113"/>
        <v>A</v>
      </c>
      <c r="U421" s="1">
        <f t="shared" si="114"/>
        <v>73.215999999999994</v>
      </c>
      <c r="V421" s="1">
        <f t="shared" si="115"/>
        <v>385.04199999999997</v>
      </c>
      <c r="W421" s="1">
        <f t="shared" si="116"/>
        <v>0</v>
      </c>
      <c r="X421" s="20">
        <f t="shared" si="117"/>
        <v>0</v>
      </c>
      <c r="Y421" s="22">
        <f t="shared" si="118"/>
        <v>0</v>
      </c>
      <c r="AA421" s="47"/>
    </row>
    <row r="422" spans="1:34" hidden="1" x14ac:dyDescent="0.25">
      <c r="A422" s="57" t="s">
        <v>39</v>
      </c>
      <c r="B422" s="1">
        <v>92.16</v>
      </c>
      <c r="C422" s="1">
        <v>91.903999999999996</v>
      </c>
      <c r="D422" s="1">
        <v>423.49799999999999</v>
      </c>
      <c r="E422" s="1">
        <v>383.32299999999998</v>
      </c>
      <c r="G422" s="1">
        <f t="shared" si="102"/>
        <v>40.175000000000011</v>
      </c>
      <c r="H422" s="1">
        <f t="shared" si="103"/>
        <v>0.25600000000000023</v>
      </c>
      <c r="I422" s="2">
        <f t="shared" si="104"/>
        <v>406.55808000000002</v>
      </c>
      <c r="J422" s="2">
        <f t="shared" si="105"/>
        <v>398.08812</v>
      </c>
      <c r="K422" s="2">
        <f t="shared" si="106"/>
        <v>389.61815999999999</v>
      </c>
      <c r="L422" s="10">
        <f t="shared" si="107"/>
        <v>0</v>
      </c>
      <c r="M422" s="73" t="str">
        <f t="shared" si="108"/>
        <v/>
      </c>
      <c r="N422">
        <f t="shared" si="109"/>
        <v>0</v>
      </c>
      <c r="O422" s="12">
        <f t="shared" si="110"/>
        <v>92.16</v>
      </c>
      <c r="P422" s="11">
        <f t="shared" si="111"/>
        <v>0</v>
      </c>
      <c r="Q422" s="1">
        <f t="shared" si="112"/>
        <v>92.16</v>
      </c>
      <c r="S422" s="14" t="str">
        <f t="shared" si="113"/>
        <v>A</v>
      </c>
      <c r="U422" s="1">
        <f t="shared" si="114"/>
        <v>92.16</v>
      </c>
      <c r="V422" s="1">
        <f t="shared" si="115"/>
        <v>383.32299999999998</v>
      </c>
      <c r="W422" s="1">
        <f t="shared" si="116"/>
        <v>0</v>
      </c>
      <c r="X422" s="20">
        <f t="shared" si="117"/>
        <v>0</v>
      </c>
      <c r="Y422" s="22">
        <f t="shared" si="118"/>
        <v>0</v>
      </c>
      <c r="AA422" s="47"/>
    </row>
    <row r="423" spans="1:34" hidden="1" x14ac:dyDescent="0.25">
      <c r="A423" s="57" t="s">
        <v>39</v>
      </c>
      <c r="B423" s="1">
        <v>151.55199999999999</v>
      </c>
      <c r="C423" s="1">
        <v>151.04</v>
      </c>
      <c r="D423" s="1">
        <v>418.83800000000002</v>
      </c>
      <c r="E423" s="1">
        <v>378.87900000000002</v>
      </c>
      <c r="G423" s="1">
        <f t="shared" si="102"/>
        <v>39.959000000000003</v>
      </c>
      <c r="H423" s="1">
        <f t="shared" si="103"/>
        <v>0.51200000000000045</v>
      </c>
      <c r="I423" s="2">
        <f t="shared" si="104"/>
        <v>402.08448000000004</v>
      </c>
      <c r="J423" s="2">
        <f t="shared" si="105"/>
        <v>393.70771999999999</v>
      </c>
      <c r="K423" s="2">
        <f t="shared" si="106"/>
        <v>385.33096</v>
      </c>
      <c r="L423" s="10">
        <f t="shared" si="107"/>
        <v>0</v>
      </c>
      <c r="M423" s="73" t="str">
        <f t="shared" si="108"/>
        <v/>
      </c>
      <c r="N423">
        <f t="shared" si="109"/>
        <v>0</v>
      </c>
      <c r="O423" s="12">
        <f t="shared" si="110"/>
        <v>151.55199999999999</v>
      </c>
      <c r="P423" s="11">
        <f t="shared" si="111"/>
        <v>0</v>
      </c>
      <c r="Q423" s="1">
        <f t="shared" si="112"/>
        <v>151.55199999999999</v>
      </c>
      <c r="S423" s="14" t="str">
        <f t="shared" si="113"/>
        <v>A</v>
      </c>
      <c r="U423" s="1">
        <f t="shared" si="114"/>
        <v>151.55199999999999</v>
      </c>
      <c r="V423" s="1">
        <f t="shared" si="115"/>
        <v>378.87900000000002</v>
      </c>
      <c r="W423" s="1">
        <f t="shared" si="116"/>
        <v>0</v>
      </c>
      <c r="X423" s="20">
        <f t="shared" si="117"/>
        <v>0</v>
      </c>
      <c r="Y423" s="22">
        <f t="shared" si="118"/>
        <v>0</v>
      </c>
      <c r="AA423" s="47"/>
    </row>
    <row r="424" spans="1:34" hidden="1" x14ac:dyDescent="0.25">
      <c r="A424" s="57" t="s">
        <v>39</v>
      </c>
      <c r="B424" s="1">
        <v>173.952</v>
      </c>
      <c r="C424" s="1">
        <v>173.696</v>
      </c>
      <c r="D424" s="1">
        <v>416.46499999999997</v>
      </c>
      <c r="E424" s="1">
        <v>382.54899999999998</v>
      </c>
      <c r="G424" s="1">
        <f t="shared" si="102"/>
        <v>33.915999999999997</v>
      </c>
      <c r="H424" s="1">
        <f t="shared" si="103"/>
        <v>0.25600000000000023</v>
      </c>
      <c r="I424" s="2">
        <f t="shared" si="104"/>
        <v>399.8064</v>
      </c>
      <c r="J424" s="2">
        <f t="shared" si="105"/>
        <v>391.47709999999995</v>
      </c>
      <c r="K424" s="2">
        <f t="shared" si="106"/>
        <v>383.14779999999996</v>
      </c>
      <c r="L424" s="10">
        <f t="shared" si="107"/>
        <v>3</v>
      </c>
      <c r="M424" s="73">
        <f t="shared" si="108"/>
        <v>3</v>
      </c>
      <c r="N424">
        <f t="shared" si="109"/>
        <v>3</v>
      </c>
      <c r="O424" s="12">
        <f t="shared" si="110"/>
        <v>193.58112619630538</v>
      </c>
      <c r="P424" s="11">
        <f t="shared" si="111"/>
        <v>19.629126196305378</v>
      </c>
      <c r="Q424" s="1">
        <f t="shared" si="112"/>
        <v>173.952</v>
      </c>
      <c r="S424" s="14" t="str">
        <f t="shared" si="113"/>
        <v>A</v>
      </c>
      <c r="U424" s="1">
        <f t="shared" si="114"/>
        <v>173.952</v>
      </c>
      <c r="V424" s="1">
        <f t="shared" si="115"/>
        <v>382.54899999999998</v>
      </c>
      <c r="W424" s="1">
        <f t="shared" si="116"/>
        <v>19.629126196305378</v>
      </c>
      <c r="X424" s="20">
        <f t="shared" si="117"/>
        <v>8.5386698953928395</v>
      </c>
      <c r="Y424" s="22">
        <f t="shared" si="118"/>
        <v>3</v>
      </c>
      <c r="AA424" s="47"/>
    </row>
    <row r="425" spans="1:34" hidden="1" x14ac:dyDescent="0.25">
      <c r="A425" s="57" t="s">
        <v>39</v>
      </c>
      <c r="B425" s="1">
        <v>181.376</v>
      </c>
      <c r="C425" s="1">
        <v>180.99199999999999</v>
      </c>
      <c r="D425" s="1">
        <v>417.178</v>
      </c>
      <c r="E425" s="1">
        <v>383.19900000000001</v>
      </c>
      <c r="G425" s="1">
        <f t="shared" si="102"/>
        <v>33.978999999999985</v>
      </c>
      <c r="H425" s="1">
        <f t="shared" si="103"/>
        <v>0.38400000000001455</v>
      </c>
      <c r="I425" s="2">
        <f t="shared" si="104"/>
        <v>400.49088</v>
      </c>
      <c r="J425" s="2">
        <f t="shared" si="105"/>
        <v>392.14731999999998</v>
      </c>
      <c r="K425" s="2">
        <f t="shared" si="106"/>
        <v>383.80376000000001</v>
      </c>
      <c r="L425" s="10">
        <f t="shared" si="107"/>
        <v>3</v>
      </c>
      <c r="M425" s="73" t="str">
        <f t="shared" si="108"/>
        <v/>
      </c>
      <c r="N425">
        <f t="shared" si="109"/>
        <v>3</v>
      </c>
      <c r="O425" s="12">
        <f t="shared" si="110"/>
        <v>201.84286668150457</v>
      </c>
      <c r="P425" s="11">
        <f t="shared" si="111"/>
        <v>20.46686668150457</v>
      </c>
      <c r="Q425" s="1">
        <f t="shared" si="112"/>
        <v>181.376</v>
      </c>
      <c r="S425" s="14" t="str">
        <f t="shared" si="113"/>
        <v>A</v>
      </c>
      <c r="U425" s="1">
        <f t="shared" si="114"/>
        <v>181.376</v>
      </c>
      <c r="V425" s="1">
        <f t="shared" si="115"/>
        <v>383.19900000000001</v>
      </c>
      <c r="W425" s="1">
        <f t="shared" si="116"/>
        <v>20.46686668150457</v>
      </c>
      <c r="X425" s="20">
        <f t="shared" si="117"/>
        <v>8.9030870064544878</v>
      </c>
      <c r="Y425" s="22">
        <f t="shared" si="118"/>
        <v>3</v>
      </c>
      <c r="AA425" s="47"/>
    </row>
    <row r="426" spans="1:34" hidden="1" x14ac:dyDescent="0.25">
      <c r="A426" s="57" t="s">
        <v>39</v>
      </c>
      <c r="B426" s="1">
        <v>190.72</v>
      </c>
      <c r="C426" s="1">
        <v>190.33600000000001</v>
      </c>
      <c r="D426" s="1">
        <v>418.61599999999999</v>
      </c>
      <c r="E426" s="1">
        <v>384.51799999999997</v>
      </c>
      <c r="G426" s="1">
        <f t="shared" si="102"/>
        <v>34.098000000000013</v>
      </c>
      <c r="H426" s="1">
        <f t="shared" si="103"/>
        <v>0.38399999999998613</v>
      </c>
      <c r="I426" s="2">
        <f t="shared" si="104"/>
        <v>401.87135999999998</v>
      </c>
      <c r="J426" s="2">
        <f t="shared" si="105"/>
        <v>393.49903999999998</v>
      </c>
      <c r="K426" s="2">
        <f t="shared" si="106"/>
        <v>385.12671999999998</v>
      </c>
      <c r="L426" s="10">
        <f t="shared" si="107"/>
        <v>3</v>
      </c>
      <c r="M426" s="73" t="str">
        <f t="shared" si="108"/>
        <v/>
      </c>
      <c r="N426">
        <f t="shared" si="109"/>
        <v>3</v>
      </c>
      <c r="O426" s="12">
        <f t="shared" si="110"/>
        <v>212.24126418873803</v>
      </c>
      <c r="P426" s="11">
        <f t="shared" si="111"/>
        <v>21.52126418873803</v>
      </c>
      <c r="Q426" s="1">
        <f t="shared" si="112"/>
        <v>190.72</v>
      </c>
      <c r="S426" s="14" t="str">
        <f t="shared" si="113"/>
        <v>A</v>
      </c>
      <c r="U426" s="1">
        <f t="shared" si="114"/>
        <v>190.72</v>
      </c>
      <c r="V426" s="1">
        <f t="shared" si="115"/>
        <v>384.51799999999997</v>
      </c>
      <c r="W426" s="1">
        <f t="shared" si="116"/>
        <v>21.52126418873803</v>
      </c>
      <c r="X426" s="20">
        <f t="shared" si="117"/>
        <v>9.3617499221010423</v>
      </c>
      <c r="Y426" s="22">
        <f t="shared" si="118"/>
        <v>3</v>
      </c>
      <c r="AA426" s="47"/>
    </row>
    <row r="427" spans="1:34" hidden="1" x14ac:dyDescent="0.25">
      <c r="A427" s="57" t="s">
        <v>39</v>
      </c>
      <c r="B427" s="1">
        <v>201.21600000000001</v>
      </c>
      <c r="C427" s="1">
        <v>200.83199999999999</v>
      </c>
      <c r="D427" s="1">
        <v>418.55599999999998</v>
      </c>
      <c r="E427" s="1">
        <v>384.43799999999999</v>
      </c>
      <c r="G427" s="1">
        <f t="shared" si="102"/>
        <v>34.117999999999995</v>
      </c>
      <c r="H427" s="1">
        <f t="shared" si="103"/>
        <v>0.38400000000001455</v>
      </c>
      <c r="I427" s="2">
        <f t="shared" si="104"/>
        <v>401.81376</v>
      </c>
      <c r="J427" s="2">
        <f t="shared" si="105"/>
        <v>393.44263999999998</v>
      </c>
      <c r="K427" s="2">
        <f t="shared" si="106"/>
        <v>385.07151999999996</v>
      </c>
      <c r="L427" s="10">
        <f t="shared" si="107"/>
        <v>3</v>
      </c>
      <c r="M427" s="73" t="str">
        <f t="shared" si="108"/>
        <v/>
      </c>
      <c r="N427">
        <f t="shared" si="109"/>
        <v>3</v>
      </c>
      <c r="O427" s="12">
        <f t="shared" si="110"/>
        <v>223.92165590919208</v>
      </c>
      <c r="P427" s="11">
        <f t="shared" si="111"/>
        <v>22.705655909192075</v>
      </c>
      <c r="Q427" s="1">
        <f t="shared" si="112"/>
        <v>201.21600000000001</v>
      </c>
      <c r="S427" s="14" t="str">
        <f t="shared" si="113"/>
        <v>A</v>
      </c>
      <c r="U427" s="1">
        <f t="shared" si="114"/>
        <v>201.21600000000001</v>
      </c>
      <c r="V427" s="1">
        <f t="shared" si="115"/>
        <v>384.43799999999999</v>
      </c>
      <c r="W427" s="1">
        <f t="shared" si="116"/>
        <v>22.705655909192075</v>
      </c>
      <c r="X427" s="20">
        <f t="shared" si="117"/>
        <v>9.8769603204985525</v>
      </c>
      <c r="Y427" s="22">
        <f t="shared" si="118"/>
        <v>3</v>
      </c>
      <c r="AA427" s="47"/>
    </row>
    <row r="428" spans="1:34" hidden="1" x14ac:dyDescent="0.25">
      <c r="A428" s="57" t="s">
        <v>39</v>
      </c>
      <c r="B428" s="1">
        <v>212.864</v>
      </c>
      <c r="C428" s="1">
        <v>212.352</v>
      </c>
      <c r="D428" s="1">
        <v>419.55599999999998</v>
      </c>
      <c r="E428" s="1">
        <v>381.72800000000001</v>
      </c>
      <c r="G428" s="1">
        <f t="shared" si="102"/>
        <v>37.827999999999975</v>
      </c>
      <c r="H428" s="1">
        <f t="shared" si="103"/>
        <v>0.51200000000000045</v>
      </c>
      <c r="I428" s="2">
        <f t="shared" si="104"/>
        <v>402.77375999999998</v>
      </c>
      <c r="J428" s="2">
        <f t="shared" si="105"/>
        <v>394.38263999999998</v>
      </c>
      <c r="K428" s="2">
        <f t="shared" si="106"/>
        <v>385.99151999999998</v>
      </c>
      <c r="L428" s="10">
        <f t="shared" si="107"/>
        <v>3</v>
      </c>
      <c r="M428" s="73" t="str">
        <f t="shared" si="108"/>
        <v/>
      </c>
      <c r="N428">
        <f t="shared" si="109"/>
        <v>3</v>
      </c>
      <c r="O428" s="12">
        <f t="shared" si="110"/>
        <v>236.88404184286668</v>
      </c>
      <c r="P428" s="11">
        <f t="shared" si="111"/>
        <v>24.020041842866675</v>
      </c>
      <c r="Q428" s="1">
        <f t="shared" si="112"/>
        <v>212.864</v>
      </c>
      <c r="S428" s="14" t="str">
        <f t="shared" si="113"/>
        <v>A</v>
      </c>
      <c r="U428" s="1">
        <f t="shared" si="114"/>
        <v>212.864</v>
      </c>
      <c r="V428" s="1">
        <f t="shared" si="115"/>
        <v>381.72800000000001</v>
      </c>
      <c r="W428" s="1">
        <f t="shared" si="116"/>
        <v>24.020041842866675</v>
      </c>
      <c r="X428" s="20">
        <f t="shared" si="117"/>
        <v>10.448718201647004</v>
      </c>
      <c r="Y428" s="22">
        <f t="shared" si="118"/>
        <v>3</v>
      </c>
      <c r="AA428" s="47"/>
    </row>
    <row r="429" spans="1:34" hidden="1" x14ac:dyDescent="0.25">
      <c r="A429" s="57" t="s">
        <v>39</v>
      </c>
      <c r="B429" s="1">
        <v>207.232</v>
      </c>
      <c r="C429" s="1">
        <v>206.72</v>
      </c>
      <c r="D429" s="1">
        <v>420.21300000000002</v>
      </c>
      <c r="E429" s="1">
        <v>380.00200000000001</v>
      </c>
      <c r="G429" s="1">
        <f t="shared" si="102"/>
        <v>40.211000000000013</v>
      </c>
      <c r="H429" s="1">
        <f t="shared" si="103"/>
        <v>0.51200000000000045</v>
      </c>
      <c r="I429" s="2">
        <f t="shared" si="104"/>
        <v>403.40448000000004</v>
      </c>
      <c r="J429" s="2">
        <f t="shared" si="105"/>
        <v>395.00022000000001</v>
      </c>
      <c r="K429" s="2">
        <f t="shared" si="106"/>
        <v>386.59595999999999</v>
      </c>
      <c r="L429" s="10">
        <f t="shared" si="107"/>
        <v>0</v>
      </c>
      <c r="M429" s="73">
        <f t="shared" si="108"/>
        <v>0</v>
      </c>
      <c r="N429">
        <f t="shared" si="109"/>
        <v>0</v>
      </c>
      <c r="O429" s="12">
        <f t="shared" si="110"/>
        <v>207.232</v>
      </c>
      <c r="P429" s="11">
        <f t="shared" si="111"/>
        <v>0</v>
      </c>
      <c r="Q429" s="1">
        <f t="shared" si="112"/>
        <v>207.232</v>
      </c>
      <c r="S429" s="14" t="str">
        <f t="shared" si="113"/>
        <v>A</v>
      </c>
      <c r="U429" s="1">
        <f t="shared" si="114"/>
        <v>207.232</v>
      </c>
      <c r="V429" s="1">
        <f t="shared" si="115"/>
        <v>380.00200000000001</v>
      </c>
      <c r="W429" s="1">
        <f t="shared" si="116"/>
        <v>0</v>
      </c>
      <c r="X429" s="20">
        <f t="shared" si="117"/>
        <v>0</v>
      </c>
      <c r="Y429" s="22">
        <f t="shared" si="118"/>
        <v>0</v>
      </c>
      <c r="AA429" s="47"/>
    </row>
    <row r="430" spans="1:34" hidden="1" x14ac:dyDescent="0.25">
      <c r="A430" s="57" t="s">
        <v>39</v>
      </c>
      <c r="B430" s="1">
        <v>234.36799999999999</v>
      </c>
      <c r="C430" s="1">
        <v>233.72800000000001</v>
      </c>
      <c r="D430" s="1">
        <v>419.51</v>
      </c>
      <c r="E430" s="1">
        <v>379.29199999999997</v>
      </c>
      <c r="G430" s="1">
        <f t="shared" si="102"/>
        <v>40.218000000000018</v>
      </c>
      <c r="H430" s="1">
        <f t="shared" si="103"/>
        <v>0.63999999999998636</v>
      </c>
      <c r="I430" s="2">
        <f t="shared" si="104"/>
        <v>402.7296</v>
      </c>
      <c r="J430" s="2">
        <f t="shared" si="105"/>
        <v>394.33940000000001</v>
      </c>
      <c r="K430" s="2">
        <f t="shared" si="106"/>
        <v>385.94920000000002</v>
      </c>
      <c r="L430" s="10">
        <f t="shared" si="107"/>
        <v>0</v>
      </c>
      <c r="M430" s="73" t="str">
        <f t="shared" si="108"/>
        <v/>
      </c>
      <c r="N430">
        <f t="shared" si="109"/>
        <v>0</v>
      </c>
      <c r="O430" s="12">
        <f t="shared" si="110"/>
        <v>234.36799999999999</v>
      </c>
      <c r="P430" s="11">
        <f t="shared" si="111"/>
        <v>0</v>
      </c>
      <c r="Q430" s="1">
        <f t="shared" si="112"/>
        <v>234.36799999999999</v>
      </c>
      <c r="S430" s="14" t="str">
        <f t="shared" si="113"/>
        <v>A</v>
      </c>
      <c r="U430" s="1">
        <f t="shared" si="114"/>
        <v>234.36799999999999</v>
      </c>
      <c r="V430" s="1">
        <f t="shared" si="115"/>
        <v>379.29199999999997</v>
      </c>
      <c r="W430" s="1">
        <f t="shared" si="116"/>
        <v>0</v>
      </c>
      <c r="X430" s="20">
        <f t="shared" si="117"/>
        <v>0</v>
      </c>
      <c r="Y430" s="22">
        <f t="shared" si="118"/>
        <v>0</v>
      </c>
      <c r="AA430" s="47"/>
    </row>
    <row r="431" spans="1:34" hidden="1" x14ac:dyDescent="0.25">
      <c r="A431" s="57" t="s">
        <v>39</v>
      </c>
      <c r="B431" s="1">
        <v>233.47200000000001</v>
      </c>
      <c r="C431" s="1">
        <v>232.83199999999999</v>
      </c>
      <c r="D431" s="1">
        <v>420.66</v>
      </c>
      <c r="E431" s="1">
        <v>380.36900000000003</v>
      </c>
      <c r="G431" s="1">
        <f t="shared" si="102"/>
        <v>40.290999999999997</v>
      </c>
      <c r="H431" s="1">
        <f t="shared" si="103"/>
        <v>0.64000000000001478</v>
      </c>
      <c r="I431" s="2">
        <f t="shared" si="104"/>
        <v>403.83360000000005</v>
      </c>
      <c r="J431" s="2">
        <f t="shared" si="105"/>
        <v>395.42040000000003</v>
      </c>
      <c r="K431" s="2">
        <f t="shared" si="106"/>
        <v>387.00720000000001</v>
      </c>
      <c r="L431" s="10">
        <f t="shared" si="107"/>
        <v>0</v>
      </c>
      <c r="M431" s="73" t="str">
        <f t="shared" si="108"/>
        <v/>
      </c>
      <c r="N431">
        <f t="shared" si="109"/>
        <v>0</v>
      </c>
      <c r="O431" s="12">
        <f t="shared" si="110"/>
        <v>233.47200000000001</v>
      </c>
      <c r="P431" s="11">
        <f t="shared" si="111"/>
        <v>0</v>
      </c>
      <c r="Q431" s="1">
        <f t="shared" si="112"/>
        <v>233.47200000000001</v>
      </c>
      <c r="S431" s="14" t="str">
        <f t="shared" si="113"/>
        <v>A</v>
      </c>
      <c r="U431" s="1">
        <f t="shared" si="114"/>
        <v>233.47200000000001</v>
      </c>
      <c r="V431" s="1">
        <f t="shared" si="115"/>
        <v>380.36900000000003</v>
      </c>
      <c r="W431" s="1">
        <f t="shared" si="116"/>
        <v>0</v>
      </c>
      <c r="X431" s="20">
        <f t="shared" si="117"/>
        <v>0</v>
      </c>
      <c r="Y431" s="22">
        <f t="shared" si="118"/>
        <v>0</v>
      </c>
      <c r="AA431" s="47"/>
    </row>
    <row r="432" spans="1:34" hidden="1" x14ac:dyDescent="0.25">
      <c r="A432" s="57" t="s">
        <v>39</v>
      </c>
      <c r="B432" s="1">
        <v>225.92</v>
      </c>
      <c r="C432" s="1">
        <v>225.28</v>
      </c>
      <c r="D432" s="1">
        <v>422.863</v>
      </c>
      <c r="E432" s="1">
        <v>382.339</v>
      </c>
      <c r="G432" s="1">
        <f t="shared" si="102"/>
        <v>40.524000000000001</v>
      </c>
      <c r="H432" s="1">
        <f t="shared" si="103"/>
        <v>0.63999999999998636</v>
      </c>
      <c r="I432" s="2">
        <f t="shared" si="104"/>
        <v>405.94848000000002</v>
      </c>
      <c r="J432" s="2">
        <f t="shared" si="105"/>
        <v>397.49122</v>
      </c>
      <c r="K432" s="2">
        <f t="shared" si="106"/>
        <v>389.03395999999998</v>
      </c>
      <c r="L432" s="10">
        <f t="shared" si="107"/>
        <v>0</v>
      </c>
      <c r="M432" s="73" t="str">
        <f t="shared" si="108"/>
        <v/>
      </c>
      <c r="N432">
        <f t="shared" si="109"/>
        <v>0</v>
      </c>
      <c r="O432" s="12">
        <f t="shared" si="110"/>
        <v>225.92</v>
      </c>
      <c r="P432" s="11">
        <f t="shared" si="111"/>
        <v>0</v>
      </c>
      <c r="Q432" s="1">
        <f t="shared" si="112"/>
        <v>225.92</v>
      </c>
      <c r="S432" s="14" t="str">
        <f t="shared" si="113"/>
        <v>A</v>
      </c>
      <c r="U432" s="1">
        <f t="shared" si="114"/>
        <v>225.92</v>
      </c>
      <c r="V432" s="1">
        <f t="shared" si="115"/>
        <v>382.339</v>
      </c>
      <c r="W432" s="1">
        <f t="shared" si="116"/>
        <v>0</v>
      </c>
      <c r="X432" s="20">
        <f t="shared" si="117"/>
        <v>0</v>
      </c>
      <c r="Y432" s="22">
        <f t="shared" si="118"/>
        <v>0</v>
      </c>
      <c r="AA432" s="47"/>
    </row>
    <row r="433" spans="1:34" hidden="1" x14ac:dyDescent="0.25">
      <c r="A433" s="57" t="s">
        <v>39</v>
      </c>
      <c r="B433" s="1">
        <v>216.06399999999999</v>
      </c>
      <c r="C433" s="1">
        <v>215.55199999999999</v>
      </c>
      <c r="D433" s="1">
        <v>424.97699999999998</v>
      </c>
      <c r="E433" s="1">
        <v>384.26400000000001</v>
      </c>
      <c r="G433" s="1">
        <f t="shared" si="102"/>
        <v>40.712999999999965</v>
      </c>
      <c r="H433" s="1">
        <f t="shared" si="103"/>
        <v>0.51200000000000045</v>
      </c>
      <c r="I433" s="2">
        <f t="shared" si="104"/>
        <v>407.97791999999998</v>
      </c>
      <c r="J433" s="2">
        <f t="shared" si="105"/>
        <v>399.47837999999996</v>
      </c>
      <c r="K433" s="2">
        <f t="shared" si="106"/>
        <v>390.97883999999999</v>
      </c>
      <c r="L433" s="10">
        <f t="shared" si="107"/>
        <v>0</v>
      </c>
      <c r="M433" s="73" t="str">
        <f t="shared" si="108"/>
        <v/>
      </c>
      <c r="N433">
        <f t="shared" si="109"/>
        <v>0</v>
      </c>
      <c r="O433" s="12">
        <f t="shared" si="110"/>
        <v>216.06399999999999</v>
      </c>
      <c r="P433" s="11">
        <f t="shared" si="111"/>
        <v>0</v>
      </c>
      <c r="Q433" s="1">
        <f t="shared" si="112"/>
        <v>216.06399999999999</v>
      </c>
      <c r="S433" s="14" t="str">
        <f t="shared" si="113"/>
        <v>A</v>
      </c>
      <c r="U433" s="1">
        <f t="shared" si="114"/>
        <v>216.06399999999999</v>
      </c>
      <c r="V433" s="1">
        <f t="shared" si="115"/>
        <v>384.26400000000001</v>
      </c>
      <c r="W433" s="1">
        <f t="shared" si="116"/>
        <v>0</v>
      </c>
      <c r="X433" s="20">
        <f t="shared" si="117"/>
        <v>0</v>
      </c>
      <c r="Y433" s="22">
        <f t="shared" si="118"/>
        <v>0</v>
      </c>
      <c r="AA433" s="47"/>
    </row>
    <row r="434" spans="1:34" hidden="1" x14ac:dyDescent="0.25">
      <c r="A434" s="57" t="s">
        <v>39</v>
      </c>
      <c r="B434" s="1">
        <v>211.96799999999999</v>
      </c>
      <c r="C434" s="1">
        <v>211.45599999999999</v>
      </c>
      <c r="D434" s="1">
        <v>424.387</v>
      </c>
      <c r="E434" s="1">
        <v>383.70699999999999</v>
      </c>
      <c r="G434" s="1">
        <f t="shared" si="102"/>
        <v>40.680000000000007</v>
      </c>
      <c r="H434" s="1">
        <f t="shared" si="103"/>
        <v>0.51200000000000045</v>
      </c>
      <c r="I434" s="2">
        <f t="shared" si="104"/>
        <v>407.41152</v>
      </c>
      <c r="J434" s="2">
        <f t="shared" si="105"/>
        <v>398.92378000000002</v>
      </c>
      <c r="K434" s="2">
        <f t="shared" si="106"/>
        <v>390.43603999999999</v>
      </c>
      <c r="L434" s="10">
        <f t="shared" si="107"/>
        <v>0</v>
      </c>
      <c r="M434" s="73" t="str">
        <f t="shared" si="108"/>
        <v/>
      </c>
      <c r="N434">
        <f t="shared" si="109"/>
        <v>0</v>
      </c>
      <c r="O434" s="12">
        <f t="shared" si="110"/>
        <v>211.96799999999999</v>
      </c>
      <c r="P434" s="11">
        <f t="shared" si="111"/>
        <v>0</v>
      </c>
      <c r="Q434" s="1">
        <f t="shared" si="112"/>
        <v>211.96799999999999</v>
      </c>
      <c r="S434" s="14" t="str">
        <f t="shared" si="113"/>
        <v>A</v>
      </c>
      <c r="U434" s="1">
        <f t="shared" si="114"/>
        <v>211.96799999999999</v>
      </c>
      <c r="V434" s="1">
        <f t="shared" si="115"/>
        <v>383.70699999999999</v>
      </c>
      <c r="W434" s="1">
        <f t="shared" si="116"/>
        <v>0</v>
      </c>
      <c r="X434" s="20">
        <f t="shared" si="117"/>
        <v>0</v>
      </c>
      <c r="Y434" s="22">
        <f t="shared" si="118"/>
        <v>0</v>
      </c>
      <c r="AA434" s="47"/>
    </row>
    <row r="435" spans="1:34" hidden="1" x14ac:dyDescent="0.25">
      <c r="A435" s="57" t="s">
        <v>39</v>
      </c>
      <c r="B435" s="1">
        <v>212.608</v>
      </c>
      <c r="C435" s="1">
        <v>211.96799999999999</v>
      </c>
      <c r="D435" s="1">
        <v>423.40100000000001</v>
      </c>
      <c r="E435" s="1">
        <v>382.75400000000002</v>
      </c>
      <c r="G435" s="1">
        <f t="shared" si="102"/>
        <v>40.646999999999991</v>
      </c>
      <c r="H435" s="1">
        <f t="shared" si="103"/>
        <v>0.64000000000001478</v>
      </c>
      <c r="I435" s="2">
        <f t="shared" si="104"/>
        <v>406.46496000000002</v>
      </c>
      <c r="J435" s="2">
        <f t="shared" si="105"/>
        <v>397.99694</v>
      </c>
      <c r="K435" s="2">
        <f t="shared" si="106"/>
        <v>389.52892000000003</v>
      </c>
      <c r="L435" s="10">
        <f t="shared" si="107"/>
        <v>0</v>
      </c>
      <c r="M435" s="73" t="str">
        <f t="shared" si="108"/>
        <v/>
      </c>
      <c r="N435">
        <f t="shared" si="109"/>
        <v>0</v>
      </c>
      <c r="O435" s="12">
        <f t="shared" si="110"/>
        <v>212.608</v>
      </c>
      <c r="P435" s="11">
        <f t="shared" si="111"/>
        <v>0</v>
      </c>
      <c r="Q435" s="1">
        <f t="shared" si="112"/>
        <v>212.608</v>
      </c>
      <c r="S435" s="14" t="str">
        <f t="shared" si="113"/>
        <v>A</v>
      </c>
      <c r="U435" s="1">
        <f t="shared" si="114"/>
        <v>212.608</v>
      </c>
      <c r="V435" s="1">
        <f t="shared" si="115"/>
        <v>382.75400000000002</v>
      </c>
      <c r="W435" s="1">
        <f t="shared" si="116"/>
        <v>0</v>
      </c>
      <c r="X435" s="20">
        <f t="shared" si="117"/>
        <v>0</v>
      </c>
      <c r="Y435" s="22">
        <f t="shared" si="118"/>
        <v>0</v>
      </c>
      <c r="AA435" s="47"/>
    </row>
    <row r="436" spans="1:34" hidden="1" x14ac:dyDescent="0.25">
      <c r="A436" s="57" t="s">
        <v>39</v>
      </c>
      <c r="B436" s="1">
        <v>204.16</v>
      </c>
      <c r="C436" s="1">
        <v>203.648</v>
      </c>
      <c r="D436" s="1">
        <v>421.71199999999999</v>
      </c>
      <c r="E436" s="1">
        <v>381.22800000000001</v>
      </c>
      <c r="G436" s="1">
        <f t="shared" si="102"/>
        <v>40.48399999999998</v>
      </c>
      <c r="H436" s="1">
        <f t="shared" si="103"/>
        <v>0.51200000000000045</v>
      </c>
      <c r="I436" s="2">
        <f t="shared" si="104"/>
        <v>404.84352000000001</v>
      </c>
      <c r="J436" s="2">
        <f t="shared" si="105"/>
        <v>396.40927999999997</v>
      </c>
      <c r="K436" s="2">
        <f t="shared" si="106"/>
        <v>387.97503999999998</v>
      </c>
      <c r="L436" s="10">
        <f t="shared" si="107"/>
        <v>0</v>
      </c>
      <c r="M436" s="73" t="str">
        <f t="shared" si="108"/>
        <v/>
      </c>
      <c r="N436">
        <f t="shared" si="109"/>
        <v>0</v>
      </c>
      <c r="O436" s="12">
        <f t="shared" si="110"/>
        <v>204.16</v>
      </c>
      <c r="P436" s="11">
        <f t="shared" si="111"/>
        <v>0</v>
      </c>
      <c r="Q436" s="1">
        <f t="shared" si="112"/>
        <v>204.16</v>
      </c>
      <c r="S436" s="14" t="str">
        <f t="shared" si="113"/>
        <v>A</v>
      </c>
      <c r="U436" s="1">
        <f t="shared" si="114"/>
        <v>204.16</v>
      </c>
      <c r="V436" s="1">
        <f t="shared" si="115"/>
        <v>381.22800000000001</v>
      </c>
      <c r="W436" s="1">
        <f t="shared" si="116"/>
        <v>0</v>
      </c>
      <c r="X436" s="20">
        <f t="shared" si="117"/>
        <v>0</v>
      </c>
      <c r="Y436" s="22">
        <f t="shared" si="118"/>
        <v>0</v>
      </c>
      <c r="AA436" s="47"/>
    </row>
    <row r="437" spans="1:34" hidden="1" x14ac:dyDescent="0.25">
      <c r="A437" s="57" t="s">
        <v>39</v>
      </c>
      <c r="B437" s="1">
        <v>194.816</v>
      </c>
      <c r="C437" s="1">
        <v>194.17599999999999</v>
      </c>
      <c r="D437" s="1">
        <v>421.28800000000001</v>
      </c>
      <c r="E437" s="1">
        <v>380.84500000000003</v>
      </c>
      <c r="G437" s="1">
        <f t="shared" si="102"/>
        <v>40.442999999999984</v>
      </c>
      <c r="H437" s="1">
        <f t="shared" si="103"/>
        <v>0.64000000000001478</v>
      </c>
      <c r="I437" s="2">
        <f t="shared" si="104"/>
        <v>404.43648000000002</v>
      </c>
      <c r="J437" s="2">
        <f t="shared" si="105"/>
        <v>396.01071999999999</v>
      </c>
      <c r="K437" s="2">
        <f t="shared" si="106"/>
        <v>387.58496000000002</v>
      </c>
      <c r="L437" s="10">
        <f t="shared" si="107"/>
        <v>0</v>
      </c>
      <c r="M437" s="73" t="str">
        <f t="shared" si="108"/>
        <v/>
      </c>
      <c r="N437">
        <f t="shared" si="109"/>
        <v>0</v>
      </c>
      <c r="O437" s="12">
        <f t="shared" si="110"/>
        <v>194.816</v>
      </c>
      <c r="P437" s="11">
        <f t="shared" si="111"/>
        <v>0</v>
      </c>
      <c r="Q437" s="1">
        <f t="shared" si="112"/>
        <v>194.816</v>
      </c>
      <c r="S437" s="14" t="str">
        <f t="shared" si="113"/>
        <v>A</v>
      </c>
      <c r="U437" s="1">
        <f t="shared" si="114"/>
        <v>194.816</v>
      </c>
      <c r="V437" s="1">
        <f t="shared" si="115"/>
        <v>380.84500000000003</v>
      </c>
      <c r="W437" s="1">
        <f t="shared" si="116"/>
        <v>0</v>
      </c>
      <c r="X437" s="20">
        <f t="shared" si="117"/>
        <v>0</v>
      </c>
      <c r="Y437" s="22">
        <f t="shared" si="118"/>
        <v>0</v>
      </c>
      <c r="AA437" s="47"/>
    </row>
    <row r="438" spans="1:34" hidden="1" x14ac:dyDescent="0.25">
      <c r="A438" s="57" t="s">
        <v>39</v>
      </c>
      <c r="B438" s="1">
        <v>170.11199999999999</v>
      </c>
      <c r="C438" s="1">
        <v>169.72800000000001</v>
      </c>
      <c r="D438" s="1">
        <v>422.36</v>
      </c>
      <c r="E438" s="1">
        <v>381.93599999999998</v>
      </c>
      <c r="G438" s="1">
        <f t="shared" si="102"/>
        <v>40.424000000000035</v>
      </c>
      <c r="H438" s="1">
        <f t="shared" si="103"/>
        <v>0.38399999999998613</v>
      </c>
      <c r="I438" s="2">
        <f t="shared" si="104"/>
        <v>405.46559999999999</v>
      </c>
      <c r="J438" s="2">
        <f t="shared" si="105"/>
        <v>397.01840000000004</v>
      </c>
      <c r="K438" s="2">
        <f t="shared" si="106"/>
        <v>388.57120000000003</v>
      </c>
      <c r="L438" s="10">
        <f t="shared" si="107"/>
        <v>0</v>
      </c>
      <c r="M438" s="73" t="str">
        <f t="shared" si="108"/>
        <v/>
      </c>
      <c r="N438">
        <f t="shared" si="109"/>
        <v>0</v>
      </c>
      <c r="O438" s="12">
        <f t="shared" si="110"/>
        <v>170.11199999999999</v>
      </c>
      <c r="P438" s="11">
        <f t="shared" si="111"/>
        <v>0</v>
      </c>
      <c r="Q438" s="1">
        <f t="shared" si="112"/>
        <v>170.11199999999999</v>
      </c>
      <c r="S438" s="14" t="str">
        <f t="shared" si="113"/>
        <v>A</v>
      </c>
      <c r="U438" s="1">
        <f t="shared" si="114"/>
        <v>170.11199999999999</v>
      </c>
      <c r="V438" s="1">
        <f t="shared" si="115"/>
        <v>381.93599999999998</v>
      </c>
      <c r="W438" s="1">
        <f t="shared" si="116"/>
        <v>0</v>
      </c>
      <c r="X438" s="20">
        <f t="shared" si="117"/>
        <v>0</v>
      </c>
      <c r="Y438" s="22">
        <f t="shared" si="118"/>
        <v>0</v>
      </c>
      <c r="AA438" s="47"/>
    </row>
    <row r="439" spans="1:34" hidden="1" x14ac:dyDescent="0.25">
      <c r="A439" s="57" t="s">
        <v>39</v>
      </c>
      <c r="B439" s="1">
        <v>140.28800000000001</v>
      </c>
      <c r="C439" s="1">
        <v>139.904</v>
      </c>
      <c r="D439" s="1">
        <v>424.62099999999998</v>
      </c>
      <c r="E439" s="1">
        <v>384.15499999999997</v>
      </c>
      <c r="G439" s="1">
        <f t="shared" si="102"/>
        <v>40.466000000000008</v>
      </c>
      <c r="H439" s="1">
        <f t="shared" si="103"/>
        <v>0.38400000000001455</v>
      </c>
      <c r="I439" s="2">
        <f t="shared" si="104"/>
        <v>407.63615999999996</v>
      </c>
      <c r="J439" s="2">
        <f t="shared" si="105"/>
        <v>399.14373999999998</v>
      </c>
      <c r="K439" s="2">
        <f t="shared" si="106"/>
        <v>390.65132</v>
      </c>
      <c r="L439" s="10">
        <f t="shared" si="107"/>
        <v>0</v>
      </c>
      <c r="M439" s="73" t="str">
        <f t="shared" si="108"/>
        <v/>
      </c>
      <c r="N439">
        <f t="shared" si="109"/>
        <v>0</v>
      </c>
      <c r="O439" s="12">
        <f t="shared" si="110"/>
        <v>140.28800000000001</v>
      </c>
      <c r="P439" s="11">
        <f t="shared" si="111"/>
        <v>0</v>
      </c>
      <c r="Q439" s="1">
        <f t="shared" si="112"/>
        <v>140.28800000000001</v>
      </c>
      <c r="S439" s="14" t="str">
        <f t="shared" si="113"/>
        <v>A</v>
      </c>
      <c r="U439" s="1">
        <f t="shared" si="114"/>
        <v>140.28800000000001</v>
      </c>
      <c r="V439" s="1">
        <f t="shared" si="115"/>
        <v>384.15499999999997</v>
      </c>
      <c r="W439" s="1">
        <f t="shared" si="116"/>
        <v>0</v>
      </c>
      <c r="X439" s="20">
        <f t="shared" si="117"/>
        <v>0</v>
      </c>
      <c r="Y439" s="22">
        <f t="shared" si="118"/>
        <v>0</v>
      </c>
      <c r="AA439" s="47"/>
    </row>
    <row r="440" spans="1:34" hidden="1" x14ac:dyDescent="0.25">
      <c r="A440" s="57" t="s">
        <v>39</v>
      </c>
      <c r="B440" s="1">
        <v>106.496</v>
      </c>
      <c r="C440" s="1">
        <v>106.11199999999999</v>
      </c>
      <c r="D440" s="1">
        <v>422.21100000000001</v>
      </c>
      <c r="E440" s="1">
        <v>382.096</v>
      </c>
      <c r="G440" s="1">
        <f t="shared" si="102"/>
        <v>40.115000000000009</v>
      </c>
      <c r="H440" s="1">
        <f t="shared" si="103"/>
        <v>0.38400000000000034</v>
      </c>
      <c r="I440" s="2">
        <f t="shared" si="104"/>
        <v>405.32256000000001</v>
      </c>
      <c r="J440" s="2">
        <f t="shared" si="105"/>
        <v>396.87834000000004</v>
      </c>
      <c r="K440" s="2">
        <f t="shared" si="106"/>
        <v>388.43412000000001</v>
      </c>
      <c r="L440" s="10">
        <f t="shared" si="107"/>
        <v>0</v>
      </c>
      <c r="M440" s="73" t="str">
        <f t="shared" si="108"/>
        <v/>
      </c>
      <c r="N440">
        <f t="shared" si="109"/>
        <v>0</v>
      </c>
      <c r="O440" s="12">
        <f t="shared" si="110"/>
        <v>106.496</v>
      </c>
      <c r="P440" s="11">
        <f t="shared" si="111"/>
        <v>0</v>
      </c>
      <c r="Q440" s="1">
        <f t="shared" si="112"/>
        <v>106.496</v>
      </c>
      <c r="S440" s="14" t="str">
        <f t="shared" si="113"/>
        <v>A</v>
      </c>
      <c r="U440" s="1">
        <f t="shared" si="114"/>
        <v>106.496</v>
      </c>
      <c r="V440" s="1">
        <f t="shared" si="115"/>
        <v>382.096</v>
      </c>
      <c r="W440" s="1">
        <f t="shared" si="116"/>
        <v>0</v>
      </c>
      <c r="X440" s="20">
        <f t="shared" si="117"/>
        <v>0</v>
      </c>
      <c r="Y440" s="22">
        <f t="shared" si="118"/>
        <v>0</v>
      </c>
      <c r="AA440" s="47"/>
    </row>
    <row r="441" spans="1:34" x14ac:dyDescent="0.25">
      <c r="A441" s="57" t="s">
        <v>39</v>
      </c>
      <c r="B441" s="1">
        <v>86.4</v>
      </c>
      <c r="C441" s="1">
        <v>86.144000000000005</v>
      </c>
      <c r="D441" s="1">
        <v>419.38200000000001</v>
      </c>
      <c r="E441" s="1">
        <v>379.59199999999998</v>
      </c>
      <c r="G441" s="1">
        <f t="shared" si="102"/>
        <v>39.79000000000002</v>
      </c>
      <c r="H441" s="1">
        <f t="shared" si="103"/>
        <v>0.25600000000000023</v>
      </c>
      <c r="I441" s="2">
        <f t="shared" si="104"/>
        <v>402.60672</v>
      </c>
      <c r="J441" s="2">
        <f t="shared" si="105"/>
        <v>394.21908000000002</v>
      </c>
      <c r="K441" s="2">
        <f t="shared" si="106"/>
        <v>385.83143999999999</v>
      </c>
      <c r="L441" s="10">
        <f t="shared" si="107"/>
        <v>0</v>
      </c>
      <c r="M441" s="73" t="str">
        <f t="shared" si="108"/>
        <v/>
      </c>
      <c r="N441">
        <f t="shared" si="109"/>
        <v>0</v>
      </c>
      <c r="O441" s="12">
        <f t="shared" si="110"/>
        <v>86.4</v>
      </c>
      <c r="P441" s="11">
        <f t="shared" si="111"/>
        <v>0</v>
      </c>
      <c r="Q441" s="1">
        <f t="shared" si="112"/>
        <v>86.4</v>
      </c>
      <c r="S441" s="14" t="str">
        <f t="shared" si="113"/>
        <v>A</v>
      </c>
      <c r="U441" s="1">
        <f t="shared" si="114"/>
        <v>86.4</v>
      </c>
      <c r="V441" s="1">
        <f t="shared" si="115"/>
        <v>379.59199999999998</v>
      </c>
      <c r="W441" s="1">
        <f t="shared" si="116"/>
        <v>0</v>
      </c>
      <c r="X441" s="20">
        <f t="shared" si="117"/>
        <v>0</v>
      </c>
      <c r="Y441" s="22">
        <f t="shared" si="118"/>
        <v>0</v>
      </c>
      <c r="Z441" s="32" t="s">
        <v>40</v>
      </c>
      <c r="AA441" s="47"/>
      <c r="AB441" s="32" t="str">
        <f>A441</f>
        <v>JJJJ-MM-TT SS:MM:SS</v>
      </c>
      <c r="AC441" s="1">
        <f>SUM(U441:U464)</f>
        <v>2281.6</v>
      </c>
      <c r="AD441" s="1">
        <f>AVERAGE(V441:V464)</f>
        <v>381.27454166666661</v>
      </c>
      <c r="AE441" s="1">
        <f>SUM(W441:W464)</f>
        <v>18.993598931671499</v>
      </c>
      <c r="AF441" s="1">
        <f>SUM(X441:X464)</f>
        <v>8.2622155352771021</v>
      </c>
      <c r="AG441" s="35">
        <f>AVERAGE(Y441:Y464)</f>
        <v>0.125</v>
      </c>
      <c r="AH441" s="37" t="e">
        <f>DAY(A441)</f>
        <v>#VALUE!</v>
      </c>
    </row>
    <row r="442" spans="1:34" hidden="1" x14ac:dyDescent="0.25">
      <c r="A442" s="57" t="s">
        <v>39</v>
      </c>
      <c r="B442" s="1">
        <v>86.016000000000005</v>
      </c>
      <c r="C442" s="1">
        <v>85.76</v>
      </c>
      <c r="D442" s="1">
        <v>419.52800000000002</v>
      </c>
      <c r="E442" s="1">
        <v>379.73200000000003</v>
      </c>
      <c r="G442" s="1">
        <f t="shared" si="102"/>
        <v>39.795999999999992</v>
      </c>
      <c r="H442" s="1">
        <f t="shared" si="103"/>
        <v>0.25600000000000023</v>
      </c>
      <c r="I442" s="2">
        <f t="shared" si="104"/>
        <v>402.74688000000003</v>
      </c>
      <c r="J442" s="2">
        <f t="shared" si="105"/>
        <v>394.35632000000004</v>
      </c>
      <c r="K442" s="2">
        <f t="shared" si="106"/>
        <v>385.96576000000005</v>
      </c>
      <c r="L442" s="10">
        <f t="shared" si="107"/>
        <v>0</v>
      </c>
      <c r="M442" s="73" t="str">
        <f t="shared" si="108"/>
        <v/>
      </c>
      <c r="N442">
        <f t="shared" si="109"/>
        <v>0</v>
      </c>
      <c r="O442" s="12">
        <f t="shared" si="110"/>
        <v>86.016000000000005</v>
      </c>
      <c r="P442" s="11">
        <f t="shared" si="111"/>
        <v>0</v>
      </c>
      <c r="Q442" s="1">
        <f t="shared" si="112"/>
        <v>86.016000000000005</v>
      </c>
      <c r="S442" s="14" t="str">
        <f t="shared" si="113"/>
        <v>A</v>
      </c>
      <c r="U442" s="1">
        <f t="shared" si="114"/>
        <v>86.016000000000005</v>
      </c>
      <c r="V442" s="1">
        <f t="shared" si="115"/>
        <v>379.73200000000003</v>
      </c>
      <c r="W442" s="1">
        <f t="shared" si="116"/>
        <v>0</v>
      </c>
      <c r="X442" s="20">
        <f t="shared" si="117"/>
        <v>0</v>
      </c>
      <c r="Y442" s="22">
        <f t="shared" si="118"/>
        <v>0</v>
      </c>
      <c r="AA442" s="47"/>
    </row>
    <row r="443" spans="1:34" hidden="1" x14ac:dyDescent="0.25">
      <c r="A443" s="57" t="s">
        <v>39</v>
      </c>
      <c r="B443" s="1">
        <v>81.152000000000001</v>
      </c>
      <c r="C443" s="1">
        <v>80.896000000000001</v>
      </c>
      <c r="D443" s="1">
        <v>420.476</v>
      </c>
      <c r="E443" s="1">
        <v>380.62099999999998</v>
      </c>
      <c r="G443" s="1">
        <f t="shared" si="102"/>
        <v>39.855000000000018</v>
      </c>
      <c r="H443" s="1">
        <f t="shared" si="103"/>
        <v>0.25600000000000023</v>
      </c>
      <c r="I443" s="2">
        <f t="shared" si="104"/>
        <v>403.65696000000003</v>
      </c>
      <c r="J443" s="2">
        <f t="shared" si="105"/>
        <v>395.24743999999998</v>
      </c>
      <c r="K443" s="2">
        <f t="shared" si="106"/>
        <v>386.83792</v>
      </c>
      <c r="L443" s="10">
        <f t="shared" si="107"/>
        <v>0</v>
      </c>
      <c r="M443" s="73" t="str">
        <f t="shared" si="108"/>
        <v/>
      </c>
      <c r="N443">
        <f t="shared" si="109"/>
        <v>0</v>
      </c>
      <c r="O443" s="12">
        <f t="shared" si="110"/>
        <v>81.152000000000001</v>
      </c>
      <c r="P443" s="11">
        <f t="shared" si="111"/>
        <v>0</v>
      </c>
      <c r="Q443" s="1">
        <f t="shared" si="112"/>
        <v>81.152000000000001</v>
      </c>
      <c r="S443" s="14" t="str">
        <f t="shared" si="113"/>
        <v>A</v>
      </c>
      <c r="U443" s="1">
        <f t="shared" si="114"/>
        <v>81.152000000000001</v>
      </c>
      <c r="V443" s="1">
        <f t="shared" si="115"/>
        <v>380.62099999999998</v>
      </c>
      <c r="W443" s="1">
        <f t="shared" si="116"/>
        <v>0</v>
      </c>
      <c r="X443" s="20">
        <f t="shared" si="117"/>
        <v>0</v>
      </c>
      <c r="Y443" s="22">
        <f t="shared" si="118"/>
        <v>0</v>
      </c>
      <c r="AA443" s="47"/>
    </row>
    <row r="444" spans="1:34" hidden="1" x14ac:dyDescent="0.25">
      <c r="A444" s="57" t="s">
        <v>39</v>
      </c>
      <c r="B444" s="1">
        <v>81.024000000000001</v>
      </c>
      <c r="C444" s="1">
        <v>80.768000000000001</v>
      </c>
      <c r="D444" s="1">
        <v>420.69299999999998</v>
      </c>
      <c r="E444" s="1">
        <v>380.82299999999998</v>
      </c>
      <c r="G444" s="1">
        <f t="shared" si="102"/>
        <v>39.870000000000005</v>
      </c>
      <c r="H444" s="1">
        <f t="shared" si="103"/>
        <v>0.25600000000000023</v>
      </c>
      <c r="I444" s="2">
        <f t="shared" si="104"/>
        <v>403.86527999999998</v>
      </c>
      <c r="J444" s="2">
        <f t="shared" si="105"/>
        <v>395.45141999999998</v>
      </c>
      <c r="K444" s="2">
        <f t="shared" si="106"/>
        <v>387.03755999999998</v>
      </c>
      <c r="L444" s="10">
        <f t="shared" si="107"/>
        <v>0</v>
      </c>
      <c r="M444" s="73" t="str">
        <f t="shared" si="108"/>
        <v/>
      </c>
      <c r="N444">
        <f t="shared" si="109"/>
        <v>0</v>
      </c>
      <c r="O444" s="12">
        <f t="shared" si="110"/>
        <v>81.024000000000001</v>
      </c>
      <c r="P444" s="11">
        <f t="shared" si="111"/>
        <v>0</v>
      </c>
      <c r="Q444" s="1">
        <f t="shared" si="112"/>
        <v>81.024000000000001</v>
      </c>
      <c r="S444" s="14" t="str">
        <f t="shared" si="113"/>
        <v>A</v>
      </c>
      <c r="U444" s="1">
        <f t="shared" si="114"/>
        <v>81.024000000000001</v>
      </c>
      <c r="V444" s="1">
        <f t="shared" si="115"/>
        <v>380.82299999999998</v>
      </c>
      <c r="W444" s="1">
        <f t="shared" si="116"/>
        <v>0</v>
      </c>
      <c r="X444" s="20">
        <f t="shared" si="117"/>
        <v>0</v>
      </c>
      <c r="Y444" s="22">
        <f t="shared" si="118"/>
        <v>0</v>
      </c>
      <c r="AA444" s="47"/>
    </row>
    <row r="445" spans="1:34" hidden="1" x14ac:dyDescent="0.25">
      <c r="A445" s="57" t="s">
        <v>39</v>
      </c>
      <c r="B445" s="1">
        <v>81.536000000000001</v>
      </c>
      <c r="C445" s="1">
        <v>81.408000000000001</v>
      </c>
      <c r="D445" s="1">
        <v>420.452</v>
      </c>
      <c r="E445" s="1">
        <v>380.608</v>
      </c>
      <c r="G445" s="1">
        <f t="shared" si="102"/>
        <v>39.843999999999994</v>
      </c>
      <c r="H445" s="1">
        <f t="shared" si="103"/>
        <v>0.12800000000000011</v>
      </c>
      <c r="I445" s="2">
        <f t="shared" si="104"/>
        <v>403.63391999999999</v>
      </c>
      <c r="J445" s="2">
        <f t="shared" si="105"/>
        <v>395.22487999999998</v>
      </c>
      <c r="K445" s="2">
        <f t="shared" si="106"/>
        <v>386.81583999999998</v>
      </c>
      <c r="L445" s="10">
        <f t="shared" si="107"/>
        <v>0</v>
      </c>
      <c r="M445" s="73" t="str">
        <f t="shared" si="108"/>
        <v/>
      </c>
      <c r="N445">
        <f t="shared" si="109"/>
        <v>0</v>
      </c>
      <c r="O445" s="12">
        <f t="shared" si="110"/>
        <v>81.536000000000001</v>
      </c>
      <c r="P445" s="11">
        <f t="shared" si="111"/>
        <v>0</v>
      </c>
      <c r="Q445" s="1">
        <f t="shared" si="112"/>
        <v>81.536000000000001</v>
      </c>
      <c r="S445" s="14" t="str">
        <f t="shared" si="113"/>
        <v>A</v>
      </c>
      <c r="U445" s="1">
        <f t="shared" si="114"/>
        <v>81.536000000000001</v>
      </c>
      <c r="V445" s="1">
        <f t="shared" si="115"/>
        <v>380.608</v>
      </c>
      <c r="W445" s="1">
        <f t="shared" si="116"/>
        <v>0</v>
      </c>
      <c r="X445" s="20">
        <f t="shared" si="117"/>
        <v>0</v>
      </c>
      <c r="Y445" s="22">
        <f t="shared" si="118"/>
        <v>0</v>
      </c>
      <c r="AA445" s="47"/>
    </row>
    <row r="446" spans="1:34" hidden="1" x14ac:dyDescent="0.25">
      <c r="A446" s="57" t="s">
        <v>39</v>
      </c>
      <c r="B446" s="1">
        <v>90.24</v>
      </c>
      <c r="C446" s="1">
        <v>89.983999999999995</v>
      </c>
      <c r="D446" s="1">
        <v>420.55200000000002</v>
      </c>
      <c r="E446" s="1">
        <v>380.67500000000001</v>
      </c>
      <c r="G446" s="1">
        <f t="shared" si="102"/>
        <v>39.87700000000001</v>
      </c>
      <c r="H446" s="1">
        <f t="shared" si="103"/>
        <v>0.25600000000000023</v>
      </c>
      <c r="I446" s="2">
        <f t="shared" si="104"/>
        <v>403.72991999999999</v>
      </c>
      <c r="J446" s="2">
        <f t="shared" si="105"/>
        <v>395.31888000000004</v>
      </c>
      <c r="K446" s="2">
        <f t="shared" si="106"/>
        <v>386.90784000000002</v>
      </c>
      <c r="L446" s="10">
        <f t="shared" si="107"/>
        <v>0</v>
      </c>
      <c r="M446" s="73" t="str">
        <f t="shared" si="108"/>
        <v/>
      </c>
      <c r="N446">
        <f t="shared" si="109"/>
        <v>0</v>
      </c>
      <c r="O446" s="12">
        <f t="shared" si="110"/>
        <v>90.24</v>
      </c>
      <c r="P446" s="11">
        <f t="shared" si="111"/>
        <v>0</v>
      </c>
      <c r="Q446" s="1">
        <f t="shared" si="112"/>
        <v>90.24</v>
      </c>
      <c r="S446" s="14" t="str">
        <f t="shared" si="113"/>
        <v>A</v>
      </c>
      <c r="U446" s="1">
        <f t="shared" si="114"/>
        <v>90.24</v>
      </c>
      <c r="V446" s="1">
        <f t="shared" si="115"/>
        <v>380.67500000000001</v>
      </c>
      <c r="W446" s="1">
        <f t="shared" si="116"/>
        <v>0</v>
      </c>
      <c r="X446" s="20">
        <f t="shared" si="117"/>
        <v>0</v>
      </c>
      <c r="Y446" s="22">
        <f t="shared" si="118"/>
        <v>0</v>
      </c>
      <c r="AA446" s="47"/>
    </row>
    <row r="447" spans="1:34" hidden="1" x14ac:dyDescent="0.25">
      <c r="A447" s="57" t="s">
        <v>39</v>
      </c>
      <c r="B447" s="1">
        <v>108.928</v>
      </c>
      <c r="C447" s="1">
        <v>108.544</v>
      </c>
      <c r="D447" s="1">
        <v>419.71300000000002</v>
      </c>
      <c r="E447" s="1">
        <v>379.81099999999998</v>
      </c>
      <c r="G447" s="1">
        <f t="shared" si="102"/>
        <v>39.902000000000044</v>
      </c>
      <c r="H447" s="1">
        <f t="shared" si="103"/>
        <v>0.38400000000000034</v>
      </c>
      <c r="I447" s="2">
        <f t="shared" si="104"/>
        <v>402.92448000000002</v>
      </c>
      <c r="J447" s="2">
        <f t="shared" si="105"/>
        <v>394.53022000000004</v>
      </c>
      <c r="K447" s="2">
        <f t="shared" si="106"/>
        <v>386.13596000000001</v>
      </c>
      <c r="L447" s="10">
        <f t="shared" si="107"/>
        <v>0</v>
      </c>
      <c r="M447" s="73" t="str">
        <f t="shared" si="108"/>
        <v/>
      </c>
      <c r="N447">
        <f t="shared" si="109"/>
        <v>0</v>
      </c>
      <c r="O447" s="12">
        <f t="shared" si="110"/>
        <v>108.928</v>
      </c>
      <c r="P447" s="11">
        <f t="shared" si="111"/>
        <v>0</v>
      </c>
      <c r="Q447" s="1">
        <f t="shared" si="112"/>
        <v>108.928</v>
      </c>
      <c r="S447" s="14" t="str">
        <f t="shared" si="113"/>
        <v>A</v>
      </c>
      <c r="U447" s="1">
        <f t="shared" si="114"/>
        <v>108.928</v>
      </c>
      <c r="V447" s="1">
        <f t="shared" si="115"/>
        <v>379.81099999999998</v>
      </c>
      <c r="W447" s="1">
        <f t="shared" si="116"/>
        <v>0</v>
      </c>
      <c r="X447" s="20">
        <f t="shared" si="117"/>
        <v>0</v>
      </c>
      <c r="Y447" s="22">
        <f t="shared" si="118"/>
        <v>0</v>
      </c>
      <c r="AA447" s="47"/>
    </row>
    <row r="448" spans="1:34" hidden="1" x14ac:dyDescent="0.25">
      <c r="A448" s="57" t="s">
        <v>39</v>
      </c>
      <c r="B448" s="1">
        <v>128</v>
      </c>
      <c r="C448" s="1">
        <v>127.744</v>
      </c>
      <c r="D448" s="1">
        <v>419.976</v>
      </c>
      <c r="E448" s="1">
        <v>380.024</v>
      </c>
      <c r="G448" s="1">
        <f t="shared" si="102"/>
        <v>39.951999999999998</v>
      </c>
      <c r="H448" s="1">
        <f t="shared" si="103"/>
        <v>0.25600000000000023</v>
      </c>
      <c r="I448" s="2">
        <f t="shared" si="104"/>
        <v>403.17696000000001</v>
      </c>
      <c r="J448" s="2">
        <f t="shared" si="105"/>
        <v>394.77744000000001</v>
      </c>
      <c r="K448" s="2">
        <f t="shared" si="106"/>
        <v>386.37792000000002</v>
      </c>
      <c r="L448" s="10">
        <f t="shared" si="107"/>
        <v>0</v>
      </c>
      <c r="M448" s="73" t="str">
        <f t="shared" si="108"/>
        <v/>
      </c>
      <c r="N448">
        <f t="shared" si="109"/>
        <v>0</v>
      </c>
      <c r="O448" s="12">
        <f t="shared" si="110"/>
        <v>128</v>
      </c>
      <c r="P448" s="11">
        <f t="shared" si="111"/>
        <v>0</v>
      </c>
      <c r="Q448" s="1">
        <f t="shared" si="112"/>
        <v>128</v>
      </c>
      <c r="S448" s="14" t="str">
        <f t="shared" si="113"/>
        <v>A</v>
      </c>
      <c r="U448" s="1">
        <f t="shared" si="114"/>
        <v>128</v>
      </c>
      <c r="V448" s="1">
        <f t="shared" si="115"/>
        <v>380.024</v>
      </c>
      <c r="W448" s="1">
        <f t="shared" si="116"/>
        <v>0</v>
      </c>
      <c r="X448" s="20">
        <f t="shared" si="117"/>
        <v>0</v>
      </c>
      <c r="Y448" s="22">
        <f t="shared" si="118"/>
        <v>0</v>
      </c>
      <c r="AA448" s="47"/>
    </row>
    <row r="449" spans="1:27" hidden="1" x14ac:dyDescent="0.25">
      <c r="A449" s="57" t="s">
        <v>39</v>
      </c>
      <c r="B449" s="1">
        <v>145.66399999999999</v>
      </c>
      <c r="C449" s="1">
        <v>145.28</v>
      </c>
      <c r="D449" s="1">
        <v>419.27600000000001</v>
      </c>
      <c r="E449" s="1">
        <v>379.327</v>
      </c>
      <c r="G449" s="1">
        <f t="shared" si="102"/>
        <v>39.949000000000012</v>
      </c>
      <c r="H449" s="1">
        <f t="shared" si="103"/>
        <v>0.38399999999998613</v>
      </c>
      <c r="I449" s="2">
        <f t="shared" si="104"/>
        <v>402.50495999999998</v>
      </c>
      <c r="J449" s="2">
        <f t="shared" si="105"/>
        <v>394.11944</v>
      </c>
      <c r="K449" s="2">
        <f t="shared" si="106"/>
        <v>385.73392000000001</v>
      </c>
      <c r="L449" s="10">
        <f t="shared" si="107"/>
        <v>0</v>
      </c>
      <c r="M449" s="73" t="str">
        <f t="shared" si="108"/>
        <v/>
      </c>
      <c r="N449">
        <f t="shared" si="109"/>
        <v>0</v>
      </c>
      <c r="O449" s="12">
        <f t="shared" si="110"/>
        <v>145.66399999999999</v>
      </c>
      <c r="P449" s="11">
        <f t="shared" si="111"/>
        <v>0</v>
      </c>
      <c r="Q449" s="1">
        <f t="shared" si="112"/>
        <v>145.66399999999999</v>
      </c>
      <c r="S449" s="14" t="str">
        <f t="shared" si="113"/>
        <v>A</v>
      </c>
      <c r="U449" s="1">
        <f t="shared" si="114"/>
        <v>145.66399999999999</v>
      </c>
      <c r="V449" s="1">
        <f t="shared" si="115"/>
        <v>379.327</v>
      </c>
      <c r="W449" s="1">
        <f t="shared" si="116"/>
        <v>0</v>
      </c>
      <c r="X449" s="20">
        <f t="shared" si="117"/>
        <v>0</v>
      </c>
      <c r="Y449" s="22">
        <f t="shared" si="118"/>
        <v>0</v>
      </c>
      <c r="AA449" s="47"/>
    </row>
    <row r="450" spans="1:27" hidden="1" x14ac:dyDescent="0.25">
      <c r="A450" s="57" t="s">
        <v>39</v>
      </c>
      <c r="B450" s="1">
        <v>168.32</v>
      </c>
      <c r="C450" s="1">
        <v>168.06399999999999</v>
      </c>
      <c r="D450" s="1">
        <v>416.85</v>
      </c>
      <c r="E450" s="1">
        <v>382.41500000000002</v>
      </c>
      <c r="G450" s="1">
        <f t="shared" si="102"/>
        <v>34.435000000000002</v>
      </c>
      <c r="H450" s="1">
        <f t="shared" si="103"/>
        <v>0.25600000000000023</v>
      </c>
      <c r="I450" s="2">
        <f t="shared" si="104"/>
        <v>400.17600000000004</v>
      </c>
      <c r="J450" s="2">
        <f t="shared" si="105"/>
        <v>391.839</v>
      </c>
      <c r="K450" s="2">
        <f t="shared" si="106"/>
        <v>383.50200000000001</v>
      </c>
      <c r="L450" s="10">
        <f t="shared" si="107"/>
        <v>3</v>
      </c>
      <c r="M450" s="73">
        <f t="shared" si="108"/>
        <v>3</v>
      </c>
      <c r="N450">
        <f t="shared" si="109"/>
        <v>3</v>
      </c>
      <c r="O450" s="12">
        <f t="shared" si="110"/>
        <v>187.31359893167149</v>
      </c>
      <c r="P450" s="11">
        <f t="shared" si="111"/>
        <v>18.993598931671499</v>
      </c>
      <c r="Q450" s="1">
        <f t="shared" si="112"/>
        <v>168.32</v>
      </c>
      <c r="S450" s="14" t="str">
        <f t="shared" si="113"/>
        <v>A</v>
      </c>
      <c r="U450" s="1">
        <f t="shared" si="114"/>
        <v>168.32</v>
      </c>
      <c r="V450" s="1">
        <f t="shared" si="115"/>
        <v>382.41500000000002</v>
      </c>
      <c r="W450" s="1">
        <f t="shared" si="116"/>
        <v>18.993598931671499</v>
      </c>
      <c r="X450" s="20">
        <f t="shared" si="117"/>
        <v>8.2622155352771021</v>
      </c>
      <c r="Y450" s="22">
        <f t="shared" si="118"/>
        <v>3</v>
      </c>
      <c r="AA450" s="47"/>
    </row>
    <row r="451" spans="1:27" hidden="1" x14ac:dyDescent="0.25">
      <c r="A451" s="57" t="s">
        <v>39</v>
      </c>
      <c r="B451" s="1">
        <v>184.44800000000001</v>
      </c>
      <c r="C451" s="1">
        <v>183.93600000000001</v>
      </c>
      <c r="D451" s="1">
        <v>422.51600000000002</v>
      </c>
      <c r="E451" s="1">
        <v>382.5</v>
      </c>
      <c r="G451" s="1">
        <f t="shared" si="102"/>
        <v>40.01600000000002</v>
      </c>
      <c r="H451" s="1">
        <f t="shared" si="103"/>
        <v>0.51200000000000045</v>
      </c>
      <c r="I451" s="2">
        <f t="shared" si="104"/>
        <v>405.61536000000001</v>
      </c>
      <c r="J451" s="2">
        <f t="shared" si="105"/>
        <v>397.16504000000003</v>
      </c>
      <c r="K451" s="2">
        <f t="shared" si="106"/>
        <v>388.71472</v>
      </c>
      <c r="L451" s="10">
        <f t="shared" si="107"/>
        <v>0</v>
      </c>
      <c r="M451" s="73">
        <f t="shared" si="108"/>
        <v>0</v>
      </c>
      <c r="N451">
        <f t="shared" si="109"/>
        <v>0</v>
      </c>
      <c r="O451" s="12">
        <f t="shared" si="110"/>
        <v>184.44800000000001</v>
      </c>
      <c r="P451" s="11">
        <f t="shared" si="111"/>
        <v>0</v>
      </c>
      <c r="Q451" s="1">
        <f t="shared" si="112"/>
        <v>184.44800000000001</v>
      </c>
      <c r="S451" s="14" t="str">
        <f t="shared" si="113"/>
        <v>A</v>
      </c>
      <c r="U451" s="1">
        <f t="shared" si="114"/>
        <v>184.44800000000001</v>
      </c>
      <c r="V451" s="1">
        <f t="shared" si="115"/>
        <v>382.5</v>
      </c>
      <c r="W451" s="1">
        <f t="shared" si="116"/>
        <v>0</v>
      </c>
      <c r="X451" s="20">
        <f t="shared" si="117"/>
        <v>0</v>
      </c>
      <c r="Y451" s="22">
        <f t="shared" si="118"/>
        <v>0</v>
      </c>
      <c r="AA451" s="47"/>
    </row>
    <row r="452" spans="1:27" hidden="1" x14ac:dyDescent="0.25">
      <c r="A452" s="57" t="s">
        <v>39</v>
      </c>
      <c r="B452" s="1">
        <v>171.136</v>
      </c>
      <c r="C452" s="1">
        <v>170.88</v>
      </c>
      <c r="D452" s="1">
        <v>423.416</v>
      </c>
      <c r="E452" s="1">
        <v>383.03</v>
      </c>
      <c r="G452" s="1">
        <f t="shared" si="102"/>
        <v>40.386000000000024</v>
      </c>
      <c r="H452" s="1">
        <f t="shared" si="103"/>
        <v>0.25600000000000023</v>
      </c>
      <c r="I452" s="2">
        <f t="shared" si="104"/>
        <v>406.47935999999999</v>
      </c>
      <c r="J452" s="2">
        <f t="shared" si="105"/>
        <v>398.01103999999998</v>
      </c>
      <c r="K452" s="2">
        <f t="shared" si="106"/>
        <v>389.54271999999997</v>
      </c>
      <c r="L452" s="10">
        <f t="shared" si="107"/>
        <v>0</v>
      </c>
      <c r="M452" s="73" t="str">
        <f t="shared" si="108"/>
        <v/>
      </c>
      <c r="N452">
        <f t="shared" si="109"/>
        <v>0</v>
      </c>
      <c r="O452" s="12">
        <f t="shared" si="110"/>
        <v>171.136</v>
      </c>
      <c r="P452" s="11">
        <f t="shared" si="111"/>
        <v>0</v>
      </c>
      <c r="Q452" s="1">
        <f t="shared" si="112"/>
        <v>171.136</v>
      </c>
      <c r="S452" s="14" t="str">
        <f t="shared" si="113"/>
        <v>A</v>
      </c>
      <c r="U452" s="1">
        <f t="shared" si="114"/>
        <v>171.136</v>
      </c>
      <c r="V452" s="1">
        <f t="shared" si="115"/>
        <v>383.03</v>
      </c>
      <c r="W452" s="1">
        <f t="shared" si="116"/>
        <v>0</v>
      </c>
      <c r="X452" s="20">
        <f t="shared" si="117"/>
        <v>0</v>
      </c>
      <c r="Y452" s="22">
        <f t="shared" si="118"/>
        <v>0</v>
      </c>
      <c r="AA452" s="47"/>
    </row>
    <row r="453" spans="1:27" hidden="1" x14ac:dyDescent="0.25">
      <c r="A453" s="57" t="s">
        <v>39</v>
      </c>
      <c r="B453" s="1">
        <v>161.024</v>
      </c>
      <c r="C453" s="1">
        <v>160.63999999999999</v>
      </c>
      <c r="D453" s="1">
        <v>424.66300000000001</v>
      </c>
      <c r="E453" s="1">
        <v>384.24400000000003</v>
      </c>
      <c r="G453" s="1">
        <f t="shared" si="102"/>
        <v>40.418999999999983</v>
      </c>
      <c r="H453" s="1">
        <f t="shared" si="103"/>
        <v>0.38400000000001455</v>
      </c>
      <c r="I453" s="2">
        <f t="shared" si="104"/>
        <v>407.67648000000003</v>
      </c>
      <c r="J453" s="2">
        <f t="shared" si="105"/>
        <v>399.18322000000001</v>
      </c>
      <c r="K453" s="2">
        <f t="shared" si="106"/>
        <v>390.68996000000004</v>
      </c>
      <c r="L453" s="10">
        <f t="shared" si="107"/>
        <v>0</v>
      </c>
      <c r="M453" s="73" t="str">
        <f t="shared" si="108"/>
        <v/>
      </c>
      <c r="N453">
        <f t="shared" si="109"/>
        <v>0</v>
      </c>
      <c r="O453" s="12">
        <f t="shared" si="110"/>
        <v>161.024</v>
      </c>
      <c r="P453" s="11">
        <f t="shared" si="111"/>
        <v>0</v>
      </c>
      <c r="Q453" s="1">
        <f t="shared" si="112"/>
        <v>161.024</v>
      </c>
      <c r="S453" s="14" t="str">
        <f t="shared" si="113"/>
        <v>A</v>
      </c>
      <c r="U453" s="1">
        <f t="shared" si="114"/>
        <v>161.024</v>
      </c>
      <c r="V453" s="1">
        <f t="shared" si="115"/>
        <v>384.24400000000003</v>
      </c>
      <c r="W453" s="1">
        <f t="shared" si="116"/>
        <v>0</v>
      </c>
      <c r="X453" s="20">
        <f t="shared" si="117"/>
        <v>0</v>
      </c>
      <c r="Y453" s="22">
        <f t="shared" si="118"/>
        <v>0</v>
      </c>
      <c r="AA453" s="47"/>
    </row>
    <row r="454" spans="1:27" hidden="1" x14ac:dyDescent="0.25">
      <c r="A454" s="57" t="s">
        <v>39</v>
      </c>
      <c r="B454" s="1">
        <v>93.695999999999998</v>
      </c>
      <c r="C454" s="1">
        <v>93.44</v>
      </c>
      <c r="D454" s="1">
        <v>427.07299999999998</v>
      </c>
      <c r="E454" s="1">
        <v>386.61799999999999</v>
      </c>
      <c r="G454" s="1">
        <f t="shared" si="102"/>
        <v>40.454999999999984</v>
      </c>
      <c r="H454" s="1">
        <f t="shared" si="103"/>
        <v>0.25600000000000023</v>
      </c>
      <c r="I454" s="2">
        <f t="shared" si="104"/>
        <v>409.99007999999998</v>
      </c>
      <c r="J454" s="2">
        <f t="shared" si="105"/>
        <v>401.44862000000001</v>
      </c>
      <c r="K454" s="2">
        <f t="shared" si="106"/>
        <v>392.90715999999998</v>
      </c>
      <c r="L454" s="10">
        <f t="shared" si="107"/>
        <v>0</v>
      </c>
      <c r="M454" s="73" t="str">
        <f t="shared" si="108"/>
        <v/>
      </c>
      <c r="N454">
        <f t="shared" si="109"/>
        <v>0</v>
      </c>
      <c r="O454" s="12">
        <f t="shared" si="110"/>
        <v>93.695999999999998</v>
      </c>
      <c r="P454" s="11">
        <f t="shared" si="111"/>
        <v>0</v>
      </c>
      <c r="Q454" s="1">
        <f t="shared" si="112"/>
        <v>93.695999999999998</v>
      </c>
      <c r="S454" s="14" t="str">
        <f t="shared" si="113"/>
        <v>A</v>
      </c>
      <c r="U454" s="1">
        <f t="shared" si="114"/>
        <v>93.695999999999998</v>
      </c>
      <c r="V454" s="1">
        <f t="shared" si="115"/>
        <v>386.61799999999999</v>
      </c>
      <c r="W454" s="1">
        <f t="shared" si="116"/>
        <v>0</v>
      </c>
      <c r="X454" s="20">
        <f t="shared" si="117"/>
        <v>0</v>
      </c>
      <c r="Y454" s="22">
        <f t="shared" si="118"/>
        <v>0</v>
      </c>
      <c r="AA454" s="47"/>
    </row>
    <row r="455" spans="1:27" hidden="1" x14ac:dyDescent="0.25">
      <c r="A455" s="57" t="s">
        <v>39</v>
      </c>
      <c r="B455" s="1">
        <v>77.055999999999997</v>
      </c>
      <c r="C455" s="1">
        <v>76.8</v>
      </c>
      <c r="D455" s="1">
        <v>426.00200000000001</v>
      </c>
      <c r="E455" s="1">
        <v>385.63</v>
      </c>
      <c r="G455" s="1">
        <f t="shared" si="102"/>
        <v>40.372000000000014</v>
      </c>
      <c r="H455" s="1">
        <f t="shared" si="103"/>
        <v>0.25600000000000023</v>
      </c>
      <c r="I455" s="2">
        <f t="shared" si="104"/>
        <v>408.96192000000002</v>
      </c>
      <c r="J455" s="2">
        <f t="shared" si="105"/>
        <v>400.44188000000003</v>
      </c>
      <c r="K455" s="2">
        <f t="shared" si="106"/>
        <v>391.92184000000003</v>
      </c>
      <c r="L455" s="10">
        <f t="shared" si="107"/>
        <v>0</v>
      </c>
      <c r="M455" s="73" t="str">
        <f t="shared" si="108"/>
        <v/>
      </c>
      <c r="N455">
        <f t="shared" si="109"/>
        <v>0</v>
      </c>
      <c r="O455" s="12">
        <f t="shared" si="110"/>
        <v>77.055999999999997</v>
      </c>
      <c r="P455" s="11">
        <f t="shared" si="111"/>
        <v>0</v>
      </c>
      <c r="Q455" s="1">
        <f t="shared" si="112"/>
        <v>77.055999999999997</v>
      </c>
      <c r="S455" s="14" t="str">
        <f t="shared" si="113"/>
        <v>A</v>
      </c>
      <c r="U455" s="1">
        <f t="shared" si="114"/>
        <v>77.055999999999997</v>
      </c>
      <c r="V455" s="1">
        <f t="shared" si="115"/>
        <v>385.63</v>
      </c>
      <c r="W455" s="1">
        <f t="shared" si="116"/>
        <v>0</v>
      </c>
      <c r="X455" s="20">
        <f t="shared" si="117"/>
        <v>0</v>
      </c>
      <c r="Y455" s="22">
        <f t="shared" si="118"/>
        <v>0</v>
      </c>
      <c r="AA455" s="47"/>
    </row>
    <row r="456" spans="1:27" hidden="1" x14ac:dyDescent="0.25">
      <c r="A456" s="57" t="s">
        <v>39</v>
      </c>
      <c r="B456" s="1">
        <v>73.215999999999994</v>
      </c>
      <c r="C456" s="1">
        <v>72.959999999999994</v>
      </c>
      <c r="D456" s="1">
        <v>422.5</v>
      </c>
      <c r="E456" s="1">
        <v>382.47300000000001</v>
      </c>
      <c r="G456" s="1">
        <f t="shared" si="102"/>
        <v>40.026999999999987</v>
      </c>
      <c r="H456" s="1">
        <f t="shared" si="103"/>
        <v>0.25600000000000023</v>
      </c>
      <c r="I456" s="2">
        <f t="shared" si="104"/>
        <v>405.6</v>
      </c>
      <c r="J456" s="2">
        <f t="shared" si="105"/>
        <v>397.15</v>
      </c>
      <c r="K456" s="2">
        <f t="shared" si="106"/>
        <v>388.7</v>
      </c>
      <c r="L456" s="10">
        <f t="shared" si="107"/>
        <v>0</v>
      </c>
      <c r="M456" s="73" t="str">
        <f t="shared" si="108"/>
        <v/>
      </c>
      <c r="N456">
        <f t="shared" si="109"/>
        <v>0</v>
      </c>
      <c r="O456" s="12">
        <f t="shared" si="110"/>
        <v>73.215999999999994</v>
      </c>
      <c r="P456" s="11">
        <f t="shared" si="111"/>
        <v>0</v>
      </c>
      <c r="Q456" s="1">
        <f t="shared" si="112"/>
        <v>73.215999999999994</v>
      </c>
      <c r="S456" s="14" t="str">
        <f t="shared" si="113"/>
        <v>A</v>
      </c>
      <c r="U456" s="1">
        <f t="shared" si="114"/>
        <v>73.215999999999994</v>
      </c>
      <c r="V456" s="1">
        <f t="shared" si="115"/>
        <v>382.47300000000001</v>
      </c>
      <c r="W456" s="1">
        <f t="shared" si="116"/>
        <v>0</v>
      </c>
      <c r="X456" s="20">
        <f t="shared" si="117"/>
        <v>0</v>
      </c>
      <c r="Y456" s="22">
        <f t="shared" si="118"/>
        <v>0</v>
      </c>
      <c r="AA456" s="47"/>
    </row>
    <row r="457" spans="1:27" hidden="1" x14ac:dyDescent="0.25">
      <c r="A457" s="57" t="s">
        <v>39</v>
      </c>
      <c r="B457" s="1">
        <v>65.92</v>
      </c>
      <c r="C457" s="1">
        <v>65.664000000000001</v>
      </c>
      <c r="D457" s="1">
        <v>421.72</v>
      </c>
      <c r="E457" s="1">
        <v>381.77600000000001</v>
      </c>
      <c r="G457" s="1">
        <f t="shared" ref="G457:G520" si="119">D457-E457</f>
        <v>39.944000000000017</v>
      </c>
      <c r="H457" s="1">
        <f t="shared" ref="H457:H520" si="120">B457-C457</f>
        <v>0.25600000000000023</v>
      </c>
      <c r="I457" s="2">
        <f t="shared" ref="I457:I520" si="121">D457-((D457/100)*I$8)</f>
        <v>404.85120000000001</v>
      </c>
      <c r="J457" s="2">
        <f t="shared" ref="J457:J520" si="122">D457-((D457/100)*J$8)</f>
        <v>396.41680000000002</v>
      </c>
      <c r="K457" s="2">
        <f t="shared" ref="K457:K520" si="123">D457-((D457/100)*K$8)</f>
        <v>387.98240000000004</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65.92</v>
      </c>
      <c r="P457" s="11">
        <f t="shared" ref="P457:P520" si="128">IF(O457&lt;&gt;"",O457-B457,"")</f>
        <v>0</v>
      </c>
      <c r="Q457" s="1">
        <f t="shared" ref="Q457:Q520" si="129">O457-P457</f>
        <v>65.92</v>
      </c>
      <c r="S457" s="14" t="str">
        <f t="shared" ref="S457:S520" si="130">IF(ROUND(B457,3)=ROUND(Q457,3),"A","B")</f>
        <v>A</v>
      </c>
      <c r="U457" s="1">
        <f t="shared" ref="U457:U520" si="131">B457</f>
        <v>65.92</v>
      </c>
      <c r="V457" s="1">
        <f t="shared" ref="V457:V520" si="132">E457</f>
        <v>381.77600000000001</v>
      </c>
      <c r="W457" s="1">
        <f t="shared" ref="W457:W520" si="133">P457</f>
        <v>0</v>
      </c>
      <c r="X457" s="20">
        <f t="shared" ref="X457:X520" si="134">W457*X$6</f>
        <v>0</v>
      </c>
      <c r="Y457" s="22">
        <f t="shared" ref="Y457:Y520" si="135">L457</f>
        <v>0</v>
      </c>
      <c r="AA457" s="47"/>
    </row>
    <row r="458" spans="1:27" hidden="1" x14ac:dyDescent="0.25">
      <c r="A458" s="57" t="s">
        <v>39</v>
      </c>
      <c r="B458" s="1">
        <v>70.528000000000006</v>
      </c>
      <c r="C458" s="1">
        <v>70.272000000000006</v>
      </c>
      <c r="D458" s="1">
        <v>419.50799999999998</v>
      </c>
      <c r="E458" s="1">
        <v>379.74799999999999</v>
      </c>
      <c r="G458" s="1">
        <f t="shared" si="119"/>
        <v>39.759999999999991</v>
      </c>
      <c r="H458" s="1">
        <f t="shared" si="120"/>
        <v>0.25600000000000023</v>
      </c>
      <c r="I458" s="2">
        <f t="shared" si="121"/>
        <v>402.72767999999996</v>
      </c>
      <c r="J458" s="2">
        <f t="shared" si="122"/>
        <v>394.33751999999998</v>
      </c>
      <c r="K458" s="2">
        <f t="shared" si="123"/>
        <v>385.94736</v>
      </c>
      <c r="L458" s="10">
        <f t="shared" si="124"/>
        <v>0</v>
      </c>
      <c r="M458" s="73" t="str">
        <f t="shared" si="125"/>
        <v/>
      </c>
      <c r="N458">
        <f t="shared" si="126"/>
        <v>0</v>
      </c>
      <c r="O458" s="12">
        <f t="shared" si="127"/>
        <v>70.528000000000006</v>
      </c>
      <c r="P458" s="11">
        <f t="shared" si="128"/>
        <v>0</v>
      </c>
      <c r="Q458" s="1">
        <f t="shared" si="129"/>
        <v>70.528000000000006</v>
      </c>
      <c r="S458" s="14" t="str">
        <f t="shared" si="130"/>
        <v>A</v>
      </c>
      <c r="U458" s="1">
        <f t="shared" si="131"/>
        <v>70.528000000000006</v>
      </c>
      <c r="V458" s="1">
        <f t="shared" si="132"/>
        <v>379.74799999999999</v>
      </c>
      <c r="W458" s="1">
        <f t="shared" si="133"/>
        <v>0</v>
      </c>
      <c r="X458" s="20">
        <f t="shared" si="134"/>
        <v>0</v>
      </c>
      <c r="Y458" s="22">
        <f t="shared" si="135"/>
        <v>0</v>
      </c>
      <c r="AA458" s="47"/>
    </row>
    <row r="459" spans="1:27" hidden="1" x14ac:dyDescent="0.25">
      <c r="A459" s="57" t="s">
        <v>39</v>
      </c>
      <c r="B459" s="1">
        <v>63.36</v>
      </c>
      <c r="C459" s="1">
        <v>63.103999999999999</v>
      </c>
      <c r="D459" s="1">
        <v>418.74799999999999</v>
      </c>
      <c r="E459" s="1">
        <v>379.08800000000002</v>
      </c>
      <c r="G459" s="1">
        <f t="shared" si="119"/>
        <v>39.659999999999968</v>
      </c>
      <c r="H459" s="1">
        <f t="shared" si="120"/>
        <v>0.25600000000000023</v>
      </c>
      <c r="I459" s="2">
        <f t="shared" si="121"/>
        <v>401.99808000000002</v>
      </c>
      <c r="J459" s="2">
        <f t="shared" si="122"/>
        <v>393.62311999999997</v>
      </c>
      <c r="K459" s="2">
        <f t="shared" si="123"/>
        <v>385.24815999999998</v>
      </c>
      <c r="L459" s="10">
        <f t="shared" si="124"/>
        <v>0</v>
      </c>
      <c r="M459" s="73" t="str">
        <f t="shared" si="125"/>
        <v/>
      </c>
      <c r="N459">
        <f t="shared" si="126"/>
        <v>0</v>
      </c>
      <c r="O459" s="12">
        <f t="shared" si="127"/>
        <v>63.36</v>
      </c>
      <c r="P459" s="11">
        <f t="shared" si="128"/>
        <v>0</v>
      </c>
      <c r="Q459" s="1">
        <f t="shared" si="129"/>
        <v>63.36</v>
      </c>
      <c r="S459" s="14" t="str">
        <f t="shared" si="130"/>
        <v>A</v>
      </c>
      <c r="U459" s="1">
        <f t="shared" si="131"/>
        <v>63.36</v>
      </c>
      <c r="V459" s="1">
        <f t="shared" si="132"/>
        <v>379.08800000000002</v>
      </c>
      <c r="W459" s="1">
        <f t="shared" si="133"/>
        <v>0</v>
      </c>
      <c r="X459" s="20">
        <f t="shared" si="134"/>
        <v>0</v>
      </c>
      <c r="Y459" s="22">
        <f t="shared" si="135"/>
        <v>0</v>
      </c>
      <c r="AA459" s="47"/>
    </row>
    <row r="460" spans="1:27" hidden="1" x14ac:dyDescent="0.25">
      <c r="A460" s="57" t="s">
        <v>39</v>
      </c>
      <c r="B460" s="1">
        <v>54.015999999999998</v>
      </c>
      <c r="C460" s="1">
        <v>53.76</v>
      </c>
      <c r="D460" s="1">
        <v>419.06400000000002</v>
      </c>
      <c r="E460" s="1">
        <v>379.411</v>
      </c>
      <c r="G460" s="1">
        <f t="shared" si="119"/>
        <v>39.65300000000002</v>
      </c>
      <c r="H460" s="1">
        <f t="shared" si="120"/>
        <v>0.25600000000000023</v>
      </c>
      <c r="I460" s="2">
        <f t="shared" si="121"/>
        <v>402.30144000000001</v>
      </c>
      <c r="J460" s="2">
        <f t="shared" si="122"/>
        <v>393.92016000000001</v>
      </c>
      <c r="K460" s="2">
        <f t="shared" si="123"/>
        <v>385.53888000000001</v>
      </c>
      <c r="L460" s="10">
        <f t="shared" si="124"/>
        <v>0</v>
      </c>
      <c r="M460" s="73" t="str">
        <f t="shared" si="125"/>
        <v/>
      </c>
      <c r="N460">
        <f t="shared" si="126"/>
        <v>0</v>
      </c>
      <c r="O460" s="12">
        <f t="shared" si="127"/>
        <v>54.015999999999998</v>
      </c>
      <c r="P460" s="11">
        <f t="shared" si="128"/>
        <v>0</v>
      </c>
      <c r="Q460" s="1">
        <f t="shared" si="129"/>
        <v>54.015999999999998</v>
      </c>
      <c r="S460" s="14" t="str">
        <f t="shared" si="130"/>
        <v>A</v>
      </c>
      <c r="U460" s="1">
        <f t="shared" si="131"/>
        <v>54.015999999999998</v>
      </c>
      <c r="V460" s="1">
        <f t="shared" si="132"/>
        <v>379.411</v>
      </c>
      <c r="W460" s="1">
        <f t="shared" si="133"/>
        <v>0</v>
      </c>
      <c r="X460" s="20">
        <f t="shared" si="134"/>
        <v>0</v>
      </c>
      <c r="Y460" s="22">
        <f t="shared" si="135"/>
        <v>0</v>
      </c>
      <c r="AA460" s="47"/>
    </row>
    <row r="461" spans="1:27" hidden="1" x14ac:dyDescent="0.25">
      <c r="A461" s="57" t="s">
        <v>39</v>
      </c>
      <c r="B461" s="1">
        <v>53.12</v>
      </c>
      <c r="C461" s="1">
        <v>52.863999999999997</v>
      </c>
      <c r="D461" s="1">
        <v>419.28300000000002</v>
      </c>
      <c r="E461" s="1">
        <v>379.60599999999999</v>
      </c>
      <c r="G461" s="1">
        <f t="shared" si="119"/>
        <v>39.677000000000021</v>
      </c>
      <c r="H461" s="1">
        <f t="shared" si="120"/>
        <v>0.25600000000000023</v>
      </c>
      <c r="I461" s="2">
        <f t="shared" si="121"/>
        <v>402.51168000000001</v>
      </c>
      <c r="J461" s="2">
        <f t="shared" si="122"/>
        <v>394.12602000000004</v>
      </c>
      <c r="K461" s="2">
        <f t="shared" si="123"/>
        <v>385.74036000000001</v>
      </c>
      <c r="L461" s="10">
        <f t="shared" si="124"/>
        <v>0</v>
      </c>
      <c r="M461" s="73" t="str">
        <f t="shared" si="125"/>
        <v/>
      </c>
      <c r="N461">
        <f t="shared" si="126"/>
        <v>0</v>
      </c>
      <c r="O461" s="12">
        <f t="shared" si="127"/>
        <v>53.12</v>
      </c>
      <c r="P461" s="11">
        <f t="shared" si="128"/>
        <v>0</v>
      </c>
      <c r="Q461" s="1">
        <f t="shared" si="129"/>
        <v>53.12</v>
      </c>
      <c r="S461" s="14" t="str">
        <f t="shared" si="130"/>
        <v>A</v>
      </c>
      <c r="U461" s="1">
        <f t="shared" si="131"/>
        <v>53.12</v>
      </c>
      <c r="V461" s="1">
        <f t="shared" si="132"/>
        <v>379.60599999999999</v>
      </c>
      <c r="W461" s="1">
        <f t="shared" si="133"/>
        <v>0</v>
      </c>
      <c r="X461" s="20">
        <f t="shared" si="134"/>
        <v>0</v>
      </c>
      <c r="Y461" s="22">
        <f t="shared" si="135"/>
        <v>0</v>
      </c>
      <c r="AA461" s="47"/>
    </row>
    <row r="462" spans="1:27" hidden="1" x14ac:dyDescent="0.25">
      <c r="A462" s="57" t="s">
        <v>39</v>
      </c>
      <c r="B462" s="1">
        <v>53.76</v>
      </c>
      <c r="C462" s="1">
        <v>53.631999999999998</v>
      </c>
      <c r="D462" s="1">
        <v>420.20699999999999</v>
      </c>
      <c r="E462" s="1">
        <v>380.459</v>
      </c>
      <c r="G462" s="1">
        <f t="shared" si="119"/>
        <v>39.74799999999999</v>
      </c>
      <c r="H462" s="1">
        <f t="shared" si="120"/>
        <v>0.12800000000000011</v>
      </c>
      <c r="I462" s="2">
        <f t="shared" si="121"/>
        <v>403.39871999999997</v>
      </c>
      <c r="J462" s="2">
        <f t="shared" si="122"/>
        <v>394.99457999999998</v>
      </c>
      <c r="K462" s="2">
        <f t="shared" si="123"/>
        <v>386.59044</v>
      </c>
      <c r="L462" s="10">
        <f t="shared" si="124"/>
        <v>0</v>
      </c>
      <c r="M462" s="73" t="str">
        <f t="shared" si="125"/>
        <v/>
      </c>
      <c r="N462">
        <f t="shared" si="126"/>
        <v>0</v>
      </c>
      <c r="O462" s="12">
        <f t="shared" si="127"/>
        <v>53.76</v>
      </c>
      <c r="P462" s="11">
        <f t="shared" si="128"/>
        <v>0</v>
      </c>
      <c r="Q462" s="1">
        <f t="shared" si="129"/>
        <v>53.76</v>
      </c>
      <c r="S462" s="14" t="str">
        <f t="shared" si="130"/>
        <v>A</v>
      </c>
      <c r="U462" s="1">
        <f t="shared" si="131"/>
        <v>53.76</v>
      </c>
      <c r="V462" s="1">
        <f t="shared" si="132"/>
        <v>380.459</v>
      </c>
      <c r="W462" s="1">
        <f t="shared" si="133"/>
        <v>0</v>
      </c>
      <c r="X462" s="20">
        <f t="shared" si="134"/>
        <v>0</v>
      </c>
      <c r="Y462" s="22">
        <f t="shared" si="135"/>
        <v>0</v>
      </c>
      <c r="AA462" s="47"/>
    </row>
    <row r="463" spans="1:27" hidden="1" x14ac:dyDescent="0.25">
      <c r="A463" s="57" t="s">
        <v>39</v>
      </c>
      <c r="B463" s="1">
        <v>52.223999999999997</v>
      </c>
      <c r="C463" s="1">
        <v>51.968000000000004</v>
      </c>
      <c r="D463" s="1">
        <v>421.12200000000001</v>
      </c>
      <c r="E463" s="1">
        <v>381.29199999999997</v>
      </c>
      <c r="G463" s="1">
        <f t="shared" si="119"/>
        <v>39.830000000000041</v>
      </c>
      <c r="H463" s="1">
        <f t="shared" si="120"/>
        <v>0.25599999999999312</v>
      </c>
      <c r="I463" s="2">
        <f t="shared" si="121"/>
        <v>404.27712000000002</v>
      </c>
      <c r="J463" s="2">
        <f t="shared" si="122"/>
        <v>395.85468000000003</v>
      </c>
      <c r="K463" s="2">
        <f t="shared" si="123"/>
        <v>387.43224000000004</v>
      </c>
      <c r="L463" s="10">
        <f t="shared" si="124"/>
        <v>0</v>
      </c>
      <c r="M463" s="73" t="str">
        <f t="shared" si="125"/>
        <v/>
      </c>
      <c r="N463">
        <f t="shared" si="126"/>
        <v>0</v>
      </c>
      <c r="O463" s="12">
        <f t="shared" si="127"/>
        <v>52.223999999999997</v>
      </c>
      <c r="P463" s="11">
        <f t="shared" si="128"/>
        <v>0</v>
      </c>
      <c r="Q463" s="1">
        <f t="shared" si="129"/>
        <v>52.223999999999997</v>
      </c>
      <c r="S463" s="14" t="str">
        <f t="shared" si="130"/>
        <v>A</v>
      </c>
      <c r="U463" s="1">
        <f t="shared" si="131"/>
        <v>52.223999999999997</v>
      </c>
      <c r="V463" s="1">
        <f t="shared" si="132"/>
        <v>381.29199999999997</v>
      </c>
      <c r="W463" s="1">
        <f t="shared" si="133"/>
        <v>0</v>
      </c>
      <c r="X463" s="20">
        <f t="shared" si="134"/>
        <v>0</v>
      </c>
      <c r="Y463" s="22">
        <f t="shared" si="135"/>
        <v>0</v>
      </c>
      <c r="AA463" s="47"/>
    </row>
    <row r="464" spans="1:27" hidden="1" x14ac:dyDescent="0.25">
      <c r="A464" s="57" t="s">
        <v>39</v>
      </c>
      <c r="B464" s="1">
        <v>50.816000000000003</v>
      </c>
      <c r="C464" s="1">
        <v>50.56</v>
      </c>
      <c r="D464" s="1">
        <v>420.90100000000001</v>
      </c>
      <c r="E464" s="1">
        <v>381.08600000000001</v>
      </c>
      <c r="G464" s="1">
        <f t="shared" si="119"/>
        <v>39.814999999999998</v>
      </c>
      <c r="H464" s="1">
        <f t="shared" si="120"/>
        <v>0.25600000000000023</v>
      </c>
      <c r="I464" s="2">
        <f t="shared" si="121"/>
        <v>404.06495999999999</v>
      </c>
      <c r="J464" s="2">
        <f t="shared" si="122"/>
        <v>395.64694000000003</v>
      </c>
      <c r="K464" s="2">
        <f t="shared" si="123"/>
        <v>387.22892000000002</v>
      </c>
      <c r="L464" s="10">
        <f t="shared" si="124"/>
        <v>0</v>
      </c>
      <c r="M464" s="73" t="str">
        <f t="shared" si="125"/>
        <v/>
      </c>
      <c r="N464">
        <f t="shared" si="126"/>
        <v>0</v>
      </c>
      <c r="O464" s="12">
        <f t="shared" si="127"/>
        <v>50.816000000000003</v>
      </c>
      <c r="P464" s="11">
        <f t="shared" si="128"/>
        <v>0</v>
      </c>
      <c r="Q464" s="1">
        <f t="shared" si="129"/>
        <v>50.816000000000003</v>
      </c>
      <c r="S464" s="14" t="str">
        <f t="shared" si="130"/>
        <v>A</v>
      </c>
      <c r="U464" s="1">
        <f t="shared" si="131"/>
        <v>50.816000000000003</v>
      </c>
      <c r="V464" s="1">
        <f t="shared" si="132"/>
        <v>381.08600000000001</v>
      </c>
      <c r="W464" s="1">
        <f t="shared" si="133"/>
        <v>0</v>
      </c>
      <c r="X464" s="20">
        <f t="shared" si="134"/>
        <v>0</v>
      </c>
      <c r="Y464" s="22">
        <f t="shared" si="135"/>
        <v>0</v>
      </c>
      <c r="AA464" s="47"/>
    </row>
    <row r="465" spans="1:34" x14ac:dyDescent="0.25">
      <c r="A465" s="57" t="s">
        <v>39</v>
      </c>
      <c r="B465" s="1">
        <v>50.944000000000003</v>
      </c>
      <c r="C465" s="1">
        <v>50.688000000000002</v>
      </c>
      <c r="D465" s="1">
        <v>421.73700000000002</v>
      </c>
      <c r="E465" s="1">
        <v>381.85</v>
      </c>
      <c r="G465" s="1">
        <f t="shared" si="119"/>
        <v>39.887</v>
      </c>
      <c r="H465" s="1">
        <f t="shared" si="120"/>
        <v>0.25600000000000023</v>
      </c>
      <c r="I465" s="2">
        <f t="shared" si="121"/>
        <v>404.86752000000001</v>
      </c>
      <c r="J465" s="2">
        <f t="shared" si="122"/>
        <v>396.43278000000004</v>
      </c>
      <c r="K465" s="2">
        <f t="shared" si="123"/>
        <v>387.99804</v>
      </c>
      <c r="L465" s="10">
        <f t="shared" si="124"/>
        <v>0</v>
      </c>
      <c r="M465" s="73" t="str">
        <f t="shared" si="125"/>
        <v/>
      </c>
      <c r="N465">
        <f t="shared" si="126"/>
        <v>0</v>
      </c>
      <c r="O465" s="12">
        <f t="shared" si="127"/>
        <v>50.944000000000003</v>
      </c>
      <c r="P465" s="11">
        <f t="shared" si="128"/>
        <v>0</v>
      </c>
      <c r="Q465" s="1">
        <f t="shared" si="129"/>
        <v>50.944000000000003</v>
      </c>
      <c r="S465" s="14" t="str">
        <f t="shared" si="130"/>
        <v>A</v>
      </c>
      <c r="U465" s="1">
        <f t="shared" si="131"/>
        <v>50.944000000000003</v>
      </c>
      <c r="V465" s="1">
        <f t="shared" si="132"/>
        <v>381.85</v>
      </c>
      <c r="W465" s="1">
        <f t="shared" si="133"/>
        <v>0</v>
      </c>
      <c r="X465" s="20">
        <f t="shared" si="134"/>
        <v>0</v>
      </c>
      <c r="Y465" s="22">
        <f t="shared" si="135"/>
        <v>0</v>
      </c>
      <c r="Z465" s="32" t="s">
        <v>40</v>
      </c>
      <c r="AA465" s="47"/>
      <c r="AB465" s="32" t="str">
        <f>A465</f>
        <v>JJJJ-MM-TT SS:MM:SS</v>
      </c>
      <c r="AC465" s="1">
        <f>SUM(U465:U488)</f>
        <v>942.20800000000008</v>
      </c>
      <c r="AD465" s="1">
        <f>AVERAGE(V465:V488)</f>
        <v>383.07533333333339</v>
      </c>
      <c r="AE465" s="1">
        <f>SUM(W465:W488)</f>
        <v>20.105771644780773</v>
      </c>
      <c r="AF465" s="1">
        <f>SUM(X465:X488)</f>
        <v>8.7460106654796359</v>
      </c>
      <c r="AG465" s="35">
        <f>AVERAGE(Y465:Y488)</f>
        <v>0.625</v>
      </c>
      <c r="AH465" s="37" t="e">
        <f>DAY(A465)</f>
        <v>#VALUE!</v>
      </c>
    </row>
    <row r="466" spans="1:34" hidden="1" x14ac:dyDescent="0.25">
      <c r="A466" s="57" t="s">
        <v>39</v>
      </c>
      <c r="B466" s="1">
        <v>47.744</v>
      </c>
      <c r="C466" s="1">
        <v>47.616</v>
      </c>
      <c r="D466" s="1">
        <v>421.51100000000002</v>
      </c>
      <c r="E466" s="1">
        <v>381.65300000000002</v>
      </c>
      <c r="G466" s="1">
        <f t="shared" si="119"/>
        <v>39.858000000000004</v>
      </c>
      <c r="H466" s="1">
        <f t="shared" si="120"/>
        <v>0.12800000000000011</v>
      </c>
      <c r="I466" s="2">
        <f t="shared" si="121"/>
        <v>404.65056000000004</v>
      </c>
      <c r="J466" s="2">
        <f t="shared" si="122"/>
        <v>396.22034000000002</v>
      </c>
      <c r="K466" s="2">
        <f t="shared" si="123"/>
        <v>387.79012</v>
      </c>
      <c r="L466" s="10">
        <f t="shared" si="124"/>
        <v>0</v>
      </c>
      <c r="M466" s="73" t="str">
        <f t="shared" si="125"/>
        <v/>
      </c>
      <c r="N466">
        <f t="shared" si="126"/>
        <v>0</v>
      </c>
      <c r="O466" s="12">
        <f t="shared" si="127"/>
        <v>47.744</v>
      </c>
      <c r="P466" s="11">
        <f t="shared" si="128"/>
        <v>0</v>
      </c>
      <c r="Q466" s="1">
        <f t="shared" si="129"/>
        <v>47.744</v>
      </c>
      <c r="S466" s="14" t="str">
        <f t="shared" si="130"/>
        <v>A</v>
      </c>
      <c r="U466" s="1">
        <f t="shared" si="131"/>
        <v>47.744</v>
      </c>
      <c r="V466" s="1">
        <f t="shared" si="132"/>
        <v>381.65300000000002</v>
      </c>
      <c r="W466" s="1">
        <f t="shared" si="133"/>
        <v>0</v>
      </c>
      <c r="X466" s="20">
        <f t="shared" si="134"/>
        <v>0</v>
      </c>
      <c r="Y466" s="22">
        <f t="shared" si="135"/>
        <v>0</v>
      </c>
      <c r="AA466" s="47"/>
    </row>
    <row r="467" spans="1:34" hidden="1" x14ac:dyDescent="0.25">
      <c r="A467" s="57" t="s">
        <v>39</v>
      </c>
      <c r="B467" s="1">
        <v>40.192</v>
      </c>
      <c r="C467" s="1">
        <v>39.808</v>
      </c>
      <c r="D467" s="1">
        <v>422.12299999999999</v>
      </c>
      <c r="E467" s="1">
        <v>382.23700000000002</v>
      </c>
      <c r="G467" s="1">
        <f t="shared" si="119"/>
        <v>39.885999999999967</v>
      </c>
      <c r="H467" s="1">
        <f t="shared" si="120"/>
        <v>0.38400000000000034</v>
      </c>
      <c r="I467" s="2">
        <f t="shared" si="121"/>
        <v>405.23807999999997</v>
      </c>
      <c r="J467" s="2">
        <f t="shared" si="122"/>
        <v>396.79561999999999</v>
      </c>
      <c r="K467" s="2">
        <f t="shared" si="123"/>
        <v>388.35316</v>
      </c>
      <c r="L467" s="10">
        <f t="shared" si="124"/>
        <v>0</v>
      </c>
      <c r="M467" s="73" t="str">
        <f t="shared" si="125"/>
        <v/>
      </c>
      <c r="N467">
        <f t="shared" si="126"/>
        <v>0</v>
      </c>
      <c r="O467" s="12">
        <f t="shared" si="127"/>
        <v>40.192</v>
      </c>
      <c r="P467" s="11">
        <f t="shared" si="128"/>
        <v>0</v>
      </c>
      <c r="Q467" s="1">
        <f t="shared" si="129"/>
        <v>40.192</v>
      </c>
      <c r="S467" s="14" t="str">
        <f t="shared" si="130"/>
        <v>A</v>
      </c>
      <c r="U467" s="1">
        <f t="shared" si="131"/>
        <v>40.192</v>
      </c>
      <c r="V467" s="1">
        <f t="shared" si="132"/>
        <v>382.23700000000002</v>
      </c>
      <c r="W467" s="1">
        <f t="shared" si="133"/>
        <v>0</v>
      </c>
      <c r="X467" s="20">
        <f t="shared" si="134"/>
        <v>0</v>
      </c>
      <c r="Y467" s="22">
        <f t="shared" si="135"/>
        <v>0</v>
      </c>
      <c r="AA467" s="47"/>
    </row>
    <row r="468" spans="1:34" hidden="1" x14ac:dyDescent="0.25">
      <c r="A468" s="57" t="s">
        <v>39</v>
      </c>
      <c r="B468" s="1">
        <v>37.887999999999998</v>
      </c>
      <c r="C468" s="1">
        <v>37.76</v>
      </c>
      <c r="D468" s="1">
        <v>422.77199999999999</v>
      </c>
      <c r="E468" s="1">
        <v>382.83499999999998</v>
      </c>
      <c r="G468" s="1">
        <f t="shared" si="119"/>
        <v>39.937000000000012</v>
      </c>
      <c r="H468" s="1">
        <f t="shared" si="120"/>
        <v>0.12800000000000011</v>
      </c>
      <c r="I468" s="2">
        <f t="shared" si="121"/>
        <v>405.86111999999997</v>
      </c>
      <c r="J468" s="2">
        <f t="shared" si="122"/>
        <v>397.40568000000002</v>
      </c>
      <c r="K468" s="2">
        <f t="shared" si="123"/>
        <v>388.95024000000001</v>
      </c>
      <c r="L468" s="10">
        <f t="shared" si="124"/>
        <v>0</v>
      </c>
      <c r="M468" s="73" t="str">
        <f t="shared" si="125"/>
        <v/>
      </c>
      <c r="N468">
        <f t="shared" si="126"/>
        <v>0</v>
      </c>
      <c r="O468" s="12">
        <f t="shared" si="127"/>
        <v>37.887999999999998</v>
      </c>
      <c r="P468" s="11">
        <f t="shared" si="128"/>
        <v>0</v>
      </c>
      <c r="Q468" s="1">
        <f t="shared" si="129"/>
        <v>37.887999999999998</v>
      </c>
      <c r="S468" s="14" t="str">
        <f t="shared" si="130"/>
        <v>A</v>
      </c>
      <c r="U468" s="1">
        <f t="shared" si="131"/>
        <v>37.887999999999998</v>
      </c>
      <c r="V468" s="1">
        <f t="shared" si="132"/>
        <v>382.83499999999998</v>
      </c>
      <c r="W468" s="1">
        <f t="shared" si="133"/>
        <v>0</v>
      </c>
      <c r="X468" s="20">
        <f t="shared" si="134"/>
        <v>0</v>
      </c>
      <c r="Y468" s="22">
        <f t="shared" si="135"/>
        <v>0</v>
      </c>
      <c r="AA468" s="47"/>
    </row>
    <row r="469" spans="1:34" hidden="1" x14ac:dyDescent="0.25">
      <c r="A469" s="57" t="s">
        <v>39</v>
      </c>
      <c r="B469" s="1">
        <v>37.503999999999998</v>
      </c>
      <c r="C469" s="1">
        <v>37.247999999999998</v>
      </c>
      <c r="D469" s="1">
        <v>423.012</v>
      </c>
      <c r="E469" s="1">
        <v>383.05900000000003</v>
      </c>
      <c r="G469" s="1">
        <f t="shared" si="119"/>
        <v>39.952999999999975</v>
      </c>
      <c r="H469" s="1">
        <f t="shared" si="120"/>
        <v>0.25600000000000023</v>
      </c>
      <c r="I469" s="2">
        <f t="shared" si="121"/>
        <v>406.09152</v>
      </c>
      <c r="J469" s="2">
        <f t="shared" si="122"/>
        <v>397.63128</v>
      </c>
      <c r="K469" s="2">
        <f t="shared" si="123"/>
        <v>389.17104</v>
      </c>
      <c r="L469" s="10">
        <f t="shared" si="124"/>
        <v>0</v>
      </c>
      <c r="M469" s="73" t="str">
        <f t="shared" si="125"/>
        <v/>
      </c>
      <c r="N469">
        <f t="shared" si="126"/>
        <v>0</v>
      </c>
      <c r="O469" s="12">
        <f t="shared" si="127"/>
        <v>37.503999999999998</v>
      </c>
      <c r="P469" s="11">
        <f t="shared" si="128"/>
        <v>0</v>
      </c>
      <c r="Q469" s="1">
        <f t="shared" si="129"/>
        <v>37.503999999999998</v>
      </c>
      <c r="S469" s="14" t="str">
        <f t="shared" si="130"/>
        <v>A</v>
      </c>
      <c r="U469" s="1">
        <f t="shared" si="131"/>
        <v>37.503999999999998</v>
      </c>
      <c r="V469" s="1">
        <f t="shared" si="132"/>
        <v>383.05900000000003</v>
      </c>
      <c r="W469" s="1">
        <f t="shared" si="133"/>
        <v>0</v>
      </c>
      <c r="X469" s="20">
        <f t="shared" si="134"/>
        <v>0</v>
      </c>
      <c r="Y469" s="22">
        <f t="shared" si="135"/>
        <v>0</v>
      </c>
      <c r="AA469" s="47"/>
    </row>
    <row r="470" spans="1:34" hidden="1" x14ac:dyDescent="0.25">
      <c r="A470" s="57" t="s">
        <v>39</v>
      </c>
      <c r="B470" s="1">
        <v>38.911999999999999</v>
      </c>
      <c r="C470" s="1">
        <v>38.655999999999999</v>
      </c>
      <c r="D470" s="1">
        <v>422.887</v>
      </c>
      <c r="E470" s="1">
        <v>382.94200000000001</v>
      </c>
      <c r="G470" s="1">
        <f t="shared" si="119"/>
        <v>39.944999999999993</v>
      </c>
      <c r="H470" s="1">
        <f t="shared" si="120"/>
        <v>0.25600000000000023</v>
      </c>
      <c r="I470" s="2">
        <f t="shared" si="121"/>
        <v>405.97152</v>
      </c>
      <c r="J470" s="2">
        <f t="shared" si="122"/>
        <v>397.51378</v>
      </c>
      <c r="K470" s="2">
        <f t="shared" si="123"/>
        <v>389.05604</v>
      </c>
      <c r="L470" s="10">
        <f t="shared" si="124"/>
        <v>0</v>
      </c>
      <c r="M470" s="73" t="str">
        <f t="shared" si="125"/>
        <v/>
      </c>
      <c r="N470">
        <f t="shared" si="126"/>
        <v>0</v>
      </c>
      <c r="O470" s="12">
        <f t="shared" si="127"/>
        <v>38.911999999999999</v>
      </c>
      <c r="P470" s="11">
        <f t="shared" si="128"/>
        <v>0</v>
      </c>
      <c r="Q470" s="1">
        <f t="shared" si="129"/>
        <v>38.911999999999999</v>
      </c>
      <c r="S470" s="14" t="str">
        <f t="shared" si="130"/>
        <v>A</v>
      </c>
      <c r="U470" s="1">
        <f t="shared" si="131"/>
        <v>38.911999999999999</v>
      </c>
      <c r="V470" s="1">
        <f t="shared" si="132"/>
        <v>382.94200000000001</v>
      </c>
      <c r="W470" s="1">
        <f t="shared" si="133"/>
        <v>0</v>
      </c>
      <c r="X470" s="20">
        <f t="shared" si="134"/>
        <v>0</v>
      </c>
      <c r="Y470" s="22">
        <f t="shared" si="135"/>
        <v>0</v>
      </c>
      <c r="AA470" s="47"/>
    </row>
    <row r="471" spans="1:34" hidden="1" x14ac:dyDescent="0.25">
      <c r="A471" s="57" t="s">
        <v>39</v>
      </c>
      <c r="B471" s="1">
        <v>37.631999999999998</v>
      </c>
      <c r="C471" s="1">
        <v>37.375999999999998</v>
      </c>
      <c r="D471" s="1">
        <v>422.54300000000001</v>
      </c>
      <c r="E471" s="1">
        <v>382.637</v>
      </c>
      <c r="G471" s="1">
        <f t="shared" si="119"/>
        <v>39.906000000000006</v>
      </c>
      <c r="H471" s="1">
        <f t="shared" si="120"/>
        <v>0.25600000000000023</v>
      </c>
      <c r="I471" s="2">
        <f t="shared" si="121"/>
        <v>405.64127999999999</v>
      </c>
      <c r="J471" s="2">
        <f t="shared" si="122"/>
        <v>397.19042000000002</v>
      </c>
      <c r="K471" s="2">
        <f t="shared" si="123"/>
        <v>388.73955999999998</v>
      </c>
      <c r="L471" s="10">
        <f t="shared" si="124"/>
        <v>0</v>
      </c>
      <c r="M471" s="73" t="str">
        <f t="shared" si="125"/>
        <v/>
      </c>
      <c r="N471">
        <f t="shared" si="126"/>
        <v>0</v>
      </c>
      <c r="O471" s="12">
        <f t="shared" si="127"/>
        <v>37.631999999999998</v>
      </c>
      <c r="P471" s="11">
        <f t="shared" si="128"/>
        <v>0</v>
      </c>
      <c r="Q471" s="1">
        <f t="shared" si="129"/>
        <v>37.631999999999998</v>
      </c>
      <c r="S471" s="14" t="str">
        <f t="shared" si="130"/>
        <v>A</v>
      </c>
      <c r="U471" s="1">
        <f t="shared" si="131"/>
        <v>37.631999999999998</v>
      </c>
      <c r="V471" s="1">
        <f t="shared" si="132"/>
        <v>382.637</v>
      </c>
      <c r="W471" s="1">
        <f t="shared" si="133"/>
        <v>0</v>
      </c>
      <c r="X471" s="20">
        <f t="shared" si="134"/>
        <v>0</v>
      </c>
      <c r="Y471" s="22">
        <f t="shared" si="135"/>
        <v>0</v>
      </c>
      <c r="AA471" s="47"/>
    </row>
    <row r="472" spans="1:34" hidden="1" x14ac:dyDescent="0.25">
      <c r="A472" s="57" t="s">
        <v>39</v>
      </c>
      <c r="B472" s="1">
        <v>37.503999999999998</v>
      </c>
      <c r="C472" s="1">
        <v>37.375999999999998</v>
      </c>
      <c r="D472" s="1">
        <v>422.56200000000001</v>
      </c>
      <c r="E472" s="1">
        <v>382.649</v>
      </c>
      <c r="G472" s="1">
        <f t="shared" si="119"/>
        <v>39.913000000000011</v>
      </c>
      <c r="H472" s="1">
        <f t="shared" si="120"/>
        <v>0.12800000000000011</v>
      </c>
      <c r="I472" s="2">
        <f t="shared" si="121"/>
        <v>405.65951999999999</v>
      </c>
      <c r="J472" s="2">
        <f t="shared" si="122"/>
        <v>397.20828</v>
      </c>
      <c r="K472" s="2">
        <f t="shared" si="123"/>
        <v>388.75704000000002</v>
      </c>
      <c r="L472" s="10">
        <f t="shared" si="124"/>
        <v>0</v>
      </c>
      <c r="M472" s="73" t="str">
        <f t="shared" si="125"/>
        <v/>
      </c>
      <c r="N472">
        <f t="shared" si="126"/>
        <v>0</v>
      </c>
      <c r="O472" s="12">
        <f t="shared" si="127"/>
        <v>37.503999999999998</v>
      </c>
      <c r="P472" s="11">
        <f t="shared" si="128"/>
        <v>0</v>
      </c>
      <c r="Q472" s="1">
        <f t="shared" si="129"/>
        <v>37.503999999999998</v>
      </c>
      <c r="S472" s="14" t="str">
        <f t="shared" si="130"/>
        <v>A</v>
      </c>
      <c r="U472" s="1">
        <f t="shared" si="131"/>
        <v>37.503999999999998</v>
      </c>
      <c r="V472" s="1">
        <f t="shared" si="132"/>
        <v>382.649</v>
      </c>
      <c r="W472" s="1">
        <f t="shared" si="133"/>
        <v>0</v>
      </c>
      <c r="X472" s="20">
        <f t="shared" si="134"/>
        <v>0</v>
      </c>
      <c r="Y472" s="22">
        <f t="shared" si="135"/>
        <v>0</v>
      </c>
      <c r="AA472" s="47"/>
    </row>
    <row r="473" spans="1:34" hidden="1" x14ac:dyDescent="0.25">
      <c r="A473" s="57" t="s">
        <v>39</v>
      </c>
      <c r="B473" s="1">
        <v>37.503999999999998</v>
      </c>
      <c r="C473" s="1">
        <v>37.247999999999998</v>
      </c>
      <c r="D473" s="1">
        <v>421.084</v>
      </c>
      <c r="E473" s="1">
        <v>381.30799999999999</v>
      </c>
      <c r="G473" s="1">
        <f t="shared" si="119"/>
        <v>39.77600000000001</v>
      </c>
      <c r="H473" s="1">
        <f t="shared" si="120"/>
        <v>0.25600000000000023</v>
      </c>
      <c r="I473" s="2">
        <f t="shared" si="121"/>
        <v>404.24063999999998</v>
      </c>
      <c r="J473" s="2">
        <f t="shared" si="122"/>
        <v>395.81896</v>
      </c>
      <c r="K473" s="2">
        <f t="shared" si="123"/>
        <v>387.39728000000002</v>
      </c>
      <c r="L473" s="10">
        <f t="shared" si="124"/>
        <v>0</v>
      </c>
      <c r="M473" s="73" t="str">
        <f t="shared" si="125"/>
        <v/>
      </c>
      <c r="N473">
        <f t="shared" si="126"/>
        <v>0</v>
      </c>
      <c r="O473" s="12">
        <f t="shared" si="127"/>
        <v>37.503999999999998</v>
      </c>
      <c r="P473" s="11">
        <f t="shared" si="128"/>
        <v>0</v>
      </c>
      <c r="Q473" s="1">
        <f t="shared" si="129"/>
        <v>37.503999999999998</v>
      </c>
      <c r="S473" s="14" t="str">
        <f t="shared" si="130"/>
        <v>A</v>
      </c>
      <c r="U473" s="1">
        <f t="shared" si="131"/>
        <v>37.503999999999998</v>
      </c>
      <c r="V473" s="1">
        <f t="shared" si="132"/>
        <v>381.30799999999999</v>
      </c>
      <c r="W473" s="1">
        <f t="shared" si="133"/>
        <v>0</v>
      </c>
      <c r="X473" s="20">
        <f t="shared" si="134"/>
        <v>0</v>
      </c>
      <c r="Y473" s="22">
        <f t="shared" si="135"/>
        <v>0</v>
      </c>
      <c r="AA473" s="47"/>
    </row>
    <row r="474" spans="1:34" hidden="1" x14ac:dyDescent="0.25">
      <c r="A474" s="57" t="s">
        <v>39</v>
      </c>
      <c r="B474" s="1">
        <v>38.271999999999998</v>
      </c>
      <c r="C474" s="1">
        <v>38.015999999999998</v>
      </c>
      <c r="D474" s="1">
        <v>420.23</v>
      </c>
      <c r="E474" s="1">
        <v>380.529</v>
      </c>
      <c r="G474" s="1">
        <f t="shared" si="119"/>
        <v>39.701000000000022</v>
      </c>
      <c r="H474" s="1">
        <f t="shared" si="120"/>
        <v>0.25600000000000023</v>
      </c>
      <c r="I474" s="2">
        <f t="shared" si="121"/>
        <v>403.42080000000004</v>
      </c>
      <c r="J474" s="2">
        <f t="shared" si="122"/>
        <v>395.01620000000003</v>
      </c>
      <c r="K474" s="2">
        <f t="shared" si="123"/>
        <v>386.61160000000001</v>
      </c>
      <c r="L474" s="10">
        <f t="shared" si="124"/>
        <v>0</v>
      </c>
      <c r="M474" s="73" t="str">
        <f t="shared" si="125"/>
        <v/>
      </c>
      <c r="N474">
        <f t="shared" si="126"/>
        <v>0</v>
      </c>
      <c r="O474" s="12">
        <f t="shared" si="127"/>
        <v>38.271999999999998</v>
      </c>
      <c r="P474" s="11">
        <f t="shared" si="128"/>
        <v>0</v>
      </c>
      <c r="Q474" s="1">
        <f t="shared" si="129"/>
        <v>38.271999999999998</v>
      </c>
      <c r="S474" s="14" t="str">
        <f t="shared" si="130"/>
        <v>A</v>
      </c>
      <c r="U474" s="1">
        <f t="shared" si="131"/>
        <v>38.271999999999998</v>
      </c>
      <c r="V474" s="1">
        <f t="shared" si="132"/>
        <v>380.529</v>
      </c>
      <c r="W474" s="1">
        <f t="shared" si="133"/>
        <v>0</v>
      </c>
      <c r="X474" s="20">
        <f t="shared" si="134"/>
        <v>0</v>
      </c>
      <c r="Y474" s="22">
        <f t="shared" si="135"/>
        <v>0</v>
      </c>
      <c r="AA474" s="47"/>
    </row>
    <row r="475" spans="1:34" hidden="1" x14ac:dyDescent="0.25">
      <c r="A475" s="57" t="s">
        <v>39</v>
      </c>
      <c r="B475" s="1">
        <v>38.015999999999998</v>
      </c>
      <c r="C475" s="1">
        <v>37.76</v>
      </c>
      <c r="D475" s="1">
        <v>419.51499999999999</v>
      </c>
      <c r="E475" s="1">
        <v>379.87799999999999</v>
      </c>
      <c r="G475" s="1">
        <f t="shared" si="119"/>
        <v>39.637</v>
      </c>
      <c r="H475" s="1">
        <f t="shared" si="120"/>
        <v>0.25600000000000023</v>
      </c>
      <c r="I475" s="2">
        <f t="shared" si="121"/>
        <v>402.73439999999999</v>
      </c>
      <c r="J475" s="2">
        <f t="shared" si="122"/>
        <v>394.34409999999997</v>
      </c>
      <c r="K475" s="2">
        <f t="shared" si="123"/>
        <v>385.9538</v>
      </c>
      <c r="L475" s="10">
        <f t="shared" si="124"/>
        <v>0</v>
      </c>
      <c r="M475" s="73" t="str">
        <f t="shared" si="125"/>
        <v/>
      </c>
      <c r="N475">
        <f t="shared" si="126"/>
        <v>0</v>
      </c>
      <c r="O475" s="12">
        <f t="shared" si="127"/>
        <v>38.015999999999998</v>
      </c>
      <c r="P475" s="11">
        <f t="shared" si="128"/>
        <v>0</v>
      </c>
      <c r="Q475" s="1">
        <f t="shared" si="129"/>
        <v>38.015999999999998</v>
      </c>
      <c r="S475" s="14" t="str">
        <f t="shared" si="130"/>
        <v>A</v>
      </c>
      <c r="U475" s="1">
        <f t="shared" si="131"/>
        <v>38.015999999999998</v>
      </c>
      <c r="V475" s="1">
        <f t="shared" si="132"/>
        <v>379.87799999999999</v>
      </c>
      <c r="W475" s="1">
        <f t="shared" si="133"/>
        <v>0</v>
      </c>
      <c r="X475" s="20">
        <f t="shared" si="134"/>
        <v>0</v>
      </c>
      <c r="Y475" s="22">
        <f t="shared" si="135"/>
        <v>0</v>
      </c>
      <c r="AA475" s="47"/>
    </row>
    <row r="476" spans="1:34" hidden="1" x14ac:dyDescent="0.25">
      <c r="A476" s="57" t="s">
        <v>39</v>
      </c>
      <c r="B476" s="1">
        <v>40.064</v>
      </c>
      <c r="C476" s="1">
        <v>39.936</v>
      </c>
      <c r="D476" s="1">
        <v>424.38200000000001</v>
      </c>
      <c r="E476" s="1">
        <v>384.27800000000002</v>
      </c>
      <c r="G476" s="1">
        <f t="shared" si="119"/>
        <v>40.103999999999985</v>
      </c>
      <c r="H476" s="1">
        <f t="shared" si="120"/>
        <v>0.12800000000000011</v>
      </c>
      <c r="I476" s="2">
        <f t="shared" si="121"/>
        <v>407.40672000000001</v>
      </c>
      <c r="J476" s="2">
        <f t="shared" si="122"/>
        <v>398.91908000000001</v>
      </c>
      <c r="K476" s="2">
        <f t="shared" si="123"/>
        <v>390.43144000000001</v>
      </c>
      <c r="L476" s="10">
        <f t="shared" si="124"/>
        <v>0</v>
      </c>
      <c r="M476" s="73" t="str">
        <f t="shared" si="125"/>
        <v/>
      </c>
      <c r="N476">
        <f t="shared" si="126"/>
        <v>0</v>
      </c>
      <c r="O476" s="12">
        <f t="shared" si="127"/>
        <v>40.064</v>
      </c>
      <c r="P476" s="11">
        <f t="shared" si="128"/>
        <v>0</v>
      </c>
      <c r="Q476" s="1">
        <f t="shared" si="129"/>
        <v>40.064</v>
      </c>
      <c r="S476" s="14" t="str">
        <f t="shared" si="130"/>
        <v>A</v>
      </c>
      <c r="U476" s="1">
        <f t="shared" si="131"/>
        <v>40.064</v>
      </c>
      <c r="V476" s="1">
        <f t="shared" si="132"/>
        <v>384.27800000000002</v>
      </c>
      <c r="W476" s="1">
        <f t="shared" si="133"/>
        <v>0</v>
      </c>
      <c r="X476" s="20">
        <f t="shared" si="134"/>
        <v>0</v>
      </c>
      <c r="Y476" s="22">
        <f t="shared" si="135"/>
        <v>0</v>
      </c>
      <c r="AA476" s="47"/>
    </row>
    <row r="477" spans="1:34" hidden="1" x14ac:dyDescent="0.25">
      <c r="A477" s="57" t="s">
        <v>39</v>
      </c>
      <c r="B477" s="1">
        <v>45.695999999999998</v>
      </c>
      <c r="C477" s="1">
        <v>45.44</v>
      </c>
      <c r="D477" s="1">
        <v>424.84199999999998</v>
      </c>
      <c r="E477" s="1">
        <v>384.67599999999999</v>
      </c>
      <c r="G477" s="1">
        <f t="shared" si="119"/>
        <v>40.165999999999997</v>
      </c>
      <c r="H477" s="1">
        <f t="shared" si="120"/>
        <v>0.25600000000000023</v>
      </c>
      <c r="I477" s="2">
        <f t="shared" si="121"/>
        <v>407.84832</v>
      </c>
      <c r="J477" s="2">
        <f t="shared" si="122"/>
        <v>399.35147999999998</v>
      </c>
      <c r="K477" s="2">
        <f t="shared" si="123"/>
        <v>390.85464000000002</v>
      </c>
      <c r="L477" s="10">
        <f t="shared" si="124"/>
        <v>0</v>
      </c>
      <c r="M477" s="73" t="str">
        <f t="shared" si="125"/>
        <v/>
      </c>
      <c r="N477">
        <f t="shared" si="126"/>
        <v>0</v>
      </c>
      <c r="O477" s="12">
        <f t="shared" si="127"/>
        <v>45.695999999999998</v>
      </c>
      <c r="P477" s="11">
        <f t="shared" si="128"/>
        <v>0</v>
      </c>
      <c r="Q477" s="1">
        <f t="shared" si="129"/>
        <v>45.695999999999998</v>
      </c>
      <c r="S477" s="14" t="str">
        <f t="shared" si="130"/>
        <v>A</v>
      </c>
      <c r="U477" s="1">
        <f t="shared" si="131"/>
        <v>45.695999999999998</v>
      </c>
      <c r="V477" s="1">
        <f t="shared" si="132"/>
        <v>384.67599999999999</v>
      </c>
      <c r="W477" s="1">
        <f t="shared" si="133"/>
        <v>0</v>
      </c>
      <c r="X477" s="20">
        <f t="shared" si="134"/>
        <v>0</v>
      </c>
      <c r="Y477" s="22">
        <f t="shared" si="135"/>
        <v>0</v>
      </c>
      <c r="AA477" s="47"/>
    </row>
    <row r="478" spans="1:34" hidden="1" x14ac:dyDescent="0.25">
      <c r="A478" s="57" t="s">
        <v>39</v>
      </c>
      <c r="B478" s="1">
        <v>46.591999999999999</v>
      </c>
      <c r="C478" s="1">
        <v>46.335999999999999</v>
      </c>
      <c r="D478" s="1">
        <v>425.06200000000001</v>
      </c>
      <c r="E478" s="1">
        <v>384.88099999999997</v>
      </c>
      <c r="G478" s="1">
        <f t="shared" si="119"/>
        <v>40.18100000000004</v>
      </c>
      <c r="H478" s="1">
        <f t="shared" si="120"/>
        <v>0.25600000000000023</v>
      </c>
      <c r="I478" s="2">
        <f t="shared" si="121"/>
        <v>408.05952000000002</v>
      </c>
      <c r="J478" s="2">
        <f t="shared" si="122"/>
        <v>399.55828000000002</v>
      </c>
      <c r="K478" s="2">
        <f t="shared" si="123"/>
        <v>391.05704000000003</v>
      </c>
      <c r="L478" s="10">
        <f t="shared" si="124"/>
        <v>0</v>
      </c>
      <c r="M478" s="73" t="str">
        <f t="shared" si="125"/>
        <v/>
      </c>
      <c r="N478">
        <f t="shared" si="126"/>
        <v>0</v>
      </c>
      <c r="O478" s="12">
        <f t="shared" si="127"/>
        <v>46.591999999999999</v>
      </c>
      <c r="P478" s="11">
        <f t="shared" si="128"/>
        <v>0</v>
      </c>
      <c r="Q478" s="1">
        <f t="shared" si="129"/>
        <v>46.591999999999999</v>
      </c>
      <c r="S478" s="14" t="str">
        <f t="shared" si="130"/>
        <v>A</v>
      </c>
      <c r="U478" s="1">
        <f t="shared" si="131"/>
        <v>46.591999999999999</v>
      </c>
      <c r="V478" s="1">
        <f t="shared" si="132"/>
        <v>384.88099999999997</v>
      </c>
      <c r="W478" s="1">
        <f t="shared" si="133"/>
        <v>0</v>
      </c>
      <c r="X478" s="20">
        <f t="shared" si="134"/>
        <v>0</v>
      </c>
      <c r="Y478" s="22">
        <f t="shared" si="135"/>
        <v>0</v>
      </c>
      <c r="AA478" s="47"/>
    </row>
    <row r="479" spans="1:34" hidden="1" x14ac:dyDescent="0.25">
      <c r="A479" s="57" t="s">
        <v>39</v>
      </c>
      <c r="B479" s="1">
        <v>42.88</v>
      </c>
      <c r="C479" s="1">
        <v>42.624000000000002</v>
      </c>
      <c r="D479" s="1">
        <v>424.43400000000003</v>
      </c>
      <c r="E479" s="1">
        <v>384.28399999999999</v>
      </c>
      <c r="G479" s="1">
        <f t="shared" si="119"/>
        <v>40.150000000000034</v>
      </c>
      <c r="H479" s="1">
        <f t="shared" si="120"/>
        <v>0.25600000000000023</v>
      </c>
      <c r="I479" s="2">
        <f t="shared" si="121"/>
        <v>407.45664000000005</v>
      </c>
      <c r="J479" s="2">
        <f t="shared" si="122"/>
        <v>398.96796000000001</v>
      </c>
      <c r="K479" s="2">
        <f t="shared" si="123"/>
        <v>390.47928000000002</v>
      </c>
      <c r="L479" s="10">
        <f t="shared" si="124"/>
        <v>0</v>
      </c>
      <c r="M479" s="73" t="str">
        <f t="shared" si="125"/>
        <v/>
      </c>
      <c r="N479">
        <f t="shared" si="126"/>
        <v>0</v>
      </c>
      <c r="O479" s="12">
        <f t="shared" si="127"/>
        <v>42.88</v>
      </c>
      <c r="P479" s="11">
        <f t="shared" si="128"/>
        <v>0</v>
      </c>
      <c r="Q479" s="1">
        <f t="shared" si="129"/>
        <v>42.88</v>
      </c>
      <c r="S479" s="14" t="str">
        <f t="shared" si="130"/>
        <v>A</v>
      </c>
      <c r="U479" s="1">
        <f t="shared" si="131"/>
        <v>42.88</v>
      </c>
      <c r="V479" s="1">
        <f t="shared" si="132"/>
        <v>384.28399999999999</v>
      </c>
      <c r="W479" s="1">
        <f t="shared" si="133"/>
        <v>0</v>
      </c>
      <c r="X479" s="20">
        <f t="shared" si="134"/>
        <v>0</v>
      </c>
      <c r="Y479" s="22">
        <f t="shared" si="135"/>
        <v>0</v>
      </c>
      <c r="AA479" s="47"/>
    </row>
    <row r="480" spans="1:34" hidden="1" x14ac:dyDescent="0.25">
      <c r="A480" s="57" t="s">
        <v>39</v>
      </c>
      <c r="B480" s="1">
        <v>40.96</v>
      </c>
      <c r="C480" s="1">
        <v>40.704000000000001</v>
      </c>
      <c r="D480" s="1">
        <v>425.18099999999998</v>
      </c>
      <c r="E480" s="1">
        <v>384.95800000000003</v>
      </c>
      <c r="G480" s="1">
        <f t="shared" si="119"/>
        <v>40.222999999999956</v>
      </c>
      <c r="H480" s="1">
        <f t="shared" si="120"/>
        <v>0.25600000000000023</v>
      </c>
      <c r="I480" s="2">
        <f t="shared" si="121"/>
        <v>408.17375999999996</v>
      </c>
      <c r="J480" s="2">
        <f t="shared" si="122"/>
        <v>399.67014</v>
      </c>
      <c r="K480" s="2">
        <f t="shared" si="123"/>
        <v>391.16651999999999</v>
      </c>
      <c r="L480" s="10">
        <f t="shared" si="124"/>
        <v>0</v>
      </c>
      <c r="M480" s="73" t="str">
        <f t="shared" si="125"/>
        <v/>
      </c>
      <c r="N480">
        <f t="shared" si="126"/>
        <v>0</v>
      </c>
      <c r="O480" s="12">
        <f t="shared" si="127"/>
        <v>40.96</v>
      </c>
      <c r="P480" s="11">
        <f t="shared" si="128"/>
        <v>0</v>
      </c>
      <c r="Q480" s="1">
        <f t="shared" si="129"/>
        <v>40.96</v>
      </c>
      <c r="S480" s="14" t="str">
        <f t="shared" si="130"/>
        <v>A</v>
      </c>
      <c r="U480" s="1">
        <f t="shared" si="131"/>
        <v>40.96</v>
      </c>
      <c r="V480" s="1">
        <f t="shared" si="132"/>
        <v>384.95800000000003</v>
      </c>
      <c r="W480" s="1">
        <f t="shared" si="133"/>
        <v>0</v>
      </c>
      <c r="X480" s="20">
        <f t="shared" si="134"/>
        <v>0</v>
      </c>
      <c r="Y480" s="22">
        <f t="shared" si="135"/>
        <v>0</v>
      </c>
      <c r="AA480" s="47"/>
    </row>
    <row r="481" spans="1:34" hidden="1" x14ac:dyDescent="0.25">
      <c r="A481" s="57" t="s">
        <v>39</v>
      </c>
      <c r="B481" s="1">
        <v>39.808</v>
      </c>
      <c r="C481" s="1">
        <v>39.552</v>
      </c>
      <c r="D481" s="1">
        <v>426.01100000000002</v>
      </c>
      <c r="E481" s="1">
        <v>385.71300000000002</v>
      </c>
      <c r="G481" s="1">
        <f t="shared" si="119"/>
        <v>40.298000000000002</v>
      </c>
      <c r="H481" s="1">
        <f t="shared" si="120"/>
        <v>0.25600000000000023</v>
      </c>
      <c r="I481" s="2">
        <f t="shared" si="121"/>
        <v>408.97056000000003</v>
      </c>
      <c r="J481" s="2">
        <f t="shared" si="122"/>
        <v>400.45034000000004</v>
      </c>
      <c r="K481" s="2">
        <f t="shared" si="123"/>
        <v>391.93012000000004</v>
      </c>
      <c r="L481" s="10">
        <f t="shared" si="124"/>
        <v>0</v>
      </c>
      <c r="M481" s="73" t="str">
        <f t="shared" si="125"/>
        <v/>
      </c>
      <c r="N481">
        <f t="shared" si="126"/>
        <v>0</v>
      </c>
      <c r="O481" s="12">
        <f t="shared" si="127"/>
        <v>39.808</v>
      </c>
      <c r="P481" s="11">
        <f t="shared" si="128"/>
        <v>0</v>
      </c>
      <c r="Q481" s="1">
        <f t="shared" si="129"/>
        <v>39.808</v>
      </c>
      <c r="S481" s="14" t="str">
        <f t="shared" si="130"/>
        <v>A</v>
      </c>
      <c r="U481" s="1">
        <f t="shared" si="131"/>
        <v>39.808</v>
      </c>
      <c r="V481" s="1">
        <f t="shared" si="132"/>
        <v>385.71300000000002</v>
      </c>
      <c r="W481" s="1">
        <f t="shared" si="133"/>
        <v>0</v>
      </c>
      <c r="X481" s="20">
        <f t="shared" si="134"/>
        <v>0</v>
      </c>
      <c r="Y481" s="22">
        <f t="shared" si="135"/>
        <v>0</v>
      </c>
      <c r="AA481" s="47"/>
    </row>
    <row r="482" spans="1:34" hidden="1" x14ac:dyDescent="0.25">
      <c r="A482" s="57" t="s">
        <v>39</v>
      </c>
      <c r="B482" s="1">
        <v>35.456000000000003</v>
      </c>
      <c r="C482" s="1">
        <v>35.200000000000003</v>
      </c>
      <c r="D482" s="1">
        <v>423.37299999999999</v>
      </c>
      <c r="E482" s="1">
        <v>383.34800000000001</v>
      </c>
      <c r="G482" s="1">
        <f t="shared" si="119"/>
        <v>40.024999999999977</v>
      </c>
      <c r="H482" s="1">
        <f t="shared" si="120"/>
        <v>0.25600000000000023</v>
      </c>
      <c r="I482" s="2">
        <f t="shared" si="121"/>
        <v>406.43808000000001</v>
      </c>
      <c r="J482" s="2">
        <f t="shared" si="122"/>
        <v>397.97062</v>
      </c>
      <c r="K482" s="2">
        <f t="shared" si="123"/>
        <v>389.50315999999998</v>
      </c>
      <c r="L482" s="10">
        <f t="shared" si="124"/>
        <v>0</v>
      </c>
      <c r="M482" s="73" t="str">
        <f t="shared" si="125"/>
        <v/>
      </c>
      <c r="N482">
        <f t="shared" si="126"/>
        <v>0</v>
      </c>
      <c r="O482" s="12">
        <f t="shared" si="127"/>
        <v>35.456000000000003</v>
      </c>
      <c r="P482" s="11">
        <f t="shared" si="128"/>
        <v>0</v>
      </c>
      <c r="Q482" s="1">
        <f t="shared" si="129"/>
        <v>35.456000000000003</v>
      </c>
      <c r="S482" s="14" t="str">
        <f t="shared" si="130"/>
        <v>A</v>
      </c>
      <c r="U482" s="1">
        <f t="shared" si="131"/>
        <v>35.456000000000003</v>
      </c>
      <c r="V482" s="1">
        <f t="shared" si="132"/>
        <v>383.34800000000001</v>
      </c>
      <c r="W482" s="1">
        <f t="shared" si="133"/>
        <v>0</v>
      </c>
      <c r="X482" s="20">
        <f t="shared" si="134"/>
        <v>0</v>
      </c>
      <c r="Y482" s="22">
        <f t="shared" si="135"/>
        <v>0</v>
      </c>
      <c r="AA482" s="47"/>
    </row>
    <row r="483" spans="1:34" hidden="1" x14ac:dyDescent="0.25">
      <c r="A483" s="57" t="s">
        <v>39</v>
      </c>
      <c r="B483" s="1">
        <v>30.463999999999999</v>
      </c>
      <c r="C483" s="1">
        <v>30.335999999999999</v>
      </c>
      <c r="D483" s="1">
        <v>418.72399999999999</v>
      </c>
      <c r="E483" s="1">
        <v>379.15199999999999</v>
      </c>
      <c r="G483" s="1">
        <f t="shared" si="119"/>
        <v>39.572000000000003</v>
      </c>
      <c r="H483" s="1">
        <f t="shared" si="120"/>
        <v>0.12800000000000011</v>
      </c>
      <c r="I483" s="2">
        <f t="shared" si="121"/>
        <v>401.97503999999998</v>
      </c>
      <c r="J483" s="2">
        <f t="shared" si="122"/>
        <v>393.60055999999997</v>
      </c>
      <c r="K483" s="2">
        <f t="shared" si="123"/>
        <v>385.22607999999997</v>
      </c>
      <c r="L483" s="10">
        <f t="shared" si="124"/>
        <v>0</v>
      </c>
      <c r="M483" s="73" t="str">
        <f t="shared" si="125"/>
        <v/>
      </c>
      <c r="N483">
        <f t="shared" si="126"/>
        <v>0</v>
      </c>
      <c r="O483" s="12">
        <f t="shared" si="127"/>
        <v>30.463999999999999</v>
      </c>
      <c r="P483" s="11">
        <f t="shared" si="128"/>
        <v>0</v>
      </c>
      <c r="Q483" s="1">
        <f t="shared" si="129"/>
        <v>30.463999999999999</v>
      </c>
      <c r="S483" s="14" t="str">
        <f t="shared" si="130"/>
        <v>A</v>
      </c>
      <c r="U483" s="1">
        <f t="shared" si="131"/>
        <v>30.463999999999999</v>
      </c>
      <c r="V483" s="1">
        <f t="shared" si="132"/>
        <v>379.15199999999999</v>
      </c>
      <c r="W483" s="1">
        <f t="shared" si="133"/>
        <v>0</v>
      </c>
      <c r="X483" s="20">
        <f t="shared" si="134"/>
        <v>0</v>
      </c>
      <c r="Y483" s="22">
        <f t="shared" si="135"/>
        <v>0</v>
      </c>
      <c r="AA483" s="47"/>
    </row>
    <row r="484" spans="1:34" hidden="1" x14ac:dyDescent="0.25">
      <c r="A484" s="57" t="s">
        <v>39</v>
      </c>
      <c r="B484" s="1">
        <v>30.591999999999999</v>
      </c>
      <c r="C484" s="1">
        <v>30.335999999999999</v>
      </c>
      <c r="D484" s="1">
        <v>417.267</v>
      </c>
      <c r="E484" s="1">
        <v>382.06799999999998</v>
      </c>
      <c r="G484" s="1">
        <f t="shared" si="119"/>
        <v>35.199000000000012</v>
      </c>
      <c r="H484" s="1">
        <f t="shared" si="120"/>
        <v>0.25600000000000023</v>
      </c>
      <c r="I484" s="2">
        <f t="shared" si="121"/>
        <v>400.57632000000001</v>
      </c>
      <c r="J484" s="2">
        <f t="shared" si="122"/>
        <v>392.23097999999999</v>
      </c>
      <c r="K484" s="2">
        <f t="shared" si="123"/>
        <v>383.88563999999997</v>
      </c>
      <c r="L484" s="10">
        <f t="shared" si="124"/>
        <v>3</v>
      </c>
      <c r="M484" s="73">
        <f t="shared" si="125"/>
        <v>3</v>
      </c>
      <c r="N484">
        <f t="shared" si="126"/>
        <v>3</v>
      </c>
      <c r="O484" s="12">
        <f t="shared" si="127"/>
        <v>34.044068551079455</v>
      </c>
      <c r="P484" s="11">
        <f t="shared" si="128"/>
        <v>3.4520685510794564</v>
      </c>
      <c r="Q484" s="1">
        <f t="shared" si="129"/>
        <v>30.591999999999999</v>
      </c>
      <c r="S484" s="14" t="str">
        <f t="shared" si="130"/>
        <v>A</v>
      </c>
      <c r="U484" s="1">
        <f t="shared" si="131"/>
        <v>30.591999999999999</v>
      </c>
      <c r="V484" s="1">
        <f t="shared" si="132"/>
        <v>382.06799999999998</v>
      </c>
      <c r="W484" s="1">
        <f t="shared" si="133"/>
        <v>3.4520685510794564</v>
      </c>
      <c r="X484" s="20">
        <f t="shared" si="134"/>
        <v>1.5016498197195636</v>
      </c>
      <c r="Y484" s="22">
        <f t="shared" si="135"/>
        <v>3</v>
      </c>
      <c r="AA484" s="47"/>
    </row>
    <row r="485" spans="1:34" hidden="1" x14ac:dyDescent="0.25">
      <c r="A485" s="57" t="s">
        <v>39</v>
      </c>
      <c r="B485" s="1">
        <v>33.92</v>
      </c>
      <c r="C485" s="1">
        <v>33.664000000000001</v>
      </c>
      <c r="D485" s="1">
        <v>417.62</v>
      </c>
      <c r="E485" s="1">
        <v>384.04300000000001</v>
      </c>
      <c r="G485" s="1">
        <f t="shared" si="119"/>
        <v>33.576999999999998</v>
      </c>
      <c r="H485" s="1">
        <f t="shared" si="120"/>
        <v>0.25600000000000023</v>
      </c>
      <c r="I485" s="2">
        <f t="shared" si="121"/>
        <v>400.91520000000003</v>
      </c>
      <c r="J485" s="2">
        <f t="shared" si="122"/>
        <v>392.56279999999998</v>
      </c>
      <c r="K485" s="2">
        <f t="shared" si="123"/>
        <v>384.21039999999999</v>
      </c>
      <c r="L485" s="10">
        <f t="shared" si="124"/>
        <v>3</v>
      </c>
      <c r="M485" s="73" t="str">
        <f t="shared" si="125"/>
        <v/>
      </c>
      <c r="N485">
        <f t="shared" si="126"/>
        <v>3</v>
      </c>
      <c r="O485" s="12">
        <f t="shared" si="127"/>
        <v>37.747607389272204</v>
      </c>
      <c r="P485" s="11">
        <f t="shared" si="128"/>
        <v>3.8276073892722025</v>
      </c>
      <c r="Q485" s="1">
        <f t="shared" si="129"/>
        <v>33.92</v>
      </c>
      <c r="S485" s="14" t="str">
        <f t="shared" si="130"/>
        <v>A</v>
      </c>
      <c r="U485" s="1">
        <f t="shared" si="131"/>
        <v>33.92</v>
      </c>
      <c r="V485" s="1">
        <f t="shared" si="132"/>
        <v>384.04300000000001</v>
      </c>
      <c r="W485" s="1">
        <f t="shared" si="133"/>
        <v>3.8276073892722025</v>
      </c>
      <c r="X485" s="20">
        <f t="shared" si="134"/>
        <v>1.6650092143334081</v>
      </c>
      <c r="Y485" s="22">
        <f t="shared" si="135"/>
        <v>3</v>
      </c>
      <c r="AA485" s="47"/>
    </row>
    <row r="486" spans="1:34" hidden="1" x14ac:dyDescent="0.25">
      <c r="A486" s="57" t="s">
        <v>39</v>
      </c>
      <c r="B486" s="1">
        <v>38.783999999999999</v>
      </c>
      <c r="C486" s="1">
        <v>38.655999999999999</v>
      </c>
      <c r="D486" s="1">
        <v>417.94299999999998</v>
      </c>
      <c r="E486" s="1">
        <v>384.33600000000001</v>
      </c>
      <c r="G486" s="1">
        <f t="shared" si="119"/>
        <v>33.606999999999971</v>
      </c>
      <c r="H486" s="1">
        <f t="shared" si="120"/>
        <v>0.12800000000000011</v>
      </c>
      <c r="I486" s="2">
        <f t="shared" si="121"/>
        <v>401.22528</v>
      </c>
      <c r="J486" s="2">
        <f t="shared" si="122"/>
        <v>392.86642000000001</v>
      </c>
      <c r="K486" s="2">
        <f t="shared" si="123"/>
        <v>384.50756000000001</v>
      </c>
      <c r="L486" s="10">
        <f t="shared" si="124"/>
        <v>3</v>
      </c>
      <c r="M486" s="73" t="str">
        <f t="shared" si="125"/>
        <v/>
      </c>
      <c r="N486">
        <f t="shared" si="126"/>
        <v>3</v>
      </c>
      <c r="O486" s="12">
        <f t="shared" si="127"/>
        <v>43.160471845092367</v>
      </c>
      <c r="P486" s="11">
        <f t="shared" si="128"/>
        <v>4.3764718450923681</v>
      </c>
      <c r="Q486" s="1">
        <f t="shared" si="129"/>
        <v>38.783999999999999</v>
      </c>
      <c r="S486" s="14" t="str">
        <f t="shared" si="130"/>
        <v>A</v>
      </c>
      <c r="U486" s="1">
        <f t="shared" si="131"/>
        <v>38.783999999999999</v>
      </c>
      <c r="V486" s="1">
        <f t="shared" si="132"/>
        <v>384.33600000000001</v>
      </c>
      <c r="W486" s="1">
        <f t="shared" si="133"/>
        <v>4.3764718450923681</v>
      </c>
      <c r="X486" s="20">
        <f t="shared" si="134"/>
        <v>1.90376525261518</v>
      </c>
      <c r="Y486" s="22">
        <f t="shared" si="135"/>
        <v>3</v>
      </c>
      <c r="AA486" s="47"/>
    </row>
    <row r="487" spans="1:34" hidden="1" x14ac:dyDescent="0.25">
      <c r="A487" s="57" t="s">
        <v>39</v>
      </c>
      <c r="B487" s="1">
        <v>36.863999999999997</v>
      </c>
      <c r="C487" s="1">
        <v>36.735999999999997</v>
      </c>
      <c r="D487" s="1">
        <v>418.74900000000002</v>
      </c>
      <c r="E487" s="1">
        <v>385.08800000000002</v>
      </c>
      <c r="G487" s="1">
        <f t="shared" si="119"/>
        <v>33.661000000000001</v>
      </c>
      <c r="H487" s="1">
        <f t="shared" si="120"/>
        <v>0.12800000000000011</v>
      </c>
      <c r="I487" s="2">
        <f t="shared" si="121"/>
        <v>401.99904000000004</v>
      </c>
      <c r="J487" s="2">
        <f t="shared" si="122"/>
        <v>393.62406000000004</v>
      </c>
      <c r="K487" s="2">
        <f t="shared" si="123"/>
        <v>385.24908000000005</v>
      </c>
      <c r="L487" s="10">
        <f t="shared" si="124"/>
        <v>3</v>
      </c>
      <c r="M487" s="73" t="str">
        <f t="shared" si="125"/>
        <v/>
      </c>
      <c r="N487">
        <f t="shared" si="126"/>
        <v>3</v>
      </c>
      <c r="O487" s="12">
        <f t="shared" si="127"/>
        <v>41.023814823058089</v>
      </c>
      <c r="P487" s="11">
        <f t="shared" si="128"/>
        <v>4.1598148230580918</v>
      </c>
      <c r="Q487" s="1">
        <f t="shared" si="129"/>
        <v>36.863999999999997</v>
      </c>
      <c r="S487" s="14" t="str">
        <f t="shared" si="130"/>
        <v>A</v>
      </c>
      <c r="U487" s="1">
        <f t="shared" si="131"/>
        <v>36.863999999999997</v>
      </c>
      <c r="V487" s="1">
        <f t="shared" si="132"/>
        <v>385.08800000000002</v>
      </c>
      <c r="W487" s="1">
        <f t="shared" si="133"/>
        <v>4.1598148230580918</v>
      </c>
      <c r="X487" s="20">
        <f t="shared" si="134"/>
        <v>1.8095194480302699</v>
      </c>
      <c r="Y487" s="22">
        <f t="shared" si="135"/>
        <v>3</v>
      </c>
      <c r="AA487" s="47"/>
    </row>
    <row r="488" spans="1:34" hidden="1" x14ac:dyDescent="0.25">
      <c r="A488" s="57" t="s">
        <v>39</v>
      </c>
      <c r="B488" s="1">
        <v>38.015999999999998</v>
      </c>
      <c r="C488" s="1">
        <v>37.76</v>
      </c>
      <c r="D488" s="1">
        <v>419.09699999999998</v>
      </c>
      <c r="E488" s="1">
        <v>385.40600000000001</v>
      </c>
      <c r="G488" s="1">
        <f t="shared" si="119"/>
        <v>33.690999999999974</v>
      </c>
      <c r="H488" s="1">
        <f t="shared" si="120"/>
        <v>0.25600000000000023</v>
      </c>
      <c r="I488" s="2">
        <f t="shared" si="121"/>
        <v>402.33312000000001</v>
      </c>
      <c r="J488" s="2">
        <f t="shared" si="122"/>
        <v>393.95117999999997</v>
      </c>
      <c r="K488" s="2">
        <f t="shared" si="123"/>
        <v>385.56923999999998</v>
      </c>
      <c r="L488" s="10">
        <f t="shared" si="124"/>
        <v>3</v>
      </c>
      <c r="M488" s="73" t="str">
        <f t="shared" si="125"/>
        <v/>
      </c>
      <c r="N488">
        <f t="shared" si="126"/>
        <v>3</v>
      </c>
      <c r="O488" s="12">
        <f t="shared" si="127"/>
        <v>42.305809036278653</v>
      </c>
      <c r="P488" s="11">
        <f t="shared" si="128"/>
        <v>4.2898090362786547</v>
      </c>
      <c r="Q488" s="1">
        <f t="shared" si="129"/>
        <v>38.015999999999998</v>
      </c>
      <c r="S488" s="14" t="str">
        <f t="shared" si="130"/>
        <v>A</v>
      </c>
      <c r="U488" s="1">
        <f t="shared" si="131"/>
        <v>38.015999999999998</v>
      </c>
      <c r="V488" s="1">
        <f t="shared" si="132"/>
        <v>385.40600000000001</v>
      </c>
      <c r="W488" s="1">
        <f t="shared" si="133"/>
        <v>4.2898090362786547</v>
      </c>
      <c r="X488" s="20">
        <f t="shared" si="134"/>
        <v>1.8660669307812148</v>
      </c>
      <c r="Y488" s="22">
        <f t="shared" si="135"/>
        <v>3</v>
      </c>
      <c r="AA488" s="47"/>
    </row>
    <row r="489" spans="1:34" x14ac:dyDescent="0.25">
      <c r="A489" s="57" t="s">
        <v>39</v>
      </c>
      <c r="B489" s="1">
        <v>55.04</v>
      </c>
      <c r="C489" s="1">
        <v>54.911999999999999</v>
      </c>
      <c r="D489" s="1">
        <v>417.64400000000001</v>
      </c>
      <c r="E489" s="1">
        <v>384.02199999999999</v>
      </c>
      <c r="G489" s="1">
        <f t="shared" si="119"/>
        <v>33.622000000000014</v>
      </c>
      <c r="H489" s="1">
        <f t="shared" si="120"/>
        <v>0.12800000000000011</v>
      </c>
      <c r="I489" s="2">
        <f t="shared" si="121"/>
        <v>400.93824000000001</v>
      </c>
      <c r="J489" s="2">
        <f t="shared" si="122"/>
        <v>392.58535999999998</v>
      </c>
      <c r="K489" s="2">
        <f t="shared" si="123"/>
        <v>384.23248000000001</v>
      </c>
      <c r="L489" s="10">
        <f t="shared" si="124"/>
        <v>3</v>
      </c>
      <c r="M489" s="73" t="str">
        <f t="shared" si="125"/>
        <v/>
      </c>
      <c r="N489">
        <f t="shared" si="126"/>
        <v>3</v>
      </c>
      <c r="O489" s="12">
        <f t="shared" si="127"/>
        <v>61.250834631649234</v>
      </c>
      <c r="P489" s="11">
        <f t="shared" si="128"/>
        <v>6.2108346316492344</v>
      </c>
      <c r="Q489" s="1">
        <f t="shared" si="129"/>
        <v>55.04</v>
      </c>
      <c r="S489" s="14" t="str">
        <f t="shared" si="130"/>
        <v>A</v>
      </c>
      <c r="U489" s="1">
        <f t="shared" si="131"/>
        <v>55.04</v>
      </c>
      <c r="V489" s="1">
        <f t="shared" si="132"/>
        <v>384.02199999999999</v>
      </c>
      <c r="W489" s="1">
        <f t="shared" si="133"/>
        <v>6.2108346316492344</v>
      </c>
      <c r="X489" s="20">
        <f t="shared" si="134"/>
        <v>2.701713064767417</v>
      </c>
      <c r="Y489" s="22">
        <f t="shared" si="135"/>
        <v>3</v>
      </c>
      <c r="Z489" s="32" t="s">
        <v>40</v>
      </c>
      <c r="AA489" s="47"/>
      <c r="AB489" s="32" t="str">
        <f>A489</f>
        <v>JJJJ-MM-TT SS:MM:SS</v>
      </c>
      <c r="AC489" s="1">
        <f>SUM(U489:U512)</f>
        <v>3388.672</v>
      </c>
      <c r="AD489" s="1">
        <f>AVERAGE(V489:V512)</f>
        <v>381.82312499999995</v>
      </c>
      <c r="AE489" s="1">
        <f>SUM(W489:W512)</f>
        <v>74.934442020921438</v>
      </c>
      <c r="AF489" s="1">
        <f>SUM(X489:X512)</f>
        <v>32.596482279100833</v>
      </c>
      <c r="AG489" s="35">
        <f>AVERAGE(Y489:Y512)</f>
        <v>1</v>
      </c>
      <c r="AH489" s="37" t="e">
        <f>DAY(A489)</f>
        <v>#VALUE!</v>
      </c>
    </row>
    <row r="490" spans="1:34" hidden="1" x14ac:dyDescent="0.25">
      <c r="A490" s="57" t="s">
        <v>39</v>
      </c>
      <c r="B490" s="1">
        <v>54.271999999999998</v>
      </c>
      <c r="C490" s="1">
        <v>54.015999999999998</v>
      </c>
      <c r="D490" s="1">
        <v>417.60199999999998</v>
      </c>
      <c r="E490" s="1">
        <v>383.99400000000003</v>
      </c>
      <c r="G490" s="1">
        <f t="shared" si="119"/>
        <v>33.607999999999947</v>
      </c>
      <c r="H490" s="1">
        <f t="shared" si="120"/>
        <v>0.25600000000000023</v>
      </c>
      <c r="I490" s="2">
        <f t="shared" si="121"/>
        <v>400.89792</v>
      </c>
      <c r="J490" s="2">
        <f t="shared" si="122"/>
        <v>392.54587999999995</v>
      </c>
      <c r="K490" s="2">
        <f t="shared" si="123"/>
        <v>384.19383999999997</v>
      </c>
      <c r="L490" s="10">
        <f t="shared" si="124"/>
        <v>3</v>
      </c>
      <c r="M490" s="73" t="str">
        <f t="shared" si="125"/>
        <v/>
      </c>
      <c r="N490">
        <f t="shared" si="126"/>
        <v>3</v>
      </c>
      <c r="O490" s="12">
        <f t="shared" si="127"/>
        <v>60.39617182283552</v>
      </c>
      <c r="P490" s="11">
        <f t="shared" si="128"/>
        <v>6.1241718228355211</v>
      </c>
      <c r="Q490" s="1">
        <f t="shared" si="129"/>
        <v>54.271999999999998</v>
      </c>
      <c r="S490" s="14" t="str">
        <f t="shared" si="130"/>
        <v>A</v>
      </c>
      <c r="U490" s="1">
        <f t="shared" si="131"/>
        <v>54.271999999999998</v>
      </c>
      <c r="V490" s="1">
        <f t="shared" si="132"/>
        <v>383.99400000000003</v>
      </c>
      <c r="W490" s="1">
        <f t="shared" si="133"/>
        <v>6.1241718228355211</v>
      </c>
      <c r="X490" s="20">
        <f t="shared" si="134"/>
        <v>2.6640147429334515</v>
      </c>
      <c r="Y490" s="22">
        <f t="shared" si="135"/>
        <v>3</v>
      </c>
      <c r="AA490" s="47"/>
    </row>
    <row r="491" spans="1:34" hidden="1" x14ac:dyDescent="0.25">
      <c r="A491" s="57" t="s">
        <v>39</v>
      </c>
      <c r="B491" s="1">
        <v>47.36</v>
      </c>
      <c r="C491" s="1">
        <v>47.103999999999999</v>
      </c>
      <c r="D491" s="1">
        <v>417.62400000000002</v>
      </c>
      <c r="E491" s="1">
        <v>384.03699999999998</v>
      </c>
      <c r="G491" s="1">
        <f t="shared" si="119"/>
        <v>33.587000000000046</v>
      </c>
      <c r="H491" s="1">
        <f t="shared" si="120"/>
        <v>0.25600000000000023</v>
      </c>
      <c r="I491" s="2">
        <f t="shared" si="121"/>
        <v>400.91904</v>
      </c>
      <c r="J491" s="2">
        <f t="shared" si="122"/>
        <v>392.56656000000004</v>
      </c>
      <c r="K491" s="2">
        <f t="shared" si="123"/>
        <v>384.21408000000002</v>
      </c>
      <c r="L491" s="10">
        <f t="shared" si="124"/>
        <v>3</v>
      </c>
      <c r="M491" s="73" t="str">
        <f t="shared" si="125"/>
        <v/>
      </c>
      <c r="N491">
        <f t="shared" si="126"/>
        <v>3</v>
      </c>
      <c r="O491" s="12">
        <f t="shared" si="127"/>
        <v>52.704206543512129</v>
      </c>
      <c r="P491" s="11">
        <f t="shared" si="128"/>
        <v>5.3442065435121293</v>
      </c>
      <c r="Q491" s="1">
        <f t="shared" si="129"/>
        <v>47.36</v>
      </c>
      <c r="S491" s="14" t="str">
        <f t="shared" si="130"/>
        <v>A</v>
      </c>
      <c r="U491" s="1">
        <f t="shared" si="131"/>
        <v>47.36</v>
      </c>
      <c r="V491" s="1">
        <f t="shared" si="132"/>
        <v>384.03699999999998</v>
      </c>
      <c r="W491" s="1">
        <f t="shared" si="133"/>
        <v>5.3442065435121293</v>
      </c>
      <c r="X491" s="20">
        <f t="shared" si="134"/>
        <v>2.3247298464277764</v>
      </c>
      <c r="Y491" s="22">
        <f t="shared" si="135"/>
        <v>3</v>
      </c>
      <c r="AA491" s="47"/>
    </row>
    <row r="492" spans="1:34" hidden="1" x14ac:dyDescent="0.25">
      <c r="A492" s="57" t="s">
        <v>39</v>
      </c>
      <c r="B492" s="1">
        <v>32.64</v>
      </c>
      <c r="C492" s="1">
        <v>32.512</v>
      </c>
      <c r="D492" s="1">
        <v>417.84</v>
      </c>
      <c r="E492" s="1">
        <v>384.279</v>
      </c>
      <c r="G492" s="1">
        <f t="shared" si="119"/>
        <v>33.560999999999979</v>
      </c>
      <c r="H492" s="1">
        <f t="shared" si="120"/>
        <v>0.12800000000000011</v>
      </c>
      <c r="I492" s="2">
        <f t="shared" si="121"/>
        <v>401.12639999999999</v>
      </c>
      <c r="J492" s="2">
        <f t="shared" si="122"/>
        <v>392.76959999999997</v>
      </c>
      <c r="K492" s="2">
        <f t="shared" si="123"/>
        <v>384.41279999999995</v>
      </c>
      <c r="L492" s="10">
        <f t="shared" si="124"/>
        <v>3</v>
      </c>
      <c r="M492" s="73" t="str">
        <f t="shared" si="125"/>
        <v/>
      </c>
      <c r="N492">
        <f t="shared" si="126"/>
        <v>3</v>
      </c>
      <c r="O492" s="12">
        <f t="shared" si="127"/>
        <v>36.323169374582683</v>
      </c>
      <c r="P492" s="11">
        <f t="shared" si="128"/>
        <v>3.6831693745826826</v>
      </c>
      <c r="Q492" s="1">
        <f t="shared" si="129"/>
        <v>32.64</v>
      </c>
      <c r="S492" s="14" t="str">
        <f t="shared" si="130"/>
        <v>A</v>
      </c>
      <c r="U492" s="1">
        <f t="shared" si="131"/>
        <v>32.64</v>
      </c>
      <c r="V492" s="1">
        <f t="shared" si="132"/>
        <v>384.279</v>
      </c>
      <c r="W492" s="1">
        <f t="shared" si="133"/>
        <v>3.6831693745826826</v>
      </c>
      <c r="X492" s="20">
        <f t="shared" si="134"/>
        <v>1.6021786779434668</v>
      </c>
      <c r="Y492" s="22">
        <f t="shared" si="135"/>
        <v>3</v>
      </c>
      <c r="AA492" s="47"/>
    </row>
    <row r="493" spans="1:34" hidden="1" x14ac:dyDescent="0.25">
      <c r="A493" s="57" t="s">
        <v>39</v>
      </c>
      <c r="B493" s="1">
        <v>31.872</v>
      </c>
      <c r="C493" s="1">
        <v>31.744</v>
      </c>
      <c r="D493" s="1">
        <v>416.74700000000001</v>
      </c>
      <c r="E493" s="1">
        <v>383.27800000000002</v>
      </c>
      <c r="G493" s="1">
        <f t="shared" si="119"/>
        <v>33.468999999999994</v>
      </c>
      <c r="H493" s="1">
        <f t="shared" si="120"/>
        <v>0.12800000000000011</v>
      </c>
      <c r="I493" s="2">
        <f t="shared" si="121"/>
        <v>400.07712000000004</v>
      </c>
      <c r="J493" s="2">
        <f t="shared" si="122"/>
        <v>391.74218000000002</v>
      </c>
      <c r="K493" s="2">
        <f t="shared" si="123"/>
        <v>383.40724</v>
      </c>
      <c r="L493" s="10">
        <f t="shared" si="124"/>
        <v>3</v>
      </c>
      <c r="M493" s="73" t="str">
        <f t="shared" si="125"/>
        <v/>
      </c>
      <c r="N493">
        <f t="shared" si="126"/>
        <v>3</v>
      </c>
      <c r="O493" s="12">
        <f t="shared" si="127"/>
        <v>35.468506565768976</v>
      </c>
      <c r="P493" s="11">
        <f t="shared" si="128"/>
        <v>3.5965065657689763</v>
      </c>
      <c r="Q493" s="1">
        <f t="shared" si="129"/>
        <v>31.872</v>
      </c>
      <c r="S493" s="14" t="str">
        <f t="shared" si="130"/>
        <v>A</v>
      </c>
      <c r="U493" s="1">
        <f t="shared" si="131"/>
        <v>31.872</v>
      </c>
      <c r="V493" s="1">
        <f t="shared" si="132"/>
        <v>383.27800000000002</v>
      </c>
      <c r="W493" s="1">
        <f t="shared" si="133"/>
        <v>3.5965065657689763</v>
      </c>
      <c r="X493" s="20">
        <f t="shared" si="134"/>
        <v>1.5644803561095046</v>
      </c>
      <c r="Y493" s="22">
        <f t="shared" si="135"/>
        <v>3</v>
      </c>
      <c r="AA493" s="47"/>
    </row>
    <row r="494" spans="1:34" hidden="1" x14ac:dyDescent="0.25">
      <c r="A494" s="57" t="s">
        <v>39</v>
      </c>
      <c r="B494" s="1">
        <v>63.103999999999999</v>
      </c>
      <c r="C494" s="1">
        <v>62.847999999999999</v>
      </c>
      <c r="D494" s="1">
        <v>416.74400000000003</v>
      </c>
      <c r="E494" s="1">
        <v>382.52300000000002</v>
      </c>
      <c r="G494" s="1">
        <f t="shared" si="119"/>
        <v>34.221000000000004</v>
      </c>
      <c r="H494" s="1">
        <f t="shared" si="120"/>
        <v>0.25600000000000023</v>
      </c>
      <c r="I494" s="2">
        <f t="shared" si="121"/>
        <v>400.07424000000003</v>
      </c>
      <c r="J494" s="2">
        <f t="shared" si="122"/>
        <v>391.73936000000003</v>
      </c>
      <c r="K494" s="2">
        <f t="shared" si="123"/>
        <v>383.40448000000004</v>
      </c>
      <c r="L494" s="10">
        <f t="shared" si="124"/>
        <v>3</v>
      </c>
      <c r="M494" s="73" t="str">
        <f t="shared" si="125"/>
        <v/>
      </c>
      <c r="N494">
        <f t="shared" si="126"/>
        <v>3</v>
      </c>
      <c r="O494" s="12">
        <f t="shared" si="127"/>
        <v>70.224794124193195</v>
      </c>
      <c r="P494" s="11">
        <f t="shared" si="128"/>
        <v>7.1207941241931962</v>
      </c>
      <c r="Q494" s="1">
        <f t="shared" si="129"/>
        <v>63.103999999999999</v>
      </c>
      <c r="S494" s="14" t="str">
        <f t="shared" si="130"/>
        <v>A</v>
      </c>
      <c r="U494" s="1">
        <f t="shared" si="131"/>
        <v>63.103999999999999</v>
      </c>
      <c r="V494" s="1">
        <f t="shared" si="132"/>
        <v>382.52300000000002</v>
      </c>
      <c r="W494" s="1">
        <f t="shared" si="133"/>
        <v>7.1207941241931962</v>
      </c>
      <c r="X494" s="20">
        <f t="shared" si="134"/>
        <v>3.0975454440240404</v>
      </c>
      <c r="Y494" s="22">
        <f t="shared" si="135"/>
        <v>3</v>
      </c>
      <c r="AA494" s="47"/>
    </row>
    <row r="495" spans="1:34" hidden="1" x14ac:dyDescent="0.25">
      <c r="A495" s="57" t="s">
        <v>39</v>
      </c>
      <c r="B495" s="1">
        <v>129.40799999999999</v>
      </c>
      <c r="C495" s="1">
        <v>129.15199999999999</v>
      </c>
      <c r="D495" s="1">
        <v>420.28</v>
      </c>
      <c r="E495" s="1">
        <v>380.327</v>
      </c>
      <c r="G495" s="1">
        <f t="shared" si="119"/>
        <v>39.952999999999975</v>
      </c>
      <c r="H495" s="1">
        <f t="shared" si="120"/>
        <v>0.25600000000000023</v>
      </c>
      <c r="I495" s="2">
        <f t="shared" si="121"/>
        <v>403.46879999999999</v>
      </c>
      <c r="J495" s="2">
        <f t="shared" si="122"/>
        <v>395.06319999999999</v>
      </c>
      <c r="K495" s="2">
        <f t="shared" si="123"/>
        <v>386.6576</v>
      </c>
      <c r="L495" s="10">
        <f t="shared" si="124"/>
        <v>0</v>
      </c>
      <c r="M495" s="73">
        <f t="shared" si="125"/>
        <v>0</v>
      </c>
      <c r="N495">
        <f t="shared" si="126"/>
        <v>0</v>
      </c>
      <c r="O495" s="12">
        <f t="shared" si="127"/>
        <v>129.40799999999999</v>
      </c>
      <c r="P495" s="11">
        <f t="shared" si="128"/>
        <v>0</v>
      </c>
      <c r="Q495" s="1">
        <f t="shared" si="129"/>
        <v>129.40799999999999</v>
      </c>
      <c r="S495" s="14" t="str">
        <f t="shared" si="130"/>
        <v>A</v>
      </c>
      <c r="U495" s="1">
        <f t="shared" si="131"/>
        <v>129.40799999999999</v>
      </c>
      <c r="V495" s="1">
        <f t="shared" si="132"/>
        <v>380.327</v>
      </c>
      <c r="W495" s="1">
        <f t="shared" si="133"/>
        <v>0</v>
      </c>
      <c r="X495" s="20">
        <f t="shared" si="134"/>
        <v>0</v>
      </c>
      <c r="Y495" s="22">
        <f t="shared" si="135"/>
        <v>0</v>
      </c>
      <c r="AA495" s="47"/>
    </row>
    <row r="496" spans="1:34" hidden="1" x14ac:dyDescent="0.25">
      <c r="A496" s="57" t="s">
        <v>39</v>
      </c>
      <c r="B496" s="1">
        <v>177.66399999999999</v>
      </c>
      <c r="C496" s="1">
        <v>177.28</v>
      </c>
      <c r="D496" s="1">
        <v>419.71800000000002</v>
      </c>
      <c r="E496" s="1">
        <v>379.56099999999998</v>
      </c>
      <c r="G496" s="1">
        <f t="shared" si="119"/>
        <v>40.157000000000039</v>
      </c>
      <c r="H496" s="1">
        <f t="shared" si="120"/>
        <v>0.38399999999998613</v>
      </c>
      <c r="I496" s="2">
        <f t="shared" si="121"/>
        <v>402.92928000000001</v>
      </c>
      <c r="J496" s="2">
        <f t="shared" si="122"/>
        <v>394.53492</v>
      </c>
      <c r="K496" s="2">
        <f t="shared" si="123"/>
        <v>386.14055999999999</v>
      </c>
      <c r="L496" s="10">
        <f t="shared" si="124"/>
        <v>0</v>
      </c>
      <c r="M496" s="73" t="str">
        <f t="shared" si="125"/>
        <v/>
      </c>
      <c r="N496">
        <f t="shared" si="126"/>
        <v>0</v>
      </c>
      <c r="O496" s="12">
        <f t="shared" si="127"/>
        <v>177.66399999999999</v>
      </c>
      <c r="P496" s="11">
        <f t="shared" si="128"/>
        <v>0</v>
      </c>
      <c r="Q496" s="1">
        <f t="shared" si="129"/>
        <v>177.66399999999999</v>
      </c>
      <c r="S496" s="14" t="str">
        <f t="shared" si="130"/>
        <v>A</v>
      </c>
      <c r="U496" s="1">
        <f t="shared" si="131"/>
        <v>177.66399999999999</v>
      </c>
      <c r="V496" s="1">
        <f t="shared" si="132"/>
        <v>379.56099999999998</v>
      </c>
      <c r="W496" s="1">
        <f t="shared" si="133"/>
        <v>0</v>
      </c>
      <c r="X496" s="20">
        <f t="shared" si="134"/>
        <v>0</v>
      </c>
      <c r="Y496" s="22">
        <f t="shared" si="135"/>
        <v>0</v>
      </c>
      <c r="AA496" s="47"/>
    </row>
    <row r="497" spans="1:27" hidden="1" x14ac:dyDescent="0.25">
      <c r="A497" s="57" t="s">
        <v>39</v>
      </c>
      <c r="B497" s="1">
        <v>187.52</v>
      </c>
      <c r="C497" s="1">
        <v>187.136</v>
      </c>
      <c r="D497" s="1">
        <v>419.26499999999999</v>
      </c>
      <c r="E497" s="1">
        <v>379.113</v>
      </c>
      <c r="G497" s="1">
        <f t="shared" si="119"/>
        <v>40.151999999999987</v>
      </c>
      <c r="H497" s="1">
        <f t="shared" si="120"/>
        <v>0.38400000000001455</v>
      </c>
      <c r="I497" s="2">
        <f t="shared" si="121"/>
        <v>402.49439999999998</v>
      </c>
      <c r="J497" s="2">
        <f t="shared" si="122"/>
        <v>394.10910000000001</v>
      </c>
      <c r="K497" s="2">
        <f t="shared" si="123"/>
        <v>385.72379999999998</v>
      </c>
      <c r="L497" s="10">
        <f t="shared" si="124"/>
        <v>0</v>
      </c>
      <c r="M497" s="73" t="str">
        <f t="shared" si="125"/>
        <v/>
      </c>
      <c r="N497">
        <f t="shared" si="126"/>
        <v>0</v>
      </c>
      <c r="O497" s="12">
        <f t="shared" si="127"/>
        <v>187.52</v>
      </c>
      <c r="P497" s="11">
        <f t="shared" si="128"/>
        <v>0</v>
      </c>
      <c r="Q497" s="1">
        <f t="shared" si="129"/>
        <v>187.52</v>
      </c>
      <c r="S497" s="14" t="str">
        <f t="shared" si="130"/>
        <v>A</v>
      </c>
      <c r="U497" s="1">
        <f t="shared" si="131"/>
        <v>187.52</v>
      </c>
      <c r="V497" s="1">
        <f t="shared" si="132"/>
        <v>379.113</v>
      </c>
      <c r="W497" s="1">
        <f t="shared" si="133"/>
        <v>0</v>
      </c>
      <c r="X497" s="20">
        <f t="shared" si="134"/>
        <v>0</v>
      </c>
      <c r="Y497" s="22">
        <f t="shared" si="135"/>
        <v>0</v>
      </c>
      <c r="AA497" s="47"/>
    </row>
    <row r="498" spans="1:27" hidden="1" x14ac:dyDescent="0.25">
      <c r="A498" s="57" t="s">
        <v>39</v>
      </c>
      <c r="B498" s="1">
        <v>171.904</v>
      </c>
      <c r="C498" s="1">
        <v>171.392</v>
      </c>
      <c r="D498" s="1">
        <v>420.18900000000002</v>
      </c>
      <c r="E498" s="1">
        <v>380.012</v>
      </c>
      <c r="G498" s="1">
        <f t="shared" si="119"/>
        <v>40.177000000000021</v>
      </c>
      <c r="H498" s="1">
        <f t="shared" si="120"/>
        <v>0.51200000000000045</v>
      </c>
      <c r="I498" s="2">
        <f t="shared" si="121"/>
        <v>403.38144</v>
      </c>
      <c r="J498" s="2">
        <f t="shared" si="122"/>
        <v>394.97766000000001</v>
      </c>
      <c r="K498" s="2">
        <f t="shared" si="123"/>
        <v>386.57388000000003</v>
      </c>
      <c r="L498" s="10">
        <f t="shared" si="124"/>
        <v>0</v>
      </c>
      <c r="M498" s="73" t="str">
        <f t="shared" si="125"/>
        <v/>
      </c>
      <c r="N498">
        <f t="shared" si="126"/>
        <v>0</v>
      </c>
      <c r="O498" s="12">
        <f t="shared" si="127"/>
        <v>171.904</v>
      </c>
      <c r="P498" s="11">
        <f t="shared" si="128"/>
        <v>0</v>
      </c>
      <c r="Q498" s="1">
        <f t="shared" si="129"/>
        <v>171.904</v>
      </c>
      <c r="S498" s="14" t="str">
        <f t="shared" si="130"/>
        <v>A</v>
      </c>
      <c r="U498" s="1">
        <f t="shared" si="131"/>
        <v>171.904</v>
      </c>
      <c r="V498" s="1">
        <f t="shared" si="132"/>
        <v>380.012</v>
      </c>
      <c r="W498" s="1">
        <f t="shared" si="133"/>
        <v>0</v>
      </c>
      <c r="X498" s="20">
        <f t="shared" si="134"/>
        <v>0</v>
      </c>
      <c r="Y498" s="22">
        <f t="shared" si="135"/>
        <v>0</v>
      </c>
      <c r="AA498" s="47"/>
    </row>
    <row r="499" spans="1:27" hidden="1" x14ac:dyDescent="0.25">
      <c r="A499" s="57" t="s">
        <v>39</v>
      </c>
      <c r="B499" s="1">
        <v>187.648</v>
      </c>
      <c r="C499" s="1">
        <v>187.26400000000001</v>
      </c>
      <c r="D499" s="1">
        <v>419.61599999999999</v>
      </c>
      <c r="E499" s="1">
        <v>379.43599999999998</v>
      </c>
      <c r="G499" s="1">
        <f t="shared" si="119"/>
        <v>40.180000000000007</v>
      </c>
      <c r="H499" s="1">
        <f t="shared" si="120"/>
        <v>0.38399999999998613</v>
      </c>
      <c r="I499" s="2">
        <f t="shared" si="121"/>
        <v>402.83135999999996</v>
      </c>
      <c r="J499" s="2">
        <f t="shared" si="122"/>
        <v>394.43903999999998</v>
      </c>
      <c r="K499" s="2">
        <f t="shared" si="123"/>
        <v>386.04671999999999</v>
      </c>
      <c r="L499" s="10">
        <f t="shared" si="124"/>
        <v>0</v>
      </c>
      <c r="M499" s="73" t="str">
        <f t="shared" si="125"/>
        <v/>
      </c>
      <c r="N499">
        <f t="shared" si="126"/>
        <v>0</v>
      </c>
      <c r="O499" s="12">
        <f t="shared" si="127"/>
        <v>187.648</v>
      </c>
      <c r="P499" s="11">
        <f t="shared" si="128"/>
        <v>0</v>
      </c>
      <c r="Q499" s="1">
        <f t="shared" si="129"/>
        <v>187.648</v>
      </c>
      <c r="S499" s="14" t="str">
        <f t="shared" si="130"/>
        <v>A</v>
      </c>
      <c r="U499" s="1">
        <f t="shared" si="131"/>
        <v>187.648</v>
      </c>
      <c r="V499" s="1">
        <f t="shared" si="132"/>
        <v>379.43599999999998</v>
      </c>
      <c r="W499" s="1">
        <f t="shared" si="133"/>
        <v>0</v>
      </c>
      <c r="X499" s="20">
        <f t="shared" si="134"/>
        <v>0</v>
      </c>
      <c r="Y499" s="22">
        <f t="shared" si="135"/>
        <v>0</v>
      </c>
      <c r="AA499" s="47"/>
    </row>
    <row r="500" spans="1:27" hidden="1" x14ac:dyDescent="0.25">
      <c r="A500" s="57" t="s">
        <v>39</v>
      </c>
      <c r="B500" s="1">
        <v>203.26400000000001</v>
      </c>
      <c r="C500" s="1">
        <v>202.75200000000001</v>
      </c>
      <c r="D500" s="1">
        <v>419.322</v>
      </c>
      <c r="E500" s="1">
        <v>380.64</v>
      </c>
      <c r="G500" s="1">
        <f t="shared" si="119"/>
        <v>38.682000000000016</v>
      </c>
      <c r="H500" s="1">
        <f t="shared" si="120"/>
        <v>0.51200000000000045</v>
      </c>
      <c r="I500" s="2">
        <f t="shared" si="121"/>
        <v>402.54912000000002</v>
      </c>
      <c r="J500" s="2">
        <f t="shared" si="122"/>
        <v>394.16268000000002</v>
      </c>
      <c r="K500" s="2">
        <f t="shared" si="123"/>
        <v>385.77624000000003</v>
      </c>
      <c r="L500" s="10">
        <f t="shared" si="124"/>
        <v>0</v>
      </c>
      <c r="M500" s="73" t="str">
        <f t="shared" si="125"/>
        <v/>
      </c>
      <c r="N500">
        <f t="shared" si="126"/>
        <v>0</v>
      </c>
      <c r="O500" s="12">
        <f t="shared" si="127"/>
        <v>203.26400000000001</v>
      </c>
      <c r="P500" s="11">
        <f t="shared" si="128"/>
        <v>0</v>
      </c>
      <c r="Q500" s="1">
        <f t="shared" si="129"/>
        <v>203.26400000000001</v>
      </c>
      <c r="S500" s="14" t="str">
        <f t="shared" si="130"/>
        <v>A</v>
      </c>
      <c r="U500" s="1">
        <f t="shared" si="131"/>
        <v>203.26400000000001</v>
      </c>
      <c r="V500" s="1">
        <f t="shared" si="132"/>
        <v>380.64</v>
      </c>
      <c r="W500" s="1">
        <f t="shared" si="133"/>
        <v>0</v>
      </c>
      <c r="X500" s="20">
        <f t="shared" si="134"/>
        <v>0</v>
      </c>
      <c r="Y500" s="22">
        <f t="shared" si="135"/>
        <v>0</v>
      </c>
      <c r="AA500" s="47"/>
    </row>
    <row r="501" spans="1:27" hidden="1" x14ac:dyDescent="0.25">
      <c r="A501" s="57" t="s">
        <v>39</v>
      </c>
      <c r="B501" s="1">
        <v>184.06399999999999</v>
      </c>
      <c r="C501" s="1">
        <v>183.68</v>
      </c>
      <c r="D501" s="1">
        <v>416.71199999999999</v>
      </c>
      <c r="E501" s="1">
        <v>382.738</v>
      </c>
      <c r="G501" s="1">
        <f t="shared" si="119"/>
        <v>33.97399999999999</v>
      </c>
      <c r="H501" s="1">
        <f t="shared" si="120"/>
        <v>0.38399999999998613</v>
      </c>
      <c r="I501" s="2">
        <f t="shared" si="121"/>
        <v>400.04352</v>
      </c>
      <c r="J501" s="2">
        <f t="shared" si="122"/>
        <v>391.70927999999998</v>
      </c>
      <c r="K501" s="2">
        <f t="shared" si="123"/>
        <v>383.37504000000001</v>
      </c>
      <c r="L501" s="10">
        <f t="shared" si="124"/>
        <v>3</v>
      </c>
      <c r="M501" s="73">
        <f t="shared" si="125"/>
        <v>3</v>
      </c>
      <c r="N501">
        <f t="shared" si="126"/>
        <v>3</v>
      </c>
      <c r="O501" s="12">
        <f t="shared" si="127"/>
        <v>204.83418651235255</v>
      </c>
      <c r="P501" s="11">
        <f t="shared" si="128"/>
        <v>20.770186512352552</v>
      </c>
      <c r="Q501" s="1">
        <f t="shared" si="129"/>
        <v>184.06399999999999</v>
      </c>
      <c r="S501" s="14" t="str">
        <f t="shared" si="130"/>
        <v>A</v>
      </c>
      <c r="U501" s="1">
        <f t="shared" si="131"/>
        <v>184.06399999999999</v>
      </c>
      <c r="V501" s="1">
        <f t="shared" si="132"/>
        <v>382.738</v>
      </c>
      <c r="W501" s="1">
        <f t="shared" si="133"/>
        <v>20.770186512352552</v>
      </c>
      <c r="X501" s="20">
        <f t="shared" si="134"/>
        <v>9.0350311328733603</v>
      </c>
      <c r="Y501" s="22">
        <f t="shared" si="135"/>
        <v>3</v>
      </c>
      <c r="AA501" s="47"/>
    </row>
    <row r="502" spans="1:27" hidden="1" x14ac:dyDescent="0.25">
      <c r="A502" s="57" t="s">
        <v>39</v>
      </c>
      <c r="B502" s="1">
        <v>195.71199999999999</v>
      </c>
      <c r="C502" s="1">
        <v>195.328</v>
      </c>
      <c r="D502" s="1">
        <v>418.09500000000003</v>
      </c>
      <c r="E502" s="1">
        <v>383.98099999999999</v>
      </c>
      <c r="G502" s="1">
        <f t="shared" si="119"/>
        <v>34.114000000000033</v>
      </c>
      <c r="H502" s="1">
        <f t="shared" si="120"/>
        <v>0.38399999999998613</v>
      </c>
      <c r="I502" s="2">
        <f t="shared" si="121"/>
        <v>401.37120000000004</v>
      </c>
      <c r="J502" s="2">
        <f t="shared" si="122"/>
        <v>393.00930000000005</v>
      </c>
      <c r="K502" s="2">
        <f t="shared" si="123"/>
        <v>384.6474</v>
      </c>
      <c r="L502" s="10">
        <f t="shared" si="124"/>
        <v>3</v>
      </c>
      <c r="M502" s="73" t="str">
        <f t="shared" si="125"/>
        <v/>
      </c>
      <c r="N502">
        <f t="shared" si="126"/>
        <v>3</v>
      </c>
      <c r="O502" s="12">
        <f t="shared" si="127"/>
        <v>217.79657244602714</v>
      </c>
      <c r="P502" s="11">
        <f t="shared" si="128"/>
        <v>22.084572446027153</v>
      </c>
      <c r="Q502" s="1">
        <f t="shared" si="129"/>
        <v>195.71199999999999</v>
      </c>
      <c r="S502" s="14" t="str">
        <f t="shared" si="130"/>
        <v>A</v>
      </c>
      <c r="U502" s="1">
        <f t="shared" si="131"/>
        <v>195.71199999999999</v>
      </c>
      <c r="V502" s="1">
        <f t="shared" si="132"/>
        <v>383.98099999999999</v>
      </c>
      <c r="W502" s="1">
        <f t="shared" si="133"/>
        <v>22.084572446027153</v>
      </c>
      <c r="X502" s="20">
        <f t="shared" si="134"/>
        <v>9.6067890140218122</v>
      </c>
      <c r="Y502" s="22">
        <f t="shared" si="135"/>
        <v>3</v>
      </c>
      <c r="AA502" s="47"/>
    </row>
    <row r="503" spans="1:27" hidden="1" x14ac:dyDescent="0.25">
      <c r="A503" s="57" t="s">
        <v>39</v>
      </c>
      <c r="B503" s="1">
        <v>204.16</v>
      </c>
      <c r="C503" s="1">
        <v>203.648</v>
      </c>
      <c r="D503" s="1">
        <v>420.88900000000001</v>
      </c>
      <c r="E503" s="1">
        <v>381.78399999999999</v>
      </c>
      <c r="G503" s="1">
        <f t="shared" si="119"/>
        <v>39.105000000000018</v>
      </c>
      <c r="H503" s="1">
        <f t="shared" si="120"/>
        <v>0.51200000000000045</v>
      </c>
      <c r="I503" s="2">
        <f t="shared" si="121"/>
        <v>404.05344000000002</v>
      </c>
      <c r="J503" s="2">
        <f t="shared" si="122"/>
        <v>395.63566000000003</v>
      </c>
      <c r="K503" s="2">
        <f t="shared" si="123"/>
        <v>387.21788000000004</v>
      </c>
      <c r="L503" s="10">
        <f t="shared" si="124"/>
        <v>0</v>
      </c>
      <c r="M503" s="73">
        <f t="shared" si="125"/>
        <v>0</v>
      </c>
      <c r="N503">
        <f t="shared" si="126"/>
        <v>0</v>
      </c>
      <c r="O503" s="12">
        <f t="shared" si="127"/>
        <v>204.16</v>
      </c>
      <c r="P503" s="11">
        <f t="shared" si="128"/>
        <v>0</v>
      </c>
      <c r="Q503" s="1">
        <f t="shared" si="129"/>
        <v>204.16</v>
      </c>
      <c r="S503" s="14" t="str">
        <f t="shared" si="130"/>
        <v>A</v>
      </c>
      <c r="U503" s="1">
        <f t="shared" si="131"/>
        <v>204.16</v>
      </c>
      <c r="V503" s="1">
        <f t="shared" si="132"/>
        <v>381.78399999999999</v>
      </c>
      <c r="W503" s="1">
        <f t="shared" si="133"/>
        <v>0</v>
      </c>
      <c r="X503" s="20">
        <f t="shared" si="134"/>
        <v>0</v>
      </c>
      <c r="Y503" s="22">
        <f t="shared" si="135"/>
        <v>0</v>
      </c>
      <c r="AA503" s="47"/>
    </row>
    <row r="504" spans="1:27" hidden="1" x14ac:dyDescent="0.25">
      <c r="A504" s="57" t="s">
        <v>39</v>
      </c>
      <c r="B504" s="1">
        <v>223.36</v>
      </c>
      <c r="C504" s="1">
        <v>222.84800000000001</v>
      </c>
      <c r="D504" s="1">
        <v>420.827</v>
      </c>
      <c r="E504" s="1">
        <v>380.93</v>
      </c>
      <c r="G504" s="1">
        <f t="shared" si="119"/>
        <v>39.896999999999991</v>
      </c>
      <c r="H504" s="1">
        <f t="shared" si="120"/>
        <v>0.51200000000000045</v>
      </c>
      <c r="I504" s="2">
        <f t="shared" si="121"/>
        <v>403.99392</v>
      </c>
      <c r="J504" s="2">
        <f t="shared" si="122"/>
        <v>395.57738000000001</v>
      </c>
      <c r="K504" s="2">
        <f t="shared" si="123"/>
        <v>387.16084000000001</v>
      </c>
      <c r="L504" s="10">
        <f t="shared" si="124"/>
        <v>0</v>
      </c>
      <c r="M504" s="73" t="str">
        <f t="shared" si="125"/>
        <v/>
      </c>
      <c r="N504">
        <f t="shared" si="126"/>
        <v>0</v>
      </c>
      <c r="O504" s="12">
        <f t="shared" si="127"/>
        <v>223.36</v>
      </c>
      <c r="P504" s="11">
        <f t="shared" si="128"/>
        <v>0</v>
      </c>
      <c r="Q504" s="1">
        <f t="shared" si="129"/>
        <v>223.36</v>
      </c>
      <c r="S504" s="14" t="str">
        <f t="shared" si="130"/>
        <v>A</v>
      </c>
      <c r="U504" s="1">
        <f t="shared" si="131"/>
        <v>223.36</v>
      </c>
      <c r="V504" s="1">
        <f t="shared" si="132"/>
        <v>380.93</v>
      </c>
      <c r="W504" s="1">
        <f t="shared" si="133"/>
        <v>0</v>
      </c>
      <c r="X504" s="20">
        <f t="shared" si="134"/>
        <v>0</v>
      </c>
      <c r="Y504" s="22">
        <f t="shared" si="135"/>
        <v>0</v>
      </c>
      <c r="AA504" s="47"/>
    </row>
    <row r="505" spans="1:27" hidden="1" x14ac:dyDescent="0.25">
      <c r="A505" s="57" t="s">
        <v>39</v>
      </c>
      <c r="B505" s="1">
        <v>203.136</v>
      </c>
      <c r="C505" s="1">
        <v>202.624</v>
      </c>
      <c r="D505" s="1">
        <v>420.37400000000002</v>
      </c>
      <c r="E505" s="1">
        <v>380.10399999999998</v>
      </c>
      <c r="G505" s="1">
        <f t="shared" si="119"/>
        <v>40.270000000000039</v>
      </c>
      <c r="H505" s="1">
        <f t="shared" si="120"/>
        <v>0.51200000000000045</v>
      </c>
      <c r="I505" s="2">
        <f t="shared" si="121"/>
        <v>403.55904000000004</v>
      </c>
      <c r="J505" s="2">
        <f t="shared" si="122"/>
        <v>395.15156000000002</v>
      </c>
      <c r="K505" s="2">
        <f t="shared" si="123"/>
        <v>386.74408000000005</v>
      </c>
      <c r="L505" s="10">
        <f t="shared" si="124"/>
        <v>0</v>
      </c>
      <c r="M505" s="73" t="str">
        <f t="shared" si="125"/>
        <v/>
      </c>
      <c r="N505">
        <f t="shared" si="126"/>
        <v>0</v>
      </c>
      <c r="O505" s="12">
        <f t="shared" si="127"/>
        <v>203.136</v>
      </c>
      <c r="P505" s="11">
        <f t="shared" si="128"/>
        <v>0</v>
      </c>
      <c r="Q505" s="1">
        <f t="shared" si="129"/>
        <v>203.136</v>
      </c>
      <c r="S505" s="14" t="str">
        <f t="shared" si="130"/>
        <v>A</v>
      </c>
      <c r="U505" s="1">
        <f t="shared" si="131"/>
        <v>203.136</v>
      </c>
      <c r="V505" s="1">
        <f t="shared" si="132"/>
        <v>380.10399999999998</v>
      </c>
      <c r="W505" s="1">
        <f t="shared" si="133"/>
        <v>0</v>
      </c>
      <c r="X505" s="20">
        <f t="shared" si="134"/>
        <v>0</v>
      </c>
      <c r="Y505" s="22">
        <f t="shared" si="135"/>
        <v>0</v>
      </c>
      <c r="AA505" s="47"/>
    </row>
    <row r="506" spans="1:27" hidden="1" x14ac:dyDescent="0.25">
      <c r="A506" s="57" t="s">
        <v>39</v>
      </c>
      <c r="B506" s="1">
        <v>182.27199999999999</v>
      </c>
      <c r="C506" s="1">
        <v>181.76</v>
      </c>
      <c r="D506" s="1">
        <v>420.42700000000002</v>
      </c>
      <c r="E506" s="1">
        <v>380.17700000000002</v>
      </c>
      <c r="G506" s="1">
        <f t="shared" si="119"/>
        <v>40.25</v>
      </c>
      <c r="H506" s="1">
        <f t="shared" si="120"/>
        <v>0.51200000000000045</v>
      </c>
      <c r="I506" s="2">
        <f t="shared" si="121"/>
        <v>403.60992000000005</v>
      </c>
      <c r="J506" s="2">
        <f t="shared" si="122"/>
        <v>395.20138000000003</v>
      </c>
      <c r="K506" s="2">
        <f t="shared" si="123"/>
        <v>386.79284000000001</v>
      </c>
      <c r="L506" s="10">
        <f t="shared" si="124"/>
        <v>0</v>
      </c>
      <c r="M506" s="73" t="str">
        <f t="shared" si="125"/>
        <v/>
      </c>
      <c r="N506">
        <f t="shared" si="126"/>
        <v>0</v>
      </c>
      <c r="O506" s="12">
        <f t="shared" si="127"/>
        <v>182.27199999999999</v>
      </c>
      <c r="P506" s="11">
        <f t="shared" si="128"/>
        <v>0</v>
      </c>
      <c r="Q506" s="1">
        <f t="shared" si="129"/>
        <v>182.27199999999999</v>
      </c>
      <c r="S506" s="14" t="str">
        <f t="shared" si="130"/>
        <v>A</v>
      </c>
      <c r="U506" s="1">
        <f t="shared" si="131"/>
        <v>182.27199999999999</v>
      </c>
      <c r="V506" s="1">
        <f t="shared" si="132"/>
        <v>380.17700000000002</v>
      </c>
      <c r="W506" s="1">
        <f t="shared" si="133"/>
        <v>0</v>
      </c>
      <c r="X506" s="20">
        <f t="shared" si="134"/>
        <v>0</v>
      </c>
      <c r="Y506" s="22">
        <f t="shared" si="135"/>
        <v>0</v>
      </c>
      <c r="AA506" s="47"/>
    </row>
    <row r="507" spans="1:27" hidden="1" x14ac:dyDescent="0.25">
      <c r="A507" s="57" t="s">
        <v>39</v>
      </c>
      <c r="B507" s="1">
        <v>174.72</v>
      </c>
      <c r="C507" s="1">
        <v>174.33600000000001</v>
      </c>
      <c r="D507" s="1">
        <v>422.04</v>
      </c>
      <c r="E507" s="1">
        <v>381.68400000000003</v>
      </c>
      <c r="G507" s="1">
        <f t="shared" si="119"/>
        <v>40.355999999999995</v>
      </c>
      <c r="H507" s="1">
        <f t="shared" si="120"/>
        <v>0.38399999999998613</v>
      </c>
      <c r="I507" s="2">
        <f t="shared" si="121"/>
        <v>405.15840000000003</v>
      </c>
      <c r="J507" s="2">
        <f t="shared" si="122"/>
        <v>396.7176</v>
      </c>
      <c r="K507" s="2">
        <f t="shared" si="123"/>
        <v>388.27680000000004</v>
      </c>
      <c r="L507" s="10">
        <f t="shared" si="124"/>
        <v>0</v>
      </c>
      <c r="M507" s="73" t="str">
        <f t="shared" si="125"/>
        <v/>
      </c>
      <c r="N507">
        <f t="shared" si="126"/>
        <v>0</v>
      </c>
      <c r="O507" s="12">
        <f t="shared" si="127"/>
        <v>174.72</v>
      </c>
      <c r="P507" s="11">
        <f t="shared" si="128"/>
        <v>0</v>
      </c>
      <c r="Q507" s="1">
        <f t="shared" si="129"/>
        <v>174.72</v>
      </c>
      <c r="S507" s="14" t="str">
        <f t="shared" si="130"/>
        <v>A</v>
      </c>
      <c r="U507" s="1">
        <f t="shared" si="131"/>
        <v>174.72</v>
      </c>
      <c r="V507" s="1">
        <f t="shared" si="132"/>
        <v>381.68400000000003</v>
      </c>
      <c r="W507" s="1">
        <f t="shared" si="133"/>
        <v>0</v>
      </c>
      <c r="X507" s="20">
        <f t="shared" si="134"/>
        <v>0</v>
      </c>
      <c r="Y507" s="22">
        <f t="shared" si="135"/>
        <v>0</v>
      </c>
      <c r="AA507" s="47"/>
    </row>
    <row r="508" spans="1:27" hidden="1" x14ac:dyDescent="0.25">
      <c r="A508" s="57" t="s">
        <v>39</v>
      </c>
      <c r="B508" s="1">
        <v>163.71199999999999</v>
      </c>
      <c r="C508" s="1">
        <v>163.328</v>
      </c>
      <c r="D508" s="1">
        <v>422.637</v>
      </c>
      <c r="E508" s="1">
        <v>382.24400000000003</v>
      </c>
      <c r="G508" s="1">
        <f t="shared" si="119"/>
        <v>40.392999999999972</v>
      </c>
      <c r="H508" s="1">
        <f t="shared" si="120"/>
        <v>0.38399999999998613</v>
      </c>
      <c r="I508" s="2">
        <f t="shared" si="121"/>
        <v>405.73151999999999</v>
      </c>
      <c r="J508" s="2">
        <f t="shared" si="122"/>
        <v>397.27877999999998</v>
      </c>
      <c r="K508" s="2">
        <f t="shared" si="123"/>
        <v>388.82603999999998</v>
      </c>
      <c r="L508" s="10">
        <f t="shared" si="124"/>
        <v>0</v>
      </c>
      <c r="M508" s="73" t="str">
        <f t="shared" si="125"/>
        <v/>
      </c>
      <c r="N508">
        <f t="shared" si="126"/>
        <v>0</v>
      </c>
      <c r="O508" s="12">
        <f t="shared" si="127"/>
        <v>163.71199999999999</v>
      </c>
      <c r="P508" s="11">
        <f t="shared" si="128"/>
        <v>0</v>
      </c>
      <c r="Q508" s="1">
        <f t="shared" si="129"/>
        <v>163.71199999999999</v>
      </c>
      <c r="S508" s="14" t="str">
        <f t="shared" si="130"/>
        <v>A</v>
      </c>
      <c r="U508" s="1">
        <f t="shared" si="131"/>
        <v>163.71199999999999</v>
      </c>
      <c r="V508" s="1">
        <f t="shared" si="132"/>
        <v>382.24400000000003</v>
      </c>
      <c r="W508" s="1">
        <f t="shared" si="133"/>
        <v>0</v>
      </c>
      <c r="X508" s="20">
        <f t="shared" si="134"/>
        <v>0</v>
      </c>
      <c r="Y508" s="22">
        <f t="shared" si="135"/>
        <v>0</v>
      </c>
      <c r="AA508" s="47"/>
    </row>
    <row r="509" spans="1:27" hidden="1" x14ac:dyDescent="0.25">
      <c r="A509" s="57" t="s">
        <v>39</v>
      </c>
      <c r="B509" s="1">
        <v>160.768</v>
      </c>
      <c r="C509" s="1">
        <v>160.38399999999999</v>
      </c>
      <c r="D509" s="1">
        <v>422.58</v>
      </c>
      <c r="E509" s="1">
        <v>382.19</v>
      </c>
      <c r="G509" s="1">
        <f t="shared" si="119"/>
        <v>40.389999999999986</v>
      </c>
      <c r="H509" s="1">
        <f t="shared" si="120"/>
        <v>0.38400000000001455</v>
      </c>
      <c r="I509" s="2">
        <f t="shared" si="121"/>
        <v>405.67679999999996</v>
      </c>
      <c r="J509" s="2">
        <f t="shared" si="122"/>
        <v>397.22519999999997</v>
      </c>
      <c r="K509" s="2">
        <f t="shared" si="123"/>
        <v>388.77359999999999</v>
      </c>
      <c r="L509" s="10">
        <f t="shared" si="124"/>
        <v>0</v>
      </c>
      <c r="M509" s="73" t="str">
        <f t="shared" si="125"/>
        <v/>
      </c>
      <c r="N509">
        <f t="shared" si="126"/>
        <v>0</v>
      </c>
      <c r="O509" s="12">
        <f t="shared" si="127"/>
        <v>160.768</v>
      </c>
      <c r="P509" s="11">
        <f t="shared" si="128"/>
        <v>0</v>
      </c>
      <c r="Q509" s="1">
        <f t="shared" si="129"/>
        <v>160.768</v>
      </c>
      <c r="S509" s="14" t="str">
        <f t="shared" si="130"/>
        <v>A</v>
      </c>
      <c r="U509" s="1">
        <f t="shared" si="131"/>
        <v>160.768</v>
      </c>
      <c r="V509" s="1">
        <f t="shared" si="132"/>
        <v>382.19</v>
      </c>
      <c r="W509" s="1">
        <f t="shared" si="133"/>
        <v>0</v>
      </c>
      <c r="X509" s="20">
        <f t="shared" si="134"/>
        <v>0</v>
      </c>
      <c r="Y509" s="22">
        <f t="shared" si="135"/>
        <v>0</v>
      </c>
      <c r="AA509" s="47"/>
    </row>
    <row r="510" spans="1:27" hidden="1" x14ac:dyDescent="0.25">
      <c r="A510" s="57" t="s">
        <v>39</v>
      </c>
      <c r="B510" s="1">
        <v>154.36799999999999</v>
      </c>
      <c r="C510" s="1">
        <v>153.85599999999999</v>
      </c>
      <c r="D510" s="1">
        <v>422.64800000000002</v>
      </c>
      <c r="E510" s="1">
        <v>382.26600000000002</v>
      </c>
      <c r="G510" s="1">
        <f t="shared" si="119"/>
        <v>40.382000000000005</v>
      </c>
      <c r="H510" s="1">
        <f t="shared" si="120"/>
        <v>0.51200000000000045</v>
      </c>
      <c r="I510" s="2">
        <f t="shared" si="121"/>
        <v>405.74208000000004</v>
      </c>
      <c r="J510" s="2">
        <f t="shared" si="122"/>
        <v>397.28912000000003</v>
      </c>
      <c r="K510" s="2">
        <f t="shared" si="123"/>
        <v>388.83616000000001</v>
      </c>
      <c r="L510" s="10">
        <f t="shared" si="124"/>
        <v>0</v>
      </c>
      <c r="M510" s="73" t="str">
        <f t="shared" si="125"/>
        <v/>
      </c>
      <c r="N510">
        <f t="shared" si="126"/>
        <v>0</v>
      </c>
      <c r="O510" s="12">
        <f t="shared" si="127"/>
        <v>154.36799999999999</v>
      </c>
      <c r="P510" s="11">
        <f t="shared" si="128"/>
        <v>0</v>
      </c>
      <c r="Q510" s="1">
        <f t="shared" si="129"/>
        <v>154.36799999999999</v>
      </c>
      <c r="S510" s="14" t="str">
        <f t="shared" si="130"/>
        <v>A</v>
      </c>
      <c r="U510" s="1">
        <f t="shared" si="131"/>
        <v>154.36799999999999</v>
      </c>
      <c r="V510" s="1">
        <f t="shared" si="132"/>
        <v>382.26600000000002</v>
      </c>
      <c r="W510" s="1">
        <f t="shared" si="133"/>
        <v>0</v>
      </c>
      <c r="X510" s="20">
        <f t="shared" si="134"/>
        <v>0</v>
      </c>
      <c r="Y510" s="22">
        <f t="shared" si="135"/>
        <v>0</v>
      </c>
      <c r="AA510" s="47"/>
    </row>
    <row r="511" spans="1:27" hidden="1" x14ac:dyDescent="0.25">
      <c r="A511" s="57" t="s">
        <v>39</v>
      </c>
      <c r="B511" s="1">
        <v>129.15199999999999</v>
      </c>
      <c r="C511" s="1">
        <v>128.89599999999999</v>
      </c>
      <c r="D511" s="1">
        <v>423.84100000000001</v>
      </c>
      <c r="E511" s="1">
        <v>383.48899999999998</v>
      </c>
      <c r="G511" s="1">
        <f t="shared" si="119"/>
        <v>40.352000000000032</v>
      </c>
      <c r="H511" s="1">
        <f t="shared" si="120"/>
        <v>0.25600000000000023</v>
      </c>
      <c r="I511" s="2">
        <f t="shared" si="121"/>
        <v>406.88736</v>
      </c>
      <c r="J511" s="2">
        <f t="shared" si="122"/>
        <v>398.41054000000003</v>
      </c>
      <c r="K511" s="2">
        <f t="shared" si="123"/>
        <v>389.93371999999999</v>
      </c>
      <c r="L511" s="10">
        <f t="shared" si="124"/>
        <v>0</v>
      </c>
      <c r="M511" s="73" t="str">
        <f t="shared" si="125"/>
        <v/>
      </c>
      <c r="N511">
        <f t="shared" si="126"/>
        <v>0</v>
      </c>
      <c r="O511" s="12">
        <f t="shared" si="127"/>
        <v>129.15199999999999</v>
      </c>
      <c r="P511" s="11">
        <f t="shared" si="128"/>
        <v>0</v>
      </c>
      <c r="Q511" s="1">
        <f t="shared" si="129"/>
        <v>129.15199999999999</v>
      </c>
      <c r="S511" s="14" t="str">
        <f t="shared" si="130"/>
        <v>A</v>
      </c>
      <c r="U511" s="1">
        <f t="shared" si="131"/>
        <v>129.15199999999999</v>
      </c>
      <c r="V511" s="1">
        <f t="shared" si="132"/>
        <v>383.48899999999998</v>
      </c>
      <c r="W511" s="1">
        <f t="shared" si="133"/>
        <v>0</v>
      </c>
      <c r="X511" s="20">
        <f t="shared" si="134"/>
        <v>0</v>
      </c>
      <c r="Y511" s="22">
        <f t="shared" si="135"/>
        <v>0</v>
      </c>
      <c r="AA511" s="47"/>
    </row>
    <row r="512" spans="1:27" hidden="1" x14ac:dyDescent="0.25">
      <c r="A512" s="57" t="s">
        <v>39</v>
      </c>
      <c r="B512" s="1">
        <v>71.552000000000007</v>
      </c>
      <c r="C512" s="1">
        <v>71.296000000000006</v>
      </c>
      <c r="D512" s="1">
        <v>420.78699999999998</v>
      </c>
      <c r="E512" s="1">
        <v>380.94600000000003</v>
      </c>
      <c r="G512" s="1">
        <f t="shared" si="119"/>
        <v>39.840999999999951</v>
      </c>
      <c r="H512" s="1">
        <f t="shared" si="120"/>
        <v>0.25600000000000023</v>
      </c>
      <c r="I512" s="2">
        <f t="shared" si="121"/>
        <v>403.95551999999998</v>
      </c>
      <c r="J512" s="2">
        <f t="shared" si="122"/>
        <v>395.53977999999995</v>
      </c>
      <c r="K512" s="2">
        <f t="shared" si="123"/>
        <v>387.12403999999998</v>
      </c>
      <c r="L512" s="10">
        <f t="shared" si="124"/>
        <v>0</v>
      </c>
      <c r="M512" s="73" t="str">
        <f t="shared" si="125"/>
        <v/>
      </c>
      <c r="N512">
        <f t="shared" si="126"/>
        <v>0</v>
      </c>
      <c r="O512" s="12">
        <f t="shared" si="127"/>
        <v>71.552000000000007</v>
      </c>
      <c r="P512" s="11">
        <f t="shared" si="128"/>
        <v>0</v>
      </c>
      <c r="Q512" s="1">
        <f t="shared" si="129"/>
        <v>71.552000000000007</v>
      </c>
      <c r="S512" s="14" t="str">
        <f t="shared" si="130"/>
        <v>A</v>
      </c>
      <c r="U512" s="1">
        <f t="shared" si="131"/>
        <v>71.552000000000007</v>
      </c>
      <c r="V512" s="1">
        <f t="shared" si="132"/>
        <v>380.94600000000003</v>
      </c>
      <c r="W512" s="1">
        <f t="shared" si="133"/>
        <v>0</v>
      </c>
      <c r="X512" s="20">
        <f t="shared" si="134"/>
        <v>0</v>
      </c>
      <c r="Y512" s="22">
        <f t="shared" si="135"/>
        <v>0</v>
      </c>
      <c r="AA512" s="47"/>
    </row>
    <row r="513" spans="1:34" x14ac:dyDescent="0.25">
      <c r="A513" s="57" t="s">
        <v>39</v>
      </c>
      <c r="B513" s="1">
        <v>51.072000000000003</v>
      </c>
      <c r="C513" s="1">
        <v>50.816000000000003</v>
      </c>
      <c r="D513" s="1">
        <v>418.995</v>
      </c>
      <c r="E513" s="1">
        <v>379.37200000000001</v>
      </c>
      <c r="G513" s="1">
        <f t="shared" si="119"/>
        <v>39.62299999999999</v>
      </c>
      <c r="H513" s="1">
        <f t="shared" si="120"/>
        <v>0.25600000000000023</v>
      </c>
      <c r="I513" s="2">
        <f t="shared" si="121"/>
        <v>402.23520000000002</v>
      </c>
      <c r="J513" s="2">
        <f t="shared" si="122"/>
        <v>393.8553</v>
      </c>
      <c r="K513" s="2">
        <f t="shared" si="123"/>
        <v>385.47540000000004</v>
      </c>
      <c r="L513" s="10">
        <f t="shared" si="124"/>
        <v>0</v>
      </c>
      <c r="M513" s="73" t="str">
        <f t="shared" si="125"/>
        <v/>
      </c>
      <c r="N513">
        <f t="shared" si="126"/>
        <v>0</v>
      </c>
      <c r="O513" s="12">
        <f t="shared" si="127"/>
        <v>51.072000000000003</v>
      </c>
      <c r="P513" s="11">
        <f t="shared" si="128"/>
        <v>0</v>
      </c>
      <c r="Q513" s="1">
        <f t="shared" si="129"/>
        <v>51.072000000000003</v>
      </c>
      <c r="S513" s="14" t="str">
        <f t="shared" si="130"/>
        <v>A</v>
      </c>
      <c r="U513" s="1">
        <f t="shared" si="131"/>
        <v>51.072000000000003</v>
      </c>
      <c r="V513" s="1">
        <f t="shared" si="132"/>
        <v>379.37200000000001</v>
      </c>
      <c r="W513" s="1">
        <f t="shared" si="133"/>
        <v>0</v>
      </c>
      <c r="X513" s="20">
        <f t="shared" si="134"/>
        <v>0</v>
      </c>
      <c r="Y513" s="22">
        <f t="shared" si="135"/>
        <v>0</v>
      </c>
      <c r="Z513" s="32" t="s">
        <v>40</v>
      </c>
      <c r="AA513" s="47"/>
      <c r="AB513" s="32" t="str">
        <f>A513</f>
        <v>JJJJ-MM-TT SS:MM:SS</v>
      </c>
      <c r="AC513" s="1">
        <f>SUM(U513:U536)</f>
        <v>3437.3120000000004</v>
      </c>
      <c r="AD513" s="1">
        <f>AVERAGE(V513:V536)</f>
        <v>381.15483333333333</v>
      </c>
      <c r="AE513" s="1">
        <f>SUM(W513:W536)</f>
        <v>117.832532383708</v>
      </c>
      <c r="AF513" s="1">
        <f>SUM(X513:X536)</f>
        <v>51.257151586912983</v>
      </c>
      <c r="AG513" s="35">
        <f>AVERAGE(Y513:Y536)</f>
        <v>0.75</v>
      </c>
      <c r="AH513" s="37" t="e">
        <f>DAY(A513)</f>
        <v>#VALUE!</v>
      </c>
    </row>
    <row r="514" spans="1:34" hidden="1" x14ac:dyDescent="0.25">
      <c r="A514" s="57" t="s">
        <v>39</v>
      </c>
      <c r="B514" s="1">
        <v>52.095999999999997</v>
      </c>
      <c r="C514" s="1">
        <v>51.968000000000004</v>
      </c>
      <c r="D514" s="1">
        <v>419.45699999999999</v>
      </c>
      <c r="E514" s="1">
        <v>379.79700000000003</v>
      </c>
      <c r="G514" s="1">
        <f t="shared" si="119"/>
        <v>39.659999999999968</v>
      </c>
      <c r="H514" s="1">
        <f t="shared" si="120"/>
        <v>0.12799999999999301</v>
      </c>
      <c r="I514" s="2">
        <f t="shared" si="121"/>
        <v>402.67872</v>
      </c>
      <c r="J514" s="2">
        <f t="shared" si="122"/>
        <v>394.28958</v>
      </c>
      <c r="K514" s="2">
        <f t="shared" si="123"/>
        <v>385.90044</v>
      </c>
      <c r="L514" s="10">
        <f t="shared" si="124"/>
        <v>0</v>
      </c>
      <c r="M514" s="73" t="str">
        <f t="shared" si="125"/>
        <v/>
      </c>
      <c r="N514">
        <f t="shared" si="126"/>
        <v>0</v>
      </c>
      <c r="O514" s="12">
        <f t="shared" si="127"/>
        <v>52.095999999999997</v>
      </c>
      <c r="P514" s="11">
        <f t="shared" si="128"/>
        <v>0</v>
      </c>
      <c r="Q514" s="1">
        <f t="shared" si="129"/>
        <v>52.095999999999997</v>
      </c>
      <c r="S514" s="14" t="str">
        <f t="shared" si="130"/>
        <v>A</v>
      </c>
      <c r="U514" s="1">
        <f t="shared" si="131"/>
        <v>52.095999999999997</v>
      </c>
      <c r="V514" s="1">
        <f t="shared" si="132"/>
        <v>379.79700000000003</v>
      </c>
      <c r="W514" s="1">
        <f t="shared" si="133"/>
        <v>0</v>
      </c>
      <c r="X514" s="20">
        <f t="shared" si="134"/>
        <v>0</v>
      </c>
      <c r="Y514" s="22">
        <f t="shared" si="135"/>
        <v>0</v>
      </c>
      <c r="AA514" s="47"/>
    </row>
    <row r="515" spans="1:34" hidden="1" x14ac:dyDescent="0.25">
      <c r="A515" s="57" t="s">
        <v>39</v>
      </c>
      <c r="B515" s="1">
        <v>51.968000000000004</v>
      </c>
      <c r="C515" s="1">
        <v>51.584000000000003</v>
      </c>
      <c r="D515" s="1">
        <v>419.64699999999999</v>
      </c>
      <c r="E515" s="1">
        <v>379.96499999999997</v>
      </c>
      <c r="G515" s="1">
        <f t="shared" si="119"/>
        <v>39.682000000000016</v>
      </c>
      <c r="H515" s="1">
        <f t="shared" si="120"/>
        <v>0.38400000000000034</v>
      </c>
      <c r="I515" s="2">
        <f t="shared" si="121"/>
        <v>402.86111999999997</v>
      </c>
      <c r="J515" s="2">
        <f t="shared" si="122"/>
        <v>394.46818000000002</v>
      </c>
      <c r="K515" s="2">
        <f t="shared" si="123"/>
        <v>386.07524000000001</v>
      </c>
      <c r="L515" s="10">
        <f t="shared" si="124"/>
        <v>0</v>
      </c>
      <c r="M515" s="73" t="str">
        <f t="shared" si="125"/>
        <v/>
      </c>
      <c r="N515">
        <f t="shared" si="126"/>
        <v>0</v>
      </c>
      <c r="O515" s="12">
        <f t="shared" si="127"/>
        <v>51.968000000000004</v>
      </c>
      <c r="P515" s="11">
        <f t="shared" si="128"/>
        <v>0</v>
      </c>
      <c r="Q515" s="1">
        <f t="shared" si="129"/>
        <v>51.968000000000004</v>
      </c>
      <c r="S515" s="14" t="str">
        <f t="shared" si="130"/>
        <v>A</v>
      </c>
      <c r="U515" s="1">
        <f t="shared" si="131"/>
        <v>51.968000000000004</v>
      </c>
      <c r="V515" s="1">
        <f t="shared" si="132"/>
        <v>379.96499999999997</v>
      </c>
      <c r="W515" s="1">
        <f t="shared" si="133"/>
        <v>0</v>
      </c>
      <c r="X515" s="20">
        <f t="shared" si="134"/>
        <v>0</v>
      </c>
      <c r="Y515" s="22">
        <f t="shared" si="135"/>
        <v>0</v>
      </c>
      <c r="AA515" s="47"/>
    </row>
    <row r="516" spans="1:34" hidden="1" x14ac:dyDescent="0.25">
      <c r="A516" s="57" t="s">
        <v>39</v>
      </c>
      <c r="B516" s="1">
        <v>51.584000000000003</v>
      </c>
      <c r="C516" s="1">
        <v>51.456000000000003</v>
      </c>
      <c r="D516" s="1">
        <v>419.32799999999997</v>
      </c>
      <c r="E516" s="1">
        <v>379.68400000000003</v>
      </c>
      <c r="G516" s="1">
        <f t="shared" si="119"/>
        <v>39.643999999999949</v>
      </c>
      <c r="H516" s="1">
        <f t="shared" si="120"/>
        <v>0.12800000000000011</v>
      </c>
      <c r="I516" s="2">
        <f t="shared" si="121"/>
        <v>402.55487999999997</v>
      </c>
      <c r="J516" s="2">
        <f t="shared" si="122"/>
        <v>394.16831999999999</v>
      </c>
      <c r="K516" s="2">
        <f t="shared" si="123"/>
        <v>385.78175999999996</v>
      </c>
      <c r="L516" s="10">
        <f t="shared" si="124"/>
        <v>0</v>
      </c>
      <c r="M516" s="73" t="str">
        <f t="shared" si="125"/>
        <v/>
      </c>
      <c r="N516">
        <f t="shared" si="126"/>
        <v>0</v>
      </c>
      <c r="O516" s="12">
        <f t="shared" si="127"/>
        <v>51.584000000000003</v>
      </c>
      <c r="P516" s="11">
        <f t="shared" si="128"/>
        <v>0</v>
      </c>
      <c r="Q516" s="1">
        <f t="shared" si="129"/>
        <v>51.584000000000003</v>
      </c>
      <c r="S516" s="14" t="str">
        <f t="shared" si="130"/>
        <v>A</v>
      </c>
      <c r="U516" s="1">
        <f t="shared" si="131"/>
        <v>51.584000000000003</v>
      </c>
      <c r="V516" s="1">
        <f t="shared" si="132"/>
        <v>379.68400000000003</v>
      </c>
      <c r="W516" s="1">
        <f t="shared" si="133"/>
        <v>0</v>
      </c>
      <c r="X516" s="20">
        <f t="shared" si="134"/>
        <v>0</v>
      </c>
      <c r="Y516" s="22">
        <f t="shared" si="135"/>
        <v>0</v>
      </c>
      <c r="AA516" s="47"/>
    </row>
    <row r="517" spans="1:34" hidden="1" x14ac:dyDescent="0.25">
      <c r="A517" s="57" t="s">
        <v>39</v>
      </c>
      <c r="B517" s="1">
        <v>51.712000000000003</v>
      </c>
      <c r="C517" s="1">
        <v>51.456000000000003</v>
      </c>
      <c r="D517" s="1">
        <v>419.05399999999997</v>
      </c>
      <c r="E517" s="1">
        <v>379.43599999999998</v>
      </c>
      <c r="G517" s="1">
        <f t="shared" si="119"/>
        <v>39.617999999999995</v>
      </c>
      <c r="H517" s="1">
        <f t="shared" si="120"/>
        <v>0.25600000000000023</v>
      </c>
      <c r="I517" s="2">
        <f t="shared" si="121"/>
        <v>402.29183999999998</v>
      </c>
      <c r="J517" s="2">
        <f t="shared" si="122"/>
        <v>393.91075999999998</v>
      </c>
      <c r="K517" s="2">
        <f t="shared" si="123"/>
        <v>385.52967999999998</v>
      </c>
      <c r="L517" s="10">
        <f t="shared" si="124"/>
        <v>0</v>
      </c>
      <c r="M517" s="73" t="str">
        <f t="shared" si="125"/>
        <v/>
      </c>
      <c r="N517">
        <f t="shared" si="126"/>
        <v>0</v>
      </c>
      <c r="O517" s="12">
        <f t="shared" si="127"/>
        <v>51.712000000000003</v>
      </c>
      <c r="P517" s="11">
        <f t="shared" si="128"/>
        <v>0</v>
      </c>
      <c r="Q517" s="1">
        <f t="shared" si="129"/>
        <v>51.712000000000003</v>
      </c>
      <c r="S517" s="14" t="str">
        <f t="shared" si="130"/>
        <v>A</v>
      </c>
      <c r="U517" s="1">
        <f t="shared" si="131"/>
        <v>51.712000000000003</v>
      </c>
      <c r="V517" s="1">
        <f t="shared" si="132"/>
        <v>379.43599999999998</v>
      </c>
      <c r="W517" s="1">
        <f t="shared" si="133"/>
        <v>0</v>
      </c>
      <c r="X517" s="20">
        <f t="shared" si="134"/>
        <v>0</v>
      </c>
      <c r="Y517" s="22">
        <f t="shared" si="135"/>
        <v>0</v>
      </c>
      <c r="AA517" s="47"/>
    </row>
    <row r="518" spans="1:34" hidden="1" x14ac:dyDescent="0.25">
      <c r="A518" s="57" t="s">
        <v>39</v>
      </c>
      <c r="B518" s="1">
        <v>76.543999999999997</v>
      </c>
      <c r="C518" s="1">
        <v>76.287999999999997</v>
      </c>
      <c r="D518" s="1">
        <v>416.94499999999999</v>
      </c>
      <c r="E518" s="1">
        <v>381.87299999999999</v>
      </c>
      <c r="G518" s="1">
        <f t="shared" si="119"/>
        <v>35.072000000000003</v>
      </c>
      <c r="H518" s="1">
        <f t="shared" si="120"/>
        <v>0.25600000000000023</v>
      </c>
      <c r="I518" s="2">
        <f t="shared" si="121"/>
        <v>400.2672</v>
      </c>
      <c r="J518" s="2">
        <f t="shared" si="122"/>
        <v>391.92829999999998</v>
      </c>
      <c r="K518" s="2">
        <f t="shared" si="123"/>
        <v>383.58940000000001</v>
      </c>
      <c r="L518" s="10">
        <f t="shared" si="124"/>
        <v>3</v>
      </c>
      <c r="M518" s="73">
        <f t="shared" si="125"/>
        <v>3</v>
      </c>
      <c r="N518">
        <f t="shared" si="126"/>
        <v>3</v>
      </c>
      <c r="O518" s="12">
        <f t="shared" si="127"/>
        <v>85.18139327843312</v>
      </c>
      <c r="P518" s="11">
        <f t="shared" si="128"/>
        <v>8.6373932784331231</v>
      </c>
      <c r="Q518" s="1">
        <f t="shared" si="129"/>
        <v>76.543999999999997</v>
      </c>
      <c r="S518" s="14" t="str">
        <f t="shared" si="130"/>
        <v>A</v>
      </c>
      <c r="U518" s="1">
        <f t="shared" si="131"/>
        <v>76.543999999999997</v>
      </c>
      <c r="V518" s="1">
        <f t="shared" si="132"/>
        <v>381.87299999999999</v>
      </c>
      <c r="W518" s="1">
        <f t="shared" si="133"/>
        <v>8.6373932784331231</v>
      </c>
      <c r="X518" s="20">
        <f t="shared" si="134"/>
        <v>3.7572660761184085</v>
      </c>
      <c r="Y518" s="22">
        <f t="shared" si="135"/>
        <v>3</v>
      </c>
      <c r="AA518" s="47"/>
    </row>
    <row r="519" spans="1:34" hidden="1" x14ac:dyDescent="0.25">
      <c r="A519" s="57" t="s">
        <v>39</v>
      </c>
      <c r="B519" s="1">
        <v>135.55199999999999</v>
      </c>
      <c r="C519" s="1">
        <v>135.42400000000001</v>
      </c>
      <c r="D519" s="1">
        <v>418.78800000000001</v>
      </c>
      <c r="E519" s="1">
        <v>379.68299999999999</v>
      </c>
      <c r="G519" s="1">
        <f t="shared" si="119"/>
        <v>39.105000000000018</v>
      </c>
      <c r="H519" s="1">
        <f t="shared" si="120"/>
        <v>0.1279999999999859</v>
      </c>
      <c r="I519" s="2">
        <f t="shared" si="121"/>
        <v>402.03647999999998</v>
      </c>
      <c r="J519" s="2">
        <f t="shared" si="122"/>
        <v>393.66072000000003</v>
      </c>
      <c r="K519" s="2">
        <f t="shared" si="123"/>
        <v>385.28496000000001</v>
      </c>
      <c r="L519" s="10">
        <f t="shared" si="124"/>
        <v>0</v>
      </c>
      <c r="M519" s="73">
        <f t="shared" si="125"/>
        <v>0</v>
      </c>
      <c r="N519">
        <f t="shared" si="126"/>
        <v>0</v>
      </c>
      <c r="O519" s="12">
        <f t="shared" si="127"/>
        <v>135.55199999999999</v>
      </c>
      <c r="P519" s="11">
        <f t="shared" si="128"/>
        <v>0</v>
      </c>
      <c r="Q519" s="1">
        <f t="shared" si="129"/>
        <v>135.55199999999999</v>
      </c>
      <c r="S519" s="14" t="str">
        <f t="shared" si="130"/>
        <v>A</v>
      </c>
      <c r="U519" s="1">
        <f t="shared" si="131"/>
        <v>135.55199999999999</v>
      </c>
      <c r="V519" s="1">
        <f t="shared" si="132"/>
        <v>379.68299999999999</v>
      </c>
      <c r="W519" s="1">
        <f t="shared" si="133"/>
        <v>0</v>
      </c>
      <c r="X519" s="20">
        <f t="shared" si="134"/>
        <v>0</v>
      </c>
      <c r="Y519" s="22">
        <f t="shared" si="135"/>
        <v>0</v>
      </c>
      <c r="AA519" s="47"/>
    </row>
    <row r="520" spans="1:34" hidden="1" x14ac:dyDescent="0.25">
      <c r="A520" s="57" t="s">
        <v>39</v>
      </c>
      <c r="B520" s="1">
        <v>181.376</v>
      </c>
      <c r="C520" s="1">
        <v>180.864</v>
      </c>
      <c r="D520" s="1">
        <v>415.70100000000002</v>
      </c>
      <c r="E520" s="1">
        <v>381.76900000000001</v>
      </c>
      <c r="G520" s="1">
        <f t="shared" si="119"/>
        <v>33.932000000000016</v>
      </c>
      <c r="H520" s="1">
        <f t="shared" si="120"/>
        <v>0.51200000000000045</v>
      </c>
      <c r="I520" s="2">
        <f t="shared" si="121"/>
        <v>399.07296000000002</v>
      </c>
      <c r="J520" s="2">
        <f t="shared" si="122"/>
        <v>390.75894</v>
      </c>
      <c r="K520" s="2">
        <f t="shared" si="123"/>
        <v>382.44492000000002</v>
      </c>
      <c r="L520" s="10">
        <f t="shared" si="124"/>
        <v>3</v>
      </c>
      <c r="M520" s="73">
        <f t="shared" si="125"/>
        <v>3</v>
      </c>
      <c r="N520">
        <f t="shared" si="126"/>
        <v>3</v>
      </c>
      <c r="O520" s="12">
        <f t="shared" si="127"/>
        <v>201.84286668150457</v>
      </c>
      <c r="P520" s="11">
        <f t="shared" si="128"/>
        <v>20.46686668150457</v>
      </c>
      <c r="Q520" s="1">
        <f t="shared" si="129"/>
        <v>181.376</v>
      </c>
      <c r="S520" s="14" t="str">
        <f t="shared" si="130"/>
        <v>A</v>
      </c>
      <c r="U520" s="1">
        <f t="shared" si="131"/>
        <v>181.376</v>
      </c>
      <c r="V520" s="1">
        <f t="shared" si="132"/>
        <v>381.76900000000001</v>
      </c>
      <c r="W520" s="1">
        <f t="shared" si="133"/>
        <v>20.46686668150457</v>
      </c>
      <c r="X520" s="20">
        <f t="shared" si="134"/>
        <v>8.9030870064544878</v>
      </c>
      <c r="Y520" s="22">
        <f t="shared" si="135"/>
        <v>3</v>
      </c>
      <c r="AA520" s="47"/>
    </row>
    <row r="521" spans="1:34" hidden="1" x14ac:dyDescent="0.25">
      <c r="A521" s="57" t="s">
        <v>39</v>
      </c>
      <c r="B521" s="1">
        <v>195.84</v>
      </c>
      <c r="C521" s="1">
        <v>195.584</v>
      </c>
      <c r="D521" s="1">
        <v>414.654</v>
      </c>
      <c r="E521" s="1">
        <v>380.76799999999997</v>
      </c>
      <c r="G521" s="1">
        <f t="shared" ref="G521:G584" si="136">D521-E521</f>
        <v>33.886000000000024</v>
      </c>
      <c r="H521" s="1">
        <f t="shared" ref="H521:H584" si="137">B521-C521</f>
        <v>0.25600000000000023</v>
      </c>
      <c r="I521" s="2">
        <f t="shared" ref="I521:I584" si="138">D521-((D521/100)*I$8)</f>
        <v>398.06783999999999</v>
      </c>
      <c r="J521" s="2">
        <f t="shared" ref="J521:J584" si="139">D521-((D521/100)*J$8)</f>
        <v>389.77476000000001</v>
      </c>
      <c r="K521" s="2">
        <f t="shared" ref="K521:K584" si="140">D521-((D521/100)*K$8)</f>
        <v>381.48167999999998</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217.93901624749611</v>
      </c>
      <c r="P521" s="11">
        <f t="shared" ref="P521:P584" si="145">IF(O521&lt;&gt;"",O521-B521,"")</f>
        <v>22.09901624749611</v>
      </c>
      <c r="Q521" s="1">
        <f t="shared" ref="Q521:Q584" si="146">O521-P521</f>
        <v>195.84</v>
      </c>
      <c r="S521" s="14" t="str">
        <f t="shared" ref="S521:S584" si="147">IF(ROUND(B521,3)=ROUND(Q521,3),"A","B")</f>
        <v>A</v>
      </c>
      <c r="U521" s="1">
        <f t="shared" ref="U521:U584" si="148">B521</f>
        <v>195.84</v>
      </c>
      <c r="V521" s="1">
        <f t="shared" ref="V521:V584" si="149">E521</f>
        <v>380.76799999999997</v>
      </c>
      <c r="W521" s="1">
        <f t="shared" ref="W521:W584" si="150">P521</f>
        <v>22.09901624749611</v>
      </c>
      <c r="X521" s="20">
        <f t="shared" ref="X521:X584" si="151">W521*X$6</f>
        <v>9.6130720676608075</v>
      </c>
      <c r="Y521" s="22">
        <f t="shared" ref="Y521:Y584" si="152">L521</f>
        <v>3</v>
      </c>
      <c r="AA521" s="47"/>
    </row>
    <row r="522" spans="1:34" hidden="1" x14ac:dyDescent="0.25">
      <c r="A522" s="57" t="s">
        <v>39</v>
      </c>
      <c r="B522" s="1">
        <v>185.21600000000001</v>
      </c>
      <c r="C522" s="1">
        <v>184.83199999999999</v>
      </c>
      <c r="D522" s="1">
        <v>415.52699999999999</v>
      </c>
      <c r="E522" s="1">
        <v>381.63900000000001</v>
      </c>
      <c r="G522" s="1">
        <f t="shared" si="136"/>
        <v>33.887999999999977</v>
      </c>
      <c r="H522" s="1">
        <f t="shared" si="137"/>
        <v>0.38400000000001455</v>
      </c>
      <c r="I522" s="2">
        <f t="shared" si="138"/>
        <v>398.90591999999998</v>
      </c>
      <c r="J522" s="2">
        <f t="shared" si="139"/>
        <v>390.59537999999998</v>
      </c>
      <c r="K522" s="2">
        <f t="shared" si="140"/>
        <v>382.28483999999997</v>
      </c>
      <c r="L522" s="10">
        <f t="shared" si="141"/>
        <v>3</v>
      </c>
      <c r="M522" s="73" t="str">
        <f t="shared" si="142"/>
        <v/>
      </c>
      <c r="N522">
        <f t="shared" si="143"/>
        <v>3</v>
      </c>
      <c r="O522" s="12">
        <f t="shared" si="144"/>
        <v>206.11618072557312</v>
      </c>
      <c r="P522" s="11">
        <f t="shared" si="145"/>
        <v>20.900180725573108</v>
      </c>
      <c r="Q522" s="1">
        <f t="shared" si="146"/>
        <v>185.21600000000001</v>
      </c>
      <c r="S522" s="14" t="str">
        <f t="shared" si="147"/>
        <v>A</v>
      </c>
      <c r="U522" s="1">
        <f t="shared" si="148"/>
        <v>185.21600000000001</v>
      </c>
      <c r="V522" s="1">
        <f t="shared" si="149"/>
        <v>381.63900000000001</v>
      </c>
      <c r="W522" s="1">
        <f t="shared" si="150"/>
        <v>20.900180725573108</v>
      </c>
      <c r="X522" s="20">
        <f t="shared" si="151"/>
        <v>9.0915786156243019</v>
      </c>
      <c r="Y522" s="22">
        <f t="shared" si="152"/>
        <v>3</v>
      </c>
      <c r="AA522" s="47"/>
    </row>
    <row r="523" spans="1:34" hidden="1" x14ac:dyDescent="0.25">
      <c r="A523" s="57" t="s">
        <v>39</v>
      </c>
      <c r="B523" s="1">
        <v>187.392</v>
      </c>
      <c r="C523" s="1">
        <v>187.00800000000001</v>
      </c>
      <c r="D523" s="1">
        <v>415.92899999999997</v>
      </c>
      <c r="E523" s="1">
        <v>382.02199999999999</v>
      </c>
      <c r="G523" s="1">
        <f t="shared" si="136"/>
        <v>33.906999999999982</v>
      </c>
      <c r="H523" s="1">
        <f t="shared" si="137"/>
        <v>0.38399999999998613</v>
      </c>
      <c r="I523" s="2">
        <f t="shared" si="138"/>
        <v>399.29183999999998</v>
      </c>
      <c r="J523" s="2">
        <f t="shared" si="139"/>
        <v>390.97325999999998</v>
      </c>
      <c r="K523" s="2">
        <f t="shared" si="140"/>
        <v>382.65467999999998</v>
      </c>
      <c r="L523" s="10">
        <f t="shared" si="141"/>
        <v>3</v>
      </c>
      <c r="M523" s="73" t="str">
        <f t="shared" si="142"/>
        <v/>
      </c>
      <c r="N523">
        <f t="shared" si="143"/>
        <v>3</v>
      </c>
      <c r="O523" s="12">
        <f t="shared" si="144"/>
        <v>208.53772535054529</v>
      </c>
      <c r="P523" s="11">
        <f t="shared" si="145"/>
        <v>21.145725350545291</v>
      </c>
      <c r="Q523" s="1">
        <f t="shared" si="146"/>
        <v>187.392</v>
      </c>
      <c r="S523" s="14" t="str">
        <f t="shared" si="147"/>
        <v>A</v>
      </c>
      <c r="U523" s="1">
        <f t="shared" si="148"/>
        <v>187.392</v>
      </c>
      <c r="V523" s="1">
        <f t="shared" si="149"/>
        <v>382.02199999999999</v>
      </c>
      <c r="W523" s="1">
        <f t="shared" si="150"/>
        <v>21.145725350545291</v>
      </c>
      <c r="X523" s="20">
        <f t="shared" si="151"/>
        <v>9.1983905274872022</v>
      </c>
      <c r="Y523" s="22">
        <f t="shared" si="152"/>
        <v>3</v>
      </c>
      <c r="AA523" s="47"/>
    </row>
    <row r="524" spans="1:34" hidden="1" x14ac:dyDescent="0.25">
      <c r="A524" s="57" t="s">
        <v>39</v>
      </c>
      <c r="B524" s="1">
        <v>199.68</v>
      </c>
      <c r="C524" s="1">
        <v>199.16800000000001</v>
      </c>
      <c r="D524" s="1">
        <v>418.84300000000002</v>
      </c>
      <c r="E524" s="1">
        <v>378.79199999999997</v>
      </c>
      <c r="G524" s="1">
        <f t="shared" si="136"/>
        <v>40.051000000000045</v>
      </c>
      <c r="H524" s="1">
        <f t="shared" si="137"/>
        <v>0.51200000000000045</v>
      </c>
      <c r="I524" s="2">
        <f t="shared" si="138"/>
        <v>402.08928000000003</v>
      </c>
      <c r="J524" s="2">
        <f t="shared" si="139"/>
        <v>393.71242000000001</v>
      </c>
      <c r="K524" s="2">
        <f t="shared" si="140"/>
        <v>385.33555999999999</v>
      </c>
      <c r="L524" s="10">
        <f t="shared" si="141"/>
        <v>0</v>
      </c>
      <c r="M524" s="73">
        <f t="shared" si="142"/>
        <v>0</v>
      </c>
      <c r="N524">
        <f t="shared" si="143"/>
        <v>0</v>
      </c>
      <c r="O524" s="12">
        <f t="shared" si="144"/>
        <v>199.68</v>
      </c>
      <c r="P524" s="11">
        <f t="shared" si="145"/>
        <v>0</v>
      </c>
      <c r="Q524" s="1">
        <f t="shared" si="146"/>
        <v>199.68</v>
      </c>
      <c r="S524" s="14" t="str">
        <f t="shared" si="147"/>
        <v>A</v>
      </c>
      <c r="U524" s="1">
        <f t="shared" si="148"/>
        <v>199.68</v>
      </c>
      <c r="V524" s="1">
        <f t="shared" si="149"/>
        <v>378.79199999999997</v>
      </c>
      <c r="W524" s="1">
        <f t="shared" si="150"/>
        <v>0</v>
      </c>
      <c r="X524" s="20">
        <f t="shared" si="151"/>
        <v>0</v>
      </c>
      <c r="Y524" s="22">
        <f t="shared" si="152"/>
        <v>0</v>
      </c>
      <c r="AA524" s="47"/>
    </row>
    <row r="525" spans="1:34" hidden="1" x14ac:dyDescent="0.25">
      <c r="A525" s="57" t="s">
        <v>39</v>
      </c>
      <c r="B525" s="1">
        <v>180.096</v>
      </c>
      <c r="C525" s="1">
        <v>179.584</v>
      </c>
      <c r="D525" s="1">
        <v>420.50799999999998</v>
      </c>
      <c r="E525" s="1">
        <v>380.37</v>
      </c>
      <c r="G525" s="1">
        <f t="shared" si="136"/>
        <v>40.137999999999977</v>
      </c>
      <c r="H525" s="1">
        <f t="shared" si="137"/>
        <v>0.51200000000000045</v>
      </c>
      <c r="I525" s="2">
        <f t="shared" si="138"/>
        <v>403.68768</v>
      </c>
      <c r="J525" s="2">
        <f t="shared" si="139"/>
        <v>395.27751999999998</v>
      </c>
      <c r="K525" s="2">
        <f t="shared" si="140"/>
        <v>386.86735999999996</v>
      </c>
      <c r="L525" s="10">
        <f t="shared" si="141"/>
        <v>0</v>
      </c>
      <c r="M525" s="73" t="str">
        <f t="shared" si="142"/>
        <v/>
      </c>
      <c r="N525">
        <f t="shared" si="143"/>
        <v>0</v>
      </c>
      <c r="O525" s="12">
        <f t="shared" si="144"/>
        <v>180.096</v>
      </c>
      <c r="P525" s="11">
        <f t="shared" si="145"/>
        <v>0</v>
      </c>
      <c r="Q525" s="1">
        <f t="shared" si="146"/>
        <v>180.096</v>
      </c>
      <c r="S525" s="14" t="str">
        <f t="shared" si="147"/>
        <v>A</v>
      </c>
      <c r="U525" s="1">
        <f t="shared" si="148"/>
        <v>180.096</v>
      </c>
      <c r="V525" s="1">
        <f t="shared" si="149"/>
        <v>380.37</v>
      </c>
      <c r="W525" s="1">
        <f t="shared" si="150"/>
        <v>0</v>
      </c>
      <c r="X525" s="20">
        <f t="shared" si="151"/>
        <v>0</v>
      </c>
      <c r="Y525" s="22">
        <f t="shared" si="152"/>
        <v>0</v>
      </c>
      <c r="AA525" s="47"/>
    </row>
    <row r="526" spans="1:34" hidden="1" x14ac:dyDescent="0.25">
      <c r="A526" s="57" t="s">
        <v>39</v>
      </c>
      <c r="B526" s="1">
        <v>209.66399999999999</v>
      </c>
      <c r="C526" s="1">
        <v>209.28</v>
      </c>
      <c r="D526" s="1">
        <v>419.42599999999999</v>
      </c>
      <c r="E526" s="1">
        <v>380.255</v>
      </c>
      <c r="G526" s="1">
        <f t="shared" si="136"/>
        <v>39.170999999999992</v>
      </c>
      <c r="H526" s="1">
        <f t="shared" si="137"/>
        <v>0.38399999999998613</v>
      </c>
      <c r="I526" s="2">
        <f t="shared" si="138"/>
        <v>402.64895999999999</v>
      </c>
      <c r="J526" s="2">
        <f t="shared" si="139"/>
        <v>394.26044000000002</v>
      </c>
      <c r="K526" s="2">
        <f t="shared" si="140"/>
        <v>385.87191999999999</v>
      </c>
      <c r="L526" s="10">
        <f t="shared" si="141"/>
        <v>0</v>
      </c>
      <c r="M526" s="73" t="str">
        <f t="shared" si="142"/>
        <v/>
      </c>
      <c r="N526">
        <f t="shared" si="143"/>
        <v>0</v>
      </c>
      <c r="O526" s="12">
        <f t="shared" si="144"/>
        <v>209.66399999999999</v>
      </c>
      <c r="P526" s="11">
        <f t="shared" si="145"/>
        <v>0</v>
      </c>
      <c r="Q526" s="1">
        <f t="shared" si="146"/>
        <v>209.66399999999999</v>
      </c>
      <c r="S526" s="14" t="str">
        <f t="shared" si="147"/>
        <v>A</v>
      </c>
      <c r="U526" s="1">
        <f t="shared" si="148"/>
        <v>209.66399999999999</v>
      </c>
      <c r="V526" s="1">
        <f t="shared" si="149"/>
        <v>380.255</v>
      </c>
      <c r="W526" s="1">
        <f t="shared" si="150"/>
        <v>0</v>
      </c>
      <c r="X526" s="20">
        <f t="shared" si="151"/>
        <v>0</v>
      </c>
      <c r="Y526" s="22">
        <f t="shared" si="152"/>
        <v>0</v>
      </c>
      <c r="AA526" s="47"/>
    </row>
    <row r="527" spans="1:34" hidden="1" x14ac:dyDescent="0.25">
      <c r="A527" s="57" t="s">
        <v>39</v>
      </c>
      <c r="B527" s="1">
        <v>217.85599999999999</v>
      </c>
      <c r="C527" s="1">
        <v>217.34399999999999</v>
      </c>
      <c r="D527" s="1">
        <v>418.86599999999999</v>
      </c>
      <c r="E527" s="1">
        <v>383.11500000000001</v>
      </c>
      <c r="G527" s="1">
        <f t="shared" si="136"/>
        <v>35.750999999999976</v>
      </c>
      <c r="H527" s="1">
        <f t="shared" si="137"/>
        <v>0.51200000000000045</v>
      </c>
      <c r="I527" s="2">
        <f t="shared" si="138"/>
        <v>402.11135999999999</v>
      </c>
      <c r="J527" s="2">
        <f t="shared" si="139"/>
        <v>393.73403999999999</v>
      </c>
      <c r="K527" s="2">
        <f t="shared" si="140"/>
        <v>385.35672</v>
      </c>
      <c r="L527" s="10">
        <f t="shared" si="141"/>
        <v>3</v>
      </c>
      <c r="M527" s="73">
        <f t="shared" si="142"/>
        <v>3</v>
      </c>
      <c r="N527">
        <f t="shared" si="143"/>
        <v>3</v>
      </c>
      <c r="O527" s="12">
        <f t="shared" si="144"/>
        <v>242.43935010015579</v>
      </c>
      <c r="P527" s="11">
        <f t="shared" si="145"/>
        <v>24.583350100155798</v>
      </c>
      <c r="Q527" s="1">
        <f t="shared" si="146"/>
        <v>217.85599999999999</v>
      </c>
      <c r="S527" s="14" t="str">
        <f t="shared" si="147"/>
        <v>A</v>
      </c>
      <c r="U527" s="1">
        <f t="shared" si="148"/>
        <v>217.85599999999999</v>
      </c>
      <c r="V527" s="1">
        <f t="shared" si="149"/>
        <v>383.11500000000001</v>
      </c>
      <c r="W527" s="1">
        <f t="shared" si="150"/>
        <v>24.583350100155798</v>
      </c>
      <c r="X527" s="20">
        <f t="shared" si="151"/>
        <v>10.693757293567772</v>
      </c>
      <c r="Y527" s="22">
        <f t="shared" si="152"/>
        <v>3</v>
      </c>
      <c r="AA527" s="47"/>
    </row>
    <row r="528" spans="1:34" hidden="1" x14ac:dyDescent="0.25">
      <c r="A528" s="57" t="s">
        <v>39</v>
      </c>
      <c r="B528" s="1">
        <v>218.36799999999999</v>
      </c>
      <c r="C528" s="1">
        <v>217.85599999999999</v>
      </c>
      <c r="D528" s="1">
        <v>420.89100000000002</v>
      </c>
      <c r="E528" s="1">
        <v>380.66</v>
      </c>
      <c r="G528" s="1">
        <f t="shared" si="136"/>
        <v>40.230999999999995</v>
      </c>
      <c r="H528" s="1">
        <f t="shared" si="137"/>
        <v>0.51200000000000045</v>
      </c>
      <c r="I528" s="2">
        <f t="shared" si="138"/>
        <v>404.05536000000001</v>
      </c>
      <c r="J528" s="2">
        <f t="shared" si="139"/>
        <v>395.63754</v>
      </c>
      <c r="K528" s="2">
        <f t="shared" si="140"/>
        <v>387.21972</v>
      </c>
      <c r="L528" s="10">
        <f t="shared" si="141"/>
        <v>0</v>
      </c>
      <c r="M528" s="73">
        <f t="shared" si="142"/>
        <v>0</v>
      </c>
      <c r="N528">
        <f t="shared" si="143"/>
        <v>0</v>
      </c>
      <c r="O528" s="12">
        <f t="shared" si="144"/>
        <v>218.36799999999999</v>
      </c>
      <c r="P528" s="11">
        <f t="shared" si="145"/>
        <v>0</v>
      </c>
      <c r="Q528" s="1">
        <f t="shared" si="146"/>
        <v>218.36799999999999</v>
      </c>
      <c r="S528" s="14" t="str">
        <f t="shared" si="147"/>
        <v>A</v>
      </c>
      <c r="U528" s="1">
        <f t="shared" si="148"/>
        <v>218.36799999999999</v>
      </c>
      <c r="V528" s="1">
        <f t="shared" si="149"/>
        <v>380.66</v>
      </c>
      <c r="W528" s="1">
        <f t="shared" si="150"/>
        <v>0</v>
      </c>
      <c r="X528" s="20">
        <f t="shared" si="151"/>
        <v>0</v>
      </c>
      <c r="Y528" s="22">
        <f t="shared" si="152"/>
        <v>0</v>
      </c>
      <c r="AA528" s="47"/>
    </row>
    <row r="529" spans="1:34" hidden="1" x14ac:dyDescent="0.25">
      <c r="A529" s="57" t="s">
        <v>39</v>
      </c>
      <c r="B529" s="1">
        <v>188.416</v>
      </c>
      <c r="C529" s="1">
        <v>187.904</v>
      </c>
      <c r="D529" s="1">
        <v>423.99</v>
      </c>
      <c r="E529" s="1">
        <v>383.464</v>
      </c>
      <c r="G529" s="1">
        <f t="shared" si="136"/>
        <v>40.52600000000001</v>
      </c>
      <c r="H529" s="1">
        <f t="shared" si="137"/>
        <v>0.51200000000000045</v>
      </c>
      <c r="I529" s="2">
        <f t="shared" si="138"/>
        <v>407.03039999999999</v>
      </c>
      <c r="J529" s="2">
        <f t="shared" si="139"/>
        <v>398.55060000000003</v>
      </c>
      <c r="K529" s="2">
        <f t="shared" si="140"/>
        <v>390.07080000000002</v>
      </c>
      <c r="L529" s="10">
        <f t="shared" si="141"/>
        <v>0</v>
      </c>
      <c r="M529" s="73" t="str">
        <f t="shared" si="142"/>
        <v/>
      </c>
      <c r="N529">
        <f t="shared" si="143"/>
        <v>0</v>
      </c>
      <c r="O529" s="12">
        <f t="shared" si="144"/>
        <v>188.416</v>
      </c>
      <c r="P529" s="11">
        <f t="shared" si="145"/>
        <v>0</v>
      </c>
      <c r="Q529" s="1">
        <f t="shared" si="146"/>
        <v>188.416</v>
      </c>
      <c r="S529" s="14" t="str">
        <f t="shared" si="147"/>
        <v>A</v>
      </c>
      <c r="U529" s="1">
        <f t="shared" si="148"/>
        <v>188.416</v>
      </c>
      <c r="V529" s="1">
        <f t="shared" si="149"/>
        <v>383.464</v>
      </c>
      <c r="W529" s="1">
        <f t="shared" si="150"/>
        <v>0</v>
      </c>
      <c r="X529" s="20">
        <f t="shared" si="151"/>
        <v>0</v>
      </c>
      <c r="Y529" s="22">
        <f t="shared" si="152"/>
        <v>0</v>
      </c>
      <c r="AA529" s="47"/>
    </row>
    <row r="530" spans="1:34" hidden="1" x14ac:dyDescent="0.25">
      <c r="A530" s="57" t="s">
        <v>39</v>
      </c>
      <c r="B530" s="1">
        <v>174.72</v>
      </c>
      <c r="C530" s="1">
        <v>174.08</v>
      </c>
      <c r="D530" s="1">
        <v>425.89400000000001</v>
      </c>
      <c r="E530" s="1">
        <v>385.22500000000002</v>
      </c>
      <c r="G530" s="1">
        <f t="shared" si="136"/>
        <v>40.668999999999983</v>
      </c>
      <c r="H530" s="1">
        <f t="shared" si="137"/>
        <v>0.63999999999998636</v>
      </c>
      <c r="I530" s="2">
        <f t="shared" si="138"/>
        <v>408.85824000000002</v>
      </c>
      <c r="J530" s="2">
        <f t="shared" si="139"/>
        <v>400.34036000000003</v>
      </c>
      <c r="K530" s="2">
        <f t="shared" si="140"/>
        <v>391.82247999999998</v>
      </c>
      <c r="L530" s="10">
        <f t="shared" si="141"/>
        <v>0</v>
      </c>
      <c r="M530" s="73" t="str">
        <f t="shared" si="142"/>
        <v/>
      </c>
      <c r="N530">
        <f t="shared" si="143"/>
        <v>0</v>
      </c>
      <c r="O530" s="12">
        <f t="shared" si="144"/>
        <v>174.72</v>
      </c>
      <c r="P530" s="11">
        <f t="shared" si="145"/>
        <v>0</v>
      </c>
      <c r="Q530" s="1">
        <f t="shared" si="146"/>
        <v>174.72</v>
      </c>
      <c r="S530" s="14" t="str">
        <f t="shared" si="147"/>
        <v>A</v>
      </c>
      <c r="U530" s="1">
        <f t="shared" si="148"/>
        <v>174.72</v>
      </c>
      <c r="V530" s="1">
        <f t="shared" si="149"/>
        <v>385.22500000000002</v>
      </c>
      <c r="W530" s="1">
        <f t="shared" si="150"/>
        <v>0</v>
      </c>
      <c r="X530" s="20">
        <f t="shared" si="151"/>
        <v>0</v>
      </c>
      <c r="Y530" s="22">
        <f t="shared" si="152"/>
        <v>0</v>
      </c>
      <c r="AA530" s="47"/>
    </row>
    <row r="531" spans="1:34" hidden="1" x14ac:dyDescent="0.25">
      <c r="A531" s="57" t="s">
        <v>39</v>
      </c>
      <c r="B531" s="1">
        <v>160.768</v>
      </c>
      <c r="C531" s="1">
        <v>160.38399999999999</v>
      </c>
      <c r="D531" s="1">
        <v>423.255</v>
      </c>
      <c r="E531" s="1">
        <v>382.81200000000001</v>
      </c>
      <c r="G531" s="1">
        <f t="shared" si="136"/>
        <v>40.442999999999984</v>
      </c>
      <c r="H531" s="1">
        <f t="shared" si="137"/>
        <v>0.38400000000001455</v>
      </c>
      <c r="I531" s="2">
        <f t="shared" si="138"/>
        <v>406.32479999999998</v>
      </c>
      <c r="J531" s="2">
        <f t="shared" si="139"/>
        <v>397.85969999999998</v>
      </c>
      <c r="K531" s="2">
        <f t="shared" si="140"/>
        <v>389.39459999999997</v>
      </c>
      <c r="L531" s="10">
        <f t="shared" si="141"/>
        <v>0</v>
      </c>
      <c r="M531" s="73" t="str">
        <f t="shared" si="142"/>
        <v/>
      </c>
      <c r="N531">
        <f t="shared" si="143"/>
        <v>0</v>
      </c>
      <c r="O531" s="12">
        <f t="shared" si="144"/>
        <v>160.768</v>
      </c>
      <c r="P531" s="11">
        <f t="shared" si="145"/>
        <v>0</v>
      </c>
      <c r="Q531" s="1">
        <f t="shared" si="146"/>
        <v>160.768</v>
      </c>
      <c r="S531" s="14" t="str">
        <f t="shared" si="147"/>
        <v>A</v>
      </c>
      <c r="U531" s="1">
        <f t="shared" si="148"/>
        <v>160.768</v>
      </c>
      <c r="V531" s="1">
        <f t="shared" si="149"/>
        <v>382.81200000000001</v>
      </c>
      <c r="W531" s="1">
        <f t="shared" si="150"/>
        <v>0</v>
      </c>
      <c r="X531" s="20">
        <f t="shared" si="151"/>
        <v>0</v>
      </c>
      <c r="Y531" s="22">
        <f t="shared" si="152"/>
        <v>0</v>
      </c>
      <c r="AA531" s="47"/>
    </row>
    <row r="532" spans="1:34" hidden="1" x14ac:dyDescent="0.25">
      <c r="A532" s="57" t="s">
        <v>39</v>
      </c>
      <c r="B532" s="1">
        <v>155.392</v>
      </c>
      <c r="C532" s="1">
        <v>154.88</v>
      </c>
      <c r="D532" s="1">
        <v>423.60500000000002</v>
      </c>
      <c r="E532" s="1">
        <v>383.173</v>
      </c>
      <c r="G532" s="1">
        <f t="shared" si="136"/>
        <v>40.432000000000016</v>
      </c>
      <c r="H532" s="1">
        <f t="shared" si="137"/>
        <v>0.51200000000000045</v>
      </c>
      <c r="I532" s="2">
        <f t="shared" si="138"/>
        <v>406.66079999999999</v>
      </c>
      <c r="J532" s="2">
        <f t="shared" si="139"/>
        <v>398.18870000000004</v>
      </c>
      <c r="K532" s="2">
        <f t="shared" si="140"/>
        <v>389.71660000000003</v>
      </c>
      <c r="L532" s="10">
        <f t="shared" si="141"/>
        <v>0</v>
      </c>
      <c r="M532" s="73" t="str">
        <f t="shared" si="142"/>
        <v/>
      </c>
      <c r="N532">
        <f t="shared" si="143"/>
        <v>0</v>
      </c>
      <c r="O532" s="12">
        <f t="shared" si="144"/>
        <v>155.392</v>
      </c>
      <c r="P532" s="11">
        <f t="shared" si="145"/>
        <v>0</v>
      </c>
      <c r="Q532" s="1">
        <f t="shared" si="146"/>
        <v>155.392</v>
      </c>
      <c r="S532" s="14" t="str">
        <f t="shared" si="147"/>
        <v>A</v>
      </c>
      <c r="U532" s="1">
        <f t="shared" si="148"/>
        <v>155.392</v>
      </c>
      <c r="V532" s="1">
        <f t="shared" si="149"/>
        <v>383.173</v>
      </c>
      <c r="W532" s="1">
        <f t="shared" si="150"/>
        <v>0</v>
      </c>
      <c r="X532" s="20">
        <f t="shared" si="151"/>
        <v>0</v>
      </c>
      <c r="Y532" s="22">
        <f t="shared" si="152"/>
        <v>0</v>
      </c>
      <c r="AA532" s="47"/>
    </row>
    <row r="533" spans="1:34" hidden="1" x14ac:dyDescent="0.25">
      <c r="A533" s="57" t="s">
        <v>39</v>
      </c>
      <c r="B533" s="1">
        <v>144.768</v>
      </c>
      <c r="C533" s="1">
        <v>144.38399999999999</v>
      </c>
      <c r="D533" s="1">
        <v>423.51499999999999</v>
      </c>
      <c r="E533" s="1">
        <v>383.12099999999998</v>
      </c>
      <c r="G533" s="1">
        <f t="shared" si="136"/>
        <v>40.394000000000005</v>
      </c>
      <c r="H533" s="1">
        <f t="shared" si="137"/>
        <v>0.38400000000001455</v>
      </c>
      <c r="I533" s="2">
        <f t="shared" si="138"/>
        <v>406.57439999999997</v>
      </c>
      <c r="J533" s="2">
        <f t="shared" si="139"/>
        <v>398.10410000000002</v>
      </c>
      <c r="K533" s="2">
        <f t="shared" si="140"/>
        <v>389.63380000000001</v>
      </c>
      <c r="L533" s="10">
        <f t="shared" si="141"/>
        <v>0</v>
      </c>
      <c r="M533" s="73" t="str">
        <f t="shared" si="142"/>
        <v/>
      </c>
      <c r="N533">
        <f t="shared" si="143"/>
        <v>0</v>
      </c>
      <c r="O533" s="12">
        <f t="shared" si="144"/>
        <v>144.768</v>
      </c>
      <c r="P533" s="11">
        <f t="shared" si="145"/>
        <v>0</v>
      </c>
      <c r="Q533" s="1">
        <f t="shared" si="146"/>
        <v>144.768</v>
      </c>
      <c r="S533" s="14" t="str">
        <f t="shared" si="147"/>
        <v>A</v>
      </c>
      <c r="U533" s="1">
        <f t="shared" si="148"/>
        <v>144.768</v>
      </c>
      <c r="V533" s="1">
        <f t="shared" si="149"/>
        <v>383.12099999999998</v>
      </c>
      <c r="W533" s="1">
        <f t="shared" si="150"/>
        <v>0</v>
      </c>
      <c r="X533" s="20">
        <f t="shared" si="151"/>
        <v>0</v>
      </c>
      <c r="Y533" s="22">
        <f t="shared" si="152"/>
        <v>0</v>
      </c>
      <c r="AA533" s="47"/>
    </row>
    <row r="534" spans="1:34" hidden="1" x14ac:dyDescent="0.25">
      <c r="A534" s="57" t="s">
        <v>39</v>
      </c>
      <c r="B534" s="1">
        <v>132.99199999999999</v>
      </c>
      <c r="C534" s="1">
        <v>132.73599999999999</v>
      </c>
      <c r="D534" s="1">
        <v>420.10700000000003</v>
      </c>
      <c r="E534" s="1">
        <v>380.06200000000001</v>
      </c>
      <c r="G534" s="1">
        <f t="shared" si="136"/>
        <v>40.045000000000016</v>
      </c>
      <c r="H534" s="1">
        <f t="shared" si="137"/>
        <v>0.25600000000000023</v>
      </c>
      <c r="I534" s="2">
        <f t="shared" si="138"/>
        <v>403.30272000000002</v>
      </c>
      <c r="J534" s="2">
        <f t="shared" si="139"/>
        <v>394.90058000000005</v>
      </c>
      <c r="K534" s="2">
        <f t="shared" si="140"/>
        <v>386.49844000000002</v>
      </c>
      <c r="L534" s="10">
        <f t="shared" si="141"/>
        <v>0</v>
      </c>
      <c r="M534" s="73" t="str">
        <f t="shared" si="142"/>
        <v/>
      </c>
      <c r="N534">
        <f t="shared" si="143"/>
        <v>0</v>
      </c>
      <c r="O534" s="12">
        <f t="shared" si="144"/>
        <v>132.99199999999999</v>
      </c>
      <c r="P534" s="11">
        <f t="shared" si="145"/>
        <v>0</v>
      </c>
      <c r="Q534" s="1">
        <f t="shared" si="146"/>
        <v>132.99199999999999</v>
      </c>
      <c r="S534" s="14" t="str">
        <f t="shared" si="147"/>
        <v>A</v>
      </c>
      <c r="U534" s="1">
        <f t="shared" si="148"/>
        <v>132.99199999999999</v>
      </c>
      <c r="V534" s="1">
        <f t="shared" si="149"/>
        <v>380.06200000000001</v>
      </c>
      <c r="W534" s="1">
        <f t="shared" si="150"/>
        <v>0</v>
      </c>
      <c r="X534" s="20">
        <f t="shared" si="151"/>
        <v>0</v>
      </c>
      <c r="Y534" s="22">
        <f t="shared" si="152"/>
        <v>0</v>
      </c>
      <c r="AA534" s="47"/>
    </row>
    <row r="535" spans="1:34" hidden="1" x14ac:dyDescent="0.25">
      <c r="A535" s="57" t="s">
        <v>39</v>
      </c>
      <c r="B535" s="1">
        <v>127.36</v>
      </c>
      <c r="C535" s="1">
        <v>126.848</v>
      </c>
      <c r="D535" s="1">
        <v>419.82499999999999</v>
      </c>
      <c r="E535" s="1">
        <v>379.82900000000001</v>
      </c>
      <c r="G535" s="1">
        <f t="shared" si="136"/>
        <v>39.995999999999981</v>
      </c>
      <c r="H535" s="1">
        <f t="shared" si="137"/>
        <v>0.51200000000000045</v>
      </c>
      <c r="I535" s="2">
        <f t="shared" si="138"/>
        <v>403.03199999999998</v>
      </c>
      <c r="J535" s="2">
        <f t="shared" si="139"/>
        <v>394.63549999999998</v>
      </c>
      <c r="K535" s="2">
        <f t="shared" si="140"/>
        <v>386.23899999999998</v>
      </c>
      <c r="L535" s="10">
        <f t="shared" si="141"/>
        <v>0</v>
      </c>
      <c r="M535" s="73" t="str">
        <f t="shared" si="142"/>
        <v/>
      </c>
      <c r="N535">
        <f t="shared" si="143"/>
        <v>0</v>
      </c>
      <c r="O535" s="12">
        <f t="shared" si="144"/>
        <v>127.36</v>
      </c>
      <c r="P535" s="11">
        <f t="shared" si="145"/>
        <v>0</v>
      </c>
      <c r="Q535" s="1">
        <f t="shared" si="146"/>
        <v>127.36</v>
      </c>
      <c r="S535" s="14" t="str">
        <f t="shared" si="147"/>
        <v>A</v>
      </c>
      <c r="U535" s="1">
        <f t="shared" si="148"/>
        <v>127.36</v>
      </c>
      <c r="V535" s="1">
        <f t="shared" si="149"/>
        <v>379.82900000000001</v>
      </c>
      <c r="W535" s="1">
        <f t="shared" si="150"/>
        <v>0</v>
      </c>
      <c r="X535" s="20">
        <f t="shared" si="151"/>
        <v>0</v>
      </c>
      <c r="Y535" s="22">
        <f t="shared" si="152"/>
        <v>0</v>
      </c>
      <c r="AA535" s="47"/>
    </row>
    <row r="536" spans="1:34" hidden="1" x14ac:dyDescent="0.25">
      <c r="A536" s="57" t="s">
        <v>39</v>
      </c>
      <c r="B536" s="1">
        <v>106.88</v>
      </c>
      <c r="C536" s="1">
        <v>106.624</v>
      </c>
      <c r="D536" s="1">
        <v>420.85300000000001</v>
      </c>
      <c r="E536" s="1">
        <v>380.83</v>
      </c>
      <c r="G536" s="1">
        <f t="shared" si="136"/>
        <v>40.023000000000025</v>
      </c>
      <c r="H536" s="1">
        <f t="shared" si="137"/>
        <v>0.25600000000000023</v>
      </c>
      <c r="I536" s="2">
        <f t="shared" si="138"/>
        <v>404.01888000000002</v>
      </c>
      <c r="J536" s="2">
        <f t="shared" si="139"/>
        <v>395.60182000000003</v>
      </c>
      <c r="K536" s="2">
        <f t="shared" si="140"/>
        <v>387.18475999999998</v>
      </c>
      <c r="L536" s="10">
        <f t="shared" si="141"/>
        <v>0</v>
      </c>
      <c r="M536" s="73" t="str">
        <f t="shared" si="142"/>
        <v/>
      </c>
      <c r="N536">
        <f t="shared" si="143"/>
        <v>0</v>
      </c>
      <c r="O536" s="12">
        <f t="shared" si="144"/>
        <v>106.88</v>
      </c>
      <c r="P536" s="11">
        <f t="shared" si="145"/>
        <v>0</v>
      </c>
      <c r="Q536" s="1">
        <f t="shared" si="146"/>
        <v>106.88</v>
      </c>
      <c r="S536" s="14" t="str">
        <f t="shared" si="147"/>
        <v>A</v>
      </c>
      <c r="U536" s="1">
        <f t="shared" si="148"/>
        <v>106.88</v>
      </c>
      <c r="V536" s="1">
        <f t="shared" si="149"/>
        <v>380.83</v>
      </c>
      <c r="W536" s="1">
        <f t="shared" si="150"/>
        <v>0</v>
      </c>
      <c r="X536" s="20">
        <f t="shared" si="151"/>
        <v>0</v>
      </c>
      <c r="Y536" s="22">
        <f t="shared" si="152"/>
        <v>0</v>
      </c>
      <c r="AA536" s="47"/>
    </row>
    <row r="537" spans="1:34" x14ac:dyDescent="0.25">
      <c r="A537" s="57" t="s">
        <v>39</v>
      </c>
      <c r="B537" s="1">
        <v>82.816000000000003</v>
      </c>
      <c r="C537" s="1">
        <v>82.56</v>
      </c>
      <c r="D537" s="1">
        <v>422.30500000000001</v>
      </c>
      <c r="E537" s="1">
        <v>382.22399999999999</v>
      </c>
      <c r="G537" s="1">
        <f t="shared" si="136"/>
        <v>40.081000000000017</v>
      </c>
      <c r="H537" s="1">
        <f t="shared" si="137"/>
        <v>0.25600000000000023</v>
      </c>
      <c r="I537" s="2">
        <f t="shared" si="138"/>
        <v>405.4128</v>
      </c>
      <c r="J537" s="2">
        <f t="shared" si="139"/>
        <v>396.9667</v>
      </c>
      <c r="K537" s="2">
        <f t="shared" si="140"/>
        <v>388.5206</v>
      </c>
      <c r="L537" s="10">
        <f t="shared" si="141"/>
        <v>0</v>
      </c>
      <c r="M537" s="73" t="str">
        <f t="shared" si="142"/>
        <v/>
      </c>
      <c r="N537">
        <f t="shared" si="143"/>
        <v>0</v>
      </c>
      <c r="O537" s="12">
        <f t="shared" si="144"/>
        <v>82.816000000000003</v>
      </c>
      <c r="P537" s="11">
        <f t="shared" si="145"/>
        <v>0</v>
      </c>
      <c r="Q537" s="1">
        <f t="shared" si="146"/>
        <v>82.816000000000003</v>
      </c>
      <c r="S537" s="14" t="str">
        <f t="shared" si="147"/>
        <v>A</v>
      </c>
      <c r="U537" s="1">
        <f t="shared" si="148"/>
        <v>82.816000000000003</v>
      </c>
      <c r="V537" s="1">
        <f t="shared" si="149"/>
        <v>382.22399999999999</v>
      </c>
      <c r="W537" s="1">
        <f t="shared" si="150"/>
        <v>0</v>
      </c>
      <c r="X537" s="20">
        <f t="shared" si="151"/>
        <v>0</v>
      </c>
      <c r="Y537" s="22">
        <f t="shared" si="152"/>
        <v>0</v>
      </c>
      <c r="Z537" s="32" t="s">
        <v>40</v>
      </c>
      <c r="AA537" s="47"/>
      <c r="AB537" s="32" t="str">
        <f>A537</f>
        <v>JJJJ-MM-TT SS:MM:SS</v>
      </c>
      <c r="AC537" s="1">
        <f>SUM(U537:U560)</f>
        <v>3759.6160000000004</v>
      </c>
      <c r="AD537" s="1">
        <f>AVERAGE(V537:V560)</f>
        <v>381.66541666666666</v>
      </c>
      <c r="AE537" s="1">
        <f>SUM(W537:W560)</f>
        <v>74.558903182728727</v>
      </c>
      <c r="AF537" s="1">
        <f>SUM(X537:X560)</f>
        <v>32.433122884486998</v>
      </c>
      <c r="AG537" s="35">
        <f>AVERAGE(Y537:Y560)</f>
        <v>0.5</v>
      </c>
      <c r="AH537" s="37" t="e">
        <f>DAY(A537)</f>
        <v>#VALUE!</v>
      </c>
    </row>
    <row r="538" spans="1:34" hidden="1" x14ac:dyDescent="0.25">
      <c r="A538" s="57" t="s">
        <v>39</v>
      </c>
      <c r="B538" s="1">
        <v>78.72</v>
      </c>
      <c r="C538" s="1">
        <v>78.335999999999999</v>
      </c>
      <c r="D538" s="1">
        <v>422.173</v>
      </c>
      <c r="E538" s="1">
        <v>382.13099999999997</v>
      </c>
      <c r="G538" s="1">
        <f t="shared" si="136"/>
        <v>40.04200000000003</v>
      </c>
      <c r="H538" s="1">
        <f t="shared" si="137"/>
        <v>0.38400000000000034</v>
      </c>
      <c r="I538" s="2">
        <f t="shared" si="138"/>
        <v>405.28608000000003</v>
      </c>
      <c r="J538" s="2">
        <f t="shared" si="139"/>
        <v>396.84262000000001</v>
      </c>
      <c r="K538" s="2">
        <f t="shared" si="140"/>
        <v>388.39915999999999</v>
      </c>
      <c r="L538" s="10">
        <f t="shared" si="141"/>
        <v>0</v>
      </c>
      <c r="M538" s="73" t="str">
        <f t="shared" si="142"/>
        <v/>
      </c>
      <c r="N538">
        <f t="shared" si="143"/>
        <v>0</v>
      </c>
      <c r="O538" s="12">
        <f t="shared" si="144"/>
        <v>78.72</v>
      </c>
      <c r="P538" s="11">
        <f t="shared" si="145"/>
        <v>0</v>
      </c>
      <c r="Q538" s="1">
        <f t="shared" si="146"/>
        <v>78.72</v>
      </c>
      <c r="S538" s="14" t="str">
        <f t="shared" si="147"/>
        <v>A</v>
      </c>
      <c r="U538" s="1">
        <f t="shared" si="148"/>
        <v>78.72</v>
      </c>
      <c r="V538" s="1">
        <f t="shared" si="149"/>
        <v>382.13099999999997</v>
      </c>
      <c r="W538" s="1">
        <f t="shared" si="150"/>
        <v>0</v>
      </c>
      <c r="X538" s="20">
        <f t="shared" si="151"/>
        <v>0</v>
      </c>
      <c r="Y538" s="22">
        <f t="shared" si="152"/>
        <v>0</v>
      </c>
      <c r="AA538" s="47"/>
    </row>
    <row r="539" spans="1:34" hidden="1" x14ac:dyDescent="0.25">
      <c r="A539" s="57" t="s">
        <v>39</v>
      </c>
      <c r="B539" s="1">
        <v>79.872</v>
      </c>
      <c r="C539" s="1">
        <v>79.744</v>
      </c>
      <c r="D539" s="1">
        <v>422.80599999999998</v>
      </c>
      <c r="E539" s="1">
        <v>382.69499999999999</v>
      </c>
      <c r="G539" s="1">
        <f t="shared" si="136"/>
        <v>40.11099999999999</v>
      </c>
      <c r="H539" s="1">
        <f t="shared" si="137"/>
        <v>0.12800000000000011</v>
      </c>
      <c r="I539" s="2">
        <f t="shared" si="138"/>
        <v>405.89375999999999</v>
      </c>
      <c r="J539" s="2">
        <f t="shared" si="139"/>
        <v>397.43763999999999</v>
      </c>
      <c r="K539" s="2">
        <f t="shared" si="140"/>
        <v>388.98151999999999</v>
      </c>
      <c r="L539" s="10">
        <f t="shared" si="141"/>
        <v>0</v>
      </c>
      <c r="M539" s="73" t="str">
        <f t="shared" si="142"/>
        <v/>
      </c>
      <c r="N539">
        <f t="shared" si="143"/>
        <v>0</v>
      </c>
      <c r="O539" s="12">
        <f t="shared" si="144"/>
        <v>79.872</v>
      </c>
      <c r="P539" s="11">
        <f t="shared" si="145"/>
        <v>0</v>
      </c>
      <c r="Q539" s="1">
        <f t="shared" si="146"/>
        <v>79.872</v>
      </c>
      <c r="S539" s="14" t="str">
        <f t="shared" si="147"/>
        <v>A</v>
      </c>
      <c r="U539" s="1">
        <f t="shared" si="148"/>
        <v>79.872</v>
      </c>
      <c r="V539" s="1">
        <f t="shared" si="149"/>
        <v>382.69499999999999</v>
      </c>
      <c r="W539" s="1">
        <f t="shared" si="150"/>
        <v>0</v>
      </c>
      <c r="X539" s="20">
        <f t="shared" si="151"/>
        <v>0</v>
      </c>
      <c r="Y539" s="22">
        <f t="shared" si="152"/>
        <v>0</v>
      </c>
      <c r="AA539" s="47"/>
    </row>
    <row r="540" spans="1:34" hidden="1" x14ac:dyDescent="0.25">
      <c r="A540" s="57" t="s">
        <v>39</v>
      </c>
      <c r="B540" s="1">
        <v>78.08</v>
      </c>
      <c r="C540" s="1">
        <v>77.823999999999998</v>
      </c>
      <c r="D540" s="1">
        <v>422.98099999999999</v>
      </c>
      <c r="E540" s="1">
        <v>382.87599999999998</v>
      </c>
      <c r="G540" s="1">
        <f t="shared" si="136"/>
        <v>40.105000000000018</v>
      </c>
      <c r="H540" s="1">
        <f t="shared" si="137"/>
        <v>0.25600000000000023</v>
      </c>
      <c r="I540" s="2">
        <f t="shared" si="138"/>
        <v>406.06175999999999</v>
      </c>
      <c r="J540" s="2">
        <f t="shared" si="139"/>
        <v>397.60214000000002</v>
      </c>
      <c r="K540" s="2">
        <f t="shared" si="140"/>
        <v>389.14251999999999</v>
      </c>
      <c r="L540" s="10">
        <f t="shared" si="141"/>
        <v>0</v>
      </c>
      <c r="M540" s="73" t="str">
        <f t="shared" si="142"/>
        <v/>
      </c>
      <c r="N540">
        <f t="shared" si="143"/>
        <v>0</v>
      </c>
      <c r="O540" s="12">
        <f t="shared" si="144"/>
        <v>78.08</v>
      </c>
      <c r="P540" s="11">
        <f t="shared" si="145"/>
        <v>0</v>
      </c>
      <c r="Q540" s="1">
        <f t="shared" si="146"/>
        <v>78.08</v>
      </c>
      <c r="S540" s="14" t="str">
        <f t="shared" si="147"/>
        <v>A</v>
      </c>
      <c r="U540" s="1">
        <f t="shared" si="148"/>
        <v>78.08</v>
      </c>
      <c r="V540" s="1">
        <f t="shared" si="149"/>
        <v>382.87599999999998</v>
      </c>
      <c r="W540" s="1">
        <f t="shared" si="150"/>
        <v>0</v>
      </c>
      <c r="X540" s="20">
        <f t="shared" si="151"/>
        <v>0</v>
      </c>
      <c r="Y540" s="22">
        <f t="shared" si="152"/>
        <v>0</v>
      </c>
      <c r="AA540" s="47"/>
    </row>
    <row r="541" spans="1:34" hidden="1" x14ac:dyDescent="0.25">
      <c r="A541" s="57" t="s">
        <v>39</v>
      </c>
      <c r="B541" s="1">
        <v>70.528000000000006</v>
      </c>
      <c r="C541" s="1">
        <v>70.144000000000005</v>
      </c>
      <c r="D541" s="1">
        <v>422.38900000000001</v>
      </c>
      <c r="E541" s="1">
        <v>382.35700000000003</v>
      </c>
      <c r="G541" s="1">
        <f t="shared" si="136"/>
        <v>40.031999999999982</v>
      </c>
      <c r="H541" s="1">
        <f t="shared" si="137"/>
        <v>0.38400000000000034</v>
      </c>
      <c r="I541" s="2">
        <f t="shared" si="138"/>
        <v>405.49344000000002</v>
      </c>
      <c r="J541" s="2">
        <f t="shared" si="139"/>
        <v>397.04566</v>
      </c>
      <c r="K541" s="2">
        <f t="shared" si="140"/>
        <v>388.59788000000003</v>
      </c>
      <c r="L541" s="10">
        <f t="shared" si="141"/>
        <v>0</v>
      </c>
      <c r="M541" s="73" t="str">
        <f t="shared" si="142"/>
        <v/>
      </c>
      <c r="N541">
        <f t="shared" si="143"/>
        <v>0</v>
      </c>
      <c r="O541" s="12">
        <f t="shared" si="144"/>
        <v>70.528000000000006</v>
      </c>
      <c r="P541" s="11">
        <f t="shared" si="145"/>
        <v>0</v>
      </c>
      <c r="Q541" s="1">
        <f t="shared" si="146"/>
        <v>70.528000000000006</v>
      </c>
      <c r="S541" s="14" t="str">
        <f t="shared" si="147"/>
        <v>A</v>
      </c>
      <c r="U541" s="1">
        <f t="shared" si="148"/>
        <v>70.528000000000006</v>
      </c>
      <c r="V541" s="1">
        <f t="shared" si="149"/>
        <v>382.35700000000003</v>
      </c>
      <c r="W541" s="1">
        <f t="shared" si="150"/>
        <v>0</v>
      </c>
      <c r="X541" s="20">
        <f t="shared" si="151"/>
        <v>0</v>
      </c>
      <c r="Y541" s="22">
        <f t="shared" si="152"/>
        <v>0</v>
      </c>
      <c r="AA541" s="47"/>
    </row>
    <row r="542" spans="1:34" hidden="1" x14ac:dyDescent="0.25">
      <c r="A542" s="57" t="s">
        <v>39</v>
      </c>
      <c r="B542" s="1">
        <v>93.183999999999997</v>
      </c>
      <c r="C542" s="1">
        <v>92.927999999999997</v>
      </c>
      <c r="D542" s="1">
        <v>419.75200000000001</v>
      </c>
      <c r="E542" s="1">
        <v>380.07600000000002</v>
      </c>
      <c r="G542" s="1">
        <f t="shared" si="136"/>
        <v>39.675999999999988</v>
      </c>
      <c r="H542" s="1">
        <f t="shared" si="137"/>
        <v>0.25600000000000023</v>
      </c>
      <c r="I542" s="2">
        <f t="shared" si="138"/>
        <v>402.96192000000002</v>
      </c>
      <c r="J542" s="2">
        <f t="shared" si="139"/>
        <v>394.56688000000003</v>
      </c>
      <c r="K542" s="2">
        <f t="shared" si="140"/>
        <v>386.17184000000003</v>
      </c>
      <c r="L542" s="10">
        <f t="shared" si="141"/>
        <v>0</v>
      </c>
      <c r="M542" s="73" t="str">
        <f t="shared" si="142"/>
        <v/>
      </c>
      <c r="N542">
        <f t="shared" si="143"/>
        <v>0</v>
      </c>
      <c r="O542" s="12">
        <f t="shared" si="144"/>
        <v>93.183999999999997</v>
      </c>
      <c r="P542" s="11">
        <f t="shared" si="145"/>
        <v>0</v>
      </c>
      <c r="Q542" s="1">
        <f t="shared" si="146"/>
        <v>93.183999999999997</v>
      </c>
      <c r="S542" s="14" t="str">
        <f t="shared" si="147"/>
        <v>A</v>
      </c>
      <c r="U542" s="1">
        <f t="shared" si="148"/>
        <v>93.183999999999997</v>
      </c>
      <c r="V542" s="1">
        <f t="shared" si="149"/>
        <v>380.07600000000002</v>
      </c>
      <c r="W542" s="1">
        <f t="shared" si="150"/>
        <v>0</v>
      </c>
      <c r="X542" s="20">
        <f t="shared" si="151"/>
        <v>0</v>
      </c>
      <c r="Y542" s="22">
        <f t="shared" si="152"/>
        <v>0</v>
      </c>
      <c r="AA542" s="47"/>
    </row>
    <row r="543" spans="1:34" hidden="1" x14ac:dyDescent="0.25">
      <c r="A543" s="57" t="s">
        <v>39</v>
      </c>
      <c r="B543" s="1">
        <v>133.50399999999999</v>
      </c>
      <c r="C543" s="1">
        <v>133.12</v>
      </c>
      <c r="D543" s="1">
        <v>419.02800000000002</v>
      </c>
      <c r="E543" s="1">
        <v>382.81200000000001</v>
      </c>
      <c r="G543" s="1">
        <f t="shared" si="136"/>
        <v>36.216000000000008</v>
      </c>
      <c r="H543" s="1">
        <f t="shared" si="137"/>
        <v>0.38399999999998613</v>
      </c>
      <c r="I543" s="2">
        <f t="shared" si="138"/>
        <v>402.26688000000001</v>
      </c>
      <c r="J543" s="2">
        <f t="shared" si="139"/>
        <v>393.88632000000001</v>
      </c>
      <c r="K543" s="2">
        <f t="shared" si="140"/>
        <v>385.50576000000001</v>
      </c>
      <c r="L543" s="10">
        <f t="shared" si="141"/>
        <v>3</v>
      </c>
      <c r="M543" s="73">
        <f t="shared" si="142"/>
        <v>3</v>
      </c>
      <c r="N543">
        <f t="shared" si="143"/>
        <v>3</v>
      </c>
      <c r="O543" s="12">
        <f t="shared" si="144"/>
        <v>148.56888493211662</v>
      </c>
      <c r="P543" s="11">
        <f t="shared" si="145"/>
        <v>15.064884932116627</v>
      </c>
      <c r="Q543" s="1">
        <f t="shared" si="146"/>
        <v>133.50399999999999</v>
      </c>
      <c r="S543" s="14" t="str">
        <f t="shared" si="147"/>
        <v>A</v>
      </c>
      <c r="U543" s="1">
        <f t="shared" si="148"/>
        <v>133.50399999999999</v>
      </c>
      <c r="V543" s="1">
        <f t="shared" si="149"/>
        <v>382.81200000000001</v>
      </c>
      <c r="W543" s="1">
        <f t="shared" si="150"/>
        <v>15.064884932116627</v>
      </c>
      <c r="X543" s="20">
        <f t="shared" si="151"/>
        <v>6.553224945470733</v>
      </c>
      <c r="Y543" s="22">
        <f t="shared" si="152"/>
        <v>3</v>
      </c>
      <c r="AA543" s="47"/>
    </row>
    <row r="544" spans="1:34" hidden="1" x14ac:dyDescent="0.25">
      <c r="A544" s="57" t="s">
        <v>39</v>
      </c>
      <c r="B544" s="1">
        <v>169.34399999999999</v>
      </c>
      <c r="C544" s="1">
        <v>169.08799999999999</v>
      </c>
      <c r="D544" s="1">
        <v>421.40300000000002</v>
      </c>
      <c r="E544" s="1">
        <v>381.137</v>
      </c>
      <c r="G544" s="1">
        <f t="shared" si="136"/>
        <v>40.26600000000002</v>
      </c>
      <c r="H544" s="1">
        <f t="shared" si="137"/>
        <v>0.25600000000000023</v>
      </c>
      <c r="I544" s="2">
        <f t="shared" si="138"/>
        <v>404.54688000000004</v>
      </c>
      <c r="J544" s="2">
        <f t="shared" si="139"/>
        <v>396.11882000000003</v>
      </c>
      <c r="K544" s="2">
        <f t="shared" si="140"/>
        <v>387.69076000000001</v>
      </c>
      <c r="L544" s="10">
        <f t="shared" si="141"/>
        <v>0</v>
      </c>
      <c r="M544" s="73">
        <f t="shared" si="142"/>
        <v>0</v>
      </c>
      <c r="N544">
        <f t="shared" si="143"/>
        <v>0</v>
      </c>
      <c r="O544" s="12">
        <f t="shared" si="144"/>
        <v>169.34399999999999</v>
      </c>
      <c r="P544" s="11">
        <f t="shared" si="145"/>
        <v>0</v>
      </c>
      <c r="Q544" s="1">
        <f t="shared" si="146"/>
        <v>169.34399999999999</v>
      </c>
      <c r="S544" s="14" t="str">
        <f t="shared" si="147"/>
        <v>A</v>
      </c>
      <c r="U544" s="1">
        <f t="shared" si="148"/>
        <v>169.34399999999999</v>
      </c>
      <c r="V544" s="1">
        <f t="shared" si="149"/>
        <v>381.137</v>
      </c>
      <c r="W544" s="1">
        <f t="shared" si="150"/>
        <v>0</v>
      </c>
      <c r="X544" s="20">
        <f t="shared" si="151"/>
        <v>0</v>
      </c>
      <c r="Y544" s="22">
        <f t="shared" si="152"/>
        <v>0</v>
      </c>
      <c r="AA544" s="47"/>
    </row>
    <row r="545" spans="1:27" hidden="1" x14ac:dyDescent="0.25">
      <c r="A545" s="57" t="s">
        <v>39</v>
      </c>
      <c r="B545" s="1">
        <v>194.68799999999999</v>
      </c>
      <c r="C545" s="1">
        <v>194.17599999999999</v>
      </c>
      <c r="D545" s="1">
        <v>420.714</v>
      </c>
      <c r="E545" s="1">
        <v>380.45299999999997</v>
      </c>
      <c r="G545" s="1">
        <f t="shared" si="136"/>
        <v>40.261000000000024</v>
      </c>
      <c r="H545" s="1">
        <f t="shared" si="137"/>
        <v>0.51200000000000045</v>
      </c>
      <c r="I545" s="2">
        <f t="shared" si="138"/>
        <v>403.88544000000002</v>
      </c>
      <c r="J545" s="2">
        <f t="shared" si="139"/>
        <v>395.47116</v>
      </c>
      <c r="K545" s="2">
        <f t="shared" si="140"/>
        <v>387.05687999999998</v>
      </c>
      <c r="L545" s="10">
        <f t="shared" si="141"/>
        <v>0</v>
      </c>
      <c r="M545" s="73" t="str">
        <f t="shared" si="142"/>
        <v/>
      </c>
      <c r="N545">
        <f t="shared" si="143"/>
        <v>0</v>
      </c>
      <c r="O545" s="12">
        <f t="shared" si="144"/>
        <v>194.68799999999999</v>
      </c>
      <c r="P545" s="11">
        <f t="shared" si="145"/>
        <v>0</v>
      </c>
      <c r="Q545" s="1">
        <f t="shared" si="146"/>
        <v>194.68799999999999</v>
      </c>
      <c r="S545" s="14" t="str">
        <f t="shared" si="147"/>
        <v>A</v>
      </c>
      <c r="U545" s="1">
        <f t="shared" si="148"/>
        <v>194.68799999999999</v>
      </c>
      <c r="V545" s="1">
        <f t="shared" si="149"/>
        <v>380.45299999999997</v>
      </c>
      <c r="W545" s="1">
        <f t="shared" si="150"/>
        <v>0</v>
      </c>
      <c r="X545" s="20">
        <f t="shared" si="151"/>
        <v>0</v>
      </c>
      <c r="Y545" s="22">
        <f t="shared" si="152"/>
        <v>0</v>
      </c>
      <c r="AA545" s="47"/>
    </row>
    <row r="546" spans="1:27" hidden="1" x14ac:dyDescent="0.25">
      <c r="A546" s="57" t="s">
        <v>39</v>
      </c>
      <c r="B546" s="1">
        <v>181.76</v>
      </c>
      <c r="C546" s="1">
        <v>181.24799999999999</v>
      </c>
      <c r="D546" s="1">
        <v>420.94099999999997</v>
      </c>
      <c r="E546" s="1">
        <v>380.71199999999999</v>
      </c>
      <c r="G546" s="1">
        <f t="shared" si="136"/>
        <v>40.228999999999985</v>
      </c>
      <c r="H546" s="1">
        <f t="shared" si="137"/>
        <v>0.51200000000000045</v>
      </c>
      <c r="I546" s="2">
        <f t="shared" si="138"/>
        <v>404.10335999999995</v>
      </c>
      <c r="J546" s="2">
        <f t="shared" si="139"/>
        <v>395.68453999999997</v>
      </c>
      <c r="K546" s="2">
        <f t="shared" si="140"/>
        <v>387.26571999999999</v>
      </c>
      <c r="L546" s="10">
        <f t="shared" si="141"/>
        <v>0</v>
      </c>
      <c r="M546" s="73" t="str">
        <f t="shared" si="142"/>
        <v/>
      </c>
      <c r="N546">
        <f t="shared" si="143"/>
        <v>0</v>
      </c>
      <c r="O546" s="12">
        <f t="shared" si="144"/>
        <v>181.76</v>
      </c>
      <c r="P546" s="11">
        <f t="shared" si="145"/>
        <v>0</v>
      </c>
      <c r="Q546" s="1">
        <f t="shared" si="146"/>
        <v>181.76</v>
      </c>
      <c r="S546" s="14" t="str">
        <f t="shared" si="147"/>
        <v>A</v>
      </c>
      <c r="U546" s="1">
        <f t="shared" si="148"/>
        <v>181.76</v>
      </c>
      <c r="V546" s="1">
        <f t="shared" si="149"/>
        <v>380.71199999999999</v>
      </c>
      <c r="W546" s="1">
        <f t="shared" si="150"/>
        <v>0</v>
      </c>
      <c r="X546" s="20">
        <f t="shared" si="151"/>
        <v>0</v>
      </c>
      <c r="Y546" s="22">
        <f t="shared" si="152"/>
        <v>0</v>
      </c>
      <c r="AA546" s="47"/>
    </row>
    <row r="547" spans="1:27" hidden="1" x14ac:dyDescent="0.25">
      <c r="A547" s="57" t="s">
        <v>39</v>
      </c>
      <c r="B547" s="1">
        <v>184.06399999999999</v>
      </c>
      <c r="C547" s="1">
        <v>183.55199999999999</v>
      </c>
      <c r="D547" s="1">
        <v>419.541</v>
      </c>
      <c r="E547" s="1">
        <v>379.44</v>
      </c>
      <c r="G547" s="1">
        <f t="shared" si="136"/>
        <v>40.100999999999999</v>
      </c>
      <c r="H547" s="1">
        <f t="shared" si="137"/>
        <v>0.51200000000000045</v>
      </c>
      <c r="I547" s="2">
        <f t="shared" si="138"/>
        <v>402.75936000000002</v>
      </c>
      <c r="J547" s="2">
        <f t="shared" si="139"/>
        <v>394.36854</v>
      </c>
      <c r="K547" s="2">
        <f t="shared" si="140"/>
        <v>385.97771999999998</v>
      </c>
      <c r="L547" s="10">
        <f t="shared" si="141"/>
        <v>0</v>
      </c>
      <c r="M547" s="73" t="str">
        <f t="shared" si="142"/>
        <v/>
      </c>
      <c r="N547">
        <f t="shared" si="143"/>
        <v>0</v>
      </c>
      <c r="O547" s="12">
        <f t="shared" si="144"/>
        <v>184.06399999999999</v>
      </c>
      <c r="P547" s="11">
        <f t="shared" si="145"/>
        <v>0</v>
      </c>
      <c r="Q547" s="1">
        <f t="shared" si="146"/>
        <v>184.06399999999999</v>
      </c>
      <c r="S547" s="14" t="str">
        <f t="shared" si="147"/>
        <v>A</v>
      </c>
      <c r="U547" s="1">
        <f t="shared" si="148"/>
        <v>184.06399999999999</v>
      </c>
      <c r="V547" s="1">
        <f t="shared" si="149"/>
        <v>379.44</v>
      </c>
      <c r="W547" s="1">
        <f t="shared" si="150"/>
        <v>0</v>
      </c>
      <c r="X547" s="20">
        <f t="shared" si="151"/>
        <v>0</v>
      </c>
      <c r="Y547" s="22">
        <f t="shared" si="152"/>
        <v>0</v>
      </c>
      <c r="AA547" s="47"/>
    </row>
    <row r="548" spans="1:27" hidden="1" x14ac:dyDescent="0.25">
      <c r="A548" s="57" t="s">
        <v>39</v>
      </c>
      <c r="B548" s="1">
        <v>215.93600000000001</v>
      </c>
      <c r="C548" s="1">
        <v>215.29599999999999</v>
      </c>
      <c r="D548" s="1">
        <v>419.25299999999999</v>
      </c>
      <c r="E548" s="1">
        <v>380.67</v>
      </c>
      <c r="G548" s="1">
        <f t="shared" si="136"/>
        <v>38.58299999999997</v>
      </c>
      <c r="H548" s="1">
        <f t="shared" si="137"/>
        <v>0.64000000000001478</v>
      </c>
      <c r="I548" s="2">
        <f t="shared" si="138"/>
        <v>402.48287999999997</v>
      </c>
      <c r="J548" s="2">
        <f t="shared" si="139"/>
        <v>394.09782000000001</v>
      </c>
      <c r="K548" s="2">
        <f t="shared" si="140"/>
        <v>385.71276</v>
      </c>
      <c r="L548" s="10">
        <f t="shared" si="141"/>
        <v>0</v>
      </c>
      <c r="M548" s="73" t="str">
        <f t="shared" si="142"/>
        <v/>
      </c>
      <c r="N548">
        <f t="shared" si="143"/>
        <v>0</v>
      </c>
      <c r="O548" s="12">
        <f t="shared" si="144"/>
        <v>215.93600000000001</v>
      </c>
      <c r="P548" s="11">
        <f t="shared" si="145"/>
        <v>0</v>
      </c>
      <c r="Q548" s="1">
        <f t="shared" si="146"/>
        <v>215.93600000000001</v>
      </c>
      <c r="S548" s="14" t="str">
        <f t="shared" si="147"/>
        <v>A</v>
      </c>
      <c r="U548" s="1">
        <f t="shared" si="148"/>
        <v>215.93600000000001</v>
      </c>
      <c r="V548" s="1">
        <f t="shared" si="149"/>
        <v>380.67</v>
      </c>
      <c r="W548" s="1">
        <f t="shared" si="150"/>
        <v>0</v>
      </c>
      <c r="X548" s="20">
        <f t="shared" si="151"/>
        <v>0</v>
      </c>
      <c r="Y548" s="22">
        <f t="shared" si="152"/>
        <v>0</v>
      </c>
      <c r="AA548" s="47"/>
    </row>
    <row r="549" spans="1:27" hidden="1" x14ac:dyDescent="0.25">
      <c r="A549" s="57" t="s">
        <v>39</v>
      </c>
      <c r="B549" s="1">
        <v>206.464</v>
      </c>
      <c r="C549" s="1">
        <v>205.952</v>
      </c>
      <c r="D549" s="1">
        <v>422.43299999999999</v>
      </c>
      <c r="E549" s="1">
        <v>381.99</v>
      </c>
      <c r="G549" s="1">
        <f t="shared" si="136"/>
        <v>40.442999999999984</v>
      </c>
      <c r="H549" s="1">
        <f t="shared" si="137"/>
        <v>0.51200000000000045</v>
      </c>
      <c r="I549" s="2">
        <f t="shared" si="138"/>
        <v>405.53568000000001</v>
      </c>
      <c r="J549" s="2">
        <f t="shared" si="139"/>
        <v>397.08702</v>
      </c>
      <c r="K549" s="2">
        <f t="shared" si="140"/>
        <v>388.63835999999998</v>
      </c>
      <c r="L549" s="10">
        <f t="shared" si="141"/>
        <v>0</v>
      </c>
      <c r="M549" s="73" t="str">
        <f t="shared" si="142"/>
        <v/>
      </c>
      <c r="N549">
        <f t="shared" si="143"/>
        <v>0</v>
      </c>
      <c r="O549" s="12">
        <f t="shared" si="144"/>
        <v>206.464</v>
      </c>
      <c r="P549" s="11">
        <f t="shared" si="145"/>
        <v>0</v>
      </c>
      <c r="Q549" s="1">
        <f t="shared" si="146"/>
        <v>206.464</v>
      </c>
      <c r="S549" s="14" t="str">
        <f t="shared" si="147"/>
        <v>A</v>
      </c>
      <c r="U549" s="1">
        <f t="shared" si="148"/>
        <v>206.464</v>
      </c>
      <c r="V549" s="1">
        <f t="shared" si="149"/>
        <v>381.99</v>
      </c>
      <c r="W549" s="1">
        <f t="shared" si="150"/>
        <v>0</v>
      </c>
      <c r="X549" s="20">
        <f t="shared" si="151"/>
        <v>0</v>
      </c>
      <c r="Y549" s="22">
        <f t="shared" si="152"/>
        <v>0</v>
      </c>
      <c r="AA549" s="47"/>
    </row>
    <row r="550" spans="1:27" hidden="1" x14ac:dyDescent="0.25">
      <c r="A550" s="57" t="s">
        <v>39</v>
      </c>
      <c r="B550" s="1">
        <v>217.21600000000001</v>
      </c>
      <c r="C550" s="1">
        <v>216.57599999999999</v>
      </c>
      <c r="D550" s="1">
        <v>423.59100000000001</v>
      </c>
      <c r="E550" s="1">
        <v>383.06</v>
      </c>
      <c r="G550" s="1">
        <f t="shared" si="136"/>
        <v>40.531000000000006</v>
      </c>
      <c r="H550" s="1">
        <f t="shared" si="137"/>
        <v>0.64000000000001478</v>
      </c>
      <c r="I550" s="2">
        <f t="shared" si="138"/>
        <v>406.64735999999999</v>
      </c>
      <c r="J550" s="2">
        <f t="shared" si="139"/>
        <v>398.17554000000001</v>
      </c>
      <c r="K550" s="2">
        <f t="shared" si="140"/>
        <v>389.70371999999998</v>
      </c>
      <c r="L550" s="10">
        <f t="shared" si="141"/>
        <v>0</v>
      </c>
      <c r="M550" s="73" t="str">
        <f t="shared" si="142"/>
        <v/>
      </c>
      <c r="N550">
        <f t="shared" si="143"/>
        <v>0</v>
      </c>
      <c r="O550" s="12">
        <f t="shared" si="144"/>
        <v>217.21600000000001</v>
      </c>
      <c r="P550" s="11">
        <f t="shared" si="145"/>
        <v>0</v>
      </c>
      <c r="Q550" s="1">
        <f t="shared" si="146"/>
        <v>217.21600000000001</v>
      </c>
      <c r="S550" s="14" t="str">
        <f t="shared" si="147"/>
        <v>A</v>
      </c>
      <c r="U550" s="1">
        <f t="shared" si="148"/>
        <v>217.21600000000001</v>
      </c>
      <c r="V550" s="1">
        <f t="shared" si="149"/>
        <v>383.06</v>
      </c>
      <c r="W550" s="1">
        <f t="shared" si="150"/>
        <v>0</v>
      </c>
      <c r="X550" s="20">
        <f t="shared" si="151"/>
        <v>0</v>
      </c>
      <c r="Y550" s="22">
        <f t="shared" si="152"/>
        <v>0</v>
      </c>
      <c r="AA550" s="47"/>
    </row>
    <row r="551" spans="1:27" hidden="1" x14ac:dyDescent="0.25">
      <c r="A551" s="57" t="s">
        <v>39</v>
      </c>
      <c r="B551" s="1">
        <v>225.66399999999999</v>
      </c>
      <c r="C551" s="1">
        <v>225.15199999999999</v>
      </c>
      <c r="D551" s="1">
        <v>423.26499999999999</v>
      </c>
      <c r="E551" s="1">
        <v>382.733</v>
      </c>
      <c r="G551" s="1">
        <f t="shared" si="136"/>
        <v>40.531999999999982</v>
      </c>
      <c r="H551" s="1">
        <f t="shared" si="137"/>
        <v>0.51200000000000045</v>
      </c>
      <c r="I551" s="2">
        <f t="shared" si="138"/>
        <v>406.33439999999996</v>
      </c>
      <c r="J551" s="2">
        <f t="shared" si="139"/>
        <v>397.8691</v>
      </c>
      <c r="K551" s="2">
        <f t="shared" si="140"/>
        <v>389.40379999999999</v>
      </c>
      <c r="L551" s="10">
        <f t="shared" si="141"/>
        <v>0</v>
      </c>
      <c r="M551" s="73" t="str">
        <f t="shared" si="142"/>
        <v/>
      </c>
      <c r="N551">
        <f t="shared" si="143"/>
        <v>0</v>
      </c>
      <c r="O551" s="12">
        <f t="shared" si="144"/>
        <v>225.66399999999999</v>
      </c>
      <c r="P551" s="11">
        <f t="shared" si="145"/>
        <v>0</v>
      </c>
      <c r="Q551" s="1">
        <f t="shared" si="146"/>
        <v>225.66399999999999</v>
      </c>
      <c r="S551" s="14" t="str">
        <f t="shared" si="147"/>
        <v>A</v>
      </c>
      <c r="U551" s="1">
        <f t="shared" si="148"/>
        <v>225.66399999999999</v>
      </c>
      <c r="V551" s="1">
        <f t="shared" si="149"/>
        <v>382.733</v>
      </c>
      <c r="W551" s="1">
        <f t="shared" si="150"/>
        <v>0</v>
      </c>
      <c r="X551" s="20">
        <f t="shared" si="151"/>
        <v>0</v>
      </c>
      <c r="Y551" s="22">
        <f t="shared" si="152"/>
        <v>0</v>
      </c>
      <c r="AA551" s="47"/>
    </row>
    <row r="552" spans="1:27" hidden="1" x14ac:dyDescent="0.25">
      <c r="A552" s="57" t="s">
        <v>39</v>
      </c>
      <c r="B552" s="1">
        <v>228.864</v>
      </c>
      <c r="C552" s="1">
        <v>228.22399999999999</v>
      </c>
      <c r="D552" s="1">
        <v>423.66899999999998</v>
      </c>
      <c r="E552" s="1">
        <v>383.05500000000001</v>
      </c>
      <c r="G552" s="1">
        <f t="shared" si="136"/>
        <v>40.613999999999976</v>
      </c>
      <c r="H552" s="1">
        <f t="shared" si="137"/>
        <v>0.64000000000001478</v>
      </c>
      <c r="I552" s="2">
        <f t="shared" si="138"/>
        <v>406.72224</v>
      </c>
      <c r="J552" s="2">
        <f t="shared" si="139"/>
        <v>398.24885999999998</v>
      </c>
      <c r="K552" s="2">
        <f t="shared" si="140"/>
        <v>389.77548000000002</v>
      </c>
      <c r="L552" s="10">
        <f t="shared" si="141"/>
        <v>0</v>
      </c>
      <c r="M552" s="73" t="str">
        <f t="shared" si="142"/>
        <v/>
      </c>
      <c r="N552">
        <f t="shared" si="143"/>
        <v>0</v>
      </c>
      <c r="O552" s="12">
        <f t="shared" si="144"/>
        <v>228.864</v>
      </c>
      <c r="P552" s="11">
        <f t="shared" si="145"/>
        <v>0</v>
      </c>
      <c r="Q552" s="1">
        <f t="shared" si="146"/>
        <v>228.864</v>
      </c>
      <c r="S552" s="14" t="str">
        <f t="shared" si="147"/>
        <v>A</v>
      </c>
      <c r="U552" s="1">
        <f t="shared" si="148"/>
        <v>228.864</v>
      </c>
      <c r="V552" s="1">
        <f t="shared" si="149"/>
        <v>383.05500000000001</v>
      </c>
      <c r="W552" s="1">
        <f t="shared" si="150"/>
        <v>0</v>
      </c>
      <c r="X552" s="20">
        <f t="shared" si="151"/>
        <v>0</v>
      </c>
      <c r="Y552" s="22">
        <f t="shared" si="152"/>
        <v>0</v>
      </c>
      <c r="AA552" s="47"/>
    </row>
    <row r="553" spans="1:27" hidden="1" x14ac:dyDescent="0.25">
      <c r="A553" s="57" t="s">
        <v>39</v>
      </c>
      <c r="B553" s="1">
        <v>193.66399999999999</v>
      </c>
      <c r="C553" s="1">
        <v>193.15199999999999</v>
      </c>
      <c r="D553" s="1">
        <v>420.98200000000003</v>
      </c>
      <c r="E553" s="1">
        <v>380.71300000000002</v>
      </c>
      <c r="G553" s="1">
        <f t="shared" si="136"/>
        <v>40.269000000000005</v>
      </c>
      <c r="H553" s="1">
        <f t="shared" si="137"/>
        <v>0.51200000000000045</v>
      </c>
      <c r="I553" s="2">
        <f t="shared" si="138"/>
        <v>404.14272000000005</v>
      </c>
      <c r="J553" s="2">
        <f t="shared" si="139"/>
        <v>395.72308000000004</v>
      </c>
      <c r="K553" s="2">
        <f t="shared" si="140"/>
        <v>387.30344000000002</v>
      </c>
      <c r="L553" s="10">
        <f t="shared" si="141"/>
        <v>0</v>
      </c>
      <c r="M553" s="73" t="str">
        <f t="shared" si="142"/>
        <v/>
      </c>
      <c r="N553">
        <f t="shared" si="143"/>
        <v>0</v>
      </c>
      <c r="O553" s="12">
        <f t="shared" si="144"/>
        <v>193.66399999999999</v>
      </c>
      <c r="P553" s="11">
        <f t="shared" si="145"/>
        <v>0</v>
      </c>
      <c r="Q553" s="1">
        <f t="shared" si="146"/>
        <v>193.66399999999999</v>
      </c>
      <c r="S553" s="14" t="str">
        <f t="shared" si="147"/>
        <v>A</v>
      </c>
      <c r="U553" s="1">
        <f t="shared" si="148"/>
        <v>193.66399999999999</v>
      </c>
      <c r="V553" s="1">
        <f t="shared" si="149"/>
        <v>380.71300000000002</v>
      </c>
      <c r="W553" s="1">
        <f t="shared" si="150"/>
        <v>0</v>
      </c>
      <c r="X553" s="20">
        <f t="shared" si="151"/>
        <v>0</v>
      </c>
      <c r="Y553" s="22">
        <f t="shared" si="152"/>
        <v>0</v>
      </c>
      <c r="AA553" s="47"/>
    </row>
    <row r="554" spans="1:27" hidden="1" x14ac:dyDescent="0.25">
      <c r="A554" s="57" t="s">
        <v>39</v>
      </c>
      <c r="B554" s="1">
        <v>186.36799999999999</v>
      </c>
      <c r="C554" s="1">
        <v>185.85599999999999</v>
      </c>
      <c r="D554" s="1">
        <v>420.25099999999998</v>
      </c>
      <c r="E554" s="1">
        <v>380.03</v>
      </c>
      <c r="G554" s="1">
        <f t="shared" si="136"/>
        <v>40.221000000000004</v>
      </c>
      <c r="H554" s="1">
        <f t="shared" si="137"/>
        <v>0.51200000000000045</v>
      </c>
      <c r="I554" s="2">
        <f t="shared" si="138"/>
        <v>403.44095999999996</v>
      </c>
      <c r="J554" s="2">
        <f t="shared" si="139"/>
        <v>395.03593999999998</v>
      </c>
      <c r="K554" s="2">
        <f t="shared" si="140"/>
        <v>386.63091999999995</v>
      </c>
      <c r="L554" s="10">
        <f t="shared" si="141"/>
        <v>0</v>
      </c>
      <c r="M554" s="73" t="str">
        <f t="shared" si="142"/>
        <v/>
      </c>
      <c r="N554">
        <f t="shared" si="143"/>
        <v>0</v>
      </c>
      <c r="O554" s="12">
        <f t="shared" si="144"/>
        <v>186.36799999999999</v>
      </c>
      <c r="P554" s="11">
        <f t="shared" si="145"/>
        <v>0</v>
      </c>
      <c r="Q554" s="1">
        <f t="shared" si="146"/>
        <v>186.36799999999999</v>
      </c>
      <c r="S554" s="14" t="str">
        <f t="shared" si="147"/>
        <v>A</v>
      </c>
      <c r="U554" s="1">
        <f t="shared" si="148"/>
        <v>186.36799999999999</v>
      </c>
      <c r="V554" s="1">
        <f t="shared" si="149"/>
        <v>380.03</v>
      </c>
      <c r="W554" s="1">
        <f t="shared" si="150"/>
        <v>0</v>
      </c>
      <c r="X554" s="20">
        <f t="shared" si="151"/>
        <v>0</v>
      </c>
      <c r="Y554" s="22">
        <f t="shared" si="152"/>
        <v>0</v>
      </c>
      <c r="AA554" s="47"/>
    </row>
    <row r="555" spans="1:27" hidden="1" x14ac:dyDescent="0.25">
      <c r="A555" s="57" t="s">
        <v>39</v>
      </c>
      <c r="B555" s="1">
        <v>178.816</v>
      </c>
      <c r="C555" s="1">
        <v>178.17599999999999</v>
      </c>
      <c r="D555" s="1">
        <v>418.13</v>
      </c>
      <c r="E555" s="1">
        <v>379.07100000000003</v>
      </c>
      <c r="G555" s="1">
        <f t="shared" si="136"/>
        <v>39.058999999999969</v>
      </c>
      <c r="H555" s="1">
        <f t="shared" si="137"/>
        <v>0.64000000000001478</v>
      </c>
      <c r="I555" s="2">
        <f t="shared" si="138"/>
        <v>401.40480000000002</v>
      </c>
      <c r="J555" s="2">
        <f t="shared" si="139"/>
        <v>393.04219999999998</v>
      </c>
      <c r="K555" s="2">
        <f t="shared" si="140"/>
        <v>384.67959999999999</v>
      </c>
      <c r="L555" s="10">
        <f t="shared" si="141"/>
        <v>0</v>
      </c>
      <c r="M555" s="73" t="str">
        <f t="shared" si="142"/>
        <v/>
      </c>
      <c r="N555">
        <f t="shared" si="143"/>
        <v>0</v>
      </c>
      <c r="O555" s="12">
        <f t="shared" si="144"/>
        <v>178.816</v>
      </c>
      <c r="P555" s="11">
        <f t="shared" si="145"/>
        <v>0</v>
      </c>
      <c r="Q555" s="1">
        <f t="shared" si="146"/>
        <v>178.816</v>
      </c>
      <c r="S555" s="14" t="str">
        <f t="shared" si="147"/>
        <v>A</v>
      </c>
      <c r="U555" s="1">
        <f t="shared" si="148"/>
        <v>178.816</v>
      </c>
      <c r="V555" s="1">
        <f t="shared" si="149"/>
        <v>379.07100000000003</v>
      </c>
      <c r="W555" s="1">
        <f t="shared" si="150"/>
        <v>0</v>
      </c>
      <c r="X555" s="20">
        <f t="shared" si="151"/>
        <v>0</v>
      </c>
      <c r="Y555" s="22">
        <f t="shared" si="152"/>
        <v>0</v>
      </c>
      <c r="AA555" s="47"/>
    </row>
    <row r="556" spans="1:27" hidden="1" x14ac:dyDescent="0.25">
      <c r="A556" s="57" t="s">
        <v>39</v>
      </c>
      <c r="B556" s="1">
        <v>179.328</v>
      </c>
      <c r="C556" s="1">
        <v>178.94399999999999</v>
      </c>
      <c r="D556" s="1">
        <v>416.755</v>
      </c>
      <c r="E556" s="1">
        <v>382.74599999999998</v>
      </c>
      <c r="G556" s="1">
        <f t="shared" si="136"/>
        <v>34.009000000000015</v>
      </c>
      <c r="H556" s="1">
        <f t="shared" si="137"/>
        <v>0.38400000000001455</v>
      </c>
      <c r="I556" s="2">
        <f t="shared" si="138"/>
        <v>400.08479999999997</v>
      </c>
      <c r="J556" s="2">
        <f t="shared" si="139"/>
        <v>391.74970000000002</v>
      </c>
      <c r="K556" s="2">
        <f t="shared" si="140"/>
        <v>383.41460000000001</v>
      </c>
      <c r="L556" s="10">
        <f t="shared" si="141"/>
        <v>3</v>
      </c>
      <c r="M556" s="73">
        <f t="shared" si="142"/>
        <v>3</v>
      </c>
      <c r="N556">
        <f t="shared" si="143"/>
        <v>3</v>
      </c>
      <c r="O556" s="12">
        <f t="shared" si="144"/>
        <v>199.56376585800135</v>
      </c>
      <c r="P556" s="11">
        <f t="shared" si="145"/>
        <v>20.235765858001344</v>
      </c>
      <c r="Q556" s="1">
        <f t="shared" si="146"/>
        <v>179.328</v>
      </c>
      <c r="S556" s="14" t="str">
        <f t="shared" si="147"/>
        <v>A</v>
      </c>
      <c r="U556" s="1">
        <f t="shared" si="148"/>
        <v>179.328</v>
      </c>
      <c r="V556" s="1">
        <f t="shared" si="149"/>
        <v>382.74599999999998</v>
      </c>
      <c r="W556" s="1">
        <f t="shared" si="150"/>
        <v>20.235765858001344</v>
      </c>
      <c r="X556" s="20">
        <f t="shared" si="151"/>
        <v>8.8025581482305846</v>
      </c>
      <c r="Y556" s="22">
        <f t="shared" si="152"/>
        <v>3</v>
      </c>
      <c r="AA556" s="47"/>
    </row>
    <row r="557" spans="1:27" hidden="1" x14ac:dyDescent="0.25">
      <c r="A557" s="57" t="s">
        <v>39</v>
      </c>
      <c r="B557" s="1">
        <v>178.816</v>
      </c>
      <c r="C557" s="1">
        <v>178.43199999999999</v>
      </c>
      <c r="D557" s="1">
        <v>417.11399999999998</v>
      </c>
      <c r="E557" s="1">
        <v>383.07499999999999</v>
      </c>
      <c r="G557" s="1">
        <f t="shared" si="136"/>
        <v>34.038999999999987</v>
      </c>
      <c r="H557" s="1">
        <f t="shared" si="137"/>
        <v>0.38400000000001455</v>
      </c>
      <c r="I557" s="2">
        <f t="shared" si="138"/>
        <v>400.42944</v>
      </c>
      <c r="J557" s="2">
        <f t="shared" si="139"/>
        <v>392.08715999999998</v>
      </c>
      <c r="K557" s="2">
        <f t="shared" si="140"/>
        <v>383.74487999999997</v>
      </c>
      <c r="L557" s="10">
        <f t="shared" si="141"/>
        <v>3</v>
      </c>
      <c r="M557" s="73" t="str">
        <f t="shared" si="142"/>
        <v/>
      </c>
      <c r="N557">
        <f t="shared" si="143"/>
        <v>3</v>
      </c>
      <c r="O557" s="12">
        <f t="shared" si="144"/>
        <v>198.99399065212555</v>
      </c>
      <c r="P557" s="11">
        <f t="shared" si="145"/>
        <v>20.177990652125544</v>
      </c>
      <c r="Q557" s="1">
        <f t="shared" si="146"/>
        <v>178.816</v>
      </c>
      <c r="S557" s="14" t="str">
        <f t="shared" si="147"/>
        <v>A</v>
      </c>
      <c r="U557" s="1">
        <f t="shared" si="148"/>
        <v>178.816</v>
      </c>
      <c r="V557" s="1">
        <f t="shared" si="149"/>
        <v>383.07499999999999</v>
      </c>
      <c r="W557" s="1">
        <f t="shared" si="150"/>
        <v>20.177990652125544</v>
      </c>
      <c r="X557" s="20">
        <f t="shared" si="151"/>
        <v>8.7774259336746123</v>
      </c>
      <c r="Y557" s="22">
        <f t="shared" si="152"/>
        <v>3</v>
      </c>
      <c r="AA557" s="47"/>
    </row>
    <row r="558" spans="1:27" hidden="1" x14ac:dyDescent="0.25">
      <c r="A558" s="57" t="s">
        <v>39</v>
      </c>
      <c r="B558" s="1">
        <v>169.08799999999999</v>
      </c>
      <c r="C558" s="1">
        <v>168.57599999999999</v>
      </c>
      <c r="D558" s="1">
        <v>417.68400000000003</v>
      </c>
      <c r="E558" s="1">
        <v>383.62700000000001</v>
      </c>
      <c r="G558" s="1">
        <f t="shared" si="136"/>
        <v>34.057000000000016</v>
      </c>
      <c r="H558" s="1">
        <f t="shared" si="137"/>
        <v>0.51200000000000045</v>
      </c>
      <c r="I558" s="2">
        <f t="shared" si="138"/>
        <v>400.97664000000003</v>
      </c>
      <c r="J558" s="2">
        <f t="shared" si="139"/>
        <v>392.62296000000003</v>
      </c>
      <c r="K558" s="2">
        <f t="shared" si="140"/>
        <v>384.26928000000004</v>
      </c>
      <c r="L558" s="10">
        <f t="shared" si="141"/>
        <v>3</v>
      </c>
      <c r="M558" s="73" t="str">
        <f t="shared" si="142"/>
        <v/>
      </c>
      <c r="N558">
        <f t="shared" si="143"/>
        <v>3</v>
      </c>
      <c r="O558" s="12">
        <f t="shared" si="144"/>
        <v>188.16826174048521</v>
      </c>
      <c r="P558" s="11">
        <f t="shared" si="145"/>
        <v>19.080261740485213</v>
      </c>
      <c r="Q558" s="1">
        <f t="shared" si="146"/>
        <v>169.08799999999999</v>
      </c>
      <c r="S558" s="14" t="str">
        <f t="shared" si="147"/>
        <v>A</v>
      </c>
      <c r="U558" s="1">
        <f t="shared" si="148"/>
        <v>169.08799999999999</v>
      </c>
      <c r="V558" s="1">
        <f t="shared" si="149"/>
        <v>383.62700000000001</v>
      </c>
      <c r="W558" s="1">
        <f t="shared" si="150"/>
        <v>19.080261740485213</v>
      </c>
      <c r="X558" s="20">
        <f t="shared" si="151"/>
        <v>8.2999138571110667</v>
      </c>
      <c r="Y558" s="22">
        <f t="shared" si="152"/>
        <v>3</v>
      </c>
      <c r="AA558" s="47"/>
    </row>
    <row r="559" spans="1:27" hidden="1" x14ac:dyDescent="0.25">
      <c r="A559" s="57" t="s">
        <v>39</v>
      </c>
      <c r="B559" s="1">
        <v>140.03200000000001</v>
      </c>
      <c r="C559" s="1">
        <v>139.648</v>
      </c>
      <c r="D559" s="1">
        <v>420.28399999999999</v>
      </c>
      <c r="E559" s="1">
        <v>380.79700000000003</v>
      </c>
      <c r="G559" s="1">
        <f t="shared" si="136"/>
        <v>39.486999999999966</v>
      </c>
      <c r="H559" s="1">
        <f t="shared" si="137"/>
        <v>0.38400000000001455</v>
      </c>
      <c r="I559" s="2">
        <f t="shared" si="138"/>
        <v>403.47264000000001</v>
      </c>
      <c r="J559" s="2">
        <f t="shared" si="139"/>
        <v>395.06695999999999</v>
      </c>
      <c r="K559" s="2">
        <f t="shared" si="140"/>
        <v>386.66127999999998</v>
      </c>
      <c r="L559" s="10">
        <f t="shared" si="141"/>
        <v>0</v>
      </c>
      <c r="M559" s="73">
        <f t="shared" si="142"/>
        <v>0</v>
      </c>
      <c r="N559">
        <f t="shared" si="143"/>
        <v>0</v>
      </c>
      <c r="O559" s="12">
        <f t="shared" si="144"/>
        <v>140.03200000000001</v>
      </c>
      <c r="P559" s="11">
        <f t="shared" si="145"/>
        <v>0</v>
      </c>
      <c r="Q559" s="1">
        <f t="shared" si="146"/>
        <v>140.03200000000001</v>
      </c>
      <c r="S559" s="14" t="str">
        <f t="shared" si="147"/>
        <v>A</v>
      </c>
      <c r="U559" s="1">
        <f t="shared" si="148"/>
        <v>140.03200000000001</v>
      </c>
      <c r="V559" s="1">
        <f t="shared" si="149"/>
        <v>380.79700000000003</v>
      </c>
      <c r="W559" s="1">
        <f t="shared" si="150"/>
        <v>0</v>
      </c>
      <c r="X559" s="20">
        <f t="shared" si="151"/>
        <v>0</v>
      </c>
      <c r="Y559" s="22">
        <f t="shared" si="152"/>
        <v>0</v>
      </c>
      <c r="AA559" s="47"/>
    </row>
    <row r="560" spans="1:27" hidden="1" x14ac:dyDescent="0.25">
      <c r="A560" s="57" t="s">
        <v>39</v>
      </c>
      <c r="B560" s="1">
        <v>92.8</v>
      </c>
      <c r="C560" s="1">
        <v>92.543999999999997</v>
      </c>
      <c r="D560" s="1">
        <v>421.50299999999999</v>
      </c>
      <c r="E560" s="1">
        <v>381.49</v>
      </c>
      <c r="G560" s="1">
        <f t="shared" si="136"/>
        <v>40.012999999999977</v>
      </c>
      <c r="H560" s="1">
        <f t="shared" si="137"/>
        <v>0.25600000000000023</v>
      </c>
      <c r="I560" s="2">
        <f t="shared" si="138"/>
        <v>404.64287999999999</v>
      </c>
      <c r="J560" s="2">
        <f t="shared" si="139"/>
        <v>396.21281999999997</v>
      </c>
      <c r="K560" s="2">
        <f t="shared" si="140"/>
        <v>387.78276</v>
      </c>
      <c r="L560" s="10">
        <f t="shared" si="141"/>
        <v>0</v>
      </c>
      <c r="M560" s="73" t="str">
        <f t="shared" si="142"/>
        <v/>
      </c>
      <c r="N560">
        <f t="shared" si="143"/>
        <v>0</v>
      </c>
      <c r="O560" s="12">
        <f t="shared" si="144"/>
        <v>92.8</v>
      </c>
      <c r="P560" s="11">
        <f t="shared" si="145"/>
        <v>0</v>
      </c>
      <c r="Q560" s="1">
        <f t="shared" si="146"/>
        <v>92.8</v>
      </c>
      <c r="S560" s="14" t="str">
        <f t="shared" si="147"/>
        <v>A</v>
      </c>
      <c r="U560" s="1">
        <f t="shared" si="148"/>
        <v>92.8</v>
      </c>
      <c r="V560" s="1">
        <f t="shared" si="149"/>
        <v>381.49</v>
      </c>
      <c r="W560" s="1">
        <f t="shared" si="150"/>
        <v>0</v>
      </c>
      <c r="X560" s="20">
        <f t="shared" si="151"/>
        <v>0</v>
      </c>
      <c r="Y560" s="22">
        <f t="shared" si="152"/>
        <v>0</v>
      </c>
      <c r="AA560" s="47"/>
    </row>
    <row r="561" spans="1:34" x14ac:dyDescent="0.25">
      <c r="A561" s="57" t="s">
        <v>39</v>
      </c>
      <c r="B561" s="1">
        <v>70.400000000000006</v>
      </c>
      <c r="C561" s="1">
        <v>70.144000000000005</v>
      </c>
      <c r="D561" s="1">
        <v>422.32499999999999</v>
      </c>
      <c r="E561" s="1">
        <v>382.29899999999998</v>
      </c>
      <c r="G561" s="1">
        <f t="shared" si="136"/>
        <v>40.02600000000001</v>
      </c>
      <c r="H561" s="1">
        <f t="shared" si="137"/>
        <v>0.25600000000000023</v>
      </c>
      <c r="I561" s="2">
        <f t="shared" si="138"/>
        <v>405.43200000000002</v>
      </c>
      <c r="J561" s="2">
        <f t="shared" si="139"/>
        <v>396.9855</v>
      </c>
      <c r="K561" s="2">
        <f t="shared" si="140"/>
        <v>388.53899999999999</v>
      </c>
      <c r="L561" s="10">
        <f t="shared" si="141"/>
        <v>0</v>
      </c>
      <c r="M561" s="73" t="str">
        <f t="shared" si="142"/>
        <v/>
      </c>
      <c r="N561">
        <f t="shared" si="143"/>
        <v>0</v>
      </c>
      <c r="O561" s="12">
        <f t="shared" si="144"/>
        <v>70.400000000000006</v>
      </c>
      <c r="P561" s="11">
        <f t="shared" si="145"/>
        <v>0</v>
      </c>
      <c r="Q561" s="1">
        <f t="shared" si="146"/>
        <v>70.400000000000006</v>
      </c>
      <c r="S561" s="14" t="str">
        <f t="shared" si="147"/>
        <v>A</v>
      </c>
      <c r="U561" s="1">
        <f t="shared" si="148"/>
        <v>70.400000000000006</v>
      </c>
      <c r="V561" s="1">
        <f t="shared" si="149"/>
        <v>382.29899999999998</v>
      </c>
      <c r="W561" s="1">
        <f t="shared" si="150"/>
        <v>0</v>
      </c>
      <c r="X561" s="20">
        <f t="shared" si="151"/>
        <v>0</v>
      </c>
      <c r="Y561" s="22">
        <f t="shared" si="152"/>
        <v>0</v>
      </c>
      <c r="Z561" s="32" t="s">
        <v>40</v>
      </c>
      <c r="AA561" s="47"/>
      <c r="AB561" s="32" t="str">
        <f>A561</f>
        <v>JJJJ-MM-TT SS:MM:SS</v>
      </c>
      <c r="AC561" s="1">
        <f>SUM(U561:U584)</f>
        <v>3611.3920000000007</v>
      </c>
      <c r="AD561" s="1">
        <f>AVERAGE(V561:V584)</f>
        <v>381.76475000000005</v>
      </c>
      <c r="AE561" s="1">
        <f>SUM(W561:W584)</f>
        <v>222.13122279100827</v>
      </c>
      <c r="AF561" s="1">
        <f>SUM(X561:X584)</f>
        <v>96.627081914088592</v>
      </c>
      <c r="AG561" s="35">
        <f>AVERAGE(Y561:Y584)</f>
        <v>1.375</v>
      </c>
      <c r="AH561" s="37" t="e">
        <f>DAY(A561)</f>
        <v>#VALUE!</v>
      </c>
    </row>
    <row r="562" spans="1:34" hidden="1" x14ac:dyDescent="0.25">
      <c r="A562" s="57" t="s">
        <v>39</v>
      </c>
      <c r="B562" s="1">
        <v>69.12</v>
      </c>
      <c r="C562" s="1">
        <v>68.864000000000004</v>
      </c>
      <c r="D562" s="1">
        <v>422.48700000000002</v>
      </c>
      <c r="E562" s="1">
        <v>382.45600000000002</v>
      </c>
      <c r="G562" s="1">
        <f t="shared" si="136"/>
        <v>40.031000000000006</v>
      </c>
      <c r="H562" s="1">
        <f t="shared" si="137"/>
        <v>0.25600000000000023</v>
      </c>
      <c r="I562" s="2">
        <f t="shared" si="138"/>
        <v>405.58752000000004</v>
      </c>
      <c r="J562" s="2">
        <f t="shared" si="139"/>
        <v>397.13778000000002</v>
      </c>
      <c r="K562" s="2">
        <f t="shared" si="140"/>
        <v>388.68804</v>
      </c>
      <c r="L562" s="10">
        <f t="shared" si="141"/>
        <v>0</v>
      </c>
      <c r="M562" s="73" t="str">
        <f t="shared" si="142"/>
        <v/>
      </c>
      <c r="N562">
        <f t="shared" si="143"/>
        <v>0</v>
      </c>
      <c r="O562" s="12">
        <f t="shared" si="144"/>
        <v>69.12</v>
      </c>
      <c r="P562" s="11">
        <f t="shared" si="145"/>
        <v>0</v>
      </c>
      <c r="Q562" s="1">
        <f t="shared" si="146"/>
        <v>69.12</v>
      </c>
      <c r="S562" s="14" t="str">
        <f t="shared" si="147"/>
        <v>A</v>
      </c>
      <c r="U562" s="1">
        <f t="shared" si="148"/>
        <v>69.12</v>
      </c>
      <c r="V562" s="1">
        <f t="shared" si="149"/>
        <v>382.45600000000002</v>
      </c>
      <c r="W562" s="1">
        <f t="shared" si="150"/>
        <v>0</v>
      </c>
      <c r="X562" s="20">
        <f t="shared" si="151"/>
        <v>0</v>
      </c>
      <c r="Y562" s="22">
        <f t="shared" si="152"/>
        <v>0</v>
      </c>
      <c r="AA562" s="47"/>
    </row>
    <row r="563" spans="1:34" hidden="1" x14ac:dyDescent="0.25">
      <c r="A563" s="57" t="s">
        <v>39</v>
      </c>
      <c r="B563" s="1">
        <v>67.584000000000003</v>
      </c>
      <c r="C563" s="1">
        <v>67.456000000000003</v>
      </c>
      <c r="D563" s="1">
        <v>422.79399999999998</v>
      </c>
      <c r="E563" s="1">
        <v>382.74700000000001</v>
      </c>
      <c r="G563" s="1">
        <f t="shared" si="136"/>
        <v>40.046999999999969</v>
      </c>
      <c r="H563" s="1">
        <f t="shared" si="137"/>
        <v>0.12800000000000011</v>
      </c>
      <c r="I563" s="2">
        <f t="shared" si="138"/>
        <v>405.88223999999997</v>
      </c>
      <c r="J563" s="2">
        <f t="shared" si="139"/>
        <v>397.42635999999999</v>
      </c>
      <c r="K563" s="2">
        <f t="shared" si="140"/>
        <v>388.97047999999995</v>
      </c>
      <c r="L563" s="10">
        <f t="shared" si="141"/>
        <v>0</v>
      </c>
      <c r="M563" s="73" t="str">
        <f t="shared" si="142"/>
        <v/>
      </c>
      <c r="N563">
        <f t="shared" si="143"/>
        <v>0</v>
      </c>
      <c r="O563" s="12">
        <f t="shared" si="144"/>
        <v>67.584000000000003</v>
      </c>
      <c r="P563" s="11">
        <f t="shared" si="145"/>
        <v>0</v>
      </c>
      <c r="Q563" s="1">
        <f t="shared" si="146"/>
        <v>67.584000000000003</v>
      </c>
      <c r="S563" s="14" t="str">
        <f t="shared" si="147"/>
        <v>A</v>
      </c>
      <c r="U563" s="1">
        <f t="shared" si="148"/>
        <v>67.584000000000003</v>
      </c>
      <c r="V563" s="1">
        <f t="shared" si="149"/>
        <v>382.74700000000001</v>
      </c>
      <c r="W563" s="1">
        <f t="shared" si="150"/>
        <v>0</v>
      </c>
      <c r="X563" s="20">
        <f t="shared" si="151"/>
        <v>0</v>
      </c>
      <c r="Y563" s="22">
        <f t="shared" si="152"/>
        <v>0</v>
      </c>
      <c r="AA563" s="47"/>
    </row>
    <row r="564" spans="1:34" hidden="1" x14ac:dyDescent="0.25">
      <c r="A564" s="57" t="s">
        <v>39</v>
      </c>
      <c r="B564" s="1">
        <v>66.432000000000002</v>
      </c>
      <c r="C564" s="1">
        <v>66.048000000000002</v>
      </c>
      <c r="D564" s="1">
        <v>422.73200000000003</v>
      </c>
      <c r="E564" s="1">
        <v>382.702</v>
      </c>
      <c r="G564" s="1">
        <f t="shared" si="136"/>
        <v>40.03000000000003</v>
      </c>
      <c r="H564" s="1">
        <f t="shared" si="137"/>
        <v>0.38400000000000034</v>
      </c>
      <c r="I564" s="2">
        <f t="shared" si="138"/>
        <v>405.82272</v>
      </c>
      <c r="J564" s="2">
        <f t="shared" si="139"/>
        <v>397.36808000000002</v>
      </c>
      <c r="K564" s="2">
        <f t="shared" si="140"/>
        <v>388.91344000000004</v>
      </c>
      <c r="L564" s="10">
        <f t="shared" si="141"/>
        <v>0</v>
      </c>
      <c r="M564" s="73" t="str">
        <f t="shared" si="142"/>
        <v/>
      </c>
      <c r="N564">
        <f t="shared" si="143"/>
        <v>0</v>
      </c>
      <c r="O564" s="12">
        <f t="shared" si="144"/>
        <v>66.432000000000002</v>
      </c>
      <c r="P564" s="11">
        <f t="shared" si="145"/>
        <v>0</v>
      </c>
      <c r="Q564" s="1">
        <f t="shared" si="146"/>
        <v>66.432000000000002</v>
      </c>
      <c r="S564" s="14" t="str">
        <f t="shared" si="147"/>
        <v>A</v>
      </c>
      <c r="U564" s="1">
        <f t="shared" si="148"/>
        <v>66.432000000000002</v>
      </c>
      <c r="V564" s="1">
        <f t="shared" si="149"/>
        <v>382.702</v>
      </c>
      <c r="W564" s="1">
        <f t="shared" si="150"/>
        <v>0</v>
      </c>
      <c r="X564" s="20">
        <f t="shared" si="151"/>
        <v>0</v>
      </c>
      <c r="Y564" s="22">
        <f t="shared" si="152"/>
        <v>0</v>
      </c>
      <c r="AA564" s="47"/>
    </row>
    <row r="565" spans="1:34" hidden="1" x14ac:dyDescent="0.25">
      <c r="A565" s="57" t="s">
        <v>39</v>
      </c>
      <c r="B565" s="1">
        <v>62.72</v>
      </c>
      <c r="C565" s="1">
        <v>62.463999999999999</v>
      </c>
      <c r="D565" s="1">
        <v>422.48899999999998</v>
      </c>
      <c r="E565" s="1">
        <v>382.495</v>
      </c>
      <c r="G565" s="1">
        <f t="shared" si="136"/>
        <v>39.993999999999971</v>
      </c>
      <c r="H565" s="1">
        <f t="shared" si="137"/>
        <v>0.25600000000000023</v>
      </c>
      <c r="I565" s="2">
        <f t="shared" si="138"/>
        <v>405.58943999999997</v>
      </c>
      <c r="J565" s="2">
        <f t="shared" si="139"/>
        <v>397.13965999999999</v>
      </c>
      <c r="K565" s="2">
        <f t="shared" si="140"/>
        <v>388.68987999999996</v>
      </c>
      <c r="L565" s="10">
        <f t="shared" si="141"/>
        <v>0</v>
      </c>
      <c r="M565" s="73" t="str">
        <f t="shared" si="142"/>
        <v/>
      </c>
      <c r="N565">
        <f t="shared" si="143"/>
        <v>0</v>
      </c>
      <c r="O565" s="12">
        <f t="shared" si="144"/>
        <v>62.72</v>
      </c>
      <c r="P565" s="11">
        <f t="shared" si="145"/>
        <v>0</v>
      </c>
      <c r="Q565" s="1">
        <f t="shared" si="146"/>
        <v>62.72</v>
      </c>
      <c r="S565" s="14" t="str">
        <f t="shared" si="147"/>
        <v>A</v>
      </c>
      <c r="U565" s="1">
        <f t="shared" si="148"/>
        <v>62.72</v>
      </c>
      <c r="V565" s="1">
        <f t="shared" si="149"/>
        <v>382.495</v>
      </c>
      <c r="W565" s="1">
        <f t="shared" si="150"/>
        <v>0</v>
      </c>
      <c r="X565" s="20">
        <f t="shared" si="151"/>
        <v>0</v>
      </c>
      <c r="Y565" s="22">
        <f t="shared" si="152"/>
        <v>0</v>
      </c>
      <c r="AA565" s="47"/>
    </row>
    <row r="566" spans="1:34" hidden="1" x14ac:dyDescent="0.25">
      <c r="A566" s="57" t="s">
        <v>39</v>
      </c>
      <c r="B566" s="1">
        <v>87.168000000000006</v>
      </c>
      <c r="C566" s="1">
        <v>86.912000000000006</v>
      </c>
      <c r="D566" s="1">
        <v>420.13299999999998</v>
      </c>
      <c r="E566" s="1">
        <v>380.28399999999999</v>
      </c>
      <c r="G566" s="1">
        <f t="shared" si="136"/>
        <v>39.84899999999999</v>
      </c>
      <c r="H566" s="1">
        <f t="shared" si="137"/>
        <v>0.25600000000000023</v>
      </c>
      <c r="I566" s="2">
        <f t="shared" si="138"/>
        <v>403.32767999999999</v>
      </c>
      <c r="J566" s="2">
        <f t="shared" si="139"/>
        <v>394.92501999999996</v>
      </c>
      <c r="K566" s="2">
        <f t="shared" si="140"/>
        <v>386.52235999999999</v>
      </c>
      <c r="L566" s="10">
        <f t="shared" si="141"/>
        <v>0</v>
      </c>
      <c r="M566" s="73" t="str">
        <f t="shared" si="142"/>
        <v/>
      </c>
      <c r="N566">
        <f t="shared" si="143"/>
        <v>0</v>
      </c>
      <c r="O566" s="12">
        <f t="shared" si="144"/>
        <v>87.168000000000006</v>
      </c>
      <c r="P566" s="11">
        <f t="shared" si="145"/>
        <v>0</v>
      </c>
      <c r="Q566" s="1">
        <f t="shared" si="146"/>
        <v>87.168000000000006</v>
      </c>
      <c r="S566" s="14" t="str">
        <f t="shared" si="147"/>
        <v>A</v>
      </c>
      <c r="U566" s="1">
        <f t="shared" si="148"/>
        <v>87.168000000000006</v>
      </c>
      <c r="V566" s="1">
        <f t="shared" si="149"/>
        <v>380.28399999999999</v>
      </c>
      <c r="W566" s="1">
        <f t="shared" si="150"/>
        <v>0</v>
      </c>
      <c r="X566" s="20">
        <f t="shared" si="151"/>
        <v>0</v>
      </c>
      <c r="Y566" s="22">
        <f t="shared" si="152"/>
        <v>0</v>
      </c>
      <c r="AA566" s="47"/>
    </row>
    <row r="567" spans="1:34" hidden="1" x14ac:dyDescent="0.25">
      <c r="A567" s="57" t="s">
        <v>39</v>
      </c>
      <c r="B567" s="1">
        <v>142.208</v>
      </c>
      <c r="C567" s="1">
        <v>141.82400000000001</v>
      </c>
      <c r="D567" s="1">
        <v>418.57900000000001</v>
      </c>
      <c r="E567" s="1">
        <v>380.71199999999999</v>
      </c>
      <c r="G567" s="1">
        <f t="shared" si="136"/>
        <v>37.867000000000019</v>
      </c>
      <c r="H567" s="1">
        <f t="shared" si="137"/>
        <v>0.38399999999998613</v>
      </c>
      <c r="I567" s="2">
        <f t="shared" si="138"/>
        <v>401.83584000000002</v>
      </c>
      <c r="J567" s="2">
        <f t="shared" si="139"/>
        <v>393.46426000000002</v>
      </c>
      <c r="K567" s="2">
        <f t="shared" si="140"/>
        <v>385.09268000000003</v>
      </c>
      <c r="L567" s="10">
        <f t="shared" si="141"/>
        <v>3</v>
      </c>
      <c r="M567" s="73">
        <f t="shared" si="142"/>
        <v>3</v>
      </c>
      <c r="N567">
        <f t="shared" si="143"/>
        <v>3</v>
      </c>
      <c r="O567" s="12">
        <f t="shared" si="144"/>
        <v>158.25506343200533</v>
      </c>
      <c r="P567" s="11">
        <f t="shared" si="145"/>
        <v>16.047063432005331</v>
      </c>
      <c r="Q567" s="1">
        <f t="shared" si="146"/>
        <v>142.208</v>
      </c>
      <c r="S567" s="14" t="str">
        <f t="shared" si="147"/>
        <v>A</v>
      </c>
      <c r="U567" s="1">
        <f t="shared" si="148"/>
        <v>142.208</v>
      </c>
      <c r="V567" s="1">
        <f t="shared" si="149"/>
        <v>380.71199999999999</v>
      </c>
      <c r="W567" s="1">
        <f t="shared" si="150"/>
        <v>16.047063432005331</v>
      </c>
      <c r="X567" s="20">
        <f t="shared" si="151"/>
        <v>6.980472592922319</v>
      </c>
      <c r="Y567" s="22">
        <f t="shared" si="152"/>
        <v>3</v>
      </c>
      <c r="AA567" s="47"/>
    </row>
    <row r="568" spans="1:34" hidden="1" x14ac:dyDescent="0.25">
      <c r="A568" s="57" t="s">
        <v>39</v>
      </c>
      <c r="B568" s="1">
        <v>196.864</v>
      </c>
      <c r="C568" s="1">
        <v>196.48</v>
      </c>
      <c r="D568" s="1">
        <v>416.93799999999999</v>
      </c>
      <c r="E568" s="1">
        <v>382.86799999999999</v>
      </c>
      <c r="G568" s="1">
        <f t="shared" si="136"/>
        <v>34.069999999999993</v>
      </c>
      <c r="H568" s="1">
        <f t="shared" si="137"/>
        <v>0.38400000000001455</v>
      </c>
      <c r="I568" s="2">
        <f t="shared" si="138"/>
        <v>400.26047999999997</v>
      </c>
      <c r="J568" s="2">
        <f t="shared" si="139"/>
        <v>391.92171999999999</v>
      </c>
      <c r="K568" s="2">
        <f t="shared" si="140"/>
        <v>383.58295999999996</v>
      </c>
      <c r="L568" s="10">
        <f t="shared" si="141"/>
        <v>3</v>
      </c>
      <c r="M568" s="73" t="str">
        <f t="shared" si="142"/>
        <v/>
      </c>
      <c r="N568">
        <f t="shared" si="143"/>
        <v>3</v>
      </c>
      <c r="O568" s="12">
        <f t="shared" si="144"/>
        <v>219.07856665924771</v>
      </c>
      <c r="P568" s="11">
        <f t="shared" si="145"/>
        <v>22.214566659247708</v>
      </c>
      <c r="Q568" s="1">
        <f t="shared" si="146"/>
        <v>196.864</v>
      </c>
      <c r="S568" s="14" t="str">
        <f t="shared" si="147"/>
        <v>A</v>
      </c>
      <c r="U568" s="1">
        <f t="shared" si="148"/>
        <v>196.864</v>
      </c>
      <c r="V568" s="1">
        <f t="shared" si="149"/>
        <v>382.86799999999999</v>
      </c>
      <c r="W568" s="1">
        <f t="shared" si="150"/>
        <v>22.214566659247708</v>
      </c>
      <c r="X568" s="20">
        <f t="shared" si="151"/>
        <v>9.6633364967727537</v>
      </c>
      <c r="Y568" s="22">
        <f t="shared" si="152"/>
        <v>3</v>
      </c>
      <c r="AA568" s="47"/>
    </row>
    <row r="569" spans="1:34" hidden="1" x14ac:dyDescent="0.25">
      <c r="A569" s="57" t="s">
        <v>39</v>
      </c>
      <c r="B569" s="1">
        <v>199.42400000000001</v>
      </c>
      <c r="C569" s="1">
        <v>199.04</v>
      </c>
      <c r="D569" s="1">
        <v>417.51299999999998</v>
      </c>
      <c r="E569" s="1">
        <v>383.43900000000002</v>
      </c>
      <c r="G569" s="1">
        <f t="shared" si="136"/>
        <v>34.073999999999955</v>
      </c>
      <c r="H569" s="1">
        <f t="shared" si="137"/>
        <v>0.38400000000001455</v>
      </c>
      <c r="I569" s="2">
        <f t="shared" si="138"/>
        <v>400.81247999999999</v>
      </c>
      <c r="J569" s="2">
        <f t="shared" si="139"/>
        <v>392.46222</v>
      </c>
      <c r="K569" s="2">
        <f t="shared" si="140"/>
        <v>384.11195999999995</v>
      </c>
      <c r="L569" s="10">
        <f t="shared" si="141"/>
        <v>3</v>
      </c>
      <c r="M569" s="73" t="str">
        <f t="shared" si="142"/>
        <v/>
      </c>
      <c r="N569">
        <f t="shared" si="143"/>
        <v>3</v>
      </c>
      <c r="O569" s="12">
        <f t="shared" si="144"/>
        <v>221.92744268862677</v>
      </c>
      <c r="P569" s="11">
        <f t="shared" si="145"/>
        <v>22.503442688626762</v>
      </c>
      <c r="Q569" s="1">
        <f t="shared" si="146"/>
        <v>199.42400000000001</v>
      </c>
      <c r="S569" s="14" t="str">
        <f t="shared" si="147"/>
        <v>A</v>
      </c>
      <c r="U569" s="1">
        <f t="shared" si="148"/>
        <v>199.42400000000001</v>
      </c>
      <c r="V569" s="1">
        <f t="shared" si="149"/>
        <v>383.43900000000002</v>
      </c>
      <c r="W569" s="1">
        <f t="shared" si="150"/>
        <v>22.503442688626762</v>
      </c>
      <c r="X569" s="20">
        <f t="shared" si="151"/>
        <v>9.7889975695526417</v>
      </c>
      <c r="Y569" s="22">
        <f t="shared" si="152"/>
        <v>3</v>
      </c>
      <c r="AA569" s="47"/>
    </row>
    <row r="570" spans="1:34" hidden="1" x14ac:dyDescent="0.25">
      <c r="A570" s="57" t="s">
        <v>39</v>
      </c>
      <c r="B570" s="1">
        <v>189.696</v>
      </c>
      <c r="C570" s="1">
        <v>189.31200000000001</v>
      </c>
      <c r="D570" s="1">
        <v>418.33</v>
      </c>
      <c r="E570" s="1">
        <v>382.22500000000002</v>
      </c>
      <c r="G570" s="1">
        <f t="shared" si="136"/>
        <v>36.104999999999961</v>
      </c>
      <c r="H570" s="1">
        <f t="shared" si="137"/>
        <v>0.38399999999998613</v>
      </c>
      <c r="I570" s="2">
        <f t="shared" si="138"/>
        <v>401.59679999999997</v>
      </c>
      <c r="J570" s="2">
        <f t="shared" si="139"/>
        <v>393.23019999999997</v>
      </c>
      <c r="K570" s="2">
        <f t="shared" si="140"/>
        <v>384.86359999999996</v>
      </c>
      <c r="L570" s="10">
        <f t="shared" si="141"/>
        <v>3</v>
      </c>
      <c r="M570" s="73" t="str">
        <f t="shared" si="142"/>
        <v/>
      </c>
      <c r="N570">
        <f t="shared" si="143"/>
        <v>3</v>
      </c>
      <c r="O570" s="12">
        <f t="shared" si="144"/>
        <v>211.10171377698643</v>
      </c>
      <c r="P570" s="11">
        <f t="shared" si="145"/>
        <v>21.405713776986431</v>
      </c>
      <c r="Q570" s="1">
        <f t="shared" si="146"/>
        <v>189.696</v>
      </c>
      <c r="S570" s="14" t="str">
        <f t="shared" si="147"/>
        <v>A</v>
      </c>
      <c r="U570" s="1">
        <f t="shared" si="148"/>
        <v>189.696</v>
      </c>
      <c r="V570" s="1">
        <f t="shared" si="149"/>
        <v>382.22500000000002</v>
      </c>
      <c r="W570" s="1">
        <f t="shared" si="150"/>
        <v>21.405713776986431</v>
      </c>
      <c r="X570" s="20">
        <f t="shared" si="151"/>
        <v>9.3114854929890978</v>
      </c>
      <c r="Y570" s="22">
        <f t="shared" si="152"/>
        <v>3</v>
      </c>
      <c r="AA570" s="47"/>
    </row>
    <row r="571" spans="1:34" hidden="1" x14ac:dyDescent="0.25">
      <c r="A571" s="57" t="s">
        <v>39</v>
      </c>
      <c r="B571" s="1">
        <v>198.91200000000001</v>
      </c>
      <c r="C571" s="1">
        <v>198.4</v>
      </c>
      <c r="D571" s="1">
        <v>418.44799999999998</v>
      </c>
      <c r="E571" s="1">
        <v>380.34500000000003</v>
      </c>
      <c r="G571" s="1">
        <f t="shared" si="136"/>
        <v>38.102999999999952</v>
      </c>
      <c r="H571" s="1">
        <f t="shared" si="137"/>
        <v>0.51200000000000045</v>
      </c>
      <c r="I571" s="2">
        <f t="shared" si="138"/>
        <v>401.71008</v>
      </c>
      <c r="J571" s="2">
        <f t="shared" si="139"/>
        <v>393.34111999999999</v>
      </c>
      <c r="K571" s="2">
        <f t="shared" si="140"/>
        <v>384.97215999999997</v>
      </c>
      <c r="L571" s="10">
        <f t="shared" si="141"/>
        <v>3</v>
      </c>
      <c r="M571" s="73" t="str">
        <f t="shared" si="142"/>
        <v/>
      </c>
      <c r="N571">
        <f t="shared" si="143"/>
        <v>3</v>
      </c>
      <c r="O571" s="12">
        <f t="shared" si="144"/>
        <v>221.35766748275097</v>
      </c>
      <c r="P571" s="11">
        <f t="shared" si="145"/>
        <v>22.445667482750963</v>
      </c>
      <c r="Q571" s="1">
        <f t="shared" si="146"/>
        <v>198.91200000000001</v>
      </c>
      <c r="S571" s="14" t="str">
        <f t="shared" si="147"/>
        <v>A</v>
      </c>
      <c r="U571" s="1">
        <f t="shared" si="148"/>
        <v>198.91200000000001</v>
      </c>
      <c r="V571" s="1">
        <f t="shared" si="149"/>
        <v>380.34500000000003</v>
      </c>
      <c r="W571" s="1">
        <f t="shared" si="150"/>
        <v>22.445667482750963</v>
      </c>
      <c r="X571" s="20">
        <f t="shared" si="151"/>
        <v>9.7638653549966694</v>
      </c>
      <c r="Y571" s="22">
        <f t="shared" si="152"/>
        <v>3</v>
      </c>
      <c r="AA571" s="47"/>
    </row>
    <row r="572" spans="1:34" hidden="1" x14ac:dyDescent="0.25">
      <c r="A572" s="57" t="s">
        <v>39</v>
      </c>
      <c r="B572" s="1">
        <v>202.624</v>
      </c>
      <c r="C572" s="1">
        <v>202.11199999999999</v>
      </c>
      <c r="D572" s="1">
        <v>416.90300000000002</v>
      </c>
      <c r="E572" s="1">
        <v>382.85399999999998</v>
      </c>
      <c r="G572" s="1">
        <f t="shared" si="136"/>
        <v>34.049000000000035</v>
      </c>
      <c r="H572" s="1">
        <f t="shared" si="137"/>
        <v>0.51200000000000045</v>
      </c>
      <c r="I572" s="2">
        <f t="shared" si="138"/>
        <v>400.22687999999999</v>
      </c>
      <c r="J572" s="2">
        <f t="shared" si="139"/>
        <v>391.88882000000001</v>
      </c>
      <c r="K572" s="2">
        <f t="shared" si="140"/>
        <v>383.55076000000003</v>
      </c>
      <c r="L572" s="10">
        <f t="shared" si="141"/>
        <v>3</v>
      </c>
      <c r="M572" s="73" t="str">
        <f t="shared" si="142"/>
        <v/>
      </c>
      <c r="N572">
        <f t="shared" si="143"/>
        <v>3</v>
      </c>
      <c r="O572" s="12">
        <f t="shared" si="144"/>
        <v>225.48853772535054</v>
      </c>
      <c r="P572" s="11">
        <f t="shared" si="145"/>
        <v>22.864537725350544</v>
      </c>
      <c r="Q572" s="1">
        <f t="shared" si="146"/>
        <v>202.624</v>
      </c>
      <c r="S572" s="14" t="str">
        <f t="shared" si="147"/>
        <v>A</v>
      </c>
      <c r="U572" s="1">
        <f t="shared" si="148"/>
        <v>202.624</v>
      </c>
      <c r="V572" s="1">
        <f t="shared" si="149"/>
        <v>382.85399999999998</v>
      </c>
      <c r="W572" s="1">
        <f t="shared" si="150"/>
        <v>22.864537725350544</v>
      </c>
      <c r="X572" s="20">
        <f t="shared" si="151"/>
        <v>9.9460739105274865</v>
      </c>
      <c r="Y572" s="22">
        <f t="shared" si="152"/>
        <v>3</v>
      </c>
      <c r="AA572" s="47"/>
    </row>
    <row r="573" spans="1:34" hidden="1" x14ac:dyDescent="0.25">
      <c r="A573" s="57" t="s">
        <v>39</v>
      </c>
      <c r="B573" s="1">
        <v>203.52</v>
      </c>
      <c r="C573" s="1">
        <v>203.00800000000001</v>
      </c>
      <c r="D573" s="1">
        <v>420.541</v>
      </c>
      <c r="E573" s="1">
        <v>381.137</v>
      </c>
      <c r="G573" s="1">
        <f t="shared" si="136"/>
        <v>39.403999999999996</v>
      </c>
      <c r="H573" s="1">
        <f t="shared" si="137"/>
        <v>0.51200000000000045</v>
      </c>
      <c r="I573" s="2">
        <f t="shared" si="138"/>
        <v>403.71935999999999</v>
      </c>
      <c r="J573" s="2">
        <f t="shared" si="139"/>
        <v>395.30853999999999</v>
      </c>
      <c r="K573" s="2">
        <f t="shared" si="140"/>
        <v>386.89771999999999</v>
      </c>
      <c r="L573" s="10">
        <f t="shared" si="141"/>
        <v>0</v>
      </c>
      <c r="M573" s="73">
        <f t="shared" si="142"/>
        <v>0</v>
      </c>
      <c r="N573">
        <f t="shared" si="143"/>
        <v>0</v>
      </c>
      <c r="O573" s="12">
        <f t="shared" si="144"/>
        <v>203.52</v>
      </c>
      <c r="P573" s="11">
        <f t="shared" si="145"/>
        <v>0</v>
      </c>
      <c r="Q573" s="1">
        <f t="shared" si="146"/>
        <v>203.52</v>
      </c>
      <c r="S573" s="14" t="str">
        <f t="shared" si="147"/>
        <v>A</v>
      </c>
      <c r="U573" s="1">
        <f t="shared" si="148"/>
        <v>203.52</v>
      </c>
      <c r="V573" s="1">
        <f t="shared" si="149"/>
        <v>381.137</v>
      </c>
      <c r="W573" s="1">
        <f t="shared" si="150"/>
        <v>0</v>
      </c>
      <c r="X573" s="20">
        <f t="shared" si="151"/>
        <v>0</v>
      </c>
      <c r="Y573" s="22">
        <f t="shared" si="152"/>
        <v>0</v>
      </c>
      <c r="AA573" s="47"/>
    </row>
    <row r="574" spans="1:34" hidden="1" x14ac:dyDescent="0.25">
      <c r="A574" s="57" t="s">
        <v>39</v>
      </c>
      <c r="B574" s="1">
        <v>216.96</v>
      </c>
      <c r="C574" s="1">
        <v>216.32</v>
      </c>
      <c r="D574" s="1">
        <v>418.79599999999999</v>
      </c>
      <c r="E574" s="1">
        <v>381.22800000000001</v>
      </c>
      <c r="G574" s="1">
        <f t="shared" si="136"/>
        <v>37.567999999999984</v>
      </c>
      <c r="H574" s="1">
        <f t="shared" si="137"/>
        <v>0.64000000000001478</v>
      </c>
      <c r="I574" s="2">
        <f t="shared" si="138"/>
        <v>402.04415999999998</v>
      </c>
      <c r="J574" s="2">
        <f t="shared" si="139"/>
        <v>393.66823999999997</v>
      </c>
      <c r="K574" s="2">
        <f t="shared" si="140"/>
        <v>385.29232000000002</v>
      </c>
      <c r="L574" s="10">
        <f t="shared" si="141"/>
        <v>3</v>
      </c>
      <c r="M574" s="73">
        <f t="shared" si="142"/>
        <v>3</v>
      </c>
      <c r="N574">
        <f t="shared" si="143"/>
        <v>3</v>
      </c>
      <c r="O574" s="12">
        <f t="shared" si="144"/>
        <v>241.44224348987314</v>
      </c>
      <c r="P574" s="11">
        <f t="shared" si="145"/>
        <v>24.482243489873127</v>
      </c>
      <c r="Q574" s="1">
        <f t="shared" si="146"/>
        <v>216.96</v>
      </c>
      <c r="S574" s="14" t="str">
        <f t="shared" si="147"/>
        <v>A</v>
      </c>
      <c r="U574" s="1">
        <f t="shared" si="148"/>
        <v>216.96</v>
      </c>
      <c r="V574" s="1">
        <f t="shared" si="149"/>
        <v>381.22800000000001</v>
      </c>
      <c r="W574" s="1">
        <f t="shared" si="150"/>
        <v>24.482243489873127</v>
      </c>
      <c r="X574" s="20">
        <f t="shared" si="151"/>
        <v>10.649775918094811</v>
      </c>
      <c r="Y574" s="22">
        <f t="shared" si="152"/>
        <v>3</v>
      </c>
      <c r="AA574" s="47"/>
    </row>
    <row r="575" spans="1:34" hidden="1" x14ac:dyDescent="0.25">
      <c r="A575" s="57" t="s">
        <v>39</v>
      </c>
      <c r="B575" s="1">
        <v>214.01599999999999</v>
      </c>
      <c r="C575" s="1">
        <v>213.63200000000001</v>
      </c>
      <c r="D575" s="1">
        <v>417.71800000000002</v>
      </c>
      <c r="E575" s="1">
        <v>383.536</v>
      </c>
      <c r="G575" s="1">
        <f t="shared" si="136"/>
        <v>34.182000000000016</v>
      </c>
      <c r="H575" s="1">
        <f t="shared" si="137"/>
        <v>0.38399999999998613</v>
      </c>
      <c r="I575" s="2">
        <f t="shared" si="138"/>
        <v>401.00927999999999</v>
      </c>
      <c r="J575" s="2">
        <f t="shared" si="139"/>
        <v>392.65492</v>
      </c>
      <c r="K575" s="2">
        <f t="shared" si="140"/>
        <v>384.30056000000002</v>
      </c>
      <c r="L575" s="10">
        <f t="shared" si="141"/>
        <v>3</v>
      </c>
      <c r="M575" s="73" t="str">
        <f t="shared" si="142"/>
        <v/>
      </c>
      <c r="N575">
        <f t="shared" si="143"/>
        <v>3</v>
      </c>
      <c r="O575" s="12">
        <f t="shared" si="144"/>
        <v>238.16603605608725</v>
      </c>
      <c r="P575" s="11">
        <f t="shared" si="145"/>
        <v>24.150036056087259</v>
      </c>
      <c r="Q575" s="1">
        <f t="shared" si="146"/>
        <v>214.01599999999999</v>
      </c>
      <c r="S575" s="14" t="str">
        <f t="shared" si="147"/>
        <v>A</v>
      </c>
      <c r="U575" s="1">
        <f t="shared" si="148"/>
        <v>214.01599999999999</v>
      </c>
      <c r="V575" s="1">
        <f t="shared" si="149"/>
        <v>383.536</v>
      </c>
      <c r="W575" s="1">
        <f t="shared" si="150"/>
        <v>24.150036056087259</v>
      </c>
      <c r="X575" s="20">
        <f t="shared" si="151"/>
        <v>10.505265684397958</v>
      </c>
      <c r="Y575" s="22">
        <f t="shared" si="152"/>
        <v>3</v>
      </c>
      <c r="AA575" s="47"/>
    </row>
    <row r="576" spans="1:34" hidden="1" x14ac:dyDescent="0.25">
      <c r="A576" s="57" t="s">
        <v>39</v>
      </c>
      <c r="B576" s="1">
        <v>201.47200000000001</v>
      </c>
      <c r="C576" s="1">
        <v>200.83199999999999</v>
      </c>
      <c r="D576" s="1">
        <v>420.71600000000001</v>
      </c>
      <c r="E576" s="1">
        <v>382.78800000000001</v>
      </c>
      <c r="G576" s="1">
        <f t="shared" si="136"/>
        <v>37.927999999999997</v>
      </c>
      <c r="H576" s="1">
        <f t="shared" si="137"/>
        <v>0.64000000000001478</v>
      </c>
      <c r="I576" s="2">
        <f t="shared" si="138"/>
        <v>403.88736</v>
      </c>
      <c r="J576" s="2">
        <f t="shared" si="139"/>
        <v>395.47304000000003</v>
      </c>
      <c r="K576" s="2">
        <f t="shared" si="140"/>
        <v>387.05871999999999</v>
      </c>
      <c r="L576" s="10">
        <f t="shared" si="141"/>
        <v>3</v>
      </c>
      <c r="M576" s="73" t="str">
        <f t="shared" si="142"/>
        <v/>
      </c>
      <c r="N576">
        <f t="shared" si="143"/>
        <v>3</v>
      </c>
      <c r="O576" s="12">
        <f t="shared" si="144"/>
        <v>224.20654351213</v>
      </c>
      <c r="P576" s="11">
        <f t="shared" si="145"/>
        <v>22.734543512129989</v>
      </c>
      <c r="Q576" s="1">
        <f t="shared" si="146"/>
        <v>201.47200000000001</v>
      </c>
      <c r="S576" s="14" t="str">
        <f t="shared" si="147"/>
        <v>A</v>
      </c>
      <c r="U576" s="1">
        <f t="shared" si="148"/>
        <v>201.47200000000001</v>
      </c>
      <c r="V576" s="1">
        <f t="shared" si="149"/>
        <v>382.78800000000001</v>
      </c>
      <c r="W576" s="1">
        <f t="shared" si="150"/>
        <v>22.734543512129989</v>
      </c>
      <c r="X576" s="20">
        <f t="shared" si="151"/>
        <v>9.8895264277765449</v>
      </c>
      <c r="Y576" s="22">
        <f t="shared" si="152"/>
        <v>3</v>
      </c>
      <c r="AA576" s="47"/>
    </row>
    <row r="577" spans="1:34" hidden="1" x14ac:dyDescent="0.25">
      <c r="A577" s="57" t="s">
        <v>39</v>
      </c>
      <c r="B577" s="1">
        <v>193.28</v>
      </c>
      <c r="C577" s="1">
        <v>192.89599999999999</v>
      </c>
      <c r="D577" s="1">
        <v>422.39600000000002</v>
      </c>
      <c r="E577" s="1">
        <v>381.988</v>
      </c>
      <c r="G577" s="1">
        <f t="shared" si="136"/>
        <v>40.408000000000015</v>
      </c>
      <c r="H577" s="1">
        <f t="shared" si="137"/>
        <v>0.38400000000001455</v>
      </c>
      <c r="I577" s="2">
        <f t="shared" si="138"/>
        <v>405.50015999999999</v>
      </c>
      <c r="J577" s="2">
        <f t="shared" si="139"/>
        <v>397.05224000000004</v>
      </c>
      <c r="K577" s="2">
        <f t="shared" si="140"/>
        <v>388.60432000000003</v>
      </c>
      <c r="L577" s="10">
        <f t="shared" si="141"/>
        <v>0</v>
      </c>
      <c r="M577" s="73">
        <f t="shared" si="142"/>
        <v>0</v>
      </c>
      <c r="N577">
        <f t="shared" si="143"/>
        <v>0</v>
      </c>
      <c r="O577" s="12">
        <f t="shared" si="144"/>
        <v>193.28</v>
      </c>
      <c r="P577" s="11">
        <f t="shared" si="145"/>
        <v>0</v>
      </c>
      <c r="Q577" s="1">
        <f t="shared" si="146"/>
        <v>193.28</v>
      </c>
      <c r="S577" s="14" t="str">
        <f t="shared" si="147"/>
        <v>A</v>
      </c>
      <c r="U577" s="1">
        <f t="shared" si="148"/>
        <v>193.28</v>
      </c>
      <c r="V577" s="1">
        <f t="shared" si="149"/>
        <v>381.988</v>
      </c>
      <c r="W577" s="1">
        <f t="shared" si="150"/>
        <v>0</v>
      </c>
      <c r="X577" s="20">
        <f t="shared" si="151"/>
        <v>0</v>
      </c>
      <c r="Y577" s="22">
        <f t="shared" si="152"/>
        <v>0</v>
      </c>
      <c r="AA577" s="47"/>
    </row>
    <row r="578" spans="1:34" hidden="1" x14ac:dyDescent="0.25">
      <c r="A578" s="57" t="s">
        <v>39</v>
      </c>
      <c r="B578" s="1">
        <v>178.68799999999999</v>
      </c>
      <c r="C578" s="1">
        <v>178.304</v>
      </c>
      <c r="D578" s="1">
        <v>422.28699999999998</v>
      </c>
      <c r="E578" s="1">
        <v>381.95499999999998</v>
      </c>
      <c r="G578" s="1">
        <f t="shared" si="136"/>
        <v>40.331999999999994</v>
      </c>
      <c r="H578" s="1">
        <f t="shared" si="137"/>
        <v>0.38399999999998613</v>
      </c>
      <c r="I578" s="2">
        <f t="shared" si="138"/>
        <v>405.39551999999998</v>
      </c>
      <c r="J578" s="2">
        <f t="shared" si="139"/>
        <v>396.94977999999998</v>
      </c>
      <c r="K578" s="2">
        <f t="shared" si="140"/>
        <v>388.50403999999997</v>
      </c>
      <c r="L578" s="10">
        <f t="shared" si="141"/>
        <v>0</v>
      </c>
      <c r="M578" s="73" t="str">
        <f t="shared" si="142"/>
        <v/>
      </c>
      <c r="N578">
        <f t="shared" si="143"/>
        <v>0</v>
      </c>
      <c r="O578" s="12">
        <f t="shared" si="144"/>
        <v>178.68799999999999</v>
      </c>
      <c r="P578" s="11">
        <f t="shared" si="145"/>
        <v>0</v>
      </c>
      <c r="Q578" s="1">
        <f t="shared" si="146"/>
        <v>178.68799999999999</v>
      </c>
      <c r="S578" s="14" t="str">
        <f t="shared" si="147"/>
        <v>A</v>
      </c>
      <c r="U578" s="1">
        <f t="shared" si="148"/>
        <v>178.68799999999999</v>
      </c>
      <c r="V578" s="1">
        <f t="shared" si="149"/>
        <v>381.95499999999998</v>
      </c>
      <c r="W578" s="1">
        <f t="shared" si="150"/>
        <v>0</v>
      </c>
      <c r="X578" s="20">
        <f t="shared" si="151"/>
        <v>0</v>
      </c>
      <c r="Y578" s="22">
        <f t="shared" si="152"/>
        <v>0</v>
      </c>
      <c r="AA578" s="47"/>
    </row>
    <row r="579" spans="1:34" hidden="1" x14ac:dyDescent="0.25">
      <c r="A579" s="57" t="s">
        <v>39</v>
      </c>
      <c r="B579" s="1">
        <v>164.864</v>
      </c>
      <c r="C579" s="1">
        <v>164.352</v>
      </c>
      <c r="D579" s="1">
        <v>420.06200000000001</v>
      </c>
      <c r="E579" s="1">
        <v>379.94900000000001</v>
      </c>
      <c r="G579" s="1">
        <f t="shared" si="136"/>
        <v>40.113</v>
      </c>
      <c r="H579" s="1">
        <f t="shared" si="137"/>
        <v>0.51200000000000045</v>
      </c>
      <c r="I579" s="2">
        <f t="shared" si="138"/>
        <v>403.25952000000001</v>
      </c>
      <c r="J579" s="2">
        <f t="shared" si="139"/>
        <v>394.85828000000004</v>
      </c>
      <c r="K579" s="2">
        <f t="shared" si="140"/>
        <v>386.45704000000001</v>
      </c>
      <c r="L579" s="10">
        <f t="shared" si="141"/>
        <v>0</v>
      </c>
      <c r="M579" s="73" t="str">
        <f t="shared" si="142"/>
        <v/>
      </c>
      <c r="N579">
        <f t="shared" si="143"/>
        <v>0</v>
      </c>
      <c r="O579" s="12">
        <f t="shared" si="144"/>
        <v>164.864</v>
      </c>
      <c r="P579" s="11">
        <f t="shared" si="145"/>
        <v>0</v>
      </c>
      <c r="Q579" s="1">
        <f t="shared" si="146"/>
        <v>164.864</v>
      </c>
      <c r="S579" s="14" t="str">
        <f t="shared" si="147"/>
        <v>A</v>
      </c>
      <c r="U579" s="1">
        <f t="shared" si="148"/>
        <v>164.864</v>
      </c>
      <c r="V579" s="1">
        <f t="shared" si="149"/>
        <v>379.94900000000001</v>
      </c>
      <c r="W579" s="1">
        <f t="shared" si="150"/>
        <v>0</v>
      </c>
      <c r="X579" s="20">
        <f t="shared" si="151"/>
        <v>0</v>
      </c>
      <c r="Y579" s="22">
        <f t="shared" si="152"/>
        <v>0</v>
      </c>
      <c r="AA579" s="47"/>
    </row>
    <row r="580" spans="1:34" hidden="1" x14ac:dyDescent="0.25">
      <c r="A580" s="57" t="s">
        <v>39</v>
      </c>
      <c r="B580" s="1">
        <v>173.184</v>
      </c>
      <c r="C580" s="1">
        <v>172.8</v>
      </c>
      <c r="D580" s="1">
        <v>418.08600000000001</v>
      </c>
      <c r="E580" s="1">
        <v>378.07100000000003</v>
      </c>
      <c r="G580" s="1">
        <f t="shared" si="136"/>
        <v>40.014999999999986</v>
      </c>
      <c r="H580" s="1">
        <f t="shared" si="137"/>
        <v>0.38399999999998613</v>
      </c>
      <c r="I580" s="2">
        <f t="shared" si="138"/>
        <v>401.36256000000003</v>
      </c>
      <c r="J580" s="2">
        <f t="shared" si="139"/>
        <v>393.00084000000004</v>
      </c>
      <c r="K580" s="2">
        <f t="shared" si="140"/>
        <v>384.63911999999999</v>
      </c>
      <c r="L580" s="10">
        <f t="shared" si="141"/>
        <v>0</v>
      </c>
      <c r="M580" s="73" t="str">
        <f t="shared" si="142"/>
        <v/>
      </c>
      <c r="N580">
        <f t="shared" si="143"/>
        <v>0</v>
      </c>
      <c r="O580" s="12">
        <f t="shared" si="144"/>
        <v>173.184</v>
      </c>
      <c r="P580" s="11">
        <f t="shared" si="145"/>
        <v>0</v>
      </c>
      <c r="Q580" s="1">
        <f t="shared" si="146"/>
        <v>173.184</v>
      </c>
      <c r="S580" s="14" t="str">
        <f t="shared" si="147"/>
        <v>A</v>
      </c>
      <c r="U580" s="1">
        <f t="shared" si="148"/>
        <v>173.184</v>
      </c>
      <c r="V580" s="1">
        <f t="shared" si="149"/>
        <v>378.07100000000003</v>
      </c>
      <c r="W580" s="1">
        <f t="shared" si="150"/>
        <v>0</v>
      </c>
      <c r="X580" s="20">
        <f t="shared" si="151"/>
        <v>0</v>
      </c>
      <c r="Y580" s="22">
        <f t="shared" si="152"/>
        <v>0</v>
      </c>
      <c r="AA580" s="47"/>
    </row>
    <row r="581" spans="1:34" hidden="1" x14ac:dyDescent="0.25">
      <c r="A581" s="57" t="s">
        <v>39</v>
      </c>
      <c r="B581" s="1">
        <v>162.94399999999999</v>
      </c>
      <c r="C581" s="1">
        <v>162.43199999999999</v>
      </c>
      <c r="D581" s="1">
        <v>418.96300000000002</v>
      </c>
      <c r="E581" s="1">
        <v>378.90499999999997</v>
      </c>
      <c r="G581" s="1">
        <f t="shared" si="136"/>
        <v>40.05800000000005</v>
      </c>
      <c r="H581" s="1">
        <f t="shared" si="137"/>
        <v>0.51200000000000045</v>
      </c>
      <c r="I581" s="2">
        <f t="shared" si="138"/>
        <v>402.20448000000005</v>
      </c>
      <c r="J581" s="2">
        <f t="shared" si="139"/>
        <v>393.82522</v>
      </c>
      <c r="K581" s="2">
        <f t="shared" si="140"/>
        <v>385.44596000000001</v>
      </c>
      <c r="L581" s="10">
        <f t="shared" si="141"/>
        <v>0</v>
      </c>
      <c r="M581" s="73" t="str">
        <f t="shared" si="142"/>
        <v/>
      </c>
      <c r="N581">
        <f t="shared" si="143"/>
        <v>0</v>
      </c>
      <c r="O581" s="12">
        <f t="shared" si="144"/>
        <v>162.94399999999999</v>
      </c>
      <c r="P581" s="11">
        <f t="shared" si="145"/>
        <v>0</v>
      </c>
      <c r="Q581" s="1">
        <f t="shared" si="146"/>
        <v>162.94399999999999</v>
      </c>
      <c r="S581" s="14" t="str">
        <f t="shared" si="147"/>
        <v>A</v>
      </c>
      <c r="U581" s="1">
        <f t="shared" si="148"/>
        <v>162.94399999999999</v>
      </c>
      <c r="V581" s="1">
        <f t="shared" si="149"/>
        <v>378.90499999999997</v>
      </c>
      <c r="W581" s="1">
        <f t="shared" si="150"/>
        <v>0</v>
      </c>
      <c r="X581" s="20">
        <f t="shared" si="151"/>
        <v>0</v>
      </c>
      <c r="Y581" s="22">
        <f t="shared" si="152"/>
        <v>0</v>
      </c>
      <c r="AA581" s="47"/>
    </row>
    <row r="582" spans="1:34" hidden="1" x14ac:dyDescent="0.25">
      <c r="A582" s="57" t="s">
        <v>39</v>
      </c>
      <c r="B582" s="1">
        <v>142.976</v>
      </c>
      <c r="C582" s="1">
        <v>142.59200000000001</v>
      </c>
      <c r="D582" s="1">
        <v>420.673</v>
      </c>
      <c r="E582" s="1">
        <v>380.56200000000001</v>
      </c>
      <c r="G582" s="1">
        <f t="shared" si="136"/>
        <v>40.11099999999999</v>
      </c>
      <c r="H582" s="1">
        <f t="shared" si="137"/>
        <v>0.38399999999998613</v>
      </c>
      <c r="I582" s="2">
        <f t="shared" si="138"/>
        <v>403.84608000000003</v>
      </c>
      <c r="J582" s="2">
        <f t="shared" si="139"/>
        <v>395.43261999999999</v>
      </c>
      <c r="K582" s="2">
        <f t="shared" si="140"/>
        <v>387.01916</v>
      </c>
      <c r="L582" s="10">
        <f t="shared" si="141"/>
        <v>0</v>
      </c>
      <c r="M582" s="73" t="str">
        <f t="shared" si="142"/>
        <v/>
      </c>
      <c r="N582">
        <f t="shared" si="143"/>
        <v>0</v>
      </c>
      <c r="O582" s="12">
        <f t="shared" si="144"/>
        <v>142.976</v>
      </c>
      <c r="P582" s="11">
        <f t="shared" si="145"/>
        <v>0</v>
      </c>
      <c r="Q582" s="1">
        <f t="shared" si="146"/>
        <v>142.976</v>
      </c>
      <c r="S582" s="14" t="str">
        <f t="shared" si="147"/>
        <v>A</v>
      </c>
      <c r="U582" s="1">
        <f t="shared" si="148"/>
        <v>142.976</v>
      </c>
      <c r="V582" s="1">
        <f t="shared" si="149"/>
        <v>380.56200000000001</v>
      </c>
      <c r="W582" s="1">
        <f t="shared" si="150"/>
        <v>0</v>
      </c>
      <c r="X582" s="20">
        <f t="shared" si="151"/>
        <v>0</v>
      </c>
      <c r="Y582" s="22">
        <f t="shared" si="152"/>
        <v>0</v>
      </c>
      <c r="AA582" s="47"/>
    </row>
    <row r="583" spans="1:34" hidden="1" x14ac:dyDescent="0.25">
      <c r="A583" s="57" t="s">
        <v>39</v>
      </c>
      <c r="B583" s="1">
        <v>122.624</v>
      </c>
      <c r="C583" s="1">
        <v>122.36799999999999</v>
      </c>
      <c r="D583" s="1">
        <v>419.21899999999999</v>
      </c>
      <c r="E583" s="1">
        <v>382.52100000000002</v>
      </c>
      <c r="G583" s="1">
        <f t="shared" si="136"/>
        <v>36.697999999999979</v>
      </c>
      <c r="H583" s="1">
        <f t="shared" si="137"/>
        <v>0.25600000000000023</v>
      </c>
      <c r="I583" s="2">
        <f t="shared" si="138"/>
        <v>402.45024000000001</v>
      </c>
      <c r="J583" s="2">
        <f t="shared" si="139"/>
        <v>394.06585999999999</v>
      </c>
      <c r="K583" s="2">
        <f t="shared" si="140"/>
        <v>385.68147999999997</v>
      </c>
      <c r="L583" s="10">
        <f t="shared" si="141"/>
        <v>3</v>
      </c>
      <c r="M583" s="73">
        <f t="shared" si="142"/>
        <v>3</v>
      </c>
      <c r="N583">
        <f t="shared" si="143"/>
        <v>3</v>
      </c>
      <c r="O583" s="12">
        <f t="shared" si="144"/>
        <v>136.46116180725573</v>
      </c>
      <c r="P583" s="11">
        <f t="shared" si="145"/>
        <v>13.83716180725574</v>
      </c>
      <c r="Q583" s="1">
        <f t="shared" si="146"/>
        <v>122.624</v>
      </c>
      <c r="S583" s="14" t="str">
        <f t="shared" si="147"/>
        <v>A</v>
      </c>
      <c r="U583" s="1">
        <f t="shared" si="148"/>
        <v>122.624</v>
      </c>
      <c r="V583" s="1">
        <f t="shared" si="149"/>
        <v>382.52100000000002</v>
      </c>
      <c r="W583" s="1">
        <f t="shared" si="150"/>
        <v>13.83716180725574</v>
      </c>
      <c r="X583" s="20">
        <f t="shared" si="151"/>
        <v>6.0191653861562466</v>
      </c>
      <c r="Y583" s="22">
        <f t="shared" si="152"/>
        <v>3</v>
      </c>
      <c r="AA583" s="47"/>
    </row>
    <row r="584" spans="1:34" hidden="1" x14ac:dyDescent="0.25">
      <c r="A584" s="57" t="s">
        <v>39</v>
      </c>
      <c r="B584" s="1">
        <v>83.712000000000003</v>
      </c>
      <c r="C584" s="1">
        <v>83.328000000000003</v>
      </c>
      <c r="D584" s="1">
        <v>418.33100000000002</v>
      </c>
      <c r="E584" s="1">
        <v>384.28800000000001</v>
      </c>
      <c r="G584" s="1">
        <f t="shared" si="136"/>
        <v>34.043000000000006</v>
      </c>
      <c r="H584" s="1">
        <f t="shared" si="137"/>
        <v>0.38400000000000034</v>
      </c>
      <c r="I584" s="2">
        <f t="shared" si="138"/>
        <v>401.59775999999999</v>
      </c>
      <c r="J584" s="2">
        <f t="shared" si="139"/>
        <v>393.23114000000004</v>
      </c>
      <c r="K584" s="2">
        <f t="shared" si="140"/>
        <v>384.86452000000003</v>
      </c>
      <c r="L584" s="10">
        <f t="shared" si="141"/>
        <v>3</v>
      </c>
      <c r="M584" s="73" t="str">
        <f t="shared" si="142"/>
        <v/>
      </c>
      <c r="N584">
        <f t="shared" si="143"/>
        <v>3</v>
      </c>
      <c r="O584" s="12">
        <f t="shared" si="144"/>
        <v>93.158246160694418</v>
      </c>
      <c r="P584" s="11">
        <f t="shared" si="145"/>
        <v>9.4462461606944146</v>
      </c>
      <c r="Q584" s="1">
        <f t="shared" si="146"/>
        <v>83.712000000000003</v>
      </c>
      <c r="S584" s="14" t="str">
        <f t="shared" si="147"/>
        <v>A</v>
      </c>
      <c r="U584" s="1">
        <f t="shared" si="148"/>
        <v>83.712000000000003</v>
      </c>
      <c r="V584" s="1">
        <f t="shared" si="149"/>
        <v>384.28800000000001</v>
      </c>
      <c r="W584" s="1">
        <f t="shared" si="150"/>
        <v>9.4462461606944146</v>
      </c>
      <c r="X584" s="20">
        <f t="shared" si="151"/>
        <v>4.1091170799020702</v>
      </c>
      <c r="Y584" s="22">
        <f t="shared" si="152"/>
        <v>3</v>
      </c>
      <c r="AA584" s="47"/>
    </row>
    <row r="585" spans="1:34" x14ac:dyDescent="0.25">
      <c r="A585" s="57" t="s">
        <v>39</v>
      </c>
      <c r="B585" s="1">
        <v>67.328000000000003</v>
      </c>
      <c r="C585" s="1">
        <v>67.2</v>
      </c>
      <c r="D585" s="1">
        <v>419.18900000000002</v>
      </c>
      <c r="E585" s="1">
        <v>379.48500000000001</v>
      </c>
      <c r="G585" s="1">
        <f t="shared" ref="G585:G648" si="153">D585-E585</f>
        <v>39.704000000000008</v>
      </c>
      <c r="H585" s="1">
        <f t="shared" ref="H585:H648" si="154">B585-C585</f>
        <v>0.12800000000000011</v>
      </c>
      <c r="I585" s="2">
        <f t="shared" ref="I585:I648" si="155">D585-((D585/100)*I$8)</f>
        <v>402.42144000000002</v>
      </c>
      <c r="J585" s="2">
        <f t="shared" ref="J585:J648" si="156">D585-((D585/100)*J$8)</f>
        <v>394.03766000000002</v>
      </c>
      <c r="K585" s="2">
        <f t="shared" ref="K585:K648" si="157">D585-((D585/100)*K$8)</f>
        <v>385.65388000000002</v>
      </c>
      <c r="L585" s="10">
        <f t="shared" ref="L585:L648" si="158">IF(AND(G585&lt;&gt;"",H585&lt;&gt;"",E585&gt;312),IF(AND(E585&gt;(I585-P$1),E585&lt;(I585+P$1)),N$4,IF(AND(E585&gt;(J585-P$1),E585&lt;(J585+P$1)),N$5,IF(AND(E585&gt;(K585-P$1),E585&lt;(K585+P$1)),N$6,0))),"0")</f>
        <v>0</v>
      </c>
      <c r="M585" s="73">
        <f t="shared" ref="M585:M648" si="159">IF(L584&lt;&gt;L585,L585,"")</f>
        <v>0</v>
      </c>
      <c r="N585">
        <f t="shared" ref="N585:N648" si="160">L585</f>
        <v>0</v>
      </c>
      <c r="O585" s="12">
        <f t="shared" ref="O585:O648" si="161">IF(N585=1,(B585+(B585/(100-Q$4)*Q$4)),IF(N585=2,(B585+(B585/(100-Q$5)*Q$5)),IF(N585=3,(B585+(B585/(100-Q$6)*Q$6)),B585)))</f>
        <v>67.328000000000003</v>
      </c>
      <c r="P585" s="11">
        <f t="shared" ref="P585:P648" si="162">IF(O585&lt;&gt;"",O585-B585,"")</f>
        <v>0</v>
      </c>
      <c r="Q585" s="1">
        <f t="shared" ref="Q585:Q648" si="163">O585-P585</f>
        <v>67.328000000000003</v>
      </c>
      <c r="S585" s="14" t="str">
        <f t="shared" ref="S585:S648" si="164">IF(ROUND(B585,3)=ROUND(Q585,3),"A","B")</f>
        <v>A</v>
      </c>
      <c r="U585" s="1">
        <f t="shared" ref="U585:U648" si="165">B585</f>
        <v>67.328000000000003</v>
      </c>
      <c r="V585" s="1">
        <f t="shared" ref="V585:V648" si="166">E585</f>
        <v>379.48500000000001</v>
      </c>
      <c r="W585" s="1">
        <f t="shared" ref="W585:W648" si="167">P585</f>
        <v>0</v>
      </c>
      <c r="X585" s="20">
        <f t="shared" ref="X585:X648" si="168">W585*X$6</f>
        <v>0</v>
      </c>
      <c r="Y585" s="22">
        <f t="shared" ref="Y585:Y648" si="169">L585</f>
        <v>0</v>
      </c>
      <c r="Z585" s="32" t="s">
        <v>40</v>
      </c>
      <c r="AA585" s="47"/>
      <c r="AB585" s="32" t="str">
        <f>A585</f>
        <v>JJJJ-MM-TT SS:MM:SS</v>
      </c>
      <c r="AC585" s="1">
        <f>SUM(U585:U608)</f>
        <v>3512.576</v>
      </c>
      <c r="AD585" s="1">
        <f>AVERAGE(V585:V608)</f>
        <v>381.90012500000006</v>
      </c>
      <c r="AE585" s="1">
        <f>SUM(W585:W608)</f>
        <v>226.91212107723129</v>
      </c>
      <c r="AF585" s="1">
        <f>SUM(X585:X608)</f>
        <v>98.706772668595605</v>
      </c>
      <c r="AG585" s="35">
        <f>AVERAGE(Y585:Y608)</f>
        <v>1.5</v>
      </c>
      <c r="AH585" s="37" t="e">
        <f>DAY(A585)</f>
        <v>#VALUE!</v>
      </c>
    </row>
    <row r="586" spans="1:34" hidden="1" x14ac:dyDescent="0.25">
      <c r="A586" s="57" t="s">
        <v>39</v>
      </c>
      <c r="B586" s="1">
        <v>66.56</v>
      </c>
      <c r="C586" s="1">
        <v>66.432000000000002</v>
      </c>
      <c r="D586" s="1">
        <v>419.25299999999999</v>
      </c>
      <c r="E586" s="1">
        <v>379.54899999999998</v>
      </c>
      <c r="G586" s="1">
        <f t="shared" si="153"/>
        <v>39.704000000000008</v>
      </c>
      <c r="H586" s="1">
        <f t="shared" si="154"/>
        <v>0.12800000000000011</v>
      </c>
      <c r="I586" s="2">
        <f t="shared" si="155"/>
        <v>402.48287999999997</v>
      </c>
      <c r="J586" s="2">
        <f t="shared" si="156"/>
        <v>394.09782000000001</v>
      </c>
      <c r="K586" s="2">
        <f t="shared" si="157"/>
        <v>385.71276</v>
      </c>
      <c r="L586" s="10">
        <f t="shared" si="158"/>
        <v>0</v>
      </c>
      <c r="M586" s="73" t="str">
        <f t="shared" si="159"/>
        <v/>
      </c>
      <c r="N586">
        <f t="shared" si="160"/>
        <v>0</v>
      </c>
      <c r="O586" s="12">
        <f t="shared" si="161"/>
        <v>66.56</v>
      </c>
      <c r="P586" s="11">
        <f t="shared" si="162"/>
        <v>0</v>
      </c>
      <c r="Q586" s="1">
        <f t="shared" si="163"/>
        <v>66.56</v>
      </c>
      <c r="S586" s="14" t="str">
        <f t="shared" si="164"/>
        <v>A</v>
      </c>
      <c r="U586" s="1">
        <f t="shared" si="165"/>
        <v>66.56</v>
      </c>
      <c r="V586" s="1">
        <f t="shared" si="166"/>
        <v>379.54899999999998</v>
      </c>
      <c r="W586" s="1">
        <f t="shared" si="167"/>
        <v>0</v>
      </c>
      <c r="X586" s="20">
        <f t="shared" si="168"/>
        <v>0</v>
      </c>
      <c r="Y586" s="22">
        <f t="shared" si="169"/>
        <v>0</v>
      </c>
      <c r="AA586" s="47"/>
    </row>
    <row r="587" spans="1:34" hidden="1" x14ac:dyDescent="0.25">
      <c r="A587" s="57" t="s">
        <v>39</v>
      </c>
      <c r="B587" s="1">
        <v>68.864000000000004</v>
      </c>
      <c r="C587" s="1">
        <v>68.48</v>
      </c>
      <c r="D587" s="1">
        <v>419.22800000000001</v>
      </c>
      <c r="E587" s="1">
        <v>379.52100000000002</v>
      </c>
      <c r="G587" s="1">
        <f t="shared" si="153"/>
        <v>39.706999999999994</v>
      </c>
      <c r="H587" s="1">
        <f t="shared" si="154"/>
        <v>0.38400000000000034</v>
      </c>
      <c r="I587" s="2">
        <f t="shared" si="155"/>
        <v>402.45888000000002</v>
      </c>
      <c r="J587" s="2">
        <f t="shared" si="156"/>
        <v>394.07432</v>
      </c>
      <c r="K587" s="2">
        <f t="shared" si="157"/>
        <v>385.68975999999998</v>
      </c>
      <c r="L587" s="10">
        <f t="shared" si="158"/>
        <v>0</v>
      </c>
      <c r="M587" s="73" t="str">
        <f t="shared" si="159"/>
        <v/>
      </c>
      <c r="N587">
        <f t="shared" si="160"/>
        <v>0</v>
      </c>
      <c r="O587" s="12">
        <f t="shared" si="161"/>
        <v>68.864000000000004</v>
      </c>
      <c r="P587" s="11">
        <f t="shared" si="162"/>
        <v>0</v>
      </c>
      <c r="Q587" s="1">
        <f t="shared" si="163"/>
        <v>68.864000000000004</v>
      </c>
      <c r="S587" s="14" t="str">
        <f t="shared" si="164"/>
        <v>A</v>
      </c>
      <c r="U587" s="1">
        <f t="shared" si="165"/>
        <v>68.864000000000004</v>
      </c>
      <c r="V587" s="1">
        <f t="shared" si="166"/>
        <v>379.52100000000002</v>
      </c>
      <c r="W587" s="1">
        <f t="shared" si="167"/>
        <v>0</v>
      </c>
      <c r="X587" s="20">
        <f t="shared" si="168"/>
        <v>0</v>
      </c>
      <c r="Y587" s="22">
        <f t="shared" si="169"/>
        <v>0</v>
      </c>
      <c r="AA587" s="47"/>
    </row>
    <row r="588" spans="1:34" hidden="1" x14ac:dyDescent="0.25">
      <c r="A588" s="57" t="s">
        <v>39</v>
      </c>
      <c r="B588" s="1">
        <v>67.584000000000003</v>
      </c>
      <c r="C588" s="1">
        <v>67.456000000000003</v>
      </c>
      <c r="D588" s="1">
        <v>419.04500000000002</v>
      </c>
      <c r="E588" s="1">
        <v>379.36</v>
      </c>
      <c r="G588" s="1">
        <f t="shared" si="153"/>
        <v>39.685000000000002</v>
      </c>
      <c r="H588" s="1">
        <f t="shared" si="154"/>
        <v>0.12800000000000011</v>
      </c>
      <c r="I588" s="2">
        <f t="shared" si="155"/>
        <v>402.28320000000002</v>
      </c>
      <c r="J588" s="2">
        <f t="shared" si="156"/>
        <v>393.90230000000003</v>
      </c>
      <c r="K588" s="2">
        <f t="shared" si="157"/>
        <v>385.52140000000003</v>
      </c>
      <c r="L588" s="10">
        <f t="shared" si="158"/>
        <v>0</v>
      </c>
      <c r="M588" s="73" t="str">
        <f t="shared" si="159"/>
        <v/>
      </c>
      <c r="N588">
        <f t="shared" si="160"/>
        <v>0</v>
      </c>
      <c r="O588" s="12">
        <f t="shared" si="161"/>
        <v>67.584000000000003</v>
      </c>
      <c r="P588" s="11">
        <f t="shared" si="162"/>
        <v>0</v>
      </c>
      <c r="Q588" s="1">
        <f t="shared" si="163"/>
        <v>67.584000000000003</v>
      </c>
      <c r="S588" s="14" t="str">
        <f t="shared" si="164"/>
        <v>A</v>
      </c>
      <c r="U588" s="1">
        <f t="shared" si="165"/>
        <v>67.584000000000003</v>
      </c>
      <c r="V588" s="1">
        <f t="shared" si="166"/>
        <v>379.36</v>
      </c>
      <c r="W588" s="1">
        <f t="shared" si="167"/>
        <v>0</v>
      </c>
      <c r="X588" s="20">
        <f t="shared" si="168"/>
        <v>0</v>
      </c>
      <c r="Y588" s="22">
        <f t="shared" si="169"/>
        <v>0</v>
      </c>
      <c r="AA588" s="47"/>
    </row>
    <row r="589" spans="1:34" hidden="1" x14ac:dyDescent="0.25">
      <c r="A589" s="57" t="s">
        <v>39</v>
      </c>
      <c r="B589" s="1">
        <v>62.975999999999999</v>
      </c>
      <c r="C589" s="1">
        <v>62.72</v>
      </c>
      <c r="D589" s="1">
        <v>418.62299999999999</v>
      </c>
      <c r="E589" s="1">
        <v>379.00599999999997</v>
      </c>
      <c r="G589" s="1">
        <f t="shared" si="153"/>
        <v>39.617000000000019</v>
      </c>
      <c r="H589" s="1">
        <f t="shared" si="154"/>
        <v>0.25600000000000023</v>
      </c>
      <c r="I589" s="2">
        <f t="shared" si="155"/>
        <v>401.87808000000001</v>
      </c>
      <c r="J589" s="2">
        <f t="shared" si="156"/>
        <v>393.50561999999996</v>
      </c>
      <c r="K589" s="2">
        <f t="shared" si="157"/>
        <v>385.13315999999998</v>
      </c>
      <c r="L589" s="10">
        <f t="shared" si="158"/>
        <v>0</v>
      </c>
      <c r="M589" s="73" t="str">
        <f t="shared" si="159"/>
        <v/>
      </c>
      <c r="N589">
        <f t="shared" si="160"/>
        <v>0</v>
      </c>
      <c r="O589" s="12">
        <f t="shared" si="161"/>
        <v>62.975999999999999</v>
      </c>
      <c r="P589" s="11">
        <f t="shared" si="162"/>
        <v>0</v>
      </c>
      <c r="Q589" s="1">
        <f t="shared" si="163"/>
        <v>62.975999999999999</v>
      </c>
      <c r="S589" s="14" t="str">
        <f t="shared" si="164"/>
        <v>A</v>
      </c>
      <c r="U589" s="1">
        <f t="shared" si="165"/>
        <v>62.975999999999999</v>
      </c>
      <c r="V589" s="1">
        <f t="shared" si="166"/>
        <v>379.00599999999997</v>
      </c>
      <c r="W589" s="1">
        <f t="shared" si="167"/>
        <v>0</v>
      </c>
      <c r="X589" s="20">
        <f t="shared" si="168"/>
        <v>0</v>
      </c>
      <c r="Y589" s="22">
        <f t="shared" si="169"/>
        <v>0</v>
      </c>
      <c r="AA589" s="47"/>
    </row>
    <row r="590" spans="1:34" hidden="1" x14ac:dyDescent="0.25">
      <c r="A590" s="57" t="s">
        <v>39</v>
      </c>
      <c r="B590" s="1">
        <v>84.736000000000004</v>
      </c>
      <c r="C590" s="1">
        <v>84.352000000000004</v>
      </c>
      <c r="D590" s="1">
        <v>417.255</v>
      </c>
      <c r="E590" s="1">
        <v>382.762</v>
      </c>
      <c r="G590" s="1">
        <f t="shared" si="153"/>
        <v>34.492999999999995</v>
      </c>
      <c r="H590" s="1">
        <f t="shared" si="154"/>
        <v>0.38400000000000034</v>
      </c>
      <c r="I590" s="2">
        <f t="shared" si="155"/>
        <v>400.56479999999999</v>
      </c>
      <c r="J590" s="2">
        <f t="shared" si="156"/>
        <v>392.21969999999999</v>
      </c>
      <c r="K590" s="2">
        <f t="shared" si="157"/>
        <v>383.87459999999999</v>
      </c>
      <c r="L590" s="10">
        <f t="shared" si="158"/>
        <v>3</v>
      </c>
      <c r="M590" s="73">
        <f t="shared" si="159"/>
        <v>3</v>
      </c>
      <c r="N590">
        <f t="shared" si="160"/>
        <v>3</v>
      </c>
      <c r="O590" s="12">
        <f t="shared" si="161"/>
        <v>94.297796572446032</v>
      </c>
      <c r="P590" s="11">
        <f t="shared" si="162"/>
        <v>9.5617965724460277</v>
      </c>
      <c r="Q590" s="1">
        <f t="shared" si="163"/>
        <v>84.736000000000004</v>
      </c>
      <c r="S590" s="14" t="str">
        <f t="shared" si="164"/>
        <v>A</v>
      </c>
      <c r="U590" s="1">
        <f t="shared" si="165"/>
        <v>84.736000000000004</v>
      </c>
      <c r="V590" s="1">
        <f t="shared" si="166"/>
        <v>382.762</v>
      </c>
      <c r="W590" s="1">
        <f t="shared" si="167"/>
        <v>9.5617965724460277</v>
      </c>
      <c r="X590" s="20">
        <f t="shared" si="168"/>
        <v>4.1593815090140218</v>
      </c>
      <c r="Y590" s="22">
        <f t="shared" si="169"/>
        <v>3</v>
      </c>
      <c r="AA590" s="47"/>
    </row>
    <row r="591" spans="1:34" hidden="1" x14ac:dyDescent="0.25">
      <c r="A591" s="57" t="s">
        <v>39</v>
      </c>
      <c r="B591" s="1">
        <v>139.00800000000001</v>
      </c>
      <c r="C591" s="1">
        <v>138.75200000000001</v>
      </c>
      <c r="D591" s="1">
        <v>418.85899999999998</v>
      </c>
      <c r="E591" s="1">
        <v>380.85500000000002</v>
      </c>
      <c r="G591" s="1">
        <f t="shared" si="153"/>
        <v>38.003999999999962</v>
      </c>
      <c r="H591" s="1">
        <f t="shared" si="154"/>
        <v>0.25600000000000023</v>
      </c>
      <c r="I591" s="2">
        <f t="shared" si="155"/>
        <v>402.10463999999996</v>
      </c>
      <c r="J591" s="2">
        <f t="shared" si="156"/>
        <v>393.72746000000001</v>
      </c>
      <c r="K591" s="2">
        <f t="shared" si="157"/>
        <v>385.35028</v>
      </c>
      <c r="L591" s="10">
        <f t="shared" si="158"/>
        <v>3</v>
      </c>
      <c r="M591" s="73" t="str">
        <f t="shared" si="159"/>
        <v/>
      </c>
      <c r="N591">
        <f t="shared" si="160"/>
        <v>3</v>
      </c>
      <c r="O591" s="12">
        <f t="shared" si="161"/>
        <v>154.69396839528156</v>
      </c>
      <c r="P591" s="11">
        <f t="shared" si="162"/>
        <v>15.685968395281549</v>
      </c>
      <c r="Q591" s="1">
        <f t="shared" si="163"/>
        <v>139.00800000000001</v>
      </c>
      <c r="S591" s="14" t="str">
        <f t="shared" si="164"/>
        <v>A</v>
      </c>
      <c r="U591" s="1">
        <f t="shared" si="165"/>
        <v>139.00800000000001</v>
      </c>
      <c r="V591" s="1">
        <f t="shared" si="166"/>
        <v>380.85500000000002</v>
      </c>
      <c r="W591" s="1">
        <f t="shared" si="167"/>
        <v>15.685968395281549</v>
      </c>
      <c r="X591" s="20">
        <f t="shared" si="168"/>
        <v>6.8233962519474733</v>
      </c>
      <c r="Y591" s="22">
        <f t="shared" si="169"/>
        <v>3</v>
      </c>
      <c r="AA591" s="47"/>
    </row>
    <row r="592" spans="1:34" hidden="1" x14ac:dyDescent="0.25">
      <c r="A592" s="57" t="s">
        <v>39</v>
      </c>
      <c r="B592" s="1">
        <v>195.2</v>
      </c>
      <c r="C592" s="1">
        <v>194.816</v>
      </c>
      <c r="D592" s="1">
        <v>414.94099999999997</v>
      </c>
      <c r="E592" s="1">
        <v>381.04500000000002</v>
      </c>
      <c r="G592" s="1">
        <f t="shared" si="153"/>
        <v>33.895999999999958</v>
      </c>
      <c r="H592" s="1">
        <f t="shared" si="154"/>
        <v>0.38399999999998613</v>
      </c>
      <c r="I592" s="2">
        <f t="shared" si="155"/>
        <v>398.34335999999996</v>
      </c>
      <c r="J592" s="2">
        <f t="shared" si="156"/>
        <v>390.04453999999998</v>
      </c>
      <c r="K592" s="2">
        <f t="shared" si="157"/>
        <v>381.74572000000001</v>
      </c>
      <c r="L592" s="10">
        <f t="shared" si="158"/>
        <v>3</v>
      </c>
      <c r="M592" s="73" t="str">
        <f t="shared" si="159"/>
        <v/>
      </c>
      <c r="N592">
        <f t="shared" si="160"/>
        <v>3</v>
      </c>
      <c r="O592" s="12">
        <f t="shared" si="161"/>
        <v>217.22679724015134</v>
      </c>
      <c r="P592" s="11">
        <f t="shared" si="162"/>
        <v>22.026797240151353</v>
      </c>
      <c r="Q592" s="1">
        <f t="shared" si="163"/>
        <v>195.2</v>
      </c>
      <c r="S592" s="14" t="str">
        <f t="shared" si="164"/>
        <v>A</v>
      </c>
      <c r="U592" s="1">
        <f t="shared" si="165"/>
        <v>195.2</v>
      </c>
      <c r="V592" s="1">
        <f t="shared" si="166"/>
        <v>381.04500000000002</v>
      </c>
      <c r="W592" s="1">
        <f t="shared" si="167"/>
        <v>22.026797240151353</v>
      </c>
      <c r="X592" s="20">
        <f t="shared" si="168"/>
        <v>9.5816567994658381</v>
      </c>
      <c r="Y592" s="22">
        <f t="shared" si="169"/>
        <v>3</v>
      </c>
      <c r="AA592" s="47"/>
    </row>
    <row r="593" spans="1:27" hidden="1" x14ac:dyDescent="0.25">
      <c r="A593" s="57" t="s">
        <v>39</v>
      </c>
      <c r="B593" s="1">
        <v>200.06399999999999</v>
      </c>
      <c r="C593" s="1">
        <v>199.68</v>
      </c>
      <c r="D593" s="1">
        <v>414.7</v>
      </c>
      <c r="E593" s="1">
        <v>380.83199999999999</v>
      </c>
      <c r="G593" s="1">
        <f t="shared" si="153"/>
        <v>33.867999999999995</v>
      </c>
      <c r="H593" s="1">
        <f t="shared" si="154"/>
        <v>0.38399999999998613</v>
      </c>
      <c r="I593" s="2">
        <f t="shared" si="155"/>
        <v>398.11199999999997</v>
      </c>
      <c r="J593" s="2">
        <f t="shared" si="156"/>
        <v>389.81799999999998</v>
      </c>
      <c r="K593" s="2">
        <f t="shared" si="157"/>
        <v>381.524</v>
      </c>
      <c r="L593" s="10">
        <f t="shared" si="158"/>
        <v>3</v>
      </c>
      <c r="M593" s="73" t="str">
        <f t="shared" si="159"/>
        <v/>
      </c>
      <c r="N593">
        <f t="shared" si="160"/>
        <v>3</v>
      </c>
      <c r="O593" s="12">
        <f t="shared" si="161"/>
        <v>222.63966169597151</v>
      </c>
      <c r="P593" s="11">
        <f t="shared" si="162"/>
        <v>22.575661695971519</v>
      </c>
      <c r="Q593" s="1">
        <f t="shared" si="163"/>
        <v>200.06399999999999</v>
      </c>
      <c r="S593" s="14" t="str">
        <f t="shared" si="164"/>
        <v>A</v>
      </c>
      <c r="U593" s="1">
        <f t="shared" si="165"/>
        <v>200.06399999999999</v>
      </c>
      <c r="V593" s="1">
        <f t="shared" si="166"/>
        <v>380.83199999999999</v>
      </c>
      <c r="W593" s="1">
        <f t="shared" si="167"/>
        <v>22.575661695971519</v>
      </c>
      <c r="X593" s="20">
        <f t="shared" si="168"/>
        <v>9.820412837747611</v>
      </c>
      <c r="Y593" s="22">
        <f t="shared" si="169"/>
        <v>3</v>
      </c>
      <c r="AA593" s="47"/>
    </row>
    <row r="594" spans="1:27" hidden="1" x14ac:dyDescent="0.25">
      <c r="A594" s="57" t="s">
        <v>39</v>
      </c>
      <c r="B594" s="1">
        <v>195.328</v>
      </c>
      <c r="C594" s="1">
        <v>194.94399999999999</v>
      </c>
      <c r="D594" s="1">
        <v>415.214</v>
      </c>
      <c r="E594" s="1">
        <v>381.34500000000003</v>
      </c>
      <c r="G594" s="1">
        <f t="shared" si="153"/>
        <v>33.868999999999971</v>
      </c>
      <c r="H594" s="1">
        <f t="shared" si="154"/>
        <v>0.38400000000001455</v>
      </c>
      <c r="I594" s="2">
        <f t="shared" si="155"/>
        <v>398.60543999999999</v>
      </c>
      <c r="J594" s="2">
        <f t="shared" si="156"/>
        <v>390.30115999999998</v>
      </c>
      <c r="K594" s="2">
        <f t="shared" si="157"/>
        <v>381.99687999999998</v>
      </c>
      <c r="L594" s="10">
        <f t="shared" si="158"/>
        <v>3</v>
      </c>
      <c r="M594" s="73" t="str">
        <f t="shared" si="159"/>
        <v/>
      </c>
      <c r="N594">
        <f t="shared" si="160"/>
        <v>3</v>
      </c>
      <c r="O594" s="12">
        <f t="shared" si="161"/>
        <v>217.36924104162031</v>
      </c>
      <c r="P594" s="11">
        <f t="shared" si="162"/>
        <v>22.04124104162031</v>
      </c>
      <c r="Q594" s="1">
        <f t="shared" si="163"/>
        <v>195.328</v>
      </c>
      <c r="S594" s="14" t="str">
        <f t="shared" si="164"/>
        <v>A</v>
      </c>
      <c r="U594" s="1">
        <f t="shared" si="165"/>
        <v>195.328</v>
      </c>
      <c r="V594" s="1">
        <f t="shared" si="166"/>
        <v>381.34500000000003</v>
      </c>
      <c r="W594" s="1">
        <f t="shared" si="167"/>
        <v>22.04124104162031</v>
      </c>
      <c r="X594" s="20">
        <f t="shared" si="168"/>
        <v>9.5879398531048352</v>
      </c>
      <c r="Y594" s="22">
        <f t="shared" si="169"/>
        <v>3</v>
      </c>
      <c r="AA594" s="47"/>
    </row>
    <row r="595" spans="1:27" hidden="1" x14ac:dyDescent="0.25">
      <c r="A595" s="57" t="s">
        <v>39</v>
      </c>
      <c r="B595" s="1">
        <v>198.91200000000001</v>
      </c>
      <c r="C595" s="1">
        <v>198.52799999999999</v>
      </c>
      <c r="D595" s="1">
        <v>416.31799999999998</v>
      </c>
      <c r="E595" s="1">
        <v>382.33800000000002</v>
      </c>
      <c r="G595" s="1">
        <f t="shared" si="153"/>
        <v>33.979999999999961</v>
      </c>
      <c r="H595" s="1">
        <f t="shared" si="154"/>
        <v>0.38400000000001455</v>
      </c>
      <c r="I595" s="2">
        <f t="shared" si="155"/>
        <v>399.66528</v>
      </c>
      <c r="J595" s="2">
        <f t="shared" si="156"/>
        <v>391.33891999999997</v>
      </c>
      <c r="K595" s="2">
        <f t="shared" si="157"/>
        <v>383.01256000000001</v>
      </c>
      <c r="L595" s="10">
        <f t="shared" si="158"/>
        <v>3</v>
      </c>
      <c r="M595" s="73" t="str">
        <f t="shared" si="159"/>
        <v/>
      </c>
      <c r="N595">
        <f t="shared" si="160"/>
        <v>3</v>
      </c>
      <c r="O595" s="12">
        <f t="shared" si="161"/>
        <v>221.35766748275097</v>
      </c>
      <c r="P595" s="11">
        <f t="shared" si="162"/>
        <v>22.445667482750963</v>
      </c>
      <c r="Q595" s="1">
        <f t="shared" si="163"/>
        <v>198.91200000000001</v>
      </c>
      <c r="S595" s="14" t="str">
        <f t="shared" si="164"/>
        <v>A</v>
      </c>
      <c r="U595" s="1">
        <f t="shared" si="165"/>
        <v>198.91200000000001</v>
      </c>
      <c r="V595" s="1">
        <f t="shared" si="166"/>
        <v>382.33800000000002</v>
      </c>
      <c r="W595" s="1">
        <f t="shared" si="167"/>
        <v>22.445667482750963</v>
      </c>
      <c r="X595" s="20">
        <f t="shared" si="168"/>
        <v>9.7638653549966694</v>
      </c>
      <c r="Y595" s="22">
        <f t="shared" si="169"/>
        <v>3</v>
      </c>
      <c r="AA595" s="47"/>
    </row>
    <row r="596" spans="1:27" hidden="1" x14ac:dyDescent="0.25">
      <c r="A596" s="57" t="s">
        <v>39</v>
      </c>
      <c r="B596" s="1">
        <v>219.904</v>
      </c>
      <c r="C596" s="1">
        <v>219.392</v>
      </c>
      <c r="D596" s="1">
        <v>420.26</v>
      </c>
      <c r="E596" s="1">
        <v>383.13900000000001</v>
      </c>
      <c r="G596" s="1">
        <f t="shared" si="153"/>
        <v>37.120999999999981</v>
      </c>
      <c r="H596" s="1">
        <f t="shared" si="154"/>
        <v>0.51200000000000045</v>
      </c>
      <c r="I596" s="2">
        <f t="shared" si="155"/>
        <v>403.44959999999998</v>
      </c>
      <c r="J596" s="2">
        <f t="shared" si="156"/>
        <v>395.0444</v>
      </c>
      <c r="K596" s="2">
        <f t="shared" si="157"/>
        <v>386.63919999999996</v>
      </c>
      <c r="L596" s="10">
        <f t="shared" si="158"/>
        <v>3</v>
      </c>
      <c r="M596" s="73" t="str">
        <f t="shared" si="159"/>
        <v/>
      </c>
      <c r="N596">
        <f t="shared" si="160"/>
        <v>3</v>
      </c>
      <c r="O596" s="12">
        <f t="shared" si="161"/>
        <v>244.71845092365902</v>
      </c>
      <c r="P596" s="11">
        <f t="shared" si="162"/>
        <v>24.814450923659024</v>
      </c>
      <c r="Q596" s="1">
        <f t="shared" si="163"/>
        <v>219.904</v>
      </c>
      <c r="S596" s="14" t="str">
        <f t="shared" si="164"/>
        <v>A</v>
      </c>
      <c r="U596" s="1">
        <f t="shared" si="165"/>
        <v>219.904</v>
      </c>
      <c r="V596" s="1">
        <f t="shared" si="166"/>
        <v>383.13900000000001</v>
      </c>
      <c r="W596" s="1">
        <f t="shared" si="167"/>
        <v>24.814450923659024</v>
      </c>
      <c r="X596" s="20">
        <f t="shared" si="168"/>
        <v>10.794286151791676</v>
      </c>
      <c r="Y596" s="22">
        <f t="shared" si="169"/>
        <v>3</v>
      </c>
      <c r="AA596" s="47"/>
    </row>
    <row r="597" spans="1:27" hidden="1" x14ac:dyDescent="0.25">
      <c r="A597" s="57" t="s">
        <v>39</v>
      </c>
      <c r="B597" s="1">
        <v>196.73599999999999</v>
      </c>
      <c r="C597" s="1">
        <v>196.096</v>
      </c>
      <c r="D597" s="1">
        <v>424.34300000000002</v>
      </c>
      <c r="E597" s="1">
        <v>383.74299999999999</v>
      </c>
      <c r="G597" s="1">
        <f t="shared" si="153"/>
        <v>40.600000000000023</v>
      </c>
      <c r="H597" s="1">
        <f t="shared" si="154"/>
        <v>0.63999999999998636</v>
      </c>
      <c r="I597" s="2">
        <f t="shared" si="155"/>
        <v>407.36928</v>
      </c>
      <c r="J597" s="2">
        <f t="shared" si="156"/>
        <v>398.88242000000002</v>
      </c>
      <c r="K597" s="2">
        <f t="shared" si="157"/>
        <v>390.39556000000005</v>
      </c>
      <c r="L597" s="10">
        <f t="shared" si="158"/>
        <v>0</v>
      </c>
      <c r="M597" s="73">
        <f t="shared" si="159"/>
        <v>0</v>
      </c>
      <c r="N597">
        <f t="shared" si="160"/>
        <v>0</v>
      </c>
      <c r="O597" s="12">
        <f t="shared" si="161"/>
        <v>196.73599999999999</v>
      </c>
      <c r="P597" s="11">
        <f t="shared" si="162"/>
        <v>0</v>
      </c>
      <c r="Q597" s="1">
        <f t="shared" si="163"/>
        <v>196.73599999999999</v>
      </c>
      <c r="S597" s="14" t="str">
        <f t="shared" si="164"/>
        <v>A</v>
      </c>
      <c r="U597" s="1">
        <f t="shared" si="165"/>
        <v>196.73599999999999</v>
      </c>
      <c r="V597" s="1">
        <f t="shared" si="166"/>
        <v>383.74299999999999</v>
      </c>
      <c r="W597" s="1">
        <f t="shared" si="167"/>
        <v>0</v>
      </c>
      <c r="X597" s="20">
        <f t="shared" si="168"/>
        <v>0</v>
      </c>
      <c r="Y597" s="22">
        <f t="shared" si="169"/>
        <v>0</v>
      </c>
      <c r="AA597" s="47"/>
    </row>
    <row r="598" spans="1:27" hidden="1" x14ac:dyDescent="0.25">
      <c r="A598" s="57" t="s">
        <v>39</v>
      </c>
      <c r="B598" s="1">
        <v>213.376</v>
      </c>
      <c r="C598" s="1">
        <v>212.864</v>
      </c>
      <c r="D598" s="1">
        <v>421.85899999999998</v>
      </c>
      <c r="E598" s="1">
        <v>381.37700000000001</v>
      </c>
      <c r="G598" s="1">
        <f t="shared" si="153"/>
        <v>40.481999999999971</v>
      </c>
      <c r="H598" s="1">
        <f t="shared" si="154"/>
        <v>0.51200000000000045</v>
      </c>
      <c r="I598" s="2">
        <f t="shared" si="155"/>
        <v>404.98463999999996</v>
      </c>
      <c r="J598" s="2">
        <f t="shared" si="156"/>
        <v>396.54746</v>
      </c>
      <c r="K598" s="2">
        <f t="shared" si="157"/>
        <v>388.11027999999999</v>
      </c>
      <c r="L598" s="10">
        <f t="shared" si="158"/>
        <v>0</v>
      </c>
      <c r="M598" s="73" t="str">
        <f t="shared" si="159"/>
        <v/>
      </c>
      <c r="N598">
        <f t="shared" si="160"/>
        <v>0</v>
      </c>
      <c r="O598" s="12">
        <f t="shared" si="161"/>
        <v>213.376</v>
      </c>
      <c r="P598" s="11">
        <f t="shared" si="162"/>
        <v>0</v>
      </c>
      <c r="Q598" s="1">
        <f t="shared" si="163"/>
        <v>213.376</v>
      </c>
      <c r="S598" s="14" t="str">
        <f t="shared" si="164"/>
        <v>A</v>
      </c>
      <c r="U598" s="1">
        <f t="shared" si="165"/>
        <v>213.376</v>
      </c>
      <c r="V598" s="1">
        <f t="shared" si="166"/>
        <v>381.37700000000001</v>
      </c>
      <c r="W598" s="1">
        <f t="shared" si="167"/>
        <v>0</v>
      </c>
      <c r="X598" s="20">
        <f t="shared" si="168"/>
        <v>0</v>
      </c>
      <c r="Y598" s="22">
        <f t="shared" si="169"/>
        <v>0</v>
      </c>
      <c r="AA598" s="47"/>
    </row>
    <row r="599" spans="1:27" hidden="1" x14ac:dyDescent="0.25">
      <c r="A599" s="57" t="s">
        <v>39</v>
      </c>
      <c r="B599" s="1">
        <v>215.04</v>
      </c>
      <c r="C599" s="1">
        <v>214.4</v>
      </c>
      <c r="D599" s="1">
        <v>422.935</v>
      </c>
      <c r="E599" s="1">
        <v>382.36200000000002</v>
      </c>
      <c r="G599" s="1">
        <f t="shared" si="153"/>
        <v>40.572999999999979</v>
      </c>
      <c r="H599" s="1">
        <f t="shared" si="154"/>
        <v>0.63999999999998636</v>
      </c>
      <c r="I599" s="2">
        <f t="shared" si="155"/>
        <v>406.01760000000002</v>
      </c>
      <c r="J599" s="2">
        <f t="shared" si="156"/>
        <v>397.55889999999999</v>
      </c>
      <c r="K599" s="2">
        <f t="shared" si="157"/>
        <v>389.10019999999997</v>
      </c>
      <c r="L599" s="10">
        <f t="shared" si="158"/>
        <v>0</v>
      </c>
      <c r="M599" s="73" t="str">
        <f t="shared" si="159"/>
        <v/>
      </c>
      <c r="N599">
        <f t="shared" si="160"/>
        <v>0</v>
      </c>
      <c r="O599" s="12">
        <f t="shared" si="161"/>
        <v>215.04</v>
      </c>
      <c r="P599" s="11">
        <f t="shared" si="162"/>
        <v>0</v>
      </c>
      <c r="Q599" s="1">
        <f t="shared" si="163"/>
        <v>215.04</v>
      </c>
      <c r="S599" s="14" t="str">
        <f t="shared" si="164"/>
        <v>A</v>
      </c>
      <c r="U599" s="1">
        <f t="shared" si="165"/>
        <v>215.04</v>
      </c>
      <c r="V599" s="1">
        <f t="shared" si="166"/>
        <v>382.36200000000002</v>
      </c>
      <c r="W599" s="1">
        <f t="shared" si="167"/>
        <v>0</v>
      </c>
      <c r="X599" s="20">
        <f t="shared" si="168"/>
        <v>0</v>
      </c>
      <c r="Y599" s="22">
        <f t="shared" si="169"/>
        <v>0</v>
      </c>
      <c r="AA599" s="47"/>
    </row>
    <row r="600" spans="1:27" hidden="1" x14ac:dyDescent="0.25">
      <c r="A600" s="57" t="s">
        <v>39</v>
      </c>
      <c r="B600" s="1">
        <v>199.16800000000001</v>
      </c>
      <c r="C600" s="1">
        <v>198.65600000000001</v>
      </c>
      <c r="D600" s="1">
        <v>425.16899999999998</v>
      </c>
      <c r="E600" s="1">
        <v>384.57799999999997</v>
      </c>
      <c r="G600" s="1">
        <f t="shared" si="153"/>
        <v>40.591000000000008</v>
      </c>
      <c r="H600" s="1">
        <f t="shared" si="154"/>
        <v>0.51200000000000045</v>
      </c>
      <c r="I600" s="2">
        <f t="shared" si="155"/>
        <v>408.16224</v>
      </c>
      <c r="J600" s="2">
        <f t="shared" si="156"/>
        <v>399.65886</v>
      </c>
      <c r="K600" s="2">
        <f t="shared" si="157"/>
        <v>391.15548000000001</v>
      </c>
      <c r="L600" s="10">
        <f t="shared" si="158"/>
        <v>0</v>
      </c>
      <c r="M600" s="73" t="str">
        <f t="shared" si="159"/>
        <v/>
      </c>
      <c r="N600">
        <f t="shared" si="160"/>
        <v>0</v>
      </c>
      <c r="O600" s="12">
        <f t="shared" si="161"/>
        <v>199.16800000000001</v>
      </c>
      <c r="P600" s="11">
        <f t="shared" si="162"/>
        <v>0</v>
      </c>
      <c r="Q600" s="1">
        <f t="shared" si="163"/>
        <v>199.16800000000001</v>
      </c>
      <c r="S600" s="14" t="str">
        <f t="shared" si="164"/>
        <v>A</v>
      </c>
      <c r="U600" s="1">
        <f t="shared" si="165"/>
        <v>199.16800000000001</v>
      </c>
      <c r="V600" s="1">
        <f t="shared" si="166"/>
        <v>384.57799999999997</v>
      </c>
      <c r="W600" s="1">
        <f t="shared" si="167"/>
        <v>0</v>
      </c>
      <c r="X600" s="20">
        <f t="shared" si="168"/>
        <v>0</v>
      </c>
      <c r="Y600" s="22">
        <f t="shared" si="169"/>
        <v>0</v>
      </c>
      <c r="AA600" s="47"/>
    </row>
    <row r="601" spans="1:27" hidden="1" x14ac:dyDescent="0.25">
      <c r="A601" s="57" t="s">
        <v>39</v>
      </c>
      <c r="B601" s="1">
        <v>196.352</v>
      </c>
      <c r="C601" s="1">
        <v>195.84</v>
      </c>
      <c r="D601" s="1">
        <v>422.47</v>
      </c>
      <c r="E601" s="1">
        <v>382.83600000000001</v>
      </c>
      <c r="G601" s="1">
        <f t="shared" si="153"/>
        <v>39.634000000000015</v>
      </c>
      <c r="H601" s="1">
        <f t="shared" si="154"/>
        <v>0.51200000000000045</v>
      </c>
      <c r="I601" s="2">
        <f t="shared" si="155"/>
        <v>405.57120000000003</v>
      </c>
      <c r="J601" s="2">
        <f t="shared" si="156"/>
        <v>397.12180000000001</v>
      </c>
      <c r="K601" s="2">
        <f t="shared" si="157"/>
        <v>388.67240000000004</v>
      </c>
      <c r="L601" s="10">
        <f t="shared" si="158"/>
        <v>0</v>
      </c>
      <c r="M601" s="73" t="str">
        <f t="shared" si="159"/>
        <v/>
      </c>
      <c r="N601">
        <f t="shared" si="160"/>
        <v>0</v>
      </c>
      <c r="O601" s="12">
        <f t="shared" si="161"/>
        <v>196.352</v>
      </c>
      <c r="P601" s="11">
        <f t="shared" si="162"/>
        <v>0</v>
      </c>
      <c r="Q601" s="1">
        <f t="shared" si="163"/>
        <v>196.352</v>
      </c>
      <c r="S601" s="14" t="str">
        <f t="shared" si="164"/>
        <v>A</v>
      </c>
      <c r="U601" s="1">
        <f t="shared" si="165"/>
        <v>196.352</v>
      </c>
      <c r="V601" s="1">
        <f t="shared" si="166"/>
        <v>382.83600000000001</v>
      </c>
      <c r="W601" s="1">
        <f t="shared" si="167"/>
        <v>0</v>
      </c>
      <c r="X601" s="20">
        <f t="shared" si="168"/>
        <v>0</v>
      </c>
      <c r="Y601" s="22">
        <f t="shared" si="169"/>
        <v>0</v>
      </c>
      <c r="AA601" s="47"/>
    </row>
    <row r="602" spans="1:27" hidden="1" x14ac:dyDescent="0.25">
      <c r="A602" s="57" t="s">
        <v>39</v>
      </c>
      <c r="B602" s="1">
        <v>180.352</v>
      </c>
      <c r="C602" s="1">
        <v>179.84</v>
      </c>
      <c r="D602" s="1">
        <v>416.91899999999998</v>
      </c>
      <c r="E602" s="1">
        <v>382.887</v>
      </c>
      <c r="G602" s="1">
        <f t="shared" si="153"/>
        <v>34.031999999999982</v>
      </c>
      <c r="H602" s="1">
        <f t="shared" si="154"/>
        <v>0.51200000000000045</v>
      </c>
      <c r="I602" s="2">
        <f t="shared" si="155"/>
        <v>400.24223999999998</v>
      </c>
      <c r="J602" s="2">
        <f t="shared" si="156"/>
        <v>391.90386000000001</v>
      </c>
      <c r="K602" s="2">
        <f t="shared" si="157"/>
        <v>383.56547999999998</v>
      </c>
      <c r="L602" s="10">
        <f t="shared" si="158"/>
        <v>3</v>
      </c>
      <c r="M602" s="73">
        <f t="shared" si="159"/>
        <v>3</v>
      </c>
      <c r="N602">
        <f t="shared" si="160"/>
        <v>3</v>
      </c>
      <c r="O602" s="12">
        <f t="shared" si="161"/>
        <v>200.70331626975295</v>
      </c>
      <c r="P602" s="11">
        <f t="shared" si="162"/>
        <v>20.351316269752942</v>
      </c>
      <c r="Q602" s="1">
        <f t="shared" si="163"/>
        <v>180.352</v>
      </c>
      <c r="S602" s="14" t="str">
        <f t="shared" si="164"/>
        <v>A</v>
      </c>
      <c r="U602" s="1">
        <f t="shared" si="165"/>
        <v>180.352</v>
      </c>
      <c r="V602" s="1">
        <f t="shared" si="166"/>
        <v>382.887</v>
      </c>
      <c r="W602" s="1">
        <f t="shared" si="167"/>
        <v>20.351316269752942</v>
      </c>
      <c r="X602" s="20">
        <f t="shared" si="168"/>
        <v>8.8528225773425291</v>
      </c>
      <c r="Y602" s="22">
        <f t="shared" si="169"/>
        <v>3</v>
      </c>
      <c r="AA602" s="47"/>
    </row>
    <row r="603" spans="1:27" hidden="1" x14ac:dyDescent="0.25">
      <c r="A603" s="57" t="s">
        <v>39</v>
      </c>
      <c r="B603" s="1">
        <v>164.73599999999999</v>
      </c>
      <c r="C603" s="1">
        <v>164.48</v>
      </c>
      <c r="D603" s="1">
        <v>416.65699999999998</v>
      </c>
      <c r="E603" s="1">
        <v>382.70600000000002</v>
      </c>
      <c r="G603" s="1">
        <f t="shared" si="153"/>
        <v>33.950999999999965</v>
      </c>
      <c r="H603" s="1">
        <f t="shared" si="154"/>
        <v>0.25600000000000023</v>
      </c>
      <c r="I603" s="2">
        <f t="shared" si="155"/>
        <v>399.99072000000001</v>
      </c>
      <c r="J603" s="2">
        <f t="shared" si="156"/>
        <v>391.65758</v>
      </c>
      <c r="K603" s="2">
        <f t="shared" si="157"/>
        <v>383.32443999999998</v>
      </c>
      <c r="L603" s="10">
        <f t="shared" si="158"/>
        <v>3</v>
      </c>
      <c r="M603" s="73" t="str">
        <f t="shared" si="159"/>
        <v/>
      </c>
      <c r="N603">
        <f t="shared" si="160"/>
        <v>3</v>
      </c>
      <c r="O603" s="12">
        <f t="shared" si="161"/>
        <v>183.32517249054084</v>
      </c>
      <c r="P603" s="11">
        <f t="shared" si="162"/>
        <v>18.589172490540847</v>
      </c>
      <c r="Q603" s="1">
        <f t="shared" si="163"/>
        <v>164.73599999999999</v>
      </c>
      <c r="S603" s="14" t="str">
        <f t="shared" si="164"/>
        <v>A</v>
      </c>
      <c r="U603" s="1">
        <f t="shared" si="165"/>
        <v>164.73599999999999</v>
      </c>
      <c r="V603" s="1">
        <f t="shared" si="166"/>
        <v>382.70600000000002</v>
      </c>
      <c r="W603" s="1">
        <f t="shared" si="167"/>
        <v>18.589172490540847</v>
      </c>
      <c r="X603" s="20">
        <f t="shared" si="168"/>
        <v>8.0862900333852679</v>
      </c>
      <c r="Y603" s="22">
        <f t="shared" si="169"/>
        <v>3</v>
      </c>
      <c r="AA603" s="47"/>
    </row>
    <row r="604" spans="1:27" hidden="1" x14ac:dyDescent="0.25">
      <c r="A604" s="57" t="s">
        <v>39</v>
      </c>
      <c r="B604" s="1">
        <v>155.77600000000001</v>
      </c>
      <c r="C604" s="1">
        <v>155.392</v>
      </c>
      <c r="D604" s="1">
        <v>417.334</v>
      </c>
      <c r="E604" s="1">
        <v>383.39400000000001</v>
      </c>
      <c r="G604" s="1">
        <f t="shared" si="153"/>
        <v>33.94</v>
      </c>
      <c r="H604" s="1">
        <f t="shared" si="154"/>
        <v>0.38400000000001455</v>
      </c>
      <c r="I604" s="2">
        <f t="shared" si="155"/>
        <v>400.64064000000002</v>
      </c>
      <c r="J604" s="2">
        <f t="shared" si="156"/>
        <v>392.29396000000003</v>
      </c>
      <c r="K604" s="2">
        <f t="shared" si="157"/>
        <v>383.94727999999998</v>
      </c>
      <c r="L604" s="10">
        <f t="shared" si="158"/>
        <v>3</v>
      </c>
      <c r="M604" s="73" t="str">
        <f t="shared" si="159"/>
        <v/>
      </c>
      <c r="N604">
        <f t="shared" si="160"/>
        <v>3</v>
      </c>
      <c r="O604" s="12">
        <f t="shared" si="161"/>
        <v>173.35410638771424</v>
      </c>
      <c r="P604" s="11">
        <f t="shared" si="162"/>
        <v>17.578106387714229</v>
      </c>
      <c r="Q604" s="1">
        <f t="shared" si="163"/>
        <v>155.77600000000001</v>
      </c>
      <c r="S604" s="14" t="str">
        <f t="shared" si="164"/>
        <v>A</v>
      </c>
      <c r="U604" s="1">
        <f t="shared" si="165"/>
        <v>155.77600000000001</v>
      </c>
      <c r="V604" s="1">
        <f t="shared" si="166"/>
        <v>383.39400000000001</v>
      </c>
      <c r="W604" s="1">
        <f t="shared" si="167"/>
        <v>17.578106387714229</v>
      </c>
      <c r="X604" s="20">
        <f t="shared" si="168"/>
        <v>7.6464762786556895</v>
      </c>
      <c r="Y604" s="22">
        <f t="shared" si="169"/>
        <v>3</v>
      </c>
      <c r="AA604" s="47"/>
    </row>
    <row r="605" spans="1:27" hidden="1" x14ac:dyDescent="0.25">
      <c r="A605" s="57" t="s">
        <v>39</v>
      </c>
      <c r="B605" s="1">
        <v>152.96</v>
      </c>
      <c r="C605" s="1">
        <v>152.44800000000001</v>
      </c>
      <c r="D605" s="1">
        <v>417.79199999999997</v>
      </c>
      <c r="E605" s="1">
        <v>383.81599999999997</v>
      </c>
      <c r="G605" s="1">
        <f t="shared" si="153"/>
        <v>33.975999999999999</v>
      </c>
      <c r="H605" s="1">
        <f t="shared" si="154"/>
        <v>0.51200000000000045</v>
      </c>
      <c r="I605" s="2">
        <f t="shared" si="155"/>
        <v>401.08031999999997</v>
      </c>
      <c r="J605" s="2">
        <f t="shared" si="156"/>
        <v>392.72447999999997</v>
      </c>
      <c r="K605" s="2">
        <f t="shared" si="157"/>
        <v>384.36863999999997</v>
      </c>
      <c r="L605" s="10">
        <f t="shared" si="158"/>
        <v>3</v>
      </c>
      <c r="M605" s="73" t="str">
        <f t="shared" si="159"/>
        <v/>
      </c>
      <c r="N605">
        <f t="shared" si="160"/>
        <v>3</v>
      </c>
      <c r="O605" s="12">
        <f t="shared" si="161"/>
        <v>170.2203427553973</v>
      </c>
      <c r="P605" s="11">
        <f t="shared" si="162"/>
        <v>17.260342755397289</v>
      </c>
      <c r="Q605" s="1">
        <f t="shared" si="163"/>
        <v>152.96</v>
      </c>
      <c r="S605" s="14" t="str">
        <f t="shared" si="164"/>
        <v>A</v>
      </c>
      <c r="U605" s="1">
        <f t="shared" si="165"/>
        <v>152.96</v>
      </c>
      <c r="V605" s="1">
        <f t="shared" si="166"/>
        <v>383.81599999999997</v>
      </c>
      <c r="W605" s="1">
        <f t="shared" si="167"/>
        <v>17.260342755397289</v>
      </c>
      <c r="X605" s="20">
        <f t="shared" si="168"/>
        <v>7.5082490985978207</v>
      </c>
      <c r="Y605" s="22">
        <f t="shared" si="169"/>
        <v>3</v>
      </c>
      <c r="AA605" s="47"/>
    </row>
    <row r="606" spans="1:27" hidden="1" x14ac:dyDescent="0.25">
      <c r="A606" s="57" t="s">
        <v>39</v>
      </c>
      <c r="B606" s="1">
        <v>123.904</v>
      </c>
      <c r="C606" s="1">
        <v>123.648</v>
      </c>
      <c r="D606" s="1">
        <v>419.06400000000002</v>
      </c>
      <c r="E606" s="1">
        <v>383.24700000000001</v>
      </c>
      <c r="G606" s="1">
        <f t="shared" si="153"/>
        <v>35.817000000000007</v>
      </c>
      <c r="H606" s="1">
        <f t="shared" si="154"/>
        <v>0.25600000000000023</v>
      </c>
      <c r="I606" s="2">
        <f t="shared" si="155"/>
        <v>402.30144000000001</v>
      </c>
      <c r="J606" s="2">
        <f t="shared" si="156"/>
        <v>393.92016000000001</v>
      </c>
      <c r="K606" s="2">
        <f t="shared" si="157"/>
        <v>385.53888000000001</v>
      </c>
      <c r="L606" s="10">
        <f t="shared" si="158"/>
        <v>3</v>
      </c>
      <c r="M606" s="73" t="str">
        <f t="shared" si="159"/>
        <v/>
      </c>
      <c r="N606">
        <f t="shared" si="160"/>
        <v>3</v>
      </c>
      <c r="O606" s="12">
        <f t="shared" si="161"/>
        <v>137.88559982194525</v>
      </c>
      <c r="P606" s="11">
        <f t="shared" si="162"/>
        <v>13.981599821945252</v>
      </c>
      <c r="Q606" s="1">
        <f t="shared" si="163"/>
        <v>123.904</v>
      </c>
      <c r="S606" s="14" t="str">
        <f t="shared" si="164"/>
        <v>A</v>
      </c>
      <c r="U606" s="1">
        <f t="shared" si="165"/>
        <v>123.904</v>
      </c>
      <c r="V606" s="1">
        <f t="shared" si="166"/>
        <v>383.24700000000001</v>
      </c>
      <c r="W606" s="1">
        <f t="shared" si="167"/>
        <v>13.981599821945252</v>
      </c>
      <c r="X606" s="20">
        <f t="shared" si="168"/>
        <v>6.0819959225461844</v>
      </c>
      <c r="Y606" s="22">
        <f t="shared" si="169"/>
        <v>3</v>
      </c>
      <c r="AA606" s="47"/>
    </row>
    <row r="607" spans="1:27" hidden="1" x14ac:dyDescent="0.25">
      <c r="A607" s="57" t="s">
        <v>39</v>
      </c>
      <c r="B607" s="1">
        <v>77.823999999999998</v>
      </c>
      <c r="C607" s="1">
        <v>77.567999999999998</v>
      </c>
      <c r="D607" s="1">
        <v>422.05399999999997</v>
      </c>
      <c r="E607" s="1">
        <v>382.05500000000001</v>
      </c>
      <c r="G607" s="1">
        <f t="shared" si="153"/>
        <v>39.998999999999967</v>
      </c>
      <c r="H607" s="1">
        <f t="shared" si="154"/>
        <v>0.25600000000000023</v>
      </c>
      <c r="I607" s="2">
        <f t="shared" si="155"/>
        <v>405.17183999999997</v>
      </c>
      <c r="J607" s="2">
        <f t="shared" si="156"/>
        <v>396.73075999999998</v>
      </c>
      <c r="K607" s="2">
        <f t="shared" si="157"/>
        <v>388.28967999999998</v>
      </c>
      <c r="L607" s="10">
        <f t="shared" si="158"/>
        <v>0</v>
      </c>
      <c r="M607" s="73">
        <f t="shared" si="159"/>
        <v>0</v>
      </c>
      <c r="N607">
        <f t="shared" si="160"/>
        <v>0</v>
      </c>
      <c r="O607" s="12">
        <f t="shared" si="161"/>
        <v>77.823999999999998</v>
      </c>
      <c r="P607" s="11">
        <f t="shared" si="162"/>
        <v>0</v>
      </c>
      <c r="Q607" s="1">
        <f t="shared" si="163"/>
        <v>77.823999999999998</v>
      </c>
      <c r="S607" s="14" t="str">
        <f t="shared" si="164"/>
        <v>A</v>
      </c>
      <c r="U607" s="1">
        <f t="shared" si="165"/>
        <v>77.823999999999998</v>
      </c>
      <c r="V607" s="1">
        <f t="shared" si="166"/>
        <v>382.05500000000001</v>
      </c>
      <c r="W607" s="1">
        <f t="shared" si="167"/>
        <v>0</v>
      </c>
      <c r="X607" s="20">
        <f t="shared" si="168"/>
        <v>0</v>
      </c>
      <c r="Y607" s="22">
        <f t="shared" si="169"/>
        <v>0</v>
      </c>
      <c r="AA607" s="47"/>
    </row>
    <row r="608" spans="1:27" hidden="1" x14ac:dyDescent="0.25">
      <c r="A608" s="57" t="s">
        <v>39</v>
      </c>
      <c r="B608" s="1">
        <v>69.888000000000005</v>
      </c>
      <c r="C608" s="1">
        <v>69.632000000000005</v>
      </c>
      <c r="D608" s="1">
        <v>423.476</v>
      </c>
      <c r="E608" s="1">
        <v>383.36500000000001</v>
      </c>
      <c r="G608" s="1">
        <f t="shared" si="153"/>
        <v>40.11099999999999</v>
      </c>
      <c r="H608" s="1">
        <f t="shared" si="154"/>
        <v>0.25600000000000023</v>
      </c>
      <c r="I608" s="2">
        <f t="shared" si="155"/>
        <v>406.53696000000002</v>
      </c>
      <c r="J608" s="2">
        <f t="shared" si="156"/>
        <v>398.06743999999998</v>
      </c>
      <c r="K608" s="2">
        <f t="shared" si="157"/>
        <v>389.59791999999999</v>
      </c>
      <c r="L608" s="10">
        <f t="shared" si="158"/>
        <v>0</v>
      </c>
      <c r="M608" s="73" t="str">
        <f t="shared" si="159"/>
        <v/>
      </c>
      <c r="N608">
        <f t="shared" si="160"/>
        <v>0</v>
      </c>
      <c r="O608" s="12">
        <f t="shared" si="161"/>
        <v>69.888000000000005</v>
      </c>
      <c r="P608" s="11">
        <f t="shared" si="162"/>
        <v>0</v>
      </c>
      <c r="Q608" s="1">
        <f t="shared" si="163"/>
        <v>69.888000000000005</v>
      </c>
      <c r="S608" s="14" t="str">
        <f t="shared" si="164"/>
        <v>A</v>
      </c>
      <c r="U608" s="1">
        <f t="shared" si="165"/>
        <v>69.888000000000005</v>
      </c>
      <c r="V608" s="1">
        <f t="shared" si="166"/>
        <v>383.36500000000001</v>
      </c>
      <c r="W608" s="1">
        <f t="shared" si="167"/>
        <v>0</v>
      </c>
      <c r="X608" s="20">
        <f t="shared" si="168"/>
        <v>0</v>
      </c>
      <c r="Y608" s="22">
        <f t="shared" si="169"/>
        <v>0</v>
      </c>
      <c r="AA608" s="47"/>
    </row>
    <row r="609" spans="1:34" x14ac:dyDescent="0.25">
      <c r="A609" s="57" t="s">
        <v>39</v>
      </c>
      <c r="B609" s="1">
        <v>60.671999999999997</v>
      </c>
      <c r="C609" s="1">
        <v>60.543999999999997</v>
      </c>
      <c r="D609" s="1">
        <v>424.35500000000002</v>
      </c>
      <c r="E609" s="1">
        <v>384.185</v>
      </c>
      <c r="G609" s="1">
        <f t="shared" si="153"/>
        <v>40.170000000000016</v>
      </c>
      <c r="H609" s="1">
        <f t="shared" si="154"/>
        <v>0.12800000000000011</v>
      </c>
      <c r="I609" s="2">
        <f t="shared" si="155"/>
        <v>407.38080000000002</v>
      </c>
      <c r="J609" s="2">
        <f t="shared" si="156"/>
        <v>398.89370000000002</v>
      </c>
      <c r="K609" s="2">
        <f t="shared" si="157"/>
        <v>390.40660000000003</v>
      </c>
      <c r="L609" s="10">
        <f t="shared" si="158"/>
        <v>0</v>
      </c>
      <c r="M609" s="73" t="str">
        <f t="shared" si="159"/>
        <v/>
      </c>
      <c r="N609">
        <f t="shared" si="160"/>
        <v>0</v>
      </c>
      <c r="O609" s="12">
        <f t="shared" si="161"/>
        <v>60.671999999999997</v>
      </c>
      <c r="P609" s="11">
        <f t="shared" si="162"/>
        <v>0</v>
      </c>
      <c r="Q609" s="1">
        <f t="shared" si="163"/>
        <v>60.671999999999997</v>
      </c>
      <c r="S609" s="14" t="str">
        <f t="shared" si="164"/>
        <v>A</v>
      </c>
      <c r="U609" s="1">
        <f t="shared" si="165"/>
        <v>60.671999999999997</v>
      </c>
      <c r="V609" s="1">
        <f t="shared" si="166"/>
        <v>384.185</v>
      </c>
      <c r="W609" s="1">
        <f t="shared" si="167"/>
        <v>0</v>
      </c>
      <c r="X609" s="20">
        <f t="shared" si="168"/>
        <v>0</v>
      </c>
      <c r="Y609" s="22">
        <f t="shared" si="169"/>
        <v>0</v>
      </c>
      <c r="Z609" s="32" t="s">
        <v>40</v>
      </c>
      <c r="AA609" s="47"/>
      <c r="AB609" s="32" t="str">
        <f>A609</f>
        <v>JJJJ-MM-TT SS:MM:SS</v>
      </c>
      <c r="AC609" s="1">
        <f>SUM(U609:U632)</f>
        <v>1762.1759999999999</v>
      </c>
      <c r="AD609" s="1">
        <f>AVERAGE(V609:V632)</f>
        <v>381.92979166666669</v>
      </c>
      <c r="AE609" s="1">
        <f>SUM(W609:W632)</f>
        <v>25.912179835299341</v>
      </c>
      <c r="AF609" s="1">
        <f>SUM(X609:X632)</f>
        <v>11.271798228355213</v>
      </c>
      <c r="AG609" s="35">
        <f>AVERAGE(Y609:Y632)</f>
        <v>0.25</v>
      </c>
      <c r="AH609" s="37" t="e">
        <f>DAY(A609)</f>
        <v>#VALUE!</v>
      </c>
    </row>
    <row r="610" spans="1:34" hidden="1" x14ac:dyDescent="0.25">
      <c r="A610" s="57" t="s">
        <v>39</v>
      </c>
      <c r="B610" s="1">
        <v>60.8</v>
      </c>
      <c r="C610" s="1">
        <v>60.415999999999997</v>
      </c>
      <c r="D610" s="1">
        <v>424.08</v>
      </c>
      <c r="E610" s="1">
        <v>383.94299999999998</v>
      </c>
      <c r="G610" s="1">
        <f t="shared" si="153"/>
        <v>40.137</v>
      </c>
      <c r="H610" s="1">
        <f t="shared" si="154"/>
        <v>0.38400000000000034</v>
      </c>
      <c r="I610" s="2">
        <f t="shared" si="155"/>
        <v>407.11680000000001</v>
      </c>
      <c r="J610" s="2">
        <f t="shared" si="156"/>
        <v>398.6352</v>
      </c>
      <c r="K610" s="2">
        <f t="shared" si="157"/>
        <v>390.15359999999998</v>
      </c>
      <c r="L610" s="10">
        <f t="shared" si="158"/>
        <v>0</v>
      </c>
      <c r="M610" s="73" t="str">
        <f t="shared" si="159"/>
        <v/>
      </c>
      <c r="N610">
        <f t="shared" si="160"/>
        <v>0</v>
      </c>
      <c r="O610" s="12">
        <f t="shared" si="161"/>
        <v>60.8</v>
      </c>
      <c r="P610" s="11">
        <f t="shared" si="162"/>
        <v>0</v>
      </c>
      <c r="Q610" s="1">
        <f t="shared" si="163"/>
        <v>60.8</v>
      </c>
      <c r="S610" s="14" t="str">
        <f t="shared" si="164"/>
        <v>A</v>
      </c>
      <c r="U610" s="1">
        <f t="shared" si="165"/>
        <v>60.8</v>
      </c>
      <c r="V610" s="1">
        <f t="shared" si="166"/>
        <v>383.94299999999998</v>
      </c>
      <c r="W610" s="1">
        <f t="shared" si="167"/>
        <v>0</v>
      </c>
      <c r="X610" s="20">
        <f t="shared" si="168"/>
        <v>0</v>
      </c>
      <c r="Y610" s="22">
        <f t="shared" si="169"/>
        <v>0</v>
      </c>
      <c r="AA610" s="47"/>
    </row>
    <row r="611" spans="1:34" hidden="1" x14ac:dyDescent="0.25">
      <c r="A611" s="57" t="s">
        <v>39</v>
      </c>
      <c r="B611" s="1">
        <v>61.44</v>
      </c>
      <c r="C611" s="1">
        <v>61.311999999999998</v>
      </c>
      <c r="D611" s="1">
        <v>424.45699999999999</v>
      </c>
      <c r="E611" s="1">
        <v>384.28199999999998</v>
      </c>
      <c r="G611" s="1">
        <f t="shared" si="153"/>
        <v>40.175000000000011</v>
      </c>
      <c r="H611" s="1">
        <f t="shared" si="154"/>
        <v>0.12800000000000011</v>
      </c>
      <c r="I611" s="2">
        <f t="shared" si="155"/>
        <v>407.47872000000001</v>
      </c>
      <c r="J611" s="2">
        <f t="shared" si="156"/>
        <v>398.98957999999999</v>
      </c>
      <c r="K611" s="2">
        <f t="shared" si="157"/>
        <v>390.50044000000003</v>
      </c>
      <c r="L611" s="10">
        <f t="shared" si="158"/>
        <v>0</v>
      </c>
      <c r="M611" s="73" t="str">
        <f t="shared" si="159"/>
        <v/>
      </c>
      <c r="N611">
        <f t="shared" si="160"/>
        <v>0</v>
      </c>
      <c r="O611" s="12">
        <f t="shared" si="161"/>
        <v>61.44</v>
      </c>
      <c r="P611" s="11">
        <f t="shared" si="162"/>
        <v>0</v>
      </c>
      <c r="Q611" s="1">
        <f t="shared" si="163"/>
        <v>61.44</v>
      </c>
      <c r="S611" s="14" t="str">
        <f t="shared" si="164"/>
        <v>A</v>
      </c>
      <c r="U611" s="1">
        <f t="shared" si="165"/>
        <v>61.44</v>
      </c>
      <c r="V611" s="1">
        <f t="shared" si="166"/>
        <v>384.28199999999998</v>
      </c>
      <c r="W611" s="1">
        <f t="shared" si="167"/>
        <v>0</v>
      </c>
      <c r="X611" s="20">
        <f t="shared" si="168"/>
        <v>0</v>
      </c>
      <c r="Y611" s="22">
        <f t="shared" si="169"/>
        <v>0</v>
      </c>
      <c r="AA611" s="47"/>
    </row>
    <row r="612" spans="1:34" hidden="1" x14ac:dyDescent="0.25">
      <c r="A612" s="57" t="s">
        <v>39</v>
      </c>
      <c r="B612" s="1">
        <v>60.16</v>
      </c>
      <c r="C612" s="1">
        <v>59.904000000000003</v>
      </c>
      <c r="D612" s="1">
        <v>423.60599999999999</v>
      </c>
      <c r="E612" s="1">
        <v>383.524</v>
      </c>
      <c r="G612" s="1">
        <f t="shared" si="153"/>
        <v>40.081999999999994</v>
      </c>
      <c r="H612" s="1">
        <f t="shared" si="154"/>
        <v>0.25599999999999312</v>
      </c>
      <c r="I612" s="2">
        <f t="shared" si="155"/>
        <v>406.66176000000002</v>
      </c>
      <c r="J612" s="2">
        <f t="shared" si="156"/>
        <v>398.18964</v>
      </c>
      <c r="K612" s="2">
        <f t="shared" si="157"/>
        <v>389.71751999999998</v>
      </c>
      <c r="L612" s="10">
        <f t="shared" si="158"/>
        <v>0</v>
      </c>
      <c r="M612" s="73" t="str">
        <f t="shared" si="159"/>
        <v/>
      </c>
      <c r="N612">
        <f t="shared" si="160"/>
        <v>0</v>
      </c>
      <c r="O612" s="12">
        <f t="shared" si="161"/>
        <v>60.16</v>
      </c>
      <c r="P612" s="11">
        <f t="shared" si="162"/>
        <v>0</v>
      </c>
      <c r="Q612" s="1">
        <f t="shared" si="163"/>
        <v>60.16</v>
      </c>
      <c r="S612" s="14" t="str">
        <f t="shared" si="164"/>
        <v>A</v>
      </c>
      <c r="U612" s="1">
        <f t="shared" si="165"/>
        <v>60.16</v>
      </c>
      <c r="V612" s="1">
        <f t="shared" si="166"/>
        <v>383.524</v>
      </c>
      <c r="W612" s="1">
        <f t="shared" si="167"/>
        <v>0</v>
      </c>
      <c r="X612" s="20">
        <f t="shared" si="168"/>
        <v>0</v>
      </c>
      <c r="Y612" s="22">
        <f t="shared" si="169"/>
        <v>0</v>
      </c>
      <c r="AA612" s="47"/>
    </row>
    <row r="613" spans="1:34" hidden="1" x14ac:dyDescent="0.25">
      <c r="A613" s="57" t="s">
        <v>39</v>
      </c>
      <c r="B613" s="1">
        <v>59.392000000000003</v>
      </c>
      <c r="C613" s="1">
        <v>59.136000000000003</v>
      </c>
      <c r="D613" s="1">
        <v>423.78800000000001</v>
      </c>
      <c r="E613" s="1">
        <v>383.69799999999998</v>
      </c>
      <c r="G613" s="1">
        <f t="shared" si="153"/>
        <v>40.090000000000032</v>
      </c>
      <c r="H613" s="1">
        <f t="shared" si="154"/>
        <v>0.25600000000000023</v>
      </c>
      <c r="I613" s="2">
        <f t="shared" si="155"/>
        <v>406.83647999999999</v>
      </c>
      <c r="J613" s="2">
        <f t="shared" si="156"/>
        <v>398.36072000000001</v>
      </c>
      <c r="K613" s="2">
        <f t="shared" si="157"/>
        <v>389.88495999999998</v>
      </c>
      <c r="L613" s="10">
        <f t="shared" si="158"/>
        <v>0</v>
      </c>
      <c r="M613" s="73" t="str">
        <f t="shared" si="159"/>
        <v/>
      </c>
      <c r="N613">
        <f t="shared" si="160"/>
        <v>0</v>
      </c>
      <c r="O613" s="12">
        <f t="shared" si="161"/>
        <v>59.392000000000003</v>
      </c>
      <c r="P613" s="11">
        <f t="shared" si="162"/>
        <v>0</v>
      </c>
      <c r="Q613" s="1">
        <f t="shared" si="163"/>
        <v>59.392000000000003</v>
      </c>
      <c r="S613" s="14" t="str">
        <f t="shared" si="164"/>
        <v>A</v>
      </c>
      <c r="U613" s="1">
        <f t="shared" si="165"/>
        <v>59.392000000000003</v>
      </c>
      <c r="V613" s="1">
        <f t="shared" si="166"/>
        <v>383.69799999999998</v>
      </c>
      <c r="W613" s="1">
        <f t="shared" si="167"/>
        <v>0</v>
      </c>
      <c r="X613" s="20">
        <f t="shared" si="168"/>
        <v>0</v>
      </c>
      <c r="Y613" s="22">
        <f t="shared" si="169"/>
        <v>0</v>
      </c>
      <c r="AA613" s="47"/>
    </row>
    <row r="614" spans="1:34" hidden="1" x14ac:dyDescent="0.25">
      <c r="A614" s="57" t="s">
        <v>39</v>
      </c>
      <c r="B614" s="1">
        <v>67.072000000000003</v>
      </c>
      <c r="C614" s="1">
        <v>66.816000000000003</v>
      </c>
      <c r="D614" s="1">
        <v>423.452</v>
      </c>
      <c r="E614" s="1">
        <v>383.37200000000001</v>
      </c>
      <c r="G614" s="1">
        <f t="shared" si="153"/>
        <v>40.079999999999984</v>
      </c>
      <c r="H614" s="1">
        <f t="shared" si="154"/>
        <v>0.25600000000000023</v>
      </c>
      <c r="I614" s="2">
        <f t="shared" si="155"/>
        <v>406.51391999999998</v>
      </c>
      <c r="J614" s="2">
        <f t="shared" si="156"/>
        <v>398.04487999999998</v>
      </c>
      <c r="K614" s="2">
        <f t="shared" si="157"/>
        <v>389.57583999999997</v>
      </c>
      <c r="L614" s="10">
        <f t="shared" si="158"/>
        <v>0</v>
      </c>
      <c r="M614" s="73" t="str">
        <f t="shared" si="159"/>
        <v/>
      </c>
      <c r="N614">
        <f t="shared" si="160"/>
        <v>0</v>
      </c>
      <c r="O614" s="12">
        <f t="shared" si="161"/>
        <v>67.072000000000003</v>
      </c>
      <c r="P614" s="11">
        <f t="shared" si="162"/>
        <v>0</v>
      </c>
      <c r="Q614" s="1">
        <f t="shared" si="163"/>
        <v>67.072000000000003</v>
      </c>
      <c r="S614" s="14" t="str">
        <f t="shared" si="164"/>
        <v>A</v>
      </c>
      <c r="U614" s="1">
        <f t="shared" si="165"/>
        <v>67.072000000000003</v>
      </c>
      <c r="V614" s="1">
        <f t="shared" si="166"/>
        <v>383.37200000000001</v>
      </c>
      <c r="W614" s="1">
        <f t="shared" si="167"/>
        <v>0</v>
      </c>
      <c r="X614" s="20">
        <f t="shared" si="168"/>
        <v>0</v>
      </c>
      <c r="Y614" s="22">
        <f t="shared" si="169"/>
        <v>0</v>
      </c>
      <c r="AA614" s="47"/>
    </row>
    <row r="615" spans="1:34" hidden="1" x14ac:dyDescent="0.25">
      <c r="A615" s="57" t="s">
        <v>39</v>
      </c>
      <c r="B615" s="1">
        <v>97.536000000000001</v>
      </c>
      <c r="C615" s="1">
        <v>97.408000000000001</v>
      </c>
      <c r="D615" s="1">
        <v>422.08199999999999</v>
      </c>
      <c r="E615" s="1">
        <v>382.024</v>
      </c>
      <c r="G615" s="1">
        <f t="shared" si="153"/>
        <v>40.057999999999993</v>
      </c>
      <c r="H615" s="1">
        <f t="shared" si="154"/>
        <v>0.12800000000000011</v>
      </c>
      <c r="I615" s="2">
        <f t="shared" si="155"/>
        <v>405.19871999999998</v>
      </c>
      <c r="J615" s="2">
        <f t="shared" si="156"/>
        <v>396.75707999999997</v>
      </c>
      <c r="K615" s="2">
        <f t="shared" si="157"/>
        <v>388.31543999999997</v>
      </c>
      <c r="L615" s="10">
        <f t="shared" si="158"/>
        <v>0</v>
      </c>
      <c r="M615" s="73" t="str">
        <f t="shared" si="159"/>
        <v/>
      </c>
      <c r="N615">
        <f t="shared" si="160"/>
        <v>0</v>
      </c>
      <c r="O615" s="12">
        <f t="shared" si="161"/>
        <v>97.536000000000001</v>
      </c>
      <c r="P615" s="11">
        <f t="shared" si="162"/>
        <v>0</v>
      </c>
      <c r="Q615" s="1">
        <f t="shared" si="163"/>
        <v>97.536000000000001</v>
      </c>
      <c r="S615" s="14" t="str">
        <f t="shared" si="164"/>
        <v>A</v>
      </c>
      <c r="U615" s="1">
        <f t="shared" si="165"/>
        <v>97.536000000000001</v>
      </c>
      <c r="V615" s="1">
        <f t="shared" si="166"/>
        <v>382.024</v>
      </c>
      <c r="W615" s="1">
        <f t="shared" si="167"/>
        <v>0</v>
      </c>
      <c r="X615" s="20">
        <f t="shared" si="168"/>
        <v>0</v>
      </c>
      <c r="Y615" s="22">
        <f t="shared" si="169"/>
        <v>0</v>
      </c>
      <c r="AA615" s="47"/>
    </row>
    <row r="616" spans="1:34" hidden="1" x14ac:dyDescent="0.25">
      <c r="A616" s="57" t="s">
        <v>39</v>
      </c>
      <c r="B616" s="1">
        <v>113.536</v>
      </c>
      <c r="C616" s="1">
        <v>113.152</v>
      </c>
      <c r="D616" s="1">
        <v>420.70299999999997</v>
      </c>
      <c r="E616" s="1">
        <v>380.73700000000002</v>
      </c>
      <c r="G616" s="1">
        <f t="shared" si="153"/>
        <v>39.965999999999951</v>
      </c>
      <c r="H616" s="1">
        <f t="shared" si="154"/>
        <v>0.38400000000000034</v>
      </c>
      <c r="I616" s="2">
        <f t="shared" si="155"/>
        <v>403.87487999999996</v>
      </c>
      <c r="J616" s="2">
        <f t="shared" si="156"/>
        <v>395.46081999999996</v>
      </c>
      <c r="K616" s="2">
        <f t="shared" si="157"/>
        <v>387.04675999999995</v>
      </c>
      <c r="L616" s="10">
        <f t="shared" si="158"/>
        <v>0</v>
      </c>
      <c r="M616" s="73" t="str">
        <f t="shared" si="159"/>
        <v/>
      </c>
      <c r="N616">
        <f t="shared" si="160"/>
        <v>0</v>
      </c>
      <c r="O616" s="12">
        <f t="shared" si="161"/>
        <v>113.536</v>
      </c>
      <c r="P616" s="11">
        <f t="shared" si="162"/>
        <v>0</v>
      </c>
      <c r="Q616" s="1">
        <f t="shared" si="163"/>
        <v>113.536</v>
      </c>
      <c r="S616" s="14" t="str">
        <f t="shared" si="164"/>
        <v>A</v>
      </c>
      <c r="U616" s="1">
        <f t="shared" si="165"/>
        <v>113.536</v>
      </c>
      <c r="V616" s="1">
        <f t="shared" si="166"/>
        <v>380.73700000000002</v>
      </c>
      <c r="W616" s="1">
        <f t="shared" si="167"/>
        <v>0</v>
      </c>
      <c r="X616" s="20">
        <f t="shared" si="168"/>
        <v>0</v>
      </c>
      <c r="Y616" s="22">
        <f t="shared" si="169"/>
        <v>0</v>
      </c>
      <c r="AA616" s="47"/>
    </row>
    <row r="617" spans="1:34" hidden="1" x14ac:dyDescent="0.25">
      <c r="A617" s="57" t="s">
        <v>39</v>
      </c>
      <c r="B617" s="1">
        <v>131.584</v>
      </c>
      <c r="C617" s="1">
        <v>131.328</v>
      </c>
      <c r="D617" s="1">
        <v>419.29</v>
      </c>
      <c r="E617" s="1">
        <v>379.38099999999997</v>
      </c>
      <c r="G617" s="1">
        <f t="shared" si="153"/>
        <v>39.909000000000049</v>
      </c>
      <c r="H617" s="1">
        <f t="shared" si="154"/>
        <v>0.25600000000000023</v>
      </c>
      <c r="I617" s="2">
        <f t="shared" si="155"/>
        <v>402.51840000000004</v>
      </c>
      <c r="J617" s="2">
        <f t="shared" si="156"/>
        <v>394.13260000000002</v>
      </c>
      <c r="K617" s="2">
        <f t="shared" si="157"/>
        <v>385.74680000000001</v>
      </c>
      <c r="L617" s="10">
        <f t="shared" si="158"/>
        <v>0</v>
      </c>
      <c r="M617" s="73" t="str">
        <f t="shared" si="159"/>
        <v/>
      </c>
      <c r="N617">
        <f t="shared" si="160"/>
        <v>0</v>
      </c>
      <c r="O617" s="12">
        <f t="shared" si="161"/>
        <v>131.584</v>
      </c>
      <c r="P617" s="11">
        <f t="shared" si="162"/>
        <v>0</v>
      </c>
      <c r="Q617" s="1">
        <f t="shared" si="163"/>
        <v>131.584</v>
      </c>
      <c r="S617" s="14" t="str">
        <f t="shared" si="164"/>
        <v>A</v>
      </c>
      <c r="U617" s="1">
        <f t="shared" si="165"/>
        <v>131.584</v>
      </c>
      <c r="V617" s="1">
        <f t="shared" si="166"/>
        <v>379.38099999999997</v>
      </c>
      <c r="W617" s="1">
        <f t="shared" si="167"/>
        <v>0</v>
      </c>
      <c r="X617" s="20">
        <f t="shared" si="168"/>
        <v>0</v>
      </c>
      <c r="Y617" s="22">
        <f t="shared" si="169"/>
        <v>0</v>
      </c>
      <c r="AA617" s="47"/>
    </row>
    <row r="618" spans="1:34" hidden="1" x14ac:dyDescent="0.25">
      <c r="A618" s="57" t="s">
        <v>39</v>
      </c>
      <c r="B618" s="1">
        <v>135.68</v>
      </c>
      <c r="C618" s="1">
        <v>135.29599999999999</v>
      </c>
      <c r="D618" s="1">
        <v>418.779</v>
      </c>
      <c r="E618" s="1">
        <v>378.92899999999997</v>
      </c>
      <c r="G618" s="1">
        <f t="shared" si="153"/>
        <v>39.850000000000023</v>
      </c>
      <c r="H618" s="1">
        <f t="shared" si="154"/>
        <v>0.38400000000001455</v>
      </c>
      <c r="I618" s="2">
        <f t="shared" si="155"/>
        <v>402.02783999999997</v>
      </c>
      <c r="J618" s="2">
        <f t="shared" si="156"/>
        <v>393.65226000000001</v>
      </c>
      <c r="K618" s="2">
        <f t="shared" si="157"/>
        <v>385.27668</v>
      </c>
      <c r="L618" s="10">
        <f t="shared" si="158"/>
        <v>0</v>
      </c>
      <c r="M618" s="73" t="str">
        <f t="shared" si="159"/>
        <v/>
      </c>
      <c r="N618">
        <f t="shared" si="160"/>
        <v>0</v>
      </c>
      <c r="O618" s="12">
        <f t="shared" si="161"/>
        <v>135.68</v>
      </c>
      <c r="P618" s="11">
        <f t="shared" si="162"/>
        <v>0</v>
      </c>
      <c r="Q618" s="1">
        <f t="shared" si="163"/>
        <v>135.68</v>
      </c>
      <c r="S618" s="14" t="str">
        <f t="shared" si="164"/>
        <v>A</v>
      </c>
      <c r="U618" s="1">
        <f t="shared" si="165"/>
        <v>135.68</v>
      </c>
      <c r="V618" s="1">
        <f t="shared" si="166"/>
        <v>378.92899999999997</v>
      </c>
      <c r="W618" s="1">
        <f t="shared" si="167"/>
        <v>0</v>
      </c>
      <c r="X618" s="20">
        <f t="shared" si="168"/>
        <v>0</v>
      </c>
      <c r="Y618" s="22">
        <f t="shared" si="169"/>
        <v>0</v>
      </c>
      <c r="AA618" s="47"/>
    </row>
    <row r="619" spans="1:34" hidden="1" x14ac:dyDescent="0.25">
      <c r="A619" s="57" t="s">
        <v>39</v>
      </c>
      <c r="B619" s="1">
        <v>126.592</v>
      </c>
      <c r="C619" s="1">
        <v>126.336</v>
      </c>
      <c r="D619" s="1">
        <v>417.78300000000002</v>
      </c>
      <c r="E619" s="1">
        <v>381.60899999999998</v>
      </c>
      <c r="G619" s="1">
        <f t="shared" si="153"/>
        <v>36.174000000000035</v>
      </c>
      <c r="H619" s="1">
        <f t="shared" si="154"/>
        <v>0.25600000000000023</v>
      </c>
      <c r="I619" s="2">
        <f t="shared" si="155"/>
        <v>401.07168000000001</v>
      </c>
      <c r="J619" s="2">
        <f t="shared" si="156"/>
        <v>392.71602000000001</v>
      </c>
      <c r="K619" s="2">
        <f t="shared" si="157"/>
        <v>384.36036000000001</v>
      </c>
      <c r="L619" s="10">
        <f t="shared" si="158"/>
        <v>3</v>
      </c>
      <c r="M619" s="73">
        <f t="shared" si="159"/>
        <v>3</v>
      </c>
      <c r="N619">
        <f t="shared" si="160"/>
        <v>3</v>
      </c>
      <c r="O619" s="12">
        <f t="shared" si="161"/>
        <v>140.87691965279322</v>
      </c>
      <c r="P619" s="11">
        <f t="shared" si="162"/>
        <v>14.284919652793221</v>
      </c>
      <c r="Q619" s="1">
        <f t="shared" si="163"/>
        <v>126.592</v>
      </c>
      <c r="S619" s="14" t="str">
        <f t="shared" si="164"/>
        <v>A</v>
      </c>
      <c r="U619" s="1">
        <f t="shared" si="165"/>
        <v>126.592</v>
      </c>
      <c r="V619" s="1">
        <f t="shared" si="166"/>
        <v>381.60899999999998</v>
      </c>
      <c r="W619" s="1">
        <f t="shared" si="167"/>
        <v>14.284919652793221</v>
      </c>
      <c r="X619" s="20">
        <f t="shared" si="168"/>
        <v>6.2139400489650507</v>
      </c>
      <c r="Y619" s="22">
        <f t="shared" si="169"/>
        <v>3</v>
      </c>
      <c r="AA619" s="47"/>
    </row>
    <row r="620" spans="1:34" hidden="1" x14ac:dyDescent="0.25">
      <c r="A620" s="57" t="s">
        <v>39</v>
      </c>
      <c r="B620" s="1">
        <v>103.04</v>
      </c>
      <c r="C620" s="1">
        <v>102.78400000000001</v>
      </c>
      <c r="D620" s="1">
        <v>419.01299999999998</v>
      </c>
      <c r="E620" s="1">
        <v>383.46899999999999</v>
      </c>
      <c r="G620" s="1">
        <f t="shared" si="153"/>
        <v>35.543999999999983</v>
      </c>
      <c r="H620" s="1">
        <f t="shared" si="154"/>
        <v>0.25600000000000023</v>
      </c>
      <c r="I620" s="2">
        <f t="shared" si="155"/>
        <v>402.25247999999999</v>
      </c>
      <c r="J620" s="2">
        <f t="shared" si="156"/>
        <v>393.87221999999997</v>
      </c>
      <c r="K620" s="2">
        <f t="shared" si="157"/>
        <v>385.49195999999995</v>
      </c>
      <c r="L620" s="10">
        <f t="shared" si="158"/>
        <v>3</v>
      </c>
      <c r="M620" s="73" t="str">
        <f t="shared" si="159"/>
        <v/>
      </c>
      <c r="N620">
        <f t="shared" si="160"/>
        <v>3</v>
      </c>
      <c r="O620" s="12">
        <f t="shared" si="161"/>
        <v>114.66726018250613</v>
      </c>
      <c r="P620" s="11">
        <f t="shared" si="162"/>
        <v>11.62726018250612</v>
      </c>
      <c r="Q620" s="1">
        <f t="shared" si="163"/>
        <v>103.04</v>
      </c>
      <c r="S620" s="14" t="str">
        <f t="shared" si="164"/>
        <v>A</v>
      </c>
      <c r="U620" s="1">
        <f t="shared" si="165"/>
        <v>103.04</v>
      </c>
      <c r="V620" s="1">
        <f t="shared" si="166"/>
        <v>383.46899999999999</v>
      </c>
      <c r="W620" s="1">
        <f t="shared" si="167"/>
        <v>11.62726018250612</v>
      </c>
      <c r="X620" s="20">
        <f t="shared" si="168"/>
        <v>5.0578581793901618</v>
      </c>
      <c r="Y620" s="22">
        <f t="shared" si="169"/>
        <v>3</v>
      </c>
      <c r="AA620" s="47"/>
    </row>
    <row r="621" spans="1:34" hidden="1" x14ac:dyDescent="0.25">
      <c r="A621" s="57" t="s">
        <v>39</v>
      </c>
      <c r="B621" s="1">
        <v>104.19199999999999</v>
      </c>
      <c r="C621" s="1">
        <v>103.80800000000001</v>
      </c>
      <c r="D621" s="1">
        <v>419.721</v>
      </c>
      <c r="E621" s="1">
        <v>379.96199999999999</v>
      </c>
      <c r="G621" s="1">
        <f t="shared" si="153"/>
        <v>39.759000000000015</v>
      </c>
      <c r="H621" s="1">
        <f t="shared" si="154"/>
        <v>0.38399999999998613</v>
      </c>
      <c r="I621" s="2">
        <f t="shared" si="155"/>
        <v>402.93216000000001</v>
      </c>
      <c r="J621" s="2">
        <f t="shared" si="156"/>
        <v>394.53773999999999</v>
      </c>
      <c r="K621" s="2">
        <f t="shared" si="157"/>
        <v>386.14332000000002</v>
      </c>
      <c r="L621" s="10">
        <f t="shared" si="158"/>
        <v>0</v>
      </c>
      <c r="M621" s="73">
        <f t="shared" si="159"/>
        <v>0</v>
      </c>
      <c r="N621">
        <f t="shared" si="160"/>
        <v>0</v>
      </c>
      <c r="O621" s="12">
        <f t="shared" si="161"/>
        <v>104.19199999999999</v>
      </c>
      <c r="P621" s="11">
        <f t="shared" si="162"/>
        <v>0</v>
      </c>
      <c r="Q621" s="1">
        <f t="shared" si="163"/>
        <v>104.19199999999999</v>
      </c>
      <c r="S621" s="14" t="str">
        <f t="shared" si="164"/>
        <v>A</v>
      </c>
      <c r="U621" s="1">
        <f t="shared" si="165"/>
        <v>104.19199999999999</v>
      </c>
      <c r="V621" s="1">
        <f t="shared" si="166"/>
        <v>379.96199999999999</v>
      </c>
      <c r="W621" s="1">
        <f t="shared" si="167"/>
        <v>0</v>
      </c>
      <c r="X621" s="20">
        <f t="shared" si="168"/>
        <v>0</v>
      </c>
      <c r="Y621" s="22">
        <f t="shared" si="169"/>
        <v>0</v>
      </c>
      <c r="AA621" s="47"/>
    </row>
    <row r="622" spans="1:34" hidden="1" x14ac:dyDescent="0.25">
      <c r="A622" s="57" t="s">
        <v>39</v>
      </c>
      <c r="B622" s="1">
        <v>66.176000000000002</v>
      </c>
      <c r="C622" s="1">
        <v>65.92</v>
      </c>
      <c r="D622" s="1">
        <v>420.49900000000002</v>
      </c>
      <c r="E622" s="1">
        <v>380.73700000000002</v>
      </c>
      <c r="G622" s="1">
        <f t="shared" si="153"/>
        <v>39.762</v>
      </c>
      <c r="H622" s="1">
        <f t="shared" si="154"/>
        <v>0.25600000000000023</v>
      </c>
      <c r="I622" s="2">
        <f t="shared" si="155"/>
        <v>403.67904000000004</v>
      </c>
      <c r="J622" s="2">
        <f t="shared" si="156"/>
        <v>395.26906000000002</v>
      </c>
      <c r="K622" s="2">
        <f t="shared" si="157"/>
        <v>386.85908000000001</v>
      </c>
      <c r="L622" s="10">
        <f t="shared" si="158"/>
        <v>0</v>
      </c>
      <c r="M622" s="73" t="str">
        <f t="shared" si="159"/>
        <v/>
      </c>
      <c r="N622">
        <f t="shared" si="160"/>
        <v>0</v>
      </c>
      <c r="O622" s="12">
        <f t="shared" si="161"/>
        <v>66.176000000000002</v>
      </c>
      <c r="P622" s="11">
        <f t="shared" si="162"/>
        <v>0</v>
      </c>
      <c r="Q622" s="1">
        <f t="shared" si="163"/>
        <v>66.176000000000002</v>
      </c>
      <c r="S622" s="14" t="str">
        <f t="shared" si="164"/>
        <v>A</v>
      </c>
      <c r="U622" s="1">
        <f t="shared" si="165"/>
        <v>66.176000000000002</v>
      </c>
      <c r="V622" s="1">
        <f t="shared" si="166"/>
        <v>380.73700000000002</v>
      </c>
      <c r="W622" s="1">
        <f t="shared" si="167"/>
        <v>0</v>
      </c>
      <c r="X622" s="20">
        <f t="shared" si="168"/>
        <v>0</v>
      </c>
      <c r="Y622" s="22">
        <f t="shared" si="169"/>
        <v>0</v>
      </c>
      <c r="AA622" s="47"/>
    </row>
    <row r="623" spans="1:34" hidden="1" x14ac:dyDescent="0.25">
      <c r="A623" s="57" t="s">
        <v>39</v>
      </c>
      <c r="B623" s="1">
        <v>62.207999999999998</v>
      </c>
      <c r="C623" s="1">
        <v>62.08</v>
      </c>
      <c r="D623" s="1">
        <v>420.07299999999998</v>
      </c>
      <c r="E623" s="1">
        <v>380.28800000000001</v>
      </c>
      <c r="G623" s="1">
        <f t="shared" si="153"/>
        <v>39.784999999999968</v>
      </c>
      <c r="H623" s="1">
        <f t="shared" si="154"/>
        <v>0.12800000000000011</v>
      </c>
      <c r="I623" s="2">
        <f t="shared" si="155"/>
        <v>403.27008000000001</v>
      </c>
      <c r="J623" s="2">
        <f t="shared" si="156"/>
        <v>394.86861999999996</v>
      </c>
      <c r="K623" s="2">
        <f t="shared" si="157"/>
        <v>386.46715999999998</v>
      </c>
      <c r="L623" s="10">
        <f t="shared" si="158"/>
        <v>0</v>
      </c>
      <c r="M623" s="73" t="str">
        <f t="shared" si="159"/>
        <v/>
      </c>
      <c r="N623">
        <f t="shared" si="160"/>
        <v>0</v>
      </c>
      <c r="O623" s="12">
        <f t="shared" si="161"/>
        <v>62.207999999999998</v>
      </c>
      <c r="P623" s="11">
        <f t="shared" si="162"/>
        <v>0</v>
      </c>
      <c r="Q623" s="1">
        <f t="shared" si="163"/>
        <v>62.207999999999998</v>
      </c>
      <c r="S623" s="14" t="str">
        <f t="shared" si="164"/>
        <v>A</v>
      </c>
      <c r="U623" s="1">
        <f t="shared" si="165"/>
        <v>62.207999999999998</v>
      </c>
      <c r="V623" s="1">
        <f t="shared" si="166"/>
        <v>380.28800000000001</v>
      </c>
      <c r="W623" s="1">
        <f t="shared" si="167"/>
        <v>0</v>
      </c>
      <c r="X623" s="20">
        <f t="shared" si="168"/>
        <v>0</v>
      </c>
      <c r="Y623" s="22">
        <f t="shared" si="169"/>
        <v>0</v>
      </c>
      <c r="AA623" s="47"/>
    </row>
    <row r="624" spans="1:34" hidden="1" x14ac:dyDescent="0.25">
      <c r="A624" s="57" t="s">
        <v>39</v>
      </c>
      <c r="B624" s="1">
        <v>59.904000000000003</v>
      </c>
      <c r="C624" s="1">
        <v>59.52</v>
      </c>
      <c r="D624" s="1">
        <v>422.20600000000002</v>
      </c>
      <c r="E624" s="1">
        <v>382.226</v>
      </c>
      <c r="G624" s="1">
        <f t="shared" si="153"/>
        <v>39.980000000000018</v>
      </c>
      <c r="H624" s="1">
        <f t="shared" si="154"/>
        <v>0.38400000000000034</v>
      </c>
      <c r="I624" s="2">
        <f t="shared" si="155"/>
        <v>405.31776000000002</v>
      </c>
      <c r="J624" s="2">
        <f t="shared" si="156"/>
        <v>396.87364000000002</v>
      </c>
      <c r="K624" s="2">
        <f t="shared" si="157"/>
        <v>388.42952000000002</v>
      </c>
      <c r="L624" s="10">
        <f t="shared" si="158"/>
        <v>0</v>
      </c>
      <c r="M624" s="73" t="str">
        <f t="shared" si="159"/>
        <v/>
      </c>
      <c r="N624">
        <f t="shared" si="160"/>
        <v>0</v>
      </c>
      <c r="O624" s="12">
        <f t="shared" si="161"/>
        <v>59.904000000000003</v>
      </c>
      <c r="P624" s="11">
        <f t="shared" si="162"/>
        <v>0</v>
      </c>
      <c r="Q624" s="1">
        <f t="shared" si="163"/>
        <v>59.904000000000003</v>
      </c>
      <c r="S624" s="14" t="str">
        <f t="shared" si="164"/>
        <v>A</v>
      </c>
      <c r="U624" s="1">
        <f t="shared" si="165"/>
        <v>59.904000000000003</v>
      </c>
      <c r="V624" s="1">
        <f t="shared" si="166"/>
        <v>382.226</v>
      </c>
      <c r="W624" s="1">
        <f t="shared" si="167"/>
        <v>0</v>
      </c>
      <c r="X624" s="20">
        <f t="shared" si="168"/>
        <v>0</v>
      </c>
      <c r="Y624" s="22">
        <f t="shared" si="169"/>
        <v>0</v>
      </c>
      <c r="AA624" s="47"/>
    </row>
    <row r="625" spans="1:34" hidden="1" x14ac:dyDescent="0.25">
      <c r="A625" s="57" t="s">
        <v>39</v>
      </c>
      <c r="B625" s="1">
        <v>61.823999999999998</v>
      </c>
      <c r="C625" s="1">
        <v>61.695999999999998</v>
      </c>
      <c r="D625" s="1">
        <v>422.59699999999998</v>
      </c>
      <c r="E625" s="1">
        <v>382.57600000000002</v>
      </c>
      <c r="G625" s="1">
        <f t="shared" si="153"/>
        <v>40.020999999999958</v>
      </c>
      <c r="H625" s="1">
        <f t="shared" si="154"/>
        <v>0.12800000000000011</v>
      </c>
      <c r="I625" s="2">
        <f t="shared" si="155"/>
        <v>405.69311999999996</v>
      </c>
      <c r="J625" s="2">
        <f t="shared" si="156"/>
        <v>397.24117999999999</v>
      </c>
      <c r="K625" s="2">
        <f t="shared" si="157"/>
        <v>388.78923999999995</v>
      </c>
      <c r="L625" s="10">
        <f t="shared" si="158"/>
        <v>0</v>
      </c>
      <c r="M625" s="73" t="str">
        <f t="shared" si="159"/>
        <v/>
      </c>
      <c r="N625">
        <f t="shared" si="160"/>
        <v>0</v>
      </c>
      <c r="O625" s="12">
        <f t="shared" si="161"/>
        <v>61.823999999999998</v>
      </c>
      <c r="P625" s="11">
        <f t="shared" si="162"/>
        <v>0</v>
      </c>
      <c r="Q625" s="1">
        <f t="shared" si="163"/>
        <v>61.823999999999998</v>
      </c>
      <c r="S625" s="14" t="str">
        <f t="shared" si="164"/>
        <v>A</v>
      </c>
      <c r="U625" s="1">
        <f t="shared" si="165"/>
        <v>61.823999999999998</v>
      </c>
      <c r="V625" s="1">
        <f t="shared" si="166"/>
        <v>382.57600000000002</v>
      </c>
      <c r="W625" s="1">
        <f t="shared" si="167"/>
        <v>0</v>
      </c>
      <c r="X625" s="20">
        <f t="shared" si="168"/>
        <v>0</v>
      </c>
      <c r="Y625" s="22">
        <f t="shared" si="169"/>
        <v>0</v>
      </c>
      <c r="AA625" s="47"/>
    </row>
    <row r="626" spans="1:34" hidden="1" x14ac:dyDescent="0.25">
      <c r="A626" s="57" t="s">
        <v>39</v>
      </c>
      <c r="B626" s="1">
        <v>61.311999999999998</v>
      </c>
      <c r="C626" s="1">
        <v>61.055999999999997</v>
      </c>
      <c r="D626" s="1">
        <v>422.38</v>
      </c>
      <c r="E626" s="1">
        <v>382.38</v>
      </c>
      <c r="G626" s="1">
        <f t="shared" si="153"/>
        <v>40</v>
      </c>
      <c r="H626" s="1">
        <f t="shared" si="154"/>
        <v>0.25600000000000023</v>
      </c>
      <c r="I626" s="2">
        <f t="shared" si="155"/>
        <v>405.48480000000001</v>
      </c>
      <c r="J626" s="2">
        <f t="shared" si="156"/>
        <v>397.03719999999998</v>
      </c>
      <c r="K626" s="2">
        <f t="shared" si="157"/>
        <v>388.58960000000002</v>
      </c>
      <c r="L626" s="10">
        <f t="shared" si="158"/>
        <v>0</v>
      </c>
      <c r="M626" s="73" t="str">
        <f t="shared" si="159"/>
        <v/>
      </c>
      <c r="N626">
        <f t="shared" si="160"/>
        <v>0</v>
      </c>
      <c r="O626" s="12">
        <f t="shared" si="161"/>
        <v>61.311999999999998</v>
      </c>
      <c r="P626" s="11">
        <f t="shared" si="162"/>
        <v>0</v>
      </c>
      <c r="Q626" s="1">
        <f t="shared" si="163"/>
        <v>61.311999999999998</v>
      </c>
      <c r="S626" s="14" t="str">
        <f t="shared" si="164"/>
        <v>A</v>
      </c>
      <c r="U626" s="1">
        <f t="shared" si="165"/>
        <v>61.311999999999998</v>
      </c>
      <c r="V626" s="1">
        <f t="shared" si="166"/>
        <v>382.38</v>
      </c>
      <c r="W626" s="1">
        <f t="shared" si="167"/>
        <v>0</v>
      </c>
      <c r="X626" s="20">
        <f t="shared" si="168"/>
        <v>0</v>
      </c>
      <c r="Y626" s="22">
        <f t="shared" si="169"/>
        <v>0</v>
      </c>
      <c r="AA626" s="47"/>
    </row>
    <row r="627" spans="1:34" hidden="1" x14ac:dyDescent="0.25">
      <c r="A627" s="57" t="s">
        <v>39</v>
      </c>
      <c r="B627" s="1">
        <v>54.655999999999999</v>
      </c>
      <c r="C627" s="1">
        <v>54.4</v>
      </c>
      <c r="D627" s="1">
        <v>421.10599999999999</v>
      </c>
      <c r="E627" s="1">
        <v>381.25700000000001</v>
      </c>
      <c r="G627" s="1">
        <f t="shared" si="153"/>
        <v>39.84899999999999</v>
      </c>
      <c r="H627" s="1">
        <f t="shared" si="154"/>
        <v>0.25600000000000023</v>
      </c>
      <c r="I627" s="2">
        <f t="shared" si="155"/>
        <v>404.26175999999998</v>
      </c>
      <c r="J627" s="2">
        <f t="shared" si="156"/>
        <v>395.83963999999997</v>
      </c>
      <c r="K627" s="2">
        <f t="shared" si="157"/>
        <v>387.41751999999997</v>
      </c>
      <c r="L627" s="10">
        <f t="shared" si="158"/>
        <v>0</v>
      </c>
      <c r="M627" s="73" t="str">
        <f t="shared" si="159"/>
        <v/>
      </c>
      <c r="N627">
        <f t="shared" si="160"/>
        <v>0</v>
      </c>
      <c r="O627" s="12">
        <f t="shared" si="161"/>
        <v>54.655999999999999</v>
      </c>
      <c r="P627" s="11">
        <f t="shared" si="162"/>
        <v>0</v>
      </c>
      <c r="Q627" s="1">
        <f t="shared" si="163"/>
        <v>54.655999999999999</v>
      </c>
      <c r="S627" s="14" t="str">
        <f t="shared" si="164"/>
        <v>A</v>
      </c>
      <c r="U627" s="1">
        <f t="shared" si="165"/>
        <v>54.655999999999999</v>
      </c>
      <c r="V627" s="1">
        <f t="shared" si="166"/>
        <v>381.25700000000001</v>
      </c>
      <c r="W627" s="1">
        <f t="shared" si="167"/>
        <v>0</v>
      </c>
      <c r="X627" s="20">
        <f t="shared" si="168"/>
        <v>0</v>
      </c>
      <c r="Y627" s="22">
        <f t="shared" si="169"/>
        <v>0</v>
      </c>
      <c r="AA627" s="47"/>
    </row>
    <row r="628" spans="1:34" hidden="1" x14ac:dyDescent="0.25">
      <c r="A628" s="57" t="s">
        <v>39</v>
      </c>
      <c r="B628" s="1">
        <v>45.055999999999997</v>
      </c>
      <c r="C628" s="1">
        <v>44.8</v>
      </c>
      <c r="D628" s="1">
        <v>420.51100000000002</v>
      </c>
      <c r="E628" s="1">
        <v>380.75299999999999</v>
      </c>
      <c r="G628" s="1">
        <f t="shared" si="153"/>
        <v>39.758000000000038</v>
      </c>
      <c r="H628" s="1">
        <f t="shared" si="154"/>
        <v>0.25600000000000023</v>
      </c>
      <c r="I628" s="2">
        <f t="shared" si="155"/>
        <v>403.69056</v>
      </c>
      <c r="J628" s="2">
        <f t="shared" si="156"/>
        <v>395.28034000000002</v>
      </c>
      <c r="K628" s="2">
        <f t="shared" si="157"/>
        <v>386.87012000000004</v>
      </c>
      <c r="L628" s="10">
        <f t="shared" si="158"/>
        <v>0</v>
      </c>
      <c r="M628" s="73" t="str">
        <f t="shared" si="159"/>
        <v/>
      </c>
      <c r="N628">
        <f t="shared" si="160"/>
        <v>0</v>
      </c>
      <c r="O628" s="12">
        <f t="shared" si="161"/>
        <v>45.055999999999997</v>
      </c>
      <c r="P628" s="11">
        <f t="shared" si="162"/>
        <v>0</v>
      </c>
      <c r="Q628" s="1">
        <f t="shared" si="163"/>
        <v>45.055999999999997</v>
      </c>
      <c r="S628" s="14" t="str">
        <f t="shared" si="164"/>
        <v>A</v>
      </c>
      <c r="U628" s="1">
        <f t="shared" si="165"/>
        <v>45.055999999999997</v>
      </c>
      <c r="V628" s="1">
        <f t="shared" si="166"/>
        <v>380.75299999999999</v>
      </c>
      <c r="W628" s="1">
        <f t="shared" si="167"/>
        <v>0</v>
      </c>
      <c r="X628" s="20">
        <f t="shared" si="168"/>
        <v>0</v>
      </c>
      <c r="Y628" s="22">
        <f t="shared" si="169"/>
        <v>0</v>
      </c>
      <c r="AA628" s="47"/>
    </row>
    <row r="629" spans="1:34" hidden="1" x14ac:dyDescent="0.25">
      <c r="A629" s="57" t="s">
        <v>39</v>
      </c>
      <c r="B629" s="1">
        <v>43.264000000000003</v>
      </c>
      <c r="C629" s="1">
        <v>43.008000000000003</v>
      </c>
      <c r="D629" s="1">
        <v>421.03800000000001</v>
      </c>
      <c r="E629" s="1">
        <v>381.22899999999998</v>
      </c>
      <c r="G629" s="1">
        <f t="shared" si="153"/>
        <v>39.809000000000026</v>
      </c>
      <c r="H629" s="1">
        <f t="shared" si="154"/>
        <v>0.25600000000000023</v>
      </c>
      <c r="I629" s="2">
        <f t="shared" si="155"/>
        <v>404.19648000000001</v>
      </c>
      <c r="J629" s="2">
        <f t="shared" si="156"/>
        <v>395.77572000000004</v>
      </c>
      <c r="K629" s="2">
        <f t="shared" si="157"/>
        <v>387.35496000000001</v>
      </c>
      <c r="L629" s="10">
        <f t="shared" si="158"/>
        <v>0</v>
      </c>
      <c r="M629" s="73" t="str">
        <f t="shared" si="159"/>
        <v/>
      </c>
      <c r="N629">
        <f t="shared" si="160"/>
        <v>0</v>
      </c>
      <c r="O629" s="12">
        <f t="shared" si="161"/>
        <v>43.264000000000003</v>
      </c>
      <c r="P629" s="11">
        <f t="shared" si="162"/>
        <v>0</v>
      </c>
      <c r="Q629" s="1">
        <f t="shared" si="163"/>
        <v>43.264000000000003</v>
      </c>
      <c r="S629" s="14" t="str">
        <f t="shared" si="164"/>
        <v>A</v>
      </c>
      <c r="U629" s="1">
        <f t="shared" si="165"/>
        <v>43.264000000000003</v>
      </c>
      <c r="V629" s="1">
        <f t="shared" si="166"/>
        <v>381.22899999999998</v>
      </c>
      <c r="W629" s="1">
        <f t="shared" si="167"/>
        <v>0</v>
      </c>
      <c r="X629" s="20">
        <f t="shared" si="168"/>
        <v>0</v>
      </c>
      <c r="Y629" s="22">
        <f t="shared" si="169"/>
        <v>0</v>
      </c>
      <c r="AA629" s="47"/>
    </row>
    <row r="630" spans="1:34" hidden="1" x14ac:dyDescent="0.25">
      <c r="A630" s="57" t="s">
        <v>39</v>
      </c>
      <c r="B630" s="1">
        <v>43.264000000000003</v>
      </c>
      <c r="C630" s="1">
        <v>43.008000000000003</v>
      </c>
      <c r="D630" s="1">
        <v>421.17399999999998</v>
      </c>
      <c r="E630" s="1">
        <v>381.35599999999999</v>
      </c>
      <c r="G630" s="1">
        <f t="shared" si="153"/>
        <v>39.817999999999984</v>
      </c>
      <c r="H630" s="1">
        <f t="shared" si="154"/>
        <v>0.25600000000000023</v>
      </c>
      <c r="I630" s="2">
        <f t="shared" si="155"/>
        <v>404.32703999999995</v>
      </c>
      <c r="J630" s="2">
        <f t="shared" si="156"/>
        <v>395.90355999999997</v>
      </c>
      <c r="K630" s="2">
        <f t="shared" si="157"/>
        <v>387.48007999999999</v>
      </c>
      <c r="L630" s="10">
        <f t="shared" si="158"/>
        <v>0</v>
      </c>
      <c r="M630" s="73" t="str">
        <f t="shared" si="159"/>
        <v/>
      </c>
      <c r="N630">
        <f t="shared" si="160"/>
        <v>0</v>
      </c>
      <c r="O630" s="12">
        <f t="shared" si="161"/>
        <v>43.264000000000003</v>
      </c>
      <c r="P630" s="11">
        <f t="shared" si="162"/>
        <v>0</v>
      </c>
      <c r="Q630" s="1">
        <f t="shared" si="163"/>
        <v>43.264000000000003</v>
      </c>
      <c r="S630" s="14" t="str">
        <f t="shared" si="164"/>
        <v>A</v>
      </c>
      <c r="U630" s="1">
        <f t="shared" si="165"/>
        <v>43.264000000000003</v>
      </c>
      <c r="V630" s="1">
        <f t="shared" si="166"/>
        <v>381.35599999999999</v>
      </c>
      <c r="W630" s="1">
        <f t="shared" si="167"/>
        <v>0</v>
      </c>
      <c r="X630" s="20">
        <f t="shared" si="168"/>
        <v>0</v>
      </c>
      <c r="Y630" s="22">
        <f t="shared" si="169"/>
        <v>0</v>
      </c>
      <c r="AA630" s="47"/>
    </row>
    <row r="631" spans="1:34" hidden="1" x14ac:dyDescent="0.25">
      <c r="A631" s="57" t="s">
        <v>39</v>
      </c>
      <c r="B631" s="1">
        <v>44.031999999999996</v>
      </c>
      <c r="C631" s="1">
        <v>43.776000000000003</v>
      </c>
      <c r="D631" s="1">
        <v>422.822</v>
      </c>
      <c r="E631" s="1">
        <v>382.84199999999998</v>
      </c>
      <c r="G631" s="1">
        <f t="shared" si="153"/>
        <v>39.980000000000018</v>
      </c>
      <c r="H631" s="1">
        <f t="shared" si="154"/>
        <v>0.25599999999999312</v>
      </c>
      <c r="I631" s="2">
        <f t="shared" si="155"/>
        <v>405.90912000000003</v>
      </c>
      <c r="J631" s="2">
        <f t="shared" si="156"/>
        <v>397.45267999999999</v>
      </c>
      <c r="K631" s="2">
        <f t="shared" si="157"/>
        <v>388.99624</v>
      </c>
      <c r="L631" s="10">
        <f t="shared" si="158"/>
        <v>0</v>
      </c>
      <c r="M631" s="73" t="str">
        <f t="shared" si="159"/>
        <v/>
      </c>
      <c r="N631">
        <f t="shared" si="160"/>
        <v>0</v>
      </c>
      <c r="O631" s="12">
        <f t="shared" si="161"/>
        <v>44.031999999999996</v>
      </c>
      <c r="P631" s="11">
        <f t="shared" si="162"/>
        <v>0</v>
      </c>
      <c r="Q631" s="1">
        <f t="shared" si="163"/>
        <v>44.031999999999996</v>
      </c>
      <c r="S631" s="14" t="str">
        <f t="shared" si="164"/>
        <v>A</v>
      </c>
      <c r="U631" s="1">
        <f t="shared" si="165"/>
        <v>44.031999999999996</v>
      </c>
      <c r="V631" s="1">
        <f t="shared" si="166"/>
        <v>382.84199999999998</v>
      </c>
      <c r="W631" s="1">
        <f t="shared" si="167"/>
        <v>0</v>
      </c>
      <c r="X631" s="20">
        <f t="shared" si="168"/>
        <v>0</v>
      </c>
      <c r="Y631" s="22">
        <f t="shared" si="169"/>
        <v>0</v>
      </c>
      <c r="AA631" s="47"/>
    </row>
    <row r="632" spans="1:34" hidden="1" x14ac:dyDescent="0.25">
      <c r="A632" s="57" t="s">
        <v>39</v>
      </c>
      <c r="B632" s="1">
        <v>38.783999999999999</v>
      </c>
      <c r="C632" s="1">
        <v>38.655999999999999</v>
      </c>
      <c r="D632" s="1">
        <v>421.37299999999999</v>
      </c>
      <c r="E632" s="1">
        <v>381.55599999999998</v>
      </c>
      <c r="G632" s="1">
        <f t="shared" si="153"/>
        <v>39.817000000000007</v>
      </c>
      <c r="H632" s="1">
        <f t="shared" si="154"/>
        <v>0.12800000000000011</v>
      </c>
      <c r="I632" s="2">
        <f t="shared" si="155"/>
        <v>404.51808</v>
      </c>
      <c r="J632" s="2">
        <f t="shared" si="156"/>
        <v>396.09062</v>
      </c>
      <c r="K632" s="2">
        <f t="shared" si="157"/>
        <v>387.66316</v>
      </c>
      <c r="L632" s="10">
        <f t="shared" si="158"/>
        <v>0</v>
      </c>
      <c r="M632" s="73" t="str">
        <f t="shared" si="159"/>
        <v/>
      </c>
      <c r="N632">
        <f t="shared" si="160"/>
        <v>0</v>
      </c>
      <c r="O632" s="12">
        <f t="shared" si="161"/>
        <v>38.783999999999999</v>
      </c>
      <c r="P632" s="11">
        <f t="shared" si="162"/>
        <v>0</v>
      </c>
      <c r="Q632" s="1">
        <f t="shared" si="163"/>
        <v>38.783999999999999</v>
      </c>
      <c r="S632" s="14" t="str">
        <f t="shared" si="164"/>
        <v>A</v>
      </c>
      <c r="U632" s="1">
        <f t="shared" si="165"/>
        <v>38.783999999999999</v>
      </c>
      <c r="V632" s="1">
        <f t="shared" si="166"/>
        <v>381.55599999999998</v>
      </c>
      <c r="W632" s="1">
        <f t="shared" si="167"/>
        <v>0</v>
      </c>
      <c r="X632" s="20">
        <f t="shared" si="168"/>
        <v>0</v>
      </c>
      <c r="Y632" s="22">
        <f t="shared" si="169"/>
        <v>0</v>
      </c>
      <c r="AA632" s="47"/>
    </row>
    <row r="633" spans="1:34" x14ac:dyDescent="0.25">
      <c r="A633" s="57" t="s">
        <v>39</v>
      </c>
      <c r="B633" s="1">
        <v>36.607999999999997</v>
      </c>
      <c r="C633" s="1">
        <v>36.223999999999997</v>
      </c>
      <c r="D633" s="1">
        <v>420.62700000000001</v>
      </c>
      <c r="E633" s="1">
        <v>380.88900000000001</v>
      </c>
      <c r="G633" s="1">
        <f t="shared" si="153"/>
        <v>39.738</v>
      </c>
      <c r="H633" s="1">
        <f t="shared" si="154"/>
        <v>0.38400000000000034</v>
      </c>
      <c r="I633" s="2">
        <f t="shared" si="155"/>
        <v>403.80192</v>
      </c>
      <c r="J633" s="2">
        <f t="shared" si="156"/>
        <v>395.38938000000002</v>
      </c>
      <c r="K633" s="2">
        <f t="shared" si="157"/>
        <v>386.97684000000004</v>
      </c>
      <c r="L633" s="10">
        <f t="shared" si="158"/>
        <v>0</v>
      </c>
      <c r="M633" s="73" t="str">
        <f t="shared" si="159"/>
        <v/>
      </c>
      <c r="N633">
        <f t="shared" si="160"/>
        <v>0</v>
      </c>
      <c r="O633" s="12">
        <f t="shared" si="161"/>
        <v>36.607999999999997</v>
      </c>
      <c r="P633" s="11">
        <f t="shared" si="162"/>
        <v>0</v>
      </c>
      <c r="Q633" s="1">
        <f t="shared" si="163"/>
        <v>36.607999999999997</v>
      </c>
      <c r="S633" s="14" t="str">
        <f t="shared" si="164"/>
        <v>A</v>
      </c>
      <c r="U633" s="1">
        <f t="shared" si="165"/>
        <v>36.607999999999997</v>
      </c>
      <c r="V633" s="1">
        <f t="shared" si="166"/>
        <v>380.88900000000001</v>
      </c>
      <c r="W633" s="1">
        <f t="shared" si="167"/>
        <v>0</v>
      </c>
      <c r="X633" s="20">
        <f t="shared" si="168"/>
        <v>0</v>
      </c>
      <c r="Y633" s="22">
        <f t="shared" si="169"/>
        <v>0</v>
      </c>
      <c r="Z633" s="32" t="s">
        <v>40</v>
      </c>
      <c r="AA633" s="47"/>
      <c r="AB633" s="32" t="str">
        <f>A633</f>
        <v>JJJJ-MM-TT SS:MM:SS</v>
      </c>
      <c r="AC633" s="1">
        <f>SUM(U633:U656)</f>
        <v>1112.192</v>
      </c>
      <c r="AD633" s="1">
        <f>AVERAGE(V633:V656)</f>
        <v>383.15983333333332</v>
      </c>
      <c r="AE633" s="1">
        <f>SUM(W633:W656)</f>
        <v>6.2974974404629407</v>
      </c>
      <c r="AF633" s="1">
        <f>SUM(X633:X656)</f>
        <v>2.7394113866013794</v>
      </c>
      <c r="AG633" s="35">
        <f>AVERAGE(Y633:Y656)</f>
        <v>0.125</v>
      </c>
      <c r="AH633" s="37" t="e">
        <f>DAY(A633)</f>
        <v>#VALUE!</v>
      </c>
    </row>
    <row r="634" spans="1:34" hidden="1" x14ac:dyDescent="0.25">
      <c r="A634" s="57" t="s">
        <v>39</v>
      </c>
      <c r="B634" s="1">
        <v>35.200000000000003</v>
      </c>
      <c r="C634" s="1">
        <v>35.072000000000003</v>
      </c>
      <c r="D634" s="1">
        <v>421.20400000000001</v>
      </c>
      <c r="E634" s="1">
        <v>381.42</v>
      </c>
      <c r="G634" s="1">
        <f t="shared" si="153"/>
        <v>39.783999999999992</v>
      </c>
      <c r="H634" s="1">
        <f t="shared" si="154"/>
        <v>0.12800000000000011</v>
      </c>
      <c r="I634" s="2">
        <f t="shared" si="155"/>
        <v>404.35584</v>
      </c>
      <c r="J634" s="2">
        <f t="shared" si="156"/>
        <v>395.93176</v>
      </c>
      <c r="K634" s="2">
        <f t="shared" si="157"/>
        <v>387.50767999999999</v>
      </c>
      <c r="L634" s="10">
        <f t="shared" si="158"/>
        <v>0</v>
      </c>
      <c r="M634" s="73" t="str">
        <f t="shared" si="159"/>
        <v/>
      </c>
      <c r="N634">
        <f t="shared" si="160"/>
        <v>0</v>
      </c>
      <c r="O634" s="12">
        <f t="shared" si="161"/>
        <v>35.200000000000003</v>
      </c>
      <c r="P634" s="11">
        <f t="shared" si="162"/>
        <v>0</v>
      </c>
      <c r="Q634" s="1">
        <f t="shared" si="163"/>
        <v>35.200000000000003</v>
      </c>
      <c r="S634" s="14" t="str">
        <f t="shared" si="164"/>
        <v>A</v>
      </c>
      <c r="U634" s="1">
        <f t="shared" si="165"/>
        <v>35.200000000000003</v>
      </c>
      <c r="V634" s="1">
        <f t="shared" si="166"/>
        <v>381.42</v>
      </c>
      <c r="W634" s="1">
        <f t="shared" si="167"/>
        <v>0</v>
      </c>
      <c r="X634" s="20">
        <f t="shared" si="168"/>
        <v>0</v>
      </c>
      <c r="Y634" s="22">
        <f t="shared" si="169"/>
        <v>0</v>
      </c>
      <c r="AA634" s="47"/>
    </row>
    <row r="635" spans="1:34" hidden="1" x14ac:dyDescent="0.25">
      <c r="A635" s="57" t="s">
        <v>39</v>
      </c>
      <c r="B635" s="1">
        <v>34.432000000000002</v>
      </c>
      <c r="C635" s="1">
        <v>34.176000000000002</v>
      </c>
      <c r="D635" s="1">
        <v>421.39</v>
      </c>
      <c r="E635" s="1">
        <v>381.59399999999999</v>
      </c>
      <c r="G635" s="1">
        <f t="shared" si="153"/>
        <v>39.795999999999992</v>
      </c>
      <c r="H635" s="1">
        <f t="shared" si="154"/>
        <v>0.25600000000000023</v>
      </c>
      <c r="I635" s="2">
        <f t="shared" si="155"/>
        <v>404.53440000000001</v>
      </c>
      <c r="J635" s="2">
        <f t="shared" si="156"/>
        <v>396.10659999999996</v>
      </c>
      <c r="K635" s="2">
        <f t="shared" si="157"/>
        <v>387.67879999999997</v>
      </c>
      <c r="L635" s="10">
        <f t="shared" si="158"/>
        <v>0</v>
      </c>
      <c r="M635" s="73" t="str">
        <f t="shared" si="159"/>
        <v/>
      </c>
      <c r="N635">
        <f t="shared" si="160"/>
        <v>0</v>
      </c>
      <c r="O635" s="12">
        <f t="shared" si="161"/>
        <v>34.432000000000002</v>
      </c>
      <c r="P635" s="11">
        <f t="shared" si="162"/>
        <v>0</v>
      </c>
      <c r="Q635" s="1">
        <f t="shared" si="163"/>
        <v>34.432000000000002</v>
      </c>
      <c r="S635" s="14" t="str">
        <f t="shared" si="164"/>
        <v>A</v>
      </c>
      <c r="U635" s="1">
        <f t="shared" si="165"/>
        <v>34.432000000000002</v>
      </c>
      <c r="V635" s="1">
        <f t="shared" si="166"/>
        <v>381.59399999999999</v>
      </c>
      <c r="W635" s="1">
        <f t="shared" si="167"/>
        <v>0</v>
      </c>
      <c r="X635" s="20">
        <f t="shared" si="168"/>
        <v>0</v>
      </c>
      <c r="Y635" s="22">
        <f t="shared" si="169"/>
        <v>0</v>
      </c>
      <c r="AA635" s="47"/>
    </row>
    <row r="636" spans="1:34" hidden="1" x14ac:dyDescent="0.25">
      <c r="A636" s="57" t="s">
        <v>39</v>
      </c>
      <c r="B636" s="1">
        <v>34.944000000000003</v>
      </c>
      <c r="C636" s="1">
        <v>34.816000000000003</v>
      </c>
      <c r="D636" s="1">
        <v>421.74</v>
      </c>
      <c r="E636" s="1">
        <v>381.91300000000001</v>
      </c>
      <c r="G636" s="1">
        <f t="shared" si="153"/>
        <v>39.826999999999998</v>
      </c>
      <c r="H636" s="1">
        <f t="shared" si="154"/>
        <v>0.12800000000000011</v>
      </c>
      <c r="I636" s="2">
        <f t="shared" si="155"/>
        <v>404.87040000000002</v>
      </c>
      <c r="J636" s="2">
        <f t="shared" si="156"/>
        <v>396.43560000000002</v>
      </c>
      <c r="K636" s="2">
        <f t="shared" si="157"/>
        <v>388.00080000000003</v>
      </c>
      <c r="L636" s="10">
        <f t="shared" si="158"/>
        <v>0</v>
      </c>
      <c r="M636" s="73" t="str">
        <f t="shared" si="159"/>
        <v/>
      </c>
      <c r="N636">
        <f t="shared" si="160"/>
        <v>0</v>
      </c>
      <c r="O636" s="12">
        <f t="shared" si="161"/>
        <v>34.944000000000003</v>
      </c>
      <c r="P636" s="11">
        <f t="shared" si="162"/>
        <v>0</v>
      </c>
      <c r="Q636" s="1">
        <f t="shared" si="163"/>
        <v>34.944000000000003</v>
      </c>
      <c r="S636" s="14" t="str">
        <f t="shared" si="164"/>
        <v>A</v>
      </c>
      <c r="U636" s="1">
        <f t="shared" si="165"/>
        <v>34.944000000000003</v>
      </c>
      <c r="V636" s="1">
        <f t="shared" si="166"/>
        <v>381.91300000000001</v>
      </c>
      <c r="W636" s="1">
        <f t="shared" si="167"/>
        <v>0</v>
      </c>
      <c r="X636" s="20">
        <f t="shared" si="168"/>
        <v>0</v>
      </c>
      <c r="Y636" s="22">
        <f t="shared" si="169"/>
        <v>0</v>
      </c>
      <c r="AA636" s="47"/>
    </row>
    <row r="637" spans="1:34" hidden="1" x14ac:dyDescent="0.25">
      <c r="A637" s="57" t="s">
        <v>39</v>
      </c>
      <c r="B637" s="1">
        <v>34.432000000000002</v>
      </c>
      <c r="C637" s="1">
        <v>34.176000000000002</v>
      </c>
      <c r="D637" s="1">
        <v>421.988</v>
      </c>
      <c r="E637" s="1">
        <v>382.142</v>
      </c>
      <c r="G637" s="1">
        <f t="shared" si="153"/>
        <v>39.846000000000004</v>
      </c>
      <c r="H637" s="1">
        <f t="shared" si="154"/>
        <v>0.25600000000000023</v>
      </c>
      <c r="I637" s="2">
        <f t="shared" si="155"/>
        <v>405.10847999999999</v>
      </c>
      <c r="J637" s="2">
        <f t="shared" si="156"/>
        <v>396.66872000000001</v>
      </c>
      <c r="K637" s="2">
        <f t="shared" si="157"/>
        <v>388.22896000000003</v>
      </c>
      <c r="L637" s="10">
        <f t="shared" si="158"/>
        <v>0</v>
      </c>
      <c r="M637" s="73" t="str">
        <f t="shared" si="159"/>
        <v/>
      </c>
      <c r="N637">
        <f t="shared" si="160"/>
        <v>0</v>
      </c>
      <c r="O637" s="12">
        <f t="shared" si="161"/>
        <v>34.432000000000002</v>
      </c>
      <c r="P637" s="11">
        <f t="shared" si="162"/>
        <v>0</v>
      </c>
      <c r="Q637" s="1">
        <f t="shared" si="163"/>
        <v>34.432000000000002</v>
      </c>
      <c r="S637" s="14" t="str">
        <f t="shared" si="164"/>
        <v>A</v>
      </c>
      <c r="U637" s="1">
        <f t="shared" si="165"/>
        <v>34.432000000000002</v>
      </c>
      <c r="V637" s="1">
        <f t="shared" si="166"/>
        <v>382.142</v>
      </c>
      <c r="W637" s="1">
        <f t="shared" si="167"/>
        <v>0</v>
      </c>
      <c r="X637" s="20">
        <f t="shared" si="168"/>
        <v>0</v>
      </c>
      <c r="Y637" s="22">
        <f t="shared" si="169"/>
        <v>0</v>
      </c>
      <c r="AA637" s="47"/>
    </row>
    <row r="638" spans="1:34" hidden="1" x14ac:dyDescent="0.25">
      <c r="A638" s="57" t="s">
        <v>39</v>
      </c>
      <c r="B638" s="1">
        <v>36.351999999999997</v>
      </c>
      <c r="C638" s="1">
        <v>36.095999999999997</v>
      </c>
      <c r="D638" s="1">
        <v>421.74700000000001</v>
      </c>
      <c r="E638" s="1">
        <v>381.92099999999999</v>
      </c>
      <c r="G638" s="1">
        <f t="shared" si="153"/>
        <v>39.826000000000022</v>
      </c>
      <c r="H638" s="1">
        <f t="shared" si="154"/>
        <v>0.25600000000000023</v>
      </c>
      <c r="I638" s="2">
        <f t="shared" si="155"/>
        <v>404.87711999999999</v>
      </c>
      <c r="J638" s="2">
        <f t="shared" si="156"/>
        <v>396.44218000000001</v>
      </c>
      <c r="K638" s="2">
        <f t="shared" si="157"/>
        <v>388.00724000000002</v>
      </c>
      <c r="L638" s="10">
        <f t="shared" si="158"/>
        <v>0</v>
      </c>
      <c r="M638" s="73" t="str">
        <f t="shared" si="159"/>
        <v/>
      </c>
      <c r="N638">
        <f t="shared" si="160"/>
        <v>0</v>
      </c>
      <c r="O638" s="12">
        <f t="shared" si="161"/>
        <v>36.351999999999997</v>
      </c>
      <c r="P638" s="11">
        <f t="shared" si="162"/>
        <v>0</v>
      </c>
      <c r="Q638" s="1">
        <f t="shared" si="163"/>
        <v>36.351999999999997</v>
      </c>
      <c r="S638" s="14" t="str">
        <f t="shared" si="164"/>
        <v>A</v>
      </c>
      <c r="U638" s="1">
        <f t="shared" si="165"/>
        <v>36.351999999999997</v>
      </c>
      <c r="V638" s="1">
        <f t="shared" si="166"/>
        <v>381.92099999999999</v>
      </c>
      <c r="W638" s="1">
        <f t="shared" si="167"/>
        <v>0</v>
      </c>
      <c r="X638" s="20">
        <f t="shared" si="168"/>
        <v>0</v>
      </c>
      <c r="Y638" s="22">
        <f t="shared" si="169"/>
        <v>0</v>
      </c>
      <c r="AA638" s="47"/>
    </row>
    <row r="639" spans="1:34" hidden="1" x14ac:dyDescent="0.25">
      <c r="A639" s="57" t="s">
        <v>39</v>
      </c>
      <c r="B639" s="1">
        <v>34.048000000000002</v>
      </c>
      <c r="C639" s="1">
        <v>33.792000000000002</v>
      </c>
      <c r="D639" s="1">
        <v>421.56700000000001</v>
      </c>
      <c r="E639" s="1">
        <v>381.767</v>
      </c>
      <c r="G639" s="1">
        <f t="shared" si="153"/>
        <v>39.800000000000011</v>
      </c>
      <c r="H639" s="1">
        <f t="shared" si="154"/>
        <v>0.25600000000000023</v>
      </c>
      <c r="I639" s="2">
        <f t="shared" si="155"/>
        <v>404.70432</v>
      </c>
      <c r="J639" s="2">
        <f t="shared" si="156"/>
        <v>396.27298000000002</v>
      </c>
      <c r="K639" s="2">
        <f t="shared" si="157"/>
        <v>387.84163999999998</v>
      </c>
      <c r="L639" s="10">
        <f t="shared" si="158"/>
        <v>0</v>
      </c>
      <c r="M639" s="73" t="str">
        <f t="shared" si="159"/>
        <v/>
      </c>
      <c r="N639">
        <f t="shared" si="160"/>
        <v>0</v>
      </c>
      <c r="O639" s="12">
        <f t="shared" si="161"/>
        <v>34.048000000000002</v>
      </c>
      <c r="P639" s="11">
        <f t="shared" si="162"/>
        <v>0</v>
      </c>
      <c r="Q639" s="1">
        <f t="shared" si="163"/>
        <v>34.048000000000002</v>
      </c>
      <c r="S639" s="14" t="str">
        <f t="shared" si="164"/>
        <v>A</v>
      </c>
      <c r="U639" s="1">
        <f t="shared" si="165"/>
        <v>34.048000000000002</v>
      </c>
      <c r="V639" s="1">
        <f t="shared" si="166"/>
        <v>381.767</v>
      </c>
      <c r="W639" s="1">
        <f t="shared" si="167"/>
        <v>0</v>
      </c>
      <c r="X639" s="20">
        <f t="shared" si="168"/>
        <v>0</v>
      </c>
      <c r="Y639" s="22">
        <f t="shared" si="169"/>
        <v>0</v>
      </c>
      <c r="AA639" s="47"/>
    </row>
    <row r="640" spans="1:34" hidden="1" x14ac:dyDescent="0.25">
      <c r="A640" s="57" t="s">
        <v>39</v>
      </c>
      <c r="B640" s="1">
        <v>34.688000000000002</v>
      </c>
      <c r="C640" s="1">
        <v>34.432000000000002</v>
      </c>
      <c r="D640" s="1">
        <v>421.13299999999998</v>
      </c>
      <c r="E640" s="1">
        <v>381.37299999999999</v>
      </c>
      <c r="G640" s="1">
        <f t="shared" si="153"/>
        <v>39.759999999999991</v>
      </c>
      <c r="H640" s="1">
        <f t="shared" si="154"/>
        <v>0.25600000000000023</v>
      </c>
      <c r="I640" s="2">
        <f t="shared" si="155"/>
        <v>404.28767999999997</v>
      </c>
      <c r="J640" s="2">
        <f t="shared" si="156"/>
        <v>395.86501999999996</v>
      </c>
      <c r="K640" s="2">
        <f t="shared" si="157"/>
        <v>387.44236000000001</v>
      </c>
      <c r="L640" s="10">
        <f t="shared" si="158"/>
        <v>0</v>
      </c>
      <c r="M640" s="73" t="str">
        <f t="shared" si="159"/>
        <v/>
      </c>
      <c r="N640">
        <f t="shared" si="160"/>
        <v>0</v>
      </c>
      <c r="O640" s="12">
        <f t="shared" si="161"/>
        <v>34.688000000000002</v>
      </c>
      <c r="P640" s="11">
        <f t="shared" si="162"/>
        <v>0</v>
      </c>
      <c r="Q640" s="1">
        <f t="shared" si="163"/>
        <v>34.688000000000002</v>
      </c>
      <c r="S640" s="14" t="str">
        <f t="shared" si="164"/>
        <v>A</v>
      </c>
      <c r="U640" s="1">
        <f t="shared" si="165"/>
        <v>34.688000000000002</v>
      </c>
      <c r="V640" s="1">
        <f t="shared" si="166"/>
        <v>381.37299999999999</v>
      </c>
      <c r="W640" s="1">
        <f t="shared" si="167"/>
        <v>0</v>
      </c>
      <c r="X640" s="20">
        <f t="shared" si="168"/>
        <v>0</v>
      </c>
      <c r="Y640" s="22">
        <f t="shared" si="169"/>
        <v>0</v>
      </c>
      <c r="AA640" s="47"/>
    </row>
    <row r="641" spans="1:27" hidden="1" x14ac:dyDescent="0.25">
      <c r="A641" s="57" t="s">
        <v>39</v>
      </c>
      <c r="B641" s="1">
        <v>35.456000000000003</v>
      </c>
      <c r="C641" s="1">
        <v>35.200000000000003</v>
      </c>
      <c r="D641" s="1">
        <v>420.59899999999999</v>
      </c>
      <c r="E641" s="1">
        <v>380.88600000000002</v>
      </c>
      <c r="G641" s="1">
        <f t="shared" si="153"/>
        <v>39.712999999999965</v>
      </c>
      <c r="H641" s="1">
        <f t="shared" si="154"/>
        <v>0.25600000000000023</v>
      </c>
      <c r="I641" s="2">
        <f t="shared" si="155"/>
        <v>403.77503999999999</v>
      </c>
      <c r="J641" s="2">
        <f t="shared" si="156"/>
        <v>395.36306000000002</v>
      </c>
      <c r="K641" s="2">
        <f t="shared" si="157"/>
        <v>386.95107999999999</v>
      </c>
      <c r="L641" s="10">
        <f t="shared" si="158"/>
        <v>0</v>
      </c>
      <c r="M641" s="73" t="str">
        <f t="shared" si="159"/>
        <v/>
      </c>
      <c r="N641">
        <f t="shared" si="160"/>
        <v>0</v>
      </c>
      <c r="O641" s="12">
        <f t="shared" si="161"/>
        <v>35.456000000000003</v>
      </c>
      <c r="P641" s="11">
        <f t="shared" si="162"/>
        <v>0</v>
      </c>
      <c r="Q641" s="1">
        <f t="shared" si="163"/>
        <v>35.456000000000003</v>
      </c>
      <c r="S641" s="14" t="str">
        <f t="shared" si="164"/>
        <v>A</v>
      </c>
      <c r="U641" s="1">
        <f t="shared" si="165"/>
        <v>35.456000000000003</v>
      </c>
      <c r="V641" s="1">
        <f t="shared" si="166"/>
        <v>380.88600000000002</v>
      </c>
      <c r="W641" s="1">
        <f t="shared" si="167"/>
        <v>0</v>
      </c>
      <c r="X641" s="20">
        <f t="shared" si="168"/>
        <v>0</v>
      </c>
      <c r="Y641" s="22">
        <f t="shared" si="169"/>
        <v>0</v>
      </c>
      <c r="AA641" s="47"/>
    </row>
    <row r="642" spans="1:27" hidden="1" x14ac:dyDescent="0.25">
      <c r="A642" s="57" t="s">
        <v>39</v>
      </c>
      <c r="B642" s="1">
        <v>31.744</v>
      </c>
      <c r="C642" s="1">
        <v>31.616</v>
      </c>
      <c r="D642" s="1">
        <v>420.43700000000001</v>
      </c>
      <c r="E642" s="1">
        <v>380.75700000000001</v>
      </c>
      <c r="G642" s="1">
        <f t="shared" si="153"/>
        <v>39.680000000000007</v>
      </c>
      <c r="H642" s="1">
        <f t="shared" si="154"/>
        <v>0.12800000000000011</v>
      </c>
      <c r="I642" s="2">
        <f t="shared" si="155"/>
        <v>403.61952000000002</v>
      </c>
      <c r="J642" s="2">
        <f t="shared" si="156"/>
        <v>395.21078</v>
      </c>
      <c r="K642" s="2">
        <f t="shared" si="157"/>
        <v>386.80204000000003</v>
      </c>
      <c r="L642" s="10">
        <f t="shared" si="158"/>
        <v>0</v>
      </c>
      <c r="M642" s="73" t="str">
        <f t="shared" si="159"/>
        <v/>
      </c>
      <c r="N642">
        <f t="shared" si="160"/>
        <v>0</v>
      </c>
      <c r="O642" s="12">
        <f t="shared" si="161"/>
        <v>31.744</v>
      </c>
      <c r="P642" s="11">
        <f t="shared" si="162"/>
        <v>0</v>
      </c>
      <c r="Q642" s="1">
        <f t="shared" si="163"/>
        <v>31.744</v>
      </c>
      <c r="S642" s="14" t="str">
        <f t="shared" si="164"/>
        <v>A</v>
      </c>
      <c r="U642" s="1">
        <f t="shared" si="165"/>
        <v>31.744</v>
      </c>
      <c r="V642" s="1">
        <f t="shared" si="166"/>
        <v>380.75700000000001</v>
      </c>
      <c r="W642" s="1">
        <f t="shared" si="167"/>
        <v>0</v>
      </c>
      <c r="X642" s="20">
        <f t="shared" si="168"/>
        <v>0</v>
      </c>
      <c r="Y642" s="22">
        <f t="shared" si="169"/>
        <v>0</v>
      </c>
      <c r="AA642" s="47"/>
    </row>
    <row r="643" spans="1:27" hidden="1" x14ac:dyDescent="0.25">
      <c r="A643" s="57" t="s">
        <v>39</v>
      </c>
      <c r="B643" s="1">
        <v>33.024000000000001</v>
      </c>
      <c r="C643" s="1">
        <v>32.768000000000001</v>
      </c>
      <c r="D643" s="1">
        <v>419.916</v>
      </c>
      <c r="E643" s="1">
        <v>380.28199999999998</v>
      </c>
      <c r="G643" s="1">
        <f t="shared" si="153"/>
        <v>39.634000000000015</v>
      </c>
      <c r="H643" s="1">
        <f t="shared" si="154"/>
        <v>0.25600000000000023</v>
      </c>
      <c r="I643" s="2">
        <f t="shared" si="155"/>
        <v>403.11935999999997</v>
      </c>
      <c r="J643" s="2">
        <f t="shared" si="156"/>
        <v>394.72104000000002</v>
      </c>
      <c r="K643" s="2">
        <f t="shared" si="157"/>
        <v>386.32272</v>
      </c>
      <c r="L643" s="10">
        <f t="shared" si="158"/>
        <v>0</v>
      </c>
      <c r="M643" s="73" t="str">
        <f t="shared" si="159"/>
        <v/>
      </c>
      <c r="N643">
        <f t="shared" si="160"/>
        <v>0</v>
      </c>
      <c r="O643" s="12">
        <f t="shared" si="161"/>
        <v>33.024000000000001</v>
      </c>
      <c r="P643" s="11">
        <f t="shared" si="162"/>
        <v>0</v>
      </c>
      <c r="Q643" s="1">
        <f t="shared" si="163"/>
        <v>33.024000000000001</v>
      </c>
      <c r="S643" s="14" t="str">
        <f t="shared" si="164"/>
        <v>A</v>
      </c>
      <c r="U643" s="1">
        <f t="shared" si="165"/>
        <v>33.024000000000001</v>
      </c>
      <c r="V643" s="1">
        <f t="shared" si="166"/>
        <v>380.28199999999998</v>
      </c>
      <c r="W643" s="1">
        <f t="shared" si="167"/>
        <v>0</v>
      </c>
      <c r="X643" s="20">
        <f t="shared" si="168"/>
        <v>0</v>
      </c>
      <c r="Y643" s="22">
        <f t="shared" si="169"/>
        <v>0</v>
      </c>
      <c r="AA643" s="47"/>
    </row>
    <row r="644" spans="1:27" hidden="1" x14ac:dyDescent="0.25">
      <c r="A644" s="57" t="s">
        <v>39</v>
      </c>
      <c r="B644" s="1">
        <v>43.776000000000003</v>
      </c>
      <c r="C644" s="1">
        <v>43.648000000000003</v>
      </c>
      <c r="D644" s="1">
        <v>419.02300000000002</v>
      </c>
      <c r="E644" s="1">
        <v>379.42700000000002</v>
      </c>
      <c r="G644" s="1">
        <f t="shared" si="153"/>
        <v>39.596000000000004</v>
      </c>
      <c r="H644" s="1">
        <f t="shared" si="154"/>
        <v>0.12800000000000011</v>
      </c>
      <c r="I644" s="2">
        <f t="shared" si="155"/>
        <v>402.26208000000003</v>
      </c>
      <c r="J644" s="2">
        <f t="shared" si="156"/>
        <v>393.88162</v>
      </c>
      <c r="K644" s="2">
        <f t="shared" si="157"/>
        <v>385.50116000000003</v>
      </c>
      <c r="L644" s="10">
        <f t="shared" si="158"/>
        <v>0</v>
      </c>
      <c r="M644" s="73" t="str">
        <f t="shared" si="159"/>
        <v/>
      </c>
      <c r="N644">
        <f t="shared" si="160"/>
        <v>0</v>
      </c>
      <c r="O644" s="12">
        <f t="shared" si="161"/>
        <v>43.776000000000003</v>
      </c>
      <c r="P644" s="11">
        <f t="shared" si="162"/>
        <v>0</v>
      </c>
      <c r="Q644" s="1">
        <f t="shared" si="163"/>
        <v>43.776000000000003</v>
      </c>
      <c r="S644" s="14" t="str">
        <f t="shared" si="164"/>
        <v>A</v>
      </c>
      <c r="U644" s="1">
        <f t="shared" si="165"/>
        <v>43.776000000000003</v>
      </c>
      <c r="V644" s="1">
        <f t="shared" si="166"/>
        <v>379.42700000000002</v>
      </c>
      <c r="W644" s="1">
        <f t="shared" si="167"/>
        <v>0</v>
      </c>
      <c r="X644" s="20">
        <f t="shared" si="168"/>
        <v>0</v>
      </c>
      <c r="Y644" s="22">
        <f t="shared" si="169"/>
        <v>0</v>
      </c>
      <c r="AA644" s="47"/>
    </row>
    <row r="645" spans="1:27" hidden="1" x14ac:dyDescent="0.25">
      <c r="A645" s="57" t="s">
        <v>39</v>
      </c>
      <c r="B645" s="1">
        <v>55.808</v>
      </c>
      <c r="C645" s="1">
        <v>55.423999999999999</v>
      </c>
      <c r="D645" s="1">
        <v>417.988</v>
      </c>
      <c r="E645" s="1">
        <v>382.714</v>
      </c>
      <c r="G645" s="1">
        <f t="shared" si="153"/>
        <v>35.274000000000001</v>
      </c>
      <c r="H645" s="1">
        <f t="shared" si="154"/>
        <v>0.38400000000000034</v>
      </c>
      <c r="I645" s="2">
        <f t="shared" si="155"/>
        <v>401.26848000000001</v>
      </c>
      <c r="J645" s="2">
        <f t="shared" si="156"/>
        <v>392.90872000000002</v>
      </c>
      <c r="K645" s="2">
        <f t="shared" si="157"/>
        <v>384.54896000000002</v>
      </c>
      <c r="L645" s="10">
        <f t="shared" si="158"/>
        <v>3</v>
      </c>
      <c r="M645" s="73">
        <f t="shared" si="159"/>
        <v>3</v>
      </c>
      <c r="N645">
        <f t="shared" si="160"/>
        <v>3</v>
      </c>
      <c r="O645" s="12">
        <f t="shared" si="161"/>
        <v>62.105497440462941</v>
      </c>
      <c r="P645" s="11">
        <f t="shared" si="162"/>
        <v>6.2974974404629407</v>
      </c>
      <c r="Q645" s="1">
        <f t="shared" si="163"/>
        <v>55.808</v>
      </c>
      <c r="S645" s="14" t="str">
        <f t="shared" si="164"/>
        <v>A</v>
      </c>
      <c r="U645" s="1">
        <f t="shared" si="165"/>
        <v>55.808</v>
      </c>
      <c r="V645" s="1">
        <f t="shared" si="166"/>
        <v>382.714</v>
      </c>
      <c r="W645" s="1">
        <f t="shared" si="167"/>
        <v>6.2974974404629407</v>
      </c>
      <c r="X645" s="20">
        <f t="shared" si="168"/>
        <v>2.7394113866013794</v>
      </c>
      <c r="Y645" s="22">
        <f t="shared" si="169"/>
        <v>3</v>
      </c>
      <c r="AA645" s="47"/>
    </row>
    <row r="646" spans="1:27" hidden="1" x14ac:dyDescent="0.25">
      <c r="A646" s="57" t="s">
        <v>39</v>
      </c>
      <c r="B646" s="1">
        <v>62.207999999999998</v>
      </c>
      <c r="C646" s="1">
        <v>62.08</v>
      </c>
      <c r="D646" s="1">
        <v>424.79399999999998</v>
      </c>
      <c r="E646" s="1">
        <v>385.625</v>
      </c>
      <c r="G646" s="1">
        <f t="shared" si="153"/>
        <v>39.168999999999983</v>
      </c>
      <c r="H646" s="1">
        <f t="shared" si="154"/>
        <v>0.12800000000000011</v>
      </c>
      <c r="I646" s="2">
        <f t="shared" si="155"/>
        <v>407.80223999999998</v>
      </c>
      <c r="J646" s="2">
        <f t="shared" si="156"/>
        <v>399.30635999999998</v>
      </c>
      <c r="K646" s="2">
        <f t="shared" si="157"/>
        <v>390.81047999999998</v>
      </c>
      <c r="L646" s="10">
        <f t="shared" si="158"/>
        <v>0</v>
      </c>
      <c r="M646" s="73">
        <f t="shared" si="159"/>
        <v>0</v>
      </c>
      <c r="N646">
        <f t="shared" si="160"/>
        <v>0</v>
      </c>
      <c r="O646" s="12">
        <f t="shared" si="161"/>
        <v>62.207999999999998</v>
      </c>
      <c r="P646" s="11">
        <f t="shared" si="162"/>
        <v>0</v>
      </c>
      <c r="Q646" s="1">
        <f t="shared" si="163"/>
        <v>62.207999999999998</v>
      </c>
      <c r="S646" s="14" t="str">
        <f t="shared" si="164"/>
        <v>A</v>
      </c>
      <c r="U646" s="1">
        <f t="shared" si="165"/>
        <v>62.207999999999998</v>
      </c>
      <c r="V646" s="1">
        <f t="shared" si="166"/>
        <v>385.625</v>
      </c>
      <c r="W646" s="1">
        <f t="shared" si="167"/>
        <v>0</v>
      </c>
      <c r="X646" s="20">
        <f t="shared" si="168"/>
        <v>0</v>
      </c>
      <c r="Y646" s="22">
        <f t="shared" si="169"/>
        <v>0</v>
      </c>
      <c r="AA646" s="47"/>
    </row>
    <row r="647" spans="1:27" hidden="1" x14ac:dyDescent="0.25">
      <c r="A647" s="57" t="s">
        <v>39</v>
      </c>
      <c r="B647" s="1">
        <v>60.287999999999997</v>
      </c>
      <c r="C647" s="1">
        <v>60.031999999999996</v>
      </c>
      <c r="D647" s="1">
        <v>425.24900000000002</v>
      </c>
      <c r="E647" s="1">
        <v>385.00700000000001</v>
      </c>
      <c r="G647" s="1">
        <f t="shared" si="153"/>
        <v>40.242000000000019</v>
      </c>
      <c r="H647" s="1">
        <f t="shared" si="154"/>
        <v>0.25600000000000023</v>
      </c>
      <c r="I647" s="2">
        <f t="shared" si="155"/>
        <v>408.23904000000005</v>
      </c>
      <c r="J647" s="2">
        <f t="shared" si="156"/>
        <v>399.73406</v>
      </c>
      <c r="K647" s="2">
        <f t="shared" si="157"/>
        <v>391.22908000000001</v>
      </c>
      <c r="L647" s="10">
        <f t="shared" si="158"/>
        <v>0</v>
      </c>
      <c r="M647" s="73" t="str">
        <f t="shared" si="159"/>
        <v/>
      </c>
      <c r="N647">
        <f t="shared" si="160"/>
        <v>0</v>
      </c>
      <c r="O647" s="12">
        <f t="shared" si="161"/>
        <v>60.287999999999997</v>
      </c>
      <c r="P647" s="11">
        <f t="shared" si="162"/>
        <v>0</v>
      </c>
      <c r="Q647" s="1">
        <f t="shared" si="163"/>
        <v>60.287999999999997</v>
      </c>
      <c r="S647" s="14" t="str">
        <f t="shared" si="164"/>
        <v>A</v>
      </c>
      <c r="U647" s="1">
        <f t="shared" si="165"/>
        <v>60.287999999999997</v>
      </c>
      <c r="V647" s="1">
        <f t="shared" si="166"/>
        <v>385.00700000000001</v>
      </c>
      <c r="W647" s="1">
        <f t="shared" si="167"/>
        <v>0</v>
      </c>
      <c r="X647" s="20">
        <f t="shared" si="168"/>
        <v>0</v>
      </c>
      <c r="Y647" s="22">
        <f t="shared" si="169"/>
        <v>0</v>
      </c>
      <c r="AA647" s="47"/>
    </row>
    <row r="648" spans="1:27" hidden="1" x14ac:dyDescent="0.25">
      <c r="A648" s="57" t="s">
        <v>39</v>
      </c>
      <c r="B648" s="1">
        <v>55.68</v>
      </c>
      <c r="C648" s="1">
        <v>55.423999999999999</v>
      </c>
      <c r="D648" s="1">
        <v>425.59699999999998</v>
      </c>
      <c r="E648" s="1">
        <v>385.32600000000002</v>
      </c>
      <c r="G648" s="1">
        <f t="shared" si="153"/>
        <v>40.270999999999958</v>
      </c>
      <c r="H648" s="1">
        <f t="shared" si="154"/>
        <v>0.25600000000000023</v>
      </c>
      <c r="I648" s="2">
        <f t="shared" si="155"/>
        <v>408.57311999999996</v>
      </c>
      <c r="J648" s="2">
        <f t="shared" si="156"/>
        <v>400.06117999999998</v>
      </c>
      <c r="K648" s="2">
        <f t="shared" si="157"/>
        <v>391.54924</v>
      </c>
      <c r="L648" s="10">
        <f t="shared" si="158"/>
        <v>0</v>
      </c>
      <c r="M648" s="73" t="str">
        <f t="shared" si="159"/>
        <v/>
      </c>
      <c r="N648">
        <f t="shared" si="160"/>
        <v>0</v>
      </c>
      <c r="O648" s="12">
        <f t="shared" si="161"/>
        <v>55.68</v>
      </c>
      <c r="P648" s="11">
        <f t="shared" si="162"/>
        <v>0</v>
      </c>
      <c r="Q648" s="1">
        <f t="shared" si="163"/>
        <v>55.68</v>
      </c>
      <c r="S648" s="14" t="str">
        <f t="shared" si="164"/>
        <v>A</v>
      </c>
      <c r="U648" s="1">
        <f t="shared" si="165"/>
        <v>55.68</v>
      </c>
      <c r="V648" s="1">
        <f t="shared" si="166"/>
        <v>385.32600000000002</v>
      </c>
      <c r="W648" s="1">
        <f t="shared" si="167"/>
        <v>0</v>
      </c>
      <c r="X648" s="20">
        <f t="shared" si="168"/>
        <v>0</v>
      </c>
      <c r="Y648" s="22">
        <f t="shared" si="169"/>
        <v>0</v>
      </c>
      <c r="AA648" s="47"/>
    </row>
    <row r="649" spans="1:27" hidden="1" x14ac:dyDescent="0.25">
      <c r="A649" s="57" t="s">
        <v>39</v>
      </c>
      <c r="B649" s="1">
        <v>66.048000000000002</v>
      </c>
      <c r="C649" s="1">
        <v>65.792000000000002</v>
      </c>
      <c r="D649" s="1">
        <v>427.69200000000001</v>
      </c>
      <c r="E649" s="1">
        <v>387.21899999999999</v>
      </c>
      <c r="G649" s="1">
        <f t="shared" ref="G649:G712" si="170">D649-E649</f>
        <v>40.473000000000013</v>
      </c>
      <c r="H649" s="1">
        <f t="shared" ref="H649:H712" si="171">B649-C649</f>
        <v>0.25600000000000023</v>
      </c>
      <c r="I649" s="2">
        <f t="shared" ref="I649:I712" si="172">D649-((D649/100)*I$8)</f>
        <v>410.58431999999999</v>
      </c>
      <c r="J649" s="2">
        <f t="shared" ref="J649:J712" si="173">D649-((D649/100)*J$8)</f>
        <v>402.03048000000001</v>
      </c>
      <c r="K649" s="2">
        <f t="shared" ref="K649:K712" si="174">D649-((D649/100)*K$8)</f>
        <v>393.47663999999997</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66.048000000000002</v>
      </c>
      <c r="P649" s="11">
        <f t="shared" ref="P649:P712" si="179">IF(O649&lt;&gt;"",O649-B649,"")</f>
        <v>0</v>
      </c>
      <c r="Q649" s="1">
        <f t="shared" ref="Q649:Q712" si="180">O649-P649</f>
        <v>66.048000000000002</v>
      </c>
      <c r="S649" s="14" t="str">
        <f t="shared" ref="S649:S712" si="181">IF(ROUND(B649,3)=ROUND(Q649,3),"A","B")</f>
        <v>A</v>
      </c>
      <c r="U649" s="1">
        <f t="shared" ref="U649:U712" si="182">B649</f>
        <v>66.048000000000002</v>
      </c>
      <c r="V649" s="1">
        <f t="shared" ref="V649:V712" si="183">E649</f>
        <v>387.21899999999999</v>
      </c>
      <c r="W649" s="1">
        <f t="shared" ref="W649:W712" si="184">P649</f>
        <v>0</v>
      </c>
      <c r="X649" s="20">
        <f t="shared" ref="X649:X712" si="185">W649*X$6</f>
        <v>0</v>
      </c>
      <c r="Y649" s="22">
        <f t="shared" ref="Y649:Y712" si="186">L649</f>
        <v>0</v>
      </c>
      <c r="AA649" s="47"/>
    </row>
    <row r="650" spans="1:27" hidden="1" x14ac:dyDescent="0.25">
      <c r="A650" s="57" t="s">
        <v>39</v>
      </c>
      <c r="B650" s="1">
        <v>60.287999999999997</v>
      </c>
      <c r="C650" s="1">
        <v>60.16</v>
      </c>
      <c r="D650" s="1">
        <v>426.49799999999999</v>
      </c>
      <c r="E650" s="1">
        <v>386.13499999999999</v>
      </c>
      <c r="G650" s="1">
        <f t="shared" si="170"/>
        <v>40.363</v>
      </c>
      <c r="H650" s="1">
        <f t="shared" si="171"/>
        <v>0.12800000000000011</v>
      </c>
      <c r="I650" s="2">
        <f t="shared" si="172"/>
        <v>409.43808000000001</v>
      </c>
      <c r="J650" s="2">
        <f t="shared" si="173"/>
        <v>400.90812</v>
      </c>
      <c r="K650" s="2">
        <f t="shared" si="174"/>
        <v>392.37815999999998</v>
      </c>
      <c r="L650" s="10">
        <f t="shared" si="175"/>
        <v>0</v>
      </c>
      <c r="M650" s="73" t="str">
        <f t="shared" si="176"/>
        <v/>
      </c>
      <c r="N650">
        <f t="shared" si="177"/>
        <v>0</v>
      </c>
      <c r="O650" s="12">
        <f t="shared" si="178"/>
        <v>60.287999999999997</v>
      </c>
      <c r="P650" s="11">
        <f t="shared" si="179"/>
        <v>0</v>
      </c>
      <c r="Q650" s="1">
        <f t="shared" si="180"/>
        <v>60.287999999999997</v>
      </c>
      <c r="S650" s="14" t="str">
        <f t="shared" si="181"/>
        <v>A</v>
      </c>
      <c r="U650" s="1">
        <f t="shared" si="182"/>
        <v>60.287999999999997</v>
      </c>
      <c r="V650" s="1">
        <f t="shared" si="183"/>
        <v>386.13499999999999</v>
      </c>
      <c r="W650" s="1">
        <f t="shared" si="184"/>
        <v>0</v>
      </c>
      <c r="X650" s="20">
        <f t="shared" si="185"/>
        <v>0</v>
      </c>
      <c r="Y650" s="22">
        <f t="shared" si="186"/>
        <v>0</v>
      </c>
      <c r="AA650" s="47"/>
    </row>
    <row r="651" spans="1:27" hidden="1" x14ac:dyDescent="0.25">
      <c r="A651" s="57" t="s">
        <v>39</v>
      </c>
      <c r="B651" s="1">
        <v>62.335999999999999</v>
      </c>
      <c r="C651" s="1">
        <v>62.08</v>
      </c>
      <c r="D651" s="1">
        <v>425.14499999999998</v>
      </c>
      <c r="E651" s="1">
        <v>384.89</v>
      </c>
      <c r="G651" s="1">
        <f t="shared" si="170"/>
        <v>40.254999999999995</v>
      </c>
      <c r="H651" s="1">
        <f t="shared" si="171"/>
        <v>0.25600000000000023</v>
      </c>
      <c r="I651" s="2">
        <f t="shared" si="172"/>
        <v>408.13919999999996</v>
      </c>
      <c r="J651" s="2">
        <f t="shared" si="173"/>
        <v>399.63630000000001</v>
      </c>
      <c r="K651" s="2">
        <f t="shared" si="174"/>
        <v>391.13339999999999</v>
      </c>
      <c r="L651" s="10">
        <f t="shared" si="175"/>
        <v>0</v>
      </c>
      <c r="M651" s="73" t="str">
        <f t="shared" si="176"/>
        <v/>
      </c>
      <c r="N651">
        <f t="shared" si="177"/>
        <v>0</v>
      </c>
      <c r="O651" s="12">
        <f t="shared" si="178"/>
        <v>62.335999999999999</v>
      </c>
      <c r="P651" s="11">
        <f t="shared" si="179"/>
        <v>0</v>
      </c>
      <c r="Q651" s="1">
        <f t="shared" si="180"/>
        <v>62.335999999999999</v>
      </c>
      <c r="S651" s="14" t="str">
        <f t="shared" si="181"/>
        <v>A</v>
      </c>
      <c r="U651" s="1">
        <f t="shared" si="182"/>
        <v>62.335999999999999</v>
      </c>
      <c r="V651" s="1">
        <f t="shared" si="183"/>
        <v>384.89</v>
      </c>
      <c r="W651" s="1">
        <f t="shared" si="184"/>
        <v>0</v>
      </c>
      <c r="X651" s="20">
        <f t="shared" si="185"/>
        <v>0</v>
      </c>
      <c r="Y651" s="22">
        <f t="shared" si="186"/>
        <v>0</v>
      </c>
      <c r="AA651" s="47"/>
    </row>
    <row r="652" spans="1:27" hidden="1" x14ac:dyDescent="0.25">
      <c r="A652" s="57" t="s">
        <v>39</v>
      </c>
      <c r="B652" s="1">
        <v>59.904000000000003</v>
      </c>
      <c r="C652" s="1">
        <v>59.648000000000003</v>
      </c>
      <c r="D652" s="1">
        <v>424.63099999999997</v>
      </c>
      <c r="E652" s="1">
        <v>384.44</v>
      </c>
      <c r="G652" s="1">
        <f t="shared" si="170"/>
        <v>40.190999999999974</v>
      </c>
      <c r="H652" s="1">
        <f t="shared" si="171"/>
        <v>0.25600000000000023</v>
      </c>
      <c r="I652" s="2">
        <f t="shared" si="172"/>
        <v>407.64576</v>
      </c>
      <c r="J652" s="2">
        <f t="shared" si="173"/>
        <v>399.15313999999995</v>
      </c>
      <c r="K652" s="2">
        <f t="shared" si="174"/>
        <v>390.66051999999996</v>
      </c>
      <c r="L652" s="10">
        <f t="shared" si="175"/>
        <v>0</v>
      </c>
      <c r="M652" s="73" t="str">
        <f t="shared" si="176"/>
        <v/>
      </c>
      <c r="N652">
        <f t="shared" si="177"/>
        <v>0</v>
      </c>
      <c r="O652" s="12">
        <f t="shared" si="178"/>
        <v>59.904000000000003</v>
      </c>
      <c r="P652" s="11">
        <f t="shared" si="179"/>
        <v>0</v>
      </c>
      <c r="Q652" s="1">
        <f t="shared" si="180"/>
        <v>59.904000000000003</v>
      </c>
      <c r="S652" s="14" t="str">
        <f t="shared" si="181"/>
        <v>A</v>
      </c>
      <c r="U652" s="1">
        <f t="shared" si="182"/>
        <v>59.904000000000003</v>
      </c>
      <c r="V652" s="1">
        <f t="shared" si="183"/>
        <v>384.44</v>
      </c>
      <c r="W652" s="1">
        <f t="shared" si="184"/>
        <v>0</v>
      </c>
      <c r="X652" s="20">
        <f t="shared" si="185"/>
        <v>0</v>
      </c>
      <c r="Y652" s="22">
        <f t="shared" si="186"/>
        <v>0</v>
      </c>
      <c r="AA652" s="47"/>
    </row>
    <row r="653" spans="1:27" hidden="1" x14ac:dyDescent="0.25">
      <c r="A653" s="57" t="s">
        <v>39</v>
      </c>
      <c r="B653" s="1">
        <v>56.064</v>
      </c>
      <c r="C653" s="1">
        <v>55.808</v>
      </c>
      <c r="D653" s="1">
        <v>424.19400000000002</v>
      </c>
      <c r="E653" s="1">
        <v>384.06</v>
      </c>
      <c r="G653" s="1">
        <f t="shared" si="170"/>
        <v>40.134000000000015</v>
      </c>
      <c r="H653" s="1">
        <f t="shared" si="171"/>
        <v>0.25600000000000023</v>
      </c>
      <c r="I653" s="2">
        <f t="shared" si="172"/>
        <v>407.22624000000002</v>
      </c>
      <c r="J653" s="2">
        <f t="shared" si="173"/>
        <v>398.74236000000002</v>
      </c>
      <c r="K653" s="2">
        <f t="shared" si="174"/>
        <v>390.25848000000002</v>
      </c>
      <c r="L653" s="10">
        <f t="shared" si="175"/>
        <v>0</v>
      </c>
      <c r="M653" s="73" t="str">
        <f t="shared" si="176"/>
        <v/>
      </c>
      <c r="N653">
        <f t="shared" si="177"/>
        <v>0</v>
      </c>
      <c r="O653" s="12">
        <f t="shared" si="178"/>
        <v>56.064</v>
      </c>
      <c r="P653" s="11">
        <f t="shared" si="179"/>
        <v>0</v>
      </c>
      <c r="Q653" s="1">
        <f t="shared" si="180"/>
        <v>56.064</v>
      </c>
      <c r="S653" s="14" t="str">
        <f t="shared" si="181"/>
        <v>A</v>
      </c>
      <c r="U653" s="1">
        <f t="shared" si="182"/>
        <v>56.064</v>
      </c>
      <c r="V653" s="1">
        <f t="shared" si="183"/>
        <v>384.06</v>
      </c>
      <c r="W653" s="1">
        <f t="shared" si="184"/>
        <v>0</v>
      </c>
      <c r="X653" s="20">
        <f t="shared" si="185"/>
        <v>0</v>
      </c>
      <c r="Y653" s="22">
        <f t="shared" si="186"/>
        <v>0</v>
      </c>
      <c r="AA653" s="47"/>
    </row>
    <row r="654" spans="1:27" hidden="1" x14ac:dyDescent="0.25">
      <c r="A654" s="57" t="s">
        <v>39</v>
      </c>
      <c r="B654" s="1">
        <v>53.12</v>
      </c>
      <c r="C654" s="1">
        <v>52.863999999999997</v>
      </c>
      <c r="D654" s="1">
        <v>424.72500000000002</v>
      </c>
      <c r="E654" s="1">
        <v>384.55799999999999</v>
      </c>
      <c r="G654" s="1">
        <f t="shared" si="170"/>
        <v>40.16700000000003</v>
      </c>
      <c r="H654" s="1">
        <f t="shared" si="171"/>
        <v>0.25600000000000023</v>
      </c>
      <c r="I654" s="2">
        <f t="shared" si="172"/>
        <v>407.73600000000005</v>
      </c>
      <c r="J654" s="2">
        <f t="shared" si="173"/>
        <v>399.24150000000003</v>
      </c>
      <c r="K654" s="2">
        <f t="shared" si="174"/>
        <v>390.74700000000001</v>
      </c>
      <c r="L654" s="10">
        <f t="shared" si="175"/>
        <v>0</v>
      </c>
      <c r="M654" s="73" t="str">
        <f t="shared" si="176"/>
        <v/>
      </c>
      <c r="N654">
        <f t="shared" si="177"/>
        <v>0</v>
      </c>
      <c r="O654" s="12">
        <f t="shared" si="178"/>
        <v>53.12</v>
      </c>
      <c r="P654" s="11">
        <f t="shared" si="179"/>
        <v>0</v>
      </c>
      <c r="Q654" s="1">
        <f t="shared" si="180"/>
        <v>53.12</v>
      </c>
      <c r="S654" s="14" t="str">
        <f t="shared" si="181"/>
        <v>A</v>
      </c>
      <c r="U654" s="1">
        <f t="shared" si="182"/>
        <v>53.12</v>
      </c>
      <c r="V654" s="1">
        <f t="shared" si="183"/>
        <v>384.55799999999999</v>
      </c>
      <c r="W654" s="1">
        <f t="shared" si="184"/>
        <v>0</v>
      </c>
      <c r="X654" s="20">
        <f t="shared" si="185"/>
        <v>0</v>
      </c>
      <c r="Y654" s="22">
        <f t="shared" si="186"/>
        <v>0</v>
      </c>
      <c r="AA654" s="47"/>
    </row>
    <row r="655" spans="1:27" hidden="1" x14ac:dyDescent="0.25">
      <c r="A655" s="57" t="s">
        <v>39</v>
      </c>
      <c r="B655" s="1">
        <v>47.231999999999999</v>
      </c>
      <c r="C655" s="1">
        <v>46.975999999999999</v>
      </c>
      <c r="D655" s="1">
        <v>425.334</v>
      </c>
      <c r="E655" s="1">
        <v>385.137</v>
      </c>
      <c r="G655" s="1">
        <f t="shared" si="170"/>
        <v>40.197000000000003</v>
      </c>
      <c r="H655" s="1">
        <f t="shared" si="171"/>
        <v>0.25600000000000023</v>
      </c>
      <c r="I655" s="2">
        <f t="shared" si="172"/>
        <v>408.32064000000003</v>
      </c>
      <c r="J655" s="2">
        <f t="shared" si="173"/>
        <v>399.81396000000001</v>
      </c>
      <c r="K655" s="2">
        <f t="shared" si="174"/>
        <v>391.30727999999999</v>
      </c>
      <c r="L655" s="10">
        <f t="shared" si="175"/>
        <v>0</v>
      </c>
      <c r="M655" s="73" t="str">
        <f t="shared" si="176"/>
        <v/>
      </c>
      <c r="N655">
        <f t="shared" si="177"/>
        <v>0</v>
      </c>
      <c r="O655" s="12">
        <f t="shared" si="178"/>
        <v>47.231999999999999</v>
      </c>
      <c r="P655" s="11">
        <f t="shared" si="179"/>
        <v>0</v>
      </c>
      <c r="Q655" s="1">
        <f t="shared" si="180"/>
        <v>47.231999999999999</v>
      </c>
      <c r="S655" s="14" t="str">
        <f t="shared" si="181"/>
        <v>A</v>
      </c>
      <c r="U655" s="1">
        <f t="shared" si="182"/>
        <v>47.231999999999999</v>
      </c>
      <c r="V655" s="1">
        <f t="shared" si="183"/>
        <v>385.137</v>
      </c>
      <c r="W655" s="1">
        <f t="shared" si="184"/>
        <v>0</v>
      </c>
      <c r="X655" s="20">
        <f t="shared" si="185"/>
        <v>0</v>
      </c>
      <c r="Y655" s="22">
        <f t="shared" si="186"/>
        <v>0</v>
      </c>
      <c r="AA655" s="47"/>
    </row>
    <row r="656" spans="1:27" hidden="1" x14ac:dyDescent="0.25">
      <c r="A656" s="57" t="s">
        <v>39</v>
      </c>
      <c r="B656" s="1">
        <v>48.512</v>
      </c>
      <c r="C656" s="1">
        <v>48.384</v>
      </c>
      <c r="D656" s="1">
        <v>426.68299999999999</v>
      </c>
      <c r="E656" s="1">
        <v>386.35399999999998</v>
      </c>
      <c r="G656" s="1">
        <f t="shared" si="170"/>
        <v>40.329000000000008</v>
      </c>
      <c r="H656" s="1">
        <f t="shared" si="171"/>
        <v>0.12800000000000011</v>
      </c>
      <c r="I656" s="2">
        <f t="shared" si="172"/>
        <v>409.61568</v>
      </c>
      <c r="J656" s="2">
        <f t="shared" si="173"/>
        <v>401.08202</v>
      </c>
      <c r="K656" s="2">
        <f t="shared" si="174"/>
        <v>392.54836</v>
      </c>
      <c r="L656" s="10">
        <f t="shared" si="175"/>
        <v>0</v>
      </c>
      <c r="M656" s="73" t="str">
        <f t="shared" si="176"/>
        <v/>
      </c>
      <c r="N656">
        <f t="shared" si="177"/>
        <v>0</v>
      </c>
      <c r="O656" s="12">
        <f t="shared" si="178"/>
        <v>48.512</v>
      </c>
      <c r="P656" s="11">
        <f t="shared" si="179"/>
        <v>0</v>
      </c>
      <c r="Q656" s="1">
        <f t="shared" si="180"/>
        <v>48.512</v>
      </c>
      <c r="S656" s="14" t="str">
        <f t="shared" si="181"/>
        <v>A</v>
      </c>
      <c r="U656" s="1">
        <f t="shared" si="182"/>
        <v>48.512</v>
      </c>
      <c r="V656" s="1">
        <f t="shared" si="183"/>
        <v>386.35399999999998</v>
      </c>
      <c r="W656" s="1">
        <f t="shared" si="184"/>
        <v>0</v>
      </c>
      <c r="X656" s="20">
        <f t="shared" si="185"/>
        <v>0</v>
      </c>
      <c r="Y656" s="22">
        <f t="shared" si="186"/>
        <v>0</v>
      </c>
      <c r="AA656" s="47"/>
    </row>
    <row r="657" spans="1:34" x14ac:dyDescent="0.25">
      <c r="A657" s="57" t="s">
        <v>39</v>
      </c>
      <c r="B657" s="1">
        <v>49.536000000000001</v>
      </c>
      <c r="C657" s="1">
        <v>49.152000000000001</v>
      </c>
      <c r="D657" s="1">
        <v>426.96300000000002</v>
      </c>
      <c r="E657" s="1">
        <v>386.61900000000003</v>
      </c>
      <c r="G657" s="1">
        <f t="shared" si="170"/>
        <v>40.343999999999994</v>
      </c>
      <c r="H657" s="1">
        <f t="shared" si="171"/>
        <v>0.38400000000000034</v>
      </c>
      <c r="I657" s="2">
        <f t="shared" si="172"/>
        <v>409.88448</v>
      </c>
      <c r="J657" s="2">
        <f t="shared" si="173"/>
        <v>401.34522000000004</v>
      </c>
      <c r="K657" s="2">
        <f t="shared" si="174"/>
        <v>392.80596000000003</v>
      </c>
      <c r="L657" s="10">
        <f t="shared" si="175"/>
        <v>0</v>
      </c>
      <c r="M657" s="73" t="str">
        <f t="shared" si="176"/>
        <v/>
      </c>
      <c r="N657">
        <f t="shared" si="177"/>
        <v>0</v>
      </c>
      <c r="O657" s="12">
        <f t="shared" si="178"/>
        <v>49.536000000000001</v>
      </c>
      <c r="P657" s="11">
        <f t="shared" si="179"/>
        <v>0</v>
      </c>
      <c r="Q657" s="1">
        <f t="shared" si="180"/>
        <v>49.536000000000001</v>
      </c>
      <c r="S657" s="14" t="str">
        <f t="shared" si="181"/>
        <v>A</v>
      </c>
      <c r="U657" s="1">
        <f t="shared" si="182"/>
        <v>49.536000000000001</v>
      </c>
      <c r="V657" s="1">
        <f t="shared" si="183"/>
        <v>386.61900000000003</v>
      </c>
      <c r="W657" s="1">
        <f t="shared" si="184"/>
        <v>0</v>
      </c>
      <c r="X657" s="20">
        <f t="shared" si="185"/>
        <v>0</v>
      </c>
      <c r="Y657" s="22">
        <f t="shared" si="186"/>
        <v>0</v>
      </c>
      <c r="Z657" s="32" t="s">
        <v>40</v>
      </c>
      <c r="AA657" s="47"/>
      <c r="AB657" s="32" t="str">
        <f>A657</f>
        <v>JJJJ-MM-TT SS:MM:SS</v>
      </c>
      <c r="AC657" s="1">
        <f>SUM(U657:U680)</f>
        <v>3342.9760000000001</v>
      </c>
      <c r="AD657" s="1">
        <f>AVERAGE(V657:V680)</f>
        <v>382.50049999999993</v>
      </c>
      <c r="AE657" s="1">
        <f>SUM(W657:W680)</f>
        <v>125.11220832405962</v>
      </c>
      <c r="AF657" s="1">
        <f>SUM(X657:X680)</f>
        <v>54.423810620965938</v>
      </c>
      <c r="AG657" s="35">
        <f>AVERAGE(Y657:Y680)</f>
        <v>0.75</v>
      </c>
      <c r="AH657" s="37" t="e">
        <f>DAY(A657)</f>
        <v>#VALUE!</v>
      </c>
    </row>
    <row r="658" spans="1:34" hidden="1" x14ac:dyDescent="0.25">
      <c r="A658" s="57" t="s">
        <v>39</v>
      </c>
      <c r="B658" s="1">
        <v>44.543999999999997</v>
      </c>
      <c r="C658" s="1">
        <v>44.415999999999997</v>
      </c>
      <c r="D658" s="1">
        <v>427.19299999999998</v>
      </c>
      <c r="E658" s="1">
        <v>386.846</v>
      </c>
      <c r="G658" s="1">
        <f t="shared" si="170"/>
        <v>40.34699999999998</v>
      </c>
      <c r="H658" s="1">
        <f t="shared" si="171"/>
        <v>0.12800000000000011</v>
      </c>
      <c r="I658" s="2">
        <f t="shared" si="172"/>
        <v>410.10527999999999</v>
      </c>
      <c r="J658" s="2">
        <f t="shared" si="173"/>
        <v>401.56142</v>
      </c>
      <c r="K658" s="2">
        <f t="shared" si="174"/>
        <v>393.01756</v>
      </c>
      <c r="L658" s="10">
        <f t="shared" si="175"/>
        <v>0</v>
      </c>
      <c r="M658" s="73" t="str">
        <f t="shared" si="176"/>
        <v/>
      </c>
      <c r="N658">
        <f t="shared" si="177"/>
        <v>0</v>
      </c>
      <c r="O658" s="12">
        <f t="shared" si="178"/>
        <v>44.543999999999997</v>
      </c>
      <c r="P658" s="11">
        <f t="shared" si="179"/>
        <v>0</v>
      </c>
      <c r="Q658" s="1">
        <f t="shared" si="180"/>
        <v>44.543999999999997</v>
      </c>
      <c r="S658" s="14" t="str">
        <f t="shared" si="181"/>
        <v>A</v>
      </c>
      <c r="U658" s="1">
        <f t="shared" si="182"/>
        <v>44.543999999999997</v>
      </c>
      <c r="V658" s="1">
        <f t="shared" si="183"/>
        <v>386.846</v>
      </c>
      <c r="W658" s="1">
        <f t="shared" si="184"/>
        <v>0</v>
      </c>
      <c r="X658" s="20">
        <f t="shared" si="185"/>
        <v>0</v>
      </c>
      <c r="Y658" s="22">
        <f t="shared" si="186"/>
        <v>0</v>
      </c>
      <c r="AA658" s="47"/>
    </row>
    <row r="659" spans="1:34" hidden="1" x14ac:dyDescent="0.25">
      <c r="A659" s="57" t="s">
        <v>39</v>
      </c>
      <c r="B659" s="1">
        <v>43.776000000000003</v>
      </c>
      <c r="C659" s="1">
        <v>43.52</v>
      </c>
      <c r="D659" s="1">
        <v>427.108</v>
      </c>
      <c r="E659" s="1">
        <v>386.774</v>
      </c>
      <c r="G659" s="1">
        <f t="shared" si="170"/>
        <v>40.334000000000003</v>
      </c>
      <c r="H659" s="1">
        <f t="shared" si="171"/>
        <v>0.25600000000000023</v>
      </c>
      <c r="I659" s="2">
        <f t="shared" si="172"/>
        <v>410.02368000000001</v>
      </c>
      <c r="J659" s="2">
        <f t="shared" si="173"/>
        <v>401.48151999999999</v>
      </c>
      <c r="K659" s="2">
        <f t="shared" si="174"/>
        <v>392.93936000000002</v>
      </c>
      <c r="L659" s="10">
        <f t="shared" si="175"/>
        <v>0</v>
      </c>
      <c r="M659" s="73" t="str">
        <f t="shared" si="176"/>
        <v/>
      </c>
      <c r="N659">
        <f t="shared" si="177"/>
        <v>0</v>
      </c>
      <c r="O659" s="12">
        <f t="shared" si="178"/>
        <v>43.776000000000003</v>
      </c>
      <c r="P659" s="11">
        <f t="shared" si="179"/>
        <v>0</v>
      </c>
      <c r="Q659" s="1">
        <f t="shared" si="180"/>
        <v>43.776000000000003</v>
      </c>
      <c r="S659" s="14" t="str">
        <f t="shared" si="181"/>
        <v>A</v>
      </c>
      <c r="U659" s="1">
        <f t="shared" si="182"/>
        <v>43.776000000000003</v>
      </c>
      <c r="V659" s="1">
        <f t="shared" si="183"/>
        <v>386.774</v>
      </c>
      <c r="W659" s="1">
        <f t="shared" si="184"/>
        <v>0</v>
      </c>
      <c r="X659" s="20">
        <f t="shared" si="185"/>
        <v>0</v>
      </c>
      <c r="Y659" s="22">
        <f t="shared" si="186"/>
        <v>0</v>
      </c>
      <c r="AA659" s="47"/>
    </row>
    <row r="660" spans="1:34" hidden="1" x14ac:dyDescent="0.25">
      <c r="A660" s="57" t="s">
        <v>39</v>
      </c>
      <c r="B660" s="1">
        <v>44.671999999999997</v>
      </c>
      <c r="C660" s="1">
        <v>44.415999999999997</v>
      </c>
      <c r="D660" s="1">
        <v>427.28800000000001</v>
      </c>
      <c r="E660" s="1">
        <v>386.93</v>
      </c>
      <c r="G660" s="1">
        <f t="shared" si="170"/>
        <v>40.358000000000004</v>
      </c>
      <c r="H660" s="1">
        <f t="shared" si="171"/>
        <v>0.25600000000000023</v>
      </c>
      <c r="I660" s="2">
        <f t="shared" si="172"/>
        <v>410.19648000000001</v>
      </c>
      <c r="J660" s="2">
        <f t="shared" si="173"/>
        <v>401.65072000000004</v>
      </c>
      <c r="K660" s="2">
        <f t="shared" si="174"/>
        <v>393.10496000000001</v>
      </c>
      <c r="L660" s="10">
        <f t="shared" si="175"/>
        <v>0</v>
      </c>
      <c r="M660" s="73" t="str">
        <f t="shared" si="176"/>
        <v/>
      </c>
      <c r="N660">
        <f t="shared" si="177"/>
        <v>0</v>
      </c>
      <c r="O660" s="12">
        <f t="shared" si="178"/>
        <v>44.671999999999997</v>
      </c>
      <c r="P660" s="11">
        <f t="shared" si="179"/>
        <v>0</v>
      </c>
      <c r="Q660" s="1">
        <f t="shared" si="180"/>
        <v>44.671999999999997</v>
      </c>
      <c r="S660" s="14" t="str">
        <f t="shared" si="181"/>
        <v>A</v>
      </c>
      <c r="U660" s="1">
        <f t="shared" si="182"/>
        <v>44.671999999999997</v>
      </c>
      <c r="V660" s="1">
        <f t="shared" si="183"/>
        <v>386.93</v>
      </c>
      <c r="W660" s="1">
        <f t="shared" si="184"/>
        <v>0</v>
      </c>
      <c r="X660" s="20">
        <f t="shared" si="185"/>
        <v>0</v>
      </c>
      <c r="Y660" s="22">
        <f t="shared" si="186"/>
        <v>0</v>
      </c>
      <c r="AA660" s="47"/>
    </row>
    <row r="661" spans="1:34" hidden="1" x14ac:dyDescent="0.25">
      <c r="A661" s="57" t="s">
        <v>39</v>
      </c>
      <c r="B661" s="1">
        <v>44.16</v>
      </c>
      <c r="C661" s="1">
        <v>43.904000000000003</v>
      </c>
      <c r="D661" s="1">
        <v>426.00799999999998</v>
      </c>
      <c r="E661" s="1">
        <v>385.77800000000002</v>
      </c>
      <c r="G661" s="1">
        <f t="shared" si="170"/>
        <v>40.229999999999961</v>
      </c>
      <c r="H661" s="1">
        <f t="shared" si="171"/>
        <v>0.25599999999999312</v>
      </c>
      <c r="I661" s="2">
        <f t="shared" si="172"/>
        <v>408.96767999999997</v>
      </c>
      <c r="J661" s="2">
        <f t="shared" si="173"/>
        <v>400.44752</v>
      </c>
      <c r="K661" s="2">
        <f t="shared" si="174"/>
        <v>391.92735999999996</v>
      </c>
      <c r="L661" s="10">
        <f t="shared" si="175"/>
        <v>0</v>
      </c>
      <c r="M661" s="73" t="str">
        <f t="shared" si="176"/>
        <v/>
      </c>
      <c r="N661">
        <f t="shared" si="177"/>
        <v>0</v>
      </c>
      <c r="O661" s="12">
        <f t="shared" si="178"/>
        <v>44.16</v>
      </c>
      <c r="P661" s="11">
        <f t="shared" si="179"/>
        <v>0</v>
      </c>
      <c r="Q661" s="1">
        <f t="shared" si="180"/>
        <v>44.16</v>
      </c>
      <c r="S661" s="14" t="str">
        <f t="shared" si="181"/>
        <v>A</v>
      </c>
      <c r="U661" s="1">
        <f t="shared" si="182"/>
        <v>44.16</v>
      </c>
      <c r="V661" s="1">
        <f t="shared" si="183"/>
        <v>385.77800000000002</v>
      </c>
      <c r="W661" s="1">
        <f t="shared" si="184"/>
        <v>0</v>
      </c>
      <c r="X661" s="20">
        <f t="shared" si="185"/>
        <v>0</v>
      </c>
      <c r="Y661" s="22">
        <f t="shared" si="186"/>
        <v>0</v>
      </c>
      <c r="AA661" s="47"/>
    </row>
    <row r="662" spans="1:34" hidden="1" x14ac:dyDescent="0.25">
      <c r="A662" s="57" t="s">
        <v>39</v>
      </c>
      <c r="B662" s="1">
        <v>67.2</v>
      </c>
      <c r="C662" s="1">
        <v>67.072000000000003</v>
      </c>
      <c r="D662" s="1">
        <v>423.58600000000001</v>
      </c>
      <c r="E662" s="1">
        <v>383.51299999999998</v>
      </c>
      <c r="G662" s="1">
        <f t="shared" si="170"/>
        <v>40.073000000000036</v>
      </c>
      <c r="H662" s="1">
        <f t="shared" si="171"/>
        <v>0.12800000000000011</v>
      </c>
      <c r="I662" s="2">
        <f t="shared" si="172"/>
        <v>406.64256</v>
      </c>
      <c r="J662" s="2">
        <f t="shared" si="173"/>
        <v>398.17084</v>
      </c>
      <c r="K662" s="2">
        <f t="shared" si="174"/>
        <v>389.69911999999999</v>
      </c>
      <c r="L662" s="10">
        <f t="shared" si="175"/>
        <v>0</v>
      </c>
      <c r="M662" s="73" t="str">
        <f t="shared" si="176"/>
        <v/>
      </c>
      <c r="N662">
        <f t="shared" si="177"/>
        <v>0</v>
      </c>
      <c r="O662" s="12">
        <f t="shared" si="178"/>
        <v>67.2</v>
      </c>
      <c r="P662" s="11">
        <f t="shared" si="179"/>
        <v>0</v>
      </c>
      <c r="Q662" s="1">
        <f t="shared" si="180"/>
        <v>67.2</v>
      </c>
      <c r="S662" s="14" t="str">
        <f t="shared" si="181"/>
        <v>A</v>
      </c>
      <c r="U662" s="1">
        <f t="shared" si="182"/>
        <v>67.2</v>
      </c>
      <c r="V662" s="1">
        <f t="shared" si="183"/>
        <v>383.51299999999998</v>
      </c>
      <c r="W662" s="1">
        <f t="shared" si="184"/>
        <v>0</v>
      </c>
      <c r="X662" s="20">
        <f t="shared" si="185"/>
        <v>0</v>
      </c>
      <c r="Y662" s="22">
        <f t="shared" si="186"/>
        <v>0</v>
      </c>
      <c r="AA662" s="47"/>
    </row>
    <row r="663" spans="1:34" hidden="1" x14ac:dyDescent="0.25">
      <c r="A663" s="57" t="s">
        <v>39</v>
      </c>
      <c r="B663" s="1">
        <v>122.36799999999999</v>
      </c>
      <c r="C663" s="1">
        <v>122.11199999999999</v>
      </c>
      <c r="D663" s="1">
        <v>418.86900000000003</v>
      </c>
      <c r="E663" s="1">
        <v>382.18799999999999</v>
      </c>
      <c r="G663" s="1">
        <f t="shared" si="170"/>
        <v>36.68100000000004</v>
      </c>
      <c r="H663" s="1">
        <f t="shared" si="171"/>
        <v>0.25600000000000023</v>
      </c>
      <c r="I663" s="2">
        <f t="shared" si="172"/>
        <v>402.11424000000005</v>
      </c>
      <c r="J663" s="2">
        <f t="shared" si="173"/>
        <v>393.73686000000004</v>
      </c>
      <c r="K663" s="2">
        <f t="shared" si="174"/>
        <v>385.35948000000002</v>
      </c>
      <c r="L663" s="10">
        <f t="shared" si="175"/>
        <v>3</v>
      </c>
      <c r="M663" s="73">
        <f t="shared" si="176"/>
        <v>3</v>
      </c>
      <c r="N663">
        <f t="shared" si="177"/>
        <v>3</v>
      </c>
      <c r="O663" s="12">
        <f t="shared" si="178"/>
        <v>136.17627420431782</v>
      </c>
      <c r="P663" s="11">
        <f t="shared" si="179"/>
        <v>13.808274204317826</v>
      </c>
      <c r="Q663" s="1">
        <f t="shared" si="180"/>
        <v>122.36799999999999</v>
      </c>
      <c r="S663" s="14" t="str">
        <f t="shared" si="181"/>
        <v>A</v>
      </c>
      <c r="U663" s="1">
        <f t="shared" si="182"/>
        <v>122.36799999999999</v>
      </c>
      <c r="V663" s="1">
        <f t="shared" si="183"/>
        <v>382.18799999999999</v>
      </c>
      <c r="W663" s="1">
        <f t="shared" si="184"/>
        <v>13.808274204317826</v>
      </c>
      <c r="X663" s="20">
        <f t="shared" si="185"/>
        <v>6.0065992788782543</v>
      </c>
      <c r="Y663" s="22">
        <f t="shared" si="186"/>
        <v>3</v>
      </c>
      <c r="AA663" s="47"/>
    </row>
    <row r="664" spans="1:34" hidden="1" x14ac:dyDescent="0.25">
      <c r="A664" s="57" t="s">
        <v>39</v>
      </c>
      <c r="B664" s="1">
        <v>174.72</v>
      </c>
      <c r="C664" s="1">
        <v>174.33600000000001</v>
      </c>
      <c r="D664" s="1">
        <v>416.63600000000002</v>
      </c>
      <c r="E664" s="1">
        <v>382.68099999999998</v>
      </c>
      <c r="G664" s="1">
        <f t="shared" si="170"/>
        <v>33.955000000000041</v>
      </c>
      <c r="H664" s="1">
        <f t="shared" si="171"/>
        <v>0.38399999999998613</v>
      </c>
      <c r="I664" s="2">
        <f t="shared" si="172"/>
        <v>399.97056000000003</v>
      </c>
      <c r="J664" s="2">
        <f t="shared" si="173"/>
        <v>391.63784000000004</v>
      </c>
      <c r="K664" s="2">
        <f t="shared" si="174"/>
        <v>383.30512000000004</v>
      </c>
      <c r="L664" s="10">
        <f t="shared" si="175"/>
        <v>3</v>
      </c>
      <c r="M664" s="73" t="str">
        <f t="shared" si="176"/>
        <v/>
      </c>
      <c r="N664">
        <f t="shared" si="177"/>
        <v>3</v>
      </c>
      <c r="O664" s="12">
        <f t="shared" si="178"/>
        <v>194.43578900511906</v>
      </c>
      <c r="P664" s="11">
        <f t="shared" si="179"/>
        <v>19.715789005119063</v>
      </c>
      <c r="Q664" s="1">
        <f t="shared" si="180"/>
        <v>174.72</v>
      </c>
      <c r="S664" s="14" t="str">
        <f t="shared" si="181"/>
        <v>A</v>
      </c>
      <c r="U664" s="1">
        <f t="shared" si="182"/>
        <v>174.72</v>
      </c>
      <c r="V664" s="1">
        <f t="shared" si="183"/>
        <v>382.68099999999998</v>
      </c>
      <c r="W664" s="1">
        <f t="shared" si="184"/>
        <v>19.715789005119063</v>
      </c>
      <c r="X664" s="20">
        <f t="shared" si="185"/>
        <v>8.5763682172267917</v>
      </c>
      <c r="Y664" s="22">
        <f t="shared" si="186"/>
        <v>3</v>
      </c>
      <c r="AA664" s="47"/>
    </row>
    <row r="665" spans="1:34" hidden="1" x14ac:dyDescent="0.25">
      <c r="A665" s="57" t="s">
        <v>39</v>
      </c>
      <c r="B665" s="1">
        <v>191.232</v>
      </c>
      <c r="C665" s="1">
        <v>190.72</v>
      </c>
      <c r="D665" s="1">
        <v>419.29399999999998</v>
      </c>
      <c r="E665" s="1">
        <v>381.13400000000001</v>
      </c>
      <c r="G665" s="1">
        <f t="shared" si="170"/>
        <v>38.159999999999968</v>
      </c>
      <c r="H665" s="1">
        <f t="shared" si="171"/>
        <v>0.51200000000000045</v>
      </c>
      <c r="I665" s="2">
        <f t="shared" si="172"/>
        <v>402.52224000000001</v>
      </c>
      <c r="J665" s="2">
        <f t="shared" si="173"/>
        <v>394.13635999999997</v>
      </c>
      <c r="K665" s="2">
        <f t="shared" si="174"/>
        <v>385.75047999999998</v>
      </c>
      <c r="L665" s="10">
        <f t="shared" si="175"/>
        <v>3</v>
      </c>
      <c r="M665" s="73" t="str">
        <f t="shared" si="176"/>
        <v/>
      </c>
      <c r="N665">
        <f t="shared" si="177"/>
        <v>3</v>
      </c>
      <c r="O665" s="12">
        <f t="shared" si="178"/>
        <v>212.81103939461383</v>
      </c>
      <c r="P665" s="11">
        <f t="shared" si="179"/>
        <v>21.579039394613829</v>
      </c>
      <c r="Q665" s="1">
        <f t="shared" si="180"/>
        <v>191.232</v>
      </c>
      <c r="S665" s="14" t="str">
        <f t="shared" si="181"/>
        <v>A</v>
      </c>
      <c r="U665" s="1">
        <f t="shared" si="182"/>
        <v>191.232</v>
      </c>
      <c r="V665" s="1">
        <f t="shared" si="183"/>
        <v>381.13400000000001</v>
      </c>
      <c r="W665" s="1">
        <f t="shared" si="184"/>
        <v>21.579039394613829</v>
      </c>
      <c r="X665" s="20">
        <f t="shared" si="185"/>
        <v>9.3868821366570163</v>
      </c>
      <c r="Y665" s="22">
        <f t="shared" si="186"/>
        <v>3</v>
      </c>
      <c r="AA665" s="47"/>
    </row>
    <row r="666" spans="1:34" hidden="1" x14ac:dyDescent="0.25">
      <c r="A666" s="57" t="s">
        <v>39</v>
      </c>
      <c r="B666" s="1">
        <v>182.14400000000001</v>
      </c>
      <c r="C666" s="1">
        <v>181.76</v>
      </c>
      <c r="D666" s="1">
        <v>420.786</v>
      </c>
      <c r="E666" s="1">
        <v>380.55500000000001</v>
      </c>
      <c r="G666" s="1">
        <f t="shared" si="170"/>
        <v>40.230999999999995</v>
      </c>
      <c r="H666" s="1">
        <f t="shared" si="171"/>
        <v>0.38400000000001455</v>
      </c>
      <c r="I666" s="2">
        <f t="shared" si="172"/>
        <v>403.95456000000001</v>
      </c>
      <c r="J666" s="2">
        <f t="shared" si="173"/>
        <v>395.53883999999999</v>
      </c>
      <c r="K666" s="2">
        <f t="shared" si="174"/>
        <v>387.12311999999997</v>
      </c>
      <c r="L666" s="10">
        <f t="shared" si="175"/>
        <v>0</v>
      </c>
      <c r="M666" s="73">
        <f t="shared" si="176"/>
        <v>0</v>
      </c>
      <c r="N666">
        <f t="shared" si="177"/>
        <v>0</v>
      </c>
      <c r="O666" s="12">
        <f t="shared" si="178"/>
        <v>182.14400000000001</v>
      </c>
      <c r="P666" s="11">
        <f t="shared" si="179"/>
        <v>0</v>
      </c>
      <c r="Q666" s="1">
        <f t="shared" si="180"/>
        <v>182.14400000000001</v>
      </c>
      <c r="S666" s="14" t="str">
        <f t="shared" si="181"/>
        <v>A</v>
      </c>
      <c r="U666" s="1">
        <f t="shared" si="182"/>
        <v>182.14400000000001</v>
      </c>
      <c r="V666" s="1">
        <f t="shared" si="183"/>
        <v>380.55500000000001</v>
      </c>
      <c r="W666" s="1">
        <f t="shared" si="184"/>
        <v>0</v>
      </c>
      <c r="X666" s="20">
        <f t="shared" si="185"/>
        <v>0</v>
      </c>
      <c r="Y666" s="22">
        <f t="shared" si="186"/>
        <v>0</v>
      </c>
      <c r="AA666" s="47"/>
    </row>
    <row r="667" spans="1:34" hidden="1" x14ac:dyDescent="0.25">
      <c r="A667" s="57" t="s">
        <v>39</v>
      </c>
      <c r="B667" s="1">
        <v>190.72</v>
      </c>
      <c r="C667" s="1">
        <v>190.208</v>
      </c>
      <c r="D667" s="1">
        <v>419.41300000000001</v>
      </c>
      <c r="E667" s="1">
        <v>379.291</v>
      </c>
      <c r="G667" s="1">
        <f t="shared" si="170"/>
        <v>40.122000000000014</v>
      </c>
      <c r="H667" s="1">
        <f t="shared" si="171"/>
        <v>0.51200000000000045</v>
      </c>
      <c r="I667" s="2">
        <f t="shared" si="172"/>
        <v>402.63648000000001</v>
      </c>
      <c r="J667" s="2">
        <f t="shared" si="173"/>
        <v>394.24822</v>
      </c>
      <c r="K667" s="2">
        <f t="shared" si="174"/>
        <v>385.85996</v>
      </c>
      <c r="L667" s="10">
        <f t="shared" si="175"/>
        <v>0</v>
      </c>
      <c r="M667" s="73" t="str">
        <f t="shared" si="176"/>
        <v/>
      </c>
      <c r="N667">
        <f t="shared" si="177"/>
        <v>0</v>
      </c>
      <c r="O667" s="12">
        <f t="shared" si="178"/>
        <v>190.72</v>
      </c>
      <c r="P667" s="11">
        <f t="shared" si="179"/>
        <v>0</v>
      </c>
      <c r="Q667" s="1">
        <f t="shared" si="180"/>
        <v>190.72</v>
      </c>
      <c r="S667" s="14" t="str">
        <f t="shared" si="181"/>
        <v>A</v>
      </c>
      <c r="U667" s="1">
        <f t="shared" si="182"/>
        <v>190.72</v>
      </c>
      <c r="V667" s="1">
        <f t="shared" si="183"/>
        <v>379.291</v>
      </c>
      <c r="W667" s="1">
        <f t="shared" si="184"/>
        <v>0</v>
      </c>
      <c r="X667" s="20">
        <f t="shared" si="185"/>
        <v>0</v>
      </c>
      <c r="Y667" s="22">
        <f t="shared" si="186"/>
        <v>0</v>
      </c>
      <c r="AA667" s="47"/>
    </row>
    <row r="668" spans="1:34" hidden="1" x14ac:dyDescent="0.25">
      <c r="A668" s="57" t="s">
        <v>39</v>
      </c>
      <c r="B668" s="1">
        <v>188.54400000000001</v>
      </c>
      <c r="C668" s="1">
        <v>188.03200000000001</v>
      </c>
      <c r="D668" s="1">
        <v>420.88299999999998</v>
      </c>
      <c r="E668" s="1">
        <v>380.63200000000001</v>
      </c>
      <c r="G668" s="1">
        <f t="shared" si="170"/>
        <v>40.250999999999976</v>
      </c>
      <c r="H668" s="1">
        <f t="shared" si="171"/>
        <v>0.51200000000000045</v>
      </c>
      <c r="I668" s="2">
        <f t="shared" si="172"/>
        <v>404.04767999999996</v>
      </c>
      <c r="J668" s="2">
        <f t="shared" si="173"/>
        <v>395.63002</v>
      </c>
      <c r="K668" s="2">
        <f t="shared" si="174"/>
        <v>387.21235999999999</v>
      </c>
      <c r="L668" s="10">
        <f t="shared" si="175"/>
        <v>0</v>
      </c>
      <c r="M668" s="73" t="str">
        <f t="shared" si="176"/>
        <v/>
      </c>
      <c r="N668">
        <f t="shared" si="177"/>
        <v>0</v>
      </c>
      <c r="O668" s="12">
        <f t="shared" si="178"/>
        <v>188.54400000000001</v>
      </c>
      <c r="P668" s="11">
        <f t="shared" si="179"/>
        <v>0</v>
      </c>
      <c r="Q668" s="1">
        <f t="shared" si="180"/>
        <v>188.54400000000001</v>
      </c>
      <c r="S668" s="14" t="str">
        <f t="shared" si="181"/>
        <v>A</v>
      </c>
      <c r="U668" s="1">
        <f t="shared" si="182"/>
        <v>188.54400000000001</v>
      </c>
      <c r="V668" s="1">
        <f t="shared" si="183"/>
        <v>380.63200000000001</v>
      </c>
      <c r="W668" s="1">
        <f t="shared" si="184"/>
        <v>0</v>
      </c>
      <c r="X668" s="20">
        <f t="shared" si="185"/>
        <v>0</v>
      </c>
      <c r="Y668" s="22">
        <f t="shared" si="186"/>
        <v>0</v>
      </c>
      <c r="AA668" s="47"/>
    </row>
    <row r="669" spans="1:34" hidden="1" x14ac:dyDescent="0.25">
      <c r="A669" s="57" t="s">
        <v>39</v>
      </c>
      <c r="B669" s="1">
        <v>169.47200000000001</v>
      </c>
      <c r="C669" s="1">
        <v>169.08799999999999</v>
      </c>
      <c r="D669" s="1">
        <v>420.43900000000002</v>
      </c>
      <c r="E669" s="1">
        <v>380.32100000000003</v>
      </c>
      <c r="G669" s="1">
        <f t="shared" si="170"/>
        <v>40.117999999999995</v>
      </c>
      <c r="H669" s="1">
        <f t="shared" si="171"/>
        <v>0.38400000000001455</v>
      </c>
      <c r="I669" s="2">
        <f t="shared" si="172"/>
        <v>403.62144000000001</v>
      </c>
      <c r="J669" s="2">
        <f t="shared" si="173"/>
        <v>395.21266000000003</v>
      </c>
      <c r="K669" s="2">
        <f t="shared" si="174"/>
        <v>386.80388000000005</v>
      </c>
      <c r="L669" s="10">
        <f t="shared" si="175"/>
        <v>0</v>
      </c>
      <c r="M669" s="73" t="str">
        <f t="shared" si="176"/>
        <v/>
      </c>
      <c r="N669">
        <f t="shared" si="177"/>
        <v>0</v>
      </c>
      <c r="O669" s="12">
        <f t="shared" si="178"/>
        <v>169.47200000000001</v>
      </c>
      <c r="P669" s="11">
        <f t="shared" si="179"/>
        <v>0</v>
      </c>
      <c r="Q669" s="1">
        <f t="shared" si="180"/>
        <v>169.47200000000001</v>
      </c>
      <c r="S669" s="14" t="str">
        <f t="shared" si="181"/>
        <v>A</v>
      </c>
      <c r="U669" s="1">
        <f t="shared" si="182"/>
        <v>169.47200000000001</v>
      </c>
      <c r="V669" s="1">
        <f t="shared" si="183"/>
        <v>380.32100000000003</v>
      </c>
      <c r="W669" s="1">
        <f t="shared" si="184"/>
        <v>0</v>
      </c>
      <c r="X669" s="20">
        <f t="shared" si="185"/>
        <v>0</v>
      </c>
      <c r="Y669" s="22">
        <f t="shared" si="186"/>
        <v>0</v>
      </c>
      <c r="AA669" s="47"/>
    </row>
    <row r="670" spans="1:34" hidden="1" x14ac:dyDescent="0.25">
      <c r="A670" s="57" t="s">
        <v>39</v>
      </c>
      <c r="B670" s="1">
        <v>204.672</v>
      </c>
      <c r="C670" s="1">
        <v>204.16</v>
      </c>
      <c r="D670" s="1">
        <v>418.80599999999998</v>
      </c>
      <c r="E670" s="1">
        <v>383.02100000000002</v>
      </c>
      <c r="G670" s="1">
        <f t="shared" si="170"/>
        <v>35.784999999999968</v>
      </c>
      <c r="H670" s="1">
        <f t="shared" si="171"/>
        <v>0.51200000000000045</v>
      </c>
      <c r="I670" s="2">
        <f t="shared" si="172"/>
        <v>402.05376000000001</v>
      </c>
      <c r="J670" s="2">
        <f t="shared" si="173"/>
        <v>393.67764</v>
      </c>
      <c r="K670" s="2">
        <f t="shared" si="174"/>
        <v>385.30151999999998</v>
      </c>
      <c r="L670" s="10">
        <f t="shared" si="175"/>
        <v>3</v>
      </c>
      <c r="M670" s="73">
        <f t="shared" si="176"/>
        <v>3</v>
      </c>
      <c r="N670">
        <f t="shared" si="177"/>
        <v>3</v>
      </c>
      <c r="O670" s="12">
        <f t="shared" si="178"/>
        <v>227.76763854885377</v>
      </c>
      <c r="P670" s="11">
        <f t="shared" si="179"/>
        <v>23.095638548853771</v>
      </c>
      <c r="Q670" s="1">
        <f t="shared" si="180"/>
        <v>204.672</v>
      </c>
      <c r="S670" s="14" t="str">
        <f t="shared" si="181"/>
        <v>A</v>
      </c>
      <c r="U670" s="1">
        <f t="shared" si="182"/>
        <v>204.672</v>
      </c>
      <c r="V670" s="1">
        <f t="shared" si="183"/>
        <v>383.02100000000002</v>
      </c>
      <c r="W670" s="1">
        <f t="shared" si="184"/>
        <v>23.095638548853771</v>
      </c>
      <c r="X670" s="20">
        <f t="shared" si="185"/>
        <v>10.04660276875139</v>
      </c>
      <c r="Y670" s="22">
        <f t="shared" si="186"/>
        <v>3</v>
      </c>
      <c r="AA670" s="47"/>
    </row>
    <row r="671" spans="1:34" hidden="1" x14ac:dyDescent="0.25">
      <c r="A671" s="57" t="s">
        <v>39</v>
      </c>
      <c r="B671" s="1">
        <v>211.2</v>
      </c>
      <c r="C671" s="1">
        <v>210.816</v>
      </c>
      <c r="D671" s="1">
        <v>417.8</v>
      </c>
      <c r="E671" s="1">
        <v>383.68200000000002</v>
      </c>
      <c r="G671" s="1">
        <f t="shared" si="170"/>
        <v>34.117999999999995</v>
      </c>
      <c r="H671" s="1">
        <f t="shared" si="171"/>
        <v>0.38399999999998613</v>
      </c>
      <c r="I671" s="2">
        <f t="shared" si="172"/>
        <v>401.08800000000002</v>
      </c>
      <c r="J671" s="2">
        <f t="shared" si="173"/>
        <v>392.73200000000003</v>
      </c>
      <c r="K671" s="2">
        <f t="shared" si="174"/>
        <v>384.37600000000003</v>
      </c>
      <c r="L671" s="10">
        <f t="shared" si="175"/>
        <v>3</v>
      </c>
      <c r="M671" s="73" t="str">
        <f t="shared" si="176"/>
        <v/>
      </c>
      <c r="N671">
        <f t="shared" si="177"/>
        <v>3</v>
      </c>
      <c r="O671" s="12">
        <f t="shared" si="178"/>
        <v>235.03227242377031</v>
      </c>
      <c r="P671" s="11">
        <f t="shared" si="179"/>
        <v>23.83227242377032</v>
      </c>
      <c r="Q671" s="1">
        <f t="shared" si="180"/>
        <v>211.2</v>
      </c>
      <c r="S671" s="14" t="str">
        <f t="shared" si="181"/>
        <v>A</v>
      </c>
      <c r="U671" s="1">
        <f t="shared" si="182"/>
        <v>211.2</v>
      </c>
      <c r="V671" s="1">
        <f t="shared" si="183"/>
        <v>383.68200000000002</v>
      </c>
      <c r="W671" s="1">
        <f t="shared" si="184"/>
        <v>23.83227242377032</v>
      </c>
      <c r="X671" s="20">
        <f t="shared" si="185"/>
        <v>10.367038504340089</v>
      </c>
      <c r="Y671" s="22">
        <f t="shared" si="186"/>
        <v>3</v>
      </c>
      <c r="AA671" s="47"/>
    </row>
    <row r="672" spans="1:34" hidden="1" x14ac:dyDescent="0.25">
      <c r="A672" s="57" t="s">
        <v>39</v>
      </c>
      <c r="B672" s="1">
        <v>204.54400000000001</v>
      </c>
      <c r="C672" s="1">
        <v>204.03200000000001</v>
      </c>
      <c r="D672" s="1">
        <v>417.49</v>
      </c>
      <c r="E672" s="1">
        <v>383.18599999999998</v>
      </c>
      <c r="G672" s="1">
        <f t="shared" si="170"/>
        <v>34.30400000000003</v>
      </c>
      <c r="H672" s="1">
        <f t="shared" si="171"/>
        <v>0.51200000000000045</v>
      </c>
      <c r="I672" s="2">
        <f t="shared" si="172"/>
        <v>400.79040000000003</v>
      </c>
      <c r="J672" s="2">
        <f t="shared" si="173"/>
        <v>392.44060000000002</v>
      </c>
      <c r="K672" s="2">
        <f t="shared" si="174"/>
        <v>384.0908</v>
      </c>
      <c r="L672" s="10">
        <f t="shared" si="175"/>
        <v>3</v>
      </c>
      <c r="M672" s="73" t="str">
        <f t="shared" si="176"/>
        <v/>
      </c>
      <c r="N672">
        <f t="shared" si="177"/>
        <v>3</v>
      </c>
      <c r="O672" s="12">
        <f t="shared" si="178"/>
        <v>227.62519474738482</v>
      </c>
      <c r="P672" s="11">
        <f t="shared" si="179"/>
        <v>23.081194747384814</v>
      </c>
      <c r="Q672" s="1">
        <f t="shared" si="180"/>
        <v>204.54400000000001</v>
      </c>
      <c r="S672" s="14" t="str">
        <f t="shared" si="181"/>
        <v>A</v>
      </c>
      <c r="U672" s="1">
        <f t="shared" si="182"/>
        <v>204.54400000000001</v>
      </c>
      <c r="V672" s="1">
        <f t="shared" si="183"/>
        <v>383.18599999999998</v>
      </c>
      <c r="W672" s="1">
        <f t="shared" si="184"/>
        <v>23.081194747384814</v>
      </c>
      <c r="X672" s="20">
        <f t="shared" si="185"/>
        <v>10.040319715112394</v>
      </c>
      <c r="Y672" s="22">
        <f t="shared" si="186"/>
        <v>3</v>
      </c>
      <c r="AA672" s="47"/>
    </row>
    <row r="673" spans="1:34" hidden="1" x14ac:dyDescent="0.25">
      <c r="A673" s="57" t="s">
        <v>39</v>
      </c>
      <c r="B673" s="1">
        <v>184.32</v>
      </c>
      <c r="C673" s="1">
        <v>183.93600000000001</v>
      </c>
      <c r="D673" s="1">
        <v>421.017</v>
      </c>
      <c r="E673" s="1">
        <v>380.774</v>
      </c>
      <c r="G673" s="1">
        <f t="shared" si="170"/>
        <v>40.242999999999995</v>
      </c>
      <c r="H673" s="1">
        <f t="shared" si="171"/>
        <v>0.38399999999998613</v>
      </c>
      <c r="I673" s="2">
        <f t="shared" si="172"/>
        <v>404.17631999999998</v>
      </c>
      <c r="J673" s="2">
        <f t="shared" si="173"/>
        <v>395.75598000000002</v>
      </c>
      <c r="K673" s="2">
        <f t="shared" si="174"/>
        <v>387.33564000000001</v>
      </c>
      <c r="L673" s="10">
        <f t="shared" si="175"/>
        <v>0</v>
      </c>
      <c r="M673" s="73">
        <f t="shared" si="176"/>
        <v>0</v>
      </c>
      <c r="N673">
        <f t="shared" si="177"/>
        <v>0</v>
      </c>
      <c r="O673" s="12">
        <f t="shared" si="178"/>
        <v>184.32</v>
      </c>
      <c r="P673" s="11">
        <f t="shared" si="179"/>
        <v>0</v>
      </c>
      <c r="Q673" s="1">
        <f t="shared" si="180"/>
        <v>184.32</v>
      </c>
      <c r="S673" s="14" t="str">
        <f t="shared" si="181"/>
        <v>A</v>
      </c>
      <c r="U673" s="1">
        <f t="shared" si="182"/>
        <v>184.32</v>
      </c>
      <c r="V673" s="1">
        <f t="shared" si="183"/>
        <v>380.774</v>
      </c>
      <c r="W673" s="1">
        <f t="shared" si="184"/>
        <v>0</v>
      </c>
      <c r="X673" s="20">
        <f t="shared" si="185"/>
        <v>0</v>
      </c>
      <c r="Y673" s="22">
        <f t="shared" si="186"/>
        <v>0</v>
      </c>
      <c r="AA673" s="47"/>
    </row>
    <row r="674" spans="1:34" hidden="1" x14ac:dyDescent="0.25">
      <c r="A674" s="57" t="s">
        <v>39</v>
      </c>
      <c r="B674" s="1">
        <v>178.304</v>
      </c>
      <c r="C674" s="1">
        <v>177.92</v>
      </c>
      <c r="D674" s="1">
        <v>420.27100000000002</v>
      </c>
      <c r="E674" s="1">
        <v>380.08100000000002</v>
      </c>
      <c r="G674" s="1">
        <f t="shared" si="170"/>
        <v>40.19</v>
      </c>
      <c r="H674" s="1">
        <f t="shared" si="171"/>
        <v>0.38400000000001455</v>
      </c>
      <c r="I674" s="2">
        <f t="shared" si="172"/>
        <v>403.46016000000003</v>
      </c>
      <c r="J674" s="2">
        <f t="shared" si="173"/>
        <v>395.05474000000004</v>
      </c>
      <c r="K674" s="2">
        <f t="shared" si="174"/>
        <v>386.64931999999999</v>
      </c>
      <c r="L674" s="10">
        <f t="shared" si="175"/>
        <v>0</v>
      </c>
      <c r="M674" s="73" t="str">
        <f t="shared" si="176"/>
        <v/>
      </c>
      <c r="N674">
        <f t="shared" si="177"/>
        <v>0</v>
      </c>
      <c r="O674" s="12">
        <f t="shared" si="178"/>
        <v>178.304</v>
      </c>
      <c r="P674" s="11">
        <f t="shared" si="179"/>
        <v>0</v>
      </c>
      <c r="Q674" s="1">
        <f t="shared" si="180"/>
        <v>178.304</v>
      </c>
      <c r="S674" s="14" t="str">
        <f t="shared" si="181"/>
        <v>A</v>
      </c>
      <c r="U674" s="1">
        <f t="shared" si="182"/>
        <v>178.304</v>
      </c>
      <c r="V674" s="1">
        <f t="shared" si="183"/>
        <v>380.08100000000002</v>
      </c>
      <c r="W674" s="1">
        <f t="shared" si="184"/>
        <v>0</v>
      </c>
      <c r="X674" s="20">
        <f t="shared" si="185"/>
        <v>0</v>
      </c>
      <c r="Y674" s="22">
        <f t="shared" si="186"/>
        <v>0</v>
      </c>
      <c r="AA674" s="47"/>
    </row>
    <row r="675" spans="1:34" hidden="1" x14ac:dyDescent="0.25">
      <c r="A675" s="57" t="s">
        <v>39</v>
      </c>
      <c r="B675" s="1">
        <v>164.22399999999999</v>
      </c>
      <c r="C675" s="1">
        <v>163.84</v>
      </c>
      <c r="D675" s="1">
        <v>419.94900000000001</v>
      </c>
      <c r="E675" s="1">
        <v>379.80399999999997</v>
      </c>
      <c r="G675" s="1">
        <f t="shared" si="170"/>
        <v>40.145000000000039</v>
      </c>
      <c r="H675" s="1">
        <f t="shared" si="171"/>
        <v>0.38399999999998613</v>
      </c>
      <c r="I675" s="2">
        <f t="shared" si="172"/>
        <v>403.15104000000002</v>
      </c>
      <c r="J675" s="2">
        <f t="shared" si="173"/>
        <v>394.75206000000003</v>
      </c>
      <c r="K675" s="2">
        <f t="shared" si="174"/>
        <v>386.35308000000003</v>
      </c>
      <c r="L675" s="10">
        <f t="shared" si="175"/>
        <v>0</v>
      </c>
      <c r="M675" s="73" t="str">
        <f t="shared" si="176"/>
        <v/>
      </c>
      <c r="N675">
        <f t="shared" si="177"/>
        <v>0</v>
      </c>
      <c r="O675" s="12">
        <f t="shared" si="178"/>
        <v>164.22399999999999</v>
      </c>
      <c r="P675" s="11">
        <f t="shared" si="179"/>
        <v>0</v>
      </c>
      <c r="Q675" s="1">
        <f t="shared" si="180"/>
        <v>164.22399999999999</v>
      </c>
      <c r="S675" s="14" t="str">
        <f t="shared" si="181"/>
        <v>A</v>
      </c>
      <c r="U675" s="1">
        <f t="shared" si="182"/>
        <v>164.22399999999999</v>
      </c>
      <c r="V675" s="1">
        <f t="shared" si="183"/>
        <v>379.80399999999997</v>
      </c>
      <c r="W675" s="1">
        <f t="shared" si="184"/>
        <v>0</v>
      </c>
      <c r="X675" s="20">
        <f t="shared" si="185"/>
        <v>0</v>
      </c>
      <c r="Y675" s="22">
        <f t="shared" si="186"/>
        <v>0</v>
      </c>
      <c r="AA675" s="47"/>
    </row>
    <row r="676" spans="1:34" hidden="1" x14ac:dyDescent="0.25">
      <c r="A676" s="57" t="s">
        <v>39</v>
      </c>
      <c r="B676" s="1">
        <v>163.96799999999999</v>
      </c>
      <c r="C676" s="1">
        <v>163.584</v>
      </c>
      <c r="D676" s="1">
        <v>420.1</v>
      </c>
      <c r="E676" s="1">
        <v>379.916</v>
      </c>
      <c r="G676" s="1">
        <f t="shared" si="170"/>
        <v>40.184000000000026</v>
      </c>
      <c r="H676" s="1">
        <f t="shared" si="171"/>
        <v>0.38399999999998613</v>
      </c>
      <c r="I676" s="2">
        <f t="shared" si="172"/>
        <v>403.29600000000005</v>
      </c>
      <c r="J676" s="2">
        <f t="shared" si="173"/>
        <v>394.89400000000001</v>
      </c>
      <c r="K676" s="2">
        <f t="shared" si="174"/>
        <v>386.49200000000002</v>
      </c>
      <c r="L676" s="10">
        <f t="shared" si="175"/>
        <v>0</v>
      </c>
      <c r="M676" s="73" t="str">
        <f t="shared" si="176"/>
        <v/>
      </c>
      <c r="N676">
        <f t="shared" si="177"/>
        <v>0</v>
      </c>
      <c r="O676" s="12">
        <f t="shared" si="178"/>
        <v>163.96799999999999</v>
      </c>
      <c r="P676" s="11">
        <f t="shared" si="179"/>
        <v>0</v>
      </c>
      <c r="Q676" s="1">
        <f t="shared" si="180"/>
        <v>163.96799999999999</v>
      </c>
      <c r="S676" s="14" t="str">
        <f t="shared" si="181"/>
        <v>A</v>
      </c>
      <c r="U676" s="1">
        <f t="shared" si="182"/>
        <v>163.96799999999999</v>
      </c>
      <c r="V676" s="1">
        <f t="shared" si="183"/>
        <v>379.916</v>
      </c>
      <c r="W676" s="1">
        <f t="shared" si="184"/>
        <v>0</v>
      </c>
      <c r="X676" s="20">
        <f t="shared" si="185"/>
        <v>0</v>
      </c>
      <c r="Y676" s="22">
        <f t="shared" si="186"/>
        <v>0</v>
      </c>
      <c r="AA676" s="47"/>
    </row>
    <row r="677" spans="1:34" hidden="1" x14ac:dyDescent="0.25">
      <c r="A677" s="57" t="s">
        <v>39</v>
      </c>
      <c r="B677" s="1">
        <v>155.52000000000001</v>
      </c>
      <c r="C677" s="1">
        <v>155.00800000000001</v>
      </c>
      <c r="D677" s="1">
        <v>420.73200000000003</v>
      </c>
      <c r="E677" s="1">
        <v>380.52800000000002</v>
      </c>
      <c r="G677" s="1">
        <f t="shared" si="170"/>
        <v>40.204000000000008</v>
      </c>
      <c r="H677" s="1">
        <f t="shared" si="171"/>
        <v>0.51200000000000045</v>
      </c>
      <c r="I677" s="2">
        <f t="shared" si="172"/>
        <v>403.90272000000004</v>
      </c>
      <c r="J677" s="2">
        <f t="shared" si="173"/>
        <v>395.48808000000002</v>
      </c>
      <c r="K677" s="2">
        <f t="shared" si="174"/>
        <v>387.07344000000001</v>
      </c>
      <c r="L677" s="10">
        <f t="shared" si="175"/>
        <v>0</v>
      </c>
      <c r="M677" s="73" t="str">
        <f t="shared" si="176"/>
        <v/>
      </c>
      <c r="N677">
        <f t="shared" si="177"/>
        <v>0</v>
      </c>
      <c r="O677" s="12">
        <f t="shared" si="178"/>
        <v>155.52000000000001</v>
      </c>
      <c r="P677" s="11">
        <f t="shared" si="179"/>
        <v>0</v>
      </c>
      <c r="Q677" s="1">
        <f t="shared" si="180"/>
        <v>155.52000000000001</v>
      </c>
      <c r="S677" s="14" t="str">
        <f t="shared" si="181"/>
        <v>A</v>
      </c>
      <c r="U677" s="1">
        <f t="shared" si="182"/>
        <v>155.52000000000001</v>
      </c>
      <c r="V677" s="1">
        <f t="shared" si="183"/>
        <v>380.52800000000002</v>
      </c>
      <c r="W677" s="1">
        <f t="shared" si="184"/>
        <v>0</v>
      </c>
      <c r="X677" s="20">
        <f t="shared" si="185"/>
        <v>0</v>
      </c>
      <c r="Y677" s="22">
        <f t="shared" si="186"/>
        <v>0</v>
      </c>
      <c r="AA677" s="47"/>
    </row>
    <row r="678" spans="1:34" hidden="1" x14ac:dyDescent="0.25">
      <c r="A678" s="57" t="s">
        <v>39</v>
      </c>
      <c r="B678" s="1">
        <v>144.89599999999999</v>
      </c>
      <c r="C678" s="1">
        <v>144.512</v>
      </c>
      <c r="D678" s="1">
        <v>421.21199999999999</v>
      </c>
      <c r="E678" s="1">
        <v>380.99099999999999</v>
      </c>
      <c r="G678" s="1">
        <f t="shared" si="170"/>
        <v>40.221000000000004</v>
      </c>
      <c r="H678" s="1">
        <f t="shared" si="171"/>
        <v>0.38399999999998613</v>
      </c>
      <c r="I678" s="2">
        <f t="shared" si="172"/>
        <v>404.36351999999999</v>
      </c>
      <c r="J678" s="2">
        <f t="shared" si="173"/>
        <v>395.93928</v>
      </c>
      <c r="K678" s="2">
        <f t="shared" si="174"/>
        <v>387.51504</v>
      </c>
      <c r="L678" s="10">
        <f t="shared" si="175"/>
        <v>0</v>
      </c>
      <c r="M678" s="73" t="str">
        <f t="shared" si="176"/>
        <v/>
      </c>
      <c r="N678">
        <f t="shared" si="177"/>
        <v>0</v>
      </c>
      <c r="O678" s="12">
        <f t="shared" si="178"/>
        <v>144.89599999999999</v>
      </c>
      <c r="P678" s="11">
        <f t="shared" si="179"/>
        <v>0</v>
      </c>
      <c r="Q678" s="1">
        <f t="shared" si="180"/>
        <v>144.89599999999999</v>
      </c>
      <c r="S678" s="14" t="str">
        <f t="shared" si="181"/>
        <v>A</v>
      </c>
      <c r="U678" s="1">
        <f t="shared" si="182"/>
        <v>144.89599999999999</v>
      </c>
      <c r="V678" s="1">
        <f t="shared" si="183"/>
        <v>380.99099999999999</v>
      </c>
      <c r="W678" s="1">
        <f t="shared" si="184"/>
        <v>0</v>
      </c>
      <c r="X678" s="20">
        <f t="shared" si="185"/>
        <v>0</v>
      </c>
      <c r="Y678" s="22">
        <f t="shared" si="186"/>
        <v>0</v>
      </c>
      <c r="AA678" s="47"/>
    </row>
    <row r="679" spans="1:34" hidden="1" x14ac:dyDescent="0.25">
      <c r="A679" s="57" t="s">
        <v>39</v>
      </c>
      <c r="B679" s="1">
        <v>130.94399999999999</v>
      </c>
      <c r="C679" s="1">
        <v>130.68799999999999</v>
      </c>
      <c r="D679" s="1">
        <v>421.67399999999998</v>
      </c>
      <c r="E679" s="1">
        <v>381.48700000000002</v>
      </c>
      <c r="G679" s="1">
        <f t="shared" si="170"/>
        <v>40.186999999999955</v>
      </c>
      <c r="H679" s="1">
        <f t="shared" si="171"/>
        <v>0.25600000000000023</v>
      </c>
      <c r="I679" s="2">
        <f t="shared" si="172"/>
        <v>404.80703999999997</v>
      </c>
      <c r="J679" s="2">
        <f t="shared" si="173"/>
        <v>396.37356</v>
      </c>
      <c r="K679" s="2">
        <f t="shared" si="174"/>
        <v>387.94007999999997</v>
      </c>
      <c r="L679" s="10">
        <f t="shared" si="175"/>
        <v>0</v>
      </c>
      <c r="M679" s="73" t="str">
        <f t="shared" si="176"/>
        <v/>
      </c>
      <c r="N679">
        <f t="shared" si="177"/>
        <v>0</v>
      </c>
      <c r="O679" s="12">
        <f t="shared" si="178"/>
        <v>130.94399999999999</v>
      </c>
      <c r="P679" s="11">
        <f t="shared" si="179"/>
        <v>0</v>
      </c>
      <c r="Q679" s="1">
        <f t="shared" si="180"/>
        <v>130.94399999999999</v>
      </c>
      <c r="S679" s="14" t="str">
        <f t="shared" si="181"/>
        <v>A</v>
      </c>
      <c r="U679" s="1">
        <f t="shared" si="182"/>
        <v>130.94399999999999</v>
      </c>
      <c r="V679" s="1">
        <f t="shared" si="183"/>
        <v>381.48700000000002</v>
      </c>
      <c r="W679" s="1">
        <f t="shared" si="184"/>
        <v>0</v>
      </c>
      <c r="X679" s="20">
        <f t="shared" si="185"/>
        <v>0</v>
      </c>
      <c r="Y679" s="22">
        <f t="shared" si="186"/>
        <v>0</v>
      </c>
      <c r="AA679" s="47"/>
    </row>
    <row r="680" spans="1:34" hidden="1" x14ac:dyDescent="0.25">
      <c r="A680" s="57" t="s">
        <v>39</v>
      </c>
      <c r="B680" s="1">
        <v>87.296000000000006</v>
      </c>
      <c r="C680" s="1">
        <v>86.912000000000006</v>
      </c>
      <c r="D680" s="1">
        <v>423.44799999999998</v>
      </c>
      <c r="E680" s="1">
        <v>383.28</v>
      </c>
      <c r="G680" s="1">
        <f t="shared" si="170"/>
        <v>40.168000000000006</v>
      </c>
      <c r="H680" s="1">
        <f t="shared" si="171"/>
        <v>0.38400000000000034</v>
      </c>
      <c r="I680" s="2">
        <f t="shared" si="172"/>
        <v>406.51007999999996</v>
      </c>
      <c r="J680" s="2">
        <f t="shared" si="173"/>
        <v>398.04111999999998</v>
      </c>
      <c r="K680" s="2">
        <f t="shared" si="174"/>
        <v>389.57216</v>
      </c>
      <c r="L680" s="10">
        <f t="shared" si="175"/>
        <v>0</v>
      </c>
      <c r="M680" s="73" t="str">
        <f t="shared" si="176"/>
        <v/>
      </c>
      <c r="N680">
        <f t="shared" si="177"/>
        <v>0</v>
      </c>
      <c r="O680" s="12">
        <f t="shared" si="178"/>
        <v>87.296000000000006</v>
      </c>
      <c r="P680" s="11">
        <f t="shared" si="179"/>
        <v>0</v>
      </c>
      <c r="Q680" s="1">
        <f t="shared" si="180"/>
        <v>87.296000000000006</v>
      </c>
      <c r="S680" s="14" t="str">
        <f t="shared" si="181"/>
        <v>A</v>
      </c>
      <c r="U680" s="1">
        <f t="shared" si="182"/>
        <v>87.296000000000006</v>
      </c>
      <c r="V680" s="1">
        <f t="shared" si="183"/>
        <v>383.28</v>
      </c>
      <c r="W680" s="1">
        <f t="shared" si="184"/>
        <v>0</v>
      </c>
      <c r="X680" s="20">
        <f t="shared" si="185"/>
        <v>0</v>
      </c>
      <c r="Y680" s="22">
        <f t="shared" si="186"/>
        <v>0</v>
      </c>
      <c r="AA680" s="47"/>
    </row>
    <row r="681" spans="1:34" x14ac:dyDescent="0.25">
      <c r="A681" s="57" t="s">
        <v>39</v>
      </c>
      <c r="B681" s="1">
        <v>64.768000000000001</v>
      </c>
      <c r="C681" s="1">
        <v>64.512</v>
      </c>
      <c r="D681" s="1">
        <v>423.94200000000001</v>
      </c>
      <c r="E681" s="1">
        <v>383.79700000000003</v>
      </c>
      <c r="G681" s="1">
        <f t="shared" si="170"/>
        <v>40.144999999999982</v>
      </c>
      <c r="H681" s="1">
        <f t="shared" si="171"/>
        <v>0.25600000000000023</v>
      </c>
      <c r="I681" s="2">
        <f t="shared" si="172"/>
        <v>406.98432000000003</v>
      </c>
      <c r="J681" s="2">
        <f t="shared" si="173"/>
        <v>398.50548000000003</v>
      </c>
      <c r="K681" s="2">
        <f t="shared" si="174"/>
        <v>390.02663999999999</v>
      </c>
      <c r="L681" s="10">
        <f t="shared" si="175"/>
        <v>0</v>
      </c>
      <c r="M681" s="73" t="str">
        <f t="shared" si="176"/>
        <v/>
      </c>
      <c r="N681">
        <f t="shared" si="177"/>
        <v>0</v>
      </c>
      <c r="O681" s="12">
        <f t="shared" si="178"/>
        <v>64.768000000000001</v>
      </c>
      <c r="P681" s="11">
        <f t="shared" si="179"/>
        <v>0</v>
      </c>
      <c r="Q681" s="1">
        <f t="shared" si="180"/>
        <v>64.768000000000001</v>
      </c>
      <c r="S681" s="14" t="str">
        <f t="shared" si="181"/>
        <v>A</v>
      </c>
      <c r="U681" s="1">
        <f t="shared" si="182"/>
        <v>64.768000000000001</v>
      </c>
      <c r="V681" s="1">
        <f t="shared" si="183"/>
        <v>383.79700000000003</v>
      </c>
      <c r="W681" s="1">
        <f t="shared" si="184"/>
        <v>0</v>
      </c>
      <c r="X681" s="20">
        <f t="shared" si="185"/>
        <v>0</v>
      </c>
      <c r="Y681" s="22">
        <f t="shared" si="186"/>
        <v>0</v>
      </c>
      <c r="Z681" s="32" t="s">
        <v>40</v>
      </c>
      <c r="AA681" s="47"/>
      <c r="AB681" s="32" t="str">
        <f>A681</f>
        <v>JJJJ-MM-TT SS:MM:SS</v>
      </c>
      <c r="AC681" s="1">
        <f>SUM(U681:U704)</f>
        <v>3434.6239999999993</v>
      </c>
      <c r="AD681" s="1">
        <f>AVERAGE(V681:V704)</f>
        <v>382.36829166666666</v>
      </c>
      <c r="AE681" s="1">
        <f>SUM(W681:W704)</f>
        <v>78.646498998442013</v>
      </c>
      <c r="AF681" s="1">
        <f>SUM(X681:X704)</f>
        <v>34.21122706432228</v>
      </c>
      <c r="AG681" s="35">
        <f>AVERAGE(Y681:Y704)</f>
        <v>0.625</v>
      </c>
      <c r="AH681" s="37" t="e">
        <f>DAY(A681)</f>
        <v>#VALUE!</v>
      </c>
    </row>
    <row r="682" spans="1:34" hidden="1" x14ac:dyDescent="0.25">
      <c r="A682" s="57" t="s">
        <v>39</v>
      </c>
      <c r="B682" s="1">
        <v>62.72</v>
      </c>
      <c r="C682" s="1">
        <v>62.463999999999999</v>
      </c>
      <c r="D682" s="1">
        <v>424.43200000000002</v>
      </c>
      <c r="E682" s="1">
        <v>384.25099999999998</v>
      </c>
      <c r="G682" s="1">
        <f t="shared" si="170"/>
        <v>40.18100000000004</v>
      </c>
      <c r="H682" s="1">
        <f t="shared" si="171"/>
        <v>0.25600000000000023</v>
      </c>
      <c r="I682" s="2">
        <f t="shared" si="172"/>
        <v>407.45472000000001</v>
      </c>
      <c r="J682" s="2">
        <f t="shared" si="173"/>
        <v>398.96608000000003</v>
      </c>
      <c r="K682" s="2">
        <f t="shared" si="174"/>
        <v>390.47744</v>
      </c>
      <c r="L682" s="10">
        <f t="shared" si="175"/>
        <v>0</v>
      </c>
      <c r="M682" s="73" t="str">
        <f t="shared" si="176"/>
        <v/>
      </c>
      <c r="N682">
        <f t="shared" si="177"/>
        <v>0</v>
      </c>
      <c r="O682" s="12">
        <f t="shared" si="178"/>
        <v>62.72</v>
      </c>
      <c r="P682" s="11">
        <f t="shared" si="179"/>
        <v>0</v>
      </c>
      <c r="Q682" s="1">
        <f t="shared" si="180"/>
        <v>62.72</v>
      </c>
      <c r="S682" s="14" t="str">
        <f t="shared" si="181"/>
        <v>A</v>
      </c>
      <c r="U682" s="1">
        <f t="shared" si="182"/>
        <v>62.72</v>
      </c>
      <c r="V682" s="1">
        <f t="shared" si="183"/>
        <v>384.25099999999998</v>
      </c>
      <c r="W682" s="1">
        <f t="shared" si="184"/>
        <v>0</v>
      </c>
      <c r="X682" s="20">
        <f t="shared" si="185"/>
        <v>0</v>
      </c>
      <c r="Y682" s="22">
        <f t="shared" si="186"/>
        <v>0</v>
      </c>
      <c r="AA682" s="47"/>
    </row>
    <row r="683" spans="1:34" hidden="1" x14ac:dyDescent="0.25">
      <c r="A683" s="57" t="s">
        <v>39</v>
      </c>
      <c r="B683" s="1">
        <v>63.36</v>
      </c>
      <c r="C683" s="1">
        <v>63.103999999999999</v>
      </c>
      <c r="D683" s="1">
        <v>424.952</v>
      </c>
      <c r="E683" s="1">
        <v>384.72300000000001</v>
      </c>
      <c r="G683" s="1">
        <f t="shared" si="170"/>
        <v>40.228999999999985</v>
      </c>
      <c r="H683" s="1">
        <f t="shared" si="171"/>
        <v>0.25600000000000023</v>
      </c>
      <c r="I683" s="2">
        <f t="shared" si="172"/>
        <v>407.95391999999998</v>
      </c>
      <c r="J683" s="2">
        <f t="shared" si="173"/>
        <v>399.45488</v>
      </c>
      <c r="K683" s="2">
        <f t="shared" si="174"/>
        <v>390.95583999999997</v>
      </c>
      <c r="L683" s="10">
        <f t="shared" si="175"/>
        <v>0</v>
      </c>
      <c r="M683" s="73" t="str">
        <f t="shared" si="176"/>
        <v/>
      </c>
      <c r="N683">
        <f t="shared" si="177"/>
        <v>0</v>
      </c>
      <c r="O683" s="12">
        <f t="shared" si="178"/>
        <v>63.36</v>
      </c>
      <c r="P683" s="11">
        <f t="shared" si="179"/>
        <v>0</v>
      </c>
      <c r="Q683" s="1">
        <f t="shared" si="180"/>
        <v>63.36</v>
      </c>
      <c r="S683" s="14" t="str">
        <f t="shared" si="181"/>
        <v>A</v>
      </c>
      <c r="U683" s="1">
        <f t="shared" si="182"/>
        <v>63.36</v>
      </c>
      <c r="V683" s="1">
        <f t="shared" si="183"/>
        <v>384.72300000000001</v>
      </c>
      <c r="W683" s="1">
        <f t="shared" si="184"/>
        <v>0</v>
      </c>
      <c r="X683" s="20">
        <f t="shared" si="185"/>
        <v>0</v>
      </c>
      <c r="Y683" s="22">
        <f t="shared" si="186"/>
        <v>0</v>
      </c>
      <c r="AA683" s="47"/>
    </row>
    <row r="684" spans="1:34" hidden="1" x14ac:dyDescent="0.25">
      <c r="A684" s="57" t="s">
        <v>39</v>
      </c>
      <c r="B684" s="1">
        <v>62.08</v>
      </c>
      <c r="C684" s="1">
        <v>61.951999999999998</v>
      </c>
      <c r="D684" s="1">
        <v>425.30900000000003</v>
      </c>
      <c r="E684" s="1">
        <v>385.05500000000001</v>
      </c>
      <c r="G684" s="1">
        <f t="shared" si="170"/>
        <v>40.254000000000019</v>
      </c>
      <c r="H684" s="1">
        <f t="shared" si="171"/>
        <v>0.12800000000000011</v>
      </c>
      <c r="I684" s="2">
        <f t="shared" si="172"/>
        <v>408.29664000000002</v>
      </c>
      <c r="J684" s="2">
        <f t="shared" si="173"/>
        <v>399.79046000000005</v>
      </c>
      <c r="K684" s="2">
        <f t="shared" si="174"/>
        <v>391.28428000000002</v>
      </c>
      <c r="L684" s="10">
        <f t="shared" si="175"/>
        <v>0</v>
      </c>
      <c r="M684" s="73" t="str">
        <f t="shared" si="176"/>
        <v/>
      </c>
      <c r="N684">
        <f t="shared" si="177"/>
        <v>0</v>
      </c>
      <c r="O684" s="12">
        <f t="shared" si="178"/>
        <v>62.08</v>
      </c>
      <c r="P684" s="11">
        <f t="shared" si="179"/>
        <v>0</v>
      </c>
      <c r="Q684" s="1">
        <f t="shared" si="180"/>
        <v>62.08</v>
      </c>
      <c r="S684" s="14" t="str">
        <f t="shared" si="181"/>
        <v>A</v>
      </c>
      <c r="U684" s="1">
        <f t="shared" si="182"/>
        <v>62.08</v>
      </c>
      <c r="V684" s="1">
        <f t="shared" si="183"/>
        <v>385.05500000000001</v>
      </c>
      <c r="W684" s="1">
        <f t="shared" si="184"/>
        <v>0</v>
      </c>
      <c r="X684" s="20">
        <f t="shared" si="185"/>
        <v>0</v>
      </c>
      <c r="Y684" s="22">
        <f t="shared" si="186"/>
        <v>0</v>
      </c>
      <c r="AA684" s="47"/>
    </row>
    <row r="685" spans="1:34" hidden="1" x14ac:dyDescent="0.25">
      <c r="A685" s="57" t="s">
        <v>39</v>
      </c>
      <c r="B685" s="1">
        <v>62.207999999999998</v>
      </c>
      <c r="C685" s="1">
        <v>61.951999999999998</v>
      </c>
      <c r="D685" s="1">
        <v>425.10700000000003</v>
      </c>
      <c r="E685" s="1">
        <v>384.87599999999998</v>
      </c>
      <c r="G685" s="1">
        <f t="shared" si="170"/>
        <v>40.231000000000051</v>
      </c>
      <c r="H685" s="1">
        <f t="shared" si="171"/>
        <v>0.25600000000000023</v>
      </c>
      <c r="I685" s="2">
        <f t="shared" si="172"/>
        <v>408.10272000000003</v>
      </c>
      <c r="J685" s="2">
        <f t="shared" si="173"/>
        <v>399.60058000000004</v>
      </c>
      <c r="K685" s="2">
        <f t="shared" si="174"/>
        <v>391.09844000000004</v>
      </c>
      <c r="L685" s="10">
        <f t="shared" si="175"/>
        <v>0</v>
      </c>
      <c r="M685" s="73" t="str">
        <f t="shared" si="176"/>
        <v/>
      </c>
      <c r="N685">
        <f t="shared" si="177"/>
        <v>0</v>
      </c>
      <c r="O685" s="12">
        <f t="shared" si="178"/>
        <v>62.207999999999998</v>
      </c>
      <c r="P685" s="11">
        <f t="shared" si="179"/>
        <v>0</v>
      </c>
      <c r="Q685" s="1">
        <f t="shared" si="180"/>
        <v>62.207999999999998</v>
      </c>
      <c r="S685" s="14" t="str">
        <f t="shared" si="181"/>
        <v>A</v>
      </c>
      <c r="U685" s="1">
        <f t="shared" si="182"/>
        <v>62.207999999999998</v>
      </c>
      <c r="V685" s="1">
        <f t="shared" si="183"/>
        <v>384.87599999999998</v>
      </c>
      <c r="W685" s="1">
        <f t="shared" si="184"/>
        <v>0</v>
      </c>
      <c r="X685" s="20">
        <f t="shared" si="185"/>
        <v>0</v>
      </c>
      <c r="Y685" s="22">
        <f t="shared" si="186"/>
        <v>0</v>
      </c>
      <c r="AA685" s="47"/>
    </row>
    <row r="686" spans="1:34" hidden="1" x14ac:dyDescent="0.25">
      <c r="A686" s="57" t="s">
        <v>39</v>
      </c>
      <c r="B686" s="1">
        <v>87.168000000000006</v>
      </c>
      <c r="C686" s="1">
        <v>86.912000000000006</v>
      </c>
      <c r="D686" s="1">
        <v>422.85899999999998</v>
      </c>
      <c r="E686" s="1">
        <v>382.762</v>
      </c>
      <c r="G686" s="1">
        <f t="shared" si="170"/>
        <v>40.09699999999998</v>
      </c>
      <c r="H686" s="1">
        <f t="shared" si="171"/>
        <v>0.25600000000000023</v>
      </c>
      <c r="I686" s="2">
        <f t="shared" si="172"/>
        <v>405.94463999999999</v>
      </c>
      <c r="J686" s="2">
        <f t="shared" si="173"/>
        <v>397.48746</v>
      </c>
      <c r="K686" s="2">
        <f t="shared" si="174"/>
        <v>389.03028</v>
      </c>
      <c r="L686" s="10">
        <f t="shared" si="175"/>
        <v>0</v>
      </c>
      <c r="M686" s="73" t="str">
        <f t="shared" si="176"/>
        <v/>
      </c>
      <c r="N686">
        <f t="shared" si="177"/>
        <v>0</v>
      </c>
      <c r="O686" s="12">
        <f t="shared" si="178"/>
        <v>87.168000000000006</v>
      </c>
      <c r="P686" s="11">
        <f t="shared" si="179"/>
        <v>0</v>
      </c>
      <c r="Q686" s="1">
        <f t="shared" si="180"/>
        <v>87.168000000000006</v>
      </c>
      <c r="S686" s="14" t="str">
        <f t="shared" si="181"/>
        <v>A</v>
      </c>
      <c r="U686" s="1">
        <f t="shared" si="182"/>
        <v>87.168000000000006</v>
      </c>
      <c r="V686" s="1">
        <f t="shared" si="183"/>
        <v>382.762</v>
      </c>
      <c r="W686" s="1">
        <f t="shared" si="184"/>
        <v>0</v>
      </c>
      <c r="X686" s="20">
        <f t="shared" si="185"/>
        <v>0</v>
      </c>
      <c r="Y686" s="22">
        <f t="shared" si="186"/>
        <v>0</v>
      </c>
      <c r="AA686" s="47"/>
    </row>
    <row r="687" spans="1:34" hidden="1" x14ac:dyDescent="0.25">
      <c r="A687" s="57" t="s">
        <v>39</v>
      </c>
      <c r="B687" s="1">
        <v>137.47200000000001</v>
      </c>
      <c r="C687" s="1">
        <v>137.21600000000001</v>
      </c>
      <c r="D687" s="1">
        <v>417.63</v>
      </c>
      <c r="E687" s="1">
        <v>380.80700000000002</v>
      </c>
      <c r="G687" s="1">
        <f t="shared" si="170"/>
        <v>36.822999999999979</v>
      </c>
      <c r="H687" s="1">
        <f t="shared" si="171"/>
        <v>0.25600000000000023</v>
      </c>
      <c r="I687" s="2">
        <f t="shared" si="172"/>
        <v>400.9248</v>
      </c>
      <c r="J687" s="2">
        <f t="shared" si="173"/>
        <v>392.57220000000001</v>
      </c>
      <c r="K687" s="2">
        <f t="shared" si="174"/>
        <v>384.21960000000001</v>
      </c>
      <c r="L687" s="10">
        <f t="shared" si="175"/>
        <v>3</v>
      </c>
      <c r="M687" s="73">
        <f t="shared" si="176"/>
        <v>3</v>
      </c>
      <c r="N687">
        <f t="shared" si="177"/>
        <v>3</v>
      </c>
      <c r="O687" s="12">
        <f t="shared" si="178"/>
        <v>152.98464277765413</v>
      </c>
      <c r="P687" s="11">
        <f t="shared" si="179"/>
        <v>15.512642777654122</v>
      </c>
      <c r="Q687" s="1">
        <f t="shared" si="180"/>
        <v>137.47200000000001</v>
      </c>
      <c r="S687" s="14" t="str">
        <f t="shared" si="181"/>
        <v>A</v>
      </c>
      <c r="U687" s="1">
        <f t="shared" si="182"/>
        <v>137.47200000000001</v>
      </c>
      <c r="V687" s="1">
        <f t="shared" si="183"/>
        <v>380.80700000000002</v>
      </c>
      <c r="W687" s="1">
        <f t="shared" si="184"/>
        <v>15.512642777654122</v>
      </c>
      <c r="X687" s="20">
        <f t="shared" si="185"/>
        <v>6.7479996082795433</v>
      </c>
      <c r="Y687" s="22">
        <f t="shared" si="186"/>
        <v>3</v>
      </c>
      <c r="AA687" s="47"/>
    </row>
    <row r="688" spans="1:34" hidden="1" x14ac:dyDescent="0.25">
      <c r="A688" s="57" t="s">
        <v>39</v>
      </c>
      <c r="B688" s="1">
        <v>179.584</v>
      </c>
      <c r="C688" s="1">
        <v>179.2</v>
      </c>
      <c r="D688" s="1">
        <v>418.34100000000001</v>
      </c>
      <c r="E688" s="1">
        <v>380.71699999999998</v>
      </c>
      <c r="G688" s="1">
        <f t="shared" si="170"/>
        <v>37.624000000000024</v>
      </c>
      <c r="H688" s="1">
        <f t="shared" si="171"/>
        <v>0.38400000000001455</v>
      </c>
      <c r="I688" s="2">
        <f t="shared" si="172"/>
        <v>401.60736000000003</v>
      </c>
      <c r="J688" s="2">
        <f t="shared" si="173"/>
        <v>393.24054000000001</v>
      </c>
      <c r="K688" s="2">
        <f t="shared" si="174"/>
        <v>384.87371999999999</v>
      </c>
      <c r="L688" s="10">
        <f t="shared" si="175"/>
        <v>3</v>
      </c>
      <c r="M688" s="73" t="str">
        <f t="shared" si="176"/>
        <v/>
      </c>
      <c r="N688">
        <f t="shared" si="177"/>
        <v>3</v>
      </c>
      <c r="O688" s="12">
        <f t="shared" si="178"/>
        <v>199.84865346093923</v>
      </c>
      <c r="P688" s="11">
        <f t="shared" si="179"/>
        <v>20.264653460939229</v>
      </c>
      <c r="Q688" s="1">
        <f t="shared" si="180"/>
        <v>179.584</v>
      </c>
      <c r="S688" s="14" t="str">
        <f t="shared" si="181"/>
        <v>A</v>
      </c>
      <c r="U688" s="1">
        <f t="shared" si="182"/>
        <v>179.584</v>
      </c>
      <c r="V688" s="1">
        <f t="shared" si="183"/>
        <v>380.71699999999998</v>
      </c>
      <c r="W688" s="1">
        <f t="shared" si="184"/>
        <v>20.264653460939229</v>
      </c>
      <c r="X688" s="20">
        <f t="shared" si="185"/>
        <v>8.8151242555085645</v>
      </c>
      <c r="Y688" s="22">
        <f t="shared" si="186"/>
        <v>3</v>
      </c>
      <c r="AA688" s="47"/>
    </row>
    <row r="689" spans="1:27" hidden="1" x14ac:dyDescent="0.25">
      <c r="A689" s="57" t="s">
        <v>39</v>
      </c>
      <c r="B689" s="1">
        <v>193.536</v>
      </c>
      <c r="C689" s="1">
        <v>193.15199999999999</v>
      </c>
      <c r="D689" s="1">
        <v>417.30799999999999</v>
      </c>
      <c r="E689" s="1">
        <v>383.25299999999999</v>
      </c>
      <c r="G689" s="1">
        <f t="shared" si="170"/>
        <v>34.055000000000007</v>
      </c>
      <c r="H689" s="1">
        <f t="shared" si="171"/>
        <v>0.38400000000001455</v>
      </c>
      <c r="I689" s="2">
        <f t="shared" si="172"/>
        <v>400.61568</v>
      </c>
      <c r="J689" s="2">
        <f t="shared" si="173"/>
        <v>392.26952</v>
      </c>
      <c r="K689" s="2">
        <f t="shared" si="174"/>
        <v>383.92336</v>
      </c>
      <c r="L689" s="10">
        <f t="shared" si="175"/>
        <v>3</v>
      </c>
      <c r="M689" s="73" t="str">
        <f t="shared" si="176"/>
        <v/>
      </c>
      <c r="N689">
        <f t="shared" si="177"/>
        <v>3</v>
      </c>
      <c r="O689" s="12">
        <f t="shared" si="178"/>
        <v>215.37502782105497</v>
      </c>
      <c r="P689" s="11">
        <f t="shared" si="179"/>
        <v>21.83902782105497</v>
      </c>
      <c r="Q689" s="1">
        <f t="shared" si="180"/>
        <v>193.536</v>
      </c>
      <c r="S689" s="14" t="str">
        <f t="shared" si="181"/>
        <v>A</v>
      </c>
      <c r="U689" s="1">
        <f t="shared" si="182"/>
        <v>193.536</v>
      </c>
      <c r="V689" s="1">
        <f t="shared" si="183"/>
        <v>383.25299999999999</v>
      </c>
      <c r="W689" s="1">
        <f t="shared" si="184"/>
        <v>21.83902782105497</v>
      </c>
      <c r="X689" s="20">
        <f t="shared" si="185"/>
        <v>9.4999771021589119</v>
      </c>
      <c r="Y689" s="22">
        <f t="shared" si="186"/>
        <v>3</v>
      </c>
      <c r="AA689" s="47"/>
    </row>
    <row r="690" spans="1:27" hidden="1" x14ac:dyDescent="0.25">
      <c r="A690" s="57" t="s">
        <v>39</v>
      </c>
      <c r="B690" s="1">
        <v>185.6</v>
      </c>
      <c r="C690" s="1">
        <v>185.21600000000001</v>
      </c>
      <c r="D690" s="1">
        <v>419.38200000000001</v>
      </c>
      <c r="E690" s="1">
        <v>379.29199999999997</v>
      </c>
      <c r="G690" s="1">
        <f t="shared" si="170"/>
        <v>40.090000000000032</v>
      </c>
      <c r="H690" s="1">
        <f t="shared" si="171"/>
        <v>0.38399999999998613</v>
      </c>
      <c r="I690" s="2">
        <f t="shared" si="172"/>
        <v>402.60672</v>
      </c>
      <c r="J690" s="2">
        <f t="shared" si="173"/>
        <v>394.21908000000002</v>
      </c>
      <c r="K690" s="2">
        <f t="shared" si="174"/>
        <v>385.83143999999999</v>
      </c>
      <c r="L690" s="10">
        <f t="shared" si="175"/>
        <v>0</v>
      </c>
      <c r="M690" s="73">
        <f t="shared" si="176"/>
        <v>0</v>
      </c>
      <c r="N690">
        <f t="shared" si="177"/>
        <v>0</v>
      </c>
      <c r="O690" s="12">
        <f t="shared" si="178"/>
        <v>185.6</v>
      </c>
      <c r="P690" s="11">
        <f t="shared" si="179"/>
        <v>0</v>
      </c>
      <c r="Q690" s="1">
        <f t="shared" si="180"/>
        <v>185.6</v>
      </c>
      <c r="S690" s="14" t="str">
        <f t="shared" si="181"/>
        <v>A</v>
      </c>
      <c r="U690" s="1">
        <f t="shared" si="182"/>
        <v>185.6</v>
      </c>
      <c r="V690" s="1">
        <f t="shared" si="183"/>
        <v>379.29199999999997</v>
      </c>
      <c r="W690" s="1">
        <f t="shared" si="184"/>
        <v>0</v>
      </c>
      <c r="X690" s="20">
        <f t="shared" si="185"/>
        <v>0</v>
      </c>
      <c r="Y690" s="22">
        <f t="shared" si="186"/>
        <v>0</v>
      </c>
      <c r="AA690" s="47"/>
    </row>
    <row r="691" spans="1:27" hidden="1" x14ac:dyDescent="0.25">
      <c r="A691" s="57" t="s">
        <v>39</v>
      </c>
      <c r="B691" s="1">
        <v>196.22399999999999</v>
      </c>
      <c r="C691" s="1">
        <v>195.84</v>
      </c>
      <c r="D691" s="1">
        <v>420.62700000000001</v>
      </c>
      <c r="E691" s="1">
        <v>380.387</v>
      </c>
      <c r="G691" s="1">
        <f t="shared" si="170"/>
        <v>40.240000000000009</v>
      </c>
      <c r="H691" s="1">
        <f t="shared" si="171"/>
        <v>0.38399999999998613</v>
      </c>
      <c r="I691" s="2">
        <f t="shared" si="172"/>
        <v>403.80192</v>
      </c>
      <c r="J691" s="2">
        <f t="shared" si="173"/>
        <v>395.38938000000002</v>
      </c>
      <c r="K691" s="2">
        <f t="shared" si="174"/>
        <v>386.97684000000004</v>
      </c>
      <c r="L691" s="10">
        <f t="shared" si="175"/>
        <v>0</v>
      </c>
      <c r="M691" s="73" t="str">
        <f t="shared" si="176"/>
        <v/>
      </c>
      <c r="N691">
        <f t="shared" si="177"/>
        <v>0</v>
      </c>
      <c r="O691" s="12">
        <f t="shared" si="178"/>
        <v>196.22399999999999</v>
      </c>
      <c r="P691" s="11">
        <f t="shared" si="179"/>
        <v>0</v>
      </c>
      <c r="Q691" s="1">
        <f t="shared" si="180"/>
        <v>196.22399999999999</v>
      </c>
      <c r="S691" s="14" t="str">
        <f t="shared" si="181"/>
        <v>A</v>
      </c>
      <c r="U691" s="1">
        <f t="shared" si="182"/>
        <v>196.22399999999999</v>
      </c>
      <c r="V691" s="1">
        <f t="shared" si="183"/>
        <v>380.387</v>
      </c>
      <c r="W691" s="1">
        <f t="shared" si="184"/>
        <v>0</v>
      </c>
      <c r="X691" s="20">
        <f t="shared" si="185"/>
        <v>0</v>
      </c>
      <c r="Y691" s="22">
        <f t="shared" si="186"/>
        <v>0</v>
      </c>
      <c r="AA691" s="47"/>
    </row>
    <row r="692" spans="1:27" hidden="1" x14ac:dyDescent="0.25">
      <c r="A692" s="57" t="s">
        <v>39</v>
      </c>
      <c r="B692" s="1">
        <v>201.08799999999999</v>
      </c>
      <c r="C692" s="1">
        <v>200.57599999999999</v>
      </c>
      <c r="D692" s="1">
        <v>421.58800000000002</v>
      </c>
      <c r="E692" s="1">
        <v>381.33</v>
      </c>
      <c r="G692" s="1">
        <f t="shared" si="170"/>
        <v>40.258000000000038</v>
      </c>
      <c r="H692" s="1">
        <f t="shared" si="171"/>
        <v>0.51200000000000045</v>
      </c>
      <c r="I692" s="2">
        <f t="shared" si="172"/>
        <v>404.72448000000003</v>
      </c>
      <c r="J692" s="2">
        <f t="shared" si="173"/>
        <v>396.29272000000003</v>
      </c>
      <c r="K692" s="2">
        <f t="shared" si="174"/>
        <v>387.86096000000003</v>
      </c>
      <c r="L692" s="10">
        <f t="shared" si="175"/>
        <v>0</v>
      </c>
      <c r="M692" s="73" t="str">
        <f t="shared" si="176"/>
        <v/>
      </c>
      <c r="N692">
        <f t="shared" si="177"/>
        <v>0</v>
      </c>
      <c r="O692" s="12">
        <f t="shared" si="178"/>
        <v>201.08799999999999</v>
      </c>
      <c r="P692" s="11">
        <f t="shared" si="179"/>
        <v>0</v>
      </c>
      <c r="Q692" s="1">
        <f t="shared" si="180"/>
        <v>201.08799999999999</v>
      </c>
      <c r="S692" s="14" t="str">
        <f t="shared" si="181"/>
        <v>A</v>
      </c>
      <c r="U692" s="1">
        <f t="shared" si="182"/>
        <v>201.08799999999999</v>
      </c>
      <c r="V692" s="1">
        <f t="shared" si="183"/>
        <v>381.33</v>
      </c>
      <c r="W692" s="1">
        <f t="shared" si="184"/>
        <v>0</v>
      </c>
      <c r="X692" s="20">
        <f t="shared" si="185"/>
        <v>0</v>
      </c>
      <c r="Y692" s="22">
        <f t="shared" si="186"/>
        <v>0</v>
      </c>
      <c r="AA692" s="47"/>
    </row>
    <row r="693" spans="1:27" hidden="1" x14ac:dyDescent="0.25">
      <c r="A693" s="57" t="s">
        <v>39</v>
      </c>
      <c r="B693" s="1">
        <v>188.416</v>
      </c>
      <c r="C693" s="1">
        <v>188.03200000000001</v>
      </c>
      <c r="D693" s="1">
        <v>423.40199999999999</v>
      </c>
      <c r="E693" s="1">
        <v>383.036</v>
      </c>
      <c r="G693" s="1">
        <f t="shared" si="170"/>
        <v>40.365999999999985</v>
      </c>
      <c r="H693" s="1">
        <f t="shared" si="171"/>
        <v>0.38399999999998613</v>
      </c>
      <c r="I693" s="2">
        <f t="shared" si="172"/>
        <v>406.46591999999998</v>
      </c>
      <c r="J693" s="2">
        <f t="shared" si="173"/>
        <v>397.99788000000001</v>
      </c>
      <c r="K693" s="2">
        <f t="shared" si="174"/>
        <v>389.52983999999998</v>
      </c>
      <c r="L693" s="10">
        <f t="shared" si="175"/>
        <v>0</v>
      </c>
      <c r="M693" s="73" t="str">
        <f t="shared" si="176"/>
        <v/>
      </c>
      <c r="N693">
        <f t="shared" si="177"/>
        <v>0</v>
      </c>
      <c r="O693" s="12">
        <f t="shared" si="178"/>
        <v>188.416</v>
      </c>
      <c r="P693" s="11">
        <f t="shared" si="179"/>
        <v>0</v>
      </c>
      <c r="Q693" s="1">
        <f t="shared" si="180"/>
        <v>188.416</v>
      </c>
      <c r="S693" s="14" t="str">
        <f t="shared" si="181"/>
        <v>A</v>
      </c>
      <c r="U693" s="1">
        <f t="shared" si="182"/>
        <v>188.416</v>
      </c>
      <c r="V693" s="1">
        <f t="shared" si="183"/>
        <v>383.036</v>
      </c>
      <c r="W693" s="1">
        <f t="shared" si="184"/>
        <v>0</v>
      </c>
      <c r="X693" s="20">
        <f t="shared" si="185"/>
        <v>0</v>
      </c>
      <c r="Y693" s="22">
        <f t="shared" si="186"/>
        <v>0</v>
      </c>
      <c r="AA693" s="47"/>
    </row>
    <row r="694" spans="1:27" hidden="1" x14ac:dyDescent="0.25">
      <c r="A694" s="57" t="s">
        <v>39</v>
      </c>
      <c r="B694" s="1">
        <v>212.608</v>
      </c>
      <c r="C694" s="1">
        <v>212.096</v>
      </c>
      <c r="D694" s="1">
        <v>421.90899999999999</v>
      </c>
      <c r="E694" s="1">
        <v>381.64699999999999</v>
      </c>
      <c r="G694" s="1">
        <f t="shared" si="170"/>
        <v>40.262</v>
      </c>
      <c r="H694" s="1">
        <f t="shared" si="171"/>
        <v>0.51200000000000045</v>
      </c>
      <c r="I694" s="2">
        <f t="shared" si="172"/>
        <v>405.03264000000001</v>
      </c>
      <c r="J694" s="2">
        <f t="shared" si="173"/>
        <v>396.59445999999997</v>
      </c>
      <c r="K694" s="2">
        <f t="shared" si="174"/>
        <v>388.15627999999998</v>
      </c>
      <c r="L694" s="10">
        <f t="shared" si="175"/>
        <v>0</v>
      </c>
      <c r="M694" s="73" t="str">
        <f t="shared" si="176"/>
        <v/>
      </c>
      <c r="N694">
        <f t="shared" si="177"/>
        <v>0</v>
      </c>
      <c r="O694" s="12">
        <f t="shared" si="178"/>
        <v>212.608</v>
      </c>
      <c r="P694" s="11">
        <f t="shared" si="179"/>
        <v>0</v>
      </c>
      <c r="Q694" s="1">
        <f t="shared" si="180"/>
        <v>212.608</v>
      </c>
      <c r="S694" s="14" t="str">
        <f t="shared" si="181"/>
        <v>A</v>
      </c>
      <c r="U694" s="1">
        <f t="shared" si="182"/>
        <v>212.608</v>
      </c>
      <c r="V694" s="1">
        <f t="shared" si="183"/>
        <v>381.64699999999999</v>
      </c>
      <c r="W694" s="1">
        <f t="shared" si="184"/>
        <v>0</v>
      </c>
      <c r="X694" s="20">
        <f t="shared" si="185"/>
        <v>0</v>
      </c>
      <c r="Y694" s="22">
        <f t="shared" si="186"/>
        <v>0</v>
      </c>
      <c r="AA694" s="47"/>
    </row>
    <row r="695" spans="1:27" hidden="1" x14ac:dyDescent="0.25">
      <c r="A695" s="57" t="s">
        <v>39</v>
      </c>
      <c r="B695" s="1">
        <v>212.73599999999999</v>
      </c>
      <c r="C695" s="1">
        <v>212.352</v>
      </c>
      <c r="D695" s="1">
        <v>421.154</v>
      </c>
      <c r="E695" s="1">
        <v>380.76799999999997</v>
      </c>
      <c r="G695" s="1">
        <f t="shared" si="170"/>
        <v>40.386000000000024</v>
      </c>
      <c r="H695" s="1">
        <f t="shared" si="171"/>
        <v>0.38399999999998613</v>
      </c>
      <c r="I695" s="2">
        <f t="shared" si="172"/>
        <v>404.30784</v>
      </c>
      <c r="J695" s="2">
        <f t="shared" si="173"/>
        <v>395.88475999999997</v>
      </c>
      <c r="K695" s="2">
        <f t="shared" si="174"/>
        <v>387.46168</v>
      </c>
      <c r="L695" s="10">
        <f t="shared" si="175"/>
        <v>0</v>
      </c>
      <c r="M695" s="73" t="str">
        <f t="shared" si="176"/>
        <v/>
      </c>
      <c r="N695">
        <f t="shared" si="177"/>
        <v>0</v>
      </c>
      <c r="O695" s="12">
        <f t="shared" si="178"/>
        <v>212.73599999999999</v>
      </c>
      <c r="P695" s="11">
        <f t="shared" si="179"/>
        <v>0</v>
      </c>
      <c r="Q695" s="1">
        <f t="shared" si="180"/>
        <v>212.73599999999999</v>
      </c>
      <c r="S695" s="14" t="str">
        <f t="shared" si="181"/>
        <v>A</v>
      </c>
      <c r="U695" s="1">
        <f t="shared" si="182"/>
        <v>212.73599999999999</v>
      </c>
      <c r="V695" s="1">
        <f t="shared" si="183"/>
        <v>380.76799999999997</v>
      </c>
      <c r="W695" s="1">
        <f t="shared" si="184"/>
        <v>0</v>
      </c>
      <c r="X695" s="20">
        <f t="shared" si="185"/>
        <v>0</v>
      </c>
      <c r="Y695" s="22">
        <f t="shared" si="186"/>
        <v>0</v>
      </c>
      <c r="AA695" s="47"/>
    </row>
    <row r="696" spans="1:27" hidden="1" x14ac:dyDescent="0.25">
      <c r="A696" s="57" t="s">
        <v>39</v>
      </c>
      <c r="B696" s="1">
        <v>210.304</v>
      </c>
      <c r="C696" s="1">
        <v>209.66399999999999</v>
      </c>
      <c r="D696" s="1">
        <v>423.90699999999998</v>
      </c>
      <c r="E696" s="1">
        <v>383.37</v>
      </c>
      <c r="G696" s="1">
        <f t="shared" si="170"/>
        <v>40.536999999999978</v>
      </c>
      <c r="H696" s="1">
        <f t="shared" si="171"/>
        <v>0.64000000000001478</v>
      </c>
      <c r="I696" s="2">
        <f t="shared" si="172"/>
        <v>406.95071999999999</v>
      </c>
      <c r="J696" s="2">
        <f t="shared" si="173"/>
        <v>398.47257999999999</v>
      </c>
      <c r="K696" s="2">
        <f t="shared" si="174"/>
        <v>389.99444</v>
      </c>
      <c r="L696" s="10">
        <f t="shared" si="175"/>
        <v>0</v>
      </c>
      <c r="M696" s="73" t="str">
        <f t="shared" si="176"/>
        <v/>
      </c>
      <c r="N696">
        <f t="shared" si="177"/>
        <v>0</v>
      </c>
      <c r="O696" s="12">
        <f t="shared" si="178"/>
        <v>210.304</v>
      </c>
      <c r="P696" s="11">
        <f t="shared" si="179"/>
        <v>0</v>
      </c>
      <c r="Q696" s="1">
        <f t="shared" si="180"/>
        <v>210.304</v>
      </c>
      <c r="S696" s="14" t="str">
        <f t="shared" si="181"/>
        <v>A</v>
      </c>
      <c r="U696" s="1">
        <f t="shared" si="182"/>
        <v>210.304</v>
      </c>
      <c r="V696" s="1">
        <f t="shared" si="183"/>
        <v>383.37</v>
      </c>
      <c r="W696" s="1">
        <f t="shared" si="184"/>
        <v>0</v>
      </c>
      <c r="X696" s="20">
        <f t="shared" si="185"/>
        <v>0</v>
      </c>
      <c r="Y696" s="22">
        <f t="shared" si="186"/>
        <v>0</v>
      </c>
      <c r="AA696" s="47"/>
    </row>
    <row r="697" spans="1:27" hidden="1" x14ac:dyDescent="0.25">
      <c r="A697" s="57" t="s">
        <v>39</v>
      </c>
      <c r="B697" s="1">
        <v>180.096</v>
      </c>
      <c r="C697" s="1">
        <v>179.71199999999999</v>
      </c>
      <c r="D697" s="1">
        <v>422.99299999999999</v>
      </c>
      <c r="E697" s="1">
        <v>382.64400000000001</v>
      </c>
      <c r="G697" s="1">
        <f t="shared" si="170"/>
        <v>40.34899999999999</v>
      </c>
      <c r="H697" s="1">
        <f t="shared" si="171"/>
        <v>0.38400000000001455</v>
      </c>
      <c r="I697" s="2">
        <f t="shared" si="172"/>
        <v>406.07328000000001</v>
      </c>
      <c r="J697" s="2">
        <f t="shared" si="173"/>
        <v>397.61342000000002</v>
      </c>
      <c r="K697" s="2">
        <f t="shared" si="174"/>
        <v>389.15355999999997</v>
      </c>
      <c r="L697" s="10">
        <f t="shared" si="175"/>
        <v>0</v>
      </c>
      <c r="M697" s="73" t="str">
        <f t="shared" si="176"/>
        <v/>
      </c>
      <c r="N697">
        <f t="shared" si="177"/>
        <v>0</v>
      </c>
      <c r="O697" s="12">
        <f t="shared" si="178"/>
        <v>180.096</v>
      </c>
      <c r="P697" s="11">
        <f t="shared" si="179"/>
        <v>0</v>
      </c>
      <c r="Q697" s="1">
        <f t="shared" si="180"/>
        <v>180.096</v>
      </c>
      <c r="S697" s="14" t="str">
        <f t="shared" si="181"/>
        <v>A</v>
      </c>
      <c r="U697" s="1">
        <f t="shared" si="182"/>
        <v>180.096</v>
      </c>
      <c r="V697" s="1">
        <f t="shared" si="183"/>
        <v>382.64400000000001</v>
      </c>
      <c r="W697" s="1">
        <f t="shared" si="184"/>
        <v>0</v>
      </c>
      <c r="X697" s="20">
        <f t="shared" si="185"/>
        <v>0</v>
      </c>
      <c r="Y697" s="22">
        <f t="shared" si="186"/>
        <v>0</v>
      </c>
      <c r="AA697" s="47"/>
    </row>
    <row r="698" spans="1:27" hidden="1" x14ac:dyDescent="0.25">
      <c r="A698" s="57" t="s">
        <v>39</v>
      </c>
      <c r="B698" s="1">
        <v>166.27199999999999</v>
      </c>
      <c r="C698" s="1">
        <v>165.88800000000001</v>
      </c>
      <c r="D698" s="1">
        <v>422.024</v>
      </c>
      <c r="E698" s="1">
        <v>381.74799999999999</v>
      </c>
      <c r="G698" s="1">
        <f t="shared" si="170"/>
        <v>40.27600000000001</v>
      </c>
      <c r="H698" s="1">
        <f t="shared" si="171"/>
        <v>0.38399999999998613</v>
      </c>
      <c r="I698" s="2">
        <f t="shared" si="172"/>
        <v>405.14303999999998</v>
      </c>
      <c r="J698" s="2">
        <f t="shared" si="173"/>
        <v>396.70256000000001</v>
      </c>
      <c r="K698" s="2">
        <f t="shared" si="174"/>
        <v>388.26207999999997</v>
      </c>
      <c r="L698" s="10">
        <f t="shared" si="175"/>
        <v>0</v>
      </c>
      <c r="M698" s="73" t="str">
        <f t="shared" si="176"/>
        <v/>
      </c>
      <c r="N698">
        <f t="shared" si="177"/>
        <v>0</v>
      </c>
      <c r="O698" s="12">
        <f t="shared" si="178"/>
        <v>166.27199999999999</v>
      </c>
      <c r="P698" s="11">
        <f t="shared" si="179"/>
        <v>0</v>
      </c>
      <c r="Q698" s="1">
        <f t="shared" si="180"/>
        <v>166.27199999999999</v>
      </c>
      <c r="S698" s="14" t="str">
        <f t="shared" si="181"/>
        <v>A</v>
      </c>
      <c r="U698" s="1">
        <f t="shared" si="182"/>
        <v>166.27199999999999</v>
      </c>
      <c r="V698" s="1">
        <f t="shared" si="183"/>
        <v>381.74799999999999</v>
      </c>
      <c r="W698" s="1">
        <f t="shared" si="184"/>
        <v>0</v>
      </c>
      <c r="X698" s="20">
        <f t="shared" si="185"/>
        <v>0</v>
      </c>
      <c r="Y698" s="22">
        <f t="shared" si="186"/>
        <v>0</v>
      </c>
      <c r="AA698" s="47"/>
    </row>
    <row r="699" spans="1:27" hidden="1" x14ac:dyDescent="0.25">
      <c r="A699" s="57" t="s">
        <v>39</v>
      </c>
      <c r="B699" s="1">
        <v>159.488</v>
      </c>
      <c r="C699" s="1">
        <v>158.976</v>
      </c>
      <c r="D699" s="1">
        <v>420.56700000000001</v>
      </c>
      <c r="E699" s="1">
        <v>380.40300000000002</v>
      </c>
      <c r="G699" s="1">
        <f t="shared" si="170"/>
        <v>40.163999999999987</v>
      </c>
      <c r="H699" s="1">
        <f t="shared" si="171"/>
        <v>0.51200000000000045</v>
      </c>
      <c r="I699" s="2">
        <f t="shared" si="172"/>
        <v>403.74432000000002</v>
      </c>
      <c r="J699" s="2">
        <f t="shared" si="173"/>
        <v>395.33298000000002</v>
      </c>
      <c r="K699" s="2">
        <f t="shared" si="174"/>
        <v>386.92164000000002</v>
      </c>
      <c r="L699" s="10">
        <f t="shared" si="175"/>
        <v>0</v>
      </c>
      <c r="M699" s="73" t="str">
        <f t="shared" si="176"/>
        <v/>
      </c>
      <c r="N699">
        <f t="shared" si="177"/>
        <v>0</v>
      </c>
      <c r="O699" s="12">
        <f t="shared" si="178"/>
        <v>159.488</v>
      </c>
      <c r="P699" s="11">
        <f t="shared" si="179"/>
        <v>0</v>
      </c>
      <c r="Q699" s="1">
        <f t="shared" si="180"/>
        <v>159.488</v>
      </c>
      <c r="S699" s="14" t="str">
        <f t="shared" si="181"/>
        <v>A</v>
      </c>
      <c r="U699" s="1">
        <f t="shared" si="182"/>
        <v>159.488</v>
      </c>
      <c r="V699" s="1">
        <f t="shared" si="183"/>
        <v>380.40300000000002</v>
      </c>
      <c r="W699" s="1">
        <f t="shared" si="184"/>
        <v>0</v>
      </c>
      <c r="X699" s="20">
        <f t="shared" si="185"/>
        <v>0</v>
      </c>
      <c r="Y699" s="22">
        <f t="shared" si="186"/>
        <v>0</v>
      </c>
      <c r="AA699" s="47"/>
    </row>
    <row r="700" spans="1:27" hidden="1" x14ac:dyDescent="0.25">
      <c r="A700" s="57" t="s">
        <v>39</v>
      </c>
      <c r="B700" s="1">
        <v>149.50399999999999</v>
      </c>
      <c r="C700" s="1">
        <v>149.24799999999999</v>
      </c>
      <c r="D700" s="1">
        <v>420.38499999999999</v>
      </c>
      <c r="E700" s="1">
        <v>380.4</v>
      </c>
      <c r="G700" s="1">
        <f t="shared" si="170"/>
        <v>39.985000000000014</v>
      </c>
      <c r="H700" s="1">
        <f t="shared" si="171"/>
        <v>0.25600000000000023</v>
      </c>
      <c r="I700" s="2">
        <f t="shared" si="172"/>
        <v>403.56959999999998</v>
      </c>
      <c r="J700" s="2">
        <f t="shared" si="173"/>
        <v>395.1619</v>
      </c>
      <c r="K700" s="2">
        <f t="shared" si="174"/>
        <v>386.75419999999997</v>
      </c>
      <c r="L700" s="10">
        <f t="shared" si="175"/>
        <v>0</v>
      </c>
      <c r="M700" s="73" t="str">
        <f t="shared" si="176"/>
        <v/>
      </c>
      <c r="N700">
        <f t="shared" si="177"/>
        <v>0</v>
      </c>
      <c r="O700" s="12">
        <f t="shared" si="178"/>
        <v>149.50399999999999</v>
      </c>
      <c r="P700" s="11">
        <f t="shared" si="179"/>
        <v>0</v>
      </c>
      <c r="Q700" s="1">
        <f t="shared" si="180"/>
        <v>149.50399999999999</v>
      </c>
      <c r="S700" s="14" t="str">
        <f t="shared" si="181"/>
        <v>A</v>
      </c>
      <c r="U700" s="1">
        <f t="shared" si="182"/>
        <v>149.50399999999999</v>
      </c>
      <c r="V700" s="1">
        <f t="shared" si="183"/>
        <v>380.4</v>
      </c>
      <c r="W700" s="1">
        <f t="shared" si="184"/>
        <v>0</v>
      </c>
      <c r="X700" s="20">
        <f t="shared" si="185"/>
        <v>0</v>
      </c>
      <c r="Y700" s="22">
        <f t="shared" si="186"/>
        <v>0</v>
      </c>
      <c r="AA700" s="47"/>
    </row>
    <row r="701" spans="1:27" hidden="1" x14ac:dyDescent="0.25">
      <c r="A701" s="57" t="s">
        <v>39</v>
      </c>
      <c r="B701" s="1">
        <v>147.19999999999999</v>
      </c>
      <c r="C701" s="1">
        <v>146.816</v>
      </c>
      <c r="D701" s="1">
        <v>421.55399999999997</v>
      </c>
      <c r="E701" s="1">
        <v>381.31400000000002</v>
      </c>
      <c r="G701" s="1">
        <f t="shared" si="170"/>
        <v>40.239999999999952</v>
      </c>
      <c r="H701" s="1">
        <f t="shared" si="171"/>
        <v>0.38399999999998613</v>
      </c>
      <c r="I701" s="2">
        <f t="shared" si="172"/>
        <v>404.69183999999996</v>
      </c>
      <c r="J701" s="2">
        <f t="shared" si="173"/>
        <v>396.26076</v>
      </c>
      <c r="K701" s="2">
        <f t="shared" si="174"/>
        <v>387.82968</v>
      </c>
      <c r="L701" s="10">
        <f t="shared" si="175"/>
        <v>0</v>
      </c>
      <c r="M701" s="73" t="str">
        <f t="shared" si="176"/>
        <v/>
      </c>
      <c r="N701">
        <f t="shared" si="177"/>
        <v>0</v>
      </c>
      <c r="O701" s="12">
        <f t="shared" si="178"/>
        <v>147.19999999999999</v>
      </c>
      <c r="P701" s="11">
        <f t="shared" si="179"/>
        <v>0</v>
      </c>
      <c r="Q701" s="1">
        <f t="shared" si="180"/>
        <v>147.19999999999999</v>
      </c>
      <c r="S701" s="14" t="str">
        <f t="shared" si="181"/>
        <v>A</v>
      </c>
      <c r="U701" s="1">
        <f t="shared" si="182"/>
        <v>147.19999999999999</v>
      </c>
      <c r="V701" s="1">
        <f t="shared" si="183"/>
        <v>381.31400000000002</v>
      </c>
      <c r="W701" s="1">
        <f t="shared" si="184"/>
        <v>0</v>
      </c>
      <c r="X701" s="20">
        <f t="shared" si="185"/>
        <v>0</v>
      </c>
      <c r="Y701" s="22">
        <f t="shared" si="186"/>
        <v>0</v>
      </c>
      <c r="AA701" s="47"/>
    </row>
    <row r="702" spans="1:27" hidden="1" x14ac:dyDescent="0.25">
      <c r="A702" s="57" t="s">
        <v>39</v>
      </c>
      <c r="B702" s="1">
        <v>125.824</v>
      </c>
      <c r="C702" s="1">
        <v>125.44</v>
      </c>
      <c r="D702" s="1">
        <v>423.12700000000001</v>
      </c>
      <c r="E702" s="1">
        <v>382.82900000000001</v>
      </c>
      <c r="G702" s="1">
        <f t="shared" si="170"/>
        <v>40.298000000000002</v>
      </c>
      <c r="H702" s="1">
        <f t="shared" si="171"/>
        <v>0.38400000000000034</v>
      </c>
      <c r="I702" s="2">
        <f t="shared" si="172"/>
        <v>406.20192000000003</v>
      </c>
      <c r="J702" s="2">
        <f t="shared" si="173"/>
        <v>397.73937999999998</v>
      </c>
      <c r="K702" s="2">
        <f t="shared" si="174"/>
        <v>389.27683999999999</v>
      </c>
      <c r="L702" s="10">
        <f t="shared" si="175"/>
        <v>0</v>
      </c>
      <c r="M702" s="73" t="str">
        <f t="shared" si="176"/>
        <v/>
      </c>
      <c r="N702">
        <f t="shared" si="177"/>
        <v>0</v>
      </c>
      <c r="O702" s="12">
        <f t="shared" si="178"/>
        <v>125.824</v>
      </c>
      <c r="P702" s="11">
        <f t="shared" si="179"/>
        <v>0</v>
      </c>
      <c r="Q702" s="1">
        <f t="shared" si="180"/>
        <v>125.824</v>
      </c>
      <c r="S702" s="14" t="str">
        <f t="shared" si="181"/>
        <v>A</v>
      </c>
      <c r="U702" s="1">
        <f t="shared" si="182"/>
        <v>125.824</v>
      </c>
      <c r="V702" s="1">
        <f t="shared" si="183"/>
        <v>382.82900000000001</v>
      </c>
      <c r="W702" s="1">
        <f t="shared" si="184"/>
        <v>0</v>
      </c>
      <c r="X702" s="20">
        <f t="shared" si="185"/>
        <v>0</v>
      </c>
      <c r="Y702" s="22">
        <f t="shared" si="186"/>
        <v>0</v>
      </c>
      <c r="AA702" s="47"/>
    </row>
    <row r="703" spans="1:27" hidden="1" x14ac:dyDescent="0.25">
      <c r="A703" s="57" t="s">
        <v>39</v>
      </c>
      <c r="B703" s="1">
        <v>107.008</v>
      </c>
      <c r="C703" s="1">
        <v>106.752</v>
      </c>
      <c r="D703" s="1">
        <v>421.09500000000003</v>
      </c>
      <c r="E703" s="1">
        <v>383.767</v>
      </c>
      <c r="G703" s="1">
        <f t="shared" si="170"/>
        <v>37.328000000000031</v>
      </c>
      <c r="H703" s="1">
        <f t="shared" si="171"/>
        <v>0.25600000000000023</v>
      </c>
      <c r="I703" s="2">
        <f t="shared" si="172"/>
        <v>404.25120000000004</v>
      </c>
      <c r="J703" s="2">
        <f t="shared" si="173"/>
        <v>395.82930000000005</v>
      </c>
      <c r="K703" s="2">
        <f t="shared" si="174"/>
        <v>387.40740000000005</v>
      </c>
      <c r="L703" s="10">
        <f t="shared" si="175"/>
        <v>3</v>
      </c>
      <c r="M703" s="73">
        <f t="shared" si="176"/>
        <v>3</v>
      </c>
      <c r="N703">
        <f t="shared" si="177"/>
        <v>3</v>
      </c>
      <c r="O703" s="12">
        <f t="shared" si="178"/>
        <v>119.08301802804363</v>
      </c>
      <c r="P703" s="11">
        <f t="shared" si="179"/>
        <v>12.07501802804363</v>
      </c>
      <c r="Q703" s="1">
        <f t="shared" si="180"/>
        <v>107.008</v>
      </c>
      <c r="S703" s="14" t="str">
        <f t="shared" si="181"/>
        <v>A</v>
      </c>
      <c r="U703" s="1">
        <f t="shared" si="182"/>
        <v>107.008</v>
      </c>
      <c r="V703" s="1">
        <f t="shared" si="183"/>
        <v>383.767</v>
      </c>
      <c r="W703" s="1">
        <f t="shared" si="184"/>
        <v>12.07501802804363</v>
      </c>
      <c r="X703" s="20">
        <f t="shared" si="185"/>
        <v>5.2526328421989792</v>
      </c>
      <c r="Y703" s="22">
        <f t="shared" si="186"/>
        <v>3</v>
      </c>
      <c r="AA703" s="47"/>
    </row>
    <row r="704" spans="1:27" hidden="1" x14ac:dyDescent="0.25">
      <c r="A704" s="57" t="s">
        <v>39</v>
      </c>
      <c r="B704" s="1">
        <v>79.36</v>
      </c>
      <c r="C704" s="1">
        <v>79.231999999999999</v>
      </c>
      <c r="D704" s="1">
        <v>419.21199999999999</v>
      </c>
      <c r="E704" s="1">
        <v>383.66300000000001</v>
      </c>
      <c r="G704" s="1">
        <f t="shared" si="170"/>
        <v>35.548999999999978</v>
      </c>
      <c r="H704" s="1">
        <f t="shared" si="171"/>
        <v>0.12800000000000011</v>
      </c>
      <c r="I704" s="2">
        <f t="shared" si="172"/>
        <v>402.44351999999998</v>
      </c>
      <c r="J704" s="2">
        <f t="shared" si="173"/>
        <v>394.05928</v>
      </c>
      <c r="K704" s="2">
        <f t="shared" si="174"/>
        <v>385.67503999999997</v>
      </c>
      <c r="L704" s="10">
        <f t="shared" si="175"/>
        <v>3</v>
      </c>
      <c r="M704" s="73" t="str">
        <f t="shared" si="176"/>
        <v/>
      </c>
      <c r="N704">
        <f t="shared" si="177"/>
        <v>3</v>
      </c>
      <c r="O704" s="12">
        <f t="shared" si="178"/>
        <v>88.315156910750062</v>
      </c>
      <c r="P704" s="11">
        <f t="shared" si="179"/>
        <v>8.9551569107500626</v>
      </c>
      <c r="Q704" s="1">
        <f t="shared" si="180"/>
        <v>79.36</v>
      </c>
      <c r="S704" s="14" t="str">
        <f t="shared" si="181"/>
        <v>A</v>
      </c>
      <c r="U704" s="1">
        <f t="shared" si="182"/>
        <v>79.36</v>
      </c>
      <c r="V704" s="1">
        <f t="shared" si="183"/>
        <v>383.66300000000001</v>
      </c>
      <c r="W704" s="1">
        <f t="shared" si="184"/>
        <v>8.9551569107500626</v>
      </c>
      <c r="X704" s="20">
        <f t="shared" si="185"/>
        <v>3.8954932561762772</v>
      </c>
      <c r="Y704" s="22">
        <f t="shared" si="186"/>
        <v>3</v>
      </c>
      <c r="AA704" s="47"/>
    </row>
    <row r="705" spans="1:34" x14ac:dyDescent="0.25">
      <c r="A705" s="57" t="s">
        <v>39</v>
      </c>
      <c r="B705" s="1">
        <v>60.415999999999997</v>
      </c>
      <c r="C705" s="1">
        <v>60.031999999999996</v>
      </c>
      <c r="D705" s="1">
        <v>419.71899999999999</v>
      </c>
      <c r="E705" s="1">
        <v>379.99299999999999</v>
      </c>
      <c r="G705" s="1">
        <f t="shared" si="170"/>
        <v>39.725999999999999</v>
      </c>
      <c r="H705" s="1">
        <f t="shared" si="171"/>
        <v>0.38400000000000034</v>
      </c>
      <c r="I705" s="2">
        <f t="shared" si="172"/>
        <v>402.93023999999997</v>
      </c>
      <c r="J705" s="2">
        <f t="shared" si="173"/>
        <v>394.53586000000001</v>
      </c>
      <c r="K705" s="2">
        <f t="shared" si="174"/>
        <v>386.14148</v>
      </c>
      <c r="L705" s="10">
        <f t="shared" si="175"/>
        <v>0</v>
      </c>
      <c r="M705" s="73">
        <f t="shared" si="176"/>
        <v>0</v>
      </c>
      <c r="N705">
        <f t="shared" si="177"/>
        <v>0</v>
      </c>
      <c r="O705" s="12">
        <f t="shared" si="178"/>
        <v>60.415999999999997</v>
      </c>
      <c r="P705" s="11">
        <f t="shared" si="179"/>
        <v>0</v>
      </c>
      <c r="Q705" s="1">
        <f t="shared" si="180"/>
        <v>60.415999999999997</v>
      </c>
      <c r="S705" s="14" t="str">
        <f t="shared" si="181"/>
        <v>A</v>
      </c>
      <c r="U705" s="1">
        <f t="shared" si="182"/>
        <v>60.415999999999997</v>
      </c>
      <c r="V705" s="1">
        <f t="shared" si="183"/>
        <v>379.99299999999999</v>
      </c>
      <c r="W705" s="1">
        <f t="shared" si="184"/>
        <v>0</v>
      </c>
      <c r="X705" s="20">
        <f t="shared" si="185"/>
        <v>0</v>
      </c>
      <c r="Y705" s="22">
        <f t="shared" si="186"/>
        <v>0</v>
      </c>
      <c r="Z705" s="32" t="s">
        <v>40</v>
      </c>
      <c r="AA705" s="47"/>
      <c r="AB705" s="32" t="str">
        <f>A705</f>
        <v>JJJJ-MM-TT SS:MM:SS</v>
      </c>
      <c r="AC705" s="1">
        <f>SUM(U705:U728)</f>
        <v>3411.8400000000011</v>
      </c>
      <c r="AD705" s="1">
        <f>AVERAGE(V705:V728)</f>
        <v>381.42183333333338</v>
      </c>
      <c r="AE705" s="1">
        <f>SUM(W705:W728)</f>
        <v>193.66249009570447</v>
      </c>
      <c r="AF705" s="1">
        <f>SUM(X705:X728)</f>
        <v>84.243183191631445</v>
      </c>
      <c r="AG705" s="35">
        <f>AVERAGE(Y705:Y728)</f>
        <v>1.25</v>
      </c>
      <c r="AH705" s="37" t="e">
        <f>DAY(A705)</f>
        <v>#VALUE!</v>
      </c>
    </row>
    <row r="706" spans="1:34" hidden="1" x14ac:dyDescent="0.25">
      <c r="A706" s="57" t="s">
        <v>39</v>
      </c>
      <c r="B706" s="1">
        <v>61.311999999999998</v>
      </c>
      <c r="C706" s="1">
        <v>61.183999999999997</v>
      </c>
      <c r="D706" s="1">
        <v>420.142</v>
      </c>
      <c r="E706" s="1">
        <v>380.37299999999999</v>
      </c>
      <c r="G706" s="1">
        <f t="shared" si="170"/>
        <v>39.769000000000005</v>
      </c>
      <c r="H706" s="1">
        <f t="shared" si="171"/>
        <v>0.12800000000000011</v>
      </c>
      <c r="I706" s="2">
        <f t="shared" si="172"/>
        <v>403.33632</v>
      </c>
      <c r="J706" s="2">
        <f t="shared" si="173"/>
        <v>394.93347999999997</v>
      </c>
      <c r="K706" s="2">
        <f t="shared" si="174"/>
        <v>386.53064000000001</v>
      </c>
      <c r="L706" s="10">
        <f t="shared" si="175"/>
        <v>0</v>
      </c>
      <c r="M706" s="73" t="str">
        <f t="shared" si="176"/>
        <v/>
      </c>
      <c r="N706">
        <f t="shared" si="177"/>
        <v>0</v>
      </c>
      <c r="O706" s="12">
        <f t="shared" si="178"/>
        <v>61.311999999999998</v>
      </c>
      <c r="P706" s="11">
        <f t="shared" si="179"/>
        <v>0</v>
      </c>
      <c r="Q706" s="1">
        <f t="shared" si="180"/>
        <v>61.311999999999998</v>
      </c>
      <c r="S706" s="14" t="str">
        <f t="shared" si="181"/>
        <v>A</v>
      </c>
      <c r="U706" s="1">
        <f t="shared" si="182"/>
        <v>61.311999999999998</v>
      </c>
      <c r="V706" s="1">
        <f t="shared" si="183"/>
        <v>380.37299999999999</v>
      </c>
      <c r="W706" s="1">
        <f t="shared" si="184"/>
        <v>0</v>
      </c>
      <c r="X706" s="20">
        <f t="shared" si="185"/>
        <v>0</v>
      </c>
      <c r="Y706" s="22">
        <f t="shared" si="186"/>
        <v>0</v>
      </c>
      <c r="AA706" s="47"/>
    </row>
    <row r="707" spans="1:34" hidden="1" x14ac:dyDescent="0.25">
      <c r="A707" s="57" t="s">
        <v>39</v>
      </c>
      <c r="B707" s="1">
        <v>61.951999999999998</v>
      </c>
      <c r="C707" s="1">
        <v>61.695999999999998</v>
      </c>
      <c r="D707" s="1">
        <v>420.51299999999998</v>
      </c>
      <c r="E707" s="1">
        <v>380.71100000000001</v>
      </c>
      <c r="G707" s="1">
        <f t="shared" si="170"/>
        <v>39.801999999999964</v>
      </c>
      <c r="H707" s="1">
        <f t="shared" si="171"/>
        <v>0.25600000000000023</v>
      </c>
      <c r="I707" s="2">
        <f t="shared" si="172"/>
        <v>403.69247999999999</v>
      </c>
      <c r="J707" s="2">
        <f t="shared" si="173"/>
        <v>395.28222</v>
      </c>
      <c r="K707" s="2">
        <f t="shared" si="174"/>
        <v>386.87196</v>
      </c>
      <c r="L707" s="10">
        <f t="shared" si="175"/>
        <v>0</v>
      </c>
      <c r="M707" s="73" t="str">
        <f t="shared" si="176"/>
        <v/>
      </c>
      <c r="N707">
        <f t="shared" si="177"/>
        <v>0</v>
      </c>
      <c r="O707" s="12">
        <f t="shared" si="178"/>
        <v>61.951999999999998</v>
      </c>
      <c r="P707" s="11">
        <f t="shared" si="179"/>
        <v>0</v>
      </c>
      <c r="Q707" s="1">
        <f t="shared" si="180"/>
        <v>61.951999999999998</v>
      </c>
      <c r="S707" s="14" t="str">
        <f t="shared" si="181"/>
        <v>A</v>
      </c>
      <c r="U707" s="1">
        <f t="shared" si="182"/>
        <v>61.951999999999998</v>
      </c>
      <c r="V707" s="1">
        <f t="shared" si="183"/>
        <v>380.71100000000001</v>
      </c>
      <c r="W707" s="1">
        <f t="shared" si="184"/>
        <v>0</v>
      </c>
      <c r="X707" s="20">
        <f t="shared" si="185"/>
        <v>0</v>
      </c>
      <c r="Y707" s="22">
        <f t="shared" si="186"/>
        <v>0</v>
      </c>
      <c r="AA707" s="47"/>
    </row>
    <row r="708" spans="1:34" hidden="1" x14ac:dyDescent="0.25">
      <c r="A708" s="57" t="s">
        <v>39</v>
      </c>
      <c r="B708" s="1">
        <v>59.904000000000003</v>
      </c>
      <c r="C708" s="1">
        <v>59.52</v>
      </c>
      <c r="D708" s="1">
        <v>419.815</v>
      </c>
      <c r="E708" s="1">
        <v>380.09</v>
      </c>
      <c r="G708" s="1">
        <f t="shared" si="170"/>
        <v>39.725000000000023</v>
      </c>
      <c r="H708" s="1">
        <f t="shared" si="171"/>
        <v>0.38400000000000034</v>
      </c>
      <c r="I708" s="2">
        <f t="shared" si="172"/>
        <v>403.0224</v>
      </c>
      <c r="J708" s="2">
        <f t="shared" si="173"/>
        <v>394.62610000000001</v>
      </c>
      <c r="K708" s="2">
        <f t="shared" si="174"/>
        <v>386.22980000000001</v>
      </c>
      <c r="L708" s="10">
        <f t="shared" si="175"/>
        <v>0</v>
      </c>
      <c r="M708" s="73" t="str">
        <f t="shared" si="176"/>
        <v/>
      </c>
      <c r="N708">
        <f t="shared" si="177"/>
        <v>0</v>
      </c>
      <c r="O708" s="12">
        <f t="shared" si="178"/>
        <v>59.904000000000003</v>
      </c>
      <c r="P708" s="11">
        <f t="shared" si="179"/>
        <v>0</v>
      </c>
      <c r="Q708" s="1">
        <f t="shared" si="180"/>
        <v>59.904000000000003</v>
      </c>
      <c r="S708" s="14" t="str">
        <f t="shared" si="181"/>
        <v>A</v>
      </c>
      <c r="U708" s="1">
        <f t="shared" si="182"/>
        <v>59.904000000000003</v>
      </c>
      <c r="V708" s="1">
        <f t="shared" si="183"/>
        <v>380.09</v>
      </c>
      <c r="W708" s="1">
        <f t="shared" si="184"/>
        <v>0</v>
      </c>
      <c r="X708" s="20">
        <f t="shared" si="185"/>
        <v>0</v>
      </c>
      <c r="Y708" s="22">
        <f t="shared" si="186"/>
        <v>0</v>
      </c>
      <c r="AA708" s="47"/>
    </row>
    <row r="709" spans="1:34" hidden="1" x14ac:dyDescent="0.25">
      <c r="A709" s="57" t="s">
        <v>39</v>
      </c>
      <c r="B709" s="1">
        <v>59.52</v>
      </c>
      <c r="C709" s="1">
        <v>59.392000000000003</v>
      </c>
      <c r="D709" s="1">
        <v>419.13499999999999</v>
      </c>
      <c r="E709" s="1">
        <v>379.476</v>
      </c>
      <c r="G709" s="1">
        <f t="shared" si="170"/>
        <v>39.658999999999992</v>
      </c>
      <c r="H709" s="1">
        <f t="shared" si="171"/>
        <v>0.12800000000000011</v>
      </c>
      <c r="I709" s="2">
        <f t="shared" si="172"/>
        <v>402.36959999999999</v>
      </c>
      <c r="J709" s="2">
        <f t="shared" si="173"/>
        <v>393.98689999999999</v>
      </c>
      <c r="K709" s="2">
        <f t="shared" si="174"/>
        <v>385.60419999999999</v>
      </c>
      <c r="L709" s="10">
        <f t="shared" si="175"/>
        <v>0</v>
      </c>
      <c r="M709" s="73" t="str">
        <f t="shared" si="176"/>
        <v/>
      </c>
      <c r="N709">
        <f t="shared" si="177"/>
        <v>0</v>
      </c>
      <c r="O709" s="12">
        <f t="shared" si="178"/>
        <v>59.52</v>
      </c>
      <c r="P709" s="11">
        <f t="shared" si="179"/>
        <v>0</v>
      </c>
      <c r="Q709" s="1">
        <f t="shared" si="180"/>
        <v>59.52</v>
      </c>
      <c r="S709" s="14" t="str">
        <f t="shared" si="181"/>
        <v>A</v>
      </c>
      <c r="U709" s="1">
        <f t="shared" si="182"/>
        <v>59.52</v>
      </c>
      <c r="V709" s="1">
        <f t="shared" si="183"/>
        <v>379.476</v>
      </c>
      <c r="W709" s="1">
        <f t="shared" si="184"/>
        <v>0</v>
      </c>
      <c r="X709" s="20">
        <f t="shared" si="185"/>
        <v>0</v>
      </c>
      <c r="Y709" s="22">
        <f t="shared" si="186"/>
        <v>0</v>
      </c>
      <c r="AA709" s="47"/>
    </row>
    <row r="710" spans="1:34" hidden="1" x14ac:dyDescent="0.25">
      <c r="A710" s="57" t="s">
        <v>39</v>
      </c>
      <c r="B710" s="1">
        <v>80.768000000000001</v>
      </c>
      <c r="C710" s="1">
        <v>80.512</v>
      </c>
      <c r="D710" s="1">
        <v>417.79500000000002</v>
      </c>
      <c r="E710" s="1">
        <v>381.53399999999999</v>
      </c>
      <c r="G710" s="1">
        <f t="shared" si="170"/>
        <v>36.261000000000024</v>
      </c>
      <c r="H710" s="1">
        <f t="shared" si="171"/>
        <v>0.25600000000000023</v>
      </c>
      <c r="I710" s="2">
        <f t="shared" si="172"/>
        <v>401.08320000000003</v>
      </c>
      <c r="J710" s="2">
        <f t="shared" si="173"/>
        <v>392.72730000000001</v>
      </c>
      <c r="K710" s="2">
        <f t="shared" si="174"/>
        <v>384.37139999999999</v>
      </c>
      <c r="L710" s="10">
        <f t="shared" si="175"/>
        <v>3</v>
      </c>
      <c r="M710" s="73">
        <f t="shared" si="176"/>
        <v>3</v>
      </c>
      <c r="N710">
        <f t="shared" si="177"/>
        <v>3</v>
      </c>
      <c r="O710" s="12">
        <f t="shared" si="178"/>
        <v>89.882038726908519</v>
      </c>
      <c r="P710" s="11">
        <f t="shared" si="179"/>
        <v>9.1140387269085181</v>
      </c>
      <c r="Q710" s="1">
        <f t="shared" si="180"/>
        <v>80.768000000000001</v>
      </c>
      <c r="S710" s="14" t="str">
        <f t="shared" si="181"/>
        <v>A</v>
      </c>
      <c r="U710" s="1">
        <f t="shared" si="182"/>
        <v>80.768000000000001</v>
      </c>
      <c r="V710" s="1">
        <f t="shared" si="183"/>
        <v>381.53399999999999</v>
      </c>
      <c r="W710" s="1">
        <f t="shared" si="184"/>
        <v>9.1140387269085181</v>
      </c>
      <c r="X710" s="20">
        <f t="shared" si="185"/>
        <v>3.9646068462052053</v>
      </c>
      <c r="Y710" s="22">
        <f t="shared" si="186"/>
        <v>3</v>
      </c>
      <c r="AA710" s="47"/>
    </row>
    <row r="711" spans="1:34" hidden="1" x14ac:dyDescent="0.25">
      <c r="A711" s="57" t="s">
        <v>39</v>
      </c>
      <c r="B711" s="1">
        <v>120.06399999999999</v>
      </c>
      <c r="C711" s="1">
        <v>119.80800000000001</v>
      </c>
      <c r="D711" s="1">
        <v>419.17500000000001</v>
      </c>
      <c r="E711" s="1">
        <v>379.79700000000003</v>
      </c>
      <c r="G711" s="1">
        <f t="shared" si="170"/>
        <v>39.377999999999986</v>
      </c>
      <c r="H711" s="1">
        <f t="shared" si="171"/>
        <v>0.25599999999998602</v>
      </c>
      <c r="I711" s="2">
        <f t="shared" si="172"/>
        <v>402.40800000000002</v>
      </c>
      <c r="J711" s="2">
        <f t="shared" si="173"/>
        <v>394.02449999999999</v>
      </c>
      <c r="K711" s="2">
        <f t="shared" si="174"/>
        <v>385.64100000000002</v>
      </c>
      <c r="L711" s="10">
        <f t="shared" si="175"/>
        <v>0</v>
      </c>
      <c r="M711" s="73">
        <f t="shared" si="176"/>
        <v>0</v>
      </c>
      <c r="N711">
        <f t="shared" si="177"/>
        <v>0</v>
      </c>
      <c r="O711" s="12">
        <f t="shared" si="178"/>
        <v>120.06399999999999</v>
      </c>
      <c r="P711" s="11">
        <f t="shared" si="179"/>
        <v>0</v>
      </c>
      <c r="Q711" s="1">
        <f t="shared" si="180"/>
        <v>120.06399999999999</v>
      </c>
      <c r="S711" s="14" t="str">
        <f t="shared" si="181"/>
        <v>A</v>
      </c>
      <c r="U711" s="1">
        <f t="shared" si="182"/>
        <v>120.06399999999999</v>
      </c>
      <c r="V711" s="1">
        <f t="shared" si="183"/>
        <v>379.79700000000003</v>
      </c>
      <c r="W711" s="1">
        <f t="shared" si="184"/>
        <v>0</v>
      </c>
      <c r="X711" s="20">
        <f t="shared" si="185"/>
        <v>0</v>
      </c>
      <c r="Y711" s="22">
        <f t="shared" si="186"/>
        <v>0</v>
      </c>
      <c r="AA711" s="47"/>
    </row>
    <row r="712" spans="1:34" hidden="1" x14ac:dyDescent="0.25">
      <c r="A712" s="57" t="s">
        <v>39</v>
      </c>
      <c r="B712" s="1">
        <v>154.624</v>
      </c>
      <c r="C712" s="1">
        <v>154.11199999999999</v>
      </c>
      <c r="D712" s="1">
        <v>420.19400000000002</v>
      </c>
      <c r="E712" s="1">
        <v>380.57499999999999</v>
      </c>
      <c r="G712" s="1">
        <f t="shared" si="170"/>
        <v>39.619000000000028</v>
      </c>
      <c r="H712" s="1">
        <f t="shared" si="171"/>
        <v>0.51200000000000045</v>
      </c>
      <c r="I712" s="2">
        <f t="shared" si="172"/>
        <v>403.38624000000004</v>
      </c>
      <c r="J712" s="2">
        <f t="shared" si="173"/>
        <v>394.98236000000003</v>
      </c>
      <c r="K712" s="2">
        <f t="shared" si="174"/>
        <v>386.57848000000001</v>
      </c>
      <c r="L712" s="10">
        <f t="shared" si="175"/>
        <v>0</v>
      </c>
      <c r="M712" s="73" t="str">
        <f t="shared" si="176"/>
        <v/>
      </c>
      <c r="N712">
        <f t="shared" si="177"/>
        <v>0</v>
      </c>
      <c r="O712" s="12">
        <f t="shared" si="178"/>
        <v>154.624</v>
      </c>
      <c r="P712" s="11">
        <f t="shared" si="179"/>
        <v>0</v>
      </c>
      <c r="Q712" s="1">
        <f t="shared" si="180"/>
        <v>154.624</v>
      </c>
      <c r="S712" s="14" t="str">
        <f t="shared" si="181"/>
        <v>A</v>
      </c>
      <c r="U712" s="1">
        <f t="shared" si="182"/>
        <v>154.624</v>
      </c>
      <c r="V712" s="1">
        <f t="shared" si="183"/>
        <v>380.57499999999999</v>
      </c>
      <c r="W712" s="1">
        <f t="shared" si="184"/>
        <v>0</v>
      </c>
      <c r="X712" s="20">
        <f t="shared" si="185"/>
        <v>0</v>
      </c>
      <c r="Y712" s="22">
        <f t="shared" si="186"/>
        <v>0</v>
      </c>
      <c r="AA712" s="47"/>
    </row>
    <row r="713" spans="1:34" hidden="1" x14ac:dyDescent="0.25">
      <c r="A713" s="57" t="s">
        <v>39</v>
      </c>
      <c r="B713" s="1">
        <v>174.08</v>
      </c>
      <c r="C713" s="1">
        <v>173.82400000000001</v>
      </c>
      <c r="D713" s="1">
        <v>419.91399999999999</v>
      </c>
      <c r="E713" s="1">
        <v>379.77199999999999</v>
      </c>
      <c r="G713" s="1">
        <f t="shared" ref="G713:G752" si="187">D713-E713</f>
        <v>40.141999999999996</v>
      </c>
      <c r="H713" s="1">
        <f t="shared" ref="H713:H752" si="188">B713-C713</f>
        <v>0.25600000000000023</v>
      </c>
      <c r="I713" s="2">
        <f t="shared" ref="I713:I752" si="189">D713-((D713/100)*I$8)</f>
        <v>403.11743999999999</v>
      </c>
      <c r="J713" s="2">
        <f t="shared" ref="J713:J752" si="190">D713-((D713/100)*J$8)</f>
        <v>394.71915999999999</v>
      </c>
      <c r="K713" s="2">
        <f t="shared" ref="K713:K752" si="191">D713-((D713/100)*K$8)</f>
        <v>386.32087999999999</v>
      </c>
      <c r="L713" s="10">
        <f t="shared" ref="L713:L776" si="192">IF(AND(G713&lt;&gt;"",H713&lt;&gt;"",E713&gt;312),IF(AND(E713&gt;(I713-P$1),E713&lt;(I713+P$1)),N$4,IF(AND(E713&gt;(J713-P$1),E713&lt;(J713+P$1)),N$5,IF(AND(E713&gt;(K713-P$1),E713&lt;(K713+P$1)),N$6,0))),"0")</f>
        <v>0</v>
      </c>
      <c r="M713" s="73" t="str">
        <f t="shared" ref="M713:M776" si="193">IF(L712&lt;&gt;L713,L713,"")</f>
        <v/>
      </c>
      <c r="N713">
        <f t="shared" ref="N713:N752" si="194">L713</f>
        <v>0</v>
      </c>
      <c r="O713" s="12">
        <f t="shared" ref="O713:O776" si="195">IF(N713=1,(B713+(B713/(100-Q$4)*Q$4)),IF(N713=2,(B713+(B713/(100-Q$5)*Q$5)),IF(N713=3,(B713+(B713/(100-Q$6)*Q$6)),B713)))</f>
        <v>174.08</v>
      </c>
      <c r="P713" s="11">
        <f t="shared" ref="P713:P776" si="196">IF(O713&lt;&gt;"",O713-B713,"")</f>
        <v>0</v>
      </c>
      <c r="Q713" s="1">
        <f t="shared" ref="Q713:Q776" si="197">O713-P713</f>
        <v>174.08</v>
      </c>
      <c r="S713" s="14" t="str">
        <f t="shared" ref="S713:S753" si="198">IF(ROUND(B713,3)=ROUND(Q713,3),"A","B")</f>
        <v>A</v>
      </c>
      <c r="U713" s="1">
        <f t="shared" ref="U713:U752" si="199">B713</f>
        <v>174.08</v>
      </c>
      <c r="V713" s="1">
        <f t="shared" ref="V713:V752" si="200">E713</f>
        <v>379.77199999999999</v>
      </c>
      <c r="W713" s="1">
        <f t="shared" ref="W713:W752" si="201">P713</f>
        <v>0</v>
      </c>
      <c r="X713" s="20">
        <f t="shared" ref="X713:X776" si="202">W713*X$6</f>
        <v>0</v>
      </c>
      <c r="Y713" s="22">
        <f t="shared" ref="Y713:Y752" si="203">L713</f>
        <v>0</v>
      </c>
      <c r="AA713" s="47"/>
    </row>
    <row r="714" spans="1:34" hidden="1" x14ac:dyDescent="0.25">
      <c r="A714" s="57" t="s">
        <v>39</v>
      </c>
      <c r="B714" s="1">
        <v>178.68799999999999</v>
      </c>
      <c r="C714" s="1">
        <v>178.17599999999999</v>
      </c>
      <c r="D714" s="1">
        <v>419.78199999999998</v>
      </c>
      <c r="E714" s="1">
        <v>379.61700000000002</v>
      </c>
      <c r="G714" s="1">
        <f t="shared" si="187"/>
        <v>40.164999999999964</v>
      </c>
      <c r="H714" s="1">
        <f t="shared" si="188"/>
        <v>0.51200000000000045</v>
      </c>
      <c r="I714" s="2">
        <f t="shared" si="189"/>
        <v>402.99072000000001</v>
      </c>
      <c r="J714" s="2">
        <f t="shared" si="190"/>
        <v>394.59508</v>
      </c>
      <c r="K714" s="2">
        <f t="shared" si="191"/>
        <v>386.19943999999998</v>
      </c>
      <c r="L714" s="10">
        <f t="shared" si="192"/>
        <v>0</v>
      </c>
      <c r="M714" s="73" t="str">
        <f t="shared" si="193"/>
        <v/>
      </c>
      <c r="N714">
        <f t="shared" si="194"/>
        <v>0</v>
      </c>
      <c r="O714" s="12">
        <f t="shared" si="195"/>
        <v>178.68799999999999</v>
      </c>
      <c r="P714" s="11">
        <f t="shared" si="196"/>
        <v>0</v>
      </c>
      <c r="Q714" s="1">
        <f t="shared" si="197"/>
        <v>178.68799999999999</v>
      </c>
      <c r="S714" s="14" t="str">
        <f t="shared" si="198"/>
        <v>A</v>
      </c>
      <c r="U714" s="1">
        <f t="shared" si="199"/>
        <v>178.68799999999999</v>
      </c>
      <c r="V714" s="1">
        <f t="shared" si="200"/>
        <v>379.61700000000002</v>
      </c>
      <c r="W714" s="1">
        <f t="shared" si="201"/>
        <v>0</v>
      </c>
      <c r="X714" s="20">
        <f t="shared" si="202"/>
        <v>0</v>
      </c>
      <c r="Y714" s="22">
        <f t="shared" si="203"/>
        <v>0</v>
      </c>
      <c r="AA714" s="47"/>
    </row>
    <row r="715" spans="1:34" hidden="1" x14ac:dyDescent="0.25">
      <c r="A715" s="57" t="s">
        <v>39</v>
      </c>
      <c r="B715" s="1">
        <v>184.96</v>
      </c>
      <c r="C715" s="1">
        <v>184.70400000000001</v>
      </c>
      <c r="D715" s="1">
        <v>420.08499999999998</v>
      </c>
      <c r="E715" s="1">
        <v>379.86599999999999</v>
      </c>
      <c r="G715" s="1">
        <f t="shared" si="187"/>
        <v>40.218999999999994</v>
      </c>
      <c r="H715" s="1">
        <f t="shared" si="188"/>
        <v>0.25600000000000023</v>
      </c>
      <c r="I715" s="2">
        <f t="shared" si="189"/>
        <v>403.28159999999997</v>
      </c>
      <c r="J715" s="2">
        <f t="shared" si="190"/>
        <v>394.87989999999996</v>
      </c>
      <c r="K715" s="2">
        <f t="shared" si="191"/>
        <v>386.47819999999996</v>
      </c>
      <c r="L715" s="10">
        <f t="shared" si="192"/>
        <v>0</v>
      </c>
      <c r="M715" s="73" t="str">
        <f t="shared" si="193"/>
        <v/>
      </c>
      <c r="N715">
        <f t="shared" si="194"/>
        <v>0</v>
      </c>
      <c r="O715" s="12">
        <f t="shared" si="195"/>
        <v>184.96</v>
      </c>
      <c r="P715" s="11">
        <f t="shared" si="196"/>
        <v>0</v>
      </c>
      <c r="Q715" s="1">
        <f t="shared" si="197"/>
        <v>184.96</v>
      </c>
      <c r="S715" s="14" t="str">
        <f t="shared" si="198"/>
        <v>A</v>
      </c>
      <c r="U715" s="1">
        <f t="shared" si="199"/>
        <v>184.96</v>
      </c>
      <c r="V715" s="1">
        <f t="shared" si="200"/>
        <v>379.86599999999999</v>
      </c>
      <c r="W715" s="1">
        <f t="shared" si="201"/>
        <v>0</v>
      </c>
      <c r="X715" s="20">
        <f t="shared" si="202"/>
        <v>0</v>
      </c>
      <c r="Y715" s="22">
        <f t="shared" si="203"/>
        <v>0</v>
      </c>
      <c r="AA715" s="47"/>
    </row>
    <row r="716" spans="1:34" hidden="1" x14ac:dyDescent="0.25">
      <c r="A716" s="57" t="s">
        <v>39</v>
      </c>
      <c r="B716" s="1">
        <v>192.89599999999999</v>
      </c>
      <c r="C716" s="1">
        <v>192.38399999999999</v>
      </c>
      <c r="D716" s="1">
        <v>420.483</v>
      </c>
      <c r="E716" s="1">
        <v>380.185</v>
      </c>
      <c r="G716" s="1">
        <f t="shared" si="187"/>
        <v>40.298000000000002</v>
      </c>
      <c r="H716" s="1">
        <f t="shared" si="188"/>
        <v>0.51200000000000045</v>
      </c>
      <c r="I716" s="2">
        <f t="shared" si="189"/>
        <v>403.66368</v>
      </c>
      <c r="J716" s="2">
        <f t="shared" si="190"/>
        <v>395.25402000000003</v>
      </c>
      <c r="K716" s="2">
        <f t="shared" si="191"/>
        <v>386.84435999999999</v>
      </c>
      <c r="L716" s="10">
        <f t="shared" si="192"/>
        <v>0</v>
      </c>
      <c r="M716" s="73" t="str">
        <f t="shared" si="193"/>
        <v/>
      </c>
      <c r="N716">
        <f t="shared" si="194"/>
        <v>0</v>
      </c>
      <c r="O716" s="12">
        <f t="shared" si="195"/>
        <v>192.89599999999999</v>
      </c>
      <c r="P716" s="11">
        <f t="shared" si="196"/>
        <v>0</v>
      </c>
      <c r="Q716" s="1">
        <f t="shared" si="197"/>
        <v>192.89599999999999</v>
      </c>
      <c r="S716" s="14" t="str">
        <f t="shared" si="198"/>
        <v>A</v>
      </c>
      <c r="U716" s="1">
        <f t="shared" si="199"/>
        <v>192.89599999999999</v>
      </c>
      <c r="V716" s="1">
        <f t="shared" si="200"/>
        <v>380.185</v>
      </c>
      <c r="W716" s="1">
        <f t="shared" si="201"/>
        <v>0</v>
      </c>
      <c r="X716" s="20">
        <f t="shared" si="202"/>
        <v>0</v>
      </c>
      <c r="Y716" s="22">
        <f t="shared" si="203"/>
        <v>0</v>
      </c>
      <c r="AA716" s="47"/>
    </row>
    <row r="717" spans="1:34" hidden="1" x14ac:dyDescent="0.25">
      <c r="A717" s="57" t="s">
        <v>39</v>
      </c>
      <c r="B717" s="1">
        <v>182.65600000000001</v>
      </c>
      <c r="C717" s="1">
        <v>182.27199999999999</v>
      </c>
      <c r="D717" s="1">
        <v>419.31200000000001</v>
      </c>
      <c r="E717" s="1">
        <v>383.55200000000002</v>
      </c>
      <c r="G717" s="1">
        <f t="shared" si="187"/>
        <v>35.759999999999991</v>
      </c>
      <c r="H717" s="1">
        <f t="shared" si="188"/>
        <v>0.38400000000001455</v>
      </c>
      <c r="I717" s="2">
        <f t="shared" si="189"/>
        <v>402.53952000000004</v>
      </c>
      <c r="J717" s="2">
        <f t="shared" si="190"/>
        <v>394.15328</v>
      </c>
      <c r="K717" s="2">
        <f t="shared" si="191"/>
        <v>385.76704000000001</v>
      </c>
      <c r="L717" s="10">
        <f t="shared" si="192"/>
        <v>3</v>
      </c>
      <c r="M717" s="73">
        <f t="shared" si="193"/>
        <v>3</v>
      </c>
      <c r="N717">
        <f t="shared" si="194"/>
        <v>3</v>
      </c>
      <c r="O717" s="12">
        <f t="shared" si="195"/>
        <v>203.26730469619409</v>
      </c>
      <c r="P717" s="11">
        <f t="shared" si="196"/>
        <v>20.611304696194082</v>
      </c>
      <c r="Q717" s="1">
        <f t="shared" si="197"/>
        <v>182.65600000000001</v>
      </c>
      <c r="S717" s="14" t="str">
        <f t="shared" si="198"/>
        <v>A</v>
      </c>
      <c r="U717" s="1">
        <f t="shared" si="199"/>
        <v>182.65600000000001</v>
      </c>
      <c r="V717" s="1">
        <f t="shared" si="200"/>
        <v>383.55200000000002</v>
      </c>
      <c r="W717" s="1">
        <f t="shared" si="201"/>
        <v>20.611304696194082</v>
      </c>
      <c r="X717" s="20">
        <f t="shared" si="202"/>
        <v>8.9659175428444264</v>
      </c>
      <c r="Y717" s="22">
        <f t="shared" si="203"/>
        <v>3</v>
      </c>
      <c r="AA717" s="47"/>
    </row>
    <row r="718" spans="1:34" hidden="1" x14ac:dyDescent="0.25">
      <c r="A718" s="57" t="s">
        <v>39</v>
      </c>
      <c r="B718" s="1">
        <v>193.536</v>
      </c>
      <c r="C718" s="1">
        <v>193.024</v>
      </c>
      <c r="D718" s="1">
        <v>417.74700000000001</v>
      </c>
      <c r="E718" s="1">
        <v>383.69200000000001</v>
      </c>
      <c r="G718" s="1">
        <f t="shared" si="187"/>
        <v>34.055000000000007</v>
      </c>
      <c r="H718" s="1">
        <f t="shared" si="188"/>
        <v>0.51200000000000045</v>
      </c>
      <c r="I718" s="2">
        <f t="shared" si="189"/>
        <v>401.03712000000002</v>
      </c>
      <c r="J718" s="2">
        <f t="shared" si="190"/>
        <v>392.68218000000002</v>
      </c>
      <c r="K718" s="2">
        <f t="shared" si="191"/>
        <v>384.32724000000002</v>
      </c>
      <c r="L718" s="10">
        <f t="shared" si="192"/>
        <v>3</v>
      </c>
      <c r="M718" s="73" t="str">
        <f t="shared" si="193"/>
        <v/>
      </c>
      <c r="N718">
        <f t="shared" si="194"/>
        <v>3</v>
      </c>
      <c r="O718" s="12">
        <f t="shared" si="195"/>
        <v>215.37502782105497</v>
      </c>
      <c r="P718" s="11">
        <f t="shared" si="196"/>
        <v>21.83902782105497</v>
      </c>
      <c r="Q718" s="1">
        <f t="shared" si="197"/>
        <v>193.536</v>
      </c>
      <c r="S718" s="14" t="str">
        <f t="shared" si="198"/>
        <v>A</v>
      </c>
      <c r="U718" s="1">
        <f t="shared" si="199"/>
        <v>193.536</v>
      </c>
      <c r="V718" s="1">
        <f t="shared" si="200"/>
        <v>383.69200000000001</v>
      </c>
      <c r="W718" s="1">
        <f t="shared" si="201"/>
        <v>21.83902782105497</v>
      </c>
      <c r="X718" s="20">
        <f t="shared" si="202"/>
        <v>9.4999771021589119</v>
      </c>
      <c r="Y718" s="22">
        <f t="shared" si="203"/>
        <v>3</v>
      </c>
      <c r="AA718" s="47"/>
    </row>
    <row r="719" spans="1:34" hidden="1" x14ac:dyDescent="0.25">
      <c r="A719" s="57" t="s">
        <v>39</v>
      </c>
      <c r="B719" s="1">
        <v>204.28800000000001</v>
      </c>
      <c r="C719" s="1">
        <v>203.904</v>
      </c>
      <c r="D719" s="1">
        <v>418.44900000000001</v>
      </c>
      <c r="E719" s="1">
        <v>383.05200000000002</v>
      </c>
      <c r="G719" s="1">
        <f t="shared" si="187"/>
        <v>35.396999999999991</v>
      </c>
      <c r="H719" s="1">
        <f t="shared" si="188"/>
        <v>0.38400000000001455</v>
      </c>
      <c r="I719" s="2">
        <f t="shared" si="189"/>
        <v>401.71104000000003</v>
      </c>
      <c r="J719" s="2">
        <f t="shared" si="190"/>
        <v>393.34206</v>
      </c>
      <c r="K719" s="2">
        <f t="shared" si="191"/>
        <v>384.97307999999998</v>
      </c>
      <c r="L719" s="10">
        <f t="shared" si="192"/>
        <v>3</v>
      </c>
      <c r="M719" s="73" t="str">
        <f t="shared" si="193"/>
        <v/>
      </c>
      <c r="N719">
        <f t="shared" si="194"/>
        <v>3</v>
      </c>
      <c r="O719" s="12">
        <f t="shared" si="195"/>
        <v>227.34030714444694</v>
      </c>
      <c r="P719" s="11">
        <f t="shared" si="196"/>
        <v>23.052307144446928</v>
      </c>
      <c r="Q719" s="1">
        <f t="shared" si="197"/>
        <v>204.28800000000001</v>
      </c>
      <c r="S719" s="14" t="str">
        <f t="shared" si="198"/>
        <v>A</v>
      </c>
      <c r="U719" s="1">
        <f t="shared" si="199"/>
        <v>204.28800000000001</v>
      </c>
      <c r="V719" s="1">
        <f t="shared" si="200"/>
        <v>383.05200000000002</v>
      </c>
      <c r="W719" s="1">
        <f t="shared" si="201"/>
        <v>23.052307144446928</v>
      </c>
      <c r="X719" s="20">
        <f t="shared" si="202"/>
        <v>10.027753607834414</v>
      </c>
      <c r="Y719" s="22">
        <f t="shared" si="203"/>
        <v>3</v>
      </c>
      <c r="AA719" s="47"/>
    </row>
    <row r="720" spans="1:34" hidden="1" x14ac:dyDescent="0.25">
      <c r="A720" s="57" t="s">
        <v>39</v>
      </c>
      <c r="B720" s="1">
        <v>205.952</v>
      </c>
      <c r="C720" s="1">
        <v>205.56800000000001</v>
      </c>
      <c r="D720" s="1">
        <v>419.03899999999999</v>
      </c>
      <c r="E720" s="1">
        <v>383.46499999999997</v>
      </c>
      <c r="G720" s="1">
        <f t="shared" si="187"/>
        <v>35.574000000000012</v>
      </c>
      <c r="H720" s="1">
        <f t="shared" si="188"/>
        <v>0.38399999999998613</v>
      </c>
      <c r="I720" s="2">
        <f t="shared" si="189"/>
        <v>402.27744000000001</v>
      </c>
      <c r="J720" s="2">
        <f t="shared" si="190"/>
        <v>393.89666</v>
      </c>
      <c r="K720" s="2">
        <f t="shared" si="191"/>
        <v>385.51587999999998</v>
      </c>
      <c r="L720" s="10">
        <f t="shared" si="192"/>
        <v>3</v>
      </c>
      <c r="M720" s="73" t="str">
        <f t="shared" si="193"/>
        <v/>
      </c>
      <c r="N720">
        <f t="shared" si="194"/>
        <v>3</v>
      </c>
      <c r="O720" s="12">
        <f t="shared" si="195"/>
        <v>229.19207656354328</v>
      </c>
      <c r="P720" s="11">
        <f t="shared" si="196"/>
        <v>23.240076563543283</v>
      </c>
      <c r="Q720" s="1">
        <f t="shared" si="197"/>
        <v>205.952</v>
      </c>
      <c r="S720" s="14" t="str">
        <f t="shared" si="198"/>
        <v>A</v>
      </c>
      <c r="U720" s="1">
        <f t="shared" si="199"/>
        <v>205.952</v>
      </c>
      <c r="V720" s="1">
        <f t="shared" si="200"/>
        <v>383.46499999999997</v>
      </c>
      <c r="W720" s="1">
        <f t="shared" si="201"/>
        <v>23.240076563543283</v>
      </c>
      <c r="X720" s="20">
        <f t="shared" si="202"/>
        <v>10.109433305141328</v>
      </c>
      <c r="Y720" s="22">
        <f t="shared" si="203"/>
        <v>3</v>
      </c>
      <c r="AA720" s="47"/>
    </row>
    <row r="721" spans="1:34" hidden="1" x14ac:dyDescent="0.25">
      <c r="A721" s="57" t="s">
        <v>39</v>
      </c>
      <c r="B721" s="1">
        <v>184.32</v>
      </c>
      <c r="C721" s="1">
        <v>183.80799999999999</v>
      </c>
      <c r="D721" s="1">
        <v>421.815</v>
      </c>
      <c r="E721" s="1">
        <v>381.57299999999998</v>
      </c>
      <c r="G721" s="1">
        <f t="shared" si="187"/>
        <v>40.242000000000019</v>
      </c>
      <c r="H721" s="1">
        <f t="shared" si="188"/>
        <v>0.51200000000000045</v>
      </c>
      <c r="I721" s="2">
        <f t="shared" si="189"/>
        <v>404.94240000000002</v>
      </c>
      <c r="J721" s="2">
        <f t="shared" si="190"/>
        <v>396.5061</v>
      </c>
      <c r="K721" s="2">
        <f t="shared" si="191"/>
        <v>388.06979999999999</v>
      </c>
      <c r="L721" s="10">
        <f t="shared" si="192"/>
        <v>0</v>
      </c>
      <c r="M721" s="73">
        <f t="shared" si="193"/>
        <v>0</v>
      </c>
      <c r="N721">
        <f t="shared" si="194"/>
        <v>0</v>
      </c>
      <c r="O721" s="12">
        <f t="shared" si="195"/>
        <v>184.32</v>
      </c>
      <c r="P721" s="11">
        <f t="shared" si="196"/>
        <v>0</v>
      </c>
      <c r="Q721" s="1">
        <f t="shared" si="197"/>
        <v>184.32</v>
      </c>
      <c r="S721" s="14" t="str">
        <f t="shared" si="198"/>
        <v>A</v>
      </c>
      <c r="U721" s="1">
        <f t="shared" si="199"/>
        <v>184.32</v>
      </c>
      <c r="V721" s="1">
        <f t="shared" si="200"/>
        <v>381.57299999999998</v>
      </c>
      <c r="W721" s="1">
        <f t="shared" si="201"/>
        <v>0</v>
      </c>
      <c r="X721" s="20">
        <f t="shared" si="202"/>
        <v>0</v>
      </c>
      <c r="Y721" s="22">
        <f t="shared" si="203"/>
        <v>0</v>
      </c>
      <c r="AA721" s="47"/>
    </row>
    <row r="722" spans="1:34" hidden="1" x14ac:dyDescent="0.25">
      <c r="A722" s="57" t="s">
        <v>39</v>
      </c>
      <c r="B722" s="1">
        <v>169.08799999999999</v>
      </c>
      <c r="C722" s="1">
        <v>168.57599999999999</v>
      </c>
      <c r="D722" s="1">
        <v>419.666</v>
      </c>
      <c r="E722" s="1">
        <v>381.38</v>
      </c>
      <c r="G722" s="1">
        <f t="shared" si="187"/>
        <v>38.286000000000001</v>
      </c>
      <c r="H722" s="1">
        <f t="shared" si="188"/>
        <v>0.51200000000000045</v>
      </c>
      <c r="I722" s="2">
        <f t="shared" si="189"/>
        <v>402.87936000000002</v>
      </c>
      <c r="J722" s="2">
        <f t="shared" si="190"/>
        <v>394.48604</v>
      </c>
      <c r="K722" s="2">
        <f t="shared" si="191"/>
        <v>386.09271999999999</v>
      </c>
      <c r="L722" s="10">
        <f t="shared" si="192"/>
        <v>3</v>
      </c>
      <c r="M722" s="73">
        <f t="shared" si="193"/>
        <v>3</v>
      </c>
      <c r="N722">
        <f t="shared" si="194"/>
        <v>3</v>
      </c>
      <c r="O722" s="12">
        <f t="shared" si="195"/>
        <v>188.16826174048521</v>
      </c>
      <c r="P722" s="11">
        <f t="shared" si="196"/>
        <v>19.080261740485213</v>
      </c>
      <c r="Q722" s="1">
        <f t="shared" si="197"/>
        <v>169.08799999999999</v>
      </c>
      <c r="S722" s="14" t="str">
        <f t="shared" si="198"/>
        <v>A</v>
      </c>
      <c r="U722" s="1">
        <f t="shared" si="199"/>
        <v>169.08799999999999</v>
      </c>
      <c r="V722" s="1">
        <f t="shared" si="200"/>
        <v>381.38</v>
      </c>
      <c r="W722" s="1">
        <f t="shared" si="201"/>
        <v>19.080261740485213</v>
      </c>
      <c r="X722" s="20">
        <f t="shared" si="202"/>
        <v>8.2999138571110667</v>
      </c>
      <c r="Y722" s="22">
        <f t="shared" si="203"/>
        <v>3</v>
      </c>
      <c r="AA722" s="47"/>
    </row>
    <row r="723" spans="1:34" hidden="1" x14ac:dyDescent="0.25">
      <c r="A723" s="57" t="s">
        <v>39</v>
      </c>
      <c r="B723" s="1">
        <v>177.28</v>
      </c>
      <c r="C723" s="1">
        <v>176.89599999999999</v>
      </c>
      <c r="D723" s="1">
        <v>418.512</v>
      </c>
      <c r="E723" s="1">
        <v>380.36900000000003</v>
      </c>
      <c r="G723" s="1">
        <f t="shared" si="187"/>
        <v>38.142999999999972</v>
      </c>
      <c r="H723" s="1">
        <f t="shared" si="188"/>
        <v>0.38400000000001455</v>
      </c>
      <c r="I723" s="2">
        <f t="shared" si="189"/>
        <v>401.77152000000001</v>
      </c>
      <c r="J723" s="2">
        <f t="shared" si="190"/>
        <v>393.40127999999999</v>
      </c>
      <c r="K723" s="2">
        <f t="shared" si="191"/>
        <v>385.03104000000002</v>
      </c>
      <c r="L723" s="10">
        <f t="shared" si="192"/>
        <v>3</v>
      </c>
      <c r="M723" s="73" t="str">
        <f t="shared" si="193"/>
        <v/>
      </c>
      <c r="N723">
        <f t="shared" si="194"/>
        <v>3</v>
      </c>
      <c r="O723" s="12">
        <f t="shared" si="195"/>
        <v>197.28466503449812</v>
      </c>
      <c r="P723" s="11">
        <f t="shared" si="196"/>
        <v>20.004665034498117</v>
      </c>
      <c r="Q723" s="1">
        <f t="shared" si="197"/>
        <v>177.28</v>
      </c>
      <c r="S723" s="14" t="str">
        <f t="shared" si="198"/>
        <v>A</v>
      </c>
      <c r="U723" s="1">
        <f t="shared" si="199"/>
        <v>177.28</v>
      </c>
      <c r="V723" s="1">
        <f t="shared" si="200"/>
        <v>380.36900000000003</v>
      </c>
      <c r="W723" s="1">
        <f t="shared" si="201"/>
        <v>20.004665034498117</v>
      </c>
      <c r="X723" s="20">
        <f t="shared" si="202"/>
        <v>8.7020292900066814</v>
      </c>
      <c r="Y723" s="22">
        <f t="shared" si="203"/>
        <v>3</v>
      </c>
      <c r="AA723" s="47"/>
    </row>
    <row r="724" spans="1:34" hidden="1" x14ac:dyDescent="0.25">
      <c r="A724" s="57" t="s">
        <v>39</v>
      </c>
      <c r="B724" s="1">
        <v>177.28</v>
      </c>
      <c r="C724" s="1">
        <v>176.89599999999999</v>
      </c>
      <c r="D724" s="1">
        <v>418.04</v>
      </c>
      <c r="E724" s="1">
        <v>383.95</v>
      </c>
      <c r="G724" s="1">
        <f t="shared" si="187"/>
        <v>34.090000000000032</v>
      </c>
      <c r="H724" s="1">
        <f t="shared" si="188"/>
        <v>0.38400000000001455</v>
      </c>
      <c r="I724" s="2">
        <f t="shared" si="189"/>
        <v>401.3184</v>
      </c>
      <c r="J724" s="2">
        <f t="shared" si="190"/>
        <v>392.95760000000001</v>
      </c>
      <c r="K724" s="2">
        <f t="shared" si="191"/>
        <v>384.59680000000003</v>
      </c>
      <c r="L724" s="10">
        <f t="shared" si="192"/>
        <v>3</v>
      </c>
      <c r="M724" s="73" t="str">
        <f t="shared" si="193"/>
        <v/>
      </c>
      <c r="N724">
        <f t="shared" si="194"/>
        <v>3</v>
      </c>
      <c r="O724" s="12">
        <f t="shared" si="195"/>
        <v>197.28466503449812</v>
      </c>
      <c r="P724" s="11">
        <f t="shared" si="196"/>
        <v>20.004665034498117</v>
      </c>
      <c r="Q724" s="1">
        <f t="shared" si="197"/>
        <v>177.28</v>
      </c>
      <c r="S724" s="14" t="str">
        <f t="shared" si="198"/>
        <v>A</v>
      </c>
      <c r="U724" s="1">
        <f t="shared" si="199"/>
        <v>177.28</v>
      </c>
      <c r="V724" s="1">
        <f t="shared" si="200"/>
        <v>383.95</v>
      </c>
      <c r="W724" s="1">
        <f t="shared" si="201"/>
        <v>20.004665034498117</v>
      </c>
      <c r="X724" s="20">
        <f t="shared" si="202"/>
        <v>8.7020292900066814</v>
      </c>
      <c r="Y724" s="22">
        <f t="shared" si="203"/>
        <v>3</v>
      </c>
      <c r="AA724" s="47"/>
    </row>
    <row r="725" spans="1:34" hidden="1" x14ac:dyDescent="0.25">
      <c r="A725" s="57" t="s">
        <v>39</v>
      </c>
      <c r="B725" s="1">
        <v>173.82400000000001</v>
      </c>
      <c r="C725" s="1">
        <v>173.31200000000001</v>
      </c>
      <c r="D725" s="1">
        <v>418.01100000000002</v>
      </c>
      <c r="E725" s="1">
        <v>383.90699999999998</v>
      </c>
      <c r="G725" s="1">
        <f t="shared" si="187"/>
        <v>34.104000000000042</v>
      </c>
      <c r="H725" s="1">
        <f t="shared" si="188"/>
        <v>0.51200000000000045</v>
      </c>
      <c r="I725" s="2">
        <f t="shared" si="189"/>
        <v>401.29056000000003</v>
      </c>
      <c r="J725" s="2">
        <f t="shared" si="190"/>
        <v>392.93034</v>
      </c>
      <c r="K725" s="2">
        <f t="shared" si="191"/>
        <v>384.57012000000003</v>
      </c>
      <c r="L725" s="10">
        <f t="shared" si="192"/>
        <v>3</v>
      </c>
      <c r="M725" s="73" t="str">
        <f t="shared" si="193"/>
        <v/>
      </c>
      <c r="N725">
        <f t="shared" si="194"/>
        <v>3</v>
      </c>
      <c r="O725" s="12">
        <f t="shared" si="195"/>
        <v>193.43868239483643</v>
      </c>
      <c r="P725" s="11">
        <f t="shared" si="196"/>
        <v>19.614682394836422</v>
      </c>
      <c r="Q725" s="1">
        <f t="shared" si="197"/>
        <v>173.82400000000001</v>
      </c>
      <c r="S725" s="14" t="str">
        <f t="shared" si="198"/>
        <v>A</v>
      </c>
      <c r="U725" s="1">
        <f t="shared" si="199"/>
        <v>173.82400000000001</v>
      </c>
      <c r="V725" s="1">
        <f t="shared" si="200"/>
        <v>383.90699999999998</v>
      </c>
      <c r="W725" s="1">
        <f t="shared" si="201"/>
        <v>19.614682394836422</v>
      </c>
      <c r="X725" s="20">
        <f t="shared" si="202"/>
        <v>8.5323868417538424</v>
      </c>
      <c r="Y725" s="22">
        <f t="shared" si="203"/>
        <v>3</v>
      </c>
      <c r="AA725" s="47"/>
    </row>
    <row r="726" spans="1:34" hidden="1" x14ac:dyDescent="0.25">
      <c r="A726" s="57" t="s">
        <v>39</v>
      </c>
      <c r="B726" s="1">
        <v>151.55199999999999</v>
      </c>
      <c r="C726" s="1">
        <v>151.04</v>
      </c>
      <c r="D726" s="1">
        <v>419.46600000000001</v>
      </c>
      <c r="E726" s="1">
        <v>382.82600000000002</v>
      </c>
      <c r="G726" s="1">
        <f t="shared" si="187"/>
        <v>36.639999999999986</v>
      </c>
      <c r="H726" s="1">
        <f t="shared" si="188"/>
        <v>0.51200000000000045</v>
      </c>
      <c r="I726" s="2">
        <f t="shared" si="189"/>
        <v>402.68736000000001</v>
      </c>
      <c r="J726" s="2">
        <f t="shared" si="190"/>
        <v>394.29804000000001</v>
      </c>
      <c r="K726" s="2">
        <f t="shared" si="191"/>
        <v>385.90872000000002</v>
      </c>
      <c r="L726" s="10">
        <f t="shared" si="192"/>
        <v>3</v>
      </c>
      <c r="M726" s="73" t="str">
        <f t="shared" si="193"/>
        <v/>
      </c>
      <c r="N726">
        <f t="shared" si="194"/>
        <v>3</v>
      </c>
      <c r="O726" s="12">
        <f t="shared" si="195"/>
        <v>168.65346093923881</v>
      </c>
      <c r="P726" s="11">
        <f t="shared" si="196"/>
        <v>17.101460939238819</v>
      </c>
      <c r="Q726" s="1">
        <f t="shared" si="197"/>
        <v>151.55199999999999</v>
      </c>
      <c r="S726" s="14" t="str">
        <f t="shared" si="198"/>
        <v>A</v>
      </c>
      <c r="U726" s="1">
        <f t="shared" si="199"/>
        <v>151.55199999999999</v>
      </c>
      <c r="V726" s="1">
        <f t="shared" si="200"/>
        <v>382.82600000000002</v>
      </c>
      <c r="W726" s="1">
        <f t="shared" si="201"/>
        <v>17.101460939238819</v>
      </c>
      <c r="X726" s="20">
        <f t="shared" si="202"/>
        <v>7.4391355085688868</v>
      </c>
      <c r="Y726" s="22">
        <f t="shared" si="203"/>
        <v>3</v>
      </c>
      <c r="AA726" s="47"/>
    </row>
    <row r="727" spans="1:34" hidden="1" x14ac:dyDescent="0.25">
      <c r="A727" s="57" t="s">
        <v>39</v>
      </c>
      <c r="B727" s="1">
        <v>122.11199999999999</v>
      </c>
      <c r="C727" s="1">
        <v>121.85599999999999</v>
      </c>
      <c r="D727" s="1">
        <v>422.22699999999998</v>
      </c>
      <c r="E727" s="1">
        <v>382.02199999999999</v>
      </c>
      <c r="G727" s="1">
        <f t="shared" si="187"/>
        <v>40.204999999999984</v>
      </c>
      <c r="H727" s="1">
        <f t="shared" si="188"/>
        <v>0.25600000000000023</v>
      </c>
      <c r="I727" s="2">
        <f t="shared" si="189"/>
        <v>405.33792</v>
      </c>
      <c r="J727" s="2">
        <f t="shared" si="190"/>
        <v>396.89337999999998</v>
      </c>
      <c r="K727" s="2">
        <f t="shared" si="191"/>
        <v>388.44883999999996</v>
      </c>
      <c r="L727" s="10">
        <f t="shared" si="192"/>
        <v>0</v>
      </c>
      <c r="M727" s="73">
        <f t="shared" si="193"/>
        <v>0</v>
      </c>
      <c r="N727">
        <f t="shared" si="194"/>
        <v>0</v>
      </c>
      <c r="O727" s="12">
        <f t="shared" si="195"/>
        <v>122.11199999999999</v>
      </c>
      <c r="P727" s="11">
        <f t="shared" si="196"/>
        <v>0</v>
      </c>
      <c r="Q727" s="1">
        <f t="shared" si="197"/>
        <v>122.11199999999999</v>
      </c>
      <c r="S727" s="14" t="str">
        <f t="shared" si="198"/>
        <v>A</v>
      </c>
      <c r="U727" s="1">
        <f t="shared" si="199"/>
        <v>122.11199999999999</v>
      </c>
      <c r="V727" s="1">
        <f t="shared" si="200"/>
        <v>382.02199999999999</v>
      </c>
      <c r="W727" s="1">
        <f t="shared" si="201"/>
        <v>0</v>
      </c>
      <c r="X727" s="20">
        <f t="shared" si="202"/>
        <v>0</v>
      </c>
      <c r="Y727" s="22">
        <f t="shared" si="203"/>
        <v>0</v>
      </c>
      <c r="AA727" s="47"/>
    </row>
    <row r="728" spans="1:34" hidden="1" x14ac:dyDescent="0.25">
      <c r="A728" s="57" t="s">
        <v>39</v>
      </c>
      <c r="B728" s="1">
        <v>80.768000000000001</v>
      </c>
      <c r="C728" s="1">
        <v>80.512</v>
      </c>
      <c r="D728" s="1">
        <v>422.38</v>
      </c>
      <c r="E728" s="1">
        <v>382.34699999999998</v>
      </c>
      <c r="G728" s="1">
        <f t="shared" si="187"/>
        <v>40.033000000000015</v>
      </c>
      <c r="H728" s="1">
        <f t="shared" si="188"/>
        <v>0.25600000000000023</v>
      </c>
      <c r="I728" s="2">
        <f t="shared" si="189"/>
        <v>405.48480000000001</v>
      </c>
      <c r="J728" s="2">
        <f t="shared" si="190"/>
        <v>397.03719999999998</v>
      </c>
      <c r="K728" s="2">
        <f t="shared" si="191"/>
        <v>388.58960000000002</v>
      </c>
      <c r="L728" s="10">
        <f t="shared" si="192"/>
        <v>0</v>
      </c>
      <c r="M728" s="73" t="str">
        <f t="shared" si="193"/>
        <v/>
      </c>
      <c r="N728">
        <f t="shared" si="194"/>
        <v>0</v>
      </c>
      <c r="O728" s="12">
        <f t="shared" si="195"/>
        <v>80.768000000000001</v>
      </c>
      <c r="P728" s="11">
        <f t="shared" si="196"/>
        <v>0</v>
      </c>
      <c r="Q728" s="1">
        <f t="shared" si="197"/>
        <v>80.768000000000001</v>
      </c>
      <c r="S728" s="14" t="str">
        <f t="shared" si="198"/>
        <v>A</v>
      </c>
      <c r="U728" s="1">
        <f t="shared" si="199"/>
        <v>80.768000000000001</v>
      </c>
      <c r="V728" s="1">
        <f t="shared" si="200"/>
        <v>382.34699999999998</v>
      </c>
      <c r="W728" s="1">
        <f t="shared" si="201"/>
        <v>0</v>
      </c>
      <c r="X728" s="20">
        <f t="shared" si="202"/>
        <v>0</v>
      </c>
      <c r="Y728" s="22">
        <f t="shared" si="203"/>
        <v>0</v>
      </c>
      <c r="AA728" s="47"/>
    </row>
    <row r="729" spans="1:34" x14ac:dyDescent="0.25">
      <c r="A729" s="57" t="s">
        <v>39</v>
      </c>
      <c r="B729" s="1">
        <v>61.055999999999997</v>
      </c>
      <c r="C729" s="1">
        <v>60.8</v>
      </c>
      <c r="D729" s="1">
        <v>419.19400000000002</v>
      </c>
      <c r="E729" s="1">
        <v>379.505</v>
      </c>
      <c r="G729" s="1">
        <f t="shared" si="187"/>
        <v>39.689000000000021</v>
      </c>
      <c r="H729" s="1">
        <f t="shared" si="188"/>
        <v>0.25600000000000023</v>
      </c>
      <c r="I729" s="2">
        <f t="shared" si="189"/>
        <v>402.42624000000001</v>
      </c>
      <c r="J729" s="2">
        <f t="shared" si="190"/>
        <v>394.04236000000003</v>
      </c>
      <c r="K729" s="2">
        <f t="shared" si="191"/>
        <v>385.65848</v>
      </c>
      <c r="L729" s="10">
        <f t="shared" si="192"/>
        <v>0</v>
      </c>
      <c r="M729" s="73" t="str">
        <f t="shared" si="193"/>
        <v/>
      </c>
      <c r="N729">
        <f t="shared" si="194"/>
        <v>0</v>
      </c>
      <c r="O729" s="12">
        <f t="shared" si="195"/>
        <v>61.055999999999997</v>
      </c>
      <c r="P729" s="11">
        <f t="shared" si="196"/>
        <v>0</v>
      </c>
      <c r="Q729" s="1">
        <f t="shared" si="197"/>
        <v>61.055999999999997</v>
      </c>
      <c r="S729" s="14" t="str">
        <f t="shared" si="198"/>
        <v>A</v>
      </c>
      <c r="U729" s="1">
        <f t="shared" si="199"/>
        <v>61.055999999999997</v>
      </c>
      <c r="V729" s="1">
        <f t="shared" si="200"/>
        <v>379.505</v>
      </c>
      <c r="W729" s="1">
        <f t="shared" si="201"/>
        <v>0</v>
      </c>
      <c r="X729" s="20">
        <f t="shared" si="202"/>
        <v>0</v>
      </c>
      <c r="Y729" s="22">
        <f t="shared" si="203"/>
        <v>0</v>
      </c>
      <c r="Z729" s="32" t="s">
        <v>40</v>
      </c>
      <c r="AA729" s="47"/>
      <c r="AB729" s="32" t="str">
        <f>A729</f>
        <v>JJJJ-MM-TT SS:MM:SS</v>
      </c>
      <c r="AC729" s="1">
        <f>SUM(U729:U752)</f>
        <v>3546.4959999999996</v>
      </c>
      <c r="AD729" s="1">
        <f>AVERAGE(V729:V752)</f>
        <v>381.04387500000001</v>
      </c>
      <c r="AE729" s="1">
        <f>SUM(W729:W752)</f>
        <v>62.050571110616502</v>
      </c>
      <c r="AF729" s="1">
        <f>SUM(X729:X752)</f>
        <v>26.99199843311818</v>
      </c>
      <c r="AG729" s="35">
        <f>AVERAGE(Y729:Y752)</f>
        <v>0.5</v>
      </c>
      <c r="AH729" s="37" t="e">
        <f>DAY(A729)</f>
        <v>#VALUE!</v>
      </c>
    </row>
    <row r="730" spans="1:34" hidden="1" x14ac:dyDescent="0.25">
      <c r="A730" s="57" t="s">
        <v>39</v>
      </c>
      <c r="B730" s="1">
        <v>59.776000000000003</v>
      </c>
      <c r="C730" s="1">
        <v>59.52</v>
      </c>
      <c r="D730" s="1">
        <v>419.41300000000001</v>
      </c>
      <c r="E730" s="1">
        <v>379.71</v>
      </c>
      <c r="G730" s="1">
        <f t="shared" si="187"/>
        <v>39.703000000000031</v>
      </c>
      <c r="H730" s="1">
        <f t="shared" si="188"/>
        <v>0.25600000000000023</v>
      </c>
      <c r="I730" s="2">
        <f t="shared" si="189"/>
        <v>402.63648000000001</v>
      </c>
      <c r="J730" s="2">
        <f t="shared" si="190"/>
        <v>394.24822</v>
      </c>
      <c r="K730" s="2">
        <f t="shared" si="191"/>
        <v>385.85996</v>
      </c>
      <c r="L730" s="10">
        <f t="shared" si="192"/>
        <v>0</v>
      </c>
      <c r="M730" s="73" t="str">
        <f t="shared" si="193"/>
        <v/>
      </c>
      <c r="N730">
        <f t="shared" si="194"/>
        <v>0</v>
      </c>
      <c r="O730" s="12">
        <f t="shared" si="195"/>
        <v>59.776000000000003</v>
      </c>
      <c r="P730" s="11">
        <f t="shared" si="196"/>
        <v>0</v>
      </c>
      <c r="Q730" s="1">
        <f t="shared" si="197"/>
        <v>59.776000000000003</v>
      </c>
      <c r="S730" s="14" t="str">
        <f t="shared" si="198"/>
        <v>A</v>
      </c>
      <c r="U730" s="1">
        <f t="shared" si="199"/>
        <v>59.776000000000003</v>
      </c>
      <c r="V730" s="1">
        <f t="shared" si="200"/>
        <v>379.71</v>
      </c>
      <c r="W730" s="1">
        <f t="shared" si="201"/>
        <v>0</v>
      </c>
      <c r="X730" s="20">
        <f t="shared" si="202"/>
        <v>0</v>
      </c>
      <c r="Y730" s="22">
        <f t="shared" si="203"/>
        <v>0</v>
      </c>
      <c r="AA730" s="47"/>
    </row>
    <row r="731" spans="1:34" hidden="1" x14ac:dyDescent="0.25">
      <c r="A731" s="57" t="s">
        <v>39</v>
      </c>
      <c r="B731" s="1">
        <v>61.055999999999997</v>
      </c>
      <c r="C731" s="1">
        <v>60.927999999999997</v>
      </c>
      <c r="D731" s="1">
        <v>419.91199999999998</v>
      </c>
      <c r="E731" s="1">
        <v>380.16800000000001</v>
      </c>
      <c r="G731" s="1">
        <f t="shared" si="187"/>
        <v>39.743999999999971</v>
      </c>
      <c r="H731" s="1">
        <f t="shared" si="188"/>
        <v>0.12800000000000011</v>
      </c>
      <c r="I731" s="2">
        <f t="shared" si="189"/>
        <v>403.11552</v>
      </c>
      <c r="J731" s="2">
        <f t="shared" si="190"/>
        <v>394.71727999999996</v>
      </c>
      <c r="K731" s="2">
        <f t="shared" si="191"/>
        <v>386.31903999999997</v>
      </c>
      <c r="L731" s="10">
        <f t="shared" si="192"/>
        <v>0</v>
      </c>
      <c r="M731" s="73" t="str">
        <f t="shared" si="193"/>
        <v/>
      </c>
      <c r="N731">
        <f t="shared" si="194"/>
        <v>0</v>
      </c>
      <c r="O731" s="12">
        <f t="shared" si="195"/>
        <v>61.055999999999997</v>
      </c>
      <c r="P731" s="11">
        <f t="shared" si="196"/>
        <v>0</v>
      </c>
      <c r="Q731" s="1">
        <f t="shared" si="197"/>
        <v>61.055999999999997</v>
      </c>
      <c r="S731" s="14" t="str">
        <f t="shared" si="198"/>
        <v>A</v>
      </c>
      <c r="U731" s="1">
        <f t="shared" si="199"/>
        <v>61.055999999999997</v>
      </c>
      <c r="V731" s="1">
        <f t="shared" si="200"/>
        <v>380.16800000000001</v>
      </c>
      <c r="W731" s="1">
        <f t="shared" si="201"/>
        <v>0</v>
      </c>
      <c r="X731" s="20">
        <f t="shared" si="202"/>
        <v>0</v>
      </c>
      <c r="Y731" s="22">
        <f t="shared" si="203"/>
        <v>0</v>
      </c>
      <c r="AA731" s="47"/>
    </row>
    <row r="732" spans="1:34" hidden="1" x14ac:dyDescent="0.25">
      <c r="A732" s="57" t="s">
        <v>39</v>
      </c>
      <c r="B732" s="1">
        <v>60.927999999999997</v>
      </c>
      <c r="C732" s="1">
        <v>60.671999999999997</v>
      </c>
      <c r="D732" s="1">
        <v>420.11500000000001</v>
      </c>
      <c r="E732" s="1">
        <v>380.35199999999998</v>
      </c>
      <c r="G732" s="1">
        <f t="shared" si="187"/>
        <v>39.763000000000034</v>
      </c>
      <c r="H732" s="1">
        <f t="shared" si="188"/>
        <v>0.25600000000000023</v>
      </c>
      <c r="I732" s="2">
        <f t="shared" si="189"/>
        <v>403.31040000000002</v>
      </c>
      <c r="J732" s="2">
        <f t="shared" si="190"/>
        <v>394.90809999999999</v>
      </c>
      <c r="K732" s="2">
        <f t="shared" si="191"/>
        <v>386.50580000000002</v>
      </c>
      <c r="L732" s="10">
        <f t="shared" si="192"/>
        <v>0</v>
      </c>
      <c r="M732" s="73" t="str">
        <f t="shared" si="193"/>
        <v/>
      </c>
      <c r="N732">
        <f t="shared" si="194"/>
        <v>0</v>
      </c>
      <c r="O732" s="12">
        <f t="shared" si="195"/>
        <v>60.927999999999997</v>
      </c>
      <c r="P732" s="11">
        <f t="shared" si="196"/>
        <v>0</v>
      </c>
      <c r="Q732" s="1">
        <f t="shared" si="197"/>
        <v>60.927999999999997</v>
      </c>
      <c r="S732" s="14" t="str">
        <f t="shared" si="198"/>
        <v>A</v>
      </c>
      <c r="U732" s="1">
        <f t="shared" si="199"/>
        <v>60.927999999999997</v>
      </c>
      <c r="V732" s="1">
        <f t="shared" si="200"/>
        <v>380.35199999999998</v>
      </c>
      <c r="W732" s="1">
        <f t="shared" si="201"/>
        <v>0</v>
      </c>
      <c r="X732" s="20">
        <f t="shared" si="202"/>
        <v>0</v>
      </c>
      <c r="Y732" s="22">
        <f t="shared" si="203"/>
        <v>0</v>
      </c>
      <c r="AA732" s="47"/>
    </row>
    <row r="733" spans="1:34" hidden="1" x14ac:dyDescent="0.25">
      <c r="A733" s="57" t="s">
        <v>39</v>
      </c>
      <c r="B733" s="1">
        <v>61.055999999999997</v>
      </c>
      <c r="C733" s="1">
        <v>60.671999999999997</v>
      </c>
      <c r="D733" s="1">
        <v>419.31299999999999</v>
      </c>
      <c r="E733" s="1">
        <v>379.62900000000002</v>
      </c>
      <c r="G733" s="1">
        <f t="shared" si="187"/>
        <v>39.683999999999969</v>
      </c>
      <c r="H733" s="1">
        <f t="shared" si="188"/>
        <v>0.38400000000000034</v>
      </c>
      <c r="I733" s="2">
        <f t="shared" si="189"/>
        <v>402.54048</v>
      </c>
      <c r="J733" s="2">
        <f t="shared" si="190"/>
        <v>394.15422000000001</v>
      </c>
      <c r="K733" s="2">
        <f t="shared" si="191"/>
        <v>385.76796000000002</v>
      </c>
      <c r="L733" s="10">
        <f t="shared" si="192"/>
        <v>0</v>
      </c>
      <c r="M733" s="73" t="str">
        <f t="shared" si="193"/>
        <v/>
      </c>
      <c r="N733">
        <f t="shared" si="194"/>
        <v>0</v>
      </c>
      <c r="O733" s="12">
        <f t="shared" si="195"/>
        <v>61.055999999999997</v>
      </c>
      <c r="P733" s="11">
        <f t="shared" si="196"/>
        <v>0</v>
      </c>
      <c r="Q733" s="1">
        <f t="shared" si="197"/>
        <v>61.055999999999997</v>
      </c>
      <c r="S733" s="14" t="str">
        <f t="shared" si="198"/>
        <v>A</v>
      </c>
      <c r="U733" s="1">
        <f t="shared" si="199"/>
        <v>61.055999999999997</v>
      </c>
      <c r="V733" s="1">
        <f t="shared" si="200"/>
        <v>379.62900000000002</v>
      </c>
      <c r="W733" s="1">
        <f t="shared" si="201"/>
        <v>0</v>
      </c>
      <c r="X733" s="20">
        <f t="shared" si="202"/>
        <v>0</v>
      </c>
      <c r="Y733" s="22">
        <f t="shared" si="203"/>
        <v>0</v>
      </c>
      <c r="AA733" s="47"/>
    </row>
    <row r="734" spans="1:34" hidden="1" x14ac:dyDescent="0.25">
      <c r="A734" s="57" t="s">
        <v>39</v>
      </c>
      <c r="B734" s="1">
        <v>81.664000000000001</v>
      </c>
      <c r="C734" s="1">
        <v>81.408000000000001</v>
      </c>
      <c r="D734" s="1">
        <v>417.71800000000002</v>
      </c>
      <c r="E734" s="1">
        <v>381.27</v>
      </c>
      <c r="G734" s="1">
        <f t="shared" si="187"/>
        <v>36.448000000000036</v>
      </c>
      <c r="H734" s="1">
        <f t="shared" si="188"/>
        <v>0.25600000000000023</v>
      </c>
      <c r="I734" s="2">
        <f t="shared" si="189"/>
        <v>401.00927999999999</v>
      </c>
      <c r="J734" s="2">
        <f t="shared" si="190"/>
        <v>392.65492</v>
      </c>
      <c r="K734" s="2">
        <f t="shared" si="191"/>
        <v>384.30056000000002</v>
      </c>
      <c r="L734" s="10">
        <f t="shared" si="192"/>
        <v>3</v>
      </c>
      <c r="M734" s="73">
        <f t="shared" si="193"/>
        <v>3</v>
      </c>
      <c r="N734">
        <f t="shared" si="194"/>
        <v>3</v>
      </c>
      <c r="O734" s="12">
        <f t="shared" si="195"/>
        <v>90.87914533719119</v>
      </c>
      <c r="P734" s="11">
        <f t="shared" si="196"/>
        <v>9.2151453371911884</v>
      </c>
      <c r="Q734" s="1">
        <f t="shared" si="197"/>
        <v>81.664000000000001</v>
      </c>
      <c r="S734" s="14" t="str">
        <f t="shared" si="198"/>
        <v>A</v>
      </c>
      <c r="U734" s="1">
        <f t="shared" si="199"/>
        <v>81.664000000000001</v>
      </c>
      <c r="V734" s="1">
        <f t="shared" si="200"/>
        <v>381.27</v>
      </c>
      <c r="W734" s="1">
        <f t="shared" si="201"/>
        <v>9.2151453371911884</v>
      </c>
      <c r="X734" s="20">
        <f t="shared" si="202"/>
        <v>4.008588221678167</v>
      </c>
      <c r="Y734" s="22">
        <f t="shared" si="203"/>
        <v>3</v>
      </c>
      <c r="AA734" s="47"/>
    </row>
    <row r="735" spans="1:34" hidden="1" x14ac:dyDescent="0.25">
      <c r="A735" s="57" t="s">
        <v>39</v>
      </c>
      <c r="B735" s="1">
        <v>124.8</v>
      </c>
      <c r="C735" s="1">
        <v>124.672</v>
      </c>
      <c r="D735" s="1">
        <v>417.31799999999998</v>
      </c>
      <c r="E735" s="1">
        <v>381.46699999999998</v>
      </c>
      <c r="G735" s="1">
        <f t="shared" si="187"/>
        <v>35.850999999999999</v>
      </c>
      <c r="H735" s="1">
        <f t="shared" si="188"/>
        <v>0.12800000000000011</v>
      </c>
      <c r="I735" s="2">
        <f t="shared" si="189"/>
        <v>400.62527999999998</v>
      </c>
      <c r="J735" s="2">
        <f t="shared" si="190"/>
        <v>392.27891999999997</v>
      </c>
      <c r="K735" s="2">
        <f t="shared" si="191"/>
        <v>383.93255999999997</v>
      </c>
      <c r="L735" s="10">
        <f t="shared" si="192"/>
        <v>3</v>
      </c>
      <c r="M735" s="73" t="str">
        <f t="shared" si="193"/>
        <v/>
      </c>
      <c r="N735">
        <f t="shared" si="194"/>
        <v>3</v>
      </c>
      <c r="O735" s="12">
        <f t="shared" si="195"/>
        <v>138.88270643222791</v>
      </c>
      <c r="P735" s="11">
        <f t="shared" si="196"/>
        <v>14.082706432227909</v>
      </c>
      <c r="Q735" s="1">
        <f t="shared" si="197"/>
        <v>124.8</v>
      </c>
      <c r="S735" s="14" t="str">
        <f t="shared" si="198"/>
        <v>A</v>
      </c>
      <c r="U735" s="1">
        <f t="shared" si="199"/>
        <v>124.8</v>
      </c>
      <c r="V735" s="1">
        <f t="shared" si="200"/>
        <v>381.46699999999998</v>
      </c>
      <c r="W735" s="1">
        <f t="shared" si="201"/>
        <v>14.082706432227909</v>
      </c>
      <c r="X735" s="20">
        <f t="shared" si="202"/>
        <v>6.1259772980191398</v>
      </c>
      <c r="Y735" s="22">
        <f t="shared" si="203"/>
        <v>3</v>
      </c>
      <c r="AA735" s="47"/>
    </row>
    <row r="736" spans="1:34" hidden="1" x14ac:dyDescent="0.25">
      <c r="A736" s="57" t="s">
        <v>39</v>
      </c>
      <c r="B736" s="1">
        <v>161.66399999999999</v>
      </c>
      <c r="C736" s="1">
        <v>161.28</v>
      </c>
      <c r="D736" s="1">
        <v>419.25599999999997</v>
      </c>
      <c r="E736" s="1">
        <v>379.19499999999999</v>
      </c>
      <c r="G736" s="1">
        <f t="shared" si="187"/>
        <v>40.060999999999979</v>
      </c>
      <c r="H736" s="1">
        <f t="shared" si="188"/>
        <v>0.38399999999998613</v>
      </c>
      <c r="I736" s="2">
        <f t="shared" si="189"/>
        <v>402.48575999999997</v>
      </c>
      <c r="J736" s="2">
        <f t="shared" si="190"/>
        <v>394.10064</v>
      </c>
      <c r="K736" s="2">
        <f t="shared" si="191"/>
        <v>385.71551999999997</v>
      </c>
      <c r="L736" s="10">
        <f t="shared" si="192"/>
        <v>0</v>
      </c>
      <c r="M736" s="73">
        <f t="shared" si="193"/>
        <v>0</v>
      </c>
      <c r="N736">
        <f t="shared" si="194"/>
        <v>0</v>
      </c>
      <c r="O736" s="12">
        <f t="shared" si="195"/>
        <v>161.66399999999999</v>
      </c>
      <c r="P736" s="11">
        <f t="shared" si="196"/>
        <v>0</v>
      </c>
      <c r="Q736" s="1">
        <f t="shared" si="197"/>
        <v>161.66399999999999</v>
      </c>
      <c r="S736" s="14" t="str">
        <f t="shared" si="198"/>
        <v>A</v>
      </c>
      <c r="U736" s="1">
        <f t="shared" si="199"/>
        <v>161.66399999999999</v>
      </c>
      <c r="V736" s="1">
        <f t="shared" si="200"/>
        <v>379.19499999999999</v>
      </c>
      <c r="W736" s="1">
        <f t="shared" si="201"/>
        <v>0</v>
      </c>
      <c r="X736" s="20">
        <f t="shared" si="202"/>
        <v>0</v>
      </c>
      <c r="Y736" s="22">
        <f t="shared" si="203"/>
        <v>0</v>
      </c>
      <c r="AA736" s="47"/>
    </row>
    <row r="737" spans="1:27" hidden="1" x14ac:dyDescent="0.25">
      <c r="A737" s="57" t="s">
        <v>39</v>
      </c>
      <c r="B737" s="1">
        <v>176.38399999999999</v>
      </c>
      <c r="C737" s="1">
        <v>176</v>
      </c>
      <c r="D737" s="1">
        <v>417.01</v>
      </c>
      <c r="E737" s="1">
        <v>382.61700000000002</v>
      </c>
      <c r="G737" s="1">
        <f t="shared" si="187"/>
        <v>34.392999999999972</v>
      </c>
      <c r="H737" s="1">
        <f t="shared" si="188"/>
        <v>0.38399999999998613</v>
      </c>
      <c r="I737" s="2">
        <f t="shared" si="189"/>
        <v>400.32959999999997</v>
      </c>
      <c r="J737" s="2">
        <f t="shared" si="190"/>
        <v>391.98939999999999</v>
      </c>
      <c r="K737" s="2">
        <f t="shared" si="191"/>
        <v>383.64920000000001</v>
      </c>
      <c r="L737" s="10">
        <f t="shared" si="192"/>
        <v>3</v>
      </c>
      <c r="M737" s="73">
        <f t="shared" si="193"/>
        <v>3</v>
      </c>
      <c r="N737">
        <f t="shared" si="194"/>
        <v>3</v>
      </c>
      <c r="O737" s="12">
        <f t="shared" si="195"/>
        <v>196.28755842421543</v>
      </c>
      <c r="P737" s="11">
        <f t="shared" si="196"/>
        <v>19.903558424215447</v>
      </c>
      <c r="Q737" s="1">
        <f t="shared" si="197"/>
        <v>176.38399999999999</v>
      </c>
      <c r="S737" s="14" t="str">
        <f t="shared" si="198"/>
        <v>A</v>
      </c>
      <c r="U737" s="1">
        <f t="shared" si="199"/>
        <v>176.38399999999999</v>
      </c>
      <c r="V737" s="1">
        <f t="shared" si="200"/>
        <v>382.61700000000002</v>
      </c>
      <c r="W737" s="1">
        <f t="shared" si="201"/>
        <v>19.903558424215447</v>
      </c>
      <c r="X737" s="20">
        <f t="shared" si="202"/>
        <v>8.6580479145337197</v>
      </c>
      <c r="Y737" s="22">
        <f t="shared" si="203"/>
        <v>3</v>
      </c>
      <c r="AA737" s="47"/>
    </row>
    <row r="738" spans="1:27" hidden="1" x14ac:dyDescent="0.25">
      <c r="A738" s="57" t="s">
        <v>39</v>
      </c>
      <c r="B738" s="1">
        <v>167.04</v>
      </c>
      <c r="C738" s="1">
        <v>166.65600000000001</v>
      </c>
      <c r="D738" s="1">
        <v>418.54</v>
      </c>
      <c r="E738" s="1">
        <v>381.00599999999997</v>
      </c>
      <c r="G738" s="1">
        <f t="shared" si="187"/>
        <v>37.534000000000049</v>
      </c>
      <c r="H738" s="1">
        <f t="shared" si="188"/>
        <v>0.38399999999998613</v>
      </c>
      <c r="I738" s="2">
        <f t="shared" si="189"/>
        <v>401.79840000000002</v>
      </c>
      <c r="J738" s="2">
        <f t="shared" si="190"/>
        <v>393.42760000000004</v>
      </c>
      <c r="K738" s="2">
        <f t="shared" si="191"/>
        <v>385.05680000000001</v>
      </c>
      <c r="L738" s="10">
        <f t="shared" si="192"/>
        <v>3</v>
      </c>
      <c r="M738" s="73" t="str">
        <f t="shared" si="193"/>
        <v/>
      </c>
      <c r="N738">
        <f t="shared" si="194"/>
        <v>3</v>
      </c>
      <c r="O738" s="12">
        <f t="shared" si="195"/>
        <v>185.88916091698195</v>
      </c>
      <c r="P738" s="11">
        <f t="shared" si="196"/>
        <v>18.849160916981958</v>
      </c>
      <c r="Q738" s="1">
        <f t="shared" si="197"/>
        <v>167.04</v>
      </c>
      <c r="S738" s="14" t="str">
        <f t="shared" si="198"/>
        <v>A</v>
      </c>
      <c r="U738" s="1">
        <f t="shared" si="199"/>
        <v>167.04</v>
      </c>
      <c r="V738" s="1">
        <f t="shared" si="200"/>
        <v>381.00599999999997</v>
      </c>
      <c r="W738" s="1">
        <f t="shared" si="201"/>
        <v>18.849160916981958</v>
      </c>
      <c r="X738" s="20">
        <f t="shared" si="202"/>
        <v>8.199384998887151</v>
      </c>
      <c r="Y738" s="22">
        <f t="shared" si="203"/>
        <v>3</v>
      </c>
      <c r="AA738" s="47"/>
    </row>
    <row r="739" spans="1:27" hidden="1" x14ac:dyDescent="0.25">
      <c r="A739" s="57" t="s">
        <v>39</v>
      </c>
      <c r="B739" s="1">
        <v>183.93600000000001</v>
      </c>
      <c r="C739" s="1">
        <v>183.55199999999999</v>
      </c>
      <c r="D739" s="1">
        <v>419.25299999999999</v>
      </c>
      <c r="E739" s="1">
        <v>379.17399999999998</v>
      </c>
      <c r="G739" s="1">
        <f t="shared" si="187"/>
        <v>40.079000000000008</v>
      </c>
      <c r="H739" s="1">
        <f t="shared" si="188"/>
        <v>0.38400000000001455</v>
      </c>
      <c r="I739" s="2">
        <f t="shared" si="189"/>
        <v>402.48287999999997</v>
      </c>
      <c r="J739" s="2">
        <f t="shared" si="190"/>
        <v>394.09782000000001</v>
      </c>
      <c r="K739" s="2">
        <f t="shared" si="191"/>
        <v>385.71276</v>
      </c>
      <c r="L739" s="10">
        <f t="shared" si="192"/>
        <v>0</v>
      </c>
      <c r="M739" s="73">
        <f t="shared" si="193"/>
        <v>0</v>
      </c>
      <c r="N739">
        <f t="shared" si="194"/>
        <v>0</v>
      </c>
      <c r="O739" s="12">
        <f t="shared" si="195"/>
        <v>183.93600000000001</v>
      </c>
      <c r="P739" s="11">
        <f t="shared" si="196"/>
        <v>0</v>
      </c>
      <c r="Q739" s="1">
        <f t="shared" si="197"/>
        <v>183.93600000000001</v>
      </c>
      <c r="S739" s="14" t="str">
        <f t="shared" si="198"/>
        <v>A</v>
      </c>
      <c r="U739" s="1">
        <f t="shared" si="199"/>
        <v>183.93600000000001</v>
      </c>
      <c r="V739" s="1">
        <f t="shared" si="200"/>
        <v>379.17399999999998</v>
      </c>
      <c r="W739" s="1">
        <f t="shared" si="201"/>
        <v>0</v>
      </c>
      <c r="X739" s="20">
        <f t="shared" si="202"/>
        <v>0</v>
      </c>
      <c r="Y739" s="22">
        <f t="shared" si="203"/>
        <v>0</v>
      </c>
      <c r="AA739" s="47"/>
    </row>
    <row r="740" spans="1:27" hidden="1" x14ac:dyDescent="0.25">
      <c r="A740" s="57" t="s">
        <v>39</v>
      </c>
      <c r="B740" s="1">
        <v>199.04</v>
      </c>
      <c r="C740" s="1">
        <v>198.65600000000001</v>
      </c>
      <c r="D740" s="1">
        <v>420.66500000000002</v>
      </c>
      <c r="E740" s="1">
        <v>380.47800000000001</v>
      </c>
      <c r="G740" s="1">
        <f t="shared" si="187"/>
        <v>40.187000000000012</v>
      </c>
      <c r="H740" s="1">
        <f t="shared" si="188"/>
        <v>0.38399999999998613</v>
      </c>
      <c r="I740" s="2">
        <f t="shared" si="189"/>
        <v>403.83840000000004</v>
      </c>
      <c r="J740" s="2">
        <f t="shared" si="190"/>
        <v>395.42510000000004</v>
      </c>
      <c r="K740" s="2">
        <f t="shared" si="191"/>
        <v>387.01179999999999</v>
      </c>
      <c r="L740" s="10">
        <f t="shared" si="192"/>
        <v>0</v>
      </c>
      <c r="M740" s="73" t="str">
        <f t="shared" si="193"/>
        <v/>
      </c>
      <c r="N740">
        <f t="shared" si="194"/>
        <v>0</v>
      </c>
      <c r="O740" s="12">
        <f t="shared" si="195"/>
        <v>199.04</v>
      </c>
      <c r="P740" s="11">
        <f t="shared" si="196"/>
        <v>0</v>
      </c>
      <c r="Q740" s="1">
        <f t="shared" si="197"/>
        <v>199.04</v>
      </c>
      <c r="S740" s="14" t="str">
        <f t="shared" si="198"/>
        <v>A</v>
      </c>
      <c r="U740" s="1">
        <f t="shared" si="199"/>
        <v>199.04</v>
      </c>
      <c r="V740" s="1">
        <f t="shared" si="200"/>
        <v>380.47800000000001</v>
      </c>
      <c r="W740" s="1">
        <f t="shared" si="201"/>
        <v>0</v>
      </c>
      <c r="X740" s="20">
        <f t="shared" si="202"/>
        <v>0</v>
      </c>
      <c r="Y740" s="22">
        <f t="shared" si="203"/>
        <v>0</v>
      </c>
      <c r="AA740" s="47"/>
    </row>
    <row r="741" spans="1:27" hidden="1" x14ac:dyDescent="0.25">
      <c r="A741" s="57" t="s">
        <v>39</v>
      </c>
      <c r="B741" s="1">
        <v>190.84800000000001</v>
      </c>
      <c r="C741" s="1">
        <v>190.464</v>
      </c>
      <c r="D741" s="1">
        <v>423.27300000000002</v>
      </c>
      <c r="E741" s="1">
        <v>382.83300000000003</v>
      </c>
      <c r="G741" s="1">
        <f t="shared" si="187"/>
        <v>40.44</v>
      </c>
      <c r="H741" s="1">
        <f t="shared" si="188"/>
        <v>0.38400000000001455</v>
      </c>
      <c r="I741" s="2">
        <f t="shared" si="189"/>
        <v>406.34208000000001</v>
      </c>
      <c r="J741" s="2">
        <f t="shared" si="190"/>
        <v>397.87662</v>
      </c>
      <c r="K741" s="2">
        <f t="shared" si="191"/>
        <v>389.41116</v>
      </c>
      <c r="L741" s="10">
        <f t="shared" si="192"/>
        <v>0</v>
      </c>
      <c r="M741" s="73" t="str">
        <f t="shared" si="193"/>
        <v/>
      </c>
      <c r="N741">
        <f t="shared" si="194"/>
        <v>0</v>
      </c>
      <c r="O741" s="12">
        <f t="shared" si="195"/>
        <v>190.84800000000001</v>
      </c>
      <c r="P741" s="11">
        <f t="shared" si="196"/>
        <v>0</v>
      </c>
      <c r="Q741" s="1">
        <f t="shared" si="197"/>
        <v>190.84800000000001</v>
      </c>
      <c r="S741" s="14" t="str">
        <f t="shared" si="198"/>
        <v>A</v>
      </c>
      <c r="U741" s="1">
        <f t="shared" si="199"/>
        <v>190.84800000000001</v>
      </c>
      <c r="V741" s="1">
        <f t="shared" si="200"/>
        <v>382.83300000000003</v>
      </c>
      <c r="W741" s="1">
        <f t="shared" si="201"/>
        <v>0</v>
      </c>
      <c r="X741" s="20">
        <f t="shared" si="202"/>
        <v>0</v>
      </c>
      <c r="Y741" s="22">
        <f t="shared" si="203"/>
        <v>0</v>
      </c>
      <c r="AA741" s="47"/>
    </row>
    <row r="742" spans="1:27" hidden="1" x14ac:dyDescent="0.25">
      <c r="A742" s="57" t="s">
        <v>39</v>
      </c>
      <c r="B742" s="1">
        <v>225.024</v>
      </c>
      <c r="C742" s="1">
        <v>224.38399999999999</v>
      </c>
      <c r="D742" s="1">
        <v>421.23099999999999</v>
      </c>
      <c r="E742" s="1">
        <v>380.84800000000001</v>
      </c>
      <c r="G742" s="1">
        <f t="shared" si="187"/>
        <v>40.382999999999981</v>
      </c>
      <c r="H742" s="1">
        <f t="shared" si="188"/>
        <v>0.64000000000001478</v>
      </c>
      <c r="I742" s="2">
        <f t="shared" si="189"/>
        <v>404.38175999999999</v>
      </c>
      <c r="J742" s="2">
        <f t="shared" si="190"/>
        <v>395.95713999999998</v>
      </c>
      <c r="K742" s="2">
        <f t="shared" si="191"/>
        <v>387.53251999999998</v>
      </c>
      <c r="L742" s="10">
        <f t="shared" si="192"/>
        <v>0</v>
      </c>
      <c r="M742" s="73" t="str">
        <f t="shared" si="193"/>
        <v/>
      </c>
      <c r="N742">
        <f t="shared" si="194"/>
        <v>0</v>
      </c>
      <c r="O742" s="12">
        <f t="shared" si="195"/>
        <v>225.024</v>
      </c>
      <c r="P742" s="11">
        <f t="shared" si="196"/>
        <v>0</v>
      </c>
      <c r="Q742" s="1">
        <f t="shared" si="197"/>
        <v>225.024</v>
      </c>
      <c r="S742" s="14" t="str">
        <f t="shared" si="198"/>
        <v>A</v>
      </c>
      <c r="U742" s="1">
        <f t="shared" si="199"/>
        <v>225.024</v>
      </c>
      <c r="V742" s="1">
        <f t="shared" si="200"/>
        <v>380.84800000000001</v>
      </c>
      <c r="W742" s="1">
        <f t="shared" si="201"/>
        <v>0</v>
      </c>
      <c r="X742" s="20">
        <f t="shared" si="202"/>
        <v>0</v>
      </c>
      <c r="Y742" s="22">
        <f t="shared" si="203"/>
        <v>0</v>
      </c>
      <c r="AA742" s="47"/>
    </row>
    <row r="743" spans="1:27" hidden="1" x14ac:dyDescent="0.25">
      <c r="A743" s="57" t="s">
        <v>39</v>
      </c>
      <c r="B743" s="1">
        <v>223.10400000000001</v>
      </c>
      <c r="C743" s="1">
        <v>222.72</v>
      </c>
      <c r="D743" s="1">
        <v>421.51799999999997</v>
      </c>
      <c r="E743" s="1">
        <v>381.14</v>
      </c>
      <c r="G743" s="1">
        <f t="shared" si="187"/>
        <v>40.377999999999986</v>
      </c>
      <c r="H743" s="1">
        <f t="shared" si="188"/>
        <v>0.38400000000001455</v>
      </c>
      <c r="I743" s="2">
        <f t="shared" si="189"/>
        <v>404.65727999999996</v>
      </c>
      <c r="J743" s="2">
        <f t="shared" si="190"/>
        <v>396.22691999999995</v>
      </c>
      <c r="K743" s="2">
        <f t="shared" si="191"/>
        <v>387.79656</v>
      </c>
      <c r="L743" s="10">
        <f t="shared" si="192"/>
        <v>0</v>
      </c>
      <c r="M743" s="73" t="str">
        <f t="shared" si="193"/>
        <v/>
      </c>
      <c r="N743">
        <f t="shared" si="194"/>
        <v>0</v>
      </c>
      <c r="O743" s="12">
        <f t="shared" si="195"/>
        <v>223.10400000000001</v>
      </c>
      <c r="P743" s="11">
        <f t="shared" si="196"/>
        <v>0</v>
      </c>
      <c r="Q743" s="1">
        <f t="shared" si="197"/>
        <v>223.10400000000001</v>
      </c>
      <c r="S743" s="14" t="str">
        <f t="shared" si="198"/>
        <v>A</v>
      </c>
      <c r="U743" s="1">
        <f t="shared" si="199"/>
        <v>223.10400000000001</v>
      </c>
      <c r="V743" s="1">
        <f t="shared" si="200"/>
        <v>381.14</v>
      </c>
      <c r="W743" s="1">
        <f t="shared" si="201"/>
        <v>0</v>
      </c>
      <c r="X743" s="20">
        <f t="shared" si="202"/>
        <v>0</v>
      </c>
      <c r="Y743" s="22">
        <f t="shared" si="203"/>
        <v>0</v>
      </c>
      <c r="AA743" s="47"/>
    </row>
    <row r="744" spans="1:27" hidden="1" x14ac:dyDescent="0.25">
      <c r="A744" s="57" t="s">
        <v>39</v>
      </c>
      <c r="B744" s="1">
        <v>208.38399999999999</v>
      </c>
      <c r="C744" s="1">
        <v>207.87200000000001</v>
      </c>
      <c r="D744" s="1">
        <v>422.18299999999999</v>
      </c>
      <c r="E744" s="1">
        <v>381.75799999999998</v>
      </c>
      <c r="G744" s="1">
        <f t="shared" si="187"/>
        <v>40.425000000000011</v>
      </c>
      <c r="H744" s="1">
        <f t="shared" si="188"/>
        <v>0.51199999999997203</v>
      </c>
      <c r="I744" s="2">
        <f t="shared" si="189"/>
        <v>405.29568</v>
      </c>
      <c r="J744" s="2">
        <f t="shared" si="190"/>
        <v>396.85201999999998</v>
      </c>
      <c r="K744" s="2">
        <f t="shared" si="191"/>
        <v>388.40836000000002</v>
      </c>
      <c r="L744" s="10">
        <f t="shared" si="192"/>
        <v>0</v>
      </c>
      <c r="M744" s="73" t="str">
        <f t="shared" si="193"/>
        <v/>
      </c>
      <c r="N744">
        <f t="shared" si="194"/>
        <v>0</v>
      </c>
      <c r="O744" s="12">
        <f t="shared" si="195"/>
        <v>208.38399999999999</v>
      </c>
      <c r="P744" s="11">
        <f t="shared" si="196"/>
        <v>0</v>
      </c>
      <c r="Q744" s="1">
        <f t="shared" si="197"/>
        <v>208.38399999999999</v>
      </c>
      <c r="S744" s="14" t="str">
        <f t="shared" si="198"/>
        <v>A</v>
      </c>
      <c r="U744" s="1">
        <f t="shared" si="199"/>
        <v>208.38399999999999</v>
      </c>
      <c r="V744" s="1">
        <f t="shared" si="200"/>
        <v>381.75799999999998</v>
      </c>
      <c r="W744" s="1">
        <f t="shared" si="201"/>
        <v>0</v>
      </c>
      <c r="X744" s="20">
        <f t="shared" si="202"/>
        <v>0</v>
      </c>
      <c r="Y744" s="22">
        <f t="shared" si="203"/>
        <v>0</v>
      </c>
      <c r="AA744" s="47"/>
    </row>
    <row r="745" spans="1:27" hidden="1" x14ac:dyDescent="0.25">
      <c r="A745" s="57" t="s">
        <v>39</v>
      </c>
      <c r="B745" s="1">
        <v>190.08</v>
      </c>
      <c r="C745" s="1">
        <v>189.696</v>
      </c>
      <c r="D745" s="1">
        <v>424.48099999999999</v>
      </c>
      <c r="E745" s="1">
        <v>383.91300000000001</v>
      </c>
      <c r="G745" s="1">
        <f t="shared" si="187"/>
        <v>40.567999999999984</v>
      </c>
      <c r="H745" s="1">
        <f t="shared" si="188"/>
        <v>0.38400000000001455</v>
      </c>
      <c r="I745" s="2">
        <f t="shared" si="189"/>
        <v>407.50175999999999</v>
      </c>
      <c r="J745" s="2">
        <f t="shared" si="190"/>
        <v>399.01213999999999</v>
      </c>
      <c r="K745" s="2">
        <f t="shared" si="191"/>
        <v>390.52251999999999</v>
      </c>
      <c r="L745" s="10">
        <f t="shared" si="192"/>
        <v>0</v>
      </c>
      <c r="M745" s="73" t="str">
        <f t="shared" si="193"/>
        <v/>
      </c>
      <c r="N745">
        <f t="shared" si="194"/>
        <v>0</v>
      </c>
      <c r="O745" s="12">
        <f t="shared" si="195"/>
        <v>190.08</v>
      </c>
      <c r="P745" s="11">
        <f t="shared" si="196"/>
        <v>0</v>
      </c>
      <c r="Q745" s="1">
        <f t="shared" si="197"/>
        <v>190.08</v>
      </c>
      <c r="S745" s="14" t="str">
        <f t="shared" si="198"/>
        <v>A</v>
      </c>
      <c r="U745" s="1">
        <f t="shared" si="199"/>
        <v>190.08</v>
      </c>
      <c r="V745" s="1">
        <f t="shared" si="200"/>
        <v>383.91300000000001</v>
      </c>
      <c r="W745" s="1">
        <f t="shared" si="201"/>
        <v>0</v>
      </c>
      <c r="X745" s="20">
        <f t="shared" si="202"/>
        <v>0</v>
      </c>
      <c r="Y745" s="22">
        <f t="shared" si="203"/>
        <v>0</v>
      </c>
      <c r="AA745" s="47"/>
    </row>
    <row r="746" spans="1:27" hidden="1" x14ac:dyDescent="0.25">
      <c r="A746" s="57" t="s">
        <v>39</v>
      </c>
      <c r="B746" s="1">
        <v>183.29599999999999</v>
      </c>
      <c r="C746" s="1">
        <v>182.78399999999999</v>
      </c>
      <c r="D746" s="1">
        <v>422.95600000000002</v>
      </c>
      <c r="E746" s="1">
        <v>382.47300000000001</v>
      </c>
      <c r="G746" s="1">
        <f t="shared" si="187"/>
        <v>40.483000000000004</v>
      </c>
      <c r="H746" s="1">
        <f t="shared" si="188"/>
        <v>0.51200000000000045</v>
      </c>
      <c r="I746" s="2">
        <f t="shared" si="189"/>
        <v>406.03775999999999</v>
      </c>
      <c r="J746" s="2">
        <f t="shared" si="190"/>
        <v>397.57864000000001</v>
      </c>
      <c r="K746" s="2">
        <f t="shared" si="191"/>
        <v>389.11952000000002</v>
      </c>
      <c r="L746" s="10">
        <f t="shared" si="192"/>
        <v>0</v>
      </c>
      <c r="M746" s="73" t="str">
        <f t="shared" si="193"/>
        <v/>
      </c>
      <c r="N746">
        <f t="shared" si="194"/>
        <v>0</v>
      </c>
      <c r="O746" s="12">
        <f t="shared" si="195"/>
        <v>183.29599999999999</v>
      </c>
      <c r="P746" s="11">
        <f t="shared" si="196"/>
        <v>0</v>
      </c>
      <c r="Q746" s="1">
        <f t="shared" si="197"/>
        <v>183.29599999999999</v>
      </c>
      <c r="S746" s="14" t="str">
        <f t="shared" si="198"/>
        <v>A</v>
      </c>
      <c r="U746" s="1">
        <f t="shared" si="199"/>
        <v>183.29599999999999</v>
      </c>
      <c r="V746" s="1">
        <f t="shared" si="200"/>
        <v>382.47300000000001</v>
      </c>
      <c r="W746" s="1">
        <f t="shared" si="201"/>
        <v>0</v>
      </c>
      <c r="X746" s="20">
        <f t="shared" si="202"/>
        <v>0</v>
      </c>
      <c r="Y746" s="22">
        <f t="shared" si="203"/>
        <v>0</v>
      </c>
      <c r="AA746" s="47"/>
    </row>
    <row r="747" spans="1:27" hidden="1" x14ac:dyDescent="0.25">
      <c r="A747" s="57" t="s">
        <v>39</v>
      </c>
      <c r="B747" s="1">
        <v>186.75200000000001</v>
      </c>
      <c r="C747" s="1">
        <v>186.24</v>
      </c>
      <c r="D747" s="1">
        <v>421.73500000000001</v>
      </c>
      <c r="E747" s="1">
        <v>381.34199999999998</v>
      </c>
      <c r="G747" s="1">
        <f t="shared" si="187"/>
        <v>40.393000000000029</v>
      </c>
      <c r="H747" s="1">
        <f t="shared" si="188"/>
        <v>0.51200000000000045</v>
      </c>
      <c r="I747" s="2">
        <f t="shared" si="189"/>
        <v>404.86560000000003</v>
      </c>
      <c r="J747" s="2">
        <f t="shared" si="190"/>
        <v>396.43090000000001</v>
      </c>
      <c r="K747" s="2">
        <f t="shared" si="191"/>
        <v>387.99620000000004</v>
      </c>
      <c r="L747" s="10">
        <f t="shared" si="192"/>
        <v>0</v>
      </c>
      <c r="M747" s="73" t="str">
        <f t="shared" si="193"/>
        <v/>
      </c>
      <c r="N747">
        <f t="shared" si="194"/>
        <v>0</v>
      </c>
      <c r="O747" s="12">
        <f t="shared" si="195"/>
        <v>186.75200000000001</v>
      </c>
      <c r="P747" s="11">
        <f t="shared" si="196"/>
        <v>0</v>
      </c>
      <c r="Q747" s="1">
        <f t="shared" si="197"/>
        <v>186.75200000000001</v>
      </c>
      <c r="S747" s="14" t="str">
        <f t="shared" si="198"/>
        <v>A</v>
      </c>
      <c r="U747" s="1">
        <f t="shared" si="199"/>
        <v>186.75200000000001</v>
      </c>
      <c r="V747" s="1">
        <f t="shared" si="200"/>
        <v>381.34199999999998</v>
      </c>
      <c r="W747" s="1">
        <f t="shared" si="201"/>
        <v>0</v>
      </c>
      <c r="X747" s="20">
        <f t="shared" si="202"/>
        <v>0</v>
      </c>
      <c r="Y747" s="22">
        <f t="shared" si="203"/>
        <v>0</v>
      </c>
      <c r="AA747" s="47"/>
    </row>
    <row r="748" spans="1:27" hidden="1" x14ac:dyDescent="0.25">
      <c r="A748" s="57" t="s">
        <v>39</v>
      </c>
      <c r="B748" s="1">
        <v>176.38399999999999</v>
      </c>
      <c r="C748" s="1">
        <v>175.87200000000001</v>
      </c>
      <c r="D748" s="1">
        <v>421.30900000000003</v>
      </c>
      <c r="E748" s="1">
        <v>380.99099999999999</v>
      </c>
      <c r="G748" s="1">
        <f t="shared" si="187"/>
        <v>40.31800000000004</v>
      </c>
      <c r="H748" s="1">
        <f t="shared" si="188"/>
        <v>0.51199999999997203</v>
      </c>
      <c r="I748" s="2">
        <f t="shared" si="189"/>
        <v>404.45664000000005</v>
      </c>
      <c r="J748" s="2">
        <f t="shared" si="190"/>
        <v>396.03046000000001</v>
      </c>
      <c r="K748" s="2">
        <f t="shared" si="191"/>
        <v>387.60428000000002</v>
      </c>
      <c r="L748" s="10">
        <f t="shared" si="192"/>
        <v>0</v>
      </c>
      <c r="M748" s="73" t="str">
        <f t="shared" si="193"/>
        <v/>
      </c>
      <c r="N748">
        <f t="shared" si="194"/>
        <v>0</v>
      </c>
      <c r="O748" s="12">
        <f t="shared" si="195"/>
        <v>176.38399999999999</v>
      </c>
      <c r="P748" s="11">
        <f t="shared" si="196"/>
        <v>0</v>
      </c>
      <c r="Q748" s="1">
        <f t="shared" si="197"/>
        <v>176.38399999999999</v>
      </c>
      <c r="S748" s="14" t="str">
        <f t="shared" si="198"/>
        <v>A</v>
      </c>
      <c r="U748" s="1">
        <f t="shared" si="199"/>
        <v>176.38399999999999</v>
      </c>
      <c r="V748" s="1">
        <f t="shared" si="200"/>
        <v>380.99099999999999</v>
      </c>
      <c r="W748" s="1">
        <f t="shared" si="201"/>
        <v>0</v>
      </c>
      <c r="X748" s="20">
        <f t="shared" si="202"/>
        <v>0</v>
      </c>
      <c r="Y748" s="22">
        <f t="shared" si="203"/>
        <v>0</v>
      </c>
      <c r="AA748" s="47"/>
    </row>
    <row r="749" spans="1:27" hidden="1" x14ac:dyDescent="0.25">
      <c r="A749" s="57" t="s">
        <v>39</v>
      </c>
      <c r="B749" s="1">
        <v>177.15199999999999</v>
      </c>
      <c r="C749" s="1">
        <v>176.768</v>
      </c>
      <c r="D749" s="1">
        <v>421.63299999999998</v>
      </c>
      <c r="E749" s="1">
        <v>381.27499999999998</v>
      </c>
      <c r="G749" s="1">
        <f t="shared" si="187"/>
        <v>40.358000000000004</v>
      </c>
      <c r="H749" s="1">
        <f t="shared" si="188"/>
        <v>0.38399999999998613</v>
      </c>
      <c r="I749" s="2">
        <f t="shared" si="189"/>
        <v>404.76767999999998</v>
      </c>
      <c r="J749" s="2">
        <f t="shared" si="190"/>
        <v>396.33501999999999</v>
      </c>
      <c r="K749" s="2">
        <f t="shared" si="191"/>
        <v>387.90235999999999</v>
      </c>
      <c r="L749" s="10">
        <f t="shared" si="192"/>
        <v>0</v>
      </c>
      <c r="M749" s="73" t="str">
        <f t="shared" si="193"/>
        <v/>
      </c>
      <c r="N749">
        <f t="shared" si="194"/>
        <v>0</v>
      </c>
      <c r="O749" s="12">
        <f t="shared" si="195"/>
        <v>177.15199999999999</v>
      </c>
      <c r="P749" s="11">
        <f t="shared" si="196"/>
        <v>0</v>
      </c>
      <c r="Q749" s="1">
        <f t="shared" si="197"/>
        <v>177.15199999999999</v>
      </c>
      <c r="S749" s="14" t="str">
        <f t="shared" si="198"/>
        <v>A</v>
      </c>
      <c r="U749" s="1">
        <f t="shared" si="199"/>
        <v>177.15199999999999</v>
      </c>
      <c r="V749" s="1">
        <f t="shared" si="200"/>
        <v>381.27499999999998</v>
      </c>
      <c r="W749" s="1">
        <f t="shared" si="201"/>
        <v>0</v>
      </c>
      <c r="X749" s="20">
        <f t="shared" si="202"/>
        <v>0</v>
      </c>
      <c r="Y749" s="22">
        <f t="shared" si="203"/>
        <v>0</v>
      </c>
      <c r="AA749" s="47"/>
    </row>
    <row r="750" spans="1:27" hidden="1" x14ac:dyDescent="0.25">
      <c r="A750" s="57" t="s">
        <v>39</v>
      </c>
      <c r="B750" s="1">
        <v>170.24</v>
      </c>
      <c r="C750" s="1">
        <v>169.72800000000001</v>
      </c>
      <c r="D750" s="1">
        <v>422.88</v>
      </c>
      <c r="E750" s="1">
        <v>382.404</v>
      </c>
      <c r="G750" s="1">
        <f t="shared" si="187"/>
        <v>40.475999999999999</v>
      </c>
      <c r="H750" s="1">
        <f t="shared" si="188"/>
        <v>0.51200000000000045</v>
      </c>
      <c r="I750" s="2">
        <f t="shared" si="189"/>
        <v>405.96479999999997</v>
      </c>
      <c r="J750" s="2">
        <f t="shared" si="190"/>
        <v>397.50720000000001</v>
      </c>
      <c r="K750" s="2">
        <f t="shared" si="191"/>
        <v>389.0496</v>
      </c>
      <c r="L750" s="10">
        <f t="shared" si="192"/>
        <v>0</v>
      </c>
      <c r="M750" s="73" t="str">
        <f t="shared" si="193"/>
        <v/>
      </c>
      <c r="N750">
        <f t="shared" si="194"/>
        <v>0</v>
      </c>
      <c r="O750" s="12">
        <f t="shared" si="195"/>
        <v>170.24</v>
      </c>
      <c r="P750" s="11">
        <f t="shared" si="196"/>
        <v>0</v>
      </c>
      <c r="Q750" s="1">
        <f t="shared" si="197"/>
        <v>170.24</v>
      </c>
      <c r="S750" s="14" t="str">
        <f t="shared" si="198"/>
        <v>A</v>
      </c>
      <c r="U750" s="1">
        <f t="shared" si="199"/>
        <v>170.24</v>
      </c>
      <c r="V750" s="1">
        <f t="shared" si="200"/>
        <v>382.404</v>
      </c>
      <c r="W750" s="1">
        <f t="shared" si="201"/>
        <v>0</v>
      </c>
      <c r="X750" s="20">
        <f t="shared" si="202"/>
        <v>0</v>
      </c>
      <c r="Y750" s="22">
        <f t="shared" si="203"/>
        <v>0</v>
      </c>
      <c r="AA750" s="47"/>
    </row>
    <row r="751" spans="1:27" hidden="1" x14ac:dyDescent="0.25">
      <c r="A751" s="57" t="s">
        <v>39</v>
      </c>
      <c r="B751" s="1">
        <v>143.232</v>
      </c>
      <c r="C751" s="1">
        <v>142.976</v>
      </c>
      <c r="D751" s="1">
        <v>420.67700000000002</v>
      </c>
      <c r="E751" s="1">
        <v>380.529</v>
      </c>
      <c r="G751" s="1">
        <f t="shared" si="187"/>
        <v>40.148000000000025</v>
      </c>
      <c r="H751" s="1">
        <f t="shared" si="188"/>
        <v>0.25600000000000023</v>
      </c>
      <c r="I751" s="2">
        <f t="shared" si="189"/>
        <v>403.84992</v>
      </c>
      <c r="J751" s="2">
        <f t="shared" si="190"/>
        <v>395.43638000000004</v>
      </c>
      <c r="K751" s="2">
        <f t="shared" si="191"/>
        <v>387.02284000000003</v>
      </c>
      <c r="L751" s="10">
        <f t="shared" si="192"/>
        <v>0</v>
      </c>
      <c r="M751" s="73" t="str">
        <f t="shared" si="193"/>
        <v/>
      </c>
      <c r="N751">
        <f t="shared" si="194"/>
        <v>0</v>
      </c>
      <c r="O751" s="12">
        <f t="shared" si="195"/>
        <v>143.232</v>
      </c>
      <c r="P751" s="11">
        <f t="shared" si="196"/>
        <v>0</v>
      </c>
      <c r="Q751" s="1">
        <f t="shared" si="197"/>
        <v>143.232</v>
      </c>
      <c r="S751" s="14" t="str">
        <f t="shared" si="198"/>
        <v>A</v>
      </c>
      <c r="U751" s="1">
        <f t="shared" si="199"/>
        <v>143.232</v>
      </c>
      <c r="V751" s="1">
        <f t="shared" si="200"/>
        <v>380.529</v>
      </c>
      <c r="W751" s="1">
        <f t="shared" si="201"/>
        <v>0</v>
      </c>
      <c r="X751" s="20">
        <f t="shared" si="202"/>
        <v>0</v>
      </c>
      <c r="Y751" s="22">
        <f t="shared" si="203"/>
        <v>0</v>
      </c>
      <c r="AA751" s="47"/>
    </row>
    <row r="752" spans="1:27" hidden="1" x14ac:dyDescent="0.25">
      <c r="A752" s="57" t="s">
        <v>39</v>
      </c>
      <c r="B752" s="1">
        <v>73.599999999999994</v>
      </c>
      <c r="C752" s="1">
        <v>73.343999999999994</v>
      </c>
      <c r="D752" s="1">
        <v>420.85399999999998</v>
      </c>
      <c r="E752" s="1">
        <v>380.976</v>
      </c>
      <c r="G752" s="1">
        <f t="shared" si="187"/>
        <v>39.877999999999986</v>
      </c>
      <c r="H752" s="1">
        <f t="shared" si="188"/>
        <v>0.25600000000000023</v>
      </c>
      <c r="I752" s="2">
        <f t="shared" si="189"/>
        <v>404.01983999999999</v>
      </c>
      <c r="J752" s="2">
        <f t="shared" si="190"/>
        <v>395.60275999999999</v>
      </c>
      <c r="K752" s="2">
        <f t="shared" si="191"/>
        <v>387.18567999999999</v>
      </c>
      <c r="L752" s="10">
        <f t="shared" si="192"/>
        <v>0</v>
      </c>
      <c r="M752" s="73" t="str">
        <f t="shared" si="193"/>
        <v/>
      </c>
      <c r="N752">
        <f t="shared" si="194"/>
        <v>0</v>
      </c>
      <c r="O752" s="12">
        <f t="shared" si="195"/>
        <v>73.599999999999994</v>
      </c>
      <c r="P752" s="11">
        <f t="shared" si="196"/>
        <v>0</v>
      </c>
      <c r="Q752" s="1">
        <f t="shared" si="197"/>
        <v>73.599999999999994</v>
      </c>
      <c r="S752" s="14" t="str">
        <f t="shared" si="198"/>
        <v>A</v>
      </c>
      <c r="U752" s="1">
        <f t="shared" si="199"/>
        <v>73.599999999999994</v>
      </c>
      <c r="V752" s="1">
        <f t="shared" si="200"/>
        <v>380.976</v>
      </c>
      <c r="W752" s="1">
        <f t="shared" si="201"/>
        <v>0</v>
      </c>
      <c r="X752" s="20">
        <f t="shared" si="202"/>
        <v>0</v>
      </c>
      <c r="Y752" s="22">
        <f t="shared" si="203"/>
        <v>0</v>
      </c>
      <c r="AA752" s="47"/>
    </row>
    <row r="753" spans="1:33" x14ac:dyDescent="0.25">
      <c r="A753" s="25" t="s">
        <v>76</v>
      </c>
      <c r="B753" s="24">
        <f>SUM(B9:B752)</f>
        <v>95266.559999999998</v>
      </c>
      <c r="C753" s="24">
        <f>SUM(C9:C752)</f>
        <v>95000.064000000173</v>
      </c>
      <c r="D753" s="23">
        <f>AVERAGE(D9:D752)</f>
        <v>420.94024731182793</v>
      </c>
      <c r="E753" s="23">
        <f>AVERAGE(E9:E752)</f>
        <v>382.23351747311841</v>
      </c>
      <c r="G753" s="23">
        <f>AVERAGE(G9:G752)</f>
        <v>38.706729838709691</v>
      </c>
      <c r="O753" s="24">
        <f>SUM(O9:O752)</f>
        <v>98981.043536167344</v>
      </c>
      <c r="P753" s="24">
        <f>SUM(P9:P752)</f>
        <v>3714.4835361673713</v>
      </c>
      <c r="Q753" s="1">
        <f t="shared" si="197"/>
        <v>95266.559999999969</v>
      </c>
      <c r="R753" s="1"/>
      <c r="S753" s="14" t="str">
        <f t="shared" si="198"/>
        <v>A</v>
      </c>
      <c r="T753" s="1"/>
      <c r="U753" s="24">
        <f>SUM(U9:U752)</f>
        <v>95266.559999999998</v>
      </c>
      <c r="V753" s="23">
        <f>AVERAGE(V9:V752)</f>
        <v>382.23351747311841</v>
      </c>
      <c r="W753" s="24">
        <f>SUM(W9:W752)</f>
        <v>3714.4835361673713</v>
      </c>
      <c r="X753" s="24">
        <f>SUM(X9:X752)</f>
        <v>1615.8003382328068</v>
      </c>
      <c r="Y753" s="34">
        <f>AVERAGE(Y9:Y752)</f>
        <v>0.82661290322580649</v>
      </c>
      <c r="Z753" s="32" t="s">
        <v>40</v>
      </c>
      <c r="AA753" s="47"/>
      <c r="AB753" s="53" t="s">
        <v>41</v>
      </c>
      <c r="AC753" s="44">
        <f>SUM(AC9:AC752)</f>
        <v>95266.559999999998</v>
      </c>
      <c r="AD753" s="45" t="s">
        <v>42</v>
      </c>
      <c r="AE753" s="45">
        <f>SUM(AE9:AE752)</f>
        <v>3714.4835361673722</v>
      </c>
      <c r="AF753" s="45">
        <f>SUM(AF9:AF752)</f>
        <v>1615.800338232807</v>
      </c>
      <c r="AG753" s="34">
        <f>AVERAGE(AG9:AG752)</f>
        <v>0.82661290322580649</v>
      </c>
    </row>
    <row r="754" spans="1:33" x14ac:dyDescent="0.25">
      <c r="L754" s="91" t="s">
        <v>43</v>
      </c>
      <c r="M754" s="91" t="s">
        <v>44</v>
      </c>
      <c r="Z754" s="32" t="s">
        <v>40</v>
      </c>
      <c r="AA754" s="32"/>
    </row>
    <row r="755" spans="1:33" x14ac:dyDescent="0.25">
      <c r="I755" t="s">
        <v>45</v>
      </c>
      <c r="K755">
        <v>0</v>
      </c>
      <c r="L755" s="91">
        <f>COUNTIF(L$9:L$752,K755)</f>
        <v>539</v>
      </c>
      <c r="M755" s="91">
        <f>COUNTIF(M$9:M$752,K755)</f>
        <v>59</v>
      </c>
      <c r="O755" s="71" t="str">
        <f>TEXT(ROUND((100/SUM(L$755:L$758)) *L755,2),"#00,00") &amp; " %"</f>
        <v>72,45 %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205</v>
      </c>
      <c r="M758" s="91">
        <f>COUNTIF(M$9:M$752,K758)</f>
        <v>59</v>
      </c>
      <c r="O758" s="71" t="str">
        <f>TEXT(ROUND((100/SUM(L$755:L$758)) *L758,2),"#00,00") &amp; " %"</f>
        <v>27,55 %</v>
      </c>
      <c r="Z758" s="32" t="s">
        <v>40</v>
      </c>
      <c r="AA758" s="32"/>
    </row>
    <row r="759" spans="1:33" x14ac:dyDescent="0.25">
      <c r="I759" t="s">
        <v>49</v>
      </c>
      <c r="L759" s="91">
        <f>SUM(L755:L758)</f>
        <v>744</v>
      </c>
      <c r="M759" s="91">
        <f>SUM(M755:M758)</f>
        <v>118</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6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'Projekt-Daten'!B18</f>
        <v>Filter: 01.08.2025 00:00 - 01.09.2025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01.08.2025 00:00 - 01.09.2025 00:00 [Zeitzone Berlin]     |     Benutzer: GMarder / OBarthel   </v>
      </c>
      <c r="AC2" s="175"/>
      <c r="AD2" s="175"/>
      <c r="AE2" s="175"/>
      <c r="AF2" s="176"/>
      <c r="AG2" s="48"/>
    </row>
    <row r="3" spans="1:35" x14ac:dyDescent="0.25">
      <c r="N3" s="26"/>
      <c r="O3" s="29">
        <v>426</v>
      </c>
      <c r="P3" s="29">
        <f>O3</f>
        <v>426</v>
      </c>
      <c r="Q3" s="8">
        <f>'Projekt-Daten'!Q3</f>
        <v>0</v>
      </c>
      <c r="AA3" s="47"/>
      <c r="AB3" s="52"/>
      <c r="AC3" s="50"/>
      <c r="AD3" s="50"/>
      <c r="AE3" s="47"/>
      <c r="AF3" s="48"/>
      <c r="AG3" s="48"/>
    </row>
    <row r="4" spans="1:35" x14ac:dyDescent="0.25">
      <c r="B4" s="170" t="s">
        <v>5</v>
      </c>
      <c r="C4" s="171"/>
      <c r="D4" s="171"/>
      <c r="E4" s="172"/>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70" t="s">
        <v>6</v>
      </c>
      <c r="C5" s="171"/>
      <c r="D5" s="171"/>
      <c r="E5" s="172"/>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49.92</v>
      </c>
      <c r="C9" s="1">
        <v>49.664000000000001</v>
      </c>
      <c r="D9" s="1">
        <v>421.64699999999999</v>
      </c>
      <c r="E9" s="1">
        <v>381.75799999999998</v>
      </c>
      <c r="G9" s="1">
        <f t="shared" ref="G9:G72" si="0">D9-E9</f>
        <v>39.88900000000001</v>
      </c>
      <c r="H9" s="1">
        <f t="shared" ref="H9:H72" si="1">B9-C9</f>
        <v>0.25600000000000023</v>
      </c>
      <c r="I9" s="2">
        <f t="shared" ref="I9:I72" si="2">D9-((D9/100)*I$8)</f>
        <v>404.78111999999999</v>
      </c>
      <c r="J9" s="2">
        <f t="shared" ref="J9:J72" si="3">D9-((D9/100)*J$8)</f>
        <v>396.34818000000001</v>
      </c>
      <c r="K9" s="2">
        <f t="shared" ref="K9:K72" si="4">D9-((D9/100)*K$8)</f>
        <v>387.91523999999998</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49.92</v>
      </c>
      <c r="P9" s="11">
        <f t="shared" ref="P9:P72" si="9">IF(O9&lt;&gt;"",O9-B9,"")</f>
        <v>0</v>
      </c>
      <c r="Q9" s="1">
        <f t="shared" ref="Q9:Q72" si="10">O9-P9</f>
        <v>49.92</v>
      </c>
      <c r="S9" s="14" t="str">
        <f t="shared" ref="S9:S72" si="11">IF(ROUND(B9,3)=ROUND(Q9,3),"A","B")</f>
        <v>A</v>
      </c>
      <c r="U9" s="1">
        <f t="shared" ref="U9:U72" si="12">B9</f>
        <v>49.92</v>
      </c>
      <c r="V9" s="1">
        <f t="shared" ref="V9:V72" si="13">E9</f>
        <v>381.75799999999998</v>
      </c>
      <c r="W9" s="1">
        <f t="shared" ref="W9:W72" si="14">P9</f>
        <v>0</v>
      </c>
      <c r="X9" s="20">
        <f t="shared" ref="X9:X72" si="15">W9*X$6</f>
        <v>0</v>
      </c>
      <c r="Y9" s="22">
        <f t="shared" ref="Y9:Y72" si="16">L9</f>
        <v>0</v>
      </c>
      <c r="Z9" s="32" t="s">
        <v>40</v>
      </c>
      <c r="AA9" s="47"/>
      <c r="AB9" s="32" t="str">
        <f>A9</f>
        <v>JJJJ-MM-TT SS:MM:SS</v>
      </c>
      <c r="AC9" s="1">
        <f>SUM(U9:U32)</f>
        <v>3236.9919999999997</v>
      </c>
      <c r="AD9" s="1">
        <f>AVERAGE(V9:V32)</f>
        <v>381.77983333333322</v>
      </c>
      <c r="AE9" s="1">
        <f>SUM(W9:W32)</f>
        <v>111.02950189183176</v>
      </c>
      <c r="AF9" s="1">
        <f>SUM(X9:X32)</f>
        <v>48.297833322946815</v>
      </c>
      <c r="AG9" s="35">
        <f>AVERAGE(Y9:Y32)</f>
        <v>0.75</v>
      </c>
      <c r="AH9" s="37" t="e">
        <f>DAY(A9)</f>
        <v>#VALUE!</v>
      </c>
    </row>
    <row r="10" spans="1:35" hidden="1" x14ac:dyDescent="0.25">
      <c r="A10" s="57" t="s">
        <v>39</v>
      </c>
      <c r="B10" s="1">
        <v>49.792000000000002</v>
      </c>
      <c r="C10" s="1">
        <v>49.408000000000001</v>
      </c>
      <c r="D10" s="1">
        <v>422.28800000000001</v>
      </c>
      <c r="E10" s="1">
        <v>382.34699999999998</v>
      </c>
      <c r="G10" s="1">
        <f t="shared" si="0"/>
        <v>39.941000000000031</v>
      </c>
      <c r="H10" s="1">
        <f t="shared" si="1"/>
        <v>0.38400000000000034</v>
      </c>
      <c r="I10" s="2">
        <f t="shared" si="2"/>
        <v>405.39648</v>
      </c>
      <c r="J10" s="2">
        <f t="shared" si="3"/>
        <v>396.95071999999999</v>
      </c>
      <c r="K10" s="2">
        <f t="shared" si="4"/>
        <v>388.50495999999998</v>
      </c>
      <c r="L10" s="10">
        <f t="shared" si="5"/>
        <v>0</v>
      </c>
      <c r="M10" s="73" t="str">
        <f t="shared" si="6"/>
        <v/>
      </c>
      <c r="N10">
        <f t="shared" si="7"/>
        <v>0</v>
      </c>
      <c r="O10" s="12">
        <f t="shared" si="8"/>
        <v>49.792000000000002</v>
      </c>
      <c r="P10" s="11">
        <f t="shared" si="9"/>
        <v>0</v>
      </c>
      <c r="Q10" s="1">
        <f t="shared" si="10"/>
        <v>49.792000000000002</v>
      </c>
      <c r="S10" s="14" t="str">
        <f t="shared" si="11"/>
        <v>A</v>
      </c>
      <c r="U10" s="1">
        <f t="shared" si="12"/>
        <v>49.792000000000002</v>
      </c>
      <c r="V10" s="1">
        <f t="shared" si="13"/>
        <v>382.34699999999998</v>
      </c>
      <c r="W10" s="1">
        <f t="shared" si="14"/>
        <v>0</v>
      </c>
      <c r="X10" s="20">
        <f t="shared" si="15"/>
        <v>0</v>
      </c>
      <c r="Y10" s="22">
        <f t="shared" si="16"/>
        <v>0</v>
      </c>
      <c r="AA10" s="47"/>
    </row>
    <row r="11" spans="1:35" hidden="1" x14ac:dyDescent="0.25">
      <c r="A11" s="57" t="s">
        <v>39</v>
      </c>
      <c r="B11" s="1">
        <v>49.536000000000001</v>
      </c>
      <c r="C11" s="1">
        <v>49.408000000000001</v>
      </c>
      <c r="D11" s="1">
        <v>422.00900000000001</v>
      </c>
      <c r="E11" s="1">
        <v>382.09699999999998</v>
      </c>
      <c r="G11" s="1">
        <f t="shared" si="0"/>
        <v>39.912000000000035</v>
      </c>
      <c r="H11" s="1">
        <f t="shared" si="1"/>
        <v>0.12800000000000011</v>
      </c>
      <c r="I11" s="2">
        <f t="shared" si="2"/>
        <v>405.12864000000002</v>
      </c>
      <c r="J11" s="2">
        <f t="shared" si="3"/>
        <v>396.68846000000002</v>
      </c>
      <c r="K11" s="2">
        <f t="shared" si="4"/>
        <v>388.24828000000002</v>
      </c>
      <c r="L11" s="10">
        <f t="shared" si="5"/>
        <v>0</v>
      </c>
      <c r="M11" s="73" t="str">
        <f t="shared" si="6"/>
        <v/>
      </c>
      <c r="N11">
        <f t="shared" si="7"/>
        <v>0</v>
      </c>
      <c r="O11" s="12">
        <f t="shared" si="8"/>
        <v>49.536000000000001</v>
      </c>
      <c r="P11" s="11">
        <f t="shared" si="9"/>
        <v>0</v>
      </c>
      <c r="Q11" s="1">
        <f t="shared" si="10"/>
        <v>49.536000000000001</v>
      </c>
      <c r="S11" s="14" t="str">
        <f t="shared" si="11"/>
        <v>A</v>
      </c>
      <c r="U11" s="1">
        <f t="shared" si="12"/>
        <v>49.536000000000001</v>
      </c>
      <c r="V11" s="1">
        <f t="shared" si="13"/>
        <v>382.09699999999998</v>
      </c>
      <c r="W11" s="1">
        <f t="shared" si="14"/>
        <v>0</v>
      </c>
      <c r="X11" s="20">
        <f t="shared" si="15"/>
        <v>0</v>
      </c>
      <c r="Y11" s="22">
        <f t="shared" si="16"/>
        <v>0</v>
      </c>
      <c r="AA11" s="47"/>
    </row>
    <row r="12" spans="1:35" hidden="1" x14ac:dyDescent="0.25">
      <c r="A12" s="57" t="s">
        <v>39</v>
      </c>
      <c r="B12" s="1">
        <v>46.591999999999999</v>
      </c>
      <c r="C12" s="1">
        <v>46.335999999999999</v>
      </c>
      <c r="D12" s="1">
        <v>421.57400000000001</v>
      </c>
      <c r="E12" s="1">
        <v>381.721</v>
      </c>
      <c r="G12" s="1">
        <f t="shared" si="0"/>
        <v>39.853000000000009</v>
      </c>
      <c r="H12" s="1">
        <f t="shared" si="1"/>
        <v>0.25600000000000023</v>
      </c>
      <c r="I12" s="2">
        <f t="shared" si="2"/>
        <v>404.71104000000003</v>
      </c>
      <c r="J12" s="2">
        <f t="shared" si="3"/>
        <v>396.27956</v>
      </c>
      <c r="K12" s="2">
        <f t="shared" si="4"/>
        <v>387.84807999999998</v>
      </c>
      <c r="L12" s="10">
        <f t="shared" si="5"/>
        <v>0</v>
      </c>
      <c r="M12" s="73" t="str">
        <f t="shared" si="6"/>
        <v/>
      </c>
      <c r="N12">
        <f t="shared" si="7"/>
        <v>0</v>
      </c>
      <c r="O12" s="12">
        <f t="shared" si="8"/>
        <v>46.591999999999999</v>
      </c>
      <c r="P12" s="11">
        <f t="shared" si="9"/>
        <v>0</v>
      </c>
      <c r="Q12" s="1">
        <f t="shared" si="10"/>
        <v>46.591999999999999</v>
      </c>
      <c r="S12" s="14" t="str">
        <f t="shared" si="11"/>
        <v>A</v>
      </c>
      <c r="U12" s="1">
        <f t="shared" si="12"/>
        <v>46.591999999999999</v>
      </c>
      <c r="V12" s="1">
        <f t="shared" si="13"/>
        <v>381.721</v>
      </c>
      <c r="W12" s="1">
        <f t="shared" si="14"/>
        <v>0</v>
      </c>
      <c r="X12" s="20">
        <f t="shared" si="15"/>
        <v>0</v>
      </c>
      <c r="Y12" s="22">
        <f t="shared" si="16"/>
        <v>0</v>
      </c>
      <c r="AA12" s="47"/>
    </row>
    <row r="13" spans="1:35" hidden="1" x14ac:dyDescent="0.25">
      <c r="A13" s="57" t="s">
        <v>39</v>
      </c>
      <c r="B13" s="1">
        <v>45.567999999999998</v>
      </c>
      <c r="C13" s="1">
        <v>45.311999999999998</v>
      </c>
      <c r="D13" s="1">
        <v>420.92899999999997</v>
      </c>
      <c r="E13" s="1">
        <v>381.14</v>
      </c>
      <c r="G13" s="1">
        <f t="shared" si="0"/>
        <v>39.788999999999987</v>
      </c>
      <c r="H13" s="1">
        <f t="shared" si="1"/>
        <v>0.25600000000000023</v>
      </c>
      <c r="I13" s="2">
        <f t="shared" si="2"/>
        <v>404.09183999999999</v>
      </c>
      <c r="J13" s="2">
        <f t="shared" si="3"/>
        <v>395.67325999999997</v>
      </c>
      <c r="K13" s="2">
        <f t="shared" si="4"/>
        <v>387.25468000000001</v>
      </c>
      <c r="L13" s="10">
        <f t="shared" si="5"/>
        <v>0</v>
      </c>
      <c r="M13" s="73" t="str">
        <f t="shared" si="6"/>
        <v/>
      </c>
      <c r="N13">
        <f t="shared" si="7"/>
        <v>0</v>
      </c>
      <c r="O13" s="12">
        <f t="shared" si="8"/>
        <v>45.567999999999998</v>
      </c>
      <c r="P13" s="11">
        <f t="shared" si="9"/>
        <v>0</v>
      </c>
      <c r="Q13" s="1">
        <f t="shared" si="10"/>
        <v>45.567999999999998</v>
      </c>
      <c r="S13" s="14" t="str">
        <f t="shared" si="11"/>
        <v>A</v>
      </c>
      <c r="U13" s="1">
        <f t="shared" si="12"/>
        <v>45.567999999999998</v>
      </c>
      <c r="V13" s="1">
        <f t="shared" si="13"/>
        <v>381.14</v>
      </c>
      <c r="W13" s="1">
        <f t="shared" si="14"/>
        <v>0</v>
      </c>
      <c r="X13" s="20">
        <f t="shared" si="15"/>
        <v>0</v>
      </c>
      <c r="Y13" s="22">
        <f t="shared" si="16"/>
        <v>0</v>
      </c>
      <c r="AA13" s="47"/>
    </row>
    <row r="14" spans="1:35" hidden="1" x14ac:dyDescent="0.25">
      <c r="A14" s="57" t="s">
        <v>39</v>
      </c>
      <c r="B14" s="1">
        <v>67.456000000000003</v>
      </c>
      <c r="C14" s="1">
        <v>67.328000000000003</v>
      </c>
      <c r="D14" s="1">
        <v>418.53899999999999</v>
      </c>
      <c r="E14" s="1">
        <v>379.44</v>
      </c>
      <c r="G14" s="1">
        <f t="shared" si="0"/>
        <v>39.09899999999999</v>
      </c>
      <c r="H14" s="1">
        <f t="shared" si="1"/>
        <v>0.12800000000000011</v>
      </c>
      <c r="I14" s="2">
        <f t="shared" si="2"/>
        <v>401.79743999999999</v>
      </c>
      <c r="J14" s="2">
        <f t="shared" si="3"/>
        <v>393.42665999999997</v>
      </c>
      <c r="K14" s="2">
        <f t="shared" si="4"/>
        <v>385.05588</v>
      </c>
      <c r="L14" s="10">
        <f t="shared" si="5"/>
        <v>0</v>
      </c>
      <c r="M14" s="73" t="str">
        <f t="shared" si="6"/>
        <v/>
      </c>
      <c r="N14">
        <f t="shared" si="7"/>
        <v>0</v>
      </c>
      <c r="O14" s="12">
        <f t="shared" si="8"/>
        <v>67.456000000000003</v>
      </c>
      <c r="P14" s="11">
        <f t="shared" si="9"/>
        <v>0</v>
      </c>
      <c r="Q14" s="1">
        <f t="shared" si="10"/>
        <v>67.456000000000003</v>
      </c>
      <c r="S14" s="14" t="str">
        <f t="shared" si="11"/>
        <v>A</v>
      </c>
      <c r="U14" s="1">
        <f t="shared" si="12"/>
        <v>67.456000000000003</v>
      </c>
      <c r="V14" s="1">
        <f t="shared" si="13"/>
        <v>379.44</v>
      </c>
      <c r="W14" s="1">
        <f t="shared" si="14"/>
        <v>0</v>
      </c>
      <c r="X14" s="20">
        <f t="shared" si="15"/>
        <v>0</v>
      </c>
      <c r="Y14" s="22">
        <f t="shared" si="16"/>
        <v>0</v>
      </c>
      <c r="AA14" s="47"/>
    </row>
    <row r="15" spans="1:35" hidden="1" x14ac:dyDescent="0.25">
      <c r="A15" s="57" t="s">
        <v>39</v>
      </c>
      <c r="B15" s="1">
        <v>128</v>
      </c>
      <c r="C15" s="1">
        <v>127.616</v>
      </c>
      <c r="D15" s="1">
        <v>420.20699999999999</v>
      </c>
      <c r="E15" s="1">
        <v>380.79599999999999</v>
      </c>
      <c r="G15" s="1">
        <f t="shared" si="0"/>
        <v>39.411000000000001</v>
      </c>
      <c r="H15" s="1">
        <f t="shared" si="1"/>
        <v>0.38400000000000034</v>
      </c>
      <c r="I15" s="2">
        <f t="shared" si="2"/>
        <v>403.39871999999997</v>
      </c>
      <c r="J15" s="2">
        <f t="shared" si="3"/>
        <v>394.99457999999998</v>
      </c>
      <c r="K15" s="2">
        <f t="shared" si="4"/>
        <v>386.59044</v>
      </c>
      <c r="L15" s="10">
        <f t="shared" si="5"/>
        <v>0</v>
      </c>
      <c r="M15" s="73" t="str">
        <f t="shared" si="6"/>
        <v/>
      </c>
      <c r="N15">
        <f t="shared" si="7"/>
        <v>0</v>
      </c>
      <c r="O15" s="12">
        <f t="shared" si="8"/>
        <v>128</v>
      </c>
      <c r="P15" s="11">
        <f t="shared" si="9"/>
        <v>0</v>
      </c>
      <c r="Q15" s="1">
        <f t="shared" si="10"/>
        <v>128</v>
      </c>
      <c r="S15" s="14" t="str">
        <f t="shared" si="11"/>
        <v>A</v>
      </c>
      <c r="U15" s="1">
        <f t="shared" si="12"/>
        <v>128</v>
      </c>
      <c r="V15" s="1">
        <f t="shared" si="13"/>
        <v>380.79599999999999</v>
      </c>
      <c r="W15" s="1">
        <f t="shared" si="14"/>
        <v>0</v>
      </c>
      <c r="X15" s="20">
        <f t="shared" si="15"/>
        <v>0</v>
      </c>
      <c r="Y15" s="22">
        <f t="shared" si="16"/>
        <v>0</v>
      </c>
      <c r="AA15" s="47"/>
    </row>
    <row r="16" spans="1:35" hidden="1" x14ac:dyDescent="0.25">
      <c r="A16" s="57" t="s">
        <v>39</v>
      </c>
      <c r="B16" s="1">
        <v>165.50399999999999</v>
      </c>
      <c r="C16" s="1">
        <v>165.24799999999999</v>
      </c>
      <c r="D16" s="1">
        <v>420.68</v>
      </c>
      <c r="E16" s="1">
        <v>380.471</v>
      </c>
      <c r="G16" s="1">
        <f t="shared" si="0"/>
        <v>40.209000000000003</v>
      </c>
      <c r="H16" s="1">
        <f t="shared" si="1"/>
        <v>0.25600000000000023</v>
      </c>
      <c r="I16" s="2">
        <f t="shared" si="2"/>
        <v>403.8528</v>
      </c>
      <c r="J16" s="2">
        <f t="shared" si="3"/>
        <v>395.43920000000003</v>
      </c>
      <c r="K16" s="2">
        <f t="shared" si="4"/>
        <v>387.0256</v>
      </c>
      <c r="L16" s="10">
        <f t="shared" si="5"/>
        <v>0</v>
      </c>
      <c r="M16" s="73" t="str">
        <f t="shared" si="6"/>
        <v/>
      </c>
      <c r="N16">
        <f t="shared" si="7"/>
        <v>0</v>
      </c>
      <c r="O16" s="12">
        <f t="shared" si="8"/>
        <v>165.50399999999999</v>
      </c>
      <c r="P16" s="11">
        <f t="shared" si="9"/>
        <v>0</v>
      </c>
      <c r="Q16" s="1">
        <f t="shared" si="10"/>
        <v>165.50399999999999</v>
      </c>
      <c r="S16" s="14" t="str">
        <f t="shared" si="11"/>
        <v>A</v>
      </c>
      <c r="U16" s="1">
        <f t="shared" si="12"/>
        <v>165.50399999999999</v>
      </c>
      <c r="V16" s="1">
        <f t="shared" si="13"/>
        <v>380.471</v>
      </c>
      <c r="W16" s="1">
        <f t="shared" si="14"/>
        <v>0</v>
      </c>
      <c r="X16" s="20">
        <f t="shared" si="15"/>
        <v>0</v>
      </c>
      <c r="Y16" s="22">
        <f t="shared" si="16"/>
        <v>0</v>
      </c>
      <c r="AA16" s="47"/>
    </row>
    <row r="17" spans="1:27" hidden="1" x14ac:dyDescent="0.25">
      <c r="A17" s="57" t="s">
        <v>39</v>
      </c>
      <c r="B17" s="1">
        <v>176.512</v>
      </c>
      <c r="C17" s="1">
        <v>176</v>
      </c>
      <c r="D17" s="1">
        <v>420.10599999999999</v>
      </c>
      <c r="E17" s="1">
        <v>379.95299999999997</v>
      </c>
      <c r="G17" s="1">
        <f t="shared" si="0"/>
        <v>40.15300000000002</v>
      </c>
      <c r="H17" s="1">
        <f t="shared" si="1"/>
        <v>0.51200000000000045</v>
      </c>
      <c r="I17" s="2">
        <f t="shared" si="2"/>
        <v>403.30176</v>
      </c>
      <c r="J17" s="2">
        <f t="shared" si="3"/>
        <v>394.89963999999998</v>
      </c>
      <c r="K17" s="2">
        <f t="shared" si="4"/>
        <v>386.49752000000001</v>
      </c>
      <c r="L17" s="10">
        <f t="shared" si="5"/>
        <v>0</v>
      </c>
      <c r="M17" s="73" t="str">
        <f t="shared" si="6"/>
        <v/>
      </c>
      <c r="N17">
        <f t="shared" si="7"/>
        <v>0</v>
      </c>
      <c r="O17" s="12">
        <f t="shared" si="8"/>
        <v>176.512</v>
      </c>
      <c r="P17" s="11">
        <f t="shared" si="9"/>
        <v>0</v>
      </c>
      <c r="Q17" s="1">
        <f t="shared" si="10"/>
        <v>176.512</v>
      </c>
      <c r="S17" s="14" t="str">
        <f t="shared" si="11"/>
        <v>A</v>
      </c>
      <c r="U17" s="1">
        <f t="shared" si="12"/>
        <v>176.512</v>
      </c>
      <c r="V17" s="1">
        <f t="shared" si="13"/>
        <v>379.95299999999997</v>
      </c>
      <c r="W17" s="1">
        <f t="shared" si="14"/>
        <v>0</v>
      </c>
      <c r="X17" s="20">
        <f t="shared" si="15"/>
        <v>0</v>
      </c>
      <c r="Y17" s="22">
        <f t="shared" si="16"/>
        <v>0</v>
      </c>
      <c r="AA17" s="47"/>
    </row>
    <row r="18" spans="1:27" hidden="1" x14ac:dyDescent="0.25">
      <c r="A18" s="57" t="s">
        <v>39</v>
      </c>
      <c r="B18" s="1">
        <v>166.4</v>
      </c>
      <c r="C18" s="1">
        <v>166.14400000000001</v>
      </c>
      <c r="D18" s="1">
        <v>419.21600000000001</v>
      </c>
      <c r="E18" s="1">
        <v>379.14699999999999</v>
      </c>
      <c r="G18" s="1">
        <f t="shared" si="0"/>
        <v>40.069000000000017</v>
      </c>
      <c r="H18" s="1">
        <f t="shared" si="1"/>
        <v>0.25600000000000023</v>
      </c>
      <c r="I18" s="2">
        <f t="shared" si="2"/>
        <v>402.44736</v>
      </c>
      <c r="J18" s="2">
        <f t="shared" si="3"/>
        <v>394.06304</v>
      </c>
      <c r="K18" s="2">
        <f t="shared" si="4"/>
        <v>385.67872</v>
      </c>
      <c r="L18" s="10">
        <f t="shared" si="5"/>
        <v>0</v>
      </c>
      <c r="M18" s="73" t="str">
        <f t="shared" si="6"/>
        <v/>
      </c>
      <c r="N18">
        <f t="shared" si="7"/>
        <v>0</v>
      </c>
      <c r="O18" s="12">
        <f t="shared" si="8"/>
        <v>166.4</v>
      </c>
      <c r="P18" s="11">
        <f t="shared" si="9"/>
        <v>0</v>
      </c>
      <c r="Q18" s="1">
        <f t="shared" si="10"/>
        <v>166.4</v>
      </c>
      <c r="S18" s="14" t="str">
        <f t="shared" si="11"/>
        <v>A</v>
      </c>
      <c r="U18" s="1">
        <f t="shared" si="12"/>
        <v>166.4</v>
      </c>
      <c r="V18" s="1">
        <f t="shared" si="13"/>
        <v>379.14699999999999</v>
      </c>
      <c r="W18" s="1">
        <f t="shared" si="14"/>
        <v>0</v>
      </c>
      <c r="X18" s="20">
        <f t="shared" si="15"/>
        <v>0</v>
      </c>
      <c r="Y18" s="22">
        <f t="shared" si="16"/>
        <v>0</v>
      </c>
      <c r="AA18" s="47"/>
    </row>
    <row r="19" spans="1:27" hidden="1" x14ac:dyDescent="0.25">
      <c r="A19" s="57" t="s">
        <v>39</v>
      </c>
      <c r="B19" s="1">
        <v>169.6</v>
      </c>
      <c r="C19" s="1">
        <v>169.21600000000001</v>
      </c>
      <c r="D19" s="1">
        <v>421.03399999999999</v>
      </c>
      <c r="E19" s="1">
        <v>380.87299999999999</v>
      </c>
      <c r="G19" s="1">
        <f t="shared" si="0"/>
        <v>40.161000000000001</v>
      </c>
      <c r="H19" s="1">
        <f t="shared" si="1"/>
        <v>0.38399999999998613</v>
      </c>
      <c r="I19" s="2">
        <f t="shared" si="2"/>
        <v>404.19263999999998</v>
      </c>
      <c r="J19" s="2">
        <f t="shared" si="3"/>
        <v>395.77195999999998</v>
      </c>
      <c r="K19" s="2">
        <f t="shared" si="4"/>
        <v>387.35127999999997</v>
      </c>
      <c r="L19" s="10">
        <f t="shared" si="5"/>
        <v>0</v>
      </c>
      <c r="M19" s="73" t="str">
        <f t="shared" si="6"/>
        <v/>
      </c>
      <c r="N19">
        <f t="shared" si="7"/>
        <v>0</v>
      </c>
      <c r="O19" s="12">
        <f t="shared" si="8"/>
        <v>169.6</v>
      </c>
      <c r="P19" s="11">
        <f t="shared" si="9"/>
        <v>0</v>
      </c>
      <c r="Q19" s="1">
        <f t="shared" si="10"/>
        <v>169.6</v>
      </c>
      <c r="S19" s="14" t="str">
        <f t="shared" si="11"/>
        <v>A</v>
      </c>
      <c r="U19" s="1">
        <f t="shared" si="12"/>
        <v>169.6</v>
      </c>
      <c r="V19" s="1">
        <f t="shared" si="13"/>
        <v>380.87299999999999</v>
      </c>
      <c r="W19" s="1">
        <f t="shared" si="14"/>
        <v>0</v>
      </c>
      <c r="X19" s="20">
        <f t="shared" si="15"/>
        <v>0</v>
      </c>
      <c r="Y19" s="22">
        <f t="shared" si="16"/>
        <v>0</v>
      </c>
      <c r="AA19" s="47"/>
    </row>
    <row r="20" spans="1:27" hidden="1" x14ac:dyDescent="0.25">
      <c r="A20" s="57" t="s">
        <v>39</v>
      </c>
      <c r="B20" s="1">
        <v>180.608</v>
      </c>
      <c r="C20" s="1">
        <v>180.22399999999999</v>
      </c>
      <c r="D20" s="1">
        <v>420.94799999999998</v>
      </c>
      <c r="E20" s="1">
        <v>380.74799999999999</v>
      </c>
      <c r="G20" s="1">
        <f t="shared" si="0"/>
        <v>40.199999999999989</v>
      </c>
      <c r="H20" s="1">
        <f t="shared" si="1"/>
        <v>0.38400000000001455</v>
      </c>
      <c r="I20" s="2">
        <f t="shared" si="2"/>
        <v>404.11007999999998</v>
      </c>
      <c r="J20" s="2">
        <f t="shared" si="3"/>
        <v>395.69111999999996</v>
      </c>
      <c r="K20" s="2">
        <f t="shared" si="4"/>
        <v>387.27215999999999</v>
      </c>
      <c r="L20" s="10">
        <f t="shared" si="5"/>
        <v>0</v>
      </c>
      <c r="M20" s="73" t="str">
        <f t="shared" si="6"/>
        <v/>
      </c>
      <c r="N20">
        <f t="shared" si="7"/>
        <v>0</v>
      </c>
      <c r="O20" s="12">
        <f t="shared" si="8"/>
        <v>180.608</v>
      </c>
      <c r="P20" s="11">
        <f t="shared" si="9"/>
        <v>0</v>
      </c>
      <c r="Q20" s="1">
        <f t="shared" si="10"/>
        <v>180.608</v>
      </c>
      <c r="S20" s="14" t="str">
        <f t="shared" si="11"/>
        <v>A</v>
      </c>
      <c r="U20" s="1">
        <f t="shared" si="12"/>
        <v>180.608</v>
      </c>
      <c r="V20" s="1">
        <f t="shared" si="13"/>
        <v>380.74799999999999</v>
      </c>
      <c r="W20" s="1">
        <f t="shared" si="14"/>
        <v>0</v>
      </c>
      <c r="X20" s="20">
        <f t="shared" si="15"/>
        <v>0</v>
      </c>
      <c r="Y20" s="22">
        <f t="shared" si="16"/>
        <v>0</v>
      </c>
      <c r="AA20" s="47"/>
    </row>
    <row r="21" spans="1:27" hidden="1" x14ac:dyDescent="0.25">
      <c r="A21" s="57" t="s">
        <v>39</v>
      </c>
      <c r="B21" s="1">
        <v>182.65600000000001</v>
      </c>
      <c r="C21" s="1">
        <v>182.27199999999999</v>
      </c>
      <c r="D21" s="1">
        <v>423.01499999999999</v>
      </c>
      <c r="E21" s="1">
        <v>382.67700000000002</v>
      </c>
      <c r="G21" s="1">
        <f t="shared" si="0"/>
        <v>40.337999999999965</v>
      </c>
      <c r="H21" s="1">
        <f t="shared" si="1"/>
        <v>0.38400000000001455</v>
      </c>
      <c r="I21" s="2">
        <f t="shared" si="2"/>
        <v>406.09440000000001</v>
      </c>
      <c r="J21" s="2">
        <f t="shared" si="3"/>
        <v>397.63409999999999</v>
      </c>
      <c r="K21" s="2">
        <f t="shared" si="4"/>
        <v>389.17379999999997</v>
      </c>
      <c r="L21" s="10">
        <f t="shared" si="5"/>
        <v>0</v>
      </c>
      <c r="M21" s="73" t="str">
        <f t="shared" si="6"/>
        <v/>
      </c>
      <c r="N21">
        <f t="shared" si="7"/>
        <v>0</v>
      </c>
      <c r="O21" s="12">
        <f t="shared" si="8"/>
        <v>182.65600000000001</v>
      </c>
      <c r="P21" s="11">
        <f t="shared" si="9"/>
        <v>0</v>
      </c>
      <c r="Q21" s="1">
        <f t="shared" si="10"/>
        <v>182.65600000000001</v>
      </c>
      <c r="S21" s="14" t="str">
        <f t="shared" si="11"/>
        <v>A</v>
      </c>
      <c r="U21" s="1">
        <f t="shared" si="12"/>
        <v>182.65600000000001</v>
      </c>
      <c r="V21" s="1">
        <f t="shared" si="13"/>
        <v>382.67700000000002</v>
      </c>
      <c r="W21" s="1">
        <f t="shared" si="14"/>
        <v>0</v>
      </c>
      <c r="X21" s="20">
        <f t="shared" si="15"/>
        <v>0</v>
      </c>
      <c r="Y21" s="22">
        <f t="shared" si="16"/>
        <v>0</v>
      </c>
      <c r="AA21" s="47"/>
    </row>
    <row r="22" spans="1:27" hidden="1" x14ac:dyDescent="0.25">
      <c r="A22" s="57" t="s">
        <v>39</v>
      </c>
      <c r="B22" s="1">
        <v>205.05600000000001</v>
      </c>
      <c r="C22" s="1">
        <v>204.672</v>
      </c>
      <c r="D22" s="1">
        <v>422.63499999999999</v>
      </c>
      <c r="E22" s="1">
        <v>382.23500000000001</v>
      </c>
      <c r="G22" s="1">
        <f t="shared" si="0"/>
        <v>40.399999999999977</v>
      </c>
      <c r="H22" s="1">
        <f t="shared" si="1"/>
        <v>0.38400000000001455</v>
      </c>
      <c r="I22" s="2">
        <f t="shared" si="2"/>
        <v>405.7296</v>
      </c>
      <c r="J22" s="2">
        <f t="shared" si="3"/>
        <v>397.27690000000001</v>
      </c>
      <c r="K22" s="2">
        <f t="shared" si="4"/>
        <v>388.82420000000002</v>
      </c>
      <c r="L22" s="10">
        <f t="shared" si="5"/>
        <v>0</v>
      </c>
      <c r="M22" s="73" t="str">
        <f t="shared" si="6"/>
        <v/>
      </c>
      <c r="N22">
        <f t="shared" si="7"/>
        <v>0</v>
      </c>
      <c r="O22" s="12">
        <f t="shared" si="8"/>
        <v>205.05600000000001</v>
      </c>
      <c r="P22" s="11">
        <f t="shared" si="9"/>
        <v>0</v>
      </c>
      <c r="Q22" s="1">
        <f t="shared" si="10"/>
        <v>205.05600000000001</v>
      </c>
      <c r="S22" s="14" t="str">
        <f t="shared" si="11"/>
        <v>A</v>
      </c>
      <c r="U22" s="1">
        <f t="shared" si="12"/>
        <v>205.05600000000001</v>
      </c>
      <c r="V22" s="1">
        <f t="shared" si="13"/>
        <v>382.23500000000001</v>
      </c>
      <c r="W22" s="1">
        <f t="shared" si="14"/>
        <v>0</v>
      </c>
      <c r="X22" s="20">
        <f t="shared" si="15"/>
        <v>0</v>
      </c>
      <c r="Y22" s="22">
        <f t="shared" si="16"/>
        <v>0</v>
      </c>
      <c r="AA22" s="47"/>
    </row>
    <row r="23" spans="1:27" hidden="1" x14ac:dyDescent="0.25">
      <c r="A23" s="57" t="s">
        <v>39</v>
      </c>
      <c r="B23" s="1">
        <v>203.77600000000001</v>
      </c>
      <c r="C23" s="1">
        <v>203.26400000000001</v>
      </c>
      <c r="D23" s="1">
        <v>422.59300000000002</v>
      </c>
      <c r="E23" s="1">
        <v>382.14699999999999</v>
      </c>
      <c r="G23" s="1">
        <f t="shared" si="0"/>
        <v>40.446000000000026</v>
      </c>
      <c r="H23" s="1">
        <f t="shared" si="1"/>
        <v>0.51200000000000045</v>
      </c>
      <c r="I23" s="2">
        <f t="shared" si="2"/>
        <v>405.68928</v>
      </c>
      <c r="J23" s="2">
        <f t="shared" si="3"/>
        <v>397.23742000000004</v>
      </c>
      <c r="K23" s="2">
        <f t="shared" si="4"/>
        <v>388.78556000000003</v>
      </c>
      <c r="L23" s="10">
        <f t="shared" si="5"/>
        <v>0</v>
      </c>
      <c r="M23" s="73" t="str">
        <f t="shared" si="6"/>
        <v/>
      </c>
      <c r="N23">
        <f t="shared" si="7"/>
        <v>0</v>
      </c>
      <c r="O23" s="12">
        <f t="shared" si="8"/>
        <v>203.77600000000001</v>
      </c>
      <c r="P23" s="11">
        <f t="shared" si="9"/>
        <v>0</v>
      </c>
      <c r="Q23" s="1">
        <f t="shared" si="10"/>
        <v>203.77600000000001</v>
      </c>
      <c r="S23" s="14" t="str">
        <f t="shared" si="11"/>
        <v>A</v>
      </c>
      <c r="U23" s="1">
        <f t="shared" si="12"/>
        <v>203.77600000000001</v>
      </c>
      <c r="V23" s="1">
        <f t="shared" si="13"/>
        <v>382.14699999999999</v>
      </c>
      <c r="W23" s="1">
        <f t="shared" si="14"/>
        <v>0</v>
      </c>
      <c r="X23" s="20">
        <f t="shared" si="15"/>
        <v>0</v>
      </c>
      <c r="Y23" s="22">
        <f t="shared" si="16"/>
        <v>0</v>
      </c>
      <c r="AA23" s="47"/>
    </row>
    <row r="24" spans="1:27" hidden="1" x14ac:dyDescent="0.25">
      <c r="A24" s="57" t="s">
        <v>39</v>
      </c>
      <c r="B24" s="1">
        <v>181.76</v>
      </c>
      <c r="C24" s="1">
        <v>181.376</v>
      </c>
      <c r="D24" s="1">
        <v>425.22300000000001</v>
      </c>
      <c r="E24" s="1">
        <v>384.601</v>
      </c>
      <c r="G24" s="1">
        <f t="shared" si="0"/>
        <v>40.622000000000014</v>
      </c>
      <c r="H24" s="1">
        <f t="shared" si="1"/>
        <v>0.38399999999998613</v>
      </c>
      <c r="I24" s="2">
        <f t="shared" si="2"/>
        <v>408.21408000000002</v>
      </c>
      <c r="J24" s="2">
        <f t="shared" si="3"/>
        <v>399.70962000000003</v>
      </c>
      <c r="K24" s="2">
        <f t="shared" si="4"/>
        <v>391.20516000000003</v>
      </c>
      <c r="L24" s="10">
        <f t="shared" si="5"/>
        <v>0</v>
      </c>
      <c r="M24" s="73" t="str">
        <f t="shared" si="6"/>
        <v/>
      </c>
      <c r="N24">
        <f t="shared" si="7"/>
        <v>0</v>
      </c>
      <c r="O24" s="12">
        <f t="shared" si="8"/>
        <v>181.76</v>
      </c>
      <c r="P24" s="11">
        <f t="shared" si="9"/>
        <v>0</v>
      </c>
      <c r="Q24" s="1">
        <f t="shared" si="10"/>
        <v>181.76</v>
      </c>
      <c r="S24" s="14" t="str">
        <f t="shared" si="11"/>
        <v>A</v>
      </c>
      <c r="U24" s="1">
        <f t="shared" si="12"/>
        <v>181.76</v>
      </c>
      <c r="V24" s="1">
        <f t="shared" si="13"/>
        <v>384.601</v>
      </c>
      <c r="W24" s="1">
        <f t="shared" si="14"/>
        <v>0</v>
      </c>
      <c r="X24" s="20">
        <f t="shared" si="15"/>
        <v>0</v>
      </c>
      <c r="Y24" s="22">
        <f t="shared" si="16"/>
        <v>0</v>
      </c>
      <c r="AA24" s="47"/>
    </row>
    <row r="25" spans="1:27" hidden="1" x14ac:dyDescent="0.25">
      <c r="A25" s="57" t="s">
        <v>39</v>
      </c>
      <c r="B25" s="1">
        <v>162.94399999999999</v>
      </c>
      <c r="C25" s="1">
        <v>162.68799999999999</v>
      </c>
      <c r="D25" s="1">
        <v>418.29500000000002</v>
      </c>
      <c r="E25" s="1">
        <v>384.26400000000001</v>
      </c>
      <c r="G25" s="1">
        <f t="shared" si="0"/>
        <v>34.031000000000006</v>
      </c>
      <c r="H25" s="1">
        <f t="shared" si="1"/>
        <v>0.25600000000000023</v>
      </c>
      <c r="I25" s="2">
        <f t="shared" si="2"/>
        <v>401.56319999999999</v>
      </c>
      <c r="J25" s="2">
        <f t="shared" si="3"/>
        <v>393.19730000000004</v>
      </c>
      <c r="K25" s="2">
        <f t="shared" si="4"/>
        <v>384.83140000000003</v>
      </c>
      <c r="L25" s="10">
        <f t="shared" si="5"/>
        <v>3</v>
      </c>
      <c r="M25" s="73">
        <f t="shared" si="6"/>
        <v>3</v>
      </c>
      <c r="N25">
        <f t="shared" si="7"/>
        <v>3</v>
      </c>
      <c r="O25" s="12">
        <f t="shared" si="8"/>
        <v>181.33095926997549</v>
      </c>
      <c r="P25" s="11">
        <f t="shared" si="9"/>
        <v>18.386959269975506</v>
      </c>
      <c r="Q25" s="1">
        <f t="shared" si="10"/>
        <v>162.94399999999999</v>
      </c>
      <c r="S25" s="14" t="str">
        <f t="shared" si="11"/>
        <v>A</v>
      </c>
      <c r="U25" s="1">
        <f t="shared" si="12"/>
        <v>162.94399999999999</v>
      </c>
      <c r="V25" s="1">
        <f t="shared" si="13"/>
        <v>384.26400000000001</v>
      </c>
      <c r="W25" s="1">
        <f t="shared" si="14"/>
        <v>18.386959269975506</v>
      </c>
      <c r="X25" s="20">
        <f t="shared" si="15"/>
        <v>7.9983272824393454</v>
      </c>
      <c r="Y25" s="22">
        <f t="shared" si="16"/>
        <v>3</v>
      </c>
      <c r="AA25" s="47"/>
    </row>
    <row r="26" spans="1:27" hidden="1" x14ac:dyDescent="0.25">
      <c r="A26" s="57" t="s">
        <v>39</v>
      </c>
      <c r="B26" s="1">
        <v>171.136</v>
      </c>
      <c r="C26" s="1">
        <v>170.75200000000001</v>
      </c>
      <c r="D26" s="1">
        <v>417.45299999999997</v>
      </c>
      <c r="E26" s="1">
        <v>383.47500000000002</v>
      </c>
      <c r="G26" s="1">
        <f t="shared" si="0"/>
        <v>33.977999999999952</v>
      </c>
      <c r="H26" s="1">
        <f t="shared" si="1"/>
        <v>0.38399999999998613</v>
      </c>
      <c r="I26" s="2">
        <f t="shared" si="2"/>
        <v>400.75487999999996</v>
      </c>
      <c r="J26" s="2">
        <f t="shared" si="3"/>
        <v>392.40581999999995</v>
      </c>
      <c r="K26" s="2">
        <f t="shared" si="4"/>
        <v>384.05676</v>
      </c>
      <c r="L26" s="10">
        <f t="shared" si="5"/>
        <v>3</v>
      </c>
      <c r="M26" s="73" t="str">
        <f t="shared" si="6"/>
        <v/>
      </c>
      <c r="N26">
        <f t="shared" si="7"/>
        <v>3</v>
      </c>
      <c r="O26" s="12">
        <f t="shared" si="8"/>
        <v>190.44736256398843</v>
      </c>
      <c r="P26" s="11">
        <f t="shared" si="9"/>
        <v>19.311362563988439</v>
      </c>
      <c r="Q26" s="1">
        <f t="shared" si="10"/>
        <v>171.136</v>
      </c>
      <c r="S26" s="14" t="str">
        <f t="shared" si="11"/>
        <v>A</v>
      </c>
      <c r="U26" s="1">
        <f t="shared" si="12"/>
        <v>171.136</v>
      </c>
      <c r="V26" s="1">
        <f t="shared" si="13"/>
        <v>383.47500000000002</v>
      </c>
      <c r="W26" s="1">
        <f t="shared" si="14"/>
        <v>19.311362563988439</v>
      </c>
      <c r="X26" s="20">
        <f t="shared" si="15"/>
        <v>8.4004427153349717</v>
      </c>
      <c r="Y26" s="22">
        <f t="shared" si="16"/>
        <v>3</v>
      </c>
      <c r="AA26" s="47"/>
    </row>
    <row r="27" spans="1:27" hidden="1" x14ac:dyDescent="0.25">
      <c r="A27" s="57" t="s">
        <v>39</v>
      </c>
      <c r="B27" s="1">
        <v>171.392</v>
      </c>
      <c r="C27" s="1">
        <v>170.88</v>
      </c>
      <c r="D27" s="1">
        <v>417.08199999999999</v>
      </c>
      <c r="E27" s="1">
        <v>383.09800000000001</v>
      </c>
      <c r="G27" s="1">
        <f t="shared" si="0"/>
        <v>33.98399999999998</v>
      </c>
      <c r="H27" s="1">
        <f t="shared" si="1"/>
        <v>0.51200000000000045</v>
      </c>
      <c r="I27" s="2">
        <f t="shared" si="2"/>
        <v>400.39871999999997</v>
      </c>
      <c r="J27" s="2">
        <f t="shared" si="3"/>
        <v>392.05707999999998</v>
      </c>
      <c r="K27" s="2">
        <f t="shared" si="4"/>
        <v>383.71544</v>
      </c>
      <c r="L27" s="10">
        <f t="shared" si="5"/>
        <v>3</v>
      </c>
      <c r="M27" s="73" t="str">
        <f t="shared" si="6"/>
        <v/>
      </c>
      <c r="N27">
        <f t="shared" si="7"/>
        <v>3</v>
      </c>
      <c r="O27" s="12">
        <f t="shared" si="8"/>
        <v>190.73225016692632</v>
      </c>
      <c r="P27" s="11">
        <f t="shared" si="9"/>
        <v>19.340250166926324</v>
      </c>
      <c r="Q27" s="1">
        <f t="shared" si="10"/>
        <v>171.392</v>
      </c>
      <c r="S27" s="14" t="str">
        <f t="shared" si="11"/>
        <v>A</v>
      </c>
      <c r="U27" s="1">
        <f t="shared" si="12"/>
        <v>171.392</v>
      </c>
      <c r="V27" s="1">
        <f t="shared" si="13"/>
        <v>383.09800000000001</v>
      </c>
      <c r="W27" s="1">
        <f t="shared" si="14"/>
        <v>19.340250166926324</v>
      </c>
      <c r="X27" s="20">
        <f t="shared" si="15"/>
        <v>8.4130088226129516</v>
      </c>
      <c r="Y27" s="22">
        <f t="shared" si="16"/>
        <v>3</v>
      </c>
      <c r="AA27" s="47"/>
    </row>
    <row r="28" spans="1:27" hidden="1" x14ac:dyDescent="0.25">
      <c r="A28" s="57" t="s">
        <v>39</v>
      </c>
      <c r="B28" s="1">
        <v>169.98400000000001</v>
      </c>
      <c r="C28" s="1">
        <v>169.72800000000001</v>
      </c>
      <c r="D28" s="1">
        <v>416.339</v>
      </c>
      <c r="E28" s="1">
        <v>382.39499999999998</v>
      </c>
      <c r="G28" s="1">
        <f t="shared" si="0"/>
        <v>33.944000000000017</v>
      </c>
      <c r="H28" s="1">
        <f t="shared" si="1"/>
        <v>0.25600000000000023</v>
      </c>
      <c r="I28" s="2">
        <f t="shared" si="2"/>
        <v>399.68543999999997</v>
      </c>
      <c r="J28" s="2">
        <f t="shared" si="3"/>
        <v>391.35865999999999</v>
      </c>
      <c r="K28" s="2">
        <f t="shared" si="4"/>
        <v>383.03188</v>
      </c>
      <c r="L28" s="10">
        <f t="shared" si="5"/>
        <v>3</v>
      </c>
      <c r="M28" s="73" t="str">
        <f t="shared" si="6"/>
        <v/>
      </c>
      <c r="N28">
        <f t="shared" si="7"/>
        <v>3</v>
      </c>
      <c r="O28" s="12">
        <f t="shared" si="8"/>
        <v>189.16536835076786</v>
      </c>
      <c r="P28" s="11">
        <f t="shared" si="9"/>
        <v>19.181368350767855</v>
      </c>
      <c r="Q28" s="1">
        <f t="shared" si="10"/>
        <v>169.98400000000001</v>
      </c>
      <c r="S28" s="14" t="str">
        <f t="shared" si="11"/>
        <v>A</v>
      </c>
      <c r="U28" s="1">
        <f t="shared" si="12"/>
        <v>169.98400000000001</v>
      </c>
      <c r="V28" s="1">
        <f t="shared" si="13"/>
        <v>382.39499999999998</v>
      </c>
      <c r="W28" s="1">
        <f t="shared" si="14"/>
        <v>19.181368350767855</v>
      </c>
      <c r="X28" s="20">
        <f t="shared" si="15"/>
        <v>8.3438952325840159</v>
      </c>
      <c r="Y28" s="22">
        <f t="shared" si="16"/>
        <v>3</v>
      </c>
      <c r="AA28" s="47"/>
    </row>
    <row r="29" spans="1:27" hidden="1" x14ac:dyDescent="0.25">
      <c r="A29" s="57" t="s">
        <v>39</v>
      </c>
      <c r="B29" s="1">
        <v>160.12799999999999</v>
      </c>
      <c r="C29" s="1">
        <v>159.744</v>
      </c>
      <c r="D29" s="1">
        <v>416.77300000000002</v>
      </c>
      <c r="E29" s="1">
        <v>382.815</v>
      </c>
      <c r="G29" s="1">
        <f t="shared" si="0"/>
        <v>33.958000000000027</v>
      </c>
      <c r="H29" s="1">
        <f t="shared" si="1"/>
        <v>0.38399999999998613</v>
      </c>
      <c r="I29" s="2">
        <f t="shared" si="2"/>
        <v>400.10208</v>
      </c>
      <c r="J29" s="2">
        <f t="shared" si="3"/>
        <v>391.76662000000005</v>
      </c>
      <c r="K29" s="2">
        <f t="shared" si="4"/>
        <v>383.43116000000003</v>
      </c>
      <c r="L29" s="10">
        <f t="shared" si="5"/>
        <v>3</v>
      </c>
      <c r="M29" s="73" t="str">
        <f t="shared" si="6"/>
        <v/>
      </c>
      <c r="N29">
        <f t="shared" si="7"/>
        <v>3</v>
      </c>
      <c r="O29" s="12">
        <f t="shared" si="8"/>
        <v>178.19719563765858</v>
      </c>
      <c r="P29" s="11">
        <f t="shared" si="9"/>
        <v>18.069195637658595</v>
      </c>
      <c r="Q29" s="1">
        <f t="shared" si="10"/>
        <v>160.12799999999999</v>
      </c>
      <c r="S29" s="14" t="str">
        <f t="shared" si="11"/>
        <v>A</v>
      </c>
      <c r="U29" s="1">
        <f t="shared" si="12"/>
        <v>160.12799999999999</v>
      </c>
      <c r="V29" s="1">
        <f t="shared" si="13"/>
        <v>382.815</v>
      </c>
      <c r="W29" s="1">
        <f t="shared" si="14"/>
        <v>18.069195637658595</v>
      </c>
      <c r="X29" s="20">
        <f t="shared" si="15"/>
        <v>7.8601001023814892</v>
      </c>
      <c r="Y29" s="22">
        <f t="shared" si="16"/>
        <v>3</v>
      </c>
      <c r="AA29" s="47"/>
    </row>
    <row r="30" spans="1:27" hidden="1" x14ac:dyDescent="0.25">
      <c r="A30" s="57" t="s">
        <v>39</v>
      </c>
      <c r="B30" s="1">
        <v>148.352</v>
      </c>
      <c r="C30" s="1">
        <v>148.096</v>
      </c>
      <c r="D30" s="1">
        <v>418.24200000000002</v>
      </c>
      <c r="E30" s="1">
        <v>383.64299999999997</v>
      </c>
      <c r="G30" s="1">
        <f t="shared" si="0"/>
        <v>34.599000000000046</v>
      </c>
      <c r="H30" s="1">
        <f t="shared" si="1"/>
        <v>0.25600000000000023</v>
      </c>
      <c r="I30" s="2">
        <f t="shared" si="2"/>
        <v>401.51232000000005</v>
      </c>
      <c r="J30" s="2">
        <f t="shared" si="3"/>
        <v>393.14748000000003</v>
      </c>
      <c r="K30" s="2">
        <f t="shared" si="4"/>
        <v>384.78264000000001</v>
      </c>
      <c r="L30" s="10">
        <f t="shared" si="5"/>
        <v>3</v>
      </c>
      <c r="M30" s="73" t="str">
        <f t="shared" si="6"/>
        <v/>
      </c>
      <c r="N30">
        <f t="shared" si="7"/>
        <v>3</v>
      </c>
      <c r="O30" s="12">
        <f t="shared" si="8"/>
        <v>165.09236590251504</v>
      </c>
      <c r="P30" s="11">
        <f t="shared" si="9"/>
        <v>16.740365902515038</v>
      </c>
      <c r="Q30" s="1">
        <f t="shared" si="10"/>
        <v>148.352</v>
      </c>
      <c r="S30" s="14" t="str">
        <f t="shared" si="11"/>
        <v>A</v>
      </c>
      <c r="U30" s="1">
        <f t="shared" si="12"/>
        <v>148.352</v>
      </c>
      <c r="V30" s="1">
        <f t="shared" si="13"/>
        <v>383.64299999999997</v>
      </c>
      <c r="W30" s="1">
        <f t="shared" si="14"/>
        <v>16.740365902515038</v>
      </c>
      <c r="X30" s="20">
        <f t="shared" si="15"/>
        <v>7.2820591675940411</v>
      </c>
      <c r="Y30" s="22">
        <f t="shared" si="16"/>
        <v>3</v>
      </c>
      <c r="AA30" s="47"/>
    </row>
    <row r="31" spans="1:27" hidden="1" x14ac:dyDescent="0.25">
      <c r="A31" s="57" t="s">
        <v>39</v>
      </c>
      <c r="B31" s="1">
        <v>97.536000000000001</v>
      </c>
      <c r="C31" s="1">
        <v>97.28</v>
      </c>
      <c r="D31" s="1">
        <v>419.76299999999998</v>
      </c>
      <c r="E31" s="1">
        <v>379.90800000000002</v>
      </c>
      <c r="G31" s="1">
        <f t="shared" si="0"/>
        <v>39.854999999999961</v>
      </c>
      <c r="H31" s="1">
        <f t="shared" si="1"/>
        <v>0.25600000000000023</v>
      </c>
      <c r="I31" s="2">
        <f t="shared" si="2"/>
        <v>402.97247999999996</v>
      </c>
      <c r="J31" s="2">
        <f t="shared" si="3"/>
        <v>394.57721999999995</v>
      </c>
      <c r="K31" s="2">
        <f t="shared" si="4"/>
        <v>386.18196</v>
      </c>
      <c r="L31" s="10">
        <f t="shared" si="5"/>
        <v>0</v>
      </c>
      <c r="M31" s="73">
        <f t="shared" si="6"/>
        <v>0</v>
      </c>
      <c r="N31">
        <f t="shared" si="7"/>
        <v>0</v>
      </c>
      <c r="O31" s="12">
        <f t="shared" si="8"/>
        <v>97.536000000000001</v>
      </c>
      <c r="P31" s="11">
        <f t="shared" si="9"/>
        <v>0</v>
      </c>
      <c r="Q31" s="1">
        <f t="shared" si="10"/>
        <v>97.536000000000001</v>
      </c>
      <c r="S31" s="14" t="str">
        <f t="shared" si="11"/>
        <v>A</v>
      </c>
      <c r="U31" s="1">
        <f t="shared" si="12"/>
        <v>97.536000000000001</v>
      </c>
      <c r="V31" s="1">
        <f t="shared" si="13"/>
        <v>379.90800000000002</v>
      </c>
      <c r="W31" s="1">
        <f t="shared" si="14"/>
        <v>0</v>
      </c>
      <c r="X31" s="20">
        <f t="shared" si="15"/>
        <v>0</v>
      </c>
      <c r="Y31" s="22">
        <f t="shared" si="16"/>
        <v>0</v>
      </c>
      <c r="AA31" s="47"/>
    </row>
    <row r="32" spans="1:27" hidden="1" x14ac:dyDescent="0.25">
      <c r="A32" s="57" t="s">
        <v>39</v>
      </c>
      <c r="B32" s="1">
        <v>86.784000000000006</v>
      </c>
      <c r="C32" s="1">
        <v>86.4</v>
      </c>
      <c r="D32" s="1">
        <v>420.88299999999998</v>
      </c>
      <c r="E32" s="1">
        <v>380.96699999999998</v>
      </c>
      <c r="G32" s="1">
        <f t="shared" si="0"/>
        <v>39.915999999999997</v>
      </c>
      <c r="H32" s="1">
        <f t="shared" si="1"/>
        <v>0.38400000000000034</v>
      </c>
      <c r="I32" s="2">
        <f t="shared" si="2"/>
        <v>404.04767999999996</v>
      </c>
      <c r="J32" s="2">
        <f t="shared" si="3"/>
        <v>395.63002</v>
      </c>
      <c r="K32" s="2">
        <f t="shared" si="4"/>
        <v>387.21235999999999</v>
      </c>
      <c r="L32" s="10">
        <f t="shared" si="5"/>
        <v>0</v>
      </c>
      <c r="M32" s="73" t="str">
        <f t="shared" si="6"/>
        <v/>
      </c>
      <c r="N32">
        <f t="shared" si="7"/>
        <v>0</v>
      </c>
      <c r="O32" s="12">
        <f t="shared" si="8"/>
        <v>86.784000000000006</v>
      </c>
      <c r="P32" s="11">
        <f t="shared" si="9"/>
        <v>0</v>
      </c>
      <c r="Q32" s="1">
        <f t="shared" si="10"/>
        <v>86.784000000000006</v>
      </c>
      <c r="S32" s="14" t="str">
        <f t="shared" si="11"/>
        <v>A</v>
      </c>
      <c r="U32" s="1">
        <f t="shared" si="12"/>
        <v>86.784000000000006</v>
      </c>
      <c r="V32" s="1">
        <f t="shared" si="13"/>
        <v>380.96699999999998</v>
      </c>
      <c r="W32" s="1">
        <f t="shared" si="14"/>
        <v>0</v>
      </c>
      <c r="X32" s="20">
        <f t="shared" si="15"/>
        <v>0</v>
      </c>
      <c r="Y32" s="22">
        <f t="shared" si="16"/>
        <v>0</v>
      </c>
      <c r="AA32" s="47"/>
    </row>
    <row r="33" spans="1:34" x14ac:dyDescent="0.25">
      <c r="A33" s="57" t="s">
        <v>39</v>
      </c>
      <c r="B33" s="1">
        <v>69.504000000000005</v>
      </c>
      <c r="C33" s="1">
        <v>69.248000000000005</v>
      </c>
      <c r="D33" s="1">
        <v>419.86399999999998</v>
      </c>
      <c r="E33" s="1">
        <v>380.08300000000003</v>
      </c>
      <c r="G33" s="1">
        <f t="shared" si="0"/>
        <v>39.780999999999949</v>
      </c>
      <c r="H33" s="1">
        <f t="shared" si="1"/>
        <v>0.25600000000000023</v>
      </c>
      <c r="I33" s="2">
        <f t="shared" si="2"/>
        <v>403.06943999999999</v>
      </c>
      <c r="J33" s="2">
        <f t="shared" si="3"/>
        <v>394.67215999999996</v>
      </c>
      <c r="K33" s="2">
        <f t="shared" si="4"/>
        <v>386.27488</v>
      </c>
      <c r="L33" s="10">
        <f t="shared" si="5"/>
        <v>0</v>
      </c>
      <c r="M33" s="73" t="str">
        <f t="shared" si="6"/>
        <v/>
      </c>
      <c r="N33">
        <f t="shared" si="7"/>
        <v>0</v>
      </c>
      <c r="O33" s="12">
        <f t="shared" si="8"/>
        <v>69.504000000000005</v>
      </c>
      <c r="P33" s="11">
        <f t="shared" si="9"/>
        <v>0</v>
      </c>
      <c r="Q33" s="1">
        <f t="shared" si="10"/>
        <v>69.504000000000005</v>
      </c>
      <c r="S33" s="14" t="str">
        <f t="shared" si="11"/>
        <v>A</v>
      </c>
      <c r="U33" s="1">
        <f t="shared" si="12"/>
        <v>69.504000000000005</v>
      </c>
      <c r="V33" s="1">
        <f t="shared" si="13"/>
        <v>380.08300000000003</v>
      </c>
      <c r="W33" s="1">
        <f t="shared" si="14"/>
        <v>0</v>
      </c>
      <c r="X33" s="20">
        <f t="shared" si="15"/>
        <v>0</v>
      </c>
      <c r="Y33" s="22">
        <f t="shared" si="16"/>
        <v>0</v>
      </c>
      <c r="Z33" s="32" t="s">
        <v>40</v>
      </c>
      <c r="AA33" s="47"/>
      <c r="AB33" s="32" t="str">
        <f>A33</f>
        <v>JJJJ-MM-TT SS:MM:SS</v>
      </c>
      <c r="AC33" s="1">
        <f>SUM(U33:U56)</f>
        <v>1787.2639999999997</v>
      </c>
      <c r="AD33" s="1">
        <f>AVERAGE(V33:V56)</f>
        <v>381.18320833333331</v>
      </c>
      <c r="AE33" s="1">
        <f>SUM(W33:W56)</f>
        <v>61.342824838637881</v>
      </c>
      <c r="AF33" s="1">
        <f>SUM(X33:X56)</f>
        <v>26.684128804807479</v>
      </c>
      <c r="AG33" s="35">
        <f>AVERAGE(Y33:Y56)</f>
        <v>0.625</v>
      </c>
      <c r="AH33" s="37" t="e">
        <f>DAY(A33)</f>
        <v>#VALUE!</v>
      </c>
    </row>
    <row r="34" spans="1:34" hidden="1" x14ac:dyDescent="0.25">
      <c r="A34" s="57" t="s">
        <v>39</v>
      </c>
      <c r="B34" s="1">
        <v>66.432000000000002</v>
      </c>
      <c r="C34" s="1">
        <v>66.176000000000002</v>
      </c>
      <c r="D34" s="1">
        <v>420.74</v>
      </c>
      <c r="E34" s="1">
        <v>380.88900000000001</v>
      </c>
      <c r="G34" s="1">
        <f t="shared" si="0"/>
        <v>39.850999999999999</v>
      </c>
      <c r="H34" s="1">
        <f t="shared" si="1"/>
        <v>0.25600000000000023</v>
      </c>
      <c r="I34" s="2">
        <f t="shared" si="2"/>
        <v>403.91039999999998</v>
      </c>
      <c r="J34" s="2">
        <f t="shared" si="3"/>
        <v>395.49560000000002</v>
      </c>
      <c r="K34" s="2">
        <f t="shared" si="4"/>
        <v>387.08080000000001</v>
      </c>
      <c r="L34" s="10">
        <f t="shared" si="5"/>
        <v>0</v>
      </c>
      <c r="M34" s="73" t="str">
        <f t="shared" si="6"/>
        <v/>
      </c>
      <c r="N34">
        <f t="shared" si="7"/>
        <v>0</v>
      </c>
      <c r="O34" s="12">
        <f t="shared" si="8"/>
        <v>66.432000000000002</v>
      </c>
      <c r="P34" s="11">
        <f t="shared" si="9"/>
        <v>0</v>
      </c>
      <c r="Q34" s="1">
        <f t="shared" si="10"/>
        <v>66.432000000000002</v>
      </c>
      <c r="S34" s="14" t="str">
        <f t="shared" si="11"/>
        <v>A</v>
      </c>
      <c r="U34" s="1">
        <f t="shared" si="12"/>
        <v>66.432000000000002</v>
      </c>
      <c r="V34" s="1">
        <f t="shared" si="13"/>
        <v>380.88900000000001</v>
      </c>
      <c r="W34" s="1">
        <f t="shared" si="14"/>
        <v>0</v>
      </c>
      <c r="X34" s="20">
        <f t="shared" si="15"/>
        <v>0</v>
      </c>
      <c r="Y34" s="22">
        <f t="shared" si="16"/>
        <v>0</v>
      </c>
      <c r="AA34" s="47"/>
    </row>
    <row r="35" spans="1:34" hidden="1" x14ac:dyDescent="0.25">
      <c r="A35" s="57" t="s">
        <v>39</v>
      </c>
      <c r="B35" s="1">
        <v>64.64</v>
      </c>
      <c r="C35" s="1">
        <v>64.512</v>
      </c>
      <c r="D35" s="1">
        <v>421.21899999999999</v>
      </c>
      <c r="E35" s="1">
        <v>381.33</v>
      </c>
      <c r="G35" s="1">
        <f t="shared" si="0"/>
        <v>39.88900000000001</v>
      </c>
      <c r="H35" s="1">
        <f t="shared" si="1"/>
        <v>0.12800000000000011</v>
      </c>
      <c r="I35" s="2">
        <f t="shared" si="2"/>
        <v>404.37023999999997</v>
      </c>
      <c r="J35" s="2">
        <f t="shared" si="3"/>
        <v>395.94585999999998</v>
      </c>
      <c r="K35" s="2">
        <f t="shared" si="4"/>
        <v>387.52148</v>
      </c>
      <c r="L35" s="10">
        <f t="shared" si="5"/>
        <v>0</v>
      </c>
      <c r="M35" s="73" t="str">
        <f t="shared" si="6"/>
        <v/>
      </c>
      <c r="N35">
        <f t="shared" si="7"/>
        <v>0</v>
      </c>
      <c r="O35" s="12">
        <f t="shared" si="8"/>
        <v>64.64</v>
      </c>
      <c r="P35" s="11">
        <f t="shared" si="9"/>
        <v>0</v>
      </c>
      <c r="Q35" s="1">
        <f t="shared" si="10"/>
        <v>64.64</v>
      </c>
      <c r="S35" s="14" t="str">
        <f t="shared" si="11"/>
        <v>A</v>
      </c>
      <c r="U35" s="1">
        <f t="shared" si="12"/>
        <v>64.64</v>
      </c>
      <c r="V35" s="1">
        <f t="shared" si="13"/>
        <v>381.33</v>
      </c>
      <c r="W35" s="1">
        <f t="shared" si="14"/>
        <v>0</v>
      </c>
      <c r="X35" s="20">
        <f t="shared" si="15"/>
        <v>0</v>
      </c>
      <c r="Y35" s="22">
        <f t="shared" si="16"/>
        <v>0</v>
      </c>
      <c r="AA35" s="47"/>
    </row>
    <row r="36" spans="1:34" hidden="1" x14ac:dyDescent="0.25">
      <c r="A36" s="57" t="s">
        <v>39</v>
      </c>
      <c r="B36" s="1">
        <v>60.287999999999997</v>
      </c>
      <c r="C36" s="1">
        <v>59.904000000000003</v>
      </c>
      <c r="D36" s="1">
        <v>421.57100000000003</v>
      </c>
      <c r="E36" s="1">
        <v>381.67399999999998</v>
      </c>
      <c r="G36" s="1">
        <f t="shared" si="0"/>
        <v>39.897000000000048</v>
      </c>
      <c r="H36" s="1">
        <f t="shared" si="1"/>
        <v>0.38399999999999324</v>
      </c>
      <c r="I36" s="2">
        <f t="shared" si="2"/>
        <v>404.70816000000002</v>
      </c>
      <c r="J36" s="2">
        <f t="shared" si="3"/>
        <v>396.27674000000002</v>
      </c>
      <c r="K36" s="2">
        <f t="shared" si="4"/>
        <v>387.84532000000002</v>
      </c>
      <c r="L36" s="10">
        <f t="shared" si="5"/>
        <v>0</v>
      </c>
      <c r="M36" s="73" t="str">
        <f t="shared" si="6"/>
        <v/>
      </c>
      <c r="N36">
        <f t="shared" si="7"/>
        <v>0</v>
      </c>
      <c r="O36" s="12">
        <f t="shared" si="8"/>
        <v>60.287999999999997</v>
      </c>
      <c r="P36" s="11">
        <f t="shared" si="9"/>
        <v>0</v>
      </c>
      <c r="Q36" s="1">
        <f t="shared" si="10"/>
        <v>60.287999999999997</v>
      </c>
      <c r="S36" s="14" t="str">
        <f t="shared" si="11"/>
        <v>A</v>
      </c>
      <c r="U36" s="1">
        <f t="shared" si="12"/>
        <v>60.287999999999997</v>
      </c>
      <c r="V36" s="1">
        <f t="shared" si="13"/>
        <v>381.67399999999998</v>
      </c>
      <c r="W36" s="1">
        <f t="shared" si="14"/>
        <v>0</v>
      </c>
      <c r="X36" s="20">
        <f t="shared" si="15"/>
        <v>0</v>
      </c>
      <c r="Y36" s="22">
        <f t="shared" si="16"/>
        <v>0</v>
      </c>
      <c r="AA36" s="47"/>
    </row>
    <row r="37" spans="1:34" hidden="1" x14ac:dyDescent="0.25">
      <c r="A37" s="57" t="s">
        <v>39</v>
      </c>
      <c r="B37" s="1">
        <v>54.4</v>
      </c>
      <c r="C37" s="1">
        <v>54.271999999999998</v>
      </c>
      <c r="D37" s="1">
        <v>421.48500000000001</v>
      </c>
      <c r="E37" s="1">
        <v>381.62200000000001</v>
      </c>
      <c r="G37" s="1">
        <f t="shared" si="0"/>
        <v>39.863</v>
      </c>
      <c r="H37" s="1">
        <f t="shared" si="1"/>
        <v>0.12800000000000011</v>
      </c>
      <c r="I37" s="2">
        <f t="shared" si="2"/>
        <v>404.62560000000002</v>
      </c>
      <c r="J37" s="2">
        <f t="shared" si="3"/>
        <v>396.19589999999999</v>
      </c>
      <c r="K37" s="2">
        <f t="shared" si="4"/>
        <v>387.76620000000003</v>
      </c>
      <c r="L37" s="10">
        <f t="shared" si="5"/>
        <v>0</v>
      </c>
      <c r="M37" s="73" t="str">
        <f t="shared" si="6"/>
        <v/>
      </c>
      <c r="N37">
        <f t="shared" si="7"/>
        <v>0</v>
      </c>
      <c r="O37" s="12">
        <f t="shared" si="8"/>
        <v>54.4</v>
      </c>
      <c r="P37" s="11">
        <f t="shared" si="9"/>
        <v>0</v>
      </c>
      <c r="Q37" s="1">
        <f t="shared" si="10"/>
        <v>54.4</v>
      </c>
      <c r="S37" s="14" t="str">
        <f t="shared" si="11"/>
        <v>A</v>
      </c>
      <c r="U37" s="1">
        <f t="shared" si="12"/>
        <v>54.4</v>
      </c>
      <c r="V37" s="1">
        <f t="shared" si="13"/>
        <v>381.62200000000001</v>
      </c>
      <c r="W37" s="1">
        <f t="shared" si="14"/>
        <v>0</v>
      </c>
      <c r="X37" s="20">
        <f t="shared" si="15"/>
        <v>0</v>
      </c>
      <c r="Y37" s="22">
        <f t="shared" si="16"/>
        <v>0</v>
      </c>
      <c r="AA37" s="47"/>
    </row>
    <row r="38" spans="1:34" hidden="1" x14ac:dyDescent="0.25">
      <c r="A38" s="57" t="s">
        <v>39</v>
      </c>
      <c r="B38" s="1">
        <v>62.207999999999998</v>
      </c>
      <c r="C38" s="1">
        <v>61.823999999999998</v>
      </c>
      <c r="D38" s="1">
        <v>420.96100000000001</v>
      </c>
      <c r="E38" s="1">
        <v>381.12599999999998</v>
      </c>
      <c r="G38" s="1">
        <f t="shared" si="0"/>
        <v>39.835000000000036</v>
      </c>
      <c r="H38" s="1">
        <f t="shared" si="1"/>
        <v>0.38400000000000034</v>
      </c>
      <c r="I38" s="2">
        <f t="shared" si="2"/>
        <v>404.12256000000002</v>
      </c>
      <c r="J38" s="2">
        <f t="shared" si="3"/>
        <v>395.70334000000003</v>
      </c>
      <c r="K38" s="2">
        <f t="shared" si="4"/>
        <v>387.28412000000003</v>
      </c>
      <c r="L38" s="10">
        <f t="shared" si="5"/>
        <v>0</v>
      </c>
      <c r="M38" s="73" t="str">
        <f t="shared" si="6"/>
        <v/>
      </c>
      <c r="N38">
        <f t="shared" si="7"/>
        <v>0</v>
      </c>
      <c r="O38" s="12">
        <f t="shared" si="8"/>
        <v>62.207999999999998</v>
      </c>
      <c r="P38" s="11">
        <f t="shared" si="9"/>
        <v>0</v>
      </c>
      <c r="Q38" s="1">
        <f t="shared" si="10"/>
        <v>62.207999999999998</v>
      </c>
      <c r="S38" s="14" t="str">
        <f t="shared" si="11"/>
        <v>A</v>
      </c>
      <c r="U38" s="1">
        <f t="shared" si="12"/>
        <v>62.207999999999998</v>
      </c>
      <c r="V38" s="1">
        <f t="shared" si="13"/>
        <v>381.12599999999998</v>
      </c>
      <c r="W38" s="1">
        <f t="shared" si="14"/>
        <v>0</v>
      </c>
      <c r="X38" s="20">
        <f t="shared" si="15"/>
        <v>0</v>
      </c>
      <c r="Y38" s="22">
        <f t="shared" si="16"/>
        <v>0</v>
      </c>
      <c r="AA38" s="47"/>
    </row>
    <row r="39" spans="1:34" hidden="1" x14ac:dyDescent="0.25">
      <c r="A39" s="57" t="s">
        <v>39</v>
      </c>
      <c r="B39" s="1">
        <v>103.29600000000001</v>
      </c>
      <c r="C39" s="1">
        <v>103.04</v>
      </c>
      <c r="D39" s="1">
        <v>419.19099999999997</v>
      </c>
      <c r="E39" s="1">
        <v>379.37799999999999</v>
      </c>
      <c r="G39" s="1">
        <f t="shared" si="0"/>
        <v>39.812999999999988</v>
      </c>
      <c r="H39" s="1">
        <f t="shared" si="1"/>
        <v>0.25600000000000023</v>
      </c>
      <c r="I39" s="2">
        <f t="shared" si="2"/>
        <v>402.42336</v>
      </c>
      <c r="J39" s="2">
        <f t="shared" si="3"/>
        <v>394.03953999999999</v>
      </c>
      <c r="K39" s="2">
        <f t="shared" si="4"/>
        <v>385.65571999999997</v>
      </c>
      <c r="L39" s="10">
        <f t="shared" si="5"/>
        <v>0</v>
      </c>
      <c r="M39" s="73" t="str">
        <f t="shared" si="6"/>
        <v/>
      </c>
      <c r="N39">
        <f t="shared" si="7"/>
        <v>0</v>
      </c>
      <c r="O39" s="12">
        <f t="shared" si="8"/>
        <v>103.29600000000001</v>
      </c>
      <c r="P39" s="11">
        <f t="shared" si="9"/>
        <v>0</v>
      </c>
      <c r="Q39" s="1">
        <f t="shared" si="10"/>
        <v>103.29600000000001</v>
      </c>
      <c r="S39" s="14" t="str">
        <f t="shared" si="11"/>
        <v>A</v>
      </c>
      <c r="U39" s="1">
        <f t="shared" si="12"/>
        <v>103.29600000000001</v>
      </c>
      <c r="V39" s="1">
        <f t="shared" si="13"/>
        <v>379.37799999999999</v>
      </c>
      <c r="W39" s="1">
        <f t="shared" si="14"/>
        <v>0</v>
      </c>
      <c r="X39" s="20">
        <f t="shared" si="15"/>
        <v>0</v>
      </c>
      <c r="Y39" s="22">
        <f t="shared" si="16"/>
        <v>0</v>
      </c>
      <c r="AA39" s="47"/>
    </row>
    <row r="40" spans="1:34" hidden="1" x14ac:dyDescent="0.25">
      <c r="A40" s="57" t="s">
        <v>39</v>
      </c>
      <c r="B40" s="1">
        <v>118.78400000000001</v>
      </c>
      <c r="C40" s="1">
        <v>118.52800000000001</v>
      </c>
      <c r="D40" s="1">
        <v>418.3</v>
      </c>
      <c r="E40" s="1">
        <v>379.61</v>
      </c>
      <c r="G40" s="1">
        <f t="shared" si="0"/>
        <v>38.69</v>
      </c>
      <c r="H40" s="1">
        <f t="shared" si="1"/>
        <v>0.25600000000000023</v>
      </c>
      <c r="I40" s="2">
        <f t="shared" si="2"/>
        <v>401.56799999999998</v>
      </c>
      <c r="J40" s="2">
        <f t="shared" si="3"/>
        <v>393.202</v>
      </c>
      <c r="K40" s="2">
        <f t="shared" si="4"/>
        <v>384.83600000000001</v>
      </c>
      <c r="L40" s="10">
        <f t="shared" si="5"/>
        <v>0</v>
      </c>
      <c r="M40" s="73" t="str">
        <f t="shared" si="6"/>
        <v/>
      </c>
      <c r="N40">
        <f t="shared" si="7"/>
        <v>0</v>
      </c>
      <c r="O40" s="12">
        <f t="shared" si="8"/>
        <v>118.78400000000001</v>
      </c>
      <c r="P40" s="11">
        <f t="shared" si="9"/>
        <v>0</v>
      </c>
      <c r="Q40" s="1">
        <f t="shared" si="10"/>
        <v>118.78400000000001</v>
      </c>
      <c r="S40" s="14" t="str">
        <f t="shared" si="11"/>
        <v>A</v>
      </c>
      <c r="U40" s="1">
        <f t="shared" si="12"/>
        <v>118.78400000000001</v>
      </c>
      <c r="V40" s="1">
        <f t="shared" si="13"/>
        <v>379.61</v>
      </c>
      <c r="W40" s="1">
        <f t="shared" si="14"/>
        <v>0</v>
      </c>
      <c r="X40" s="20">
        <f t="shared" si="15"/>
        <v>0</v>
      </c>
      <c r="Y40" s="22">
        <f t="shared" si="16"/>
        <v>0</v>
      </c>
      <c r="AA40" s="47"/>
    </row>
    <row r="41" spans="1:34" hidden="1" x14ac:dyDescent="0.25">
      <c r="A41" s="57" t="s">
        <v>39</v>
      </c>
      <c r="B41" s="1">
        <v>121.72799999999999</v>
      </c>
      <c r="C41" s="1">
        <v>121.47199999999999</v>
      </c>
      <c r="D41" s="1">
        <v>417.411</v>
      </c>
      <c r="E41" s="1">
        <v>383.58300000000003</v>
      </c>
      <c r="G41" s="1">
        <f t="shared" si="0"/>
        <v>33.827999999999975</v>
      </c>
      <c r="H41" s="1">
        <f t="shared" si="1"/>
        <v>0.25600000000000023</v>
      </c>
      <c r="I41" s="2">
        <f t="shared" si="2"/>
        <v>400.71456000000001</v>
      </c>
      <c r="J41" s="2">
        <f t="shared" si="3"/>
        <v>392.36633999999998</v>
      </c>
      <c r="K41" s="2">
        <f t="shared" si="4"/>
        <v>384.01812000000001</v>
      </c>
      <c r="L41" s="10">
        <f t="shared" si="5"/>
        <v>3</v>
      </c>
      <c r="M41" s="73">
        <f t="shared" si="6"/>
        <v>3</v>
      </c>
      <c r="N41">
        <f t="shared" si="7"/>
        <v>3</v>
      </c>
      <c r="O41" s="12">
        <f t="shared" si="8"/>
        <v>135.46405519697305</v>
      </c>
      <c r="P41" s="11">
        <f t="shared" si="9"/>
        <v>13.736055196973055</v>
      </c>
      <c r="Q41" s="1">
        <f t="shared" si="10"/>
        <v>121.72799999999999</v>
      </c>
      <c r="S41" s="14" t="str">
        <f t="shared" si="11"/>
        <v>A</v>
      </c>
      <c r="U41" s="1">
        <f t="shared" si="12"/>
        <v>121.72799999999999</v>
      </c>
      <c r="V41" s="1">
        <f t="shared" si="13"/>
        <v>383.58300000000003</v>
      </c>
      <c r="W41" s="1">
        <f t="shared" si="14"/>
        <v>13.736055196973055</v>
      </c>
      <c r="X41" s="20">
        <f t="shared" si="15"/>
        <v>5.9751840106832788</v>
      </c>
      <c r="Y41" s="22">
        <f t="shared" si="16"/>
        <v>3</v>
      </c>
      <c r="AA41" s="47"/>
    </row>
    <row r="42" spans="1:34" hidden="1" x14ac:dyDescent="0.25">
      <c r="A42" s="57" t="s">
        <v>39</v>
      </c>
      <c r="B42" s="1">
        <v>119.93600000000001</v>
      </c>
      <c r="C42" s="1">
        <v>119.55200000000001</v>
      </c>
      <c r="D42" s="1">
        <v>417.286</v>
      </c>
      <c r="E42" s="1">
        <v>383.5</v>
      </c>
      <c r="G42" s="1">
        <f t="shared" si="0"/>
        <v>33.786000000000001</v>
      </c>
      <c r="H42" s="1">
        <f t="shared" si="1"/>
        <v>0.38400000000000034</v>
      </c>
      <c r="I42" s="2">
        <f t="shared" si="2"/>
        <v>400.59456</v>
      </c>
      <c r="J42" s="2">
        <f t="shared" si="3"/>
        <v>392.24883999999997</v>
      </c>
      <c r="K42" s="2">
        <f t="shared" si="4"/>
        <v>383.90312</v>
      </c>
      <c r="L42" s="10">
        <f t="shared" si="5"/>
        <v>3</v>
      </c>
      <c r="M42" s="73" t="str">
        <f t="shared" si="6"/>
        <v/>
      </c>
      <c r="N42">
        <f t="shared" si="7"/>
        <v>3</v>
      </c>
      <c r="O42" s="12">
        <f t="shared" si="8"/>
        <v>133.46984197640776</v>
      </c>
      <c r="P42" s="11">
        <f t="shared" si="9"/>
        <v>13.533841976407757</v>
      </c>
      <c r="Q42" s="1">
        <f t="shared" si="10"/>
        <v>119.93600000000001</v>
      </c>
      <c r="S42" s="14" t="str">
        <f t="shared" si="11"/>
        <v>A</v>
      </c>
      <c r="U42" s="1">
        <f t="shared" si="12"/>
        <v>119.93600000000001</v>
      </c>
      <c r="V42" s="1">
        <f t="shared" si="13"/>
        <v>383.5</v>
      </c>
      <c r="W42" s="1">
        <f t="shared" si="14"/>
        <v>13.533841976407757</v>
      </c>
      <c r="X42" s="20">
        <f t="shared" si="15"/>
        <v>5.8872212597373741</v>
      </c>
      <c r="Y42" s="22">
        <f t="shared" si="16"/>
        <v>3</v>
      </c>
      <c r="AA42" s="47"/>
    </row>
    <row r="43" spans="1:34" hidden="1" x14ac:dyDescent="0.25">
      <c r="A43" s="57" t="s">
        <v>39</v>
      </c>
      <c r="B43" s="1">
        <v>107.648</v>
      </c>
      <c r="C43" s="1">
        <v>107.52</v>
      </c>
      <c r="D43" s="1">
        <v>416.91199999999998</v>
      </c>
      <c r="E43" s="1">
        <v>383.20699999999999</v>
      </c>
      <c r="G43" s="1">
        <f t="shared" si="0"/>
        <v>33.704999999999984</v>
      </c>
      <c r="H43" s="1">
        <f t="shared" si="1"/>
        <v>0.12800000000000011</v>
      </c>
      <c r="I43" s="2">
        <f t="shared" si="2"/>
        <v>400.23551999999995</v>
      </c>
      <c r="J43" s="2">
        <f t="shared" si="3"/>
        <v>391.89727999999997</v>
      </c>
      <c r="K43" s="2">
        <f t="shared" si="4"/>
        <v>383.55903999999998</v>
      </c>
      <c r="L43" s="10">
        <f t="shared" si="5"/>
        <v>3</v>
      </c>
      <c r="M43" s="73" t="str">
        <f t="shared" si="6"/>
        <v/>
      </c>
      <c r="N43">
        <f t="shared" si="7"/>
        <v>3</v>
      </c>
      <c r="O43" s="12">
        <f t="shared" si="8"/>
        <v>119.79523703538838</v>
      </c>
      <c r="P43" s="11">
        <f t="shared" si="9"/>
        <v>12.147237035388386</v>
      </c>
      <c r="Q43" s="1">
        <f t="shared" si="10"/>
        <v>107.648</v>
      </c>
      <c r="S43" s="14" t="str">
        <f t="shared" si="11"/>
        <v>A</v>
      </c>
      <c r="U43" s="1">
        <f t="shared" si="12"/>
        <v>107.648</v>
      </c>
      <c r="V43" s="1">
        <f t="shared" si="13"/>
        <v>383.20699999999999</v>
      </c>
      <c r="W43" s="1">
        <f t="shared" si="14"/>
        <v>12.147237035388386</v>
      </c>
      <c r="X43" s="20">
        <f t="shared" si="15"/>
        <v>5.2840481103939476</v>
      </c>
      <c r="Y43" s="22">
        <f t="shared" si="16"/>
        <v>3</v>
      </c>
      <c r="AA43" s="47"/>
    </row>
    <row r="44" spans="1:34" hidden="1" x14ac:dyDescent="0.25">
      <c r="A44" s="57" t="s">
        <v>39</v>
      </c>
      <c r="B44" s="1">
        <v>102.27200000000001</v>
      </c>
      <c r="C44" s="1">
        <v>102.01600000000001</v>
      </c>
      <c r="D44" s="1">
        <v>418.25400000000002</v>
      </c>
      <c r="E44" s="1">
        <v>384.49299999999999</v>
      </c>
      <c r="G44" s="1">
        <f t="shared" si="0"/>
        <v>33.761000000000024</v>
      </c>
      <c r="H44" s="1">
        <f t="shared" si="1"/>
        <v>0.25600000000000023</v>
      </c>
      <c r="I44" s="2">
        <f t="shared" si="2"/>
        <v>401.52384000000001</v>
      </c>
      <c r="J44" s="2">
        <f t="shared" si="3"/>
        <v>393.15876000000003</v>
      </c>
      <c r="K44" s="2">
        <f t="shared" si="4"/>
        <v>384.79367999999999</v>
      </c>
      <c r="L44" s="10">
        <f t="shared" si="5"/>
        <v>3</v>
      </c>
      <c r="M44" s="73" t="str">
        <f t="shared" si="6"/>
        <v/>
      </c>
      <c r="N44">
        <f t="shared" si="7"/>
        <v>3</v>
      </c>
      <c r="O44" s="12">
        <f t="shared" si="8"/>
        <v>113.81259737369241</v>
      </c>
      <c r="P44" s="11">
        <f t="shared" si="9"/>
        <v>11.540597373692407</v>
      </c>
      <c r="Q44" s="1">
        <f t="shared" si="10"/>
        <v>102.27200000000001</v>
      </c>
      <c r="S44" s="14" t="str">
        <f t="shared" si="11"/>
        <v>A</v>
      </c>
      <c r="U44" s="1">
        <f t="shared" si="12"/>
        <v>102.27200000000001</v>
      </c>
      <c r="V44" s="1">
        <f t="shared" si="13"/>
        <v>384.49299999999999</v>
      </c>
      <c r="W44" s="1">
        <f t="shared" si="14"/>
        <v>11.540597373692407</v>
      </c>
      <c r="X44" s="20">
        <f t="shared" si="15"/>
        <v>5.0201598575561972</v>
      </c>
      <c r="Y44" s="22">
        <f t="shared" si="16"/>
        <v>3</v>
      </c>
      <c r="AA44" s="47"/>
    </row>
    <row r="45" spans="1:34" hidden="1" x14ac:dyDescent="0.25">
      <c r="A45" s="57" t="s">
        <v>39</v>
      </c>
      <c r="B45" s="1">
        <v>92.031999999999996</v>
      </c>
      <c r="C45" s="1">
        <v>91.775999999999996</v>
      </c>
      <c r="D45" s="1">
        <v>418.94400000000002</v>
      </c>
      <c r="E45" s="1">
        <v>380.87099999999998</v>
      </c>
      <c r="G45" s="1">
        <f t="shared" si="0"/>
        <v>38.073000000000036</v>
      </c>
      <c r="H45" s="1">
        <f t="shared" si="1"/>
        <v>0.25600000000000023</v>
      </c>
      <c r="I45" s="2">
        <f t="shared" si="2"/>
        <v>402.18624</v>
      </c>
      <c r="J45" s="2">
        <f t="shared" si="3"/>
        <v>393.80736000000002</v>
      </c>
      <c r="K45" s="2">
        <f t="shared" si="4"/>
        <v>385.42848000000004</v>
      </c>
      <c r="L45" s="10">
        <f t="shared" si="5"/>
        <v>3</v>
      </c>
      <c r="M45" s="73" t="str">
        <f t="shared" si="6"/>
        <v/>
      </c>
      <c r="N45">
        <f t="shared" si="7"/>
        <v>3</v>
      </c>
      <c r="O45" s="12">
        <f t="shared" si="8"/>
        <v>102.41709325617627</v>
      </c>
      <c r="P45" s="11">
        <f t="shared" si="9"/>
        <v>10.385093256176276</v>
      </c>
      <c r="Q45" s="1">
        <f t="shared" si="10"/>
        <v>92.031999999999996</v>
      </c>
      <c r="S45" s="14" t="str">
        <f t="shared" si="11"/>
        <v>A</v>
      </c>
      <c r="U45" s="1">
        <f t="shared" si="12"/>
        <v>92.031999999999996</v>
      </c>
      <c r="V45" s="1">
        <f t="shared" si="13"/>
        <v>380.87099999999998</v>
      </c>
      <c r="W45" s="1">
        <f t="shared" si="14"/>
        <v>10.385093256176276</v>
      </c>
      <c r="X45" s="20">
        <f t="shared" si="15"/>
        <v>4.5175155664366802</v>
      </c>
      <c r="Y45" s="22">
        <f t="shared" si="16"/>
        <v>3</v>
      </c>
      <c r="AA45" s="47"/>
    </row>
    <row r="46" spans="1:34" hidden="1" x14ac:dyDescent="0.25">
      <c r="A46" s="57" t="s">
        <v>39</v>
      </c>
      <c r="B46" s="1">
        <v>66.816000000000003</v>
      </c>
      <c r="C46" s="1">
        <v>66.688000000000002</v>
      </c>
      <c r="D46" s="1">
        <v>419.17700000000002</v>
      </c>
      <c r="E46" s="1">
        <v>379.48599999999999</v>
      </c>
      <c r="G46" s="1">
        <f t="shared" si="0"/>
        <v>39.691000000000031</v>
      </c>
      <c r="H46" s="1">
        <f t="shared" si="1"/>
        <v>0.12800000000000011</v>
      </c>
      <c r="I46" s="2">
        <f t="shared" si="2"/>
        <v>402.40992</v>
      </c>
      <c r="J46" s="2">
        <f t="shared" si="3"/>
        <v>394.02638000000002</v>
      </c>
      <c r="K46" s="2">
        <f t="shared" si="4"/>
        <v>385.64284000000004</v>
      </c>
      <c r="L46" s="10">
        <f t="shared" si="5"/>
        <v>0</v>
      </c>
      <c r="M46" s="73">
        <f t="shared" si="6"/>
        <v>0</v>
      </c>
      <c r="N46">
        <f t="shared" si="7"/>
        <v>0</v>
      </c>
      <c r="O46" s="12">
        <f t="shared" si="8"/>
        <v>66.816000000000003</v>
      </c>
      <c r="P46" s="11">
        <f t="shared" si="9"/>
        <v>0</v>
      </c>
      <c r="Q46" s="1">
        <f t="shared" si="10"/>
        <v>66.816000000000003</v>
      </c>
      <c r="S46" s="14" t="str">
        <f t="shared" si="11"/>
        <v>A</v>
      </c>
      <c r="U46" s="1">
        <f t="shared" si="12"/>
        <v>66.816000000000003</v>
      </c>
      <c r="V46" s="1">
        <f t="shared" si="13"/>
        <v>379.48599999999999</v>
      </c>
      <c r="W46" s="1">
        <f t="shared" si="14"/>
        <v>0</v>
      </c>
      <c r="X46" s="20">
        <f t="shared" si="15"/>
        <v>0</v>
      </c>
      <c r="Y46" s="22">
        <f t="shared" si="16"/>
        <v>0</v>
      </c>
      <c r="AA46" s="47"/>
    </row>
    <row r="47" spans="1:34" hidden="1" x14ac:dyDescent="0.25">
      <c r="A47" s="57" t="s">
        <v>39</v>
      </c>
      <c r="B47" s="1">
        <v>63.616</v>
      </c>
      <c r="C47" s="1">
        <v>63.231999999999999</v>
      </c>
      <c r="D47" s="1">
        <v>420.00200000000001</v>
      </c>
      <c r="E47" s="1">
        <v>380.24599999999998</v>
      </c>
      <c r="G47" s="1">
        <f t="shared" si="0"/>
        <v>39.756000000000029</v>
      </c>
      <c r="H47" s="1">
        <f t="shared" si="1"/>
        <v>0.38400000000000034</v>
      </c>
      <c r="I47" s="2">
        <f t="shared" si="2"/>
        <v>403.20192000000003</v>
      </c>
      <c r="J47" s="2">
        <f t="shared" si="3"/>
        <v>394.80187999999998</v>
      </c>
      <c r="K47" s="2">
        <f t="shared" si="4"/>
        <v>386.40183999999999</v>
      </c>
      <c r="L47" s="10">
        <f t="shared" si="5"/>
        <v>0</v>
      </c>
      <c r="M47" s="73" t="str">
        <f t="shared" si="6"/>
        <v/>
      </c>
      <c r="N47">
        <f t="shared" si="7"/>
        <v>0</v>
      </c>
      <c r="O47" s="12">
        <f t="shared" si="8"/>
        <v>63.616</v>
      </c>
      <c r="P47" s="11">
        <f t="shared" si="9"/>
        <v>0</v>
      </c>
      <c r="Q47" s="1">
        <f t="shared" si="10"/>
        <v>63.616</v>
      </c>
      <c r="S47" s="14" t="str">
        <f t="shared" si="11"/>
        <v>A</v>
      </c>
      <c r="U47" s="1">
        <f t="shared" si="12"/>
        <v>63.616</v>
      </c>
      <c r="V47" s="1">
        <f t="shared" si="13"/>
        <v>380.24599999999998</v>
      </c>
      <c r="W47" s="1">
        <f t="shared" si="14"/>
        <v>0</v>
      </c>
      <c r="X47" s="20">
        <f t="shared" si="15"/>
        <v>0</v>
      </c>
      <c r="Y47" s="22">
        <f t="shared" si="16"/>
        <v>0</v>
      </c>
      <c r="AA47" s="47"/>
    </row>
    <row r="48" spans="1:34" hidden="1" x14ac:dyDescent="0.25">
      <c r="A48" s="57" t="s">
        <v>39</v>
      </c>
      <c r="B48" s="1">
        <v>60.927999999999997</v>
      </c>
      <c r="C48" s="1">
        <v>60.671999999999997</v>
      </c>
      <c r="D48" s="1">
        <v>419.59100000000001</v>
      </c>
      <c r="E48" s="1">
        <v>379.88</v>
      </c>
      <c r="G48" s="1">
        <f t="shared" si="0"/>
        <v>39.711000000000013</v>
      </c>
      <c r="H48" s="1">
        <f t="shared" si="1"/>
        <v>0.25600000000000023</v>
      </c>
      <c r="I48" s="2">
        <f t="shared" si="2"/>
        <v>402.80736000000002</v>
      </c>
      <c r="J48" s="2">
        <f t="shared" si="3"/>
        <v>394.41554000000002</v>
      </c>
      <c r="K48" s="2">
        <f t="shared" si="4"/>
        <v>386.02372000000003</v>
      </c>
      <c r="L48" s="10">
        <f t="shared" si="5"/>
        <v>0</v>
      </c>
      <c r="M48" s="73" t="str">
        <f t="shared" si="6"/>
        <v/>
      </c>
      <c r="N48">
        <f t="shared" si="7"/>
        <v>0</v>
      </c>
      <c r="O48" s="12">
        <f t="shared" si="8"/>
        <v>60.927999999999997</v>
      </c>
      <c r="P48" s="11">
        <f t="shared" si="9"/>
        <v>0</v>
      </c>
      <c r="Q48" s="1">
        <f t="shared" si="10"/>
        <v>60.927999999999997</v>
      </c>
      <c r="S48" s="14" t="str">
        <f t="shared" si="11"/>
        <v>A</v>
      </c>
      <c r="U48" s="1">
        <f t="shared" si="12"/>
        <v>60.927999999999997</v>
      </c>
      <c r="V48" s="1">
        <f t="shared" si="13"/>
        <v>379.88</v>
      </c>
      <c r="W48" s="1">
        <f t="shared" si="14"/>
        <v>0</v>
      </c>
      <c r="X48" s="20">
        <f t="shared" si="15"/>
        <v>0</v>
      </c>
      <c r="Y48" s="22">
        <f t="shared" si="16"/>
        <v>0</v>
      </c>
      <c r="AA48" s="47"/>
    </row>
    <row r="49" spans="1:34" hidden="1" x14ac:dyDescent="0.25">
      <c r="A49" s="57" t="s">
        <v>39</v>
      </c>
      <c r="B49" s="1">
        <v>68.48</v>
      </c>
      <c r="C49" s="1">
        <v>68.224000000000004</v>
      </c>
      <c r="D49" s="1">
        <v>419.55099999999999</v>
      </c>
      <c r="E49" s="1">
        <v>379.82799999999997</v>
      </c>
      <c r="G49" s="1">
        <f t="shared" si="0"/>
        <v>39.723000000000013</v>
      </c>
      <c r="H49" s="1">
        <f t="shared" si="1"/>
        <v>0.25600000000000023</v>
      </c>
      <c r="I49" s="2">
        <f t="shared" si="2"/>
        <v>402.76895999999999</v>
      </c>
      <c r="J49" s="2">
        <f t="shared" si="3"/>
        <v>394.37793999999997</v>
      </c>
      <c r="K49" s="2">
        <f t="shared" si="4"/>
        <v>385.98692</v>
      </c>
      <c r="L49" s="10">
        <f t="shared" si="5"/>
        <v>0</v>
      </c>
      <c r="M49" s="73" t="str">
        <f t="shared" si="6"/>
        <v/>
      </c>
      <c r="N49">
        <f t="shared" si="7"/>
        <v>0</v>
      </c>
      <c r="O49" s="12">
        <f t="shared" si="8"/>
        <v>68.48</v>
      </c>
      <c r="P49" s="11">
        <f t="shared" si="9"/>
        <v>0</v>
      </c>
      <c r="Q49" s="1">
        <f t="shared" si="10"/>
        <v>68.48</v>
      </c>
      <c r="S49" s="14" t="str">
        <f t="shared" si="11"/>
        <v>A</v>
      </c>
      <c r="U49" s="1">
        <f t="shared" si="12"/>
        <v>68.48</v>
      </c>
      <c r="V49" s="1">
        <f t="shared" si="13"/>
        <v>379.82799999999997</v>
      </c>
      <c r="W49" s="1">
        <f t="shared" si="14"/>
        <v>0</v>
      </c>
      <c r="X49" s="20">
        <f t="shared" si="15"/>
        <v>0</v>
      </c>
      <c r="Y49" s="22">
        <f t="shared" si="16"/>
        <v>0</v>
      </c>
      <c r="AA49" s="47"/>
    </row>
    <row r="50" spans="1:34" hidden="1" x14ac:dyDescent="0.25">
      <c r="A50" s="57" t="s">
        <v>39</v>
      </c>
      <c r="B50" s="1">
        <v>60.543999999999997</v>
      </c>
      <c r="C50" s="1">
        <v>60.415999999999997</v>
      </c>
      <c r="D50" s="1">
        <v>419.584</v>
      </c>
      <c r="E50" s="1">
        <v>379.86599999999999</v>
      </c>
      <c r="G50" s="1">
        <f t="shared" si="0"/>
        <v>39.718000000000018</v>
      </c>
      <c r="H50" s="1">
        <f t="shared" si="1"/>
        <v>0.12800000000000011</v>
      </c>
      <c r="I50" s="2">
        <f t="shared" si="2"/>
        <v>402.80063999999999</v>
      </c>
      <c r="J50" s="2">
        <f t="shared" si="3"/>
        <v>394.40895999999998</v>
      </c>
      <c r="K50" s="2">
        <f t="shared" si="4"/>
        <v>386.01728000000003</v>
      </c>
      <c r="L50" s="10">
        <f t="shared" si="5"/>
        <v>0</v>
      </c>
      <c r="M50" s="73" t="str">
        <f t="shared" si="6"/>
        <v/>
      </c>
      <c r="N50">
        <f t="shared" si="7"/>
        <v>0</v>
      </c>
      <c r="O50" s="12">
        <f t="shared" si="8"/>
        <v>60.543999999999997</v>
      </c>
      <c r="P50" s="11">
        <f t="shared" si="9"/>
        <v>0</v>
      </c>
      <c r="Q50" s="1">
        <f t="shared" si="10"/>
        <v>60.543999999999997</v>
      </c>
      <c r="S50" s="14" t="str">
        <f t="shared" si="11"/>
        <v>A</v>
      </c>
      <c r="U50" s="1">
        <f t="shared" si="12"/>
        <v>60.543999999999997</v>
      </c>
      <c r="V50" s="1">
        <f t="shared" si="13"/>
        <v>379.86599999999999</v>
      </c>
      <c r="W50" s="1">
        <f t="shared" si="14"/>
        <v>0</v>
      </c>
      <c r="X50" s="20">
        <f t="shared" si="15"/>
        <v>0</v>
      </c>
      <c r="Y50" s="22">
        <f t="shared" si="16"/>
        <v>0</v>
      </c>
      <c r="AA50" s="47"/>
    </row>
    <row r="51" spans="1:34" hidden="1" x14ac:dyDescent="0.25">
      <c r="A51" s="57" t="s">
        <v>39</v>
      </c>
      <c r="B51" s="1">
        <v>56.32</v>
      </c>
      <c r="C51" s="1">
        <v>56.064</v>
      </c>
      <c r="D51" s="1">
        <v>420.286</v>
      </c>
      <c r="E51" s="1">
        <v>380.51</v>
      </c>
      <c r="G51" s="1">
        <f t="shared" si="0"/>
        <v>39.77600000000001</v>
      </c>
      <c r="H51" s="1">
        <f t="shared" si="1"/>
        <v>0.25600000000000023</v>
      </c>
      <c r="I51" s="2">
        <f t="shared" si="2"/>
        <v>403.47456</v>
      </c>
      <c r="J51" s="2">
        <f t="shared" si="3"/>
        <v>395.06884000000002</v>
      </c>
      <c r="K51" s="2">
        <f t="shared" si="4"/>
        <v>386.66311999999999</v>
      </c>
      <c r="L51" s="10">
        <f t="shared" si="5"/>
        <v>0</v>
      </c>
      <c r="M51" s="73" t="str">
        <f t="shared" si="6"/>
        <v/>
      </c>
      <c r="N51">
        <f t="shared" si="7"/>
        <v>0</v>
      </c>
      <c r="O51" s="12">
        <f t="shared" si="8"/>
        <v>56.32</v>
      </c>
      <c r="P51" s="11">
        <f t="shared" si="9"/>
        <v>0</v>
      </c>
      <c r="Q51" s="1">
        <f t="shared" si="10"/>
        <v>56.32</v>
      </c>
      <c r="S51" s="14" t="str">
        <f t="shared" si="11"/>
        <v>A</v>
      </c>
      <c r="U51" s="1">
        <f t="shared" si="12"/>
        <v>56.32</v>
      </c>
      <c r="V51" s="1">
        <f t="shared" si="13"/>
        <v>380.51</v>
      </c>
      <c r="W51" s="1">
        <f t="shared" si="14"/>
        <v>0</v>
      </c>
      <c r="X51" s="20">
        <f t="shared" si="15"/>
        <v>0</v>
      </c>
      <c r="Y51" s="22">
        <f t="shared" si="16"/>
        <v>0</v>
      </c>
      <c r="AA51" s="47"/>
    </row>
    <row r="52" spans="1:34" hidden="1" x14ac:dyDescent="0.25">
      <c r="A52" s="57" t="s">
        <v>39</v>
      </c>
      <c r="B52" s="1">
        <v>54.271999999999998</v>
      </c>
      <c r="C52" s="1">
        <v>54.015999999999998</v>
      </c>
      <c r="D52" s="1">
        <v>420.666</v>
      </c>
      <c r="E52" s="1">
        <v>380.87799999999999</v>
      </c>
      <c r="G52" s="1">
        <f t="shared" si="0"/>
        <v>39.788000000000011</v>
      </c>
      <c r="H52" s="1">
        <f t="shared" si="1"/>
        <v>0.25600000000000023</v>
      </c>
      <c r="I52" s="2">
        <f t="shared" si="2"/>
        <v>403.83936</v>
      </c>
      <c r="J52" s="2">
        <f t="shared" si="3"/>
        <v>395.42604</v>
      </c>
      <c r="K52" s="2">
        <f t="shared" si="4"/>
        <v>387.01272</v>
      </c>
      <c r="L52" s="10">
        <f t="shared" si="5"/>
        <v>0</v>
      </c>
      <c r="M52" s="73" t="str">
        <f t="shared" si="6"/>
        <v/>
      </c>
      <c r="N52">
        <f t="shared" si="7"/>
        <v>0</v>
      </c>
      <c r="O52" s="12">
        <f t="shared" si="8"/>
        <v>54.271999999999998</v>
      </c>
      <c r="P52" s="11">
        <f t="shared" si="9"/>
        <v>0</v>
      </c>
      <c r="Q52" s="1">
        <f t="shared" si="10"/>
        <v>54.271999999999998</v>
      </c>
      <c r="S52" s="14" t="str">
        <f t="shared" si="11"/>
        <v>A</v>
      </c>
      <c r="U52" s="1">
        <f t="shared" si="12"/>
        <v>54.271999999999998</v>
      </c>
      <c r="V52" s="1">
        <f t="shared" si="13"/>
        <v>380.87799999999999</v>
      </c>
      <c r="W52" s="1">
        <f t="shared" si="14"/>
        <v>0</v>
      </c>
      <c r="X52" s="20">
        <f t="shared" si="15"/>
        <v>0</v>
      </c>
      <c r="Y52" s="22">
        <f t="shared" si="16"/>
        <v>0</v>
      </c>
      <c r="AA52" s="47"/>
    </row>
    <row r="53" spans="1:34" hidden="1" x14ac:dyDescent="0.25">
      <c r="A53" s="57" t="s">
        <v>39</v>
      </c>
      <c r="B53" s="1">
        <v>55.808</v>
      </c>
      <c r="C53" s="1">
        <v>55.552</v>
      </c>
      <c r="D53" s="1">
        <v>420.58</v>
      </c>
      <c r="E53" s="1">
        <v>380.79199999999997</v>
      </c>
      <c r="G53" s="1">
        <f t="shared" si="0"/>
        <v>39.788000000000011</v>
      </c>
      <c r="H53" s="1">
        <f t="shared" si="1"/>
        <v>0.25600000000000023</v>
      </c>
      <c r="I53" s="2">
        <f t="shared" si="2"/>
        <v>403.7568</v>
      </c>
      <c r="J53" s="2">
        <f t="shared" si="3"/>
        <v>395.34519999999998</v>
      </c>
      <c r="K53" s="2">
        <f t="shared" si="4"/>
        <v>386.93359999999996</v>
      </c>
      <c r="L53" s="10">
        <f t="shared" si="5"/>
        <v>0</v>
      </c>
      <c r="M53" s="73" t="str">
        <f t="shared" si="6"/>
        <v/>
      </c>
      <c r="N53">
        <f t="shared" si="7"/>
        <v>0</v>
      </c>
      <c r="O53" s="12">
        <f t="shared" si="8"/>
        <v>55.808</v>
      </c>
      <c r="P53" s="11">
        <f t="shared" si="9"/>
        <v>0</v>
      </c>
      <c r="Q53" s="1">
        <f t="shared" si="10"/>
        <v>55.808</v>
      </c>
      <c r="S53" s="14" t="str">
        <f t="shared" si="11"/>
        <v>A</v>
      </c>
      <c r="U53" s="1">
        <f t="shared" si="12"/>
        <v>55.808</v>
      </c>
      <c r="V53" s="1">
        <f t="shared" si="13"/>
        <v>380.79199999999997</v>
      </c>
      <c r="W53" s="1">
        <f t="shared" si="14"/>
        <v>0</v>
      </c>
      <c r="X53" s="20">
        <f t="shared" si="15"/>
        <v>0</v>
      </c>
      <c r="Y53" s="22">
        <f t="shared" si="16"/>
        <v>0</v>
      </c>
      <c r="AA53" s="47"/>
    </row>
    <row r="54" spans="1:34" hidden="1" x14ac:dyDescent="0.25">
      <c r="A54" s="57" t="s">
        <v>39</v>
      </c>
      <c r="B54" s="1">
        <v>53.631999999999998</v>
      </c>
      <c r="C54" s="1">
        <v>53.375999999999998</v>
      </c>
      <c r="D54" s="1">
        <v>421.12299999999999</v>
      </c>
      <c r="E54" s="1">
        <v>381.291</v>
      </c>
      <c r="G54" s="1">
        <f t="shared" si="0"/>
        <v>39.831999999999994</v>
      </c>
      <c r="H54" s="1">
        <f t="shared" si="1"/>
        <v>0.25600000000000023</v>
      </c>
      <c r="I54" s="2">
        <f t="shared" si="2"/>
        <v>404.27807999999999</v>
      </c>
      <c r="J54" s="2">
        <f t="shared" si="3"/>
        <v>395.85561999999999</v>
      </c>
      <c r="K54" s="2">
        <f t="shared" si="4"/>
        <v>387.43315999999999</v>
      </c>
      <c r="L54" s="10">
        <f t="shared" si="5"/>
        <v>0</v>
      </c>
      <c r="M54" s="73" t="str">
        <f t="shared" si="6"/>
        <v/>
      </c>
      <c r="N54">
        <f t="shared" si="7"/>
        <v>0</v>
      </c>
      <c r="O54" s="12">
        <f t="shared" si="8"/>
        <v>53.631999999999998</v>
      </c>
      <c r="P54" s="11">
        <f t="shared" si="9"/>
        <v>0</v>
      </c>
      <c r="Q54" s="1">
        <f t="shared" si="10"/>
        <v>53.631999999999998</v>
      </c>
      <c r="S54" s="14" t="str">
        <f t="shared" si="11"/>
        <v>A</v>
      </c>
      <c r="U54" s="1">
        <f t="shared" si="12"/>
        <v>53.631999999999998</v>
      </c>
      <c r="V54" s="1">
        <f t="shared" si="13"/>
        <v>381.291</v>
      </c>
      <c r="W54" s="1">
        <f t="shared" si="14"/>
        <v>0</v>
      </c>
      <c r="X54" s="20">
        <f t="shared" si="15"/>
        <v>0</v>
      </c>
      <c r="Y54" s="22">
        <f t="shared" si="16"/>
        <v>0</v>
      </c>
      <c r="AA54" s="47"/>
    </row>
    <row r="55" spans="1:34" hidden="1" x14ac:dyDescent="0.25">
      <c r="A55" s="57" t="s">
        <v>39</v>
      </c>
      <c r="B55" s="1">
        <v>51.84</v>
      </c>
      <c r="C55" s="1">
        <v>51.584000000000003</v>
      </c>
      <c r="D55" s="1">
        <v>421.61599999999999</v>
      </c>
      <c r="E55" s="1">
        <v>381.74599999999998</v>
      </c>
      <c r="G55" s="1">
        <f t="shared" si="0"/>
        <v>39.870000000000005</v>
      </c>
      <c r="H55" s="1">
        <f t="shared" si="1"/>
        <v>0.25600000000000023</v>
      </c>
      <c r="I55" s="2">
        <f t="shared" si="2"/>
        <v>404.75135999999998</v>
      </c>
      <c r="J55" s="2">
        <f t="shared" si="3"/>
        <v>396.31903999999997</v>
      </c>
      <c r="K55" s="2">
        <f t="shared" si="4"/>
        <v>387.88671999999997</v>
      </c>
      <c r="L55" s="10">
        <f t="shared" si="5"/>
        <v>0</v>
      </c>
      <c r="M55" s="73" t="str">
        <f t="shared" si="6"/>
        <v/>
      </c>
      <c r="N55">
        <f t="shared" si="7"/>
        <v>0</v>
      </c>
      <c r="O55" s="12">
        <f t="shared" si="8"/>
        <v>51.84</v>
      </c>
      <c r="P55" s="11">
        <f t="shared" si="9"/>
        <v>0</v>
      </c>
      <c r="Q55" s="1">
        <f t="shared" si="10"/>
        <v>51.84</v>
      </c>
      <c r="S55" s="14" t="str">
        <f t="shared" si="11"/>
        <v>A</v>
      </c>
      <c r="U55" s="1">
        <f t="shared" si="12"/>
        <v>51.84</v>
      </c>
      <c r="V55" s="1">
        <f t="shared" si="13"/>
        <v>381.74599999999998</v>
      </c>
      <c r="W55" s="1">
        <f t="shared" si="14"/>
        <v>0</v>
      </c>
      <c r="X55" s="20">
        <f t="shared" si="15"/>
        <v>0</v>
      </c>
      <c r="Y55" s="22">
        <f t="shared" si="16"/>
        <v>0</v>
      </c>
      <c r="AA55" s="47"/>
    </row>
    <row r="56" spans="1:34" hidden="1" x14ac:dyDescent="0.25">
      <c r="A56" s="57" t="s">
        <v>39</v>
      </c>
      <c r="B56" s="1">
        <v>51.84</v>
      </c>
      <c r="C56" s="1">
        <v>51.712000000000003</v>
      </c>
      <c r="D56" s="1">
        <v>422.459</v>
      </c>
      <c r="E56" s="1">
        <v>382.50799999999998</v>
      </c>
      <c r="G56" s="1">
        <f t="shared" si="0"/>
        <v>39.951000000000022</v>
      </c>
      <c r="H56" s="1">
        <f t="shared" si="1"/>
        <v>0.12800000000000011</v>
      </c>
      <c r="I56" s="2">
        <f t="shared" si="2"/>
        <v>405.56063999999998</v>
      </c>
      <c r="J56" s="2">
        <f t="shared" si="3"/>
        <v>397.11146000000002</v>
      </c>
      <c r="K56" s="2">
        <f t="shared" si="4"/>
        <v>388.66228000000001</v>
      </c>
      <c r="L56" s="10">
        <f t="shared" si="5"/>
        <v>0</v>
      </c>
      <c r="M56" s="73" t="str">
        <f t="shared" si="6"/>
        <v/>
      </c>
      <c r="N56">
        <f t="shared" si="7"/>
        <v>0</v>
      </c>
      <c r="O56" s="12">
        <f t="shared" si="8"/>
        <v>51.84</v>
      </c>
      <c r="P56" s="11">
        <f t="shared" si="9"/>
        <v>0</v>
      </c>
      <c r="Q56" s="1">
        <f t="shared" si="10"/>
        <v>51.84</v>
      </c>
      <c r="S56" s="14" t="str">
        <f t="shared" si="11"/>
        <v>A</v>
      </c>
      <c r="U56" s="1">
        <f t="shared" si="12"/>
        <v>51.84</v>
      </c>
      <c r="V56" s="1">
        <f t="shared" si="13"/>
        <v>382.50799999999998</v>
      </c>
      <c r="W56" s="1">
        <f t="shared" si="14"/>
        <v>0</v>
      </c>
      <c r="X56" s="20">
        <f t="shared" si="15"/>
        <v>0</v>
      </c>
      <c r="Y56" s="22">
        <f t="shared" si="16"/>
        <v>0</v>
      </c>
      <c r="AA56" s="47"/>
    </row>
    <row r="57" spans="1:34" x14ac:dyDescent="0.25">
      <c r="A57" s="57" t="s">
        <v>39</v>
      </c>
      <c r="B57" s="1">
        <v>51.712000000000003</v>
      </c>
      <c r="C57" s="1">
        <v>51.456000000000003</v>
      </c>
      <c r="D57" s="1">
        <v>423.31799999999998</v>
      </c>
      <c r="E57" s="1">
        <v>383.29199999999997</v>
      </c>
      <c r="G57" s="1">
        <f t="shared" si="0"/>
        <v>40.02600000000001</v>
      </c>
      <c r="H57" s="1">
        <f t="shared" si="1"/>
        <v>0.25600000000000023</v>
      </c>
      <c r="I57" s="2">
        <f t="shared" si="2"/>
        <v>406.38527999999997</v>
      </c>
      <c r="J57" s="2">
        <f t="shared" si="3"/>
        <v>397.91891999999996</v>
      </c>
      <c r="K57" s="2">
        <f t="shared" si="4"/>
        <v>389.45256000000001</v>
      </c>
      <c r="L57" s="10">
        <f t="shared" si="5"/>
        <v>0</v>
      </c>
      <c r="M57" s="73" t="str">
        <f t="shared" si="6"/>
        <v/>
      </c>
      <c r="N57">
        <f t="shared" si="7"/>
        <v>0</v>
      </c>
      <c r="O57" s="12">
        <f t="shared" si="8"/>
        <v>51.712000000000003</v>
      </c>
      <c r="P57" s="11">
        <f t="shared" si="9"/>
        <v>0</v>
      </c>
      <c r="Q57" s="1">
        <f t="shared" si="10"/>
        <v>51.712000000000003</v>
      </c>
      <c r="S57" s="14" t="str">
        <f t="shared" si="11"/>
        <v>A</v>
      </c>
      <c r="U57" s="1">
        <f t="shared" si="12"/>
        <v>51.712000000000003</v>
      </c>
      <c r="V57" s="1">
        <f t="shared" si="13"/>
        <v>383.29199999999997</v>
      </c>
      <c r="W57" s="1">
        <f t="shared" si="14"/>
        <v>0</v>
      </c>
      <c r="X57" s="20">
        <f t="shared" si="15"/>
        <v>0</v>
      </c>
      <c r="Y57" s="22">
        <f t="shared" si="16"/>
        <v>0</v>
      </c>
      <c r="Z57" s="32" t="s">
        <v>40</v>
      </c>
      <c r="AA57" s="47"/>
      <c r="AB57" s="32" t="str">
        <f>A57</f>
        <v>JJJJ-MM-TT SS:MM:SS</v>
      </c>
      <c r="AC57" s="1">
        <f>SUM(U57:U80)</f>
        <v>1233.7919999999999</v>
      </c>
      <c r="AD57" s="1">
        <f>AVERAGE(V57:V80)</f>
        <v>381.75904166666675</v>
      </c>
      <c r="AE57" s="1">
        <f>SUM(W57:W80)</f>
        <v>0</v>
      </c>
      <c r="AF57" s="1">
        <f>SUM(X57:X80)</f>
        <v>0</v>
      </c>
      <c r="AG57" s="35">
        <f>AVERAGE(Y57:Y80)</f>
        <v>0</v>
      </c>
      <c r="AH57" s="37" t="e">
        <f>DAY(A57)</f>
        <v>#VALUE!</v>
      </c>
    </row>
    <row r="58" spans="1:34" hidden="1" x14ac:dyDescent="0.25">
      <c r="A58" s="57" t="s">
        <v>39</v>
      </c>
      <c r="B58" s="1">
        <v>51.968000000000004</v>
      </c>
      <c r="C58" s="1">
        <v>51.712000000000003</v>
      </c>
      <c r="D58" s="1">
        <v>422.916</v>
      </c>
      <c r="E58" s="1">
        <v>382.928</v>
      </c>
      <c r="G58" s="1">
        <f t="shared" si="0"/>
        <v>39.988</v>
      </c>
      <c r="H58" s="1">
        <f t="shared" si="1"/>
        <v>0.25600000000000023</v>
      </c>
      <c r="I58" s="2">
        <f t="shared" si="2"/>
        <v>405.99936000000002</v>
      </c>
      <c r="J58" s="2">
        <f t="shared" si="3"/>
        <v>397.54104000000001</v>
      </c>
      <c r="K58" s="2">
        <f t="shared" si="4"/>
        <v>389.08271999999999</v>
      </c>
      <c r="L58" s="10">
        <f t="shared" si="5"/>
        <v>0</v>
      </c>
      <c r="M58" s="73" t="str">
        <f t="shared" si="6"/>
        <v/>
      </c>
      <c r="N58">
        <f t="shared" si="7"/>
        <v>0</v>
      </c>
      <c r="O58" s="12">
        <f t="shared" si="8"/>
        <v>51.968000000000004</v>
      </c>
      <c r="P58" s="11">
        <f t="shared" si="9"/>
        <v>0</v>
      </c>
      <c r="Q58" s="1">
        <f t="shared" si="10"/>
        <v>51.968000000000004</v>
      </c>
      <c r="S58" s="14" t="str">
        <f t="shared" si="11"/>
        <v>A</v>
      </c>
      <c r="U58" s="1">
        <f t="shared" si="12"/>
        <v>51.968000000000004</v>
      </c>
      <c r="V58" s="1">
        <f t="shared" si="13"/>
        <v>382.928</v>
      </c>
      <c r="W58" s="1">
        <f t="shared" si="14"/>
        <v>0</v>
      </c>
      <c r="X58" s="20">
        <f t="shared" si="15"/>
        <v>0</v>
      </c>
      <c r="Y58" s="22">
        <f t="shared" si="16"/>
        <v>0</v>
      </c>
      <c r="AA58" s="47"/>
    </row>
    <row r="59" spans="1:34" hidden="1" x14ac:dyDescent="0.25">
      <c r="A59" s="57" t="s">
        <v>39</v>
      </c>
      <c r="B59" s="1">
        <v>51.456000000000003</v>
      </c>
      <c r="C59" s="1">
        <v>51.2</v>
      </c>
      <c r="D59" s="1">
        <v>422.81</v>
      </c>
      <c r="E59" s="1">
        <v>382.83499999999998</v>
      </c>
      <c r="G59" s="1">
        <f t="shared" si="0"/>
        <v>39.975000000000023</v>
      </c>
      <c r="H59" s="1">
        <f t="shared" si="1"/>
        <v>0.25600000000000023</v>
      </c>
      <c r="I59" s="2">
        <f t="shared" si="2"/>
        <v>405.89760000000001</v>
      </c>
      <c r="J59" s="2">
        <f t="shared" si="3"/>
        <v>397.44139999999999</v>
      </c>
      <c r="K59" s="2">
        <f t="shared" si="4"/>
        <v>388.98520000000002</v>
      </c>
      <c r="L59" s="10">
        <f t="shared" si="5"/>
        <v>0</v>
      </c>
      <c r="M59" s="73" t="str">
        <f t="shared" si="6"/>
        <v/>
      </c>
      <c r="N59">
        <f t="shared" si="7"/>
        <v>0</v>
      </c>
      <c r="O59" s="12">
        <f t="shared" si="8"/>
        <v>51.456000000000003</v>
      </c>
      <c r="P59" s="11">
        <f t="shared" si="9"/>
        <v>0</v>
      </c>
      <c r="Q59" s="1">
        <f t="shared" si="10"/>
        <v>51.456000000000003</v>
      </c>
      <c r="S59" s="14" t="str">
        <f t="shared" si="11"/>
        <v>A</v>
      </c>
      <c r="U59" s="1">
        <f t="shared" si="12"/>
        <v>51.456000000000003</v>
      </c>
      <c r="V59" s="1">
        <f t="shared" si="13"/>
        <v>382.83499999999998</v>
      </c>
      <c r="W59" s="1">
        <f t="shared" si="14"/>
        <v>0</v>
      </c>
      <c r="X59" s="20">
        <f t="shared" si="15"/>
        <v>0</v>
      </c>
      <c r="Y59" s="22">
        <f t="shared" si="16"/>
        <v>0</v>
      </c>
      <c r="AA59" s="47"/>
    </row>
    <row r="60" spans="1:34" hidden="1" x14ac:dyDescent="0.25">
      <c r="A60" s="57" t="s">
        <v>39</v>
      </c>
      <c r="B60" s="1">
        <v>52.735999999999997</v>
      </c>
      <c r="C60" s="1">
        <v>52.48</v>
      </c>
      <c r="D60" s="1">
        <v>422.47300000000001</v>
      </c>
      <c r="E60" s="1">
        <v>382.524</v>
      </c>
      <c r="G60" s="1">
        <f t="shared" si="0"/>
        <v>39.949000000000012</v>
      </c>
      <c r="H60" s="1">
        <f t="shared" si="1"/>
        <v>0.25600000000000023</v>
      </c>
      <c r="I60" s="2">
        <f t="shared" si="2"/>
        <v>405.57408000000004</v>
      </c>
      <c r="J60" s="2">
        <f t="shared" si="3"/>
        <v>397.12461999999999</v>
      </c>
      <c r="K60" s="2">
        <f t="shared" si="4"/>
        <v>388.67516000000001</v>
      </c>
      <c r="L60" s="10">
        <f t="shared" si="5"/>
        <v>0</v>
      </c>
      <c r="M60" s="73" t="str">
        <f t="shared" si="6"/>
        <v/>
      </c>
      <c r="N60">
        <f t="shared" si="7"/>
        <v>0</v>
      </c>
      <c r="O60" s="12">
        <f t="shared" si="8"/>
        <v>52.735999999999997</v>
      </c>
      <c r="P60" s="11">
        <f t="shared" si="9"/>
        <v>0</v>
      </c>
      <c r="Q60" s="1">
        <f t="shared" si="10"/>
        <v>52.735999999999997</v>
      </c>
      <c r="S60" s="14" t="str">
        <f t="shared" si="11"/>
        <v>A</v>
      </c>
      <c r="U60" s="1">
        <f t="shared" si="12"/>
        <v>52.735999999999997</v>
      </c>
      <c r="V60" s="1">
        <f t="shared" si="13"/>
        <v>382.524</v>
      </c>
      <c r="W60" s="1">
        <f t="shared" si="14"/>
        <v>0</v>
      </c>
      <c r="X60" s="20">
        <f t="shared" si="15"/>
        <v>0</v>
      </c>
      <c r="Y60" s="22">
        <f t="shared" si="16"/>
        <v>0</v>
      </c>
      <c r="AA60" s="47"/>
    </row>
    <row r="61" spans="1:34" hidden="1" x14ac:dyDescent="0.25">
      <c r="A61" s="57" t="s">
        <v>39</v>
      </c>
      <c r="B61" s="1">
        <v>52.735999999999997</v>
      </c>
      <c r="C61" s="1">
        <v>52.48</v>
      </c>
      <c r="D61" s="1">
        <v>422.28500000000003</v>
      </c>
      <c r="E61" s="1">
        <v>382.351</v>
      </c>
      <c r="G61" s="1">
        <f t="shared" si="0"/>
        <v>39.934000000000026</v>
      </c>
      <c r="H61" s="1">
        <f t="shared" si="1"/>
        <v>0.25600000000000023</v>
      </c>
      <c r="I61" s="2">
        <f t="shared" si="2"/>
        <v>405.39360000000005</v>
      </c>
      <c r="J61" s="2">
        <f t="shared" si="3"/>
        <v>396.9479</v>
      </c>
      <c r="K61" s="2">
        <f t="shared" si="4"/>
        <v>388.50220000000002</v>
      </c>
      <c r="L61" s="10">
        <f t="shared" si="5"/>
        <v>0</v>
      </c>
      <c r="M61" s="73" t="str">
        <f t="shared" si="6"/>
        <v/>
      </c>
      <c r="N61">
        <f t="shared" si="7"/>
        <v>0</v>
      </c>
      <c r="O61" s="12">
        <f t="shared" si="8"/>
        <v>52.735999999999997</v>
      </c>
      <c r="P61" s="11">
        <f t="shared" si="9"/>
        <v>0</v>
      </c>
      <c r="Q61" s="1">
        <f t="shared" si="10"/>
        <v>52.735999999999997</v>
      </c>
      <c r="S61" s="14" t="str">
        <f t="shared" si="11"/>
        <v>A</v>
      </c>
      <c r="U61" s="1">
        <f t="shared" si="12"/>
        <v>52.735999999999997</v>
      </c>
      <c r="V61" s="1">
        <f t="shared" si="13"/>
        <v>382.351</v>
      </c>
      <c r="W61" s="1">
        <f t="shared" si="14"/>
        <v>0</v>
      </c>
      <c r="X61" s="20">
        <f t="shared" si="15"/>
        <v>0</v>
      </c>
      <c r="Y61" s="22">
        <f t="shared" si="16"/>
        <v>0</v>
      </c>
      <c r="AA61" s="47"/>
    </row>
    <row r="62" spans="1:34" hidden="1" x14ac:dyDescent="0.25">
      <c r="A62" s="57" t="s">
        <v>39</v>
      </c>
      <c r="B62" s="1">
        <v>51.328000000000003</v>
      </c>
      <c r="C62" s="1">
        <v>51.2</v>
      </c>
      <c r="D62" s="1">
        <v>421.935</v>
      </c>
      <c r="E62" s="1">
        <v>382.04199999999997</v>
      </c>
      <c r="G62" s="1">
        <f t="shared" si="0"/>
        <v>39.893000000000029</v>
      </c>
      <c r="H62" s="1">
        <f t="shared" si="1"/>
        <v>0.12800000000000011</v>
      </c>
      <c r="I62" s="2">
        <f t="shared" si="2"/>
        <v>405.05759999999998</v>
      </c>
      <c r="J62" s="2">
        <f t="shared" si="3"/>
        <v>396.6189</v>
      </c>
      <c r="K62" s="2">
        <f t="shared" si="4"/>
        <v>388.18020000000001</v>
      </c>
      <c r="L62" s="10">
        <f t="shared" si="5"/>
        <v>0</v>
      </c>
      <c r="M62" s="73" t="str">
        <f t="shared" si="6"/>
        <v/>
      </c>
      <c r="N62">
        <f t="shared" si="7"/>
        <v>0</v>
      </c>
      <c r="O62" s="12">
        <f t="shared" si="8"/>
        <v>51.328000000000003</v>
      </c>
      <c r="P62" s="11">
        <f t="shared" si="9"/>
        <v>0</v>
      </c>
      <c r="Q62" s="1">
        <f t="shared" si="10"/>
        <v>51.328000000000003</v>
      </c>
      <c r="S62" s="14" t="str">
        <f t="shared" si="11"/>
        <v>A</v>
      </c>
      <c r="U62" s="1">
        <f t="shared" si="12"/>
        <v>51.328000000000003</v>
      </c>
      <c r="V62" s="1">
        <f t="shared" si="13"/>
        <v>382.04199999999997</v>
      </c>
      <c r="W62" s="1">
        <f t="shared" si="14"/>
        <v>0</v>
      </c>
      <c r="X62" s="20">
        <f t="shared" si="15"/>
        <v>0</v>
      </c>
      <c r="Y62" s="22">
        <f t="shared" si="16"/>
        <v>0</v>
      </c>
      <c r="AA62" s="47"/>
    </row>
    <row r="63" spans="1:34" hidden="1" x14ac:dyDescent="0.25">
      <c r="A63" s="57" t="s">
        <v>39</v>
      </c>
      <c r="B63" s="1">
        <v>49.28</v>
      </c>
      <c r="C63" s="1">
        <v>49.024000000000001</v>
      </c>
      <c r="D63" s="1">
        <v>422.13299999999998</v>
      </c>
      <c r="E63" s="1">
        <v>382.23</v>
      </c>
      <c r="G63" s="1">
        <f t="shared" si="0"/>
        <v>39.902999999999963</v>
      </c>
      <c r="H63" s="1">
        <f t="shared" si="1"/>
        <v>0.25600000000000023</v>
      </c>
      <c r="I63" s="2">
        <f t="shared" si="2"/>
        <v>405.24768</v>
      </c>
      <c r="J63" s="2">
        <f t="shared" si="3"/>
        <v>396.80501999999996</v>
      </c>
      <c r="K63" s="2">
        <f t="shared" si="4"/>
        <v>388.36235999999997</v>
      </c>
      <c r="L63" s="10">
        <f t="shared" si="5"/>
        <v>0</v>
      </c>
      <c r="M63" s="73" t="str">
        <f t="shared" si="6"/>
        <v/>
      </c>
      <c r="N63">
        <f t="shared" si="7"/>
        <v>0</v>
      </c>
      <c r="O63" s="12">
        <f t="shared" si="8"/>
        <v>49.28</v>
      </c>
      <c r="P63" s="11">
        <f t="shared" si="9"/>
        <v>0</v>
      </c>
      <c r="Q63" s="1">
        <f t="shared" si="10"/>
        <v>49.28</v>
      </c>
      <c r="S63" s="14" t="str">
        <f t="shared" si="11"/>
        <v>A</v>
      </c>
      <c r="U63" s="1">
        <f t="shared" si="12"/>
        <v>49.28</v>
      </c>
      <c r="V63" s="1">
        <f t="shared" si="13"/>
        <v>382.23</v>
      </c>
      <c r="W63" s="1">
        <f t="shared" si="14"/>
        <v>0</v>
      </c>
      <c r="X63" s="20">
        <f t="shared" si="15"/>
        <v>0</v>
      </c>
      <c r="Y63" s="22">
        <f t="shared" si="16"/>
        <v>0</v>
      </c>
      <c r="AA63" s="47"/>
    </row>
    <row r="64" spans="1:34" hidden="1" x14ac:dyDescent="0.25">
      <c r="A64" s="57" t="s">
        <v>39</v>
      </c>
      <c r="B64" s="1">
        <v>47.231999999999999</v>
      </c>
      <c r="C64" s="1">
        <v>46.975999999999999</v>
      </c>
      <c r="D64" s="1">
        <v>422.137</v>
      </c>
      <c r="E64" s="1">
        <v>382.245</v>
      </c>
      <c r="G64" s="1">
        <f t="shared" si="0"/>
        <v>39.891999999999996</v>
      </c>
      <c r="H64" s="1">
        <f t="shared" si="1"/>
        <v>0.25600000000000023</v>
      </c>
      <c r="I64" s="2">
        <f t="shared" si="2"/>
        <v>405.25152000000003</v>
      </c>
      <c r="J64" s="2">
        <f t="shared" si="3"/>
        <v>396.80878000000001</v>
      </c>
      <c r="K64" s="2">
        <f t="shared" si="4"/>
        <v>388.36604</v>
      </c>
      <c r="L64" s="10">
        <f t="shared" si="5"/>
        <v>0</v>
      </c>
      <c r="M64" s="73" t="str">
        <f t="shared" si="6"/>
        <v/>
      </c>
      <c r="N64">
        <f t="shared" si="7"/>
        <v>0</v>
      </c>
      <c r="O64" s="12">
        <f t="shared" si="8"/>
        <v>47.231999999999999</v>
      </c>
      <c r="P64" s="11">
        <f t="shared" si="9"/>
        <v>0</v>
      </c>
      <c r="Q64" s="1">
        <f t="shared" si="10"/>
        <v>47.231999999999999</v>
      </c>
      <c r="S64" s="14" t="str">
        <f t="shared" si="11"/>
        <v>A</v>
      </c>
      <c r="U64" s="1">
        <f t="shared" si="12"/>
        <v>47.231999999999999</v>
      </c>
      <c r="V64" s="1">
        <f t="shared" si="13"/>
        <v>382.245</v>
      </c>
      <c r="W64" s="1">
        <f t="shared" si="14"/>
        <v>0</v>
      </c>
      <c r="X64" s="20">
        <f t="shared" si="15"/>
        <v>0</v>
      </c>
      <c r="Y64" s="22">
        <f t="shared" si="16"/>
        <v>0</v>
      </c>
      <c r="AA64" s="47"/>
    </row>
    <row r="65" spans="1:27" hidden="1" x14ac:dyDescent="0.25">
      <c r="A65" s="57" t="s">
        <v>39</v>
      </c>
      <c r="B65" s="1">
        <v>47.488</v>
      </c>
      <c r="C65" s="1">
        <v>47.36</v>
      </c>
      <c r="D65" s="1">
        <v>422.13</v>
      </c>
      <c r="E65" s="1">
        <v>382.238</v>
      </c>
      <c r="G65" s="1">
        <f t="shared" si="0"/>
        <v>39.891999999999996</v>
      </c>
      <c r="H65" s="1">
        <f t="shared" si="1"/>
        <v>0.12800000000000011</v>
      </c>
      <c r="I65" s="2">
        <f t="shared" si="2"/>
        <v>405.2448</v>
      </c>
      <c r="J65" s="2">
        <f t="shared" si="3"/>
        <v>396.80219999999997</v>
      </c>
      <c r="K65" s="2">
        <f t="shared" si="4"/>
        <v>388.3596</v>
      </c>
      <c r="L65" s="10">
        <f t="shared" si="5"/>
        <v>0</v>
      </c>
      <c r="M65" s="73" t="str">
        <f t="shared" si="6"/>
        <v/>
      </c>
      <c r="N65">
        <f t="shared" si="7"/>
        <v>0</v>
      </c>
      <c r="O65" s="12">
        <f t="shared" si="8"/>
        <v>47.488</v>
      </c>
      <c r="P65" s="11">
        <f t="shared" si="9"/>
        <v>0</v>
      </c>
      <c r="Q65" s="1">
        <f t="shared" si="10"/>
        <v>47.488</v>
      </c>
      <c r="S65" s="14" t="str">
        <f t="shared" si="11"/>
        <v>A</v>
      </c>
      <c r="U65" s="1">
        <f t="shared" si="12"/>
        <v>47.488</v>
      </c>
      <c r="V65" s="1">
        <f t="shared" si="13"/>
        <v>382.238</v>
      </c>
      <c r="W65" s="1">
        <f t="shared" si="14"/>
        <v>0</v>
      </c>
      <c r="X65" s="20">
        <f t="shared" si="15"/>
        <v>0</v>
      </c>
      <c r="Y65" s="22">
        <f t="shared" si="16"/>
        <v>0</v>
      </c>
      <c r="AA65" s="47"/>
    </row>
    <row r="66" spans="1:27" hidden="1" x14ac:dyDescent="0.25">
      <c r="A66" s="57" t="s">
        <v>39</v>
      </c>
      <c r="B66" s="1">
        <v>46.975999999999999</v>
      </c>
      <c r="C66" s="1">
        <v>46.72</v>
      </c>
      <c r="D66" s="1">
        <v>421.04399999999998</v>
      </c>
      <c r="E66" s="1">
        <v>381.25400000000002</v>
      </c>
      <c r="G66" s="1">
        <f t="shared" si="0"/>
        <v>39.789999999999964</v>
      </c>
      <c r="H66" s="1">
        <f t="shared" si="1"/>
        <v>0.25600000000000023</v>
      </c>
      <c r="I66" s="2">
        <f t="shared" si="2"/>
        <v>404.20223999999996</v>
      </c>
      <c r="J66" s="2">
        <f t="shared" si="3"/>
        <v>395.78136000000001</v>
      </c>
      <c r="K66" s="2">
        <f t="shared" si="4"/>
        <v>387.36048</v>
      </c>
      <c r="L66" s="10">
        <f t="shared" si="5"/>
        <v>0</v>
      </c>
      <c r="M66" s="73" t="str">
        <f t="shared" si="6"/>
        <v/>
      </c>
      <c r="N66">
        <f t="shared" si="7"/>
        <v>0</v>
      </c>
      <c r="O66" s="12">
        <f t="shared" si="8"/>
        <v>46.975999999999999</v>
      </c>
      <c r="P66" s="11">
        <f t="shared" si="9"/>
        <v>0</v>
      </c>
      <c r="Q66" s="1">
        <f t="shared" si="10"/>
        <v>46.975999999999999</v>
      </c>
      <c r="S66" s="14" t="str">
        <f t="shared" si="11"/>
        <v>A</v>
      </c>
      <c r="U66" s="1">
        <f t="shared" si="12"/>
        <v>46.975999999999999</v>
      </c>
      <c r="V66" s="1">
        <f t="shared" si="13"/>
        <v>381.25400000000002</v>
      </c>
      <c r="W66" s="1">
        <f t="shared" si="14"/>
        <v>0</v>
      </c>
      <c r="X66" s="20">
        <f t="shared" si="15"/>
        <v>0</v>
      </c>
      <c r="Y66" s="22">
        <f t="shared" si="16"/>
        <v>0</v>
      </c>
      <c r="AA66" s="47"/>
    </row>
    <row r="67" spans="1:27" hidden="1" x14ac:dyDescent="0.25">
      <c r="A67" s="57" t="s">
        <v>39</v>
      </c>
      <c r="B67" s="1">
        <v>47.872</v>
      </c>
      <c r="C67" s="1">
        <v>47.616</v>
      </c>
      <c r="D67" s="1">
        <v>420.911</v>
      </c>
      <c r="E67" s="1">
        <v>381.13200000000001</v>
      </c>
      <c r="G67" s="1">
        <f t="shared" si="0"/>
        <v>39.778999999999996</v>
      </c>
      <c r="H67" s="1">
        <f t="shared" si="1"/>
        <v>0.25600000000000023</v>
      </c>
      <c r="I67" s="2">
        <f t="shared" si="2"/>
        <v>404.07456000000002</v>
      </c>
      <c r="J67" s="2">
        <f t="shared" si="3"/>
        <v>395.65634</v>
      </c>
      <c r="K67" s="2">
        <f t="shared" si="4"/>
        <v>387.23811999999998</v>
      </c>
      <c r="L67" s="10">
        <f t="shared" si="5"/>
        <v>0</v>
      </c>
      <c r="M67" s="73" t="str">
        <f t="shared" si="6"/>
        <v/>
      </c>
      <c r="N67">
        <f t="shared" si="7"/>
        <v>0</v>
      </c>
      <c r="O67" s="12">
        <f t="shared" si="8"/>
        <v>47.872</v>
      </c>
      <c r="P67" s="11">
        <f t="shared" si="9"/>
        <v>0</v>
      </c>
      <c r="Q67" s="1">
        <f t="shared" si="10"/>
        <v>47.872</v>
      </c>
      <c r="S67" s="14" t="str">
        <f t="shared" si="11"/>
        <v>A</v>
      </c>
      <c r="U67" s="1">
        <f t="shared" si="12"/>
        <v>47.872</v>
      </c>
      <c r="V67" s="1">
        <f t="shared" si="13"/>
        <v>381.13200000000001</v>
      </c>
      <c r="W67" s="1">
        <f t="shared" si="14"/>
        <v>0</v>
      </c>
      <c r="X67" s="20">
        <f t="shared" si="15"/>
        <v>0</v>
      </c>
      <c r="Y67" s="22">
        <f t="shared" si="16"/>
        <v>0</v>
      </c>
      <c r="AA67" s="47"/>
    </row>
    <row r="68" spans="1:27" hidden="1" x14ac:dyDescent="0.25">
      <c r="A68" s="57" t="s">
        <v>39</v>
      </c>
      <c r="B68" s="1">
        <v>53.631999999999998</v>
      </c>
      <c r="C68" s="1">
        <v>53.375999999999998</v>
      </c>
      <c r="D68" s="1">
        <v>420.66199999999998</v>
      </c>
      <c r="E68" s="1">
        <v>380.887</v>
      </c>
      <c r="G68" s="1">
        <f t="shared" si="0"/>
        <v>39.774999999999977</v>
      </c>
      <c r="H68" s="1">
        <f t="shared" si="1"/>
        <v>0.25600000000000023</v>
      </c>
      <c r="I68" s="2">
        <f t="shared" si="2"/>
        <v>403.83551999999997</v>
      </c>
      <c r="J68" s="2">
        <f t="shared" si="3"/>
        <v>395.42228</v>
      </c>
      <c r="K68" s="2">
        <f t="shared" si="4"/>
        <v>387.00903999999997</v>
      </c>
      <c r="L68" s="10">
        <f t="shared" si="5"/>
        <v>0</v>
      </c>
      <c r="M68" s="73" t="str">
        <f t="shared" si="6"/>
        <v/>
      </c>
      <c r="N68">
        <f t="shared" si="7"/>
        <v>0</v>
      </c>
      <c r="O68" s="12">
        <f t="shared" si="8"/>
        <v>53.631999999999998</v>
      </c>
      <c r="P68" s="11">
        <f t="shared" si="9"/>
        <v>0</v>
      </c>
      <c r="Q68" s="1">
        <f t="shared" si="10"/>
        <v>53.631999999999998</v>
      </c>
      <c r="S68" s="14" t="str">
        <f t="shared" si="11"/>
        <v>A</v>
      </c>
      <c r="U68" s="1">
        <f t="shared" si="12"/>
        <v>53.631999999999998</v>
      </c>
      <c r="V68" s="1">
        <f t="shared" si="13"/>
        <v>380.887</v>
      </c>
      <c r="W68" s="1">
        <f t="shared" si="14"/>
        <v>0</v>
      </c>
      <c r="X68" s="20">
        <f t="shared" si="15"/>
        <v>0</v>
      </c>
      <c r="Y68" s="22">
        <f t="shared" si="16"/>
        <v>0</v>
      </c>
      <c r="AA68" s="47"/>
    </row>
    <row r="69" spans="1:27" hidden="1" x14ac:dyDescent="0.25">
      <c r="A69" s="57" t="s">
        <v>39</v>
      </c>
      <c r="B69" s="1">
        <v>66.432000000000002</v>
      </c>
      <c r="C69" s="1">
        <v>66.176000000000002</v>
      </c>
      <c r="D69" s="1">
        <v>420.52100000000002</v>
      </c>
      <c r="E69" s="1">
        <v>380.70100000000002</v>
      </c>
      <c r="G69" s="1">
        <f t="shared" si="0"/>
        <v>39.819999999999993</v>
      </c>
      <c r="H69" s="1">
        <f t="shared" si="1"/>
        <v>0.25600000000000023</v>
      </c>
      <c r="I69" s="2">
        <f t="shared" si="2"/>
        <v>403.70016000000004</v>
      </c>
      <c r="J69" s="2">
        <f t="shared" si="3"/>
        <v>395.28973999999999</v>
      </c>
      <c r="K69" s="2">
        <f t="shared" si="4"/>
        <v>386.87932000000001</v>
      </c>
      <c r="L69" s="10">
        <f t="shared" si="5"/>
        <v>0</v>
      </c>
      <c r="M69" s="73" t="str">
        <f t="shared" si="6"/>
        <v/>
      </c>
      <c r="N69">
        <f t="shared" si="7"/>
        <v>0</v>
      </c>
      <c r="O69" s="12">
        <f t="shared" si="8"/>
        <v>66.432000000000002</v>
      </c>
      <c r="P69" s="11">
        <f t="shared" si="9"/>
        <v>0</v>
      </c>
      <c r="Q69" s="1">
        <f t="shared" si="10"/>
        <v>66.432000000000002</v>
      </c>
      <c r="S69" s="14" t="str">
        <f t="shared" si="11"/>
        <v>A</v>
      </c>
      <c r="U69" s="1">
        <f t="shared" si="12"/>
        <v>66.432000000000002</v>
      </c>
      <c r="V69" s="1">
        <f t="shared" si="13"/>
        <v>380.70100000000002</v>
      </c>
      <c r="W69" s="1">
        <f t="shared" si="14"/>
        <v>0</v>
      </c>
      <c r="X69" s="20">
        <f t="shared" si="15"/>
        <v>0</v>
      </c>
      <c r="Y69" s="22">
        <f t="shared" si="16"/>
        <v>0</v>
      </c>
      <c r="AA69" s="47"/>
    </row>
    <row r="70" spans="1:27" hidden="1" x14ac:dyDescent="0.25">
      <c r="A70" s="57" t="s">
        <v>39</v>
      </c>
      <c r="B70" s="1">
        <v>62.08</v>
      </c>
      <c r="C70" s="1">
        <v>61.823999999999998</v>
      </c>
      <c r="D70" s="1">
        <v>421.62900000000002</v>
      </c>
      <c r="E70" s="1">
        <v>381.71600000000001</v>
      </c>
      <c r="G70" s="1">
        <f t="shared" si="0"/>
        <v>39.913000000000011</v>
      </c>
      <c r="H70" s="1">
        <f t="shared" si="1"/>
        <v>0.25600000000000023</v>
      </c>
      <c r="I70" s="2">
        <f t="shared" si="2"/>
        <v>404.76384000000002</v>
      </c>
      <c r="J70" s="2">
        <f t="shared" si="3"/>
        <v>396.33126000000004</v>
      </c>
      <c r="K70" s="2">
        <f t="shared" si="4"/>
        <v>387.89868000000001</v>
      </c>
      <c r="L70" s="10">
        <f t="shared" si="5"/>
        <v>0</v>
      </c>
      <c r="M70" s="73" t="str">
        <f t="shared" si="6"/>
        <v/>
      </c>
      <c r="N70">
        <f t="shared" si="7"/>
        <v>0</v>
      </c>
      <c r="O70" s="12">
        <f t="shared" si="8"/>
        <v>62.08</v>
      </c>
      <c r="P70" s="11">
        <f t="shared" si="9"/>
        <v>0</v>
      </c>
      <c r="Q70" s="1">
        <f t="shared" si="10"/>
        <v>62.08</v>
      </c>
      <c r="S70" s="14" t="str">
        <f t="shared" si="11"/>
        <v>A</v>
      </c>
      <c r="U70" s="1">
        <f t="shared" si="12"/>
        <v>62.08</v>
      </c>
      <c r="V70" s="1">
        <f t="shared" si="13"/>
        <v>381.71600000000001</v>
      </c>
      <c r="W70" s="1">
        <f t="shared" si="14"/>
        <v>0</v>
      </c>
      <c r="X70" s="20">
        <f t="shared" si="15"/>
        <v>0</v>
      </c>
      <c r="Y70" s="22">
        <f t="shared" si="16"/>
        <v>0</v>
      </c>
      <c r="AA70" s="47"/>
    </row>
    <row r="71" spans="1:27" hidden="1" x14ac:dyDescent="0.25">
      <c r="A71" s="57" t="s">
        <v>39</v>
      </c>
      <c r="B71" s="1">
        <v>53.631999999999998</v>
      </c>
      <c r="C71" s="1">
        <v>53.375999999999998</v>
      </c>
      <c r="D71" s="1">
        <v>422.19799999999998</v>
      </c>
      <c r="E71" s="1">
        <v>382.26499999999999</v>
      </c>
      <c r="G71" s="1">
        <f t="shared" si="0"/>
        <v>39.932999999999993</v>
      </c>
      <c r="H71" s="1">
        <f t="shared" si="1"/>
        <v>0.25600000000000023</v>
      </c>
      <c r="I71" s="2">
        <f t="shared" si="2"/>
        <v>405.31007999999997</v>
      </c>
      <c r="J71" s="2">
        <f t="shared" si="3"/>
        <v>396.86611999999997</v>
      </c>
      <c r="K71" s="2">
        <f t="shared" si="4"/>
        <v>388.42215999999996</v>
      </c>
      <c r="L71" s="10">
        <f t="shared" si="5"/>
        <v>0</v>
      </c>
      <c r="M71" s="73" t="str">
        <f t="shared" si="6"/>
        <v/>
      </c>
      <c r="N71">
        <f t="shared" si="7"/>
        <v>0</v>
      </c>
      <c r="O71" s="12">
        <f t="shared" si="8"/>
        <v>53.631999999999998</v>
      </c>
      <c r="P71" s="11">
        <f t="shared" si="9"/>
        <v>0</v>
      </c>
      <c r="Q71" s="1">
        <f t="shared" si="10"/>
        <v>53.631999999999998</v>
      </c>
      <c r="S71" s="14" t="str">
        <f t="shared" si="11"/>
        <v>A</v>
      </c>
      <c r="U71" s="1">
        <f t="shared" si="12"/>
        <v>53.631999999999998</v>
      </c>
      <c r="V71" s="1">
        <f t="shared" si="13"/>
        <v>382.26499999999999</v>
      </c>
      <c r="W71" s="1">
        <f t="shared" si="14"/>
        <v>0</v>
      </c>
      <c r="X71" s="20">
        <f t="shared" si="15"/>
        <v>0</v>
      </c>
      <c r="Y71" s="22">
        <f t="shared" si="16"/>
        <v>0</v>
      </c>
      <c r="AA71" s="47"/>
    </row>
    <row r="72" spans="1:27" hidden="1" x14ac:dyDescent="0.25">
      <c r="A72" s="57" t="s">
        <v>39</v>
      </c>
      <c r="B72" s="1">
        <v>45.695999999999998</v>
      </c>
      <c r="C72" s="1">
        <v>45.44</v>
      </c>
      <c r="D72" s="1">
        <v>422.54399999999998</v>
      </c>
      <c r="E72" s="1">
        <v>382.596</v>
      </c>
      <c r="G72" s="1">
        <f t="shared" si="0"/>
        <v>39.947999999999979</v>
      </c>
      <c r="H72" s="1">
        <f t="shared" si="1"/>
        <v>0.25600000000000023</v>
      </c>
      <c r="I72" s="2">
        <f t="shared" si="2"/>
        <v>405.64223999999996</v>
      </c>
      <c r="J72" s="2">
        <f t="shared" si="3"/>
        <v>397.19135999999997</v>
      </c>
      <c r="K72" s="2">
        <f t="shared" si="4"/>
        <v>388.74047999999999</v>
      </c>
      <c r="L72" s="10">
        <f t="shared" si="5"/>
        <v>0</v>
      </c>
      <c r="M72" s="73" t="str">
        <f t="shared" si="6"/>
        <v/>
      </c>
      <c r="N72">
        <f t="shared" si="7"/>
        <v>0</v>
      </c>
      <c r="O72" s="12">
        <f t="shared" si="8"/>
        <v>45.695999999999998</v>
      </c>
      <c r="P72" s="11">
        <f t="shared" si="9"/>
        <v>0</v>
      </c>
      <c r="Q72" s="1">
        <f t="shared" si="10"/>
        <v>45.695999999999998</v>
      </c>
      <c r="S72" s="14" t="str">
        <f t="shared" si="11"/>
        <v>A</v>
      </c>
      <c r="U72" s="1">
        <f t="shared" si="12"/>
        <v>45.695999999999998</v>
      </c>
      <c r="V72" s="1">
        <f t="shared" si="13"/>
        <v>382.596</v>
      </c>
      <c r="W72" s="1">
        <f t="shared" si="14"/>
        <v>0</v>
      </c>
      <c r="X72" s="20">
        <f t="shared" si="15"/>
        <v>0</v>
      </c>
      <c r="Y72" s="22">
        <f t="shared" si="16"/>
        <v>0</v>
      </c>
      <c r="AA72" s="47"/>
    </row>
    <row r="73" spans="1:27" hidden="1" x14ac:dyDescent="0.25">
      <c r="A73" s="57" t="s">
        <v>39</v>
      </c>
      <c r="B73" s="1">
        <v>44.16</v>
      </c>
      <c r="C73" s="1">
        <v>43.904000000000003</v>
      </c>
      <c r="D73" s="1">
        <v>420.995</v>
      </c>
      <c r="E73" s="1">
        <v>381.19400000000002</v>
      </c>
      <c r="G73" s="1">
        <f t="shared" ref="G73:G136" si="17">D73-E73</f>
        <v>39.800999999999988</v>
      </c>
      <c r="H73" s="1">
        <f t="shared" ref="H73:H136" si="18">B73-C73</f>
        <v>0.25599999999999312</v>
      </c>
      <c r="I73" s="2">
        <f t="shared" ref="I73:I136" si="19">D73-((D73/100)*I$8)</f>
        <v>404.15519999999998</v>
      </c>
      <c r="J73" s="2">
        <f t="shared" ref="J73:J136" si="20">D73-((D73/100)*J$8)</f>
        <v>395.7353</v>
      </c>
      <c r="K73" s="2">
        <f t="shared" ref="K73:K136" si="21">D73-((D73/100)*K$8)</f>
        <v>387.31540000000001</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44.16</v>
      </c>
      <c r="P73" s="11">
        <f t="shared" ref="P73:P136" si="26">IF(O73&lt;&gt;"",O73-B73,"")</f>
        <v>0</v>
      </c>
      <c r="Q73" s="1">
        <f t="shared" ref="Q73:Q136" si="27">O73-P73</f>
        <v>44.16</v>
      </c>
      <c r="S73" s="14" t="str">
        <f t="shared" ref="S73:S136" si="28">IF(ROUND(B73,3)=ROUND(Q73,3),"A","B")</f>
        <v>A</v>
      </c>
      <c r="U73" s="1">
        <f t="shared" ref="U73:U136" si="29">B73</f>
        <v>44.16</v>
      </c>
      <c r="V73" s="1">
        <f t="shared" ref="V73:V136" si="30">E73</f>
        <v>381.19400000000002</v>
      </c>
      <c r="W73" s="1">
        <f t="shared" ref="W73:W136" si="31">P73</f>
        <v>0</v>
      </c>
      <c r="X73" s="20">
        <f t="shared" ref="X73:X136" si="32">W73*X$6</f>
        <v>0</v>
      </c>
      <c r="Y73" s="22">
        <f t="shared" ref="Y73:Y136" si="33">L73</f>
        <v>0</v>
      </c>
      <c r="AA73" s="47"/>
    </row>
    <row r="74" spans="1:27" hidden="1" x14ac:dyDescent="0.25">
      <c r="A74" s="57" t="s">
        <v>39</v>
      </c>
      <c r="B74" s="1">
        <v>43.52</v>
      </c>
      <c r="C74" s="1">
        <v>43.392000000000003</v>
      </c>
      <c r="D74" s="1">
        <v>420.81700000000001</v>
      </c>
      <c r="E74" s="1">
        <v>381.03300000000002</v>
      </c>
      <c r="G74" s="1">
        <f t="shared" si="17"/>
        <v>39.783999999999992</v>
      </c>
      <c r="H74" s="1">
        <f t="shared" si="18"/>
        <v>0.12800000000000011</v>
      </c>
      <c r="I74" s="2">
        <f t="shared" si="19"/>
        <v>403.98432000000003</v>
      </c>
      <c r="J74" s="2">
        <f t="shared" si="20"/>
        <v>395.56798000000003</v>
      </c>
      <c r="K74" s="2">
        <f t="shared" si="21"/>
        <v>387.15163999999999</v>
      </c>
      <c r="L74" s="10">
        <f t="shared" si="22"/>
        <v>0</v>
      </c>
      <c r="M74" s="73" t="str">
        <f t="shared" si="23"/>
        <v/>
      </c>
      <c r="N74">
        <f t="shared" si="24"/>
        <v>0</v>
      </c>
      <c r="O74" s="12">
        <f t="shared" si="25"/>
        <v>43.52</v>
      </c>
      <c r="P74" s="11">
        <f t="shared" si="26"/>
        <v>0</v>
      </c>
      <c r="Q74" s="1">
        <f t="shared" si="27"/>
        <v>43.52</v>
      </c>
      <c r="S74" s="14" t="str">
        <f t="shared" si="28"/>
        <v>A</v>
      </c>
      <c r="U74" s="1">
        <f t="shared" si="29"/>
        <v>43.52</v>
      </c>
      <c r="V74" s="1">
        <f t="shared" si="30"/>
        <v>381.03300000000002</v>
      </c>
      <c r="W74" s="1">
        <f t="shared" si="31"/>
        <v>0</v>
      </c>
      <c r="X74" s="20">
        <f t="shared" si="32"/>
        <v>0</v>
      </c>
      <c r="Y74" s="22">
        <f t="shared" si="33"/>
        <v>0</v>
      </c>
      <c r="AA74" s="47"/>
    </row>
    <row r="75" spans="1:27" hidden="1" x14ac:dyDescent="0.25">
      <c r="A75" s="57" t="s">
        <v>39</v>
      </c>
      <c r="B75" s="1">
        <v>50.176000000000002</v>
      </c>
      <c r="C75" s="1">
        <v>49.92</v>
      </c>
      <c r="D75" s="1">
        <v>421.23399999999998</v>
      </c>
      <c r="E75" s="1">
        <v>381.38499999999999</v>
      </c>
      <c r="G75" s="1">
        <f t="shared" si="17"/>
        <v>39.84899999999999</v>
      </c>
      <c r="H75" s="1">
        <f t="shared" si="18"/>
        <v>0.25600000000000023</v>
      </c>
      <c r="I75" s="2">
        <f t="shared" si="19"/>
        <v>404.38463999999999</v>
      </c>
      <c r="J75" s="2">
        <f t="shared" si="20"/>
        <v>395.95995999999997</v>
      </c>
      <c r="K75" s="2">
        <f t="shared" si="21"/>
        <v>387.53528</v>
      </c>
      <c r="L75" s="10">
        <f t="shared" si="22"/>
        <v>0</v>
      </c>
      <c r="M75" s="73" t="str">
        <f t="shared" si="23"/>
        <v/>
      </c>
      <c r="N75">
        <f t="shared" si="24"/>
        <v>0</v>
      </c>
      <c r="O75" s="12">
        <f t="shared" si="25"/>
        <v>50.176000000000002</v>
      </c>
      <c r="P75" s="11">
        <f t="shared" si="26"/>
        <v>0</v>
      </c>
      <c r="Q75" s="1">
        <f t="shared" si="27"/>
        <v>50.176000000000002</v>
      </c>
      <c r="S75" s="14" t="str">
        <f t="shared" si="28"/>
        <v>A</v>
      </c>
      <c r="U75" s="1">
        <f t="shared" si="29"/>
        <v>50.176000000000002</v>
      </c>
      <c r="V75" s="1">
        <f t="shared" si="30"/>
        <v>381.38499999999999</v>
      </c>
      <c r="W75" s="1">
        <f t="shared" si="31"/>
        <v>0</v>
      </c>
      <c r="X75" s="20">
        <f t="shared" si="32"/>
        <v>0</v>
      </c>
      <c r="Y75" s="22">
        <f t="shared" si="33"/>
        <v>0</v>
      </c>
      <c r="AA75" s="47"/>
    </row>
    <row r="76" spans="1:27" hidden="1" x14ac:dyDescent="0.25">
      <c r="A76" s="57" t="s">
        <v>39</v>
      </c>
      <c r="B76" s="1">
        <v>55.936</v>
      </c>
      <c r="C76" s="1">
        <v>55.68</v>
      </c>
      <c r="D76" s="1">
        <v>420.66399999999999</v>
      </c>
      <c r="E76" s="1">
        <v>380.84399999999999</v>
      </c>
      <c r="G76" s="1">
        <f t="shared" si="17"/>
        <v>39.819999999999993</v>
      </c>
      <c r="H76" s="1">
        <f t="shared" si="18"/>
        <v>0.25600000000000023</v>
      </c>
      <c r="I76" s="2">
        <f t="shared" si="19"/>
        <v>403.83744000000002</v>
      </c>
      <c r="J76" s="2">
        <f t="shared" si="20"/>
        <v>395.42415999999997</v>
      </c>
      <c r="K76" s="2">
        <f t="shared" si="21"/>
        <v>387.01087999999999</v>
      </c>
      <c r="L76" s="10">
        <f t="shared" si="22"/>
        <v>0</v>
      </c>
      <c r="M76" s="73" t="str">
        <f t="shared" si="23"/>
        <v/>
      </c>
      <c r="N76">
        <f t="shared" si="24"/>
        <v>0</v>
      </c>
      <c r="O76" s="12">
        <f t="shared" si="25"/>
        <v>55.936</v>
      </c>
      <c r="P76" s="11">
        <f t="shared" si="26"/>
        <v>0</v>
      </c>
      <c r="Q76" s="1">
        <f t="shared" si="27"/>
        <v>55.936</v>
      </c>
      <c r="S76" s="14" t="str">
        <f t="shared" si="28"/>
        <v>A</v>
      </c>
      <c r="U76" s="1">
        <f t="shared" si="29"/>
        <v>55.936</v>
      </c>
      <c r="V76" s="1">
        <f t="shared" si="30"/>
        <v>380.84399999999999</v>
      </c>
      <c r="W76" s="1">
        <f t="shared" si="31"/>
        <v>0</v>
      </c>
      <c r="X76" s="20">
        <f t="shared" si="32"/>
        <v>0</v>
      </c>
      <c r="Y76" s="22">
        <f t="shared" si="33"/>
        <v>0</v>
      </c>
      <c r="AA76" s="47"/>
    </row>
    <row r="77" spans="1:27" hidden="1" x14ac:dyDescent="0.25">
      <c r="A77" s="57" t="s">
        <v>39</v>
      </c>
      <c r="B77" s="1">
        <v>56.32</v>
      </c>
      <c r="C77" s="1">
        <v>56.064</v>
      </c>
      <c r="D77" s="1">
        <v>420.25200000000001</v>
      </c>
      <c r="E77" s="1">
        <v>380.50200000000001</v>
      </c>
      <c r="G77" s="1">
        <f t="shared" si="17"/>
        <v>39.75</v>
      </c>
      <c r="H77" s="1">
        <f t="shared" si="18"/>
        <v>0.25600000000000023</v>
      </c>
      <c r="I77" s="2">
        <f t="shared" si="19"/>
        <v>403.44191999999998</v>
      </c>
      <c r="J77" s="2">
        <f t="shared" si="20"/>
        <v>395.03688</v>
      </c>
      <c r="K77" s="2">
        <f t="shared" si="21"/>
        <v>386.63184000000001</v>
      </c>
      <c r="L77" s="10">
        <f t="shared" si="22"/>
        <v>0</v>
      </c>
      <c r="M77" s="73" t="str">
        <f t="shared" si="23"/>
        <v/>
      </c>
      <c r="N77">
        <f t="shared" si="24"/>
        <v>0</v>
      </c>
      <c r="O77" s="12">
        <f t="shared" si="25"/>
        <v>56.32</v>
      </c>
      <c r="P77" s="11">
        <f t="shared" si="26"/>
        <v>0</v>
      </c>
      <c r="Q77" s="1">
        <f t="shared" si="27"/>
        <v>56.32</v>
      </c>
      <c r="S77" s="14" t="str">
        <f t="shared" si="28"/>
        <v>A</v>
      </c>
      <c r="U77" s="1">
        <f t="shared" si="29"/>
        <v>56.32</v>
      </c>
      <c r="V77" s="1">
        <f t="shared" si="30"/>
        <v>380.50200000000001</v>
      </c>
      <c r="W77" s="1">
        <f t="shared" si="31"/>
        <v>0</v>
      </c>
      <c r="X77" s="20">
        <f t="shared" si="32"/>
        <v>0</v>
      </c>
      <c r="Y77" s="22">
        <f t="shared" si="33"/>
        <v>0</v>
      </c>
      <c r="AA77" s="47"/>
    </row>
    <row r="78" spans="1:27" hidden="1" x14ac:dyDescent="0.25">
      <c r="A78" s="57" t="s">
        <v>39</v>
      </c>
      <c r="B78" s="1">
        <v>52.48</v>
      </c>
      <c r="C78" s="1">
        <v>52.351999999999997</v>
      </c>
      <c r="D78" s="1">
        <v>420.51100000000002</v>
      </c>
      <c r="E78" s="1">
        <v>380.72300000000001</v>
      </c>
      <c r="G78" s="1">
        <f t="shared" si="17"/>
        <v>39.788000000000011</v>
      </c>
      <c r="H78" s="1">
        <f t="shared" si="18"/>
        <v>0.12800000000000011</v>
      </c>
      <c r="I78" s="2">
        <f t="shared" si="19"/>
        <v>403.69056</v>
      </c>
      <c r="J78" s="2">
        <f t="shared" si="20"/>
        <v>395.28034000000002</v>
      </c>
      <c r="K78" s="2">
        <f t="shared" si="21"/>
        <v>386.87012000000004</v>
      </c>
      <c r="L78" s="10">
        <f t="shared" si="22"/>
        <v>0</v>
      </c>
      <c r="M78" s="73" t="str">
        <f t="shared" si="23"/>
        <v/>
      </c>
      <c r="N78">
        <f t="shared" si="24"/>
        <v>0</v>
      </c>
      <c r="O78" s="12">
        <f t="shared" si="25"/>
        <v>52.48</v>
      </c>
      <c r="P78" s="11">
        <f t="shared" si="26"/>
        <v>0</v>
      </c>
      <c r="Q78" s="1">
        <f t="shared" si="27"/>
        <v>52.48</v>
      </c>
      <c r="S78" s="14" t="str">
        <f t="shared" si="28"/>
        <v>A</v>
      </c>
      <c r="U78" s="1">
        <f t="shared" si="29"/>
        <v>52.48</v>
      </c>
      <c r="V78" s="1">
        <f t="shared" si="30"/>
        <v>380.72300000000001</v>
      </c>
      <c r="W78" s="1">
        <f t="shared" si="31"/>
        <v>0</v>
      </c>
      <c r="X78" s="20">
        <f t="shared" si="32"/>
        <v>0</v>
      </c>
      <c r="Y78" s="22">
        <f t="shared" si="33"/>
        <v>0</v>
      </c>
      <c r="AA78" s="47"/>
    </row>
    <row r="79" spans="1:27" hidden="1" x14ac:dyDescent="0.25">
      <c r="A79" s="57" t="s">
        <v>39</v>
      </c>
      <c r="B79" s="1">
        <v>50.816000000000003</v>
      </c>
      <c r="C79" s="1">
        <v>50.56</v>
      </c>
      <c r="D79" s="1">
        <v>421.11200000000002</v>
      </c>
      <c r="E79" s="1">
        <v>381.28199999999998</v>
      </c>
      <c r="G79" s="1">
        <f t="shared" si="17"/>
        <v>39.830000000000041</v>
      </c>
      <c r="H79" s="1">
        <f t="shared" si="18"/>
        <v>0.25600000000000023</v>
      </c>
      <c r="I79" s="2">
        <f t="shared" si="19"/>
        <v>404.26752000000005</v>
      </c>
      <c r="J79" s="2">
        <f t="shared" si="20"/>
        <v>395.84528</v>
      </c>
      <c r="K79" s="2">
        <f t="shared" si="21"/>
        <v>387.42304000000001</v>
      </c>
      <c r="L79" s="10">
        <f t="shared" si="22"/>
        <v>0</v>
      </c>
      <c r="M79" s="73" t="str">
        <f t="shared" si="23"/>
        <v/>
      </c>
      <c r="N79">
        <f t="shared" si="24"/>
        <v>0</v>
      </c>
      <c r="O79" s="12">
        <f t="shared" si="25"/>
        <v>50.816000000000003</v>
      </c>
      <c r="P79" s="11">
        <f t="shared" si="26"/>
        <v>0</v>
      </c>
      <c r="Q79" s="1">
        <f t="shared" si="27"/>
        <v>50.816000000000003</v>
      </c>
      <c r="S79" s="14" t="str">
        <f t="shared" si="28"/>
        <v>A</v>
      </c>
      <c r="U79" s="1">
        <f t="shared" si="29"/>
        <v>50.816000000000003</v>
      </c>
      <c r="V79" s="1">
        <f t="shared" si="30"/>
        <v>381.28199999999998</v>
      </c>
      <c r="W79" s="1">
        <f t="shared" si="31"/>
        <v>0</v>
      </c>
      <c r="X79" s="20">
        <f t="shared" si="32"/>
        <v>0</v>
      </c>
      <c r="Y79" s="22">
        <f t="shared" si="33"/>
        <v>0</v>
      </c>
      <c r="AA79" s="47"/>
    </row>
    <row r="80" spans="1:27" hidden="1" x14ac:dyDescent="0.25">
      <c r="A80" s="57" t="s">
        <v>39</v>
      </c>
      <c r="B80" s="1">
        <v>48.128</v>
      </c>
      <c r="C80" s="1">
        <v>47.872</v>
      </c>
      <c r="D80" s="1">
        <v>421.91800000000001</v>
      </c>
      <c r="E80" s="1">
        <v>382.01799999999997</v>
      </c>
      <c r="G80" s="1">
        <f t="shared" si="17"/>
        <v>39.900000000000034</v>
      </c>
      <c r="H80" s="1">
        <f t="shared" si="18"/>
        <v>0.25600000000000023</v>
      </c>
      <c r="I80" s="2">
        <f t="shared" si="19"/>
        <v>405.04128000000003</v>
      </c>
      <c r="J80" s="2">
        <f t="shared" si="20"/>
        <v>396.60291999999998</v>
      </c>
      <c r="K80" s="2">
        <f t="shared" si="21"/>
        <v>388.16455999999999</v>
      </c>
      <c r="L80" s="10">
        <f t="shared" si="22"/>
        <v>0</v>
      </c>
      <c r="M80" s="73" t="str">
        <f t="shared" si="23"/>
        <v/>
      </c>
      <c r="N80">
        <f t="shared" si="24"/>
        <v>0</v>
      </c>
      <c r="O80" s="12">
        <f t="shared" si="25"/>
        <v>48.128</v>
      </c>
      <c r="P80" s="11">
        <f t="shared" si="26"/>
        <v>0</v>
      </c>
      <c r="Q80" s="1">
        <f t="shared" si="27"/>
        <v>48.128</v>
      </c>
      <c r="S80" s="14" t="str">
        <f t="shared" si="28"/>
        <v>A</v>
      </c>
      <c r="U80" s="1">
        <f t="shared" si="29"/>
        <v>48.128</v>
      </c>
      <c r="V80" s="1">
        <f t="shared" si="30"/>
        <v>382.01799999999997</v>
      </c>
      <c r="W80" s="1">
        <f t="shared" si="31"/>
        <v>0</v>
      </c>
      <c r="X80" s="20">
        <f t="shared" si="32"/>
        <v>0</v>
      </c>
      <c r="Y80" s="22">
        <f t="shared" si="33"/>
        <v>0</v>
      </c>
      <c r="AA80" s="47"/>
    </row>
    <row r="81" spans="1:34" x14ac:dyDescent="0.25">
      <c r="A81" s="57" t="s">
        <v>39</v>
      </c>
      <c r="B81" s="1">
        <v>47.744</v>
      </c>
      <c r="C81" s="1">
        <v>47.488</v>
      </c>
      <c r="D81" s="1">
        <v>421.09</v>
      </c>
      <c r="E81" s="1">
        <v>381.267</v>
      </c>
      <c r="G81" s="1">
        <f t="shared" si="17"/>
        <v>39.822999999999979</v>
      </c>
      <c r="H81" s="1">
        <f t="shared" si="18"/>
        <v>0.25600000000000023</v>
      </c>
      <c r="I81" s="2">
        <f t="shared" si="19"/>
        <v>404.24639999999999</v>
      </c>
      <c r="J81" s="2">
        <f t="shared" si="20"/>
        <v>395.82459999999998</v>
      </c>
      <c r="K81" s="2">
        <f t="shared" si="21"/>
        <v>387.40279999999996</v>
      </c>
      <c r="L81" s="10">
        <f t="shared" si="22"/>
        <v>0</v>
      </c>
      <c r="M81" s="73" t="str">
        <f t="shared" si="23"/>
        <v/>
      </c>
      <c r="N81">
        <f t="shared" si="24"/>
        <v>0</v>
      </c>
      <c r="O81" s="12">
        <f t="shared" si="25"/>
        <v>47.744</v>
      </c>
      <c r="P81" s="11">
        <f t="shared" si="26"/>
        <v>0</v>
      </c>
      <c r="Q81" s="1">
        <f t="shared" si="27"/>
        <v>47.744</v>
      </c>
      <c r="S81" s="14" t="str">
        <f t="shared" si="28"/>
        <v>A</v>
      </c>
      <c r="U81" s="1">
        <f t="shared" si="29"/>
        <v>47.744</v>
      </c>
      <c r="V81" s="1">
        <f t="shared" si="30"/>
        <v>381.267</v>
      </c>
      <c r="W81" s="1">
        <f t="shared" si="31"/>
        <v>0</v>
      </c>
      <c r="X81" s="20">
        <f t="shared" si="32"/>
        <v>0</v>
      </c>
      <c r="Y81" s="22">
        <f t="shared" si="33"/>
        <v>0</v>
      </c>
      <c r="Z81" s="32" t="s">
        <v>40</v>
      </c>
      <c r="AA81" s="47"/>
      <c r="AB81" s="32" t="str">
        <f>A81</f>
        <v>JJJJ-MM-TT SS:MM:SS</v>
      </c>
      <c r="AC81" s="1">
        <f>SUM(U81:U104)</f>
        <v>3183.3599999999997</v>
      </c>
      <c r="AD81" s="1">
        <f>AVERAGE(V81:V104)</f>
        <v>381.21225000000004</v>
      </c>
      <c r="AE81" s="1">
        <f>SUM(W81:W104)</f>
        <v>94.202473180503034</v>
      </c>
      <c r="AF81" s="1">
        <f>SUM(X81:X104)</f>
        <v>40.978075833518815</v>
      </c>
      <c r="AG81" s="35">
        <f>AVERAGE(Y81:Y104)</f>
        <v>0.625</v>
      </c>
      <c r="AH81" s="37" t="e">
        <f>DAY(A81)</f>
        <v>#VALUE!</v>
      </c>
    </row>
    <row r="82" spans="1:34" hidden="1" x14ac:dyDescent="0.25">
      <c r="A82" s="57" t="s">
        <v>39</v>
      </c>
      <c r="B82" s="1">
        <v>46.207999999999998</v>
      </c>
      <c r="C82" s="1">
        <v>45.951999999999998</v>
      </c>
      <c r="D82" s="1">
        <v>420.89800000000002</v>
      </c>
      <c r="E82" s="1">
        <v>381.10500000000002</v>
      </c>
      <c r="G82" s="1">
        <f t="shared" si="17"/>
        <v>39.793000000000006</v>
      </c>
      <c r="H82" s="1">
        <f t="shared" si="18"/>
        <v>0.25600000000000023</v>
      </c>
      <c r="I82" s="2">
        <f t="shared" si="19"/>
        <v>404.06208000000004</v>
      </c>
      <c r="J82" s="2">
        <f t="shared" si="20"/>
        <v>395.64412000000004</v>
      </c>
      <c r="K82" s="2">
        <f t="shared" si="21"/>
        <v>387.22616000000005</v>
      </c>
      <c r="L82" s="10">
        <f t="shared" si="22"/>
        <v>0</v>
      </c>
      <c r="M82" s="73" t="str">
        <f t="shared" si="23"/>
        <v/>
      </c>
      <c r="N82">
        <f t="shared" si="24"/>
        <v>0</v>
      </c>
      <c r="O82" s="12">
        <f t="shared" si="25"/>
        <v>46.207999999999998</v>
      </c>
      <c r="P82" s="11">
        <f t="shared" si="26"/>
        <v>0</v>
      </c>
      <c r="Q82" s="1">
        <f t="shared" si="27"/>
        <v>46.207999999999998</v>
      </c>
      <c r="S82" s="14" t="str">
        <f t="shared" si="28"/>
        <v>A</v>
      </c>
      <c r="U82" s="1">
        <f t="shared" si="29"/>
        <v>46.207999999999998</v>
      </c>
      <c r="V82" s="1">
        <f t="shared" si="30"/>
        <v>381.10500000000002</v>
      </c>
      <c r="W82" s="1">
        <f t="shared" si="31"/>
        <v>0</v>
      </c>
      <c r="X82" s="20">
        <f t="shared" si="32"/>
        <v>0</v>
      </c>
      <c r="Y82" s="22">
        <f t="shared" si="33"/>
        <v>0</v>
      </c>
      <c r="AA82" s="47"/>
    </row>
    <row r="83" spans="1:34" hidden="1" x14ac:dyDescent="0.25">
      <c r="A83" s="57" t="s">
        <v>39</v>
      </c>
      <c r="B83" s="1">
        <v>46.72</v>
      </c>
      <c r="C83" s="1">
        <v>46.463999999999999</v>
      </c>
      <c r="D83" s="1">
        <v>421.07</v>
      </c>
      <c r="E83" s="1">
        <v>381.26100000000002</v>
      </c>
      <c r="G83" s="1">
        <f t="shared" si="17"/>
        <v>39.808999999999969</v>
      </c>
      <c r="H83" s="1">
        <f t="shared" si="18"/>
        <v>0.25600000000000023</v>
      </c>
      <c r="I83" s="2">
        <f t="shared" si="19"/>
        <v>404.22719999999998</v>
      </c>
      <c r="J83" s="2">
        <f t="shared" si="20"/>
        <v>395.80579999999998</v>
      </c>
      <c r="K83" s="2">
        <f t="shared" si="21"/>
        <v>387.38439999999997</v>
      </c>
      <c r="L83" s="10">
        <f t="shared" si="22"/>
        <v>0</v>
      </c>
      <c r="M83" s="73" t="str">
        <f t="shared" si="23"/>
        <v/>
      </c>
      <c r="N83">
        <f t="shared" si="24"/>
        <v>0</v>
      </c>
      <c r="O83" s="12">
        <f t="shared" si="25"/>
        <v>46.72</v>
      </c>
      <c r="P83" s="11">
        <f t="shared" si="26"/>
        <v>0</v>
      </c>
      <c r="Q83" s="1">
        <f t="shared" si="27"/>
        <v>46.72</v>
      </c>
      <c r="S83" s="14" t="str">
        <f t="shared" si="28"/>
        <v>A</v>
      </c>
      <c r="U83" s="1">
        <f t="shared" si="29"/>
        <v>46.72</v>
      </c>
      <c r="V83" s="1">
        <f t="shared" si="30"/>
        <v>381.26100000000002</v>
      </c>
      <c r="W83" s="1">
        <f t="shared" si="31"/>
        <v>0</v>
      </c>
      <c r="X83" s="20">
        <f t="shared" si="32"/>
        <v>0</v>
      </c>
      <c r="Y83" s="22">
        <f t="shared" si="33"/>
        <v>0</v>
      </c>
      <c r="AA83" s="47"/>
    </row>
    <row r="84" spans="1:34" hidden="1" x14ac:dyDescent="0.25">
      <c r="A84" s="57" t="s">
        <v>39</v>
      </c>
      <c r="B84" s="1">
        <v>46.08</v>
      </c>
      <c r="C84" s="1">
        <v>45.951999999999998</v>
      </c>
      <c r="D84" s="1">
        <v>421.43599999999998</v>
      </c>
      <c r="E84" s="1">
        <v>381.596</v>
      </c>
      <c r="G84" s="1">
        <f t="shared" si="17"/>
        <v>39.839999999999975</v>
      </c>
      <c r="H84" s="1">
        <f t="shared" si="18"/>
        <v>0.12800000000000011</v>
      </c>
      <c r="I84" s="2">
        <f t="shared" si="19"/>
        <v>404.57855999999998</v>
      </c>
      <c r="J84" s="2">
        <f t="shared" si="20"/>
        <v>396.14983999999998</v>
      </c>
      <c r="K84" s="2">
        <f t="shared" si="21"/>
        <v>387.72111999999998</v>
      </c>
      <c r="L84" s="10">
        <f t="shared" si="22"/>
        <v>0</v>
      </c>
      <c r="M84" s="73" t="str">
        <f t="shared" si="23"/>
        <v/>
      </c>
      <c r="N84">
        <f t="shared" si="24"/>
        <v>0</v>
      </c>
      <c r="O84" s="12">
        <f t="shared" si="25"/>
        <v>46.08</v>
      </c>
      <c r="P84" s="11">
        <f t="shared" si="26"/>
        <v>0</v>
      </c>
      <c r="Q84" s="1">
        <f t="shared" si="27"/>
        <v>46.08</v>
      </c>
      <c r="S84" s="14" t="str">
        <f t="shared" si="28"/>
        <v>A</v>
      </c>
      <c r="U84" s="1">
        <f t="shared" si="29"/>
        <v>46.08</v>
      </c>
      <c r="V84" s="1">
        <f t="shared" si="30"/>
        <v>381.596</v>
      </c>
      <c r="W84" s="1">
        <f t="shared" si="31"/>
        <v>0</v>
      </c>
      <c r="X84" s="20">
        <f t="shared" si="32"/>
        <v>0</v>
      </c>
      <c r="Y84" s="22">
        <f t="shared" si="33"/>
        <v>0</v>
      </c>
      <c r="AA84" s="47"/>
    </row>
    <row r="85" spans="1:34" hidden="1" x14ac:dyDescent="0.25">
      <c r="A85" s="57" t="s">
        <v>39</v>
      </c>
      <c r="B85" s="1">
        <v>46.975999999999999</v>
      </c>
      <c r="C85" s="1">
        <v>46.72</v>
      </c>
      <c r="D85" s="1">
        <v>421.15600000000001</v>
      </c>
      <c r="E85" s="1">
        <v>381.346</v>
      </c>
      <c r="G85" s="1">
        <f t="shared" si="17"/>
        <v>39.81</v>
      </c>
      <c r="H85" s="1">
        <f t="shared" si="18"/>
        <v>0.25600000000000023</v>
      </c>
      <c r="I85" s="2">
        <f t="shared" si="19"/>
        <v>404.30975999999998</v>
      </c>
      <c r="J85" s="2">
        <f t="shared" si="20"/>
        <v>395.88664</v>
      </c>
      <c r="K85" s="2">
        <f t="shared" si="21"/>
        <v>387.46352000000002</v>
      </c>
      <c r="L85" s="10">
        <f t="shared" si="22"/>
        <v>0</v>
      </c>
      <c r="M85" s="73" t="str">
        <f t="shared" si="23"/>
        <v/>
      </c>
      <c r="N85">
        <f t="shared" si="24"/>
        <v>0</v>
      </c>
      <c r="O85" s="12">
        <f t="shared" si="25"/>
        <v>46.975999999999999</v>
      </c>
      <c r="P85" s="11">
        <f t="shared" si="26"/>
        <v>0</v>
      </c>
      <c r="Q85" s="1">
        <f t="shared" si="27"/>
        <v>46.975999999999999</v>
      </c>
      <c r="S85" s="14" t="str">
        <f t="shared" si="28"/>
        <v>A</v>
      </c>
      <c r="U85" s="1">
        <f t="shared" si="29"/>
        <v>46.975999999999999</v>
      </c>
      <c r="V85" s="1">
        <f t="shared" si="30"/>
        <v>381.346</v>
      </c>
      <c r="W85" s="1">
        <f t="shared" si="31"/>
        <v>0</v>
      </c>
      <c r="X85" s="20">
        <f t="shared" si="32"/>
        <v>0</v>
      </c>
      <c r="Y85" s="22">
        <f t="shared" si="33"/>
        <v>0</v>
      </c>
      <c r="AA85" s="47"/>
    </row>
    <row r="86" spans="1:34" hidden="1" x14ac:dyDescent="0.25">
      <c r="A86" s="57" t="s">
        <v>39</v>
      </c>
      <c r="B86" s="1">
        <v>69.12</v>
      </c>
      <c r="C86" s="1">
        <v>68.864000000000004</v>
      </c>
      <c r="D86" s="1">
        <v>419.26100000000002</v>
      </c>
      <c r="E86" s="1">
        <v>379.55599999999998</v>
      </c>
      <c r="G86" s="1">
        <f t="shared" si="17"/>
        <v>39.705000000000041</v>
      </c>
      <c r="H86" s="1">
        <f t="shared" si="18"/>
        <v>0.25600000000000023</v>
      </c>
      <c r="I86" s="2">
        <f t="shared" si="19"/>
        <v>402.49056000000002</v>
      </c>
      <c r="J86" s="2">
        <f t="shared" si="20"/>
        <v>394.10534000000001</v>
      </c>
      <c r="K86" s="2">
        <f t="shared" si="21"/>
        <v>385.72012000000001</v>
      </c>
      <c r="L86" s="10">
        <f t="shared" si="22"/>
        <v>0</v>
      </c>
      <c r="M86" s="73" t="str">
        <f t="shared" si="23"/>
        <v/>
      </c>
      <c r="N86">
        <f t="shared" si="24"/>
        <v>0</v>
      </c>
      <c r="O86" s="12">
        <f t="shared" si="25"/>
        <v>69.12</v>
      </c>
      <c r="P86" s="11">
        <f t="shared" si="26"/>
        <v>0</v>
      </c>
      <c r="Q86" s="1">
        <f t="shared" si="27"/>
        <v>69.12</v>
      </c>
      <c r="S86" s="14" t="str">
        <f t="shared" si="28"/>
        <v>A</v>
      </c>
      <c r="U86" s="1">
        <f t="shared" si="29"/>
        <v>69.12</v>
      </c>
      <c r="V86" s="1">
        <f t="shared" si="30"/>
        <v>379.55599999999998</v>
      </c>
      <c r="W86" s="1">
        <f t="shared" si="31"/>
        <v>0</v>
      </c>
      <c r="X86" s="20">
        <f t="shared" si="32"/>
        <v>0</v>
      </c>
      <c r="Y86" s="22">
        <f t="shared" si="33"/>
        <v>0</v>
      </c>
      <c r="AA86" s="47"/>
    </row>
    <row r="87" spans="1:34" hidden="1" x14ac:dyDescent="0.25">
      <c r="A87" s="57" t="s">
        <v>39</v>
      </c>
      <c r="B87" s="1">
        <v>132.22399999999999</v>
      </c>
      <c r="C87" s="1">
        <v>131.84</v>
      </c>
      <c r="D87" s="1">
        <v>419.56900000000002</v>
      </c>
      <c r="E87" s="1">
        <v>380.30599999999998</v>
      </c>
      <c r="G87" s="1">
        <f t="shared" si="17"/>
        <v>39.263000000000034</v>
      </c>
      <c r="H87" s="1">
        <f t="shared" si="18"/>
        <v>0.38399999999998613</v>
      </c>
      <c r="I87" s="2">
        <f t="shared" si="19"/>
        <v>402.78624000000002</v>
      </c>
      <c r="J87" s="2">
        <f t="shared" si="20"/>
        <v>394.39485999999999</v>
      </c>
      <c r="K87" s="2">
        <f t="shared" si="21"/>
        <v>386.00348000000002</v>
      </c>
      <c r="L87" s="10">
        <f t="shared" si="22"/>
        <v>0</v>
      </c>
      <c r="M87" s="73" t="str">
        <f t="shared" si="23"/>
        <v/>
      </c>
      <c r="N87">
        <f t="shared" si="24"/>
        <v>0</v>
      </c>
      <c r="O87" s="12">
        <f t="shared" si="25"/>
        <v>132.22399999999999</v>
      </c>
      <c r="P87" s="11">
        <f t="shared" si="26"/>
        <v>0</v>
      </c>
      <c r="Q87" s="1">
        <f t="shared" si="27"/>
        <v>132.22399999999999</v>
      </c>
      <c r="S87" s="14" t="str">
        <f t="shared" si="28"/>
        <v>A</v>
      </c>
      <c r="U87" s="1">
        <f t="shared" si="29"/>
        <v>132.22399999999999</v>
      </c>
      <c r="V87" s="1">
        <f t="shared" si="30"/>
        <v>380.30599999999998</v>
      </c>
      <c r="W87" s="1">
        <f t="shared" si="31"/>
        <v>0</v>
      </c>
      <c r="X87" s="20">
        <f t="shared" si="32"/>
        <v>0</v>
      </c>
      <c r="Y87" s="22">
        <f t="shared" si="33"/>
        <v>0</v>
      </c>
      <c r="AA87" s="47"/>
    </row>
    <row r="88" spans="1:34" hidden="1" x14ac:dyDescent="0.25">
      <c r="A88" s="57" t="s">
        <v>39</v>
      </c>
      <c r="B88" s="1">
        <v>164.096</v>
      </c>
      <c r="C88" s="1">
        <v>163.84</v>
      </c>
      <c r="D88" s="1">
        <v>416.82600000000002</v>
      </c>
      <c r="E88" s="1">
        <v>382.44600000000003</v>
      </c>
      <c r="G88" s="1">
        <f t="shared" si="17"/>
        <v>34.379999999999995</v>
      </c>
      <c r="H88" s="1">
        <f t="shared" si="18"/>
        <v>0.25600000000000023</v>
      </c>
      <c r="I88" s="2">
        <f t="shared" si="19"/>
        <v>400.15296000000001</v>
      </c>
      <c r="J88" s="2">
        <f t="shared" si="20"/>
        <v>391.81644</v>
      </c>
      <c r="K88" s="2">
        <f t="shared" si="21"/>
        <v>383.47991999999999</v>
      </c>
      <c r="L88" s="10">
        <f t="shared" si="22"/>
        <v>3</v>
      </c>
      <c r="M88" s="73">
        <f t="shared" si="23"/>
        <v>3</v>
      </c>
      <c r="N88">
        <f t="shared" si="24"/>
        <v>3</v>
      </c>
      <c r="O88" s="12">
        <f t="shared" si="25"/>
        <v>182.61295348319609</v>
      </c>
      <c r="P88" s="11">
        <f t="shared" si="26"/>
        <v>18.51695348319609</v>
      </c>
      <c r="Q88" s="1">
        <f t="shared" si="27"/>
        <v>164.096</v>
      </c>
      <c r="S88" s="14" t="str">
        <f t="shared" si="28"/>
        <v>A</v>
      </c>
      <c r="U88" s="1">
        <f t="shared" si="29"/>
        <v>164.096</v>
      </c>
      <c r="V88" s="1">
        <f t="shared" si="30"/>
        <v>382.44600000000003</v>
      </c>
      <c r="W88" s="1">
        <f t="shared" si="31"/>
        <v>18.51695348319609</v>
      </c>
      <c r="X88" s="20">
        <f t="shared" si="32"/>
        <v>8.0548747651902985</v>
      </c>
      <c r="Y88" s="22">
        <f t="shared" si="33"/>
        <v>3</v>
      </c>
      <c r="AA88" s="47"/>
    </row>
    <row r="89" spans="1:34" hidden="1" x14ac:dyDescent="0.25">
      <c r="A89" s="57" t="s">
        <v>39</v>
      </c>
      <c r="B89" s="1">
        <v>171.136</v>
      </c>
      <c r="C89" s="1">
        <v>170.75200000000001</v>
      </c>
      <c r="D89" s="1">
        <v>416.30099999999999</v>
      </c>
      <c r="E89" s="1">
        <v>382.42099999999999</v>
      </c>
      <c r="G89" s="1">
        <f t="shared" si="17"/>
        <v>33.879999999999995</v>
      </c>
      <c r="H89" s="1">
        <f t="shared" si="18"/>
        <v>0.38399999999998613</v>
      </c>
      <c r="I89" s="2">
        <f t="shared" si="19"/>
        <v>399.64895999999999</v>
      </c>
      <c r="J89" s="2">
        <f t="shared" si="20"/>
        <v>391.32294000000002</v>
      </c>
      <c r="K89" s="2">
        <f t="shared" si="21"/>
        <v>382.99691999999999</v>
      </c>
      <c r="L89" s="10">
        <f t="shared" si="22"/>
        <v>3</v>
      </c>
      <c r="M89" s="73" t="str">
        <f t="shared" si="23"/>
        <v/>
      </c>
      <c r="N89">
        <f t="shared" si="24"/>
        <v>3</v>
      </c>
      <c r="O89" s="12">
        <f t="shared" si="25"/>
        <v>190.44736256398843</v>
      </c>
      <c r="P89" s="11">
        <f t="shared" si="26"/>
        <v>19.311362563988439</v>
      </c>
      <c r="Q89" s="1">
        <f t="shared" si="27"/>
        <v>171.136</v>
      </c>
      <c r="S89" s="14" t="str">
        <f t="shared" si="28"/>
        <v>A</v>
      </c>
      <c r="U89" s="1">
        <f t="shared" si="29"/>
        <v>171.136</v>
      </c>
      <c r="V89" s="1">
        <f t="shared" si="30"/>
        <v>382.42099999999999</v>
      </c>
      <c r="W89" s="1">
        <f t="shared" si="31"/>
        <v>19.311362563988439</v>
      </c>
      <c r="X89" s="20">
        <f t="shared" si="32"/>
        <v>8.4004427153349717</v>
      </c>
      <c r="Y89" s="22">
        <f t="shared" si="33"/>
        <v>3</v>
      </c>
      <c r="AA89" s="47"/>
    </row>
    <row r="90" spans="1:34" hidden="1" x14ac:dyDescent="0.25">
      <c r="A90" s="57" t="s">
        <v>39</v>
      </c>
      <c r="B90" s="1">
        <v>162.43199999999999</v>
      </c>
      <c r="C90" s="1">
        <v>162.17599999999999</v>
      </c>
      <c r="D90" s="1">
        <v>416.08499999999998</v>
      </c>
      <c r="E90" s="1">
        <v>382.23899999999998</v>
      </c>
      <c r="G90" s="1">
        <f t="shared" si="17"/>
        <v>33.846000000000004</v>
      </c>
      <c r="H90" s="1">
        <f t="shared" si="18"/>
        <v>0.25600000000000023</v>
      </c>
      <c r="I90" s="2">
        <f t="shared" si="19"/>
        <v>399.44159999999999</v>
      </c>
      <c r="J90" s="2">
        <f t="shared" si="20"/>
        <v>391.11989999999997</v>
      </c>
      <c r="K90" s="2">
        <f t="shared" si="21"/>
        <v>382.79819999999995</v>
      </c>
      <c r="L90" s="10">
        <f t="shared" si="22"/>
        <v>3</v>
      </c>
      <c r="M90" s="73" t="str">
        <f t="shared" si="23"/>
        <v/>
      </c>
      <c r="N90">
        <f t="shared" si="24"/>
        <v>3</v>
      </c>
      <c r="O90" s="12">
        <f t="shared" si="25"/>
        <v>180.76118406409969</v>
      </c>
      <c r="P90" s="11">
        <f t="shared" si="26"/>
        <v>18.329184064099707</v>
      </c>
      <c r="Q90" s="1">
        <f t="shared" si="27"/>
        <v>162.43199999999999</v>
      </c>
      <c r="S90" s="14" t="str">
        <f t="shared" si="28"/>
        <v>A</v>
      </c>
      <c r="U90" s="1">
        <f t="shared" si="29"/>
        <v>162.43199999999999</v>
      </c>
      <c r="V90" s="1">
        <f t="shared" si="30"/>
        <v>382.23899999999998</v>
      </c>
      <c r="W90" s="1">
        <f t="shared" si="31"/>
        <v>18.329184064099707</v>
      </c>
      <c r="X90" s="20">
        <f t="shared" si="32"/>
        <v>7.9731950678833723</v>
      </c>
      <c r="Y90" s="22">
        <f t="shared" si="33"/>
        <v>3</v>
      </c>
      <c r="AA90" s="47"/>
    </row>
    <row r="91" spans="1:34" hidden="1" x14ac:dyDescent="0.25">
      <c r="A91" s="57" t="s">
        <v>39</v>
      </c>
      <c r="B91" s="1">
        <v>169.72800000000001</v>
      </c>
      <c r="C91" s="1">
        <v>169.34399999999999</v>
      </c>
      <c r="D91" s="1">
        <v>417.09199999999998</v>
      </c>
      <c r="E91" s="1">
        <v>383.14699999999999</v>
      </c>
      <c r="G91" s="1">
        <f t="shared" si="17"/>
        <v>33.944999999999993</v>
      </c>
      <c r="H91" s="1">
        <f t="shared" si="18"/>
        <v>0.38400000000001455</v>
      </c>
      <c r="I91" s="2">
        <f t="shared" si="19"/>
        <v>400.40832</v>
      </c>
      <c r="J91" s="2">
        <f t="shared" si="20"/>
        <v>392.06647999999996</v>
      </c>
      <c r="K91" s="2">
        <f t="shared" si="21"/>
        <v>383.72463999999997</v>
      </c>
      <c r="L91" s="10">
        <f t="shared" si="22"/>
        <v>3</v>
      </c>
      <c r="M91" s="73" t="str">
        <f t="shared" si="23"/>
        <v/>
      </c>
      <c r="N91">
        <f t="shared" si="24"/>
        <v>3</v>
      </c>
      <c r="O91" s="12">
        <f t="shared" si="25"/>
        <v>188.88048074782998</v>
      </c>
      <c r="P91" s="11">
        <f t="shared" si="26"/>
        <v>19.152480747829969</v>
      </c>
      <c r="Q91" s="1">
        <f t="shared" si="27"/>
        <v>169.72800000000001</v>
      </c>
      <c r="S91" s="14" t="str">
        <f t="shared" si="28"/>
        <v>A</v>
      </c>
      <c r="U91" s="1">
        <f t="shared" si="29"/>
        <v>169.72800000000001</v>
      </c>
      <c r="V91" s="1">
        <f t="shared" si="30"/>
        <v>383.14699999999999</v>
      </c>
      <c r="W91" s="1">
        <f t="shared" si="31"/>
        <v>19.152480747829969</v>
      </c>
      <c r="X91" s="20">
        <f t="shared" si="32"/>
        <v>8.331329125306036</v>
      </c>
      <c r="Y91" s="22">
        <f t="shared" si="33"/>
        <v>3</v>
      </c>
      <c r="AA91" s="47"/>
    </row>
    <row r="92" spans="1:34" hidden="1" x14ac:dyDescent="0.25">
      <c r="A92" s="57" t="s">
        <v>39</v>
      </c>
      <c r="B92" s="1">
        <v>167.42400000000001</v>
      </c>
      <c r="C92" s="1">
        <v>167.16800000000001</v>
      </c>
      <c r="D92" s="1">
        <v>418.88400000000001</v>
      </c>
      <c r="E92" s="1">
        <v>382.99200000000002</v>
      </c>
      <c r="G92" s="1">
        <f t="shared" si="17"/>
        <v>35.891999999999996</v>
      </c>
      <c r="H92" s="1">
        <f t="shared" si="18"/>
        <v>0.25600000000000023</v>
      </c>
      <c r="I92" s="2">
        <f t="shared" si="19"/>
        <v>402.12864000000002</v>
      </c>
      <c r="J92" s="2">
        <f t="shared" si="20"/>
        <v>393.75096000000002</v>
      </c>
      <c r="K92" s="2">
        <f t="shared" si="21"/>
        <v>385.37328000000002</v>
      </c>
      <c r="L92" s="10">
        <f t="shared" si="22"/>
        <v>3</v>
      </c>
      <c r="M92" s="73" t="str">
        <f t="shared" si="23"/>
        <v/>
      </c>
      <c r="N92">
        <f t="shared" si="24"/>
        <v>3</v>
      </c>
      <c r="O92" s="12">
        <f t="shared" si="25"/>
        <v>186.31649232138884</v>
      </c>
      <c r="P92" s="11">
        <f t="shared" si="26"/>
        <v>18.892492321388829</v>
      </c>
      <c r="Q92" s="1">
        <f t="shared" si="27"/>
        <v>167.42400000000001</v>
      </c>
      <c r="S92" s="14" t="str">
        <f t="shared" si="28"/>
        <v>A</v>
      </c>
      <c r="U92" s="1">
        <f t="shared" si="29"/>
        <v>167.42400000000001</v>
      </c>
      <c r="V92" s="1">
        <f t="shared" si="30"/>
        <v>382.99200000000002</v>
      </c>
      <c r="W92" s="1">
        <f t="shared" si="31"/>
        <v>18.892492321388829</v>
      </c>
      <c r="X92" s="20">
        <f t="shared" si="32"/>
        <v>8.2182341598041404</v>
      </c>
      <c r="Y92" s="22">
        <f t="shared" si="33"/>
        <v>3</v>
      </c>
      <c r="AA92" s="47"/>
    </row>
    <row r="93" spans="1:34" hidden="1" x14ac:dyDescent="0.25">
      <c r="A93" s="57" t="s">
        <v>39</v>
      </c>
      <c r="B93" s="1">
        <v>157.184</v>
      </c>
      <c r="C93" s="1">
        <v>156.80000000000001</v>
      </c>
      <c r="D93" s="1">
        <v>422.30200000000002</v>
      </c>
      <c r="E93" s="1">
        <v>382.005</v>
      </c>
      <c r="G93" s="1">
        <f t="shared" si="17"/>
        <v>40.297000000000025</v>
      </c>
      <c r="H93" s="1">
        <f t="shared" si="18"/>
        <v>0.38399999999998613</v>
      </c>
      <c r="I93" s="2">
        <f t="shared" si="19"/>
        <v>405.40992</v>
      </c>
      <c r="J93" s="2">
        <f t="shared" si="20"/>
        <v>396.96388000000002</v>
      </c>
      <c r="K93" s="2">
        <f t="shared" si="21"/>
        <v>388.51784000000004</v>
      </c>
      <c r="L93" s="10">
        <f t="shared" si="22"/>
        <v>0</v>
      </c>
      <c r="M93" s="73">
        <f t="shared" si="23"/>
        <v>0</v>
      </c>
      <c r="N93">
        <f t="shared" si="24"/>
        <v>0</v>
      </c>
      <c r="O93" s="12">
        <f t="shared" si="25"/>
        <v>157.184</v>
      </c>
      <c r="P93" s="11">
        <f t="shared" si="26"/>
        <v>0</v>
      </c>
      <c r="Q93" s="1">
        <f t="shared" si="27"/>
        <v>157.184</v>
      </c>
      <c r="S93" s="14" t="str">
        <f t="shared" si="28"/>
        <v>A</v>
      </c>
      <c r="U93" s="1">
        <f t="shared" si="29"/>
        <v>157.184</v>
      </c>
      <c r="V93" s="1">
        <f t="shared" si="30"/>
        <v>382.005</v>
      </c>
      <c r="W93" s="1">
        <f t="shared" si="31"/>
        <v>0</v>
      </c>
      <c r="X93" s="20">
        <f t="shared" si="32"/>
        <v>0</v>
      </c>
      <c r="Y93" s="22">
        <f t="shared" si="33"/>
        <v>0</v>
      </c>
      <c r="AA93" s="47"/>
    </row>
    <row r="94" spans="1:34" hidden="1" x14ac:dyDescent="0.25">
      <c r="A94" s="57" t="s">
        <v>39</v>
      </c>
      <c r="B94" s="1">
        <v>162.94399999999999</v>
      </c>
      <c r="C94" s="1">
        <v>162.56</v>
      </c>
      <c r="D94" s="1">
        <v>420.38400000000001</v>
      </c>
      <c r="E94" s="1">
        <v>380.25200000000001</v>
      </c>
      <c r="G94" s="1">
        <f t="shared" si="17"/>
        <v>40.132000000000005</v>
      </c>
      <c r="H94" s="1">
        <f t="shared" si="18"/>
        <v>0.38399999999998613</v>
      </c>
      <c r="I94" s="2">
        <f t="shared" si="19"/>
        <v>403.56864000000002</v>
      </c>
      <c r="J94" s="2">
        <f t="shared" si="20"/>
        <v>395.16095999999999</v>
      </c>
      <c r="K94" s="2">
        <f t="shared" si="21"/>
        <v>386.75328000000002</v>
      </c>
      <c r="L94" s="10">
        <f t="shared" si="22"/>
        <v>0</v>
      </c>
      <c r="M94" s="73" t="str">
        <f t="shared" si="23"/>
        <v/>
      </c>
      <c r="N94">
        <f t="shared" si="24"/>
        <v>0</v>
      </c>
      <c r="O94" s="12">
        <f t="shared" si="25"/>
        <v>162.94399999999999</v>
      </c>
      <c r="P94" s="11">
        <f t="shared" si="26"/>
        <v>0</v>
      </c>
      <c r="Q94" s="1">
        <f t="shared" si="27"/>
        <v>162.94399999999999</v>
      </c>
      <c r="S94" s="14" t="str">
        <f t="shared" si="28"/>
        <v>A</v>
      </c>
      <c r="U94" s="1">
        <f t="shared" si="29"/>
        <v>162.94399999999999</v>
      </c>
      <c r="V94" s="1">
        <f t="shared" si="30"/>
        <v>380.25200000000001</v>
      </c>
      <c r="W94" s="1">
        <f t="shared" si="31"/>
        <v>0</v>
      </c>
      <c r="X94" s="20">
        <f t="shared" si="32"/>
        <v>0</v>
      </c>
      <c r="Y94" s="22">
        <f t="shared" si="33"/>
        <v>0</v>
      </c>
      <c r="AA94" s="47"/>
    </row>
    <row r="95" spans="1:34" hidden="1" x14ac:dyDescent="0.25">
      <c r="A95" s="57" t="s">
        <v>39</v>
      </c>
      <c r="B95" s="1">
        <v>194.048</v>
      </c>
      <c r="C95" s="1">
        <v>193.66399999999999</v>
      </c>
      <c r="D95" s="1">
        <v>419.42700000000002</v>
      </c>
      <c r="E95" s="1">
        <v>379.245</v>
      </c>
      <c r="G95" s="1">
        <f t="shared" si="17"/>
        <v>40.182000000000016</v>
      </c>
      <c r="H95" s="1">
        <f t="shared" si="18"/>
        <v>0.38400000000001455</v>
      </c>
      <c r="I95" s="2">
        <f t="shared" si="19"/>
        <v>402.64992000000001</v>
      </c>
      <c r="J95" s="2">
        <f t="shared" si="20"/>
        <v>394.26138000000003</v>
      </c>
      <c r="K95" s="2">
        <f t="shared" si="21"/>
        <v>385.87284</v>
      </c>
      <c r="L95" s="10">
        <f t="shared" si="22"/>
        <v>0</v>
      </c>
      <c r="M95" s="73" t="str">
        <f t="shared" si="23"/>
        <v/>
      </c>
      <c r="N95">
        <f t="shared" si="24"/>
        <v>0</v>
      </c>
      <c r="O95" s="12">
        <f t="shared" si="25"/>
        <v>194.048</v>
      </c>
      <c r="P95" s="11">
        <f t="shared" si="26"/>
        <v>0</v>
      </c>
      <c r="Q95" s="1">
        <f t="shared" si="27"/>
        <v>194.048</v>
      </c>
      <c r="S95" s="14" t="str">
        <f t="shared" si="28"/>
        <v>A</v>
      </c>
      <c r="U95" s="1">
        <f t="shared" si="29"/>
        <v>194.048</v>
      </c>
      <c r="V95" s="1">
        <f t="shared" si="30"/>
        <v>379.245</v>
      </c>
      <c r="W95" s="1">
        <f t="shared" si="31"/>
        <v>0</v>
      </c>
      <c r="X95" s="20">
        <f t="shared" si="32"/>
        <v>0</v>
      </c>
      <c r="Y95" s="22">
        <f t="shared" si="33"/>
        <v>0</v>
      </c>
      <c r="AA95" s="47"/>
    </row>
    <row r="96" spans="1:34" hidden="1" x14ac:dyDescent="0.25">
      <c r="A96" s="57" t="s">
        <v>39</v>
      </c>
      <c r="B96" s="1">
        <v>192.768</v>
      </c>
      <c r="C96" s="1">
        <v>192.256</v>
      </c>
      <c r="D96" s="1">
        <v>421.88099999999997</v>
      </c>
      <c r="E96" s="1">
        <v>381.49200000000002</v>
      </c>
      <c r="G96" s="1">
        <f t="shared" si="17"/>
        <v>40.388999999999953</v>
      </c>
      <c r="H96" s="1">
        <f t="shared" si="18"/>
        <v>0.51200000000000045</v>
      </c>
      <c r="I96" s="2">
        <f t="shared" si="19"/>
        <v>405.00575999999995</v>
      </c>
      <c r="J96" s="2">
        <f t="shared" si="20"/>
        <v>396.56813999999997</v>
      </c>
      <c r="K96" s="2">
        <f t="shared" si="21"/>
        <v>388.13051999999999</v>
      </c>
      <c r="L96" s="10">
        <f t="shared" si="22"/>
        <v>0</v>
      </c>
      <c r="M96" s="73" t="str">
        <f t="shared" si="23"/>
        <v/>
      </c>
      <c r="N96">
        <f t="shared" si="24"/>
        <v>0</v>
      </c>
      <c r="O96" s="12">
        <f t="shared" si="25"/>
        <v>192.768</v>
      </c>
      <c r="P96" s="11">
        <f t="shared" si="26"/>
        <v>0</v>
      </c>
      <c r="Q96" s="1">
        <f t="shared" si="27"/>
        <v>192.768</v>
      </c>
      <c r="S96" s="14" t="str">
        <f t="shared" si="28"/>
        <v>A</v>
      </c>
      <c r="U96" s="1">
        <f t="shared" si="29"/>
        <v>192.768</v>
      </c>
      <c r="V96" s="1">
        <f t="shared" si="30"/>
        <v>381.49200000000002</v>
      </c>
      <c r="W96" s="1">
        <f t="shared" si="31"/>
        <v>0</v>
      </c>
      <c r="X96" s="20">
        <f t="shared" si="32"/>
        <v>0</v>
      </c>
      <c r="Y96" s="22">
        <f t="shared" si="33"/>
        <v>0</v>
      </c>
      <c r="AA96" s="47"/>
    </row>
    <row r="97" spans="1:34" hidden="1" x14ac:dyDescent="0.25">
      <c r="A97" s="57" t="s">
        <v>39</v>
      </c>
      <c r="B97" s="1">
        <v>182.14400000000001</v>
      </c>
      <c r="C97" s="1">
        <v>181.76</v>
      </c>
      <c r="D97" s="1">
        <v>423.22500000000002</v>
      </c>
      <c r="E97" s="1">
        <v>382.827</v>
      </c>
      <c r="G97" s="1">
        <f t="shared" si="17"/>
        <v>40.398000000000025</v>
      </c>
      <c r="H97" s="1">
        <f t="shared" si="18"/>
        <v>0.38400000000001455</v>
      </c>
      <c r="I97" s="2">
        <f t="shared" si="19"/>
        <v>406.29600000000005</v>
      </c>
      <c r="J97" s="2">
        <f t="shared" si="20"/>
        <v>397.83150000000001</v>
      </c>
      <c r="K97" s="2">
        <f t="shared" si="21"/>
        <v>389.36700000000002</v>
      </c>
      <c r="L97" s="10">
        <f t="shared" si="22"/>
        <v>0</v>
      </c>
      <c r="M97" s="73" t="str">
        <f t="shared" si="23"/>
        <v/>
      </c>
      <c r="N97">
        <f t="shared" si="24"/>
        <v>0</v>
      </c>
      <c r="O97" s="12">
        <f t="shared" si="25"/>
        <v>182.14400000000001</v>
      </c>
      <c r="P97" s="11">
        <f t="shared" si="26"/>
        <v>0</v>
      </c>
      <c r="Q97" s="1">
        <f t="shared" si="27"/>
        <v>182.14400000000001</v>
      </c>
      <c r="S97" s="14" t="str">
        <f t="shared" si="28"/>
        <v>A</v>
      </c>
      <c r="U97" s="1">
        <f t="shared" si="29"/>
        <v>182.14400000000001</v>
      </c>
      <c r="V97" s="1">
        <f t="shared" si="30"/>
        <v>382.827</v>
      </c>
      <c r="W97" s="1">
        <f t="shared" si="31"/>
        <v>0</v>
      </c>
      <c r="X97" s="20">
        <f t="shared" si="32"/>
        <v>0</v>
      </c>
      <c r="Y97" s="22">
        <f t="shared" si="33"/>
        <v>0</v>
      </c>
      <c r="AA97" s="47"/>
    </row>
    <row r="98" spans="1:34" hidden="1" x14ac:dyDescent="0.25">
      <c r="A98" s="57" t="s">
        <v>39</v>
      </c>
      <c r="B98" s="1">
        <v>170.36799999999999</v>
      </c>
      <c r="C98" s="1">
        <v>169.98400000000001</v>
      </c>
      <c r="D98" s="1">
        <v>422.02800000000002</v>
      </c>
      <c r="E98" s="1">
        <v>381.75900000000001</v>
      </c>
      <c r="G98" s="1">
        <f t="shared" si="17"/>
        <v>40.269000000000005</v>
      </c>
      <c r="H98" s="1">
        <f t="shared" si="18"/>
        <v>0.38399999999998613</v>
      </c>
      <c r="I98" s="2">
        <f t="shared" si="19"/>
        <v>405.14688000000001</v>
      </c>
      <c r="J98" s="2">
        <f t="shared" si="20"/>
        <v>396.70632000000001</v>
      </c>
      <c r="K98" s="2">
        <f t="shared" si="21"/>
        <v>388.26576</v>
      </c>
      <c r="L98" s="10">
        <f t="shared" si="22"/>
        <v>0</v>
      </c>
      <c r="M98" s="73" t="str">
        <f t="shared" si="23"/>
        <v/>
      </c>
      <c r="N98">
        <f t="shared" si="24"/>
        <v>0</v>
      </c>
      <c r="O98" s="12">
        <f t="shared" si="25"/>
        <v>170.36799999999999</v>
      </c>
      <c r="P98" s="11">
        <f t="shared" si="26"/>
        <v>0</v>
      </c>
      <c r="Q98" s="1">
        <f t="shared" si="27"/>
        <v>170.36799999999999</v>
      </c>
      <c r="S98" s="14" t="str">
        <f t="shared" si="28"/>
        <v>A</v>
      </c>
      <c r="U98" s="1">
        <f t="shared" si="29"/>
        <v>170.36799999999999</v>
      </c>
      <c r="V98" s="1">
        <f t="shared" si="30"/>
        <v>381.75900000000001</v>
      </c>
      <c r="W98" s="1">
        <f t="shared" si="31"/>
        <v>0</v>
      </c>
      <c r="X98" s="20">
        <f t="shared" si="32"/>
        <v>0</v>
      </c>
      <c r="Y98" s="22">
        <f t="shared" si="33"/>
        <v>0</v>
      </c>
      <c r="AA98" s="47"/>
    </row>
    <row r="99" spans="1:34" hidden="1" x14ac:dyDescent="0.25">
      <c r="A99" s="57" t="s">
        <v>39</v>
      </c>
      <c r="B99" s="1">
        <v>151.29599999999999</v>
      </c>
      <c r="C99" s="1">
        <v>150.91200000000001</v>
      </c>
      <c r="D99" s="1">
        <v>420.50700000000001</v>
      </c>
      <c r="E99" s="1">
        <v>380.4</v>
      </c>
      <c r="G99" s="1">
        <f t="shared" si="17"/>
        <v>40.107000000000028</v>
      </c>
      <c r="H99" s="1">
        <f t="shared" si="18"/>
        <v>0.38399999999998613</v>
      </c>
      <c r="I99" s="2">
        <f t="shared" si="19"/>
        <v>403.68671999999998</v>
      </c>
      <c r="J99" s="2">
        <f t="shared" si="20"/>
        <v>395.27658000000002</v>
      </c>
      <c r="K99" s="2">
        <f t="shared" si="21"/>
        <v>386.86644000000001</v>
      </c>
      <c r="L99" s="10">
        <f t="shared" si="22"/>
        <v>0</v>
      </c>
      <c r="M99" s="73" t="str">
        <f t="shared" si="23"/>
        <v/>
      </c>
      <c r="N99">
        <f t="shared" si="24"/>
        <v>0</v>
      </c>
      <c r="O99" s="12">
        <f t="shared" si="25"/>
        <v>151.29599999999999</v>
      </c>
      <c r="P99" s="11">
        <f t="shared" si="26"/>
        <v>0</v>
      </c>
      <c r="Q99" s="1">
        <f t="shared" si="27"/>
        <v>151.29599999999999</v>
      </c>
      <c r="S99" s="14" t="str">
        <f t="shared" si="28"/>
        <v>A</v>
      </c>
      <c r="U99" s="1">
        <f t="shared" si="29"/>
        <v>151.29599999999999</v>
      </c>
      <c r="V99" s="1">
        <f t="shared" si="30"/>
        <v>380.4</v>
      </c>
      <c r="W99" s="1">
        <f t="shared" si="31"/>
        <v>0</v>
      </c>
      <c r="X99" s="20">
        <f t="shared" si="32"/>
        <v>0</v>
      </c>
      <c r="Y99" s="22">
        <f t="shared" si="33"/>
        <v>0</v>
      </c>
      <c r="AA99" s="47"/>
    </row>
    <row r="100" spans="1:34" hidden="1" x14ac:dyDescent="0.25">
      <c r="A100" s="57" t="s">
        <v>39</v>
      </c>
      <c r="B100" s="1">
        <v>161.024</v>
      </c>
      <c r="C100" s="1">
        <v>160.63999999999999</v>
      </c>
      <c r="D100" s="1">
        <v>419.75700000000001</v>
      </c>
      <c r="E100" s="1">
        <v>379.65499999999997</v>
      </c>
      <c r="G100" s="1">
        <f t="shared" si="17"/>
        <v>40.102000000000032</v>
      </c>
      <c r="H100" s="1">
        <f t="shared" si="18"/>
        <v>0.38400000000001455</v>
      </c>
      <c r="I100" s="2">
        <f t="shared" si="19"/>
        <v>402.96672000000001</v>
      </c>
      <c r="J100" s="2">
        <f t="shared" si="20"/>
        <v>394.57157999999998</v>
      </c>
      <c r="K100" s="2">
        <f t="shared" si="21"/>
        <v>386.17644000000001</v>
      </c>
      <c r="L100" s="10">
        <f t="shared" si="22"/>
        <v>0</v>
      </c>
      <c r="M100" s="73" t="str">
        <f t="shared" si="23"/>
        <v/>
      </c>
      <c r="N100">
        <f t="shared" si="24"/>
        <v>0</v>
      </c>
      <c r="O100" s="12">
        <f t="shared" si="25"/>
        <v>161.024</v>
      </c>
      <c r="P100" s="11">
        <f t="shared" si="26"/>
        <v>0</v>
      </c>
      <c r="Q100" s="1">
        <f t="shared" si="27"/>
        <v>161.024</v>
      </c>
      <c r="S100" s="14" t="str">
        <f t="shared" si="28"/>
        <v>A</v>
      </c>
      <c r="U100" s="1">
        <f t="shared" si="29"/>
        <v>161.024</v>
      </c>
      <c r="V100" s="1">
        <f t="shared" si="30"/>
        <v>379.65499999999997</v>
      </c>
      <c r="W100" s="1">
        <f t="shared" si="31"/>
        <v>0</v>
      </c>
      <c r="X100" s="20">
        <f t="shared" si="32"/>
        <v>0</v>
      </c>
      <c r="Y100" s="22">
        <f t="shared" si="33"/>
        <v>0</v>
      </c>
      <c r="AA100" s="47"/>
    </row>
    <row r="101" spans="1:34" hidden="1" x14ac:dyDescent="0.25">
      <c r="A101" s="57" t="s">
        <v>39</v>
      </c>
      <c r="B101" s="1">
        <v>158.59200000000001</v>
      </c>
      <c r="C101" s="1">
        <v>158.208</v>
      </c>
      <c r="D101" s="1">
        <v>419.42899999999997</v>
      </c>
      <c r="E101" s="1">
        <v>379.358</v>
      </c>
      <c r="G101" s="1">
        <f t="shared" si="17"/>
        <v>40.07099999999997</v>
      </c>
      <c r="H101" s="1">
        <f t="shared" si="18"/>
        <v>0.38400000000001455</v>
      </c>
      <c r="I101" s="2">
        <f t="shared" si="19"/>
        <v>402.65183999999999</v>
      </c>
      <c r="J101" s="2">
        <f t="shared" si="20"/>
        <v>394.26325999999995</v>
      </c>
      <c r="K101" s="2">
        <f t="shared" si="21"/>
        <v>385.87467999999996</v>
      </c>
      <c r="L101" s="10">
        <f t="shared" si="22"/>
        <v>0</v>
      </c>
      <c r="M101" s="73" t="str">
        <f t="shared" si="23"/>
        <v/>
      </c>
      <c r="N101">
        <f t="shared" si="24"/>
        <v>0</v>
      </c>
      <c r="O101" s="12">
        <f t="shared" si="25"/>
        <v>158.59200000000001</v>
      </c>
      <c r="P101" s="11">
        <f t="shared" si="26"/>
        <v>0</v>
      </c>
      <c r="Q101" s="1">
        <f t="shared" si="27"/>
        <v>158.59200000000001</v>
      </c>
      <c r="S101" s="14" t="str">
        <f t="shared" si="28"/>
        <v>A</v>
      </c>
      <c r="U101" s="1">
        <f t="shared" si="29"/>
        <v>158.59200000000001</v>
      </c>
      <c r="V101" s="1">
        <f t="shared" si="30"/>
        <v>379.358</v>
      </c>
      <c r="W101" s="1">
        <f t="shared" si="31"/>
        <v>0</v>
      </c>
      <c r="X101" s="20">
        <f t="shared" si="32"/>
        <v>0</v>
      </c>
      <c r="Y101" s="22">
        <f t="shared" si="33"/>
        <v>0</v>
      </c>
      <c r="AA101" s="47"/>
    </row>
    <row r="102" spans="1:34" hidden="1" x14ac:dyDescent="0.25">
      <c r="A102" s="57" t="s">
        <v>39</v>
      </c>
      <c r="B102" s="1">
        <v>155.136</v>
      </c>
      <c r="C102" s="1">
        <v>154.75200000000001</v>
      </c>
      <c r="D102" s="1">
        <v>419.71699999999998</v>
      </c>
      <c r="E102" s="1">
        <v>379.60500000000002</v>
      </c>
      <c r="G102" s="1">
        <f t="shared" si="17"/>
        <v>40.111999999999966</v>
      </c>
      <c r="H102" s="1">
        <f t="shared" si="18"/>
        <v>0.38399999999998613</v>
      </c>
      <c r="I102" s="2">
        <f t="shared" si="19"/>
        <v>402.92831999999999</v>
      </c>
      <c r="J102" s="2">
        <f t="shared" si="20"/>
        <v>394.53397999999999</v>
      </c>
      <c r="K102" s="2">
        <f t="shared" si="21"/>
        <v>386.13963999999999</v>
      </c>
      <c r="L102" s="10">
        <f t="shared" si="22"/>
        <v>0</v>
      </c>
      <c r="M102" s="73" t="str">
        <f t="shared" si="23"/>
        <v/>
      </c>
      <c r="N102">
        <f t="shared" si="24"/>
        <v>0</v>
      </c>
      <c r="O102" s="12">
        <f t="shared" si="25"/>
        <v>155.136</v>
      </c>
      <c r="P102" s="11">
        <f t="shared" si="26"/>
        <v>0</v>
      </c>
      <c r="Q102" s="1">
        <f t="shared" si="27"/>
        <v>155.136</v>
      </c>
      <c r="S102" s="14" t="str">
        <f t="shared" si="28"/>
        <v>A</v>
      </c>
      <c r="U102" s="1">
        <f t="shared" si="29"/>
        <v>155.136</v>
      </c>
      <c r="V102" s="1">
        <f t="shared" si="30"/>
        <v>379.60500000000002</v>
      </c>
      <c r="W102" s="1">
        <f t="shared" si="31"/>
        <v>0</v>
      </c>
      <c r="X102" s="20">
        <f t="shared" si="32"/>
        <v>0</v>
      </c>
      <c r="Y102" s="22">
        <f t="shared" si="33"/>
        <v>0</v>
      </c>
      <c r="AA102" s="47"/>
    </row>
    <row r="103" spans="1:34" hidden="1" x14ac:dyDescent="0.25">
      <c r="A103" s="57" t="s">
        <v>39</v>
      </c>
      <c r="B103" s="1">
        <v>144.512</v>
      </c>
      <c r="C103" s="1">
        <v>144.12799999999999</v>
      </c>
      <c r="D103" s="1">
        <v>420.827</v>
      </c>
      <c r="E103" s="1">
        <v>380.66300000000001</v>
      </c>
      <c r="G103" s="1">
        <f t="shared" si="17"/>
        <v>40.163999999999987</v>
      </c>
      <c r="H103" s="1">
        <f t="shared" si="18"/>
        <v>0.38400000000001455</v>
      </c>
      <c r="I103" s="2">
        <f t="shared" si="19"/>
        <v>403.99392</v>
      </c>
      <c r="J103" s="2">
        <f t="shared" si="20"/>
        <v>395.57738000000001</v>
      </c>
      <c r="K103" s="2">
        <f t="shared" si="21"/>
        <v>387.16084000000001</v>
      </c>
      <c r="L103" s="10">
        <f t="shared" si="22"/>
        <v>0</v>
      </c>
      <c r="M103" s="73" t="str">
        <f t="shared" si="23"/>
        <v/>
      </c>
      <c r="N103">
        <f t="shared" si="24"/>
        <v>0</v>
      </c>
      <c r="O103" s="12">
        <f t="shared" si="25"/>
        <v>144.512</v>
      </c>
      <c r="P103" s="11">
        <f t="shared" si="26"/>
        <v>0</v>
      </c>
      <c r="Q103" s="1">
        <f t="shared" si="27"/>
        <v>144.512</v>
      </c>
      <c r="S103" s="14" t="str">
        <f t="shared" si="28"/>
        <v>A</v>
      </c>
      <c r="U103" s="1">
        <f t="shared" si="29"/>
        <v>144.512</v>
      </c>
      <c r="V103" s="1">
        <f t="shared" si="30"/>
        <v>380.66300000000001</v>
      </c>
      <c r="W103" s="1">
        <f t="shared" si="31"/>
        <v>0</v>
      </c>
      <c r="X103" s="20">
        <f t="shared" si="32"/>
        <v>0</v>
      </c>
      <c r="Y103" s="22">
        <f t="shared" si="33"/>
        <v>0</v>
      </c>
      <c r="AA103" s="47"/>
    </row>
    <row r="104" spans="1:34" hidden="1" x14ac:dyDescent="0.25">
      <c r="A104" s="57" t="s">
        <v>39</v>
      </c>
      <c r="B104" s="1">
        <v>83.456000000000003</v>
      </c>
      <c r="C104" s="1">
        <v>83.2</v>
      </c>
      <c r="D104" s="1">
        <v>422.19900000000001</v>
      </c>
      <c r="E104" s="1">
        <v>382.15100000000001</v>
      </c>
      <c r="G104" s="1">
        <f t="shared" si="17"/>
        <v>40.048000000000002</v>
      </c>
      <c r="H104" s="1">
        <f t="shared" si="18"/>
        <v>0.25600000000000023</v>
      </c>
      <c r="I104" s="2">
        <f t="shared" si="19"/>
        <v>405.31103999999999</v>
      </c>
      <c r="J104" s="2">
        <f t="shared" si="20"/>
        <v>396.86706000000004</v>
      </c>
      <c r="K104" s="2">
        <f t="shared" si="21"/>
        <v>388.42308000000003</v>
      </c>
      <c r="L104" s="10">
        <f t="shared" si="22"/>
        <v>0</v>
      </c>
      <c r="M104" s="73" t="str">
        <f t="shared" si="23"/>
        <v/>
      </c>
      <c r="N104">
        <f t="shared" si="24"/>
        <v>0</v>
      </c>
      <c r="O104" s="12">
        <f t="shared" si="25"/>
        <v>83.456000000000003</v>
      </c>
      <c r="P104" s="11">
        <f t="shared" si="26"/>
        <v>0</v>
      </c>
      <c r="Q104" s="1">
        <f t="shared" si="27"/>
        <v>83.456000000000003</v>
      </c>
      <c r="S104" s="14" t="str">
        <f t="shared" si="28"/>
        <v>A</v>
      </c>
      <c r="U104" s="1">
        <f t="shared" si="29"/>
        <v>83.456000000000003</v>
      </c>
      <c r="V104" s="1">
        <f t="shared" si="30"/>
        <v>382.15100000000001</v>
      </c>
      <c r="W104" s="1">
        <f t="shared" si="31"/>
        <v>0</v>
      </c>
      <c r="X104" s="20">
        <f t="shared" si="32"/>
        <v>0</v>
      </c>
      <c r="Y104" s="22">
        <f t="shared" si="33"/>
        <v>0</v>
      </c>
      <c r="AA104" s="47"/>
    </row>
    <row r="105" spans="1:34" x14ac:dyDescent="0.25">
      <c r="A105" s="57" t="s">
        <v>39</v>
      </c>
      <c r="B105" s="1">
        <v>59.904000000000003</v>
      </c>
      <c r="C105" s="1">
        <v>59.648000000000003</v>
      </c>
      <c r="D105" s="1">
        <v>422.786</v>
      </c>
      <c r="E105" s="1">
        <v>382.74900000000002</v>
      </c>
      <c r="G105" s="1">
        <f t="shared" si="17"/>
        <v>40.036999999999978</v>
      </c>
      <c r="H105" s="1">
        <f t="shared" si="18"/>
        <v>0.25600000000000023</v>
      </c>
      <c r="I105" s="2">
        <f t="shared" si="19"/>
        <v>405.87455999999997</v>
      </c>
      <c r="J105" s="2">
        <f t="shared" si="20"/>
        <v>397.41883999999999</v>
      </c>
      <c r="K105" s="2">
        <f t="shared" si="21"/>
        <v>388.96312</v>
      </c>
      <c r="L105" s="10">
        <f t="shared" si="22"/>
        <v>0</v>
      </c>
      <c r="M105" s="73" t="str">
        <f t="shared" si="23"/>
        <v/>
      </c>
      <c r="N105">
        <f t="shared" si="24"/>
        <v>0</v>
      </c>
      <c r="O105" s="12">
        <f t="shared" si="25"/>
        <v>59.904000000000003</v>
      </c>
      <c r="P105" s="11">
        <f t="shared" si="26"/>
        <v>0</v>
      </c>
      <c r="Q105" s="1">
        <f t="shared" si="27"/>
        <v>59.904000000000003</v>
      </c>
      <c r="S105" s="14" t="str">
        <f t="shared" si="28"/>
        <v>A</v>
      </c>
      <c r="U105" s="1">
        <f t="shared" si="29"/>
        <v>59.904000000000003</v>
      </c>
      <c r="V105" s="1">
        <f t="shared" si="30"/>
        <v>382.74900000000002</v>
      </c>
      <c r="W105" s="1">
        <f t="shared" si="31"/>
        <v>0</v>
      </c>
      <c r="X105" s="20">
        <f t="shared" si="32"/>
        <v>0</v>
      </c>
      <c r="Y105" s="22">
        <f t="shared" si="33"/>
        <v>0</v>
      </c>
      <c r="Z105" s="32" t="s">
        <v>40</v>
      </c>
      <c r="AA105" s="47"/>
      <c r="AB105" s="32" t="str">
        <f>A105</f>
        <v>JJJJ-MM-TT SS:MM:SS</v>
      </c>
      <c r="AC105" s="1">
        <f>SUM(U105:U128)</f>
        <v>3658.1119999999996</v>
      </c>
      <c r="AD105" s="1">
        <f>AVERAGE(V105:V128)</f>
        <v>382.1276666666667</v>
      </c>
      <c r="AE105" s="1">
        <f>SUM(W105:W128)</f>
        <v>88.583834409080794</v>
      </c>
      <c r="AF105" s="1">
        <f>SUM(X105:X128)</f>
        <v>38.533967967950147</v>
      </c>
      <c r="AG105" s="35">
        <f>AVERAGE(Y105:Y128)</f>
        <v>0.625</v>
      </c>
      <c r="AH105" s="37" t="e">
        <f>DAY(A105)</f>
        <v>#VALUE!</v>
      </c>
    </row>
    <row r="106" spans="1:34" hidden="1" x14ac:dyDescent="0.25">
      <c r="A106" s="57" t="s">
        <v>39</v>
      </c>
      <c r="B106" s="1">
        <v>60.16</v>
      </c>
      <c r="C106" s="1">
        <v>59.904000000000003</v>
      </c>
      <c r="D106" s="1">
        <v>423.84199999999998</v>
      </c>
      <c r="E106" s="1">
        <v>383.70699999999999</v>
      </c>
      <c r="G106" s="1">
        <f t="shared" si="17"/>
        <v>40.134999999999991</v>
      </c>
      <c r="H106" s="1">
        <f t="shared" si="18"/>
        <v>0.25599999999999312</v>
      </c>
      <c r="I106" s="2">
        <f t="shared" si="19"/>
        <v>406.88831999999996</v>
      </c>
      <c r="J106" s="2">
        <f t="shared" si="20"/>
        <v>398.41147999999998</v>
      </c>
      <c r="K106" s="2">
        <f t="shared" si="21"/>
        <v>389.93464</v>
      </c>
      <c r="L106" s="10">
        <f t="shared" si="22"/>
        <v>0</v>
      </c>
      <c r="M106" s="73" t="str">
        <f t="shared" si="23"/>
        <v/>
      </c>
      <c r="N106">
        <f t="shared" si="24"/>
        <v>0</v>
      </c>
      <c r="O106" s="12">
        <f t="shared" si="25"/>
        <v>60.16</v>
      </c>
      <c r="P106" s="11">
        <f t="shared" si="26"/>
        <v>0</v>
      </c>
      <c r="Q106" s="1">
        <f t="shared" si="27"/>
        <v>60.16</v>
      </c>
      <c r="S106" s="14" t="str">
        <f t="shared" si="28"/>
        <v>A</v>
      </c>
      <c r="U106" s="1">
        <f t="shared" si="29"/>
        <v>60.16</v>
      </c>
      <c r="V106" s="1">
        <f t="shared" si="30"/>
        <v>383.70699999999999</v>
      </c>
      <c r="W106" s="1">
        <f t="shared" si="31"/>
        <v>0</v>
      </c>
      <c r="X106" s="20">
        <f t="shared" si="32"/>
        <v>0</v>
      </c>
      <c r="Y106" s="22">
        <f t="shared" si="33"/>
        <v>0</v>
      </c>
      <c r="AA106" s="47"/>
    </row>
    <row r="107" spans="1:34" hidden="1" x14ac:dyDescent="0.25">
      <c r="A107" s="57" t="s">
        <v>39</v>
      </c>
      <c r="B107" s="1">
        <v>59.904000000000003</v>
      </c>
      <c r="C107" s="1">
        <v>59.648000000000003</v>
      </c>
      <c r="D107" s="1">
        <v>424.334</v>
      </c>
      <c r="E107" s="1">
        <v>384.15800000000002</v>
      </c>
      <c r="G107" s="1">
        <f t="shared" si="17"/>
        <v>40.175999999999988</v>
      </c>
      <c r="H107" s="1">
        <f t="shared" si="18"/>
        <v>0.25600000000000023</v>
      </c>
      <c r="I107" s="2">
        <f t="shared" si="19"/>
        <v>407.36063999999999</v>
      </c>
      <c r="J107" s="2">
        <f t="shared" si="20"/>
        <v>398.87396000000001</v>
      </c>
      <c r="K107" s="2">
        <f t="shared" si="21"/>
        <v>390.38728000000003</v>
      </c>
      <c r="L107" s="10">
        <f t="shared" si="22"/>
        <v>0</v>
      </c>
      <c r="M107" s="73" t="str">
        <f t="shared" si="23"/>
        <v/>
      </c>
      <c r="N107">
        <f t="shared" si="24"/>
        <v>0</v>
      </c>
      <c r="O107" s="12">
        <f t="shared" si="25"/>
        <v>59.904000000000003</v>
      </c>
      <c r="P107" s="11">
        <f t="shared" si="26"/>
        <v>0</v>
      </c>
      <c r="Q107" s="1">
        <f t="shared" si="27"/>
        <v>59.904000000000003</v>
      </c>
      <c r="S107" s="14" t="str">
        <f t="shared" si="28"/>
        <v>A</v>
      </c>
      <c r="U107" s="1">
        <f t="shared" si="29"/>
        <v>59.904000000000003</v>
      </c>
      <c r="V107" s="1">
        <f t="shared" si="30"/>
        <v>384.15800000000002</v>
      </c>
      <c r="W107" s="1">
        <f t="shared" si="31"/>
        <v>0</v>
      </c>
      <c r="X107" s="20">
        <f t="shared" si="32"/>
        <v>0</v>
      </c>
      <c r="Y107" s="22">
        <f t="shared" si="33"/>
        <v>0</v>
      </c>
      <c r="AA107" s="47"/>
    </row>
    <row r="108" spans="1:34" hidden="1" x14ac:dyDescent="0.25">
      <c r="A108" s="57" t="s">
        <v>39</v>
      </c>
      <c r="B108" s="1">
        <v>59.904000000000003</v>
      </c>
      <c r="C108" s="1">
        <v>59.648000000000003</v>
      </c>
      <c r="D108" s="1">
        <v>424.553</v>
      </c>
      <c r="E108" s="1">
        <v>384.36200000000002</v>
      </c>
      <c r="G108" s="1">
        <f t="shared" si="17"/>
        <v>40.190999999999974</v>
      </c>
      <c r="H108" s="1">
        <f t="shared" si="18"/>
        <v>0.25600000000000023</v>
      </c>
      <c r="I108" s="2">
        <f t="shared" si="19"/>
        <v>407.57087999999999</v>
      </c>
      <c r="J108" s="2">
        <f t="shared" si="20"/>
        <v>399.07981999999998</v>
      </c>
      <c r="K108" s="2">
        <f t="shared" si="21"/>
        <v>390.58875999999998</v>
      </c>
      <c r="L108" s="10">
        <f t="shared" si="22"/>
        <v>0</v>
      </c>
      <c r="M108" s="73" t="str">
        <f t="shared" si="23"/>
        <v/>
      </c>
      <c r="N108">
        <f t="shared" si="24"/>
        <v>0</v>
      </c>
      <c r="O108" s="12">
        <f t="shared" si="25"/>
        <v>59.904000000000003</v>
      </c>
      <c r="P108" s="11">
        <f t="shared" si="26"/>
        <v>0</v>
      </c>
      <c r="Q108" s="1">
        <f t="shared" si="27"/>
        <v>59.904000000000003</v>
      </c>
      <c r="S108" s="14" t="str">
        <f t="shared" si="28"/>
        <v>A</v>
      </c>
      <c r="U108" s="1">
        <f t="shared" si="29"/>
        <v>59.904000000000003</v>
      </c>
      <c r="V108" s="1">
        <f t="shared" si="30"/>
        <v>384.36200000000002</v>
      </c>
      <c r="W108" s="1">
        <f t="shared" si="31"/>
        <v>0</v>
      </c>
      <c r="X108" s="20">
        <f t="shared" si="32"/>
        <v>0</v>
      </c>
      <c r="Y108" s="22">
        <f t="shared" si="33"/>
        <v>0</v>
      </c>
      <c r="AA108" s="47"/>
    </row>
    <row r="109" spans="1:34" hidden="1" x14ac:dyDescent="0.25">
      <c r="A109" s="57" t="s">
        <v>39</v>
      </c>
      <c r="B109" s="1">
        <v>58.112000000000002</v>
      </c>
      <c r="C109" s="1">
        <v>57.856000000000002</v>
      </c>
      <c r="D109" s="1">
        <v>424.40300000000002</v>
      </c>
      <c r="E109" s="1">
        <v>384.23599999999999</v>
      </c>
      <c r="G109" s="1">
        <f t="shared" si="17"/>
        <v>40.16700000000003</v>
      </c>
      <c r="H109" s="1">
        <f t="shared" si="18"/>
        <v>0.25600000000000023</v>
      </c>
      <c r="I109" s="2">
        <f t="shared" si="19"/>
        <v>407.42688000000004</v>
      </c>
      <c r="J109" s="2">
        <f t="shared" si="20"/>
        <v>398.93882000000002</v>
      </c>
      <c r="K109" s="2">
        <f t="shared" si="21"/>
        <v>390.45076</v>
      </c>
      <c r="L109" s="10">
        <f t="shared" si="22"/>
        <v>0</v>
      </c>
      <c r="M109" s="73" t="str">
        <f t="shared" si="23"/>
        <v/>
      </c>
      <c r="N109">
        <f t="shared" si="24"/>
        <v>0</v>
      </c>
      <c r="O109" s="12">
        <f t="shared" si="25"/>
        <v>58.112000000000002</v>
      </c>
      <c r="P109" s="11">
        <f t="shared" si="26"/>
        <v>0</v>
      </c>
      <c r="Q109" s="1">
        <f t="shared" si="27"/>
        <v>58.112000000000002</v>
      </c>
      <c r="S109" s="14" t="str">
        <f t="shared" si="28"/>
        <v>A</v>
      </c>
      <c r="U109" s="1">
        <f t="shared" si="29"/>
        <v>58.112000000000002</v>
      </c>
      <c r="V109" s="1">
        <f t="shared" si="30"/>
        <v>384.23599999999999</v>
      </c>
      <c r="W109" s="1">
        <f t="shared" si="31"/>
        <v>0</v>
      </c>
      <c r="X109" s="20">
        <f t="shared" si="32"/>
        <v>0</v>
      </c>
      <c r="Y109" s="22">
        <f t="shared" si="33"/>
        <v>0</v>
      </c>
      <c r="AA109" s="47"/>
    </row>
    <row r="110" spans="1:34" hidden="1" x14ac:dyDescent="0.25">
      <c r="A110" s="57" t="s">
        <v>39</v>
      </c>
      <c r="B110" s="1">
        <v>80.64</v>
      </c>
      <c r="C110" s="1">
        <v>80.384</v>
      </c>
      <c r="D110" s="1">
        <v>423.01299999999998</v>
      </c>
      <c r="E110" s="1">
        <v>382.91300000000001</v>
      </c>
      <c r="G110" s="1">
        <f t="shared" si="17"/>
        <v>40.099999999999966</v>
      </c>
      <c r="H110" s="1">
        <f t="shared" si="18"/>
        <v>0.25600000000000023</v>
      </c>
      <c r="I110" s="2">
        <f t="shared" si="19"/>
        <v>406.09247999999997</v>
      </c>
      <c r="J110" s="2">
        <f t="shared" si="20"/>
        <v>397.63221999999996</v>
      </c>
      <c r="K110" s="2">
        <f t="shared" si="21"/>
        <v>389.17195999999996</v>
      </c>
      <c r="L110" s="10">
        <f t="shared" si="22"/>
        <v>0</v>
      </c>
      <c r="M110" s="73" t="str">
        <f t="shared" si="23"/>
        <v/>
      </c>
      <c r="N110">
        <f t="shared" si="24"/>
        <v>0</v>
      </c>
      <c r="O110" s="12">
        <f t="shared" si="25"/>
        <v>80.64</v>
      </c>
      <c r="P110" s="11">
        <f t="shared" si="26"/>
        <v>0</v>
      </c>
      <c r="Q110" s="1">
        <f t="shared" si="27"/>
        <v>80.64</v>
      </c>
      <c r="S110" s="14" t="str">
        <f t="shared" si="28"/>
        <v>A</v>
      </c>
      <c r="U110" s="1">
        <f t="shared" si="29"/>
        <v>80.64</v>
      </c>
      <c r="V110" s="1">
        <f t="shared" si="30"/>
        <v>382.91300000000001</v>
      </c>
      <c r="W110" s="1">
        <f t="shared" si="31"/>
        <v>0</v>
      </c>
      <c r="X110" s="20">
        <f t="shared" si="32"/>
        <v>0</v>
      </c>
      <c r="Y110" s="22">
        <f t="shared" si="33"/>
        <v>0</v>
      </c>
      <c r="AA110" s="47"/>
    </row>
    <row r="111" spans="1:34" hidden="1" x14ac:dyDescent="0.25">
      <c r="A111" s="57" t="s">
        <v>39</v>
      </c>
      <c r="B111" s="1">
        <v>134.65600000000001</v>
      </c>
      <c r="C111" s="1">
        <v>134.4</v>
      </c>
      <c r="D111" s="1">
        <v>417.53500000000003</v>
      </c>
      <c r="E111" s="1">
        <v>382.197</v>
      </c>
      <c r="G111" s="1">
        <f t="shared" si="17"/>
        <v>35.338000000000022</v>
      </c>
      <c r="H111" s="1">
        <f t="shared" si="18"/>
        <v>0.25600000000000023</v>
      </c>
      <c r="I111" s="2">
        <f t="shared" si="19"/>
        <v>400.83360000000005</v>
      </c>
      <c r="J111" s="2">
        <f t="shared" si="20"/>
        <v>392.48290000000003</v>
      </c>
      <c r="K111" s="2">
        <f t="shared" si="21"/>
        <v>384.13220000000001</v>
      </c>
      <c r="L111" s="10">
        <f t="shared" si="22"/>
        <v>3</v>
      </c>
      <c r="M111" s="73">
        <f t="shared" si="23"/>
        <v>3</v>
      </c>
      <c r="N111">
        <f t="shared" si="24"/>
        <v>3</v>
      </c>
      <c r="O111" s="12">
        <f t="shared" si="25"/>
        <v>149.85087914533719</v>
      </c>
      <c r="P111" s="11">
        <f t="shared" si="26"/>
        <v>15.194879145337183</v>
      </c>
      <c r="Q111" s="1">
        <f t="shared" si="27"/>
        <v>134.65600000000001</v>
      </c>
      <c r="S111" s="14" t="str">
        <f t="shared" si="28"/>
        <v>A</v>
      </c>
      <c r="U111" s="1">
        <f t="shared" si="29"/>
        <v>134.65600000000001</v>
      </c>
      <c r="V111" s="1">
        <f t="shared" si="30"/>
        <v>382.197</v>
      </c>
      <c r="W111" s="1">
        <f t="shared" si="31"/>
        <v>15.194879145337183</v>
      </c>
      <c r="X111" s="20">
        <f t="shared" si="32"/>
        <v>6.6097724282216745</v>
      </c>
      <c r="Y111" s="22">
        <f t="shared" si="33"/>
        <v>3</v>
      </c>
      <c r="AA111" s="47"/>
    </row>
    <row r="112" spans="1:34" hidden="1" x14ac:dyDescent="0.25">
      <c r="A112" s="57" t="s">
        <v>39</v>
      </c>
      <c r="B112" s="1">
        <v>182.4</v>
      </c>
      <c r="C112" s="1">
        <v>182.01599999999999</v>
      </c>
      <c r="D112" s="1">
        <v>419.74799999999999</v>
      </c>
      <c r="E112" s="1">
        <v>379.56299999999999</v>
      </c>
      <c r="G112" s="1">
        <f t="shared" si="17"/>
        <v>40.185000000000002</v>
      </c>
      <c r="H112" s="1">
        <f t="shared" si="18"/>
        <v>0.38400000000001455</v>
      </c>
      <c r="I112" s="2">
        <f t="shared" si="19"/>
        <v>402.95808</v>
      </c>
      <c r="J112" s="2">
        <f t="shared" si="20"/>
        <v>394.56311999999997</v>
      </c>
      <c r="K112" s="2">
        <f t="shared" si="21"/>
        <v>386.16816</v>
      </c>
      <c r="L112" s="10">
        <f t="shared" si="22"/>
        <v>0</v>
      </c>
      <c r="M112" s="73">
        <f t="shared" si="23"/>
        <v>0</v>
      </c>
      <c r="N112">
        <f t="shared" si="24"/>
        <v>0</v>
      </c>
      <c r="O112" s="12">
        <f t="shared" si="25"/>
        <v>182.4</v>
      </c>
      <c r="P112" s="11">
        <f t="shared" si="26"/>
        <v>0</v>
      </c>
      <c r="Q112" s="1">
        <f t="shared" si="27"/>
        <v>182.4</v>
      </c>
      <c r="S112" s="14" t="str">
        <f t="shared" si="28"/>
        <v>A</v>
      </c>
      <c r="U112" s="1">
        <f t="shared" si="29"/>
        <v>182.4</v>
      </c>
      <c r="V112" s="1">
        <f t="shared" si="30"/>
        <v>379.56299999999999</v>
      </c>
      <c r="W112" s="1">
        <f t="shared" si="31"/>
        <v>0</v>
      </c>
      <c r="X112" s="20">
        <f t="shared" si="32"/>
        <v>0</v>
      </c>
      <c r="Y112" s="22">
        <f t="shared" si="33"/>
        <v>0</v>
      </c>
      <c r="AA112" s="47"/>
    </row>
    <row r="113" spans="1:27" hidden="1" x14ac:dyDescent="0.25">
      <c r="A113" s="57" t="s">
        <v>39</v>
      </c>
      <c r="B113" s="1">
        <v>204.8</v>
      </c>
      <c r="C113" s="1">
        <v>204.28800000000001</v>
      </c>
      <c r="D113" s="1">
        <v>419.245</v>
      </c>
      <c r="E113" s="1">
        <v>379.065</v>
      </c>
      <c r="G113" s="1">
        <f t="shared" si="17"/>
        <v>40.180000000000007</v>
      </c>
      <c r="H113" s="1">
        <f t="shared" si="18"/>
        <v>0.51200000000000045</v>
      </c>
      <c r="I113" s="2">
        <f t="shared" si="19"/>
        <v>402.47520000000003</v>
      </c>
      <c r="J113" s="2">
        <f t="shared" si="20"/>
        <v>394.09030000000001</v>
      </c>
      <c r="K113" s="2">
        <f t="shared" si="21"/>
        <v>385.7054</v>
      </c>
      <c r="L113" s="10">
        <f t="shared" si="22"/>
        <v>0</v>
      </c>
      <c r="M113" s="73" t="str">
        <f t="shared" si="23"/>
        <v/>
      </c>
      <c r="N113">
        <f t="shared" si="24"/>
        <v>0</v>
      </c>
      <c r="O113" s="12">
        <f t="shared" si="25"/>
        <v>204.8</v>
      </c>
      <c r="P113" s="11">
        <f t="shared" si="26"/>
        <v>0</v>
      </c>
      <c r="Q113" s="1">
        <f t="shared" si="27"/>
        <v>204.8</v>
      </c>
      <c r="S113" s="14" t="str">
        <f t="shared" si="28"/>
        <v>A</v>
      </c>
      <c r="U113" s="1">
        <f t="shared" si="29"/>
        <v>204.8</v>
      </c>
      <c r="V113" s="1">
        <f t="shared" si="30"/>
        <v>379.065</v>
      </c>
      <c r="W113" s="1">
        <f t="shared" si="31"/>
        <v>0</v>
      </c>
      <c r="X113" s="20">
        <f t="shared" si="32"/>
        <v>0</v>
      </c>
      <c r="Y113" s="22">
        <f t="shared" si="33"/>
        <v>0</v>
      </c>
      <c r="AA113" s="47"/>
    </row>
    <row r="114" spans="1:27" hidden="1" x14ac:dyDescent="0.25">
      <c r="A114" s="57" t="s">
        <v>39</v>
      </c>
      <c r="B114" s="1">
        <v>208.12799999999999</v>
      </c>
      <c r="C114" s="1">
        <v>207.744</v>
      </c>
      <c r="D114" s="1">
        <v>418.26499999999999</v>
      </c>
      <c r="E114" s="1">
        <v>381.92399999999998</v>
      </c>
      <c r="G114" s="1">
        <f t="shared" si="17"/>
        <v>36.341000000000008</v>
      </c>
      <c r="H114" s="1">
        <f t="shared" si="18"/>
        <v>0.38399999999998613</v>
      </c>
      <c r="I114" s="2">
        <f t="shared" si="19"/>
        <v>401.53440000000001</v>
      </c>
      <c r="J114" s="2">
        <f t="shared" si="20"/>
        <v>393.16909999999996</v>
      </c>
      <c r="K114" s="2">
        <f t="shared" si="21"/>
        <v>384.80379999999997</v>
      </c>
      <c r="L114" s="10">
        <f t="shared" si="22"/>
        <v>3</v>
      </c>
      <c r="M114" s="73">
        <f t="shared" si="23"/>
        <v>3</v>
      </c>
      <c r="N114">
        <f t="shared" si="24"/>
        <v>3</v>
      </c>
      <c r="O114" s="12">
        <f t="shared" si="25"/>
        <v>231.61362118851545</v>
      </c>
      <c r="P114" s="11">
        <f t="shared" si="26"/>
        <v>23.485621188515466</v>
      </c>
      <c r="Q114" s="1">
        <f t="shared" si="27"/>
        <v>208.12799999999999</v>
      </c>
      <c r="S114" s="14" t="str">
        <f t="shared" si="28"/>
        <v>A</v>
      </c>
      <c r="U114" s="1">
        <f t="shared" si="29"/>
        <v>208.12799999999999</v>
      </c>
      <c r="V114" s="1">
        <f t="shared" si="30"/>
        <v>381.92399999999998</v>
      </c>
      <c r="W114" s="1">
        <f t="shared" si="31"/>
        <v>23.485621188515466</v>
      </c>
      <c r="X114" s="20">
        <f t="shared" si="32"/>
        <v>10.216245217004229</v>
      </c>
      <c r="Y114" s="22">
        <f t="shared" si="33"/>
        <v>3</v>
      </c>
      <c r="AA114" s="47"/>
    </row>
    <row r="115" spans="1:27" hidden="1" x14ac:dyDescent="0.25">
      <c r="A115" s="57" t="s">
        <v>39</v>
      </c>
      <c r="B115" s="1">
        <v>229.376</v>
      </c>
      <c r="C115" s="1">
        <v>228.73599999999999</v>
      </c>
      <c r="D115" s="1">
        <v>421.57600000000002</v>
      </c>
      <c r="E115" s="1">
        <v>381.07499999999999</v>
      </c>
      <c r="G115" s="1">
        <f t="shared" si="17"/>
        <v>40.501000000000033</v>
      </c>
      <c r="H115" s="1">
        <f t="shared" si="18"/>
        <v>0.64000000000001478</v>
      </c>
      <c r="I115" s="2">
        <f t="shared" si="19"/>
        <v>404.71296000000001</v>
      </c>
      <c r="J115" s="2">
        <f t="shared" si="20"/>
        <v>396.28144000000003</v>
      </c>
      <c r="K115" s="2">
        <f t="shared" si="21"/>
        <v>387.84992</v>
      </c>
      <c r="L115" s="10">
        <f t="shared" si="22"/>
        <v>0</v>
      </c>
      <c r="M115" s="73">
        <f t="shared" si="23"/>
        <v>0</v>
      </c>
      <c r="N115">
        <f t="shared" si="24"/>
        <v>0</v>
      </c>
      <c r="O115" s="12">
        <f t="shared" si="25"/>
        <v>229.376</v>
      </c>
      <c r="P115" s="11">
        <f t="shared" si="26"/>
        <v>0</v>
      </c>
      <c r="Q115" s="1">
        <f t="shared" si="27"/>
        <v>229.376</v>
      </c>
      <c r="S115" s="14" t="str">
        <f t="shared" si="28"/>
        <v>A</v>
      </c>
      <c r="U115" s="1">
        <f t="shared" si="29"/>
        <v>229.376</v>
      </c>
      <c r="V115" s="1">
        <f t="shared" si="30"/>
        <v>381.07499999999999</v>
      </c>
      <c r="W115" s="1">
        <f t="shared" si="31"/>
        <v>0</v>
      </c>
      <c r="X115" s="20">
        <f t="shared" si="32"/>
        <v>0</v>
      </c>
      <c r="Y115" s="22">
        <f t="shared" si="33"/>
        <v>0</v>
      </c>
      <c r="AA115" s="47"/>
    </row>
    <row r="116" spans="1:27" hidden="1" x14ac:dyDescent="0.25">
      <c r="A116" s="57" t="s">
        <v>39</v>
      </c>
      <c r="B116" s="1">
        <v>224</v>
      </c>
      <c r="C116" s="1">
        <v>223.488</v>
      </c>
      <c r="D116" s="1">
        <v>423.98500000000001</v>
      </c>
      <c r="E116" s="1">
        <v>383.40600000000001</v>
      </c>
      <c r="G116" s="1">
        <f t="shared" si="17"/>
        <v>40.579000000000008</v>
      </c>
      <c r="H116" s="1">
        <f t="shared" si="18"/>
        <v>0.51200000000000045</v>
      </c>
      <c r="I116" s="2">
        <f t="shared" si="19"/>
        <v>407.0256</v>
      </c>
      <c r="J116" s="2">
        <f t="shared" si="20"/>
        <v>398.54590000000002</v>
      </c>
      <c r="K116" s="2">
        <f t="shared" si="21"/>
        <v>390.06619999999998</v>
      </c>
      <c r="L116" s="10">
        <f t="shared" si="22"/>
        <v>0</v>
      </c>
      <c r="M116" s="73" t="str">
        <f t="shared" si="23"/>
        <v/>
      </c>
      <c r="N116">
        <f t="shared" si="24"/>
        <v>0</v>
      </c>
      <c r="O116" s="12">
        <f t="shared" si="25"/>
        <v>224</v>
      </c>
      <c r="P116" s="11">
        <f t="shared" si="26"/>
        <v>0</v>
      </c>
      <c r="Q116" s="1">
        <f t="shared" si="27"/>
        <v>224</v>
      </c>
      <c r="S116" s="14" t="str">
        <f t="shared" si="28"/>
        <v>A</v>
      </c>
      <c r="U116" s="1">
        <f t="shared" si="29"/>
        <v>224</v>
      </c>
      <c r="V116" s="1">
        <f t="shared" si="30"/>
        <v>383.40600000000001</v>
      </c>
      <c r="W116" s="1">
        <f t="shared" si="31"/>
        <v>0</v>
      </c>
      <c r="X116" s="20">
        <f t="shared" si="32"/>
        <v>0</v>
      </c>
      <c r="Y116" s="22">
        <f t="shared" si="33"/>
        <v>0</v>
      </c>
      <c r="AA116" s="47"/>
    </row>
    <row r="117" spans="1:27" hidden="1" x14ac:dyDescent="0.25">
      <c r="A117" s="57" t="s">
        <v>39</v>
      </c>
      <c r="B117" s="1">
        <v>212.73599999999999</v>
      </c>
      <c r="C117" s="1">
        <v>212.22399999999999</v>
      </c>
      <c r="D117" s="1">
        <v>425.75099999999998</v>
      </c>
      <c r="E117" s="1">
        <v>384.964</v>
      </c>
      <c r="G117" s="1">
        <f t="shared" si="17"/>
        <v>40.786999999999978</v>
      </c>
      <c r="H117" s="1">
        <f t="shared" si="18"/>
        <v>0.51200000000000045</v>
      </c>
      <c r="I117" s="2">
        <f t="shared" si="19"/>
        <v>408.72095999999999</v>
      </c>
      <c r="J117" s="2">
        <f t="shared" si="20"/>
        <v>400.20594</v>
      </c>
      <c r="K117" s="2">
        <f t="shared" si="21"/>
        <v>391.69092000000001</v>
      </c>
      <c r="L117" s="10">
        <f t="shared" si="22"/>
        <v>0</v>
      </c>
      <c r="M117" s="73" t="str">
        <f t="shared" si="23"/>
        <v/>
      </c>
      <c r="N117">
        <f t="shared" si="24"/>
        <v>0</v>
      </c>
      <c r="O117" s="12">
        <f t="shared" si="25"/>
        <v>212.73599999999999</v>
      </c>
      <c r="P117" s="11">
        <f t="shared" si="26"/>
        <v>0</v>
      </c>
      <c r="Q117" s="1">
        <f t="shared" si="27"/>
        <v>212.73599999999999</v>
      </c>
      <c r="S117" s="14" t="str">
        <f t="shared" si="28"/>
        <v>A</v>
      </c>
      <c r="U117" s="1">
        <f t="shared" si="29"/>
        <v>212.73599999999999</v>
      </c>
      <c r="V117" s="1">
        <f t="shared" si="30"/>
        <v>384.964</v>
      </c>
      <c r="W117" s="1">
        <f t="shared" si="31"/>
        <v>0</v>
      </c>
      <c r="X117" s="20">
        <f t="shared" si="32"/>
        <v>0</v>
      </c>
      <c r="Y117" s="22">
        <f t="shared" si="33"/>
        <v>0</v>
      </c>
      <c r="AA117" s="47"/>
    </row>
    <row r="118" spans="1:27" hidden="1" x14ac:dyDescent="0.25">
      <c r="A118" s="57" t="s">
        <v>39</v>
      </c>
      <c r="B118" s="1">
        <v>231.93600000000001</v>
      </c>
      <c r="C118" s="1">
        <v>231.16800000000001</v>
      </c>
      <c r="D118" s="1">
        <v>423.64800000000002</v>
      </c>
      <c r="E118" s="1">
        <v>382.96</v>
      </c>
      <c r="G118" s="1">
        <f t="shared" si="17"/>
        <v>40.688000000000045</v>
      </c>
      <c r="H118" s="1">
        <f t="shared" si="18"/>
        <v>0.76800000000000068</v>
      </c>
      <c r="I118" s="2">
        <f t="shared" si="19"/>
        <v>406.70208000000002</v>
      </c>
      <c r="J118" s="2">
        <f t="shared" si="20"/>
        <v>398.22912000000002</v>
      </c>
      <c r="K118" s="2">
        <f t="shared" si="21"/>
        <v>389.75616000000002</v>
      </c>
      <c r="L118" s="10">
        <f t="shared" si="22"/>
        <v>0</v>
      </c>
      <c r="M118" s="73" t="str">
        <f t="shared" si="23"/>
        <v/>
      </c>
      <c r="N118">
        <f t="shared" si="24"/>
        <v>0</v>
      </c>
      <c r="O118" s="12">
        <f t="shared" si="25"/>
        <v>231.93600000000001</v>
      </c>
      <c r="P118" s="11">
        <f t="shared" si="26"/>
        <v>0</v>
      </c>
      <c r="Q118" s="1">
        <f t="shared" si="27"/>
        <v>231.93600000000001</v>
      </c>
      <c r="S118" s="14" t="str">
        <f t="shared" si="28"/>
        <v>A</v>
      </c>
      <c r="U118" s="1">
        <f t="shared" si="29"/>
        <v>231.93600000000001</v>
      </c>
      <c r="V118" s="1">
        <f t="shared" si="30"/>
        <v>382.96</v>
      </c>
      <c r="W118" s="1">
        <f t="shared" si="31"/>
        <v>0</v>
      </c>
      <c r="X118" s="20">
        <f t="shared" si="32"/>
        <v>0</v>
      </c>
      <c r="Y118" s="22">
        <f t="shared" si="33"/>
        <v>0</v>
      </c>
      <c r="AA118" s="47"/>
    </row>
    <row r="119" spans="1:27" hidden="1" x14ac:dyDescent="0.25">
      <c r="A119" s="57" t="s">
        <v>39</v>
      </c>
      <c r="B119" s="1">
        <v>221.56800000000001</v>
      </c>
      <c r="C119" s="1">
        <v>221.05600000000001</v>
      </c>
      <c r="D119" s="1">
        <v>423.73899999999998</v>
      </c>
      <c r="E119" s="1">
        <v>383.00799999999998</v>
      </c>
      <c r="G119" s="1">
        <f t="shared" si="17"/>
        <v>40.730999999999995</v>
      </c>
      <c r="H119" s="1">
        <f t="shared" si="18"/>
        <v>0.51200000000000045</v>
      </c>
      <c r="I119" s="2">
        <f t="shared" si="19"/>
        <v>406.78943999999996</v>
      </c>
      <c r="J119" s="2">
        <f t="shared" si="20"/>
        <v>398.31466</v>
      </c>
      <c r="K119" s="2">
        <f t="shared" si="21"/>
        <v>389.83987999999999</v>
      </c>
      <c r="L119" s="10">
        <f t="shared" si="22"/>
        <v>0</v>
      </c>
      <c r="M119" s="73" t="str">
        <f t="shared" si="23"/>
        <v/>
      </c>
      <c r="N119">
        <f t="shared" si="24"/>
        <v>0</v>
      </c>
      <c r="O119" s="12">
        <f t="shared" si="25"/>
        <v>221.56800000000001</v>
      </c>
      <c r="P119" s="11">
        <f t="shared" si="26"/>
        <v>0</v>
      </c>
      <c r="Q119" s="1">
        <f t="shared" si="27"/>
        <v>221.56800000000001</v>
      </c>
      <c r="S119" s="14" t="str">
        <f t="shared" si="28"/>
        <v>A</v>
      </c>
      <c r="U119" s="1">
        <f t="shared" si="29"/>
        <v>221.56800000000001</v>
      </c>
      <c r="V119" s="1">
        <f t="shared" si="30"/>
        <v>383.00799999999998</v>
      </c>
      <c r="W119" s="1">
        <f t="shared" si="31"/>
        <v>0</v>
      </c>
      <c r="X119" s="20">
        <f t="shared" si="32"/>
        <v>0</v>
      </c>
      <c r="Y119" s="22">
        <f t="shared" si="33"/>
        <v>0</v>
      </c>
      <c r="AA119" s="47"/>
    </row>
    <row r="120" spans="1:27" hidden="1" x14ac:dyDescent="0.25">
      <c r="A120" s="57" t="s">
        <v>39</v>
      </c>
      <c r="B120" s="1">
        <v>209.92</v>
      </c>
      <c r="C120" s="1">
        <v>209.40799999999999</v>
      </c>
      <c r="D120" s="1">
        <v>423.48399999999998</v>
      </c>
      <c r="E120" s="1">
        <v>382.81599999999997</v>
      </c>
      <c r="G120" s="1">
        <f t="shared" si="17"/>
        <v>40.668000000000006</v>
      </c>
      <c r="H120" s="1">
        <f t="shared" si="18"/>
        <v>0.51200000000000045</v>
      </c>
      <c r="I120" s="2">
        <f t="shared" si="19"/>
        <v>406.54463999999996</v>
      </c>
      <c r="J120" s="2">
        <f t="shared" si="20"/>
        <v>398.07495999999998</v>
      </c>
      <c r="K120" s="2">
        <f t="shared" si="21"/>
        <v>389.60527999999999</v>
      </c>
      <c r="L120" s="10">
        <f t="shared" si="22"/>
        <v>0</v>
      </c>
      <c r="M120" s="73" t="str">
        <f t="shared" si="23"/>
        <v/>
      </c>
      <c r="N120">
        <f t="shared" si="24"/>
        <v>0</v>
      </c>
      <c r="O120" s="12">
        <f t="shared" si="25"/>
        <v>209.92</v>
      </c>
      <c r="P120" s="11">
        <f t="shared" si="26"/>
        <v>0</v>
      </c>
      <c r="Q120" s="1">
        <f t="shared" si="27"/>
        <v>209.92</v>
      </c>
      <c r="S120" s="14" t="str">
        <f t="shared" si="28"/>
        <v>A</v>
      </c>
      <c r="U120" s="1">
        <f t="shared" si="29"/>
        <v>209.92</v>
      </c>
      <c r="V120" s="1">
        <f t="shared" si="30"/>
        <v>382.81599999999997</v>
      </c>
      <c r="W120" s="1">
        <f t="shared" si="31"/>
        <v>0</v>
      </c>
      <c r="X120" s="20">
        <f t="shared" si="32"/>
        <v>0</v>
      </c>
      <c r="Y120" s="22">
        <f t="shared" si="33"/>
        <v>0</v>
      </c>
      <c r="AA120" s="47"/>
    </row>
    <row r="121" spans="1:27" hidden="1" x14ac:dyDescent="0.25">
      <c r="A121" s="57" t="s">
        <v>39</v>
      </c>
      <c r="B121" s="1">
        <v>187.904</v>
      </c>
      <c r="C121" s="1">
        <v>187.392</v>
      </c>
      <c r="D121" s="1">
        <v>420.96499999999997</v>
      </c>
      <c r="E121" s="1">
        <v>380.71300000000002</v>
      </c>
      <c r="G121" s="1">
        <f t="shared" si="17"/>
        <v>40.251999999999953</v>
      </c>
      <c r="H121" s="1">
        <f t="shared" si="18"/>
        <v>0.51200000000000045</v>
      </c>
      <c r="I121" s="2">
        <f t="shared" si="19"/>
        <v>404.12639999999999</v>
      </c>
      <c r="J121" s="2">
        <f t="shared" si="20"/>
        <v>395.70709999999997</v>
      </c>
      <c r="K121" s="2">
        <f t="shared" si="21"/>
        <v>387.28779999999995</v>
      </c>
      <c r="L121" s="10">
        <f t="shared" si="22"/>
        <v>0</v>
      </c>
      <c r="M121" s="73" t="str">
        <f t="shared" si="23"/>
        <v/>
      </c>
      <c r="N121">
        <f t="shared" si="24"/>
        <v>0</v>
      </c>
      <c r="O121" s="12">
        <f t="shared" si="25"/>
        <v>187.904</v>
      </c>
      <c r="P121" s="11">
        <f t="shared" si="26"/>
        <v>0</v>
      </c>
      <c r="Q121" s="1">
        <f t="shared" si="27"/>
        <v>187.904</v>
      </c>
      <c r="S121" s="14" t="str">
        <f t="shared" si="28"/>
        <v>A</v>
      </c>
      <c r="U121" s="1">
        <f t="shared" si="29"/>
        <v>187.904</v>
      </c>
      <c r="V121" s="1">
        <f t="shared" si="30"/>
        <v>380.71300000000002</v>
      </c>
      <c r="W121" s="1">
        <f t="shared" si="31"/>
        <v>0</v>
      </c>
      <c r="X121" s="20">
        <f t="shared" si="32"/>
        <v>0</v>
      </c>
      <c r="Y121" s="22">
        <f t="shared" si="33"/>
        <v>0</v>
      </c>
      <c r="AA121" s="47"/>
    </row>
    <row r="122" spans="1:27" hidden="1" x14ac:dyDescent="0.25">
      <c r="A122" s="57" t="s">
        <v>39</v>
      </c>
      <c r="B122" s="1">
        <v>180.73599999999999</v>
      </c>
      <c r="C122" s="1">
        <v>180.22399999999999</v>
      </c>
      <c r="D122" s="1">
        <v>419.55</v>
      </c>
      <c r="E122" s="1">
        <v>379.40899999999999</v>
      </c>
      <c r="G122" s="1">
        <f t="shared" si="17"/>
        <v>40.14100000000002</v>
      </c>
      <c r="H122" s="1">
        <f t="shared" si="18"/>
        <v>0.51200000000000045</v>
      </c>
      <c r="I122" s="2">
        <f t="shared" si="19"/>
        <v>402.76800000000003</v>
      </c>
      <c r="J122" s="2">
        <f t="shared" si="20"/>
        <v>394.37700000000001</v>
      </c>
      <c r="K122" s="2">
        <f t="shared" si="21"/>
        <v>385.98599999999999</v>
      </c>
      <c r="L122" s="10">
        <f t="shared" si="22"/>
        <v>0</v>
      </c>
      <c r="M122" s="73" t="str">
        <f t="shared" si="23"/>
        <v/>
      </c>
      <c r="N122">
        <f t="shared" si="24"/>
        <v>0</v>
      </c>
      <c r="O122" s="12">
        <f t="shared" si="25"/>
        <v>180.73599999999999</v>
      </c>
      <c r="P122" s="11">
        <f t="shared" si="26"/>
        <v>0</v>
      </c>
      <c r="Q122" s="1">
        <f t="shared" si="27"/>
        <v>180.73599999999999</v>
      </c>
      <c r="S122" s="14" t="str">
        <f t="shared" si="28"/>
        <v>A</v>
      </c>
      <c r="U122" s="1">
        <f t="shared" si="29"/>
        <v>180.73599999999999</v>
      </c>
      <c r="V122" s="1">
        <f t="shared" si="30"/>
        <v>379.40899999999999</v>
      </c>
      <c r="W122" s="1">
        <f t="shared" si="31"/>
        <v>0</v>
      </c>
      <c r="X122" s="20">
        <f t="shared" si="32"/>
        <v>0</v>
      </c>
      <c r="Y122" s="22">
        <f t="shared" si="33"/>
        <v>0</v>
      </c>
      <c r="AA122" s="47"/>
    </row>
    <row r="123" spans="1:27" hidden="1" x14ac:dyDescent="0.25">
      <c r="A123" s="57" t="s">
        <v>39</v>
      </c>
      <c r="B123" s="1">
        <v>172.672</v>
      </c>
      <c r="C123" s="1">
        <v>172.28800000000001</v>
      </c>
      <c r="D123" s="1">
        <v>419.37599999999998</v>
      </c>
      <c r="E123" s="1">
        <v>379.25299999999999</v>
      </c>
      <c r="G123" s="1">
        <f t="shared" si="17"/>
        <v>40.12299999999999</v>
      </c>
      <c r="H123" s="1">
        <f t="shared" si="18"/>
        <v>0.38399999999998613</v>
      </c>
      <c r="I123" s="2">
        <f t="shared" si="19"/>
        <v>402.60095999999999</v>
      </c>
      <c r="J123" s="2">
        <f t="shared" si="20"/>
        <v>394.21343999999999</v>
      </c>
      <c r="K123" s="2">
        <f t="shared" si="21"/>
        <v>385.82592</v>
      </c>
      <c r="L123" s="10">
        <f t="shared" si="22"/>
        <v>0</v>
      </c>
      <c r="M123" s="73" t="str">
        <f t="shared" si="23"/>
        <v/>
      </c>
      <c r="N123">
        <f t="shared" si="24"/>
        <v>0</v>
      </c>
      <c r="O123" s="12">
        <f t="shared" si="25"/>
        <v>172.672</v>
      </c>
      <c r="P123" s="11">
        <f t="shared" si="26"/>
        <v>0</v>
      </c>
      <c r="Q123" s="1">
        <f t="shared" si="27"/>
        <v>172.672</v>
      </c>
      <c r="S123" s="14" t="str">
        <f t="shared" si="28"/>
        <v>A</v>
      </c>
      <c r="U123" s="1">
        <f t="shared" si="29"/>
        <v>172.672</v>
      </c>
      <c r="V123" s="1">
        <f t="shared" si="30"/>
        <v>379.25299999999999</v>
      </c>
      <c r="W123" s="1">
        <f t="shared" si="31"/>
        <v>0</v>
      </c>
      <c r="X123" s="20">
        <f t="shared" si="32"/>
        <v>0</v>
      </c>
      <c r="Y123" s="22">
        <f t="shared" si="33"/>
        <v>0</v>
      </c>
      <c r="AA123" s="47"/>
    </row>
    <row r="124" spans="1:27" hidden="1" x14ac:dyDescent="0.25">
      <c r="A124" s="57" t="s">
        <v>39</v>
      </c>
      <c r="B124" s="1">
        <v>157.696</v>
      </c>
      <c r="C124" s="1">
        <v>157.31200000000001</v>
      </c>
      <c r="D124" s="1">
        <v>419.69400000000002</v>
      </c>
      <c r="E124" s="1">
        <v>379.58199999999999</v>
      </c>
      <c r="G124" s="1">
        <f t="shared" si="17"/>
        <v>40.112000000000023</v>
      </c>
      <c r="H124" s="1">
        <f t="shared" si="18"/>
        <v>0.38399999999998613</v>
      </c>
      <c r="I124" s="2">
        <f t="shared" si="19"/>
        <v>402.90624000000003</v>
      </c>
      <c r="J124" s="2">
        <f t="shared" si="20"/>
        <v>394.51236</v>
      </c>
      <c r="K124" s="2">
        <f t="shared" si="21"/>
        <v>386.11848000000003</v>
      </c>
      <c r="L124" s="10">
        <f t="shared" si="22"/>
        <v>0</v>
      </c>
      <c r="M124" s="73" t="str">
        <f t="shared" si="23"/>
        <v/>
      </c>
      <c r="N124">
        <f t="shared" si="24"/>
        <v>0</v>
      </c>
      <c r="O124" s="12">
        <f t="shared" si="25"/>
        <v>157.696</v>
      </c>
      <c r="P124" s="11">
        <f t="shared" si="26"/>
        <v>0</v>
      </c>
      <c r="Q124" s="1">
        <f t="shared" si="27"/>
        <v>157.696</v>
      </c>
      <c r="S124" s="14" t="str">
        <f t="shared" si="28"/>
        <v>A</v>
      </c>
      <c r="U124" s="1">
        <f t="shared" si="29"/>
        <v>157.696</v>
      </c>
      <c r="V124" s="1">
        <f t="shared" si="30"/>
        <v>379.58199999999999</v>
      </c>
      <c r="W124" s="1">
        <f t="shared" si="31"/>
        <v>0</v>
      </c>
      <c r="X124" s="20">
        <f t="shared" si="32"/>
        <v>0</v>
      </c>
      <c r="Y124" s="22">
        <f t="shared" si="33"/>
        <v>0</v>
      </c>
      <c r="AA124" s="47"/>
    </row>
    <row r="125" spans="1:27" hidden="1" x14ac:dyDescent="0.25">
      <c r="A125" s="57" t="s">
        <v>39</v>
      </c>
      <c r="B125" s="1">
        <v>157.05600000000001</v>
      </c>
      <c r="C125" s="1">
        <v>156.672</v>
      </c>
      <c r="D125" s="1">
        <v>417.98099999999999</v>
      </c>
      <c r="E125" s="1">
        <v>381.45699999999999</v>
      </c>
      <c r="G125" s="1">
        <f t="shared" si="17"/>
        <v>36.524000000000001</v>
      </c>
      <c r="H125" s="1">
        <f t="shared" si="18"/>
        <v>0.38400000000001455</v>
      </c>
      <c r="I125" s="2">
        <f t="shared" si="19"/>
        <v>401.26175999999998</v>
      </c>
      <c r="J125" s="2">
        <f t="shared" si="20"/>
        <v>392.90213999999997</v>
      </c>
      <c r="K125" s="2">
        <f t="shared" si="21"/>
        <v>384.54251999999997</v>
      </c>
      <c r="L125" s="10">
        <f t="shared" si="22"/>
        <v>3</v>
      </c>
      <c r="M125" s="73">
        <f t="shared" si="23"/>
        <v>3</v>
      </c>
      <c r="N125">
        <f t="shared" si="24"/>
        <v>3</v>
      </c>
      <c r="O125" s="12">
        <f t="shared" si="25"/>
        <v>174.77854440240375</v>
      </c>
      <c r="P125" s="11">
        <f t="shared" si="26"/>
        <v>17.722544402403742</v>
      </c>
      <c r="Q125" s="1">
        <f t="shared" si="27"/>
        <v>157.05600000000001</v>
      </c>
      <c r="S125" s="14" t="str">
        <f t="shared" si="28"/>
        <v>A</v>
      </c>
      <c r="U125" s="1">
        <f t="shared" si="29"/>
        <v>157.05600000000001</v>
      </c>
      <c r="V125" s="1">
        <f t="shared" si="30"/>
        <v>381.45699999999999</v>
      </c>
      <c r="W125" s="1">
        <f t="shared" si="31"/>
        <v>17.722544402403742</v>
      </c>
      <c r="X125" s="20">
        <f t="shared" si="32"/>
        <v>7.7093068150456272</v>
      </c>
      <c r="Y125" s="22">
        <f t="shared" si="33"/>
        <v>3</v>
      </c>
      <c r="AA125" s="47"/>
    </row>
    <row r="126" spans="1:27" hidden="1" x14ac:dyDescent="0.25">
      <c r="A126" s="57" t="s">
        <v>39</v>
      </c>
      <c r="B126" s="1">
        <v>142.59200000000001</v>
      </c>
      <c r="C126" s="1">
        <v>142.208</v>
      </c>
      <c r="D126" s="1">
        <v>416.60700000000003</v>
      </c>
      <c r="E126" s="1">
        <v>382.70400000000001</v>
      </c>
      <c r="G126" s="1">
        <f t="shared" si="17"/>
        <v>33.90300000000002</v>
      </c>
      <c r="H126" s="1">
        <f t="shared" si="18"/>
        <v>0.38400000000001455</v>
      </c>
      <c r="I126" s="2">
        <f t="shared" si="19"/>
        <v>399.94272000000001</v>
      </c>
      <c r="J126" s="2">
        <f t="shared" si="20"/>
        <v>391.61058000000003</v>
      </c>
      <c r="K126" s="2">
        <f t="shared" si="21"/>
        <v>383.27844000000005</v>
      </c>
      <c r="L126" s="10">
        <f t="shared" si="22"/>
        <v>3</v>
      </c>
      <c r="M126" s="73" t="str">
        <f t="shared" si="23"/>
        <v/>
      </c>
      <c r="N126">
        <f t="shared" si="24"/>
        <v>3</v>
      </c>
      <c r="O126" s="12">
        <f t="shared" si="25"/>
        <v>158.68239483641221</v>
      </c>
      <c r="P126" s="11">
        <f t="shared" si="26"/>
        <v>16.090394836412202</v>
      </c>
      <c r="Q126" s="1">
        <f t="shared" si="27"/>
        <v>142.59200000000001</v>
      </c>
      <c r="S126" s="14" t="str">
        <f t="shared" si="28"/>
        <v>A</v>
      </c>
      <c r="U126" s="1">
        <f t="shared" si="29"/>
        <v>142.59200000000001</v>
      </c>
      <c r="V126" s="1">
        <f t="shared" si="30"/>
        <v>382.70400000000001</v>
      </c>
      <c r="W126" s="1">
        <f t="shared" si="31"/>
        <v>16.090394836412202</v>
      </c>
      <c r="X126" s="20">
        <f t="shared" si="32"/>
        <v>6.9993217538393075</v>
      </c>
      <c r="Y126" s="22">
        <f t="shared" si="33"/>
        <v>3</v>
      </c>
      <c r="AA126" s="47"/>
    </row>
    <row r="127" spans="1:27" hidden="1" x14ac:dyDescent="0.25">
      <c r="A127" s="57" t="s">
        <v>39</v>
      </c>
      <c r="B127" s="1">
        <v>142.59200000000001</v>
      </c>
      <c r="C127" s="1">
        <v>142.208</v>
      </c>
      <c r="D127" s="1">
        <v>418.291</v>
      </c>
      <c r="E127" s="1">
        <v>384.10899999999998</v>
      </c>
      <c r="G127" s="1">
        <f t="shared" si="17"/>
        <v>34.182000000000016</v>
      </c>
      <c r="H127" s="1">
        <f t="shared" si="18"/>
        <v>0.38400000000001455</v>
      </c>
      <c r="I127" s="2">
        <f t="shared" si="19"/>
        <v>401.55935999999997</v>
      </c>
      <c r="J127" s="2">
        <f t="shared" si="20"/>
        <v>393.19353999999998</v>
      </c>
      <c r="K127" s="2">
        <f t="shared" si="21"/>
        <v>384.82772</v>
      </c>
      <c r="L127" s="10">
        <f t="shared" si="22"/>
        <v>3</v>
      </c>
      <c r="M127" s="73" t="str">
        <f t="shared" si="23"/>
        <v/>
      </c>
      <c r="N127">
        <f t="shared" si="24"/>
        <v>3</v>
      </c>
      <c r="O127" s="12">
        <f t="shared" si="25"/>
        <v>158.68239483641221</v>
      </c>
      <c r="P127" s="11">
        <f t="shared" si="26"/>
        <v>16.090394836412202</v>
      </c>
      <c r="Q127" s="1">
        <f t="shared" si="27"/>
        <v>142.59200000000001</v>
      </c>
      <c r="S127" s="14" t="str">
        <f t="shared" si="28"/>
        <v>A</v>
      </c>
      <c r="U127" s="1">
        <f t="shared" si="29"/>
        <v>142.59200000000001</v>
      </c>
      <c r="V127" s="1">
        <f t="shared" si="30"/>
        <v>384.10899999999998</v>
      </c>
      <c r="W127" s="1">
        <f t="shared" si="31"/>
        <v>16.090394836412202</v>
      </c>
      <c r="X127" s="20">
        <f t="shared" si="32"/>
        <v>6.9993217538393075</v>
      </c>
      <c r="Y127" s="22">
        <f t="shared" si="33"/>
        <v>3</v>
      </c>
      <c r="AA127" s="47"/>
    </row>
    <row r="128" spans="1:27" hidden="1" x14ac:dyDescent="0.25">
      <c r="A128" s="57" t="s">
        <v>39</v>
      </c>
      <c r="B128" s="1">
        <v>78.72</v>
      </c>
      <c r="C128" s="1">
        <v>78.463999999999999</v>
      </c>
      <c r="D128" s="1">
        <v>420.613</v>
      </c>
      <c r="E128" s="1">
        <v>380.73399999999998</v>
      </c>
      <c r="G128" s="1">
        <f t="shared" si="17"/>
        <v>39.879000000000019</v>
      </c>
      <c r="H128" s="1">
        <f t="shared" si="18"/>
        <v>0.25600000000000023</v>
      </c>
      <c r="I128" s="2">
        <f t="shared" si="19"/>
        <v>403.78847999999999</v>
      </c>
      <c r="J128" s="2">
        <f t="shared" si="20"/>
        <v>395.37621999999999</v>
      </c>
      <c r="K128" s="2">
        <f t="shared" si="21"/>
        <v>386.96395999999999</v>
      </c>
      <c r="L128" s="10">
        <f t="shared" si="22"/>
        <v>0</v>
      </c>
      <c r="M128" s="73">
        <f t="shared" si="23"/>
        <v>0</v>
      </c>
      <c r="N128">
        <f t="shared" si="24"/>
        <v>0</v>
      </c>
      <c r="O128" s="12">
        <f t="shared" si="25"/>
        <v>78.72</v>
      </c>
      <c r="P128" s="11">
        <f t="shared" si="26"/>
        <v>0</v>
      </c>
      <c r="Q128" s="1">
        <f t="shared" si="27"/>
        <v>78.72</v>
      </c>
      <c r="S128" s="14" t="str">
        <f t="shared" si="28"/>
        <v>A</v>
      </c>
      <c r="U128" s="1">
        <f t="shared" si="29"/>
        <v>78.72</v>
      </c>
      <c r="V128" s="1">
        <f t="shared" si="30"/>
        <v>380.73399999999998</v>
      </c>
      <c r="W128" s="1">
        <f t="shared" si="31"/>
        <v>0</v>
      </c>
      <c r="X128" s="20">
        <f t="shared" si="32"/>
        <v>0</v>
      </c>
      <c r="Y128" s="22">
        <f t="shared" si="33"/>
        <v>0</v>
      </c>
      <c r="AA128" s="47"/>
    </row>
    <row r="129" spans="1:34" x14ac:dyDescent="0.25">
      <c r="A129" s="57" t="s">
        <v>39</v>
      </c>
      <c r="B129" s="1">
        <v>64.384</v>
      </c>
      <c r="C129" s="1">
        <v>64.128</v>
      </c>
      <c r="D129" s="1">
        <v>420.89299999999997</v>
      </c>
      <c r="E129" s="1">
        <v>381.02800000000002</v>
      </c>
      <c r="G129" s="1">
        <f t="shared" si="17"/>
        <v>39.864999999999952</v>
      </c>
      <c r="H129" s="1">
        <f t="shared" si="18"/>
        <v>0.25600000000000023</v>
      </c>
      <c r="I129" s="2">
        <f t="shared" si="19"/>
        <v>404.05727999999999</v>
      </c>
      <c r="J129" s="2">
        <f t="shared" si="20"/>
        <v>395.63941999999997</v>
      </c>
      <c r="K129" s="2">
        <f t="shared" si="21"/>
        <v>387.22155999999995</v>
      </c>
      <c r="L129" s="10">
        <f t="shared" si="22"/>
        <v>0</v>
      </c>
      <c r="M129" s="73" t="str">
        <f t="shared" si="23"/>
        <v/>
      </c>
      <c r="N129">
        <f t="shared" si="24"/>
        <v>0</v>
      </c>
      <c r="O129" s="12">
        <f t="shared" si="25"/>
        <v>64.384</v>
      </c>
      <c r="P129" s="11">
        <f t="shared" si="26"/>
        <v>0</v>
      </c>
      <c r="Q129" s="1">
        <f t="shared" si="27"/>
        <v>64.384</v>
      </c>
      <c r="S129" s="14" t="str">
        <f t="shared" si="28"/>
        <v>A</v>
      </c>
      <c r="U129" s="1">
        <f t="shared" si="29"/>
        <v>64.384</v>
      </c>
      <c r="V129" s="1">
        <f t="shared" si="30"/>
        <v>381.02800000000002</v>
      </c>
      <c r="W129" s="1">
        <f t="shared" si="31"/>
        <v>0</v>
      </c>
      <c r="X129" s="20">
        <f t="shared" si="32"/>
        <v>0</v>
      </c>
      <c r="Y129" s="22">
        <f t="shared" si="33"/>
        <v>0</v>
      </c>
      <c r="Z129" s="32" t="s">
        <v>40</v>
      </c>
      <c r="AA129" s="47"/>
      <c r="AB129" s="32" t="str">
        <f>A129</f>
        <v>JJJJ-MM-TT SS:MM:SS</v>
      </c>
      <c r="AC129" s="1">
        <f>SUM(U129:U152)</f>
        <v>3429.6319999999996</v>
      </c>
      <c r="AD129" s="1">
        <f>AVERAGE(V129:V152)</f>
        <v>382.05233333333331</v>
      </c>
      <c r="AE129" s="1">
        <f>SUM(W129:W152)</f>
        <v>90.721517026485657</v>
      </c>
      <c r="AF129" s="1">
        <f>SUM(X129:X152)</f>
        <v>39.463859906521257</v>
      </c>
      <c r="AG129" s="35">
        <f>AVERAGE(Y129:Y152)</f>
        <v>0.625</v>
      </c>
      <c r="AH129" s="37" t="e">
        <f>DAY(A129)</f>
        <v>#VALUE!</v>
      </c>
    </row>
    <row r="130" spans="1:34" hidden="1" x14ac:dyDescent="0.25">
      <c r="A130" s="57" t="s">
        <v>39</v>
      </c>
      <c r="B130" s="1">
        <v>63.231999999999999</v>
      </c>
      <c r="C130" s="1">
        <v>62.975999999999999</v>
      </c>
      <c r="D130" s="1">
        <v>421.26600000000002</v>
      </c>
      <c r="E130" s="1">
        <v>381.375</v>
      </c>
      <c r="G130" s="1">
        <f t="shared" si="17"/>
        <v>39.89100000000002</v>
      </c>
      <c r="H130" s="1">
        <f t="shared" si="18"/>
        <v>0.25600000000000023</v>
      </c>
      <c r="I130" s="2">
        <f t="shared" si="19"/>
        <v>404.41536000000002</v>
      </c>
      <c r="J130" s="2">
        <f t="shared" si="20"/>
        <v>395.99004000000002</v>
      </c>
      <c r="K130" s="2">
        <f t="shared" si="21"/>
        <v>387.56472000000002</v>
      </c>
      <c r="L130" s="10">
        <f t="shared" si="22"/>
        <v>0</v>
      </c>
      <c r="M130" s="73" t="str">
        <f t="shared" si="23"/>
        <v/>
      </c>
      <c r="N130">
        <f t="shared" si="24"/>
        <v>0</v>
      </c>
      <c r="O130" s="12">
        <f t="shared" si="25"/>
        <v>63.231999999999999</v>
      </c>
      <c r="P130" s="11">
        <f t="shared" si="26"/>
        <v>0</v>
      </c>
      <c r="Q130" s="1">
        <f t="shared" si="27"/>
        <v>63.231999999999999</v>
      </c>
      <c r="S130" s="14" t="str">
        <f t="shared" si="28"/>
        <v>A</v>
      </c>
      <c r="U130" s="1">
        <f t="shared" si="29"/>
        <v>63.231999999999999</v>
      </c>
      <c r="V130" s="1">
        <f t="shared" si="30"/>
        <v>381.375</v>
      </c>
      <c r="W130" s="1">
        <f t="shared" si="31"/>
        <v>0</v>
      </c>
      <c r="X130" s="20">
        <f t="shared" si="32"/>
        <v>0</v>
      </c>
      <c r="Y130" s="22">
        <f t="shared" si="33"/>
        <v>0</v>
      </c>
      <c r="AA130" s="47"/>
    </row>
    <row r="131" spans="1:34" hidden="1" x14ac:dyDescent="0.25">
      <c r="A131" s="57" t="s">
        <v>39</v>
      </c>
      <c r="B131" s="1">
        <v>64.128</v>
      </c>
      <c r="C131" s="1">
        <v>63.872</v>
      </c>
      <c r="D131" s="1">
        <v>422.05799999999999</v>
      </c>
      <c r="E131" s="1">
        <v>382.09800000000001</v>
      </c>
      <c r="G131" s="1">
        <f t="shared" si="17"/>
        <v>39.95999999999998</v>
      </c>
      <c r="H131" s="1">
        <f t="shared" si="18"/>
        <v>0.25600000000000023</v>
      </c>
      <c r="I131" s="2">
        <f t="shared" si="19"/>
        <v>405.17568</v>
      </c>
      <c r="J131" s="2">
        <f t="shared" si="20"/>
        <v>396.73451999999997</v>
      </c>
      <c r="K131" s="2">
        <f t="shared" si="21"/>
        <v>388.29336000000001</v>
      </c>
      <c r="L131" s="10">
        <f t="shared" si="22"/>
        <v>0</v>
      </c>
      <c r="M131" s="73" t="str">
        <f t="shared" si="23"/>
        <v/>
      </c>
      <c r="N131">
        <f t="shared" si="24"/>
        <v>0</v>
      </c>
      <c r="O131" s="12">
        <f t="shared" si="25"/>
        <v>64.128</v>
      </c>
      <c r="P131" s="11">
        <f t="shared" si="26"/>
        <v>0</v>
      </c>
      <c r="Q131" s="1">
        <f t="shared" si="27"/>
        <v>64.128</v>
      </c>
      <c r="S131" s="14" t="str">
        <f t="shared" si="28"/>
        <v>A</v>
      </c>
      <c r="U131" s="1">
        <f t="shared" si="29"/>
        <v>64.128</v>
      </c>
      <c r="V131" s="1">
        <f t="shared" si="30"/>
        <v>382.09800000000001</v>
      </c>
      <c r="W131" s="1">
        <f t="shared" si="31"/>
        <v>0</v>
      </c>
      <c r="X131" s="20">
        <f t="shared" si="32"/>
        <v>0</v>
      </c>
      <c r="Y131" s="22">
        <f t="shared" si="33"/>
        <v>0</v>
      </c>
      <c r="AA131" s="47"/>
    </row>
    <row r="132" spans="1:34" hidden="1" x14ac:dyDescent="0.25">
      <c r="A132" s="57" t="s">
        <v>39</v>
      </c>
      <c r="B132" s="1">
        <v>63.231999999999999</v>
      </c>
      <c r="C132" s="1">
        <v>62.975999999999999</v>
      </c>
      <c r="D132" s="1">
        <v>421.84899999999999</v>
      </c>
      <c r="E132" s="1">
        <v>381.91399999999999</v>
      </c>
      <c r="G132" s="1">
        <f t="shared" si="17"/>
        <v>39.935000000000002</v>
      </c>
      <c r="H132" s="1">
        <f t="shared" si="18"/>
        <v>0.25600000000000023</v>
      </c>
      <c r="I132" s="2">
        <f t="shared" si="19"/>
        <v>404.97503999999998</v>
      </c>
      <c r="J132" s="2">
        <f t="shared" si="20"/>
        <v>396.53805999999997</v>
      </c>
      <c r="K132" s="2">
        <f t="shared" si="21"/>
        <v>388.10107999999997</v>
      </c>
      <c r="L132" s="10">
        <f t="shared" si="22"/>
        <v>0</v>
      </c>
      <c r="M132" s="73" t="str">
        <f t="shared" si="23"/>
        <v/>
      </c>
      <c r="N132">
        <f t="shared" si="24"/>
        <v>0</v>
      </c>
      <c r="O132" s="12">
        <f t="shared" si="25"/>
        <v>63.231999999999999</v>
      </c>
      <c r="P132" s="11">
        <f t="shared" si="26"/>
        <v>0</v>
      </c>
      <c r="Q132" s="1">
        <f t="shared" si="27"/>
        <v>63.231999999999999</v>
      </c>
      <c r="S132" s="14" t="str">
        <f t="shared" si="28"/>
        <v>A</v>
      </c>
      <c r="U132" s="1">
        <f t="shared" si="29"/>
        <v>63.231999999999999</v>
      </c>
      <c r="V132" s="1">
        <f t="shared" si="30"/>
        <v>381.91399999999999</v>
      </c>
      <c r="W132" s="1">
        <f t="shared" si="31"/>
        <v>0</v>
      </c>
      <c r="X132" s="20">
        <f t="shared" si="32"/>
        <v>0</v>
      </c>
      <c r="Y132" s="22">
        <f t="shared" si="33"/>
        <v>0</v>
      </c>
      <c r="AA132" s="47"/>
    </row>
    <row r="133" spans="1:34" hidden="1" x14ac:dyDescent="0.25">
      <c r="A133" s="57" t="s">
        <v>39</v>
      </c>
      <c r="B133" s="1">
        <v>59.904000000000003</v>
      </c>
      <c r="C133" s="1">
        <v>59.648000000000003</v>
      </c>
      <c r="D133" s="1">
        <v>421.65699999999998</v>
      </c>
      <c r="E133" s="1">
        <v>381.767</v>
      </c>
      <c r="G133" s="1">
        <f t="shared" si="17"/>
        <v>39.889999999999986</v>
      </c>
      <c r="H133" s="1">
        <f t="shared" si="18"/>
        <v>0.25600000000000023</v>
      </c>
      <c r="I133" s="2">
        <f t="shared" si="19"/>
        <v>404.79071999999996</v>
      </c>
      <c r="J133" s="2">
        <f t="shared" si="20"/>
        <v>396.35757999999998</v>
      </c>
      <c r="K133" s="2">
        <f t="shared" si="21"/>
        <v>387.92444</v>
      </c>
      <c r="L133" s="10">
        <f t="shared" si="22"/>
        <v>0</v>
      </c>
      <c r="M133" s="73" t="str">
        <f t="shared" si="23"/>
        <v/>
      </c>
      <c r="N133">
        <f t="shared" si="24"/>
        <v>0</v>
      </c>
      <c r="O133" s="12">
        <f t="shared" si="25"/>
        <v>59.904000000000003</v>
      </c>
      <c r="P133" s="11">
        <f t="shared" si="26"/>
        <v>0</v>
      </c>
      <c r="Q133" s="1">
        <f t="shared" si="27"/>
        <v>59.904000000000003</v>
      </c>
      <c r="S133" s="14" t="str">
        <f t="shared" si="28"/>
        <v>A</v>
      </c>
      <c r="U133" s="1">
        <f t="shared" si="29"/>
        <v>59.904000000000003</v>
      </c>
      <c r="V133" s="1">
        <f t="shared" si="30"/>
        <v>381.767</v>
      </c>
      <c r="W133" s="1">
        <f t="shared" si="31"/>
        <v>0</v>
      </c>
      <c r="X133" s="20">
        <f t="shared" si="32"/>
        <v>0</v>
      </c>
      <c r="Y133" s="22">
        <f t="shared" si="33"/>
        <v>0</v>
      </c>
      <c r="AA133" s="47"/>
    </row>
    <row r="134" spans="1:34" hidden="1" x14ac:dyDescent="0.25">
      <c r="A134" s="57" t="s">
        <v>39</v>
      </c>
      <c r="B134" s="1">
        <v>82.048000000000002</v>
      </c>
      <c r="C134" s="1">
        <v>81.792000000000002</v>
      </c>
      <c r="D134" s="1">
        <v>419.72</v>
      </c>
      <c r="E134" s="1">
        <v>379.959</v>
      </c>
      <c r="G134" s="1">
        <f t="shared" si="17"/>
        <v>39.761000000000024</v>
      </c>
      <c r="H134" s="1">
        <f t="shared" si="18"/>
        <v>0.25600000000000023</v>
      </c>
      <c r="I134" s="2">
        <f t="shared" si="19"/>
        <v>402.93120000000005</v>
      </c>
      <c r="J134" s="2">
        <f t="shared" si="20"/>
        <v>394.53680000000003</v>
      </c>
      <c r="K134" s="2">
        <f t="shared" si="21"/>
        <v>386.14240000000001</v>
      </c>
      <c r="L134" s="10">
        <f t="shared" si="22"/>
        <v>0</v>
      </c>
      <c r="M134" s="73" t="str">
        <f t="shared" si="23"/>
        <v/>
      </c>
      <c r="N134">
        <f t="shared" si="24"/>
        <v>0</v>
      </c>
      <c r="O134" s="12">
        <f t="shared" si="25"/>
        <v>82.048000000000002</v>
      </c>
      <c r="P134" s="11">
        <f t="shared" si="26"/>
        <v>0</v>
      </c>
      <c r="Q134" s="1">
        <f t="shared" si="27"/>
        <v>82.048000000000002</v>
      </c>
      <c r="S134" s="14" t="str">
        <f t="shared" si="28"/>
        <v>A</v>
      </c>
      <c r="U134" s="1">
        <f t="shared" si="29"/>
        <v>82.048000000000002</v>
      </c>
      <c r="V134" s="1">
        <f t="shared" si="30"/>
        <v>379.959</v>
      </c>
      <c r="W134" s="1">
        <f t="shared" si="31"/>
        <v>0</v>
      </c>
      <c r="X134" s="20">
        <f t="shared" si="32"/>
        <v>0</v>
      </c>
      <c r="Y134" s="22">
        <f t="shared" si="33"/>
        <v>0</v>
      </c>
      <c r="AA134" s="47"/>
    </row>
    <row r="135" spans="1:34" hidden="1" x14ac:dyDescent="0.25">
      <c r="A135" s="57" t="s">
        <v>39</v>
      </c>
      <c r="B135" s="1">
        <v>121.34399999999999</v>
      </c>
      <c r="C135" s="1">
        <v>121.08799999999999</v>
      </c>
      <c r="D135" s="1">
        <v>419.11500000000001</v>
      </c>
      <c r="E135" s="1">
        <v>382.31599999999997</v>
      </c>
      <c r="G135" s="1">
        <f t="shared" si="17"/>
        <v>36.799000000000035</v>
      </c>
      <c r="H135" s="1">
        <f t="shared" si="18"/>
        <v>0.25600000000000023</v>
      </c>
      <c r="I135" s="2">
        <f t="shared" si="19"/>
        <v>402.35040000000004</v>
      </c>
      <c r="J135" s="2">
        <f t="shared" si="20"/>
        <v>393.96809999999999</v>
      </c>
      <c r="K135" s="2">
        <f t="shared" si="21"/>
        <v>385.58580000000001</v>
      </c>
      <c r="L135" s="10">
        <f t="shared" si="22"/>
        <v>3</v>
      </c>
      <c r="M135" s="73">
        <f t="shared" si="23"/>
        <v>3</v>
      </c>
      <c r="N135">
        <f t="shared" si="24"/>
        <v>3</v>
      </c>
      <c r="O135" s="12">
        <f t="shared" si="25"/>
        <v>135.03672379256622</v>
      </c>
      <c r="P135" s="11">
        <f t="shared" si="26"/>
        <v>13.692723792566227</v>
      </c>
      <c r="Q135" s="1">
        <f t="shared" si="27"/>
        <v>121.34399999999999</v>
      </c>
      <c r="S135" s="14" t="str">
        <f t="shared" si="28"/>
        <v>A</v>
      </c>
      <c r="U135" s="1">
        <f t="shared" si="29"/>
        <v>121.34399999999999</v>
      </c>
      <c r="V135" s="1">
        <f t="shared" si="30"/>
        <v>382.31599999999997</v>
      </c>
      <c r="W135" s="1">
        <f t="shared" si="31"/>
        <v>13.692723792566227</v>
      </c>
      <c r="X135" s="20">
        <f t="shared" si="32"/>
        <v>5.9563348497663089</v>
      </c>
      <c r="Y135" s="22">
        <f t="shared" si="33"/>
        <v>3</v>
      </c>
      <c r="AA135" s="47"/>
    </row>
    <row r="136" spans="1:34" hidden="1" x14ac:dyDescent="0.25">
      <c r="A136" s="57" t="s">
        <v>39</v>
      </c>
      <c r="B136" s="1">
        <v>178.56</v>
      </c>
      <c r="C136" s="1">
        <v>178.17599999999999</v>
      </c>
      <c r="D136" s="1">
        <v>415.94799999999998</v>
      </c>
      <c r="E136" s="1">
        <v>382.03899999999999</v>
      </c>
      <c r="G136" s="1">
        <f t="shared" si="17"/>
        <v>33.908999999999992</v>
      </c>
      <c r="H136" s="1">
        <f t="shared" si="18"/>
        <v>0.38400000000001455</v>
      </c>
      <c r="I136" s="2">
        <f t="shared" si="19"/>
        <v>399.31007999999997</v>
      </c>
      <c r="J136" s="2">
        <f t="shared" si="20"/>
        <v>390.99111999999997</v>
      </c>
      <c r="K136" s="2">
        <f t="shared" si="21"/>
        <v>382.67215999999996</v>
      </c>
      <c r="L136" s="10">
        <f t="shared" si="22"/>
        <v>3</v>
      </c>
      <c r="M136" s="73" t="str">
        <f t="shared" si="23"/>
        <v/>
      </c>
      <c r="N136">
        <f t="shared" si="24"/>
        <v>3</v>
      </c>
      <c r="O136" s="12">
        <f t="shared" si="25"/>
        <v>198.70910304918763</v>
      </c>
      <c r="P136" s="11">
        <f t="shared" si="26"/>
        <v>20.14910304918763</v>
      </c>
      <c r="Q136" s="1">
        <f t="shared" si="27"/>
        <v>178.56</v>
      </c>
      <c r="S136" s="14" t="str">
        <f t="shared" si="28"/>
        <v>A</v>
      </c>
      <c r="U136" s="1">
        <f t="shared" si="29"/>
        <v>178.56</v>
      </c>
      <c r="V136" s="1">
        <f t="shared" si="30"/>
        <v>382.03899999999999</v>
      </c>
      <c r="W136" s="1">
        <f t="shared" si="31"/>
        <v>20.14910304918763</v>
      </c>
      <c r="X136" s="20">
        <f t="shared" si="32"/>
        <v>8.7648598263966182</v>
      </c>
      <c r="Y136" s="22">
        <f t="shared" si="33"/>
        <v>3</v>
      </c>
      <c r="AA136" s="47"/>
    </row>
    <row r="137" spans="1:34" hidden="1" x14ac:dyDescent="0.25">
      <c r="A137" s="57" t="s">
        <v>39</v>
      </c>
      <c r="B137" s="1">
        <v>175.61600000000001</v>
      </c>
      <c r="C137" s="1">
        <v>175.36</v>
      </c>
      <c r="D137" s="1">
        <v>416.387</v>
      </c>
      <c r="E137" s="1">
        <v>382.49</v>
      </c>
      <c r="G137" s="1">
        <f t="shared" ref="G137:G200" si="34">D137-E137</f>
        <v>33.896999999999991</v>
      </c>
      <c r="H137" s="1">
        <f t="shared" ref="H137:H200" si="35">B137-C137</f>
        <v>0.25600000000000023</v>
      </c>
      <c r="I137" s="2">
        <f t="shared" ref="I137:I200" si="36">D137-((D137/100)*I$8)</f>
        <v>399.73151999999999</v>
      </c>
      <c r="J137" s="2">
        <f t="shared" ref="J137:J200" si="37">D137-((D137/100)*J$8)</f>
        <v>391.40377999999998</v>
      </c>
      <c r="K137" s="2">
        <f t="shared" ref="K137:K200" si="38">D137-((D137/100)*K$8)</f>
        <v>383.07603999999998</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195.43289561540175</v>
      </c>
      <c r="P137" s="11">
        <f t="shared" ref="P137:P200" si="43">IF(O137&lt;&gt;"",O137-B137,"")</f>
        <v>19.816895615401734</v>
      </c>
      <c r="Q137" s="1">
        <f t="shared" ref="Q137:Q200" si="44">O137-P137</f>
        <v>175.61600000000001</v>
      </c>
      <c r="S137" s="14" t="str">
        <f t="shared" ref="S137:S200" si="45">IF(ROUND(B137,3)=ROUND(Q137,3),"A","B")</f>
        <v>A</v>
      </c>
      <c r="U137" s="1">
        <f t="shared" ref="U137:U200" si="46">B137</f>
        <v>175.61600000000001</v>
      </c>
      <c r="V137" s="1">
        <f t="shared" ref="V137:V200" si="47">E137</f>
        <v>382.49</v>
      </c>
      <c r="W137" s="1">
        <f t="shared" ref="W137:W200" si="48">P137</f>
        <v>19.816895615401734</v>
      </c>
      <c r="X137" s="20">
        <f t="shared" ref="X137:X200" si="49">W137*X$6</f>
        <v>8.6203495926997533</v>
      </c>
      <c r="Y137" s="22">
        <f t="shared" ref="Y137:Y200" si="50">L137</f>
        <v>3</v>
      </c>
      <c r="AA137" s="47"/>
    </row>
    <row r="138" spans="1:34" hidden="1" x14ac:dyDescent="0.25">
      <c r="A138" s="57" t="s">
        <v>39</v>
      </c>
      <c r="B138" s="1">
        <v>177.40799999999999</v>
      </c>
      <c r="C138" s="1">
        <v>177.024</v>
      </c>
      <c r="D138" s="1">
        <v>418.096</v>
      </c>
      <c r="E138" s="1">
        <v>383.87299999999999</v>
      </c>
      <c r="G138" s="1">
        <f t="shared" si="34"/>
        <v>34.223000000000013</v>
      </c>
      <c r="H138" s="1">
        <f t="shared" si="35"/>
        <v>0.38399999999998613</v>
      </c>
      <c r="I138" s="2">
        <f t="shared" si="36"/>
        <v>401.37216000000001</v>
      </c>
      <c r="J138" s="2">
        <f t="shared" si="37"/>
        <v>393.01024000000001</v>
      </c>
      <c r="K138" s="2">
        <f t="shared" si="38"/>
        <v>384.64832000000001</v>
      </c>
      <c r="L138" s="10">
        <f t="shared" si="39"/>
        <v>3</v>
      </c>
      <c r="M138" s="73" t="str">
        <f t="shared" si="40"/>
        <v/>
      </c>
      <c r="N138">
        <f t="shared" si="41"/>
        <v>3</v>
      </c>
      <c r="O138" s="12">
        <f t="shared" si="42"/>
        <v>197.42710883596703</v>
      </c>
      <c r="P138" s="11">
        <f t="shared" si="43"/>
        <v>20.019108835967046</v>
      </c>
      <c r="Q138" s="1">
        <f t="shared" si="44"/>
        <v>177.40799999999999</v>
      </c>
      <c r="S138" s="14" t="str">
        <f t="shared" si="45"/>
        <v>A</v>
      </c>
      <c r="U138" s="1">
        <f t="shared" si="46"/>
        <v>177.40799999999999</v>
      </c>
      <c r="V138" s="1">
        <f t="shared" si="47"/>
        <v>383.87299999999999</v>
      </c>
      <c r="W138" s="1">
        <f t="shared" si="48"/>
        <v>20.019108835967046</v>
      </c>
      <c r="X138" s="20">
        <f t="shared" si="49"/>
        <v>8.7083123436456642</v>
      </c>
      <c r="Y138" s="22">
        <f t="shared" si="50"/>
        <v>3</v>
      </c>
      <c r="AA138" s="47"/>
    </row>
    <row r="139" spans="1:34" hidden="1" x14ac:dyDescent="0.25">
      <c r="A139" s="57" t="s">
        <v>39</v>
      </c>
      <c r="B139" s="1">
        <v>188.928</v>
      </c>
      <c r="C139" s="1">
        <v>188.54400000000001</v>
      </c>
      <c r="D139" s="1">
        <v>421.86700000000002</v>
      </c>
      <c r="E139" s="1">
        <v>381.54899999999998</v>
      </c>
      <c r="G139" s="1">
        <f t="shared" si="34"/>
        <v>40.31800000000004</v>
      </c>
      <c r="H139" s="1">
        <f t="shared" si="35"/>
        <v>0.38399999999998613</v>
      </c>
      <c r="I139" s="2">
        <f t="shared" si="36"/>
        <v>404.99232000000001</v>
      </c>
      <c r="J139" s="2">
        <f t="shared" si="37"/>
        <v>396.55498</v>
      </c>
      <c r="K139" s="2">
        <f t="shared" si="38"/>
        <v>388.11763999999999</v>
      </c>
      <c r="L139" s="10">
        <f t="shared" si="39"/>
        <v>0</v>
      </c>
      <c r="M139" s="73">
        <f t="shared" si="40"/>
        <v>0</v>
      </c>
      <c r="N139">
        <f t="shared" si="41"/>
        <v>0</v>
      </c>
      <c r="O139" s="12">
        <f t="shared" si="42"/>
        <v>188.928</v>
      </c>
      <c r="P139" s="11">
        <f t="shared" si="43"/>
        <v>0</v>
      </c>
      <c r="Q139" s="1">
        <f t="shared" si="44"/>
        <v>188.928</v>
      </c>
      <c r="S139" s="14" t="str">
        <f t="shared" si="45"/>
        <v>A</v>
      </c>
      <c r="U139" s="1">
        <f t="shared" si="46"/>
        <v>188.928</v>
      </c>
      <c r="V139" s="1">
        <f t="shared" si="47"/>
        <v>381.54899999999998</v>
      </c>
      <c r="W139" s="1">
        <f t="shared" si="48"/>
        <v>0</v>
      </c>
      <c r="X139" s="20">
        <f t="shared" si="49"/>
        <v>0</v>
      </c>
      <c r="Y139" s="22">
        <f t="shared" si="50"/>
        <v>0</v>
      </c>
      <c r="AA139" s="47"/>
    </row>
    <row r="140" spans="1:34" hidden="1" x14ac:dyDescent="0.25">
      <c r="A140" s="57" t="s">
        <v>39</v>
      </c>
      <c r="B140" s="1">
        <v>199.68</v>
      </c>
      <c r="C140" s="1">
        <v>199.29599999999999</v>
      </c>
      <c r="D140" s="1">
        <v>422.964</v>
      </c>
      <c r="E140" s="1">
        <v>382.52800000000002</v>
      </c>
      <c r="G140" s="1">
        <f t="shared" si="34"/>
        <v>40.435999999999979</v>
      </c>
      <c r="H140" s="1">
        <f t="shared" si="35"/>
        <v>0.38400000000001455</v>
      </c>
      <c r="I140" s="2">
        <f t="shared" si="36"/>
        <v>406.04543999999999</v>
      </c>
      <c r="J140" s="2">
        <f t="shared" si="37"/>
        <v>397.58616000000001</v>
      </c>
      <c r="K140" s="2">
        <f t="shared" si="38"/>
        <v>389.12688000000003</v>
      </c>
      <c r="L140" s="10">
        <f t="shared" si="39"/>
        <v>0</v>
      </c>
      <c r="M140" s="73" t="str">
        <f t="shared" si="40"/>
        <v/>
      </c>
      <c r="N140">
        <f t="shared" si="41"/>
        <v>0</v>
      </c>
      <c r="O140" s="12">
        <f t="shared" si="42"/>
        <v>199.68</v>
      </c>
      <c r="P140" s="11">
        <f t="shared" si="43"/>
        <v>0</v>
      </c>
      <c r="Q140" s="1">
        <f t="shared" si="44"/>
        <v>199.68</v>
      </c>
      <c r="S140" s="14" t="str">
        <f t="shared" si="45"/>
        <v>A</v>
      </c>
      <c r="U140" s="1">
        <f t="shared" si="46"/>
        <v>199.68</v>
      </c>
      <c r="V140" s="1">
        <f t="shared" si="47"/>
        <v>382.52800000000002</v>
      </c>
      <c r="W140" s="1">
        <f t="shared" si="48"/>
        <v>0</v>
      </c>
      <c r="X140" s="20">
        <f t="shared" si="49"/>
        <v>0</v>
      </c>
      <c r="Y140" s="22">
        <f t="shared" si="50"/>
        <v>0</v>
      </c>
      <c r="AA140" s="47"/>
    </row>
    <row r="141" spans="1:34" hidden="1" x14ac:dyDescent="0.25">
      <c r="A141" s="57" t="s">
        <v>39</v>
      </c>
      <c r="B141" s="1">
        <v>183.68</v>
      </c>
      <c r="C141" s="1">
        <v>183.16800000000001</v>
      </c>
      <c r="D141" s="1">
        <v>423.23899999999998</v>
      </c>
      <c r="E141" s="1">
        <v>382.863</v>
      </c>
      <c r="G141" s="1">
        <f t="shared" si="34"/>
        <v>40.375999999999976</v>
      </c>
      <c r="H141" s="1">
        <f t="shared" si="35"/>
        <v>0.51200000000000045</v>
      </c>
      <c r="I141" s="2">
        <f t="shared" si="36"/>
        <v>406.30944</v>
      </c>
      <c r="J141" s="2">
        <f t="shared" si="37"/>
        <v>397.84465999999998</v>
      </c>
      <c r="K141" s="2">
        <f t="shared" si="38"/>
        <v>389.37987999999996</v>
      </c>
      <c r="L141" s="10">
        <f t="shared" si="39"/>
        <v>0</v>
      </c>
      <c r="M141" s="73" t="str">
        <f t="shared" si="40"/>
        <v/>
      </c>
      <c r="N141">
        <f t="shared" si="41"/>
        <v>0</v>
      </c>
      <c r="O141" s="12">
        <f t="shared" si="42"/>
        <v>183.68</v>
      </c>
      <c r="P141" s="11">
        <f t="shared" si="43"/>
        <v>0</v>
      </c>
      <c r="Q141" s="1">
        <f t="shared" si="44"/>
        <v>183.68</v>
      </c>
      <c r="S141" s="14" t="str">
        <f t="shared" si="45"/>
        <v>A</v>
      </c>
      <c r="U141" s="1">
        <f t="shared" si="46"/>
        <v>183.68</v>
      </c>
      <c r="V141" s="1">
        <f t="shared" si="47"/>
        <v>382.863</v>
      </c>
      <c r="W141" s="1">
        <f t="shared" si="48"/>
        <v>0</v>
      </c>
      <c r="X141" s="20">
        <f t="shared" si="49"/>
        <v>0</v>
      </c>
      <c r="Y141" s="22">
        <f t="shared" si="50"/>
        <v>0</v>
      </c>
      <c r="AA141" s="47"/>
    </row>
    <row r="142" spans="1:34" hidden="1" x14ac:dyDescent="0.25">
      <c r="A142" s="57" t="s">
        <v>39</v>
      </c>
      <c r="B142" s="1">
        <v>208.768</v>
      </c>
      <c r="C142" s="1">
        <v>208.256</v>
      </c>
      <c r="D142" s="1">
        <v>422.97899999999998</v>
      </c>
      <c r="E142" s="1">
        <v>382.48</v>
      </c>
      <c r="G142" s="1">
        <f t="shared" si="34"/>
        <v>40.498999999999967</v>
      </c>
      <c r="H142" s="1">
        <f t="shared" si="35"/>
        <v>0.51200000000000045</v>
      </c>
      <c r="I142" s="2">
        <f t="shared" si="36"/>
        <v>406.05984000000001</v>
      </c>
      <c r="J142" s="2">
        <f t="shared" si="37"/>
        <v>397.60025999999999</v>
      </c>
      <c r="K142" s="2">
        <f t="shared" si="38"/>
        <v>389.14067999999997</v>
      </c>
      <c r="L142" s="10">
        <f t="shared" si="39"/>
        <v>0</v>
      </c>
      <c r="M142" s="73" t="str">
        <f t="shared" si="40"/>
        <v/>
      </c>
      <c r="N142">
        <f t="shared" si="41"/>
        <v>0</v>
      </c>
      <c r="O142" s="12">
        <f t="shared" si="42"/>
        <v>208.768</v>
      </c>
      <c r="P142" s="11">
        <f t="shared" si="43"/>
        <v>0</v>
      </c>
      <c r="Q142" s="1">
        <f t="shared" si="44"/>
        <v>208.768</v>
      </c>
      <c r="S142" s="14" t="str">
        <f t="shared" si="45"/>
        <v>A</v>
      </c>
      <c r="U142" s="1">
        <f t="shared" si="46"/>
        <v>208.768</v>
      </c>
      <c r="V142" s="1">
        <f t="shared" si="47"/>
        <v>382.48</v>
      </c>
      <c r="W142" s="1">
        <f t="shared" si="48"/>
        <v>0</v>
      </c>
      <c r="X142" s="20">
        <f t="shared" si="49"/>
        <v>0</v>
      </c>
      <c r="Y142" s="22">
        <f t="shared" si="50"/>
        <v>0</v>
      </c>
      <c r="AA142" s="47"/>
    </row>
    <row r="143" spans="1:34" hidden="1" x14ac:dyDescent="0.25">
      <c r="A143" s="57" t="s">
        <v>39</v>
      </c>
      <c r="B143" s="1">
        <v>219.26400000000001</v>
      </c>
      <c r="C143" s="1">
        <v>218.624</v>
      </c>
      <c r="D143" s="1">
        <v>424.37400000000002</v>
      </c>
      <c r="E143" s="1">
        <v>383.70100000000002</v>
      </c>
      <c r="G143" s="1">
        <f t="shared" si="34"/>
        <v>40.673000000000002</v>
      </c>
      <c r="H143" s="1">
        <f t="shared" si="35"/>
        <v>0.64000000000001478</v>
      </c>
      <c r="I143" s="2">
        <f t="shared" si="36"/>
        <v>407.39904000000001</v>
      </c>
      <c r="J143" s="2">
        <f t="shared" si="37"/>
        <v>398.91156000000001</v>
      </c>
      <c r="K143" s="2">
        <f t="shared" si="38"/>
        <v>390.42408</v>
      </c>
      <c r="L143" s="10">
        <f t="shared" si="39"/>
        <v>0</v>
      </c>
      <c r="M143" s="73" t="str">
        <f t="shared" si="40"/>
        <v/>
      </c>
      <c r="N143">
        <f t="shared" si="41"/>
        <v>0</v>
      </c>
      <c r="O143" s="12">
        <f t="shared" si="42"/>
        <v>219.26400000000001</v>
      </c>
      <c r="P143" s="11">
        <f t="shared" si="43"/>
        <v>0</v>
      </c>
      <c r="Q143" s="1">
        <f t="shared" si="44"/>
        <v>219.26400000000001</v>
      </c>
      <c r="S143" s="14" t="str">
        <f t="shared" si="45"/>
        <v>A</v>
      </c>
      <c r="U143" s="1">
        <f t="shared" si="46"/>
        <v>219.26400000000001</v>
      </c>
      <c r="V143" s="1">
        <f t="shared" si="47"/>
        <v>383.70100000000002</v>
      </c>
      <c r="W143" s="1">
        <f t="shared" si="48"/>
        <v>0</v>
      </c>
      <c r="X143" s="20">
        <f t="shared" si="49"/>
        <v>0</v>
      </c>
      <c r="Y143" s="22">
        <f t="shared" si="50"/>
        <v>0</v>
      </c>
      <c r="AA143" s="47"/>
    </row>
    <row r="144" spans="1:34" hidden="1" x14ac:dyDescent="0.25">
      <c r="A144" s="57" t="s">
        <v>39</v>
      </c>
      <c r="B144" s="1">
        <v>203.52</v>
      </c>
      <c r="C144" s="1">
        <v>203.00800000000001</v>
      </c>
      <c r="D144" s="1">
        <v>425.42200000000003</v>
      </c>
      <c r="E144" s="1">
        <v>384.70699999999999</v>
      </c>
      <c r="G144" s="1">
        <f t="shared" si="34"/>
        <v>40.715000000000032</v>
      </c>
      <c r="H144" s="1">
        <f t="shared" si="35"/>
        <v>0.51200000000000045</v>
      </c>
      <c r="I144" s="2">
        <f t="shared" si="36"/>
        <v>408.40512000000001</v>
      </c>
      <c r="J144" s="2">
        <f t="shared" si="37"/>
        <v>399.89668</v>
      </c>
      <c r="K144" s="2">
        <f t="shared" si="38"/>
        <v>391.38824</v>
      </c>
      <c r="L144" s="10">
        <f t="shared" si="39"/>
        <v>0</v>
      </c>
      <c r="M144" s="73" t="str">
        <f t="shared" si="40"/>
        <v/>
      </c>
      <c r="N144">
        <f t="shared" si="41"/>
        <v>0</v>
      </c>
      <c r="O144" s="12">
        <f t="shared" si="42"/>
        <v>203.52</v>
      </c>
      <c r="P144" s="11">
        <f t="shared" si="43"/>
        <v>0</v>
      </c>
      <c r="Q144" s="1">
        <f t="shared" si="44"/>
        <v>203.52</v>
      </c>
      <c r="S144" s="14" t="str">
        <f t="shared" si="45"/>
        <v>A</v>
      </c>
      <c r="U144" s="1">
        <f t="shared" si="46"/>
        <v>203.52</v>
      </c>
      <c r="V144" s="1">
        <f t="shared" si="47"/>
        <v>384.70699999999999</v>
      </c>
      <c r="W144" s="1">
        <f t="shared" si="48"/>
        <v>0</v>
      </c>
      <c r="X144" s="20">
        <f t="shared" si="49"/>
        <v>0</v>
      </c>
      <c r="Y144" s="22">
        <f t="shared" si="50"/>
        <v>0</v>
      </c>
      <c r="AA144" s="47"/>
    </row>
    <row r="145" spans="1:34" hidden="1" x14ac:dyDescent="0.25">
      <c r="A145" s="57" t="s">
        <v>39</v>
      </c>
      <c r="B145" s="1">
        <v>184.19200000000001</v>
      </c>
      <c r="C145" s="1">
        <v>183.68</v>
      </c>
      <c r="D145" s="1">
        <v>422.279</v>
      </c>
      <c r="E145" s="1">
        <v>381.90100000000001</v>
      </c>
      <c r="G145" s="1">
        <f t="shared" si="34"/>
        <v>40.377999999999986</v>
      </c>
      <c r="H145" s="1">
        <f t="shared" si="35"/>
        <v>0.51200000000000045</v>
      </c>
      <c r="I145" s="2">
        <f t="shared" si="36"/>
        <v>405.38783999999998</v>
      </c>
      <c r="J145" s="2">
        <f t="shared" si="37"/>
        <v>396.94225999999998</v>
      </c>
      <c r="K145" s="2">
        <f t="shared" si="38"/>
        <v>388.49667999999997</v>
      </c>
      <c r="L145" s="10">
        <f t="shared" si="39"/>
        <v>0</v>
      </c>
      <c r="M145" s="73" t="str">
        <f t="shared" si="40"/>
        <v/>
      </c>
      <c r="N145">
        <f t="shared" si="41"/>
        <v>0</v>
      </c>
      <c r="O145" s="12">
        <f t="shared" si="42"/>
        <v>184.19200000000001</v>
      </c>
      <c r="P145" s="11">
        <f t="shared" si="43"/>
        <v>0</v>
      </c>
      <c r="Q145" s="1">
        <f t="shared" si="44"/>
        <v>184.19200000000001</v>
      </c>
      <c r="S145" s="14" t="str">
        <f t="shared" si="45"/>
        <v>A</v>
      </c>
      <c r="U145" s="1">
        <f t="shared" si="46"/>
        <v>184.19200000000001</v>
      </c>
      <c r="V145" s="1">
        <f t="shared" si="47"/>
        <v>381.90100000000001</v>
      </c>
      <c r="W145" s="1">
        <f t="shared" si="48"/>
        <v>0</v>
      </c>
      <c r="X145" s="20">
        <f t="shared" si="49"/>
        <v>0</v>
      </c>
      <c r="Y145" s="22">
        <f t="shared" si="50"/>
        <v>0</v>
      </c>
      <c r="AA145" s="47"/>
    </row>
    <row r="146" spans="1:34" hidden="1" x14ac:dyDescent="0.25">
      <c r="A146" s="57" t="s">
        <v>39</v>
      </c>
      <c r="B146" s="1">
        <v>169.34399999999999</v>
      </c>
      <c r="C146" s="1">
        <v>168.96</v>
      </c>
      <c r="D146" s="1">
        <v>422.34500000000003</v>
      </c>
      <c r="E146" s="1">
        <v>381.976</v>
      </c>
      <c r="G146" s="1">
        <f t="shared" si="34"/>
        <v>40.369000000000028</v>
      </c>
      <c r="H146" s="1">
        <f t="shared" si="35"/>
        <v>0.38399999999998613</v>
      </c>
      <c r="I146" s="2">
        <f t="shared" si="36"/>
        <v>405.45120000000003</v>
      </c>
      <c r="J146" s="2">
        <f t="shared" si="37"/>
        <v>397.0043</v>
      </c>
      <c r="K146" s="2">
        <f t="shared" si="38"/>
        <v>388.55740000000003</v>
      </c>
      <c r="L146" s="10">
        <f t="shared" si="39"/>
        <v>0</v>
      </c>
      <c r="M146" s="73" t="str">
        <f t="shared" si="40"/>
        <v/>
      </c>
      <c r="N146">
        <f t="shared" si="41"/>
        <v>0</v>
      </c>
      <c r="O146" s="12">
        <f t="shared" si="42"/>
        <v>169.34399999999999</v>
      </c>
      <c r="P146" s="11">
        <f t="shared" si="43"/>
        <v>0</v>
      </c>
      <c r="Q146" s="1">
        <f t="shared" si="44"/>
        <v>169.34399999999999</v>
      </c>
      <c r="S146" s="14" t="str">
        <f t="shared" si="45"/>
        <v>A</v>
      </c>
      <c r="U146" s="1">
        <f t="shared" si="46"/>
        <v>169.34399999999999</v>
      </c>
      <c r="V146" s="1">
        <f t="shared" si="47"/>
        <v>381.976</v>
      </c>
      <c r="W146" s="1">
        <f t="shared" si="48"/>
        <v>0</v>
      </c>
      <c r="X146" s="20">
        <f t="shared" si="49"/>
        <v>0</v>
      </c>
      <c r="Y146" s="22">
        <f t="shared" si="50"/>
        <v>0</v>
      </c>
      <c r="AA146" s="47"/>
    </row>
    <row r="147" spans="1:34" hidden="1" x14ac:dyDescent="0.25">
      <c r="A147" s="57" t="s">
        <v>39</v>
      </c>
      <c r="B147" s="1">
        <v>163.19999999999999</v>
      </c>
      <c r="C147" s="1">
        <v>162.816</v>
      </c>
      <c r="D147" s="1">
        <v>421.08300000000003</v>
      </c>
      <c r="E147" s="1">
        <v>381.18700000000001</v>
      </c>
      <c r="G147" s="1">
        <f t="shared" si="34"/>
        <v>39.896000000000015</v>
      </c>
      <c r="H147" s="1">
        <f t="shared" si="35"/>
        <v>0.38399999999998613</v>
      </c>
      <c r="I147" s="2">
        <f t="shared" si="36"/>
        <v>404.23968000000002</v>
      </c>
      <c r="J147" s="2">
        <f t="shared" si="37"/>
        <v>395.81802000000005</v>
      </c>
      <c r="K147" s="2">
        <f t="shared" si="38"/>
        <v>387.39636000000002</v>
      </c>
      <c r="L147" s="10">
        <f t="shared" si="39"/>
        <v>0</v>
      </c>
      <c r="M147" s="73" t="str">
        <f t="shared" si="40"/>
        <v/>
      </c>
      <c r="N147">
        <f t="shared" si="41"/>
        <v>0</v>
      </c>
      <c r="O147" s="12">
        <f t="shared" si="42"/>
        <v>163.19999999999999</v>
      </c>
      <c r="P147" s="11">
        <f t="shared" si="43"/>
        <v>0</v>
      </c>
      <c r="Q147" s="1">
        <f t="shared" si="44"/>
        <v>163.19999999999999</v>
      </c>
      <c r="S147" s="14" t="str">
        <f t="shared" si="45"/>
        <v>A</v>
      </c>
      <c r="U147" s="1">
        <f t="shared" si="46"/>
        <v>163.19999999999999</v>
      </c>
      <c r="V147" s="1">
        <f t="shared" si="47"/>
        <v>381.18700000000001</v>
      </c>
      <c r="W147" s="1">
        <f t="shared" si="48"/>
        <v>0</v>
      </c>
      <c r="X147" s="20">
        <f t="shared" si="49"/>
        <v>0</v>
      </c>
      <c r="Y147" s="22">
        <f t="shared" si="50"/>
        <v>0</v>
      </c>
      <c r="AA147" s="47"/>
    </row>
    <row r="148" spans="1:34" hidden="1" x14ac:dyDescent="0.25">
      <c r="A148" s="57" t="s">
        <v>39</v>
      </c>
      <c r="B148" s="1">
        <v>151.04</v>
      </c>
      <c r="C148" s="1">
        <v>150.52799999999999</v>
      </c>
      <c r="D148" s="1">
        <v>418.81099999999998</v>
      </c>
      <c r="E148" s="1">
        <v>381.00799999999998</v>
      </c>
      <c r="G148" s="1">
        <f t="shared" si="34"/>
        <v>37.802999999999997</v>
      </c>
      <c r="H148" s="1">
        <f t="shared" si="35"/>
        <v>0.51200000000000045</v>
      </c>
      <c r="I148" s="2">
        <f t="shared" si="36"/>
        <v>402.05856</v>
      </c>
      <c r="J148" s="2">
        <f t="shared" si="37"/>
        <v>393.68233999999995</v>
      </c>
      <c r="K148" s="2">
        <f t="shared" si="38"/>
        <v>385.30611999999996</v>
      </c>
      <c r="L148" s="10">
        <f t="shared" si="39"/>
        <v>3</v>
      </c>
      <c r="M148" s="73">
        <f t="shared" si="40"/>
        <v>3</v>
      </c>
      <c r="N148">
        <f t="shared" si="41"/>
        <v>3</v>
      </c>
      <c r="O148" s="12">
        <f t="shared" si="42"/>
        <v>168.08368573336301</v>
      </c>
      <c r="P148" s="11">
        <f t="shared" si="43"/>
        <v>17.04368573336302</v>
      </c>
      <c r="Q148" s="1">
        <f t="shared" si="44"/>
        <v>151.04</v>
      </c>
      <c r="S148" s="14" t="str">
        <f t="shared" si="45"/>
        <v>A</v>
      </c>
      <c r="U148" s="1">
        <f t="shared" si="46"/>
        <v>151.04</v>
      </c>
      <c r="V148" s="1">
        <f t="shared" si="47"/>
        <v>381.00799999999998</v>
      </c>
      <c r="W148" s="1">
        <f t="shared" si="48"/>
        <v>17.04368573336302</v>
      </c>
      <c r="X148" s="20">
        <f t="shared" si="49"/>
        <v>7.4140032940129137</v>
      </c>
      <c r="Y148" s="22">
        <f t="shared" si="50"/>
        <v>3</v>
      </c>
      <c r="AA148" s="47"/>
    </row>
    <row r="149" spans="1:34" hidden="1" x14ac:dyDescent="0.25">
      <c r="A149" s="57" t="s">
        <v>39</v>
      </c>
      <c r="B149" s="1">
        <v>160.512</v>
      </c>
      <c r="C149" s="1">
        <v>160.12799999999999</v>
      </c>
      <c r="D149" s="1">
        <v>421.19900000000001</v>
      </c>
      <c r="E149" s="1">
        <v>380.90499999999997</v>
      </c>
      <c r="G149" s="1">
        <f t="shared" si="34"/>
        <v>40.29400000000004</v>
      </c>
      <c r="H149" s="1">
        <f t="shared" si="35"/>
        <v>0.38400000000001455</v>
      </c>
      <c r="I149" s="2">
        <f t="shared" si="36"/>
        <v>404.35104000000001</v>
      </c>
      <c r="J149" s="2">
        <f t="shared" si="37"/>
        <v>395.92705999999998</v>
      </c>
      <c r="K149" s="2">
        <f t="shared" si="38"/>
        <v>387.50308000000001</v>
      </c>
      <c r="L149" s="10">
        <f t="shared" si="39"/>
        <v>0</v>
      </c>
      <c r="M149" s="73">
        <f t="shared" si="40"/>
        <v>0</v>
      </c>
      <c r="N149">
        <f t="shared" si="41"/>
        <v>0</v>
      </c>
      <c r="O149" s="12">
        <f t="shared" si="42"/>
        <v>160.512</v>
      </c>
      <c r="P149" s="11">
        <f t="shared" si="43"/>
        <v>0</v>
      </c>
      <c r="Q149" s="1">
        <f t="shared" si="44"/>
        <v>160.512</v>
      </c>
      <c r="S149" s="14" t="str">
        <f t="shared" si="45"/>
        <v>A</v>
      </c>
      <c r="U149" s="1">
        <f t="shared" si="46"/>
        <v>160.512</v>
      </c>
      <c r="V149" s="1">
        <f t="shared" si="47"/>
        <v>380.90499999999997</v>
      </c>
      <c r="W149" s="1">
        <f t="shared" si="48"/>
        <v>0</v>
      </c>
      <c r="X149" s="20">
        <f t="shared" si="49"/>
        <v>0</v>
      </c>
      <c r="Y149" s="22">
        <f t="shared" si="50"/>
        <v>0</v>
      </c>
      <c r="AA149" s="47"/>
    </row>
    <row r="150" spans="1:34" hidden="1" x14ac:dyDescent="0.25">
      <c r="A150" s="57" t="s">
        <v>39</v>
      </c>
      <c r="B150" s="1">
        <v>153.21600000000001</v>
      </c>
      <c r="C150" s="1">
        <v>152.83199999999999</v>
      </c>
      <c r="D150" s="1">
        <v>422.375</v>
      </c>
      <c r="E150" s="1">
        <v>382.00700000000001</v>
      </c>
      <c r="G150" s="1">
        <f t="shared" si="34"/>
        <v>40.367999999999995</v>
      </c>
      <c r="H150" s="1">
        <f t="shared" si="35"/>
        <v>0.38400000000001455</v>
      </c>
      <c r="I150" s="2">
        <f t="shared" si="36"/>
        <v>405.48</v>
      </c>
      <c r="J150" s="2">
        <f t="shared" si="37"/>
        <v>397.03250000000003</v>
      </c>
      <c r="K150" s="2">
        <f t="shared" si="38"/>
        <v>388.58499999999998</v>
      </c>
      <c r="L150" s="10">
        <f t="shared" si="39"/>
        <v>0</v>
      </c>
      <c r="M150" s="73" t="str">
        <f t="shared" si="40"/>
        <v/>
      </c>
      <c r="N150">
        <f t="shared" si="41"/>
        <v>0</v>
      </c>
      <c r="O150" s="12">
        <f t="shared" si="42"/>
        <v>153.21600000000001</v>
      </c>
      <c r="P150" s="11">
        <f t="shared" si="43"/>
        <v>0</v>
      </c>
      <c r="Q150" s="1">
        <f t="shared" si="44"/>
        <v>153.21600000000001</v>
      </c>
      <c r="S150" s="14" t="str">
        <f t="shared" si="45"/>
        <v>A</v>
      </c>
      <c r="U150" s="1">
        <f t="shared" si="46"/>
        <v>153.21600000000001</v>
      </c>
      <c r="V150" s="1">
        <f t="shared" si="47"/>
        <v>382.00700000000001</v>
      </c>
      <c r="W150" s="1">
        <f t="shared" si="48"/>
        <v>0</v>
      </c>
      <c r="X150" s="20">
        <f t="shared" si="49"/>
        <v>0</v>
      </c>
      <c r="Y150" s="22">
        <f t="shared" si="50"/>
        <v>0</v>
      </c>
      <c r="AA150" s="47"/>
    </row>
    <row r="151" spans="1:34" hidden="1" x14ac:dyDescent="0.25">
      <c r="A151" s="57" t="s">
        <v>39</v>
      </c>
      <c r="B151" s="1">
        <v>117.88800000000001</v>
      </c>
      <c r="C151" s="1">
        <v>117.63200000000001</v>
      </c>
      <c r="D151" s="1">
        <v>422.63200000000001</v>
      </c>
      <c r="E151" s="1">
        <v>382.44299999999998</v>
      </c>
      <c r="G151" s="1">
        <f t="shared" si="34"/>
        <v>40.189000000000021</v>
      </c>
      <c r="H151" s="1">
        <f t="shared" si="35"/>
        <v>0.25600000000000023</v>
      </c>
      <c r="I151" s="2">
        <f t="shared" si="36"/>
        <v>405.72672</v>
      </c>
      <c r="J151" s="2">
        <f t="shared" si="37"/>
        <v>397.27408000000003</v>
      </c>
      <c r="K151" s="2">
        <f t="shared" si="38"/>
        <v>388.82144</v>
      </c>
      <c r="L151" s="10">
        <f t="shared" si="39"/>
        <v>0</v>
      </c>
      <c r="M151" s="73" t="str">
        <f t="shared" si="40"/>
        <v/>
      </c>
      <c r="N151">
        <f t="shared" si="41"/>
        <v>0</v>
      </c>
      <c r="O151" s="12">
        <f t="shared" si="42"/>
        <v>117.88800000000001</v>
      </c>
      <c r="P151" s="11">
        <f t="shared" si="43"/>
        <v>0</v>
      </c>
      <c r="Q151" s="1">
        <f t="shared" si="44"/>
        <v>117.88800000000001</v>
      </c>
      <c r="S151" s="14" t="str">
        <f t="shared" si="45"/>
        <v>A</v>
      </c>
      <c r="U151" s="1">
        <f t="shared" si="46"/>
        <v>117.88800000000001</v>
      </c>
      <c r="V151" s="1">
        <f t="shared" si="47"/>
        <v>382.44299999999998</v>
      </c>
      <c r="W151" s="1">
        <f t="shared" si="48"/>
        <v>0</v>
      </c>
      <c r="X151" s="20">
        <f t="shared" si="49"/>
        <v>0</v>
      </c>
      <c r="Y151" s="22">
        <f t="shared" si="50"/>
        <v>0</v>
      </c>
      <c r="AA151" s="47"/>
    </row>
    <row r="152" spans="1:34" hidden="1" x14ac:dyDescent="0.25">
      <c r="A152" s="57" t="s">
        <v>39</v>
      </c>
      <c r="B152" s="1">
        <v>76.543999999999997</v>
      </c>
      <c r="C152" s="1">
        <v>76.287999999999997</v>
      </c>
      <c r="D152" s="1">
        <v>421.05599999999998</v>
      </c>
      <c r="E152" s="1">
        <v>381.142</v>
      </c>
      <c r="G152" s="1">
        <f t="shared" si="34"/>
        <v>39.913999999999987</v>
      </c>
      <c r="H152" s="1">
        <f t="shared" si="35"/>
        <v>0.25600000000000023</v>
      </c>
      <c r="I152" s="2">
        <f t="shared" si="36"/>
        <v>404.21375999999998</v>
      </c>
      <c r="J152" s="2">
        <f t="shared" si="37"/>
        <v>395.79264000000001</v>
      </c>
      <c r="K152" s="2">
        <f t="shared" si="38"/>
        <v>387.37151999999998</v>
      </c>
      <c r="L152" s="10">
        <f t="shared" si="39"/>
        <v>0</v>
      </c>
      <c r="M152" s="73" t="str">
        <f t="shared" si="40"/>
        <v/>
      </c>
      <c r="N152">
        <f t="shared" si="41"/>
        <v>0</v>
      </c>
      <c r="O152" s="12">
        <f t="shared" si="42"/>
        <v>76.543999999999997</v>
      </c>
      <c r="P152" s="11">
        <f t="shared" si="43"/>
        <v>0</v>
      </c>
      <c r="Q152" s="1">
        <f t="shared" si="44"/>
        <v>76.543999999999997</v>
      </c>
      <c r="S152" s="14" t="str">
        <f t="shared" si="45"/>
        <v>A</v>
      </c>
      <c r="U152" s="1">
        <f t="shared" si="46"/>
        <v>76.543999999999997</v>
      </c>
      <c r="V152" s="1">
        <f t="shared" si="47"/>
        <v>381.142</v>
      </c>
      <c r="W152" s="1">
        <f t="shared" si="48"/>
        <v>0</v>
      </c>
      <c r="X152" s="20">
        <f t="shared" si="49"/>
        <v>0</v>
      </c>
      <c r="Y152" s="22">
        <f t="shared" si="50"/>
        <v>0</v>
      </c>
      <c r="AA152" s="47"/>
    </row>
    <row r="153" spans="1:34" x14ac:dyDescent="0.25">
      <c r="A153" s="57" t="s">
        <v>39</v>
      </c>
      <c r="B153" s="1">
        <v>60.671999999999997</v>
      </c>
      <c r="C153" s="1">
        <v>60.415999999999997</v>
      </c>
      <c r="D153" s="1">
        <v>421.28199999999998</v>
      </c>
      <c r="E153" s="1">
        <v>381.40100000000001</v>
      </c>
      <c r="G153" s="1">
        <f t="shared" si="34"/>
        <v>39.880999999999972</v>
      </c>
      <c r="H153" s="1">
        <f t="shared" si="35"/>
        <v>0.25600000000000023</v>
      </c>
      <c r="I153" s="2">
        <f t="shared" si="36"/>
        <v>404.43072000000001</v>
      </c>
      <c r="J153" s="2">
        <f t="shared" si="37"/>
        <v>396.00507999999996</v>
      </c>
      <c r="K153" s="2">
        <f t="shared" si="38"/>
        <v>387.57943999999998</v>
      </c>
      <c r="L153" s="10">
        <f t="shared" si="39"/>
        <v>0</v>
      </c>
      <c r="M153" s="73" t="str">
        <f t="shared" si="40"/>
        <v/>
      </c>
      <c r="N153">
        <f t="shared" si="41"/>
        <v>0</v>
      </c>
      <c r="O153" s="12">
        <f t="shared" si="42"/>
        <v>60.671999999999997</v>
      </c>
      <c r="P153" s="11">
        <f t="shared" si="43"/>
        <v>0</v>
      </c>
      <c r="Q153" s="1">
        <f t="shared" si="44"/>
        <v>60.671999999999997</v>
      </c>
      <c r="S153" s="14" t="str">
        <f t="shared" si="45"/>
        <v>A</v>
      </c>
      <c r="U153" s="1">
        <f t="shared" si="46"/>
        <v>60.671999999999997</v>
      </c>
      <c r="V153" s="1">
        <f t="shared" si="47"/>
        <v>381.40100000000001</v>
      </c>
      <c r="W153" s="1">
        <f t="shared" si="48"/>
        <v>0</v>
      </c>
      <c r="X153" s="20">
        <f t="shared" si="49"/>
        <v>0</v>
      </c>
      <c r="Y153" s="22">
        <f t="shared" si="50"/>
        <v>0</v>
      </c>
      <c r="Z153" s="32" t="s">
        <v>40</v>
      </c>
      <c r="AA153" s="47"/>
      <c r="AB153" s="32" t="str">
        <f>A153</f>
        <v>JJJJ-MM-TT SS:MM:SS</v>
      </c>
      <c r="AC153" s="1">
        <f>SUM(U153:U176)</f>
        <v>3470.4639999999995</v>
      </c>
      <c r="AD153" s="1">
        <f>AVERAGE(V153:V176)</f>
        <v>381.80204166666658</v>
      </c>
      <c r="AE153" s="1">
        <f>SUM(W153:W176)</f>
        <v>40.052661473403049</v>
      </c>
      <c r="AF153" s="1">
        <f>SUM(X153:X176)</f>
        <v>17.422907740930327</v>
      </c>
      <c r="AG153" s="35">
        <f>AVERAGE(Y153:Y176)</f>
        <v>0.25</v>
      </c>
      <c r="AH153" s="37" t="e">
        <f>DAY(A153)</f>
        <v>#VALUE!</v>
      </c>
    </row>
    <row r="154" spans="1:34" hidden="1" x14ac:dyDescent="0.25">
      <c r="A154" s="57" t="s">
        <v>39</v>
      </c>
      <c r="B154" s="1">
        <v>61.44</v>
      </c>
      <c r="C154" s="1">
        <v>61.183999999999997</v>
      </c>
      <c r="D154" s="1">
        <v>421.06599999999997</v>
      </c>
      <c r="E154" s="1">
        <v>381.209</v>
      </c>
      <c r="G154" s="1">
        <f t="shared" si="34"/>
        <v>39.856999999999971</v>
      </c>
      <c r="H154" s="1">
        <f t="shared" si="35"/>
        <v>0.25600000000000023</v>
      </c>
      <c r="I154" s="2">
        <f t="shared" si="36"/>
        <v>404.22335999999996</v>
      </c>
      <c r="J154" s="2">
        <f t="shared" si="37"/>
        <v>395.80203999999998</v>
      </c>
      <c r="K154" s="2">
        <f t="shared" si="38"/>
        <v>387.38072</v>
      </c>
      <c r="L154" s="10">
        <f t="shared" si="39"/>
        <v>0</v>
      </c>
      <c r="M154" s="73" t="str">
        <f t="shared" si="40"/>
        <v/>
      </c>
      <c r="N154">
        <f t="shared" si="41"/>
        <v>0</v>
      </c>
      <c r="O154" s="12">
        <f t="shared" si="42"/>
        <v>61.44</v>
      </c>
      <c r="P154" s="11">
        <f t="shared" si="43"/>
        <v>0</v>
      </c>
      <c r="Q154" s="1">
        <f t="shared" si="44"/>
        <v>61.44</v>
      </c>
      <c r="S154" s="14" t="str">
        <f t="shared" si="45"/>
        <v>A</v>
      </c>
      <c r="U154" s="1">
        <f t="shared" si="46"/>
        <v>61.44</v>
      </c>
      <c r="V154" s="1">
        <f t="shared" si="47"/>
        <v>381.209</v>
      </c>
      <c r="W154" s="1">
        <f t="shared" si="48"/>
        <v>0</v>
      </c>
      <c r="X154" s="20">
        <f t="shared" si="49"/>
        <v>0</v>
      </c>
      <c r="Y154" s="22">
        <f t="shared" si="50"/>
        <v>0</v>
      </c>
      <c r="AA154" s="47"/>
    </row>
    <row r="155" spans="1:34" hidden="1" x14ac:dyDescent="0.25">
      <c r="A155" s="57" t="s">
        <v>39</v>
      </c>
      <c r="B155" s="1">
        <v>61.055999999999997</v>
      </c>
      <c r="C155" s="1">
        <v>60.8</v>
      </c>
      <c r="D155" s="1">
        <v>421.39600000000002</v>
      </c>
      <c r="E155" s="1">
        <v>381.51400000000001</v>
      </c>
      <c r="G155" s="1">
        <f t="shared" si="34"/>
        <v>39.882000000000005</v>
      </c>
      <c r="H155" s="1">
        <f t="shared" si="35"/>
        <v>0.25600000000000023</v>
      </c>
      <c r="I155" s="2">
        <f t="shared" si="36"/>
        <v>404.54016000000001</v>
      </c>
      <c r="J155" s="2">
        <f t="shared" si="37"/>
        <v>396.11224000000004</v>
      </c>
      <c r="K155" s="2">
        <f t="shared" si="38"/>
        <v>387.68432000000001</v>
      </c>
      <c r="L155" s="10">
        <f t="shared" si="39"/>
        <v>0</v>
      </c>
      <c r="M155" s="73" t="str">
        <f t="shared" si="40"/>
        <v/>
      </c>
      <c r="N155">
        <f t="shared" si="41"/>
        <v>0</v>
      </c>
      <c r="O155" s="12">
        <f t="shared" si="42"/>
        <v>61.055999999999997</v>
      </c>
      <c r="P155" s="11">
        <f t="shared" si="43"/>
        <v>0</v>
      </c>
      <c r="Q155" s="1">
        <f t="shared" si="44"/>
        <v>61.055999999999997</v>
      </c>
      <c r="S155" s="14" t="str">
        <f t="shared" si="45"/>
        <v>A</v>
      </c>
      <c r="U155" s="1">
        <f t="shared" si="46"/>
        <v>61.055999999999997</v>
      </c>
      <c r="V155" s="1">
        <f t="shared" si="47"/>
        <v>381.51400000000001</v>
      </c>
      <c r="W155" s="1">
        <f t="shared" si="48"/>
        <v>0</v>
      </c>
      <c r="X155" s="20">
        <f t="shared" si="49"/>
        <v>0</v>
      </c>
      <c r="Y155" s="22">
        <f t="shared" si="50"/>
        <v>0</v>
      </c>
      <c r="AA155" s="47"/>
    </row>
    <row r="156" spans="1:34" hidden="1" x14ac:dyDescent="0.25">
      <c r="A156" s="57" t="s">
        <v>39</v>
      </c>
      <c r="B156" s="1">
        <v>57.6</v>
      </c>
      <c r="C156" s="1">
        <v>57.344000000000001</v>
      </c>
      <c r="D156" s="1">
        <v>421.6</v>
      </c>
      <c r="E156" s="1">
        <v>381.726</v>
      </c>
      <c r="G156" s="1">
        <f t="shared" si="34"/>
        <v>39.874000000000024</v>
      </c>
      <c r="H156" s="1">
        <f t="shared" si="35"/>
        <v>0.25600000000000023</v>
      </c>
      <c r="I156" s="2">
        <f t="shared" si="36"/>
        <v>404.73600000000005</v>
      </c>
      <c r="J156" s="2">
        <f t="shared" si="37"/>
        <v>396.30400000000003</v>
      </c>
      <c r="K156" s="2">
        <f t="shared" si="38"/>
        <v>387.87200000000001</v>
      </c>
      <c r="L156" s="10">
        <f t="shared" si="39"/>
        <v>0</v>
      </c>
      <c r="M156" s="73" t="str">
        <f t="shared" si="40"/>
        <v/>
      </c>
      <c r="N156">
        <f t="shared" si="41"/>
        <v>0</v>
      </c>
      <c r="O156" s="12">
        <f t="shared" si="42"/>
        <v>57.6</v>
      </c>
      <c r="P156" s="11">
        <f t="shared" si="43"/>
        <v>0</v>
      </c>
      <c r="Q156" s="1">
        <f t="shared" si="44"/>
        <v>57.6</v>
      </c>
      <c r="S156" s="14" t="str">
        <f t="shared" si="45"/>
        <v>A</v>
      </c>
      <c r="U156" s="1">
        <f t="shared" si="46"/>
        <v>57.6</v>
      </c>
      <c r="V156" s="1">
        <f t="shared" si="47"/>
        <v>381.726</v>
      </c>
      <c r="W156" s="1">
        <f t="shared" si="48"/>
        <v>0</v>
      </c>
      <c r="X156" s="20">
        <f t="shared" si="49"/>
        <v>0</v>
      </c>
      <c r="Y156" s="22">
        <f t="shared" si="50"/>
        <v>0</v>
      </c>
      <c r="AA156" s="47"/>
    </row>
    <row r="157" spans="1:34" hidden="1" x14ac:dyDescent="0.25">
      <c r="A157" s="57" t="s">
        <v>39</v>
      </c>
      <c r="B157" s="1">
        <v>55.167999999999999</v>
      </c>
      <c r="C157" s="1">
        <v>54.911999999999999</v>
      </c>
      <c r="D157" s="1">
        <v>421.084</v>
      </c>
      <c r="E157" s="1">
        <v>381.27</v>
      </c>
      <c r="G157" s="1">
        <f t="shared" si="34"/>
        <v>39.814000000000021</v>
      </c>
      <c r="H157" s="1">
        <f t="shared" si="35"/>
        <v>0.25600000000000023</v>
      </c>
      <c r="I157" s="2">
        <f t="shared" si="36"/>
        <v>404.24063999999998</v>
      </c>
      <c r="J157" s="2">
        <f t="shared" si="37"/>
        <v>395.81896</v>
      </c>
      <c r="K157" s="2">
        <f t="shared" si="38"/>
        <v>387.39728000000002</v>
      </c>
      <c r="L157" s="10">
        <f t="shared" si="39"/>
        <v>0</v>
      </c>
      <c r="M157" s="73" t="str">
        <f t="shared" si="40"/>
        <v/>
      </c>
      <c r="N157">
        <f t="shared" si="41"/>
        <v>0</v>
      </c>
      <c r="O157" s="12">
        <f t="shared" si="42"/>
        <v>55.167999999999999</v>
      </c>
      <c r="P157" s="11">
        <f t="shared" si="43"/>
        <v>0</v>
      </c>
      <c r="Q157" s="1">
        <f t="shared" si="44"/>
        <v>55.167999999999999</v>
      </c>
      <c r="S157" s="14" t="str">
        <f t="shared" si="45"/>
        <v>A</v>
      </c>
      <c r="U157" s="1">
        <f t="shared" si="46"/>
        <v>55.167999999999999</v>
      </c>
      <c r="V157" s="1">
        <f t="shared" si="47"/>
        <v>381.27</v>
      </c>
      <c r="W157" s="1">
        <f t="shared" si="48"/>
        <v>0</v>
      </c>
      <c r="X157" s="20">
        <f t="shared" si="49"/>
        <v>0</v>
      </c>
      <c r="Y157" s="22">
        <f t="shared" si="50"/>
        <v>0</v>
      </c>
      <c r="AA157" s="47"/>
    </row>
    <row r="158" spans="1:34" hidden="1" x14ac:dyDescent="0.25">
      <c r="A158" s="57" t="s">
        <v>39</v>
      </c>
      <c r="B158" s="1">
        <v>77.823999999999998</v>
      </c>
      <c r="C158" s="1">
        <v>77.695999999999998</v>
      </c>
      <c r="D158" s="1">
        <v>418.84399999999999</v>
      </c>
      <c r="E158" s="1">
        <v>379.24</v>
      </c>
      <c r="G158" s="1">
        <f t="shared" si="34"/>
        <v>39.603999999999985</v>
      </c>
      <c r="H158" s="1">
        <f t="shared" si="35"/>
        <v>0.12800000000000011</v>
      </c>
      <c r="I158" s="2">
        <f t="shared" si="36"/>
        <v>402.09023999999999</v>
      </c>
      <c r="J158" s="2">
        <f t="shared" si="37"/>
        <v>393.71335999999997</v>
      </c>
      <c r="K158" s="2">
        <f t="shared" si="38"/>
        <v>385.33647999999999</v>
      </c>
      <c r="L158" s="10">
        <f t="shared" si="39"/>
        <v>0</v>
      </c>
      <c r="M158" s="73" t="str">
        <f t="shared" si="40"/>
        <v/>
      </c>
      <c r="N158">
        <f t="shared" si="41"/>
        <v>0</v>
      </c>
      <c r="O158" s="12">
        <f t="shared" si="42"/>
        <v>77.823999999999998</v>
      </c>
      <c r="P158" s="11">
        <f t="shared" si="43"/>
        <v>0</v>
      </c>
      <c r="Q158" s="1">
        <f t="shared" si="44"/>
        <v>77.823999999999998</v>
      </c>
      <c r="S158" s="14" t="str">
        <f t="shared" si="45"/>
        <v>A</v>
      </c>
      <c r="U158" s="1">
        <f t="shared" si="46"/>
        <v>77.823999999999998</v>
      </c>
      <c r="V158" s="1">
        <f t="shared" si="47"/>
        <v>379.24</v>
      </c>
      <c r="W158" s="1">
        <f t="shared" si="48"/>
        <v>0</v>
      </c>
      <c r="X158" s="20">
        <f t="shared" si="49"/>
        <v>0</v>
      </c>
      <c r="Y158" s="22">
        <f t="shared" si="50"/>
        <v>0</v>
      </c>
      <c r="AA158" s="47"/>
    </row>
    <row r="159" spans="1:34" hidden="1" x14ac:dyDescent="0.25">
      <c r="A159" s="57" t="s">
        <v>39</v>
      </c>
      <c r="B159" s="1">
        <v>120.96</v>
      </c>
      <c r="C159" s="1">
        <v>120.57599999999999</v>
      </c>
      <c r="D159" s="1">
        <v>419.529</v>
      </c>
      <c r="E159" s="1">
        <v>380.22800000000001</v>
      </c>
      <c r="G159" s="1">
        <f t="shared" si="34"/>
        <v>39.300999999999988</v>
      </c>
      <c r="H159" s="1">
        <f t="shared" si="35"/>
        <v>0.38400000000000034</v>
      </c>
      <c r="I159" s="2">
        <f t="shared" si="36"/>
        <v>402.74784</v>
      </c>
      <c r="J159" s="2">
        <f t="shared" si="37"/>
        <v>394.35726</v>
      </c>
      <c r="K159" s="2">
        <f t="shared" si="38"/>
        <v>385.96668</v>
      </c>
      <c r="L159" s="10">
        <f t="shared" si="39"/>
        <v>0</v>
      </c>
      <c r="M159" s="73" t="str">
        <f t="shared" si="40"/>
        <v/>
      </c>
      <c r="N159">
        <f t="shared" si="41"/>
        <v>0</v>
      </c>
      <c r="O159" s="12">
        <f t="shared" si="42"/>
        <v>120.96</v>
      </c>
      <c r="P159" s="11">
        <f t="shared" si="43"/>
        <v>0</v>
      </c>
      <c r="Q159" s="1">
        <f t="shared" si="44"/>
        <v>120.96</v>
      </c>
      <c r="S159" s="14" t="str">
        <f t="shared" si="45"/>
        <v>A</v>
      </c>
      <c r="U159" s="1">
        <f t="shared" si="46"/>
        <v>120.96</v>
      </c>
      <c r="V159" s="1">
        <f t="shared" si="47"/>
        <v>380.22800000000001</v>
      </c>
      <c r="W159" s="1">
        <f t="shared" si="48"/>
        <v>0</v>
      </c>
      <c r="X159" s="20">
        <f t="shared" si="49"/>
        <v>0</v>
      </c>
      <c r="Y159" s="22">
        <f t="shared" si="50"/>
        <v>0</v>
      </c>
      <c r="AA159" s="47"/>
    </row>
    <row r="160" spans="1:34" hidden="1" x14ac:dyDescent="0.25">
      <c r="A160" s="57" t="s">
        <v>39</v>
      </c>
      <c r="B160" s="1">
        <v>173.44</v>
      </c>
      <c r="C160" s="1">
        <v>173.05600000000001</v>
      </c>
      <c r="D160" s="1">
        <v>418.76499999999999</v>
      </c>
      <c r="E160" s="1">
        <v>380.88200000000001</v>
      </c>
      <c r="G160" s="1">
        <f t="shared" si="34"/>
        <v>37.882999999999981</v>
      </c>
      <c r="H160" s="1">
        <f t="shared" si="35"/>
        <v>0.38399999999998613</v>
      </c>
      <c r="I160" s="2">
        <f t="shared" si="36"/>
        <v>402.01439999999997</v>
      </c>
      <c r="J160" s="2">
        <f t="shared" si="37"/>
        <v>393.63909999999998</v>
      </c>
      <c r="K160" s="2">
        <f t="shared" si="38"/>
        <v>385.2638</v>
      </c>
      <c r="L160" s="10">
        <f t="shared" si="39"/>
        <v>3</v>
      </c>
      <c r="M160" s="73">
        <f t="shared" si="40"/>
        <v>3</v>
      </c>
      <c r="N160">
        <f t="shared" si="41"/>
        <v>3</v>
      </c>
      <c r="O160" s="12">
        <f t="shared" si="42"/>
        <v>193.01135099042955</v>
      </c>
      <c r="P160" s="11">
        <f t="shared" si="43"/>
        <v>19.571350990429551</v>
      </c>
      <c r="Q160" s="1">
        <f t="shared" si="44"/>
        <v>173.44</v>
      </c>
      <c r="S160" s="14" t="str">
        <f t="shared" si="45"/>
        <v>A</v>
      </c>
      <c r="U160" s="1">
        <f t="shared" si="46"/>
        <v>173.44</v>
      </c>
      <c r="V160" s="1">
        <f t="shared" si="47"/>
        <v>380.88200000000001</v>
      </c>
      <c r="W160" s="1">
        <f t="shared" si="48"/>
        <v>19.571350990429551</v>
      </c>
      <c r="X160" s="20">
        <f t="shared" si="49"/>
        <v>8.5135376808368548</v>
      </c>
      <c r="Y160" s="22">
        <f t="shared" si="50"/>
        <v>3</v>
      </c>
      <c r="AA160" s="47"/>
    </row>
    <row r="161" spans="1:27" hidden="1" x14ac:dyDescent="0.25">
      <c r="A161" s="57" t="s">
        <v>39</v>
      </c>
      <c r="B161" s="1">
        <v>183.29599999999999</v>
      </c>
      <c r="C161" s="1">
        <v>182.78399999999999</v>
      </c>
      <c r="D161" s="1">
        <v>421.87599999999998</v>
      </c>
      <c r="E161" s="1">
        <v>381.55500000000001</v>
      </c>
      <c r="G161" s="1">
        <f t="shared" si="34"/>
        <v>40.32099999999997</v>
      </c>
      <c r="H161" s="1">
        <f t="shared" si="35"/>
        <v>0.51200000000000045</v>
      </c>
      <c r="I161" s="2">
        <f t="shared" si="36"/>
        <v>405.00095999999996</v>
      </c>
      <c r="J161" s="2">
        <f t="shared" si="37"/>
        <v>396.56343999999996</v>
      </c>
      <c r="K161" s="2">
        <f t="shared" si="38"/>
        <v>388.12591999999995</v>
      </c>
      <c r="L161" s="10">
        <f t="shared" si="39"/>
        <v>0</v>
      </c>
      <c r="M161" s="73">
        <f t="shared" si="40"/>
        <v>0</v>
      </c>
      <c r="N161">
        <f t="shared" si="41"/>
        <v>0</v>
      </c>
      <c r="O161" s="12">
        <f t="shared" si="42"/>
        <v>183.29599999999999</v>
      </c>
      <c r="P161" s="11">
        <f t="shared" si="43"/>
        <v>0</v>
      </c>
      <c r="Q161" s="1">
        <f t="shared" si="44"/>
        <v>183.29599999999999</v>
      </c>
      <c r="S161" s="14" t="str">
        <f t="shared" si="45"/>
        <v>A</v>
      </c>
      <c r="U161" s="1">
        <f t="shared" si="46"/>
        <v>183.29599999999999</v>
      </c>
      <c r="V161" s="1">
        <f t="shared" si="47"/>
        <v>381.55500000000001</v>
      </c>
      <c r="W161" s="1">
        <f t="shared" si="48"/>
        <v>0</v>
      </c>
      <c r="X161" s="20">
        <f t="shared" si="49"/>
        <v>0</v>
      </c>
      <c r="Y161" s="22">
        <f t="shared" si="50"/>
        <v>0</v>
      </c>
      <c r="AA161" s="47"/>
    </row>
    <row r="162" spans="1:27" hidden="1" x14ac:dyDescent="0.25">
      <c r="A162" s="57" t="s">
        <v>39</v>
      </c>
      <c r="B162" s="1">
        <v>171.392</v>
      </c>
      <c r="C162" s="1">
        <v>171.00800000000001</v>
      </c>
      <c r="D162" s="1">
        <v>422.78</v>
      </c>
      <c r="E162" s="1">
        <v>382.42599999999999</v>
      </c>
      <c r="G162" s="1">
        <f t="shared" si="34"/>
        <v>40.353999999999985</v>
      </c>
      <c r="H162" s="1">
        <f t="shared" si="35"/>
        <v>0.38399999999998613</v>
      </c>
      <c r="I162" s="2">
        <f t="shared" si="36"/>
        <v>405.86879999999996</v>
      </c>
      <c r="J162" s="2">
        <f t="shared" si="37"/>
        <v>397.41319999999996</v>
      </c>
      <c r="K162" s="2">
        <f t="shared" si="38"/>
        <v>388.95759999999996</v>
      </c>
      <c r="L162" s="10">
        <f t="shared" si="39"/>
        <v>0</v>
      </c>
      <c r="M162" s="73" t="str">
        <f t="shared" si="40"/>
        <v/>
      </c>
      <c r="N162">
        <f t="shared" si="41"/>
        <v>0</v>
      </c>
      <c r="O162" s="12">
        <f t="shared" si="42"/>
        <v>171.392</v>
      </c>
      <c r="P162" s="11">
        <f t="shared" si="43"/>
        <v>0</v>
      </c>
      <c r="Q162" s="1">
        <f t="shared" si="44"/>
        <v>171.392</v>
      </c>
      <c r="S162" s="14" t="str">
        <f t="shared" si="45"/>
        <v>A</v>
      </c>
      <c r="U162" s="1">
        <f t="shared" si="46"/>
        <v>171.392</v>
      </c>
      <c r="V162" s="1">
        <f t="shared" si="47"/>
        <v>382.42599999999999</v>
      </c>
      <c r="W162" s="1">
        <f t="shared" si="48"/>
        <v>0</v>
      </c>
      <c r="X162" s="20">
        <f t="shared" si="49"/>
        <v>0</v>
      </c>
      <c r="Y162" s="22">
        <f t="shared" si="50"/>
        <v>0</v>
      </c>
      <c r="AA162" s="47"/>
    </row>
    <row r="163" spans="1:27" hidden="1" x14ac:dyDescent="0.25">
      <c r="A163" s="57" t="s">
        <v>39</v>
      </c>
      <c r="B163" s="1">
        <v>189.56800000000001</v>
      </c>
      <c r="C163" s="1">
        <v>189.05600000000001</v>
      </c>
      <c r="D163" s="1">
        <v>423.20699999999999</v>
      </c>
      <c r="E163" s="1">
        <v>382.774</v>
      </c>
      <c r="G163" s="1">
        <f t="shared" si="34"/>
        <v>40.432999999999993</v>
      </c>
      <c r="H163" s="1">
        <f t="shared" si="35"/>
        <v>0.51200000000000045</v>
      </c>
      <c r="I163" s="2">
        <f t="shared" si="36"/>
        <v>406.27872000000002</v>
      </c>
      <c r="J163" s="2">
        <f t="shared" si="37"/>
        <v>397.81457999999998</v>
      </c>
      <c r="K163" s="2">
        <f t="shared" si="38"/>
        <v>389.35043999999999</v>
      </c>
      <c r="L163" s="10">
        <f t="shared" si="39"/>
        <v>0</v>
      </c>
      <c r="M163" s="73" t="str">
        <f t="shared" si="40"/>
        <v/>
      </c>
      <c r="N163">
        <f t="shared" si="41"/>
        <v>0</v>
      </c>
      <c r="O163" s="12">
        <f t="shared" si="42"/>
        <v>189.56800000000001</v>
      </c>
      <c r="P163" s="11">
        <f t="shared" si="43"/>
        <v>0</v>
      </c>
      <c r="Q163" s="1">
        <f t="shared" si="44"/>
        <v>189.56800000000001</v>
      </c>
      <c r="S163" s="14" t="str">
        <f t="shared" si="45"/>
        <v>A</v>
      </c>
      <c r="U163" s="1">
        <f t="shared" si="46"/>
        <v>189.56800000000001</v>
      </c>
      <c r="V163" s="1">
        <f t="shared" si="47"/>
        <v>382.774</v>
      </c>
      <c r="W163" s="1">
        <f t="shared" si="48"/>
        <v>0</v>
      </c>
      <c r="X163" s="20">
        <f t="shared" si="49"/>
        <v>0</v>
      </c>
      <c r="Y163" s="22">
        <f t="shared" si="50"/>
        <v>0</v>
      </c>
      <c r="AA163" s="47"/>
    </row>
    <row r="164" spans="1:27" hidden="1" x14ac:dyDescent="0.25">
      <c r="A164" s="57" t="s">
        <v>39</v>
      </c>
      <c r="B164" s="1">
        <v>193.15199999999999</v>
      </c>
      <c r="C164" s="1">
        <v>192.768</v>
      </c>
      <c r="D164" s="1">
        <v>423.95</v>
      </c>
      <c r="E164" s="1">
        <v>383.471</v>
      </c>
      <c r="G164" s="1">
        <f t="shared" si="34"/>
        <v>40.478999999999985</v>
      </c>
      <c r="H164" s="1">
        <f t="shared" si="35"/>
        <v>0.38399999999998613</v>
      </c>
      <c r="I164" s="2">
        <f t="shared" si="36"/>
        <v>406.99199999999996</v>
      </c>
      <c r="J164" s="2">
        <f t="shared" si="37"/>
        <v>398.51299999999998</v>
      </c>
      <c r="K164" s="2">
        <f t="shared" si="38"/>
        <v>390.03399999999999</v>
      </c>
      <c r="L164" s="10">
        <f t="shared" si="39"/>
        <v>0</v>
      </c>
      <c r="M164" s="73" t="str">
        <f t="shared" si="40"/>
        <v/>
      </c>
      <c r="N164">
        <f t="shared" si="41"/>
        <v>0</v>
      </c>
      <c r="O164" s="12">
        <f t="shared" si="42"/>
        <v>193.15199999999999</v>
      </c>
      <c r="P164" s="11">
        <f t="shared" si="43"/>
        <v>0</v>
      </c>
      <c r="Q164" s="1">
        <f t="shared" si="44"/>
        <v>193.15199999999999</v>
      </c>
      <c r="S164" s="14" t="str">
        <f t="shared" si="45"/>
        <v>A</v>
      </c>
      <c r="U164" s="1">
        <f t="shared" si="46"/>
        <v>193.15199999999999</v>
      </c>
      <c r="V164" s="1">
        <f t="shared" si="47"/>
        <v>383.471</v>
      </c>
      <c r="W164" s="1">
        <f t="shared" si="48"/>
        <v>0</v>
      </c>
      <c r="X164" s="20">
        <f t="shared" si="49"/>
        <v>0</v>
      </c>
      <c r="Y164" s="22">
        <f t="shared" si="50"/>
        <v>0</v>
      </c>
      <c r="AA164" s="47"/>
    </row>
    <row r="165" spans="1:27" hidden="1" x14ac:dyDescent="0.25">
      <c r="A165" s="57" t="s">
        <v>39</v>
      </c>
      <c r="B165" s="1">
        <v>192.768</v>
      </c>
      <c r="C165" s="1">
        <v>192.256</v>
      </c>
      <c r="D165" s="1">
        <v>424.96100000000001</v>
      </c>
      <c r="E165" s="1">
        <v>384.416</v>
      </c>
      <c r="G165" s="1">
        <f t="shared" si="34"/>
        <v>40.545000000000016</v>
      </c>
      <c r="H165" s="1">
        <f t="shared" si="35"/>
        <v>0.51200000000000045</v>
      </c>
      <c r="I165" s="2">
        <f t="shared" si="36"/>
        <v>407.96256</v>
      </c>
      <c r="J165" s="2">
        <f t="shared" si="37"/>
        <v>399.46334000000002</v>
      </c>
      <c r="K165" s="2">
        <f t="shared" si="38"/>
        <v>390.96411999999998</v>
      </c>
      <c r="L165" s="10">
        <f t="shared" si="39"/>
        <v>0</v>
      </c>
      <c r="M165" s="73" t="str">
        <f t="shared" si="40"/>
        <v/>
      </c>
      <c r="N165">
        <f t="shared" si="41"/>
        <v>0</v>
      </c>
      <c r="O165" s="12">
        <f t="shared" si="42"/>
        <v>192.768</v>
      </c>
      <c r="P165" s="11">
        <f t="shared" si="43"/>
        <v>0</v>
      </c>
      <c r="Q165" s="1">
        <f t="shared" si="44"/>
        <v>192.768</v>
      </c>
      <c r="S165" s="14" t="str">
        <f t="shared" si="45"/>
        <v>A</v>
      </c>
      <c r="U165" s="1">
        <f t="shared" si="46"/>
        <v>192.768</v>
      </c>
      <c r="V165" s="1">
        <f t="shared" si="47"/>
        <v>384.416</v>
      </c>
      <c r="W165" s="1">
        <f t="shared" si="48"/>
        <v>0</v>
      </c>
      <c r="X165" s="20">
        <f t="shared" si="49"/>
        <v>0</v>
      </c>
      <c r="Y165" s="22">
        <f t="shared" si="50"/>
        <v>0</v>
      </c>
      <c r="AA165" s="47"/>
    </row>
    <row r="166" spans="1:27" hidden="1" x14ac:dyDescent="0.25">
      <c r="A166" s="57" t="s">
        <v>39</v>
      </c>
      <c r="B166" s="1">
        <v>211.71199999999999</v>
      </c>
      <c r="C166" s="1">
        <v>211.072</v>
      </c>
      <c r="D166" s="1">
        <v>422.91</v>
      </c>
      <c r="E166" s="1">
        <v>382.47199999999998</v>
      </c>
      <c r="G166" s="1">
        <f t="shared" si="34"/>
        <v>40.438000000000045</v>
      </c>
      <c r="H166" s="1">
        <f t="shared" si="35"/>
        <v>0.63999999999998636</v>
      </c>
      <c r="I166" s="2">
        <f t="shared" si="36"/>
        <v>405.99360000000001</v>
      </c>
      <c r="J166" s="2">
        <f t="shared" si="37"/>
        <v>397.53540000000004</v>
      </c>
      <c r="K166" s="2">
        <f t="shared" si="38"/>
        <v>389.0772</v>
      </c>
      <c r="L166" s="10">
        <f t="shared" si="39"/>
        <v>0</v>
      </c>
      <c r="M166" s="73" t="str">
        <f t="shared" si="40"/>
        <v/>
      </c>
      <c r="N166">
        <f t="shared" si="41"/>
        <v>0</v>
      </c>
      <c r="O166" s="12">
        <f t="shared" si="42"/>
        <v>211.71199999999999</v>
      </c>
      <c r="P166" s="11">
        <f t="shared" si="43"/>
        <v>0</v>
      </c>
      <c r="Q166" s="1">
        <f t="shared" si="44"/>
        <v>211.71199999999999</v>
      </c>
      <c r="S166" s="14" t="str">
        <f t="shared" si="45"/>
        <v>A</v>
      </c>
      <c r="U166" s="1">
        <f t="shared" si="46"/>
        <v>211.71199999999999</v>
      </c>
      <c r="V166" s="1">
        <f t="shared" si="47"/>
        <v>382.47199999999998</v>
      </c>
      <c r="W166" s="1">
        <f t="shared" si="48"/>
        <v>0</v>
      </c>
      <c r="X166" s="20">
        <f t="shared" si="49"/>
        <v>0</v>
      </c>
      <c r="Y166" s="22">
        <f t="shared" si="50"/>
        <v>0</v>
      </c>
      <c r="AA166" s="47"/>
    </row>
    <row r="167" spans="1:27" hidden="1" x14ac:dyDescent="0.25">
      <c r="A167" s="57" t="s">
        <v>39</v>
      </c>
      <c r="B167" s="1">
        <v>222.208</v>
      </c>
      <c r="C167" s="1">
        <v>221.696</v>
      </c>
      <c r="D167" s="1">
        <v>423.13200000000001</v>
      </c>
      <c r="E167" s="1">
        <v>382.61099999999999</v>
      </c>
      <c r="G167" s="1">
        <f t="shared" si="34"/>
        <v>40.521000000000015</v>
      </c>
      <c r="H167" s="1">
        <f t="shared" si="35"/>
        <v>0.51200000000000045</v>
      </c>
      <c r="I167" s="2">
        <f t="shared" si="36"/>
        <v>406.20672000000002</v>
      </c>
      <c r="J167" s="2">
        <f t="shared" si="37"/>
        <v>397.74408</v>
      </c>
      <c r="K167" s="2">
        <f t="shared" si="38"/>
        <v>389.28143999999998</v>
      </c>
      <c r="L167" s="10">
        <f t="shared" si="39"/>
        <v>0</v>
      </c>
      <c r="M167" s="73" t="str">
        <f t="shared" si="40"/>
        <v/>
      </c>
      <c r="N167">
        <f t="shared" si="41"/>
        <v>0</v>
      </c>
      <c r="O167" s="12">
        <f t="shared" si="42"/>
        <v>222.208</v>
      </c>
      <c r="P167" s="11">
        <f t="shared" si="43"/>
        <v>0</v>
      </c>
      <c r="Q167" s="1">
        <f t="shared" si="44"/>
        <v>222.208</v>
      </c>
      <c r="S167" s="14" t="str">
        <f t="shared" si="45"/>
        <v>A</v>
      </c>
      <c r="U167" s="1">
        <f t="shared" si="46"/>
        <v>222.208</v>
      </c>
      <c r="V167" s="1">
        <f t="shared" si="47"/>
        <v>382.61099999999999</v>
      </c>
      <c r="W167" s="1">
        <f t="shared" si="48"/>
        <v>0</v>
      </c>
      <c r="X167" s="20">
        <f t="shared" si="49"/>
        <v>0</v>
      </c>
      <c r="Y167" s="22">
        <f t="shared" si="50"/>
        <v>0</v>
      </c>
      <c r="AA167" s="47"/>
    </row>
    <row r="168" spans="1:27" hidden="1" x14ac:dyDescent="0.25">
      <c r="A168" s="57" t="s">
        <v>39</v>
      </c>
      <c r="B168" s="1">
        <v>198.78399999999999</v>
      </c>
      <c r="C168" s="1">
        <v>198.27199999999999</v>
      </c>
      <c r="D168" s="1">
        <v>425.03500000000003</v>
      </c>
      <c r="E168" s="1">
        <v>384.363</v>
      </c>
      <c r="G168" s="1">
        <f t="shared" si="34"/>
        <v>40.672000000000025</v>
      </c>
      <c r="H168" s="1">
        <f t="shared" si="35"/>
        <v>0.51200000000000045</v>
      </c>
      <c r="I168" s="2">
        <f t="shared" si="36"/>
        <v>408.03360000000004</v>
      </c>
      <c r="J168" s="2">
        <f t="shared" si="37"/>
        <v>399.53290000000004</v>
      </c>
      <c r="K168" s="2">
        <f t="shared" si="38"/>
        <v>391.03220000000005</v>
      </c>
      <c r="L168" s="10">
        <f t="shared" si="39"/>
        <v>0</v>
      </c>
      <c r="M168" s="73" t="str">
        <f t="shared" si="40"/>
        <v/>
      </c>
      <c r="N168">
        <f t="shared" si="41"/>
        <v>0</v>
      </c>
      <c r="O168" s="12">
        <f t="shared" si="42"/>
        <v>198.78399999999999</v>
      </c>
      <c r="P168" s="11">
        <f t="shared" si="43"/>
        <v>0</v>
      </c>
      <c r="Q168" s="1">
        <f t="shared" si="44"/>
        <v>198.78399999999999</v>
      </c>
      <c r="S168" s="14" t="str">
        <f t="shared" si="45"/>
        <v>A</v>
      </c>
      <c r="U168" s="1">
        <f t="shared" si="46"/>
        <v>198.78399999999999</v>
      </c>
      <c r="V168" s="1">
        <f t="shared" si="47"/>
        <v>384.363</v>
      </c>
      <c r="W168" s="1">
        <f t="shared" si="48"/>
        <v>0</v>
      </c>
      <c r="X168" s="20">
        <f t="shared" si="49"/>
        <v>0</v>
      </c>
      <c r="Y168" s="22">
        <f t="shared" si="50"/>
        <v>0</v>
      </c>
      <c r="AA168" s="47"/>
    </row>
    <row r="169" spans="1:27" hidden="1" x14ac:dyDescent="0.25">
      <c r="A169" s="57" t="s">
        <v>39</v>
      </c>
      <c r="B169" s="1">
        <v>209.024</v>
      </c>
      <c r="C169" s="1">
        <v>208.38399999999999</v>
      </c>
      <c r="D169" s="1">
        <v>420.94499999999999</v>
      </c>
      <c r="E169" s="1">
        <v>380.589</v>
      </c>
      <c r="G169" s="1">
        <f t="shared" si="34"/>
        <v>40.355999999999995</v>
      </c>
      <c r="H169" s="1">
        <f t="shared" si="35"/>
        <v>0.64000000000001478</v>
      </c>
      <c r="I169" s="2">
        <f t="shared" si="36"/>
        <v>404.10719999999998</v>
      </c>
      <c r="J169" s="2">
        <f t="shared" si="37"/>
        <v>395.68829999999997</v>
      </c>
      <c r="K169" s="2">
        <f t="shared" si="38"/>
        <v>387.26940000000002</v>
      </c>
      <c r="L169" s="10">
        <f t="shared" si="39"/>
        <v>0</v>
      </c>
      <c r="M169" s="73" t="str">
        <f t="shared" si="40"/>
        <v/>
      </c>
      <c r="N169">
        <f t="shared" si="41"/>
        <v>0</v>
      </c>
      <c r="O169" s="12">
        <f t="shared" si="42"/>
        <v>209.024</v>
      </c>
      <c r="P169" s="11">
        <f t="shared" si="43"/>
        <v>0</v>
      </c>
      <c r="Q169" s="1">
        <f t="shared" si="44"/>
        <v>209.024</v>
      </c>
      <c r="S169" s="14" t="str">
        <f t="shared" si="45"/>
        <v>A</v>
      </c>
      <c r="U169" s="1">
        <f t="shared" si="46"/>
        <v>209.024</v>
      </c>
      <c r="V169" s="1">
        <f t="shared" si="47"/>
        <v>380.589</v>
      </c>
      <c r="W169" s="1">
        <f t="shared" si="48"/>
        <v>0</v>
      </c>
      <c r="X169" s="20">
        <f t="shared" si="49"/>
        <v>0</v>
      </c>
      <c r="Y169" s="22">
        <f t="shared" si="50"/>
        <v>0</v>
      </c>
      <c r="AA169" s="47"/>
    </row>
    <row r="170" spans="1:27" hidden="1" x14ac:dyDescent="0.25">
      <c r="A170" s="57" t="s">
        <v>39</v>
      </c>
      <c r="B170" s="1">
        <v>181.50399999999999</v>
      </c>
      <c r="C170" s="1">
        <v>180.99199999999999</v>
      </c>
      <c r="D170" s="1">
        <v>419.697</v>
      </c>
      <c r="E170" s="1">
        <v>382.34800000000001</v>
      </c>
      <c r="G170" s="1">
        <f t="shared" si="34"/>
        <v>37.34899999999999</v>
      </c>
      <c r="H170" s="1">
        <f t="shared" si="35"/>
        <v>0.51200000000000045</v>
      </c>
      <c r="I170" s="2">
        <f t="shared" si="36"/>
        <v>402.90912000000003</v>
      </c>
      <c r="J170" s="2">
        <f t="shared" si="37"/>
        <v>394.51517999999999</v>
      </c>
      <c r="K170" s="2">
        <f t="shared" si="38"/>
        <v>386.12124</v>
      </c>
      <c r="L170" s="10">
        <f t="shared" si="39"/>
        <v>3</v>
      </c>
      <c r="M170" s="73">
        <f t="shared" si="40"/>
        <v>3</v>
      </c>
      <c r="N170">
        <f t="shared" si="41"/>
        <v>3</v>
      </c>
      <c r="O170" s="12">
        <f t="shared" si="42"/>
        <v>201.98531048297349</v>
      </c>
      <c r="P170" s="11">
        <f t="shared" si="43"/>
        <v>20.481310482973498</v>
      </c>
      <c r="Q170" s="1">
        <f t="shared" si="44"/>
        <v>181.50399999999999</v>
      </c>
      <c r="S170" s="14" t="str">
        <f t="shared" si="45"/>
        <v>A</v>
      </c>
      <c r="U170" s="1">
        <f t="shared" si="46"/>
        <v>181.50399999999999</v>
      </c>
      <c r="V170" s="1">
        <f t="shared" si="47"/>
        <v>382.34800000000001</v>
      </c>
      <c r="W170" s="1">
        <f t="shared" si="48"/>
        <v>20.481310482973498</v>
      </c>
      <c r="X170" s="20">
        <f t="shared" si="49"/>
        <v>8.9093700600934724</v>
      </c>
      <c r="Y170" s="22">
        <f t="shared" si="50"/>
        <v>3</v>
      </c>
      <c r="AA170" s="47"/>
    </row>
    <row r="171" spans="1:27" hidden="1" x14ac:dyDescent="0.25">
      <c r="A171" s="57" t="s">
        <v>39</v>
      </c>
      <c r="B171" s="1">
        <v>170.75200000000001</v>
      </c>
      <c r="C171" s="1">
        <v>170.24</v>
      </c>
      <c r="D171" s="1">
        <v>421.49799999999999</v>
      </c>
      <c r="E171" s="1">
        <v>381.15899999999999</v>
      </c>
      <c r="G171" s="1">
        <f t="shared" si="34"/>
        <v>40.338999999999999</v>
      </c>
      <c r="H171" s="1">
        <f t="shared" si="35"/>
        <v>0.51200000000000045</v>
      </c>
      <c r="I171" s="2">
        <f t="shared" si="36"/>
        <v>404.63808</v>
      </c>
      <c r="J171" s="2">
        <f t="shared" si="37"/>
        <v>396.20812000000001</v>
      </c>
      <c r="K171" s="2">
        <f t="shared" si="38"/>
        <v>387.77816000000001</v>
      </c>
      <c r="L171" s="10">
        <f t="shared" si="39"/>
        <v>0</v>
      </c>
      <c r="M171" s="73">
        <f t="shared" si="40"/>
        <v>0</v>
      </c>
      <c r="N171">
        <f t="shared" si="41"/>
        <v>0</v>
      </c>
      <c r="O171" s="12">
        <f t="shared" si="42"/>
        <v>170.75200000000001</v>
      </c>
      <c r="P171" s="11">
        <f t="shared" si="43"/>
        <v>0</v>
      </c>
      <c r="Q171" s="1">
        <f t="shared" si="44"/>
        <v>170.75200000000001</v>
      </c>
      <c r="S171" s="14" t="str">
        <f t="shared" si="45"/>
        <v>A</v>
      </c>
      <c r="U171" s="1">
        <f t="shared" si="46"/>
        <v>170.75200000000001</v>
      </c>
      <c r="V171" s="1">
        <f t="shared" si="47"/>
        <v>381.15899999999999</v>
      </c>
      <c r="W171" s="1">
        <f t="shared" si="48"/>
        <v>0</v>
      </c>
      <c r="X171" s="20">
        <f t="shared" si="49"/>
        <v>0</v>
      </c>
      <c r="Y171" s="22">
        <f t="shared" si="50"/>
        <v>0</v>
      </c>
      <c r="AA171" s="47"/>
    </row>
    <row r="172" spans="1:27" hidden="1" x14ac:dyDescent="0.25">
      <c r="A172" s="57" t="s">
        <v>39</v>
      </c>
      <c r="B172" s="1">
        <v>179.84</v>
      </c>
      <c r="C172" s="1">
        <v>179.328</v>
      </c>
      <c r="D172" s="1">
        <v>419.51799999999997</v>
      </c>
      <c r="E172" s="1">
        <v>379.339</v>
      </c>
      <c r="G172" s="1">
        <f t="shared" si="34"/>
        <v>40.178999999999974</v>
      </c>
      <c r="H172" s="1">
        <f t="shared" si="35"/>
        <v>0.51200000000000045</v>
      </c>
      <c r="I172" s="2">
        <f t="shared" si="36"/>
        <v>402.73728</v>
      </c>
      <c r="J172" s="2">
        <f t="shared" si="37"/>
        <v>394.34691999999995</v>
      </c>
      <c r="K172" s="2">
        <f t="shared" si="38"/>
        <v>385.95655999999997</v>
      </c>
      <c r="L172" s="10">
        <f t="shared" si="39"/>
        <v>0</v>
      </c>
      <c r="M172" s="73" t="str">
        <f t="shared" si="40"/>
        <v/>
      </c>
      <c r="N172">
        <f t="shared" si="41"/>
        <v>0</v>
      </c>
      <c r="O172" s="12">
        <f t="shared" si="42"/>
        <v>179.84</v>
      </c>
      <c r="P172" s="11">
        <f t="shared" si="43"/>
        <v>0</v>
      </c>
      <c r="Q172" s="1">
        <f t="shared" si="44"/>
        <v>179.84</v>
      </c>
      <c r="S172" s="14" t="str">
        <f t="shared" si="45"/>
        <v>A</v>
      </c>
      <c r="U172" s="1">
        <f t="shared" si="46"/>
        <v>179.84</v>
      </c>
      <c r="V172" s="1">
        <f t="shared" si="47"/>
        <v>379.339</v>
      </c>
      <c r="W172" s="1">
        <f t="shared" si="48"/>
        <v>0</v>
      </c>
      <c r="X172" s="20">
        <f t="shared" si="49"/>
        <v>0</v>
      </c>
      <c r="Y172" s="22">
        <f t="shared" si="50"/>
        <v>0</v>
      </c>
      <c r="AA172" s="47"/>
    </row>
    <row r="173" spans="1:27" hidden="1" x14ac:dyDescent="0.25">
      <c r="A173" s="57" t="s">
        <v>39</v>
      </c>
      <c r="B173" s="1">
        <v>158.464</v>
      </c>
      <c r="C173" s="1">
        <v>158.08000000000001</v>
      </c>
      <c r="D173" s="1">
        <v>422.64</v>
      </c>
      <c r="E173" s="1">
        <v>382.22899999999998</v>
      </c>
      <c r="G173" s="1">
        <f t="shared" si="34"/>
        <v>40.411000000000001</v>
      </c>
      <c r="H173" s="1">
        <f t="shared" si="35"/>
        <v>0.38399999999998613</v>
      </c>
      <c r="I173" s="2">
        <f t="shared" si="36"/>
        <v>405.73439999999999</v>
      </c>
      <c r="J173" s="2">
        <f t="shared" si="37"/>
        <v>397.28159999999997</v>
      </c>
      <c r="K173" s="2">
        <f t="shared" si="38"/>
        <v>388.8288</v>
      </c>
      <c r="L173" s="10">
        <f t="shared" si="39"/>
        <v>0</v>
      </c>
      <c r="M173" s="73" t="str">
        <f t="shared" si="40"/>
        <v/>
      </c>
      <c r="N173">
        <f t="shared" si="41"/>
        <v>0</v>
      </c>
      <c r="O173" s="12">
        <f t="shared" si="42"/>
        <v>158.464</v>
      </c>
      <c r="P173" s="11">
        <f t="shared" si="43"/>
        <v>0</v>
      </c>
      <c r="Q173" s="1">
        <f t="shared" si="44"/>
        <v>158.464</v>
      </c>
      <c r="S173" s="14" t="str">
        <f t="shared" si="45"/>
        <v>A</v>
      </c>
      <c r="U173" s="1">
        <f t="shared" si="46"/>
        <v>158.464</v>
      </c>
      <c r="V173" s="1">
        <f t="shared" si="47"/>
        <v>382.22899999999998</v>
      </c>
      <c r="W173" s="1">
        <f t="shared" si="48"/>
        <v>0</v>
      </c>
      <c r="X173" s="20">
        <f t="shared" si="49"/>
        <v>0</v>
      </c>
      <c r="Y173" s="22">
        <f t="shared" si="50"/>
        <v>0</v>
      </c>
      <c r="AA173" s="47"/>
    </row>
    <row r="174" spans="1:27" hidden="1" x14ac:dyDescent="0.25">
      <c r="A174" s="57" t="s">
        <v>39</v>
      </c>
      <c r="B174" s="1">
        <v>146.816</v>
      </c>
      <c r="C174" s="1">
        <v>146.304</v>
      </c>
      <c r="D174" s="1">
        <v>423.61500000000001</v>
      </c>
      <c r="E174" s="1">
        <v>383.19499999999999</v>
      </c>
      <c r="G174" s="1">
        <f t="shared" si="34"/>
        <v>40.420000000000016</v>
      </c>
      <c r="H174" s="1">
        <f t="shared" si="35"/>
        <v>0.51200000000000045</v>
      </c>
      <c r="I174" s="2">
        <f t="shared" si="36"/>
        <v>406.67040000000003</v>
      </c>
      <c r="J174" s="2">
        <f t="shared" si="37"/>
        <v>398.19810000000001</v>
      </c>
      <c r="K174" s="2">
        <f t="shared" si="38"/>
        <v>389.72579999999999</v>
      </c>
      <c r="L174" s="10">
        <f t="shared" si="39"/>
        <v>0</v>
      </c>
      <c r="M174" s="73" t="str">
        <f t="shared" si="40"/>
        <v/>
      </c>
      <c r="N174">
        <f t="shared" si="41"/>
        <v>0</v>
      </c>
      <c r="O174" s="12">
        <f t="shared" si="42"/>
        <v>146.816</v>
      </c>
      <c r="P174" s="11">
        <f t="shared" si="43"/>
        <v>0</v>
      </c>
      <c r="Q174" s="1">
        <f t="shared" si="44"/>
        <v>146.816</v>
      </c>
      <c r="S174" s="14" t="str">
        <f t="shared" si="45"/>
        <v>A</v>
      </c>
      <c r="U174" s="1">
        <f t="shared" si="46"/>
        <v>146.816</v>
      </c>
      <c r="V174" s="1">
        <f t="shared" si="47"/>
        <v>383.19499999999999</v>
      </c>
      <c r="W174" s="1">
        <f t="shared" si="48"/>
        <v>0</v>
      </c>
      <c r="X174" s="20">
        <f t="shared" si="49"/>
        <v>0</v>
      </c>
      <c r="Y174" s="22">
        <f t="shared" si="50"/>
        <v>0</v>
      </c>
      <c r="AA174" s="47"/>
    </row>
    <row r="175" spans="1:27" hidden="1" x14ac:dyDescent="0.25">
      <c r="A175" s="57" t="s">
        <v>39</v>
      </c>
      <c r="B175" s="1">
        <v>122.624</v>
      </c>
      <c r="C175" s="1">
        <v>122.36799999999999</v>
      </c>
      <c r="D175" s="1">
        <v>420.32400000000001</v>
      </c>
      <c r="E175" s="1">
        <v>380.34500000000003</v>
      </c>
      <c r="G175" s="1">
        <f t="shared" si="34"/>
        <v>39.978999999999985</v>
      </c>
      <c r="H175" s="1">
        <f t="shared" si="35"/>
        <v>0.25600000000000023</v>
      </c>
      <c r="I175" s="2">
        <f t="shared" si="36"/>
        <v>403.51104000000004</v>
      </c>
      <c r="J175" s="2">
        <f t="shared" si="37"/>
        <v>395.10455999999999</v>
      </c>
      <c r="K175" s="2">
        <f t="shared" si="38"/>
        <v>386.69808</v>
      </c>
      <c r="L175" s="10">
        <f t="shared" si="39"/>
        <v>0</v>
      </c>
      <c r="M175" s="73" t="str">
        <f t="shared" si="40"/>
        <v/>
      </c>
      <c r="N175">
        <f t="shared" si="41"/>
        <v>0</v>
      </c>
      <c r="O175" s="12">
        <f t="shared" si="42"/>
        <v>122.624</v>
      </c>
      <c r="P175" s="11">
        <f t="shared" si="43"/>
        <v>0</v>
      </c>
      <c r="Q175" s="1">
        <f t="shared" si="44"/>
        <v>122.624</v>
      </c>
      <c r="S175" s="14" t="str">
        <f t="shared" si="45"/>
        <v>A</v>
      </c>
      <c r="U175" s="1">
        <f t="shared" si="46"/>
        <v>122.624</v>
      </c>
      <c r="V175" s="1">
        <f t="shared" si="47"/>
        <v>380.34500000000003</v>
      </c>
      <c r="W175" s="1">
        <f t="shared" si="48"/>
        <v>0</v>
      </c>
      <c r="X175" s="20">
        <f t="shared" si="49"/>
        <v>0</v>
      </c>
      <c r="Y175" s="22">
        <f t="shared" si="50"/>
        <v>0</v>
      </c>
      <c r="AA175" s="47"/>
    </row>
    <row r="176" spans="1:27" hidden="1" x14ac:dyDescent="0.25">
      <c r="A176" s="57" t="s">
        <v>39</v>
      </c>
      <c r="B176" s="1">
        <v>70.400000000000006</v>
      </c>
      <c r="C176" s="1">
        <v>70.016000000000005</v>
      </c>
      <c r="D176" s="1">
        <v>422.48899999999998</v>
      </c>
      <c r="E176" s="1">
        <v>382.48700000000002</v>
      </c>
      <c r="G176" s="1">
        <f t="shared" si="34"/>
        <v>40.001999999999953</v>
      </c>
      <c r="H176" s="1">
        <f t="shared" si="35"/>
        <v>0.38400000000000034</v>
      </c>
      <c r="I176" s="2">
        <f t="shared" si="36"/>
        <v>405.58943999999997</v>
      </c>
      <c r="J176" s="2">
        <f t="shared" si="37"/>
        <v>397.13965999999999</v>
      </c>
      <c r="K176" s="2">
        <f t="shared" si="38"/>
        <v>388.68987999999996</v>
      </c>
      <c r="L176" s="10">
        <f t="shared" si="39"/>
        <v>0</v>
      </c>
      <c r="M176" s="73" t="str">
        <f t="shared" si="40"/>
        <v/>
      </c>
      <c r="N176">
        <f t="shared" si="41"/>
        <v>0</v>
      </c>
      <c r="O176" s="12">
        <f t="shared" si="42"/>
        <v>70.400000000000006</v>
      </c>
      <c r="P176" s="11">
        <f t="shared" si="43"/>
        <v>0</v>
      </c>
      <c r="Q176" s="1">
        <f t="shared" si="44"/>
        <v>70.400000000000006</v>
      </c>
      <c r="S176" s="14" t="str">
        <f t="shared" si="45"/>
        <v>A</v>
      </c>
      <c r="U176" s="1">
        <f t="shared" si="46"/>
        <v>70.400000000000006</v>
      </c>
      <c r="V176" s="1">
        <f t="shared" si="47"/>
        <v>382.48700000000002</v>
      </c>
      <c r="W176" s="1">
        <f t="shared" si="48"/>
        <v>0</v>
      </c>
      <c r="X176" s="20">
        <f t="shared" si="49"/>
        <v>0</v>
      </c>
      <c r="Y176" s="22">
        <f t="shared" si="50"/>
        <v>0</v>
      </c>
      <c r="AA176" s="47"/>
    </row>
    <row r="177" spans="1:34" x14ac:dyDescent="0.25">
      <c r="A177" s="57" t="s">
        <v>39</v>
      </c>
      <c r="B177" s="1">
        <v>55.04</v>
      </c>
      <c r="C177" s="1">
        <v>54.911999999999999</v>
      </c>
      <c r="D177" s="1">
        <v>422.92099999999999</v>
      </c>
      <c r="E177" s="1">
        <v>382.923</v>
      </c>
      <c r="G177" s="1">
        <f t="shared" si="34"/>
        <v>39.99799999999999</v>
      </c>
      <c r="H177" s="1">
        <f t="shared" si="35"/>
        <v>0.12800000000000011</v>
      </c>
      <c r="I177" s="2">
        <f t="shared" si="36"/>
        <v>406.00416000000001</v>
      </c>
      <c r="J177" s="2">
        <f t="shared" si="37"/>
        <v>397.54573999999997</v>
      </c>
      <c r="K177" s="2">
        <f t="shared" si="38"/>
        <v>389.08731999999998</v>
      </c>
      <c r="L177" s="10">
        <f t="shared" si="39"/>
        <v>0</v>
      </c>
      <c r="M177" s="73" t="str">
        <f t="shared" si="40"/>
        <v/>
      </c>
      <c r="N177">
        <f t="shared" si="41"/>
        <v>0</v>
      </c>
      <c r="O177" s="12">
        <f t="shared" si="42"/>
        <v>55.04</v>
      </c>
      <c r="P177" s="11">
        <f t="shared" si="43"/>
        <v>0</v>
      </c>
      <c r="Q177" s="1">
        <f t="shared" si="44"/>
        <v>55.04</v>
      </c>
      <c r="S177" s="14" t="str">
        <f t="shared" si="45"/>
        <v>A</v>
      </c>
      <c r="U177" s="1">
        <f t="shared" si="46"/>
        <v>55.04</v>
      </c>
      <c r="V177" s="1">
        <f t="shared" si="47"/>
        <v>382.923</v>
      </c>
      <c r="W177" s="1">
        <f t="shared" si="48"/>
        <v>0</v>
      </c>
      <c r="X177" s="20">
        <f t="shared" si="49"/>
        <v>0</v>
      </c>
      <c r="Y177" s="22">
        <f t="shared" si="50"/>
        <v>0</v>
      </c>
      <c r="Z177" s="32" t="s">
        <v>40</v>
      </c>
      <c r="AA177" s="47"/>
      <c r="AB177" s="32" t="str">
        <f>A177</f>
        <v>JJJJ-MM-TT SS:MM:SS</v>
      </c>
      <c r="AC177" s="1">
        <f>SUM(U177:U200)</f>
        <v>3386.8799999999992</v>
      </c>
      <c r="AD177" s="1">
        <f>AVERAGE(V177:V200)</f>
        <v>381.43474999999995</v>
      </c>
      <c r="AE177" s="1">
        <f>SUM(W177:W200)</f>
        <v>14.862671711551315</v>
      </c>
      <c r="AF177" s="1">
        <f>SUM(X177:X200)</f>
        <v>6.4652621945248221</v>
      </c>
      <c r="AG177" s="35">
        <f>AVERAGE(Y177:Y200)</f>
        <v>0.125</v>
      </c>
      <c r="AH177" s="37" t="e">
        <f>DAY(A177)</f>
        <v>#VALUE!</v>
      </c>
    </row>
    <row r="178" spans="1:34" hidden="1" x14ac:dyDescent="0.25">
      <c r="A178" s="57" t="s">
        <v>39</v>
      </c>
      <c r="B178" s="1">
        <v>55.167999999999999</v>
      </c>
      <c r="C178" s="1">
        <v>54.911999999999999</v>
      </c>
      <c r="D178" s="1">
        <v>423.108</v>
      </c>
      <c r="E178" s="1">
        <v>383.10500000000002</v>
      </c>
      <c r="G178" s="1">
        <f t="shared" si="34"/>
        <v>40.002999999999986</v>
      </c>
      <c r="H178" s="1">
        <f t="shared" si="35"/>
        <v>0.25600000000000023</v>
      </c>
      <c r="I178" s="2">
        <f t="shared" si="36"/>
        <v>406.18367999999998</v>
      </c>
      <c r="J178" s="2">
        <f t="shared" si="37"/>
        <v>397.72152</v>
      </c>
      <c r="K178" s="2">
        <f t="shared" si="38"/>
        <v>389.25936000000002</v>
      </c>
      <c r="L178" s="10">
        <f t="shared" si="39"/>
        <v>0</v>
      </c>
      <c r="M178" s="73" t="str">
        <f t="shared" si="40"/>
        <v/>
      </c>
      <c r="N178">
        <f t="shared" si="41"/>
        <v>0</v>
      </c>
      <c r="O178" s="12">
        <f t="shared" si="42"/>
        <v>55.167999999999999</v>
      </c>
      <c r="P178" s="11">
        <f t="shared" si="43"/>
        <v>0</v>
      </c>
      <c r="Q178" s="1">
        <f t="shared" si="44"/>
        <v>55.167999999999999</v>
      </c>
      <c r="S178" s="14" t="str">
        <f t="shared" si="45"/>
        <v>A</v>
      </c>
      <c r="U178" s="1">
        <f t="shared" si="46"/>
        <v>55.167999999999999</v>
      </c>
      <c r="V178" s="1">
        <f t="shared" si="47"/>
        <v>383.10500000000002</v>
      </c>
      <c r="W178" s="1">
        <f t="shared" si="48"/>
        <v>0</v>
      </c>
      <c r="X178" s="20">
        <f t="shared" si="49"/>
        <v>0</v>
      </c>
      <c r="Y178" s="22">
        <f t="shared" si="50"/>
        <v>0</v>
      </c>
      <c r="AA178" s="47"/>
    </row>
    <row r="179" spans="1:34" hidden="1" x14ac:dyDescent="0.25">
      <c r="A179" s="57" t="s">
        <v>39</v>
      </c>
      <c r="B179" s="1">
        <v>55.552</v>
      </c>
      <c r="C179" s="1">
        <v>55.295999999999999</v>
      </c>
      <c r="D179" s="1">
        <v>423.29599999999999</v>
      </c>
      <c r="E179" s="1">
        <v>383.27300000000002</v>
      </c>
      <c r="G179" s="1">
        <f t="shared" si="34"/>
        <v>40.022999999999968</v>
      </c>
      <c r="H179" s="1">
        <f t="shared" si="35"/>
        <v>0.25600000000000023</v>
      </c>
      <c r="I179" s="2">
        <f t="shared" si="36"/>
        <v>406.36415999999997</v>
      </c>
      <c r="J179" s="2">
        <f t="shared" si="37"/>
        <v>397.89823999999999</v>
      </c>
      <c r="K179" s="2">
        <f t="shared" si="38"/>
        <v>389.43232</v>
      </c>
      <c r="L179" s="10">
        <f t="shared" si="39"/>
        <v>0</v>
      </c>
      <c r="M179" s="73" t="str">
        <f t="shared" si="40"/>
        <v/>
      </c>
      <c r="N179">
        <f t="shared" si="41"/>
        <v>0</v>
      </c>
      <c r="O179" s="12">
        <f t="shared" si="42"/>
        <v>55.552</v>
      </c>
      <c r="P179" s="11">
        <f t="shared" si="43"/>
        <v>0</v>
      </c>
      <c r="Q179" s="1">
        <f t="shared" si="44"/>
        <v>55.552</v>
      </c>
      <c r="S179" s="14" t="str">
        <f t="shared" si="45"/>
        <v>A</v>
      </c>
      <c r="U179" s="1">
        <f t="shared" si="46"/>
        <v>55.552</v>
      </c>
      <c r="V179" s="1">
        <f t="shared" si="47"/>
        <v>383.27300000000002</v>
      </c>
      <c r="W179" s="1">
        <f t="shared" si="48"/>
        <v>0</v>
      </c>
      <c r="X179" s="20">
        <f t="shared" si="49"/>
        <v>0</v>
      </c>
      <c r="Y179" s="22">
        <f t="shared" si="50"/>
        <v>0</v>
      </c>
      <c r="AA179" s="47"/>
    </row>
    <row r="180" spans="1:34" hidden="1" x14ac:dyDescent="0.25">
      <c r="A180" s="57" t="s">
        <v>39</v>
      </c>
      <c r="B180" s="1">
        <v>54.655999999999999</v>
      </c>
      <c r="C180" s="1">
        <v>54.4</v>
      </c>
      <c r="D180" s="1">
        <v>423.22</v>
      </c>
      <c r="E180" s="1">
        <v>383.21600000000001</v>
      </c>
      <c r="G180" s="1">
        <f t="shared" si="34"/>
        <v>40.004000000000019</v>
      </c>
      <c r="H180" s="1">
        <f t="shared" si="35"/>
        <v>0.25600000000000023</v>
      </c>
      <c r="I180" s="2">
        <f t="shared" si="36"/>
        <v>406.2912</v>
      </c>
      <c r="J180" s="2">
        <f t="shared" si="37"/>
        <v>397.82680000000005</v>
      </c>
      <c r="K180" s="2">
        <f t="shared" si="38"/>
        <v>389.36240000000004</v>
      </c>
      <c r="L180" s="10">
        <f t="shared" si="39"/>
        <v>0</v>
      </c>
      <c r="M180" s="73" t="str">
        <f t="shared" si="40"/>
        <v/>
      </c>
      <c r="N180">
        <f t="shared" si="41"/>
        <v>0</v>
      </c>
      <c r="O180" s="12">
        <f t="shared" si="42"/>
        <v>54.655999999999999</v>
      </c>
      <c r="P180" s="11">
        <f t="shared" si="43"/>
        <v>0</v>
      </c>
      <c r="Q180" s="1">
        <f t="shared" si="44"/>
        <v>54.655999999999999</v>
      </c>
      <c r="S180" s="14" t="str">
        <f t="shared" si="45"/>
        <v>A</v>
      </c>
      <c r="U180" s="1">
        <f t="shared" si="46"/>
        <v>54.655999999999999</v>
      </c>
      <c r="V180" s="1">
        <f t="shared" si="47"/>
        <v>383.21600000000001</v>
      </c>
      <c r="W180" s="1">
        <f t="shared" si="48"/>
        <v>0</v>
      </c>
      <c r="X180" s="20">
        <f t="shared" si="49"/>
        <v>0</v>
      </c>
      <c r="Y180" s="22">
        <f t="shared" si="50"/>
        <v>0</v>
      </c>
      <c r="AA180" s="47"/>
    </row>
    <row r="181" spans="1:34" hidden="1" x14ac:dyDescent="0.25">
      <c r="A181" s="57" t="s">
        <v>39</v>
      </c>
      <c r="B181" s="1">
        <v>55.423999999999999</v>
      </c>
      <c r="C181" s="1">
        <v>55.295999999999999</v>
      </c>
      <c r="D181" s="1">
        <v>422.53199999999998</v>
      </c>
      <c r="E181" s="1">
        <v>382.59300000000002</v>
      </c>
      <c r="G181" s="1">
        <f t="shared" si="34"/>
        <v>39.938999999999965</v>
      </c>
      <c r="H181" s="1">
        <f t="shared" si="35"/>
        <v>0.12800000000000011</v>
      </c>
      <c r="I181" s="2">
        <f t="shared" si="36"/>
        <v>405.63072</v>
      </c>
      <c r="J181" s="2">
        <f t="shared" si="37"/>
        <v>397.18007999999998</v>
      </c>
      <c r="K181" s="2">
        <f t="shared" si="38"/>
        <v>388.72943999999995</v>
      </c>
      <c r="L181" s="10">
        <f t="shared" si="39"/>
        <v>0</v>
      </c>
      <c r="M181" s="73" t="str">
        <f t="shared" si="40"/>
        <v/>
      </c>
      <c r="N181">
        <f t="shared" si="41"/>
        <v>0</v>
      </c>
      <c r="O181" s="12">
        <f t="shared" si="42"/>
        <v>55.423999999999999</v>
      </c>
      <c r="P181" s="11">
        <f t="shared" si="43"/>
        <v>0</v>
      </c>
      <c r="Q181" s="1">
        <f t="shared" si="44"/>
        <v>55.423999999999999</v>
      </c>
      <c r="S181" s="14" t="str">
        <f t="shared" si="45"/>
        <v>A</v>
      </c>
      <c r="U181" s="1">
        <f t="shared" si="46"/>
        <v>55.423999999999999</v>
      </c>
      <c r="V181" s="1">
        <f t="shared" si="47"/>
        <v>382.59300000000002</v>
      </c>
      <c r="W181" s="1">
        <f t="shared" si="48"/>
        <v>0</v>
      </c>
      <c r="X181" s="20">
        <f t="shared" si="49"/>
        <v>0</v>
      </c>
      <c r="Y181" s="22">
        <f t="shared" si="50"/>
        <v>0</v>
      </c>
      <c r="AA181" s="47"/>
    </row>
    <row r="182" spans="1:34" hidden="1" x14ac:dyDescent="0.25">
      <c r="A182" s="57" t="s">
        <v>39</v>
      </c>
      <c r="B182" s="1">
        <v>79.872</v>
      </c>
      <c r="C182" s="1">
        <v>79.616</v>
      </c>
      <c r="D182" s="1">
        <v>420.69600000000003</v>
      </c>
      <c r="E182" s="1">
        <v>380.84899999999999</v>
      </c>
      <c r="G182" s="1">
        <f t="shared" si="34"/>
        <v>39.847000000000037</v>
      </c>
      <c r="H182" s="1">
        <f t="shared" si="35"/>
        <v>0.25600000000000023</v>
      </c>
      <c r="I182" s="2">
        <f t="shared" si="36"/>
        <v>403.86816000000005</v>
      </c>
      <c r="J182" s="2">
        <f t="shared" si="37"/>
        <v>395.45424000000003</v>
      </c>
      <c r="K182" s="2">
        <f t="shared" si="38"/>
        <v>387.04032000000001</v>
      </c>
      <c r="L182" s="10">
        <f t="shared" si="39"/>
        <v>0</v>
      </c>
      <c r="M182" s="73" t="str">
        <f t="shared" si="40"/>
        <v/>
      </c>
      <c r="N182">
        <f t="shared" si="41"/>
        <v>0</v>
      </c>
      <c r="O182" s="12">
        <f t="shared" si="42"/>
        <v>79.872</v>
      </c>
      <c r="P182" s="11">
        <f t="shared" si="43"/>
        <v>0</v>
      </c>
      <c r="Q182" s="1">
        <f t="shared" si="44"/>
        <v>79.872</v>
      </c>
      <c r="S182" s="14" t="str">
        <f t="shared" si="45"/>
        <v>A</v>
      </c>
      <c r="U182" s="1">
        <f t="shared" si="46"/>
        <v>79.872</v>
      </c>
      <c r="V182" s="1">
        <f t="shared" si="47"/>
        <v>380.84899999999999</v>
      </c>
      <c r="W182" s="1">
        <f t="shared" si="48"/>
        <v>0</v>
      </c>
      <c r="X182" s="20">
        <f t="shared" si="49"/>
        <v>0</v>
      </c>
      <c r="Y182" s="22">
        <f t="shared" si="50"/>
        <v>0</v>
      </c>
      <c r="AA182" s="47"/>
    </row>
    <row r="183" spans="1:34" hidden="1" x14ac:dyDescent="0.25">
      <c r="A183" s="57" t="s">
        <v>39</v>
      </c>
      <c r="B183" s="1">
        <v>131.71199999999999</v>
      </c>
      <c r="C183" s="1">
        <v>131.328</v>
      </c>
      <c r="D183" s="1">
        <v>417.09399999999999</v>
      </c>
      <c r="E183" s="1">
        <v>380.77499999999998</v>
      </c>
      <c r="G183" s="1">
        <f t="shared" si="34"/>
        <v>36.319000000000017</v>
      </c>
      <c r="H183" s="1">
        <f t="shared" si="35"/>
        <v>0.38399999999998613</v>
      </c>
      <c r="I183" s="2">
        <f t="shared" si="36"/>
        <v>400.41023999999999</v>
      </c>
      <c r="J183" s="2">
        <f t="shared" si="37"/>
        <v>392.06835999999998</v>
      </c>
      <c r="K183" s="2">
        <f t="shared" si="38"/>
        <v>383.72647999999998</v>
      </c>
      <c r="L183" s="10">
        <f t="shared" si="39"/>
        <v>3</v>
      </c>
      <c r="M183" s="73">
        <f t="shared" si="40"/>
        <v>3</v>
      </c>
      <c r="N183">
        <f t="shared" si="41"/>
        <v>3</v>
      </c>
      <c r="O183" s="12">
        <f t="shared" si="42"/>
        <v>146.5746717115513</v>
      </c>
      <c r="P183" s="11">
        <f t="shared" si="43"/>
        <v>14.862671711551315</v>
      </c>
      <c r="Q183" s="1">
        <f t="shared" si="44"/>
        <v>131.71199999999999</v>
      </c>
      <c r="S183" s="14" t="str">
        <f t="shared" si="45"/>
        <v>A</v>
      </c>
      <c r="U183" s="1">
        <f t="shared" si="46"/>
        <v>131.71199999999999</v>
      </c>
      <c r="V183" s="1">
        <f t="shared" si="47"/>
        <v>380.77499999999998</v>
      </c>
      <c r="W183" s="1">
        <f t="shared" si="48"/>
        <v>14.862671711551315</v>
      </c>
      <c r="X183" s="20">
        <f t="shared" si="49"/>
        <v>6.4652621945248221</v>
      </c>
      <c r="Y183" s="22">
        <f t="shared" si="50"/>
        <v>3</v>
      </c>
      <c r="AA183" s="47"/>
    </row>
    <row r="184" spans="1:34" hidden="1" x14ac:dyDescent="0.25">
      <c r="A184" s="57" t="s">
        <v>39</v>
      </c>
      <c r="B184" s="1">
        <v>154.75200000000001</v>
      </c>
      <c r="C184" s="1">
        <v>154.36799999999999</v>
      </c>
      <c r="D184" s="1">
        <v>418.92</v>
      </c>
      <c r="E184" s="1">
        <v>378.93599999999998</v>
      </c>
      <c r="G184" s="1">
        <f t="shared" si="34"/>
        <v>39.984000000000037</v>
      </c>
      <c r="H184" s="1">
        <f t="shared" si="35"/>
        <v>0.38400000000001455</v>
      </c>
      <c r="I184" s="2">
        <f t="shared" si="36"/>
        <v>402.16320000000002</v>
      </c>
      <c r="J184" s="2">
        <f t="shared" si="37"/>
        <v>393.78480000000002</v>
      </c>
      <c r="K184" s="2">
        <f t="shared" si="38"/>
        <v>385.40640000000002</v>
      </c>
      <c r="L184" s="10">
        <f t="shared" si="39"/>
        <v>0</v>
      </c>
      <c r="M184" s="73">
        <f t="shared" si="40"/>
        <v>0</v>
      </c>
      <c r="N184">
        <f t="shared" si="41"/>
        <v>0</v>
      </c>
      <c r="O184" s="12">
        <f t="shared" si="42"/>
        <v>154.75200000000001</v>
      </c>
      <c r="P184" s="11">
        <f t="shared" si="43"/>
        <v>0</v>
      </c>
      <c r="Q184" s="1">
        <f t="shared" si="44"/>
        <v>154.75200000000001</v>
      </c>
      <c r="S184" s="14" t="str">
        <f t="shared" si="45"/>
        <v>A</v>
      </c>
      <c r="U184" s="1">
        <f t="shared" si="46"/>
        <v>154.75200000000001</v>
      </c>
      <c r="V184" s="1">
        <f t="shared" si="47"/>
        <v>378.93599999999998</v>
      </c>
      <c r="W184" s="1">
        <f t="shared" si="48"/>
        <v>0</v>
      </c>
      <c r="X184" s="20">
        <f t="shared" si="49"/>
        <v>0</v>
      </c>
      <c r="Y184" s="22">
        <f t="shared" si="50"/>
        <v>0</v>
      </c>
      <c r="AA184" s="47"/>
    </row>
    <row r="185" spans="1:34" hidden="1" x14ac:dyDescent="0.25">
      <c r="A185" s="57" t="s">
        <v>39</v>
      </c>
      <c r="B185" s="1">
        <v>157.184</v>
      </c>
      <c r="C185" s="1">
        <v>156.928</v>
      </c>
      <c r="D185" s="1">
        <v>419.42700000000002</v>
      </c>
      <c r="E185" s="1">
        <v>379.40499999999997</v>
      </c>
      <c r="G185" s="1">
        <f t="shared" si="34"/>
        <v>40.022000000000048</v>
      </c>
      <c r="H185" s="1">
        <f t="shared" si="35"/>
        <v>0.25600000000000023</v>
      </c>
      <c r="I185" s="2">
        <f t="shared" si="36"/>
        <v>402.64992000000001</v>
      </c>
      <c r="J185" s="2">
        <f t="shared" si="37"/>
        <v>394.26138000000003</v>
      </c>
      <c r="K185" s="2">
        <f t="shared" si="38"/>
        <v>385.87284</v>
      </c>
      <c r="L185" s="10">
        <f t="shared" si="39"/>
        <v>0</v>
      </c>
      <c r="M185" s="73" t="str">
        <f t="shared" si="40"/>
        <v/>
      </c>
      <c r="N185">
        <f t="shared" si="41"/>
        <v>0</v>
      </c>
      <c r="O185" s="12">
        <f t="shared" si="42"/>
        <v>157.184</v>
      </c>
      <c r="P185" s="11">
        <f t="shared" si="43"/>
        <v>0</v>
      </c>
      <c r="Q185" s="1">
        <f t="shared" si="44"/>
        <v>157.184</v>
      </c>
      <c r="S185" s="14" t="str">
        <f t="shared" si="45"/>
        <v>A</v>
      </c>
      <c r="U185" s="1">
        <f t="shared" si="46"/>
        <v>157.184</v>
      </c>
      <c r="V185" s="1">
        <f t="shared" si="47"/>
        <v>379.40499999999997</v>
      </c>
      <c r="W185" s="1">
        <f t="shared" si="48"/>
        <v>0</v>
      </c>
      <c r="X185" s="20">
        <f t="shared" si="49"/>
        <v>0</v>
      </c>
      <c r="Y185" s="22">
        <f t="shared" si="50"/>
        <v>0</v>
      </c>
      <c r="AA185" s="47"/>
    </row>
    <row r="186" spans="1:34" hidden="1" x14ac:dyDescent="0.25">
      <c r="A186" s="57" t="s">
        <v>39</v>
      </c>
      <c r="B186" s="1">
        <v>164.096</v>
      </c>
      <c r="C186" s="1">
        <v>163.584</v>
      </c>
      <c r="D186" s="1">
        <v>420.48</v>
      </c>
      <c r="E186" s="1">
        <v>380.35500000000002</v>
      </c>
      <c r="G186" s="1">
        <f t="shared" si="34"/>
        <v>40.125</v>
      </c>
      <c r="H186" s="1">
        <f t="shared" si="35"/>
        <v>0.51200000000000045</v>
      </c>
      <c r="I186" s="2">
        <f t="shared" si="36"/>
        <v>403.66079999999999</v>
      </c>
      <c r="J186" s="2">
        <f t="shared" si="37"/>
        <v>395.25120000000004</v>
      </c>
      <c r="K186" s="2">
        <f t="shared" si="38"/>
        <v>386.84160000000003</v>
      </c>
      <c r="L186" s="10">
        <f t="shared" si="39"/>
        <v>0</v>
      </c>
      <c r="M186" s="73" t="str">
        <f t="shared" si="40"/>
        <v/>
      </c>
      <c r="N186">
        <f t="shared" si="41"/>
        <v>0</v>
      </c>
      <c r="O186" s="12">
        <f t="shared" si="42"/>
        <v>164.096</v>
      </c>
      <c r="P186" s="11">
        <f t="shared" si="43"/>
        <v>0</v>
      </c>
      <c r="Q186" s="1">
        <f t="shared" si="44"/>
        <v>164.096</v>
      </c>
      <c r="S186" s="14" t="str">
        <f t="shared" si="45"/>
        <v>A</v>
      </c>
      <c r="U186" s="1">
        <f t="shared" si="46"/>
        <v>164.096</v>
      </c>
      <c r="V186" s="1">
        <f t="shared" si="47"/>
        <v>380.35500000000002</v>
      </c>
      <c r="W186" s="1">
        <f t="shared" si="48"/>
        <v>0</v>
      </c>
      <c r="X186" s="20">
        <f t="shared" si="49"/>
        <v>0</v>
      </c>
      <c r="Y186" s="22">
        <f t="shared" si="50"/>
        <v>0</v>
      </c>
      <c r="AA186" s="47"/>
    </row>
    <row r="187" spans="1:34" hidden="1" x14ac:dyDescent="0.25">
      <c r="A187" s="57" t="s">
        <v>39</v>
      </c>
      <c r="B187" s="1">
        <v>186.49600000000001</v>
      </c>
      <c r="C187" s="1">
        <v>185.98400000000001</v>
      </c>
      <c r="D187" s="1">
        <v>419.88099999999997</v>
      </c>
      <c r="E187" s="1">
        <v>379.75200000000001</v>
      </c>
      <c r="G187" s="1">
        <f t="shared" si="34"/>
        <v>40.128999999999962</v>
      </c>
      <c r="H187" s="1">
        <f t="shared" si="35"/>
        <v>0.51200000000000045</v>
      </c>
      <c r="I187" s="2">
        <f t="shared" si="36"/>
        <v>403.08575999999999</v>
      </c>
      <c r="J187" s="2">
        <f t="shared" si="37"/>
        <v>394.68813999999998</v>
      </c>
      <c r="K187" s="2">
        <f t="shared" si="38"/>
        <v>386.29051999999996</v>
      </c>
      <c r="L187" s="10">
        <f t="shared" si="39"/>
        <v>0</v>
      </c>
      <c r="M187" s="73" t="str">
        <f t="shared" si="40"/>
        <v/>
      </c>
      <c r="N187">
        <f t="shared" si="41"/>
        <v>0</v>
      </c>
      <c r="O187" s="12">
        <f t="shared" si="42"/>
        <v>186.49600000000001</v>
      </c>
      <c r="P187" s="11">
        <f t="shared" si="43"/>
        <v>0</v>
      </c>
      <c r="Q187" s="1">
        <f t="shared" si="44"/>
        <v>186.49600000000001</v>
      </c>
      <c r="S187" s="14" t="str">
        <f t="shared" si="45"/>
        <v>A</v>
      </c>
      <c r="U187" s="1">
        <f t="shared" si="46"/>
        <v>186.49600000000001</v>
      </c>
      <c r="V187" s="1">
        <f t="shared" si="47"/>
        <v>379.75200000000001</v>
      </c>
      <c r="W187" s="1">
        <f t="shared" si="48"/>
        <v>0</v>
      </c>
      <c r="X187" s="20">
        <f t="shared" si="49"/>
        <v>0</v>
      </c>
      <c r="Y187" s="22">
        <f t="shared" si="50"/>
        <v>0</v>
      </c>
      <c r="AA187" s="47"/>
    </row>
    <row r="188" spans="1:34" hidden="1" x14ac:dyDescent="0.25">
      <c r="A188" s="57" t="s">
        <v>39</v>
      </c>
      <c r="B188" s="1">
        <v>196.48</v>
      </c>
      <c r="C188" s="1">
        <v>196.096</v>
      </c>
      <c r="D188" s="1">
        <v>420.16899999999998</v>
      </c>
      <c r="E188" s="1">
        <v>380.02300000000002</v>
      </c>
      <c r="G188" s="1">
        <f t="shared" si="34"/>
        <v>40.145999999999958</v>
      </c>
      <c r="H188" s="1">
        <f t="shared" si="35"/>
        <v>0.38399999999998613</v>
      </c>
      <c r="I188" s="2">
        <f t="shared" si="36"/>
        <v>403.36223999999999</v>
      </c>
      <c r="J188" s="2">
        <f t="shared" si="37"/>
        <v>394.95885999999996</v>
      </c>
      <c r="K188" s="2">
        <f t="shared" si="38"/>
        <v>386.55547999999999</v>
      </c>
      <c r="L188" s="10">
        <f t="shared" si="39"/>
        <v>0</v>
      </c>
      <c r="M188" s="73" t="str">
        <f t="shared" si="40"/>
        <v/>
      </c>
      <c r="N188">
        <f t="shared" si="41"/>
        <v>0</v>
      </c>
      <c r="O188" s="12">
        <f t="shared" si="42"/>
        <v>196.48</v>
      </c>
      <c r="P188" s="11">
        <f t="shared" si="43"/>
        <v>0</v>
      </c>
      <c r="Q188" s="1">
        <f t="shared" si="44"/>
        <v>196.48</v>
      </c>
      <c r="S188" s="14" t="str">
        <f t="shared" si="45"/>
        <v>A</v>
      </c>
      <c r="U188" s="1">
        <f t="shared" si="46"/>
        <v>196.48</v>
      </c>
      <c r="V188" s="1">
        <f t="shared" si="47"/>
        <v>380.02300000000002</v>
      </c>
      <c r="W188" s="1">
        <f t="shared" si="48"/>
        <v>0</v>
      </c>
      <c r="X188" s="20">
        <f t="shared" si="49"/>
        <v>0</v>
      </c>
      <c r="Y188" s="22">
        <f t="shared" si="50"/>
        <v>0</v>
      </c>
      <c r="AA188" s="47"/>
    </row>
    <row r="189" spans="1:34" hidden="1" x14ac:dyDescent="0.25">
      <c r="A189" s="57" t="s">
        <v>39</v>
      </c>
      <c r="B189" s="1">
        <v>187.648</v>
      </c>
      <c r="C189" s="1">
        <v>187.26400000000001</v>
      </c>
      <c r="D189" s="1">
        <v>421.44</v>
      </c>
      <c r="E189" s="1">
        <v>381.21100000000001</v>
      </c>
      <c r="G189" s="1">
        <f t="shared" si="34"/>
        <v>40.228999999999985</v>
      </c>
      <c r="H189" s="1">
        <f t="shared" si="35"/>
        <v>0.38399999999998613</v>
      </c>
      <c r="I189" s="2">
        <f t="shared" si="36"/>
        <v>404.58240000000001</v>
      </c>
      <c r="J189" s="2">
        <f t="shared" si="37"/>
        <v>396.15359999999998</v>
      </c>
      <c r="K189" s="2">
        <f t="shared" si="38"/>
        <v>387.72480000000002</v>
      </c>
      <c r="L189" s="10">
        <f t="shared" si="39"/>
        <v>0</v>
      </c>
      <c r="M189" s="73" t="str">
        <f t="shared" si="40"/>
        <v/>
      </c>
      <c r="N189">
        <f t="shared" si="41"/>
        <v>0</v>
      </c>
      <c r="O189" s="12">
        <f t="shared" si="42"/>
        <v>187.648</v>
      </c>
      <c r="P189" s="11">
        <f t="shared" si="43"/>
        <v>0</v>
      </c>
      <c r="Q189" s="1">
        <f t="shared" si="44"/>
        <v>187.648</v>
      </c>
      <c r="S189" s="14" t="str">
        <f t="shared" si="45"/>
        <v>A</v>
      </c>
      <c r="U189" s="1">
        <f t="shared" si="46"/>
        <v>187.648</v>
      </c>
      <c r="V189" s="1">
        <f t="shared" si="47"/>
        <v>381.21100000000001</v>
      </c>
      <c r="W189" s="1">
        <f t="shared" si="48"/>
        <v>0</v>
      </c>
      <c r="X189" s="20">
        <f t="shared" si="49"/>
        <v>0</v>
      </c>
      <c r="Y189" s="22">
        <f t="shared" si="50"/>
        <v>0</v>
      </c>
      <c r="AA189" s="47"/>
    </row>
    <row r="190" spans="1:34" hidden="1" x14ac:dyDescent="0.25">
      <c r="A190" s="57" t="s">
        <v>39</v>
      </c>
      <c r="B190" s="1">
        <v>217.47200000000001</v>
      </c>
      <c r="C190" s="1">
        <v>216.70400000000001</v>
      </c>
      <c r="D190" s="1">
        <v>420.87900000000002</v>
      </c>
      <c r="E190" s="1">
        <v>380.55900000000003</v>
      </c>
      <c r="G190" s="1">
        <f t="shared" si="34"/>
        <v>40.319999999999993</v>
      </c>
      <c r="H190" s="1">
        <f t="shared" si="35"/>
        <v>0.76800000000000068</v>
      </c>
      <c r="I190" s="2">
        <f t="shared" si="36"/>
        <v>404.04384000000005</v>
      </c>
      <c r="J190" s="2">
        <f t="shared" si="37"/>
        <v>395.62626</v>
      </c>
      <c r="K190" s="2">
        <f t="shared" si="38"/>
        <v>387.20868000000002</v>
      </c>
      <c r="L190" s="10">
        <f t="shared" si="39"/>
        <v>0</v>
      </c>
      <c r="M190" s="73" t="str">
        <f t="shared" si="40"/>
        <v/>
      </c>
      <c r="N190">
        <f t="shared" si="41"/>
        <v>0</v>
      </c>
      <c r="O190" s="12">
        <f t="shared" si="42"/>
        <v>217.47200000000001</v>
      </c>
      <c r="P190" s="11">
        <f t="shared" si="43"/>
        <v>0</v>
      </c>
      <c r="Q190" s="1">
        <f t="shared" si="44"/>
        <v>217.47200000000001</v>
      </c>
      <c r="S190" s="14" t="str">
        <f t="shared" si="45"/>
        <v>A</v>
      </c>
      <c r="U190" s="1">
        <f t="shared" si="46"/>
        <v>217.47200000000001</v>
      </c>
      <c r="V190" s="1">
        <f t="shared" si="47"/>
        <v>380.55900000000003</v>
      </c>
      <c r="W190" s="1">
        <f t="shared" si="48"/>
        <v>0</v>
      </c>
      <c r="X190" s="20">
        <f t="shared" si="49"/>
        <v>0</v>
      </c>
      <c r="Y190" s="22">
        <f t="shared" si="50"/>
        <v>0</v>
      </c>
      <c r="AA190" s="47"/>
    </row>
    <row r="191" spans="1:34" hidden="1" x14ac:dyDescent="0.25">
      <c r="A191" s="57" t="s">
        <v>39</v>
      </c>
      <c r="B191" s="1">
        <v>230.65600000000001</v>
      </c>
      <c r="C191" s="1">
        <v>230.01599999999999</v>
      </c>
      <c r="D191" s="1">
        <v>421.68400000000003</v>
      </c>
      <c r="E191" s="1">
        <v>381.233</v>
      </c>
      <c r="G191" s="1">
        <f t="shared" si="34"/>
        <v>40.451000000000022</v>
      </c>
      <c r="H191" s="1">
        <f t="shared" si="35"/>
        <v>0.64000000000001478</v>
      </c>
      <c r="I191" s="2">
        <f t="shared" si="36"/>
        <v>404.81664000000001</v>
      </c>
      <c r="J191" s="2">
        <f t="shared" si="37"/>
        <v>396.38296000000003</v>
      </c>
      <c r="K191" s="2">
        <f t="shared" si="38"/>
        <v>387.94928000000004</v>
      </c>
      <c r="L191" s="10">
        <f t="shared" si="39"/>
        <v>0</v>
      </c>
      <c r="M191" s="73" t="str">
        <f t="shared" si="40"/>
        <v/>
      </c>
      <c r="N191">
        <f t="shared" si="41"/>
        <v>0</v>
      </c>
      <c r="O191" s="12">
        <f t="shared" si="42"/>
        <v>230.65600000000001</v>
      </c>
      <c r="P191" s="11">
        <f t="shared" si="43"/>
        <v>0</v>
      </c>
      <c r="Q191" s="1">
        <f t="shared" si="44"/>
        <v>230.65600000000001</v>
      </c>
      <c r="S191" s="14" t="str">
        <f t="shared" si="45"/>
        <v>A</v>
      </c>
      <c r="U191" s="1">
        <f t="shared" si="46"/>
        <v>230.65600000000001</v>
      </c>
      <c r="V191" s="1">
        <f t="shared" si="47"/>
        <v>381.233</v>
      </c>
      <c r="W191" s="1">
        <f t="shared" si="48"/>
        <v>0</v>
      </c>
      <c r="X191" s="20">
        <f t="shared" si="49"/>
        <v>0</v>
      </c>
      <c r="Y191" s="22">
        <f t="shared" si="50"/>
        <v>0</v>
      </c>
      <c r="AA191" s="47"/>
    </row>
    <row r="192" spans="1:34" hidden="1" x14ac:dyDescent="0.25">
      <c r="A192" s="57" t="s">
        <v>39</v>
      </c>
      <c r="B192" s="1">
        <v>210.304</v>
      </c>
      <c r="C192" s="1">
        <v>209.792</v>
      </c>
      <c r="D192" s="1">
        <v>422.83499999999998</v>
      </c>
      <c r="E192" s="1">
        <v>382.34100000000001</v>
      </c>
      <c r="G192" s="1">
        <f t="shared" si="34"/>
        <v>40.493999999999971</v>
      </c>
      <c r="H192" s="1">
        <f t="shared" si="35"/>
        <v>0.51200000000000045</v>
      </c>
      <c r="I192" s="2">
        <f t="shared" si="36"/>
        <v>405.92159999999996</v>
      </c>
      <c r="J192" s="2">
        <f t="shared" si="37"/>
        <v>397.4649</v>
      </c>
      <c r="K192" s="2">
        <f t="shared" si="38"/>
        <v>389.00819999999999</v>
      </c>
      <c r="L192" s="10">
        <f t="shared" si="39"/>
        <v>0</v>
      </c>
      <c r="M192" s="73" t="str">
        <f t="shared" si="40"/>
        <v/>
      </c>
      <c r="N192">
        <f t="shared" si="41"/>
        <v>0</v>
      </c>
      <c r="O192" s="12">
        <f t="shared" si="42"/>
        <v>210.304</v>
      </c>
      <c r="P192" s="11">
        <f t="shared" si="43"/>
        <v>0</v>
      </c>
      <c r="Q192" s="1">
        <f t="shared" si="44"/>
        <v>210.304</v>
      </c>
      <c r="S192" s="14" t="str">
        <f t="shared" si="45"/>
        <v>A</v>
      </c>
      <c r="U192" s="1">
        <f t="shared" si="46"/>
        <v>210.304</v>
      </c>
      <c r="V192" s="1">
        <f t="shared" si="47"/>
        <v>382.34100000000001</v>
      </c>
      <c r="W192" s="1">
        <f t="shared" si="48"/>
        <v>0</v>
      </c>
      <c r="X192" s="20">
        <f t="shared" si="49"/>
        <v>0</v>
      </c>
      <c r="Y192" s="22">
        <f t="shared" si="50"/>
        <v>0</v>
      </c>
      <c r="AA192" s="47"/>
    </row>
    <row r="193" spans="1:34" hidden="1" x14ac:dyDescent="0.25">
      <c r="A193" s="57" t="s">
        <v>39</v>
      </c>
      <c r="B193" s="1">
        <v>194.304</v>
      </c>
      <c r="C193" s="1">
        <v>193.792</v>
      </c>
      <c r="D193" s="1">
        <v>423.005</v>
      </c>
      <c r="E193" s="1">
        <v>382.50799999999998</v>
      </c>
      <c r="G193" s="1">
        <f t="shared" si="34"/>
        <v>40.497000000000014</v>
      </c>
      <c r="H193" s="1">
        <f t="shared" si="35"/>
        <v>0.51200000000000045</v>
      </c>
      <c r="I193" s="2">
        <f t="shared" si="36"/>
        <v>406.08479999999997</v>
      </c>
      <c r="J193" s="2">
        <f t="shared" si="37"/>
        <v>397.62470000000002</v>
      </c>
      <c r="K193" s="2">
        <f t="shared" si="38"/>
        <v>389.16460000000001</v>
      </c>
      <c r="L193" s="10">
        <f t="shared" si="39"/>
        <v>0</v>
      </c>
      <c r="M193" s="73" t="str">
        <f t="shared" si="40"/>
        <v/>
      </c>
      <c r="N193">
        <f t="shared" si="41"/>
        <v>0</v>
      </c>
      <c r="O193" s="12">
        <f t="shared" si="42"/>
        <v>194.304</v>
      </c>
      <c r="P193" s="11">
        <f t="shared" si="43"/>
        <v>0</v>
      </c>
      <c r="Q193" s="1">
        <f t="shared" si="44"/>
        <v>194.304</v>
      </c>
      <c r="S193" s="14" t="str">
        <f t="shared" si="45"/>
        <v>A</v>
      </c>
      <c r="U193" s="1">
        <f t="shared" si="46"/>
        <v>194.304</v>
      </c>
      <c r="V193" s="1">
        <f t="shared" si="47"/>
        <v>382.50799999999998</v>
      </c>
      <c r="W193" s="1">
        <f t="shared" si="48"/>
        <v>0</v>
      </c>
      <c r="X193" s="20">
        <f t="shared" si="49"/>
        <v>0</v>
      </c>
      <c r="Y193" s="22">
        <f t="shared" si="50"/>
        <v>0</v>
      </c>
      <c r="AA193" s="47"/>
    </row>
    <row r="194" spans="1:34" hidden="1" x14ac:dyDescent="0.25">
      <c r="A194" s="57" t="s">
        <v>39</v>
      </c>
      <c r="B194" s="1">
        <v>191.488</v>
      </c>
      <c r="C194" s="1">
        <v>190.976</v>
      </c>
      <c r="D194" s="1">
        <v>422.048</v>
      </c>
      <c r="E194" s="1">
        <v>381.61500000000001</v>
      </c>
      <c r="G194" s="1">
        <f t="shared" si="34"/>
        <v>40.432999999999993</v>
      </c>
      <c r="H194" s="1">
        <f t="shared" si="35"/>
        <v>0.51200000000000045</v>
      </c>
      <c r="I194" s="2">
        <f t="shared" si="36"/>
        <v>405.16608000000002</v>
      </c>
      <c r="J194" s="2">
        <f t="shared" si="37"/>
        <v>396.72512</v>
      </c>
      <c r="K194" s="2">
        <f t="shared" si="38"/>
        <v>388.28415999999999</v>
      </c>
      <c r="L194" s="10">
        <f t="shared" si="39"/>
        <v>0</v>
      </c>
      <c r="M194" s="73" t="str">
        <f t="shared" si="40"/>
        <v/>
      </c>
      <c r="N194">
        <f t="shared" si="41"/>
        <v>0</v>
      </c>
      <c r="O194" s="12">
        <f t="shared" si="42"/>
        <v>191.488</v>
      </c>
      <c r="P194" s="11">
        <f t="shared" si="43"/>
        <v>0</v>
      </c>
      <c r="Q194" s="1">
        <f t="shared" si="44"/>
        <v>191.488</v>
      </c>
      <c r="S194" s="14" t="str">
        <f t="shared" si="45"/>
        <v>A</v>
      </c>
      <c r="U194" s="1">
        <f t="shared" si="46"/>
        <v>191.488</v>
      </c>
      <c r="V194" s="1">
        <f t="shared" si="47"/>
        <v>381.61500000000001</v>
      </c>
      <c r="W194" s="1">
        <f t="shared" si="48"/>
        <v>0</v>
      </c>
      <c r="X194" s="20">
        <f t="shared" si="49"/>
        <v>0</v>
      </c>
      <c r="Y194" s="22">
        <f t="shared" si="50"/>
        <v>0</v>
      </c>
      <c r="AA194" s="47"/>
    </row>
    <row r="195" spans="1:34" hidden="1" x14ac:dyDescent="0.25">
      <c r="A195" s="57" t="s">
        <v>39</v>
      </c>
      <c r="B195" s="1">
        <v>182.91200000000001</v>
      </c>
      <c r="C195" s="1">
        <v>182.4</v>
      </c>
      <c r="D195" s="1">
        <v>420.387</v>
      </c>
      <c r="E195" s="1">
        <v>380.11799999999999</v>
      </c>
      <c r="G195" s="1">
        <f t="shared" si="34"/>
        <v>40.269000000000005</v>
      </c>
      <c r="H195" s="1">
        <f t="shared" si="35"/>
        <v>0.51200000000000045</v>
      </c>
      <c r="I195" s="2">
        <f t="shared" si="36"/>
        <v>403.57152000000002</v>
      </c>
      <c r="J195" s="2">
        <f t="shared" si="37"/>
        <v>395.16377999999997</v>
      </c>
      <c r="K195" s="2">
        <f t="shared" si="38"/>
        <v>386.75603999999998</v>
      </c>
      <c r="L195" s="10">
        <f t="shared" si="39"/>
        <v>0</v>
      </c>
      <c r="M195" s="73" t="str">
        <f t="shared" si="40"/>
        <v/>
      </c>
      <c r="N195">
        <f t="shared" si="41"/>
        <v>0</v>
      </c>
      <c r="O195" s="12">
        <f t="shared" si="42"/>
        <v>182.91200000000001</v>
      </c>
      <c r="P195" s="11">
        <f t="shared" si="43"/>
        <v>0</v>
      </c>
      <c r="Q195" s="1">
        <f t="shared" si="44"/>
        <v>182.91200000000001</v>
      </c>
      <c r="S195" s="14" t="str">
        <f t="shared" si="45"/>
        <v>A</v>
      </c>
      <c r="U195" s="1">
        <f t="shared" si="46"/>
        <v>182.91200000000001</v>
      </c>
      <c r="V195" s="1">
        <f t="shared" si="47"/>
        <v>380.11799999999999</v>
      </c>
      <c r="W195" s="1">
        <f t="shared" si="48"/>
        <v>0</v>
      </c>
      <c r="X195" s="20">
        <f t="shared" si="49"/>
        <v>0</v>
      </c>
      <c r="Y195" s="22">
        <f t="shared" si="50"/>
        <v>0</v>
      </c>
      <c r="AA195" s="47"/>
    </row>
    <row r="196" spans="1:34" hidden="1" x14ac:dyDescent="0.25">
      <c r="A196" s="57" t="s">
        <v>39</v>
      </c>
      <c r="B196" s="1">
        <v>178.17599999999999</v>
      </c>
      <c r="C196" s="1">
        <v>177.66399999999999</v>
      </c>
      <c r="D196" s="1">
        <v>418.87</v>
      </c>
      <c r="E196" s="1">
        <v>378.75299999999999</v>
      </c>
      <c r="G196" s="1">
        <f t="shared" si="34"/>
        <v>40.117000000000019</v>
      </c>
      <c r="H196" s="1">
        <f t="shared" si="35"/>
        <v>0.51200000000000045</v>
      </c>
      <c r="I196" s="2">
        <f t="shared" si="36"/>
        <v>402.11520000000002</v>
      </c>
      <c r="J196" s="2">
        <f t="shared" si="37"/>
        <v>393.73779999999999</v>
      </c>
      <c r="K196" s="2">
        <f t="shared" si="38"/>
        <v>385.36040000000003</v>
      </c>
      <c r="L196" s="10">
        <f t="shared" si="39"/>
        <v>0</v>
      </c>
      <c r="M196" s="73" t="str">
        <f t="shared" si="40"/>
        <v/>
      </c>
      <c r="N196">
        <f t="shared" si="41"/>
        <v>0</v>
      </c>
      <c r="O196" s="12">
        <f t="shared" si="42"/>
        <v>178.17599999999999</v>
      </c>
      <c r="P196" s="11">
        <f t="shared" si="43"/>
        <v>0</v>
      </c>
      <c r="Q196" s="1">
        <f t="shared" si="44"/>
        <v>178.17599999999999</v>
      </c>
      <c r="S196" s="14" t="str">
        <f t="shared" si="45"/>
        <v>A</v>
      </c>
      <c r="U196" s="1">
        <f t="shared" si="46"/>
        <v>178.17599999999999</v>
      </c>
      <c r="V196" s="1">
        <f t="shared" si="47"/>
        <v>378.75299999999999</v>
      </c>
      <c r="W196" s="1">
        <f t="shared" si="48"/>
        <v>0</v>
      </c>
      <c r="X196" s="20">
        <f t="shared" si="49"/>
        <v>0</v>
      </c>
      <c r="Y196" s="22">
        <f t="shared" si="50"/>
        <v>0</v>
      </c>
      <c r="AA196" s="47"/>
    </row>
    <row r="197" spans="1:34" hidden="1" x14ac:dyDescent="0.25">
      <c r="A197" s="57" t="s">
        <v>39</v>
      </c>
      <c r="B197" s="1">
        <v>160.256</v>
      </c>
      <c r="C197" s="1">
        <v>159.87200000000001</v>
      </c>
      <c r="D197" s="1">
        <v>419.46499999999997</v>
      </c>
      <c r="E197" s="1">
        <v>379.37200000000001</v>
      </c>
      <c r="G197" s="1">
        <f t="shared" si="34"/>
        <v>40.092999999999961</v>
      </c>
      <c r="H197" s="1">
        <f t="shared" si="35"/>
        <v>0.38399999999998613</v>
      </c>
      <c r="I197" s="2">
        <f t="shared" si="36"/>
        <v>402.68639999999999</v>
      </c>
      <c r="J197" s="2">
        <f t="shared" si="37"/>
        <v>394.2971</v>
      </c>
      <c r="K197" s="2">
        <f t="shared" si="38"/>
        <v>385.90779999999995</v>
      </c>
      <c r="L197" s="10">
        <f t="shared" si="39"/>
        <v>0</v>
      </c>
      <c r="M197" s="73" t="str">
        <f t="shared" si="40"/>
        <v/>
      </c>
      <c r="N197">
        <f t="shared" si="41"/>
        <v>0</v>
      </c>
      <c r="O197" s="12">
        <f t="shared" si="42"/>
        <v>160.256</v>
      </c>
      <c r="P197" s="11">
        <f t="shared" si="43"/>
        <v>0</v>
      </c>
      <c r="Q197" s="1">
        <f t="shared" si="44"/>
        <v>160.256</v>
      </c>
      <c r="S197" s="14" t="str">
        <f t="shared" si="45"/>
        <v>A</v>
      </c>
      <c r="U197" s="1">
        <f t="shared" si="46"/>
        <v>160.256</v>
      </c>
      <c r="V197" s="1">
        <f t="shared" si="47"/>
        <v>379.37200000000001</v>
      </c>
      <c r="W197" s="1">
        <f t="shared" si="48"/>
        <v>0</v>
      </c>
      <c r="X197" s="20">
        <f t="shared" si="49"/>
        <v>0</v>
      </c>
      <c r="Y197" s="22">
        <f t="shared" si="50"/>
        <v>0</v>
      </c>
      <c r="AA197" s="47"/>
    </row>
    <row r="198" spans="1:34" hidden="1" x14ac:dyDescent="0.25">
      <c r="A198" s="57" t="s">
        <v>39</v>
      </c>
      <c r="B198" s="1">
        <v>129.40799999999999</v>
      </c>
      <c r="C198" s="1">
        <v>128.89599999999999</v>
      </c>
      <c r="D198" s="1">
        <v>421.61200000000002</v>
      </c>
      <c r="E198" s="1">
        <v>381.46100000000001</v>
      </c>
      <c r="G198" s="1">
        <f t="shared" si="34"/>
        <v>40.15100000000001</v>
      </c>
      <c r="H198" s="1">
        <f t="shared" si="35"/>
        <v>0.51200000000000045</v>
      </c>
      <c r="I198" s="2">
        <f t="shared" si="36"/>
        <v>404.74752000000001</v>
      </c>
      <c r="J198" s="2">
        <f t="shared" si="37"/>
        <v>396.31528000000003</v>
      </c>
      <c r="K198" s="2">
        <f t="shared" si="38"/>
        <v>387.88304000000005</v>
      </c>
      <c r="L198" s="10">
        <f t="shared" si="39"/>
        <v>0</v>
      </c>
      <c r="M198" s="73" t="str">
        <f t="shared" si="40"/>
        <v/>
      </c>
      <c r="N198">
        <f t="shared" si="41"/>
        <v>0</v>
      </c>
      <c r="O198" s="12">
        <f t="shared" si="42"/>
        <v>129.40799999999999</v>
      </c>
      <c r="P198" s="11">
        <f t="shared" si="43"/>
        <v>0</v>
      </c>
      <c r="Q198" s="1">
        <f t="shared" si="44"/>
        <v>129.40799999999999</v>
      </c>
      <c r="S198" s="14" t="str">
        <f t="shared" si="45"/>
        <v>A</v>
      </c>
      <c r="U198" s="1">
        <f t="shared" si="46"/>
        <v>129.40799999999999</v>
      </c>
      <c r="V198" s="1">
        <f t="shared" si="47"/>
        <v>381.46100000000001</v>
      </c>
      <c r="W198" s="1">
        <f t="shared" si="48"/>
        <v>0</v>
      </c>
      <c r="X198" s="20">
        <f t="shared" si="49"/>
        <v>0</v>
      </c>
      <c r="Y198" s="22">
        <f t="shared" si="50"/>
        <v>0</v>
      </c>
      <c r="AA198" s="47"/>
    </row>
    <row r="199" spans="1:34" hidden="1" x14ac:dyDescent="0.25">
      <c r="A199" s="57" t="s">
        <v>39</v>
      </c>
      <c r="B199" s="1">
        <v>88.575999999999993</v>
      </c>
      <c r="C199" s="1">
        <v>88.32</v>
      </c>
      <c r="D199" s="1">
        <v>424.48399999999998</v>
      </c>
      <c r="E199" s="1">
        <v>384.21</v>
      </c>
      <c r="G199" s="1">
        <f t="shared" si="34"/>
        <v>40.274000000000001</v>
      </c>
      <c r="H199" s="1">
        <f t="shared" si="35"/>
        <v>0.25600000000000023</v>
      </c>
      <c r="I199" s="2">
        <f t="shared" si="36"/>
        <v>407.50463999999999</v>
      </c>
      <c r="J199" s="2">
        <f t="shared" si="37"/>
        <v>399.01495999999997</v>
      </c>
      <c r="K199" s="2">
        <f t="shared" si="38"/>
        <v>390.52527999999995</v>
      </c>
      <c r="L199" s="10">
        <f t="shared" si="39"/>
        <v>0</v>
      </c>
      <c r="M199" s="73" t="str">
        <f t="shared" si="40"/>
        <v/>
      </c>
      <c r="N199">
        <f t="shared" si="41"/>
        <v>0</v>
      </c>
      <c r="O199" s="12">
        <f t="shared" si="42"/>
        <v>88.575999999999993</v>
      </c>
      <c r="P199" s="11">
        <f t="shared" si="43"/>
        <v>0</v>
      </c>
      <c r="Q199" s="1">
        <f t="shared" si="44"/>
        <v>88.575999999999993</v>
      </c>
      <c r="S199" s="14" t="str">
        <f t="shared" si="45"/>
        <v>A</v>
      </c>
      <c r="U199" s="1">
        <f t="shared" si="46"/>
        <v>88.575999999999993</v>
      </c>
      <c r="V199" s="1">
        <f t="shared" si="47"/>
        <v>384.21</v>
      </c>
      <c r="W199" s="1">
        <f t="shared" si="48"/>
        <v>0</v>
      </c>
      <c r="X199" s="20">
        <f t="shared" si="49"/>
        <v>0</v>
      </c>
      <c r="Y199" s="22">
        <f t="shared" si="50"/>
        <v>0</v>
      </c>
      <c r="AA199" s="47"/>
    </row>
    <row r="200" spans="1:34" hidden="1" x14ac:dyDescent="0.25">
      <c r="A200" s="57" t="s">
        <v>39</v>
      </c>
      <c r="B200" s="1">
        <v>69.248000000000005</v>
      </c>
      <c r="C200" s="1">
        <v>68.992000000000004</v>
      </c>
      <c r="D200" s="1">
        <v>426.21</v>
      </c>
      <c r="E200" s="1">
        <v>385.84800000000001</v>
      </c>
      <c r="G200" s="1">
        <f t="shared" si="34"/>
        <v>40.361999999999966</v>
      </c>
      <c r="H200" s="1">
        <f t="shared" si="35"/>
        <v>0.25600000000000023</v>
      </c>
      <c r="I200" s="2">
        <f t="shared" si="36"/>
        <v>409.16159999999996</v>
      </c>
      <c r="J200" s="2">
        <f t="shared" si="37"/>
        <v>400.63739999999996</v>
      </c>
      <c r="K200" s="2">
        <f t="shared" si="38"/>
        <v>392.11320000000001</v>
      </c>
      <c r="L200" s="10">
        <f t="shared" si="39"/>
        <v>0</v>
      </c>
      <c r="M200" s="73" t="str">
        <f t="shared" si="40"/>
        <v/>
      </c>
      <c r="N200">
        <f t="shared" si="41"/>
        <v>0</v>
      </c>
      <c r="O200" s="12">
        <f t="shared" si="42"/>
        <v>69.248000000000005</v>
      </c>
      <c r="P200" s="11">
        <f t="shared" si="43"/>
        <v>0</v>
      </c>
      <c r="Q200" s="1">
        <f t="shared" si="44"/>
        <v>69.248000000000005</v>
      </c>
      <c r="S200" s="14" t="str">
        <f t="shared" si="45"/>
        <v>A</v>
      </c>
      <c r="U200" s="1">
        <f t="shared" si="46"/>
        <v>69.248000000000005</v>
      </c>
      <c r="V200" s="1">
        <f t="shared" si="47"/>
        <v>385.84800000000001</v>
      </c>
      <c r="W200" s="1">
        <f t="shared" si="48"/>
        <v>0</v>
      </c>
      <c r="X200" s="20">
        <f t="shared" si="49"/>
        <v>0</v>
      </c>
      <c r="Y200" s="22">
        <f t="shared" si="50"/>
        <v>0</v>
      </c>
      <c r="AA200" s="47"/>
    </row>
    <row r="201" spans="1:34" x14ac:dyDescent="0.25">
      <c r="A201" s="57" t="s">
        <v>39</v>
      </c>
      <c r="B201" s="1">
        <v>52.223999999999997</v>
      </c>
      <c r="C201" s="1">
        <v>51.968000000000004</v>
      </c>
      <c r="D201" s="1">
        <v>426.59500000000003</v>
      </c>
      <c r="E201" s="1">
        <v>386.24099999999999</v>
      </c>
      <c r="G201" s="1">
        <f t="shared" ref="G201:G264" si="51">D201-E201</f>
        <v>40.354000000000042</v>
      </c>
      <c r="H201" s="1">
        <f t="shared" ref="H201:H264" si="52">B201-C201</f>
        <v>0.25599999999999312</v>
      </c>
      <c r="I201" s="2">
        <f t="shared" ref="I201:I264" si="53">D201-((D201/100)*I$8)</f>
        <v>409.53120000000001</v>
      </c>
      <c r="J201" s="2">
        <f t="shared" ref="J201:J264" si="54">D201-((D201/100)*J$8)</f>
        <v>400.99930000000001</v>
      </c>
      <c r="K201" s="2">
        <f t="shared" ref="K201:K264" si="55">D201-((D201/100)*K$8)</f>
        <v>392.4674</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52.223999999999997</v>
      </c>
      <c r="P201" s="11">
        <f t="shared" ref="P201:P264" si="60">IF(O201&lt;&gt;"",O201-B201,"")</f>
        <v>0</v>
      </c>
      <c r="Q201" s="1">
        <f t="shared" ref="Q201:Q264" si="61">O201-P201</f>
        <v>52.223999999999997</v>
      </c>
      <c r="S201" s="14" t="str">
        <f t="shared" ref="S201:S264" si="62">IF(ROUND(B201,3)=ROUND(Q201,3),"A","B")</f>
        <v>A</v>
      </c>
      <c r="U201" s="1">
        <f t="shared" ref="U201:U264" si="63">B201</f>
        <v>52.223999999999997</v>
      </c>
      <c r="V201" s="1">
        <f t="shared" ref="V201:V264" si="64">E201</f>
        <v>386.24099999999999</v>
      </c>
      <c r="W201" s="1">
        <f t="shared" ref="W201:W264" si="65">P201</f>
        <v>0</v>
      </c>
      <c r="X201" s="20">
        <f t="shared" ref="X201:X264" si="66">W201*X$6</f>
        <v>0</v>
      </c>
      <c r="Y201" s="22">
        <f t="shared" ref="Y201:Y264" si="67">L201</f>
        <v>0</v>
      </c>
      <c r="Z201" s="32" t="s">
        <v>40</v>
      </c>
      <c r="AA201" s="47"/>
      <c r="AB201" s="32" t="str">
        <f>A201</f>
        <v>JJJJ-MM-TT SS:MM:SS</v>
      </c>
      <c r="AC201" s="1">
        <f>SUM(U201:U224)</f>
        <v>1338.4959999999996</v>
      </c>
      <c r="AD201" s="1">
        <f>AVERAGE(V201:V224)</f>
        <v>382.68745833333338</v>
      </c>
      <c r="AE201" s="1">
        <f>SUM(W201:W224)</f>
        <v>15.772631204095262</v>
      </c>
      <c r="AF201" s="1">
        <f>SUM(X201:X224)</f>
        <v>6.8610945737814397</v>
      </c>
      <c r="AG201" s="35">
        <f>AVERAGE(Y201:Y224)</f>
        <v>0.25</v>
      </c>
      <c r="AH201" s="37" t="e">
        <f>DAY(A201)</f>
        <v>#VALUE!</v>
      </c>
    </row>
    <row r="202" spans="1:34" hidden="1" x14ac:dyDescent="0.25">
      <c r="A202" s="57" t="s">
        <v>39</v>
      </c>
      <c r="B202" s="1">
        <v>49.152000000000001</v>
      </c>
      <c r="C202" s="1">
        <v>48.896000000000001</v>
      </c>
      <c r="D202" s="1">
        <v>426.64699999999999</v>
      </c>
      <c r="E202" s="1">
        <v>386.31299999999999</v>
      </c>
      <c r="G202" s="1">
        <f t="shared" si="51"/>
        <v>40.334000000000003</v>
      </c>
      <c r="H202" s="1">
        <f t="shared" si="52"/>
        <v>0.25600000000000023</v>
      </c>
      <c r="I202" s="2">
        <f t="shared" si="53"/>
        <v>409.58112</v>
      </c>
      <c r="J202" s="2">
        <f t="shared" si="54"/>
        <v>401.04818</v>
      </c>
      <c r="K202" s="2">
        <f t="shared" si="55"/>
        <v>392.51524000000001</v>
      </c>
      <c r="L202" s="10">
        <f t="shared" si="56"/>
        <v>0</v>
      </c>
      <c r="M202" s="73" t="str">
        <f t="shared" si="57"/>
        <v/>
      </c>
      <c r="N202">
        <f t="shared" si="58"/>
        <v>0</v>
      </c>
      <c r="O202" s="12">
        <f t="shared" si="59"/>
        <v>49.152000000000001</v>
      </c>
      <c r="P202" s="11">
        <f t="shared" si="60"/>
        <v>0</v>
      </c>
      <c r="Q202" s="1">
        <f t="shared" si="61"/>
        <v>49.152000000000001</v>
      </c>
      <c r="S202" s="14" t="str">
        <f t="shared" si="62"/>
        <v>A</v>
      </c>
      <c r="U202" s="1">
        <f t="shared" si="63"/>
        <v>49.152000000000001</v>
      </c>
      <c r="V202" s="1">
        <f t="shared" si="64"/>
        <v>386.31299999999999</v>
      </c>
      <c r="W202" s="1">
        <f t="shared" si="65"/>
        <v>0</v>
      </c>
      <c r="X202" s="20">
        <f t="shared" si="66"/>
        <v>0</v>
      </c>
      <c r="Y202" s="22">
        <f t="shared" si="67"/>
        <v>0</v>
      </c>
      <c r="AA202" s="47"/>
    </row>
    <row r="203" spans="1:34" hidden="1" x14ac:dyDescent="0.25">
      <c r="A203" s="57" t="s">
        <v>39</v>
      </c>
      <c r="B203" s="1">
        <v>43.904000000000003</v>
      </c>
      <c r="C203" s="1">
        <v>43.776000000000003</v>
      </c>
      <c r="D203" s="1">
        <v>421.18799999999999</v>
      </c>
      <c r="E203" s="1">
        <v>381.38799999999998</v>
      </c>
      <c r="G203" s="1">
        <f t="shared" si="51"/>
        <v>39.800000000000011</v>
      </c>
      <c r="H203" s="1">
        <f t="shared" si="52"/>
        <v>0.12800000000000011</v>
      </c>
      <c r="I203" s="2">
        <f t="shared" si="53"/>
        <v>404.34048000000001</v>
      </c>
      <c r="J203" s="2">
        <f t="shared" si="54"/>
        <v>395.91672</v>
      </c>
      <c r="K203" s="2">
        <f t="shared" si="55"/>
        <v>387.49295999999998</v>
      </c>
      <c r="L203" s="10">
        <f t="shared" si="56"/>
        <v>0</v>
      </c>
      <c r="M203" s="73" t="str">
        <f t="shared" si="57"/>
        <v/>
      </c>
      <c r="N203">
        <f t="shared" si="58"/>
        <v>0</v>
      </c>
      <c r="O203" s="12">
        <f t="shared" si="59"/>
        <v>43.904000000000003</v>
      </c>
      <c r="P203" s="11">
        <f t="shared" si="60"/>
        <v>0</v>
      </c>
      <c r="Q203" s="1">
        <f t="shared" si="61"/>
        <v>43.904000000000003</v>
      </c>
      <c r="S203" s="14" t="str">
        <f t="shared" si="62"/>
        <v>A</v>
      </c>
      <c r="U203" s="1">
        <f t="shared" si="63"/>
        <v>43.904000000000003</v>
      </c>
      <c r="V203" s="1">
        <f t="shared" si="64"/>
        <v>381.38799999999998</v>
      </c>
      <c r="W203" s="1">
        <f t="shared" si="65"/>
        <v>0</v>
      </c>
      <c r="X203" s="20">
        <f t="shared" si="66"/>
        <v>0</v>
      </c>
      <c r="Y203" s="22">
        <f t="shared" si="67"/>
        <v>0</v>
      </c>
      <c r="AA203" s="47"/>
    </row>
    <row r="204" spans="1:34" hidden="1" x14ac:dyDescent="0.25">
      <c r="A204" s="57" t="s">
        <v>39</v>
      </c>
      <c r="B204" s="1">
        <v>43.52</v>
      </c>
      <c r="C204" s="1">
        <v>43.136000000000003</v>
      </c>
      <c r="D204" s="1">
        <v>420.19400000000002</v>
      </c>
      <c r="E204" s="1">
        <v>380.49900000000002</v>
      </c>
      <c r="G204" s="1">
        <f t="shared" si="51"/>
        <v>39.694999999999993</v>
      </c>
      <c r="H204" s="1">
        <f t="shared" si="52"/>
        <v>0.38400000000000034</v>
      </c>
      <c r="I204" s="2">
        <f t="shared" si="53"/>
        <v>403.38624000000004</v>
      </c>
      <c r="J204" s="2">
        <f t="shared" si="54"/>
        <v>394.98236000000003</v>
      </c>
      <c r="K204" s="2">
        <f t="shared" si="55"/>
        <v>386.57848000000001</v>
      </c>
      <c r="L204" s="10">
        <f t="shared" si="56"/>
        <v>0</v>
      </c>
      <c r="M204" s="73" t="str">
        <f t="shared" si="57"/>
        <v/>
      </c>
      <c r="N204">
        <f t="shared" si="58"/>
        <v>0</v>
      </c>
      <c r="O204" s="12">
        <f t="shared" si="59"/>
        <v>43.52</v>
      </c>
      <c r="P204" s="11">
        <f t="shared" si="60"/>
        <v>0</v>
      </c>
      <c r="Q204" s="1">
        <f t="shared" si="61"/>
        <v>43.52</v>
      </c>
      <c r="S204" s="14" t="str">
        <f t="shared" si="62"/>
        <v>A</v>
      </c>
      <c r="U204" s="1">
        <f t="shared" si="63"/>
        <v>43.52</v>
      </c>
      <c r="V204" s="1">
        <f t="shared" si="64"/>
        <v>380.49900000000002</v>
      </c>
      <c r="W204" s="1">
        <f t="shared" si="65"/>
        <v>0</v>
      </c>
      <c r="X204" s="20">
        <f t="shared" si="66"/>
        <v>0</v>
      </c>
      <c r="Y204" s="22">
        <f t="shared" si="67"/>
        <v>0</v>
      </c>
      <c r="AA204" s="47"/>
    </row>
    <row r="205" spans="1:34" hidden="1" x14ac:dyDescent="0.25">
      <c r="A205" s="57" t="s">
        <v>39</v>
      </c>
      <c r="B205" s="1">
        <v>43.904000000000003</v>
      </c>
      <c r="C205" s="1">
        <v>43.776000000000003</v>
      </c>
      <c r="D205" s="1">
        <v>420.24700000000001</v>
      </c>
      <c r="E205" s="1">
        <v>380.54500000000002</v>
      </c>
      <c r="G205" s="1">
        <f t="shared" si="51"/>
        <v>39.701999999999998</v>
      </c>
      <c r="H205" s="1">
        <f t="shared" si="52"/>
        <v>0.12800000000000011</v>
      </c>
      <c r="I205" s="2">
        <f t="shared" si="53"/>
        <v>403.43711999999999</v>
      </c>
      <c r="J205" s="2">
        <f t="shared" si="54"/>
        <v>395.03218000000004</v>
      </c>
      <c r="K205" s="2">
        <f t="shared" si="55"/>
        <v>386.62724000000003</v>
      </c>
      <c r="L205" s="10">
        <f t="shared" si="56"/>
        <v>0</v>
      </c>
      <c r="M205" s="73" t="str">
        <f t="shared" si="57"/>
        <v/>
      </c>
      <c r="N205">
        <f t="shared" si="58"/>
        <v>0</v>
      </c>
      <c r="O205" s="12">
        <f t="shared" si="59"/>
        <v>43.904000000000003</v>
      </c>
      <c r="P205" s="11">
        <f t="shared" si="60"/>
        <v>0</v>
      </c>
      <c r="Q205" s="1">
        <f t="shared" si="61"/>
        <v>43.904000000000003</v>
      </c>
      <c r="S205" s="14" t="str">
        <f t="shared" si="62"/>
        <v>A</v>
      </c>
      <c r="U205" s="1">
        <f t="shared" si="63"/>
        <v>43.904000000000003</v>
      </c>
      <c r="V205" s="1">
        <f t="shared" si="64"/>
        <v>380.54500000000002</v>
      </c>
      <c r="W205" s="1">
        <f t="shared" si="65"/>
        <v>0</v>
      </c>
      <c r="X205" s="20">
        <f t="shared" si="66"/>
        <v>0</v>
      </c>
      <c r="Y205" s="22">
        <f t="shared" si="67"/>
        <v>0</v>
      </c>
      <c r="AA205" s="47"/>
    </row>
    <row r="206" spans="1:34" hidden="1" x14ac:dyDescent="0.25">
      <c r="A206" s="57" t="s">
        <v>39</v>
      </c>
      <c r="B206" s="1">
        <v>54.271999999999998</v>
      </c>
      <c r="C206" s="1">
        <v>54.015999999999998</v>
      </c>
      <c r="D206" s="1">
        <v>419.61500000000001</v>
      </c>
      <c r="E206" s="1">
        <v>379.94099999999997</v>
      </c>
      <c r="G206" s="1">
        <f t="shared" si="51"/>
        <v>39.674000000000035</v>
      </c>
      <c r="H206" s="1">
        <f t="shared" si="52"/>
        <v>0.25600000000000023</v>
      </c>
      <c r="I206" s="2">
        <f t="shared" si="53"/>
        <v>402.8304</v>
      </c>
      <c r="J206" s="2">
        <f t="shared" si="54"/>
        <v>394.43810000000002</v>
      </c>
      <c r="K206" s="2">
        <f t="shared" si="55"/>
        <v>386.04579999999999</v>
      </c>
      <c r="L206" s="10">
        <f t="shared" si="56"/>
        <v>0</v>
      </c>
      <c r="M206" s="73" t="str">
        <f t="shared" si="57"/>
        <v/>
      </c>
      <c r="N206">
        <f t="shared" si="58"/>
        <v>0</v>
      </c>
      <c r="O206" s="12">
        <f t="shared" si="59"/>
        <v>54.271999999999998</v>
      </c>
      <c r="P206" s="11">
        <f t="shared" si="60"/>
        <v>0</v>
      </c>
      <c r="Q206" s="1">
        <f t="shared" si="61"/>
        <v>54.271999999999998</v>
      </c>
      <c r="S206" s="14" t="str">
        <f t="shared" si="62"/>
        <v>A</v>
      </c>
      <c r="U206" s="1">
        <f t="shared" si="63"/>
        <v>54.271999999999998</v>
      </c>
      <c r="V206" s="1">
        <f t="shared" si="64"/>
        <v>379.94099999999997</v>
      </c>
      <c r="W206" s="1">
        <f t="shared" si="65"/>
        <v>0</v>
      </c>
      <c r="X206" s="20">
        <f t="shared" si="66"/>
        <v>0</v>
      </c>
      <c r="Y206" s="22">
        <f t="shared" si="67"/>
        <v>0</v>
      </c>
      <c r="AA206" s="47"/>
    </row>
    <row r="207" spans="1:34" hidden="1" x14ac:dyDescent="0.25">
      <c r="A207" s="57" t="s">
        <v>39</v>
      </c>
      <c r="B207" s="1">
        <v>69.632000000000005</v>
      </c>
      <c r="C207" s="1">
        <v>69.376000000000005</v>
      </c>
      <c r="D207" s="1">
        <v>418.56700000000001</v>
      </c>
      <c r="E207" s="1">
        <v>378.95499999999998</v>
      </c>
      <c r="G207" s="1">
        <f t="shared" si="51"/>
        <v>39.612000000000023</v>
      </c>
      <c r="H207" s="1">
        <f t="shared" si="52"/>
        <v>0.25600000000000023</v>
      </c>
      <c r="I207" s="2">
        <f t="shared" si="53"/>
        <v>401.82432</v>
      </c>
      <c r="J207" s="2">
        <f t="shared" si="54"/>
        <v>393.45298000000003</v>
      </c>
      <c r="K207" s="2">
        <f t="shared" si="55"/>
        <v>385.08163999999999</v>
      </c>
      <c r="L207" s="10">
        <f t="shared" si="56"/>
        <v>0</v>
      </c>
      <c r="M207" s="73" t="str">
        <f t="shared" si="57"/>
        <v/>
      </c>
      <c r="N207">
        <f t="shared" si="58"/>
        <v>0</v>
      </c>
      <c r="O207" s="12">
        <f t="shared" si="59"/>
        <v>69.632000000000005</v>
      </c>
      <c r="P207" s="11">
        <f t="shared" si="60"/>
        <v>0</v>
      </c>
      <c r="Q207" s="1">
        <f t="shared" si="61"/>
        <v>69.632000000000005</v>
      </c>
      <c r="S207" s="14" t="str">
        <f t="shared" si="62"/>
        <v>A</v>
      </c>
      <c r="U207" s="1">
        <f t="shared" si="63"/>
        <v>69.632000000000005</v>
      </c>
      <c r="V207" s="1">
        <f t="shared" si="64"/>
        <v>378.95499999999998</v>
      </c>
      <c r="W207" s="1">
        <f t="shared" si="65"/>
        <v>0</v>
      </c>
      <c r="X207" s="20">
        <f t="shared" si="66"/>
        <v>0</v>
      </c>
      <c r="Y207" s="22">
        <f t="shared" si="67"/>
        <v>0</v>
      </c>
      <c r="AA207" s="47"/>
    </row>
    <row r="208" spans="1:34" hidden="1" x14ac:dyDescent="0.25">
      <c r="A208" s="57" t="s">
        <v>39</v>
      </c>
      <c r="B208" s="1">
        <v>69.888000000000005</v>
      </c>
      <c r="C208" s="1">
        <v>69.632000000000005</v>
      </c>
      <c r="D208" s="1">
        <v>417.952</v>
      </c>
      <c r="E208" s="1">
        <v>379.49200000000002</v>
      </c>
      <c r="G208" s="1">
        <f t="shared" si="51"/>
        <v>38.45999999999998</v>
      </c>
      <c r="H208" s="1">
        <f t="shared" si="52"/>
        <v>0.25600000000000023</v>
      </c>
      <c r="I208" s="2">
        <f t="shared" si="53"/>
        <v>401.23392000000001</v>
      </c>
      <c r="J208" s="2">
        <f t="shared" si="54"/>
        <v>392.87488000000002</v>
      </c>
      <c r="K208" s="2">
        <f t="shared" si="55"/>
        <v>384.51584000000003</v>
      </c>
      <c r="L208" s="10">
        <f t="shared" si="56"/>
        <v>0</v>
      </c>
      <c r="M208" s="73" t="str">
        <f t="shared" si="57"/>
        <v/>
      </c>
      <c r="N208">
        <f t="shared" si="58"/>
        <v>0</v>
      </c>
      <c r="O208" s="12">
        <f t="shared" si="59"/>
        <v>69.888000000000005</v>
      </c>
      <c r="P208" s="11">
        <f t="shared" si="60"/>
        <v>0</v>
      </c>
      <c r="Q208" s="1">
        <f t="shared" si="61"/>
        <v>69.888000000000005</v>
      </c>
      <c r="S208" s="14" t="str">
        <f t="shared" si="62"/>
        <v>A</v>
      </c>
      <c r="U208" s="1">
        <f t="shared" si="63"/>
        <v>69.888000000000005</v>
      </c>
      <c r="V208" s="1">
        <f t="shared" si="64"/>
        <v>379.49200000000002</v>
      </c>
      <c r="W208" s="1">
        <f t="shared" si="65"/>
        <v>0</v>
      </c>
      <c r="X208" s="20">
        <f t="shared" si="66"/>
        <v>0</v>
      </c>
      <c r="Y208" s="22">
        <f t="shared" si="67"/>
        <v>0</v>
      </c>
      <c r="AA208" s="47"/>
    </row>
    <row r="209" spans="1:27" hidden="1" x14ac:dyDescent="0.25">
      <c r="A209" s="57" t="s">
        <v>39</v>
      </c>
      <c r="B209" s="1">
        <v>68.736000000000004</v>
      </c>
      <c r="C209" s="1">
        <v>68.48</v>
      </c>
      <c r="D209" s="1">
        <v>416.86399999999998</v>
      </c>
      <c r="E209" s="1">
        <v>383.30900000000003</v>
      </c>
      <c r="G209" s="1">
        <f t="shared" si="51"/>
        <v>33.55499999999995</v>
      </c>
      <c r="H209" s="1">
        <f t="shared" si="52"/>
        <v>0.25600000000000023</v>
      </c>
      <c r="I209" s="2">
        <f t="shared" si="53"/>
        <v>400.18943999999999</v>
      </c>
      <c r="J209" s="2">
        <f t="shared" si="54"/>
        <v>391.85215999999997</v>
      </c>
      <c r="K209" s="2">
        <f t="shared" si="55"/>
        <v>383.51487999999995</v>
      </c>
      <c r="L209" s="10">
        <f t="shared" si="56"/>
        <v>3</v>
      </c>
      <c r="M209" s="73">
        <f t="shared" si="57"/>
        <v>3</v>
      </c>
      <c r="N209">
        <f t="shared" si="58"/>
        <v>3</v>
      </c>
      <c r="O209" s="12">
        <f t="shared" si="59"/>
        <v>76.492321388827065</v>
      </c>
      <c r="P209" s="11">
        <f t="shared" si="60"/>
        <v>7.756321388827061</v>
      </c>
      <c r="Q209" s="1">
        <f t="shared" si="61"/>
        <v>68.736000000000004</v>
      </c>
      <c r="S209" s="14" t="str">
        <f t="shared" si="62"/>
        <v>A</v>
      </c>
      <c r="U209" s="1">
        <f t="shared" si="63"/>
        <v>68.736000000000004</v>
      </c>
      <c r="V209" s="1">
        <f t="shared" si="64"/>
        <v>383.30900000000003</v>
      </c>
      <c r="W209" s="1">
        <f t="shared" si="65"/>
        <v>7.756321388827061</v>
      </c>
      <c r="X209" s="20">
        <f t="shared" si="66"/>
        <v>3.3739998041397716</v>
      </c>
      <c r="Y209" s="22">
        <f t="shared" si="67"/>
        <v>3</v>
      </c>
      <c r="AA209" s="47"/>
    </row>
    <row r="210" spans="1:27" hidden="1" x14ac:dyDescent="0.25">
      <c r="A210" s="57" t="s">
        <v>39</v>
      </c>
      <c r="B210" s="1">
        <v>71.040000000000006</v>
      </c>
      <c r="C210" s="1">
        <v>70.912000000000006</v>
      </c>
      <c r="D210" s="1">
        <v>419.62599999999998</v>
      </c>
      <c r="E210" s="1">
        <v>383.04</v>
      </c>
      <c r="G210" s="1">
        <f t="shared" si="51"/>
        <v>36.585999999999956</v>
      </c>
      <c r="H210" s="1">
        <f t="shared" si="52"/>
        <v>0.12800000000000011</v>
      </c>
      <c r="I210" s="2">
        <f t="shared" si="53"/>
        <v>402.84096</v>
      </c>
      <c r="J210" s="2">
        <f t="shared" si="54"/>
        <v>394.44844000000001</v>
      </c>
      <c r="K210" s="2">
        <f t="shared" si="55"/>
        <v>386.05591999999996</v>
      </c>
      <c r="L210" s="10">
        <f t="shared" si="56"/>
        <v>3</v>
      </c>
      <c r="M210" s="73" t="str">
        <f t="shared" si="57"/>
        <v/>
      </c>
      <c r="N210">
        <f t="shared" si="58"/>
        <v>3</v>
      </c>
      <c r="O210" s="12">
        <f t="shared" si="59"/>
        <v>79.056309815268207</v>
      </c>
      <c r="P210" s="11">
        <f t="shared" si="60"/>
        <v>8.0163098152682011</v>
      </c>
      <c r="Q210" s="1">
        <f t="shared" si="61"/>
        <v>71.040000000000006</v>
      </c>
      <c r="S210" s="14" t="str">
        <f t="shared" si="62"/>
        <v>A</v>
      </c>
      <c r="U210" s="1">
        <f t="shared" si="63"/>
        <v>71.040000000000006</v>
      </c>
      <c r="V210" s="1">
        <f t="shared" si="64"/>
        <v>383.04</v>
      </c>
      <c r="W210" s="1">
        <f t="shared" si="65"/>
        <v>8.0163098152682011</v>
      </c>
      <c r="X210" s="20">
        <f t="shared" si="66"/>
        <v>3.4870947696416676</v>
      </c>
      <c r="Y210" s="22">
        <f t="shared" si="67"/>
        <v>3</v>
      </c>
      <c r="AA210" s="47"/>
    </row>
    <row r="211" spans="1:27" hidden="1" x14ac:dyDescent="0.25">
      <c r="A211" s="57" t="s">
        <v>39</v>
      </c>
      <c r="B211" s="1">
        <v>93.695999999999998</v>
      </c>
      <c r="C211" s="1">
        <v>93.311999999999998</v>
      </c>
      <c r="D211" s="1">
        <v>423.21199999999999</v>
      </c>
      <c r="E211" s="1">
        <v>383.11</v>
      </c>
      <c r="G211" s="1">
        <f t="shared" si="51"/>
        <v>40.101999999999975</v>
      </c>
      <c r="H211" s="1">
        <f t="shared" si="52"/>
        <v>0.38400000000000034</v>
      </c>
      <c r="I211" s="2">
        <f t="shared" si="53"/>
        <v>406.28352000000001</v>
      </c>
      <c r="J211" s="2">
        <f t="shared" si="54"/>
        <v>397.81927999999999</v>
      </c>
      <c r="K211" s="2">
        <f t="shared" si="55"/>
        <v>389.35503999999997</v>
      </c>
      <c r="L211" s="10">
        <f t="shared" si="56"/>
        <v>0</v>
      </c>
      <c r="M211" s="73">
        <f t="shared" si="57"/>
        <v>0</v>
      </c>
      <c r="N211">
        <f t="shared" si="58"/>
        <v>0</v>
      </c>
      <c r="O211" s="12">
        <f t="shared" si="59"/>
        <v>93.695999999999998</v>
      </c>
      <c r="P211" s="11">
        <f t="shared" si="60"/>
        <v>0</v>
      </c>
      <c r="Q211" s="1">
        <f t="shared" si="61"/>
        <v>93.695999999999998</v>
      </c>
      <c r="S211" s="14" t="str">
        <f t="shared" si="62"/>
        <v>A</v>
      </c>
      <c r="U211" s="1">
        <f t="shared" si="63"/>
        <v>93.695999999999998</v>
      </c>
      <c r="V211" s="1">
        <f t="shared" si="64"/>
        <v>383.11</v>
      </c>
      <c r="W211" s="1">
        <f t="shared" si="65"/>
        <v>0</v>
      </c>
      <c r="X211" s="20">
        <f t="shared" si="66"/>
        <v>0</v>
      </c>
      <c r="Y211" s="22">
        <f t="shared" si="67"/>
        <v>0</v>
      </c>
      <c r="AA211" s="47"/>
    </row>
    <row r="212" spans="1:27" hidden="1" x14ac:dyDescent="0.25">
      <c r="A212" s="57" t="s">
        <v>39</v>
      </c>
      <c r="B212" s="1">
        <v>113.536</v>
      </c>
      <c r="C212" s="1">
        <v>113.28</v>
      </c>
      <c r="D212" s="1">
        <v>423.512</v>
      </c>
      <c r="E212" s="1">
        <v>383.34500000000003</v>
      </c>
      <c r="G212" s="1">
        <f t="shared" si="51"/>
        <v>40.166999999999973</v>
      </c>
      <c r="H212" s="1">
        <f t="shared" si="52"/>
        <v>0.25600000000000023</v>
      </c>
      <c r="I212" s="2">
        <f t="shared" si="53"/>
        <v>406.57152000000002</v>
      </c>
      <c r="J212" s="2">
        <f t="shared" si="54"/>
        <v>398.10127999999997</v>
      </c>
      <c r="K212" s="2">
        <f t="shared" si="55"/>
        <v>389.63103999999998</v>
      </c>
      <c r="L212" s="10">
        <f t="shared" si="56"/>
        <v>0</v>
      </c>
      <c r="M212" s="73" t="str">
        <f t="shared" si="57"/>
        <v/>
      </c>
      <c r="N212">
        <f t="shared" si="58"/>
        <v>0</v>
      </c>
      <c r="O212" s="12">
        <f t="shared" si="59"/>
        <v>113.536</v>
      </c>
      <c r="P212" s="11">
        <f t="shared" si="60"/>
        <v>0</v>
      </c>
      <c r="Q212" s="1">
        <f t="shared" si="61"/>
        <v>113.536</v>
      </c>
      <c r="S212" s="14" t="str">
        <f t="shared" si="62"/>
        <v>A</v>
      </c>
      <c r="U212" s="1">
        <f t="shared" si="63"/>
        <v>113.536</v>
      </c>
      <c r="V212" s="1">
        <f t="shared" si="64"/>
        <v>383.34500000000003</v>
      </c>
      <c r="W212" s="1">
        <f t="shared" si="65"/>
        <v>0</v>
      </c>
      <c r="X212" s="20">
        <f t="shared" si="66"/>
        <v>0</v>
      </c>
      <c r="Y212" s="22">
        <f t="shared" si="67"/>
        <v>0</v>
      </c>
      <c r="AA212" s="47"/>
    </row>
    <row r="213" spans="1:27" hidden="1" x14ac:dyDescent="0.25">
      <c r="A213" s="57" t="s">
        <v>39</v>
      </c>
      <c r="B213" s="1">
        <v>136.70400000000001</v>
      </c>
      <c r="C213" s="1">
        <v>136.32</v>
      </c>
      <c r="D213" s="1">
        <v>422.94799999999998</v>
      </c>
      <c r="E213" s="1">
        <v>382.80200000000002</v>
      </c>
      <c r="G213" s="1">
        <f t="shared" si="51"/>
        <v>40.145999999999958</v>
      </c>
      <c r="H213" s="1">
        <f t="shared" si="52"/>
        <v>0.38400000000001455</v>
      </c>
      <c r="I213" s="2">
        <f t="shared" si="53"/>
        <v>406.03008</v>
      </c>
      <c r="J213" s="2">
        <f t="shared" si="54"/>
        <v>397.57111999999995</v>
      </c>
      <c r="K213" s="2">
        <f t="shared" si="55"/>
        <v>389.11215999999996</v>
      </c>
      <c r="L213" s="10">
        <f t="shared" si="56"/>
        <v>0</v>
      </c>
      <c r="M213" s="73" t="str">
        <f t="shared" si="57"/>
        <v/>
      </c>
      <c r="N213">
        <f t="shared" si="58"/>
        <v>0</v>
      </c>
      <c r="O213" s="12">
        <f t="shared" si="59"/>
        <v>136.70400000000001</v>
      </c>
      <c r="P213" s="11">
        <f t="shared" si="60"/>
        <v>0</v>
      </c>
      <c r="Q213" s="1">
        <f t="shared" si="61"/>
        <v>136.70400000000001</v>
      </c>
      <c r="S213" s="14" t="str">
        <f t="shared" si="62"/>
        <v>A</v>
      </c>
      <c r="U213" s="1">
        <f t="shared" si="63"/>
        <v>136.70400000000001</v>
      </c>
      <c r="V213" s="1">
        <f t="shared" si="64"/>
        <v>382.80200000000002</v>
      </c>
      <c r="W213" s="1">
        <f t="shared" si="65"/>
        <v>0</v>
      </c>
      <c r="X213" s="20">
        <f t="shared" si="66"/>
        <v>0</v>
      </c>
      <c r="Y213" s="22">
        <f t="shared" si="67"/>
        <v>0</v>
      </c>
      <c r="AA213" s="47"/>
    </row>
    <row r="214" spans="1:27" hidden="1" x14ac:dyDescent="0.25">
      <c r="A214" s="57" t="s">
        <v>39</v>
      </c>
      <c r="B214" s="1">
        <v>58.752000000000002</v>
      </c>
      <c r="C214" s="1">
        <v>58.624000000000002</v>
      </c>
      <c r="D214" s="1">
        <v>423.17099999999999</v>
      </c>
      <c r="E214" s="1">
        <v>383.21600000000001</v>
      </c>
      <c r="G214" s="1">
        <f t="shared" si="51"/>
        <v>39.954999999999984</v>
      </c>
      <c r="H214" s="1">
        <f t="shared" si="52"/>
        <v>0.12800000000000011</v>
      </c>
      <c r="I214" s="2">
        <f t="shared" si="53"/>
        <v>406.24415999999997</v>
      </c>
      <c r="J214" s="2">
        <f t="shared" si="54"/>
        <v>397.78073999999998</v>
      </c>
      <c r="K214" s="2">
        <f t="shared" si="55"/>
        <v>389.31732</v>
      </c>
      <c r="L214" s="10">
        <f t="shared" si="56"/>
        <v>0</v>
      </c>
      <c r="M214" s="73" t="str">
        <f t="shared" si="57"/>
        <v/>
      </c>
      <c r="N214">
        <f t="shared" si="58"/>
        <v>0</v>
      </c>
      <c r="O214" s="12">
        <f t="shared" si="59"/>
        <v>58.752000000000002</v>
      </c>
      <c r="P214" s="11">
        <f t="shared" si="60"/>
        <v>0</v>
      </c>
      <c r="Q214" s="1">
        <f t="shared" si="61"/>
        <v>58.752000000000002</v>
      </c>
      <c r="S214" s="14" t="str">
        <f t="shared" si="62"/>
        <v>A</v>
      </c>
      <c r="U214" s="1">
        <f t="shared" si="63"/>
        <v>58.752000000000002</v>
      </c>
      <c r="V214" s="1">
        <f t="shared" si="64"/>
        <v>383.21600000000001</v>
      </c>
      <c r="W214" s="1">
        <f t="shared" si="65"/>
        <v>0</v>
      </c>
      <c r="X214" s="20">
        <f t="shared" si="66"/>
        <v>0</v>
      </c>
      <c r="Y214" s="22">
        <f t="shared" si="67"/>
        <v>0</v>
      </c>
      <c r="AA214" s="47"/>
    </row>
    <row r="215" spans="1:27" hidden="1" x14ac:dyDescent="0.25">
      <c r="A215" s="57" t="s">
        <v>39</v>
      </c>
      <c r="B215" s="1">
        <v>44.287999999999997</v>
      </c>
      <c r="C215" s="1">
        <v>43.904000000000003</v>
      </c>
      <c r="D215" s="1">
        <v>424.50599999999997</v>
      </c>
      <c r="E215" s="1">
        <v>384.41</v>
      </c>
      <c r="G215" s="1">
        <f t="shared" si="51"/>
        <v>40.095999999999947</v>
      </c>
      <c r="H215" s="1">
        <f t="shared" si="52"/>
        <v>0.38399999999999324</v>
      </c>
      <c r="I215" s="2">
        <f t="shared" si="53"/>
        <v>407.52575999999999</v>
      </c>
      <c r="J215" s="2">
        <f t="shared" si="54"/>
        <v>399.03563999999994</v>
      </c>
      <c r="K215" s="2">
        <f t="shared" si="55"/>
        <v>390.54551999999995</v>
      </c>
      <c r="L215" s="10">
        <f t="shared" si="56"/>
        <v>0</v>
      </c>
      <c r="M215" s="73" t="str">
        <f t="shared" si="57"/>
        <v/>
      </c>
      <c r="N215">
        <f t="shared" si="58"/>
        <v>0</v>
      </c>
      <c r="O215" s="12">
        <f t="shared" si="59"/>
        <v>44.287999999999997</v>
      </c>
      <c r="P215" s="11">
        <f t="shared" si="60"/>
        <v>0</v>
      </c>
      <c r="Q215" s="1">
        <f t="shared" si="61"/>
        <v>44.287999999999997</v>
      </c>
      <c r="S215" s="14" t="str">
        <f t="shared" si="62"/>
        <v>A</v>
      </c>
      <c r="U215" s="1">
        <f t="shared" si="63"/>
        <v>44.287999999999997</v>
      </c>
      <c r="V215" s="1">
        <f t="shared" si="64"/>
        <v>384.41</v>
      </c>
      <c r="W215" s="1">
        <f t="shared" si="65"/>
        <v>0</v>
      </c>
      <c r="X215" s="20">
        <f t="shared" si="66"/>
        <v>0</v>
      </c>
      <c r="Y215" s="22">
        <f t="shared" si="67"/>
        <v>0</v>
      </c>
      <c r="AA215" s="47"/>
    </row>
    <row r="216" spans="1:27" hidden="1" x14ac:dyDescent="0.25">
      <c r="A216" s="57" t="s">
        <v>39</v>
      </c>
      <c r="B216" s="1">
        <v>43.52</v>
      </c>
      <c r="C216" s="1">
        <v>43.392000000000003</v>
      </c>
      <c r="D216" s="1">
        <v>424.59</v>
      </c>
      <c r="E216" s="1">
        <v>384.46899999999999</v>
      </c>
      <c r="G216" s="1">
        <f t="shared" si="51"/>
        <v>40.120999999999981</v>
      </c>
      <c r="H216" s="1">
        <f t="shared" si="52"/>
        <v>0.12800000000000011</v>
      </c>
      <c r="I216" s="2">
        <f t="shared" si="53"/>
        <v>407.60639999999995</v>
      </c>
      <c r="J216" s="2">
        <f t="shared" si="54"/>
        <v>399.1146</v>
      </c>
      <c r="K216" s="2">
        <f t="shared" si="55"/>
        <v>390.62279999999998</v>
      </c>
      <c r="L216" s="10">
        <f t="shared" si="56"/>
        <v>0</v>
      </c>
      <c r="M216" s="73" t="str">
        <f t="shared" si="57"/>
        <v/>
      </c>
      <c r="N216">
        <f t="shared" si="58"/>
        <v>0</v>
      </c>
      <c r="O216" s="12">
        <f t="shared" si="59"/>
        <v>43.52</v>
      </c>
      <c r="P216" s="11">
        <f t="shared" si="60"/>
        <v>0</v>
      </c>
      <c r="Q216" s="1">
        <f t="shared" si="61"/>
        <v>43.52</v>
      </c>
      <c r="S216" s="14" t="str">
        <f t="shared" si="62"/>
        <v>A</v>
      </c>
      <c r="U216" s="1">
        <f t="shared" si="63"/>
        <v>43.52</v>
      </c>
      <c r="V216" s="1">
        <f t="shared" si="64"/>
        <v>384.46899999999999</v>
      </c>
      <c r="W216" s="1">
        <f t="shared" si="65"/>
        <v>0</v>
      </c>
      <c r="X216" s="20">
        <f t="shared" si="66"/>
        <v>0</v>
      </c>
      <c r="Y216" s="22">
        <f t="shared" si="67"/>
        <v>0</v>
      </c>
      <c r="AA216" s="47"/>
    </row>
    <row r="217" spans="1:27" hidden="1" x14ac:dyDescent="0.25">
      <c r="A217" s="57" t="s">
        <v>39</v>
      </c>
      <c r="B217" s="1">
        <v>43.648000000000003</v>
      </c>
      <c r="C217" s="1">
        <v>43.392000000000003</v>
      </c>
      <c r="D217" s="1">
        <v>423.68799999999999</v>
      </c>
      <c r="E217" s="1">
        <v>383.637</v>
      </c>
      <c r="G217" s="1">
        <f t="shared" si="51"/>
        <v>40.050999999999988</v>
      </c>
      <c r="H217" s="1">
        <f t="shared" si="52"/>
        <v>0.25600000000000023</v>
      </c>
      <c r="I217" s="2">
        <f t="shared" si="53"/>
        <v>406.74047999999999</v>
      </c>
      <c r="J217" s="2">
        <f t="shared" si="54"/>
        <v>398.26671999999996</v>
      </c>
      <c r="K217" s="2">
        <f t="shared" si="55"/>
        <v>389.79295999999999</v>
      </c>
      <c r="L217" s="10">
        <f t="shared" si="56"/>
        <v>0</v>
      </c>
      <c r="M217" s="73" t="str">
        <f t="shared" si="57"/>
        <v/>
      </c>
      <c r="N217">
        <f t="shared" si="58"/>
        <v>0</v>
      </c>
      <c r="O217" s="12">
        <f t="shared" si="59"/>
        <v>43.648000000000003</v>
      </c>
      <c r="P217" s="11">
        <f t="shared" si="60"/>
        <v>0</v>
      </c>
      <c r="Q217" s="1">
        <f t="shared" si="61"/>
        <v>43.648000000000003</v>
      </c>
      <c r="S217" s="14" t="str">
        <f t="shared" si="62"/>
        <v>A</v>
      </c>
      <c r="U217" s="1">
        <f t="shared" si="63"/>
        <v>43.648000000000003</v>
      </c>
      <c r="V217" s="1">
        <f t="shared" si="64"/>
        <v>383.637</v>
      </c>
      <c r="W217" s="1">
        <f t="shared" si="65"/>
        <v>0</v>
      </c>
      <c r="X217" s="20">
        <f t="shared" si="66"/>
        <v>0</v>
      </c>
      <c r="Y217" s="22">
        <f t="shared" si="67"/>
        <v>0</v>
      </c>
      <c r="AA217" s="47"/>
    </row>
    <row r="218" spans="1:27" hidden="1" x14ac:dyDescent="0.25">
      <c r="A218" s="57" t="s">
        <v>39</v>
      </c>
      <c r="B218" s="1">
        <v>45.055999999999997</v>
      </c>
      <c r="C218" s="1">
        <v>44.8</v>
      </c>
      <c r="D218" s="1">
        <v>423.61599999999999</v>
      </c>
      <c r="E218" s="1">
        <v>383.55799999999999</v>
      </c>
      <c r="G218" s="1">
        <f t="shared" si="51"/>
        <v>40.057999999999993</v>
      </c>
      <c r="H218" s="1">
        <f t="shared" si="52"/>
        <v>0.25600000000000023</v>
      </c>
      <c r="I218" s="2">
        <f t="shared" si="53"/>
        <v>406.67135999999999</v>
      </c>
      <c r="J218" s="2">
        <f t="shared" si="54"/>
        <v>398.19903999999997</v>
      </c>
      <c r="K218" s="2">
        <f t="shared" si="55"/>
        <v>389.72672</v>
      </c>
      <c r="L218" s="10">
        <f t="shared" si="56"/>
        <v>0</v>
      </c>
      <c r="M218" s="73" t="str">
        <f t="shared" si="57"/>
        <v/>
      </c>
      <c r="N218">
        <f t="shared" si="58"/>
        <v>0</v>
      </c>
      <c r="O218" s="12">
        <f t="shared" si="59"/>
        <v>45.055999999999997</v>
      </c>
      <c r="P218" s="11">
        <f t="shared" si="60"/>
        <v>0</v>
      </c>
      <c r="Q218" s="1">
        <f t="shared" si="61"/>
        <v>45.055999999999997</v>
      </c>
      <c r="S218" s="14" t="str">
        <f t="shared" si="62"/>
        <v>A</v>
      </c>
      <c r="U218" s="1">
        <f t="shared" si="63"/>
        <v>45.055999999999997</v>
      </c>
      <c r="V218" s="1">
        <f t="shared" si="64"/>
        <v>383.55799999999999</v>
      </c>
      <c r="W218" s="1">
        <f t="shared" si="65"/>
        <v>0</v>
      </c>
      <c r="X218" s="20">
        <f t="shared" si="66"/>
        <v>0</v>
      </c>
      <c r="Y218" s="22">
        <f t="shared" si="67"/>
        <v>0</v>
      </c>
      <c r="AA218" s="47"/>
    </row>
    <row r="219" spans="1:27" hidden="1" x14ac:dyDescent="0.25">
      <c r="A219" s="57" t="s">
        <v>39</v>
      </c>
      <c r="B219" s="1">
        <v>43.776000000000003</v>
      </c>
      <c r="C219" s="1">
        <v>43.392000000000003</v>
      </c>
      <c r="D219" s="1">
        <v>422.59899999999999</v>
      </c>
      <c r="E219" s="1">
        <v>382.64299999999997</v>
      </c>
      <c r="G219" s="1">
        <f t="shared" si="51"/>
        <v>39.956000000000017</v>
      </c>
      <c r="H219" s="1">
        <f t="shared" si="52"/>
        <v>0.38400000000000034</v>
      </c>
      <c r="I219" s="2">
        <f t="shared" si="53"/>
        <v>405.69504000000001</v>
      </c>
      <c r="J219" s="2">
        <f t="shared" si="54"/>
        <v>397.24306000000001</v>
      </c>
      <c r="K219" s="2">
        <f t="shared" si="55"/>
        <v>388.79107999999997</v>
      </c>
      <c r="L219" s="10">
        <f t="shared" si="56"/>
        <v>0</v>
      </c>
      <c r="M219" s="73" t="str">
        <f t="shared" si="57"/>
        <v/>
      </c>
      <c r="N219">
        <f t="shared" si="58"/>
        <v>0</v>
      </c>
      <c r="O219" s="12">
        <f t="shared" si="59"/>
        <v>43.776000000000003</v>
      </c>
      <c r="P219" s="11">
        <f t="shared" si="60"/>
        <v>0</v>
      </c>
      <c r="Q219" s="1">
        <f t="shared" si="61"/>
        <v>43.776000000000003</v>
      </c>
      <c r="S219" s="14" t="str">
        <f t="shared" si="62"/>
        <v>A</v>
      </c>
      <c r="U219" s="1">
        <f t="shared" si="63"/>
        <v>43.776000000000003</v>
      </c>
      <c r="V219" s="1">
        <f t="shared" si="64"/>
        <v>382.64299999999997</v>
      </c>
      <c r="W219" s="1">
        <f t="shared" si="65"/>
        <v>0</v>
      </c>
      <c r="X219" s="20">
        <f t="shared" si="66"/>
        <v>0</v>
      </c>
      <c r="Y219" s="22">
        <f t="shared" si="67"/>
        <v>0</v>
      </c>
      <c r="AA219" s="47"/>
    </row>
    <row r="220" spans="1:27" hidden="1" x14ac:dyDescent="0.25">
      <c r="A220" s="57" t="s">
        <v>39</v>
      </c>
      <c r="B220" s="1">
        <v>41.856000000000002</v>
      </c>
      <c r="C220" s="1">
        <v>41.728000000000002</v>
      </c>
      <c r="D220" s="1">
        <v>422.63200000000001</v>
      </c>
      <c r="E220" s="1">
        <v>382.68</v>
      </c>
      <c r="G220" s="1">
        <f t="shared" si="51"/>
        <v>39.951999999999998</v>
      </c>
      <c r="H220" s="1">
        <f t="shared" si="52"/>
        <v>0.12800000000000011</v>
      </c>
      <c r="I220" s="2">
        <f t="shared" si="53"/>
        <v>405.72672</v>
      </c>
      <c r="J220" s="2">
        <f t="shared" si="54"/>
        <v>397.27408000000003</v>
      </c>
      <c r="K220" s="2">
        <f t="shared" si="55"/>
        <v>388.82144</v>
      </c>
      <c r="L220" s="10">
        <f t="shared" si="56"/>
        <v>0</v>
      </c>
      <c r="M220" s="73" t="str">
        <f t="shared" si="57"/>
        <v/>
      </c>
      <c r="N220">
        <f t="shared" si="58"/>
        <v>0</v>
      </c>
      <c r="O220" s="12">
        <f t="shared" si="59"/>
        <v>41.856000000000002</v>
      </c>
      <c r="P220" s="11">
        <f t="shared" si="60"/>
        <v>0</v>
      </c>
      <c r="Q220" s="1">
        <f t="shared" si="61"/>
        <v>41.856000000000002</v>
      </c>
      <c r="S220" s="14" t="str">
        <f t="shared" si="62"/>
        <v>A</v>
      </c>
      <c r="U220" s="1">
        <f t="shared" si="63"/>
        <v>41.856000000000002</v>
      </c>
      <c r="V220" s="1">
        <f t="shared" si="64"/>
        <v>382.68</v>
      </c>
      <c r="W220" s="1">
        <f t="shared" si="65"/>
        <v>0</v>
      </c>
      <c r="X220" s="20">
        <f t="shared" si="66"/>
        <v>0</v>
      </c>
      <c r="Y220" s="22">
        <f t="shared" si="67"/>
        <v>0</v>
      </c>
      <c r="AA220" s="47"/>
    </row>
    <row r="221" spans="1:27" hidden="1" x14ac:dyDescent="0.25">
      <c r="A221" s="57" t="s">
        <v>39</v>
      </c>
      <c r="B221" s="1">
        <v>32.128</v>
      </c>
      <c r="C221" s="1">
        <v>31.872</v>
      </c>
      <c r="D221" s="1">
        <v>422.52699999999999</v>
      </c>
      <c r="E221" s="1">
        <v>382.61399999999998</v>
      </c>
      <c r="G221" s="1">
        <f t="shared" si="51"/>
        <v>39.913000000000011</v>
      </c>
      <c r="H221" s="1">
        <f t="shared" si="52"/>
        <v>0.25600000000000023</v>
      </c>
      <c r="I221" s="2">
        <f t="shared" si="53"/>
        <v>405.62592000000001</v>
      </c>
      <c r="J221" s="2">
        <f t="shared" si="54"/>
        <v>397.17537999999996</v>
      </c>
      <c r="K221" s="2">
        <f t="shared" si="55"/>
        <v>388.72483999999997</v>
      </c>
      <c r="L221" s="10">
        <f t="shared" si="56"/>
        <v>0</v>
      </c>
      <c r="M221" s="73" t="str">
        <f t="shared" si="57"/>
        <v/>
      </c>
      <c r="N221">
        <f t="shared" si="58"/>
        <v>0</v>
      </c>
      <c r="O221" s="12">
        <f t="shared" si="59"/>
        <v>32.128</v>
      </c>
      <c r="P221" s="11">
        <f t="shared" si="60"/>
        <v>0</v>
      </c>
      <c r="Q221" s="1">
        <f t="shared" si="61"/>
        <v>32.128</v>
      </c>
      <c r="S221" s="14" t="str">
        <f t="shared" si="62"/>
        <v>A</v>
      </c>
      <c r="U221" s="1">
        <f t="shared" si="63"/>
        <v>32.128</v>
      </c>
      <c r="V221" s="1">
        <f t="shared" si="64"/>
        <v>382.61399999999998</v>
      </c>
      <c r="W221" s="1">
        <f t="shared" si="65"/>
        <v>0</v>
      </c>
      <c r="X221" s="20">
        <f t="shared" si="66"/>
        <v>0</v>
      </c>
      <c r="Y221" s="22">
        <f t="shared" si="67"/>
        <v>0</v>
      </c>
      <c r="AA221" s="47"/>
    </row>
    <row r="222" spans="1:27" hidden="1" x14ac:dyDescent="0.25">
      <c r="A222" s="57" t="s">
        <v>39</v>
      </c>
      <c r="B222" s="1">
        <v>25.6</v>
      </c>
      <c r="C222" s="1">
        <v>25.344000000000001</v>
      </c>
      <c r="D222" s="1">
        <v>422.416</v>
      </c>
      <c r="E222" s="1">
        <v>382.54</v>
      </c>
      <c r="G222" s="1">
        <f t="shared" si="51"/>
        <v>39.875999999999976</v>
      </c>
      <c r="H222" s="1">
        <f t="shared" si="52"/>
        <v>0.25600000000000023</v>
      </c>
      <c r="I222" s="2">
        <f t="shared" si="53"/>
        <v>405.51936000000001</v>
      </c>
      <c r="J222" s="2">
        <f t="shared" si="54"/>
        <v>397.07103999999998</v>
      </c>
      <c r="K222" s="2">
        <f t="shared" si="55"/>
        <v>388.62272000000002</v>
      </c>
      <c r="L222" s="10">
        <f t="shared" si="56"/>
        <v>0</v>
      </c>
      <c r="M222" s="73" t="str">
        <f t="shared" si="57"/>
        <v/>
      </c>
      <c r="N222">
        <f t="shared" si="58"/>
        <v>0</v>
      </c>
      <c r="O222" s="12">
        <f t="shared" si="59"/>
        <v>25.6</v>
      </c>
      <c r="P222" s="11">
        <f t="shared" si="60"/>
        <v>0</v>
      </c>
      <c r="Q222" s="1">
        <f t="shared" si="61"/>
        <v>25.6</v>
      </c>
      <c r="S222" s="14" t="str">
        <f t="shared" si="62"/>
        <v>A</v>
      </c>
      <c r="U222" s="1">
        <f t="shared" si="63"/>
        <v>25.6</v>
      </c>
      <c r="V222" s="1">
        <f t="shared" si="64"/>
        <v>382.54</v>
      </c>
      <c r="W222" s="1">
        <f t="shared" si="65"/>
        <v>0</v>
      </c>
      <c r="X222" s="20">
        <f t="shared" si="66"/>
        <v>0</v>
      </c>
      <c r="Y222" s="22">
        <f t="shared" si="67"/>
        <v>0</v>
      </c>
      <c r="AA222" s="47"/>
    </row>
    <row r="223" spans="1:27" hidden="1" x14ac:dyDescent="0.25">
      <c r="A223" s="57" t="s">
        <v>39</v>
      </c>
      <c r="B223" s="1">
        <v>25.088000000000001</v>
      </c>
      <c r="C223" s="1">
        <v>24.832000000000001</v>
      </c>
      <c r="D223" s="1">
        <v>423.50099999999998</v>
      </c>
      <c r="E223" s="1">
        <v>383.53</v>
      </c>
      <c r="G223" s="1">
        <f t="shared" si="51"/>
        <v>39.971000000000004</v>
      </c>
      <c r="H223" s="1">
        <f t="shared" si="52"/>
        <v>0.25600000000000023</v>
      </c>
      <c r="I223" s="2">
        <f t="shared" si="53"/>
        <v>406.56095999999997</v>
      </c>
      <c r="J223" s="2">
        <f t="shared" si="54"/>
        <v>398.09093999999999</v>
      </c>
      <c r="K223" s="2">
        <f t="shared" si="55"/>
        <v>389.62091999999996</v>
      </c>
      <c r="L223" s="10">
        <f t="shared" si="56"/>
        <v>0</v>
      </c>
      <c r="M223" s="73" t="str">
        <f t="shared" si="57"/>
        <v/>
      </c>
      <c r="N223">
        <f t="shared" si="58"/>
        <v>0</v>
      </c>
      <c r="O223" s="12">
        <f t="shared" si="59"/>
        <v>25.088000000000001</v>
      </c>
      <c r="P223" s="11">
        <f t="shared" si="60"/>
        <v>0</v>
      </c>
      <c r="Q223" s="1">
        <f t="shared" si="61"/>
        <v>25.088000000000001</v>
      </c>
      <c r="S223" s="14" t="str">
        <f t="shared" si="62"/>
        <v>A</v>
      </c>
      <c r="U223" s="1">
        <f t="shared" si="63"/>
        <v>25.088000000000001</v>
      </c>
      <c r="V223" s="1">
        <f t="shared" si="64"/>
        <v>383.53</v>
      </c>
      <c r="W223" s="1">
        <f t="shared" si="65"/>
        <v>0</v>
      </c>
      <c r="X223" s="20">
        <f t="shared" si="66"/>
        <v>0</v>
      </c>
      <c r="Y223" s="22">
        <f t="shared" si="67"/>
        <v>0</v>
      </c>
      <c r="AA223" s="47"/>
    </row>
    <row r="224" spans="1:27" hidden="1" x14ac:dyDescent="0.25">
      <c r="A224" s="57" t="s">
        <v>39</v>
      </c>
      <c r="B224" s="1">
        <v>24.576000000000001</v>
      </c>
      <c r="C224" s="1">
        <v>24.448</v>
      </c>
      <c r="D224" s="1">
        <v>422.04899999999998</v>
      </c>
      <c r="E224" s="1">
        <v>382.22199999999998</v>
      </c>
      <c r="G224" s="1">
        <f t="shared" si="51"/>
        <v>39.826999999999998</v>
      </c>
      <c r="H224" s="1">
        <f t="shared" si="52"/>
        <v>0.12800000000000011</v>
      </c>
      <c r="I224" s="2">
        <f t="shared" si="53"/>
        <v>405.16703999999999</v>
      </c>
      <c r="J224" s="2">
        <f t="shared" si="54"/>
        <v>396.72605999999996</v>
      </c>
      <c r="K224" s="2">
        <f t="shared" si="55"/>
        <v>388.28507999999999</v>
      </c>
      <c r="L224" s="10">
        <f t="shared" si="56"/>
        <v>0</v>
      </c>
      <c r="M224" s="73" t="str">
        <f t="shared" si="57"/>
        <v/>
      </c>
      <c r="N224">
        <f t="shared" si="58"/>
        <v>0</v>
      </c>
      <c r="O224" s="12">
        <f t="shared" si="59"/>
        <v>24.576000000000001</v>
      </c>
      <c r="P224" s="11">
        <f t="shared" si="60"/>
        <v>0</v>
      </c>
      <c r="Q224" s="1">
        <f t="shared" si="61"/>
        <v>24.576000000000001</v>
      </c>
      <c r="S224" s="14" t="str">
        <f t="shared" si="62"/>
        <v>A</v>
      </c>
      <c r="U224" s="1">
        <f t="shared" si="63"/>
        <v>24.576000000000001</v>
      </c>
      <c r="V224" s="1">
        <f t="shared" si="64"/>
        <v>382.22199999999998</v>
      </c>
      <c r="W224" s="1">
        <f t="shared" si="65"/>
        <v>0</v>
      </c>
      <c r="X224" s="20">
        <f t="shared" si="66"/>
        <v>0</v>
      </c>
      <c r="Y224" s="22">
        <f t="shared" si="67"/>
        <v>0</v>
      </c>
      <c r="AA224" s="47"/>
    </row>
    <row r="225" spans="1:34" x14ac:dyDescent="0.25">
      <c r="A225" s="57" t="s">
        <v>39</v>
      </c>
      <c r="B225" s="1">
        <v>23.808</v>
      </c>
      <c r="C225" s="1">
        <v>23.552</v>
      </c>
      <c r="D225" s="1">
        <v>420.64400000000001</v>
      </c>
      <c r="E225" s="1">
        <v>382.03100000000001</v>
      </c>
      <c r="G225" s="1">
        <f t="shared" si="51"/>
        <v>38.613</v>
      </c>
      <c r="H225" s="1">
        <f t="shared" si="52"/>
        <v>0.25600000000000023</v>
      </c>
      <c r="I225" s="2">
        <f t="shared" si="53"/>
        <v>403.81824</v>
      </c>
      <c r="J225" s="2">
        <f t="shared" si="54"/>
        <v>395.40536000000003</v>
      </c>
      <c r="K225" s="2">
        <f t="shared" si="55"/>
        <v>386.99248</v>
      </c>
      <c r="L225" s="10">
        <f t="shared" si="56"/>
        <v>3</v>
      </c>
      <c r="M225" s="73">
        <f t="shared" si="57"/>
        <v>3</v>
      </c>
      <c r="N225">
        <f t="shared" si="58"/>
        <v>3</v>
      </c>
      <c r="O225" s="12">
        <f t="shared" si="59"/>
        <v>26.494547073225018</v>
      </c>
      <c r="P225" s="11">
        <f t="shared" si="60"/>
        <v>2.6865470732250181</v>
      </c>
      <c r="Q225" s="1">
        <f t="shared" si="61"/>
        <v>23.808</v>
      </c>
      <c r="S225" s="14" t="str">
        <f t="shared" si="62"/>
        <v>A</v>
      </c>
      <c r="U225" s="1">
        <f t="shared" si="63"/>
        <v>23.808</v>
      </c>
      <c r="V225" s="1">
        <f t="shared" si="64"/>
        <v>382.03100000000001</v>
      </c>
      <c r="W225" s="1">
        <f t="shared" si="65"/>
        <v>2.6865470732250181</v>
      </c>
      <c r="X225" s="20">
        <f t="shared" si="66"/>
        <v>1.1686479768528828</v>
      </c>
      <c r="Y225" s="22">
        <f t="shared" si="67"/>
        <v>3</v>
      </c>
      <c r="Z225" s="32" t="s">
        <v>40</v>
      </c>
      <c r="AA225" s="47"/>
      <c r="AB225" s="32" t="str">
        <f>A225</f>
        <v>JJJJ-MM-TT SS:MM:SS</v>
      </c>
      <c r="AC225" s="1">
        <f>SUM(U225:U248)</f>
        <v>566.52800000000002</v>
      </c>
      <c r="AD225" s="1">
        <f>AVERAGE(V225:V248)</f>
        <v>384.91208333333333</v>
      </c>
      <c r="AE225" s="1">
        <f>SUM(W225:W248)</f>
        <v>18.473622078789234</v>
      </c>
      <c r="AF225" s="1">
        <f>SUM(X225:X248)</f>
        <v>8.036025604273318</v>
      </c>
      <c r="AG225" s="35">
        <f>AVERAGE(Y225:Y248)</f>
        <v>0.875</v>
      </c>
      <c r="AH225" s="37" t="e">
        <f>DAY(A225)</f>
        <v>#VALUE!</v>
      </c>
    </row>
    <row r="226" spans="1:34" hidden="1" x14ac:dyDescent="0.25">
      <c r="A226" s="57" t="s">
        <v>39</v>
      </c>
      <c r="B226" s="1">
        <v>23.295999999999999</v>
      </c>
      <c r="C226" s="1">
        <v>23.167999999999999</v>
      </c>
      <c r="D226" s="1">
        <v>417.21300000000002</v>
      </c>
      <c r="E226" s="1">
        <v>383.738</v>
      </c>
      <c r="G226" s="1">
        <f t="shared" si="51"/>
        <v>33.475000000000023</v>
      </c>
      <c r="H226" s="1">
        <f t="shared" si="52"/>
        <v>0.12800000000000011</v>
      </c>
      <c r="I226" s="2">
        <f t="shared" si="53"/>
        <v>400.52448000000004</v>
      </c>
      <c r="J226" s="2">
        <f t="shared" si="54"/>
        <v>392.18022000000002</v>
      </c>
      <c r="K226" s="2">
        <f t="shared" si="55"/>
        <v>383.83596</v>
      </c>
      <c r="L226" s="10">
        <f t="shared" si="56"/>
        <v>3</v>
      </c>
      <c r="M226" s="73" t="str">
        <f t="shared" si="57"/>
        <v/>
      </c>
      <c r="N226">
        <f t="shared" si="58"/>
        <v>3</v>
      </c>
      <c r="O226" s="12">
        <f t="shared" si="59"/>
        <v>25.924771867349211</v>
      </c>
      <c r="P226" s="11">
        <f t="shared" si="60"/>
        <v>2.6287718673492115</v>
      </c>
      <c r="Q226" s="1">
        <f t="shared" si="61"/>
        <v>23.295999999999999</v>
      </c>
      <c r="S226" s="14" t="str">
        <f t="shared" si="62"/>
        <v>A</v>
      </c>
      <c r="U226" s="1">
        <f t="shared" si="63"/>
        <v>23.295999999999999</v>
      </c>
      <c r="V226" s="1">
        <f t="shared" si="64"/>
        <v>383.738</v>
      </c>
      <c r="W226" s="1">
        <f t="shared" si="65"/>
        <v>2.6287718673492115</v>
      </c>
      <c r="X226" s="20">
        <f t="shared" si="66"/>
        <v>1.143515762296907</v>
      </c>
      <c r="Y226" s="22">
        <f t="shared" si="67"/>
        <v>3</v>
      </c>
      <c r="AA226" s="47"/>
    </row>
    <row r="227" spans="1:34" hidden="1" x14ac:dyDescent="0.25">
      <c r="A227" s="57" t="s">
        <v>39</v>
      </c>
      <c r="B227" s="1">
        <v>23.295999999999999</v>
      </c>
      <c r="C227" s="1">
        <v>23.04</v>
      </c>
      <c r="D227" s="1">
        <v>417.80200000000002</v>
      </c>
      <c r="E227" s="1">
        <v>384.28</v>
      </c>
      <c r="G227" s="1">
        <f t="shared" si="51"/>
        <v>33.522000000000048</v>
      </c>
      <c r="H227" s="1">
        <f t="shared" si="52"/>
        <v>0.25600000000000023</v>
      </c>
      <c r="I227" s="2">
        <f t="shared" si="53"/>
        <v>401.08992000000001</v>
      </c>
      <c r="J227" s="2">
        <f t="shared" si="54"/>
        <v>392.73388</v>
      </c>
      <c r="K227" s="2">
        <f t="shared" si="55"/>
        <v>384.37783999999999</v>
      </c>
      <c r="L227" s="10">
        <f t="shared" si="56"/>
        <v>3</v>
      </c>
      <c r="M227" s="73" t="str">
        <f t="shared" si="57"/>
        <v/>
      </c>
      <c r="N227">
        <f t="shared" si="58"/>
        <v>3</v>
      </c>
      <c r="O227" s="12">
        <f t="shared" si="59"/>
        <v>25.924771867349211</v>
      </c>
      <c r="P227" s="11">
        <f t="shared" si="60"/>
        <v>2.6287718673492115</v>
      </c>
      <c r="Q227" s="1">
        <f t="shared" si="61"/>
        <v>23.295999999999999</v>
      </c>
      <c r="S227" s="14" t="str">
        <f t="shared" si="62"/>
        <v>A</v>
      </c>
      <c r="U227" s="1">
        <f t="shared" si="63"/>
        <v>23.295999999999999</v>
      </c>
      <c r="V227" s="1">
        <f t="shared" si="64"/>
        <v>384.28</v>
      </c>
      <c r="W227" s="1">
        <f t="shared" si="65"/>
        <v>2.6287718673492115</v>
      </c>
      <c r="X227" s="20">
        <f t="shared" si="66"/>
        <v>1.143515762296907</v>
      </c>
      <c r="Y227" s="22">
        <f t="shared" si="67"/>
        <v>3</v>
      </c>
      <c r="AA227" s="47"/>
    </row>
    <row r="228" spans="1:34" hidden="1" x14ac:dyDescent="0.25">
      <c r="A228" s="57" t="s">
        <v>39</v>
      </c>
      <c r="B228" s="1">
        <v>23.167999999999999</v>
      </c>
      <c r="C228" s="1">
        <v>23.04</v>
      </c>
      <c r="D228" s="1">
        <v>417.85899999999998</v>
      </c>
      <c r="E228" s="1">
        <v>384.34199999999998</v>
      </c>
      <c r="G228" s="1">
        <f t="shared" si="51"/>
        <v>33.516999999999996</v>
      </c>
      <c r="H228" s="1">
        <f t="shared" si="52"/>
        <v>0.12800000000000011</v>
      </c>
      <c r="I228" s="2">
        <f t="shared" si="53"/>
        <v>401.14463999999998</v>
      </c>
      <c r="J228" s="2">
        <f t="shared" si="54"/>
        <v>392.78746000000001</v>
      </c>
      <c r="K228" s="2">
        <f t="shared" si="55"/>
        <v>384.43027999999998</v>
      </c>
      <c r="L228" s="10">
        <f t="shared" si="56"/>
        <v>3</v>
      </c>
      <c r="M228" s="73" t="str">
        <f t="shared" si="57"/>
        <v/>
      </c>
      <c r="N228">
        <f t="shared" si="58"/>
        <v>3</v>
      </c>
      <c r="O228" s="12">
        <f t="shared" si="59"/>
        <v>25.782328065880257</v>
      </c>
      <c r="P228" s="11">
        <f t="shared" si="60"/>
        <v>2.6143280658802581</v>
      </c>
      <c r="Q228" s="1">
        <f t="shared" si="61"/>
        <v>23.167999999999999</v>
      </c>
      <c r="S228" s="14" t="str">
        <f t="shared" si="62"/>
        <v>A</v>
      </c>
      <c r="U228" s="1">
        <f t="shared" si="63"/>
        <v>23.167999999999999</v>
      </c>
      <c r="V228" s="1">
        <f t="shared" si="64"/>
        <v>384.34199999999998</v>
      </c>
      <c r="W228" s="1">
        <f t="shared" si="65"/>
        <v>2.6143280658802581</v>
      </c>
      <c r="X228" s="20">
        <f t="shared" si="66"/>
        <v>1.1372327086579124</v>
      </c>
      <c r="Y228" s="22">
        <f t="shared" si="67"/>
        <v>3</v>
      </c>
      <c r="AA228" s="47"/>
    </row>
    <row r="229" spans="1:34" hidden="1" x14ac:dyDescent="0.25">
      <c r="A229" s="57" t="s">
        <v>39</v>
      </c>
      <c r="B229" s="1">
        <v>23.295999999999999</v>
      </c>
      <c r="C229" s="1">
        <v>23.167999999999999</v>
      </c>
      <c r="D229" s="1">
        <v>418.54500000000002</v>
      </c>
      <c r="E229" s="1">
        <v>384.971</v>
      </c>
      <c r="G229" s="1">
        <f t="shared" si="51"/>
        <v>33.574000000000012</v>
      </c>
      <c r="H229" s="1">
        <f t="shared" si="52"/>
        <v>0.12800000000000011</v>
      </c>
      <c r="I229" s="2">
        <f t="shared" si="53"/>
        <v>401.8032</v>
      </c>
      <c r="J229" s="2">
        <f t="shared" si="54"/>
        <v>393.4323</v>
      </c>
      <c r="K229" s="2">
        <f t="shared" si="55"/>
        <v>385.06139999999999</v>
      </c>
      <c r="L229" s="10">
        <f t="shared" si="56"/>
        <v>3</v>
      </c>
      <c r="M229" s="73" t="str">
        <f t="shared" si="57"/>
        <v/>
      </c>
      <c r="N229">
        <f t="shared" si="58"/>
        <v>3</v>
      </c>
      <c r="O229" s="12">
        <f t="shared" si="59"/>
        <v>25.924771867349211</v>
      </c>
      <c r="P229" s="11">
        <f t="shared" si="60"/>
        <v>2.6287718673492115</v>
      </c>
      <c r="Q229" s="1">
        <f t="shared" si="61"/>
        <v>23.295999999999999</v>
      </c>
      <c r="S229" s="14" t="str">
        <f t="shared" si="62"/>
        <v>A</v>
      </c>
      <c r="U229" s="1">
        <f t="shared" si="63"/>
        <v>23.295999999999999</v>
      </c>
      <c r="V229" s="1">
        <f t="shared" si="64"/>
        <v>384.971</v>
      </c>
      <c r="W229" s="1">
        <f t="shared" si="65"/>
        <v>2.6287718673492115</v>
      </c>
      <c r="X229" s="20">
        <f t="shared" si="66"/>
        <v>1.143515762296907</v>
      </c>
      <c r="Y229" s="22">
        <f t="shared" si="67"/>
        <v>3</v>
      </c>
      <c r="AA229" s="47"/>
    </row>
    <row r="230" spans="1:34" hidden="1" x14ac:dyDescent="0.25">
      <c r="A230" s="57" t="s">
        <v>39</v>
      </c>
      <c r="B230" s="1">
        <v>23.936</v>
      </c>
      <c r="C230" s="1">
        <v>23.68</v>
      </c>
      <c r="D230" s="1">
        <v>418.02300000000002</v>
      </c>
      <c r="E230" s="1">
        <v>384.49599999999998</v>
      </c>
      <c r="G230" s="1">
        <f t="shared" si="51"/>
        <v>33.527000000000044</v>
      </c>
      <c r="H230" s="1">
        <f t="shared" si="52"/>
        <v>0.25600000000000023</v>
      </c>
      <c r="I230" s="2">
        <f t="shared" si="53"/>
        <v>401.30208000000005</v>
      </c>
      <c r="J230" s="2">
        <f t="shared" si="54"/>
        <v>392.94162</v>
      </c>
      <c r="K230" s="2">
        <f t="shared" si="55"/>
        <v>384.58116000000001</v>
      </c>
      <c r="L230" s="10">
        <f t="shared" si="56"/>
        <v>3</v>
      </c>
      <c r="M230" s="73" t="str">
        <f t="shared" si="57"/>
        <v/>
      </c>
      <c r="N230">
        <f t="shared" si="58"/>
        <v>3</v>
      </c>
      <c r="O230" s="12">
        <f t="shared" si="59"/>
        <v>26.636990874693968</v>
      </c>
      <c r="P230" s="11">
        <f t="shared" si="60"/>
        <v>2.7009908746939679</v>
      </c>
      <c r="Q230" s="1">
        <f t="shared" si="61"/>
        <v>23.936</v>
      </c>
      <c r="S230" s="14" t="str">
        <f t="shared" si="62"/>
        <v>A</v>
      </c>
      <c r="U230" s="1">
        <f t="shared" si="63"/>
        <v>23.936</v>
      </c>
      <c r="V230" s="1">
        <f t="shared" si="64"/>
        <v>384.49599999999998</v>
      </c>
      <c r="W230" s="1">
        <f t="shared" si="65"/>
        <v>2.7009908746939679</v>
      </c>
      <c r="X230" s="20">
        <f t="shared" si="66"/>
        <v>1.1749310304918761</v>
      </c>
      <c r="Y230" s="22">
        <f t="shared" si="67"/>
        <v>3</v>
      </c>
      <c r="AA230" s="47"/>
    </row>
    <row r="231" spans="1:34" hidden="1" x14ac:dyDescent="0.25">
      <c r="A231" s="57" t="s">
        <v>39</v>
      </c>
      <c r="B231" s="1">
        <v>22.911999999999999</v>
      </c>
      <c r="C231" s="1">
        <v>22.783999999999999</v>
      </c>
      <c r="D231" s="1">
        <v>417.428</v>
      </c>
      <c r="E231" s="1">
        <v>383.95499999999998</v>
      </c>
      <c r="G231" s="1">
        <f t="shared" si="51"/>
        <v>33.473000000000013</v>
      </c>
      <c r="H231" s="1">
        <f t="shared" si="52"/>
        <v>0.12800000000000011</v>
      </c>
      <c r="I231" s="2">
        <f t="shared" si="53"/>
        <v>400.73088000000001</v>
      </c>
      <c r="J231" s="2">
        <f t="shared" si="54"/>
        <v>392.38231999999999</v>
      </c>
      <c r="K231" s="2">
        <f t="shared" si="55"/>
        <v>384.03376000000003</v>
      </c>
      <c r="L231" s="10">
        <f t="shared" si="56"/>
        <v>3</v>
      </c>
      <c r="M231" s="73" t="str">
        <f t="shared" si="57"/>
        <v/>
      </c>
      <c r="N231">
        <f t="shared" si="58"/>
        <v>3</v>
      </c>
      <c r="O231" s="12">
        <f t="shared" si="59"/>
        <v>25.497440462942354</v>
      </c>
      <c r="P231" s="11">
        <f t="shared" si="60"/>
        <v>2.5854404629423549</v>
      </c>
      <c r="Q231" s="1">
        <f t="shared" si="61"/>
        <v>22.911999999999999</v>
      </c>
      <c r="S231" s="14" t="str">
        <f t="shared" si="62"/>
        <v>A</v>
      </c>
      <c r="U231" s="1">
        <f t="shared" si="63"/>
        <v>22.911999999999999</v>
      </c>
      <c r="V231" s="1">
        <f t="shared" si="64"/>
        <v>383.95499999999998</v>
      </c>
      <c r="W231" s="1">
        <f t="shared" si="65"/>
        <v>2.5854404629423549</v>
      </c>
      <c r="X231" s="20">
        <f t="shared" si="66"/>
        <v>1.1246666013799242</v>
      </c>
      <c r="Y231" s="22">
        <f t="shared" si="67"/>
        <v>3</v>
      </c>
      <c r="AA231" s="47"/>
    </row>
    <row r="232" spans="1:34" hidden="1" x14ac:dyDescent="0.25">
      <c r="A232" s="57" t="s">
        <v>39</v>
      </c>
      <c r="B232" s="1">
        <v>22.911999999999999</v>
      </c>
      <c r="C232" s="1">
        <v>22.655999999999999</v>
      </c>
      <c r="D232" s="1">
        <v>425.66399999999999</v>
      </c>
      <c r="E232" s="1">
        <v>386.06599999999997</v>
      </c>
      <c r="G232" s="1">
        <f t="shared" si="51"/>
        <v>39.598000000000013</v>
      </c>
      <c r="H232" s="1">
        <f t="shared" si="52"/>
        <v>0.25600000000000023</v>
      </c>
      <c r="I232" s="2">
        <f t="shared" si="53"/>
        <v>408.63743999999997</v>
      </c>
      <c r="J232" s="2">
        <f t="shared" si="54"/>
        <v>400.12415999999996</v>
      </c>
      <c r="K232" s="2">
        <f t="shared" si="55"/>
        <v>391.61088000000001</v>
      </c>
      <c r="L232" s="10">
        <f t="shared" si="56"/>
        <v>0</v>
      </c>
      <c r="M232" s="73">
        <f t="shared" si="57"/>
        <v>0</v>
      </c>
      <c r="N232">
        <f t="shared" si="58"/>
        <v>0</v>
      </c>
      <c r="O232" s="12">
        <f t="shared" si="59"/>
        <v>22.911999999999999</v>
      </c>
      <c r="P232" s="11">
        <f t="shared" si="60"/>
        <v>0</v>
      </c>
      <c r="Q232" s="1">
        <f t="shared" si="61"/>
        <v>22.911999999999999</v>
      </c>
      <c r="S232" s="14" t="str">
        <f t="shared" si="62"/>
        <v>A</v>
      </c>
      <c r="U232" s="1">
        <f t="shared" si="63"/>
        <v>22.911999999999999</v>
      </c>
      <c r="V232" s="1">
        <f t="shared" si="64"/>
        <v>386.06599999999997</v>
      </c>
      <c r="W232" s="1">
        <f t="shared" si="65"/>
        <v>0</v>
      </c>
      <c r="X232" s="20">
        <f t="shared" si="66"/>
        <v>0</v>
      </c>
      <c r="Y232" s="22">
        <f t="shared" si="67"/>
        <v>0</v>
      </c>
      <c r="AA232" s="47"/>
    </row>
    <row r="233" spans="1:34" hidden="1" x14ac:dyDescent="0.25">
      <c r="A233" s="57" t="s">
        <v>39</v>
      </c>
      <c r="B233" s="1">
        <v>26.623999999999999</v>
      </c>
      <c r="C233" s="1">
        <v>26.495999999999999</v>
      </c>
      <c r="D233" s="1">
        <v>425.91199999999998</v>
      </c>
      <c r="E233" s="1">
        <v>385.738</v>
      </c>
      <c r="G233" s="1">
        <f t="shared" si="51"/>
        <v>40.173999999999978</v>
      </c>
      <c r="H233" s="1">
        <f t="shared" si="52"/>
        <v>0.12800000000000011</v>
      </c>
      <c r="I233" s="2">
        <f t="shared" si="53"/>
        <v>408.87551999999999</v>
      </c>
      <c r="J233" s="2">
        <f t="shared" si="54"/>
        <v>400.35728</v>
      </c>
      <c r="K233" s="2">
        <f t="shared" si="55"/>
        <v>391.83903999999995</v>
      </c>
      <c r="L233" s="10">
        <f t="shared" si="56"/>
        <v>0</v>
      </c>
      <c r="M233" s="73" t="str">
        <f t="shared" si="57"/>
        <v/>
      </c>
      <c r="N233">
        <f t="shared" si="58"/>
        <v>0</v>
      </c>
      <c r="O233" s="12">
        <f t="shared" si="59"/>
        <v>26.623999999999999</v>
      </c>
      <c r="P233" s="11">
        <f t="shared" si="60"/>
        <v>0</v>
      </c>
      <c r="Q233" s="1">
        <f t="shared" si="61"/>
        <v>26.623999999999999</v>
      </c>
      <c r="S233" s="14" t="str">
        <f t="shared" si="62"/>
        <v>A</v>
      </c>
      <c r="U233" s="1">
        <f t="shared" si="63"/>
        <v>26.623999999999999</v>
      </c>
      <c r="V233" s="1">
        <f t="shared" si="64"/>
        <v>385.738</v>
      </c>
      <c r="W233" s="1">
        <f t="shared" si="65"/>
        <v>0</v>
      </c>
      <c r="X233" s="20">
        <f t="shared" si="66"/>
        <v>0</v>
      </c>
      <c r="Y233" s="22">
        <f t="shared" si="67"/>
        <v>0</v>
      </c>
      <c r="AA233" s="47"/>
    </row>
    <row r="234" spans="1:34" hidden="1" x14ac:dyDescent="0.25">
      <c r="A234" s="57" t="s">
        <v>39</v>
      </c>
      <c r="B234" s="1">
        <v>25.728000000000002</v>
      </c>
      <c r="C234" s="1">
        <v>25.472000000000001</v>
      </c>
      <c r="D234" s="1">
        <v>425.827</v>
      </c>
      <c r="E234" s="1">
        <v>385.65699999999998</v>
      </c>
      <c r="G234" s="1">
        <f t="shared" si="51"/>
        <v>40.170000000000016</v>
      </c>
      <c r="H234" s="1">
        <f t="shared" si="52"/>
        <v>0.25600000000000023</v>
      </c>
      <c r="I234" s="2">
        <f t="shared" si="53"/>
        <v>408.79392000000001</v>
      </c>
      <c r="J234" s="2">
        <f t="shared" si="54"/>
        <v>400.27737999999999</v>
      </c>
      <c r="K234" s="2">
        <f t="shared" si="55"/>
        <v>391.76084000000003</v>
      </c>
      <c r="L234" s="10">
        <f t="shared" si="56"/>
        <v>0</v>
      </c>
      <c r="M234" s="73" t="str">
        <f t="shared" si="57"/>
        <v/>
      </c>
      <c r="N234">
        <f t="shared" si="58"/>
        <v>0</v>
      </c>
      <c r="O234" s="12">
        <f t="shared" si="59"/>
        <v>25.728000000000002</v>
      </c>
      <c r="P234" s="11">
        <f t="shared" si="60"/>
        <v>0</v>
      </c>
      <c r="Q234" s="1">
        <f t="shared" si="61"/>
        <v>25.728000000000002</v>
      </c>
      <c r="S234" s="14" t="str">
        <f t="shared" si="62"/>
        <v>A</v>
      </c>
      <c r="U234" s="1">
        <f t="shared" si="63"/>
        <v>25.728000000000002</v>
      </c>
      <c r="V234" s="1">
        <f t="shared" si="64"/>
        <v>385.65699999999998</v>
      </c>
      <c r="W234" s="1">
        <f t="shared" si="65"/>
        <v>0</v>
      </c>
      <c r="X234" s="20">
        <f t="shared" si="66"/>
        <v>0</v>
      </c>
      <c r="Y234" s="22">
        <f t="shared" si="67"/>
        <v>0</v>
      </c>
      <c r="AA234" s="47"/>
    </row>
    <row r="235" spans="1:34" hidden="1" x14ac:dyDescent="0.25">
      <c r="A235" s="57" t="s">
        <v>39</v>
      </c>
      <c r="B235" s="1">
        <v>25.088000000000001</v>
      </c>
      <c r="C235" s="1">
        <v>24.704000000000001</v>
      </c>
      <c r="D235" s="1">
        <v>425.19400000000002</v>
      </c>
      <c r="E235" s="1">
        <v>385.084</v>
      </c>
      <c r="G235" s="1">
        <f t="shared" si="51"/>
        <v>40.110000000000014</v>
      </c>
      <c r="H235" s="1">
        <f t="shared" si="52"/>
        <v>0.38400000000000034</v>
      </c>
      <c r="I235" s="2">
        <f t="shared" si="53"/>
        <v>408.18624</v>
      </c>
      <c r="J235" s="2">
        <f t="shared" si="54"/>
        <v>399.68236000000002</v>
      </c>
      <c r="K235" s="2">
        <f t="shared" si="55"/>
        <v>391.17848000000004</v>
      </c>
      <c r="L235" s="10">
        <f t="shared" si="56"/>
        <v>0</v>
      </c>
      <c r="M235" s="73" t="str">
        <f t="shared" si="57"/>
        <v/>
      </c>
      <c r="N235">
        <f t="shared" si="58"/>
        <v>0</v>
      </c>
      <c r="O235" s="12">
        <f t="shared" si="59"/>
        <v>25.088000000000001</v>
      </c>
      <c r="P235" s="11">
        <f t="shared" si="60"/>
        <v>0</v>
      </c>
      <c r="Q235" s="1">
        <f t="shared" si="61"/>
        <v>25.088000000000001</v>
      </c>
      <c r="S235" s="14" t="str">
        <f t="shared" si="62"/>
        <v>A</v>
      </c>
      <c r="U235" s="1">
        <f t="shared" si="63"/>
        <v>25.088000000000001</v>
      </c>
      <c r="V235" s="1">
        <f t="shared" si="64"/>
        <v>385.084</v>
      </c>
      <c r="W235" s="1">
        <f t="shared" si="65"/>
        <v>0</v>
      </c>
      <c r="X235" s="20">
        <f t="shared" si="66"/>
        <v>0</v>
      </c>
      <c r="Y235" s="22">
        <f t="shared" si="67"/>
        <v>0</v>
      </c>
      <c r="AA235" s="47"/>
    </row>
    <row r="236" spans="1:34" hidden="1" x14ac:dyDescent="0.25">
      <c r="A236" s="57" t="s">
        <v>39</v>
      </c>
      <c r="B236" s="1">
        <v>25.088000000000001</v>
      </c>
      <c r="C236" s="1">
        <v>24.96</v>
      </c>
      <c r="D236" s="1">
        <v>424.28500000000003</v>
      </c>
      <c r="E236" s="1">
        <v>384.28699999999998</v>
      </c>
      <c r="G236" s="1">
        <f t="shared" si="51"/>
        <v>39.998000000000047</v>
      </c>
      <c r="H236" s="1">
        <f t="shared" si="52"/>
        <v>0.12800000000000011</v>
      </c>
      <c r="I236" s="2">
        <f t="shared" si="53"/>
        <v>407.31360000000001</v>
      </c>
      <c r="J236" s="2">
        <f t="shared" si="54"/>
        <v>398.8279</v>
      </c>
      <c r="K236" s="2">
        <f t="shared" si="55"/>
        <v>390.34220000000005</v>
      </c>
      <c r="L236" s="10">
        <f t="shared" si="56"/>
        <v>0</v>
      </c>
      <c r="M236" s="73" t="str">
        <f t="shared" si="57"/>
        <v/>
      </c>
      <c r="N236">
        <f t="shared" si="58"/>
        <v>0</v>
      </c>
      <c r="O236" s="12">
        <f t="shared" si="59"/>
        <v>25.088000000000001</v>
      </c>
      <c r="P236" s="11">
        <f t="shared" si="60"/>
        <v>0</v>
      </c>
      <c r="Q236" s="1">
        <f t="shared" si="61"/>
        <v>25.088000000000001</v>
      </c>
      <c r="S236" s="14" t="str">
        <f t="shared" si="62"/>
        <v>A</v>
      </c>
      <c r="U236" s="1">
        <f t="shared" si="63"/>
        <v>25.088000000000001</v>
      </c>
      <c r="V236" s="1">
        <f t="shared" si="64"/>
        <v>384.28699999999998</v>
      </c>
      <c r="W236" s="1">
        <f t="shared" si="65"/>
        <v>0</v>
      </c>
      <c r="X236" s="20">
        <f t="shared" si="66"/>
        <v>0</v>
      </c>
      <c r="Y236" s="22">
        <f t="shared" si="67"/>
        <v>0</v>
      </c>
      <c r="AA236" s="47"/>
    </row>
    <row r="237" spans="1:34" hidden="1" x14ac:dyDescent="0.25">
      <c r="A237" s="57" t="s">
        <v>39</v>
      </c>
      <c r="B237" s="1">
        <v>24.576000000000001</v>
      </c>
      <c r="C237" s="1">
        <v>24.448</v>
      </c>
      <c r="D237" s="1">
        <v>423.51299999999998</v>
      </c>
      <c r="E237" s="1">
        <v>383.61599999999999</v>
      </c>
      <c r="G237" s="1">
        <f t="shared" si="51"/>
        <v>39.896999999999991</v>
      </c>
      <c r="H237" s="1">
        <f t="shared" si="52"/>
        <v>0.12800000000000011</v>
      </c>
      <c r="I237" s="2">
        <f t="shared" si="53"/>
        <v>406.57247999999998</v>
      </c>
      <c r="J237" s="2">
        <f t="shared" si="54"/>
        <v>398.10221999999999</v>
      </c>
      <c r="K237" s="2">
        <f t="shared" si="55"/>
        <v>389.63195999999999</v>
      </c>
      <c r="L237" s="10">
        <f t="shared" si="56"/>
        <v>0</v>
      </c>
      <c r="M237" s="73" t="str">
        <f t="shared" si="57"/>
        <v/>
      </c>
      <c r="N237">
        <f t="shared" si="58"/>
        <v>0</v>
      </c>
      <c r="O237" s="12">
        <f t="shared" si="59"/>
        <v>24.576000000000001</v>
      </c>
      <c r="P237" s="11">
        <f t="shared" si="60"/>
        <v>0</v>
      </c>
      <c r="Q237" s="1">
        <f t="shared" si="61"/>
        <v>24.576000000000001</v>
      </c>
      <c r="S237" s="14" t="str">
        <f t="shared" si="62"/>
        <v>A</v>
      </c>
      <c r="U237" s="1">
        <f t="shared" si="63"/>
        <v>24.576000000000001</v>
      </c>
      <c r="V237" s="1">
        <f t="shared" si="64"/>
        <v>383.61599999999999</v>
      </c>
      <c r="W237" s="1">
        <f t="shared" si="65"/>
        <v>0</v>
      </c>
      <c r="X237" s="20">
        <f t="shared" si="66"/>
        <v>0</v>
      </c>
      <c r="Y237" s="22">
        <f t="shared" si="67"/>
        <v>0</v>
      </c>
      <c r="AA237" s="47"/>
    </row>
    <row r="238" spans="1:34" hidden="1" x14ac:dyDescent="0.25">
      <c r="A238" s="57" t="s">
        <v>39</v>
      </c>
      <c r="B238" s="1">
        <v>25.216000000000001</v>
      </c>
      <c r="C238" s="1">
        <v>24.96</v>
      </c>
      <c r="D238" s="1">
        <v>424.93400000000003</v>
      </c>
      <c r="E238" s="1">
        <v>384.90300000000002</v>
      </c>
      <c r="G238" s="1">
        <f t="shared" si="51"/>
        <v>40.031000000000006</v>
      </c>
      <c r="H238" s="1">
        <f t="shared" si="52"/>
        <v>0.25600000000000023</v>
      </c>
      <c r="I238" s="2">
        <f t="shared" si="53"/>
        <v>407.93664000000001</v>
      </c>
      <c r="J238" s="2">
        <f t="shared" si="54"/>
        <v>399.43796000000003</v>
      </c>
      <c r="K238" s="2">
        <f t="shared" si="55"/>
        <v>390.93928000000005</v>
      </c>
      <c r="L238" s="10">
        <f t="shared" si="56"/>
        <v>0</v>
      </c>
      <c r="M238" s="73" t="str">
        <f t="shared" si="57"/>
        <v/>
      </c>
      <c r="N238">
        <f t="shared" si="58"/>
        <v>0</v>
      </c>
      <c r="O238" s="12">
        <f t="shared" si="59"/>
        <v>25.216000000000001</v>
      </c>
      <c r="P238" s="11">
        <f t="shared" si="60"/>
        <v>0</v>
      </c>
      <c r="Q238" s="1">
        <f t="shared" si="61"/>
        <v>25.216000000000001</v>
      </c>
      <c r="S238" s="14" t="str">
        <f t="shared" si="62"/>
        <v>A</v>
      </c>
      <c r="U238" s="1">
        <f t="shared" si="63"/>
        <v>25.216000000000001</v>
      </c>
      <c r="V238" s="1">
        <f t="shared" si="64"/>
        <v>384.90300000000002</v>
      </c>
      <c r="W238" s="1">
        <f t="shared" si="65"/>
        <v>0</v>
      </c>
      <c r="X238" s="20">
        <f t="shared" si="66"/>
        <v>0</v>
      </c>
      <c r="Y238" s="22">
        <f t="shared" si="67"/>
        <v>0</v>
      </c>
      <c r="AA238" s="47"/>
    </row>
    <row r="239" spans="1:34" hidden="1" x14ac:dyDescent="0.25">
      <c r="A239" s="57" t="s">
        <v>39</v>
      </c>
      <c r="B239" s="1">
        <v>23.936</v>
      </c>
      <c r="C239" s="1">
        <v>23.68</v>
      </c>
      <c r="D239" s="1">
        <v>425.59399999999999</v>
      </c>
      <c r="E239" s="1">
        <v>385.48</v>
      </c>
      <c r="G239" s="1">
        <f t="shared" si="51"/>
        <v>40.113999999999976</v>
      </c>
      <c r="H239" s="1">
        <f t="shared" si="52"/>
        <v>0.25600000000000023</v>
      </c>
      <c r="I239" s="2">
        <f t="shared" si="53"/>
        <v>408.57024000000001</v>
      </c>
      <c r="J239" s="2">
        <f t="shared" si="54"/>
        <v>400.05835999999999</v>
      </c>
      <c r="K239" s="2">
        <f t="shared" si="55"/>
        <v>391.54647999999997</v>
      </c>
      <c r="L239" s="10">
        <f t="shared" si="56"/>
        <v>0</v>
      </c>
      <c r="M239" s="73" t="str">
        <f t="shared" si="57"/>
        <v/>
      </c>
      <c r="N239">
        <f t="shared" si="58"/>
        <v>0</v>
      </c>
      <c r="O239" s="12">
        <f t="shared" si="59"/>
        <v>23.936</v>
      </c>
      <c r="P239" s="11">
        <f t="shared" si="60"/>
        <v>0</v>
      </c>
      <c r="Q239" s="1">
        <f t="shared" si="61"/>
        <v>23.936</v>
      </c>
      <c r="S239" s="14" t="str">
        <f t="shared" si="62"/>
        <v>A</v>
      </c>
      <c r="U239" s="1">
        <f t="shared" si="63"/>
        <v>23.936</v>
      </c>
      <c r="V239" s="1">
        <f t="shared" si="64"/>
        <v>385.48</v>
      </c>
      <c r="W239" s="1">
        <f t="shared" si="65"/>
        <v>0</v>
      </c>
      <c r="X239" s="20">
        <f t="shared" si="66"/>
        <v>0</v>
      </c>
      <c r="Y239" s="22">
        <f t="shared" si="67"/>
        <v>0</v>
      </c>
      <c r="AA239" s="47"/>
    </row>
    <row r="240" spans="1:34" hidden="1" x14ac:dyDescent="0.25">
      <c r="A240" s="57" t="s">
        <v>39</v>
      </c>
      <c r="B240" s="1">
        <v>24.448</v>
      </c>
      <c r="C240" s="1">
        <v>24.192</v>
      </c>
      <c r="D240" s="1">
        <v>425.59699999999998</v>
      </c>
      <c r="E240" s="1">
        <v>385.45299999999997</v>
      </c>
      <c r="G240" s="1">
        <f t="shared" si="51"/>
        <v>40.144000000000005</v>
      </c>
      <c r="H240" s="1">
        <f t="shared" si="52"/>
        <v>0.25600000000000023</v>
      </c>
      <c r="I240" s="2">
        <f t="shared" si="53"/>
        <v>408.57311999999996</v>
      </c>
      <c r="J240" s="2">
        <f t="shared" si="54"/>
        <v>400.06117999999998</v>
      </c>
      <c r="K240" s="2">
        <f t="shared" si="55"/>
        <v>391.54924</v>
      </c>
      <c r="L240" s="10">
        <f t="shared" si="56"/>
        <v>0</v>
      </c>
      <c r="M240" s="73" t="str">
        <f t="shared" si="57"/>
        <v/>
      </c>
      <c r="N240">
        <f t="shared" si="58"/>
        <v>0</v>
      </c>
      <c r="O240" s="12">
        <f t="shared" si="59"/>
        <v>24.448</v>
      </c>
      <c r="P240" s="11">
        <f t="shared" si="60"/>
        <v>0</v>
      </c>
      <c r="Q240" s="1">
        <f t="shared" si="61"/>
        <v>24.448</v>
      </c>
      <c r="S240" s="14" t="str">
        <f t="shared" si="62"/>
        <v>A</v>
      </c>
      <c r="U240" s="1">
        <f t="shared" si="63"/>
        <v>24.448</v>
      </c>
      <c r="V240" s="1">
        <f t="shared" si="64"/>
        <v>385.45299999999997</v>
      </c>
      <c r="W240" s="1">
        <f t="shared" si="65"/>
        <v>0</v>
      </c>
      <c r="X240" s="20">
        <f t="shared" si="66"/>
        <v>0</v>
      </c>
      <c r="Y240" s="22">
        <f t="shared" si="67"/>
        <v>0</v>
      </c>
      <c r="AA240" s="47"/>
    </row>
    <row r="241" spans="1:34" hidden="1" x14ac:dyDescent="0.25">
      <c r="A241" s="57" t="s">
        <v>39</v>
      </c>
      <c r="B241" s="1">
        <v>26.495999999999999</v>
      </c>
      <c r="C241" s="1">
        <v>26.367999999999999</v>
      </c>
      <c r="D241" s="1">
        <v>424.87400000000002</v>
      </c>
      <c r="E241" s="1">
        <v>384.77600000000001</v>
      </c>
      <c r="G241" s="1">
        <f t="shared" si="51"/>
        <v>40.098000000000013</v>
      </c>
      <c r="H241" s="1">
        <f t="shared" si="52"/>
        <v>0.12800000000000011</v>
      </c>
      <c r="I241" s="2">
        <f t="shared" si="53"/>
        <v>407.87904000000003</v>
      </c>
      <c r="J241" s="2">
        <f t="shared" si="54"/>
        <v>399.38156000000004</v>
      </c>
      <c r="K241" s="2">
        <f t="shared" si="55"/>
        <v>390.88408000000004</v>
      </c>
      <c r="L241" s="10">
        <f t="shared" si="56"/>
        <v>0</v>
      </c>
      <c r="M241" s="73" t="str">
        <f t="shared" si="57"/>
        <v/>
      </c>
      <c r="N241">
        <f t="shared" si="58"/>
        <v>0</v>
      </c>
      <c r="O241" s="12">
        <f t="shared" si="59"/>
        <v>26.495999999999999</v>
      </c>
      <c r="P241" s="11">
        <f t="shared" si="60"/>
        <v>0</v>
      </c>
      <c r="Q241" s="1">
        <f t="shared" si="61"/>
        <v>26.495999999999999</v>
      </c>
      <c r="S241" s="14" t="str">
        <f t="shared" si="62"/>
        <v>A</v>
      </c>
      <c r="U241" s="1">
        <f t="shared" si="63"/>
        <v>26.495999999999999</v>
      </c>
      <c r="V241" s="1">
        <f t="shared" si="64"/>
        <v>384.77600000000001</v>
      </c>
      <c r="W241" s="1">
        <f t="shared" si="65"/>
        <v>0</v>
      </c>
      <c r="X241" s="20">
        <f t="shared" si="66"/>
        <v>0</v>
      </c>
      <c r="Y241" s="22">
        <f t="shared" si="67"/>
        <v>0</v>
      </c>
      <c r="AA241" s="47"/>
    </row>
    <row r="242" spans="1:34" hidden="1" x14ac:dyDescent="0.25">
      <c r="A242" s="57" t="s">
        <v>39</v>
      </c>
      <c r="B242" s="1">
        <v>25.856000000000002</v>
      </c>
      <c r="C242" s="1">
        <v>25.6</v>
      </c>
      <c r="D242" s="1">
        <v>426.77600000000001</v>
      </c>
      <c r="E242" s="1">
        <v>386.483</v>
      </c>
      <c r="G242" s="1">
        <f t="shared" si="51"/>
        <v>40.293000000000006</v>
      </c>
      <c r="H242" s="1">
        <f t="shared" si="52"/>
        <v>0.25600000000000023</v>
      </c>
      <c r="I242" s="2">
        <f t="shared" si="53"/>
        <v>409.70496000000003</v>
      </c>
      <c r="J242" s="2">
        <f t="shared" si="54"/>
        <v>401.16944000000001</v>
      </c>
      <c r="K242" s="2">
        <f t="shared" si="55"/>
        <v>392.63391999999999</v>
      </c>
      <c r="L242" s="10">
        <f t="shared" si="56"/>
        <v>0</v>
      </c>
      <c r="M242" s="73" t="str">
        <f t="shared" si="57"/>
        <v/>
      </c>
      <c r="N242">
        <f t="shared" si="58"/>
        <v>0</v>
      </c>
      <c r="O242" s="12">
        <f t="shared" si="59"/>
        <v>25.856000000000002</v>
      </c>
      <c r="P242" s="11">
        <f t="shared" si="60"/>
        <v>0</v>
      </c>
      <c r="Q242" s="1">
        <f t="shared" si="61"/>
        <v>25.856000000000002</v>
      </c>
      <c r="S242" s="14" t="str">
        <f t="shared" si="62"/>
        <v>A</v>
      </c>
      <c r="U242" s="1">
        <f t="shared" si="63"/>
        <v>25.856000000000002</v>
      </c>
      <c r="V242" s="1">
        <f t="shared" si="64"/>
        <v>386.483</v>
      </c>
      <c r="W242" s="1">
        <f t="shared" si="65"/>
        <v>0</v>
      </c>
      <c r="X242" s="20">
        <f t="shared" si="66"/>
        <v>0</v>
      </c>
      <c r="Y242" s="22">
        <f t="shared" si="67"/>
        <v>0</v>
      </c>
      <c r="AA242" s="47"/>
    </row>
    <row r="243" spans="1:34" hidden="1" x14ac:dyDescent="0.25">
      <c r="A243" s="57" t="s">
        <v>39</v>
      </c>
      <c r="B243" s="1">
        <v>25.344000000000001</v>
      </c>
      <c r="C243" s="1">
        <v>25.088000000000001</v>
      </c>
      <c r="D243" s="1">
        <v>426.66399999999999</v>
      </c>
      <c r="E243" s="1">
        <v>386.387</v>
      </c>
      <c r="G243" s="1">
        <f t="shared" si="51"/>
        <v>40.276999999999987</v>
      </c>
      <c r="H243" s="1">
        <f t="shared" si="52"/>
        <v>0.25600000000000023</v>
      </c>
      <c r="I243" s="2">
        <f t="shared" si="53"/>
        <v>409.59744000000001</v>
      </c>
      <c r="J243" s="2">
        <f t="shared" si="54"/>
        <v>401.06416000000002</v>
      </c>
      <c r="K243" s="2">
        <f t="shared" si="55"/>
        <v>392.53087999999997</v>
      </c>
      <c r="L243" s="10">
        <f t="shared" si="56"/>
        <v>0</v>
      </c>
      <c r="M243" s="73" t="str">
        <f t="shared" si="57"/>
        <v/>
      </c>
      <c r="N243">
        <f t="shared" si="58"/>
        <v>0</v>
      </c>
      <c r="O243" s="12">
        <f t="shared" si="59"/>
        <v>25.344000000000001</v>
      </c>
      <c r="P243" s="11">
        <f t="shared" si="60"/>
        <v>0</v>
      </c>
      <c r="Q243" s="1">
        <f t="shared" si="61"/>
        <v>25.344000000000001</v>
      </c>
      <c r="S243" s="14" t="str">
        <f t="shared" si="62"/>
        <v>A</v>
      </c>
      <c r="U243" s="1">
        <f t="shared" si="63"/>
        <v>25.344000000000001</v>
      </c>
      <c r="V243" s="1">
        <f t="shared" si="64"/>
        <v>386.387</v>
      </c>
      <c r="W243" s="1">
        <f t="shared" si="65"/>
        <v>0</v>
      </c>
      <c r="X243" s="20">
        <f t="shared" si="66"/>
        <v>0</v>
      </c>
      <c r="Y243" s="22">
        <f t="shared" si="67"/>
        <v>0</v>
      </c>
      <c r="AA243" s="47"/>
    </row>
    <row r="244" spans="1:34" hidden="1" x14ac:dyDescent="0.25">
      <c r="A244" s="57" t="s">
        <v>39</v>
      </c>
      <c r="B244" s="1">
        <v>21.632000000000001</v>
      </c>
      <c r="C244" s="1">
        <v>21.376000000000001</v>
      </c>
      <c r="D244" s="1">
        <v>424.536</v>
      </c>
      <c r="E244" s="1">
        <v>384.47899999999998</v>
      </c>
      <c r="G244" s="1">
        <f t="shared" si="51"/>
        <v>40.057000000000016</v>
      </c>
      <c r="H244" s="1">
        <f t="shared" si="52"/>
        <v>0.25600000000000023</v>
      </c>
      <c r="I244" s="2">
        <f t="shared" si="53"/>
        <v>407.55455999999998</v>
      </c>
      <c r="J244" s="2">
        <f t="shared" si="54"/>
        <v>399.06384000000003</v>
      </c>
      <c r="K244" s="2">
        <f t="shared" si="55"/>
        <v>390.57312000000002</v>
      </c>
      <c r="L244" s="10">
        <f t="shared" si="56"/>
        <v>0</v>
      </c>
      <c r="M244" s="73" t="str">
        <f t="shared" si="57"/>
        <v/>
      </c>
      <c r="N244">
        <f t="shared" si="58"/>
        <v>0</v>
      </c>
      <c r="O244" s="12">
        <f t="shared" si="59"/>
        <v>21.632000000000001</v>
      </c>
      <c r="P244" s="11">
        <f t="shared" si="60"/>
        <v>0</v>
      </c>
      <c r="Q244" s="1">
        <f t="shared" si="61"/>
        <v>21.632000000000001</v>
      </c>
      <c r="S244" s="14" t="str">
        <f t="shared" si="62"/>
        <v>A</v>
      </c>
      <c r="U244" s="1">
        <f t="shared" si="63"/>
        <v>21.632000000000001</v>
      </c>
      <c r="V244" s="1">
        <f t="shared" si="64"/>
        <v>384.47899999999998</v>
      </c>
      <c r="W244" s="1">
        <f t="shared" si="65"/>
        <v>0</v>
      </c>
      <c r="X244" s="20">
        <f t="shared" si="66"/>
        <v>0</v>
      </c>
      <c r="Y244" s="22">
        <f t="shared" si="67"/>
        <v>0</v>
      </c>
      <c r="AA244" s="47"/>
    </row>
    <row r="245" spans="1:34" hidden="1" x14ac:dyDescent="0.25">
      <c r="A245" s="57" t="s">
        <v>39</v>
      </c>
      <c r="B245" s="1">
        <v>18.815999999999999</v>
      </c>
      <c r="C245" s="1">
        <v>18.559999999999999</v>
      </c>
      <c r="D245" s="1">
        <v>424.15600000000001</v>
      </c>
      <c r="E245" s="1">
        <v>384.14299999999997</v>
      </c>
      <c r="G245" s="1">
        <f t="shared" si="51"/>
        <v>40.013000000000034</v>
      </c>
      <c r="H245" s="1">
        <f t="shared" si="52"/>
        <v>0.25600000000000023</v>
      </c>
      <c r="I245" s="2">
        <f t="shared" si="53"/>
        <v>407.18975999999998</v>
      </c>
      <c r="J245" s="2">
        <f t="shared" si="54"/>
        <v>398.70663999999999</v>
      </c>
      <c r="K245" s="2">
        <f t="shared" si="55"/>
        <v>390.22352000000001</v>
      </c>
      <c r="L245" s="10">
        <f t="shared" si="56"/>
        <v>0</v>
      </c>
      <c r="M245" s="73" t="str">
        <f t="shared" si="57"/>
        <v/>
      </c>
      <c r="N245">
        <f t="shared" si="58"/>
        <v>0</v>
      </c>
      <c r="O245" s="12">
        <f t="shared" si="59"/>
        <v>18.815999999999999</v>
      </c>
      <c r="P245" s="11">
        <f t="shared" si="60"/>
        <v>0</v>
      </c>
      <c r="Q245" s="1">
        <f t="shared" si="61"/>
        <v>18.815999999999999</v>
      </c>
      <c r="S245" s="14" t="str">
        <f t="shared" si="62"/>
        <v>A</v>
      </c>
      <c r="U245" s="1">
        <f t="shared" si="63"/>
        <v>18.815999999999999</v>
      </c>
      <c r="V245" s="1">
        <f t="shared" si="64"/>
        <v>384.14299999999997</v>
      </c>
      <c r="W245" s="1">
        <f t="shared" si="65"/>
        <v>0</v>
      </c>
      <c r="X245" s="20">
        <f t="shared" si="66"/>
        <v>0</v>
      </c>
      <c r="Y245" s="22">
        <f t="shared" si="67"/>
        <v>0</v>
      </c>
      <c r="AA245" s="47"/>
    </row>
    <row r="246" spans="1:34" hidden="1" x14ac:dyDescent="0.25">
      <c r="A246" s="57" t="s">
        <v>39</v>
      </c>
      <c r="B246" s="1">
        <v>23.936</v>
      </c>
      <c r="C246" s="1">
        <v>23.808</v>
      </c>
      <c r="D246" s="1">
        <v>424.81700000000001</v>
      </c>
      <c r="E246" s="1">
        <v>384.73099999999999</v>
      </c>
      <c r="G246" s="1">
        <f t="shared" si="51"/>
        <v>40.086000000000013</v>
      </c>
      <c r="H246" s="1">
        <f t="shared" si="52"/>
        <v>0.12800000000000011</v>
      </c>
      <c r="I246" s="2">
        <f t="shared" si="53"/>
        <v>407.82432</v>
      </c>
      <c r="J246" s="2">
        <f t="shared" si="54"/>
        <v>399.32798000000003</v>
      </c>
      <c r="K246" s="2">
        <f t="shared" si="55"/>
        <v>390.83163999999999</v>
      </c>
      <c r="L246" s="10">
        <f t="shared" si="56"/>
        <v>0</v>
      </c>
      <c r="M246" s="73" t="str">
        <f t="shared" si="57"/>
        <v/>
      </c>
      <c r="N246">
        <f t="shared" si="58"/>
        <v>0</v>
      </c>
      <c r="O246" s="12">
        <f t="shared" si="59"/>
        <v>23.936</v>
      </c>
      <c r="P246" s="11">
        <f t="shared" si="60"/>
        <v>0</v>
      </c>
      <c r="Q246" s="1">
        <f t="shared" si="61"/>
        <v>23.936</v>
      </c>
      <c r="S246" s="14" t="str">
        <f t="shared" si="62"/>
        <v>A</v>
      </c>
      <c r="U246" s="1">
        <f t="shared" si="63"/>
        <v>23.936</v>
      </c>
      <c r="V246" s="1">
        <f t="shared" si="64"/>
        <v>384.73099999999999</v>
      </c>
      <c r="W246" s="1">
        <f t="shared" si="65"/>
        <v>0</v>
      </c>
      <c r="X246" s="20">
        <f t="shared" si="66"/>
        <v>0</v>
      </c>
      <c r="Y246" s="22">
        <f t="shared" si="67"/>
        <v>0</v>
      </c>
      <c r="AA246" s="47"/>
    </row>
    <row r="247" spans="1:34" hidden="1" x14ac:dyDescent="0.25">
      <c r="A247" s="57" t="s">
        <v>39</v>
      </c>
      <c r="B247" s="1">
        <v>18.175999999999998</v>
      </c>
      <c r="C247" s="1">
        <v>17.920000000000002</v>
      </c>
      <c r="D247" s="1">
        <v>426.19299999999998</v>
      </c>
      <c r="E247" s="1">
        <v>386.00099999999998</v>
      </c>
      <c r="G247" s="1">
        <f t="shared" si="51"/>
        <v>40.192000000000007</v>
      </c>
      <c r="H247" s="1">
        <f t="shared" si="52"/>
        <v>0.25599999999999667</v>
      </c>
      <c r="I247" s="2">
        <f t="shared" si="53"/>
        <v>409.14527999999996</v>
      </c>
      <c r="J247" s="2">
        <f t="shared" si="54"/>
        <v>400.62142</v>
      </c>
      <c r="K247" s="2">
        <f t="shared" si="55"/>
        <v>392.09755999999999</v>
      </c>
      <c r="L247" s="10">
        <f t="shared" si="56"/>
        <v>0</v>
      </c>
      <c r="M247" s="73" t="str">
        <f t="shared" si="57"/>
        <v/>
      </c>
      <c r="N247">
        <f t="shared" si="58"/>
        <v>0</v>
      </c>
      <c r="O247" s="12">
        <f t="shared" si="59"/>
        <v>18.175999999999998</v>
      </c>
      <c r="P247" s="11">
        <f t="shared" si="60"/>
        <v>0</v>
      </c>
      <c r="Q247" s="1">
        <f t="shared" si="61"/>
        <v>18.175999999999998</v>
      </c>
      <c r="S247" s="14" t="str">
        <f t="shared" si="62"/>
        <v>A</v>
      </c>
      <c r="U247" s="1">
        <f t="shared" si="63"/>
        <v>18.175999999999998</v>
      </c>
      <c r="V247" s="1">
        <f t="shared" si="64"/>
        <v>386.00099999999998</v>
      </c>
      <c r="W247" s="1">
        <f t="shared" si="65"/>
        <v>0</v>
      </c>
      <c r="X247" s="20">
        <f t="shared" si="66"/>
        <v>0</v>
      </c>
      <c r="Y247" s="22">
        <f t="shared" si="67"/>
        <v>0</v>
      </c>
      <c r="AA247" s="47"/>
    </row>
    <row r="248" spans="1:34" hidden="1" x14ac:dyDescent="0.25">
      <c r="A248" s="57" t="s">
        <v>39</v>
      </c>
      <c r="B248" s="1">
        <v>18.943999999999999</v>
      </c>
      <c r="C248" s="1">
        <v>18.687999999999999</v>
      </c>
      <c r="D248" s="1">
        <v>427.06599999999997</v>
      </c>
      <c r="E248" s="1">
        <v>386.79300000000001</v>
      </c>
      <c r="G248" s="1">
        <f t="shared" si="51"/>
        <v>40.272999999999968</v>
      </c>
      <c r="H248" s="1">
        <f t="shared" si="52"/>
        <v>0.25600000000000023</v>
      </c>
      <c r="I248" s="2">
        <f t="shared" si="53"/>
        <v>409.98335999999995</v>
      </c>
      <c r="J248" s="2">
        <f t="shared" si="54"/>
        <v>401.44203999999996</v>
      </c>
      <c r="K248" s="2">
        <f t="shared" si="55"/>
        <v>392.90071999999998</v>
      </c>
      <c r="L248" s="10">
        <f t="shared" si="56"/>
        <v>0</v>
      </c>
      <c r="M248" s="73" t="str">
        <f t="shared" si="57"/>
        <v/>
      </c>
      <c r="N248">
        <f t="shared" si="58"/>
        <v>0</v>
      </c>
      <c r="O248" s="12">
        <f t="shared" si="59"/>
        <v>18.943999999999999</v>
      </c>
      <c r="P248" s="11">
        <f t="shared" si="60"/>
        <v>0</v>
      </c>
      <c r="Q248" s="1">
        <f t="shared" si="61"/>
        <v>18.943999999999999</v>
      </c>
      <c r="S248" s="14" t="str">
        <f t="shared" si="62"/>
        <v>A</v>
      </c>
      <c r="U248" s="1">
        <f t="shared" si="63"/>
        <v>18.943999999999999</v>
      </c>
      <c r="V248" s="1">
        <f t="shared" si="64"/>
        <v>386.79300000000001</v>
      </c>
      <c r="W248" s="1">
        <f t="shared" si="65"/>
        <v>0</v>
      </c>
      <c r="X248" s="20">
        <f t="shared" si="66"/>
        <v>0</v>
      </c>
      <c r="Y248" s="22">
        <f t="shared" si="67"/>
        <v>0</v>
      </c>
      <c r="AA248" s="47"/>
    </row>
    <row r="249" spans="1:34" x14ac:dyDescent="0.25">
      <c r="A249" s="57" t="s">
        <v>39</v>
      </c>
      <c r="B249" s="1">
        <v>23.552</v>
      </c>
      <c r="C249" s="1">
        <v>23.423999999999999</v>
      </c>
      <c r="D249" s="1">
        <v>422.60199999999998</v>
      </c>
      <c r="E249" s="1">
        <v>382.73899999999998</v>
      </c>
      <c r="G249" s="1">
        <f t="shared" si="51"/>
        <v>39.863</v>
      </c>
      <c r="H249" s="1">
        <f t="shared" si="52"/>
        <v>0.12800000000000011</v>
      </c>
      <c r="I249" s="2">
        <f t="shared" si="53"/>
        <v>405.69791999999995</v>
      </c>
      <c r="J249" s="2">
        <f t="shared" si="54"/>
        <v>397.24588</v>
      </c>
      <c r="K249" s="2">
        <f t="shared" si="55"/>
        <v>388.79383999999999</v>
      </c>
      <c r="L249" s="10">
        <f t="shared" si="56"/>
        <v>0</v>
      </c>
      <c r="M249" s="73" t="str">
        <f t="shared" si="57"/>
        <v/>
      </c>
      <c r="N249">
        <f t="shared" si="58"/>
        <v>0</v>
      </c>
      <c r="O249" s="12">
        <f t="shared" si="59"/>
        <v>23.552</v>
      </c>
      <c r="P249" s="11">
        <f t="shared" si="60"/>
        <v>0</v>
      </c>
      <c r="Q249" s="1">
        <f t="shared" si="61"/>
        <v>23.552</v>
      </c>
      <c r="S249" s="14" t="str">
        <f t="shared" si="62"/>
        <v>A</v>
      </c>
      <c r="U249" s="1">
        <f t="shared" si="63"/>
        <v>23.552</v>
      </c>
      <c r="V249" s="1">
        <f t="shared" si="64"/>
        <v>382.73899999999998</v>
      </c>
      <c r="W249" s="1">
        <f t="shared" si="65"/>
        <v>0</v>
      </c>
      <c r="X249" s="20">
        <f t="shared" si="66"/>
        <v>0</v>
      </c>
      <c r="Y249" s="22">
        <f t="shared" si="67"/>
        <v>0</v>
      </c>
      <c r="Z249" s="32" t="s">
        <v>40</v>
      </c>
      <c r="AA249" s="47"/>
      <c r="AB249" s="32" t="str">
        <f>A249</f>
        <v>JJJJ-MM-TT SS:MM:SS</v>
      </c>
      <c r="AC249" s="1">
        <f>SUM(U249:U272)</f>
        <v>3262.463999999999</v>
      </c>
      <c r="AD249" s="1">
        <f>AVERAGE(V249:V272)</f>
        <v>381.68679166666669</v>
      </c>
      <c r="AE249" s="1">
        <f>SUM(W249:W272)</f>
        <v>84.20736256398844</v>
      </c>
      <c r="AF249" s="1">
        <f>SUM(X249:X272)</f>
        <v>36.630202715334974</v>
      </c>
      <c r="AG249" s="35">
        <f>AVERAGE(Y249:Y272)</f>
        <v>0.625</v>
      </c>
      <c r="AH249" s="37" t="e">
        <f>DAY(A249)</f>
        <v>#VALUE!</v>
      </c>
    </row>
    <row r="250" spans="1:34" hidden="1" x14ac:dyDescent="0.25">
      <c r="A250" s="57" t="s">
        <v>39</v>
      </c>
      <c r="B250" s="1">
        <v>23.167999999999999</v>
      </c>
      <c r="C250" s="1">
        <v>22.783999999999999</v>
      </c>
      <c r="D250" s="1">
        <v>421.31599999999997</v>
      </c>
      <c r="E250" s="1">
        <v>381.58300000000003</v>
      </c>
      <c r="G250" s="1">
        <f t="shared" si="51"/>
        <v>39.732999999999947</v>
      </c>
      <c r="H250" s="1">
        <f t="shared" si="52"/>
        <v>0.38400000000000034</v>
      </c>
      <c r="I250" s="2">
        <f t="shared" si="53"/>
        <v>404.46335999999997</v>
      </c>
      <c r="J250" s="2">
        <f t="shared" si="54"/>
        <v>396.03703999999999</v>
      </c>
      <c r="K250" s="2">
        <f t="shared" si="55"/>
        <v>387.61071999999996</v>
      </c>
      <c r="L250" s="10">
        <f t="shared" si="56"/>
        <v>0</v>
      </c>
      <c r="M250" s="73" t="str">
        <f t="shared" si="57"/>
        <v/>
      </c>
      <c r="N250">
        <f t="shared" si="58"/>
        <v>0</v>
      </c>
      <c r="O250" s="12">
        <f t="shared" si="59"/>
        <v>23.167999999999999</v>
      </c>
      <c r="P250" s="11">
        <f t="shared" si="60"/>
        <v>0</v>
      </c>
      <c r="Q250" s="1">
        <f t="shared" si="61"/>
        <v>23.167999999999999</v>
      </c>
      <c r="S250" s="14" t="str">
        <f t="shared" si="62"/>
        <v>A</v>
      </c>
      <c r="U250" s="1">
        <f t="shared" si="63"/>
        <v>23.167999999999999</v>
      </c>
      <c r="V250" s="1">
        <f t="shared" si="64"/>
        <v>381.58300000000003</v>
      </c>
      <c r="W250" s="1">
        <f t="shared" si="65"/>
        <v>0</v>
      </c>
      <c r="X250" s="20">
        <f t="shared" si="66"/>
        <v>0</v>
      </c>
      <c r="Y250" s="22">
        <f t="shared" si="67"/>
        <v>0</v>
      </c>
      <c r="AA250" s="47"/>
    </row>
    <row r="251" spans="1:34" hidden="1" x14ac:dyDescent="0.25">
      <c r="A251" s="57" t="s">
        <v>39</v>
      </c>
      <c r="B251" s="1">
        <v>22.911999999999999</v>
      </c>
      <c r="C251" s="1">
        <v>22.783999999999999</v>
      </c>
      <c r="D251" s="1">
        <v>421.42899999999997</v>
      </c>
      <c r="E251" s="1">
        <v>381.68900000000002</v>
      </c>
      <c r="G251" s="1">
        <f t="shared" si="51"/>
        <v>39.739999999999952</v>
      </c>
      <c r="H251" s="1">
        <f t="shared" si="52"/>
        <v>0.12800000000000011</v>
      </c>
      <c r="I251" s="2">
        <f t="shared" si="53"/>
        <v>404.57183999999995</v>
      </c>
      <c r="J251" s="2">
        <f t="shared" si="54"/>
        <v>396.14326</v>
      </c>
      <c r="K251" s="2">
        <f t="shared" si="55"/>
        <v>387.71467999999999</v>
      </c>
      <c r="L251" s="10">
        <f t="shared" si="56"/>
        <v>0</v>
      </c>
      <c r="M251" s="73" t="str">
        <f t="shared" si="57"/>
        <v/>
      </c>
      <c r="N251">
        <f t="shared" si="58"/>
        <v>0</v>
      </c>
      <c r="O251" s="12">
        <f t="shared" si="59"/>
        <v>22.911999999999999</v>
      </c>
      <c r="P251" s="11">
        <f t="shared" si="60"/>
        <v>0</v>
      </c>
      <c r="Q251" s="1">
        <f t="shared" si="61"/>
        <v>22.911999999999999</v>
      </c>
      <c r="S251" s="14" t="str">
        <f t="shared" si="62"/>
        <v>A</v>
      </c>
      <c r="U251" s="1">
        <f t="shared" si="63"/>
        <v>22.911999999999999</v>
      </c>
      <c r="V251" s="1">
        <f t="shared" si="64"/>
        <v>381.68900000000002</v>
      </c>
      <c r="W251" s="1">
        <f t="shared" si="65"/>
        <v>0</v>
      </c>
      <c r="X251" s="20">
        <f t="shared" si="66"/>
        <v>0</v>
      </c>
      <c r="Y251" s="22">
        <f t="shared" si="67"/>
        <v>0</v>
      </c>
      <c r="AA251" s="47"/>
    </row>
    <row r="252" spans="1:34" hidden="1" x14ac:dyDescent="0.25">
      <c r="A252" s="57" t="s">
        <v>39</v>
      </c>
      <c r="B252" s="1">
        <v>23.295999999999999</v>
      </c>
      <c r="C252" s="1">
        <v>23.167999999999999</v>
      </c>
      <c r="D252" s="1">
        <v>421.03800000000001</v>
      </c>
      <c r="E252" s="1">
        <v>381.33600000000001</v>
      </c>
      <c r="G252" s="1">
        <f t="shared" si="51"/>
        <v>39.701999999999998</v>
      </c>
      <c r="H252" s="1">
        <f t="shared" si="52"/>
        <v>0.12800000000000011</v>
      </c>
      <c r="I252" s="2">
        <f t="shared" si="53"/>
        <v>404.19648000000001</v>
      </c>
      <c r="J252" s="2">
        <f t="shared" si="54"/>
        <v>395.77572000000004</v>
      </c>
      <c r="K252" s="2">
        <f t="shared" si="55"/>
        <v>387.35496000000001</v>
      </c>
      <c r="L252" s="10">
        <f t="shared" si="56"/>
        <v>0</v>
      </c>
      <c r="M252" s="73" t="str">
        <f t="shared" si="57"/>
        <v/>
      </c>
      <c r="N252">
        <f t="shared" si="58"/>
        <v>0</v>
      </c>
      <c r="O252" s="12">
        <f t="shared" si="59"/>
        <v>23.295999999999999</v>
      </c>
      <c r="P252" s="11">
        <f t="shared" si="60"/>
        <v>0</v>
      </c>
      <c r="Q252" s="1">
        <f t="shared" si="61"/>
        <v>23.295999999999999</v>
      </c>
      <c r="S252" s="14" t="str">
        <f t="shared" si="62"/>
        <v>A</v>
      </c>
      <c r="U252" s="1">
        <f t="shared" si="63"/>
        <v>23.295999999999999</v>
      </c>
      <c r="V252" s="1">
        <f t="shared" si="64"/>
        <v>381.33600000000001</v>
      </c>
      <c r="W252" s="1">
        <f t="shared" si="65"/>
        <v>0</v>
      </c>
      <c r="X252" s="20">
        <f t="shared" si="66"/>
        <v>0</v>
      </c>
      <c r="Y252" s="22">
        <f t="shared" si="67"/>
        <v>0</v>
      </c>
      <c r="AA252" s="47"/>
    </row>
    <row r="253" spans="1:34" hidden="1" x14ac:dyDescent="0.25">
      <c r="A253" s="57" t="s">
        <v>39</v>
      </c>
      <c r="B253" s="1">
        <v>23.295999999999999</v>
      </c>
      <c r="C253" s="1">
        <v>22.911999999999999</v>
      </c>
      <c r="D253" s="1">
        <v>420.90699999999998</v>
      </c>
      <c r="E253" s="1">
        <v>381.221</v>
      </c>
      <c r="G253" s="1">
        <f t="shared" si="51"/>
        <v>39.685999999999979</v>
      </c>
      <c r="H253" s="1">
        <f t="shared" si="52"/>
        <v>0.38400000000000034</v>
      </c>
      <c r="I253" s="2">
        <f t="shared" si="53"/>
        <v>404.07071999999999</v>
      </c>
      <c r="J253" s="2">
        <f t="shared" si="54"/>
        <v>395.65258</v>
      </c>
      <c r="K253" s="2">
        <f t="shared" si="55"/>
        <v>387.23444000000001</v>
      </c>
      <c r="L253" s="10">
        <f t="shared" si="56"/>
        <v>0</v>
      </c>
      <c r="M253" s="73" t="str">
        <f t="shared" si="57"/>
        <v/>
      </c>
      <c r="N253">
        <f t="shared" si="58"/>
        <v>0</v>
      </c>
      <c r="O253" s="12">
        <f t="shared" si="59"/>
        <v>23.295999999999999</v>
      </c>
      <c r="P253" s="11">
        <f t="shared" si="60"/>
        <v>0</v>
      </c>
      <c r="Q253" s="1">
        <f t="shared" si="61"/>
        <v>23.295999999999999</v>
      </c>
      <c r="S253" s="14" t="str">
        <f t="shared" si="62"/>
        <v>A</v>
      </c>
      <c r="U253" s="1">
        <f t="shared" si="63"/>
        <v>23.295999999999999</v>
      </c>
      <c r="V253" s="1">
        <f t="shared" si="64"/>
        <v>381.221</v>
      </c>
      <c r="W253" s="1">
        <f t="shared" si="65"/>
        <v>0</v>
      </c>
      <c r="X253" s="20">
        <f t="shared" si="66"/>
        <v>0</v>
      </c>
      <c r="Y253" s="22">
        <f t="shared" si="67"/>
        <v>0</v>
      </c>
      <c r="AA253" s="47"/>
    </row>
    <row r="254" spans="1:34" hidden="1" x14ac:dyDescent="0.25">
      <c r="A254" s="57" t="s">
        <v>39</v>
      </c>
      <c r="B254" s="1">
        <v>49.024000000000001</v>
      </c>
      <c r="C254" s="1">
        <v>48.896000000000001</v>
      </c>
      <c r="D254" s="1">
        <v>418.81400000000002</v>
      </c>
      <c r="E254" s="1">
        <v>380.238</v>
      </c>
      <c r="G254" s="1">
        <f t="shared" si="51"/>
        <v>38.576000000000022</v>
      </c>
      <c r="H254" s="1">
        <f t="shared" si="52"/>
        <v>0.12800000000000011</v>
      </c>
      <c r="I254" s="2">
        <f t="shared" si="53"/>
        <v>402.06144</v>
      </c>
      <c r="J254" s="2">
        <f t="shared" si="54"/>
        <v>393.68516</v>
      </c>
      <c r="K254" s="2">
        <f t="shared" si="55"/>
        <v>385.30888000000004</v>
      </c>
      <c r="L254" s="10">
        <f t="shared" si="56"/>
        <v>0</v>
      </c>
      <c r="M254" s="73" t="str">
        <f t="shared" si="57"/>
        <v/>
      </c>
      <c r="N254">
        <f t="shared" si="58"/>
        <v>0</v>
      </c>
      <c r="O254" s="12">
        <f t="shared" si="59"/>
        <v>49.024000000000001</v>
      </c>
      <c r="P254" s="11">
        <f t="shared" si="60"/>
        <v>0</v>
      </c>
      <c r="Q254" s="1">
        <f t="shared" si="61"/>
        <v>49.024000000000001</v>
      </c>
      <c r="S254" s="14" t="str">
        <f t="shared" si="62"/>
        <v>A</v>
      </c>
      <c r="U254" s="1">
        <f t="shared" si="63"/>
        <v>49.024000000000001</v>
      </c>
      <c r="V254" s="1">
        <f t="shared" si="64"/>
        <v>380.238</v>
      </c>
      <c r="W254" s="1">
        <f t="shared" si="65"/>
        <v>0</v>
      </c>
      <c r="X254" s="20">
        <f t="shared" si="66"/>
        <v>0</v>
      </c>
      <c r="Y254" s="22">
        <f t="shared" si="67"/>
        <v>0</v>
      </c>
      <c r="AA254" s="47"/>
    </row>
    <row r="255" spans="1:34" hidden="1" x14ac:dyDescent="0.25">
      <c r="A255" s="57" t="s">
        <v>39</v>
      </c>
      <c r="B255" s="1">
        <v>104.32</v>
      </c>
      <c r="C255" s="1">
        <v>103.93600000000001</v>
      </c>
      <c r="D255" s="1">
        <v>419.15199999999999</v>
      </c>
      <c r="E255" s="1">
        <v>379.32100000000003</v>
      </c>
      <c r="G255" s="1">
        <f t="shared" si="51"/>
        <v>39.83099999999996</v>
      </c>
      <c r="H255" s="1">
        <f t="shared" si="52"/>
        <v>0.38399999999998613</v>
      </c>
      <c r="I255" s="2">
        <f t="shared" si="53"/>
        <v>402.38592</v>
      </c>
      <c r="J255" s="2">
        <f t="shared" si="54"/>
        <v>394.00288</v>
      </c>
      <c r="K255" s="2">
        <f t="shared" si="55"/>
        <v>385.61984000000001</v>
      </c>
      <c r="L255" s="10">
        <f t="shared" si="56"/>
        <v>0</v>
      </c>
      <c r="M255" s="73" t="str">
        <f t="shared" si="57"/>
        <v/>
      </c>
      <c r="N255">
        <f t="shared" si="58"/>
        <v>0</v>
      </c>
      <c r="O255" s="12">
        <f t="shared" si="59"/>
        <v>104.32</v>
      </c>
      <c r="P255" s="11">
        <f t="shared" si="60"/>
        <v>0</v>
      </c>
      <c r="Q255" s="1">
        <f t="shared" si="61"/>
        <v>104.32</v>
      </c>
      <c r="S255" s="14" t="str">
        <f t="shared" si="62"/>
        <v>A</v>
      </c>
      <c r="U255" s="1">
        <f t="shared" si="63"/>
        <v>104.32</v>
      </c>
      <c r="V255" s="1">
        <f t="shared" si="64"/>
        <v>379.32100000000003</v>
      </c>
      <c r="W255" s="1">
        <f t="shared" si="65"/>
        <v>0</v>
      </c>
      <c r="X255" s="20">
        <f t="shared" si="66"/>
        <v>0</v>
      </c>
      <c r="Y255" s="22">
        <f t="shared" si="67"/>
        <v>0</v>
      </c>
      <c r="AA255" s="47"/>
    </row>
    <row r="256" spans="1:34" hidden="1" x14ac:dyDescent="0.25">
      <c r="A256" s="57" t="s">
        <v>39</v>
      </c>
      <c r="B256" s="1">
        <v>129.024</v>
      </c>
      <c r="C256" s="1">
        <v>128.63999999999999</v>
      </c>
      <c r="D256" s="1">
        <v>420.51400000000001</v>
      </c>
      <c r="E256" s="1">
        <v>381.53500000000003</v>
      </c>
      <c r="G256" s="1">
        <f t="shared" si="51"/>
        <v>38.978999999999985</v>
      </c>
      <c r="H256" s="1">
        <f t="shared" si="52"/>
        <v>0.38400000000001455</v>
      </c>
      <c r="I256" s="2">
        <f t="shared" si="53"/>
        <v>403.69344000000001</v>
      </c>
      <c r="J256" s="2">
        <f t="shared" si="54"/>
        <v>395.28316000000001</v>
      </c>
      <c r="K256" s="2">
        <f t="shared" si="55"/>
        <v>386.87288000000001</v>
      </c>
      <c r="L256" s="10">
        <f t="shared" si="56"/>
        <v>0</v>
      </c>
      <c r="M256" s="73" t="str">
        <f t="shared" si="57"/>
        <v/>
      </c>
      <c r="N256">
        <f t="shared" si="58"/>
        <v>0</v>
      </c>
      <c r="O256" s="12">
        <f t="shared" si="59"/>
        <v>129.024</v>
      </c>
      <c r="P256" s="11">
        <f t="shared" si="60"/>
        <v>0</v>
      </c>
      <c r="Q256" s="1">
        <f t="shared" si="61"/>
        <v>129.024</v>
      </c>
      <c r="S256" s="14" t="str">
        <f t="shared" si="62"/>
        <v>A</v>
      </c>
      <c r="U256" s="1">
        <f t="shared" si="63"/>
        <v>129.024</v>
      </c>
      <c r="V256" s="1">
        <f t="shared" si="64"/>
        <v>381.53500000000003</v>
      </c>
      <c r="W256" s="1">
        <f t="shared" si="65"/>
        <v>0</v>
      </c>
      <c r="X256" s="20">
        <f t="shared" si="66"/>
        <v>0</v>
      </c>
      <c r="Y256" s="22">
        <f t="shared" si="67"/>
        <v>0</v>
      </c>
      <c r="AA256" s="47"/>
    </row>
    <row r="257" spans="1:27" hidden="1" x14ac:dyDescent="0.25">
      <c r="A257" s="57" t="s">
        <v>39</v>
      </c>
      <c r="B257" s="1">
        <v>138.11199999999999</v>
      </c>
      <c r="C257" s="1">
        <v>137.85599999999999</v>
      </c>
      <c r="D257" s="1">
        <v>420.91800000000001</v>
      </c>
      <c r="E257" s="1">
        <v>380.84800000000001</v>
      </c>
      <c r="G257" s="1">
        <f t="shared" si="51"/>
        <v>40.069999999999993</v>
      </c>
      <c r="H257" s="1">
        <f t="shared" si="52"/>
        <v>0.25600000000000023</v>
      </c>
      <c r="I257" s="2">
        <f t="shared" si="53"/>
        <v>404.08127999999999</v>
      </c>
      <c r="J257" s="2">
        <f t="shared" si="54"/>
        <v>395.66291999999999</v>
      </c>
      <c r="K257" s="2">
        <f t="shared" si="55"/>
        <v>387.24455999999998</v>
      </c>
      <c r="L257" s="10">
        <f t="shared" si="56"/>
        <v>0</v>
      </c>
      <c r="M257" s="73" t="str">
        <f t="shared" si="57"/>
        <v/>
      </c>
      <c r="N257">
        <f t="shared" si="58"/>
        <v>0</v>
      </c>
      <c r="O257" s="12">
        <f t="shared" si="59"/>
        <v>138.11199999999999</v>
      </c>
      <c r="P257" s="11">
        <f t="shared" si="60"/>
        <v>0</v>
      </c>
      <c r="Q257" s="1">
        <f t="shared" si="61"/>
        <v>138.11199999999999</v>
      </c>
      <c r="S257" s="14" t="str">
        <f t="shared" si="62"/>
        <v>A</v>
      </c>
      <c r="U257" s="1">
        <f t="shared" si="63"/>
        <v>138.11199999999999</v>
      </c>
      <c r="V257" s="1">
        <f t="shared" si="64"/>
        <v>380.84800000000001</v>
      </c>
      <c r="W257" s="1">
        <f t="shared" si="65"/>
        <v>0</v>
      </c>
      <c r="X257" s="20">
        <f t="shared" si="66"/>
        <v>0</v>
      </c>
      <c r="Y257" s="22">
        <f t="shared" si="67"/>
        <v>0</v>
      </c>
      <c r="AA257" s="47"/>
    </row>
    <row r="258" spans="1:27" hidden="1" x14ac:dyDescent="0.25">
      <c r="A258" s="57" t="s">
        <v>39</v>
      </c>
      <c r="B258" s="1">
        <v>138.49600000000001</v>
      </c>
      <c r="C258" s="1">
        <v>138.24</v>
      </c>
      <c r="D258" s="1">
        <v>421.33199999999999</v>
      </c>
      <c r="E258" s="1">
        <v>381.23200000000003</v>
      </c>
      <c r="G258" s="1">
        <f t="shared" si="51"/>
        <v>40.099999999999966</v>
      </c>
      <c r="H258" s="1">
        <f t="shared" si="52"/>
        <v>0.25600000000000023</v>
      </c>
      <c r="I258" s="2">
        <f t="shared" si="53"/>
        <v>404.47872000000001</v>
      </c>
      <c r="J258" s="2">
        <f t="shared" si="54"/>
        <v>396.05207999999999</v>
      </c>
      <c r="K258" s="2">
        <f t="shared" si="55"/>
        <v>387.62544000000003</v>
      </c>
      <c r="L258" s="10">
        <f t="shared" si="56"/>
        <v>0</v>
      </c>
      <c r="M258" s="73" t="str">
        <f t="shared" si="57"/>
        <v/>
      </c>
      <c r="N258">
        <f t="shared" si="58"/>
        <v>0</v>
      </c>
      <c r="O258" s="12">
        <f t="shared" si="59"/>
        <v>138.49600000000001</v>
      </c>
      <c r="P258" s="11">
        <f t="shared" si="60"/>
        <v>0</v>
      </c>
      <c r="Q258" s="1">
        <f t="shared" si="61"/>
        <v>138.49600000000001</v>
      </c>
      <c r="S258" s="14" t="str">
        <f t="shared" si="62"/>
        <v>A</v>
      </c>
      <c r="U258" s="1">
        <f t="shared" si="63"/>
        <v>138.49600000000001</v>
      </c>
      <c r="V258" s="1">
        <f t="shared" si="64"/>
        <v>381.23200000000003</v>
      </c>
      <c r="W258" s="1">
        <f t="shared" si="65"/>
        <v>0</v>
      </c>
      <c r="X258" s="20">
        <f t="shared" si="66"/>
        <v>0</v>
      </c>
      <c r="Y258" s="22">
        <f t="shared" si="67"/>
        <v>0</v>
      </c>
      <c r="AA258" s="47"/>
    </row>
    <row r="259" spans="1:27" hidden="1" x14ac:dyDescent="0.25">
      <c r="A259" s="57" t="s">
        <v>39</v>
      </c>
      <c r="B259" s="1">
        <v>166.27199999999999</v>
      </c>
      <c r="C259" s="1">
        <v>165.76</v>
      </c>
      <c r="D259" s="1">
        <v>422.4</v>
      </c>
      <c r="E259" s="1">
        <v>382.12400000000002</v>
      </c>
      <c r="G259" s="1">
        <f t="shared" si="51"/>
        <v>40.275999999999954</v>
      </c>
      <c r="H259" s="1">
        <f t="shared" si="52"/>
        <v>0.51200000000000045</v>
      </c>
      <c r="I259" s="2">
        <f t="shared" si="53"/>
        <v>405.50399999999996</v>
      </c>
      <c r="J259" s="2">
        <f t="shared" si="54"/>
        <v>397.05599999999998</v>
      </c>
      <c r="K259" s="2">
        <f t="shared" si="55"/>
        <v>388.60799999999995</v>
      </c>
      <c r="L259" s="10">
        <f t="shared" si="56"/>
        <v>0</v>
      </c>
      <c r="M259" s="73" t="str">
        <f t="shared" si="57"/>
        <v/>
      </c>
      <c r="N259">
        <f t="shared" si="58"/>
        <v>0</v>
      </c>
      <c r="O259" s="12">
        <f t="shared" si="59"/>
        <v>166.27199999999999</v>
      </c>
      <c r="P259" s="11">
        <f t="shared" si="60"/>
        <v>0</v>
      </c>
      <c r="Q259" s="1">
        <f t="shared" si="61"/>
        <v>166.27199999999999</v>
      </c>
      <c r="S259" s="14" t="str">
        <f t="shared" si="62"/>
        <v>A</v>
      </c>
      <c r="U259" s="1">
        <f t="shared" si="63"/>
        <v>166.27199999999999</v>
      </c>
      <c r="V259" s="1">
        <f t="shared" si="64"/>
        <v>382.12400000000002</v>
      </c>
      <c r="W259" s="1">
        <f t="shared" si="65"/>
        <v>0</v>
      </c>
      <c r="X259" s="20">
        <f t="shared" si="66"/>
        <v>0</v>
      </c>
      <c r="Y259" s="22">
        <f t="shared" si="67"/>
        <v>0</v>
      </c>
      <c r="AA259" s="47"/>
    </row>
    <row r="260" spans="1:27" hidden="1" x14ac:dyDescent="0.25">
      <c r="A260" s="57" t="s">
        <v>39</v>
      </c>
      <c r="B260" s="1">
        <v>198.27199999999999</v>
      </c>
      <c r="C260" s="1">
        <v>197.63200000000001</v>
      </c>
      <c r="D260" s="1">
        <v>422.47300000000001</v>
      </c>
      <c r="E260" s="1">
        <v>382.1</v>
      </c>
      <c r="G260" s="1">
        <f t="shared" si="51"/>
        <v>40.37299999999999</v>
      </c>
      <c r="H260" s="1">
        <f t="shared" si="52"/>
        <v>0.63999999999998636</v>
      </c>
      <c r="I260" s="2">
        <f t="shared" si="53"/>
        <v>405.57408000000004</v>
      </c>
      <c r="J260" s="2">
        <f t="shared" si="54"/>
        <v>397.12461999999999</v>
      </c>
      <c r="K260" s="2">
        <f t="shared" si="55"/>
        <v>388.67516000000001</v>
      </c>
      <c r="L260" s="10">
        <f t="shared" si="56"/>
        <v>0</v>
      </c>
      <c r="M260" s="73" t="str">
        <f t="shared" si="57"/>
        <v/>
      </c>
      <c r="N260">
        <f t="shared" si="58"/>
        <v>0</v>
      </c>
      <c r="O260" s="12">
        <f t="shared" si="59"/>
        <v>198.27199999999999</v>
      </c>
      <c r="P260" s="11">
        <f t="shared" si="60"/>
        <v>0</v>
      </c>
      <c r="Q260" s="1">
        <f t="shared" si="61"/>
        <v>198.27199999999999</v>
      </c>
      <c r="S260" s="14" t="str">
        <f t="shared" si="62"/>
        <v>A</v>
      </c>
      <c r="U260" s="1">
        <f t="shared" si="63"/>
        <v>198.27199999999999</v>
      </c>
      <c r="V260" s="1">
        <f t="shared" si="64"/>
        <v>382.1</v>
      </c>
      <c r="W260" s="1">
        <f t="shared" si="65"/>
        <v>0</v>
      </c>
      <c r="X260" s="20">
        <f t="shared" si="66"/>
        <v>0</v>
      </c>
      <c r="Y260" s="22">
        <f t="shared" si="67"/>
        <v>0</v>
      </c>
      <c r="AA260" s="47"/>
    </row>
    <row r="261" spans="1:27" hidden="1" x14ac:dyDescent="0.25">
      <c r="A261" s="57" t="s">
        <v>39</v>
      </c>
      <c r="B261" s="1">
        <v>202.36799999999999</v>
      </c>
      <c r="C261" s="1">
        <v>201.98400000000001</v>
      </c>
      <c r="D261" s="1">
        <v>423.66300000000001</v>
      </c>
      <c r="E261" s="1">
        <v>383.19900000000001</v>
      </c>
      <c r="G261" s="1">
        <f t="shared" si="51"/>
        <v>40.463999999999999</v>
      </c>
      <c r="H261" s="1">
        <f t="shared" si="52"/>
        <v>0.38399999999998613</v>
      </c>
      <c r="I261" s="2">
        <f t="shared" si="53"/>
        <v>406.71647999999999</v>
      </c>
      <c r="J261" s="2">
        <f t="shared" si="54"/>
        <v>398.24322000000001</v>
      </c>
      <c r="K261" s="2">
        <f t="shared" si="55"/>
        <v>389.76996000000003</v>
      </c>
      <c r="L261" s="10">
        <f t="shared" si="56"/>
        <v>0</v>
      </c>
      <c r="M261" s="73" t="str">
        <f t="shared" si="57"/>
        <v/>
      </c>
      <c r="N261">
        <f t="shared" si="58"/>
        <v>0</v>
      </c>
      <c r="O261" s="12">
        <f t="shared" si="59"/>
        <v>202.36799999999999</v>
      </c>
      <c r="P261" s="11">
        <f t="shared" si="60"/>
        <v>0</v>
      </c>
      <c r="Q261" s="1">
        <f t="shared" si="61"/>
        <v>202.36799999999999</v>
      </c>
      <c r="S261" s="14" t="str">
        <f t="shared" si="62"/>
        <v>A</v>
      </c>
      <c r="U261" s="1">
        <f t="shared" si="63"/>
        <v>202.36799999999999</v>
      </c>
      <c r="V261" s="1">
        <f t="shared" si="64"/>
        <v>383.19900000000001</v>
      </c>
      <c r="W261" s="1">
        <f t="shared" si="65"/>
        <v>0</v>
      </c>
      <c r="X261" s="20">
        <f t="shared" si="66"/>
        <v>0</v>
      </c>
      <c r="Y261" s="22">
        <f t="shared" si="67"/>
        <v>0</v>
      </c>
      <c r="AA261" s="47"/>
    </row>
    <row r="262" spans="1:27" hidden="1" x14ac:dyDescent="0.25">
      <c r="A262" s="57" t="s">
        <v>39</v>
      </c>
      <c r="B262" s="1">
        <v>213.63200000000001</v>
      </c>
      <c r="C262" s="1">
        <v>212.99199999999999</v>
      </c>
      <c r="D262" s="1">
        <v>421.71300000000002</v>
      </c>
      <c r="E262" s="1">
        <v>381.37299999999999</v>
      </c>
      <c r="G262" s="1">
        <f t="shared" si="51"/>
        <v>40.340000000000032</v>
      </c>
      <c r="H262" s="1">
        <f t="shared" si="52"/>
        <v>0.64000000000001478</v>
      </c>
      <c r="I262" s="2">
        <f t="shared" si="53"/>
        <v>404.84448000000003</v>
      </c>
      <c r="J262" s="2">
        <f t="shared" si="54"/>
        <v>396.41022000000004</v>
      </c>
      <c r="K262" s="2">
        <f t="shared" si="55"/>
        <v>387.97596000000004</v>
      </c>
      <c r="L262" s="10">
        <f t="shared" si="56"/>
        <v>0</v>
      </c>
      <c r="M262" s="73" t="str">
        <f t="shared" si="57"/>
        <v/>
      </c>
      <c r="N262">
        <f t="shared" si="58"/>
        <v>0</v>
      </c>
      <c r="O262" s="12">
        <f t="shared" si="59"/>
        <v>213.63200000000001</v>
      </c>
      <c r="P262" s="11">
        <f t="shared" si="60"/>
        <v>0</v>
      </c>
      <c r="Q262" s="1">
        <f t="shared" si="61"/>
        <v>213.63200000000001</v>
      </c>
      <c r="S262" s="14" t="str">
        <f t="shared" si="62"/>
        <v>A</v>
      </c>
      <c r="U262" s="1">
        <f t="shared" si="63"/>
        <v>213.63200000000001</v>
      </c>
      <c r="V262" s="1">
        <f t="shared" si="64"/>
        <v>381.37299999999999</v>
      </c>
      <c r="W262" s="1">
        <f t="shared" si="65"/>
        <v>0</v>
      </c>
      <c r="X262" s="20">
        <f t="shared" si="66"/>
        <v>0</v>
      </c>
      <c r="Y262" s="22">
        <f t="shared" si="67"/>
        <v>0</v>
      </c>
      <c r="AA262" s="47"/>
    </row>
    <row r="263" spans="1:27" hidden="1" x14ac:dyDescent="0.25">
      <c r="A263" s="57" t="s">
        <v>39</v>
      </c>
      <c r="B263" s="1">
        <v>230.01599999999999</v>
      </c>
      <c r="C263" s="1">
        <v>229.376</v>
      </c>
      <c r="D263" s="1">
        <v>421.51600000000002</v>
      </c>
      <c r="E263" s="1">
        <v>381.07799999999997</v>
      </c>
      <c r="G263" s="1">
        <f t="shared" si="51"/>
        <v>40.438000000000045</v>
      </c>
      <c r="H263" s="1">
        <f t="shared" si="52"/>
        <v>0.63999999999998636</v>
      </c>
      <c r="I263" s="2">
        <f t="shared" si="53"/>
        <v>404.65536000000003</v>
      </c>
      <c r="J263" s="2">
        <f t="shared" si="54"/>
        <v>396.22504000000004</v>
      </c>
      <c r="K263" s="2">
        <f t="shared" si="55"/>
        <v>387.79472000000004</v>
      </c>
      <c r="L263" s="10">
        <f t="shared" si="56"/>
        <v>0</v>
      </c>
      <c r="M263" s="73" t="str">
        <f t="shared" si="57"/>
        <v/>
      </c>
      <c r="N263">
        <f t="shared" si="58"/>
        <v>0</v>
      </c>
      <c r="O263" s="12">
        <f t="shared" si="59"/>
        <v>230.01599999999999</v>
      </c>
      <c r="P263" s="11">
        <f t="shared" si="60"/>
        <v>0</v>
      </c>
      <c r="Q263" s="1">
        <f t="shared" si="61"/>
        <v>230.01599999999999</v>
      </c>
      <c r="S263" s="14" t="str">
        <f t="shared" si="62"/>
        <v>A</v>
      </c>
      <c r="U263" s="1">
        <f t="shared" si="63"/>
        <v>230.01599999999999</v>
      </c>
      <c r="V263" s="1">
        <f t="shared" si="64"/>
        <v>381.07799999999997</v>
      </c>
      <c r="W263" s="1">
        <f t="shared" si="65"/>
        <v>0</v>
      </c>
      <c r="X263" s="20">
        <f t="shared" si="66"/>
        <v>0</v>
      </c>
      <c r="Y263" s="22">
        <f t="shared" si="67"/>
        <v>0</v>
      </c>
      <c r="AA263" s="47"/>
    </row>
    <row r="264" spans="1:27" hidden="1" x14ac:dyDescent="0.25">
      <c r="A264" s="57" t="s">
        <v>39</v>
      </c>
      <c r="B264" s="1">
        <v>230.14400000000001</v>
      </c>
      <c r="C264" s="1">
        <v>229.376</v>
      </c>
      <c r="D264" s="1">
        <v>424.49200000000002</v>
      </c>
      <c r="E264" s="1">
        <v>383.75</v>
      </c>
      <c r="G264" s="1">
        <f t="shared" si="51"/>
        <v>40.742000000000019</v>
      </c>
      <c r="H264" s="1">
        <f t="shared" si="52"/>
        <v>0.76800000000000068</v>
      </c>
      <c r="I264" s="2">
        <f t="shared" si="53"/>
        <v>407.51232000000005</v>
      </c>
      <c r="J264" s="2">
        <f t="shared" si="54"/>
        <v>399.02248000000003</v>
      </c>
      <c r="K264" s="2">
        <f t="shared" si="55"/>
        <v>390.53264000000001</v>
      </c>
      <c r="L264" s="10">
        <f t="shared" si="56"/>
        <v>0</v>
      </c>
      <c r="M264" s="73" t="str">
        <f t="shared" si="57"/>
        <v/>
      </c>
      <c r="N264">
        <f t="shared" si="58"/>
        <v>0</v>
      </c>
      <c r="O264" s="12">
        <f t="shared" si="59"/>
        <v>230.14400000000001</v>
      </c>
      <c r="P264" s="11">
        <f t="shared" si="60"/>
        <v>0</v>
      </c>
      <c r="Q264" s="1">
        <f t="shared" si="61"/>
        <v>230.14400000000001</v>
      </c>
      <c r="S264" s="14" t="str">
        <f t="shared" si="62"/>
        <v>A</v>
      </c>
      <c r="U264" s="1">
        <f t="shared" si="63"/>
        <v>230.14400000000001</v>
      </c>
      <c r="V264" s="1">
        <f t="shared" si="64"/>
        <v>383.75</v>
      </c>
      <c r="W264" s="1">
        <f t="shared" si="65"/>
        <v>0</v>
      </c>
      <c r="X264" s="20">
        <f t="shared" si="66"/>
        <v>0</v>
      </c>
      <c r="Y264" s="22">
        <f t="shared" si="67"/>
        <v>0</v>
      </c>
      <c r="AA264" s="47"/>
    </row>
    <row r="265" spans="1:27" hidden="1" x14ac:dyDescent="0.25">
      <c r="A265" s="57" t="s">
        <v>39</v>
      </c>
      <c r="B265" s="1">
        <v>215.29599999999999</v>
      </c>
      <c r="C265" s="1">
        <v>214.65600000000001</v>
      </c>
      <c r="D265" s="1">
        <v>422.7</v>
      </c>
      <c r="E265" s="1">
        <v>382.154</v>
      </c>
      <c r="G265" s="1">
        <f t="shared" ref="G265:G328" si="68">D265-E265</f>
        <v>40.545999999999992</v>
      </c>
      <c r="H265" s="1">
        <f t="shared" ref="H265:H328" si="69">B265-C265</f>
        <v>0.63999999999998636</v>
      </c>
      <c r="I265" s="2">
        <f t="shared" ref="I265:I328" si="70">D265-((D265/100)*I$8)</f>
        <v>405.79199999999997</v>
      </c>
      <c r="J265" s="2">
        <f t="shared" ref="J265:J328" si="71">D265-((D265/100)*J$8)</f>
        <v>397.33799999999997</v>
      </c>
      <c r="K265" s="2">
        <f t="shared" ref="K265:K328" si="72">D265-((D265/100)*K$8)</f>
        <v>388.88400000000001</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215.29599999999999</v>
      </c>
      <c r="P265" s="11">
        <f t="shared" ref="P265:P328" si="77">IF(O265&lt;&gt;"",O265-B265,"")</f>
        <v>0</v>
      </c>
      <c r="Q265" s="1">
        <f t="shared" ref="Q265:Q328" si="78">O265-P265</f>
        <v>215.29599999999999</v>
      </c>
      <c r="S265" s="14" t="str">
        <f t="shared" ref="S265:S328" si="79">IF(ROUND(B265,3)=ROUND(Q265,3),"A","B")</f>
        <v>A</v>
      </c>
      <c r="U265" s="1">
        <f t="shared" ref="U265:U328" si="80">B265</f>
        <v>215.29599999999999</v>
      </c>
      <c r="V265" s="1">
        <f t="shared" ref="V265:V328" si="81">E265</f>
        <v>382.154</v>
      </c>
      <c r="W265" s="1">
        <f t="shared" ref="W265:W328" si="82">P265</f>
        <v>0</v>
      </c>
      <c r="X265" s="20">
        <f t="shared" ref="X265:X328" si="83">W265*X$6</f>
        <v>0</v>
      </c>
      <c r="Y265" s="22">
        <f t="shared" ref="Y265:Y328" si="84">L265</f>
        <v>0</v>
      </c>
      <c r="AA265" s="47"/>
    </row>
    <row r="266" spans="1:27" hidden="1" x14ac:dyDescent="0.25">
      <c r="A266" s="57" t="s">
        <v>39</v>
      </c>
      <c r="B266" s="1">
        <v>197.63200000000001</v>
      </c>
      <c r="C266" s="1">
        <v>197.12</v>
      </c>
      <c r="D266" s="1">
        <v>420.73700000000002</v>
      </c>
      <c r="E266" s="1">
        <v>380.39299999999997</v>
      </c>
      <c r="G266" s="1">
        <f t="shared" si="68"/>
        <v>40.344000000000051</v>
      </c>
      <c r="H266" s="1">
        <f t="shared" si="69"/>
        <v>0.51200000000000045</v>
      </c>
      <c r="I266" s="2">
        <f t="shared" si="70"/>
        <v>403.90752000000003</v>
      </c>
      <c r="J266" s="2">
        <f t="shared" si="71"/>
        <v>395.49278000000004</v>
      </c>
      <c r="K266" s="2">
        <f t="shared" si="72"/>
        <v>387.07804000000004</v>
      </c>
      <c r="L266" s="10">
        <f t="shared" si="73"/>
        <v>0</v>
      </c>
      <c r="M266" s="73" t="str">
        <f t="shared" si="74"/>
        <v/>
      </c>
      <c r="N266">
        <f t="shared" si="75"/>
        <v>0</v>
      </c>
      <c r="O266" s="12">
        <f t="shared" si="76"/>
        <v>197.63200000000001</v>
      </c>
      <c r="P266" s="11">
        <f t="shared" si="77"/>
        <v>0</v>
      </c>
      <c r="Q266" s="1">
        <f t="shared" si="78"/>
        <v>197.63200000000001</v>
      </c>
      <c r="S266" s="14" t="str">
        <f t="shared" si="79"/>
        <v>A</v>
      </c>
      <c r="U266" s="1">
        <f t="shared" si="80"/>
        <v>197.63200000000001</v>
      </c>
      <c r="V266" s="1">
        <f t="shared" si="81"/>
        <v>380.39299999999997</v>
      </c>
      <c r="W266" s="1">
        <f t="shared" si="82"/>
        <v>0</v>
      </c>
      <c r="X266" s="20">
        <f t="shared" si="83"/>
        <v>0</v>
      </c>
      <c r="Y266" s="22">
        <f t="shared" si="84"/>
        <v>0</v>
      </c>
      <c r="AA266" s="47"/>
    </row>
    <row r="267" spans="1:27" hidden="1" x14ac:dyDescent="0.25">
      <c r="A267" s="57" t="s">
        <v>39</v>
      </c>
      <c r="B267" s="1">
        <v>187.392</v>
      </c>
      <c r="C267" s="1">
        <v>186.88</v>
      </c>
      <c r="D267" s="1">
        <v>419.25799999999998</v>
      </c>
      <c r="E267" s="1">
        <v>379.077</v>
      </c>
      <c r="G267" s="1">
        <f t="shared" si="68"/>
        <v>40.180999999999983</v>
      </c>
      <c r="H267" s="1">
        <f t="shared" si="69"/>
        <v>0.51200000000000045</v>
      </c>
      <c r="I267" s="2">
        <f t="shared" si="70"/>
        <v>402.48767999999995</v>
      </c>
      <c r="J267" s="2">
        <f t="shared" si="71"/>
        <v>394.10251999999997</v>
      </c>
      <c r="K267" s="2">
        <f t="shared" si="72"/>
        <v>385.71735999999999</v>
      </c>
      <c r="L267" s="10">
        <f t="shared" si="73"/>
        <v>0</v>
      </c>
      <c r="M267" s="73" t="str">
        <f t="shared" si="74"/>
        <v/>
      </c>
      <c r="N267">
        <f t="shared" si="75"/>
        <v>0</v>
      </c>
      <c r="O267" s="12">
        <f t="shared" si="76"/>
        <v>187.392</v>
      </c>
      <c r="P267" s="11">
        <f t="shared" si="77"/>
        <v>0</v>
      </c>
      <c r="Q267" s="1">
        <f t="shared" si="78"/>
        <v>187.392</v>
      </c>
      <c r="S267" s="14" t="str">
        <f t="shared" si="79"/>
        <v>A</v>
      </c>
      <c r="U267" s="1">
        <f t="shared" si="80"/>
        <v>187.392</v>
      </c>
      <c r="V267" s="1">
        <f t="shared" si="81"/>
        <v>379.077</v>
      </c>
      <c r="W267" s="1">
        <f t="shared" si="82"/>
        <v>0</v>
      </c>
      <c r="X267" s="20">
        <f t="shared" si="83"/>
        <v>0</v>
      </c>
      <c r="Y267" s="22">
        <f t="shared" si="84"/>
        <v>0</v>
      </c>
      <c r="AA267" s="47"/>
    </row>
    <row r="268" spans="1:27" hidden="1" x14ac:dyDescent="0.25">
      <c r="A268" s="57" t="s">
        <v>39</v>
      </c>
      <c r="B268" s="1">
        <v>186.624</v>
      </c>
      <c r="C268" s="1">
        <v>186.11199999999999</v>
      </c>
      <c r="D268" s="1">
        <v>417.17500000000001</v>
      </c>
      <c r="E268" s="1">
        <v>380.89</v>
      </c>
      <c r="G268" s="1">
        <f t="shared" si="68"/>
        <v>36.285000000000025</v>
      </c>
      <c r="H268" s="1">
        <f t="shared" si="69"/>
        <v>0.51200000000000045</v>
      </c>
      <c r="I268" s="2">
        <f t="shared" si="70"/>
        <v>400.488</v>
      </c>
      <c r="J268" s="2">
        <f t="shared" si="71"/>
        <v>392.14449999999999</v>
      </c>
      <c r="K268" s="2">
        <f t="shared" si="72"/>
        <v>383.80099999999999</v>
      </c>
      <c r="L268" s="10">
        <f t="shared" si="73"/>
        <v>3</v>
      </c>
      <c r="M268" s="73">
        <f t="shared" si="74"/>
        <v>3</v>
      </c>
      <c r="N268">
        <f t="shared" si="75"/>
        <v>3</v>
      </c>
      <c r="O268" s="12">
        <f t="shared" si="76"/>
        <v>207.68306254173157</v>
      </c>
      <c r="P268" s="11">
        <f t="shared" si="77"/>
        <v>21.059062541731578</v>
      </c>
      <c r="Q268" s="1">
        <f t="shared" si="78"/>
        <v>186.624</v>
      </c>
      <c r="S268" s="14" t="str">
        <f t="shared" si="79"/>
        <v>A</v>
      </c>
      <c r="U268" s="1">
        <f t="shared" si="80"/>
        <v>186.624</v>
      </c>
      <c r="V268" s="1">
        <f t="shared" si="81"/>
        <v>380.89</v>
      </c>
      <c r="W268" s="1">
        <f t="shared" si="82"/>
        <v>21.059062541731578</v>
      </c>
      <c r="X268" s="20">
        <f t="shared" si="83"/>
        <v>9.1606922056532358</v>
      </c>
      <c r="Y268" s="22">
        <f t="shared" si="84"/>
        <v>3</v>
      </c>
      <c r="AA268" s="47"/>
    </row>
    <row r="269" spans="1:27" hidden="1" x14ac:dyDescent="0.25">
      <c r="A269" s="57" t="s">
        <v>39</v>
      </c>
      <c r="B269" s="1">
        <v>173.952</v>
      </c>
      <c r="C269" s="1">
        <v>173.44</v>
      </c>
      <c r="D269" s="1">
        <v>417.64800000000002</v>
      </c>
      <c r="E269" s="1">
        <v>383.57799999999997</v>
      </c>
      <c r="G269" s="1">
        <f t="shared" si="68"/>
        <v>34.07000000000005</v>
      </c>
      <c r="H269" s="1">
        <f t="shared" si="69"/>
        <v>0.51200000000000045</v>
      </c>
      <c r="I269" s="2">
        <f t="shared" si="70"/>
        <v>400.94208000000003</v>
      </c>
      <c r="J269" s="2">
        <f t="shared" si="71"/>
        <v>392.58912000000004</v>
      </c>
      <c r="K269" s="2">
        <f t="shared" si="72"/>
        <v>384.23616000000004</v>
      </c>
      <c r="L269" s="10">
        <f t="shared" si="73"/>
        <v>3</v>
      </c>
      <c r="M269" s="73" t="str">
        <f t="shared" si="74"/>
        <v/>
      </c>
      <c r="N269">
        <f t="shared" si="75"/>
        <v>3</v>
      </c>
      <c r="O269" s="12">
        <f t="shared" si="76"/>
        <v>193.58112619630538</v>
      </c>
      <c r="P269" s="11">
        <f t="shared" si="77"/>
        <v>19.629126196305378</v>
      </c>
      <c r="Q269" s="1">
        <f t="shared" si="78"/>
        <v>173.952</v>
      </c>
      <c r="S269" s="14" t="str">
        <f t="shared" si="79"/>
        <v>A</v>
      </c>
      <c r="U269" s="1">
        <f t="shared" si="80"/>
        <v>173.952</v>
      </c>
      <c r="V269" s="1">
        <f t="shared" si="81"/>
        <v>383.57799999999997</v>
      </c>
      <c r="W269" s="1">
        <f t="shared" si="82"/>
        <v>19.629126196305378</v>
      </c>
      <c r="X269" s="20">
        <f t="shared" si="83"/>
        <v>8.5386698953928395</v>
      </c>
      <c r="Y269" s="22">
        <f t="shared" si="84"/>
        <v>3</v>
      </c>
      <c r="AA269" s="47"/>
    </row>
    <row r="270" spans="1:27" hidden="1" x14ac:dyDescent="0.25">
      <c r="A270" s="57" t="s">
        <v>39</v>
      </c>
      <c r="B270" s="1">
        <v>148.73599999999999</v>
      </c>
      <c r="C270" s="1">
        <v>148.352</v>
      </c>
      <c r="D270" s="1">
        <v>419.596</v>
      </c>
      <c r="E270" s="1">
        <v>382.387</v>
      </c>
      <c r="G270" s="1">
        <f t="shared" si="68"/>
        <v>37.209000000000003</v>
      </c>
      <c r="H270" s="1">
        <f t="shared" si="69"/>
        <v>0.38399999999998613</v>
      </c>
      <c r="I270" s="2">
        <f t="shared" si="70"/>
        <v>402.81216000000001</v>
      </c>
      <c r="J270" s="2">
        <f t="shared" si="71"/>
        <v>394.42023999999998</v>
      </c>
      <c r="K270" s="2">
        <f t="shared" si="72"/>
        <v>386.02832000000001</v>
      </c>
      <c r="L270" s="10">
        <f t="shared" si="73"/>
        <v>3</v>
      </c>
      <c r="M270" s="73" t="str">
        <f t="shared" si="74"/>
        <v/>
      </c>
      <c r="N270">
        <f t="shared" si="75"/>
        <v>3</v>
      </c>
      <c r="O270" s="12">
        <f t="shared" si="76"/>
        <v>165.51969730692187</v>
      </c>
      <c r="P270" s="11">
        <f t="shared" si="77"/>
        <v>16.78369730692188</v>
      </c>
      <c r="Q270" s="1">
        <f t="shared" si="78"/>
        <v>148.73599999999999</v>
      </c>
      <c r="S270" s="14" t="str">
        <f t="shared" si="79"/>
        <v>A</v>
      </c>
      <c r="U270" s="1">
        <f t="shared" si="80"/>
        <v>148.73599999999999</v>
      </c>
      <c r="V270" s="1">
        <f t="shared" si="81"/>
        <v>382.387</v>
      </c>
      <c r="W270" s="1">
        <f t="shared" si="82"/>
        <v>16.78369730692188</v>
      </c>
      <c r="X270" s="20">
        <f t="shared" si="83"/>
        <v>7.3009083285110181</v>
      </c>
      <c r="Y270" s="22">
        <f t="shared" si="84"/>
        <v>3</v>
      </c>
      <c r="AA270" s="47"/>
    </row>
    <row r="271" spans="1:27" hidden="1" x14ac:dyDescent="0.25">
      <c r="A271" s="57" t="s">
        <v>39</v>
      </c>
      <c r="B271" s="1">
        <v>143.10400000000001</v>
      </c>
      <c r="C271" s="1">
        <v>142.72</v>
      </c>
      <c r="D271" s="1">
        <v>416.899</v>
      </c>
      <c r="E271" s="1">
        <v>383.017</v>
      </c>
      <c r="G271" s="1">
        <f t="shared" si="68"/>
        <v>33.882000000000005</v>
      </c>
      <c r="H271" s="1">
        <f t="shared" si="69"/>
        <v>0.38400000000001455</v>
      </c>
      <c r="I271" s="2">
        <f t="shared" si="70"/>
        <v>400.22304000000003</v>
      </c>
      <c r="J271" s="2">
        <f t="shared" si="71"/>
        <v>391.88506000000001</v>
      </c>
      <c r="K271" s="2">
        <f t="shared" si="72"/>
        <v>383.54707999999999</v>
      </c>
      <c r="L271" s="10">
        <f t="shared" si="73"/>
        <v>3</v>
      </c>
      <c r="M271" s="73" t="str">
        <f t="shared" si="74"/>
        <v/>
      </c>
      <c r="N271">
        <f t="shared" si="75"/>
        <v>3</v>
      </c>
      <c r="O271" s="12">
        <f t="shared" si="76"/>
        <v>159.25217004228801</v>
      </c>
      <c r="P271" s="11">
        <f t="shared" si="77"/>
        <v>16.148170042288001</v>
      </c>
      <c r="Q271" s="1">
        <f t="shared" si="78"/>
        <v>143.10400000000001</v>
      </c>
      <c r="S271" s="14" t="str">
        <f t="shared" si="79"/>
        <v>A</v>
      </c>
      <c r="U271" s="1">
        <f t="shared" si="80"/>
        <v>143.10400000000001</v>
      </c>
      <c r="V271" s="1">
        <f t="shared" si="81"/>
        <v>383.017</v>
      </c>
      <c r="W271" s="1">
        <f t="shared" si="82"/>
        <v>16.148170042288001</v>
      </c>
      <c r="X271" s="20">
        <f t="shared" si="83"/>
        <v>7.0244539683952807</v>
      </c>
      <c r="Y271" s="22">
        <f t="shared" si="84"/>
        <v>3</v>
      </c>
      <c r="AA271" s="47"/>
    </row>
    <row r="272" spans="1:27" hidden="1" x14ac:dyDescent="0.25">
      <c r="A272" s="57" t="s">
        <v>39</v>
      </c>
      <c r="B272" s="1">
        <v>93.823999999999998</v>
      </c>
      <c r="C272" s="1">
        <v>93.695999999999998</v>
      </c>
      <c r="D272" s="1">
        <v>417.33800000000002</v>
      </c>
      <c r="E272" s="1">
        <v>383.62099999999998</v>
      </c>
      <c r="G272" s="1">
        <f t="shared" si="68"/>
        <v>33.717000000000041</v>
      </c>
      <c r="H272" s="1">
        <f t="shared" si="69"/>
        <v>0.12800000000000011</v>
      </c>
      <c r="I272" s="2">
        <f t="shared" si="70"/>
        <v>400.64448000000004</v>
      </c>
      <c r="J272" s="2">
        <f t="shared" si="71"/>
        <v>392.29772000000003</v>
      </c>
      <c r="K272" s="2">
        <f t="shared" si="72"/>
        <v>383.95096000000001</v>
      </c>
      <c r="L272" s="10">
        <f t="shared" si="73"/>
        <v>3</v>
      </c>
      <c r="M272" s="73" t="str">
        <f t="shared" si="74"/>
        <v/>
      </c>
      <c r="N272">
        <f t="shared" si="75"/>
        <v>3</v>
      </c>
      <c r="O272" s="12">
        <f t="shared" si="76"/>
        <v>104.4113064767416</v>
      </c>
      <c r="P272" s="11">
        <f t="shared" si="77"/>
        <v>10.587306476741603</v>
      </c>
      <c r="Q272" s="1">
        <f t="shared" si="78"/>
        <v>93.823999999999998</v>
      </c>
      <c r="S272" s="14" t="str">
        <f t="shared" si="79"/>
        <v>A</v>
      </c>
      <c r="U272" s="1">
        <f t="shared" si="80"/>
        <v>93.823999999999998</v>
      </c>
      <c r="V272" s="1">
        <f t="shared" si="81"/>
        <v>383.62099999999998</v>
      </c>
      <c r="W272" s="1">
        <f t="shared" si="82"/>
        <v>10.587306476741603</v>
      </c>
      <c r="X272" s="20">
        <f t="shared" si="83"/>
        <v>4.6054783173825973</v>
      </c>
      <c r="Y272" s="22">
        <f t="shared" si="84"/>
        <v>3</v>
      </c>
      <c r="AA272" s="47"/>
    </row>
    <row r="273" spans="1:34" x14ac:dyDescent="0.25">
      <c r="A273" s="57" t="s">
        <v>39</v>
      </c>
      <c r="B273" s="1">
        <v>59.136000000000003</v>
      </c>
      <c r="C273" s="1">
        <v>58.88</v>
      </c>
      <c r="D273" s="1">
        <v>418.23399999999998</v>
      </c>
      <c r="E273" s="1">
        <v>384.55900000000003</v>
      </c>
      <c r="G273" s="1">
        <f t="shared" si="68"/>
        <v>33.674999999999955</v>
      </c>
      <c r="H273" s="1">
        <f t="shared" si="69"/>
        <v>0.25600000000000023</v>
      </c>
      <c r="I273" s="2">
        <f t="shared" si="70"/>
        <v>401.50463999999999</v>
      </c>
      <c r="J273" s="2">
        <f t="shared" si="71"/>
        <v>393.13995999999997</v>
      </c>
      <c r="K273" s="2">
        <f t="shared" si="72"/>
        <v>384.77527999999995</v>
      </c>
      <c r="L273" s="10">
        <f t="shared" si="73"/>
        <v>3</v>
      </c>
      <c r="M273" s="73" t="str">
        <f t="shared" si="74"/>
        <v/>
      </c>
      <c r="N273">
        <f t="shared" si="75"/>
        <v>3</v>
      </c>
      <c r="O273" s="12">
        <f t="shared" si="76"/>
        <v>65.809036278655697</v>
      </c>
      <c r="P273" s="11">
        <f t="shared" si="77"/>
        <v>6.6730362786556938</v>
      </c>
      <c r="Q273" s="1">
        <f t="shared" si="78"/>
        <v>59.136000000000003</v>
      </c>
      <c r="S273" s="14" t="str">
        <f t="shared" si="79"/>
        <v>A</v>
      </c>
      <c r="U273" s="1">
        <f t="shared" si="80"/>
        <v>59.136000000000003</v>
      </c>
      <c r="V273" s="1">
        <f t="shared" si="81"/>
        <v>384.55900000000003</v>
      </c>
      <c r="W273" s="1">
        <f t="shared" si="82"/>
        <v>6.6730362786556938</v>
      </c>
      <c r="X273" s="20">
        <f t="shared" si="83"/>
        <v>2.9027707812152266</v>
      </c>
      <c r="Y273" s="22">
        <f t="shared" si="84"/>
        <v>3</v>
      </c>
      <c r="Z273" s="32" t="s">
        <v>40</v>
      </c>
      <c r="AA273" s="47"/>
      <c r="AB273" s="32" t="str">
        <f>A273</f>
        <v>JJJJ-MM-TT SS:MM:SS</v>
      </c>
      <c r="AC273" s="1">
        <f>SUM(U273:U296)</f>
        <v>3852.8</v>
      </c>
      <c r="AD273" s="1">
        <f>AVERAGE(V273:V296)</f>
        <v>381.96804166666669</v>
      </c>
      <c r="AE273" s="1">
        <f>SUM(W273:W296)</f>
        <v>152.16544847540621</v>
      </c>
      <c r="AF273" s="1">
        <f>SUM(X273:X296)</f>
        <v>66.191970086801703</v>
      </c>
      <c r="AG273" s="35">
        <f>AVERAGE(Y273:Y296)</f>
        <v>1.25</v>
      </c>
      <c r="AH273" s="37" t="e">
        <f>DAY(A273)</f>
        <v>#VALUE!</v>
      </c>
    </row>
    <row r="274" spans="1:34" hidden="1" x14ac:dyDescent="0.25">
      <c r="A274" s="57" t="s">
        <v>39</v>
      </c>
      <c r="B274" s="1">
        <v>54.911999999999999</v>
      </c>
      <c r="C274" s="1">
        <v>54.783999999999999</v>
      </c>
      <c r="D274" s="1">
        <v>419.089</v>
      </c>
      <c r="E274" s="1">
        <v>385.36599999999999</v>
      </c>
      <c r="G274" s="1">
        <f t="shared" si="68"/>
        <v>33.723000000000013</v>
      </c>
      <c r="H274" s="1">
        <f t="shared" si="69"/>
        <v>0.12800000000000011</v>
      </c>
      <c r="I274" s="2">
        <f t="shared" si="70"/>
        <v>402.32544000000001</v>
      </c>
      <c r="J274" s="2">
        <f t="shared" si="71"/>
        <v>393.94366000000002</v>
      </c>
      <c r="K274" s="2">
        <f t="shared" si="72"/>
        <v>385.56187999999997</v>
      </c>
      <c r="L274" s="10">
        <f t="shared" si="73"/>
        <v>3</v>
      </c>
      <c r="M274" s="73" t="str">
        <f t="shared" si="74"/>
        <v/>
      </c>
      <c r="N274">
        <f t="shared" si="75"/>
        <v>3</v>
      </c>
      <c r="O274" s="12">
        <f t="shared" si="76"/>
        <v>61.108390830180284</v>
      </c>
      <c r="P274" s="11">
        <f t="shared" si="77"/>
        <v>6.1963908301802846</v>
      </c>
      <c r="Q274" s="1">
        <f t="shared" si="78"/>
        <v>54.911999999999999</v>
      </c>
      <c r="S274" s="14" t="str">
        <f t="shared" si="79"/>
        <v>A</v>
      </c>
      <c r="U274" s="1">
        <f t="shared" si="80"/>
        <v>54.911999999999999</v>
      </c>
      <c r="V274" s="1">
        <f t="shared" si="81"/>
        <v>385.36599999999999</v>
      </c>
      <c r="W274" s="1">
        <f t="shared" si="82"/>
        <v>6.1963908301802846</v>
      </c>
      <c r="X274" s="20">
        <f t="shared" si="83"/>
        <v>2.695430011128424</v>
      </c>
      <c r="Y274" s="22">
        <f t="shared" si="84"/>
        <v>3</v>
      </c>
      <c r="AA274" s="47"/>
    </row>
    <row r="275" spans="1:34" hidden="1" x14ac:dyDescent="0.25">
      <c r="A275" s="57" t="s">
        <v>39</v>
      </c>
      <c r="B275" s="1">
        <v>54.271999999999998</v>
      </c>
      <c r="C275" s="1">
        <v>54.015999999999998</v>
      </c>
      <c r="D275" s="1">
        <v>419.62900000000002</v>
      </c>
      <c r="E275" s="1">
        <v>384.09100000000001</v>
      </c>
      <c r="G275" s="1">
        <f t="shared" si="68"/>
        <v>35.538000000000011</v>
      </c>
      <c r="H275" s="1">
        <f t="shared" si="69"/>
        <v>0.25600000000000023</v>
      </c>
      <c r="I275" s="2">
        <f t="shared" si="70"/>
        <v>402.84384</v>
      </c>
      <c r="J275" s="2">
        <f t="shared" si="71"/>
        <v>394.45126000000005</v>
      </c>
      <c r="K275" s="2">
        <f t="shared" si="72"/>
        <v>386.05868000000004</v>
      </c>
      <c r="L275" s="10">
        <f t="shared" si="73"/>
        <v>3</v>
      </c>
      <c r="M275" s="73" t="str">
        <f t="shared" si="74"/>
        <v/>
      </c>
      <c r="N275">
        <f t="shared" si="75"/>
        <v>3</v>
      </c>
      <c r="O275" s="12">
        <f t="shared" si="76"/>
        <v>60.39617182283552</v>
      </c>
      <c r="P275" s="11">
        <f t="shared" si="77"/>
        <v>6.1241718228355211</v>
      </c>
      <c r="Q275" s="1">
        <f t="shared" si="78"/>
        <v>54.271999999999998</v>
      </c>
      <c r="S275" s="14" t="str">
        <f t="shared" si="79"/>
        <v>A</v>
      </c>
      <c r="U275" s="1">
        <f t="shared" si="80"/>
        <v>54.271999999999998</v>
      </c>
      <c r="V275" s="1">
        <f t="shared" si="81"/>
        <v>384.09100000000001</v>
      </c>
      <c r="W275" s="1">
        <f t="shared" si="82"/>
        <v>6.1241718228355211</v>
      </c>
      <c r="X275" s="20">
        <f t="shared" si="83"/>
        <v>2.6640147429334515</v>
      </c>
      <c r="Y275" s="22">
        <f t="shared" si="84"/>
        <v>3</v>
      </c>
      <c r="AA275" s="47"/>
    </row>
    <row r="276" spans="1:34" hidden="1" x14ac:dyDescent="0.25">
      <c r="A276" s="57" t="s">
        <v>39</v>
      </c>
      <c r="B276" s="1">
        <v>50.432000000000002</v>
      </c>
      <c r="C276" s="1">
        <v>50.304000000000002</v>
      </c>
      <c r="D276" s="1">
        <v>420.02699999999999</v>
      </c>
      <c r="E276" s="1">
        <v>380.33499999999998</v>
      </c>
      <c r="G276" s="1">
        <f t="shared" si="68"/>
        <v>39.692000000000007</v>
      </c>
      <c r="H276" s="1">
        <f t="shared" si="69"/>
        <v>0.12800000000000011</v>
      </c>
      <c r="I276" s="2">
        <f t="shared" si="70"/>
        <v>403.22591999999997</v>
      </c>
      <c r="J276" s="2">
        <f t="shared" si="71"/>
        <v>394.82538</v>
      </c>
      <c r="K276" s="2">
        <f t="shared" si="72"/>
        <v>386.42484000000002</v>
      </c>
      <c r="L276" s="10">
        <f t="shared" si="73"/>
        <v>0</v>
      </c>
      <c r="M276" s="73">
        <f t="shared" si="74"/>
        <v>0</v>
      </c>
      <c r="N276">
        <f t="shared" si="75"/>
        <v>0</v>
      </c>
      <c r="O276" s="12">
        <f t="shared" si="76"/>
        <v>50.432000000000002</v>
      </c>
      <c r="P276" s="11">
        <f t="shared" si="77"/>
        <v>0</v>
      </c>
      <c r="Q276" s="1">
        <f t="shared" si="78"/>
        <v>50.432000000000002</v>
      </c>
      <c r="S276" s="14" t="str">
        <f t="shared" si="79"/>
        <v>A</v>
      </c>
      <c r="U276" s="1">
        <f t="shared" si="80"/>
        <v>50.432000000000002</v>
      </c>
      <c r="V276" s="1">
        <f t="shared" si="81"/>
        <v>380.33499999999998</v>
      </c>
      <c r="W276" s="1">
        <f t="shared" si="82"/>
        <v>0</v>
      </c>
      <c r="X276" s="20">
        <f t="shared" si="83"/>
        <v>0</v>
      </c>
      <c r="Y276" s="22">
        <f t="shared" si="84"/>
        <v>0</v>
      </c>
      <c r="AA276" s="47"/>
    </row>
    <row r="277" spans="1:34" hidden="1" x14ac:dyDescent="0.25">
      <c r="A277" s="57" t="s">
        <v>39</v>
      </c>
      <c r="B277" s="1">
        <v>48.128</v>
      </c>
      <c r="C277" s="1">
        <v>47.744</v>
      </c>
      <c r="D277" s="1">
        <v>419.51400000000001</v>
      </c>
      <c r="E277" s="1">
        <v>379.88400000000001</v>
      </c>
      <c r="G277" s="1">
        <f t="shared" si="68"/>
        <v>39.629999999999995</v>
      </c>
      <c r="H277" s="1">
        <f t="shared" si="69"/>
        <v>0.38400000000000034</v>
      </c>
      <c r="I277" s="2">
        <f t="shared" si="70"/>
        <v>402.73344000000003</v>
      </c>
      <c r="J277" s="2">
        <f t="shared" si="71"/>
        <v>394.34316000000001</v>
      </c>
      <c r="K277" s="2">
        <f t="shared" si="72"/>
        <v>385.95287999999999</v>
      </c>
      <c r="L277" s="10">
        <f t="shared" si="73"/>
        <v>0</v>
      </c>
      <c r="M277" s="73" t="str">
        <f t="shared" si="74"/>
        <v/>
      </c>
      <c r="N277">
        <f t="shared" si="75"/>
        <v>0</v>
      </c>
      <c r="O277" s="12">
        <f t="shared" si="76"/>
        <v>48.128</v>
      </c>
      <c r="P277" s="11">
        <f t="shared" si="77"/>
        <v>0</v>
      </c>
      <c r="Q277" s="1">
        <f t="shared" si="78"/>
        <v>48.128</v>
      </c>
      <c r="S277" s="14" t="str">
        <f t="shared" si="79"/>
        <v>A</v>
      </c>
      <c r="U277" s="1">
        <f t="shared" si="80"/>
        <v>48.128</v>
      </c>
      <c r="V277" s="1">
        <f t="shared" si="81"/>
        <v>379.88400000000001</v>
      </c>
      <c r="W277" s="1">
        <f t="shared" si="82"/>
        <v>0</v>
      </c>
      <c r="X277" s="20">
        <f t="shared" si="83"/>
        <v>0</v>
      </c>
      <c r="Y277" s="22">
        <f t="shared" si="84"/>
        <v>0</v>
      </c>
      <c r="AA277" s="47"/>
    </row>
    <row r="278" spans="1:34" hidden="1" x14ac:dyDescent="0.25">
      <c r="A278" s="57" t="s">
        <v>39</v>
      </c>
      <c r="B278" s="1">
        <v>74.623999999999995</v>
      </c>
      <c r="C278" s="1">
        <v>74.495999999999995</v>
      </c>
      <c r="D278" s="1">
        <v>417.51600000000002</v>
      </c>
      <c r="E278" s="1">
        <v>380.97899999999998</v>
      </c>
      <c r="G278" s="1">
        <f t="shared" si="68"/>
        <v>36.537000000000035</v>
      </c>
      <c r="H278" s="1">
        <f t="shared" si="69"/>
        <v>0.12800000000000011</v>
      </c>
      <c r="I278" s="2">
        <f t="shared" si="70"/>
        <v>400.81536</v>
      </c>
      <c r="J278" s="2">
        <f t="shared" si="71"/>
        <v>392.46504000000004</v>
      </c>
      <c r="K278" s="2">
        <f t="shared" si="72"/>
        <v>384.11472000000003</v>
      </c>
      <c r="L278" s="10">
        <f t="shared" si="73"/>
        <v>3</v>
      </c>
      <c r="M278" s="73">
        <f t="shared" si="74"/>
        <v>3</v>
      </c>
      <c r="N278">
        <f t="shared" si="75"/>
        <v>3</v>
      </c>
      <c r="O278" s="12">
        <f t="shared" si="76"/>
        <v>83.044736256398835</v>
      </c>
      <c r="P278" s="11">
        <f t="shared" si="77"/>
        <v>8.4207362563988397</v>
      </c>
      <c r="Q278" s="1">
        <f t="shared" si="78"/>
        <v>74.623999999999995</v>
      </c>
      <c r="S278" s="14" t="str">
        <f t="shared" si="79"/>
        <v>A</v>
      </c>
      <c r="U278" s="1">
        <f t="shared" si="80"/>
        <v>74.623999999999995</v>
      </c>
      <c r="V278" s="1">
        <f t="shared" si="81"/>
        <v>380.97899999999998</v>
      </c>
      <c r="W278" s="1">
        <f t="shared" si="82"/>
        <v>8.4207362563988397</v>
      </c>
      <c r="X278" s="20">
        <f t="shared" si="83"/>
        <v>3.6630202715334952</v>
      </c>
      <c r="Y278" s="22">
        <f t="shared" si="84"/>
        <v>3</v>
      </c>
      <c r="AA278" s="47"/>
    </row>
    <row r="279" spans="1:34" hidden="1" x14ac:dyDescent="0.25">
      <c r="A279" s="57" t="s">
        <v>39</v>
      </c>
      <c r="B279" s="1">
        <v>129.15199999999999</v>
      </c>
      <c r="C279" s="1">
        <v>128.768</v>
      </c>
      <c r="D279" s="1">
        <v>421.18</v>
      </c>
      <c r="E279" s="1">
        <v>381.34</v>
      </c>
      <c r="G279" s="1">
        <f t="shared" si="68"/>
        <v>39.840000000000032</v>
      </c>
      <c r="H279" s="1">
        <f t="shared" si="69"/>
        <v>0.38399999999998613</v>
      </c>
      <c r="I279" s="2">
        <f t="shared" si="70"/>
        <v>404.33280000000002</v>
      </c>
      <c r="J279" s="2">
        <f t="shared" si="71"/>
        <v>395.9092</v>
      </c>
      <c r="K279" s="2">
        <f t="shared" si="72"/>
        <v>387.48559999999998</v>
      </c>
      <c r="L279" s="10">
        <f t="shared" si="73"/>
        <v>0</v>
      </c>
      <c r="M279" s="73">
        <f t="shared" si="74"/>
        <v>0</v>
      </c>
      <c r="N279">
        <f t="shared" si="75"/>
        <v>0</v>
      </c>
      <c r="O279" s="12">
        <f t="shared" si="76"/>
        <v>129.15199999999999</v>
      </c>
      <c r="P279" s="11">
        <f t="shared" si="77"/>
        <v>0</v>
      </c>
      <c r="Q279" s="1">
        <f t="shared" si="78"/>
        <v>129.15199999999999</v>
      </c>
      <c r="S279" s="14" t="str">
        <f t="shared" si="79"/>
        <v>A</v>
      </c>
      <c r="U279" s="1">
        <f t="shared" si="80"/>
        <v>129.15199999999999</v>
      </c>
      <c r="V279" s="1">
        <f t="shared" si="81"/>
        <v>381.34</v>
      </c>
      <c r="W279" s="1">
        <f t="shared" si="82"/>
        <v>0</v>
      </c>
      <c r="X279" s="20">
        <f t="shared" si="83"/>
        <v>0</v>
      </c>
      <c r="Y279" s="22">
        <f t="shared" si="84"/>
        <v>0</v>
      </c>
      <c r="AA279" s="47"/>
    </row>
    <row r="280" spans="1:34" hidden="1" x14ac:dyDescent="0.25">
      <c r="A280" s="57" t="s">
        <v>39</v>
      </c>
      <c r="B280" s="1">
        <v>156.416</v>
      </c>
      <c r="C280" s="1">
        <v>156.16</v>
      </c>
      <c r="D280" s="1">
        <v>421.01799999999997</v>
      </c>
      <c r="E280" s="1">
        <v>380.798</v>
      </c>
      <c r="G280" s="1">
        <f t="shared" si="68"/>
        <v>40.21999999999997</v>
      </c>
      <c r="H280" s="1">
        <f t="shared" si="69"/>
        <v>0.25600000000000023</v>
      </c>
      <c r="I280" s="2">
        <f t="shared" si="70"/>
        <v>404.17728</v>
      </c>
      <c r="J280" s="2">
        <f t="shared" si="71"/>
        <v>395.75691999999998</v>
      </c>
      <c r="K280" s="2">
        <f t="shared" si="72"/>
        <v>387.33655999999996</v>
      </c>
      <c r="L280" s="10">
        <f t="shared" si="73"/>
        <v>0</v>
      </c>
      <c r="M280" s="73" t="str">
        <f t="shared" si="74"/>
        <v/>
      </c>
      <c r="N280">
        <f t="shared" si="75"/>
        <v>0</v>
      </c>
      <c r="O280" s="12">
        <f t="shared" si="76"/>
        <v>156.416</v>
      </c>
      <c r="P280" s="11">
        <f t="shared" si="77"/>
        <v>0</v>
      </c>
      <c r="Q280" s="1">
        <f t="shared" si="78"/>
        <v>156.416</v>
      </c>
      <c r="S280" s="14" t="str">
        <f t="shared" si="79"/>
        <v>A</v>
      </c>
      <c r="U280" s="1">
        <f t="shared" si="80"/>
        <v>156.416</v>
      </c>
      <c r="V280" s="1">
        <f t="shared" si="81"/>
        <v>380.798</v>
      </c>
      <c r="W280" s="1">
        <f t="shared" si="82"/>
        <v>0</v>
      </c>
      <c r="X280" s="20">
        <f t="shared" si="83"/>
        <v>0</v>
      </c>
      <c r="Y280" s="22">
        <f t="shared" si="84"/>
        <v>0</v>
      </c>
      <c r="AA280" s="47"/>
    </row>
    <row r="281" spans="1:34" hidden="1" x14ac:dyDescent="0.25">
      <c r="A281" s="57" t="s">
        <v>39</v>
      </c>
      <c r="B281" s="1">
        <v>176</v>
      </c>
      <c r="C281" s="1">
        <v>175.61600000000001</v>
      </c>
      <c r="D281" s="1">
        <v>420.90100000000001</v>
      </c>
      <c r="E281" s="1">
        <v>380.661</v>
      </c>
      <c r="G281" s="1">
        <f t="shared" si="68"/>
        <v>40.240000000000009</v>
      </c>
      <c r="H281" s="1">
        <f t="shared" si="69"/>
        <v>0.38399999999998613</v>
      </c>
      <c r="I281" s="2">
        <f t="shared" si="70"/>
        <v>404.06495999999999</v>
      </c>
      <c r="J281" s="2">
        <f t="shared" si="71"/>
        <v>395.64694000000003</v>
      </c>
      <c r="K281" s="2">
        <f t="shared" si="72"/>
        <v>387.22892000000002</v>
      </c>
      <c r="L281" s="10">
        <f t="shared" si="73"/>
        <v>0</v>
      </c>
      <c r="M281" s="73" t="str">
        <f t="shared" si="74"/>
        <v/>
      </c>
      <c r="N281">
        <f t="shared" si="75"/>
        <v>0</v>
      </c>
      <c r="O281" s="12">
        <f t="shared" si="76"/>
        <v>176</v>
      </c>
      <c r="P281" s="11">
        <f t="shared" si="77"/>
        <v>0</v>
      </c>
      <c r="Q281" s="1">
        <f t="shared" si="78"/>
        <v>176</v>
      </c>
      <c r="S281" s="14" t="str">
        <f t="shared" si="79"/>
        <v>A</v>
      </c>
      <c r="U281" s="1">
        <f t="shared" si="80"/>
        <v>176</v>
      </c>
      <c r="V281" s="1">
        <f t="shared" si="81"/>
        <v>380.661</v>
      </c>
      <c r="W281" s="1">
        <f t="shared" si="82"/>
        <v>0</v>
      </c>
      <c r="X281" s="20">
        <f t="shared" si="83"/>
        <v>0</v>
      </c>
      <c r="Y281" s="22">
        <f t="shared" si="84"/>
        <v>0</v>
      </c>
      <c r="AA281" s="47"/>
    </row>
    <row r="282" spans="1:34" hidden="1" x14ac:dyDescent="0.25">
      <c r="A282" s="57" t="s">
        <v>39</v>
      </c>
      <c r="B282" s="1">
        <v>185.72800000000001</v>
      </c>
      <c r="C282" s="1">
        <v>185.34399999999999</v>
      </c>
      <c r="D282" s="1">
        <v>422.07799999999997</v>
      </c>
      <c r="E282" s="1">
        <v>381.71199999999999</v>
      </c>
      <c r="G282" s="1">
        <f t="shared" si="68"/>
        <v>40.365999999999985</v>
      </c>
      <c r="H282" s="1">
        <f t="shared" si="69"/>
        <v>0.38400000000001455</v>
      </c>
      <c r="I282" s="2">
        <f t="shared" si="70"/>
        <v>405.19487999999996</v>
      </c>
      <c r="J282" s="2">
        <f t="shared" si="71"/>
        <v>396.75331999999997</v>
      </c>
      <c r="K282" s="2">
        <f t="shared" si="72"/>
        <v>388.31175999999999</v>
      </c>
      <c r="L282" s="10">
        <f t="shared" si="73"/>
        <v>0</v>
      </c>
      <c r="M282" s="73" t="str">
        <f t="shared" si="74"/>
        <v/>
      </c>
      <c r="N282">
        <f t="shared" si="75"/>
        <v>0</v>
      </c>
      <c r="O282" s="12">
        <f t="shared" si="76"/>
        <v>185.72800000000001</v>
      </c>
      <c r="P282" s="11">
        <f t="shared" si="77"/>
        <v>0</v>
      </c>
      <c r="Q282" s="1">
        <f t="shared" si="78"/>
        <v>185.72800000000001</v>
      </c>
      <c r="S282" s="14" t="str">
        <f t="shared" si="79"/>
        <v>A</v>
      </c>
      <c r="U282" s="1">
        <f t="shared" si="80"/>
        <v>185.72800000000001</v>
      </c>
      <c r="V282" s="1">
        <f t="shared" si="81"/>
        <v>381.71199999999999</v>
      </c>
      <c r="W282" s="1">
        <f t="shared" si="82"/>
        <v>0</v>
      </c>
      <c r="X282" s="20">
        <f t="shared" si="83"/>
        <v>0</v>
      </c>
      <c r="Y282" s="22">
        <f t="shared" si="84"/>
        <v>0</v>
      </c>
      <c r="AA282" s="47"/>
    </row>
    <row r="283" spans="1:34" hidden="1" x14ac:dyDescent="0.25">
      <c r="A283" s="57" t="s">
        <v>39</v>
      </c>
      <c r="B283" s="1">
        <v>220.8</v>
      </c>
      <c r="C283" s="1">
        <v>220.28800000000001</v>
      </c>
      <c r="D283" s="1">
        <v>420.81900000000002</v>
      </c>
      <c r="E283" s="1">
        <v>380.42200000000003</v>
      </c>
      <c r="G283" s="1">
        <f t="shared" si="68"/>
        <v>40.396999999999991</v>
      </c>
      <c r="H283" s="1">
        <f t="shared" si="69"/>
        <v>0.51200000000000045</v>
      </c>
      <c r="I283" s="2">
        <f t="shared" si="70"/>
        <v>403.98624000000001</v>
      </c>
      <c r="J283" s="2">
        <f t="shared" si="71"/>
        <v>395.56986000000001</v>
      </c>
      <c r="K283" s="2">
        <f t="shared" si="72"/>
        <v>387.15348</v>
      </c>
      <c r="L283" s="10">
        <f t="shared" si="73"/>
        <v>0</v>
      </c>
      <c r="M283" s="73" t="str">
        <f t="shared" si="74"/>
        <v/>
      </c>
      <c r="N283">
        <f t="shared" si="75"/>
        <v>0</v>
      </c>
      <c r="O283" s="12">
        <f t="shared" si="76"/>
        <v>220.8</v>
      </c>
      <c r="P283" s="11">
        <f t="shared" si="77"/>
        <v>0</v>
      </c>
      <c r="Q283" s="1">
        <f t="shared" si="78"/>
        <v>220.8</v>
      </c>
      <c r="S283" s="14" t="str">
        <f t="shared" si="79"/>
        <v>A</v>
      </c>
      <c r="U283" s="1">
        <f t="shared" si="80"/>
        <v>220.8</v>
      </c>
      <c r="V283" s="1">
        <f t="shared" si="81"/>
        <v>380.42200000000003</v>
      </c>
      <c r="W283" s="1">
        <f t="shared" si="82"/>
        <v>0</v>
      </c>
      <c r="X283" s="20">
        <f t="shared" si="83"/>
        <v>0</v>
      </c>
      <c r="Y283" s="22">
        <f t="shared" si="84"/>
        <v>0</v>
      </c>
      <c r="AA283" s="47"/>
    </row>
    <row r="284" spans="1:34" hidden="1" x14ac:dyDescent="0.25">
      <c r="A284" s="57" t="s">
        <v>39</v>
      </c>
      <c r="B284" s="1">
        <v>237.31200000000001</v>
      </c>
      <c r="C284" s="1">
        <v>236.672</v>
      </c>
      <c r="D284" s="1">
        <v>420.74900000000002</v>
      </c>
      <c r="E284" s="1">
        <v>380.32900000000001</v>
      </c>
      <c r="G284" s="1">
        <f t="shared" si="68"/>
        <v>40.420000000000016</v>
      </c>
      <c r="H284" s="1">
        <f t="shared" si="69"/>
        <v>0.64000000000001478</v>
      </c>
      <c r="I284" s="2">
        <f t="shared" si="70"/>
        <v>403.91904</v>
      </c>
      <c r="J284" s="2">
        <f t="shared" si="71"/>
        <v>395.50406000000004</v>
      </c>
      <c r="K284" s="2">
        <f t="shared" si="72"/>
        <v>387.08908000000002</v>
      </c>
      <c r="L284" s="10">
        <f t="shared" si="73"/>
        <v>0</v>
      </c>
      <c r="M284" s="73" t="str">
        <f t="shared" si="74"/>
        <v/>
      </c>
      <c r="N284">
        <f t="shared" si="75"/>
        <v>0</v>
      </c>
      <c r="O284" s="12">
        <f t="shared" si="76"/>
        <v>237.31200000000001</v>
      </c>
      <c r="P284" s="11">
        <f t="shared" si="77"/>
        <v>0</v>
      </c>
      <c r="Q284" s="1">
        <f t="shared" si="78"/>
        <v>237.31200000000001</v>
      </c>
      <c r="S284" s="14" t="str">
        <f t="shared" si="79"/>
        <v>A</v>
      </c>
      <c r="U284" s="1">
        <f t="shared" si="80"/>
        <v>237.31200000000001</v>
      </c>
      <c r="V284" s="1">
        <f t="shared" si="81"/>
        <v>380.32900000000001</v>
      </c>
      <c r="W284" s="1">
        <f t="shared" si="82"/>
        <v>0</v>
      </c>
      <c r="X284" s="20">
        <f t="shared" si="83"/>
        <v>0</v>
      </c>
      <c r="Y284" s="22">
        <f t="shared" si="84"/>
        <v>0</v>
      </c>
      <c r="AA284" s="47"/>
    </row>
    <row r="285" spans="1:34" hidden="1" x14ac:dyDescent="0.25">
      <c r="A285" s="57" t="s">
        <v>39</v>
      </c>
      <c r="B285" s="1">
        <v>211.328</v>
      </c>
      <c r="C285" s="1">
        <v>210.94399999999999</v>
      </c>
      <c r="D285" s="1">
        <v>422.45400000000001</v>
      </c>
      <c r="E285" s="1">
        <v>381.99200000000002</v>
      </c>
      <c r="G285" s="1">
        <f t="shared" si="68"/>
        <v>40.461999999999989</v>
      </c>
      <c r="H285" s="1">
        <f t="shared" si="69"/>
        <v>0.38400000000001455</v>
      </c>
      <c r="I285" s="2">
        <f t="shared" si="70"/>
        <v>405.55583999999999</v>
      </c>
      <c r="J285" s="2">
        <f t="shared" si="71"/>
        <v>397.10676000000001</v>
      </c>
      <c r="K285" s="2">
        <f t="shared" si="72"/>
        <v>388.65768000000003</v>
      </c>
      <c r="L285" s="10">
        <f t="shared" si="73"/>
        <v>0</v>
      </c>
      <c r="M285" s="73" t="str">
        <f t="shared" si="74"/>
        <v/>
      </c>
      <c r="N285">
        <f t="shared" si="75"/>
        <v>0</v>
      </c>
      <c r="O285" s="12">
        <f t="shared" si="76"/>
        <v>211.328</v>
      </c>
      <c r="P285" s="11">
        <f t="shared" si="77"/>
        <v>0</v>
      </c>
      <c r="Q285" s="1">
        <f t="shared" si="78"/>
        <v>211.328</v>
      </c>
      <c r="S285" s="14" t="str">
        <f t="shared" si="79"/>
        <v>A</v>
      </c>
      <c r="U285" s="1">
        <f t="shared" si="80"/>
        <v>211.328</v>
      </c>
      <c r="V285" s="1">
        <f t="shared" si="81"/>
        <v>381.99200000000002</v>
      </c>
      <c r="W285" s="1">
        <f t="shared" si="82"/>
        <v>0</v>
      </c>
      <c r="X285" s="20">
        <f t="shared" si="83"/>
        <v>0</v>
      </c>
      <c r="Y285" s="22">
        <f t="shared" si="84"/>
        <v>0</v>
      </c>
      <c r="AA285" s="47"/>
    </row>
    <row r="286" spans="1:34" hidden="1" x14ac:dyDescent="0.25">
      <c r="A286" s="57" t="s">
        <v>39</v>
      </c>
      <c r="B286" s="1">
        <v>245.376</v>
      </c>
      <c r="C286" s="1">
        <v>244.73599999999999</v>
      </c>
      <c r="D286" s="1">
        <v>422.11700000000002</v>
      </c>
      <c r="E286" s="1">
        <v>381.53699999999998</v>
      </c>
      <c r="G286" s="1">
        <f t="shared" si="68"/>
        <v>40.580000000000041</v>
      </c>
      <c r="H286" s="1">
        <f t="shared" si="69"/>
        <v>0.64000000000001478</v>
      </c>
      <c r="I286" s="2">
        <f t="shared" si="70"/>
        <v>405.23232000000002</v>
      </c>
      <c r="J286" s="2">
        <f t="shared" si="71"/>
        <v>396.78998000000001</v>
      </c>
      <c r="K286" s="2">
        <f t="shared" si="72"/>
        <v>388.34764000000001</v>
      </c>
      <c r="L286" s="10">
        <f t="shared" si="73"/>
        <v>0</v>
      </c>
      <c r="M286" s="73" t="str">
        <f t="shared" si="74"/>
        <v/>
      </c>
      <c r="N286">
        <f t="shared" si="75"/>
        <v>0</v>
      </c>
      <c r="O286" s="12">
        <f t="shared" si="76"/>
        <v>245.376</v>
      </c>
      <c r="P286" s="11">
        <f t="shared" si="77"/>
        <v>0</v>
      </c>
      <c r="Q286" s="1">
        <f t="shared" si="78"/>
        <v>245.376</v>
      </c>
      <c r="S286" s="14" t="str">
        <f t="shared" si="79"/>
        <v>A</v>
      </c>
      <c r="U286" s="1">
        <f t="shared" si="80"/>
        <v>245.376</v>
      </c>
      <c r="V286" s="1">
        <f t="shared" si="81"/>
        <v>381.53699999999998</v>
      </c>
      <c r="W286" s="1">
        <f t="shared" si="82"/>
        <v>0</v>
      </c>
      <c r="X286" s="20">
        <f t="shared" si="83"/>
        <v>0</v>
      </c>
      <c r="Y286" s="22">
        <f t="shared" si="84"/>
        <v>0</v>
      </c>
      <c r="AA286" s="47"/>
    </row>
    <row r="287" spans="1:34" hidden="1" x14ac:dyDescent="0.25">
      <c r="A287" s="57" t="s">
        <v>39</v>
      </c>
      <c r="B287" s="1">
        <v>257.40800000000002</v>
      </c>
      <c r="C287" s="1">
        <v>256.76799999999997</v>
      </c>
      <c r="D287" s="1">
        <v>422.53300000000002</v>
      </c>
      <c r="E287" s="1">
        <v>381.85</v>
      </c>
      <c r="G287" s="1">
        <f t="shared" si="68"/>
        <v>40.682999999999993</v>
      </c>
      <c r="H287" s="1">
        <f t="shared" si="69"/>
        <v>0.6400000000000432</v>
      </c>
      <c r="I287" s="2">
        <f t="shared" si="70"/>
        <v>405.63168000000002</v>
      </c>
      <c r="J287" s="2">
        <f t="shared" si="71"/>
        <v>397.18101999999999</v>
      </c>
      <c r="K287" s="2">
        <f t="shared" si="72"/>
        <v>388.73036000000002</v>
      </c>
      <c r="L287" s="10">
        <f t="shared" si="73"/>
        <v>0</v>
      </c>
      <c r="M287" s="73" t="str">
        <f t="shared" si="74"/>
        <v/>
      </c>
      <c r="N287">
        <f t="shared" si="75"/>
        <v>0</v>
      </c>
      <c r="O287" s="12">
        <f t="shared" si="76"/>
        <v>257.40800000000002</v>
      </c>
      <c r="P287" s="11">
        <f t="shared" si="77"/>
        <v>0</v>
      </c>
      <c r="Q287" s="1">
        <f t="shared" si="78"/>
        <v>257.40800000000002</v>
      </c>
      <c r="S287" s="14" t="str">
        <f t="shared" si="79"/>
        <v>A</v>
      </c>
      <c r="U287" s="1">
        <f t="shared" si="80"/>
        <v>257.40800000000002</v>
      </c>
      <c r="V287" s="1">
        <f t="shared" si="81"/>
        <v>381.85</v>
      </c>
      <c r="W287" s="1">
        <f t="shared" si="82"/>
        <v>0</v>
      </c>
      <c r="X287" s="20">
        <f t="shared" si="83"/>
        <v>0</v>
      </c>
      <c r="Y287" s="22">
        <f t="shared" si="84"/>
        <v>0</v>
      </c>
      <c r="AA287" s="47"/>
    </row>
    <row r="288" spans="1:34" hidden="1" x14ac:dyDescent="0.25">
      <c r="A288" s="57" t="s">
        <v>39</v>
      </c>
      <c r="B288" s="1">
        <v>247.55199999999999</v>
      </c>
      <c r="C288" s="1">
        <v>246.78399999999999</v>
      </c>
      <c r="D288" s="1">
        <v>424.2</v>
      </c>
      <c r="E288" s="1">
        <v>383.37900000000002</v>
      </c>
      <c r="G288" s="1">
        <f t="shared" si="68"/>
        <v>40.82099999999997</v>
      </c>
      <c r="H288" s="1">
        <f t="shared" si="69"/>
        <v>0.76800000000000068</v>
      </c>
      <c r="I288" s="2">
        <f t="shared" si="70"/>
        <v>407.23199999999997</v>
      </c>
      <c r="J288" s="2">
        <f t="shared" si="71"/>
        <v>398.74799999999999</v>
      </c>
      <c r="K288" s="2">
        <f t="shared" si="72"/>
        <v>390.26400000000001</v>
      </c>
      <c r="L288" s="10">
        <f t="shared" si="73"/>
        <v>0</v>
      </c>
      <c r="M288" s="73" t="str">
        <f t="shared" si="74"/>
        <v/>
      </c>
      <c r="N288">
        <f t="shared" si="75"/>
        <v>0</v>
      </c>
      <c r="O288" s="12">
        <f t="shared" si="76"/>
        <v>247.55199999999999</v>
      </c>
      <c r="P288" s="11">
        <f t="shared" si="77"/>
        <v>0</v>
      </c>
      <c r="Q288" s="1">
        <f t="shared" si="78"/>
        <v>247.55199999999999</v>
      </c>
      <c r="S288" s="14" t="str">
        <f t="shared" si="79"/>
        <v>A</v>
      </c>
      <c r="U288" s="1">
        <f t="shared" si="80"/>
        <v>247.55199999999999</v>
      </c>
      <c r="V288" s="1">
        <f t="shared" si="81"/>
        <v>383.37900000000002</v>
      </c>
      <c r="W288" s="1">
        <f t="shared" si="82"/>
        <v>0</v>
      </c>
      <c r="X288" s="20">
        <f t="shared" si="83"/>
        <v>0</v>
      </c>
      <c r="Y288" s="22">
        <f t="shared" si="84"/>
        <v>0</v>
      </c>
      <c r="AA288" s="47"/>
    </row>
    <row r="289" spans="1:34" hidden="1" x14ac:dyDescent="0.25">
      <c r="A289" s="57" t="s">
        <v>39</v>
      </c>
      <c r="B289" s="1">
        <v>232.57599999999999</v>
      </c>
      <c r="C289" s="1">
        <v>232.06399999999999</v>
      </c>
      <c r="D289" s="1">
        <v>425.70100000000002</v>
      </c>
      <c r="E289" s="1">
        <v>384.76400000000001</v>
      </c>
      <c r="G289" s="1">
        <f t="shared" si="68"/>
        <v>40.937000000000012</v>
      </c>
      <c r="H289" s="1">
        <f t="shared" si="69"/>
        <v>0.51200000000000045</v>
      </c>
      <c r="I289" s="2">
        <f t="shared" si="70"/>
        <v>408.67296000000005</v>
      </c>
      <c r="J289" s="2">
        <f t="shared" si="71"/>
        <v>400.15894000000003</v>
      </c>
      <c r="K289" s="2">
        <f t="shared" si="72"/>
        <v>391.64492000000001</v>
      </c>
      <c r="L289" s="10">
        <f t="shared" si="73"/>
        <v>0</v>
      </c>
      <c r="M289" s="73" t="str">
        <f t="shared" si="74"/>
        <v/>
      </c>
      <c r="N289">
        <f t="shared" si="75"/>
        <v>0</v>
      </c>
      <c r="O289" s="12">
        <f t="shared" si="76"/>
        <v>232.57599999999999</v>
      </c>
      <c r="P289" s="11">
        <f t="shared" si="77"/>
        <v>0</v>
      </c>
      <c r="Q289" s="1">
        <f t="shared" si="78"/>
        <v>232.57599999999999</v>
      </c>
      <c r="S289" s="14" t="str">
        <f t="shared" si="79"/>
        <v>A</v>
      </c>
      <c r="U289" s="1">
        <f t="shared" si="80"/>
        <v>232.57599999999999</v>
      </c>
      <c r="V289" s="1">
        <f t="shared" si="81"/>
        <v>384.76400000000001</v>
      </c>
      <c r="W289" s="1">
        <f t="shared" si="82"/>
        <v>0</v>
      </c>
      <c r="X289" s="20">
        <f t="shared" si="83"/>
        <v>0</v>
      </c>
      <c r="Y289" s="22">
        <f t="shared" si="84"/>
        <v>0</v>
      </c>
      <c r="AA289" s="47"/>
    </row>
    <row r="290" spans="1:34" hidden="1" x14ac:dyDescent="0.25">
      <c r="A290" s="57" t="s">
        <v>39</v>
      </c>
      <c r="B290" s="1">
        <v>218.624</v>
      </c>
      <c r="C290" s="1">
        <v>217.98400000000001</v>
      </c>
      <c r="D290" s="1">
        <v>418.08300000000003</v>
      </c>
      <c r="E290" s="1">
        <v>380.01799999999997</v>
      </c>
      <c r="G290" s="1">
        <f t="shared" si="68"/>
        <v>38.065000000000055</v>
      </c>
      <c r="H290" s="1">
        <f t="shared" si="69"/>
        <v>0.63999999999998636</v>
      </c>
      <c r="I290" s="2">
        <f t="shared" si="70"/>
        <v>401.35968000000003</v>
      </c>
      <c r="J290" s="2">
        <f t="shared" si="71"/>
        <v>392.99802</v>
      </c>
      <c r="K290" s="2">
        <f t="shared" si="72"/>
        <v>384.63636000000002</v>
      </c>
      <c r="L290" s="10">
        <f t="shared" si="73"/>
        <v>3</v>
      </c>
      <c r="M290" s="73">
        <f t="shared" si="74"/>
        <v>3</v>
      </c>
      <c r="N290">
        <f t="shared" si="75"/>
        <v>3</v>
      </c>
      <c r="O290" s="12">
        <f t="shared" si="76"/>
        <v>243.29401290896951</v>
      </c>
      <c r="P290" s="11">
        <f t="shared" si="77"/>
        <v>24.670012908969511</v>
      </c>
      <c r="Q290" s="1">
        <f t="shared" si="78"/>
        <v>218.624</v>
      </c>
      <c r="S290" s="14" t="str">
        <f t="shared" si="79"/>
        <v>A</v>
      </c>
      <c r="U290" s="1">
        <f t="shared" si="80"/>
        <v>218.624</v>
      </c>
      <c r="V290" s="1">
        <f t="shared" si="81"/>
        <v>380.01799999999997</v>
      </c>
      <c r="W290" s="1">
        <f t="shared" si="82"/>
        <v>24.670012908969511</v>
      </c>
      <c r="X290" s="20">
        <f t="shared" si="83"/>
        <v>10.731455615401737</v>
      </c>
      <c r="Y290" s="22">
        <f t="shared" si="84"/>
        <v>3</v>
      </c>
      <c r="AA290" s="47"/>
    </row>
    <row r="291" spans="1:34" hidden="1" x14ac:dyDescent="0.25">
      <c r="A291" s="57" t="s">
        <v>39</v>
      </c>
      <c r="B291" s="1">
        <v>198.14400000000001</v>
      </c>
      <c r="C291" s="1">
        <v>197.63200000000001</v>
      </c>
      <c r="D291" s="1">
        <v>416.55200000000002</v>
      </c>
      <c r="E291" s="1">
        <v>382.46899999999999</v>
      </c>
      <c r="G291" s="1">
        <f t="shared" si="68"/>
        <v>34.083000000000027</v>
      </c>
      <c r="H291" s="1">
        <f t="shared" si="69"/>
        <v>0.51200000000000045</v>
      </c>
      <c r="I291" s="2">
        <f t="shared" si="70"/>
        <v>399.88992000000002</v>
      </c>
      <c r="J291" s="2">
        <f t="shared" si="71"/>
        <v>391.55888000000004</v>
      </c>
      <c r="K291" s="2">
        <f t="shared" si="72"/>
        <v>383.22784000000001</v>
      </c>
      <c r="L291" s="10">
        <f t="shared" si="73"/>
        <v>3</v>
      </c>
      <c r="M291" s="73" t="str">
        <f t="shared" si="74"/>
        <v/>
      </c>
      <c r="N291">
        <f t="shared" si="75"/>
        <v>3</v>
      </c>
      <c r="O291" s="12">
        <f t="shared" si="76"/>
        <v>220.50300467393726</v>
      </c>
      <c r="P291" s="11">
        <f t="shared" si="77"/>
        <v>22.35900467393725</v>
      </c>
      <c r="Q291" s="1">
        <f t="shared" si="78"/>
        <v>198.14400000000001</v>
      </c>
      <c r="S291" s="14" t="str">
        <f t="shared" si="79"/>
        <v>A</v>
      </c>
      <c r="U291" s="1">
        <f t="shared" si="80"/>
        <v>198.14400000000001</v>
      </c>
      <c r="V291" s="1">
        <f t="shared" si="81"/>
        <v>382.46899999999999</v>
      </c>
      <c r="W291" s="1">
        <f t="shared" si="82"/>
        <v>22.35900467393725</v>
      </c>
      <c r="X291" s="20">
        <f t="shared" si="83"/>
        <v>9.726167033162703</v>
      </c>
      <c r="Y291" s="22">
        <f t="shared" si="84"/>
        <v>3</v>
      </c>
      <c r="AA291" s="47"/>
    </row>
    <row r="292" spans="1:34" hidden="1" x14ac:dyDescent="0.25">
      <c r="A292" s="57" t="s">
        <v>39</v>
      </c>
      <c r="B292" s="1">
        <v>190.84800000000001</v>
      </c>
      <c r="C292" s="1">
        <v>190.464</v>
      </c>
      <c r="D292" s="1">
        <v>415</v>
      </c>
      <c r="E292" s="1">
        <v>381.072</v>
      </c>
      <c r="G292" s="1">
        <f t="shared" si="68"/>
        <v>33.927999999999997</v>
      </c>
      <c r="H292" s="1">
        <f t="shared" si="69"/>
        <v>0.38400000000001455</v>
      </c>
      <c r="I292" s="2">
        <f t="shared" si="70"/>
        <v>398.4</v>
      </c>
      <c r="J292" s="2">
        <f t="shared" si="71"/>
        <v>390.1</v>
      </c>
      <c r="K292" s="2">
        <f t="shared" si="72"/>
        <v>381.8</v>
      </c>
      <c r="L292" s="10">
        <f t="shared" si="73"/>
        <v>3</v>
      </c>
      <c r="M292" s="73" t="str">
        <f t="shared" si="74"/>
        <v/>
      </c>
      <c r="N292">
        <f t="shared" si="75"/>
        <v>3</v>
      </c>
      <c r="O292" s="12">
        <f t="shared" si="76"/>
        <v>212.383707990207</v>
      </c>
      <c r="P292" s="11">
        <f t="shared" si="77"/>
        <v>21.535707990206987</v>
      </c>
      <c r="Q292" s="1">
        <f t="shared" si="78"/>
        <v>190.84800000000001</v>
      </c>
      <c r="S292" s="14" t="str">
        <f t="shared" si="79"/>
        <v>A</v>
      </c>
      <c r="U292" s="1">
        <f t="shared" si="80"/>
        <v>190.84800000000001</v>
      </c>
      <c r="V292" s="1">
        <f t="shared" si="81"/>
        <v>381.072</v>
      </c>
      <c r="W292" s="1">
        <f t="shared" si="82"/>
        <v>21.535707990206987</v>
      </c>
      <c r="X292" s="20">
        <f t="shared" si="83"/>
        <v>9.3680329757400393</v>
      </c>
      <c r="Y292" s="22">
        <f t="shared" si="84"/>
        <v>3</v>
      </c>
      <c r="AA292" s="47"/>
    </row>
    <row r="293" spans="1:34" hidden="1" x14ac:dyDescent="0.25">
      <c r="A293" s="57" t="s">
        <v>39</v>
      </c>
      <c r="B293" s="1">
        <v>182.01599999999999</v>
      </c>
      <c r="C293" s="1">
        <v>181.63200000000001</v>
      </c>
      <c r="D293" s="1">
        <v>415.85599999999999</v>
      </c>
      <c r="E293" s="1">
        <v>381.892</v>
      </c>
      <c r="G293" s="1">
        <f t="shared" si="68"/>
        <v>33.963999999999999</v>
      </c>
      <c r="H293" s="1">
        <f t="shared" si="69"/>
        <v>0.38399999999998613</v>
      </c>
      <c r="I293" s="2">
        <f t="shared" si="70"/>
        <v>399.22176000000002</v>
      </c>
      <c r="J293" s="2">
        <f t="shared" si="71"/>
        <v>390.90463999999997</v>
      </c>
      <c r="K293" s="2">
        <f t="shared" si="72"/>
        <v>382.58751999999998</v>
      </c>
      <c r="L293" s="10">
        <f t="shared" si="73"/>
        <v>3</v>
      </c>
      <c r="M293" s="73" t="str">
        <f t="shared" si="74"/>
        <v/>
      </c>
      <c r="N293">
        <f t="shared" si="75"/>
        <v>3</v>
      </c>
      <c r="O293" s="12">
        <f t="shared" si="76"/>
        <v>202.55508568884932</v>
      </c>
      <c r="P293" s="11">
        <f t="shared" si="77"/>
        <v>20.539085688849326</v>
      </c>
      <c r="Q293" s="1">
        <f t="shared" si="78"/>
        <v>182.01599999999999</v>
      </c>
      <c r="S293" s="14" t="str">
        <f t="shared" si="79"/>
        <v>A</v>
      </c>
      <c r="U293" s="1">
        <f t="shared" si="80"/>
        <v>182.01599999999999</v>
      </c>
      <c r="V293" s="1">
        <f t="shared" si="81"/>
        <v>381.892</v>
      </c>
      <c r="W293" s="1">
        <f t="shared" si="82"/>
        <v>20.539085688849326</v>
      </c>
      <c r="X293" s="20">
        <f t="shared" si="83"/>
        <v>8.9345022746494571</v>
      </c>
      <c r="Y293" s="22">
        <f t="shared" si="84"/>
        <v>3</v>
      </c>
      <c r="AA293" s="47"/>
    </row>
    <row r="294" spans="1:34" hidden="1" x14ac:dyDescent="0.25">
      <c r="A294" s="57" t="s">
        <v>39</v>
      </c>
      <c r="B294" s="1">
        <v>164.99199999999999</v>
      </c>
      <c r="C294" s="1">
        <v>164.48</v>
      </c>
      <c r="D294" s="1">
        <v>417.96600000000001</v>
      </c>
      <c r="E294" s="1">
        <v>383.90800000000002</v>
      </c>
      <c r="G294" s="1">
        <f t="shared" si="68"/>
        <v>34.057999999999993</v>
      </c>
      <c r="H294" s="1">
        <f t="shared" si="69"/>
        <v>0.51200000000000045</v>
      </c>
      <c r="I294" s="2">
        <f t="shared" si="70"/>
        <v>401.24736000000001</v>
      </c>
      <c r="J294" s="2">
        <f t="shared" si="71"/>
        <v>392.88803999999999</v>
      </c>
      <c r="K294" s="2">
        <f t="shared" si="72"/>
        <v>384.52872000000002</v>
      </c>
      <c r="L294" s="10">
        <f t="shared" si="73"/>
        <v>3</v>
      </c>
      <c r="M294" s="73" t="str">
        <f t="shared" si="74"/>
        <v/>
      </c>
      <c r="N294">
        <f t="shared" si="75"/>
        <v>3</v>
      </c>
      <c r="O294" s="12">
        <f t="shared" si="76"/>
        <v>183.61006009347872</v>
      </c>
      <c r="P294" s="11">
        <f t="shared" si="77"/>
        <v>18.618060093478732</v>
      </c>
      <c r="Q294" s="1">
        <f t="shared" si="78"/>
        <v>164.99199999999999</v>
      </c>
      <c r="S294" s="14" t="str">
        <f t="shared" si="79"/>
        <v>A</v>
      </c>
      <c r="U294" s="1">
        <f t="shared" si="80"/>
        <v>164.99199999999999</v>
      </c>
      <c r="V294" s="1">
        <f t="shared" si="81"/>
        <v>383.90800000000002</v>
      </c>
      <c r="W294" s="1">
        <f t="shared" si="82"/>
        <v>18.618060093478732</v>
      </c>
      <c r="X294" s="20">
        <f t="shared" si="83"/>
        <v>8.0988561406632478</v>
      </c>
      <c r="Y294" s="22">
        <f t="shared" si="84"/>
        <v>3</v>
      </c>
      <c r="AA294" s="47"/>
    </row>
    <row r="295" spans="1:34" hidden="1" x14ac:dyDescent="0.25">
      <c r="A295" s="57" t="s">
        <v>39</v>
      </c>
      <c r="B295" s="1">
        <v>150.91200000000001</v>
      </c>
      <c r="C295" s="1">
        <v>150.52799999999999</v>
      </c>
      <c r="D295" s="1">
        <v>418.60700000000003</v>
      </c>
      <c r="E295" s="1">
        <v>381.92200000000003</v>
      </c>
      <c r="G295" s="1">
        <f t="shared" si="68"/>
        <v>36.685000000000002</v>
      </c>
      <c r="H295" s="1">
        <f t="shared" si="69"/>
        <v>0.38400000000001455</v>
      </c>
      <c r="I295" s="2">
        <f t="shared" si="70"/>
        <v>401.86272000000002</v>
      </c>
      <c r="J295" s="2">
        <f t="shared" si="71"/>
        <v>393.49058000000002</v>
      </c>
      <c r="K295" s="2">
        <f t="shared" si="72"/>
        <v>385.11844000000002</v>
      </c>
      <c r="L295" s="10">
        <f t="shared" si="73"/>
        <v>3</v>
      </c>
      <c r="M295" s="73" t="str">
        <f t="shared" si="74"/>
        <v/>
      </c>
      <c r="N295">
        <f t="shared" si="75"/>
        <v>3</v>
      </c>
      <c r="O295" s="12">
        <f t="shared" si="76"/>
        <v>167.94124193189407</v>
      </c>
      <c r="P295" s="11">
        <f t="shared" si="77"/>
        <v>17.029241931894063</v>
      </c>
      <c r="Q295" s="1">
        <f t="shared" si="78"/>
        <v>150.91200000000001</v>
      </c>
      <c r="S295" s="14" t="str">
        <f t="shared" si="79"/>
        <v>A</v>
      </c>
      <c r="U295" s="1">
        <f t="shared" si="80"/>
        <v>150.91200000000001</v>
      </c>
      <c r="V295" s="1">
        <f t="shared" si="81"/>
        <v>381.92200000000003</v>
      </c>
      <c r="W295" s="1">
        <f t="shared" si="82"/>
        <v>17.029241931894063</v>
      </c>
      <c r="X295" s="20">
        <f t="shared" si="83"/>
        <v>7.4077202403739175</v>
      </c>
      <c r="Y295" s="22">
        <f t="shared" si="84"/>
        <v>3</v>
      </c>
      <c r="AA295" s="47"/>
    </row>
    <row r="296" spans="1:34" hidden="1" x14ac:dyDescent="0.25">
      <c r="A296" s="57" t="s">
        <v>39</v>
      </c>
      <c r="B296" s="1">
        <v>106.11199999999999</v>
      </c>
      <c r="C296" s="1">
        <v>105.85599999999999</v>
      </c>
      <c r="D296" s="1">
        <v>420.86900000000003</v>
      </c>
      <c r="E296" s="1">
        <v>381.95400000000001</v>
      </c>
      <c r="G296" s="1">
        <f t="shared" si="68"/>
        <v>38.91500000000002</v>
      </c>
      <c r="H296" s="1">
        <f t="shared" si="69"/>
        <v>0.25600000000000023</v>
      </c>
      <c r="I296" s="2">
        <f t="shared" si="70"/>
        <v>404.03424000000001</v>
      </c>
      <c r="J296" s="2">
        <f t="shared" si="71"/>
        <v>395.61686000000003</v>
      </c>
      <c r="K296" s="2">
        <f t="shared" si="72"/>
        <v>387.19947999999999</v>
      </c>
      <c r="L296" s="10">
        <f t="shared" si="73"/>
        <v>0</v>
      </c>
      <c r="M296" s="73">
        <f t="shared" si="74"/>
        <v>0</v>
      </c>
      <c r="N296">
        <f t="shared" si="75"/>
        <v>0</v>
      </c>
      <c r="O296" s="12">
        <f t="shared" si="76"/>
        <v>106.11199999999999</v>
      </c>
      <c r="P296" s="11">
        <f t="shared" si="77"/>
        <v>0</v>
      </c>
      <c r="Q296" s="1">
        <f t="shared" si="78"/>
        <v>106.11199999999999</v>
      </c>
      <c r="S296" s="14" t="str">
        <f t="shared" si="79"/>
        <v>A</v>
      </c>
      <c r="U296" s="1">
        <f t="shared" si="80"/>
        <v>106.11199999999999</v>
      </c>
      <c r="V296" s="1">
        <f t="shared" si="81"/>
        <v>381.95400000000001</v>
      </c>
      <c r="W296" s="1">
        <f t="shared" si="82"/>
        <v>0</v>
      </c>
      <c r="X296" s="20">
        <f t="shared" si="83"/>
        <v>0</v>
      </c>
      <c r="Y296" s="22">
        <f t="shared" si="84"/>
        <v>0</v>
      </c>
      <c r="AA296" s="47"/>
    </row>
    <row r="297" spans="1:34" x14ac:dyDescent="0.25">
      <c r="A297" s="57" t="s">
        <v>39</v>
      </c>
      <c r="B297" s="1">
        <v>69.376000000000005</v>
      </c>
      <c r="C297" s="1">
        <v>69.12</v>
      </c>
      <c r="D297" s="1">
        <v>423.70299999999997</v>
      </c>
      <c r="E297" s="1">
        <v>383.56900000000002</v>
      </c>
      <c r="G297" s="1">
        <f t="shared" si="68"/>
        <v>40.133999999999958</v>
      </c>
      <c r="H297" s="1">
        <f t="shared" si="69"/>
        <v>0.25600000000000023</v>
      </c>
      <c r="I297" s="2">
        <f t="shared" si="70"/>
        <v>406.75487999999996</v>
      </c>
      <c r="J297" s="2">
        <f t="shared" si="71"/>
        <v>398.28081999999995</v>
      </c>
      <c r="K297" s="2">
        <f t="shared" si="72"/>
        <v>389.80676</v>
      </c>
      <c r="L297" s="10">
        <f t="shared" si="73"/>
        <v>0</v>
      </c>
      <c r="M297" s="73" t="str">
        <f t="shared" si="74"/>
        <v/>
      </c>
      <c r="N297">
        <f t="shared" si="75"/>
        <v>0</v>
      </c>
      <c r="O297" s="12">
        <f t="shared" si="76"/>
        <v>69.376000000000005</v>
      </c>
      <c r="P297" s="11">
        <f t="shared" si="77"/>
        <v>0</v>
      </c>
      <c r="Q297" s="1">
        <f t="shared" si="78"/>
        <v>69.376000000000005</v>
      </c>
      <c r="S297" s="14" t="str">
        <f t="shared" si="79"/>
        <v>A</v>
      </c>
      <c r="U297" s="1">
        <f t="shared" si="80"/>
        <v>69.376000000000005</v>
      </c>
      <c r="V297" s="1">
        <f t="shared" si="81"/>
        <v>383.56900000000002</v>
      </c>
      <c r="W297" s="1">
        <f t="shared" si="82"/>
        <v>0</v>
      </c>
      <c r="X297" s="20">
        <f t="shared" si="83"/>
        <v>0</v>
      </c>
      <c r="Y297" s="22">
        <f t="shared" si="84"/>
        <v>0</v>
      </c>
      <c r="Z297" s="32" t="s">
        <v>40</v>
      </c>
      <c r="AA297" s="47"/>
      <c r="AB297" s="32" t="str">
        <f>A297</f>
        <v>JJJJ-MM-TT SS:MM:SS</v>
      </c>
      <c r="AC297" s="1">
        <f>SUM(U297:U320)</f>
        <v>3871.36</v>
      </c>
      <c r="AD297" s="1">
        <f>AVERAGE(V297:V320)</f>
        <v>382.5032083333333</v>
      </c>
      <c r="AE297" s="1">
        <f>SUM(W297:W320)</f>
        <v>0</v>
      </c>
      <c r="AF297" s="1">
        <f>SUM(X297:X320)</f>
        <v>0</v>
      </c>
      <c r="AG297" s="35">
        <f>AVERAGE(Y297:Y320)</f>
        <v>0</v>
      </c>
      <c r="AH297" s="37" t="e">
        <f>DAY(A297)</f>
        <v>#VALUE!</v>
      </c>
    </row>
    <row r="298" spans="1:34" hidden="1" x14ac:dyDescent="0.25">
      <c r="A298" s="57" t="s">
        <v>39</v>
      </c>
      <c r="B298" s="1">
        <v>59.648000000000003</v>
      </c>
      <c r="C298" s="1">
        <v>59.392000000000003</v>
      </c>
      <c r="D298" s="1">
        <v>424.44400000000002</v>
      </c>
      <c r="E298" s="1">
        <v>384.28100000000001</v>
      </c>
      <c r="G298" s="1">
        <f t="shared" si="68"/>
        <v>40.163000000000011</v>
      </c>
      <c r="H298" s="1">
        <f t="shared" si="69"/>
        <v>0.25600000000000023</v>
      </c>
      <c r="I298" s="2">
        <f t="shared" si="70"/>
        <v>407.46624000000003</v>
      </c>
      <c r="J298" s="2">
        <f t="shared" si="71"/>
        <v>398.97736000000003</v>
      </c>
      <c r="K298" s="2">
        <f t="shared" si="72"/>
        <v>390.48848000000004</v>
      </c>
      <c r="L298" s="10">
        <f t="shared" si="73"/>
        <v>0</v>
      </c>
      <c r="M298" s="73" t="str">
        <f t="shared" si="74"/>
        <v/>
      </c>
      <c r="N298">
        <f t="shared" si="75"/>
        <v>0</v>
      </c>
      <c r="O298" s="12">
        <f t="shared" si="76"/>
        <v>59.648000000000003</v>
      </c>
      <c r="P298" s="11">
        <f t="shared" si="77"/>
        <v>0</v>
      </c>
      <c r="Q298" s="1">
        <f t="shared" si="78"/>
        <v>59.648000000000003</v>
      </c>
      <c r="S298" s="14" t="str">
        <f t="shared" si="79"/>
        <v>A</v>
      </c>
      <c r="U298" s="1">
        <f t="shared" si="80"/>
        <v>59.648000000000003</v>
      </c>
      <c r="V298" s="1">
        <f t="shared" si="81"/>
        <v>384.28100000000001</v>
      </c>
      <c r="W298" s="1">
        <f t="shared" si="82"/>
        <v>0</v>
      </c>
      <c r="X298" s="20">
        <f t="shared" si="83"/>
        <v>0</v>
      </c>
      <c r="Y298" s="22">
        <f t="shared" si="84"/>
        <v>0</v>
      </c>
      <c r="AA298" s="47"/>
    </row>
    <row r="299" spans="1:34" hidden="1" x14ac:dyDescent="0.25">
      <c r="A299" s="57" t="s">
        <v>39</v>
      </c>
      <c r="B299" s="1">
        <v>56.32</v>
      </c>
      <c r="C299" s="1">
        <v>56.064</v>
      </c>
      <c r="D299" s="1">
        <v>424.71899999999999</v>
      </c>
      <c r="E299" s="1">
        <v>384.54199999999997</v>
      </c>
      <c r="G299" s="1">
        <f t="shared" si="68"/>
        <v>40.177000000000021</v>
      </c>
      <c r="H299" s="1">
        <f t="shared" si="69"/>
        <v>0.25600000000000023</v>
      </c>
      <c r="I299" s="2">
        <f t="shared" si="70"/>
        <v>407.73023999999998</v>
      </c>
      <c r="J299" s="2">
        <f t="shared" si="71"/>
        <v>399.23586</v>
      </c>
      <c r="K299" s="2">
        <f t="shared" si="72"/>
        <v>390.74148000000002</v>
      </c>
      <c r="L299" s="10">
        <f t="shared" si="73"/>
        <v>0</v>
      </c>
      <c r="M299" s="73" t="str">
        <f t="shared" si="74"/>
        <v/>
      </c>
      <c r="N299">
        <f t="shared" si="75"/>
        <v>0</v>
      </c>
      <c r="O299" s="12">
        <f t="shared" si="76"/>
        <v>56.32</v>
      </c>
      <c r="P299" s="11">
        <f t="shared" si="77"/>
        <v>0</v>
      </c>
      <c r="Q299" s="1">
        <f t="shared" si="78"/>
        <v>56.32</v>
      </c>
      <c r="S299" s="14" t="str">
        <f t="shared" si="79"/>
        <v>A</v>
      </c>
      <c r="U299" s="1">
        <f t="shared" si="80"/>
        <v>56.32</v>
      </c>
      <c r="V299" s="1">
        <f t="shared" si="81"/>
        <v>384.54199999999997</v>
      </c>
      <c r="W299" s="1">
        <f t="shared" si="82"/>
        <v>0</v>
      </c>
      <c r="X299" s="20">
        <f t="shared" si="83"/>
        <v>0</v>
      </c>
      <c r="Y299" s="22">
        <f t="shared" si="84"/>
        <v>0</v>
      </c>
      <c r="AA299" s="47"/>
    </row>
    <row r="300" spans="1:34" hidden="1" x14ac:dyDescent="0.25">
      <c r="A300" s="57" t="s">
        <v>39</v>
      </c>
      <c r="B300" s="1">
        <v>51.456000000000003</v>
      </c>
      <c r="C300" s="1">
        <v>51.328000000000003</v>
      </c>
      <c r="D300" s="1">
        <v>424.69099999999997</v>
      </c>
      <c r="E300" s="1">
        <v>384.541</v>
      </c>
      <c r="G300" s="1">
        <f t="shared" si="68"/>
        <v>40.149999999999977</v>
      </c>
      <c r="H300" s="1">
        <f t="shared" si="69"/>
        <v>0.12800000000000011</v>
      </c>
      <c r="I300" s="2">
        <f t="shared" si="70"/>
        <v>407.70335999999998</v>
      </c>
      <c r="J300" s="2">
        <f t="shared" si="71"/>
        <v>399.20953999999995</v>
      </c>
      <c r="K300" s="2">
        <f t="shared" si="72"/>
        <v>390.71571999999998</v>
      </c>
      <c r="L300" s="10">
        <f t="shared" si="73"/>
        <v>0</v>
      </c>
      <c r="M300" s="73" t="str">
        <f t="shared" si="74"/>
        <v/>
      </c>
      <c r="N300">
        <f t="shared" si="75"/>
        <v>0</v>
      </c>
      <c r="O300" s="12">
        <f t="shared" si="76"/>
        <v>51.456000000000003</v>
      </c>
      <c r="P300" s="11">
        <f t="shared" si="77"/>
        <v>0</v>
      </c>
      <c r="Q300" s="1">
        <f t="shared" si="78"/>
        <v>51.456000000000003</v>
      </c>
      <c r="S300" s="14" t="str">
        <f t="shared" si="79"/>
        <v>A</v>
      </c>
      <c r="U300" s="1">
        <f t="shared" si="80"/>
        <v>51.456000000000003</v>
      </c>
      <c r="V300" s="1">
        <f t="shared" si="81"/>
        <v>384.541</v>
      </c>
      <c r="W300" s="1">
        <f t="shared" si="82"/>
        <v>0</v>
      </c>
      <c r="X300" s="20">
        <f t="shared" si="83"/>
        <v>0</v>
      </c>
      <c r="Y300" s="22">
        <f t="shared" si="84"/>
        <v>0</v>
      </c>
      <c r="AA300" s="47"/>
    </row>
    <row r="301" spans="1:34" hidden="1" x14ac:dyDescent="0.25">
      <c r="A301" s="57" t="s">
        <v>39</v>
      </c>
      <c r="B301" s="1">
        <v>44.287999999999997</v>
      </c>
      <c r="C301" s="1">
        <v>44.031999999999996</v>
      </c>
      <c r="D301" s="1">
        <v>424.38299999999998</v>
      </c>
      <c r="E301" s="1">
        <v>384.29700000000003</v>
      </c>
      <c r="G301" s="1">
        <f t="shared" si="68"/>
        <v>40.085999999999956</v>
      </c>
      <c r="H301" s="1">
        <f t="shared" si="69"/>
        <v>0.25600000000000023</v>
      </c>
      <c r="I301" s="2">
        <f t="shared" si="70"/>
        <v>407.40767999999997</v>
      </c>
      <c r="J301" s="2">
        <f t="shared" si="71"/>
        <v>398.92001999999997</v>
      </c>
      <c r="K301" s="2">
        <f t="shared" si="72"/>
        <v>390.43235999999996</v>
      </c>
      <c r="L301" s="10">
        <f t="shared" si="73"/>
        <v>0</v>
      </c>
      <c r="M301" s="73" t="str">
        <f t="shared" si="74"/>
        <v/>
      </c>
      <c r="N301">
        <f t="shared" si="75"/>
        <v>0</v>
      </c>
      <c r="O301" s="12">
        <f t="shared" si="76"/>
        <v>44.287999999999997</v>
      </c>
      <c r="P301" s="11">
        <f t="shared" si="77"/>
        <v>0</v>
      </c>
      <c r="Q301" s="1">
        <f t="shared" si="78"/>
        <v>44.287999999999997</v>
      </c>
      <c r="S301" s="14" t="str">
        <f t="shared" si="79"/>
        <v>A</v>
      </c>
      <c r="U301" s="1">
        <f t="shared" si="80"/>
        <v>44.287999999999997</v>
      </c>
      <c r="V301" s="1">
        <f t="shared" si="81"/>
        <v>384.29700000000003</v>
      </c>
      <c r="W301" s="1">
        <f t="shared" si="82"/>
        <v>0</v>
      </c>
      <c r="X301" s="20">
        <f t="shared" si="83"/>
        <v>0</v>
      </c>
      <c r="Y301" s="22">
        <f t="shared" si="84"/>
        <v>0</v>
      </c>
      <c r="AA301" s="47"/>
    </row>
    <row r="302" spans="1:34" hidden="1" x14ac:dyDescent="0.25">
      <c r="A302" s="57" t="s">
        <v>39</v>
      </c>
      <c r="B302" s="1">
        <v>76.287999999999997</v>
      </c>
      <c r="C302" s="1">
        <v>76.031999999999996</v>
      </c>
      <c r="D302" s="1">
        <v>423.09300000000002</v>
      </c>
      <c r="E302" s="1">
        <v>383.01299999999998</v>
      </c>
      <c r="G302" s="1">
        <f t="shared" si="68"/>
        <v>40.080000000000041</v>
      </c>
      <c r="H302" s="1">
        <f t="shared" si="69"/>
        <v>0.25600000000000023</v>
      </c>
      <c r="I302" s="2">
        <f t="shared" si="70"/>
        <v>406.16928000000001</v>
      </c>
      <c r="J302" s="2">
        <f t="shared" si="71"/>
        <v>397.70742000000001</v>
      </c>
      <c r="K302" s="2">
        <f t="shared" si="72"/>
        <v>389.24556000000001</v>
      </c>
      <c r="L302" s="10">
        <f t="shared" si="73"/>
        <v>0</v>
      </c>
      <c r="M302" s="73" t="str">
        <f t="shared" si="74"/>
        <v/>
      </c>
      <c r="N302">
        <f t="shared" si="75"/>
        <v>0</v>
      </c>
      <c r="O302" s="12">
        <f t="shared" si="76"/>
        <v>76.287999999999997</v>
      </c>
      <c r="P302" s="11">
        <f t="shared" si="77"/>
        <v>0</v>
      </c>
      <c r="Q302" s="1">
        <f t="shared" si="78"/>
        <v>76.287999999999997</v>
      </c>
      <c r="S302" s="14" t="str">
        <f t="shared" si="79"/>
        <v>A</v>
      </c>
      <c r="U302" s="1">
        <f t="shared" si="80"/>
        <v>76.287999999999997</v>
      </c>
      <c r="V302" s="1">
        <f t="shared" si="81"/>
        <v>383.01299999999998</v>
      </c>
      <c r="W302" s="1">
        <f t="shared" si="82"/>
        <v>0</v>
      </c>
      <c r="X302" s="20">
        <f t="shared" si="83"/>
        <v>0</v>
      </c>
      <c r="Y302" s="22">
        <f t="shared" si="84"/>
        <v>0</v>
      </c>
      <c r="AA302" s="47"/>
    </row>
    <row r="303" spans="1:34" hidden="1" x14ac:dyDescent="0.25">
      <c r="A303" s="57" t="s">
        <v>39</v>
      </c>
      <c r="B303" s="1">
        <v>122.11199999999999</v>
      </c>
      <c r="C303" s="1">
        <v>121.85599999999999</v>
      </c>
      <c r="D303" s="1">
        <v>418.76600000000002</v>
      </c>
      <c r="E303" s="1">
        <v>380.14299999999997</v>
      </c>
      <c r="G303" s="1">
        <f t="shared" si="68"/>
        <v>38.623000000000047</v>
      </c>
      <c r="H303" s="1">
        <f t="shared" si="69"/>
        <v>0.25600000000000023</v>
      </c>
      <c r="I303" s="2">
        <f t="shared" si="70"/>
        <v>402.01536000000004</v>
      </c>
      <c r="J303" s="2">
        <f t="shared" si="71"/>
        <v>393.64004</v>
      </c>
      <c r="K303" s="2">
        <f t="shared" si="72"/>
        <v>385.26472000000001</v>
      </c>
      <c r="L303" s="10">
        <f t="shared" si="73"/>
        <v>0</v>
      </c>
      <c r="M303" s="73" t="str">
        <f t="shared" si="74"/>
        <v/>
      </c>
      <c r="N303">
        <f t="shared" si="75"/>
        <v>0</v>
      </c>
      <c r="O303" s="12">
        <f t="shared" si="76"/>
        <v>122.11199999999999</v>
      </c>
      <c r="P303" s="11">
        <f t="shared" si="77"/>
        <v>0</v>
      </c>
      <c r="Q303" s="1">
        <f t="shared" si="78"/>
        <v>122.11199999999999</v>
      </c>
      <c r="S303" s="14" t="str">
        <f t="shared" si="79"/>
        <v>A</v>
      </c>
      <c r="U303" s="1">
        <f t="shared" si="80"/>
        <v>122.11199999999999</v>
      </c>
      <c r="V303" s="1">
        <f t="shared" si="81"/>
        <v>380.14299999999997</v>
      </c>
      <c r="W303" s="1">
        <f t="shared" si="82"/>
        <v>0</v>
      </c>
      <c r="X303" s="20">
        <f t="shared" si="83"/>
        <v>0</v>
      </c>
      <c r="Y303" s="22">
        <f t="shared" si="84"/>
        <v>0</v>
      </c>
      <c r="AA303" s="47"/>
    </row>
    <row r="304" spans="1:34" hidden="1" x14ac:dyDescent="0.25">
      <c r="A304" s="57" t="s">
        <v>39</v>
      </c>
      <c r="B304" s="1">
        <v>148.73599999999999</v>
      </c>
      <c r="C304" s="1">
        <v>148.352</v>
      </c>
      <c r="D304" s="1">
        <v>420.35899999999998</v>
      </c>
      <c r="E304" s="1">
        <v>381.339</v>
      </c>
      <c r="G304" s="1">
        <f t="shared" si="68"/>
        <v>39.019999999999982</v>
      </c>
      <c r="H304" s="1">
        <f t="shared" si="69"/>
        <v>0.38399999999998613</v>
      </c>
      <c r="I304" s="2">
        <f t="shared" si="70"/>
        <v>403.54463999999996</v>
      </c>
      <c r="J304" s="2">
        <f t="shared" si="71"/>
        <v>395.13745999999998</v>
      </c>
      <c r="K304" s="2">
        <f t="shared" si="72"/>
        <v>386.73027999999999</v>
      </c>
      <c r="L304" s="10">
        <f t="shared" si="73"/>
        <v>0</v>
      </c>
      <c r="M304" s="73" t="str">
        <f t="shared" si="74"/>
        <v/>
      </c>
      <c r="N304">
        <f t="shared" si="75"/>
        <v>0</v>
      </c>
      <c r="O304" s="12">
        <f t="shared" si="76"/>
        <v>148.73599999999999</v>
      </c>
      <c r="P304" s="11">
        <f t="shared" si="77"/>
        <v>0</v>
      </c>
      <c r="Q304" s="1">
        <f t="shared" si="78"/>
        <v>148.73599999999999</v>
      </c>
      <c r="S304" s="14" t="str">
        <f t="shared" si="79"/>
        <v>A</v>
      </c>
      <c r="U304" s="1">
        <f t="shared" si="80"/>
        <v>148.73599999999999</v>
      </c>
      <c r="V304" s="1">
        <f t="shared" si="81"/>
        <v>381.339</v>
      </c>
      <c r="W304" s="1">
        <f t="shared" si="82"/>
        <v>0</v>
      </c>
      <c r="X304" s="20">
        <f t="shared" si="83"/>
        <v>0</v>
      </c>
      <c r="Y304" s="22">
        <f t="shared" si="84"/>
        <v>0</v>
      </c>
      <c r="AA304" s="47"/>
    </row>
    <row r="305" spans="1:27" hidden="1" x14ac:dyDescent="0.25">
      <c r="A305" s="57" t="s">
        <v>39</v>
      </c>
      <c r="B305" s="1">
        <v>181.376</v>
      </c>
      <c r="C305" s="1">
        <v>180.864</v>
      </c>
      <c r="D305" s="1">
        <v>422.80099999999999</v>
      </c>
      <c r="E305" s="1">
        <v>382.34199999999998</v>
      </c>
      <c r="G305" s="1">
        <f t="shared" si="68"/>
        <v>40.459000000000003</v>
      </c>
      <c r="H305" s="1">
        <f t="shared" si="69"/>
        <v>0.51200000000000045</v>
      </c>
      <c r="I305" s="2">
        <f t="shared" si="70"/>
        <v>405.88896</v>
      </c>
      <c r="J305" s="2">
        <f t="shared" si="71"/>
        <v>397.43293999999997</v>
      </c>
      <c r="K305" s="2">
        <f t="shared" si="72"/>
        <v>388.97692000000001</v>
      </c>
      <c r="L305" s="10">
        <f t="shared" si="73"/>
        <v>0</v>
      </c>
      <c r="M305" s="73" t="str">
        <f t="shared" si="74"/>
        <v/>
      </c>
      <c r="N305">
        <f t="shared" si="75"/>
        <v>0</v>
      </c>
      <c r="O305" s="12">
        <f t="shared" si="76"/>
        <v>181.376</v>
      </c>
      <c r="P305" s="11">
        <f t="shared" si="77"/>
        <v>0</v>
      </c>
      <c r="Q305" s="1">
        <f t="shared" si="78"/>
        <v>181.376</v>
      </c>
      <c r="S305" s="14" t="str">
        <f t="shared" si="79"/>
        <v>A</v>
      </c>
      <c r="U305" s="1">
        <f t="shared" si="80"/>
        <v>181.376</v>
      </c>
      <c r="V305" s="1">
        <f t="shared" si="81"/>
        <v>382.34199999999998</v>
      </c>
      <c r="W305" s="1">
        <f t="shared" si="82"/>
        <v>0</v>
      </c>
      <c r="X305" s="20">
        <f t="shared" si="83"/>
        <v>0</v>
      </c>
      <c r="Y305" s="22">
        <f t="shared" si="84"/>
        <v>0</v>
      </c>
      <c r="AA305" s="47"/>
    </row>
    <row r="306" spans="1:27" hidden="1" x14ac:dyDescent="0.25">
      <c r="A306" s="57" t="s">
        <v>39</v>
      </c>
      <c r="B306" s="1">
        <v>215.16800000000001</v>
      </c>
      <c r="C306" s="1">
        <v>214.65600000000001</v>
      </c>
      <c r="D306" s="1">
        <v>423.41300000000001</v>
      </c>
      <c r="E306" s="1">
        <v>382.79899999999998</v>
      </c>
      <c r="G306" s="1">
        <f t="shared" si="68"/>
        <v>40.614000000000033</v>
      </c>
      <c r="H306" s="1">
        <f t="shared" si="69"/>
        <v>0.51200000000000045</v>
      </c>
      <c r="I306" s="2">
        <f t="shared" si="70"/>
        <v>406.47648000000004</v>
      </c>
      <c r="J306" s="2">
        <f t="shared" si="71"/>
        <v>398.00821999999999</v>
      </c>
      <c r="K306" s="2">
        <f t="shared" si="72"/>
        <v>389.53996000000001</v>
      </c>
      <c r="L306" s="10">
        <f t="shared" si="73"/>
        <v>0</v>
      </c>
      <c r="M306" s="73" t="str">
        <f t="shared" si="74"/>
        <v/>
      </c>
      <c r="N306">
        <f t="shared" si="75"/>
        <v>0</v>
      </c>
      <c r="O306" s="12">
        <f t="shared" si="76"/>
        <v>215.16800000000001</v>
      </c>
      <c r="P306" s="11">
        <f t="shared" si="77"/>
        <v>0</v>
      </c>
      <c r="Q306" s="1">
        <f t="shared" si="78"/>
        <v>215.16800000000001</v>
      </c>
      <c r="S306" s="14" t="str">
        <f t="shared" si="79"/>
        <v>A</v>
      </c>
      <c r="U306" s="1">
        <f t="shared" si="80"/>
        <v>215.16800000000001</v>
      </c>
      <c r="V306" s="1">
        <f t="shared" si="81"/>
        <v>382.79899999999998</v>
      </c>
      <c r="W306" s="1">
        <f t="shared" si="82"/>
        <v>0</v>
      </c>
      <c r="X306" s="20">
        <f t="shared" si="83"/>
        <v>0</v>
      </c>
      <c r="Y306" s="22">
        <f t="shared" si="84"/>
        <v>0</v>
      </c>
      <c r="AA306" s="47"/>
    </row>
    <row r="307" spans="1:27" hidden="1" x14ac:dyDescent="0.25">
      <c r="A307" s="57" t="s">
        <v>39</v>
      </c>
      <c r="B307" s="1">
        <v>230.65600000000001</v>
      </c>
      <c r="C307" s="1">
        <v>230.01599999999999</v>
      </c>
      <c r="D307" s="1">
        <v>422.61200000000002</v>
      </c>
      <c r="E307" s="1">
        <v>382.03500000000003</v>
      </c>
      <c r="G307" s="1">
        <f t="shared" si="68"/>
        <v>40.576999999999998</v>
      </c>
      <c r="H307" s="1">
        <f t="shared" si="69"/>
        <v>0.64000000000001478</v>
      </c>
      <c r="I307" s="2">
        <f t="shared" si="70"/>
        <v>405.70752000000005</v>
      </c>
      <c r="J307" s="2">
        <f t="shared" si="71"/>
        <v>397.25528000000003</v>
      </c>
      <c r="K307" s="2">
        <f t="shared" si="72"/>
        <v>388.80304000000001</v>
      </c>
      <c r="L307" s="10">
        <f t="shared" si="73"/>
        <v>0</v>
      </c>
      <c r="M307" s="73" t="str">
        <f t="shared" si="74"/>
        <v/>
      </c>
      <c r="N307">
        <f t="shared" si="75"/>
        <v>0</v>
      </c>
      <c r="O307" s="12">
        <f t="shared" si="76"/>
        <v>230.65600000000001</v>
      </c>
      <c r="P307" s="11">
        <f t="shared" si="77"/>
        <v>0</v>
      </c>
      <c r="Q307" s="1">
        <f t="shared" si="78"/>
        <v>230.65600000000001</v>
      </c>
      <c r="S307" s="14" t="str">
        <f t="shared" si="79"/>
        <v>A</v>
      </c>
      <c r="U307" s="1">
        <f t="shared" si="80"/>
        <v>230.65600000000001</v>
      </c>
      <c r="V307" s="1">
        <f t="shared" si="81"/>
        <v>382.03500000000003</v>
      </c>
      <c r="W307" s="1">
        <f t="shared" si="82"/>
        <v>0</v>
      </c>
      <c r="X307" s="20">
        <f t="shared" si="83"/>
        <v>0</v>
      </c>
      <c r="Y307" s="22">
        <f t="shared" si="84"/>
        <v>0</v>
      </c>
      <c r="AA307" s="47"/>
    </row>
    <row r="308" spans="1:27" hidden="1" x14ac:dyDescent="0.25">
      <c r="A308" s="57" t="s">
        <v>39</v>
      </c>
      <c r="B308" s="1">
        <v>234.49600000000001</v>
      </c>
      <c r="C308" s="1">
        <v>233.85599999999999</v>
      </c>
      <c r="D308" s="1">
        <v>422.6</v>
      </c>
      <c r="E308" s="1">
        <v>382.03899999999999</v>
      </c>
      <c r="G308" s="1">
        <f t="shared" si="68"/>
        <v>40.561000000000035</v>
      </c>
      <c r="H308" s="1">
        <f t="shared" si="69"/>
        <v>0.64000000000001478</v>
      </c>
      <c r="I308" s="2">
        <f t="shared" si="70"/>
        <v>405.69600000000003</v>
      </c>
      <c r="J308" s="2">
        <f t="shared" si="71"/>
        <v>397.24400000000003</v>
      </c>
      <c r="K308" s="2">
        <f t="shared" si="72"/>
        <v>388.79200000000003</v>
      </c>
      <c r="L308" s="10">
        <f t="shared" si="73"/>
        <v>0</v>
      </c>
      <c r="M308" s="73" t="str">
        <f t="shared" si="74"/>
        <v/>
      </c>
      <c r="N308">
        <f t="shared" si="75"/>
        <v>0</v>
      </c>
      <c r="O308" s="12">
        <f t="shared" si="76"/>
        <v>234.49600000000001</v>
      </c>
      <c r="P308" s="11">
        <f t="shared" si="77"/>
        <v>0</v>
      </c>
      <c r="Q308" s="1">
        <f t="shared" si="78"/>
        <v>234.49600000000001</v>
      </c>
      <c r="S308" s="14" t="str">
        <f t="shared" si="79"/>
        <v>A</v>
      </c>
      <c r="U308" s="1">
        <f t="shared" si="80"/>
        <v>234.49600000000001</v>
      </c>
      <c r="V308" s="1">
        <f t="shared" si="81"/>
        <v>382.03899999999999</v>
      </c>
      <c r="W308" s="1">
        <f t="shared" si="82"/>
        <v>0</v>
      </c>
      <c r="X308" s="20">
        <f t="shared" si="83"/>
        <v>0</v>
      </c>
      <c r="Y308" s="22">
        <f t="shared" si="84"/>
        <v>0</v>
      </c>
      <c r="AA308" s="47"/>
    </row>
    <row r="309" spans="1:27" hidden="1" x14ac:dyDescent="0.25">
      <c r="A309" s="57" t="s">
        <v>39</v>
      </c>
      <c r="B309" s="1">
        <v>235.26400000000001</v>
      </c>
      <c r="C309" s="1">
        <v>234.624</v>
      </c>
      <c r="D309" s="1">
        <v>423.37700000000001</v>
      </c>
      <c r="E309" s="1">
        <v>382.74799999999999</v>
      </c>
      <c r="G309" s="1">
        <f t="shared" si="68"/>
        <v>40.629000000000019</v>
      </c>
      <c r="H309" s="1">
        <f t="shared" si="69"/>
        <v>0.64000000000001478</v>
      </c>
      <c r="I309" s="2">
        <f t="shared" si="70"/>
        <v>406.44191999999998</v>
      </c>
      <c r="J309" s="2">
        <f t="shared" si="71"/>
        <v>397.97438</v>
      </c>
      <c r="K309" s="2">
        <f t="shared" si="72"/>
        <v>389.50684000000001</v>
      </c>
      <c r="L309" s="10">
        <f t="shared" si="73"/>
        <v>0</v>
      </c>
      <c r="M309" s="73" t="str">
        <f t="shared" si="74"/>
        <v/>
      </c>
      <c r="N309">
        <f t="shared" si="75"/>
        <v>0</v>
      </c>
      <c r="O309" s="12">
        <f t="shared" si="76"/>
        <v>235.26400000000001</v>
      </c>
      <c r="P309" s="11">
        <f t="shared" si="77"/>
        <v>0</v>
      </c>
      <c r="Q309" s="1">
        <f t="shared" si="78"/>
        <v>235.26400000000001</v>
      </c>
      <c r="S309" s="14" t="str">
        <f t="shared" si="79"/>
        <v>A</v>
      </c>
      <c r="U309" s="1">
        <f t="shared" si="80"/>
        <v>235.26400000000001</v>
      </c>
      <c r="V309" s="1">
        <f t="shared" si="81"/>
        <v>382.74799999999999</v>
      </c>
      <c r="W309" s="1">
        <f t="shared" si="82"/>
        <v>0</v>
      </c>
      <c r="X309" s="20">
        <f t="shared" si="83"/>
        <v>0</v>
      </c>
      <c r="Y309" s="22">
        <f t="shared" si="84"/>
        <v>0</v>
      </c>
      <c r="AA309" s="47"/>
    </row>
    <row r="310" spans="1:27" hidden="1" x14ac:dyDescent="0.25">
      <c r="A310" s="57" t="s">
        <v>39</v>
      </c>
      <c r="B310" s="1">
        <v>249.34399999999999</v>
      </c>
      <c r="C310" s="1">
        <v>248.70400000000001</v>
      </c>
      <c r="D310" s="1">
        <v>423.61799999999999</v>
      </c>
      <c r="E310" s="1">
        <v>382.916</v>
      </c>
      <c r="G310" s="1">
        <f t="shared" si="68"/>
        <v>40.701999999999998</v>
      </c>
      <c r="H310" s="1">
        <f t="shared" si="69"/>
        <v>0.63999999999998636</v>
      </c>
      <c r="I310" s="2">
        <f t="shared" si="70"/>
        <v>406.67327999999998</v>
      </c>
      <c r="J310" s="2">
        <f t="shared" si="71"/>
        <v>398.20092</v>
      </c>
      <c r="K310" s="2">
        <f t="shared" si="72"/>
        <v>389.72856000000002</v>
      </c>
      <c r="L310" s="10">
        <f t="shared" si="73"/>
        <v>0</v>
      </c>
      <c r="M310" s="73" t="str">
        <f t="shared" si="74"/>
        <v/>
      </c>
      <c r="N310">
        <f t="shared" si="75"/>
        <v>0</v>
      </c>
      <c r="O310" s="12">
        <f t="shared" si="76"/>
        <v>249.34399999999999</v>
      </c>
      <c r="P310" s="11">
        <f t="shared" si="77"/>
        <v>0</v>
      </c>
      <c r="Q310" s="1">
        <f t="shared" si="78"/>
        <v>249.34399999999999</v>
      </c>
      <c r="S310" s="14" t="str">
        <f t="shared" si="79"/>
        <v>A</v>
      </c>
      <c r="U310" s="1">
        <f t="shared" si="80"/>
        <v>249.34399999999999</v>
      </c>
      <c r="V310" s="1">
        <f t="shared" si="81"/>
        <v>382.916</v>
      </c>
      <c r="W310" s="1">
        <f t="shared" si="82"/>
        <v>0</v>
      </c>
      <c r="X310" s="20">
        <f t="shared" si="83"/>
        <v>0</v>
      </c>
      <c r="Y310" s="22">
        <f t="shared" si="84"/>
        <v>0</v>
      </c>
      <c r="AA310" s="47"/>
    </row>
    <row r="311" spans="1:27" hidden="1" x14ac:dyDescent="0.25">
      <c r="A311" s="57" t="s">
        <v>39</v>
      </c>
      <c r="B311" s="1">
        <v>259.96800000000002</v>
      </c>
      <c r="C311" s="1">
        <v>259.32799999999997</v>
      </c>
      <c r="D311" s="1">
        <v>425.029</v>
      </c>
      <c r="E311" s="1">
        <v>384.13</v>
      </c>
      <c r="G311" s="1">
        <f t="shared" si="68"/>
        <v>40.899000000000001</v>
      </c>
      <c r="H311" s="1">
        <f t="shared" si="69"/>
        <v>0.6400000000000432</v>
      </c>
      <c r="I311" s="2">
        <f t="shared" si="70"/>
        <v>408.02783999999997</v>
      </c>
      <c r="J311" s="2">
        <f t="shared" si="71"/>
        <v>399.52726000000001</v>
      </c>
      <c r="K311" s="2">
        <f t="shared" si="72"/>
        <v>391.02668</v>
      </c>
      <c r="L311" s="10">
        <f t="shared" si="73"/>
        <v>0</v>
      </c>
      <c r="M311" s="73" t="str">
        <f t="shared" si="74"/>
        <v/>
      </c>
      <c r="N311">
        <f t="shared" si="75"/>
        <v>0</v>
      </c>
      <c r="O311" s="12">
        <f t="shared" si="76"/>
        <v>259.96800000000002</v>
      </c>
      <c r="P311" s="11">
        <f t="shared" si="77"/>
        <v>0</v>
      </c>
      <c r="Q311" s="1">
        <f t="shared" si="78"/>
        <v>259.96800000000002</v>
      </c>
      <c r="S311" s="14" t="str">
        <f t="shared" si="79"/>
        <v>A</v>
      </c>
      <c r="U311" s="1">
        <f t="shared" si="80"/>
        <v>259.96800000000002</v>
      </c>
      <c r="V311" s="1">
        <f t="shared" si="81"/>
        <v>384.13</v>
      </c>
      <c r="W311" s="1">
        <f t="shared" si="82"/>
        <v>0</v>
      </c>
      <c r="X311" s="20">
        <f t="shared" si="83"/>
        <v>0</v>
      </c>
      <c r="Y311" s="22">
        <f t="shared" si="84"/>
        <v>0</v>
      </c>
      <c r="AA311" s="47"/>
    </row>
    <row r="312" spans="1:27" hidden="1" x14ac:dyDescent="0.25">
      <c r="A312" s="57" t="s">
        <v>39</v>
      </c>
      <c r="B312" s="1">
        <v>256.12799999999999</v>
      </c>
      <c r="C312" s="1">
        <v>255.36</v>
      </c>
      <c r="D312" s="1">
        <v>425.322</v>
      </c>
      <c r="E312" s="1">
        <v>384.38299999999998</v>
      </c>
      <c r="G312" s="1">
        <f t="shared" si="68"/>
        <v>40.939000000000021</v>
      </c>
      <c r="H312" s="1">
        <f t="shared" si="69"/>
        <v>0.76799999999997226</v>
      </c>
      <c r="I312" s="2">
        <f t="shared" si="70"/>
        <v>408.30912000000001</v>
      </c>
      <c r="J312" s="2">
        <f t="shared" si="71"/>
        <v>399.80268000000001</v>
      </c>
      <c r="K312" s="2">
        <f t="shared" si="72"/>
        <v>391.29624000000001</v>
      </c>
      <c r="L312" s="10">
        <f t="shared" si="73"/>
        <v>0</v>
      </c>
      <c r="M312" s="73" t="str">
        <f t="shared" si="74"/>
        <v/>
      </c>
      <c r="N312">
        <f t="shared" si="75"/>
        <v>0</v>
      </c>
      <c r="O312" s="12">
        <f t="shared" si="76"/>
        <v>256.12799999999999</v>
      </c>
      <c r="P312" s="11">
        <f t="shared" si="77"/>
        <v>0</v>
      </c>
      <c r="Q312" s="1">
        <f t="shared" si="78"/>
        <v>256.12799999999999</v>
      </c>
      <c r="S312" s="14" t="str">
        <f t="shared" si="79"/>
        <v>A</v>
      </c>
      <c r="U312" s="1">
        <f t="shared" si="80"/>
        <v>256.12799999999999</v>
      </c>
      <c r="V312" s="1">
        <f t="shared" si="81"/>
        <v>384.38299999999998</v>
      </c>
      <c r="W312" s="1">
        <f t="shared" si="82"/>
        <v>0</v>
      </c>
      <c r="X312" s="20">
        <f t="shared" si="83"/>
        <v>0</v>
      </c>
      <c r="Y312" s="22">
        <f t="shared" si="84"/>
        <v>0</v>
      </c>
      <c r="AA312" s="47"/>
    </row>
    <row r="313" spans="1:27" hidden="1" x14ac:dyDescent="0.25">
      <c r="A313" s="57" t="s">
        <v>39</v>
      </c>
      <c r="B313" s="1">
        <v>228.73599999999999</v>
      </c>
      <c r="C313" s="1">
        <v>228.22399999999999</v>
      </c>
      <c r="D313" s="1">
        <v>424.536</v>
      </c>
      <c r="E313" s="1">
        <v>383.78500000000003</v>
      </c>
      <c r="G313" s="1">
        <f t="shared" si="68"/>
        <v>40.750999999999976</v>
      </c>
      <c r="H313" s="1">
        <f t="shared" si="69"/>
        <v>0.51200000000000045</v>
      </c>
      <c r="I313" s="2">
        <f t="shared" si="70"/>
        <v>407.55455999999998</v>
      </c>
      <c r="J313" s="2">
        <f t="shared" si="71"/>
        <v>399.06384000000003</v>
      </c>
      <c r="K313" s="2">
        <f t="shared" si="72"/>
        <v>390.57312000000002</v>
      </c>
      <c r="L313" s="10">
        <f t="shared" si="73"/>
        <v>0</v>
      </c>
      <c r="M313" s="73" t="str">
        <f t="shared" si="74"/>
        <v/>
      </c>
      <c r="N313">
        <f t="shared" si="75"/>
        <v>0</v>
      </c>
      <c r="O313" s="12">
        <f t="shared" si="76"/>
        <v>228.73599999999999</v>
      </c>
      <c r="P313" s="11">
        <f t="shared" si="77"/>
        <v>0</v>
      </c>
      <c r="Q313" s="1">
        <f t="shared" si="78"/>
        <v>228.73599999999999</v>
      </c>
      <c r="S313" s="14" t="str">
        <f t="shared" si="79"/>
        <v>A</v>
      </c>
      <c r="U313" s="1">
        <f t="shared" si="80"/>
        <v>228.73599999999999</v>
      </c>
      <c r="V313" s="1">
        <f t="shared" si="81"/>
        <v>383.78500000000003</v>
      </c>
      <c r="W313" s="1">
        <f t="shared" si="82"/>
        <v>0</v>
      </c>
      <c r="X313" s="20">
        <f t="shared" si="83"/>
        <v>0</v>
      </c>
      <c r="Y313" s="22">
        <f t="shared" si="84"/>
        <v>0</v>
      </c>
      <c r="AA313" s="47"/>
    </row>
    <row r="314" spans="1:27" hidden="1" x14ac:dyDescent="0.25">
      <c r="A314" s="57" t="s">
        <v>39</v>
      </c>
      <c r="B314" s="1">
        <v>204.28800000000001</v>
      </c>
      <c r="C314" s="1">
        <v>203.648</v>
      </c>
      <c r="D314" s="1">
        <v>423.47800000000001</v>
      </c>
      <c r="E314" s="1">
        <v>382.88099999999997</v>
      </c>
      <c r="G314" s="1">
        <f t="shared" si="68"/>
        <v>40.597000000000037</v>
      </c>
      <c r="H314" s="1">
        <f t="shared" si="69"/>
        <v>0.64000000000001478</v>
      </c>
      <c r="I314" s="2">
        <f t="shared" si="70"/>
        <v>406.53888000000001</v>
      </c>
      <c r="J314" s="2">
        <f t="shared" si="71"/>
        <v>398.06932</v>
      </c>
      <c r="K314" s="2">
        <f t="shared" si="72"/>
        <v>389.59976</v>
      </c>
      <c r="L314" s="10">
        <f t="shared" si="73"/>
        <v>0</v>
      </c>
      <c r="M314" s="73" t="str">
        <f t="shared" si="74"/>
        <v/>
      </c>
      <c r="N314">
        <f t="shared" si="75"/>
        <v>0</v>
      </c>
      <c r="O314" s="12">
        <f t="shared" si="76"/>
        <v>204.28800000000001</v>
      </c>
      <c r="P314" s="11">
        <f t="shared" si="77"/>
        <v>0</v>
      </c>
      <c r="Q314" s="1">
        <f t="shared" si="78"/>
        <v>204.28800000000001</v>
      </c>
      <c r="S314" s="14" t="str">
        <f t="shared" si="79"/>
        <v>A</v>
      </c>
      <c r="U314" s="1">
        <f t="shared" si="80"/>
        <v>204.28800000000001</v>
      </c>
      <c r="V314" s="1">
        <f t="shared" si="81"/>
        <v>382.88099999999997</v>
      </c>
      <c r="W314" s="1">
        <f t="shared" si="82"/>
        <v>0</v>
      </c>
      <c r="X314" s="20">
        <f t="shared" si="83"/>
        <v>0</v>
      </c>
      <c r="Y314" s="22">
        <f t="shared" si="84"/>
        <v>0</v>
      </c>
      <c r="AA314" s="47"/>
    </row>
    <row r="315" spans="1:27" hidden="1" x14ac:dyDescent="0.25">
      <c r="A315" s="57" t="s">
        <v>39</v>
      </c>
      <c r="B315" s="1">
        <v>184.32</v>
      </c>
      <c r="C315" s="1">
        <v>183.93600000000001</v>
      </c>
      <c r="D315" s="1">
        <v>422.10399999999998</v>
      </c>
      <c r="E315" s="1">
        <v>381.685</v>
      </c>
      <c r="G315" s="1">
        <f t="shared" si="68"/>
        <v>40.418999999999983</v>
      </c>
      <c r="H315" s="1">
        <f t="shared" si="69"/>
        <v>0.38399999999998613</v>
      </c>
      <c r="I315" s="2">
        <f t="shared" si="70"/>
        <v>405.21983999999998</v>
      </c>
      <c r="J315" s="2">
        <f t="shared" si="71"/>
        <v>396.77776</v>
      </c>
      <c r="K315" s="2">
        <f t="shared" si="72"/>
        <v>388.33567999999997</v>
      </c>
      <c r="L315" s="10">
        <f t="shared" si="73"/>
        <v>0</v>
      </c>
      <c r="M315" s="73" t="str">
        <f t="shared" si="74"/>
        <v/>
      </c>
      <c r="N315">
        <f t="shared" si="75"/>
        <v>0</v>
      </c>
      <c r="O315" s="12">
        <f t="shared" si="76"/>
        <v>184.32</v>
      </c>
      <c r="P315" s="11">
        <f t="shared" si="77"/>
        <v>0</v>
      </c>
      <c r="Q315" s="1">
        <f t="shared" si="78"/>
        <v>184.32</v>
      </c>
      <c r="S315" s="14" t="str">
        <f t="shared" si="79"/>
        <v>A</v>
      </c>
      <c r="U315" s="1">
        <f t="shared" si="80"/>
        <v>184.32</v>
      </c>
      <c r="V315" s="1">
        <f t="shared" si="81"/>
        <v>381.685</v>
      </c>
      <c r="W315" s="1">
        <f t="shared" si="82"/>
        <v>0</v>
      </c>
      <c r="X315" s="20">
        <f t="shared" si="83"/>
        <v>0</v>
      </c>
      <c r="Y315" s="22">
        <f t="shared" si="84"/>
        <v>0</v>
      </c>
      <c r="AA315" s="47"/>
    </row>
    <row r="316" spans="1:27" hidden="1" x14ac:dyDescent="0.25">
      <c r="A316" s="57" t="s">
        <v>39</v>
      </c>
      <c r="B316" s="1">
        <v>185.08799999999999</v>
      </c>
      <c r="C316" s="1">
        <v>184.44800000000001</v>
      </c>
      <c r="D316" s="1">
        <v>420.06700000000001</v>
      </c>
      <c r="E316" s="1">
        <v>379.815</v>
      </c>
      <c r="G316" s="1">
        <f t="shared" si="68"/>
        <v>40.25200000000001</v>
      </c>
      <c r="H316" s="1">
        <f t="shared" si="69"/>
        <v>0.63999999999998636</v>
      </c>
      <c r="I316" s="2">
        <f t="shared" si="70"/>
        <v>403.26432</v>
      </c>
      <c r="J316" s="2">
        <f t="shared" si="71"/>
        <v>394.86297999999999</v>
      </c>
      <c r="K316" s="2">
        <f t="shared" si="72"/>
        <v>386.46163999999999</v>
      </c>
      <c r="L316" s="10">
        <f t="shared" si="73"/>
        <v>0</v>
      </c>
      <c r="M316" s="73" t="str">
        <f t="shared" si="74"/>
        <v/>
      </c>
      <c r="N316">
        <f t="shared" si="75"/>
        <v>0</v>
      </c>
      <c r="O316" s="12">
        <f t="shared" si="76"/>
        <v>185.08799999999999</v>
      </c>
      <c r="P316" s="11">
        <f t="shared" si="77"/>
        <v>0</v>
      </c>
      <c r="Q316" s="1">
        <f t="shared" si="78"/>
        <v>185.08799999999999</v>
      </c>
      <c r="S316" s="14" t="str">
        <f t="shared" si="79"/>
        <v>A</v>
      </c>
      <c r="U316" s="1">
        <f t="shared" si="80"/>
        <v>185.08799999999999</v>
      </c>
      <c r="V316" s="1">
        <f t="shared" si="81"/>
        <v>379.815</v>
      </c>
      <c r="W316" s="1">
        <f t="shared" si="82"/>
        <v>0</v>
      </c>
      <c r="X316" s="20">
        <f t="shared" si="83"/>
        <v>0</v>
      </c>
      <c r="Y316" s="22">
        <f t="shared" si="84"/>
        <v>0</v>
      </c>
      <c r="AA316" s="47"/>
    </row>
    <row r="317" spans="1:27" hidden="1" x14ac:dyDescent="0.25">
      <c r="A317" s="57" t="s">
        <v>39</v>
      </c>
      <c r="B317" s="1">
        <v>178.816</v>
      </c>
      <c r="C317" s="1">
        <v>178.43199999999999</v>
      </c>
      <c r="D317" s="1">
        <v>420.48099999999999</v>
      </c>
      <c r="E317" s="1">
        <v>380.18599999999998</v>
      </c>
      <c r="G317" s="1">
        <f t="shared" si="68"/>
        <v>40.295000000000016</v>
      </c>
      <c r="H317" s="1">
        <f t="shared" si="69"/>
        <v>0.38400000000001455</v>
      </c>
      <c r="I317" s="2">
        <f t="shared" si="70"/>
        <v>403.66176000000002</v>
      </c>
      <c r="J317" s="2">
        <f t="shared" si="71"/>
        <v>395.25214</v>
      </c>
      <c r="K317" s="2">
        <f t="shared" si="72"/>
        <v>386.84251999999998</v>
      </c>
      <c r="L317" s="10">
        <f t="shared" si="73"/>
        <v>0</v>
      </c>
      <c r="M317" s="73" t="str">
        <f t="shared" si="74"/>
        <v/>
      </c>
      <c r="N317">
        <f t="shared" si="75"/>
        <v>0</v>
      </c>
      <c r="O317" s="12">
        <f t="shared" si="76"/>
        <v>178.816</v>
      </c>
      <c r="P317" s="11">
        <f t="shared" si="77"/>
        <v>0</v>
      </c>
      <c r="Q317" s="1">
        <f t="shared" si="78"/>
        <v>178.816</v>
      </c>
      <c r="S317" s="14" t="str">
        <f t="shared" si="79"/>
        <v>A</v>
      </c>
      <c r="U317" s="1">
        <f t="shared" si="80"/>
        <v>178.816</v>
      </c>
      <c r="V317" s="1">
        <f t="shared" si="81"/>
        <v>380.18599999999998</v>
      </c>
      <c r="W317" s="1">
        <f t="shared" si="82"/>
        <v>0</v>
      </c>
      <c r="X317" s="20">
        <f t="shared" si="83"/>
        <v>0</v>
      </c>
      <c r="Y317" s="22">
        <f t="shared" si="84"/>
        <v>0</v>
      </c>
      <c r="AA317" s="47"/>
    </row>
    <row r="318" spans="1:27" hidden="1" x14ac:dyDescent="0.25">
      <c r="A318" s="57" t="s">
        <v>39</v>
      </c>
      <c r="B318" s="1">
        <v>164.352</v>
      </c>
      <c r="C318" s="1">
        <v>163.84</v>
      </c>
      <c r="D318" s="1">
        <v>421.35700000000003</v>
      </c>
      <c r="E318" s="1">
        <v>381.05200000000002</v>
      </c>
      <c r="G318" s="1">
        <f t="shared" si="68"/>
        <v>40.305000000000007</v>
      </c>
      <c r="H318" s="1">
        <f t="shared" si="69"/>
        <v>0.51200000000000045</v>
      </c>
      <c r="I318" s="2">
        <f t="shared" si="70"/>
        <v>404.50272000000001</v>
      </c>
      <c r="J318" s="2">
        <f t="shared" si="71"/>
        <v>396.07558</v>
      </c>
      <c r="K318" s="2">
        <f t="shared" si="72"/>
        <v>387.64844000000005</v>
      </c>
      <c r="L318" s="10">
        <f t="shared" si="73"/>
        <v>0</v>
      </c>
      <c r="M318" s="73" t="str">
        <f t="shared" si="74"/>
        <v/>
      </c>
      <c r="N318">
        <f t="shared" si="75"/>
        <v>0</v>
      </c>
      <c r="O318" s="12">
        <f t="shared" si="76"/>
        <v>164.352</v>
      </c>
      <c r="P318" s="11">
        <f t="shared" si="77"/>
        <v>0</v>
      </c>
      <c r="Q318" s="1">
        <f t="shared" si="78"/>
        <v>164.352</v>
      </c>
      <c r="S318" s="14" t="str">
        <f t="shared" si="79"/>
        <v>A</v>
      </c>
      <c r="U318" s="1">
        <f t="shared" si="80"/>
        <v>164.352</v>
      </c>
      <c r="V318" s="1">
        <f t="shared" si="81"/>
        <v>381.05200000000002</v>
      </c>
      <c r="W318" s="1">
        <f t="shared" si="82"/>
        <v>0</v>
      </c>
      <c r="X318" s="20">
        <f t="shared" si="83"/>
        <v>0</v>
      </c>
      <c r="Y318" s="22">
        <f t="shared" si="84"/>
        <v>0</v>
      </c>
      <c r="AA318" s="47"/>
    </row>
    <row r="319" spans="1:27" hidden="1" x14ac:dyDescent="0.25">
      <c r="A319" s="57" t="s">
        <v>39</v>
      </c>
      <c r="B319" s="1">
        <v>144.12799999999999</v>
      </c>
      <c r="C319" s="1">
        <v>143.744</v>
      </c>
      <c r="D319" s="1">
        <v>419.99200000000002</v>
      </c>
      <c r="E319" s="1">
        <v>379.89600000000002</v>
      </c>
      <c r="G319" s="1">
        <f t="shared" si="68"/>
        <v>40.096000000000004</v>
      </c>
      <c r="H319" s="1">
        <f t="shared" si="69"/>
        <v>0.38399999999998613</v>
      </c>
      <c r="I319" s="2">
        <f t="shared" si="70"/>
        <v>403.19232</v>
      </c>
      <c r="J319" s="2">
        <f t="shared" si="71"/>
        <v>394.79248000000001</v>
      </c>
      <c r="K319" s="2">
        <f t="shared" si="72"/>
        <v>386.39264000000003</v>
      </c>
      <c r="L319" s="10">
        <f t="shared" si="73"/>
        <v>0</v>
      </c>
      <c r="M319" s="73" t="str">
        <f t="shared" si="74"/>
        <v/>
      </c>
      <c r="N319">
        <f t="shared" si="75"/>
        <v>0</v>
      </c>
      <c r="O319" s="12">
        <f t="shared" si="76"/>
        <v>144.12799999999999</v>
      </c>
      <c r="P319" s="11">
        <f t="shared" si="77"/>
        <v>0</v>
      </c>
      <c r="Q319" s="1">
        <f t="shared" si="78"/>
        <v>144.12799999999999</v>
      </c>
      <c r="S319" s="14" t="str">
        <f t="shared" si="79"/>
        <v>A</v>
      </c>
      <c r="U319" s="1">
        <f t="shared" si="80"/>
        <v>144.12799999999999</v>
      </c>
      <c r="V319" s="1">
        <f t="shared" si="81"/>
        <v>379.89600000000002</v>
      </c>
      <c r="W319" s="1">
        <f t="shared" si="82"/>
        <v>0</v>
      </c>
      <c r="X319" s="20">
        <f t="shared" si="83"/>
        <v>0</v>
      </c>
      <c r="Y319" s="22">
        <f t="shared" si="84"/>
        <v>0</v>
      </c>
      <c r="AA319" s="47"/>
    </row>
    <row r="320" spans="1:27" hidden="1" x14ac:dyDescent="0.25">
      <c r="A320" s="57" t="s">
        <v>39</v>
      </c>
      <c r="B320" s="1">
        <v>91.007999999999996</v>
      </c>
      <c r="C320" s="1">
        <v>90.751999999999995</v>
      </c>
      <c r="D320" s="1">
        <v>421.66399999999999</v>
      </c>
      <c r="E320" s="1">
        <v>381.66</v>
      </c>
      <c r="G320" s="1">
        <f t="shared" si="68"/>
        <v>40.003999999999962</v>
      </c>
      <c r="H320" s="1">
        <f t="shared" si="69"/>
        <v>0.25600000000000023</v>
      </c>
      <c r="I320" s="2">
        <f t="shared" si="70"/>
        <v>404.79743999999999</v>
      </c>
      <c r="J320" s="2">
        <f t="shared" si="71"/>
        <v>396.36415999999997</v>
      </c>
      <c r="K320" s="2">
        <f t="shared" si="72"/>
        <v>387.93088</v>
      </c>
      <c r="L320" s="10">
        <f t="shared" si="73"/>
        <v>0</v>
      </c>
      <c r="M320" s="73" t="str">
        <f t="shared" si="74"/>
        <v/>
      </c>
      <c r="N320">
        <f t="shared" si="75"/>
        <v>0</v>
      </c>
      <c r="O320" s="12">
        <f t="shared" si="76"/>
        <v>91.007999999999996</v>
      </c>
      <c r="P320" s="11">
        <f t="shared" si="77"/>
        <v>0</v>
      </c>
      <c r="Q320" s="1">
        <f t="shared" si="78"/>
        <v>91.007999999999996</v>
      </c>
      <c r="S320" s="14" t="str">
        <f t="shared" si="79"/>
        <v>A</v>
      </c>
      <c r="U320" s="1">
        <f t="shared" si="80"/>
        <v>91.007999999999996</v>
      </c>
      <c r="V320" s="1">
        <f t="shared" si="81"/>
        <v>381.66</v>
      </c>
      <c r="W320" s="1">
        <f t="shared" si="82"/>
        <v>0</v>
      </c>
      <c r="X320" s="20">
        <f t="shared" si="83"/>
        <v>0</v>
      </c>
      <c r="Y320" s="22">
        <f t="shared" si="84"/>
        <v>0</v>
      </c>
      <c r="AA320" s="47"/>
    </row>
    <row r="321" spans="1:34" x14ac:dyDescent="0.25">
      <c r="A321" s="57" t="s">
        <v>39</v>
      </c>
      <c r="B321" s="1">
        <v>52.735999999999997</v>
      </c>
      <c r="C321" s="1">
        <v>52.48</v>
      </c>
      <c r="D321" s="1">
        <v>422.62700000000001</v>
      </c>
      <c r="E321" s="1">
        <v>382.66</v>
      </c>
      <c r="G321" s="1">
        <f t="shared" si="68"/>
        <v>39.966999999999985</v>
      </c>
      <c r="H321" s="1">
        <f t="shared" si="69"/>
        <v>0.25600000000000023</v>
      </c>
      <c r="I321" s="2">
        <f t="shared" si="70"/>
        <v>405.72192000000001</v>
      </c>
      <c r="J321" s="2">
        <f t="shared" si="71"/>
        <v>397.26938000000001</v>
      </c>
      <c r="K321" s="2">
        <f t="shared" si="72"/>
        <v>388.81684000000001</v>
      </c>
      <c r="L321" s="10">
        <f t="shared" si="73"/>
        <v>0</v>
      </c>
      <c r="M321" s="73" t="str">
        <f t="shared" si="74"/>
        <v/>
      </c>
      <c r="N321">
        <f t="shared" si="75"/>
        <v>0</v>
      </c>
      <c r="O321" s="12">
        <f t="shared" si="76"/>
        <v>52.735999999999997</v>
      </c>
      <c r="P321" s="11">
        <f t="shared" si="77"/>
        <v>0</v>
      </c>
      <c r="Q321" s="1">
        <f t="shared" si="78"/>
        <v>52.735999999999997</v>
      </c>
      <c r="S321" s="14" t="str">
        <f t="shared" si="79"/>
        <v>A</v>
      </c>
      <c r="U321" s="1">
        <f t="shared" si="80"/>
        <v>52.735999999999997</v>
      </c>
      <c r="V321" s="1">
        <f t="shared" si="81"/>
        <v>382.66</v>
      </c>
      <c r="W321" s="1">
        <f t="shared" si="82"/>
        <v>0</v>
      </c>
      <c r="X321" s="20">
        <f t="shared" si="83"/>
        <v>0</v>
      </c>
      <c r="Y321" s="22">
        <f t="shared" si="84"/>
        <v>0</v>
      </c>
      <c r="Z321" s="32" t="s">
        <v>40</v>
      </c>
      <c r="AA321" s="47"/>
      <c r="AB321" s="32" t="str">
        <f>A321</f>
        <v>JJJJ-MM-TT SS:MM:SS</v>
      </c>
      <c r="AC321" s="1">
        <f>SUM(U321:U344)</f>
        <v>3960.8320000000003</v>
      </c>
      <c r="AD321" s="1">
        <f>AVERAGE(V321:V344)</f>
        <v>381.53899999999999</v>
      </c>
      <c r="AE321" s="1">
        <f>SUM(W321:W344)</f>
        <v>63.856046294235497</v>
      </c>
      <c r="AF321" s="1">
        <f>SUM(X321:X344)</f>
        <v>27.777380137992441</v>
      </c>
      <c r="AG321" s="35">
        <f>AVERAGE(Y321:Y344)</f>
        <v>0.5</v>
      </c>
      <c r="AH321" s="37" t="e">
        <f>DAY(A321)</f>
        <v>#VALUE!</v>
      </c>
    </row>
    <row r="322" spans="1:34" hidden="1" x14ac:dyDescent="0.25">
      <c r="A322" s="57" t="s">
        <v>39</v>
      </c>
      <c r="B322" s="1">
        <v>42.624000000000002</v>
      </c>
      <c r="C322" s="1">
        <v>42.368000000000002</v>
      </c>
      <c r="D322" s="1">
        <v>423.27100000000002</v>
      </c>
      <c r="E322" s="1">
        <v>383.28399999999999</v>
      </c>
      <c r="G322" s="1">
        <f t="shared" si="68"/>
        <v>39.987000000000023</v>
      </c>
      <c r="H322" s="1">
        <f t="shared" si="69"/>
        <v>0.25600000000000023</v>
      </c>
      <c r="I322" s="2">
        <f t="shared" si="70"/>
        <v>406.34016000000003</v>
      </c>
      <c r="J322" s="2">
        <f t="shared" si="71"/>
        <v>397.87474000000003</v>
      </c>
      <c r="K322" s="2">
        <f t="shared" si="72"/>
        <v>389.40932000000004</v>
      </c>
      <c r="L322" s="10">
        <f t="shared" si="73"/>
        <v>0</v>
      </c>
      <c r="M322" s="73" t="str">
        <f t="shared" si="74"/>
        <v/>
      </c>
      <c r="N322">
        <f t="shared" si="75"/>
        <v>0</v>
      </c>
      <c r="O322" s="12">
        <f t="shared" si="76"/>
        <v>42.624000000000002</v>
      </c>
      <c r="P322" s="11">
        <f t="shared" si="77"/>
        <v>0</v>
      </c>
      <c r="Q322" s="1">
        <f t="shared" si="78"/>
        <v>42.624000000000002</v>
      </c>
      <c r="S322" s="14" t="str">
        <f t="shared" si="79"/>
        <v>A</v>
      </c>
      <c r="U322" s="1">
        <f t="shared" si="80"/>
        <v>42.624000000000002</v>
      </c>
      <c r="V322" s="1">
        <f t="shared" si="81"/>
        <v>383.28399999999999</v>
      </c>
      <c r="W322" s="1">
        <f t="shared" si="82"/>
        <v>0</v>
      </c>
      <c r="X322" s="20">
        <f t="shared" si="83"/>
        <v>0</v>
      </c>
      <c r="Y322" s="22">
        <f t="shared" si="84"/>
        <v>0</v>
      </c>
      <c r="AA322" s="47"/>
    </row>
    <row r="323" spans="1:34" hidden="1" x14ac:dyDescent="0.25">
      <c r="A323" s="57" t="s">
        <v>39</v>
      </c>
      <c r="B323" s="1">
        <v>40.832000000000001</v>
      </c>
      <c r="C323" s="1">
        <v>40.576000000000001</v>
      </c>
      <c r="D323" s="1">
        <v>423.55200000000002</v>
      </c>
      <c r="E323" s="1">
        <v>383.54500000000002</v>
      </c>
      <c r="G323" s="1">
        <f t="shared" si="68"/>
        <v>40.007000000000005</v>
      </c>
      <c r="H323" s="1">
        <f t="shared" si="69"/>
        <v>0.25600000000000023</v>
      </c>
      <c r="I323" s="2">
        <f t="shared" si="70"/>
        <v>406.60992000000005</v>
      </c>
      <c r="J323" s="2">
        <f t="shared" si="71"/>
        <v>398.13888000000003</v>
      </c>
      <c r="K323" s="2">
        <f t="shared" si="72"/>
        <v>389.66784000000001</v>
      </c>
      <c r="L323" s="10">
        <f t="shared" si="73"/>
        <v>0</v>
      </c>
      <c r="M323" s="73" t="str">
        <f t="shared" si="74"/>
        <v/>
      </c>
      <c r="N323">
        <f t="shared" si="75"/>
        <v>0</v>
      </c>
      <c r="O323" s="12">
        <f t="shared" si="76"/>
        <v>40.832000000000001</v>
      </c>
      <c r="P323" s="11">
        <f t="shared" si="77"/>
        <v>0</v>
      </c>
      <c r="Q323" s="1">
        <f t="shared" si="78"/>
        <v>40.832000000000001</v>
      </c>
      <c r="S323" s="14" t="str">
        <f t="shared" si="79"/>
        <v>A</v>
      </c>
      <c r="U323" s="1">
        <f t="shared" si="80"/>
        <v>40.832000000000001</v>
      </c>
      <c r="V323" s="1">
        <f t="shared" si="81"/>
        <v>383.54500000000002</v>
      </c>
      <c r="W323" s="1">
        <f t="shared" si="82"/>
        <v>0</v>
      </c>
      <c r="X323" s="20">
        <f t="shared" si="83"/>
        <v>0</v>
      </c>
      <c r="Y323" s="22">
        <f t="shared" si="84"/>
        <v>0</v>
      </c>
      <c r="AA323" s="47"/>
    </row>
    <row r="324" spans="1:34" hidden="1" x14ac:dyDescent="0.25">
      <c r="A324" s="57" t="s">
        <v>39</v>
      </c>
      <c r="B324" s="1">
        <v>34.944000000000003</v>
      </c>
      <c r="C324" s="1">
        <v>34.816000000000003</v>
      </c>
      <c r="D324" s="1">
        <v>424.065</v>
      </c>
      <c r="E324" s="1">
        <v>384.04700000000003</v>
      </c>
      <c r="G324" s="1">
        <f t="shared" si="68"/>
        <v>40.017999999999972</v>
      </c>
      <c r="H324" s="1">
        <f t="shared" si="69"/>
        <v>0.12800000000000011</v>
      </c>
      <c r="I324" s="2">
        <f t="shared" si="70"/>
        <v>407.10239999999999</v>
      </c>
      <c r="J324" s="2">
        <f t="shared" si="71"/>
        <v>398.62110000000001</v>
      </c>
      <c r="K324" s="2">
        <f t="shared" si="72"/>
        <v>390.13979999999998</v>
      </c>
      <c r="L324" s="10">
        <f t="shared" si="73"/>
        <v>0</v>
      </c>
      <c r="M324" s="73" t="str">
        <f t="shared" si="74"/>
        <v/>
      </c>
      <c r="N324">
        <f t="shared" si="75"/>
        <v>0</v>
      </c>
      <c r="O324" s="12">
        <f t="shared" si="76"/>
        <v>34.944000000000003</v>
      </c>
      <c r="P324" s="11">
        <f t="shared" si="77"/>
        <v>0</v>
      </c>
      <c r="Q324" s="1">
        <f t="shared" si="78"/>
        <v>34.944000000000003</v>
      </c>
      <c r="S324" s="14" t="str">
        <f t="shared" si="79"/>
        <v>A</v>
      </c>
      <c r="U324" s="1">
        <f t="shared" si="80"/>
        <v>34.944000000000003</v>
      </c>
      <c r="V324" s="1">
        <f t="shared" si="81"/>
        <v>384.04700000000003</v>
      </c>
      <c r="W324" s="1">
        <f t="shared" si="82"/>
        <v>0</v>
      </c>
      <c r="X324" s="20">
        <f t="shared" si="83"/>
        <v>0</v>
      </c>
      <c r="Y324" s="22">
        <f t="shared" si="84"/>
        <v>0</v>
      </c>
      <c r="AA324" s="47"/>
    </row>
    <row r="325" spans="1:34" hidden="1" x14ac:dyDescent="0.25">
      <c r="A325" s="57" t="s">
        <v>39</v>
      </c>
      <c r="B325" s="1">
        <v>33.664000000000001</v>
      </c>
      <c r="C325" s="1">
        <v>33.408000000000001</v>
      </c>
      <c r="D325" s="1">
        <v>423.74599999999998</v>
      </c>
      <c r="E325" s="1">
        <v>383.767</v>
      </c>
      <c r="G325" s="1">
        <f t="shared" si="68"/>
        <v>39.978999999999985</v>
      </c>
      <c r="H325" s="1">
        <f t="shared" si="69"/>
        <v>0.25600000000000023</v>
      </c>
      <c r="I325" s="2">
        <f t="shared" si="70"/>
        <v>406.79615999999999</v>
      </c>
      <c r="J325" s="2">
        <f t="shared" si="71"/>
        <v>398.32123999999999</v>
      </c>
      <c r="K325" s="2">
        <f t="shared" si="72"/>
        <v>389.84631999999999</v>
      </c>
      <c r="L325" s="10">
        <f t="shared" si="73"/>
        <v>0</v>
      </c>
      <c r="M325" s="73" t="str">
        <f t="shared" si="74"/>
        <v/>
      </c>
      <c r="N325">
        <f t="shared" si="75"/>
        <v>0</v>
      </c>
      <c r="O325" s="12">
        <f t="shared" si="76"/>
        <v>33.664000000000001</v>
      </c>
      <c r="P325" s="11">
        <f t="shared" si="77"/>
        <v>0</v>
      </c>
      <c r="Q325" s="1">
        <f t="shared" si="78"/>
        <v>33.664000000000001</v>
      </c>
      <c r="S325" s="14" t="str">
        <f t="shared" si="79"/>
        <v>A</v>
      </c>
      <c r="U325" s="1">
        <f t="shared" si="80"/>
        <v>33.664000000000001</v>
      </c>
      <c r="V325" s="1">
        <f t="shared" si="81"/>
        <v>383.767</v>
      </c>
      <c r="W325" s="1">
        <f t="shared" si="82"/>
        <v>0</v>
      </c>
      <c r="X325" s="20">
        <f t="shared" si="83"/>
        <v>0</v>
      </c>
      <c r="Y325" s="22">
        <f t="shared" si="84"/>
        <v>0</v>
      </c>
      <c r="AA325" s="47"/>
    </row>
    <row r="326" spans="1:34" hidden="1" x14ac:dyDescent="0.25">
      <c r="A326" s="57" t="s">
        <v>39</v>
      </c>
      <c r="B326" s="1">
        <v>59.008000000000003</v>
      </c>
      <c r="C326" s="1">
        <v>58.88</v>
      </c>
      <c r="D326" s="1">
        <v>422.767</v>
      </c>
      <c r="E326" s="1">
        <v>382.78899999999999</v>
      </c>
      <c r="G326" s="1">
        <f t="shared" si="68"/>
        <v>39.978000000000009</v>
      </c>
      <c r="H326" s="1">
        <f t="shared" si="69"/>
        <v>0.12800000000000011</v>
      </c>
      <c r="I326" s="2">
        <f t="shared" si="70"/>
        <v>405.85631999999998</v>
      </c>
      <c r="J326" s="2">
        <f t="shared" si="71"/>
        <v>397.40098</v>
      </c>
      <c r="K326" s="2">
        <f t="shared" si="72"/>
        <v>388.94564000000003</v>
      </c>
      <c r="L326" s="10">
        <f t="shared" si="73"/>
        <v>0</v>
      </c>
      <c r="M326" s="73" t="str">
        <f t="shared" si="74"/>
        <v/>
      </c>
      <c r="N326">
        <f t="shared" si="75"/>
        <v>0</v>
      </c>
      <c r="O326" s="12">
        <f t="shared" si="76"/>
        <v>59.008000000000003</v>
      </c>
      <c r="P326" s="11">
        <f t="shared" si="77"/>
        <v>0</v>
      </c>
      <c r="Q326" s="1">
        <f t="shared" si="78"/>
        <v>59.008000000000003</v>
      </c>
      <c r="S326" s="14" t="str">
        <f t="shared" si="79"/>
        <v>A</v>
      </c>
      <c r="U326" s="1">
        <f t="shared" si="80"/>
        <v>59.008000000000003</v>
      </c>
      <c r="V326" s="1">
        <f t="shared" si="81"/>
        <v>382.78899999999999</v>
      </c>
      <c r="W326" s="1">
        <f t="shared" si="82"/>
        <v>0</v>
      </c>
      <c r="X326" s="20">
        <f t="shared" si="83"/>
        <v>0</v>
      </c>
      <c r="Y326" s="22">
        <f t="shared" si="84"/>
        <v>0</v>
      </c>
      <c r="AA326" s="47"/>
    </row>
    <row r="327" spans="1:34" hidden="1" x14ac:dyDescent="0.25">
      <c r="A327" s="57" t="s">
        <v>39</v>
      </c>
      <c r="B327" s="1">
        <v>123.008</v>
      </c>
      <c r="C327" s="1">
        <v>122.624</v>
      </c>
      <c r="D327" s="1">
        <v>416.10899999999998</v>
      </c>
      <c r="E327" s="1">
        <v>381.54899999999998</v>
      </c>
      <c r="G327" s="1">
        <f t="shared" si="68"/>
        <v>34.56</v>
      </c>
      <c r="H327" s="1">
        <f t="shared" si="69"/>
        <v>0.38400000000000034</v>
      </c>
      <c r="I327" s="2">
        <f t="shared" si="70"/>
        <v>399.46463999999997</v>
      </c>
      <c r="J327" s="2">
        <f t="shared" si="71"/>
        <v>391.14245999999997</v>
      </c>
      <c r="K327" s="2">
        <f t="shared" si="72"/>
        <v>382.82027999999997</v>
      </c>
      <c r="L327" s="10">
        <f t="shared" si="73"/>
        <v>3</v>
      </c>
      <c r="M327" s="73">
        <f t="shared" si="74"/>
        <v>3</v>
      </c>
      <c r="N327">
        <f t="shared" si="75"/>
        <v>3</v>
      </c>
      <c r="O327" s="12">
        <f t="shared" si="76"/>
        <v>136.88849321166259</v>
      </c>
      <c r="P327" s="11">
        <f t="shared" si="77"/>
        <v>13.880493211662596</v>
      </c>
      <c r="Q327" s="1">
        <f t="shared" si="78"/>
        <v>123.008</v>
      </c>
      <c r="S327" s="14" t="str">
        <f t="shared" si="79"/>
        <v>A</v>
      </c>
      <c r="U327" s="1">
        <f t="shared" si="80"/>
        <v>123.008</v>
      </c>
      <c r="V327" s="1">
        <f t="shared" si="81"/>
        <v>381.54899999999998</v>
      </c>
      <c r="W327" s="1">
        <f t="shared" si="82"/>
        <v>13.880493211662596</v>
      </c>
      <c r="X327" s="20">
        <f t="shared" si="83"/>
        <v>6.0380145470732289</v>
      </c>
      <c r="Y327" s="22">
        <f t="shared" si="84"/>
        <v>3</v>
      </c>
      <c r="AA327" s="47"/>
    </row>
    <row r="328" spans="1:34" hidden="1" x14ac:dyDescent="0.25">
      <c r="A328" s="57" t="s">
        <v>39</v>
      </c>
      <c r="B328" s="1">
        <v>157.31200000000001</v>
      </c>
      <c r="C328" s="1">
        <v>156.928</v>
      </c>
      <c r="D328" s="1">
        <v>418.67500000000001</v>
      </c>
      <c r="E328" s="1">
        <v>380.70600000000002</v>
      </c>
      <c r="G328" s="1">
        <f t="shared" si="68"/>
        <v>37.968999999999994</v>
      </c>
      <c r="H328" s="1">
        <f t="shared" si="69"/>
        <v>0.38400000000001455</v>
      </c>
      <c r="I328" s="2">
        <f t="shared" si="70"/>
        <v>401.928</v>
      </c>
      <c r="J328" s="2">
        <f t="shared" si="71"/>
        <v>393.55450000000002</v>
      </c>
      <c r="K328" s="2">
        <f t="shared" si="72"/>
        <v>385.18100000000004</v>
      </c>
      <c r="L328" s="10">
        <f t="shared" si="73"/>
        <v>3</v>
      </c>
      <c r="M328" s="73" t="str">
        <f t="shared" si="74"/>
        <v/>
      </c>
      <c r="N328">
        <f t="shared" si="75"/>
        <v>3</v>
      </c>
      <c r="O328" s="12">
        <f t="shared" si="76"/>
        <v>175.06343200534167</v>
      </c>
      <c r="P328" s="11">
        <f t="shared" si="77"/>
        <v>17.751432005341655</v>
      </c>
      <c r="Q328" s="1">
        <f t="shared" si="78"/>
        <v>157.31200000000001</v>
      </c>
      <c r="S328" s="14" t="str">
        <f t="shared" si="79"/>
        <v>A</v>
      </c>
      <c r="U328" s="1">
        <f t="shared" si="80"/>
        <v>157.31200000000001</v>
      </c>
      <c r="V328" s="1">
        <f t="shared" si="81"/>
        <v>380.70600000000002</v>
      </c>
      <c r="W328" s="1">
        <f t="shared" si="82"/>
        <v>17.751432005341655</v>
      </c>
      <c r="X328" s="20">
        <f t="shared" si="83"/>
        <v>7.7218729223236204</v>
      </c>
      <c r="Y328" s="22">
        <f t="shared" si="84"/>
        <v>3</v>
      </c>
      <c r="AA328" s="47"/>
    </row>
    <row r="329" spans="1:34" hidden="1" x14ac:dyDescent="0.25">
      <c r="A329" s="57" t="s">
        <v>39</v>
      </c>
      <c r="B329" s="1">
        <v>185.47200000000001</v>
      </c>
      <c r="C329" s="1">
        <v>184.96</v>
      </c>
      <c r="D329" s="1">
        <v>419.721</v>
      </c>
      <c r="E329" s="1">
        <v>379.52800000000002</v>
      </c>
      <c r="G329" s="1">
        <f t="shared" ref="G329:G392" si="85">D329-E329</f>
        <v>40.192999999999984</v>
      </c>
      <c r="H329" s="1">
        <f t="shared" ref="H329:H392" si="86">B329-C329</f>
        <v>0.51200000000000045</v>
      </c>
      <c r="I329" s="2">
        <f t="shared" ref="I329:I392" si="87">D329-((D329/100)*I$8)</f>
        <v>402.93216000000001</v>
      </c>
      <c r="J329" s="2">
        <f t="shared" ref="J329:J392" si="88">D329-((D329/100)*J$8)</f>
        <v>394.53773999999999</v>
      </c>
      <c r="K329" s="2">
        <f t="shared" ref="K329:K392" si="89">D329-((D329/100)*K$8)</f>
        <v>386.14332000000002</v>
      </c>
      <c r="L329" s="10">
        <f t="shared" ref="L329:L392" si="90">IF(AND(G329&lt;&gt;"",H329&lt;&gt;"",E329&gt;312),IF(AND(E329&gt;(I329-P$1),E329&lt;(I329+P$1)),N$4,IF(AND(E329&gt;(J329-P$1),E329&lt;(J329+P$1)),N$5,IF(AND(E329&gt;(K329-P$1),E329&lt;(K329+P$1)),N$6,0))),"0")</f>
        <v>0</v>
      </c>
      <c r="M329" s="73">
        <f t="shared" ref="M329:M392" si="91">IF(L328&lt;&gt;L329,L329,"")</f>
        <v>0</v>
      </c>
      <c r="N329">
        <f t="shared" ref="N329:N392" si="92">L329</f>
        <v>0</v>
      </c>
      <c r="O329" s="12">
        <f t="shared" ref="O329:O392" si="93">IF(N329=1,(B329+(B329/(100-Q$4)*Q$4)),IF(N329=2,(B329+(B329/(100-Q$5)*Q$5)),IF(N329=3,(B329+(B329/(100-Q$6)*Q$6)),B329)))</f>
        <v>185.47200000000001</v>
      </c>
      <c r="P329" s="11">
        <f t="shared" ref="P329:P392" si="94">IF(O329&lt;&gt;"",O329-B329,"")</f>
        <v>0</v>
      </c>
      <c r="Q329" s="1">
        <f t="shared" ref="Q329:Q392" si="95">O329-P329</f>
        <v>185.47200000000001</v>
      </c>
      <c r="S329" s="14" t="str">
        <f t="shared" ref="S329:S392" si="96">IF(ROUND(B329,3)=ROUND(Q329,3),"A","B")</f>
        <v>A</v>
      </c>
      <c r="U329" s="1">
        <f t="shared" ref="U329:U392" si="97">B329</f>
        <v>185.47200000000001</v>
      </c>
      <c r="V329" s="1">
        <f t="shared" ref="V329:V392" si="98">E329</f>
        <v>379.52800000000002</v>
      </c>
      <c r="W329" s="1">
        <f t="shared" ref="W329:W392" si="99">P329</f>
        <v>0</v>
      </c>
      <c r="X329" s="20">
        <f t="shared" ref="X329:X392" si="100">W329*X$6</f>
        <v>0</v>
      </c>
      <c r="Y329" s="22">
        <f t="shared" ref="Y329:Y392" si="101">L329</f>
        <v>0</v>
      </c>
      <c r="AA329" s="47"/>
    </row>
    <row r="330" spans="1:34" hidden="1" x14ac:dyDescent="0.25">
      <c r="A330" s="57" t="s">
        <v>39</v>
      </c>
      <c r="B330" s="1">
        <v>203.77600000000001</v>
      </c>
      <c r="C330" s="1">
        <v>203.26400000000001</v>
      </c>
      <c r="D330" s="1">
        <v>420.12900000000002</v>
      </c>
      <c r="E330" s="1">
        <v>379.84899999999999</v>
      </c>
      <c r="G330" s="1">
        <f t="shared" si="85"/>
        <v>40.28000000000003</v>
      </c>
      <c r="H330" s="1">
        <f t="shared" si="86"/>
        <v>0.51200000000000045</v>
      </c>
      <c r="I330" s="2">
        <f t="shared" si="87"/>
        <v>403.32384000000002</v>
      </c>
      <c r="J330" s="2">
        <f t="shared" si="88"/>
        <v>394.92126000000002</v>
      </c>
      <c r="K330" s="2">
        <f t="shared" si="89"/>
        <v>386.51868000000002</v>
      </c>
      <c r="L330" s="10">
        <f t="shared" si="90"/>
        <v>0</v>
      </c>
      <c r="M330" s="73" t="str">
        <f t="shared" si="91"/>
        <v/>
      </c>
      <c r="N330">
        <f t="shared" si="92"/>
        <v>0</v>
      </c>
      <c r="O330" s="12">
        <f t="shared" si="93"/>
        <v>203.77600000000001</v>
      </c>
      <c r="P330" s="11">
        <f t="shared" si="94"/>
        <v>0</v>
      </c>
      <c r="Q330" s="1">
        <f t="shared" si="95"/>
        <v>203.77600000000001</v>
      </c>
      <c r="S330" s="14" t="str">
        <f t="shared" si="96"/>
        <v>A</v>
      </c>
      <c r="U330" s="1">
        <f t="shared" si="97"/>
        <v>203.77600000000001</v>
      </c>
      <c r="V330" s="1">
        <f t="shared" si="98"/>
        <v>379.84899999999999</v>
      </c>
      <c r="W330" s="1">
        <f t="shared" si="99"/>
        <v>0</v>
      </c>
      <c r="X330" s="20">
        <f t="shared" si="100"/>
        <v>0</v>
      </c>
      <c r="Y330" s="22">
        <f t="shared" si="101"/>
        <v>0</v>
      </c>
      <c r="AA330" s="47"/>
    </row>
    <row r="331" spans="1:34" hidden="1" x14ac:dyDescent="0.25">
      <c r="A331" s="57" t="s">
        <v>39</v>
      </c>
      <c r="B331" s="1">
        <v>222.464</v>
      </c>
      <c r="C331" s="1">
        <v>221.952</v>
      </c>
      <c r="D331" s="1">
        <v>420.00900000000001</v>
      </c>
      <c r="E331" s="1">
        <v>379.68299999999999</v>
      </c>
      <c r="G331" s="1">
        <f t="shared" si="85"/>
        <v>40.326000000000022</v>
      </c>
      <c r="H331" s="1">
        <f t="shared" si="86"/>
        <v>0.51200000000000045</v>
      </c>
      <c r="I331" s="2">
        <f t="shared" si="87"/>
        <v>403.20864</v>
      </c>
      <c r="J331" s="2">
        <f t="shared" si="88"/>
        <v>394.80846000000003</v>
      </c>
      <c r="K331" s="2">
        <f t="shared" si="89"/>
        <v>386.40827999999999</v>
      </c>
      <c r="L331" s="10">
        <f t="shared" si="90"/>
        <v>0</v>
      </c>
      <c r="M331" s="73" t="str">
        <f t="shared" si="91"/>
        <v/>
      </c>
      <c r="N331">
        <f t="shared" si="92"/>
        <v>0</v>
      </c>
      <c r="O331" s="12">
        <f t="shared" si="93"/>
        <v>222.464</v>
      </c>
      <c r="P331" s="11">
        <f t="shared" si="94"/>
        <v>0</v>
      </c>
      <c r="Q331" s="1">
        <f t="shared" si="95"/>
        <v>222.464</v>
      </c>
      <c r="S331" s="14" t="str">
        <f t="shared" si="96"/>
        <v>A</v>
      </c>
      <c r="U331" s="1">
        <f t="shared" si="97"/>
        <v>222.464</v>
      </c>
      <c r="V331" s="1">
        <f t="shared" si="98"/>
        <v>379.68299999999999</v>
      </c>
      <c r="W331" s="1">
        <f t="shared" si="99"/>
        <v>0</v>
      </c>
      <c r="X331" s="20">
        <f t="shared" si="100"/>
        <v>0</v>
      </c>
      <c r="Y331" s="22">
        <f t="shared" si="101"/>
        <v>0</v>
      </c>
      <c r="AA331" s="47"/>
    </row>
    <row r="332" spans="1:34" hidden="1" x14ac:dyDescent="0.25">
      <c r="A332" s="57" t="s">
        <v>39</v>
      </c>
      <c r="B332" s="1">
        <v>235.26400000000001</v>
      </c>
      <c r="C332" s="1">
        <v>234.49600000000001</v>
      </c>
      <c r="D332" s="1">
        <v>420.142</v>
      </c>
      <c r="E332" s="1">
        <v>379.76100000000002</v>
      </c>
      <c r="G332" s="1">
        <f t="shared" si="85"/>
        <v>40.380999999999972</v>
      </c>
      <c r="H332" s="1">
        <f t="shared" si="86"/>
        <v>0.76800000000000068</v>
      </c>
      <c r="I332" s="2">
        <f t="shared" si="87"/>
        <v>403.33632</v>
      </c>
      <c r="J332" s="2">
        <f t="shared" si="88"/>
        <v>394.93347999999997</v>
      </c>
      <c r="K332" s="2">
        <f t="shared" si="89"/>
        <v>386.53064000000001</v>
      </c>
      <c r="L332" s="10">
        <f t="shared" si="90"/>
        <v>0</v>
      </c>
      <c r="M332" s="73" t="str">
        <f t="shared" si="91"/>
        <v/>
      </c>
      <c r="N332">
        <f t="shared" si="92"/>
        <v>0</v>
      </c>
      <c r="O332" s="12">
        <f t="shared" si="93"/>
        <v>235.26400000000001</v>
      </c>
      <c r="P332" s="11">
        <f t="shared" si="94"/>
        <v>0</v>
      </c>
      <c r="Q332" s="1">
        <f t="shared" si="95"/>
        <v>235.26400000000001</v>
      </c>
      <c r="S332" s="14" t="str">
        <f t="shared" si="96"/>
        <v>A</v>
      </c>
      <c r="U332" s="1">
        <f t="shared" si="97"/>
        <v>235.26400000000001</v>
      </c>
      <c r="V332" s="1">
        <f t="shared" si="98"/>
        <v>379.76100000000002</v>
      </c>
      <c r="W332" s="1">
        <f t="shared" si="99"/>
        <v>0</v>
      </c>
      <c r="X332" s="20">
        <f t="shared" si="100"/>
        <v>0</v>
      </c>
      <c r="Y332" s="22">
        <f t="shared" si="101"/>
        <v>0</v>
      </c>
      <c r="AA332" s="47"/>
    </row>
    <row r="333" spans="1:34" hidden="1" x14ac:dyDescent="0.25">
      <c r="A333" s="57" t="s">
        <v>39</v>
      </c>
      <c r="B333" s="1">
        <v>230.65600000000001</v>
      </c>
      <c r="C333" s="1">
        <v>230.14400000000001</v>
      </c>
      <c r="D333" s="1">
        <v>420.74799999999999</v>
      </c>
      <c r="E333" s="1">
        <v>380.38900000000001</v>
      </c>
      <c r="G333" s="1">
        <f t="shared" si="85"/>
        <v>40.35899999999998</v>
      </c>
      <c r="H333" s="1">
        <f t="shared" si="86"/>
        <v>0.51200000000000045</v>
      </c>
      <c r="I333" s="2">
        <f t="shared" si="87"/>
        <v>403.91807999999997</v>
      </c>
      <c r="J333" s="2">
        <f t="shared" si="88"/>
        <v>395.50311999999997</v>
      </c>
      <c r="K333" s="2">
        <f t="shared" si="89"/>
        <v>387.08816000000002</v>
      </c>
      <c r="L333" s="10">
        <f t="shared" si="90"/>
        <v>0</v>
      </c>
      <c r="M333" s="73" t="str">
        <f t="shared" si="91"/>
        <v/>
      </c>
      <c r="N333">
        <f t="shared" si="92"/>
        <v>0</v>
      </c>
      <c r="O333" s="12">
        <f t="shared" si="93"/>
        <v>230.65600000000001</v>
      </c>
      <c r="P333" s="11">
        <f t="shared" si="94"/>
        <v>0</v>
      </c>
      <c r="Q333" s="1">
        <f t="shared" si="95"/>
        <v>230.65600000000001</v>
      </c>
      <c r="S333" s="14" t="str">
        <f t="shared" si="96"/>
        <v>A</v>
      </c>
      <c r="U333" s="1">
        <f t="shared" si="97"/>
        <v>230.65600000000001</v>
      </c>
      <c r="V333" s="1">
        <f t="shared" si="98"/>
        <v>380.38900000000001</v>
      </c>
      <c r="W333" s="1">
        <f t="shared" si="99"/>
        <v>0</v>
      </c>
      <c r="X333" s="20">
        <f t="shared" si="100"/>
        <v>0</v>
      </c>
      <c r="Y333" s="22">
        <f t="shared" si="101"/>
        <v>0</v>
      </c>
      <c r="AA333" s="47"/>
    </row>
    <row r="334" spans="1:34" hidden="1" x14ac:dyDescent="0.25">
      <c r="A334" s="57" t="s">
        <v>39</v>
      </c>
      <c r="B334" s="1">
        <v>258.30399999999997</v>
      </c>
      <c r="C334" s="1">
        <v>257.536</v>
      </c>
      <c r="D334" s="1">
        <v>420.79300000000001</v>
      </c>
      <c r="E334" s="1">
        <v>380.29500000000002</v>
      </c>
      <c r="G334" s="1">
        <f t="shared" si="85"/>
        <v>40.49799999999999</v>
      </c>
      <c r="H334" s="1">
        <f t="shared" si="86"/>
        <v>0.76799999999997226</v>
      </c>
      <c r="I334" s="2">
        <f t="shared" si="87"/>
        <v>403.96127999999999</v>
      </c>
      <c r="J334" s="2">
        <f t="shared" si="88"/>
        <v>395.54542000000004</v>
      </c>
      <c r="K334" s="2">
        <f t="shared" si="89"/>
        <v>387.12956000000003</v>
      </c>
      <c r="L334" s="10">
        <f t="shared" si="90"/>
        <v>0</v>
      </c>
      <c r="M334" s="73" t="str">
        <f t="shared" si="91"/>
        <v/>
      </c>
      <c r="N334">
        <f t="shared" si="92"/>
        <v>0</v>
      </c>
      <c r="O334" s="12">
        <f t="shared" si="93"/>
        <v>258.30399999999997</v>
      </c>
      <c r="P334" s="11">
        <f t="shared" si="94"/>
        <v>0</v>
      </c>
      <c r="Q334" s="1">
        <f t="shared" si="95"/>
        <v>258.30399999999997</v>
      </c>
      <c r="S334" s="14" t="str">
        <f t="shared" si="96"/>
        <v>A</v>
      </c>
      <c r="U334" s="1">
        <f t="shared" si="97"/>
        <v>258.30399999999997</v>
      </c>
      <c r="V334" s="1">
        <f t="shared" si="98"/>
        <v>380.29500000000002</v>
      </c>
      <c r="W334" s="1">
        <f t="shared" si="99"/>
        <v>0</v>
      </c>
      <c r="X334" s="20">
        <f t="shared" si="100"/>
        <v>0</v>
      </c>
      <c r="Y334" s="22">
        <f t="shared" si="101"/>
        <v>0</v>
      </c>
      <c r="AA334" s="47"/>
    </row>
    <row r="335" spans="1:34" hidden="1" x14ac:dyDescent="0.25">
      <c r="A335" s="57" t="s">
        <v>39</v>
      </c>
      <c r="B335" s="1">
        <v>271.23200000000003</v>
      </c>
      <c r="C335" s="1">
        <v>270.464</v>
      </c>
      <c r="D335" s="1">
        <v>421.03699999999998</v>
      </c>
      <c r="E335" s="1">
        <v>380.411</v>
      </c>
      <c r="G335" s="1">
        <f t="shared" si="85"/>
        <v>40.625999999999976</v>
      </c>
      <c r="H335" s="1">
        <f t="shared" si="86"/>
        <v>0.7680000000000291</v>
      </c>
      <c r="I335" s="2">
        <f t="shared" si="87"/>
        <v>404.19551999999999</v>
      </c>
      <c r="J335" s="2">
        <f t="shared" si="88"/>
        <v>395.77477999999996</v>
      </c>
      <c r="K335" s="2">
        <f t="shared" si="89"/>
        <v>387.35404</v>
      </c>
      <c r="L335" s="10">
        <f t="shared" si="90"/>
        <v>0</v>
      </c>
      <c r="M335" s="73" t="str">
        <f t="shared" si="91"/>
        <v/>
      </c>
      <c r="N335">
        <f t="shared" si="92"/>
        <v>0</v>
      </c>
      <c r="O335" s="12">
        <f t="shared" si="93"/>
        <v>271.23200000000003</v>
      </c>
      <c r="P335" s="11">
        <f t="shared" si="94"/>
        <v>0</v>
      </c>
      <c r="Q335" s="1">
        <f t="shared" si="95"/>
        <v>271.23200000000003</v>
      </c>
      <c r="S335" s="14" t="str">
        <f t="shared" si="96"/>
        <v>A</v>
      </c>
      <c r="U335" s="1">
        <f t="shared" si="97"/>
        <v>271.23200000000003</v>
      </c>
      <c r="V335" s="1">
        <f t="shared" si="98"/>
        <v>380.411</v>
      </c>
      <c r="W335" s="1">
        <f t="shared" si="99"/>
        <v>0</v>
      </c>
      <c r="X335" s="20">
        <f t="shared" si="100"/>
        <v>0</v>
      </c>
      <c r="Y335" s="22">
        <f t="shared" si="101"/>
        <v>0</v>
      </c>
      <c r="AA335" s="47"/>
    </row>
    <row r="336" spans="1:34" hidden="1" x14ac:dyDescent="0.25">
      <c r="A336" s="57" t="s">
        <v>39</v>
      </c>
      <c r="B336" s="1">
        <v>259.45600000000002</v>
      </c>
      <c r="C336" s="1">
        <v>258.68799999999999</v>
      </c>
      <c r="D336" s="1">
        <v>421.82400000000001</v>
      </c>
      <c r="E336" s="1">
        <v>381.16500000000002</v>
      </c>
      <c r="G336" s="1">
        <f t="shared" si="85"/>
        <v>40.658999999999992</v>
      </c>
      <c r="H336" s="1">
        <f t="shared" si="86"/>
        <v>0.7680000000000291</v>
      </c>
      <c r="I336" s="2">
        <f t="shared" si="87"/>
        <v>404.95104000000003</v>
      </c>
      <c r="J336" s="2">
        <f t="shared" si="88"/>
        <v>396.51456000000002</v>
      </c>
      <c r="K336" s="2">
        <f t="shared" si="89"/>
        <v>388.07808</v>
      </c>
      <c r="L336" s="10">
        <f t="shared" si="90"/>
        <v>0</v>
      </c>
      <c r="M336" s="73" t="str">
        <f t="shared" si="91"/>
        <v/>
      </c>
      <c r="N336">
        <f t="shared" si="92"/>
        <v>0</v>
      </c>
      <c r="O336" s="12">
        <f t="shared" si="93"/>
        <v>259.45600000000002</v>
      </c>
      <c r="P336" s="11">
        <f t="shared" si="94"/>
        <v>0</v>
      </c>
      <c r="Q336" s="1">
        <f t="shared" si="95"/>
        <v>259.45600000000002</v>
      </c>
      <c r="S336" s="14" t="str">
        <f t="shared" si="96"/>
        <v>A</v>
      </c>
      <c r="U336" s="1">
        <f t="shared" si="97"/>
        <v>259.45600000000002</v>
      </c>
      <c r="V336" s="1">
        <f t="shared" si="98"/>
        <v>381.16500000000002</v>
      </c>
      <c r="W336" s="1">
        <f t="shared" si="99"/>
        <v>0</v>
      </c>
      <c r="X336" s="20">
        <f t="shared" si="100"/>
        <v>0</v>
      </c>
      <c r="Y336" s="22">
        <f t="shared" si="101"/>
        <v>0</v>
      </c>
      <c r="AA336" s="47"/>
    </row>
    <row r="337" spans="1:34" hidden="1" x14ac:dyDescent="0.25">
      <c r="A337" s="57" t="s">
        <v>39</v>
      </c>
      <c r="B337" s="1">
        <v>240.38399999999999</v>
      </c>
      <c r="C337" s="1">
        <v>239.61600000000001</v>
      </c>
      <c r="D337" s="1">
        <v>423.79500000000002</v>
      </c>
      <c r="E337" s="1">
        <v>383.03</v>
      </c>
      <c r="G337" s="1">
        <f t="shared" si="85"/>
        <v>40.765000000000043</v>
      </c>
      <c r="H337" s="1">
        <f t="shared" si="86"/>
        <v>0.76799999999997226</v>
      </c>
      <c r="I337" s="2">
        <f t="shared" si="87"/>
        <v>406.84320000000002</v>
      </c>
      <c r="J337" s="2">
        <f t="shared" si="88"/>
        <v>398.3673</v>
      </c>
      <c r="K337" s="2">
        <f t="shared" si="89"/>
        <v>389.89140000000003</v>
      </c>
      <c r="L337" s="10">
        <f t="shared" si="90"/>
        <v>0</v>
      </c>
      <c r="M337" s="73" t="str">
        <f t="shared" si="91"/>
        <v/>
      </c>
      <c r="N337">
        <f t="shared" si="92"/>
        <v>0</v>
      </c>
      <c r="O337" s="12">
        <f t="shared" si="93"/>
        <v>240.38399999999999</v>
      </c>
      <c r="P337" s="11">
        <f t="shared" si="94"/>
        <v>0</v>
      </c>
      <c r="Q337" s="1">
        <f t="shared" si="95"/>
        <v>240.38399999999999</v>
      </c>
      <c r="S337" s="14" t="str">
        <f t="shared" si="96"/>
        <v>A</v>
      </c>
      <c r="U337" s="1">
        <f t="shared" si="97"/>
        <v>240.38399999999999</v>
      </c>
      <c r="V337" s="1">
        <f t="shared" si="98"/>
        <v>383.03</v>
      </c>
      <c r="W337" s="1">
        <f t="shared" si="99"/>
        <v>0</v>
      </c>
      <c r="X337" s="20">
        <f t="shared" si="100"/>
        <v>0</v>
      </c>
      <c r="Y337" s="22">
        <f t="shared" si="101"/>
        <v>0</v>
      </c>
      <c r="AA337" s="47"/>
    </row>
    <row r="338" spans="1:34" hidden="1" x14ac:dyDescent="0.25">
      <c r="A338" s="57" t="s">
        <v>39</v>
      </c>
      <c r="B338" s="1">
        <v>215.55199999999999</v>
      </c>
      <c r="C338" s="1">
        <v>215.04</v>
      </c>
      <c r="D338" s="1">
        <v>423.39299999999997</v>
      </c>
      <c r="E338" s="1">
        <v>382.73500000000001</v>
      </c>
      <c r="G338" s="1">
        <f t="shared" si="85"/>
        <v>40.657999999999959</v>
      </c>
      <c r="H338" s="1">
        <f t="shared" si="86"/>
        <v>0.51200000000000045</v>
      </c>
      <c r="I338" s="2">
        <f t="shared" si="87"/>
        <v>406.45727999999997</v>
      </c>
      <c r="J338" s="2">
        <f t="shared" si="88"/>
        <v>397.98942</v>
      </c>
      <c r="K338" s="2">
        <f t="shared" si="89"/>
        <v>389.52155999999997</v>
      </c>
      <c r="L338" s="10">
        <f t="shared" si="90"/>
        <v>0</v>
      </c>
      <c r="M338" s="73" t="str">
        <f t="shared" si="91"/>
        <v/>
      </c>
      <c r="N338">
        <f t="shared" si="92"/>
        <v>0</v>
      </c>
      <c r="O338" s="12">
        <f t="shared" si="93"/>
        <v>215.55199999999999</v>
      </c>
      <c r="P338" s="11">
        <f t="shared" si="94"/>
        <v>0</v>
      </c>
      <c r="Q338" s="1">
        <f t="shared" si="95"/>
        <v>215.55199999999999</v>
      </c>
      <c r="S338" s="14" t="str">
        <f t="shared" si="96"/>
        <v>A</v>
      </c>
      <c r="U338" s="1">
        <f t="shared" si="97"/>
        <v>215.55199999999999</v>
      </c>
      <c r="V338" s="1">
        <f t="shared" si="98"/>
        <v>382.73500000000001</v>
      </c>
      <c r="W338" s="1">
        <f t="shared" si="99"/>
        <v>0</v>
      </c>
      <c r="X338" s="20">
        <f t="shared" si="100"/>
        <v>0</v>
      </c>
      <c r="Y338" s="22">
        <f t="shared" si="101"/>
        <v>0</v>
      </c>
      <c r="AA338" s="47"/>
    </row>
    <row r="339" spans="1:34" hidden="1" x14ac:dyDescent="0.25">
      <c r="A339" s="57" t="s">
        <v>39</v>
      </c>
      <c r="B339" s="1">
        <v>212.99199999999999</v>
      </c>
      <c r="C339" s="1">
        <v>212.48</v>
      </c>
      <c r="D339" s="1">
        <v>421.98500000000001</v>
      </c>
      <c r="E339" s="1">
        <v>381.46600000000001</v>
      </c>
      <c r="G339" s="1">
        <f t="shared" si="85"/>
        <v>40.519000000000005</v>
      </c>
      <c r="H339" s="1">
        <f t="shared" si="86"/>
        <v>0.51200000000000045</v>
      </c>
      <c r="I339" s="2">
        <f t="shared" si="87"/>
        <v>405.10560000000004</v>
      </c>
      <c r="J339" s="2">
        <f t="shared" si="88"/>
        <v>396.66590000000002</v>
      </c>
      <c r="K339" s="2">
        <f t="shared" si="89"/>
        <v>388.22620000000001</v>
      </c>
      <c r="L339" s="10">
        <f t="shared" si="90"/>
        <v>0</v>
      </c>
      <c r="M339" s="73" t="str">
        <f t="shared" si="91"/>
        <v/>
      </c>
      <c r="N339">
        <f t="shared" si="92"/>
        <v>0</v>
      </c>
      <c r="O339" s="12">
        <f t="shared" si="93"/>
        <v>212.99199999999999</v>
      </c>
      <c r="P339" s="11">
        <f t="shared" si="94"/>
        <v>0</v>
      </c>
      <c r="Q339" s="1">
        <f t="shared" si="95"/>
        <v>212.99199999999999</v>
      </c>
      <c r="S339" s="14" t="str">
        <f t="shared" si="96"/>
        <v>A</v>
      </c>
      <c r="U339" s="1">
        <f t="shared" si="97"/>
        <v>212.99199999999999</v>
      </c>
      <c r="V339" s="1">
        <f t="shared" si="98"/>
        <v>381.46600000000001</v>
      </c>
      <c r="W339" s="1">
        <f t="shared" si="99"/>
        <v>0</v>
      </c>
      <c r="X339" s="20">
        <f t="shared" si="100"/>
        <v>0</v>
      </c>
      <c r="Y339" s="22">
        <f t="shared" si="101"/>
        <v>0</v>
      </c>
      <c r="AA339" s="47"/>
    </row>
    <row r="340" spans="1:34" hidden="1" x14ac:dyDescent="0.25">
      <c r="A340" s="57" t="s">
        <v>39</v>
      </c>
      <c r="B340" s="1">
        <v>208</v>
      </c>
      <c r="C340" s="1">
        <v>207.36</v>
      </c>
      <c r="D340" s="1">
        <v>420.08499999999998</v>
      </c>
      <c r="E340" s="1">
        <v>379.73700000000002</v>
      </c>
      <c r="G340" s="1">
        <f t="shared" si="85"/>
        <v>40.347999999999956</v>
      </c>
      <c r="H340" s="1">
        <f t="shared" si="86"/>
        <v>0.63999999999998636</v>
      </c>
      <c r="I340" s="2">
        <f t="shared" si="87"/>
        <v>403.28159999999997</v>
      </c>
      <c r="J340" s="2">
        <f t="shared" si="88"/>
        <v>394.87989999999996</v>
      </c>
      <c r="K340" s="2">
        <f t="shared" si="89"/>
        <v>386.47819999999996</v>
      </c>
      <c r="L340" s="10">
        <f t="shared" si="90"/>
        <v>0</v>
      </c>
      <c r="M340" s="73" t="str">
        <f t="shared" si="91"/>
        <v/>
      </c>
      <c r="N340">
        <f t="shared" si="92"/>
        <v>0</v>
      </c>
      <c r="O340" s="12">
        <f t="shared" si="93"/>
        <v>208</v>
      </c>
      <c r="P340" s="11">
        <f t="shared" si="94"/>
        <v>0</v>
      </c>
      <c r="Q340" s="1">
        <f t="shared" si="95"/>
        <v>208</v>
      </c>
      <c r="S340" s="14" t="str">
        <f t="shared" si="96"/>
        <v>A</v>
      </c>
      <c r="U340" s="1">
        <f t="shared" si="97"/>
        <v>208</v>
      </c>
      <c r="V340" s="1">
        <f t="shared" si="98"/>
        <v>379.73700000000002</v>
      </c>
      <c r="W340" s="1">
        <f t="shared" si="99"/>
        <v>0</v>
      </c>
      <c r="X340" s="20">
        <f t="shared" si="100"/>
        <v>0</v>
      </c>
      <c r="Y340" s="22">
        <f t="shared" si="101"/>
        <v>0</v>
      </c>
      <c r="AA340" s="47"/>
    </row>
    <row r="341" spans="1:34" hidden="1" x14ac:dyDescent="0.25">
      <c r="A341" s="57" t="s">
        <v>39</v>
      </c>
      <c r="B341" s="1">
        <v>198.14400000000001</v>
      </c>
      <c r="C341" s="1">
        <v>197.50399999999999</v>
      </c>
      <c r="D341" s="1">
        <v>420.91500000000002</v>
      </c>
      <c r="E341" s="1">
        <v>380.52</v>
      </c>
      <c r="G341" s="1">
        <f t="shared" si="85"/>
        <v>40.395000000000039</v>
      </c>
      <c r="H341" s="1">
        <f t="shared" si="86"/>
        <v>0.64000000000001478</v>
      </c>
      <c r="I341" s="2">
        <f t="shared" si="87"/>
        <v>404.07840000000004</v>
      </c>
      <c r="J341" s="2">
        <f t="shared" si="88"/>
        <v>395.6601</v>
      </c>
      <c r="K341" s="2">
        <f t="shared" si="89"/>
        <v>387.24180000000001</v>
      </c>
      <c r="L341" s="10">
        <f t="shared" si="90"/>
        <v>0</v>
      </c>
      <c r="M341" s="73" t="str">
        <f t="shared" si="91"/>
        <v/>
      </c>
      <c r="N341">
        <f t="shared" si="92"/>
        <v>0</v>
      </c>
      <c r="O341" s="12">
        <f t="shared" si="93"/>
        <v>198.14400000000001</v>
      </c>
      <c r="P341" s="11">
        <f t="shared" si="94"/>
        <v>0</v>
      </c>
      <c r="Q341" s="1">
        <f t="shared" si="95"/>
        <v>198.14400000000001</v>
      </c>
      <c r="S341" s="14" t="str">
        <f t="shared" si="96"/>
        <v>A</v>
      </c>
      <c r="U341" s="1">
        <f t="shared" si="97"/>
        <v>198.14400000000001</v>
      </c>
      <c r="V341" s="1">
        <f t="shared" si="98"/>
        <v>380.52</v>
      </c>
      <c r="W341" s="1">
        <f t="shared" si="99"/>
        <v>0</v>
      </c>
      <c r="X341" s="20">
        <f t="shared" si="100"/>
        <v>0</v>
      </c>
      <c r="Y341" s="22">
        <f t="shared" si="101"/>
        <v>0</v>
      </c>
      <c r="AA341" s="47"/>
    </row>
    <row r="342" spans="1:34" hidden="1" x14ac:dyDescent="0.25">
      <c r="A342" s="57" t="s">
        <v>39</v>
      </c>
      <c r="B342" s="1">
        <v>189.44</v>
      </c>
      <c r="C342" s="1">
        <v>188.928</v>
      </c>
      <c r="D342" s="1">
        <v>422.70499999999998</v>
      </c>
      <c r="E342" s="1">
        <v>382.185</v>
      </c>
      <c r="G342" s="1">
        <f t="shared" si="85"/>
        <v>40.519999999999982</v>
      </c>
      <c r="H342" s="1">
        <f t="shared" si="86"/>
        <v>0.51200000000000045</v>
      </c>
      <c r="I342" s="2">
        <f t="shared" si="87"/>
        <v>405.79679999999996</v>
      </c>
      <c r="J342" s="2">
        <f t="shared" si="88"/>
        <v>397.34269999999998</v>
      </c>
      <c r="K342" s="2">
        <f t="shared" si="89"/>
        <v>388.8886</v>
      </c>
      <c r="L342" s="10">
        <f t="shared" si="90"/>
        <v>0</v>
      </c>
      <c r="M342" s="73" t="str">
        <f t="shared" si="91"/>
        <v/>
      </c>
      <c r="N342">
        <f t="shared" si="92"/>
        <v>0</v>
      </c>
      <c r="O342" s="12">
        <f t="shared" si="93"/>
        <v>189.44</v>
      </c>
      <c r="P342" s="11">
        <f t="shared" si="94"/>
        <v>0</v>
      </c>
      <c r="Q342" s="1">
        <f t="shared" si="95"/>
        <v>189.44</v>
      </c>
      <c r="S342" s="14" t="str">
        <f t="shared" si="96"/>
        <v>A</v>
      </c>
      <c r="U342" s="1">
        <f t="shared" si="97"/>
        <v>189.44</v>
      </c>
      <c r="V342" s="1">
        <f t="shared" si="98"/>
        <v>382.185</v>
      </c>
      <c r="W342" s="1">
        <f t="shared" si="99"/>
        <v>0</v>
      </c>
      <c r="X342" s="20">
        <f t="shared" si="100"/>
        <v>0</v>
      </c>
      <c r="Y342" s="22">
        <f t="shared" si="101"/>
        <v>0</v>
      </c>
      <c r="AA342" s="47"/>
    </row>
    <row r="343" spans="1:34" hidden="1" x14ac:dyDescent="0.25">
      <c r="A343" s="57" t="s">
        <v>39</v>
      </c>
      <c r="B343" s="1">
        <v>174.72</v>
      </c>
      <c r="C343" s="1">
        <v>174.33600000000001</v>
      </c>
      <c r="D343" s="1">
        <v>419.00700000000001</v>
      </c>
      <c r="E343" s="1">
        <v>381.005</v>
      </c>
      <c r="G343" s="1">
        <f t="shared" si="85"/>
        <v>38.00200000000001</v>
      </c>
      <c r="H343" s="1">
        <f t="shared" si="86"/>
        <v>0.38399999999998613</v>
      </c>
      <c r="I343" s="2">
        <f t="shared" si="87"/>
        <v>402.24671999999998</v>
      </c>
      <c r="J343" s="2">
        <f t="shared" si="88"/>
        <v>393.86658</v>
      </c>
      <c r="K343" s="2">
        <f t="shared" si="89"/>
        <v>385.48644000000002</v>
      </c>
      <c r="L343" s="10">
        <f t="shared" si="90"/>
        <v>3</v>
      </c>
      <c r="M343" s="73">
        <f t="shared" si="91"/>
        <v>3</v>
      </c>
      <c r="N343">
        <f t="shared" si="92"/>
        <v>3</v>
      </c>
      <c r="O343" s="12">
        <f t="shared" si="93"/>
        <v>194.43578900511906</v>
      </c>
      <c r="P343" s="11">
        <f t="shared" si="94"/>
        <v>19.715789005119063</v>
      </c>
      <c r="Q343" s="1">
        <f t="shared" si="95"/>
        <v>174.72</v>
      </c>
      <c r="S343" s="14" t="str">
        <f t="shared" si="96"/>
        <v>A</v>
      </c>
      <c r="U343" s="1">
        <f t="shared" si="97"/>
        <v>174.72</v>
      </c>
      <c r="V343" s="1">
        <f t="shared" si="98"/>
        <v>381.005</v>
      </c>
      <c r="W343" s="1">
        <f t="shared" si="99"/>
        <v>19.715789005119063</v>
      </c>
      <c r="X343" s="20">
        <f t="shared" si="100"/>
        <v>8.5763682172267917</v>
      </c>
      <c r="Y343" s="22">
        <f t="shared" si="101"/>
        <v>3</v>
      </c>
      <c r="AA343" s="47"/>
    </row>
    <row r="344" spans="1:34" hidden="1" x14ac:dyDescent="0.25">
      <c r="A344" s="57" t="s">
        <v>39</v>
      </c>
      <c r="B344" s="1">
        <v>110.848</v>
      </c>
      <c r="C344" s="1">
        <v>110.464</v>
      </c>
      <c r="D344" s="1">
        <v>418.78399999999999</v>
      </c>
      <c r="E344" s="1">
        <v>382.83</v>
      </c>
      <c r="G344" s="1">
        <f t="shared" si="85"/>
        <v>35.954000000000008</v>
      </c>
      <c r="H344" s="1">
        <f t="shared" si="86"/>
        <v>0.38400000000000034</v>
      </c>
      <c r="I344" s="2">
        <f t="shared" si="87"/>
        <v>402.03264000000001</v>
      </c>
      <c r="J344" s="2">
        <f t="shared" si="88"/>
        <v>393.65695999999997</v>
      </c>
      <c r="K344" s="2">
        <f t="shared" si="89"/>
        <v>385.28127999999998</v>
      </c>
      <c r="L344" s="10">
        <f t="shared" si="90"/>
        <v>3</v>
      </c>
      <c r="M344" s="73" t="str">
        <f t="shared" si="91"/>
        <v/>
      </c>
      <c r="N344">
        <f t="shared" si="92"/>
        <v>3</v>
      </c>
      <c r="O344" s="12">
        <f t="shared" si="93"/>
        <v>123.35633207211218</v>
      </c>
      <c r="P344" s="11">
        <f t="shared" si="94"/>
        <v>12.508332072112182</v>
      </c>
      <c r="Q344" s="1">
        <f t="shared" si="95"/>
        <v>110.848</v>
      </c>
      <c r="S344" s="14" t="str">
        <f t="shared" si="96"/>
        <v>A</v>
      </c>
      <c r="U344" s="1">
        <f t="shared" si="97"/>
        <v>110.848</v>
      </c>
      <c r="V344" s="1">
        <f t="shared" si="98"/>
        <v>382.83</v>
      </c>
      <c r="W344" s="1">
        <f t="shared" si="99"/>
        <v>12.508332072112182</v>
      </c>
      <c r="X344" s="20">
        <f t="shared" si="100"/>
        <v>5.4411244513687995</v>
      </c>
      <c r="Y344" s="22">
        <f t="shared" si="101"/>
        <v>3</v>
      </c>
      <c r="AA344" s="47"/>
    </row>
    <row r="345" spans="1:34" x14ac:dyDescent="0.25">
      <c r="A345" s="57" t="s">
        <v>39</v>
      </c>
      <c r="B345" s="1">
        <v>75.775999999999996</v>
      </c>
      <c r="C345" s="1">
        <v>75.52</v>
      </c>
      <c r="D345" s="1">
        <v>419.90800000000002</v>
      </c>
      <c r="E345" s="1">
        <v>380.101</v>
      </c>
      <c r="G345" s="1">
        <f t="shared" si="85"/>
        <v>39.807000000000016</v>
      </c>
      <c r="H345" s="1">
        <f t="shared" si="86"/>
        <v>0.25600000000000023</v>
      </c>
      <c r="I345" s="2">
        <f t="shared" si="87"/>
        <v>403.11168000000004</v>
      </c>
      <c r="J345" s="2">
        <f t="shared" si="88"/>
        <v>394.71352000000002</v>
      </c>
      <c r="K345" s="2">
        <f t="shared" si="89"/>
        <v>386.31536</v>
      </c>
      <c r="L345" s="10">
        <f t="shared" si="90"/>
        <v>0</v>
      </c>
      <c r="M345" s="73">
        <f t="shared" si="91"/>
        <v>0</v>
      </c>
      <c r="N345">
        <f t="shared" si="92"/>
        <v>0</v>
      </c>
      <c r="O345" s="12">
        <f t="shared" si="93"/>
        <v>75.775999999999996</v>
      </c>
      <c r="P345" s="11">
        <f t="shared" si="94"/>
        <v>0</v>
      </c>
      <c r="Q345" s="1">
        <f t="shared" si="95"/>
        <v>75.775999999999996</v>
      </c>
      <c r="S345" s="14" t="str">
        <f t="shared" si="96"/>
        <v>A</v>
      </c>
      <c r="U345" s="1">
        <f t="shared" si="97"/>
        <v>75.775999999999996</v>
      </c>
      <c r="V345" s="1">
        <f t="shared" si="98"/>
        <v>380.101</v>
      </c>
      <c r="W345" s="1">
        <f t="shared" si="99"/>
        <v>0</v>
      </c>
      <c r="X345" s="20">
        <f t="shared" si="100"/>
        <v>0</v>
      </c>
      <c r="Y345" s="22">
        <f t="shared" si="101"/>
        <v>0</v>
      </c>
      <c r="Z345" s="32" t="s">
        <v>40</v>
      </c>
      <c r="AA345" s="47"/>
      <c r="AB345" s="32" t="str">
        <f>A345</f>
        <v>JJJJ-MM-TT SS:MM:SS</v>
      </c>
      <c r="AC345" s="1">
        <f>SUM(U345:U368)</f>
        <v>3818.1120000000005</v>
      </c>
      <c r="AD345" s="1">
        <f>AVERAGE(V345:V368)</f>
        <v>389.94529166666672</v>
      </c>
      <c r="AE345" s="1">
        <f>SUM(W345:W368)</f>
        <v>67.747522310207586</v>
      </c>
      <c r="AF345" s="1">
        <f>SUM(X345:X368)</f>
        <v>29.470172204940297</v>
      </c>
      <c r="AG345" s="35">
        <f>AVERAGE(Y345:Y368)</f>
        <v>0.41666666666666669</v>
      </c>
      <c r="AH345" s="37" t="e">
        <f>DAY(A345)</f>
        <v>#VALUE!</v>
      </c>
    </row>
    <row r="346" spans="1:34" hidden="1" x14ac:dyDescent="0.25">
      <c r="A346" s="57" t="s">
        <v>39</v>
      </c>
      <c r="B346" s="1">
        <v>65.408000000000001</v>
      </c>
      <c r="C346" s="1">
        <v>65.152000000000001</v>
      </c>
      <c r="D346" s="1">
        <v>420.78699999999998</v>
      </c>
      <c r="E346" s="1">
        <v>380.93900000000002</v>
      </c>
      <c r="G346" s="1">
        <f t="shared" si="85"/>
        <v>39.847999999999956</v>
      </c>
      <c r="H346" s="1">
        <f t="shared" si="86"/>
        <v>0.25600000000000023</v>
      </c>
      <c r="I346" s="2">
        <f t="shared" si="87"/>
        <v>403.95551999999998</v>
      </c>
      <c r="J346" s="2">
        <f t="shared" si="88"/>
        <v>395.53977999999995</v>
      </c>
      <c r="K346" s="2">
        <f t="shared" si="89"/>
        <v>387.12403999999998</v>
      </c>
      <c r="L346" s="10">
        <f t="shared" si="90"/>
        <v>0</v>
      </c>
      <c r="M346" s="73" t="str">
        <f t="shared" si="91"/>
        <v/>
      </c>
      <c r="N346">
        <f t="shared" si="92"/>
        <v>0</v>
      </c>
      <c r="O346" s="12">
        <f t="shared" si="93"/>
        <v>65.408000000000001</v>
      </c>
      <c r="P346" s="11">
        <f t="shared" si="94"/>
        <v>0</v>
      </c>
      <c r="Q346" s="1">
        <f t="shared" si="95"/>
        <v>65.408000000000001</v>
      </c>
      <c r="S346" s="14" t="str">
        <f t="shared" si="96"/>
        <v>A</v>
      </c>
      <c r="U346" s="1">
        <f t="shared" si="97"/>
        <v>65.408000000000001</v>
      </c>
      <c r="V346" s="1">
        <f t="shared" si="98"/>
        <v>380.93900000000002</v>
      </c>
      <c r="W346" s="1">
        <f t="shared" si="99"/>
        <v>0</v>
      </c>
      <c r="X346" s="20">
        <f t="shared" si="100"/>
        <v>0</v>
      </c>
      <c r="Y346" s="22">
        <f t="shared" si="101"/>
        <v>0</v>
      </c>
      <c r="AA346" s="47"/>
    </row>
    <row r="347" spans="1:34" hidden="1" x14ac:dyDescent="0.25">
      <c r="A347" s="57" t="s">
        <v>39</v>
      </c>
      <c r="B347" s="1">
        <v>53.247999999999998</v>
      </c>
      <c r="C347" s="1">
        <v>52.991999999999997</v>
      </c>
      <c r="D347" s="1">
        <v>421.39400000000001</v>
      </c>
      <c r="E347" s="1">
        <v>381.53699999999998</v>
      </c>
      <c r="G347" s="1">
        <f t="shared" si="85"/>
        <v>39.857000000000028</v>
      </c>
      <c r="H347" s="1">
        <f t="shared" si="86"/>
        <v>0.25600000000000023</v>
      </c>
      <c r="I347" s="2">
        <f t="shared" si="87"/>
        <v>404.53824000000003</v>
      </c>
      <c r="J347" s="2">
        <f t="shared" si="88"/>
        <v>396.11036000000001</v>
      </c>
      <c r="K347" s="2">
        <f t="shared" si="89"/>
        <v>387.68248</v>
      </c>
      <c r="L347" s="10">
        <f t="shared" si="90"/>
        <v>0</v>
      </c>
      <c r="M347" s="73" t="str">
        <f t="shared" si="91"/>
        <v/>
      </c>
      <c r="N347">
        <f t="shared" si="92"/>
        <v>0</v>
      </c>
      <c r="O347" s="12">
        <f t="shared" si="93"/>
        <v>53.247999999999998</v>
      </c>
      <c r="P347" s="11">
        <f t="shared" si="94"/>
        <v>0</v>
      </c>
      <c r="Q347" s="1">
        <f t="shared" si="95"/>
        <v>53.247999999999998</v>
      </c>
      <c r="S347" s="14" t="str">
        <f t="shared" si="96"/>
        <v>A</v>
      </c>
      <c r="U347" s="1">
        <f t="shared" si="97"/>
        <v>53.247999999999998</v>
      </c>
      <c r="V347" s="1">
        <f t="shared" si="98"/>
        <v>381.53699999999998</v>
      </c>
      <c r="W347" s="1">
        <f t="shared" si="99"/>
        <v>0</v>
      </c>
      <c r="X347" s="20">
        <f t="shared" si="100"/>
        <v>0</v>
      </c>
      <c r="Y347" s="22">
        <f t="shared" si="101"/>
        <v>0</v>
      </c>
      <c r="AA347" s="47"/>
    </row>
    <row r="348" spans="1:34" hidden="1" x14ac:dyDescent="0.25">
      <c r="A348" s="57" t="s">
        <v>39</v>
      </c>
      <c r="B348" s="1">
        <v>44.671999999999997</v>
      </c>
      <c r="C348" s="1">
        <v>44.415999999999997</v>
      </c>
      <c r="D348" s="1">
        <v>421.52300000000002</v>
      </c>
      <c r="E348" s="1">
        <v>381.68400000000003</v>
      </c>
      <c r="G348" s="1">
        <f t="shared" si="85"/>
        <v>39.838999999999999</v>
      </c>
      <c r="H348" s="1">
        <f t="shared" si="86"/>
        <v>0.25600000000000023</v>
      </c>
      <c r="I348" s="2">
        <f t="shared" si="87"/>
        <v>404.66208</v>
      </c>
      <c r="J348" s="2">
        <f t="shared" si="88"/>
        <v>396.23162000000002</v>
      </c>
      <c r="K348" s="2">
        <f t="shared" si="89"/>
        <v>387.80116000000004</v>
      </c>
      <c r="L348" s="10">
        <f t="shared" si="90"/>
        <v>0</v>
      </c>
      <c r="M348" s="73" t="str">
        <f t="shared" si="91"/>
        <v/>
      </c>
      <c r="N348">
        <f t="shared" si="92"/>
        <v>0</v>
      </c>
      <c r="O348" s="12">
        <f t="shared" si="93"/>
        <v>44.671999999999997</v>
      </c>
      <c r="P348" s="11">
        <f t="shared" si="94"/>
        <v>0</v>
      </c>
      <c r="Q348" s="1">
        <f t="shared" si="95"/>
        <v>44.671999999999997</v>
      </c>
      <c r="S348" s="14" t="str">
        <f t="shared" si="96"/>
        <v>A</v>
      </c>
      <c r="U348" s="1">
        <f t="shared" si="97"/>
        <v>44.671999999999997</v>
      </c>
      <c r="V348" s="1">
        <f t="shared" si="98"/>
        <v>381.68400000000003</v>
      </c>
      <c r="W348" s="1">
        <f t="shared" si="99"/>
        <v>0</v>
      </c>
      <c r="X348" s="20">
        <f t="shared" si="100"/>
        <v>0</v>
      </c>
      <c r="Y348" s="22">
        <f t="shared" si="101"/>
        <v>0</v>
      </c>
      <c r="AA348" s="47"/>
    </row>
    <row r="349" spans="1:34" hidden="1" x14ac:dyDescent="0.25">
      <c r="A349" s="57" t="s">
        <v>39</v>
      </c>
      <c r="B349" s="1">
        <v>45.44</v>
      </c>
      <c r="C349" s="1">
        <v>45.183999999999997</v>
      </c>
      <c r="D349" s="1">
        <v>421.16399999999999</v>
      </c>
      <c r="E349" s="1">
        <v>381.358</v>
      </c>
      <c r="G349" s="1">
        <f t="shared" si="85"/>
        <v>39.805999999999983</v>
      </c>
      <c r="H349" s="1">
        <f t="shared" si="86"/>
        <v>0.25600000000000023</v>
      </c>
      <c r="I349" s="2">
        <f t="shared" si="87"/>
        <v>404.31743999999998</v>
      </c>
      <c r="J349" s="2">
        <f t="shared" si="88"/>
        <v>395.89416</v>
      </c>
      <c r="K349" s="2">
        <f t="shared" si="89"/>
        <v>387.47087999999997</v>
      </c>
      <c r="L349" s="10">
        <f t="shared" si="90"/>
        <v>0</v>
      </c>
      <c r="M349" s="73" t="str">
        <f t="shared" si="91"/>
        <v/>
      </c>
      <c r="N349">
        <f t="shared" si="92"/>
        <v>0</v>
      </c>
      <c r="O349" s="12">
        <f t="shared" si="93"/>
        <v>45.44</v>
      </c>
      <c r="P349" s="11">
        <f t="shared" si="94"/>
        <v>0</v>
      </c>
      <c r="Q349" s="1">
        <f t="shared" si="95"/>
        <v>45.44</v>
      </c>
      <c r="S349" s="14" t="str">
        <f t="shared" si="96"/>
        <v>A</v>
      </c>
      <c r="U349" s="1">
        <f t="shared" si="97"/>
        <v>45.44</v>
      </c>
      <c r="V349" s="1">
        <f t="shared" si="98"/>
        <v>381.358</v>
      </c>
      <c r="W349" s="1">
        <f t="shared" si="99"/>
        <v>0</v>
      </c>
      <c r="X349" s="20">
        <f t="shared" si="100"/>
        <v>0</v>
      </c>
      <c r="Y349" s="22">
        <f t="shared" si="101"/>
        <v>0</v>
      </c>
      <c r="AA349" s="47"/>
    </row>
    <row r="350" spans="1:34" hidden="1" x14ac:dyDescent="0.25">
      <c r="A350" s="57" t="s">
        <v>39</v>
      </c>
      <c r="B350" s="1">
        <v>82.688000000000002</v>
      </c>
      <c r="C350" s="1">
        <v>82.432000000000002</v>
      </c>
      <c r="D350" s="1">
        <v>419.98700000000002</v>
      </c>
      <c r="E350" s="1">
        <v>380.161</v>
      </c>
      <c r="G350" s="1">
        <f t="shared" si="85"/>
        <v>39.826000000000022</v>
      </c>
      <c r="H350" s="1">
        <f t="shared" si="86"/>
        <v>0.25600000000000023</v>
      </c>
      <c r="I350" s="2">
        <f t="shared" si="87"/>
        <v>403.18752000000001</v>
      </c>
      <c r="J350" s="2">
        <f t="shared" si="88"/>
        <v>394.78778</v>
      </c>
      <c r="K350" s="2">
        <f t="shared" si="89"/>
        <v>386.38804000000005</v>
      </c>
      <c r="L350" s="10">
        <f t="shared" si="90"/>
        <v>0</v>
      </c>
      <c r="M350" s="73" t="str">
        <f t="shared" si="91"/>
        <v/>
      </c>
      <c r="N350">
        <f t="shared" si="92"/>
        <v>0</v>
      </c>
      <c r="O350" s="12">
        <f t="shared" si="93"/>
        <v>82.688000000000002</v>
      </c>
      <c r="P350" s="11">
        <f t="shared" si="94"/>
        <v>0</v>
      </c>
      <c r="Q350" s="1">
        <f t="shared" si="95"/>
        <v>82.688000000000002</v>
      </c>
      <c r="S350" s="14" t="str">
        <f t="shared" si="96"/>
        <v>A</v>
      </c>
      <c r="U350" s="1">
        <f t="shared" si="97"/>
        <v>82.688000000000002</v>
      </c>
      <c r="V350" s="1">
        <f t="shared" si="98"/>
        <v>380.161</v>
      </c>
      <c r="W350" s="1">
        <f t="shared" si="99"/>
        <v>0</v>
      </c>
      <c r="X350" s="20">
        <f t="shared" si="100"/>
        <v>0</v>
      </c>
      <c r="Y350" s="22">
        <f t="shared" si="101"/>
        <v>0</v>
      </c>
      <c r="AA350" s="47"/>
    </row>
    <row r="351" spans="1:34" hidden="1" x14ac:dyDescent="0.25">
      <c r="A351" s="57" t="s">
        <v>39</v>
      </c>
      <c r="B351" s="1">
        <v>133.12</v>
      </c>
      <c r="C351" s="1">
        <v>132.864</v>
      </c>
      <c r="D351" s="1">
        <v>416.76100000000002</v>
      </c>
      <c r="E351" s="1">
        <v>381.98399999999998</v>
      </c>
      <c r="G351" s="1">
        <f t="shared" si="85"/>
        <v>34.777000000000044</v>
      </c>
      <c r="H351" s="1">
        <f t="shared" si="86"/>
        <v>0.25600000000000023</v>
      </c>
      <c r="I351" s="2">
        <f t="shared" si="87"/>
        <v>400.09056000000004</v>
      </c>
      <c r="J351" s="2">
        <f t="shared" si="88"/>
        <v>391.75534000000005</v>
      </c>
      <c r="K351" s="2">
        <f t="shared" si="89"/>
        <v>383.42012</v>
      </c>
      <c r="L351" s="10">
        <f t="shared" si="90"/>
        <v>3</v>
      </c>
      <c r="M351" s="73">
        <f t="shared" si="91"/>
        <v>3</v>
      </c>
      <c r="N351">
        <f t="shared" si="92"/>
        <v>3</v>
      </c>
      <c r="O351" s="12">
        <f t="shared" si="93"/>
        <v>148.14155352770979</v>
      </c>
      <c r="P351" s="11">
        <f t="shared" si="94"/>
        <v>15.021553527709784</v>
      </c>
      <c r="Q351" s="1">
        <f t="shared" si="95"/>
        <v>133.12</v>
      </c>
      <c r="S351" s="14" t="str">
        <f t="shared" si="96"/>
        <v>A</v>
      </c>
      <c r="U351" s="1">
        <f t="shared" si="97"/>
        <v>133.12</v>
      </c>
      <c r="V351" s="1">
        <f t="shared" si="98"/>
        <v>381.98399999999998</v>
      </c>
      <c r="W351" s="1">
        <f t="shared" si="99"/>
        <v>15.021553527709784</v>
      </c>
      <c r="X351" s="20">
        <f t="shared" si="100"/>
        <v>6.534375784553756</v>
      </c>
      <c r="Y351" s="22">
        <f t="shared" si="101"/>
        <v>3</v>
      </c>
      <c r="AA351" s="47"/>
    </row>
    <row r="352" spans="1:34" hidden="1" x14ac:dyDescent="0.25">
      <c r="A352" s="57" t="s">
        <v>39</v>
      </c>
      <c r="B352" s="1">
        <v>168.57599999999999</v>
      </c>
      <c r="C352" s="1">
        <v>168.19200000000001</v>
      </c>
      <c r="D352" s="1">
        <v>415.09800000000001</v>
      </c>
      <c r="E352" s="1">
        <v>381.24099999999999</v>
      </c>
      <c r="G352" s="1">
        <f t="shared" si="85"/>
        <v>33.857000000000028</v>
      </c>
      <c r="H352" s="1">
        <f t="shared" si="86"/>
        <v>0.38399999999998613</v>
      </c>
      <c r="I352" s="2">
        <f t="shared" si="87"/>
        <v>398.49408</v>
      </c>
      <c r="J352" s="2">
        <f t="shared" si="88"/>
        <v>390.19211999999999</v>
      </c>
      <c r="K352" s="2">
        <f t="shared" si="89"/>
        <v>381.89016000000004</v>
      </c>
      <c r="L352" s="10">
        <f t="shared" si="90"/>
        <v>3</v>
      </c>
      <c r="M352" s="73" t="str">
        <f t="shared" si="91"/>
        <v/>
      </c>
      <c r="N352">
        <f t="shared" si="92"/>
        <v>3</v>
      </c>
      <c r="O352" s="12">
        <f t="shared" si="93"/>
        <v>187.59848653460938</v>
      </c>
      <c r="P352" s="11">
        <f t="shared" si="94"/>
        <v>19.022486534609385</v>
      </c>
      <c r="Q352" s="1">
        <f t="shared" si="95"/>
        <v>168.57599999999999</v>
      </c>
      <c r="S352" s="14" t="str">
        <f t="shared" si="96"/>
        <v>A</v>
      </c>
      <c r="U352" s="1">
        <f t="shared" si="97"/>
        <v>168.57599999999999</v>
      </c>
      <c r="V352" s="1">
        <f t="shared" si="98"/>
        <v>381.24099999999999</v>
      </c>
      <c r="W352" s="1">
        <f t="shared" si="99"/>
        <v>19.022486534609385</v>
      </c>
      <c r="X352" s="20">
        <f t="shared" si="100"/>
        <v>8.274781642555082</v>
      </c>
      <c r="Y352" s="22">
        <f t="shared" si="101"/>
        <v>3</v>
      </c>
      <c r="AA352" s="47"/>
    </row>
    <row r="353" spans="1:27" hidden="1" x14ac:dyDescent="0.25">
      <c r="A353" s="57" t="s">
        <v>39</v>
      </c>
      <c r="B353" s="1">
        <v>207.488</v>
      </c>
      <c r="C353" s="1">
        <v>206.976</v>
      </c>
      <c r="D353" s="1">
        <v>419.18200000000002</v>
      </c>
      <c r="E353" s="1">
        <v>379.66</v>
      </c>
      <c r="G353" s="1">
        <f t="shared" si="85"/>
        <v>39.521999999999991</v>
      </c>
      <c r="H353" s="1">
        <f t="shared" si="86"/>
        <v>0.51200000000000045</v>
      </c>
      <c r="I353" s="2">
        <f t="shared" si="87"/>
        <v>402.41471999999999</v>
      </c>
      <c r="J353" s="2">
        <f t="shared" si="88"/>
        <v>394.03108000000003</v>
      </c>
      <c r="K353" s="2">
        <f t="shared" si="89"/>
        <v>385.64744000000002</v>
      </c>
      <c r="L353" s="10">
        <f t="shared" si="90"/>
        <v>0</v>
      </c>
      <c r="M353" s="73">
        <f t="shared" si="91"/>
        <v>0</v>
      </c>
      <c r="N353">
        <f t="shared" si="92"/>
        <v>0</v>
      </c>
      <c r="O353" s="12">
        <f t="shared" si="93"/>
        <v>207.488</v>
      </c>
      <c r="P353" s="11">
        <f t="shared" si="94"/>
        <v>0</v>
      </c>
      <c r="Q353" s="1">
        <f t="shared" si="95"/>
        <v>207.488</v>
      </c>
      <c r="S353" s="14" t="str">
        <f t="shared" si="96"/>
        <v>A</v>
      </c>
      <c r="U353" s="1">
        <f t="shared" si="97"/>
        <v>207.488</v>
      </c>
      <c r="V353" s="1">
        <f t="shared" si="98"/>
        <v>379.66</v>
      </c>
      <c r="W353" s="1">
        <f t="shared" si="99"/>
        <v>0</v>
      </c>
      <c r="X353" s="20">
        <f t="shared" si="100"/>
        <v>0</v>
      </c>
      <c r="Y353" s="22">
        <f t="shared" si="101"/>
        <v>0</v>
      </c>
      <c r="AA353" s="47"/>
    </row>
    <row r="354" spans="1:27" hidden="1" x14ac:dyDescent="0.25">
      <c r="A354" s="57" t="s">
        <v>39</v>
      </c>
      <c r="B354" s="1">
        <v>212.096</v>
      </c>
      <c r="C354" s="1">
        <v>211.71199999999999</v>
      </c>
      <c r="D354" s="1">
        <v>419.45299999999997</v>
      </c>
      <c r="E354" s="1">
        <v>379.197</v>
      </c>
      <c r="G354" s="1">
        <f t="shared" si="85"/>
        <v>40.255999999999972</v>
      </c>
      <c r="H354" s="1">
        <f t="shared" si="86"/>
        <v>0.38400000000001455</v>
      </c>
      <c r="I354" s="2">
        <f t="shared" si="87"/>
        <v>402.67487999999997</v>
      </c>
      <c r="J354" s="2">
        <f t="shared" si="88"/>
        <v>394.28582</v>
      </c>
      <c r="K354" s="2">
        <f t="shared" si="89"/>
        <v>385.89675999999997</v>
      </c>
      <c r="L354" s="10">
        <f t="shared" si="90"/>
        <v>0</v>
      </c>
      <c r="M354" s="73" t="str">
        <f t="shared" si="91"/>
        <v/>
      </c>
      <c r="N354">
        <f t="shared" si="92"/>
        <v>0</v>
      </c>
      <c r="O354" s="12">
        <f t="shared" si="93"/>
        <v>212.096</v>
      </c>
      <c r="P354" s="11">
        <f t="shared" si="94"/>
        <v>0</v>
      </c>
      <c r="Q354" s="1">
        <f t="shared" si="95"/>
        <v>212.096</v>
      </c>
      <c r="S354" s="14" t="str">
        <f t="shared" si="96"/>
        <v>A</v>
      </c>
      <c r="U354" s="1">
        <f t="shared" si="97"/>
        <v>212.096</v>
      </c>
      <c r="V354" s="1">
        <f t="shared" si="98"/>
        <v>379.197</v>
      </c>
      <c r="W354" s="1">
        <f t="shared" si="99"/>
        <v>0</v>
      </c>
      <c r="X354" s="20">
        <f t="shared" si="100"/>
        <v>0</v>
      </c>
      <c r="Y354" s="22">
        <f t="shared" si="101"/>
        <v>0</v>
      </c>
      <c r="AA354" s="47"/>
    </row>
    <row r="355" spans="1:27" hidden="1" x14ac:dyDescent="0.25">
      <c r="A355" s="57" t="s">
        <v>39</v>
      </c>
      <c r="B355" s="1">
        <v>233.72800000000001</v>
      </c>
      <c r="C355" s="1">
        <v>233.08799999999999</v>
      </c>
      <c r="D355" s="1">
        <v>419.51100000000002</v>
      </c>
      <c r="E355" s="1">
        <v>379.15800000000002</v>
      </c>
      <c r="G355" s="1">
        <f t="shared" si="85"/>
        <v>40.353000000000009</v>
      </c>
      <c r="H355" s="1">
        <f t="shared" si="86"/>
        <v>0.64000000000001478</v>
      </c>
      <c r="I355" s="2">
        <f t="shared" si="87"/>
        <v>402.73056000000003</v>
      </c>
      <c r="J355" s="2">
        <f t="shared" si="88"/>
        <v>394.34034000000003</v>
      </c>
      <c r="K355" s="2">
        <f t="shared" si="89"/>
        <v>385.95012000000003</v>
      </c>
      <c r="L355" s="10">
        <f t="shared" si="90"/>
        <v>0</v>
      </c>
      <c r="M355" s="73" t="str">
        <f t="shared" si="91"/>
        <v/>
      </c>
      <c r="N355">
        <f t="shared" si="92"/>
        <v>0</v>
      </c>
      <c r="O355" s="12">
        <f t="shared" si="93"/>
        <v>233.72800000000001</v>
      </c>
      <c r="P355" s="11">
        <f t="shared" si="94"/>
        <v>0</v>
      </c>
      <c r="Q355" s="1">
        <f t="shared" si="95"/>
        <v>233.72800000000001</v>
      </c>
      <c r="S355" s="14" t="str">
        <f t="shared" si="96"/>
        <v>A</v>
      </c>
      <c r="U355" s="1">
        <f t="shared" si="97"/>
        <v>233.72800000000001</v>
      </c>
      <c r="V355" s="1">
        <f t="shared" si="98"/>
        <v>379.15800000000002</v>
      </c>
      <c r="W355" s="1">
        <f t="shared" si="99"/>
        <v>0</v>
      </c>
      <c r="X355" s="20">
        <f t="shared" si="100"/>
        <v>0</v>
      </c>
      <c r="Y355" s="22">
        <f t="shared" si="101"/>
        <v>0</v>
      </c>
      <c r="AA355" s="47"/>
    </row>
    <row r="356" spans="1:27" hidden="1" x14ac:dyDescent="0.25">
      <c r="A356" s="57" t="s">
        <v>39</v>
      </c>
      <c r="B356" s="1">
        <v>241.792</v>
      </c>
      <c r="C356" s="1">
        <v>241.15199999999999</v>
      </c>
      <c r="D356" s="1">
        <v>420.05900000000003</v>
      </c>
      <c r="E356" s="1">
        <v>379.63400000000001</v>
      </c>
      <c r="G356" s="1">
        <f t="shared" si="85"/>
        <v>40.425000000000011</v>
      </c>
      <c r="H356" s="1">
        <f t="shared" si="86"/>
        <v>0.64000000000001478</v>
      </c>
      <c r="I356" s="2">
        <f t="shared" si="87"/>
        <v>403.25664</v>
      </c>
      <c r="J356" s="2">
        <f t="shared" si="88"/>
        <v>394.85546000000005</v>
      </c>
      <c r="K356" s="2">
        <f t="shared" si="89"/>
        <v>386.45428000000004</v>
      </c>
      <c r="L356" s="10">
        <f t="shared" si="90"/>
        <v>0</v>
      </c>
      <c r="M356" s="73" t="str">
        <f t="shared" si="91"/>
        <v/>
      </c>
      <c r="N356">
        <f t="shared" si="92"/>
        <v>0</v>
      </c>
      <c r="O356" s="12">
        <f t="shared" si="93"/>
        <v>241.792</v>
      </c>
      <c r="P356" s="11">
        <f t="shared" si="94"/>
        <v>0</v>
      </c>
      <c r="Q356" s="1">
        <f t="shared" si="95"/>
        <v>241.792</v>
      </c>
      <c r="S356" s="14" t="str">
        <f t="shared" si="96"/>
        <v>A</v>
      </c>
      <c r="U356" s="1">
        <f t="shared" si="97"/>
        <v>241.792</v>
      </c>
      <c r="V356" s="1">
        <f t="shared" si="98"/>
        <v>379.63400000000001</v>
      </c>
      <c r="W356" s="1">
        <f t="shared" si="99"/>
        <v>0</v>
      </c>
      <c r="X356" s="20">
        <f t="shared" si="100"/>
        <v>0</v>
      </c>
      <c r="Y356" s="22">
        <f t="shared" si="101"/>
        <v>0</v>
      </c>
      <c r="AA356" s="47"/>
    </row>
    <row r="357" spans="1:27" hidden="1" x14ac:dyDescent="0.25">
      <c r="A357" s="57" t="s">
        <v>39</v>
      </c>
      <c r="B357" s="1">
        <v>237.56800000000001</v>
      </c>
      <c r="C357" s="1">
        <v>236.928</v>
      </c>
      <c r="D357" s="1">
        <v>421.07499999999999</v>
      </c>
      <c r="E357" s="1">
        <v>380.62700000000001</v>
      </c>
      <c r="G357" s="1">
        <f t="shared" si="85"/>
        <v>40.447999999999979</v>
      </c>
      <c r="H357" s="1">
        <f t="shared" si="86"/>
        <v>0.64000000000001478</v>
      </c>
      <c r="I357" s="2">
        <f t="shared" si="87"/>
        <v>404.23199999999997</v>
      </c>
      <c r="J357" s="2">
        <f t="shared" si="88"/>
        <v>395.81049999999999</v>
      </c>
      <c r="K357" s="2">
        <f t="shared" si="89"/>
        <v>387.38900000000001</v>
      </c>
      <c r="L357" s="10">
        <f t="shared" si="90"/>
        <v>0</v>
      </c>
      <c r="M357" s="73" t="str">
        <f t="shared" si="91"/>
        <v/>
      </c>
      <c r="N357">
        <f t="shared" si="92"/>
        <v>0</v>
      </c>
      <c r="O357" s="12">
        <f t="shared" si="93"/>
        <v>237.56800000000001</v>
      </c>
      <c r="P357" s="11">
        <f t="shared" si="94"/>
        <v>0</v>
      </c>
      <c r="Q357" s="1">
        <f t="shared" si="95"/>
        <v>237.56800000000001</v>
      </c>
      <c r="S357" s="14" t="str">
        <f t="shared" si="96"/>
        <v>A</v>
      </c>
      <c r="U357" s="1">
        <f t="shared" si="97"/>
        <v>237.56800000000001</v>
      </c>
      <c r="V357" s="1">
        <f t="shared" si="98"/>
        <v>380.62700000000001</v>
      </c>
      <c r="W357" s="1">
        <f t="shared" si="99"/>
        <v>0</v>
      </c>
      <c r="X357" s="20">
        <f t="shared" si="100"/>
        <v>0</v>
      </c>
      <c r="Y357" s="22">
        <f t="shared" si="101"/>
        <v>0</v>
      </c>
      <c r="AA357" s="47"/>
    </row>
    <row r="358" spans="1:27" hidden="1" x14ac:dyDescent="0.25">
      <c r="A358" s="57" t="s">
        <v>39</v>
      </c>
      <c r="B358" s="1">
        <v>255.36</v>
      </c>
      <c r="C358" s="1">
        <v>254.59200000000001</v>
      </c>
      <c r="D358" s="1">
        <v>421.161</v>
      </c>
      <c r="E358" s="1">
        <v>380.608</v>
      </c>
      <c r="G358" s="1">
        <f t="shared" si="85"/>
        <v>40.552999999999997</v>
      </c>
      <c r="H358" s="1">
        <f t="shared" si="86"/>
        <v>0.76800000000000068</v>
      </c>
      <c r="I358" s="2">
        <f t="shared" si="87"/>
        <v>404.31456000000003</v>
      </c>
      <c r="J358" s="2">
        <f t="shared" si="88"/>
        <v>395.89134000000001</v>
      </c>
      <c r="K358" s="2">
        <f t="shared" si="89"/>
        <v>387.46812</v>
      </c>
      <c r="L358" s="10">
        <f t="shared" si="90"/>
        <v>0</v>
      </c>
      <c r="M358" s="73" t="str">
        <f t="shared" si="91"/>
        <v/>
      </c>
      <c r="N358">
        <f t="shared" si="92"/>
        <v>0</v>
      </c>
      <c r="O358" s="12">
        <f t="shared" si="93"/>
        <v>255.36</v>
      </c>
      <c r="P358" s="11">
        <f t="shared" si="94"/>
        <v>0</v>
      </c>
      <c r="Q358" s="1">
        <f t="shared" si="95"/>
        <v>255.36</v>
      </c>
      <c r="S358" s="14" t="str">
        <f t="shared" si="96"/>
        <v>A</v>
      </c>
      <c r="U358" s="1">
        <f t="shared" si="97"/>
        <v>255.36</v>
      </c>
      <c r="V358" s="1">
        <f t="shared" si="98"/>
        <v>380.608</v>
      </c>
      <c r="W358" s="1">
        <f t="shared" si="99"/>
        <v>0</v>
      </c>
      <c r="X358" s="20">
        <f t="shared" si="100"/>
        <v>0</v>
      </c>
      <c r="Y358" s="22">
        <f t="shared" si="101"/>
        <v>0</v>
      </c>
      <c r="AA358" s="47"/>
    </row>
    <row r="359" spans="1:27" hidden="1" x14ac:dyDescent="0.25">
      <c r="A359" s="57" t="s">
        <v>39</v>
      </c>
      <c r="B359" s="1">
        <v>260.608</v>
      </c>
      <c r="C359" s="1">
        <v>259.96800000000002</v>
      </c>
      <c r="D359" s="1">
        <v>422.512</v>
      </c>
      <c r="E359" s="1">
        <v>381.82299999999998</v>
      </c>
      <c r="G359" s="1">
        <f t="shared" si="85"/>
        <v>40.689000000000021</v>
      </c>
      <c r="H359" s="1">
        <f t="shared" si="86"/>
        <v>0.63999999999998636</v>
      </c>
      <c r="I359" s="2">
        <f t="shared" si="87"/>
        <v>405.61151999999998</v>
      </c>
      <c r="J359" s="2">
        <f t="shared" si="88"/>
        <v>397.16127999999998</v>
      </c>
      <c r="K359" s="2">
        <f t="shared" si="89"/>
        <v>388.71104000000003</v>
      </c>
      <c r="L359" s="10">
        <f t="shared" si="90"/>
        <v>0</v>
      </c>
      <c r="M359" s="73" t="str">
        <f t="shared" si="91"/>
        <v/>
      </c>
      <c r="N359">
        <f t="shared" si="92"/>
        <v>0</v>
      </c>
      <c r="O359" s="12">
        <f t="shared" si="93"/>
        <v>260.608</v>
      </c>
      <c r="P359" s="11">
        <f t="shared" si="94"/>
        <v>0</v>
      </c>
      <c r="Q359" s="1">
        <f t="shared" si="95"/>
        <v>260.608</v>
      </c>
      <c r="S359" s="14" t="str">
        <f t="shared" si="96"/>
        <v>A</v>
      </c>
      <c r="U359" s="1">
        <f t="shared" si="97"/>
        <v>260.608</v>
      </c>
      <c r="V359" s="1">
        <f t="shared" si="98"/>
        <v>381.82299999999998</v>
      </c>
      <c r="W359" s="1">
        <f t="shared" si="99"/>
        <v>0</v>
      </c>
      <c r="X359" s="20">
        <f t="shared" si="100"/>
        <v>0</v>
      </c>
      <c r="Y359" s="22">
        <f t="shared" si="101"/>
        <v>0</v>
      </c>
      <c r="AA359" s="47"/>
    </row>
    <row r="360" spans="1:27" hidden="1" x14ac:dyDescent="0.25">
      <c r="A360" s="57" t="s">
        <v>39</v>
      </c>
      <c r="B360" s="1">
        <v>234.11199999999999</v>
      </c>
      <c r="C360" s="1">
        <v>233.47200000000001</v>
      </c>
      <c r="D360" s="1">
        <v>423.601</v>
      </c>
      <c r="E360" s="1">
        <v>382.88799999999998</v>
      </c>
      <c r="G360" s="1">
        <f t="shared" si="85"/>
        <v>40.713000000000022</v>
      </c>
      <c r="H360" s="1">
        <f t="shared" si="86"/>
        <v>0.63999999999998636</v>
      </c>
      <c r="I360" s="2">
        <f t="shared" si="87"/>
        <v>406.65696000000003</v>
      </c>
      <c r="J360" s="2">
        <f t="shared" si="88"/>
        <v>398.18493999999998</v>
      </c>
      <c r="K360" s="2">
        <f t="shared" si="89"/>
        <v>389.71292</v>
      </c>
      <c r="L360" s="10">
        <f t="shared" si="90"/>
        <v>0</v>
      </c>
      <c r="M360" s="73" t="str">
        <f t="shared" si="91"/>
        <v/>
      </c>
      <c r="N360">
        <f t="shared" si="92"/>
        <v>0</v>
      </c>
      <c r="O360" s="12">
        <f t="shared" si="93"/>
        <v>234.11199999999999</v>
      </c>
      <c r="P360" s="11">
        <f t="shared" si="94"/>
        <v>0</v>
      </c>
      <c r="Q360" s="1">
        <f t="shared" si="95"/>
        <v>234.11199999999999</v>
      </c>
      <c r="S360" s="14" t="str">
        <f t="shared" si="96"/>
        <v>A</v>
      </c>
      <c r="U360" s="1">
        <f t="shared" si="97"/>
        <v>234.11199999999999</v>
      </c>
      <c r="V360" s="1">
        <f t="shared" si="98"/>
        <v>382.88799999999998</v>
      </c>
      <c r="W360" s="1">
        <f t="shared" si="99"/>
        <v>0</v>
      </c>
      <c r="X360" s="20">
        <f t="shared" si="100"/>
        <v>0</v>
      </c>
      <c r="Y360" s="22">
        <f t="shared" si="101"/>
        <v>0</v>
      </c>
      <c r="AA360" s="47"/>
    </row>
    <row r="361" spans="1:27" hidden="1" x14ac:dyDescent="0.25">
      <c r="A361" s="57" t="s">
        <v>39</v>
      </c>
      <c r="B361" s="1">
        <v>227.45599999999999</v>
      </c>
      <c r="C361" s="1">
        <v>226.816</v>
      </c>
      <c r="D361" s="1">
        <v>424.52800000000002</v>
      </c>
      <c r="E361" s="1">
        <v>383.75599999999997</v>
      </c>
      <c r="G361" s="1">
        <f t="shared" si="85"/>
        <v>40.772000000000048</v>
      </c>
      <c r="H361" s="1">
        <f t="shared" si="86"/>
        <v>0.63999999999998636</v>
      </c>
      <c r="I361" s="2">
        <f t="shared" si="87"/>
        <v>407.54688000000004</v>
      </c>
      <c r="J361" s="2">
        <f t="shared" si="88"/>
        <v>399.05632000000003</v>
      </c>
      <c r="K361" s="2">
        <f t="shared" si="89"/>
        <v>390.56576000000001</v>
      </c>
      <c r="L361" s="10">
        <f t="shared" si="90"/>
        <v>0</v>
      </c>
      <c r="M361" s="73" t="str">
        <f t="shared" si="91"/>
        <v/>
      </c>
      <c r="N361">
        <f t="shared" si="92"/>
        <v>0</v>
      </c>
      <c r="O361" s="12">
        <f t="shared" si="93"/>
        <v>227.45599999999999</v>
      </c>
      <c r="P361" s="11">
        <f t="shared" si="94"/>
        <v>0</v>
      </c>
      <c r="Q361" s="1">
        <f t="shared" si="95"/>
        <v>227.45599999999999</v>
      </c>
      <c r="S361" s="14" t="str">
        <f t="shared" si="96"/>
        <v>A</v>
      </c>
      <c r="U361" s="1">
        <f t="shared" si="97"/>
        <v>227.45599999999999</v>
      </c>
      <c r="V361" s="1">
        <f t="shared" si="98"/>
        <v>383.75599999999997</v>
      </c>
      <c r="W361" s="1">
        <f t="shared" si="99"/>
        <v>0</v>
      </c>
      <c r="X361" s="20">
        <f t="shared" si="100"/>
        <v>0</v>
      </c>
      <c r="Y361" s="22">
        <f t="shared" si="101"/>
        <v>0</v>
      </c>
      <c r="AA361" s="47"/>
    </row>
    <row r="362" spans="1:27" hidden="1" x14ac:dyDescent="0.25">
      <c r="A362" s="57" t="s">
        <v>39</v>
      </c>
      <c r="B362" s="1">
        <v>197.376</v>
      </c>
      <c r="C362" s="1">
        <v>196.99199999999999</v>
      </c>
      <c r="D362" s="1">
        <v>418.56200000000001</v>
      </c>
      <c r="E362" s="1">
        <v>380.988</v>
      </c>
      <c r="G362" s="1">
        <f t="shared" si="85"/>
        <v>37.574000000000012</v>
      </c>
      <c r="H362" s="1">
        <f t="shared" si="86"/>
        <v>0.38400000000001455</v>
      </c>
      <c r="I362" s="2">
        <f t="shared" si="87"/>
        <v>401.81952000000001</v>
      </c>
      <c r="J362" s="2">
        <f t="shared" si="88"/>
        <v>393.44828000000001</v>
      </c>
      <c r="K362" s="2">
        <f t="shared" si="89"/>
        <v>385.07704000000001</v>
      </c>
      <c r="L362" s="10">
        <f t="shared" si="90"/>
        <v>3</v>
      </c>
      <c r="M362" s="73">
        <f t="shared" si="91"/>
        <v>3</v>
      </c>
      <c r="N362">
        <f t="shared" si="92"/>
        <v>3</v>
      </c>
      <c r="O362" s="12">
        <f t="shared" si="93"/>
        <v>219.64834186512354</v>
      </c>
      <c r="P362" s="11">
        <f t="shared" si="94"/>
        <v>22.272341865123536</v>
      </c>
      <c r="Q362" s="1">
        <f t="shared" si="95"/>
        <v>197.376</v>
      </c>
      <c r="S362" s="14" t="str">
        <f t="shared" si="96"/>
        <v>A</v>
      </c>
      <c r="U362" s="1">
        <f t="shared" si="97"/>
        <v>197.376</v>
      </c>
      <c r="V362" s="1">
        <f t="shared" si="98"/>
        <v>380.988</v>
      </c>
      <c r="W362" s="1">
        <f t="shared" si="99"/>
        <v>22.272341865123536</v>
      </c>
      <c r="X362" s="20">
        <f t="shared" si="100"/>
        <v>9.6884687113287384</v>
      </c>
      <c r="Y362" s="22">
        <f t="shared" si="101"/>
        <v>3</v>
      </c>
      <c r="AA362" s="47"/>
    </row>
    <row r="363" spans="1:27" hidden="1" x14ac:dyDescent="0.25">
      <c r="A363" s="57" t="s">
        <v>39</v>
      </c>
      <c r="B363" s="1">
        <v>165.24799999999999</v>
      </c>
      <c r="C363" s="1">
        <v>164.864</v>
      </c>
      <c r="D363" s="1">
        <v>417.82799999999997</v>
      </c>
      <c r="E363" s="1">
        <v>401.548</v>
      </c>
      <c r="G363" s="1">
        <f t="shared" si="85"/>
        <v>16.279999999999973</v>
      </c>
      <c r="H363" s="1">
        <f t="shared" si="86"/>
        <v>0.38399999999998613</v>
      </c>
      <c r="I363" s="2">
        <f t="shared" si="87"/>
        <v>401.11487999999997</v>
      </c>
      <c r="J363" s="2">
        <f t="shared" si="88"/>
        <v>392.75831999999997</v>
      </c>
      <c r="K363" s="2">
        <f t="shared" si="89"/>
        <v>384.40175999999997</v>
      </c>
      <c r="L363" s="10">
        <f t="shared" si="90"/>
        <v>1</v>
      </c>
      <c r="M363" s="73">
        <f t="shared" si="91"/>
        <v>1</v>
      </c>
      <c r="N363">
        <f t="shared" si="92"/>
        <v>1</v>
      </c>
      <c r="O363" s="12">
        <f t="shared" si="93"/>
        <v>176.67914038276487</v>
      </c>
      <c r="P363" s="11">
        <f t="shared" si="94"/>
        <v>11.43114038276488</v>
      </c>
      <c r="Q363" s="1">
        <f t="shared" si="95"/>
        <v>165.24799999999999</v>
      </c>
      <c r="S363" s="14" t="str">
        <f t="shared" si="96"/>
        <v>A</v>
      </c>
      <c r="U363" s="1">
        <f t="shared" si="97"/>
        <v>165.24799999999999</v>
      </c>
      <c r="V363" s="1">
        <f t="shared" si="98"/>
        <v>401.548</v>
      </c>
      <c r="W363" s="1">
        <f t="shared" si="99"/>
        <v>11.43114038276488</v>
      </c>
      <c r="X363" s="20">
        <f t="shared" si="100"/>
        <v>4.9725460665027228</v>
      </c>
      <c r="Y363" s="22">
        <f t="shared" si="101"/>
        <v>1</v>
      </c>
      <c r="AA363" s="47"/>
    </row>
    <row r="364" spans="1:27" hidden="1" x14ac:dyDescent="0.25">
      <c r="A364" s="57" t="s">
        <v>39</v>
      </c>
      <c r="B364" s="1">
        <v>178.17599999999999</v>
      </c>
      <c r="C364" s="1">
        <v>178.048</v>
      </c>
      <c r="D364" s="1">
        <v>417.05200000000002</v>
      </c>
      <c r="E364" s="1">
        <v>416.85399999999998</v>
      </c>
      <c r="G364" s="1">
        <f t="shared" si="85"/>
        <v>0.19800000000003593</v>
      </c>
      <c r="H364" s="1">
        <f t="shared" si="86"/>
        <v>0.1279999999999859</v>
      </c>
      <c r="I364" s="2">
        <f t="shared" si="87"/>
        <v>400.36992000000004</v>
      </c>
      <c r="J364" s="2">
        <f t="shared" si="88"/>
        <v>392.02888000000002</v>
      </c>
      <c r="K364" s="2">
        <f t="shared" si="89"/>
        <v>383.68784000000005</v>
      </c>
      <c r="L364" s="10">
        <f t="shared" si="90"/>
        <v>0</v>
      </c>
      <c r="M364" s="73">
        <f t="shared" si="91"/>
        <v>0</v>
      </c>
      <c r="N364">
        <f t="shared" si="92"/>
        <v>0</v>
      </c>
      <c r="O364" s="12">
        <f t="shared" si="93"/>
        <v>178.17599999999999</v>
      </c>
      <c r="P364" s="11">
        <f t="shared" si="94"/>
        <v>0</v>
      </c>
      <c r="Q364" s="1">
        <f t="shared" si="95"/>
        <v>178.17599999999999</v>
      </c>
      <c r="S364" s="14" t="str">
        <f t="shared" si="96"/>
        <v>A</v>
      </c>
      <c r="U364" s="1">
        <f t="shared" si="97"/>
        <v>178.17599999999999</v>
      </c>
      <c r="V364" s="1">
        <f t="shared" si="98"/>
        <v>416.85399999999998</v>
      </c>
      <c r="W364" s="1">
        <f t="shared" si="99"/>
        <v>0</v>
      </c>
      <c r="X364" s="20">
        <f t="shared" si="100"/>
        <v>0</v>
      </c>
      <c r="Y364" s="22">
        <f t="shared" si="101"/>
        <v>0</v>
      </c>
      <c r="AA364" s="47"/>
    </row>
    <row r="365" spans="1:27" hidden="1" x14ac:dyDescent="0.25">
      <c r="A365" s="57" t="s">
        <v>39</v>
      </c>
      <c r="B365" s="1">
        <v>163.96799999999999</v>
      </c>
      <c r="C365" s="1">
        <v>163.84</v>
      </c>
      <c r="D365" s="1">
        <v>419.06200000000001</v>
      </c>
      <c r="E365" s="1">
        <v>418.88200000000001</v>
      </c>
      <c r="G365" s="1">
        <f t="shared" si="85"/>
        <v>0.18000000000000682</v>
      </c>
      <c r="H365" s="1">
        <f t="shared" si="86"/>
        <v>0.1279999999999859</v>
      </c>
      <c r="I365" s="2">
        <f t="shared" si="87"/>
        <v>402.29952000000003</v>
      </c>
      <c r="J365" s="2">
        <f t="shared" si="88"/>
        <v>393.91827999999998</v>
      </c>
      <c r="K365" s="2">
        <f t="shared" si="89"/>
        <v>385.53703999999999</v>
      </c>
      <c r="L365" s="10">
        <f t="shared" si="90"/>
        <v>0</v>
      </c>
      <c r="M365" s="73" t="str">
        <f t="shared" si="91"/>
        <v/>
      </c>
      <c r="N365">
        <f t="shared" si="92"/>
        <v>0</v>
      </c>
      <c r="O365" s="12">
        <f t="shared" si="93"/>
        <v>163.96799999999999</v>
      </c>
      <c r="P365" s="11">
        <f t="shared" si="94"/>
        <v>0</v>
      </c>
      <c r="Q365" s="1">
        <f t="shared" si="95"/>
        <v>163.96799999999999</v>
      </c>
      <c r="S365" s="14" t="str">
        <f t="shared" si="96"/>
        <v>A</v>
      </c>
      <c r="U365" s="1">
        <f t="shared" si="97"/>
        <v>163.96799999999999</v>
      </c>
      <c r="V365" s="1">
        <f t="shared" si="98"/>
        <v>418.88200000000001</v>
      </c>
      <c r="W365" s="1">
        <f t="shared" si="99"/>
        <v>0</v>
      </c>
      <c r="X365" s="20">
        <f t="shared" si="100"/>
        <v>0</v>
      </c>
      <c r="Y365" s="22">
        <f t="shared" si="101"/>
        <v>0</v>
      </c>
      <c r="AA365" s="47"/>
    </row>
    <row r="366" spans="1:27" hidden="1" x14ac:dyDescent="0.25">
      <c r="A366" s="57" t="s">
        <v>39</v>
      </c>
      <c r="B366" s="1">
        <v>154.24</v>
      </c>
      <c r="C366" s="1">
        <v>153.98400000000001</v>
      </c>
      <c r="D366" s="1">
        <v>420.01</v>
      </c>
      <c r="E366" s="1">
        <v>419.851</v>
      </c>
      <c r="G366" s="1">
        <f t="shared" si="85"/>
        <v>0.15899999999999181</v>
      </c>
      <c r="H366" s="1">
        <f t="shared" si="86"/>
        <v>0.25600000000000023</v>
      </c>
      <c r="I366" s="2">
        <f t="shared" si="87"/>
        <v>403.20959999999997</v>
      </c>
      <c r="J366" s="2">
        <f t="shared" si="88"/>
        <v>394.80939999999998</v>
      </c>
      <c r="K366" s="2">
        <f t="shared" si="89"/>
        <v>386.4092</v>
      </c>
      <c r="L366" s="10">
        <f t="shared" si="90"/>
        <v>0</v>
      </c>
      <c r="M366" s="73" t="str">
        <f t="shared" si="91"/>
        <v/>
      </c>
      <c r="N366">
        <f t="shared" si="92"/>
        <v>0</v>
      </c>
      <c r="O366" s="12">
        <f t="shared" si="93"/>
        <v>154.24</v>
      </c>
      <c r="P366" s="11">
        <f t="shared" si="94"/>
        <v>0</v>
      </c>
      <c r="Q366" s="1">
        <f t="shared" si="95"/>
        <v>154.24</v>
      </c>
      <c r="S366" s="14" t="str">
        <f t="shared" si="96"/>
        <v>A</v>
      </c>
      <c r="U366" s="1">
        <f t="shared" si="97"/>
        <v>154.24</v>
      </c>
      <c r="V366" s="1">
        <f t="shared" si="98"/>
        <v>419.851</v>
      </c>
      <c r="W366" s="1">
        <f t="shared" si="99"/>
        <v>0</v>
      </c>
      <c r="X366" s="20">
        <f t="shared" si="100"/>
        <v>0</v>
      </c>
      <c r="Y366" s="22">
        <f t="shared" si="101"/>
        <v>0</v>
      </c>
      <c r="AA366" s="47"/>
    </row>
    <row r="367" spans="1:27" hidden="1" x14ac:dyDescent="0.25">
      <c r="A367" s="57" t="s">
        <v>39</v>
      </c>
      <c r="B367" s="1">
        <v>100.992</v>
      </c>
      <c r="C367" s="1">
        <v>100.992</v>
      </c>
      <c r="D367" s="1">
        <v>421.30700000000002</v>
      </c>
      <c r="E367" s="1">
        <v>421.19600000000003</v>
      </c>
      <c r="G367" s="1">
        <f t="shared" si="85"/>
        <v>0.11099999999999</v>
      </c>
      <c r="H367" s="1">
        <f t="shared" si="86"/>
        <v>0</v>
      </c>
      <c r="I367" s="2">
        <f t="shared" si="87"/>
        <v>404.45472000000001</v>
      </c>
      <c r="J367" s="2">
        <f t="shared" si="88"/>
        <v>396.02858000000003</v>
      </c>
      <c r="K367" s="2">
        <f t="shared" si="89"/>
        <v>387.60244</v>
      </c>
      <c r="L367" s="10">
        <f t="shared" si="90"/>
        <v>0</v>
      </c>
      <c r="M367" s="73" t="str">
        <f t="shared" si="91"/>
        <v/>
      </c>
      <c r="N367">
        <f t="shared" si="92"/>
        <v>0</v>
      </c>
      <c r="O367" s="12">
        <f t="shared" si="93"/>
        <v>100.992</v>
      </c>
      <c r="P367" s="11">
        <f t="shared" si="94"/>
        <v>0</v>
      </c>
      <c r="Q367" s="1">
        <f t="shared" si="95"/>
        <v>100.992</v>
      </c>
      <c r="S367" s="14" t="str">
        <f t="shared" si="96"/>
        <v>A</v>
      </c>
      <c r="U367" s="1">
        <f t="shared" si="97"/>
        <v>100.992</v>
      </c>
      <c r="V367" s="1">
        <f t="shared" si="98"/>
        <v>421.19600000000003</v>
      </c>
      <c r="W367" s="1">
        <f t="shared" si="99"/>
        <v>0</v>
      </c>
      <c r="X367" s="20">
        <f t="shared" si="100"/>
        <v>0</v>
      </c>
      <c r="Y367" s="22">
        <f t="shared" si="101"/>
        <v>0</v>
      </c>
      <c r="AA367" s="47"/>
    </row>
    <row r="368" spans="1:27" hidden="1" x14ac:dyDescent="0.25">
      <c r="A368" s="57" t="s">
        <v>39</v>
      </c>
      <c r="B368" s="1">
        <v>78.975999999999999</v>
      </c>
      <c r="C368" s="1">
        <v>78.72</v>
      </c>
      <c r="D368" s="1">
        <v>423.10199999999998</v>
      </c>
      <c r="E368" s="1">
        <v>423.012</v>
      </c>
      <c r="G368" s="1">
        <f t="shared" si="85"/>
        <v>8.9999999999974989E-2</v>
      </c>
      <c r="H368" s="1">
        <f t="shared" si="86"/>
        <v>0.25600000000000023</v>
      </c>
      <c r="I368" s="2">
        <f t="shared" si="87"/>
        <v>406.17791999999997</v>
      </c>
      <c r="J368" s="2">
        <f t="shared" si="88"/>
        <v>397.71587999999997</v>
      </c>
      <c r="K368" s="2">
        <f t="shared" si="89"/>
        <v>389.25383999999997</v>
      </c>
      <c r="L368" s="10">
        <f t="shared" si="90"/>
        <v>0</v>
      </c>
      <c r="M368" s="73" t="str">
        <f t="shared" si="91"/>
        <v/>
      </c>
      <c r="N368">
        <f t="shared" si="92"/>
        <v>0</v>
      </c>
      <c r="O368" s="12">
        <f t="shared" si="93"/>
        <v>78.975999999999999</v>
      </c>
      <c r="P368" s="11">
        <f t="shared" si="94"/>
        <v>0</v>
      </c>
      <c r="Q368" s="1">
        <f t="shared" si="95"/>
        <v>78.975999999999999</v>
      </c>
      <c r="S368" s="14" t="str">
        <f t="shared" si="96"/>
        <v>A</v>
      </c>
      <c r="U368" s="1">
        <f t="shared" si="97"/>
        <v>78.975999999999999</v>
      </c>
      <c r="V368" s="1">
        <f t="shared" si="98"/>
        <v>423.012</v>
      </c>
      <c r="W368" s="1">
        <f t="shared" si="99"/>
        <v>0</v>
      </c>
      <c r="X368" s="20">
        <f t="shared" si="100"/>
        <v>0</v>
      </c>
      <c r="Y368" s="22">
        <f t="shared" si="101"/>
        <v>0</v>
      </c>
      <c r="AA368" s="47"/>
    </row>
    <row r="369" spans="1:34" x14ac:dyDescent="0.25">
      <c r="A369" s="57" t="s">
        <v>39</v>
      </c>
      <c r="B369" s="1">
        <v>46.207999999999998</v>
      </c>
      <c r="C369" s="1">
        <v>46.207999999999998</v>
      </c>
      <c r="D369" s="1">
        <v>424.35300000000001</v>
      </c>
      <c r="E369" s="1">
        <v>424.291</v>
      </c>
      <c r="G369" s="1">
        <f t="shared" si="85"/>
        <v>6.2000000000011823E-2</v>
      </c>
      <c r="H369" s="1">
        <f t="shared" si="86"/>
        <v>0</v>
      </c>
      <c r="I369" s="2">
        <f t="shared" si="87"/>
        <v>407.37887999999998</v>
      </c>
      <c r="J369" s="2">
        <f t="shared" si="88"/>
        <v>398.89182</v>
      </c>
      <c r="K369" s="2">
        <f t="shared" si="89"/>
        <v>390.40476000000001</v>
      </c>
      <c r="L369" s="10">
        <f t="shared" si="90"/>
        <v>0</v>
      </c>
      <c r="M369" s="73" t="str">
        <f t="shared" si="91"/>
        <v/>
      </c>
      <c r="N369">
        <f t="shared" si="92"/>
        <v>0</v>
      </c>
      <c r="O369" s="12">
        <f t="shared" si="93"/>
        <v>46.207999999999998</v>
      </c>
      <c r="P369" s="11">
        <f t="shared" si="94"/>
        <v>0</v>
      </c>
      <c r="Q369" s="1">
        <f t="shared" si="95"/>
        <v>46.207999999999998</v>
      </c>
      <c r="S369" s="14" t="str">
        <f t="shared" si="96"/>
        <v>A</v>
      </c>
      <c r="U369" s="1">
        <f t="shared" si="97"/>
        <v>46.207999999999998</v>
      </c>
      <c r="V369" s="1">
        <f t="shared" si="98"/>
        <v>424.291</v>
      </c>
      <c r="W369" s="1">
        <f t="shared" si="99"/>
        <v>0</v>
      </c>
      <c r="X369" s="20">
        <f t="shared" si="100"/>
        <v>0</v>
      </c>
      <c r="Y369" s="22">
        <f t="shared" si="101"/>
        <v>0</v>
      </c>
      <c r="Z369" s="32" t="s">
        <v>40</v>
      </c>
      <c r="AA369" s="47"/>
      <c r="AB369" s="32" t="str">
        <f>A369</f>
        <v>JJJJ-MM-TT SS:MM:SS</v>
      </c>
      <c r="AC369" s="1">
        <f>SUM(U369:U392)</f>
        <v>1176.0640000000001</v>
      </c>
      <c r="AD369" s="1">
        <f>AVERAGE(V369:V392)</f>
        <v>423.88329166666671</v>
      </c>
      <c r="AE369" s="1">
        <f>SUM(W369:W392)</f>
        <v>0</v>
      </c>
      <c r="AF369" s="1">
        <f>SUM(X369:X392)</f>
        <v>0</v>
      </c>
      <c r="AG369" s="35">
        <f>AVERAGE(Y369:Y392)</f>
        <v>0</v>
      </c>
      <c r="AH369" s="37" t="e">
        <f>DAY(A369)</f>
        <v>#VALUE!</v>
      </c>
    </row>
    <row r="370" spans="1:34" hidden="1" x14ac:dyDescent="0.25">
      <c r="A370" s="57" t="s">
        <v>39</v>
      </c>
      <c r="B370" s="1">
        <v>38.4</v>
      </c>
      <c r="C370" s="1">
        <v>38.271999999999998</v>
      </c>
      <c r="D370" s="1">
        <v>425.35300000000001</v>
      </c>
      <c r="E370" s="1">
        <v>425.30200000000002</v>
      </c>
      <c r="G370" s="1">
        <f t="shared" si="85"/>
        <v>5.0999999999987722E-2</v>
      </c>
      <c r="H370" s="1">
        <f t="shared" si="86"/>
        <v>0.12800000000000011</v>
      </c>
      <c r="I370" s="2">
        <f t="shared" si="87"/>
        <v>408.33888000000002</v>
      </c>
      <c r="J370" s="2">
        <f t="shared" si="88"/>
        <v>399.83181999999999</v>
      </c>
      <c r="K370" s="2">
        <f t="shared" si="89"/>
        <v>391.32476000000003</v>
      </c>
      <c r="L370" s="10">
        <f t="shared" si="90"/>
        <v>0</v>
      </c>
      <c r="M370" s="73" t="str">
        <f t="shared" si="91"/>
        <v/>
      </c>
      <c r="N370">
        <f t="shared" si="92"/>
        <v>0</v>
      </c>
      <c r="O370" s="12">
        <f t="shared" si="93"/>
        <v>38.4</v>
      </c>
      <c r="P370" s="11">
        <f t="shared" si="94"/>
        <v>0</v>
      </c>
      <c r="Q370" s="1">
        <f t="shared" si="95"/>
        <v>38.4</v>
      </c>
      <c r="S370" s="14" t="str">
        <f t="shared" si="96"/>
        <v>A</v>
      </c>
      <c r="U370" s="1">
        <f t="shared" si="97"/>
        <v>38.4</v>
      </c>
      <c r="V370" s="1">
        <f t="shared" si="98"/>
        <v>425.30200000000002</v>
      </c>
      <c r="W370" s="1">
        <f t="shared" si="99"/>
        <v>0</v>
      </c>
      <c r="X370" s="20">
        <f t="shared" si="100"/>
        <v>0</v>
      </c>
      <c r="Y370" s="22">
        <f t="shared" si="101"/>
        <v>0</v>
      </c>
      <c r="AA370" s="47"/>
    </row>
    <row r="371" spans="1:34" hidden="1" x14ac:dyDescent="0.25">
      <c r="A371" s="57" t="s">
        <v>39</v>
      </c>
      <c r="B371" s="1">
        <v>30.207999999999998</v>
      </c>
      <c r="C371" s="1">
        <v>30.207999999999998</v>
      </c>
      <c r="D371" s="1">
        <v>425.00700000000001</v>
      </c>
      <c r="E371" s="1">
        <v>424.96699999999998</v>
      </c>
      <c r="G371" s="1">
        <f t="shared" si="85"/>
        <v>4.0000000000020464E-2</v>
      </c>
      <c r="H371" s="1">
        <f t="shared" si="86"/>
        <v>0</v>
      </c>
      <c r="I371" s="2">
        <f t="shared" si="87"/>
        <v>408.00672000000003</v>
      </c>
      <c r="J371" s="2">
        <f t="shared" si="88"/>
        <v>399.50657999999999</v>
      </c>
      <c r="K371" s="2">
        <f t="shared" si="89"/>
        <v>391.00644</v>
      </c>
      <c r="L371" s="10">
        <f t="shared" si="90"/>
        <v>0</v>
      </c>
      <c r="M371" s="73" t="str">
        <f t="shared" si="91"/>
        <v/>
      </c>
      <c r="N371">
        <f t="shared" si="92"/>
        <v>0</v>
      </c>
      <c r="O371" s="12">
        <f t="shared" si="93"/>
        <v>30.207999999999998</v>
      </c>
      <c r="P371" s="11">
        <f t="shared" si="94"/>
        <v>0</v>
      </c>
      <c r="Q371" s="1">
        <f t="shared" si="95"/>
        <v>30.207999999999998</v>
      </c>
      <c r="S371" s="14" t="str">
        <f t="shared" si="96"/>
        <v>A</v>
      </c>
      <c r="U371" s="1">
        <f t="shared" si="97"/>
        <v>30.207999999999998</v>
      </c>
      <c r="V371" s="1">
        <f t="shared" si="98"/>
        <v>424.96699999999998</v>
      </c>
      <c r="W371" s="1">
        <f t="shared" si="99"/>
        <v>0</v>
      </c>
      <c r="X371" s="20">
        <f t="shared" si="100"/>
        <v>0</v>
      </c>
      <c r="Y371" s="22">
        <f t="shared" si="101"/>
        <v>0</v>
      </c>
      <c r="AA371" s="47"/>
    </row>
    <row r="372" spans="1:34" hidden="1" x14ac:dyDescent="0.25">
      <c r="A372" s="57" t="s">
        <v>39</v>
      </c>
      <c r="B372" s="1">
        <v>30.463999999999999</v>
      </c>
      <c r="C372" s="1">
        <v>30.335999999999999</v>
      </c>
      <c r="D372" s="1">
        <v>425.21</v>
      </c>
      <c r="E372" s="1">
        <v>425.173</v>
      </c>
      <c r="G372" s="1">
        <f t="shared" si="85"/>
        <v>3.6999999999977717E-2</v>
      </c>
      <c r="H372" s="1">
        <f t="shared" si="86"/>
        <v>0.12800000000000011</v>
      </c>
      <c r="I372" s="2">
        <f t="shared" si="87"/>
        <v>408.20159999999998</v>
      </c>
      <c r="J372" s="2">
        <f t="shared" si="88"/>
        <v>399.69739999999996</v>
      </c>
      <c r="K372" s="2">
        <f t="shared" si="89"/>
        <v>391.19319999999999</v>
      </c>
      <c r="L372" s="10">
        <f t="shared" si="90"/>
        <v>0</v>
      </c>
      <c r="M372" s="73" t="str">
        <f t="shared" si="91"/>
        <v/>
      </c>
      <c r="N372">
        <f t="shared" si="92"/>
        <v>0</v>
      </c>
      <c r="O372" s="12">
        <f t="shared" si="93"/>
        <v>30.463999999999999</v>
      </c>
      <c r="P372" s="11">
        <f t="shared" si="94"/>
        <v>0</v>
      </c>
      <c r="Q372" s="1">
        <f t="shared" si="95"/>
        <v>30.463999999999999</v>
      </c>
      <c r="S372" s="14" t="str">
        <f t="shared" si="96"/>
        <v>A</v>
      </c>
      <c r="U372" s="1">
        <f t="shared" si="97"/>
        <v>30.463999999999999</v>
      </c>
      <c r="V372" s="1">
        <f t="shared" si="98"/>
        <v>425.173</v>
      </c>
      <c r="W372" s="1">
        <f t="shared" si="99"/>
        <v>0</v>
      </c>
      <c r="X372" s="20">
        <f t="shared" si="100"/>
        <v>0</v>
      </c>
      <c r="Y372" s="22">
        <f t="shared" si="101"/>
        <v>0</v>
      </c>
      <c r="AA372" s="47"/>
    </row>
    <row r="373" spans="1:34" hidden="1" x14ac:dyDescent="0.25">
      <c r="A373" s="57" t="s">
        <v>39</v>
      </c>
      <c r="B373" s="1">
        <v>30.591999999999999</v>
      </c>
      <c r="C373" s="1">
        <v>30.591999999999999</v>
      </c>
      <c r="D373" s="1">
        <v>425.49</v>
      </c>
      <c r="E373" s="1">
        <v>425.45499999999998</v>
      </c>
      <c r="G373" s="1">
        <f t="shared" si="85"/>
        <v>3.5000000000025011E-2</v>
      </c>
      <c r="H373" s="1">
        <f t="shared" si="86"/>
        <v>0</v>
      </c>
      <c r="I373" s="2">
        <f t="shared" si="87"/>
        <v>408.47039999999998</v>
      </c>
      <c r="J373" s="2">
        <f t="shared" si="88"/>
        <v>399.9606</v>
      </c>
      <c r="K373" s="2">
        <f t="shared" si="89"/>
        <v>391.45080000000002</v>
      </c>
      <c r="L373" s="10">
        <f t="shared" si="90"/>
        <v>0</v>
      </c>
      <c r="M373" s="73" t="str">
        <f t="shared" si="91"/>
        <v/>
      </c>
      <c r="N373">
        <f t="shared" si="92"/>
        <v>0</v>
      </c>
      <c r="O373" s="12">
        <f t="shared" si="93"/>
        <v>30.591999999999999</v>
      </c>
      <c r="P373" s="11">
        <f t="shared" si="94"/>
        <v>0</v>
      </c>
      <c r="Q373" s="1">
        <f t="shared" si="95"/>
        <v>30.591999999999999</v>
      </c>
      <c r="S373" s="14" t="str">
        <f t="shared" si="96"/>
        <v>A</v>
      </c>
      <c r="U373" s="1">
        <f t="shared" si="97"/>
        <v>30.591999999999999</v>
      </c>
      <c r="V373" s="1">
        <f t="shared" si="98"/>
        <v>425.45499999999998</v>
      </c>
      <c r="W373" s="1">
        <f t="shared" si="99"/>
        <v>0</v>
      </c>
      <c r="X373" s="20">
        <f t="shared" si="100"/>
        <v>0</v>
      </c>
      <c r="Y373" s="22">
        <f t="shared" si="101"/>
        <v>0</v>
      </c>
      <c r="AA373" s="47"/>
    </row>
    <row r="374" spans="1:34" hidden="1" x14ac:dyDescent="0.25">
      <c r="A374" s="57" t="s">
        <v>39</v>
      </c>
      <c r="B374" s="1">
        <v>44.16</v>
      </c>
      <c r="C374" s="1">
        <v>44.031999999999996</v>
      </c>
      <c r="D374" s="1">
        <v>425.67099999999999</v>
      </c>
      <c r="E374" s="1">
        <v>425.62700000000001</v>
      </c>
      <c r="G374" s="1">
        <f t="shared" si="85"/>
        <v>4.399999999998272E-2</v>
      </c>
      <c r="H374" s="1">
        <f t="shared" si="86"/>
        <v>0.12800000000000011</v>
      </c>
      <c r="I374" s="2">
        <f t="shared" si="87"/>
        <v>408.64416</v>
      </c>
      <c r="J374" s="2">
        <f t="shared" si="88"/>
        <v>400.13074</v>
      </c>
      <c r="K374" s="2">
        <f t="shared" si="89"/>
        <v>391.61732000000001</v>
      </c>
      <c r="L374" s="10">
        <f t="shared" si="90"/>
        <v>0</v>
      </c>
      <c r="M374" s="73" t="str">
        <f t="shared" si="91"/>
        <v/>
      </c>
      <c r="N374">
        <f t="shared" si="92"/>
        <v>0</v>
      </c>
      <c r="O374" s="12">
        <f t="shared" si="93"/>
        <v>44.16</v>
      </c>
      <c r="P374" s="11">
        <f t="shared" si="94"/>
        <v>0</v>
      </c>
      <c r="Q374" s="1">
        <f t="shared" si="95"/>
        <v>44.16</v>
      </c>
      <c r="S374" s="14" t="str">
        <f t="shared" si="96"/>
        <v>A</v>
      </c>
      <c r="U374" s="1">
        <f t="shared" si="97"/>
        <v>44.16</v>
      </c>
      <c r="V374" s="1">
        <f t="shared" si="98"/>
        <v>425.62700000000001</v>
      </c>
      <c r="W374" s="1">
        <f t="shared" si="99"/>
        <v>0</v>
      </c>
      <c r="X374" s="20">
        <f t="shared" si="100"/>
        <v>0</v>
      </c>
      <c r="Y374" s="22">
        <f t="shared" si="101"/>
        <v>0</v>
      </c>
      <c r="AA374" s="47"/>
    </row>
    <row r="375" spans="1:34" hidden="1" x14ac:dyDescent="0.25">
      <c r="A375" s="57" t="s">
        <v>39</v>
      </c>
      <c r="B375" s="1">
        <v>64.896000000000001</v>
      </c>
      <c r="C375" s="1">
        <v>64.896000000000001</v>
      </c>
      <c r="D375" s="1">
        <v>424.69400000000002</v>
      </c>
      <c r="E375" s="1">
        <v>424.63799999999998</v>
      </c>
      <c r="G375" s="1">
        <f t="shared" si="85"/>
        <v>5.6000000000040018E-2</v>
      </c>
      <c r="H375" s="1">
        <f t="shared" si="86"/>
        <v>0</v>
      </c>
      <c r="I375" s="2">
        <f t="shared" si="87"/>
        <v>407.70624000000004</v>
      </c>
      <c r="J375" s="2">
        <f t="shared" si="88"/>
        <v>399.21235999999999</v>
      </c>
      <c r="K375" s="2">
        <f t="shared" si="89"/>
        <v>390.71848</v>
      </c>
      <c r="L375" s="10">
        <f t="shared" si="90"/>
        <v>0</v>
      </c>
      <c r="M375" s="73" t="str">
        <f t="shared" si="91"/>
        <v/>
      </c>
      <c r="N375">
        <f t="shared" si="92"/>
        <v>0</v>
      </c>
      <c r="O375" s="12">
        <f t="shared" si="93"/>
        <v>64.896000000000001</v>
      </c>
      <c r="P375" s="11">
        <f t="shared" si="94"/>
        <v>0</v>
      </c>
      <c r="Q375" s="1">
        <f t="shared" si="95"/>
        <v>64.896000000000001</v>
      </c>
      <c r="S375" s="14" t="str">
        <f t="shared" si="96"/>
        <v>A</v>
      </c>
      <c r="U375" s="1">
        <f t="shared" si="97"/>
        <v>64.896000000000001</v>
      </c>
      <c r="V375" s="1">
        <f t="shared" si="98"/>
        <v>424.63799999999998</v>
      </c>
      <c r="W375" s="1">
        <f t="shared" si="99"/>
        <v>0</v>
      </c>
      <c r="X375" s="20">
        <f t="shared" si="100"/>
        <v>0</v>
      </c>
      <c r="Y375" s="22">
        <f t="shared" si="101"/>
        <v>0</v>
      </c>
      <c r="AA375" s="47"/>
    </row>
    <row r="376" spans="1:34" hidden="1" x14ac:dyDescent="0.25">
      <c r="A376" s="57" t="s">
        <v>39</v>
      </c>
      <c r="B376" s="1">
        <v>65.792000000000002</v>
      </c>
      <c r="C376" s="1">
        <v>65.664000000000001</v>
      </c>
      <c r="D376" s="1">
        <v>424.40899999999999</v>
      </c>
      <c r="E376" s="1">
        <v>424.35500000000002</v>
      </c>
      <c r="G376" s="1">
        <f t="shared" si="85"/>
        <v>5.3999999999973625E-2</v>
      </c>
      <c r="H376" s="1">
        <f t="shared" si="86"/>
        <v>0.12800000000000011</v>
      </c>
      <c r="I376" s="2">
        <f t="shared" si="87"/>
        <v>407.43263999999999</v>
      </c>
      <c r="J376" s="2">
        <f t="shared" si="88"/>
        <v>398.94445999999999</v>
      </c>
      <c r="K376" s="2">
        <f t="shared" si="89"/>
        <v>390.45627999999999</v>
      </c>
      <c r="L376" s="10">
        <f t="shared" si="90"/>
        <v>0</v>
      </c>
      <c r="M376" s="73" t="str">
        <f t="shared" si="91"/>
        <v/>
      </c>
      <c r="N376">
        <f t="shared" si="92"/>
        <v>0</v>
      </c>
      <c r="O376" s="12">
        <f t="shared" si="93"/>
        <v>65.792000000000002</v>
      </c>
      <c r="P376" s="11">
        <f t="shared" si="94"/>
        <v>0</v>
      </c>
      <c r="Q376" s="1">
        <f t="shared" si="95"/>
        <v>65.792000000000002</v>
      </c>
      <c r="S376" s="14" t="str">
        <f t="shared" si="96"/>
        <v>A</v>
      </c>
      <c r="U376" s="1">
        <f t="shared" si="97"/>
        <v>65.792000000000002</v>
      </c>
      <c r="V376" s="1">
        <f t="shared" si="98"/>
        <v>424.35500000000002</v>
      </c>
      <c r="W376" s="1">
        <f t="shared" si="99"/>
        <v>0</v>
      </c>
      <c r="X376" s="20">
        <f t="shared" si="100"/>
        <v>0</v>
      </c>
      <c r="Y376" s="22">
        <f t="shared" si="101"/>
        <v>0</v>
      </c>
      <c r="AA376" s="47"/>
    </row>
    <row r="377" spans="1:34" hidden="1" x14ac:dyDescent="0.25">
      <c r="A377" s="57" t="s">
        <v>39</v>
      </c>
      <c r="B377" s="1">
        <v>69.248000000000005</v>
      </c>
      <c r="C377" s="1">
        <v>69.12</v>
      </c>
      <c r="D377" s="1">
        <v>423.642</v>
      </c>
      <c r="E377" s="1">
        <v>423.584</v>
      </c>
      <c r="G377" s="1">
        <f t="shared" si="85"/>
        <v>5.7999999999992724E-2</v>
      </c>
      <c r="H377" s="1">
        <f t="shared" si="86"/>
        <v>0.12800000000000011</v>
      </c>
      <c r="I377" s="2">
        <f t="shared" si="87"/>
        <v>406.69632000000001</v>
      </c>
      <c r="J377" s="2">
        <f t="shared" si="88"/>
        <v>398.22348</v>
      </c>
      <c r="K377" s="2">
        <f t="shared" si="89"/>
        <v>389.75063999999998</v>
      </c>
      <c r="L377" s="10">
        <f t="shared" si="90"/>
        <v>0</v>
      </c>
      <c r="M377" s="73" t="str">
        <f t="shared" si="91"/>
        <v/>
      </c>
      <c r="N377">
        <f t="shared" si="92"/>
        <v>0</v>
      </c>
      <c r="O377" s="12">
        <f t="shared" si="93"/>
        <v>69.248000000000005</v>
      </c>
      <c r="P377" s="11">
        <f t="shared" si="94"/>
        <v>0</v>
      </c>
      <c r="Q377" s="1">
        <f t="shared" si="95"/>
        <v>69.248000000000005</v>
      </c>
      <c r="S377" s="14" t="str">
        <f t="shared" si="96"/>
        <v>A</v>
      </c>
      <c r="U377" s="1">
        <f t="shared" si="97"/>
        <v>69.248000000000005</v>
      </c>
      <c r="V377" s="1">
        <f t="shared" si="98"/>
        <v>423.584</v>
      </c>
      <c r="W377" s="1">
        <f t="shared" si="99"/>
        <v>0</v>
      </c>
      <c r="X377" s="20">
        <f t="shared" si="100"/>
        <v>0</v>
      </c>
      <c r="Y377" s="22">
        <f t="shared" si="101"/>
        <v>0</v>
      </c>
      <c r="AA377" s="47"/>
    </row>
    <row r="378" spans="1:34" hidden="1" x14ac:dyDescent="0.25">
      <c r="A378" s="57" t="s">
        <v>39</v>
      </c>
      <c r="B378" s="1">
        <v>80</v>
      </c>
      <c r="C378" s="1">
        <v>79.872</v>
      </c>
      <c r="D378" s="1">
        <v>423.63200000000001</v>
      </c>
      <c r="E378" s="1">
        <v>423.56299999999999</v>
      </c>
      <c r="G378" s="1">
        <f t="shared" si="85"/>
        <v>6.9000000000016826E-2</v>
      </c>
      <c r="H378" s="1">
        <f t="shared" si="86"/>
        <v>0.12800000000000011</v>
      </c>
      <c r="I378" s="2">
        <f t="shared" si="87"/>
        <v>406.68671999999998</v>
      </c>
      <c r="J378" s="2">
        <f t="shared" si="88"/>
        <v>398.21408000000002</v>
      </c>
      <c r="K378" s="2">
        <f t="shared" si="89"/>
        <v>389.74144000000001</v>
      </c>
      <c r="L378" s="10">
        <f t="shared" si="90"/>
        <v>0</v>
      </c>
      <c r="M378" s="73" t="str">
        <f t="shared" si="91"/>
        <v/>
      </c>
      <c r="N378">
        <f t="shared" si="92"/>
        <v>0</v>
      </c>
      <c r="O378" s="12">
        <f t="shared" si="93"/>
        <v>80</v>
      </c>
      <c r="P378" s="11">
        <f t="shared" si="94"/>
        <v>0</v>
      </c>
      <c r="Q378" s="1">
        <f t="shared" si="95"/>
        <v>80</v>
      </c>
      <c r="S378" s="14" t="str">
        <f t="shared" si="96"/>
        <v>A</v>
      </c>
      <c r="U378" s="1">
        <f t="shared" si="97"/>
        <v>80</v>
      </c>
      <c r="V378" s="1">
        <f t="shared" si="98"/>
        <v>423.56299999999999</v>
      </c>
      <c r="W378" s="1">
        <f t="shared" si="99"/>
        <v>0</v>
      </c>
      <c r="X378" s="20">
        <f t="shared" si="100"/>
        <v>0</v>
      </c>
      <c r="Y378" s="22">
        <f t="shared" si="101"/>
        <v>0</v>
      </c>
      <c r="AA378" s="47"/>
    </row>
    <row r="379" spans="1:34" hidden="1" x14ac:dyDescent="0.25">
      <c r="A379" s="57" t="s">
        <v>39</v>
      </c>
      <c r="B379" s="1">
        <v>94.847999999999999</v>
      </c>
      <c r="C379" s="1">
        <v>94.72</v>
      </c>
      <c r="D379" s="1">
        <v>422.84</v>
      </c>
      <c r="E379" s="1">
        <v>422.75299999999999</v>
      </c>
      <c r="G379" s="1">
        <f t="shared" si="85"/>
        <v>8.6999999999989086E-2</v>
      </c>
      <c r="H379" s="1">
        <f t="shared" si="86"/>
        <v>0.12800000000000011</v>
      </c>
      <c r="I379" s="2">
        <f t="shared" si="87"/>
        <v>405.9264</v>
      </c>
      <c r="J379" s="2">
        <f t="shared" si="88"/>
        <v>397.46959999999996</v>
      </c>
      <c r="K379" s="2">
        <f t="shared" si="89"/>
        <v>389.01279999999997</v>
      </c>
      <c r="L379" s="10">
        <f t="shared" si="90"/>
        <v>0</v>
      </c>
      <c r="M379" s="73" t="str">
        <f t="shared" si="91"/>
        <v/>
      </c>
      <c r="N379">
        <f t="shared" si="92"/>
        <v>0</v>
      </c>
      <c r="O379" s="12">
        <f t="shared" si="93"/>
        <v>94.847999999999999</v>
      </c>
      <c r="P379" s="11">
        <f t="shared" si="94"/>
        <v>0</v>
      </c>
      <c r="Q379" s="1">
        <f t="shared" si="95"/>
        <v>94.847999999999999</v>
      </c>
      <c r="S379" s="14" t="str">
        <f t="shared" si="96"/>
        <v>A</v>
      </c>
      <c r="U379" s="1">
        <f t="shared" si="97"/>
        <v>94.847999999999999</v>
      </c>
      <c r="V379" s="1">
        <f t="shared" si="98"/>
        <v>422.75299999999999</v>
      </c>
      <c r="W379" s="1">
        <f t="shared" si="99"/>
        <v>0</v>
      </c>
      <c r="X379" s="20">
        <f t="shared" si="100"/>
        <v>0</v>
      </c>
      <c r="Y379" s="22">
        <f t="shared" si="101"/>
        <v>0</v>
      </c>
      <c r="AA379" s="47"/>
    </row>
    <row r="380" spans="1:34" hidden="1" x14ac:dyDescent="0.25">
      <c r="A380" s="57" t="s">
        <v>39</v>
      </c>
      <c r="B380" s="1">
        <v>114.944</v>
      </c>
      <c r="C380" s="1">
        <v>114.816</v>
      </c>
      <c r="D380" s="1">
        <v>422.846</v>
      </c>
      <c r="E380" s="1">
        <v>422.75</v>
      </c>
      <c r="G380" s="1">
        <f t="shared" si="85"/>
        <v>9.6000000000003638E-2</v>
      </c>
      <c r="H380" s="1">
        <f t="shared" si="86"/>
        <v>0.12800000000000011</v>
      </c>
      <c r="I380" s="2">
        <f t="shared" si="87"/>
        <v>405.93216000000001</v>
      </c>
      <c r="J380" s="2">
        <f t="shared" si="88"/>
        <v>397.47523999999999</v>
      </c>
      <c r="K380" s="2">
        <f t="shared" si="89"/>
        <v>389.01832000000002</v>
      </c>
      <c r="L380" s="10">
        <f t="shared" si="90"/>
        <v>0</v>
      </c>
      <c r="M380" s="73" t="str">
        <f t="shared" si="91"/>
        <v/>
      </c>
      <c r="N380">
        <f t="shared" si="92"/>
        <v>0</v>
      </c>
      <c r="O380" s="12">
        <f t="shared" si="93"/>
        <v>114.944</v>
      </c>
      <c r="P380" s="11">
        <f t="shared" si="94"/>
        <v>0</v>
      </c>
      <c r="Q380" s="1">
        <f t="shared" si="95"/>
        <v>114.944</v>
      </c>
      <c r="S380" s="14" t="str">
        <f t="shared" si="96"/>
        <v>A</v>
      </c>
      <c r="U380" s="1">
        <f t="shared" si="97"/>
        <v>114.944</v>
      </c>
      <c r="V380" s="1">
        <f t="shared" si="98"/>
        <v>422.75</v>
      </c>
      <c r="W380" s="1">
        <f t="shared" si="99"/>
        <v>0</v>
      </c>
      <c r="X380" s="20">
        <f t="shared" si="100"/>
        <v>0</v>
      </c>
      <c r="Y380" s="22">
        <f t="shared" si="101"/>
        <v>0</v>
      </c>
      <c r="AA380" s="47"/>
    </row>
    <row r="381" spans="1:34" hidden="1" x14ac:dyDescent="0.25">
      <c r="A381" s="57" t="s">
        <v>39</v>
      </c>
      <c r="B381" s="1">
        <v>115.968</v>
      </c>
      <c r="C381" s="1">
        <v>115.968</v>
      </c>
      <c r="D381" s="1">
        <v>426.608</v>
      </c>
      <c r="E381" s="1">
        <v>426.51299999999998</v>
      </c>
      <c r="G381" s="1">
        <f t="shared" si="85"/>
        <v>9.5000000000027285E-2</v>
      </c>
      <c r="H381" s="1">
        <f t="shared" si="86"/>
        <v>0</v>
      </c>
      <c r="I381" s="2">
        <f t="shared" si="87"/>
        <v>409.54367999999999</v>
      </c>
      <c r="J381" s="2">
        <f t="shared" si="88"/>
        <v>401.01152000000002</v>
      </c>
      <c r="K381" s="2">
        <f t="shared" si="89"/>
        <v>392.47935999999999</v>
      </c>
      <c r="L381" s="10">
        <f t="shared" si="90"/>
        <v>0</v>
      </c>
      <c r="M381" s="73" t="str">
        <f t="shared" si="91"/>
        <v/>
      </c>
      <c r="N381">
        <f t="shared" si="92"/>
        <v>0</v>
      </c>
      <c r="O381" s="12">
        <f t="shared" si="93"/>
        <v>115.968</v>
      </c>
      <c r="P381" s="11">
        <f t="shared" si="94"/>
        <v>0</v>
      </c>
      <c r="Q381" s="1">
        <f t="shared" si="95"/>
        <v>115.968</v>
      </c>
      <c r="S381" s="14" t="str">
        <f t="shared" si="96"/>
        <v>A</v>
      </c>
      <c r="U381" s="1">
        <f t="shared" si="97"/>
        <v>115.968</v>
      </c>
      <c r="V381" s="1">
        <f t="shared" si="98"/>
        <v>426.51299999999998</v>
      </c>
      <c r="W381" s="1">
        <f t="shared" si="99"/>
        <v>0</v>
      </c>
      <c r="X381" s="20">
        <f t="shared" si="100"/>
        <v>0</v>
      </c>
      <c r="Y381" s="22">
        <f t="shared" si="101"/>
        <v>0</v>
      </c>
      <c r="AA381" s="47"/>
    </row>
    <row r="382" spans="1:34" hidden="1" x14ac:dyDescent="0.25">
      <c r="A382" s="57" t="s">
        <v>39</v>
      </c>
      <c r="B382" s="1">
        <v>41.344000000000001</v>
      </c>
      <c r="C382" s="1">
        <v>41.344000000000001</v>
      </c>
      <c r="D382" s="1">
        <v>426.92099999999999</v>
      </c>
      <c r="E382" s="1">
        <v>426.86799999999999</v>
      </c>
      <c r="G382" s="1">
        <f t="shared" si="85"/>
        <v>5.2999999999997272E-2</v>
      </c>
      <c r="H382" s="1">
        <f t="shared" si="86"/>
        <v>0</v>
      </c>
      <c r="I382" s="2">
        <f t="shared" si="87"/>
        <v>409.84415999999999</v>
      </c>
      <c r="J382" s="2">
        <f t="shared" si="88"/>
        <v>401.30574000000001</v>
      </c>
      <c r="K382" s="2">
        <f t="shared" si="89"/>
        <v>392.76731999999998</v>
      </c>
      <c r="L382" s="10">
        <f t="shared" si="90"/>
        <v>0</v>
      </c>
      <c r="M382" s="73" t="str">
        <f t="shared" si="91"/>
        <v/>
      </c>
      <c r="N382">
        <f t="shared" si="92"/>
        <v>0</v>
      </c>
      <c r="O382" s="12">
        <f t="shared" si="93"/>
        <v>41.344000000000001</v>
      </c>
      <c r="P382" s="11">
        <f t="shared" si="94"/>
        <v>0</v>
      </c>
      <c r="Q382" s="1">
        <f t="shared" si="95"/>
        <v>41.344000000000001</v>
      </c>
      <c r="S382" s="14" t="str">
        <f t="shared" si="96"/>
        <v>A</v>
      </c>
      <c r="U382" s="1">
        <f t="shared" si="97"/>
        <v>41.344000000000001</v>
      </c>
      <c r="V382" s="1">
        <f t="shared" si="98"/>
        <v>426.86799999999999</v>
      </c>
      <c r="W382" s="1">
        <f t="shared" si="99"/>
        <v>0</v>
      </c>
      <c r="X382" s="20">
        <f t="shared" si="100"/>
        <v>0</v>
      </c>
      <c r="Y382" s="22">
        <f t="shared" si="101"/>
        <v>0</v>
      </c>
      <c r="AA382" s="47"/>
    </row>
    <row r="383" spans="1:34" hidden="1" x14ac:dyDescent="0.25">
      <c r="A383" s="57" t="s">
        <v>39</v>
      </c>
      <c r="B383" s="1">
        <v>31.616</v>
      </c>
      <c r="C383" s="1">
        <v>31.488</v>
      </c>
      <c r="D383" s="1">
        <v>426.53899999999999</v>
      </c>
      <c r="E383" s="1">
        <v>426.48399999999998</v>
      </c>
      <c r="G383" s="1">
        <f t="shared" si="85"/>
        <v>5.5000000000006821E-2</v>
      </c>
      <c r="H383" s="1">
        <f t="shared" si="86"/>
        <v>0.12800000000000011</v>
      </c>
      <c r="I383" s="2">
        <f t="shared" si="87"/>
        <v>409.47744</v>
      </c>
      <c r="J383" s="2">
        <f t="shared" si="88"/>
        <v>400.94666000000001</v>
      </c>
      <c r="K383" s="2">
        <f t="shared" si="89"/>
        <v>392.41588000000002</v>
      </c>
      <c r="L383" s="10">
        <f t="shared" si="90"/>
        <v>0</v>
      </c>
      <c r="M383" s="73" t="str">
        <f t="shared" si="91"/>
        <v/>
      </c>
      <c r="N383">
        <f t="shared" si="92"/>
        <v>0</v>
      </c>
      <c r="O383" s="12">
        <f t="shared" si="93"/>
        <v>31.616</v>
      </c>
      <c r="P383" s="11">
        <f t="shared" si="94"/>
        <v>0</v>
      </c>
      <c r="Q383" s="1">
        <f t="shared" si="95"/>
        <v>31.616</v>
      </c>
      <c r="S383" s="14" t="str">
        <f t="shared" si="96"/>
        <v>A</v>
      </c>
      <c r="U383" s="1">
        <f t="shared" si="97"/>
        <v>31.616</v>
      </c>
      <c r="V383" s="1">
        <f t="shared" si="98"/>
        <v>426.48399999999998</v>
      </c>
      <c r="W383" s="1">
        <f t="shared" si="99"/>
        <v>0</v>
      </c>
      <c r="X383" s="20">
        <f t="shared" si="100"/>
        <v>0</v>
      </c>
      <c r="Y383" s="22">
        <f t="shared" si="101"/>
        <v>0</v>
      </c>
      <c r="AA383" s="47"/>
    </row>
    <row r="384" spans="1:34" hidden="1" x14ac:dyDescent="0.25">
      <c r="A384" s="57" t="s">
        <v>39</v>
      </c>
      <c r="B384" s="1">
        <v>30.463999999999999</v>
      </c>
      <c r="C384" s="1">
        <v>30.463999999999999</v>
      </c>
      <c r="D384" s="1">
        <v>424.57400000000001</v>
      </c>
      <c r="E384" s="1">
        <v>424.51299999999998</v>
      </c>
      <c r="G384" s="1">
        <f t="shared" si="85"/>
        <v>6.100000000003547E-2</v>
      </c>
      <c r="H384" s="1">
        <f t="shared" si="86"/>
        <v>0</v>
      </c>
      <c r="I384" s="2">
        <f t="shared" si="87"/>
        <v>407.59104000000002</v>
      </c>
      <c r="J384" s="2">
        <f t="shared" si="88"/>
        <v>399.09956</v>
      </c>
      <c r="K384" s="2">
        <f t="shared" si="89"/>
        <v>390.60808000000003</v>
      </c>
      <c r="L384" s="10">
        <f t="shared" si="90"/>
        <v>0</v>
      </c>
      <c r="M384" s="73" t="str">
        <f t="shared" si="91"/>
        <v/>
      </c>
      <c r="N384">
        <f t="shared" si="92"/>
        <v>0</v>
      </c>
      <c r="O384" s="12">
        <f t="shared" si="93"/>
        <v>30.463999999999999</v>
      </c>
      <c r="P384" s="11">
        <f t="shared" si="94"/>
        <v>0</v>
      </c>
      <c r="Q384" s="1">
        <f t="shared" si="95"/>
        <v>30.463999999999999</v>
      </c>
      <c r="S384" s="14" t="str">
        <f t="shared" si="96"/>
        <v>A</v>
      </c>
      <c r="U384" s="1">
        <f t="shared" si="97"/>
        <v>30.463999999999999</v>
      </c>
      <c r="V384" s="1">
        <f t="shared" si="98"/>
        <v>424.51299999999998</v>
      </c>
      <c r="W384" s="1">
        <f t="shared" si="99"/>
        <v>0</v>
      </c>
      <c r="X384" s="20">
        <f t="shared" si="100"/>
        <v>0</v>
      </c>
      <c r="Y384" s="22">
        <f t="shared" si="101"/>
        <v>0</v>
      </c>
      <c r="AA384" s="47"/>
    </row>
    <row r="385" spans="1:34" hidden="1" x14ac:dyDescent="0.25">
      <c r="A385" s="57" t="s">
        <v>39</v>
      </c>
      <c r="B385" s="1">
        <v>31.744</v>
      </c>
      <c r="C385" s="1">
        <v>31.616</v>
      </c>
      <c r="D385" s="1">
        <v>421.76900000000001</v>
      </c>
      <c r="E385" s="1">
        <v>421.71</v>
      </c>
      <c r="G385" s="1">
        <f t="shared" si="85"/>
        <v>5.9000000000025921E-2</v>
      </c>
      <c r="H385" s="1">
        <f t="shared" si="86"/>
        <v>0.12800000000000011</v>
      </c>
      <c r="I385" s="2">
        <f t="shared" si="87"/>
        <v>404.89823999999999</v>
      </c>
      <c r="J385" s="2">
        <f t="shared" si="88"/>
        <v>396.46285999999998</v>
      </c>
      <c r="K385" s="2">
        <f t="shared" si="89"/>
        <v>388.02748000000003</v>
      </c>
      <c r="L385" s="10">
        <f t="shared" si="90"/>
        <v>0</v>
      </c>
      <c r="M385" s="73" t="str">
        <f t="shared" si="91"/>
        <v/>
      </c>
      <c r="N385">
        <f t="shared" si="92"/>
        <v>0</v>
      </c>
      <c r="O385" s="12">
        <f t="shared" si="93"/>
        <v>31.744</v>
      </c>
      <c r="P385" s="11">
        <f t="shared" si="94"/>
        <v>0</v>
      </c>
      <c r="Q385" s="1">
        <f t="shared" si="95"/>
        <v>31.744</v>
      </c>
      <c r="S385" s="14" t="str">
        <f t="shared" si="96"/>
        <v>A</v>
      </c>
      <c r="U385" s="1">
        <f t="shared" si="97"/>
        <v>31.744</v>
      </c>
      <c r="V385" s="1">
        <f t="shared" si="98"/>
        <v>421.71</v>
      </c>
      <c r="W385" s="1">
        <f t="shared" si="99"/>
        <v>0</v>
      </c>
      <c r="X385" s="20">
        <f t="shared" si="100"/>
        <v>0</v>
      </c>
      <c r="Y385" s="22">
        <f t="shared" si="101"/>
        <v>0</v>
      </c>
      <c r="AA385" s="47"/>
    </row>
    <row r="386" spans="1:34" hidden="1" x14ac:dyDescent="0.25">
      <c r="A386" s="57" t="s">
        <v>39</v>
      </c>
      <c r="B386" s="1">
        <v>31.744</v>
      </c>
      <c r="C386" s="1">
        <v>31.488</v>
      </c>
      <c r="D386" s="1">
        <v>420.91699999999997</v>
      </c>
      <c r="E386" s="1">
        <v>420.85500000000002</v>
      </c>
      <c r="G386" s="1">
        <f t="shared" si="85"/>
        <v>6.199999999995498E-2</v>
      </c>
      <c r="H386" s="1">
        <f t="shared" si="86"/>
        <v>0.25600000000000023</v>
      </c>
      <c r="I386" s="2">
        <f t="shared" si="87"/>
        <v>404.08031999999997</v>
      </c>
      <c r="J386" s="2">
        <f t="shared" si="88"/>
        <v>395.66197999999997</v>
      </c>
      <c r="K386" s="2">
        <f t="shared" si="89"/>
        <v>387.24363999999997</v>
      </c>
      <c r="L386" s="10">
        <f t="shared" si="90"/>
        <v>0</v>
      </c>
      <c r="M386" s="73" t="str">
        <f t="shared" si="91"/>
        <v/>
      </c>
      <c r="N386">
        <f t="shared" si="92"/>
        <v>0</v>
      </c>
      <c r="O386" s="12">
        <f t="shared" si="93"/>
        <v>31.744</v>
      </c>
      <c r="P386" s="11">
        <f t="shared" si="94"/>
        <v>0</v>
      </c>
      <c r="Q386" s="1">
        <f t="shared" si="95"/>
        <v>31.744</v>
      </c>
      <c r="S386" s="14" t="str">
        <f t="shared" si="96"/>
        <v>A</v>
      </c>
      <c r="U386" s="1">
        <f t="shared" si="97"/>
        <v>31.744</v>
      </c>
      <c r="V386" s="1">
        <f t="shared" si="98"/>
        <v>420.85500000000002</v>
      </c>
      <c r="W386" s="1">
        <f t="shared" si="99"/>
        <v>0</v>
      </c>
      <c r="X386" s="20">
        <f t="shared" si="100"/>
        <v>0</v>
      </c>
      <c r="Y386" s="22">
        <f t="shared" si="101"/>
        <v>0</v>
      </c>
      <c r="AA386" s="47"/>
    </row>
    <row r="387" spans="1:34" hidden="1" x14ac:dyDescent="0.25">
      <c r="A387" s="57" t="s">
        <v>39</v>
      </c>
      <c r="B387" s="1">
        <v>31.103999999999999</v>
      </c>
      <c r="C387" s="1">
        <v>31.103999999999999</v>
      </c>
      <c r="D387" s="1">
        <v>421.24200000000002</v>
      </c>
      <c r="E387" s="1">
        <v>421.18099999999998</v>
      </c>
      <c r="G387" s="1">
        <f t="shared" si="85"/>
        <v>6.100000000003547E-2</v>
      </c>
      <c r="H387" s="1">
        <f t="shared" si="86"/>
        <v>0</v>
      </c>
      <c r="I387" s="2">
        <f t="shared" si="87"/>
        <v>404.39232000000004</v>
      </c>
      <c r="J387" s="2">
        <f t="shared" si="88"/>
        <v>395.96748000000002</v>
      </c>
      <c r="K387" s="2">
        <f t="shared" si="89"/>
        <v>387.54264000000001</v>
      </c>
      <c r="L387" s="10">
        <f t="shared" si="90"/>
        <v>0</v>
      </c>
      <c r="M387" s="73" t="str">
        <f t="shared" si="91"/>
        <v/>
      </c>
      <c r="N387">
        <f t="shared" si="92"/>
        <v>0</v>
      </c>
      <c r="O387" s="12">
        <f t="shared" si="93"/>
        <v>31.103999999999999</v>
      </c>
      <c r="P387" s="11">
        <f t="shared" si="94"/>
        <v>0</v>
      </c>
      <c r="Q387" s="1">
        <f t="shared" si="95"/>
        <v>31.103999999999999</v>
      </c>
      <c r="S387" s="14" t="str">
        <f t="shared" si="96"/>
        <v>A</v>
      </c>
      <c r="U387" s="1">
        <f t="shared" si="97"/>
        <v>31.103999999999999</v>
      </c>
      <c r="V387" s="1">
        <f t="shared" si="98"/>
        <v>421.18099999999998</v>
      </c>
      <c r="W387" s="1">
        <f t="shared" si="99"/>
        <v>0</v>
      </c>
      <c r="X387" s="20">
        <f t="shared" si="100"/>
        <v>0</v>
      </c>
      <c r="Y387" s="22">
        <f t="shared" si="101"/>
        <v>0</v>
      </c>
      <c r="AA387" s="47"/>
    </row>
    <row r="388" spans="1:34" hidden="1" x14ac:dyDescent="0.25">
      <c r="A388" s="57" t="s">
        <v>39</v>
      </c>
      <c r="B388" s="1">
        <v>30.975999999999999</v>
      </c>
      <c r="C388" s="1">
        <v>30.975999999999999</v>
      </c>
      <c r="D388" s="1">
        <v>421.42599999999999</v>
      </c>
      <c r="E388" s="1">
        <v>421.36500000000001</v>
      </c>
      <c r="G388" s="1">
        <f t="shared" si="85"/>
        <v>6.0999999999978627E-2</v>
      </c>
      <c r="H388" s="1">
        <f t="shared" si="86"/>
        <v>0</v>
      </c>
      <c r="I388" s="2">
        <f t="shared" si="87"/>
        <v>404.56896</v>
      </c>
      <c r="J388" s="2">
        <f t="shared" si="88"/>
        <v>396.14044000000001</v>
      </c>
      <c r="K388" s="2">
        <f t="shared" si="89"/>
        <v>387.71191999999996</v>
      </c>
      <c r="L388" s="10">
        <f t="shared" si="90"/>
        <v>0</v>
      </c>
      <c r="M388" s="73" t="str">
        <f t="shared" si="91"/>
        <v/>
      </c>
      <c r="N388">
        <f t="shared" si="92"/>
        <v>0</v>
      </c>
      <c r="O388" s="12">
        <f t="shared" si="93"/>
        <v>30.975999999999999</v>
      </c>
      <c r="P388" s="11">
        <f t="shared" si="94"/>
        <v>0</v>
      </c>
      <c r="Q388" s="1">
        <f t="shared" si="95"/>
        <v>30.975999999999999</v>
      </c>
      <c r="S388" s="14" t="str">
        <f t="shared" si="96"/>
        <v>A</v>
      </c>
      <c r="U388" s="1">
        <f t="shared" si="97"/>
        <v>30.975999999999999</v>
      </c>
      <c r="V388" s="1">
        <f t="shared" si="98"/>
        <v>421.36500000000001</v>
      </c>
      <c r="W388" s="1">
        <f t="shared" si="99"/>
        <v>0</v>
      </c>
      <c r="X388" s="20">
        <f t="shared" si="100"/>
        <v>0</v>
      </c>
      <c r="Y388" s="22">
        <f t="shared" si="101"/>
        <v>0</v>
      </c>
      <c r="AA388" s="47"/>
    </row>
    <row r="389" spans="1:34" hidden="1" x14ac:dyDescent="0.25">
      <c r="A389" s="57" t="s">
        <v>39</v>
      </c>
      <c r="B389" s="1">
        <v>31.36</v>
      </c>
      <c r="C389" s="1">
        <v>31.231999999999999</v>
      </c>
      <c r="D389" s="1">
        <v>421.23399999999998</v>
      </c>
      <c r="E389" s="1">
        <v>421.17700000000002</v>
      </c>
      <c r="G389" s="1">
        <f t="shared" si="85"/>
        <v>5.6999999999959527E-2</v>
      </c>
      <c r="H389" s="1">
        <f t="shared" si="86"/>
        <v>0.12800000000000011</v>
      </c>
      <c r="I389" s="2">
        <f t="shared" si="87"/>
        <v>404.38463999999999</v>
      </c>
      <c r="J389" s="2">
        <f t="shared" si="88"/>
        <v>395.95995999999997</v>
      </c>
      <c r="K389" s="2">
        <f t="shared" si="89"/>
        <v>387.53528</v>
      </c>
      <c r="L389" s="10">
        <f t="shared" si="90"/>
        <v>0</v>
      </c>
      <c r="M389" s="73" t="str">
        <f t="shared" si="91"/>
        <v/>
      </c>
      <c r="N389">
        <f t="shared" si="92"/>
        <v>0</v>
      </c>
      <c r="O389" s="12">
        <f t="shared" si="93"/>
        <v>31.36</v>
      </c>
      <c r="P389" s="11">
        <f t="shared" si="94"/>
        <v>0</v>
      </c>
      <c r="Q389" s="1">
        <f t="shared" si="95"/>
        <v>31.36</v>
      </c>
      <c r="S389" s="14" t="str">
        <f t="shared" si="96"/>
        <v>A</v>
      </c>
      <c r="U389" s="1">
        <f t="shared" si="97"/>
        <v>31.36</v>
      </c>
      <c r="V389" s="1">
        <f t="shared" si="98"/>
        <v>421.17700000000002</v>
      </c>
      <c r="W389" s="1">
        <f t="shared" si="99"/>
        <v>0</v>
      </c>
      <c r="X389" s="20">
        <f t="shared" si="100"/>
        <v>0</v>
      </c>
      <c r="Y389" s="22">
        <f t="shared" si="101"/>
        <v>0</v>
      </c>
      <c r="AA389" s="47"/>
    </row>
    <row r="390" spans="1:34" hidden="1" x14ac:dyDescent="0.25">
      <c r="A390" s="57" t="s">
        <v>39</v>
      </c>
      <c r="B390" s="1">
        <v>29.312000000000001</v>
      </c>
      <c r="C390" s="1">
        <v>29.312000000000001</v>
      </c>
      <c r="D390" s="1">
        <v>420.27100000000002</v>
      </c>
      <c r="E390" s="1">
        <v>420.21800000000002</v>
      </c>
      <c r="G390" s="1">
        <f t="shared" si="85"/>
        <v>5.2999999999997272E-2</v>
      </c>
      <c r="H390" s="1">
        <f t="shared" si="86"/>
        <v>0</v>
      </c>
      <c r="I390" s="2">
        <f t="shared" si="87"/>
        <v>403.46016000000003</v>
      </c>
      <c r="J390" s="2">
        <f t="shared" si="88"/>
        <v>395.05474000000004</v>
      </c>
      <c r="K390" s="2">
        <f t="shared" si="89"/>
        <v>386.64931999999999</v>
      </c>
      <c r="L390" s="10">
        <f t="shared" si="90"/>
        <v>0</v>
      </c>
      <c r="M390" s="73" t="str">
        <f t="shared" si="91"/>
        <v/>
      </c>
      <c r="N390">
        <f t="shared" si="92"/>
        <v>0</v>
      </c>
      <c r="O390" s="12">
        <f t="shared" si="93"/>
        <v>29.312000000000001</v>
      </c>
      <c r="P390" s="11">
        <f t="shared" si="94"/>
        <v>0</v>
      </c>
      <c r="Q390" s="1">
        <f t="shared" si="95"/>
        <v>29.312000000000001</v>
      </c>
      <c r="S390" s="14" t="str">
        <f t="shared" si="96"/>
        <v>A</v>
      </c>
      <c r="U390" s="1">
        <f t="shared" si="97"/>
        <v>29.312000000000001</v>
      </c>
      <c r="V390" s="1">
        <f t="shared" si="98"/>
        <v>420.21800000000002</v>
      </c>
      <c r="W390" s="1">
        <f t="shared" si="99"/>
        <v>0</v>
      </c>
      <c r="X390" s="20">
        <f t="shared" si="100"/>
        <v>0</v>
      </c>
      <c r="Y390" s="22">
        <f t="shared" si="101"/>
        <v>0</v>
      </c>
      <c r="AA390" s="47"/>
    </row>
    <row r="391" spans="1:34" hidden="1" x14ac:dyDescent="0.25">
      <c r="A391" s="57" t="s">
        <v>39</v>
      </c>
      <c r="B391" s="1">
        <v>30.591999999999999</v>
      </c>
      <c r="C391" s="1">
        <v>30.463999999999999</v>
      </c>
      <c r="D391" s="1">
        <v>424.42700000000002</v>
      </c>
      <c r="E391" s="1">
        <v>424.37700000000001</v>
      </c>
      <c r="G391" s="1">
        <f t="shared" si="85"/>
        <v>5.0000000000011369E-2</v>
      </c>
      <c r="H391" s="1">
        <f t="shared" si="86"/>
        <v>0.12800000000000011</v>
      </c>
      <c r="I391" s="2">
        <f t="shared" si="87"/>
        <v>407.44992000000002</v>
      </c>
      <c r="J391" s="2">
        <f t="shared" si="88"/>
        <v>398.96138000000002</v>
      </c>
      <c r="K391" s="2">
        <f t="shared" si="89"/>
        <v>390.47284000000002</v>
      </c>
      <c r="L391" s="10">
        <f t="shared" si="90"/>
        <v>0</v>
      </c>
      <c r="M391" s="73" t="str">
        <f t="shared" si="91"/>
        <v/>
      </c>
      <c r="N391">
        <f t="shared" si="92"/>
        <v>0</v>
      </c>
      <c r="O391" s="12">
        <f t="shared" si="93"/>
        <v>30.591999999999999</v>
      </c>
      <c r="P391" s="11">
        <f t="shared" si="94"/>
        <v>0</v>
      </c>
      <c r="Q391" s="1">
        <f t="shared" si="95"/>
        <v>30.591999999999999</v>
      </c>
      <c r="S391" s="14" t="str">
        <f t="shared" si="96"/>
        <v>A</v>
      </c>
      <c r="U391" s="1">
        <f t="shared" si="97"/>
        <v>30.591999999999999</v>
      </c>
      <c r="V391" s="1">
        <f t="shared" si="98"/>
        <v>424.37700000000001</v>
      </c>
      <c r="W391" s="1">
        <f t="shared" si="99"/>
        <v>0</v>
      </c>
      <c r="X391" s="20">
        <f t="shared" si="100"/>
        <v>0</v>
      </c>
      <c r="Y391" s="22">
        <f t="shared" si="101"/>
        <v>0</v>
      </c>
      <c r="AA391" s="47"/>
    </row>
    <row r="392" spans="1:34" hidden="1" x14ac:dyDescent="0.25">
      <c r="A392" s="57" t="s">
        <v>39</v>
      </c>
      <c r="B392" s="1">
        <v>30.08</v>
      </c>
      <c r="C392" s="1">
        <v>29.952000000000002</v>
      </c>
      <c r="D392" s="1">
        <v>425.52499999999998</v>
      </c>
      <c r="E392" s="1">
        <v>425.48</v>
      </c>
      <c r="G392" s="1">
        <f t="shared" si="85"/>
        <v>4.4999999999959073E-2</v>
      </c>
      <c r="H392" s="1">
        <f t="shared" si="86"/>
        <v>0.12799999999999656</v>
      </c>
      <c r="I392" s="2">
        <f t="shared" si="87"/>
        <v>408.50399999999996</v>
      </c>
      <c r="J392" s="2">
        <f t="shared" si="88"/>
        <v>399.99349999999998</v>
      </c>
      <c r="K392" s="2">
        <f t="shared" si="89"/>
        <v>391.48299999999995</v>
      </c>
      <c r="L392" s="10">
        <f t="shared" si="90"/>
        <v>0</v>
      </c>
      <c r="M392" s="73" t="str">
        <f t="shared" si="91"/>
        <v/>
      </c>
      <c r="N392">
        <f t="shared" si="92"/>
        <v>0</v>
      </c>
      <c r="O392" s="12">
        <f t="shared" si="93"/>
        <v>30.08</v>
      </c>
      <c r="P392" s="11">
        <f t="shared" si="94"/>
        <v>0</v>
      </c>
      <c r="Q392" s="1">
        <f t="shared" si="95"/>
        <v>30.08</v>
      </c>
      <c r="S392" s="14" t="str">
        <f t="shared" si="96"/>
        <v>A</v>
      </c>
      <c r="U392" s="1">
        <f t="shared" si="97"/>
        <v>30.08</v>
      </c>
      <c r="V392" s="1">
        <f t="shared" si="98"/>
        <v>425.48</v>
      </c>
      <c r="W392" s="1">
        <f t="shared" si="99"/>
        <v>0</v>
      </c>
      <c r="X392" s="20">
        <f t="shared" si="100"/>
        <v>0</v>
      </c>
      <c r="Y392" s="22">
        <f t="shared" si="101"/>
        <v>0</v>
      </c>
      <c r="AA392" s="47"/>
    </row>
    <row r="393" spans="1:34" x14ac:dyDescent="0.25">
      <c r="A393" s="57" t="s">
        <v>39</v>
      </c>
      <c r="B393" s="1">
        <v>25.472000000000001</v>
      </c>
      <c r="C393" s="1">
        <v>25.344000000000001</v>
      </c>
      <c r="D393" s="1">
        <v>426.47899999999998</v>
      </c>
      <c r="E393" s="1">
        <v>426.44</v>
      </c>
      <c r="G393" s="1">
        <f t="shared" ref="G393:G456" si="102">D393-E393</f>
        <v>3.8999999999987267E-2</v>
      </c>
      <c r="H393" s="1">
        <f t="shared" ref="H393:H456" si="103">B393-C393</f>
        <v>0.12800000000000011</v>
      </c>
      <c r="I393" s="2">
        <f t="shared" ref="I393:I456" si="104">D393-((D393/100)*I$8)</f>
        <v>409.41983999999997</v>
      </c>
      <c r="J393" s="2">
        <f t="shared" ref="J393:J456" si="105">D393-((D393/100)*J$8)</f>
        <v>400.89026000000001</v>
      </c>
      <c r="K393" s="2">
        <f t="shared" ref="K393:K456" si="106">D393-((D393/100)*K$8)</f>
        <v>392.36068</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25.472000000000001</v>
      </c>
      <c r="P393" s="11">
        <f t="shared" ref="P393:P456" si="111">IF(O393&lt;&gt;"",O393-B393,"")</f>
        <v>0</v>
      </c>
      <c r="Q393" s="1">
        <f t="shared" ref="Q393:Q456" si="112">O393-P393</f>
        <v>25.472000000000001</v>
      </c>
      <c r="S393" s="14" t="str">
        <f t="shared" ref="S393:S456" si="113">IF(ROUND(B393,3)=ROUND(Q393,3),"A","B")</f>
        <v>A</v>
      </c>
      <c r="U393" s="1">
        <f t="shared" ref="U393:U456" si="114">B393</f>
        <v>25.472000000000001</v>
      </c>
      <c r="V393" s="1">
        <f t="shared" ref="V393:V456" si="115">E393</f>
        <v>426.44</v>
      </c>
      <c r="W393" s="1">
        <f t="shared" ref="W393:W456" si="116">P393</f>
        <v>0</v>
      </c>
      <c r="X393" s="20">
        <f t="shared" ref="X393:X456" si="117">W393*X$6</f>
        <v>0</v>
      </c>
      <c r="Y393" s="22">
        <f t="shared" ref="Y393:Y456" si="118">L393</f>
        <v>0</v>
      </c>
      <c r="Z393" s="32" t="s">
        <v>40</v>
      </c>
      <c r="AA393" s="47"/>
      <c r="AB393" s="32" t="str">
        <f>A393</f>
        <v>JJJJ-MM-TT SS:MM:SS</v>
      </c>
      <c r="AC393" s="1">
        <f>SUM(U393:U416)</f>
        <v>669.5680000000001</v>
      </c>
      <c r="AD393" s="1">
        <f>AVERAGE(V393:V416)</f>
        <v>425.46837499999992</v>
      </c>
      <c r="AE393" s="1">
        <f>SUM(W393:W416)</f>
        <v>0</v>
      </c>
      <c r="AF393" s="1">
        <f>SUM(X393:X416)</f>
        <v>0</v>
      </c>
      <c r="AG393" s="35">
        <f>AVERAGE(Y393:Y416)</f>
        <v>0</v>
      </c>
      <c r="AH393" s="37" t="e">
        <f>DAY(A393)</f>
        <v>#VALUE!</v>
      </c>
    </row>
    <row r="394" spans="1:34" hidden="1" x14ac:dyDescent="0.25">
      <c r="A394" s="57" t="s">
        <v>39</v>
      </c>
      <c r="B394" s="1">
        <v>24.704000000000001</v>
      </c>
      <c r="C394" s="1">
        <v>24.704000000000001</v>
      </c>
      <c r="D394" s="1">
        <v>426.74400000000003</v>
      </c>
      <c r="E394" s="1">
        <v>426.709</v>
      </c>
      <c r="G394" s="1">
        <f t="shared" si="102"/>
        <v>3.5000000000025011E-2</v>
      </c>
      <c r="H394" s="1">
        <f t="shared" si="103"/>
        <v>0</v>
      </c>
      <c r="I394" s="2">
        <f t="shared" si="104"/>
        <v>409.67424000000005</v>
      </c>
      <c r="J394" s="2">
        <f t="shared" si="105"/>
        <v>401.13936000000001</v>
      </c>
      <c r="K394" s="2">
        <f t="shared" si="106"/>
        <v>392.60448000000002</v>
      </c>
      <c r="L394" s="10">
        <f t="shared" si="107"/>
        <v>0</v>
      </c>
      <c r="M394" s="73" t="str">
        <f t="shared" si="108"/>
        <v/>
      </c>
      <c r="N394">
        <f t="shared" si="109"/>
        <v>0</v>
      </c>
      <c r="O394" s="12">
        <f t="shared" si="110"/>
        <v>24.704000000000001</v>
      </c>
      <c r="P394" s="11">
        <f t="shared" si="111"/>
        <v>0</v>
      </c>
      <c r="Q394" s="1">
        <f t="shared" si="112"/>
        <v>24.704000000000001</v>
      </c>
      <c r="S394" s="14" t="str">
        <f t="shared" si="113"/>
        <v>A</v>
      </c>
      <c r="U394" s="1">
        <f t="shared" si="114"/>
        <v>24.704000000000001</v>
      </c>
      <c r="V394" s="1">
        <f t="shared" si="115"/>
        <v>426.709</v>
      </c>
      <c r="W394" s="1">
        <f t="shared" si="116"/>
        <v>0</v>
      </c>
      <c r="X394" s="20">
        <f t="shared" si="117"/>
        <v>0</v>
      </c>
      <c r="Y394" s="22">
        <f t="shared" si="118"/>
        <v>0</v>
      </c>
      <c r="AA394" s="47"/>
    </row>
    <row r="395" spans="1:34" hidden="1" x14ac:dyDescent="0.25">
      <c r="A395" s="57" t="s">
        <v>39</v>
      </c>
      <c r="B395" s="1">
        <v>25.472000000000001</v>
      </c>
      <c r="C395" s="1">
        <v>25.344000000000001</v>
      </c>
      <c r="D395" s="1">
        <v>426.93299999999999</v>
      </c>
      <c r="E395" s="1">
        <v>426.899</v>
      </c>
      <c r="G395" s="1">
        <f t="shared" si="102"/>
        <v>3.3999999999991815E-2</v>
      </c>
      <c r="H395" s="1">
        <f t="shared" si="103"/>
        <v>0.12800000000000011</v>
      </c>
      <c r="I395" s="2">
        <f t="shared" si="104"/>
        <v>409.85568000000001</v>
      </c>
      <c r="J395" s="2">
        <f t="shared" si="105"/>
        <v>401.31702000000001</v>
      </c>
      <c r="K395" s="2">
        <f t="shared" si="106"/>
        <v>392.77836000000002</v>
      </c>
      <c r="L395" s="10">
        <f t="shared" si="107"/>
        <v>0</v>
      </c>
      <c r="M395" s="73" t="str">
        <f t="shared" si="108"/>
        <v/>
      </c>
      <c r="N395">
        <f t="shared" si="109"/>
        <v>0</v>
      </c>
      <c r="O395" s="12">
        <f t="shared" si="110"/>
        <v>25.472000000000001</v>
      </c>
      <c r="P395" s="11">
        <f t="shared" si="111"/>
        <v>0</v>
      </c>
      <c r="Q395" s="1">
        <f t="shared" si="112"/>
        <v>25.472000000000001</v>
      </c>
      <c r="S395" s="14" t="str">
        <f t="shared" si="113"/>
        <v>A</v>
      </c>
      <c r="U395" s="1">
        <f t="shared" si="114"/>
        <v>25.472000000000001</v>
      </c>
      <c r="V395" s="1">
        <f t="shared" si="115"/>
        <v>426.899</v>
      </c>
      <c r="W395" s="1">
        <f t="shared" si="116"/>
        <v>0</v>
      </c>
      <c r="X395" s="20">
        <f t="shared" si="117"/>
        <v>0</v>
      </c>
      <c r="Y395" s="22">
        <f t="shared" si="118"/>
        <v>0</v>
      </c>
      <c r="AA395" s="47"/>
    </row>
    <row r="396" spans="1:34" hidden="1" x14ac:dyDescent="0.25">
      <c r="A396" s="57" t="s">
        <v>39</v>
      </c>
      <c r="B396" s="1">
        <v>24.704000000000001</v>
      </c>
      <c r="C396" s="1">
        <v>24.704000000000001</v>
      </c>
      <c r="D396" s="1">
        <v>427.14699999999999</v>
      </c>
      <c r="E396" s="1">
        <v>427.11700000000002</v>
      </c>
      <c r="G396" s="1">
        <f t="shared" si="102"/>
        <v>2.9999999999972715E-2</v>
      </c>
      <c r="H396" s="1">
        <f t="shared" si="103"/>
        <v>0</v>
      </c>
      <c r="I396" s="2">
        <f t="shared" si="104"/>
        <v>410.06112000000002</v>
      </c>
      <c r="J396" s="2">
        <f t="shared" si="105"/>
        <v>401.51817999999997</v>
      </c>
      <c r="K396" s="2">
        <f t="shared" si="106"/>
        <v>392.97523999999999</v>
      </c>
      <c r="L396" s="10">
        <f t="shared" si="107"/>
        <v>0</v>
      </c>
      <c r="M396" s="73" t="str">
        <f t="shared" si="108"/>
        <v/>
      </c>
      <c r="N396">
        <f t="shared" si="109"/>
        <v>0</v>
      </c>
      <c r="O396" s="12">
        <f t="shared" si="110"/>
        <v>24.704000000000001</v>
      </c>
      <c r="P396" s="11">
        <f t="shared" si="111"/>
        <v>0</v>
      </c>
      <c r="Q396" s="1">
        <f t="shared" si="112"/>
        <v>24.704000000000001</v>
      </c>
      <c r="S396" s="14" t="str">
        <f t="shared" si="113"/>
        <v>A</v>
      </c>
      <c r="U396" s="1">
        <f t="shared" si="114"/>
        <v>24.704000000000001</v>
      </c>
      <c r="V396" s="1">
        <f t="shared" si="115"/>
        <v>427.11700000000002</v>
      </c>
      <c r="W396" s="1">
        <f t="shared" si="116"/>
        <v>0</v>
      </c>
      <c r="X396" s="20">
        <f t="shared" si="117"/>
        <v>0</v>
      </c>
      <c r="Y396" s="22">
        <f t="shared" si="118"/>
        <v>0</v>
      </c>
      <c r="AA396" s="47"/>
    </row>
    <row r="397" spans="1:34" hidden="1" x14ac:dyDescent="0.25">
      <c r="A397" s="57" t="s">
        <v>39</v>
      </c>
      <c r="B397" s="1">
        <v>25.728000000000002</v>
      </c>
      <c r="C397" s="1">
        <v>25.6</v>
      </c>
      <c r="D397" s="1">
        <v>427.23700000000002</v>
      </c>
      <c r="E397" s="1">
        <v>427.20800000000003</v>
      </c>
      <c r="G397" s="1">
        <f t="shared" si="102"/>
        <v>2.8999999999996362E-2</v>
      </c>
      <c r="H397" s="1">
        <f t="shared" si="103"/>
        <v>0.12800000000000011</v>
      </c>
      <c r="I397" s="2">
        <f t="shared" si="104"/>
        <v>410.14752000000004</v>
      </c>
      <c r="J397" s="2">
        <f t="shared" si="105"/>
        <v>401.60278</v>
      </c>
      <c r="K397" s="2">
        <f t="shared" si="106"/>
        <v>393.05804000000001</v>
      </c>
      <c r="L397" s="10">
        <f t="shared" si="107"/>
        <v>0</v>
      </c>
      <c r="M397" s="73" t="str">
        <f t="shared" si="108"/>
        <v/>
      </c>
      <c r="N397">
        <f t="shared" si="109"/>
        <v>0</v>
      </c>
      <c r="O397" s="12">
        <f t="shared" si="110"/>
        <v>25.728000000000002</v>
      </c>
      <c r="P397" s="11">
        <f t="shared" si="111"/>
        <v>0</v>
      </c>
      <c r="Q397" s="1">
        <f t="shared" si="112"/>
        <v>25.728000000000002</v>
      </c>
      <c r="S397" s="14" t="str">
        <f t="shared" si="113"/>
        <v>A</v>
      </c>
      <c r="U397" s="1">
        <f t="shared" si="114"/>
        <v>25.728000000000002</v>
      </c>
      <c r="V397" s="1">
        <f t="shared" si="115"/>
        <v>427.20800000000003</v>
      </c>
      <c r="W397" s="1">
        <f t="shared" si="116"/>
        <v>0</v>
      </c>
      <c r="X397" s="20">
        <f t="shared" si="117"/>
        <v>0</v>
      </c>
      <c r="Y397" s="22">
        <f t="shared" si="118"/>
        <v>0</v>
      </c>
      <c r="AA397" s="47"/>
    </row>
    <row r="398" spans="1:34" hidden="1" x14ac:dyDescent="0.25">
      <c r="A398" s="57" t="s">
        <v>39</v>
      </c>
      <c r="B398" s="1">
        <v>25.344000000000001</v>
      </c>
      <c r="C398" s="1">
        <v>25.216000000000001</v>
      </c>
      <c r="D398" s="1">
        <v>427.02499999999998</v>
      </c>
      <c r="E398" s="1">
        <v>427.00200000000001</v>
      </c>
      <c r="G398" s="1">
        <f t="shared" si="102"/>
        <v>2.2999999999967713E-2</v>
      </c>
      <c r="H398" s="1">
        <f t="shared" si="103"/>
        <v>0.12800000000000011</v>
      </c>
      <c r="I398" s="2">
        <f t="shared" si="104"/>
        <v>409.94399999999996</v>
      </c>
      <c r="J398" s="2">
        <f t="shared" si="105"/>
        <v>401.40350000000001</v>
      </c>
      <c r="K398" s="2">
        <f t="shared" si="106"/>
        <v>392.863</v>
      </c>
      <c r="L398" s="10">
        <f t="shared" si="107"/>
        <v>0</v>
      </c>
      <c r="M398" s="73" t="str">
        <f t="shared" si="108"/>
        <v/>
      </c>
      <c r="N398">
        <f t="shared" si="109"/>
        <v>0</v>
      </c>
      <c r="O398" s="12">
        <f t="shared" si="110"/>
        <v>25.344000000000001</v>
      </c>
      <c r="P398" s="11">
        <f t="shared" si="111"/>
        <v>0</v>
      </c>
      <c r="Q398" s="1">
        <f t="shared" si="112"/>
        <v>25.344000000000001</v>
      </c>
      <c r="S398" s="14" t="str">
        <f t="shared" si="113"/>
        <v>A</v>
      </c>
      <c r="U398" s="1">
        <f t="shared" si="114"/>
        <v>25.344000000000001</v>
      </c>
      <c r="V398" s="1">
        <f t="shared" si="115"/>
        <v>427.00200000000001</v>
      </c>
      <c r="W398" s="1">
        <f t="shared" si="116"/>
        <v>0</v>
      </c>
      <c r="X398" s="20">
        <f t="shared" si="117"/>
        <v>0</v>
      </c>
      <c r="Y398" s="22">
        <f t="shared" si="118"/>
        <v>0</v>
      </c>
      <c r="AA398" s="47"/>
    </row>
    <row r="399" spans="1:34" hidden="1" x14ac:dyDescent="0.25">
      <c r="A399" s="57" t="s">
        <v>39</v>
      </c>
      <c r="B399" s="1">
        <v>25.344000000000001</v>
      </c>
      <c r="C399" s="1">
        <v>25.344000000000001</v>
      </c>
      <c r="D399" s="1">
        <v>426.613</v>
      </c>
      <c r="E399" s="1">
        <v>426.589</v>
      </c>
      <c r="G399" s="1">
        <f t="shared" si="102"/>
        <v>2.4000000000000909E-2</v>
      </c>
      <c r="H399" s="1">
        <f t="shared" si="103"/>
        <v>0</v>
      </c>
      <c r="I399" s="2">
        <f t="shared" si="104"/>
        <v>409.54847999999998</v>
      </c>
      <c r="J399" s="2">
        <f t="shared" si="105"/>
        <v>401.01621999999998</v>
      </c>
      <c r="K399" s="2">
        <f t="shared" si="106"/>
        <v>392.48396000000002</v>
      </c>
      <c r="L399" s="10">
        <f t="shared" si="107"/>
        <v>0</v>
      </c>
      <c r="M399" s="73" t="str">
        <f t="shared" si="108"/>
        <v/>
      </c>
      <c r="N399">
        <f t="shared" si="109"/>
        <v>0</v>
      </c>
      <c r="O399" s="12">
        <f t="shared" si="110"/>
        <v>25.344000000000001</v>
      </c>
      <c r="P399" s="11">
        <f t="shared" si="111"/>
        <v>0</v>
      </c>
      <c r="Q399" s="1">
        <f t="shared" si="112"/>
        <v>25.344000000000001</v>
      </c>
      <c r="S399" s="14" t="str">
        <f t="shared" si="113"/>
        <v>A</v>
      </c>
      <c r="U399" s="1">
        <f t="shared" si="114"/>
        <v>25.344000000000001</v>
      </c>
      <c r="V399" s="1">
        <f t="shared" si="115"/>
        <v>426.589</v>
      </c>
      <c r="W399" s="1">
        <f t="shared" si="116"/>
        <v>0</v>
      </c>
      <c r="X399" s="20">
        <f t="shared" si="117"/>
        <v>0</v>
      </c>
      <c r="Y399" s="22">
        <f t="shared" si="118"/>
        <v>0</v>
      </c>
      <c r="AA399" s="47"/>
    </row>
    <row r="400" spans="1:34" hidden="1" x14ac:dyDescent="0.25">
      <c r="A400" s="57" t="s">
        <v>39</v>
      </c>
      <c r="B400" s="1">
        <v>24.96</v>
      </c>
      <c r="C400" s="1">
        <v>24.96</v>
      </c>
      <c r="D400" s="1">
        <v>426.16300000000001</v>
      </c>
      <c r="E400" s="1">
        <v>426.14100000000002</v>
      </c>
      <c r="G400" s="1">
        <f t="shared" si="102"/>
        <v>2.199999999999136E-2</v>
      </c>
      <c r="H400" s="1">
        <f t="shared" si="103"/>
        <v>0</v>
      </c>
      <c r="I400" s="2">
        <f t="shared" si="104"/>
        <v>409.11648000000002</v>
      </c>
      <c r="J400" s="2">
        <f t="shared" si="105"/>
        <v>400.59322000000003</v>
      </c>
      <c r="K400" s="2">
        <f t="shared" si="106"/>
        <v>392.06996000000004</v>
      </c>
      <c r="L400" s="10">
        <f t="shared" si="107"/>
        <v>0</v>
      </c>
      <c r="M400" s="73" t="str">
        <f t="shared" si="108"/>
        <v/>
      </c>
      <c r="N400">
        <f t="shared" si="109"/>
        <v>0</v>
      </c>
      <c r="O400" s="12">
        <f t="shared" si="110"/>
        <v>24.96</v>
      </c>
      <c r="P400" s="11">
        <f t="shared" si="111"/>
        <v>0</v>
      </c>
      <c r="Q400" s="1">
        <f t="shared" si="112"/>
        <v>24.96</v>
      </c>
      <c r="S400" s="14" t="str">
        <f t="shared" si="113"/>
        <v>A</v>
      </c>
      <c r="U400" s="1">
        <f t="shared" si="114"/>
        <v>24.96</v>
      </c>
      <c r="V400" s="1">
        <f t="shared" si="115"/>
        <v>426.14100000000002</v>
      </c>
      <c r="W400" s="1">
        <f t="shared" si="116"/>
        <v>0</v>
      </c>
      <c r="X400" s="20">
        <f t="shared" si="117"/>
        <v>0</v>
      </c>
      <c r="Y400" s="22">
        <f t="shared" si="118"/>
        <v>0</v>
      </c>
      <c r="AA400" s="47"/>
    </row>
    <row r="401" spans="1:27" hidden="1" x14ac:dyDescent="0.25">
      <c r="A401" s="57" t="s">
        <v>39</v>
      </c>
      <c r="B401" s="1">
        <v>26.495999999999999</v>
      </c>
      <c r="C401" s="1">
        <v>26.367999999999999</v>
      </c>
      <c r="D401" s="1">
        <v>425.53500000000003</v>
      </c>
      <c r="E401" s="1">
        <v>425.50900000000001</v>
      </c>
      <c r="G401" s="1">
        <f t="shared" si="102"/>
        <v>2.6000000000010459E-2</v>
      </c>
      <c r="H401" s="1">
        <f t="shared" si="103"/>
        <v>0.12800000000000011</v>
      </c>
      <c r="I401" s="2">
        <f t="shared" si="104"/>
        <v>408.5136</v>
      </c>
      <c r="J401" s="2">
        <f t="shared" si="105"/>
        <v>400.00290000000001</v>
      </c>
      <c r="K401" s="2">
        <f t="shared" si="106"/>
        <v>391.49220000000003</v>
      </c>
      <c r="L401" s="10">
        <f t="shared" si="107"/>
        <v>0</v>
      </c>
      <c r="M401" s="73" t="str">
        <f t="shared" si="108"/>
        <v/>
      </c>
      <c r="N401">
        <f t="shared" si="109"/>
        <v>0</v>
      </c>
      <c r="O401" s="12">
        <f t="shared" si="110"/>
        <v>26.495999999999999</v>
      </c>
      <c r="P401" s="11">
        <f t="shared" si="111"/>
        <v>0</v>
      </c>
      <c r="Q401" s="1">
        <f t="shared" si="112"/>
        <v>26.495999999999999</v>
      </c>
      <c r="S401" s="14" t="str">
        <f t="shared" si="113"/>
        <v>A</v>
      </c>
      <c r="U401" s="1">
        <f t="shared" si="114"/>
        <v>26.495999999999999</v>
      </c>
      <c r="V401" s="1">
        <f t="shared" si="115"/>
        <v>425.50900000000001</v>
      </c>
      <c r="W401" s="1">
        <f t="shared" si="116"/>
        <v>0</v>
      </c>
      <c r="X401" s="20">
        <f t="shared" si="117"/>
        <v>0</v>
      </c>
      <c r="Y401" s="22">
        <f t="shared" si="118"/>
        <v>0</v>
      </c>
      <c r="AA401" s="47"/>
    </row>
    <row r="402" spans="1:27" hidden="1" x14ac:dyDescent="0.25">
      <c r="A402" s="57" t="s">
        <v>39</v>
      </c>
      <c r="B402" s="1">
        <v>24.704000000000001</v>
      </c>
      <c r="C402" s="1">
        <v>24.704000000000001</v>
      </c>
      <c r="D402" s="1">
        <v>424.78399999999999</v>
      </c>
      <c r="E402" s="1">
        <v>424.762</v>
      </c>
      <c r="G402" s="1">
        <f t="shared" si="102"/>
        <v>2.199999999999136E-2</v>
      </c>
      <c r="H402" s="1">
        <f t="shared" si="103"/>
        <v>0</v>
      </c>
      <c r="I402" s="2">
        <f t="shared" si="104"/>
        <v>407.79264000000001</v>
      </c>
      <c r="J402" s="2">
        <f t="shared" si="105"/>
        <v>399.29696000000001</v>
      </c>
      <c r="K402" s="2">
        <f t="shared" si="106"/>
        <v>390.80128000000002</v>
      </c>
      <c r="L402" s="10">
        <f t="shared" si="107"/>
        <v>0</v>
      </c>
      <c r="M402" s="73" t="str">
        <f t="shared" si="108"/>
        <v/>
      </c>
      <c r="N402">
        <f t="shared" si="109"/>
        <v>0</v>
      </c>
      <c r="O402" s="12">
        <f t="shared" si="110"/>
        <v>24.704000000000001</v>
      </c>
      <c r="P402" s="11">
        <f t="shared" si="111"/>
        <v>0</v>
      </c>
      <c r="Q402" s="1">
        <f t="shared" si="112"/>
        <v>24.704000000000001</v>
      </c>
      <c r="S402" s="14" t="str">
        <f t="shared" si="113"/>
        <v>A</v>
      </c>
      <c r="U402" s="1">
        <f t="shared" si="114"/>
        <v>24.704000000000001</v>
      </c>
      <c r="V402" s="1">
        <f t="shared" si="115"/>
        <v>424.762</v>
      </c>
      <c r="W402" s="1">
        <f t="shared" si="116"/>
        <v>0</v>
      </c>
      <c r="X402" s="20">
        <f t="shared" si="117"/>
        <v>0</v>
      </c>
      <c r="Y402" s="22">
        <f t="shared" si="118"/>
        <v>0</v>
      </c>
      <c r="AA402" s="47"/>
    </row>
    <row r="403" spans="1:27" hidden="1" x14ac:dyDescent="0.25">
      <c r="A403" s="57" t="s">
        <v>39</v>
      </c>
      <c r="B403" s="1">
        <v>28.288</v>
      </c>
      <c r="C403" s="1">
        <v>28.16</v>
      </c>
      <c r="D403" s="1">
        <v>424.51400000000001</v>
      </c>
      <c r="E403" s="1">
        <v>424.48500000000001</v>
      </c>
      <c r="G403" s="1">
        <f t="shared" si="102"/>
        <v>2.8999999999996362E-2</v>
      </c>
      <c r="H403" s="1">
        <f t="shared" si="103"/>
        <v>0.12800000000000011</v>
      </c>
      <c r="I403" s="2">
        <f t="shared" si="104"/>
        <v>407.53343999999998</v>
      </c>
      <c r="J403" s="2">
        <f t="shared" si="105"/>
        <v>399.04316</v>
      </c>
      <c r="K403" s="2">
        <f t="shared" si="106"/>
        <v>390.55288000000002</v>
      </c>
      <c r="L403" s="10">
        <f t="shared" si="107"/>
        <v>0</v>
      </c>
      <c r="M403" s="73" t="str">
        <f t="shared" si="108"/>
        <v/>
      </c>
      <c r="N403">
        <f t="shared" si="109"/>
        <v>0</v>
      </c>
      <c r="O403" s="12">
        <f t="shared" si="110"/>
        <v>28.288</v>
      </c>
      <c r="P403" s="11">
        <f t="shared" si="111"/>
        <v>0</v>
      </c>
      <c r="Q403" s="1">
        <f t="shared" si="112"/>
        <v>28.288</v>
      </c>
      <c r="S403" s="14" t="str">
        <f t="shared" si="113"/>
        <v>A</v>
      </c>
      <c r="U403" s="1">
        <f t="shared" si="114"/>
        <v>28.288</v>
      </c>
      <c r="V403" s="1">
        <f t="shared" si="115"/>
        <v>424.48500000000001</v>
      </c>
      <c r="W403" s="1">
        <f t="shared" si="116"/>
        <v>0</v>
      </c>
      <c r="X403" s="20">
        <f t="shared" si="117"/>
        <v>0</v>
      </c>
      <c r="Y403" s="22">
        <f t="shared" si="118"/>
        <v>0</v>
      </c>
      <c r="AA403" s="47"/>
    </row>
    <row r="404" spans="1:27" hidden="1" x14ac:dyDescent="0.25">
      <c r="A404" s="57" t="s">
        <v>39</v>
      </c>
      <c r="B404" s="1">
        <v>30.847999999999999</v>
      </c>
      <c r="C404" s="1">
        <v>30.72</v>
      </c>
      <c r="D404" s="1">
        <v>424.92700000000002</v>
      </c>
      <c r="E404" s="1">
        <v>424.89600000000002</v>
      </c>
      <c r="G404" s="1">
        <f t="shared" si="102"/>
        <v>3.1000000000005912E-2</v>
      </c>
      <c r="H404" s="1">
        <f t="shared" si="103"/>
        <v>0.12800000000000011</v>
      </c>
      <c r="I404" s="2">
        <f t="shared" si="104"/>
        <v>407.92992000000004</v>
      </c>
      <c r="J404" s="2">
        <f t="shared" si="105"/>
        <v>399.43137999999999</v>
      </c>
      <c r="K404" s="2">
        <f t="shared" si="106"/>
        <v>390.93284</v>
      </c>
      <c r="L404" s="10">
        <f t="shared" si="107"/>
        <v>0</v>
      </c>
      <c r="M404" s="73" t="str">
        <f t="shared" si="108"/>
        <v/>
      </c>
      <c r="N404">
        <f t="shared" si="109"/>
        <v>0</v>
      </c>
      <c r="O404" s="12">
        <f t="shared" si="110"/>
        <v>30.847999999999999</v>
      </c>
      <c r="P404" s="11">
        <f t="shared" si="111"/>
        <v>0</v>
      </c>
      <c r="Q404" s="1">
        <f t="shared" si="112"/>
        <v>30.847999999999999</v>
      </c>
      <c r="S404" s="14" t="str">
        <f t="shared" si="113"/>
        <v>A</v>
      </c>
      <c r="U404" s="1">
        <f t="shared" si="114"/>
        <v>30.847999999999999</v>
      </c>
      <c r="V404" s="1">
        <f t="shared" si="115"/>
        <v>424.89600000000002</v>
      </c>
      <c r="W404" s="1">
        <f t="shared" si="116"/>
        <v>0</v>
      </c>
      <c r="X404" s="20">
        <f t="shared" si="117"/>
        <v>0</v>
      </c>
      <c r="Y404" s="22">
        <f t="shared" si="118"/>
        <v>0</v>
      </c>
      <c r="AA404" s="47"/>
    </row>
    <row r="405" spans="1:27" hidden="1" x14ac:dyDescent="0.25">
      <c r="A405" s="57" t="s">
        <v>39</v>
      </c>
      <c r="B405" s="1">
        <v>30.975999999999999</v>
      </c>
      <c r="C405" s="1">
        <v>30.847999999999999</v>
      </c>
      <c r="D405" s="1">
        <v>424.77499999999998</v>
      </c>
      <c r="E405" s="1">
        <v>424.73899999999998</v>
      </c>
      <c r="G405" s="1">
        <f t="shared" si="102"/>
        <v>3.6000000000001364E-2</v>
      </c>
      <c r="H405" s="1">
        <f t="shared" si="103"/>
        <v>0.12800000000000011</v>
      </c>
      <c r="I405" s="2">
        <f t="shared" si="104"/>
        <v>407.78399999999999</v>
      </c>
      <c r="J405" s="2">
        <f t="shared" si="105"/>
        <v>399.2885</v>
      </c>
      <c r="K405" s="2">
        <f t="shared" si="106"/>
        <v>390.79300000000001</v>
      </c>
      <c r="L405" s="10">
        <f t="shared" si="107"/>
        <v>0</v>
      </c>
      <c r="M405" s="73" t="str">
        <f t="shared" si="108"/>
        <v/>
      </c>
      <c r="N405">
        <f t="shared" si="109"/>
        <v>0</v>
      </c>
      <c r="O405" s="12">
        <f t="shared" si="110"/>
        <v>30.975999999999999</v>
      </c>
      <c r="P405" s="11">
        <f t="shared" si="111"/>
        <v>0</v>
      </c>
      <c r="Q405" s="1">
        <f t="shared" si="112"/>
        <v>30.975999999999999</v>
      </c>
      <c r="S405" s="14" t="str">
        <f t="shared" si="113"/>
        <v>A</v>
      </c>
      <c r="U405" s="1">
        <f t="shared" si="114"/>
        <v>30.975999999999999</v>
      </c>
      <c r="V405" s="1">
        <f t="shared" si="115"/>
        <v>424.73899999999998</v>
      </c>
      <c r="W405" s="1">
        <f t="shared" si="116"/>
        <v>0</v>
      </c>
      <c r="X405" s="20">
        <f t="shared" si="117"/>
        <v>0</v>
      </c>
      <c r="Y405" s="22">
        <f t="shared" si="118"/>
        <v>0</v>
      </c>
      <c r="AA405" s="47"/>
    </row>
    <row r="406" spans="1:27" hidden="1" x14ac:dyDescent="0.25">
      <c r="A406" s="57" t="s">
        <v>39</v>
      </c>
      <c r="B406" s="1">
        <v>28.544</v>
      </c>
      <c r="C406" s="1">
        <v>28.416</v>
      </c>
      <c r="D406" s="1">
        <v>424.55599999999998</v>
      </c>
      <c r="E406" s="1">
        <v>424.51799999999997</v>
      </c>
      <c r="G406" s="1">
        <f t="shared" si="102"/>
        <v>3.8000000000010914E-2</v>
      </c>
      <c r="H406" s="1">
        <f t="shared" si="103"/>
        <v>0.12800000000000011</v>
      </c>
      <c r="I406" s="2">
        <f t="shared" si="104"/>
        <v>407.57375999999999</v>
      </c>
      <c r="J406" s="2">
        <f t="shared" si="105"/>
        <v>399.08263999999997</v>
      </c>
      <c r="K406" s="2">
        <f t="shared" si="106"/>
        <v>390.59152</v>
      </c>
      <c r="L406" s="10">
        <f t="shared" si="107"/>
        <v>0</v>
      </c>
      <c r="M406" s="73" t="str">
        <f t="shared" si="108"/>
        <v/>
      </c>
      <c r="N406">
        <f t="shared" si="109"/>
        <v>0</v>
      </c>
      <c r="O406" s="12">
        <f t="shared" si="110"/>
        <v>28.544</v>
      </c>
      <c r="P406" s="11">
        <f t="shared" si="111"/>
        <v>0</v>
      </c>
      <c r="Q406" s="1">
        <f t="shared" si="112"/>
        <v>28.544</v>
      </c>
      <c r="S406" s="14" t="str">
        <f t="shared" si="113"/>
        <v>A</v>
      </c>
      <c r="U406" s="1">
        <f t="shared" si="114"/>
        <v>28.544</v>
      </c>
      <c r="V406" s="1">
        <f t="shared" si="115"/>
        <v>424.51799999999997</v>
      </c>
      <c r="W406" s="1">
        <f t="shared" si="116"/>
        <v>0</v>
      </c>
      <c r="X406" s="20">
        <f t="shared" si="117"/>
        <v>0</v>
      </c>
      <c r="Y406" s="22">
        <f t="shared" si="118"/>
        <v>0</v>
      </c>
      <c r="AA406" s="47"/>
    </row>
    <row r="407" spans="1:27" hidden="1" x14ac:dyDescent="0.25">
      <c r="A407" s="57" t="s">
        <v>39</v>
      </c>
      <c r="B407" s="1">
        <v>28.16</v>
      </c>
      <c r="C407" s="1">
        <v>28.16</v>
      </c>
      <c r="D407" s="1">
        <v>423.81299999999999</v>
      </c>
      <c r="E407" s="1">
        <v>423.77499999999998</v>
      </c>
      <c r="G407" s="1">
        <f t="shared" si="102"/>
        <v>3.8000000000010914E-2</v>
      </c>
      <c r="H407" s="1">
        <f t="shared" si="103"/>
        <v>0</v>
      </c>
      <c r="I407" s="2">
        <f t="shared" si="104"/>
        <v>406.86048</v>
      </c>
      <c r="J407" s="2">
        <f t="shared" si="105"/>
        <v>398.38421999999997</v>
      </c>
      <c r="K407" s="2">
        <f t="shared" si="106"/>
        <v>389.90796</v>
      </c>
      <c r="L407" s="10">
        <f t="shared" si="107"/>
        <v>0</v>
      </c>
      <c r="M407" s="73" t="str">
        <f t="shared" si="108"/>
        <v/>
      </c>
      <c r="N407">
        <f t="shared" si="109"/>
        <v>0</v>
      </c>
      <c r="O407" s="12">
        <f t="shared" si="110"/>
        <v>28.16</v>
      </c>
      <c r="P407" s="11">
        <f t="shared" si="111"/>
        <v>0</v>
      </c>
      <c r="Q407" s="1">
        <f t="shared" si="112"/>
        <v>28.16</v>
      </c>
      <c r="S407" s="14" t="str">
        <f t="shared" si="113"/>
        <v>A</v>
      </c>
      <c r="U407" s="1">
        <f t="shared" si="114"/>
        <v>28.16</v>
      </c>
      <c r="V407" s="1">
        <f t="shared" si="115"/>
        <v>423.77499999999998</v>
      </c>
      <c r="W407" s="1">
        <f t="shared" si="116"/>
        <v>0</v>
      </c>
      <c r="X407" s="20">
        <f t="shared" si="117"/>
        <v>0</v>
      </c>
      <c r="Y407" s="22">
        <f t="shared" si="118"/>
        <v>0</v>
      </c>
      <c r="AA407" s="47"/>
    </row>
    <row r="408" spans="1:27" hidden="1" x14ac:dyDescent="0.25">
      <c r="A408" s="57" t="s">
        <v>39</v>
      </c>
      <c r="B408" s="1">
        <v>28.672000000000001</v>
      </c>
      <c r="C408" s="1">
        <v>28.672000000000001</v>
      </c>
      <c r="D408" s="1">
        <v>425.452</v>
      </c>
      <c r="E408" s="1">
        <v>425.41399999999999</v>
      </c>
      <c r="G408" s="1">
        <f t="shared" si="102"/>
        <v>3.8000000000010914E-2</v>
      </c>
      <c r="H408" s="1">
        <f t="shared" si="103"/>
        <v>0</v>
      </c>
      <c r="I408" s="2">
        <f t="shared" si="104"/>
        <v>408.43392</v>
      </c>
      <c r="J408" s="2">
        <f t="shared" si="105"/>
        <v>399.92487999999997</v>
      </c>
      <c r="K408" s="2">
        <f t="shared" si="106"/>
        <v>391.41584</v>
      </c>
      <c r="L408" s="10">
        <f t="shared" si="107"/>
        <v>0</v>
      </c>
      <c r="M408" s="73" t="str">
        <f t="shared" si="108"/>
        <v/>
      </c>
      <c r="N408">
        <f t="shared" si="109"/>
        <v>0</v>
      </c>
      <c r="O408" s="12">
        <f t="shared" si="110"/>
        <v>28.672000000000001</v>
      </c>
      <c r="P408" s="11">
        <f t="shared" si="111"/>
        <v>0</v>
      </c>
      <c r="Q408" s="1">
        <f t="shared" si="112"/>
        <v>28.672000000000001</v>
      </c>
      <c r="S408" s="14" t="str">
        <f t="shared" si="113"/>
        <v>A</v>
      </c>
      <c r="U408" s="1">
        <f t="shared" si="114"/>
        <v>28.672000000000001</v>
      </c>
      <c r="V408" s="1">
        <f t="shared" si="115"/>
        <v>425.41399999999999</v>
      </c>
      <c r="W408" s="1">
        <f t="shared" si="116"/>
        <v>0</v>
      </c>
      <c r="X408" s="20">
        <f t="shared" si="117"/>
        <v>0</v>
      </c>
      <c r="Y408" s="22">
        <f t="shared" si="118"/>
        <v>0</v>
      </c>
      <c r="AA408" s="47"/>
    </row>
    <row r="409" spans="1:27" hidden="1" x14ac:dyDescent="0.25">
      <c r="A409" s="57" t="s">
        <v>39</v>
      </c>
      <c r="B409" s="1">
        <v>30.591999999999999</v>
      </c>
      <c r="C409" s="1">
        <v>30.335999999999999</v>
      </c>
      <c r="D409" s="1">
        <v>426.608</v>
      </c>
      <c r="E409" s="1">
        <v>426.56400000000002</v>
      </c>
      <c r="G409" s="1">
        <f t="shared" si="102"/>
        <v>4.399999999998272E-2</v>
      </c>
      <c r="H409" s="1">
        <f t="shared" si="103"/>
        <v>0.25600000000000023</v>
      </c>
      <c r="I409" s="2">
        <f t="shared" si="104"/>
        <v>409.54367999999999</v>
      </c>
      <c r="J409" s="2">
        <f t="shared" si="105"/>
        <v>401.01152000000002</v>
      </c>
      <c r="K409" s="2">
        <f t="shared" si="106"/>
        <v>392.47935999999999</v>
      </c>
      <c r="L409" s="10">
        <f t="shared" si="107"/>
        <v>0</v>
      </c>
      <c r="M409" s="73" t="str">
        <f t="shared" si="108"/>
        <v/>
      </c>
      <c r="N409">
        <f t="shared" si="109"/>
        <v>0</v>
      </c>
      <c r="O409" s="12">
        <f t="shared" si="110"/>
        <v>30.591999999999999</v>
      </c>
      <c r="P409" s="11">
        <f t="shared" si="111"/>
        <v>0</v>
      </c>
      <c r="Q409" s="1">
        <f t="shared" si="112"/>
        <v>30.591999999999999</v>
      </c>
      <c r="S409" s="14" t="str">
        <f t="shared" si="113"/>
        <v>A</v>
      </c>
      <c r="U409" s="1">
        <f t="shared" si="114"/>
        <v>30.591999999999999</v>
      </c>
      <c r="V409" s="1">
        <f t="shared" si="115"/>
        <v>426.56400000000002</v>
      </c>
      <c r="W409" s="1">
        <f t="shared" si="116"/>
        <v>0</v>
      </c>
      <c r="X409" s="20">
        <f t="shared" si="117"/>
        <v>0</v>
      </c>
      <c r="Y409" s="22">
        <f t="shared" si="118"/>
        <v>0</v>
      </c>
      <c r="AA409" s="47"/>
    </row>
    <row r="410" spans="1:27" hidden="1" x14ac:dyDescent="0.25">
      <c r="A410" s="57" t="s">
        <v>39</v>
      </c>
      <c r="B410" s="1">
        <v>30.975999999999999</v>
      </c>
      <c r="C410" s="1">
        <v>30.975999999999999</v>
      </c>
      <c r="D410" s="1">
        <v>427.14699999999999</v>
      </c>
      <c r="E410" s="1">
        <v>427.09899999999999</v>
      </c>
      <c r="G410" s="1">
        <f t="shared" si="102"/>
        <v>4.8000000000001819E-2</v>
      </c>
      <c r="H410" s="1">
        <f t="shared" si="103"/>
        <v>0</v>
      </c>
      <c r="I410" s="2">
        <f t="shared" si="104"/>
        <v>410.06112000000002</v>
      </c>
      <c r="J410" s="2">
        <f t="shared" si="105"/>
        <v>401.51817999999997</v>
      </c>
      <c r="K410" s="2">
        <f t="shared" si="106"/>
        <v>392.97523999999999</v>
      </c>
      <c r="L410" s="10">
        <f t="shared" si="107"/>
        <v>0</v>
      </c>
      <c r="M410" s="73" t="str">
        <f t="shared" si="108"/>
        <v/>
      </c>
      <c r="N410">
        <f t="shared" si="109"/>
        <v>0</v>
      </c>
      <c r="O410" s="12">
        <f t="shared" si="110"/>
        <v>30.975999999999999</v>
      </c>
      <c r="P410" s="11">
        <f t="shared" si="111"/>
        <v>0</v>
      </c>
      <c r="Q410" s="1">
        <f t="shared" si="112"/>
        <v>30.975999999999999</v>
      </c>
      <c r="S410" s="14" t="str">
        <f t="shared" si="113"/>
        <v>A</v>
      </c>
      <c r="U410" s="1">
        <f t="shared" si="114"/>
        <v>30.975999999999999</v>
      </c>
      <c r="V410" s="1">
        <f t="shared" si="115"/>
        <v>427.09899999999999</v>
      </c>
      <c r="W410" s="1">
        <f t="shared" si="116"/>
        <v>0</v>
      </c>
      <c r="X410" s="20">
        <f t="shared" si="117"/>
        <v>0</v>
      </c>
      <c r="Y410" s="22">
        <f t="shared" si="118"/>
        <v>0</v>
      </c>
      <c r="AA410" s="47"/>
    </row>
    <row r="411" spans="1:27" hidden="1" x14ac:dyDescent="0.25">
      <c r="A411" s="57" t="s">
        <v>39</v>
      </c>
      <c r="B411" s="1">
        <v>30.463999999999999</v>
      </c>
      <c r="C411" s="1">
        <v>30.463999999999999</v>
      </c>
      <c r="D411" s="1">
        <v>424.666</v>
      </c>
      <c r="E411" s="1">
        <v>424.62</v>
      </c>
      <c r="G411" s="1">
        <f t="shared" si="102"/>
        <v>4.5999999999992269E-2</v>
      </c>
      <c r="H411" s="1">
        <f t="shared" si="103"/>
        <v>0</v>
      </c>
      <c r="I411" s="2">
        <f t="shared" si="104"/>
        <v>407.67935999999997</v>
      </c>
      <c r="J411" s="2">
        <f t="shared" si="105"/>
        <v>399.18603999999999</v>
      </c>
      <c r="K411" s="2">
        <f t="shared" si="106"/>
        <v>390.69272000000001</v>
      </c>
      <c r="L411" s="10">
        <f t="shared" si="107"/>
        <v>0</v>
      </c>
      <c r="M411" s="73" t="str">
        <f t="shared" si="108"/>
        <v/>
      </c>
      <c r="N411">
        <f t="shared" si="109"/>
        <v>0</v>
      </c>
      <c r="O411" s="12">
        <f t="shared" si="110"/>
        <v>30.463999999999999</v>
      </c>
      <c r="P411" s="11">
        <f t="shared" si="111"/>
        <v>0</v>
      </c>
      <c r="Q411" s="1">
        <f t="shared" si="112"/>
        <v>30.463999999999999</v>
      </c>
      <c r="S411" s="14" t="str">
        <f t="shared" si="113"/>
        <v>A</v>
      </c>
      <c r="U411" s="1">
        <f t="shared" si="114"/>
        <v>30.463999999999999</v>
      </c>
      <c r="V411" s="1">
        <f t="shared" si="115"/>
        <v>424.62</v>
      </c>
      <c r="W411" s="1">
        <f t="shared" si="116"/>
        <v>0</v>
      </c>
      <c r="X411" s="20">
        <f t="shared" si="117"/>
        <v>0</v>
      </c>
      <c r="Y411" s="22">
        <f t="shared" si="118"/>
        <v>0</v>
      </c>
      <c r="AA411" s="47"/>
    </row>
    <row r="412" spans="1:27" hidden="1" x14ac:dyDescent="0.25">
      <c r="A412" s="57" t="s">
        <v>39</v>
      </c>
      <c r="B412" s="1">
        <v>30.847999999999999</v>
      </c>
      <c r="C412" s="1">
        <v>30.72</v>
      </c>
      <c r="D412" s="1">
        <v>423.37700000000001</v>
      </c>
      <c r="E412" s="1">
        <v>423.32900000000001</v>
      </c>
      <c r="G412" s="1">
        <f t="shared" si="102"/>
        <v>4.8000000000001819E-2</v>
      </c>
      <c r="H412" s="1">
        <f t="shared" si="103"/>
        <v>0.12800000000000011</v>
      </c>
      <c r="I412" s="2">
        <f t="shared" si="104"/>
        <v>406.44191999999998</v>
      </c>
      <c r="J412" s="2">
        <f t="shared" si="105"/>
        <v>397.97438</v>
      </c>
      <c r="K412" s="2">
        <f t="shared" si="106"/>
        <v>389.50684000000001</v>
      </c>
      <c r="L412" s="10">
        <f t="shared" si="107"/>
        <v>0</v>
      </c>
      <c r="M412" s="73" t="str">
        <f t="shared" si="108"/>
        <v/>
      </c>
      <c r="N412">
        <f t="shared" si="109"/>
        <v>0</v>
      </c>
      <c r="O412" s="12">
        <f t="shared" si="110"/>
        <v>30.847999999999999</v>
      </c>
      <c r="P412" s="11">
        <f t="shared" si="111"/>
        <v>0</v>
      </c>
      <c r="Q412" s="1">
        <f t="shared" si="112"/>
        <v>30.847999999999999</v>
      </c>
      <c r="S412" s="14" t="str">
        <f t="shared" si="113"/>
        <v>A</v>
      </c>
      <c r="U412" s="1">
        <f t="shared" si="114"/>
        <v>30.847999999999999</v>
      </c>
      <c r="V412" s="1">
        <f t="shared" si="115"/>
        <v>423.32900000000001</v>
      </c>
      <c r="W412" s="1">
        <f t="shared" si="116"/>
        <v>0</v>
      </c>
      <c r="X412" s="20">
        <f t="shared" si="117"/>
        <v>0</v>
      </c>
      <c r="Y412" s="22">
        <f t="shared" si="118"/>
        <v>0</v>
      </c>
      <c r="AA412" s="47"/>
    </row>
    <row r="413" spans="1:27" hidden="1" x14ac:dyDescent="0.25">
      <c r="A413" s="57" t="s">
        <v>39</v>
      </c>
      <c r="B413" s="1">
        <v>29.184000000000001</v>
      </c>
      <c r="C413" s="1">
        <v>29.056000000000001</v>
      </c>
      <c r="D413" s="1">
        <v>423.315</v>
      </c>
      <c r="E413" s="1">
        <v>423.27199999999999</v>
      </c>
      <c r="G413" s="1">
        <f t="shared" si="102"/>
        <v>4.3000000000006366E-2</v>
      </c>
      <c r="H413" s="1">
        <f t="shared" si="103"/>
        <v>0.12800000000000011</v>
      </c>
      <c r="I413" s="2">
        <f t="shared" si="104"/>
        <v>406.38240000000002</v>
      </c>
      <c r="J413" s="2">
        <f t="shared" si="105"/>
        <v>397.91609999999997</v>
      </c>
      <c r="K413" s="2">
        <f t="shared" si="106"/>
        <v>389.44979999999998</v>
      </c>
      <c r="L413" s="10">
        <f t="shared" si="107"/>
        <v>0</v>
      </c>
      <c r="M413" s="73" t="str">
        <f t="shared" si="108"/>
        <v/>
      </c>
      <c r="N413">
        <f t="shared" si="109"/>
        <v>0</v>
      </c>
      <c r="O413" s="12">
        <f t="shared" si="110"/>
        <v>29.184000000000001</v>
      </c>
      <c r="P413" s="11">
        <f t="shared" si="111"/>
        <v>0</v>
      </c>
      <c r="Q413" s="1">
        <f t="shared" si="112"/>
        <v>29.184000000000001</v>
      </c>
      <c r="S413" s="14" t="str">
        <f t="shared" si="113"/>
        <v>A</v>
      </c>
      <c r="U413" s="1">
        <f t="shared" si="114"/>
        <v>29.184000000000001</v>
      </c>
      <c r="V413" s="1">
        <f t="shared" si="115"/>
        <v>423.27199999999999</v>
      </c>
      <c r="W413" s="1">
        <f t="shared" si="116"/>
        <v>0</v>
      </c>
      <c r="X413" s="20">
        <f t="shared" si="117"/>
        <v>0</v>
      </c>
      <c r="Y413" s="22">
        <f t="shared" si="118"/>
        <v>0</v>
      </c>
      <c r="AA413" s="47"/>
    </row>
    <row r="414" spans="1:27" hidden="1" x14ac:dyDescent="0.25">
      <c r="A414" s="57" t="s">
        <v>39</v>
      </c>
      <c r="B414" s="1">
        <v>31.103999999999999</v>
      </c>
      <c r="C414" s="1">
        <v>31.103999999999999</v>
      </c>
      <c r="D414" s="1">
        <v>423.68299999999999</v>
      </c>
      <c r="E414" s="1">
        <v>423.64</v>
      </c>
      <c r="G414" s="1">
        <f t="shared" si="102"/>
        <v>4.3000000000006366E-2</v>
      </c>
      <c r="H414" s="1">
        <f t="shared" si="103"/>
        <v>0</v>
      </c>
      <c r="I414" s="2">
        <f t="shared" si="104"/>
        <v>406.73568</v>
      </c>
      <c r="J414" s="2">
        <f t="shared" si="105"/>
        <v>398.26202000000001</v>
      </c>
      <c r="K414" s="2">
        <f t="shared" si="106"/>
        <v>389.78836000000001</v>
      </c>
      <c r="L414" s="10">
        <f t="shared" si="107"/>
        <v>0</v>
      </c>
      <c r="M414" s="73" t="str">
        <f t="shared" si="108"/>
        <v/>
      </c>
      <c r="N414">
        <f t="shared" si="109"/>
        <v>0</v>
      </c>
      <c r="O414" s="12">
        <f t="shared" si="110"/>
        <v>31.103999999999999</v>
      </c>
      <c r="P414" s="11">
        <f t="shared" si="111"/>
        <v>0</v>
      </c>
      <c r="Q414" s="1">
        <f t="shared" si="112"/>
        <v>31.103999999999999</v>
      </c>
      <c r="S414" s="14" t="str">
        <f t="shared" si="113"/>
        <v>A</v>
      </c>
      <c r="U414" s="1">
        <f t="shared" si="114"/>
        <v>31.103999999999999</v>
      </c>
      <c r="V414" s="1">
        <f t="shared" si="115"/>
        <v>423.64</v>
      </c>
      <c r="W414" s="1">
        <f t="shared" si="116"/>
        <v>0</v>
      </c>
      <c r="X414" s="20">
        <f t="shared" si="117"/>
        <v>0</v>
      </c>
      <c r="Y414" s="22">
        <f t="shared" si="118"/>
        <v>0</v>
      </c>
      <c r="AA414" s="47"/>
    </row>
    <row r="415" spans="1:27" hidden="1" x14ac:dyDescent="0.25">
      <c r="A415" s="57" t="s">
        <v>39</v>
      </c>
      <c r="B415" s="1">
        <v>28.288</v>
      </c>
      <c r="C415" s="1">
        <v>28.16</v>
      </c>
      <c r="D415" s="1">
        <v>424.68400000000003</v>
      </c>
      <c r="E415" s="1">
        <v>424.65100000000001</v>
      </c>
      <c r="G415" s="1">
        <f t="shared" si="102"/>
        <v>3.3000000000015461E-2</v>
      </c>
      <c r="H415" s="1">
        <f t="shared" si="103"/>
        <v>0.12800000000000011</v>
      </c>
      <c r="I415" s="2">
        <f t="shared" si="104"/>
        <v>407.69664</v>
      </c>
      <c r="J415" s="2">
        <f t="shared" si="105"/>
        <v>399.20296000000002</v>
      </c>
      <c r="K415" s="2">
        <f t="shared" si="106"/>
        <v>390.70928000000004</v>
      </c>
      <c r="L415" s="10">
        <f t="shared" si="107"/>
        <v>0</v>
      </c>
      <c r="M415" s="73" t="str">
        <f t="shared" si="108"/>
        <v/>
      </c>
      <c r="N415">
        <f t="shared" si="109"/>
        <v>0</v>
      </c>
      <c r="O415" s="12">
        <f t="shared" si="110"/>
        <v>28.288</v>
      </c>
      <c r="P415" s="11">
        <f t="shared" si="111"/>
        <v>0</v>
      </c>
      <c r="Q415" s="1">
        <f t="shared" si="112"/>
        <v>28.288</v>
      </c>
      <c r="S415" s="14" t="str">
        <f t="shared" si="113"/>
        <v>A</v>
      </c>
      <c r="U415" s="1">
        <f t="shared" si="114"/>
        <v>28.288</v>
      </c>
      <c r="V415" s="1">
        <f t="shared" si="115"/>
        <v>424.65100000000001</v>
      </c>
      <c r="W415" s="1">
        <f t="shared" si="116"/>
        <v>0</v>
      </c>
      <c r="X415" s="20">
        <f t="shared" si="117"/>
        <v>0</v>
      </c>
      <c r="Y415" s="22">
        <f t="shared" si="118"/>
        <v>0</v>
      </c>
      <c r="AA415" s="47"/>
    </row>
    <row r="416" spans="1:27" hidden="1" x14ac:dyDescent="0.25">
      <c r="A416" s="57" t="s">
        <v>39</v>
      </c>
      <c r="B416" s="1">
        <v>29.696000000000002</v>
      </c>
      <c r="C416" s="1">
        <v>29.568000000000001</v>
      </c>
      <c r="D416" s="1">
        <v>425.89499999999998</v>
      </c>
      <c r="E416" s="1">
        <v>425.863</v>
      </c>
      <c r="G416" s="1">
        <f t="shared" si="102"/>
        <v>3.1999999999982265E-2</v>
      </c>
      <c r="H416" s="1">
        <f t="shared" si="103"/>
        <v>0.12800000000000011</v>
      </c>
      <c r="I416" s="2">
        <f t="shared" si="104"/>
        <v>408.85919999999999</v>
      </c>
      <c r="J416" s="2">
        <f t="shared" si="105"/>
        <v>400.34129999999999</v>
      </c>
      <c r="K416" s="2">
        <f t="shared" si="106"/>
        <v>391.82339999999999</v>
      </c>
      <c r="L416" s="10">
        <f t="shared" si="107"/>
        <v>0</v>
      </c>
      <c r="M416" s="73" t="str">
        <f t="shared" si="108"/>
        <v/>
      </c>
      <c r="N416">
        <f t="shared" si="109"/>
        <v>0</v>
      </c>
      <c r="O416" s="12">
        <f t="shared" si="110"/>
        <v>29.696000000000002</v>
      </c>
      <c r="P416" s="11">
        <f t="shared" si="111"/>
        <v>0</v>
      </c>
      <c r="Q416" s="1">
        <f t="shared" si="112"/>
        <v>29.696000000000002</v>
      </c>
      <c r="S416" s="14" t="str">
        <f t="shared" si="113"/>
        <v>A</v>
      </c>
      <c r="U416" s="1">
        <f t="shared" si="114"/>
        <v>29.696000000000002</v>
      </c>
      <c r="V416" s="1">
        <f t="shared" si="115"/>
        <v>425.863</v>
      </c>
      <c r="W416" s="1">
        <f t="shared" si="116"/>
        <v>0</v>
      </c>
      <c r="X416" s="20">
        <f t="shared" si="117"/>
        <v>0</v>
      </c>
      <c r="Y416" s="22">
        <f t="shared" si="118"/>
        <v>0</v>
      </c>
      <c r="AA416" s="47"/>
    </row>
    <row r="417" spans="1:34" x14ac:dyDescent="0.25">
      <c r="A417" s="57" t="s">
        <v>39</v>
      </c>
      <c r="B417" s="1">
        <v>32.768000000000001</v>
      </c>
      <c r="C417" s="1">
        <v>32.768000000000001</v>
      </c>
      <c r="D417" s="1">
        <v>426.59100000000001</v>
      </c>
      <c r="E417" s="1">
        <v>426.56200000000001</v>
      </c>
      <c r="G417" s="1">
        <f t="shared" si="102"/>
        <v>2.8999999999996362E-2</v>
      </c>
      <c r="H417" s="1">
        <f t="shared" si="103"/>
        <v>0</v>
      </c>
      <c r="I417" s="2">
        <f t="shared" si="104"/>
        <v>409.52735999999999</v>
      </c>
      <c r="J417" s="2">
        <f t="shared" si="105"/>
        <v>400.99554000000001</v>
      </c>
      <c r="K417" s="2">
        <f t="shared" si="106"/>
        <v>392.46372000000002</v>
      </c>
      <c r="L417" s="10">
        <f t="shared" si="107"/>
        <v>0</v>
      </c>
      <c r="M417" s="73" t="str">
        <f t="shared" si="108"/>
        <v/>
      </c>
      <c r="N417">
        <f t="shared" si="109"/>
        <v>0</v>
      </c>
      <c r="O417" s="12">
        <f t="shared" si="110"/>
        <v>32.768000000000001</v>
      </c>
      <c r="P417" s="11">
        <f t="shared" si="111"/>
        <v>0</v>
      </c>
      <c r="Q417" s="1">
        <f t="shared" si="112"/>
        <v>32.768000000000001</v>
      </c>
      <c r="S417" s="14" t="str">
        <f t="shared" si="113"/>
        <v>A</v>
      </c>
      <c r="U417" s="1">
        <f t="shared" si="114"/>
        <v>32.768000000000001</v>
      </c>
      <c r="V417" s="1">
        <f t="shared" si="115"/>
        <v>426.56200000000001</v>
      </c>
      <c r="W417" s="1">
        <f t="shared" si="116"/>
        <v>0</v>
      </c>
      <c r="X417" s="20">
        <f t="shared" si="117"/>
        <v>0</v>
      </c>
      <c r="Y417" s="22">
        <f t="shared" si="118"/>
        <v>0</v>
      </c>
      <c r="Z417" s="32" t="s">
        <v>40</v>
      </c>
      <c r="AA417" s="47"/>
      <c r="AB417" s="32" t="str">
        <f>A417</f>
        <v>JJJJ-MM-TT SS:MM:SS</v>
      </c>
      <c r="AC417" s="1">
        <f>SUM(U417:U440)</f>
        <v>3102.5919999999996</v>
      </c>
      <c r="AD417" s="1">
        <f>AVERAGE(V417:V440)</f>
        <v>395.83608333333336</v>
      </c>
      <c r="AE417" s="1">
        <f>SUM(W417:W440)</f>
        <v>21.089497073122651</v>
      </c>
      <c r="AF417" s="1">
        <f>SUM(X417:X440)</f>
        <v>9.173931226808353</v>
      </c>
      <c r="AG417" s="35">
        <f>AVERAGE(Y417:Y440)</f>
        <v>0.20833333333333334</v>
      </c>
      <c r="AH417" s="37" t="e">
        <f>DAY(A417)</f>
        <v>#VALUE!</v>
      </c>
    </row>
    <row r="418" spans="1:34" hidden="1" x14ac:dyDescent="0.25">
      <c r="A418" s="57" t="s">
        <v>39</v>
      </c>
      <c r="B418" s="1">
        <v>30.08</v>
      </c>
      <c r="C418" s="1">
        <v>29.952000000000002</v>
      </c>
      <c r="D418" s="1">
        <v>426.96499999999997</v>
      </c>
      <c r="E418" s="1">
        <v>426.94200000000001</v>
      </c>
      <c r="G418" s="1">
        <f t="shared" si="102"/>
        <v>2.2999999999967713E-2</v>
      </c>
      <c r="H418" s="1">
        <f t="shared" si="103"/>
        <v>0.12799999999999656</v>
      </c>
      <c r="I418" s="2">
        <f t="shared" si="104"/>
        <v>409.88639999999998</v>
      </c>
      <c r="J418" s="2">
        <f t="shared" si="105"/>
        <v>401.34709999999995</v>
      </c>
      <c r="K418" s="2">
        <f t="shared" si="106"/>
        <v>392.80779999999999</v>
      </c>
      <c r="L418" s="10">
        <f t="shared" si="107"/>
        <v>0</v>
      </c>
      <c r="M418" s="73" t="str">
        <f t="shared" si="108"/>
        <v/>
      </c>
      <c r="N418">
        <f t="shared" si="109"/>
        <v>0</v>
      </c>
      <c r="O418" s="12">
        <f t="shared" si="110"/>
        <v>30.08</v>
      </c>
      <c r="P418" s="11">
        <f t="shared" si="111"/>
        <v>0</v>
      </c>
      <c r="Q418" s="1">
        <f t="shared" si="112"/>
        <v>30.08</v>
      </c>
      <c r="S418" s="14" t="str">
        <f t="shared" si="113"/>
        <v>A</v>
      </c>
      <c r="U418" s="1">
        <f t="shared" si="114"/>
        <v>30.08</v>
      </c>
      <c r="V418" s="1">
        <f t="shared" si="115"/>
        <v>426.94200000000001</v>
      </c>
      <c r="W418" s="1">
        <f t="shared" si="116"/>
        <v>0</v>
      </c>
      <c r="X418" s="20">
        <f t="shared" si="117"/>
        <v>0</v>
      </c>
      <c r="Y418" s="22">
        <f t="shared" si="118"/>
        <v>0</v>
      </c>
      <c r="AA418" s="47"/>
    </row>
    <row r="419" spans="1:34" hidden="1" x14ac:dyDescent="0.25">
      <c r="A419" s="57" t="s">
        <v>39</v>
      </c>
      <c r="B419" s="1">
        <v>29.696000000000002</v>
      </c>
      <c r="C419" s="1">
        <v>29.696000000000002</v>
      </c>
      <c r="D419" s="1">
        <v>426.666</v>
      </c>
      <c r="E419" s="1">
        <v>426.64699999999999</v>
      </c>
      <c r="G419" s="1">
        <f t="shared" si="102"/>
        <v>1.9000000000005457E-2</v>
      </c>
      <c r="H419" s="1">
        <f t="shared" si="103"/>
        <v>0</v>
      </c>
      <c r="I419" s="2">
        <f t="shared" si="104"/>
        <v>409.59935999999999</v>
      </c>
      <c r="J419" s="2">
        <f t="shared" si="105"/>
        <v>401.06603999999999</v>
      </c>
      <c r="K419" s="2">
        <f t="shared" si="106"/>
        <v>392.53271999999998</v>
      </c>
      <c r="L419" s="10">
        <f t="shared" si="107"/>
        <v>0</v>
      </c>
      <c r="M419" s="73" t="str">
        <f t="shared" si="108"/>
        <v/>
      </c>
      <c r="N419">
        <f t="shared" si="109"/>
        <v>0</v>
      </c>
      <c r="O419" s="12">
        <f t="shared" si="110"/>
        <v>29.696000000000002</v>
      </c>
      <c r="P419" s="11">
        <f t="shared" si="111"/>
        <v>0</v>
      </c>
      <c r="Q419" s="1">
        <f t="shared" si="112"/>
        <v>29.696000000000002</v>
      </c>
      <c r="S419" s="14" t="str">
        <f t="shared" si="113"/>
        <v>A</v>
      </c>
      <c r="U419" s="1">
        <f t="shared" si="114"/>
        <v>29.696000000000002</v>
      </c>
      <c r="V419" s="1">
        <f t="shared" si="115"/>
        <v>426.64699999999999</v>
      </c>
      <c r="W419" s="1">
        <f t="shared" si="116"/>
        <v>0</v>
      </c>
      <c r="X419" s="20">
        <f t="shared" si="117"/>
        <v>0</v>
      </c>
      <c r="Y419" s="22">
        <f t="shared" si="118"/>
        <v>0</v>
      </c>
      <c r="AA419" s="47"/>
    </row>
    <row r="420" spans="1:34" hidden="1" x14ac:dyDescent="0.25">
      <c r="A420" s="57" t="s">
        <v>39</v>
      </c>
      <c r="B420" s="1">
        <v>29.44</v>
      </c>
      <c r="C420" s="1">
        <v>29.312000000000001</v>
      </c>
      <c r="D420" s="1">
        <v>426.58199999999999</v>
      </c>
      <c r="E420" s="1">
        <v>426.56599999999997</v>
      </c>
      <c r="G420" s="1">
        <f t="shared" si="102"/>
        <v>1.6000000000019554E-2</v>
      </c>
      <c r="H420" s="1">
        <f t="shared" si="103"/>
        <v>0.12800000000000011</v>
      </c>
      <c r="I420" s="2">
        <f t="shared" si="104"/>
        <v>409.51871999999997</v>
      </c>
      <c r="J420" s="2">
        <f t="shared" si="105"/>
        <v>400.98707999999999</v>
      </c>
      <c r="K420" s="2">
        <f t="shared" si="106"/>
        <v>392.45544000000001</v>
      </c>
      <c r="L420" s="10">
        <f t="shared" si="107"/>
        <v>0</v>
      </c>
      <c r="M420" s="73" t="str">
        <f t="shared" si="108"/>
        <v/>
      </c>
      <c r="N420">
        <f t="shared" si="109"/>
        <v>0</v>
      </c>
      <c r="O420" s="12">
        <f t="shared" si="110"/>
        <v>29.44</v>
      </c>
      <c r="P420" s="11">
        <f t="shared" si="111"/>
        <v>0</v>
      </c>
      <c r="Q420" s="1">
        <f t="shared" si="112"/>
        <v>29.44</v>
      </c>
      <c r="S420" s="14" t="str">
        <f t="shared" si="113"/>
        <v>A</v>
      </c>
      <c r="U420" s="1">
        <f t="shared" si="114"/>
        <v>29.44</v>
      </c>
      <c r="V420" s="1">
        <f t="shared" si="115"/>
        <v>426.56599999999997</v>
      </c>
      <c r="W420" s="1">
        <f t="shared" si="116"/>
        <v>0</v>
      </c>
      <c r="X420" s="20">
        <f t="shared" si="117"/>
        <v>0</v>
      </c>
      <c r="Y420" s="22">
        <f t="shared" si="118"/>
        <v>0</v>
      </c>
      <c r="AA420" s="47"/>
    </row>
    <row r="421" spans="1:34" hidden="1" x14ac:dyDescent="0.25">
      <c r="A421" s="57" t="s">
        <v>39</v>
      </c>
      <c r="B421" s="1">
        <v>30.72</v>
      </c>
      <c r="C421" s="1">
        <v>30.591999999999999</v>
      </c>
      <c r="D421" s="1">
        <v>425.91500000000002</v>
      </c>
      <c r="E421" s="1">
        <v>425.90100000000001</v>
      </c>
      <c r="G421" s="1">
        <f t="shared" si="102"/>
        <v>1.4000000000010004E-2</v>
      </c>
      <c r="H421" s="1">
        <f t="shared" si="103"/>
        <v>0.12800000000000011</v>
      </c>
      <c r="I421" s="2">
        <f t="shared" si="104"/>
        <v>408.8784</v>
      </c>
      <c r="J421" s="2">
        <f t="shared" si="105"/>
        <v>400.36010000000005</v>
      </c>
      <c r="K421" s="2">
        <f t="shared" si="106"/>
        <v>391.84180000000003</v>
      </c>
      <c r="L421" s="10">
        <f t="shared" si="107"/>
        <v>0</v>
      </c>
      <c r="M421" s="73" t="str">
        <f t="shared" si="108"/>
        <v/>
      </c>
      <c r="N421">
        <f t="shared" si="109"/>
        <v>0</v>
      </c>
      <c r="O421" s="12">
        <f t="shared" si="110"/>
        <v>30.72</v>
      </c>
      <c r="P421" s="11">
        <f t="shared" si="111"/>
        <v>0</v>
      </c>
      <c r="Q421" s="1">
        <f t="shared" si="112"/>
        <v>30.72</v>
      </c>
      <c r="S421" s="14" t="str">
        <f t="shared" si="113"/>
        <v>A</v>
      </c>
      <c r="U421" s="1">
        <f t="shared" si="114"/>
        <v>30.72</v>
      </c>
      <c r="V421" s="1">
        <f t="shared" si="115"/>
        <v>425.90100000000001</v>
      </c>
      <c r="W421" s="1">
        <f t="shared" si="116"/>
        <v>0</v>
      </c>
      <c r="X421" s="20">
        <f t="shared" si="117"/>
        <v>0</v>
      </c>
      <c r="Y421" s="22">
        <f t="shared" si="118"/>
        <v>0</v>
      </c>
      <c r="AA421" s="47"/>
    </row>
    <row r="422" spans="1:34" hidden="1" x14ac:dyDescent="0.25">
      <c r="A422" s="57" t="s">
        <v>39</v>
      </c>
      <c r="B422" s="1">
        <v>61.951999999999998</v>
      </c>
      <c r="C422" s="1">
        <v>61.823999999999998</v>
      </c>
      <c r="D422" s="1">
        <v>424.06200000000001</v>
      </c>
      <c r="E422" s="1">
        <v>424.02800000000002</v>
      </c>
      <c r="G422" s="1">
        <f t="shared" si="102"/>
        <v>3.3999999999991815E-2</v>
      </c>
      <c r="H422" s="1">
        <f t="shared" si="103"/>
        <v>0.12800000000000011</v>
      </c>
      <c r="I422" s="2">
        <f t="shared" si="104"/>
        <v>407.09951999999998</v>
      </c>
      <c r="J422" s="2">
        <f t="shared" si="105"/>
        <v>398.61828000000003</v>
      </c>
      <c r="K422" s="2">
        <f t="shared" si="106"/>
        <v>390.13704000000001</v>
      </c>
      <c r="L422" s="10">
        <f t="shared" si="107"/>
        <v>0</v>
      </c>
      <c r="M422" s="73" t="str">
        <f t="shared" si="108"/>
        <v/>
      </c>
      <c r="N422">
        <f t="shared" si="109"/>
        <v>0</v>
      </c>
      <c r="O422" s="12">
        <f t="shared" si="110"/>
        <v>61.951999999999998</v>
      </c>
      <c r="P422" s="11">
        <f t="shared" si="111"/>
        <v>0</v>
      </c>
      <c r="Q422" s="1">
        <f t="shared" si="112"/>
        <v>61.951999999999998</v>
      </c>
      <c r="S422" s="14" t="str">
        <f t="shared" si="113"/>
        <v>A</v>
      </c>
      <c r="U422" s="1">
        <f t="shared" si="114"/>
        <v>61.951999999999998</v>
      </c>
      <c r="V422" s="1">
        <f t="shared" si="115"/>
        <v>424.02800000000002</v>
      </c>
      <c r="W422" s="1">
        <f t="shared" si="116"/>
        <v>0</v>
      </c>
      <c r="X422" s="20">
        <f t="shared" si="117"/>
        <v>0</v>
      </c>
      <c r="Y422" s="22">
        <f t="shared" si="118"/>
        <v>0</v>
      </c>
      <c r="AA422" s="47"/>
    </row>
    <row r="423" spans="1:34" hidden="1" x14ac:dyDescent="0.25">
      <c r="A423" s="57" t="s">
        <v>39</v>
      </c>
      <c r="B423" s="1">
        <v>116.48</v>
      </c>
      <c r="C423" s="1">
        <v>116.48</v>
      </c>
      <c r="D423" s="1">
        <v>420.07</v>
      </c>
      <c r="E423" s="1">
        <v>419.99</v>
      </c>
      <c r="G423" s="1">
        <f t="shared" si="102"/>
        <v>7.9999999999984084E-2</v>
      </c>
      <c r="H423" s="1">
        <f t="shared" si="103"/>
        <v>0</v>
      </c>
      <c r="I423" s="2">
        <f t="shared" si="104"/>
        <v>403.2672</v>
      </c>
      <c r="J423" s="2">
        <f t="shared" si="105"/>
        <v>394.86579999999998</v>
      </c>
      <c r="K423" s="2">
        <f t="shared" si="106"/>
        <v>386.46440000000001</v>
      </c>
      <c r="L423" s="10">
        <f t="shared" si="107"/>
        <v>0</v>
      </c>
      <c r="M423" s="73" t="str">
        <f t="shared" si="108"/>
        <v/>
      </c>
      <c r="N423">
        <f t="shared" si="109"/>
        <v>0</v>
      </c>
      <c r="O423" s="12">
        <f t="shared" si="110"/>
        <v>116.48</v>
      </c>
      <c r="P423" s="11">
        <f t="shared" si="111"/>
        <v>0</v>
      </c>
      <c r="Q423" s="1">
        <f t="shared" si="112"/>
        <v>116.48</v>
      </c>
      <c r="S423" s="14" t="str">
        <f t="shared" si="113"/>
        <v>A</v>
      </c>
      <c r="U423" s="1">
        <f t="shared" si="114"/>
        <v>116.48</v>
      </c>
      <c r="V423" s="1">
        <f t="shared" si="115"/>
        <v>419.99</v>
      </c>
      <c r="W423" s="1">
        <f t="shared" si="116"/>
        <v>0</v>
      </c>
      <c r="X423" s="20">
        <f t="shared" si="117"/>
        <v>0</v>
      </c>
      <c r="Y423" s="22">
        <f t="shared" si="118"/>
        <v>0</v>
      </c>
      <c r="AA423" s="47"/>
    </row>
    <row r="424" spans="1:34" hidden="1" x14ac:dyDescent="0.25">
      <c r="A424" s="57" t="s">
        <v>39</v>
      </c>
      <c r="B424" s="1">
        <v>150.91200000000001</v>
      </c>
      <c r="C424" s="1">
        <v>150.65600000000001</v>
      </c>
      <c r="D424" s="1">
        <v>417.89400000000001</v>
      </c>
      <c r="E424" s="1">
        <v>394.64400000000001</v>
      </c>
      <c r="G424" s="1">
        <f t="shared" si="102"/>
        <v>23.25</v>
      </c>
      <c r="H424" s="1">
        <f t="shared" si="103"/>
        <v>0.25600000000000023</v>
      </c>
      <c r="I424" s="2">
        <f t="shared" si="104"/>
        <v>401.17824000000002</v>
      </c>
      <c r="J424" s="2">
        <f t="shared" si="105"/>
        <v>392.82035999999999</v>
      </c>
      <c r="K424" s="2">
        <f t="shared" si="106"/>
        <v>384.46248000000003</v>
      </c>
      <c r="L424" s="10">
        <f t="shared" si="107"/>
        <v>2</v>
      </c>
      <c r="M424" s="73">
        <f t="shared" si="108"/>
        <v>2</v>
      </c>
      <c r="N424">
        <f t="shared" si="109"/>
        <v>2</v>
      </c>
      <c r="O424" s="12">
        <f t="shared" si="110"/>
        <v>165.25624178712221</v>
      </c>
      <c r="P424" s="11">
        <f t="shared" si="111"/>
        <v>14.344241787122201</v>
      </c>
      <c r="Q424" s="1">
        <f t="shared" si="112"/>
        <v>150.91200000000001</v>
      </c>
      <c r="S424" s="14" t="str">
        <f t="shared" si="113"/>
        <v>A</v>
      </c>
      <c r="U424" s="1">
        <f t="shared" si="114"/>
        <v>150.91200000000001</v>
      </c>
      <c r="V424" s="1">
        <f t="shared" si="115"/>
        <v>394.64400000000001</v>
      </c>
      <c r="W424" s="1">
        <f t="shared" si="116"/>
        <v>14.344241787122201</v>
      </c>
      <c r="X424" s="20">
        <f t="shared" si="117"/>
        <v>6.2397451773981576</v>
      </c>
      <c r="Y424" s="22">
        <f t="shared" si="118"/>
        <v>2</v>
      </c>
      <c r="AA424" s="47"/>
    </row>
    <row r="425" spans="1:34" hidden="1" x14ac:dyDescent="0.25">
      <c r="A425" s="57" t="s">
        <v>39</v>
      </c>
      <c r="B425" s="1">
        <v>158.84800000000001</v>
      </c>
      <c r="C425" s="1">
        <v>158.59200000000001</v>
      </c>
      <c r="D425" s="1">
        <v>419.99299999999999</v>
      </c>
      <c r="E425" s="1">
        <v>380.34399999999999</v>
      </c>
      <c r="G425" s="1">
        <f t="shared" si="102"/>
        <v>39.649000000000001</v>
      </c>
      <c r="H425" s="1">
        <f t="shared" si="103"/>
        <v>0.25600000000000023</v>
      </c>
      <c r="I425" s="2">
        <f t="shared" si="104"/>
        <v>403.19328000000002</v>
      </c>
      <c r="J425" s="2">
        <f t="shared" si="105"/>
        <v>394.79341999999997</v>
      </c>
      <c r="K425" s="2">
        <f t="shared" si="106"/>
        <v>386.39355999999998</v>
      </c>
      <c r="L425" s="10">
        <f t="shared" si="107"/>
        <v>0</v>
      </c>
      <c r="M425" s="73">
        <f t="shared" si="108"/>
        <v>0</v>
      </c>
      <c r="N425">
        <f t="shared" si="109"/>
        <v>0</v>
      </c>
      <c r="O425" s="12">
        <f t="shared" si="110"/>
        <v>158.84800000000001</v>
      </c>
      <c r="P425" s="11">
        <f t="shared" si="111"/>
        <v>0</v>
      </c>
      <c r="Q425" s="1">
        <f t="shared" si="112"/>
        <v>158.84800000000001</v>
      </c>
      <c r="S425" s="14" t="str">
        <f t="shared" si="113"/>
        <v>A</v>
      </c>
      <c r="U425" s="1">
        <f t="shared" si="114"/>
        <v>158.84800000000001</v>
      </c>
      <c r="V425" s="1">
        <f t="shared" si="115"/>
        <v>380.34399999999999</v>
      </c>
      <c r="W425" s="1">
        <f t="shared" si="116"/>
        <v>0</v>
      </c>
      <c r="X425" s="20">
        <f t="shared" si="117"/>
        <v>0</v>
      </c>
      <c r="Y425" s="22">
        <f t="shared" si="118"/>
        <v>0</v>
      </c>
      <c r="AA425" s="47"/>
    </row>
    <row r="426" spans="1:34" hidden="1" x14ac:dyDescent="0.25">
      <c r="A426" s="57" t="s">
        <v>39</v>
      </c>
      <c r="B426" s="1">
        <v>154.11199999999999</v>
      </c>
      <c r="C426" s="1">
        <v>153.85599999999999</v>
      </c>
      <c r="D426" s="1">
        <v>421.06099999999998</v>
      </c>
      <c r="E426" s="1">
        <v>380.98700000000002</v>
      </c>
      <c r="G426" s="1">
        <f t="shared" si="102"/>
        <v>40.073999999999955</v>
      </c>
      <c r="H426" s="1">
        <f t="shared" si="103"/>
        <v>0.25600000000000023</v>
      </c>
      <c r="I426" s="2">
        <f t="shared" si="104"/>
        <v>404.21855999999997</v>
      </c>
      <c r="J426" s="2">
        <f t="shared" si="105"/>
        <v>395.79733999999996</v>
      </c>
      <c r="K426" s="2">
        <f t="shared" si="106"/>
        <v>387.37611999999996</v>
      </c>
      <c r="L426" s="10">
        <f t="shared" si="107"/>
        <v>0</v>
      </c>
      <c r="M426" s="73" t="str">
        <f t="shared" si="108"/>
        <v/>
      </c>
      <c r="N426">
        <f t="shared" si="109"/>
        <v>0</v>
      </c>
      <c r="O426" s="12">
        <f t="shared" si="110"/>
        <v>154.11199999999999</v>
      </c>
      <c r="P426" s="11">
        <f t="shared" si="111"/>
        <v>0</v>
      </c>
      <c r="Q426" s="1">
        <f t="shared" si="112"/>
        <v>154.11199999999999</v>
      </c>
      <c r="S426" s="14" t="str">
        <f t="shared" si="113"/>
        <v>A</v>
      </c>
      <c r="U426" s="1">
        <f t="shared" si="114"/>
        <v>154.11199999999999</v>
      </c>
      <c r="V426" s="1">
        <f t="shared" si="115"/>
        <v>380.98700000000002</v>
      </c>
      <c r="W426" s="1">
        <f t="shared" si="116"/>
        <v>0</v>
      </c>
      <c r="X426" s="20">
        <f t="shared" si="117"/>
        <v>0</v>
      </c>
      <c r="Y426" s="22">
        <f t="shared" si="118"/>
        <v>0</v>
      </c>
      <c r="AA426" s="47"/>
    </row>
    <row r="427" spans="1:34" hidden="1" x14ac:dyDescent="0.25">
      <c r="A427" s="57" t="s">
        <v>39</v>
      </c>
      <c r="B427" s="1">
        <v>162.048</v>
      </c>
      <c r="C427" s="1">
        <v>161.792</v>
      </c>
      <c r="D427" s="1">
        <v>420.52199999999999</v>
      </c>
      <c r="E427" s="1">
        <v>380.47199999999998</v>
      </c>
      <c r="G427" s="1">
        <f t="shared" si="102"/>
        <v>40.050000000000011</v>
      </c>
      <c r="H427" s="1">
        <f t="shared" si="103"/>
        <v>0.25600000000000023</v>
      </c>
      <c r="I427" s="2">
        <f t="shared" si="104"/>
        <v>403.70112</v>
      </c>
      <c r="J427" s="2">
        <f t="shared" si="105"/>
        <v>395.29068000000001</v>
      </c>
      <c r="K427" s="2">
        <f t="shared" si="106"/>
        <v>386.88024000000001</v>
      </c>
      <c r="L427" s="10">
        <f t="shared" si="107"/>
        <v>0</v>
      </c>
      <c r="M427" s="73" t="str">
        <f t="shared" si="108"/>
        <v/>
      </c>
      <c r="N427">
        <f t="shared" si="109"/>
        <v>0</v>
      </c>
      <c r="O427" s="12">
        <f t="shared" si="110"/>
        <v>162.048</v>
      </c>
      <c r="P427" s="11">
        <f t="shared" si="111"/>
        <v>0</v>
      </c>
      <c r="Q427" s="1">
        <f t="shared" si="112"/>
        <v>162.048</v>
      </c>
      <c r="S427" s="14" t="str">
        <f t="shared" si="113"/>
        <v>A</v>
      </c>
      <c r="U427" s="1">
        <f t="shared" si="114"/>
        <v>162.048</v>
      </c>
      <c r="V427" s="1">
        <f t="shared" si="115"/>
        <v>380.47199999999998</v>
      </c>
      <c r="W427" s="1">
        <f t="shared" si="116"/>
        <v>0</v>
      </c>
      <c r="X427" s="20">
        <f t="shared" si="117"/>
        <v>0</v>
      </c>
      <c r="Y427" s="22">
        <f t="shared" si="118"/>
        <v>0</v>
      </c>
      <c r="AA427" s="47"/>
    </row>
    <row r="428" spans="1:34" hidden="1" x14ac:dyDescent="0.25">
      <c r="A428" s="57" t="s">
        <v>39</v>
      </c>
      <c r="B428" s="1">
        <v>179.96799999999999</v>
      </c>
      <c r="C428" s="1">
        <v>179.584</v>
      </c>
      <c r="D428" s="1">
        <v>424.39600000000002</v>
      </c>
      <c r="E428" s="1">
        <v>383.94799999999998</v>
      </c>
      <c r="G428" s="1">
        <f t="shared" si="102"/>
        <v>40.448000000000036</v>
      </c>
      <c r="H428" s="1">
        <f t="shared" si="103"/>
        <v>0.38399999999998613</v>
      </c>
      <c r="I428" s="2">
        <f t="shared" si="104"/>
        <v>407.42016000000001</v>
      </c>
      <c r="J428" s="2">
        <f t="shared" si="105"/>
        <v>398.93224000000004</v>
      </c>
      <c r="K428" s="2">
        <f t="shared" si="106"/>
        <v>390.44432</v>
      </c>
      <c r="L428" s="10">
        <f t="shared" si="107"/>
        <v>0</v>
      </c>
      <c r="M428" s="73" t="str">
        <f t="shared" si="108"/>
        <v/>
      </c>
      <c r="N428">
        <f t="shared" si="109"/>
        <v>0</v>
      </c>
      <c r="O428" s="12">
        <f t="shared" si="110"/>
        <v>179.96799999999999</v>
      </c>
      <c r="P428" s="11">
        <f t="shared" si="111"/>
        <v>0</v>
      </c>
      <c r="Q428" s="1">
        <f t="shared" si="112"/>
        <v>179.96799999999999</v>
      </c>
      <c r="S428" s="14" t="str">
        <f t="shared" si="113"/>
        <v>A</v>
      </c>
      <c r="U428" s="1">
        <f t="shared" si="114"/>
        <v>179.96799999999999</v>
      </c>
      <c r="V428" s="1">
        <f t="shared" si="115"/>
        <v>383.94799999999998</v>
      </c>
      <c r="W428" s="1">
        <f t="shared" si="116"/>
        <v>0</v>
      </c>
      <c r="X428" s="20">
        <f t="shared" si="117"/>
        <v>0</v>
      </c>
      <c r="Y428" s="22">
        <f t="shared" si="118"/>
        <v>0</v>
      </c>
      <c r="AA428" s="47"/>
    </row>
    <row r="429" spans="1:34" hidden="1" x14ac:dyDescent="0.25">
      <c r="A429" s="57" t="s">
        <v>39</v>
      </c>
      <c r="B429" s="1">
        <v>173.184</v>
      </c>
      <c r="C429" s="1">
        <v>172.928</v>
      </c>
      <c r="D429" s="1">
        <v>425.65699999999998</v>
      </c>
      <c r="E429" s="1">
        <v>385.11099999999999</v>
      </c>
      <c r="G429" s="1">
        <f t="shared" si="102"/>
        <v>40.545999999999992</v>
      </c>
      <c r="H429" s="1">
        <f t="shared" si="103"/>
        <v>0.25600000000000023</v>
      </c>
      <c r="I429" s="2">
        <f t="shared" si="104"/>
        <v>408.63072</v>
      </c>
      <c r="J429" s="2">
        <f t="shared" si="105"/>
        <v>400.11757999999998</v>
      </c>
      <c r="K429" s="2">
        <f t="shared" si="106"/>
        <v>391.60443999999995</v>
      </c>
      <c r="L429" s="10">
        <f t="shared" si="107"/>
        <v>0</v>
      </c>
      <c r="M429" s="73" t="str">
        <f t="shared" si="108"/>
        <v/>
      </c>
      <c r="N429">
        <f t="shared" si="109"/>
        <v>0</v>
      </c>
      <c r="O429" s="12">
        <f t="shared" si="110"/>
        <v>173.184</v>
      </c>
      <c r="P429" s="11">
        <f t="shared" si="111"/>
        <v>0</v>
      </c>
      <c r="Q429" s="1">
        <f t="shared" si="112"/>
        <v>173.184</v>
      </c>
      <c r="S429" s="14" t="str">
        <f t="shared" si="113"/>
        <v>A</v>
      </c>
      <c r="U429" s="1">
        <f t="shared" si="114"/>
        <v>173.184</v>
      </c>
      <c r="V429" s="1">
        <f t="shared" si="115"/>
        <v>385.11099999999999</v>
      </c>
      <c r="W429" s="1">
        <f t="shared" si="116"/>
        <v>0</v>
      </c>
      <c r="X429" s="20">
        <f t="shared" si="117"/>
        <v>0</v>
      </c>
      <c r="Y429" s="22">
        <f t="shared" si="118"/>
        <v>0</v>
      </c>
      <c r="AA429" s="47"/>
    </row>
    <row r="430" spans="1:34" hidden="1" x14ac:dyDescent="0.25">
      <c r="A430" s="57" t="s">
        <v>39</v>
      </c>
      <c r="B430" s="1">
        <v>198.78399999999999</v>
      </c>
      <c r="C430" s="1">
        <v>198.4</v>
      </c>
      <c r="D430" s="1">
        <v>426.49</v>
      </c>
      <c r="E430" s="1">
        <v>385.81799999999998</v>
      </c>
      <c r="G430" s="1">
        <f t="shared" si="102"/>
        <v>40.672000000000025</v>
      </c>
      <c r="H430" s="1">
        <f t="shared" si="103"/>
        <v>0.38399999999998613</v>
      </c>
      <c r="I430" s="2">
        <f t="shared" si="104"/>
        <v>409.43040000000002</v>
      </c>
      <c r="J430" s="2">
        <f t="shared" si="105"/>
        <v>400.9006</v>
      </c>
      <c r="K430" s="2">
        <f t="shared" si="106"/>
        <v>392.37080000000003</v>
      </c>
      <c r="L430" s="10">
        <f t="shared" si="107"/>
        <v>0</v>
      </c>
      <c r="M430" s="73" t="str">
        <f t="shared" si="108"/>
        <v/>
      </c>
      <c r="N430">
        <f t="shared" si="109"/>
        <v>0</v>
      </c>
      <c r="O430" s="12">
        <f t="shared" si="110"/>
        <v>198.78399999999999</v>
      </c>
      <c r="P430" s="11">
        <f t="shared" si="111"/>
        <v>0</v>
      </c>
      <c r="Q430" s="1">
        <f t="shared" si="112"/>
        <v>198.78399999999999</v>
      </c>
      <c r="S430" s="14" t="str">
        <f t="shared" si="113"/>
        <v>A</v>
      </c>
      <c r="U430" s="1">
        <f t="shared" si="114"/>
        <v>198.78399999999999</v>
      </c>
      <c r="V430" s="1">
        <f t="shared" si="115"/>
        <v>385.81799999999998</v>
      </c>
      <c r="W430" s="1">
        <f t="shared" si="116"/>
        <v>0</v>
      </c>
      <c r="X430" s="20">
        <f t="shared" si="117"/>
        <v>0</v>
      </c>
      <c r="Y430" s="22">
        <f t="shared" si="118"/>
        <v>0</v>
      </c>
      <c r="AA430" s="47"/>
    </row>
    <row r="431" spans="1:34" hidden="1" x14ac:dyDescent="0.25">
      <c r="A431" s="57" t="s">
        <v>39</v>
      </c>
      <c r="B431" s="1">
        <v>204.416</v>
      </c>
      <c r="C431" s="1">
        <v>203.904</v>
      </c>
      <c r="D431" s="1">
        <v>424.03699999999998</v>
      </c>
      <c r="E431" s="1">
        <v>383.52</v>
      </c>
      <c r="G431" s="1">
        <f t="shared" si="102"/>
        <v>40.516999999999996</v>
      </c>
      <c r="H431" s="1">
        <f t="shared" si="103"/>
        <v>0.51200000000000045</v>
      </c>
      <c r="I431" s="2">
        <f t="shared" si="104"/>
        <v>407.07551999999998</v>
      </c>
      <c r="J431" s="2">
        <f t="shared" si="105"/>
        <v>398.59477999999996</v>
      </c>
      <c r="K431" s="2">
        <f t="shared" si="106"/>
        <v>390.11403999999999</v>
      </c>
      <c r="L431" s="10">
        <f t="shared" si="107"/>
        <v>0</v>
      </c>
      <c r="M431" s="73" t="str">
        <f t="shared" si="108"/>
        <v/>
      </c>
      <c r="N431">
        <f t="shared" si="109"/>
        <v>0</v>
      </c>
      <c r="O431" s="12">
        <f t="shared" si="110"/>
        <v>204.416</v>
      </c>
      <c r="P431" s="11">
        <f t="shared" si="111"/>
        <v>0</v>
      </c>
      <c r="Q431" s="1">
        <f t="shared" si="112"/>
        <v>204.416</v>
      </c>
      <c r="S431" s="14" t="str">
        <f t="shared" si="113"/>
        <v>A</v>
      </c>
      <c r="U431" s="1">
        <f t="shared" si="114"/>
        <v>204.416</v>
      </c>
      <c r="V431" s="1">
        <f t="shared" si="115"/>
        <v>383.52</v>
      </c>
      <c r="W431" s="1">
        <f t="shared" si="116"/>
        <v>0</v>
      </c>
      <c r="X431" s="20">
        <f t="shared" si="117"/>
        <v>0</v>
      </c>
      <c r="Y431" s="22">
        <f t="shared" si="118"/>
        <v>0</v>
      </c>
      <c r="AA431" s="47"/>
    </row>
    <row r="432" spans="1:34" hidden="1" x14ac:dyDescent="0.25">
      <c r="A432" s="57" t="s">
        <v>39</v>
      </c>
      <c r="B432" s="1">
        <v>198.01599999999999</v>
      </c>
      <c r="C432" s="1">
        <v>197.63200000000001</v>
      </c>
      <c r="D432" s="1">
        <v>425.66800000000001</v>
      </c>
      <c r="E432" s="1">
        <v>385.00599999999997</v>
      </c>
      <c r="G432" s="1">
        <f t="shared" si="102"/>
        <v>40.662000000000035</v>
      </c>
      <c r="H432" s="1">
        <f t="shared" si="103"/>
        <v>0.38399999999998613</v>
      </c>
      <c r="I432" s="2">
        <f t="shared" si="104"/>
        <v>408.64127999999999</v>
      </c>
      <c r="J432" s="2">
        <f t="shared" si="105"/>
        <v>400.12792000000002</v>
      </c>
      <c r="K432" s="2">
        <f t="shared" si="106"/>
        <v>391.61455999999998</v>
      </c>
      <c r="L432" s="10">
        <f t="shared" si="107"/>
        <v>0</v>
      </c>
      <c r="M432" s="73" t="str">
        <f t="shared" si="108"/>
        <v/>
      </c>
      <c r="N432">
        <f t="shared" si="109"/>
        <v>0</v>
      </c>
      <c r="O432" s="12">
        <f t="shared" si="110"/>
        <v>198.01599999999999</v>
      </c>
      <c r="P432" s="11">
        <f t="shared" si="111"/>
        <v>0</v>
      </c>
      <c r="Q432" s="1">
        <f t="shared" si="112"/>
        <v>198.01599999999999</v>
      </c>
      <c r="S432" s="14" t="str">
        <f t="shared" si="113"/>
        <v>A</v>
      </c>
      <c r="U432" s="1">
        <f t="shared" si="114"/>
        <v>198.01599999999999</v>
      </c>
      <c r="V432" s="1">
        <f t="shared" si="115"/>
        <v>385.00599999999997</v>
      </c>
      <c r="W432" s="1">
        <f t="shared" si="116"/>
        <v>0</v>
      </c>
      <c r="X432" s="20">
        <f t="shared" si="117"/>
        <v>0</v>
      </c>
      <c r="Y432" s="22">
        <f t="shared" si="118"/>
        <v>0</v>
      </c>
      <c r="AA432" s="47"/>
    </row>
    <row r="433" spans="1:34" hidden="1" x14ac:dyDescent="0.25">
      <c r="A433" s="57" t="s">
        <v>39</v>
      </c>
      <c r="B433" s="1">
        <v>197.376</v>
      </c>
      <c r="C433" s="1">
        <v>196.864</v>
      </c>
      <c r="D433" s="1">
        <v>426.33499999999998</v>
      </c>
      <c r="E433" s="1">
        <v>385.54899999999998</v>
      </c>
      <c r="G433" s="1">
        <f t="shared" si="102"/>
        <v>40.786000000000001</v>
      </c>
      <c r="H433" s="1">
        <f t="shared" si="103"/>
        <v>0.51200000000000045</v>
      </c>
      <c r="I433" s="2">
        <f t="shared" si="104"/>
        <v>409.28159999999997</v>
      </c>
      <c r="J433" s="2">
        <f t="shared" si="105"/>
        <v>400.75489999999996</v>
      </c>
      <c r="K433" s="2">
        <f t="shared" si="106"/>
        <v>392.22819999999996</v>
      </c>
      <c r="L433" s="10">
        <f t="shared" si="107"/>
        <v>0</v>
      </c>
      <c r="M433" s="73" t="str">
        <f t="shared" si="108"/>
        <v/>
      </c>
      <c r="N433">
        <f t="shared" si="109"/>
        <v>0</v>
      </c>
      <c r="O433" s="12">
        <f t="shared" si="110"/>
        <v>197.376</v>
      </c>
      <c r="P433" s="11">
        <f t="shared" si="111"/>
        <v>0</v>
      </c>
      <c r="Q433" s="1">
        <f t="shared" si="112"/>
        <v>197.376</v>
      </c>
      <c r="S433" s="14" t="str">
        <f t="shared" si="113"/>
        <v>A</v>
      </c>
      <c r="U433" s="1">
        <f t="shared" si="114"/>
        <v>197.376</v>
      </c>
      <c r="V433" s="1">
        <f t="shared" si="115"/>
        <v>385.54899999999998</v>
      </c>
      <c r="W433" s="1">
        <f t="shared" si="116"/>
        <v>0</v>
      </c>
      <c r="X433" s="20">
        <f t="shared" si="117"/>
        <v>0</v>
      </c>
      <c r="Y433" s="22">
        <f t="shared" si="118"/>
        <v>0</v>
      </c>
      <c r="AA433" s="47"/>
    </row>
    <row r="434" spans="1:34" hidden="1" x14ac:dyDescent="0.25">
      <c r="A434" s="57" t="s">
        <v>39</v>
      </c>
      <c r="B434" s="1">
        <v>183.68</v>
      </c>
      <c r="C434" s="1">
        <v>183.42400000000001</v>
      </c>
      <c r="D434" s="1">
        <v>425.62700000000001</v>
      </c>
      <c r="E434" s="1">
        <v>384.92099999999999</v>
      </c>
      <c r="G434" s="1">
        <f t="shared" si="102"/>
        <v>40.706000000000017</v>
      </c>
      <c r="H434" s="1">
        <f t="shared" si="103"/>
        <v>0.25600000000000023</v>
      </c>
      <c r="I434" s="2">
        <f t="shared" si="104"/>
        <v>408.60192000000001</v>
      </c>
      <c r="J434" s="2">
        <f t="shared" si="105"/>
        <v>400.08938000000001</v>
      </c>
      <c r="K434" s="2">
        <f t="shared" si="106"/>
        <v>391.57684</v>
      </c>
      <c r="L434" s="10">
        <f t="shared" si="107"/>
        <v>0</v>
      </c>
      <c r="M434" s="73" t="str">
        <f t="shared" si="108"/>
        <v/>
      </c>
      <c r="N434">
        <f t="shared" si="109"/>
        <v>0</v>
      </c>
      <c r="O434" s="12">
        <f t="shared" si="110"/>
        <v>183.68</v>
      </c>
      <c r="P434" s="11">
        <f t="shared" si="111"/>
        <v>0</v>
      </c>
      <c r="Q434" s="1">
        <f t="shared" si="112"/>
        <v>183.68</v>
      </c>
      <c r="S434" s="14" t="str">
        <f t="shared" si="113"/>
        <v>A</v>
      </c>
      <c r="U434" s="1">
        <f t="shared" si="114"/>
        <v>183.68</v>
      </c>
      <c r="V434" s="1">
        <f t="shared" si="115"/>
        <v>384.92099999999999</v>
      </c>
      <c r="W434" s="1">
        <f t="shared" si="116"/>
        <v>0</v>
      </c>
      <c r="X434" s="20">
        <f t="shared" si="117"/>
        <v>0</v>
      </c>
      <c r="Y434" s="22">
        <f t="shared" si="118"/>
        <v>0</v>
      </c>
      <c r="AA434" s="47"/>
    </row>
    <row r="435" spans="1:34" hidden="1" x14ac:dyDescent="0.25">
      <c r="A435" s="57" t="s">
        <v>39</v>
      </c>
      <c r="B435" s="1">
        <v>167.16800000000001</v>
      </c>
      <c r="C435" s="1">
        <v>166.65600000000001</v>
      </c>
      <c r="D435" s="1">
        <v>424.38600000000002</v>
      </c>
      <c r="E435" s="1">
        <v>383.84399999999999</v>
      </c>
      <c r="G435" s="1">
        <f t="shared" si="102"/>
        <v>40.54200000000003</v>
      </c>
      <c r="H435" s="1">
        <f t="shared" si="103"/>
        <v>0.51200000000000045</v>
      </c>
      <c r="I435" s="2">
        <f t="shared" si="104"/>
        <v>407.41056000000003</v>
      </c>
      <c r="J435" s="2">
        <f t="shared" si="105"/>
        <v>398.92284000000001</v>
      </c>
      <c r="K435" s="2">
        <f t="shared" si="106"/>
        <v>390.43512000000004</v>
      </c>
      <c r="L435" s="10">
        <f t="shared" si="107"/>
        <v>0</v>
      </c>
      <c r="M435" s="73" t="str">
        <f t="shared" si="108"/>
        <v/>
      </c>
      <c r="N435">
        <f t="shared" si="109"/>
        <v>0</v>
      </c>
      <c r="O435" s="12">
        <f t="shared" si="110"/>
        <v>167.16800000000001</v>
      </c>
      <c r="P435" s="11">
        <f t="shared" si="111"/>
        <v>0</v>
      </c>
      <c r="Q435" s="1">
        <f t="shared" si="112"/>
        <v>167.16800000000001</v>
      </c>
      <c r="S435" s="14" t="str">
        <f t="shared" si="113"/>
        <v>A</v>
      </c>
      <c r="U435" s="1">
        <f t="shared" si="114"/>
        <v>167.16800000000001</v>
      </c>
      <c r="V435" s="1">
        <f t="shared" si="115"/>
        <v>383.84399999999999</v>
      </c>
      <c r="W435" s="1">
        <f t="shared" si="116"/>
        <v>0</v>
      </c>
      <c r="X435" s="20">
        <f t="shared" si="117"/>
        <v>0</v>
      </c>
      <c r="Y435" s="22">
        <f t="shared" si="118"/>
        <v>0</v>
      </c>
      <c r="AA435" s="47"/>
    </row>
    <row r="436" spans="1:34" hidden="1" x14ac:dyDescent="0.25">
      <c r="A436" s="57" t="s">
        <v>39</v>
      </c>
      <c r="B436" s="1">
        <v>170.624</v>
      </c>
      <c r="C436" s="1">
        <v>170.24</v>
      </c>
      <c r="D436" s="1">
        <v>421.50700000000001</v>
      </c>
      <c r="E436" s="1">
        <v>381.13099999999997</v>
      </c>
      <c r="G436" s="1">
        <f t="shared" si="102"/>
        <v>40.376000000000033</v>
      </c>
      <c r="H436" s="1">
        <f t="shared" si="103"/>
        <v>0.38399999999998613</v>
      </c>
      <c r="I436" s="2">
        <f t="shared" si="104"/>
        <v>404.64672000000002</v>
      </c>
      <c r="J436" s="2">
        <f t="shared" si="105"/>
        <v>396.21658000000002</v>
      </c>
      <c r="K436" s="2">
        <f t="shared" si="106"/>
        <v>387.78644000000003</v>
      </c>
      <c r="L436" s="10">
        <f t="shared" si="107"/>
        <v>0</v>
      </c>
      <c r="M436" s="73" t="str">
        <f t="shared" si="108"/>
        <v/>
      </c>
      <c r="N436">
        <f t="shared" si="109"/>
        <v>0</v>
      </c>
      <c r="O436" s="12">
        <f t="shared" si="110"/>
        <v>170.624</v>
      </c>
      <c r="P436" s="11">
        <f t="shared" si="111"/>
        <v>0</v>
      </c>
      <c r="Q436" s="1">
        <f t="shared" si="112"/>
        <v>170.624</v>
      </c>
      <c r="S436" s="14" t="str">
        <f t="shared" si="113"/>
        <v>A</v>
      </c>
      <c r="U436" s="1">
        <f t="shared" si="114"/>
        <v>170.624</v>
      </c>
      <c r="V436" s="1">
        <f t="shared" si="115"/>
        <v>381.13099999999997</v>
      </c>
      <c r="W436" s="1">
        <f t="shared" si="116"/>
        <v>0</v>
      </c>
      <c r="X436" s="20">
        <f t="shared" si="117"/>
        <v>0</v>
      </c>
      <c r="Y436" s="22">
        <f t="shared" si="118"/>
        <v>0</v>
      </c>
      <c r="AA436" s="47"/>
    </row>
    <row r="437" spans="1:34" hidden="1" x14ac:dyDescent="0.25">
      <c r="A437" s="57" t="s">
        <v>39</v>
      </c>
      <c r="B437" s="1">
        <v>158.59200000000001</v>
      </c>
      <c r="C437" s="1">
        <v>158.08000000000001</v>
      </c>
      <c r="D437" s="1">
        <v>422.32799999999997</v>
      </c>
      <c r="E437" s="1">
        <v>381.92700000000002</v>
      </c>
      <c r="G437" s="1">
        <f t="shared" si="102"/>
        <v>40.400999999999954</v>
      </c>
      <c r="H437" s="1">
        <f t="shared" si="103"/>
        <v>0.51200000000000045</v>
      </c>
      <c r="I437" s="2">
        <f t="shared" si="104"/>
        <v>405.43487999999996</v>
      </c>
      <c r="J437" s="2">
        <f t="shared" si="105"/>
        <v>396.98831999999999</v>
      </c>
      <c r="K437" s="2">
        <f t="shared" si="106"/>
        <v>388.54175999999995</v>
      </c>
      <c r="L437" s="10">
        <f t="shared" si="107"/>
        <v>0</v>
      </c>
      <c r="M437" s="73" t="str">
        <f t="shared" si="108"/>
        <v/>
      </c>
      <c r="N437">
        <f t="shared" si="109"/>
        <v>0</v>
      </c>
      <c r="O437" s="12">
        <f t="shared" si="110"/>
        <v>158.59200000000001</v>
      </c>
      <c r="P437" s="11">
        <f t="shared" si="111"/>
        <v>0</v>
      </c>
      <c r="Q437" s="1">
        <f t="shared" si="112"/>
        <v>158.59200000000001</v>
      </c>
      <c r="S437" s="14" t="str">
        <f t="shared" si="113"/>
        <v>A</v>
      </c>
      <c r="U437" s="1">
        <f t="shared" si="114"/>
        <v>158.59200000000001</v>
      </c>
      <c r="V437" s="1">
        <f t="shared" si="115"/>
        <v>381.92700000000002</v>
      </c>
      <c r="W437" s="1">
        <f t="shared" si="116"/>
        <v>0</v>
      </c>
      <c r="X437" s="20">
        <f t="shared" si="117"/>
        <v>0</v>
      </c>
      <c r="Y437" s="22">
        <f t="shared" si="118"/>
        <v>0</v>
      </c>
      <c r="AA437" s="47"/>
    </row>
    <row r="438" spans="1:34" hidden="1" x14ac:dyDescent="0.25">
      <c r="A438" s="57" t="s">
        <v>39</v>
      </c>
      <c r="B438" s="1">
        <v>141.82400000000001</v>
      </c>
      <c r="C438" s="1">
        <v>141.56800000000001</v>
      </c>
      <c r="D438" s="1">
        <v>422.31</v>
      </c>
      <c r="E438" s="1">
        <v>381.97199999999998</v>
      </c>
      <c r="G438" s="1">
        <f t="shared" si="102"/>
        <v>40.338000000000022</v>
      </c>
      <c r="H438" s="1">
        <f t="shared" si="103"/>
        <v>0.25600000000000023</v>
      </c>
      <c r="I438" s="2">
        <f t="shared" si="104"/>
        <v>405.41759999999999</v>
      </c>
      <c r="J438" s="2">
        <f t="shared" si="105"/>
        <v>396.97140000000002</v>
      </c>
      <c r="K438" s="2">
        <f t="shared" si="106"/>
        <v>388.52519999999998</v>
      </c>
      <c r="L438" s="10">
        <f t="shared" si="107"/>
        <v>0</v>
      </c>
      <c r="M438" s="73" t="str">
        <f t="shared" si="108"/>
        <v/>
      </c>
      <c r="N438">
        <f t="shared" si="109"/>
        <v>0</v>
      </c>
      <c r="O438" s="12">
        <f t="shared" si="110"/>
        <v>141.82400000000001</v>
      </c>
      <c r="P438" s="11">
        <f t="shared" si="111"/>
        <v>0</v>
      </c>
      <c r="Q438" s="1">
        <f t="shared" si="112"/>
        <v>141.82400000000001</v>
      </c>
      <c r="S438" s="14" t="str">
        <f t="shared" si="113"/>
        <v>A</v>
      </c>
      <c r="U438" s="1">
        <f t="shared" si="114"/>
        <v>141.82400000000001</v>
      </c>
      <c r="V438" s="1">
        <f t="shared" si="115"/>
        <v>381.97199999999998</v>
      </c>
      <c r="W438" s="1">
        <f t="shared" si="116"/>
        <v>0</v>
      </c>
      <c r="X438" s="20">
        <f t="shared" si="117"/>
        <v>0</v>
      </c>
      <c r="Y438" s="22">
        <f t="shared" si="118"/>
        <v>0</v>
      </c>
      <c r="AA438" s="47"/>
    </row>
    <row r="439" spans="1:34" hidden="1" x14ac:dyDescent="0.25">
      <c r="A439" s="57" t="s">
        <v>39</v>
      </c>
      <c r="B439" s="1">
        <v>112.128</v>
      </c>
      <c r="C439" s="1">
        <v>111.744</v>
      </c>
      <c r="D439" s="1">
        <v>420.82299999999998</v>
      </c>
      <c r="E439" s="1">
        <v>381.05599999999998</v>
      </c>
      <c r="G439" s="1">
        <f t="shared" si="102"/>
        <v>39.766999999999996</v>
      </c>
      <c r="H439" s="1">
        <f t="shared" si="103"/>
        <v>0.38400000000000034</v>
      </c>
      <c r="I439" s="2">
        <f t="shared" si="104"/>
        <v>403.99007999999998</v>
      </c>
      <c r="J439" s="2">
        <f t="shared" si="105"/>
        <v>395.57362000000001</v>
      </c>
      <c r="K439" s="2">
        <f t="shared" si="106"/>
        <v>387.15715999999998</v>
      </c>
      <c r="L439" s="10">
        <f t="shared" si="107"/>
        <v>0</v>
      </c>
      <c r="M439" s="73" t="str">
        <f t="shared" si="108"/>
        <v/>
      </c>
      <c r="N439">
        <f t="shared" si="109"/>
        <v>0</v>
      </c>
      <c r="O439" s="12">
        <f t="shared" si="110"/>
        <v>112.128</v>
      </c>
      <c r="P439" s="11">
        <f t="shared" si="111"/>
        <v>0</v>
      </c>
      <c r="Q439" s="1">
        <f t="shared" si="112"/>
        <v>112.128</v>
      </c>
      <c r="S439" s="14" t="str">
        <f t="shared" si="113"/>
        <v>A</v>
      </c>
      <c r="U439" s="1">
        <f t="shared" si="114"/>
        <v>112.128</v>
      </c>
      <c r="V439" s="1">
        <f t="shared" si="115"/>
        <v>381.05599999999998</v>
      </c>
      <c r="W439" s="1">
        <f t="shared" si="116"/>
        <v>0</v>
      </c>
      <c r="X439" s="20">
        <f t="shared" si="117"/>
        <v>0</v>
      </c>
      <c r="Y439" s="22">
        <f t="shared" si="118"/>
        <v>0</v>
      </c>
      <c r="AA439" s="47"/>
    </row>
    <row r="440" spans="1:34" hidden="1" x14ac:dyDescent="0.25">
      <c r="A440" s="57" t="s">
        <v>39</v>
      </c>
      <c r="B440" s="1">
        <v>59.776000000000003</v>
      </c>
      <c r="C440" s="1">
        <v>59.648000000000003</v>
      </c>
      <c r="D440" s="1">
        <v>419.95400000000001</v>
      </c>
      <c r="E440" s="1">
        <v>383.18</v>
      </c>
      <c r="G440" s="1">
        <f t="shared" si="102"/>
        <v>36.774000000000001</v>
      </c>
      <c r="H440" s="1">
        <f t="shared" si="103"/>
        <v>0.12800000000000011</v>
      </c>
      <c r="I440" s="2">
        <f t="shared" si="104"/>
        <v>403.15584000000001</v>
      </c>
      <c r="J440" s="2">
        <f t="shared" si="105"/>
        <v>394.75675999999999</v>
      </c>
      <c r="K440" s="2">
        <f t="shared" si="106"/>
        <v>386.35768000000002</v>
      </c>
      <c r="L440" s="10">
        <f t="shared" si="107"/>
        <v>3</v>
      </c>
      <c r="M440" s="73">
        <f t="shared" si="108"/>
        <v>3</v>
      </c>
      <c r="N440">
        <f t="shared" si="109"/>
        <v>3</v>
      </c>
      <c r="O440" s="12">
        <f t="shared" si="110"/>
        <v>66.521255286000454</v>
      </c>
      <c r="P440" s="11">
        <f t="shared" si="111"/>
        <v>6.7452552860004502</v>
      </c>
      <c r="Q440" s="1">
        <f t="shared" si="112"/>
        <v>59.776000000000003</v>
      </c>
      <c r="S440" s="14" t="str">
        <f t="shared" si="113"/>
        <v>A</v>
      </c>
      <c r="U440" s="1">
        <f t="shared" si="114"/>
        <v>59.776000000000003</v>
      </c>
      <c r="V440" s="1">
        <f t="shared" si="115"/>
        <v>383.18</v>
      </c>
      <c r="W440" s="1">
        <f t="shared" si="116"/>
        <v>6.7452552860004502</v>
      </c>
      <c r="X440" s="20">
        <f t="shared" si="117"/>
        <v>2.9341860494101959</v>
      </c>
      <c r="Y440" s="22">
        <f t="shared" si="118"/>
        <v>3</v>
      </c>
      <c r="AA440" s="47"/>
    </row>
    <row r="441" spans="1:34" x14ac:dyDescent="0.25">
      <c r="A441" s="57" t="s">
        <v>39</v>
      </c>
      <c r="B441" s="1">
        <v>41.472000000000001</v>
      </c>
      <c r="C441" s="1">
        <v>41.088000000000001</v>
      </c>
      <c r="D441" s="1">
        <v>423.85199999999998</v>
      </c>
      <c r="E441" s="1">
        <v>383.79399999999998</v>
      </c>
      <c r="G441" s="1">
        <f t="shared" si="102"/>
        <v>40.057999999999993</v>
      </c>
      <c r="H441" s="1">
        <f t="shared" si="103"/>
        <v>0.38400000000000034</v>
      </c>
      <c r="I441" s="2">
        <f t="shared" si="104"/>
        <v>406.89792</v>
      </c>
      <c r="J441" s="2">
        <f t="shared" si="105"/>
        <v>398.42087999999995</v>
      </c>
      <c r="K441" s="2">
        <f t="shared" si="106"/>
        <v>389.94383999999997</v>
      </c>
      <c r="L441" s="10">
        <f t="shared" si="107"/>
        <v>0</v>
      </c>
      <c r="M441" s="73">
        <f t="shared" si="108"/>
        <v>0</v>
      </c>
      <c r="N441">
        <f t="shared" si="109"/>
        <v>0</v>
      </c>
      <c r="O441" s="12">
        <f t="shared" si="110"/>
        <v>41.472000000000001</v>
      </c>
      <c r="P441" s="11">
        <f t="shared" si="111"/>
        <v>0</v>
      </c>
      <c r="Q441" s="1">
        <f t="shared" si="112"/>
        <v>41.472000000000001</v>
      </c>
      <c r="S441" s="14" t="str">
        <f t="shared" si="113"/>
        <v>A</v>
      </c>
      <c r="U441" s="1">
        <f t="shared" si="114"/>
        <v>41.472000000000001</v>
      </c>
      <c r="V441" s="1">
        <f t="shared" si="115"/>
        <v>383.79399999999998</v>
      </c>
      <c r="W441" s="1">
        <f t="shared" si="116"/>
        <v>0</v>
      </c>
      <c r="X441" s="20">
        <f t="shared" si="117"/>
        <v>0</v>
      </c>
      <c r="Y441" s="22">
        <f t="shared" si="118"/>
        <v>0</v>
      </c>
      <c r="Z441" s="32" t="s">
        <v>40</v>
      </c>
      <c r="AA441" s="47"/>
      <c r="AB441" s="32" t="str">
        <f>A441</f>
        <v>JJJJ-MM-TT SS:MM:SS</v>
      </c>
      <c r="AC441" s="1">
        <f>SUM(U441:U464)</f>
        <v>3508.2240000000011</v>
      </c>
      <c r="AD441" s="1">
        <f>AVERAGE(V441:V464)</f>
        <v>382.25774999999999</v>
      </c>
      <c r="AE441" s="1">
        <f>SUM(W441:W464)</f>
        <v>137.43277097707548</v>
      </c>
      <c r="AF441" s="1">
        <f>SUM(X441:X464)</f>
        <v>59.783255375027835</v>
      </c>
      <c r="AG441" s="35">
        <f>AVERAGE(Y441:Y464)</f>
        <v>0.75</v>
      </c>
      <c r="AH441" s="37" t="e">
        <f>DAY(A441)</f>
        <v>#VALUE!</v>
      </c>
    </row>
    <row r="442" spans="1:34" hidden="1" x14ac:dyDescent="0.25">
      <c r="A442" s="57" t="s">
        <v>39</v>
      </c>
      <c r="B442" s="1">
        <v>42.496000000000002</v>
      </c>
      <c r="C442" s="1">
        <v>42.368000000000002</v>
      </c>
      <c r="D442" s="1">
        <v>425.2</v>
      </c>
      <c r="E442" s="1">
        <v>385.01600000000002</v>
      </c>
      <c r="G442" s="1">
        <f t="shared" si="102"/>
        <v>40.183999999999969</v>
      </c>
      <c r="H442" s="1">
        <f t="shared" si="103"/>
        <v>0.12800000000000011</v>
      </c>
      <c r="I442" s="2">
        <f t="shared" si="104"/>
        <v>408.19200000000001</v>
      </c>
      <c r="J442" s="2">
        <f t="shared" si="105"/>
        <v>399.68799999999999</v>
      </c>
      <c r="K442" s="2">
        <f t="shared" si="106"/>
        <v>391.18399999999997</v>
      </c>
      <c r="L442" s="10">
        <f t="shared" si="107"/>
        <v>0</v>
      </c>
      <c r="M442" s="73" t="str">
        <f t="shared" si="108"/>
        <v/>
      </c>
      <c r="N442">
        <f t="shared" si="109"/>
        <v>0</v>
      </c>
      <c r="O442" s="12">
        <f t="shared" si="110"/>
        <v>42.496000000000002</v>
      </c>
      <c r="P442" s="11">
        <f t="shared" si="111"/>
        <v>0</v>
      </c>
      <c r="Q442" s="1">
        <f t="shared" si="112"/>
        <v>42.496000000000002</v>
      </c>
      <c r="S442" s="14" t="str">
        <f t="shared" si="113"/>
        <v>A</v>
      </c>
      <c r="U442" s="1">
        <f t="shared" si="114"/>
        <v>42.496000000000002</v>
      </c>
      <c r="V442" s="1">
        <f t="shared" si="115"/>
        <v>385.01600000000002</v>
      </c>
      <c r="W442" s="1">
        <f t="shared" si="116"/>
        <v>0</v>
      </c>
      <c r="X442" s="20">
        <f t="shared" si="117"/>
        <v>0</v>
      </c>
      <c r="Y442" s="22">
        <f t="shared" si="118"/>
        <v>0</v>
      </c>
      <c r="AA442" s="47"/>
    </row>
    <row r="443" spans="1:34" hidden="1" x14ac:dyDescent="0.25">
      <c r="A443" s="57" t="s">
        <v>39</v>
      </c>
      <c r="B443" s="1">
        <v>38.271999999999998</v>
      </c>
      <c r="C443" s="1">
        <v>38.015999999999998</v>
      </c>
      <c r="D443" s="1">
        <v>425.69600000000003</v>
      </c>
      <c r="E443" s="1">
        <v>385.49099999999999</v>
      </c>
      <c r="G443" s="1">
        <f t="shared" si="102"/>
        <v>40.205000000000041</v>
      </c>
      <c r="H443" s="1">
        <f t="shared" si="103"/>
        <v>0.25600000000000023</v>
      </c>
      <c r="I443" s="2">
        <f t="shared" si="104"/>
        <v>408.66816</v>
      </c>
      <c r="J443" s="2">
        <f t="shared" si="105"/>
        <v>400.15424000000002</v>
      </c>
      <c r="K443" s="2">
        <f t="shared" si="106"/>
        <v>391.64032000000003</v>
      </c>
      <c r="L443" s="10">
        <f t="shared" si="107"/>
        <v>0</v>
      </c>
      <c r="M443" s="73" t="str">
        <f t="shared" si="108"/>
        <v/>
      </c>
      <c r="N443">
        <f t="shared" si="109"/>
        <v>0</v>
      </c>
      <c r="O443" s="12">
        <f t="shared" si="110"/>
        <v>38.271999999999998</v>
      </c>
      <c r="P443" s="11">
        <f t="shared" si="111"/>
        <v>0</v>
      </c>
      <c r="Q443" s="1">
        <f t="shared" si="112"/>
        <v>38.271999999999998</v>
      </c>
      <c r="S443" s="14" t="str">
        <f t="shared" si="113"/>
        <v>A</v>
      </c>
      <c r="U443" s="1">
        <f t="shared" si="114"/>
        <v>38.271999999999998</v>
      </c>
      <c r="V443" s="1">
        <f t="shared" si="115"/>
        <v>385.49099999999999</v>
      </c>
      <c r="W443" s="1">
        <f t="shared" si="116"/>
        <v>0</v>
      </c>
      <c r="X443" s="20">
        <f t="shared" si="117"/>
        <v>0</v>
      </c>
      <c r="Y443" s="22">
        <f t="shared" si="118"/>
        <v>0</v>
      </c>
      <c r="AA443" s="47"/>
    </row>
    <row r="444" spans="1:34" hidden="1" x14ac:dyDescent="0.25">
      <c r="A444" s="57" t="s">
        <v>39</v>
      </c>
      <c r="B444" s="1">
        <v>38.527999999999999</v>
      </c>
      <c r="C444" s="1">
        <v>38.271999999999998</v>
      </c>
      <c r="D444" s="1">
        <v>426.03800000000001</v>
      </c>
      <c r="E444" s="1">
        <v>385.803</v>
      </c>
      <c r="G444" s="1">
        <f t="shared" si="102"/>
        <v>40.235000000000014</v>
      </c>
      <c r="H444" s="1">
        <f t="shared" si="103"/>
        <v>0.25600000000000023</v>
      </c>
      <c r="I444" s="2">
        <f t="shared" si="104"/>
        <v>408.99648000000002</v>
      </c>
      <c r="J444" s="2">
        <f t="shared" si="105"/>
        <v>400.47572000000002</v>
      </c>
      <c r="K444" s="2">
        <f t="shared" si="106"/>
        <v>391.95496000000003</v>
      </c>
      <c r="L444" s="10">
        <f t="shared" si="107"/>
        <v>0</v>
      </c>
      <c r="M444" s="73" t="str">
        <f t="shared" si="108"/>
        <v/>
      </c>
      <c r="N444">
        <f t="shared" si="109"/>
        <v>0</v>
      </c>
      <c r="O444" s="12">
        <f t="shared" si="110"/>
        <v>38.527999999999999</v>
      </c>
      <c r="P444" s="11">
        <f t="shared" si="111"/>
        <v>0</v>
      </c>
      <c r="Q444" s="1">
        <f t="shared" si="112"/>
        <v>38.527999999999999</v>
      </c>
      <c r="S444" s="14" t="str">
        <f t="shared" si="113"/>
        <v>A</v>
      </c>
      <c r="U444" s="1">
        <f t="shared" si="114"/>
        <v>38.527999999999999</v>
      </c>
      <c r="V444" s="1">
        <f t="shared" si="115"/>
        <v>385.803</v>
      </c>
      <c r="W444" s="1">
        <f t="shared" si="116"/>
        <v>0</v>
      </c>
      <c r="X444" s="20">
        <f t="shared" si="117"/>
        <v>0</v>
      </c>
      <c r="Y444" s="22">
        <f t="shared" si="118"/>
        <v>0</v>
      </c>
      <c r="AA444" s="47"/>
    </row>
    <row r="445" spans="1:34" hidden="1" x14ac:dyDescent="0.25">
      <c r="A445" s="57" t="s">
        <v>39</v>
      </c>
      <c r="B445" s="1">
        <v>38.655999999999999</v>
      </c>
      <c r="C445" s="1">
        <v>38.4</v>
      </c>
      <c r="D445" s="1">
        <v>425.5</v>
      </c>
      <c r="E445" s="1">
        <v>385.32299999999998</v>
      </c>
      <c r="G445" s="1">
        <f t="shared" si="102"/>
        <v>40.177000000000021</v>
      </c>
      <c r="H445" s="1">
        <f t="shared" si="103"/>
        <v>0.25600000000000023</v>
      </c>
      <c r="I445" s="2">
        <f t="shared" si="104"/>
        <v>408.48</v>
      </c>
      <c r="J445" s="2">
        <f t="shared" si="105"/>
        <v>399.97</v>
      </c>
      <c r="K445" s="2">
        <f t="shared" si="106"/>
        <v>391.46</v>
      </c>
      <c r="L445" s="10">
        <f t="shared" si="107"/>
        <v>0</v>
      </c>
      <c r="M445" s="73" t="str">
        <f t="shared" si="108"/>
        <v/>
      </c>
      <c r="N445">
        <f t="shared" si="109"/>
        <v>0</v>
      </c>
      <c r="O445" s="12">
        <f t="shared" si="110"/>
        <v>38.655999999999999</v>
      </c>
      <c r="P445" s="11">
        <f t="shared" si="111"/>
        <v>0</v>
      </c>
      <c r="Q445" s="1">
        <f t="shared" si="112"/>
        <v>38.655999999999999</v>
      </c>
      <c r="S445" s="14" t="str">
        <f t="shared" si="113"/>
        <v>A</v>
      </c>
      <c r="U445" s="1">
        <f t="shared" si="114"/>
        <v>38.655999999999999</v>
      </c>
      <c r="V445" s="1">
        <f t="shared" si="115"/>
        <v>385.32299999999998</v>
      </c>
      <c r="W445" s="1">
        <f t="shared" si="116"/>
        <v>0</v>
      </c>
      <c r="X445" s="20">
        <f t="shared" si="117"/>
        <v>0</v>
      </c>
      <c r="Y445" s="22">
        <f t="shared" si="118"/>
        <v>0</v>
      </c>
      <c r="AA445" s="47"/>
    </row>
    <row r="446" spans="1:34" hidden="1" x14ac:dyDescent="0.25">
      <c r="A446" s="57" t="s">
        <v>39</v>
      </c>
      <c r="B446" s="1">
        <v>63.36</v>
      </c>
      <c r="C446" s="1">
        <v>63.103999999999999</v>
      </c>
      <c r="D446" s="1">
        <v>423.608</v>
      </c>
      <c r="E446" s="1">
        <v>383.52600000000001</v>
      </c>
      <c r="G446" s="1">
        <f t="shared" si="102"/>
        <v>40.081999999999994</v>
      </c>
      <c r="H446" s="1">
        <f t="shared" si="103"/>
        <v>0.25600000000000023</v>
      </c>
      <c r="I446" s="2">
        <f t="shared" si="104"/>
        <v>406.66368</v>
      </c>
      <c r="J446" s="2">
        <f t="shared" si="105"/>
        <v>398.19152000000003</v>
      </c>
      <c r="K446" s="2">
        <f t="shared" si="106"/>
        <v>389.71935999999999</v>
      </c>
      <c r="L446" s="10">
        <f t="shared" si="107"/>
        <v>0</v>
      </c>
      <c r="M446" s="73" t="str">
        <f t="shared" si="108"/>
        <v/>
      </c>
      <c r="N446">
        <f t="shared" si="109"/>
        <v>0</v>
      </c>
      <c r="O446" s="12">
        <f t="shared" si="110"/>
        <v>63.36</v>
      </c>
      <c r="P446" s="11">
        <f t="shared" si="111"/>
        <v>0</v>
      </c>
      <c r="Q446" s="1">
        <f t="shared" si="112"/>
        <v>63.36</v>
      </c>
      <c r="S446" s="14" t="str">
        <f t="shared" si="113"/>
        <v>A</v>
      </c>
      <c r="U446" s="1">
        <f t="shared" si="114"/>
        <v>63.36</v>
      </c>
      <c r="V446" s="1">
        <f t="shared" si="115"/>
        <v>383.52600000000001</v>
      </c>
      <c r="W446" s="1">
        <f t="shared" si="116"/>
        <v>0</v>
      </c>
      <c r="X446" s="20">
        <f t="shared" si="117"/>
        <v>0</v>
      </c>
      <c r="Y446" s="22">
        <f t="shared" si="118"/>
        <v>0</v>
      </c>
      <c r="AA446" s="47"/>
    </row>
    <row r="447" spans="1:34" hidden="1" x14ac:dyDescent="0.25">
      <c r="A447" s="57" t="s">
        <v>39</v>
      </c>
      <c r="B447" s="1">
        <v>120.44799999999999</v>
      </c>
      <c r="C447" s="1">
        <v>120.19199999999999</v>
      </c>
      <c r="D447" s="1">
        <v>418.98500000000001</v>
      </c>
      <c r="E447" s="1">
        <v>379.10599999999999</v>
      </c>
      <c r="G447" s="1">
        <f t="shared" si="102"/>
        <v>39.879000000000019</v>
      </c>
      <c r="H447" s="1">
        <f t="shared" si="103"/>
        <v>0.25600000000000023</v>
      </c>
      <c r="I447" s="2">
        <f t="shared" si="104"/>
        <v>402.22559999999999</v>
      </c>
      <c r="J447" s="2">
        <f t="shared" si="105"/>
        <v>393.84590000000003</v>
      </c>
      <c r="K447" s="2">
        <f t="shared" si="106"/>
        <v>385.46620000000001</v>
      </c>
      <c r="L447" s="10">
        <f t="shared" si="107"/>
        <v>0</v>
      </c>
      <c r="M447" s="73" t="str">
        <f t="shared" si="108"/>
        <v/>
      </c>
      <c r="N447">
        <f t="shared" si="109"/>
        <v>0</v>
      </c>
      <c r="O447" s="12">
        <f t="shared" si="110"/>
        <v>120.44799999999999</v>
      </c>
      <c r="P447" s="11">
        <f t="shared" si="111"/>
        <v>0</v>
      </c>
      <c r="Q447" s="1">
        <f t="shared" si="112"/>
        <v>120.44799999999999</v>
      </c>
      <c r="S447" s="14" t="str">
        <f t="shared" si="113"/>
        <v>A</v>
      </c>
      <c r="U447" s="1">
        <f t="shared" si="114"/>
        <v>120.44799999999999</v>
      </c>
      <c r="V447" s="1">
        <f t="shared" si="115"/>
        <v>379.10599999999999</v>
      </c>
      <c r="W447" s="1">
        <f t="shared" si="116"/>
        <v>0</v>
      </c>
      <c r="X447" s="20">
        <f t="shared" si="117"/>
        <v>0</v>
      </c>
      <c r="Y447" s="22">
        <f t="shared" si="118"/>
        <v>0</v>
      </c>
      <c r="AA447" s="47"/>
    </row>
    <row r="448" spans="1:34" hidden="1" x14ac:dyDescent="0.25">
      <c r="A448" s="57" t="s">
        <v>39</v>
      </c>
      <c r="B448" s="1">
        <v>145.792</v>
      </c>
      <c r="C448" s="1">
        <v>145.40799999999999</v>
      </c>
      <c r="D448" s="1">
        <v>422.80700000000002</v>
      </c>
      <c r="E448" s="1">
        <v>382.48700000000002</v>
      </c>
      <c r="G448" s="1">
        <f t="shared" si="102"/>
        <v>40.319999999999993</v>
      </c>
      <c r="H448" s="1">
        <f t="shared" si="103"/>
        <v>0.38400000000001455</v>
      </c>
      <c r="I448" s="2">
        <f t="shared" si="104"/>
        <v>405.89472000000001</v>
      </c>
      <c r="J448" s="2">
        <f t="shared" si="105"/>
        <v>397.43858</v>
      </c>
      <c r="K448" s="2">
        <f t="shared" si="106"/>
        <v>388.98244</v>
      </c>
      <c r="L448" s="10">
        <f t="shared" si="107"/>
        <v>0</v>
      </c>
      <c r="M448" s="73" t="str">
        <f t="shared" si="108"/>
        <v/>
      </c>
      <c r="N448">
        <f t="shared" si="109"/>
        <v>0</v>
      </c>
      <c r="O448" s="12">
        <f t="shared" si="110"/>
        <v>145.792</v>
      </c>
      <c r="P448" s="11">
        <f t="shared" si="111"/>
        <v>0</v>
      </c>
      <c r="Q448" s="1">
        <f t="shared" si="112"/>
        <v>145.792</v>
      </c>
      <c r="S448" s="14" t="str">
        <f t="shared" si="113"/>
        <v>A</v>
      </c>
      <c r="U448" s="1">
        <f t="shared" si="114"/>
        <v>145.792</v>
      </c>
      <c r="V448" s="1">
        <f t="shared" si="115"/>
        <v>382.48700000000002</v>
      </c>
      <c r="W448" s="1">
        <f t="shared" si="116"/>
        <v>0</v>
      </c>
      <c r="X448" s="20">
        <f t="shared" si="117"/>
        <v>0</v>
      </c>
      <c r="Y448" s="22">
        <f t="shared" si="118"/>
        <v>0</v>
      </c>
      <c r="AA448" s="47"/>
    </row>
    <row r="449" spans="1:27" hidden="1" x14ac:dyDescent="0.25">
      <c r="A449" s="57" t="s">
        <v>39</v>
      </c>
      <c r="B449" s="1">
        <v>171.26400000000001</v>
      </c>
      <c r="C449" s="1">
        <v>170.88</v>
      </c>
      <c r="D449" s="1">
        <v>424.10500000000002</v>
      </c>
      <c r="E449" s="1">
        <v>383.62400000000002</v>
      </c>
      <c r="G449" s="1">
        <f t="shared" si="102"/>
        <v>40.480999999999995</v>
      </c>
      <c r="H449" s="1">
        <f t="shared" si="103"/>
        <v>0.38400000000001455</v>
      </c>
      <c r="I449" s="2">
        <f t="shared" si="104"/>
        <v>407.14080000000001</v>
      </c>
      <c r="J449" s="2">
        <f t="shared" si="105"/>
        <v>398.65870000000001</v>
      </c>
      <c r="K449" s="2">
        <f t="shared" si="106"/>
        <v>390.17660000000001</v>
      </c>
      <c r="L449" s="10">
        <f t="shared" si="107"/>
        <v>0</v>
      </c>
      <c r="M449" s="73" t="str">
        <f t="shared" si="108"/>
        <v/>
      </c>
      <c r="N449">
        <f t="shared" si="109"/>
        <v>0</v>
      </c>
      <c r="O449" s="12">
        <f t="shared" si="110"/>
        <v>171.26400000000001</v>
      </c>
      <c r="P449" s="11">
        <f t="shared" si="111"/>
        <v>0</v>
      </c>
      <c r="Q449" s="1">
        <f t="shared" si="112"/>
        <v>171.26400000000001</v>
      </c>
      <c r="S449" s="14" t="str">
        <f t="shared" si="113"/>
        <v>A</v>
      </c>
      <c r="U449" s="1">
        <f t="shared" si="114"/>
        <v>171.26400000000001</v>
      </c>
      <c r="V449" s="1">
        <f t="shared" si="115"/>
        <v>383.62400000000002</v>
      </c>
      <c r="W449" s="1">
        <f t="shared" si="116"/>
        <v>0</v>
      </c>
      <c r="X449" s="20">
        <f t="shared" si="117"/>
        <v>0</v>
      </c>
      <c r="Y449" s="22">
        <f t="shared" si="118"/>
        <v>0</v>
      </c>
      <c r="AA449" s="47"/>
    </row>
    <row r="450" spans="1:27" hidden="1" x14ac:dyDescent="0.25">
      <c r="A450" s="57" t="s">
        <v>39</v>
      </c>
      <c r="B450" s="1">
        <v>160.512</v>
      </c>
      <c r="C450" s="1">
        <v>160.12799999999999</v>
      </c>
      <c r="D450" s="1">
        <v>419.09800000000001</v>
      </c>
      <c r="E450" s="1">
        <v>379.15699999999998</v>
      </c>
      <c r="G450" s="1">
        <f t="shared" si="102"/>
        <v>39.941000000000031</v>
      </c>
      <c r="H450" s="1">
        <f t="shared" si="103"/>
        <v>0.38400000000001455</v>
      </c>
      <c r="I450" s="2">
        <f t="shared" si="104"/>
        <v>402.33408000000003</v>
      </c>
      <c r="J450" s="2">
        <f t="shared" si="105"/>
        <v>393.95212000000004</v>
      </c>
      <c r="K450" s="2">
        <f t="shared" si="106"/>
        <v>385.57015999999999</v>
      </c>
      <c r="L450" s="10">
        <f t="shared" si="107"/>
        <v>0</v>
      </c>
      <c r="M450" s="73" t="str">
        <f t="shared" si="108"/>
        <v/>
      </c>
      <c r="N450">
        <f t="shared" si="109"/>
        <v>0</v>
      </c>
      <c r="O450" s="12">
        <f t="shared" si="110"/>
        <v>160.512</v>
      </c>
      <c r="P450" s="11">
        <f t="shared" si="111"/>
        <v>0</v>
      </c>
      <c r="Q450" s="1">
        <f t="shared" si="112"/>
        <v>160.512</v>
      </c>
      <c r="S450" s="14" t="str">
        <f t="shared" si="113"/>
        <v>A</v>
      </c>
      <c r="U450" s="1">
        <f t="shared" si="114"/>
        <v>160.512</v>
      </c>
      <c r="V450" s="1">
        <f t="shared" si="115"/>
        <v>379.15699999999998</v>
      </c>
      <c r="W450" s="1">
        <f t="shared" si="116"/>
        <v>0</v>
      </c>
      <c r="X450" s="20">
        <f t="shared" si="117"/>
        <v>0</v>
      </c>
      <c r="Y450" s="22">
        <f t="shared" si="118"/>
        <v>0</v>
      </c>
      <c r="AA450" s="47"/>
    </row>
    <row r="451" spans="1:27" hidden="1" x14ac:dyDescent="0.25">
      <c r="A451" s="57" t="s">
        <v>39</v>
      </c>
      <c r="B451" s="1">
        <v>187.00800000000001</v>
      </c>
      <c r="C451" s="1">
        <v>186.624</v>
      </c>
      <c r="D451" s="1">
        <v>418.74200000000002</v>
      </c>
      <c r="E451" s="1">
        <v>381.79199999999997</v>
      </c>
      <c r="G451" s="1">
        <f t="shared" si="102"/>
        <v>36.950000000000045</v>
      </c>
      <c r="H451" s="1">
        <f t="shared" si="103"/>
        <v>0.38400000000001455</v>
      </c>
      <c r="I451" s="2">
        <f t="shared" si="104"/>
        <v>401.99232000000001</v>
      </c>
      <c r="J451" s="2">
        <f t="shared" si="105"/>
        <v>393.61748</v>
      </c>
      <c r="K451" s="2">
        <f t="shared" si="106"/>
        <v>385.24263999999999</v>
      </c>
      <c r="L451" s="10">
        <f t="shared" si="107"/>
        <v>3</v>
      </c>
      <c r="M451" s="73">
        <f t="shared" si="108"/>
        <v>3</v>
      </c>
      <c r="N451">
        <f t="shared" si="109"/>
        <v>3</v>
      </c>
      <c r="O451" s="12">
        <f t="shared" si="110"/>
        <v>208.11039394613846</v>
      </c>
      <c r="P451" s="11">
        <f t="shared" si="111"/>
        <v>21.102393946138449</v>
      </c>
      <c r="Q451" s="1">
        <f t="shared" si="112"/>
        <v>187.00800000000001</v>
      </c>
      <c r="S451" s="14" t="str">
        <f t="shared" si="113"/>
        <v>A</v>
      </c>
      <c r="U451" s="1">
        <f t="shared" si="114"/>
        <v>187.00800000000001</v>
      </c>
      <c r="V451" s="1">
        <f t="shared" si="115"/>
        <v>381.79199999999997</v>
      </c>
      <c r="W451" s="1">
        <f t="shared" si="116"/>
        <v>21.102393946138449</v>
      </c>
      <c r="X451" s="20">
        <f t="shared" si="117"/>
        <v>9.1795413665702252</v>
      </c>
      <c r="Y451" s="22">
        <f t="shared" si="118"/>
        <v>3</v>
      </c>
      <c r="AA451" s="47"/>
    </row>
    <row r="452" spans="1:27" hidden="1" x14ac:dyDescent="0.25">
      <c r="A452" s="57" t="s">
        <v>39</v>
      </c>
      <c r="B452" s="1">
        <v>215.16800000000001</v>
      </c>
      <c r="C452" s="1">
        <v>214.65600000000001</v>
      </c>
      <c r="D452" s="1">
        <v>418.74799999999999</v>
      </c>
      <c r="E452" s="1">
        <v>384.61</v>
      </c>
      <c r="G452" s="1">
        <f t="shared" si="102"/>
        <v>34.137999999999977</v>
      </c>
      <c r="H452" s="1">
        <f t="shared" si="103"/>
        <v>0.51200000000000045</v>
      </c>
      <c r="I452" s="2">
        <f t="shared" si="104"/>
        <v>401.99808000000002</v>
      </c>
      <c r="J452" s="2">
        <f t="shared" si="105"/>
        <v>393.62311999999997</v>
      </c>
      <c r="K452" s="2">
        <f t="shared" si="106"/>
        <v>385.24815999999998</v>
      </c>
      <c r="L452" s="10">
        <f t="shared" si="107"/>
        <v>3</v>
      </c>
      <c r="M452" s="73" t="str">
        <f t="shared" si="108"/>
        <v/>
      </c>
      <c r="N452">
        <f t="shared" si="109"/>
        <v>3</v>
      </c>
      <c r="O452" s="12">
        <f t="shared" si="110"/>
        <v>239.44803026930782</v>
      </c>
      <c r="P452" s="11">
        <f t="shared" si="111"/>
        <v>24.280030269307815</v>
      </c>
      <c r="Q452" s="1">
        <f t="shared" si="112"/>
        <v>215.16800000000001</v>
      </c>
      <c r="S452" s="14" t="str">
        <f t="shared" si="113"/>
        <v>A</v>
      </c>
      <c r="U452" s="1">
        <f t="shared" si="114"/>
        <v>215.16800000000001</v>
      </c>
      <c r="V452" s="1">
        <f t="shared" si="115"/>
        <v>384.61</v>
      </c>
      <c r="W452" s="1">
        <f t="shared" si="116"/>
        <v>24.280030269307815</v>
      </c>
      <c r="X452" s="20">
        <f t="shared" si="117"/>
        <v>10.5618131671489</v>
      </c>
      <c r="Y452" s="22">
        <f t="shared" si="118"/>
        <v>3</v>
      </c>
      <c r="AA452" s="47"/>
    </row>
    <row r="453" spans="1:27" hidden="1" x14ac:dyDescent="0.25">
      <c r="A453" s="57" t="s">
        <v>39</v>
      </c>
      <c r="B453" s="1">
        <v>210.048</v>
      </c>
      <c r="C453" s="1">
        <v>209.66399999999999</v>
      </c>
      <c r="D453" s="1">
        <v>419.47800000000001</v>
      </c>
      <c r="E453" s="1">
        <v>385.32400000000001</v>
      </c>
      <c r="G453" s="1">
        <f t="shared" si="102"/>
        <v>34.153999999999996</v>
      </c>
      <c r="H453" s="1">
        <f t="shared" si="103"/>
        <v>0.38400000000001455</v>
      </c>
      <c r="I453" s="2">
        <f t="shared" si="104"/>
        <v>402.69888000000003</v>
      </c>
      <c r="J453" s="2">
        <f t="shared" si="105"/>
        <v>394.30932000000001</v>
      </c>
      <c r="K453" s="2">
        <f t="shared" si="106"/>
        <v>385.91976</v>
      </c>
      <c r="L453" s="10">
        <f t="shared" si="107"/>
        <v>3</v>
      </c>
      <c r="M453" s="73" t="str">
        <f t="shared" si="108"/>
        <v/>
      </c>
      <c r="N453">
        <f t="shared" si="109"/>
        <v>3</v>
      </c>
      <c r="O453" s="12">
        <f t="shared" si="110"/>
        <v>233.75027821054974</v>
      </c>
      <c r="P453" s="11">
        <f t="shared" si="111"/>
        <v>23.702278210549736</v>
      </c>
      <c r="Q453" s="1">
        <f t="shared" si="112"/>
        <v>210.048</v>
      </c>
      <c r="S453" s="14" t="str">
        <f t="shared" si="113"/>
        <v>A</v>
      </c>
      <c r="U453" s="1">
        <f t="shared" si="114"/>
        <v>210.048</v>
      </c>
      <c r="V453" s="1">
        <f t="shared" si="115"/>
        <v>385.32400000000001</v>
      </c>
      <c r="W453" s="1">
        <f t="shared" si="116"/>
        <v>23.702278210549736</v>
      </c>
      <c r="X453" s="20">
        <f t="shared" si="117"/>
        <v>10.310491021589135</v>
      </c>
      <c r="Y453" s="22">
        <f t="shared" si="118"/>
        <v>3</v>
      </c>
      <c r="AA453" s="47"/>
    </row>
    <row r="454" spans="1:27" hidden="1" x14ac:dyDescent="0.25">
      <c r="A454" s="57" t="s">
        <v>39</v>
      </c>
      <c r="B454" s="1">
        <v>235.26400000000001</v>
      </c>
      <c r="C454" s="1">
        <v>234.624</v>
      </c>
      <c r="D454" s="1">
        <v>420.733</v>
      </c>
      <c r="E454" s="1">
        <v>382.35899999999998</v>
      </c>
      <c r="G454" s="1">
        <f t="shared" si="102"/>
        <v>38.374000000000024</v>
      </c>
      <c r="H454" s="1">
        <f t="shared" si="103"/>
        <v>0.64000000000001478</v>
      </c>
      <c r="I454" s="2">
        <f t="shared" si="104"/>
        <v>403.90368000000001</v>
      </c>
      <c r="J454" s="2">
        <f t="shared" si="105"/>
        <v>395.48901999999998</v>
      </c>
      <c r="K454" s="2">
        <f t="shared" si="106"/>
        <v>387.07436000000001</v>
      </c>
      <c r="L454" s="10">
        <f t="shared" si="107"/>
        <v>3</v>
      </c>
      <c r="M454" s="73" t="str">
        <f t="shared" si="108"/>
        <v/>
      </c>
      <c r="N454">
        <f t="shared" si="109"/>
        <v>3</v>
      </c>
      <c r="O454" s="12">
        <f t="shared" si="110"/>
        <v>261.81170709993324</v>
      </c>
      <c r="P454" s="11">
        <f t="shared" si="111"/>
        <v>26.547707099933234</v>
      </c>
      <c r="Q454" s="1">
        <f t="shared" si="112"/>
        <v>235.26400000000001</v>
      </c>
      <c r="S454" s="14" t="str">
        <f t="shared" si="113"/>
        <v>A</v>
      </c>
      <c r="U454" s="1">
        <f t="shared" si="114"/>
        <v>235.26400000000001</v>
      </c>
      <c r="V454" s="1">
        <f t="shared" si="115"/>
        <v>382.35899999999998</v>
      </c>
      <c r="W454" s="1">
        <f t="shared" si="116"/>
        <v>26.547707099933234</v>
      </c>
      <c r="X454" s="20">
        <f t="shared" si="117"/>
        <v>11.548252588470957</v>
      </c>
      <c r="Y454" s="22">
        <f t="shared" si="118"/>
        <v>3</v>
      </c>
      <c r="AA454" s="47"/>
    </row>
    <row r="455" spans="1:27" hidden="1" x14ac:dyDescent="0.25">
      <c r="A455" s="57" t="s">
        <v>39</v>
      </c>
      <c r="B455" s="1">
        <v>246.4</v>
      </c>
      <c r="C455" s="1">
        <v>245.88800000000001</v>
      </c>
      <c r="D455" s="1">
        <v>419.65499999999997</v>
      </c>
      <c r="E455" s="1">
        <v>379.34</v>
      </c>
      <c r="G455" s="1">
        <f t="shared" si="102"/>
        <v>40.314999999999998</v>
      </c>
      <c r="H455" s="1">
        <f t="shared" si="103"/>
        <v>0.51200000000000045</v>
      </c>
      <c r="I455" s="2">
        <f t="shared" si="104"/>
        <v>402.86879999999996</v>
      </c>
      <c r="J455" s="2">
        <f t="shared" si="105"/>
        <v>394.47569999999996</v>
      </c>
      <c r="K455" s="2">
        <f t="shared" si="106"/>
        <v>386.08259999999996</v>
      </c>
      <c r="L455" s="10">
        <f t="shared" si="107"/>
        <v>0</v>
      </c>
      <c r="M455" s="73">
        <f t="shared" si="108"/>
        <v>0</v>
      </c>
      <c r="N455">
        <f t="shared" si="109"/>
        <v>0</v>
      </c>
      <c r="O455" s="12">
        <f t="shared" si="110"/>
        <v>246.4</v>
      </c>
      <c r="P455" s="11">
        <f t="shared" si="111"/>
        <v>0</v>
      </c>
      <c r="Q455" s="1">
        <f t="shared" si="112"/>
        <v>246.4</v>
      </c>
      <c r="S455" s="14" t="str">
        <f t="shared" si="113"/>
        <v>A</v>
      </c>
      <c r="U455" s="1">
        <f t="shared" si="114"/>
        <v>246.4</v>
      </c>
      <c r="V455" s="1">
        <f t="shared" si="115"/>
        <v>379.34</v>
      </c>
      <c r="W455" s="1">
        <f t="shared" si="116"/>
        <v>0</v>
      </c>
      <c r="X455" s="20">
        <f t="shared" si="117"/>
        <v>0</v>
      </c>
      <c r="Y455" s="22">
        <f t="shared" si="118"/>
        <v>0</v>
      </c>
      <c r="AA455" s="47"/>
    </row>
    <row r="456" spans="1:27" hidden="1" x14ac:dyDescent="0.25">
      <c r="A456" s="57" t="s">
        <v>39</v>
      </c>
      <c r="B456" s="1">
        <v>235.648</v>
      </c>
      <c r="C456" s="1">
        <v>235.00800000000001</v>
      </c>
      <c r="D456" s="1">
        <v>419.66899999999998</v>
      </c>
      <c r="E456" s="1">
        <v>379.37099999999998</v>
      </c>
      <c r="G456" s="1">
        <f t="shared" si="102"/>
        <v>40.298000000000002</v>
      </c>
      <c r="H456" s="1">
        <f t="shared" si="103"/>
        <v>0.63999999999998636</v>
      </c>
      <c r="I456" s="2">
        <f t="shared" si="104"/>
        <v>402.88223999999997</v>
      </c>
      <c r="J456" s="2">
        <f t="shared" si="105"/>
        <v>394.48885999999999</v>
      </c>
      <c r="K456" s="2">
        <f t="shared" si="106"/>
        <v>386.09547999999995</v>
      </c>
      <c r="L456" s="10">
        <f t="shared" si="107"/>
        <v>0</v>
      </c>
      <c r="M456" s="73" t="str">
        <f t="shared" si="108"/>
        <v/>
      </c>
      <c r="N456">
        <f t="shared" si="109"/>
        <v>0</v>
      </c>
      <c r="O456" s="12">
        <f t="shared" si="110"/>
        <v>235.648</v>
      </c>
      <c r="P456" s="11">
        <f t="shared" si="111"/>
        <v>0</v>
      </c>
      <c r="Q456" s="1">
        <f t="shared" si="112"/>
        <v>235.648</v>
      </c>
      <c r="S456" s="14" t="str">
        <f t="shared" si="113"/>
        <v>A</v>
      </c>
      <c r="U456" s="1">
        <f t="shared" si="114"/>
        <v>235.648</v>
      </c>
      <c r="V456" s="1">
        <f t="shared" si="115"/>
        <v>379.37099999999998</v>
      </c>
      <c r="W456" s="1">
        <f t="shared" si="116"/>
        <v>0</v>
      </c>
      <c r="X456" s="20">
        <f t="shared" si="117"/>
        <v>0</v>
      </c>
      <c r="Y456" s="22">
        <f t="shared" si="118"/>
        <v>0</v>
      </c>
      <c r="AA456" s="47"/>
    </row>
    <row r="457" spans="1:27" hidden="1" x14ac:dyDescent="0.25">
      <c r="A457" s="57" t="s">
        <v>39</v>
      </c>
      <c r="B457" s="1">
        <v>218.49600000000001</v>
      </c>
      <c r="C457" s="1">
        <v>217.85599999999999</v>
      </c>
      <c r="D457" s="1">
        <v>420.42599999999999</v>
      </c>
      <c r="E457" s="1">
        <v>380.09399999999999</v>
      </c>
      <c r="G457" s="1">
        <f t="shared" ref="G457:G520" si="119">D457-E457</f>
        <v>40.331999999999994</v>
      </c>
      <c r="H457" s="1">
        <f t="shared" ref="H457:H520" si="120">B457-C457</f>
        <v>0.64000000000001478</v>
      </c>
      <c r="I457" s="2">
        <f t="shared" ref="I457:I520" si="121">D457-((D457/100)*I$8)</f>
        <v>403.60895999999997</v>
      </c>
      <c r="J457" s="2">
        <f t="shared" ref="J457:J520" si="122">D457-((D457/100)*J$8)</f>
        <v>395.20044000000001</v>
      </c>
      <c r="K457" s="2">
        <f t="shared" ref="K457:K520" si="123">D457-((D457/100)*K$8)</f>
        <v>386.79192</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218.49600000000001</v>
      </c>
      <c r="P457" s="11">
        <f t="shared" ref="P457:P520" si="128">IF(O457&lt;&gt;"",O457-B457,"")</f>
        <v>0</v>
      </c>
      <c r="Q457" s="1">
        <f t="shared" ref="Q457:Q520" si="129">O457-P457</f>
        <v>218.49600000000001</v>
      </c>
      <c r="S457" s="14" t="str">
        <f t="shared" ref="S457:S520" si="130">IF(ROUND(B457,3)=ROUND(Q457,3),"A","B")</f>
        <v>A</v>
      </c>
      <c r="U457" s="1">
        <f t="shared" ref="U457:U520" si="131">B457</f>
        <v>218.49600000000001</v>
      </c>
      <c r="V457" s="1">
        <f t="shared" ref="V457:V520" si="132">E457</f>
        <v>380.09399999999999</v>
      </c>
      <c r="W457" s="1">
        <f t="shared" ref="W457:W520" si="133">P457</f>
        <v>0</v>
      </c>
      <c r="X457" s="20">
        <f t="shared" ref="X457:X520" si="134">W457*X$6</f>
        <v>0</v>
      </c>
      <c r="Y457" s="22">
        <f t="shared" ref="Y457:Y520" si="135">L457</f>
        <v>0</v>
      </c>
      <c r="AA457" s="47"/>
    </row>
    <row r="458" spans="1:27" hidden="1" x14ac:dyDescent="0.25">
      <c r="A458" s="57" t="s">
        <v>39</v>
      </c>
      <c r="B458" s="1">
        <v>200.70400000000001</v>
      </c>
      <c r="C458" s="1">
        <v>200.19200000000001</v>
      </c>
      <c r="D458" s="1">
        <v>418.233</v>
      </c>
      <c r="E458" s="1">
        <v>378.16699999999997</v>
      </c>
      <c r="G458" s="1">
        <f t="shared" si="119"/>
        <v>40.066000000000031</v>
      </c>
      <c r="H458" s="1">
        <f t="shared" si="120"/>
        <v>0.51200000000000045</v>
      </c>
      <c r="I458" s="2">
        <f t="shared" si="121"/>
        <v>401.50368000000003</v>
      </c>
      <c r="J458" s="2">
        <f t="shared" si="122"/>
        <v>393.13902000000002</v>
      </c>
      <c r="K458" s="2">
        <f t="shared" si="123"/>
        <v>384.77436</v>
      </c>
      <c r="L458" s="10">
        <f t="shared" si="124"/>
        <v>0</v>
      </c>
      <c r="M458" s="73" t="str">
        <f t="shared" si="125"/>
        <v/>
      </c>
      <c r="N458">
        <f t="shared" si="126"/>
        <v>0</v>
      </c>
      <c r="O458" s="12">
        <f t="shared" si="127"/>
        <v>200.70400000000001</v>
      </c>
      <c r="P458" s="11">
        <f t="shared" si="128"/>
        <v>0</v>
      </c>
      <c r="Q458" s="1">
        <f t="shared" si="129"/>
        <v>200.70400000000001</v>
      </c>
      <c r="S458" s="14" t="str">
        <f t="shared" si="130"/>
        <v>A</v>
      </c>
      <c r="U458" s="1">
        <f t="shared" si="131"/>
        <v>200.70400000000001</v>
      </c>
      <c r="V458" s="1">
        <f t="shared" si="132"/>
        <v>378.16699999999997</v>
      </c>
      <c r="W458" s="1">
        <f t="shared" si="133"/>
        <v>0</v>
      </c>
      <c r="X458" s="20">
        <f t="shared" si="134"/>
        <v>0</v>
      </c>
      <c r="Y458" s="22">
        <f t="shared" si="135"/>
        <v>0</v>
      </c>
      <c r="AA458" s="47"/>
    </row>
    <row r="459" spans="1:27" hidden="1" x14ac:dyDescent="0.25">
      <c r="A459" s="57" t="s">
        <v>39</v>
      </c>
      <c r="B459" s="1">
        <v>187.648</v>
      </c>
      <c r="C459" s="1">
        <v>187.136</v>
      </c>
      <c r="D459" s="1">
        <v>416.66</v>
      </c>
      <c r="E459" s="1">
        <v>382.01400000000001</v>
      </c>
      <c r="G459" s="1">
        <f t="shared" si="119"/>
        <v>34.646000000000015</v>
      </c>
      <c r="H459" s="1">
        <f t="shared" si="120"/>
        <v>0.51200000000000045</v>
      </c>
      <c r="I459" s="2">
        <f t="shared" si="121"/>
        <v>399.99360000000001</v>
      </c>
      <c r="J459" s="2">
        <f t="shared" si="122"/>
        <v>391.66040000000004</v>
      </c>
      <c r="K459" s="2">
        <f t="shared" si="123"/>
        <v>383.3272</v>
      </c>
      <c r="L459" s="10">
        <f t="shared" si="124"/>
        <v>3</v>
      </c>
      <c r="M459" s="73">
        <f t="shared" si="125"/>
        <v>3</v>
      </c>
      <c r="N459">
        <f t="shared" si="126"/>
        <v>3</v>
      </c>
      <c r="O459" s="12">
        <f t="shared" si="127"/>
        <v>208.8226129534832</v>
      </c>
      <c r="P459" s="11">
        <f t="shared" si="128"/>
        <v>21.174612953483205</v>
      </c>
      <c r="Q459" s="1">
        <f t="shared" si="129"/>
        <v>187.648</v>
      </c>
      <c r="S459" s="14" t="str">
        <f t="shared" si="130"/>
        <v>A</v>
      </c>
      <c r="U459" s="1">
        <f t="shared" si="131"/>
        <v>187.648</v>
      </c>
      <c r="V459" s="1">
        <f t="shared" si="132"/>
        <v>382.01400000000001</v>
      </c>
      <c r="W459" s="1">
        <f t="shared" si="133"/>
        <v>21.174612953483205</v>
      </c>
      <c r="X459" s="20">
        <f t="shared" si="134"/>
        <v>9.2109566347651946</v>
      </c>
      <c r="Y459" s="22">
        <f t="shared" si="135"/>
        <v>3</v>
      </c>
      <c r="AA459" s="47"/>
    </row>
    <row r="460" spans="1:27" hidden="1" x14ac:dyDescent="0.25">
      <c r="A460" s="57" t="s">
        <v>39</v>
      </c>
      <c r="B460" s="1">
        <v>182.78399999999999</v>
      </c>
      <c r="C460" s="1">
        <v>182.4</v>
      </c>
      <c r="D460" s="1">
        <v>417.80799999999999</v>
      </c>
      <c r="E460" s="1">
        <v>380.73599999999999</v>
      </c>
      <c r="G460" s="1">
        <f t="shared" si="119"/>
        <v>37.072000000000003</v>
      </c>
      <c r="H460" s="1">
        <f t="shared" si="120"/>
        <v>0.38399999999998613</v>
      </c>
      <c r="I460" s="2">
        <f t="shared" si="121"/>
        <v>401.09568000000002</v>
      </c>
      <c r="J460" s="2">
        <f t="shared" si="122"/>
        <v>392.73951999999997</v>
      </c>
      <c r="K460" s="2">
        <f t="shared" si="123"/>
        <v>384.38335999999998</v>
      </c>
      <c r="L460" s="10">
        <f t="shared" si="124"/>
        <v>3</v>
      </c>
      <c r="M460" s="73" t="str">
        <f t="shared" si="125"/>
        <v/>
      </c>
      <c r="N460">
        <f t="shared" si="126"/>
        <v>3</v>
      </c>
      <c r="O460" s="12">
        <f t="shared" si="127"/>
        <v>203.40974849766303</v>
      </c>
      <c r="P460" s="11">
        <f t="shared" si="128"/>
        <v>20.625748497663039</v>
      </c>
      <c r="Q460" s="1">
        <f t="shared" si="129"/>
        <v>182.78399999999999</v>
      </c>
      <c r="S460" s="14" t="str">
        <f t="shared" si="130"/>
        <v>A</v>
      </c>
      <c r="U460" s="1">
        <f t="shared" si="131"/>
        <v>182.78399999999999</v>
      </c>
      <c r="V460" s="1">
        <f t="shared" si="132"/>
        <v>380.73599999999999</v>
      </c>
      <c r="W460" s="1">
        <f t="shared" si="133"/>
        <v>20.625748497663039</v>
      </c>
      <c r="X460" s="20">
        <f t="shared" si="134"/>
        <v>8.9722005964834217</v>
      </c>
      <c r="Y460" s="22">
        <f t="shared" si="135"/>
        <v>3</v>
      </c>
      <c r="AA460" s="47"/>
    </row>
    <row r="461" spans="1:27" hidden="1" x14ac:dyDescent="0.25">
      <c r="A461" s="57" t="s">
        <v>39</v>
      </c>
      <c r="B461" s="1">
        <v>164.608</v>
      </c>
      <c r="C461" s="1">
        <v>164.22399999999999</v>
      </c>
      <c r="D461" s="1">
        <v>421.10300000000001</v>
      </c>
      <c r="E461" s="1">
        <v>380.83600000000001</v>
      </c>
      <c r="G461" s="1">
        <f t="shared" si="119"/>
        <v>40.266999999999996</v>
      </c>
      <c r="H461" s="1">
        <f t="shared" si="120"/>
        <v>0.38400000000001455</v>
      </c>
      <c r="I461" s="2">
        <f t="shared" si="121"/>
        <v>404.25888000000003</v>
      </c>
      <c r="J461" s="2">
        <f t="shared" si="122"/>
        <v>395.83681999999999</v>
      </c>
      <c r="K461" s="2">
        <f t="shared" si="123"/>
        <v>387.41476</v>
      </c>
      <c r="L461" s="10">
        <f t="shared" si="124"/>
        <v>0</v>
      </c>
      <c r="M461" s="73">
        <f t="shared" si="125"/>
        <v>0</v>
      </c>
      <c r="N461">
        <f t="shared" si="126"/>
        <v>0</v>
      </c>
      <c r="O461" s="12">
        <f t="shared" si="127"/>
        <v>164.608</v>
      </c>
      <c r="P461" s="11">
        <f t="shared" si="128"/>
        <v>0</v>
      </c>
      <c r="Q461" s="1">
        <f t="shared" si="129"/>
        <v>164.608</v>
      </c>
      <c r="S461" s="14" t="str">
        <f t="shared" si="130"/>
        <v>A</v>
      </c>
      <c r="U461" s="1">
        <f t="shared" si="131"/>
        <v>164.608</v>
      </c>
      <c r="V461" s="1">
        <f t="shared" si="132"/>
        <v>380.83600000000001</v>
      </c>
      <c r="W461" s="1">
        <f t="shared" si="133"/>
        <v>0</v>
      </c>
      <c r="X461" s="20">
        <f t="shared" si="134"/>
        <v>0</v>
      </c>
      <c r="Y461" s="22">
        <f t="shared" si="135"/>
        <v>0</v>
      </c>
      <c r="AA461" s="47"/>
    </row>
    <row r="462" spans="1:27" hidden="1" x14ac:dyDescent="0.25">
      <c r="A462" s="57" t="s">
        <v>39</v>
      </c>
      <c r="B462" s="1">
        <v>153.34399999999999</v>
      </c>
      <c r="C462" s="1">
        <v>152.96</v>
      </c>
      <c r="D462" s="1">
        <v>423.464</v>
      </c>
      <c r="E462" s="1">
        <v>383.02699999999999</v>
      </c>
      <c r="G462" s="1">
        <f t="shared" si="119"/>
        <v>40.437000000000012</v>
      </c>
      <c r="H462" s="1">
        <f t="shared" si="120"/>
        <v>0.38399999999998613</v>
      </c>
      <c r="I462" s="2">
        <f t="shared" si="121"/>
        <v>406.52544</v>
      </c>
      <c r="J462" s="2">
        <f t="shared" si="122"/>
        <v>398.05615999999998</v>
      </c>
      <c r="K462" s="2">
        <f t="shared" si="123"/>
        <v>389.58688000000001</v>
      </c>
      <c r="L462" s="10">
        <f t="shared" si="124"/>
        <v>0</v>
      </c>
      <c r="M462" s="73" t="str">
        <f t="shared" si="125"/>
        <v/>
      </c>
      <c r="N462">
        <f t="shared" si="126"/>
        <v>0</v>
      </c>
      <c r="O462" s="12">
        <f t="shared" si="127"/>
        <v>153.34399999999999</v>
      </c>
      <c r="P462" s="11">
        <f t="shared" si="128"/>
        <v>0</v>
      </c>
      <c r="Q462" s="1">
        <f t="shared" si="129"/>
        <v>153.34399999999999</v>
      </c>
      <c r="S462" s="14" t="str">
        <f t="shared" si="130"/>
        <v>A</v>
      </c>
      <c r="U462" s="1">
        <f t="shared" si="131"/>
        <v>153.34399999999999</v>
      </c>
      <c r="V462" s="1">
        <f t="shared" si="132"/>
        <v>383.02699999999999</v>
      </c>
      <c r="W462" s="1">
        <f t="shared" si="133"/>
        <v>0</v>
      </c>
      <c r="X462" s="20">
        <f t="shared" si="134"/>
        <v>0</v>
      </c>
      <c r="Y462" s="22">
        <f t="shared" si="135"/>
        <v>0</v>
      </c>
      <c r="AA462" s="47"/>
    </row>
    <row r="463" spans="1:27" hidden="1" x14ac:dyDescent="0.25">
      <c r="A463" s="57" t="s">
        <v>39</v>
      </c>
      <c r="B463" s="1">
        <v>138.49600000000001</v>
      </c>
      <c r="C463" s="1">
        <v>138.11199999999999</v>
      </c>
      <c r="D463" s="1">
        <v>422.77100000000002</v>
      </c>
      <c r="E463" s="1">
        <v>382.49</v>
      </c>
      <c r="G463" s="1">
        <f t="shared" si="119"/>
        <v>40.281000000000006</v>
      </c>
      <c r="H463" s="1">
        <f t="shared" si="120"/>
        <v>0.38400000000001455</v>
      </c>
      <c r="I463" s="2">
        <f t="shared" si="121"/>
        <v>405.86016000000001</v>
      </c>
      <c r="J463" s="2">
        <f t="shared" si="122"/>
        <v>397.40474</v>
      </c>
      <c r="K463" s="2">
        <f t="shared" si="123"/>
        <v>388.94932</v>
      </c>
      <c r="L463" s="10">
        <f t="shared" si="124"/>
        <v>0</v>
      </c>
      <c r="M463" s="73" t="str">
        <f t="shared" si="125"/>
        <v/>
      </c>
      <c r="N463">
        <f t="shared" si="126"/>
        <v>0</v>
      </c>
      <c r="O463" s="12">
        <f t="shared" si="127"/>
        <v>138.49600000000001</v>
      </c>
      <c r="P463" s="11">
        <f t="shared" si="128"/>
        <v>0</v>
      </c>
      <c r="Q463" s="1">
        <f t="shared" si="129"/>
        <v>138.49600000000001</v>
      </c>
      <c r="S463" s="14" t="str">
        <f t="shared" si="130"/>
        <v>A</v>
      </c>
      <c r="U463" s="1">
        <f t="shared" si="131"/>
        <v>138.49600000000001</v>
      </c>
      <c r="V463" s="1">
        <f t="shared" si="132"/>
        <v>382.49</v>
      </c>
      <c r="W463" s="1">
        <f t="shared" si="133"/>
        <v>0</v>
      </c>
      <c r="X463" s="20">
        <f t="shared" si="134"/>
        <v>0</v>
      </c>
      <c r="Y463" s="22">
        <f t="shared" si="135"/>
        <v>0</v>
      </c>
      <c r="AA463" s="47"/>
    </row>
    <row r="464" spans="1:27" hidden="1" x14ac:dyDescent="0.25">
      <c r="A464" s="57" t="s">
        <v>39</v>
      </c>
      <c r="B464" s="1">
        <v>71.808000000000007</v>
      </c>
      <c r="C464" s="1">
        <v>71.552000000000007</v>
      </c>
      <c r="D464" s="1">
        <v>420.54199999999997</v>
      </c>
      <c r="E464" s="1">
        <v>380.69900000000001</v>
      </c>
      <c r="G464" s="1">
        <f t="shared" si="119"/>
        <v>39.842999999999961</v>
      </c>
      <c r="H464" s="1">
        <f t="shared" si="120"/>
        <v>0.25600000000000023</v>
      </c>
      <c r="I464" s="2">
        <f t="shared" si="121"/>
        <v>403.72031999999996</v>
      </c>
      <c r="J464" s="2">
        <f t="shared" si="122"/>
        <v>395.30947999999995</v>
      </c>
      <c r="K464" s="2">
        <f t="shared" si="123"/>
        <v>386.89864</v>
      </c>
      <c r="L464" s="10">
        <f t="shared" si="124"/>
        <v>0</v>
      </c>
      <c r="M464" s="73" t="str">
        <f t="shared" si="125"/>
        <v/>
      </c>
      <c r="N464">
        <f t="shared" si="126"/>
        <v>0</v>
      </c>
      <c r="O464" s="12">
        <f t="shared" si="127"/>
        <v>71.808000000000007</v>
      </c>
      <c r="P464" s="11">
        <f t="shared" si="128"/>
        <v>0</v>
      </c>
      <c r="Q464" s="1">
        <f t="shared" si="129"/>
        <v>71.808000000000007</v>
      </c>
      <c r="S464" s="14" t="str">
        <f t="shared" si="130"/>
        <v>A</v>
      </c>
      <c r="U464" s="1">
        <f t="shared" si="131"/>
        <v>71.808000000000007</v>
      </c>
      <c r="V464" s="1">
        <f t="shared" si="132"/>
        <v>380.69900000000001</v>
      </c>
      <c r="W464" s="1">
        <f t="shared" si="133"/>
        <v>0</v>
      </c>
      <c r="X464" s="20">
        <f t="shared" si="134"/>
        <v>0</v>
      </c>
      <c r="Y464" s="22">
        <f t="shared" si="135"/>
        <v>0</v>
      </c>
      <c r="AA464" s="47"/>
    </row>
    <row r="465" spans="1:34" x14ac:dyDescent="0.25">
      <c r="A465" s="57" t="s">
        <v>39</v>
      </c>
      <c r="B465" s="1">
        <v>49.152000000000001</v>
      </c>
      <c r="C465" s="1">
        <v>48.896000000000001</v>
      </c>
      <c r="D465" s="1">
        <v>422.041</v>
      </c>
      <c r="E465" s="1">
        <v>382.12200000000001</v>
      </c>
      <c r="G465" s="1">
        <f t="shared" si="119"/>
        <v>39.918999999999983</v>
      </c>
      <c r="H465" s="1">
        <f t="shared" si="120"/>
        <v>0.25600000000000023</v>
      </c>
      <c r="I465" s="2">
        <f t="shared" si="121"/>
        <v>405.15935999999999</v>
      </c>
      <c r="J465" s="2">
        <f t="shared" si="122"/>
        <v>396.71854000000002</v>
      </c>
      <c r="K465" s="2">
        <f t="shared" si="123"/>
        <v>388.27771999999999</v>
      </c>
      <c r="L465" s="10">
        <f t="shared" si="124"/>
        <v>0</v>
      </c>
      <c r="M465" s="73" t="str">
        <f t="shared" si="125"/>
        <v/>
      </c>
      <c r="N465">
        <f t="shared" si="126"/>
        <v>0</v>
      </c>
      <c r="O465" s="12">
        <f t="shared" si="127"/>
        <v>49.152000000000001</v>
      </c>
      <c r="P465" s="11">
        <f t="shared" si="128"/>
        <v>0</v>
      </c>
      <c r="Q465" s="1">
        <f t="shared" si="129"/>
        <v>49.152000000000001</v>
      </c>
      <c r="S465" s="14" t="str">
        <f t="shared" si="130"/>
        <v>A</v>
      </c>
      <c r="U465" s="1">
        <f t="shared" si="131"/>
        <v>49.152000000000001</v>
      </c>
      <c r="V465" s="1">
        <f t="shared" si="132"/>
        <v>382.12200000000001</v>
      </c>
      <c r="W465" s="1">
        <f t="shared" si="133"/>
        <v>0</v>
      </c>
      <c r="X465" s="20">
        <f t="shared" si="134"/>
        <v>0</v>
      </c>
      <c r="Y465" s="22">
        <f t="shared" si="135"/>
        <v>0</v>
      </c>
      <c r="Z465" s="32" t="s">
        <v>40</v>
      </c>
      <c r="AA465" s="47"/>
      <c r="AB465" s="32" t="str">
        <f>A465</f>
        <v>JJJJ-MM-TT SS:MM:SS</v>
      </c>
      <c r="AC465" s="1">
        <f>SUM(U465:U488)</f>
        <v>3411.8399999999997</v>
      </c>
      <c r="AD465" s="1">
        <f>AVERAGE(V465:V488)</f>
        <v>381.73987499999998</v>
      </c>
      <c r="AE465" s="1">
        <f>SUM(W465:W488)</f>
        <v>199.57000489650571</v>
      </c>
      <c r="AF465" s="1">
        <f>SUM(X465:X488)</f>
        <v>86.812952129979976</v>
      </c>
      <c r="AG465" s="35">
        <f>AVERAGE(Y465:Y488)</f>
        <v>1.25</v>
      </c>
      <c r="AH465" s="37" t="e">
        <f>DAY(A465)</f>
        <v>#VALUE!</v>
      </c>
    </row>
    <row r="466" spans="1:34" hidden="1" x14ac:dyDescent="0.25">
      <c r="A466" s="57" t="s">
        <v>39</v>
      </c>
      <c r="B466" s="1">
        <v>42.496000000000002</v>
      </c>
      <c r="C466" s="1">
        <v>42.24</v>
      </c>
      <c r="D466" s="1">
        <v>423.03699999999998</v>
      </c>
      <c r="E466" s="1">
        <v>383.05799999999999</v>
      </c>
      <c r="G466" s="1">
        <f t="shared" si="119"/>
        <v>39.978999999999985</v>
      </c>
      <c r="H466" s="1">
        <f t="shared" si="120"/>
        <v>0.25600000000000023</v>
      </c>
      <c r="I466" s="2">
        <f t="shared" si="121"/>
        <v>406.11552</v>
      </c>
      <c r="J466" s="2">
        <f t="shared" si="122"/>
        <v>397.65477999999996</v>
      </c>
      <c r="K466" s="2">
        <f t="shared" si="123"/>
        <v>389.19403999999997</v>
      </c>
      <c r="L466" s="10">
        <f t="shared" si="124"/>
        <v>0</v>
      </c>
      <c r="M466" s="73" t="str">
        <f t="shared" si="125"/>
        <v/>
      </c>
      <c r="N466">
        <f t="shared" si="126"/>
        <v>0</v>
      </c>
      <c r="O466" s="12">
        <f t="shared" si="127"/>
        <v>42.496000000000002</v>
      </c>
      <c r="P466" s="11">
        <f t="shared" si="128"/>
        <v>0</v>
      </c>
      <c r="Q466" s="1">
        <f t="shared" si="129"/>
        <v>42.496000000000002</v>
      </c>
      <c r="S466" s="14" t="str">
        <f t="shared" si="130"/>
        <v>A</v>
      </c>
      <c r="U466" s="1">
        <f t="shared" si="131"/>
        <v>42.496000000000002</v>
      </c>
      <c r="V466" s="1">
        <f t="shared" si="132"/>
        <v>383.05799999999999</v>
      </c>
      <c r="W466" s="1">
        <f t="shared" si="133"/>
        <v>0</v>
      </c>
      <c r="X466" s="20">
        <f t="shared" si="134"/>
        <v>0</v>
      </c>
      <c r="Y466" s="22">
        <f t="shared" si="135"/>
        <v>0</v>
      </c>
      <c r="AA466" s="47"/>
    </row>
    <row r="467" spans="1:34" hidden="1" x14ac:dyDescent="0.25">
      <c r="A467" s="57" t="s">
        <v>39</v>
      </c>
      <c r="B467" s="1">
        <v>42.24</v>
      </c>
      <c r="C467" s="1">
        <v>42.112000000000002</v>
      </c>
      <c r="D467" s="1">
        <v>419.22699999999998</v>
      </c>
      <c r="E467" s="1">
        <v>379.608</v>
      </c>
      <c r="G467" s="1">
        <f t="shared" si="119"/>
        <v>39.618999999999971</v>
      </c>
      <c r="H467" s="1">
        <f t="shared" si="120"/>
        <v>0.12800000000000011</v>
      </c>
      <c r="I467" s="2">
        <f t="shared" si="121"/>
        <v>402.45792</v>
      </c>
      <c r="J467" s="2">
        <f t="shared" si="122"/>
        <v>394.07337999999999</v>
      </c>
      <c r="K467" s="2">
        <f t="shared" si="123"/>
        <v>385.68883999999997</v>
      </c>
      <c r="L467" s="10">
        <f t="shared" si="124"/>
        <v>0</v>
      </c>
      <c r="M467" s="73" t="str">
        <f t="shared" si="125"/>
        <v/>
      </c>
      <c r="N467">
        <f t="shared" si="126"/>
        <v>0</v>
      </c>
      <c r="O467" s="12">
        <f t="shared" si="127"/>
        <v>42.24</v>
      </c>
      <c r="P467" s="11">
        <f t="shared" si="128"/>
        <v>0</v>
      </c>
      <c r="Q467" s="1">
        <f t="shared" si="129"/>
        <v>42.24</v>
      </c>
      <c r="S467" s="14" t="str">
        <f t="shared" si="130"/>
        <v>A</v>
      </c>
      <c r="U467" s="1">
        <f t="shared" si="131"/>
        <v>42.24</v>
      </c>
      <c r="V467" s="1">
        <f t="shared" si="132"/>
        <v>379.608</v>
      </c>
      <c r="W467" s="1">
        <f t="shared" si="133"/>
        <v>0</v>
      </c>
      <c r="X467" s="20">
        <f t="shared" si="134"/>
        <v>0</v>
      </c>
      <c r="Y467" s="22">
        <f t="shared" si="135"/>
        <v>0</v>
      </c>
      <c r="AA467" s="47"/>
    </row>
    <row r="468" spans="1:34" hidden="1" x14ac:dyDescent="0.25">
      <c r="A468" s="57" t="s">
        <v>39</v>
      </c>
      <c r="B468" s="1">
        <v>41.728000000000002</v>
      </c>
      <c r="C468" s="1">
        <v>41.472000000000001</v>
      </c>
      <c r="D468" s="1">
        <v>418.584</v>
      </c>
      <c r="E468" s="1">
        <v>379.03399999999999</v>
      </c>
      <c r="G468" s="1">
        <f t="shared" si="119"/>
        <v>39.550000000000011</v>
      </c>
      <c r="H468" s="1">
        <f t="shared" si="120"/>
        <v>0.25600000000000023</v>
      </c>
      <c r="I468" s="2">
        <f t="shared" si="121"/>
        <v>401.84064000000001</v>
      </c>
      <c r="J468" s="2">
        <f t="shared" si="122"/>
        <v>393.46895999999998</v>
      </c>
      <c r="K468" s="2">
        <f t="shared" si="123"/>
        <v>385.09728000000001</v>
      </c>
      <c r="L468" s="10">
        <f t="shared" si="124"/>
        <v>0</v>
      </c>
      <c r="M468" s="73" t="str">
        <f t="shared" si="125"/>
        <v/>
      </c>
      <c r="N468">
        <f t="shared" si="126"/>
        <v>0</v>
      </c>
      <c r="O468" s="12">
        <f t="shared" si="127"/>
        <v>41.728000000000002</v>
      </c>
      <c r="P468" s="11">
        <f t="shared" si="128"/>
        <v>0</v>
      </c>
      <c r="Q468" s="1">
        <f t="shared" si="129"/>
        <v>41.728000000000002</v>
      </c>
      <c r="S468" s="14" t="str">
        <f t="shared" si="130"/>
        <v>A</v>
      </c>
      <c r="U468" s="1">
        <f t="shared" si="131"/>
        <v>41.728000000000002</v>
      </c>
      <c r="V468" s="1">
        <f t="shared" si="132"/>
        <v>379.03399999999999</v>
      </c>
      <c r="W468" s="1">
        <f t="shared" si="133"/>
        <v>0</v>
      </c>
      <c r="X468" s="20">
        <f t="shared" si="134"/>
        <v>0</v>
      </c>
      <c r="Y468" s="22">
        <f t="shared" si="135"/>
        <v>0</v>
      </c>
      <c r="AA468" s="47"/>
    </row>
    <row r="469" spans="1:34" hidden="1" x14ac:dyDescent="0.25">
      <c r="A469" s="57" t="s">
        <v>39</v>
      </c>
      <c r="B469" s="1">
        <v>42.496000000000002</v>
      </c>
      <c r="C469" s="1">
        <v>42.24</v>
      </c>
      <c r="D469" s="1">
        <v>417.93</v>
      </c>
      <c r="E469" s="1">
        <v>378.59</v>
      </c>
      <c r="G469" s="1">
        <f t="shared" si="119"/>
        <v>39.340000000000032</v>
      </c>
      <c r="H469" s="1">
        <f t="shared" si="120"/>
        <v>0.25600000000000023</v>
      </c>
      <c r="I469" s="2">
        <f t="shared" si="121"/>
        <v>401.21280000000002</v>
      </c>
      <c r="J469" s="2">
        <f t="shared" si="122"/>
        <v>392.85419999999999</v>
      </c>
      <c r="K469" s="2">
        <f t="shared" si="123"/>
        <v>384.49560000000002</v>
      </c>
      <c r="L469" s="10">
        <f t="shared" si="124"/>
        <v>0</v>
      </c>
      <c r="M469" s="73" t="str">
        <f t="shared" si="125"/>
        <v/>
      </c>
      <c r="N469">
        <f t="shared" si="126"/>
        <v>0</v>
      </c>
      <c r="O469" s="12">
        <f t="shared" si="127"/>
        <v>42.496000000000002</v>
      </c>
      <c r="P469" s="11">
        <f t="shared" si="128"/>
        <v>0</v>
      </c>
      <c r="Q469" s="1">
        <f t="shared" si="129"/>
        <v>42.496000000000002</v>
      </c>
      <c r="S469" s="14" t="str">
        <f t="shared" si="130"/>
        <v>A</v>
      </c>
      <c r="U469" s="1">
        <f t="shared" si="131"/>
        <v>42.496000000000002</v>
      </c>
      <c r="V469" s="1">
        <f t="shared" si="132"/>
        <v>378.59</v>
      </c>
      <c r="W469" s="1">
        <f t="shared" si="133"/>
        <v>0</v>
      </c>
      <c r="X469" s="20">
        <f t="shared" si="134"/>
        <v>0</v>
      </c>
      <c r="Y469" s="22">
        <f t="shared" si="135"/>
        <v>0</v>
      </c>
      <c r="AA469" s="47"/>
    </row>
    <row r="470" spans="1:34" hidden="1" x14ac:dyDescent="0.25">
      <c r="A470" s="57" t="s">
        <v>39</v>
      </c>
      <c r="B470" s="1">
        <v>66.56</v>
      </c>
      <c r="C470" s="1">
        <v>66.432000000000002</v>
      </c>
      <c r="D470" s="1">
        <v>418.14800000000002</v>
      </c>
      <c r="E470" s="1">
        <v>382.94400000000002</v>
      </c>
      <c r="G470" s="1">
        <f t="shared" si="119"/>
        <v>35.204000000000008</v>
      </c>
      <c r="H470" s="1">
        <f t="shared" si="120"/>
        <v>0.12800000000000011</v>
      </c>
      <c r="I470" s="2">
        <f t="shared" si="121"/>
        <v>401.42208000000005</v>
      </c>
      <c r="J470" s="2">
        <f t="shared" si="122"/>
        <v>393.05912000000001</v>
      </c>
      <c r="K470" s="2">
        <f t="shared" si="123"/>
        <v>384.69616000000002</v>
      </c>
      <c r="L470" s="10">
        <f t="shared" si="124"/>
        <v>3</v>
      </c>
      <c r="M470" s="73">
        <f t="shared" si="125"/>
        <v>3</v>
      </c>
      <c r="N470">
        <f t="shared" si="126"/>
        <v>3</v>
      </c>
      <c r="O470" s="12">
        <f t="shared" si="127"/>
        <v>74.070776763854894</v>
      </c>
      <c r="P470" s="11">
        <f t="shared" si="128"/>
        <v>7.5107767638548921</v>
      </c>
      <c r="Q470" s="1">
        <f t="shared" si="129"/>
        <v>66.56</v>
      </c>
      <c r="S470" s="14" t="str">
        <f t="shared" si="130"/>
        <v>A</v>
      </c>
      <c r="U470" s="1">
        <f t="shared" si="131"/>
        <v>66.56</v>
      </c>
      <c r="V470" s="1">
        <f t="shared" si="132"/>
        <v>382.94400000000002</v>
      </c>
      <c r="W470" s="1">
        <f t="shared" si="133"/>
        <v>7.5107767638548921</v>
      </c>
      <c r="X470" s="20">
        <f t="shared" si="134"/>
        <v>3.267187892276878</v>
      </c>
      <c r="Y470" s="22">
        <f t="shared" si="135"/>
        <v>3</v>
      </c>
      <c r="AA470" s="47"/>
    </row>
    <row r="471" spans="1:34" hidden="1" x14ac:dyDescent="0.25">
      <c r="A471" s="57" t="s">
        <v>39</v>
      </c>
      <c r="B471" s="1">
        <v>114.944</v>
      </c>
      <c r="C471" s="1">
        <v>114.688</v>
      </c>
      <c r="D471" s="1">
        <v>419.84899999999999</v>
      </c>
      <c r="E471" s="1">
        <v>379.916</v>
      </c>
      <c r="G471" s="1">
        <f t="shared" si="119"/>
        <v>39.932999999999993</v>
      </c>
      <c r="H471" s="1">
        <f t="shared" si="120"/>
        <v>0.25600000000000023</v>
      </c>
      <c r="I471" s="2">
        <f t="shared" si="121"/>
        <v>403.05503999999996</v>
      </c>
      <c r="J471" s="2">
        <f t="shared" si="122"/>
        <v>394.65805999999998</v>
      </c>
      <c r="K471" s="2">
        <f t="shared" si="123"/>
        <v>386.26107999999999</v>
      </c>
      <c r="L471" s="10">
        <f t="shared" si="124"/>
        <v>0</v>
      </c>
      <c r="M471" s="73">
        <f t="shared" si="125"/>
        <v>0</v>
      </c>
      <c r="N471">
        <f t="shared" si="126"/>
        <v>0</v>
      </c>
      <c r="O471" s="12">
        <f t="shared" si="127"/>
        <v>114.944</v>
      </c>
      <c r="P471" s="11">
        <f t="shared" si="128"/>
        <v>0</v>
      </c>
      <c r="Q471" s="1">
        <f t="shared" si="129"/>
        <v>114.944</v>
      </c>
      <c r="S471" s="14" t="str">
        <f t="shared" si="130"/>
        <v>A</v>
      </c>
      <c r="U471" s="1">
        <f t="shared" si="131"/>
        <v>114.944</v>
      </c>
      <c r="V471" s="1">
        <f t="shared" si="132"/>
        <v>379.916</v>
      </c>
      <c r="W471" s="1">
        <f t="shared" si="133"/>
        <v>0</v>
      </c>
      <c r="X471" s="20">
        <f t="shared" si="134"/>
        <v>0</v>
      </c>
      <c r="Y471" s="22">
        <f t="shared" si="135"/>
        <v>0</v>
      </c>
      <c r="AA471" s="47"/>
    </row>
    <row r="472" spans="1:34" hidden="1" x14ac:dyDescent="0.25">
      <c r="A472" s="57" t="s">
        <v>39</v>
      </c>
      <c r="B472" s="1">
        <v>152.96</v>
      </c>
      <c r="C472" s="1">
        <v>152.70400000000001</v>
      </c>
      <c r="D472" s="1">
        <v>417.74</v>
      </c>
      <c r="E472" s="1">
        <v>381.44600000000003</v>
      </c>
      <c r="G472" s="1">
        <f t="shared" si="119"/>
        <v>36.293999999999983</v>
      </c>
      <c r="H472" s="1">
        <f t="shared" si="120"/>
        <v>0.25600000000000023</v>
      </c>
      <c r="I472" s="2">
        <f t="shared" si="121"/>
        <v>401.03039999999999</v>
      </c>
      <c r="J472" s="2">
        <f t="shared" si="122"/>
        <v>392.67560000000003</v>
      </c>
      <c r="K472" s="2">
        <f t="shared" si="123"/>
        <v>384.32080000000002</v>
      </c>
      <c r="L472" s="10">
        <f t="shared" si="124"/>
        <v>3</v>
      </c>
      <c r="M472" s="73">
        <f t="shared" si="125"/>
        <v>3</v>
      </c>
      <c r="N472">
        <f t="shared" si="126"/>
        <v>3</v>
      </c>
      <c r="O472" s="12">
        <f t="shared" si="127"/>
        <v>170.2203427553973</v>
      </c>
      <c r="P472" s="11">
        <f t="shared" si="128"/>
        <v>17.260342755397289</v>
      </c>
      <c r="Q472" s="1">
        <f t="shared" si="129"/>
        <v>152.96</v>
      </c>
      <c r="S472" s="14" t="str">
        <f t="shared" si="130"/>
        <v>A</v>
      </c>
      <c r="U472" s="1">
        <f t="shared" si="131"/>
        <v>152.96</v>
      </c>
      <c r="V472" s="1">
        <f t="shared" si="132"/>
        <v>381.44600000000003</v>
      </c>
      <c r="W472" s="1">
        <f t="shared" si="133"/>
        <v>17.260342755397289</v>
      </c>
      <c r="X472" s="20">
        <f t="shared" si="134"/>
        <v>7.5082490985978207</v>
      </c>
      <c r="Y472" s="22">
        <f t="shared" si="135"/>
        <v>3</v>
      </c>
      <c r="AA472" s="47"/>
    </row>
    <row r="473" spans="1:34" hidden="1" x14ac:dyDescent="0.25">
      <c r="A473" s="57" t="s">
        <v>39</v>
      </c>
      <c r="B473" s="1">
        <v>161.66399999999999</v>
      </c>
      <c r="C473" s="1">
        <v>161.28</v>
      </c>
      <c r="D473" s="1">
        <v>417.00200000000001</v>
      </c>
      <c r="E473" s="1">
        <v>383.1</v>
      </c>
      <c r="G473" s="1">
        <f t="shared" si="119"/>
        <v>33.901999999999987</v>
      </c>
      <c r="H473" s="1">
        <f t="shared" si="120"/>
        <v>0.38399999999998613</v>
      </c>
      <c r="I473" s="2">
        <f t="shared" si="121"/>
        <v>400.32192000000003</v>
      </c>
      <c r="J473" s="2">
        <f t="shared" si="122"/>
        <v>391.98187999999999</v>
      </c>
      <c r="K473" s="2">
        <f t="shared" si="123"/>
        <v>383.64184</v>
      </c>
      <c r="L473" s="10">
        <f t="shared" si="124"/>
        <v>3</v>
      </c>
      <c r="M473" s="73" t="str">
        <f t="shared" si="125"/>
        <v/>
      </c>
      <c r="N473">
        <f t="shared" si="126"/>
        <v>3</v>
      </c>
      <c r="O473" s="12">
        <f t="shared" si="127"/>
        <v>179.90652125528598</v>
      </c>
      <c r="P473" s="11">
        <f t="shared" si="128"/>
        <v>18.242521255285993</v>
      </c>
      <c r="Q473" s="1">
        <f t="shared" si="129"/>
        <v>161.66399999999999</v>
      </c>
      <c r="S473" s="14" t="str">
        <f t="shared" si="130"/>
        <v>A</v>
      </c>
      <c r="U473" s="1">
        <f t="shared" si="131"/>
        <v>161.66399999999999</v>
      </c>
      <c r="V473" s="1">
        <f t="shared" si="132"/>
        <v>383.1</v>
      </c>
      <c r="W473" s="1">
        <f t="shared" si="133"/>
        <v>18.242521255285993</v>
      </c>
      <c r="X473" s="20">
        <f t="shared" si="134"/>
        <v>7.9354967460494068</v>
      </c>
      <c r="Y473" s="22">
        <f t="shared" si="135"/>
        <v>3</v>
      </c>
      <c r="AA473" s="47"/>
    </row>
    <row r="474" spans="1:34" hidden="1" x14ac:dyDescent="0.25">
      <c r="A474" s="57" t="s">
        <v>39</v>
      </c>
      <c r="B474" s="1">
        <v>167.68</v>
      </c>
      <c r="C474" s="1">
        <v>167.29599999999999</v>
      </c>
      <c r="D474" s="1">
        <v>417.48399999999998</v>
      </c>
      <c r="E474" s="1">
        <v>383.548</v>
      </c>
      <c r="G474" s="1">
        <f t="shared" si="119"/>
        <v>33.935999999999979</v>
      </c>
      <c r="H474" s="1">
        <f t="shared" si="120"/>
        <v>0.38400000000001455</v>
      </c>
      <c r="I474" s="2">
        <f t="shared" si="121"/>
        <v>400.78463999999997</v>
      </c>
      <c r="J474" s="2">
        <f t="shared" si="122"/>
        <v>392.43495999999999</v>
      </c>
      <c r="K474" s="2">
        <f t="shared" si="123"/>
        <v>384.08528000000001</v>
      </c>
      <c r="L474" s="10">
        <f t="shared" si="124"/>
        <v>3</v>
      </c>
      <c r="M474" s="73" t="str">
        <f t="shared" si="125"/>
        <v/>
      </c>
      <c r="N474">
        <f t="shared" si="126"/>
        <v>3</v>
      </c>
      <c r="O474" s="12">
        <f t="shared" si="127"/>
        <v>186.60137992432675</v>
      </c>
      <c r="P474" s="11">
        <f t="shared" si="128"/>
        <v>18.921379924326743</v>
      </c>
      <c r="Q474" s="1">
        <f t="shared" si="129"/>
        <v>167.68</v>
      </c>
      <c r="S474" s="14" t="str">
        <f t="shared" si="130"/>
        <v>A</v>
      </c>
      <c r="U474" s="1">
        <f t="shared" si="131"/>
        <v>167.68</v>
      </c>
      <c r="V474" s="1">
        <f t="shared" si="132"/>
        <v>383.548</v>
      </c>
      <c r="W474" s="1">
        <f t="shared" si="133"/>
        <v>18.921379924326743</v>
      </c>
      <c r="X474" s="20">
        <f t="shared" si="134"/>
        <v>8.2308002670821327</v>
      </c>
      <c r="Y474" s="22">
        <f t="shared" si="135"/>
        <v>3</v>
      </c>
      <c r="AA474" s="47"/>
    </row>
    <row r="475" spans="1:34" hidden="1" x14ac:dyDescent="0.25">
      <c r="A475" s="57" t="s">
        <v>39</v>
      </c>
      <c r="B475" s="1">
        <v>175.87200000000001</v>
      </c>
      <c r="C475" s="1">
        <v>175.61600000000001</v>
      </c>
      <c r="D475" s="1">
        <v>417.59500000000003</v>
      </c>
      <c r="E475" s="1">
        <v>383.63799999999998</v>
      </c>
      <c r="G475" s="1">
        <f t="shared" si="119"/>
        <v>33.95700000000005</v>
      </c>
      <c r="H475" s="1">
        <f t="shared" si="120"/>
        <v>0.25600000000000023</v>
      </c>
      <c r="I475" s="2">
        <f t="shared" si="121"/>
        <v>400.89120000000003</v>
      </c>
      <c r="J475" s="2">
        <f t="shared" si="122"/>
        <v>392.53930000000003</v>
      </c>
      <c r="K475" s="2">
        <f t="shared" si="123"/>
        <v>384.18740000000003</v>
      </c>
      <c r="L475" s="10">
        <f t="shared" si="124"/>
        <v>3</v>
      </c>
      <c r="M475" s="73" t="str">
        <f t="shared" si="125"/>
        <v/>
      </c>
      <c r="N475">
        <f t="shared" si="126"/>
        <v>3</v>
      </c>
      <c r="O475" s="12">
        <f t="shared" si="127"/>
        <v>195.71778321833966</v>
      </c>
      <c r="P475" s="11">
        <f t="shared" si="128"/>
        <v>19.845783218339648</v>
      </c>
      <c r="Q475" s="1">
        <f t="shared" si="129"/>
        <v>175.87200000000001</v>
      </c>
      <c r="S475" s="14" t="str">
        <f t="shared" si="130"/>
        <v>A</v>
      </c>
      <c r="U475" s="1">
        <f t="shared" si="131"/>
        <v>175.87200000000001</v>
      </c>
      <c r="V475" s="1">
        <f t="shared" si="132"/>
        <v>383.63799999999998</v>
      </c>
      <c r="W475" s="1">
        <f t="shared" si="133"/>
        <v>19.845783218339648</v>
      </c>
      <c r="X475" s="20">
        <f t="shared" si="134"/>
        <v>8.6329156999777474</v>
      </c>
      <c r="Y475" s="22">
        <f t="shared" si="135"/>
        <v>3</v>
      </c>
      <c r="AA475" s="47"/>
    </row>
    <row r="476" spans="1:34" hidden="1" x14ac:dyDescent="0.25">
      <c r="A476" s="57" t="s">
        <v>39</v>
      </c>
      <c r="B476" s="1">
        <v>198.01599999999999</v>
      </c>
      <c r="C476" s="1">
        <v>197.63200000000001</v>
      </c>
      <c r="D476" s="1">
        <v>417.36</v>
      </c>
      <c r="E476" s="1">
        <v>383.33499999999998</v>
      </c>
      <c r="G476" s="1">
        <f t="shared" si="119"/>
        <v>34.025000000000034</v>
      </c>
      <c r="H476" s="1">
        <f t="shared" si="120"/>
        <v>0.38399999999998613</v>
      </c>
      <c r="I476" s="2">
        <f t="shared" si="121"/>
        <v>400.66560000000004</v>
      </c>
      <c r="J476" s="2">
        <f t="shared" si="122"/>
        <v>392.3184</v>
      </c>
      <c r="K476" s="2">
        <f t="shared" si="123"/>
        <v>383.97120000000001</v>
      </c>
      <c r="L476" s="10">
        <f t="shared" si="124"/>
        <v>3</v>
      </c>
      <c r="M476" s="73" t="str">
        <f t="shared" si="125"/>
        <v/>
      </c>
      <c r="N476">
        <f t="shared" si="126"/>
        <v>3</v>
      </c>
      <c r="O476" s="12">
        <f t="shared" si="127"/>
        <v>220.36056087246828</v>
      </c>
      <c r="P476" s="11">
        <f t="shared" si="128"/>
        <v>22.344560872468293</v>
      </c>
      <c r="Q476" s="1">
        <f t="shared" si="129"/>
        <v>198.01599999999999</v>
      </c>
      <c r="S476" s="14" t="str">
        <f t="shared" si="130"/>
        <v>A</v>
      </c>
      <c r="U476" s="1">
        <f t="shared" si="131"/>
        <v>198.01599999999999</v>
      </c>
      <c r="V476" s="1">
        <f t="shared" si="132"/>
        <v>383.33499999999998</v>
      </c>
      <c r="W476" s="1">
        <f t="shared" si="133"/>
        <v>22.344560872468293</v>
      </c>
      <c r="X476" s="20">
        <f t="shared" si="134"/>
        <v>9.7198839795237078</v>
      </c>
      <c r="Y476" s="22">
        <f t="shared" si="135"/>
        <v>3</v>
      </c>
      <c r="AA476" s="47"/>
    </row>
    <row r="477" spans="1:34" hidden="1" x14ac:dyDescent="0.25">
      <c r="A477" s="57" t="s">
        <v>39</v>
      </c>
      <c r="B477" s="1">
        <v>195.328</v>
      </c>
      <c r="C477" s="1">
        <v>194.94399999999999</v>
      </c>
      <c r="D477" s="1">
        <v>419.27499999999998</v>
      </c>
      <c r="E477" s="1">
        <v>382.42500000000001</v>
      </c>
      <c r="G477" s="1">
        <f t="shared" si="119"/>
        <v>36.849999999999966</v>
      </c>
      <c r="H477" s="1">
        <f t="shared" si="120"/>
        <v>0.38400000000001455</v>
      </c>
      <c r="I477" s="2">
        <f t="shared" si="121"/>
        <v>402.50399999999996</v>
      </c>
      <c r="J477" s="2">
        <f t="shared" si="122"/>
        <v>394.11849999999998</v>
      </c>
      <c r="K477" s="2">
        <f t="shared" si="123"/>
        <v>385.73299999999995</v>
      </c>
      <c r="L477" s="10">
        <f t="shared" si="124"/>
        <v>3</v>
      </c>
      <c r="M477" s="73" t="str">
        <f t="shared" si="125"/>
        <v/>
      </c>
      <c r="N477">
        <f t="shared" si="126"/>
        <v>3</v>
      </c>
      <c r="O477" s="12">
        <f t="shared" si="127"/>
        <v>217.36924104162031</v>
      </c>
      <c r="P477" s="11">
        <f t="shared" si="128"/>
        <v>22.04124104162031</v>
      </c>
      <c r="Q477" s="1">
        <f t="shared" si="129"/>
        <v>195.328</v>
      </c>
      <c r="S477" s="14" t="str">
        <f t="shared" si="130"/>
        <v>A</v>
      </c>
      <c r="U477" s="1">
        <f t="shared" si="131"/>
        <v>195.328</v>
      </c>
      <c r="V477" s="1">
        <f t="shared" si="132"/>
        <v>382.42500000000001</v>
      </c>
      <c r="W477" s="1">
        <f t="shared" si="133"/>
        <v>22.04124104162031</v>
      </c>
      <c r="X477" s="20">
        <f t="shared" si="134"/>
        <v>9.5879398531048352</v>
      </c>
      <c r="Y477" s="22">
        <f t="shared" si="135"/>
        <v>3</v>
      </c>
      <c r="AA477" s="47"/>
    </row>
    <row r="478" spans="1:34" hidden="1" x14ac:dyDescent="0.25">
      <c r="A478" s="57" t="s">
        <v>39</v>
      </c>
      <c r="B478" s="1">
        <v>215.80799999999999</v>
      </c>
      <c r="C478" s="1">
        <v>215.29599999999999</v>
      </c>
      <c r="D478" s="1">
        <v>418.59100000000001</v>
      </c>
      <c r="E478" s="1">
        <v>380.57299999999998</v>
      </c>
      <c r="G478" s="1">
        <f t="shared" si="119"/>
        <v>38.018000000000029</v>
      </c>
      <c r="H478" s="1">
        <f t="shared" si="120"/>
        <v>0.51200000000000045</v>
      </c>
      <c r="I478" s="2">
        <f t="shared" si="121"/>
        <v>401.84735999999998</v>
      </c>
      <c r="J478" s="2">
        <f t="shared" si="122"/>
        <v>393.47554000000002</v>
      </c>
      <c r="K478" s="2">
        <f t="shared" si="123"/>
        <v>385.10372000000001</v>
      </c>
      <c r="L478" s="10">
        <f t="shared" si="124"/>
        <v>3</v>
      </c>
      <c r="M478" s="73" t="str">
        <f t="shared" si="125"/>
        <v/>
      </c>
      <c r="N478">
        <f t="shared" si="126"/>
        <v>3</v>
      </c>
      <c r="O478" s="12">
        <f t="shared" si="127"/>
        <v>240.16024927665256</v>
      </c>
      <c r="P478" s="11">
        <f t="shared" si="128"/>
        <v>24.352249276652572</v>
      </c>
      <c r="Q478" s="1">
        <f t="shared" si="129"/>
        <v>215.80799999999999</v>
      </c>
      <c r="S478" s="14" t="str">
        <f t="shared" si="130"/>
        <v>A</v>
      </c>
      <c r="U478" s="1">
        <f t="shared" si="131"/>
        <v>215.80799999999999</v>
      </c>
      <c r="V478" s="1">
        <f t="shared" si="132"/>
        <v>380.57299999999998</v>
      </c>
      <c r="W478" s="1">
        <f t="shared" si="133"/>
        <v>24.352249276652572</v>
      </c>
      <c r="X478" s="20">
        <f t="shared" si="134"/>
        <v>10.593228435343869</v>
      </c>
      <c r="Y478" s="22">
        <f t="shared" si="135"/>
        <v>3</v>
      </c>
      <c r="AA478" s="47"/>
    </row>
    <row r="479" spans="1:34" hidden="1" x14ac:dyDescent="0.25">
      <c r="A479" s="57" t="s">
        <v>39</v>
      </c>
      <c r="B479" s="1">
        <v>231.42400000000001</v>
      </c>
      <c r="C479" s="1">
        <v>230.91200000000001</v>
      </c>
      <c r="D479" s="1">
        <v>419.125</v>
      </c>
      <c r="E479" s="1">
        <v>384.81299999999999</v>
      </c>
      <c r="G479" s="1">
        <f t="shared" si="119"/>
        <v>34.312000000000012</v>
      </c>
      <c r="H479" s="1">
        <f t="shared" si="120"/>
        <v>0.51200000000000045</v>
      </c>
      <c r="I479" s="2">
        <f t="shared" si="121"/>
        <v>402.36</v>
      </c>
      <c r="J479" s="2">
        <f t="shared" si="122"/>
        <v>393.97750000000002</v>
      </c>
      <c r="K479" s="2">
        <f t="shared" si="123"/>
        <v>385.59500000000003</v>
      </c>
      <c r="L479" s="10">
        <f t="shared" si="124"/>
        <v>3</v>
      </c>
      <c r="M479" s="73" t="str">
        <f t="shared" si="125"/>
        <v/>
      </c>
      <c r="N479">
        <f t="shared" si="126"/>
        <v>3</v>
      </c>
      <c r="O479" s="12">
        <f t="shared" si="127"/>
        <v>257.53839305586467</v>
      </c>
      <c r="P479" s="11">
        <f t="shared" si="128"/>
        <v>26.114393055864667</v>
      </c>
      <c r="Q479" s="1">
        <f t="shared" si="129"/>
        <v>231.42400000000001</v>
      </c>
      <c r="S479" s="14" t="str">
        <f t="shared" si="130"/>
        <v>A</v>
      </c>
      <c r="U479" s="1">
        <f t="shared" si="131"/>
        <v>231.42400000000001</v>
      </c>
      <c r="V479" s="1">
        <f t="shared" si="132"/>
        <v>384.81299999999999</v>
      </c>
      <c r="W479" s="1">
        <f t="shared" si="133"/>
        <v>26.114393055864667</v>
      </c>
      <c r="X479" s="20">
        <f t="shared" si="134"/>
        <v>11.35976097930113</v>
      </c>
      <c r="Y479" s="22">
        <f t="shared" si="135"/>
        <v>3</v>
      </c>
      <c r="AA479" s="47"/>
    </row>
    <row r="480" spans="1:34" hidden="1" x14ac:dyDescent="0.25">
      <c r="A480" s="57" t="s">
        <v>39</v>
      </c>
      <c r="B480" s="1">
        <v>213.63200000000001</v>
      </c>
      <c r="C480" s="1">
        <v>213.12</v>
      </c>
      <c r="D480" s="1">
        <v>419.68200000000002</v>
      </c>
      <c r="E480" s="1">
        <v>380.18200000000002</v>
      </c>
      <c r="G480" s="1">
        <f t="shared" si="119"/>
        <v>39.5</v>
      </c>
      <c r="H480" s="1">
        <f t="shared" si="120"/>
        <v>0.51200000000000045</v>
      </c>
      <c r="I480" s="2">
        <f t="shared" si="121"/>
        <v>402.89472000000001</v>
      </c>
      <c r="J480" s="2">
        <f t="shared" si="122"/>
        <v>394.50108</v>
      </c>
      <c r="K480" s="2">
        <f t="shared" si="123"/>
        <v>386.10744</v>
      </c>
      <c r="L480" s="10">
        <f t="shared" si="124"/>
        <v>0</v>
      </c>
      <c r="M480" s="73">
        <f t="shared" si="125"/>
        <v>0</v>
      </c>
      <c r="N480">
        <f t="shared" si="126"/>
        <v>0</v>
      </c>
      <c r="O480" s="12">
        <f t="shared" si="127"/>
        <v>213.63200000000001</v>
      </c>
      <c r="P480" s="11">
        <f t="shared" si="128"/>
        <v>0</v>
      </c>
      <c r="Q480" s="1">
        <f t="shared" si="129"/>
        <v>213.63200000000001</v>
      </c>
      <c r="S480" s="14" t="str">
        <f t="shared" si="130"/>
        <v>A</v>
      </c>
      <c r="U480" s="1">
        <f t="shared" si="131"/>
        <v>213.63200000000001</v>
      </c>
      <c r="V480" s="1">
        <f t="shared" si="132"/>
        <v>380.18200000000002</v>
      </c>
      <c r="W480" s="1">
        <f t="shared" si="133"/>
        <v>0</v>
      </c>
      <c r="X480" s="20">
        <f t="shared" si="134"/>
        <v>0</v>
      </c>
      <c r="Y480" s="22">
        <f t="shared" si="135"/>
        <v>0</v>
      </c>
      <c r="AA480" s="47"/>
    </row>
    <row r="481" spans="1:34" hidden="1" x14ac:dyDescent="0.25">
      <c r="A481" s="57" t="s">
        <v>39</v>
      </c>
      <c r="B481" s="1">
        <v>203.26400000000001</v>
      </c>
      <c r="C481" s="1">
        <v>202.75200000000001</v>
      </c>
      <c r="D481" s="1">
        <v>418.59</v>
      </c>
      <c r="E481" s="1">
        <v>381.02600000000001</v>
      </c>
      <c r="G481" s="1">
        <f t="shared" si="119"/>
        <v>37.563999999999965</v>
      </c>
      <c r="H481" s="1">
        <f t="shared" si="120"/>
        <v>0.51200000000000045</v>
      </c>
      <c r="I481" s="2">
        <f t="shared" si="121"/>
        <v>401.84639999999996</v>
      </c>
      <c r="J481" s="2">
        <f t="shared" si="122"/>
        <v>393.47459999999995</v>
      </c>
      <c r="K481" s="2">
        <f t="shared" si="123"/>
        <v>385.1028</v>
      </c>
      <c r="L481" s="10">
        <f t="shared" si="124"/>
        <v>3</v>
      </c>
      <c r="M481" s="73">
        <f t="shared" si="125"/>
        <v>3</v>
      </c>
      <c r="N481">
        <f t="shared" si="126"/>
        <v>3</v>
      </c>
      <c r="O481" s="12">
        <f t="shared" si="127"/>
        <v>226.20075673269531</v>
      </c>
      <c r="P481" s="11">
        <f t="shared" si="128"/>
        <v>22.936756732695301</v>
      </c>
      <c r="Q481" s="1">
        <f t="shared" si="129"/>
        <v>203.26400000000001</v>
      </c>
      <c r="S481" s="14" t="str">
        <f t="shared" si="130"/>
        <v>A</v>
      </c>
      <c r="U481" s="1">
        <f t="shared" si="131"/>
        <v>203.26400000000001</v>
      </c>
      <c r="V481" s="1">
        <f t="shared" si="132"/>
        <v>381.02600000000001</v>
      </c>
      <c r="W481" s="1">
        <f t="shared" si="133"/>
        <v>22.936756732695301</v>
      </c>
      <c r="X481" s="20">
        <f t="shared" si="134"/>
        <v>9.9774891787224558</v>
      </c>
      <c r="Y481" s="22">
        <f t="shared" si="135"/>
        <v>3</v>
      </c>
      <c r="AA481" s="47"/>
    </row>
    <row r="482" spans="1:34" hidden="1" x14ac:dyDescent="0.25">
      <c r="A482" s="57" t="s">
        <v>39</v>
      </c>
      <c r="B482" s="1">
        <v>183.04</v>
      </c>
      <c r="C482" s="1">
        <v>182.52799999999999</v>
      </c>
      <c r="D482" s="1">
        <v>421.24900000000002</v>
      </c>
      <c r="E482" s="1">
        <v>380.89600000000002</v>
      </c>
      <c r="G482" s="1">
        <f t="shared" si="119"/>
        <v>40.353000000000009</v>
      </c>
      <c r="H482" s="1">
        <f t="shared" si="120"/>
        <v>0.51200000000000045</v>
      </c>
      <c r="I482" s="2">
        <f t="shared" si="121"/>
        <v>404.39904000000001</v>
      </c>
      <c r="J482" s="2">
        <f t="shared" si="122"/>
        <v>395.97406000000001</v>
      </c>
      <c r="K482" s="2">
        <f t="shared" si="123"/>
        <v>387.54908</v>
      </c>
      <c r="L482" s="10">
        <f t="shared" si="124"/>
        <v>0</v>
      </c>
      <c r="M482" s="73">
        <f t="shared" si="125"/>
        <v>0</v>
      </c>
      <c r="N482">
        <f t="shared" si="126"/>
        <v>0</v>
      </c>
      <c r="O482" s="12">
        <f t="shared" si="127"/>
        <v>183.04</v>
      </c>
      <c r="P482" s="11">
        <f t="shared" si="128"/>
        <v>0</v>
      </c>
      <c r="Q482" s="1">
        <f t="shared" si="129"/>
        <v>183.04</v>
      </c>
      <c r="S482" s="14" t="str">
        <f t="shared" si="130"/>
        <v>A</v>
      </c>
      <c r="U482" s="1">
        <f t="shared" si="131"/>
        <v>183.04</v>
      </c>
      <c r="V482" s="1">
        <f t="shared" si="132"/>
        <v>380.89600000000002</v>
      </c>
      <c r="W482" s="1">
        <f t="shared" si="133"/>
        <v>0</v>
      </c>
      <c r="X482" s="20">
        <f t="shared" si="134"/>
        <v>0</v>
      </c>
      <c r="Y482" s="22">
        <f t="shared" si="135"/>
        <v>0</v>
      </c>
      <c r="AA482" s="47"/>
    </row>
    <row r="483" spans="1:34" hidden="1" x14ac:dyDescent="0.25">
      <c r="A483" s="57" t="s">
        <v>39</v>
      </c>
      <c r="B483" s="1">
        <v>179.71199999999999</v>
      </c>
      <c r="C483" s="1">
        <v>179.328</v>
      </c>
      <c r="D483" s="1">
        <v>420.83699999999999</v>
      </c>
      <c r="E483" s="1">
        <v>380.52199999999999</v>
      </c>
      <c r="G483" s="1">
        <f t="shared" si="119"/>
        <v>40.314999999999998</v>
      </c>
      <c r="H483" s="1">
        <f t="shared" si="120"/>
        <v>0.38399999999998613</v>
      </c>
      <c r="I483" s="2">
        <f t="shared" si="121"/>
        <v>404.00351999999998</v>
      </c>
      <c r="J483" s="2">
        <f t="shared" si="122"/>
        <v>395.58677999999998</v>
      </c>
      <c r="K483" s="2">
        <f t="shared" si="123"/>
        <v>387.17003999999997</v>
      </c>
      <c r="L483" s="10">
        <f t="shared" si="124"/>
        <v>0</v>
      </c>
      <c r="M483" s="73" t="str">
        <f t="shared" si="125"/>
        <v/>
      </c>
      <c r="N483">
        <f t="shared" si="126"/>
        <v>0</v>
      </c>
      <c r="O483" s="12">
        <f t="shared" si="127"/>
        <v>179.71199999999999</v>
      </c>
      <c r="P483" s="11">
        <f t="shared" si="128"/>
        <v>0</v>
      </c>
      <c r="Q483" s="1">
        <f t="shared" si="129"/>
        <v>179.71199999999999</v>
      </c>
      <c r="S483" s="14" t="str">
        <f t="shared" si="130"/>
        <v>A</v>
      </c>
      <c r="U483" s="1">
        <f t="shared" si="131"/>
        <v>179.71199999999999</v>
      </c>
      <c r="V483" s="1">
        <f t="shared" si="132"/>
        <v>380.52199999999999</v>
      </c>
      <c r="W483" s="1">
        <f t="shared" si="133"/>
        <v>0</v>
      </c>
      <c r="X483" s="20">
        <f t="shared" si="134"/>
        <v>0</v>
      </c>
      <c r="Y483" s="22">
        <f t="shared" si="135"/>
        <v>0</v>
      </c>
      <c r="AA483" s="47"/>
    </row>
    <row r="484" spans="1:34" hidden="1" x14ac:dyDescent="0.25">
      <c r="A484" s="57" t="s">
        <v>39</v>
      </c>
      <c r="B484" s="1">
        <v>177.024</v>
      </c>
      <c r="C484" s="1">
        <v>176.512</v>
      </c>
      <c r="D484" s="1">
        <v>419.74200000000002</v>
      </c>
      <c r="E484" s="1">
        <v>379.536</v>
      </c>
      <c r="G484" s="1">
        <f t="shared" si="119"/>
        <v>40.206000000000017</v>
      </c>
      <c r="H484" s="1">
        <f t="shared" si="120"/>
        <v>0.51200000000000045</v>
      </c>
      <c r="I484" s="2">
        <f t="shared" si="121"/>
        <v>402.95232000000004</v>
      </c>
      <c r="J484" s="2">
        <f t="shared" si="122"/>
        <v>394.55748</v>
      </c>
      <c r="K484" s="2">
        <f t="shared" si="123"/>
        <v>386.16264000000001</v>
      </c>
      <c r="L484" s="10">
        <f t="shared" si="124"/>
        <v>0</v>
      </c>
      <c r="M484" s="73" t="str">
        <f t="shared" si="125"/>
        <v/>
      </c>
      <c r="N484">
        <f t="shared" si="126"/>
        <v>0</v>
      </c>
      <c r="O484" s="12">
        <f t="shared" si="127"/>
        <v>177.024</v>
      </c>
      <c r="P484" s="11">
        <f t="shared" si="128"/>
        <v>0</v>
      </c>
      <c r="Q484" s="1">
        <f t="shared" si="129"/>
        <v>177.024</v>
      </c>
      <c r="S484" s="14" t="str">
        <f t="shared" si="130"/>
        <v>A</v>
      </c>
      <c r="U484" s="1">
        <f t="shared" si="131"/>
        <v>177.024</v>
      </c>
      <c r="V484" s="1">
        <f t="shared" si="132"/>
        <v>379.536</v>
      </c>
      <c r="W484" s="1">
        <f t="shared" si="133"/>
        <v>0</v>
      </c>
      <c r="X484" s="20">
        <f t="shared" si="134"/>
        <v>0</v>
      </c>
      <c r="Y484" s="22">
        <f t="shared" si="135"/>
        <v>0</v>
      </c>
      <c r="AA484" s="47"/>
    </row>
    <row r="485" spans="1:34" hidden="1" x14ac:dyDescent="0.25">
      <c r="A485" s="57" t="s">
        <v>39</v>
      </c>
      <c r="B485" s="1">
        <v>175.61600000000001</v>
      </c>
      <c r="C485" s="1">
        <v>175.232</v>
      </c>
      <c r="D485" s="1">
        <v>420.08499999999998</v>
      </c>
      <c r="E485" s="1">
        <v>379.84399999999999</v>
      </c>
      <c r="G485" s="1">
        <f t="shared" si="119"/>
        <v>40.240999999999985</v>
      </c>
      <c r="H485" s="1">
        <f t="shared" si="120"/>
        <v>0.38400000000001455</v>
      </c>
      <c r="I485" s="2">
        <f t="shared" si="121"/>
        <v>403.28159999999997</v>
      </c>
      <c r="J485" s="2">
        <f t="shared" si="122"/>
        <v>394.87989999999996</v>
      </c>
      <c r="K485" s="2">
        <f t="shared" si="123"/>
        <v>386.47819999999996</v>
      </c>
      <c r="L485" s="10">
        <f t="shared" si="124"/>
        <v>0</v>
      </c>
      <c r="M485" s="73" t="str">
        <f t="shared" si="125"/>
        <v/>
      </c>
      <c r="N485">
        <f t="shared" si="126"/>
        <v>0</v>
      </c>
      <c r="O485" s="12">
        <f t="shared" si="127"/>
        <v>175.61600000000001</v>
      </c>
      <c r="P485" s="11">
        <f t="shared" si="128"/>
        <v>0</v>
      </c>
      <c r="Q485" s="1">
        <f t="shared" si="129"/>
        <v>175.61600000000001</v>
      </c>
      <c r="S485" s="14" t="str">
        <f t="shared" si="130"/>
        <v>A</v>
      </c>
      <c r="U485" s="1">
        <f t="shared" si="131"/>
        <v>175.61600000000001</v>
      </c>
      <c r="V485" s="1">
        <f t="shared" si="132"/>
        <v>379.84399999999999</v>
      </c>
      <c r="W485" s="1">
        <f t="shared" si="133"/>
        <v>0</v>
      </c>
      <c r="X485" s="20">
        <f t="shared" si="134"/>
        <v>0</v>
      </c>
      <c r="Y485" s="22">
        <f t="shared" si="135"/>
        <v>0</v>
      </c>
      <c r="AA485" s="47"/>
    </row>
    <row r="486" spans="1:34" hidden="1" x14ac:dyDescent="0.25">
      <c r="A486" s="57" t="s">
        <v>39</v>
      </c>
      <c r="B486" s="1">
        <v>171.136</v>
      </c>
      <c r="C486" s="1">
        <v>170.624</v>
      </c>
      <c r="D486" s="1">
        <v>422.21499999999997</v>
      </c>
      <c r="E486" s="1">
        <v>381.78</v>
      </c>
      <c r="G486" s="1">
        <f t="shared" si="119"/>
        <v>40.435000000000002</v>
      </c>
      <c r="H486" s="1">
        <f t="shared" si="120"/>
        <v>0.51200000000000045</v>
      </c>
      <c r="I486" s="2">
        <f t="shared" si="121"/>
        <v>405.32639999999998</v>
      </c>
      <c r="J486" s="2">
        <f t="shared" si="122"/>
        <v>396.88209999999998</v>
      </c>
      <c r="K486" s="2">
        <f t="shared" si="123"/>
        <v>388.43779999999998</v>
      </c>
      <c r="L486" s="10">
        <f t="shared" si="124"/>
        <v>0</v>
      </c>
      <c r="M486" s="73" t="str">
        <f t="shared" si="125"/>
        <v/>
      </c>
      <c r="N486">
        <f t="shared" si="126"/>
        <v>0</v>
      </c>
      <c r="O486" s="12">
        <f t="shared" si="127"/>
        <v>171.136</v>
      </c>
      <c r="P486" s="11">
        <f t="shared" si="128"/>
        <v>0</v>
      </c>
      <c r="Q486" s="1">
        <f t="shared" si="129"/>
        <v>171.136</v>
      </c>
      <c r="S486" s="14" t="str">
        <f t="shared" si="130"/>
        <v>A</v>
      </c>
      <c r="U486" s="1">
        <f t="shared" si="131"/>
        <v>171.136</v>
      </c>
      <c r="V486" s="1">
        <f t="shared" si="132"/>
        <v>381.78</v>
      </c>
      <c r="W486" s="1">
        <f t="shared" si="133"/>
        <v>0</v>
      </c>
      <c r="X486" s="20">
        <f t="shared" si="134"/>
        <v>0</v>
      </c>
      <c r="Y486" s="22">
        <f t="shared" si="135"/>
        <v>0</v>
      </c>
      <c r="AA486" s="47"/>
    </row>
    <row r="487" spans="1:34" hidden="1" x14ac:dyDescent="0.25">
      <c r="A487" s="57" t="s">
        <v>39</v>
      </c>
      <c r="B487" s="1">
        <v>147.96799999999999</v>
      </c>
      <c r="C487" s="1">
        <v>147.584</v>
      </c>
      <c r="D487" s="1">
        <v>424.37700000000001</v>
      </c>
      <c r="E487" s="1">
        <v>383.875</v>
      </c>
      <c r="G487" s="1">
        <f t="shared" si="119"/>
        <v>40.50200000000001</v>
      </c>
      <c r="H487" s="1">
        <f t="shared" si="120"/>
        <v>0.38399999999998613</v>
      </c>
      <c r="I487" s="2">
        <f t="shared" si="121"/>
        <v>407.40192000000002</v>
      </c>
      <c r="J487" s="2">
        <f t="shared" si="122"/>
        <v>398.91437999999999</v>
      </c>
      <c r="K487" s="2">
        <f t="shared" si="123"/>
        <v>390.42684000000003</v>
      </c>
      <c r="L487" s="10">
        <f t="shared" si="124"/>
        <v>0</v>
      </c>
      <c r="M487" s="73" t="str">
        <f t="shared" si="125"/>
        <v/>
      </c>
      <c r="N487">
        <f t="shared" si="126"/>
        <v>0</v>
      </c>
      <c r="O487" s="12">
        <f t="shared" si="127"/>
        <v>147.96799999999999</v>
      </c>
      <c r="P487" s="11">
        <f t="shared" si="128"/>
        <v>0</v>
      </c>
      <c r="Q487" s="1">
        <f t="shared" si="129"/>
        <v>147.96799999999999</v>
      </c>
      <c r="S487" s="14" t="str">
        <f t="shared" si="130"/>
        <v>A</v>
      </c>
      <c r="U487" s="1">
        <f t="shared" si="131"/>
        <v>147.96799999999999</v>
      </c>
      <c r="V487" s="1">
        <f t="shared" si="132"/>
        <v>383.875</v>
      </c>
      <c r="W487" s="1">
        <f t="shared" si="133"/>
        <v>0</v>
      </c>
      <c r="X487" s="20">
        <f t="shared" si="134"/>
        <v>0</v>
      </c>
      <c r="Y487" s="22">
        <f t="shared" si="135"/>
        <v>0</v>
      </c>
      <c r="AA487" s="47"/>
    </row>
    <row r="488" spans="1:34" hidden="1" x14ac:dyDescent="0.25">
      <c r="A488" s="57" t="s">
        <v>39</v>
      </c>
      <c r="B488" s="1">
        <v>62.08</v>
      </c>
      <c r="C488" s="1">
        <v>61.695999999999998</v>
      </c>
      <c r="D488" s="1">
        <v>426.28800000000001</v>
      </c>
      <c r="E488" s="1">
        <v>385.94600000000003</v>
      </c>
      <c r="G488" s="1">
        <f t="shared" si="119"/>
        <v>40.341999999999985</v>
      </c>
      <c r="H488" s="1">
        <f t="shared" si="120"/>
        <v>0.38400000000000034</v>
      </c>
      <c r="I488" s="2">
        <f t="shared" si="121"/>
        <v>409.23648000000003</v>
      </c>
      <c r="J488" s="2">
        <f t="shared" si="122"/>
        <v>400.71072000000004</v>
      </c>
      <c r="K488" s="2">
        <f t="shared" si="123"/>
        <v>392.18495999999999</v>
      </c>
      <c r="L488" s="10">
        <f t="shared" si="124"/>
        <v>0</v>
      </c>
      <c r="M488" s="73" t="str">
        <f t="shared" si="125"/>
        <v/>
      </c>
      <c r="N488">
        <f t="shared" si="126"/>
        <v>0</v>
      </c>
      <c r="O488" s="12">
        <f t="shared" si="127"/>
        <v>62.08</v>
      </c>
      <c r="P488" s="11">
        <f t="shared" si="128"/>
        <v>0</v>
      </c>
      <c r="Q488" s="1">
        <f t="shared" si="129"/>
        <v>62.08</v>
      </c>
      <c r="S488" s="14" t="str">
        <f t="shared" si="130"/>
        <v>A</v>
      </c>
      <c r="U488" s="1">
        <f t="shared" si="131"/>
        <v>62.08</v>
      </c>
      <c r="V488" s="1">
        <f t="shared" si="132"/>
        <v>385.94600000000003</v>
      </c>
      <c r="W488" s="1">
        <f t="shared" si="133"/>
        <v>0</v>
      </c>
      <c r="X488" s="20">
        <f t="shared" si="134"/>
        <v>0</v>
      </c>
      <c r="Y488" s="22">
        <f t="shared" si="135"/>
        <v>0</v>
      </c>
      <c r="AA488" s="47"/>
    </row>
    <row r="489" spans="1:34" x14ac:dyDescent="0.25">
      <c r="A489" s="57" t="s">
        <v>39</v>
      </c>
      <c r="B489" s="1">
        <v>36.735999999999997</v>
      </c>
      <c r="C489" s="1">
        <v>36.607999999999997</v>
      </c>
      <c r="D489" s="1">
        <v>421.738</v>
      </c>
      <c r="E489" s="1">
        <v>381.89600000000002</v>
      </c>
      <c r="G489" s="1">
        <f t="shared" si="119"/>
        <v>39.841999999999985</v>
      </c>
      <c r="H489" s="1">
        <f t="shared" si="120"/>
        <v>0.12800000000000011</v>
      </c>
      <c r="I489" s="2">
        <f t="shared" si="121"/>
        <v>404.86847999999998</v>
      </c>
      <c r="J489" s="2">
        <f t="shared" si="122"/>
        <v>396.43371999999999</v>
      </c>
      <c r="K489" s="2">
        <f t="shared" si="123"/>
        <v>387.99896000000001</v>
      </c>
      <c r="L489" s="10">
        <f t="shared" si="124"/>
        <v>0</v>
      </c>
      <c r="M489" s="73" t="str">
        <f t="shared" si="125"/>
        <v/>
      </c>
      <c r="N489">
        <f t="shared" si="126"/>
        <v>0</v>
      </c>
      <c r="O489" s="12">
        <f t="shared" si="127"/>
        <v>36.735999999999997</v>
      </c>
      <c r="P489" s="11">
        <f t="shared" si="128"/>
        <v>0</v>
      </c>
      <c r="Q489" s="1">
        <f t="shared" si="129"/>
        <v>36.735999999999997</v>
      </c>
      <c r="S489" s="14" t="str">
        <f t="shared" si="130"/>
        <v>A</v>
      </c>
      <c r="U489" s="1">
        <f t="shared" si="131"/>
        <v>36.735999999999997</v>
      </c>
      <c r="V489" s="1">
        <f t="shared" si="132"/>
        <v>381.89600000000002</v>
      </c>
      <c r="W489" s="1">
        <f t="shared" si="133"/>
        <v>0</v>
      </c>
      <c r="X489" s="20">
        <f t="shared" si="134"/>
        <v>0</v>
      </c>
      <c r="Y489" s="22">
        <f t="shared" si="135"/>
        <v>0</v>
      </c>
      <c r="Z489" s="32" t="s">
        <v>40</v>
      </c>
      <c r="AA489" s="47"/>
      <c r="AB489" s="32" t="str">
        <f>A489</f>
        <v>JJJJ-MM-TT SS:MM:SS</v>
      </c>
      <c r="AC489" s="1">
        <f>SUM(U489:U512)</f>
        <v>3188.096</v>
      </c>
      <c r="AD489" s="1">
        <f>AVERAGE(V489:V512)</f>
        <v>382.34479166666671</v>
      </c>
      <c r="AE489" s="1">
        <f>SUM(W489:W512)</f>
        <v>221.36570131315383</v>
      </c>
      <c r="AF489" s="1">
        <f>SUM(X489:X512)</f>
        <v>96.294080071221899</v>
      </c>
      <c r="AG489" s="35">
        <f>AVERAGE(Y489:Y512)</f>
        <v>1.5</v>
      </c>
      <c r="AH489" s="37" t="e">
        <f>DAY(A489)</f>
        <v>#VALUE!</v>
      </c>
    </row>
    <row r="490" spans="1:34" hidden="1" x14ac:dyDescent="0.25">
      <c r="A490" s="57" t="s">
        <v>39</v>
      </c>
      <c r="B490" s="1">
        <v>31.744</v>
      </c>
      <c r="C490" s="1">
        <v>31.488</v>
      </c>
      <c r="D490" s="1">
        <v>421.113</v>
      </c>
      <c r="E490" s="1">
        <v>381.36099999999999</v>
      </c>
      <c r="G490" s="1">
        <f t="shared" si="119"/>
        <v>39.75200000000001</v>
      </c>
      <c r="H490" s="1">
        <f t="shared" si="120"/>
        <v>0.25600000000000023</v>
      </c>
      <c r="I490" s="2">
        <f t="shared" si="121"/>
        <v>404.26848000000001</v>
      </c>
      <c r="J490" s="2">
        <f t="shared" si="122"/>
        <v>395.84622000000002</v>
      </c>
      <c r="K490" s="2">
        <f t="shared" si="123"/>
        <v>387.42396000000002</v>
      </c>
      <c r="L490" s="10">
        <f t="shared" si="124"/>
        <v>0</v>
      </c>
      <c r="M490" s="73" t="str">
        <f t="shared" si="125"/>
        <v/>
      </c>
      <c r="N490">
        <f t="shared" si="126"/>
        <v>0</v>
      </c>
      <c r="O490" s="12">
        <f t="shared" si="127"/>
        <v>31.744</v>
      </c>
      <c r="P490" s="11">
        <f t="shared" si="128"/>
        <v>0</v>
      </c>
      <c r="Q490" s="1">
        <f t="shared" si="129"/>
        <v>31.744</v>
      </c>
      <c r="S490" s="14" t="str">
        <f t="shared" si="130"/>
        <v>A</v>
      </c>
      <c r="U490" s="1">
        <f t="shared" si="131"/>
        <v>31.744</v>
      </c>
      <c r="V490" s="1">
        <f t="shared" si="132"/>
        <v>381.36099999999999</v>
      </c>
      <c r="W490" s="1">
        <f t="shared" si="133"/>
        <v>0</v>
      </c>
      <c r="X490" s="20">
        <f t="shared" si="134"/>
        <v>0</v>
      </c>
      <c r="Y490" s="22">
        <f t="shared" si="135"/>
        <v>0</v>
      </c>
      <c r="AA490" s="47"/>
    </row>
    <row r="491" spans="1:34" hidden="1" x14ac:dyDescent="0.25">
      <c r="A491" s="57" t="s">
        <v>39</v>
      </c>
      <c r="B491" s="1">
        <v>30.591999999999999</v>
      </c>
      <c r="C491" s="1">
        <v>30.463999999999999</v>
      </c>
      <c r="D491" s="1">
        <v>421.68299999999999</v>
      </c>
      <c r="E491" s="1">
        <v>381.88200000000001</v>
      </c>
      <c r="G491" s="1">
        <f t="shared" si="119"/>
        <v>39.800999999999988</v>
      </c>
      <c r="H491" s="1">
        <f t="shared" si="120"/>
        <v>0.12800000000000011</v>
      </c>
      <c r="I491" s="2">
        <f t="shared" si="121"/>
        <v>404.81567999999999</v>
      </c>
      <c r="J491" s="2">
        <f t="shared" si="122"/>
        <v>396.38202000000001</v>
      </c>
      <c r="K491" s="2">
        <f t="shared" si="123"/>
        <v>387.94835999999998</v>
      </c>
      <c r="L491" s="10">
        <f t="shared" si="124"/>
        <v>0</v>
      </c>
      <c r="M491" s="73" t="str">
        <f t="shared" si="125"/>
        <v/>
      </c>
      <c r="N491">
        <f t="shared" si="126"/>
        <v>0</v>
      </c>
      <c r="O491" s="12">
        <f t="shared" si="127"/>
        <v>30.591999999999999</v>
      </c>
      <c r="P491" s="11">
        <f t="shared" si="128"/>
        <v>0</v>
      </c>
      <c r="Q491" s="1">
        <f t="shared" si="129"/>
        <v>30.591999999999999</v>
      </c>
      <c r="S491" s="14" t="str">
        <f t="shared" si="130"/>
        <v>A</v>
      </c>
      <c r="U491" s="1">
        <f t="shared" si="131"/>
        <v>30.591999999999999</v>
      </c>
      <c r="V491" s="1">
        <f t="shared" si="132"/>
        <v>381.88200000000001</v>
      </c>
      <c r="W491" s="1">
        <f t="shared" si="133"/>
        <v>0</v>
      </c>
      <c r="X491" s="20">
        <f t="shared" si="134"/>
        <v>0</v>
      </c>
      <c r="Y491" s="22">
        <f t="shared" si="135"/>
        <v>0</v>
      </c>
      <c r="AA491" s="47"/>
    </row>
    <row r="492" spans="1:34" hidden="1" x14ac:dyDescent="0.25">
      <c r="A492" s="57" t="s">
        <v>39</v>
      </c>
      <c r="B492" s="1">
        <v>31.103999999999999</v>
      </c>
      <c r="C492" s="1">
        <v>30.72</v>
      </c>
      <c r="D492" s="1">
        <v>421.733</v>
      </c>
      <c r="E492" s="1">
        <v>381.928</v>
      </c>
      <c r="G492" s="1">
        <f t="shared" si="119"/>
        <v>39.805000000000007</v>
      </c>
      <c r="H492" s="1">
        <f t="shared" si="120"/>
        <v>0.38400000000000034</v>
      </c>
      <c r="I492" s="2">
        <f t="shared" si="121"/>
        <v>404.86367999999999</v>
      </c>
      <c r="J492" s="2">
        <f t="shared" si="122"/>
        <v>396.42901999999998</v>
      </c>
      <c r="K492" s="2">
        <f t="shared" si="123"/>
        <v>387.99436000000003</v>
      </c>
      <c r="L492" s="10">
        <f t="shared" si="124"/>
        <v>0</v>
      </c>
      <c r="M492" s="73" t="str">
        <f t="shared" si="125"/>
        <v/>
      </c>
      <c r="N492">
        <f t="shared" si="126"/>
        <v>0</v>
      </c>
      <c r="O492" s="12">
        <f t="shared" si="127"/>
        <v>31.103999999999999</v>
      </c>
      <c r="P492" s="11">
        <f t="shared" si="128"/>
        <v>0</v>
      </c>
      <c r="Q492" s="1">
        <f t="shared" si="129"/>
        <v>31.103999999999999</v>
      </c>
      <c r="S492" s="14" t="str">
        <f t="shared" si="130"/>
        <v>A</v>
      </c>
      <c r="U492" s="1">
        <f t="shared" si="131"/>
        <v>31.103999999999999</v>
      </c>
      <c r="V492" s="1">
        <f t="shared" si="132"/>
        <v>381.928</v>
      </c>
      <c r="W492" s="1">
        <f t="shared" si="133"/>
        <v>0</v>
      </c>
      <c r="X492" s="20">
        <f t="shared" si="134"/>
        <v>0</v>
      </c>
      <c r="Y492" s="22">
        <f t="shared" si="135"/>
        <v>0</v>
      </c>
      <c r="AA492" s="47"/>
    </row>
    <row r="493" spans="1:34" hidden="1" x14ac:dyDescent="0.25">
      <c r="A493" s="57" t="s">
        <v>39</v>
      </c>
      <c r="B493" s="1">
        <v>31.488</v>
      </c>
      <c r="C493" s="1">
        <v>31.36</v>
      </c>
      <c r="D493" s="1">
        <v>421.08600000000001</v>
      </c>
      <c r="E493" s="1">
        <v>381.34800000000001</v>
      </c>
      <c r="G493" s="1">
        <f t="shared" si="119"/>
        <v>39.738</v>
      </c>
      <c r="H493" s="1">
        <f t="shared" si="120"/>
        <v>0.12800000000000011</v>
      </c>
      <c r="I493" s="2">
        <f t="shared" si="121"/>
        <v>404.24256000000003</v>
      </c>
      <c r="J493" s="2">
        <f t="shared" si="122"/>
        <v>395.82084000000003</v>
      </c>
      <c r="K493" s="2">
        <f t="shared" si="123"/>
        <v>387.39912000000004</v>
      </c>
      <c r="L493" s="10">
        <f t="shared" si="124"/>
        <v>0</v>
      </c>
      <c r="M493" s="73" t="str">
        <f t="shared" si="125"/>
        <v/>
      </c>
      <c r="N493">
        <f t="shared" si="126"/>
        <v>0</v>
      </c>
      <c r="O493" s="12">
        <f t="shared" si="127"/>
        <v>31.488</v>
      </c>
      <c r="P493" s="11">
        <f t="shared" si="128"/>
        <v>0</v>
      </c>
      <c r="Q493" s="1">
        <f t="shared" si="129"/>
        <v>31.488</v>
      </c>
      <c r="S493" s="14" t="str">
        <f t="shared" si="130"/>
        <v>A</v>
      </c>
      <c r="U493" s="1">
        <f t="shared" si="131"/>
        <v>31.488</v>
      </c>
      <c r="V493" s="1">
        <f t="shared" si="132"/>
        <v>381.34800000000001</v>
      </c>
      <c r="W493" s="1">
        <f t="shared" si="133"/>
        <v>0</v>
      </c>
      <c r="X493" s="20">
        <f t="shared" si="134"/>
        <v>0</v>
      </c>
      <c r="Y493" s="22">
        <f t="shared" si="135"/>
        <v>0</v>
      </c>
      <c r="AA493" s="47"/>
    </row>
    <row r="494" spans="1:34" hidden="1" x14ac:dyDescent="0.25">
      <c r="A494" s="57" t="s">
        <v>39</v>
      </c>
      <c r="B494" s="1">
        <v>56.832000000000001</v>
      </c>
      <c r="C494" s="1">
        <v>56.704000000000001</v>
      </c>
      <c r="D494" s="1">
        <v>419.15</v>
      </c>
      <c r="E494" s="1">
        <v>379.50599999999997</v>
      </c>
      <c r="G494" s="1">
        <f t="shared" si="119"/>
        <v>39.644000000000005</v>
      </c>
      <c r="H494" s="1">
        <f t="shared" si="120"/>
        <v>0.12800000000000011</v>
      </c>
      <c r="I494" s="2">
        <f t="shared" si="121"/>
        <v>402.38399999999996</v>
      </c>
      <c r="J494" s="2">
        <f t="shared" si="122"/>
        <v>394.00099999999998</v>
      </c>
      <c r="K494" s="2">
        <f t="shared" si="123"/>
        <v>385.61799999999999</v>
      </c>
      <c r="L494" s="10">
        <f t="shared" si="124"/>
        <v>0</v>
      </c>
      <c r="M494" s="73" t="str">
        <f t="shared" si="125"/>
        <v/>
      </c>
      <c r="N494">
        <f t="shared" si="126"/>
        <v>0</v>
      </c>
      <c r="O494" s="12">
        <f t="shared" si="127"/>
        <v>56.832000000000001</v>
      </c>
      <c r="P494" s="11">
        <f t="shared" si="128"/>
        <v>0</v>
      </c>
      <c r="Q494" s="1">
        <f t="shared" si="129"/>
        <v>56.832000000000001</v>
      </c>
      <c r="S494" s="14" t="str">
        <f t="shared" si="130"/>
        <v>A</v>
      </c>
      <c r="U494" s="1">
        <f t="shared" si="131"/>
        <v>56.832000000000001</v>
      </c>
      <c r="V494" s="1">
        <f t="shared" si="132"/>
        <v>379.50599999999997</v>
      </c>
      <c r="W494" s="1">
        <f t="shared" si="133"/>
        <v>0</v>
      </c>
      <c r="X494" s="20">
        <f t="shared" si="134"/>
        <v>0</v>
      </c>
      <c r="Y494" s="22">
        <f t="shared" si="135"/>
        <v>0</v>
      </c>
      <c r="AA494" s="47"/>
    </row>
    <row r="495" spans="1:34" hidden="1" x14ac:dyDescent="0.25">
      <c r="A495" s="57" t="s">
        <v>39</v>
      </c>
      <c r="B495" s="1">
        <v>115.2</v>
      </c>
      <c r="C495" s="1">
        <v>114.816</v>
      </c>
      <c r="D495" s="1">
        <v>418.87400000000002</v>
      </c>
      <c r="E495" s="1">
        <v>381.351</v>
      </c>
      <c r="G495" s="1">
        <f t="shared" si="119"/>
        <v>37.523000000000025</v>
      </c>
      <c r="H495" s="1">
        <f t="shared" si="120"/>
        <v>0.38400000000000034</v>
      </c>
      <c r="I495" s="2">
        <f t="shared" si="121"/>
        <v>402.11904000000004</v>
      </c>
      <c r="J495" s="2">
        <f t="shared" si="122"/>
        <v>393.74156000000005</v>
      </c>
      <c r="K495" s="2">
        <f t="shared" si="123"/>
        <v>385.36408</v>
      </c>
      <c r="L495" s="10">
        <f t="shared" si="124"/>
        <v>3</v>
      </c>
      <c r="M495" s="73">
        <f t="shared" si="125"/>
        <v>3</v>
      </c>
      <c r="N495">
        <f t="shared" si="126"/>
        <v>3</v>
      </c>
      <c r="O495" s="12">
        <f t="shared" si="127"/>
        <v>128.19942132205654</v>
      </c>
      <c r="P495" s="11">
        <f t="shared" si="128"/>
        <v>12.999421322056534</v>
      </c>
      <c r="Q495" s="1">
        <f t="shared" si="129"/>
        <v>115.2</v>
      </c>
      <c r="S495" s="14" t="str">
        <f t="shared" si="130"/>
        <v>A</v>
      </c>
      <c r="U495" s="1">
        <f t="shared" si="131"/>
        <v>115.2</v>
      </c>
      <c r="V495" s="1">
        <f t="shared" si="132"/>
        <v>381.351</v>
      </c>
      <c r="W495" s="1">
        <f t="shared" si="133"/>
        <v>12.999421322056534</v>
      </c>
      <c r="X495" s="20">
        <f t="shared" si="134"/>
        <v>5.6547482750945921</v>
      </c>
      <c r="Y495" s="22">
        <f t="shared" si="135"/>
        <v>3</v>
      </c>
      <c r="AA495" s="47"/>
    </row>
    <row r="496" spans="1:34" hidden="1" x14ac:dyDescent="0.25">
      <c r="A496" s="57" t="s">
        <v>39</v>
      </c>
      <c r="B496" s="1">
        <v>157.05600000000001</v>
      </c>
      <c r="C496" s="1">
        <v>156.80000000000001</v>
      </c>
      <c r="D496" s="1">
        <v>421.65300000000002</v>
      </c>
      <c r="E496" s="1">
        <v>381.40100000000001</v>
      </c>
      <c r="G496" s="1">
        <f t="shared" si="119"/>
        <v>40.25200000000001</v>
      </c>
      <c r="H496" s="1">
        <f t="shared" si="120"/>
        <v>0.25600000000000023</v>
      </c>
      <c r="I496" s="2">
        <f t="shared" si="121"/>
        <v>404.78688</v>
      </c>
      <c r="J496" s="2">
        <f t="shared" si="122"/>
        <v>396.35382000000004</v>
      </c>
      <c r="K496" s="2">
        <f t="shared" si="123"/>
        <v>387.92076000000003</v>
      </c>
      <c r="L496" s="10">
        <f t="shared" si="124"/>
        <v>0</v>
      </c>
      <c r="M496" s="73">
        <f t="shared" si="125"/>
        <v>0</v>
      </c>
      <c r="N496">
        <f t="shared" si="126"/>
        <v>0</v>
      </c>
      <c r="O496" s="12">
        <f t="shared" si="127"/>
        <v>157.05600000000001</v>
      </c>
      <c r="P496" s="11">
        <f t="shared" si="128"/>
        <v>0</v>
      </c>
      <c r="Q496" s="1">
        <f t="shared" si="129"/>
        <v>157.05600000000001</v>
      </c>
      <c r="S496" s="14" t="str">
        <f t="shared" si="130"/>
        <v>A</v>
      </c>
      <c r="U496" s="1">
        <f t="shared" si="131"/>
        <v>157.05600000000001</v>
      </c>
      <c r="V496" s="1">
        <f t="shared" si="132"/>
        <v>381.40100000000001</v>
      </c>
      <c r="W496" s="1">
        <f t="shared" si="133"/>
        <v>0</v>
      </c>
      <c r="X496" s="20">
        <f t="shared" si="134"/>
        <v>0</v>
      </c>
      <c r="Y496" s="22">
        <f t="shared" si="135"/>
        <v>0</v>
      </c>
      <c r="AA496" s="47"/>
    </row>
    <row r="497" spans="1:27" hidden="1" x14ac:dyDescent="0.25">
      <c r="A497" s="57" t="s">
        <v>39</v>
      </c>
      <c r="B497" s="1">
        <v>160.89599999999999</v>
      </c>
      <c r="C497" s="1">
        <v>160.512</v>
      </c>
      <c r="D497" s="1">
        <v>423.27199999999999</v>
      </c>
      <c r="E497" s="1">
        <v>382.87200000000001</v>
      </c>
      <c r="G497" s="1">
        <f t="shared" si="119"/>
        <v>40.399999999999977</v>
      </c>
      <c r="H497" s="1">
        <f t="shared" si="120"/>
        <v>0.38399999999998613</v>
      </c>
      <c r="I497" s="2">
        <f t="shared" si="121"/>
        <v>406.34111999999999</v>
      </c>
      <c r="J497" s="2">
        <f t="shared" si="122"/>
        <v>397.87567999999999</v>
      </c>
      <c r="K497" s="2">
        <f t="shared" si="123"/>
        <v>389.41023999999999</v>
      </c>
      <c r="L497" s="10">
        <f t="shared" si="124"/>
        <v>0</v>
      </c>
      <c r="M497" s="73" t="str">
        <f t="shared" si="125"/>
        <v/>
      </c>
      <c r="N497">
        <f t="shared" si="126"/>
        <v>0</v>
      </c>
      <c r="O497" s="12">
        <f t="shared" si="127"/>
        <v>160.89599999999999</v>
      </c>
      <c r="P497" s="11">
        <f t="shared" si="128"/>
        <v>0</v>
      </c>
      <c r="Q497" s="1">
        <f t="shared" si="129"/>
        <v>160.89599999999999</v>
      </c>
      <c r="S497" s="14" t="str">
        <f t="shared" si="130"/>
        <v>A</v>
      </c>
      <c r="U497" s="1">
        <f t="shared" si="131"/>
        <v>160.89599999999999</v>
      </c>
      <c r="V497" s="1">
        <f t="shared" si="132"/>
        <v>382.87200000000001</v>
      </c>
      <c r="W497" s="1">
        <f t="shared" si="133"/>
        <v>0</v>
      </c>
      <c r="X497" s="20">
        <f t="shared" si="134"/>
        <v>0</v>
      </c>
      <c r="Y497" s="22">
        <f t="shared" si="135"/>
        <v>0</v>
      </c>
      <c r="AA497" s="47"/>
    </row>
    <row r="498" spans="1:27" hidden="1" x14ac:dyDescent="0.25">
      <c r="A498" s="57" t="s">
        <v>39</v>
      </c>
      <c r="B498" s="1">
        <v>157.05600000000001</v>
      </c>
      <c r="C498" s="1">
        <v>156.672</v>
      </c>
      <c r="D498" s="1">
        <v>423.108</v>
      </c>
      <c r="E498" s="1">
        <v>382.74700000000001</v>
      </c>
      <c r="G498" s="1">
        <f t="shared" si="119"/>
        <v>40.36099999999999</v>
      </c>
      <c r="H498" s="1">
        <f t="shared" si="120"/>
        <v>0.38400000000001455</v>
      </c>
      <c r="I498" s="2">
        <f t="shared" si="121"/>
        <v>406.18367999999998</v>
      </c>
      <c r="J498" s="2">
        <f t="shared" si="122"/>
        <v>397.72152</v>
      </c>
      <c r="K498" s="2">
        <f t="shared" si="123"/>
        <v>389.25936000000002</v>
      </c>
      <c r="L498" s="10">
        <f t="shared" si="124"/>
        <v>0</v>
      </c>
      <c r="M498" s="73" t="str">
        <f t="shared" si="125"/>
        <v/>
      </c>
      <c r="N498">
        <f t="shared" si="126"/>
        <v>0</v>
      </c>
      <c r="O498" s="12">
        <f t="shared" si="127"/>
        <v>157.05600000000001</v>
      </c>
      <c r="P498" s="11">
        <f t="shared" si="128"/>
        <v>0</v>
      </c>
      <c r="Q498" s="1">
        <f t="shared" si="129"/>
        <v>157.05600000000001</v>
      </c>
      <c r="S498" s="14" t="str">
        <f t="shared" si="130"/>
        <v>A</v>
      </c>
      <c r="U498" s="1">
        <f t="shared" si="131"/>
        <v>157.05600000000001</v>
      </c>
      <c r="V498" s="1">
        <f t="shared" si="132"/>
        <v>382.74700000000001</v>
      </c>
      <c r="W498" s="1">
        <f t="shared" si="133"/>
        <v>0</v>
      </c>
      <c r="X498" s="20">
        <f t="shared" si="134"/>
        <v>0</v>
      </c>
      <c r="Y498" s="22">
        <f t="shared" si="135"/>
        <v>0</v>
      </c>
      <c r="AA498" s="47"/>
    </row>
    <row r="499" spans="1:27" hidden="1" x14ac:dyDescent="0.25">
      <c r="A499" s="57" t="s">
        <v>39</v>
      </c>
      <c r="B499" s="1">
        <v>167.93600000000001</v>
      </c>
      <c r="C499" s="1">
        <v>167.55199999999999</v>
      </c>
      <c r="D499" s="1">
        <v>422.42099999999999</v>
      </c>
      <c r="E499" s="1">
        <v>382.07299999999998</v>
      </c>
      <c r="G499" s="1">
        <f t="shared" si="119"/>
        <v>40.348000000000013</v>
      </c>
      <c r="H499" s="1">
        <f t="shared" si="120"/>
        <v>0.38400000000001455</v>
      </c>
      <c r="I499" s="2">
        <f t="shared" si="121"/>
        <v>405.52415999999999</v>
      </c>
      <c r="J499" s="2">
        <f t="shared" si="122"/>
        <v>397.07574</v>
      </c>
      <c r="K499" s="2">
        <f t="shared" si="123"/>
        <v>388.62732</v>
      </c>
      <c r="L499" s="10">
        <f t="shared" si="124"/>
        <v>0</v>
      </c>
      <c r="M499" s="73" t="str">
        <f t="shared" si="125"/>
        <v/>
      </c>
      <c r="N499">
        <f t="shared" si="126"/>
        <v>0</v>
      </c>
      <c r="O499" s="12">
        <f t="shared" si="127"/>
        <v>167.93600000000001</v>
      </c>
      <c r="P499" s="11">
        <f t="shared" si="128"/>
        <v>0</v>
      </c>
      <c r="Q499" s="1">
        <f t="shared" si="129"/>
        <v>167.93600000000001</v>
      </c>
      <c r="S499" s="14" t="str">
        <f t="shared" si="130"/>
        <v>A</v>
      </c>
      <c r="U499" s="1">
        <f t="shared" si="131"/>
        <v>167.93600000000001</v>
      </c>
      <c r="V499" s="1">
        <f t="shared" si="132"/>
        <v>382.07299999999998</v>
      </c>
      <c r="W499" s="1">
        <f t="shared" si="133"/>
        <v>0</v>
      </c>
      <c r="X499" s="20">
        <f t="shared" si="134"/>
        <v>0</v>
      </c>
      <c r="Y499" s="22">
        <f t="shared" si="135"/>
        <v>0</v>
      </c>
      <c r="AA499" s="47"/>
    </row>
    <row r="500" spans="1:27" hidden="1" x14ac:dyDescent="0.25">
      <c r="A500" s="57" t="s">
        <v>39</v>
      </c>
      <c r="B500" s="1">
        <v>177.28</v>
      </c>
      <c r="C500" s="1">
        <v>176.768</v>
      </c>
      <c r="D500" s="1">
        <v>424.1</v>
      </c>
      <c r="E500" s="1">
        <v>383.59399999999999</v>
      </c>
      <c r="G500" s="1">
        <f t="shared" si="119"/>
        <v>40.506000000000029</v>
      </c>
      <c r="H500" s="1">
        <f t="shared" si="120"/>
        <v>0.51200000000000045</v>
      </c>
      <c r="I500" s="2">
        <f t="shared" si="121"/>
        <v>407.13600000000002</v>
      </c>
      <c r="J500" s="2">
        <f t="shared" si="122"/>
        <v>398.654</v>
      </c>
      <c r="K500" s="2">
        <f t="shared" si="123"/>
        <v>390.17200000000003</v>
      </c>
      <c r="L500" s="10">
        <f t="shared" si="124"/>
        <v>0</v>
      </c>
      <c r="M500" s="73" t="str">
        <f t="shared" si="125"/>
        <v/>
      </c>
      <c r="N500">
        <f t="shared" si="126"/>
        <v>0</v>
      </c>
      <c r="O500" s="12">
        <f t="shared" si="127"/>
        <v>177.28</v>
      </c>
      <c r="P500" s="11">
        <f t="shared" si="128"/>
        <v>0</v>
      </c>
      <c r="Q500" s="1">
        <f t="shared" si="129"/>
        <v>177.28</v>
      </c>
      <c r="S500" s="14" t="str">
        <f t="shared" si="130"/>
        <v>A</v>
      </c>
      <c r="U500" s="1">
        <f t="shared" si="131"/>
        <v>177.28</v>
      </c>
      <c r="V500" s="1">
        <f t="shared" si="132"/>
        <v>383.59399999999999</v>
      </c>
      <c r="W500" s="1">
        <f t="shared" si="133"/>
        <v>0</v>
      </c>
      <c r="X500" s="20">
        <f t="shared" si="134"/>
        <v>0</v>
      </c>
      <c r="Y500" s="22">
        <f t="shared" si="135"/>
        <v>0</v>
      </c>
      <c r="AA500" s="47"/>
    </row>
    <row r="501" spans="1:27" hidden="1" x14ac:dyDescent="0.25">
      <c r="A501" s="57" t="s">
        <v>39</v>
      </c>
      <c r="B501" s="1">
        <v>187.648</v>
      </c>
      <c r="C501" s="1">
        <v>187.26400000000001</v>
      </c>
      <c r="D501" s="1">
        <v>419.03800000000001</v>
      </c>
      <c r="E501" s="1">
        <v>378.94</v>
      </c>
      <c r="G501" s="1">
        <f t="shared" si="119"/>
        <v>40.098000000000013</v>
      </c>
      <c r="H501" s="1">
        <f t="shared" si="120"/>
        <v>0.38399999999998613</v>
      </c>
      <c r="I501" s="2">
        <f t="shared" si="121"/>
        <v>402.27647999999999</v>
      </c>
      <c r="J501" s="2">
        <f t="shared" si="122"/>
        <v>393.89571999999998</v>
      </c>
      <c r="K501" s="2">
        <f t="shared" si="123"/>
        <v>385.51496000000003</v>
      </c>
      <c r="L501" s="10">
        <f t="shared" si="124"/>
        <v>0</v>
      </c>
      <c r="M501" s="73" t="str">
        <f t="shared" si="125"/>
        <v/>
      </c>
      <c r="N501">
        <f t="shared" si="126"/>
        <v>0</v>
      </c>
      <c r="O501" s="12">
        <f t="shared" si="127"/>
        <v>187.648</v>
      </c>
      <c r="P501" s="11">
        <f t="shared" si="128"/>
        <v>0</v>
      </c>
      <c r="Q501" s="1">
        <f t="shared" si="129"/>
        <v>187.648</v>
      </c>
      <c r="S501" s="14" t="str">
        <f t="shared" si="130"/>
        <v>A</v>
      </c>
      <c r="U501" s="1">
        <f t="shared" si="131"/>
        <v>187.648</v>
      </c>
      <c r="V501" s="1">
        <f t="shared" si="132"/>
        <v>378.94</v>
      </c>
      <c r="W501" s="1">
        <f t="shared" si="133"/>
        <v>0</v>
      </c>
      <c r="X501" s="20">
        <f t="shared" si="134"/>
        <v>0</v>
      </c>
      <c r="Y501" s="22">
        <f t="shared" si="135"/>
        <v>0</v>
      </c>
      <c r="AA501" s="47"/>
    </row>
    <row r="502" spans="1:27" hidden="1" x14ac:dyDescent="0.25">
      <c r="A502" s="57" t="s">
        <v>39</v>
      </c>
      <c r="B502" s="1">
        <v>195.84</v>
      </c>
      <c r="C502" s="1">
        <v>195.45599999999999</v>
      </c>
      <c r="D502" s="1">
        <v>417.80900000000003</v>
      </c>
      <c r="E502" s="1">
        <v>381.02199999999999</v>
      </c>
      <c r="G502" s="1">
        <f t="shared" si="119"/>
        <v>36.787000000000035</v>
      </c>
      <c r="H502" s="1">
        <f t="shared" si="120"/>
        <v>0.38400000000001455</v>
      </c>
      <c r="I502" s="2">
        <f t="shared" si="121"/>
        <v>401.09664000000004</v>
      </c>
      <c r="J502" s="2">
        <f t="shared" si="122"/>
        <v>392.74046000000004</v>
      </c>
      <c r="K502" s="2">
        <f t="shared" si="123"/>
        <v>384.38428000000005</v>
      </c>
      <c r="L502" s="10">
        <f t="shared" si="124"/>
        <v>3</v>
      </c>
      <c r="M502" s="73">
        <f t="shared" si="125"/>
        <v>3</v>
      </c>
      <c r="N502">
        <f t="shared" si="126"/>
        <v>3</v>
      </c>
      <c r="O502" s="12">
        <f t="shared" si="127"/>
        <v>217.93901624749611</v>
      </c>
      <c r="P502" s="11">
        <f t="shared" si="128"/>
        <v>22.09901624749611</v>
      </c>
      <c r="Q502" s="1">
        <f t="shared" si="129"/>
        <v>195.84</v>
      </c>
      <c r="S502" s="14" t="str">
        <f t="shared" si="130"/>
        <v>A</v>
      </c>
      <c r="U502" s="1">
        <f t="shared" si="131"/>
        <v>195.84</v>
      </c>
      <c r="V502" s="1">
        <f t="shared" si="132"/>
        <v>381.02199999999999</v>
      </c>
      <c r="W502" s="1">
        <f t="shared" si="133"/>
        <v>22.09901624749611</v>
      </c>
      <c r="X502" s="20">
        <f t="shared" si="134"/>
        <v>9.6130720676608075</v>
      </c>
      <c r="Y502" s="22">
        <f t="shared" si="135"/>
        <v>3</v>
      </c>
      <c r="AA502" s="47"/>
    </row>
    <row r="503" spans="1:27" hidden="1" x14ac:dyDescent="0.25">
      <c r="A503" s="57" t="s">
        <v>39</v>
      </c>
      <c r="B503" s="1">
        <v>201.72800000000001</v>
      </c>
      <c r="C503" s="1">
        <v>201.21600000000001</v>
      </c>
      <c r="D503" s="1">
        <v>417.70800000000003</v>
      </c>
      <c r="E503" s="1">
        <v>383.572</v>
      </c>
      <c r="G503" s="1">
        <f t="shared" si="119"/>
        <v>34.136000000000024</v>
      </c>
      <c r="H503" s="1">
        <f t="shared" si="120"/>
        <v>0.51200000000000045</v>
      </c>
      <c r="I503" s="2">
        <f t="shared" si="121"/>
        <v>400.99968000000001</v>
      </c>
      <c r="J503" s="2">
        <f t="shared" si="122"/>
        <v>392.64552000000003</v>
      </c>
      <c r="K503" s="2">
        <f t="shared" si="123"/>
        <v>384.29136000000005</v>
      </c>
      <c r="L503" s="10">
        <f t="shared" si="124"/>
        <v>3</v>
      </c>
      <c r="M503" s="73" t="str">
        <f t="shared" si="125"/>
        <v/>
      </c>
      <c r="N503">
        <f t="shared" si="126"/>
        <v>3</v>
      </c>
      <c r="O503" s="12">
        <f t="shared" si="127"/>
        <v>224.49143111506788</v>
      </c>
      <c r="P503" s="11">
        <f t="shared" si="128"/>
        <v>22.763431115067874</v>
      </c>
      <c r="Q503" s="1">
        <f t="shared" si="129"/>
        <v>201.72800000000001</v>
      </c>
      <c r="S503" s="14" t="str">
        <f t="shared" si="130"/>
        <v>A</v>
      </c>
      <c r="U503" s="1">
        <f t="shared" si="131"/>
        <v>201.72800000000001</v>
      </c>
      <c r="V503" s="1">
        <f t="shared" si="132"/>
        <v>383.572</v>
      </c>
      <c r="W503" s="1">
        <f t="shared" si="133"/>
        <v>22.763431115067874</v>
      </c>
      <c r="X503" s="20">
        <f t="shared" si="134"/>
        <v>9.9020925350545248</v>
      </c>
      <c r="Y503" s="22">
        <f t="shared" si="135"/>
        <v>3</v>
      </c>
      <c r="AA503" s="47"/>
    </row>
    <row r="504" spans="1:27" hidden="1" x14ac:dyDescent="0.25">
      <c r="A504" s="57" t="s">
        <v>39</v>
      </c>
      <c r="B504" s="1">
        <v>208.12799999999999</v>
      </c>
      <c r="C504" s="1">
        <v>207.744</v>
      </c>
      <c r="D504" s="1">
        <v>417.47699999999998</v>
      </c>
      <c r="E504" s="1">
        <v>383.31900000000002</v>
      </c>
      <c r="G504" s="1">
        <f t="shared" si="119"/>
        <v>34.157999999999959</v>
      </c>
      <c r="H504" s="1">
        <f t="shared" si="120"/>
        <v>0.38399999999998613</v>
      </c>
      <c r="I504" s="2">
        <f t="shared" si="121"/>
        <v>400.77791999999999</v>
      </c>
      <c r="J504" s="2">
        <f t="shared" si="122"/>
        <v>392.42837999999995</v>
      </c>
      <c r="K504" s="2">
        <f t="shared" si="123"/>
        <v>384.07883999999996</v>
      </c>
      <c r="L504" s="10">
        <f t="shared" si="124"/>
        <v>3</v>
      </c>
      <c r="M504" s="73" t="str">
        <f t="shared" si="125"/>
        <v/>
      </c>
      <c r="N504">
        <f t="shared" si="126"/>
        <v>3</v>
      </c>
      <c r="O504" s="12">
        <f t="shared" si="127"/>
        <v>231.61362118851545</v>
      </c>
      <c r="P504" s="11">
        <f t="shared" si="128"/>
        <v>23.485621188515466</v>
      </c>
      <c r="Q504" s="1">
        <f t="shared" si="129"/>
        <v>208.12799999999999</v>
      </c>
      <c r="S504" s="14" t="str">
        <f t="shared" si="130"/>
        <v>A</v>
      </c>
      <c r="U504" s="1">
        <f t="shared" si="131"/>
        <v>208.12799999999999</v>
      </c>
      <c r="V504" s="1">
        <f t="shared" si="132"/>
        <v>383.31900000000002</v>
      </c>
      <c r="W504" s="1">
        <f t="shared" si="133"/>
        <v>23.485621188515466</v>
      </c>
      <c r="X504" s="20">
        <f t="shared" si="134"/>
        <v>10.216245217004229</v>
      </c>
      <c r="Y504" s="22">
        <f t="shared" si="135"/>
        <v>3</v>
      </c>
      <c r="AA504" s="47"/>
    </row>
    <row r="505" spans="1:27" hidden="1" x14ac:dyDescent="0.25">
      <c r="A505" s="57" t="s">
        <v>39</v>
      </c>
      <c r="B505" s="1">
        <v>203.00800000000001</v>
      </c>
      <c r="C505" s="1">
        <v>202.624</v>
      </c>
      <c r="D505" s="1">
        <v>417.63900000000001</v>
      </c>
      <c r="E505" s="1">
        <v>383.48500000000001</v>
      </c>
      <c r="G505" s="1">
        <f t="shared" si="119"/>
        <v>34.153999999999996</v>
      </c>
      <c r="H505" s="1">
        <f t="shared" si="120"/>
        <v>0.38400000000001455</v>
      </c>
      <c r="I505" s="2">
        <f t="shared" si="121"/>
        <v>400.93344000000002</v>
      </c>
      <c r="J505" s="2">
        <f t="shared" si="122"/>
        <v>392.58066000000002</v>
      </c>
      <c r="K505" s="2">
        <f t="shared" si="123"/>
        <v>384.22788000000003</v>
      </c>
      <c r="L505" s="10">
        <f t="shared" si="124"/>
        <v>3</v>
      </c>
      <c r="M505" s="73" t="str">
        <f t="shared" si="125"/>
        <v/>
      </c>
      <c r="N505">
        <f t="shared" si="126"/>
        <v>3</v>
      </c>
      <c r="O505" s="12">
        <f t="shared" si="127"/>
        <v>225.91586912975743</v>
      </c>
      <c r="P505" s="11">
        <f t="shared" si="128"/>
        <v>22.907869129757415</v>
      </c>
      <c r="Q505" s="1">
        <f t="shared" si="129"/>
        <v>203.00800000000001</v>
      </c>
      <c r="S505" s="14" t="str">
        <f t="shared" si="130"/>
        <v>A</v>
      </c>
      <c r="U505" s="1">
        <f t="shared" si="131"/>
        <v>203.00800000000001</v>
      </c>
      <c r="V505" s="1">
        <f t="shared" si="132"/>
        <v>383.48500000000001</v>
      </c>
      <c r="W505" s="1">
        <f t="shared" si="133"/>
        <v>22.907869129757415</v>
      </c>
      <c r="X505" s="20">
        <f t="shared" si="134"/>
        <v>9.9649230714444759</v>
      </c>
      <c r="Y505" s="22">
        <f t="shared" si="135"/>
        <v>3</v>
      </c>
      <c r="AA505" s="47"/>
    </row>
    <row r="506" spans="1:27" hidden="1" x14ac:dyDescent="0.25">
      <c r="A506" s="57" t="s">
        <v>39</v>
      </c>
      <c r="B506" s="1">
        <v>182.27199999999999</v>
      </c>
      <c r="C506" s="1">
        <v>181.88800000000001</v>
      </c>
      <c r="D506" s="1">
        <v>417.69</v>
      </c>
      <c r="E506" s="1">
        <v>383.55</v>
      </c>
      <c r="G506" s="1">
        <f t="shared" si="119"/>
        <v>34.139999999999986</v>
      </c>
      <c r="H506" s="1">
        <f t="shared" si="120"/>
        <v>0.38399999999998613</v>
      </c>
      <c r="I506" s="2">
        <f t="shared" si="121"/>
        <v>400.98239999999998</v>
      </c>
      <c r="J506" s="2">
        <f t="shared" si="122"/>
        <v>392.62860000000001</v>
      </c>
      <c r="K506" s="2">
        <f t="shared" si="123"/>
        <v>384.27480000000003</v>
      </c>
      <c r="L506" s="10">
        <f t="shared" si="124"/>
        <v>3</v>
      </c>
      <c r="M506" s="73" t="str">
        <f t="shared" si="125"/>
        <v/>
      </c>
      <c r="N506">
        <f t="shared" si="126"/>
        <v>3</v>
      </c>
      <c r="O506" s="12">
        <f t="shared" si="127"/>
        <v>202.8399732917872</v>
      </c>
      <c r="P506" s="11">
        <f t="shared" si="128"/>
        <v>20.567973291787212</v>
      </c>
      <c r="Q506" s="1">
        <f t="shared" si="129"/>
        <v>182.27199999999999</v>
      </c>
      <c r="S506" s="14" t="str">
        <f t="shared" si="130"/>
        <v>A</v>
      </c>
      <c r="U506" s="1">
        <f t="shared" si="131"/>
        <v>182.27199999999999</v>
      </c>
      <c r="V506" s="1">
        <f t="shared" si="132"/>
        <v>383.55</v>
      </c>
      <c r="W506" s="1">
        <f t="shared" si="133"/>
        <v>20.567973291787212</v>
      </c>
      <c r="X506" s="20">
        <f t="shared" si="134"/>
        <v>8.947068381927437</v>
      </c>
      <c r="Y506" s="22">
        <f t="shared" si="135"/>
        <v>3</v>
      </c>
      <c r="AA506" s="47"/>
    </row>
    <row r="507" spans="1:27" hidden="1" x14ac:dyDescent="0.25">
      <c r="A507" s="57" t="s">
        <v>39</v>
      </c>
      <c r="B507" s="1">
        <v>166.01599999999999</v>
      </c>
      <c r="C507" s="1">
        <v>165.50399999999999</v>
      </c>
      <c r="D507" s="1">
        <v>417.43700000000001</v>
      </c>
      <c r="E507" s="1">
        <v>383.40600000000001</v>
      </c>
      <c r="G507" s="1">
        <f t="shared" si="119"/>
        <v>34.031000000000006</v>
      </c>
      <c r="H507" s="1">
        <f t="shared" si="120"/>
        <v>0.51200000000000045</v>
      </c>
      <c r="I507" s="2">
        <f t="shared" si="121"/>
        <v>400.73952000000003</v>
      </c>
      <c r="J507" s="2">
        <f t="shared" si="122"/>
        <v>392.39078000000001</v>
      </c>
      <c r="K507" s="2">
        <f t="shared" si="123"/>
        <v>384.04204000000004</v>
      </c>
      <c r="L507" s="10">
        <f t="shared" si="124"/>
        <v>3</v>
      </c>
      <c r="M507" s="73" t="str">
        <f t="shared" si="125"/>
        <v/>
      </c>
      <c r="N507">
        <f t="shared" si="126"/>
        <v>3</v>
      </c>
      <c r="O507" s="12">
        <f t="shared" si="127"/>
        <v>184.74961050523035</v>
      </c>
      <c r="P507" s="11">
        <f t="shared" si="128"/>
        <v>18.733610505230359</v>
      </c>
      <c r="Q507" s="1">
        <f t="shared" si="129"/>
        <v>166.01599999999999</v>
      </c>
      <c r="S507" s="14" t="str">
        <f t="shared" si="130"/>
        <v>A</v>
      </c>
      <c r="U507" s="1">
        <f t="shared" si="131"/>
        <v>166.01599999999999</v>
      </c>
      <c r="V507" s="1">
        <f t="shared" si="132"/>
        <v>383.40600000000001</v>
      </c>
      <c r="W507" s="1">
        <f t="shared" si="133"/>
        <v>18.733610505230359</v>
      </c>
      <c r="X507" s="20">
        <f t="shared" si="134"/>
        <v>8.1491205697752065</v>
      </c>
      <c r="Y507" s="22">
        <f t="shared" si="135"/>
        <v>3</v>
      </c>
      <c r="AA507" s="47"/>
    </row>
    <row r="508" spans="1:27" hidden="1" x14ac:dyDescent="0.25">
      <c r="A508" s="57" t="s">
        <v>39</v>
      </c>
      <c r="B508" s="1">
        <v>159.232</v>
      </c>
      <c r="C508" s="1">
        <v>158.84800000000001</v>
      </c>
      <c r="D508" s="1">
        <v>417.27199999999999</v>
      </c>
      <c r="E508" s="1">
        <v>383.26</v>
      </c>
      <c r="G508" s="1">
        <f t="shared" si="119"/>
        <v>34.012</v>
      </c>
      <c r="H508" s="1">
        <f t="shared" si="120"/>
        <v>0.38399999999998613</v>
      </c>
      <c r="I508" s="2">
        <f t="shared" si="121"/>
        <v>400.58112</v>
      </c>
      <c r="J508" s="2">
        <f t="shared" si="122"/>
        <v>392.23568</v>
      </c>
      <c r="K508" s="2">
        <f t="shared" si="123"/>
        <v>383.89024000000001</v>
      </c>
      <c r="L508" s="10">
        <f t="shared" si="124"/>
        <v>3</v>
      </c>
      <c r="M508" s="73" t="str">
        <f t="shared" si="125"/>
        <v/>
      </c>
      <c r="N508">
        <f t="shared" si="126"/>
        <v>3</v>
      </c>
      <c r="O508" s="12">
        <f t="shared" si="127"/>
        <v>177.20008902737592</v>
      </c>
      <c r="P508" s="11">
        <f t="shared" si="128"/>
        <v>17.968089027375925</v>
      </c>
      <c r="Q508" s="1">
        <f t="shared" si="129"/>
        <v>159.232</v>
      </c>
      <c r="S508" s="14" t="str">
        <f t="shared" si="130"/>
        <v>A</v>
      </c>
      <c r="U508" s="1">
        <f t="shared" si="131"/>
        <v>159.232</v>
      </c>
      <c r="V508" s="1">
        <f t="shared" si="132"/>
        <v>383.26</v>
      </c>
      <c r="W508" s="1">
        <f t="shared" si="133"/>
        <v>17.968089027375925</v>
      </c>
      <c r="X508" s="20">
        <f t="shared" si="134"/>
        <v>7.8161187269085275</v>
      </c>
      <c r="Y508" s="22">
        <f t="shared" si="135"/>
        <v>3</v>
      </c>
      <c r="AA508" s="47"/>
    </row>
    <row r="509" spans="1:27" hidden="1" x14ac:dyDescent="0.25">
      <c r="A509" s="57" t="s">
        <v>39</v>
      </c>
      <c r="B509" s="1">
        <v>160.768</v>
      </c>
      <c r="C509" s="1">
        <v>160.512</v>
      </c>
      <c r="D509" s="1">
        <v>417.863</v>
      </c>
      <c r="E509" s="1">
        <v>383.80900000000003</v>
      </c>
      <c r="G509" s="1">
        <f t="shared" si="119"/>
        <v>34.053999999999974</v>
      </c>
      <c r="H509" s="1">
        <f t="shared" si="120"/>
        <v>0.25600000000000023</v>
      </c>
      <c r="I509" s="2">
        <f t="shared" si="121"/>
        <v>401.14848000000001</v>
      </c>
      <c r="J509" s="2">
        <f t="shared" si="122"/>
        <v>392.79122000000001</v>
      </c>
      <c r="K509" s="2">
        <f t="shared" si="123"/>
        <v>384.43396000000001</v>
      </c>
      <c r="L509" s="10">
        <f t="shared" si="124"/>
        <v>3</v>
      </c>
      <c r="M509" s="73" t="str">
        <f t="shared" si="125"/>
        <v/>
      </c>
      <c r="N509">
        <f t="shared" si="126"/>
        <v>3</v>
      </c>
      <c r="O509" s="12">
        <f t="shared" si="127"/>
        <v>178.90941464500335</v>
      </c>
      <c r="P509" s="11">
        <f t="shared" si="128"/>
        <v>18.141414645003351</v>
      </c>
      <c r="Q509" s="1">
        <f t="shared" si="129"/>
        <v>160.768</v>
      </c>
      <c r="S509" s="14" t="str">
        <f t="shared" si="130"/>
        <v>A</v>
      </c>
      <c r="U509" s="1">
        <f t="shared" si="131"/>
        <v>160.768</v>
      </c>
      <c r="V509" s="1">
        <f t="shared" si="132"/>
        <v>383.80900000000003</v>
      </c>
      <c r="W509" s="1">
        <f t="shared" si="133"/>
        <v>18.141414645003351</v>
      </c>
      <c r="X509" s="20">
        <f t="shared" si="134"/>
        <v>7.8915153705764576</v>
      </c>
      <c r="Y509" s="22">
        <f t="shared" si="135"/>
        <v>3</v>
      </c>
      <c r="AA509" s="47"/>
    </row>
    <row r="510" spans="1:27" hidden="1" x14ac:dyDescent="0.25">
      <c r="A510" s="57" t="s">
        <v>39</v>
      </c>
      <c r="B510" s="1">
        <v>157.05600000000001</v>
      </c>
      <c r="C510" s="1">
        <v>156.672</v>
      </c>
      <c r="D510" s="1">
        <v>417.78300000000002</v>
      </c>
      <c r="E510" s="1">
        <v>383.745</v>
      </c>
      <c r="G510" s="1">
        <f t="shared" si="119"/>
        <v>34.038000000000011</v>
      </c>
      <c r="H510" s="1">
        <f t="shared" si="120"/>
        <v>0.38400000000001455</v>
      </c>
      <c r="I510" s="2">
        <f t="shared" si="121"/>
        <v>401.07168000000001</v>
      </c>
      <c r="J510" s="2">
        <f t="shared" si="122"/>
        <v>392.71602000000001</v>
      </c>
      <c r="K510" s="2">
        <f t="shared" si="123"/>
        <v>384.36036000000001</v>
      </c>
      <c r="L510" s="10">
        <f t="shared" si="124"/>
        <v>3</v>
      </c>
      <c r="M510" s="73" t="str">
        <f t="shared" si="125"/>
        <v/>
      </c>
      <c r="N510">
        <f t="shared" si="126"/>
        <v>3</v>
      </c>
      <c r="O510" s="12">
        <f t="shared" si="127"/>
        <v>174.77854440240375</v>
      </c>
      <c r="P510" s="11">
        <f t="shared" si="128"/>
        <v>17.722544402403742</v>
      </c>
      <c r="Q510" s="1">
        <f t="shared" si="129"/>
        <v>157.05600000000001</v>
      </c>
      <c r="S510" s="14" t="str">
        <f t="shared" si="130"/>
        <v>A</v>
      </c>
      <c r="U510" s="1">
        <f t="shared" si="131"/>
        <v>157.05600000000001</v>
      </c>
      <c r="V510" s="1">
        <f t="shared" si="132"/>
        <v>383.745</v>
      </c>
      <c r="W510" s="1">
        <f t="shared" si="133"/>
        <v>17.722544402403742</v>
      </c>
      <c r="X510" s="20">
        <f t="shared" si="134"/>
        <v>7.7093068150456272</v>
      </c>
      <c r="Y510" s="22">
        <f t="shared" si="135"/>
        <v>3</v>
      </c>
      <c r="AA510" s="47"/>
    </row>
    <row r="511" spans="1:27" hidden="1" x14ac:dyDescent="0.25">
      <c r="A511" s="57" t="s">
        <v>39</v>
      </c>
      <c r="B511" s="1">
        <v>135.68</v>
      </c>
      <c r="C511" s="1">
        <v>135.29599999999999</v>
      </c>
      <c r="D511" s="1">
        <v>420.18</v>
      </c>
      <c r="E511" s="1">
        <v>383.03</v>
      </c>
      <c r="G511" s="1">
        <f t="shared" si="119"/>
        <v>37.150000000000034</v>
      </c>
      <c r="H511" s="1">
        <f t="shared" si="120"/>
        <v>0.38400000000001455</v>
      </c>
      <c r="I511" s="2">
        <f t="shared" si="121"/>
        <v>403.37279999999998</v>
      </c>
      <c r="J511" s="2">
        <f t="shared" si="122"/>
        <v>394.9692</v>
      </c>
      <c r="K511" s="2">
        <f t="shared" si="123"/>
        <v>386.56560000000002</v>
      </c>
      <c r="L511" s="10">
        <f t="shared" si="124"/>
        <v>3</v>
      </c>
      <c r="M511" s="73" t="str">
        <f t="shared" si="125"/>
        <v/>
      </c>
      <c r="N511">
        <f t="shared" si="126"/>
        <v>3</v>
      </c>
      <c r="O511" s="12">
        <f t="shared" si="127"/>
        <v>150.99042955708882</v>
      </c>
      <c r="P511" s="11">
        <f t="shared" si="128"/>
        <v>15.31042955708881</v>
      </c>
      <c r="Q511" s="1">
        <f t="shared" si="129"/>
        <v>135.68</v>
      </c>
      <c r="S511" s="14" t="str">
        <f t="shared" si="130"/>
        <v>A</v>
      </c>
      <c r="U511" s="1">
        <f t="shared" si="131"/>
        <v>135.68</v>
      </c>
      <c r="V511" s="1">
        <f t="shared" si="132"/>
        <v>383.03</v>
      </c>
      <c r="W511" s="1">
        <f t="shared" si="133"/>
        <v>15.31042955708881</v>
      </c>
      <c r="X511" s="20">
        <f t="shared" si="134"/>
        <v>6.6600368573336324</v>
      </c>
      <c r="Y511" s="22">
        <f t="shared" si="135"/>
        <v>3</v>
      </c>
      <c r="AA511" s="47"/>
    </row>
    <row r="512" spans="1:27" hidden="1" x14ac:dyDescent="0.25">
      <c r="A512" s="57" t="s">
        <v>39</v>
      </c>
      <c r="B512" s="1">
        <v>76.8</v>
      </c>
      <c r="C512" s="1">
        <v>76.671999999999997</v>
      </c>
      <c r="D512" s="1">
        <v>418.553</v>
      </c>
      <c r="E512" s="1">
        <v>383.178</v>
      </c>
      <c r="G512" s="1">
        <f t="shared" si="119"/>
        <v>35.375</v>
      </c>
      <c r="H512" s="1">
        <f t="shared" si="120"/>
        <v>0.12800000000000011</v>
      </c>
      <c r="I512" s="2">
        <f t="shared" si="121"/>
        <v>401.81088</v>
      </c>
      <c r="J512" s="2">
        <f t="shared" si="122"/>
        <v>393.43982</v>
      </c>
      <c r="K512" s="2">
        <f t="shared" si="123"/>
        <v>385.06876</v>
      </c>
      <c r="L512" s="10">
        <f t="shared" si="124"/>
        <v>3</v>
      </c>
      <c r="M512" s="73" t="str">
        <f t="shared" si="125"/>
        <v/>
      </c>
      <c r="N512">
        <f t="shared" si="126"/>
        <v>3</v>
      </c>
      <c r="O512" s="12">
        <f t="shared" si="127"/>
        <v>85.46628088137102</v>
      </c>
      <c r="P512" s="11">
        <f t="shared" si="128"/>
        <v>8.6662808813710228</v>
      </c>
      <c r="Q512" s="1">
        <f t="shared" si="129"/>
        <v>76.8</v>
      </c>
      <c r="S512" s="14" t="str">
        <f t="shared" si="130"/>
        <v>A</v>
      </c>
      <c r="U512" s="1">
        <f t="shared" si="131"/>
        <v>76.8</v>
      </c>
      <c r="V512" s="1">
        <f t="shared" si="132"/>
        <v>383.178</v>
      </c>
      <c r="W512" s="1">
        <f t="shared" si="133"/>
        <v>8.6662808813710228</v>
      </c>
      <c r="X512" s="20">
        <f t="shared" si="134"/>
        <v>3.769832183396395</v>
      </c>
      <c r="Y512" s="22">
        <f t="shared" si="135"/>
        <v>3</v>
      </c>
      <c r="AA512" s="47"/>
    </row>
    <row r="513" spans="1:34" x14ac:dyDescent="0.25">
      <c r="A513" s="57" t="s">
        <v>39</v>
      </c>
      <c r="B513" s="1">
        <v>57.728000000000002</v>
      </c>
      <c r="C513" s="1">
        <v>57.472000000000001</v>
      </c>
      <c r="D513" s="1">
        <v>418.48200000000003</v>
      </c>
      <c r="E513" s="1">
        <v>384.79500000000002</v>
      </c>
      <c r="G513" s="1">
        <f t="shared" si="119"/>
        <v>33.687000000000012</v>
      </c>
      <c r="H513" s="1">
        <f t="shared" si="120"/>
        <v>0.25600000000000023</v>
      </c>
      <c r="I513" s="2">
        <f t="shared" si="121"/>
        <v>401.74272000000002</v>
      </c>
      <c r="J513" s="2">
        <f t="shared" si="122"/>
        <v>393.37308000000002</v>
      </c>
      <c r="K513" s="2">
        <f t="shared" si="123"/>
        <v>385.00344000000001</v>
      </c>
      <c r="L513" s="10">
        <f t="shared" si="124"/>
        <v>3</v>
      </c>
      <c r="M513" s="73" t="str">
        <f t="shared" si="125"/>
        <v/>
      </c>
      <c r="N513">
        <f t="shared" si="126"/>
        <v>3</v>
      </c>
      <c r="O513" s="12">
        <f t="shared" si="127"/>
        <v>64.242154462497226</v>
      </c>
      <c r="P513" s="11">
        <f t="shared" si="128"/>
        <v>6.5141544624972241</v>
      </c>
      <c r="Q513" s="1">
        <f t="shared" si="129"/>
        <v>57.728000000000002</v>
      </c>
      <c r="S513" s="14" t="str">
        <f t="shared" si="130"/>
        <v>A</v>
      </c>
      <c r="U513" s="1">
        <f t="shared" si="131"/>
        <v>57.728000000000002</v>
      </c>
      <c r="V513" s="1">
        <f t="shared" si="132"/>
        <v>384.79500000000002</v>
      </c>
      <c r="W513" s="1">
        <f t="shared" si="133"/>
        <v>6.5141544624972241</v>
      </c>
      <c r="X513" s="20">
        <f t="shared" si="134"/>
        <v>2.8336571911862927</v>
      </c>
      <c r="Y513" s="22">
        <f t="shared" si="135"/>
        <v>3</v>
      </c>
      <c r="Z513" s="32" t="s">
        <v>40</v>
      </c>
      <c r="AA513" s="47"/>
      <c r="AB513" s="32" t="str">
        <f>A513</f>
        <v>JJJJ-MM-TT SS:MM:SS</v>
      </c>
      <c r="AC513" s="1">
        <f>SUM(U513:U536)</f>
        <v>2911.3599999999997</v>
      </c>
      <c r="AD513" s="1">
        <f>AVERAGE(V513:V536)</f>
        <v>382.06729166666673</v>
      </c>
      <c r="AE513" s="1">
        <f>SUM(W513:W536)</f>
        <v>39.821560649899858</v>
      </c>
      <c r="AF513" s="1">
        <f>SUM(X513:X536)</f>
        <v>17.322378882706438</v>
      </c>
      <c r="AG513" s="35">
        <f>AVERAGE(Y513:Y536)</f>
        <v>0.75</v>
      </c>
      <c r="AH513" s="37" t="e">
        <f>DAY(A513)</f>
        <v>#VALUE!</v>
      </c>
    </row>
    <row r="514" spans="1:34" hidden="1" x14ac:dyDescent="0.25">
      <c r="A514" s="57" t="s">
        <v>39</v>
      </c>
      <c r="B514" s="1">
        <v>56.192</v>
      </c>
      <c r="C514" s="1">
        <v>55.936</v>
      </c>
      <c r="D514" s="1">
        <v>419.041</v>
      </c>
      <c r="E514" s="1">
        <v>385.327</v>
      </c>
      <c r="G514" s="1">
        <f t="shared" si="119"/>
        <v>33.713999999999999</v>
      </c>
      <c r="H514" s="1">
        <f t="shared" si="120"/>
        <v>0.25600000000000023</v>
      </c>
      <c r="I514" s="2">
        <f t="shared" si="121"/>
        <v>402.27936</v>
      </c>
      <c r="J514" s="2">
        <f t="shared" si="122"/>
        <v>393.89854000000003</v>
      </c>
      <c r="K514" s="2">
        <f t="shared" si="123"/>
        <v>385.51772</v>
      </c>
      <c r="L514" s="10">
        <f t="shared" si="124"/>
        <v>3</v>
      </c>
      <c r="M514" s="73" t="str">
        <f t="shared" si="125"/>
        <v/>
      </c>
      <c r="N514">
        <f t="shared" si="126"/>
        <v>3</v>
      </c>
      <c r="O514" s="12">
        <f t="shared" si="127"/>
        <v>62.532828844869798</v>
      </c>
      <c r="P514" s="11">
        <f t="shared" si="128"/>
        <v>6.3408288448697974</v>
      </c>
      <c r="Q514" s="1">
        <f t="shared" si="129"/>
        <v>56.192</v>
      </c>
      <c r="S514" s="14" t="str">
        <f t="shared" si="130"/>
        <v>A</v>
      </c>
      <c r="U514" s="1">
        <f t="shared" si="131"/>
        <v>56.192</v>
      </c>
      <c r="V514" s="1">
        <f t="shared" si="132"/>
        <v>385.327</v>
      </c>
      <c r="W514" s="1">
        <f t="shared" si="133"/>
        <v>6.3408288448697974</v>
      </c>
      <c r="X514" s="20">
        <f t="shared" si="134"/>
        <v>2.7582605475183617</v>
      </c>
      <c r="Y514" s="22">
        <f t="shared" si="135"/>
        <v>3</v>
      </c>
      <c r="AA514" s="47"/>
    </row>
    <row r="515" spans="1:34" hidden="1" x14ac:dyDescent="0.25">
      <c r="A515" s="57" t="s">
        <v>39</v>
      </c>
      <c r="B515" s="1">
        <v>51.968000000000004</v>
      </c>
      <c r="C515" s="1">
        <v>51.84</v>
      </c>
      <c r="D515" s="1">
        <v>419.26799999999997</v>
      </c>
      <c r="E515" s="1">
        <v>385.55700000000002</v>
      </c>
      <c r="G515" s="1">
        <f t="shared" si="119"/>
        <v>33.710999999999956</v>
      </c>
      <c r="H515" s="1">
        <f t="shared" si="120"/>
        <v>0.12800000000000011</v>
      </c>
      <c r="I515" s="2">
        <f t="shared" si="121"/>
        <v>402.49727999999999</v>
      </c>
      <c r="J515" s="2">
        <f t="shared" si="122"/>
        <v>394.11192</v>
      </c>
      <c r="K515" s="2">
        <f t="shared" si="123"/>
        <v>385.72655999999995</v>
      </c>
      <c r="L515" s="10">
        <f t="shared" si="124"/>
        <v>3</v>
      </c>
      <c r="M515" s="73" t="str">
        <f t="shared" si="125"/>
        <v/>
      </c>
      <c r="N515">
        <f t="shared" si="126"/>
        <v>3</v>
      </c>
      <c r="O515" s="12">
        <f t="shared" si="127"/>
        <v>57.832183396394399</v>
      </c>
      <c r="P515" s="11">
        <f t="shared" si="128"/>
        <v>5.8641833963943952</v>
      </c>
      <c r="Q515" s="1">
        <f t="shared" si="129"/>
        <v>51.968000000000004</v>
      </c>
      <c r="S515" s="14" t="str">
        <f t="shared" si="130"/>
        <v>A</v>
      </c>
      <c r="U515" s="1">
        <f t="shared" si="131"/>
        <v>51.968000000000004</v>
      </c>
      <c r="V515" s="1">
        <f t="shared" si="132"/>
        <v>385.55700000000002</v>
      </c>
      <c r="W515" s="1">
        <f t="shared" si="133"/>
        <v>5.8641833963943952</v>
      </c>
      <c r="X515" s="20">
        <f t="shared" si="134"/>
        <v>2.5509197774315617</v>
      </c>
      <c r="Y515" s="22">
        <f t="shared" si="135"/>
        <v>3</v>
      </c>
      <c r="AA515" s="47"/>
    </row>
    <row r="516" spans="1:34" hidden="1" x14ac:dyDescent="0.25">
      <c r="A516" s="57" t="s">
        <v>39</v>
      </c>
      <c r="B516" s="1">
        <v>52.223999999999997</v>
      </c>
      <c r="C516" s="1">
        <v>52.095999999999997</v>
      </c>
      <c r="D516" s="1">
        <v>419.31</v>
      </c>
      <c r="E516" s="1">
        <v>385.596</v>
      </c>
      <c r="G516" s="1">
        <f t="shared" si="119"/>
        <v>33.713999999999999</v>
      </c>
      <c r="H516" s="1">
        <f t="shared" si="120"/>
        <v>0.12800000000000011</v>
      </c>
      <c r="I516" s="2">
        <f t="shared" si="121"/>
        <v>402.5376</v>
      </c>
      <c r="J516" s="2">
        <f t="shared" si="122"/>
        <v>394.15140000000002</v>
      </c>
      <c r="K516" s="2">
        <f t="shared" si="123"/>
        <v>385.76519999999999</v>
      </c>
      <c r="L516" s="10">
        <f t="shared" si="124"/>
        <v>3</v>
      </c>
      <c r="M516" s="73" t="str">
        <f t="shared" si="125"/>
        <v/>
      </c>
      <c r="N516">
        <f t="shared" si="126"/>
        <v>3</v>
      </c>
      <c r="O516" s="12">
        <f t="shared" si="127"/>
        <v>58.117070999332292</v>
      </c>
      <c r="P516" s="11">
        <f t="shared" si="128"/>
        <v>5.8930709993322949</v>
      </c>
      <c r="Q516" s="1">
        <f t="shared" si="129"/>
        <v>52.223999999999997</v>
      </c>
      <c r="S516" s="14" t="str">
        <f t="shared" si="130"/>
        <v>A</v>
      </c>
      <c r="U516" s="1">
        <f t="shared" si="131"/>
        <v>52.223999999999997</v>
      </c>
      <c r="V516" s="1">
        <f t="shared" si="132"/>
        <v>385.596</v>
      </c>
      <c r="W516" s="1">
        <f t="shared" si="133"/>
        <v>5.8930709993322949</v>
      </c>
      <c r="X516" s="20">
        <f t="shared" si="134"/>
        <v>2.5634858847095483</v>
      </c>
      <c r="Y516" s="22">
        <f t="shared" si="135"/>
        <v>3</v>
      </c>
      <c r="AA516" s="47"/>
    </row>
    <row r="517" spans="1:34" hidden="1" x14ac:dyDescent="0.25">
      <c r="A517" s="57" t="s">
        <v>39</v>
      </c>
      <c r="B517" s="1">
        <v>52.351999999999997</v>
      </c>
      <c r="C517" s="1">
        <v>52.095999999999997</v>
      </c>
      <c r="D517" s="1">
        <v>418.601</v>
      </c>
      <c r="E517" s="1">
        <v>384.94900000000001</v>
      </c>
      <c r="G517" s="1">
        <f t="shared" si="119"/>
        <v>33.651999999999987</v>
      </c>
      <c r="H517" s="1">
        <f t="shared" si="120"/>
        <v>0.25600000000000023</v>
      </c>
      <c r="I517" s="2">
        <f t="shared" si="121"/>
        <v>401.85696000000002</v>
      </c>
      <c r="J517" s="2">
        <f t="shared" si="122"/>
        <v>393.48493999999999</v>
      </c>
      <c r="K517" s="2">
        <f t="shared" si="123"/>
        <v>385.11292000000003</v>
      </c>
      <c r="L517" s="10">
        <f t="shared" si="124"/>
        <v>3</v>
      </c>
      <c r="M517" s="73" t="str">
        <f t="shared" si="125"/>
        <v/>
      </c>
      <c r="N517">
        <f t="shared" si="126"/>
        <v>3</v>
      </c>
      <c r="O517" s="12">
        <f t="shared" si="127"/>
        <v>58.259514800801242</v>
      </c>
      <c r="P517" s="11">
        <f t="shared" si="128"/>
        <v>5.9075148008012448</v>
      </c>
      <c r="Q517" s="1">
        <f t="shared" si="129"/>
        <v>52.351999999999997</v>
      </c>
      <c r="S517" s="14" t="str">
        <f t="shared" si="130"/>
        <v>A</v>
      </c>
      <c r="U517" s="1">
        <f t="shared" si="131"/>
        <v>52.351999999999997</v>
      </c>
      <c r="V517" s="1">
        <f t="shared" si="132"/>
        <v>384.94900000000001</v>
      </c>
      <c r="W517" s="1">
        <f t="shared" si="133"/>
        <v>5.9075148008012448</v>
      </c>
      <c r="X517" s="20">
        <f t="shared" si="134"/>
        <v>2.5697689383485414</v>
      </c>
      <c r="Y517" s="22">
        <f t="shared" si="135"/>
        <v>3</v>
      </c>
      <c r="AA517" s="47"/>
    </row>
    <row r="518" spans="1:34" hidden="1" x14ac:dyDescent="0.25">
      <c r="A518" s="57" t="s">
        <v>39</v>
      </c>
      <c r="B518" s="1">
        <v>82.432000000000002</v>
      </c>
      <c r="C518" s="1">
        <v>82.304000000000002</v>
      </c>
      <c r="D518" s="1">
        <v>416.774</v>
      </c>
      <c r="E518" s="1">
        <v>383.18400000000003</v>
      </c>
      <c r="G518" s="1">
        <f t="shared" si="119"/>
        <v>33.589999999999975</v>
      </c>
      <c r="H518" s="1">
        <f t="shared" si="120"/>
        <v>0.12800000000000011</v>
      </c>
      <c r="I518" s="2">
        <f t="shared" si="121"/>
        <v>400.10304000000002</v>
      </c>
      <c r="J518" s="2">
        <f t="shared" si="122"/>
        <v>391.76756</v>
      </c>
      <c r="K518" s="2">
        <f t="shared" si="123"/>
        <v>383.43207999999998</v>
      </c>
      <c r="L518" s="10">
        <f t="shared" si="124"/>
        <v>3</v>
      </c>
      <c r="M518" s="73" t="str">
        <f t="shared" si="125"/>
        <v/>
      </c>
      <c r="N518">
        <f t="shared" si="126"/>
        <v>3</v>
      </c>
      <c r="O518" s="12">
        <f t="shared" si="127"/>
        <v>91.733808146004904</v>
      </c>
      <c r="P518" s="11">
        <f t="shared" si="128"/>
        <v>9.3018081460049018</v>
      </c>
      <c r="Q518" s="1">
        <f t="shared" si="129"/>
        <v>82.432000000000002</v>
      </c>
      <c r="S518" s="14" t="str">
        <f t="shared" si="130"/>
        <v>A</v>
      </c>
      <c r="U518" s="1">
        <f t="shared" si="131"/>
        <v>82.432000000000002</v>
      </c>
      <c r="V518" s="1">
        <f t="shared" si="132"/>
        <v>383.18400000000003</v>
      </c>
      <c r="W518" s="1">
        <f t="shared" si="133"/>
        <v>9.3018081460049018</v>
      </c>
      <c r="X518" s="20">
        <f t="shared" si="134"/>
        <v>4.0462865435121325</v>
      </c>
      <c r="Y518" s="22">
        <f t="shared" si="135"/>
        <v>3</v>
      </c>
      <c r="AA518" s="47"/>
    </row>
    <row r="519" spans="1:34" hidden="1" x14ac:dyDescent="0.25">
      <c r="A519" s="57" t="s">
        <v>39</v>
      </c>
      <c r="B519" s="1">
        <v>122.624</v>
      </c>
      <c r="C519" s="1">
        <v>122.11199999999999</v>
      </c>
      <c r="D519" s="1">
        <v>418.88799999999998</v>
      </c>
      <c r="E519" s="1">
        <v>379.12099999999998</v>
      </c>
      <c r="G519" s="1">
        <f t="shared" si="119"/>
        <v>39.766999999999996</v>
      </c>
      <c r="H519" s="1">
        <f t="shared" si="120"/>
        <v>0.51200000000000045</v>
      </c>
      <c r="I519" s="2">
        <f t="shared" si="121"/>
        <v>402.13247999999999</v>
      </c>
      <c r="J519" s="2">
        <f t="shared" si="122"/>
        <v>393.75471999999996</v>
      </c>
      <c r="K519" s="2">
        <f t="shared" si="123"/>
        <v>385.37696</v>
      </c>
      <c r="L519" s="10">
        <f t="shared" si="124"/>
        <v>0</v>
      </c>
      <c r="M519" s="73">
        <f t="shared" si="125"/>
        <v>0</v>
      </c>
      <c r="N519">
        <f t="shared" si="126"/>
        <v>0</v>
      </c>
      <c r="O519" s="12">
        <f t="shared" si="127"/>
        <v>122.624</v>
      </c>
      <c r="P519" s="11">
        <f t="shared" si="128"/>
        <v>0</v>
      </c>
      <c r="Q519" s="1">
        <f t="shared" si="129"/>
        <v>122.624</v>
      </c>
      <c r="S519" s="14" t="str">
        <f t="shared" si="130"/>
        <v>A</v>
      </c>
      <c r="U519" s="1">
        <f t="shared" si="131"/>
        <v>122.624</v>
      </c>
      <c r="V519" s="1">
        <f t="shared" si="132"/>
        <v>379.12099999999998</v>
      </c>
      <c r="W519" s="1">
        <f t="shared" si="133"/>
        <v>0</v>
      </c>
      <c r="X519" s="20">
        <f t="shared" si="134"/>
        <v>0</v>
      </c>
      <c r="Y519" s="22">
        <f t="shared" si="135"/>
        <v>0</v>
      </c>
      <c r="AA519" s="47"/>
    </row>
    <row r="520" spans="1:34" hidden="1" x14ac:dyDescent="0.25">
      <c r="A520" s="57" t="s">
        <v>39</v>
      </c>
      <c r="B520" s="1">
        <v>151.93600000000001</v>
      </c>
      <c r="C520" s="1">
        <v>151.68</v>
      </c>
      <c r="D520" s="1">
        <v>418.88200000000001</v>
      </c>
      <c r="E520" s="1">
        <v>379.43400000000003</v>
      </c>
      <c r="G520" s="1">
        <f t="shared" si="119"/>
        <v>39.447999999999979</v>
      </c>
      <c r="H520" s="1">
        <f t="shared" si="120"/>
        <v>0.25600000000000023</v>
      </c>
      <c r="I520" s="2">
        <f t="shared" si="121"/>
        <v>402.12671999999998</v>
      </c>
      <c r="J520" s="2">
        <f t="shared" si="122"/>
        <v>393.74907999999999</v>
      </c>
      <c r="K520" s="2">
        <f t="shared" si="123"/>
        <v>385.37144000000001</v>
      </c>
      <c r="L520" s="10">
        <f t="shared" si="124"/>
        <v>0</v>
      </c>
      <c r="M520" s="73" t="str">
        <f t="shared" si="125"/>
        <v/>
      </c>
      <c r="N520">
        <f t="shared" si="126"/>
        <v>0</v>
      </c>
      <c r="O520" s="12">
        <f t="shared" si="127"/>
        <v>151.93600000000001</v>
      </c>
      <c r="P520" s="11">
        <f t="shared" si="128"/>
        <v>0</v>
      </c>
      <c r="Q520" s="1">
        <f t="shared" si="129"/>
        <v>151.93600000000001</v>
      </c>
      <c r="S520" s="14" t="str">
        <f t="shared" si="130"/>
        <v>A</v>
      </c>
      <c r="U520" s="1">
        <f t="shared" si="131"/>
        <v>151.93600000000001</v>
      </c>
      <c r="V520" s="1">
        <f t="shared" si="132"/>
        <v>379.43400000000003</v>
      </c>
      <c r="W520" s="1">
        <f t="shared" si="133"/>
        <v>0</v>
      </c>
      <c r="X520" s="20">
        <f t="shared" si="134"/>
        <v>0</v>
      </c>
      <c r="Y520" s="22">
        <f t="shared" si="135"/>
        <v>0</v>
      </c>
      <c r="AA520" s="47"/>
    </row>
    <row r="521" spans="1:34" hidden="1" x14ac:dyDescent="0.25">
      <c r="A521" s="57" t="s">
        <v>39</v>
      </c>
      <c r="B521" s="1">
        <v>151.80799999999999</v>
      </c>
      <c r="C521" s="1">
        <v>151.42400000000001</v>
      </c>
      <c r="D521" s="1">
        <v>418.88299999999998</v>
      </c>
      <c r="E521" s="1">
        <v>378.93200000000002</v>
      </c>
      <c r="G521" s="1">
        <f t="shared" ref="G521:G584" si="136">D521-E521</f>
        <v>39.950999999999965</v>
      </c>
      <c r="H521" s="1">
        <f t="shared" ref="H521:H584" si="137">B521-C521</f>
        <v>0.38399999999998613</v>
      </c>
      <c r="I521" s="2">
        <f t="shared" ref="I521:I584" si="138">D521-((D521/100)*I$8)</f>
        <v>402.12768</v>
      </c>
      <c r="J521" s="2">
        <f t="shared" ref="J521:J584" si="139">D521-((D521/100)*J$8)</f>
        <v>393.75002000000001</v>
      </c>
      <c r="K521" s="2">
        <f t="shared" ref="K521:K584" si="140">D521-((D521/100)*K$8)</f>
        <v>385.37235999999996</v>
      </c>
      <c r="L521" s="10">
        <f t="shared" ref="L521:L584" si="141">IF(AND(G521&lt;&gt;"",H521&lt;&gt;"",E521&gt;312),IF(AND(E521&gt;(I521-P$1),E521&lt;(I521+P$1)),N$4,IF(AND(E521&gt;(J521-P$1),E521&lt;(J521+P$1)),N$5,IF(AND(E521&gt;(K521-P$1),E521&lt;(K521+P$1)),N$6,0))),"0")</f>
        <v>0</v>
      </c>
      <c r="M521" s="73" t="str">
        <f t="shared" ref="M521:M584" si="142">IF(L520&lt;&gt;L521,L521,"")</f>
        <v/>
      </c>
      <c r="N521">
        <f t="shared" ref="N521:N584" si="143">L521</f>
        <v>0</v>
      </c>
      <c r="O521" s="12">
        <f t="shared" ref="O521:O584" si="144">IF(N521=1,(B521+(B521/(100-Q$4)*Q$4)),IF(N521=2,(B521+(B521/(100-Q$5)*Q$5)),IF(N521=3,(B521+(B521/(100-Q$6)*Q$6)),B521)))</f>
        <v>151.80799999999999</v>
      </c>
      <c r="P521" s="11">
        <f t="shared" ref="P521:P584" si="145">IF(O521&lt;&gt;"",O521-B521,"")</f>
        <v>0</v>
      </c>
      <c r="Q521" s="1">
        <f t="shared" ref="Q521:Q584" si="146">O521-P521</f>
        <v>151.80799999999999</v>
      </c>
      <c r="S521" s="14" t="str">
        <f t="shared" ref="S521:S584" si="147">IF(ROUND(B521,3)=ROUND(Q521,3),"A","B")</f>
        <v>A</v>
      </c>
      <c r="U521" s="1">
        <f t="shared" ref="U521:U584" si="148">B521</f>
        <v>151.80799999999999</v>
      </c>
      <c r="V521" s="1">
        <f t="shared" ref="V521:V584" si="149">E521</f>
        <v>378.93200000000002</v>
      </c>
      <c r="W521" s="1">
        <f t="shared" ref="W521:W584" si="150">P521</f>
        <v>0</v>
      </c>
      <c r="X521" s="20">
        <f t="shared" ref="X521:X584" si="151">W521*X$6</f>
        <v>0</v>
      </c>
      <c r="Y521" s="22">
        <f t="shared" ref="Y521:Y584" si="152">L521</f>
        <v>0</v>
      </c>
      <c r="AA521" s="47"/>
    </row>
    <row r="522" spans="1:34" hidden="1" x14ac:dyDescent="0.25">
      <c r="A522" s="57" t="s">
        <v>39</v>
      </c>
      <c r="B522" s="1">
        <v>153.72800000000001</v>
      </c>
      <c r="C522" s="1">
        <v>153.34399999999999</v>
      </c>
      <c r="D522" s="1">
        <v>420.01</v>
      </c>
      <c r="E522" s="1">
        <v>379.99400000000003</v>
      </c>
      <c r="G522" s="1">
        <f t="shared" si="136"/>
        <v>40.015999999999963</v>
      </c>
      <c r="H522" s="1">
        <f t="shared" si="137"/>
        <v>0.38400000000001455</v>
      </c>
      <c r="I522" s="2">
        <f t="shared" si="138"/>
        <v>403.20959999999997</v>
      </c>
      <c r="J522" s="2">
        <f t="shared" si="139"/>
        <v>394.80939999999998</v>
      </c>
      <c r="K522" s="2">
        <f t="shared" si="140"/>
        <v>386.4092</v>
      </c>
      <c r="L522" s="10">
        <f t="shared" si="141"/>
        <v>0</v>
      </c>
      <c r="M522" s="73" t="str">
        <f t="shared" si="142"/>
        <v/>
      </c>
      <c r="N522">
        <f t="shared" si="143"/>
        <v>0</v>
      </c>
      <c r="O522" s="12">
        <f t="shared" si="144"/>
        <v>153.72800000000001</v>
      </c>
      <c r="P522" s="11">
        <f t="shared" si="145"/>
        <v>0</v>
      </c>
      <c r="Q522" s="1">
        <f t="shared" si="146"/>
        <v>153.72800000000001</v>
      </c>
      <c r="S522" s="14" t="str">
        <f t="shared" si="147"/>
        <v>A</v>
      </c>
      <c r="U522" s="1">
        <f t="shared" si="148"/>
        <v>153.72800000000001</v>
      </c>
      <c r="V522" s="1">
        <f t="shared" si="149"/>
        <v>379.99400000000003</v>
      </c>
      <c r="W522" s="1">
        <f t="shared" si="150"/>
        <v>0</v>
      </c>
      <c r="X522" s="20">
        <f t="shared" si="151"/>
        <v>0</v>
      </c>
      <c r="Y522" s="22">
        <f t="shared" si="152"/>
        <v>0</v>
      </c>
      <c r="AA522" s="47"/>
    </row>
    <row r="523" spans="1:34" hidden="1" x14ac:dyDescent="0.25">
      <c r="A523" s="57" t="s">
        <v>39</v>
      </c>
      <c r="B523" s="1">
        <v>155.00800000000001</v>
      </c>
      <c r="C523" s="1">
        <v>154.75200000000001</v>
      </c>
      <c r="D523" s="1">
        <v>419.95299999999997</v>
      </c>
      <c r="E523" s="1">
        <v>379.94</v>
      </c>
      <c r="G523" s="1">
        <f t="shared" si="136"/>
        <v>40.012999999999977</v>
      </c>
      <c r="H523" s="1">
        <f t="shared" si="137"/>
        <v>0.25600000000000023</v>
      </c>
      <c r="I523" s="2">
        <f t="shared" si="138"/>
        <v>403.15487999999999</v>
      </c>
      <c r="J523" s="2">
        <f t="shared" si="139"/>
        <v>394.75581999999997</v>
      </c>
      <c r="K523" s="2">
        <f t="shared" si="140"/>
        <v>386.35676000000001</v>
      </c>
      <c r="L523" s="10">
        <f t="shared" si="141"/>
        <v>0</v>
      </c>
      <c r="M523" s="73" t="str">
        <f t="shared" si="142"/>
        <v/>
      </c>
      <c r="N523">
        <f t="shared" si="143"/>
        <v>0</v>
      </c>
      <c r="O523" s="12">
        <f t="shared" si="144"/>
        <v>155.00800000000001</v>
      </c>
      <c r="P523" s="11">
        <f t="shared" si="145"/>
        <v>0</v>
      </c>
      <c r="Q523" s="1">
        <f t="shared" si="146"/>
        <v>155.00800000000001</v>
      </c>
      <c r="S523" s="14" t="str">
        <f t="shared" si="147"/>
        <v>A</v>
      </c>
      <c r="U523" s="1">
        <f t="shared" si="148"/>
        <v>155.00800000000001</v>
      </c>
      <c r="V523" s="1">
        <f t="shared" si="149"/>
        <v>379.94</v>
      </c>
      <c r="W523" s="1">
        <f t="shared" si="150"/>
        <v>0</v>
      </c>
      <c r="X523" s="20">
        <f t="shared" si="151"/>
        <v>0</v>
      </c>
      <c r="Y523" s="22">
        <f t="shared" si="152"/>
        <v>0</v>
      </c>
      <c r="AA523" s="47"/>
    </row>
    <row r="524" spans="1:34" hidden="1" x14ac:dyDescent="0.25">
      <c r="A524" s="57" t="s">
        <v>39</v>
      </c>
      <c r="B524" s="1">
        <v>154.36799999999999</v>
      </c>
      <c r="C524" s="1">
        <v>153.98400000000001</v>
      </c>
      <c r="D524" s="1">
        <v>420.673</v>
      </c>
      <c r="E524" s="1">
        <v>380.65800000000002</v>
      </c>
      <c r="G524" s="1">
        <f t="shared" si="136"/>
        <v>40.014999999999986</v>
      </c>
      <c r="H524" s="1">
        <f t="shared" si="137"/>
        <v>0.38399999999998613</v>
      </c>
      <c r="I524" s="2">
        <f t="shared" si="138"/>
        <v>403.84608000000003</v>
      </c>
      <c r="J524" s="2">
        <f t="shared" si="139"/>
        <v>395.43261999999999</v>
      </c>
      <c r="K524" s="2">
        <f t="shared" si="140"/>
        <v>387.01916</v>
      </c>
      <c r="L524" s="10">
        <f t="shared" si="141"/>
        <v>0</v>
      </c>
      <c r="M524" s="73" t="str">
        <f t="shared" si="142"/>
        <v/>
      </c>
      <c r="N524">
        <f t="shared" si="143"/>
        <v>0</v>
      </c>
      <c r="O524" s="12">
        <f t="shared" si="144"/>
        <v>154.36799999999999</v>
      </c>
      <c r="P524" s="11">
        <f t="shared" si="145"/>
        <v>0</v>
      </c>
      <c r="Q524" s="1">
        <f t="shared" si="146"/>
        <v>154.36799999999999</v>
      </c>
      <c r="S524" s="14" t="str">
        <f t="shared" si="147"/>
        <v>A</v>
      </c>
      <c r="U524" s="1">
        <f t="shared" si="148"/>
        <v>154.36799999999999</v>
      </c>
      <c r="V524" s="1">
        <f t="shared" si="149"/>
        <v>380.65800000000002</v>
      </c>
      <c r="W524" s="1">
        <f t="shared" si="150"/>
        <v>0</v>
      </c>
      <c r="X524" s="20">
        <f t="shared" si="151"/>
        <v>0</v>
      </c>
      <c r="Y524" s="22">
        <f t="shared" si="152"/>
        <v>0</v>
      </c>
      <c r="AA524" s="47"/>
    </row>
    <row r="525" spans="1:34" hidden="1" x14ac:dyDescent="0.25">
      <c r="A525" s="57" t="s">
        <v>39</v>
      </c>
      <c r="B525" s="1">
        <v>149.50399999999999</v>
      </c>
      <c r="C525" s="1">
        <v>149.12</v>
      </c>
      <c r="D525" s="1">
        <v>421.178</v>
      </c>
      <c r="E525" s="1">
        <v>381.11500000000001</v>
      </c>
      <c r="G525" s="1">
        <f t="shared" si="136"/>
        <v>40.062999999999988</v>
      </c>
      <c r="H525" s="1">
        <f t="shared" si="137"/>
        <v>0.38399999999998613</v>
      </c>
      <c r="I525" s="2">
        <f t="shared" si="138"/>
        <v>404.33087999999998</v>
      </c>
      <c r="J525" s="2">
        <f t="shared" si="139"/>
        <v>395.90732000000003</v>
      </c>
      <c r="K525" s="2">
        <f t="shared" si="140"/>
        <v>387.48376000000002</v>
      </c>
      <c r="L525" s="10">
        <f t="shared" si="141"/>
        <v>0</v>
      </c>
      <c r="M525" s="73" t="str">
        <f t="shared" si="142"/>
        <v/>
      </c>
      <c r="N525">
        <f t="shared" si="143"/>
        <v>0</v>
      </c>
      <c r="O525" s="12">
        <f t="shared" si="144"/>
        <v>149.50399999999999</v>
      </c>
      <c r="P525" s="11">
        <f t="shared" si="145"/>
        <v>0</v>
      </c>
      <c r="Q525" s="1">
        <f t="shared" si="146"/>
        <v>149.50399999999999</v>
      </c>
      <c r="S525" s="14" t="str">
        <f t="shared" si="147"/>
        <v>A</v>
      </c>
      <c r="U525" s="1">
        <f t="shared" si="148"/>
        <v>149.50399999999999</v>
      </c>
      <c r="V525" s="1">
        <f t="shared" si="149"/>
        <v>381.11500000000001</v>
      </c>
      <c r="W525" s="1">
        <f t="shared" si="150"/>
        <v>0</v>
      </c>
      <c r="X525" s="20">
        <f t="shared" si="151"/>
        <v>0</v>
      </c>
      <c r="Y525" s="22">
        <f t="shared" si="152"/>
        <v>0</v>
      </c>
      <c r="AA525" s="47"/>
    </row>
    <row r="526" spans="1:34" hidden="1" x14ac:dyDescent="0.25">
      <c r="A526" s="57" t="s">
        <v>39</v>
      </c>
      <c r="B526" s="1">
        <v>162.56</v>
      </c>
      <c r="C526" s="1">
        <v>162.17599999999999</v>
      </c>
      <c r="D526" s="1">
        <v>421.90499999999997</v>
      </c>
      <c r="E526" s="1">
        <v>381.745</v>
      </c>
      <c r="G526" s="1">
        <f t="shared" si="136"/>
        <v>40.159999999999968</v>
      </c>
      <c r="H526" s="1">
        <f t="shared" si="137"/>
        <v>0.38400000000001455</v>
      </c>
      <c r="I526" s="2">
        <f t="shared" si="138"/>
        <v>405.02879999999999</v>
      </c>
      <c r="J526" s="2">
        <f t="shared" si="139"/>
        <v>396.59069999999997</v>
      </c>
      <c r="K526" s="2">
        <f t="shared" si="140"/>
        <v>388.15260000000001</v>
      </c>
      <c r="L526" s="10">
        <f t="shared" si="141"/>
        <v>0</v>
      </c>
      <c r="M526" s="73" t="str">
        <f t="shared" si="142"/>
        <v/>
      </c>
      <c r="N526">
        <f t="shared" si="143"/>
        <v>0</v>
      </c>
      <c r="O526" s="12">
        <f t="shared" si="144"/>
        <v>162.56</v>
      </c>
      <c r="P526" s="11">
        <f t="shared" si="145"/>
        <v>0</v>
      </c>
      <c r="Q526" s="1">
        <f t="shared" si="146"/>
        <v>162.56</v>
      </c>
      <c r="S526" s="14" t="str">
        <f t="shared" si="147"/>
        <v>A</v>
      </c>
      <c r="U526" s="1">
        <f t="shared" si="148"/>
        <v>162.56</v>
      </c>
      <c r="V526" s="1">
        <f t="shared" si="149"/>
        <v>381.745</v>
      </c>
      <c r="W526" s="1">
        <f t="shared" si="150"/>
        <v>0</v>
      </c>
      <c r="X526" s="20">
        <f t="shared" si="151"/>
        <v>0</v>
      </c>
      <c r="Y526" s="22">
        <f t="shared" si="152"/>
        <v>0</v>
      </c>
      <c r="AA526" s="47"/>
    </row>
    <row r="527" spans="1:34" hidden="1" x14ac:dyDescent="0.25">
      <c r="A527" s="57" t="s">
        <v>39</v>
      </c>
      <c r="B527" s="1">
        <v>194.816</v>
      </c>
      <c r="C527" s="1">
        <v>194.304</v>
      </c>
      <c r="D527" s="1">
        <v>423.697</v>
      </c>
      <c r="E527" s="1">
        <v>383.26100000000002</v>
      </c>
      <c r="G527" s="1">
        <f t="shared" si="136"/>
        <v>40.435999999999979</v>
      </c>
      <c r="H527" s="1">
        <f t="shared" si="137"/>
        <v>0.51200000000000045</v>
      </c>
      <c r="I527" s="2">
        <f t="shared" si="138"/>
        <v>406.74912</v>
      </c>
      <c r="J527" s="2">
        <f t="shared" si="139"/>
        <v>398.27517999999998</v>
      </c>
      <c r="K527" s="2">
        <f t="shared" si="140"/>
        <v>389.80124000000001</v>
      </c>
      <c r="L527" s="10">
        <f t="shared" si="141"/>
        <v>0</v>
      </c>
      <c r="M527" s="73" t="str">
        <f t="shared" si="142"/>
        <v/>
      </c>
      <c r="N527">
        <f t="shared" si="143"/>
        <v>0</v>
      </c>
      <c r="O527" s="12">
        <f t="shared" si="144"/>
        <v>194.816</v>
      </c>
      <c r="P527" s="11">
        <f t="shared" si="145"/>
        <v>0</v>
      </c>
      <c r="Q527" s="1">
        <f t="shared" si="146"/>
        <v>194.816</v>
      </c>
      <c r="S527" s="14" t="str">
        <f t="shared" si="147"/>
        <v>A</v>
      </c>
      <c r="U527" s="1">
        <f t="shared" si="148"/>
        <v>194.816</v>
      </c>
      <c r="V527" s="1">
        <f t="shared" si="149"/>
        <v>383.26100000000002</v>
      </c>
      <c r="W527" s="1">
        <f t="shared" si="150"/>
        <v>0</v>
      </c>
      <c r="X527" s="20">
        <f t="shared" si="151"/>
        <v>0</v>
      </c>
      <c r="Y527" s="22">
        <f t="shared" si="152"/>
        <v>0</v>
      </c>
      <c r="AA527" s="47"/>
    </row>
    <row r="528" spans="1:34" hidden="1" x14ac:dyDescent="0.25">
      <c r="A528" s="57" t="s">
        <v>39</v>
      </c>
      <c r="B528" s="1">
        <v>184.57599999999999</v>
      </c>
      <c r="C528" s="1">
        <v>184.19200000000001</v>
      </c>
      <c r="D528" s="1">
        <v>425.16199999999998</v>
      </c>
      <c r="E528" s="1">
        <v>384.53</v>
      </c>
      <c r="G528" s="1">
        <f t="shared" si="136"/>
        <v>40.632000000000005</v>
      </c>
      <c r="H528" s="1">
        <f t="shared" si="137"/>
        <v>0.38399999999998613</v>
      </c>
      <c r="I528" s="2">
        <f t="shared" si="138"/>
        <v>408.15551999999997</v>
      </c>
      <c r="J528" s="2">
        <f t="shared" si="139"/>
        <v>399.65227999999996</v>
      </c>
      <c r="K528" s="2">
        <f t="shared" si="140"/>
        <v>391.14903999999996</v>
      </c>
      <c r="L528" s="10">
        <f t="shared" si="141"/>
        <v>0</v>
      </c>
      <c r="M528" s="73" t="str">
        <f t="shared" si="142"/>
        <v/>
      </c>
      <c r="N528">
        <f t="shared" si="143"/>
        <v>0</v>
      </c>
      <c r="O528" s="12">
        <f t="shared" si="144"/>
        <v>184.57599999999999</v>
      </c>
      <c r="P528" s="11">
        <f t="shared" si="145"/>
        <v>0</v>
      </c>
      <c r="Q528" s="1">
        <f t="shared" si="146"/>
        <v>184.57599999999999</v>
      </c>
      <c r="S528" s="14" t="str">
        <f t="shared" si="147"/>
        <v>A</v>
      </c>
      <c r="U528" s="1">
        <f t="shared" si="148"/>
        <v>184.57599999999999</v>
      </c>
      <c r="V528" s="1">
        <f t="shared" si="149"/>
        <v>384.53</v>
      </c>
      <c r="W528" s="1">
        <f t="shared" si="150"/>
        <v>0</v>
      </c>
      <c r="X528" s="20">
        <f t="shared" si="151"/>
        <v>0</v>
      </c>
      <c r="Y528" s="22">
        <f t="shared" si="152"/>
        <v>0</v>
      </c>
      <c r="AA528" s="47"/>
    </row>
    <row r="529" spans="1:34" hidden="1" x14ac:dyDescent="0.25">
      <c r="A529" s="57" t="s">
        <v>39</v>
      </c>
      <c r="B529" s="1">
        <v>173.952</v>
      </c>
      <c r="C529" s="1">
        <v>173.44</v>
      </c>
      <c r="D529" s="1">
        <v>424.71899999999999</v>
      </c>
      <c r="E529" s="1">
        <v>384.166</v>
      </c>
      <c r="G529" s="1">
        <f t="shared" si="136"/>
        <v>40.552999999999997</v>
      </c>
      <c r="H529" s="1">
        <f t="shared" si="137"/>
        <v>0.51200000000000045</v>
      </c>
      <c r="I529" s="2">
        <f t="shared" si="138"/>
        <v>407.73023999999998</v>
      </c>
      <c r="J529" s="2">
        <f t="shared" si="139"/>
        <v>399.23586</v>
      </c>
      <c r="K529" s="2">
        <f t="shared" si="140"/>
        <v>390.74148000000002</v>
      </c>
      <c r="L529" s="10">
        <f t="shared" si="141"/>
        <v>0</v>
      </c>
      <c r="M529" s="73" t="str">
        <f t="shared" si="142"/>
        <v/>
      </c>
      <c r="N529">
        <f t="shared" si="143"/>
        <v>0</v>
      </c>
      <c r="O529" s="12">
        <f t="shared" si="144"/>
        <v>173.952</v>
      </c>
      <c r="P529" s="11">
        <f t="shared" si="145"/>
        <v>0</v>
      </c>
      <c r="Q529" s="1">
        <f t="shared" si="146"/>
        <v>173.952</v>
      </c>
      <c r="S529" s="14" t="str">
        <f t="shared" si="147"/>
        <v>A</v>
      </c>
      <c r="U529" s="1">
        <f t="shared" si="148"/>
        <v>173.952</v>
      </c>
      <c r="V529" s="1">
        <f t="shared" si="149"/>
        <v>384.166</v>
      </c>
      <c r="W529" s="1">
        <f t="shared" si="150"/>
        <v>0</v>
      </c>
      <c r="X529" s="20">
        <f t="shared" si="151"/>
        <v>0</v>
      </c>
      <c r="Y529" s="22">
        <f t="shared" si="152"/>
        <v>0</v>
      </c>
      <c r="AA529" s="47"/>
    </row>
    <row r="530" spans="1:34" hidden="1" x14ac:dyDescent="0.25">
      <c r="A530" s="57" t="s">
        <v>39</v>
      </c>
      <c r="B530" s="1">
        <v>158.59200000000001</v>
      </c>
      <c r="C530" s="1">
        <v>158.208</v>
      </c>
      <c r="D530" s="1">
        <v>419.49099999999999</v>
      </c>
      <c r="E530" s="1">
        <v>379.46100000000001</v>
      </c>
      <c r="G530" s="1">
        <f t="shared" si="136"/>
        <v>40.029999999999973</v>
      </c>
      <c r="H530" s="1">
        <f t="shared" si="137"/>
        <v>0.38400000000001455</v>
      </c>
      <c r="I530" s="2">
        <f t="shared" si="138"/>
        <v>402.71136000000001</v>
      </c>
      <c r="J530" s="2">
        <f t="shared" si="139"/>
        <v>394.32153999999997</v>
      </c>
      <c r="K530" s="2">
        <f t="shared" si="140"/>
        <v>385.93171999999998</v>
      </c>
      <c r="L530" s="10">
        <f t="shared" si="141"/>
        <v>0</v>
      </c>
      <c r="M530" s="73" t="str">
        <f t="shared" si="142"/>
        <v/>
      </c>
      <c r="N530">
        <f t="shared" si="143"/>
        <v>0</v>
      </c>
      <c r="O530" s="12">
        <f t="shared" si="144"/>
        <v>158.59200000000001</v>
      </c>
      <c r="P530" s="11">
        <f t="shared" si="145"/>
        <v>0</v>
      </c>
      <c r="Q530" s="1">
        <f t="shared" si="146"/>
        <v>158.59200000000001</v>
      </c>
      <c r="S530" s="14" t="str">
        <f t="shared" si="147"/>
        <v>A</v>
      </c>
      <c r="U530" s="1">
        <f t="shared" si="148"/>
        <v>158.59200000000001</v>
      </c>
      <c r="V530" s="1">
        <f t="shared" si="149"/>
        <v>379.46100000000001</v>
      </c>
      <c r="W530" s="1">
        <f t="shared" si="150"/>
        <v>0</v>
      </c>
      <c r="X530" s="20">
        <f t="shared" si="151"/>
        <v>0</v>
      </c>
      <c r="Y530" s="22">
        <f t="shared" si="152"/>
        <v>0</v>
      </c>
      <c r="AA530" s="47"/>
    </row>
    <row r="531" spans="1:34" hidden="1" x14ac:dyDescent="0.25">
      <c r="A531" s="57" t="s">
        <v>39</v>
      </c>
      <c r="B531" s="1">
        <v>143.87200000000001</v>
      </c>
      <c r="C531" s="1">
        <v>143.488</v>
      </c>
      <c r="D531" s="1">
        <v>419.80399999999997</v>
      </c>
      <c r="E531" s="1">
        <v>379.79</v>
      </c>
      <c r="G531" s="1">
        <f t="shared" si="136"/>
        <v>40.013999999999953</v>
      </c>
      <c r="H531" s="1">
        <f t="shared" si="137"/>
        <v>0.38400000000001455</v>
      </c>
      <c r="I531" s="2">
        <f t="shared" si="138"/>
        <v>403.01183999999995</v>
      </c>
      <c r="J531" s="2">
        <f t="shared" si="139"/>
        <v>394.61575999999997</v>
      </c>
      <c r="K531" s="2">
        <f t="shared" si="140"/>
        <v>386.21967999999998</v>
      </c>
      <c r="L531" s="10">
        <f t="shared" si="141"/>
        <v>0</v>
      </c>
      <c r="M531" s="73" t="str">
        <f t="shared" si="142"/>
        <v/>
      </c>
      <c r="N531">
        <f t="shared" si="143"/>
        <v>0</v>
      </c>
      <c r="O531" s="12">
        <f t="shared" si="144"/>
        <v>143.87200000000001</v>
      </c>
      <c r="P531" s="11">
        <f t="shared" si="145"/>
        <v>0</v>
      </c>
      <c r="Q531" s="1">
        <f t="shared" si="146"/>
        <v>143.87200000000001</v>
      </c>
      <c r="S531" s="14" t="str">
        <f t="shared" si="147"/>
        <v>A</v>
      </c>
      <c r="U531" s="1">
        <f t="shared" si="148"/>
        <v>143.87200000000001</v>
      </c>
      <c r="V531" s="1">
        <f t="shared" si="149"/>
        <v>379.79</v>
      </c>
      <c r="W531" s="1">
        <f t="shared" si="150"/>
        <v>0</v>
      </c>
      <c r="X531" s="20">
        <f t="shared" si="151"/>
        <v>0</v>
      </c>
      <c r="Y531" s="22">
        <f t="shared" si="152"/>
        <v>0</v>
      </c>
      <c r="AA531" s="47"/>
    </row>
    <row r="532" spans="1:34" hidden="1" x14ac:dyDescent="0.25">
      <c r="A532" s="57" t="s">
        <v>39</v>
      </c>
      <c r="B532" s="1">
        <v>141.184</v>
      </c>
      <c r="C532" s="1">
        <v>140.80000000000001</v>
      </c>
      <c r="D532" s="1">
        <v>418.22</v>
      </c>
      <c r="E532" s="1">
        <v>378.31900000000002</v>
      </c>
      <c r="G532" s="1">
        <f t="shared" si="136"/>
        <v>39.90100000000001</v>
      </c>
      <c r="H532" s="1">
        <f t="shared" si="137"/>
        <v>0.38399999999998613</v>
      </c>
      <c r="I532" s="2">
        <f t="shared" si="138"/>
        <v>401.49120000000005</v>
      </c>
      <c r="J532" s="2">
        <f t="shared" si="139"/>
        <v>393.1268</v>
      </c>
      <c r="K532" s="2">
        <f t="shared" si="140"/>
        <v>384.76240000000001</v>
      </c>
      <c r="L532" s="10">
        <f t="shared" si="141"/>
        <v>0</v>
      </c>
      <c r="M532" s="73" t="str">
        <f t="shared" si="142"/>
        <v/>
      </c>
      <c r="N532">
        <f t="shared" si="143"/>
        <v>0</v>
      </c>
      <c r="O532" s="12">
        <f t="shared" si="144"/>
        <v>141.184</v>
      </c>
      <c r="P532" s="11">
        <f t="shared" si="145"/>
        <v>0</v>
      </c>
      <c r="Q532" s="1">
        <f t="shared" si="146"/>
        <v>141.184</v>
      </c>
      <c r="S532" s="14" t="str">
        <f t="shared" si="147"/>
        <v>A</v>
      </c>
      <c r="U532" s="1">
        <f t="shared" si="148"/>
        <v>141.184</v>
      </c>
      <c r="V532" s="1">
        <f t="shared" si="149"/>
        <v>378.31900000000002</v>
      </c>
      <c r="W532" s="1">
        <f t="shared" si="150"/>
        <v>0</v>
      </c>
      <c r="X532" s="20">
        <f t="shared" si="151"/>
        <v>0</v>
      </c>
      <c r="Y532" s="22">
        <f t="shared" si="152"/>
        <v>0</v>
      </c>
      <c r="AA532" s="47"/>
    </row>
    <row r="533" spans="1:34" hidden="1" x14ac:dyDescent="0.25">
      <c r="A533" s="57" t="s">
        <v>39</v>
      </c>
      <c r="B533" s="1">
        <v>136.57599999999999</v>
      </c>
      <c r="C533" s="1">
        <v>136.19200000000001</v>
      </c>
      <c r="D533" s="1">
        <v>417.86200000000002</v>
      </c>
      <c r="E533" s="1">
        <v>378.005</v>
      </c>
      <c r="G533" s="1">
        <f t="shared" si="136"/>
        <v>39.857000000000028</v>
      </c>
      <c r="H533" s="1">
        <f t="shared" si="137"/>
        <v>0.38399999999998613</v>
      </c>
      <c r="I533" s="2">
        <f t="shared" si="138"/>
        <v>401.14752000000004</v>
      </c>
      <c r="J533" s="2">
        <f t="shared" si="139"/>
        <v>392.79028</v>
      </c>
      <c r="K533" s="2">
        <f t="shared" si="140"/>
        <v>384.43304000000001</v>
      </c>
      <c r="L533" s="10">
        <f t="shared" si="141"/>
        <v>0</v>
      </c>
      <c r="M533" s="73" t="str">
        <f t="shared" si="142"/>
        <v/>
      </c>
      <c r="N533">
        <f t="shared" si="143"/>
        <v>0</v>
      </c>
      <c r="O533" s="12">
        <f t="shared" si="144"/>
        <v>136.57599999999999</v>
      </c>
      <c r="P533" s="11">
        <f t="shared" si="145"/>
        <v>0</v>
      </c>
      <c r="Q533" s="1">
        <f t="shared" si="146"/>
        <v>136.57599999999999</v>
      </c>
      <c r="S533" s="14" t="str">
        <f t="shared" si="147"/>
        <v>A</v>
      </c>
      <c r="U533" s="1">
        <f t="shared" si="148"/>
        <v>136.57599999999999</v>
      </c>
      <c r="V533" s="1">
        <f t="shared" si="149"/>
        <v>378.005</v>
      </c>
      <c r="W533" s="1">
        <f t="shared" si="150"/>
        <v>0</v>
      </c>
      <c r="X533" s="20">
        <f t="shared" si="151"/>
        <v>0</v>
      </c>
      <c r="Y533" s="22">
        <f t="shared" si="152"/>
        <v>0</v>
      </c>
      <c r="AA533" s="47"/>
    </row>
    <row r="534" spans="1:34" hidden="1" x14ac:dyDescent="0.25">
      <c r="A534" s="57" t="s">
        <v>39</v>
      </c>
      <c r="B534" s="1">
        <v>108.544</v>
      </c>
      <c r="C534" s="1">
        <v>108.288</v>
      </c>
      <c r="D534" s="1">
        <v>421.06700000000001</v>
      </c>
      <c r="E534" s="1">
        <v>381.22300000000001</v>
      </c>
      <c r="G534" s="1">
        <f t="shared" si="136"/>
        <v>39.843999999999994</v>
      </c>
      <c r="H534" s="1">
        <f t="shared" si="137"/>
        <v>0.25600000000000023</v>
      </c>
      <c r="I534" s="2">
        <f t="shared" si="138"/>
        <v>404.22432000000003</v>
      </c>
      <c r="J534" s="2">
        <f t="shared" si="139"/>
        <v>395.80297999999999</v>
      </c>
      <c r="K534" s="2">
        <f t="shared" si="140"/>
        <v>387.38164</v>
      </c>
      <c r="L534" s="10">
        <f t="shared" si="141"/>
        <v>0</v>
      </c>
      <c r="M534" s="73" t="str">
        <f t="shared" si="142"/>
        <v/>
      </c>
      <c r="N534">
        <f t="shared" si="143"/>
        <v>0</v>
      </c>
      <c r="O534" s="12">
        <f t="shared" si="144"/>
        <v>108.544</v>
      </c>
      <c r="P534" s="11">
        <f t="shared" si="145"/>
        <v>0</v>
      </c>
      <c r="Q534" s="1">
        <f t="shared" si="146"/>
        <v>108.544</v>
      </c>
      <c r="S534" s="14" t="str">
        <f t="shared" si="147"/>
        <v>A</v>
      </c>
      <c r="U534" s="1">
        <f t="shared" si="148"/>
        <v>108.544</v>
      </c>
      <c r="V534" s="1">
        <f t="shared" si="149"/>
        <v>381.22300000000001</v>
      </c>
      <c r="W534" s="1">
        <f t="shared" si="150"/>
        <v>0</v>
      </c>
      <c r="X534" s="20">
        <f t="shared" si="151"/>
        <v>0</v>
      </c>
      <c r="Y534" s="22">
        <f t="shared" si="152"/>
        <v>0</v>
      </c>
      <c r="AA534" s="47"/>
    </row>
    <row r="535" spans="1:34" hidden="1" x14ac:dyDescent="0.25">
      <c r="A535" s="57" t="s">
        <v>39</v>
      </c>
      <c r="B535" s="1">
        <v>68.096000000000004</v>
      </c>
      <c r="C535" s="1">
        <v>67.84</v>
      </c>
      <c r="D535" s="1">
        <v>425.173</v>
      </c>
      <c r="E535" s="1">
        <v>384.94299999999998</v>
      </c>
      <c r="G535" s="1">
        <f t="shared" si="136"/>
        <v>40.230000000000018</v>
      </c>
      <c r="H535" s="1">
        <f t="shared" si="137"/>
        <v>0.25600000000000023</v>
      </c>
      <c r="I535" s="2">
        <f t="shared" si="138"/>
        <v>408.16608000000002</v>
      </c>
      <c r="J535" s="2">
        <f t="shared" si="139"/>
        <v>399.66262</v>
      </c>
      <c r="K535" s="2">
        <f t="shared" si="140"/>
        <v>391.15915999999999</v>
      </c>
      <c r="L535" s="10">
        <f t="shared" si="141"/>
        <v>0</v>
      </c>
      <c r="M535" s="73" t="str">
        <f t="shared" si="142"/>
        <v/>
      </c>
      <c r="N535">
        <f t="shared" si="143"/>
        <v>0</v>
      </c>
      <c r="O535" s="12">
        <f t="shared" si="144"/>
        <v>68.096000000000004</v>
      </c>
      <c r="P535" s="11">
        <f t="shared" si="145"/>
        <v>0</v>
      </c>
      <c r="Q535" s="1">
        <f t="shared" si="146"/>
        <v>68.096000000000004</v>
      </c>
      <c r="S535" s="14" t="str">
        <f t="shared" si="147"/>
        <v>A</v>
      </c>
      <c r="U535" s="1">
        <f t="shared" si="148"/>
        <v>68.096000000000004</v>
      </c>
      <c r="V535" s="1">
        <f t="shared" si="149"/>
        <v>384.94299999999998</v>
      </c>
      <c r="W535" s="1">
        <f t="shared" si="150"/>
        <v>0</v>
      </c>
      <c r="X535" s="20">
        <f t="shared" si="151"/>
        <v>0</v>
      </c>
      <c r="Y535" s="22">
        <f t="shared" si="152"/>
        <v>0</v>
      </c>
      <c r="AA535" s="47"/>
    </row>
    <row r="536" spans="1:34" hidden="1" x14ac:dyDescent="0.25">
      <c r="A536" s="57" t="s">
        <v>39</v>
      </c>
      <c r="B536" s="1">
        <v>46.72</v>
      </c>
      <c r="C536" s="1">
        <v>46.463999999999999</v>
      </c>
      <c r="D536" s="1">
        <v>425.78899999999999</v>
      </c>
      <c r="E536" s="1">
        <v>385.57</v>
      </c>
      <c r="G536" s="1">
        <f t="shared" si="136"/>
        <v>40.218999999999994</v>
      </c>
      <c r="H536" s="1">
        <f t="shared" si="137"/>
        <v>0.25600000000000023</v>
      </c>
      <c r="I536" s="2">
        <f t="shared" si="138"/>
        <v>408.75743999999997</v>
      </c>
      <c r="J536" s="2">
        <f t="shared" si="139"/>
        <v>400.24165999999997</v>
      </c>
      <c r="K536" s="2">
        <f t="shared" si="140"/>
        <v>391.72587999999996</v>
      </c>
      <c r="L536" s="10">
        <f t="shared" si="141"/>
        <v>0</v>
      </c>
      <c r="M536" s="73" t="str">
        <f t="shared" si="142"/>
        <v/>
      </c>
      <c r="N536">
        <f t="shared" si="143"/>
        <v>0</v>
      </c>
      <c r="O536" s="12">
        <f t="shared" si="144"/>
        <v>46.72</v>
      </c>
      <c r="P536" s="11">
        <f t="shared" si="145"/>
        <v>0</v>
      </c>
      <c r="Q536" s="1">
        <f t="shared" si="146"/>
        <v>46.72</v>
      </c>
      <c r="S536" s="14" t="str">
        <f t="shared" si="147"/>
        <v>A</v>
      </c>
      <c r="U536" s="1">
        <f t="shared" si="148"/>
        <v>46.72</v>
      </c>
      <c r="V536" s="1">
        <f t="shared" si="149"/>
        <v>385.57</v>
      </c>
      <c r="W536" s="1">
        <f t="shared" si="150"/>
        <v>0</v>
      </c>
      <c r="X536" s="20">
        <f t="shared" si="151"/>
        <v>0</v>
      </c>
      <c r="Y536" s="22">
        <f t="shared" si="152"/>
        <v>0</v>
      </c>
      <c r="AA536" s="47"/>
    </row>
    <row r="537" spans="1:34" x14ac:dyDescent="0.25">
      <c r="A537" s="57" t="s">
        <v>39</v>
      </c>
      <c r="B537" s="1">
        <v>37.119999999999997</v>
      </c>
      <c r="C537" s="1">
        <v>36.991999999999997</v>
      </c>
      <c r="D537" s="1">
        <v>426.041</v>
      </c>
      <c r="E537" s="1">
        <v>385.822</v>
      </c>
      <c r="G537" s="1">
        <f t="shared" si="136"/>
        <v>40.218999999999994</v>
      </c>
      <c r="H537" s="1">
        <f t="shared" si="137"/>
        <v>0.12800000000000011</v>
      </c>
      <c r="I537" s="2">
        <f t="shared" si="138"/>
        <v>408.99936000000002</v>
      </c>
      <c r="J537" s="2">
        <f t="shared" si="139"/>
        <v>400.47854000000001</v>
      </c>
      <c r="K537" s="2">
        <f t="shared" si="140"/>
        <v>391.95771999999999</v>
      </c>
      <c r="L537" s="10">
        <f t="shared" si="141"/>
        <v>0</v>
      </c>
      <c r="M537" s="73" t="str">
        <f t="shared" si="142"/>
        <v/>
      </c>
      <c r="N537">
        <f t="shared" si="143"/>
        <v>0</v>
      </c>
      <c r="O537" s="12">
        <f t="shared" si="144"/>
        <v>37.119999999999997</v>
      </c>
      <c r="P537" s="11">
        <f t="shared" si="145"/>
        <v>0</v>
      </c>
      <c r="Q537" s="1">
        <f t="shared" si="146"/>
        <v>37.119999999999997</v>
      </c>
      <c r="S537" s="14" t="str">
        <f t="shared" si="147"/>
        <v>A</v>
      </c>
      <c r="U537" s="1">
        <f t="shared" si="148"/>
        <v>37.119999999999997</v>
      </c>
      <c r="V537" s="1">
        <f t="shared" si="149"/>
        <v>385.822</v>
      </c>
      <c r="W537" s="1">
        <f t="shared" si="150"/>
        <v>0</v>
      </c>
      <c r="X537" s="20">
        <f t="shared" si="151"/>
        <v>0</v>
      </c>
      <c r="Y537" s="22">
        <f t="shared" si="152"/>
        <v>0</v>
      </c>
      <c r="Z537" s="32" t="s">
        <v>40</v>
      </c>
      <c r="AA537" s="47"/>
      <c r="AB537" s="32" t="str">
        <f>A537</f>
        <v>JJJJ-MM-TT SS:MM:SS</v>
      </c>
      <c r="AC537" s="1">
        <f>SUM(U537:U560)</f>
        <v>984.44800000000009</v>
      </c>
      <c r="AD537" s="1">
        <f>AVERAGE(V537:V560)</f>
        <v>384.31737500000003</v>
      </c>
      <c r="AE537" s="1">
        <f>SUM(W537:W560)</f>
        <v>0</v>
      </c>
      <c r="AF537" s="1">
        <f>SUM(X537:X560)</f>
        <v>0</v>
      </c>
      <c r="AG537" s="35">
        <f>AVERAGE(Y537:Y560)</f>
        <v>0</v>
      </c>
      <c r="AH537" s="37" t="e">
        <f>DAY(A537)</f>
        <v>#VALUE!</v>
      </c>
    </row>
    <row r="538" spans="1:34" hidden="1" x14ac:dyDescent="0.25">
      <c r="A538" s="57" t="s">
        <v>39</v>
      </c>
      <c r="B538" s="1">
        <v>36.607999999999997</v>
      </c>
      <c r="C538" s="1">
        <v>36.351999999999997</v>
      </c>
      <c r="D538" s="1">
        <v>426.78300000000002</v>
      </c>
      <c r="E538" s="1">
        <v>386.50099999999998</v>
      </c>
      <c r="G538" s="1">
        <f t="shared" si="136"/>
        <v>40.282000000000039</v>
      </c>
      <c r="H538" s="1">
        <f t="shared" si="137"/>
        <v>0.25600000000000023</v>
      </c>
      <c r="I538" s="2">
        <f t="shared" si="138"/>
        <v>409.71168</v>
      </c>
      <c r="J538" s="2">
        <f t="shared" si="139"/>
        <v>401.17601999999999</v>
      </c>
      <c r="K538" s="2">
        <f t="shared" si="140"/>
        <v>392.64035999999999</v>
      </c>
      <c r="L538" s="10">
        <f t="shared" si="141"/>
        <v>0</v>
      </c>
      <c r="M538" s="73" t="str">
        <f t="shared" si="142"/>
        <v/>
      </c>
      <c r="N538">
        <f t="shared" si="143"/>
        <v>0</v>
      </c>
      <c r="O538" s="12">
        <f t="shared" si="144"/>
        <v>36.607999999999997</v>
      </c>
      <c r="P538" s="11">
        <f t="shared" si="145"/>
        <v>0</v>
      </c>
      <c r="Q538" s="1">
        <f t="shared" si="146"/>
        <v>36.607999999999997</v>
      </c>
      <c r="S538" s="14" t="str">
        <f t="shared" si="147"/>
        <v>A</v>
      </c>
      <c r="U538" s="1">
        <f t="shared" si="148"/>
        <v>36.607999999999997</v>
      </c>
      <c r="V538" s="1">
        <f t="shared" si="149"/>
        <v>386.50099999999998</v>
      </c>
      <c r="W538" s="1">
        <f t="shared" si="150"/>
        <v>0</v>
      </c>
      <c r="X538" s="20">
        <f t="shared" si="151"/>
        <v>0</v>
      </c>
      <c r="Y538" s="22">
        <f t="shared" si="152"/>
        <v>0</v>
      </c>
      <c r="AA538" s="47"/>
    </row>
    <row r="539" spans="1:34" hidden="1" x14ac:dyDescent="0.25">
      <c r="A539" s="57" t="s">
        <v>39</v>
      </c>
      <c r="B539" s="1">
        <v>37.375999999999998</v>
      </c>
      <c r="C539" s="1">
        <v>37.119999999999997</v>
      </c>
      <c r="D539" s="1">
        <v>425.98</v>
      </c>
      <c r="E539" s="1">
        <v>385.77100000000002</v>
      </c>
      <c r="G539" s="1">
        <f t="shared" si="136"/>
        <v>40.209000000000003</v>
      </c>
      <c r="H539" s="1">
        <f t="shared" si="137"/>
        <v>0.25600000000000023</v>
      </c>
      <c r="I539" s="2">
        <f t="shared" si="138"/>
        <v>408.94080000000002</v>
      </c>
      <c r="J539" s="2">
        <f t="shared" si="139"/>
        <v>400.4212</v>
      </c>
      <c r="K539" s="2">
        <f t="shared" si="140"/>
        <v>391.90160000000003</v>
      </c>
      <c r="L539" s="10">
        <f t="shared" si="141"/>
        <v>0</v>
      </c>
      <c r="M539" s="73" t="str">
        <f t="shared" si="142"/>
        <v/>
      </c>
      <c r="N539">
        <f t="shared" si="143"/>
        <v>0</v>
      </c>
      <c r="O539" s="12">
        <f t="shared" si="144"/>
        <v>37.375999999999998</v>
      </c>
      <c r="P539" s="11">
        <f t="shared" si="145"/>
        <v>0</v>
      </c>
      <c r="Q539" s="1">
        <f t="shared" si="146"/>
        <v>37.375999999999998</v>
      </c>
      <c r="S539" s="14" t="str">
        <f t="shared" si="147"/>
        <v>A</v>
      </c>
      <c r="U539" s="1">
        <f t="shared" si="148"/>
        <v>37.375999999999998</v>
      </c>
      <c r="V539" s="1">
        <f t="shared" si="149"/>
        <v>385.77100000000002</v>
      </c>
      <c r="W539" s="1">
        <f t="shared" si="150"/>
        <v>0</v>
      </c>
      <c r="X539" s="20">
        <f t="shared" si="151"/>
        <v>0</v>
      </c>
      <c r="Y539" s="22">
        <f t="shared" si="152"/>
        <v>0</v>
      </c>
      <c r="AA539" s="47"/>
    </row>
    <row r="540" spans="1:34" hidden="1" x14ac:dyDescent="0.25">
      <c r="A540" s="57" t="s">
        <v>39</v>
      </c>
      <c r="B540" s="1">
        <v>37.887999999999998</v>
      </c>
      <c r="C540" s="1">
        <v>37.76</v>
      </c>
      <c r="D540" s="1">
        <v>425.74799999999999</v>
      </c>
      <c r="E540" s="1">
        <v>385.56299999999999</v>
      </c>
      <c r="G540" s="1">
        <f t="shared" si="136"/>
        <v>40.185000000000002</v>
      </c>
      <c r="H540" s="1">
        <f t="shared" si="137"/>
        <v>0.12800000000000011</v>
      </c>
      <c r="I540" s="2">
        <f t="shared" si="138"/>
        <v>408.71807999999999</v>
      </c>
      <c r="J540" s="2">
        <f t="shared" si="139"/>
        <v>400.20312000000001</v>
      </c>
      <c r="K540" s="2">
        <f t="shared" si="140"/>
        <v>391.68815999999998</v>
      </c>
      <c r="L540" s="10">
        <f t="shared" si="141"/>
        <v>0</v>
      </c>
      <c r="M540" s="73" t="str">
        <f t="shared" si="142"/>
        <v/>
      </c>
      <c r="N540">
        <f t="shared" si="143"/>
        <v>0</v>
      </c>
      <c r="O540" s="12">
        <f t="shared" si="144"/>
        <v>37.887999999999998</v>
      </c>
      <c r="P540" s="11">
        <f t="shared" si="145"/>
        <v>0</v>
      </c>
      <c r="Q540" s="1">
        <f t="shared" si="146"/>
        <v>37.887999999999998</v>
      </c>
      <c r="S540" s="14" t="str">
        <f t="shared" si="147"/>
        <v>A</v>
      </c>
      <c r="U540" s="1">
        <f t="shared" si="148"/>
        <v>37.887999999999998</v>
      </c>
      <c r="V540" s="1">
        <f t="shared" si="149"/>
        <v>385.56299999999999</v>
      </c>
      <c r="W540" s="1">
        <f t="shared" si="150"/>
        <v>0</v>
      </c>
      <c r="X540" s="20">
        <f t="shared" si="151"/>
        <v>0</v>
      </c>
      <c r="Y540" s="22">
        <f t="shared" si="152"/>
        <v>0</v>
      </c>
      <c r="AA540" s="47"/>
    </row>
    <row r="541" spans="1:34" hidden="1" x14ac:dyDescent="0.25">
      <c r="A541" s="57" t="s">
        <v>39</v>
      </c>
      <c r="B541" s="1">
        <v>38.783999999999999</v>
      </c>
      <c r="C541" s="1">
        <v>38.527999999999999</v>
      </c>
      <c r="D541" s="1">
        <v>425.54599999999999</v>
      </c>
      <c r="E541" s="1">
        <v>385.37700000000001</v>
      </c>
      <c r="G541" s="1">
        <f t="shared" si="136"/>
        <v>40.168999999999983</v>
      </c>
      <c r="H541" s="1">
        <f t="shared" si="137"/>
        <v>0.25600000000000023</v>
      </c>
      <c r="I541" s="2">
        <f t="shared" si="138"/>
        <v>408.52415999999999</v>
      </c>
      <c r="J541" s="2">
        <f t="shared" si="139"/>
        <v>400.01324</v>
      </c>
      <c r="K541" s="2">
        <f t="shared" si="140"/>
        <v>391.50232</v>
      </c>
      <c r="L541" s="10">
        <f t="shared" si="141"/>
        <v>0</v>
      </c>
      <c r="M541" s="73" t="str">
        <f t="shared" si="142"/>
        <v/>
      </c>
      <c r="N541">
        <f t="shared" si="143"/>
        <v>0</v>
      </c>
      <c r="O541" s="12">
        <f t="shared" si="144"/>
        <v>38.783999999999999</v>
      </c>
      <c r="P541" s="11">
        <f t="shared" si="145"/>
        <v>0</v>
      </c>
      <c r="Q541" s="1">
        <f t="shared" si="146"/>
        <v>38.783999999999999</v>
      </c>
      <c r="S541" s="14" t="str">
        <f t="shared" si="147"/>
        <v>A</v>
      </c>
      <c r="U541" s="1">
        <f t="shared" si="148"/>
        <v>38.783999999999999</v>
      </c>
      <c r="V541" s="1">
        <f t="shared" si="149"/>
        <v>385.37700000000001</v>
      </c>
      <c r="W541" s="1">
        <f t="shared" si="150"/>
        <v>0</v>
      </c>
      <c r="X541" s="20">
        <f t="shared" si="151"/>
        <v>0</v>
      </c>
      <c r="Y541" s="22">
        <f t="shared" si="152"/>
        <v>0</v>
      </c>
      <c r="AA541" s="47"/>
    </row>
    <row r="542" spans="1:34" hidden="1" x14ac:dyDescent="0.25">
      <c r="A542" s="57" t="s">
        <v>39</v>
      </c>
      <c r="B542" s="1">
        <v>48</v>
      </c>
      <c r="C542" s="1">
        <v>47.872</v>
      </c>
      <c r="D542" s="1">
        <v>424.66699999999997</v>
      </c>
      <c r="E542" s="1">
        <v>384.56200000000001</v>
      </c>
      <c r="G542" s="1">
        <f t="shared" si="136"/>
        <v>40.104999999999961</v>
      </c>
      <c r="H542" s="1">
        <f t="shared" si="137"/>
        <v>0.12800000000000011</v>
      </c>
      <c r="I542" s="2">
        <f t="shared" si="138"/>
        <v>407.68031999999999</v>
      </c>
      <c r="J542" s="2">
        <f t="shared" si="139"/>
        <v>399.18697999999995</v>
      </c>
      <c r="K542" s="2">
        <f t="shared" si="140"/>
        <v>390.69363999999996</v>
      </c>
      <c r="L542" s="10">
        <f t="shared" si="141"/>
        <v>0</v>
      </c>
      <c r="M542" s="73" t="str">
        <f t="shared" si="142"/>
        <v/>
      </c>
      <c r="N542">
        <f t="shared" si="143"/>
        <v>0</v>
      </c>
      <c r="O542" s="12">
        <f t="shared" si="144"/>
        <v>48</v>
      </c>
      <c r="P542" s="11">
        <f t="shared" si="145"/>
        <v>0</v>
      </c>
      <c r="Q542" s="1">
        <f t="shared" si="146"/>
        <v>48</v>
      </c>
      <c r="S542" s="14" t="str">
        <f t="shared" si="147"/>
        <v>A</v>
      </c>
      <c r="U542" s="1">
        <f t="shared" si="148"/>
        <v>48</v>
      </c>
      <c r="V542" s="1">
        <f t="shared" si="149"/>
        <v>384.56200000000001</v>
      </c>
      <c r="W542" s="1">
        <f t="shared" si="150"/>
        <v>0</v>
      </c>
      <c r="X542" s="20">
        <f t="shared" si="151"/>
        <v>0</v>
      </c>
      <c r="Y542" s="22">
        <f t="shared" si="152"/>
        <v>0</v>
      </c>
      <c r="AA542" s="47"/>
    </row>
    <row r="543" spans="1:34" hidden="1" x14ac:dyDescent="0.25">
      <c r="A543" s="57" t="s">
        <v>39</v>
      </c>
      <c r="B543" s="1">
        <v>64.64</v>
      </c>
      <c r="C543" s="1">
        <v>64.256</v>
      </c>
      <c r="D543" s="1">
        <v>423.66399999999999</v>
      </c>
      <c r="E543" s="1">
        <v>383.60500000000002</v>
      </c>
      <c r="G543" s="1">
        <f t="shared" si="136"/>
        <v>40.058999999999969</v>
      </c>
      <c r="H543" s="1">
        <f t="shared" si="137"/>
        <v>0.38400000000000034</v>
      </c>
      <c r="I543" s="2">
        <f t="shared" si="138"/>
        <v>406.71744000000001</v>
      </c>
      <c r="J543" s="2">
        <f t="shared" si="139"/>
        <v>398.24415999999997</v>
      </c>
      <c r="K543" s="2">
        <f t="shared" si="140"/>
        <v>389.77087999999998</v>
      </c>
      <c r="L543" s="10">
        <f t="shared" si="141"/>
        <v>0</v>
      </c>
      <c r="M543" s="73" t="str">
        <f t="shared" si="142"/>
        <v/>
      </c>
      <c r="N543">
        <f t="shared" si="143"/>
        <v>0</v>
      </c>
      <c r="O543" s="12">
        <f t="shared" si="144"/>
        <v>64.64</v>
      </c>
      <c r="P543" s="11">
        <f t="shared" si="145"/>
        <v>0</v>
      </c>
      <c r="Q543" s="1">
        <f t="shared" si="146"/>
        <v>64.64</v>
      </c>
      <c r="S543" s="14" t="str">
        <f t="shared" si="147"/>
        <v>A</v>
      </c>
      <c r="U543" s="1">
        <f t="shared" si="148"/>
        <v>64.64</v>
      </c>
      <c r="V543" s="1">
        <f t="shared" si="149"/>
        <v>383.60500000000002</v>
      </c>
      <c r="W543" s="1">
        <f t="shared" si="150"/>
        <v>0</v>
      </c>
      <c r="X543" s="20">
        <f t="shared" si="151"/>
        <v>0</v>
      </c>
      <c r="Y543" s="22">
        <f t="shared" si="152"/>
        <v>0</v>
      </c>
      <c r="AA543" s="47"/>
    </row>
    <row r="544" spans="1:34" hidden="1" x14ac:dyDescent="0.25">
      <c r="A544" s="57" t="s">
        <v>39</v>
      </c>
      <c r="B544" s="1">
        <v>65.664000000000001</v>
      </c>
      <c r="C544" s="1">
        <v>65.536000000000001</v>
      </c>
      <c r="D544" s="1">
        <v>423.06700000000001</v>
      </c>
      <c r="E544" s="1">
        <v>383.07400000000001</v>
      </c>
      <c r="G544" s="1">
        <f t="shared" si="136"/>
        <v>39.992999999999995</v>
      </c>
      <c r="H544" s="1">
        <f t="shared" si="137"/>
        <v>0.12800000000000011</v>
      </c>
      <c r="I544" s="2">
        <f t="shared" si="138"/>
        <v>406.14431999999999</v>
      </c>
      <c r="J544" s="2">
        <f t="shared" si="139"/>
        <v>397.68297999999999</v>
      </c>
      <c r="K544" s="2">
        <f t="shared" si="140"/>
        <v>389.22163999999998</v>
      </c>
      <c r="L544" s="10">
        <f t="shared" si="141"/>
        <v>0</v>
      </c>
      <c r="M544" s="73" t="str">
        <f t="shared" si="142"/>
        <v/>
      </c>
      <c r="N544">
        <f t="shared" si="143"/>
        <v>0</v>
      </c>
      <c r="O544" s="12">
        <f t="shared" si="144"/>
        <v>65.664000000000001</v>
      </c>
      <c r="P544" s="11">
        <f t="shared" si="145"/>
        <v>0</v>
      </c>
      <c r="Q544" s="1">
        <f t="shared" si="146"/>
        <v>65.664000000000001</v>
      </c>
      <c r="S544" s="14" t="str">
        <f t="shared" si="147"/>
        <v>A</v>
      </c>
      <c r="U544" s="1">
        <f t="shared" si="148"/>
        <v>65.664000000000001</v>
      </c>
      <c r="V544" s="1">
        <f t="shared" si="149"/>
        <v>383.07400000000001</v>
      </c>
      <c r="W544" s="1">
        <f t="shared" si="150"/>
        <v>0</v>
      </c>
      <c r="X544" s="20">
        <f t="shared" si="151"/>
        <v>0</v>
      </c>
      <c r="Y544" s="22">
        <f t="shared" si="152"/>
        <v>0</v>
      </c>
      <c r="AA544" s="47"/>
    </row>
    <row r="545" spans="1:27" hidden="1" x14ac:dyDescent="0.25">
      <c r="A545" s="57" t="s">
        <v>39</v>
      </c>
      <c r="B545" s="1">
        <v>65.28</v>
      </c>
      <c r="C545" s="1">
        <v>65.024000000000001</v>
      </c>
      <c r="D545" s="1">
        <v>422.435</v>
      </c>
      <c r="E545" s="1">
        <v>382.49799999999999</v>
      </c>
      <c r="G545" s="1">
        <f t="shared" si="136"/>
        <v>39.937000000000012</v>
      </c>
      <c r="H545" s="1">
        <f t="shared" si="137"/>
        <v>0.25600000000000023</v>
      </c>
      <c r="I545" s="2">
        <f t="shared" si="138"/>
        <v>405.5376</v>
      </c>
      <c r="J545" s="2">
        <f t="shared" si="139"/>
        <v>397.08890000000002</v>
      </c>
      <c r="K545" s="2">
        <f t="shared" si="140"/>
        <v>388.64019999999999</v>
      </c>
      <c r="L545" s="10">
        <f t="shared" si="141"/>
        <v>0</v>
      </c>
      <c r="M545" s="73" t="str">
        <f t="shared" si="142"/>
        <v/>
      </c>
      <c r="N545">
        <f t="shared" si="143"/>
        <v>0</v>
      </c>
      <c r="O545" s="12">
        <f t="shared" si="144"/>
        <v>65.28</v>
      </c>
      <c r="P545" s="11">
        <f t="shared" si="145"/>
        <v>0</v>
      </c>
      <c r="Q545" s="1">
        <f t="shared" si="146"/>
        <v>65.28</v>
      </c>
      <c r="S545" s="14" t="str">
        <f t="shared" si="147"/>
        <v>A</v>
      </c>
      <c r="U545" s="1">
        <f t="shared" si="148"/>
        <v>65.28</v>
      </c>
      <c r="V545" s="1">
        <f t="shared" si="149"/>
        <v>382.49799999999999</v>
      </c>
      <c r="W545" s="1">
        <f t="shared" si="150"/>
        <v>0</v>
      </c>
      <c r="X545" s="20">
        <f t="shared" si="151"/>
        <v>0</v>
      </c>
      <c r="Y545" s="22">
        <f t="shared" si="152"/>
        <v>0</v>
      </c>
      <c r="AA545" s="47"/>
    </row>
    <row r="546" spans="1:27" hidden="1" x14ac:dyDescent="0.25">
      <c r="A546" s="57" t="s">
        <v>39</v>
      </c>
      <c r="B546" s="1">
        <v>62.335999999999999</v>
      </c>
      <c r="C546" s="1">
        <v>62.207999999999998</v>
      </c>
      <c r="D546" s="1">
        <v>423.11399999999998</v>
      </c>
      <c r="E546" s="1">
        <v>383.12700000000001</v>
      </c>
      <c r="G546" s="1">
        <f t="shared" si="136"/>
        <v>39.986999999999966</v>
      </c>
      <c r="H546" s="1">
        <f t="shared" si="137"/>
        <v>0.12800000000000011</v>
      </c>
      <c r="I546" s="2">
        <f t="shared" si="138"/>
        <v>406.18943999999999</v>
      </c>
      <c r="J546" s="2">
        <f t="shared" si="139"/>
        <v>397.72715999999997</v>
      </c>
      <c r="K546" s="2">
        <f t="shared" si="140"/>
        <v>389.26487999999995</v>
      </c>
      <c r="L546" s="10">
        <f t="shared" si="141"/>
        <v>0</v>
      </c>
      <c r="M546" s="73" t="str">
        <f t="shared" si="142"/>
        <v/>
      </c>
      <c r="N546">
        <f t="shared" si="143"/>
        <v>0</v>
      </c>
      <c r="O546" s="12">
        <f t="shared" si="144"/>
        <v>62.335999999999999</v>
      </c>
      <c r="P546" s="11">
        <f t="shared" si="145"/>
        <v>0</v>
      </c>
      <c r="Q546" s="1">
        <f t="shared" si="146"/>
        <v>62.335999999999999</v>
      </c>
      <c r="S546" s="14" t="str">
        <f t="shared" si="147"/>
        <v>A</v>
      </c>
      <c r="U546" s="1">
        <f t="shared" si="148"/>
        <v>62.335999999999999</v>
      </c>
      <c r="V546" s="1">
        <f t="shared" si="149"/>
        <v>383.12700000000001</v>
      </c>
      <c r="W546" s="1">
        <f t="shared" si="150"/>
        <v>0</v>
      </c>
      <c r="X546" s="20">
        <f t="shared" si="151"/>
        <v>0</v>
      </c>
      <c r="Y546" s="22">
        <f t="shared" si="152"/>
        <v>0</v>
      </c>
      <c r="AA546" s="47"/>
    </row>
    <row r="547" spans="1:27" hidden="1" x14ac:dyDescent="0.25">
      <c r="A547" s="57" t="s">
        <v>39</v>
      </c>
      <c r="B547" s="1">
        <v>61.44</v>
      </c>
      <c r="C547" s="1">
        <v>61.055999999999997</v>
      </c>
      <c r="D547" s="1">
        <v>423</v>
      </c>
      <c r="E547" s="1">
        <v>383.024</v>
      </c>
      <c r="G547" s="1">
        <f t="shared" si="136"/>
        <v>39.975999999999999</v>
      </c>
      <c r="H547" s="1">
        <f t="shared" si="137"/>
        <v>0.38400000000000034</v>
      </c>
      <c r="I547" s="2">
        <f t="shared" si="138"/>
        <v>406.08</v>
      </c>
      <c r="J547" s="2">
        <f t="shared" si="139"/>
        <v>397.62</v>
      </c>
      <c r="K547" s="2">
        <f t="shared" si="140"/>
        <v>389.15999999999997</v>
      </c>
      <c r="L547" s="10">
        <f t="shared" si="141"/>
        <v>0</v>
      </c>
      <c r="M547" s="73" t="str">
        <f t="shared" si="142"/>
        <v/>
      </c>
      <c r="N547">
        <f t="shared" si="143"/>
        <v>0</v>
      </c>
      <c r="O547" s="12">
        <f t="shared" si="144"/>
        <v>61.44</v>
      </c>
      <c r="P547" s="11">
        <f t="shared" si="145"/>
        <v>0</v>
      </c>
      <c r="Q547" s="1">
        <f t="shared" si="146"/>
        <v>61.44</v>
      </c>
      <c r="S547" s="14" t="str">
        <f t="shared" si="147"/>
        <v>A</v>
      </c>
      <c r="U547" s="1">
        <f t="shared" si="148"/>
        <v>61.44</v>
      </c>
      <c r="V547" s="1">
        <f t="shared" si="149"/>
        <v>383.024</v>
      </c>
      <c r="W547" s="1">
        <f t="shared" si="150"/>
        <v>0</v>
      </c>
      <c r="X547" s="20">
        <f t="shared" si="151"/>
        <v>0</v>
      </c>
      <c r="Y547" s="22">
        <f t="shared" si="152"/>
        <v>0</v>
      </c>
      <c r="AA547" s="47"/>
    </row>
    <row r="548" spans="1:27" hidden="1" x14ac:dyDescent="0.25">
      <c r="A548" s="57" t="s">
        <v>39</v>
      </c>
      <c r="B548" s="1">
        <v>61.567999999999998</v>
      </c>
      <c r="C548" s="1">
        <v>61.44</v>
      </c>
      <c r="D548" s="1">
        <v>423.435</v>
      </c>
      <c r="E548" s="1">
        <v>383.42599999999999</v>
      </c>
      <c r="G548" s="1">
        <f t="shared" si="136"/>
        <v>40.009000000000015</v>
      </c>
      <c r="H548" s="1">
        <f t="shared" si="137"/>
        <v>0.12800000000000011</v>
      </c>
      <c r="I548" s="2">
        <f t="shared" si="138"/>
        <v>406.49759999999998</v>
      </c>
      <c r="J548" s="2">
        <f t="shared" si="139"/>
        <v>398.02890000000002</v>
      </c>
      <c r="K548" s="2">
        <f t="shared" si="140"/>
        <v>389.56020000000001</v>
      </c>
      <c r="L548" s="10">
        <f t="shared" si="141"/>
        <v>0</v>
      </c>
      <c r="M548" s="73" t="str">
        <f t="shared" si="142"/>
        <v/>
      </c>
      <c r="N548">
        <f t="shared" si="143"/>
        <v>0</v>
      </c>
      <c r="O548" s="12">
        <f t="shared" si="144"/>
        <v>61.567999999999998</v>
      </c>
      <c r="P548" s="11">
        <f t="shared" si="145"/>
        <v>0</v>
      </c>
      <c r="Q548" s="1">
        <f t="shared" si="146"/>
        <v>61.567999999999998</v>
      </c>
      <c r="S548" s="14" t="str">
        <f t="shared" si="147"/>
        <v>A</v>
      </c>
      <c r="U548" s="1">
        <f t="shared" si="148"/>
        <v>61.567999999999998</v>
      </c>
      <c r="V548" s="1">
        <f t="shared" si="149"/>
        <v>383.42599999999999</v>
      </c>
      <c r="W548" s="1">
        <f t="shared" si="150"/>
        <v>0</v>
      </c>
      <c r="X548" s="20">
        <f t="shared" si="151"/>
        <v>0</v>
      </c>
      <c r="Y548" s="22">
        <f t="shared" si="152"/>
        <v>0</v>
      </c>
      <c r="AA548" s="47"/>
    </row>
    <row r="549" spans="1:27" hidden="1" x14ac:dyDescent="0.25">
      <c r="A549" s="57" t="s">
        <v>39</v>
      </c>
      <c r="B549" s="1">
        <v>58.496000000000002</v>
      </c>
      <c r="C549" s="1">
        <v>58.368000000000002</v>
      </c>
      <c r="D549" s="1">
        <v>423.721</v>
      </c>
      <c r="E549" s="1">
        <v>383.70400000000001</v>
      </c>
      <c r="G549" s="1">
        <f t="shared" si="136"/>
        <v>40.016999999999996</v>
      </c>
      <c r="H549" s="1">
        <f t="shared" si="137"/>
        <v>0.12800000000000011</v>
      </c>
      <c r="I549" s="2">
        <f t="shared" si="138"/>
        <v>406.77215999999999</v>
      </c>
      <c r="J549" s="2">
        <f t="shared" si="139"/>
        <v>398.29773999999998</v>
      </c>
      <c r="K549" s="2">
        <f t="shared" si="140"/>
        <v>389.82332000000002</v>
      </c>
      <c r="L549" s="10">
        <f t="shared" si="141"/>
        <v>0</v>
      </c>
      <c r="M549" s="73" t="str">
        <f t="shared" si="142"/>
        <v/>
      </c>
      <c r="N549">
        <f t="shared" si="143"/>
        <v>0</v>
      </c>
      <c r="O549" s="12">
        <f t="shared" si="144"/>
        <v>58.496000000000002</v>
      </c>
      <c r="P549" s="11">
        <f t="shared" si="145"/>
        <v>0</v>
      </c>
      <c r="Q549" s="1">
        <f t="shared" si="146"/>
        <v>58.496000000000002</v>
      </c>
      <c r="S549" s="14" t="str">
        <f t="shared" si="147"/>
        <v>A</v>
      </c>
      <c r="U549" s="1">
        <f t="shared" si="148"/>
        <v>58.496000000000002</v>
      </c>
      <c r="V549" s="1">
        <f t="shared" si="149"/>
        <v>383.70400000000001</v>
      </c>
      <c r="W549" s="1">
        <f t="shared" si="150"/>
        <v>0</v>
      </c>
      <c r="X549" s="20">
        <f t="shared" si="151"/>
        <v>0</v>
      </c>
      <c r="Y549" s="22">
        <f t="shared" si="152"/>
        <v>0</v>
      </c>
      <c r="AA549" s="47"/>
    </row>
    <row r="550" spans="1:27" hidden="1" x14ac:dyDescent="0.25">
      <c r="A550" s="57" t="s">
        <v>39</v>
      </c>
      <c r="B550" s="1">
        <v>30.975999999999999</v>
      </c>
      <c r="C550" s="1">
        <v>30.591999999999999</v>
      </c>
      <c r="D550" s="1">
        <v>423.96</v>
      </c>
      <c r="E550" s="1">
        <v>383.988</v>
      </c>
      <c r="G550" s="1">
        <f t="shared" si="136"/>
        <v>39.97199999999998</v>
      </c>
      <c r="H550" s="1">
        <f t="shared" si="137"/>
        <v>0.38400000000000034</v>
      </c>
      <c r="I550" s="2">
        <f t="shared" si="138"/>
        <v>407.0016</v>
      </c>
      <c r="J550" s="2">
        <f t="shared" si="139"/>
        <v>398.5224</v>
      </c>
      <c r="K550" s="2">
        <f t="shared" si="140"/>
        <v>390.04319999999996</v>
      </c>
      <c r="L550" s="10">
        <f t="shared" si="141"/>
        <v>0</v>
      </c>
      <c r="M550" s="73" t="str">
        <f t="shared" si="142"/>
        <v/>
      </c>
      <c r="N550">
        <f t="shared" si="143"/>
        <v>0</v>
      </c>
      <c r="O550" s="12">
        <f t="shared" si="144"/>
        <v>30.975999999999999</v>
      </c>
      <c r="P550" s="11">
        <f t="shared" si="145"/>
        <v>0</v>
      </c>
      <c r="Q550" s="1">
        <f t="shared" si="146"/>
        <v>30.975999999999999</v>
      </c>
      <c r="S550" s="14" t="str">
        <f t="shared" si="147"/>
        <v>A</v>
      </c>
      <c r="U550" s="1">
        <f t="shared" si="148"/>
        <v>30.975999999999999</v>
      </c>
      <c r="V550" s="1">
        <f t="shared" si="149"/>
        <v>383.988</v>
      </c>
      <c r="W550" s="1">
        <f t="shared" si="150"/>
        <v>0</v>
      </c>
      <c r="X550" s="20">
        <f t="shared" si="151"/>
        <v>0</v>
      </c>
      <c r="Y550" s="22">
        <f t="shared" si="152"/>
        <v>0</v>
      </c>
      <c r="AA550" s="47"/>
    </row>
    <row r="551" spans="1:27" hidden="1" x14ac:dyDescent="0.25">
      <c r="A551" s="57" t="s">
        <v>39</v>
      </c>
      <c r="B551" s="1">
        <v>27.007999999999999</v>
      </c>
      <c r="C551" s="1">
        <v>26.88</v>
      </c>
      <c r="D551" s="1">
        <v>424.63600000000002</v>
      </c>
      <c r="E551" s="1">
        <v>384.59300000000002</v>
      </c>
      <c r="G551" s="1">
        <f t="shared" si="136"/>
        <v>40.043000000000006</v>
      </c>
      <c r="H551" s="1">
        <f t="shared" si="137"/>
        <v>0.12800000000000011</v>
      </c>
      <c r="I551" s="2">
        <f t="shared" si="138"/>
        <v>407.65056000000004</v>
      </c>
      <c r="J551" s="2">
        <f t="shared" si="139"/>
        <v>399.15784000000002</v>
      </c>
      <c r="K551" s="2">
        <f t="shared" si="140"/>
        <v>390.66512</v>
      </c>
      <c r="L551" s="10">
        <f t="shared" si="141"/>
        <v>0</v>
      </c>
      <c r="M551" s="73" t="str">
        <f t="shared" si="142"/>
        <v/>
      </c>
      <c r="N551">
        <f t="shared" si="143"/>
        <v>0</v>
      </c>
      <c r="O551" s="12">
        <f t="shared" si="144"/>
        <v>27.007999999999999</v>
      </c>
      <c r="P551" s="11">
        <f t="shared" si="145"/>
        <v>0</v>
      </c>
      <c r="Q551" s="1">
        <f t="shared" si="146"/>
        <v>27.007999999999999</v>
      </c>
      <c r="S551" s="14" t="str">
        <f t="shared" si="147"/>
        <v>A</v>
      </c>
      <c r="U551" s="1">
        <f t="shared" si="148"/>
        <v>27.007999999999999</v>
      </c>
      <c r="V551" s="1">
        <f t="shared" si="149"/>
        <v>384.59300000000002</v>
      </c>
      <c r="W551" s="1">
        <f t="shared" si="150"/>
        <v>0</v>
      </c>
      <c r="X551" s="20">
        <f t="shared" si="151"/>
        <v>0</v>
      </c>
      <c r="Y551" s="22">
        <f t="shared" si="152"/>
        <v>0</v>
      </c>
      <c r="AA551" s="47"/>
    </row>
    <row r="552" spans="1:27" hidden="1" x14ac:dyDescent="0.25">
      <c r="A552" s="57" t="s">
        <v>39</v>
      </c>
      <c r="B552" s="1">
        <v>27.391999999999999</v>
      </c>
      <c r="C552" s="1">
        <v>27.263999999999999</v>
      </c>
      <c r="D552" s="1">
        <v>424.74400000000003</v>
      </c>
      <c r="E552" s="1">
        <v>384.67399999999998</v>
      </c>
      <c r="G552" s="1">
        <f t="shared" si="136"/>
        <v>40.07000000000005</v>
      </c>
      <c r="H552" s="1">
        <f t="shared" si="137"/>
        <v>0.12800000000000011</v>
      </c>
      <c r="I552" s="2">
        <f t="shared" si="138"/>
        <v>407.75424000000004</v>
      </c>
      <c r="J552" s="2">
        <f t="shared" si="139"/>
        <v>399.25936000000002</v>
      </c>
      <c r="K552" s="2">
        <f t="shared" si="140"/>
        <v>390.76448000000005</v>
      </c>
      <c r="L552" s="10">
        <f t="shared" si="141"/>
        <v>0</v>
      </c>
      <c r="M552" s="73" t="str">
        <f t="shared" si="142"/>
        <v/>
      </c>
      <c r="N552">
        <f t="shared" si="143"/>
        <v>0</v>
      </c>
      <c r="O552" s="12">
        <f t="shared" si="144"/>
        <v>27.391999999999999</v>
      </c>
      <c r="P552" s="11">
        <f t="shared" si="145"/>
        <v>0</v>
      </c>
      <c r="Q552" s="1">
        <f t="shared" si="146"/>
        <v>27.391999999999999</v>
      </c>
      <c r="S552" s="14" t="str">
        <f t="shared" si="147"/>
        <v>A</v>
      </c>
      <c r="U552" s="1">
        <f t="shared" si="148"/>
        <v>27.391999999999999</v>
      </c>
      <c r="V552" s="1">
        <f t="shared" si="149"/>
        <v>384.67399999999998</v>
      </c>
      <c r="W552" s="1">
        <f t="shared" si="150"/>
        <v>0</v>
      </c>
      <c r="X552" s="20">
        <f t="shared" si="151"/>
        <v>0</v>
      </c>
      <c r="Y552" s="22">
        <f t="shared" si="152"/>
        <v>0</v>
      </c>
      <c r="AA552" s="47"/>
    </row>
    <row r="553" spans="1:27" hidden="1" x14ac:dyDescent="0.25">
      <c r="A553" s="57" t="s">
        <v>39</v>
      </c>
      <c r="B553" s="1">
        <v>27.263999999999999</v>
      </c>
      <c r="C553" s="1">
        <v>27.007999999999999</v>
      </c>
      <c r="D553" s="1">
        <v>424.55099999999999</v>
      </c>
      <c r="E553" s="1">
        <v>384.49400000000003</v>
      </c>
      <c r="G553" s="1">
        <f t="shared" si="136"/>
        <v>40.05699999999996</v>
      </c>
      <c r="H553" s="1">
        <f t="shared" si="137"/>
        <v>0.25600000000000023</v>
      </c>
      <c r="I553" s="2">
        <f t="shared" si="138"/>
        <v>407.56896</v>
      </c>
      <c r="J553" s="2">
        <f t="shared" si="139"/>
        <v>399.07794000000001</v>
      </c>
      <c r="K553" s="2">
        <f t="shared" si="140"/>
        <v>390.58691999999996</v>
      </c>
      <c r="L553" s="10">
        <f t="shared" si="141"/>
        <v>0</v>
      </c>
      <c r="M553" s="73" t="str">
        <f t="shared" si="142"/>
        <v/>
      </c>
      <c r="N553">
        <f t="shared" si="143"/>
        <v>0</v>
      </c>
      <c r="O553" s="12">
        <f t="shared" si="144"/>
        <v>27.263999999999999</v>
      </c>
      <c r="P553" s="11">
        <f t="shared" si="145"/>
        <v>0</v>
      </c>
      <c r="Q553" s="1">
        <f t="shared" si="146"/>
        <v>27.263999999999999</v>
      </c>
      <c r="S553" s="14" t="str">
        <f t="shared" si="147"/>
        <v>A</v>
      </c>
      <c r="U553" s="1">
        <f t="shared" si="148"/>
        <v>27.263999999999999</v>
      </c>
      <c r="V553" s="1">
        <f t="shared" si="149"/>
        <v>384.49400000000003</v>
      </c>
      <c r="W553" s="1">
        <f t="shared" si="150"/>
        <v>0</v>
      </c>
      <c r="X553" s="20">
        <f t="shared" si="151"/>
        <v>0</v>
      </c>
      <c r="Y553" s="22">
        <f t="shared" si="152"/>
        <v>0</v>
      </c>
      <c r="AA553" s="47"/>
    </row>
    <row r="554" spans="1:27" hidden="1" x14ac:dyDescent="0.25">
      <c r="A554" s="57" t="s">
        <v>39</v>
      </c>
      <c r="B554" s="1">
        <v>27.52</v>
      </c>
      <c r="C554" s="1">
        <v>27.263999999999999</v>
      </c>
      <c r="D554" s="1">
        <v>424.48399999999998</v>
      </c>
      <c r="E554" s="1">
        <v>384.43099999999998</v>
      </c>
      <c r="G554" s="1">
        <f t="shared" si="136"/>
        <v>40.052999999999997</v>
      </c>
      <c r="H554" s="1">
        <f t="shared" si="137"/>
        <v>0.25600000000000023</v>
      </c>
      <c r="I554" s="2">
        <f t="shared" si="138"/>
        <v>407.50463999999999</v>
      </c>
      <c r="J554" s="2">
        <f t="shared" si="139"/>
        <v>399.01495999999997</v>
      </c>
      <c r="K554" s="2">
        <f t="shared" si="140"/>
        <v>390.52527999999995</v>
      </c>
      <c r="L554" s="10">
        <f t="shared" si="141"/>
        <v>0</v>
      </c>
      <c r="M554" s="73" t="str">
        <f t="shared" si="142"/>
        <v/>
      </c>
      <c r="N554">
        <f t="shared" si="143"/>
        <v>0</v>
      </c>
      <c r="O554" s="12">
        <f t="shared" si="144"/>
        <v>27.52</v>
      </c>
      <c r="P554" s="11">
        <f t="shared" si="145"/>
        <v>0</v>
      </c>
      <c r="Q554" s="1">
        <f t="shared" si="146"/>
        <v>27.52</v>
      </c>
      <c r="S554" s="14" t="str">
        <f t="shared" si="147"/>
        <v>A</v>
      </c>
      <c r="U554" s="1">
        <f t="shared" si="148"/>
        <v>27.52</v>
      </c>
      <c r="V554" s="1">
        <f t="shared" si="149"/>
        <v>384.43099999999998</v>
      </c>
      <c r="W554" s="1">
        <f t="shared" si="150"/>
        <v>0</v>
      </c>
      <c r="X554" s="20">
        <f t="shared" si="151"/>
        <v>0</v>
      </c>
      <c r="Y554" s="22">
        <f t="shared" si="152"/>
        <v>0</v>
      </c>
      <c r="AA554" s="47"/>
    </row>
    <row r="555" spans="1:27" hidden="1" x14ac:dyDescent="0.25">
      <c r="A555" s="57" t="s">
        <v>39</v>
      </c>
      <c r="B555" s="1">
        <v>27.007999999999999</v>
      </c>
      <c r="C555" s="1">
        <v>26.751999999999999</v>
      </c>
      <c r="D555" s="1">
        <v>424.20800000000003</v>
      </c>
      <c r="E555" s="1">
        <v>384.185</v>
      </c>
      <c r="G555" s="1">
        <f t="shared" si="136"/>
        <v>40.023000000000025</v>
      </c>
      <c r="H555" s="1">
        <f t="shared" si="137"/>
        <v>0.25600000000000023</v>
      </c>
      <c r="I555" s="2">
        <f t="shared" si="138"/>
        <v>407.23968000000002</v>
      </c>
      <c r="J555" s="2">
        <f t="shared" si="139"/>
        <v>398.75552000000005</v>
      </c>
      <c r="K555" s="2">
        <f t="shared" si="140"/>
        <v>390.27136000000002</v>
      </c>
      <c r="L555" s="10">
        <f t="shared" si="141"/>
        <v>0</v>
      </c>
      <c r="M555" s="73" t="str">
        <f t="shared" si="142"/>
        <v/>
      </c>
      <c r="N555">
        <f t="shared" si="143"/>
        <v>0</v>
      </c>
      <c r="O555" s="12">
        <f t="shared" si="144"/>
        <v>27.007999999999999</v>
      </c>
      <c r="P555" s="11">
        <f t="shared" si="145"/>
        <v>0</v>
      </c>
      <c r="Q555" s="1">
        <f t="shared" si="146"/>
        <v>27.007999999999999</v>
      </c>
      <c r="S555" s="14" t="str">
        <f t="shared" si="147"/>
        <v>A</v>
      </c>
      <c r="U555" s="1">
        <f t="shared" si="148"/>
        <v>27.007999999999999</v>
      </c>
      <c r="V555" s="1">
        <f t="shared" si="149"/>
        <v>384.185</v>
      </c>
      <c r="W555" s="1">
        <f t="shared" si="150"/>
        <v>0</v>
      </c>
      <c r="X555" s="20">
        <f t="shared" si="151"/>
        <v>0</v>
      </c>
      <c r="Y555" s="22">
        <f t="shared" si="152"/>
        <v>0</v>
      </c>
      <c r="AA555" s="47"/>
    </row>
    <row r="556" spans="1:27" hidden="1" x14ac:dyDescent="0.25">
      <c r="A556" s="57" t="s">
        <v>39</v>
      </c>
      <c r="B556" s="1">
        <v>28.032</v>
      </c>
      <c r="C556" s="1">
        <v>27.904</v>
      </c>
      <c r="D556" s="1">
        <v>423.22500000000002</v>
      </c>
      <c r="E556" s="1">
        <v>383.29199999999997</v>
      </c>
      <c r="G556" s="1">
        <f t="shared" si="136"/>
        <v>39.93300000000005</v>
      </c>
      <c r="H556" s="1">
        <f t="shared" si="137"/>
        <v>0.12800000000000011</v>
      </c>
      <c r="I556" s="2">
        <f t="shared" si="138"/>
        <v>406.29600000000005</v>
      </c>
      <c r="J556" s="2">
        <f t="shared" si="139"/>
        <v>397.83150000000001</v>
      </c>
      <c r="K556" s="2">
        <f t="shared" si="140"/>
        <v>389.36700000000002</v>
      </c>
      <c r="L556" s="10">
        <f t="shared" si="141"/>
        <v>0</v>
      </c>
      <c r="M556" s="73" t="str">
        <f t="shared" si="142"/>
        <v/>
      </c>
      <c r="N556">
        <f t="shared" si="143"/>
        <v>0</v>
      </c>
      <c r="O556" s="12">
        <f t="shared" si="144"/>
        <v>28.032</v>
      </c>
      <c r="P556" s="11">
        <f t="shared" si="145"/>
        <v>0</v>
      </c>
      <c r="Q556" s="1">
        <f t="shared" si="146"/>
        <v>28.032</v>
      </c>
      <c r="S556" s="14" t="str">
        <f t="shared" si="147"/>
        <v>A</v>
      </c>
      <c r="U556" s="1">
        <f t="shared" si="148"/>
        <v>28.032</v>
      </c>
      <c r="V556" s="1">
        <f t="shared" si="149"/>
        <v>383.29199999999997</v>
      </c>
      <c r="W556" s="1">
        <f t="shared" si="150"/>
        <v>0</v>
      </c>
      <c r="X556" s="20">
        <f t="shared" si="151"/>
        <v>0</v>
      </c>
      <c r="Y556" s="22">
        <f t="shared" si="152"/>
        <v>0</v>
      </c>
      <c r="AA556" s="47"/>
    </row>
    <row r="557" spans="1:27" hidden="1" x14ac:dyDescent="0.25">
      <c r="A557" s="57" t="s">
        <v>39</v>
      </c>
      <c r="B557" s="1">
        <v>28.288</v>
      </c>
      <c r="C557" s="1">
        <v>28.032</v>
      </c>
      <c r="D557" s="1">
        <v>422.678</v>
      </c>
      <c r="E557" s="1">
        <v>382.8</v>
      </c>
      <c r="G557" s="1">
        <f t="shared" si="136"/>
        <v>39.877999999999986</v>
      </c>
      <c r="H557" s="1">
        <f t="shared" si="137"/>
        <v>0.25600000000000023</v>
      </c>
      <c r="I557" s="2">
        <f t="shared" si="138"/>
        <v>405.77087999999998</v>
      </c>
      <c r="J557" s="2">
        <f t="shared" si="139"/>
        <v>397.31732</v>
      </c>
      <c r="K557" s="2">
        <f t="shared" si="140"/>
        <v>388.86376000000001</v>
      </c>
      <c r="L557" s="10">
        <f t="shared" si="141"/>
        <v>0</v>
      </c>
      <c r="M557" s="73" t="str">
        <f t="shared" si="142"/>
        <v/>
      </c>
      <c r="N557">
        <f t="shared" si="143"/>
        <v>0</v>
      </c>
      <c r="O557" s="12">
        <f t="shared" si="144"/>
        <v>28.288</v>
      </c>
      <c r="P557" s="11">
        <f t="shared" si="145"/>
        <v>0</v>
      </c>
      <c r="Q557" s="1">
        <f t="shared" si="146"/>
        <v>28.288</v>
      </c>
      <c r="S557" s="14" t="str">
        <f t="shared" si="147"/>
        <v>A</v>
      </c>
      <c r="U557" s="1">
        <f t="shared" si="148"/>
        <v>28.288</v>
      </c>
      <c r="V557" s="1">
        <f t="shared" si="149"/>
        <v>382.8</v>
      </c>
      <c r="W557" s="1">
        <f t="shared" si="150"/>
        <v>0</v>
      </c>
      <c r="X557" s="20">
        <f t="shared" si="151"/>
        <v>0</v>
      </c>
      <c r="Y557" s="22">
        <f t="shared" si="152"/>
        <v>0</v>
      </c>
      <c r="AA557" s="47"/>
    </row>
    <row r="558" spans="1:27" hidden="1" x14ac:dyDescent="0.25">
      <c r="A558" s="57" t="s">
        <v>39</v>
      </c>
      <c r="B558" s="1">
        <v>29.952000000000002</v>
      </c>
      <c r="C558" s="1">
        <v>29.696000000000002</v>
      </c>
      <c r="D558" s="1">
        <v>423.923</v>
      </c>
      <c r="E558" s="1">
        <v>383.92</v>
      </c>
      <c r="G558" s="1">
        <f t="shared" si="136"/>
        <v>40.002999999999986</v>
      </c>
      <c r="H558" s="1">
        <f t="shared" si="137"/>
        <v>0.25600000000000023</v>
      </c>
      <c r="I558" s="2">
        <f t="shared" si="138"/>
        <v>406.96607999999998</v>
      </c>
      <c r="J558" s="2">
        <f t="shared" si="139"/>
        <v>398.48761999999999</v>
      </c>
      <c r="K558" s="2">
        <f t="shared" si="140"/>
        <v>390.00916000000001</v>
      </c>
      <c r="L558" s="10">
        <f t="shared" si="141"/>
        <v>0</v>
      </c>
      <c r="M558" s="73" t="str">
        <f t="shared" si="142"/>
        <v/>
      </c>
      <c r="N558">
        <f t="shared" si="143"/>
        <v>0</v>
      </c>
      <c r="O558" s="12">
        <f t="shared" si="144"/>
        <v>29.952000000000002</v>
      </c>
      <c r="P558" s="11">
        <f t="shared" si="145"/>
        <v>0</v>
      </c>
      <c r="Q558" s="1">
        <f t="shared" si="146"/>
        <v>29.952000000000002</v>
      </c>
      <c r="S558" s="14" t="str">
        <f t="shared" si="147"/>
        <v>A</v>
      </c>
      <c r="U558" s="1">
        <f t="shared" si="148"/>
        <v>29.952000000000002</v>
      </c>
      <c r="V558" s="1">
        <f t="shared" si="149"/>
        <v>383.92</v>
      </c>
      <c r="W558" s="1">
        <f t="shared" si="150"/>
        <v>0</v>
      </c>
      <c r="X558" s="20">
        <f t="shared" si="151"/>
        <v>0</v>
      </c>
      <c r="Y558" s="22">
        <f t="shared" si="152"/>
        <v>0</v>
      </c>
      <c r="AA558" s="47"/>
    </row>
    <row r="559" spans="1:27" hidden="1" x14ac:dyDescent="0.25">
      <c r="A559" s="57" t="s">
        <v>39</v>
      </c>
      <c r="B559" s="1">
        <v>28.16</v>
      </c>
      <c r="C559" s="1">
        <v>27.904</v>
      </c>
      <c r="D559" s="1">
        <v>425.86900000000003</v>
      </c>
      <c r="E559" s="1">
        <v>385.69499999999999</v>
      </c>
      <c r="G559" s="1">
        <f t="shared" si="136"/>
        <v>40.174000000000035</v>
      </c>
      <c r="H559" s="1">
        <f t="shared" si="137"/>
        <v>0.25600000000000023</v>
      </c>
      <c r="I559" s="2">
        <f t="shared" si="138"/>
        <v>408.83424000000002</v>
      </c>
      <c r="J559" s="2">
        <f t="shared" si="139"/>
        <v>400.31686000000002</v>
      </c>
      <c r="K559" s="2">
        <f t="shared" si="140"/>
        <v>391.79948000000002</v>
      </c>
      <c r="L559" s="10">
        <f t="shared" si="141"/>
        <v>0</v>
      </c>
      <c r="M559" s="73" t="str">
        <f t="shared" si="142"/>
        <v/>
      </c>
      <c r="N559">
        <f t="shared" si="143"/>
        <v>0</v>
      </c>
      <c r="O559" s="12">
        <f t="shared" si="144"/>
        <v>28.16</v>
      </c>
      <c r="P559" s="11">
        <f t="shared" si="145"/>
        <v>0</v>
      </c>
      <c r="Q559" s="1">
        <f t="shared" si="146"/>
        <v>28.16</v>
      </c>
      <c r="S559" s="14" t="str">
        <f t="shared" si="147"/>
        <v>A</v>
      </c>
      <c r="U559" s="1">
        <f t="shared" si="148"/>
        <v>28.16</v>
      </c>
      <c r="V559" s="1">
        <f t="shared" si="149"/>
        <v>385.69499999999999</v>
      </c>
      <c r="W559" s="1">
        <f t="shared" si="150"/>
        <v>0</v>
      </c>
      <c r="X559" s="20">
        <f t="shared" si="151"/>
        <v>0</v>
      </c>
      <c r="Y559" s="22">
        <f t="shared" si="152"/>
        <v>0</v>
      </c>
      <c r="AA559" s="47"/>
    </row>
    <row r="560" spans="1:27" hidden="1" x14ac:dyDescent="0.25">
      <c r="A560" s="57" t="s">
        <v>39</v>
      </c>
      <c r="B560" s="1">
        <v>27.648</v>
      </c>
      <c r="C560" s="1">
        <v>27.52</v>
      </c>
      <c r="D560" s="1">
        <v>425.64400000000001</v>
      </c>
      <c r="E560" s="1">
        <v>385.49099999999999</v>
      </c>
      <c r="G560" s="1">
        <f t="shared" si="136"/>
        <v>40.15300000000002</v>
      </c>
      <c r="H560" s="1">
        <f t="shared" si="137"/>
        <v>0.12800000000000011</v>
      </c>
      <c r="I560" s="2">
        <f t="shared" si="138"/>
        <v>408.61824000000001</v>
      </c>
      <c r="J560" s="2">
        <f t="shared" si="139"/>
        <v>400.10536000000002</v>
      </c>
      <c r="K560" s="2">
        <f t="shared" si="140"/>
        <v>391.59248000000002</v>
      </c>
      <c r="L560" s="10">
        <f t="shared" si="141"/>
        <v>0</v>
      </c>
      <c r="M560" s="73" t="str">
        <f t="shared" si="142"/>
        <v/>
      </c>
      <c r="N560">
        <f t="shared" si="143"/>
        <v>0</v>
      </c>
      <c r="O560" s="12">
        <f t="shared" si="144"/>
        <v>27.648</v>
      </c>
      <c r="P560" s="11">
        <f t="shared" si="145"/>
        <v>0</v>
      </c>
      <c r="Q560" s="1">
        <f t="shared" si="146"/>
        <v>27.648</v>
      </c>
      <c r="S560" s="14" t="str">
        <f t="shared" si="147"/>
        <v>A</v>
      </c>
      <c r="U560" s="1">
        <f t="shared" si="148"/>
        <v>27.648</v>
      </c>
      <c r="V560" s="1">
        <f t="shared" si="149"/>
        <v>385.49099999999999</v>
      </c>
      <c r="W560" s="1">
        <f t="shared" si="150"/>
        <v>0</v>
      </c>
      <c r="X560" s="20">
        <f t="shared" si="151"/>
        <v>0</v>
      </c>
      <c r="Y560" s="22">
        <f t="shared" si="152"/>
        <v>0</v>
      </c>
      <c r="AA560" s="47"/>
    </row>
    <row r="561" spans="1:34" x14ac:dyDescent="0.25">
      <c r="A561" s="57" t="s">
        <v>39</v>
      </c>
      <c r="B561" s="1">
        <v>27.135999999999999</v>
      </c>
      <c r="C561" s="1">
        <v>26.751999999999999</v>
      </c>
      <c r="D561" s="1">
        <v>426.00900000000001</v>
      </c>
      <c r="E561" s="1">
        <v>385.82400000000001</v>
      </c>
      <c r="G561" s="1">
        <f t="shared" si="136"/>
        <v>40.185000000000002</v>
      </c>
      <c r="H561" s="1">
        <f t="shared" si="137"/>
        <v>0.38400000000000034</v>
      </c>
      <c r="I561" s="2">
        <f t="shared" si="138"/>
        <v>408.96863999999999</v>
      </c>
      <c r="J561" s="2">
        <f t="shared" si="139"/>
        <v>400.44846000000001</v>
      </c>
      <c r="K561" s="2">
        <f t="shared" si="140"/>
        <v>391.92828000000003</v>
      </c>
      <c r="L561" s="10">
        <f t="shared" si="141"/>
        <v>0</v>
      </c>
      <c r="M561" s="73" t="str">
        <f t="shared" si="142"/>
        <v/>
      </c>
      <c r="N561">
        <f t="shared" si="143"/>
        <v>0</v>
      </c>
      <c r="O561" s="12">
        <f t="shared" si="144"/>
        <v>27.135999999999999</v>
      </c>
      <c r="P561" s="11">
        <f t="shared" si="145"/>
        <v>0</v>
      </c>
      <c r="Q561" s="1">
        <f t="shared" si="146"/>
        <v>27.135999999999999</v>
      </c>
      <c r="S561" s="14" t="str">
        <f t="shared" si="147"/>
        <v>A</v>
      </c>
      <c r="U561" s="1">
        <f t="shared" si="148"/>
        <v>27.135999999999999</v>
      </c>
      <c r="V561" s="1">
        <f t="shared" si="149"/>
        <v>385.82400000000001</v>
      </c>
      <c r="W561" s="1">
        <f t="shared" si="150"/>
        <v>0</v>
      </c>
      <c r="X561" s="20">
        <f t="shared" si="151"/>
        <v>0</v>
      </c>
      <c r="Y561" s="22">
        <f t="shared" si="152"/>
        <v>0</v>
      </c>
      <c r="Z561" s="32" t="s">
        <v>40</v>
      </c>
      <c r="AA561" s="47"/>
      <c r="AB561" s="32" t="str">
        <f>A561</f>
        <v>JJJJ-MM-TT SS:MM:SS</v>
      </c>
      <c r="AC561" s="1">
        <f>SUM(U561:U584)</f>
        <v>674.81600000000003</v>
      </c>
      <c r="AD561" s="1">
        <f>AVERAGE(V561:V584)</f>
        <v>384.13924999999995</v>
      </c>
      <c r="AE561" s="1">
        <f>SUM(W561:W584)</f>
        <v>6.6585924771867369</v>
      </c>
      <c r="AF561" s="1">
        <f>SUM(X561:X584)</f>
        <v>2.8964877275762309</v>
      </c>
      <c r="AG561" s="35">
        <f>AVERAGE(Y561:Y584)</f>
        <v>0.25</v>
      </c>
      <c r="AH561" s="37" t="e">
        <f>DAY(A561)</f>
        <v>#VALUE!</v>
      </c>
    </row>
    <row r="562" spans="1:34" hidden="1" x14ac:dyDescent="0.25">
      <c r="A562" s="57" t="s">
        <v>39</v>
      </c>
      <c r="B562" s="1">
        <v>27.776</v>
      </c>
      <c r="C562" s="1">
        <v>27.648</v>
      </c>
      <c r="D562" s="1">
        <v>426.46800000000002</v>
      </c>
      <c r="E562" s="1">
        <v>386.23700000000002</v>
      </c>
      <c r="G562" s="1">
        <f t="shared" si="136"/>
        <v>40.230999999999995</v>
      </c>
      <c r="H562" s="1">
        <f t="shared" si="137"/>
        <v>0.12800000000000011</v>
      </c>
      <c r="I562" s="2">
        <f t="shared" si="138"/>
        <v>409.40928000000002</v>
      </c>
      <c r="J562" s="2">
        <f t="shared" si="139"/>
        <v>400.87992000000003</v>
      </c>
      <c r="K562" s="2">
        <f t="shared" si="140"/>
        <v>392.35056000000003</v>
      </c>
      <c r="L562" s="10">
        <f t="shared" si="141"/>
        <v>0</v>
      </c>
      <c r="M562" s="73" t="str">
        <f t="shared" si="142"/>
        <v/>
      </c>
      <c r="N562">
        <f t="shared" si="143"/>
        <v>0</v>
      </c>
      <c r="O562" s="12">
        <f t="shared" si="144"/>
        <v>27.776</v>
      </c>
      <c r="P562" s="11">
        <f t="shared" si="145"/>
        <v>0</v>
      </c>
      <c r="Q562" s="1">
        <f t="shared" si="146"/>
        <v>27.776</v>
      </c>
      <c r="S562" s="14" t="str">
        <f t="shared" si="147"/>
        <v>A</v>
      </c>
      <c r="U562" s="1">
        <f t="shared" si="148"/>
        <v>27.776</v>
      </c>
      <c r="V562" s="1">
        <f t="shared" si="149"/>
        <v>386.23700000000002</v>
      </c>
      <c r="W562" s="1">
        <f t="shared" si="150"/>
        <v>0</v>
      </c>
      <c r="X562" s="20">
        <f t="shared" si="151"/>
        <v>0</v>
      </c>
      <c r="Y562" s="22">
        <f t="shared" si="152"/>
        <v>0</v>
      </c>
      <c r="AA562" s="47"/>
    </row>
    <row r="563" spans="1:34" hidden="1" x14ac:dyDescent="0.25">
      <c r="A563" s="57" t="s">
        <v>39</v>
      </c>
      <c r="B563" s="1">
        <v>27.391999999999999</v>
      </c>
      <c r="C563" s="1">
        <v>27.135999999999999</v>
      </c>
      <c r="D563" s="1">
        <v>426.95299999999997</v>
      </c>
      <c r="E563" s="1">
        <v>386.68</v>
      </c>
      <c r="G563" s="1">
        <f t="shared" si="136"/>
        <v>40.272999999999968</v>
      </c>
      <c r="H563" s="1">
        <f t="shared" si="137"/>
        <v>0.25600000000000023</v>
      </c>
      <c r="I563" s="2">
        <f t="shared" si="138"/>
        <v>409.87487999999996</v>
      </c>
      <c r="J563" s="2">
        <f t="shared" si="139"/>
        <v>401.33581999999996</v>
      </c>
      <c r="K563" s="2">
        <f t="shared" si="140"/>
        <v>392.79675999999995</v>
      </c>
      <c r="L563" s="10">
        <f t="shared" si="141"/>
        <v>0</v>
      </c>
      <c r="M563" s="73" t="str">
        <f t="shared" si="142"/>
        <v/>
      </c>
      <c r="N563">
        <f t="shared" si="143"/>
        <v>0</v>
      </c>
      <c r="O563" s="12">
        <f t="shared" si="144"/>
        <v>27.391999999999999</v>
      </c>
      <c r="P563" s="11">
        <f t="shared" si="145"/>
        <v>0</v>
      </c>
      <c r="Q563" s="1">
        <f t="shared" si="146"/>
        <v>27.391999999999999</v>
      </c>
      <c r="S563" s="14" t="str">
        <f t="shared" si="147"/>
        <v>A</v>
      </c>
      <c r="U563" s="1">
        <f t="shared" si="148"/>
        <v>27.391999999999999</v>
      </c>
      <c r="V563" s="1">
        <f t="shared" si="149"/>
        <v>386.68</v>
      </c>
      <c r="W563" s="1">
        <f t="shared" si="150"/>
        <v>0</v>
      </c>
      <c r="X563" s="20">
        <f t="shared" si="151"/>
        <v>0</v>
      </c>
      <c r="Y563" s="22">
        <f t="shared" si="152"/>
        <v>0</v>
      </c>
      <c r="AA563" s="47"/>
    </row>
    <row r="564" spans="1:34" hidden="1" x14ac:dyDescent="0.25">
      <c r="A564" s="57" t="s">
        <v>39</v>
      </c>
      <c r="B564" s="1">
        <v>27.52</v>
      </c>
      <c r="C564" s="1">
        <v>27.391999999999999</v>
      </c>
      <c r="D564" s="1">
        <v>427.11799999999999</v>
      </c>
      <c r="E564" s="1">
        <v>386.83199999999999</v>
      </c>
      <c r="G564" s="1">
        <f t="shared" si="136"/>
        <v>40.286000000000001</v>
      </c>
      <c r="H564" s="1">
        <f t="shared" si="137"/>
        <v>0.12800000000000011</v>
      </c>
      <c r="I564" s="2">
        <f t="shared" si="138"/>
        <v>410.03327999999999</v>
      </c>
      <c r="J564" s="2">
        <f t="shared" si="139"/>
        <v>401.49092000000002</v>
      </c>
      <c r="K564" s="2">
        <f t="shared" si="140"/>
        <v>392.94855999999999</v>
      </c>
      <c r="L564" s="10">
        <f t="shared" si="141"/>
        <v>0</v>
      </c>
      <c r="M564" s="73" t="str">
        <f t="shared" si="142"/>
        <v/>
      </c>
      <c r="N564">
        <f t="shared" si="143"/>
        <v>0</v>
      </c>
      <c r="O564" s="12">
        <f t="shared" si="144"/>
        <v>27.52</v>
      </c>
      <c r="P564" s="11">
        <f t="shared" si="145"/>
        <v>0</v>
      </c>
      <c r="Q564" s="1">
        <f t="shared" si="146"/>
        <v>27.52</v>
      </c>
      <c r="S564" s="14" t="str">
        <f t="shared" si="147"/>
        <v>A</v>
      </c>
      <c r="U564" s="1">
        <f t="shared" si="148"/>
        <v>27.52</v>
      </c>
      <c r="V564" s="1">
        <f t="shared" si="149"/>
        <v>386.83199999999999</v>
      </c>
      <c r="W564" s="1">
        <f t="shared" si="150"/>
        <v>0</v>
      </c>
      <c r="X564" s="20">
        <f t="shared" si="151"/>
        <v>0</v>
      </c>
      <c r="Y564" s="22">
        <f t="shared" si="152"/>
        <v>0</v>
      </c>
      <c r="AA564" s="47"/>
    </row>
    <row r="565" spans="1:34" hidden="1" x14ac:dyDescent="0.25">
      <c r="A565" s="57" t="s">
        <v>39</v>
      </c>
      <c r="B565" s="1">
        <v>27.52</v>
      </c>
      <c r="C565" s="1">
        <v>27.263999999999999</v>
      </c>
      <c r="D565" s="1">
        <v>427.14400000000001</v>
      </c>
      <c r="E565" s="1">
        <v>386.86</v>
      </c>
      <c r="G565" s="1">
        <f t="shared" si="136"/>
        <v>40.283999999999992</v>
      </c>
      <c r="H565" s="1">
        <f t="shared" si="137"/>
        <v>0.25600000000000023</v>
      </c>
      <c r="I565" s="2">
        <f t="shared" si="138"/>
        <v>410.05824000000001</v>
      </c>
      <c r="J565" s="2">
        <f t="shared" si="139"/>
        <v>401.51535999999999</v>
      </c>
      <c r="K565" s="2">
        <f t="shared" si="140"/>
        <v>392.97248000000002</v>
      </c>
      <c r="L565" s="10">
        <f t="shared" si="141"/>
        <v>0</v>
      </c>
      <c r="M565" s="73" t="str">
        <f t="shared" si="142"/>
        <v/>
      </c>
      <c r="N565">
        <f t="shared" si="143"/>
        <v>0</v>
      </c>
      <c r="O565" s="12">
        <f t="shared" si="144"/>
        <v>27.52</v>
      </c>
      <c r="P565" s="11">
        <f t="shared" si="145"/>
        <v>0</v>
      </c>
      <c r="Q565" s="1">
        <f t="shared" si="146"/>
        <v>27.52</v>
      </c>
      <c r="S565" s="14" t="str">
        <f t="shared" si="147"/>
        <v>A</v>
      </c>
      <c r="U565" s="1">
        <f t="shared" si="148"/>
        <v>27.52</v>
      </c>
      <c r="V565" s="1">
        <f t="shared" si="149"/>
        <v>386.86</v>
      </c>
      <c r="W565" s="1">
        <f t="shared" si="150"/>
        <v>0</v>
      </c>
      <c r="X565" s="20">
        <f t="shared" si="151"/>
        <v>0</v>
      </c>
      <c r="Y565" s="22">
        <f t="shared" si="152"/>
        <v>0</v>
      </c>
      <c r="AA565" s="47"/>
    </row>
    <row r="566" spans="1:34" hidden="1" x14ac:dyDescent="0.25">
      <c r="A566" s="57" t="s">
        <v>39</v>
      </c>
      <c r="B566" s="1">
        <v>28.288</v>
      </c>
      <c r="C566" s="1">
        <v>28.032</v>
      </c>
      <c r="D566" s="1">
        <v>425.24299999999999</v>
      </c>
      <c r="E566" s="1">
        <v>385.142</v>
      </c>
      <c r="G566" s="1">
        <f t="shared" si="136"/>
        <v>40.100999999999999</v>
      </c>
      <c r="H566" s="1">
        <f t="shared" si="137"/>
        <v>0.25600000000000023</v>
      </c>
      <c r="I566" s="2">
        <f t="shared" si="138"/>
        <v>408.23327999999998</v>
      </c>
      <c r="J566" s="2">
        <f t="shared" si="139"/>
        <v>399.72841999999997</v>
      </c>
      <c r="K566" s="2">
        <f t="shared" si="140"/>
        <v>391.22356000000002</v>
      </c>
      <c r="L566" s="10">
        <f t="shared" si="141"/>
        <v>0</v>
      </c>
      <c r="M566" s="73" t="str">
        <f t="shared" si="142"/>
        <v/>
      </c>
      <c r="N566">
        <f t="shared" si="143"/>
        <v>0</v>
      </c>
      <c r="O566" s="12">
        <f t="shared" si="144"/>
        <v>28.288</v>
      </c>
      <c r="P566" s="11">
        <f t="shared" si="145"/>
        <v>0</v>
      </c>
      <c r="Q566" s="1">
        <f t="shared" si="146"/>
        <v>28.288</v>
      </c>
      <c r="S566" s="14" t="str">
        <f t="shared" si="147"/>
        <v>A</v>
      </c>
      <c r="U566" s="1">
        <f t="shared" si="148"/>
        <v>28.288</v>
      </c>
      <c r="V566" s="1">
        <f t="shared" si="149"/>
        <v>385.142</v>
      </c>
      <c r="W566" s="1">
        <f t="shared" si="150"/>
        <v>0</v>
      </c>
      <c r="X566" s="20">
        <f t="shared" si="151"/>
        <v>0</v>
      </c>
      <c r="Y566" s="22">
        <f t="shared" si="152"/>
        <v>0</v>
      </c>
      <c r="AA566" s="47"/>
    </row>
    <row r="567" spans="1:34" hidden="1" x14ac:dyDescent="0.25">
      <c r="A567" s="57" t="s">
        <v>39</v>
      </c>
      <c r="B567" s="1">
        <v>26.88</v>
      </c>
      <c r="C567" s="1">
        <v>26.751999999999999</v>
      </c>
      <c r="D567" s="1">
        <v>420.161</v>
      </c>
      <c r="E567" s="1">
        <v>380.54</v>
      </c>
      <c r="G567" s="1">
        <f t="shared" si="136"/>
        <v>39.620999999999981</v>
      </c>
      <c r="H567" s="1">
        <f t="shared" si="137"/>
        <v>0.12800000000000011</v>
      </c>
      <c r="I567" s="2">
        <f t="shared" si="138"/>
        <v>403.35455999999999</v>
      </c>
      <c r="J567" s="2">
        <f t="shared" si="139"/>
        <v>394.95134000000002</v>
      </c>
      <c r="K567" s="2">
        <f t="shared" si="140"/>
        <v>386.54811999999998</v>
      </c>
      <c r="L567" s="10">
        <f t="shared" si="141"/>
        <v>0</v>
      </c>
      <c r="M567" s="73" t="str">
        <f t="shared" si="142"/>
        <v/>
      </c>
      <c r="N567">
        <f t="shared" si="143"/>
        <v>0</v>
      </c>
      <c r="O567" s="12">
        <f t="shared" si="144"/>
        <v>26.88</v>
      </c>
      <c r="P567" s="11">
        <f t="shared" si="145"/>
        <v>0</v>
      </c>
      <c r="Q567" s="1">
        <f t="shared" si="146"/>
        <v>26.88</v>
      </c>
      <c r="S567" s="14" t="str">
        <f t="shared" si="147"/>
        <v>A</v>
      </c>
      <c r="U567" s="1">
        <f t="shared" si="148"/>
        <v>26.88</v>
      </c>
      <c r="V567" s="1">
        <f t="shared" si="149"/>
        <v>380.54</v>
      </c>
      <c r="W567" s="1">
        <f t="shared" si="150"/>
        <v>0</v>
      </c>
      <c r="X567" s="20">
        <f t="shared" si="151"/>
        <v>0</v>
      </c>
      <c r="Y567" s="22">
        <f t="shared" si="152"/>
        <v>0</v>
      </c>
      <c r="AA567" s="47"/>
    </row>
    <row r="568" spans="1:34" hidden="1" x14ac:dyDescent="0.25">
      <c r="A568" s="57" t="s">
        <v>39</v>
      </c>
      <c r="B568" s="1">
        <v>27.776</v>
      </c>
      <c r="C568" s="1">
        <v>27.52</v>
      </c>
      <c r="D568" s="1">
        <v>419.798</v>
      </c>
      <c r="E568" s="1">
        <v>380.20800000000003</v>
      </c>
      <c r="G568" s="1">
        <f t="shared" si="136"/>
        <v>39.589999999999975</v>
      </c>
      <c r="H568" s="1">
        <f t="shared" si="137"/>
        <v>0.25600000000000023</v>
      </c>
      <c r="I568" s="2">
        <f t="shared" si="138"/>
        <v>403.00608</v>
      </c>
      <c r="J568" s="2">
        <f t="shared" si="139"/>
        <v>394.61011999999999</v>
      </c>
      <c r="K568" s="2">
        <f t="shared" si="140"/>
        <v>386.21415999999999</v>
      </c>
      <c r="L568" s="10">
        <f t="shared" si="141"/>
        <v>0</v>
      </c>
      <c r="M568" s="73" t="str">
        <f t="shared" si="142"/>
        <v/>
      </c>
      <c r="N568">
        <f t="shared" si="143"/>
        <v>0</v>
      </c>
      <c r="O568" s="12">
        <f t="shared" si="144"/>
        <v>27.776</v>
      </c>
      <c r="P568" s="11">
        <f t="shared" si="145"/>
        <v>0</v>
      </c>
      <c r="Q568" s="1">
        <f t="shared" si="146"/>
        <v>27.776</v>
      </c>
      <c r="S568" s="14" t="str">
        <f t="shared" si="147"/>
        <v>A</v>
      </c>
      <c r="U568" s="1">
        <f t="shared" si="148"/>
        <v>27.776</v>
      </c>
      <c r="V568" s="1">
        <f t="shared" si="149"/>
        <v>380.20800000000003</v>
      </c>
      <c r="W568" s="1">
        <f t="shared" si="150"/>
        <v>0</v>
      </c>
      <c r="X568" s="20">
        <f t="shared" si="151"/>
        <v>0</v>
      </c>
      <c r="Y568" s="22">
        <f t="shared" si="152"/>
        <v>0</v>
      </c>
      <c r="AA568" s="47"/>
    </row>
    <row r="569" spans="1:34" hidden="1" x14ac:dyDescent="0.25">
      <c r="A569" s="57" t="s">
        <v>39</v>
      </c>
      <c r="B569" s="1">
        <v>27.776</v>
      </c>
      <c r="C569" s="1">
        <v>27.52</v>
      </c>
      <c r="D569" s="1">
        <v>419.45800000000003</v>
      </c>
      <c r="E569" s="1">
        <v>379.904</v>
      </c>
      <c r="G569" s="1">
        <f t="shared" si="136"/>
        <v>39.55400000000003</v>
      </c>
      <c r="H569" s="1">
        <f t="shared" si="137"/>
        <v>0.25600000000000023</v>
      </c>
      <c r="I569" s="2">
        <f t="shared" si="138"/>
        <v>402.67968000000002</v>
      </c>
      <c r="J569" s="2">
        <f t="shared" si="139"/>
        <v>394.29052000000001</v>
      </c>
      <c r="K569" s="2">
        <f t="shared" si="140"/>
        <v>385.90136000000001</v>
      </c>
      <c r="L569" s="10">
        <f t="shared" si="141"/>
        <v>0</v>
      </c>
      <c r="M569" s="73" t="str">
        <f t="shared" si="142"/>
        <v/>
      </c>
      <c r="N569">
        <f t="shared" si="143"/>
        <v>0</v>
      </c>
      <c r="O569" s="12">
        <f t="shared" si="144"/>
        <v>27.776</v>
      </c>
      <c r="P569" s="11">
        <f t="shared" si="145"/>
        <v>0</v>
      </c>
      <c r="Q569" s="1">
        <f t="shared" si="146"/>
        <v>27.776</v>
      </c>
      <c r="S569" s="14" t="str">
        <f t="shared" si="147"/>
        <v>A</v>
      </c>
      <c r="U569" s="1">
        <f t="shared" si="148"/>
        <v>27.776</v>
      </c>
      <c r="V569" s="1">
        <f t="shared" si="149"/>
        <v>379.904</v>
      </c>
      <c r="W569" s="1">
        <f t="shared" si="150"/>
        <v>0</v>
      </c>
      <c r="X569" s="20">
        <f t="shared" si="151"/>
        <v>0</v>
      </c>
      <c r="Y569" s="22">
        <f t="shared" si="152"/>
        <v>0</v>
      </c>
      <c r="AA569" s="47"/>
    </row>
    <row r="570" spans="1:34" hidden="1" x14ac:dyDescent="0.25">
      <c r="A570" s="57" t="s">
        <v>39</v>
      </c>
      <c r="B570" s="1">
        <v>29.184000000000001</v>
      </c>
      <c r="C570" s="1">
        <v>29.056000000000001</v>
      </c>
      <c r="D570" s="1">
        <v>419.02699999999999</v>
      </c>
      <c r="E570" s="1">
        <v>381.17099999999999</v>
      </c>
      <c r="G570" s="1">
        <f t="shared" si="136"/>
        <v>37.855999999999995</v>
      </c>
      <c r="H570" s="1">
        <f t="shared" si="137"/>
        <v>0.12800000000000011</v>
      </c>
      <c r="I570" s="2">
        <f t="shared" si="138"/>
        <v>402.26591999999999</v>
      </c>
      <c r="J570" s="2">
        <f t="shared" si="139"/>
        <v>393.88538</v>
      </c>
      <c r="K570" s="2">
        <f t="shared" si="140"/>
        <v>385.50484</v>
      </c>
      <c r="L570" s="10">
        <f t="shared" si="141"/>
        <v>3</v>
      </c>
      <c r="M570" s="73">
        <f t="shared" si="142"/>
        <v>3</v>
      </c>
      <c r="N570">
        <f t="shared" si="143"/>
        <v>3</v>
      </c>
      <c r="O570" s="12">
        <f t="shared" si="144"/>
        <v>32.477186734920991</v>
      </c>
      <c r="P570" s="11">
        <f t="shared" si="145"/>
        <v>3.2931867349209902</v>
      </c>
      <c r="Q570" s="1">
        <f t="shared" si="146"/>
        <v>29.184000000000001</v>
      </c>
      <c r="S570" s="14" t="str">
        <f t="shared" si="147"/>
        <v>A</v>
      </c>
      <c r="U570" s="1">
        <f t="shared" si="148"/>
        <v>29.184000000000001</v>
      </c>
      <c r="V570" s="1">
        <f t="shared" si="149"/>
        <v>381.17099999999999</v>
      </c>
      <c r="W570" s="1">
        <f t="shared" si="150"/>
        <v>3.2931867349209902</v>
      </c>
      <c r="X570" s="20">
        <f t="shared" si="151"/>
        <v>1.4325362296906308</v>
      </c>
      <c r="Y570" s="22">
        <f t="shared" si="152"/>
        <v>3</v>
      </c>
      <c r="AA570" s="47"/>
    </row>
    <row r="571" spans="1:34" hidden="1" x14ac:dyDescent="0.25">
      <c r="A571" s="57" t="s">
        <v>39</v>
      </c>
      <c r="B571" s="1">
        <v>27.904</v>
      </c>
      <c r="C571" s="1">
        <v>27.648</v>
      </c>
      <c r="D571" s="1">
        <v>424.11</v>
      </c>
      <c r="E571" s="1">
        <v>384.11200000000002</v>
      </c>
      <c r="G571" s="1">
        <f t="shared" si="136"/>
        <v>39.99799999999999</v>
      </c>
      <c r="H571" s="1">
        <f t="shared" si="137"/>
        <v>0.25600000000000023</v>
      </c>
      <c r="I571" s="2">
        <f t="shared" si="138"/>
        <v>407.1456</v>
      </c>
      <c r="J571" s="2">
        <f t="shared" si="139"/>
        <v>398.66340000000002</v>
      </c>
      <c r="K571" s="2">
        <f t="shared" si="140"/>
        <v>390.18119999999999</v>
      </c>
      <c r="L571" s="10">
        <f t="shared" si="141"/>
        <v>0</v>
      </c>
      <c r="M571" s="73">
        <f t="shared" si="142"/>
        <v>0</v>
      </c>
      <c r="N571">
        <f t="shared" si="143"/>
        <v>0</v>
      </c>
      <c r="O571" s="12">
        <f t="shared" si="144"/>
        <v>27.904</v>
      </c>
      <c r="P571" s="11">
        <f t="shared" si="145"/>
        <v>0</v>
      </c>
      <c r="Q571" s="1">
        <f t="shared" si="146"/>
        <v>27.904</v>
      </c>
      <c r="S571" s="14" t="str">
        <f t="shared" si="147"/>
        <v>A</v>
      </c>
      <c r="U571" s="1">
        <f t="shared" si="148"/>
        <v>27.904</v>
      </c>
      <c r="V571" s="1">
        <f t="shared" si="149"/>
        <v>384.11200000000002</v>
      </c>
      <c r="W571" s="1">
        <f t="shared" si="150"/>
        <v>0</v>
      </c>
      <c r="X571" s="20">
        <f t="shared" si="151"/>
        <v>0</v>
      </c>
      <c r="Y571" s="22">
        <f t="shared" si="152"/>
        <v>0</v>
      </c>
      <c r="AA571" s="47"/>
    </row>
    <row r="572" spans="1:34" hidden="1" x14ac:dyDescent="0.25">
      <c r="A572" s="57" t="s">
        <v>39</v>
      </c>
      <c r="B572" s="1">
        <v>28.16</v>
      </c>
      <c r="C572" s="1">
        <v>27.904</v>
      </c>
      <c r="D572" s="1">
        <v>425.49200000000002</v>
      </c>
      <c r="E572" s="1">
        <v>385.36</v>
      </c>
      <c r="G572" s="1">
        <f t="shared" si="136"/>
        <v>40.132000000000005</v>
      </c>
      <c r="H572" s="1">
        <f t="shared" si="137"/>
        <v>0.25600000000000023</v>
      </c>
      <c r="I572" s="2">
        <f t="shared" si="138"/>
        <v>408.47232000000002</v>
      </c>
      <c r="J572" s="2">
        <f t="shared" si="139"/>
        <v>399.96248000000003</v>
      </c>
      <c r="K572" s="2">
        <f t="shared" si="140"/>
        <v>391.45264000000003</v>
      </c>
      <c r="L572" s="10">
        <f t="shared" si="141"/>
        <v>0</v>
      </c>
      <c r="M572" s="73" t="str">
        <f t="shared" si="142"/>
        <v/>
      </c>
      <c r="N572">
        <f t="shared" si="143"/>
        <v>0</v>
      </c>
      <c r="O572" s="12">
        <f t="shared" si="144"/>
        <v>28.16</v>
      </c>
      <c r="P572" s="11">
        <f t="shared" si="145"/>
        <v>0</v>
      </c>
      <c r="Q572" s="1">
        <f t="shared" si="146"/>
        <v>28.16</v>
      </c>
      <c r="S572" s="14" t="str">
        <f t="shared" si="147"/>
        <v>A</v>
      </c>
      <c r="U572" s="1">
        <f t="shared" si="148"/>
        <v>28.16</v>
      </c>
      <c r="V572" s="1">
        <f t="shared" si="149"/>
        <v>385.36</v>
      </c>
      <c r="W572" s="1">
        <f t="shared" si="150"/>
        <v>0</v>
      </c>
      <c r="X572" s="20">
        <f t="shared" si="151"/>
        <v>0</v>
      </c>
      <c r="Y572" s="22">
        <f t="shared" si="152"/>
        <v>0</v>
      </c>
      <c r="AA572" s="47"/>
    </row>
    <row r="573" spans="1:34" hidden="1" x14ac:dyDescent="0.25">
      <c r="A573" s="57" t="s">
        <v>39</v>
      </c>
      <c r="B573" s="1">
        <v>27.135999999999999</v>
      </c>
      <c r="C573" s="1">
        <v>27.007999999999999</v>
      </c>
      <c r="D573" s="1">
        <v>425.47800000000001</v>
      </c>
      <c r="E573" s="1">
        <v>385.35300000000001</v>
      </c>
      <c r="G573" s="1">
        <f t="shared" si="136"/>
        <v>40.125</v>
      </c>
      <c r="H573" s="1">
        <f t="shared" si="137"/>
        <v>0.12800000000000011</v>
      </c>
      <c r="I573" s="2">
        <f t="shared" si="138"/>
        <v>408.45888000000002</v>
      </c>
      <c r="J573" s="2">
        <f t="shared" si="139"/>
        <v>399.94932</v>
      </c>
      <c r="K573" s="2">
        <f t="shared" si="140"/>
        <v>391.43975999999998</v>
      </c>
      <c r="L573" s="10">
        <f t="shared" si="141"/>
        <v>0</v>
      </c>
      <c r="M573" s="73" t="str">
        <f t="shared" si="142"/>
        <v/>
      </c>
      <c r="N573">
        <f t="shared" si="143"/>
        <v>0</v>
      </c>
      <c r="O573" s="12">
        <f t="shared" si="144"/>
        <v>27.135999999999999</v>
      </c>
      <c r="P573" s="11">
        <f t="shared" si="145"/>
        <v>0</v>
      </c>
      <c r="Q573" s="1">
        <f t="shared" si="146"/>
        <v>27.135999999999999</v>
      </c>
      <c r="S573" s="14" t="str">
        <f t="shared" si="147"/>
        <v>A</v>
      </c>
      <c r="U573" s="1">
        <f t="shared" si="148"/>
        <v>27.135999999999999</v>
      </c>
      <c r="V573" s="1">
        <f t="shared" si="149"/>
        <v>385.35300000000001</v>
      </c>
      <c r="W573" s="1">
        <f t="shared" si="150"/>
        <v>0</v>
      </c>
      <c r="X573" s="20">
        <f t="shared" si="151"/>
        <v>0</v>
      </c>
      <c r="Y573" s="22">
        <f t="shared" si="152"/>
        <v>0</v>
      </c>
      <c r="AA573" s="47"/>
    </row>
    <row r="574" spans="1:34" hidden="1" x14ac:dyDescent="0.25">
      <c r="A574" s="57" t="s">
        <v>39</v>
      </c>
      <c r="B574" s="1">
        <v>28.032</v>
      </c>
      <c r="C574" s="1">
        <v>27.776</v>
      </c>
      <c r="D574" s="1">
        <v>426.48700000000002</v>
      </c>
      <c r="E574" s="1">
        <v>386.30399999999997</v>
      </c>
      <c r="G574" s="1">
        <f t="shared" si="136"/>
        <v>40.18300000000005</v>
      </c>
      <c r="H574" s="1">
        <f t="shared" si="137"/>
        <v>0.25600000000000023</v>
      </c>
      <c r="I574" s="2">
        <f t="shared" si="138"/>
        <v>409.42752000000002</v>
      </c>
      <c r="J574" s="2">
        <f t="shared" si="139"/>
        <v>400.89778000000001</v>
      </c>
      <c r="K574" s="2">
        <f t="shared" si="140"/>
        <v>392.36804000000001</v>
      </c>
      <c r="L574" s="10">
        <f t="shared" si="141"/>
        <v>0</v>
      </c>
      <c r="M574" s="73" t="str">
        <f t="shared" si="142"/>
        <v/>
      </c>
      <c r="N574">
        <f t="shared" si="143"/>
        <v>0</v>
      </c>
      <c r="O574" s="12">
        <f t="shared" si="144"/>
        <v>28.032</v>
      </c>
      <c r="P574" s="11">
        <f t="shared" si="145"/>
        <v>0</v>
      </c>
      <c r="Q574" s="1">
        <f t="shared" si="146"/>
        <v>28.032</v>
      </c>
      <c r="S574" s="14" t="str">
        <f t="shared" si="147"/>
        <v>A</v>
      </c>
      <c r="U574" s="1">
        <f t="shared" si="148"/>
        <v>28.032</v>
      </c>
      <c r="V574" s="1">
        <f t="shared" si="149"/>
        <v>386.30399999999997</v>
      </c>
      <c r="W574" s="1">
        <f t="shared" si="150"/>
        <v>0</v>
      </c>
      <c r="X574" s="20">
        <f t="shared" si="151"/>
        <v>0</v>
      </c>
      <c r="Y574" s="22">
        <f t="shared" si="152"/>
        <v>0</v>
      </c>
      <c r="AA574" s="47"/>
    </row>
    <row r="575" spans="1:34" hidden="1" x14ac:dyDescent="0.25">
      <c r="A575" s="57" t="s">
        <v>39</v>
      </c>
      <c r="B575" s="1">
        <v>28.544</v>
      </c>
      <c r="C575" s="1">
        <v>28.416</v>
      </c>
      <c r="D575" s="1">
        <v>426.94</v>
      </c>
      <c r="E575" s="1">
        <v>386.67</v>
      </c>
      <c r="G575" s="1">
        <f t="shared" si="136"/>
        <v>40.269999999999982</v>
      </c>
      <c r="H575" s="1">
        <f t="shared" si="137"/>
        <v>0.12800000000000011</v>
      </c>
      <c r="I575" s="2">
        <f t="shared" si="138"/>
        <v>409.86239999999998</v>
      </c>
      <c r="J575" s="2">
        <f t="shared" si="139"/>
        <v>401.3236</v>
      </c>
      <c r="K575" s="2">
        <f t="shared" si="140"/>
        <v>392.78480000000002</v>
      </c>
      <c r="L575" s="10">
        <f t="shared" si="141"/>
        <v>0</v>
      </c>
      <c r="M575" s="73" t="str">
        <f t="shared" si="142"/>
        <v/>
      </c>
      <c r="N575">
        <f t="shared" si="143"/>
        <v>0</v>
      </c>
      <c r="O575" s="12">
        <f t="shared" si="144"/>
        <v>28.544</v>
      </c>
      <c r="P575" s="11">
        <f t="shared" si="145"/>
        <v>0</v>
      </c>
      <c r="Q575" s="1">
        <f t="shared" si="146"/>
        <v>28.544</v>
      </c>
      <c r="S575" s="14" t="str">
        <f t="shared" si="147"/>
        <v>A</v>
      </c>
      <c r="U575" s="1">
        <f t="shared" si="148"/>
        <v>28.544</v>
      </c>
      <c r="V575" s="1">
        <f t="shared" si="149"/>
        <v>386.67</v>
      </c>
      <c r="W575" s="1">
        <f t="shared" si="150"/>
        <v>0</v>
      </c>
      <c r="X575" s="20">
        <f t="shared" si="151"/>
        <v>0</v>
      </c>
      <c r="Y575" s="22">
        <f t="shared" si="152"/>
        <v>0</v>
      </c>
      <c r="AA575" s="47"/>
    </row>
    <row r="576" spans="1:34" hidden="1" x14ac:dyDescent="0.25">
      <c r="A576" s="57" t="s">
        <v>39</v>
      </c>
      <c r="B576" s="1">
        <v>29.952000000000002</v>
      </c>
      <c r="C576" s="1">
        <v>29.568000000000001</v>
      </c>
      <c r="D576" s="1">
        <v>428.32499999999999</v>
      </c>
      <c r="E576" s="1">
        <v>387.90600000000001</v>
      </c>
      <c r="G576" s="1">
        <f t="shared" si="136"/>
        <v>40.418999999999983</v>
      </c>
      <c r="H576" s="1">
        <f t="shared" si="137"/>
        <v>0.38400000000000034</v>
      </c>
      <c r="I576" s="2">
        <f t="shared" si="138"/>
        <v>411.19200000000001</v>
      </c>
      <c r="J576" s="2">
        <f t="shared" si="139"/>
        <v>402.62549999999999</v>
      </c>
      <c r="K576" s="2">
        <f t="shared" si="140"/>
        <v>394.05899999999997</v>
      </c>
      <c r="L576" s="10">
        <f t="shared" si="141"/>
        <v>0</v>
      </c>
      <c r="M576" s="73" t="str">
        <f t="shared" si="142"/>
        <v/>
      </c>
      <c r="N576">
        <f t="shared" si="143"/>
        <v>0</v>
      </c>
      <c r="O576" s="12">
        <f t="shared" si="144"/>
        <v>29.952000000000002</v>
      </c>
      <c r="P576" s="11">
        <f t="shared" si="145"/>
        <v>0</v>
      </c>
      <c r="Q576" s="1">
        <f t="shared" si="146"/>
        <v>29.952000000000002</v>
      </c>
      <c r="S576" s="14" t="str">
        <f t="shared" si="147"/>
        <v>A</v>
      </c>
      <c r="U576" s="1">
        <f t="shared" si="148"/>
        <v>29.952000000000002</v>
      </c>
      <c r="V576" s="1">
        <f t="shared" si="149"/>
        <v>387.90600000000001</v>
      </c>
      <c r="W576" s="1">
        <f t="shared" si="150"/>
        <v>0</v>
      </c>
      <c r="X576" s="20">
        <f t="shared" si="151"/>
        <v>0</v>
      </c>
      <c r="Y576" s="22">
        <f t="shared" si="152"/>
        <v>0</v>
      </c>
      <c r="AA576" s="47"/>
    </row>
    <row r="577" spans="1:34" hidden="1" x14ac:dyDescent="0.25">
      <c r="A577" s="57" t="s">
        <v>39</v>
      </c>
      <c r="B577" s="1">
        <v>28.672000000000001</v>
      </c>
      <c r="C577" s="1">
        <v>28.544</v>
      </c>
      <c r="D577" s="1">
        <v>425.17200000000003</v>
      </c>
      <c r="E577" s="1">
        <v>385.053</v>
      </c>
      <c r="G577" s="1">
        <f t="shared" si="136"/>
        <v>40.119000000000028</v>
      </c>
      <c r="H577" s="1">
        <f t="shared" si="137"/>
        <v>0.12800000000000011</v>
      </c>
      <c r="I577" s="2">
        <f t="shared" si="138"/>
        <v>408.16512</v>
      </c>
      <c r="J577" s="2">
        <f t="shared" si="139"/>
        <v>399.66168000000005</v>
      </c>
      <c r="K577" s="2">
        <f t="shared" si="140"/>
        <v>391.15824000000003</v>
      </c>
      <c r="L577" s="10">
        <f t="shared" si="141"/>
        <v>0</v>
      </c>
      <c r="M577" s="73" t="str">
        <f t="shared" si="142"/>
        <v/>
      </c>
      <c r="N577">
        <f t="shared" si="143"/>
        <v>0</v>
      </c>
      <c r="O577" s="12">
        <f t="shared" si="144"/>
        <v>28.672000000000001</v>
      </c>
      <c r="P577" s="11">
        <f t="shared" si="145"/>
        <v>0</v>
      </c>
      <c r="Q577" s="1">
        <f t="shared" si="146"/>
        <v>28.672000000000001</v>
      </c>
      <c r="S577" s="14" t="str">
        <f t="shared" si="147"/>
        <v>A</v>
      </c>
      <c r="U577" s="1">
        <f t="shared" si="148"/>
        <v>28.672000000000001</v>
      </c>
      <c r="V577" s="1">
        <f t="shared" si="149"/>
        <v>385.053</v>
      </c>
      <c r="W577" s="1">
        <f t="shared" si="150"/>
        <v>0</v>
      </c>
      <c r="X577" s="20">
        <f t="shared" si="151"/>
        <v>0</v>
      </c>
      <c r="Y577" s="22">
        <f t="shared" si="152"/>
        <v>0</v>
      </c>
      <c r="AA577" s="47"/>
    </row>
    <row r="578" spans="1:34" hidden="1" x14ac:dyDescent="0.25">
      <c r="A578" s="57" t="s">
        <v>39</v>
      </c>
      <c r="B578" s="1">
        <v>28.672000000000001</v>
      </c>
      <c r="C578" s="1">
        <v>28.416</v>
      </c>
      <c r="D578" s="1">
        <v>420.25299999999999</v>
      </c>
      <c r="E578" s="1">
        <v>380.59300000000002</v>
      </c>
      <c r="G578" s="1">
        <f t="shared" si="136"/>
        <v>39.659999999999968</v>
      </c>
      <c r="H578" s="1">
        <f t="shared" si="137"/>
        <v>0.25600000000000023</v>
      </c>
      <c r="I578" s="2">
        <f t="shared" si="138"/>
        <v>403.44288</v>
      </c>
      <c r="J578" s="2">
        <f t="shared" si="139"/>
        <v>395.03782000000001</v>
      </c>
      <c r="K578" s="2">
        <f t="shared" si="140"/>
        <v>386.63275999999996</v>
      </c>
      <c r="L578" s="10">
        <f t="shared" si="141"/>
        <v>0</v>
      </c>
      <c r="M578" s="73" t="str">
        <f t="shared" si="142"/>
        <v/>
      </c>
      <c r="N578">
        <f t="shared" si="143"/>
        <v>0</v>
      </c>
      <c r="O578" s="12">
        <f t="shared" si="144"/>
        <v>28.672000000000001</v>
      </c>
      <c r="P578" s="11">
        <f t="shared" si="145"/>
        <v>0</v>
      </c>
      <c r="Q578" s="1">
        <f t="shared" si="146"/>
        <v>28.672000000000001</v>
      </c>
      <c r="S578" s="14" t="str">
        <f t="shared" si="147"/>
        <v>A</v>
      </c>
      <c r="U578" s="1">
        <f t="shared" si="148"/>
        <v>28.672000000000001</v>
      </c>
      <c r="V578" s="1">
        <f t="shared" si="149"/>
        <v>380.59300000000002</v>
      </c>
      <c r="W578" s="1">
        <f t="shared" si="150"/>
        <v>0</v>
      </c>
      <c r="X578" s="20">
        <f t="shared" si="151"/>
        <v>0</v>
      </c>
      <c r="Y578" s="22">
        <f t="shared" si="152"/>
        <v>0</v>
      </c>
      <c r="AA578" s="47"/>
    </row>
    <row r="579" spans="1:34" hidden="1" x14ac:dyDescent="0.25">
      <c r="A579" s="57" t="s">
        <v>39</v>
      </c>
      <c r="B579" s="1">
        <v>27.391999999999999</v>
      </c>
      <c r="C579" s="1">
        <v>27.263999999999999</v>
      </c>
      <c r="D579" s="1">
        <v>419.39699999999999</v>
      </c>
      <c r="E579" s="1">
        <v>379.82600000000002</v>
      </c>
      <c r="G579" s="1">
        <f t="shared" si="136"/>
        <v>39.57099999999997</v>
      </c>
      <c r="H579" s="1">
        <f t="shared" si="137"/>
        <v>0.12800000000000011</v>
      </c>
      <c r="I579" s="2">
        <f t="shared" si="138"/>
        <v>402.62112000000002</v>
      </c>
      <c r="J579" s="2">
        <f t="shared" si="139"/>
        <v>394.23318</v>
      </c>
      <c r="K579" s="2">
        <f t="shared" si="140"/>
        <v>385.84523999999999</v>
      </c>
      <c r="L579" s="10">
        <f t="shared" si="141"/>
        <v>0</v>
      </c>
      <c r="M579" s="73" t="str">
        <f t="shared" si="142"/>
        <v/>
      </c>
      <c r="N579">
        <f t="shared" si="143"/>
        <v>0</v>
      </c>
      <c r="O579" s="12">
        <f t="shared" si="144"/>
        <v>27.391999999999999</v>
      </c>
      <c r="P579" s="11">
        <f t="shared" si="145"/>
        <v>0</v>
      </c>
      <c r="Q579" s="1">
        <f t="shared" si="146"/>
        <v>27.391999999999999</v>
      </c>
      <c r="S579" s="14" t="str">
        <f t="shared" si="147"/>
        <v>A</v>
      </c>
      <c r="U579" s="1">
        <f t="shared" si="148"/>
        <v>27.391999999999999</v>
      </c>
      <c r="V579" s="1">
        <f t="shared" si="149"/>
        <v>379.82600000000002</v>
      </c>
      <c r="W579" s="1">
        <f t="shared" si="150"/>
        <v>0</v>
      </c>
      <c r="X579" s="20">
        <f t="shared" si="151"/>
        <v>0</v>
      </c>
      <c r="Y579" s="22">
        <f t="shared" si="152"/>
        <v>0</v>
      </c>
      <c r="AA579" s="47"/>
    </row>
    <row r="580" spans="1:34" hidden="1" x14ac:dyDescent="0.25">
      <c r="A580" s="57" t="s">
        <v>39</v>
      </c>
      <c r="B580" s="1">
        <v>29.824000000000002</v>
      </c>
      <c r="C580" s="1">
        <v>29.696000000000002</v>
      </c>
      <c r="D580" s="1">
        <v>417.55500000000001</v>
      </c>
      <c r="E580" s="1">
        <v>381.15600000000001</v>
      </c>
      <c r="G580" s="1">
        <f t="shared" si="136"/>
        <v>36.399000000000001</v>
      </c>
      <c r="H580" s="1">
        <f t="shared" si="137"/>
        <v>0.12800000000000011</v>
      </c>
      <c r="I580" s="2">
        <f t="shared" si="138"/>
        <v>400.8528</v>
      </c>
      <c r="J580" s="2">
        <f t="shared" si="139"/>
        <v>392.50170000000003</v>
      </c>
      <c r="K580" s="2">
        <f t="shared" si="140"/>
        <v>384.1506</v>
      </c>
      <c r="L580" s="10">
        <f t="shared" si="141"/>
        <v>3</v>
      </c>
      <c r="M580" s="73">
        <f t="shared" si="142"/>
        <v>3</v>
      </c>
      <c r="N580">
        <f t="shared" si="143"/>
        <v>3</v>
      </c>
      <c r="O580" s="12">
        <f t="shared" si="144"/>
        <v>33.189405742265748</v>
      </c>
      <c r="P580" s="11">
        <f t="shared" si="145"/>
        <v>3.3654057422657466</v>
      </c>
      <c r="Q580" s="1">
        <f t="shared" si="146"/>
        <v>29.824000000000002</v>
      </c>
      <c r="S580" s="14" t="str">
        <f t="shared" si="147"/>
        <v>A</v>
      </c>
      <c r="U580" s="1">
        <f t="shared" si="148"/>
        <v>29.824000000000002</v>
      </c>
      <c r="V580" s="1">
        <f t="shared" si="149"/>
        <v>381.15600000000001</v>
      </c>
      <c r="W580" s="1">
        <f t="shared" si="150"/>
        <v>3.3654057422657466</v>
      </c>
      <c r="X580" s="20">
        <f t="shared" si="151"/>
        <v>1.4639514978855999</v>
      </c>
      <c r="Y580" s="22">
        <f t="shared" si="152"/>
        <v>3</v>
      </c>
      <c r="AA580" s="47"/>
    </row>
    <row r="581" spans="1:34" hidden="1" x14ac:dyDescent="0.25">
      <c r="A581" s="57" t="s">
        <v>39</v>
      </c>
      <c r="B581" s="1">
        <v>28.16</v>
      </c>
      <c r="C581" s="1">
        <v>27.776</v>
      </c>
      <c r="D581" s="1">
        <v>422.113</v>
      </c>
      <c r="E581" s="1">
        <v>383.22899999999998</v>
      </c>
      <c r="G581" s="1">
        <f t="shared" si="136"/>
        <v>38.884000000000015</v>
      </c>
      <c r="H581" s="1">
        <f t="shared" si="137"/>
        <v>0.38400000000000034</v>
      </c>
      <c r="I581" s="2">
        <f t="shared" si="138"/>
        <v>405.22847999999999</v>
      </c>
      <c r="J581" s="2">
        <f t="shared" si="139"/>
        <v>396.78622000000001</v>
      </c>
      <c r="K581" s="2">
        <f t="shared" si="140"/>
        <v>388.34395999999998</v>
      </c>
      <c r="L581" s="10">
        <f t="shared" si="141"/>
        <v>0</v>
      </c>
      <c r="M581" s="73">
        <f t="shared" si="142"/>
        <v>0</v>
      </c>
      <c r="N581">
        <f t="shared" si="143"/>
        <v>0</v>
      </c>
      <c r="O581" s="12">
        <f t="shared" si="144"/>
        <v>28.16</v>
      </c>
      <c r="P581" s="11">
        <f t="shared" si="145"/>
        <v>0</v>
      </c>
      <c r="Q581" s="1">
        <f t="shared" si="146"/>
        <v>28.16</v>
      </c>
      <c r="S581" s="14" t="str">
        <f t="shared" si="147"/>
        <v>A</v>
      </c>
      <c r="U581" s="1">
        <f t="shared" si="148"/>
        <v>28.16</v>
      </c>
      <c r="V581" s="1">
        <f t="shared" si="149"/>
        <v>383.22899999999998</v>
      </c>
      <c r="W581" s="1">
        <f t="shared" si="150"/>
        <v>0</v>
      </c>
      <c r="X581" s="20">
        <f t="shared" si="151"/>
        <v>0</v>
      </c>
      <c r="Y581" s="22">
        <f t="shared" si="152"/>
        <v>0</v>
      </c>
      <c r="AA581" s="47"/>
    </row>
    <row r="582" spans="1:34" hidden="1" x14ac:dyDescent="0.25">
      <c r="A582" s="57" t="s">
        <v>39</v>
      </c>
      <c r="B582" s="1">
        <v>28.672000000000001</v>
      </c>
      <c r="C582" s="1">
        <v>28.544</v>
      </c>
      <c r="D582" s="1">
        <v>423.89299999999997</v>
      </c>
      <c r="E582" s="1">
        <v>383.90100000000001</v>
      </c>
      <c r="G582" s="1">
        <f t="shared" si="136"/>
        <v>39.991999999999962</v>
      </c>
      <c r="H582" s="1">
        <f t="shared" si="137"/>
        <v>0.12800000000000011</v>
      </c>
      <c r="I582" s="2">
        <f t="shared" si="138"/>
        <v>406.93727999999999</v>
      </c>
      <c r="J582" s="2">
        <f t="shared" si="139"/>
        <v>398.45941999999997</v>
      </c>
      <c r="K582" s="2">
        <f t="shared" si="140"/>
        <v>389.98155999999994</v>
      </c>
      <c r="L582" s="10">
        <f t="shared" si="141"/>
        <v>0</v>
      </c>
      <c r="M582" s="73" t="str">
        <f t="shared" si="142"/>
        <v/>
      </c>
      <c r="N582">
        <f t="shared" si="143"/>
        <v>0</v>
      </c>
      <c r="O582" s="12">
        <f t="shared" si="144"/>
        <v>28.672000000000001</v>
      </c>
      <c r="P582" s="11">
        <f t="shared" si="145"/>
        <v>0</v>
      </c>
      <c r="Q582" s="1">
        <f t="shared" si="146"/>
        <v>28.672000000000001</v>
      </c>
      <c r="S582" s="14" t="str">
        <f t="shared" si="147"/>
        <v>A</v>
      </c>
      <c r="U582" s="1">
        <f t="shared" si="148"/>
        <v>28.672000000000001</v>
      </c>
      <c r="V582" s="1">
        <f t="shared" si="149"/>
        <v>383.90100000000001</v>
      </c>
      <c r="W582" s="1">
        <f t="shared" si="150"/>
        <v>0</v>
      </c>
      <c r="X582" s="20">
        <f t="shared" si="151"/>
        <v>0</v>
      </c>
      <c r="Y582" s="22">
        <f t="shared" si="152"/>
        <v>0</v>
      </c>
      <c r="AA582" s="47"/>
    </row>
    <row r="583" spans="1:34" hidden="1" x14ac:dyDescent="0.25">
      <c r="A583" s="57" t="s">
        <v>39</v>
      </c>
      <c r="B583" s="1">
        <v>27.776</v>
      </c>
      <c r="C583" s="1">
        <v>27.52</v>
      </c>
      <c r="D583" s="1">
        <v>425.11099999999999</v>
      </c>
      <c r="E583" s="1">
        <v>385.012</v>
      </c>
      <c r="G583" s="1">
        <f t="shared" si="136"/>
        <v>40.09899999999999</v>
      </c>
      <c r="H583" s="1">
        <f t="shared" si="137"/>
        <v>0.25600000000000023</v>
      </c>
      <c r="I583" s="2">
        <f t="shared" si="138"/>
        <v>408.10656</v>
      </c>
      <c r="J583" s="2">
        <f t="shared" si="139"/>
        <v>399.60433999999998</v>
      </c>
      <c r="K583" s="2">
        <f t="shared" si="140"/>
        <v>391.10212000000001</v>
      </c>
      <c r="L583" s="10">
        <f t="shared" si="141"/>
        <v>0</v>
      </c>
      <c r="M583" s="73" t="str">
        <f t="shared" si="142"/>
        <v/>
      </c>
      <c r="N583">
        <f t="shared" si="143"/>
        <v>0</v>
      </c>
      <c r="O583" s="12">
        <f t="shared" si="144"/>
        <v>27.776</v>
      </c>
      <c r="P583" s="11">
        <f t="shared" si="145"/>
        <v>0</v>
      </c>
      <c r="Q583" s="1">
        <f t="shared" si="146"/>
        <v>27.776</v>
      </c>
      <c r="S583" s="14" t="str">
        <f t="shared" si="147"/>
        <v>A</v>
      </c>
      <c r="U583" s="1">
        <f t="shared" si="148"/>
        <v>27.776</v>
      </c>
      <c r="V583" s="1">
        <f t="shared" si="149"/>
        <v>385.012</v>
      </c>
      <c r="W583" s="1">
        <f t="shared" si="150"/>
        <v>0</v>
      </c>
      <c r="X583" s="20">
        <f t="shared" si="151"/>
        <v>0</v>
      </c>
      <c r="Y583" s="22">
        <f t="shared" si="152"/>
        <v>0</v>
      </c>
      <c r="AA583" s="47"/>
    </row>
    <row r="584" spans="1:34" hidden="1" x14ac:dyDescent="0.25">
      <c r="A584" s="57" t="s">
        <v>39</v>
      </c>
      <c r="B584" s="1">
        <v>28.672000000000001</v>
      </c>
      <c r="C584" s="1">
        <v>28.416</v>
      </c>
      <c r="D584" s="1">
        <v>425.61200000000002</v>
      </c>
      <c r="E584" s="1">
        <v>385.46899999999999</v>
      </c>
      <c r="G584" s="1">
        <f t="shared" si="136"/>
        <v>40.143000000000029</v>
      </c>
      <c r="H584" s="1">
        <f t="shared" si="137"/>
        <v>0.25600000000000023</v>
      </c>
      <c r="I584" s="2">
        <f t="shared" si="138"/>
        <v>408.58752000000004</v>
      </c>
      <c r="J584" s="2">
        <f t="shared" si="139"/>
        <v>400.07528000000002</v>
      </c>
      <c r="K584" s="2">
        <f t="shared" si="140"/>
        <v>391.56304</v>
      </c>
      <c r="L584" s="10">
        <f t="shared" si="141"/>
        <v>0</v>
      </c>
      <c r="M584" s="73" t="str">
        <f t="shared" si="142"/>
        <v/>
      </c>
      <c r="N584">
        <f t="shared" si="143"/>
        <v>0</v>
      </c>
      <c r="O584" s="12">
        <f t="shared" si="144"/>
        <v>28.672000000000001</v>
      </c>
      <c r="P584" s="11">
        <f t="shared" si="145"/>
        <v>0</v>
      </c>
      <c r="Q584" s="1">
        <f t="shared" si="146"/>
        <v>28.672000000000001</v>
      </c>
      <c r="S584" s="14" t="str">
        <f t="shared" si="147"/>
        <v>A</v>
      </c>
      <c r="U584" s="1">
        <f t="shared" si="148"/>
        <v>28.672000000000001</v>
      </c>
      <c r="V584" s="1">
        <f t="shared" si="149"/>
        <v>385.46899999999999</v>
      </c>
      <c r="W584" s="1">
        <f t="shared" si="150"/>
        <v>0</v>
      </c>
      <c r="X584" s="20">
        <f t="shared" si="151"/>
        <v>0</v>
      </c>
      <c r="Y584" s="22">
        <f t="shared" si="152"/>
        <v>0</v>
      </c>
      <c r="AA584" s="47"/>
    </row>
    <row r="585" spans="1:34" x14ac:dyDescent="0.25">
      <c r="A585" s="57" t="s">
        <v>39</v>
      </c>
      <c r="B585" s="1">
        <v>32.64</v>
      </c>
      <c r="C585" s="1">
        <v>32.512</v>
      </c>
      <c r="D585" s="1">
        <v>425.858</v>
      </c>
      <c r="E585" s="1">
        <v>385.69099999999997</v>
      </c>
      <c r="G585" s="1">
        <f t="shared" ref="G585:G648" si="153">D585-E585</f>
        <v>40.16700000000003</v>
      </c>
      <c r="H585" s="1">
        <f t="shared" ref="H585:H648" si="154">B585-C585</f>
        <v>0.12800000000000011</v>
      </c>
      <c r="I585" s="2">
        <f t="shared" ref="I585:I648" si="155">D585-((D585/100)*I$8)</f>
        <v>408.82368000000002</v>
      </c>
      <c r="J585" s="2">
        <f t="shared" ref="J585:J648" si="156">D585-((D585/100)*J$8)</f>
        <v>400.30651999999998</v>
      </c>
      <c r="K585" s="2">
        <f t="shared" ref="K585:K648" si="157">D585-((D585/100)*K$8)</f>
        <v>391.78935999999999</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32.64</v>
      </c>
      <c r="P585" s="11">
        <f t="shared" ref="P585:P648" si="162">IF(O585&lt;&gt;"",O585-B585,"")</f>
        <v>0</v>
      </c>
      <c r="Q585" s="1">
        <f t="shared" ref="Q585:Q648" si="163">O585-P585</f>
        <v>32.64</v>
      </c>
      <c r="S585" s="14" t="str">
        <f t="shared" ref="S585:S648" si="164">IF(ROUND(B585,3)=ROUND(Q585,3),"A","B")</f>
        <v>A</v>
      </c>
      <c r="U585" s="1">
        <f t="shared" ref="U585:U648" si="165">B585</f>
        <v>32.64</v>
      </c>
      <c r="V585" s="1">
        <f t="shared" ref="V585:V648" si="166">E585</f>
        <v>385.69099999999997</v>
      </c>
      <c r="W585" s="1">
        <f t="shared" ref="W585:W648" si="167">P585</f>
        <v>0</v>
      </c>
      <c r="X585" s="20">
        <f t="shared" ref="X585:X648" si="168">W585*X$6</f>
        <v>0</v>
      </c>
      <c r="Y585" s="22">
        <f t="shared" ref="Y585:Y648" si="169">L585</f>
        <v>0</v>
      </c>
      <c r="Z585" s="32" t="s">
        <v>40</v>
      </c>
      <c r="AA585" s="47"/>
      <c r="AB585" s="32" t="str">
        <f>A585</f>
        <v>JJJJ-MM-TT SS:MM:SS</v>
      </c>
      <c r="AC585" s="1">
        <f>SUM(U585:U608)</f>
        <v>3056</v>
      </c>
      <c r="AD585" s="1">
        <f>AVERAGE(V585:V608)</f>
        <v>382.52654166666679</v>
      </c>
      <c r="AE585" s="1">
        <f>SUM(W585:W608)</f>
        <v>74.645565991542426</v>
      </c>
      <c r="AF585" s="1">
        <f>SUM(X585:X608)</f>
        <v>32.470821206320956</v>
      </c>
      <c r="AG585" s="35">
        <f>AVERAGE(Y585:Y608)</f>
        <v>0.625</v>
      </c>
      <c r="AH585" s="37" t="e">
        <f>DAY(A585)</f>
        <v>#VALUE!</v>
      </c>
    </row>
    <row r="586" spans="1:34" hidden="1" x14ac:dyDescent="0.25">
      <c r="A586" s="57" t="s">
        <v>39</v>
      </c>
      <c r="B586" s="1">
        <v>33.536000000000001</v>
      </c>
      <c r="C586" s="1">
        <v>33.28</v>
      </c>
      <c r="D586" s="1">
        <v>426.197</v>
      </c>
      <c r="E586" s="1">
        <v>385.99900000000002</v>
      </c>
      <c r="G586" s="1">
        <f t="shared" si="153"/>
        <v>40.197999999999979</v>
      </c>
      <c r="H586" s="1">
        <f t="shared" si="154"/>
        <v>0.25600000000000023</v>
      </c>
      <c r="I586" s="2">
        <f t="shared" si="155"/>
        <v>409.14911999999998</v>
      </c>
      <c r="J586" s="2">
        <f t="shared" si="156"/>
        <v>400.62518</v>
      </c>
      <c r="K586" s="2">
        <f t="shared" si="157"/>
        <v>392.10124000000002</v>
      </c>
      <c r="L586" s="10">
        <f t="shared" si="158"/>
        <v>0</v>
      </c>
      <c r="M586" s="73" t="str">
        <f t="shared" si="159"/>
        <v/>
      </c>
      <c r="N586">
        <f t="shared" si="160"/>
        <v>0</v>
      </c>
      <c r="O586" s="12">
        <f t="shared" si="161"/>
        <v>33.536000000000001</v>
      </c>
      <c r="P586" s="11">
        <f t="shared" si="162"/>
        <v>0</v>
      </c>
      <c r="Q586" s="1">
        <f t="shared" si="163"/>
        <v>33.536000000000001</v>
      </c>
      <c r="S586" s="14" t="str">
        <f t="shared" si="164"/>
        <v>A</v>
      </c>
      <c r="U586" s="1">
        <f t="shared" si="165"/>
        <v>33.536000000000001</v>
      </c>
      <c r="V586" s="1">
        <f t="shared" si="166"/>
        <v>385.99900000000002</v>
      </c>
      <c r="W586" s="1">
        <f t="shared" si="167"/>
        <v>0</v>
      </c>
      <c r="X586" s="20">
        <f t="shared" si="168"/>
        <v>0</v>
      </c>
      <c r="Y586" s="22">
        <f t="shared" si="169"/>
        <v>0</v>
      </c>
      <c r="AA586" s="47"/>
    </row>
    <row r="587" spans="1:34" hidden="1" x14ac:dyDescent="0.25">
      <c r="A587" s="57" t="s">
        <v>39</v>
      </c>
      <c r="B587" s="1">
        <v>33.024000000000001</v>
      </c>
      <c r="C587" s="1">
        <v>32.768000000000001</v>
      </c>
      <c r="D587" s="1">
        <v>426.31299999999999</v>
      </c>
      <c r="E587" s="1">
        <v>386.11</v>
      </c>
      <c r="G587" s="1">
        <f t="shared" si="153"/>
        <v>40.202999999999975</v>
      </c>
      <c r="H587" s="1">
        <f t="shared" si="154"/>
        <v>0.25600000000000023</v>
      </c>
      <c r="I587" s="2">
        <f t="shared" si="155"/>
        <v>409.26047999999997</v>
      </c>
      <c r="J587" s="2">
        <f t="shared" si="156"/>
        <v>400.73421999999999</v>
      </c>
      <c r="K587" s="2">
        <f t="shared" si="157"/>
        <v>392.20795999999996</v>
      </c>
      <c r="L587" s="10">
        <f t="shared" si="158"/>
        <v>0</v>
      </c>
      <c r="M587" s="73" t="str">
        <f t="shared" si="159"/>
        <v/>
      </c>
      <c r="N587">
        <f t="shared" si="160"/>
        <v>0</v>
      </c>
      <c r="O587" s="12">
        <f t="shared" si="161"/>
        <v>33.024000000000001</v>
      </c>
      <c r="P587" s="11">
        <f t="shared" si="162"/>
        <v>0</v>
      </c>
      <c r="Q587" s="1">
        <f t="shared" si="163"/>
        <v>33.024000000000001</v>
      </c>
      <c r="S587" s="14" t="str">
        <f t="shared" si="164"/>
        <v>A</v>
      </c>
      <c r="U587" s="1">
        <f t="shared" si="165"/>
        <v>33.024000000000001</v>
      </c>
      <c r="V587" s="1">
        <f t="shared" si="166"/>
        <v>386.11</v>
      </c>
      <c r="W587" s="1">
        <f t="shared" si="167"/>
        <v>0</v>
      </c>
      <c r="X587" s="20">
        <f t="shared" si="168"/>
        <v>0</v>
      </c>
      <c r="Y587" s="22">
        <f t="shared" si="169"/>
        <v>0</v>
      </c>
      <c r="AA587" s="47"/>
    </row>
    <row r="588" spans="1:34" hidden="1" x14ac:dyDescent="0.25">
      <c r="A588" s="57" t="s">
        <v>39</v>
      </c>
      <c r="B588" s="1">
        <v>33.664000000000001</v>
      </c>
      <c r="C588" s="1">
        <v>33.536000000000001</v>
      </c>
      <c r="D588" s="1">
        <v>426.27300000000002</v>
      </c>
      <c r="E588" s="1">
        <v>386.07400000000001</v>
      </c>
      <c r="G588" s="1">
        <f t="shared" si="153"/>
        <v>40.199000000000012</v>
      </c>
      <c r="H588" s="1">
        <f t="shared" si="154"/>
        <v>0.12800000000000011</v>
      </c>
      <c r="I588" s="2">
        <f t="shared" si="155"/>
        <v>409.22208000000001</v>
      </c>
      <c r="J588" s="2">
        <f t="shared" si="156"/>
        <v>400.69662000000005</v>
      </c>
      <c r="K588" s="2">
        <f t="shared" si="157"/>
        <v>392.17116000000004</v>
      </c>
      <c r="L588" s="10">
        <f t="shared" si="158"/>
        <v>0</v>
      </c>
      <c r="M588" s="73" t="str">
        <f t="shared" si="159"/>
        <v/>
      </c>
      <c r="N588">
        <f t="shared" si="160"/>
        <v>0</v>
      </c>
      <c r="O588" s="12">
        <f t="shared" si="161"/>
        <v>33.664000000000001</v>
      </c>
      <c r="P588" s="11">
        <f t="shared" si="162"/>
        <v>0</v>
      </c>
      <c r="Q588" s="1">
        <f t="shared" si="163"/>
        <v>33.664000000000001</v>
      </c>
      <c r="S588" s="14" t="str">
        <f t="shared" si="164"/>
        <v>A</v>
      </c>
      <c r="U588" s="1">
        <f t="shared" si="165"/>
        <v>33.664000000000001</v>
      </c>
      <c r="V588" s="1">
        <f t="shared" si="166"/>
        <v>386.07400000000001</v>
      </c>
      <c r="W588" s="1">
        <f t="shared" si="167"/>
        <v>0</v>
      </c>
      <c r="X588" s="20">
        <f t="shared" si="168"/>
        <v>0</v>
      </c>
      <c r="Y588" s="22">
        <f t="shared" si="169"/>
        <v>0</v>
      </c>
      <c r="AA588" s="47"/>
    </row>
    <row r="589" spans="1:34" hidden="1" x14ac:dyDescent="0.25">
      <c r="A589" s="57" t="s">
        <v>39</v>
      </c>
      <c r="B589" s="1">
        <v>33.152000000000001</v>
      </c>
      <c r="C589" s="1">
        <v>32.896000000000001</v>
      </c>
      <c r="D589" s="1">
        <v>425.56200000000001</v>
      </c>
      <c r="E589" s="1">
        <v>385.43599999999998</v>
      </c>
      <c r="G589" s="1">
        <f t="shared" si="153"/>
        <v>40.126000000000033</v>
      </c>
      <c r="H589" s="1">
        <f t="shared" si="154"/>
        <v>0.25600000000000023</v>
      </c>
      <c r="I589" s="2">
        <f t="shared" si="155"/>
        <v>408.53952000000004</v>
      </c>
      <c r="J589" s="2">
        <f t="shared" si="156"/>
        <v>400.02828</v>
      </c>
      <c r="K589" s="2">
        <f t="shared" si="157"/>
        <v>391.51704000000001</v>
      </c>
      <c r="L589" s="10">
        <f t="shared" si="158"/>
        <v>0</v>
      </c>
      <c r="M589" s="73" t="str">
        <f t="shared" si="159"/>
        <v/>
      </c>
      <c r="N589">
        <f t="shared" si="160"/>
        <v>0</v>
      </c>
      <c r="O589" s="12">
        <f t="shared" si="161"/>
        <v>33.152000000000001</v>
      </c>
      <c r="P589" s="11">
        <f t="shared" si="162"/>
        <v>0</v>
      </c>
      <c r="Q589" s="1">
        <f t="shared" si="163"/>
        <v>33.152000000000001</v>
      </c>
      <c r="S589" s="14" t="str">
        <f t="shared" si="164"/>
        <v>A</v>
      </c>
      <c r="U589" s="1">
        <f t="shared" si="165"/>
        <v>33.152000000000001</v>
      </c>
      <c r="V589" s="1">
        <f t="shared" si="166"/>
        <v>385.43599999999998</v>
      </c>
      <c r="W589" s="1">
        <f t="shared" si="167"/>
        <v>0</v>
      </c>
      <c r="X589" s="20">
        <f t="shared" si="168"/>
        <v>0</v>
      </c>
      <c r="Y589" s="22">
        <f t="shared" si="169"/>
        <v>0</v>
      </c>
      <c r="AA589" s="47"/>
    </row>
    <row r="590" spans="1:34" hidden="1" x14ac:dyDescent="0.25">
      <c r="A590" s="57" t="s">
        <v>39</v>
      </c>
      <c r="B590" s="1">
        <v>55.808</v>
      </c>
      <c r="C590" s="1">
        <v>55.552</v>
      </c>
      <c r="D590" s="1">
        <v>424.649</v>
      </c>
      <c r="E590" s="1">
        <v>384.54199999999997</v>
      </c>
      <c r="G590" s="1">
        <f t="shared" si="153"/>
        <v>40.107000000000028</v>
      </c>
      <c r="H590" s="1">
        <f t="shared" si="154"/>
        <v>0.25600000000000023</v>
      </c>
      <c r="I590" s="2">
        <f t="shared" si="155"/>
        <v>407.66304000000002</v>
      </c>
      <c r="J590" s="2">
        <f t="shared" si="156"/>
        <v>399.17005999999998</v>
      </c>
      <c r="K590" s="2">
        <f t="shared" si="157"/>
        <v>390.67707999999999</v>
      </c>
      <c r="L590" s="10">
        <f t="shared" si="158"/>
        <v>0</v>
      </c>
      <c r="M590" s="73" t="str">
        <f t="shared" si="159"/>
        <v/>
      </c>
      <c r="N590">
        <f t="shared" si="160"/>
        <v>0</v>
      </c>
      <c r="O590" s="12">
        <f t="shared" si="161"/>
        <v>55.808</v>
      </c>
      <c r="P590" s="11">
        <f t="shared" si="162"/>
        <v>0</v>
      </c>
      <c r="Q590" s="1">
        <f t="shared" si="163"/>
        <v>55.808</v>
      </c>
      <c r="S590" s="14" t="str">
        <f t="shared" si="164"/>
        <v>A</v>
      </c>
      <c r="U590" s="1">
        <f t="shared" si="165"/>
        <v>55.808</v>
      </c>
      <c r="V590" s="1">
        <f t="shared" si="166"/>
        <v>384.54199999999997</v>
      </c>
      <c r="W590" s="1">
        <f t="shared" si="167"/>
        <v>0</v>
      </c>
      <c r="X590" s="20">
        <f t="shared" si="168"/>
        <v>0</v>
      </c>
      <c r="Y590" s="22">
        <f t="shared" si="169"/>
        <v>0</v>
      </c>
      <c r="AA590" s="47"/>
    </row>
    <row r="591" spans="1:34" hidden="1" x14ac:dyDescent="0.25">
      <c r="A591" s="57" t="s">
        <v>39</v>
      </c>
      <c r="B591" s="1">
        <v>108.672</v>
      </c>
      <c r="C591" s="1">
        <v>108.544</v>
      </c>
      <c r="D591" s="1">
        <v>420.40499999999997</v>
      </c>
      <c r="E591" s="1">
        <v>380.447</v>
      </c>
      <c r="G591" s="1">
        <f t="shared" si="153"/>
        <v>39.95799999999997</v>
      </c>
      <c r="H591" s="1">
        <f t="shared" si="154"/>
        <v>0.12800000000000011</v>
      </c>
      <c r="I591" s="2">
        <f t="shared" si="155"/>
        <v>403.58879999999999</v>
      </c>
      <c r="J591" s="2">
        <f t="shared" si="156"/>
        <v>395.1807</v>
      </c>
      <c r="K591" s="2">
        <f t="shared" si="157"/>
        <v>386.77259999999995</v>
      </c>
      <c r="L591" s="10">
        <f t="shared" si="158"/>
        <v>0</v>
      </c>
      <c r="M591" s="73" t="str">
        <f t="shared" si="159"/>
        <v/>
      </c>
      <c r="N591">
        <f t="shared" si="160"/>
        <v>0</v>
      </c>
      <c r="O591" s="12">
        <f t="shared" si="161"/>
        <v>108.672</v>
      </c>
      <c r="P591" s="11">
        <f t="shared" si="162"/>
        <v>0</v>
      </c>
      <c r="Q591" s="1">
        <f t="shared" si="163"/>
        <v>108.672</v>
      </c>
      <c r="S591" s="14" t="str">
        <f t="shared" si="164"/>
        <v>A</v>
      </c>
      <c r="U591" s="1">
        <f t="shared" si="165"/>
        <v>108.672</v>
      </c>
      <c r="V591" s="1">
        <f t="shared" si="166"/>
        <v>380.447</v>
      </c>
      <c r="W591" s="1">
        <f t="shared" si="167"/>
        <v>0</v>
      </c>
      <c r="X591" s="20">
        <f t="shared" si="168"/>
        <v>0</v>
      </c>
      <c r="Y591" s="22">
        <f t="shared" si="169"/>
        <v>0</v>
      </c>
      <c r="AA591" s="47"/>
    </row>
    <row r="592" spans="1:34" hidden="1" x14ac:dyDescent="0.25">
      <c r="A592" s="57" t="s">
        <v>39</v>
      </c>
      <c r="B592" s="1">
        <v>142.976</v>
      </c>
      <c r="C592" s="1">
        <v>142.59200000000001</v>
      </c>
      <c r="D592" s="1">
        <v>419.827</v>
      </c>
      <c r="E592" s="1">
        <v>379.84500000000003</v>
      </c>
      <c r="G592" s="1">
        <f t="shared" si="153"/>
        <v>39.981999999999971</v>
      </c>
      <c r="H592" s="1">
        <f t="shared" si="154"/>
        <v>0.38399999999998613</v>
      </c>
      <c r="I592" s="2">
        <f t="shared" si="155"/>
        <v>403.03392000000002</v>
      </c>
      <c r="J592" s="2">
        <f t="shared" si="156"/>
        <v>394.63738000000001</v>
      </c>
      <c r="K592" s="2">
        <f t="shared" si="157"/>
        <v>386.24083999999999</v>
      </c>
      <c r="L592" s="10">
        <f t="shared" si="158"/>
        <v>0</v>
      </c>
      <c r="M592" s="73" t="str">
        <f t="shared" si="159"/>
        <v/>
      </c>
      <c r="N592">
        <f t="shared" si="160"/>
        <v>0</v>
      </c>
      <c r="O592" s="12">
        <f t="shared" si="161"/>
        <v>142.976</v>
      </c>
      <c r="P592" s="11">
        <f t="shared" si="162"/>
        <v>0</v>
      </c>
      <c r="Q592" s="1">
        <f t="shared" si="163"/>
        <v>142.976</v>
      </c>
      <c r="S592" s="14" t="str">
        <f t="shared" si="164"/>
        <v>A</v>
      </c>
      <c r="U592" s="1">
        <f t="shared" si="165"/>
        <v>142.976</v>
      </c>
      <c r="V592" s="1">
        <f t="shared" si="166"/>
        <v>379.84500000000003</v>
      </c>
      <c r="W592" s="1">
        <f t="shared" si="167"/>
        <v>0</v>
      </c>
      <c r="X592" s="20">
        <f t="shared" si="168"/>
        <v>0</v>
      </c>
      <c r="Y592" s="22">
        <f t="shared" si="169"/>
        <v>0</v>
      </c>
      <c r="AA592" s="47"/>
    </row>
    <row r="593" spans="1:27" hidden="1" x14ac:dyDescent="0.25">
      <c r="A593" s="57" t="s">
        <v>39</v>
      </c>
      <c r="B593" s="1">
        <v>161.15199999999999</v>
      </c>
      <c r="C593" s="1">
        <v>160.89599999999999</v>
      </c>
      <c r="D593" s="1">
        <v>420.161</v>
      </c>
      <c r="E593" s="1">
        <v>380.10300000000001</v>
      </c>
      <c r="G593" s="1">
        <f t="shared" si="153"/>
        <v>40.057999999999993</v>
      </c>
      <c r="H593" s="1">
        <f t="shared" si="154"/>
        <v>0.25600000000000023</v>
      </c>
      <c r="I593" s="2">
        <f t="shared" si="155"/>
        <v>403.35455999999999</v>
      </c>
      <c r="J593" s="2">
        <f t="shared" si="156"/>
        <v>394.95134000000002</v>
      </c>
      <c r="K593" s="2">
        <f t="shared" si="157"/>
        <v>386.54811999999998</v>
      </c>
      <c r="L593" s="10">
        <f t="shared" si="158"/>
        <v>0</v>
      </c>
      <c r="M593" s="73" t="str">
        <f t="shared" si="159"/>
        <v/>
      </c>
      <c r="N593">
        <f t="shared" si="160"/>
        <v>0</v>
      </c>
      <c r="O593" s="12">
        <f t="shared" si="161"/>
        <v>161.15199999999999</v>
      </c>
      <c r="P593" s="11">
        <f t="shared" si="162"/>
        <v>0</v>
      </c>
      <c r="Q593" s="1">
        <f t="shared" si="163"/>
        <v>161.15199999999999</v>
      </c>
      <c r="S593" s="14" t="str">
        <f t="shared" si="164"/>
        <v>A</v>
      </c>
      <c r="U593" s="1">
        <f t="shared" si="165"/>
        <v>161.15199999999999</v>
      </c>
      <c r="V593" s="1">
        <f t="shared" si="166"/>
        <v>380.10300000000001</v>
      </c>
      <c r="W593" s="1">
        <f t="shared" si="167"/>
        <v>0</v>
      </c>
      <c r="X593" s="20">
        <f t="shared" si="168"/>
        <v>0</v>
      </c>
      <c r="Y593" s="22">
        <f t="shared" si="169"/>
        <v>0</v>
      </c>
      <c r="AA593" s="47"/>
    </row>
    <row r="594" spans="1:27" hidden="1" x14ac:dyDescent="0.25">
      <c r="A594" s="57" t="s">
        <v>39</v>
      </c>
      <c r="B594" s="1">
        <v>158.59200000000001</v>
      </c>
      <c r="C594" s="1">
        <v>158.33600000000001</v>
      </c>
      <c r="D594" s="1">
        <v>420.11500000000001</v>
      </c>
      <c r="E594" s="1">
        <v>380.08600000000001</v>
      </c>
      <c r="G594" s="1">
        <f t="shared" si="153"/>
        <v>40.028999999999996</v>
      </c>
      <c r="H594" s="1">
        <f t="shared" si="154"/>
        <v>0.25600000000000023</v>
      </c>
      <c r="I594" s="2">
        <f t="shared" si="155"/>
        <v>403.31040000000002</v>
      </c>
      <c r="J594" s="2">
        <f t="shared" si="156"/>
        <v>394.90809999999999</v>
      </c>
      <c r="K594" s="2">
        <f t="shared" si="157"/>
        <v>386.50580000000002</v>
      </c>
      <c r="L594" s="10">
        <f t="shared" si="158"/>
        <v>0</v>
      </c>
      <c r="M594" s="73" t="str">
        <f t="shared" si="159"/>
        <v/>
      </c>
      <c r="N594">
        <f t="shared" si="160"/>
        <v>0</v>
      </c>
      <c r="O594" s="12">
        <f t="shared" si="161"/>
        <v>158.59200000000001</v>
      </c>
      <c r="P594" s="11">
        <f t="shared" si="162"/>
        <v>0</v>
      </c>
      <c r="Q594" s="1">
        <f t="shared" si="163"/>
        <v>158.59200000000001</v>
      </c>
      <c r="S594" s="14" t="str">
        <f t="shared" si="164"/>
        <v>A</v>
      </c>
      <c r="U594" s="1">
        <f t="shared" si="165"/>
        <v>158.59200000000001</v>
      </c>
      <c r="V594" s="1">
        <f t="shared" si="166"/>
        <v>380.08600000000001</v>
      </c>
      <c r="W594" s="1">
        <f t="shared" si="167"/>
        <v>0</v>
      </c>
      <c r="X594" s="20">
        <f t="shared" si="168"/>
        <v>0</v>
      </c>
      <c r="Y594" s="22">
        <f t="shared" si="169"/>
        <v>0</v>
      </c>
      <c r="AA594" s="47"/>
    </row>
    <row r="595" spans="1:27" hidden="1" x14ac:dyDescent="0.25">
      <c r="A595" s="57" t="s">
        <v>39</v>
      </c>
      <c r="B595" s="1">
        <v>163.584</v>
      </c>
      <c r="C595" s="1">
        <v>163.19999999999999</v>
      </c>
      <c r="D595" s="1">
        <v>419.44400000000002</v>
      </c>
      <c r="E595" s="1">
        <v>379.48500000000001</v>
      </c>
      <c r="G595" s="1">
        <f t="shared" si="153"/>
        <v>39.959000000000003</v>
      </c>
      <c r="H595" s="1">
        <f t="shared" si="154"/>
        <v>0.38400000000001455</v>
      </c>
      <c r="I595" s="2">
        <f t="shared" si="155"/>
        <v>402.66624000000002</v>
      </c>
      <c r="J595" s="2">
        <f t="shared" si="156"/>
        <v>394.27736000000004</v>
      </c>
      <c r="K595" s="2">
        <f t="shared" si="157"/>
        <v>385.88848000000002</v>
      </c>
      <c r="L595" s="10">
        <f t="shared" si="158"/>
        <v>0</v>
      </c>
      <c r="M595" s="73" t="str">
        <f t="shared" si="159"/>
        <v/>
      </c>
      <c r="N595">
        <f t="shared" si="160"/>
        <v>0</v>
      </c>
      <c r="O595" s="12">
        <f t="shared" si="161"/>
        <v>163.584</v>
      </c>
      <c r="P595" s="11">
        <f t="shared" si="162"/>
        <v>0</v>
      </c>
      <c r="Q595" s="1">
        <f t="shared" si="163"/>
        <v>163.584</v>
      </c>
      <c r="S595" s="14" t="str">
        <f t="shared" si="164"/>
        <v>A</v>
      </c>
      <c r="U595" s="1">
        <f t="shared" si="165"/>
        <v>163.584</v>
      </c>
      <c r="V595" s="1">
        <f t="shared" si="166"/>
        <v>379.48500000000001</v>
      </c>
      <c r="W595" s="1">
        <f t="shared" si="167"/>
        <v>0</v>
      </c>
      <c r="X595" s="20">
        <f t="shared" si="168"/>
        <v>0</v>
      </c>
      <c r="Y595" s="22">
        <f t="shared" si="169"/>
        <v>0</v>
      </c>
      <c r="AA595" s="47"/>
    </row>
    <row r="596" spans="1:27" hidden="1" x14ac:dyDescent="0.25">
      <c r="A596" s="57" t="s">
        <v>39</v>
      </c>
      <c r="B596" s="1">
        <v>164.22399999999999</v>
      </c>
      <c r="C596" s="1">
        <v>163.84</v>
      </c>
      <c r="D596" s="1">
        <v>422.03399999999999</v>
      </c>
      <c r="E596" s="1">
        <v>381.85500000000002</v>
      </c>
      <c r="G596" s="1">
        <f t="shared" si="153"/>
        <v>40.178999999999974</v>
      </c>
      <c r="H596" s="1">
        <f t="shared" si="154"/>
        <v>0.38399999999998613</v>
      </c>
      <c r="I596" s="2">
        <f t="shared" si="155"/>
        <v>405.15264000000002</v>
      </c>
      <c r="J596" s="2">
        <f t="shared" si="156"/>
        <v>396.71195999999998</v>
      </c>
      <c r="K596" s="2">
        <f t="shared" si="157"/>
        <v>388.27127999999999</v>
      </c>
      <c r="L596" s="10">
        <f t="shared" si="158"/>
        <v>0</v>
      </c>
      <c r="M596" s="73" t="str">
        <f t="shared" si="159"/>
        <v/>
      </c>
      <c r="N596">
        <f t="shared" si="160"/>
        <v>0</v>
      </c>
      <c r="O596" s="12">
        <f t="shared" si="161"/>
        <v>164.22399999999999</v>
      </c>
      <c r="P596" s="11">
        <f t="shared" si="162"/>
        <v>0</v>
      </c>
      <c r="Q596" s="1">
        <f t="shared" si="163"/>
        <v>164.22399999999999</v>
      </c>
      <c r="S596" s="14" t="str">
        <f t="shared" si="164"/>
        <v>A</v>
      </c>
      <c r="U596" s="1">
        <f t="shared" si="165"/>
        <v>164.22399999999999</v>
      </c>
      <c r="V596" s="1">
        <f t="shared" si="166"/>
        <v>381.85500000000002</v>
      </c>
      <c r="W596" s="1">
        <f t="shared" si="167"/>
        <v>0</v>
      </c>
      <c r="X596" s="20">
        <f t="shared" si="168"/>
        <v>0</v>
      </c>
      <c r="Y596" s="22">
        <f t="shared" si="169"/>
        <v>0</v>
      </c>
      <c r="AA596" s="47"/>
    </row>
    <row r="597" spans="1:27" hidden="1" x14ac:dyDescent="0.25">
      <c r="A597" s="57" t="s">
        <v>39</v>
      </c>
      <c r="B597" s="1">
        <v>158.208</v>
      </c>
      <c r="C597" s="1">
        <v>157.82400000000001</v>
      </c>
      <c r="D597" s="1">
        <v>421.70400000000001</v>
      </c>
      <c r="E597" s="1">
        <v>381.58600000000001</v>
      </c>
      <c r="G597" s="1">
        <f t="shared" si="153"/>
        <v>40.117999999999995</v>
      </c>
      <c r="H597" s="1">
        <f t="shared" si="154"/>
        <v>0.38399999999998613</v>
      </c>
      <c r="I597" s="2">
        <f t="shared" si="155"/>
        <v>404.83584000000002</v>
      </c>
      <c r="J597" s="2">
        <f t="shared" si="156"/>
        <v>396.40176000000002</v>
      </c>
      <c r="K597" s="2">
        <f t="shared" si="157"/>
        <v>387.96768000000003</v>
      </c>
      <c r="L597" s="10">
        <f t="shared" si="158"/>
        <v>0</v>
      </c>
      <c r="M597" s="73" t="str">
        <f t="shared" si="159"/>
        <v/>
      </c>
      <c r="N597">
        <f t="shared" si="160"/>
        <v>0</v>
      </c>
      <c r="O597" s="12">
        <f t="shared" si="161"/>
        <v>158.208</v>
      </c>
      <c r="P597" s="11">
        <f t="shared" si="162"/>
        <v>0</v>
      </c>
      <c r="Q597" s="1">
        <f t="shared" si="163"/>
        <v>158.208</v>
      </c>
      <c r="S597" s="14" t="str">
        <f t="shared" si="164"/>
        <v>A</v>
      </c>
      <c r="U597" s="1">
        <f t="shared" si="165"/>
        <v>158.208</v>
      </c>
      <c r="V597" s="1">
        <f t="shared" si="166"/>
        <v>381.58600000000001</v>
      </c>
      <c r="W597" s="1">
        <f t="shared" si="167"/>
        <v>0</v>
      </c>
      <c r="X597" s="20">
        <f t="shared" si="168"/>
        <v>0</v>
      </c>
      <c r="Y597" s="22">
        <f t="shared" si="169"/>
        <v>0</v>
      </c>
      <c r="AA597" s="47"/>
    </row>
    <row r="598" spans="1:27" hidden="1" x14ac:dyDescent="0.25">
      <c r="A598" s="57" t="s">
        <v>39</v>
      </c>
      <c r="B598" s="1">
        <v>198.52799999999999</v>
      </c>
      <c r="C598" s="1">
        <v>198.14400000000001</v>
      </c>
      <c r="D598" s="1">
        <v>422.71199999999999</v>
      </c>
      <c r="E598" s="1">
        <v>382.35300000000001</v>
      </c>
      <c r="G598" s="1">
        <f t="shared" si="153"/>
        <v>40.35899999999998</v>
      </c>
      <c r="H598" s="1">
        <f t="shared" si="154"/>
        <v>0.38399999999998613</v>
      </c>
      <c r="I598" s="2">
        <f t="shared" si="155"/>
        <v>405.80351999999999</v>
      </c>
      <c r="J598" s="2">
        <f t="shared" si="156"/>
        <v>397.34927999999996</v>
      </c>
      <c r="K598" s="2">
        <f t="shared" si="157"/>
        <v>388.89503999999999</v>
      </c>
      <c r="L598" s="10">
        <f t="shared" si="158"/>
        <v>0</v>
      </c>
      <c r="M598" s="73" t="str">
        <f t="shared" si="159"/>
        <v/>
      </c>
      <c r="N598">
        <f t="shared" si="160"/>
        <v>0</v>
      </c>
      <c r="O598" s="12">
        <f t="shared" si="161"/>
        <v>198.52799999999999</v>
      </c>
      <c r="P598" s="11">
        <f t="shared" si="162"/>
        <v>0</v>
      </c>
      <c r="Q598" s="1">
        <f t="shared" si="163"/>
        <v>198.52799999999999</v>
      </c>
      <c r="S598" s="14" t="str">
        <f t="shared" si="164"/>
        <v>A</v>
      </c>
      <c r="U598" s="1">
        <f t="shared" si="165"/>
        <v>198.52799999999999</v>
      </c>
      <c r="V598" s="1">
        <f t="shared" si="166"/>
        <v>382.35300000000001</v>
      </c>
      <c r="W598" s="1">
        <f t="shared" si="167"/>
        <v>0</v>
      </c>
      <c r="X598" s="20">
        <f t="shared" si="168"/>
        <v>0</v>
      </c>
      <c r="Y598" s="22">
        <f t="shared" si="169"/>
        <v>0</v>
      </c>
      <c r="AA598" s="47"/>
    </row>
    <row r="599" spans="1:27" hidden="1" x14ac:dyDescent="0.25">
      <c r="A599" s="57" t="s">
        <v>39</v>
      </c>
      <c r="B599" s="1">
        <v>213.88800000000001</v>
      </c>
      <c r="C599" s="1">
        <v>213.50399999999999</v>
      </c>
      <c r="D599" s="1">
        <v>422.76299999999998</v>
      </c>
      <c r="E599" s="1">
        <v>382.33199999999999</v>
      </c>
      <c r="G599" s="1">
        <f t="shared" si="153"/>
        <v>40.430999999999983</v>
      </c>
      <c r="H599" s="1">
        <f t="shared" si="154"/>
        <v>0.38400000000001455</v>
      </c>
      <c r="I599" s="2">
        <f t="shared" si="155"/>
        <v>405.85247999999996</v>
      </c>
      <c r="J599" s="2">
        <f t="shared" si="156"/>
        <v>397.39722</v>
      </c>
      <c r="K599" s="2">
        <f t="shared" si="157"/>
        <v>388.94195999999999</v>
      </c>
      <c r="L599" s="10">
        <f t="shared" si="158"/>
        <v>0</v>
      </c>
      <c r="M599" s="73" t="str">
        <f t="shared" si="159"/>
        <v/>
      </c>
      <c r="N599">
        <f t="shared" si="160"/>
        <v>0</v>
      </c>
      <c r="O599" s="12">
        <f t="shared" si="161"/>
        <v>213.88800000000001</v>
      </c>
      <c r="P599" s="11">
        <f t="shared" si="162"/>
        <v>0</v>
      </c>
      <c r="Q599" s="1">
        <f t="shared" si="163"/>
        <v>213.88800000000001</v>
      </c>
      <c r="S599" s="14" t="str">
        <f t="shared" si="164"/>
        <v>A</v>
      </c>
      <c r="U599" s="1">
        <f t="shared" si="165"/>
        <v>213.88800000000001</v>
      </c>
      <c r="V599" s="1">
        <f t="shared" si="166"/>
        <v>382.33199999999999</v>
      </c>
      <c r="W599" s="1">
        <f t="shared" si="167"/>
        <v>0</v>
      </c>
      <c r="X599" s="20">
        <f t="shared" si="168"/>
        <v>0</v>
      </c>
      <c r="Y599" s="22">
        <f t="shared" si="169"/>
        <v>0</v>
      </c>
      <c r="AA599" s="47"/>
    </row>
    <row r="600" spans="1:27" hidden="1" x14ac:dyDescent="0.25">
      <c r="A600" s="57" t="s">
        <v>39</v>
      </c>
      <c r="B600" s="1">
        <v>196.864</v>
      </c>
      <c r="C600" s="1">
        <v>196.352</v>
      </c>
      <c r="D600" s="1">
        <v>424.91399999999999</v>
      </c>
      <c r="E600" s="1">
        <v>384.30700000000002</v>
      </c>
      <c r="G600" s="1">
        <f t="shared" si="153"/>
        <v>40.606999999999971</v>
      </c>
      <c r="H600" s="1">
        <f t="shared" si="154"/>
        <v>0.51200000000000045</v>
      </c>
      <c r="I600" s="2">
        <f t="shared" si="155"/>
        <v>407.91744</v>
      </c>
      <c r="J600" s="2">
        <f t="shared" si="156"/>
        <v>399.41915999999998</v>
      </c>
      <c r="K600" s="2">
        <f t="shared" si="157"/>
        <v>390.92088000000001</v>
      </c>
      <c r="L600" s="10">
        <f t="shared" si="158"/>
        <v>0</v>
      </c>
      <c r="M600" s="73" t="str">
        <f t="shared" si="159"/>
        <v/>
      </c>
      <c r="N600">
        <f t="shared" si="160"/>
        <v>0</v>
      </c>
      <c r="O600" s="12">
        <f t="shared" si="161"/>
        <v>196.864</v>
      </c>
      <c r="P600" s="11">
        <f t="shared" si="162"/>
        <v>0</v>
      </c>
      <c r="Q600" s="1">
        <f t="shared" si="163"/>
        <v>196.864</v>
      </c>
      <c r="S600" s="14" t="str">
        <f t="shared" si="164"/>
        <v>A</v>
      </c>
      <c r="U600" s="1">
        <f t="shared" si="165"/>
        <v>196.864</v>
      </c>
      <c r="V600" s="1">
        <f t="shared" si="166"/>
        <v>384.30700000000002</v>
      </c>
      <c r="W600" s="1">
        <f t="shared" si="167"/>
        <v>0</v>
      </c>
      <c r="X600" s="20">
        <f t="shared" si="168"/>
        <v>0</v>
      </c>
      <c r="Y600" s="22">
        <f t="shared" si="169"/>
        <v>0</v>
      </c>
      <c r="AA600" s="47"/>
    </row>
    <row r="601" spans="1:27" hidden="1" x14ac:dyDescent="0.25">
      <c r="A601" s="57" t="s">
        <v>39</v>
      </c>
      <c r="B601" s="1">
        <v>180.48</v>
      </c>
      <c r="C601" s="1">
        <v>180.096</v>
      </c>
      <c r="D601" s="1">
        <v>422.34699999999998</v>
      </c>
      <c r="E601" s="1">
        <v>382.05</v>
      </c>
      <c r="G601" s="1">
        <f t="shared" si="153"/>
        <v>40.296999999999969</v>
      </c>
      <c r="H601" s="1">
        <f t="shared" si="154"/>
        <v>0.38399999999998613</v>
      </c>
      <c r="I601" s="2">
        <f t="shared" si="155"/>
        <v>405.45311999999996</v>
      </c>
      <c r="J601" s="2">
        <f t="shared" si="156"/>
        <v>397.00617999999997</v>
      </c>
      <c r="K601" s="2">
        <f t="shared" si="157"/>
        <v>388.55923999999999</v>
      </c>
      <c r="L601" s="10">
        <f t="shared" si="158"/>
        <v>0</v>
      </c>
      <c r="M601" s="73" t="str">
        <f t="shared" si="159"/>
        <v/>
      </c>
      <c r="N601">
        <f t="shared" si="160"/>
        <v>0</v>
      </c>
      <c r="O601" s="12">
        <f t="shared" si="161"/>
        <v>180.48</v>
      </c>
      <c r="P601" s="11">
        <f t="shared" si="162"/>
        <v>0</v>
      </c>
      <c r="Q601" s="1">
        <f t="shared" si="163"/>
        <v>180.48</v>
      </c>
      <c r="S601" s="14" t="str">
        <f t="shared" si="164"/>
        <v>A</v>
      </c>
      <c r="U601" s="1">
        <f t="shared" si="165"/>
        <v>180.48</v>
      </c>
      <c r="V601" s="1">
        <f t="shared" si="166"/>
        <v>382.05</v>
      </c>
      <c r="W601" s="1">
        <f t="shared" si="167"/>
        <v>0</v>
      </c>
      <c r="X601" s="20">
        <f t="shared" si="168"/>
        <v>0</v>
      </c>
      <c r="Y601" s="22">
        <f t="shared" si="169"/>
        <v>0</v>
      </c>
      <c r="AA601" s="47"/>
    </row>
    <row r="602" spans="1:27" hidden="1" x14ac:dyDescent="0.25">
      <c r="A602" s="57" t="s">
        <v>39</v>
      </c>
      <c r="B602" s="1">
        <v>163.072</v>
      </c>
      <c r="C602" s="1">
        <v>162.68799999999999</v>
      </c>
      <c r="D602" s="1">
        <v>419.98200000000003</v>
      </c>
      <c r="E602" s="1">
        <v>379.89499999999998</v>
      </c>
      <c r="G602" s="1">
        <f t="shared" si="153"/>
        <v>40.087000000000046</v>
      </c>
      <c r="H602" s="1">
        <f t="shared" si="154"/>
        <v>0.38400000000001455</v>
      </c>
      <c r="I602" s="2">
        <f t="shared" si="155"/>
        <v>403.18272000000002</v>
      </c>
      <c r="J602" s="2">
        <f t="shared" si="156"/>
        <v>394.78308000000004</v>
      </c>
      <c r="K602" s="2">
        <f t="shared" si="157"/>
        <v>386.38344000000001</v>
      </c>
      <c r="L602" s="10">
        <f t="shared" si="158"/>
        <v>0</v>
      </c>
      <c r="M602" s="73" t="str">
        <f t="shared" si="159"/>
        <v/>
      </c>
      <c r="N602">
        <f t="shared" si="160"/>
        <v>0</v>
      </c>
      <c r="O602" s="12">
        <f t="shared" si="161"/>
        <v>163.072</v>
      </c>
      <c r="P602" s="11">
        <f t="shared" si="162"/>
        <v>0</v>
      </c>
      <c r="Q602" s="1">
        <f t="shared" si="163"/>
        <v>163.072</v>
      </c>
      <c r="S602" s="14" t="str">
        <f t="shared" si="164"/>
        <v>A</v>
      </c>
      <c r="U602" s="1">
        <f t="shared" si="165"/>
        <v>163.072</v>
      </c>
      <c r="V602" s="1">
        <f t="shared" si="166"/>
        <v>379.89499999999998</v>
      </c>
      <c r="W602" s="1">
        <f t="shared" si="167"/>
        <v>0</v>
      </c>
      <c r="X602" s="20">
        <f t="shared" si="168"/>
        <v>0</v>
      </c>
      <c r="Y602" s="22">
        <f t="shared" si="169"/>
        <v>0</v>
      </c>
      <c r="AA602" s="47"/>
    </row>
    <row r="603" spans="1:27" hidden="1" x14ac:dyDescent="0.25">
      <c r="A603" s="57" t="s">
        <v>39</v>
      </c>
      <c r="B603" s="1">
        <v>162.43199999999999</v>
      </c>
      <c r="C603" s="1">
        <v>162.17599999999999</v>
      </c>
      <c r="D603" s="1">
        <v>418.98500000000001</v>
      </c>
      <c r="E603" s="1">
        <v>378.99099999999999</v>
      </c>
      <c r="G603" s="1">
        <f t="shared" si="153"/>
        <v>39.994000000000028</v>
      </c>
      <c r="H603" s="1">
        <f t="shared" si="154"/>
        <v>0.25600000000000023</v>
      </c>
      <c r="I603" s="2">
        <f t="shared" si="155"/>
        <v>402.22559999999999</v>
      </c>
      <c r="J603" s="2">
        <f t="shared" si="156"/>
        <v>393.84590000000003</v>
      </c>
      <c r="K603" s="2">
        <f t="shared" si="157"/>
        <v>385.46620000000001</v>
      </c>
      <c r="L603" s="10">
        <f t="shared" si="158"/>
        <v>0</v>
      </c>
      <c r="M603" s="73" t="str">
        <f t="shared" si="159"/>
        <v/>
      </c>
      <c r="N603">
        <f t="shared" si="160"/>
        <v>0</v>
      </c>
      <c r="O603" s="12">
        <f t="shared" si="161"/>
        <v>162.43199999999999</v>
      </c>
      <c r="P603" s="11">
        <f t="shared" si="162"/>
        <v>0</v>
      </c>
      <c r="Q603" s="1">
        <f t="shared" si="163"/>
        <v>162.43199999999999</v>
      </c>
      <c r="S603" s="14" t="str">
        <f t="shared" si="164"/>
        <v>A</v>
      </c>
      <c r="U603" s="1">
        <f t="shared" si="165"/>
        <v>162.43199999999999</v>
      </c>
      <c r="V603" s="1">
        <f t="shared" si="166"/>
        <v>378.99099999999999</v>
      </c>
      <c r="W603" s="1">
        <f t="shared" si="167"/>
        <v>0</v>
      </c>
      <c r="X603" s="20">
        <f t="shared" si="168"/>
        <v>0</v>
      </c>
      <c r="Y603" s="22">
        <f t="shared" si="169"/>
        <v>0</v>
      </c>
      <c r="AA603" s="47"/>
    </row>
    <row r="604" spans="1:27" hidden="1" x14ac:dyDescent="0.25">
      <c r="A604" s="57" t="s">
        <v>39</v>
      </c>
      <c r="B604" s="1">
        <v>158.59200000000001</v>
      </c>
      <c r="C604" s="1">
        <v>158.208</v>
      </c>
      <c r="D604" s="1">
        <v>416.584</v>
      </c>
      <c r="E604" s="1">
        <v>382.28699999999998</v>
      </c>
      <c r="G604" s="1">
        <f t="shared" si="153"/>
        <v>34.297000000000025</v>
      </c>
      <c r="H604" s="1">
        <f t="shared" si="154"/>
        <v>0.38400000000001455</v>
      </c>
      <c r="I604" s="2">
        <f t="shared" si="155"/>
        <v>399.92063999999999</v>
      </c>
      <c r="J604" s="2">
        <f t="shared" si="156"/>
        <v>391.58895999999999</v>
      </c>
      <c r="K604" s="2">
        <f t="shared" si="157"/>
        <v>383.25727999999998</v>
      </c>
      <c r="L604" s="10">
        <f t="shared" si="158"/>
        <v>3</v>
      </c>
      <c r="M604" s="73">
        <f t="shared" si="159"/>
        <v>3</v>
      </c>
      <c r="N604">
        <f t="shared" si="160"/>
        <v>3</v>
      </c>
      <c r="O604" s="12">
        <f t="shared" si="161"/>
        <v>176.48787002003118</v>
      </c>
      <c r="P604" s="11">
        <f t="shared" si="162"/>
        <v>17.895870020031168</v>
      </c>
      <c r="Q604" s="1">
        <f t="shared" si="163"/>
        <v>158.59200000000001</v>
      </c>
      <c r="S604" s="14" t="str">
        <f t="shared" si="164"/>
        <v>A</v>
      </c>
      <c r="U604" s="1">
        <f t="shared" si="165"/>
        <v>158.59200000000001</v>
      </c>
      <c r="V604" s="1">
        <f t="shared" si="166"/>
        <v>382.28699999999998</v>
      </c>
      <c r="W604" s="1">
        <f t="shared" si="167"/>
        <v>17.895870020031168</v>
      </c>
      <c r="X604" s="20">
        <f t="shared" si="168"/>
        <v>7.7847034587135582</v>
      </c>
      <c r="Y604" s="22">
        <f t="shared" si="169"/>
        <v>3</v>
      </c>
      <c r="AA604" s="47"/>
    </row>
    <row r="605" spans="1:27" hidden="1" x14ac:dyDescent="0.25">
      <c r="A605" s="57" t="s">
        <v>39</v>
      </c>
      <c r="B605" s="1">
        <v>156.416</v>
      </c>
      <c r="C605" s="1">
        <v>156.03200000000001</v>
      </c>
      <c r="D605" s="1">
        <v>417.22500000000002</v>
      </c>
      <c r="E605" s="1">
        <v>383.26400000000001</v>
      </c>
      <c r="G605" s="1">
        <f t="shared" si="153"/>
        <v>33.961000000000013</v>
      </c>
      <c r="H605" s="1">
        <f t="shared" si="154"/>
        <v>0.38399999999998613</v>
      </c>
      <c r="I605" s="2">
        <f t="shared" si="155"/>
        <v>400.536</v>
      </c>
      <c r="J605" s="2">
        <f t="shared" si="156"/>
        <v>392.19150000000002</v>
      </c>
      <c r="K605" s="2">
        <f t="shared" si="157"/>
        <v>383.84700000000004</v>
      </c>
      <c r="L605" s="10">
        <f t="shared" si="158"/>
        <v>3</v>
      </c>
      <c r="M605" s="73" t="str">
        <f t="shared" si="159"/>
        <v/>
      </c>
      <c r="N605">
        <f t="shared" si="160"/>
        <v>3</v>
      </c>
      <c r="O605" s="12">
        <f t="shared" si="161"/>
        <v>174.06632539505898</v>
      </c>
      <c r="P605" s="11">
        <f t="shared" si="162"/>
        <v>17.650325395058985</v>
      </c>
      <c r="Q605" s="1">
        <f t="shared" si="163"/>
        <v>156.416</v>
      </c>
      <c r="S605" s="14" t="str">
        <f t="shared" si="164"/>
        <v>A</v>
      </c>
      <c r="U605" s="1">
        <f t="shared" si="165"/>
        <v>156.416</v>
      </c>
      <c r="V605" s="1">
        <f t="shared" si="166"/>
        <v>383.26400000000001</v>
      </c>
      <c r="W605" s="1">
        <f t="shared" si="167"/>
        <v>17.650325395058985</v>
      </c>
      <c r="X605" s="20">
        <f t="shared" si="168"/>
        <v>7.6778915468506588</v>
      </c>
      <c r="Y605" s="22">
        <f t="shared" si="169"/>
        <v>3</v>
      </c>
      <c r="AA605" s="47"/>
    </row>
    <row r="606" spans="1:27" hidden="1" x14ac:dyDescent="0.25">
      <c r="A606" s="57" t="s">
        <v>39</v>
      </c>
      <c r="B606" s="1">
        <v>136.96</v>
      </c>
      <c r="C606" s="1">
        <v>136.57599999999999</v>
      </c>
      <c r="D606" s="1">
        <v>419.26499999999999</v>
      </c>
      <c r="E606" s="1">
        <v>381.87599999999998</v>
      </c>
      <c r="G606" s="1">
        <f t="shared" si="153"/>
        <v>37.38900000000001</v>
      </c>
      <c r="H606" s="1">
        <f t="shared" si="154"/>
        <v>0.38400000000001455</v>
      </c>
      <c r="I606" s="2">
        <f t="shared" si="155"/>
        <v>402.49439999999998</v>
      </c>
      <c r="J606" s="2">
        <f t="shared" si="156"/>
        <v>394.10910000000001</v>
      </c>
      <c r="K606" s="2">
        <f t="shared" si="157"/>
        <v>385.72379999999998</v>
      </c>
      <c r="L606" s="10">
        <f t="shared" si="158"/>
        <v>3</v>
      </c>
      <c r="M606" s="73" t="str">
        <f t="shared" si="159"/>
        <v/>
      </c>
      <c r="N606">
        <f t="shared" si="160"/>
        <v>3</v>
      </c>
      <c r="O606" s="12">
        <f t="shared" si="161"/>
        <v>152.41486757177833</v>
      </c>
      <c r="P606" s="11">
        <f t="shared" si="162"/>
        <v>15.454867571778323</v>
      </c>
      <c r="Q606" s="1">
        <f t="shared" si="163"/>
        <v>136.96</v>
      </c>
      <c r="S606" s="14" t="str">
        <f t="shared" si="164"/>
        <v>A</v>
      </c>
      <c r="U606" s="1">
        <f t="shared" si="165"/>
        <v>136.96</v>
      </c>
      <c r="V606" s="1">
        <f t="shared" si="166"/>
        <v>381.87599999999998</v>
      </c>
      <c r="W606" s="1">
        <f t="shared" si="167"/>
        <v>15.454867571778323</v>
      </c>
      <c r="X606" s="20">
        <f t="shared" si="168"/>
        <v>6.7228673937235701</v>
      </c>
      <c r="Y606" s="22">
        <f t="shared" si="169"/>
        <v>3</v>
      </c>
      <c r="AA606" s="47"/>
    </row>
    <row r="607" spans="1:27" hidden="1" x14ac:dyDescent="0.25">
      <c r="A607" s="57" t="s">
        <v>39</v>
      </c>
      <c r="B607" s="1">
        <v>124.16</v>
      </c>
      <c r="C607" s="1">
        <v>123.904</v>
      </c>
      <c r="D607" s="1">
        <v>417.346</v>
      </c>
      <c r="E607" s="1">
        <v>382.18</v>
      </c>
      <c r="G607" s="1">
        <f t="shared" si="153"/>
        <v>35.165999999999997</v>
      </c>
      <c r="H607" s="1">
        <f t="shared" si="154"/>
        <v>0.25600000000000023</v>
      </c>
      <c r="I607" s="2">
        <f t="shared" si="155"/>
        <v>400.65215999999998</v>
      </c>
      <c r="J607" s="2">
        <f t="shared" si="156"/>
        <v>392.30524000000003</v>
      </c>
      <c r="K607" s="2">
        <f t="shared" si="157"/>
        <v>383.95832000000001</v>
      </c>
      <c r="L607" s="10">
        <f t="shared" si="158"/>
        <v>3</v>
      </c>
      <c r="M607" s="73" t="str">
        <f t="shared" si="159"/>
        <v/>
      </c>
      <c r="N607">
        <f t="shared" si="160"/>
        <v>3</v>
      </c>
      <c r="O607" s="12">
        <f t="shared" si="161"/>
        <v>138.17048742488316</v>
      </c>
      <c r="P607" s="11">
        <f t="shared" si="162"/>
        <v>14.010487424883166</v>
      </c>
      <c r="Q607" s="1">
        <f t="shared" si="163"/>
        <v>124.16</v>
      </c>
      <c r="S607" s="14" t="str">
        <f t="shared" si="164"/>
        <v>A</v>
      </c>
      <c r="U607" s="1">
        <f t="shared" si="165"/>
        <v>124.16</v>
      </c>
      <c r="V607" s="1">
        <f t="shared" si="166"/>
        <v>382.18</v>
      </c>
      <c r="W607" s="1">
        <f t="shared" si="167"/>
        <v>14.010487424883166</v>
      </c>
      <c r="X607" s="20">
        <f t="shared" si="168"/>
        <v>6.0945620298241776</v>
      </c>
      <c r="Y607" s="22">
        <f t="shared" si="169"/>
        <v>3</v>
      </c>
      <c r="AA607" s="47"/>
    </row>
    <row r="608" spans="1:27" hidden="1" x14ac:dyDescent="0.25">
      <c r="A608" s="57" t="s">
        <v>39</v>
      </c>
      <c r="B608" s="1">
        <v>85.376000000000005</v>
      </c>
      <c r="C608" s="1">
        <v>85.12</v>
      </c>
      <c r="D608" s="1">
        <v>417.51299999999998</v>
      </c>
      <c r="E608" s="1">
        <v>383.84300000000002</v>
      </c>
      <c r="G608" s="1">
        <f t="shared" si="153"/>
        <v>33.669999999999959</v>
      </c>
      <c r="H608" s="1">
        <f t="shared" si="154"/>
        <v>0.25600000000000023</v>
      </c>
      <c r="I608" s="2">
        <f t="shared" si="155"/>
        <v>400.81247999999999</v>
      </c>
      <c r="J608" s="2">
        <f t="shared" si="156"/>
        <v>392.46222</v>
      </c>
      <c r="K608" s="2">
        <f t="shared" si="157"/>
        <v>384.11195999999995</v>
      </c>
      <c r="L608" s="10">
        <f t="shared" si="158"/>
        <v>3</v>
      </c>
      <c r="M608" s="73" t="str">
        <f t="shared" si="159"/>
        <v/>
      </c>
      <c r="N608">
        <f t="shared" si="160"/>
        <v>3</v>
      </c>
      <c r="O608" s="12">
        <f t="shared" si="161"/>
        <v>95.010015579790789</v>
      </c>
      <c r="P608" s="11">
        <f t="shared" si="162"/>
        <v>9.634015579790784</v>
      </c>
      <c r="Q608" s="1">
        <f t="shared" si="163"/>
        <v>85.376000000000005</v>
      </c>
      <c r="S608" s="14" t="str">
        <f t="shared" si="164"/>
        <v>A</v>
      </c>
      <c r="U608" s="1">
        <f t="shared" si="165"/>
        <v>85.376000000000005</v>
      </c>
      <c r="V608" s="1">
        <f t="shared" si="166"/>
        <v>383.84300000000002</v>
      </c>
      <c r="W608" s="1">
        <f t="shared" si="167"/>
        <v>9.634015579790784</v>
      </c>
      <c r="X608" s="20">
        <f t="shared" si="168"/>
        <v>4.1907967772089911</v>
      </c>
      <c r="Y608" s="22">
        <f t="shared" si="169"/>
        <v>3</v>
      </c>
      <c r="AA608" s="47"/>
    </row>
    <row r="609" spans="1:34" x14ac:dyDescent="0.25">
      <c r="A609" s="57" t="s">
        <v>39</v>
      </c>
      <c r="B609" s="1">
        <v>68.992000000000004</v>
      </c>
      <c r="C609" s="1">
        <v>68.864000000000004</v>
      </c>
      <c r="D609" s="1">
        <v>418.11200000000002</v>
      </c>
      <c r="E609" s="1">
        <v>384.43900000000002</v>
      </c>
      <c r="G609" s="1">
        <f t="shared" si="153"/>
        <v>33.673000000000002</v>
      </c>
      <c r="H609" s="1">
        <f t="shared" si="154"/>
        <v>0.12800000000000011</v>
      </c>
      <c r="I609" s="2">
        <f t="shared" si="155"/>
        <v>401.38751999999999</v>
      </c>
      <c r="J609" s="2">
        <f t="shared" si="156"/>
        <v>393.02528000000001</v>
      </c>
      <c r="K609" s="2">
        <f t="shared" si="157"/>
        <v>384.66304000000002</v>
      </c>
      <c r="L609" s="10">
        <f t="shared" si="158"/>
        <v>3</v>
      </c>
      <c r="M609" s="73" t="str">
        <f t="shared" si="159"/>
        <v/>
      </c>
      <c r="N609">
        <f t="shared" si="160"/>
        <v>3</v>
      </c>
      <c r="O609" s="12">
        <f t="shared" si="161"/>
        <v>76.777208991764979</v>
      </c>
      <c r="P609" s="11">
        <f t="shared" si="162"/>
        <v>7.7852089917649749</v>
      </c>
      <c r="Q609" s="1">
        <f t="shared" si="163"/>
        <v>68.992000000000004</v>
      </c>
      <c r="S609" s="14" t="str">
        <f t="shared" si="164"/>
        <v>A</v>
      </c>
      <c r="U609" s="1">
        <f t="shared" si="165"/>
        <v>68.992000000000004</v>
      </c>
      <c r="V609" s="1">
        <f t="shared" si="166"/>
        <v>384.43900000000002</v>
      </c>
      <c r="W609" s="1">
        <f t="shared" si="167"/>
        <v>7.7852089917649749</v>
      </c>
      <c r="X609" s="20">
        <f t="shared" si="168"/>
        <v>3.386565911417764</v>
      </c>
      <c r="Y609" s="22">
        <f t="shared" si="169"/>
        <v>3</v>
      </c>
      <c r="Z609" s="32" t="s">
        <v>40</v>
      </c>
      <c r="AA609" s="47"/>
      <c r="AB609" s="32" t="str">
        <f>A609</f>
        <v>JJJJ-MM-TT SS:MM:SS</v>
      </c>
      <c r="AC609" s="1">
        <f>SUM(U609:U632)</f>
        <v>3500.2879999999991</v>
      </c>
      <c r="AD609" s="1">
        <f>AVERAGE(V609:V632)</f>
        <v>382.56104166666677</v>
      </c>
      <c r="AE609" s="1">
        <f>SUM(W609:W632)</f>
        <v>114.23602581793904</v>
      </c>
      <c r="AF609" s="1">
        <f>SUM(X609:X632)</f>
        <v>49.692671230803484</v>
      </c>
      <c r="AG609" s="35">
        <f>AVERAGE(Y609:Y632)</f>
        <v>1.25</v>
      </c>
      <c r="AH609" s="37" t="e">
        <f>DAY(A609)</f>
        <v>#VALUE!</v>
      </c>
    </row>
    <row r="610" spans="1:34" hidden="1" x14ac:dyDescent="0.25">
      <c r="A610" s="57" t="s">
        <v>39</v>
      </c>
      <c r="B610" s="1">
        <v>57.216000000000001</v>
      </c>
      <c r="C610" s="1">
        <v>57.088000000000001</v>
      </c>
      <c r="D610" s="1">
        <v>418.69499999999999</v>
      </c>
      <c r="E610" s="1">
        <v>385.036</v>
      </c>
      <c r="G610" s="1">
        <f t="shared" si="153"/>
        <v>33.658999999999992</v>
      </c>
      <c r="H610" s="1">
        <f t="shared" si="154"/>
        <v>0.12800000000000011</v>
      </c>
      <c r="I610" s="2">
        <f t="shared" si="155"/>
        <v>401.94720000000001</v>
      </c>
      <c r="J610" s="2">
        <f t="shared" si="156"/>
        <v>393.57330000000002</v>
      </c>
      <c r="K610" s="2">
        <f t="shared" si="157"/>
        <v>385.19939999999997</v>
      </c>
      <c r="L610" s="10">
        <f t="shared" si="158"/>
        <v>3</v>
      </c>
      <c r="M610" s="73" t="str">
        <f t="shared" si="159"/>
        <v/>
      </c>
      <c r="N610">
        <f t="shared" si="160"/>
        <v>3</v>
      </c>
      <c r="O610" s="12">
        <f t="shared" si="161"/>
        <v>63.672379256621412</v>
      </c>
      <c r="P610" s="11">
        <f t="shared" si="162"/>
        <v>6.4563792566214104</v>
      </c>
      <c r="Q610" s="1">
        <f t="shared" si="163"/>
        <v>57.216000000000001</v>
      </c>
      <c r="S610" s="14" t="str">
        <f t="shared" si="164"/>
        <v>A</v>
      </c>
      <c r="U610" s="1">
        <f t="shared" si="165"/>
        <v>57.216000000000001</v>
      </c>
      <c r="V610" s="1">
        <f t="shared" si="166"/>
        <v>385.036</v>
      </c>
      <c r="W610" s="1">
        <f t="shared" si="167"/>
        <v>6.4563792566214104</v>
      </c>
      <c r="X610" s="20">
        <f t="shared" si="168"/>
        <v>2.8085249766303133</v>
      </c>
      <c r="Y610" s="22">
        <f t="shared" si="169"/>
        <v>3</v>
      </c>
      <c r="AA610" s="47"/>
    </row>
    <row r="611" spans="1:34" hidden="1" x14ac:dyDescent="0.25">
      <c r="A611" s="57" t="s">
        <v>39</v>
      </c>
      <c r="B611" s="1">
        <v>51.712000000000003</v>
      </c>
      <c r="C611" s="1">
        <v>51.456000000000003</v>
      </c>
      <c r="D611" s="1">
        <v>418.959</v>
      </c>
      <c r="E611" s="1">
        <v>385.29399999999998</v>
      </c>
      <c r="G611" s="1">
        <f t="shared" si="153"/>
        <v>33.66500000000002</v>
      </c>
      <c r="H611" s="1">
        <f t="shared" si="154"/>
        <v>0.25600000000000023</v>
      </c>
      <c r="I611" s="2">
        <f t="shared" si="155"/>
        <v>402.20064000000002</v>
      </c>
      <c r="J611" s="2">
        <f t="shared" si="156"/>
        <v>393.82146</v>
      </c>
      <c r="K611" s="2">
        <f t="shared" si="157"/>
        <v>385.44227999999998</v>
      </c>
      <c r="L611" s="10">
        <f t="shared" si="158"/>
        <v>3</v>
      </c>
      <c r="M611" s="73" t="str">
        <f t="shared" si="159"/>
        <v/>
      </c>
      <c r="N611">
        <f t="shared" si="160"/>
        <v>3</v>
      </c>
      <c r="O611" s="12">
        <f t="shared" si="161"/>
        <v>57.547295793456492</v>
      </c>
      <c r="P611" s="11">
        <f t="shared" si="162"/>
        <v>5.8352957934564884</v>
      </c>
      <c r="Q611" s="1">
        <f t="shared" si="163"/>
        <v>51.712000000000003</v>
      </c>
      <c r="S611" s="14" t="str">
        <f t="shared" si="164"/>
        <v>A</v>
      </c>
      <c r="U611" s="1">
        <f t="shared" si="165"/>
        <v>51.712000000000003</v>
      </c>
      <c r="V611" s="1">
        <f t="shared" si="166"/>
        <v>385.29399999999998</v>
      </c>
      <c r="W611" s="1">
        <f t="shared" si="167"/>
        <v>5.8352957934564884</v>
      </c>
      <c r="X611" s="20">
        <f t="shared" si="168"/>
        <v>2.5383536701535725</v>
      </c>
      <c r="Y611" s="22">
        <f t="shared" si="169"/>
        <v>3</v>
      </c>
      <c r="AA611" s="47"/>
    </row>
    <row r="612" spans="1:34" hidden="1" x14ac:dyDescent="0.25">
      <c r="A612" s="57" t="s">
        <v>39</v>
      </c>
      <c r="B612" s="1">
        <v>51.584000000000003</v>
      </c>
      <c r="C612" s="1">
        <v>51.456000000000003</v>
      </c>
      <c r="D612" s="1">
        <v>418.964</v>
      </c>
      <c r="E612" s="1">
        <v>385.30599999999998</v>
      </c>
      <c r="G612" s="1">
        <f t="shared" si="153"/>
        <v>33.658000000000015</v>
      </c>
      <c r="H612" s="1">
        <f t="shared" si="154"/>
        <v>0.12800000000000011</v>
      </c>
      <c r="I612" s="2">
        <f t="shared" si="155"/>
        <v>402.20544000000001</v>
      </c>
      <c r="J612" s="2">
        <f t="shared" si="156"/>
        <v>393.82616000000002</v>
      </c>
      <c r="K612" s="2">
        <f t="shared" si="157"/>
        <v>385.44688000000002</v>
      </c>
      <c r="L612" s="10">
        <f t="shared" si="158"/>
        <v>3</v>
      </c>
      <c r="M612" s="73" t="str">
        <f t="shared" si="159"/>
        <v/>
      </c>
      <c r="N612">
        <f t="shared" si="160"/>
        <v>3</v>
      </c>
      <c r="O612" s="12">
        <f t="shared" si="161"/>
        <v>57.404851991987542</v>
      </c>
      <c r="P612" s="11">
        <f t="shared" si="162"/>
        <v>5.8208519919875386</v>
      </c>
      <c r="Q612" s="1">
        <f t="shared" si="163"/>
        <v>51.584000000000003</v>
      </c>
      <c r="S612" s="14" t="str">
        <f t="shared" si="164"/>
        <v>A</v>
      </c>
      <c r="U612" s="1">
        <f t="shared" si="165"/>
        <v>51.584000000000003</v>
      </c>
      <c r="V612" s="1">
        <f t="shared" si="166"/>
        <v>385.30599999999998</v>
      </c>
      <c r="W612" s="1">
        <f t="shared" si="167"/>
        <v>5.8208519919875386</v>
      </c>
      <c r="X612" s="20">
        <f t="shared" si="168"/>
        <v>2.5320706165145794</v>
      </c>
      <c r="Y612" s="22">
        <f t="shared" si="169"/>
        <v>3</v>
      </c>
      <c r="AA612" s="47"/>
    </row>
    <row r="613" spans="1:34" hidden="1" x14ac:dyDescent="0.25">
      <c r="A613" s="57" t="s">
        <v>39</v>
      </c>
      <c r="B613" s="1">
        <v>52.607999999999997</v>
      </c>
      <c r="C613" s="1">
        <v>52.351999999999997</v>
      </c>
      <c r="D613" s="1">
        <v>418.16500000000002</v>
      </c>
      <c r="E613" s="1">
        <v>384.57100000000003</v>
      </c>
      <c r="G613" s="1">
        <f t="shared" si="153"/>
        <v>33.593999999999994</v>
      </c>
      <c r="H613" s="1">
        <f t="shared" si="154"/>
        <v>0.25600000000000023</v>
      </c>
      <c r="I613" s="2">
        <f t="shared" si="155"/>
        <v>401.4384</v>
      </c>
      <c r="J613" s="2">
        <f t="shared" si="156"/>
        <v>393.07510000000002</v>
      </c>
      <c r="K613" s="2">
        <f t="shared" si="157"/>
        <v>384.71180000000004</v>
      </c>
      <c r="L613" s="10">
        <f t="shared" si="158"/>
        <v>3</v>
      </c>
      <c r="M613" s="73" t="str">
        <f t="shared" si="159"/>
        <v/>
      </c>
      <c r="N613">
        <f t="shared" si="160"/>
        <v>3</v>
      </c>
      <c r="O613" s="12">
        <f t="shared" si="161"/>
        <v>58.544402403739149</v>
      </c>
      <c r="P613" s="11">
        <f t="shared" si="162"/>
        <v>5.9364024037391516</v>
      </c>
      <c r="Q613" s="1">
        <f t="shared" si="163"/>
        <v>52.607999999999997</v>
      </c>
      <c r="S613" s="14" t="str">
        <f t="shared" si="164"/>
        <v>A</v>
      </c>
      <c r="U613" s="1">
        <f t="shared" si="165"/>
        <v>52.607999999999997</v>
      </c>
      <c r="V613" s="1">
        <f t="shared" si="166"/>
        <v>384.57100000000003</v>
      </c>
      <c r="W613" s="1">
        <f t="shared" si="167"/>
        <v>5.9364024037391516</v>
      </c>
      <c r="X613" s="20">
        <f t="shared" si="168"/>
        <v>2.582335045626531</v>
      </c>
      <c r="Y613" s="22">
        <f t="shared" si="169"/>
        <v>3</v>
      </c>
      <c r="AA613" s="47"/>
    </row>
    <row r="614" spans="1:34" hidden="1" x14ac:dyDescent="0.25">
      <c r="A614" s="57" t="s">
        <v>39</v>
      </c>
      <c r="B614" s="1">
        <v>79.231999999999999</v>
      </c>
      <c r="C614" s="1">
        <v>79.103999999999999</v>
      </c>
      <c r="D614" s="1">
        <v>420.08100000000002</v>
      </c>
      <c r="E614" s="1">
        <v>382.65</v>
      </c>
      <c r="G614" s="1">
        <f t="shared" si="153"/>
        <v>37.43100000000004</v>
      </c>
      <c r="H614" s="1">
        <f t="shared" si="154"/>
        <v>0.12800000000000011</v>
      </c>
      <c r="I614" s="2">
        <f t="shared" si="155"/>
        <v>403.27776</v>
      </c>
      <c r="J614" s="2">
        <f t="shared" si="156"/>
        <v>394.87614000000002</v>
      </c>
      <c r="K614" s="2">
        <f t="shared" si="157"/>
        <v>386.47451999999998</v>
      </c>
      <c r="L614" s="10">
        <f t="shared" si="158"/>
        <v>3</v>
      </c>
      <c r="M614" s="73" t="str">
        <f t="shared" si="159"/>
        <v/>
      </c>
      <c r="N614">
        <f t="shared" si="160"/>
        <v>3</v>
      </c>
      <c r="O614" s="12">
        <f t="shared" si="161"/>
        <v>88.172713109281105</v>
      </c>
      <c r="P614" s="11">
        <f t="shared" si="162"/>
        <v>8.9407131092811056</v>
      </c>
      <c r="Q614" s="1">
        <f t="shared" si="163"/>
        <v>79.231999999999999</v>
      </c>
      <c r="S614" s="14" t="str">
        <f t="shared" si="164"/>
        <v>A</v>
      </c>
      <c r="U614" s="1">
        <f t="shared" si="165"/>
        <v>79.231999999999999</v>
      </c>
      <c r="V614" s="1">
        <f t="shared" si="166"/>
        <v>382.65</v>
      </c>
      <c r="W614" s="1">
        <f t="shared" si="167"/>
        <v>8.9407131092811056</v>
      </c>
      <c r="X614" s="20">
        <f t="shared" si="168"/>
        <v>3.889210202537281</v>
      </c>
      <c r="Y614" s="22">
        <f t="shared" si="169"/>
        <v>3</v>
      </c>
      <c r="AA614" s="47"/>
    </row>
    <row r="615" spans="1:34" hidden="1" x14ac:dyDescent="0.25">
      <c r="A615" s="57" t="s">
        <v>39</v>
      </c>
      <c r="B615" s="1">
        <v>121.47199999999999</v>
      </c>
      <c r="C615" s="1">
        <v>121.21599999999999</v>
      </c>
      <c r="D615" s="1">
        <v>422.86799999999999</v>
      </c>
      <c r="E615" s="1">
        <v>382.65800000000002</v>
      </c>
      <c r="G615" s="1">
        <f t="shared" si="153"/>
        <v>40.20999999999998</v>
      </c>
      <c r="H615" s="1">
        <f t="shared" si="154"/>
        <v>0.25600000000000023</v>
      </c>
      <c r="I615" s="2">
        <f t="shared" si="155"/>
        <v>405.95328000000001</v>
      </c>
      <c r="J615" s="2">
        <f t="shared" si="156"/>
        <v>397.49592000000001</v>
      </c>
      <c r="K615" s="2">
        <f t="shared" si="157"/>
        <v>389.03856000000002</v>
      </c>
      <c r="L615" s="10">
        <f t="shared" si="158"/>
        <v>0</v>
      </c>
      <c r="M615" s="73">
        <f t="shared" si="159"/>
        <v>0</v>
      </c>
      <c r="N615">
        <f t="shared" si="160"/>
        <v>0</v>
      </c>
      <c r="O615" s="12">
        <f t="shared" si="161"/>
        <v>121.47199999999999</v>
      </c>
      <c r="P615" s="11">
        <f t="shared" si="162"/>
        <v>0</v>
      </c>
      <c r="Q615" s="1">
        <f t="shared" si="163"/>
        <v>121.47199999999999</v>
      </c>
      <c r="S615" s="14" t="str">
        <f t="shared" si="164"/>
        <v>A</v>
      </c>
      <c r="U615" s="1">
        <f t="shared" si="165"/>
        <v>121.47199999999999</v>
      </c>
      <c r="V615" s="1">
        <f t="shared" si="166"/>
        <v>382.65800000000002</v>
      </c>
      <c r="W615" s="1">
        <f t="shared" si="167"/>
        <v>0</v>
      </c>
      <c r="X615" s="20">
        <f t="shared" si="168"/>
        <v>0</v>
      </c>
      <c r="Y615" s="22">
        <f t="shared" si="169"/>
        <v>0</v>
      </c>
      <c r="AA615" s="47"/>
    </row>
    <row r="616" spans="1:34" hidden="1" x14ac:dyDescent="0.25">
      <c r="A616" s="57" t="s">
        <v>39</v>
      </c>
      <c r="B616" s="1">
        <v>166.01599999999999</v>
      </c>
      <c r="C616" s="1">
        <v>165.63200000000001</v>
      </c>
      <c r="D616" s="1">
        <v>421.86200000000002</v>
      </c>
      <c r="E616" s="1">
        <v>381.56</v>
      </c>
      <c r="G616" s="1">
        <f t="shared" si="153"/>
        <v>40.302000000000021</v>
      </c>
      <c r="H616" s="1">
        <f t="shared" si="154"/>
        <v>0.38399999999998613</v>
      </c>
      <c r="I616" s="2">
        <f t="shared" si="155"/>
        <v>404.98752000000002</v>
      </c>
      <c r="J616" s="2">
        <f t="shared" si="156"/>
        <v>396.55028000000004</v>
      </c>
      <c r="K616" s="2">
        <f t="shared" si="157"/>
        <v>388.11304000000001</v>
      </c>
      <c r="L616" s="10">
        <f t="shared" si="158"/>
        <v>0</v>
      </c>
      <c r="M616" s="73" t="str">
        <f t="shared" si="159"/>
        <v/>
      </c>
      <c r="N616">
        <f t="shared" si="160"/>
        <v>0</v>
      </c>
      <c r="O616" s="12">
        <f t="shared" si="161"/>
        <v>166.01599999999999</v>
      </c>
      <c r="P616" s="11">
        <f t="shared" si="162"/>
        <v>0</v>
      </c>
      <c r="Q616" s="1">
        <f t="shared" si="163"/>
        <v>166.01599999999999</v>
      </c>
      <c r="S616" s="14" t="str">
        <f t="shared" si="164"/>
        <v>A</v>
      </c>
      <c r="U616" s="1">
        <f t="shared" si="165"/>
        <v>166.01599999999999</v>
      </c>
      <c r="V616" s="1">
        <f t="shared" si="166"/>
        <v>381.56</v>
      </c>
      <c r="W616" s="1">
        <f t="shared" si="167"/>
        <v>0</v>
      </c>
      <c r="X616" s="20">
        <f t="shared" si="168"/>
        <v>0</v>
      </c>
      <c r="Y616" s="22">
        <f t="shared" si="169"/>
        <v>0</v>
      </c>
      <c r="AA616" s="47"/>
    </row>
    <row r="617" spans="1:34" hidden="1" x14ac:dyDescent="0.25">
      <c r="A617" s="57" t="s">
        <v>39</v>
      </c>
      <c r="B617" s="1">
        <v>183.16800000000001</v>
      </c>
      <c r="C617" s="1">
        <v>182.78399999999999</v>
      </c>
      <c r="D617" s="1">
        <v>422.38900000000001</v>
      </c>
      <c r="E617" s="1">
        <v>382.01799999999997</v>
      </c>
      <c r="G617" s="1">
        <f t="shared" si="153"/>
        <v>40.371000000000038</v>
      </c>
      <c r="H617" s="1">
        <f t="shared" si="154"/>
        <v>0.38400000000001455</v>
      </c>
      <c r="I617" s="2">
        <f t="shared" si="155"/>
        <v>405.49344000000002</v>
      </c>
      <c r="J617" s="2">
        <f t="shared" si="156"/>
        <v>397.04566</v>
      </c>
      <c r="K617" s="2">
        <f t="shared" si="157"/>
        <v>388.59788000000003</v>
      </c>
      <c r="L617" s="10">
        <f t="shared" si="158"/>
        <v>0</v>
      </c>
      <c r="M617" s="73" t="str">
        <f t="shared" si="159"/>
        <v/>
      </c>
      <c r="N617">
        <f t="shared" si="160"/>
        <v>0</v>
      </c>
      <c r="O617" s="12">
        <f t="shared" si="161"/>
        <v>183.16800000000001</v>
      </c>
      <c r="P617" s="11">
        <f t="shared" si="162"/>
        <v>0</v>
      </c>
      <c r="Q617" s="1">
        <f t="shared" si="163"/>
        <v>183.16800000000001</v>
      </c>
      <c r="S617" s="14" t="str">
        <f t="shared" si="164"/>
        <v>A</v>
      </c>
      <c r="U617" s="1">
        <f t="shared" si="165"/>
        <v>183.16800000000001</v>
      </c>
      <c r="V617" s="1">
        <f t="shared" si="166"/>
        <v>382.01799999999997</v>
      </c>
      <c r="W617" s="1">
        <f t="shared" si="167"/>
        <v>0</v>
      </c>
      <c r="X617" s="20">
        <f t="shared" si="168"/>
        <v>0</v>
      </c>
      <c r="Y617" s="22">
        <f t="shared" si="169"/>
        <v>0</v>
      </c>
      <c r="AA617" s="47"/>
    </row>
    <row r="618" spans="1:34" hidden="1" x14ac:dyDescent="0.25">
      <c r="A618" s="57" t="s">
        <v>39</v>
      </c>
      <c r="B618" s="1">
        <v>170.24</v>
      </c>
      <c r="C618" s="1">
        <v>169.85599999999999</v>
      </c>
      <c r="D618" s="1">
        <v>422.91300000000001</v>
      </c>
      <c r="E618" s="1">
        <v>382.57600000000002</v>
      </c>
      <c r="G618" s="1">
        <f t="shared" si="153"/>
        <v>40.336999999999989</v>
      </c>
      <c r="H618" s="1">
        <f t="shared" si="154"/>
        <v>0.38400000000001455</v>
      </c>
      <c r="I618" s="2">
        <f t="shared" si="155"/>
        <v>405.99648000000002</v>
      </c>
      <c r="J618" s="2">
        <f t="shared" si="156"/>
        <v>397.53822000000002</v>
      </c>
      <c r="K618" s="2">
        <f t="shared" si="157"/>
        <v>389.07996000000003</v>
      </c>
      <c r="L618" s="10">
        <f t="shared" si="158"/>
        <v>0</v>
      </c>
      <c r="M618" s="73" t="str">
        <f t="shared" si="159"/>
        <v/>
      </c>
      <c r="N618">
        <f t="shared" si="160"/>
        <v>0</v>
      </c>
      <c r="O618" s="12">
        <f t="shared" si="161"/>
        <v>170.24</v>
      </c>
      <c r="P618" s="11">
        <f t="shared" si="162"/>
        <v>0</v>
      </c>
      <c r="Q618" s="1">
        <f t="shared" si="163"/>
        <v>170.24</v>
      </c>
      <c r="S618" s="14" t="str">
        <f t="shared" si="164"/>
        <v>A</v>
      </c>
      <c r="U618" s="1">
        <f t="shared" si="165"/>
        <v>170.24</v>
      </c>
      <c r="V618" s="1">
        <f t="shared" si="166"/>
        <v>382.57600000000002</v>
      </c>
      <c r="W618" s="1">
        <f t="shared" si="167"/>
        <v>0</v>
      </c>
      <c r="X618" s="20">
        <f t="shared" si="168"/>
        <v>0</v>
      </c>
      <c r="Y618" s="22">
        <f t="shared" si="169"/>
        <v>0</v>
      </c>
      <c r="AA618" s="47"/>
    </row>
    <row r="619" spans="1:34" hidden="1" x14ac:dyDescent="0.25">
      <c r="A619" s="57" t="s">
        <v>39</v>
      </c>
      <c r="B619" s="1">
        <v>183.16800000000001</v>
      </c>
      <c r="C619" s="1">
        <v>182.91200000000001</v>
      </c>
      <c r="D619" s="1">
        <v>421.642</v>
      </c>
      <c r="E619" s="1">
        <v>381.39699999999999</v>
      </c>
      <c r="G619" s="1">
        <f t="shared" si="153"/>
        <v>40.245000000000005</v>
      </c>
      <c r="H619" s="1">
        <f t="shared" si="154"/>
        <v>0.25600000000000023</v>
      </c>
      <c r="I619" s="2">
        <f t="shared" si="155"/>
        <v>404.77632</v>
      </c>
      <c r="J619" s="2">
        <f t="shared" si="156"/>
        <v>396.34348</v>
      </c>
      <c r="K619" s="2">
        <f t="shared" si="157"/>
        <v>387.91064</v>
      </c>
      <c r="L619" s="10">
        <f t="shared" si="158"/>
        <v>0</v>
      </c>
      <c r="M619" s="73" t="str">
        <f t="shared" si="159"/>
        <v/>
      </c>
      <c r="N619">
        <f t="shared" si="160"/>
        <v>0</v>
      </c>
      <c r="O619" s="12">
        <f t="shared" si="161"/>
        <v>183.16800000000001</v>
      </c>
      <c r="P619" s="11">
        <f t="shared" si="162"/>
        <v>0</v>
      </c>
      <c r="Q619" s="1">
        <f t="shared" si="163"/>
        <v>183.16800000000001</v>
      </c>
      <c r="S619" s="14" t="str">
        <f t="shared" si="164"/>
        <v>A</v>
      </c>
      <c r="U619" s="1">
        <f t="shared" si="165"/>
        <v>183.16800000000001</v>
      </c>
      <c r="V619" s="1">
        <f t="shared" si="166"/>
        <v>381.39699999999999</v>
      </c>
      <c r="W619" s="1">
        <f t="shared" si="167"/>
        <v>0</v>
      </c>
      <c r="X619" s="20">
        <f t="shared" si="168"/>
        <v>0</v>
      </c>
      <c r="Y619" s="22">
        <f t="shared" si="169"/>
        <v>0</v>
      </c>
      <c r="AA619" s="47"/>
    </row>
    <row r="620" spans="1:34" hidden="1" x14ac:dyDescent="0.25">
      <c r="A620" s="57" t="s">
        <v>39</v>
      </c>
      <c r="B620" s="1">
        <v>188.28800000000001</v>
      </c>
      <c r="C620" s="1">
        <v>187.77600000000001</v>
      </c>
      <c r="D620" s="1">
        <v>420.85</v>
      </c>
      <c r="E620" s="1">
        <v>380.68</v>
      </c>
      <c r="G620" s="1">
        <f t="shared" si="153"/>
        <v>40.170000000000016</v>
      </c>
      <c r="H620" s="1">
        <f t="shared" si="154"/>
        <v>0.51200000000000045</v>
      </c>
      <c r="I620" s="2">
        <f t="shared" si="155"/>
        <v>404.01600000000002</v>
      </c>
      <c r="J620" s="2">
        <f t="shared" si="156"/>
        <v>395.59900000000005</v>
      </c>
      <c r="K620" s="2">
        <f t="shared" si="157"/>
        <v>387.18200000000002</v>
      </c>
      <c r="L620" s="10">
        <f t="shared" si="158"/>
        <v>0</v>
      </c>
      <c r="M620" s="73" t="str">
        <f t="shared" si="159"/>
        <v/>
      </c>
      <c r="N620">
        <f t="shared" si="160"/>
        <v>0</v>
      </c>
      <c r="O620" s="12">
        <f t="shared" si="161"/>
        <v>188.28800000000001</v>
      </c>
      <c r="P620" s="11">
        <f t="shared" si="162"/>
        <v>0</v>
      </c>
      <c r="Q620" s="1">
        <f t="shared" si="163"/>
        <v>188.28800000000001</v>
      </c>
      <c r="S620" s="14" t="str">
        <f t="shared" si="164"/>
        <v>A</v>
      </c>
      <c r="U620" s="1">
        <f t="shared" si="165"/>
        <v>188.28800000000001</v>
      </c>
      <c r="V620" s="1">
        <f t="shared" si="166"/>
        <v>380.68</v>
      </c>
      <c r="W620" s="1">
        <f t="shared" si="167"/>
        <v>0</v>
      </c>
      <c r="X620" s="20">
        <f t="shared" si="168"/>
        <v>0</v>
      </c>
      <c r="Y620" s="22">
        <f t="shared" si="169"/>
        <v>0</v>
      </c>
      <c r="AA620" s="47"/>
    </row>
    <row r="621" spans="1:34" hidden="1" x14ac:dyDescent="0.25">
      <c r="A621" s="57" t="s">
        <v>39</v>
      </c>
      <c r="B621" s="1">
        <v>191.488</v>
      </c>
      <c r="C621" s="1">
        <v>191.10400000000001</v>
      </c>
      <c r="D621" s="1">
        <v>421.43900000000002</v>
      </c>
      <c r="E621" s="1">
        <v>381.25799999999998</v>
      </c>
      <c r="G621" s="1">
        <f t="shared" si="153"/>
        <v>40.18100000000004</v>
      </c>
      <c r="H621" s="1">
        <f t="shared" si="154"/>
        <v>0.38399999999998613</v>
      </c>
      <c r="I621" s="2">
        <f t="shared" si="155"/>
        <v>404.58144000000004</v>
      </c>
      <c r="J621" s="2">
        <f t="shared" si="156"/>
        <v>396.15266000000003</v>
      </c>
      <c r="K621" s="2">
        <f t="shared" si="157"/>
        <v>387.72388000000001</v>
      </c>
      <c r="L621" s="10">
        <f t="shared" si="158"/>
        <v>0</v>
      </c>
      <c r="M621" s="73" t="str">
        <f t="shared" si="159"/>
        <v/>
      </c>
      <c r="N621">
        <f t="shared" si="160"/>
        <v>0</v>
      </c>
      <c r="O621" s="12">
        <f t="shared" si="161"/>
        <v>191.488</v>
      </c>
      <c r="P621" s="11">
        <f t="shared" si="162"/>
        <v>0</v>
      </c>
      <c r="Q621" s="1">
        <f t="shared" si="163"/>
        <v>191.488</v>
      </c>
      <c r="S621" s="14" t="str">
        <f t="shared" si="164"/>
        <v>A</v>
      </c>
      <c r="U621" s="1">
        <f t="shared" si="165"/>
        <v>191.488</v>
      </c>
      <c r="V621" s="1">
        <f t="shared" si="166"/>
        <v>381.25799999999998</v>
      </c>
      <c r="W621" s="1">
        <f t="shared" si="167"/>
        <v>0</v>
      </c>
      <c r="X621" s="20">
        <f t="shared" si="168"/>
        <v>0</v>
      </c>
      <c r="Y621" s="22">
        <f t="shared" si="169"/>
        <v>0</v>
      </c>
      <c r="AA621" s="47"/>
    </row>
    <row r="622" spans="1:34" hidden="1" x14ac:dyDescent="0.25">
      <c r="A622" s="57" t="s">
        <v>39</v>
      </c>
      <c r="B622" s="1">
        <v>223.744</v>
      </c>
      <c r="C622" s="1">
        <v>223.36</v>
      </c>
      <c r="D622" s="1">
        <v>421.99099999999999</v>
      </c>
      <c r="E622" s="1">
        <v>381.56799999999998</v>
      </c>
      <c r="G622" s="1">
        <f t="shared" si="153"/>
        <v>40.423000000000002</v>
      </c>
      <c r="H622" s="1">
        <f t="shared" si="154"/>
        <v>0.38399999999998613</v>
      </c>
      <c r="I622" s="2">
        <f t="shared" si="155"/>
        <v>405.11135999999999</v>
      </c>
      <c r="J622" s="2">
        <f t="shared" si="156"/>
        <v>396.67153999999999</v>
      </c>
      <c r="K622" s="2">
        <f t="shared" si="157"/>
        <v>388.23172</v>
      </c>
      <c r="L622" s="10">
        <f t="shared" si="158"/>
        <v>0</v>
      </c>
      <c r="M622" s="73" t="str">
        <f t="shared" si="159"/>
        <v/>
      </c>
      <c r="N622">
        <f t="shared" si="160"/>
        <v>0</v>
      </c>
      <c r="O622" s="12">
        <f t="shared" si="161"/>
        <v>223.744</v>
      </c>
      <c r="P622" s="11">
        <f t="shared" si="162"/>
        <v>0</v>
      </c>
      <c r="Q622" s="1">
        <f t="shared" si="163"/>
        <v>223.744</v>
      </c>
      <c r="S622" s="14" t="str">
        <f t="shared" si="164"/>
        <v>A</v>
      </c>
      <c r="U622" s="1">
        <f t="shared" si="165"/>
        <v>223.744</v>
      </c>
      <c r="V622" s="1">
        <f t="shared" si="166"/>
        <v>381.56799999999998</v>
      </c>
      <c r="W622" s="1">
        <f t="shared" si="167"/>
        <v>0</v>
      </c>
      <c r="X622" s="20">
        <f t="shared" si="168"/>
        <v>0</v>
      </c>
      <c r="Y622" s="22">
        <f t="shared" si="169"/>
        <v>0</v>
      </c>
      <c r="AA622" s="47"/>
    </row>
    <row r="623" spans="1:34" hidden="1" x14ac:dyDescent="0.25">
      <c r="A623" s="57" t="s">
        <v>39</v>
      </c>
      <c r="B623" s="1">
        <v>236.928</v>
      </c>
      <c r="C623" s="1">
        <v>236.28800000000001</v>
      </c>
      <c r="D623" s="1">
        <v>424.79399999999998</v>
      </c>
      <c r="E623" s="1">
        <v>384.05200000000002</v>
      </c>
      <c r="G623" s="1">
        <f t="shared" si="153"/>
        <v>40.741999999999962</v>
      </c>
      <c r="H623" s="1">
        <f t="shared" si="154"/>
        <v>0.63999999999998636</v>
      </c>
      <c r="I623" s="2">
        <f t="shared" si="155"/>
        <v>407.80223999999998</v>
      </c>
      <c r="J623" s="2">
        <f t="shared" si="156"/>
        <v>399.30635999999998</v>
      </c>
      <c r="K623" s="2">
        <f t="shared" si="157"/>
        <v>390.81047999999998</v>
      </c>
      <c r="L623" s="10">
        <f t="shared" si="158"/>
        <v>0</v>
      </c>
      <c r="M623" s="73" t="str">
        <f t="shared" si="159"/>
        <v/>
      </c>
      <c r="N623">
        <f t="shared" si="160"/>
        <v>0</v>
      </c>
      <c r="O623" s="12">
        <f t="shared" si="161"/>
        <v>236.928</v>
      </c>
      <c r="P623" s="11">
        <f t="shared" si="162"/>
        <v>0</v>
      </c>
      <c r="Q623" s="1">
        <f t="shared" si="163"/>
        <v>236.928</v>
      </c>
      <c r="S623" s="14" t="str">
        <f t="shared" si="164"/>
        <v>A</v>
      </c>
      <c r="U623" s="1">
        <f t="shared" si="165"/>
        <v>236.928</v>
      </c>
      <c r="V623" s="1">
        <f t="shared" si="166"/>
        <v>384.05200000000002</v>
      </c>
      <c r="W623" s="1">
        <f t="shared" si="167"/>
        <v>0</v>
      </c>
      <c r="X623" s="20">
        <f t="shared" si="168"/>
        <v>0</v>
      </c>
      <c r="Y623" s="22">
        <f t="shared" si="169"/>
        <v>0</v>
      </c>
      <c r="AA623" s="47"/>
    </row>
    <row r="624" spans="1:34" hidden="1" x14ac:dyDescent="0.25">
      <c r="A624" s="57" t="s">
        <v>39</v>
      </c>
      <c r="B624" s="1">
        <v>221.696</v>
      </c>
      <c r="C624" s="1">
        <v>221.05600000000001</v>
      </c>
      <c r="D624" s="1">
        <v>424.738</v>
      </c>
      <c r="E624" s="1">
        <v>383.99700000000001</v>
      </c>
      <c r="G624" s="1">
        <f t="shared" si="153"/>
        <v>40.740999999999985</v>
      </c>
      <c r="H624" s="1">
        <f t="shared" si="154"/>
        <v>0.63999999999998636</v>
      </c>
      <c r="I624" s="2">
        <f t="shared" si="155"/>
        <v>407.74847999999997</v>
      </c>
      <c r="J624" s="2">
        <f t="shared" si="156"/>
        <v>399.25371999999999</v>
      </c>
      <c r="K624" s="2">
        <f t="shared" si="157"/>
        <v>390.75896</v>
      </c>
      <c r="L624" s="10">
        <f t="shared" si="158"/>
        <v>0</v>
      </c>
      <c r="M624" s="73" t="str">
        <f t="shared" si="159"/>
        <v/>
      </c>
      <c r="N624">
        <f t="shared" si="160"/>
        <v>0</v>
      </c>
      <c r="O624" s="12">
        <f t="shared" si="161"/>
        <v>221.696</v>
      </c>
      <c r="P624" s="11">
        <f t="shared" si="162"/>
        <v>0</v>
      </c>
      <c r="Q624" s="1">
        <f t="shared" si="163"/>
        <v>221.696</v>
      </c>
      <c r="S624" s="14" t="str">
        <f t="shared" si="164"/>
        <v>A</v>
      </c>
      <c r="U624" s="1">
        <f t="shared" si="165"/>
        <v>221.696</v>
      </c>
      <c r="V624" s="1">
        <f t="shared" si="166"/>
        <v>383.99700000000001</v>
      </c>
      <c r="W624" s="1">
        <f t="shared" si="167"/>
        <v>0</v>
      </c>
      <c r="X624" s="20">
        <f t="shared" si="168"/>
        <v>0</v>
      </c>
      <c r="Y624" s="22">
        <f t="shared" si="169"/>
        <v>0</v>
      </c>
      <c r="AA624" s="47"/>
    </row>
    <row r="625" spans="1:34" hidden="1" x14ac:dyDescent="0.25">
      <c r="A625" s="57" t="s">
        <v>39</v>
      </c>
      <c r="B625" s="1">
        <v>191.10400000000001</v>
      </c>
      <c r="C625" s="1">
        <v>190.72</v>
      </c>
      <c r="D625" s="1">
        <v>422.78100000000001</v>
      </c>
      <c r="E625" s="1">
        <v>382.33600000000001</v>
      </c>
      <c r="G625" s="1">
        <f t="shared" si="153"/>
        <v>40.444999999999993</v>
      </c>
      <c r="H625" s="1">
        <f t="shared" si="154"/>
        <v>0.38400000000001455</v>
      </c>
      <c r="I625" s="2">
        <f t="shared" si="155"/>
        <v>405.86975999999999</v>
      </c>
      <c r="J625" s="2">
        <f t="shared" si="156"/>
        <v>397.41414000000003</v>
      </c>
      <c r="K625" s="2">
        <f t="shared" si="157"/>
        <v>388.95852000000002</v>
      </c>
      <c r="L625" s="10">
        <f t="shared" si="158"/>
        <v>0</v>
      </c>
      <c r="M625" s="73" t="str">
        <f t="shared" si="159"/>
        <v/>
      </c>
      <c r="N625">
        <f t="shared" si="160"/>
        <v>0</v>
      </c>
      <c r="O625" s="12">
        <f t="shared" si="161"/>
        <v>191.10400000000001</v>
      </c>
      <c r="P625" s="11">
        <f t="shared" si="162"/>
        <v>0</v>
      </c>
      <c r="Q625" s="1">
        <f t="shared" si="163"/>
        <v>191.10400000000001</v>
      </c>
      <c r="S625" s="14" t="str">
        <f t="shared" si="164"/>
        <v>A</v>
      </c>
      <c r="U625" s="1">
        <f t="shared" si="165"/>
        <v>191.10400000000001</v>
      </c>
      <c r="V625" s="1">
        <f t="shared" si="166"/>
        <v>382.33600000000001</v>
      </c>
      <c r="W625" s="1">
        <f t="shared" si="167"/>
        <v>0</v>
      </c>
      <c r="X625" s="20">
        <f t="shared" si="168"/>
        <v>0</v>
      </c>
      <c r="Y625" s="22">
        <f t="shared" si="169"/>
        <v>0</v>
      </c>
      <c r="AA625" s="47"/>
    </row>
    <row r="626" spans="1:34" hidden="1" x14ac:dyDescent="0.25">
      <c r="A626" s="57" t="s">
        <v>39</v>
      </c>
      <c r="B626" s="1">
        <v>176.64</v>
      </c>
      <c r="C626" s="1">
        <v>176.256</v>
      </c>
      <c r="D626" s="1">
        <v>419.00900000000001</v>
      </c>
      <c r="E626" s="1">
        <v>378.92200000000003</v>
      </c>
      <c r="G626" s="1">
        <f t="shared" si="153"/>
        <v>40.086999999999989</v>
      </c>
      <c r="H626" s="1">
        <f t="shared" si="154"/>
        <v>0.38399999999998613</v>
      </c>
      <c r="I626" s="2">
        <f t="shared" si="155"/>
        <v>402.24864000000002</v>
      </c>
      <c r="J626" s="2">
        <f t="shared" si="156"/>
        <v>393.86846000000003</v>
      </c>
      <c r="K626" s="2">
        <f t="shared" si="157"/>
        <v>385.48828000000003</v>
      </c>
      <c r="L626" s="10">
        <f t="shared" si="158"/>
        <v>0</v>
      </c>
      <c r="M626" s="73" t="str">
        <f t="shared" si="159"/>
        <v/>
      </c>
      <c r="N626">
        <f t="shared" si="160"/>
        <v>0</v>
      </c>
      <c r="O626" s="12">
        <f t="shared" si="161"/>
        <v>176.64</v>
      </c>
      <c r="P626" s="11">
        <f t="shared" si="162"/>
        <v>0</v>
      </c>
      <c r="Q626" s="1">
        <f t="shared" si="163"/>
        <v>176.64</v>
      </c>
      <c r="S626" s="14" t="str">
        <f t="shared" si="164"/>
        <v>A</v>
      </c>
      <c r="U626" s="1">
        <f t="shared" si="165"/>
        <v>176.64</v>
      </c>
      <c r="V626" s="1">
        <f t="shared" si="166"/>
        <v>378.92200000000003</v>
      </c>
      <c r="W626" s="1">
        <f t="shared" si="167"/>
        <v>0</v>
      </c>
      <c r="X626" s="20">
        <f t="shared" si="168"/>
        <v>0</v>
      </c>
      <c r="Y626" s="22">
        <f t="shared" si="169"/>
        <v>0</v>
      </c>
      <c r="AA626" s="47"/>
    </row>
    <row r="627" spans="1:34" hidden="1" x14ac:dyDescent="0.25">
      <c r="A627" s="57" t="s">
        <v>39</v>
      </c>
      <c r="B627" s="1">
        <v>172.672</v>
      </c>
      <c r="C627" s="1">
        <v>172.16</v>
      </c>
      <c r="D627" s="1">
        <v>416.67</v>
      </c>
      <c r="E627" s="1">
        <v>381.274</v>
      </c>
      <c r="G627" s="1">
        <f t="shared" si="153"/>
        <v>35.396000000000015</v>
      </c>
      <c r="H627" s="1">
        <f t="shared" si="154"/>
        <v>0.51200000000000045</v>
      </c>
      <c r="I627" s="2">
        <f t="shared" si="155"/>
        <v>400.00319999999999</v>
      </c>
      <c r="J627" s="2">
        <f t="shared" si="156"/>
        <v>391.66980000000001</v>
      </c>
      <c r="K627" s="2">
        <f t="shared" si="157"/>
        <v>383.33640000000003</v>
      </c>
      <c r="L627" s="10">
        <f t="shared" si="158"/>
        <v>3</v>
      </c>
      <c r="M627" s="73">
        <f t="shared" si="159"/>
        <v>3</v>
      </c>
      <c r="N627">
        <f t="shared" si="160"/>
        <v>3</v>
      </c>
      <c r="O627" s="12">
        <f t="shared" si="161"/>
        <v>192.15668818161583</v>
      </c>
      <c r="P627" s="11">
        <f t="shared" si="162"/>
        <v>19.484688181615837</v>
      </c>
      <c r="Q627" s="1">
        <f t="shared" si="163"/>
        <v>172.672</v>
      </c>
      <c r="S627" s="14" t="str">
        <f t="shared" si="164"/>
        <v>A</v>
      </c>
      <c r="U627" s="1">
        <f t="shared" si="165"/>
        <v>172.672</v>
      </c>
      <c r="V627" s="1">
        <f t="shared" si="166"/>
        <v>381.274</v>
      </c>
      <c r="W627" s="1">
        <f t="shared" si="167"/>
        <v>19.484688181615837</v>
      </c>
      <c r="X627" s="20">
        <f t="shared" si="168"/>
        <v>8.4758393590028884</v>
      </c>
      <c r="Y627" s="22">
        <f t="shared" si="169"/>
        <v>3</v>
      </c>
      <c r="AA627" s="47"/>
    </row>
    <row r="628" spans="1:34" hidden="1" x14ac:dyDescent="0.25">
      <c r="A628" s="57" t="s">
        <v>39</v>
      </c>
      <c r="B628" s="1">
        <v>161.40799999999999</v>
      </c>
      <c r="C628" s="1">
        <v>161.15199999999999</v>
      </c>
      <c r="D628" s="1">
        <v>415.572</v>
      </c>
      <c r="E628" s="1">
        <v>381.70100000000002</v>
      </c>
      <c r="G628" s="1">
        <f t="shared" si="153"/>
        <v>33.870999999999981</v>
      </c>
      <c r="H628" s="1">
        <f t="shared" si="154"/>
        <v>0.25600000000000023</v>
      </c>
      <c r="I628" s="2">
        <f t="shared" si="155"/>
        <v>398.94911999999999</v>
      </c>
      <c r="J628" s="2">
        <f t="shared" si="156"/>
        <v>390.63767999999999</v>
      </c>
      <c r="K628" s="2">
        <f t="shared" si="157"/>
        <v>382.32623999999998</v>
      </c>
      <c r="L628" s="10">
        <f t="shared" si="158"/>
        <v>3</v>
      </c>
      <c r="M628" s="73" t="str">
        <f t="shared" si="159"/>
        <v/>
      </c>
      <c r="N628">
        <f t="shared" si="160"/>
        <v>3</v>
      </c>
      <c r="O628" s="12">
        <f t="shared" si="161"/>
        <v>179.62163365234809</v>
      </c>
      <c r="P628" s="11">
        <f t="shared" si="162"/>
        <v>18.213633652348108</v>
      </c>
      <c r="Q628" s="1">
        <f t="shared" si="163"/>
        <v>161.40799999999999</v>
      </c>
      <c r="S628" s="14" t="str">
        <f t="shared" si="164"/>
        <v>A</v>
      </c>
      <c r="U628" s="1">
        <f t="shared" si="165"/>
        <v>161.40799999999999</v>
      </c>
      <c r="V628" s="1">
        <f t="shared" si="166"/>
        <v>381.70100000000002</v>
      </c>
      <c r="W628" s="1">
        <f t="shared" si="167"/>
        <v>18.213633652348108</v>
      </c>
      <c r="X628" s="20">
        <f t="shared" si="168"/>
        <v>7.9229306387714269</v>
      </c>
      <c r="Y628" s="22">
        <f t="shared" si="169"/>
        <v>3</v>
      </c>
      <c r="AA628" s="47"/>
    </row>
    <row r="629" spans="1:34" hidden="1" x14ac:dyDescent="0.25">
      <c r="A629" s="57" t="s">
        <v>39</v>
      </c>
      <c r="B629" s="1">
        <v>160</v>
      </c>
      <c r="C629" s="1">
        <v>159.744</v>
      </c>
      <c r="D629" s="1">
        <v>416.16</v>
      </c>
      <c r="E629" s="1">
        <v>382.24599999999998</v>
      </c>
      <c r="G629" s="1">
        <f t="shared" si="153"/>
        <v>33.914000000000044</v>
      </c>
      <c r="H629" s="1">
        <f t="shared" si="154"/>
        <v>0.25600000000000023</v>
      </c>
      <c r="I629" s="2">
        <f t="shared" si="155"/>
        <v>399.5136</v>
      </c>
      <c r="J629" s="2">
        <f t="shared" si="156"/>
        <v>391.19040000000001</v>
      </c>
      <c r="K629" s="2">
        <f t="shared" si="157"/>
        <v>382.86720000000003</v>
      </c>
      <c r="L629" s="10">
        <f t="shared" si="158"/>
        <v>3</v>
      </c>
      <c r="M629" s="73" t="str">
        <f t="shared" si="159"/>
        <v/>
      </c>
      <c r="N629">
        <f t="shared" si="160"/>
        <v>3</v>
      </c>
      <c r="O629" s="12">
        <f t="shared" si="161"/>
        <v>178.05475183618964</v>
      </c>
      <c r="P629" s="11">
        <f t="shared" si="162"/>
        <v>18.054751836189638</v>
      </c>
      <c r="Q629" s="1">
        <f t="shared" si="163"/>
        <v>160</v>
      </c>
      <c r="S629" s="14" t="str">
        <f t="shared" si="164"/>
        <v>A</v>
      </c>
      <c r="U629" s="1">
        <f t="shared" si="165"/>
        <v>160</v>
      </c>
      <c r="V629" s="1">
        <f t="shared" si="166"/>
        <v>382.24599999999998</v>
      </c>
      <c r="W629" s="1">
        <f t="shared" si="167"/>
        <v>18.054751836189638</v>
      </c>
      <c r="X629" s="20">
        <f t="shared" si="168"/>
        <v>7.8538170487424921</v>
      </c>
      <c r="Y629" s="22">
        <f t="shared" si="169"/>
        <v>3</v>
      </c>
      <c r="AA629" s="47"/>
    </row>
    <row r="630" spans="1:34" hidden="1" x14ac:dyDescent="0.25">
      <c r="A630" s="57" t="s">
        <v>39</v>
      </c>
      <c r="B630" s="1">
        <v>156.928</v>
      </c>
      <c r="C630" s="1">
        <v>156.416</v>
      </c>
      <c r="D630" s="1">
        <v>418.24</v>
      </c>
      <c r="E630" s="1">
        <v>383.69299999999998</v>
      </c>
      <c r="G630" s="1">
        <f t="shared" si="153"/>
        <v>34.547000000000025</v>
      </c>
      <c r="H630" s="1">
        <f t="shared" si="154"/>
        <v>0.51200000000000045</v>
      </c>
      <c r="I630" s="2">
        <f t="shared" si="155"/>
        <v>401.5104</v>
      </c>
      <c r="J630" s="2">
        <f t="shared" si="156"/>
        <v>393.1456</v>
      </c>
      <c r="K630" s="2">
        <f t="shared" si="157"/>
        <v>384.7808</v>
      </c>
      <c r="L630" s="10">
        <f t="shared" si="158"/>
        <v>3</v>
      </c>
      <c r="M630" s="73" t="str">
        <f t="shared" si="159"/>
        <v/>
      </c>
      <c r="N630">
        <f t="shared" si="160"/>
        <v>3</v>
      </c>
      <c r="O630" s="12">
        <f t="shared" si="161"/>
        <v>174.63610060093478</v>
      </c>
      <c r="P630" s="11">
        <f t="shared" si="162"/>
        <v>17.708100600934785</v>
      </c>
      <c r="Q630" s="1">
        <f t="shared" si="163"/>
        <v>156.928</v>
      </c>
      <c r="S630" s="14" t="str">
        <f t="shared" si="164"/>
        <v>A</v>
      </c>
      <c r="U630" s="1">
        <f t="shared" si="165"/>
        <v>156.928</v>
      </c>
      <c r="V630" s="1">
        <f t="shared" si="166"/>
        <v>383.69299999999998</v>
      </c>
      <c r="W630" s="1">
        <f t="shared" si="167"/>
        <v>17.708100600934785</v>
      </c>
      <c r="X630" s="20">
        <f t="shared" si="168"/>
        <v>7.703023761406631</v>
      </c>
      <c r="Y630" s="22">
        <f t="shared" si="169"/>
        <v>3</v>
      </c>
      <c r="AA630" s="47"/>
    </row>
    <row r="631" spans="1:34" hidden="1" x14ac:dyDescent="0.25">
      <c r="A631" s="57" t="s">
        <v>39</v>
      </c>
      <c r="B631" s="1">
        <v>143.744</v>
      </c>
      <c r="C631" s="1">
        <v>143.36000000000001</v>
      </c>
      <c r="D631" s="1">
        <v>420.93900000000002</v>
      </c>
      <c r="E631" s="1">
        <v>380.78100000000001</v>
      </c>
      <c r="G631" s="1">
        <f t="shared" si="153"/>
        <v>40.158000000000015</v>
      </c>
      <c r="H631" s="1">
        <f t="shared" si="154"/>
        <v>0.38399999999998613</v>
      </c>
      <c r="I631" s="2">
        <f t="shared" si="155"/>
        <v>404.10144000000003</v>
      </c>
      <c r="J631" s="2">
        <f t="shared" si="156"/>
        <v>395.68266</v>
      </c>
      <c r="K631" s="2">
        <f t="shared" si="157"/>
        <v>387.26388000000003</v>
      </c>
      <c r="L631" s="10">
        <f t="shared" si="158"/>
        <v>0</v>
      </c>
      <c r="M631" s="73">
        <f t="shared" si="159"/>
        <v>0</v>
      </c>
      <c r="N631">
        <f t="shared" si="160"/>
        <v>0</v>
      </c>
      <c r="O631" s="12">
        <f t="shared" si="161"/>
        <v>143.744</v>
      </c>
      <c r="P631" s="11">
        <f t="shared" si="162"/>
        <v>0</v>
      </c>
      <c r="Q631" s="1">
        <f t="shared" si="163"/>
        <v>143.744</v>
      </c>
      <c r="S631" s="14" t="str">
        <f t="shared" si="164"/>
        <v>A</v>
      </c>
      <c r="U631" s="1">
        <f t="shared" si="165"/>
        <v>143.744</v>
      </c>
      <c r="V631" s="1">
        <f t="shared" si="166"/>
        <v>380.78100000000001</v>
      </c>
      <c r="W631" s="1">
        <f t="shared" si="167"/>
        <v>0</v>
      </c>
      <c r="X631" s="20">
        <f t="shared" si="168"/>
        <v>0</v>
      </c>
      <c r="Y631" s="22">
        <f t="shared" si="169"/>
        <v>0</v>
      </c>
      <c r="AA631" s="47"/>
    </row>
    <row r="632" spans="1:34" hidden="1" x14ac:dyDescent="0.25">
      <c r="A632" s="57" t="s">
        <v>39</v>
      </c>
      <c r="B632" s="1">
        <v>90.24</v>
      </c>
      <c r="C632" s="1">
        <v>89.983999999999995</v>
      </c>
      <c r="D632" s="1">
        <v>421.416</v>
      </c>
      <c r="E632" s="1">
        <v>381.452</v>
      </c>
      <c r="G632" s="1">
        <f t="shared" si="153"/>
        <v>39.963999999999999</v>
      </c>
      <c r="H632" s="1">
        <f t="shared" si="154"/>
        <v>0.25600000000000023</v>
      </c>
      <c r="I632" s="2">
        <f t="shared" si="155"/>
        <v>404.55935999999997</v>
      </c>
      <c r="J632" s="2">
        <f t="shared" si="156"/>
        <v>396.13103999999998</v>
      </c>
      <c r="K632" s="2">
        <f t="shared" si="157"/>
        <v>387.70272</v>
      </c>
      <c r="L632" s="10">
        <f t="shared" si="158"/>
        <v>0</v>
      </c>
      <c r="M632" s="73" t="str">
        <f t="shared" si="159"/>
        <v/>
      </c>
      <c r="N632">
        <f t="shared" si="160"/>
        <v>0</v>
      </c>
      <c r="O632" s="12">
        <f t="shared" si="161"/>
        <v>90.24</v>
      </c>
      <c r="P632" s="11">
        <f t="shared" si="162"/>
        <v>0</v>
      </c>
      <c r="Q632" s="1">
        <f t="shared" si="163"/>
        <v>90.24</v>
      </c>
      <c r="S632" s="14" t="str">
        <f t="shared" si="164"/>
        <v>A</v>
      </c>
      <c r="U632" s="1">
        <f t="shared" si="165"/>
        <v>90.24</v>
      </c>
      <c r="V632" s="1">
        <f t="shared" si="166"/>
        <v>381.452</v>
      </c>
      <c r="W632" s="1">
        <f t="shared" si="167"/>
        <v>0</v>
      </c>
      <c r="X632" s="20">
        <f t="shared" si="168"/>
        <v>0</v>
      </c>
      <c r="Y632" s="22">
        <f t="shared" si="169"/>
        <v>0</v>
      </c>
      <c r="AA632" s="47"/>
    </row>
    <row r="633" spans="1:34" x14ac:dyDescent="0.25">
      <c r="A633" s="57" t="s">
        <v>39</v>
      </c>
      <c r="B633" s="1">
        <v>52.351999999999997</v>
      </c>
      <c r="C633" s="1">
        <v>52.095999999999997</v>
      </c>
      <c r="D633" s="1">
        <v>422.726</v>
      </c>
      <c r="E633" s="1">
        <v>382.75200000000001</v>
      </c>
      <c r="G633" s="1">
        <f t="shared" si="153"/>
        <v>39.97399999999999</v>
      </c>
      <c r="H633" s="1">
        <f t="shared" si="154"/>
        <v>0.25600000000000023</v>
      </c>
      <c r="I633" s="2">
        <f t="shared" si="155"/>
        <v>405.81695999999999</v>
      </c>
      <c r="J633" s="2">
        <f t="shared" si="156"/>
        <v>397.36243999999999</v>
      </c>
      <c r="K633" s="2">
        <f t="shared" si="157"/>
        <v>388.90791999999999</v>
      </c>
      <c r="L633" s="10">
        <f t="shared" si="158"/>
        <v>0</v>
      </c>
      <c r="M633" s="73" t="str">
        <f t="shared" si="159"/>
        <v/>
      </c>
      <c r="N633">
        <f t="shared" si="160"/>
        <v>0</v>
      </c>
      <c r="O633" s="12">
        <f t="shared" si="161"/>
        <v>52.351999999999997</v>
      </c>
      <c r="P633" s="11">
        <f t="shared" si="162"/>
        <v>0</v>
      </c>
      <c r="Q633" s="1">
        <f t="shared" si="163"/>
        <v>52.351999999999997</v>
      </c>
      <c r="S633" s="14" t="str">
        <f t="shared" si="164"/>
        <v>A</v>
      </c>
      <c r="U633" s="1">
        <f t="shared" si="165"/>
        <v>52.351999999999997</v>
      </c>
      <c r="V633" s="1">
        <f t="shared" si="166"/>
        <v>382.75200000000001</v>
      </c>
      <c r="W633" s="1">
        <f t="shared" si="167"/>
        <v>0</v>
      </c>
      <c r="X633" s="20">
        <f t="shared" si="168"/>
        <v>0</v>
      </c>
      <c r="Y633" s="22">
        <f t="shared" si="169"/>
        <v>0</v>
      </c>
      <c r="Z633" s="32" t="s">
        <v>40</v>
      </c>
      <c r="AA633" s="47"/>
      <c r="AB633" s="32" t="str">
        <f>A633</f>
        <v>JJJJ-MM-TT SS:MM:SS</v>
      </c>
      <c r="AC633" s="1">
        <f>SUM(U633:U656)</f>
        <v>3481.2159999999999</v>
      </c>
      <c r="AD633" s="1">
        <f>AVERAGE(V633:V656)</f>
        <v>381.20670833333332</v>
      </c>
      <c r="AE633" s="1">
        <f>SUM(W633:W656)</f>
        <v>31.90635744491432</v>
      </c>
      <c r="AF633" s="1">
        <f>SUM(X633:X656)</f>
        <v>13.87926548853773</v>
      </c>
      <c r="AG633" s="35">
        <f>AVERAGE(Y633:Y656)</f>
        <v>0.25</v>
      </c>
      <c r="AH633" s="37" t="e">
        <f>DAY(A633)</f>
        <v>#VALUE!</v>
      </c>
    </row>
    <row r="634" spans="1:34" hidden="1" x14ac:dyDescent="0.25">
      <c r="A634" s="57" t="s">
        <v>39</v>
      </c>
      <c r="B634" s="1">
        <v>46.335999999999999</v>
      </c>
      <c r="C634" s="1">
        <v>46.08</v>
      </c>
      <c r="D634" s="1">
        <v>423.66399999999999</v>
      </c>
      <c r="E634" s="1">
        <v>383.63099999999997</v>
      </c>
      <c r="G634" s="1">
        <f t="shared" si="153"/>
        <v>40.033000000000015</v>
      </c>
      <c r="H634" s="1">
        <f t="shared" si="154"/>
        <v>0.25600000000000023</v>
      </c>
      <c r="I634" s="2">
        <f t="shared" si="155"/>
        <v>406.71744000000001</v>
      </c>
      <c r="J634" s="2">
        <f t="shared" si="156"/>
        <v>398.24415999999997</v>
      </c>
      <c r="K634" s="2">
        <f t="shared" si="157"/>
        <v>389.77087999999998</v>
      </c>
      <c r="L634" s="10">
        <f t="shared" si="158"/>
        <v>0</v>
      </c>
      <c r="M634" s="73" t="str">
        <f t="shared" si="159"/>
        <v/>
      </c>
      <c r="N634">
        <f t="shared" si="160"/>
        <v>0</v>
      </c>
      <c r="O634" s="12">
        <f t="shared" si="161"/>
        <v>46.335999999999999</v>
      </c>
      <c r="P634" s="11">
        <f t="shared" si="162"/>
        <v>0</v>
      </c>
      <c r="Q634" s="1">
        <f t="shared" si="163"/>
        <v>46.335999999999999</v>
      </c>
      <c r="S634" s="14" t="str">
        <f t="shared" si="164"/>
        <v>A</v>
      </c>
      <c r="U634" s="1">
        <f t="shared" si="165"/>
        <v>46.335999999999999</v>
      </c>
      <c r="V634" s="1">
        <f t="shared" si="166"/>
        <v>383.63099999999997</v>
      </c>
      <c r="W634" s="1">
        <f t="shared" si="167"/>
        <v>0</v>
      </c>
      <c r="X634" s="20">
        <f t="shared" si="168"/>
        <v>0</v>
      </c>
      <c r="Y634" s="22">
        <f t="shared" si="169"/>
        <v>0</v>
      </c>
      <c r="AA634" s="47"/>
    </row>
    <row r="635" spans="1:34" hidden="1" x14ac:dyDescent="0.25">
      <c r="A635" s="57" t="s">
        <v>39</v>
      </c>
      <c r="B635" s="1">
        <v>44.927999999999997</v>
      </c>
      <c r="C635" s="1">
        <v>44.671999999999997</v>
      </c>
      <c r="D635" s="1">
        <v>423.93799999999999</v>
      </c>
      <c r="E635" s="1">
        <v>383.89100000000002</v>
      </c>
      <c r="G635" s="1">
        <f t="shared" si="153"/>
        <v>40.046999999999969</v>
      </c>
      <c r="H635" s="1">
        <f t="shared" si="154"/>
        <v>0.25600000000000023</v>
      </c>
      <c r="I635" s="2">
        <f t="shared" si="155"/>
        <v>406.98048</v>
      </c>
      <c r="J635" s="2">
        <f t="shared" si="156"/>
        <v>398.50171999999998</v>
      </c>
      <c r="K635" s="2">
        <f t="shared" si="157"/>
        <v>390.02296000000001</v>
      </c>
      <c r="L635" s="10">
        <f t="shared" si="158"/>
        <v>0</v>
      </c>
      <c r="M635" s="73" t="str">
        <f t="shared" si="159"/>
        <v/>
      </c>
      <c r="N635">
        <f t="shared" si="160"/>
        <v>0</v>
      </c>
      <c r="O635" s="12">
        <f t="shared" si="161"/>
        <v>44.927999999999997</v>
      </c>
      <c r="P635" s="11">
        <f t="shared" si="162"/>
        <v>0</v>
      </c>
      <c r="Q635" s="1">
        <f t="shared" si="163"/>
        <v>44.927999999999997</v>
      </c>
      <c r="S635" s="14" t="str">
        <f t="shared" si="164"/>
        <v>A</v>
      </c>
      <c r="U635" s="1">
        <f t="shared" si="165"/>
        <v>44.927999999999997</v>
      </c>
      <c r="V635" s="1">
        <f t="shared" si="166"/>
        <v>383.89100000000002</v>
      </c>
      <c r="W635" s="1">
        <f t="shared" si="167"/>
        <v>0</v>
      </c>
      <c r="X635" s="20">
        <f t="shared" si="168"/>
        <v>0</v>
      </c>
      <c r="Y635" s="22">
        <f t="shared" si="169"/>
        <v>0</v>
      </c>
      <c r="AA635" s="47"/>
    </row>
    <row r="636" spans="1:34" hidden="1" x14ac:dyDescent="0.25">
      <c r="A636" s="57" t="s">
        <v>39</v>
      </c>
      <c r="B636" s="1">
        <v>43.52</v>
      </c>
      <c r="C636" s="1">
        <v>43.264000000000003</v>
      </c>
      <c r="D636" s="1">
        <v>423.65800000000002</v>
      </c>
      <c r="E636" s="1">
        <v>383.64600000000002</v>
      </c>
      <c r="G636" s="1">
        <f t="shared" si="153"/>
        <v>40.012</v>
      </c>
      <c r="H636" s="1">
        <f t="shared" si="154"/>
        <v>0.25600000000000023</v>
      </c>
      <c r="I636" s="2">
        <f t="shared" si="155"/>
        <v>406.71168</v>
      </c>
      <c r="J636" s="2">
        <f t="shared" si="156"/>
        <v>398.23851999999999</v>
      </c>
      <c r="K636" s="2">
        <f t="shared" si="157"/>
        <v>389.76535999999999</v>
      </c>
      <c r="L636" s="10">
        <f t="shared" si="158"/>
        <v>0</v>
      </c>
      <c r="M636" s="73" t="str">
        <f t="shared" si="159"/>
        <v/>
      </c>
      <c r="N636">
        <f t="shared" si="160"/>
        <v>0</v>
      </c>
      <c r="O636" s="12">
        <f t="shared" si="161"/>
        <v>43.52</v>
      </c>
      <c r="P636" s="11">
        <f t="shared" si="162"/>
        <v>0</v>
      </c>
      <c r="Q636" s="1">
        <f t="shared" si="163"/>
        <v>43.52</v>
      </c>
      <c r="S636" s="14" t="str">
        <f t="shared" si="164"/>
        <v>A</v>
      </c>
      <c r="U636" s="1">
        <f t="shared" si="165"/>
        <v>43.52</v>
      </c>
      <c r="V636" s="1">
        <f t="shared" si="166"/>
        <v>383.64600000000002</v>
      </c>
      <c r="W636" s="1">
        <f t="shared" si="167"/>
        <v>0</v>
      </c>
      <c r="X636" s="20">
        <f t="shared" si="168"/>
        <v>0</v>
      </c>
      <c r="Y636" s="22">
        <f t="shared" si="169"/>
        <v>0</v>
      </c>
      <c r="AA636" s="47"/>
    </row>
    <row r="637" spans="1:34" hidden="1" x14ac:dyDescent="0.25">
      <c r="A637" s="57" t="s">
        <v>39</v>
      </c>
      <c r="B637" s="1">
        <v>43.264000000000003</v>
      </c>
      <c r="C637" s="1">
        <v>43.136000000000003</v>
      </c>
      <c r="D637" s="1">
        <v>422.92500000000001</v>
      </c>
      <c r="E637" s="1">
        <v>382.99099999999999</v>
      </c>
      <c r="G637" s="1">
        <f t="shared" si="153"/>
        <v>39.934000000000026</v>
      </c>
      <c r="H637" s="1">
        <f t="shared" si="154"/>
        <v>0.12800000000000011</v>
      </c>
      <c r="I637" s="2">
        <f t="shared" si="155"/>
        <v>406.00800000000004</v>
      </c>
      <c r="J637" s="2">
        <f t="shared" si="156"/>
        <v>397.54950000000002</v>
      </c>
      <c r="K637" s="2">
        <f t="shared" si="157"/>
        <v>389.09100000000001</v>
      </c>
      <c r="L637" s="10">
        <f t="shared" si="158"/>
        <v>0</v>
      </c>
      <c r="M637" s="73" t="str">
        <f t="shared" si="159"/>
        <v/>
      </c>
      <c r="N637">
        <f t="shared" si="160"/>
        <v>0</v>
      </c>
      <c r="O637" s="12">
        <f t="shared" si="161"/>
        <v>43.264000000000003</v>
      </c>
      <c r="P637" s="11">
        <f t="shared" si="162"/>
        <v>0</v>
      </c>
      <c r="Q637" s="1">
        <f t="shared" si="163"/>
        <v>43.264000000000003</v>
      </c>
      <c r="S637" s="14" t="str">
        <f t="shared" si="164"/>
        <v>A</v>
      </c>
      <c r="U637" s="1">
        <f t="shared" si="165"/>
        <v>43.264000000000003</v>
      </c>
      <c r="V637" s="1">
        <f t="shared" si="166"/>
        <v>382.99099999999999</v>
      </c>
      <c r="W637" s="1">
        <f t="shared" si="167"/>
        <v>0</v>
      </c>
      <c r="X637" s="20">
        <f t="shared" si="168"/>
        <v>0</v>
      </c>
      <c r="Y637" s="22">
        <f t="shared" si="169"/>
        <v>0</v>
      </c>
      <c r="AA637" s="47"/>
    </row>
    <row r="638" spans="1:34" hidden="1" x14ac:dyDescent="0.25">
      <c r="A638" s="57" t="s">
        <v>39</v>
      </c>
      <c r="B638" s="1">
        <v>66.816000000000003</v>
      </c>
      <c r="C638" s="1">
        <v>66.432000000000002</v>
      </c>
      <c r="D638" s="1">
        <v>421.32100000000003</v>
      </c>
      <c r="E638" s="1">
        <v>381.46300000000002</v>
      </c>
      <c r="G638" s="1">
        <f t="shared" si="153"/>
        <v>39.858000000000004</v>
      </c>
      <c r="H638" s="1">
        <f t="shared" si="154"/>
        <v>0.38400000000000034</v>
      </c>
      <c r="I638" s="2">
        <f t="shared" si="155"/>
        <v>404.46816000000001</v>
      </c>
      <c r="J638" s="2">
        <f t="shared" si="156"/>
        <v>396.04174</v>
      </c>
      <c r="K638" s="2">
        <f t="shared" si="157"/>
        <v>387.61532</v>
      </c>
      <c r="L638" s="10">
        <f t="shared" si="158"/>
        <v>0</v>
      </c>
      <c r="M638" s="73" t="str">
        <f t="shared" si="159"/>
        <v/>
      </c>
      <c r="N638">
        <f t="shared" si="160"/>
        <v>0</v>
      </c>
      <c r="O638" s="12">
        <f t="shared" si="161"/>
        <v>66.816000000000003</v>
      </c>
      <c r="P638" s="11">
        <f t="shared" si="162"/>
        <v>0</v>
      </c>
      <c r="Q638" s="1">
        <f t="shared" si="163"/>
        <v>66.816000000000003</v>
      </c>
      <c r="S638" s="14" t="str">
        <f t="shared" si="164"/>
        <v>A</v>
      </c>
      <c r="U638" s="1">
        <f t="shared" si="165"/>
        <v>66.816000000000003</v>
      </c>
      <c r="V638" s="1">
        <f t="shared" si="166"/>
        <v>381.46300000000002</v>
      </c>
      <c r="W638" s="1">
        <f t="shared" si="167"/>
        <v>0</v>
      </c>
      <c r="X638" s="20">
        <f t="shared" si="168"/>
        <v>0</v>
      </c>
      <c r="Y638" s="22">
        <f t="shared" si="169"/>
        <v>0</v>
      </c>
      <c r="AA638" s="47"/>
    </row>
    <row r="639" spans="1:34" hidden="1" x14ac:dyDescent="0.25">
      <c r="A639" s="57" t="s">
        <v>39</v>
      </c>
      <c r="B639" s="1">
        <v>111.616</v>
      </c>
      <c r="C639" s="1">
        <v>111.488</v>
      </c>
      <c r="D639" s="1">
        <v>416.77600000000001</v>
      </c>
      <c r="E639" s="1">
        <v>381.68900000000002</v>
      </c>
      <c r="G639" s="1">
        <f t="shared" si="153"/>
        <v>35.086999999999989</v>
      </c>
      <c r="H639" s="1">
        <f t="shared" si="154"/>
        <v>0.12800000000000011</v>
      </c>
      <c r="I639" s="2">
        <f t="shared" si="155"/>
        <v>400.10496000000001</v>
      </c>
      <c r="J639" s="2">
        <f t="shared" si="156"/>
        <v>391.76944000000003</v>
      </c>
      <c r="K639" s="2">
        <f t="shared" si="157"/>
        <v>383.43392</v>
      </c>
      <c r="L639" s="10">
        <f t="shared" si="158"/>
        <v>3</v>
      </c>
      <c r="M639" s="73">
        <f t="shared" si="159"/>
        <v>3</v>
      </c>
      <c r="N639">
        <f t="shared" si="160"/>
        <v>3</v>
      </c>
      <c r="O639" s="12">
        <f t="shared" si="161"/>
        <v>124.21099488092588</v>
      </c>
      <c r="P639" s="11">
        <f t="shared" si="162"/>
        <v>12.594994880925881</v>
      </c>
      <c r="Q639" s="1">
        <f t="shared" si="163"/>
        <v>111.616</v>
      </c>
      <c r="S639" s="14" t="str">
        <f t="shared" si="164"/>
        <v>A</v>
      </c>
      <c r="U639" s="1">
        <f t="shared" si="165"/>
        <v>111.616</v>
      </c>
      <c r="V639" s="1">
        <f t="shared" si="166"/>
        <v>381.68900000000002</v>
      </c>
      <c r="W639" s="1">
        <f t="shared" si="167"/>
        <v>12.594994880925881</v>
      </c>
      <c r="X639" s="20">
        <f t="shared" si="168"/>
        <v>5.4788227732027588</v>
      </c>
      <c r="Y639" s="22">
        <f t="shared" si="169"/>
        <v>3</v>
      </c>
      <c r="AA639" s="47"/>
    </row>
    <row r="640" spans="1:34" hidden="1" x14ac:dyDescent="0.25">
      <c r="A640" s="57" t="s">
        <v>39</v>
      </c>
      <c r="B640" s="1">
        <v>149.76</v>
      </c>
      <c r="C640" s="1">
        <v>149.376</v>
      </c>
      <c r="D640" s="1">
        <v>419.47</v>
      </c>
      <c r="E640" s="1">
        <v>380.327</v>
      </c>
      <c r="G640" s="1">
        <f t="shared" si="153"/>
        <v>39.143000000000029</v>
      </c>
      <c r="H640" s="1">
        <f t="shared" si="154"/>
        <v>0.38399999999998613</v>
      </c>
      <c r="I640" s="2">
        <f t="shared" si="155"/>
        <v>402.69120000000004</v>
      </c>
      <c r="J640" s="2">
        <f t="shared" si="156"/>
        <v>394.30180000000001</v>
      </c>
      <c r="K640" s="2">
        <f t="shared" si="157"/>
        <v>385.91240000000005</v>
      </c>
      <c r="L640" s="10">
        <f t="shared" si="158"/>
        <v>0</v>
      </c>
      <c r="M640" s="73">
        <f t="shared" si="159"/>
        <v>0</v>
      </c>
      <c r="N640">
        <f t="shared" si="160"/>
        <v>0</v>
      </c>
      <c r="O640" s="12">
        <f t="shared" si="161"/>
        <v>149.76</v>
      </c>
      <c r="P640" s="11">
        <f t="shared" si="162"/>
        <v>0</v>
      </c>
      <c r="Q640" s="1">
        <f t="shared" si="163"/>
        <v>149.76</v>
      </c>
      <c r="S640" s="14" t="str">
        <f t="shared" si="164"/>
        <v>A</v>
      </c>
      <c r="U640" s="1">
        <f t="shared" si="165"/>
        <v>149.76</v>
      </c>
      <c r="V640" s="1">
        <f t="shared" si="166"/>
        <v>380.327</v>
      </c>
      <c r="W640" s="1">
        <f t="shared" si="167"/>
        <v>0</v>
      </c>
      <c r="X640" s="20">
        <f t="shared" si="168"/>
        <v>0</v>
      </c>
      <c r="Y640" s="22">
        <f t="shared" si="169"/>
        <v>0</v>
      </c>
      <c r="AA640" s="47"/>
    </row>
    <row r="641" spans="1:27" hidden="1" x14ac:dyDescent="0.25">
      <c r="A641" s="57" t="s">
        <v>39</v>
      </c>
      <c r="B641" s="1">
        <v>184.57599999999999</v>
      </c>
      <c r="C641" s="1">
        <v>184.19200000000001</v>
      </c>
      <c r="D641" s="1">
        <v>420.28699999999998</v>
      </c>
      <c r="E641" s="1">
        <v>380.041</v>
      </c>
      <c r="G641" s="1">
        <f t="shared" si="153"/>
        <v>40.245999999999981</v>
      </c>
      <c r="H641" s="1">
        <f t="shared" si="154"/>
        <v>0.38399999999998613</v>
      </c>
      <c r="I641" s="2">
        <f t="shared" si="155"/>
        <v>403.47551999999996</v>
      </c>
      <c r="J641" s="2">
        <f t="shared" si="156"/>
        <v>395.06977999999998</v>
      </c>
      <c r="K641" s="2">
        <f t="shared" si="157"/>
        <v>386.66404</v>
      </c>
      <c r="L641" s="10">
        <f t="shared" si="158"/>
        <v>0</v>
      </c>
      <c r="M641" s="73" t="str">
        <f t="shared" si="159"/>
        <v/>
      </c>
      <c r="N641">
        <f t="shared" si="160"/>
        <v>0</v>
      </c>
      <c r="O641" s="12">
        <f t="shared" si="161"/>
        <v>184.57599999999999</v>
      </c>
      <c r="P641" s="11">
        <f t="shared" si="162"/>
        <v>0</v>
      </c>
      <c r="Q641" s="1">
        <f t="shared" si="163"/>
        <v>184.57599999999999</v>
      </c>
      <c r="S641" s="14" t="str">
        <f t="shared" si="164"/>
        <v>A</v>
      </c>
      <c r="U641" s="1">
        <f t="shared" si="165"/>
        <v>184.57599999999999</v>
      </c>
      <c r="V641" s="1">
        <f t="shared" si="166"/>
        <v>380.041</v>
      </c>
      <c r="W641" s="1">
        <f t="shared" si="167"/>
        <v>0</v>
      </c>
      <c r="X641" s="20">
        <f t="shared" si="168"/>
        <v>0</v>
      </c>
      <c r="Y641" s="22">
        <f t="shared" si="169"/>
        <v>0</v>
      </c>
      <c r="AA641" s="47"/>
    </row>
    <row r="642" spans="1:27" hidden="1" x14ac:dyDescent="0.25">
      <c r="A642" s="57" t="s">
        <v>39</v>
      </c>
      <c r="B642" s="1">
        <v>192.512</v>
      </c>
      <c r="C642" s="1">
        <v>192</v>
      </c>
      <c r="D642" s="1">
        <v>421.08499999999998</v>
      </c>
      <c r="E642" s="1">
        <v>380.75099999999998</v>
      </c>
      <c r="G642" s="1">
        <f t="shared" si="153"/>
        <v>40.334000000000003</v>
      </c>
      <c r="H642" s="1">
        <f t="shared" si="154"/>
        <v>0.51200000000000045</v>
      </c>
      <c r="I642" s="2">
        <f t="shared" si="155"/>
        <v>404.24160000000001</v>
      </c>
      <c r="J642" s="2">
        <f t="shared" si="156"/>
        <v>395.81989999999996</v>
      </c>
      <c r="K642" s="2">
        <f t="shared" si="157"/>
        <v>387.39819999999997</v>
      </c>
      <c r="L642" s="10">
        <f t="shared" si="158"/>
        <v>0</v>
      </c>
      <c r="M642" s="73" t="str">
        <f t="shared" si="159"/>
        <v/>
      </c>
      <c r="N642">
        <f t="shared" si="160"/>
        <v>0</v>
      </c>
      <c r="O642" s="12">
        <f t="shared" si="161"/>
        <v>192.512</v>
      </c>
      <c r="P642" s="11">
        <f t="shared" si="162"/>
        <v>0</v>
      </c>
      <c r="Q642" s="1">
        <f t="shared" si="163"/>
        <v>192.512</v>
      </c>
      <c r="S642" s="14" t="str">
        <f t="shared" si="164"/>
        <v>A</v>
      </c>
      <c r="U642" s="1">
        <f t="shared" si="165"/>
        <v>192.512</v>
      </c>
      <c r="V642" s="1">
        <f t="shared" si="166"/>
        <v>380.75099999999998</v>
      </c>
      <c r="W642" s="1">
        <f t="shared" si="167"/>
        <v>0</v>
      </c>
      <c r="X642" s="20">
        <f t="shared" si="168"/>
        <v>0</v>
      </c>
      <c r="Y642" s="22">
        <f t="shared" si="169"/>
        <v>0</v>
      </c>
      <c r="AA642" s="47"/>
    </row>
    <row r="643" spans="1:27" hidden="1" x14ac:dyDescent="0.25">
      <c r="A643" s="57" t="s">
        <v>39</v>
      </c>
      <c r="B643" s="1">
        <v>206.59200000000001</v>
      </c>
      <c r="C643" s="1">
        <v>206.208</v>
      </c>
      <c r="D643" s="1">
        <v>420.99200000000002</v>
      </c>
      <c r="E643" s="1">
        <v>380.62700000000001</v>
      </c>
      <c r="G643" s="1">
        <f t="shared" si="153"/>
        <v>40.365000000000009</v>
      </c>
      <c r="H643" s="1">
        <f t="shared" si="154"/>
        <v>0.38400000000001455</v>
      </c>
      <c r="I643" s="2">
        <f t="shared" si="155"/>
        <v>404.15232000000003</v>
      </c>
      <c r="J643" s="2">
        <f t="shared" si="156"/>
        <v>395.73248000000001</v>
      </c>
      <c r="K643" s="2">
        <f t="shared" si="157"/>
        <v>387.31263999999999</v>
      </c>
      <c r="L643" s="10">
        <f t="shared" si="158"/>
        <v>0</v>
      </c>
      <c r="M643" s="73" t="str">
        <f t="shared" si="159"/>
        <v/>
      </c>
      <c r="N643">
        <f t="shared" si="160"/>
        <v>0</v>
      </c>
      <c r="O643" s="12">
        <f t="shared" si="161"/>
        <v>206.59200000000001</v>
      </c>
      <c r="P643" s="11">
        <f t="shared" si="162"/>
        <v>0</v>
      </c>
      <c r="Q643" s="1">
        <f t="shared" si="163"/>
        <v>206.59200000000001</v>
      </c>
      <c r="S643" s="14" t="str">
        <f t="shared" si="164"/>
        <v>A</v>
      </c>
      <c r="U643" s="1">
        <f t="shared" si="165"/>
        <v>206.59200000000001</v>
      </c>
      <c r="V643" s="1">
        <f t="shared" si="166"/>
        <v>380.62700000000001</v>
      </c>
      <c r="W643" s="1">
        <f t="shared" si="167"/>
        <v>0</v>
      </c>
      <c r="X643" s="20">
        <f t="shared" si="168"/>
        <v>0</v>
      </c>
      <c r="Y643" s="22">
        <f t="shared" si="169"/>
        <v>0</v>
      </c>
      <c r="AA643" s="47"/>
    </row>
    <row r="644" spans="1:27" hidden="1" x14ac:dyDescent="0.25">
      <c r="A644" s="57" t="s">
        <v>39</v>
      </c>
      <c r="B644" s="1">
        <v>222.33600000000001</v>
      </c>
      <c r="C644" s="1">
        <v>221.82400000000001</v>
      </c>
      <c r="D644" s="1">
        <v>419.95</v>
      </c>
      <c r="E644" s="1">
        <v>379.62400000000002</v>
      </c>
      <c r="G644" s="1">
        <f t="shared" si="153"/>
        <v>40.325999999999965</v>
      </c>
      <c r="H644" s="1">
        <f t="shared" si="154"/>
        <v>0.51200000000000045</v>
      </c>
      <c r="I644" s="2">
        <f t="shared" si="155"/>
        <v>403.15199999999999</v>
      </c>
      <c r="J644" s="2">
        <f t="shared" si="156"/>
        <v>394.75299999999999</v>
      </c>
      <c r="K644" s="2">
        <f t="shared" si="157"/>
        <v>386.35399999999998</v>
      </c>
      <c r="L644" s="10">
        <f t="shared" si="158"/>
        <v>0</v>
      </c>
      <c r="M644" s="73" t="str">
        <f t="shared" si="159"/>
        <v/>
      </c>
      <c r="N644">
        <f t="shared" si="160"/>
        <v>0</v>
      </c>
      <c r="O644" s="12">
        <f t="shared" si="161"/>
        <v>222.33600000000001</v>
      </c>
      <c r="P644" s="11">
        <f t="shared" si="162"/>
        <v>0</v>
      </c>
      <c r="Q644" s="1">
        <f t="shared" si="163"/>
        <v>222.33600000000001</v>
      </c>
      <c r="S644" s="14" t="str">
        <f t="shared" si="164"/>
        <v>A</v>
      </c>
      <c r="U644" s="1">
        <f t="shared" si="165"/>
        <v>222.33600000000001</v>
      </c>
      <c r="V644" s="1">
        <f t="shared" si="166"/>
        <v>379.62400000000002</v>
      </c>
      <c r="W644" s="1">
        <f t="shared" si="167"/>
        <v>0</v>
      </c>
      <c r="X644" s="20">
        <f t="shared" si="168"/>
        <v>0</v>
      </c>
      <c r="Y644" s="22">
        <f t="shared" si="169"/>
        <v>0</v>
      </c>
      <c r="AA644" s="47"/>
    </row>
    <row r="645" spans="1:27" hidden="1" x14ac:dyDescent="0.25">
      <c r="A645" s="57" t="s">
        <v>39</v>
      </c>
      <c r="B645" s="1">
        <v>211.71199999999999</v>
      </c>
      <c r="C645" s="1">
        <v>211.2</v>
      </c>
      <c r="D645" s="1">
        <v>419.267</v>
      </c>
      <c r="E645" s="1">
        <v>378.976</v>
      </c>
      <c r="G645" s="1">
        <f t="shared" si="153"/>
        <v>40.290999999999997</v>
      </c>
      <c r="H645" s="1">
        <f t="shared" si="154"/>
        <v>0.51200000000000045</v>
      </c>
      <c r="I645" s="2">
        <f t="shared" si="155"/>
        <v>402.49631999999997</v>
      </c>
      <c r="J645" s="2">
        <f t="shared" si="156"/>
        <v>394.11097999999998</v>
      </c>
      <c r="K645" s="2">
        <f t="shared" si="157"/>
        <v>385.72564</v>
      </c>
      <c r="L645" s="10">
        <f t="shared" si="158"/>
        <v>0</v>
      </c>
      <c r="M645" s="73" t="str">
        <f t="shared" si="159"/>
        <v/>
      </c>
      <c r="N645">
        <f t="shared" si="160"/>
        <v>0</v>
      </c>
      <c r="O645" s="12">
        <f t="shared" si="161"/>
        <v>211.71199999999999</v>
      </c>
      <c r="P645" s="11">
        <f t="shared" si="162"/>
        <v>0</v>
      </c>
      <c r="Q645" s="1">
        <f t="shared" si="163"/>
        <v>211.71199999999999</v>
      </c>
      <c r="S645" s="14" t="str">
        <f t="shared" si="164"/>
        <v>A</v>
      </c>
      <c r="U645" s="1">
        <f t="shared" si="165"/>
        <v>211.71199999999999</v>
      </c>
      <c r="V645" s="1">
        <f t="shared" si="166"/>
        <v>378.976</v>
      </c>
      <c r="W645" s="1">
        <f t="shared" si="167"/>
        <v>0</v>
      </c>
      <c r="X645" s="20">
        <f t="shared" si="168"/>
        <v>0</v>
      </c>
      <c r="Y645" s="22">
        <f t="shared" si="169"/>
        <v>0</v>
      </c>
      <c r="AA645" s="47"/>
    </row>
    <row r="646" spans="1:27" hidden="1" x14ac:dyDescent="0.25">
      <c r="A646" s="57" t="s">
        <v>39</v>
      </c>
      <c r="B646" s="1">
        <v>227.84</v>
      </c>
      <c r="C646" s="1">
        <v>227.2</v>
      </c>
      <c r="D646" s="1">
        <v>419.65100000000001</v>
      </c>
      <c r="E646" s="1">
        <v>379.24200000000002</v>
      </c>
      <c r="G646" s="1">
        <f t="shared" si="153"/>
        <v>40.408999999999992</v>
      </c>
      <c r="H646" s="1">
        <f t="shared" si="154"/>
        <v>0.64000000000001478</v>
      </c>
      <c r="I646" s="2">
        <f t="shared" si="155"/>
        <v>402.86496</v>
      </c>
      <c r="J646" s="2">
        <f t="shared" si="156"/>
        <v>394.47194000000002</v>
      </c>
      <c r="K646" s="2">
        <f t="shared" si="157"/>
        <v>386.07892000000004</v>
      </c>
      <c r="L646" s="10">
        <f t="shared" si="158"/>
        <v>0</v>
      </c>
      <c r="M646" s="73" t="str">
        <f t="shared" si="159"/>
        <v/>
      </c>
      <c r="N646">
        <f t="shared" si="160"/>
        <v>0</v>
      </c>
      <c r="O646" s="12">
        <f t="shared" si="161"/>
        <v>227.84</v>
      </c>
      <c r="P646" s="11">
        <f t="shared" si="162"/>
        <v>0</v>
      </c>
      <c r="Q646" s="1">
        <f t="shared" si="163"/>
        <v>227.84</v>
      </c>
      <c r="S646" s="14" t="str">
        <f t="shared" si="164"/>
        <v>A</v>
      </c>
      <c r="U646" s="1">
        <f t="shared" si="165"/>
        <v>227.84</v>
      </c>
      <c r="V646" s="1">
        <f t="shared" si="166"/>
        <v>379.24200000000002</v>
      </c>
      <c r="W646" s="1">
        <f t="shared" si="167"/>
        <v>0</v>
      </c>
      <c r="X646" s="20">
        <f t="shared" si="168"/>
        <v>0</v>
      </c>
      <c r="Y646" s="22">
        <f t="shared" si="169"/>
        <v>0</v>
      </c>
      <c r="AA646" s="47"/>
    </row>
    <row r="647" spans="1:27" hidden="1" x14ac:dyDescent="0.25">
      <c r="A647" s="57" t="s">
        <v>39</v>
      </c>
      <c r="B647" s="1">
        <v>233.98400000000001</v>
      </c>
      <c r="C647" s="1">
        <v>233.34399999999999</v>
      </c>
      <c r="D647" s="1">
        <v>421.20600000000002</v>
      </c>
      <c r="E647" s="1">
        <v>380.637</v>
      </c>
      <c r="G647" s="1">
        <f t="shared" si="153"/>
        <v>40.569000000000017</v>
      </c>
      <c r="H647" s="1">
        <f t="shared" si="154"/>
        <v>0.64000000000001478</v>
      </c>
      <c r="I647" s="2">
        <f t="shared" si="155"/>
        <v>404.35776000000004</v>
      </c>
      <c r="J647" s="2">
        <f t="shared" si="156"/>
        <v>395.93364000000003</v>
      </c>
      <c r="K647" s="2">
        <f t="shared" si="157"/>
        <v>387.50952000000001</v>
      </c>
      <c r="L647" s="10">
        <f t="shared" si="158"/>
        <v>0</v>
      </c>
      <c r="M647" s="73" t="str">
        <f t="shared" si="159"/>
        <v/>
      </c>
      <c r="N647">
        <f t="shared" si="160"/>
        <v>0</v>
      </c>
      <c r="O647" s="12">
        <f t="shared" si="161"/>
        <v>233.98400000000001</v>
      </c>
      <c r="P647" s="11">
        <f t="shared" si="162"/>
        <v>0</v>
      </c>
      <c r="Q647" s="1">
        <f t="shared" si="163"/>
        <v>233.98400000000001</v>
      </c>
      <c r="S647" s="14" t="str">
        <f t="shared" si="164"/>
        <v>A</v>
      </c>
      <c r="U647" s="1">
        <f t="shared" si="165"/>
        <v>233.98400000000001</v>
      </c>
      <c r="V647" s="1">
        <f t="shared" si="166"/>
        <v>380.637</v>
      </c>
      <c r="W647" s="1">
        <f t="shared" si="167"/>
        <v>0</v>
      </c>
      <c r="X647" s="20">
        <f t="shared" si="168"/>
        <v>0</v>
      </c>
      <c r="Y647" s="22">
        <f t="shared" si="169"/>
        <v>0</v>
      </c>
      <c r="AA647" s="47"/>
    </row>
    <row r="648" spans="1:27" hidden="1" x14ac:dyDescent="0.25">
      <c r="A648" s="57" t="s">
        <v>39</v>
      </c>
      <c r="B648" s="1">
        <v>220.672</v>
      </c>
      <c r="C648" s="1">
        <v>220.03200000000001</v>
      </c>
      <c r="D648" s="1">
        <v>423.10899999999998</v>
      </c>
      <c r="E648" s="1">
        <v>382.45400000000001</v>
      </c>
      <c r="G648" s="1">
        <f t="shared" si="153"/>
        <v>40.654999999999973</v>
      </c>
      <c r="H648" s="1">
        <f t="shared" si="154"/>
        <v>0.63999999999998636</v>
      </c>
      <c r="I648" s="2">
        <f t="shared" si="155"/>
        <v>406.18464</v>
      </c>
      <c r="J648" s="2">
        <f t="shared" si="156"/>
        <v>397.72245999999996</v>
      </c>
      <c r="K648" s="2">
        <f t="shared" si="157"/>
        <v>389.26027999999997</v>
      </c>
      <c r="L648" s="10">
        <f t="shared" si="158"/>
        <v>0</v>
      </c>
      <c r="M648" s="73" t="str">
        <f t="shared" si="159"/>
        <v/>
      </c>
      <c r="N648">
        <f t="shared" si="160"/>
        <v>0</v>
      </c>
      <c r="O648" s="12">
        <f t="shared" si="161"/>
        <v>220.672</v>
      </c>
      <c r="P648" s="11">
        <f t="shared" si="162"/>
        <v>0</v>
      </c>
      <c r="Q648" s="1">
        <f t="shared" si="163"/>
        <v>220.672</v>
      </c>
      <c r="S648" s="14" t="str">
        <f t="shared" si="164"/>
        <v>A</v>
      </c>
      <c r="U648" s="1">
        <f t="shared" si="165"/>
        <v>220.672</v>
      </c>
      <c r="V648" s="1">
        <f t="shared" si="166"/>
        <v>382.45400000000001</v>
      </c>
      <c r="W648" s="1">
        <f t="shared" si="167"/>
        <v>0</v>
      </c>
      <c r="X648" s="20">
        <f t="shared" si="168"/>
        <v>0</v>
      </c>
      <c r="Y648" s="22">
        <f t="shared" si="169"/>
        <v>0</v>
      </c>
      <c r="AA648" s="47"/>
    </row>
    <row r="649" spans="1:27" hidden="1" x14ac:dyDescent="0.25">
      <c r="A649" s="57" t="s">
        <v>39</v>
      </c>
      <c r="B649" s="1">
        <v>193.536</v>
      </c>
      <c r="C649" s="1">
        <v>193.15199999999999</v>
      </c>
      <c r="D649" s="1">
        <v>421.24299999999999</v>
      </c>
      <c r="E649" s="1">
        <v>380.87400000000002</v>
      </c>
      <c r="G649" s="1">
        <f t="shared" ref="G649:G712" si="170">D649-E649</f>
        <v>40.368999999999971</v>
      </c>
      <c r="H649" s="1">
        <f t="shared" ref="H649:H712" si="171">B649-C649</f>
        <v>0.38400000000001455</v>
      </c>
      <c r="I649" s="2">
        <f t="shared" ref="I649:I712" si="172">D649-((D649/100)*I$8)</f>
        <v>404.39328</v>
      </c>
      <c r="J649" s="2">
        <f t="shared" ref="J649:J712" si="173">D649-((D649/100)*J$8)</f>
        <v>395.96841999999998</v>
      </c>
      <c r="K649" s="2">
        <f t="shared" ref="K649:K712" si="174">D649-((D649/100)*K$8)</f>
        <v>387.54356000000001</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193.536</v>
      </c>
      <c r="P649" s="11">
        <f t="shared" ref="P649:P712" si="179">IF(O649&lt;&gt;"",O649-B649,"")</f>
        <v>0</v>
      </c>
      <c r="Q649" s="1">
        <f t="shared" ref="Q649:Q712" si="180">O649-P649</f>
        <v>193.536</v>
      </c>
      <c r="S649" s="14" t="str">
        <f t="shared" ref="S649:S712" si="181">IF(ROUND(B649,3)=ROUND(Q649,3),"A","B")</f>
        <v>A</v>
      </c>
      <c r="U649" s="1">
        <f t="shared" ref="U649:U712" si="182">B649</f>
        <v>193.536</v>
      </c>
      <c r="V649" s="1">
        <f t="shared" ref="V649:V712" si="183">E649</f>
        <v>380.87400000000002</v>
      </c>
      <c r="W649" s="1">
        <f t="shared" ref="W649:W712" si="184">P649</f>
        <v>0</v>
      </c>
      <c r="X649" s="20">
        <f t="shared" ref="X649:X712" si="185">W649*X$6</f>
        <v>0</v>
      </c>
      <c r="Y649" s="22">
        <f t="shared" ref="Y649:Y712" si="186">L649</f>
        <v>0</v>
      </c>
      <c r="AA649" s="47"/>
    </row>
    <row r="650" spans="1:27" hidden="1" x14ac:dyDescent="0.25">
      <c r="A650" s="57" t="s">
        <v>39</v>
      </c>
      <c r="B650" s="1">
        <v>171.136</v>
      </c>
      <c r="C650" s="1">
        <v>170.75200000000001</v>
      </c>
      <c r="D650" s="1">
        <v>418.07400000000001</v>
      </c>
      <c r="E650" s="1">
        <v>382.22399999999999</v>
      </c>
      <c r="G650" s="1">
        <f t="shared" si="170"/>
        <v>35.850000000000023</v>
      </c>
      <c r="H650" s="1">
        <f t="shared" si="171"/>
        <v>0.38399999999998613</v>
      </c>
      <c r="I650" s="2">
        <f t="shared" si="172"/>
        <v>401.35104000000001</v>
      </c>
      <c r="J650" s="2">
        <f t="shared" si="173"/>
        <v>392.98955999999998</v>
      </c>
      <c r="K650" s="2">
        <f t="shared" si="174"/>
        <v>384.62808000000001</v>
      </c>
      <c r="L650" s="10">
        <f t="shared" si="175"/>
        <v>3</v>
      </c>
      <c r="M650" s="73">
        <f t="shared" si="176"/>
        <v>3</v>
      </c>
      <c r="N650">
        <f t="shared" si="177"/>
        <v>3</v>
      </c>
      <c r="O650" s="12">
        <f t="shared" si="178"/>
        <v>190.44736256398843</v>
      </c>
      <c r="P650" s="11">
        <f t="shared" si="179"/>
        <v>19.311362563988439</v>
      </c>
      <c r="Q650" s="1">
        <f t="shared" si="180"/>
        <v>171.136</v>
      </c>
      <c r="S650" s="14" t="str">
        <f t="shared" si="181"/>
        <v>A</v>
      </c>
      <c r="U650" s="1">
        <f t="shared" si="182"/>
        <v>171.136</v>
      </c>
      <c r="V650" s="1">
        <f t="shared" si="183"/>
        <v>382.22399999999999</v>
      </c>
      <c r="W650" s="1">
        <f t="shared" si="184"/>
        <v>19.311362563988439</v>
      </c>
      <c r="X650" s="20">
        <f t="shared" si="185"/>
        <v>8.4004427153349717</v>
      </c>
      <c r="Y650" s="22">
        <f t="shared" si="186"/>
        <v>3</v>
      </c>
      <c r="AA650" s="47"/>
    </row>
    <row r="651" spans="1:27" hidden="1" x14ac:dyDescent="0.25">
      <c r="A651" s="57" t="s">
        <v>39</v>
      </c>
      <c r="B651" s="1">
        <v>166.4</v>
      </c>
      <c r="C651" s="1">
        <v>165.88800000000001</v>
      </c>
      <c r="D651" s="1">
        <v>418.75799999999998</v>
      </c>
      <c r="E651" s="1">
        <v>378.911</v>
      </c>
      <c r="G651" s="1">
        <f t="shared" si="170"/>
        <v>39.84699999999998</v>
      </c>
      <c r="H651" s="1">
        <f t="shared" si="171"/>
        <v>0.51200000000000045</v>
      </c>
      <c r="I651" s="2">
        <f t="shared" si="172"/>
        <v>402.00767999999999</v>
      </c>
      <c r="J651" s="2">
        <f t="shared" si="173"/>
        <v>393.63252</v>
      </c>
      <c r="K651" s="2">
        <f t="shared" si="174"/>
        <v>385.25736000000001</v>
      </c>
      <c r="L651" s="10">
        <f t="shared" si="175"/>
        <v>0</v>
      </c>
      <c r="M651" s="73">
        <f t="shared" si="176"/>
        <v>0</v>
      </c>
      <c r="N651">
        <f t="shared" si="177"/>
        <v>0</v>
      </c>
      <c r="O651" s="12">
        <f t="shared" si="178"/>
        <v>166.4</v>
      </c>
      <c r="P651" s="11">
        <f t="shared" si="179"/>
        <v>0</v>
      </c>
      <c r="Q651" s="1">
        <f t="shared" si="180"/>
        <v>166.4</v>
      </c>
      <c r="S651" s="14" t="str">
        <f t="shared" si="181"/>
        <v>A</v>
      </c>
      <c r="U651" s="1">
        <f t="shared" si="182"/>
        <v>166.4</v>
      </c>
      <c r="V651" s="1">
        <f t="shared" si="183"/>
        <v>378.911</v>
      </c>
      <c r="W651" s="1">
        <f t="shared" si="184"/>
        <v>0</v>
      </c>
      <c r="X651" s="20">
        <f t="shared" si="185"/>
        <v>0</v>
      </c>
      <c r="Y651" s="22">
        <f t="shared" si="186"/>
        <v>0</v>
      </c>
      <c r="AA651" s="47"/>
    </row>
    <row r="652" spans="1:27" hidden="1" x14ac:dyDescent="0.25">
      <c r="A652" s="57" t="s">
        <v>39</v>
      </c>
      <c r="B652" s="1">
        <v>160.89599999999999</v>
      </c>
      <c r="C652" s="1">
        <v>160.512</v>
      </c>
      <c r="D652" s="1">
        <v>418.31799999999998</v>
      </c>
      <c r="E652" s="1">
        <v>378.30700000000002</v>
      </c>
      <c r="G652" s="1">
        <f t="shared" si="170"/>
        <v>40.010999999999967</v>
      </c>
      <c r="H652" s="1">
        <f t="shared" si="171"/>
        <v>0.38399999999998613</v>
      </c>
      <c r="I652" s="2">
        <f t="shared" si="172"/>
        <v>401.58528000000001</v>
      </c>
      <c r="J652" s="2">
        <f t="shared" si="173"/>
        <v>393.21891999999997</v>
      </c>
      <c r="K652" s="2">
        <f t="shared" si="174"/>
        <v>384.85255999999998</v>
      </c>
      <c r="L652" s="10">
        <f t="shared" si="175"/>
        <v>0</v>
      </c>
      <c r="M652" s="73" t="str">
        <f t="shared" si="176"/>
        <v/>
      </c>
      <c r="N652">
        <f t="shared" si="177"/>
        <v>0</v>
      </c>
      <c r="O652" s="12">
        <f t="shared" si="178"/>
        <v>160.89599999999999</v>
      </c>
      <c r="P652" s="11">
        <f t="shared" si="179"/>
        <v>0</v>
      </c>
      <c r="Q652" s="1">
        <f t="shared" si="180"/>
        <v>160.89599999999999</v>
      </c>
      <c r="S652" s="14" t="str">
        <f t="shared" si="181"/>
        <v>A</v>
      </c>
      <c r="U652" s="1">
        <f t="shared" si="182"/>
        <v>160.89599999999999</v>
      </c>
      <c r="V652" s="1">
        <f t="shared" si="183"/>
        <v>378.30700000000002</v>
      </c>
      <c r="W652" s="1">
        <f t="shared" si="184"/>
        <v>0</v>
      </c>
      <c r="X652" s="20">
        <f t="shared" si="185"/>
        <v>0</v>
      </c>
      <c r="Y652" s="22">
        <f t="shared" si="186"/>
        <v>0</v>
      </c>
      <c r="AA652" s="47"/>
    </row>
    <row r="653" spans="1:27" hidden="1" x14ac:dyDescent="0.25">
      <c r="A653" s="57" t="s">
        <v>39</v>
      </c>
      <c r="B653" s="1">
        <v>148.47999999999999</v>
      </c>
      <c r="C653" s="1">
        <v>148.096</v>
      </c>
      <c r="D653" s="1">
        <v>419.36099999999999</v>
      </c>
      <c r="E653" s="1">
        <v>379.31599999999997</v>
      </c>
      <c r="G653" s="1">
        <f t="shared" si="170"/>
        <v>40.045000000000016</v>
      </c>
      <c r="H653" s="1">
        <f t="shared" si="171"/>
        <v>0.38399999999998613</v>
      </c>
      <c r="I653" s="2">
        <f t="shared" si="172"/>
        <v>402.58655999999996</v>
      </c>
      <c r="J653" s="2">
        <f t="shared" si="173"/>
        <v>394.19934000000001</v>
      </c>
      <c r="K653" s="2">
        <f t="shared" si="174"/>
        <v>385.81211999999999</v>
      </c>
      <c r="L653" s="10">
        <f t="shared" si="175"/>
        <v>0</v>
      </c>
      <c r="M653" s="73" t="str">
        <f t="shared" si="176"/>
        <v/>
      </c>
      <c r="N653">
        <f t="shared" si="177"/>
        <v>0</v>
      </c>
      <c r="O653" s="12">
        <f t="shared" si="178"/>
        <v>148.47999999999999</v>
      </c>
      <c r="P653" s="11">
        <f t="shared" si="179"/>
        <v>0</v>
      </c>
      <c r="Q653" s="1">
        <f t="shared" si="180"/>
        <v>148.47999999999999</v>
      </c>
      <c r="S653" s="14" t="str">
        <f t="shared" si="181"/>
        <v>A</v>
      </c>
      <c r="U653" s="1">
        <f t="shared" si="182"/>
        <v>148.47999999999999</v>
      </c>
      <c r="V653" s="1">
        <f t="shared" si="183"/>
        <v>379.31599999999997</v>
      </c>
      <c r="W653" s="1">
        <f t="shared" si="184"/>
        <v>0</v>
      </c>
      <c r="X653" s="20">
        <f t="shared" si="185"/>
        <v>0</v>
      </c>
      <c r="Y653" s="22">
        <f t="shared" si="186"/>
        <v>0</v>
      </c>
      <c r="AA653" s="47"/>
    </row>
    <row r="654" spans="1:27" hidden="1" x14ac:dyDescent="0.25">
      <c r="A654" s="57" t="s">
        <v>39</v>
      </c>
      <c r="B654" s="1">
        <v>147.584</v>
      </c>
      <c r="C654" s="1">
        <v>147.19999999999999</v>
      </c>
      <c r="D654" s="1">
        <v>420.93599999999998</v>
      </c>
      <c r="E654" s="1">
        <v>380.73099999999999</v>
      </c>
      <c r="G654" s="1">
        <f t="shared" si="170"/>
        <v>40.204999999999984</v>
      </c>
      <c r="H654" s="1">
        <f t="shared" si="171"/>
        <v>0.38400000000001455</v>
      </c>
      <c r="I654" s="2">
        <f t="shared" si="172"/>
        <v>404.09855999999996</v>
      </c>
      <c r="J654" s="2">
        <f t="shared" si="173"/>
        <v>395.67983999999996</v>
      </c>
      <c r="K654" s="2">
        <f t="shared" si="174"/>
        <v>387.26112000000001</v>
      </c>
      <c r="L654" s="10">
        <f t="shared" si="175"/>
        <v>0</v>
      </c>
      <c r="M654" s="73" t="str">
        <f t="shared" si="176"/>
        <v/>
      </c>
      <c r="N654">
        <f t="shared" si="177"/>
        <v>0</v>
      </c>
      <c r="O654" s="12">
        <f t="shared" si="178"/>
        <v>147.584</v>
      </c>
      <c r="P654" s="11">
        <f t="shared" si="179"/>
        <v>0</v>
      </c>
      <c r="Q654" s="1">
        <f t="shared" si="180"/>
        <v>147.584</v>
      </c>
      <c r="S654" s="14" t="str">
        <f t="shared" si="181"/>
        <v>A</v>
      </c>
      <c r="U654" s="1">
        <f t="shared" si="182"/>
        <v>147.584</v>
      </c>
      <c r="V654" s="1">
        <f t="shared" si="183"/>
        <v>380.73099999999999</v>
      </c>
      <c r="W654" s="1">
        <f t="shared" si="184"/>
        <v>0</v>
      </c>
      <c r="X654" s="20">
        <f t="shared" si="185"/>
        <v>0</v>
      </c>
      <c r="Y654" s="22">
        <f t="shared" si="186"/>
        <v>0</v>
      </c>
      <c r="AA654" s="47"/>
    </row>
    <row r="655" spans="1:27" hidden="1" x14ac:dyDescent="0.25">
      <c r="A655" s="57" t="s">
        <v>39</v>
      </c>
      <c r="B655" s="1">
        <v>137.6</v>
      </c>
      <c r="C655" s="1">
        <v>137.34399999999999</v>
      </c>
      <c r="D655" s="1">
        <v>422.60599999999999</v>
      </c>
      <c r="E655" s="1">
        <v>382.30099999999999</v>
      </c>
      <c r="G655" s="1">
        <f t="shared" si="170"/>
        <v>40.305000000000007</v>
      </c>
      <c r="H655" s="1">
        <f t="shared" si="171"/>
        <v>0.25600000000000023</v>
      </c>
      <c r="I655" s="2">
        <f t="shared" si="172"/>
        <v>405.70175999999998</v>
      </c>
      <c r="J655" s="2">
        <f t="shared" si="173"/>
        <v>397.24964</v>
      </c>
      <c r="K655" s="2">
        <f t="shared" si="174"/>
        <v>388.79751999999996</v>
      </c>
      <c r="L655" s="10">
        <f t="shared" si="175"/>
        <v>0</v>
      </c>
      <c r="M655" s="73" t="str">
        <f t="shared" si="176"/>
        <v/>
      </c>
      <c r="N655">
        <f t="shared" si="177"/>
        <v>0</v>
      </c>
      <c r="O655" s="12">
        <f t="shared" si="178"/>
        <v>137.6</v>
      </c>
      <c r="P655" s="11">
        <f t="shared" si="179"/>
        <v>0</v>
      </c>
      <c r="Q655" s="1">
        <f t="shared" si="180"/>
        <v>137.6</v>
      </c>
      <c r="S655" s="14" t="str">
        <f t="shared" si="181"/>
        <v>A</v>
      </c>
      <c r="U655" s="1">
        <f t="shared" si="182"/>
        <v>137.6</v>
      </c>
      <c r="V655" s="1">
        <f t="shared" si="183"/>
        <v>382.30099999999999</v>
      </c>
      <c r="W655" s="1">
        <f t="shared" si="184"/>
        <v>0</v>
      </c>
      <c r="X655" s="20">
        <f t="shared" si="185"/>
        <v>0</v>
      </c>
      <c r="Y655" s="22">
        <f t="shared" si="186"/>
        <v>0</v>
      </c>
      <c r="AA655" s="47"/>
    </row>
    <row r="656" spans="1:27" hidden="1" x14ac:dyDescent="0.25">
      <c r="A656" s="57" t="s">
        <v>39</v>
      </c>
      <c r="B656" s="1">
        <v>96.768000000000001</v>
      </c>
      <c r="C656" s="1">
        <v>96.512</v>
      </c>
      <c r="D656" s="1">
        <v>423.75700000000001</v>
      </c>
      <c r="E656" s="1">
        <v>383.55500000000001</v>
      </c>
      <c r="G656" s="1">
        <f t="shared" si="170"/>
        <v>40.201999999999998</v>
      </c>
      <c r="H656" s="1">
        <f t="shared" si="171"/>
        <v>0.25600000000000023</v>
      </c>
      <c r="I656" s="2">
        <f t="shared" si="172"/>
        <v>406.80671999999998</v>
      </c>
      <c r="J656" s="2">
        <f t="shared" si="173"/>
        <v>398.33158000000003</v>
      </c>
      <c r="K656" s="2">
        <f t="shared" si="174"/>
        <v>389.85644000000002</v>
      </c>
      <c r="L656" s="10">
        <f t="shared" si="175"/>
        <v>0</v>
      </c>
      <c r="M656" s="73" t="str">
        <f t="shared" si="176"/>
        <v/>
      </c>
      <c r="N656">
        <f t="shared" si="177"/>
        <v>0</v>
      </c>
      <c r="O656" s="12">
        <f t="shared" si="178"/>
        <v>96.768000000000001</v>
      </c>
      <c r="P656" s="11">
        <f t="shared" si="179"/>
        <v>0</v>
      </c>
      <c r="Q656" s="1">
        <f t="shared" si="180"/>
        <v>96.768000000000001</v>
      </c>
      <c r="S656" s="14" t="str">
        <f t="shared" si="181"/>
        <v>A</v>
      </c>
      <c r="U656" s="1">
        <f t="shared" si="182"/>
        <v>96.768000000000001</v>
      </c>
      <c r="V656" s="1">
        <f t="shared" si="183"/>
        <v>383.55500000000001</v>
      </c>
      <c r="W656" s="1">
        <f t="shared" si="184"/>
        <v>0</v>
      </c>
      <c r="X656" s="20">
        <f t="shared" si="185"/>
        <v>0</v>
      </c>
      <c r="Y656" s="22">
        <f t="shared" si="186"/>
        <v>0</v>
      </c>
      <c r="AA656" s="47"/>
    </row>
    <row r="657" spans="1:34" x14ac:dyDescent="0.25">
      <c r="A657" s="57" t="s">
        <v>39</v>
      </c>
      <c r="B657" s="1">
        <v>42.368000000000002</v>
      </c>
      <c r="C657" s="1">
        <v>42.112000000000002</v>
      </c>
      <c r="D657" s="1">
        <v>424.642</v>
      </c>
      <c r="E657" s="1">
        <v>384.54500000000002</v>
      </c>
      <c r="G657" s="1">
        <f t="shared" si="170"/>
        <v>40.09699999999998</v>
      </c>
      <c r="H657" s="1">
        <f t="shared" si="171"/>
        <v>0.25600000000000023</v>
      </c>
      <c r="I657" s="2">
        <f t="shared" si="172"/>
        <v>407.65631999999999</v>
      </c>
      <c r="J657" s="2">
        <f t="shared" si="173"/>
        <v>399.16347999999999</v>
      </c>
      <c r="K657" s="2">
        <f t="shared" si="174"/>
        <v>390.67063999999999</v>
      </c>
      <c r="L657" s="10">
        <f t="shared" si="175"/>
        <v>0</v>
      </c>
      <c r="M657" s="73" t="str">
        <f t="shared" si="176"/>
        <v/>
      </c>
      <c r="N657">
        <f t="shared" si="177"/>
        <v>0</v>
      </c>
      <c r="O657" s="12">
        <f t="shared" si="178"/>
        <v>42.368000000000002</v>
      </c>
      <c r="P657" s="11">
        <f t="shared" si="179"/>
        <v>0</v>
      </c>
      <c r="Q657" s="1">
        <f t="shared" si="180"/>
        <v>42.368000000000002</v>
      </c>
      <c r="S657" s="14" t="str">
        <f t="shared" si="181"/>
        <v>A</v>
      </c>
      <c r="U657" s="1">
        <f t="shared" si="182"/>
        <v>42.368000000000002</v>
      </c>
      <c r="V657" s="1">
        <f t="shared" si="183"/>
        <v>384.54500000000002</v>
      </c>
      <c r="W657" s="1">
        <f t="shared" si="184"/>
        <v>0</v>
      </c>
      <c r="X657" s="20">
        <f t="shared" si="185"/>
        <v>0</v>
      </c>
      <c r="Y657" s="22">
        <f t="shared" si="186"/>
        <v>0</v>
      </c>
      <c r="Z657" s="32" t="s">
        <v>40</v>
      </c>
      <c r="AA657" s="47"/>
      <c r="AB657" s="32" t="str">
        <f>A657</f>
        <v>JJJJ-MM-TT SS:MM:SS</v>
      </c>
      <c r="AC657" s="1">
        <f>SUM(U657:U680)</f>
        <v>3117.8240000000001</v>
      </c>
      <c r="AD657" s="1">
        <f>AVERAGE(V657:V680)</f>
        <v>382.78533333333331</v>
      </c>
      <c r="AE657" s="1">
        <f>SUM(W657:W680)</f>
        <v>153.42205920320495</v>
      </c>
      <c r="AF657" s="1">
        <f>SUM(X657:X680)</f>
        <v>66.738595753394151</v>
      </c>
      <c r="AG657" s="35">
        <f>AVERAGE(Y657:Y680)</f>
        <v>1</v>
      </c>
      <c r="AH657" s="37" t="e">
        <f>DAY(A657)</f>
        <v>#VALUE!</v>
      </c>
    </row>
    <row r="658" spans="1:34" hidden="1" x14ac:dyDescent="0.25">
      <c r="A658" s="57" t="s">
        <v>39</v>
      </c>
      <c r="B658" s="1">
        <v>41.984000000000002</v>
      </c>
      <c r="C658" s="1">
        <v>41.856000000000002</v>
      </c>
      <c r="D658" s="1">
        <v>424.642</v>
      </c>
      <c r="E658" s="1">
        <v>384.54599999999999</v>
      </c>
      <c r="G658" s="1">
        <f t="shared" si="170"/>
        <v>40.096000000000004</v>
      </c>
      <c r="H658" s="1">
        <f t="shared" si="171"/>
        <v>0.12800000000000011</v>
      </c>
      <c r="I658" s="2">
        <f t="shared" si="172"/>
        <v>407.65631999999999</v>
      </c>
      <c r="J658" s="2">
        <f t="shared" si="173"/>
        <v>399.16347999999999</v>
      </c>
      <c r="K658" s="2">
        <f t="shared" si="174"/>
        <v>390.67063999999999</v>
      </c>
      <c r="L658" s="10">
        <f t="shared" si="175"/>
        <v>0</v>
      </c>
      <c r="M658" s="73" t="str">
        <f t="shared" si="176"/>
        <v/>
      </c>
      <c r="N658">
        <f t="shared" si="177"/>
        <v>0</v>
      </c>
      <c r="O658" s="12">
        <f t="shared" si="178"/>
        <v>41.984000000000002</v>
      </c>
      <c r="P658" s="11">
        <f t="shared" si="179"/>
        <v>0</v>
      </c>
      <c r="Q658" s="1">
        <f t="shared" si="180"/>
        <v>41.984000000000002</v>
      </c>
      <c r="S658" s="14" t="str">
        <f t="shared" si="181"/>
        <v>A</v>
      </c>
      <c r="U658" s="1">
        <f t="shared" si="182"/>
        <v>41.984000000000002</v>
      </c>
      <c r="V658" s="1">
        <f t="shared" si="183"/>
        <v>384.54599999999999</v>
      </c>
      <c r="W658" s="1">
        <f t="shared" si="184"/>
        <v>0</v>
      </c>
      <c r="X658" s="20">
        <f t="shared" si="185"/>
        <v>0</v>
      </c>
      <c r="Y658" s="22">
        <f t="shared" si="186"/>
        <v>0</v>
      </c>
      <c r="AA658" s="47"/>
    </row>
    <row r="659" spans="1:34" hidden="1" x14ac:dyDescent="0.25">
      <c r="A659" s="57" t="s">
        <v>39</v>
      </c>
      <c r="B659" s="1">
        <v>37.119999999999997</v>
      </c>
      <c r="C659" s="1">
        <v>36.735999999999997</v>
      </c>
      <c r="D659" s="1">
        <v>425.303</v>
      </c>
      <c r="E659" s="1">
        <v>385.173</v>
      </c>
      <c r="G659" s="1">
        <f t="shared" si="170"/>
        <v>40.129999999999995</v>
      </c>
      <c r="H659" s="1">
        <f t="shared" si="171"/>
        <v>0.38400000000000034</v>
      </c>
      <c r="I659" s="2">
        <f t="shared" si="172"/>
        <v>408.29088000000002</v>
      </c>
      <c r="J659" s="2">
        <f t="shared" si="173"/>
        <v>399.78481999999997</v>
      </c>
      <c r="K659" s="2">
        <f t="shared" si="174"/>
        <v>391.27875999999998</v>
      </c>
      <c r="L659" s="10">
        <f t="shared" si="175"/>
        <v>0</v>
      </c>
      <c r="M659" s="73" t="str">
        <f t="shared" si="176"/>
        <v/>
      </c>
      <c r="N659">
        <f t="shared" si="177"/>
        <v>0</v>
      </c>
      <c r="O659" s="12">
        <f t="shared" si="178"/>
        <v>37.119999999999997</v>
      </c>
      <c r="P659" s="11">
        <f t="shared" si="179"/>
        <v>0</v>
      </c>
      <c r="Q659" s="1">
        <f t="shared" si="180"/>
        <v>37.119999999999997</v>
      </c>
      <c r="S659" s="14" t="str">
        <f t="shared" si="181"/>
        <v>A</v>
      </c>
      <c r="U659" s="1">
        <f t="shared" si="182"/>
        <v>37.119999999999997</v>
      </c>
      <c r="V659" s="1">
        <f t="shared" si="183"/>
        <v>385.173</v>
      </c>
      <c r="W659" s="1">
        <f t="shared" si="184"/>
        <v>0</v>
      </c>
      <c r="X659" s="20">
        <f t="shared" si="185"/>
        <v>0</v>
      </c>
      <c r="Y659" s="22">
        <f t="shared" si="186"/>
        <v>0</v>
      </c>
      <c r="AA659" s="47"/>
    </row>
    <row r="660" spans="1:34" hidden="1" x14ac:dyDescent="0.25">
      <c r="A660" s="57" t="s">
        <v>39</v>
      </c>
      <c r="B660" s="1">
        <v>36.991999999999997</v>
      </c>
      <c r="C660" s="1">
        <v>36.863999999999997</v>
      </c>
      <c r="D660" s="1">
        <v>425.66300000000001</v>
      </c>
      <c r="E660" s="1">
        <v>385.50099999999998</v>
      </c>
      <c r="G660" s="1">
        <f t="shared" si="170"/>
        <v>40.162000000000035</v>
      </c>
      <c r="H660" s="1">
        <f t="shared" si="171"/>
        <v>0.12800000000000011</v>
      </c>
      <c r="I660" s="2">
        <f t="shared" si="172"/>
        <v>408.63648000000001</v>
      </c>
      <c r="J660" s="2">
        <f t="shared" si="173"/>
        <v>400.12322</v>
      </c>
      <c r="K660" s="2">
        <f t="shared" si="174"/>
        <v>391.60996</v>
      </c>
      <c r="L660" s="10">
        <f t="shared" si="175"/>
        <v>0</v>
      </c>
      <c r="M660" s="73" t="str">
        <f t="shared" si="176"/>
        <v/>
      </c>
      <c r="N660">
        <f t="shared" si="177"/>
        <v>0</v>
      </c>
      <c r="O660" s="12">
        <f t="shared" si="178"/>
        <v>36.991999999999997</v>
      </c>
      <c r="P660" s="11">
        <f t="shared" si="179"/>
        <v>0</v>
      </c>
      <c r="Q660" s="1">
        <f t="shared" si="180"/>
        <v>36.991999999999997</v>
      </c>
      <c r="S660" s="14" t="str">
        <f t="shared" si="181"/>
        <v>A</v>
      </c>
      <c r="U660" s="1">
        <f t="shared" si="182"/>
        <v>36.991999999999997</v>
      </c>
      <c r="V660" s="1">
        <f t="shared" si="183"/>
        <v>385.50099999999998</v>
      </c>
      <c r="W660" s="1">
        <f t="shared" si="184"/>
        <v>0</v>
      </c>
      <c r="X660" s="20">
        <f t="shared" si="185"/>
        <v>0</v>
      </c>
      <c r="Y660" s="22">
        <f t="shared" si="186"/>
        <v>0</v>
      </c>
      <c r="AA660" s="47"/>
    </row>
    <row r="661" spans="1:34" hidden="1" x14ac:dyDescent="0.25">
      <c r="A661" s="57" t="s">
        <v>39</v>
      </c>
      <c r="B661" s="1">
        <v>36.991999999999997</v>
      </c>
      <c r="C661" s="1">
        <v>36.863999999999997</v>
      </c>
      <c r="D661" s="1">
        <v>425.351</v>
      </c>
      <c r="E661" s="1">
        <v>385.22500000000002</v>
      </c>
      <c r="G661" s="1">
        <f t="shared" si="170"/>
        <v>40.125999999999976</v>
      </c>
      <c r="H661" s="1">
        <f t="shared" si="171"/>
        <v>0.12800000000000011</v>
      </c>
      <c r="I661" s="2">
        <f t="shared" si="172"/>
        <v>408.33695999999998</v>
      </c>
      <c r="J661" s="2">
        <f t="shared" si="173"/>
        <v>399.82994000000002</v>
      </c>
      <c r="K661" s="2">
        <f t="shared" si="174"/>
        <v>391.32292000000001</v>
      </c>
      <c r="L661" s="10">
        <f t="shared" si="175"/>
        <v>0</v>
      </c>
      <c r="M661" s="73" t="str">
        <f t="shared" si="176"/>
        <v/>
      </c>
      <c r="N661">
        <f t="shared" si="177"/>
        <v>0</v>
      </c>
      <c r="O661" s="12">
        <f t="shared" si="178"/>
        <v>36.991999999999997</v>
      </c>
      <c r="P661" s="11">
        <f t="shared" si="179"/>
        <v>0</v>
      </c>
      <c r="Q661" s="1">
        <f t="shared" si="180"/>
        <v>36.991999999999997</v>
      </c>
      <c r="S661" s="14" t="str">
        <f t="shared" si="181"/>
        <v>A</v>
      </c>
      <c r="U661" s="1">
        <f t="shared" si="182"/>
        <v>36.991999999999997</v>
      </c>
      <c r="V661" s="1">
        <f t="shared" si="183"/>
        <v>385.22500000000002</v>
      </c>
      <c r="W661" s="1">
        <f t="shared" si="184"/>
        <v>0</v>
      </c>
      <c r="X661" s="20">
        <f t="shared" si="185"/>
        <v>0</v>
      </c>
      <c r="Y661" s="22">
        <f t="shared" si="186"/>
        <v>0</v>
      </c>
      <c r="AA661" s="47"/>
    </row>
    <row r="662" spans="1:34" hidden="1" x14ac:dyDescent="0.25">
      <c r="A662" s="57" t="s">
        <v>39</v>
      </c>
      <c r="B662" s="1">
        <v>63.36</v>
      </c>
      <c r="C662" s="1">
        <v>63.103999999999999</v>
      </c>
      <c r="D662" s="1">
        <v>423.28300000000002</v>
      </c>
      <c r="E662" s="1">
        <v>383.267</v>
      </c>
      <c r="G662" s="1">
        <f t="shared" si="170"/>
        <v>40.01600000000002</v>
      </c>
      <c r="H662" s="1">
        <f t="shared" si="171"/>
        <v>0.25600000000000023</v>
      </c>
      <c r="I662" s="2">
        <f t="shared" si="172"/>
        <v>406.35167999999999</v>
      </c>
      <c r="J662" s="2">
        <f t="shared" si="173"/>
        <v>397.88602000000003</v>
      </c>
      <c r="K662" s="2">
        <f t="shared" si="174"/>
        <v>389.42036000000002</v>
      </c>
      <c r="L662" s="10">
        <f t="shared" si="175"/>
        <v>0</v>
      </c>
      <c r="M662" s="73" t="str">
        <f t="shared" si="176"/>
        <v/>
      </c>
      <c r="N662">
        <f t="shared" si="177"/>
        <v>0</v>
      </c>
      <c r="O662" s="12">
        <f t="shared" si="178"/>
        <v>63.36</v>
      </c>
      <c r="P662" s="11">
        <f t="shared" si="179"/>
        <v>0</v>
      </c>
      <c r="Q662" s="1">
        <f t="shared" si="180"/>
        <v>63.36</v>
      </c>
      <c r="S662" s="14" t="str">
        <f t="shared" si="181"/>
        <v>A</v>
      </c>
      <c r="U662" s="1">
        <f t="shared" si="182"/>
        <v>63.36</v>
      </c>
      <c r="V662" s="1">
        <f t="shared" si="183"/>
        <v>383.267</v>
      </c>
      <c r="W662" s="1">
        <f t="shared" si="184"/>
        <v>0</v>
      </c>
      <c r="X662" s="20">
        <f t="shared" si="185"/>
        <v>0</v>
      </c>
      <c r="Y662" s="22">
        <f t="shared" si="186"/>
        <v>0</v>
      </c>
      <c r="AA662" s="47"/>
    </row>
    <row r="663" spans="1:34" hidden="1" x14ac:dyDescent="0.25">
      <c r="A663" s="57" t="s">
        <v>39</v>
      </c>
      <c r="B663" s="1">
        <v>105.85599999999999</v>
      </c>
      <c r="C663" s="1">
        <v>105.47199999999999</v>
      </c>
      <c r="D663" s="1">
        <v>421.601</v>
      </c>
      <c r="E663" s="1">
        <v>381.51</v>
      </c>
      <c r="G663" s="1">
        <f t="shared" si="170"/>
        <v>40.091000000000008</v>
      </c>
      <c r="H663" s="1">
        <f t="shared" si="171"/>
        <v>0.38400000000000034</v>
      </c>
      <c r="I663" s="2">
        <f t="shared" si="172"/>
        <v>404.73696000000001</v>
      </c>
      <c r="J663" s="2">
        <f t="shared" si="173"/>
        <v>396.30493999999999</v>
      </c>
      <c r="K663" s="2">
        <f t="shared" si="174"/>
        <v>387.87292000000002</v>
      </c>
      <c r="L663" s="10">
        <f t="shared" si="175"/>
        <v>0</v>
      </c>
      <c r="M663" s="73" t="str">
        <f t="shared" si="176"/>
        <v/>
      </c>
      <c r="N663">
        <f t="shared" si="177"/>
        <v>0</v>
      </c>
      <c r="O663" s="12">
        <f t="shared" si="178"/>
        <v>105.85599999999999</v>
      </c>
      <c r="P663" s="11">
        <f t="shared" si="179"/>
        <v>0</v>
      </c>
      <c r="Q663" s="1">
        <f t="shared" si="180"/>
        <v>105.85599999999999</v>
      </c>
      <c r="S663" s="14" t="str">
        <f t="shared" si="181"/>
        <v>A</v>
      </c>
      <c r="U663" s="1">
        <f t="shared" si="182"/>
        <v>105.85599999999999</v>
      </c>
      <c r="V663" s="1">
        <f t="shared" si="183"/>
        <v>381.51</v>
      </c>
      <c r="W663" s="1">
        <f t="shared" si="184"/>
        <v>0</v>
      </c>
      <c r="X663" s="20">
        <f t="shared" si="185"/>
        <v>0</v>
      </c>
      <c r="Y663" s="22">
        <f t="shared" si="186"/>
        <v>0</v>
      </c>
      <c r="AA663" s="47"/>
    </row>
    <row r="664" spans="1:34" hidden="1" x14ac:dyDescent="0.25">
      <c r="A664" s="57" t="s">
        <v>39</v>
      </c>
      <c r="B664" s="1">
        <v>157.44</v>
      </c>
      <c r="C664" s="1">
        <v>157.184</v>
      </c>
      <c r="D664" s="1">
        <v>419.78300000000002</v>
      </c>
      <c r="E664" s="1">
        <v>379.64100000000002</v>
      </c>
      <c r="G664" s="1">
        <f t="shared" si="170"/>
        <v>40.141999999999996</v>
      </c>
      <c r="H664" s="1">
        <f t="shared" si="171"/>
        <v>0.25600000000000023</v>
      </c>
      <c r="I664" s="2">
        <f t="shared" si="172"/>
        <v>402.99168000000003</v>
      </c>
      <c r="J664" s="2">
        <f t="shared" si="173"/>
        <v>394.59602000000001</v>
      </c>
      <c r="K664" s="2">
        <f t="shared" si="174"/>
        <v>386.20036000000005</v>
      </c>
      <c r="L664" s="10">
        <f t="shared" si="175"/>
        <v>0</v>
      </c>
      <c r="M664" s="73" t="str">
        <f t="shared" si="176"/>
        <v/>
      </c>
      <c r="N664">
        <f t="shared" si="177"/>
        <v>0</v>
      </c>
      <c r="O664" s="12">
        <f t="shared" si="178"/>
        <v>157.44</v>
      </c>
      <c r="P664" s="11">
        <f t="shared" si="179"/>
        <v>0</v>
      </c>
      <c r="Q664" s="1">
        <f t="shared" si="180"/>
        <v>157.44</v>
      </c>
      <c r="S664" s="14" t="str">
        <f t="shared" si="181"/>
        <v>A</v>
      </c>
      <c r="U664" s="1">
        <f t="shared" si="182"/>
        <v>157.44</v>
      </c>
      <c r="V664" s="1">
        <f t="shared" si="183"/>
        <v>379.64100000000002</v>
      </c>
      <c r="W664" s="1">
        <f t="shared" si="184"/>
        <v>0</v>
      </c>
      <c r="X664" s="20">
        <f t="shared" si="185"/>
        <v>0</v>
      </c>
      <c r="Y664" s="22">
        <f t="shared" si="186"/>
        <v>0</v>
      </c>
      <c r="AA664" s="47"/>
    </row>
    <row r="665" spans="1:34" hidden="1" x14ac:dyDescent="0.25">
      <c r="A665" s="57" t="s">
        <v>39</v>
      </c>
      <c r="B665" s="1">
        <v>175.61600000000001</v>
      </c>
      <c r="C665" s="1">
        <v>175.10400000000001</v>
      </c>
      <c r="D665" s="1">
        <v>422.59699999999998</v>
      </c>
      <c r="E665" s="1">
        <v>382.13900000000001</v>
      </c>
      <c r="G665" s="1">
        <f t="shared" si="170"/>
        <v>40.45799999999997</v>
      </c>
      <c r="H665" s="1">
        <f t="shared" si="171"/>
        <v>0.51200000000000045</v>
      </c>
      <c r="I665" s="2">
        <f t="shared" si="172"/>
        <v>405.69311999999996</v>
      </c>
      <c r="J665" s="2">
        <f t="shared" si="173"/>
        <v>397.24117999999999</v>
      </c>
      <c r="K665" s="2">
        <f t="shared" si="174"/>
        <v>388.78923999999995</v>
      </c>
      <c r="L665" s="10">
        <f t="shared" si="175"/>
        <v>0</v>
      </c>
      <c r="M665" s="73" t="str">
        <f t="shared" si="176"/>
        <v/>
      </c>
      <c r="N665">
        <f t="shared" si="177"/>
        <v>0</v>
      </c>
      <c r="O665" s="12">
        <f t="shared" si="178"/>
        <v>175.61600000000001</v>
      </c>
      <c r="P665" s="11">
        <f t="shared" si="179"/>
        <v>0</v>
      </c>
      <c r="Q665" s="1">
        <f t="shared" si="180"/>
        <v>175.61600000000001</v>
      </c>
      <c r="S665" s="14" t="str">
        <f t="shared" si="181"/>
        <v>A</v>
      </c>
      <c r="U665" s="1">
        <f t="shared" si="182"/>
        <v>175.61600000000001</v>
      </c>
      <c r="V665" s="1">
        <f t="shared" si="183"/>
        <v>382.13900000000001</v>
      </c>
      <c r="W665" s="1">
        <f t="shared" si="184"/>
        <v>0</v>
      </c>
      <c r="X665" s="20">
        <f t="shared" si="185"/>
        <v>0</v>
      </c>
      <c r="Y665" s="22">
        <f t="shared" si="186"/>
        <v>0</v>
      </c>
      <c r="AA665" s="47"/>
    </row>
    <row r="666" spans="1:34" hidden="1" x14ac:dyDescent="0.25">
      <c r="A666" s="57" t="s">
        <v>39</v>
      </c>
      <c r="B666" s="1">
        <v>175.488</v>
      </c>
      <c r="C666" s="1">
        <v>175.10400000000001</v>
      </c>
      <c r="D666" s="1">
        <v>422.49200000000002</v>
      </c>
      <c r="E666" s="1">
        <v>382.05700000000002</v>
      </c>
      <c r="G666" s="1">
        <f t="shared" si="170"/>
        <v>40.435000000000002</v>
      </c>
      <c r="H666" s="1">
        <f t="shared" si="171"/>
        <v>0.38399999999998613</v>
      </c>
      <c r="I666" s="2">
        <f t="shared" si="172"/>
        <v>405.59232000000003</v>
      </c>
      <c r="J666" s="2">
        <f t="shared" si="173"/>
        <v>397.14248000000003</v>
      </c>
      <c r="K666" s="2">
        <f t="shared" si="174"/>
        <v>388.69264000000004</v>
      </c>
      <c r="L666" s="10">
        <f t="shared" si="175"/>
        <v>0</v>
      </c>
      <c r="M666" s="73" t="str">
        <f t="shared" si="176"/>
        <v/>
      </c>
      <c r="N666">
        <f t="shared" si="177"/>
        <v>0</v>
      </c>
      <c r="O666" s="12">
        <f t="shared" si="178"/>
        <v>175.488</v>
      </c>
      <c r="P666" s="11">
        <f t="shared" si="179"/>
        <v>0</v>
      </c>
      <c r="Q666" s="1">
        <f t="shared" si="180"/>
        <v>175.488</v>
      </c>
      <c r="S666" s="14" t="str">
        <f t="shared" si="181"/>
        <v>A</v>
      </c>
      <c r="U666" s="1">
        <f t="shared" si="182"/>
        <v>175.488</v>
      </c>
      <c r="V666" s="1">
        <f t="shared" si="183"/>
        <v>382.05700000000002</v>
      </c>
      <c r="W666" s="1">
        <f t="shared" si="184"/>
        <v>0</v>
      </c>
      <c r="X666" s="20">
        <f t="shared" si="185"/>
        <v>0</v>
      </c>
      <c r="Y666" s="22">
        <f t="shared" si="186"/>
        <v>0</v>
      </c>
      <c r="AA666" s="47"/>
    </row>
    <row r="667" spans="1:34" hidden="1" x14ac:dyDescent="0.25">
      <c r="A667" s="57" t="s">
        <v>39</v>
      </c>
      <c r="B667" s="1">
        <v>188.928</v>
      </c>
      <c r="C667" s="1">
        <v>188.416</v>
      </c>
      <c r="D667" s="1">
        <v>421.31400000000002</v>
      </c>
      <c r="E667" s="1">
        <v>380.91399999999999</v>
      </c>
      <c r="G667" s="1">
        <f t="shared" si="170"/>
        <v>40.400000000000034</v>
      </c>
      <c r="H667" s="1">
        <f t="shared" si="171"/>
        <v>0.51200000000000045</v>
      </c>
      <c r="I667" s="2">
        <f t="shared" si="172"/>
        <v>404.46144000000004</v>
      </c>
      <c r="J667" s="2">
        <f t="shared" si="173"/>
        <v>396.03516000000002</v>
      </c>
      <c r="K667" s="2">
        <f t="shared" si="174"/>
        <v>387.60888</v>
      </c>
      <c r="L667" s="10">
        <f t="shared" si="175"/>
        <v>0</v>
      </c>
      <c r="M667" s="73" t="str">
        <f t="shared" si="176"/>
        <v/>
      </c>
      <c r="N667">
        <f t="shared" si="177"/>
        <v>0</v>
      </c>
      <c r="O667" s="12">
        <f t="shared" si="178"/>
        <v>188.928</v>
      </c>
      <c r="P667" s="11">
        <f t="shared" si="179"/>
        <v>0</v>
      </c>
      <c r="Q667" s="1">
        <f t="shared" si="180"/>
        <v>188.928</v>
      </c>
      <c r="S667" s="14" t="str">
        <f t="shared" si="181"/>
        <v>A</v>
      </c>
      <c r="U667" s="1">
        <f t="shared" si="182"/>
        <v>188.928</v>
      </c>
      <c r="V667" s="1">
        <f t="shared" si="183"/>
        <v>380.91399999999999</v>
      </c>
      <c r="W667" s="1">
        <f t="shared" si="184"/>
        <v>0</v>
      </c>
      <c r="X667" s="20">
        <f t="shared" si="185"/>
        <v>0</v>
      </c>
      <c r="Y667" s="22">
        <f t="shared" si="186"/>
        <v>0</v>
      </c>
      <c r="AA667" s="47"/>
    </row>
    <row r="668" spans="1:34" hidden="1" x14ac:dyDescent="0.25">
      <c r="A668" s="57" t="s">
        <v>39</v>
      </c>
      <c r="B668" s="1">
        <v>199.93600000000001</v>
      </c>
      <c r="C668" s="1">
        <v>199.42400000000001</v>
      </c>
      <c r="D668" s="1">
        <v>421.34300000000002</v>
      </c>
      <c r="E668" s="1">
        <v>380.89699999999999</v>
      </c>
      <c r="G668" s="1">
        <f t="shared" si="170"/>
        <v>40.446000000000026</v>
      </c>
      <c r="H668" s="1">
        <f t="shared" si="171"/>
        <v>0.51200000000000045</v>
      </c>
      <c r="I668" s="2">
        <f t="shared" si="172"/>
        <v>404.48928000000001</v>
      </c>
      <c r="J668" s="2">
        <f t="shared" si="173"/>
        <v>396.06242000000003</v>
      </c>
      <c r="K668" s="2">
        <f t="shared" si="174"/>
        <v>387.63556</v>
      </c>
      <c r="L668" s="10">
        <f t="shared" si="175"/>
        <v>0</v>
      </c>
      <c r="M668" s="73" t="str">
        <f t="shared" si="176"/>
        <v/>
      </c>
      <c r="N668">
        <f t="shared" si="177"/>
        <v>0</v>
      </c>
      <c r="O668" s="12">
        <f t="shared" si="178"/>
        <v>199.93600000000001</v>
      </c>
      <c r="P668" s="11">
        <f t="shared" si="179"/>
        <v>0</v>
      </c>
      <c r="Q668" s="1">
        <f t="shared" si="180"/>
        <v>199.93600000000001</v>
      </c>
      <c r="S668" s="14" t="str">
        <f t="shared" si="181"/>
        <v>A</v>
      </c>
      <c r="U668" s="1">
        <f t="shared" si="182"/>
        <v>199.93600000000001</v>
      </c>
      <c r="V668" s="1">
        <f t="shared" si="183"/>
        <v>380.89699999999999</v>
      </c>
      <c r="W668" s="1">
        <f t="shared" si="184"/>
        <v>0</v>
      </c>
      <c r="X668" s="20">
        <f t="shared" si="185"/>
        <v>0</v>
      </c>
      <c r="Y668" s="22">
        <f t="shared" si="186"/>
        <v>0</v>
      </c>
      <c r="AA668" s="47"/>
    </row>
    <row r="669" spans="1:34" hidden="1" x14ac:dyDescent="0.25">
      <c r="A669" s="57" t="s">
        <v>39</v>
      </c>
      <c r="B669" s="1">
        <v>196.48</v>
      </c>
      <c r="C669" s="1">
        <v>196.096</v>
      </c>
      <c r="D669" s="1">
        <v>419.435</v>
      </c>
      <c r="E669" s="1">
        <v>380.00799999999998</v>
      </c>
      <c r="G669" s="1">
        <f t="shared" si="170"/>
        <v>39.427000000000021</v>
      </c>
      <c r="H669" s="1">
        <f t="shared" si="171"/>
        <v>0.38399999999998613</v>
      </c>
      <c r="I669" s="2">
        <f t="shared" si="172"/>
        <v>402.6576</v>
      </c>
      <c r="J669" s="2">
        <f t="shared" si="173"/>
        <v>394.26890000000003</v>
      </c>
      <c r="K669" s="2">
        <f t="shared" si="174"/>
        <v>385.8802</v>
      </c>
      <c r="L669" s="10">
        <f t="shared" si="175"/>
        <v>0</v>
      </c>
      <c r="M669" s="73" t="str">
        <f t="shared" si="176"/>
        <v/>
      </c>
      <c r="N669">
        <f t="shared" si="177"/>
        <v>0</v>
      </c>
      <c r="O669" s="12">
        <f t="shared" si="178"/>
        <v>196.48</v>
      </c>
      <c r="P669" s="11">
        <f t="shared" si="179"/>
        <v>0</v>
      </c>
      <c r="Q669" s="1">
        <f t="shared" si="180"/>
        <v>196.48</v>
      </c>
      <c r="S669" s="14" t="str">
        <f t="shared" si="181"/>
        <v>A</v>
      </c>
      <c r="U669" s="1">
        <f t="shared" si="182"/>
        <v>196.48</v>
      </c>
      <c r="V669" s="1">
        <f t="shared" si="183"/>
        <v>380.00799999999998</v>
      </c>
      <c r="W669" s="1">
        <f t="shared" si="184"/>
        <v>0</v>
      </c>
      <c r="X669" s="20">
        <f t="shared" si="185"/>
        <v>0</v>
      </c>
      <c r="Y669" s="22">
        <f t="shared" si="186"/>
        <v>0</v>
      </c>
      <c r="AA669" s="47"/>
    </row>
    <row r="670" spans="1:34" hidden="1" x14ac:dyDescent="0.25">
      <c r="A670" s="57" t="s">
        <v>39</v>
      </c>
      <c r="B670" s="1">
        <v>194.048</v>
      </c>
      <c r="C670" s="1">
        <v>193.536</v>
      </c>
      <c r="D670" s="1">
        <v>416.83600000000001</v>
      </c>
      <c r="E670" s="1">
        <v>382.75099999999998</v>
      </c>
      <c r="G670" s="1">
        <f t="shared" si="170"/>
        <v>34.085000000000036</v>
      </c>
      <c r="H670" s="1">
        <f t="shared" si="171"/>
        <v>0.51200000000000045</v>
      </c>
      <c r="I670" s="2">
        <f t="shared" si="172"/>
        <v>400.16255999999998</v>
      </c>
      <c r="J670" s="2">
        <f t="shared" si="173"/>
        <v>391.82584000000003</v>
      </c>
      <c r="K670" s="2">
        <f t="shared" si="174"/>
        <v>383.48912000000001</v>
      </c>
      <c r="L670" s="10">
        <f t="shared" si="175"/>
        <v>3</v>
      </c>
      <c r="M670" s="73">
        <f t="shared" si="176"/>
        <v>3</v>
      </c>
      <c r="N670">
        <f t="shared" si="177"/>
        <v>3</v>
      </c>
      <c r="O670" s="12">
        <f t="shared" si="178"/>
        <v>215.9448030269308</v>
      </c>
      <c r="P670" s="11">
        <f t="shared" si="179"/>
        <v>21.896803026930797</v>
      </c>
      <c r="Q670" s="1">
        <f t="shared" si="180"/>
        <v>194.048</v>
      </c>
      <c r="S670" s="14" t="str">
        <f t="shared" si="181"/>
        <v>A</v>
      </c>
      <c r="U670" s="1">
        <f t="shared" si="182"/>
        <v>194.048</v>
      </c>
      <c r="V670" s="1">
        <f t="shared" si="183"/>
        <v>382.75099999999998</v>
      </c>
      <c r="W670" s="1">
        <f t="shared" si="184"/>
        <v>21.896803026930797</v>
      </c>
      <c r="X670" s="20">
        <f t="shared" si="185"/>
        <v>9.5251093167148966</v>
      </c>
      <c r="Y670" s="22">
        <f t="shared" si="186"/>
        <v>3</v>
      </c>
      <c r="AA670" s="47"/>
    </row>
    <row r="671" spans="1:34" hidden="1" x14ac:dyDescent="0.25">
      <c r="A671" s="57" t="s">
        <v>39</v>
      </c>
      <c r="B671" s="1">
        <v>195.45599999999999</v>
      </c>
      <c r="C671" s="1">
        <v>194.94399999999999</v>
      </c>
      <c r="D671" s="1">
        <v>416.06599999999997</v>
      </c>
      <c r="E671" s="1">
        <v>382.05599999999998</v>
      </c>
      <c r="G671" s="1">
        <f t="shared" si="170"/>
        <v>34.009999999999991</v>
      </c>
      <c r="H671" s="1">
        <f t="shared" si="171"/>
        <v>0.51200000000000045</v>
      </c>
      <c r="I671" s="2">
        <f t="shared" si="172"/>
        <v>399.42336</v>
      </c>
      <c r="J671" s="2">
        <f t="shared" si="173"/>
        <v>391.10203999999999</v>
      </c>
      <c r="K671" s="2">
        <f t="shared" si="174"/>
        <v>382.78071999999997</v>
      </c>
      <c r="L671" s="10">
        <f t="shared" si="175"/>
        <v>3</v>
      </c>
      <c r="M671" s="73" t="str">
        <f t="shared" si="176"/>
        <v/>
      </c>
      <c r="N671">
        <f t="shared" si="177"/>
        <v>3</v>
      </c>
      <c r="O671" s="12">
        <f t="shared" si="178"/>
        <v>217.51168484308923</v>
      </c>
      <c r="P671" s="11">
        <f t="shared" si="179"/>
        <v>22.055684843089239</v>
      </c>
      <c r="Q671" s="1">
        <f t="shared" si="180"/>
        <v>195.45599999999999</v>
      </c>
      <c r="S671" s="14" t="str">
        <f t="shared" si="181"/>
        <v>A</v>
      </c>
      <c r="U671" s="1">
        <f t="shared" si="182"/>
        <v>195.45599999999999</v>
      </c>
      <c r="V671" s="1">
        <f t="shared" si="183"/>
        <v>382.05599999999998</v>
      </c>
      <c r="W671" s="1">
        <f t="shared" si="184"/>
        <v>22.055684843089239</v>
      </c>
      <c r="X671" s="20">
        <f t="shared" si="185"/>
        <v>9.5942229067438181</v>
      </c>
      <c r="Y671" s="22">
        <f t="shared" si="186"/>
        <v>3</v>
      </c>
      <c r="AA671" s="47"/>
    </row>
    <row r="672" spans="1:34" hidden="1" x14ac:dyDescent="0.25">
      <c r="A672" s="57" t="s">
        <v>39</v>
      </c>
      <c r="B672" s="1">
        <v>184.83199999999999</v>
      </c>
      <c r="C672" s="1">
        <v>184.44800000000001</v>
      </c>
      <c r="D672" s="1">
        <v>415.82100000000003</v>
      </c>
      <c r="E672" s="1">
        <v>381.89</v>
      </c>
      <c r="G672" s="1">
        <f t="shared" si="170"/>
        <v>33.93100000000004</v>
      </c>
      <c r="H672" s="1">
        <f t="shared" si="171"/>
        <v>0.38399999999998613</v>
      </c>
      <c r="I672" s="2">
        <f t="shared" si="172"/>
        <v>399.18816000000004</v>
      </c>
      <c r="J672" s="2">
        <f t="shared" si="173"/>
        <v>390.87174000000005</v>
      </c>
      <c r="K672" s="2">
        <f t="shared" si="174"/>
        <v>382.55532000000005</v>
      </c>
      <c r="L672" s="10">
        <f t="shared" si="175"/>
        <v>3</v>
      </c>
      <c r="M672" s="73" t="str">
        <f t="shared" si="176"/>
        <v/>
      </c>
      <c r="N672">
        <f t="shared" si="177"/>
        <v>3</v>
      </c>
      <c r="O672" s="12">
        <f t="shared" si="178"/>
        <v>205.68884932116626</v>
      </c>
      <c r="P672" s="11">
        <f t="shared" si="179"/>
        <v>20.856849321166266</v>
      </c>
      <c r="Q672" s="1">
        <f t="shared" si="180"/>
        <v>184.83199999999999</v>
      </c>
      <c r="S672" s="14" t="str">
        <f t="shared" si="181"/>
        <v>A</v>
      </c>
      <c r="U672" s="1">
        <f t="shared" si="182"/>
        <v>184.83199999999999</v>
      </c>
      <c r="V672" s="1">
        <f t="shared" si="183"/>
        <v>381.89</v>
      </c>
      <c r="W672" s="1">
        <f t="shared" si="184"/>
        <v>20.856849321166266</v>
      </c>
      <c r="X672" s="20">
        <f t="shared" si="185"/>
        <v>9.0727294547073249</v>
      </c>
      <c r="Y672" s="22">
        <f t="shared" si="186"/>
        <v>3</v>
      </c>
      <c r="AA672" s="47"/>
    </row>
    <row r="673" spans="1:34" hidden="1" x14ac:dyDescent="0.25">
      <c r="A673" s="57" t="s">
        <v>39</v>
      </c>
      <c r="B673" s="1">
        <v>174.208</v>
      </c>
      <c r="C673" s="1">
        <v>173.952</v>
      </c>
      <c r="D673" s="1">
        <v>417.017</v>
      </c>
      <c r="E673" s="1">
        <v>383.01400000000001</v>
      </c>
      <c r="G673" s="1">
        <f t="shared" si="170"/>
        <v>34.002999999999986</v>
      </c>
      <c r="H673" s="1">
        <f t="shared" si="171"/>
        <v>0.25600000000000023</v>
      </c>
      <c r="I673" s="2">
        <f t="shared" si="172"/>
        <v>400.33632</v>
      </c>
      <c r="J673" s="2">
        <f t="shared" si="173"/>
        <v>391.99597999999997</v>
      </c>
      <c r="K673" s="2">
        <f t="shared" si="174"/>
        <v>383.65564000000001</v>
      </c>
      <c r="L673" s="10">
        <f t="shared" si="175"/>
        <v>3</v>
      </c>
      <c r="M673" s="73" t="str">
        <f t="shared" si="176"/>
        <v/>
      </c>
      <c r="N673">
        <f t="shared" si="177"/>
        <v>3</v>
      </c>
      <c r="O673" s="12">
        <f t="shared" si="178"/>
        <v>193.86601379924326</v>
      </c>
      <c r="P673" s="11">
        <f t="shared" si="179"/>
        <v>19.658013799243264</v>
      </c>
      <c r="Q673" s="1">
        <f t="shared" si="180"/>
        <v>174.208</v>
      </c>
      <c r="S673" s="14" t="str">
        <f t="shared" si="181"/>
        <v>A</v>
      </c>
      <c r="U673" s="1">
        <f t="shared" si="182"/>
        <v>174.208</v>
      </c>
      <c r="V673" s="1">
        <f t="shared" si="183"/>
        <v>383.01400000000001</v>
      </c>
      <c r="W673" s="1">
        <f t="shared" si="184"/>
        <v>19.658013799243264</v>
      </c>
      <c r="X673" s="20">
        <f t="shared" si="185"/>
        <v>8.5512360026708194</v>
      </c>
      <c r="Y673" s="22">
        <f t="shared" si="186"/>
        <v>3</v>
      </c>
      <c r="AA673" s="47"/>
    </row>
    <row r="674" spans="1:34" hidden="1" x14ac:dyDescent="0.25">
      <c r="A674" s="57" t="s">
        <v>39</v>
      </c>
      <c r="B674" s="1">
        <v>176</v>
      </c>
      <c r="C674" s="1">
        <v>175.61600000000001</v>
      </c>
      <c r="D674" s="1">
        <v>416.70299999999997</v>
      </c>
      <c r="E674" s="1">
        <v>382.71600000000001</v>
      </c>
      <c r="G674" s="1">
        <f t="shared" si="170"/>
        <v>33.986999999999966</v>
      </c>
      <c r="H674" s="1">
        <f t="shared" si="171"/>
        <v>0.38399999999998613</v>
      </c>
      <c r="I674" s="2">
        <f t="shared" si="172"/>
        <v>400.03487999999999</v>
      </c>
      <c r="J674" s="2">
        <f t="shared" si="173"/>
        <v>391.70081999999996</v>
      </c>
      <c r="K674" s="2">
        <f t="shared" si="174"/>
        <v>383.36676</v>
      </c>
      <c r="L674" s="10">
        <f t="shared" si="175"/>
        <v>3</v>
      </c>
      <c r="M674" s="73" t="str">
        <f t="shared" si="176"/>
        <v/>
      </c>
      <c r="N674">
        <f t="shared" si="177"/>
        <v>3</v>
      </c>
      <c r="O674" s="12">
        <f t="shared" si="178"/>
        <v>195.86022701980858</v>
      </c>
      <c r="P674" s="11">
        <f t="shared" si="179"/>
        <v>19.860227019808576</v>
      </c>
      <c r="Q674" s="1">
        <f t="shared" si="180"/>
        <v>176</v>
      </c>
      <c r="S674" s="14" t="str">
        <f t="shared" si="181"/>
        <v>A</v>
      </c>
      <c r="U674" s="1">
        <f t="shared" si="182"/>
        <v>176</v>
      </c>
      <c r="V674" s="1">
        <f t="shared" si="183"/>
        <v>382.71600000000001</v>
      </c>
      <c r="W674" s="1">
        <f t="shared" si="184"/>
        <v>19.860227019808576</v>
      </c>
      <c r="X674" s="20">
        <f t="shared" si="185"/>
        <v>8.6391987536167303</v>
      </c>
      <c r="Y674" s="22">
        <f t="shared" si="186"/>
        <v>3</v>
      </c>
      <c r="AA674" s="47"/>
    </row>
    <row r="675" spans="1:34" hidden="1" x14ac:dyDescent="0.25">
      <c r="A675" s="57" t="s">
        <v>39</v>
      </c>
      <c r="B675" s="1">
        <v>165.76</v>
      </c>
      <c r="C675" s="1">
        <v>165.376</v>
      </c>
      <c r="D675" s="1">
        <v>416.98399999999998</v>
      </c>
      <c r="E675" s="1">
        <v>383.012</v>
      </c>
      <c r="G675" s="1">
        <f t="shared" si="170"/>
        <v>33.97199999999998</v>
      </c>
      <c r="H675" s="1">
        <f t="shared" si="171"/>
        <v>0.38399999999998613</v>
      </c>
      <c r="I675" s="2">
        <f t="shared" si="172"/>
        <v>400.30464000000001</v>
      </c>
      <c r="J675" s="2">
        <f t="shared" si="173"/>
        <v>391.96495999999996</v>
      </c>
      <c r="K675" s="2">
        <f t="shared" si="174"/>
        <v>383.62527999999998</v>
      </c>
      <c r="L675" s="10">
        <f t="shared" si="175"/>
        <v>3</v>
      </c>
      <c r="M675" s="73" t="str">
        <f t="shared" si="176"/>
        <v/>
      </c>
      <c r="N675">
        <f t="shared" si="177"/>
        <v>3</v>
      </c>
      <c r="O675" s="12">
        <f t="shared" si="178"/>
        <v>184.46472290229244</v>
      </c>
      <c r="P675" s="11">
        <f t="shared" si="179"/>
        <v>18.704722902292445</v>
      </c>
      <c r="Q675" s="1">
        <f t="shared" si="180"/>
        <v>165.76</v>
      </c>
      <c r="S675" s="14" t="str">
        <f t="shared" si="181"/>
        <v>A</v>
      </c>
      <c r="U675" s="1">
        <f t="shared" si="182"/>
        <v>165.76</v>
      </c>
      <c r="V675" s="1">
        <f t="shared" si="183"/>
        <v>383.012</v>
      </c>
      <c r="W675" s="1">
        <f t="shared" si="184"/>
        <v>18.704722902292445</v>
      </c>
      <c r="X675" s="20">
        <f t="shared" si="185"/>
        <v>8.1365544624972141</v>
      </c>
      <c r="Y675" s="22">
        <f t="shared" si="186"/>
        <v>3</v>
      </c>
      <c r="AA675" s="47"/>
    </row>
    <row r="676" spans="1:34" hidden="1" x14ac:dyDescent="0.25">
      <c r="A676" s="57" t="s">
        <v>39</v>
      </c>
      <c r="B676" s="1">
        <v>141.56800000000001</v>
      </c>
      <c r="C676" s="1">
        <v>141.184</v>
      </c>
      <c r="D676" s="1">
        <v>417.20499999999998</v>
      </c>
      <c r="E676" s="1">
        <v>383.298</v>
      </c>
      <c r="G676" s="1">
        <f t="shared" si="170"/>
        <v>33.906999999999982</v>
      </c>
      <c r="H676" s="1">
        <f t="shared" si="171"/>
        <v>0.38400000000001455</v>
      </c>
      <c r="I676" s="2">
        <f t="shared" si="172"/>
        <v>400.51679999999999</v>
      </c>
      <c r="J676" s="2">
        <f t="shared" si="173"/>
        <v>392.17269999999996</v>
      </c>
      <c r="K676" s="2">
        <f t="shared" si="174"/>
        <v>383.82859999999999</v>
      </c>
      <c r="L676" s="10">
        <f t="shared" si="175"/>
        <v>3</v>
      </c>
      <c r="M676" s="73" t="str">
        <f t="shared" si="176"/>
        <v/>
      </c>
      <c r="N676">
        <f t="shared" si="177"/>
        <v>3</v>
      </c>
      <c r="O676" s="12">
        <f t="shared" si="178"/>
        <v>157.54284442466059</v>
      </c>
      <c r="P676" s="11">
        <f t="shared" si="179"/>
        <v>15.974844424660574</v>
      </c>
      <c r="Q676" s="1">
        <f t="shared" si="180"/>
        <v>141.56800000000001</v>
      </c>
      <c r="S676" s="14" t="str">
        <f t="shared" si="181"/>
        <v>A</v>
      </c>
      <c r="U676" s="1">
        <f t="shared" si="182"/>
        <v>141.56800000000001</v>
      </c>
      <c r="V676" s="1">
        <f t="shared" si="183"/>
        <v>383.298</v>
      </c>
      <c r="W676" s="1">
        <f t="shared" si="184"/>
        <v>15.974844424660574</v>
      </c>
      <c r="X676" s="20">
        <f t="shared" si="185"/>
        <v>6.9490573247273497</v>
      </c>
      <c r="Y676" s="22">
        <f t="shared" si="186"/>
        <v>3</v>
      </c>
      <c r="AA676" s="47"/>
    </row>
    <row r="677" spans="1:34" hidden="1" x14ac:dyDescent="0.25">
      <c r="A677" s="57" t="s">
        <v>39</v>
      </c>
      <c r="B677" s="1">
        <v>127.744</v>
      </c>
      <c r="C677" s="1">
        <v>127.488</v>
      </c>
      <c r="D677" s="1">
        <v>418.03100000000001</v>
      </c>
      <c r="E677" s="1">
        <v>384.12</v>
      </c>
      <c r="G677" s="1">
        <f t="shared" si="170"/>
        <v>33.911000000000001</v>
      </c>
      <c r="H677" s="1">
        <f t="shared" si="171"/>
        <v>0.25600000000000023</v>
      </c>
      <c r="I677" s="2">
        <f t="shared" si="172"/>
        <v>401.30975999999998</v>
      </c>
      <c r="J677" s="2">
        <f t="shared" si="173"/>
        <v>392.94914</v>
      </c>
      <c r="K677" s="2">
        <f t="shared" si="174"/>
        <v>384.58852000000002</v>
      </c>
      <c r="L677" s="10">
        <f t="shared" si="175"/>
        <v>3</v>
      </c>
      <c r="M677" s="73" t="str">
        <f t="shared" si="176"/>
        <v/>
      </c>
      <c r="N677">
        <f t="shared" si="177"/>
        <v>3</v>
      </c>
      <c r="O677" s="12">
        <f t="shared" si="178"/>
        <v>142.15891386601379</v>
      </c>
      <c r="P677" s="11">
        <f t="shared" si="179"/>
        <v>14.414913866013791</v>
      </c>
      <c r="Q677" s="1">
        <f t="shared" si="180"/>
        <v>127.744</v>
      </c>
      <c r="S677" s="14" t="str">
        <f t="shared" si="181"/>
        <v>A</v>
      </c>
      <c r="U677" s="1">
        <f t="shared" si="182"/>
        <v>127.744</v>
      </c>
      <c r="V677" s="1">
        <f t="shared" si="183"/>
        <v>384.12</v>
      </c>
      <c r="W677" s="1">
        <f t="shared" si="184"/>
        <v>14.414913866013791</v>
      </c>
      <c r="X677" s="20">
        <f t="shared" si="185"/>
        <v>6.2704875317159994</v>
      </c>
      <c r="Y677" s="22">
        <f t="shared" si="186"/>
        <v>3</v>
      </c>
      <c r="AA677" s="47"/>
    </row>
    <row r="678" spans="1:34" hidden="1" x14ac:dyDescent="0.25">
      <c r="A678" s="57" t="s">
        <v>39</v>
      </c>
      <c r="B678" s="1">
        <v>121.98399999999999</v>
      </c>
      <c r="C678" s="1">
        <v>121.72799999999999</v>
      </c>
      <c r="D678" s="1">
        <v>420.01299999999998</v>
      </c>
      <c r="E678" s="1">
        <v>381.37299999999999</v>
      </c>
      <c r="G678" s="1">
        <f t="shared" si="170"/>
        <v>38.639999999999986</v>
      </c>
      <c r="H678" s="1">
        <f t="shared" si="171"/>
        <v>0.25600000000000023</v>
      </c>
      <c r="I678" s="2">
        <f t="shared" si="172"/>
        <v>403.21247999999997</v>
      </c>
      <c r="J678" s="2">
        <f t="shared" si="173"/>
        <v>394.81221999999997</v>
      </c>
      <c r="K678" s="2">
        <f t="shared" si="174"/>
        <v>386.41195999999997</v>
      </c>
      <c r="L678" s="10">
        <f t="shared" si="175"/>
        <v>0</v>
      </c>
      <c r="M678" s="73">
        <f t="shared" si="176"/>
        <v>0</v>
      </c>
      <c r="N678">
        <f t="shared" si="177"/>
        <v>0</v>
      </c>
      <c r="O678" s="12">
        <f t="shared" si="178"/>
        <v>121.98399999999999</v>
      </c>
      <c r="P678" s="11">
        <f t="shared" si="179"/>
        <v>0</v>
      </c>
      <c r="Q678" s="1">
        <f t="shared" si="180"/>
        <v>121.98399999999999</v>
      </c>
      <c r="S678" s="14" t="str">
        <f t="shared" si="181"/>
        <v>A</v>
      </c>
      <c r="U678" s="1">
        <f t="shared" si="182"/>
        <v>121.98399999999999</v>
      </c>
      <c r="V678" s="1">
        <f t="shared" si="183"/>
        <v>381.37299999999999</v>
      </c>
      <c r="W678" s="1">
        <f t="shared" si="184"/>
        <v>0</v>
      </c>
      <c r="X678" s="20">
        <f t="shared" si="185"/>
        <v>0</v>
      </c>
      <c r="Y678" s="22">
        <f t="shared" si="186"/>
        <v>0</v>
      </c>
      <c r="AA678" s="47"/>
    </row>
    <row r="679" spans="1:34" hidden="1" x14ac:dyDescent="0.25">
      <c r="A679" s="57" t="s">
        <v>39</v>
      </c>
      <c r="B679" s="1">
        <v>106.88</v>
      </c>
      <c r="C679" s="1">
        <v>106.624</v>
      </c>
      <c r="D679" s="1">
        <v>422.58</v>
      </c>
      <c r="E679" s="1">
        <v>382.42700000000002</v>
      </c>
      <c r="G679" s="1">
        <f t="shared" si="170"/>
        <v>40.152999999999963</v>
      </c>
      <c r="H679" s="1">
        <f t="shared" si="171"/>
        <v>0.25600000000000023</v>
      </c>
      <c r="I679" s="2">
        <f t="shared" si="172"/>
        <v>405.67679999999996</v>
      </c>
      <c r="J679" s="2">
        <f t="shared" si="173"/>
        <v>397.22519999999997</v>
      </c>
      <c r="K679" s="2">
        <f t="shared" si="174"/>
        <v>388.77359999999999</v>
      </c>
      <c r="L679" s="10">
        <f t="shared" si="175"/>
        <v>0</v>
      </c>
      <c r="M679" s="73" t="str">
        <f t="shared" si="176"/>
        <v/>
      </c>
      <c r="N679">
        <f t="shared" si="177"/>
        <v>0</v>
      </c>
      <c r="O679" s="12">
        <f t="shared" si="178"/>
        <v>106.88</v>
      </c>
      <c r="P679" s="11">
        <f t="shared" si="179"/>
        <v>0</v>
      </c>
      <c r="Q679" s="1">
        <f t="shared" si="180"/>
        <v>106.88</v>
      </c>
      <c r="S679" s="14" t="str">
        <f t="shared" si="181"/>
        <v>A</v>
      </c>
      <c r="U679" s="1">
        <f t="shared" si="182"/>
        <v>106.88</v>
      </c>
      <c r="V679" s="1">
        <f t="shared" si="183"/>
        <v>382.42700000000002</v>
      </c>
      <c r="W679" s="1">
        <f t="shared" si="184"/>
        <v>0</v>
      </c>
      <c r="X679" s="20">
        <f t="shared" si="185"/>
        <v>0</v>
      </c>
      <c r="Y679" s="22">
        <f t="shared" si="186"/>
        <v>0</v>
      </c>
      <c r="AA679" s="47"/>
    </row>
    <row r="680" spans="1:34" hidden="1" x14ac:dyDescent="0.25">
      <c r="A680" s="57" t="s">
        <v>39</v>
      </c>
      <c r="B680" s="1">
        <v>70.784000000000006</v>
      </c>
      <c r="C680" s="1">
        <v>70.528000000000006</v>
      </c>
      <c r="D680" s="1">
        <v>424.98599999999999</v>
      </c>
      <c r="E680" s="1">
        <v>384.76799999999997</v>
      </c>
      <c r="G680" s="1">
        <f t="shared" si="170"/>
        <v>40.218000000000018</v>
      </c>
      <c r="H680" s="1">
        <f t="shared" si="171"/>
        <v>0.25600000000000023</v>
      </c>
      <c r="I680" s="2">
        <f t="shared" si="172"/>
        <v>407.98656</v>
      </c>
      <c r="J680" s="2">
        <f t="shared" si="173"/>
        <v>399.48683999999997</v>
      </c>
      <c r="K680" s="2">
        <f t="shared" si="174"/>
        <v>390.98712</v>
      </c>
      <c r="L680" s="10">
        <f t="shared" si="175"/>
        <v>0</v>
      </c>
      <c r="M680" s="73" t="str">
        <f t="shared" si="176"/>
        <v/>
      </c>
      <c r="N680">
        <f t="shared" si="177"/>
        <v>0</v>
      </c>
      <c r="O680" s="12">
        <f t="shared" si="178"/>
        <v>70.784000000000006</v>
      </c>
      <c r="P680" s="11">
        <f t="shared" si="179"/>
        <v>0</v>
      </c>
      <c r="Q680" s="1">
        <f t="shared" si="180"/>
        <v>70.784000000000006</v>
      </c>
      <c r="S680" s="14" t="str">
        <f t="shared" si="181"/>
        <v>A</v>
      </c>
      <c r="U680" s="1">
        <f t="shared" si="182"/>
        <v>70.784000000000006</v>
      </c>
      <c r="V680" s="1">
        <f t="shared" si="183"/>
        <v>384.76799999999997</v>
      </c>
      <c r="W680" s="1">
        <f t="shared" si="184"/>
        <v>0</v>
      </c>
      <c r="X680" s="20">
        <f t="shared" si="185"/>
        <v>0</v>
      </c>
      <c r="Y680" s="22">
        <f t="shared" si="186"/>
        <v>0</v>
      </c>
      <c r="AA680" s="47"/>
    </row>
    <row r="681" spans="1:34" x14ac:dyDescent="0.25">
      <c r="A681" s="57" t="s">
        <v>39</v>
      </c>
      <c r="B681" s="1">
        <v>47.36</v>
      </c>
      <c r="C681" s="1">
        <v>47.103999999999999</v>
      </c>
      <c r="D681" s="1">
        <v>425.81900000000002</v>
      </c>
      <c r="E681" s="1">
        <v>385.589</v>
      </c>
      <c r="G681" s="1">
        <f t="shared" si="170"/>
        <v>40.230000000000018</v>
      </c>
      <c r="H681" s="1">
        <f t="shared" si="171"/>
        <v>0.25600000000000023</v>
      </c>
      <c r="I681" s="2">
        <f t="shared" si="172"/>
        <v>408.78624000000002</v>
      </c>
      <c r="J681" s="2">
        <f t="shared" si="173"/>
        <v>400.26985999999999</v>
      </c>
      <c r="K681" s="2">
        <f t="shared" si="174"/>
        <v>391.75348000000002</v>
      </c>
      <c r="L681" s="10">
        <f t="shared" si="175"/>
        <v>0</v>
      </c>
      <c r="M681" s="73" t="str">
        <f t="shared" si="176"/>
        <v/>
      </c>
      <c r="N681">
        <f t="shared" si="177"/>
        <v>0</v>
      </c>
      <c r="O681" s="12">
        <f t="shared" si="178"/>
        <v>47.36</v>
      </c>
      <c r="P681" s="11">
        <f t="shared" si="179"/>
        <v>0</v>
      </c>
      <c r="Q681" s="1">
        <f t="shared" si="180"/>
        <v>47.36</v>
      </c>
      <c r="S681" s="14" t="str">
        <f t="shared" si="181"/>
        <v>A</v>
      </c>
      <c r="U681" s="1">
        <f t="shared" si="182"/>
        <v>47.36</v>
      </c>
      <c r="V681" s="1">
        <f t="shared" si="183"/>
        <v>385.589</v>
      </c>
      <c r="W681" s="1">
        <f t="shared" si="184"/>
        <v>0</v>
      </c>
      <c r="X681" s="20">
        <f t="shared" si="185"/>
        <v>0</v>
      </c>
      <c r="Y681" s="22">
        <f t="shared" si="186"/>
        <v>0</v>
      </c>
      <c r="Z681" s="32" t="s">
        <v>40</v>
      </c>
      <c r="AA681" s="47"/>
      <c r="AB681" s="32" t="str">
        <f>A681</f>
        <v>JJJJ-MM-TT SS:MM:SS</v>
      </c>
      <c r="AC681" s="1">
        <f>SUM(U681:U704)</f>
        <v>3027.9680000000003</v>
      </c>
      <c r="AD681" s="1">
        <f>AVERAGE(V681:V704)</f>
        <v>382.46462500000007</v>
      </c>
      <c r="AE681" s="1">
        <f>SUM(W681:W704)</f>
        <v>0</v>
      </c>
      <c r="AF681" s="1">
        <f>SUM(X681:X704)</f>
        <v>0</v>
      </c>
      <c r="AG681" s="35">
        <f>AVERAGE(Y681:Y704)</f>
        <v>0</v>
      </c>
      <c r="AH681" s="37" t="e">
        <f>DAY(A681)</f>
        <v>#VALUE!</v>
      </c>
    </row>
    <row r="682" spans="1:34" hidden="1" x14ac:dyDescent="0.25">
      <c r="A682" s="57" t="s">
        <v>39</v>
      </c>
      <c r="B682" s="1">
        <v>44.671999999999997</v>
      </c>
      <c r="C682" s="1">
        <v>44.415999999999997</v>
      </c>
      <c r="D682" s="1">
        <v>426.392</v>
      </c>
      <c r="E682" s="1">
        <v>386.12</v>
      </c>
      <c r="G682" s="1">
        <f t="shared" si="170"/>
        <v>40.271999999999991</v>
      </c>
      <c r="H682" s="1">
        <f t="shared" si="171"/>
        <v>0.25600000000000023</v>
      </c>
      <c r="I682" s="2">
        <f t="shared" si="172"/>
        <v>409.33632</v>
      </c>
      <c r="J682" s="2">
        <f t="shared" si="173"/>
        <v>400.80847999999997</v>
      </c>
      <c r="K682" s="2">
        <f t="shared" si="174"/>
        <v>392.28064000000001</v>
      </c>
      <c r="L682" s="10">
        <f t="shared" si="175"/>
        <v>0</v>
      </c>
      <c r="M682" s="73" t="str">
        <f t="shared" si="176"/>
        <v/>
      </c>
      <c r="N682">
        <f t="shared" si="177"/>
        <v>0</v>
      </c>
      <c r="O682" s="12">
        <f t="shared" si="178"/>
        <v>44.671999999999997</v>
      </c>
      <c r="P682" s="11">
        <f t="shared" si="179"/>
        <v>0</v>
      </c>
      <c r="Q682" s="1">
        <f t="shared" si="180"/>
        <v>44.671999999999997</v>
      </c>
      <c r="S682" s="14" t="str">
        <f t="shared" si="181"/>
        <v>A</v>
      </c>
      <c r="U682" s="1">
        <f t="shared" si="182"/>
        <v>44.671999999999997</v>
      </c>
      <c r="V682" s="1">
        <f t="shared" si="183"/>
        <v>386.12</v>
      </c>
      <c r="W682" s="1">
        <f t="shared" si="184"/>
        <v>0</v>
      </c>
      <c r="X682" s="20">
        <f t="shared" si="185"/>
        <v>0</v>
      </c>
      <c r="Y682" s="22">
        <f t="shared" si="186"/>
        <v>0</v>
      </c>
      <c r="AA682" s="47"/>
    </row>
    <row r="683" spans="1:34" hidden="1" x14ac:dyDescent="0.25">
      <c r="A683" s="57" t="s">
        <v>39</v>
      </c>
      <c r="B683" s="1">
        <v>44.671999999999997</v>
      </c>
      <c r="C683" s="1">
        <v>44.543999999999997</v>
      </c>
      <c r="D683" s="1">
        <v>426.81400000000002</v>
      </c>
      <c r="E683" s="1">
        <v>386.50799999999998</v>
      </c>
      <c r="G683" s="1">
        <f t="shared" si="170"/>
        <v>40.30600000000004</v>
      </c>
      <c r="H683" s="1">
        <f t="shared" si="171"/>
        <v>0.12800000000000011</v>
      </c>
      <c r="I683" s="2">
        <f t="shared" si="172"/>
        <v>409.74144000000001</v>
      </c>
      <c r="J683" s="2">
        <f t="shared" si="173"/>
        <v>401.20516000000003</v>
      </c>
      <c r="K683" s="2">
        <f t="shared" si="174"/>
        <v>392.66888</v>
      </c>
      <c r="L683" s="10">
        <f t="shared" si="175"/>
        <v>0</v>
      </c>
      <c r="M683" s="73" t="str">
        <f t="shared" si="176"/>
        <v/>
      </c>
      <c r="N683">
        <f t="shared" si="177"/>
        <v>0</v>
      </c>
      <c r="O683" s="12">
        <f t="shared" si="178"/>
        <v>44.671999999999997</v>
      </c>
      <c r="P683" s="11">
        <f t="shared" si="179"/>
        <v>0</v>
      </c>
      <c r="Q683" s="1">
        <f t="shared" si="180"/>
        <v>44.671999999999997</v>
      </c>
      <c r="S683" s="14" t="str">
        <f t="shared" si="181"/>
        <v>A</v>
      </c>
      <c r="U683" s="1">
        <f t="shared" si="182"/>
        <v>44.671999999999997</v>
      </c>
      <c r="V683" s="1">
        <f t="shared" si="183"/>
        <v>386.50799999999998</v>
      </c>
      <c r="W683" s="1">
        <f t="shared" si="184"/>
        <v>0</v>
      </c>
      <c r="X683" s="20">
        <f t="shared" si="185"/>
        <v>0</v>
      </c>
      <c r="Y683" s="22">
        <f t="shared" si="186"/>
        <v>0</v>
      </c>
      <c r="AA683" s="47"/>
    </row>
    <row r="684" spans="1:34" hidden="1" x14ac:dyDescent="0.25">
      <c r="A684" s="57" t="s">
        <v>39</v>
      </c>
      <c r="B684" s="1">
        <v>45.055999999999997</v>
      </c>
      <c r="C684" s="1">
        <v>44.8</v>
      </c>
      <c r="D684" s="1">
        <v>426.678</v>
      </c>
      <c r="E684" s="1">
        <v>386.38099999999997</v>
      </c>
      <c r="G684" s="1">
        <f t="shared" si="170"/>
        <v>40.297000000000025</v>
      </c>
      <c r="H684" s="1">
        <f t="shared" si="171"/>
        <v>0.25600000000000023</v>
      </c>
      <c r="I684" s="2">
        <f t="shared" si="172"/>
        <v>409.61088000000001</v>
      </c>
      <c r="J684" s="2">
        <f t="shared" si="173"/>
        <v>401.07731999999999</v>
      </c>
      <c r="K684" s="2">
        <f t="shared" si="174"/>
        <v>392.54376000000002</v>
      </c>
      <c r="L684" s="10">
        <f t="shared" si="175"/>
        <v>0</v>
      </c>
      <c r="M684" s="73" t="str">
        <f t="shared" si="176"/>
        <v/>
      </c>
      <c r="N684">
        <f t="shared" si="177"/>
        <v>0</v>
      </c>
      <c r="O684" s="12">
        <f t="shared" si="178"/>
        <v>45.055999999999997</v>
      </c>
      <c r="P684" s="11">
        <f t="shared" si="179"/>
        <v>0</v>
      </c>
      <c r="Q684" s="1">
        <f t="shared" si="180"/>
        <v>45.055999999999997</v>
      </c>
      <c r="S684" s="14" t="str">
        <f t="shared" si="181"/>
        <v>A</v>
      </c>
      <c r="U684" s="1">
        <f t="shared" si="182"/>
        <v>45.055999999999997</v>
      </c>
      <c r="V684" s="1">
        <f t="shared" si="183"/>
        <v>386.38099999999997</v>
      </c>
      <c r="W684" s="1">
        <f t="shared" si="184"/>
        <v>0</v>
      </c>
      <c r="X684" s="20">
        <f t="shared" si="185"/>
        <v>0</v>
      </c>
      <c r="Y684" s="22">
        <f t="shared" si="186"/>
        <v>0</v>
      </c>
      <c r="AA684" s="47"/>
    </row>
    <row r="685" spans="1:34" hidden="1" x14ac:dyDescent="0.25">
      <c r="A685" s="57" t="s">
        <v>39</v>
      </c>
      <c r="B685" s="1">
        <v>44.543999999999997</v>
      </c>
      <c r="C685" s="1">
        <v>44.415999999999997</v>
      </c>
      <c r="D685" s="1">
        <v>426.16899999999998</v>
      </c>
      <c r="E685" s="1">
        <v>385.92899999999997</v>
      </c>
      <c r="G685" s="1">
        <f t="shared" si="170"/>
        <v>40.240000000000009</v>
      </c>
      <c r="H685" s="1">
        <f t="shared" si="171"/>
        <v>0.12800000000000011</v>
      </c>
      <c r="I685" s="2">
        <f t="shared" si="172"/>
        <v>409.12223999999998</v>
      </c>
      <c r="J685" s="2">
        <f t="shared" si="173"/>
        <v>400.59886</v>
      </c>
      <c r="K685" s="2">
        <f t="shared" si="174"/>
        <v>392.07547999999997</v>
      </c>
      <c r="L685" s="10">
        <f t="shared" si="175"/>
        <v>0</v>
      </c>
      <c r="M685" s="73" t="str">
        <f t="shared" si="176"/>
        <v/>
      </c>
      <c r="N685">
        <f t="shared" si="177"/>
        <v>0</v>
      </c>
      <c r="O685" s="12">
        <f t="shared" si="178"/>
        <v>44.543999999999997</v>
      </c>
      <c r="P685" s="11">
        <f t="shared" si="179"/>
        <v>0</v>
      </c>
      <c r="Q685" s="1">
        <f t="shared" si="180"/>
        <v>44.543999999999997</v>
      </c>
      <c r="S685" s="14" t="str">
        <f t="shared" si="181"/>
        <v>A</v>
      </c>
      <c r="U685" s="1">
        <f t="shared" si="182"/>
        <v>44.543999999999997</v>
      </c>
      <c r="V685" s="1">
        <f t="shared" si="183"/>
        <v>385.92899999999997</v>
      </c>
      <c r="W685" s="1">
        <f t="shared" si="184"/>
        <v>0</v>
      </c>
      <c r="X685" s="20">
        <f t="shared" si="185"/>
        <v>0</v>
      </c>
      <c r="Y685" s="22">
        <f t="shared" si="186"/>
        <v>0</v>
      </c>
      <c r="AA685" s="47"/>
    </row>
    <row r="686" spans="1:34" hidden="1" x14ac:dyDescent="0.25">
      <c r="A686" s="57" t="s">
        <v>39</v>
      </c>
      <c r="B686" s="1">
        <v>70.528000000000006</v>
      </c>
      <c r="C686" s="1">
        <v>70.272000000000006</v>
      </c>
      <c r="D686" s="1">
        <v>423.62599999999998</v>
      </c>
      <c r="E686" s="1">
        <v>383.53899999999999</v>
      </c>
      <c r="G686" s="1">
        <f t="shared" si="170"/>
        <v>40.086999999999989</v>
      </c>
      <c r="H686" s="1">
        <f t="shared" si="171"/>
        <v>0.25600000000000023</v>
      </c>
      <c r="I686" s="2">
        <f t="shared" si="172"/>
        <v>406.68095999999997</v>
      </c>
      <c r="J686" s="2">
        <f t="shared" si="173"/>
        <v>398.20844</v>
      </c>
      <c r="K686" s="2">
        <f t="shared" si="174"/>
        <v>389.73591999999996</v>
      </c>
      <c r="L686" s="10">
        <f t="shared" si="175"/>
        <v>0</v>
      </c>
      <c r="M686" s="73" t="str">
        <f t="shared" si="176"/>
        <v/>
      </c>
      <c r="N686">
        <f t="shared" si="177"/>
        <v>0</v>
      </c>
      <c r="O686" s="12">
        <f t="shared" si="178"/>
        <v>70.528000000000006</v>
      </c>
      <c r="P686" s="11">
        <f t="shared" si="179"/>
        <v>0</v>
      </c>
      <c r="Q686" s="1">
        <f t="shared" si="180"/>
        <v>70.528000000000006</v>
      </c>
      <c r="S686" s="14" t="str">
        <f t="shared" si="181"/>
        <v>A</v>
      </c>
      <c r="U686" s="1">
        <f t="shared" si="182"/>
        <v>70.528000000000006</v>
      </c>
      <c r="V686" s="1">
        <f t="shared" si="183"/>
        <v>383.53899999999999</v>
      </c>
      <c r="W686" s="1">
        <f t="shared" si="184"/>
        <v>0</v>
      </c>
      <c r="X686" s="20">
        <f t="shared" si="185"/>
        <v>0</v>
      </c>
      <c r="Y686" s="22">
        <f t="shared" si="186"/>
        <v>0</v>
      </c>
      <c r="AA686" s="47"/>
    </row>
    <row r="687" spans="1:34" hidden="1" x14ac:dyDescent="0.25">
      <c r="A687" s="57" t="s">
        <v>39</v>
      </c>
      <c r="B687" s="1">
        <v>121.85599999999999</v>
      </c>
      <c r="C687" s="1">
        <v>121.47199999999999</v>
      </c>
      <c r="D687" s="1">
        <v>421.02499999999998</v>
      </c>
      <c r="E687" s="1">
        <v>380.93400000000003</v>
      </c>
      <c r="G687" s="1">
        <f t="shared" si="170"/>
        <v>40.090999999999951</v>
      </c>
      <c r="H687" s="1">
        <f t="shared" si="171"/>
        <v>0.38400000000000034</v>
      </c>
      <c r="I687" s="2">
        <f t="shared" si="172"/>
        <v>404.18399999999997</v>
      </c>
      <c r="J687" s="2">
        <f t="shared" si="173"/>
        <v>395.76349999999996</v>
      </c>
      <c r="K687" s="2">
        <f t="shared" si="174"/>
        <v>387.34299999999996</v>
      </c>
      <c r="L687" s="10">
        <f t="shared" si="175"/>
        <v>0</v>
      </c>
      <c r="M687" s="73" t="str">
        <f t="shared" si="176"/>
        <v/>
      </c>
      <c r="N687">
        <f t="shared" si="177"/>
        <v>0</v>
      </c>
      <c r="O687" s="12">
        <f t="shared" si="178"/>
        <v>121.85599999999999</v>
      </c>
      <c r="P687" s="11">
        <f t="shared" si="179"/>
        <v>0</v>
      </c>
      <c r="Q687" s="1">
        <f t="shared" si="180"/>
        <v>121.85599999999999</v>
      </c>
      <c r="S687" s="14" t="str">
        <f t="shared" si="181"/>
        <v>A</v>
      </c>
      <c r="U687" s="1">
        <f t="shared" si="182"/>
        <v>121.85599999999999</v>
      </c>
      <c r="V687" s="1">
        <f t="shared" si="183"/>
        <v>380.93400000000003</v>
      </c>
      <c r="W687" s="1">
        <f t="shared" si="184"/>
        <v>0</v>
      </c>
      <c r="X687" s="20">
        <f t="shared" si="185"/>
        <v>0</v>
      </c>
      <c r="Y687" s="22">
        <f t="shared" si="186"/>
        <v>0</v>
      </c>
      <c r="AA687" s="47"/>
    </row>
    <row r="688" spans="1:34" hidden="1" x14ac:dyDescent="0.25">
      <c r="A688" s="57" t="s">
        <v>39</v>
      </c>
      <c r="B688" s="1">
        <v>167.68</v>
      </c>
      <c r="C688" s="1">
        <v>167.29599999999999</v>
      </c>
      <c r="D688" s="1">
        <v>419.09399999999999</v>
      </c>
      <c r="E688" s="1">
        <v>378.99</v>
      </c>
      <c r="G688" s="1">
        <f t="shared" si="170"/>
        <v>40.103999999999985</v>
      </c>
      <c r="H688" s="1">
        <f t="shared" si="171"/>
        <v>0.38400000000001455</v>
      </c>
      <c r="I688" s="2">
        <f t="shared" si="172"/>
        <v>402.33024</v>
      </c>
      <c r="J688" s="2">
        <f t="shared" si="173"/>
        <v>393.94835999999998</v>
      </c>
      <c r="K688" s="2">
        <f t="shared" si="174"/>
        <v>385.56648000000001</v>
      </c>
      <c r="L688" s="10">
        <f t="shared" si="175"/>
        <v>0</v>
      </c>
      <c r="M688" s="73" t="str">
        <f t="shared" si="176"/>
        <v/>
      </c>
      <c r="N688">
        <f t="shared" si="177"/>
        <v>0</v>
      </c>
      <c r="O688" s="12">
        <f t="shared" si="178"/>
        <v>167.68</v>
      </c>
      <c r="P688" s="11">
        <f t="shared" si="179"/>
        <v>0</v>
      </c>
      <c r="Q688" s="1">
        <f t="shared" si="180"/>
        <v>167.68</v>
      </c>
      <c r="S688" s="14" t="str">
        <f t="shared" si="181"/>
        <v>A</v>
      </c>
      <c r="U688" s="1">
        <f t="shared" si="182"/>
        <v>167.68</v>
      </c>
      <c r="V688" s="1">
        <f t="shared" si="183"/>
        <v>378.99</v>
      </c>
      <c r="W688" s="1">
        <f t="shared" si="184"/>
        <v>0</v>
      </c>
      <c r="X688" s="20">
        <f t="shared" si="185"/>
        <v>0</v>
      </c>
      <c r="Y688" s="22">
        <f t="shared" si="186"/>
        <v>0</v>
      </c>
      <c r="AA688" s="47"/>
    </row>
    <row r="689" spans="1:27" hidden="1" x14ac:dyDescent="0.25">
      <c r="A689" s="57" t="s">
        <v>39</v>
      </c>
      <c r="B689" s="1">
        <v>176.256</v>
      </c>
      <c r="C689" s="1">
        <v>175.87200000000001</v>
      </c>
      <c r="D689" s="1">
        <v>420.11700000000002</v>
      </c>
      <c r="E689" s="1">
        <v>379.92099999999999</v>
      </c>
      <c r="G689" s="1">
        <f t="shared" si="170"/>
        <v>40.196000000000026</v>
      </c>
      <c r="H689" s="1">
        <f t="shared" si="171"/>
        <v>0.38399999999998613</v>
      </c>
      <c r="I689" s="2">
        <f t="shared" si="172"/>
        <v>403.31232</v>
      </c>
      <c r="J689" s="2">
        <f t="shared" si="173"/>
        <v>394.90998000000002</v>
      </c>
      <c r="K689" s="2">
        <f t="shared" si="174"/>
        <v>386.50764000000004</v>
      </c>
      <c r="L689" s="10">
        <f t="shared" si="175"/>
        <v>0</v>
      </c>
      <c r="M689" s="73" t="str">
        <f t="shared" si="176"/>
        <v/>
      </c>
      <c r="N689">
        <f t="shared" si="177"/>
        <v>0</v>
      </c>
      <c r="O689" s="12">
        <f t="shared" si="178"/>
        <v>176.256</v>
      </c>
      <c r="P689" s="11">
        <f t="shared" si="179"/>
        <v>0</v>
      </c>
      <c r="Q689" s="1">
        <f t="shared" si="180"/>
        <v>176.256</v>
      </c>
      <c r="S689" s="14" t="str">
        <f t="shared" si="181"/>
        <v>A</v>
      </c>
      <c r="U689" s="1">
        <f t="shared" si="182"/>
        <v>176.256</v>
      </c>
      <c r="V689" s="1">
        <f t="shared" si="183"/>
        <v>379.92099999999999</v>
      </c>
      <c r="W689" s="1">
        <f t="shared" si="184"/>
        <v>0</v>
      </c>
      <c r="X689" s="20">
        <f t="shared" si="185"/>
        <v>0</v>
      </c>
      <c r="Y689" s="22">
        <f t="shared" si="186"/>
        <v>0</v>
      </c>
      <c r="AA689" s="47"/>
    </row>
    <row r="690" spans="1:27" hidden="1" x14ac:dyDescent="0.25">
      <c r="A690" s="57" t="s">
        <v>39</v>
      </c>
      <c r="B690" s="1">
        <v>170.49600000000001</v>
      </c>
      <c r="C690" s="1">
        <v>170.11199999999999</v>
      </c>
      <c r="D690" s="1">
        <v>422.21300000000002</v>
      </c>
      <c r="E690" s="1">
        <v>381.88400000000001</v>
      </c>
      <c r="G690" s="1">
        <f t="shared" si="170"/>
        <v>40.329000000000008</v>
      </c>
      <c r="H690" s="1">
        <f t="shared" si="171"/>
        <v>0.38400000000001455</v>
      </c>
      <c r="I690" s="2">
        <f t="shared" si="172"/>
        <v>405.32447999999999</v>
      </c>
      <c r="J690" s="2">
        <f t="shared" si="173"/>
        <v>396.88022000000001</v>
      </c>
      <c r="K690" s="2">
        <f t="shared" si="174"/>
        <v>388.43596000000002</v>
      </c>
      <c r="L690" s="10">
        <f t="shared" si="175"/>
        <v>0</v>
      </c>
      <c r="M690" s="73" t="str">
        <f t="shared" si="176"/>
        <v/>
      </c>
      <c r="N690">
        <f t="shared" si="177"/>
        <v>0</v>
      </c>
      <c r="O690" s="12">
        <f t="shared" si="178"/>
        <v>170.49600000000001</v>
      </c>
      <c r="P690" s="11">
        <f t="shared" si="179"/>
        <v>0</v>
      </c>
      <c r="Q690" s="1">
        <f t="shared" si="180"/>
        <v>170.49600000000001</v>
      </c>
      <c r="S690" s="14" t="str">
        <f t="shared" si="181"/>
        <v>A</v>
      </c>
      <c r="U690" s="1">
        <f t="shared" si="182"/>
        <v>170.49600000000001</v>
      </c>
      <c r="V690" s="1">
        <f t="shared" si="183"/>
        <v>381.88400000000001</v>
      </c>
      <c r="W690" s="1">
        <f t="shared" si="184"/>
        <v>0</v>
      </c>
      <c r="X690" s="20">
        <f t="shared" si="185"/>
        <v>0</v>
      </c>
      <c r="Y690" s="22">
        <f t="shared" si="186"/>
        <v>0</v>
      </c>
      <c r="AA690" s="47"/>
    </row>
    <row r="691" spans="1:27" hidden="1" x14ac:dyDescent="0.25">
      <c r="A691" s="57" t="s">
        <v>39</v>
      </c>
      <c r="B691" s="1">
        <v>176.256</v>
      </c>
      <c r="C691" s="1">
        <v>175.87200000000001</v>
      </c>
      <c r="D691" s="1">
        <v>422.07799999999997</v>
      </c>
      <c r="E691" s="1">
        <v>381.76299999999998</v>
      </c>
      <c r="G691" s="1">
        <f t="shared" si="170"/>
        <v>40.314999999999998</v>
      </c>
      <c r="H691" s="1">
        <f t="shared" si="171"/>
        <v>0.38399999999998613</v>
      </c>
      <c r="I691" s="2">
        <f t="shared" si="172"/>
        <v>405.19487999999996</v>
      </c>
      <c r="J691" s="2">
        <f t="shared" si="173"/>
        <v>396.75331999999997</v>
      </c>
      <c r="K691" s="2">
        <f t="shared" si="174"/>
        <v>388.31175999999999</v>
      </c>
      <c r="L691" s="10">
        <f t="shared" si="175"/>
        <v>0</v>
      </c>
      <c r="M691" s="73" t="str">
        <f t="shared" si="176"/>
        <v/>
      </c>
      <c r="N691">
        <f t="shared" si="177"/>
        <v>0</v>
      </c>
      <c r="O691" s="12">
        <f t="shared" si="178"/>
        <v>176.256</v>
      </c>
      <c r="P691" s="11">
        <f t="shared" si="179"/>
        <v>0</v>
      </c>
      <c r="Q691" s="1">
        <f t="shared" si="180"/>
        <v>176.256</v>
      </c>
      <c r="S691" s="14" t="str">
        <f t="shared" si="181"/>
        <v>A</v>
      </c>
      <c r="U691" s="1">
        <f t="shared" si="182"/>
        <v>176.256</v>
      </c>
      <c r="V691" s="1">
        <f t="shared" si="183"/>
        <v>381.76299999999998</v>
      </c>
      <c r="W691" s="1">
        <f t="shared" si="184"/>
        <v>0</v>
      </c>
      <c r="X691" s="20">
        <f t="shared" si="185"/>
        <v>0</v>
      </c>
      <c r="Y691" s="22">
        <f t="shared" si="186"/>
        <v>0</v>
      </c>
      <c r="AA691" s="47"/>
    </row>
    <row r="692" spans="1:27" hidden="1" x14ac:dyDescent="0.25">
      <c r="A692" s="57" t="s">
        <v>39</v>
      </c>
      <c r="B692" s="1">
        <v>183.29599999999999</v>
      </c>
      <c r="C692" s="1">
        <v>182.91200000000001</v>
      </c>
      <c r="D692" s="1">
        <v>421.62400000000002</v>
      </c>
      <c r="E692" s="1">
        <v>381.36200000000002</v>
      </c>
      <c r="G692" s="1">
        <f t="shared" si="170"/>
        <v>40.262</v>
      </c>
      <c r="H692" s="1">
        <f t="shared" si="171"/>
        <v>0.38399999999998613</v>
      </c>
      <c r="I692" s="2">
        <f t="shared" si="172"/>
        <v>404.75904000000003</v>
      </c>
      <c r="J692" s="2">
        <f t="shared" si="173"/>
        <v>396.32656000000003</v>
      </c>
      <c r="K692" s="2">
        <f t="shared" si="174"/>
        <v>387.89408000000003</v>
      </c>
      <c r="L692" s="10">
        <f t="shared" si="175"/>
        <v>0</v>
      </c>
      <c r="M692" s="73" t="str">
        <f t="shared" si="176"/>
        <v/>
      </c>
      <c r="N692">
        <f t="shared" si="177"/>
        <v>0</v>
      </c>
      <c r="O692" s="12">
        <f t="shared" si="178"/>
        <v>183.29599999999999</v>
      </c>
      <c r="P692" s="11">
        <f t="shared" si="179"/>
        <v>0</v>
      </c>
      <c r="Q692" s="1">
        <f t="shared" si="180"/>
        <v>183.29599999999999</v>
      </c>
      <c r="S692" s="14" t="str">
        <f t="shared" si="181"/>
        <v>A</v>
      </c>
      <c r="U692" s="1">
        <f t="shared" si="182"/>
        <v>183.29599999999999</v>
      </c>
      <c r="V692" s="1">
        <f t="shared" si="183"/>
        <v>381.36200000000002</v>
      </c>
      <c r="W692" s="1">
        <f t="shared" si="184"/>
        <v>0</v>
      </c>
      <c r="X692" s="20">
        <f t="shared" si="185"/>
        <v>0</v>
      </c>
      <c r="Y692" s="22">
        <f t="shared" si="186"/>
        <v>0</v>
      </c>
      <c r="AA692" s="47"/>
    </row>
    <row r="693" spans="1:27" hidden="1" x14ac:dyDescent="0.25">
      <c r="A693" s="57" t="s">
        <v>39</v>
      </c>
      <c r="B693" s="1">
        <v>183.04</v>
      </c>
      <c r="C693" s="1">
        <v>182.65600000000001</v>
      </c>
      <c r="D693" s="1">
        <v>423.07299999999998</v>
      </c>
      <c r="E693" s="1">
        <v>382.74099999999999</v>
      </c>
      <c r="G693" s="1">
        <f t="shared" si="170"/>
        <v>40.331999999999994</v>
      </c>
      <c r="H693" s="1">
        <f t="shared" si="171"/>
        <v>0.38399999999998613</v>
      </c>
      <c r="I693" s="2">
        <f t="shared" si="172"/>
        <v>406.15008</v>
      </c>
      <c r="J693" s="2">
        <f t="shared" si="173"/>
        <v>397.68861999999996</v>
      </c>
      <c r="K693" s="2">
        <f t="shared" si="174"/>
        <v>389.22715999999997</v>
      </c>
      <c r="L693" s="10">
        <f t="shared" si="175"/>
        <v>0</v>
      </c>
      <c r="M693" s="73" t="str">
        <f t="shared" si="176"/>
        <v/>
      </c>
      <c r="N693">
        <f t="shared" si="177"/>
        <v>0</v>
      </c>
      <c r="O693" s="12">
        <f t="shared" si="178"/>
        <v>183.04</v>
      </c>
      <c r="P693" s="11">
        <f t="shared" si="179"/>
        <v>0</v>
      </c>
      <c r="Q693" s="1">
        <f t="shared" si="180"/>
        <v>183.04</v>
      </c>
      <c r="S693" s="14" t="str">
        <f t="shared" si="181"/>
        <v>A</v>
      </c>
      <c r="U693" s="1">
        <f t="shared" si="182"/>
        <v>183.04</v>
      </c>
      <c r="V693" s="1">
        <f t="shared" si="183"/>
        <v>382.74099999999999</v>
      </c>
      <c r="W693" s="1">
        <f t="shared" si="184"/>
        <v>0</v>
      </c>
      <c r="X693" s="20">
        <f t="shared" si="185"/>
        <v>0</v>
      </c>
      <c r="Y693" s="22">
        <f t="shared" si="186"/>
        <v>0</v>
      </c>
      <c r="AA693" s="47"/>
    </row>
    <row r="694" spans="1:27" hidden="1" x14ac:dyDescent="0.25">
      <c r="A694" s="57" t="s">
        <v>39</v>
      </c>
      <c r="B694" s="1">
        <v>208.12799999999999</v>
      </c>
      <c r="C694" s="1">
        <v>207.744</v>
      </c>
      <c r="D694" s="1">
        <v>422.58499999999998</v>
      </c>
      <c r="E694" s="1">
        <v>382.15600000000001</v>
      </c>
      <c r="G694" s="1">
        <f t="shared" si="170"/>
        <v>40.428999999999974</v>
      </c>
      <c r="H694" s="1">
        <f t="shared" si="171"/>
        <v>0.38399999999998613</v>
      </c>
      <c r="I694" s="2">
        <f t="shared" si="172"/>
        <v>405.6816</v>
      </c>
      <c r="J694" s="2">
        <f t="shared" si="173"/>
        <v>397.22989999999999</v>
      </c>
      <c r="K694" s="2">
        <f t="shared" si="174"/>
        <v>388.77819999999997</v>
      </c>
      <c r="L694" s="10">
        <f t="shared" si="175"/>
        <v>0</v>
      </c>
      <c r="M694" s="73" t="str">
        <f t="shared" si="176"/>
        <v/>
      </c>
      <c r="N694">
        <f t="shared" si="177"/>
        <v>0</v>
      </c>
      <c r="O694" s="12">
        <f t="shared" si="178"/>
        <v>208.12799999999999</v>
      </c>
      <c r="P694" s="11">
        <f t="shared" si="179"/>
        <v>0</v>
      </c>
      <c r="Q694" s="1">
        <f t="shared" si="180"/>
        <v>208.12799999999999</v>
      </c>
      <c r="S694" s="14" t="str">
        <f t="shared" si="181"/>
        <v>A</v>
      </c>
      <c r="U694" s="1">
        <f t="shared" si="182"/>
        <v>208.12799999999999</v>
      </c>
      <c r="V694" s="1">
        <f t="shared" si="183"/>
        <v>382.15600000000001</v>
      </c>
      <c r="W694" s="1">
        <f t="shared" si="184"/>
        <v>0</v>
      </c>
      <c r="X694" s="20">
        <f t="shared" si="185"/>
        <v>0</v>
      </c>
      <c r="Y694" s="22">
        <f t="shared" si="186"/>
        <v>0</v>
      </c>
      <c r="AA694" s="47"/>
    </row>
    <row r="695" spans="1:27" hidden="1" x14ac:dyDescent="0.25">
      <c r="A695" s="57" t="s">
        <v>39</v>
      </c>
      <c r="B695" s="1">
        <v>212.352</v>
      </c>
      <c r="C695" s="1">
        <v>211.84</v>
      </c>
      <c r="D695" s="1">
        <v>422.26499999999999</v>
      </c>
      <c r="E695" s="1">
        <v>381.82799999999997</v>
      </c>
      <c r="G695" s="1">
        <f t="shared" si="170"/>
        <v>40.437000000000012</v>
      </c>
      <c r="H695" s="1">
        <f t="shared" si="171"/>
        <v>0.51200000000000045</v>
      </c>
      <c r="I695" s="2">
        <f t="shared" si="172"/>
        <v>405.37439999999998</v>
      </c>
      <c r="J695" s="2">
        <f t="shared" si="173"/>
        <v>396.92910000000001</v>
      </c>
      <c r="K695" s="2">
        <f t="shared" si="174"/>
        <v>388.48379999999997</v>
      </c>
      <c r="L695" s="10">
        <f t="shared" si="175"/>
        <v>0</v>
      </c>
      <c r="M695" s="73" t="str">
        <f t="shared" si="176"/>
        <v/>
      </c>
      <c r="N695">
        <f t="shared" si="177"/>
        <v>0</v>
      </c>
      <c r="O695" s="12">
        <f t="shared" si="178"/>
        <v>212.352</v>
      </c>
      <c r="P695" s="11">
        <f t="shared" si="179"/>
        <v>0</v>
      </c>
      <c r="Q695" s="1">
        <f t="shared" si="180"/>
        <v>212.352</v>
      </c>
      <c r="S695" s="14" t="str">
        <f t="shared" si="181"/>
        <v>A</v>
      </c>
      <c r="U695" s="1">
        <f t="shared" si="182"/>
        <v>212.352</v>
      </c>
      <c r="V695" s="1">
        <f t="shared" si="183"/>
        <v>381.82799999999997</v>
      </c>
      <c r="W695" s="1">
        <f t="shared" si="184"/>
        <v>0</v>
      </c>
      <c r="X695" s="20">
        <f t="shared" si="185"/>
        <v>0</v>
      </c>
      <c r="Y695" s="22">
        <f t="shared" si="186"/>
        <v>0</v>
      </c>
      <c r="AA695" s="47"/>
    </row>
    <row r="696" spans="1:27" hidden="1" x14ac:dyDescent="0.25">
      <c r="A696" s="57" t="s">
        <v>39</v>
      </c>
      <c r="B696" s="1">
        <v>175.61600000000001</v>
      </c>
      <c r="C696" s="1">
        <v>175.232</v>
      </c>
      <c r="D696" s="1">
        <v>420.142</v>
      </c>
      <c r="E696" s="1">
        <v>379.94200000000001</v>
      </c>
      <c r="G696" s="1">
        <f t="shared" si="170"/>
        <v>40.199999999999989</v>
      </c>
      <c r="H696" s="1">
        <f t="shared" si="171"/>
        <v>0.38400000000001455</v>
      </c>
      <c r="I696" s="2">
        <f t="shared" si="172"/>
        <v>403.33632</v>
      </c>
      <c r="J696" s="2">
        <f t="shared" si="173"/>
        <v>394.93347999999997</v>
      </c>
      <c r="K696" s="2">
        <f t="shared" si="174"/>
        <v>386.53064000000001</v>
      </c>
      <c r="L696" s="10">
        <f t="shared" si="175"/>
        <v>0</v>
      </c>
      <c r="M696" s="73" t="str">
        <f t="shared" si="176"/>
        <v/>
      </c>
      <c r="N696">
        <f t="shared" si="177"/>
        <v>0</v>
      </c>
      <c r="O696" s="12">
        <f t="shared" si="178"/>
        <v>175.61600000000001</v>
      </c>
      <c r="P696" s="11">
        <f t="shared" si="179"/>
        <v>0</v>
      </c>
      <c r="Q696" s="1">
        <f t="shared" si="180"/>
        <v>175.61600000000001</v>
      </c>
      <c r="S696" s="14" t="str">
        <f t="shared" si="181"/>
        <v>A</v>
      </c>
      <c r="U696" s="1">
        <f t="shared" si="182"/>
        <v>175.61600000000001</v>
      </c>
      <c r="V696" s="1">
        <f t="shared" si="183"/>
        <v>379.94200000000001</v>
      </c>
      <c r="W696" s="1">
        <f t="shared" si="184"/>
        <v>0</v>
      </c>
      <c r="X696" s="20">
        <f t="shared" si="185"/>
        <v>0</v>
      </c>
      <c r="Y696" s="22">
        <f t="shared" si="186"/>
        <v>0</v>
      </c>
      <c r="AA696" s="47"/>
    </row>
    <row r="697" spans="1:27" hidden="1" x14ac:dyDescent="0.25">
      <c r="A697" s="57" t="s">
        <v>39</v>
      </c>
      <c r="B697" s="1">
        <v>169.08799999999999</v>
      </c>
      <c r="C697" s="1">
        <v>168.57599999999999</v>
      </c>
      <c r="D697" s="1">
        <v>422.15300000000002</v>
      </c>
      <c r="E697" s="1">
        <v>381.82</v>
      </c>
      <c r="G697" s="1">
        <f t="shared" si="170"/>
        <v>40.333000000000027</v>
      </c>
      <c r="H697" s="1">
        <f t="shared" si="171"/>
        <v>0.51200000000000045</v>
      </c>
      <c r="I697" s="2">
        <f t="shared" si="172"/>
        <v>405.26688000000001</v>
      </c>
      <c r="J697" s="2">
        <f t="shared" si="173"/>
        <v>396.82382000000001</v>
      </c>
      <c r="K697" s="2">
        <f t="shared" si="174"/>
        <v>388.38076000000001</v>
      </c>
      <c r="L697" s="10">
        <f t="shared" si="175"/>
        <v>0</v>
      </c>
      <c r="M697" s="73" t="str">
        <f t="shared" si="176"/>
        <v/>
      </c>
      <c r="N697">
        <f t="shared" si="177"/>
        <v>0</v>
      </c>
      <c r="O697" s="12">
        <f t="shared" si="178"/>
        <v>169.08799999999999</v>
      </c>
      <c r="P697" s="11">
        <f t="shared" si="179"/>
        <v>0</v>
      </c>
      <c r="Q697" s="1">
        <f t="shared" si="180"/>
        <v>169.08799999999999</v>
      </c>
      <c r="S697" s="14" t="str">
        <f t="shared" si="181"/>
        <v>A</v>
      </c>
      <c r="U697" s="1">
        <f t="shared" si="182"/>
        <v>169.08799999999999</v>
      </c>
      <c r="V697" s="1">
        <f t="shared" si="183"/>
        <v>381.82</v>
      </c>
      <c r="W697" s="1">
        <f t="shared" si="184"/>
        <v>0</v>
      </c>
      <c r="X697" s="20">
        <f t="shared" si="185"/>
        <v>0</v>
      </c>
      <c r="Y697" s="22">
        <f t="shared" si="186"/>
        <v>0</v>
      </c>
      <c r="AA697" s="47"/>
    </row>
    <row r="698" spans="1:27" hidden="1" x14ac:dyDescent="0.25">
      <c r="A698" s="57" t="s">
        <v>39</v>
      </c>
      <c r="B698" s="1">
        <v>149.88800000000001</v>
      </c>
      <c r="C698" s="1">
        <v>149.50399999999999</v>
      </c>
      <c r="D698" s="1">
        <v>421.15199999999999</v>
      </c>
      <c r="E698" s="1">
        <v>380.97699999999998</v>
      </c>
      <c r="G698" s="1">
        <f t="shared" si="170"/>
        <v>40.175000000000011</v>
      </c>
      <c r="H698" s="1">
        <f t="shared" si="171"/>
        <v>0.38400000000001455</v>
      </c>
      <c r="I698" s="2">
        <f t="shared" si="172"/>
        <v>404.30592000000001</v>
      </c>
      <c r="J698" s="2">
        <f t="shared" si="173"/>
        <v>395.88288</v>
      </c>
      <c r="K698" s="2">
        <f t="shared" si="174"/>
        <v>387.45983999999999</v>
      </c>
      <c r="L698" s="10">
        <f t="shared" si="175"/>
        <v>0</v>
      </c>
      <c r="M698" s="73" t="str">
        <f t="shared" si="176"/>
        <v/>
      </c>
      <c r="N698">
        <f t="shared" si="177"/>
        <v>0</v>
      </c>
      <c r="O698" s="12">
        <f t="shared" si="178"/>
        <v>149.88800000000001</v>
      </c>
      <c r="P698" s="11">
        <f t="shared" si="179"/>
        <v>0</v>
      </c>
      <c r="Q698" s="1">
        <f t="shared" si="180"/>
        <v>149.88800000000001</v>
      </c>
      <c r="S698" s="14" t="str">
        <f t="shared" si="181"/>
        <v>A</v>
      </c>
      <c r="U698" s="1">
        <f t="shared" si="182"/>
        <v>149.88800000000001</v>
      </c>
      <c r="V698" s="1">
        <f t="shared" si="183"/>
        <v>380.97699999999998</v>
      </c>
      <c r="W698" s="1">
        <f t="shared" si="184"/>
        <v>0</v>
      </c>
      <c r="X698" s="20">
        <f t="shared" si="185"/>
        <v>0</v>
      </c>
      <c r="Y698" s="22">
        <f t="shared" si="186"/>
        <v>0</v>
      </c>
      <c r="AA698" s="47"/>
    </row>
    <row r="699" spans="1:27" hidden="1" x14ac:dyDescent="0.25">
      <c r="A699" s="57" t="s">
        <v>39</v>
      </c>
      <c r="B699" s="1">
        <v>138.11199999999999</v>
      </c>
      <c r="C699" s="1">
        <v>137.85599999999999</v>
      </c>
      <c r="D699" s="1">
        <v>420.33199999999999</v>
      </c>
      <c r="E699" s="1">
        <v>380.28300000000002</v>
      </c>
      <c r="G699" s="1">
        <f t="shared" si="170"/>
        <v>40.048999999999978</v>
      </c>
      <c r="H699" s="1">
        <f t="shared" si="171"/>
        <v>0.25600000000000023</v>
      </c>
      <c r="I699" s="2">
        <f t="shared" si="172"/>
        <v>403.51871999999997</v>
      </c>
      <c r="J699" s="2">
        <f t="shared" si="173"/>
        <v>395.11207999999999</v>
      </c>
      <c r="K699" s="2">
        <f t="shared" si="174"/>
        <v>386.70544000000001</v>
      </c>
      <c r="L699" s="10">
        <f t="shared" si="175"/>
        <v>0</v>
      </c>
      <c r="M699" s="73" t="str">
        <f t="shared" si="176"/>
        <v/>
      </c>
      <c r="N699">
        <f t="shared" si="177"/>
        <v>0</v>
      </c>
      <c r="O699" s="12">
        <f t="shared" si="178"/>
        <v>138.11199999999999</v>
      </c>
      <c r="P699" s="11">
        <f t="shared" si="179"/>
        <v>0</v>
      </c>
      <c r="Q699" s="1">
        <f t="shared" si="180"/>
        <v>138.11199999999999</v>
      </c>
      <c r="S699" s="14" t="str">
        <f t="shared" si="181"/>
        <v>A</v>
      </c>
      <c r="U699" s="1">
        <f t="shared" si="182"/>
        <v>138.11199999999999</v>
      </c>
      <c r="V699" s="1">
        <f t="shared" si="183"/>
        <v>380.28300000000002</v>
      </c>
      <c r="W699" s="1">
        <f t="shared" si="184"/>
        <v>0</v>
      </c>
      <c r="X699" s="20">
        <f t="shared" si="185"/>
        <v>0</v>
      </c>
      <c r="Y699" s="22">
        <f t="shared" si="186"/>
        <v>0</v>
      </c>
      <c r="AA699" s="47"/>
    </row>
    <row r="700" spans="1:27" hidden="1" x14ac:dyDescent="0.25">
      <c r="A700" s="57" t="s">
        <v>39</v>
      </c>
      <c r="B700" s="1">
        <v>132.73599999999999</v>
      </c>
      <c r="C700" s="1">
        <v>132.352</v>
      </c>
      <c r="D700" s="1">
        <v>419.661</v>
      </c>
      <c r="E700" s="1">
        <v>379.71100000000001</v>
      </c>
      <c r="G700" s="1">
        <f t="shared" si="170"/>
        <v>39.949999999999989</v>
      </c>
      <c r="H700" s="1">
        <f t="shared" si="171"/>
        <v>0.38399999999998613</v>
      </c>
      <c r="I700" s="2">
        <f t="shared" si="172"/>
        <v>402.87455999999997</v>
      </c>
      <c r="J700" s="2">
        <f t="shared" si="173"/>
        <v>394.48133999999999</v>
      </c>
      <c r="K700" s="2">
        <f t="shared" si="174"/>
        <v>386.08812</v>
      </c>
      <c r="L700" s="10">
        <f t="shared" si="175"/>
        <v>0</v>
      </c>
      <c r="M700" s="73" t="str">
        <f t="shared" si="176"/>
        <v/>
      </c>
      <c r="N700">
        <f t="shared" si="177"/>
        <v>0</v>
      </c>
      <c r="O700" s="12">
        <f t="shared" si="178"/>
        <v>132.73599999999999</v>
      </c>
      <c r="P700" s="11">
        <f t="shared" si="179"/>
        <v>0</v>
      </c>
      <c r="Q700" s="1">
        <f t="shared" si="180"/>
        <v>132.73599999999999</v>
      </c>
      <c r="S700" s="14" t="str">
        <f t="shared" si="181"/>
        <v>A</v>
      </c>
      <c r="U700" s="1">
        <f t="shared" si="182"/>
        <v>132.73599999999999</v>
      </c>
      <c r="V700" s="1">
        <f t="shared" si="183"/>
        <v>379.71100000000001</v>
      </c>
      <c r="W700" s="1">
        <f t="shared" si="184"/>
        <v>0</v>
      </c>
      <c r="X700" s="20">
        <f t="shared" si="185"/>
        <v>0</v>
      </c>
      <c r="Y700" s="22">
        <f t="shared" si="186"/>
        <v>0</v>
      </c>
      <c r="AA700" s="47"/>
    </row>
    <row r="701" spans="1:27" hidden="1" x14ac:dyDescent="0.25">
      <c r="A701" s="57" t="s">
        <v>39</v>
      </c>
      <c r="B701" s="1">
        <v>117.376</v>
      </c>
      <c r="C701" s="1">
        <v>117.12</v>
      </c>
      <c r="D701" s="1">
        <v>420.34699999999998</v>
      </c>
      <c r="E701" s="1">
        <v>380.38600000000002</v>
      </c>
      <c r="G701" s="1">
        <f t="shared" si="170"/>
        <v>39.960999999999956</v>
      </c>
      <c r="H701" s="1">
        <f t="shared" si="171"/>
        <v>0.25600000000000023</v>
      </c>
      <c r="I701" s="2">
        <f t="shared" si="172"/>
        <v>403.53312</v>
      </c>
      <c r="J701" s="2">
        <f t="shared" si="173"/>
        <v>395.12617999999998</v>
      </c>
      <c r="K701" s="2">
        <f t="shared" si="174"/>
        <v>386.71924000000001</v>
      </c>
      <c r="L701" s="10">
        <f t="shared" si="175"/>
        <v>0</v>
      </c>
      <c r="M701" s="73" t="str">
        <f t="shared" si="176"/>
        <v/>
      </c>
      <c r="N701">
        <f t="shared" si="177"/>
        <v>0</v>
      </c>
      <c r="O701" s="12">
        <f t="shared" si="178"/>
        <v>117.376</v>
      </c>
      <c r="P701" s="11">
        <f t="shared" si="179"/>
        <v>0</v>
      </c>
      <c r="Q701" s="1">
        <f t="shared" si="180"/>
        <v>117.376</v>
      </c>
      <c r="S701" s="14" t="str">
        <f t="shared" si="181"/>
        <v>A</v>
      </c>
      <c r="U701" s="1">
        <f t="shared" si="182"/>
        <v>117.376</v>
      </c>
      <c r="V701" s="1">
        <f t="shared" si="183"/>
        <v>380.38600000000002</v>
      </c>
      <c r="W701" s="1">
        <f t="shared" si="184"/>
        <v>0</v>
      </c>
      <c r="X701" s="20">
        <f t="shared" si="185"/>
        <v>0</v>
      </c>
      <c r="Y701" s="22">
        <f t="shared" si="186"/>
        <v>0</v>
      </c>
      <c r="AA701" s="47"/>
    </row>
    <row r="702" spans="1:27" hidden="1" x14ac:dyDescent="0.25">
      <c r="A702" s="57" t="s">
        <v>39</v>
      </c>
      <c r="B702" s="1">
        <v>100.864</v>
      </c>
      <c r="C702" s="1">
        <v>100.608</v>
      </c>
      <c r="D702" s="1">
        <v>422.92500000000001</v>
      </c>
      <c r="E702" s="1">
        <v>382.78699999999998</v>
      </c>
      <c r="G702" s="1">
        <f t="shared" si="170"/>
        <v>40.138000000000034</v>
      </c>
      <c r="H702" s="1">
        <f t="shared" si="171"/>
        <v>0.25600000000000023</v>
      </c>
      <c r="I702" s="2">
        <f t="shared" si="172"/>
        <v>406.00800000000004</v>
      </c>
      <c r="J702" s="2">
        <f t="shared" si="173"/>
        <v>397.54950000000002</v>
      </c>
      <c r="K702" s="2">
        <f t="shared" si="174"/>
        <v>389.09100000000001</v>
      </c>
      <c r="L702" s="10">
        <f t="shared" si="175"/>
        <v>0</v>
      </c>
      <c r="M702" s="73" t="str">
        <f t="shared" si="176"/>
        <v/>
      </c>
      <c r="N702">
        <f t="shared" si="177"/>
        <v>0</v>
      </c>
      <c r="O702" s="12">
        <f t="shared" si="178"/>
        <v>100.864</v>
      </c>
      <c r="P702" s="11">
        <f t="shared" si="179"/>
        <v>0</v>
      </c>
      <c r="Q702" s="1">
        <f t="shared" si="180"/>
        <v>100.864</v>
      </c>
      <c r="S702" s="14" t="str">
        <f t="shared" si="181"/>
        <v>A</v>
      </c>
      <c r="U702" s="1">
        <f t="shared" si="182"/>
        <v>100.864</v>
      </c>
      <c r="V702" s="1">
        <f t="shared" si="183"/>
        <v>382.78699999999998</v>
      </c>
      <c r="W702" s="1">
        <f t="shared" si="184"/>
        <v>0</v>
      </c>
      <c r="X702" s="20">
        <f t="shared" si="185"/>
        <v>0</v>
      </c>
      <c r="Y702" s="22">
        <f t="shared" si="186"/>
        <v>0</v>
      </c>
      <c r="AA702" s="47"/>
    </row>
    <row r="703" spans="1:27" hidden="1" x14ac:dyDescent="0.25">
      <c r="A703" s="57" t="s">
        <v>39</v>
      </c>
      <c r="B703" s="1">
        <v>83.456000000000003</v>
      </c>
      <c r="C703" s="1">
        <v>83.2</v>
      </c>
      <c r="D703" s="1">
        <v>424.85899999999998</v>
      </c>
      <c r="E703" s="1">
        <v>384.6</v>
      </c>
      <c r="G703" s="1">
        <f t="shared" si="170"/>
        <v>40.258999999999958</v>
      </c>
      <c r="H703" s="1">
        <f t="shared" si="171"/>
        <v>0.25600000000000023</v>
      </c>
      <c r="I703" s="2">
        <f t="shared" si="172"/>
        <v>407.86464000000001</v>
      </c>
      <c r="J703" s="2">
        <f t="shared" si="173"/>
        <v>399.36745999999999</v>
      </c>
      <c r="K703" s="2">
        <f t="shared" si="174"/>
        <v>390.87027999999998</v>
      </c>
      <c r="L703" s="10">
        <f t="shared" si="175"/>
        <v>0</v>
      </c>
      <c r="M703" s="73" t="str">
        <f t="shared" si="176"/>
        <v/>
      </c>
      <c r="N703">
        <f t="shared" si="177"/>
        <v>0</v>
      </c>
      <c r="O703" s="12">
        <f t="shared" si="178"/>
        <v>83.456000000000003</v>
      </c>
      <c r="P703" s="11">
        <f t="shared" si="179"/>
        <v>0</v>
      </c>
      <c r="Q703" s="1">
        <f t="shared" si="180"/>
        <v>83.456000000000003</v>
      </c>
      <c r="S703" s="14" t="str">
        <f t="shared" si="181"/>
        <v>A</v>
      </c>
      <c r="U703" s="1">
        <f t="shared" si="182"/>
        <v>83.456000000000003</v>
      </c>
      <c r="V703" s="1">
        <f t="shared" si="183"/>
        <v>384.6</v>
      </c>
      <c r="W703" s="1">
        <f t="shared" si="184"/>
        <v>0</v>
      </c>
      <c r="X703" s="20">
        <f t="shared" si="185"/>
        <v>0</v>
      </c>
      <c r="Y703" s="22">
        <f t="shared" si="186"/>
        <v>0</v>
      </c>
      <c r="AA703" s="47"/>
    </row>
    <row r="704" spans="1:27" hidden="1" x14ac:dyDescent="0.25">
      <c r="A704" s="57" t="s">
        <v>39</v>
      </c>
      <c r="B704" s="1">
        <v>64.64</v>
      </c>
      <c r="C704" s="1">
        <v>64.384</v>
      </c>
      <c r="D704" s="1">
        <v>423.01499999999999</v>
      </c>
      <c r="E704" s="1">
        <v>383</v>
      </c>
      <c r="G704" s="1">
        <f t="shared" si="170"/>
        <v>40.014999999999986</v>
      </c>
      <c r="H704" s="1">
        <f t="shared" si="171"/>
        <v>0.25600000000000023</v>
      </c>
      <c r="I704" s="2">
        <f t="shared" si="172"/>
        <v>406.09440000000001</v>
      </c>
      <c r="J704" s="2">
        <f t="shared" si="173"/>
        <v>397.63409999999999</v>
      </c>
      <c r="K704" s="2">
        <f t="shared" si="174"/>
        <v>389.17379999999997</v>
      </c>
      <c r="L704" s="10">
        <f t="shared" si="175"/>
        <v>0</v>
      </c>
      <c r="M704" s="73" t="str">
        <f t="shared" si="176"/>
        <v/>
      </c>
      <c r="N704">
        <f t="shared" si="177"/>
        <v>0</v>
      </c>
      <c r="O704" s="12">
        <f t="shared" si="178"/>
        <v>64.64</v>
      </c>
      <c r="P704" s="11">
        <f t="shared" si="179"/>
        <v>0</v>
      </c>
      <c r="Q704" s="1">
        <f t="shared" si="180"/>
        <v>64.64</v>
      </c>
      <c r="S704" s="14" t="str">
        <f t="shared" si="181"/>
        <v>A</v>
      </c>
      <c r="U704" s="1">
        <f t="shared" si="182"/>
        <v>64.64</v>
      </c>
      <c r="V704" s="1">
        <f t="shared" si="183"/>
        <v>383</v>
      </c>
      <c r="W704" s="1">
        <f t="shared" si="184"/>
        <v>0</v>
      </c>
      <c r="X704" s="20">
        <f t="shared" si="185"/>
        <v>0</v>
      </c>
      <c r="Y704" s="22">
        <f t="shared" si="186"/>
        <v>0</v>
      </c>
      <c r="AA704" s="47"/>
    </row>
    <row r="705" spans="1:34" x14ac:dyDescent="0.25">
      <c r="A705" s="57" t="s">
        <v>39</v>
      </c>
      <c r="B705" s="1">
        <v>49.152000000000001</v>
      </c>
      <c r="C705" s="1">
        <v>48.896000000000001</v>
      </c>
      <c r="D705" s="1">
        <v>423.94799999999998</v>
      </c>
      <c r="E705" s="1">
        <v>383.899</v>
      </c>
      <c r="G705" s="1">
        <f t="shared" si="170"/>
        <v>40.048999999999978</v>
      </c>
      <c r="H705" s="1">
        <f t="shared" si="171"/>
        <v>0.25600000000000023</v>
      </c>
      <c r="I705" s="2">
        <f t="shared" si="172"/>
        <v>406.99007999999998</v>
      </c>
      <c r="J705" s="2">
        <f t="shared" si="173"/>
        <v>398.51112000000001</v>
      </c>
      <c r="K705" s="2">
        <f t="shared" si="174"/>
        <v>390.03215999999998</v>
      </c>
      <c r="L705" s="10">
        <f t="shared" si="175"/>
        <v>0</v>
      </c>
      <c r="M705" s="73" t="str">
        <f t="shared" si="176"/>
        <v/>
      </c>
      <c r="N705">
        <f t="shared" si="177"/>
        <v>0</v>
      </c>
      <c r="O705" s="12">
        <f t="shared" si="178"/>
        <v>49.152000000000001</v>
      </c>
      <c r="P705" s="11">
        <f t="shared" si="179"/>
        <v>0</v>
      </c>
      <c r="Q705" s="1">
        <f t="shared" si="180"/>
        <v>49.152000000000001</v>
      </c>
      <c r="S705" s="14" t="str">
        <f t="shared" si="181"/>
        <v>A</v>
      </c>
      <c r="U705" s="1">
        <f t="shared" si="182"/>
        <v>49.152000000000001</v>
      </c>
      <c r="V705" s="1">
        <f t="shared" si="183"/>
        <v>383.899</v>
      </c>
      <c r="W705" s="1">
        <f t="shared" si="184"/>
        <v>0</v>
      </c>
      <c r="X705" s="20">
        <f t="shared" si="185"/>
        <v>0</v>
      </c>
      <c r="Y705" s="22">
        <f t="shared" si="186"/>
        <v>0</v>
      </c>
      <c r="Z705" s="32" t="s">
        <v>40</v>
      </c>
      <c r="AA705" s="47"/>
      <c r="AB705" s="32" t="str">
        <f>A705</f>
        <v>JJJJ-MM-TT SS:MM:SS</v>
      </c>
      <c r="AC705" s="1">
        <f>SUM(U705:U728)</f>
        <v>1491.8400000000001</v>
      </c>
      <c r="AD705" s="1">
        <f>AVERAGE(V705:V728)</f>
        <v>383.55866666666674</v>
      </c>
      <c r="AE705" s="1">
        <f>SUM(W705:W728)</f>
        <v>0</v>
      </c>
      <c r="AF705" s="1">
        <f>SUM(X705:X728)</f>
        <v>0</v>
      </c>
      <c r="AG705" s="35">
        <f>AVERAGE(Y705:Y728)</f>
        <v>0</v>
      </c>
      <c r="AH705" s="37" t="e">
        <f>DAY(A705)</f>
        <v>#VALUE!</v>
      </c>
    </row>
    <row r="706" spans="1:34" hidden="1" x14ac:dyDescent="0.25">
      <c r="A706" s="57" t="s">
        <v>39</v>
      </c>
      <c r="B706" s="1">
        <v>47.616</v>
      </c>
      <c r="C706" s="1">
        <v>47.36</v>
      </c>
      <c r="D706" s="1">
        <v>424.69400000000002</v>
      </c>
      <c r="E706" s="1">
        <v>384.58300000000003</v>
      </c>
      <c r="G706" s="1">
        <f t="shared" si="170"/>
        <v>40.11099999999999</v>
      </c>
      <c r="H706" s="1">
        <f t="shared" si="171"/>
        <v>0.25600000000000023</v>
      </c>
      <c r="I706" s="2">
        <f t="shared" si="172"/>
        <v>407.70624000000004</v>
      </c>
      <c r="J706" s="2">
        <f t="shared" si="173"/>
        <v>399.21235999999999</v>
      </c>
      <c r="K706" s="2">
        <f t="shared" si="174"/>
        <v>390.71848</v>
      </c>
      <c r="L706" s="10">
        <f t="shared" si="175"/>
        <v>0</v>
      </c>
      <c r="M706" s="73" t="str">
        <f t="shared" si="176"/>
        <v/>
      </c>
      <c r="N706">
        <f t="shared" si="177"/>
        <v>0</v>
      </c>
      <c r="O706" s="12">
        <f t="shared" si="178"/>
        <v>47.616</v>
      </c>
      <c r="P706" s="11">
        <f t="shared" si="179"/>
        <v>0</v>
      </c>
      <c r="Q706" s="1">
        <f t="shared" si="180"/>
        <v>47.616</v>
      </c>
      <c r="S706" s="14" t="str">
        <f t="shared" si="181"/>
        <v>A</v>
      </c>
      <c r="U706" s="1">
        <f t="shared" si="182"/>
        <v>47.616</v>
      </c>
      <c r="V706" s="1">
        <f t="shared" si="183"/>
        <v>384.58300000000003</v>
      </c>
      <c r="W706" s="1">
        <f t="shared" si="184"/>
        <v>0</v>
      </c>
      <c r="X706" s="20">
        <f t="shared" si="185"/>
        <v>0</v>
      </c>
      <c r="Y706" s="22">
        <f t="shared" si="186"/>
        <v>0</v>
      </c>
      <c r="AA706" s="47"/>
    </row>
    <row r="707" spans="1:34" hidden="1" x14ac:dyDescent="0.25">
      <c r="A707" s="57" t="s">
        <v>39</v>
      </c>
      <c r="B707" s="1">
        <v>44.031999999999996</v>
      </c>
      <c r="C707" s="1">
        <v>43.904000000000003</v>
      </c>
      <c r="D707" s="1">
        <v>424.91399999999999</v>
      </c>
      <c r="E707" s="1">
        <v>384.8</v>
      </c>
      <c r="G707" s="1">
        <f t="shared" si="170"/>
        <v>40.113999999999976</v>
      </c>
      <c r="H707" s="1">
        <f t="shared" si="171"/>
        <v>0.12799999999999301</v>
      </c>
      <c r="I707" s="2">
        <f t="shared" si="172"/>
        <v>407.91744</v>
      </c>
      <c r="J707" s="2">
        <f t="shared" si="173"/>
        <v>399.41915999999998</v>
      </c>
      <c r="K707" s="2">
        <f t="shared" si="174"/>
        <v>390.92088000000001</v>
      </c>
      <c r="L707" s="10">
        <f t="shared" si="175"/>
        <v>0</v>
      </c>
      <c r="M707" s="73" t="str">
        <f t="shared" si="176"/>
        <v/>
      </c>
      <c r="N707">
        <f t="shared" si="177"/>
        <v>0</v>
      </c>
      <c r="O707" s="12">
        <f t="shared" si="178"/>
        <v>44.031999999999996</v>
      </c>
      <c r="P707" s="11">
        <f t="shared" si="179"/>
        <v>0</v>
      </c>
      <c r="Q707" s="1">
        <f t="shared" si="180"/>
        <v>44.031999999999996</v>
      </c>
      <c r="S707" s="14" t="str">
        <f t="shared" si="181"/>
        <v>A</v>
      </c>
      <c r="U707" s="1">
        <f t="shared" si="182"/>
        <v>44.031999999999996</v>
      </c>
      <c r="V707" s="1">
        <f t="shared" si="183"/>
        <v>384.8</v>
      </c>
      <c r="W707" s="1">
        <f t="shared" si="184"/>
        <v>0</v>
      </c>
      <c r="X707" s="20">
        <f t="shared" si="185"/>
        <v>0</v>
      </c>
      <c r="Y707" s="22">
        <f t="shared" si="186"/>
        <v>0</v>
      </c>
      <c r="AA707" s="47"/>
    </row>
    <row r="708" spans="1:34" hidden="1" x14ac:dyDescent="0.25">
      <c r="A708" s="57" t="s">
        <v>39</v>
      </c>
      <c r="B708" s="1">
        <v>44.8</v>
      </c>
      <c r="C708" s="1">
        <v>44.543999999999997</v>
      </c>
      <c r="D708" s="1">
        <v>425.226</v>
      </c>
      <c r="E708" s="1">
        <v>385.08199999999999</v>
      </c>
      <c r="G708" s="1">
        <f t="shared" si="170"/>
        <v>40.144000000000005</v>
      </c>
      <c r="H708" s="1">
        <f t="shared" si="171"/>
        <v>0.25600000000000023</v>
      </c>
      <c r="I708" s="2">
        <f t="shared" si="172"/>
        <v>408.21695999999997</v>
      </c>
      <c r="J708" s="2">
        <f t="shared" si="173"/>
        <v>399.71244000000002</v>
      </c>
      <c r="K708" s="2">
        <f t="shared" si="174"/>
        <v>391.20792</v>
      </c>
      <c r="L708" s="10">
        <f t="shared" si="175"/>
        <v>0</v>
      </c>
      <c r="M708" s="73" t="str">
        <f t="shared" si="176"/>
        <v/>
      </c>
      <c r="N708">
        <f t="shared" si="177"/>
        <v>0</v>
      </c>
      <c r="O708" s="12">
        <f t="shared" si="178"/>
        <v>44.8</v>
      </c>
      <c r="P708" s="11">
        <f t="shared" si="179"/>
        <v>0</v>
      </c>
      <c r="Q708" s="1">
        <f t="shared" si="180"/>
        <v>44.8</v>
      </c>
      <c r="S708" s="14" t="str">
        <f t="shared" si="181"/>
        <v>A</v>
      </c>
      <c r="U708" s="1">
        <f t="shared" si="182"/>
        <v>44.8</v>
      </c>
      <c r="V708" s="1">
        <f t="shared" si="183"/>
        <v>385.08199999999999</v>
      </c>
      <c r="W708" s="1">
        <f t="shared" si="184"/>
        <v>0</v>
      </c>
      <c r="X708" s="20">
        <f t="shared" si="185"/>
        <v>0</v>
      </c>
      <c r="Y708" s="22">
        <f t="shared" si="186"/>
        <v>0</v>
      </c>
      <c r="AA708" s="47"/>
    </row>
    <row r="709" spans="1:34" hidden="1" x14ac:dyDescent="0.25">
      <c r="A709" s="57" t="s">
        <v>39</v>
      </c>
      <c r="B709" s="1">
        <v>44.543999999999997</v>
      </c>
      <c r="C709" s="1">
        <v>44.415999999999997</v>
      </c>
      <c r="D709" s="1">
        <v>425.25099999999998</v>
      </c>
      <c r="E709" s="1">
        <v>385.11200000000002</v>
      </c>
      <c r="G709" s="1">
        <f t="shared" si="170"/>
        <v>40.138999999999953</v>
      </c>
      <c r="H709" s="1">
        <f t="shared" si="171"/>
        <v>0.12800000000000011</v>
      </c>
      <c r="I709" s="2">
        <f t="shared" si="172"/>
        <v>408.24095999999997</v>
      </c>
      <c r="J709" s="2">
        <f t="shared" si="173"/>
        <v>399.73593999999997</v>
      </c>
      <c r="K709" s="2">
        <f t="shared" si="174"/>
        <v>391.23091999999997</v>
      </c>
      <c r="L709" s="10">
        <f t="shared" si="175"/>
        <v>0</v>
      </c>
      <c r="M709" s="73" t="str">
        <f t="shared" si="176"/>
        <v/>
      </c>
      <c r="N709">
        <f t="shared" si="177"/>
        <v>0</v>
      </c>
      <c r="O709" s="12">
        <f t="shared" si="178"/>
        <v>44.543999999999997</v>
      </c>
      <c r="P709" s="11">
        <f t="shared" si="179"/>
        <v>0</v>
      </c>
      <c r="Q709" s="1">
        <f t="shared" si="180"/>
        <v>44.543999999999997</v>
      </c>
      <c r="S709" s="14" t="str">
        <f t="shared" si="181"/>
        <v>A</v>
      </c>
      <c r="U709" s="1">
        <f t="shared" si="182"/>
        <v>44.543999999999997</v>
      </c>
      <c r="V709" s="1">
        <f t="shared" si="183"/>
        <v>385.11200000000002</v>
      </c>
      <c r="W709" s="1">
        <f t="shared" si="184"/>
        <v>0</v>
      </c>
      <c r="X709" s="20">
        <f t="shared" si="185"/>
        <v>0</v>
      </c>
      <c r="Y709" s="22">
        <f t="shared" si="186"/>
        <v>0</v>
      </c>
      <c r="AA709" s="47"/>
    </row>
    <row r="710" spans="1:34" hidden="1" x14ac:dyDescent="0.25">
      <c r="A710" s="57" t="s">
        <v>39</v>
      </c>
      <c r="B710" s="1">
        <v>56.32</v>
      </c>
      <c r="C710" s="1">
        <v>56.064</v>
      </c>
      <c r="D710" s="1">
        <v>424.77699999999999</v>
      </c>
      <c r="E710" s="1">
        <v>384.64400000000001</v>
      </c>
      <c r="G710" s="1">
        <f t="shared" si="170"/>
        <v>40.132999999999981</v>
      </c>
      <c r="H710" s="1">
        <f t="shared" si="171"/>
        <v>0.25600000000000023</v>
      </c>
      <c r="I710" s="2">
        <f t="shared" si="172"/>
        <v>407.78591999999998</v>
      </c>
      <c r="J710" s="2">
        <f t="shared" si="173"/>
        <v>399.29037999999997</v>
      </c>
      <c r="K710" s="2">
        <f t="shared" si="174"/>
        <v>390.79483999999997</v>
      </c>
      <c r="L710" s="10">
        <f t="shared" si="175"/>
        <v>0</v>
      </c>
      <c r="M710" s="73" t="str">
        <f t="shared" si="176"/>
        <v/>
      </c>
      <c r="N710">
        <f t="shared" si="177"/>
        <v>0</v>
      </c>
      <c r="O710" s="12">
        <f t="shared" si="178"/>
        <v>56.32</v>
      </c>
      <c r="P710" s="11">
        <f t="shared" si="179"/>
        <v>0</v>
      </c>
      <c r="Q710" s="1">
        <f t="shared" si="180"/>
        <v>56.32</v>
      </c>
      <c r="S710" s="14" t="str">
        <f t="shared" si="181"/>
        <v>A</v>
      </c>
      <c r="U710" s="1">
        <f t="shared" si="182"/>
        <v>56.32</v>
      </c>
      <c r="V710" s="1">
        <f t="shared" si="183"/>
        <v>384.64400000000001</v>
      </c>
      <c r="W710" s="1">
        <f t="shared" si="184"/>
        <v>0</v>
      </c>
      <c r="X710" s="20">
        <f t="shared" si="185"/>
        <v>0</v>
      </c>
      <c r="Y710" s="22">
        <f t="shared" si="186"/>
        <v>0</v>
      </c>
      <c r="AA710" s="47"/>
    </row>
    <row r="711" spans="1:34" hidden="1" x14ac:dyDescent="0.25">
      <c r="A711" s="57" t="s">
        <v>39</v>
      </c>
      <c r="B711" s="1">
        <v>87.936000000000007</v>
      </c>
      <c r="C711" s="1">
        <v>87.68</v>
      </c>
      <c r="D711" s="1">
        <v>423.23099999999999</v>
      </c>
      <c r="E711" s="1">
        <v>383.09899999999999</v>
      </c>
      <c r="G711" s="1">
        <f t="shared" si="170"/>
        <v>40.132000000000005</v>
      </c>
      <c r="H711" s="1">
        <f t="shared" si="171"/>
        <v>0.25600000000000023</v>
      </c>
      <c r="I711" s="2">
        <f t="shared" si="172"/>
        <v>406.30176</v>
      </c>
      <c r="J711" s="2">
        <f t="shared" si="173"/>
        <v>397.83713999999998</v>
      </c>
      <c r="K711" s="2">
        <f t="shared" si="174"/>
        <v>389.37252000000001</v>
      </c>
      <c r="L711" s="10">
        <f t="shared" si="175"/>
        <v>0</v>
      </c>
      <c r="M711" s="73" t="str">
        <f t="shared" si="176"/>
        <v/>
      </c>
      <c r="N711">
        <f t="shared" si="177"/>
        <v>0</v>
      </c>
      <c r="O711" s="12">
        <f t="shared" si="178"/>
        <v>87.936000000000007</v>
      </c>
      <c r="P711" s="11">
        <f t="shared" si="179"/>
        <v>0</v>
      </c>
      <c r="Q711" s="1">
        <f t="shared" si="180"/>
        <v>87.936000000000007</v>
      </c>
      <c r="S711" s="14" t="str">
        <f t="shared" si="181"/>
        <v>A</v>
      </c>
      <c r="U711" s="1">
        <f t="shared" si="182"/>
        <v>87.936000000000007</v>
      </c>
      <c r="V711" s="1">
        <f t="shared" si="183"/>
        <v>383.09899999999999</v>
      </c>
      <c r="W711" s="1">
        <f t="shared" si="184"/>
        <v>0</v>
      </c>
      <c r="X711" s="20">
        <f t="shared" si="185"/>
        <v>0</v>
      </c>
      <c r="Y711" s="22">
        <f t="shared" si="186"/>
        <v>0</v>
      </c>
      <c r="AA711" s="47"/>
    </row>
    <row r="712" spans="1:34" hidden="1" x14ac:dyDescent="0.25">
      <c r="A712" s="57" t="s">
        <v>39</v>
      </c>
      <c r="B712" s="1">
        <v>103.42400000000001</v>
      </c>
      <c r="C712" s="1">
        <v>103.16800000000001</v>
      </c>
      <c r="D712" s="1">
        <v>422.60599999999999</v>
      </c>
      <c r="E712" s="1">
        <v>382.47500000000002</v>
      </c>
      <c r="G712" s="1">
        <f t="shared" si="170"/>
        <v>40.130999999999972</v>
      </c>
      <c r="H712" s="1">
        <f t="shared" si="171"/>
        <v>0.25600000000000023</v>
      </c>
      <c r="I712" s="2">
        <f t="shared" si="172"/>
        <v>405.70175999999998</v>
      </c>
      <c r="J712" s="2">
        <f t="shared" si="173"/>
        <v>397.24964</v>
      </c>
      <c r="K712" s="2">
        <f t="shared" si="174"/>
        <v>388.79751999999996</v>
      </c>
      <c r="L712" s="10">
        <f t="shared" si="175"/>
        <v>0</v>
      </c>
      <c r="M712" s="73" t="str">
        <f t="shared" si="176"/>
        <v/>
      </c>
      <c r="N712">
        <f t="shared" si="177"/>
        <v>0</v>
      </c>
      <c r="O712" s="12">
        <f t="shared" si="178"/>
        <v>103.42400000000001</v>
      </c>
      <c r="P712" s="11">
        <f t="shared" si="179"/>
        <v>0</v>
      </c>
      <c r="Q712" s="1">
        <f t="shared" si="180"/>
        <v>103.42400000000001</v>
      </c>
      <c r="S712" s="14" t="str">
        <f t="shared" si="181"/>
        <v>A</v>
      </c>
      <c r="U712" s="1">
        <f t="shared" si="182"/>
        <v>103.42400000000001</v>
      </c>
      <c r="V712" s="1">
        <f t="shared" si="183"/>
        <v>382.47500000000002</v>
      </c>
      <c r="W712" s="1">
        <f t="shared" si="184"/>
        <v>0</v>
      </c>
      <c r="X712" s="20">
        <f t="shared" si="185"/>
        <v>0</v>
      </c>
      <c r="Y712" s="22">
        <f t="shared" si="186"/>
        <v>0</v>
      </c>
      <c r="AA712" s="47"/>
    </row>
    <row r="713" spans="1:34" hidden="1" x14ac:dyDescent="0.25">
      <c r="A713" s="57" t="s">
        <v>39</v>
      </c>
      <c r="B713" s="1">
        <v>123.392</v>
      </c>
      <c r="C713" s="1">
        <v>123.136</v>
      </c>
      <c r="D713" s="1">
        <v>421.596</v>
      </c>
      <c r="E713" s="1">
        <v>381.47699999999998</v>
      </c>
      <c r="G713" s="1">
        <f t="shared" ref="G713:G752" si="187">D713-E713</f>
        <v>40.119000000000028</v>
      </c>
      <c r="H713" s="1">
        <f t="shared" ref="H713:H752" si="188">B713-C713</f>
        <v>0.25600000000000023</v>
      </c>
      <c r="I713" s="2">
        <f t="shared" ref="I713:I752" si="189">D713-((D713/100)*I$8)</f>
        <v>404.73216000000002</v>
      </c>
      <c r="J713" s="2">
        <f t="shared" ref="J713:J752" si="190">D713-((D713/100)*J$8)</f>
        <v>396.30024000000003</v>
      </c>
      <c r="K713" s="2">
        <f t="shared" ref="K713:K752" si="191">D713-((D713/100)*K$8)</f>
        <v>387.86831999999998</v>
      </c>
      <c r="L713" s="10">
        <f t="shared" ref="L713:L776" si="192">IF(AND(G713&lt;&gt;"",H713&lt;&gt;"",E713&gt;312),IF(AND(E713&gt;(I713-P$1),E713&lt;(I713+P$1)),N$4,IF(AND(E713&gt;(J713-P$1),E713&lt;(J713+P$1)),N$5,IF(AND(E713&gt;(K713-P$1),E713&lt;(K713+P$1)),N$6,0))),"0")</f>
        <v>0</v>
      </c>
      <c r="M713" s="73" t="str">
        <f t="shared" ref="M713:M776" si="193">IF(L712&lt;&gt;L713,L713,"")</f>
        <v/>
      </c>
      <c r="N713">
        <f t="shared" ref="N713:N752" si="194">L713</f>
        <v>0</v>
      </c>
      <c r="O713" s="12">
        <f t="shared" ref="O713:O776" si="195">IF(N713=1,(B713+(B713/(100-Q$4)*Q$4)),IF(N713=2,(B713+(B713/(100-Q$5)*Q$5)),IF(N713=3,(B713+(B713/(100-Q$6)*Q$6)),B713)))</f>
        <v>123.392</v>
      </c>
      <c r="P713" s="11">
        <f t="shared" ref="P713:P776" si="196">IF(O713&lt;&gt;"",O713-B713,"")</f>
        <v>0</v>
      </c>
      <c r="Q713" s="1">
        <f t="shared" ref="Q713:Q776" si="197">O713-P713</f>
        <v>123.392</v>
      </c>
      <c r="S713" s="14" t="str">
        <f t="shared" ref="S713:S753" si="198">IF(ROUND(B713,3)=ROUND(Q713,3),"A","B")</f>
        <v>A</v>
      </c>
      <c r="U713" s="1">
        <f t="shared" ref="U713:U752" si="199">B713</f>
        <v>123.392</v>
      </c>
      <c r="V713" s="1">
        <f t="shared" ref="V713:V752" si="200">E713</f>
        <v>381.47699999999998</v>
      </c>
      <c r="W713" s="1">
        <f t="shared" ref="W713:W752" si="201">P713</f>
        <v>0</v>
      </c>
      <c r="X713" s="20">
        <f t="shared" ref="X713:X776" si="202">W713*X$6</f>
        <v>0</v>
      </c>
      <c r="Y713" s="22">
        <f t="shared" ref="Y713:Y752" si="203">L713</f>
        <v>0</v>
      </c>
      <c r="AA713" s="47"/>
    </row>
    <row r="714" spans="1:34" hidden="1" x14ac:dyDescent="0.25">
      <c r="A714" s="57" t="s">
        <v>39</v>
      </c>
      <c r="B714" s="1">
        <v>123.136</v>
      </c>
      <c r="C714" s="1">
        <v>122.752</v>
      </c>
      <c r="D714" s="1">
        <v>421.72500000000002</v>
      </c>
      <c r="E714" s="1">
        <v>381.60599999999999</v>
      </c>
      <c r="G714" s="1">
        <f t="shared" si="187"/>
        <v>40.119000000000028</v>
      </c>
      <c r="H714" s="1">
        <f t="shared" si="188"/>
        <v>0.38400000000000034</v>
      </c>
      <c r="I714" s="2">
        <f t="shared" si="189"/>
        <v>404.85599999999999</v>
      </c>
      <c r="J714" s="2">
        <f t="shared" si="190"/>
        <v>396.42150000000004</v>
      </c>
      <c r="K714" s="2">
        <f t="shared" si="191"/>
        <v>387.98700000000002</v>
      </c>
      <c r="L714" s="10">
        <f t="shared" si="192"/>
        <v>0</v>
      </c>
      <c r="M714" s="73" t="str">
        <f t="shared" si="193"/>
        <v/>
      </c>
      <c r="N714">
        <f t="shared" si="194"/>
        <v>0</v>
      </c>
      <c r="O714" s="12">
        <f t="shared" si="195"/>
        <v>123.136</v>
      </c>
      <c r="P714" s="11">
        <f t="shared" si="196"/>
        <v>0</v>
      </c>
      <c r="Q714" s="1">
        <f t="shared" si="197"/>
        <v>123.136</v>
      </c>
      <c r="S714" s="14" t="str">
        <f t="shared" si="198"/>
        <v>A</v>
      </c>
      <c r="U714" s="1">
        <f t="shared" si="199"/>
        <v>123.136</v>
      </c>
      <c r="V714" s="1">
        <f t="shared" si="200"/>
        <v>381.60599999999999</v>
      </c>
      <c r="W714" s="1">
        <f t="shared" si="201"/>
        <v>0</v>
      </c>
      <c r="X714" s="20">
        <f t="shared" si="202"/>
        <v>0</v>
      </c>
      <c r="Y714" s="22">
        <f t="shared" si="203"/>
        <v>0</v>
      </c>
      <c r="AA714" s="47"/>
    </row>
    <row r="715" spans="1:34" hidden="1" x14ac:dyDescent="0.25">
      <c r="A715" s="57" t="s">
        <v>39</v>
      </c>
      <c r="B715" s="1">
        <v>100.736</v>
      </c>
      <c r="C715" s="1">
        <v>100.352</v>
      </c>
      <c r="D715" s="1">
        <v>422.05900000000003</v>
      </c>
      <c r="E715" s="1">
        <v>382.03800000000001</v>
      </c>
      <c r="G715" s="1">
        <f t="shared" si="187"/>
        <v>40.021000000000015</v>
      </c>
      <c r="H715" s="1">
        <f t="shared" si="188"/>
        <v>0.38400000000000034</v>
      </c>
      <c r="I715" s="2">
        <f t="shared" si="189"/>
        <v>405.17664000000002</v>
      </c>
      <c r="J715" s="2">
        <f t="shared" si="190"/>
        <v>396.73546000000005</v>
      </c>
      <c r="K715" s="2">
        <f t="shared" si="191"/>
        <v>388.29428000000001</v>
      </c>
      <c r="L715" s="10">
        <f t="shared" si="192"/>
        <v>0</v>
      </c>
      <c r="M715" s="73" t="str">
        <f t="shared" si="193"/>
        <v/>
      </c>
      <c r="N715">
        <f t="shared" si="194"/>
        <v>0</v>
      </c>
      <c r="O715" s="12">
        <f t="shared" si="195"/>
        <v>100.736</v>
      </c>
      <c r="P715" s="11">
        <f t="shared" si="196"/>
        <v>0</v>
      </c>
      <c r="Q715" s="1">
        <f t="shared" si="197"/>
        <v>100.736</v>
      </c>
      <c r="S715" s="14" t="str">
        <f t="shared" si="198"/>
        <v>A</v>
      </c>
      <c r="U715" s="1">
        <f t="shared" si="199"/>
        <v>100.736</v>
      </c>
      <c r="V715" s="1">
        <f t="shared" si="200"/>
        <v>382.03800000000001</v>
      </c>
      <c r="W715" s="1">
        <f t="shared" si="201"/>
        <v>0</v>
      </c>
      <c r="X715" s="20">
        <f t="shared" si="202"/>
        <v>0</v>
      </c>
      <c r="Y715" s="22">
        <f t="shared" si="203"/>
        <v>0</v>
      </c>
      <c r="AA715" s="47"/>
    </row>
    <row r="716" spans="1:34" hidden="1" x14ac:dyDescent="0.25">
      <c r="A716" s="57" t="s">
        <v>39</v>
      </c>
      <c r="B716" s="1">
        <v>99.2</v>
      </c>
      <c r="C716" s="1">
        <v>99.072000000000003</v>
      </c>
      <c r="D716" s="1">
        <v>422.21</v>
      </c>
      <c r="E716" s="1">
        <v>382.197</v>
      </c>
      <c r="G716" s="1">
        <f t="shared" si="187"/>
        <v>40.012999999999977</v>
      </c>
      <c r="H716" s="1">
        <f t="shared" si="188"/>
        <v>0.12800000000000011</v>
      </c>
      <c r="I716" s="2">
        <f t="shared" si="189"/>
        <v>405.32159999999999</v>
      </c>
      <c r="J716" s="2">
        <f t="shared" si="190"/>
        <v>396.87739999999997</v>
      </c>
      <c r="K716" s="2">
        <f t="shared" si="191"/>
        <v>388.4332</v>
      </c>
      <c r="L716" s="10">
        <f t="shared" si="192"/>
        <v>0</v>
      </c>
      <c r="M716" s="73" t="str">
        <f t="shared" si="193"/>
        <v/>
      </c>
      <c r="N716">
        <f t="shared" si="194"/>
        <v>0</v>
      </c>
      <c r="O716" s="12">
        <f t="shared" si="195"/>
        <v>99.2</v>
      </c>
      <c r="P716" s="11">
        <f t="shared" si="196"/>
        <v>0</v>
      </c>
      <c r="Q716" s="1">
        <f t="shared" si="197"/>
        <v>99.2</v>
      </c>
      <c r="S716" s="14" t="str">
        <f t="shared" si="198"/>
        <v>A</v>
      </c>
      <c r="U716" s="1">
        <f t="shared" si="199"/>
        <v>99.2</v>
      </c>
      <c r="V716" s="1">
        <f t="shared" si="200"/>
        <v>382.197</v>
      </c>
      <c r="W716" s="1">
        <f t="shared" si="201"/>
        <v>0</v>
      </c>
      <c r="X716" s="20">
        <f t="shared" si="202"/>
        <v>0</v>
      </c>
      <c r="Y716" s="22">
        <f t="shared" si="203"/>
        <v>0</v>
      </c>
      <c r="AA716" s="47"/>
    </row>
    <row r="717" spans="1:34" hidden="1" x14ac:dyDescent="0.25">
      <c r="A717" s="57" t="s">
        <v>39</v>
      </c>
      <c r="B717" s="1">
        <v>75.007999999999996</v>
      </c>
      <c r="C717" s="1">
        <v>74.88</v>
      </c>
      <c r="D717" s="1">
        <v>423.01299999999998</v>
      </c>
      <c r="E717" s="1">
        <v>383.04300000000001</v>
      </c>
      <c r="G717" s="1">
        <f t="shared" si="187"/>
        <v>39.96999999999997</v>
      </c>
      <c r="H717" s="1">
        <f t="shared" si="188"/>
        <v>0.12800000000000011</v>
      </c>
      <c r="I717" s="2">
        <f t="shared" si="189"/>
        <v>406.09247999999997</v>
      </c>
      <c r="J717" s="2">
        <f t="shared" si="190"/>
        <v>397.63221999999996</v>
      </c>
      <c r="K717" s="2">
        <f t="shared" si="191"/>
        <v>389.17195999999996</v>
      </c>
      <c r="L717" s="10">
        <f t="shared" si="192"/>
        <v>0</v>
      </c>
      <c r="M717" s="73" t="str">
        <f t="shared" si="193"/>
        <v/>
      </c>
      <c r="N717">
        <f t="shared" si="194"/>
        <v>0</v>
      </c>
      <c r="O717" s="12">
        <f t="shared" si="195"/>
        <v>75.007999999999996</v>
      </c>
      <c r="P717" s="11">
        <f t="shared" si="196"/>
        <v>0</v>
      </c>
      <c r="Q717" s="1">
        <f t="shared" si="197"/>
        <v>75.007999999999996</v>
      </c>
      <c r="S717" s="14" t="str">
        <f t="shared" si="198"/>
        <v>A</v>
      </c>
      <c r="U717" s="1">
        <f t="shared" si="199"/>
        <v>75.007999999999996</v>
      </c>
      <c r="V717" s="1">
        <f t="shared" si="200"/>
        <v>383.04300000000001</v>
      </c>
      <c r="W717" s="1">
        <f t="shared" si="201"/>
        <v>0</v>
      </c>
      <c r="X717" s="20">
        <f t="shared" si="202"/>
        <v>0</v>
      </c>
      <c r="Y717" s="22">
        <f t="shared" si="203"/>
        <v>0</v>
      </c>
      <c r="AA717" s="47"/>
    </row>
    <row r="718" spans="1:34" hidden="1" x14ac:dyDescent="0.25">
      <c r="A718" s="57" t="s">
        <v>39</v>
      </c>
      <c r="B718" s="1">
        <v>48</v>
      </c>
      <c r="C718" s="1">
        <v>47.616</v>
      </c>
      <c r="D718" s="1">
        <v>423.161</v>
      </c>
      <c r="E718" s="1">
        <v>383.22399999999999</v>
      </c>
      <c r="G718" s="1">
        <f t="shared" si="187"/>
        <v>39.937000000000012</v>
      </c>
      <c r="H718" s="1">
        <f t="shared" si="188"/>
        <v>0.38400000000000034</v>
      </c>
      <c r="I718" s="2">
        <f t="shared" si="189"/>
        <v>406.23455999999999</v>
      </c>
      <c r="J718" s="2">
        <f t="shared" si="190"/>
        <v>397.77134000000001</v>
      </c>
      <c r="K718" s="2">
        <f t="shared" si="191"/>
        <v>389.30812000000003</v>
      </c>
      <c r="L718" s="10">
        <f t="shared" si="192"/>
        <v>0</v>
      </c>
      <c r="M718" s="73" t="str">
        <f t="shared" si="193"/>
        <v/>
      </c>
      <c r="N718">
        <f t="shared" si="194"/>
        <v>0</v>
      </c>
      <c r="O718" s="12">
        <f t="shared" si="195"/>
        <v>48</v>
      </c>
      <c r="P718" s="11">
        <f t="shared" si="196"/>
        <v>0</v>
      </c>
      <c r="Q718" s="1">
        <f t="shared" si="197"/>
        <v>48</v>
      </c>
      <c r="S718" s="14" t="str">
        <f t="shared" si="198"/>
        <v>A</v>
      </c>
      <c r="U718" s="1">
        <f t="shared" si="199"/>
        <v>48</v>
      </c>
      <c r="V718" s="1">
        <f t="shared" si="200"/>
        <v>383.22399999999999</v>
      </c>
      <c r="W718" s="1">
        <f t="shared" si="201"/>
        <v>0</v>
      </c>
      <c r="X718" s="20">
        <f t="shared" si="202"/>
        <v>0</v>
      </c>
      <c r="Y718" s="22">
        <f t="shared" si="203"/>
        <v>0</v>
      </c>
      <c r="AA718" s="47"/>
    </row>
    <row r="719" spans="1:34" hidden="1" x14ac:dyDescent="0.25">
      <c r="A719" s="57" t="s">
        <v>39</v>
      </c>
      <c r="B719" s="1">
        <v>59.392000000000003</v>
      </c>
      <c r="C719" s="1">
        <v>59.392000000000003</v>
      </c>
      <c r="D719" s="1">
        <v>423.68099999999998</v>
      </c>
      <c r="E719" s="1">
        <v>383.65199999999999</v>
      </c>
      <c r="G719" s="1">
        <f t="shared" si="187"/>
        <v>40.028999999999996</v>
      </c>
      <c r="H719" s="1">
        <f t="shared" si="188"/>
        <v>0</v>
      </c>
      <c r="I719" s="2">
        <f t="shared" si="189"/>
        <v>406.73375999999996</v>
      </c>
      <c r="J719" s="2">
        <f t="shared" si="190"/>
        <v>398.26013999999998</v>
      </c>
      <c r="K719" s="2">
        <f t="shared" si="191"/>
        <v>389.78652</v>
      </c>
      <c r="L719" s="10">
        <f t="shared" si="192"/>
        <v>0</v>
      </c>
      <c r="M719" s="73" t="str">
        <f t="shared" si="193"/>
        <v/>
      </c>
      <c r="N719">
        <f t="shared" si="194"/>
        <v>0</v>
      </c>
      <c r="O719" s="12">
        <f t="shared" si="195"/>
        <v>59.392000000000003</v>
      </c>
      <c r="P719" s="11">
        <f t="shared" si="196"/>
        <v>0</v>
      </c>
      <c r="Q719" s="1">
        <f t="shared" si="197"/>
        <v>59.392000000000003</v>
      </c>
      <c r="S719" s="14" t="str">
        <f t="shared" si="198"/>
        <v>A</v>
      </c>
      <c r="U719" s="1">
        <f t="shared" si="199"/>
        <v>59.392000000000003</v>
      </c>
      <c r="V719" s="1">
        <f t="shared" si="200"/>
        <v>383.65199999999999</v>
      </c>
      <c r="W719" s="1">
        <f t="shared" si="201"/>
        <v>0</v>
      </c>
      <c r="X719" s="20">
        <f t="shared" si="202"/>
        <v>0</v>
      </c>
      <c r="Y719" s="22">
        <f t="shared" si="203"/>
        <v>0</v>
      </c>
      <c r="AA719" s="47"/>
    </row>
    <row r="720" spans="1:34" hidden="1" x14ac:dyDescent="0.25">
      <c r="A720" s="57" t="s">
        <v>39</v>
      </c>
      <c r="B720" s="1">
        <v>57.216000000000001</v>
      </c>
      <c r="C720" s="1">
        <v>56.832000000000001</v>
      </c>
      <c r="D720" s="1">
        <v>423.85199999999998</v>
      </c>
      <c r="E720" s="1">
        <v>383.79500000000002</v>
      </c>
      <c r="G720" s="1">
        <f t="shared" si="187"/>
        <v>40.05699999999996</v>
      </c>
      <c r="H720" s="1">
        <f t="shared" si="188"/>
        <v>0.38400000000000034</v>
      </c>
      <c r="I720" s="2">
        <f t="shared" si="189"/>
        <v>406.89792</v>
      </c>
      <c r="J720" s="2">
        <f t="shared" si="190"/>
        <v>398.42087999999995</v>
      </c>
      <c r="K720" s="2">
        <f t="shared" si="191"/>
        <v>389.94383999999997</v>
      </c>
      <c r="L720" s="10">
        <f t="shared" si="192"/>
        <v>0</v>
      </c>
      <c r="M720" s="73" t="str">
        <f t="shared" si="193"/>
        <v/>
      </c>
      <c r="N720">
        <f t="shared" si="194"/>
        <v>0</v>
      </c>
      <c r="O720" s="12">
        <f t="shared" si="195"/>
        <v>57.216000000000001</v>
      </c>
      <c r="P720" s="11">
        <f t="shared" si="196"/>
        <v>0</v>
      </c>
      <c r="Q720" s="1">
        <f t="shared" si="197"/>
        <v>57.216000000000001</v>
      </c>
      <c r="S720" s="14" t="str">
        <f t="shared" si="198"/>
        <v>A</v>
      </c>
      <c r="U720" s="1">
        <f t="shared" si="199"/>
        <v>57.216000000000001</v>
      </c>
      <c r="V720" s="1">
        <f t="shared" si="200"/>
        <v>383.79500000000002</v>
      </c>
      <c r="W720" s="1">
        <f t="shared" si="201"/>
        <v>0</v>
      </c>
      <c r="X720" s="20">
        <f t="shared" si="202"/>
        <v>0</v>
      </c>
      <c r="Y720" s="22">
        <f t="shared" si="203"/>
        <v>0</v>
      </c>
      <c r="AA720" s="47"/>
    </row>
    <row r="721" spans="1:34" hidden="1" x14ac:dyDescent="0.25">
      <c r="A721" s="57" t="s">
        <v>39</v>
      </c>
      <c r="B721" s="1">
        <v>49.92</v>
      </c>
      <c r="C721" s="1">
        <v>49.792000000000002</v>
      </c>
      <c r="D721" s="1">
        <v>424.55099999999999</v>
      </c>
      <c r="E721" s="1">
        <v>384.42899999999997</v>
      </c>
      <c r="G721" s="1">
        <f t="shared" si="187"/>
        <v>40.122000000000014</v>
      </c>
      <c r="H721" s="1">
        <f t="shared" si="188"/>
        <v>0.12800000000000011</v>
      </c>
      <c r="I721" s="2">
        <f t="shared" si="189"/>
        <v>407.56896</v>
      </c>
      <c r="J721" s="2">
        <f t="shared" si="190"/>
        <v>399.07794000000001</v>
      </c>
      <c r="K721" s="2">
        <f t="shared" si="191"/>
        <v>390.58691999999996</v>
      </c>
      <c r="L721" s="10">
        <f t="shared" si="192"/>
        <v>0</v>
      </c>
      <c r="M721" s="73" t="str">
        <f t="shared" si="193"/>
        <v/>
      </c>
      <c r="N721">
        <f t="shared" si="194"/>
        <v>0</v>
      </c>
      <c r="O721" s="12">
        <f t="shared" si="195"/>
        <v>49.92</v>
      </c>
      <c r="P721" s="11">
        <f t="shared" si="196"/>
        <v>0</v>
      </c>
      <c r="Q721" s="1">
        <f t="shared" si="197"/>
        <v>49.92</v>
      </c>
      <c r="S721" s="14" t="str">
        <f t="shared" si="198"/>
        <v>A</v>
      </c>
      <c r="U721" s="1">
        <f t="shared" si="199"/>
        <v>49.92</v>
      </c>
      <c r="V721" s="1">
        <f t="shared" si="200"/>
        <v>384.42899999999997</v>
      </c>
      <c r="W721" s="1">
        <f t="shared" si="201"/>
        <v>0</v>
      </c>
      <c r="X721" s="20">
        <f t="shared" si="202"/>
        <v>0</v>
      </c>
      <c r="Y721" s="22">
        <f t="shared" si="203"/>
        <v>0</v>
      </c>
      <c r="AA721" s="47"/>
    </row>
    <row r="722" spans="1:34" hidden="1" x14ac:dyDescent="0.25">
      <c r="A722" s="57" t="s">
        <v>39</v>
      </c>
      <c r="B722" s="1">
        <v>44.8</v>
      </c>
      <c r="C722" s="1">
        <v>44.543999999999997</v>
      </c>
      <c r="D722" s="1">
        <v>424.71699999999998</v>
      </c>
      <c r="E722" s="1">
        <v>384.59100000000001</v>
      </c>
      <c r="G722" s="1">
        <f t="shared" si="187"/>
        <v>40.125999999999976</v>
      </c>
      <c r="H722" s="1">
        <f t="shared" si="188"/>
        <v>0.25600000000000023</v>
      </c>
      <c r="I722" s="2">
        <f t="shared" si="189"/>
        <v>407.72832</v>
      </c>
      <c r="J722" s="2">
        <f t="shared" si="190"/>
        <v>399.23397999999997</v>
      </c>
      <c r="K722" s="2">
        <f t="shared" si="191"/>
        <v>390.73964000000001</v>
      </c>
      <c r="L722" s="10">
        <f t="shared" si="192"/>
        <v>0</v>
      </c>
      <c r="M722" s="73" t="str">
        <f t="shared" si="193"/>
        <v/>
      </c>
      <c r="N722">
        <f t="shared" si="194"/>
        <v>0</v>
      </c>
      <c r="O722" s="12">
        <f t="shared" si="195"/>
        <v>44.8</v>
      </c>
      <c r="P722" s="11">
        <f t="shared" si="196"/>
        <v>0</v>
      </c>
      <c r="Q722" s="1">
        <f t="shared" si="197"/>
        <v>44.8</v>
      </c>
      <c r="S722" s="14" t="str">
        <f t="shared" si="198"/>
        <v>A</v>
      </c>
      <c r="U722" s="1">
        <f t="shared" si="199"/>
        <v>44.8</v>
      </c>
      <c r="V722" s="1">
        <f t="shared" si="200"/>
        <v>384.59100000000001</v>
      </c>
      <c r="W722" s="1">
        <f t="shared" si="201"/>
        <v>0</v>
      </c>
      <c r="X722" s="20">
        <f t="shared" si="202"/>
        <v>0</v>
      </c>
      <c r="Y722" s="22">
        <f t="shared" si="203"/>
        <v>0</v>
      </c>
      <c r="AA722" s="47"/>
    </row>
    <row r="723" spans="1:34" hidden="1" x14ac:dyDescent="0.25">
      <c r="A723" s="57" t="s">
        <v>39</v>
      </c>
      <c r="B723" s="1">
        <v>48.64</v>
      </c>
      <c r="C723" s="1">
        <v>48.384</v>
      </c>
      <c r="D723" s="1">
        <v>423.13900000000001</v>
      </c>
      <c r="E723" s="1">
        <v>383.14800000000002</v>
      </c>
      <c r="G723" s="1">
        <f t="shared" si="187"/>
        <v>39.990999999999985</v>
      </c>
      <c r="H723" s="1">
        <f t="shared" si="188"/>
        <v>0.25600000000000023</v>
      </c>
      <c r="I723" s="2">
        <f t="shared" si="189"/>
        <v>406.21343999999999</v>
      </c>
      <c r="J723" s="2">
        <f t="shared" si="190"/>
        <v>397.75066000000004</v>
      </c>
      <c r="K723" s="2">
        <f t="shared" si="191"/>
        <v>389.28788000000003</v>
      </c>
      <c r="L723" s="10">
        <f t="shared" si="192"/>
        <v>0</v>
      </c>
      <c r="M723" s="73" t="str">
        <f t="shared" si="193"/>
        <v/>
      </c>
      <c r="N723">
        <f t="shared" si="194"/>
        <v>0</v>
      </c>
      <c r="O723" s="12">
        <f t="shared" si="195"/>
        <v>48.64</v>
      </c>
      <c r="P723" s="11">
        <f t="shared" si="196"/>
        <v>0</v>
      </c>
      <c r="Q723" s="1">
        <f t="shared" si="197"/>
        <v>48.64</v>
      </c>
      <c r="S723" s="14" t="str">
        <f t="shared" si="198"/>
        <v>A</v>
      </c>
      <c r="U723" s="1">
        <f t="shared" si="199"/>
        <v>48.64</v>
      </c>
      <c r="V723" s="1">
        <f t="shared" si="200"/>
        <v>383.14800000000002</v>
      </c>
      <c r="W723" s="1">
        <f t="shared" si="201"/>
        <v>0</v>
      </c>
      <c r="X723" s="20">
        <f t="shared" si="202"/>
        <v>0</v>
      </c>
      <c r="Y723" s="22">
        <f t="shared" si="203"/>
        <v>0</v>
      </c>
      <c r="AA723" s="47"/>
    </row>
    <row r="724" spans="1:34" hidden="1" x14ac:dyDescent="0.25">
      <c r="A724" s="57" t="s">
        <v>39</v>
      </c>
      <c r="B724" s="1">
        <v>42.88</v>
      </c>
      <c r="C724" s="1">
        <v>42.752000000000002</v>
      </c>
      <c r="D724" s="1">
        <v>421.49400000000003</v>
      </c>
      <c r="E724" s="1">
        <v>381.678</v>
      </c>
      <c r="G724" s="1">
        <f t="shared" si="187"/>
        <v>39.816000000000031</v>
      </c>
      <c r="H724" s="1">
        <f t="shared" si="188"/>
        <v>0.12800000000000011</v>
      </c>
      <c r="I724" s="2">
        <f t="shared" si="189"/>
        <v>404.63424000000003</v>
      </c>
      <c r="J724" s="2">
        <f t="shared" si="190"/>
        <v>396.20436000000001</v>
      </c>
      <c r="K724" s="2">
        <f t="shared" si="191"/>
        <v>387.77448000000004</v>
      </c>
      <c r="L724" s="10">
        <f t="shared" si="192"/>
        <v>0</v>
      </c>
      <c r="M724" s="73" t="str">
        <f t="shared" si="193"/>
        <v/>
      </c>
      <c r="N724">
        <f t="shared" si="194"/>
        <v>0</v>
      </c>
      <c r="O724" s="12">
        <f t="shared" si="195"/>
        <v>42.88</v>
      </c>
      <c r="P724" s="11">
        <f t="shared" si="196"/>
        <v>0</v>
      </c>
      <c r="Q724" s="1">
        <f t="shared" si="197"/>
        <v>42.88</v>
      </c>
      <c r="S724" s="14" t="str">
        <f t="shared" si="198"/>
        <v>A</v>
      </c>
      <c r="U724" s="1">
        <f t="shared" si="199"/>
        <v>42.88</v>
      </c>
      <c r="V724" s="1">
        <f t="shared" si="200"/>
        <v>381.678</v>
      </c>
      <c r="W724" s="1">
        <f t="shared" si="201"/>
        <v>0</v>
      </c>
      <c r="X724" s="20">
        <f t="shared" si="202"/>
        <v>0</v>
      </c>
      <c r="Y724" s="22">
        <f t="shared" si="203"/>
        <v>0</v>
      </c>
      <c r="AA724" s="47"/>
    </row>
    <row r="725" spans="1:34" hidden="1" x14ac:dyDescent="0.25">
      <c r="A725" s="57" t="s">
        <v>39</v>
      </c>
      <c r="B725" s="1">
        <v>40.32</v>
      </c>
      <c r="C725" s="1">
        <v>40.064</v>
      </c>
      <c r="D725" s="1">
        <v>422.02199999999999</v>
      </c>
      <c r="E725" s="1">
        <v>382.17099999999999</v>
      </c>
      <c r="G725" s="1">
        <f t="shared" si="187"/>
        <v>39.850999999999999</v>
      </c>
      <c r="H725" s="1">
        <f t="shared" si="188"/>
        <v>0.25600000000000023</v>
      </c>
      <c r="I725" s="2">
        <f t="shared" si="189"/>
        <v>405.14112</v>
      </c>
      <c r="J725" s="2">
        <f t="shared" si="190"/>
        <v>396.70067999999998</v>
      </c>
      <c r="K725" s="2">
        <f t="shared" si="191"/>
        <v>388.26024000000001</v>
      </c>
      <c r="L725" s="10">
        <f t="shared" si="192"/>
        <v>0</v>
      </c>
      <c r="M725" s="73" t="str">
        <f t="shared" si="193"/>
        <v/>
      </c>
      <c r="N725">
        <f t="shared" si="194"/>
        <v>0</v>
      </c>
      <c r="O725" s="12">
        <f t="shared" si="195"/>
        <v>40.32</v>
      </c>
      <c r="P725" s="11">
        <f t="shared" si="196"/>
        <v>0</v>
      </c>
      <c r="Q725" s="1">
        <f t="shared" si="197"/>
        <v>40.32</v>
      </c>
      <c r="S725" s="14" t="str">
        <f t="shared" si="198"/>
        <v>A</v>
      </c>
      <c r="U725" s="1">
        <f t="shared" si="199"/>
        <v>40.32</v>
      </c>
      <c r="V725" s="1">
        <f t="shared" si="200"/>
        <v>382.17099999999999</v>
      </c>
      <c r="W725" s="1">
        <f t="shared" si="201"/>
        <v>0</v>
      </c>
      <c r="X725" s="20">
        <f t="shared" si="202"/>
        <v>0</v>
      </c>
      <c r="Y725" s="22">
        <f t="shared" si="203"/>
        <v>0</v>
      </c>
      <c r="AA725" s="47"/>
    </row>
    <row r="726" spans="1:34" hidden="1" x14ac:dyDescent="0.25">
      <c r="A726" s="57" t="s">
        <v>39</v>
      </c>
      <c r="B726" s="1">
        <v>39.808</v>
      </c>
      <c r="C726" s="1">
        <v>39.68</v>
      </c>
      <c r="D726" s="1">
        <v>423.68900000000002</v>
      </c>
      <c r="E726" s="1">
        <v>383.68099999999998</v>
      </c>
      <c r="G726" s="1">
        <f t="shared" si="187"/>
        <v>40.008000000000038</v>
      </c>
      <c r="H726" s="1">
        <f t="shared" si="188"/>
        <v>0.12800000000000011</v>
      </c>
      <c r="I726" s="2">
        <f t="shared" si="189"/>
        <v>406.74144000000001</v>
      </c>
      <c r="J726" s="2">
        <f t="shared" si="190"/>
        <v>398.26766000000003</v>
      </c>
      <c r="K726" s="2">
        <f t="shared" si="191"/>
        <v>389.79388</v>
      </c>
      <c r="L726" s="10">
        <f t="shared" si="192"/>
        <v>0</v>
      </c>
      <c r="M726" s="73" t="str">
        <f t="shared" si="193"/>
        <v/>
      </c>
      <c r="N726">
        <f t="shared" si="194"/>
        <v>0</v>
      </c>
      <c r="O726" s="12">
        <f t="shared" si="195"/>
        <v>39.808</v>
      </c>
      <c r="P726" s="11">
        <f t="shared" si="196"/>
        <v>0</v>
      </c>
      <c r="Q726" s="1">
        <f t="shared" si="197"/>
        <v>39.808</v>
      </c>
      <c r="S726" s="14" t="str">
        <f t="shared" si="198"/>
        <v>A</v>
      </c>
      <c r="U726" s="1">
        <f t="shared" si="199"/>
        <v>39.808</v>
      </c>
      <c r="V726" s="1">
        <f t="shared" si="200"/>
        <v>383.68099999999998</v>
      </c>
      <c r="W726" s="1">
        <f t="shared" si="201"/>
        <v>0</v>
      </c>
      <c r="X726" s="20">
        <f t="shared" si="202"/>
        <v>0</v>
      </c>
      <c r="Y726" s="22">
        <f t="shared" si="203"/>
        <v>0</v>
      </c>
      <c r="AA726" s="47"/>
    </row>
    <row r="727" spans="1:34" hidden="1" x14ac:dyDescent="0.25">
      <c r="A727" s="57" t="s">
        <v>39</v>
      </c>
      <c r="B727" s="1">
        <v>35.072000000000003</v>
      </c>
      <c r="C727" s="1">
        <v>34.688000000000002</v>
      </c>
      <c r="D727" s="1">
        <v>425.173</v>
      </c>
      <c r="E727" s="1">
        <v>385.04500000000002</v>
      </c>
      <c r="G727" s="1">
        <f t="shared" si="187"/>
        <v>40.127999999999986</v>
      </c>
      <c r="H727" s="1">
        <f t="shared" si="188"/>
        <v>0.38400000000000034</v>
      </c>
      <c r="I727" s="2">
        <f t="shared" si="189"/>
        <v>408.16608000000002</v>
      </c>
      <c r="J727" s="2">
        <f t="shared" si="190"/>
        <v>399.66262</v>
      </c>
      <c r="K727" s="2">
        <f t="shared" si="191"/>
        <v>391.15915999999999</v>
      </c>
      <c r="L727" s="10">
        <f t="shared" si="192"/>
        <v>0</v>
      </c>
      <c r="M727" s="73" t="str">
        <f t="shared" si="193"/>
        <v/>
      </c>
      <c r="N727">
        <f t="shared" si="194"/>
        <v>0</v>
      </c>
      <c r="O727" s="12">
        <f t="shared" si="195"/>
        <v>35.072000000000003</v>
      </c>
      <c r="P727" s="11">
        <f t="shared" si="196"/>
        <v>0</v>
      </c>
      <c r="Q727" s="1">
        <f t="shared" si="197"/>
        <v>35.072000000000003</v>
      </c>
      <c r="S727" s="14" t="str">
        <f t="shared" si="198"/>
        <v>A</v>
      </c>
      <c r="U727" s="1">
        <f t="shared" si="199"/>
        <v>35.072000000000003</v>
      </c>
      <c r="V727" s="1">
        <f t="shared" si="200"/>
        <v>385.04500000000002</v>
      </c>
      <c r="W727" s="1">
        <f t="shared" si="201"/>
        <v>0</v>
      </c>
      <c r="X727" s="20">
        <f t="shared" si="202"/>
        <v>0</v>
      </c>
      <c r="Y727" s="22">
        <f t="shared" si="203"/>
        <v>0</v>
      </c>
      <c r="AA727" s="47"/>
    </row>
    <row r="728" spans="1:34" hidden="1" x14ac:dyDescent="0.25">
      <c r="A728" s="57" t="s">
        <v>39</v>
      </c>
      <c r="B728" s="1">
        <v>26.495999999999999</v>
      </c>
      <c r="C728" s="1">
        <v>26.24</v>
      </c>
      <c r="D728" s="1">
        <v>426.13200000000001</v>
      </c>
      <c r="E728" s="1">
        <v>385.93900000000002</v>
      </c>
      <c r="G728" s="1">
        <f t="shared" si="187"/>
        <v>40.192999999999984</v>
      </c>
      <c r="H728" s="1">
        <f t="shared" si="188"/>
        <v>0.25600000000000023</v>
      </c>
      <c r="I728" s="2">
        <f t="shared" si="189"/>
        <v>409.08672000000001</v>
      </c>
      <c r="J728" s="2">
        <f t="shared" si="190"/>
        <v>400.56407999999999</v>
      </c>
      <c r="K728" s="2">
        <f t="shared" si="191"/>
        <v>392.04144000000002</v>
      </c>
      <c r="L728" s="10">
        <f t="shared" si="192"/>
        <v>0</v>
      </c>
      <c r="M728" s="73" t="str">
        <f t="shared" si="193"/>
        <v/>
      </c>
      <c r="N728">
        <f t="shared" si="194"/>
        <v>0</v>
      </c>
      <c r="O728" s="12">
        <f t="shared" si="195"/>
        <v>26.495999999999999</v>
      </c>
      <c r="P728" s="11">
        <f t="shared" si="196"/>
        <v>0</v>
      </c>
      <c r="Q728" s="1">
        <f t="shared" si="197"/>
        <v>26.495999999999999</v>
      </c>
      <c r="S728" s="14" t="str">
        <f t="shared" si="198"/>
        <v>A</v>
      </c>
      <c r="U728" s="1">
        <f t="shared" si="199"/>
        <v>26.495999999999999</v>
      </c>
      <c r="V728" s="1">
        <f t="shared" si="200"/>
        <v>385.93900000000002</v>
      </c>
      <c r="W728" s="1">
        <f t="shared" si="201"/>
        <v>0</v>
      </c>
      <c r="X728" s="20">
        <f t="shared" si="202"/>
        <v>0</v>
      </c>
      <c r="Y728" s="22">
        <f t="shared" si="203"/>
        <v>0</v>
      </c>
      <c r="AA728" s="47"/>
    </row>
    <row r="729" spans="1:34" x14ac:dyDescent="0.25">
      <c r="A729" s="57" t="s">
        <v>39</v>
      </c>
      <c r="B729" s="1">
        <v>26.88</v>
      </c>
      <c r="C729" s="1">
        <v>26.751999999999999</v>
      </c>
      <c r="D729" s="1">
        <v>426.38</v>
      </c>
      <c r="E729" s="1">
        <v>386.16399999999999</v>
      </c>
      <c r="G729" s="1">
        <f t="shared" si="187"/>
        <v>40.216000000000008</v>
      </c>
      <c r="H729" s="1">
        <f t="shared" si="188"/>
        <v>0.12800000000000011</v>
      </c>
      <c r="I729" s="2">
        <f t="shared" si="189"/>
        <v>409.32479999999998</v>
      </c>
      <c r="J729" s="2">
        <f t="shared" si="190"/>
        <v>400.79719999999998</v>
      </c>
      <c r="K729" s="2">
        <f t="shared" si="191"/>
        <v>392.26959999999997</v>
      </c>
      <c r="L729" s="10">
        <f t="shared" si="192"/>
        <v>0</v>
      </c>
      <c r="M729" s="73" t="str">
        <f t="shared" si="193"/>
        <v/>
      </c>
      <c r="N729">
        <f t="shared" si="194"/>
        <v>0</v>
      </c>
      <c r="O729" s="12">
        <f t="shared" si="195"/>
        <v>26.88</v>
      </c>
      <c r="P729" s="11">
        <f t="shared" si="196"/>
        <v>0</v>
      </c>
      <c r="Q729" s="1">
        <f t="shared" si="197"/>
        <v>26.88</v>
      </c>
      <c r="S729" s="14" t="str">
        <f t="shared" si="198"/>
        <v>A</v>
      </c>
      <c r="U729" s="1">
        <f t="shared" si="199"/>
        <v>26.88</v>
      </c>
      <c r="V729" s="1">
        <f t="shared" si="200"/>
        <v>386.16399999999999</v>
      </c>
      <c r="W729" s="1">
        <f t="shared" si="201"/>
        <v>0</v>
      </c>
      <c r="X729" s="20">
        <f t="shared" si="202"/>
        <v>0</v>
      </c>
      <c r="Y729" s="22">
        <f t="shared" si="203"/>
        <v>0</v>
      </c>
      <c r="Z729" s="32" t="s">
        <v>40</v>
      </c>
      <c r="AA729" s="47"/>
      <c r="AB729" s="32" t="str">
        <f>A729</f>
        <v>JJJJ-MM-TT SS:MM:SS</v>
      </c>
      <c r="AC729" s="1">
        <f>SUM(U729:U752)</f>
        <v>490.49599999999998</v>
      </c>
      <c r="AD729" s="1">
        <f>AVERAGE(V729:V752)</f>
        <v>384.68975</v>
      </c>
      <c r="AE729" s="1">
        <f>SUM(W729:W752)</f>
        <v>0</v>
      </c>
      <c r="AF729" s="1">
        <f>SUM(X729:X752)</f>
        <v>0</v>
      </c>
      <c r="AG729" s="35">
        <f>AVERAGE(Y729:Y752)</f>
        <v>0</v>
      </c>
      <c r="AH729" s="37" t="e">
        <f>DAY(A729)</f>
        <v>#VALUE!</v>
      </c>
    </row>
    <row r="730" spans="1:34" hidden="1" x14ac:dyDescent="0.25">
      <c r="A730" s="57" t="s">
        <v>39</v>
      </c>
      <c r="B730" s="1">
        <v>26.24</v>
      </c>
      <c r="C730" s="1">
        <v>25.984000000000002</v>
      </c>
      <c r="D730" s="1">
        <v>425.74299999999999</v>
      </c>
      <c r="E730" s="1">
        <v>385.59500000000003</v>
      </c>
      <c r="G730" s="1">
        <f t="shared" si="187"/>
        <v>40.147999999999968</v>
      </c>
      <c r="H730" s="1">
        <f t="shared" si="188"/>
        <v>0.25599999999999667</v>
      </c>
      <c r="I730" s="2">
        <f t="shared" si="189"/>
        <v>408.71328</v>
      </c>
      <c r="J730" s="2">
        <f t="shared" si="190"/>
        <v>400.19842</v>
      </c>
      <c r="K730" s="2">
        <f t="shared" si="191"/>
        <v>391.68356</v>
      </c>
      <c r="L730" s="10">
        <f t="shared" si="192"/>
        <v>0</v>
      </c>
      <c r="M730" s="73" t="str">
        <f t="shared" si="193"/>
        <v/>
      </c>
      <c r="N730">
        <f t="shared" si="194"/>
        <v>0</v>
      </c>
      <c r="O730" s="12">
        <f t="shared" si="195"/>
        <v>26.24</v>
      </c>
      <c r="P730" s="11">
        <f t="shared" si="196"/>
        <v>0</v>
      </c>
      <c r="Q730" s="1">
        <f t="shared" si="197"/>
        <v>26.24</v>
      </c>
      <c r="S730" s="14" t="str">
        <f t="shared" si="198"/>
        <v>A</v>
      </c>
      <c r="U730" s="1">
        <f t="shared" si="199"/>
        <v>26.24</v>
      </c>
      <c r="V730" s="1">
        <f t="shared" si="200"/>
        <v>385.59500000000003</v>
      </c>
      <c r="W730" s="1">
        <f t="shared" si="201"/>
        <v>0</v>
      </c>
      <c r="X730" s="20">
        <f t="shared" si="202"/>
        <v>0</v>
      </c>
      <c r="Y730" s="22">
        <f t="shared" si="203"/>
        <v>0</v>
      </c>
      <c r="AA730" s="47"/>
    </row>
    <row r="731" spans="1:34" hidden="1" x14ac:dyDescent="0.25">
      <c r="A731" s="57" t="s">
        <v>39</v>
      </c>
      <c r="B731" s="1">
        <v>25.344000000000001</v>
      </c>
      <c r="C731" s="1">
        <v>25.216000000000001</v>
      </c>
      <c r="D731" s="1">
        <v>425.72800000000001</v>
      </c>
      <c r="E731" s="1">
        <v>385.58699999999999</v>
      </c>
      <c r="G731" s="1">
        <f t="shared" si="187"/>
        <v>40.14100000000002</v>
      </c>
      <c r="H731" s="1">
        <f t="shared" si="188"/>
        <v>0.12800000000000011</v>
      </c>
      <c r="I731" s="2">
        <f t="shared" si="189"/>
        <v>408.69888000000003</v>
      </c>
      <c r="J731" s="2">
        <f t="shared" si="190"/>
        <v>400.18432000000001</v>
      </c>
      <c r="K731" s="2">
        <f t="shared" si="191"/>
        <v>391.66976</v>
      </c>
      <c r="L731" s="10">
        <f t="shared" si="192"/>
        <v>0</v>
      </c>
      <c r="M731" s="73" t="str">
        <f t="shared" si="193"/>
        <v/>
      </c>
      <c r="N731">
        <f t="shared" si="194"/>
        <v>0</v>
      </c>
      <c r="O731" s="12">
        <f t="shared" si="195"/>
        <v>25.344000000000001</v>
      </c>
      <c r="P731" s="11">
        <f t="shared" si="196"/>
        <v>0</v>
      </c>
      <c r="Q731" s="1">
        <f t="shared" si="197"/>
        <v>25.344000000000001</v>
      </c>
      <c r="S731" s="14" t="str">
        <f t="shared" si="198"/>
        <v>A</v>
      </c>
      <c r="U731" s="1">
        <f t="shared" si="199"/>
        <v>25.344000000000001</v>
      </c>
      <c r="V731" s="1">
        <f t="shared" si="200"/>
        <v>385.58699999999999</v>
      </c>
      <c r="W731" s="1">
        <f t="shared" si="201"/>
        <v>0</v>
      </c>
      <c r="X731" s="20">
        <f t="shared" si="202"/>
        <v>0</v>
      </c>
      <c r="Y731" s="22">
        <f t="shared" si="203"/>
        <v>0</v>
      </c>
      <c r="AA731" s="47"/>
    </row>
    <row r="732" spans="1:34" hidden="1" x14ac:dyDescent="0.25">
      <c r="A732" s="57" t="s">
        <v>39</v>
      </c>
      <c r="B732" s="1">
        <v>25.088000000000001</v>
      </c>
      <c r="C732" s="1">
        <v>24.832000000000001</v>
      </c>
      <c r="D732" s="1">
        <v>425.65699999999998</v>
      </c>
      <c r="E732" s="1">
        <v>385.52699999999999</v>
      </c>
      <c r="G732" s="1">
        <f t="shared" si="187"/>
        <v>40.129999999999995</v>
      </c>
      <c r="H732" s="1">
        <f t="shared" si="188"/>
        <v>0.25600000000000023</v>
      </c>
      <c r="I732" s="2">
        <f t="shared" si="189"/>
        <v>408.63072</v>
      </c>
      <c r="J732" s="2">
        <f t="shared" si="190"/>
        <v>400.11757999999998</v>
      </c>
      <c r="K732" s="2">
        <f t="shared" si="191"/>
        <v>391.60443999999995</v>
      </c>
      <c r="L732" s="10">
        <f t="shared" si="192"/>
        <v>0</v>
      </c>
      <c r="M732" s="73" t="str">
        <f t="shared" si="193"/>
        <v/>
      </c>
      <c r="N732">
        <f t="shared" si="194"/>
        <v>0</v>
      </c>
      <c r="O732" s="12">
        <f t="shared" si="195"/>
        <v>25.088000000000001</v>
      </c>
      <c r="P732" s="11">
        <f t="shared" si="196"/>
        <v>0</v>
      </c>
      <c r="Q732" s="1">
        <f t="shared" si="197"/>
        <v>25.088000000000001</v>
      </c>
      <c r="S732" s="14" t="str">
        <f t="shared" si="198"/>
        <v>A</v>
      </c>
      <c r="U732" s="1">
        <f t="shared" si="199"/>
        <v>25.088000000000001</v>
      </c>
      <c r="V732" s="1">
        <f t="shared" si="200"/>
        <v>385.52699999999999</v>
      </c>
      <c r="W732" s="1">
        <f t="shared" si="201"/>
        <v>0</v>
      </c>
      <c r="X732" s="20">
        <f t="shared" si="202"/>
        <v>0</v>
      </c>
      <c r="Y732" s="22">
        <f t="shared" si="203"/>
        <v>0</v>
      </c>
      <c r="AA732" s="47"/>
    </row>
    <row r="733" spans="1:34" hidden="1" x14ac:dyDescent="0.25">
      <c r="A733" s="57" t="s">
        <v>39</v>
      </c>
      <c r="B733" s="1">
        <v>21.632000000000001</v>
      </c>
      <c r="C733" s="1">
        <v>21.504000000000001</v>
      </c>
      <c r="D733" s="1">
        <v>425.923</v>
      </c>
      <c r="E733" s="1">
        <v>385.78500000000003</v>
      </c>
      <c r="G733" s="1">
        <f t="shared" si="187"/>
        <v>40.137999999999977</v>
      </c>
      <c r="H733" s="1">
        <f t="shared" si="188"/>
        <v>0.12800000000000011</v>
      </c>
      <c r="I733" s="2">
        <f t="shared" si="189"/>
        <v>408.88607999999999</v>
      </c>
      <c r="J733" s="2">
        <f t="shared" si="190"/>
        <v>400.36761999999999</v>
      </c>
      <c r="K733" s="2">
        <f t="shared" si="191"/>
        <v>391.84915999999998</v>
      </c>
      <c r="L733" s="10">
        <f t="shared" si="192"/>
        <v>0</v>
      </c>
      <c r="M733" s="73" t="str">
        <f t="shared" si="193"/>
        <v/>
      </c>
      <c r="N733">
        <f t="shared" si="194"/>
        <v>0</v>
      </c>
      <c r="O733" s="12">
        <f t="shared" si="195"/>
        <v>21.632000000000001</v>
      </c>
      <c r="P733" s="11">
        <f t="shared" si="196"/>
        <v>0</v>
      </c>
      <c r="Q733" s="1">
        <f t="shared" si="197"/>
        <v>21.632000000000001</v>
      </c>
      <c r="S733" s="14" t="str">
        <f t="shared" si="198"/>
        <v>A</v>
      </c>
      <c r="U733" s="1">
        <f t="shared" si="199"/>
        <v>21.632000000000001</v>
      </c>
      <c r="V733" s="1">
        <f t="shared" si="200"/>
        <v>385.78500000000003</v>
      </c>
      <c r="W733" s="1">
        <f t="shared" si="201"/>
        <v>0</v>
      </c>
      <c r="X733" s="20">
        <f t="shared" si="202"/>
        <v>0</v>
      </c>
      <c r="Y733" s="22">
        <f t="shared" si="203"/>
        <v>0</v>
      </c>
      <c r="AA733" s="47"/>
    </row>
    <row r="734" spans="1:34" hidden="1" x14ac:dyDescent="0.25">
      <c r="A734" s="57" t="s">
        <v>39</v>
      </c>
      <c r="B734" s="1">
        <v>22.015999999999998</v>
      </c>
      <c r="C734" s="1">
        <v>21.76</v>
      </c>
      <c r="D734" s="1">
        <v>426.745</v>
      </c>
      <c r="E734" s="1">
        <v>386.529</v>
      </c>
      <c r="G734" s="1">
        <f t="shared" si="187"/>
        <v>40.216000000000008</v>
      </c>
      <c r="H734" s="1">
        <f t="shared" si="188"/>
        <v>0.25599999999999667</v>
      </c>
      <c r="I734" s="2">
        <f t="shared" si="189"/>
        <v>409.67520000000002</v>
      </c>
      <c r="J734" s="2">
        <f t="shared" si="190"/>
        <v>401.14030000000002</v>
      </c>
      <c r="K734" s="2">
        <f t="shared" si="191"/>
        <v>392.60540000000003</v>
      </c>
      <c r="L734" s="10">
        <f t="shared" si="192"/>
        <v>0</v>
      </c>
      <c r="M734" s="73" t="str">
        <f t="shared" si="193"/>
        <v/>
      </c>
      <c r="N734">
        <f t="shared" si="194"/>
        <v>0</v>
      </c>
      <c r="O734" s="12">
        <f t="shared" si="195"/>
        <v>22.015999999999998</v>
      </c>
      <c r="P734" s="11">
        <f t="shared" si="196"/>
        <v>0</v>
      </c>
      <c r="Q734" s="1">
        <f t="shared" si="197"/>
        <v>22.015999999999998</v>
      </c>
      <c r="S734" s="14" t="str">
        <f t="shared" si="198"/>
        <v>A</v>
      </c>
      <c r="U734" s="1">
        <f t="shared" si="199"/>
        <v>22.015999999999998</v>
      </c>
      <c r="V734" s="1">
        <f t="shared" si="200"/>
        <v>386.529</v>
      </c>
      <c r="W734" s="1">
        <f t="shared" si="201"/>
        <v>0</v>
      </c>
      <c r="X734" s="20">
        <f t="shared" si="202"/>
        <v>0</v>
      </c>
      <c r="Y734" s="22">
        <f t="shared" si="203"/>
        <v>0</v>
      </c>
      <c r="AA734" s="47"/>
    </row>
    <row r="735" spans="1:34" hidden="1" x14ac:dyDescent="0.25">
      <c r="A735" s="57" t="s">
        <v>39</v>
      </c>
      <c r="B735" s="1">
        <v>21.248000000000001</v>
      </c>
      <c r="C735" s="1">
        <v>20.992000000000001</v>
      </c>
      <c r="D735" s="1">
        <v>422.85500000000002</v>
      </c>
      <c r="E735" s="1">
        <v>383.00900000000001</v>
      </c>
      <c r="G735" s="1">
        <f t="shared" si="187"/>
        <v>39.846000000000004</v>
      </c>
      <c r="H735" s="1">
        <f t="shared" si="188"/>
        <v>0.25600000000000023</v>
      </c>
      <c r="I735" s="2">
        <f t="shared" si="189"/>
        <v>405.94080000000002</v>
      </c>
      <c r="J735" s="2">
        <f t="shared" si="190"/>
        <v>397.4837</v>
      </c>
      <c r="K735" s="2">
        <f t="shared" si="191"/>
        <v>389.02660000000003</v>
      </c>
      <c r="L735" s="10">
        <f t="shared" si="192"/>
        <v>0</v>
      </c>
      <c r="M735" s="73" t="str">
        <f t="shared" si="193"/>
        <v/>
      </c>
      <c r="N735">
        <f t="shared" si="194"/>
        <v>0</v>
      </c>
      <c r="O735" s="12">
        <f t="shared" si="195"/>
        <v>21.248000000000001</v>
      </c>
      <c r="P735" s="11">
        <f t="shared" si="196"/>
        <v>0</v>
      </c>
      <c r="Q735" s="1">
        <f t="shared" si="197"/>
        <v>21.248000000000001</v>
      </c>
      <c r="S735" s="14" t="str">
        <f t="shared" si="198"/>
        <v>A</v>
      </c>
      <c r="U735" s="1">
        <f t="shared" si="199"/>
        <v>21.248000000000001</v>
      </c>
      <c r="V735" s="1">
        <f t="shared" si="200"/>
        <v>383.00900000000001</v>
      </c>
      <c r="W735" s="1">
        <f t="shared" si="201"/>
        <v>0</v>
      </c>
      <c r="X735" s="20">
        <f t="shared" si="202"/>
        <v>0</v>
      </c>
      <c r="Y735" s="22">
        <f t="shared" si="203"/>
        <v>0</v>
      </c>
      <c r="AA735" s="47"/>
    </row>
    <row r="736" spans="1:34" hidden="1" x14ac:dyDescent="0.25">
      <c r="A736" s="57" t="s">
        <v>39</v>
      </c>
      <c r="B736" s="1">
        <v>21.376000000000001</v>
      </c>
      <c r="C736" s="1">
        <v>21.248000000000001</v>
      </c>
      <c r="D736" s="1">
        <v>420.61700000000002</v>
      </c>
      <c r="E736" s="1">
        <v>380.97800000000001</v>
      </c>
      <c r="G736" s="1">
        <f t="shared" si="187"/>
        <v>39.63900000000001</v>
      </c>
      <c r="H736" s="1">
        <f t="shared" si="188"/>
        <v>0.12800000000000011</v>
      </c>
      <c r="I736" s="2">
        <f t="shared" si="189"/>
        <v>403.79232000000002</v>
      </c>
      <c r="J736" s="2">
        <f t="shared" si="190"/>
        <v>395.37998000000005</v>
      </c>
      <c r="K736" s="2">
        <f t="shared" si="191"/>
        <v>386.96764000000002</v>
      </c>
      <c r="L736" s="10">
        <f t="shared" si="192"/>
        <v>0</v>
      </c>
      <c r="M736" s="73" t="str">
        <f t="shared" si="193"/>
        <v/>
      </c>
      <c r="N736">
        <f t="shared" si="194"/>
        <v>0</v>
      </c>
      <c r="O736" s="12">
        <f t="shared" si="195"/>
        <v>21.376000000000001</v>
      </c>
      <c r="P736" s="11">
        <f t="shared" si="196"/>
        <v>0</v>
      </c>
      <c r="Q736" s="1">
        <f t="shared" si="197"/>
        <v>21.376000000000001</v>
      </c>
      <c r="S736" s="14" t="str">
        <f t="shared" si="198"/>
        <v>A</v>
      </c>
      <c r="U736" s="1">
        <f t="shared" si="199"/>
        <v>21.376000000000001</v>
      </c>
      <c r="V736" s="1">
        <f t="shared" si="200"/>
        <v>380.97800000000001</v>
      </c>
      <c r="W736" s="1">
        <f t="shared" si="201"/>
        <v>0</v>
      </c>
      <c r="X736" s="20">
        <f t="shared" si="202"/>
        <v>0</v>
      </c>
      <c r="Y736" s="22">
        <f t="shared" si="203"/>
        <v>0</v>
      </c>
      <c r="AA736" s="47"/>
    </row>
    <row r="737" spans="1:27" hidden="1" x14ac:dyDescent="0.25">
      <c r="A737" s="57" t="s">
        <v>39</v>
      </c>
      <c r="B737" s="1">
        <v>21.504000000000001</v>
      </c>
      <c r="C737" s="1">
        <v>21.248000000000001</v>
      </c>
      <c r="D737" s="1">
        <v>420.90800000000002</v>
      </c>
      <c r="E737" s="1">
        <v>381.24400000000003</v>
      </c>
      <c r="G737" s="1">
        <f t="shared" si="187"/>
        <v>39.663999999999987</v>
      </c>
      <c r="H737" s="1">
        <f t="shared" si="188"/>
        <v>0.25600000000000023</v>
      </c>
      <c r="I737" s="2">
        <f t="shared" si="189"/>
        <v>404.07168000000001</v>
      </c>
      <c r="J737" s="2">
        <f t="shared" si="190"/>
        <v>395.65352000000001</v>
      </c>
      <c r="K737" s="2">
        <f t="shared" si="191"/>
        <v>387.23536000000001</v>
      </c>
      <c r="L737" s="10">
        <f t="shared" si="192"/>
        <v>0</v>
      </c>
      <c r="M737" s="73" t="str">
        <f t="shared" si="193"/>
        <v/>
      </c>
      <c r="N737">
        <f t="shared" si="194"/>
        <v>0</v>
      </c>
      <c r="O737" s="12">
        <f t="shared" si="195"/>
        <v>21.504000000000001</v>
      </c>
      <c r="P737" s="11">
        <f t="shared" si="196"/>
        <v>0</v>
      </c>
      <c r="Q737" s="1">
        <f t="shared" si="197"/>
        <v>21.504000000000001</v>
      </c>
      <c r="S737" s="14" t="str">
        <f t="shared" si="198"/>
        <v>A</v>
      </c>
      <c r="U737" s="1">
        <f t="shared" si="199"/>
        <v>21.504000000000001</v>
      </c>
      <c r="V737" s="1">
        <f t="shared" si="200"/>
        <v>381.24400000000003</v>
      </c>
      <c r="W737" s="1">
        <f t="shared" si="201"/>
        <v>0</v>
      </c>
      <c r="X737" s="20">
        <f t="shared" si="202"/>
        <v>0</v>
      </c>
      <c r="Y737" s="22">
        <f t="shared" si="203"/>
        <v>0</v>
      </c>
      <c r="AA737" s="47"/>
    </row>
    <row r="738" spans="1:27" hidden="1" x14ac:dyDescent="0.25">
      <c r="A738" s="57" t="s">
        <v>39</v>
      </c>
      <c r="B738" s="1">
        <v>21.12</v>
      </c>
      <c r="C738" s="1">
        <v>20.992000000000001</v>
      </c>
      <c r="D738" s="1">
        <v>419.76499999999999</v>
      </c>
      <c r="E738" s="1">
        <v>380.20699999999999</v>
      </c>
      <c r="G738" s="1">
        <f t="shared" si="187"/>
        <v>39.557999999999993</v>
      </c>
      <c r="H738" s="1">
        <f t="shared" si="188"/>
        <v>0.12800000000000011</v>
      </c>
      <c r="I738" s="2">
        <f t="shared" si="189"/>
        <v>402.9744</v>
      </c>
      <c r="J738" s="2">
        <f t="shared" si="190"/>
        <v>394.57909999999998</v>
      </c>
      <c r="K738" s="2">
        <f t="shared" si="191"/>
        <v>386.18380000000002</v>
      </c>
      <c r="L738" s="10">
        <f t="shared" si="192"/>
        <v>0</v>
      </c>
      <c r="M738" s="73" t="str">
        <f t="shared" si="193"/>
        <v/>
      </c>
      <c r="N738">
        <f t="shared" si="194"/>
        <v>0</v>
      </c>
      <c r="O738" s="12">
        <f t="shared" si="195"/>
        <v>21.12</v>
      </c>
      <c r="P738" s="11">
        <f t="shared" si="196"/>
        <v>0</v>
      </c>
      <c r="Q738" s="1">
        <f t="shared" si="197"/>
        <v>21.12</v>
      </c>
      <c r="S738" s="14" t="str">
        <f t="shared" si="198"/>
        <v>A</v>
      </c>
      <c r="U738" s="1">
        <f t="shared" si="199"/>
        <v>21.12</v>
      </c>
      <c r="V738" s="1">
        <f t="shared" si="200"/>
        <v>380.20699999999999</v>
      </c>
      <c r="W738" s="1">
        <f t="shared" si="201"/>
        <v>0</v>
      </c>
      <c r="X738" s="20">
        <f t="shared" si="202"/>
        <v>0</v>
      </c>
      <c r="Y738" s="22">
        <f t="shared" si="203"/>
        <v>0</v>
      </c>
      <c r="AA738" s="47"/>
    </row>
    <row r="739" spans="1:27" hidden="1" x14ac:dyDescent="0.25">
      <c r="A739" s="57" t="s">
        <v>39</v>
      </c>
      <c r="B739" s="1">
        <v>21.76</v>
      </c>
      <c r="C739" s="1">
        <v>21.504000000000001</v>
      </c>
      <c r="D739" s="1">
        <v>422.89299999999997</v>
      </c>
      <c r="E739" s="1">
        <v>383.03300000000002</v>
      </c>
      <c r="G739" s="1">
        <f t="shared" si="187"/>
        <v>39.859999999999957</v>
      </c>
      <c r="H739" s="1">
        <f t="shared" si="188"/>
        <v>0.25600000000000023</v>
      </c>
      <c r="I739" s="2">
        <f t="shared" si="189"/>
        <v>405.97727999999995</v>
      </c>
      <c r="J739" s="2">
        <f t="shared" si="190"/>
        <v>397.51941999999997</v>
      </c>
      <c r="K739" s="2">
        <f t="shared" si="191"/>
        <v>389.06155999999999</v>
      </c>
      <c r="L739" s="10">
        <f t="shared" si="192"/>
        <v>0</v>
      </c>
      <c r="M739" s="73" t="str">
        <f t="shared" si="193"/>
        <v/>
      </c>
      <c r="N739">
        <f t="shared" si="194"/>
        <v>0</v>
      </c>
      <c r="O739" s="12">
        <f t="shared" si="195"/>
        <v>21.76</v>
      </c>
      <c r="P739" s="11">
        <f t="shared" si="196"/>
        <v>0</v>
      </c>
      <c r="Q739" s="1">
        <f t="shared" si="197"/>
        <v>21.76</v>
      </c>
      <c r="S739" s="14" t="str">
        <f t="shared" si="198"/>
        <v>A</v>
      </c>
      <c r="U739" s="1">
        <f t="shared" si="199"/>
        <v>21.76</v>
      </c>
      <c r="V739" s="1">
        <f t="shared" si="200"/>
        <v>383.03300000000002</v>
      </c>
      <c r="W739" s="1">
        <f t="shared" si="201"/>
        <v>0</v>
      </c>
      <c r="X739" s="20">
        <f t="shared" si="202"/>
        <v>0</v>
      </c>
      <c r="Y739" s="22">
        <f t="shared" si="203"/>
        <v>0</v>
      </c>
      <c r="AA739" s="47"/>
    </row>
    <row r="740" spans="1:27" hidden="1" x14ac:dyDescent="0.25">
      <c r="A740" s="57" t="s">
        <v>39</v>
      </c>
      <c r="B740" s="1">
        <v>21.248000000000001</v>
      </c>
      <c r="C740" s="1">
        <v>21.12</v>
      </c>
      <c r="D740" s="1">
        <v>423.80900000000003</v>
      </c>
      <c r="E740" s="1">
        <v>383.86799999999999</v>
      </c>
      <c r="G740" s="1">
        <f t="shared" si="187"/>
        <v>39.941000000000031</v>
      </c>
      <c r="H740" s="1">
        <f t="shared" si="188"/>
        <v>0.12800000000000011</v>
      </c>
      <c r="I740" s="2">
        <f t="shared" si="189"/>
        <v>406.85664000000003</v>
      </c>
      <c r="J740" s="2">
        <f t="shared" si="190"/>
        <v>398.38046000000003</v>
      </c>
      <c r="K740" s="2">
        <f t="shared" si="191"/>
        <v>389.90428000000003</v>
      </c>
      <c r="L740" s="10">
        <f t="shared" si="192"/>
        <v>0</v>
      </c>
      <c r="M740" s="73" t="str">
        <f t="shared" si="193"/>
        <v/>
      </c>
      <c r="N740">
        <f t="shared" si="194"/>
        <v>0</v>
      </c>
      <c r="O740" s="12">
        <f t="shared" si="195"/>
        <v>21.248000000000001</v>
      </c>
      <c r="P740" s="11">
        <f t="shared" si="196"/>
        <v>0</v>
      </c>
      <c r="Q740" s="1">
        <f t="shared" si="197"/>
        <v>21.248000000000001</v>
      </c>
      <c r="S740" s="14" t="str">
        <f t="shared" si="198"/>
        <v>A</v>
      </c>
      <c r="U740" s="1">
        <f t="shared" si="199"/>
        <v>21.248000000000001</v>
      </c>
      <c r="V740" s="1">
        <f t="shared" si="200"/>
        <v>383.86799999999999</v>
      </c>
      <c r="W740" s="1">
        <f t="shared" si="201"/>
        <v>0</v>
      </c>
      <c r="X740" s="20">
        <f t="shared" si="202"/>
        <v>0</v>
      </c>
      <c r="Y740" s="22">
        <f t="shared" si="203"/>
        <v>0</v>
      </c>
      <c r="AA740" s="47"/>
    </row>
    <row r="741" spans="1:27" hidden="1" x14ac:dyDescent="0.25">
      <c r="A741" s="57" t="s">
        <v>39</v>
      </c>
      <c r="B741" s="1">
        <v>23.04</v>
      </c>
      <c r="C741" s="1">
        <v>22.655999999999999</v>
      </c>
      <c r="D741" s="1">
        <v>424.83699999999999</v>
      </c>
      <c r="E741" s="1">
        <v>384.79500000000002</v>
      </c>
      <c r="G741" s="1">
        <f t="shared" si="187"/>
        <v>40.041999999999973</v>
      </c>
      <c r="H741" s="1">
        <f t="shared" si="188"/>
        <v>0.38400000000000034</v>
      </c>
      <c r="I741" s="2">
        <f t="shared" si="189"/>
        <v>407.84352000000001</v>
      </c>
      <c r="J741" s="2">
        <f t="shared" si="190"/>
        <v>399.34677999999997</v>
      </c>
      <c r="K741" s="2">
        <f t="shared" si="191"/>
        <v>390.85003999999998</v>
      </c>
      <c r="L741" s="10">
        <f t="shared" si="192"/>
        <v>0</v>
      </c>
      <c r="M741" s="73" t="str">
        <f t="shared" si="193"/>
        <v/>
      </c>
      <c r="N741">
        <f t="shared" si="194"/>
        <v>0</v>
      </c>
      <c r="O741" s="12">
        <f t="shared" si="195"/>
        <v>23.04</v>
      </c>
      <c r="P741" s="11">
        <f t="shared" si="196"/>
        <v>0</v>
      </c>
      <c r="Q741" s="1">
        <f t="shared" si="197"/>
        <v>23.04</v>
      </c>
      <c r="S741" s="14" t="str">
        <f t="shared" si="198"/>
        <v>A</v>
      </c>
      <c r="U741" s="1">
        <f t="shared" si="199"/>
        <v>23.04</v>
      </c>
      <c r="V741" s="1">
        <f t="shared" si="200"/>
        <v>384.79500000000002</v>
      </c>
      <c r="W741" s="1">
        <f t="shared" si="201"/>
        <v>0</v>
      </c>
      <c r="X741" s="20">
        <f t="shared" si="202"/>
        <v>0</v>
      </c>
      <c r="Y741" s="22">
        <f t="shared" si="203"/>
        <v>0</v>
      </c>
      <c r="AA741" s="47"/>
    </row>
    <row r="742" spans="1:27" hidden="1" x14ac:dyDescent="0.25">
      <c r="A742" s="57" t="s">
        <v>39</v>
      </c>
      <c r="B742" s="1">
        <v>22.655999999999999</v>
      </c>
      <c r="C742" s="1">
        <v>22.527999999999999</v>
      </c>
      <c r="D742" s="1">
        <v>426.06900000000002</v>
      </c>
      <c r="E742" s="1">
        <v>385.89100000000002</v>
      </c>
      <c r="G742" s="1">
        <f t="shared" si="187"/>
        <v>40.177999999999997</v>
      </c>
      <c r="H742" s="1">
        <f t="shared" si="188"/>
        <v>0.12800000000000011</v>
      </c>
      <c r="I742" s="2">
        <f t="shared" si="189"/>
        <v>409.02624000000003</v>
      </c>
      <c r="J742" s="2">
        <f t="shared" si="190"/>
        <v>400.50486000000001</v>
      </c>
      <c r="K742" s="2">
        <f t="shared" si="191"/>
        <v>391.98347999999999</v>
      </c>
      <c r="L742" s="10">
        <f t="shared" si="192"/>
        <v>0</v>
      </c>
      <c r="M742" s="73" t="str">
        <f t="shared" si="193"/>
        <v/>
      </c>
      <c r="N742">
        <f t="shared" si="194"/>
        <v>0</v>
      </c>
      <c r="O742" s="12">
        <f t="shared" si="195"/>
        <v>22.655999999999999</v>
      </c>
      <c r="P742" s="11">
        <f t="shared" si="196"/>
        <v>0</v>
      </c>
      <c r="Q742" s="1">
        <f t="shared" si="197"/>
        <v>22.655999999999999</v>
      </c>
      <c r="S742" s="14" t="str">
        <f t="shared" si="198"/>
        <v>A</v>
      </c>
      <c r="U742" s="1">
        <f t="shared" si="199"/>
        <v>22.655999999999999</v>
      </c>
      <c r="V742" s="1">
        <f t="shared" si="200"/>
        <v>385.89100000000002</v>
      </c>
      <c r="W742" s="1">
        <f t="shared" si="201"/>
        <v>0</v>
      </c>
      <c r="X742" s="20">
        <f t="shared" si="202"/>
        <v>0</v>
      </c>
      <c r="Y742" s="22">
        <f t="shared" si="203"/>
        <v>0</v>
      </c>
      <c r="AA742" s="47"/>
    </row>
    <row r="743" spans="1:27" hidden="1" x14ac:dyDescent="0.25">
      <c r="A743" s="57" t="s">
        <v>39</v>
      </c>
      <c r="B743" s="1">
        <v>22.783999999999999</v>
      </c>
      <c r="C743" s="1">
        <v>22.527999999999999</v>
      </c>
      <c r="D743" s="1">
        <v>426.745</v>
      </c>
      <c r="E743" s="1">
        <v>386.49299999999999</v>
      </c>
      <c r="G743" s="1">
        <f t="shared" si="187"/>
        <v>40.25200000000001</v>
      </c>
      <c r="H743" s="1">
        <f t="shared" si="188"/>
        <v>0.25600000000000023</v>
      </c>
      <c r="I743" s="2">
        <f t="shared" si="189"/>
        <v>409.67520000000002</v>
      </c>
      <c r="J743" s="2">
        <f t="shared" si="190"/>
        <v>401.14030000000002</v>
      </c>
      <c r="K743" s="2">
        <f t="shared" si="191"/>
        <v>392.60540000000003</v>
      </c>
      <c r="L743" s="10">
        <f t="shared" si="192"/>
        <v>0</v>
      </c>
      <c r="M743" s="73" t="str">
        <f t="shared" si="193"/>
        <v/>
      </c>
      <c r="N743">
        <f t="shared" si="194"/>
        <v>0</v>
      </c>
      <c r="O743" s="12">
        <f t="shared" si="195"/>
        <v>22.783999999999999</v>
      </c>
      <c r="P743" s="11">
        <f t="shared" si="196"/>
        <v>0</v>
      </c>
      <c r="Q743" s="1">
        <f t="shared" si="197"/>
        <v>22.783999999999999</v>
      </c>
      <c r="S743" s="14" t="str">
        <f t="shared" si="198"/>
        <v>A</v>
      </c>
      <c r="U743" s="1">
        <f t="shared" si="199"/>
        <v>22.783999999999999</v>
      </c>
      <c r="V743" s="1">
        <f t="shared" si="200"/>
        <v>386.49299999999999</v>
      </c>
      <c r="W743" s="1">
        <f t="shared" si="201"/>
        <v>0</v>
      </c>
      <c r="X743" s="20">
        <f t="shared" si="202"/>
        <v>0</v>
      </c>
      <c r="Y743" s="22">
        <f t="shared" si="203"/>
        <v>0</v>
      </c>
      <c r="AA743" s="47"/>
    </row>
    <row r="744" spans="1:27" hidden="1" x14ac:dyDescent="0.25">
      <c r="A744" s="57" t="s">
        <v>39</v>
      </c>
      <c r="B744" s="1">
        <v>22.015999999999998</v>
      </c>
      <c r="C744" s="1">
        <v>21.888000000000002</v>
      </c>
      <c r="D744" s="1">
        <v>426.66</v>
      </c>
      <c r="E744" s="1">
        <v>386.42099999999999</v>
      </c>
      <c r="G744" s="1">
        <f t="shared" si="187"/>
        <v>40.239000000000033</v>
      </c>
      <c r="H744" s="1">
        <f t="shared" si="188"/>
        <v>0.12799999999999656</v>
      </c>
      <c r="I744" s="2">
        <f t="shared" si="189"/>
        <v>409.59360000000004</v>
      </c>
      <c r="J744" s="2">
        <f t="shared" si="190"/>
        <v>401.06040000000002</v>
      </c>
      <c r="K744" s="2">
        <f t="shared" si="191"/>
        <v>392.52719999999999</v>
      </c>
      <c r="L744" s="10">
        <f t="shared" si="192"/>
        <v>0</v>
      </c>
      <c r="M744" s="73" t="str">
        <f t="shared" si="193"/>
        <v/>
      </c>
      <c r="N744">
        <f t="shared" si="194"/>
        <v>0</v>
      </c>
      <c r="O744" s="12">
        <f t="shared" si="195"/>
        <v>22.015999999999998</v>
      </c>
      <c r="P744" s="11">
        <f t="shared" si="196"/>
        <v>0</v>
      </c>
      <c r="Q744" s="1">
        <f t="shared" si="197"/>
        <v>22.015999999999998</v>
      </c>
      <c r="S744" s="14" t="str">
        <f t="shared" si="198"/>
        <v>A</v>
      </c>
      <c r="U744" s="1">
        <f t="shared" si="199"/>
        <v>22.015999999999998</v>
      </c>
      <c r="V744" s="1">
        <f t="shared" si="200"/>
        <v>386.42099999999999</v>
      </c>
      <c r="W744" s="1">
        <f t="shared" si="201"/>
        <v>0</v>
      </c>
      <c r="X744" s="20">
        <f t="shared" si="202"/>
        <v>0</v>
      </c>
      <c r="Y744" s="22">
        <f t="shared" si="203"/>
        <v>0</v>
      </c>
      <c r="AA744" s="47"/>
    </row>
    <row r="745" spans="1:27" hidden="1" x14ac:dyDescent="0.25">
      <c r="A745" s="57" t="s">
        <v>39</v>
      </c>
      <c r="B745" s="1">
        <v>20.864000000000001</v>
      </c>
      <c r="C745" s="1">
        <v>20.48</v>
      </c>
      <c r="D745" s="1">
        <v>427.29500000000002</v>
      </c>
      <c r="E745" s="1">
        <v>387</v>
      </c>
      <c r="G745" s="1">
        <f t="shared" si="187"/>
        <v>40.295000000000016</v>
      </c>
      <c r="H745" s="1">
        <f t="shared" si="188"/>
        <v>0.38400000000000034</v>
      </c>
      <c r="I745" s="2">
        <f t="shared" si="189"/>
        <v>410.20320000000004</v>
      </c>
      <c r="J745" s="2">
        <f t="shared" si="190"/>
        <v>401.65730000000002</v>
      </c>
      <c r="K745" s="2">
        <f t="shared" si="191"/>
        <v>393.1114</v>
      </c>
      <c r="L745" s="10">
        <f t="shared" si="192"/>
        <v>0</v>
      </c>
      <c r="M745" s="73" t="str">
        <f t="shared" si="193"/>
        <v/>
      </c>
      <c r="N745">
        <f t="shared" si="194"/>
        <v>0</v>
      </c>
      <c r="O745" s="12">
        <f t="shared" si="195"/>
        <v>20.864000000000001</v>
      </c>
      <c r="P745" s="11">
        <f t="shared" si="196"/>
        <v>0</v>
      </c>
      <c r="Q745" s="1">
        <f t="shared" si="197"/>
        <v>20.864000000000001</v>
      </c>
      <c r="S745" s="14" t="str">
        <f t="shared" si="198"/>
        <v>A</v>
      </c>
      <c r="U745" s="1">
        <f t="shared" si="199"/>
        <v>20.864000000000001</v>
      </c>
      <c r="V745" s="1">
        <f t="shared" si="200"/>
        <v>387</v>
      </c>
      <c r="W745" s="1">
        <f t="shared" si="201"/>
        <v>0</v>
      </c>
      <c r="X745" s="20">
        <f t="shared" si="202"/>
        <v>0</v>
      </c>
      <c r="Y745" s="22">
        <f t="shared" si="203"/>
        <v>0</v>
      </c>
      <c r="AA745" s="47"/>
    </row>
    <row r="746" spans="1:27" hidden="1" x14ac:dyDescent="0.25">
      <c r="A746" s="57" t="s">
        <v>39</v>
      </c>
      <c r="B746" s="1">
        <v>14.336</v>
      </c>
      <c r="C746" s="1">
        <v>14.336</v>
      </c>
      <c r="D746" s="1">
        <v>427.11200000000002</v>
      </c>
      <c r="E746" s="1">
        <v>386.84500000000003</v>
      </c>
      <c r="G746" s="1">
        <f t="shared" si="187"/>
        <v>40.266999999999996</v>
      </c>
      <c r="H746" s="1">
        <f t="shared" si="188"/>
        <v>0</v>
      </c>
      <c r="I746" s="2">
        <f t="shared" si="189"/>
        <v>410.02752000000004</v>
      </c>
      <c r="J746" s="2">
        <f t="shared" si="190"/>
        <v>401.48528000000005</v>
      </c>
      <c r="K746" s="2">
        <f t="shared" si="191"/>
        <v>392.94304</v>
      </c>
      <c r="L746" s="10">
        <f t="shared" si="192"/>
        <v>0</v>
      </c>
      <c r="M746" s="73" t="str">
        <f t="shared" si="193"/>
        <v/>
      </c>
      <c r="N746">
        <f t="shared" si="194"/>
        <v>0</v>
      </c>
      <c r="O746" s="12">
        <f t="shared" si="195"/>
        <v>14.336</v>
      </c>
      <c r="P746" s="11">
        <f t="shared" si="196"/>
        <v>0</v>
      </c>
      <c r="Q746" s="1">
        <f t="shared" si="197"/>
        <v>14.336</v>
      </c>
      <c r="S746" s="14" t="str">
        <f t="shared" si="198"/>
        <v>A</v>
      </c>
      <c r="U746" s="1">
        <f t="shared" si="199"/>
        <v>14.336</v>
      </c>
      <c r="V746" s="1">
        <f t="shared" si="200"/>
        <v>386.84500000000003</v>
      </c>
      <c r="W746" s="1">
        <f t="shared" si="201"/>
        <v>0</v>
      </c>
      <c r="X746" s="20">
        <f t="shared" si="202"/>
        <v>0</v>
      </c>
      <c r="Y746" s="22">
        <f t="shared" si="203"/>
        <v>0</v>
      </c>
      <c r="AA746" s="47"/>
    </row>
    <row r="747" spans="1:27" hidden="1" x14ac:dyDescent="0.25">
      <c r="A747" s="57" t="s">
        <v>39</v>
      </c>
      <c r="B747" s="1">
        <v>14.592000000000001</v>
      </c>
      <c r="C747" s="1">
        <v>14.208</v>
      </c>
      <c r="D747" s="1">
        <v>424.70299999999997</v>
      </c>
      <c r="E747" s="1">
        <v>384.66300000000001</v>
      </c>
      <c r="G747" s="1">
        <f t="shared" si="187"/>
        <v>40.039999999999964</v>
      </c>
      <c r="H747" s="1">
        <f t="shared" si="188"/>
        <v>0.38400000000000034</v>
      </c>
      <c r="I747" s="2">
        <f t="shared" si="189"/>
        <v>407.71487999999999</v>
      </c>
      <c r="J747" s="2">
        <f t="shared" si="190"/>
        <v>399.22082</v>
      </c>
      <c r="K747" s="2">
        <f t="shared" si="191"/>
        <v>390.72675999999996</v>
      </c>
      <c r="L747" s="10">
        <f t="shared" si="192"/>
        <v>0</v>
      </c>
      <c r="M747" s="73" t="str">
        <f t="shared" si="193"/>
        <v/>
      </c>
      <c r="N747">
        <f t="shared" si="194"/>
        <v>0</v>
      </c>
      <c r="O747" s="12">
        <f t="shared" si="195"/>
        <v>14.592000000000001</v>
      </c>
      <c r="P747" s="11">
        <f t="shared" si="196"/>
        <v>0</v>
      </c>
      <c r="Q747" s="1">
        <f t="shared" si="197"/>
        <v>14.592000000000001</v>
      </c>
      <c r="S747" s="14" t="str">
        <f t="shared" si="198"/>
        <v>A</v>
      </c>
      <c r="U747" s="1">
        <f t="shared" si="199"/>
        <v>14.592000000000001</v>
      </c>
      <c r="V747" s="1">
        <f t="shared" si="200"/>
        <v>384.66300000000001</v>
      </c>
      <c r="W747" s="1">
        <f t="shared" si="201"/>
        <v>0</v>
      </c>
      <c r="X747" s="20">
        <f t="shared" si="202"/>
        <v>0</v>
      </c>
      <c r="Y747" s="22">
        <f t="shared" si="203"/>
        <v>0</v>
      </c>
      <c r="AA747" s="47"/>
    </row>
    <row r="748" spans="1:27" hidden="1" x14ac:dyDescent="0.25">
      <c r="A748" s="57" t="s">
        <v>39</v>
      </c>
      <c r="B748" s="1">
        <v>14.464</v>
      </c>
      <c r="C748" s="1">
        <v>14.336</v>
      </c>
      <c r="D748" s="1">
        <v>423.31099999999998</v>
      </c>
      <c r="E748" s="1">
        <v>383.40199999999999</v>
      </c>
      <c r="G748" s="1">
        <f t="shared" si="187"/>
        <v>39.908999999999992</v>
      </c>
      <c r="H748" s="1">
        <f t="shared" si="188"/>
        <v>0.12800000000000011</v>
      </c>
      <c r="I748" s="2">
        <f t="shared" si="189"/>
        <v>406.37855999999999</v>
      </c>
      <c r="J748" s="2">
        <f t="shared" si="190"/>
        <v>397.91233999999997</v>
      </c>
      <c r="K748" s="2">
        <f t="shared" si="191"/>
        <v>389.44611999999995</v>
      </c>
      <c r="L748" s="10">
        <f t="shared" si="192"/>
        <v>0</v>
      </c>
      <c r="M748" s="73" t="str">
        <f t="shared" si="193"/>
        <v/>
      </c>
      <c r="N748">
        <f t="shared" si="194"/>
        <v>0</v>
      </c>
      <c r="O748" s="12">
        <f t="shared" si="195"/>
        <v>14.464</v>
      </c>
      <c r="P748" s="11">
        <f t="shared" si="196"/>
        <v>0</v>
      </c>
      <c r="Q748" s="1">
        <f t="shared" si="197"/>
        <v>14.464</v>
      </c>
      <c r="S748" s="14" t="str">
        <f t="shared" si="198"/>
        <v>A</v>
      </c>
      <c r="U748" s="1">
        <f t="shared" si="199"/>
        <v>14.464</v>
      </c>
      <c r="V748" s="1">
        <f t="shared" si="200"/>
        <v>383.40199999999999</v>
      </c>
      <c r="W748" s="1">
        <f t="shared" si="201"/>
        <v>0</v>
      </c>
      <c r="X748" s="20">
        <f t="shared" si="202"/>
        <v>0</v>
      </c>
      <c r="Y748" s="22">
        <f t="shared" si="203"/>
        <v>0</v>
      </c>
      <c r="AA748" s="47"/>
    </row>
    <row r="749" spans="1:27" hidden="1" x14ac:dyDescent="0.25">
      <c r="A749" s="57" t="s">
        <v>39</v>
      </c>
      <c r="B749" s="1">
        <v>15.36</v>
      </c>
      <c r="C749" s="1">
        <v>15.103999999999999</v>
      </c>
      <c r="D749" s="1">
        <v>423.64</v>
      </c>
      <c r="E749" s="1">
        <v>383.69900000000001</v>
      </c>
      <c r="G749" s="1">
        <f t="shared" si="187"/>
        <v>39.940999999999974</v>
      </c>
      <c r="H749" s="1">
        <f t="shared" si="188"/>
        <v>0.25600000000000023</v>
      </c>
      <c r="I749" s="2">
        <f t="shared" si="189"/>
        <v>406.69439999999997</v>
      </c>
      <c r="J749" s="2">
        <f t="shared" si="190"/>
        <v>398.22159999999997</v>
      </c>
      <c r="K749" s="2">
        <f t="shared" si="191"/>
        <v>389.74879999999996</v>
      </c>
      <c r="L749" s="10">
        <f t="shared" si="192"/>
        <v>0</v>
      </c>
      <c r="M749" s="73" t="str">
        <f t="shared" si="193"/>
        <v/>
      </c>
      <c r="N749">
        <f t="shared" si="194"/>
        <v>0</v>
      </c>
      <c r="O749" s="12">
        <f t="shared" si="195"/>
        <v>15.36</v>
      </c>
      <c r="P749" s="11">
        <f t="shared" si="196"/>
        <v>0</v>
      </c>
      <c r="Q749" s="1">
        <f t="shared" si="197"/>
        <v>15.36</v>
      </c>
      <c r="S749" s="14" t="str">
        <f t="shared" si="198"/>
        <v>A</v>
      </c>
      <c r="U749" s="1">
        <f t="shared" si="199"/>
        <v>15.36</v>
      </c>
      <c r="V749" s="1">
        <f t="shared" si="200"/>
        <v>383.69900000000001</v>
      </c>
      <c r="W749" s="1">
        <f t="shared" si="201"/>
        <v>0</v>
      </c>
      <c r="X749" s="20">
        <f t="shared" si="202"/>
        <v>0</v>
      </c>
      <c r="Y749" s="22">
        <f t="shared" si="203"/>
        <v>0</v>
      </c>
      <c r="AA749" s="47"/>
    </row>
    <row r="750" spans="1:27" hidden="1" x14ac:dyDescent="0.25">
      <c r="A750" s="57" t="s">
        <v>39</v>
      </c>
      <c r="B750" s="1">
        <v>15.103999999999999</v>
      </c>
      <c r="C750" s="1">
        <v>14.976000000000001</v>
      </c>
      <c r="D750" s="1">
        <v>425.10899999999998</v>
      </c>
      <c r="E750" s="1">
        <v>385.03899999999999</v>
      </c>
      <c r="G750" s="1">
        <f t="shared" si="187"/>
        <v>40.069999999999993</v>
      </c>
      <c r="H750" s="1">
        <f t="shared" si="188"/>
        <v>0.12799999999999834</v>
      </c>
      <c r="I750" s="2">
        <f t="shared" si="189"/>
        <v>408.10463999999996</v>
      </c>
      <c r="J750" s="2">
        <f t="shared" si="190"/>
        <v>399.60246000000001</v>
      </c>
      <c r="K750" s="2">
        <f t="shared" si="191"/>
        <v>391.10028</v>
      </c>
      <c r="L750" s="10">
        <f t="shared" si="192"/>
        <v>0</v>
      </c>
      <c r="M750" s="73" t="str">
        <f t="shared" si="193"/>
        <v/>
      </c>
      <c r="N750">
        <f t="shared" si="194"/>
        <v>0</v>
      </c>
      <c r="O750" s="12">
        <f t="shared" si="195"/>
        <v>15.103999999999999</v>
      </c>
      <c r="P750" s="11">
        <f t="shared" si="196"/>
        <v>0</v>
      </c>
      <c r="Q750" s="1">
        <f t="shared" si="197"/>
        <v>15.103999999999999</v>
      </c>
      <c r="S750" s="14" t="str">
        <f t="shared" si="198"/>
        <v>A</v>
      </c>
      <c r="U750" s="1">
        <f t="shared" si="199"/>
        <v>15.103999999999999</v>
      </c>
      <c r="V750" s="1">
        <f t="shared" si="200"/>
        <v>385.03899999999999</v>
      </c>
      <c r="W750" s="1">
        <f t="shared" si="201"/>
        <v>0</v>
      </c>
      <c r="X750" s="20">
        <f t="shared" si="202"/>
        <v>0</v>
      </c>
      <c r="Y750" s="22">
        <f t="shared" si="203"/>
        <v>0</v>
      </c>
      <c r="AA750" s="47"/>
    </row>
    <row r="751" spans="1:27" hidden="1" x14ac:dyDescent="0.25">
      <c r="A751" s="57" t="s">
        <v>39</v>
      </c>
      <c r="B751" s="1">
        <v>14.592000000000001</v>
      </c>
      <c r="C751" s="1">
        <v>14.336</v>
      </c>
      <c r="D751" s="1">
        <v>425.41300000000001</v>
      </c>
      <c r="E751" s="1">
        <v>385.31900000000002</v>
      </c>
      <c r="G751" s="1">
        <f t="shared" si="187"/>
        <v>40.093999999999994</v>
      </c>
      <c r="H751" s="1">
        <f t="shared" si="188"/>
        <v>0.25600000000000023</v>
      </c>
      <c r="I751" s="2">
        <f t="shared" si="189"/>
        <v>408.39648</v>
      </c>
      <c r="J751" s="2">
        <f t="shared" si="190"/>
        <v>399.88821999999999</v>
      </c>
      <c r="K751" s="2">
        <f t="shared" si="191"/>
        <v>391.37995999999998</v>
      </c>
      <c r="L751" s="10">
        <f t="shared" si="192"/>
        <v>0</v>
      </c>
      <c r="M751" s="73" t="str">
        <f t="shared" si="193"/>
        <v/>
      </c>
      <c r="N751">
        <f t="shared" si="194"/>
        <v>0</v>
      </c>
      <c r="O751" s="12">
        <f t="shared" si="195"/>
        <v>14.592000000000001</v>
      </c>
      <c r="P751" s="11">
        <f t="shared" si="196"/>
        <v>0</v>
      </c>
      <c r="Q751" s="1">
        <f t="shared" si="197"/>
        <v>14.592000000000001</v>
      </c>
      <c r="S751" s="14" t="str">
        <f t="shared" si="198"/>
        <v>A</v>
      </c>
      <c r="U751" s="1">
        <f t="shared" si="199"/>
        <v>14.592000000000001</v>
      </c>
      <c r="V751" s="1">
        <f t="shared" si="200"/>
        <v>385.31900000000002</v>
      </c>
      <c r="W751" s="1">
        <f t="shared" si="201"/>
        <v>0</v>
      </c>
      <c r="X751" s="20">
        <f t="shared" si="202"/>
        <v>0</v>
      </c>
      <c r="Y751" s="22">
        <f t="shared" si="203"/>
        <v>0</v>
      </c>
      <c r="AA751" s="47"/>
    </row>
    <row r="752" spans="1:27" hidden="1" x14ac:dyDescent="0.25">
      <c r="A752" s="57" t="s">
        <v>39</v>
      </c>
      <c r="B752" s="1">
        <v>15.231999999999999</v>
      </c>
      <c r="C752" s="1">
        <v>14.976000000000001</v>
      </c>
      <c r="D752" s="1">
        <v>425.572</v>
      </c>
      <c r="E752" s="1">
        <v>385.46100000000001</v>
      </c>
      <c r="G752" s="1">
        <f t="shared" si="187"/>
        <v>40.11099999999999</v>
      </c>
      <c r="H752" s="1">
        <f t="shared" si="188"/>
        <v>0.25599999999999845</v>
      </c>
      <c r="I752" s="2">
        <f t="shared" si="189"/>
        <v>408.54912000000002</v>
      </c>
      <c r="J752" s="2">
        <f t="shared" si="190"/>
        <v>400.03768000000002</v>
      </c>
      <c r="K752" s="2">
        <f t="shared" si="191"/>
        <v>391.52624000000003</v>
      </c>
      <c r="L752" s="10">
        <f t="shared" si="192"/>
        <v>0</v>
      </c>
      <c r="M752" s="73" t="str">
        <f t="shared" si="193"/>
        <v/>
      </c>
      <c r="N752">
        <f t="shared" si="194"/>
        <v>0</v>
      </c>
      <c r="O752" s="12">
        <f t="shared" si="195"/>
        <v>15.231999999999999</v>
      </c>
      <c r="P752" s="11">
        <f t="shared" si="196"/>
        <v>0</v>
      </c>
      <c r="Q752" s="1">
        <f t="shared" si="197"/>
        <v>15.231999999999999</v>
      </c>
      <c r="S752" s="14" t="str">
        <f t="shared" si="198"/>
        <v>A</v>
      </c>
      <c r="U752" s="1">
        <f t="shared" si="199"/>
        <v>15.231999999999999</v>
      </c>
      <c r="V752" s="1">
        <f t="shared" si="200"/>
        <v>385.46100000000001</v>
      </c>
      <c r="W752" s="1">
        <f t="shared" si="201"/>
        <v>0</v>
      </c>
      <c r="X752" s="20">
        <f t="shared" si="202"/>
        <v>0</v>
      </c>
      <c r="Y752" s="22">
        <f t="shared" si="203"/>
        <v>0</v>
      </c>
      <c r="AA752" s="47"/>
    </row>
    <row r="753" spans="1:33" x14ac:dyDescent="0.25">
      <c r="A753" s="25" t="s">
        <v>76</v>
      </c>
      <c r="B753" s="24">
        <f>SUM(B9:B752)</f>
        <v>81849.728000000061</v>
      </c>
      <c r="C753" s="24">
        <f>SUM(C9:C752)</f>
        <v>81616.512000000017</v>
      </c>
      <c r="D753" s="23">
        <f>AVERAGE(D9:D752)</f>
        <v>421.79705779569946</v>
      </c>
      <c r="E753" s="23">
        <f>AVERAGE(E9:E752)</f>
        <v>385.82063709677391</v>
      </c>
      <c r="G753" s="23">
        <f>AVERAGE(G9:G752)</f>
        <v>35.976420698924741</v>
      </c>
      <c r="O753" s="24">
        <f>SUM(O9:O752)</f>
        <v>83752.894253302846</v>
      </c>
      <c r="P753" s="24">
        <f>SUM(P9:P752)</f>
        <v>1903.1662533027609</v>
      </c>
      <c r="Q753" s="1">
        <f t="shared" si="197"/>
        <v>81849.72800000009</v>
      </c>
      <c r="R753" s="1"/>
      <c r="S753" s="14" t="str">
        <f t="shared" si="198"/>
        <v>A</v>
      </c>
      <c r="T753" s="1"/>
      <c r="U753" s="24">
        <f>SUM(U9:U752)</f>
        <v>81849.728000000061</v>
      </c>
      <c r="V753" s="23">
        <f>AVERAGE(V9:V752)</f>
        <v>385.82063709677391</v>
      </c>
      <c r="W753" s="24">
        <f>SUM(W9:W752)</f>
        <v>1903.1662533027609</v>
      </c>
      <c r="X753" s="24">
        <f>SUM(X9:X752)</f>
        <v>827.87732018670044</v>
      </c>
      <c r="Y753" s="34">
        <f>AVERAGE(Y9:Y752)</f>
        <v>0.49596774193548387</v>
      </c>
      <c r="Z753" s="32" t="s">
        <v>40</v>
      </c>
      <c r="AA753" s="47"/>
      <c r="AB753" s="53" t="s">
        <v>41</v>
      </c>
      <c r="AC753" s="44">
        <f>SUM(AC9:AC752)</f>
        <v>81849.727999999974</v>
      </c>
      <c r="AD753" s="45" t="s">
        <v>42</v>
      </c>
      <c r="AE753" s="45">
        <f>SUM(AE9:AE752)</f>
        <v>1903.1662533027609</v>
      </c>
      <c r="AF753" s="45">
        <f>SUM(AF9:AF752)</f>
        <v>827.87732018670079</v>
      </c>
      <c r="AG753" s="34">
        <f>AVERAGE(AG9:AG752)</f>
        <v>0.49596774193548387</v>
      </c>
    </row>
    <row r="754" spans="1:33" x14ac:dyDescent="0.25">
      <c r="L754" s="91" t="s">
        <v>43</v>
      </c>
      <c r="M754" s="91" t="s">
        <v>44</v>
      </c>
      <c r="Z754" s="32" t="s">
        <v>40</v>
      </c>
      <c r="AA754" s="32"/>
    </row>
    <row r="755" spans="1:33" x14ac:dyDescent="0.25">
      <c r="I755" t="s">
        <v>45</v>
      </c>
      <c r="K755">
        <v>0</v>
      </c>
      <c r="L755" s="91">
        <f>COUNTIF(L$9:L$752,K755)</f>
        <v>620</v>
      </c>
      <c r="M755" s="91">
        <f>COUNTIF(M$9:M$752,K755)</f>
        <v>36</v>
      </c>
      <c r="O755" s="71" t="str">
        <f>TEXT(ROUND((100/SUM(L$755:L$758)) *L755,2),"#00,00") &amp; " %"</f>
        <v>83,33 %</v>
      </c>
      <c r="Z755" s="32" t="s">
        <v>40</v>
      </c>
      <c r="AA755" s="32"/>
    </row>
    <row r="756" spans="1:33" x14ac:dyDescent="0.25">
      <c r="I756" t="s">
        <v>46</v>
      </c>
      <c r="K756">
        <v>1</v>
      </c>
      <c r="L756" s="91">
        <f>COUNTIF(L$9:L$752,K756)</f>
        <v>1</v>
      </c>
      <c r="M756" s="91">
        <f>COUNTIF(M$9:M$752,K756)</f>
        <v>1</v>
      </c>
      <c r="O756" s="71" t="str">
        <f>TEXT(ROUND((100/SUM(L$755:L$758)) *L756,2),"#00,00") &amp; " %"</f>
        <v>00,13 %</v>
      </c>
      <c r="Z756" s="32" t="s">
        <v>40</v>
      </c>
      <c r="AA756" s="32"/>
    </row>
    <row r="757" spans="1:33" x14ac:dyDescent="0.25">
      <c r="I757" t="s">
        <v>47</v>
      </c>
      <c r="K757">
        <v>2</v>
      </c>
      <c r="L757" s="91">
        <f>COUNTIF(L$9:L$752,K757)</f>
        <v>1</v>
      </c>
      <c r="M757" s="91">
        <f>COUNTIF(M$9:M$752,K757)</f>
        <v>1</v>
      </c>
      <c r="O757" s="71" t="str">
        <f>TEXT(ROUND((100/SUM(L$755:L$758)) *L757,2),"#00,00") &amp; " %"</f>
        <v>00,13 %</v>
      </c>
      <c r="Z757" s="32" t="s">
        <v>40</v>
      </c>
      <c r="AA757" s="32"/>
    </row>
    <row r="758" spans="1:33" x14ac:dyDescent="0.25">
      <c r="I758" t="s">
        <v>48</v>
      </c>
      <c r="K758">
        <v>3</v>
      </c>
      <c r="L758" s="91">
        <f>COUNTIF(L$9:L$752,K758)</f>
        <v>122</v>
      </c>
      <c r="M758" s="91">
        <f>COUNTIF(M$9:M$752,K758)</f>
        <v>35</v>
      </c>
      <c r="O758" s="71" t="str">
        <f>TEXT(ROUND((100/SUM(L$755:L$758)) *L758,2),"#00,00") &amp; " %"</f>
        <v>16,40 %</v>
      </c>
      <c r="Z758" s="32" t="s">
        <v>40</v>
      </c>
      <c r="AA758" s="32"/>
    </row>
    <row r="759" spans="1:33" x14ac:dyDescent="0.25">
      <c r="I759" t="s">
        <v>49</v>
      </c>
      <c r="L759" s="91">
        <f>SUM(L755:L758)</f>
        <v>744</v>
      </c>
      <c r="M759" s="91">
        <f>SUM(M755:M758)</f>
        <v>73</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7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'Projekt-Daten'!B19</f>
        <v>Filter: 01.09.2025 00:00 - 01.10.2025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01.09.2025 00:00 - 01.10.2025 00:00 [Zeitzone Berlin]     |     Benutzer: GMarder / OBarthel   </v>
      </c>
      <c r="AC2" s="175"/>
      <c r="AD2" s="175"/>
      <c r="AE2" s="175"/>
      <c r="AF2" s="176"/>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19.071999999999999</v>
      </c>
      <c r="C9" s="1">
        <v>18.943999999999999</v>
      </c>
      <c r="D9" s="1">
        <v>426.322</v>
      </c>
      <c r="E9" s="1">
        <v>386.13799999999998</v>
      </c>
      <c r="G9" s="1">
        <f t="shared" ref="G9:G72" si="0">D9-E9</f>
        <v>40.184000000000026</v>
      </c>
      <c r="H9" s="1">
        <f t="shared" ref="H9:H72" si="1">B9-C9</f>
        <v>0.12800000000000011</v>
      </c>
      <c r="I9" s="2">
        <f t="shared" ref="I9:I72" si="2">D9-((D9/100)*I$8)</f>
        <v>409.26911999999999</v>
      </c>
      <c r="J9" s="2">
        <f t="shared" ref="J9:J72" si="3">D9-((D9/100)*J$8)</f>
        <v>400.74268000000001</v>
      </c>
      <c r="K9" s="2">
        <f t="shared" ref="K9:K72" si="4">D9-((D9/100)*K$8)</f>
        <v>392.21623999999997</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19.071999999999999</v>
      </c>
      <c r="P9" s="11">
        <f t="shared" ref="P9:P72" si="9">IF(O9&lt;&gt;"",O9-B9,"")</f>
        <v>0</v>
      </c>
      <c r="Q9" s="1">
        <f t="shared" ref="Q9:Q72" si="10">O9-P9</f>
        <v>19.071999999999999</v>
      </c>
      <c r="S9" s="14" t="str">
        <f t="shared" ref="S9:S72" si="11">IF(ROUND(B9,3)=ROUND(Q9,3),"A","B")</f>
        <v>A</v>
      </c>
      <c r="U9" s="1">
        <f t="shared" ref="U9:U72" si="12">B9</f>
        <v>19.071999999999999</v>
      </c>
      <c r="V9" s="1">
        <f t="shared" ref="V9:V72" si="13">E9</f>
        <v>386.13799999999998</v>
      </c>
      <c r="W9" s="1">
        <f t="shared" ref="W9:W72" si="14">P9</f>
        <v>0</v>
      </c>
      <c r="X9" s="20">
        <f t="shared" ref="X9:X72" si="15">W9*X$6</f>
        <v>0</v>
      </c>
      <c r="Y9" s="22">
        <f t="shared" ref="Y9:Y72" si="16">L9</f>
        <v>0</v>
      </c>
      <c r="Z9" s="32" t="s">
        <v>40</v>
      </c>
      <c r="AA9" s="47"/>
      <c r="AB9" s="32" t="str">
        <f>A9</f>
        <v>JJJJ-MM-TT SS:MM:SS</v>
      </c>
      <c r="AC9" s="1">
        <f>SUM(U9:U32)</f>
        <v>2860.672</v>
      </c>
      <c r="AD9" s="1">
        <f>AVERAGE(V9:V32)</f>
        <v>382.59058333333337</v>
      </c>
      <c r="AE9" s="1">
        <f>SUM(W9:W32)</f>
        <v>62.050571110616545</v>
      </c>
      <c r="AF9" s="1">
        <f>SUM(X9:X32)</f>
        <v>26.991998433118198</v>
      </c>
      <c r="AG9" s="35">
        <f>AVERAGE(Y9:Y32)</f>
        <v>0.375</v>
      </c>
      <c r="AH9" s="37" t="e">
        <f>DAY(A9)</f>
        <v>#VALUE!</v>
      </c>
    </row>
    <row r="10" spans="1:35" hidden="1" x14ac:dyDescent="0.25">
      <c r="A10" s="57" t="s">
        <v>39</v>
      </c>
      <c r="B10" s="1">
        <v>19.456</v>
      </c>
      <c r="C10" s="1">
        <v>19.2</v>
      </c>
      <c r="D10" s="1">
        <v>426.18</v>
      </c>
      <c r="E10" s="1">
        <v>386.00900000000001</v>
      </c>
      <c r="G10" s="1">
        <f t="shared" si="0"/>
        <v>40.170999999999992</v>
      </c>
      <c r="H10" s="1">
        <f t="shared" si="1"/>
        <v>0.25600000000000023</v>
      </c>
      <c r="I10" s="2">
        <f t="shared" si="2"/>
        <v>409.13280000000003</v>
      </c>
      <c r="J10" s="2">
        <f t="shared" si="3"/>
        <v>400.60919999999999</v>
      </c>
      <c r="K10" s="2">
        <f t="shared" si="4"/>
        <v>392.0856</v>
      </c>
      <c r="L10" s="10">
        <f t="shared" si="5"/>
        <v>0</v>
      </c>
      <c r="M10" s="73" t="str">
        <f t="shared" si="6"/>
        <v/>
      </c>
      <c r="N10">
        <f t="shared" si="7"/>
        <v>0</v>
      </c>
      <c r="O10" s="12">
        <f t="shared" si="8"/>
        <v>19.456</v>
      </c>
      <c r="P10" s="11">
        <f t="shared" si="9"/>
        <v>0</v>
      </c>
      <c r="Q10" s="1">
        <f t="shared" si="10"/>
        <v>19.456</v>
      </c>
      <c r="S10" s="14" t="str">
        <f t="shared" si="11"/>
        <v>A</v>
      </c>
      <c r="U10" s="1">
        <f t="shared" si="12"/>
        <v>19.456</v>
      </c>
      <c r="V10" s="1">
        <f t="shared" si="13"/>
        <v>386.00900000000001</v>
      </c>
      <c r="W10" s="1">
        <f t="shared" si="14"/>
        <v>0</v>
      </c>
      <c r="X10" s="20">
        <f t="shared" si="15"/>
        <v>0</v>
      </c>
      <c r="Y10" s="22">
        <f t="shared" si="16"/>
        <v>0</v>
      </c>
      <c r="AA10" s="47"/>
    </row>
    <row r="11" spans="1:35" hidden="1" x14ac:dyDescent="0.25">
      <c r="A11" s="57" t="s">
        <v>39</v>
      </c>
      <c r="B11" s="1">
        <v>19.712</v>
      </c>
      <c r="C11" s="1">
        <v>19.456</v>
      </c>
      <c r="D11" s="1">
        <v>426.47300000000001</v>
      </c>
      <c r="E11" s="1">
        <v>386.27800000000002</v>
      </c>
      <c r="G11" s="1">
        <f t="shared" si="0"/>
        <v>40.194999999999993</v>
      </c>
      <c r="H11" s="1">
        <f t="shared" si="1"/>
        <v>0.25600000000000023</v>
      </c>
      <c r="I11" s="2">
        <f t="shared" si="2"/>
        <v>409.41408000000001</v>
      </c>
      <c r="J11" s="2">
        <f t="shared" si="3"/>
        <v>400.88462000000004</v>
      </c>
      <c r="K11" s="2">
        <f t="shared" si="4"/>
        <v>392.35516000000001</v>
      </c>
      <c r="L11" s="10">
        <f t="shared" si="5"/>
        <v>0</v>
      </c>
      <c r="M11" s="73" t="str">
        <f t="shared" si="6"/>
        <v/>
      </c>
      <c r="N11">
        <f t="shared" si="7"/>
        <v>0</v>
      </c>
      <c r="O11" s="12">
        <f t="shared" si="8"/>
        <v>19.712</v>
      </c>
      <c r="P11" s="11">
        <f t="shared" si="9"/>
        <v>0</v>
      </c>
      <c r="Q11" s="1">
        <f t="shared" si="10"/>
        <v>19.712</v>
      </c>
      <c r="S11" s="14" t="str">
        <f t="shared" si="11"/>
        <v>A</v>
      </c>
      <c r="U11" s="1">
        <f t="shared" si="12"/>
        <v>19.712</v>
      </c>
      <c r="V11" s="1">
        <f t="shared" si="13"/>
        <v>386.27800000000002</v>
      </c>
      <c r="W11" s="1">
        <f t="shared" si="14"/>
        <v>0</v>
      </c>
      <c r="X11" s="20">
        <f t="shared" si="15"/>
        <v>0</v>
      </c>
      <c r="Y11" s="22">
        <f t="shared" si="16"/>
        <v>0</v>
      </c>
      <c r="AA11" s="47"/>
    </row>
    <row r="12" spans="1:35" hidden="1" x14ac:dyDescent="0.25">
      <c r="A12" s="57" t="s">
        <v>39</v>
      </c>
      <c r="B12" s="1">
        <v>19.968</v>
      </c>
      <c r="C12" s="1">
        <v>19.84</v>
      </c>
      <c r="D12" s="1">
        <v>426.62599999999998</v>
      </c>
      <c r="E12" s="1">
        <v>386.416</v>
      </c>
      <c r="G12" s="1">
        <f t="shared" si="0"/>
        <v>40.20999999999998</v>
      </c>
      <c r="H12" s="1">
        <f t="shared" si="1"/>
        <v>0.12800000000000011</v>
      </c>
      <c r="I12" s="2">
        <f t="shared" si="2"/>
        <v>409.56095999999997</v>
      </c>
      <c r="J12" s="2">
        <f t="shared" si="3"/>
        <v>401.02843999999999</v>
      </c>
      <c r="K12" s="2">
        <f t="shared" si="4"/>
        <v>392.49591999999996</v>
      </c>
      <c r="L12" s="10">
        <f t="shared" si="5"/>
        <v>0</v>
      </c>
      <c r="M12" s="73" t="str">
        <f t="shared" si="6"/>
        <v/>
      </c>
      <c r="N12">
        <f t="shared" si="7"/>
        <v>0</v>
      </c>
      <c r="O12" s="12">
        <f t="shared" si="8"/>
        <v>19.968</v>
      </c>
      <c r="P12" s="11">
        <f t="shared" si="9"/>
        <v>0</v>
      </c>
      <c r="Q12" s="1">
        <f t="shared" si="10"/>
        <v>19.968</v>
      </c>
      <c r="S12" s="14" t="str">
        <f t="shared" si="11"/>
        <v>A</v>
      </c>
      <c r="U12" s="1">
        <f t="shared" si="12"/>
        <v>19.968</v>
      </c>
      <c r="V12" s="1">
        <f t="shared" si="13"/>
        <v>386.416</v>
      </c>
      <c r="W12" s="1">
        <f t="shared" si="14"/>
        <v>0</v>
      </c>
      <c r="X12" s="20">
        <f t="shared" si="15"/>
        <v>0</v>
      </c>
      <c r="Y12" s="22">
        <f t="shared" si="16"/>
        <v>0</v>
      </c>
      <c r="AA12" s="47"/>
    </row>
    <row r="13" spans="1:35" hidden="1" x14ac:dyDescent="0.25">
      <c r="A13" s="57" t="s">
        <v>39</v>
      </c>
      <c r="B13" s="1">
        <v>19.84</v>
      </c>
      <c r="C13" s="1">
        <v>19.584</v>
      </c>
      <c r="D13" s="1">
        <v>425.81900000000002</v>
      </c>
      <c r="E13" s="1">
        <v>385.68700000000001</v>
      </c>
      <c r="G13" s="1">
        <f t="shared" si="0"/>
        <v>40.132000000000005</v>
      </c>
      <c r="H13" s="1">
        <f t="shared" si="1"/>
        <v>0.25600000000000023</v>
      </c>
      <c r="I13" s="2">
        <f t="shared" si="2"/>
        <v>408.78624000000002</v>
      </c>
      <c r="J13" s="2">
        <f t="shared" si="3"/>
        <v>400.26985999999999</v>
      </c>
      <c r="K13" s="2">
        <f t="shared" si="4"/>
        <v>391.75348000000002</v>
      </c>
      <c r="L13" s="10">
        <f t="shared" si="5"/>
        <v>0</v>
      </c>
      <c r="M13" s="73" t="str">
        <f t="shared" si="6"/>
        <v/>
      </c>
      <c r="N13">
        <f t="shared" si="7"/>
        <v>0</v>
      </c>
      <c r="O13" s="12">
        <f t="shared" si="8"/>
        <v>19.84</v>
      </c>
      <c r="P13" s="11">
        <f t="shared" si="9"/>
        <v>0</v>
      </c>
      <c r="Q13" s="1">
        <f t="shared" si="10"/>
        <v>19.84</v>
      </c>
      <c r="S13" s="14" t="str">
        <f t="shared" si="11"/>
        <v>A</v>
      </c>
      <c r="U13" s="1">
        <f t="shared" si="12"/>
        <v>19.84</v>
      </c>
      <c r="V13" s="1">
        <f t="shared" si="13"/>
        <v>385.68700000000001</v>
      </c>
      <c r="W13" s="1">
        <f t="shared" si="14"/>
        <v>0</v>
      </c>
      <c r="X13" s="20">
        <f t="shared" si="15"/>
        <v>0</v>
      </c>
      <c r="Y13" s="22">
        <f t="shared" si="16"/>
        <v>0</v>
      </c>
      <c r="AA13" s="47"/>
    </row>
    <row r="14" spans="1:35" hidden="1" x14ac:dyDescent="0.25">
      <c r="A14" s="57" t="s">
        <v>39</v>
      </c>
      <c r="B14" s="1">
        <v>42.496000000000002</v>
      </c>
      <c r="C14" s="1">
        <v>42.368000000000002</v>
      </c>
      <c r="D14" s="1">
        <v>419.46199999999999</v>
      </c>
      <c r="E14" s="1">
        <v>380.49599999999998</v>
      </c>
      <c r="G14" s="1">
        <f t="shared" si="0"/>
        <v>38.966000000000008</v>
      </c>
      <c r="H14" s="1">
        <f t="shared" si="1"/>
        <v>0.12800000000000011</v>
      </c>
      <c r="I14" s="2">
        <f t="shared" si="2"/>
        <v>402.68351999999999</v>
      </c>
      <c r="J14" s="2">
        <f t="shared" si="3"/>
        <v>394.29428000000001</v>
      </c>
      <c r="K14" s="2">
        <f t="shared" si="4"/>
        <v>385.90503999999999</v>
      </c>
      <c r="L14" s="10">
        <f t="shared" si="5"/>
        <v>0</v>
      </c>
      <c r="M14" s="73" t="str">
        <f t="shared" si="6"/>
        <v/>
      </c>
      <c r="N14">
        <f t="shared" si="7"/>
        <v>0</v>
      </c>
      <c r="O14" s="12">
        <f t="shared" si="8"/>
        <v>42.496000000000002</v>
      </c>
      <c r="P14" s="11">
        <f t="shared" si="9"/>
        <v>0</v>
      </c>
      <c r="Q14" s="1">
        <f t="shared" si="10"/>
        <v>42.496000000000002</v>
      </c>
      <c r="S14" s="14" t="str">
        <f t="shared" si="11"/>
        <v>A</v>
      </c>
      <c r="U14" s="1">
        <f t="shared" si="12"/>
        <v>42.496000000000002</v>
      </c>
      <c r="V14" s="1">
        <f t="shared" si="13"/>
        <v>380.49599999999998</v>
      </c>
      <c r="W14" s="1">
        <f t="shared" si="14"/>
        <v>0</v>
      </c>
      <c r="X14" s="20">
        <f t="shared" si="15"/>
        <v>0</v>
      </c>
      <c r="Y14" s="22">
        <f t="shared" si="16"/>
        <v>0</v>
      </c>
      <c r="AA14" s="47"/>
    </row>
    <row r="15" spans="1:35" hidden="1" x14ac:dyDescent="0.25">
      <c r="A15" s="57" t="s">
        <v>39</v>
      </c>
      <c r="B15" s="1">
        <v>110.208</v>
      </c>
      <c r="C15" s="1">
        <v>109.824</v>
      </c>
      <c r="D15" s="1">
        <v>419.99200000000002</v>
      </c>
      <c r="E15" s="1">
        <v>380.74599999999998</v>
      </c>
      <c r="G15" s="1">
        <f t="shared" si="0"/>
        <v>39.246000000000038</v>
      </c>
      <c r="H15" s="1">
        <f t="shared" si="1"/>
        <v>0.38400000000000034</v>
      </c>
      <c r="I15" s="2">
        <f t="shared" si="2"/>
        <v>403.19232</v>
      </c>
      <c r="J15" s="2">
        <f t="shared" si="3"/>
        <v>394.79248000000001</v>
      </c>
      <c r="K15" s="2">
        <f t="shared" si="4"/>
        <v>386.39264000000003</v>
      </c>
      <c r="L15" s="10">
        <f t="shared" si="5"/>
        <v>0</v>
      </c>
      <c r="M15" s="73" t="str">
        <f t="shared" si="6"/>
        <v/>
      </c>
      <c r="N15">
        <f t="shared" si="7"/>
        <v>0</v>
      </c>
      <c r="O15" s="12">
        <f t="shared" si="8"/>
        <v>110.208</v>
      </c>
      <c r="P15" s="11">
        <f t="shared" si="9"/>
        <v>0</v>
      </c>
      <c r="Q15" s="1">
        <f t="shared" si="10"/>
        <v>110.208</v>
      </c>
      <c r="S15" s="14" t="str">
        <f t="shared" si="11"/>
        <v>A</v>
      </c>
      <c r="U15" s="1">
        <f t="shared" si="12"/>
        <v>110.208</v>
      </c>
      <c r="V15" s="1">
        <f t="shared" si="13"/>
        <v>380.74599999999998</v>
      </c>
      <c r="W15" s="1">
        <f t="shared" si="14"/>
        <v>0</v>
      </c>
      <c r="X15" s="20">
        <f t="shared" si="15"/>
        <v>0</v>
      </c>
      <c r="Y15" s="22">
        <f t="shared" si="16"/>
        <v>0</v>
      </c>
      <c r="AA15" s="47"/>
    </row>
    <row r="16" spans="1:35" hidden="1" x14ac:dyDescent="0.25">
      <c r="A16" s="57" t="s">
        <v>39</v>
      </c>
      <c r="B16" s="1">
        <v>167.55199999999999</v>
      </c>
      <c r="C16" s="1">
        <v>167.16800000000001</v>
      </c>
      <c r="D16" s="1">
        <v>418.45499999999998</v>
      </c>
      <c r="E16" s="1">
        <v>380.23500000000001</v>
      </c>
      <c r="G16" s="1">
        <f t="shared" si="0"/>
        <v>38.21999999999997</v>
      </c>
      <c r="H16" s="1">
        <f t="shared" si="1"/>
        <v>0.38399999999998613</v>
      </c>
      <c r="I16" s="2">
        <f t="shared" si="2"/>
        <v>401.71679999999998</v>
      </c>
      <c r="J16" s="2">
        <f t="shared" si="3"/>
        <v>393.34769999999997</v>
      </c>
      <c r="K16" s="2">
        <f t="shared" si="4"/>
        <v>384.97859999999997</v>
      </c>
      <c r="L16" s="10">
        <f t="shared" si="5"/>
        <v>3</v>
      </c>
      <c r="M16" s="73">
        <f t="shared" si="6"/>
        <v>3</v>
      </c>
      <c r="N16">
        <f t="shared" si="7"/>
        <v>3</v>
      </c>
      <c r="O16" s="12">
        <f t="shared" si="8"/>
        <v>186.45893612285778</v>
      </c>
      <c r="P16" s="11">
        <f t="shared" si="9"/>
        <v>18.906936122857786</v>
      </c>
      <c r="Q16" s="1">
        <f t="shared" si="10"/>
        <v>167.55199999999999</v>
      </c>
      <c r="S16" s="14" t="str">
        <f t="shared" si="11"/>
        <v>A</v>
      </c>
      <c r="U16" s="1">
        <f t="shared" si="12"/>
        <v>167.55199999999999</v>
      </c>
      <c r="V16" s="1">
        <f t="shared" si="13"/>
        <v>380.23500000000001</v>
      </c>
      <c r="W16" s="1">
        <f t="shared" si="14"/>
        <v>18.906936122857786</v>
      </c>
      <c r="X16" s="20">
        <f t="shared" si="15"/>
        <v>8.2245172134431375</v>
      </c>
      <c r="Y16" s="22">
        <f t="shared" si="16"/>
        <v>3</v>
      </c>
      <c r="AA16" s="47"/>
    </row>
    <row r="17" spans="1:27" hidden="1" x14ac:dyDescent="0.25">
      <c r="A17" s="57" t="s">
        <v>39</v>
      </c>
      <c r="B17" s="1">
        <v>181.88800000000001</v>
      </c>
      <c r="C17" s="1">
        <v>181.376</v>
      </c>
      <c r="D17" s="1">
        <v>419.40100000000001</v>
      </c>
      <c r="E17" s="1">
        <v>379.24</v>
      </c>
      <c r="G17" s="1">
        <f t="shared" si="0"/>
        <v>40.161000000000001</v>
      </c>
      <c r="H17" s="1">
        <f t="shared" si="1"/>
        <v>0.51200000000000045</v>
      </c>
      <c r="I17" s="2">
        <f t="shared" si="2"/>
        <v>402.62495999999999</v>
      </c>
      <c r="J17" s="2">
        <f t="shared" si="3"/>
        <v>394.23694</v>
      </c>
      <c r="K17" s="2">
        <f t="shared" si="4"/>
        <v>385.84892000000002</v>
      </c>
      <c r="L17" s="10">
        <f t="shared" si="5"/>
        <v>0</v>
      </c>
      <c r="M17" s="73">
        <f t="shared" si="6"/>
        <v>0</v>
      </c>
      <c r="N17">
        <f t="shared" si="7"/>
        <v>0</v>
      </c>
      <c r="O17" s="12">
        <f t="shared" si="8"/>
        <v>181.88800000000001</v>
      </c>
      <c r="P17" s="11">
        <f t="shared" si="9"/>
        <v>0</v>
      </c>
      <c r="Q17" s="1">
        <f t="shared" si="10"/>
        <v>181.88800000000001</v>
      </c>
      <c r="S17" s="14" t="str">
        <f t="shared" si="11"/>
        <v>A</v>
      </c>
      <c r="U17" s="1">
        <f t="shared" si="12"/>
        <v>181.88800000000001</v>
      </c>
      <c r="V17" s="1">
        <f t="shared" si="13"/>
        <v>379.24</v>
      </c>
      <c r="W17" s="1">
        <f t="shared" si="14"/>
        <v>0</v>
      </c>
      <c r="X17" s="20">
        <f t="shared" si="15"/>
        <v>0</v>
      </c>
      <c r="Y17" s="22">
        <f t="shared" si="16"/>
        <v>0</v>
      </c>
      <c r="AA17" s="47"/>
    </row>
    <row r="18" spans="1:27" hidden="1" x14ac:dyDescent="0.25">
      <c r="A18" s="57" t="s">
        <v>39</v>
      </c>
      <c r="B18" s="1">
        <v>175.744</v>
      </c>
      <c r="C18" s="1">
        <v>175.36</v>
      </c>
      <c r="D18" s="1">
        <v>419.255</v>
      </c>
      <c r="E18" s="1">
        <v>380.065</v>
      </c>
      <c r="G18" s="1">
        <f t="shared" si="0"/>
        <v>39.19</v>
      </c>
      <c r="H18" s="1">
        <f t="shared" si="1"/>
        <v>0.38399999999998613</v>
      </c>
      <c r="I18" s="2">
        <f t="shared" si="2"/>
        <v>402.48480000000001</v>
      </c>
      <c r="J18" s="2">
        <f t="shared" si="3"/>
        <v>394.09969999999998</v>
      </c>
      <c r="K18" s="2">
        <f t="shared" si="4"/>
        <v>385.71460000000002</v>
      </c>
      <c r="L18" s="10">
        <f t="shared" si="5"/>
        <v>0</v>
      </c>
      <c r="M18" s="73" t="str">
        <f t="shared" si="6"/>
        <v/>
      </c>
      <c r="N18">
        <f t="shared" si="7"/>
        <v>0</v>
      </c>
      <c r="O18" s="12">
        <f t="shared" si="8"/>
        <v>175.744</v>
      </c>
      <c r="P18" s="11">
        <f t="shared" si="9"/>
        <v>0</v>
      </c>
      <c r="Q18" s="1">
        <f t="shared" si="10"/>
        <v>175.744</v>
      </c>
      <c r="S18" s="14" t="str">
        <f t="shared" si="11"/>
        <v>A</v>
      </c>
      <c r="U18" s="1">
        <f t="shared" si="12"/>
        <v>175.744</v>
      </c>
      <c r="V18" s="1">
        <f t="shared" si="13"/>
        <v>380.065</v>
      </c>
      <c r="W18" s="1">
        <f t="shared" si="14"/>
        <v>0</v>
      </c>
      <c r="X18" s="20">
        <f t="shared" si="15"/>
        <v>0</v>
      </c>
      <c r="Y18" s="22">
        <f t="shared" si="16"/>
        <v>0</v>
      </c>
      <c r="AA18" s="47"/>
    </row>
    <row r="19" spans="1:27" hidden="1" x14ac:dyDescent="0.25">
      <c r="A19" s="57" t="s">
        <v>39</v>
      </c>
      <c r="B19" s="1">
        <v>187.648</v>
      </c>
      <c r="C19" s="1">
        <v>187.136</v>
      </c>
      <c r="D19" s="1">
        <v>417.61799999999999</v>
      </c>
      <c r="E19" s="1">
        <v>383.49900000000002</v>
      </c>
      <c r="G19" s="1">
        <f t="shared" si="0"/>
        <v>34.118999999999971</v>
      </c>
      <c r="H19" s="1">
        <f t="shared" si="1"/>
        <v>0.51200000000000045</v>
      </c>
      <c r="I19" s="2">
        <f t="shared" si="2"/>
        <v>400.91327999999999</v>
      </c>
      <c r="J19" s="2">
        <f t="shared" si="3"/>
        <v>392.56092000000001</v>
      </c>
      <c r="K19" s="2">
        <f t="shared" si="4"/>
        <v>384.20855999999998</v>
      </c>
      <c r="L19" s="10">
        <f t="shared" si="5"/>
        <v>3</v>
      </c>
      <c r="M19" s="73">
        <f t="shared" si="6"/>
        <v>3</v>
      </c>
      <c r="N19">
        <f t="shared" si="7"/>
        <v>3</v>
      </c>
      <c r="O19" s="12">
        <f t="shared" si="8"/>
        <v>208.8226129534832</v>
      </c>
      <c r="P19" s="11">
        <f t="shared" si="9"/>
        <v>21.174612953483205</v>
      </c>
      <c r="Q19" s="1">
        <f t="shared" si="10"/>
        <v>187.648</v>
      </c>
      <c r="S19" s="14" t="str">
        <f t="shared" si="11"/>
        <v>A</v>
      </c>
      <c r="U19" s="1">
        <f t="shared" si="12"/>
        <v>187.648</v>
      </c>
      <c r="V19" s="1">
        <f t="shared" si="13"/>
        <v>383.49900000000002</v>
      </c>
      <c r="W19" s="1">
        <f t="shared" si="14"/>
        <v>21.174612953483205</v>
      </c>
      <c r="X19" s="20">
        <f t="shared" si="15"/>
        <v>9.2109566347651946</v>
      </c>
      <c r="Y19" s="22">
        <f t="shared" si="16"/>
        <v>3</v>
      </c>
      <c r="AA19" s="47"/>
    </row>
    <row r="20" spans="1:27" hidden="1" x14ac:dyDescent="0.25">
      <c r="A20" s="57" t="s">
        <v>39</v>
      </c>
      <c r="B20" s="1">
        <v>194.68799999999999</v>
      </c>
      <c r="C20" s="1">
        <v>194.17599999999999</v>
      </c>
      <c r="D20" s="1">
        <v>417.65300000000002</v>
      </c>
      <c r="E20" s="1">
        <v>383.50900000000001</v>
      </c>
      <c r="G20" s="1">
        <f t="shared" si="0"/>
        <v>34.144000000000005</v>
      </c>
      <c r="H20" s="1">
        <f t="shared" si="1"/>
        <v>0.51200000000000045</v>
      </c>
      <c r="I20" s="2">
        <f t="shared" si="2"/>
        <v>400.94688000000002</v>
      </c>
      <c r="J20" s="2">
        <f t="shared" si="3"/>
        <v>392.59381999999999</v>
      </c>
      <c r="K20" s="2">
        <f t="shared" si="4"/>
        <v>384.24076000000002</v>
      </c>
      <c r="L20" s="10">
        <f t="shared" si="5"/>
        <v>3</v>
      </c>
      <c r="M20" s="73" t="str">
        <f t="shared" si="6"/>
        <v/>
      </c>
      <c r="N20">
        <f t="shared" si="7"/>
        <v>3</v>
      </c>
      <c r="O20" s="12">
        <f t="shared" si="8"/>
        <v>216.65702203427554</v>
      </c>
      <c r="P20" s="11">
        <f t="shared" si="9"/>
        <v>21.969022034275554</v>
      </c>
      <c r="Q20" s="1">
        <f t="shared" si="10"/>
        <v>194.68799999999999</v>
      </c>
      <c r="S20" s="14" t="str">
        <f t="shared" si="11"/>
        <v>A</v>
      </c>
      <c r="U20" s="1">
        <f t="shared" si="12"/>
        <v>194.68799999999999</v>
      </c>
      <c r="V20" s="1">
        <f t="shared" si="13"/>
        <v>383.50900000000001</v>
      </c>
      <c r="W20" s="1">
        <f t="shared" si="14"/>
        <v>21.969022034275554</v>
      </c>
      <c r="X20" s="20">
        <f t="shared" si="15"/>
        <v>9.5565245849098659</v>
      </c>
      <c r="Y20" s="22">
        <f t="shared" si="16"/>
        <v>3</v>
      </c>
      <c r="AA20" s="47"/>
    </row>
    <row r="21" spans="1:27" hidden="1" x14ac:dyDescent="0.25">
      <c r="A21" s="57" t="s">
        <v>39</v>
      </c>
      <c r="B21" s="1">
        <v>176.256</v>
      </c>
      <c r="C21" s="1">
        <v>176</v>
      </c>
      <c r="D21" s="1">
        <v>420.79399999999998</v>
      </c>
      <c r="E21" s="1">
        <v>380.62799999999999</v>
      </c>
      <c r="G21" s="1">
        <f t="shared" si="0"/>
        <v>40.165999999999997</v>
      </c>
      <c r="H21" s="1">
        <f t="shared" si="1"/>
        <v>0.25600000000000023</v>
      </c>
      <c r="I21" s="2">
        <f t="shared" si="2"/>
        <v>403.96224000000001</v>
      </c>
      <c r="J21" s="2">
        <f t="shared" si="3"/>
        <v>395.54635999999999</v>
      </c>
      <c r="K21" s="2">
        <f t="shared" si="4"/>
        <v>387.13047999999998</v>
      </c>
      <c r="L21" s="10">
        <f t="shared" si="5"/>
        <v>0</v>
      </c>
      <c r="M21" s="73">
        <f t="shared" si="6"/>
        <v>0</v>
      </c>
      <c r="N21">
        <f t="shared" si="7"/>
        <v>0</v>
      </c>
      <c r="O21" s="12">
        <f t="shared" si="8"/>
        <v>176.256</v>
      </c>
      <c r="P21" s="11">
        <f t="shared" si="9"/>
        <v>0</v>
      </c>
      <c r="Q21" s="1">
        <f t="shared" si="10"/>
        <v>176.256</v>
      </c>
      <c r="S21" s="14" t="str">
        <f t="shared" si="11"/>
        <v>A</v>
      </c>
      <c r="U21" s="1">
        <f t="shared" si="12"/>
        <v>176.256</v>
      </c>
      <c r="V21" s="1">
        <f t="shared" si="13"/>
        <v>380.62799999999999</v>
      </c>
      <c r="W21" s="1">
        <f t="shared" si="14"/>
        <v>0</v>
      </c>
      <c r="X21" s="20">
        <f t="shared" si="15"/>
        <v>0</v>
      </c>
      <c r="Y21" s="22">
        <f t="shared" si="16"/>
        <v>0</v>
      </c>
      <c r="AA21" s="47"/>
    </row>
    <row r="22" spans="1:27" hidden="1" x14ac:dyDescent="0.25">
      <c r="A22" s="57" t="s">
        <v>39</v>
      </c>
      <c r="B22" s="1">
        <v>202.75200000000001</v>
      </c>
      <c r="C22" s="1">
        <v>202.11199999999999</v>
      </c>
      <c r="D22" s="1">
        <v>420.68700000000001</v>
      </c>
      <c r="E22" s="1">
        <v>380.32600000000002</v>
      </c>
      <c r="G22" s="1">
        <f t="shared" si="0"/>
        <v>40.36099999999999</v>
      </c>
      <c r="H22" s="1">
        <f t="shared" si="1"/>
        <v>0.64000000000001478</v>
      </c>
      <c r="I22" s="2">
        <f t="shared" si="2"/>
        <v>403.85952000000003</v>
      </c>
      <c r="J22" s="2">
        <f t="shared" si="3"/>
        <v>395.44578000000001</v>
      </c>
      <c r="K22" s="2">
        <f t="shared" si="4"/>
        <v>387.03203999999999</v>
      </c>
      <c r="L22" s="10">
        <f t="shared" si="5"/>
        <v>0</v>
      </c>
      <c r="M22" s="73" t="str">
        <f t="shared" si="6"/>
        <v/>
      </c>
      <c r="N22">
        <f t="shared" si="7"/>
        <v>0</v>
      </c>
      <c r="O22" s="12">
        <f t="shared" si="8"/>
        <v>202.75200000000001</v>
      </c>
      <c r="P22" s="11">
        <f t="shared" si="9"/>
        <v>0</v>
      </c>
      <c r="Q22" s="1">
        <f t="shared" si="10"/>
        <v>202.75200000000001</v>
      </c>
      <c r="S22" s="14" t="str">
        <f t="shared" si="11"/>
        <v>A</v>
      </c>
      <c r="U22" s="1">
        <f t="shared" si="12"/>
        <v>202.75200000000001</v>
      </c>
      <c r="V22" s="1">
        <f t="shared" si="13"/>
        <v>380.32600000000002</v>
      </c>
      <c r="W22" s="1">
        <f t="shared" si="14"/>
        <v>0</v>
      </c>
      <c r="X22" s="20">
        <f t="shared" si="15"/>
        <v>0</v>
      </c>
      <c r="Y22" s="22">
        <f t="shared" si="16"/>
        <v>0</v>
      </c>
      <c r="AA22" s="47"/>
    </row>
    <row r="23" spans="1:27" hidden="1" x14ac:dyDescent="0.25">
      <c r="A23" s="57" t="s">
        <v>39</v>
      </c>
      <c r="B23" s="1">
        <v>201.21600000000001</v>
      </c>
      <c r="C23" s="1">
        <v>200.70400000000001</v>
      </c>
      <c r="D23" s="1">
        <v>420.387</v>
      </c>
      <c r="E23" s="1">
        <v>380.05200000000002</v>
      </c>
      <c r="G23" s="1">
        <f t="shared" si="0"/>
        <v>40.33499999999998</v>
      </c>
      <c r="H23" s="1">
        <f t="shared" si="1"/>
        <v>0.51200000000000045</v>
      </c>
      <c r="I23" s="2">
        <f t="shared" si="2"/>
        <v>403.57152000000002</v>
      </c>
      <c r="J23" s="2">
        <f t="shared" si="3"/>
        <v>395.16377999999997</v>
      </c>
      <c r="K23" s="2">
        <f t="shared" si="4"/>
        <v>386.75603999999998</v>
      </c>
      <c r="L23" s="10">
        <f t="shared" si="5"/>
        <v>0</v>
      </c>
      <c r="M23" s="73" t="str">
        <f t="shared" si="6"/>
        <v/>
      </c>
      <c r="N23">
        <f t="shared" si="7"/>
        <v>0</v>
      </c>
      <c r="O23" s="12">
        <f t="shared" si="8"/>
        <v>201.21600000000001</v>
      </c>
      <c r="P23" s="11">
        <f t="shared" si="9"/>
        <v>0</v>
      </c>
      <c r="Q23" s="1">
        <f t="shared" si="10"/>
        <v>201.21600000000001</v>
      </c>
      <c r="S23" s="14" t="str">
        <f t="shared" si="11"/>
        <v>A</v>
      </c>
      <c r="U23" s="1">
        <f t="shared" si="12"/>
        <v>201.21600000000001</v>
      </c>
      <c r="V23" s="1">
        <f t="shared" si="13"/>
        <v>380.05200000000002</v>
      </c>
      <c r="W23" s="1">
        <f t="shared" si="14"/>
        <v>0</v>
      </c>
      <c r="X23" s="20">
        <f t="shared" si="15"/>
        <v>0</v>
      </c>
      <c r="Y23" s="22">
        <f t="shared" si="16"/>
        <v>0</v>
      </c>
      <c r="AA23" s="47"/>
    </row>
    <row r="24" spans="1:27" hidden="1" x14ac:dyDescent="0.25">
      <c r="A24" s="57" t="s">
        <v>39</v>
      </c>
      <c r="B24" s="1">
        <v>180.22399999999999</v>
      </c>
      <c r="C24" s="1">
        <v>179.71199999999999</v>
      </c>
      <c r="D24" s="1">
        <v>421.08699999999999</v>
      </c>
      <c r="E24" s="1">
        <v>380.76400000000001</v>
      </c>
      <c r="G24" s="1">
        <f t="shared" si="0"/>
        <v>40.322999999999979</v>
      </c>
      <c r="H24" s="1">
        <f t="shared" si="1"/>
        <v>0.51200000000000045</v>
      </c>
      <c r="I24" s="2">
        <f t="shared" si="2"/>
        <v>404.24351999999999</v>
      </c>
      <c r="J24" s="2">
        <f t="shared" si="3"/>
        <v>395.82177999999999</v>
      </c>
      <c r="K24" s="2">
        <f t="shared" si="4"/>
        <v>387.40003999999999</v>
      </c>
      <c r="L24" s="10">
        <f t="shared" si="5"/>
        <v>0</v>
      </c>
      <c r="M24" s="73" t="str">
        <f t="shared" si="6"/>
        <v/>
      </c>
      <c r="N24">
        <f t="shared" si="7"/>
        <v>0</v>
      </c>
      <c r="O24" s="12">
        <f t="shared" si="8"/>
        <v>180.22399999999999</v>
      </c>
      <c r="P24" s="11">
        <f t="shared" si="9"/>
        <v>0</v>
      </c>
      <c r="Q24" s="1">
        <f t="shared" si="10"/>
        <v>180.22399999999999</v>
      </c>
      <c r="S24" s="14" t="str">
        <f t="shared" si="11"/>
        <v>A</v>
      </c>
      <c r="U24" s="1">
        <f t="shared" si="12"/>
        <v>180.22399999999999</v>
      </c>
      <c r="V24" s="1">
        <f t="shared" si="13"/>
        <v>380.76400000000001</v>
      </c>
      <c r="W24" s="1">
        <f t="shared" si="14"/>
        <v>0</v>
      </c>
      <c r="X24" s="20">
        <f t="shared" si="15"/>
        <v>0</v>
      </c>
      <c r="Y24" s="22">
        <f t="shared" si="16"/>
        <v>0</v>
      </c>
      <c r="AA24" s="47"/>
    </row>
    <row r="25" spans="1:27" hidden="1" x14ac:dyDescent="0.25">
      <c r="A25" s="57" t="s">
        <v>39</v>
      </c>
      <c r="B25" s="1">
        <v>156.28800000000001</v>
      </c>
      <c r="C25" s="1">
        <v>155.904</v>
      </c>
      <c r="D25" s="1">
        <v>422.971</v>
      </c>
      <c r="E25" s="1">
        <v>382.625</v>
      </c>
      <c r="G25" s="1">
        <f t="shared" si="0"/>
        <v>40.346000000000004</v>
      </c>
      <c r="H25" s="1">
        <f t="shared" si="1"/>
        <v>0.38400000000001455</v>
      </c>
      <c r="I25" s="2">
        <f t="shared" si="2"/>
        <v>406.05216000000001</v>
      </c>
      <c r="J25" s="2">
        <f t="shared" si="3"/>
        <v>397.59273999999999</v>
      </c>
      <c r="K25" s="2">
        <f t="shared" si="4"/>
        <v>389.13332000000003</v>
      </c>
      <c r="L25" s="10">
        <f t="shared" si="5"/>
        <v>0</v>
      </c>
      <c r="M25" s="73" t="str">
        <f t="shared" si="6"/>
        <v/>
      </c>
      <c r="N25">
        <f t="shared" si="7"/>
        <v>0</v>
      </c>
      <c r="O25" s="12">
        <f t="shared" si="8"/>
        <v>156.28800000000001</v>
      </c>
      <c r="P25" s="11">
        <f t="shared" si="9"/>
        <v>0</v>
      </c>
      <c r="Q25" s="1">
        <f t="shared" si="10"/>
        <v>156.28800000000001</v>
      </c>
      <c r="S25" s="14" t="str">
        <f t="shared" si="11"/>
        <v>A</v>
      </c>
      <c r="U25" s="1">
        <f t="shared" si="12"/>
        <v>156.28800000000001</v>
      </c>
      <c r="V25" s="1">
        <f t="shared" si="13"/>
        <v>382.625</v>
      </c>
      <c r="W25" s="1">
        <f t="shared" si="14"/>
        <v>0</v>
      </c>
      <c r="X25" s="20">
        <f t="shared" si="15"/>
        <v>0</v>
      </c>
      <c r="Y25" s="22">
        <f t="shared" si="16"/>
        <v>0</v>
      </c>
      <c r="AA25" s="47"/>
    </row>
    <row r="26" spans="1:27" hidden="1" x14ac:dyDescent="0.25">
      <c r="A26" s="57" t="s">
        <v>39</v>
      </c>
      <c r="B26" s="1">
        <v>135.16800000000001</v>
      </c>
      <c r="C26" s="1">
        <v>134.78399999999999</v>
      </c>
      <c r="D26" s="1">
        <v>423.17899999999997</v>
      </c>
      <c r="E26" s="1">
        <v>382.87700000000001</v>
      </c>
      <c r="G26" s="1">
        <f t="shared" si="0"/>
        <v>40.301999999999964</v>
      </c>
      <c r="H26" s="1">
        <f t="shared" si="1"/>
        <v>0.38400000000001455</v>
      </c>
      <c r="I26" s="2">
        <f t="shared" si="2"/>
        <v>406.25183999999996</v>
      </c>
      <c r="J26" s="2">
        <f t="shared" si="3"/>
        <v>397.78825999999998</v>
      </c>
      <c r="K26" s="2">
        <f t="shared" si="4"/>
        <v>389.32467999999994</v>
      </c>
      <c r="L26" s="10">
        <f t="shared" si="5"/>
        <v>0</v>
      </c>
      <c r="M26" s="73" t="str">
        <f t="shared" si="6"/>
        <v/>
      </c>
      <c r="N26">
        <f t="shared" si="7"/>
        <v>0</v>
      </c>
      <c r="O26" s="12">
        <f t="shared" si="8"/>
        <v>135.16800000000001</v>
      </c>
      <c r="P26" s="11">
        <f t="shared" si="9"/>
        <v>0</v>
      </c>
      <c r="Q26" s="1">
        <f t="shared" si="10"/>
        <v>135.16800000000001</v>
      </c>
      <c r="S26" s="14" t="str">
        <f t="shared" si="11"/>
        <v>A</v>
      </c>
      <c r="U26" s="1">
        <f t="shared" si="12"/>
        <v>135.16800000000001</v>
      </c>
      <c r="V26" s="1">
        <f t="shared" si="13"/>
        <v>382.87700000000001</v>
      </c>
      <c r="W26" s="1">
        <f t="shared" si="14"/>
        <v>0</v>
      </c>
      <c r="X26" s="20">
        <f t="shared" si="15"/>
        <v>0</v>
      </c>
      <c r="Y26" s="22">
        <f t="shared" si="16"/>
        <v>0</v>
      </c>
      <c r="AA26" s="47"/>
    </row>
    <row r="27" spans="1:27" hidden="1" x14ac:dyDescent="0.25">
      <c r="A27" s="57" t="s">
        <v>39</v>
      </c>
      <c r="B27" s="1">
        <v>129.40799999999999</v>
      </c>
      <c r="C27" s="1">
        <v>129.15199999999999</v>
      </c>
      <c r="D27" s="1">
        <v>423.13099999999997</v>
      </c>
      <c r="E27" s="1">
        <v>382.87099999999998</v>
      </c>
      <c r="G27" s="1">
        <f t="shared" si="0"/>
        <v>40.259999999999991</v>
      </c>
      <c r="H27" s="1">
        <f t="shared" si="1"/>
        <v>0.25600000000000023</v>
      </c>
      <c r="I27" s="2">
        <f t="shared" si="2"/>
        <v>406.20576</v>
      </c>
      <c r="J27" s="2">
        <f t="shared" si="3"/>
        <v>397.74313999999998</v>
      </c>
      <c r="K27" s="2">
        <f t="shared" si="4"/>
        <v>389.28051999999997</v>
      </c>
      <c r="L27" s="10">
        <f t="shared" si="5"/>
        <v>0</v>
      </c>
      <c r="M27" s="73" t="str">
        <f t="shared" si="6"/>
        <v/>
      </c>
      <c r="N27">
        <f t="shared" si="7"/>
        <v>0</v>
      </c>
      <c r="O27" s="12">
        <f t="shared" si="8"/>
        <v>129.40799999999999</v>
      </c>
      <c r="P27" s="11">
        <f t="shared" si="9"/>
        <v>0</v>
      </c>
      <c r="Q27" s="1">
        <f t="shared" si="10"/>
        <v>129.40799999999999</v>
      </c>
      <c r="S27" s="14" t="str">
        <f t="shared" si="11"/>
        <v>A</v>
      </c>
      <c r="U27" s="1">
        <f t="shared" si="12"/>
        <v>129.40799999999999</v>
      </c>
      <c r="V27" s="1">
        <f t="shared" si="13"/>
        <v>382.87099999999998</v>
      </c>
      <c r="W27" s="1">
        <f t="shared" si="14"/>
        <v>0</v>
      </c>
      <c r="X27" s="20">
        <f t="shared" si="15"/>
        <v>0</v>
      </c>
      <c r="Y27" s="22">
        <f t="shared" si="16"/>
        <v>0</v>
      </c>
      <c r="AA27" s="47"/>
    </row>
    <row r="28" spans="1:27" hidden="1" x14ac:dyDescent="0.25">
      <c r="A28" s="57" t="s">
        <v>39</v>
      </c>
      <c r="B28" s="1">
        <v>122.36799999999999</v>
      </c>
      <c r="C28" s="1">
        <v>121.85599999999999</v>
      </c>
      <c r="D28" s="1">
        <v>423.32600000000002</v>
      </c>
      <c r="E28" s="1">
        <v>383.06200000000001</v>
      </c>
      <c r="G28" s="1">
        <f t="shared" si="0"/>
        <v>40.26400000000001</v>
      </c>
      <c r="H28" s="1">
        <f t="shared" si="1"/>
        <v>0.51200000000000045</v>
      </c>
      <c r="I28" s="2">
        <f t="shared" si="2"/>
        <v>406.39296000000002</v>
      </c>
      <c r="J28" s="2">
        <f t="shared" si="3"/>
        <v>397.92644000000001</v>
      </c>
      <c r="K28" s="2">
        <f t="shared" si="4"/>
        <v>389.45992000000001</v>
      </c>
      <c r="L28" s="10">
        <f t="shared" si="5"/>
        <v>0</v>
      </c>
      <c r="M28" s="73" t="str">
        <f t="shared" si="6"/>
        <v/>
      </c>
      <c r="N28">
        <f t="shared" si="7"/>
        <v>0</v>
      </c>
      <c r="O28" s="12">
        <f t="shared" si="8"/>
        <v>122.36799999999999</v>
      </c>
      <c r="P28" s="11">
        <f t="shared" si="9"/>
        <v>0</v>
      </c>
      <c r="Q28" s="1">
        <f t="shared" si="10"/>
        <v>122.36799999999999</v>
      </c>
      <c r="S28" s="14" t="str">
        <f t="shared" si="11"/>
        <v>A</v>
      </c>
      <c r="U28" s="1">
        <f t="shared" si="12"/>
        <v>122.36799999999999</v>
      </c>
      <c r="V28" s="1">
        <f t="shared" si="13"/>
        <v>383.06200000000001</v>
      </c>
      <c r="W28" s="1">
        <f t="shared" si="14"/>
        <v>0</v>
      </c>
      <c r="X28" s="20">
        <f t="shared" si="15"/>
        <v>0</v>
      </c>
      <c r="Y28" s="22">
        <f t="shared" si="16"/>
        <v>0</v>
      </c>
      <c r="AA28" s="47"/>
    </row>
    <row r="29" spans="1:27" hidden="1" x14ac:dyDescent="0.25">
      <c r="A29" s="57" t="s">
        <v>39</v>
      </c>
      <c r="B29" s="1">
        <v>114.304</v>
      </c>
      <c r="C29" s="1">
        <v>113.92</v>
      </c>
      <c r="D29" s="1">
        <v>423.81099999999998</v>
      </c>
      <c r="E29" s="1">
        <v>383.54</v>
      </c>
      <c r="G29" s="1">
        <f t="shared" si="0"/>
        <v>40.270999999999958</v>
      </c>
      <c r="H29" s="1">
        <f t="shared" si="1"/>
        <v>0.38400000000000034</v>
      </c>
      <c r="I29" s="2">
        <f t="shared" si="2"/>
        <v>406.85855999999995</v>
      </c>
      <c r="J29" s="2">
        <f t="shared" si="3"/>
        <v>398.38234</v>
      </c>
      <c r="K29" s="2">
        <f t="shared" si="4"/>
        <v>389.90611999999999</v>
      </c>
      <c r="L29" s="10">
        <f t="shared" si="5"/>
        <v>0</v>
      </c>
      <c r="M29" s="73" t="str">
        <f t="shared" si="6"/>
        <v/>
      </c>
      <c r="N29">
        <f t="shared" si="7"/>
        <v>0</v>
      </c>
      <c r="O29" s="12">
        <f t="shared" si="8"/>
        <v>114.304</v>
      </c>
      <c r="P29" s="11">
        <f t="shared" si="9"/>
        <v>0</v>
      </c>
      <c r="Q29" s="1">
        <f t="shared" si="10"/>
        <v>114.304</v>
      </c>
      <c r="S29" s="14" t="str">
        <f t="shared" si="11"/>
        <v>A</v>
      </c>
      <c r="U29" s="1">
        <f t="shared" si="12"/>
        <v>114.304</v>
      </c>
      <c r="V29" s="1">
        <f t="shared" si="13"/>
        <v>383.54</v>
      </c>
      <c r="W29" s="1">
        <f t="shared" si="14"/>
        <v>0</v>
      </c>
      <c r="X29" s="20">
        <f t="shared" si="15"/>
        <v>0</v>
      </c>
      <c r="Y29" s="22">
        <f t="shared" si="16"/>
        <v>0</v>
      </c>
      <c r="AA29" s="47"/>
    </row>
    <row r="30" spans="1:27" hidden="1" x14ac:dyDescent="0.25">
      <c r="A30" s="57" t="s">
        <v>39</v>
      </c>
      <c r="B30" s="1">
        <v>108.544</v>
      </c>
      <c r="C30" s="1">
        <v>108.416</v>
      </c>
      <c r="D30" s="1">
        <v>425.19099999999997</v>
      </c>
      <c r="E30" s="1">
        <v>384.81099999999998</v>
      </c>
      <c r="G30" s="1">
        <f t="shared" si="0"/>
        <v>40.379999999999995</v>
      </c>
      <c r="H30" s="1">
        <f t="shared" si="1"/>
        <v>0.12800000000000011</v>
      </c>
      <c r="I30" s="2">
        <f t="shared" si="2"/>
        <v>408.18335999999999</v>
      </c>
      <c r="J30" s="2">
        <f t="shared" si="3"/>
        <v>399.67953999999997</v>
      </c>
      <c r="K30" s="2">
        <f t="shared" si="4"/>
        <v>391.17571999999996</v>
      </c>
      <c r="L30" s="10">
        <f t="shared" si="5"/>
        <v>0</v>
      </c>
      <c r="M30" s="73" t="str">
        <f t="shared" si="6"/>
        <v/>
      </c>
      <c r="N30">
        <f t="shared" si="7"/>
        <v>0</v>
      </c>
      <c r="O30" s="12">
        <f t="shared" si="8"/>
        <v>108.544</v>
      </c>
      <c r="P30" s="11">
        <f t="shared" si="9"/>
        <v>0</v>
      </c>
      <c r="Q30" s="1">
        <f t="shared" si="10"/>
        <v>108.544</v>
      </c>
      <c r="S30" s="14" t="str">
        <f t="shared" si="11"/>
        <v>A</v>
      </c>
      <c r="U30" s="1">
        <f t="shared" si="12"/>
        <v>108.544</v>
      </c>
      <c r="V30" s="1">
        <f t="shared" si="13"/>
        <v>384.81099999999998</v>
      </c>
      <c r="W30" s="1">
        <f t="shared" si="14"/>
        <v>0</v>
      </c>
      <c r="X30" s="20">
        <f t="shared" si="15"/>
        <v>0</v>
      </c>
      <c r="Y30" s="22">
        <f t="shared" si="16"/>
        <v>0</v>
      </c>
      <c r="AA30" s="47"/>
    </row>
    <row r="31" spans="1:27" hidden="1" x14ac:dyDescent="0.25">
      <c r="A31" s="57" t="s">
        <v>39</v>
      </c>
      <c r="B31" s="1">
        <v>103.93600000000001</v>
      </c>
      <c r="C31" s="1">
        <v>103.42400000000001</v>
      </c>
      <c r="D31" s="1">
        <v>420.48899999999998</v>
      </c>
      <c r="E31" s="1">
        <v>380.57600000000002</v>
      </c>
      <c r="G31" s="1">
        <f t="shared" si="0"/>
        <v>39.912999999999954</v>
      </c>
      <c r="H31" s="1">
        <f t="shared" si="1"/>
        <v>0.51200000000000045</v>
      </c>
      <c r="I31" s="2">
        <f t="shared" si="2"/>
        <v>403.66943999999995</v>
      </c>
      <c r="J31" s="2">
        <f t="shared" si="3"/>
        <v>395.25966</v>
      </c>
      <c r="K31" s="2">
        <f t="shared" si="4"/>
        <v>386.84987999999998</v>
      </c>
      <c r="L31" s="10">
        <f t="shared" si="5"/>
        <v>0</v>
      </c>
      <c r="M31" s="73" t="str">
        <f t="shared" si="6"/>
        <v/>
      </c>
      <c r="N31">
        <f t="shared" si="7"/>
        <v>0</v>
      </c>
      <c r="O31" s="12">
        <f t="shared" si="8"/>
        <v>103.93600000000001</v>
      </c>
      <c r="P31" s="11">
        <f t="shared" si="9"/>
        <v>0</v>
      </c>
      <c r="Q31" s="1">
        <f t="shared" si="10"/>
        <v>103.93600000000001</v>
      </c>
      <c r="S31" s="14" t="str">
        <f t="shared" si="11"/>
        <v>A</v>
      </c>
      <c r="U31" s="1">
        <f t="shared" si="12"/>
        <v>103.93600000000001</v>
      </c>
      <c r="V31" s="1">
        <f t="shared" si="13"/>
        <v>380.57600000000002</v>
      </c>
      <c r="W31" s="1">
        <f t="shared" si="14"/>
        <v>0</v>
      </c>
      <c r="X31" s="20">
        <f t="shared" si="15"/>
        <v>0</v>
      </c>
      <c r="Y31" s="22">
        <f t="shared" si="16"/>
        <v>0</v>
      </c>
      <c r="AA31" s="47"/>
    </row>
    <row r="32" spans="1:27" hidden="1" x14ac:dyDescent="0.25">
      <c r="A32" s="57" t="s">
        <v>39</v>
      </c>
      <c r="B32" s="1">
        <v>71.936000000000007</v>
      </c>
      <c r="C32" s="1">
        <v>71.808000000000007</v>
      </c>
      <c r="D32" s="1">
        <v>421.62700000000001</v>
      </c>
      <c r="E32" s="1">
        <v>381.72399999999999</v>
      </c>
      <c r="G32" s="1">
        <f t="shared" si="0"/>
        <v>39.90300000000002</v>
      </c>
      <c r="H32" s="1">
        <f t="shared" si="1"/>
        <v>0.12800000000000011</v>
      </c>
      <c r="I32" s="2">
        <f t="shared" si="2"/>
        <v>404.76192000000003</v>
      </c>
      <c r="J32" s="2">
        <f t="shared" si="3"/>
        <v>396.32938000000001</v>
      </c>
      <c r="K32" s="2">
        <f t="shared" si="4"/>
        <v>387.89684</v>
      </c>
      <c r="L32" s="10">
        <f t="shared" si="5"/>
        <v>0</v>
      </c>
      <c r="M32" s="73" t="str">
        <f t="shared" si="6"/>
        <v/>
      </c>
      <c r="N32">
        <f t="shared" si="7"/>
        <v>0</v>
      </c>
      <c r="O32" s="12">
        <f t="shared" si="8"/>
        <v>71.936000000000007</v>
      </c>
      <c r="P32" s="11">
        <f t="shared" si="9"/>
        <v>0</v>
      </c>
      <c r="Q32" s="1">
        <f t="shared" si="10"/>
        <v>71.936000000000007</v>
      </c>
      <c r="S32" s="14" t="str">
        <f t="shared" si="11"/>
        <v>A</v>
      </c>
      <c r="U32" s="1">
        <f t="shared" si="12"/>
        <v>71.936000000000007</v>
      </c>
      <c r="V32" s="1">
        <f t="shared" si="13"/>
        <v>381.72399999999999</v>
      </c>
      <c r="W32" s="1">
        <f t="shared" si="14"/>
        <v>0</v>
      </c>
      <c r="X32" s="20">
        <f t="shared" si="15"/>
        <v>0</v>
      </c>
      <c r="Y32" s="22">
        <f t="shared" si="16"/>
        <v>0</v>
      </c>
      <c r="AA32" s="47"/>
    </row>
    <row r="33" spans="1:34" x14ac:dyDescent="0.25">
      <c r="A33" s="57" t="s">
        <v>39</v>
      </c>
      <c r="B33" s="1">
        <v>58.88</v>
      </c>
      <c r="C33" s="1">
        <v>58.624000000000002</v>
      </c>
      <c r="D33" s="1">
        <v>421.82799999999997</v>
      </c>
      <c r="E33" s="1">
        <v>381.935</v>
      </c>
      <c r="G33" s="1">
        <f t="shared" si="0"/>
        <v>39.892999999999972</v>
      </c>
      <c r="H33" s="1">
        <f t="shared" si="1"/>
        <v>0.25600000000000023</v>
      </c>
      <c r="I33" s="2">
        <f t="shared" si="2"/>
        <v>404.95488</v>
      </c>
      <c r="J33" s="2">
        <f t="shared" si="3"/>
        <v>396.51831999999996</v>
      </c>
      <c r="K33" s="2">
        <f t="shared" si="4"/>
        <v>388.08175999999997</v>
      </c>
      <c r="L33" s="10">
        <f t="shared" si="5"/>
        <v>0</v>
      </c>
      <c r="M33" s="73" t="str">
        <f t="shared" si="6"/>
        <v/>
      </c>
      <c r="N33">
        <f t="shared" si="7"/>
        <v>0</v>
      </c>
      <c r="O33" s="12">
        <f t="shared" si="8"/>
        <v>58.88</v>
      </c>
      <c r="P33" s="11">
        <f t="shared" si="9"/>
        <v>0</v>
      </c>
      <c r="Q33" s="1">
        <f t="shared" si="10"/>
        <v>58.88</v>
      </c>
      <c r="S33" s="14" t="str">
        <f t="shared" si="11"/>
        <v>A</v>
      </c>
      <c r="U33" s="1">
        <f t="shared" si="12"/>
        <v>58.88</v>
      </c>
      <c r="V33" s="1">
        <f t="shared" si="13"/>
        <v>381.935</v>
      </c>
      <c r="W33" s="1">
        <f t="shared" si="14"/>
        <v>0</v>
      </c>
      <c r="X33" s="20">
        <f t="shared" si="15"/>
        <v>0</v>
      </c>
      <c r="Y33" s="22">
        <f t="shared" si="16"/>
        <v>0</v>
      </c>
      <c r="Z33" s="32" t="s">
        <v>40</v>
      </c>
      <c r="AA33" s="47"/>
      <c r="AB33" s="32" t="str">
        <f>A33</f>
        <v>JJJJ-MM-TT SS:MM:SS</v>
      </c>
      <c r="AC33" s="1">
        <f>SUM(U33:U56)</f>
        <v>3300.9920000000011</v>
      </c>
      <c r="AD33" s="1">
        <f>AVERAGE(V33:V56)</f>
        <v>382.14791666666662</v>
      </c>
      <c r="AE33" s="1">
        <f>SUM(W33:W56)</f>
        <v>223.02673848208326</v>
      </c>
      <c r="AF33" s="1">
        <f>SUM(X33:X56)</f>
        <v>97.016631239706214</v>
      </c>
      <c r="AG33" s="35">
        <f>AVERAGE(Y33:Y56)</f>
        <v>1.375</v>
      </c>
      <c r="AH33" s="37" t="e">
        <f>DAY(A33)</f>
        <v>#VALUE!</v>
      </c>
    </row>
    <row r="34" spans="1:34" hidden="1" x14ac:dyDescent="0.25">
      <c r="A34" s="57" t="s">
        <v>39</v>
      </c>
      <c r="B34" s="1">
        <v>56.576000000000001</v>
      </c>
      <c r="C34" s="1">
        <v>56.448</v>
      </c>
      <c r="D34" s="1">
        <v>422.41500000000002</v>
      </c>
      <c r="E34" s="1">
        <v>382.47899999999998</v>
      </c>
      <c r="G34" s="1">
        <f t="shared" si="0"/>
        <v>39.936000000000035</v>
      </c>
      <c r="H34" s="1">
        <f t="shared" si="1"/>
        <v>0.12800000000000011</v>
      </c>
      <c r="I34" s="2">
        <f t="shared" si="2"/>
        <v>405.51840000000004</v>
      </c>
      <c r="J34" s="2">
        <f t="shared" si="3"/>
        <v>397.07010000000002</v>
      </c>
      <c r="K34" s="2">
        <f t="shared" si="4"/>
        <v>388.62180000000001</v>
      </c>
      <c r="L34" s="10">
        <f t="shared" si="5"/>
        <v>0</v>
      </c>
      <c r="M34" s="73" t="str">
        <f t="shared" si="6"/>
        <v/>
      </c>
      <c r="N34">
        <f t="shared" si="7"/>
        <v>0</v>
      </c>
      <c r="O34" s="12">
        <f t="shared" si="8"/>
        <v>56.576000000000001</v>
      </c>
      <c r="P34" s="11">
        <f t="shared" si="9"/>
        <v>0</v>
      </c>
      <c r="Q34" s="1">
        <f t="shared" si="10"/>
        <v>56.576000000000001</v>
      </c>
      <c r="S34" s="14" t="str">
        <f t="shared" si="11"/>
        <v>A</v>
      </c>
      <c r="U34" s="1">
        <f t="shared" si="12"/>
        <v>56.576000000000001</v>
      </c>
      <c r="V34" s="1">
        <f t="shared" si="13"/>
        <v>382.47899999999998</v>
      </c>
      <c r="W34" s="1">
        <f t="shared" si="14"/>
        <v>0</v>
      </c>
      <c r="X34" s="20">
        <f t="shared" si="15"/>
        <v>0</v>
      </c>
      <c r="Y34" s="22">
        <f t="shared" si="16"/>
        <v>0</v>
      </c>
      <c r="AA34" s="47"/>
    </row>
    <row r="35" spans="1:34" hidden="1" x14ac:dyDescent="0.25">
      <c r="A35" s="57" t="s">
        <v>39</v>
      </c>
      <c r="B35" s="1">
        <v>54.527999999999999</v>
      </c>
      <c r="C35" s="1">
        <v>54.143999999999998</v>
      </c>
      <c r="D35" s="1">
        <v>421.91199999999998</v>
      </c>
      <c r="E35" s="1">
        <v>382.04</v>
      </c>
      <c r="G35" s="1">
        <f t="shared" si="0"/>
        <v>39.871999999999957</v>
      </c>
      <c r="H35" s="1">
        <f t="shared" si="1"/>
        <v>0.38400000000000034</v>
      </c>
      <c r="I35" s="2">
        <f t="shared" si="2"/>
        <v>405.03551999999996</v>
      </c>
      <c r="J35" s="2">
        <f t="shared" si="3"/>
        <v>396.59727999999996</v>
      </c>
      <c r="K35" s="2">
        <f t="shared" si="4"/>
        <v>388.15904</v>
      </c>
      <c r="L35" s="10">
        <f t="shared" si="5"/>
        <v>0</v>
      </c>
      <c r="M35" s="73" t="str">
        <f t="shared" si="6"/>
        <v/>
      </c>
      <c r="N35">
        <f t="shared" si="7"/>
        <v>0</v>
      </c>
      <c r="O35" s="12">
        <f t="shared" si="8"/>
        <v>54.527999999999999</v>
      </c>
      <c r="P35" s="11">
        <f t="shared" si="9"/>
        <v>0</v>
      </c>
      <c r="Q35" s="1">
        <f t="shared" si="10"/>
        <v>54.527999999999999</v>
      </c>
      <c r="S35" s="14" t="str">
        <f t="shared" si="11"/>
        <v>A</v>
      </c>
      <c r="U35" s="1">
        <f t="shared" si="12"/>
        <v>54.527999999999999</v>
      </c>
      <c r="V35" s="1">
        <f t="shared" si="13"/>
        <v>382.04</v>
      </c>
      <c r="W35" s="1">
        <f t="shared" si="14"/>
        <v>0</v>
      </c>
      <c r="X35" s="20">
        <f t="shared" si="15"/>
        <v>0</v>
      </c>
      <c r="Y35" s="22">
        <f t="shared" si="16"/>
        <v>0</v>
      </c>
      <c r="AA35" s="47"/>
    </row>
    <row r="36" spans="1:34" hidden="1" x14ac:dyDescent="0.25">
      <c r="A36" s="57" t="s">
        <v>39</v>
      </c>
      <c r="B36" s="1">
        <v>50.816000000000003</v>
      </c>
      <c r="C36" s="1">
        <v>50.56</v>
      </c>
      <c r="D36" s="1">
        <v>421.82299999999998</v>
      </c>
      <c r="E36" s="1">
        <v>381.971</v>
      </c>
      <c r="G36" s="1">
        <f t="shared" si="0"/>
        <v>39.851999999999975</v>
      </c>
      <c r="H36" s="1">
        <f t="shared" si="1"/>
        <v>0.25600000000000023</v>
      </c>
      <c r="I36" s="2">
        <f t="shared" si="2"/>
        <v>404.95007999999996</v>
      </c>
      <c r="J36" s="2">
        <f t="shared" si="3"/>
        <v>396.51362</v>
      </c>
      <c r="K36" s="2">
        <f t="shared" si="4"/>
        <v>388.07715999999999</v>
      </c>
      <c r="L36" s="10">
        <f t="shared" si="5"/>
        <v>0</v>
      </c>
      <c r="M36" s="73" t="str">
        <f t="shared" si="6"/>
        <v/>
      </c>
      <c r="N36">
        <f t="shared" si="7"/>
        <v>0</v>
      </c>
      <c r="O36" s="12">
        <f t="shared" si="8"/>
        <v>50.816000000000003</v>
      </c>
      <c r="P36" s="11">
        <f t="shared" si="9"/>
        <v>0</v>
      </c>
      <c r="Q36" s="1">
        <f t="shared" si="10"/>
        <v>50.816000000000003</v>
      </c>
      <c r="S36" s="14" t="str">
        <f t="shared" si="11"/>
        <v>A</v>
      </c>
      <c r="U36" s="1">
        <f t="shared" si="12"/>
        <v>50.816000000000003</v>
      </c>
      <c r="V36" s="1">
        <f t="shared" si="13"/>
        <v>381.971</v>
      </c>
      <c r="W36" s="1">
        <f t="shared" si="14"/>
        <v>0</v>
      </c>
      <c r="X36" s="20">
        <f t="shared" si="15"/>
        <v>0</v>
      </c>
      <c r="Y36" s="22">
        <f t="shared" si="16"/>
        <v>0</v>
      </c>
      <c r="AA36" s="47"/>
    </row>
    <row r="37" spans="1:34" hidden="1" x14ac:dyDescent="0.25">
      <c r="A37" s="57" t="s">
        <v>39</v>
      </c>
      <c r="B37" s="1">
        <v>50.432000000000002</v>
      </c>
      <c r="C37" s="1">
        <v>50.304000000000002</v>
      </c>
      <c r="D37" s="1">
        <v>421.52800000000002</v>
      </c>
      <c r="E37" s="1">
        <v>381.71100000000001</v>
      </c>
      <c r="G37" s="1">
        <f t="shared" si="0"/>
        <v>39.817000000000007</v>
      </c>
      <c r="H37" s="1">
        <f t="shared" si="1"/>
        <v>0.12800000000000011</v>
      </c>
      <c r="I37" s="2">
        <f t="shared" si="2"/>
        <v>404.66687999999999</v>
      </c>
      <c r="J37" s="2">
        <f t="shared" si="3"/>
        <v>396.23632000000003</v>
      </c>
      <c r="K37" s="2">
        <f t="shared" si="4"/>
        <v>387.80576000000002</v>
      </c>
      <c r="L37" s="10">
        <f t="shared" si="5"/>
        <v>0</v>
      </c>
      <c r="M37" s="73" t="str">
        <f t="shared" si="6"/>
        <v/>
      </c>
      <c r="N37">
        <f t="shared" si="7"/>
        <v>0</v>
      </c>
      <c r="O37" s="12">
        <f t="shared" si="8"/>
        <v>50.432000000000002</v>
      </c>
      <c r="P37" s="11">
        <f t="shared" si="9"/>
        <v>0</v>
      </c>
      <c r="Q37" s="1">
        <f t="shared" si="10"/>
        <v>50.432000000000002</v>
      </c>
      <c r="S37" s="14" t="str">
        <f t="shared" si="11"/>
        <v>A</v>
      </c>
      <c r="U37" s="1">
        <f t="shared" si="12"/>
        <v>50.432000000000002</v>
      </c>
      <c r="V37" s="1">
        <f t="shared" si="13"/>
        <v>381.71100000000001</v>
      </c>
      <c r="W37" s="1">
        <f t="shared" si="14"/>
        <v>0</v>
      </c>
      <c r="X37" s="20">
        <f t="shared" si="15"/>
        <v>0</v>
      </c>
      <c r="Y37" s="22">
        <f t="shared" si="16"/>
        <v>0</v>
      </c>
      <c r="AA37" s="47"/>
    </row>
    <row r="38" spans="1:34" hidden="1" x14ac:dyDescent="0.25">
      <c r="A38" s="57" t="s">
        <v>39</v>
      </c>
      <c r="B38" s="1">
        <v>77.951999999999998</v>
      </c>
      <c r="C38" s="1">
        <v>77.695999999999998</v>
      </c>
      <c r="D38" s="1">
        <v>419.42899999999997</v>
      </c>
      <c r="E38" s="1">
        <v>379.721</v>
      </c>
      <c r="G38" s="1">
        <f t="shared" si="0"/>
        <v>39.70799999999997</v>
      </c>
      <c r="H38" s="1">
        <f t="shared" si="1"/>
        <v>0.25600000000000023</v>
      </c>
      <c r="I38" s="2">
        <f t="shared" si="2"/>
        <v>402.65183999999999</v>
      </c>
      <c r="J38" s="2">
        <f t="shared" si="3"/>
        <v>394.26325999999995</v>
      </c>
      <c r="K38" s="2">
        <f t="shared" si="4"/>
        <v>385.87467999999996</v>
      </c>
      <c r="L38" s="10">
        <f t="shared" si="5"/>
        <v>0</v>
      </c>
      <c r="M38" s="73" t="str">
        <f t="shared" si="6"/>
        <v/>
      </c>
      <c r="N38">
        <f t="shared" si="7"/>
        <v>0</v>
      </c>
      <c r="O38" s="12">
        <f t="shared" si="8"/>
        <v>77.951999999999998</v>
      </c>
      <c r="P38" s="11">
        <f t="shared" si="9"/>
        <v>0</v>
      </c>
      <c r="Q38" s="1">
        <f t="shared" si="10"/>
        <v>77.951999999999998</v>
      </c>
      <c r="S38" s="14" t="str">
        <f t="shared" si="11"/>
        <v>A</v>
      </c>
      <c r="U38" s="1">
        <f t="shared" si="12"/>
        <v>77.951999999999998</v>
      </c>
      <c r="V38" s="1">
        <f t="shared" si="13"/>
        <v>379.721</v>
      </c>
      <c r="W38" s="1">
        <f t="shared" si="14"/>
        <v>0</v>
      </c>
      <c r="X38" s="20">
        <f t="shared" si="15"/>
        <v>0</v>
      </c>
      <c r="Y38" s="22">
        <f t="shared" si="16"/>
        <v>0</v>
      </c>
      <c r="AA38" s="47"/>
    </row>
    <row r="39" spans="1:34" hidden="1" x14ac:dyDescent="0.25">
      <c r="A39" s="57" t="s">
        <v>39</v>
      </c>
      <c r="B39" s="1">
        <v>126.336</v>
      </c>
      <c r="C39" s="1">
        <v>126.08</v>
      </c>
      <c r="D39" s="1">
        <v>420.08600000000001</v>
      </c>
      <c r="E39" s="1">
        <v>380.73200000000003</v>
      </c>
      <c r="G39" s="1">
        <f t="shared" si="0"/>
        <v>39.353999999999985</v>
      </c>
      <c r="H39" s="1">
        <f t="shared" si="1"/>
        <v>0.25600000000000023</v>
      </c>
      <c r="I39" s="2">
        <f t="shared" si="2"/>
        <v>403.28255999999999</v>
      </c>
      <c r="J39" s="2">
        <f t="shared" si="3"/>
        <v>394.88084000000003</v>
      </c>
      <c r="K39" s="2">
        <f t="shared" si="4"/>
        <v>386.47912000000002</v>
      </c>
      <c r="L39" s="10">
        <f t="shared" si="5"/>
        <v>0</v>
      </c>
      <c r="M39" s="73" t="str">
        <f t="shared" si="6"/>
        <v/>
      </c>
      <c r="N39">
        <f t="shared" si="7"/>
        <v>0</v>
      </c>
      <c r="O39" s="12">
        <f t="shared" si="8"/>
        <v>126.336</v>
      </c>
      <c r="P39" s="11">
        <f t="shared" si="9"/>
        <v>0</v>
      </c>
      <c r="Q39" s="1">
        <f t="shared" si="10"/>
        <v>126.336</v>
      </c>
      <c r="S39" s="14" t="str">
        <f t="shared" si="11"/>
        <v>A</v>
      </c>
      <c r="U39" s="1">
        <f t="shared" si="12"/>
        <v>126.336</v>
      </c>
      <c r="V39" s="1">
        <f t="shared" si="13"/>
        <v>380.73200000000003</v>
      </c>
      <c r="W39" s="1">
        <f t="shared" si="14"/>
        <v>0</v>
      </c>
      <c r="X39" s="20">
        <f t="shared" si="15"/>
        <v>0</v>
      </c>
      <c r="Y39" s="22">
        <f t="shared" si="16"/>
        <v>0</v>
      </c>
      <c r="AA39" s="47"/>
    </row>
    <row r="40" spans="1:34" hidden="1" x14ac:dyDescent="0.25">
      <c r="A40" s="57" t="s">
        <v>39</v>
      </c>
      <c r="B40" s="1">
        <v>179.328</v>
      </c>
      <c r="C40" s="1">
        <v>178.816</v>
      </c>
      <c r="D40" s="1">
        <v>421.67899999999997</v>
      </c>
      <c r="E40" s="1">
        <v>381.26400000000001</v>
      </c>
      <c r="G40" s="1">
        <f t="shared" si="0"/>
        <v>40.414999999999964</v>
      </c>
      <c r="H40" s="1">
        <f t="shared" si="1"/>
        <v>0.51200000000000045</v>
      </c>
      <c r="I40" s="2">
        <f t="shared" si="2"/>
        <v>404.81183999999996</v>
      </c>
      <c r="J40" s="2">
        <f t="shared" si="3"/>
        <v>396.37825999999995</v>
      </c>
      <c r="K40" s="2">
        <f t="shared" si="4"/>
        <v>387.94467999999995</v>
      </c>
      <c r="L40" s="10">
        <f t="shared" si="5"/>
        <v>0</v>
      </c>
      <c r="M40" s="73" t="str">
        <f t="shared" si="6"/>
        <v/>
      </c>
      <c r="N40">
        <f t="shared" si="7"/>
        <v>0</v>
      </c>
      <c r="O40" s="12">
        <f t="shared" si="8"/>
        <v>179.328</v>
      </c>
      <c r="P40" s="11">
        <f t="shared" si="9"/>
        <v>0</v>
      </c>
      <c r="Q40" s="1">
        <f t="shared" si="10"/>
        <v>179.328</v>
      </c>
      <c r="S40" s="14" t="str">
        <f t="shared" si="11"/>
        <v>A</v>
      </c>
      <c r="U40" s="1">
        <f t="shared" si="12"/>
        <v>179.328</v>
      </c>
      <c r="V40" s="1">
        <f t="shared" si="13"/>
        <v>381.26400000000001</v>
      </c>
      <c r="W40" s="1">
        <f t="shared" si="14"/>
        <v>0</v>
      </c>
      <c r="X40" s="20">
        <f t="shared" si="15"/>
        <v>0</v>
      </c>
      <c r="Y40" s="22">
        <f t="shared" si="16"/>
        <v>0</v>
      </c>
      <c r="AA40" s="47"/>
    </row>
    <row r="41" spans="1:34" hidden="1" x14ac:dyDescent="0.25">
      <c r="A41" s="57" t="s">
        <v>39</v>
      </c>
      <c r="B41" s="1">
        <v>191.232</v>
      </c>
      <c r="C41" s="1">
        <v>190.72</v>
      </c>
      <c r="D41" s="1">
        <v>422.68700000000001</v>
      </c>
      <c r="E41" s="1">
        <v>382.17099999999999</v>
      </c>
      <c r="G41" s="1">
        <f t="shared" si="0"/>
        <v>40.51600000000002</v>
      </c>
      <c r="H41" s="1">
        <f t="shared" si="1"/>
        <v>0.51200000000000045</v>
      </c>
      <c r="I41" s="2">
        <f t="shared" si="2"/>
        <v>405.77951999999999</v>
      </c>
      <c r="J41" s="2">
        <f t="shared" si="3"/>
        <v>397.32578000000001</v>
      </c>
      <c r="K41" s="2">
        <f t="shared" si="4"/>
        <v>388.87204000000003</v>
      </c>
      <c r="L41" s="10">
        <f t="shared" si="5"/>
        <v>0</v>
      </c>
      <c r="M41" s="73" t="str">
        <f t="shared" si="6"/>
        <v/>
      </c>
      <c r="N41">
        <f t="shared" si="7"/>
        <v>0</v>
      </c>
      <c r="O41" s="12">
        <f t="shared" si="8"/>
        <v>191.232</v>
      </c>
      <c r="P41" s="11">
        <f t="shared" si="9"/>
        <v>0</v>
      </c>
      <c r="Q41" s="1">
        <f t="shared" si="10"/>
        <v>191.232</v>
      </c>
      <c r="S41" s="14" t="str">
        <f t="shared" si="11"/>
        <v>A</v>
      </c>
      <c r="U41" s="1">
        <f t="shared" si="12"/>
        <v>191.232</v>
      </c>
      <c r="V41" s="1">
        <f t="shared" si="13"/>
        <v>382.17099999999999</v>
      </c>
      <c r="W41" s="1">
        <f t="shared" si="14"/>
        <v>0</v>
      </c>
      <c r="X41" s="20">
        <f t="shared" si="15"/>
        <v>0</v>
      </c>
      <c r="Y41" s="22">
        <f t="shared" si="16"/>
        <v>0</v>
      </c>
      <c r="AA41" s="47"/>
    </row>
    <row r="42" spans="1:34" hidden="1" x14ac:dyDescent="0.25">
      <c r="A42" s="57" t="s">
        <v>39</v>
      </c>
      <c r="B42" s="1">
        <v>183.42400000000001</v>
      </c>
      <c r="C42" s="1">
        <v>182.91200000000001</v>
      </c>
      <c r="D42" s="1">
        <v>419.38299999999998</v>
      </c>
      <c r="E42" s="1">
        <v>382.31099999999998</v>
      </c>
      <c r="G42" s="1">
        <f t="shared" si="0"/>
        <v>37.072000000000003</v>
      </c>
      <c r="H42" s="1">
        <f t="shared" si="1"/>
        <v>0.51200000000000045</v>
      </c>
      <c r="I42" s="2">
        <f t="shared" si="2"/>
        <v>402.60767999999996</v>
      </c>
      <c r="J42" s="2">
        <f t="shared" si="3"/>
        <v>394.22001999999998</v>
      </c>
      <c r="K42" s="2">
        <f t="shared" si="4"/>
        <v>385.83235999999999</v>
      </c>
      <c r="L42" s="10">
        <f t="shared" si="5"/>
        <v>3</v>
      </c>
      <c r="M42" s="73">
        <f t="shared" si="6"/>
        <v>3</v>
      </c>
      <c r="N42">
        <f t="shared" si="7"/>
        <v>3</v>
      </c>
      <c r="O42" s="12">
        <f t="shared" si="8"/>
        <v>204.1219675050078</v>
      </c>
      <c r="P42" s="11">
        <f t="shared" si="9"/>
        <v>20.697967505007796</v>
      </c>
      <c r="Q42" s="1">
        <f t="shared" si="10"/>
        <v>183.42400000000001</v>
      </c>
      <c r="S42" s="14" t="str">
        <f t="shared" si="11"/>
        <v>A</v>
      </c>
      <c r="U42" s="1">
        <f t="shared" si="12"/>
        <v>183.42400000000001</v>
      </c>
      <c r="V42" s="1">
        <f t="shared" si="13"/>
        <v>382.31099999999998</v>
      </c>
      <c r="W42" s="1">
        <f t="shared" si="14"/>
        <v>20.697967505007796</v>
      </c>
      <c r="X42" s="20">
        <f t="shared" si="15"/>
        <v>9.003615864678391</v>
      </c>
      <c r="Y42" s="22">
        <f t="shared" si="16"/>
        <v>3</v>
      </c>
      <c r="AA42" s="47"/>
    </row>
    <row r="43" spans="1:34" hidden="1" x14ac:dyDescent="0.25">
      <c r="A43" s="57" t="s">
        <v>39</v>
      </c>
      <c r="B43" s="1">
        <v>192.89599999999999</v>
      </c>
      <c r="C43" s="1">
        <v>192.512</v>
      </c>
      <c r="D43" s="1">
        <v>416.94499999999999</v>
      </c>
      <c r="E43" s="1">
        <v>382.923</v>
      </c>
      <c r="G43" s="1">
        <f t="shared" si="0"/>
        <v>34.021999999999991</v>
      </c>
      <c r="H43" s="1">
        <f t="shared" si="1"/>
        <v>0.38399999999998613</v>
      </c>
      <c r="I43" s="2">
        <f t="shared" si="2"/>
        <v>400.2672</v>
      </c>
      <c r="J43" s="2">
        <f t="shared" si="3"/>
        <v>391.92829999999998</v>
      </c>
      <c r="K43" s="2">
        <f t="shared" si="4"/>
        <v>383.58940000000001</v>
      </c>
      <c r="L43" s="10">
        <f t="shared" si="5"/>
        <v>3</v>
      </c>
      <c r="M43" s="73" t="str">
        <f t="shared" si="6"/>
        <v/>
      </c>
      <c r="N43">
        <f t="shared" si="7"/>
        <v>3</v>
      </c>
      <c r="O43" s="12">
        <f t="shared" si="8"/>
        <v>214.6628088137102</v>
      </c>
      <c r="P43" s="11">
        <f t="shared" si="9"/>
        <v>21.766808813710213</v>
      </c>
      <c r="Q43" s="1">
        <f t="shared" si="10"/>
        <v>192.89599999999999</v>
      </c>
      <c r="S43" s="14" t="str">
        <f t="shared" si="11"/>
        <v>A</v>
      </c>
      <c r="U43" s="1">
        <f t="shared" si="12"/>
        <v>192.89599999999999</v>
      </c>
      <c r="V43" s="1">
        <f t="shared" si="13"/>
        <v>382.923</v>
      </c>
      <c r="W43" s="1">
        <f t="shared" si="14"/>
        <v>21.766808813710213</v>
      </c>
      <c r="X43" s="20">
        <f t="shared" si="15"/>
        <v>9.4685618339639426</v>
      </c>
      <c r="Y43" s="22">
        <f t="shared" si="16"/>
        <v>3</v>
      </c>
      <c r="AA43" s="47"/>
    </row>
    <row r="44" spans="1:34" hidden="1" x14ac:dyDescent="0.25">
      <c r="A44" s="57" t="s">
        <v>39</v>
      </c>
      <c r="B44" s="1">
        <v>200.83199999999999</v>
      </c>
      <c r="C44" s="1">
        <v>200.32</v>
      </c>
      <c r="D44" s="1">
        <v>415.65600000000001</v>
      </c>
      <c r="E44" s="1">
        <v>381.66300000000001</v>
      </c>
      <c r="G44" s="1">
        <f t="shared" si="0"/>
        <v>33.992999999999995</v>
      </c>
      <c r="H44" s="1">
        <f t="shared" si="1"/>
        <v>0.51200000000000045</v>
      </c>
      <c r="I44" s="2">
        <f t="shared" si="2"/>
        <v>399.02976000000001</v>
      </c>
      <c r="J44" s="2">
        <f t="shared" si="3"/>
        <v>390.71663999999998</v>
      </c>
      <c r="K44" s="2">
        <f t="shared" si="4"/>
        <v>382.40352000000001</v>
      </c>
      <c r="L44" s="10">
        <f t="shared" si="5"/>
        <v>3</v>
      </c>
      <c r="M44" s="73" t="str">
        <f t="shared" si="6"/>
        <v/>
      </c>
      <c r="N44">
        <f t="shared" si="7"/>
        <v>3</v>
      </c>
      <c r="O44" s="12">
        <f t="shared" si="8"/>
        <v>223.49432450478523</v>
      </c>
      <c r="P44" s="11">
        <f t="shared" si="9"/>
        <v>22.662324504785232</v>
      </c>
      <c r="Q44" s="1">
        <f t="shared" si="10"/>
        <v>200.83199999999999</v>
      </c>
      <c r="S44" s="14" t="str">
        <f t="shared" si="11"/>
        <v>A</v>
      </c>
      <c r="U44" s="1">
        <f t="shared" si="12"/>
        <v>200.83199999999999</v>
      </c>
      <c r="V44" s="1">
        <f t="shared" si="13"/>
        <v>381.66300000000001</v>
      </c>
      <c r="W44" s="1">
        <f t="shared" si="14"/>
        <v>22.662324504785232</v>
      </c>
      <c r="X44" s="20">
        <f t="shared" si="15"/>
        <v>9.8581111595815756</v>
      </c>
      <c r="Y44" s="22">
        <f t="shared" si="16"/>
        <v>3</v>
      </c>
      <c r="AA44" s="47"/>
    </row>
    <row r="45" spans="1:34" hidden="1" x14ac:dyDescent="0.25">
      <c r="A45" s="57" t="s">
        <v>39</v>
      </c>
      <c r="B45" s="1">
        <v>188.54400000000001</v>
      </c>
      <c r="C45" s="1">
        <v>188.03200000000001</v>
      </c>
      <c r="D45" s="1">
        <v>417.06299999999999</v>
      </c>
      <c r="E45" s="1">
        <v>382.983</v>
      </c>
      <c r="G45" s="1">
        <f t="shared" si="0"/>
        <v>34.079999999999984</v>
      </c>
      <c r="H45" s="1">
        <f t="shared" si="1"/>
        <v>0.51200000000000045</v>
      </c>
      <c r="I45" s="2">
        <f t="shared" si="2"/>
        <v>400.38047999999998</v>
      </c>
      <c r="J45" s="2">
        <f t="shared" si="3"/>
        <v>392.03922</v>
      </c>
      <c r="K45" s="2">
        <f t="shared" si="4"/>
        <v>383.69795999999997</v>
      </c>
      <c r="L45" s="10">
        <f t="shared" si="5"/>
        <v>3</v>
      </c>
      <c r="M45" s="73" t="str">
        <f t="shared" si="6"/>
        <v/>
      </c>
      <c r="N45">
        <f t="shared" si="7"/>
        <v>3</v>
      </c>
      <c r="O45" s="12">
        <f t="shared" si="8"/>
        <v>209.81971956376589</v>
      </c>
      <c r="P45" s="11">
        <f t="shared" si="9"/>
        <v>21.275719563765875</v>
      </c>
      <c r="Q45" s="1">
        <f t="shared" si="10"/>
        <v>188.54400000000001</v>
      </c>
      <c r="S45" s="14" t="str">
        <f t="shared" si="11"/>
        <v>A</v>
      </c>
      <c r="U45" s="1">
        <f t="shared" si="12"/>
        <v>188.54400000000001</v>
      </c>
      <c r="V45" s="1">
        <f t="shared" si="13"/>
        <v>382.983</v>
      </c>
      <c r="W45" s="1">
        <f t="shared" si="14"/>
        <v>21.275719563765875</v>
      </c>
      <c r="X45" s="20">
        <f t="shared" si="15"/>
        <v>9.2549380102381562</v>
      </c>
      <c r="Y45" s="22">
        <f t="shared" si="16"/>
        <v>3</v>
      </c>
      <c r="AA45" s="47"/>
    </row>
    <row r="46" spans="1:34" hidden="1" x14ac:dyDescent="0.25">
      <c r="A46" s="57" t="s">
        <v>39</v>
      </c>
      <c r="B46" s="1">
        <v>200.57599999999999</v>
      </c>
      <c r="C46" s="1">
        <v>200.19200000000001</v>
      </c>
      <c r="D46" s="1">
        <v>417.786</v>
      </c>
      <c r="E46" s="1">
        <v>383.68400000000003</v>
      </c>
      <c r="G46" s="1">
        <f t="shared" si="0"/>
        <v>34.101999999999975</v>
      </c>
      <c r="H46" s="1">
        <f t="shared" si="1"/>
        <v>0.38399999999998613</v>
      </c>
      <c r="I46" s="2">
        <f t="shared" si="2"/>
        <v>401.07456000000002</v>
      </c>
      <c r="J46" s="2">
        <f t="shared" si="3"/>
        <v>392.71884</v>
      </c>
      <c r="K46" s="2">
        <f t="shared" si="4"/>
        <v>384.36311999999998</v>
      </c>
      <c r="L46" s="10">
        <f t="shared" si="5"/>
        <v>3</v>
      </c>
      <c r="M46" s="73" t="str">
        <f t="shared" si="6"/>
        <v/>
      </c>
      <c r="N46">
        <f t="shared" si="7"/>
        <v>3</v>
      </c>
      <c r="O46" s="12">
        <f t="shared" si="8"/>
        <v>223.20943690184731</v>
      </c>
      <c r="P46" s="11">
        <f t="shared" si="9"/>
        <v>22.633436901847318</v>
      </c>
      <c r="Q46" s="1">
        <f t="shared" si="10"/>
        <v>200.57599999999999</v>
      </c>
      <c r="S46" s="14" t="str">
        <f t="shared" si="11"/>
        <v>A</v>
      </c>
      <c r="U46" s="1">
        <f t="shared" si="12"/>
        <v>200.57599999999999</v>
      </c>
      <c r="V46" s="1">
        <f t="shared" si="13"/>
        <v>383.68400000000003</v>
      </c>
      <c r="W46" s="1">
        <f t="shared" si="14"/>
        <v>22.633436901847318</v>
      </c>
      <c r="X46" s="20">
        <f t="shared" si="15"/>
        <v>9.8455450523035832</v>
      </c>
      <c r="Y46" s="22">
        <f t="shared" si="16"/>
        <v>3</v>
      </c>
      <c r="AA46" s="47"/>
    </row>
    <row r="47" spans="1:34" hidden="1" x14ac:dyDescent="0.25">
      <c r="A47" s="57" t="s">
        <v>39</v>
      </c>
      <c r="B47" s="1">
        <v>199.29599999999999</v>
      </c>
      <c r="C47" s="1">
        <v>198.78399999999999</v>
      </c>
      <c r="D47" s="1">
        <v>417.78300000000002</v>
      </c>
      <c r="E47" s="1">
        <v>383.68099999999998</v>
      </c>
      <c r="G47" s="1">
        <f t="shared" si="0"/>
        <v>34.102000000000032</v>
      </c>
      <c r="H47" s="1">
        <f t="shared" si="1"/>
        <v>0.51200000000000045</v>
      </c>
      <c r="I47" s="2">
        <f t="shared" si="2"/>
        <v>401.07168000000001</v>
      </c>
      <c r="J47" s="2">
        <f t="shared" si="3"/>
        <v>392.71602000000001</v>
      </c>
      <c r="K47" s="2">
        <f t="shared" si="4"/>
        <v>384.36036000000001</v>
      </c>
      <c r="L47" s="10">
        <f t="shared" si="5"/>
        <v>3</v>
      </c>
      <c r="M47" s="73" t="str">
        <f t="shared" si="6"/>
        <v/>
      </c>
      <c r="N47">
        <f t="shared" si="7"/>
        <v>3</v>
      </c>
      <c r="O47" s="12">
        <f t="shared" si="8"/>
        <v>221.7849988871578</v>
      </c>
      <c r="P47" s="11">
        <f t="shared" si="9"/>
        <v>22.488998887157805</v>
      </c>
      <c r="Q47" s="1">
        <f t="shared" si="10"/>
        <v>199.29599999999999</v>
      </c>
      <c r="S47" s="14" t="str">
        <f t="shared" si="11"/>
        <v>A</v>
      </c>
      <c r="U47" s="1">
        <f t="shared" si="12"/>
        <v>199.29599999999999</v>
      </c>
      <c r="V47" s="1">
        <f t="shared" si="13"/>
        <v>383.68099999999998</v>
      </c>
      <c r="W47" s="1">
        <f t="shared" si="14"/>
        <v>22.488998887157805</v>
      </c>
      <c r="X47" s="20">
        <f t="shared" si="15"/>
        <v>9.7827145159136446</v>
      </c>
      <c r="Y47" s="22">
        <f t="shared" si="16"/>
        <v>3</v>
      </c>
      <c r="AA47" s="47"/>
    </row>
    <row r="48" spans="1:34" hidden="1" x14ac:dyDescent="0.25">
      <c r="A48" s="57" t="s">
        <v>39</v>
      </c>
      <c r="B48" s="1">
        <v>196.99199999999999</v>
      </c>
      <c r="C48" s="1">
        <v>196.608</v>
      </c>
      <c r="D48" s="1">
        <v>417.95600000000002</v>
      </c>
      <c r="E48" s="1">
        <v>383.471</v>
      </c>
      <c r="G48" s="1">
        <f t="shared" si="0"/>
        <v>34.485000000000014</v>
      </c>
      <c r="H48" s="1">
        <f t="shared" si="1"/>
        <v>0.38399999999998613</v>
      </c>
      <c r="I48" s="2">
        <f t="shared" si="2"/>
        <v>401.23776000000004</v>
      </c>
      <c r="J48" s="2">
        <f t="shared" si="3"/>
        <v>392.87864000000002</v>
      </c>
      <c r="K48" s="2">
        <f t="shared" si="4"/>
        <v>384.51952</v>
      </c>
      <c r="L48" s="10">
        <f t="shared" si="5"/>
        <v>3</v>
      </c>
      <c r="M48" s="73" t="str">
        <f t="shared" si="6"/>
        <v/>
      </c>
      <c r="N48">
        <f t="shared" si="7"/>
        <v>3</v>
      </c>
      <c r="O48" s="12">
        <f t="shared" si="8"/>
        <v>219.22101046071666</v>
      </c>
      <c r="P48" s="11">
        <f t="shared" si="9"/>
        <v>22.229010460716665</v>
      </c>
      <c r="Q48" s="1">
        <f t="shared" si="10"/>
        <v>196.99199999999999</v>
      </c>
      <c r="S48" s="14" t="str">
        <f t="shared" si="11"/>
        <v>A</v>
      </c>
      <c r="U48" s="1">
        <f t="shared" si="12"/>
        <v>196.99199999999999</v>
      </c>
      <c r="V48" s="1">
        <f t="shared" si="13"/>
        <v>383.471</v>
      </c>
      <c r="W48" s="1">
        <f t="shared" si="14"/>
        <v>22.229010460716665</v>
      </c>
      <c r="X48" s="20">
        <f t="shared" si="15"/>
        <v>9.669619550411749</v>
      </c>
      <c r="Y48" s="22">
        <f t="shared" si="16"/>
        <v>3</v>
      </c>
      <c r="AA48" s="47"/>
    </row>
    <row r="49" spans="1:34" hidden="1" x14ac:dyDescent="0.25">
      <c r="A49" s="57" t="s">
        <v>39</v>
      </c>
      <c r="B49" s="1">
        <v>145.536</v>
      </c>
      <c r="C49" s="1">
        <v>145.15199999999999</v>
      </c>
      <c r="D49" s="1">
        <v>420.178</v>
      </c>
      <c r="E49" s="1">
        <v>380.14699999999999</v>
      </c>
      <c r="G49" s="1">
        <f t="shared" si="0"/>
        <v>40.031000000000006</v>
      </c>
      <c r="H49" s="1">
        <f t="shared" si="1"/>
        <v>0.38400000000001455</v>
      </c>
      <c r="I49" s="2">
        <f t="shared" si="2"/>
        <v>403.37088</v>
      </c>
      <c r="J49" s="2">
        <f t="shared" si="3"/>
        <v>394.96731999999997</v>
      </c>
      <c r="K49" s="2">
        <f t="shared" si="4"/>
        <v>386.56376</v>
      </c>
      <c r="L49" s="10">
        <f t="shared" si="5"/>
        <v>0</v>
      </c>
      <c r="M49" s="73">
        <f t="shared" si="6"/>
        <v>0</v>
      </c>
      <c r="N49">
        <f t="shared" si="7"/>
        <v>0</v>
      </c>
      <c r="O49" s="12">
        <f t="shared" si="8"/>
        <v>145.536</v>
      </c>
      <c r="P49" s="11">
        <f t="shared" si="9"/>
        <v>0</v>
      </c>
      <c r="Q49" s="1">
        <f t="shared" si="10"/>
        <v>145.536</v>
      </c>
      <c r="S49" s="14" t="str">
        <f t="shared" si="11"/>
        <v>A</v>
      </c>
      <c r="U49" s="1">
        <f t="shared" si="12"/>
        <v>145.536</v>
      </c>
      <c r="V49" s="1">
        <f t="shared" si="13"/>
        <v>380.14699999999999</v>
      </c>
      <c r="W49" s="1">
        <f t="shared" si="14"/>
        <v>0</v>
      </c>
      <c r="X49" s="20">
        <f t="shared" si="15"/>
        <v>0</v>
      </c>
      <c r="Y49" s="22">
        <f t="shared" si="16"/>
        <v>0</v>
      </c>
      <c r="AA49" s="47"/>
    </row>
    <row r="50" spans="1:34" hidden="1" x14ac:dyDescent="0.25">
      <c r="A50" s="57" t="s">
        <v>39</v>
      </c>
      <c r="B50" s="1">
        <v>159.61600000000001</v>
      </c>
      <c r="C50" s="1">
        <v>159.10400000000001</v>
      </c>
      <c r="D50" s="1">
        <v>418.72699999999998</v>
      </c>
      <c r="E50" s="1">
        <v>378.72800000000001</v>
      </c>
      <c r="G50" s="1">
        <f t="shared" si="0"/>
        <v>39.998999999999967</v>
      </c>
      <c r="H50" s="1">
        <f t="shared" si="1"/>
        <v>0.51200000000000045</v>
      </c>
      <c r="I50" s="2">
        <f t="shared" si="2"/>
        <v>401.97791999999998</v>
      </c>
      <c r="J50" s="2">
        <f t="shared" si="3"/>
        <v>393.60337999999996</v>
      </c>
      <c r="K50" s="2">
        <f t="shared" si="4"/>
        <v>385.22883999999999</v>
      </c>
      <c r="L50" s="10">
        <f t="shared" si="5"/>
        <v>0</v>
      </c>
      <c r="M50" s="73" t="str">
        <f t="shared" si="6"/>
        <v/>
      </c>
      <c r="N50">
        <f t="shared" si="7"/>
        <v>0</v>
      </c>
      <c r="O50" s="12">
        <f t="shared" si="8"/>
        <v>159.61600000000001</v>
      </c>
      <c r="P50" s="11">
        <f t="shared" si="9"/>
        <v>0</v>
      </c>
      <c r="Q50" s="1">
        <f t="shared" si="10"/>
        <v>159.61600000000001</v>
      </c>
      <c r="S50" s="14" t="str">
        <f t="shared" si="11"/>
        <v>A</v>
      </c>
      <c r="U50" s="1">
        <f t="shared" si="12"/>
        <v>159.61600000000001</v>
      </c>
      <c r="V50" s="1">
        <f t="shared" si="13"/>
        <v>378.72800000000001</v>
      </c>
      <c r="W50" s="1">
        <f t="shared" si="14"/>
        <v>0</v>
      </c>
      <c r="X50" s="20">
        <f t="shared" si="15"/>
        <v>0</v>
      </c>
      <c r="Y50" s="22">
        <f t="shared" si="16"/>
        <v>0</v>
      </c>
      <c r="AA50" s="47"/>
    </row>
    <row r="51" spans="1:34" hidden="1" x14ac:dyDescent="0.25">
      <c r="A51" s="57" t="s">
        <v>39</v>
      </c>
      <c r="B51" s="1">
        <v>163.84</v>
      </c>
      <c r="C51" s="1">
        <v>163.584</v>
      </c>
      <c r="D51" s="1">
        <v>417.18799999999999</v>
      </c>
      <c r="E51" s="1">
        <v>381.46199999999999</v>
      </c>
      <c r="G51" s="1">
        <f t="shared" si="0"/>
        <v>35.725999999999999</v>
      </c>
      <c r="H51" s="1">
        <f t="shared" si="1"/>
        <v>0.25600000000000023</v>
      </c>
      <c r="I51" s="2">
        <f t="shared" si="2"/>
        <v>400.50047999999998</v>
      </c>
      <c r="J51" s="2">
        <f t="shared" si="3"/>
        <v>392.15672000000001</v>
      </c>
      <c r="K51" s="2">
        <f t="shared" si="4"/>
        <v>383.81295999999998</v>
      </c>
      <c r="L51" s="10">
        <f t="shared" si="5"/>
        <v>3</v>
      </c>
      <c r="M51" s="73">
        <f t="shared" si="6"/>
        <v>3</v>
      </c>
      <c r="N51">
        <f t="shared" si="7"/>
        <v>3</v>
      </c>
      <c r="O51" s="12">
        <f t="shared" si="8"/>
        <v>182.32806588025818</v>
      </c>
      <c r="P51" s="11">
        <f t="shared" si="9"/>
        <v>18.488065880258176</v>
      </c>
      <c r="Q51" s="1">
        <f t="shared" si="10"/>
        <v>163.84</v>
      </c>
      <c r="S51" s="14" t="str">
        <f t="shared" si="11"/>
        <v>A</v>
      </c>
      <c r="U51" s="1">
        <f t="shared" si="12"/>
        <v>163.84</v>
      </c>
      <c r="V51" s="1">
        <f t="shared" si="13"/>
        <v>381.46199999999999</v>
      </c>
      <c r="W51" s="1">
        <f t="shared" si="14"/>
        <v>18.488065880258176</v>
      </c>
      <c r="X51" s="20">
        <f t="shared" si="15"/>
        <v>8.0423086579123062</v>
      </c>
      <c r="Y51" s="22">
        <f t="shared" si="16"/>
        <v>3</v>
      </c>
      <c r="AA51" s="47"/>
    </row>
    <row r="52" spans="1:34" hidden="1" x14ac:dyDescent="0.25">
      <c r="A52" s="57" t="s">
        <v>39</v>
      </c>
      <c r="B52" s="1">
        <v>156.03200000000001</v>
      </c>
      <c r="C52" s="1">
        <v>155.648</v>
      </c>
      <c r="D52" s="1">
        <v>415.85199999999998</v>
      </c>
      <c r="E52" s="1">
        <v>382.01</v>
      </c>
      <c r="G52" s="1">
        <f t="shared" si="0"/>
        <v>33.841999999999985</v>
      </c>
      <c r="H52" s="1">
        <f t="shared" si="1"/>
        <v>0.38400000000001455</v>
      </c>
      <c r="I52" s="2">
        <f t="shared" si="2"/>
        <v>399.21791999999999</v>
      </c>
      <c r="J52" s="2">
        <f t="shared" si="3"/>
        <v>390.90087999999997</v>
      </c>
      <c r="K52" s="2">
        <f t="shared" si="4"/>
        <v>382.58384000000001</v>
      </c>
      <c r="L52" s="10">
        <f t="shared" si="5"/>
        <v>3</v>
      </c>
      <c r="M52" s="73" t="str">
        <f t="shared" si="6"/>
        <v/>
      </c>
      <c r="N52">
        <f t="shared" si="7"/>
        <v>3</v>
      </c>
      <c r="O52" s="12">
        <f t="shared" si="8"/>
        <v>173.63899399065212</v>
      </c>
      <c r="P52" s="11">
        <f t="shared" si="9"/>
        <v>17.606993990652114</v>
      </c>
      <c r="Q52" s="1">
        <f t="shared" si="10"/>
        <v>156.03200000000001</v>
      </c>
      <c r="S52" s="14" t="str">
        <f t="shared" si="11"/>
        <v>A</v>
      </c>
      <c r="U52" s="1">
        <f t="shared" si="12"/>
        <v>156.03200000000001</v>
      </c>
      <c r="V52" s="1">
        <f t="shared" si="13"/>
        <v>382.01</v>
      </c>
      <c r="W52" s="1">
        <f t="shared" si="14"/>
        <v>17.606993990652114</v>
      </c>
      <c r="X52" s="20">
        <f t="shared" si="15"/>
        <v>7.6590423859336694</v>
      </c>
      <c r="Y52" s="22">
        <f t="shared" si="16"/>
        <v>3</v>
      </c>
      <c r="AA52" s="47"/>
    </row>
    <row r="53" spans="1:34" hidden="1" x14ac:dyDescent="0.25">
      <c r="A53" s="57" t="s">
        <v>39</v>
      </c>
      <c r="B53" s="1">
        <v>153.08799999999999</v>
      </c>
      <c r="C53" s="1">
        <v>152.70400000000001</v>
      </c>
      <c r="D53" s="1">
        <v>416.71699999999998</v>
      </c>
      <c r="E53" s="1">
        <v>382.81400000000002</v>
      </c>
      <c r="G53" s="1">
        <f t="shared" si="0"/>
        <v>33.902999999999963</v>
      </c>
      <c r="H53" s="1">
        <f t="shared" si="1"/>
        <v>0.38399999999998613</v>
      </c>
      <c r="I53" s="2">
        <f t="shared" si="2"/>
        <v>400.04831999999999</v>
      </c>
      <c r="J53" s="2">
        <f t="shared" si="3"/>
        <v>391.71397999999999</v>
      </c>
      <c r="K53" s="2">
        <f t="shared" si="4"/>
        <v>383.37963999999999</v>
      </c>
      <c r="L53" s="10">
        <f t="shared" si="5"/>
        <v>3</v>
      </c>
      <c r="M53" s="73" t="str">
        <f t="shared" si="6"/>
        <v/>
      </c>
      <c r="N53">
        <f t="shared" si="7"/>
        <v>3</v>
      </c>
      <c r="O53" s="12">
        <f t="shared" si="8"/>
        <v>170.36278655686624</v>
      </c>
      <c r="P53" s="11">
        <f t="shared" si="9"/>
        <v>17.274786556866246</v>
      </c>
      <c r="Q53" s="1">
        <f t="shared" si="10"/>
        <v>153.08799999999999</v>
      </c>
      <c r="S53" s="14" t="str">
        <f t="shared" si="11"/>
        <v>A</v>
      </c>
      <c r="U53" s="1">
        <f t="shared" si="12"/>
        <v>153.08799999999999</v>
      </c>
      <c r="V53" s="1">
        <f t="shared" si="13"/>
        <v>382.81400000000002</v>
      </c>
      <c r="W53" s="1">
        <f t="shared" si="14"/>
        <v>17.274786556866246</v>
      </c>
      <c r="X53" s="20">
        <f t="shared" si="15"/>
        <v>7.5145321522368169</v>
      </c>
      <c r="Y53" s="22">
        <f t="shared" si="16"/>
        <v>3</v>
      </c>
      <c r="AA53" s="47"/>
    </row>
    <row r="54" spans="1:34" hidden="1" x14ac:dyDescent="0.25">
      <c r="A54" s="57" t="s">
        <v>39</v>
      </c>
      <c r="B54" s="1">
        <v>140.928</v>
      </c>
      <c r="C54" s="1">
        <v>140.672</v>
      </c>
      <c r="D54" s="1">
        <v>419.30599999999998</v>
      </c>
      <c r="E54" s="1">
        <v>383.27600000000001</v>
      </c>
      <c r="G54" s="1">
        <f t="shared" si="0"/>
        <v>36.029999999999973</v>
      </c>
      <c r="H54" s="1">
        <f t="shared" si="1"/>
        <v>0.25600000000000023</v>
      </c>
      <c r="I54" s="2">
        <f t="shared" si="2"/>
        <v>402.53375999999997</v>
      </c>
      <c r="J54" s="2">
        <f t="shared" si="3"/>
        <v>394.14763999999997</v>
      </c>
      <c r="K54" s="2">
        <f t="shared" si="4"/>
        <v>385.76151999999996</v>
      </c>
      <c r="L54" s="10">
        <f t="shared" si="5"/>
        <v>3</v>
      </c>
      <c r="M54" s="73" t="str">
        <f t="shared" si="6"/>
        <v/>
      </c>
      <c r="N54">
        <f t="shared" si="7"/>
        <v>3</v>
      </c>
      <c r="O54" s="12">
        <f t="shared" si="8"/>
        <v>156.83062541731582</v>
      </c>
      <c r="P54" s="11">
        <f t="shared" si="9"/>
        <v>15.902625417315818</v>
      </c>
      <c r="Q54" s="1">
        <f t="shared" si="10"/>
        <v>140.928</v>
      </c>
      <c r="S54" s="14" t="str">
        <f t="shared" si="11"/>
        <v>A</v>
      </c>
      <c r="U54" s="1">
        <f t="shared" si="12"/>
        <v>140.928</v>
      </c>
      <c r="V54" s="1">
        <f t="shared" si="13"/>
        <v>383.27600000000001</v>
      </c>
      <c r="W54" s="1">
        <f t="shared" si="14"/>
        <v>15.902625417315818</v>
      </c>
      <c r="X54" s="20">
        <f t="shared" si="15"/>
        <v>6.9176420565323804</v>
      </c>
      <c r="Y54" s="22">
        <f t="shared" si="16"/>
        <v>3</v>
      </c>
      <c r="AA54" s="47"/>
    </row>
    <row r="55" spans="1:34" hidden="1" x14ac:dyDescent="0.25">
      <c r="A55" s="57" t="s">
        <v>39</v>
      </c>
      <c r="B55" s="1">
        <v>109.568</v>
      </c>
      <c r="C55" s="1">
        <v>109.312</v>
      </c>
      <c r="D55" s="1">
        <v>423.18599999999998</v>
      </c>
      <c r="E55" s="1">
        <v>382.99599999999998</v>
      </c>
      <c r="G55" s="1">
        <f t="shared" si="0"/>
        <v>40.19</v>
      </c>
      <c r="H55" s="1">
        <f t="shared" si="1"/>
        <v>0.25600000000000023</v>
      </c>
      <c r="I55" s="2">
        <f t="shared" si="2"/>
        <v>406.25855999999999</v>
      </c>
      <c r="J55" s="2">
        <f t="shared" si="3"/>
        <v>397.79483999999997</v>
      </c>
      <c r="K55" s="2">
        <f t="shared" si="4"/>
        <v>389.33112</v>
      </c>
      <c r="L55" s="10">
        <f t="shared" si="5"/>
        <v>0</v>
      </c>
      <c r="M55" s="73">
        <f t="shared" si="6"/>
        <v>0</v>
      </c>
      <c r="N55">
        <f t="shared" si="7"/>
        <v>0</v>
      </c>
      <c r="O55" s="12">
        <f t="shared" si="8"/>
        <v>109.568</v>
      </c>
      <c r="P55" s="11">
        <f t="shared" si="9"/>
        <v>0</v>
      </c>
      <c r="Q55" s="1">
        <f t="shared" si="10"/>
        <v>109.568</v>
      </c>
      <c r="S55" s="14" t="str">
        <f t="shared" si="11"/>
        <v>A</v>
      </c>
      <c r="U55" s="1">
        <f t="shared" si="12"/>
        <v>109.568</v>
      </c>
      <c r="V55" s="1">
        <f t="shared" si="13"/>
        <v>382.99599999999998</v>
      </c>
      <c r="W55" s="1">
        <f t="shared" si="14"/>
        <v>0</v>
      </c>
      <c r="X55" s="20">
        <f t="shared" si="15"/>
        <v>0</v>
      </c>
      <c r="Y55" s="22">
        <f t="shared" si="16"/>
        <v>0</v>
      </c>
      <c r="AA55" s="47"/>
    </row>
    <row r="56" spans="1:34" hidden="1" x14ac:dyDescent="0.25">
      <c r="A56" s="57" t="s">
        <v>39</v>
      </c>
      <c r="B56" s="1">
        <v>63.744</v>
      </c>
      <c r="C56" s="1">
        <v>63.488</v>
      </c>
      <c r="D56" s="1">
        <v>425.63200000000001</v>
      </c>
      <c r="E56" s="1">
        <v>385.37700000000001</v>
      </c>
      <c r="G56" s="1">
        <f t="shared" si="0"/>
        <v>40.254999999999995</v>
      </c>
      <c r="H56" s="1">
        <f t="shared" si="1"/>
        <v>0.25600000000000023</v>
      </c>
      <c r="I56" s="2">
        <f t="shared" si="2"/>
        <v>408.60672</v>
      </c>
      <c r="J56" s="2">
        <f t="shared" si="3"/>
        <v>400.09408000000002</v>
      </c>
      <c r="K56" s="2">
        <f t="shared" si="4"/>
        <v>391.58143999999999</v>
      </c>
      <c r="L56" s="10">
        <f t="shared" si="5"/>
        <v>0</v>
      </c>
      <c r="M56" s="73" t="str">
        <f t="shared" si="6"/>
        <v/>
      </c>
      <c r="N56">
        <f t="shared" si="7"/>
        <v>0</v>
      </c>
      <c r="O56" s="12">
        <f t="shared" si="8"/>
        <v>63.744</v>
      </c>
      <c r="P56" s="11">
        <f t="shared" si="9"/>
        <v>0</v>
      </c>
      <c r="Q56" s="1">
        <f t="shared" si="10"/>
        <v>63.744</v>
      </c>
      <c r="S56" s="14" t="str">
        <f t="shared" si="11"/>
        <v>A</v>
      </c>
      <c r="U56" s="1">
        <f t="shared" si="12"/>
        <v>63.744</v>
      </c>
      <c r="V56" s="1">
        <f t="shared" si="13"/>
        <v>385.37700000000001</v>
      </c>
      <c r="W56" s="1">
        <f t="shared" si="14"/>
        <v>0</v>
      </c>
      <c r="X56" s="20">
        <f t="shared" si="15"/>
        <v>0</v>
      </c>
      <c r="Y56" s="22">
        <f t="shared" si="16"/>
        <v>0</v>
      </c>
      <c r="AA56" s="47"/>
    </row>
    <row r="57" spans="1:34" x14ac:dyDescent="0.25">
      <c r="A57" s="57" t="s">
        <v>39</v>
      </c>
      <c r="B57" s="1">
        <v>46.975999999999999</v>
      </c>
      <c r="C57" s="1">
        <v>46.72</v>
      </c>
      <c r="D57" s="1">
        <v>425.358</v>
      </c>
      <c r="E57" s="1">
        <v>385.166</v>
      </c>
      <c r="G57" s="1">
        <f t="shared" si="0"/>
        <v>40.192000000000007</v>
      </c>
      <c r="H57" s="1">
        <f t="shared" si="1"/>
        <v>0.25600000000000023</v>
      </c>
      <c r="I57" s="2">
        <f t="shared" si="2"/>
        <v>408.34368000000001</v>
      </c>
      <c r="J57" s="2">
        <f t="shared" si="3"/>
        <v>399.83652000000001</v>
      </c>
      <c r="K57" s="2">
        <f t="shared" si="4"/>
        <v>391.32936000000001</v>
      </c>
      <c r="L57" s="10">
        <f t="shared" si="5"/>
        <v>0</v>
      </c>
      <c r="M57" s="73" t="str">
        <f t="shared" si="6"/>
        <v/>
      </c>
      <c r="N57">
        <f t="shared" si="7"/>
        <v>0</v>
      </c>
      <c r="O57" s="12">
        <f t="shared" si="8"/>
        <v>46.975999999999999</v>
      </c>
      <c r="P57" s="11">
        <f t="shared" si="9"/>
        <v>0</v>
      </c>
      <c r="Q57" s="1">
        <f t="shared" si="10"/>
        <v>46.975999999999999</v>
      </c>
      <c r="S57" s="14" t="str">
        <f t="shared" si="11"/>
        <v>A</v>
      </c>
      <c r="U57" s="1">
        <f t="shared" si="12"/>
        <v>46.975999999999999</v>
      </c>
      <c r="V57" s="1">
        <f t="shared" si="13"/>
        <v>385.166</v>
      </c>
      <c r="W57" s="1">
        <f t="shared" si="14"/>
        <v>0</v>
      </c>
      <c r="X57" s="20">
        <f t="shared" si="15"/>
        <v>0</v>
      </c>
      <c r="Y57" s="22">
        <f t="shared" si="16"/>
        <v>0</v>
      </c>
      <c r="Z57" s="32" t="s">
        <v>40</v>
      </c>
      <c r="AA57" s="47"/>
      <c r="AB57" s="32" t="str">
        <f>A57</f>
        <v>JJJJ-MM-TT SS:MM:SS</v>
      </c>
      <c r="AC57" s="1">
        <f>SUM(U57:U80)</f>
        <v>3413.6320000000005</v>
      </c>
      <c r="AD57" s="1">
        <f>AVERAGE(V57:V80)</f>
        <v>382.76512500000007</v>
      </c>
      <c r="AE57" s="1">
        <f>SUM(W57:W80)</f>
        <v>310.46951257511682</v>
      </c>
      <c r="AF57" s="1">
        <f>SUM(X57:X80)</f>
        <v>135.05423797017585</v>
      </c>
      <c r="AG57" s="35">
        <f>AVERAGE(Y57:Y80)</f>
        <v>1.875</v>
      </c>
      <c r="AH57" s="37" t="e">
        <f>DAY(A57)</f>
        <v>#VALUE!</v>
      </c>
    </row>
    <row r="58" spans="1:34" hidden="1" x14ac:dyDescent="0.25">
      <c r="A58" s="57" t="s">
        <v>39</v>
      </c>
      <c r="B58" s="1">
        <v>46.08</v>
      </c>
      <c r="C58" s="1">
        <v>45.823999999999998</v>
      </c>
      <c r="D58" s="1">
        <v>424.75</v>
      </c>
      <c r="E58" s="1">
        <v>384.62</v>
      </c>
      <c r="G58" s="1">
        <f t="shared" si="0"/>
        <v>40.129999999999995</v>
      </c>
      <c r="H58" s="1">
        <f t="shared" si="1"/>
        <v>0.25600000000000023</v>
      </c>
      <c r="I58" s="2">
        <f t="shared" si="2"/>
        <v>407.76</v>
      </c>
      <c r="J58" s="2">
        <f t="shared" si="3"/>
        <v>399.26499999999999</v>
      </c>
      <c r="K58" s="2">
        <f t="shared" si="4"/>
        <v>390.77</v>
      </c>
      <c r="L58" s="10">
        <f t="shared" si="5"/>
        <v>0</v>
      </c>
      <c r="M58" s="73" t="str">
        <f t="shared" si="6"/>
        <v/>
      </c>
      <c r="N58">
        <f t="shared" si="7"/>
        <v>0</v>
      </c>
      <c r="O58" s="12">
        <f t="shared" si="8"/>
        <v>46.08</v>
      </c>
      <c r="P58" s="11">
        <f t="shared" si="9"/>
        <v>0</v>
      </c>
      <c r="Q58" s="1">
        <f t="shared" si="10"/>
        <v>46.08</v>
      </c>
      <c r="S58" s="14" t="str">
        <f t="shared" si="11"/>
        <v>A</v>
      </c>
      <c r="U58" s="1">
        <f t="shared" si="12"/>
        <v>46.08</v>
      </c>
      <c r="V58" s="1">
        <f t="shared" si="13"/>
        <v>384.62</v>
      </c>
      <c r="W58" s="1">
        <f t="shared" si="14"/>
        <v>0</v>
      </c>
      <c r="X58" s="20">
        <f t="shared" si="15"/>
        <v>0</v>
      </c>
      <c r="Y58" s="22">
        <f t="shared" si="16"/>
        <v>0</v>
      </c>
      <c r="AA58" s="47"/>
    </row>
    <row r="59" spans="1:34" hidden="1" x14ac:dyDescent="0.25">
      <c r="A59" s="57" t="s">
        <v>39</v>
      </c>
      <c r="B59" s="1">
        <v>42.496000000000002</v>
      </c>
      <c r="C59" s="1">
        <v>42.368000000000002</v>
      </c>
      <c r="D59" s="1">
        <v>425.08199999999999</v>
      </c>
      <c r="E59" s="1">
        <v>384.94200000000001</v>
      </c>
      <c r="G59" s="1">
        <f t="shared" si="0"/>
        <v>40.139999999999986</v>
      </c>
      <c r="H59" s="1">
        <f t="shared" si="1"/>
        <v>0.12800000000000011</v>
      </c>
      <c r="I59" s="2">
        <f t="shared" si="2"/>
        <v>408.07871999999998</v>
      </c>
      <c r="J59" s="2">
        <f t="shared" si="3"/>
        <v>399.57708000000002</v>
      </c>
      <c r="K59" s="2">
        <f t="shared" si="4"/>
        <v>391.07544000000001</v>
      </c>
      <c r="L59" s="10">
        <f t="shared" si="5"/>
        <v>0</v>
      </c>
      <c r="M59" s="73" t="str">
        <f t="shared" si="6"/>
        <v/>
      </c>
      <c r="N59">
        <f t="shared" si="7"/>
        <v>0</v>
      </c>
      <c r="O59" s="12">
        <f t="shared" si="8"/>
        <v>42.496000000000002</v>
      </c>
      <c r="P59" s="11">
        <f t="shared" si="9"/>
        <v>0</v>
      </c>
      <c r="Q59" s="1">
        <f t="shared" si="10"/>
        <v>42.496000000000002</v>
      </c>
      <c r="S59" s="14" t="str">
        <f t="shared" si="11"/>
        <v>A</v>
      </c>
      <c r="U59" s="1">
        <f t="shared" si="12"/>
        <v>42.496000000000002</v>
      </c>
      <c r="V59" s="1">
        <f t="shared" si="13"/>
        <v>384.94200000000001</v>
      </c>
      <c r="W59" s="1">
        <f t="shared" si="14"/>
        <v>0</v>
      </c>
      <c r="X59" s="20">
        <f t="shared" si="15"/>
        <v>0</v>
      </c>
      <c r="Y59" s="22">
        <f t="shared" si="16"/>
        <v>0</v>
      </c>
      <c r="AA59" s="47"/>
    </row>
    <row r="60" spans="1:34" hidden="1" x14ac:dyDescent="0.25">
      <c r="A60" s="57" t="s">
        <v>39</v>
      </c>
      <c r="B60" s="1">
        <v>40.32</v>
      </c>
      <c r="C60" s="1">
        <v>40.064</v>
      </c>
      <c r="D60" s="1">
        <v>424.55900000000003</v>
      </c>
      <c r="E60" s="1">
        <v>384.476</v>
      </c>
      <c r="G60" s="1">
        <f t="shared" si="0"/>
        <v>40.083000000000027</v>
      </c>
      <c r="H60" s="1">
        <f t="shared" si="1"/>
        <v>0.25600000000000023</v>
      </c>
      <c r="I60" s="2">
        <f t="shared" si="2"/>
        <v>407.57664</v>
      </c>
      <c r="J60" s="2">
        <f t="shared" si="3"/>
        <v>399.08546000000001</v>
      </c>
      <c r="K60" s="2">
        <f t="shared" si="4"/>
        <v>390.59428000000003</v>
      </c>
      <c r="L60" s="10">
        <f t="shared" si="5"/>
        <v>0</v>
      </c>
      <c r="M60" s="73" t="str">
        <f t="shared" si="6"/>
        <v/>
      </c>
      <c r="N60">
        <f t="shared" si="7"/>
        <v>0</v>
      </c>
      <c r="O60" s="12">
        <f t="shared" si="8"/>
        <v>40.32</v>
      </c>
      <c r="P60" s="11">
        <f t="shared" si="9"/>
        <v>0</v>
      </c>
      <c r="Q60" s="1">
        <f t="shared" si="10"/>
        <v>40.32</v>
      </c>
      <c r="S60" s="14" t="str">
        <f t="shared" si="11"/>
        <v>A</v>
      </c>
      <c r="U60" s="1">
        <f t="shared" si="12"/>
        <v>40.32</v>
      </c>
      <c r="V60" s="1">
        <f t="shared" si="13"/>
        <v>384.476</v>
      </c>
      <c r="W60" s="1">
        <f t="shared" si="14"/>
        <v>0</v>
      </c>
      <c r="X60" s="20">
        <f t="shared" si="15"/>
        <v>0</v>
      </c>
      <c r="Y60" s="22">
        <f t="shared" si="16"/>
        <v>0</v>
      </c>
      <c r="AA60" s="47"/>
    </row>
    <row r="61" spans="1:34" hidden="1" x14ac:dyDescent="0.25">
      <c r="A61" s="57" t="s">
        <v>39</v>
      </c>
      <c r="B61" s="1">
        <v>41.728000000000002</v>
      </c>
      <c r="C61" s="1">
        <v>41.6</v>
      </c>
      <c r="D61" s="1">
        <v>424.065</v>
      </c>
      <c r="E61" s="1">
        <v>384.02100000000002</v>
      </c>
      <c r="G61" s="1">
        <f t="shared" si="0"/>
        <v>40.043999999999983</v>
      </c>
      <c r="H61" s="1">
        <f t="shared" si="1"/>
        <v>0.12800000000000011</v>
      </c>
      <c r="I61" s="2">
        <f t="shared" si="2"/>
        <v>407.10239999999999</v>
      </c>
      <c r="J61" s="2">
        <f t="shared" si="3"/>
        <v>398.62110000000001</v>
      </c>
      <c r="K61" s="2">
        <f t="shared" si="4"/>
        <v>390.13979999999998</v>
      </c>
      <c r="L61" s="10">
        <f t="shared" si="5"/>
        <v>0</v>
      </c>
      <c r="M61" s="73" t="str">
        <f t="shared" si="6"/>
        <v/>
      </c>
      <c r="N61">
        <f t="shared" si="7"/>
        <v>0</v>
      </c>
      <c r="O61" s="12">
        <f t="shared" si="8"/>
        <v>41.728000000000002</v>
      </c>
      <c r="P61" s="11">
        <f t="shared" si="9"/>
        <v>0</v>
      </c>
      <c r="Q61" s="1">
        <f t="shared" si="10"/>
        <v>41.728000000000002</v>
      </c>
      <c r="S61" s="14" t="str">
        <f t="shared" si="11"/>
        <v>A</v>
      </c>
      <c r="U61" s="1">
        <f t="shared" si="12"/>
        <v>41.728000000000002</v>
      </c>
      <c r="V61" s="1">
        <f t="shared" si="13"/>
        <v>384.02100000000002</v>
      </c>
      <c r="W61" s="1">
        <f t="shared" si="14"/>
        <v>0</v>
      </c>
      <c r="X61" s="20">
        <f t="shared" si="15"/>
        <v>0</v>
      </c>
      <c r="Y61" s="22">
        <f t="shared" si="16"/>
        <v>0</v>
      </c>
      <c r="AA61" s="47"/>
    </row>
    <row r="62" spans="1:34" hidden="1" x14ac:dyDescent="0.25">
      <c r="A62" s="57" t="s">
        <v>39</v>
      </c>
      <c r="B62" s="1">
        <v>65.28</v>
      </c>
      <c r="C62" s="1">
        <v>64.896000000000001</v>
      </c>
      <c r="D62" s="1">
        <v>422.80900000000003</v>
      </c>
      <c r="E62" s="1">
        <v>382.81099999999998</v>
      </c>
      <c r="G62" s="1">
        <f t="shared" si="0"/>
        <v>39.998000000000047</v>
      </c>
      <c r="H62" s="1">
        <f t="shared" si="1"/>
        <v>0.38400000000000034</v>
      </c>
      <c r="I62" s="2">
        <f t="shared" si="2"/>
        <v>405.89664000000005</v>
      </c>
      <c r="J62" s="2">
        <f t="shared" si="3"/>
        <v>397.44046000000003</v>
      </c>
      <c r="K62" s="2">
        <f t="shared" si="4"/>
        <v>388.98428000000001</v>
      </c>
      <c r="L62" s="10">
        <f t="shared" si="5"/>
        <v>0</v>
      </c>
      <c r="M62" s="73" t="str">
        <f t="shared" si="6"/>
        <v/>
      </c>
      <c r="N62">
        <f t="shared" si="7"/>
        <v>0</v>
      </c>
      <c r="O62" s="12">
        <f t="shared" si="8"/>
        <v>65.28</v>
      </c>
      <c r="P62" s="11">
        <f t="shared" si="9"/>
        <v>0</v>
      </c>
      <c r="Q62" s="1">
        <f t="shared" si="10"/>
        <v>65.28</v>
      </c>
      <c r="S62" s="14" t="str">
        <f t="shared" si="11"/>
        <v>A</v>
      </c>
      <c r="U62" s="1">
        <f t="shared" si="12"/>
        <v>65.28</v>
      </c>
      <c r="V62" s="1">
        <f t="shared" si="13"/>
        <v>382.81099999999998</v>
      </c>
      <c r="W62" s="1">
        <f t="shared" si="14"/>
        <v>0</v>
      </c>
      <c r="X62" s="20">
        <f t="shared" si="15"/>
        <v>0</v>
      </c>
      <c r="Y62" s="22">
        <f t="shared" si="16"/>
        <v>0</v>
      </c>
      <c r="AA62" s="47"/>
    </row>
    <row r="63" spans="1:34" hidden="1" x14ac:dyDescent="0.25">
      <c r="A63" s="57" t="s">
        <v>39</v>
      </c>
      <c r="B63" s="1">
        <v>123.904</v>
      </c>
      <c r="C63" s="1">
        <v>123.776</v>
      </c>
      <c r="D63" s="1">
        <v>421.65800000000002</v>
      </c>
      <c r="E63" s="1">
        <v>381.48700000000002</v>
      </c>
      <c r="G63" s="1">
        <f t="shared" si="0"/>
        <v>40.170999999999992</v>
      </c>
      <c r="H63" s="1">
        <f t="shared" si="1"/>
        <v>0.12800000000000011</v>
      </c>
      <c r="I63" s="2">
        <f t="shared" si="2"/>
        <v>404.79168000000004</v>
      </c>
      <c r="J63" s="2">
        <f t="shared" si="3"/>
        <v>396.35852</v>
      </c>
      <c r="K63" s="2">
        <f t="shared" si="4"/>
        <v>387.92536000000001</v>
      </c>
      <c r="L63" s="10">
        <f t="shared" si="5"/>
        <v>0</v>
      </c>
      <c r="M63" s="73" t="str">
        <f t="shared" si="6"/>
        <v/>
      </c>
      <c r="N63">
        <f t="shared" si="7"/>
        <v>0</v>
      </c>
      <c r="O63" s="12">
        <f t="shared" si="8"/>
        <v>123.904</v>
      </c>
      <c r="P63" s="11">
        <f t="shared" si="9"/>
        <v>0</v>
      </c>
      <c r="Q63" s="1">
        <f t="shared" si="10"/>
        <v>123.904</v>
      </c>
      <c r="S63" s="14" t="str">
        <f t="shared" si="11"/>
        <v>A</v>
      </c>
      <c r="U63" s="1">
        <f t="shared" si="12"/>
        <v>123.904</v>
      </c>
      <c r="V63" s="1">
        <f t="shared" si="13"/>
        <v>381.48700000000002</v>
      </c>
      <c r="W63" s="1">
        <f t="shared" si="14"/>
        <v>0</v>
      </c>
      <c r="X63" s="20">
        <f t="shared" si="15"/>
        <v>0</v>
      </c>
      <c r="Y63" s="22">
        <f t="shared" si="16"/>
        <v>0</v>
      </c>
      <c r="AA63" s="47"/>
    </row>
    <row r="64" spans="1:34" hidden="1" x14ac:dyDescent="0.25">
      <c r="A64" s="57" t="s">
        <v>39</v>
      </c>
      <c r="B64" s="1">
        <v>176.89599999999999</v>
      </c>
      <c r="C64" s="1">
        <v>176.38399999999999</v>
      </c>
      <c r="D64" s="1">
        <v>417.57100000000003</v>
      </c>
      <c r="E64" s="1">
        <v>382.89100000000002</v>
      </c>
      <c r="G64" s="1">
        <f t="shared" si="0"/>
        <v>34.680000000000007</v>
      </c>
      <c r="H64" s="1">
        <f t="shared" si="1"/>
        <v>0.51200000000000045</v>
      </c>
      <c r="I64" s="2">
        <f t="shared" si="2"/>
        <v>400.86816000000005</v>
      </c>
      <c r="J64" s="2">
        <f t="shared" si="3"/>
        <v>392.51674000000003</v>
      </c>
      <c r="K64" s="2">
        <f t="shared" si="4"/>
        <v>384.16532000000001</v>
      </c>
      <c r="L64" s="10">
        <f t="shared" si="5"/>
        <v>3</v>
      </c>
      <c r="M64" s="73">
        <f t="shared" si="6"/>
        <v>3</v>
      </c>
      <c r="N64">
        <f t="shared" si="7"/>
        <v>3</v>
      </c>
      <c r="O64" s="12">
        <f t="shared" si="8"/>
        <v>196.85733363009123</v>
      </c>
      <c r="P64" s="11">
        <f t="shared" si="9"/>
        <v>19.961333630091247</v>
      </c>
      <c r="Q64" s="1">
        <f t="shared" si="10"/>
        <v>176.89599999999999</v>
      </c>
      <c r="S64" s="14" t="str">
        <f t="shared" si="11"/>
        <v>A</v>
      </c>
      <c r="U64" s="1">
        <f t="shared" si="12"/>
        <v>176.89599999999999</v>
      </c>
      <c r="V64" s="1">
        <f t="shared" si="13"/>
        <v>382.89100000000002</v>
      </c>
      <c r="W64" s="1">
        <f t="shared" si="14"/>
        <v>19.961333630091247</v>
      </c>
      <c r="X64" s="20">
        <f t="shared" si="15"/>
        <v>8.6831801290896919</v>
      </c>
      <c r="Y64" s="22">
        <f t="shared" si="16"/>
        <v>3</v>
      </c>
      <c r="AA64" s="47"/>
    </row>
    <row r="65" spans="1:27" hidden="1" x14ac:dyDescent="0.25">
      <c r="A65" s="57" t="s">
        <v>39</v>
      </c>
      <c r="B65" s="1">
        <v>186.624</v>
      </c>
      <c r="C65" s="1">
        <v>186.24</v>
      </c>
      <c r="D65" s="1">
        <v>416.97699999999998</v>
      </c>
      <c r="E65" s="1">
        <v>382.93400000000003</v>
      </c>
      <c r="G65" s="1">
        <f t="shared" si="0"/>
        <v>34.04299999999995</v>
      </c>
      <c r="H65" s="1">
        <f t="shared" si="1"/>
        <v>0.38399999999998613</v>
      </c>
      <c r="I65" s="2">
        <f t="shared" si="2"/>
        <v>400.29791999999998</v>
      </c>
      <c r="J65" s="2">
        <f t="shared" si="3"/>
        <v>391.95837999999998</v>
      </c>
      <c r="K65" s="2">
        <f t="shared" si="4"/>
        <v>383.61883999999998</v>
      </c>
      <c r="L65" s="10">
        <f t="shared" si="5"/>
        <v>3</v>
      </c>
      <c r="M65" s="73" t="str">
        <f t="shared" si="6"/>
        <v/>
      </c>
      <c r="N65">
        <f t="shared" si="7"/>
        <v>3</v>
      </c>
      <c r="O65" s="12">
        <f t="shared" si="8"/>
        <v>207.68306254173157</v>
      </c>
      <c r="P65" s="11">
        <f t="shared" si="9"/>
        <v>21.059062541731578</v>
      </c>
      <c r="Q65" s="1">
        <f t="shared" si="10"/>
        <v>186.624</v>
      </c>
      <c r="S65" s="14" t="str">
        <f t="shared" si="11"/>
        <v>A</v>
      </c>
      <c r="U65" s="1">
        <f t="shared" si="12"/>
        <v>186.624</v>
      </c>
      <c r="V65" s="1">
        <f t="shared" si="13"/>
        <v>382.93400000000003</v>
      </c>
      <c r="W65" s="1">
        <f t="shared" si="14"/>
        <v>21.059062541731578</v>
      </c>
      <c r="X65" s="20">
        <f t="shared" si="15"/>
        <v>9.1606922056532358</v>
      </c>
      <c r="Y65" s="22">
        <f t="shared" si="16"/>
        <v>3</v>
      </c>
      <c r="AA65" s="47"/>
    </row>
    <row r="66" spans="1:27" hidden="1" x14ac:dyDescent="0.25">
      <c r="A66" s="57" t="s">
        <v>39</v>
      </c>
      <c r="B66" s="1">
        <v>177.536</v>
      </c>
      <c r="C66" s="1">
        <v>177.28</v>
      </c>
      <c r="D66" s="1">
        <v>417.40199999999999</v>
      </c>
      <c r="E66" s="1">
        <v>383.4</v>
      </c>
      <c r="G66" s="1">
        <f t="shared" si="0"/>
        <v>34.00200000000001</v>
      </c>
      <c r="H66" s="1">
        <f t="shared" si="1"/>
        <v>0.25600000000000023</v>
      </c>
      <c r="I66" s="2">
        <f t="shared" si="2"/>
        <v>400.70591999999999</v>
      </c>
      <c r="J66" s="2">
        <f t="shared" si="3"/>
        <v>392.35787999999997</v>
      </c>
      <c r="K66" s="2">
        <f t="shared" si="4"/>
        <v>384.00984</v>
      </c>
      <c r="L66" s="10">
        <f t="shared" si="5"/>
        <v>3</v>
      </c>
      <c r="M66" s="73" t="str">
        <f t="shared" si="6"/>
        <v/>
      </c>
      <c r="N66">
        <f t="shared" si="7"/>
        <v>3</v>
      </c>
      <c r="O66" s="12">
        <f t="shared" si="8"/>
        <v>197.569552637436</v>
      </c>
      <c r="P66" s="11">
        <f t="shared" si="9"/>
        <v>20.033552637436003</v>
      </c>
      <c r="Q66" s="1">
        <f t="shared" si="10"/>
        <v>177.536</v>
      </c>
      <c r="S66" s="14" t="str">
        <f t="shared" si="11"/>
        <v>A</v>
      </c>
      <c r="U66" s="1">
        <f t="shared" si="12"/>
        <v>177.536</v>
      </c>
      <c r="V66" s="1">
        <f t="shared" si="13"/>
        <v>383.4</v>
      </c>
      <c r="W66" s="1">
        <f t="shared" si="14"/>
        <v>20.033552637436003</v>
      </c>
      <c r="X66" s="20">
        <f t="shared" si="15"/>
        <v>8.7145953972846613</v>
      </c>
      <c r="Y66" s="22">
        <f t="shared" si="16"/>
        <v>3</v>
      </c>
      <c r="AA66" s="47"/>
    </row>
    <row r="67" spans="1:27" hidden="1" x14ac:dyDescent="0.25">
      <c r="A67" s="57" t="s">
        <v>39</v>
      </c>
      <c r="B67" s="1">
        <v>193.15199999999999</v>
      </c>
      <c r="C67" s="1">
        <v>192.768</v>
      </c>
      <c r="D67" s="1">
        <v>416.68599999999998</v>
      </c>
      <c r="E67" s="1">
        <v>382.67700000000002</v>
      </c>
      <c r="G67" s="1">
        <f t="shared" si="0"/>
        <v>34.008999999999958</v>
      </c>
      <c r="H67" s="1">
        <f t="shared" si="1"/>
        <v>0.38399999999998613</v>
      </c>
      <c r="I67" s="2">
        <f t="shared" si="2"/>
        <v>400.01855999999998</v>
      </c>
      <c r="J67" s="2">
        <f t="shared" si="3"/>
        <v>391.68484000000001</v>
      </c>
      <c r="K67" s="2">
        <f t="shared" si="4"/>
        <v>383.35111999999998</v>
      </c>
      <c r="L67" s="10">
        <f t="shared" si="5"/>
        <v>3</v>
      </c>
      <c r="M67" s="73" t="str">
        <f t="shared" si="6"/>
        <v/>
      </c>
      <c r="N67">
        <f t="shared" si="7"/>
        <v>3</v>
      </c>
      <c r="O67" s="12">
        <f t="shared" si="8"/>
        <v>214.94769641664811</v>
      </c>
      <c r="P67" s="11">
        <f t="shared" si="9"/>
        <v>21.795696416648127</v>
      </c>
      <c r="Q67" s="1">
        <f t="shared" si="10"/>
        <v>193.15199999999999</v>
      </c>
      <c r="S67" s="14" t="str">
        <f t="shared" si="11"/>
        <v>A</v>
      </c>
      <c r="U67" s="1">
        <f t="shared" si="12"/>
        <v>193.15199999999999</v>
      </c>
      <c r="V67" s="1">
        <f t="shared" si="13"/>
        <v>382.67700000000002</v>
      </c>
      <c r="W67" s="1">
        <f t="shared" si="14"/>
        <v>21.795696416648127</v>
      </c>
      <c r="X67" s="20">
        <f t="shared" si="15"/>
        <v>9.4811279412419349</v>
      </c>
      <c r="Y67" s="22">
        <f t="shared" si="16"/>
        <v>3</v>
      </c>
      <c r="AA67" s="47"/>
    </row>
    <row r="68" spans="1:27" hidden="1" x14ac:dyDescent="0.25">
      <c r="A68" s="57" t="s">
        <v>39</v>
      </c>
      <c r="B68" s="1">
        <v>198.01599999999999</v>
      </c>
      <c r="C68" s="1">
        <v>197.63200000000001</v>
      </c>
      <c r="D68" s="1">
        <v>416.26900000000001</v>
      </c>
      <c r="E68" s="1">
        <v>382.274</v>
      </c>
      <c r="G68" s="1">
        <f t="shared" si="0"/>
        <v>33.995000000000005</v>
      </c>
      <c r="H68" s="1">
        <f t="shared" si="1"/>
        <v>0.38399999999998613</v>
      </c>
      <c r="I68" s="2">
        <f t="shared" si="2"/>
        <v>399.61824000000001</v>
      </c>
      <c r="J68" s="2">
        <f t="shared" si="3"/>
        <v>391.29286000000002</v>
      </c>
      <c r="K68" s="2">
        <f t="shared" si="4"/>
        <v>382.96748000000002</v>
      </c>
      <c r="L68" s="10">
        <f t="shared" si="5"/>
        <v>3</v>
      </c>
      <c r="M68" s="73" t="str">
        <f t="shared" si="6"/>
        <v/>
      </c>
      <c r="N68">
        <f t="shared" si="7"/>
        <v>3</v>
      </c>
      <c r="O68" s="12">
        <f t="shared" si="8"/>
        <v>220.36056087246828</v>
      </c>
      <c r="P68" s="11">
        <f t="shared" si="9"/>
        <v>22.344560872468293</v>
      </c>
      <c r="Q68" s="1">
        <f t="shared" si="10"/>
        <v>198.01599999999999</v>
      </c>
      <c r="S68" s="14" t="str">
        <f t="shared" si="11"/>
        <v>A</v>
      </c>
      <c r="U68" s="1">
        <f t="shared" si="12"/>
        <v>198.01599999999999</v>
      </c>
      <c r="V68" s="1">
        <f t="shared" si="13"/>
        <v>382.274</v>
      </c>
      <c r="W68" s="1">
        <f t="shared" si="14"/>
        <v>22.344560872468293</v>
      </c>
      <c r="X68" s="20">
        <f t="shared" si="15"/>
        <v>9.7198839795237078</v>
      </c>
      <c r="Y68" s="22">
        <f t="shared" si="16"/>
        <v>3</v>
      </c>
      <c r="AA68" s="47"/>
    </row>
    <row r="69" spans="1:27" hidden="1" x14ac:dyDescent="0.25">
      <c r="A69" s="57" t="s">
        <v>39</v>
      </c>
      <c r="B69" s="1">
        <v>188.8</v>
      </c>
      <c r="C69" s="1">
        <v>188.416</v>
      </c>
      <c r="D69" s="1">
        <v>418.44200000000001</v>
      </c>
      <c r="E69" s="1">
        <v>382.12099999999998</v>
      </c>
      <c r="G69" s="1">
        <f t="shared" si="0"/>
        <v>36.321000000000026</v>
      </c>
      <c r="H69" s="1">
        <f t="shared" si="1"/>
        <v>0.38400000000001455</v>
      </c>
      <c r="I69" s="2">
        <f t="shared" si="2"/>
        <v>401.70432</v>
      </c>
      <c r="J69" s="2">
        <f t="shared" si="3"/>
        <v>393.33548000000002</v>
      </c>
      <c r="K69" s="2">
        <f t="shared" si="4"/>
        <v>384.96663999999998</v>
      </c>
      <c r="L69" s="10">
        <f t="shared" si="5"/>
        <v>3</v>
      </c>
      <c r="M69" s="73" t="str">
        <f t="shared" si="6"/>
        <v/>
      </c>
      <c r="N69">
        <f t="shared" si="7"/>
        <v>3</v>
      </c>
      <c r="O69" s="12">
        <f t="shared" si="8"/>
        <v>210.10460716670377</v>
      </c>
      <c r="P69" s="11">
        <f t="shared" si="9"/>
        <v>21.304607166703761</v>
      </c>
      <c r="Q69" s="1">
        <f t="shared" si="10"/>
        <v>188.8</v>
      </c>
      <c r="S69" s="14" t="str">
        <f t="shared" si="11"/>
        <v>A</v>
      </c>
      <c r="U69" s="1">
        <f t="shared" si="12"/>
        <v>188.8</v>
      </c>
      <c r="V69" s="1">
        <f t="shared" si="13"/>
        <v>382.12099999999998</v>
      </c>
      <c r="W69" s="1">
        <f t="shared" si="14"/>
        <v>21.304607166703761</v>
      </c>
      <c r="X69" s="20">
        <f t="shared" si="15"/>
        <v>9.2675041175161361</v>
      </c>
      <c r="Y69" s="22">
        <f t="shared" si="16"/>
        <v>3</v>
      </c>
      <c r="AA69" s="47"/>
    </row>
    <row r="70" spans="1:27" hidden="1" x14ac:dyDescent="0.25">
      <c r="A70" s="57" t="s">
        <v>39</v>
      </c>
      <c r="B70" s="1">
        <v>210.56</v>
      </c>
      <c r="C70" s="1">
        <v>210.048</v>
      </c>
      <c r="D70" s="1">
        <v>416.18700000000001</v>
      </c>
      <c r="E70" s="1">
        <v>382.14800000000002</v>
      </c>
      <c r="G70" s="1">
        <f t="shared" si="0"/>
        <v>34.038999999999987</v>
      </c>
      <c r="H70" s="1">
        <f t="shared" si="1"/>
        <v>0.51200000000000045</v>
      </c>
      <c r="I70" s="2">
        <f t="shared" si="2"/>
        <v>399.53952000000004</v>
      </c>
      <c r="J70" s="2">
        <f t="shared" si="3"/>
        <v>391.21578</v>
      </c>
      <c r="K70" s="2">
        <f t="shared" si="4"/>
        <v>382.89204000000001</v>
      </c>
      <c r="L70" s="10">
        <f t="shared" si="5"/>
        <v>3</v>
      </c>
      <c r="M70" s="73" t="str">
        <f t="shared" si="6"/>
        <v/>
      </c>
      <c r="N70">
        <f t="shared" si="7"/>
        <v>3</v>
      </c>
      <c r="O70" s="12">
        <f t="shared" si="8"/>
        <v>234.32005341642557</v>
      </c>
      <c r="P70" s="11">
        <f t="shared" si="9"/>
        <v>23.760053416425563</v>
      </c>
      <c r="Q70" s="1">
        <f t="shared" si="10"/>
        <v>210.56</v>
      </c>
      <c r="S70" s="14" t="str">
        <f t="shared" si="11"/>
        <v>A</v>
      </c>
      <c r="U70" s="1">
        <f t="shared" si="12"/>
        <v>210.56</v>
      </c>
      <c r="V70" s="1">
        <f t="shared" si="13"/>
        <v>382.14800000000002</v>
      </c>
      <c r="W70" s="1">
        <f t="shared" si="14"/>
        <v>23.760053416425563</v>
      </c>
      <c r="X70" s="20">
        <f t="shared" si="15"/>
        <v>10.335623236145119</v>
      </c>
      <c r="Y70" s="22">
        <f t="shared" si="16"/>
        <v>3</v>
      </c>
      <c r="AA70" s="47"/>
    </row>
    <row r="71" spans="1:27" hidden="1" x14ac:dyDescent="0.25">
      <c r="A71" s="57" t="s">
        <v>39</v>
      </c>
      <c r="B71" s="1">
        <v>216.44800000000001</v>
      </c>
      <c r="C71" s="1">
        <v>215.93600000000001</v>
      </c>
      <c r="D71" s="1">
        <v>417.12700000000001</v>
      </c>
      <c r="E71" s="1">
        <v>382.98200000000003</v>
      </c>
      <c r="G71" s="1">
        <f t="shared" si="0"/>
        <v>34.144999999999982</v>
      </c>
      <c r="H71" s="1">
        <f t="shared" si="1"/>
        <v>0.51200000000000045</v>
      </c>
      <c r="I71" s="2">
        <f t="shared" si="2"/>
        <v>400.44191999999998</v>
      </c>
      <c r="J71" s="2">
        <f t="shared" si="3"/>
        <v>392.09938</v>
      </c>
      <c r="K71" s="2">
        <f t="shared" si="4"/>
        <v>383.75684000000001</v>
      </c>
      <c r="L71" s="10">
        <f t="shared" si="5"/>
        <v>3</v>
      </c>
      <c r="M71" s="73" t="str">
        <f t="shared" si="6"/>
        <v/>
      </c>
      <c r="N71">
        <f t="shared" si="7"/>
        <v>3</v>
      </c>
      <c r="O71" s="12">
        <f t="shared" si="8"/>
        <v>240.87246828399734</v>
      </c>
      <c r="P71" s="11">
        <f t="shared" si="9"/>
        <v>24.424468283997328</v>
      </c>
      <c r="Q71" s="1">
        <f t="shared" si="10"/>
        <v>216.44800000000001</v>
      </c>
      <c r="S71" s="14" t="str">
        <f t="shared" si="11"/>
        <v>A</v>
      </c>
      <c r="U71" s="1">
        <f t="shared" si="12"/>
        <v>216.44800000000001</v>
      </c>
      <c r="V71" s="1">
        <f t="shared" si="13"/>
        <v>382.98200000000003</v>
      </c>
      <c r="W71" s="1">
        <f t="shared" si="14"/>
        <v>24.424468283997328</v>
      </c>
      <c r="X71" s="20">
        <f t="shared" si="15"/>
        <v>10.624643703538837</v>
      </c>
      <c r="Y71" s="22">
        <f t="shared" si="16"/>
        <v>3</v>
      </c>
      <c r="AA71" s="47"/>
    </row>
    <row r="72" spans="1:27" hidden="1" x14ac:dyDescent="0.25">
      <c r="A72" s="57" t="s">
        <v>39</v>
      </c>
      <c r="B72" s="1">
        <v>190.59200000000001</v>
      </c>
      <c r="C72" s="1">
        <v>190.208</v>
      </c>
      <c r="D72" s="1">
        <v>418.91800000000001</v>
      </c>
      <c r="E72" s="1">
        <v>384.22199999999998</v>
      </c>
      <c r="G72" s="1">
        <f t="shared" si="0"/>
        <v>34.696000000000026</v>
      </c>
      <c r="H72" s="1">
        <f t="shared" si="1"/>
        <v>0.38400000000001455</v>
      </c>
      <c r="I72" s="2">
        <f t="shared" si="2"/>
        <v>402.16128000000003</v>
      </c>
      <c r="J72" s="2">
        <f t="shared" si="3"/>
        <v>393.78291999999999</v>
      </c>
      <c r="K72" s="2">
        <f t="shared" si="4"/>
        <v>385.40456</v>
      </c>
      <c r="L72" s="10">
        <f t="shared" si="5"/>
        <v>3</v>
      </c>
      <c r="M72" s="73" t="str">
        <f t="shared" si="6"/>
        <v/>
      </c>
      <c r="N72">
        <f t="shared" si="7"/>
        <v>3</v>
      </c>
      <c r="O72" s="12">
        <f t="shared" si="8"/>
        <v>212.09882038726909</v>
      </c>
      <c r="P72" s="11">
        <f t="shared" si="9"/>
        <v>21.506820387269073</v>
      </c>
      <c r="Q72" s="1">
        <f t="shared" si="10"/>
        <v>190.59200000000001</v>
      </c>
      <c r="S72" s="14" t="str">
        <f t="shared" si="11"/>
        <v>A</v>
      </c>
      <c r="U72" s="1">
        <f t="shared" si="12"/>
        <v>190.59200000000001</v>
      </c>
      <c r="V72" s="1">
        <f t="shared" si="13"/>
        <v>384.22199999999998</v>
      </c>
      <c r="W72" s="1">
        <f t="shared" si="14"/>
        <v>21.506820387269073</v>
      </c>
      <c r="X72" s="20">
        <f t="shared" si="15"/>
        <v>9.355466868462047</v>
      </c>
      <c r="Y72" s="22">
        <f t="shared" si="16"/>
        <v>3</v>
      </c>
      <c r="AA72" s="47"/>
    </row>
    <row r="73" spans="1:27" hidden="1" x14ac:dyDescent="0.25">
      <c r="A73" s="57" t="s">
        <v>39</v>
      </c>
      <c r="B73" s="1">
        <v>176.89599999999999</v>
      </c>
      <c r="C73" s="1">
        <v>176.38399999999999</v>
      </c>
      <c r="D73" s="1">
        <v>418.88400000000001</v>
      </c>
      <c r="E73" s="1">
        <v>378.85399999999998</v>
      </c>
      <c r="G73" s="1">
        <f t="shared" ref="G73:G136" si="17">D73-E73</f>
        <v>40.03000000000003</v>
      </c>
      <c r="H73" s="1">
        <f t="shared" ref="H73:H136" si="18">B73-C73</f>
        <v>0.51200000000000045</v>
      </c>
      <c r="I73" s="2">
        <f t="shared" ref="I73:I136" si="19">D73-((D73/100)*I$8)</f>
        <v>402.12864000000002</v>
      </c>
      <c r="J73" s="2">
        <f t="shared" ref="J73:J136" si="20">D73-((D73/100)*J$8)</f>
        <v>393.75096000000002</v>
      </c>
      <c r="K73" s="2">
        <f t="shared" ref="K73:K136" si="21">D73-((D73/100)*K$8)</f>
        <v>385.37328000000002</v>
      </c>
      <c r="L73" s="10">
        <f t="shared" ref="L73:L136" si="22">IF(AND(G73&lt;&gt;"",H73&lt;&gt;"",E73&gt;312),IF(AND(E73&gt;(I73-P$1),E73&lt;(I73+P$1)),N$4,IF(AND(E73&gt;(J73-P$1),E73&lt;(J73+P$1)),N$5,IF(AND(E73&gt;(K73-P$1),E73&lt;(K73+P$1)),N$6,0))),"0")</f>
        <v>0</v>
      </c>
      <c r="M73" s="73">
        <f t="shared" ref="M73:M136" si="23">IF(L72&lt;&gt;L73,L73,"")</f>
        <v>0</v>
      </c>
      <c r="N73">
        <f t="shared" ref="N73:N136" si="24">L73</f>
        <v>0</v>
      </c>
      <c r="O73" s="12">
        <f t="shared" ref="O73:O136" si="25">IF(N73=1,(B73+(B73/(100-Q$4)*Q$4)),IF(N73=2,(B73+(B73/(100-Q$5)*Q$5)),IF(N73=3,(B73+(B73/(100-Q$6)*Q$6)),B73)))</f>
        <v>176.89599999999999</v>
      </c>
      <c r="P73" s="11">
        <f t="shared" ref="P73:P136" si="26">IF(O73&lt;&gt;"",O73-B73,"")</f>
        <v>0</v>
      </c>
      <c r="Q73" s="1">
        <f t="shared" ref="Q73:Q136" si="27">O73-P73</f>
        <v>176.89599999999999</v>
      </c>
      <c r="S73" s="14" t="str">
        <f t="shared" ref="S73:S136" si="28">IF(ROUND(B73,3)=ROUND(Q73,3),"A","B")</f>
        <v>A</v>
      </c>
      <c r="U73" s="1">
        <f t="shared" ref="U73:U136" si="29">B73</f>
        <v>176.89599999999999</v>
      </c>
      <c r="V73" s="1">
        <f t="shared" ref="V73:V136" si="30">E73</f>
        <v>378.85399999999998</v>
      </c>
      <c r="W73" s="1">
        <f t="shared" ref="W73:W136" si="31">P73</f>
        <v>0</v>
      </c>
      <c r="X73" s="20">
        <f t="shared" ref="X73:X136" si="32">W73*X$6</f>
        <v>0</v>
      </c>
      <c r="Y73" s="22">
        <f t="shared" ref="Y73:Y136" si="33">L73</f>
        <v>0</v>
      </c>
      <c r="AA73" s="47"/>
    </row>
    <row r="74" spans="1:27" hidden="1" x14ac:dyDescent="0.25">
      <c r="A74" s="57" t="s">
        <v>39</v>
      </c>
      <c r="B74" s="1">
        <v>183.42400000000001</v>
      </c>
      <c r="C74" s="1">
        <v>183.04</v>
      </c>
      <c r="D74" s="1">
        <v>418.16699999999997</v>
      </c>
      <c r="E74" s="1">
        <v>380.57799999999997</v>
      </c>
      <c r="G74" s="1">
        <f t="shared" si="17"/>
        <v>37.588999999999999</v>
      </c>
      <c r="H74" s="1">
        <f t="shared" si="18"/>
        <v>0.38400000000001455</v>
      </c>
      <c r="I74" s="2">
        <f t="shared" si="19"/>
        <v>401.44031999999999</v>
      </c>
      <c r="J74" s="2">
        <f t="shared" si="20"/>
        <v>393.07697999999999</v>
      </c>
      <c r="K74" s="2">
        <f t="shared" si="21"/>
        <v>384.71364</v>
      </c>
      <c r="L74" s="10">
        <f t="shared" si="22"/>
        <v>3</v>
      </c>
      <c r="M74" s="73">
        <f t="shared" si="23"/>
        <v>3</v>
      </c>
      <c r="N74">
        <f t="shared" si="24"/>
        <v>3</v>
      </c>
      <c r="O74" s="12">
        <f t="shared" si="25"/>
        <v>204.1219675050078</v>
      </c>
      <c r="P74" s="11">
        <f t="shared" si="26"/>
        <v>20.697967505007796</v>
      </c>
      <c r="Q74" s="1">
        <f t="shared" si="27"/>
        <v>183.42400000000001</v>
      </c>
      <c r="S74" s="14" t="str">
        <f t="shared" si="28"/>
        <v>A</v>
      </c>
      <c r="U74" s="1">
        <f t="shared" si="29"/>
        <v>183.42400000000001</v>
      </c>
      <c r="V74" s="1">
        <f t="shared" si="30"/>
        <v>380.57799999999997</v>
      </c>
      <c r="W74" s="1">
        <f t="shared" si="31"/>
        <v>20.697967505007796</v>
      </c>
      <c r="X74" s="20">
        <f t="shared" si="32"/>
        <v>9.003615864678391</v>
      </c>
      <c r="Y74" s="22">
        <f t="shared" si="33"/>
        <v>3</v>
      </c>
      <c r="AA74" s="47"/>
    </row>
    <row r="75" spans="1:27" hidden="1" x14ac:dyDescent="0.25">
      <c r="A75" s="57" t="s">
        <v>39</v>
      </c>
      <c r="B75" s="1">
        <v>184.57599999999999</v>
      </c>
      <c r="C75" s="1">
        <v>184.06399999999999</v>
      </c>
      <c r="D75" s="1">
        <v>416.21300000000002</v>
      </c>
      <c r="E75" s="1">
        <v>382.22800000000001</v>
      </c>
      <c r="G75" s="1">
        <f t="shared" si="17"/>
        <v>33.985000000000014</v>
      </c>
      <c r="H75" s="1">
        <f t="shared" si="18"/>
        <v>0.51200000000000045</v>
      </c>
      <c r="I75" s="2">
        <f t="shared" si="19"/>
        <v>399.56448</v>
      </c>
      <c r="J75" s="2">
        <f t="shared" si="20"/>
        <v>391.24022000000002</v>
      </c>
      <c r="K75" s="2">
        <f t="shared" si="21"/>
        <v>382.91596000000004</v>
      </c>
      <c r="L75" s="10">
        <f t="shared" si="22"/>
        <v>3</v>
      </c>
      <c r="M75" s="73" t="str">
        <f t="shared" si="23"/>
        <v/>
      </c>
      <c r="N75">
        <f t="shared" si="24"/>
        <v>3</v>
      </c>
      <c r="O75" s="12">
        <f t="shared" si="25"/>
        <v>205.40396171822835</v>
      </c>
      <c r="P75" s="11">
        <f t="shared" si="26"/>
        <v>20.827961718228352</v>
      </c>
      <c r="Q75" s="1">
        <f t="shared" si="27"/>
        <v>184.57599999999999</v>
      </c>
      <c r="S75" s="14" t="str">
        <f t="shared" si="28"/>
        <v>A</v>
      </c>
      <c r="U75" s="1">
        <f t="shared" si="29"/>
        <v>184.57599999999999</v>
      </c>
      <c r="V75" s="1">
        <f t="shared" si="30"/>
        <v>382.22800000000001</v>
      </c>
      <c r="W75" s="1">
        <f t="shared" si="31"/>
        <v>20.827961718228352</v>
      </c>
      <c r="X75" s="20">
        <f t="shared" si="32"/>
        <v>9.0601633474293326</v>
      </c>
      <c r="Y75" s="22">
        <f t="shared" si="33"/>
        <v>3</v>
      </c>
      <c r="AA75" s="47"/>
    </row>
    <row r="76" spans="1:27" hidden="1" x14ac:dyDescent="0.25">
      <c r="A76" s="57" t="s">
        <v>39</v>
      </c>
      <c r="B76" s="1">
        <v>171.648</v>
      </c>
      <c r="C76" s="1">
        <v>171.392</v>
      </c>
      <c r="D76" s="1">
        <v>415.041</v>
      </c>
      <c r="E76" s="1">
        <v>381.15300000000002</v>
      </c>
      <c r="G76" s="1">
        <f t="shared" si="17"/>
        <v>33.887999999999977</v>
      </c>
      <c r="H76" s="1">
        <f t="shared" si="18"/>
        <v>0.25600000000000023</v>
      </c>
      <c r="I76" s="2">
        <f t="shared" si="19"/>
        <v>398.43936000000002</v>
      </c>
      <c r="J76" s="2">
        <f t="shared" si="20"/>
        <v>390.13853999999998</v>
      </c>
      <c r="K76" s="2">
        <f t="shared" si="21"/>
        <v>381.83771999999999</v>
      </c>
      <c r="L76" s="10">
        <f t="shared" si="22"/>
        <v>3</v>
      </c>
      <c r="M76" s="73" t="str">
        <f t="shared" si="23"/>
        <v/>
      </c>
      <c r="N76">
        <f t="shared" si="24"/>
        <v>3</v>
      </c>
      <c r="O76" s="12">
        <f t="shared" si="25"/>
        <v>191.01713776986423</v>
      </c>
      <c r="P76" s="11">
        <f t="shared" si="26"/>
        <v>19.369137769864238</v>
      </c>
      <c r="Q76" s="1">
        <f t="shared" si="27"/>
        <v>171.648</v>
      </c>
      <c r="S76" s="14" t="str">
        <f t="shared" si="28"/>
        <v>A</v>
      </c>
      <c r="U76" s="1">
        <f t="shared" si="29"/>
        <v>171.648</v>
      </c>
      <c r="V76" s="1">
        <f t="shared" si="30"/>
        <v>381.15300000000002</v>
      </c>
      <c r="W76" s="1">
        <f t="shared" si="31"/>
        <v>19.369137769864238</v>
      </c>
      <c r="X76" s="20">
        <f t="shared" si="32"/>
        <v>8.4255749298909439</v>
      </c>
      <c r="Y76" s="22">
        <f t="shared" si="33"/>
        <v>3</v>
      </c>
      <c r="AA76" s="47"/>
    </row>
    <row r="77" spans="1:27" hidden="1" x14ac:dyDescent="0.25">
      <c r="A77" s="57" t="s">
        <v>39</v>
      </c>
      <c r="B77" s="1">
        <v>169.98400000000001</v>
      </c>
      <c r="C77" s="1">
        <v>169.47200000000001</v>
      </c>
      <c r="D77" s="1">
        <v>415.76499999999999</v>
      </c>
      <c r="E77" s="1">
        <v>381.83300000000003</v>
      </c>
      <c r="G77" s="1">
        <f t="shared" si="17"/>
        <v>33.93199999999996</v>
      </c>
      <c r="H77" s="1">
        <f t="shared" si="18"/>
        <v>0.51200000000000045</v>
      </c>
      <c r="I77" s="2">
        <f t="shared" si="19"/>
        <v>399.13439999999997</v>
      </c>
      <c r="J77" s="2">
        <f t="shared" si="20"/>
        <v>390.81909999999999</v>
      </c>
      <c r="K77" s="2">
        <f t="shared" si="21"/>
        <v>382.50379999999996</v>
      </c>
      <c r="L77" s="10">
        <f t="shared" si="22"/>
        <v>3</v>
      </c>
      <c r="M77" s="73" t="str">
        <f t="shared" si="23"/>
        <v/>
      </c>
      <c r="N77">
        <f t="shared" si="24"/>
        <v>3</v>
      </c>
      <c r="O77" s="12">
        <f t="shared" si="25"/>
        <v>189.16536835076786</v>
      </c>
      <c r="P77" s="11">
        <f t="shared" si="26"/>
        <v>19.181368350767855</v>
      </c>
      <c r="Q77" s="1">
        <f t="shared" si="27"/>
        <v>169.98400000000001</v>
      </c>
      <c r="S77" s="14" t="str">
        <f t="shared" si="28"/>
        <v>A</v>
      </c>
      <c r="U77" s="1">
        <f t="shared" si="29"/>
        <v>169.98400000000001</v>
      </c>
      <c r="V77" s="1">
        <f t="shared" si="30"/>
        <v>381.83300000000003</v>
      </c>
      <c r="W77" s="1">
        <f t="shared" si="31"/>
        <v>19.181368350767855</v>
      </c>
      <c r="X77" s="20">
        <f t="shared" si="32"/>
        <v>8.3438952325840159</v>
      </c>
      <c r="Y77" s="22">
        <f t="shared" si="33"/>
        <v>3</v>
      </c>
      <c r="AA77" s="47"/>
    </row>
    <row r="78" spans="1:27" hidden="1" x14ac:dyDescent="0.25">
      <c r="A78" s="57" t="s">
        <v>39</v>
      </c>
      <c r="B78" s="1">
        <v>164.22399999999999</v>
      </c>
      <c r="C78" s="1">
        <v>163.84</v>
      </c>
      <c r="D78" s="1">
        <v>416.774</v>
      </c>
      <c r="E78" s="1">
        <v>382.79700000000003</v>
      </c>
      <c r="G78" s="1">
        <f t="shared" si="17"/>
        <v>33.976999999999975</v>
      </c>
      <c r="H78" s="1">
        <f t="shared" si="18"/>
        <v>0.38399999999998613</v>
      </c>
      <c r="I78" s="2">
        <f t="shared" si="19"/>
        <v>400.10304000000002</v>
      </c>
      <c r="J78" s="2">
        <f t="shared" si="20"/>
        <v>391.76756</v>
      </c>
      <c r="K78" s="2">
        <f t="shared" si="21"/>
        <v>383.43207999999998</v>
      </c>
      <c r="L78" s="10">
        <f t="shared" si="22"/>
        <v>3</v>
      </c>
      <c r="M78" s="73" t="str">
        <f t="shared" si="23"/>
        <v/>
      </c>
      <c r="N78">
        <f t="shared" si="24"/>
        <v>3</v>
      </c>
      <c r="O78" s="12">
        <f t="shared" si="25"/>
        <v>182.75539728466504</v>
      </c>
      <c r="P78" s="11">
        <f t="shared" si="26"/>
        <v>18.531397284665047</v>
      </c>
      <c r="Q78" s="1">
        <f t="shared" si="27"/>
        <v>164.22399999999999</v>
      </c>
      <c r="S78" s="14" t="str">
        <f t="shared" si="28"/>
        <v>A</v>
      </c>
      <c r="U78" s="1">
        <f t="shared" si="29"/>
        <v>164.22399999999999</v>
      </c>
      <c r="V78" s="1">
        <f t="shared" si="30"/>
        <v>382.79700000000003</v>
      </c>
      <c r="W78" s="1">
        <f t="shared" si="31"/>
        <v>18.531397284665047</v>
      </c>
      <c r="X78" s="20">
        <f t="shared" si="32"/>
        <v>8.0611578188292956</v>
      </c>
      <c r="Y78" s="22">
        <f t="shared" si="33"/>
        <v>3</v>
      </c>
      <c r="AA78" s="47"/>
    </row>
    <row r="79" spans="1:27" hidden="1" x14ac:dyDescent="0.25">
      <c r="A79" s="57" t="s">
        <v>39</v>
      </c>
      <c r="B79" s="1">
        <v>138.88</v>
      </c>
      <c r="C79" s="1">
        <v>138.624</v>
      </c>
      <c r="D79" s="1">
        <v>419.53500000000003</v>
      </c>
      <c r="E79" s="1">
        <v>383.91899999999998</v>
      </c>
      <c r="G79" s="1">
        <f t="shared" si="17"/>
        <v>35.616000000000042</v>
      </c>
      <c r="H79" s="1">
        <f t="shared" si="18"/>
        <v>0.25600000000000023</v>
      </c>
      <c r="I79" s="2">
        <f t="shared" si="19"/>
        <v>402.75360000000001</v>
      </c>
      <c r="J79" s="2">
        <f t="shared" si="20"/>
        <v>394.36290000000002</v>
      </c>
      <c r="K79" s="2">
        <f t="shared" si="21"/>
        <v>385.97220000000004</v>
      </c>
      <c r="L79" s="10">
        <f t="shared" si="22"/>
        <v>3</v>
      </c>
      <c r="M79" s="73" t="str">
        <f t="shared" si="23"/>
        <v/>
      </c>
      <c r="N79">
        <f t="shared" si="24"/>
        <v>3</v>
      </c>
      <c r="O79" s="12">
        <f t="shared" si="25"/>
        <v>154.55152459381259</v>
      </c>
      <c r="P79" s="11">
        <f t="shared" si="26"/>
        <v>15.671524593812592</v>
      </c>
      <c r="Q79" s="1">
        <f t="shared" si="27"/>
        <v>138.88</v>
      </c>
      <c r="S79" s="14" t="str">
        <f t="shared" si="28"/>
        <v>A</v>
      </c>
      <c r="U79" s="1">
        <f t="shared" si="29"/>
        <v>138.88</v>
      </c>
      <c r="V79" s="1">
        <f t="shared" si="30"/>
        <v>383.91899999999998</v>
      </c>
      <c r="W79" s="1">
        <f t="shared" si="31"/>
        <v>15.671524593812592</v>
      </c>
      <c r="X79" s="20">
        <f t="shared" si="32"/>
        <v>6.8171131983084772</v>
      </c>
      <c r="Y79" s="22">
        <f t="shared" si="33"/>
        <v>3</v>
      </c>
      <c r="AA79" s="47"/>
    </row>
    <row r="80" spans="1:27" hidden="1" x14ac:dyDescent="0.25">
      <c r="A80" s="57" t="s">
        <v>39</v>
      </c>
      <c r="B80" s="1">
        <v>78.591999999999999</v>
      </c>
      <c r="C80" s="1">
        <v>78.335999999999999</v>
      </c>
      <c r="D80" s="1">
        <v>421.14499999999998</v>
      </c>
      <c r="E80" s="1">
        <v>381.82900000000001</v>
      </c>
      <c r="G80" s="1">
        <f t="shared" si="17"/>
        <v>39.315999999999974</v>
      </c>
      <c r="H80" s="1">
        <f t="shared" si="18"/>
        <v>0.25600000000000023</v>
      </c>
      <c r="I80" s="2">
        <f t="shared" si="19"/>
        <v>404.29919999999998</v>
      </c>
      <c r="J80" s="2">
        <f t="shared" si="20"/>
        <v>395.87629999999996</v>
      </c>
      <c r="K80" s="2">
        <f t="shared" si="21"/>
        <v>387.45339999999999</v>
      </c>
      <c r="L80" s="10">
        <f t="shared" si="22"/>
        <v>0</v>
      </c>
      <c r="M80" s="73">
        <f t="shared" si="23"/>
        <v>0</v>
      </c>
      <c r="N80">
        <f t="shared" si="24"/>
        <v>0</v>
      </c>
      <c r="O80" s="12">
        <f t="shared" si="25"/>
        <v>78.591999999999999</v>
      </c>
      <c r="P80" s="11">
        <f t="shared" si="26"/>
        <v>0</v>
      </c>
      <c r="Q80" s="1">
        <f t="shared" si="27"/>
        <v>78.591999999999999</v>
      </c>
      <c r="S80" s="14" t="str">
        <f t="shared" si="28"/>
        <v>A</v>
      </c>
      <c r="U80" s="1">
        <f t="shared" si="29"/>
        <v>78.591999999999999</v>
      </c>
      <c r="V80" s="1">
        <f t="shared" si="30"/>
        <v>381.82900000000001</v>
      </c>
      <c r="W80" s="1">
        <f t="shared" si="31"/>
        <v>0</v>
      </c>
      <c r="X80" s="20">
        <f t="shared" si="32"/>
        <v>0</v>
      </c>
      <c r="Y80" s="22">
        <f t="shared" si="33"/>
        <v>0</v>
      </c>
      <c r="AA80" s="47"/>
    </row>
    <row r="81" spans="1:34" x14ac:dyDescent="0.25">
      <c r="A81" s="57" t="s">
        <v>39</v>
      </c>
      <c r="B81" s="1">
        <v>56.448</v>
      </c>
      <c r="C81" s="1">
        <v>56.192</v>
      </c>
      <c r="D81" s="1">
        <v>417.22399999999999</v>
      </c>
      <c r="E81" s="1">
        <v>383.62299999999999</v>
      </c>
      <c r="G81" s="1">
        <f t="shared" si="17"/>
        <v>33.600999999999999</v>
      </c>
      <c r="H81" s="1">
        <f t="shared" si="18"/>
        <v>0.25600000000000023</v>
      </c>
      <c r="I81" s="2">
        <f t="shared" si="19"/>
        <v>400.53503999999998</v>
      </c>
      <c r="J81" s="2">
        <f t="shared" si="20"/>
        <v>392.19056</v>
      </c>
      <c r="K81" s="2">
        <f t="shared" si="21"/>
        <v>383.84607999999997</v>
      </c>
      <c r="L81" s="10">
        <f t="shared" si="22"/>
        <v>3</v>
      </c>
      <c r="M81" s="73">
        <f t="shared" si="23"/>
        <v>3</v>
      </c>
      <c r="N81">
        <f t="shared" si="24"/>
        <v>3</v>
      </c>
      <c r="O81" s="12">
        <f t="shared" si="25"/>
        <v>62.817716447807705</v>
      </c>
      <c r="P81" s="11">
        <f t="shared" si="26"/>
        <v>6.3697164478077042</v>
      </c>
      <c r="Q81" s="1">
        <f t="shared" si="27"/>
        <v>56.448</v>
      </c>
      <c r="S81" s="14" t="str">
        <f t="shared" si="28"/>
        <v>A</v>
      </c>
      <c r="U81" s="1">
        <f t="shared" si="29"/>
        <v>56.448</v>
      </c>
      <c r="V81" s="1">
        <f t="shared" si="30"/>
        <v>383.62299999999999</v>
      </c>
      <c r="W81" s="1">
        <f t="shared" si="31"/>
        <v>6.3697164478077042</v>
      </c>
      <c r="X81" s="20">
        <f t="shared" si="32"/>
        <v>2.7708266547963514</v>
      </c>
      <c r="Y81" s="22">
        <f t="shared" si="33"/>
        <v>3</v>
      </c>
      <c r="Z81" s="32" t="s">
        <v>40</v>
      </c>
      <c r="AA81" s="47"/>
      <c r="AB81" s="32" t="str">
        <f>A81</f>
        <v>JJJJ-MM-TT SS:MM:SS</v>
      </c>
      <c r="AC81" s="1">
        <f>SUM(U81:U104)</f>
        <v>3344.8959999999993</v>
      </c>
      <c r="AD81" s="1">
        <f>AVERAGE(V81:V104)</f>
        <v>382.40741666666668</v>
      </c>
      <c r="AE81" s="1">
        <f>SUM(W81:W104)</f>
        <v>250.32552325840197</v>
      </c>
      <c r="AF81" s="1">
        <f>SUM(X81:X104)</f>
        <v>108.89160261740486</v>
      </c>
      <c r="AG81" s="35">
        <f>AVERAGE(Y81:Y104)</f>
        <v>2.125</v>
      </c>
      <c r="AH81" s="37" t="e">
        <f>DAY(A81)</f>
        <v>#VALUE!</v>
      </c>
    </row>
    <row r="82" spans="1:34" hidden="1" x14ac:dyDescent="0.25">
      <c r="A82" s="57" t="s">
        <v>39</v>
      </c>
      <c r="B82" s="1">
        <v>51.456000000000003</v>
      </c>
      <c r="C82" s="1">
        <v>51.328000000000003</v>
      </c>
      <c r="D82" s="1">
        <v>417.07799999999997</v>
      </c>
      <c r="E82" s="1">
        <v>383.51299999999998</v>
      </c>
      <c r="G82" s="1">
        <f t="shared" si="17"/>
        <v>33.564999999999998</v>
      </c>
      <c r="H82" s="1">
        <f t="shared" si="18"/>
        <v>0.12800000000000011</v>
      </c>
      <c r="I82" s="2">
        <f t="shared" si="19"/>
        <v>400.39488</v>
      </c>
      <c r="J82" s="2">
        <f t="shared" si="20"/>
        <v>392.05331999999999</v>
      </c>
      <c r="K82" s="2">
        <f t="shared" si="21"/>
        <v>383.71175999999997</v>
      </c>
      <c r="L82" s="10">
        <f t="shared" si="22"/>
        <v>3</v>
      </c>
      <c r="M82" s="73" t="str">
        <f t="shared" si="23"/>
        <v/>
      </c>
      <c r="N82">
        <f t="shared" si="24"/>
        <v>3</v>
      </c>
      <c r="O82" s="12">
        <f t="shared" si="25"/>
        <v>57.262408190518585</v>
      </c>
      <c r="P82" s="11">
        <f t="shared" si="26"/>
        <v>5.8064081905185816</v>
      </c>
      <c r="Q82" s="1">
        <f t="shared" si="27"/>
        <v>51.456000000000003</v>
      </c>
      <c r="S82" s="14" t="str">
        <f t="shared" si="28"/>
        <v>A</v>
      </c>
      <c r="U82" s="1">
        <f t="shared" si="29"/>
        <v>51.456000000000003</v>
      </c>
      <c r="V82" s="1">
        <f t="shared" si="30"/>
        <v>383.51299999999998</v>
      </c>
      <c r="W82" s="1">
        <f t="shared" si="31"/>
        <v>5.8064081905185816</v>
      </c>
      <c r="X82" s="20">
        <f t="shared" si="32"/>
        <v>2.5257875628755828</v>
      </c>
      <c r="Y82" s="22">
        <f t="shared" si="33"/>
        <v>3</v>
      </c>
      <c r="AA82" s="47"/>
    </row>
    <row r="83" spans="1:34" hidden="1" x14ac:dyDescent="0.25">
      <c r="A83" s="57" t="s">
        <v>39</v>
      </c>
      <c r="B83" s="1">
        <v>48</v>
      </c>
      <c r="C83" s="1">
        <v>47.744</v>
      </c>
      <c r="D83" s="1">
        <v>417.46100000000001</v>
      </c>
      <c r="E83" s="1">
        <v>383.87599999999998</v>
      </c>
      <c r="G83" s="1">
        <f t="shared" si="17"/>
        <v>33.585000000000036</v>
      </c>
      <c r="H83" s="1">
        <f t="shared" si="18"/>
        <v>0.25600000000000023</v>
      </c>
      <c r="I83" s="2">
        <f t="shared" si="19"/>
        <v>400.76256000000001</v>
      </c>
      <c r="J83" s="2">
        <f t="shared" si="20"/>
        <v>392.41334000000001</v>
      </c>
      <c r="K83" s="2">
        <f t="shared" si="21"/>
        <v>384.06412</v>
      </c>
      <c r="L83" s="10">
        <f t="shared" si="22"/>
        <v>3</v>
      </c>
      <c r="M83" s="73" t="str">
        <f t="shared" si="23"/>
        <v/>
      </c>
      <c r="N83">
        <f t="shared" si="24"/>
        <v>3</v>
      </c>
      <c r="O83" s="12">
        <f t="shared" si="25"/>
        <v>53.416425550856886</v>
      </c>
      <c r="P83" s="11">
        <f t="shared" si="26"/>
        <v>5.4164255508568857</v>
      </c>
      <c r="Q83" s="1">
        <f t="shared" si="27"/>
        <v>48</v>
      </c>
      <c r="S83" s="14" t="str">
        <f t="shared" si="28"/>
        <v>A</v>
      </c>
      <c r="U83" s="1">
        <f t="shared" si="29"/>
        <v>48</v>
      </c>
      <c r="V83" s="1">
        <f t="shared" si="30"/>
        <v>383.87599999999998</v>
      </c>
      <c r="W83" s="1">
        <f t="shared" si="31"/>
        <v>5.4164255508568857</v>
      </c>
      <c r="X83" s="20">
        <f t="shared" si="32"/>
        <v>2.3561451146227452</v>
      </c>
      <c r="Y83" s="22">
        <f t="shared" si="33"/>
        <v>3</v>
      </c>
      <c r="AA83" s="47"/>
    </row>
    <row r="84" spans="1:34" hidden="1" x14ac:dyDescent="0.25">
      <c r="A84" s="57" t="s">
        <v>39</v>
      </c>
      <c r="B84" s="1">
        <v>45.951999999999998</v>
      </c>
      <c r="C84" s="1">
        <v>45.695999999999998</v>
      </c>
      <c r="D84" s="1">
        <v>417.84100000000001</v>
      </c>
      <c r="E84" s="1">
        <v>384.238</v>
      </c>
      <c r="G84" s="1">
        <f t="shared" si="17"/>
        <v>33.603000000000009</v>
      </c>
      <c r="H84" s="1">
        <f t="shared" si="18"/>
        <v>0.25600000000000023</v>
      </c>
      <c r="I84" s="2">
        <f t="shared" si="19"/>
        <v>401.12736000000001</v>
      </c>
      <c r="J84" s="2">
        <f t="shared" si="20"/>
        <v>392.77053999999998</v>
      </c>
      <c r="K84" s="2">
        <f t="shared" si="21"/>
        <v>384.41372000000001</v>
      </c>
      <c r="L84" s="10">
        <f t="shared" si="22"/>
        <v>3</v>
      </c>
      <c r="M84" s="73" t="str">
        <f t="shared" si="23"/>
        <v/>
      </c>
      <c r="N84">
        <f t="shared" si="24"/>
        <v>3</v>
      </c>
      <c r="O84" s="12">
        <f t="shared" si="25"/>
        <v>51.137324727353658</v>
      </c>
      <c r="P84" s="11">
        <f t="shared" si="26"/>
        <v>5.1853247273536596</v>
      </c>
      <c r="Q84" s="1">
        <f t="shared" si="27"/>
        <v>45.951999999999998</v>
      </c>
      <c r="S84" s="14" t="str">
        <f t="shared" si="28"/>
        <v>A</v>
      </c>
      <c r="U84" s="1">
        <f t="shared" si="29"/>
        <v>45.951999999999998</v>
      </c>
      <c r="V84" s="1">
        <f t="shared" si="30"/>
        <v>384.238</v>
      </c>
      <c r="W84" s="1">
        <f t="shared" si="31"/>
        <v>5.1853247273536596</v>
      </c>
      <c r="X84" s="20">
        <f t="shared" si="32"/>
        <v>2.255616256398842</v>
      </c>
      <c r="Y84" s="22">
        <f t="shared" si="33"/>
        <v>3</v>
      </c>
      <c r="AA84" s="47"/>
    </row>
    <row r="85" spans="1:34" hidden="1" x14ac:dyDescent="0.25">
      <c r="A85" s="57" t="s">
        <v>39</v>
      </c>
      <c r="B85" s="1">
        <v>46.335999999999999</v>
      </c>
      <c r="C85" s="1">
        <v>46.207999999999998</v>
      </c>
      <c r="D85" s="1">
        <v>417.90100000000001</v>
      </c>
      <c r="E85" s="1">
        <v>384.3</v>
      </c>
      <c r="G85" s="1">
        <f t="shared" si="17"/>
        <v>33.600999999999999</v>
      </c>
      <c r="H85" s="1">
        <f t="shared" si="18"/>
        <v>0.12800000000000011</v>
      </c>
      <c r="I85" s="2">
        <f t="shared" si="19"/>
        <v>401.18495999999999</v>
      </c>
      <c r="J85" s="2">
        <f t="shared" si="20"/>
        <v>392.82694000000004</v>
      </c>
      <c r="K85" s="2">
        <f t="shared" si="21"/>
        <v>384.46892000000003</v>
      </c>
      <c r="L85" s="10">
        <f t="shared" si="22"/>
        <v>3</v>
      </c>
      <c r="M85" s="73" t="str">
        <f t="shared" si="23"/>
        <v/>
      </c>
      <c r="N85">
        <f t="shared" si="24"/>
        <v>3</v>
      </c>
      <c r="O85" s="12">
        <f t="shared" si="25"/>
        <v>51.564656131760515</v>
      </c>
      <c r="P85" s="11">
        <f t="shared" si="26"/>
        <v>5.2286561317605162</v>
      </c>
      <c r="Q85" s="1">
        <f t="shared" si="27"/>
        <v>46.335999999999999</v>
      </c>
      <c r="S85" s="14" t="str">
        <f t="shared" si="28"/>
        <v>A</v>
      </c>
      <c r="U85" s="1">
        <f t="shared" si="29"/>
        <v>46.335999999999999</v>
      </c>
      <c r="V85" s="1">
        <f t="shared" si="30"/>
        <v>384.3</v>
      </c>
      <c r="W85" s="1">
        <f t="shared" si="31"/>
        <v>5.2286561317605162</v>
      </c>
      <c r="X85" s="20">
        <f t="shared" si="32"/>
        <v>2.2744654173158247</v>
      </c>
      <c r="Y85" s="22">
        <f t="shared" si="33"/>
        <v>3</v>
      </c>
      <c r="AA85" s="47"/>
    </row>
    <row r="86" spans="1:34" hidden="1" x14ac:dyDescent="0.25">
      <c r="A86" s="57" t="s">
        <v>39</v>
      </c>
      <c r="B86" s="1">
        <v>68.608000000000004</v>
      </c>
      <c r="C86" s="1">
        <v>68.48</v>
      </c>
      <c r="D86" s="1">
        <v>417.279</v>
      </c>
      <c r="E86" s="1">
        <v>383.08300000000003</v>
      </c>
      <c r="G86" s="1">
        <f t="shared" si="17"/>
        <v>34.19599999999997</v>
      </c>
      <c r="H86" s="1">
        <f t="shared" si="18"/>
        <v>0.12800000000000011</v>
      </c>
      <c r="I86" s="2">
        <f t="shared" si="19"/>
        <v>400.58783999999997</v>
      </c>
      <c r="J86" s="2">
        <f t="shared" si="20"/>
        <v>392.24225999999999</v>
      </c>
      <c r="K86" s="2">
        <f t="shared" si="21"/>
        <v>383.89668</v>
      </c>
      <c r="L86" s="10">
        <f t="shared" si="22"/>
        <v>3</v>
      </c>
      <c r="M86" s="73" t="str">
        <f t="shared" si="23"/>
        <v/>
      </c>
      <c r="N86">
        <f t="shared" si="24"/>
        <v>3</v>
      </c>
      <c r="O86" s="12">
        <f t="shared" si="25"/>
        <v>76.349877587358122</v>
      </c>
      <c r="P86" s="11">
        <f t="shared" si="26"/>
        <v>7.7418775873581183</v>
      </c>
      <c r="Q86" s="1">
        <f t="shared" si="27"/>
        <v>68.608000000000004</v>
      </c>
      <c r="S86" s="14" t="str">
        <f t="shared" si="28"/>
        <v>A</v>
      </c>
      <c r="U86" s="1">
        <f t="shared" si="29"/>
        <v>68.608000000000004</v>
      </c>
      <c r="V86" s="1">
        <f t="shared" si="30"/>
        <v>383.08300000000003</v>
      </c>
      <c r="W86" s="1">
        <f t="shared" si="31"/>
        <v>7.7418775873581183</v>
      </c>
      <c r="X86" s="20">
        <f t="shared" si="32"/>
        <v>3.3677167505007812</v>
      </c>
      <c r="Y86" s="22">
        <f t="shared" si="33"/>
        <v>3</v>
      </c>
      <c r="AA86" s="47"/>
    </row>
    <row r="87" spans="1:34" hidden="1" x14ac:dyDescent="0.25">
      <c r="A87" s="57" t="s">
        <v>39</v>
      </c>
      <c r="B87" s="1">
        <v>119.68</v>
      </c>
      <c r="C87" s="1">
        <v>119.42400000000001</v>
      </c>
      <c r="D87" s="1">
        <v>420.97899999999998</v>
      </c>
      <c r="E87" s="1">
        <v>380.91300000000001</v>
      </c>
      <c r="G87" s="1">
        <f t="shared" si="17"/>
        <v>40.065999999999974</v>
      </c>
      <c r="H87" s="1">
        <f t="shared" si="18"/>
        <v>0.25600000000000023</v>
      </c>
      <c r="I87" s="2">
        <f t="shared" si="19"/>
        <v>404.13983999999999</v>
      </c>
      <c r="J87" s="2">
        <f t="shared" si="20"/>
        <v>395.72026</v>
      </c>
      <c r="K87" s="2">
        <f t="shared" si="21"/>
        <v>387.30068</v>
      </c>
      <c r="L87" s="10">
        <f t="shared" si="22"/>
        <v>0</v>
      </c>
      <c r="M87" s="73">
        <f t="shared" si="23"/>
        <v>0</v>
      </c>
      <c r="N87">
        <f t="shared" si="24"/>
        <v>0</v>
      </c>
      <c r="O87" s="12">
        <f t="shared" si="25"/>
        <v>119.68</v>
      </c>
      <c r="P87" s="11">
        <f t="shared" si="26"/>
        <v>0</v>
      </c>
      <c r="Q87" s="1">
        <f t="shared" si="27"/>
        <v>119.68</v>
      </c>
      <c r="S87" s="14" t="str">
        <f t="shared" si="28"/>
        <v>A</v>
      </c>
      <c r="U87" s="1">
        <f t="shared" si="29"/>
        <v>119.68</v>
      </c>
      <c r="V87" s="1">
        <f t="shared" si="30"/>
        <v>380.91300000000001</v>
      </c>
      <c r="W87" s="1">
        <f t="shared" si="31"/>
        <v>0</v>
      </c>
      <c r="X87" s="20">
        <f t="shared" si="32"/>
        <v>0</v>
      </c>
      <c r="Y87" s="22">
        <f t="shared" si="33"/>
        <v>0</v>
      </c>
      <c r="AA87" s="47"/>
    </row>
    <row r="88" spans="1:34" hidden="1" x14ac:dyDescent="0.25">
      <c r="A88" s="57" t="s">
        <v>39</v>
      </c>
      <c r="B88" s="1">
        <v>178.304</v>
      </c>
      <c r="C88" s="1">
        <v>177.792</v>
      </c>
      <c r="D88" s="1">
        <v>418.62200000000001</v>
      </c>
      <c r="E88" s="1">
        <v>378.54</v>
      </c>
      <c r="G88" s="1">
        <f t="shared" si="17"/>
        <v>40.081999999999994</v>
      </c>
      <c r="H88" s="1">
        <f t="shared" si="18"/>
        <v>0.51200000000000045</v>
      </c>
      <c r="I88" s="2">
        <f t="shared" si="19"/>
        <v>401.87711999999999</v>
      </c>
      <c r="J88" s="2">
        <f t="shared" si="20"/>
        <v>393.50468000000001</v>
      </c>
      <c r="K88" s="2">
        <f t="shared" si="21"/>
        <v>385.13224000000002</v>
      </c>
      <c r="L88" s="10">
        <f t="shared" si="22"/>
        <v>0</v>
      </c>
      <c r="M88" s="73" t="str">
        <f t="shared" si="23"/>
        <v/>
      </c>
      <c r="N88">
        <f t="shared" si="24"/>
        <v>0</v>
      </c>
      <c r="O88" s="12">
        <f t="shared" si="25"/>
        <v>178.304</v>
      </c>
      <c r="P88" s="11">
        <f t="shared" si="26"/>
        <v>0</v>
      </c>
      <c r="Q88" s="1">
        <f t="shared" si="27"/>
        <v>178.304</v>
      </c>
      <c r="S88" s="14" t="str">
        <f t="shared" si="28"/>
        <v>A</v>
      </c>
      <c r="U88" s="1">
        <f t="shared" si="29"/>
        <v>178.304</v>
      </c>
      <c r="V88" s="1">
        <f t="shared" si="30"/>
        <v>378.54</v>
      </c>
      <c r="W88" s="1">
        <f t="shared" si="31"/>
        <v>0</v>
      </c>
      <c r="X88" s="20">
        <f t="shared" si="32"/>
        <v>0</v>
      </c>
      <c r="Y88" s="22">
        <f t="shared" si="33"/>
        <v>0</v>
      </c>
      <c r="AA88" s="47"/>
    </row>
    <row r="89" spans="1:34" hidden="1" x14ac:dyDescent="0.25">
      <c r="A89" s="57" t="s">
        <v>39</v>
      </c>
      <c r="B89" s="1">
        <v>192.768</v>
      </c>
      <c r="C89" s="1">
        <v>192.38399999999999</v>
      </c>
      <c r="D89" s="1">
        <v>416.76400000000001</v>
      </c>
      <c r="E89" s="1">
        <v>378.43799999999999</v>
      </c>
      <c r="G89" s="1">
        <f t="shared" si="17"/>
        <v>38.326000000000022</v>
      </c>
      <c r="H89" s="1">
        <f t="shared" si="18"/>
        <v>0.38400000000001455</v>
      </c>
      <c r="I89" s="2">
        <f t="shared" si="19"/>
        <v>400.09343999999999</v>
      </c>
      <c r="J89" s="2">
        <f t="shared" si="20"/>
        <v>391.75816000000003</v>
      </c>
      <c r="K89" s="2">
        <f t="shared" si="21"/>
        <v>383.42288000000002</v>
      </c>
      <c r="L89" s="10">
        <f t="shared" si="22"/>
        <v>3</v>
      </c>
      <c r="M89" s="73">
        <f t="shared" si="23"/>
        <v>3</v>
      </c>
      <c r="N89">
        <f t="shared" si="24"/>
        <v>3</v>
      </c>
      <c r="O89" s="12">
        <f t="shared" si="25"/>
        <v>214.52036501224126</v>
      </c>
      <c r="P89" s="11">
        <f t="shared" si="26"/>
        <v>21.752365012241256</v>
      </c>
      <c r="Q89" s="1">
        <f t="shared" si="27"/>
        <v>192.768</v>
      </c>
      <c r="S89" s="14" t="str">
        <f t="shared" si="28"/>
        <v>A</v>
      </c>
      <c r="U89" s="1">
        <f t="shared" si="29"/>
        <v>192.768</v>
      </c>
      <c r="V89" s="1">
        <f t="shared" si="30"/>
        <v>378.43799999999999</v>
      </c>
      <c r="W89" s="1">
        <f t="shared" si="31"/>
        <v>21.752365012241256</v>
      </c>
      <c r="X89" s="20">
        <f t="shared" si="32"/>
        <v>9.4622787803249455</v>
      </c>
      <c r="Y89" s="22">
        <f t="shared" si="33"/>
        <v>3</v>
      </c>
      <c r="AA89" s="47"/>
    </row>
    <row r="90" spans="1:34" hidden="1" x14ac:dyDescent="0.25">
      <c r="A90" s="57" t="s">
        <v>39</v>
      </c>
      <c r="B90" s="1">
        <v>168.06399999999999</v>
      </c>
      <c r="C90" s="1">
        <v>167.68</v>
      </c>
      <c r="D90" s="1">
        <v>415.97300000000001</v>
      </c>
      <c r="E90" s="1">
        <v>382.13099999999997</v>
      </c>
      <c r="G90" s="1">
        <f t="shared" si="17"/>
        <v>33.842000000000041</v>
      </c>
      <c r="H90" s="1">
        <f t="shared" si="18"/>
        <v>0.38399999999998613</v>
      </c>
      <c r="I90" s="2">
        <f t="shared" si="19"/>
        <v>399.33408000000003</v>
      </c>
      <c r="J90" s="2">
        <f t="shared" si="20"/>
        <v>391.01462000000004</v>
      </c>
      <c r="K90" s="2">
        <f t="shared" si="21"/>
        <v>382.69515999999999</v>
      </c>
      <c r="L90" s="10">
        <f t="shared" si="22"/>
        <v>3</v>
      </c>
      <c r="M90" s="73" t="str">
        <f t="shared" si="23"/>
        <v/>
      </c>
      <c r="N90">
        <f t="shared" si="24"/>
        <v>3</v>
      </c>
      <c r="O90" s="12">
        <f t="shared" si="25"/>
        <v>187.02871132873358</v>
      </c>
      <c r="P90" s="11">
        <f t="shared" si="26"/>
        <v>18.964711328733586</v>
      </c>
      <c r="Q90" s="1">
        <f t="shared" si="27"/>
        <v>168.06399999999999</v>
      </c>
      <c r="S90" s="14" t="str">
        <f t="shared" si="28"/>
        <v>A</v>
      </c>
      <c r="U90" s="1">
        <f t="shared" si="29"/>
        <v>168.06399999999999</v>
      </c>
      <c r="V90" s="1">
        <f t="shared" si="30"/>
        <v>382.13099999999997</v>
      </c>
      <c r="W90" s="1">
        <f t="shared" si="31"/>
        <v>18.964711328733586</v>
      </c>
      <c r="X90" s="20">
        <f t="shared" si="32"/>
        <v>8.2496494279991097</v>
      </c>
      <c r="Y90" s="22">
        <f t="shared" si="33"/>
        <v>3</v>
      </c>
      <c r="AA90" s="47"/>
    </row>
    <row r="91" spans="1:34" hidden="1" x14ac:dyDescent="0.25">
      <c r="A91" s="57" t="s">
        <v>39</v>
      </c>
      <c r="B91" s="1">
        <v>201.47200000000001</v>
      </c>
      <c r="C91" s="1">
        <v>201.08799999999999</v>
      </c>
      <c r="D91" s="1">
        <v>418.30900000000003</v>
      </c>
      <c r="E91" s="1">
        <v>384.19200000000001</v>
      </c>
      <c r="G91" s="1">
        <f t="shared" si="17"/>
        <v>34.117000000000019</v>
      </c>
      <c r="H91" s="1">
        <f t="shared" si="18"/>
        <v>0.38400000000001455</v>
      </c>
      <c r="I91" s="2">
        <f t="shared" si="19"/>
        <v>401.57664</v>
      </c>
      <c r="J91" s="2">
        <f t="shared" si="20"/>
        <v>393.21046000000001</v>
      </c>
      <c r="K91" s="2">
        <f t="shared" si="21"/>
        <v>384.84428000000003</v>
      </c>
      <c r="L91" s="10">
        <f t="shared" si="22"/>
        <v>3</v>
      </c>
      <c r="M91" s="73" t="str">
        <f t="shared" si="23"/>
        <v/>
      </c>
      <c r="N91">
        <f t="shared" si="24"/>
        <v>3</v>
      </c>
      <c r="O91" s="12">
        <f t="shared" si="25"/>
        <v>224.20654351213</v>
      </c>
      <c r="P91" s="11">
        <f t="shared" si="26"/>
        <v>22.734543512129989</v>
      </c>
      <c r="Q91" s="1">
        <f t="shared" si="27"/>
        <v>201.47200000000001</v>
      </c>
      <c r="S91" s="14" t="str">
        <f t="shared" si="28"/>
        <v>A</v>
      </c>
      <c r="U91" s="1">
        <f t="shared" si="29"/>
        <v>201.47200000000001</v>
      </c>
      <c r="V91" s="1">
        <f t="shared" si="30"/>
        <v>384.19200000000001</v>
      </c>
      <c r="W91" s="1">
        <f t="shared" si="31"/>
        <v>22.734543512129989</v>
      </c>
      <c r="X91" s="20">
        <f t="shared" si="32"/>
        <v>9.8895264277765449</v>
      </c>
      <c r="Y91" s="22">
        <f t="shared" si="33"/>
        <v>3</v>
      </c>
      <c r="AA91" s="47"/>
    </row>
    <row r="92" spans="1:34" hidden="1" x14ac:dyDescent="0.25">
      <c r="A92" s="57" t="s">
        <v>39</v>
      </c>
      <c r="B92" s="1">
        <v>224.768</v>
      </c>
      <c r="C92" s="1">
        <v>224.38399999999999</v>
      </c>
      <c r="D92" s="1">
        <v>418.65300000000002</v>
      </c>
      <c r="E92" s="1">
        <v>384.435</v>
      </c>
      <c r="G92" s="1">
        <f t="shared" si="17"/>
        <v>34.218000000000018</v>
      </c>
      <c r="H92" s="1">
        <f t="shared" si="18"/>
        <v>0.38400000000001455</v>
      </c>
      <c r="I92" s="2">
        <f t="shared" si="19"/>
        <v>401.90688</v>
      </c>
      <c r="J92" s="2">
        <f t="shared" si="20"/>
        <v>393.53381999999999</v>
      </c>
      <c r="K92" s="2">
        <f t="shared" si="21"/>
        <v>385.16076000000004</v>
      </c>
      <c r="L92" s="10">
        <f t="shared" si="22"/>
        <v>3</v>
      </c>
      <c r="M92" s="73" t="str">
        <f t="shared" si="23"/>
        <v/>
      </c>
      <c r="N92">
        <f t="shared" si="24"/>
        <v>3</v>
      </c>
      <c r="O92" s="12">
        <f t="shared" si="25"/>
        <v>250.13131537947919</v>
      </c>
      <c r="P92" s="11">
        <f t="shared" si="26"/>
        <v>25.363315379479189</v>
      </c>
      <c r="Q92" s="1">
        <f t="shared" si="27"/>
        <v>224.768</v>
      </c>
      <c r="S92" s="14" t="str">
        <f t="shared" si="28"/>
        <v>A</v>
      </c>
      <c r="U92" s="1">
        <f t="shared" si="29"/>
        <v>224.768</v>
      </c>
      <c r="V92" s="1">
        <f t="shared" si="30"/>
        <v>384.435</v>
      </c>
      <c r="W92" s="1">
        <f t="shared" si="31"/>
        <v>25.363315379479189</v>
      </c>
      <c r="X92" s="20">
        <f t="shared" si="32"/>
        <v>11.033042190073447</v>
      </c>
      <c r="Y92" s="22">
        <f t="shared" si="33"/>
        <v>3</v>
      </c>
      <c r="AA92" s="47"/>
    </row>
    <row r="93" spans="1:34" hidden="1" x14ac:dyDescent="0.25">
      <c r="A93" s="57" t="s">
        <v>39</v>
      </c>
      <c r="B93" s="1">
        <v>215.42400000000001</v>
      </c>
      <c r="C93" s="1">
        <v>214.91200000000001</v>
      </c>
      <c r="D93" s="1">
        <v>418.798</v>
      </c>
      <c r="E93" s="1">
        <v>380.80900000000003</v>
      </c>
      <c r="G93" s="1">
        <f t="shared" si="17"/>
        <v>37.988999999999976</v>
      </c>
      <c r="H93" s="1">
        <f t="shared" si="18"/>
        <v>0.51200000000000045</v>
      </c>
      <c r="I93" s="2">
        <f t="shared" si="19"/>
        <v>402.04608000000002</v>
      </c>
      <c r="J93" s="2">
        <f t="shared" si="20"/>
        <v>393.67012</v>
      </c>
      <c r="K93" s="2">
        <f t="shared" si="21"/>
        <v>385.29416000000003</v>
      </c>
      <c r="L93" s="10">
        <f t="shared" si="22"/>
        <v>3</v>
      </c>
      <c r="M93" s="73" t="str">
        <f t="shared" si="23"/>
        <v/>
      </c>
      <c r="N93">
        <f t="shared" si="24"/>
        <v>3</v>
      </c>
      <c r="O93" s="12">
        <f t="shared" si="25"/>
        <v>239.73291787224574</v>
      </c>
      <c r="P93" s="11">
        <f t="shared" si="26"/>
        <v>24.308917872245729</v>
      </c>
      <c r="Q93" s="1">
        <f t="shared" si="27"/>
        <v>215.42400000000001</v>
      </c>
      <c r="S93" s="14" t="str">
        <f t="shared" si="28"/>
        <v>A</v>
      </c>
      <c r="U93" s="1">
        <f t="shared" si="29"/>
        <v>215.42400000000001</v>
      </c>
      <c r="V93" s="1">
        <f t="shared" si="30"/>
        <v>380.80900000000003</v>
      </c>
      <c r="W93" s="1">
        <f t="shared" si="31"/>
        <v>24.308917872245729</v>
      </c>
      <c r="X93" s="20">
        <f t="shared" si="32"/>
        <v>10.574379274426892</v>
      </c>
      <c r="Y93" s="22">
        <f t="shared" si="33"/>
        <v>3</v>
      </c>
      <c r="AA93" s="47"/>
    </row>
    <row r="94" spans="1:34" hidden="1" x14ac:dyDescent="0.25">
      <c r="A94" s="57" t="s">
        <v>39</v>
      </c>
      <c r="B94" s="1">
        <v>219.648</v>
      </c>
      <c r="C94" s="1">
        <v>219.136</v>
      </c>
      <c r="D94" s="1">
        <v>415.11599999999999</v>
      </c>
      <c r="E94" s="1">
        <v>381.077</v>
      </c>
      <c r="G94" s="1">
        <f t="shared" si="17"/>
        <v>34.038999999999987</v>
      </c>
      <c r="H94" s="1">
        <f t="shared" si="18"/>
        <v>0.51200000000000045</v>
      </c>
      <c r="I94" s="2">
        <f t="shared" si="19"/>
        <v>398.51135999999997</v>
      </c>
      <c r="J94" s="2">
        <f t="shared" si="20"/>
        <v>390.20903999999996</v>
      </c>
      <c r="K94" s="2">
        <f t="shared" si="21"/>
        <v>381.90672000000001</v>
      </c>
      <c r="L94" s="10">
        <f t="shared" si="22"/>
        <v>3</v>
      </c>
      <c r="M94" s="73" t="str">
        <f t="shared" si="23"/>
        <v/>
      </c>
      <c r="N94">
        <f t="shared" si="24"/>
        <v>3</v>
      </c>
      <c r="O94" s="12">
        <f t="shared" si="25"/>
        <v>244.43356332072113</v>
      </c>
      <c r="P94" s="11">
        <f t="shared" si="26"/>
        <v>24.785563320721138</v>
      </c>
      <c r="Q94" s="1">
        <f t="shared" si="27"/>
        <v>219.648</v>
      </c>
      <c r="S94" s="14" t="str">
        <f t="shared" si="28"/>
        <v>A</v>
      </c>
      <c r="U94" s="1">
        <f t="shared" si="29"/>
        <v>219.648</v>
      </c>
      <c r="V94" s="1">
        <f t="shared" si="30"/>
        <v>381.077</v>
      </c>
      <c r="W94" s="1">
        <f t="shared" si="31"/>
        <v>24.785563320721138</v>
      </c>
      <c r="X94" s="20">
        <f t="shared" si="32"/>
        <v>10.781720044513696</v>
      </c>
      <c r="Y94" s="22">
        <f t="shared" si="33"/>
        <v>3</v>
      </c>
      <c r="AA94" s="47"/>
    </row>
    <row r="95" spans="1:34" hidden="1" x14ac:dyDescent="0.25">
      <c r="A95" s="57" t="s">
        <v>39</v>
      </c>
      <c r="B95" s="1">
        <v>219.77600000000001</v>
      </c>
      <c r="C95" s="1">
        <v>219.136</v>
      </c>
      <c r="D95" s="1">
        <v>421.166</v>
      </c>
      <c r="E95" s="1">
        <v>381.75799999999998</v>
      </c>
      <c r="G95" s="1">
        <f t="shared" si="17"/>
        <v>39.408000000000015</v>
      </c>
      <c r="H95" s="1">
        <f t="shared" si="18"/>
        <v>0.64000000000001478</v>
      </c>
      <c r="I95" s="2">
        <f t="shared" si="19"/>
        <v>404.31936000000002</v>
      </c>
      <c r="J95" s="2">
        <f t="shared" si="20"/>
        <v>395.89603999999997</v>
      </c>
      <c r="K95" s="2">
        <f t="shared" si="21"/>
        <v>387.47271999999998</v>
      </c>
      <c r="L95" s="10">
        <f t="shared" si="22"/>
        <v>0</v>
      </c>
      <c r="M95" s="73">
        <f t="shared" si="23"/>
        <v>0</v>
      </c>
      <c r="N95">
        <f t="shared" si="24"/>
        <v>0</v>
      </c>
      <c r="O95" s="12">
        <f t="shared" si="25"/>
        <v>219.77600000000001</v>
      </c>
      <c r="P95" s="11">
        <f t="shared" si="26"/>
        <v>0</v>
      </c>
      <c r="Q95" s="1">
        <f t="shared" si="27"/>
        <v>219.77600000000001</v>
      </c>
      <c r="S95" s="14" t="str">
        <f t="shared" si="28"/>
        <v>A</v>
      </c>
      <c r="U95" s="1">
        <f t="shared" si="29"/>
        <v>219.77600000000001</v>
      </c>
      <c r="V95" s="1">
        <f t="shared" si="30"/>
        <v>381.75799999999998</v>
      </c>
      <c r="W95" s="1">
        <f t="shared" si="31"/>
        <v>0</v>
      </c>
      <c r="X95" s="20">
        <f t="shared" si="32"/>
        <v>0</v>
      </c>
      <c r="Y95" s="22">
        <f t="shared" si="33"/>
        <v>0</v>
      </c>
      <c r="AA95" s="47"/>
    </row>
    <row r="96" spans="1:34" hidden="1" x14ac:dyDescent="0.25">
      <c r="A96" s="57" t="s">
        <v>39</v>
      </c>
      <c r="B96" s="1">
        <v>208.768</v>
      </c>
      <c r="C96" s="1">
        <v>208.256</v>
      </c>
      <c r="D96" s="1">
        <v>423.73700000000002</v>
      </c>
      <c r="E96" s="1">
        <v>383.13799999999998</v>
      </c>
      <c r="G96" s="1">
        <f t="shared" si="17"/>
        <v>40.599000000000046</v>
      </c>
      <c r="H96" s="1">
        <f t="shared" si="18"/>
        <v>0.51200000000000045</v>
      </c>
      <c r="I96" s="2">
        <f t="shared" si="19"/>
        <v>406.78752000000003</v>
      </c>
      <c r="J96" s="2">
        <f t="shared" si="20"/>
        <v>398.31278000000003</v>
      </c>
      <c r="K96" s="2">
        <f t="shared" si="21"/>
        <v>389.83804000000003</v>
      </c>
      <c r="L96" s="10">
        <f t="shared" si="22"/>
        <v>0</v>
      </c>
      <c r="M96" s="73" t="str">
        <f t="shared" si="23"/>
        <v/>
      </c>
      <c r="N96">
        <f t="shared" si="24"/>
        <v>0</v>
      </c>
      <c r="O96" s="12">
        <f t="shared" si="25"/>
        <v>208.768</v>
      </c>
      <c r="P96" s="11">
        <f t="shared" si="26"/>
        <v>0</v>
      </c>
      <c r="Q96" s="1">
        <f t="shared" si="27"/>
        <v>208.768</v>
      </c>
      <c r="S96" s="14" t="str">
        <f t="shared" si="28"/>
        <v>A</v>
      </c>
      <c r="U96" s="1">
        <f t="shared" si="29"/>
        <v>208.768</v>
      </c>
      <c r="V96" s="1">
        <f t="shared" si="30"/>
        <v>383.13799999999998</v>
      </c>
      <c r="W96" s="1">
        <f t="shared" si="31"/>
        <v>0</v>
      </c>
      <c r="X96" s="20">
        <f t="shared" si="32"/>
        <v>0</v>
      </c>
      <c r="Y96" s="22">
        <f t="shared" si="33"/>
        <v>0</v>
      </c>
      <c r="AA96" s="47"/>
    </row>
    <row r="97" spans="1:34" hidden="1" x14ac:dyDescent="0.25">
      <c r="A97" s="57" t="s">
        <v>39</v>
      </c>
      <c r="B97" s="1">
        <v>193.792</v>
      </c>
      <c r="C97" s="1">
        <v>193.15199999999999</v>
      </c>
      <c r="D97" s="1">
        <v>421.45600000000002</v>
      </c>
      <c r="E97" s="1">
        <v>382.41199999999998</v>
      </c>
      <c r="G97" s="1">
        <f t="shared" si="17"/>
        <v>39.04400000000004</v>
      </c>
      <c r="H97" s="1">
        <f t="shared" si="18"/>
        <v>0.64000000000001478</v>
      </c>
      <c r="I97" s="2">
        <f t="shared" si="19"/>
        <v>404.59775999999999</v>
      </c>
      <c r="J97" s="2">
        <f t="shared" si="20"/>
        <v>396.16864000000004</v>
      </c>
      <c r="K97" s="2">
        <f t="shared" si="21"/>
        <v>387.73952000000003</v>
      </c>
      <c r="L97" s="10">
        <f t="shared" si="22"/>
        <v>0</v>
      </c>
      <c r="M97" s="73" t="str">
        <f t="shared" si="23"/>
        <v/>
      </c>
      <c r="N97">
        <f t="shared" si="24"/>
        <v>0</v>
      </c>
      <c r="O97" s="12">
        <f t="shared" si="25"/>
        <v>193.792</v>
      </c>
      <c r="P97" s="11">
        <f t="shared" si="26"/>
        <v>0</v>
      </c>
      <c r="Q97" s="1">
        <f t="shared" si="27"/>
        <v>193.792</v>
      </c>
      <c r="S97" s="14" t="str">
        <f t="shared" si="28"/>
        <v>A</v>
      </c>
      <c r="U97" s="1">
        <f t="shared" si="29"/>
        <v>193.792</v>
      </c>
      <c r="V97" s="1">
        <f t="shared" si="30"/>
        <v>382.41199999999998</v>
      </c>
      <c r="W97" s="1">
        <f t="shared" si="31"/>
        <v>0</v>
      </c>
      <c r="X97" s="20">
        <f t="shared" si="32"/>
        <v>0</v>
      </c>
      <c r="Y97" s="22">
        <f t="shared" si="33"/>
        <v>0</v>
      </c>
      <c r="AA97" s="47"/>
    </row>
    <row r="98" spans="1:34" hidden="1" x14ac:dyDescent="0.25">
      <c r="A98" s="57" t="s">
        <v>39</v>
      </c>
      <c r="B98" s="1">
        <v>160.89599999999999</v>
      </c>
      <c r="C98" s="1">
        <v>160.63999999999999</v>
      </c>
      <c r="D98" s="1">
        <v>417.14400000000001</v>
      </c>
      <c r="E98" s="1">
        <v>383.19799999999998</v>
      </c>
      <c r="G98" s="1">
        <f t="shared" si="17"/>
        <v>33.946000000000026</v>
      </c>
      <c r="H98" s="1">
        <f t="shared" si="18"/>
        <v>0.25600000000000023</v>
      </c>
      <c r="I98" s="2">
        <f t="shared" si="19"/>
        <v>400.45823999999999</v>
      </c>
      <c r="J98" s="2">
        <f t="shared" si="20"/>
        <v>392.11536000000001</v>
      </c>
      <c r="K98" s="2">
        <f t="shared" si="21"/>
        <v>383.77247999999997</v>
      </c>
      <c r="L98" s="10">
        <f t="shared" si="22"/>
        <v>3</v>
      </c>
      <c r="M98" s="73">
        <f t="shared" si="23"/>
        <v>3</v>
      </c>
      <c r="N98">
        <f t="shared" si="24"/>
        <v>3</v>
      </c>
      <c r="O98" s="12">
        <f t="shared" si="25"/>
        <v>179.05185844647227</v>
      </c>
      <c r="P98" s="11">
        <f t="shared" si="26"/>
        <v>18.15585844647228</v>
      </c>
      <c r="Q98" s="1">
        <f t="shared" si="27"/>
        <v>160.89599999999999</v>
      </c>
      <c r="S98" s="14" t="str">
        <f t="shared" si="28"/>
        <v>A</v>
      </c>
      <c r="U98" s="1">
        <f t="shared" si="29"/>
        <v>160.89599999999999</v>
      </c>
      <c r="V98" s="1">
        <f t="shared" si="30"/>
        <v>383.19799999999998</v>
      </c>
      <c r="W98" s="1">
        <f t="shared" si="31"/>
        <v>18.15585844647228</v>
      </c>
      <c r="X98" s="20">
        <f t="shared" si="32"/>
        <v>7.8977984242154413</v>
      </c>
      <c r="Y98" s="22">
        <f t="shared" si="33"/>
        <v>3</v>
      </c>
      <c r="AA98" s="47"/>
    </row>
    <row r="99" spans="1:34" hidden="1" x14ac:dyDescent="0.25">
      <c r="A99" s="57" t="s">
        <v>39</v>
      </c>
      <c r="B99" s="1">
        <v>129.024</v>
      </c>
      <c r="C99" s="1">
        <v>128.63999999999999</v>
      </c>
      <c r="D99" s="1">
        <v>416.99099999999999</v>
      </c>
      <c r="E99" s="1">
        <v>383.17599999999999</v>
      </c>
      <c r="G99" s="1">
        <f t="shared" si="17"/>
        <v>33.814999999999998</v>
      </c>
      <c r="H99" s="1">
        <f t="shared" si="18"/>
        <v>0.38400000000001455</v>
      </c>
      <c r="I99" s="2">
        <f t="shared" si="19"/>
        <v>400.31135999999998</v>
      </c>
      <c r="J99" s="2">
        <f t="shared" si="20"/>
        <v>391.97154</v>
      </c>
      <c r="K99" s="2">
        <f t="shared" si="21"/>
        <v>383.63171999999997</v>
      </c>
      <c r="L99" s="10">
        <f t="shared" si="22"/>
        <v>3</v>
      </c>
      <c r="M99" s="73" t="str">
        <f t="shared" si="23"/>
        <v/>
      </c>
      <c r="N99">
        <f t="shared" si="24"/>
        <v>3</v>
      </c>
      <c r="O99" s="12">
        <f t="shared" si="25"/>
        <v>143.58335188070333</v>
      </c>
      <c r="P99" s="11">
        <f t="shared" si="26"/>
        <v>14.559351880703332</v>
      </c>
      <c r="Q99" s="1">
        <f t="shared" si="27"/>
        <v>129.024</v>
      </c>
      <c r="S99" s="14" t="str">
        <f t="shared" si="28"/>
        <v>A</v>
      </c>
      <c r="U99" s="1">
        <f t="shared" si="29"/>
        <v>129.024</v>
      </c>
      <c r="V99" s="1">
        <f t="shared" si="30"/>
        <v>383.17599999999999</v>
      </c>
      <c r="W99" s="1">
        <f t="shared" si="31"/>
        <v>14.559351880703332</v>
      </c>
      <c r="X99" s="20">
        <f t="shared" si="32"/>
        <v>6.3333180681059495</v>
      </c>
      <c r="Y99" s="22">
        <f t="shared" si="33"/>
        <v>3</v>
      </c>
      <c r="AA99" s="47"/>
    </row>
    <row r="100" spans="1:34" hidden="1" x14ac:dyDescent="0.25">
      <c r="A100" s="57" t="s">
        <v>39</v>
      </c>
      <c r="B100" s="1">
        <v>131.584</v>
      </c>
      <c r="C100" s="1">
        <v>131.19999999999999</v>
      </c>
      <c r="D100" s="1">
        <v>416.375</v>
      </c>
      <c r="E100" s="1">
        <v>382.59500000000003</v>
      </c>
      <c r="G100" s="1">
        <f t="shared" si="17"/>
        <v>33.779999999999973</v>
      </c>
      <c r="H100" s="1">
        <f t="shared" si="18"/>
        <v>0.38400000000001455</v>
      </c>
      <c r="I100" s="2">
        <f t="shared" si="19"/>
        <v>399.72</v>
      </c>
      <c r="J100" s="2">
        <f t="shared" si="20"/>
        <v>391.39249999999998</v>
      </c>
      <c r="K100" s="2">
        <f t="shared" si="21"/>
        <v>383.065</v>
      </c>
      <c r="L100" s="10">
        <f t="shared" si="22"/>
        <v>3</v>
      </c>
      <c r="M100" s="73" t="str">
        <f t="shared" si="23"/>
        <v/>
      </c>
      <c r="N100">
        <f t="shared" si="24"/>
        <v>3</v>
      </c>
      <c r="O100" s="12">
        <f t="shared" si="25"/>
        <v>146.43222791008236</v>
      </c>
      <c r="P100" s="11">
        <f t="shared" si="26"/>
        <v>14.848227910082358</v>
      </c>
      <c r="Q100" s="1">
        <f t="shared" si="27"/>
        <v>131.584</v>
      </c>
      <c r="S100" s="14" t="str">
        <f t="shared" si="28"/>
        <v>A</v>
      </c>
      <c r="U100" s="1">
        <f t="shared" si="29"/>
        <v>131.584</v>
      </c>
      <c r="V100" s="1">
        <f t="shared" si="30"/>
        <v>382.59500000000003</v>
      </c>
      <c r="W100" s="1">
        <f t="shared" si="31"/>
        <v>14.848227910082358</v>
      </c>
      <c r="X100" s="20">
        <f t="shared" si="32"/>
        <v>6.4589791408858259</v>
      </c>
      <c r="Y100" s="22">
        <f t="shared" si="33"/>
        <v>3</v>
      </c>
      <c r="AA100" s="47"/>
    </row>
    <row r="101" spans="1:34" hidden="1" x14ac:dyDescent="0.25">
      <c r="A101" s="57" t="s">
        <v>39</v>
      </c>
      <c r="B101" s="1">
        <v>135.93600000000001</v>
      </c>
      <c r="C101" s="1">
        <v>135.68</v>
      </c>
      <c r="D101" s="1">
        <v>417.89499999999998</v>
      </c>
      <c r="E101" s="1">
        <v>383.99700000000001</v>
      </c>
      <c r="G101" s="1">
        <f t="shared" si="17"/>
        <v>33.897999999999968</v>
      </c>
      <c r="H101" s="1">
        <f t="shared" si="18"/>
        <v>0.25600000000000023</v>
      </c>
      <c r="I101" s="2">
        <f t="shared" si="19"/>
        <v>401.17919999999998</v>
      </c>
      <c r="J101" s="2">
        <f t="shared" si="20"/>
        <v>392.82130000000001</v>
      </c>
      <c r="K101" s="2">
        <f t="shared" si="21"/>
        <v>384.46339999999998</v>
      </c>
      <c r="L101" s="10">
        <f t="shared" si="22"/>
        <v>3</v>
      </c>
      <c r="M101" s="73" t="str">
        <f t="shared" si="23"/>
        <v/>
      </c>
      <c r="N101">
        <f t="shared" si="24"/>
        <v>3</v>
      </c>
      <c r="O101" s="12">
        <f t="shared" si="25"/>
        <v>151.2753171600267</v>
      </c>
      <c r="P101" s="11">
        <f t="shared" si="26"/>
        <v>15.339317160026695</v>
      </c>
      <c r="Q101" s="1">
        <f t="shared" si="27"/>
        <v>135.93600000000001</v>
      </c>
      <c r="S101" s="14" t="str">
        <f t="shared" si="28"/>
        <v>A</v>
      </c>
      <c r="U101" s="1">
        <f t="shared" si="29"/>
        <v>135.93600000000001</v>
      </c>
      <c r="V101" s="1">
        <f t="shared" si="30"/>
        <v>383.99700000000001</v>
      </c>
      <c r="W101" s="1">
        <f t="shared" si="31"/>
        <v>15.339317160026695</v>
      </c>
      <c r="X101" s="20">
        <f t="shared" si="32"/>
        <v>6.6726029646116123</v>
      </c>
      <c r="Y101" s="22">
        <f t="shared" si="33"/>
        <v>3</v>
      </c>
      <c r="AA101" s="47"/>
    </row>
    <row r="102" spans="1:34" hidden="1" x14ac:dyDescent="0.25">
      <c r="A102" s="57" t="s">
        <v>39</v>
      </c>
      <c r="B102" s="1">
        <v>121.98399999999999</v>
      </c>
      <c r="C102" s="1">
        <v>121.72799999999999</v>
      </c>
      <c r="D102" s="1">
        <v>419.92399999999998</v>
      </c>
      <c r="E102" s="1">
        <v>381.70600000000002</v>
      </c>
      <c r="G102" s="1">
        <f t="shared" si="17"/>
        <v>38.217999999999961</v>
      </c>
      <c r="H102" s="1">
        <f t="shared" si="18"/>
        <v>0.25600000000000023</v>
      </c>
      <c r="I102" s="2">
        <f t="shared" si="19"/>
        <v>403.12703999999997</v>
      </c>
      <c r="J102" s="2">
        <f t="shared" si="20"/>
        <v>394.72855999999996</v>
      </c>
      <c r="K102" s="2">
        <f t="shared" si="21"/>
        <v>386.33007999999995</v>
      </c>
      <c r="L102" s="10">
        <f t="shared" si="22"/>
        <v>3</v>
      </c>
      <c r="M102" s="73" t="str">
        <f t="shared" si="23"/>
        <v/>
      </c>
      <c r="N102">
        <f t="shared" si="24"/>
        <v>3</v>
      </c>
      <c r="O102" s="12">
        <f t="shared" si="25"/>
        <v>135.74894279991096</v>
      </c>
      <c r="P102" s="11">
        <f t="shared" si="26"/>
        <v>13.764942799910969</v>
      </c>
      <c r="Q102" s="1">
        <f t="shared" si="27"/>
        <v>121.98399999999999</v>
      </c>
      <c r="S102" s="14" t="str">
        <f t="shared" si="28"/>
        <v>A</v>
      </c>
      <c r="U102" s="1">
        <f t="shared" si="29"/>
        <v>121.98399999999999</v>
      </c>
      <c r="V102" s="1">
        <f t="shared" si="30"/>
        <v>381.70600000000002</v>
      </c>
      <c r="W102" s="1">
        <f t="shared" si="31"/>
        <v>13.764942799910969</v>
      </c>
      <c r="X102" s="20">
        <f t="shared" si="32"/>
        <v>5.9877501179612711</v>
      </c>
      <c r="Y102" s="22">
        <f t="shared" si="33"/>
        <v>3</v>
      </c>
      <c r="AA102" s="47"/>
    </row>
    <row r="103" spans="1:34" hidden="1" x14ac:dyDescent="0.25">
      <c r="A103" s="57" t="s">
        <v>39</v>
      </c>
      <c r="B103" s="1">
        <v>119.29600000000001</v>
      </c>
      <c r="C103" s="1">
        <v>118.91200000000001</v>
      </c>
      <c r="D103" s="1">
        <v>420.96699999999998</v>
      </c>
      <c r="E103" s="1">
        <v>380.95499999999998</v>
      </c>
      <c r="G103" s="1">
        <f t="shared" si="17"/>
        <v>40.012</v>
      </c>
      <c r="H103" s="1">
        <f t="shared" si="18"/>
        <v>0.38400000000000034</v>
      </c>
      <c r="I103" s="2">
        <f t="shared" si="19"/>
        <v>404.12831999999997</v>
      </c>
      <c r="J103" s="2">
        <f t="shared" si="20"/>
        <v>395.70898</v>
      </c>
      <c r="K103" s="2">
        <f t="shared" si="21"/>
        <v>387.28963999999996</v>
      </c>
      <c r="L103" s="10">
        <f t="shared" si="22"/>
        <v>0</v>
      </c>
      <c r="M103" s="73">
        <f t="shared" si="23"/>
        <v>0</v>
      </c>
      <c r="N103">
        <f t="shared" si="24"/>
        <v>0</v>
      </c>
      <c r="O103" s="12">
        <f t="shared" si="25"/>
        <v>119.29600000000001</v>
      </c>
      <c r="P103" s="11">
        <f t="shared" si="26"/>
        <v>0</v>
      </c>
      <c r="Q103" s="1">
        <f t="shared" si="27"/>
        <v>119.29600000000001</v>
      </c>
      <c r="S103" s="14" t="str">
        <f t="shared" si="28"/>
        <v>A</v>
      </c>
      <c r="U103" s="1">
        <f t="shared" si="29"/>
        <v>119.29600000000001</v>
      </c>
      <c r="V103" s="1">
        <f t="shared" si="30"/>
        <v>380.95499999999998</v>
      </c>
      <c r="W103" s="1">
        <f t="shared" si="31"/>
        <v>0</v>
      </c>
      <c r="X103" s="20">
        <f t="shared" si="32"/>
        <v>0</v>
      </c>
      <c r="Y103" s="22">
        <f t="shared" si="33"/>
        <v>0</v>
      </c>
      <c r="AA103" s="47"/>
    </row>
    <row r="104" spans="1:34" hidden="1" x14ac:dyDescent="0.25">
      <c r="A104" s="57" t="s">
        <v>39</v>
      </c>
      <c r="B104" s="1">
        <v>86.912000000000006</v>
      </c>
      <c r="C104" s="1">
        <v>86.656000000000006</v>
      </c>
      <c r="D104" s="1">
        <v>421.64100000000002</v>
      </c>
      <c r="E104" s="1">
        <v>381.67500000000001</v>
      </c>
      <c r="G104" s="1">
        <f t="shared" si="17"/>
        <v>39.966000000000008</v>
      </c>
      <c r="H104" s="1">
        <f t="shared" si="18"/>
        <v>0.25600000000000023</v>
      </c>
      <c r="I104" s="2">
        <f t="shared" si="19"/>
        <v>404.77536000000003</v>
      </c>
      <c r="J104" s="2">
        <f t="shared" si="20"/>
        <v>396.34254000000004</v>
      </c>
      <c r="K104" s="2">
        <f t="shared" si="21"/>
        <v>387.90971999999999</v>
      </c>
      <c r="L104" s="10">
        <f t="shared" si="22"/>
        <v>0</v>
      </c>
      <c r="M104" s="73" t="str">
        <f t="shared" si="23"/>
        <v/>
      </c>
      <c r="N104">
        <f t="shared" si="24"/>
        <v>0</v>
      </c>
      <c r="O104" s="12">
        <f t="shared" si="25"/>
        <v>86.912000000000006</v>
      </c>
      <c r="P104" s="11">
        <f t="shared" si="26"/>
        <v>0</v>
      </c>
      <c r="Q104" s="1">
        <f t="shared" si="27"/>
        <v>86.912000000000006</v>
      </c>
      <c r="S104" s="14" t="str">
        <f t="shared" si="28"/>
        <v>A</v>
      </c>
      <c r="U104" s="1">
        <f t="shared" si="29"/>
        <v>86.912000000000006</v>
      </c>
      <c r="V104" s="1">
        <f t="shared" si="30"/>
        <v>381.67500000000001</v>
      </c>
      <c r="W104" s="1">
        <f t="shared" si="31"/>
        <v>0</v>
      </c>
      <c r="X104" s="20">
        <f t="shared" si="32"/>
        <v>0</v>
      </c>
      <c r="Y104" s="22">
        <f t="shared" si="33"/>
        <v>0</v>
      </c>
      <c r="AA104" s="47"/>
    </row>
    <row r="105" spans="1:34" x14ac:dyDescent="0.25">
      <c r="A105" s="57" t="s">
        <v>39</v>
      </c>
      <c r="B105" s="1">
        <v>68.992000000000004</v>
      </c>
      <c r="C105" s="1">
        <v>68.736000000000004</v>
      </c>
      <c r="D105" s="1">
        <v>422.20400000000001</v>
      </c>
      <c r="E105" s="1">
        <v>382.22899999999998</v>
      </c>
      <c r="G105" s="1">
        <f t="shared" si="17"/>
        <v>39.975000000000023</v>
      </c>
      <c r="H105" s="1">
        <f t="shared" si="18"/>
        <v>0.25600000000000023</v>
      </c>
      <c r="I105" s="2">
        <f t="shared" si="19"/>
        <v>405.31583999999998</v>
      </c>
      <c r="J105" s="2">
        <f t="shared" si="20"/>
        <v>396.87175999999999</v>
      </c>
      <c r="K105" s="2">
        <f t="shared" si="21"/>
        <v>388.42768000000001</v>
      </c>
      <c r="L105" s="10">
        <f t="shared" si="22"/>
        <v>0</v>
      </c>
      <c r="M105" s="73" t="str">
        <f t="shared" si="23"/>
        <v/>
      </c>
      <c r="N105">
        <f t="shared" si="24"/>
        <v>0</v>
      </c>
      <c r="O105" s="12">
        <f t="shared" si="25"/>
        <v>68.992000000000004</v>
      </c>
      <c r="P105" s="11">
        <f t="shared" si="26"/>
        <v>0</v>
      </c>
      <c r="Q105" s="1">
        <f t="shared" si="27"/>
        <v>68.992000000000004</v>
      </c>
      <c r="S105" s="14" t="str">
        <f t="shared" si="28"/>
        <v>A</v>
      </c>
      <c r="U105" s="1">
        <f t="shared" si="29"/>
        <v>68.992000000000004</v>
      </c>
      <c r="V105" s="1">
        <f t="shared" si="30"/>
        <v>382.22899999999998</v>
      </c>
      <c r="W105" s="1">
        <f t="shared" si="31"/>
        <v>0</v>
      </c>
      <c r="X105" s="20">
        <f t="shared" si="32"/>
        <v>0</v>
      </c>
      <c r="Y105" s="22">
        <f t="shared" si="33"/>
        <v>0</v>
      </c>
      <c r="Z105" s="32" t="s">
        <v>40</v>
      </c>
      <c r="AA105" s="47"/>
      <c r="AB105" s="32" t="str">
        <f>A105</f>
        <v>JJJJ-MM-TT SS:MM:SS</v>
      </c>
      <c r="AC105" s="1">
        <f>SUM(U105:U128)</f>
        <v>3217.7920000000013</v>
      </c>
      <c r="AD105" s="1">
        <f>AVERAGE(V105:V128)</f>
        <v>381.25116666666668</v>
      </c>
      <c r="AE105" s="1">
        <f>SUM(W105:W128)</f>
        <v>127.24989094146453</v>
      </c>
      <c r="AF105" s="1">
        <f>SUM(X105:X128)</f>
        <v>55.353702559537069</v>
      </c>
      <c r="AG105" s="35">
        <f>AVERAGE(Y105:Y128)</f>
        <v>0.875</v>
      </c>
      <c r="AH105" s="37" t="e">
        <f>DAY(A105)</f>
        <v>#VALUE!</v>
      </c>
    </row>
    <row r="106" spans="1:34" hidden="1" x14ac:dyDescent="0.25">
      <c r="A106" s="57" t="s">
        <v>39</v>
      </c>
      <c r="B106" s="1">
        <v>65.024000000000001</v>
      </c>
      <c r="C106" s="1">
        <v>64.768000000000001</v>
      </c>
      <c r="D106" s="1">
        <v>422.14499999999998</v>
      </c>
      <c r="E106" s="1">
        <v>382.18700000000001</v>
      </c>
      <c r="G106" s="1">
        <f t="shared" si="17"/>
        <v>39.95799999999997</v>
      </c>
      <c r="H106" s="1">
        <f t="shared" si="18"/>
        <v>0.25600000000000023</v>
      </c>
      <c r="I106" s="2">
        <f t="shared" si="19"/>
        <v>405.25919999999996</v>
      </c>
      <c r="J106" s="2">
        <f t="shared" si="20"/>
        <v>396.81629999999996</v>
      </c>
      <c r="K106" s="2">
        <f t="shared" si="21"/>
        <v>388.3734</v>
      </c>
      <c r="L106" s="10">
        <f t="shared" si="22"/>
        <v>0</v>
      </c>
      <c r="M106" s="73" t="str">
        <f t="shared" si="23"/>
        <v/>
      </c>
      <c r="N106">
        <f t="shared" si="24"/>
        <v>0</v>
      </c>
      <c r="O106" s="12">
        <f t="shared" si="25"/>
        <v>65.024000000000001</v>
      </c>
      <c r="P106" s="11">
        <f t="shared" si="26"/>
        <v>0</v>
      </c>
      <c r="Q106" s="1">
        <f t="shared" si="27"/>
        <v>65.024000000000001</v>
      </c>
      <c r="S106" s="14" t="str">
        <f t="shared" si="28"/>
        <v>A</v>
      </c>
      <c r="U106" s="1">
        <f t="shared" si="29"/>
        <v>65.024000000000001</v>
      </c>
      <c r="V106" s="1">
        <f t="shared" si="30"/>
        <v>382.18700000000001</v>
      </c>
      <c r="W106" s="1">
        <f t="shared" si="31"/>
        <v>0</v>
      </c>
      <c r="X106" s="20">
        <f t="shared" si="32"/>
        <v>0</v>
      </c>
      <c r="Y106" s="22">
        <f t="shared" si="33"/>
        <v>0</v>
      </c>
      <c r="AA106" s="47"/>
    </row>
    <row r="107" spans="1:34" hidden="1" x14ac:dyDescent="0.25">
      <c r="A107" s="57" t="s">
        <v>39</v>
      </c>
      <c r="B107" s="1">
        <v>60.287999999999997</v>
      </c>
      <c r="C107" s="1">
        <v>60.031999999999996</v>
      </c>
      <c r="D107" s="1">
        <v>422.56799999999998</v>
      </c>
      <c r="E107" s="1">
        <v>382.589</v>
      </c>
      <c r="G107" s="1">
        <f t="shared" si="17"/>
        <v>39.978999999999985</v>
      </c>
      <c r="H107" s="1">
        <f t="shared" si="18"/>
        <v>0.25600000000000023</v>
      </c>
      <c r="I107" s="2">
        <f t="shared" si="19"/>
        <v>405.66528</v>
      </c>
      <c r="J107" s="2">
        <f t="shared" si="20"/>
        <v>397.21391999999997</v>
      </c>
      <c r="K107" s="2">
        <f t="shared" si="21"/>
        <v>388.76256000000001</v>
      </c>
      <c r="L107" s="10">
        <f t="shared" si="22"/>
        <v>0</v>
      </c>
      <c r="M107" s="73" t="str">
        <f t="shared" si="23"/>
        <v/>
      </c>
      <c r="N107">
        <f t="shared" si="24"/>
        <v>0</v>
      </c>
      <c r="O107" s="12">
        <f t="shared" si="25"/>
        <v>60.287999999999997</v>
      </c>
      <c r="P107" s="11">
        <f t="shared" si="26"/>
        <v>0</v>
      </c>
      <c r="Q107" s="1">
        <f t="shared" si="27"/>
        <v>60.287999999999997</v>
      </c>
      <c r="S107" s="14" t="str">
        <f t="shared" si="28"/>
        <v>A</v>
      </c>
      <c r="U107" s="1">
        <f t="shared" si="29"/>
        <v>60.287999999999997</v>
      </c>
      <c r="V107" s="1">
        <f t="shared" si="30"/>
        <v>382.589</v>
      </c>
      <c r="W107" s="1">
        <f t="shared" si="31"/>
        <v>0</v>
      </c>
      <c r="X107" s="20">
        <f t="shared" si="32"/>
        <v>0</v>
      </c>
      <c r="Y107" s="22">
        <f t="shared" si="33"/>
        <v>0</v>
      </c>
      <c r="AA107" s="47"/>
    </row>
    <row r="108" spans="1:34" hidden="1" x14ac:dyDescent="0.25">
      <c r="A108" s="57" t="s">
        <v>39</v>
      </c>
      <c r="B108" s="1">
        <v>60.671999999999997</v>
      </c>
      <c r="C108" s="1">
        <v>60.415999999999997</v>
      </c>
      <c r="D108" s="1">
        <v>422.37599999999998</v>
      </c>
      <c r="E108" s="1">
        <v>382.41500000000002</v>
      </c>
      <c r="G108" s="1">
        <f t="shared" si="17"/>
        <v>39.960999999999956</v>
      </c>
      <c r="H108" s="1">
        <f t="shared" si="18"/>
        <v>0.25600000000000023</v>
      </c>
      <c r="I108" s="2">
        <f t="shared" si="19"/>
        <v>405.48095999999998</v>
      </c>
      <c r="J108" s="2">
        <f t="shared" si="20"/>
        <v>397.03343999999998</v>
      </c>
      <c r="K108" s="2">
        <f t="shared" si="21"/>
        <v>388.58591999999999</v>
      </c>
      <c r="L108" s="10">
        <f t="shared" si="22"/>
        <v>0</v>
      </c>
      <c r="M108" s="73" t="str">
        <f t="shared" si="23"/>
        <v/>
      </c>
      <c r="N108">
        <f t="shared" si="24"/>
        <v>0</v>
      </c>
      <c r="O108" s="12">
        <f t="shared" si="25"/>
        <v>60.671999999999997</v>
      </c>
      <c r="P108" s="11">
        <f t="shared" si="26"/>
        <v>0</v>
      </c>
      <c r="Q108" s="1">
        <f t="shared" si="27"/>
        <v>60.671999999999997</v>
      </c>
      <c r="S108" s="14" t="str">
        <f t="shared" si="28"/>
        <v>A</v>
      </c>
      <c r="U108" s="1">
        <f t="shared" si="29"/>
        <v>60.671999999999997</v>
      </c>
      <c r="V108" s="1">
        <f t="shared" si="30"/>
        <v>382.41500000000002</v>
      </c>
      <c r="W108" s="1">
        <f t="shared" si="31"/>
        <v>0</v>
      </c>
      <c r="X108" s="20">
        <f t="shared" si="32"/>
        <v>0</v>
      </c>
      <c r="Y108" s="22">
        <f t="shared" si="33"/>
        <v>0</v>
      </c>
      <c r="AA108" s="47"/>
    </row>
    <row r="109" spans="1:34" hidden="1" x14ac:dyDescent="0.25">
      <c r="A109" s="57" t="s">
        <v>39</v>
      </c>
      <c r="B109" s="1">
        <v>60.8</v>
      </c>
      <c r="C109" s="1">
        <v>60.671999999999997</v>
      </c>
      <c r="D109" s="1">
        <v>422.12700000000001</v>
      </c>
      <c r="E109" s="1">
        <v>382.19099999999997</v>
      </c>
      <c r="G109" s="1">
        <f t="shared" si="17"/>
        <v>39.936000000000035</v>
      </c>
      <c r="H109" s="1">
        <f t="shared" si="18"/>
        <v>0.12800000000000011</v>
      </c>
      <c r="I109" s="2">
        <f t="shared" si="19"/>
        <v>405.24191999999999</v>
      </c>
      <c r="J109" s="2">
        <f t="shared" si="20"/>
        <v>396.79937999999999</v>
      </c>
      <c r="K109" s="2">
        <f t="shared" si="21"/>
        <v>388.35684000000003</v>
      </c>
      <c r="L109" s="10">
        <f t="shared" si="22"/>
        <v>0</v>
      </c>
      <c r="M109" s="73" t="str">
        <f t="shared" si="23"/>
        <v/>
      </c>
      <c r="N109">
        <f t="shared" si="24"/>
        <v>0</v>
      </c>
      <c r="O109" s="12">
        <f t="shared" si="25"/>
        <v>60.8</v>
      </c>
      <c r="P109" s="11">
        <f t="shared" si="26"/>
        <v>0</v>
      </c>
      <c r="Q109" s="1">
        <f t="shared" si="27"/>
        <v>60.8</v>
      </c>
      <c r="S109" s="14" t="str">
        <f t="shared" si="28"/>
        <v>A</v>
      </c>
      <c r="U109" s="1">
        <f t="shared" si="29"/>
        <v>60.8</v>
      </c>
      <c r="V109" s="1">
        <f t="shared" si="30"/>
        <v>382.19099999999997</v>
      </c>
      <c r="W109" s="1">
        <f t="shared" si="31"/>
        <v>0</v>
      </c>
      <c r="X109" s="20">
        <f t="shared" si="32"/>
        <v>0</v>
      </c>
      <c r="Y109" s="22">
        <f t="shared" si="33"/>
        <v>0</v>
      </c>
      <c r="AA109" s="47"/>
    </row>
    <row r="110" spans="1:34" hidden="1" x14ac:dyDescent="0.25">
      <c r="A110" s="57" t="s">
        <v>39</v>
      </c>
      <c r="B110" s="1">
        <v>84.096000000000004</v>
      </c>
      <c r="C110" s="1">
        <v>83.712000000000003</v>
      </c>
      <c r="D110" s="1">
        <v>420.28100000000001</v>
      </c>
      <c r="E110" s="1">
        <v>380.45100000000002</v>
      </c>
      <c r="G110" s="1">
        <f t="shared" si="17"/>
        <v>39.829999999999984</v>
      </c>
      <c r="H110" s="1">
        <f t="shared" si="18"/>
        <v>0.38400000000000034</v>
      </c>
      <c r="I110" s="2">
        <f t="shared" si="19"/>
        <v>403.46976000000001</v>
      </c>
      <c r="J110" s="2">
        <f t="shared" si="20"/>
        <v>395.06414000000001</v>
      </c>
      <c r="K110" s="2">
        <f t="shared" si="21"/>
        <v>386.65852000000001</v>
      </c>
      <c r="L110" s="10">
        <f t="shared" si="22"/>
        <v>0</v>
      </c>
      <c r="M110" s="73" t="str">
        <f t="shared" si="23"/>
        <v/>
      </c>
      <c r="N110">
        <f t="shared" si="24"/>
        <v>0</v>
      </c>
      <c r="O110" s="12">
        <f t="shared" si="25"/>
        <v>84.096000000000004</v>
      </c>
      <c r="P110" s="11">
        <f t="shared" si="26"/>
        <v>0</v>
      </c>
      <c r="Q110" s="1">
        <f t="shared" si="27"/>
        <v>84.096000000000004</v>
      </c>
      <c r="S110" s="14" t="str">
        <f t="shared" si="28"/>
        <v>A</v>
      </c>
      <c r="U110" s="1">
        <f t="shared" si="29"/>
        <v>84.096000000000004</v>
      </c>
      <c r="V110" s="1">
        <f t="shared" si="30"/>
        <v>380.45100000000002</v>
      </c>
      <c r="W110" s="1">
        <f t="shared" si="31"/>
        <v>0</v>
      </c>
      <c r="X110" s="20">
        <f t="shared" si="32"/>
        <v>0</v>
      </c>
      <c r="Y110" s="22">
        <f t="shared" si="33"/>
        <v>0</v>
      </c>
      <c r="AA110" s="47"/>
    </row>
    <row r="111" spans="1:34" hidden="1" x14ac:dyDescent="0.25">
      <c r="A111" s="57" t="s">
        <v>39</v>
      </c>
      <c r="B111" s="1">
        <v>119.16800000000001</v>
      </c>
      <c r="C111" s="1">
        <v>118.91200000000001</v>
      </c>
      <c r="D111" s="1">
        <v>416.96600000000001</v>
      </c>
      <c r="E111" s="1">
        <v>381.05200000000002</v>
      </c>
      <c r="G111" s="1">
        <f t="shared" si="17"/>
        <v>35.913999999999987</v>
      </c>
      <c r="H111" s="1">
        <f t="shared" si="18"/>
        <v>0.25600000000000023</v>
      </c>
      <c r="I111" s="2">
        <f t="shared" si="19"/>
        <v>400.28736000000004</v>
      </c>
      <c r="J111" s="2">
        <f t="shared" si="20"/>
        <v>391.94803999999999</v>
      </c>
      <c r="K111" s="2">
        <f t="shared" si="21"/>
        <v>383.60872000000001</v>
      </c>
      <c r="L111" s="10">
        <f t="shared" si="22"/>
        <v>3</v>
      </c>
      <c r="M111" s="73">
        <f t="shared" si="23"/>
        <v>3</v>
      </c>
      <c r="N111">
        <f t="shared" si="24"/>
        <v>3</v>
      </c>
      <c r="O111" s="12">
        <f t="shared" si="25"/>
        <v>132.61517916759405</v>
      </c>
      <c r="P111" s="11">
        <f t="shared" si="26"/>
        <v>13.447179167594044</v>
      </c>
      <c r="Q111" s="1">
        <f t="shared" si="27"/>
        <v>119.16800000000001</v>
      </c>
      <c r="S111" s="14" t="str">
        <f t="shared" si="28"/>
        <v>A</v>
      </c>
      <c r="U111" s="1">
        <f t="shared" si="29"/>
        <v>119.16800000000001</v>
      </c>
      <c r="V111" s="1">
        <f t="shared" si="30"/>
        <v>381.05200000000002</v>
      </c>
      <c r="W111" s="1">
        <f t="shared" si="31"/>
        <v>13.447179167594044</v>
      </c>
      <c r="X111" s="20">
        <f t="shared" si="32"/>
        <v>5.8495229379034086</v>
      </c>
      <c r="Y111" s="22">
        <f t="shared" si="33"/>
        <v>3</v>
      </c>
      <c r="AA111" s="47"/>
    </row>
    <row r="112" spans="1:34" hidden="1" x14ac:dyDescent="0.25">
      <c r="A112" s="57" t="s">
        <v>39</v>
      </c>
      <c r="B112" s="1">
        <v>162.43199999999999</v>
      </c>
      <c r="C112" s="1">
        <v>162.048</v>
      </c>
      <c r="D112" s="1">
        <v>419.88200000000001</v>
      </c>
      <c r="E112" s="1">
        <v>380.53500000000003</v>
      </c>
      <c r="G112" s="1">
        <f t="shared" si="17"/>
        <v>39.34699999999998</v>
      </c>
      <c r="H112" s="1">
        <f t="shared" si="18"/>
        <v>0.38399999999998613</v>
      </c>
      <c r="I112" s="2">
        <f t="shared" si="19"/>
        <v>403.08672000000001</v>
      </c>
      <c r="J112" s="2">
        <f t="shared" si="20"/>
        <v>394.68907999999999</v>
      </c>
      <c r="K112" s="2">
        <f t="shared" si="21"/>
        <v>386.29144000000002</v>
      </c>
      <c r="L112" s="10">
        <f t="shared" si="22"/>
        <v>0</v>
      </c>
      <c r="M112" s="73">
        <f t="shared" si="23"/>
        <v>0</v>
      </c>
      <c r="N112">
        <f t="shared" si="24"/>
        <v>0</v>
      </c>
      <c r="O112" s="12">
        <f t="shared" si="25"/>
        <v>162.43199999999999</v>
      </c>
      <c r="P112" s="11">
        <f t="shared" si="26"/>
        <v>0</v>
      </c>
      <c r="Q112" s="1">
        <f t="shared" si="27"/>
        <v>162.43199999999999</v>
      </c>
      <c r="S112" s="14" t="str">
        <f t="shared" si="28"/>
        <v>A</v>
      </c>
      <c r="U112" s="1">
        <f t="shared" si="29"/>
        <v>162.43199999999999</v>
      </c>
      <c r="V112" s="1">
        <f t="shared" si="30"/>
        <v>380.53500000000003</v>
      </c>
      <c r="W112" s="1">
        <f t="shared" si="31"/>
        <v>0</v>
      </c>
      <c r="X112" s="20">
        <f t="shared" si="32"/>
        <v>0</v>
      </c>
      <c r="Y112" s="22">
        <f t="shared" si="33"/>
        <v>0</v>
      </c>
      <c r="AA112" s="47"/>
    </row>
    <row r="113" spans="1:27" hidden="1" x14ac:dyDescent="0.25">
      <c r="A113" s="57" t="s">
        <v>39</v>
      </c>
      <c r="B113" s="1">
        <v>179.84</v>
      </c>
      <c r="C113" s="1">
        <v>179.328</v>
      </c>
      <c r="D113" s="1">
        <v>418.97800000000001</v>
      </c>
      <c r="E113" s="1">
        <v>378.89699999999999</v>
      </c>
      <c r="G113" s="1">
        <f t="shared" si="17"/>
        <v>40.081000000000017</v>
      </c>
      <c r="H113" s="1">
        <f t="shared" si="18"/>
        <v>0.51200000000000045</v>
      </c>
      <c r="I113" s="2">
        <f t="shared" si="19"/>
        <v>402.21888000000001</v>
      </c>
      <c r="J113" s="2">
        <f t="shared" si="20"/>
        <v>393.83931999999999</v>
      </c>
      <c r="K113" s="2">
        <f t="shared" si="21"/>
        <v>385.45976000000002</v>
      </c>
      <c r="L113" s="10">
        <f t="shared" si="22"/>
        <v>0</v>
      </c>
      <c r="M113" s="73" t="str">
        <f t="shared" si="23"/>
        <v/>
      </c>
      <c r="N113">
        <f t="shared" si="24"/>
        <v>0</v>
      </c>
      <c r="O113" s="12">
        <f t="shared" si="25"/>
        <v>179.84</v>
      </c>
      <c r="P113" s="11">
        <f t="shared" si="26"/>
        <v>0</v>
      </c>
      <c r="Q113" s="1">
        <f t="shared" si="27"/>
        <v>179.84</v>
      </c>
      <c r="S113" s="14" t="str">
        <f t="shared" si="28"/>
        <v>A</v>
      </c>
      <c r="U113" s="1">
        <f t="shared" si="29"/>
        <v>179.84</v>
      </c>
      <c r="V113" s="1">
        <f t="shared" si="30"/>
        <v>378.89699999999999</v>
      </c>
      <c r="W113" s="1">
        <f t="shared" si="31"/>
        <v>0</v>
      </c>
      <c r="X113" s="20">
        <f t="shared" si="32"/>
        <v>0</v>
      </c>
      <c r="Y113" s="22">
        <f t="shared" si="33"/>
        <v>0</v>
      </c>
      <c r="AA113" s="47"/>
    </row>
    <row r="114" spans="1:27" hidden="1" x14ac:dyDescent="0.25">
      <c r="A114" s="57" t="s">
        <v>39</v>
      </c>
      <c r="B114" s="1">
        <v>171.136</v>
      </c>
      <c r="C114" s="1">
        <v>170.75200000000001</v>
      </c>
      <c r="D114" s="1">
        <v>417.78199999999998</v>
      </c>
      <c r="E114" s="1">
        <v>380.71899999999999</v>
      </c>
      <c r="G114" s="1">
        <f t="shared" si="17"/>
        <v>37.062999999999988</v>
      </c>
      <c r="H114" s="1">
        <f t="shared" si="18"/>
        <v>0.38399999999998613</v>
      </c>
      <c r="I114" s="2">
        <f t="shared" si="19"/>
        <v>401.07071999999999</v>
      </c>
      <c r="J114" s="2">
        <f t="shared" si="20"/>
        <v>392.71508</v>
      </c>
      <c r="K114" s="2">
        <f t="shared" si="21"/>
        <v>384.35944000000001</v>
      </c>
      <c r="L114" s="10">
        <f t="shared" si="22"/>
        <v>3</v>
      </c>
      <c r="M114" s="73">
        <f t="shared" si="23"/>
        <v>3</v>
      </c>
      <c r="N114">
        <f t="shared" si="24"/>
        <v>3</v>
      </c>
      <c r="O114" s="12">
        <f t="shared" si="25"/>
        <v>190.44736256398843</v>
      </c>
      <c r="P114" s="11">
        <f t="shared" si="26"/>
        <v>19.311362563988439</v>
      </c>
      <c r="Q114" s="1">
        <f t="shared" si="27"/>
        <v>171.136</v>
      </c>
      <c r="S114" s="14" t="str">
        <f t="shared" si="28"/>
        <v>A</v>
      </c>
      <c r="U114" s="1">
        <f t="shared" si="29"/>
        <v>171.136</v>
      </c>
      <c r="V114" s="1">
        <f t="shared" si="30"/>
        <v>380.71899999999999</v>
      </c>
      <c r="W114" s="1">
        <f t="shared" si="31"/>
        <v>19.311362563988439</v>
      </c>
      <c r="X114" s="20">
        <f t="shared" si="32"/>
        <v>8.4004427153349717</v>
      </c>
      <c r="Y114" s="22">
        <f t="shared" si="33"/>
        <v>3</v>
      </c>
      <c r="AA114" s="47"/>
    </row>
    <row r="115" spans="1:27" hidden="1" x14ac:dyDescent="0.25">
      <c r="A115" s="57" t="s">
        <v>39</v>
      </c>
      <c r="B115" s="1">
        <v>187.392</v>
      </c>
      <c r="C115" s="1">
        <v>187.00800000000001</v>
      </c>
      <c r="D115" s="1">
        <v>416.25700000000001</v>
      </c>
      <c r="E115" s="1">
        <v>382.29399999999998</v>
      </c>
      <c r="G115" s="1">
        <f t="shared" si="17"/>
        <v>33.963000000000022</v>
      </c>
      <c r="H115" s="1">
        <f t="shared" si="18"/>
        <v>0.38399999999998613</v>
      </c>
      <c r="I115" s="2">
        <f t="shared" si="19"/>
        <v>399.60672</v>
      </c>
      <c r="J115" s="2">
        <f t="shared" si="20"/>
        <v>391.28158000000002</v>
      </c>
      <c r="K115" s="2">
        <f t="shared" si="21"/>
        <v>382.95643999999999</v>
      </c>
      <c r="L115" s="10">
        <f t="shared" si="22"/>
        <v>3</v>
      </c>
      <c r="M115" s="73" t="str">
        <f t="shared" si="23"/>
        <v/>
      </c>
      <c r="N115">
        <f t="shared" si="24"/>
        <v>3</v>
      </c>
      <c r="O115" s="12">
        <f t="shared" si="25"/>
        <v>208.53772535054529</v>
      </c>
      <c r="P115" s="11">
        <f t="shared" si="26"/>
        <v>21.145725350545291</v>
      </c>
      <c r="Q115" s="1">
        <f t="shared" si="27"/>
        <v>187.392</v>
      </c>
      <c r="S115" s="14" t="str">
        <f t="shared" si="28"/>
        <v>A</v>
      </c>
      <c r="U115" s="1">
        <f t="shared" si="29"/>
        <v>187.392</v>
      </c>
      <c r="V115" s="1">
        <f t="shared" si="30"/>
        <v>382.29399999999998</v>
      </c>
      <c r="W115" s="1">
        <f t="shared" si="31"/>
        <v>21.145725350545291</v>
      </c>
      <c r="X115" s="20">
        <f t="shared" si="32"/>
        <v>9.1983905274872022</v>
      </c>
      <c r="Y115" s="22">
        <f t="shared" si="33"/>
        <v>3</v>
      </c>
      <c r="AA115" s="47"/>
    </row>
    <row r="116" spans="1:27" hidden="1" x14ac:dyDescent="0.25">
      <c r="A116" s="57" t="s">
        <v>39</v>
      </c>
      <c r="B116" s="1">
        <v>186.36799999999999</v>
      </c>
      <c r="C116" s="1">
        <v>185.85599999999999</v>
      </c>
      <c r="D116" s="1">
        <v>417.34500000000003</v>
      </c>
      <c r="E116" s="1">
        <v>383.16300000000001</v>
      </c>
      <c r="G116" s="1">
        <f t="shared" si="17"/>
        <v>34.182000000000016</v>
      </c>
      <c r="H116" s="1">
        <f t="shared" si="18"/>
        <v>0.51200000000000045</v>
      </c>
      <c r="I116" s="2">
        <f t="shared" si="19"/>
        <v>400.65120000000002</v>
      </c>
      <c r="J116" s="2">
        <f t="shared" si="20"/>
        <v>392.30430000000001</v>
      </c>
      <c r="K116" s="2">
        <f t="shared" si="21"/>
        <v>383.95740000000001</v>
      </c>
      <c r="L116" s="10">
        <f t="shared" si="22"/>
        <v>3</v>
      </c>
      <c r="M116" s="73" t="str">
        <f t="shared" si="23"/>
        <v/>
      </c>
      <c r="N116">
        <f t="shared" si="24"/>
        <v>3</v>
      </c>
      <c r="O116" s="12">
        <f t="shared" si="25"/>
        <v>207.39817493879369</v>
      </c>
      <c r="P116" s="11">
        <f t="shared" si="26"/>
        <v>21.030174938793692</v>
      </c>
      <c r="Q116" s="1">
        <f t="shared" si="27"/>
        <v>186.36799999999999</v>
      </c>
      <c r="S116" s="14" t="str">
        <f t="shared" si="28"/>
        <v>A</v>
      </c>
      <c r="U116" s="1">
        <f t="shared" si="29"/>
        <v>186.36799999999999</v>
      </c>
      <c r="V116" s="1">
        <f t="shared" si="30"/>
        <v>383.16300000000001</v>
      </c>
      <c r="W116" s="1">
        <f t="shared" si="31"/>
        <v>21.030174938793692</v>
      </c>
      <c r="X116" s="20">
        <f t="shared" si="32"/>
        <v>9.1481260983752559</v>
      </c>
      <c r="Y116" s="22">
        <f t="shared" si="33"/>
        <v>3</v>
      </c>
      <c r="AA116" s="47"/>
    </row>
    <row r="117" spans="1:27" hidden="1" x14ac:dyDescent="0.25">
      <c r="A117" s="57" t="s">
        <v>39</v>
      </c>
      <c r="B117" s="1">
        <v>179.71199999999999</v>
      </c>
      <c r="C117" s="1">
        <v>179.45599999999999</v>
      </c>
      <c r="D117" s="1">
        <v>418.94900000000001</v>
      </c>
      <c r="E117" s="1">
        <v>380.43</v>
      </c>
      <c r="G117" s="1">
        <f t="shared" si="17"/>
        <v>38.519000000000005</v>
      </c>
      <c r="H117" s="1">
        <f t="shared" si="18"/>
        <v>0.25600000000000023</v>
      </c>
      <c r="I117" s="2">
        <f t="shared" si="19"/>
        <v>402.19103999999999</v>
      </c>
      <c r="J117" s="2">
        <f t="shared" si="20"/>
        <v>393.81206000000003</v>
      </c>
      <c r="K117" s="2">
        <f t="shared" si="21"/>
        <v>385.43308000000002</v>
      </c>
      <c r="L117" s="10">
        <f t="shared" si="22"/>
        <v>0</v>
      </c>
      <c r="M117" s="73">
        <f t="shared" si="23"/>
        <v>0</v>
      </c>
      <c r="N117">
        <f t="shared" si="24"/>
        <v>0</v>
      </c>
      <c r="O117" s="12">
        <f t="shared" si="25"/>
        <v>179.71199999999999</v>
      </c>
      <c r="P117" s="11">
        <f t="shared" si="26"/>
        <v>0</v>
      </c>
      <c r="Q117" s="1">
        <f t="shared" si="27"/>
        <v>179.71199999999999</v>
      </c>
      <c r="S117" s="14" t="str">
        <f t="shared" si="28"/>
        <v>A</v>
      </c>
      <c r="U117" s="1">
        <f t="shared" si="29"/>
        <v>179.71199999999999</v>
      </c>
      <c r="V117" s="1">
        <f t="shared" si="30"/>
        <v>380.43</v>
      </c>
      <c r="W117" s="1">
        <f t="shared" si="31"/>
        <v>0</v>
      </c>
      <c r="X117" s="20">
        <f t="shared" si="32"/>
        <v>0</v>
      </c>
      <c r="Y117" s="22">
        <f t="shared" si="33"/>
        <v>0</v>
      </c>
      <c r="AA117" s="47"/>
    </row>
    <row r="118" spans="1:27" hidden="1" x14ac:dyDescent="0.25">
      <c r="A118" s="57" t="s">
        <v>39</v>
      </c>
      <c r="B118" s="1">
        <v>195.072</v>
      </c>
      <c r="C118" s="1">
        <v>194.68799999999999</v>
      </c>
      <c r="D118" s="1">
        <v>418.721</v>
      </c>
      <c r="E118" s="1">
        <v>384.548</v>
      </c>
      <c r="G118" s="1">
        <f t="shared" si="17"/>
        <v>34.173000000000002</v>
      </c>
      <c r="H118" s="1">
        <f t="shared" si="18"/>
        <v>0.38400000000001455</v>
      </c>
      <c r="I118" s="2">
        <f t="shared" si="19"/>
        <v>401.97216000000003</v>
      </c>
      <c r="J118" s="2">
        <f t="shared" si="20"/>
        <v>393.59773999999999</v>
      </c>
      <c r="K118" s="2">
        <f t="shared" si="21"/>
        <v>385.22332</v>
      </c>
      <c r="L118" s="10">
        <f t="shared" si="22"/>
        <v>3</v>
      </c>
      <c r="M118" s="73">
        <f t="shared" si="23"/>
        <v>3</v>
      </c>
      <c r="N118">
        <f t="shared" si="24"/>
        <v>3</v>
      </c>
      <c r="O118" s="12">
        <f t="shared" si="25"/>
        <v>217.0843534386824</v>
      </c>
      <c r="P118" s="11">
        <f t="shared" si="26"/>
        <v>22.012353438682396</v>
      </c>
      <c r="Q118" s="1">
        <f t="shared" si="27"/>
        <v>195.072</v>
      </c>
      <c r="S118" s="14" t="str">
        <f t="shared" si="28"/>
        <v>A</v>
      </c>
      <c r="U118" s="1">
        <f t="shared" si="29"/>
        <v>195.072</v>
      </c>
      <c r="V118" s="1">
        <f t="shared" si="30"/>
        <v>384.548</v>
      </c>
      <c r="W118" s="1">
        <f t="shared" si="31"/>
        <v>22.012353438682396</v>
      </c>
      <c r="X118" s="20">
        <f t="shared" si="32"/>
        <v>9.5753737458268429</v>
      </c>
      <c r="Y118" s="22">
        <f t="shared" si="33"/>
        <v>3</v>
      </c>
      <c r="AA118" s="47"/>
    </row>
    <row r="119" spans="1:27" hidden="1" x14ac:dyDescent="0.25">
      <c r="A119" s="57" t="s">
        <v>39</v>
      </c>
      <c r="B119" s="1">
        <v>190.59200000000001</v>
      </c>
      <c r="C119" s="1">
        <v>190.08</v>
      </c>
      <c r="D119" s="1">
        <v>418.916</v>
      </c>
      <c r="E119" s="1">
        <v>381.90800000000002</v>
      </c>
      <c r="G119" s="1">
        <f t="shared" si="17"/>
        <v>37.007999999999981</v>
      </c>
      <c r="H119" s="1">
        <f t="shared" si="18"/>
        <v>0.51200000000000045</v>
      </c>
      <c r="I119" s="2">
        <f t="shared" si="19"/>
        <v>402.15935999999999</v>
      </c>
      <c r="J119" s="2">
        <f t="shared" si="20"/>
        <v>393.78104000000002</v>
      </c>
      <c r="K119" s="2">
        <f t="shared" si="21"/>
        <v>385.40271999999999</v>
      </c>
      <c r="L119" s="10">
        <f t="shared" si="22"/>
        <v>3</v>
      </c>
      <c r="M119" s="73" t="str">
        <f t="shared" si="23"/>
        <v/>
      </c>
      <c r="N119">
        <f t="shared" si="24"/>
        <v>3</v>
      </c>
      <c r="O119" s="12">
        <f t="shared" si="25"/>
        <v>212.09882038726909</v>
      </c>
      <c r="P119" s="11">
        <f t="shared" si="26"/>
        <v>21.506820387269073</v>
      </c>
      <c r="Q119" s="1">
        <f t="shared" si="27"/>
        <v>190.59200000000001</v>
      </c>
      <c r="S119" s="14" t="str">
        <f t="shared" si="28"/>
        <v>A</v>
      </c>
      <c r="U119" s="1">
        <f t="shared" si="29"/>
        <v>190.59200000000001</v>
      </c>
      <c r="V119" s="1">
        <f t="shared" si="30"/>
        <v>381.90800000000002</v>
      </c>
      <c r="W119" s="1">
        <f t="shared" si="31"/>
        <v>21.506820387269073</v>
      </c>
      <c r="X119" s="20">
        <f t="shared" si="32"/>
        <v>9.355466868462047</v>
      </c>
      <c r="Y119" s="22">
        <f t="shared" si="33"/>
        <v>3</v>
      </c>
      <c r="AA119" s="47"/>
    </row>
    <row r="120" spans="1:27" hidden="1" x14ac:dyDescent="0.25">
      <c r="A120" s="57" t="s">
        <v>39</v>
      </c>
      <c r="B120" s="1">
        <v>183.93600000000001</v>
      </c>
      <c r="C120" s="1">
        <v>183.42400000000001</v>
      </c>
      <c r="D120" s="1">
        <v>419.84300000000002</v>
      </c>
      <c r="E120" s="1">
        <v>380.07600000000002</v>
      </c>
      <c r="G120" s="1">
        <f t="shared" si="17"/>
        <v>39.766999999999996</v>
      </c>
      <c r="H120" s="1">
        <f t="shared" si="18"/>
        <v>0.51200000000000045</v>
      </c>
      <c r="I120" s="2">
        <f t="shared" si="19"/>
        <v>403.04928000000001</v>
      </c>
      <c r="J120" s="2">
        <f t="shared" si="20"/>
        <v>394.65242000000001</v>
      </c>
      <c r="K120" s="2">
        <f t="shared" si="21"/>
        <v>386.25556</v>
      </c>
      <c r="L120" s="10">
        <f t="shared" si="22"/>
        <v>0</v>
      </c>
      <c r="M120" s="73">
        <f t="shared" si="23"/>
        <v>0</v>
      </c>
      <c r="N120">
        <f t="shared" si="24"/>
        <v>0</v>
      </c>
      <c r="O120" s="12">
        <f t="shared" si="25"/>
        <v>183.93600000000001</v>
      </c>
      <c r="P120" s="11">
        <f t="shared" si="26"/>
        <v>0</v>
      </c>
      <c r="Q120" s="1">
        <f t="shared" si="27"/>
        <v>183.93600000000001</v>
      </c>
      <c r="S120" s="14" t="str">
        <f t="shared" si="28"/>
        <v>A</v>
      </c>
      <c r="U120" s="1">
        <f t="shared" si="29"/>
        <v>183.93600000000001</v>
      </c>
      <c r="V120" s="1">
        <f t="shared" si="30"/>
        <v>380.07600000000002</v>
      </c>
      <c r="W120" s="1">
        <f t="shared" si="31"/>
        <v>0</v>
      </c>
      <c r="X120" s="20">
        <f t="shared" si="32"/>
        <v>0</v>
      </c>
      <c r="Y120" s="22">
        <f t="shared" si="33"/>
        <v>0</v>
      </c>
      <c r="AA120" s="47"/>
    </row>
    <row r="121" spans="1:27" hidden="1" x14ac:dyDescent="0.25">
      <c r="A121" s="57" t="s">
        <v>39</v>
      </c>
      <c r="B121" s="1">
        <v>169.98400000000001</v>
      </c>
      <c r="C121" s="1">
        <v>169.6</v>
      </c>
      <c r="D121" s="1">
        <v>419.827</v>
      </c>
      <c r="E121" s="1">
        <v>379.714</v>
      </c>
      <c r="G121" s="1">
        <f t="shared" si="17"/>
        <v>40.113</v>
      </c>
      <c r="H121" s="1">
        <f t="shared" si="18"/>
        <v>0.38400000000001455</v>
      </c>
      <c r="I121" s="2">
        <f t="shared" si="19"/>
        <v>403.03392000000002</v>
      </c>
      <c r="J121" s="2">
        <f t="shared" si="20"/>
        <v>394.63738000000001</v>
      </c>
      <c r="K121" s="2">
        <f t="shared" si="21"/>
        <v>386.24083999999999</v>
      </c>
      <c r="L121" s="10">
        <f t="shared" si="22"/>
        <v>0</v>
      </c>
      <c r="M121" s="73" t="str">
        <f t="shared" si="23"/>
        <v/>
      </c>
      <c r="N121">
        <f t="shared" si="24"/>
        <v>0</v>
      </c>
      <c r="O121" s="12">
        <f t="shared" si="25"/>
        <v>169.98400000000001</v>
      </c>
      <c r="P121" s="11">
        <f t="shared" si="26"/>
        <v>0</v>
      </c>
      <c r="Q121" s="1">
        <f t="shared" si="27"/>
        <v>169.98400000000001</v>
      </c>
      <c r="S121" s="14" t="str">
        <f t="shared" si="28"/>
        <v>A</v>
      </c>
      <c r="U121" s="1">
        <f t="shared" si="29"/>
        <v>169.98400000000001</v>
      </c>
      <c r="V121" s="1">
        <f t="shared" si="30"/>
        <v>379.714</v>
      </c>
      <c r="W121" s="1">
        <f t="shared" si="31"/>
        <v>0</v>
      </c>
      <c r="X121" s="20">
        <f t="shared" si="32"/>
        <v>0</v>
      </c>
      <c r="Y121" s="22">
        <f t="shared" si="33"/>
        <v>0</v>
      </c>
      <c r="AA121" s="47"/>
    </row>
    <row r="122" spans="1:27" hidden="1" x14ac:dyDescent="0.25">
      <c r="A122" s="57" t="s">
        <v>39</v>
      </c>
      <c r="B122" s="1">
        <v>156.03200000000001</v>
      </c>
      <c r="C122" s="1">
        <v>155.648</v>
      </c>
      <c r="D122" s="1">
        <v>420.54500000000002</v>
      </c>
      <c r="E122" s="1">
        <v>380.39699999999999</v>
      </c>
      <c r="G122" s="1">
        <f t="shared" si="17"/>
        <v>40.148000000000025</v>
      </c>
      <c r="H122" s="1">
        <f t="shared" si="18"/>
        <v>0.38400000000001455</v>
      </c>
      <c r="I122" s="2">
        <f t="shared" si="19"/>
        <v>403.72320000000002</v>
      </c>
      <c r="J122" s="2">
        <f t="shared" si="20"/>
        <v>395.31229999999999</v>
      </c>
      <c r="K122" s="2">
        <f t="shared" si="21"/>
        <v>386.90140000000002</v>
      </c>
      <c r="L122" s="10">
        <f t="shared" si="22"/>
        <v>0</v>
      </c>
      <c r="M122" s="73" t="str">
        <f t="shared" si="23"/>
        <v/>
      </c>
      <c r="N122">
        <f t="shared" si="24"/>
        <v>0</v>
      </c>
      <c r="O122" s="12">
        <f t="shared" si="25"/>
        <v>156.03200000000001</v>
      </c>
      <c r="P122" s="11">
        <f t="shared" si="26"/>
        <v>0</v>
      </c>
      <c r="Q122" s="1">
        <f t="shared" si="27"/>
        <v>156.03200000000001</v>
      </c>
      <c r="S122" s="14" t="str">
        <f t="shared" si="28"/>
        <v>A</v>
      </c>
      <c r="U122" s="1">
        <f t="shared" si="29"/>
        <v>156.03200000000001</v>
      </c>
      <c r="V122" s="1">
        <f t="shared" si="30"/>
        <v>380.39699999999999</v>
      </c>
      <c r="W122" s="1">
        <f t="shared" si="31"/>
        <v>0</v>
      </c>
      <c r="X122" s="20">
        <f t="shared" si="32"/>
        <v>0</v>
      </c>
      <c r="Y122" s="22">
        <f t="shared" si="33"/>
        <v>0</v>
      </c>
      <c r="AA122" s="47"/>
    </row>
    <row r="123" spans="1:27" hidden="1" x14ac:dyDescent="0.25">
      <c r="A123" s="57" t="s">
        <v>39</v>
      </c>
      <c r="B123" s="1">
        <v>162.94399999999999</v>
      </c>
      <c r="C123" s="1">
        <v>162.56</v>
      </c>
      <c r="D123" s="1">
        <v>420.411</v>
      </c>
      <c r="E123" s="1">
        <v>380.245</v>
      </c>
      <c r="G123" s="1">
        <f t="shared" si="17"/>
        <v>40.165999999999997</v>
      </c>
      <c r="H123" s="1">
        <f t="shared" si="18"/>
        <v>0.38399999999998613</v>
      </c>
      <c r="I123" s="2">
        <f t="shared" si="19"/>
        <v>403.59456</v>
      </c>
      <c r="J123" s="2">
        <f t="shared" si="20"/>
        <v>395.18633999999997</v>
      </c>
      <c r="K123" s="2">
        <f t="shared" si="21"/>
        <v>386.77812</v>
      </c>
      <c r="L123" s="10">
        <f t="shared" si="22"/>
        <v>0</v>
      </c>
      <c r="M123" s="73" t="str">
        <f t="shared" si="23"/>
        <v/>
      </c>
      <c r="N123">
        <f t="shared" si="24"/>
        <v>0</v>
      </c>
      <c r="O123" s="12">
        <f t="shared" si="25"/>
        <v>162.94399999999999</v>
      </c>
      <c r="P123" s="11">
        <f t="shared" si="26"/>
        <v>0</v>
      </c>
      <c r="Q123" s="1">
        <f t="shared" si="27"/>
        <v>162.94399999999999</v>
      </c>
      <c r="S123" s="14" t="str">
        <f t="shared" si="28"/>
        <v>A</v>
      </c>
      <c r="U123" s="1">
        <f t="shared" si="29"/>
        <v>162.94399999999999</v>
      </c>
      <c r="V123" s="1">
        <f t="shared" si="30"/>
        <v>380.245</v>
      </c>
      <c r="W123" s="1">
        <f t="shared" si="31"/>
        <v>0</v>
      </c>
      <c r="X123" s="20">
        <f t="shared" si="32"/>
        <v>0</v>
      </c>
      <c r="Y123" s="22">
        <f t="shared" si="33"/>
        <v>0</v>
      </c>
      <c r="AA123" s="47"/>
    </row>
    <row r="124" spans="1:27" hidden="1" x14ac:dyDescent="0.25">
      <c r="A124" s="57" t="s">
        <v>39</v>
      </c>
      <c r="B124" s="1">
        <v>148.22399999999999</v>
      </c>
      <c r="C124" s="1">
        <v>147.71199999999999</v>
      </c>
      <c r="D124" s="1">
        <v>418.75799999999998</v>
      </c>
      <c r="E124" s="1">
        <v>378.77800000000002</v>
      </c>
      <c r="G124" s="1">
        <f t="shared" si="17"/>
        <v>39.979999999999961</v>
      </c>
      <c r="H124" s="1">
        <f t="shared" si="18"/>
        <v>0.51200000000000045</v>
      </c>
      <c r="I124" s="2">
        <f t="shared" si="19"/>
        <v>402.00767999999999</v>
      </c>
      <c r="J124" s="2">
        <f t="shared" si="20"/>
        <v>393.63252</v>
      </c>
      <c r="K124" s="2">
        <f t="shared" si="21"/>
        <v>385.25736000000001</v>
      </c>
      <c r="L124" s="10">
        <f t="shared" si="22"/>
        <v>0</v>
      </c>
      <c r="M124" s="73" t="str">
        <f t="shared" si="23"/>
        <v/>
      </c>
      <c r="N124">
        <f t="shared" si="24"/>
        <v>0</v>
      </c>
      <c r="O124" s="12">
        <f t="shared" si="25"/>
        <v>148.22399999999999</v>
      </c>
      <c r="P124" s="11">
        <f t="shared" si="26"/>
        <v>0</v>
      </c>
      <c r="Q124" s="1">
        <f t="shared" si="27"/>
        <v>148.22399999999999</v>
      </c>
      <c r="S124" s="14" t="str">
        <f t="shared" si="28"/>
        <v>A</v>
      </c>
      <c r="U124" s="1">
        <f t="shared" si="29"/>
        <v>148.22399999999999</v>
      </c>
      <c r="V124" s="1">
        <f t="shared" si="30"/>
        <v>378.77800000000002</v>
      </c>
      <c r="W124" s="1">
        <f t="shared" si="31"/>
        <v>0</v>
      </c>
      <c r="X124" s="20">
        <f t="shared" si="32"/>
        <v>0</v>
      </c>
      <c r="Y124" s="22">
        <f t="shared" si="33"/>
        <v>0</v>
      </c>
      <c r="AA124" s="47"/>
    </row>
    <row r="125" spans="1:27" hidden="1" x14ac:dyDescent="0.25">
      <c r="A125" s="57" t="s">
        <v>39</v>
      </c>
      <c r="B125" s="1">
        <v>141.952</v>
      </c>
      <c r="C125" s="1">
        <v>141.56800000000001</v>
      </c>
      <c r="D125" s="1">
        <v>419.49</v>
      </c>
      <c r="E125" s="1">
        <v>379.45699999999999</v>
      </c>
      <c r="G125" s="1">
        <f t="shared" si="17"/>
        <v>40.033000000000015</v>
      </c>
      <c r="H125" s="1">
        <f t="shared" si="18"/>
        <v>0.38399999999998613</v>
      </c>
      <c r="I125" s="2">
        <f t="shared" si="19"/>
        <v>402.71039999999999</v>
      </c>
      <c r="J125" s="2">
        <f t="shared" si="20"/>
        <v>394.32060000000001</v>
      </c>
      <c r="K125" s="2">
        <f t="shared" si="21"/>
        <v>385.93079999999998</v>
      </c>
      <c r="L125" s="10">
        <f t="shared" si="22"/>
        <v>0</v>
      </c>
      <c r="M125" s="73" t="str">
        <f t="shared" si="23"/>
        <v/>
      </c>
      <c r="N125">
        <f t="shared" si="24"/>
        <v>0</v>
      </c>
      <c r="O125" s="12">
        <f t="shared" si="25"/>
        <v>141.952</v>
      </c>
      <c r="P125" s="11">
        <f t="shared" si="26"/>
        <v>0</v>
      </c>
      <c r="Q125" s="1">
        <f t="shared" si="27"/>
        <v>141.952</v>
      </c>
      <c r="S125" s="14" t="str">
        <f t="shared" si="28"/>
        <v>A</v>
      </c>
      <c r="U125" s="1">
        <f t="shared" si="29"/>
        <v>141.952</v>
      </c>
      <c r="V125" s="1">
        <f t="shared" si="30"/>
        <v>379.45699999999999</v>
      </c>
      <c r="W125" s="1">
        <f t="shared" si="31"/>
        <v>0</v>
      </c>
      <c r="X125" s="20">
        <f t="shared" si="32"/>
        <v>0</v>
      </c>
      <c r="Y125" s="22">
        <f t="shared" si="33"/>
        <v>0</v>
      </c>
      <c r="AA125" s="47"/>
    </row>
    <row r="126" spans="1:27" hidden="1" x14ac:dyDescent="0.25">
      <c r="A126" s="57" t="s">
        <v>39</v>
      </c>
      <c r="B126" s="1">
        <v>115.072</v>
      </c>
      <c r="C126" s="1">
        <v>114.688</v>
      </c>
      <c r="D126" s="1">
        <v>420.70600000000002</v>
      </c>
      <c r="E126" s="1">
        <v>380.71199999999999</v>
      </c>
      <c r="G126" s="1">
        <f t="shared" si="17"/>
        <v>39.994000000000028</v>
      </c>
      <c r="H126" s="1">
        <f t="shared" si="18"/>
        <v>0.38400000000000034</v>
      </c>
      <c r="I126" s="2">
        <f t="shared" si="19"/>
        <v>403.87776000000002</v>
      </c>
      <c r="J126" s="2">
        <f t="shared" si="20"/>
        <v>395.46364</v>
      </c>
      <c r="K126" s="2">
        <f t="shared" si="21"/>
        <v>387.04952000000003</v>
      </c>
      <c r="L126" s="10">
        <f t="shared" si="22"/>
        <v>0</v>
      </c>
      <c r="M126" s="73" t="str">
        <f t="shared" si="23"/>
        <v/>
      </c>
      <c r="N126">
        <f t="shared" si="24"/>
        <v>0</v>
      </c>
      <c r="O126" s="12">
        <f t="shared" si="25"/>
        <v>115.072</v>
      </c>
      <c r="P126" s="11">
        <f t="shared" si="26"/>
        <v>0</v>
      </c>
      <c r="Q126" s="1">
        <f t="shared" si="27"/>
        <v>115.072</v>
      </c>
      <c r="S126" s="14" t="str">
        <f t="shared" si="28"/>
        <v>A</v>
      </c>
      <c r="U126" s="1">
        <f t="shared" si="29"/>
        <v>115.072</v>
      </c>
      <c r="V126" s="1">
        <f t="shared" si="30"/>
        <v>380.71199999999999</v>
      </c>
      <c r="W126" s="1">
        <f t="shared" si="31"/>
        <v>0</v>
      </c>
      <c r="X126" s="20">
        <f t="shared" si="32"/>
        <v>0</v>
      </c>
      <c r="Y126" s="22">
        <f t="shared" si="33"/>
        <v>0</v>
      </c>
      <c r="AA126" s="47"/>
    </row>
    <row r="127" spans="1:27" hidden="1" x14ac:dyDescent="0.25">
      <c r="A127" s="57" t="s">
        <v>39</v>
      </c>
      <c r="B127" s="1">
        <v>90.111999999999995</v>
      </c>
      <c r="C127" s="1">
        <v>89.983999999999995</v>
      </c>
      <c r="D127" s="1">
        <v>420.98599999999999</v>
      </c>
      <c r="E127" s="1">
        <v>381.15</v>
      </c>
      <c r="G127" s="1">
        <f t="shared" si="17"/>
        <v>39.836000000000013</v>
      </c>
      <c r="H127" s="1">
        <f t="shared" si="18"/>
        <v>0.12800000000000011</v>
      </c>
      <c r="I127" s="2">
        <f t="shared" si="19"/>
        <v>404.14655999999997</v>
      </c>
      <c r="J127" s="2">
        <f t="shared" si="20"/>
        <v>395.72683999999998</v>
      </c>
      <c r="K127" s="2">
        <f t="shared" si="21"/>
        <v>387.30712</v>
      </c>
      <c r="L127" s="10">
        <f t="shared" si="22"/>
        <v>0</v>
      </c>
      <c r="M127" s="73" t="str">
        <f t="shared" si="23"/>
        <v/>
      </c>
      <c r="N127">
        <f t="shared" si="24"/>
        <v>0</v>
      </c>
      <c r="O127" s="12">
        <f t="shared" si="25"/>
        <v>90.111999999999995</v>
      </c>
      <c r="P127" s="11">
        <f t="shared" si="26"/>
        <v>0</v>
      </c>
      <c r="Q127" s="1">
        <f t="shared" si="27"/>
        <v>90.111999999999995</v>
      </c>
      <c r="S127" s="14" t="str">
        <f t="shared" si="28"/>
        <v>A</v>
      </c>
      <c r="U127" s="1">
        <f t="shared" si="29"/>
        <v>90.111999999999995</v>
      </c>
      <c r="V127" s="1">
        <f t="shared" si="30"/>
        <v>381.15</v>
      </c>
      <c r="W127" s="1">
        <f t="shared" si="31"/>
        <v>0</v>
      </c>
      <c r="X127" s="20">
        <f t="shared" si="32"/>
        <v>0</v>
      </c>
      <c r="Y127" s="22">
        <f t="shared" si="33"/>
        <v>0</v>
      </c>
      <c r="AA127" s="47"/>
    </row>
    <row r="128" spans="1:27" hidden="1" x14ac:dyDescent="0.25">
      <c r="A128" s="57" t="s">
        <v>39</v>
      </c>
      <c r="B128" s="1">
        <v>77.951999999999998</v>
      </c>
      <c r="C128" s="1">
        <v>77.695999999999998</v>
      </c>
      <c r="D128" s="1">
        <v>417.565</v>
      </c>
      <c r="E128" s="1">
        <v>383.89100000000002</v>
      </c>
      <c r="G128" s="1">
        <f t="shared" si="17"/>
        <v>33.673999999999978</v>
      </c>
      <c r="H128" s="1">
        <f t="shared" si="18"/>
        <v>0.25600000000000023</v>
      </c>
      <c r="I128" s="2">
        <f t="shared" si="19"/>
        <v>400.86239999999998</v>
      </c>
      <c r="J128" s="2">
        <f t="shared" si="20"/>
        <v>392.5111</v>
      </c>
      <c r="K128" s="2">
        <f t="shared" si="21"/>
        <v>384.15980000000002</v>
      </c>
      <c r="L128" s="10">
        <f t="shared" si="22"/>
        <v>3</v>
      </c>
      <c r="M128" s="73">
        <f t="shared" si="23"/>
        <v>3</v>
      </c>
      <c r="N128">
        <f t="shared" si="24"/>
        <v>3</v>
      </c>
      <c r="O128" s="12">
        <f t="shared" si="25"/>
        <v>86.748275094591591</v>
      </c>
      <c r="P128" s="11">
        <f t="shared" si="26"/>
        <v>8.7962750945915928</v>
      </c>
      <c r="Q128" s="1">
        <f t="shared" si="27"/>
        <v>77.951999999999998</v>
      </c>
      <c r="S128" s="14" t="str">
        <f t="shared" si="28"/>
        <v>A</v>
      </c>
      <c r="U128" s="1">
        <f t="shared" si="29"/>
        <v>77.951999999999998</v>
      </c>
      <c r="V128" s="1">
        <f t="shared" si="30"/>
        <v>383.89100000000002</v>
      </c>
      <c r="W128" s="1">
        <f t="shared" si="31"/>
        <v>8.7962750945915928</v>
      </c>
      <c r="X128" s="20">
        <f t="shared" si="32"/>
        <v>3.8263796661473428</v>
      </c>
      <c r="Y128" s="22">
        <f t="shared" si="33"/>
        <v>3</v>
      </c>
      <c r="AA128" s="47"/>
    </row>
    <row r="129" spans="1:34" x14ac:dyDescent="0.25">
      <c r="A129" s="57" t="s">
        <v>39</v>
      </c>
      <c r="B129" s="1">
        <v>64</v>
      </c>
      <c r="C129" s="1">
        <v>63.744</v>
      </c>
      <c r="D129" s="1">
        <v>417.93200000000002</v>
      </c>
      <c r="E129" s="1">
        <v>384.27300000000002</v>
      </c>
      <c r="G129" s="1">
        <f t="shared" si="17"/>
        <v>33.658999999999992</v>
      </c>
      <c r="H129" s="1">
        <f t="shared" si="18"/>
        <v>0.25600000000000023</v>
      </c>
      <c r="I129" s="2">
        <f t="shared" si="19"/>
        <v>401.21472</v>
      </c>
      <c r="J129" s="2">
        <f t="shared" si="20"/>
        <v>392.85608000000002</v>
      </c>
      <c r="K129" s="2">
        <f t="shared" si="21"/>
        <v>384.49743999999998</v>
      </c>
      <c r="L129" s="10">
        <f t="shared" si="22"/>
        <v>3</v>
      </c>
      <c r="M129" s="73" t="str">
        <f t="shared" si="23"/>
        <v/>
      </c>
      <c r="N129">
        <f t="shared" si="24"/>
        <v>3</v>
      </c>
      <c r="O129" s="12">
        <f t="shared" si="25"/>
        <v>71.221900734475852</v>
      </c>
      <c r="P129" s="11">
        <f t="shared" si="26"/>
        <v>7.2219007344758523</v>
      </c>
      <c r="Q129" s="1">
        <f t="shared" si="27"/>
        <v>64</v>
      </c>
      <c r="S129" s="14" t="str">
        <f t="shared" si="28"/>
        <v>A</v>
      </c>
      <c r="U129" s="1">
        <f t="shared" si="29"/>
        <v>64</v>
      </c>
      <c r="V129" s="1">
        <f t="shared" si="30"/>
        <v>384.27300000000002</v>
      </c>
      <c r="W129" s="1">
        <f t="shared" si="31"/>
        <v>7.2219007344758523</v>
      </c>
      <c r="X129" s="20">
        <f t="shared" si="32"/>
        <v>3.1415268194969959</v>
      </c>
      <c r="Y129" s="22">
        <f t="shared" si="33"/>
        <v>3</v>
      </c>
      <c r="Z129" s="32" t="s">
        <v>40</v>
      </c>
      <c r="AA129" s="47"/>
      <c r="AB129" s="32" t="str">
        <f>A129</f>
        <v>JJJJ-MM-TT SS:MM:SS</v>
      </c>
      <c r="AC129" s="1">
        <f>SUM(U129:U152)</f>
        <v>1490.4319999999998</v>
      </c>
      <c r="AD129" s="1">
        <f>AVERAGE(V129:V152)</f>
        <v>384.31670833333334</v>
      </c>
      <c r="AE129" s="1">
        <f>SUM(W129:W152)</f>
        <v>63.639389272201193</v>
      </c>
      <c r="AF129" s="1">
        <f>SUM(X129:X152)</f>
        <v>27.683134333407516</v>
      </c>
      <c r="AG129" s="35">
        <f>AVERAGE(Y129:Y152)</f>
        <v>1</v>
      </c>
      <c r="AH129" s="37" t="e">
        <f>DAY(A129)</f>
        <v>#VALUE!</v>
      </c>
    </row>
    <row r="130" spans="1:34" hidden="1" x14ac:dyDescent="0.25">
      <c r="A130" s="57" t="s">
        <v>39</v>
      </c>
      <c r="B130" s="1">
        <v>61.055999999999997</v>
      </c>
      <c r="C130" s="1">
        <v>60.927999999999997</v>
      </c>
      <c r="D130" s="1">
        <v>418.40600000000001</v>
      </c>
      <c r="E130" s="1">
        <v>384.72500000000002</v>
      </c>
      <c r="G130" s="1">
        <f t="shared" si="17"/>
        <v>33.680999999999983</v>
      </c>
      <c r="H130" s="1">
        <f t="shared" si="18"/>
        <v>0.12800000000000011</v>
      </c>
      <c r="I130" s="2">
        <f t="shared" si="19"/>
        <v>401.66976</v>
      </c>
      <c r="J130" s="2">
        <f t="shared" si="20"/>
        <v>393.30164000000002</v>
      </c>
      <c r="K130" s="2">
        <f t="shared" si="21"/>
        <v>384.93351999999999</v>
      </c>
      <c r="L130" s="10">
        <f t="shared" si="22"/>
        <v>3</v>
      </c>
      <c r="M130" s="73" t="str">
        <f t="shared" si="23"/>
        <v/>
      </c>
      <c r="N130">
        <f t="shared" si="24"/>
        <v>3</v>
      </c>
      <c r="O130" s="12">
        <f t="shared" si="25"/>
        <v>67.945693300689953</v>
      </c>
      <c r="P130" s="11">
        <f t="shared" si="26"/>
        <v>6.8896933006899559</v>
      </c>
      <c r="Q130" s="1">
        <f t="shared" si="27"/>
        <v>61.055999999999997</v>
      </c>
      <c r="S130" s="14" t="str">
        <f t="shared" si="28"/>
        <v>A</v>
      </c>
      <c r="U130" s="1">
        <f t="shared" si="29"/>
        <v>61.055999999999997</v>
      </c>
      <c r="V130" s="1">
        <f t="shared" si="30"/>
        <v>384.72500000000002</v>
      </c>
      <c r="W130" s="1">
        <f t="shared" si="31"/>
        <v>6.8896933006899559</v>
      </c>
      <c r="X130" s="20">
        <f t="shared" si="32"/>
        <v>2.997016585800131</v>
      </c>
      <c r="Y130" s="22">
        <f t="shared" si="33"/>
        <v>3</v>
      </c>
      <c r="AA130" s="47"/>
    </row>
    <row r="131" spans="1:34" hidden="1" x14ac:dyDescent="0.25">
      <c r="A131" s="57" t="s">
        <v>39</v>
      </c>
      <c r="B131" s="1">
        <v>58.368000000000002</v>
      </c>
      <c r="C131" s="1">
        <v>58.24</v>
      </c>
      <c r="D131" s="1">
        <v>418.904</v>
      </c>
      <c r="E131" s="1">
        <v>385.19299999999998</v>
      </c>
      <c r="G131" s="1">
        <f t="shared" si="17"/>
        <v>33.711000000000013</v>
      </c>
      <c r="H131" s="1">
        <f t="shared" si="18"/>
        <v>0.12800000000000011</v>
      </c>
      <c r="I131" s="2">
        <f t="shared" si="19"/>
        <v>402.14783999999997</v>
      </c>
      <c r="J131" s="2">
        <f t="shared" si="20"/>
        <v>393.76976000000002</v>
      </c>
      <c r="K131" s="2">
        <f t="shared" si="21"/>
        <v>385.39168000000001</v>
      </c>
      <c r="L131" s="10">
        <f t="shared" si="22"/>
        <v>3</v>
      </c>
      <c r="M131" s="73" t="str">
        <f t="shared" si="23"/>
        <v/>
      </c>
      <c r="N131">
        <f t="shared" si="24"/>
        <v>3</v>
      </c>
      <c r="O131" s="12">
        <f t="shared" si="25"/>
        <v>64.954373469841983</v>
      </c>
      <c r="P131" s="11">
        <f t="shared" si="26"/>
        <v>6.5863734698419805</v>
      </c>
      <c r="Q131" s="1">
        <f t="shared" si="27"/>
        <v>58.368000000000002</v>
      </c>
      <c r="S131" s="14" t="str">
        <f t="shared" si="28"/>
        <v>A</v>
      </c>
      <c r="U131" s="1">
        <f t="shared" si="29"/>
        <v>58.368000000000002</v>
      </c>
      <c r="V131" s="1">
        <f t="shared" si="30"/>
        <v>385.19299999999998</v>
      </c>
      <c r="W131" s="1">
        <f t="shared" si="31"/>
        <v>6.5863734698419805</v>
      </c>
      <c r="X131" s="20">
        <f t="shared" si="32"/>
        <v>2.8650724593812615</v>
      </c>
      <c r="Y131" s="22">
        <f t="shared" si="33"/>
        <v>3</v>
      </c>
      <c r="AA131" s="47"/>
    </row>
    <row r="132" spans="1:34" hidden="1" x14ac:dyDescent="0.25">
      <c r="A132" s="57" t="s">
        <v>39</v>
      </c>
      <c r="B132" s="1">
        <v>58.24</v>
      </c>
      <c r="C132" s="1">
        <v>57.984000000000002</v>
      </c>
      <c r="D132" s="1">
        <v>418.26799999999997</v>
      </c>
      <c r="E132" s="1">
        <v>384.61500000000001</v>
      </c>
      <c r="G132" s="1">
        <f t="shared" si="17"/>
        <v>33.652999999999963</v>
      </c>
      <c r="H132" s="1">
        <f t="shared" si="18"/>
        <v>0.25600000000000023</v>
      </c>
      <c r="I132" s="2">
        <f t="shared" si="19"/>
        <v>401.53727999999995</v>
      </c>
      <c r="J132" s="2">
        <f t="shared" si="20"/>
        <v>393.17192</v>
      </c>
      <c r="K132" s="2">
        <f t="shared" si="21"/>
        <v>384.80655999999999</v>
      </c>
      <c r="L132" s="10">
        <f t="shared" si="22"/>
        <v>3</v>
      </c>
      <c r="M132" s="73" t="str">
        <f t="shared" si="23"/>
        <v/>
      </c>
      <c r="N132">
        <f t="shared" si="24"/>
        <v>3</v>
      </c>
      <c r="O132" s="12">
        <f t="shared" si="25"/>
        <v>64.811929668373025</v>
      </c>
      <c r="P132" s="11">
        <f t="shared" si="26"/>
        <v>6.5719296683730235</v>
      </c>
      <c r="Q132" s="1">
        <f t="shared" si="27"/>
        <v>58.24</v>
      </c>
      <c r="S132" s="14" t="str">
        <f t="shared" si="28"/>
        <v>A</v>
      </c>
      <c r="U132" s="1">
        <f t="shared" si="29"/>
        <v>58.24</v>
      </c>
      <c r="V132" s="1">
        <f t="shared" si="30"/>
        <v>384.61500000000001</v>
      </c>
      <c r="W132" s="1">
        <f t="shared" si="31"/>
        <v>6.5719296683730235</v>
      </c>
      <c r="X132" s="20">
        <f t="shared" si="32"/>
        <v>2.8587894057422654</v>
      </c>
      <c r="Y132" s="22">
        <f t="shared" si="33"/>
        <v>3</v>
      </c>
      <c r="AA132" s="47"/>
    </row>
    <row r="133" spans="1:34" hidden="1" x14ac:dyDescent="0.25">
      <c r="A133" s="57" t="s">
        <v>39</v>
      </c>
      <c r="B133" s="1">
        <v>58.624000000000002</v>
      </c>
      <c r="C133" s="1">
        <v>58.368000000000002</v>
      </c>
      <c r="D133" s="1">
        <v>417.90199999999999</v>
      </c>
      <c r="E133" s="1">
        <v>384.279</v>
      </c>
      <c r="G133" s="1">
        <f t="shared" si="17"/>
        <v>33.62299999999999</v>
      </c>
      <c r="H133" s="1">
        <f t="shared" si="18"/>
        <v>0.25600000000000023</v>
      </c>
      <c r="I133" s="2">
        <f t="shared" si="19"/>
        <v>401.18592000000001</v>
      </c>
      <c r="J133" s="2">
        <f t="shared" si="20"/>
        <v>392.82787999999999</v>
      </c>
      <c r="K133" s="2">
        <f t="shared" si="21"/>
        <v>384.46983999999998</v>
      </c>
      <c r="L133" s="10">
        <f t="shared" si="22"/>
        <v>3</v>
      </c>
      <c r="M133" s="73" t="str">
        <f t="shared" si="23"/>
        <v/>
      </c>
      <c r="N133">
        <f t="shared" si="24"/>
        <v>3</v>
      </c>
      <c r="O133" s="12">
        <f t="shared" si="25"/>
        <v>65.239261072779883</v>
      </c>
      <c r="P133" s="11">
        <f t="shared" si="26"/>
        <v>6.6152610727798802</v>
      </c>
      <c r="Q133" s="1">
        <f t="shared" si="27"/>
        <v>58.624000000000002</v>
      </c>
      <c r="S133" s="14" t="str">
        <f t="shared" si="28"/>
        <v>A</v>
      </c>
      <c r="U133" s="1">
        <f t="shared" si="29"/>
        <v>58.624000000000002</v>
      </c>
      <c r="V133" s="1">
        <f t="shared" si="30"/>
        <v>384.279</v>
      </c>
      <c r="W133" s="1">
        <f t="shared" si="31"/>
        <v>6.6152610727798802</v>
      </c>
      <c r="X133" s="20">
        <f t="shared" si="32"/>
        <v>2.8776385666592477</v>
      </c>
      <c r="Y133" s="22">
        <f t="shared" si="33"/>
        <v>3</v>
      </c>
      <c r="AA133" s="47"/>
    </row>
    <row r="134" spans="1:34" hidden="1" x14ac:dyDescent="0.25">
      <c r="A134" s="57" t="s">
        <v>39</v>
      </c>
      <c r="B134" s="1">
        <v>71.168000000000006</v>
      </c>
      <c r="C134" s="1">
        <v>70.912000000000006</v>
      </c>
      <c r="D134" s="1">
        <v>417.37799999999999</v>
      </c>
      <c r="E134" s="1">
        <v>383.762</v>
      </c>
      <c r="G134" s="1">
        <f t="shared" si="17"/>
        <v>33.615999999999985</v>
      </c>
      <c r="H134" s="1">
        <f t="shared" si="18"/>
        <v>0.25600000000000023</v>
      </c>
      <c r="I134" s="2">
        <f t="shared" si="19"/>
        <v>400.68288000000001</v>
      </c>
      <c r="J134" s="2">
        <f t="shared" si="20"/>
        <v>392.33531999999997</v>
      </c>
      <c r="K134" s="2">
        <f t="shared" si="21"/>
        <v>383.98775999999998</v>
      </c>
      <c r="L134" s="10">
        <f t="shared" si="22"/>
        <v>3</v>
      </c>
      <c r="M134" s="73" t="str">
        <f t="shared" si="23"/>
        <v/>
      </c>
      <c r="N134">
        <f t="shared" si="24"/>
        <v>3</v>
      </c>
      <c r="O134" s="12">
        <f t="shared" si="25"/>
        <v>79.19875361673715</v>
      </c>
      <c r="P134" s="11">
        <f t="shared" si="26"/>
        <v>8.0307536167371438</v>
      </c>
      <c r="Q134" s="1">
        <f t="shared" si="27"/>
        <v>71.168000000000006</v>
      </c>
      <c r="S134" s="14" t="str">
        <f t="shared" si="28"/>
        <v>A</v>
      </c>
      <c r="U134" s="1">
        <f t="shared" si="29"/>
        <v>71.168000000000006</v>
      </c>
      <c r="V134" s="1">
        <f t="shared" si="30"/>
        <v>383.762</v>
      </c>
      <c r="W134" s="1">
        <f t="shared" si="31"/>
        <v>8.0307536167371438</v>
      </c>
      <c r="X134" s="20">
        <f t="shared" si="32"/>
        <v>3.4933778232806576</v>
      </c>
      <c r="Y134" s="22">
        <f t="shared" si="33"/>
        <v>3</v>
      </c>
      <c r="AA134" s="47"/>
    </row>
    <row r="135" spans="1:34" hidden="1" x14ac:dyDescent="0.25">
      <c r="A135" s="57" t="s">
        <v>39</v>
      </c>
      <c r="B135" s="1">
        <v>92.671999999999997</v>
      </c>
      <c r="C135" s="1">
        <v>92.543999999999997</v>
      </c>
      <c r="D135" s="1">
        <v>416.464</v>
      </c>
      <c r="E135" s="1">
        <v>382.84800000000001</v>
      </c>
      <c r="G135" s="1">
        <f t="shared" si="17"/>
        <v>33.615999999999985</v>
      </c>
      <c r="H135" s="1">
        <f t="shared" si="18"/>
        <v>0.12800000000000011</v>
      </c>
      <c r="I135" s="2">
        <f t="shared" si="19"/>
        <v>399.80543999999998</v>
      </c>
      <c r="J135" s="2">
        <f t="shared" si="20"/>
        <v>391.47615999999999</v>
      </c>
      <c r="K135" s="2">
        <f t="shared" si="21"/>
        <v>383.14688000000001</v>
      </c>
      <c r="L135" s="10">
        <f t="shared" si="22"/>
        <v>3</v>
      </c>
      <c r="M135" s="73" t="str">
        <f t="shared" si="23"/>
        <v/>
      </c>
      <c r="N135">
        <f t="shared" si="24"/>
        <v>3</v>
      </c>
      <c r="O135" s="12">
        <f t="shared" si="25"/>
        <v>103.12931226352103</v>
      </c>
      <c r="P135" s="11">
        <f t="shared" si="26"/>
        <v>10.457312263521032</v>
      </c>
      <c r="Q135" s="1">
        <f t="shared" si="27"/>
        <v>92.671999999999997</v>
      </c>
      <c r="S135" s="14" t="str">
        <f t="shared" si="28"/>
        <v>A</v>
      </c>
      <c r="U135" s="1">
        <f t="shared" si="29"/>
        <v>92.671999999999997</v>
      </c>
      <c r="V135" s="1">
        <f t="shared" si="30"/>
        <v>382.84800000000001</v>
      </c>
      <c r="W135" s="1">
        <f t="shared" si="31"/>
        <v>10.457312263521032</v>
      </c>
      <c r="X135" s="20">
        <f t="shared" si="32"/>
        <v>4.5489308346316495</v>
      </c>
      <c r="Y135" s="22">
        <f t="shared" si="33"/>
        <v>3</v>
      </c>
      <c r="AA135" s="47"/>
    </row>
    <row r="136" spans="1:34" hidden="1" x14ac:dyDescent="0.25">
      <c r="A136" s="57" t="s">
        <v>39</v>
      </c>
      <c r="B136" s="1">
        <v>99.84</v>
      </c>
      <c r="C136" s="1">
        <v>99.584000000000003</v>
      </c>
      <c r="D136" s="1">
        <v>420.774</v>
      </c>
      <c r="E136" s="1">
        <v>382.60899999999998</v>
      </c>
      <c r="G136" s="1">
        <f t="shared" si="17"/>
        <v>38.16500000000002</v>
      </c>
      <c r="H136" s="1">
        <f t="shared" si="18"/>
        <v>0.25600000000000023</v>
      </c>
      <c r="I136" s="2">
        <f t="shared" si="19"/>
        <v>403.94304</v>
      </c>
      <c r="J136" s="2">
        <f t="shared" si="20"/>
        <v>395.52755999999999</v>
      </c>
      <c r="K136" s="2">
        <f t="shared" si="21"/>
        <v>387.11207999999999</v>
      </c>
      <c r="L136" s="10">
        <f t="shared" si="22"/>
        <v>3</v>
      </c>
      <c r="M136" s="73" t="str">
        <f t="shared" si="23"/>
        <v/>
      </c>
      <c r="N136">
        <f t="shared" si="24"/>
        <v>3</v>
      </c>
      <c r="O136" s="12">
        <f t="shared" si="25"/>
        <v>111.10616514578233</v>
      </c>
      <c r="P136" s="11">
        <f t="shared" si="26"/>
        <v>11.266165145782324</v>
      </c>
      <c r="Q136" s="1">
        <f t="shared" si="27"/>
        <v>99.84</v>
      </c>
      <c r="S136" s="14" t="str">
        <f t="shared" si="28"/>
        <v>A</v>
      </c>
      <c r="U136" s="1">
        <f t="shared" si="29"/>
        <v>99.84</v>
      </c>
      <c r="V136" s="1">
        <f t="shared" si="30"/>
        <v>382.60899999999998</v>
      </c>
      <c r="W136" s="1">
        <f t="shared" si="31"/>
        <v>11.266165145782324</v>
      </c>
      <c r="X136" s="20">
        <f t="shared" si="32"/>
        <v>4.9007818384153108</v>
      </c>
      <c r="Y136" s="22">
        <f t="shared" si="33"/>
        <v>3</v>
      </c>
      <c r="AA136" s="47"/>
    </row>
    <row r="137" spans="1:34" hidden="1" x14ac:dyDescent="0.25">
      <c r="A137" s="57" t="s">
        <v>39</v>
      </c>
      <c r="B137" s="1">
        <v>119.04</v>
      </c>
      <c r="C137" s="1">
        <v>118.78400000000001</v>
      </c>
      <c r="D137" s="1">
        <v>422.666</v>
      </c>
      <c r="E137" s="1">
        <v>382.524</v>
      </c>
      <c r="G137" s="1">
        <f t="shared" ref="G137:G200" si="34">D137-E137</f>
        <v>40.141999999999996</v>
      </c>
      <c r="H137" s="1">
        <f t="shared" ref="H137:H200" si="35">B137-C137</f>
        <v>0.25600000000000023</v>
      </c>
      <c r="I137" s="2">
        <f t="shared" ref="I137:I200" si="36">D137-((D137/100)*I$8)</f>
        <v>405.75936000000002</v>
      </c>
      <c r="J137" s="2">
        <f t="shared" ref="J137:J200" si="37">D137-((D137/100)*J$8)</f>
        <v>397.30604</v>
      </c>
      <c r="K137" s="2">
        <f t="shared" ref="K137:K200" si="38">D137-((D137/100)*K$8)</f>
        <v>388.85271999999998</v>
      </c>
      <c r="L137" s="10">
        <f t="shared" ref="L137:L200" si="39">IF(AND(G137&lt;&gt;"",H137&lt;&gt;"",E137&gt;312),IF(AND(E137&gt;(I137-P$1),E137&lt;(I137+P$1)),N$4,IF(AND(E137&gt;(J137-P$1),E137&lt;(J137+P$1)),N$5,IF(AND(E137&gt;(K137-P$1),E137&lt;(K137+P$1)),N$6,0))),"0")</f>
        <v>0</v>
      </c>
      <c r="M137" s="73">
        <f t="shared" ref="M137:M200" si="40">IF(L136&lt;&gt;L137,L137,"")</f>
        <v>0</v>
      </c>
      <c r="N137">
        <f t="shared" ref="N137:N200" si="41">L137</f>
        <v>0</v>
      </c>
      <c r="O137" s="12">
        <f t="shared" ref="O137:O200" si="42">IF(N137=1,(B137+(B137/(100-Q$4)*Q$4)),IF(N137=2,(B137+(B137/(100-Q$5)*Q$5)),IF(N137=3,(B137+(B137/(100-Q$6)*Q$6)),B137)))</f>
        <v>119.04</v>
      </c>
      <c r="P137" s="11">
        <f t="shared" ref="P137:P200" si="43">IF(O137&lt;&gt;"",O137-B137,"")</f>
        <v>0</v>
      </c>
      <c r="Q137" s="1">
        <f t="shared" ref="Q137:Q200" si="44">O137-P137</f>
        <v>119.04</v>
      </c>
      <c r="S137" s="14" t="str">
        <f t="shared" ref="S137:S200" si="45">IF(ROUND(B137,3)=ROUND(Q137,3),"A","B")</f>
        <v>A</v>
      </c>
      <c r="U137" s="1">
        <f t="shared" ref="U137:U200" si="46">B137</f>
        <v>119.04</v>
      </c>
      <c r="V137" s="1">
        <f t="shared" ref="V137:V200" si="47">E137</f>
        <v>382.524</v>
      </c>
      <c r="W137" s="1">
        <f t="shared" ref="W137:W200" si="48">P137</f>
        <v>0</v>
      </c>
      <c r="X137" s="20">
        <f t="shared" ref="X137:X200" si="49">W137*X$6</f>
        <v>0</v>
      </c>
      <c r="Y137" s="22">
        <f t="shared" ref="Y137:Y200" si="50">L137</f>
        <v>0</v>
      </c>
      <c r="AA137" s="47"/>
    </row>
    <row r="138" spans="1:34" hidden="1" x14ac:dyDescent="0.25">
      <c r="A138" s="57" t="s">
        <v>39</v>
      </c>
      <c r="B138" s="1">
        <v>122.36799999999999</v>
      </c>
      <c r="C138" s="1">
        <v>122.11199999999999</v>
      </c>
      <c r="D138" s="1">
        <v>422.19400000000002</v>
      </c>
      <c r="E138" s="1">
        <v>382.11700000000002</v>
      </c>
      <c r="G138" s="1">
        <f t="shared" si="34"/>
        <v>40.076999999999998</v>
      </c>
      <c r="H138" s="1">
        <f t="shared" si="35"/>
        <v>0.25600000000000023</v>
      </c>
      <c r="I138" s="2">
        <f t="shared" si="36"/>
        <v>405.30624</v>
      </c>
      <c r="J138" s="2">
        <f t="shared" si="37"/>
        <v>396.86236000000002</v>
      </c>
      <c r="K138" s="2">
        <f t="shared" si="38"/>
        <v>388.41848000000005</v>
      </c>
      <c r="L138" s="10">
        <f t="shared" si="39"/>
        <v>0</v>
      </c>
      <c r="M138" s="73" t="str">
        <f t="shared" si="40"/>
        <v/>
      </c>
      <c r="N138">
        <f t="shared" si="41"/>
        <v>0</v>
      </c>
      <c r="O138" s="12">
        <f t="shared" si="42"/>
        <v>122.36799999999999</v>
      </c>
      <c r="P138" s="11">
        <f t="shared" si="43"/>
        <v>0</v>
      </c>
      <c r="Q138" s="1">
        <f t="shared" si="44"/>
        <v>122.36799999999999</v>
      </c>
      <c r="S138" s="14" t="str">
        <f t="shared" si="45"/>
        <v>A</v>
      </c>
      <c r="U138" s="1">
        <f t="shared" si="46"/>
        <v>122.36799999999999</v>
      </c>
      <c r="V138" s="1">
        <f t="shared" si="47"/>
        <v>382.11700000000002</v>
      </c>
      <c r="W138" s="1">
        <f t="shared" si="48"/>
        <v>0</v>
      </c>
      <c r="X138" s="20">
        <f t="shared" si="49"/>
        <v>0</v>
      </c>
      <c r="Y138" s="22">
        <f t="shared" si="50"/>
        <v>0</v>
      </c>
      <c r="AA138" s="47"/>
    </row>
    <row r="139" spans="1:34" hidden="1" x14ac:dyDescent="0.25">
      <c r="A139" s="57" t="s">
        <v>39</v>
      </c>
      <c r="B139" s="1">
        <v>111.36</v>
      </c>
      <c r="C139" s="1">
        <v>111.232</v>
      </c>
      <c r="D139" s="1">
        <v>422.13099999999997</v>
      </c>
      <c r="E139" s="1">
        <v>382.07100000000003</v>
      </c>
      <c r="G139" s="1">
        <f t="shared" si="34"/>
        <v>40.059999999999945</v>
      </c>
      <c r="H139" s="1">
        <f t="shared" si="35"/>
        <v>0.12800000000000011</v>
      </c>
      <c r="I139" s="2">
        <f t="shared" si="36"/>
        <v>405.24575999999996</v>
      </c>
      <c r="J139" s="2">
        <f t="shared" si="37"/>
        <v>396.80313999999998</v>
      </c>
      <c r="K139" s="2">
        <f t="shared" si="38"/>
        <v>388.36051999999995</v>
      </c>
      <c r="L139" s="10">
        <f t="shared" si="39"/>
        <v>0</v>
      </c>
      <c r="M139" s="73" t="str">
        <f t="shared" si="40"/>
        <v/>
      </c>
      <c r="N139">
        <f t="shared" si="41"/>
        <v>0</v>
      </c>
      <c r="O139" s="12">
        <f t="shared" si="42"/>
        <v>111.36</v>
      </c>
      <c r="P139" s="11">
        <f t="shared" si="43"/>
        <v>0</v>
      </c>
      <c r="Q139" s="1">
        <f t="shared" si="44"/>
        <v>111.36</v>
      </c>
      <c r="S139" s="14" t="str">
        <f t="shared" si="45"/>
        <v>A</v>
      </c>
      <c r="U139" s="1">
        <f t="shared" si="46"/>
        <v>111.36</v>
      </c>
      <c r="V139" s="1">
        <f t="shared" si="47"/>
        <v>382.07100000000003</v>
      </c>
      <c r="W139" s="1">
        <f t="shared" si="48"/>
        <v>0</v>
      </c>
      <c r="X139" s="20">
        <f t="shared" si="49"/>
        <v>0</v>
      </c>
      <c r="Y139" s="22">
        <f t="shared" si="50"/>
        <v>0</v>
      </c>
      <c r="AA139" s="47"/>
    </row>
    <row r="140" spans="1:34" hidden="1" x14ac:dyDescent="0.25">
      <c r="A140" s="57" t="s">
        <v>39</v>
      </c>
      <c r="B140" s="1">
        <v>111.232</v>
      </c>
      <c r="C140" s="1">
        <v>110.976</v>
      </c>
      <c r="D140" s="1">
        <v>423.98700000000002</v>
      </c>
      <c r="E140" s="1">
        <v>383.75099999999998</v>
      </c>
      <c r="G140" s="1">
        <f t="shared" si="34"/>
        <v>40.236000000000047</v>
      </c>
      <c r="H140" s="1">
        <f t="shared" si="35"/>
        <v>0.25600000000000023</v>
      </c>
      <c r="I140" s="2">
        <f t="shared" si="36"/>
        <v>407.02752000000004</v>
      </c>
      <c r="J140" s="2">
        <f t="shared" si="37"/>
        <v>398.54778000000005</v>
      </c>
      <c r="K140" s="2">
        <f t="shared" si="38"/>
        <v>390.06804</v>
      </c>
      <c r="L140" s="10">
        <f t="shared" si="39"/>
        <v>0</v>
      </c>
      <c r="M140" s="73" t="str">
        <f t="shared" si="40"/>
        <v/>
      </c>
      <c r="N140">
        <f t="shared" si="41"/>
        <v>0</v>
      </c>
      <c r="O140" s="12">
        <f t="shared" si="42"/>
        <v>111.232</v>
      </c>
      <c r="P140" s="11">
        <f t="shared" si="43"/>
        <v>0</v>
      </c>
      <c r="Q140" s="1">
        <f t="shared" si="44"/>
        <v>111.232</v>
      </c>
      <c r="S140" s="14" t="str">
        <f t="shared" si="45"/>
        <v>A</v>
      </c>
      <c r="U140" s="1">
        <f t="shared" si="46"/>
        <v>111.232</v>
      </c>
      <c r="V140" s="1">
        <f t="shared" si="47"/>
        <v>383.75099999999998</v>
      </c>
      <c r="W140" s="1">
        <f t="shared" si="48"/>
        <v>0</v>
      </c>
      <c r="X140" s="20">
        <f t="shared" si="49"/>
        <v>0</v>
      </c>
      <c r="Y140" s="22">
        <f t="shared" si="50"/>
        <v>0</v>
      </c>
      <c r="AA140" s="47"/>
    </row>
    <row r="141" spans="1:34" hidden="1" x14ac:dyDescent="0.25">
      <c r="A141" s="57" t="s">
        <v>39</v>
      </c>
      <c r="B141" s="1">
        <v>97.792000000000002</v>
      </c>
      <c r="C141" s="1">
        <v>97.536000000000001</v>
      </c>
      <c r="D141" s="1">
        <v>423.62900000000002</v>
      </c>
      <c r="E141" s="1">
        <v>383.51</v>
      </c>
      <c r="G141" s="1">
        <f t="shared" si="34"/>
        <v>40.119000000000028</v>
      </c>
      <c r="H141" s="1">
        <f t="shared" si="35"/>
        <v>0.25600000000000023</v>
      </c>
      <c r="I141" s="2">
        <f t="shared" si="36"/>
        <v>406.68384000000003</v>
      </c>
      <c r="J141" s="2">
        <f t="shared" si="37"/>
        <v>398.21126000000004</v>
      </c>
      <c r="K141" s="2">
        <f t="shared" si="38"/>
        <v>389.73868000000004</v>
      </c>
      <c r="L141" s="10">
        <f t="shared" si="39"/>
        <v>0</v>
      </c>
      <c r="M141" s="73" t="str">
        <f t="shared" si="40"/>
        <v/>
      </c>
      <c r="N141">
        <f t="shared" si="41"/>
        <v>0</v>
      </c>
      <c r="O141" s="12">
        <f t="shared" si="42"/>
        <v>97.792000000000002</v>
      </c>
      <c r="P141" s="11">
        <f t="shared" si="43"/>
        <v>0</v>
      </c>
      <c r="Q141" s="1">
        <f t="shared" si="44"/>
        <v>97.792000000000002</v>
      </c>
      <c r="S141" s="14" t="str">
        <f t="shared" si="45"/>
        <v>A</v>
      </c>
      <c r="U141" s="1">
        <f t="shared" si="46"/>
        <v>97.792000000000002</v>
      </c>
      <c r="V141" s="1">
        <f t="shared" si="47"/>
        <v>383.51</v>
      </c>
      <c r="W141" s="1">
        <f t="shared" si="48"/>
        <v>0</v>
      </c>
      <c r="X141" s="20">
        <f t="shared" si="49"/>
        <v>0</v>
      </c>
      <c r="Y141" s="22">
        <f t="shared" si="50"/>
        <v>0</v>
      </c>
      <c r="AA141" s="47"/>
    </row>
    <row r="142" spans="1:34" hidden="1" x14ac:dyDescent="0.25">
      <c r="A142" s="57" t="s">
        <v>39</v>
      </c>
      <c r="B142" s="1">
        <v>52.863999999999997</v>
      </c>
      <c r="C142" s="1">
        <v>52.607999999999997</v>
      </c>
      <c r="D142" s="1">
        <v>424.45600000000002</v>
      </c>
      <c r="E142" s="1">
        <v>384.36900000000003</v>
      </c>
      <c r="G142" s="1">
        <f t="shared" si="34"/>
        <v>40.086999999999989</v>
      </c>
      <c r="H142" s="1">
        <f t="shared" si="35"/>
        <v>0.25600000000000023</v>
      </c>
      <c r="I142" s="2">
        <f t="shared" si="36"/>
        <v>407.47775999999999</v>
      </c>
      <c r="J142" s="2">
        <f t="shared" si="37"/>
        <v>398.98864000000003</v>
      </c>
      <c r="K142" s="2">
        <f t="shared" si="38"/>
        <v>390.49952000000002</v>
      </c>
      <c r="L142" s="10">
        <f t="shared" si="39"/>
        <v>0</v>
      </c>
      <c r="M142" s="73" t="str">
        <f t="shared" si="40"/>
        <v/>
      </c>
      <c r="N142">
        <f t="shared" si="41"/>
        <v>0</v>
      </c>
      <c r="O142" s="12">
        <f t="shared" si="42"/>
        <v>52.863999999999997</v>
      </c>
      <c r="P142" s="11">
        <f t="shared" si="43"/>
        <v>0</v>
      </c>
      <c r="Q142" s="1">
        <f t="shared" si="44"/>
        <v>52.863999999999997</v>
      </c>
      <c r="S142" s="14" t="str">
        <f t="shared" si="45"/>
        <v>A</v>
      </c>
      <c r="U142" s="1">
        <f t="shared" si="46"/>
        <v>52.863999999999997</v>
      </c>
      <c r="V142" s="1">
        <f t="shared" si="47"/>
        <v>384.36900000000003</v>
      </c>
      <c r="W142" s="1">
        <f t="shared" si="48"/>
        <v>0</v>
      </c>
      <c r="X142" s="20">
        <f t="shared" si="49"/>
        <v>0</v>
      </c>
      <c r="Y142" s="22">
        <f t="shared" si="50"/>
        <v>0</v>
      </c>
      <c r="AA142" s="47"/>
    </row>
    <row r="143" spans="1:34" hidden="1" x14ac:dyDescent="0.25">
      <c r="A143" s="57" t="s">
        <v>39</v>
      </c>
      <c r="B143" s="1">
        <v>40.32</v>
      </c>
      <c r="C143" s="1">
        <v>40.192</v>
      </c>
      <c r="D143" s="1">
        <v>425.92099999999999</v>
      </c>
      <c r="E143" s="1">
        <v>385.68900000000002</v>
      </c>
      <c r="G143" s="1">
        <f t="shared" si="34"/>
        <v>40.231999999999971</v>
      </c>
      <c r="H143" s="1">
        <f t="shared" si="35"/>
        <v>0.12800000000000011</v>
      </c>
      <c r="I143" s="2">
        <f t="shared" si="36"/>
        <v>408.88416000000001</v>
      </c>
      <c r="J143" s="2">
        <f t="shared" si="37"/>
        <v>400.36574000000002</v>
      </c>
      <c r="K143" s="2">
        <f t="shared" si="38"/>
        <v>391.84731999999997</v>
      </c>
      <c r="L143" s="10">
        <f t="shared" si="39"/>
        <v>0</v>
      </c>
      <c r="M143" s="73" t="str">
        <f t="shared" si="40"/>
        <v/>
      </c>
      <c r="N143">
        <f t="shared" si="41"/>
        <v>0</v>
      </c>
      <c r="O143" s="12">
        <f t="shared" si="42"/>
        <v>40.32</v>
      </c>
      <c r="P143" s="11">
        <f t="shared" si="43"/>
        <v>0</v>
      </c>
      <c r="Q143" s="1">
        <f t="shared" si="44"/>
        <v>40.32</v>
      </c>
      <c r="S143" s="14" t="str">
        <f t="shared" si="45"/>
        <v>A</v>
      </c>
      <c r="U143" s="1">
        <f t="shared" si="46"/>
        <v>40.32</v>
      </c>
      <c r="V143" s="1">
        <f t="shared" si="47"/>
        <v>385.68900000000002</v>
      </c>
      <c r="W143" s="1">
        <f t="shared" si="48"/>
        <v>0</v>
      </c>
      <c r="X143" s="20">
        <f t="shared" si="49"/>
        <v>0</v>
      </c>
      <c r="Y143" s="22">
        <f t="shared" si="50"/>
        <v>0</v>
      </c>
      <c r="AA143" s="47"/>
    </row>
    <row r="144" spans="1:34" hidden="1" x14ac:dyDescent="0.25">
      <c r="A144" s="57" t="s">
        <v>39</v>
      </c>
      <c r="B144" s="1">
        <v>34.176000000000002</v>
      </c>
      <c r="C144" s="1">
        <v>33.92</v>
      </c>
      <c r="D144" s="1">
        <v>426.91500000000002</v>
      </c>
      <c r="E144" s="1">
        <v>386.59199999999998</v>
      </c>
      <c r="G144" s="1">
        <f t="shared" si="34"/>
        <v>40.323000000000036</v>
      </c>
      <c r="H144" s="1">
        <f t="shared" si="35"/>
        <v>0.25600000000000023</v>
      </c>
      <c r="I144" s="2">
        <f t="shared" si="36"/>
        <v>409.83840000000004</v>
      </c>
      <c r="J144" s="2">
        <f t="shared" si="37"/>
        <v>401.30010000000004</v>
      </c>
      <c r="K144" s="2">
        <f t="shared" si="38"/>
        <v>392.76179999999999</v>
      </c>
      <c r="L144" s="10">
        <f t="shared" si="39"/>
        <v>0</v>
      </c>
      <c r="M144" s="73" t="str">
        <f t="shared" si="40"/>
        <v/>
      </c>
      <c r="N144">
        <f t="shared" si="41"/>
        <v>0</v>
      </c>
      <c r="O144" s="12">
        <f t="shared" si="42"/>
        <v>34.176000000000002</v>
      </c>
      <c r="P144" s="11">
        <f t="shared" si="43"/>
        <v>0</v>
      </c>
      <c r="Q144" s="1">
        <f t="shared" si="44"/>
        <v>34.176000000000002</v>
      </c>
      <c r="S144" s="14" t="str">
        <f t="shared" si="45"/>
        <v>A</v>
      </c>
      <c r="U144" s="1">
        <f t="shared" si="46"/>
        <v>34.176000000000002</v>
      </c>
      <c r="V144" s="1">
        <f t="shared" si="47"/>
        <v>386.59199999999998</v>
      </c>
      <c r="W144" s="1">
        <f t="shared" si="48"/>
        <v>0</v>
      </c>
      <c r="X144" s="20">
        <f t="shared" si="49"/>
        <v>0</v>
      </c>
      <c r="Y144" s="22">
        <f t="shared" si="50"/>
        <v>0</v>
      </c>
      <c r="AA144" s="47"/>
    </row>
    <row r="145" spans="1:34" hidden="1" x14ac:dyDescent="0.25">
      <c r="A145" s="57" t="s">
        <v>39</v>
      </c>
      <c r="B145" s="1">
        <v>34.432000000000002</v>
      </c>
      <c r="C145" s="1">
        <v>34.176000000000002</v>
      </c>
      <c r="D145" s="1">
        <v>427.79</v>
      </c>
      <c r="E145" s="1">
        <v>387.38099999999997</v>
      </c>
      <c r="G145" s="1">
        <f t="shared" si="34"/>
        <v>40.409000000000049</v>
      </c>
      <c r="H145" s="1">
        <f t="shared" si="35"/>
        <v>0.25600000000000023</v>
      </c>
      <c r="I145" s="2">
        <f t="shared" si="36"/>
        <v>410.67840000000001</v>
      </c>
      <c r="J145" s="2">
        <f t="shared" si="37"/>
        <v>402.12260000000003</v>
      </c>
      <c r="K145" s="2">
        <f t="shared" si="38"/>
        <v>393.5668</v>
      </c>
      <c r="L145" s="10">
        <f t="shared" si="39"/>
        <v>0</v>
      </c>
      <c r="M145" s="73" t="str">
        <f t="shared" si="40"/>
        <v/>
      </c>
      <c r="N145">
        <f t="shared" si="41"/>
        <v>0</v>
      </c>
      <c r="O145" s="12">
        <f t="shared" si="42"/>
        <v>34.432000000000002</v>
      </c>
      <c r="P145" s="11">
        <f t="shared" si="43"/>
        <v>0</v>
      </c>
      <c r="Q145" s="1">
        <f t="shared" si="44"/>
        <v>34.432000000000002</v>
      </c>
      <c r="S145" s="14" t="str">
        <f t="shared" si="45"/>
        <v>A</v>
      </c>
      <c r="U145" s="1">
        <f t="shared" si="46"/>
        <v>34.432000000000002</v>
      </c>
      <c r="V145" s="1">
        <f t="shared" si="47"/>
        <v>387.38099999999997</v>
      </c>
      <c r="W145" s="1">
        <f t="shared" si="48"/>
        <v>0</v>
      </c>
      <c r="X145" s="20">
        <f t="shared" si="49"/>
        <v>0</v>
      </c>
      <c r="Y145" s="22">
        <f t="shared" si="50"/>
        <v>0</v>
      </c>
      <c r="AA145" s="47"/>
    </row>
    <row r="146" spans="1:34" hidden="1" x14ac:dyDescent="0.25">
      <c r="A146" s="57" t="s">
        <v>39</v>
      </c>
      <c r="B146" s="1">
        <v>34.176000000000002</v>
      </c>
      <c r="C146" s="1">
        <v>33.92</v>
      </c>
      <c r="D146" s="1">
        <v>426.791</v>
      </c>
      <c r="E146" s="1">
        <v>386.47199999999998</v>
      </c>
      <c r="G146" s="1">
        <f t="shared" si="34"/>
        <v>40.319000000000017</v>
      </c>
      <c r="H146" s="1">
        <f t="shared" si="35"/>
        <v>0.25600000000000023</v>
      </c>
      <c r="I146" s="2">
        <f t="shared" si="36"/>
        <v>409.71935999999999</v>
      </c>
      <c r="J146" s="2">
        <f t="shared" si="37"/>
        <v>401.18353999999999</v>
      </c>
      <c r="K146" s="2">
        <f t="shared" si="38"/>
        <v>392.64771999999999</v>
      </c>
      <c r="L146" s="10">
        <f t="shared" si="39"/>
        <v>0</v>
      </c>
      <c r="M146" s="73" t="str">
        <f t="shared" si="40"/>
        <v/>
      </c>
      <c r="N146">
        <f t="shared" si="41"/>
        <v>0</v>
      </c>
      <c r="O146" s="12">
        <f t="shared" si="42"/>
        <v>34.176000000000002</v>
      </c>
      <c r="P146" s="11">
        <f t="shared" si="43"/>
        <v>0</v>
      </c>
      <c r="Q146" s="1">
        <f t="shared" si="44"/>
        <v>34.176000000000002</v>
      </c>
      <c r="S146" s="14" t="str">
        <f t="shared" si="45"/>
        <v>A</v>
      </c>
      <c r="U146" s="1">
        <f t="shared" si="46"/>
        <v>34.176000000000002</v>
      </c>
      <c r="V146" s="1">
        <f t="shared" si="47"/>
        <v>386.47199999999998</v>
      </c>
      <c r="W146" s="1">
        <f t="shared" si="48"/>
        <v>0</v>
      </c>
      <c r="X146" s="20">
        <f t="shared" si="49"/>
        <v>0</v>
      </c>
      <c r="Y146" s="22">
        <f t="shared" si="50"/>
        <v>0</v>
      </c>
      <c r="AA146" s="47"/>
    </row>
    <row r="147" spans="1:34" hidden="1" x14ac:dyDescent="0.25">
      <c r="A147" s="57" t="s">
        <v>39</v>
      </c>
      <c r="B147" s="1">
        <v>33.664000000000001</v>
      </c>
      <c r="C147" s="1">
        <v>33.408000000000001</v>
      </c>
      <c r="D147" s="1">
        <v>424.685</v>
      </c>
      <c r="E147" s="1">
        <v>384.57299999999998</v>
      </c>
      <c r="G147" s="1">
        <f t="shared" si="34"/>
        <v>40.112000000000023</v>
      </c>
      <c r="H147" s="1">
        <f t="shared" si="35"/>
        <v>0.25600000000000023</v>
      </c>
      <c r="I147" s="2">
        <f t="shared" si="36"/>
        <v>407.69760000000002</v>
      </c>
      <c r="J147" s="2">
        <f t="shared" si="37"/>
        <v>399.20389999999998</v>
      </c>
      <c r="K147" s="2">
        <f t="shared" si="38"/>
        <v>390.71019999999999</v>
      </c>
      <c r="L147" s="10">
        <f t="shared" si="39"/>
        <v>0</v>
      </c>
      <c r="M147" s="73" t="str">
        <f t="shared" si="40"/>
        <v/>
      </c>
      <c r="N147">
        <f t="shared" si="41"/>
        <v>0</v>
      </c>
      <c r="O147" s="12">
        <f t="shared" si="42"/>
        <v>33.664000000000001</v>
      </c>
      <c r="P147" s="11">
        <f t="shared" si="43"/>
        <v>0</v>
      </c>
      <c r="Q147" s="1">
        <f t="shared" si="44"/>
        <v>33.664000000000001</v>
      </c>
      <c r="S147" s="14" t="str">
        <f t="shared" si="45"/>
        <v>A</v>
      </c>
      <c r="U147" s="1">
        <f t="shared" si="46"/>
        <v>33.664000000000001</v>
      </c>
      <c r="V147" s="1">
        <f t="shared" si="47"/>
        <v>384.57299999999998</v>
      </c>
      <c r="W147" s="1">
        <f t="shared" si="48"/>
        <v>0</v>
      </c>
      <c r="X147" s="20">
        <f t="shared" si="49"/>
        <v>0</v>
      </c>
      <c r="Y147" s="22">
        <f t="shared" si="50"/>
        <v>0</v>
      </c>
      <c r="AA147" s="47"/>
    </row>
    <row r="148" spans="1:34" hidden="1" x14ac:dyDescent="0.25">
      <c r="A148" s="57" t="s">
        <v>39</v>
      </c>
      <c r="B148" s="1">
        <v>32.768000000000001</v>
      </c>
      <c r="C148" s="1">
        <v>32.512</v>
      </c>
      <c r="D148" s="1">
        <v>424.55700000000002</v>
      </c>
      <c r="E148" s="1">
        <v>384.46</v>
      </c>
      <c r="G148" s="1">
        <f t="shared" si="34"/>
        <v>40.097000000000037</v>
      </c>
      <c r="H148" s="1">
        <f t="shared" si="35"/>
        <v>0.25600000000000023</v>
      </c>
      <c r="I148" s="2">
        <f t="shared" si="36"/>
        <v>407.57472000000001</v>
      </c>
      <c r="J148" s="2">
        <f t="shared" si="37"/>
        <v>399.08358000000004</v>
      </c>
      <c r="K148" s="2">
        <f t="shared" si="38"/>
        <v>390.59244000000001</v>
      </c>
      <c r="L148" s="10">
        <f t="shared" si="39"/>
        <v>0</v>
      </c>
      <c r="M148" s="73" t="str">
        <f t="shared" si="40"/>
        <v/>
      </c>
      <c r="N148">
        <f t="shared" si="41"/>
        <v>0</v>
      </c>
      <c r="O148" s="12">
        <f t="shared" si="42"/>
        <v>32.768000000000001</v>
      </c>
      <c r="P148" s="11">
        <f t="shared" si="43"/>
        <v>0</v>
      </c>
      <c r="Q148" s="1">
        <f t="shared" si="44"/>
        <v>32.768000000000001</v>
      </c>
      <c r="S148" s="14" t="str">
        <f t="shared" si="45"/>
        <v>A</v>
      </c>
      <c r="U148" s="1">
        <f t="shared" si="46"/>
        <v>32.768000000000001</v>
      </c>
      <c r="V148" s="1">
        <f t="shared" si="47"/>
        <v>384.46</v>
      </c>
      <c r="W148" s="1">
        <f t="shared" si="48"/>
        <v>0</v>
      </c>
      <c r="X148" s="20">
        <f t="shared" si="49"/>
        <v>0</v>
      </c>
      <c r="Y148" s="22">
        <f t="shared" si="50"/>
        <v>0</v>
      </c>
      <c r="AA148" s="47"/>
    </row>
    <row r="149" spans="1:34" hidden="1" x14ac:dyDescent="0.25">
      <c r="A149" s="57" t="s">
        <v>39</v>
      </c>
      <c r="B149" s="1">
        <v>32</v>
      </c>
      <c r="C149" s="1">
        <v>31.872</v>
      </c>
      <c r="D149" s="1">
        <v>424.80799999999999</v>
      </c>
      <c r="E149" s="1">
        <v>384.69499999999999</v>
      </c>
      <c r="G149" s="1">
        <f t="shared" si="34"/>
        <v>40.113</v>
      </c>
      <c r="H149" s="1">
        <f t="shared" si="35"/>
        <v>0.12800000000000011</v>
      </c>
      <c r="I149" s="2">
        <f t="shared" si="36"/>
        <v>407.81567999999999</v>
      </c>
      <c r="J149" s="2">
        <f t="shared" si="37"/>
        <v>399.31952000000001</v>
      </c>
      <c r="K149" s="2">
        <f t="shared" si="38"/>
        <v>390.82335999999998</v>
      </c>
      <c r="L149" s="10">
        <f t="shared" si="39"/>
        <v>0</v>
      </c>
      <c r="M149" s="73" t="str">
        <f t="shared" si="40"/>
        <v/>
      </c>
      <c r="N149">
        <f t="shared" si="41"/>
        <v>0</v>
      </c>
      <c r="O149" s="12">
        <f t="shared" si="42"/>
        <v>32</v>
      </c>
      <c r="P149" s="11">
        <f t="shared" si="43"/>
        <v>0</v>
      </c>
      <c r="Q149" s="1">
        <f t="shared" si="44"/>
        <v>32</v>
      </c>
      <c r="S149" s="14" t="str">
        <f t="shared" si="45"/>
        <v>A</v>
      </c>
      <c r="U149" s="1">
        <f t="shared" si="46"/>
        <v>32</v>
      </c>
      <c r="V149" s="1">
        <f t="shared" si="47"/>
        <v>384.69499999999999</v>
      </c>
      <c r="W149" s="1">
        <f t="shared" si="48"/>
        <v>0</v>
      </c>
      <c r="X149" s="20">
        <f t="shared" si="49"/>
        <v>0</v>
      </c>
      <c r="Y149" s="22">
        <f t="shared" si="50"/>
        <v>0</v>
      </c>
      <c r="AA149" s="47"/>
    </row>
    <row r="150" spans="1:34" hidden="1" x14ac:dyDescent="0.25">
      <c r="A150" s="57" t="s">
        <v>39</v>
      </c>
      <c r="B150" s="1">
        <v>23.808</v>
      </c>
      <c r="C150" s="1">
        <v>23.552</v>
      </c>
      <c r="D150" s="1">
        <v>426.553</v>
      </c>
      <c r="E150" s="1">
        <v>386.327</v>
      </c>
      <c r="G150" s="1">
        <f t="shared" si="34"/>
        <v>40.225999999999999</v>
      </c>
      <c r="H150" s="1">
        <f t="shared" si="35"/>
        <v>0.25600000000000023</v>
      </c>
      <c r="I150" s="2">
        <f t="shared" si="36"/>
        <v>409.49088</v>
      </c>
      <c r="J150" s="2">
        <f t="shared" si="37"/>
        <v>400.95981999999998</v>
      </c>
      <c r="K150" s="2">
        <f t="shared" si="38"/>
        <v>392.42876000000001</v>
      </c>
      <c r="L150" s="10">
        <f t="shared" si="39"/>
        <v>0</v>
      </c>
      <c r="M150" s="73" t="str">
        <f t="shared" si="40"/>
        <v/>
      </c>
      <c r="N150">
        <f t="shared" si="41"/>
        <v>0</v>
      </c>
      <c r="O150" s="12">
        <f t="shared" si="42"/>
        <v>23.808</v>
      </c>
      <c r="P150" s="11">
        <f t="shared" si="43"/>
        <v>0</v>
      </c>
      <c r="Q150" s="1">
        <f t="shared" si="44"/>
        <v>23.808</v>
      </c>
      <c r="S150" s="14" t="str">
        <f t="shared" si="45"/>
        <v>A</v>
      </c>
      <c r="U150" s="1">
        <f t="shared" si="46"/>
        <v>23.808</v>
      </c>
      <c r="V150" s="1">
        <f t="shared" si="47"/>
        <v>386.327</v>
      </c>
      <c r="W150" s="1">
        <f t="shared" si="48"/>
        <v>0</v>
      </c>
      <c r="X150" s="20">
        <f t="shared" si="49"/>
        <v>0</v>
      </c>
      <c r="Y150" s="22">
        <f t="shared" si="50"/>
        <v>0</v>
      </c>
      <c r="AA150" s="47"/>
    </row>
    <row r="151" spans="1:34" hidden="1" x14ac:dyDescent="0.25">
      <c r="A151" s="57" t="s">
        <v>39</v>
      </c>
      <c r="B151" s="1">
        <v>23.167999999999999</v>
      </c>
      <c r="C151" s="1">
        <v>23.04</v>
      </c>
      <c r="D151" s="1">
        <v>425.02800000000002</v>
      </c>
      <c r="E151" s="1">
        <v>384.952</v>
      </c>
      <c r="G151" s="1">
        <f t="shared" si="34"/>
        <v>40.076000000000022</v>
      </c>
      <c r="H151" s="1">
        <f t="shared" si="35"/>
        <v>0.12800000000000011</v>
      </c>
      <c r="I151" s="2">
        <f t="shared" si="36"/>
        <v>408.02688000000001</v>
      </c>
      <c r="J151" s="2">
        <f t="shared" si="37"/>
        <v>399.52632</v>
      </c>
      <c r="K151" s="2">
        <f t="shared" si="38"/>
        <v>391.02575999999999</v>
      </c>
      <c r="L151" s="10">
        <f t="shared" si="39"/>
        <v>0</v>
      </c>
      <c r="M151" s="73" t="str">
        <f t="shared" si="40"/>
        <v/>
      </c>
      <c r="N151">
        <f t="shared" si="41"/>
        <v>0</v>
      </c>
      <c r="O151" s="12">
        <f t="shared" si="42"/>
        <v>23.167999999999999</v>
      </c>
      <c r="P151" s="11">
        <f t="shared" si="43"/>
        <v>0</v>
      </c>
      <c r="Q151" s="1">
        <f t="shared" si="44"/>
        <v>23.167999999999999</v>
      </c>
      <c r="S151" s="14" t="str">
        <f t="shared" si="45"/>
        <v>A</v>
      </c>
      <c r="U151" s="1">
        <f t="shared" si="46"/>
        <v>23.167999999999999</v>
      </c>
      <c r="V151" s="1">
        <f t="shared" si="47"/>
        <v>384.952</v>
      </c>
      <c r="W151" s="1">
        <f t="shared" si="48"/>
        <v>0</v>
      </c>
      <c r="X151" s="20">
        <f t="shared" si="49"/>
        <v>0</v>
      </c>
      <c r="Y151" s="22">
        <f t="shared" si="50"/>
        <v>0</v>
      </c>
      <c r="AA151" s="47"/>
    </row>
    <row r="152" spans="1:34" hidden="1" x14ac:dyDescent="0.25">
      <c r="A152" s="57" t="s">
        <v>39</v>
      </c>
      <c r="B152" s="1">
        <v>23.295999999999999</v>
      </c>
      <c r="C152" s="1">
        <v>23.167999999999999</v>
      </c>
      <c r="D152" s="1">
        <v>421.56200000000001</v>
      </c>
      <c r="E152" s="1">
        <v>381.81400000000002</v>
      </c>
      <c r="G152" s="1">
        <f t="shared" si="34"/>
        <v>39.74799999999999</v>
      </c>
      <c r="H152" s="1">
        <f t="shared" si="35"/>
        <v>0.12800000000000011</v>
      </c>
      <c r="I152" s="2">
        <f t="shared" si="36"/>
        <v>404.69952000000001</v>
      </c>
      <c r="J152" s="2">
        <f t="shared" si="37"/>
        <v>396.26828</v>
      </c>
      <c r="K152" s="2">
        <f t="shared" si="38"/>
        <v>387.83704</v>
      </c>
      <c r="L152" s="10">
        <f t="shared" si="39"/>
        <v>0</v>
      </c>
      <c r="M152" s="73" t="str">
        <f t="shared" si="40"/>
        <v/>
      </c>
      <c r="N152">
        <f t="shared" si="41"/>
        <v>0</v>
      </c>
      <c r="O152" s="12">
        <f t="shared" si="42"/>
        <v>23.295999999999999</v>
      </c>
      <c r="P152" s="11">
        <f t="shared" si="43"/>
        <v>0</v>
      </c>
      <c r="Q152" s="1">
        <f t="shared" si="44"/>
        <v>23.295999999999999</v>
      </c>
      <c r="S152" s="14" t="str">
        <f t="shared" si="45"/>
        <v>A</v>
      </c>
      <c r="U152" s="1">
        <f t="shared" si="46"/>
        <v>23.295999999999999</v>
      </c>
      <c r="V152" s="1">
        <f t="shared" si="47"/>
        <v>381.81400000000002</v>
      </c>
      <c r="W152" s="1">
        <f t="shared" si="48"/>
        <v>0</v>
      </c>
      <c r="X152" s="20">
        <f t="shared" si="49"/>
        <v>0</v>
      </c>
      <c r="Y152" s="22">
        <f t="shared" si="50"/>
        <v>0</v>
      </c>
      <c r="AA152" s="47"/>
    </row>
    <row r="153" spans="1:34" x14ac:dyDescent="0.25">
      <c r="A153" s="57" t="s">
        <v>39</v>
      </c>
      <c r="B153" s="1">
        <v>22.655999999999999</v>
      </c>
      <c r="C153" s="1">
        <v>22.4</v>
      </c>
      <c r="D153" s="1">
        <v>422.55700000000002</v>
      </c>
      <c r="E153" s="1">
        <v>382.72</v>
      </c>
      <c r="G153" s="1">
        <f t="shared" si="34"/>
        <v>39.836999999999989</v>
      </c>
      <c r="H153" s="1">
        <f t="shared" si="35"/>
        <v>0.25600000000000023</v>
      </c>
      <c r="I153" s="2">
        <f t="shared" si="36"/>
        <v>405.65472</v>
      </c>
      <c r="J153" s="2">
        <f t="shared" si="37"/>
        <v>397.20357999999999</v>
      </c>
      <c r="K153" s="2">
        <f t="shared" si="38"/>
        <v>388.75244000000004</v>
      </c>
      <c r="L153" s="10">
        <f t="shared" si="39"/>
        <v>0</v>
      </c>
      <c r="M153" s="73" t="str">
        <f t="shared" si="40"/>
        <v/>
      </c>
      <c r="N153">
        <f t="shared" si="41"/>
        <v>0</v>
      </c>
      <c r="O153" s="12">
        <f t="shared" si="42"/>
        <v>22.655999999999999</v>
      </c>
      <c r="P153" s="11">
        <f t="shared" si="43"/>
        <v>0</v>
      </c>
      <c r="Q153" s="1">
        <f t="shared" si="44"/>
        <v>22.655999999999999</v>
      </c>
      <c r="S153" s="14" t="str">
        <f t="shared" si="45"/>
        <v>A</v>
      </c>
      <c r="U153" s="1">
        <f t="shared" si="46"/>
        <v>22.655999999999999</v>
      </c>
      <c r="V153" s="1">
        <f t="shared" si="47"/>
        <v>382.72</v>
      </c>
      <c r="W153" s="1">
        <f t="shared" si="48"/>
        <v>0</v>
      </c>
      <c r="X153" s="20">
        <f t="shared" si="49"/>
        <v>0</v>
      </c>
      <c r="Y153" s="22">
        <f t="shared" si="50"/>
        <v>0</v>
      </c>
      <c r="Z153" s="32" t="s">
        <v>40</v>
      </c>
      <c r="AA153" s="47"/>
      <c r="AB153" s="32" t="str">
        <f>A153</f>
        <v>JJJJ-MM-TT SS:MM:SS</v>
      </c>
      <c r="AC153" s="1">
        <f>SUM(U153:U176)</f>
        <v>565.12</v>
      </c>
      <c r="AD153" s="1">
        <f>AVERAGE(V153:V176)</f>
        <v>382.11329166666661</v>
      </c>
      <c r="AE153" s="1">
        <f>SUM(W153:W176)</f>
        <v>10.659525484086359</v>
      </c>
      <c r="AF153" s="1">
        <f>SUM(X153:X176)</f>
        <v>4.6368935855775657</v>
      </c>
      <c r="AG153" s="35">
        <f>AVERAGE(Y153:Y176)</f>
        <v>0.5</v>
      </c>
      <c r="AH153" s="37" t="e">
        <f>DAY(A153)</f>
        <v>#VALUE!</v>
      </c>
    </row>
    <row r="154" spans="1:34" hidden="1" x14ac:dyDescent="0.25">
      <c r="A154" s="57" t="s">
        <v>39</v>
      </c>
      <c r="B154" s="1">
        <v>22.143999999999998</v>
      </c>
      <c r="C154" s="1">
        <v>21.888000000000002</v>
      </c>
      <c r="D154" s="1">
        <v>422.92</v>
      </c>
      <c r="E154" s="1">
        <v>383.05399999999997</v>
      </c>
      <c r="G154" s="1">
        <f t="shared" si="34"/>
        <v>39.866000000000042</v>
      </c>
      <c r="H154" s="1">
        <f t="shared" si="35"/>
        <v>0.25599999999999667</v>
      </c>
      <c r="I154" s="2">
        <f t="shared" si="36"/>
        <v>406.00319999999999</v>
      </c>
      <c r="J154" s="2">
        <f t="shared" si="37"/>
        <v>397.54480000000001</v>
      </c>
      <c r="K154" s="2">
        <f t="shared" si="38"/>
        <v>389.08640000000003</v>
      </c>
      <c r="L154" s="10">
        <f t="shared" si="39"/>
        <v>0</v>
      </c>
      <c r="M154" s="73" t="str">
        <f t="shared" si="40"/>
        <v/>
      </c>
      <c r="N154">
        <f t="shared" si="41"/>
        <v>0</v>
      </c>
      <c r="O154" s="12">
        <f t="shared" si="42"/>
        <v>22.143999999999998</v>
      </c>
      <c r="P154" s="11">
        <f t="shared" si="43"/>
        <v>0</v>
      </c>
      <c r="Q154" s="1">
        <f t="shared" si="44"/>
        <v>22.143999999999998</v>
      </c>
      <c r="S154" s="14" t="str">
        <f t="shared" si="45"/>
        <v>A</v>
      </c>
      <c r="U154" s="1">
        <f t="shared" si="46"/>
        <v>22.143999999999998</v>
      </c>
      <c r="V154" s="1">
        <f t="shared" si="47"/>
        <v>383.05399999999997</v>
      </c>
      <c r="W154" s="1">
        <f t="shared" si="48"/>
        <v>0</v>
      </c>
      <c r="X154" s="20">
        <f t="shared" si="49"/>
        <v>0</v>
      </c>
      <c r="Y154" s="22">
        <f t="shared" si="50"/>
        <v>0</v>
      </c>
      <c r="AA154" s="47"/>
    </row>
    <row r="155" spans="1:34" hidden="1" x14ac:dyDescent="0.25">
      <c r="A155" s="57" t="s">
        <v>39</v>
      </c>
      <c r="B155" s="1">
        <v>22.783999999999999</v>
      </c>
      <c r="C155" s="1">
        <v>22.527999999999999</v>
      </c>
      <c r="D155" s="1">
        <v>422.83499999999998</v>
      </c>
      <c r="E155" s="1">
        <v>382.976</v>
      </c>
      <c r="G155" s="1">
        <f t="shared" si="34"/>
        <v>39.85899999999998</v>
      </c>
      <c r="H155" s="1">
        <f t="shared" si="35"/>
        <v>0.25600000000000023</v>
      </c>
      <c r="I155" s="2">
        <f t="shared" si="36"/>
        <v>405.92159999999996</v>
      </c>
      <c r="J155" s="2">
        <f t="shared" si="37"/>
        <v>397.4649</v>
      </c>
      <c r="K155" s="2">
        <f t="shared" si="38"/>
        <v>389.00819999999999</v>
      </c>
      <c r="L155" s="10">
        <f t="shared" si="39"/>
        <v>0</v>
      </c>
      <c r="M155" s="73" t="str">
        <f t="shared" si="40"/>
        <v/>
      </c>
      <c r="N155">
        <f t="shared" si="41"/>
        <v>0</v>
      </c>
      <c r="O155" s="12">
        <f t="shared" si="42"/>
        <v>22.783999999999999</v>
      </c>
      <c r="P155" s="11">
        <f t="shared" si="43"/>
        <v>0</v>
      </c>
      <c r="Q155" s="1">
        <f t="shared" si="44"/>
        <v>22.783999999999999</v>
      </c>
      <c r="S155" s="14" t="str">
        <f t="shared" si="45"/>
        <v>A</v>
      </c>
      <c r="U155" s="1">
        <f t="shared" si="46"/>
        <v>22.783999999999999</v>
      </c>
      <c r="V155" s="1">
        <f t="shared" si="47"/>
        <v>382.976</v>
      </c>
      <c r="W155" s="1">
        <f t="shared" si="48"/>
        <v>0</v>
      </c>
      <c r="X155" s="20">
        <f t="shared" si="49"/>
        <v>0</v>
      </c>
      <c r="Y155" s="22">
        <f t="shared" si="50"/>
        <v>0</v>
      </c>
      <c r="AA155" s="47"/>
    </row>
    <row r="156" spans="1:34" hidden="1" x14ac:dyDescent="0.25">
      <c r="A156" s="57" t="s">
        <v>39</v>
      </c>
      <c r="B156" s="1">
        <v>22.015999999999998</v>
      </c>
      <c r="C156" s="1">
        <v>21.888000000000002</v>
      </c>
      <c r="D156" s="1">
        <v>423.108</v>
      </c>
      <c r="E156" s="1">
        <v>383.23099999999999</v>
      </c>
      <c r="G156" s="1">
        <f t="shared" si="34"/>
        <v>39.87700000000001</v>
      </c>
      <c r="H156" s="1">
        <f t="shared" si="35"/>
        <v>0.12799999999999656</v>
      </c>
      <c r="I156" s="2">
        <f t="shared" si="36"/>
        <v>406.18367999999998</v>
      </c>
      <c r="J156" s="2">
        <f t="shared" si="37"/>
        <v>397.72152</v>
      </c>
      <c r="K156" s="2">
        <f t="shared" si="38"/>
        <v>389.25936000000002</v>
      </c>
      <c r="L156" s="10">
        <f t="shared" si="39"/>
        <v>0</v>
      </c>
      <c r="M156" s="73" t="str">
        <f t="shared" si="40"/>
        <v/>
      </c>
      <c r="N156">
        <f t="shared" si="41"/>
        <v>0</v>
      </c>
      <c r="O156" s="12">
        <f t="shared" si="42"/>
        <v>22.015999999999998</v>
      </c>
      <c r="P156" s="11">
        <f t="shared" si="43"/>
        <v>0</v>
      </c>
      <c r="Q156" s="1">
        <f t="shared" si="44"/>
        <v>22.015999999999998</v>
      </c>
      <c r="S156" s="14" t="str">
        <f t="shared" si="45"/>
        <v>A</v>
      </c>
      <c r="U156" s="1">
        <f t="shared" si="46"/>
        <v>22.015999999999998</v>
      </c>
      <c r="V156" s="1">
        <f t="shared" si="47"/>
        <v>383.23099999999999</v>
      </c>
      <c r="W156" s="1">
        <f t="shared" si="48"/>
        <v>0</v>
      </c>
      <c r="X156" s="20">
        <f t="shared" si="49"/>
        <v>0</v>
      </c>
      <c r="Y156" s="22">
        <f t="shared" si="50"/>
        <v>0</v>
      </c>
      <c r="AA156" s="47"/>
    </row>
    <row r="157" spans="1:34" hidden="1" x14ac:dyDescent="0.25">
      <c r="A157" s="57" t="s">
        <v>39</v>
      </c>
      <c r="B157" s="1">
        <v>22.911999999999999</v>
      </c>
      <c r="C157" s="1">
        <v>22.655999999999999</v>
      </c>
      <c r="D157" s="1">
        <v>423.22800000000001</v>
      </c>
      <c r="E157" s="1">
        <v>383.33600000000001</v>
      </c>
      <c r="G157" s="1">
        <f t="shared" si="34"/>
        <v>39.891999999999996</v>
      </c>
      <c r="H157" s="1">
        <f t="shared" si="35"/>
        <v>0.25600000000000023</v>
      </c>
      <c r="I157" s="2">
        <f t="shared" si="36"/>
        <v>406.29888</v>
      </c>
      <c r="J157" s="2">
        <f t="shared" si="37"/>
        <v>397.83431999999999</v>
      </c>
      <c r="K157" s="2">
        <f t="shared" si="38"/>
        <v>389.36975999999999</v>
      </c>
      <c r="L157" s="10">
        <f t="shared" si="39"/>
        <v>0</v>
      </c>
      <c r="M157" s="73" t="str">
        <f t="shared" si="40"/>
        <v/>
      </c>
      <c r="N157">
        <f t="shared" si="41"/>
        <v>0</v>
      </c>
      <c r="O157" s="12">
        <f t="shared" si="42"/>
        <v>22.911999999999999</v>
      </c>
      <c r="P157" s="11">
        <f t="shared" si="43"/>
        <v>0</v>
      </c>
      <c r="Q157" s="1">
        <f t="shared" si="44"/>
        <v>22.911999999999999</v>
      </c>
      <c r="S157" s="14" t="str">
        <f t="shared" si="45"/>
        <v>A</v>
      </c>
      <c r="U157" s="1">
        <f t="shared" si="46"/>
        <v>22.911999999999999</v>
      </c>
      <c r="V157" s="1">
        <f t="shared" si="47"/>
        <v>383.33600000000001</v>
      </c>
      <c r="W157" s="1">
        <f t="shared" si="48"/>
        <v>0</v>
      </c>
      <c r="X157" s="20">
        <f t="shared" si="49"/>
        <v>0</v>
      </c>
      <c r="Y157" s="22">
        <f t="shared" si="50"/>
        <v>0</v>
      </c>
      <c r="AA157" s="47"/>
    </row>
    <row r="158" spans="1:34" hidden="1" x14ac:dyDescent="0.25">
      <c r="A158" s="57" t="s">
        <v>39</v>
      </c>
      <c r="B158" s="1">
        <v>22.783999999999999</v>
      </c>
      <c r="C158" s="1">
        <v>22.655999999999999</v>
      </c>
      <c r="D158" s="1">
        <v>422.71199999999999</v>
      </c>
      <c r="E158" s="1">
        <v>382.87299999999999</v>
      </c>
      <c r="G158" s="1">
        <f t="shared" si="34"/>
        <v>39.838999999999999</v>
      </c>
      <c r="H158" s="1">
        <f t="shared" si="35"/>
        <v>0.12800000000000011</v>
      </c>
      <c r="I158" s="2">
        <f t="shared" si="36"/>
        <v>405.80351999999999</v>
      </c>
      <c r="J158" s="2">
        <f t="shared" si="37"/>
        <v>397.34927999999996</v>
      </c>
      <c r="K158" s="2">
        <f t="shared" si="38"/>
        <v>388.89503999999999</v>
      </c>
      <c r="L158" s="10">
        <f t="shared" si="39"/>
        <v>0</v>
      </c>
      <c r="M158" s="73" t="str">
        <f t="shared" si="40"/>
        <v/>
      </c>
      <c r="N158">
        <f t="shared" si="41"/>
        <v>0</v>
      </c>
      <c r="O158" s="12">
        <f t="shared" si="42"/>
        <v>22.783999999999999</v>
      </c>
      <c r="P158" s="11">
        <f t="shared" si="43"/>
        <v>0</v>
      </c>
      <c r="Q158" s="1">
        <f t="shared" si="44"/>
        <v>22.783999999999999</v>
      </c>
      <c r="S158" s="14" t="str">
        <f t="shared" si="45"/>
        <v>A</v>
      </c>
      <c r="U158" s="1">
        <f t="shared" si="46"/>
        <v>22.783999999999999</v>
      </c>
      <c r="V158" s="1">
        <f t="shared" si="47"/>
        <v>382.87299999999999</v>
      </c>
      <c r="W158" s="1">
        <f t="shared" si="48"/>
        <v>0</v>
      </c>
      <c r="X158" s="20">
        <f t="shared" si="49"/>
        <v>0</v>
      </c>
      <c r="Y158" s="22">
        <f t="shared" si="50"/>
        <v>0</v>
      </c>
      <c r="AA158" s="47"/>
    </row>
    <row r="159" spans="1:34" hidden="1" x14ac:dyDescent="0.25">
      <c r="A159" s="57" t="s">
        <v>39</v>
      </c>
      <c r="B159" s="1">
        <v>22.783999999999999</v>
      </c>
      <c r="C159" s="1">
        <v>22.527999999999999</v>
      </c>
      <c r="D159" s="1">
        <v>421.85300000000001</v>
      </c>
      <c r="E159" s="1">
        <v>382.09300000000002</v>
      </c>
      <c r="G159" s="1">
        <f t="shared" si="34"/>
        <v>39.759999999999991</v>
      </c>
      <c r="H159" s="1">
        <f t="shared" si="35"/>
        <v>0.25600000000000023</v>
      </c>
      <c r="I159" s="2">
        <f t="shared" si="36"/>
        <v>404.97888</v>
      </c>
      <c r="J159" s="2">
        <f t="shared" si="37"/>
        <v>396.54182000000003</v>
      </c>
      <c r="K159" s="2">
        <f t="shared" si="38"/>
        <v>388.10476</v>
      </c>
      <c r="L159" s="10">
        <f t="shared" si="39"/>
        <v>0</v>
      </c>
      <c r="M159" s="73" t="str">
        <f t="shared" si="40"/>
        <v/>
      </c>
      <c r="N159">
        <f t="shared" si="41"/>
        <v>0</v>
      </c>
      <c r="O159" s="12">
        <f t="shared" si="42"/>
        <v>22.783999999999999</v>
      </c>
      <c r="P159" s="11">
        <f t="shared" si="43"/>
        <v>0</v>
      </c>
      <c r="Q159" s="1">
        <f t="shared" si="44"/>
        <v>22.783999999999999</v>
      </c>
      <c r="S159" s="14" t="str">
        <f t="shared" si="45"/>
        <v>A</v>
      </c>
      <c r="U159" s="1">
        <f t="shared" si="46"/>
        <v>22.783999999999999</v>
      </c>
      <c r="V159" s="1">
        <f t="shared" si="47"/>
        <v>382.09300000000002</v>
      </c>
      <c r="W159" s="1">
        <f t="shared" si="48"/>
        <v>0</v>
      </c>
      <c r="X159" s="20">
        <f t="shared" si="49"/>
        <v>0</v>
      </c>
      <c r="Y159" s="22">
        <f t="shared" si="50"/>
        <v>0</v>
      </c>
      <c r="AA159" s="47"/>
    </row>
    <row r="160" spans="1:34" hidden="1" x14ac:dyDescent="0.25">
      <c r="A160" s="57" t="s">
        <v>39</v>
      </c>
      <c r="B160" s="1">
        <v>22.527999999999999</v>
      </c>
      <c r="C160" s="1">
        <v>22.4</v>
      </c>
      <c r="D160" s="1">
        <v>421.86200000000002</v>
      </c>
      <c r="E160" s="1">
        <v>382.10399999999998</v>
      </c>
      <c r="G160" s="1">
        <f t="shared" si="34"/>
        <v>39.758000000000038</v>
      </c>
      <c r="H160" s="1">
        <f t="shared" si="35"/>
        <v>0.12800000000000011</v>
      </c>
      <c r="I160" s="2">
        <f t="shared" si="36"/>
        <v>404.98752000000002</v>
      </c>
      <c r="J160" s="2">
        <f t="shared" si="37"/>
        <v>396.55028000000004</v>
      </c>
      <c r="K160" s="2">
        <f t="shared" si="38"/>
        <v>388.11304000000001</v>
      </c>
      <c r="L160" s="10">
        <f t="shared" si="39"/>
        <v>0</v>
      </c>
      <c r="M160" s="73" t="str">
        <f t="shared" si="40"/>
        <v/>
      </c>
      <c r="N160">
        <f t="shared" si="41"/>
        <v>0</v>
      </c>
      <c r="O160" s="12">
        <f t="shared" si="42"/>
        <v>22.527999999999999</v>
      </c>
      <c r="P160" s="11">
        <f t="shared" si="43"/>
        <v>0</v>
      </c>
      <c r="Q160" s="1">
        <f t="shared" si="44"/>
        <v>22.527999999999999</v>
      </c>
      <c r="S160" s="14" t="str">
        <f t="shared" si="45"/>
        <v>A</v>
      </c>
      <c r="U160" s="1">
        <f t="shared" si="46"/>
        <v>22.527999999999999</v>
      </c>
      <c r="V160" s="1">
        <f t="shared" si="47"/>
        <v>382.10399999999998</v>
      </c>
      <c r="W160" s="1">
        <f t="shared" si="48"/>
        <v>0</v>
      </c>
      <c r="X160" s="20">
        <f t="shared" si="49"/>
        <v>0</v>
      </c>
      <c r="Y160" s="22">
        <f t="shared" si="50"/>
        <v>0</v>
      </c>
      <c r="AA160" s="47"/>
    </row>
    <row r="161" spans="1:27" hidden="1" x14ac:dyDescent="0.25">
      <c r="A161" s="57" t="s">
        <v>39</v>
      </c>
      <c r="B161" s="1">
        <v>22.783999999999999</v>
      </c>
      <c r="C161" s="1">
        <v>22.655999999999999</v>
      </c>
      <c r="D161" s="1">
        <v>421.98700000000002</v>
      </c>
      <c r="E161" s="1">
        <v>382.21699999999998</v>
      </c>
      <c r="G161" s="1">
        <f t="shared" si="34"/>
        <v>39.770000000000039</v>
      </c>
      <c r="H161" s="1">
        <f t="shared" si="35"/>
        <v>0.12800000000000011</v>
      </c>
      <c r="I161" s="2">
        <f t="shared" si="36"/>
        <v>405.10752000000002</v>
      </c>
      <c r="J161" s="2">
        <f t="shared" si="37"/>
        <v>396.66777999999999</v>
      </c>
      <c r="K161" s="2">
        <f t="shared" si="38"/>
        <v>388.22804000000002</v>
      </c>
      <c r="L161" s="10">
        <f t="shared" si="39"/>
        <v>0</v>
      </c>
      <c r="M161" s="73" t="str">
        <f t="shared" si="40"/>
        <v/>
      </c>
      <c r="N161">
        <f t="shared" si="41"/>
        <v>0</v>
      </c>
      <c r="O161" s="12">
        <f t="shared" si="42"/>
        <v>22.783999999999999</v>
      </c>
      <c r="P161" s="11">
        <f t="shared" si="43"/>
        <v>0</v>
      </c>
      <c r="Q161" s="1">
        <f t="shared" si="44"/>
        <v>22.783999999999999</v>
      </c>
      <c r="S161" s="14" t="str">
        <f t="shared" si="45"/>
        <v>A</v>
      </c>
      <c r="U161" s="1">
        <f t="shared" si="46"/>
        <v>22.783999999999999</v>
      </c>
      <c r="V161" s="1">
        <f t="shared" si="47"/>
        <v>382.21699999999998</v>
      </c>
      <c r="W161" s="1">
        <f t="shared" si="48"/>
        <v>0</v>
      </c>
      <c r="X161" s="20">
        <f t="shared" si="49"/>
        <v>0</v>
      </c>
      <c r="Y161" s="22">
        <f t="shared" si="50"/>
        <v>0</v>
      </c>
      <c r="AA161" s="47"/>
    </row>
    <row r="162" spans="1:27" hidden="1" x14ac:dyDescent="0.25">
      <c r="A162" s="57" t="s">
        <v>39</v>
      </c>
      <c r="B162" s="1">
        <v>24.192</v>
      </c>
      <c r="C162" s="1">
        <v>23.808</v>
      </c>
      <c r="D162" s="1">
        <v>422.25299999999999</v>
      </c>
      <c r="E162" s="1">
        <v>382.45400000000001</v>
      </c>
      <c r="G162" s="1">
        <f t="shared" si="34"/>
        <v>39.798999999999978</v>
      </c>
      <c r="H162" s="1">
        <f t="shared" si="35"/>
        <v>0.38400000000000034</v>
      </c>
      <c r="I162" s="2">
        <f t="shared" si="36"/>
        <v>405.36287999999996</v>
      </c>
      <c r="J162" s="2">
        <f t="shared" si="37"/>
        <v>396.91782000000001</v>
      </c>
      <c r="K162" s="2">
        <f t="shared" si="38"/>
        <v>388.47275999999999</v>
      </c>
      <c r="L162" s="10">
        <f t="shared" si="39"/>
        <v>0</v>
      </c>
      <c r="M162" s="73" t="str">
        <f t="shared" si="40"/>
        <v/>
      </c>
      <c r="N162">
        <f t="shared" si="41"/>
        <v>0</v>
      </c>
      <c r="O162" s="12">
        <f t="shared" si="42"/>
        <v>24.192</v>
      </c>
      <c r="P162" s="11">
        <f t="shared" si="43"/>
        <v>0</v>
      </c>
      <c r="Q162" s="1">
        <f t="shared" si="44"/>
        <v>24.192</v>
      </c>
      <c r="S162" s="14" t="str">
        <f t="shared" si="45"/>
        <v>A</v>
      </c>
      <c r="U162" s="1">
        <f t="shared" si="46"/>
        <v>24.192</v>
      </c>
      <c r="V162" s="1">
        <f t="shared" si="47"/>
        <v>382.45400000000001</v>
      </c>
      <c r="W162" s="1">
        <f t="shared" si="48"/>
        <v>0</v>
      </c>
      <c r="X162" s="20">
        <f t="shared" si="49"/>
        <v>0</v>
      </c>
      <c r="Y162" s="22">
        <f t="shared" si="50"/>
        <v>0</v>
      </c>
      <c r="AA162" s="47"/>
    </row>
    <row r="163" spans="1:27" hidden="1" x14ac:dyDescent="0.25">
      <c r="A163" s="57" t="s">
        <v>39</v>
      </c>
      <c r="B163" s="1">
        <v>23.552</v>
      </c>
      <c r="C163" s="1">
        <v>23.423999999999999</v>
      </c>
      <c r="D163" s="1">
        <v>420.834</v>
      </c>
      <c r="E163" s="1">
        <v>381.16399999999999</v>
      </c>
      <c r="G163" s="1">
        <f t="shared" si="34"/>
        <v>39.670000000000016</v>
      </c>
      <c r="H163" s="1">
        <f t="shared" si="35"/>
        <v>0.12800000000000011</v>
      </c>
      <c r="I163" s="2">
        <f t="shared" si="36"/>
        <v>404.00063999999998</v>
      </c>
      <c r="J163" s="2">
        <f t="shared" si="37"/>
        <v>395.58395999999999</v>
      </c>
      <c r="K163" s="2">
        <f t="shared" si="38"/>
        <v>387.16728000000001</v>
      </c>
      <c r="L163" s="10">
        <f t="shared" si="39"/>
        <v>0</v>
      </c>
      <c r="M163" s="73" t="str">
        <f t="shared" si="40"/>
        <v/>
      </c>
      <c r="N163">
        <f t="shared" si="41"/>
        <v>0</v>
      </c>
      <c r="O163" s="12">
        <f t="shared" si="42"/>
        <v>23.552</v>
      </c>
      <c r="P163" s="11">
        <f t="shared" si="43"/>
        <v>0</v>
      </c>
      <c r="Q163" s="1">
        <f t="shared" si="44"/>
        <v>23.552</v>
      </c>
      <c r="S163" s="14" t="str">
        <f t="shared" si="45"/>
        <v>A</v>
      </c>
      <c r="U163" s="1">
        <f t="shared" si="46"/>
        <v>23.552</v>
      </c>
      <c r="V163" s="1">
        <f t="shared" si="47"/>
        <v>381.16399999999999</v>
      </c>
      <c r="W163" s="1">
        <f t="shared" si="48"/>
        <v>0</v>
      </c>
      <c r="X163" s="20">
        <f t="shared" si="49"/>
        <v>0</v>
      </c>
      <c r="Y163" s="22">
        <f t="shared" si="50"/>
        <v>0</v>
      </c>
      <c r="AA163" s="47"/>
    </row>
    <row r="164" spans="1:27" hidden="1" x14ac:dyDescent="0.25">
      <c r="A164" s="57" t="s">
        <v>39</v>
      </c>
      <c r="B164" s="1">
        <v>23.936</v>
      </c>
      <c r="C164" s="1">
        <v>23.68</v>
      </c>
      <c r="D164" s="1">
        <v>420.60599999999999</v>
      </c>
      <c r="E164" s="1">
        <v>380.95100000000002</v>
      </c>
      <c r="G164" s="1">
        <f t="shared" si="34"/>
        <v>39.654999999999973</v>
      </c>
      <c r="H164" s="1">
        <f t="shared" si="35"/>
        <v>0.25600000000000023</v>
      </c>
      <c r="I164" s="2">
        <f t="shared" si="36"/>
        <v>403.78176000000002</v>
      </c>
      <c r="J164" s="2">
        <f t="shared" si="37"/>
        <v>395.36964</v>
      </c>
      <c r="K164" s="2">
        <f t="shared" si="38"/>
        <v>386.95751999999999</v>
      </c>
      <c r="L164" s="10">
        <f t="shared" si="39"/>
        <v>0</v>
      </c>
      <c r="M164" s="73" t="str">
        <f t="shared" si="40"/>
        <v/>
      </c>
      <c r="N164">
        <f t="shared" si="41"/>
        <v>0</v>
      </c>
      <c r="O164" s="12">
        <f t="shared" si="42"/>
        <v>23.936</v>
      </c>
      <c r="P164" s="11">
        <f t="shared" si="43"/>
        <v>0</v>
      </c>
      <c r="Q164" s="1">
        <f t="shared" si="44"/>
        <v>23.936</v>
      </c>
      <c r="S164" s="14" t="str">
        <f t="shared" si="45"/>
        <v>A</v>
      </c>
      <c r="U164" s="1">
        <f t="shared" si="46"/>
        <v>23.936</v>
      </c>
      <c r="V164" s="1">
        <f t="shared" si="47"/>
        <v>380.95100000000002</v>
      </c>
      <c r="W164" s="1">
        <f t="shared" si="48"/>
        <v>0</v>
      </c>
      <c r="X164" s="20">
        <f t="shared" si="49"/>
        <v>0</v>
      </c>
      <c r="Y164" s="22">
        <f t="shared" si="50"/>
        <v>0</v>
      </c>
      <c r="AA164" s="47"/>
    </row>
    <row r="165" spans="1:27" hidden="1" x14ac:dyDescent="0.25">
      <c r="A165" s="57" t="s">
        <v>39</v>
      </c>
      <c r="B165" s="1">
        <v>24.192</v>
      </c>
      <c r="C165" s="1">
        <v>24.064</v>
      </c>
      <c r="D165" s="1">
        <v>420.44799999999998</v>
      </c>
      <c r="E165" s="1">
        <v>380.80099999999999</v>
      </c>
      <c r="G165" s="1">
        <f t="shared" si="34"/>
        <v>39.646999999999991</v>
      </c>
      <c r="H165" s="1">
        <f t="shared" si="35"/>
        <v>0.12800000000000011</v>
      </c>
      <c r="I165" s="2">
        <f t="shared" si="36"/>
        <v>403.63007999999996</v>
      </c>
      <c r="J165" s="2">
        <f t="shared" si="37"/>
        <v>395.22111999999998</v>
      </c>
      <c r="K165" s="2">
        <f t="shared" si="38"/>
        <v>386.81215999999995</v>
      </c>
      <c r="L165" s="10">
        <f t="shared" si="39"/>
        <v>0</v>
      </c>
      <c r="M165" s="73" t="str">
        <f t="shared" si="40"/>
        <v/>
      </c>
      <c r="N165">
        <f t="shared" si="41"/>
        <v>0</v>
      </c>
      <c r="O165" s="12">
        <f t="shared" si="42"/>
        <v>24.192</v>
      </c>
      <c r="P165" s="11">
        <f t="shared" si="43"/>
        <v>0</v>
      </c>
      <c r="Q165" s="1">
        <f t="shared" si="44"/>
        <v>24.192</v>
      </c>
      <c r="S165" s="14" t="str">
        <f t="shared" si="45"/>
        <v>A</v>
      </c>
      <c r="U165" s="1">
        <f t="shared" si="46"/>
        <v>24.192</v>
      </c>
      <c r="V165" s="1">
        <f t="shared" si="47"/>
        <v>380.80099999999999</v>
      </c>
      <c r="W165" s="1">
        <f t="shared" si="48"/>
        <v>0</v>
      </c>
      <c r="X165" s="20">
        <f t="shared" si="49"/>
        <v>0</v>
      </c>
      <c r="Y165" s="22">
        <f t="shared" si="50"/>
        <v>0</v>
      </c>
      <c r="AA165" s="47"/>
    </row>
    <row r="166" spans="1:27" hidden="1" x14ac:dyDescent="0.25">
      <c r="A166" s="57" t="s">
        <v>39</v>
      </c>
      <c r="B166" s="1">
        <v>24.576000000000001</v>
      </c>
      <c r="C166" s="1">
        <v>24.32</v>
      </c>
      <c r="D166" s="1">
        <v>420.529</v>
      </c>
      <c r="E166" s="1">
        <v>380.86900000000003</v>
      </c>
      <c r="G166" s="1">
        <f t="shared" si="34"/>
        <v>39.659999999999968</v>
      </c>
      <c r="H166" s="1">
        <f t="shared" si="35"/>
        <v>0.25600000000000023</v>
      </c>
      <c r="I166" s="2">
        <f t="shared" si="36"/>
        <v>403.70783999999998</v>
      </c>
      <c r="J166" s="2">
        <f t="shared" si="37"/>
        <v>395.29725999999999</v>
      </c>
      <c r="K166" s="2">
        <f t="shared" si="38"/>
        <v>386.88668000000001</v>
      </c>
      <c r="L166" s="10">
        <f t="shared" si="39"/>
        <v>0</v>
      </c>
      <c r="M166" s="73" t="str">
        <f t="shared" si="40"/>
        <v/>
      </c>
      <c r="N166">
        <f t="shared" si="41"/>
        <v>0</v>
      </c>
      <c r="O166" s="12">
        <f t="shared" si="42"/>
        <v>24.576000000000001</v>
      </c>
      <c r="P166" s="11">
        <f t="shared" si="43"/>
        <v>0</v>
      </c>
      <c r="Q166" s="1">
        <f t="shared" si="44"/>
        <v>24.576000000000001</v>
      </c>
      <c r="S166" s="14" t="str">
        <f t="shared" si="45"/>
        <v>A</v>
      </c>
      <c r="U166" s="1">
        <f t="shared" si="46"/>
        <v>24.576000000000001</v>
      </c>
      <c r="V166" s="1">
        <f t="shared" si="47"/>
        <v>380.86900000000003</v>
      </c>
      <c r="W166" s="1">
        <f t="shared" si="48"/>
        <v>0</v>
      </c>
      <c r="X166" s="20">
        <f t="shared" si="49"/>
        <v>0</v>
      </c>
      <c r="Y166" s="22">
        <f t="shared" si="50"/>
        <v>0</v>
      </c>
      <c r="AA166" s="47"/>
    </row>
    <row r="167" spans="1:27" hidden="1" x14ac:dyDescent="0.25">
      <c r="A167" s="57" t="s">
        <v>39</v>
      </c>
      <c r="B167" s="1">
        <v>24.448</v>
      </c>
      <c r="C167" s="1">
        <v>24.192</v>
      </c>
      <c r="D167" s="1">
        <v>421.12400000000002</v>
      </c>
      <c r="E167" s="1">
        <v>381.404</v>
      </c>
      <c r="G167" s="1">
        <f t="shared" si="34"/>
        <v>39.720000000000027</v>
      </c>
      <c r="H167" s="1">
        <f t="shared" si="35"/>
        <v>0.25600000000000023</v>
      </c>
      <c r="I167" s="2">
        <f t="shared" si="36"/>
        <v>404.27904000000001</v>
      </c>
      <c r="J167" s="2">
        <f t="shared" si="37"/>
        <v>395.85656</v>
      </c>
      <c r="K167" s="2">
        <f t="shared" si="38"/>
        <v>387.43407999999999</v>
      </c>
      <c r="L167" s="10">
        <f t="shared" si="39"/>
        <v>0</v>
      </c>
      <c r="M167" s="73" t="str">
        <f t="shared" si="40"/>
        <v/>
      </c>
      <c r="N167">
        <f t="shared" si="41"/>
        <v>0</v>
      </c>
      <c r="O167" s="12">
        <f t="shared" si="42"/>
        <v>24.448</v>
      </c>
      <c r="P167" s="11">
        <f t="shared" si="43"/>
        <v>0</v>
      </c>
      <c r="Q167" s="1">
        <f t="shared" si="44"/>
        <v>24.448</v>
      </c>
      <c r="S167" s="14" t="str">
        <f t="shared" si="45"/>
        <v>A</v>
      </c>
      <c r="U167" s="1">
        <f t="shared" si="46"/>
        <v>24.448</v>
      </c>
      <c r="V167" s="1">
        <f t="shared" si="47"/>
        <v>381.404</v>
      </c>
      <c r="W167" s="1">
        <f t="shared" si="48"/>
        <v>0</v>
      </c>
      <c r="X167" s="20">
        <f t="shared" si="49"/>
        <v>0</v>
      </c>
      <c r="Y167" s="22">
        <f t="shared" si="50"/>
        <v>0</v>
      </c>
      <c r="AA167" s="47"/>
    </row>
    <row r="168" spans="1:27" hidden="1" x14ac:dyDescent="0.25">
      <c r="A168" s="57" t="s">
        <v>39</v>
      </c>
      <c r="B168" s="1">
        <v>23.167999999999999</v>
      </c>
      <c r="C168" s="1">
        <v>23.04</v>
      </c>
      <c r="D168" s="1">
        <v>422.00700000000001</v>
      </c>
      <c r="E168" s="1">
        <v>382.20699999999999</v>
      </c>
      <c r="G168" s="1">
        <f t="shared" si="34"/>
        <v>39.800000000000011</v>
      </c>
      <c r="H168" s="1">
        <f t="shared" si="35"/>
        <v>0.12800000000000011</v>
      </c>
      <c r="I168" s="2">
        <f t="shared" si="36"/>
        <v>405.12671999999998</v>
      </c>
      <c r="J168" s="2">
        <f t="shared" si="37"/>
        <v>396.68657999999999</v>
      </c>
      <c r="K168" s="2">
        <f t="shared" si="38"/>
        <v>388.24644000000001</v>
      </c>
      <c r="L168" s="10">
        <f t="shared" si="39"/>
        <v>0</v>
      </c>
      <c r="M168" s="73" t="str">
        <f t="shared" si="40"/>
        <v/>
      </c>
      <c r="N168">
        <f t="shared" si="41"/>
        <v>0</v>
      </c>
      <c r="O168" s="12">
        <f t="shared" si="42"/>
        <v>23.167999999999999</v>
      </c>
      <c r="P168" s="11">
        <f t="shared" si="43"/>
        <v>0</v>
      </c>
      <c r="Q168" s="1">
        <f t="shared" si="44"/>
        <v>23.167999999999999</v>
      </c>
      <c r="S168" s="14" t="str">
        <f t="shared" si="45"/>
        <v>A</v>
      </c>
      <c r="U168" s="1">
        <f t="shared" si="46"/>
        <v>23.167999999999999</v>
      </c>
      <c r="V168" s="1">
        <f t="shared" si="47"/>
        <v>382.20699999999999</v>
      </c>
      <c r="W168" s="1">
        <f t="shared" si="48"/>
        <v>0</v>
      </c>
      <c r="X168" s="20">
        <f t="shared" si="49"/>
        <v>0</v>
      </c>
      <c r="Y168" s="22">
        <f t="shared" si="50"/>
        <v>0</v>
      </c>
      <c r="AA168" s="47"/>
    </row>
    <row r="169" spans="1:27" hidden="1" x14ac:dyDescent="0.25">
      <c r="A169" s="57" t="s">
        <v>39</v>
      </c>
      <c r="B169" s="1">
        <v>26.495999999999999</v>
      </c>
      <c r="C169" s="1">
        <v>26.24</v>
      </c>
      <c r="D169" s="1">
        <v>422.71100000000001</v>
      </c>
      <c r="E169" s="1">
        <v>382.83199999999999</v>
      </c>
      <c r="G169" s="1">
        <f t="shared" si="34"/>
        <v>39.879000000000019</v>
      </c>
      <c r="H169" s="1">
        <f t="shared" si="35"/>
        <v>0.25600000000000023</v>
      </c>
      <c r="I169" s="2">
        <f t="shared" si="36"/>
        <v>405.80256000000003</v>
      </c>
      <c r="J169" s="2">
        <f t="shared" si="37"/>
        <v>397.34834000000001</v>
      </c>
      <c r="K169" s="2">
        <f t="shared" si="38"/>
        <v>388.89412000000004</v>
      </c>
      <c r="L169" s="10">
        <f t="shared" si="39"/>
        <v>0</v>
      </c>
      <c r="M169" s="73" t="str">
        <f t="shared" si="40"/>
        <v/>
      </c>
      <c r="N169">
        <f t="shared" si="41"/>
        <v>0</v>
      </c>
      <c r="O169" s="12">
        <f t="shared" si="42"/>
        <v>26.495999999999999</v>
      </c>
      <c r="P169" s="11">
        <f t="shared" si="43"/>
        <v>0</v>
      </c>
      <c r="Q169" s="1">
        <f t="shared" si="44"/>
        <v>26.495999999999999</v>
      </c>
      <c r="S169" s="14" t="str">
        <f t="shared" si="45"/>
        <v>A</v>
      </c>
      <c r="U169" s="1">
        <f t="shared" si="46"/>
        <v>26.495999999999999</v>
      </c>
      <c r="V169" s="1">
        <f t="shared" si="47"/>
        <v>382.83199999999999</v>
      </c>
      <c r="W169" s="1">
        <f t="shared" si="48"/>
        <v>0</v>
      </c>
      <c r="X169" s="20">
        <f t="shared" si="49"/>
        <v>0</v>
      </c>
      <c r="Y169" s="22">
        <f t="shared" si="50"/>
        <v>0</v>
      </c>
      <c r="AA169" s="47"/>
    </row>
    <row r="170" spans="1:27" hidden="1" x14ac:dyDescent="0.25">
      <c r="A170" s="57" t="s">
        <v>39</v>
      </c>
      <c r="B170" s="1">
        <v>24.064</v>
      </c>
      <c r="C170" s="1">
        <v>23.936</v>
      </c>
      <c r="D170" s="1">
        <v>420.964</v>
      </c>
      <c r="E170" s="1">
        <v>381.25599999999997</v>
      </c>
      <c r="G170" s="1">
        <f t="shared" si="34"/>
        <v>39.708000000000027</v>
      </c>
      <c r="H170" s="1">
        <f t="shared" si="35"/>
        <v>0.12800000000000011</v>
      </c>
      <c r="I170" s="2">
        <f t="shared" si="36"/>
        <v>404.12544000000003</v>
      </c>
      <c r="J170" s="2">
        <f t="shared" si="37"/>
        <v>395.70616000000001</v>
      </c>
      <c r="K170" s="2">
        <f t="shared" si="38"/>
        <v>387.28688</v>
      </c>
      <c r="L170" s="10">
        <f t="shared" si="39"/>
        <v>0</v>
      </c>
      <c r="M170" s="73" t="str">
        <f t="shared" si="40"/>
        <v/>
      </c>
      <c r="N170">
        <f t="shared" si="41"/>
        <v>0</v>
      </c>
      <c r="O170" s="12">
        <f t="shared" si="42"/>
        <v>24.064</v>
      </c>
      <c r="P170" s="11">
        <f t="shared" si="43"/>
        <v>0</v>
      </c>
      <c r="Q170" s="1">
        <f t="shared" si="44"/>
        <v>24.064</v>
      </c>
      <c r="S170" s="14" t="str">
        <f t="shared" si="45"/>
        <v>A</v>
      </c>
      <c r="U170" s="1">
        <f t="shared" si="46"/>
        <v>24.064</v>
      </c>
      <c r="V170" s="1">
        <f t="shared" si="47"/>
        <v>381.25599999999997</v>
      </c>
      <c r="W170" s="1">
        <f t="shared" si="48"/>
        <v>0</v>
      </c>
      <c r="X170" s="20">
        <f t="shared" si="49"/>
        <v>0</v>
      </c>
      <c r="Y170" s="22">
        <f t="shared" si="50"/>
        <v>0</v>
      </c>
      <c r="AA170" s="47"/>
    </row>
    <row r="171" spans="1:27" hidden="1" x14ac:dyDescent="0.25">
      <c r="A171" s="57" t="s">
        <v>39</v>
      </c>
      <c r="B171" s="1">
        <v>23.936</v>
      </c>
      <c r="C171" s="1">
        <v>23.68</v>
      </c>
      <c r="D171" s="1">
        <v>419.46199999999999</v>
      </c>
      <c r="E171" s="1">
        <v>379.887</v>
      </c>
      <c r="G171" s="1">
        <f t="shared" si="34"/>
        <v>39.574999999999989</v>
      </c>
      <c r="H171" s="1">
        <f t="shared" si="35"/>
        <v>0.25600000000000023</v>
      </c>
      <c r="I171" s="2">
        <f t="shared" si="36"/>
        <v>402.68351999999999</v>
      </c>
      <c r="J171" s="2">
        <f t="shared" si="37"/>
        <v>394.29428000000001</v>
      </c>
      <c r="K171" s="2">
        <f t="shared" si="38"/>
        <v>385.90503999999999</v>
      </c>
      <c r="L171" s="10">
        <f t="shared" si="39"/>
        <v>0</v>
      </c>
      <c r="M171" s="73" t="str">
        <f t="shared" si="40"/>
        <v/>
      </c>
      <c r="N171">
        <f t="shared" si="41"/>
        <v>0</v>
      </c>
      <c r="O171" s="12">
        <f t="shared" si="42"/>
        <v>23.936</v>
      </c>
      <c r="P171" s="11">
        <f t="shared" si="43"/>
        <v>0</v>
      </c>
      <c r="Q171" s="1">
        <f t="shared" si="44"/>
        <v>23.936</v>
      </c>
      <c r="S171" s="14" t="str">
        <f t="shared" si="45"/>
        <v>A</v>
      </c>
      <c r="U171" s="1">
        <f t="shared" si="46"/>
        <v>23.936</v>
      </c>
      <c r="V171" s="1">
        <f t="shared" si="47"/>
        <v>379.887</v>
      </c>
      <c r="W171" s="1">
        <f t="shared" si="48"/>
        <v>0</v>
      </c>
      <c r="X171" s="20">
        <f t="shared" si="49"/>
        <v>0</v>
      </c>
      <c r="Y171" s="22">
        <f t="shared" si="50"/>
        <v>0</v>
      </c>
      <c r="AA171" s="47"/>
    </row>
    <row r="172" spans="1:27" hidden="1" x14ac:dyDescent="0.25">
      <c r="A172" s="57" t="s">
        <v>39</v>
      </c>
      <c r="B172" s="1">
        <v>24.704000000000001</v>
      </c>
      <c r="C172" s="1">
        <v>24.576000000000001</v>
      </c>
      <c r="D172" s="1">
        <v>418.41699999999997</v>
      </c>
      <c r="E172" s="1">
        <v>378.94499999999999</v>
      </c>
      <c r="G172" s="1">
        <f t="shared" si="34"/>
        <v>39.47199999999998</v>
      </c>
      <c r="H172" s="1">
        <f t="shared" si="35"/>
        <v>0.12800000000000011</v>
      </c>
      <c r="I172" s="2">
        <f t="shared" si="36"/>
        <v>401.68031999999999</v>
      </c>
      <c r="J172" s="2">
        <f t="shared" si="37"/>
        <v>393.31197999999995</v>
      </c>
      <c r="K172" s="2">
        <f t="shared" si="38"/>
        <v>384.94363999999996</v>
      </c>
      <c r="L172" s="10">
        <f t="shared" si="39"/>
        <v>0</v>
      </c>
      <c r="M172" s="73" t="str">
        <f t="shared" si="40"/>
        <v/>
      </c>
      <c r="N172">
        <f t="shared" si="41"/>
        <v>0</v>
      </c>
      <c r="O172" s="12">
        <f t="shared" si="42"/>
        <v>24.704000000000001</v>
      </c>
      <c r="P172" s="11">
        <f t="shared" si="43"/>
        <v>0</v>
      </c>
      <c r="Q172" s="1">
        <f t="shared" si="44"/>
        <v>24.704000000000001</v>
      </c>
      <c r="S172" s="14" t="str">
        <f t="shared" si="45"/>
        <v>A</v>
      </c>
      <c r="U172" s="1">
        <f t="shared" si="46"/>
        <v>24.704000000000001</v>
      </c>
      <c r="V172" s="1">
        <f t="shared" si="47"/>
        <v>378.94499999999999</v>
      </c>
      <c r="W172" s="1">
        <f t="shared" si="48"/>
        <v>0</v>
      </c>
      <c r="X172" s="20">
        <f t="shared" si="49"/>
        <v>0</v>
      </c>
      <c r="Y172" s="22">
        <f t="shared" si="50"/>
        <v>0</v>
      </c>
      <c r="AA172" s="47"/>
    </row>
    <row r="173" spans="1:27" hidden="1" x14ac:dyDescent="0.25">
      <c r="A173" s="57" t="s">
        <v>39</v>
      </c>
      <c r="B173" s="1">
        <v>24.192</v>
      </c>
      <c r="C173" s="1">
        <v>23.936</v>
      </c>
      <c r="D173" s="1">
        <v>417.56799999999998</v>
      </c>
      <c r="E173" s="1">
        <v>382.476</v>
      </c>
      <c r="G173" s="1">
        <f t="shared" si="34"/>
        <v>35.091999999999985</v>
      </c>
      <c r="H173" s="1">
        <f t="shared" si="35"/>
        <v>0.25600000000000023</v>
      </c>
      <c r="I173" s="2">
        <f t="shared" si="36"/>
        <v>400.86527999999998</v>
      </c>
      <c r="J173" s="2">
        <f t="shared" si="37"/>
        <v>392.51391999999998</v>
      </c>
      <c r="K173" s="2">
        <f t="shared" si="38"/>
        <v>384.16255999999998</v>
      </c>
      <c r="L173" s="10">
        <f t="shared" si="39"/>
        <v>3</v>
      </c>
      <c r="M173" s="73">
        <f t="shared" si="40"/>
        <v>3</v>
      </c>
      <c r="N173">
        <f t="shared" si="41"/>
        <v>3</v>
      </c>
      <c r="O173" s="12">
        <f t="shared" si="42"/>
        <v>26.921878477631871</v>
      </c>
      <c r="P173" s="11">
        <f t="shared" si="43"/>
        <v>2.7298784776318712</v>
      </c>
      <c r="Q173" s="1">
        <f t="shared" si="44"/>
        <v>24.192</v>
      </c>
      <c r="S173" s="14" t="str">
        <f t="shared" si="45"/>
        <v>A</v>
      </c>
      <c r="U173" s="1">
        <f t="shared" si="46"/>
        <v>24.192</v>
      </c>
      <c r="V173" s="1">
        <f t="shared" si="47"/>
        <v>382.476</v>
      </c>
      <c r="W173" s="1">
        <f t="shared" si="48"/>
        <v>2.7298784776318712</v>
      </c>
      <c r="X173" s="20">
        <f t="shared" si="49"/>
        <v>1.187497137769864</v>
      </c>
      <c r="Y173" s="22">
        <f t="shared" si="50"/>
        <v>3</v>
      </c>
      <c r="AA173" s="47"/>
    </row>
    <row r="174" spans="1:27" hidden="1" x14ac:dyDescent="0.25">
      <c r="A174" s="57" t="s">
        <v>39</v>
      </c>
      <c r="B174" s="1">
        <v>23.295999999999999</v>
      </c>
      <c r="C174" s="1">
        <v>23.167999999999999</v>
      </c>
      <c r="D174" s="1">
        <v>417.572</v>
      </c>
      <c r="E174" s="1">
        <v>384.08800000000002</v>
      </c>
      <c r="G174" s="1">
        <f t="shared" si="34"/>
        <v>33.48399999999998</v>
      </c>
      <c r="H174" s="1">
        <f t="shared" si="35"/>
        <v>0.12800000000000011</v>
      </c>
      <c r="I174" s="2">
        <f t="shared" si="36"/>
        <v>400.86912000000001</v>
      </c>
      <c r="J174" s="2">
        <f t="shared" si="37"/>
        <v>392.51767999999998</v>
      </c>
      <c r="K174" s="2">
        <f t="shared" si="38"/>
        <v>384.16624000000002</v>
      </c>
      <c r="L174" s="10">
        <f t="shared" si="39"/>
        <v>3</v>
      </c>
      <c r="M174" s="73" t="str">
        <f t="shared" si="40"/>
        <v/>
      </c>
      <c r="N174">
        <f t="shared" si="41"/>
        <v>3</v>
      </c>
      <c r="O174" s="12">
        <f t="shared" si="42"/>
        <v>25.924771867349211</v>
      </c>
      <c r="P174" s="11">
        <f t="shared" si="43"/>
        <v>2.6287718673492115</v>
      </c>
      <c r="Q174" s="1">
        <f t="shared" si="44"/>
        <v>23.295999999999999</v>
      </c>
      <c r="S174" s="14" t="str">
        <f t="shared" si="45"/>
        <v>A</v>
      </c>
      <c r="U174" s="1">
        <f t="shared" si="46"/>
        <v>23.295999999999999</v>
      </c>
      <c r="V174" s="1">
        <f t="shared" si="47"/>
        <v>384.08800000000002</v>
      </c>
      <c r="W174" s="1">
        <f t="shared" si="48"/>
        <v>2.6287718673492115</v>
      </c>
      <c r="X174" s="20">
        <f t="shared" si="49"/>
        <v>1.143515762296907</v>
      </c>
      <c r="Y174" s="22">
        <f t="shared" si="50"/>
        <v>3</v>
      </c>
      <c r="AA174" s="47"/>
    </row>
    <row r="175" spans="1:27" hidden="1" x14ac:dyDescent="0.25">
      <c r="A175" s="57" t="s">
        <v>39</v>
      </c>
      <c r="B175" s="1">
        <v>23.808</v>
      </c>
      <c r="C175" s="1">
        <v>23.808</v>
      </c>
      <c r="D175" s="1">
        <v>418.28100000000001</v>
      </c>
      <c r="E175" s="1">
        <v>384.74</v>
      </c>
      <c r="G175" s="1">
        <f t="shared" si="34"/>
        <v>33.540999999999997</v>
      </c>
      <c r="H175" s="1">
        <f t="shared" si="35"/>
        <v>0</v>
      </c>
      <c r="I175" s="2">
        <f t="shared" si="36"/>
        <v>401.54975999999999</v>
      </c>
      <c r="J175" s="2">
        <f t="shared" si="37"/>
        <v>393.18414000000001</v>
      </c>
      <c r="K175" s="2">
        <f t="shared" si="38"/>
        <v>384.81852000000003</v>
      </c>
      <c r="L175" s="10">
        <f t="shared" si="39"/>
        <v>3</v>
      </c>
      <c r="M175" s="73" t="str">
        <f t="shared" si="40"/>
        <v/>
      </c>
      <c r="N175">
        <f t="shared" si="41"/>
        <v>3</v>
      </c>
      <c r="O175" s="12">
        <f t="shared" si="42"/>
        <v>26.494547073225018</v>
      </c>
      <c r="P175" s="11">
        <f t="shared" si="43"/>
        <v>2.6865470732250181</v>
      </c>
      <c r="Q175" s="1">
        <f t="shared" si="44"/>
        <v>23.808</v>
      </c>
      <c r="S175" s="14" t="str">
        <f t="shared" si="45"/>
        <v>A</v>
      </c>
      <c r="U175" s="1">
        <f t="shared" si="46"/>
        <v>23.808</v>
      </c>
      <c r="V175" s="1">
        <f t="shared" si="47"/>
        <v>384.74</v>
      </c>
      <c r="W175" s="1">
        <f t="shared" si="48"/>
        <v>2.6865470732250181</v>
      </c>
      <c r="X175" s="20">
        <f t="shared" si="49"/>
        <v>1.1686479768528828</v>
      </c>
      <c r="Y175" s="22">
        <f t="shared" si="50"/>
        <v>3</v>
      </c>
      <c r="AA175" s="47"/>
    </row>
    <row r="176" spans="1:27" hidden="1" x14ac:dyDescent="0.25">
      <c r="A176" s="57" t="s">
        <v>39</v>
      </c>
      <c r="B176" s="1">
        <v>23.167999999999999</v>
      </c>
      <c r="C176" s="1">
        <v>22.911999999999999</v>
      </c>
      <c r="D176" s="1">
        <v>419.45800000000003</v>
      </c>
      <c r="E176" s="1">
        <v>382.041</v>
      </c>
      <c r="G176" s="1">
        <f t="shared" si="34"/>
        <v>37.41700000000003</v>
      </c>
      <c r="H176" s="1">
        <f t="shared" si="35"/>
        <v>0.25600000000000023</v>
      </c>
      <c r="I176" s="2">
        <f t="shared" si="36"/>
        <v>402.67968000000002</v>
      </c>
      <c r="J176" s="2">
        <f t="shared" si="37"/>
        <v>394.29052000000001</v>
      </c>
      <c r="K176" s="2">
        <f t="shared" si="38"/>
        <v>385.90136000000001</v>
      </c>
      <c r="L176" s="10">
        <f t="shared" si="39"/>
        <v>3</v>
      </c>
      <c r="M176" s="73" t="str">
        <f t="shared" si="40"/>
        <v/>
      </c>
      <c r="N176">
        <f t="shared" si="41"/>
        <v>3</v>
      </c>
      <c r="O176" s="12">
        <f t="shared" si="42"/>
        <v>25.782328065880257</v>
      </c>
      <c r="P176" s="11">
        <f t="shared" si="43"/>
        <v>2.6143280658802581</v>
      </c>
      <c r="Q176" s="1">
        <f t="shared" si="44"/>
        <v>23.167999999999999</v>
      </c>
      <c r="S176" s="14" t="str">
        <f t="shared" si="45"/>
        <v>A</v>
      </c>
      <c r="U176" s="1">
        <f t="shared" si="46"/>
        <v>23.167999999999999</v>
      </c>
      <c r="V176" s="1">
        <f t="shared" si="47"/>
        <v>382.041</v>
      </c>
      <c r="W176" s="1">
        <f t="shared" si="48"/>
        <v>2.6143280658802581</v>
      </c>
      <c r="X176" s="20">
        <f t="shared" si="49"/>
        <v>1.1372327086579124</v>
      </c>
      <c r="Y176" s="22">
        <f t="shared" si="50"/>
        <v>3</v>
      </c>
      <c r="AA176" s="47"/>
    </row>
    <row r="177" spans="1:34" x14ac:dyDescent="0.25">
      <c r="A177" s="57" t="s">
        <v>39</v>
      </c>
      <c r="B177" s="1">
        <v>27.52</v>
      </c>
      <c r="C177" s="1">
        <v>27.391999999999999</v>
      </c>
      <c r="D177" s="1">
        <v>420.25599999999997</v>
      </c>
      <c r="E177" s="1">
        <v>380.62700000000001</v>
      </c>
      <c r="G177" s="1">
        <f t="shared" si="34"/>
        <v>39.628999999999962</v>
      </c>
      <c r="H177" s="1">
        <f t="shared" si="35"/>
        <v>0.12800000000000011</v>
      </c>
      <c r="I177" s="2">
        <f t="shared" si="36"/>
        <v>403.44575999999995</v>
      </c>
      <c r="J177" s="2">
        <f t="shared" si="37"/>
        <v>395.04064</v>
      </c>
      <c r="K177" s="2">
        <f t="shared" si="38"/>
        <v>386.63551999999999</v>
      </c>
      <c r="L177" s="10">
        <f t="shared" si="39"/>
        <v>0</v>
      </c>
      <c r="M177" s="73">
        <f t="shared" si="40"/>
        <v>0</v>
      </c>
      <c r="N177">
        <f t="shared" si="41"/>
        <v>0</v>
      </c>
      <c r="O177" s="12">
        <f t="shared" si="42"/>
        <v>27.52</v>
      </c>
      <c r="P177" s="11">
        <f t="shared" si="43"/>
        <v>0</v>
      </c>
      <c r="Q177" s="1">
        <f t="shared" si="44"/>
        <v>27.52</v>
      </c>
      <c r="S177" s="14" t="str">
        <f t="shared" si="45"/>
        <v>A</v>
      </c>
      <c r="U177" s="1">
        <f t="shared" si="46"/>
        <v>27.52</v>
      </c>
      <c r="V177" s="1">
        <f t="shared" si="47"/>
        <v>380.62700000000001</v>
      </c>
      <c r="W177" s="1">
        <f t="shared" si="48"/>
        <v>0</v>
      </c>
      <c r="X177" s="20">
        <f t="shared" si="49"/>
        <v>0</v>
      </c>
      <c r="Y177" s="22">
        <f t="shared" si="50"/>
        <v>0</v>
      </c>
      <c r="Z177" s="32" t="s">
        <v>40</v>
      </c>
      <c r="AA177" s="47"/>
      <c r="AB177" s="32" t="str">
        <f>A177</f>
        <v>JJJJ-MM-TT SS:MM:SS</v>
      </c>
      <c r="AC177" s="1">
        <f>SUM(U177:U200)</f>
        <v>3357.8239999999996</v>
      </c>
      <c r="AD177" s="1">
        <f>AVERAGE(V177:V200)</f>
        <v>381.20799999999991</v>
      </c>
      <c r="AE177" s="1">
        <f>SUM(W177:W200)</f>
        <v>85.030659247718702</v>
      </c>
      <c r="AF177" s="1">
        <f>SUM(X177:X200)</f>
        <v>36.988336772757634</v>
      </c>
      <c r="AG177" s="35">
        <f>AVERAGE(Y177:Y200)</f>
        <v>0.625</v>
      </c>
      <c r="AH177" s="37" t="e">
        <f>DAY(A177)</f>
        <v>#VALUE!</v>
      </c>
    </row>
    <row r="178" spans="1:34" hidden="1" x14ac:dyDescent="0.25">
      <c r="A178" s="57" t="s">
        <v>39</v>
      </c>
      <c r="B178" s="1">
        <v>28.288</v>
      </c>
      <c r="C178" s="1">
        <v>27.904</v>
      </c>
      <c r="D178" s="1">
        <v>420.315</v>
      </c>
      <c r="E178" s="1">
        <v>380.68</v>
      </c>
      <c r="G178" s="1">
        <f t="shared" si="34"/>
        <v>39.634999999999991</v>
      </c>
      <c r="H178" s="1">
        <f t="shared" si="35"/>
        <v>0.38400000000000034</v>
      </c>
      <c r="I178" s="2">
        <f t="shared" si="36"/>
        <v>403.50240000000002</v>
      </c>
      <c r="J178" s="2">
        <f t="shared" si="37"/>
        <v>395.09609999999998</v>
      </c>
      <c r="K178" s="2">
        <f t="shared" si="38"/>
        <v>386.68979999999999</v>
      </c>
      <c r="L178" s="10">
        <f t="shared" si="39"/>
        <v>0</v>
      </c>
      <c r="M178" s="73" t="str">
        <f t="shared" si="40"/>
        <v/>
      </c>
      <c r="N178">
        <f t="shared" si="41"/>
        <v>0</v>
      </c>
      <c r="O178" s="12">
        <f t="shared" si="42"/>
        <v>28.288</v>
      </c>
      <c r="P178" s="11">
        <f t="shared" si="43"/>
        <v>0</v>
      </c>
      <c r="Q178" s="1">
        <f t="shared" si="44"/>
        <v>28.288</v>
      </c>
      <c r="S178" s="14" t="str">
        <f t="shared" si="45"/>
        <v>A</v>
      </c>
      <c r="U178" s="1">
        <f t="shared" si="46"/>
        <v>28.288</v>
      </c>
      <c r="V178" s="1">
        <f t="shared" si="47"/>
        <v>380.68</v>
      </c>
      <c r="W178" s="1">
        <f t="shared" si="48"/>
        <v>0</v>
      </c>
      <c r="X178" s="20">
        <f t="shared" si="49"/>
        <v>0</v>
      </c>
      <c r="Y178" s="22">
        <f t="shared" si="50"/>
        <v>0</v>
      </c>
      <c r="AA178" s="47"/>
    </row>
    <row r="179" spans="1:34" hidden="1" x14ac:dyDescent="0.25">
      <c r="A179" s="57" t="s">
        <v>39</v>
      </c>
      <c r="B179" s="1">
        <v>27.52</v>
      </c>
      <c r="C179" s="1">
        <v>27.391999999999999</v>
      </c>
      <c r="D179" s="1">
        <v>420.76900000000001</v>
      </c>
      <c r="E179" s="1">
        <v>381.09399999999999</v>
      </c>
      <c r="G179" s="1">
        <f t="shared" si="34"/>
        <v>39.675000000000011</v>
      </c>
      <c r="H179" s="1">
        <f t="shared" si="35"/>
        <v>0.12800000000000011</v>
      </c>
      <c r="I179" s="2">
        <f t="shared" si="36"/>
        <v>403.93824000000001</v>
      </c>
      <c r="J179" s="2">
        <f t="shared" si="37"/>
        <v>395.52285999999998</v>
      </c>
      <c r="K179" s="2">
        <f t="shared" si="38"/>
        <v>387.10748000000001</v>
      </c>
      <c r="L179" s="10">
        <f t="shared" si="39"/>
        <v>0</v>
      </c>
      <c r="M179" s="73" t="str">
        <f t="shared" si="40"/>
        <v/>
      </c>
      <c r="N179">
        <f t="shared" si="41"/>
        <v>0</v>
      </c>
      <c r="O179" s="12">
        <f t="shared" si="42"/>
        <v>27.52</v>
      </c>
      <c r="P179" s="11">
        <f t="shared" si="43"/>
        <v>0</v>
      </c>
      <c r="Q179" s="1">
        <f t="shared" si="44"/>
        <v>27.52</v>
      </c>
      <c r="S179" s="14" t="str">
        <f t="shared" si="45"/>
        <v>A</v>
      </c>
      <c r="U179" s="1">
        <f t="shared" si="46"/>
        <v>27.52</v>
      </c>
      <c r="V179" s="1">
        <f t="shared" si="47"/>
        <v>381.09399999999999</v>
      </c>
      <c r="W179" s="1">
        <f t="shared" si="48"/>
        <v>0</v>
      </c>
      <c r="X179" s="20">
        <f t="shared" si="49"/>
        <v>0</v>
      </c>
      <c r="Y179" s="22">
        <f t="shared" si="50"/>
        <v>0</v>
      </c>
      <c r="AA179" s="47"/>
    </row>
    <row r="180" spans="1:34" hidden="1" x14ac:dyDescent="0.25">
      <c r="A180" s="57" t="s">
        <v>39</v>
      </c>
      <c r="B180" s="1">
        <v>28.032</v>
      </c>
      <c r="C180" s="1">
        <v>27.904</v>
      </c>
      <c r="D180" s="1">
        <v>420.50900000000001</v>
      </c>
      <c r="E180" s="1">
        <v>380.85700000000003</v>
      </c>
      <c r="G180" s="1">
        <f t="shared" si="34"/>
        <v>39.651999999999987</v>
      </c>
      <c r="H180" s="1">
        <f t="shared" si="35"/>
        <v>0.12800000000000011</v>
      </c>
      <c r="I180" s="2">
        <f t="shared" si="36"/>
        <v>403.68864000000002</v>
      </c>
      <c r="J180" s="2">
        <f t="shared" si="37"/>
        <v>395.27846</v>
      </c>
      <c r="K180" s="2">
        <f t="shared" si="38"/>
        <v>386.86828000000003</v>
      </c>
      <c r="L180" s="10">
        <f t="shared" si="39"/>
        <v>0</v>
      </c>
      <c r="M180" s="73" t="str">
        <f t="shared" si="40"/>
        <v/>
      </c>
      <c r="N180">
        <f t="shared" si="41"/>
        <v>0</v>
      </c>
      <c r="O180" s="12">
        <f t="shared" si="42"/>
        <v>28.032</v>
      </c>
      <c r="P180" s="11">
        <f t="shared" si="43"/>
        <v>0</v>
      </c>
      <c r="Q180" s="1">
        <f t="shared" si="44"/>
        <v>28.032</v>
      </c>
      <c r="S180" s="14" t="str">
        <f t="shared" si="45"/>
        <v>A</v>
      </c>
      <c r="U180" s="1">
        <f t="shared" si="46"/>
        <v>28.032</v>
      </c>
      <c r="V180" s="1">
        <f t="shared" si="47"/>
        <v>380.85700000000003</v>
      </c>
      <c r="W180" s="1">
        <f t="shared" si="48"/>
        <v>0</v>
      </c>
      <c r="X180" s="20">
        <f t="shared" si="49"/>
        <v>0</v>
      </c>
      <c r="Y180" s="22">
        <f t="shared" si="50"/>
        <v>0</v>
      </c>
      <c r="AA180" s="47"/>
    </row>
    <row r="181" spans="1:34" hidden="1" x14ac:dyDescent="0.25">
      <c r="A181" s="57" t="s">
        <v>39</v>
      </c>
      <c r="B181" s="1">
        <v>27.904</v>
      </c>
      <c r="C181" s="1">
        <v>27.648</v>
      </c>
      <c r="D181" s="1">
        <v>419.06700000000001</v>
      </c>
      <c r="E181" s="1">
        <v>379.55599999999998</v>
      </c>
      <c r="G181" s="1">
        <f t="shared" si="34"/>
        <v>39.511000000000024</v>
      </c>
      <c r="H181" s="1">
        <f t="shared" si="35"/>
        <v>0.25600000000000023</v>
      </c>
      <c r="I181" s="2">
        <f t="shared" si="36"/>
        <v>402.30432000000002</v>
      </c>
      <c r="J181" s="2">
        <f t="shared" si="37"/>
        <v>393.92298</v>
      </c>
      <c r="K181" s="2">
        <f t="shared" si="38"/>
        <v>385.54164000000003</v>
      </c>
      <c r="L181" s="10">
        <f t="shared" si="39"/>
        <v>0</v>
      </c>
      <c r="M181" s="73" t="str">
        <f t="shared" si="40"/>
        <v/>
      </c>
      <c r="N181">
        <f t="shared" si="41"/>
        <v>0</v>
      </c>
      <c r="O181" s="12">
        <f t="shared" si="42"/>
        <v>27.904</v>
      </c>
      <c r="P181" s="11">
        <f t="shared" si="43"/>
        <v>0</v>
      </c>
      <c r="Q181" s="1">
        <f t="shared" si="44"/>
        <v>27.904</v>
      </c>
      <c r="S181" s="14" t="str">
        <f t="shared" si="45"/>
        <v>A</v>
      </c>
      <c r="U181" s="1">
        <f t="shared" si="46"/>
        <v>27.904</v>
      </c>
      <c r="V181" s="1">
        <f t="shared" si="47"/>
        <v>379.55599999999998</v>
      </c>
      <c r="W181" s="1">
        <f t="shared" si="48"/>
        <v>0</v>
      </c>
      <c r="X181" s="20">
        <f t="shared" si="49"/>
        <v>0</v>
      </c>
      <c r="Y181" s="22">
        <f t="shared" si="50"/>
        <v>0</v>
      </c>
      <c r="AA181" s="47"/>
    </row>
    <row r="182" spans="1:34" hidden="1" x14ac:dyDescent="0.25">
      <c r="A182" s="57" t="s">
        <v>39</v>
      </c>
      <c r="B182" s="1">
        <v>50.176000000000002</v>
      </c>
      <c r="C182" s="1">
        <v>50.048000000000002</v>
      </c>
      <c r="D182" s="1">
        <v>418.03</v>
      </c>
      <c r="E182" s="1">
        <v>384.05</v>
      </c>
      <c r="G182" s="1">
        <f t="shared" si="34"/>
        <v>33.979999999999961</v>
      </c>
      <c r="H182" s="1">
        <f t="shared" si="35"/>
        <v>0.12800000000000011</v>
      </c>
      <c r="I182" s="2">
        <f t="shared" si="36"/>
        <v>401.30879999999996</v>
      </c>
      <c r="J182" s="2">
        <f t="shared" si="37"/>
        <v>392.94819999999999</v>
      </c>
      <c r="K182" s="2">
        <f t="shared" si="38"/>
        <v>384.58759999999995</v>
      </c>
      <c r="L182" s="10">
        <f t="shared" si="39"/>
        <v>3</v>
      </c>
      <c r="M182" s="73">
        <f t="shared" si="40"/>
        <v>3</v>
      </c>
      <c r="N182">
        <f t="shared" si="41"/>
        <v>3</v>
      </c>
      <c r="O182" s="12">
        <f t="shared" si="42"/>
        <v>55.837970175829071</v>
      </c>
      <c r="P182" s="11">
        <f t="shared" si="43"/>
        <v>5.6619701758290688</v>
      </c>
      <c r="Q182" s="1">
        <f t="shared" si="44"/>
        <v>50.176000000000002</v>
      </c>
      <c r="S182" s="14" t="str">
        <f t="shared" si="45"/>
        <v>A</v>
      </c>
      <c r="U182" s="1">
        <f t="shared" si="46"/>
        <v>50.176000000000002</v>
      </c>
      <c r="V182" s="1">
        <f t="shared" si="47"/>
        <v>384.05</v>
      </c>
      <c r="W182" s="1">
        <f t="shared" si="48"/>
        <v>5.6619701758290688</v>
      </c>
      <c r="X182" s="20">
        <f t="shared" si="49"/>
        <v>2.4629570264856451</v>
      </c>
      <c r="Y182" s="22">
        <f t="shared" si="50"/>
        <v>3</v>
      </c>
      <c r="AA182" s="47"/>
    </row>
    <row r="183" spans="1:34" hidden="1" x14ac:dyDescent="0.25">
      <c r="A183" s="57" t="s">
        <v>39</v>
      </c>
      <c r="B183" s="1">
        <v>109.056</v>
      </c>
      <c r="C183" s="1">
        <v>108.8</v>
      </c>
      <c r="D183" s="1">
        <v>419.43599999999998</v>
      </c>
      <c r="E183" s="1">
        <v>380.31900000000002</v>
      </c>
      <c r="G183" s="1">
        <f t="shared" si="34"/>
        <v>39.116999999999962</v>
      </c>
      <c r="H183" s="1">
        <f t="shared" si="35"/>
        <v>0.25600000000000023</v>
      </c>
      <c r="I183" s="2">
        <f t="shared" si="36"/>
        <v>402.65855999999997</v>
      </c>
      <c r="J183" s="2">
        <f t="shared" si="37"/>
        <v>394.26983999999999</v>
      </c>
      <c r="K183" s="2">
        <f t="shared" si="38"/>
        <v>385.88112000000001</v>
      </c>
      <c r="L183" s="10">
        <f t="shared" si="39"/>
        <v>0</v>
      </c>
      <c r="M183" s="73">
        <f t="shared" si="40"/>
        <v>0</v>
      </c>
      <c r="N183">
        <f t="shared" si="41"/>
        <v>0</v>
      </c>
      <c r="O183" s="12">
        <f t="shared" si="42"/>
        <v>109.056</v>
      </c>
      <c r="P183" s="11">
        <f t="shared" si="43"/>
        <v>0</v>
      </c>
      <c r="Q183" s="1">
        <f t="shared" si="44"/>
        <v>109.056</v>
      </c>
      <c r="S183" s="14" t="str">
        <f t="shared" si="45"/>
        <v>A</v>
      </c>
      <c r="U183" s="1">
        <f t="shared" si="46"/>
        <v>109.056</v>
      </c>
      <c r="V183" s="1">
        <f t="shared" si="47"/>
        <v>380.31900000000002</v>
      </c>
      <c r="W183" s="1">
        <f t="shared" si="48"/>
        <v>0</v>
      </c>
      <c r="X183" s="20">
        <f t="shared" si="49"/>
        <v>0</v>
      </c>
      <c r="Y183" s="22">
        <f t="shared" si="50"/>
        <v>0</v>
      </c>
      <c r="AA183" s="47"/>
    </row>
    <row r="184" spans="1:34" hidden="1" x14ac:dyDescent="0.25">
      <c r="A184" s="57" t="s">
        <v>39</v>
      </c>
      <c r="B184" s="1">
        <v>175.61600000000001</v>
      </c>
      <c r="C184" s="1">
        <v>175.488</v>
      </c>
      <c r="D184" s="1">
        <v>417.09199999999998</v>
      </c>
      <c r="E184" s="1">
        <v>383.07900000000001</v>
      </c>
      <c r="G184" s="1">
        <f t="shared" si="34"/>
        <v>34.012999999999977</v>
      </c>
      <c r="H184" s="1">
        <f t="shared" si="35"/>
        <v>0.12800000000001432</v>
      </c>
      <c r="I184" s="2">
        <f t="shared" si="36"/>
        <v>400.40832</v>
      </c>
      <c r="J184" s="2">
        <f t="shared" si="37"/>
        <v>392.06647999999996</v>
      </c>
      <c r="K184" s="2">
        <f t="shared" si="38"/>
        <v>383.72463999999997</v>
      </c>
      <c r="L184" s="10">
        <f t="shared" si="39"/>
        <v>3</v>
      </c>
      <c r="M184" s="73">
        <f t="shared" si="40"/>
        <v>3</v>
      </c>
      <c r="N184">
        <f t="shared" si="41"/>
        <v>3</v>
      </c>
      <c r="O184" s="12">
        <f t="shared" si="42"/>
        <v>195.43289561540175</v>
      </c>
      <c r="P184" s="11">
        <f t="shared" si="43"/>
        <v>19.816895615401734</v>
      </c>
      <c r="Q184" s="1">
        <f t="shared" si="44"/>
        <v>175.61600000000001</v>
      </c>
      <c r="S184" s="14" t="str">
        <f t="shared" si="45"/>
        <v>A</v>
      </c>
      <c r="U184" s="1">
        <f t="shared" si="46"/>
        <v>175.61600000000001</v>
      </c>
      <c r="V184" s="1">
        <f t="shared" si="47"/>
        <v>383.07900000000001</v>
      </c>
      <c r="W184" s="1">
        <f t="shared" si="48"/>
        <v>19.816895615401734</v>
      </c>
      <c r="X184" s="20">
        <f t="shared" si="49"/>
        <v>8.6203495926997533</v>
      </c>
      <c r="Y184" s="22">
        <f t="shared" si="50"/>
        <v>3</v>
      </c>
      <c r="AA184" s="47"/>
    </row>
    <row r="185" spans="1:34" hidden="1" x14ac:dyDescent="0.25">
      <c r="A185" s="57" t="s">
        <v>39</v>
      </c>
      <c r="B185" s="1">
        <v>186.88</v>
      </c>
      <c r="C185" s="1">
        <v>186.36799999999999</v>
      </c>
      <c r="D185" s="1">
        <v>416.69299999999998</v>
      </c>
      <c r="E185" s="1">
        <v>382.71699999999998</v>
      </c>
      <c r="G185" s="1">
        <f t="shared" si="34"/>
        <v>33.975999999999999</v>
      </c>
      <c r="H185" s="1">
        <f t="shared" si="35"/>
        <v>0.51200000000000045</v>
      </c>
      <c r="I185" s="2">
        <f t="shared" si="36"/>
        <v>400.02528000000001</v>
      </c>
      <c r="J185" s="2">
        <f t="shared" si="37"/>
        <v>391.69141999999999</v>
      </c>
      <c r="K185" s="2">
        <f t="shared" si="38"/>
        <v>383.35755999999998</v>
      </c>
      <c r="L185" s="10">
        <f t="shared" si="39"/>
        <v>3</v>
      </c>
      <c r="M185" s="73" t="str">
        <f t="shared" si="40"/>
        <v/>
      </c>
      <c r="N185">
        <f t="shared" si="41"/>
        <v>3</v>
      </c>
      <c r="O185" s="12">
        <f t="shared" si="42"/>
        <v>207.96795014466949</v>
      </c>
      <c r="P185" s="11">
        <f t="shared" si="43"/>
        <v>21.087950144669492</v>
      </c>
      <c r="Q185" s="1">
        <f t="shared" si="44"/>
        <v>186.88</v>
      </c>
      <c r="S185" s="14" t="str">
        <f t="shared" si="45"/>
        <v>A</v>
      </c>
      <c r="U185" s="1">
        <f t="shared" si="46"/>
        <v>186.88</v>
      </c>
      <c r="V185" s="1">
        <f t="shared" si="47"/>
        <v>382.71699999999998</v>
      </c>
      <c r="W185" s="1">
        <f t="shared" si="48"/>
        <v>21.087950144669492</v>
      </c>
      <c r="X185" s="20">
        <f t="shared" si="49"/>
        <v>9.1732583129312282</v>
      </c>
      <c r="Y185" s="22">
        <f t="shared" si="50"/>
        <v>3</v>
      </c>
      <c r="AA185" s="47"/>
    </row>
    <row r="186" spans="1:34" hidden="1" x14ac:dyDescent="0.25">
      <c r="A186" s="57" t="s">
        <v>39</v>
      </c>
      <c r="B186" s="1">
        <v>177.024</v>
      </c>
      <c r="C186" s="1">
        <v>176.768</v>
      </c>
      <c r="D186" s="1">
        <v>418.84100000000001</v>
      </c>
      <c r="E186" s="1">
        <v>380.173</v>
      </c>
      <c r="G186" s="1">
        <f t="shared" si="34"/>
        <v>38.668000000000006</v>
      </c>
      <c r="H186" s="1">
        <f t="shared" si="35"/>
        <v>0.25600000000000023</v>
      </c>
      <c r="I186" s="2">
        <f t="shared" si="36"/>
        <v>402.08735999999999</v>
      </c>
      <c r="J186" s="2">
        <f t="shared" si="37"/>
        <v>393.71054000000004</v>
      </c>
      <c r="K186" s="2">
        <f t="shared" si="38"/>
        <v>385.33372000000003</v>
      </c>
      <c r="L186" s="10">
        <f t="shared" si="39"/>
        <v>0</v>
      </c>
      <c r="M186" s="73">
        <f t="shared" si="40"/>
        <v>0</v>
      </c>
      <c r="N186">
        <f t="shared" si="41"/>
        <v>0</v>
      </c>
      <c r="O186" s="12">
        <f t="shared" si="42"/>
        <v>177.024</v>
      </c>
      <c r="P186" s="11">
        <f t="shared" si="43"/>
        <v>0</v>
      </c>
      <c r="Q186" s="1">
        <f t="shared" si="44"/>
        <v>177.024</v>
      </c>
      <c r="S186" s="14" t="str">
        <f t="shared" si="45"/>
        <v>A</v>
      </c>
      <c r="U186" s="1">
        <f t="shared" si="46"/>
        <v>177.024</v>
      </c>
      <c r="V186" s="1">
        <f t="shared" si="47"/>
        <v>380.173</v>
      </c>
      <c r="W186" s="1">
        <f t="shared" si="48"/>
        <v>0</v>
      </c>
      <c r="X186" s="20">
        <f t="shared" si="49"/>
        <v>0</v>
      </c>
      <c r="Y186" s="22">
        <f t="shared" si="50"/>
        <v>0</v>
      </c>
      <c r="AA186" s="47"/>
    </row>
    <row r="187" spans="1:34" hidden="1" x14ac:dyDescent="0.25">
      <c r="A187" s="57" t="s">
        <v>39</v>
      </c>
      <c r="B187" s="1">
        <v>199.42400000000001</v>
      </c>
      <c r="C187" s="1">
        <v>198.91200000000001</v>
      </c>
      <c r="D187" s="1">
        <v>421.14</v>
      </c>
      <c r="E187" s="1">
        <v>380.78500000000003</v>
      </c>
      <c r="G187" s="1">
        <f t="shared" si="34"/>
        <v>40.354999999999961</v>
      </c>
      <c r="H187" s="1">
        <f t="shared" si="35"/>
        <v>0.51200000000000045</v>
      </c>
      <c r="I187" s="2">
        <f t="shared" si="36"/>
        <v>404.2944</v>
      </c>
      <c r="J187" s="2">
        <f t="shared" si="37"/>
        <v>395.8716</v>
      </c>
      <c r="K187" s="2">
        <f t="shared" si="38"/>
        <v>387.44880000000001</v>
      </c>
      <c r="L187" s="10">
        <f t="shared" si="39"/>
        <v>0</v>
      </c>
      <c r="M187" s="73" t="str">
        <f t="shared" si="40"/>
        <v/>
      </c>
      <c r="N187">
        <f t="shared" si="41"/>
        <v>0</v>
      </c>
      <c r="O187" s="12">
        <f t="shared" si="42"/>
        <v>199.42400000000001</v>
      </c>
      <c r="P187" s="11">
        <f t="shared" si="43"/>
        <v>0</v>
      </c>
      <c r="Q187" s="1">
        <f t="shared" si="44"/>
        <v>199.42400000000001</v>
      </c>
      <c r="S187" s="14" t="str">
        <f t="shared" si="45"/>
        <v>A</v>
      </c>
      <c r="U187" s="1">
        <f t="shared" si="46"/>
        <v>199.42400000000001</v>
      </c>
      <c r="V187" s="1">
        <f t="shared" si="47"/>
        <v>380.78500000000003</v>
      </c>
      <c r="W187" s="1">
        <f t="shared" si="48"/>
        <v>0</v>
      </c>
      <c r="X187" s="20">
        <f t="shared" si="49"/>
        <v>0</v>
      </c>
      <c r="Y187" s="22">
        <f t="shared" si="50"/>
        <v>0</v>
      </c>
      <c r="AA187" s="47"/>
    </row>
    <row r="188" spans="1:34" hidden="1" x14ac:dyDescent="0.25">
      <c r="A188" s="57" t="s">
        <v>39</v>
      </c>
      <c r="B188" s="1">
        <v>207.36</v>
      </c>
      <c r="C188" s="1">
        <v>206.976</v>
      </c>
      <c r="D188" s="1">
        <v>421.08499999999998</v>
      </c>
      <c r="E188" s="1">
        <v>380.70699999999999</v>
      </c>
      <c r="G188" s="1">
        <f t="shared" si="34"/>
        <v>40.377999999999986</v>
      </c>
      <c r="H188" s="1">
        <f t="shared" si="35"/>
        <v>0.38400000000001455</v>
      </c>
      <c r="I188" s="2">
        <f t="shared" si="36"/>
        <v>404.24160000000001</v>
      </c>
      <c r="J188" s="2">
        <f t="shared" si="37"/>
        <v>395.81989999999996</v>
      </c>
      <c r="K188" s="2">
        <f t="shared" si="38"/>
        <v>387.39819999999997</v>
      </c>
      <c r="L188" s="10">
        <f t="shared" si="39"/>
        <v>0</v>
      </c>
      <c r="M188" s="73" t="str">
        <f t="shared" si="40"/>
        <v/>
      </c>
      <c r="N188">
        <f t="shared" si="41"/>
        <v>0</v>
      </c>
      <c r="O188" s="12">
        <f t="shared" si="42"/>
        <v>207.36</v>
      </c>
      <c r="P188" s="11">
        <f t="shared" si="43"/>
        <v>0</v>
      </c>
      <c r="Q188" s="1">
        <f t="shared" si="44"/>
        <v>207.36</v>
      </c>
      <c r="S188" s="14" t="str">
        <f t="shared" si="45"/>
        <v>A</v>
      </c>
      <c r="U188" s="1">
        <f t="shared" si="46"/>
        <v>207.36</v>
      </c>
      <c r="V188" s="1">
        <f t="shared" si="47"/>
        <v>380.70699999999999</v>
      </c>
      <c r="W188" s="1">
        <f t="shared" si="48"/>
        <v>0</v>
      </c>
      <c r="X188" s="20">
        <f t="shared" si="49"/>
        <v>0</v>
      </c>
      <c r="Y188" s="22">
        <f t="shared" si="50"/>
        <v>0</v>
      </c>
      <c r="AA188" s="47"/>
    </row>
    <row r="189" spans="1:34" hidden="1" x14ac:dyDescent="0.25">
      <c r="A189" s="57" t="s">
        <v>39</v>
      </c>
      <c r="B189" s="1">
        <v>185.34399999999999</v>
      </c>
      <c r="C189" s="1">
        <v>184.83199999999999</v>
      </c>
      <c r="D189" s="1">
        <v>423.85</v>
      </c>
      <c r="E189" s="1">
        <v>383.298</v>
      </c>
      <c r="G189" s="1">
        <f t="shared" si="34"/>
        <v>40.552000000000021</v>
      </c>
      <c r="H189" s="1">
        <f t="shared" si="35"/>
        <v>0.51200000000000045</v>
      </c>
      <c r="I189" s="2">
        <f t="shared" si="36"/>
        <v>406.89600000000002</v>
      </c>
      <c r="J189" s="2">
        <f t="shared" si="37"/>
        <v>398.41900000000004</v>
      </c>
      <c r="K189" s="2">
        <f t="shared" si="38"/>
        <v>389.94200000000001</v>
      </c>
      <c r="L189" s="10">
        <f t="shared" si="39"/>
        <v>0</v>
      </c>
      <c r="M189" s="73" t="str">
        <f t="shared" si="40"/>
        <v/>
      </c>
      <c r="N189">
        <f t="shared" si="41"/>
        <v>0</v>
      </c>
      <c r="O189" s="12">
        <f t="shared" si="42"/>
        <v>185.34399999999999</v>
      </c>
      <c r="P189" s="11">
        <f t="shared" si="43"/>
        <v>0</v>
      </c>
      <c r="Q189" s="1">
        <f t="shared" si="44"/>
        <v>185.34399999999999</v>
      </c>
      <c r="S189" s="14" t="str">
        <f t="shared" si="45"/>
        <v>A</v>
      </c>
      <c r="U189" s="1">
        <f t="shared" si="46"/>
        <v>185.34399999999999</v>
      </c>
      <c r="V189" s="1">
        <f t="shared" si="47"/>
        <v>383.298</v>
      </c>
      <c r="W189" s="1">
        <f t="shared" si="48"/>
        <v>0</v>
      </c>
      <c r="X189" s="20">
        <f t="shared" si="49"/>
        <v>0</v>
      </c>
      <c r="Y189" s="22">
        <f t="shared" si="50"/>
        <v>0</v>
      </c>
      <c r="AA189" s="47"/>
    </row>
    <row r="190" spans="1:34" hidden="1" x14ac:dyDescent="0.25">
      <c r="A190" s="57" t="s">
        <v>39</v>
      </c>
      <c r="B190" s="1">
        <v>210.048</v>
      </c>
      <c r="C190" s="1">
        <v>209.536</v>
      </c>
      <c r="D190" s="1">
        <v>422.29899999999998</v>
      </c>
      <c r="E190" s="1">
        <v>381.78300000000002</v>
      </c>
      <c r="G190" s="1">
        <f t="shared" si="34"/>
        <v>40.515999999999963</v>
      </c>
      <c r="H190" s="1">
        <f t="shared" si="35"/>
        <v>0.51200000000000045</v>
      </c>
      <c r="I190" s="2">
        <f t="shared" si="36"/>
        <v>405.40703999999999</v>
      </c>
      <c r="J190" s="2">
        <f t="shared" si="37"/>
        <v>396.96105999999997</v>
      </c>
      <c r="K190" s="2">
        <f t="shared" si="38"/>
        <v>388.51508000000001</v>
      </c>
      <c r="L190" s="10">
        <f t="shared" si="39"/>
        <v>0</v>
      </c>
      <c r="M190" s="73" t="str">
        <f t="shared" si="40"/>
        <v/>
      </c>
      <c r="N190">
        <f t="shared" si="41"/>
        <v>0</v>
      </c>
      <c r="O190" s="12">
        <f t="shared" si="42"/>
        <v>210.048</v>
      </c>
      <c r="P190" s="11">
        <f t="shared" si="43"/>
        <v>0</v>
      </c>
      <c r="Q190" s="1">
        <f t="shared" si="44"/>
        <v>210.048</v>
      </c>
      <c r="S190" s="14" t="str">
        <f t="shared" si="45"/>
        <v>A</v>
      </c>
      <c r="U190" s="1">
        <f t="shared" si="46"/>
        <v>210.048</v>
      </c>
      <c r="V190" s="1">
        <f t="shared" si="47"/>
        <v>381.78300000000002</v>
      </c>
      <c r="W190" s="1">
        <f t="shared" si="48"/>
        <v>0</v>
      </c>
      <c r="X190" s="20">
        <f t="shared" si="49"/>
        <v>0</v>
      </c>
      <c r="Y190" s="22">
        <f t="shared" si="50"/>
        <v>0</v>
      </c>
      <c r="AA190" s="47"/>
    </row>
    <row r="191" spans="1:34" hidden="1" x14ac:dyDescent="0.25">
      <c r="A191" s="57" t="s">
        <v>39</v>
      </c>
      <c r="B191" s="1">
        <v>218.624</v>
      </c>
      <c r="C191" s="1">
        <v>218.11199999999999</v>
      </c>
      <c r="D191" s="1">
        <v>422.34899999999999</v>
      </c>
      <c r="E191" s="1">
        <v>381.76299999999998</v>
      </c>
      <c r="G191" s="1">
        <f t="shared" si="34"/>
        <v>40.586000000000013</v>
      </c>
      <c r="H191" s="1">
        <f t="shared" si="35"/>
        <v>0.51200000000000045</v>
      </c>
      <c r="I191" s="2">
        <f t="shared" si="36"/>
        <v>405.45504</v>
      </c>
      <c r="J191" s="2">
        <f t="shared" si="37"/>
        <v>397.00806</v>
      </c>
      <c r="K191" s="2">
        <f t="shared" si="38"/>
        <v>388.56108</v>
      </c>
      <c r="L191" s="10">
        <f t="shared" si="39"/>
        <v>0</v>
      </c>
      <c r="M191" s="73" t="str">
        <f t="shared" si="40"/>
        <v/>
      </c>
      <c r="N191">
        <f t="shared" si="41"/>
        <v>0</v>
      </c>
      <c r="O191" s="12">
        <f t="shared" si="42"/>
        <v>218.624</v>
      </c>
      <c r="P191" s="11">
        <f t="shared" si="43"/>
        <v>0</v>
      </c>
      <c r="Q191" s="1">
        <f t="shared" si="44"/>
        <v>218.624</v>
      </c>
      <c r="S191" s="14" t="str">
        <f t="shared" si="45"/>
        <v>A</v>
      </c>
      <c r="U191" s="1">
        <f t="shared" si="46"/>
        <v>218.624</v>
      </c>
      <c r="V191" s="1">
        <f t="shared" si="47"/>
        <v>381.76299999999998</v>
      </c>
      <c r="W191" s="1">
        <f t="shared" si="48"/>
        <v>0</v>
      </c>
      <c r="X191" s="20">
        <f t="shared" si="49"/>
        <v>0</v>
      </c>
      <c r="Y191" s="22">
        <f t="shared" si="50"/>
        <v>0</v>
      </c>
      <c r="AA191" s="47"/>
    </row>
    <row r="192" spans="1:34" hidden="1" x14ac:dyDescent="0.25">
      <c r="A192" s="57" t="s">
        <v>39</v>
      </c>
      <c r="B192" s="1">
        <v>212.352</v>
      </c>
      <c r="C192" s="1">
        <v>211.84</v>
      </c>
      <c r="D192" s="1">
        <v>422.66199999999998</v>
      </c>
      <c r="E192" s="1">
        <v>382.08600000000001</v>
      </c>
      <c r="G192" s="1">
        <f t="shared" si="34"/>
        <v>40.575999999999965</v>
      </c>
      <c r="H192" s="1">
        <f t="shared" si="35"/>
        <v>0.51200000000000045</v>
      </c>
      <c r="I192" s="2">
        <f t="shared" si="36"/>
        <v>405.75551999999999</v>
      </c>
      <c r="J192" s="2">
        <f t="shared" si="37"/>
        <v>397.30228</v>
      </c>
      <c r="K192" s="2">
        <f t="shared" si="38"/>
        <v>388.84904</v>
      </c>
      <c r="L192" s="10">
        <f t="shared" si="39"/>
        <v>0</v>
      </c>
      <c r="M192" s="73" t="str">
        <f t="shared" si="40"/>
        <v/>
      </c>
      <c r="N192">
        <f t="shared" si="41"/>
        <v>0</v>
      </c>
      <c r="O192" s="12">
        <f t="shared" si="42"/>
        <v>212.352</v>
      </c>
      <c r="P192" s="11">
        <f t="shared" si="43"/>
        <v>0</v>
      </c>
      <c r="Q192" s="1">
        <f t="shared" si="44"/>
        <v>212.352</v>
      </c>
      <c r="S192" s="14" t="str">
        <f t="shared" si="45"/>
        <v>A</v>
      </c>
      <c r="U192" s="1">
        <f t="shared" si="46"/>
        <v>212.352</v>
      </c>
      <c r="V192" s="1">
        <f t="shared" si="47"/>
        <v>382.08600000000001</v>
      </c>
      <c r="W192" s="1">
        <f t="shared" si="48"/>
        <v>0</v>
      </c>
      <c r="X192" s="20">
        <f t="shared" si="49"/>
        <v>0</v>
      </c>
      <c r="Y192" s="22">
        <f t="shared" si="50"/>
        <v>0</v>
      </c>
      <c r="AA192" s="47"/>
    </row>
    <row r="193" spans="1:34" hidden="1" x14ac:dyDescent="0.25">
      <c r="A193" s="57" t="s">
        <v>39</v>
      </c>
      <c r="B193" s="1">
        <v>188.8</v>
      </c>
      <c r="C193" s="1">
        <v>188.28800000000001</v>
      </c>
      <c r="D193" s="1">
        <v>419.29</v>
      </c>
      <c r="E193" s="1">
        <v>379.137</v>
      </c>
      <c r="G193" s="1">
        <f t="shared" si="34"/>
        <v>40.15300000000002</v>
      </c>
      <c r="H193" s="1">
        <f t="shared" si="35"/>
        <v>0.51200000000000045</v>
      </c>
      <c r="I193" s="2">
        <f t="shared" si="36"/>
        <v>402.51840000000004</v>
      </c>
      <c r="J193" s="2">
        <f t="shared" si="37"/>
        <v>394.13260000000002</v>
      </c>
      <c r="K193" s="2">
        <f t="shared" si="38"/>
        <v>385.74680000000001</v>
      </c>
      <c r="L193" s="10">
        <f t="shared" si="39"/>
        <v>0</v>
      </c>
      <c r="M193" s="73" t="str">
        <f t="shared" si="40"/>
        <v/>
      </c>
      <c r="N193">
        <f t="shared" si="41"/>
        <v>0</v>
      </c>
      <c r="O193" s="12">
        <f t="shared" si="42"/>
        <v>188.8</v>
      </c>
      <c r="P193" s="11">
        <f t="shared" si="43"/>
        <v>0</v>
      </c>
      <c r="Q193" s="1">
        <f t="shared" si="44"/>
        <v>188.8</v>
      </c>
      <c r="S193" s="14" t="str">
        <f t="shared" si="45"/>
        <v>A</v>
      </c>
      <c r="U193" s="1">
        <f t="shared" si="46"/>
        <v>188.8</v>
      </c>
      <c r="V193" s="1">
        <f t="shared" si="47"/>
        <v>379.137</v>
      </c>
      <c r="W193" s="1">
        <f t="shared" si="48"/>
        <v>0</v>
      </c>
      <c r="X193" s="20">
        <f t="shared" si="49"/>
        <v>0</v>
      </c>
      <c r="Y193" s="22">
        <f t="shared" si="50"/>
        <v>0</v>
      </c>
      <c r="AA193" s="47"/>
    </row>
    <row r="194" spans="1:34" hidden="1" x14ac:dyDescent="0.25">
      <c r="A194" s="57" t="s">
        <v>39</v>
      </c>
      <c r="B194" s="1">
        <v>167.68</v>
      </c>
      <c r="C194" s="1">
        <v>167.29599999999999</v>
      </c>
      <c r="D194" s="1">
        <v>418.37700000000001</v>
      </c>
      <c r="E194" s="1">
        <v>378.34699999999998</v>
      </c>
      <c r="G194" s="1">
        <f t="shared" si="34"/>
        <v>40.03000000000003</v>
      </c>
      <c r="H194" s="1">
        <f t="shared" si="35"/>
        <v>0.38400000000001455</v>
      </c>
      <c r="I194" s="2">
        <f t="shared" si="36"/>
        <v>401.64192000000003</v>
      </c>
      <c r="J194" s="2">
        <f t="shared" si="37"/>
        <v>393.27438000000001</v>
      </c>
      <c r="K194" s="2">
        <f t="shared" si="38"/>
        <v>384.90683999999999</v>
      </c>
      <c r="L194" s="10">
        <f t="shared" si="39"/>
        <v>0</v>
      </c>
      <c r="M194" s="73" t="str">
        <f t="shared" si="40"/>
        <v/>
      </c>
      <c r="N194">
        <f t="shared" si="41"/>
        <v>0</v>
      </c>
      <c r="O194" s="12">
        <f t="shared" si="42"/>
        <v>167.68</v>
      </c>
      <c r="P194" s="11">
        <f t="shared" si="43"/>
        <v>0</v>
      </c>
      <c r="Q194" s="1">
        <f t="shared" si="44"/>
        <v>167.68</v>
      </c>
      <c r="S194" s="14" t="str">
        <f t="shared" si="45"/>
        <v>A</v>
      </c>
      <c r="U194" s="1">
        <f t="shared" si="46"/>
        <v>167.68</v>
      </c>
      <c r="V194" s="1">
        <f t="shared" si="47"/>
        <v>378.34699999999998</v>
      </c>
      <c r="W194" s="1">
        <f t="shared" si="48"/>
        <v>0</v>
      </c>
      <c r="X194" s="20">
        <f t="shared" si="49"/>
        <v>0</v>
      </c>
      <c r="Y194" s="22">
        <f t="shared" si="50"/>
        <v>0</v>
      </c>
      <c r="AA194" s="47"/>
    </row>
    <row r="195" spans="1:34" hidden="1" x14ac:dyDescent="0.25">
      <c r="A195" s="57" t="s">
        <v>39</v>
      </c>
      <c r="B195" s="1">
        <v>171.392</v>
      </c>
      <c r="C195" s="1">
        <v>171.00800000000001</v>
      </c>
      <c r="D195" s="1">
        <v>417.935</v>
      </c>
      <c r="E195" s="1">
        <v>377.93200000000002</v>
      </c>
      <c r="G195" s="1">
        <f t="shared" si="34"/>
        <v>40.002999999999986</v>
      </c>
      <c r="H195" s="1">
        <f t="shared" si="35"/>
        <v>0.38399999999998613</v>
      </c>
      <c r="I195" s="2">
        <f t="shared" si="36"/>
        <v>401.2176</v>
      </c>
      <c r="J195" s="2">
        <f t="shared" si="37"/>
        <v>392.85890000000001</v>
      </c>
      <c r="K195" s="2">
        <f t="shared" si="38"/>
        <v>384.50020000000001</v>
      </c>
      <c r="L195" s="10">
        <f t="shared" si="39"/>
        <v>0</v>
      </c>
      <c r="M195" s="73" t="str">
        <f t="shared" si="40"/>
        <v/>
      </c>
      <c r="N195">
        <f t="shared" si="41"/>
        <v>0</v>
      </c>
      <c r="O195" s="12">
        <f t="shared" si="42"/>
        <v>171.392</v>
      </c>
      <c r="P195" s="11">
        <f t="shared" si="43"/>
        <v>0</v>
      </c>
      <c r="Q195" s="1">
        <f t="shared" si="44"/>
        <v>171.392</v>
      </c>
      <c r="S195" s="14" t="str">
        <f t="shared" si="45"/>
        <v>A</v>
      </c>
      <c r="U195" s="1">
        <f t="shared" si="46"/>
        <v>171.392</v>
      </c>
      <c r="V195" s="1">
        <f t="shared" si="47"/>
        <v>377.93200000000002</v>
      </c>
      <c r="W195" s="1">
        <f t="shared" si="48"/>
        <v>0</v>
      </c>
      <c r="X195" s="20">
        <f t="shared" si="49"/>
        <v>0</v>
      </c>
      <c r="Y195" s="22">
        <f t="shared" si="50"/>
        <v>0</v>
      </c>
      <c r="AA195" s="47"/>
    </row>
    <row r="196" spans="1:34" hidden="1" x14ac:dyDescent="0.25">
      <c r="A196" s="57" t="s">
        <v>39</v>
      </c>
      <c r="B196" s="1">
        <v>178.816</v>
      </c>
      <c r="C196" s="1">
        <v>178.304</v>
      </c>
      <c r="D196" s="1">
        <v>417.43400000000003</v>
      </c>
      <c r="E196" s="1">
        <v>382.68799999999999</v>
      </c>
      <c r="G196" s="1">
        <f t="shared" si="34"/>
        <v>34.746000000000038</v>
      </c>
      <c r="H196" s="1">
        <f t="shared" si="35"/>
        <v>0.51200000000000045</v>
      </c>
      <c r="I196" s="2">
        <f t="shared" si="36"/>
        <v>400.73664000000002</v>
      </c>
      <c r="J196" s="2">
        <f t="shared" si="37"/>
        <v>392.38796000000002</v>
      </c>
      <c r="K196" s="2">
        <f t="shared" si="38"/>
        <v>384.03928000000002</v>
      </c>
      <c r="L196" s="10">
        <f t="shared" si="39"/>
        <v>3</v>
      </c>
      <c r="M196" s="73">
        <f t="shared" si="40"/>
        <v>3</v>
      </c>
      <c r="N196">
        <f t="shared" si="41"/>
        <v>3</v>
      </c>
      <c r="O196" s="12">
        <f t="shared" si="42"/>
        <v>198.99399065212555</v>
      </c>
      <c r="P196" s="11">
        <f t="shared" si="43"/>
        <v>20.177990652125544</v>
      </c>
      <c r="Q196" s="1">
        <f t="shared" si="44"/>
        <v>178.816</v>
      </c>
      <c r="S196" s="14" t="str">
        <f t="shared" si="45"/>
        <v>A</v>
      </c>
      <c r="U196" s="1">
        <f t="shared" si="46"/>
        <v>178.816</v>
      </c>
      <c r="V196" s="1">
        <f t="shared" si="47"/>
        <v>382.68799999999999</v>
      </c>
      <c r="W196" s="1">
        <f t="shared" si="48"/>
        <v>20.177990652125544</v>
      </c>
      <c r="X196" s="20">
        <f t="shared" si="49"/>
        <v>8.7774259336746123</v>
      </c>
      <c r="Y196" s="22">
        <f t="shared" si="50"/>
        <v>3</v>
      </c>
      <c r="AA196" s="47"/>
    </row>
    <row r="197" spans="1:34" hidden="1" x14ac:dyDescent="0.25">
      <c r="A197" s="57" t="s">
        <v>39</v>
      </c>
      <c r="B197" s="1">
        <v>162.048</v>
      </c>
      <c r="C197" s="1">
        <v>161.66399999999999</v>
      </c>
      <c r="D197" s="1">
        <v>419.52699999999999</v>
      </c>
      <c r="E197" s="1">
        <v>382.41399999999999</v>
      </c>
      <c r="G197" s="1">
        <f t="shared" si="34"/>
        <v>37.113</v>
      </c>
      <c r="H197" s="1">
        <f t="shared" si="35"/>
        <v>0.38400000000001455</v>
      </c>
      <c r="I197" s="2">
        <f t="shared" si="36"/>
        <v>402.74592000000001</v>
      </c>
      <c r="J197" s="2">
        <f t="shared" si="37"/>
        <v>394.35537999999997</v>
      </c>
      <c r="K197" s="2">
        <f t="shared" si="38"/>
        <v>385.96483999999998</v>
      </c>
      <c r="L197" s="10">
        <f t="shared" si="39"/>
        <v>3</v>
      </c>
      <c r="M197" s="73" t="str">
        <f t="shared" si="40"/>
        <v/>
      </c>
      <c r="N197">
        <f t="shared" si="41"/>
        <v>3</v>
      </c>
      <c r="O197" s="12">
        <f t="shared" si="42"/>
        <v>180.33385265969287</v>
      </c>
      <c r="P197" s="11">
        <f t="shared" si="43"/>
        <v>18.285852659692864</v>
      </c>
      <c r="Q197" s="1">
        <f t="shared" si="44"/>
        <v>162.048</v>
      </c>
      <c r="S197" s="14" t="str">
        <f t="shared" si="45"/>
        <v>A</v>
      </c>
      <c r="U197" s="1">
        <f t="shared" si="46"/>
        <v>162.048</v>
      </c>
      <c r="V197" s="1">
        <f t="shared" si="47"/>
        <v>382.41399999999999</v>
      </c>
      <c r="W197" s="1">
        <f t="shared" si="48"/>
        <v>18.285852659692864</v>
      </c>
      <c r="X197" s="20">
        <f t="shared" si="49"/>
        <v>7.9543459069663962</v>
      </c>
      <c r="Y197" s="22">
        <f t="shared" si="50"/>
        <v>3</v>
      </c>
      <c r="AA197" s="47"/>
    </row>
    <row r="198" spans="1:34" hidden="1" x14ac:dyDescent="0.25">
      <c r="A198" s="57" t="s">
        <v>39</v>
      </c>
      <c r="B198" s="1">
        <v>150.91200000000001</v>
      </c>
      <c r="C198" s="1">
        <v>150.4</v>
      </c>
      <c r="D198" s="1">
        <v>419.73500000000001</v>
      </c>
      <c r="E198" s="1">
        <v>379.62599999999998</v>
      </c>
      <c r="G198" s="1">
        <f t="shared" si="34"/>
        <v>40.109000000000037</v>
      </c>
      <c r="H198" s="1">
        <f t="shared" si="35"/>
        <v>0.51200000000000045</v>
      </c>
      <c r="I198" s="2">
        <f t="shared" si="36"/>
        <v>402.94560000000001</v>
      </c>
      <c r="J198" s="2">
        <f t="shared" si="37"/>
        <v>394.55090000000001</v>
      </c>
      <c r="K198" s="2">
        <f t="shared" si="38"/>
        <v>386.15620000000001</v>
      </c>
      <c r="L198" s="10">
        <f t="shared" si="39"/>
        <v>0</v>
      </c>
      <c r="M198" s="73">
        <f t="shared" si="40"/>
        <v>0</v>
      </c>
      <c r="N198">
        <f t="shared" si="41"/>
        <v>0</v>
      </c>
      <c r="O198" s="12">
        <f t="shared" si="42"/>
        <v>150.91200000000001</v>
      </c>
      <c r="P198" s="11">
        <f t="shared" si="43"/>
        <v>0</v>
      </c>
      <c r="Q198" s="1">
        <f t="shared" si="44"/>
        <v>150.91200000000001</v>
      </c>
      <c r="S198" s="14" t="str">
        <f t="shared" si="45"/>
        <v>A</v>
      </c>
      <c r="U198" s="1">
        <f t="shared" si="46"/>
        <v>150.91200000000001</v>
      </c>
      <c r="V198" s="1">
        <f t="shared" si="47"/>
        <v>379.62599999999998</v>
      </c>
      <c r="W198" s="1">
        <f t="shared" si="48"/>
        <v>0</v>
      </c>
      <c r="X198" s="20">
        <f t="shared" si="49"/>
        <v>0</v>
      </c>
      <c r="Y198" s="22">
        <f t="shared" si="50"/>
        <v>0</v>
      </c>
      <c r="AA198" s="47"/>
    </row>
    <row r="199" spans="1:34" hidden="1" x14ac:dyDescent="0.25">
      <c r="A199" s="57" t="s">
        <v>39</v>
      </c>
      <c r="B199" s="1">
        <v>144.89599999999999</v>
      </c>
      <c r="C199" s="1">
        <v>144.63999999999999</v>
      </c>
      <c r="D199" s="1">
        <v>420.65100000000001</v>
      </c>
      <c r="E199" s="1">
        <v>380.83800000000002</v>
      </c>
      <c r="G199" s="1">
        <f t="shared" si="34"/>
        <v>39.812999999999988</v>
      </c>
      <c r="H199" s="1">
        <f t="shared" si="35"/>
        <v>0.25600000000000023</v>
      </c>
      <c r="I199" s="2">
        <f t="shared" si="36"/>
        <v>403.82496000000003</v>
      </c>
      <c r="J199" s="2">
        <f t="shared" si="37"/>
        <v>395.41194000000002</v>
      </c>
      <c r="K199" s="2">
        <f t="shared" si="38"/>
        <v>386.99892</v>
      </c>
      <c r="L199" s="10">
        <f t="shared" si="39"/>
        <v>0</v>
      </c>
      <c r="M199" s="73" t="str">
        <f t="shared" si="40"/>
        <v/>
      </c>
      <c r="N199">
        <f t="shared" si="41"/>
        <v>0</v>
      </c>
      <c r="O199" s="12">
        <f t="shared" si="42"/>
        <v>144.89599999999999</v>
      </c>
      <c r="P199" s="11">
        <f t="shared" si="43"/>
        <v>0</v>
      </c>
      <c r="Q199" s="1">
        <f t="shared" si="44"/>
        <v>144.89599999999999</v>
      </c>
      <c r="S199" s="14" t="str">
        <f t="shared" si="45"/>
        <v>A</v>
      </c>
      <c r="U199" s="1">
        <f t="shared" si="46"/>
        <v>144.89599999999999</v>
      </c>
      <c r="V199" s="1">
        <f t="shared" si="47"/>
        <v>380.83800000000002</v>
      </c>
      <c r="W199" s="1">
        <f t="shared" si="48"/>
        <v>0</v>
      </c>
      <c r="X199" s="20">
        <f t="shared" si="49"/>
        <v>0</v>
      </c>
      <c r="Y199" s="22">
        <f t="shared" si="50"/>
        <v>0</v>
      </c>
      <c r="AA199" s="47"/>
    </row>
    <row r="200" spans="1:34" hidden="1" x14ac:dyDescent="0.25">
      <c r="A200" s="57" t="s">
        <v>39</v>
      </c>
      <c r="B200" s="1">
        <v>122.11199999999999</v>
      </c>
      <c r="C200" s="1">
        <v>121.85599999999999</v>
      </c>
      <c r="D200" s="1">
        <v>424.87099999999998</v>
      </c>
      <c r="E200" s="1">
        <v>384.43599999999998</v>
      </c>
      <c r="G200" s="1">
        <f t="shared" si="34"/>
        <v>40.435000000000002</v>
      </c>
      <c r="H200" s="1">
        <f t="shared" si="35"/>
        <v>0.25600000000000023</v>
      </c>
      <c r="I200" s="2">
        <f t="shared" si="36"/>
        <v>407.87615999999997</v>
      </c>
      <c r="J200" s="2">
        <f t="shared" si="37"/>
        <v>399.37873999999999</v>
      </c>
      <c r="K200" s="2">
        <f t="shared" si="38"/>
        <v>390.88131999999996</v>
      </c>
      <c r="L200" s="10">
        <f t="shared" si="39"/>
        <v>0</v>
      </c>
      <c r="M200" s="73" t="str">
        <f t="shared" si="40"/>
        <v/>
      </c>
      <c r="N200">
        <f t="shared" si="41"/>
        <v>0</v>
      </c>
      <c r="O200" s="12">
        <f t="shared" si="42"/>
        <v>122.11199999999999</v>
      </c>
      <c r="P200" s="11">
        <f t="shared" si="43"/>
        <v>0</v>
      </c>
      <c r="Q200" s="1">
        <f t="shared" si="44"/>
        <v>122.11199999999999</v>
      </c>
      <c r="S200" s="14" t="str">
        <f t="shared" si="45"/>
        <v>A</v>
      </c>
      <c r="U200" s="1">
        <f t="shared" si="46"/>
        <v>122.11199999999999</v>
      </c>
      <c r="V200" s="1">
        <f t="shared" si="47"/>
        <v>384.43599999999998</v>
      </c>
      <c r="W200" s="1">
        <f t="shared" si="48"/>
        <v>0</v>
      </c>
      <c r="X200" s="20">
        <f t="shared" si="49"/>
        <v>0</v>
      </c>
      <c r="Y200" s="22">
        <f t="shared" si="50"/>
        <v>0</v>
      </c>
      <c r="AA200" s="47"/>
    </row>
    <row r="201" spans="1:34" x14ac:dyDescent="0.25">
      <c r="A201" s="57" t="s">
        <v>39</v>
      </c>
      <c r="B201" s="1">
        <v>96.896000000000001</v>
      </c>
      <c r="C201" s="1">
        <v>96.512</v>
      </c>
      <c r="D201" s="1">
        <v>426.69</v>
      </c>
      <c r="E201" s="1">
        <v>386.20299999999997</v>
      </c>
      <c r="G201" s="1">
        <f t="shared" ref="G201:G264" si="51">D201-E201</f>
        <v>40.487000000000023</v>
      </c>
      <c r="H201" s="1">
        <f t="shared" ref="H201:H264" si="52">B201-C201</f>
        <v>0.38400000000000034</v>
      </c>
      <c r="I201" s="2">
        <f t="shared" ref="I201:I264" si="53">D201-((D201/100)*I$8)</f>
        <v>409.62239999999997</v>
      </c>
      <c r="J201" s="2">
        <f t="shared" ref="J201:J264" si="54">D201-((D201/100)*J$8)</f>
        <v>401.08859999999999</v>
      </c>
      <c r="K201" s="2">
        <f t="shared" ref="K201:K264" si="55">D201-((D201/100)*K$8)</f>
        <v>392.5548</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96.896000000000001</v>
      </c>
      <c r="P201" s="11">
        <f t="shared" ref="P201:P264" si="60">IF(O201&lt;&gt;"",O201-B201,"")</f>
        <v>0</v>
      </c>
      <c r="Q201" s="1">
        <f t="shared" ref="Q201:Q264" si="61">O201-P201</f>
        <v>96.896000000000001</v>
      </c>
      <c r="S201" s="14" t="str">
        <f t="shared" ref="S201:S264" si="62">IF(ROUND(B201,3)=ROUND(Q201,3),"A","B")</f>
        <v>A</v>
      </c>
      <c r="U201" s="1">
        <f t="shared" ref="U201:U264" si="63">B201</f>
        <v>96.896000000000001</v>
      </c>
      <c r="V201" s="1">
        <f t="shared" ref="V201:V264" si="64">E201</f>
        <v>386.20299999999997</v>
      </c>
      <c r="W201" s="1">
        <f t="shared" ref="W201:W264" si="65">P201</f>
        <v>0</v>
      </c>
      <c r="X201" s="20">
        <f t="shared" ref="X201:X264" si="66">W201*X$6</f>
        <v>0</v>
      </c>
      <c r="Y201" s="22">
        <f t="shared" ref="Y201:Y264" si="67">L201</f>
        <v>0</v>
      </c>
      <c r="Z201" s="32" t="s">
        <v>40</v>
      </c>
      <c r="AA201" s="47"/>
      <c r="AB201" s="32" t="str">
        <f>A201</f>
        <v>JJJJ-MM-TT SS:MM:SS</v>
      </c>
      <c r="AC201" s="1">
        <f>SUM(U201:U224)</f>
        <v>3599.232</v>
      </c>
      <c r="AD201" s="1">
        <f>AVERAGE(V201:V224)</f>
        <v>381.63095833333324</v>
      </c>
      <c r="AE201" s="1">
        <f>SUM(W201:W224)</f>
        <v>92.093678166036042</v>
      </c>
      <c r="AF201" s="1">
        <f>SUM(X201:X224)</f>
        <v>40.060750002225674</v>
      </c>
      <c r="AG201" s="35">
        <f>AVERAGE(Y201:Y224)</f>
        <v>0.625</v>
      </c>
      <c r="AH201" s="37" t="e">
        <f>DAY(A201)</f>
        <v>#VALUE!</v>
      </c>
    </row>
    <row r="202" spans="1:34" hidden="1" x14ac:dyDescent="0.25">
      <c r="A202" s="57" t="s">
        <v>39</v>
      </c>
      <c r="B202" s="1">
        <v>88.831999999999994</v>
      </c>
      <c r="C202" s="1">
        <v>88.575999999999993</v>
      </c>
      <c r="D202" s="1">
        <v>427.173</v>
      </c>
      <c r="E202" s="1">
        <v>386.66899999999998</v>
      </c>
      <c r="G202" s="1">
        <f t="shared" si="51"/>
        <v>40.504000000000019</v>
      </c>
      <c r="H202" s="1">
        <f t="shared" si="52"/>
        <v>0.25600000000000023</v>
      </c>
      <c r="I202" s="2">
        <f t="shared" si="53"/>
        <v>410.08607999999998</v>
      </c>
      <c r="J202" s="2">
        <f t="shared" si="54"/>
        <v>401.54262</v>
      </c>
      <c r="K202" s="2">
        <f t="shared" si="55"/>
        <v>392.99916000000002</v>
      </c>
      <c r="L202" s="10">
        <f t="shared" si="56"/>
        <v>0</v>
      </c>
      <c r="M202" s="73" t="str">
        <f t="shared" si="57"/>
        <v/>
      </c>
      <c r="N202">
        <f t="shared" si="58"/>
        <v>0</v>
      </c>
      <c r="O202" s="12">
        <f t="shared" si="59"/>
        <v>88.831999999999994</v>
      </c>
      <c r="P202" s="11">
        <f t="shared" si="60"/>
        <v>0</v>
      </c>
      <c r="Q202" s="1">
        <f t="shared" si="61"/>
        <v>88.831999999999994</v>
      </c>
      <c r="S202" s="14" t="str">
        <f t="shared" si="62"/>
        <v>A</v>
      </c>
      <c r="U202" s="1">
        <f t="shared" si="63"/>
        <v>88.831999999999994</v>
      </c>
      <c r="V202" s="1">
        <f t="shared" si="64"/>
        <v>386.66899999999998</v>
      </c>
      <c r="W202" s="1">
        <f t="shared" si="65"/>
        <v>0</v>
      </c>
      <c r="X202" s="20">
        <f t="shared" si="66"/>
        <v>0</v>
      </c>
      <c r="Y202" s="22">
        <f t="shared" si="67"/>
        <v>0</v>
      </c>
      <c r="AA202" s="47"/>
    </row>
    <row r="203" spans="1:34" hidden="1" x14ac:dyDescent="0.25">
      <c r="A203" s="57" t="s">
        <v>39</v>
      </c>
      <c r="B203" s="1">
        <v>78.463999999999999</v>
      </c>
      <c r="C203" s="1">
        <v>78.207999999999998</v>
      </c>
      <c r="D203" s="1">
        <v>422.46600000000001</v>
      </c>
      <c r="E203" s="1">
        <v>382.45</v>
      </c>
      <c r="G203" s="1">
        <f t="shared" si="51"/>
        <v>40.01600000000002</v>
      </c>
      <c r="H203" s="1">
        <f t="shared" si="52"/>
        <v>0.25600000000000023</v>
      </c>
      <c r="I203" s="2">
        <f t="shared" si="53"/>
        <v>405.56736000000001</v>
      </c>
      <c r="J203" s="2">
        <f t="shared" si="54"/>
        <v>397.11804000000001</v>
      </c>
      <c r="K203" s="2">
        <f t="shared" si="55"/>
        <v>388.66872000000001</v>
      </c>
      <c r="L203" s="10">
        <f t="shared" si="56"/>
        <v>0</v>
      </c>
      <c r="M203" s="73" t="str">
        <f t="shared" si="57"/>
        <v/>
      </c>
      <c r="N203">
        <f t="shared" si="58"/>
        <v>0</v>
      </c>
      <c r="O203" s="12">
        <f t="shared" si="59"/>
        <v>78.463999999999999</v>
      </c>
      <c r="P203" s="11">
        <f t="shared" si="60"/>
        <v>0</v>
      </c>
      <c r="Q203" s="1">
        <f t="shared" si="61"/>
        <v>78.463999999999999</v>
      </c>
      <c r="S203" s="14" t="str">
        <f t="shared" si="62"/>
        <v>A</v>
      </c>
      <c r="U203" s="1">
        <f t="shared" si="63"/>
        <v>78.463999999999999</v>
      </c>
      <c r="V203" s="1">
        <f t="shared" si="64"/>
        <v>382.45</v>
      </c>
      <c r="W203" s="1">
        <f t="shared" si="65"/>
        <v>0</v>
      </c>
      <c r="X203" s="20">
        <f t="shared" si="66"/>
        <v>0</v>
      </c>
      <c r="Y203" s="22">
        <f t="shared" si="67"/>
        <v>0</v>
      </c>
      <c r="AA203" s="47"/>
    </row>
    <row r="204" spans="1:34" hidden="1" x14ac:dyDescent="0.25">
      <c r="A204" s="57" t="s">
        <v>39</v>
      </c>
      <c r="B204" s="1">
        <v>76.415999999999997</v>
      </c>
      <c r="C204" s="1">
        <v>76.16</v>
      </c>
      <c r="D204" s="1">
        <v>420.98500000000001</v>
      </c>
      <c r="E204" s="1">
        <v>381.11799999999999</v>
      </c>
      <c r="G204" s="1">
        <f t="shared" si="51"/>
        <v>39.867000000000019</v>
      </c>
      <c r="H204" s="1">
        <f t="shared" si="52"/>
        <v>0.25600000000000023</v>
      </c>
      <c r="I204" s="2">
        <f t="shared" si="53"/>
        <v>404.1456</v>
      </c>
      <c r="J204" s="2">
        <f t="shared" si="54"/>
        <v>395.72590000000002</v>
      </c>
      <c r="K204" s="2">
        <f t="shared" si="55"/>
        <v>387.30619999999999</v>
      </c>
      <c r="L204" s="10">
        <f t="shared" si="56"/>
        <v>0</v>
      </c>
      <c r="M204" s="73" t="str">
        <f t="shared" si="57"/>
        <v/>
      </c>
      <c r="N204">
        <f t="shared" si="58"/>
        <v>0</v>
      </c>
      <c r="O204" s="12">
        <f t="shared" si="59"/>
        <v>76.415999999999997</v>
      </c>
      <c r="P204" s="11">
        <f t="shared" si="60"/>
        <v>0</v>
      </c>
      <c r="Q204" s="1">
        <f t="shared" si="61"/>
        <v>76.415999999999997</v>
      </c>
      <c r="S204" s="14" t="str">
        <f t="shared" si="62"/>
        <v>A</v>
      </c>
      <c r="U204" s="1">
        <f t="shared" si="63"/>
        <v>76.415999999999997</v>
      </c>
      <c r="V204" s="1">
        <f t="shared" si="64"/>
        <v>381.11799999999999</v>
      </c>
      <c r="W204" s="1">
        <f t="shared" si="65"/>
        <v>0</v>
      </c>
      <c r="X204" s="20">
        <f t="shared" si="66"/>
        <v>0</v>
      </c>
      <c r="Y204" s="22">
        <f t="shared" si="67"/>
        <v>0</v>
      </c>
      <c r="AA204" s="47"/>
    </row>
    <row r="205" spans="1:34" hidden="1" x14ac:dyDescent="0.25">
      <c r="A205" s="57" t="s">
        <v>39</v>
      </c>
      <c r="B205" s="1">
        <v>73.983999999999995</v>
      </c>
      <c r="C205" s="1">
        <v>73.855999999999995</v>
      </c>
      <c r="D205" s="1">
        <v>420.23899999999998</v>
      </c>
      <c r="E205" s="1">
        <v>380.46100000000001</v>
      </c>
      <c r="G205" s="1">
        <f t="shared" si="51"/>
        <v>39.777999999999963</v>
      </c>
      <c r="H205" s="1">
        <f t="shared" si="52"/>
        <v>0.12800000000000011</v>
      </c>
      <c r="I205" s="2">
        <f t="shared" si="53"/>
        <v>403.42944</v>
      </c>
      <c r="J205" s="2">
        <f t="shared" si="54"/>
        <v>395.02465999999998</v>
      </c>
      <c r="K205" s="2">
        <f t="shared" si="55"/>
        <v>386.61987999999997</v>
      </c>
      <c r="L205" s="10">
        <f t="shared" si="56"/>
        <v>0</v>
      </c>
      <c r="M205" s="73" t="str">
        <f t="shared" si="57"/>
        <v/>
      </c>
      <c r="N205">
        <f t="shared" si="58"/>
        <v>0</v>
      </c>
      <c r="O205" s="12">
        <f t="shared" si="59"/>
        <v>73.983999999999995</v>
      </c>
      <c r="P205" s="11">
        <f t="shared" si="60"/>
        <v>0</v>
      </c>
      <c r="Q205" s="1">
        <f t="shared" si="61"/>
        <v>73.983999999999995</v>
      </c>
      <c r="S205" s="14" t="str">
        <f t="shared" si="62"/>
        <v>A</v>
      </c>
      <c r="U205" s="1">
        <f t="shared" si="63"/>
        <v>73.983999999999995</v>
      </c>
      <c r="V205" s="1">
        <f t="shared" si="64"/>
        <v>380.46100000000001</v>
      </c>
      <c r="W205" s="1">
        <f t="shared" si="65"/>
        <v>0</v>
      </c>
      <c r="X205" s="20">
        <f t="shared" si="66"/>
        <v>0</v>
      </c>
      <c r="Y205" s="22">
        <f t="shared" si="67"/>
        <v>0</v>
      </c>
      <c r="AA205" s="47"/>
    </row>
    <row r="206" spans="1:34" hidden="1" x14ac:dyDescent="0.25">
      <c r="A206" s="57" t="s">
        <v>39</v>
      </c>
      <c r="B206" s="1">
        <v>97.792000000000002</v>
      </c>
      <c r="C206" s="1">
        <v>97.536000000000001</v>
      </c>
      <c r="D206" s="1">
        <v>418.452</v>
      </c>
      <c r="E206" s="1">
        <v>381.16399999999999</v>
      </c>
      <c r="G206" s="1">
        <f t="shared" si="51"/>
        <v>37.288000000000011</v>
      </c>
      <c r="H206" s="1">
        <f t="shared" si="52"/>
        <v>0.25600000000000023</v>
      </c>
      <c r="I206" s="2">
        <f t="shared" si="53"/>
        <v>401.71391999999997</v>
      </c>
      <c r="J206" s="2">
        <f t="shared" si="54"/>
        <v>393.34487999999999</v>
      </c>
      <c r="K206" s="2">
        <f t="shared" si="55"/>
        <v>384.97584000000001</v>
      </c>
      <c r="L206" s="10">
        <f t="shared" si="56"/>
        <v>3</v>
      </c>
      <c r="M206" s="73">
        <f t="shared" si="57"/>
        <v>3</v>
      </c>
      <c r="N206">
        <f t="shared" si="58"/>
        <v>3</v>
      </c>
      <c r="O206" s="12">
        <f t="shared" si="59"/>
        <v>108.8270643222791</v>
      </c>
      <c r="P206" s="11">
        <f t="shared" si="60"/>
        <v>11.035064322279098</v>
      </c>
      <c r="Q206" s="1">
        <f t="shared" si="61"/>
        <v>97.792000000000002</v>
      </c>
      <c r="S206" s="14" t="str">
        <f t="shared" si="62"/>
        <v>A</v>
      </c>
      <c r="U206" s="1">
        <f t="shared" si="63"/>
        <v>97.792000000000002</v>
      </c>
      <c r="V206" s="1">
        <f t="shared" si="64"/>
        <v>381.16399999999999</v>
      </c>
      <c r="W206" s="1">
        <f t="shared" si="65"/>
        <v>11.035064322279098</v>
      </c>
      <c r="X206" s="20">
        <f t="shared" si="66"/>
        <v>4.8002529801914076</v>
      </c>
      <c r="Y206" s="22">
        <f t="shared" si="67"/>
        <v>3</v>
      </c>
      <c r="AA206" s="47"/>
    </row>
    <row r="207" spans="1:34" hidden="1" x14ac:dyDescent="0.25">
      <c r="A207" s="57" t="s">
        <v>39</v>
      </c>
      <c r="B207" s="1">
        <v>151.93600000000001</v>
      </c>
      <c r="C207" s="1">
        <v>151.55199999999999</v>
      </c>
      <c r="D207" s="1">
        <v>420.26499999999999</v>
      </c>
      <c r="E207" s="1">
        <v>381.84699999999998</v>
      </c>
      <c r="G207" s="1">
        <f t="shared" si="51"/>
        <v>38.418000000000006</v>
      </c>
      <c r="H207" s="1">
        <f t="shared" si="52"/>
        <v>0.38400000000001455</v>
      </c>
      <c r="I207" s="2">
        <f t="shared" si="53"/>
        <v>403.45439999999996</v>
      </c>
      <c r="J207" s="2">
        <f t="shared" si="54"/>
        <v>395.04910000000001</v>
      </c>
      <c r="K207" s="2">
        <f t="shared" si="55"/>
        <v>386.6438</v>
      </c>
      <c r="L207" s="10">
        <f t="shared" si="56"/>
        <v>3</v>
      </c>
      <c r="M207" s="73" t="str">
        <f t="shared" si="57"/>
        <v/>
      </c>
      <c r="N207">
        <f t="shared" si="58"/>
        <v>3</v>
      </c>
      <c r="O207" s="12">
        <f t="shared" si="59"/>
        <v>169.08079234364567</v>
      </c>
      <c r="P207" s="11">
        <f t="shared" si="60"/>
        <v>17.144792343645662</v>
      </c>
      <c r="Q207" s="1">
        <f t="shared" si="61"/>
        <v>151.93600000000001</v>
      </c>
      <c r="S207" s="14" t="str">
        <f t="shared" si="62"/>
        <v>A</v>
      </c>
      <c r="U207" s="1">
        <f t="shared" si="63"/>
        <v>151.93600000000001</v>
      </c>
      <c r="V207" s="1">
        <f t="shared" si="64"/>
        <v>381.84699999999998</v>
      </c>
      <c r="W207" s="1">
        <f t="shared" si="65"/>
        <v>17.144792343645662</v>
      </c>
      <c r="X207" s="20">
        <f t="shared" si="66"/>
        <v>7.4579846694858629</v>
      </c>
      <c r="Y207" s="22">
        <f t="shared" si="67"/>
        <v>3</v>
      </c>
      <c r="AA207" s="47"/>
    </row>
    <row r="208" spans="1:34" hidden="1" x14ac:dyDescent="0.25">
      <c r="A208" s="57" t="s">
        <v>39</v>
      </c>
      <c r="B208" s="1">
        <v>187.52</v>
      </c>
      <c r="C208" s="1">
        <v>187.136</v>
      </c>
      <c r="D208" s="1">
        <v>416.83199999999999</v>
      </c>
      <c r="E208" s="1">
        <v>380.74900000000002</v>
      </c>
      <c r="G208" s="1">
        <f t="shared" si="51"/>
        <v>36.08299999999997</v>
      </c>
      <c r="H208" s="1">
        <f t="shared" si="52"/>
        <v>0.38400000000001455</v>
      </c>
      <c r="I208" s="2">
        <f t="shared" si="53"/>
        <v>400.15872000000002</v>
      </c>
      <c r="J208" s="2">
        <f t="shared" si="54"/>
        <v>391.82207999999997</v>
      </c>
      <c r="K208" s="2">
        <f t="shared" si="55"/>
        <v>383.48543999999998</v>
      </c>
      <c r="L208" s="10">
        <f t="shared" si="56"/>
        <v>3</v>
      </c>
      <c r="M208" s="73" t="str">
        <f t="shared" si="57"/>
        <v/>
      </c>
      <c r="N208">
        <f t="shared" si="58"/>
        <v>3</v>
      </c>
      <c r="O208" s="12">
        <f t="shared" si="59"/>
        <v>208.68016915201426</v>
      </c>
      <c r="P208" s="11">
        <f t="shared" si="60"/>
        <v>21.160169152014248</v>
      </c>
      <c r="Q208" s="1">
        <f t="shared" si="61"/>
        <v>187.52</v>
      </c>
      <c r="S208" s="14" t="str">
        <f t="shared" si="62"/>
        <v>A</v>
      </c>
      <c r="U208" s="1">
        <f t="shared" si="63"/>
        <v>187.52</v>
      </c>
      <c r="V208" s="1">
        <f t="shared" si="64"/>
        <v>380.74900000000002</v>
      </c>
      <c r="W208" s="1">
        <f t="shared" si="65"/>
        <v>21.160169152014248</v>
      </c>
      <c r="X208" s="20">
        <f t="shared" si="66"/>
        <v>9.2046735811261975</v>
      </c>
      <c r="Y208" s="22">
        <f t="shared" si="67"/>
        <v>3</v>
      </c>
      <c r="AA208" s="47"/>
    </row>
    <row r="209" spans="1:27" hidden="1" x14ac:dyDescent="0.25">
      <c r="A209" s="57" t="s">
        <v>39</v>
      </c>
      <c r="B209" s="1">
        <v>182.14400000000001</v>
      </c>
      <c r="C209" s="1">
        <v>181.63200000000001</v>
      </c>
      <c r="D209" s="1">
        <v>419.17200000000003</v>
      </c>
      <c r="E209" s="1">
        <v>379.02600000000001</v>
      </c>
      <c r="G209" s="1">
        <f t="shared" si="51"/>
        <v>40.146000000000015</v>
      </c>
      <c r="H209" s="1">
        <f t="shared" si="52"/>
        <v>0.51200000000000045</v>
      </c>
      <c r="I209" s="2">
        <f t="shared" si="53"/>
        <v>402.40512000000001</v>
      </c>
      <c r="J209" s="2">
        <f t="shared" si="54"/>
        <v>394.02168</v>
      </c>
      <c r="K209" s="2">
        <f t="shared" si="55"/>
        <v>385.63824</v>
      </c>
      <c r="L209" s="10">
        <f t="shared" si="56"/>
        <v>0</v>
      </c>
      <c r="M209" s="73">
        <f t="shared" si="57"/>
        <v>0</v>
      </c>
      <c r="N209">
        <f t="shared" si="58"/>
        <v>0</v>
      </c>
      <c r="O209" s="12">
        <f t="shared" si="59"/>
        <v>182.14400000000001</v>
      </c>
      <c r="P209" s="11">
        <f t="shared" si="60"/>
        <v>0</v>
      </c>
      <c r="Q209" s="1">
        <f t="shared" si="61"/>
        <v>182.14400000000001</v>
      </c>
      <c r="S209" s="14" t="str">
        <f t="shared" si="62"/>
        <v>A</v>
      </c>
      <c r="U209" s="1">
        <f t="shared" si="63"/>
        <v>182.14400000000001</v>
      </c>
      <c r="V209" s="1">
        <f t="shared" si="64"/>
        <v>379.02600000000001</v>
      </c>
      <c r="W209" s="1">
        <f t="shared" si="65"/>
        <v>0</v>
      </c>
      <c r="X209" s="20">
        <f t="shared" si="66"/>
        <v>0</v>
      </c>
      <c r="Y209" s="22">
        <f t="shared" si="67"/>
        <v>0</v>
      </c>
      <c r="AA209" s="47"/>
    </row>
    <row r="210" spans="1:27" hidden="1" x14ac:dyDescent="0.25">
      <c r="A210" s="57" t="s">
        <v>39</v>
      </c>
      <c r="B210" s="1">
        <v>172.54400000000001</v>
      </c>
      <c r="C210" s="1">
        <v>172.16</v>
      </c>
      <c r="D210" s="1">
        <v>419.154</v>
      </c>
      <c r="E210" s="1">
        <v>379.05</v>
      </c>
      <c r="G210" s="1">
        <f t="shared" si="51"/>
        <v>40.103999999999985</v>
      </c>
      <c r="H210" s="1">
        <f t="shared" si="52"/>
        <v>0.38400000000001455</v>
      </c>
      <c r="I210" s="2">
        <f t="shared" si="53"/>
        <v>402.38783999999998</v>
      </c>
      <c r="J210" s="2">
        <f t="shared" si="54"/>
        <v>394.00475999999998</v>
      </c>
      <c r="K210" s="2">
        <f t="shared" si="55"/>
        <v>385.62167999999997</v>
      </c>
      <c r="L210" s="10">
        <f t="shared" si="56"/>
        <v>0</v>
      </c>
      <c r="M210" s="73" t="str">
        <f t="shared" si="57"/>
        <v/>
      </c>
      <c r="N210">
        <f t="shared" si="58"/>
        <v>0</v>
      </c>
      <c r="O210" s="12">
        <f t="shared" si="59"/>
        <v>172.54400000000001</v>
      </c>
      <c r="P210" s="11">
        <f t="shared" si="60"/>
        <v>0</v>
      </c>
      <c r="Q210" s="1">
        <f t="shared" si="61"/>
        <v>172.54400000000001</v>
      </c>
      <c r="S210" s="14" t="str">
        <f t="shared" si="62"/>
        <v>A</v>
      </c>
      <c r="U210" s="1">
        <f t="shared" si="63"/>
        <v>172.54400000000001</v>
      </c>
      <c r="V210" s="1">
        <f t="shared" si="64"/>
        <v>379.05</v>
      </c>
      <c r="W210" s="1">
        <f t="shared" si="65"/>
        <v>0</v>
      </c>
      <c r="X210" s="20">
        <f t="shared" si="66"/>
        <v>0</v>
      </c>
      <c r="Y210" s="22">
        <f t="shared" si="67"/>
        <v>0</v>
      </c>
      <c r="AA210" s="47"/>
    </row>
    <row r="211" spans="1:27" hidden="1" x14ac:dyDescent="0.25">
      <c r="A211" s="57" t="s">
        <v>39</v>
      </c>
      <c r="B211" s="1">
        <v>188.672</v>
      </c>
      <c r="C211" s="1">
        <v>188.16</v>
      </c>
      <c r="D211" s="1">
        <v>418.31299999999999</v>
      </c>
      <c r="E211" s="1">
        <v>382.05399999999997</v>
      </c>
      <c r="G211" s="1">
        <f t="shared" si="51"/>
        <v>36.259000000000015</v>
      </c>
      <c r="H211" s="1">
        <f t="shared" si="52"/>
        <v>0.51200000000000045</v>
      </c>
      <c r="I211" s="2">
        <f t="shared" si="53"/>
        <v>401.58047999999997</v>
      </c>
      <c r="J211" s="2">
        <f t="shared" si="54"/>
        <v>393.21422000000001</v>
      </c>
      <c r="K211" s="2">
        <f t="shared" si="55"/>
        <v>384.84796</v>
      </c>
      <c r="L211" s="10">
        <f t="shared" si="56"/>
        <v>3</v>
      </c>
      <c r="M211" s="73">
        <f t="shared" si="57"/>
        <v>3</v>
      </c>
      <c r="N211">
        <f t="shared" si="58"/>
        <v>3</v>
      </c>
      <c r="O211" s="12">
        <f t="shared" si="59"/>
        <v>209.9621633652348</v>
      </c>
      <c r="P211" s="11">
        <f t="shared" si="60"/>
        <v>21.290163365234804</v>
      </c>
      <c r="Q211" s="1">
        <f t="shared" si="61"/>
        <v>188.672</v>
      </c>
      <c r="S211" s="14" t="str">
        <f t="shared" si="62"/>
        <v>A</v>
      </c>
      <c r="U211" s="1">
        <f t="shared" si="63"/>
        <v>188.672</v>
      </c>
      <c r="V211" s="1">
        <f t="shared" si="64"/>
        <v>382.05399999999997</v>
      </c>
      <c r="W211" s="1">
        <f t="shared" si="65"/>
        <v>21.290163365234804</v>
      </c>
      <c r="X211" s="20">
        <f t="shared" si="66"/>
        <v>9.2612210638771391</v>
      </c>
      <c r="Y211" s="22">
        <f t="shared" si="67"/>
        <v>3</v>
      </c>
      <c r="AA211" s="47"/>
    </row>
    <row r="212" spans="1:27" hidden="1" x14ac:dyDescent="0.25">
      <c r="A212" s="57" t="s">
        <v>39</v>
      </c>
      <c r="B212" s="1">
        <v>187.648</v>
      </c>
      <c r="C212" s="1">
        <v>187.26400000000001</v>
      </c>
      <c r="D212" s="1">
        <v>419.57100000000003</v>
      </c>
      <c r="E212" s="1">
        <v>379.36500000000001</v>
      </c>
      <c r="G212" s="1">
        <f t="shared" si="51"/>
        <v>40.206000000000017</v>
      </c>
      <c r="H212" s="1">
        <f t="shared" si="52"/>
        <v>0.38399999999998613</v>
      </c>
      <c r="I212" s="2">
        <f t="shared" si="53"/>
        <v>402.78816</v>
      </c>
      <c r="J212" s="2">
        <f t="shared" si="54"/>
        <v>394.39674000000002</v>
      </c>
      <c r="K212" s="2">
        <f t="shared" si="55"/>
        <v>386.00532000000004</v>
      </c>
      <c r="L212" s="10">
        <f t="shared" si="56"/>
        <v>0</v>
      </c>
      <c r="M212" s="73">
        <f t="shared" si="57"/>
        <v>0</v>
      </c>
      <c r="N212">
        <f t="shared" si="58"/>
        <v>0</v>
      </c>
      <c r="O212" s="12">
        <f t="shared" si="59"/>
        <v>187.648</v>
      </c>
      <c r="P212" s="11">
        <f t="shared" si="60"/>
        <v>0</v>
      </c>
      <c r="Q212" s="1">
        <f t="shared" si="61"/>
        <v>187.648</v>
      </c>
      <c r="S212" s="14" t="str">
        <f t="shared" si="62"/>
        <v>A</v>
      </c>
      <c r="U212" s="1">
        <f t="shared" si="63"/>
        <v>187.648</v>
      </c>
      <c r="V212" s="1">
        <f t="shared" si="64"/>
        <v>379.36500000000001</v>
      </c>
      <c r="W212" s="1">
        <f t="shared" si="65"/>
        <v>0</v>
      </c>
      <c r="X212" s="20">
        <f t="shared" si="66"/>
        <v>0</v>
      </c>
      <c r="Y212" s="22">
        <f t="shared" si="67"/>
        <v>0</v>
      </c>
      <c r="AA212" s="47"/>
    </row>
    <row r="213" spans="1:27" hidden="1" x14ac:dyDescent="0.25">
      <c r="A213" s="57" t="s">
        <v>39</v>
      </c>
      <c r="B213" s="1">
        <v>195.328</v>
      </c>
      <c r="C213" s="1">
        <v>194.816</v>
      </c>
      <c r="D213" s="1">
        <v>422.43</v>
      </c>
      <c r="E213" s="1">
        <v>381.92899999999997</v>
      </c>
      <c r="G213" s="1">
        <f t="shared" si="51"/>
        <v>40.501000000000033</v>
      </c>
      <c r="H213" s="1">
        <f t="shared" si="52"/>
        <v>0.51200000000000045</v>
      </c>
      <c r="I213" s="2">
        <f t="shared" si="53"/>
        <v>405.53280000000001</v>
      </c>
      <c r="J213" s="2">
        <f t="shared" si="54"/>
        <v>397.08420000000001</v>
      </c>
      <c r="K213" s="2">
        <f t="shared" si="55"/>
        <v>388.63560000000001</v>
      </c>
      <c r="L213" s="10">
        <f t="shared" si="56"/>
        <v>0</v>
      </c>
      <c r="M213" s="73" t="str">
        <f t="shared" si="57"/>
        <v/>
      </c>
      <c r="N213">
        <f t="shared" si="58"/>
        <v>0</v>
      </c>
      <c r="O213" s="12">
        <f t="shared" si="59"/>
        <v>195.328</v>
      </c>
      <c r="P213" s="11">
        <f t="shared" si="60"/>
        <v>0</v>
      </c>
      <c r="Q213" s="1">
        <f t="shared" si="61"/>
        <v>195.328</v>
      </c>
      <c r="S213" s="14" t="str">
        <f t="shared" si="62"/>
        <v>A</v>
      </c>
      <c r="U213" s="1">
        <f t="shared" si="63"/>
        <v>195.328</v>
      </c>
      <c r="V213" s="1">
        <f t="shared" si="64"/>
        <v>381.92899999999997</v>
      </c>
      <c r="W213" s="1">
        <f t="shared" si="65"/>
        <v>0</v>
      </c>
      <c r="X213" s="20">
        <f t="shared" si="66"/>
        <v>0</v>
      </c>
      <c r="Y213" s="22">
        <f t="shared" si="67"/>
        <v>0</v>
      </c>
      <c r="AA213" s="47"/>
    </row>
    <row r="214" spans="1:27" hidden="1" x14ac:dyDescent="0.25">
      <c r="A214" s="57" t="s">
        <v>39</v>
      </c>
      <c r="B214" s="1">
        <v>194.43199999999999</v>
      </c>
      <c r="C214" s="1">
        <v>193.92</v>
      </c>
      <c r="D214" s="1">
        <v>423.25</v>
      </c>
      <c r="E214" s="1">
        <v>382.73500000000001</v>
      </c>
      <c r="G214" s="1">
        <f t="shared" si="51"/>
        <v>40.514999999999986</v>
      </c>
      <c r="H214" s="1">
        <f t="shared" si="52"/>
        <v>0.51200000000000045</v>
      </c>
      <c r="I214" s="2">
        <f t="shared" si="53"/>
        <v>406.32</v>
      </c>
      <c r="J214" s="2">
        <f t="shared" si="54"/>
        <v>397.85500000000002</v>
      </c>
      <c r="K214" s="2">
        <f t="shared" si="55"/>
        <v>389.39</v>
      </c>
      <c r="L214" s="10">
        <f t="shared" si="56"/>
        <v>0</v>
      </c>
      <c r="M214" s="73" t="str">
        <f t="shared" si="57"/>
        <v/>
      </c>
      <c r="N214">
        <f t="shared" si="58"/>
        <v>0</v>
      </c>
      <c r="O214" s="12">
        <f t="shared" si="59"/>
        <v>194.43199999999999</v>
      </c>
      <c r="P214" s="11">
        <f t="shared" si="60"/>
        <v>0</v>
      </c>
      <c r="Q214" s="1">
        <f t="shared" si="61"/>
        <v>194.43199999999999</v>
      </c>
      <c r="S214" s="14" t="str">
        <f t="shared" si="62"/>
        <v>A</v>
      </c>
      <c r="U214" s="1">
        <f t="shared" si="63"/>
        <v>194.43199999999999</v>
      </c>
      <c r="V214" s="1">
        <f t="shared" si="64"/>
        <v>382.73500000000001</v>
      </c>
      <c r="W214" s="1">
        <f t="shared" si="65"/>
        <v>0</v>
      </c>
      <c r="X214" s="20">
        <f t="shared" si="66"/>
        <v>0</v>
      </c>
      <c r="Y214" s="22">
        <f t="shared" si="67"/>
        <v>0</v>
      </c>
      <c r="AA214" s="47"/>
    </row>
    <row r="215" spans="1:27" hidden="1" x14ac:dyDescent="0.25">
      <c r="A215" s="57" t="s">
        <v>39</v>
      </c>
      <c r="B215" s="1">
        <v>190.208</v>
      </c>
      <c r="C215" s="1">
        <v>189.82400000000001</v>
      </c>
      <c r="D215" s="1">
        <v>419.69400000000002</v>
      </c>
      <c r="E215" s="1">
        <v>381.517</v>
      </c>
      <c r="G215" s="1">
        <f t="shared" si="51"/>
        <v>38.177000000000021</v>
      </c>
      <c r="H215" s="1">
        <f t="shared" si="52"/>
        <v>0.38399999999998613</v>
      </c>
      <c r="I215" s="2">
        <f t="shared" si="53"/>
        <v>402.90624000000003</v>
      </c>
      <c r="J215" s="2">
        <f t="shared" si="54"/>
        <v>394.51236</v>
      </c>
      <c r="K215" s="2">
        <f t="shared" si="55"/>
        <v>386.11848000000003</v>
      </c>
      <c r="L215" s="10">
        <f t="shared" si="56"/>
        <v>3</v>
      </c>
      <c r="M215" s="73">
        <f t="shared" si="57"/>
        <v>3</v>
      </c>
      <c r="N215">
        <f t="shared" si="58"/>
        <v>3</v>
      </c>
      <c r="O215" s="12">
        <f t="shared" si="59"/>
        <v>211.67148898286223</v>
      </c>
      <c r="P215" s="11">
        <f t="shared" si="60"/>
        <v>21.463488982862231</v>
      </c>
      <c r="Q215" s="1">
        <f t="shared" si="61"/>
        <v>190.208</v>
      </c>
      <c r="S215" s="14" t="str">
        <f t="shared" si="62"/>
        <v>A</v>
      </c>
      <c r="U215" s="1">
        <f t="shared" si="63"/>
        <v>190.208</v>
      </c>
      <c r="V215" s="1">
        <f t="shared" si="64"/>
        <v>381.517</v>
      </c>
      <c r="W215" s="1">
        <f t="shared" si="65"/>
        <v>21.463488982862231</v>
      </c>
      <c r="X215" s="20">
        <f t="shared" si="66"/>
        <v>9.33661770754507</v>
      </c>
      <c r="Y215" s="22">
        <f t="shared" si="67"/>
        <v>3</v>
      </c>
      <c r="AA215" s="47"/>
    </row>
    <row r="216" spans="1:27" hidden="1" x14ac:dyDescent="0.25">
      <c r="A216" s="57" t="s">
        <v>39</v>
      </c>
      <c r="B216" s="1">
        <v>208.12799999999999</v>
      </c>
      <c r="C216" s="1">
        <v>207.61600000000001</v>
      </c>
      <c r="D216" s="1">
        <v>420.73599999999999</v>
      </c>
      <c r="E216" s="1">
        <v>380.416</v>
      </c>
      <c r="G216" s="1">
        <f t="shared" si="51"/>
        <v>40.319999999999993</v>
      </c>
      <c r="H216" s="1">
        <f t="shared" si="52"/>
        <v>0.51199999999997203</v>
      </c>
      <c r="I216" s="2">
        <f t="shared" si="53"/>
        <v>403.90656000000001</v>
      </c>
      <c r="J216" s="2">
        <f t="shared" si="54"/>
        <v>395.49183999999997</v>
      </c>
      <c r="K216" s="2">
        <f t="shared" si="55"/>
        <v>387.07711999999998</v>
      </c>
      <c r="L216" s="10">
        <f t="shared" si="56"/>
        <v>0</v>
      </c>
      <c r="M216" s="73">
        <f t="shared" si="57"/>
        <v>0</v>
      </c>
      <c r="N216">
        <f t="shared" si="58"/>
        <v>0</v>
      </c>
      <c r="O216" s="12">
        <f t="shared" si="59"/>
        <v>208.12799999999999</v>
      </c>
      <c r="P216" s="11">
        <f t="shared" si="60"/>
        <v>0</v>
      </c>
      <c r="Q216" s="1">
        <f t="shared" si="61"/>
        <v>208.12799999999999</v>
      </c>
      <c r="S216" s="14" t="str">
        <f t="shared" si="62"/>
        <v>A</v>
      </c>
      <c r="U216" s="1">
        <f t="shared" si="63"/>
        <v>208.12799999999999</v>
      </c>
      <c r="V216" s="1">
        <f t="shared" si="64"/>
        <v>380.416</v>
      </c>
      <c r="W216" s="1">
        <f t="shared" si="65"/>
        <v>0</v>
      </c>
      <c r="X216" s="20">
        <f t="shared" si="66"/>
        <v>0</v>
      </c>
      <c r="Y216" s="22">
        <f t="shared" si="67"/>
        <v>0</v>
      </c>
      <c r="AA216" s="47"/>
    </row>
    <row r="217" spans="1:27" hidden="1" x14ac:dyDescent="0.25">
      <c r="A217" s="57" t="s">
        <v>39</v>
      </c>
      <c r="B217" s="1">
        <v>179.71199999999999</v>
      </c>
      <c r="C217" s="1">
        <v>179.328</v>
      </c>
      <c r="D217" s="1">
        <v>422.33</v>
      </c>
      <c r="E217" s="1">
        <v>381.95499999999998</v>
      </c>
      <c r="G217" s="1">
        <f t="shared" si="51"/>
        <v>40.375</v>
      </c>
      <c r="H217" s="1">
        <f t="shared" si="52"/>
        <v>0.38399999999998613</v>
      </c>
      <c r="I217" s="2">
        <f t="shared" si="53"/>
        <v>405.43680000000001</v>
      </c>
      <c r="J217" s="2">
        <f t="shared" si="54"/>
        <v>396.99019999999996</v>
      </c>
      <c r="K217" s="2">
        <f t="shared" si="55"/>
        <v>388.54359999999997</v>
      </c>
      <c r="L217" s="10">
        <f t="shared" si="56"/>
        <v>0</v>
      </c>
      <c r="M217" s="73" t="str">
        <f t="shared" si="57"/>
        <v/>
      </c>
      <c r="N217">
        <f t="shared" si="58"/>
        <v>0</v>
      </c>
      <c r="O217" s="12">
        <f t="shared" si="59"/>
        <v>179.71199999999999</v>
      </c>
      <c r="P217" s="11">
        <f t="shared" si="60"/>
        <v>0</v>
      </c>
      <c r="Q217" s="1">
        <f t="shared" si="61"/>
        <v>179.71199999999999</v>
      </c>
      <c r="S217" s="14" t="str">
        <f t="shared" si="62"/>
        <v>A</v>
      </c>
      <c r="U217" s="1">
        <f t="shared" si="63"/>
        <v>179.71199999999999</v>
      </c>
      <c r="V217" s="1">
        <f t="shared" si="64"/>
        <v>381.95499999999998</v>
      </c>
      <c r="W217" s="1">
        <f t="shared" si="65"/>
        <v>0</v>
      </c>
      <c r="X217" s="20">
        <f t="shared" si="66"/>
        <v>0</v>
      </c>
      <c r="Y217" s="22">
        <f t="shared" si="67"/>
        <v>0</v>
      </c>
      <c r="AA217" s="47"/>
    </row>
    <row r="218" spans="1:27" hidden="1" x14ac:dyDescent="0.25">
      <c r="A218" s="57" t="s">
        <v>39</v>
      </c>
      <c r="B218" s="1">
        <v>167.42400000000001</v>
      </c>
      <c r="C218" s="1">
        <v>166.91200000000001</v>
      </c>
      <c r="D218" s="1">
        <v>421.81700000000001</v>
      </c>
      <c r="E218" s="1">
        <v>381.49400000000003</v>
      </c>
      <c r="G218" s="1">
        <f t="shared" si="51"/>
        <v>40.322999999999979</v>
      </c>
      <c r="H218" s="1">
        <f t="shared" si="52"/>
        <v>0.51200000000000045</v>
      </c>
      <c r="I218" s="2">
        <f t="shared" si="53"/>
        <v>404.94432</v>
      </c>
      <c r="J218" s="2">
        <f t="shared" si="54"/>
        <v>396.50798000000003</v>
      </c>
      <c r="K218" s="2">
        <f t="shared" si="55"/>
        <v>388.07164</v>
      </c>
      <c r="L218" s="10">
        <f t="shared" si="56"/>
        <v>0</v>
      </c>
      <c r="M218" s="73" t="str">
        <f t="shared" si="57"/>
        <v/>
      </c>
      <c r="N218">
        <f t="shared" si="58"/>
        <v>0</v>
      </c>
      <c r="O218" s="12">
        <f t="shared" si="59"/>
        <v>167.42400000000001</v>
      </c>
      <c r="P218" s="11">
        <f t="shared" si="60"/>
        <v>0</v>
      </c>
      <c r="Q218" s="1">
        <f t="shared" si="61"/>
        <v>167.42400000000001</v>
      </c>
      <c r="S218" s="14" t="str">
        <f t="shared" si="62"/>
        <v>A</v>
      </c>
      <c r="U218" s="1">
        <f t="shared" si="63"/>
        <v>167.42400000000001</v>
      </c>
      <c r="V218" s="1">
        <f t="shared" si="64"/>
        <v>381.49400000000003</v>
      </c>
      <c r="W218" s="1">
        <f t="shared" si="65"/>
        <v>0</v>
      </c>
      <c r="X218" s="20">
        <f t="shared" si="66"/>
        <v>0</v>
      </c>
      <c r="Y218" s="22">
        <f t="shared" si="67"/>
        <v>0</v>
      </c>
      <c r="AA218" s="47"/>
    </row>
    <row r="219" spans="1:27" hidden="1" x14ac:dyDescent="0.25">
      <c r="A219" s="57" t="s">
        <v>39</v>
      </c>
      <c r="B219" s="1">
        <v>168.44800000000001</v>
      </c>
      <c r="C219" s="1">
        <v>168.06399999999999</v>
      </c>
      <c r="D219" s="1">
        <v>422.05500000000001</v>
      </c>
      <c r="E219" s="1">
        <v>381.70499999999998</v>
      </c>
      <c r="G219" s="1">
        <f t="shared" si="51"/>
        <v>40.350000000000023</v>
      </c>
      <c r="H219" s="1">
        <f t="shared" si="52"/>
        <v>0.38400000000001455</v>
      </c>
      <c r="I219" s="2">
        <f t="shared" si="53"/>
        <v>405.1728</v>
      </c>
      <c r="J219" s="2">
        <f t="shared" si="54"/>
        <v>396.73169999999999</v>
      </c>
      <c r="K219" s="2">
        <f t="shared" si="55"/>
        <v>388.29059999999998</v>
      </c>
      <c r="L219" s="10">
        <f t="shared" si="56"/>
        <v>0</v>
      </c>
      <c r="M219" s="73" t="str">
        <f t="shared" si="57"/>
        <v/>
      </c>
      <c r="N219">
        <f t="shared" si="58"/>
        <v>0</v>
      </c>
      <c r="O219" s="12">
        <f t="shared" si="59"/>
        <v>168.44800000000001</v>
      </c>
      <c r="P219" s="11">
        <f t="shared" si="60"/>
        <v>0</v>
      </c>
      <c r="Q219" s="1">
        <f t="shared" si="61"/>
        <v>168.44800000000001</v>
      </c>
      <c r="S219" s="14" t="str">
        <f t="shared" si="62"/>
        <v>A</v>
      </c>
      <c r="U219" s="1">
        <f t="shared" si="63"/>
        <v>168.44800000000001</v>
      </c>
      <c r="V219" s="1">
        <f t="shared" si="64"/>
        <v>381.70499999999998</v>
      </c>
      <c r="W219" s="1">
        <f t="shared" si="65"/>
        <v>0</v>
      </c>
      <c r="X219" s="20">
        <f t="shared" si="66"/>
        <v>0</v>
      </c>
      <c r="Y219" s="22">
        <f t="shared" si="67"/>
        <v>0</v>
      </c>
      <c r="AA219" s="47"/>
    </row>
    <row r="220" spans="1:27" hidden="1" x14ac:dyDescent="0.25">
      <c r="A220" s="57" t="s">
        <v>39</v>
      </c>
      <c r="B220" s="1">
        <v>158.08000000000001</v>
      </c>
      <c r="C220" s="1">
        <v>157.56800000000001</v>
      </c>
      <c r="D220" s="1">
        <v>421.505</v>
      </c>
      <c r="E220" s="1">
        <v>381.24200000000002</v>
      </c>
      <c r="G220" s="1">
        <f t="shared" si="51"/>
        <v>40.262999999999977</v>
      </c>
      <c r="H220" s="1">
        <f t="shared" si="52"/>
        <v>0.51200000000000045</v>
      </c>
      <c r="I220" s="2">
        <f t="shared" si="53"/>
        <v>404.64479999999998</v>
      </c>
      <c r="J220" s="2">
        <f t="shared" si="54"/>
        <v>396.21469999999999</v>
      </c>
      <c r="K220" s="2">
        <f t="shared" si="55"/>
        <v>387.78460000000001</v>
      </c>
      <c r="L220" s="10">
        <f t="shared" si="56"/>
        <v>0</v>
      </c>
      <c r="M220" s="73" t="str">
        <f t="shared" si="57"/>
        <v/>
      </c>
      <c r="N220">
        <f t="shared" si="58"/>
        <v>0</v>
      </c>
      <c r="O220" s="12">
        <f t="shared" si="59"/>
        <v>158.08000000000001</v>
      </c>
      <c r="P220" s="11">
        <f t="shared" si="60"/>
        <v>0</v>
      </c>
      <c r="Q220" s="1">
        <f t="shared" si="61"/>
        <v>158.08000000000001</v>
      </c>
      <c r="S220" s="14" t="str">
        <f t="shared" si="62"/>
        <v>A</v>
      </c>
      <c r="U220" s="1">
        <f t="shared" si="63"/>
        <v>158.08000000000001</v>
      </c>
      <c r="V220" s="1">
        <f t="shared" si="64"/>
        <v>381.24200000000002</v>
      </c>
      <c r="W220" s="1">
        <f t="shared" si="65"/>
        <v>0</v>
      </c>
      <c r="X220" s="20">
        <f t="shared" si="66"/>
        <v>0</v>
      </c>
      <c r="Y220" s="22">
        <f t="shared" si="67"/>
        <v>0</v>
      </c>
      <c r="AA220" s="47"/>
    </row>
    <row r="221" spans="1:27" hidden="1" x14ac:dyDescent="0.25">
      <c r="A221" s="57" t="s">
        <v>39</v>
      </c>
      <c r="B221" s="1">
        <v>151.16800000000001</v>
      </c>
      <c r="C221" s="1">
        <v>150.91200000000001</v>
      </c>
      <c r="D221" s="1">
        <v>422.62900000000002</v>
      </c>
      <c r="E221" s="1">
        <v>382.29</v>
      </c>
      <c r="G221" s="1">
        <f t="shared" si="51"/>
        <v>40.338999999999999</v>
      </c>
      <c r="H221" s="1">
        <f t="shared" si="52"/>
        <v>0.25600000000000023</v>
      </c>
      <c r="I221" s="2">
        <f t="shared" si="53"/>
        <v>405.72384</v>
      </c>
      <c r="J221" s="2">
        <f t="shared" si="54"/>
        <v>397.27126000000004</v>
      </c>
      <c r="K221" s="2">
        <f t="shared" si="55"/>
        <v>388.81868000000003</v>
      </c>
      <c r="L221" s="10">
        <f t="shared" si="56"/>
        <v>0</v>
      </c>
      <c r="M221" s="73" t="str">
        <f t="shared" si="57"/>
        <v/>
      </c>
      <c r="N221">
        <f t="shared" si="58"/>
        <v>0</v>
      </c>
      <c r="O221" s="12">
        <f t="shared" si="59"/>
        <v>151.16800000000001</v>
      </c>
      <c r="P221" s="11">
        <f t="shared" si="60"/>
        <v>0</v>
      </c>
      <c r="Q221" s="1">
        <f t="shared" si="61"/>
        <v>151.16800000000001</v>
      </c>
      <c r="S221" s="14" t="str">
        <f t="shared" si="62"/>
        <v>A</v>
      </c>
      <c r="U221" s="1">
        <f t="shared" si="63"/>
        <v>151.16800000000001</v>
      </c>
      <c r="V221" s="1">
        <f t="shared" si="64"/>
        <v>382.29</v>
      </c>
      <c r="W221" s="1">
        <f t="shared" si="65"/>
        <v>0</v>
      </c>
      <c r="X221" s="20">
        <f t="shared" si="66"/>
        <v>0</v>
      </c>
      <c r="Y221" s="22">
        <f t="shared" si="67"/>
        <v>0</v>
      </c>
      <c r="AA221" s="47"/>
    </row>
    <row r="222" spans="1:27" hidden="1" x14ac:dyDescent="0.25">
      <c r="A222" s="57" t="s">
        <v>39</v>
      </c>
      <c r="B222" s="1">
        <v>147.072</v>
      </c>
      <c r="C222" s="1">
        <v>146.68799999999999</v>
      </c>
      <c r="D222" s="1">
        <v>424.108</v>
      </c>
      <c r="E222" s="1">
        <v>383.649</v>
      </c>
      <c r="G222" s="1">
        <f t="shared" si="51"/>
        <v>40.459000000000003</v>
      </c>
      <c r="H222" s="1">
        <f t="shared" si="52"/>
        <v>0.38400000000001455</v>
      </c>
      <c r="I222" s="2">
        <f t="shared" si="53"/>
        <v>407.14368000000002</v>
      </c>
      <c r="J222" s="2">
        <f t="shared" si="54"/>
        <v>398.66152</v>
      </c>
      <c r="K222" s="2">
        <f t="shared" si="55"/>
        <v>390.17935999999997</v>
      </c>
      <c r="L222" s="10">
        <f t="shared" si="56"/>
        <v>0</v>
      </c>
      <c r="M222" s="73" t="str">
        <f t="shared" si="57"/>
        <v/>
      </c>
      <c r="N222">
        <f t="shared" si="58"/>
        <v>0</v>
      </c>
      <c r="O222" s="12">
        <f t="shared" si="59"/>
        <v>147.072</v>
      </c>
      <c r="P222" s="11">
        <f t="shared" si="60"/>
        <v>0</v>
      </c>
      <c r="Q222" s="1">
        <f t="shared" si="61"/>
        <v>147.072</v>
      </c>
      <c r="S222" s="14" t="str">
        <f t="shared" si="62"/>
        <v>A</v>
      </c>
      <c r="U222" s="1">
        <f t="shared" si="63"/>
        <v>147.072</v>
      </c>
      <c r="V222" s="1">
        <f t="shared" si="64"/>
        <v>383.649</v>
      </c>
      <c r="W222" s="1">
        <f t="shared" si="65"/>
        <v>0</v>
      </c>
      <c r="X222" s="20">
        <f t="shared" si="66"/>
        <v>0</v>
      </c>
      <c r="Y222" s="22">
        <f t="shared" si="67"/>
        <v>0</v>
      </c>
      <c r="AA222" s="47"/>
    </row>
    <row r="223" spans="1:27" hidden="1" x14ac:dyDescent="0.25">
      <c r="A223" s="57" t="s">
        <v>39</v>
      </c>
      <c r="B223" s="1">
        <v>140.672</v>
      </c>
      <c r="C223" s="1">
        <v>140.28800000000001</v>
      </c>
      <c r="D223" s="1">
        <v>421.43799999999999</v>
      </c>
      <c r="E223" s="1">
        <v>381.26299999999998</v>
      </c>
      <c r="G223" s="1">
        <f t="shared" si="51"/>
        <v>40.175000000000011</v>
      </c>
      <c r="H223" s="1">
        <f t="shared" si="52"/>
        <v>0.38399999999998613</v>
      </c>
      <c r="I223" s="2">
        <f t="shared" si="53"/>
        <v>404.58047999999997</v>
      </c>
      <c r="J223" s="2">
        <f t="shared" si="54"/>
        <v>396.15172000000001</v>
      </c>
      <c r="K223" s="2">
        <f t="shared" si="55"/>
        <v>387.72296</v>
      </c>
      <c r="L223" s="10">
        <f t="shared" si="56"/>
        <v>0</v>
      </c>
      <c r="M223" s="73" t="str">
        <f t="shared" si="57"/>
        <v/>
      </c>
      <c r="N223">
        <f t="shared" si="58"/>
        <v>0</v>
      </c>
      <c r="O223" s="12">
        <f t="shared" si="59"/>
        <v>140.672</v>
      </c>
      <c r="P223" s="11">
        <f t="shared" si="60"/>
        <v>0</v>
      </c>
      <c r="Q223" s="1">
        <f t="shared" si="61"/>
        <v>140.672</v>
      </c>
      <c r="S223" s="14" t="str">
        <f t="shared" si="62"/>
        <v>A</v>
      </c>
      <c r="U223" s="1">
        <f t="shared" si="63"/>
        <v>140.672</v>
      </c>
      <c r="V223" s="1">
        <f t="shared" si="64"/>
        <v>381.26299999999998</v>
      </c>
      <c r="W223" s="1">
        <f t="shared" si="65"/>
        <v>0</v>
      </c>
      <c r="X223" s="20">
        <f t="shared" si="66"/>
        <v>0</v>
      </c>
      <c r="Y223" s="22">
        <f t="shared" si="67"/>
        <v>0</v>
      </c>
      <c r="AA223" s="47"/>
    </row>
    <row r="224" spans="1:27" hidden="1" x14ac:dyDescent="0.25">
      <c r="A224" s="57" t="s">
        <v>39</v>
      </c>
      <c r="B224" s="1">
        <v>115.712</v>
      </c>
      <c r="C224" s="1">
        <v>115.456</v>
      </c>
      <c r="D224" s="1">
        <v>418.64699999999999</v>
      </c>
      <c r="E224" s="1">
        <v>378.79199999999997</v>
      </c>
      <c r="G224" s="1">
        <f t="shared" si="51"/>
        <v>39.855000000000018</v>
      </c>
      <c r="H224" s="1">
        <f t="shared" si="52"/>
        <v>0.25600000000000023</v>
      </c>
      <c r="I224" s="2">
        <f t="shared" si="53"/>
        <v>401.90111999999999</v>
      </c>
      <c r="J224" s="2">
        <f t="shared" si="54"/>
        <v>393.52818000000002</v>
      </c>
      <c r="K224" s="2">
        <f t="shared" si="55"/>
        <v>385.15523999999999</v>
      </c>
      <c r="L224" s="10">
        <f t="shared" si="56"/>
        <v>0</v>
      </c>
      <c r="M224" s="73" t="str">
        <f t="shared" si="57"/>
        <v/>
      </c>
      <c r="N224">
        <f t="shared" si="58"/>
        <v>0</v>
      </c>
      <c r="O224" s="12">
        <f t="shared" si="59"/>
        <v>115.712</v>
      </c>
      <c r="P224" s="11">
        <f t="shared" si="60"/>
        <v>0</v>
      </c>
      <c r="Q224" s="1">
        <f t="shared" si="61"/>
        <v>115.712</v>
      </c>
      <c r="S224" s="14" t="str">
        <f t="shared" si="62"/>
        <v>A</v>
      </c>
      <c r="U224" s="1">
        <f t="shared" si="63"/>
        <v>115.712</v>
      </c>
      <c r="V224" s="1">
        <f t="shared" si="64"/>
        <v>378.79199999999997</v>
      </c>
      <c r="W224" s="1">
        <f t="shared" si="65"/>
        <v>0</v>
      </c>
      <c r="X224" s="20">
        <f t="shared" si="66"/>
        <v>0</v>
      </c>
      <c r="Y224" s="22">
        <f t="shared" si="67"/>
        <v>0</v>
      </c>
      <c r="AA224" s="47"/>
    </row>
    <row r="225" spans="1:34" x14ac:dyDescent="0.25">
      <c r="A225" s="57" t="s">
        <v>39</v>
      </c>
      <c r="B225" s="1">
        <v>103.93600000000001</v>
      </c>
      <c r="C225" s="1">
        <v>103.68</v>
      </c>
      <c r="D225" s="1">
        <v>419.935</v>
      </c>
      <c r="E225" s="1">
        <v>380.05099999999999</v>
      </c>
      <c r="G225" s="1">
        <f t="shared" si="51"/>
        <v>39.884000000000015</v>
      </c>
      <c r="H225" s="1">
        <f t="shared" si="52"/>
        <v>0.25600000000000023</v>
      </c>
      <c r="I225" s="2">
        <f t="shared" si="53"/>
        <v>403.13760000000002</v>
      </c>
      <c r="J225" s="2">
        <f t="shared" si="54"/>
        <v>394.7389</v>
      </c>
      <c r="K225" s="2">
        <f t="shared" si="55"/>
        <v>386.34019999999998</v>
      </c>
      <c r="L225" s="10">
        <f t="shared" si="56"/>
        <v>0</v>
      </c>
      <c r="M225" s="73" t="str">
        <f t="shared" si="57"/>
        <v/>
      </c>
      <c r="N225">
        <f t="shared" si="58"/>
        <v>0</v>
      </c>
      <c r="O225" s="12">
        <f t="shared" si="59"/>
        <v>103.93600000000001</v>
      </c>
      <c r="P225" s="11">
        <f t="shared" si="60"/>
        <v>0</v>
      </c>
      <c r="Q225" s="1">
        <f t="shared" si="61"/>
        <v>103.93600000000001</v>
      </c>
      <c r="S225" s="14" t="str">
        <f t="shared" si="62"/>
        <v>A</v>
      </c>
      <c r="U225" s="1">
        <f t="shared" si="63"/>
        <v>103.93600000000001</v>
      </c>
      <c r="V225" s="1">
        <f t="shared" si="64"/>
        <v>380.05099999999999</v>
      </c>
      <c r="W225" s="1">
        <f t="shared" si="65"/>
        <v>0</v>
      </c>
      <c r="X225" s="20">
        <f t="shared" si="66"/>
        <v>0</v>
      </c>
      <c r="Y225" s="22">
        <f t="shared" si="67"/>
        <v>0</v>
      </c>
      <c r="Z225" s="32" t="s">
        <v>40</v>
      </c>
      <c r="AA225" s="47"/>
      <c r="AB225" s="32" t="str">
        <f>A225</f>
        <v>JJJJ-MM-TT SS:MM:SS</v>
      </c>
      <c r="AC225" s="1">
        <f>SUM(U225:U248)</f>
        <v>3580.5439999999999</v>
      </c>
      <c r="AD225" s="1">
        <f>AVERAGE(V225:V248)</f>
        <v>380.84354166666662</v>
      </c>
      <c r="AE225" s="1">
        <f>SUM(W225:W248)</f>
        <v>139.050476741598</v>
      </c>
      <c r="AF225" s="1">
        <f>SUM(X225:X248)</f>
        <v>60.486957382595143</v>
      </c>
      <c r="AG225" s="35">
        <f>AVERAGE(Y225:Y248)</f>
        <v>0.875</v>
      </c>
      <c r="AH225" s="37" t="e">
        <f>DAY(A225)</f>
        <v>#VALUE!</v>
      </c>
    </row>
    <row r="226" spans="1:34" hidden="1" x14ac:dyDescent="0.25">
      <c r="A226" s="57" t="s">
        <v>39</v>
      </c>
      <c r="B226" s="1">
        <v>96.384</v>
      </c>
      <c r="C226" s="1">
        <v>96</v>
      </c>
      <c r="D226" s="1">
        <v>419.471</v>
      </c>
      <c r="E226" s="1">
        <v>379.66199999999998</v>
      </c>
      <c r="G226" s="1">
        <f t="shared" si="51"/>
        <v>39.809000000000026</v>
      </c>
      <c r="H226" s="1">
        <f t="shared" si="52"/>
        <v>0.38400000000000034</v>
      </c>
      <c r="I226" s="2">
        <f t="shared" si="53"/>
        <v>402.69216</v>
      </c>
      <c r="J226" s="2">
        <f t="shared" si="54"/>
        <v>394.30274000000003</v>
      </c>
      <c r="K226" s="2">
        <f t="shared" si="55"/>
        <v>385.91332</v>
      </c>
      <c r="L226" s="10">
        <f t="shared" si="56"/>
        <v>0</v>
      </c>
      <c r="M226" s="73" t="str">
        <f t="shared" si="57"/>
        <v/>
      </c>
      <c r="N226">
        <f t="shared" si="58"/>
        <v>0</v>
      </c>
      <c r="O226" s="12">
        <f t="shared" si="59"/>
        <v>96.384</v>
      </c>
      <c r="P226" s="11">
        <f t="shared" si="60"/>
        <v>0</v>
      </c>
      <c r="Q226" s="1">
        <f t="shared" si="61"/>
        <v>96.384</v>
      </c>
      <c r="S226" s="14" t="str">
        <f t="shared" si="62"/>
        <v>A</v>
      </c>
      <c r="U226" s="1">
        <f t="shared" si="63"/>
        <v>96.384</v>
      </c>
      <c r="V226" s="1">
        <f t="shared" si="64"/>
        <v>379.66199999999998</v>
      </c>
      <c r="W226" s="1">
        <f t="shared" si="65"/>
        <v>0</v>
      </c>
      <c r="X226" s="20">
        <f t="shared" si="66"/>
        <v>0</v>
      </c>
      <c r="Y226" s="22">
        <f t="shared" si="67"/>
        <v>0</v>
      </c>
      <c r="AA226" s="47"/>
    </row>
    <row r="227" spans="1:34" hidden="1" x14ac:dyDescent="0.25">
      <c r="A227" s="57" t="s">
        <v>39</v>
      </c>
      <c r="B227" s="1">
        <v>81.152000000000001</v>
      </c>
      <c r="C227" s="1">
        <v>80.896000000000001</v>
      </c>
      <c r="D227" s="1">
        <v>420.06700000000001</v>
      </c>
      <c r="E227" s="1">
        <v>380.27100000000002</v>
      </c>
      <c r="G227" s="1">
        <f t="shared" si="51"/>
        <v>39.795999999999992</v>
      </c>
      <c r="H227" s="1">
        <f t="shared" si="52"/>
        <v>0.25600000000000023</v>
      </c>
      <c r="I227" s="2">
        <f t="shared" si="53"/>
        <v>403.26432</v>
      </c>
      <c r="J227" s="2">
        <f t="shared" si="54"/>
        <v>394.86297999999999</v>
      </c>
      <c r="K227" s="2">
        <f t="shared" si="55"/>
        <v>386.46163999999999</v>
      </c>
      <c r="L227" s="10">
        <f t="shared" si="56"/>
        <v>0</v>
      </c>
      <c r="M227" s="73" t="str">
        <f t="shared" si="57"/>
        <v/>
      </c>
      <c r="N227">
        <f t="shared" si="58"/>
        <v>0</v>
      </c>
      <c r="O227" s="12">
        <f t="shared" si="59"/>
        <v>81.152000000000001</v>
      </c>
      <c r="P227" s="11">
        <f t="shared" si="60"/>
        <v>0</v>
      </c>
      <c r="Q227" s="1">
        <f t="shared" si="61"/>
        <v>81.152000000000001</v>
      </c>
      <c r="S227" s="14" t="str">
        <f t="shared" si="62"/>
        <v>A</v>
      </c>
      <c r="U227" s="1">
        <f t="shared" si="63"/>
        <v>81.152000000000001</v>
      </c>
      <c r="V227" s="1">
        <f t="shared" si="64"/>
        <v>380.27100000000002</v>
      </c>
      <c r="W227" s="1">
        <f t="shared" si="65"/>
        <v>0</v>
      </c>
      <c r="X227" s="20">
        <f t="shared" si="66"/>
        <v>0</v>
      </c>
      <c r="Y227" s="22">
        <f t="shared" si="67"/>
        <v>0</v>
      </c>
      <c r="AA227" s="47"/>
    </row>
    <row r="228" spans="1:34" hidden="1" x14ac:dyDescent="0.25">
      <c r="A228" s="57" t="s">
        <v>39</v>
      </c>
      <c r="B228" s="1">
        <v>73.471999999999994</v>
      </c>
      <c r="C228" s="1">
        <v>73.215999999999994</v>
      </c>
      <c r="D228" s="1">
        <v>419.85899999999998</v>
      </c>
      <c r="E228" s="1">
        <v>380.11099999999999</v>
      </c>
      <c r="G228" s="1">
        <f t="shared" si="51"/>
        <v>39.74799999999999</v>
      </c>
      <c r="H228" s="1">
        <f t="shared" si="52"/>
        <v>0.25600000000000023</v>
      </c>
      <c r="I228" s="2">
        <f t="shared" si="53"/>
        <v>403.06464</v>
      </c>
      <c r="J228" s="2">
        <f t="shared" si="54"/>
        <v>394.66746000000001</v>
      </c>
      <c r="K228" s="2">
        <f t="shared" si="55"/>
        <v>386.27027999999996</v>
      </c>
      <c r="L228" s="10">
        <f t="shared" si="56"/>
        <v>0</v>
      </c>
      <c r="M228" s="73" t="str">
        <f t="shared" si="57"/>
        <v/>
      </c>
      <c r="N228">
        <f t="shared" si="58"/>
        <v>0</v>
      </c>
      <c r="O228" s="12">
        <f t="shared" si="59"/>
        <v>73.471999999999994</v>
      </c>
      <c r="P228" s="11">
        <f t="shared" si="60"/>
        <v>0</v>
      </c>
      <c r="Q228" s="1">
        <f t="shared" si="61"/>
        <v>73.471999999999994</v>
      </c>
      <c r="S228" s="14" t="str">
        <f t="shared" si="62"/>
        <v>A</v>
      </c>
      <c r="U228" s="1">
        <f t="shared" si="63"/>
        <v>73.471999999999994</v>
      </c>
      <c r="V228" s="1">
        <f t="shared" si="64"/>
        <v>380.11099999999999</v>
      </c>
      <c r="W228" s="1">
        <f t="shared" si="65"/>
        <v>0</v>
      </c>
      <c r="X228" s="20">
        <f t="shared" si="66"/>
        <v>0</v>
      </c>
      <c r="Y228" s="22">
        <f t="shared" si="67"/>
        <v>0</v>
      </c>
      <c r="AA228" s="47"/>
    </row>
    <row r="229" spans="1:34" hidden="1" x14ac:dyDescent="0.25">
      <c r="A229" s="57" t="s">
        <v>39</v>
      </c>
      <c r="B229" s="1">
        <v>70.528000000000006</v>
      </c>
      <c r="C229" s="1">
        <v>70.400000000000006</v>
      </c>
      <c r="D229" s="1">
        <v>419.08100000000002</v>
      </c>
      <c r="E229" s="1">
        <v>379.423</v>
      </c>
      <c r="G229" s="1">
        <f t="shared" si="51"/>
        <v>39.658000000000015</v>
      </c>
      <c r="H229" s="1">
        <f t="shared" si="52"/>
        <v>0.12800000000000011</v>
      </c>
      <c r="I229" s="2">
        <f t="shared" si="53"/>
        <v>402.31776000000002</v>
      </c>
      <c r="J229" s="2">
        <f t="shared" si="54"/>
        <v>393.93614000000002</v>
      </c>
      <c r="K229" s="2">
        <f t="shared" si="55"/>
        <v>385.55452000000002</v>
      </c>
      <c r="L229" s="10">
        <f t="shared" si="56"/>
        <v>0</v>
      </c>
      <c r="M229" s="73" t="str">
        <f t="shared" si="57"/>
        <v/>
      </c>
      <c r="N229">
        <f t="shared" si="58"/>
        <v>0</v>
      </c>
      <c r="O229" s="12">
        <f t="shared" si="59"/>
        <v>70.528000000000006</v>
      </c>
      <c r="P229" s="11">
        <f t="shared" si="60"/>
        <v>0</v>
      </c>
      <c r="Q229" s="1">
        <f t="shared" si="61"/>
        <v>70.528000000000006</v>
      </c>
      <c r="S229" s="14" t="str">
        <f t="shared" si="62"/>
        <v>A</v>
      </c>
      <c r="U229" s="1">
        <f t="shared" si="63"/>
        <v>70.528000000000006</v>
      </c>
      <c r="V229" s="1">
        <f t="shared" si="64"/>
        <v>379.423</v>
      </c>
      <c r="W229" s="1">
        <f t="shared" si="65"/>
        <v>0</v>
      </c>
      <c r="X229" s="20">
        <f t="shared" si="66"/>
        <v>0</v>
      </c>
      <c r="Y229" s="22">
        <f t="shared" si="67"/>
        <v>0</v>
      </c>
      <c r="AA229" s="47"/>
    </row>
    <row r="230" spans="1:34" hidden="1" x14ac:dyDescent="0.25">
      <c r="A230" s="57" t="s">
        <v>39</v>
      </c>
      <c r="B230" s="1">
        <v>94.335999999999999</v>
      </c>
      <c r="C230" s="1">
        <v>94.08</v>
      </c>
      <c r="D230" s="1">
        <v>417.97800000000001</v>
      </c>
      <c r="E230" s="1">
        <v>382.37799999999999</v>
      </c>
      <c r="G230" s="1">
        <f t="shared" si="51"/>
        <v>35.600000000000023</v>
      </c>
      <c r="H230" s="1">
        <f t="shared" si="52"/>
        <v>0.25600000000000023</v>
      </c>
      <c r="I230" s="2">
        <f t="shared" si="53"/>
        <v>401.25888000000003</v>
      </c>
      <c r="J230" s="2">
        <f t="shared" si="54"/>
        <v>392.89931999999999</v>
      </c>
      <c r="K230" s="2">
        <f t="shared" si="55"/>
        <v>384.53976</v>
      </c>
      <c r="L230" s="10">
        <f t="shared" si="56"/>
        <v>3</v>
      </c>
      <c r="M230" s="73">
        <f t="shared" si="57"/>
        <v>3</v>
      </c>
      <c r="N230">
        <f t="shared" si="58"/>
        <v>3</v>
      </c>
      <c r="O230" s="12">
        <f t="shared" si="59"/>
        <v>104.9810816826174</v>
      </c>
      <c r="P230" s="11">
        <f t="shared" si="60"/>
        <v>10.645081682617402</v>
      </c>
      <c r="Q230" s="1">
        <f t="shared" si="61"/>
        <v>94.335999999999999</v>
      </c>
      <c r="S230" s="14" t="str">
        <f t="shared" si="62"/>
        <v>A</v>
      </c>
      <c r="U230" s="1">
        <f t="shared" si="63"/>
        <v>94.335999999999999</v>
      </c>
      <c r="V230" s="1">
        <f t="shared" si="64"/>
        <v>382.37799999999999</v>
      </c>
      <c r="W230" s="1">
        <f t="shared" si="65"/>
        <v>10.645081682617402</v>
      </c>
      <c r="X230" s="20">
        <f t="shared" si="66"/>
        <v>4.6306105319385695</v>
      </c>
      <c r="Y230" s="22">
        <f t="shared" si="67"/>
        <v>3</v>
      </c>
      <c r="AA230" s="47"/>
    </row>
    <row r="231" spans="1:34" hidden="1" x14ac:dyDescent="0.25">
      <c r="A231" s="57" t="s">
        <v>39</v>
      </c>
      <c r="B231" s="1">
        <v>149.76</v>
      </c>
      <c r="C231" s="1">
        <v>149.24799999999999</v>
      </c>
      <c r="D231" s="1">
        <v>420.13099999999997</v>
      </c>
      <c r="E231" s="1">
        <v>379.98399999999998</v>
      </c>
      <c r="G231" s="1">
        <f t="shared" si="51"/>
        <v>40.146999999999991</v>
      </c>
      <c r="H231" s="1">
        <f t="shared" si="52"/>
        <v>0.51200000000000045</v>
      </c>
      <c r="I231" s="2">
        <f t="shared" si="53"/>
        <v>403.32575999999995</v>
      </c>
      <c r="J231" s="2">
        <f t="shared" si="54"/>
        <v>394.92313999999999</v>
      </c>
      <c r="K231" s="2">
        <f t="shared" si="55"/>
        <v>386.52051999999998</v>
      </c>
      <c r="L231" s="10">
        <f t="shared" si="56"/>
        <v>0</v>
      </c>
      <c r="M231" s="73">
        <f t="shared" si="57"/>
        <v>0</v>
      </c>
      <c r="N231">
        <f t="shared" si="58"/>
        <v>0</v>
      </c>
      <c r="O231" s="12">
        <f t="shared" si="59"/>
        <v>149.76</v>
      </c>
      <c r="P231" s="11">
        <f t="shared" si="60"/>
        <v>0</v>
      </c>
      <c r="Q231" s="1">
        <f t="shared" si="61"/>
        <v>149.76</v>
      </c>
      <c r="S231" s="14" t="str">
        <f t="shared" si="62"/>
        <v>A</v>
      </c>
      <c r="U231" s="1">
        <f t="shared" si="63"/>
        <v>149.76</v>
      </c>
      <c r="V231" s="1">
        <f t="shared" si="64"/>
        <v>379.98399999999998</v>
      </c>
      <c r="W231" s="1">
        <f t="shared" si="65"/>
        <v>0</v>
      </c>
      <c r="X231" s="20">
        <f t="shared" si="66"/>
        <v>0</v>
      </c>
      <c r="Y231" s="22">
        <f t="shared" si="67"/>
        <v>0</v>
      </c>
      <c r="AA231" s="47"/>
    </row>
    <row r="232" spans="1:34" hidden="1" x14ac:dyDescent="0.25">
      <c r="A232" s="57" t="s">
        <v>39</v>
      </c>
      <c r="B232" s="1">
        <v>190.976</v>
      </c>
      <c r="C232" s="1">
        <v>190.464</v>
      </c>
      <c r="D232" s="1">
        <v>419.40300000000002</v>
      </c>
      <c r="E232" s="1">
        <v>379.18200000000002</v>
      </c>
      <c r="G232" s="1">
        <f t="shared" si="51"/>
        <v>40.221000000000004</v>
      </c>
      <c r="H232" s="1">
        <f t="shared" si="52"/>
        <v>0.51200000000000045</v>
      </c>
      <c r="I232" s="2">
        <f t="shared" si="53"/>
        <v>402.62688000000003</v>
      </c>
      <c r="J232" s="2">
        <f t="shared" si="54"/>
        <v>394.23882000000003</v>
      </c>
      <c r="K232" s="2">
        <f t="shared" si="55"/>
        <v>385.85076000000004</v>
      </c>
      <c r="L232" s="10">
        <f t="shared" si="56"/>
        <v>0</v>
      </c>
      <c r="M232" s="73" t="str">
        <f t="shared" si="57"/>
        <v/>
      </c>
      <c r="N232">
        <f t="shared" si="58"/>
        <v>0</v>
      </c>
      <c r="O232" s="12">
        <f t="shared" si="59"/>
        <v>190.976</v>
      </c>
      <c r="P232" s="11">
        <f t="shared" si="60"/>
        <v>0</v>
      </c>
      <c r="Q232" s="1">
        <f t="shared" si="61"/>
        <v>190.976</v>
      </c>
      <c r="S232" s="14" t="str">
        <f t="shared" si="62"/>
        <v>A</v>
      </c>
      <c r="U232" s="1">
        <f t="shared" si="63"/>
        <v>190.976</v>
      </c>
      <c r="V232" s="1">
        <f t="shared" si="64"/>
        <v>379.18200000000002</v>
      </c>
      <c r="W232" s="1">
        <f t="shared" si="65"/>
        <v>0</v>
      </c>
      <c r="X232" s="20">
        <f t="shared" si="66"/>
        <v>0</v>
      </c>
      <c r="Y232" s="22">
        <f t="shared" si="67"/>
        <v>0</v>
      </c>
      <c r="AA232" s="47"/>
    </row>
    <row r="233" spans="1:34" hidden="1" x14ac:dyDescent="0.25">
      <c r="A233" s="57" t="s">
        <v>39</v>
      </c>
      <c r="B233" s="1">
        <v>194.816</v>
      </c>
      <c r="C233" s="1">
        <v>194.43199999999999</v>
      </c>
      <c r="D233" s="1">
        <v>417.55599999999998</v>
      </c>
      <c r="E233" s="1">
        <v>381.81700000000001</v>
      </c>
      <c r="G233" s="1">
        <f t="shared" si="51"/>
        <v>35.738999999999976</v>
      </c>
      <c r="H233" s="1">
        <f t="shared" si="52"/>
        <v>0.38400000000001455</v>
      </c>
      <c r="I233" s="2">
        <f t="shared" si="53"/>
        <v>400.85375999999997</v>
      </c>
      <c r="J233" s="2">
        <f t="shared" si="54"/>
        <v>392.50263999999999</v>
      </c>
      <c r="K233" s="2">
        <f t="shared" si="55"/>
        <v>384.15152</v>
      </c>
      <c r="L233" s="10">
        <f t="shared" si="56"/>
        <v>3</v>
      </c>
      <c r="M233" s="73">
        <f t="shared" si="57"/>
        <v>3</v>
      </c>
      <c r="N233">
        <f t="shared" si="58"/>
        <v>3</v>
      </c>
      <c r="O233" s="12">
        <f t="shared" si="59"/>
        <v>216.79946583574448</v>
      </c>
      <c r="P233" s="11">
        <f t="shared" si="60"/>
        <v>21.983465835744482</v>
      </c>
      <c r="Q233" s="1">
        <f t="shared" si="61"/>
        <v>194.816</v>
      </c>
      <c r="S233" s="14" t="str">
        <f t="shared" si="62"/>
        <v>A</v>
      </c>
      <c r="U233" s="1">
        <f t="shared" si="63"/>
        <v>194.816</v>
      </c>
      <c r="V233" s="1">
        <f t="shared" si="64"/>
        <v>381.81700000000001</v>
      </c>
      <c r="W233" s="1">
        <f t="shared" si="65"/>
        <v>21.983465835744482</v>
      </c>
      <c r="X233" s="20">
        <f t="shared" si="66"/>
        <v>9.5628076385488505</v>
      </c>
      <c r="Y233" s="22">
        <f t="shared" si="67"/>
        <v>3</v>
      </c>
      <c r="AA233" s="47"/>
    </row>
    <row r="234" spans="1:34" hidden="1" x14ac:dyDescent="0.25">
      <c r="A234" s="57" t="s">
        <v>39</v>
      </c>
      <c r="B234" s="1">
        <v>189.696</v>
      </c>
      <c r="C234" s="1">
        <v>189.31200000000001</v>
      </c>
      <c r="D234" s="1">
        <v>417.85399999999998</v>
      </c>
      <c r="E234" s="1">
        <v>383.73700000000002</v>
      </c>
      <c r="G234" s="1">
        <f t="shared" si="51"/>
        <v>34.116999999999962</v>
      </c>
      <c r="H234" s="1">
        <f t="shared" si="52"/>
        <v>0.38399999999998613</v>
      </c>
      <c r="I234" s="2">
        <f t="shared" si="53"/>
        <v>401.13983999999999</v>
      </c>
      <c r="J234" s="2">
        <f t="shared" si="54"/>
        <v>392.78276</v>
      </c>
      <c r="K234" s="2">
        <f t="shared" si="55"/>
        <v>384.42568</v>
      </c>
      <c r="L234" s="10">
        <f t="shared" si="56"/>
        <v>3</v>
      </c>
      <c r="M234" s="73" t="str">
        <f t="shared" si="57"/>
        <v/>
      </c>
      <c r="N234">
        <f t="shared" si="58"/>
        <v>3</v>
      </c>
      <c r="O234" s="12">
        <f t="shared" si="59"/>
        <v>211.10171377698643</v>
      </c>
      <c r="P234" s="11">
        <f t="shared" si="60"/>
        <v>21.405713776986431</v>
      </c>
      <c r="Q234" s="1">
        <f t="shared" si="61"/>
        <v>189.696</v>
      </c>
      <c r="S234" s="14" t="str">
        <f t="shared" si="62"/>
        <v>A</v>
      </c>
      <c r="U234" s="1">
        <f t="shared" si="63"/>
        <v>189.696</v>
      </c>
      <c r="V234" s="1">
        <f t="shared" si="64"/>
        <v>383.73700000000002</v>
      </c>
      <c r="W234" s="1">
        <f t="shared" si="65"/>
        <v>21.405713776986431</v>
      </c>
      <c r="X234" s="20">
        <f t="shared" si="66"/>
        <v>9.3114854929890978</v>
      </c>
      <c r="Y234" s="22">
        <f t="shared" si="67"/>
        <v>3</v>
      </c>
      <c r="AA234" s="47"/>
    </row>
    <row r="235" spans="1:34" hidden="1" x14ac:dyDescent="0.25">
      <c r="A235" s="57" t="s">
        <v>39</v>
      </c>
      <c r="B235" s="1">
        <v>184.06399999999999</v>
      </c>
      <c r="C235" s="1">
        <v>183.55199999999999</v>
      </c>
      <c r="D235" s="1">
        <v>415.762</v>
      </c>
      <c r="E235" s="1">
        <v>381.81299999999999</v>
      </c>
      <c r="G235" s="1">
        <f t="shared" si="51"/>
        <v>33.949000000000012</v>
      </c>
      <c r="H235" s="1">
        <f t="shared" si="52"/>
        <v>0.51200000000000045</v>
      </c>
      <c r="I235" s="2">
        <f t="shared" si="53"/>
        <v>399.13152000000002</v>
      </c>
      <c r="J235" s="2">
        <f t="shared" si="54"/>
        <v>390.81628000000001</v>
      </c>
      <c r="K235" s="2">
        <f t="shared" si="55"/>
        <v>382.50103999999999</v>
      </c>
      <c r="L235" s="10">
        <f t="shared" si="56"/>
        <v>3</v>
      </c>
      <c r="M235" s="73" t="str">
        <f t="shared" si="57"/>
        <v/>
      </c>
      <c r="N235">
        <f t="shared" si="58"/>
        <v>3</v>
      </c>
      <c r="O235" s="12">
        <f t="shared" si="59"/>
        <v>204.83418651235255</v>
      </c>
      <c r="P235" s="11">
        <f t="shared" si="60"/>
        <v>20.770186512352552</v>
      </c>
      <c r="Q235" s="1">
        <f t="shared" si="61"/>
        <v>184.06399999999999</v>
      </c>
      <c r="S235" s="14" t="str">
        <f t="shared" si="62"/>
        <v>A</v>
      </c>
      <c r="U235" s="1">
        <f t="shared" si="63"/>
        <v>184.06399999999999</v>
      </c>
      <c r="V235" s="1">
        <f t="shared" si="64"/>
        <v>381.81299999999999</v>
      </c>
      <c r="W235" s="1">
        <f t="shared" si="65"/>
        <v>20.770186512352552</v>
      </c>
      <c r="X235" s="20">
        <f t="shared" si="66"/>
        <v>9.0350311328733603</v>
      </c>
      <c r="Y235" s="22">
        <f t="shared" si="67"/>
        <v>3</v>
      </c>
      <c r="AA235" s="47"/>
    </row>
    <row r="236" spans="1:34" hidden="1" x14ac:dyDescent="0.25">
      <c r="A236" s="57" t="s">
        <v>39</v>
      </c>
      <c r="B236" s="1">
        <v>189.952</v>
      </c>
      <c r="C236" s="1">
        <v>189.56800000000001</v>
      </c>
      <c r="D236" s="1">
        <v>416.27</v>
      </c>
      <c r="E236" s="1">
        <v>382.26600000000002</v>
      </c>
      <c r="G236" s="1">
        <f t="shared" si="51"/>
        <v>34.003999999999962</v>
      </c>
      <c r="H236" s="1">
        <f t="shared" si="52"/>
        <v>0.38399999999998613</v>
      </c>
      <c r="I236" s="2">
        <f t="shared" si="53"/>
        <v>399.61919999999998</v>
      </c>
      <c r="J236" s="2">
        <f t="shared" si="54"/>
        <v>391.29379999999998</v>
      </c>
      <c r="K236" s="2">
        <f t="shared" si="55"/>
        <v>382.96839999999997</v>
      </c>
      <c r="L236" s="10">
        <f t="shared" si="56"/>
        <v>3</v>
      </c>
      <c r="M236" s="73" t="str">
        <f t="shared" si="57"/>
        <v/>
      </c>
      <c r="N236">
        <f t="shared" si="58"/>
        <v>3</v>
      </c>
      <c r="O236" s="12">
        <f t="shared" si="59"/>
        <v>211.38660137992431</v>
      </c>
      <c r="P236" s="11">
        <f t="shared" si="60"/>
        <v>21.434601379924317</v>
      </c>
      <c r="Q236" s="1">
        <f t="shared" si="61"/>
        <v>189.952</v>
      </c>
      <c r="S236" s="14" t="str">
        <f t="shared" si="62"/>
        <v>A</v>
      </c>
      <c r="U236" s="1">
        <f t="shared" si="63"/>
        <v>189.952</v>
      </c>
      <c r="V236" s="1">
        <f t="shared" si="64"/>
        <v>382.26600000000002</v>
      </c>
      <c r="W236" s="1">
        <f t="shared" si="65"/>
        <v>21.434601379924317</v>
      </c>
      <c r="X236" s="20">
        <f t="shared" si="66"/>
        <v>9.3240516002670777</v>
      </c>
      <c r="Y236" s="22">
        <f t="shared" si="67"/>
        <v>3</v>
      </c>
      <c r="AA236" s="47"/>
    </row>
    <row r="237" spans="1:34" hidden="1" x14ac:dyDescent="0.25">
      <c r="A237" s="57" t="s">
        <v>39</v>
      </c>
      <c r="B237" s="1">
        <v>178.94399999999999</v>
      </c>
      <c r="C237" s="1">
        <v>178.56</v>
      </c>
      <c r="D237" s="1">
        <v>418.91899999999998</v>
      </c>
      <c r="E237" s="1">
        <v>380.95299999999997</v>
      </c>
      <c r="G237" s="1">
        <f t="shared" si="51"/>
        <v>37.966000000000008</v>
      </c>
      <c r="H237" s="1">
        <f t="shared" si="52"/>
        <v>0.38399999999998613</v>
      </c>
      <c r="I237" s="2">
        <f t="shared" si="53"/>
        <v>402.16224</v>
      </c>
      <c r="J237" s="2">
        <f t="shared" si="54"/>
        <v>393.78386</v>
      </c>
      <c r="K237" s="2">
        <f t="shared" si="55"/>
        <v>385.40548000000001</v>
      </c>
      <c r="L237" s="10">
        <f t="shared" si="56"/>
        <v>3</v>
      </c>
      <c r="M237" s="73" t="str">
        <f t="shared" si="57"/>
        <v/>
      </c>
      <c r="N237">
        <f t="shared" si="58"/>
        <v>3</v>
      </c>
      <c r="O237" s="12">
        <f t="shared" si="59"/>
        <v>199.13643445359446</v>
      </c>
      <c r="P237" s="11">
        <f t="shared" si="60"/>
        <v>20.192434453594473</v>
      </c>
      <c r="Q237" s="1">
        <f t="shared" si="61"/>
        <v>178.94399999999999</v>
      </c>
      <c r="S237" s="14" t="str">
        <f t="shared" si="62"/>
        <v>A</v>
      </c>
      <c r="U237" s="1">
        <f t="shared" si="63"/>
        <v>178.94399999999999</v>
      </c>
      <c r="V237" s="1">
        <f t="shared" si="64"/>
        <v>380.95299999999997</v>
      </c>
      <c r="W237" s="1">
        <f t="shared" si="65"/>
        <v>20.192434453594473</v>
      </c>
      <c r="X237" s="20">
        <f t="shared" si="66"/>
        <v>8.7837089873135952</v>
      </c>
      <c r="Y237" s="22">
        <f t="shared" si="67"/>
        <v>3</v>
      </c>
      <c r="AA237" s="47"/>
    </row>
    <row r="238" spans="1:34" hidden="1" x14ac:dyDescent="0.25">
      <c r="A238" s="57" t="s">
        <v>39</v>
      </c>
      <c r="B238" s="1">
        <v>203.77600000000001</v>
      </c>
      <c r="C238" s="1">
        <v>203.392</v>
      </c>
      <c r="D238" s="1">
        <v>419.90499999999997</v>
      </c>
      <c r="E238" s="1">
        <v>381.02800000000002</v>
      </c>
      <c r="G238" s="1">
        <f t="shared" si="51"/>
        <v>38.876999999999953</v>
      </c>
      <c r="H238" s="1">
        <f t="shared" si="52"/>
        <v>0.38400000000001455</v>
      </c>
      <c r="I238" s="2">
        <f t="shared" si="53"/>
        <v>403.10879999999997</v>
      </c>
      <c r="J238" s="2">
        <f t="shared" si="54"/>
        <v>394.71069999999997</v>
      </c>
      <c r="K238" s="2">
        <f t="shared" si="55"/>
        <v>386.31259999999997</v>
      </c>
      <c r="L238" s="10">
        <f t="shared" si="56"/>
        <v>0</v>
      </c>
      <c r="M238" s="73">
        <f t="shared" si="57"/>
        <v>0</v>
      </c>
      <c r="N238">
        <f t="shared" si="58"/>
        <v>0</v>
      </c>
      <c r="O238" s="12">
        <f t="shared" si="59"/>
        <v>203.77600000000001</v>
      </c>
      <c r="P238" s="11">
        <f t="shared" si="60"/>
        <v>0</v>
      </c>
      <c r="Q238" s="1">
        <f t="shared" si="61"/>
        <v>203.77600000000001</v>
      </c>
      <c r="S238" s="14" t="str">
        <f t="shared" si="62"/>
        <v>A</v>
      </c>
      <c r="U238" s="1">
        <f t="shared" si="63"/>
        <v>203.77600000000001</v>
      </c>
      <c r="V238" s="1">
        <f t="shared" si="64"/>
        <v>381.02800000000002</v>
      </c>
      <c r="W238" s="1">
        <f t="shared" si="65"/>
        <v>0</v>
      </c>
      <c r="X238" s="20">
        <f t="shared" si="66"/>
        <v>0</v>
      </c>
      <c r="Y238" s="22">
        <f t="shared" si="67"/>
        <v>0</v>
      </c>
      <c r="AA238" s="47"/>
    </row>
    <row r="239" spans="1:34" hidden="1" x14ac:dyDescent="0.25">
      <c r="A239" s="57" t="s">
        <v>39</v>
      </c>
      <c r="B239" s="1">
        <v>192.64</v>
      </c>
      <c r="C239" s="1">
        <v>192.12799999999999</v>
      </c>
      <c r="D239" s="1">
        <v>422.77100000000002</v>
      </c>
      <c r="E239" s="1">
        <v>382.27699999999999</v>
      </c>
      <c r="G239" s="1">
        <f t="shared" si="51"/>
        <v>40.494000000000028</v>
      </c>
      <c r="H239" s="1">
        <f t="shared" si="52"/>
        <v>0.51200000000000045</v>
      </c>
      <c r="I239" s="2">
        <f t="shared" si="53"/>
        <v>405.86016000000001</v>
      </c>
      <c r="J239" s="2">
        <f t="shared" si="54"/>
        <v>397.40474</v>
      </c>
      <c r="K239" s="2">
        <f t="shared" si="55"/>
        <v>388.94932</v>
      </c>
      <c r="L239" s="10">
        <f t="shared" si="56"/>
        <v>0</v>
      </c>
      <c r="M239" s="73" t="str">
        <f t="shared" si="57"/>
        <v/>
      </c>
      <c r="N239">
        <f t="shared" si="58"/>
        <v>0</v>
      </c>
      <c r="O239" s="12">
        <f t="shared" si="59"/>
        <v>192.64</v>
      </c>
      <c r="P239" s="11">
        <f t="shared" si="60"/>
        <v>0</v>
      </c>
      <c r="Q239" s="1">
        <f t="shared" si="61"/>
        <v>192.64</v>
      </c>
      <c r="S239" s="14" t="str">
        <f t="shared" si="62"/>
        <v>A</v>
      </c>
      <c r="U239" s="1">
        <f t="shared" si="63"/>
        <v>192.64</v>
      </c>
      <c r="V239" s="1">
        <f t="shared" si="64"/>
        <v>382.27699999999999</v>
      </c>
      <c r="W239" s="1">
        <f t="shared" si="65"/>
        <v>0</v>
      </c>
      <c r="X239" s="20">
        <f t="shared" si="66"/>
        <v>0</v>
      </c>
      <c r="Y239" s="22">
        <f t="shared" si="67"/>
        <v>0</v>
      </c>
      <c r="AA239" s="47"/>
    </row>
    <row r="240" spans="1:34" hidden="1" x14ac:dyDescent="0.25">
      <c r="A240" s="57" t="s">
        <v>39</v>
      </c>
      <c r="B240" s="1">
        <v>200.44800000000001</v>
      </c>
      <c r="C240" s="1">
        <v>199.93600000000001</v>
      </c>
      <c r="D240" s="1">
        <v>417.98399999999998</v>
      </c>
      <c r="E240" s="1">
        <v>382.803</v>
      </c>
      <c r="G240" s="1">
        <f t="shared" si="51"/>
        <v>35.180999999999983</v>
      </c>
      <c r="H240" s="1">
        <f t="shared" si="52"/>
        <v>0.51200000000000045</v>
      </c>
      <c r="I240" s="2">
        <f t="shared" si="53"/>
        <v>401.26463999999999</v>
      </c>
      <c r="J240" s="2">
        <f t="shared" si="54"/>
        <v>392.90495999999996</v>
      </c>
      <c r="K240" s="2">
        <f t="shared" si="55"/>
        <v>384.54527999999999</v>
      </c>
      <c r="L240" s="10">
        <f t="shared" si="56"/>
        <v>3</v>
      </c>
      <c r="M240" s="73">
        <f t="shared" si="57"/>
        <v>3</v>
      </c>
      <c r="N240">
        <f t="shared" si="58"/>
        <v>3</v>
      </c>
      <c r="O240" s="12">
        <f t="shared" si="59"/>
        <v>223.06699310037837</v>
      </c>
      <c r="P240" s="11">
        <f t="shared" si="60"/>
        <v>22.618993100378361</v>
      </c>
      <c r="Q240" s="1">
        <f t="shared" si="61"/>
        <v>200.44800000000001</v>
      </c>
      <c r="S240" s="14" t="str">
        <f t="shared" si="62"/>
        <v>A</v>
      </c>
      <c r="U240" s="1">
        <f t="shared" si="63"/>
        <v>200.44800000000001</v>
      </c>
      <c r="V240" s="1">
        <f t="shared" si="64"/>
        <v>382.803</v>
      </c>
      <c r="W240" s="1">
        <f t="shared" si="65"/>
        <v>22.618993100378361</v>
      </c>
      <c r="X240" s="20">
        <f t="shared" si="66"/>
        <v>9.8392619986645879</v>
      </c>
      <c r="Y240" s="22">
        <f t="shared" si="67"/>
        <v>3</v>
      </c>
      <c r="AA240" s="47"/>
    </row>
    <row r="241" spans="1:34" hidden="1" x14ac:dyDescent="0.25">
      <c r="A241" s="57" t="s">
        <v>39</v>
      </c>
      <c r="B241" s="1">
        <v>193.28</v>
      </c>
      <c r="C241" s="1">
        <v>192.89599999999999</v>
      </c>
      <c r="D241" s="1">
        <v>420.52199999999999</v>
      </c>
      <c r="E241" s="1">
        <v>380.25900000000001</v>
      </c>
      <c r="G241" s="1">
        <f t="shared" si="51"/>
        <v>40.262999999999977</v>
      </c>
      <c r="H241" s="1">
        <f t="shared" si="52"/>
        <v>0.38400000000001455</v>
      </c>
      <c r="I241" s="2">
        <f t="shared" si="53"/>
        <v>403.70112</v>
      </c>
      <c r="J241" s="2">
        <f t="shared" si="54"/>
        <v>395.29068000000001</v>
      </c>
      <c r="K241" s="2">
        <f t="shared" si="55"/>
        <v>386.88024000000001</v>
      </c>
      <c r="L241" s="10">
        <f t="shared" si="56"/>
        <v>0</v>
      </c>
      <c r="M241" s="73">
        <f t="shared" si="57"/>
        <v>0</v>
      </c>
      <c r="N241">
        <f t="shared" si="58"/>
        <v>0</v>
      </c>
      <c r="O241" s="12">
        <f t="shared" si="59"/>
        <v>193.28</v>
      </c>
      <c r="P241" s="11">
        <f t="shared" si="60"/>
        <v>0</v>
      </c>
      <c r="Q241" s="1">
        <f t="shared" si="61"/>
        <v>193.28</v>
      </c>
      <c r="S241" s="14" t="str">
        <f t="shared" si="62"/>
        <v>A</v>
      </c>
      <c r="U241" s="1">
        <f t="shared" si="63"/>
        <v>193.28</v>
      </c>
      <c r="V241" s="1">
        <f t="shared" si="64"/>
        <v>380.25900000000001</v>
      </c>
      <c r="W241" s="1">
        <f t="shared" si="65"/>
        <v>0</v>
      </c>
      <c r="X241" s="20">
        <f t="shared" si="66"/>
        <v>0</v>
      </c>
      <c r="Y241" s="22">
        <f t="shared" si="67"/>
        <v>0</v>
      </c>
      <c r="AA241" s="47"/>
    </row>
    <row r="242" spans="1:34" hidden="1" x14ac:dyDescent="0.25">
      <c r="A242" s="57" t="s">
        <v>39</v>
      </c>
      <c r="B242" s="1">
        <v>171.648</v>
      </c>
      <c r="C242" s="1">
        <v>171.136</v>
      </c>
      <c r="D242" s="1">
        <v>419.25400000000002</v>
      </c>
      <c r="E242" s="1">
        <v>379.17099999999999</v>
      </c>
      <c r="G242" s="1">
        <f t="shared" si="51"/>
        <v>40.083000000000027</v>
      </c>
      <c r="H242" s="1">
        <f t="shared" si="52"/>
        <v>0.51200000000000045</v>
      </c>
      <c r="I242" s="2">
        <f t="shared" si="53"/>
        <v>402.48384000000004</v>
      </c>
      <c r="J242" s="2">
        <f t="shared" si="54"/>
        <v>394.09876000000003</v>
      </c>
      <c r="K242" s="2">
        <f t="shared" si="55"/>
        <v>385.71368000000001</v>
      </c>
      <c r="L242" s="10">
        <f t="shared" si="56"/>
        <v>0</v>
      </c>
      <c r="M242" s="73" t="str">
        <f t="shared" si="57"/>
        <v/>
      </c>
      <c r="N242">
        <f t="shared" si="58"/>
        <v>0</v>
      </c>
      <c r="O242" s="12">
        <f t="shared" si="59"/>
        <v>171.648</v>
      </c>
      <c r="P242" s="11">
        <f t="shared" si="60"/>
        <v>0</v>
      </c>
      <c r="Q242" s="1">
        <f t="shared" si="61"/>
        <v>171.648</v>
      </c>
      <c r="S242" s="14" t="str">
        <f t="shared" si="62"/>
        <v>A</v>
      </c>
      <c r="U242" s="1">
        <f t="shared" si="63"/>
        <v>171.648</v>
      </c>
      <c r="V242" s="1">
        <f t="shared" si="64"/>
        <v>379.17099999999999</v>
      </c>
      <c r="W242" s="1">
        <f t="shared" si="65"/>
        <v>0</v>
      </c>
      <c r="X242" s="20">
        <f t="shared" si="66"/>
        <v>0</v>
      </c>
      <c r="Y242" s="22">
        <f t="shared" si="67"/>
        <v>0</v>
      </c>
      <c r="AA242" s="47"/>
    </row>
    <row r="243" spans="1:34" hidden="1" x14ac:dyDescent="0.25">
      <c r="A243" s="57" t="s">
        <v>39</v>
      </c>
      <c r="B243" s="1">
        <v>166.14400000000001</v>
      </c>
      <c r="C243" s="1">
        <v>165.76</v>
      </c>
      <c r="D243" s="1">
        <v>419.33800000000002</v>
      </c>
      <c r="E243" s="1">
        <v>379.25200000000001</v>
      </c>
      <c r="G243" s="1">
        <f t="shared" si="51"/>
        <v>40.086000000000013</v>
      </c>
      <c r="H243" s="1">
        <f t="shared" si="52"/>
        <v>0.38400000000001455</v>
      </c>
      <c r="I243" s="2">
        <f t="shared" si="53"/>
        <v>402.56448</v>
      </c>
      <c r="J243" s="2">
        <f t="shared" si="54"/>
        <v>394.17772000000002</v>
      </c>
      <c r="K243" s="2">
        <f t="shared" si="55"/>
        <v>385.79096000000004</v>
      </c>
      <c r="L243" s="10">
        <f t="shared" si="56"/>
        <v>0</v>
      </c>
      <c r="M243" s="73" t="str">
        <f t="shared" si="57"/>
        <v/>
      </c>
      <c r="N243">
        <f t="shared" si="58"/>
        <v>0</v>
      </c>
      <c r="O243" s="12">
        <f t="shared" si="59"/>
        <v>166.14400000000001</v>
      </c>
      <c r="P243" s="11">
        <f t="shared" si="60"/>
        <v>0</v>
      </c>
      <c r="Q243" s="1">
        <f t="shared" si="61"/>
        <v>166.14400000000001</v>
      </c>
      <c r="S243" s="14" t="str">
        <f t="shared" si="62"/>
        <v>A</v>
      </c>
      <c r="U243" s="1">
        <f t="shared" si="63"/>
        <v>166.14400000000001</v>
      </c>
      <c r="V243" s="1">
        <f t="shared" si="64"/>
        <v>379.25200000000001</v>
      </c>
      <c r="W243" s="1">
        <f t="shared" si="65"/>
        <v>0</v>
      </c>
      <c r="X243" s="20">
        <f t="shared" si="66"/>
        <v>0</v>
      </c>
      <c r="Y243" s="22">
        <f t="shared" si="67"/>
        <v>0</v>
      </c>
      <c r="AA243" s="47"/>
    </row>
    <row r="244" spans="1:34" hidden="1" x14ac:dyDescent="0.25">
      <c r="A244" s="57" t="s">
        <v>39</v>
      </c>
      <c r="B244" s="1">
        <v>152.83199999999999</v>
      </c>
      <c r="C244" s="1">
        <v>152.57599999999999</v>
      </c>
      <c r="D244" s="1">
        <v>418.72699999999998</v>
      </c>
      <c r="E244" s="1">
        <v>378.73</v>
      </c>
      <c r="G244" s="1">
        <f t="shared" si="51"/>
        <v>39.996999999999957</v>
      </c>
      <c r="H244" s="1">
        <f t="shared" si="52"/>
        <v>0.25600000000000023</v>
      </c>
      <c r="I244" s="2">
        <f t="shared" si="53"/>
        <v>401.97791999999998</v>
      </c>
      <c r="J244" s="2">
        <f t="shared" si="54"/>
        <v>393.60337999999996</v>
      </c>
      <c r="K244" s="2">
        <f t="shared" si="55"/>
        <v>385.22883999999999</v>
      </c>
      <c r="L244" s="10">
        <f t="shared" si="56"/>
        <v>0</v>
      </c>
      <c r="M244" s="73" t="str">
        <f t="shared" si="57"/>
        <v/>
      </c>
      <c r="N244">
        <f t="shared" si="58"/>
        <v>0</v>
      </c>
      <c r="O244" s="12">
        <f t="shared" si="59"/>
        <v>152.83199999999999</v>
      </c>
      <c r="P244" s="11">
        <f t="shared" si="60"/>
        <v>0</v>
      </c>
      <c r="Q244" s="1">
        <f t="shared" si="61"/>
        <v>152.83199999999999</v>
      </c>
      <c r="S244" s="14" t="str">
        <f t="shared" si="62"/>
        <v>A</v>
      </c>
      <c r="U244" s="1">
        <f t="shared" si="63"/>
        <v>152.83199999999999</v>
      </c>
      <c r="V244" s="1">
        <f t="shared" si="64"/>
        <v>378.73</v>
      </c>
      <c r="W244" s="1">
        <f t="shared" si="65"/>
        <v>0</v>
      </c>
      <c r="X244" s="20">
        <f t="shared" si="66"/>
        <v>0</v>
      </c>
      <c r="Y244" s="22">
        <f t="shared" si="67"/>
        <v>0</v>
      </c>
      <c r="AA244" s="47"/>
    </row>
    <row r="245" spans="1:34" hidden="1" x14ac:dyDescent="0.25">
      <c r="A245" s="57" t="s">
        <v>39</v>
      </c>
      <c r="B245" s="1">
        <v>140.16</v>
      </c>
      <c r="C245" s="1">
        <v>139.648</v>
      </c>
      <c r="D245" s="1">
        <v>419.73200000000003</v>
      </c>
      <c r="E245" s="1">
        <v>379.69</v>
      </c>
      <c r="G245" s="1">
        <f t="shared" si="51"/>
        <v>40.04200000000003</v>
      </c>
      <c r="H245" s="1">
        <f t="shared" si="52"/>
        <v>0.51200000000000045</v>
      </c>
      <c r="I245" s="2">
        <f t="shared" si="53"/>
        <v>402.94272000000001</v>
      </c>
      <c r="J245" s="2">
        <f t="shared" si="54"/>
        <v>394.54808000000003</v>
      </c>
      <c r="K245" s="2">
        <f t="shared" si="55"/>
        <v>386.15344000000005</v>
      </c>
      <c r="L245" s="10">
        <f t="shared" si="56"/>
        <v>0</v>
      </c>
      <c r="M245" s="73" t="str">
        <f t="shared" si="57"/>
        <v/>
      </c>
      <c r="N245">
        <f t="shared" si="58"/>
        <v>0</v>
      </c>
      <c r="O245" s="12">
        <f t="shared" si="59"/>
        <v>140.16</v>
      </c>
      <c r="P245" s="11">
        <f t="shared" si="60"/>
        <v>0</v>
      </c>
      <c r="Q245" s="1">
        <f t="shared" si="61"/>
        <v>140.16</v>
      </c>
      <c r="S245" s="14" t="str">
        <f t="shared" si="62"/>
        <v>A</v>
      </c>
      <c r="U245" s="1">
        <f t="shared" si="63"/>
        <v>140.16</v>
      </c>
      <c r="V245" s="1">
        <f t="shared" si="64"/>
        <v>379.69</v>
      </c>
      <c r="W245" s="1">
        <f t="shared" si="65"/>
        <v>0</v>
      </c>
      <c r="X245" s="20">
        <f t="shared" si="66"/>
        <v>0</v>
      </c>
      <c r="Y245" s="22">
        <f t="shared" si="67"/>
        <v>0</v>
      </c>
      <c r="AA245" s="47"/>
    </row>
    <row r="246" spans="1:34" hidden="1" x14ac:dyDescent="0.25">
      <c r="A246" s="57" t="s">
        <v>39</v>
      </c>
      <c r="B246" s="1">
        <v>144</v>
      </c>
      <c r="C246" s="1">
        <v>143.744</v>
      </c>
      <c r="D246" s="1">
        <v>421.19600000000003</v>
      </c>
      <c r="E246" s="1">
        <v>381.02199999999999</v>
      </c>
      <c r="G246" s="1">
        <f t="shared" si="51"/>
        <v>40.174000000000035</v>
      </c>
      <c r="H246" s="1">
        <f t="shared" si="52"/>
        <v>0.25600000000000023</v>
      </c>
      <c r="I246" s="2">
        <f t="shared" si="53"/>
        <v>404.34816000000001</v>
      </c>
      <c r="J246" s="2">
        <f t="shared" si="54"/>
        <v>395.92424000000005</v>
      </c>
      <c r="K246" s="2">
        <f t="shared" si="55"/>
        <v>387.50032000000004</v>
      </c>
      <c r="L246" s="10">
        <f t="shared" si="56"/>
        <v>0</v>
      </c>
      <c r="M246" s="73" t="str">
        <f t="shared" si="57"/>
        <v/>
      </c>
      <c r="N246">
        <f t="shared" si="58"/>
        <v>0</v>
      </c>
      <c r="O246" s="12">
        <f t="shared" si="59"/>
        <v>144</v>
      </c>
      <c r="P246" s="11">
        <f t="shared" si="60"/>
        <v>0</v>
      </c>
      <c r="Q246" s="1">
        <f t="shared" si="61"/>
        <v>144</v>
      </c>
      <c r="S246" s="14" t="str">
        <f t="shared" si="62"/>
        <v>A</v>
      </c>
      <c r="U246" s="1">
        <f t="shared" si="63"/>
        <v>144</v>
      </c>
      <c r="V246" s="1">
        <f t="shared" si="64"/>
        <v>381.02199999999999</v>
      </c>
      <c r="W246" s="1">
        <f t="shared" si="65"/>
        <v>0</v>
      </c>
      <c r="X246" s="20">
        <f t="shared" si="66"/>
        <v>0</v>
      </c>
      <c r="Y246" s="22">
        <f t="shared" si="67"/>
        <v>0</v>
      </c>
      <c r="AA246" s="47"/>
    </row>
    <row r="247" spans="1:34" hidden="1" x14ac:dyDescent="0.25">
      <c r="A247" s="57" t="s">
        <v>39</v>
      </c>
      <c r="B247" s="1">
        <v>125.312</v>
      </c>
      <c r="C247" s="1">
        <v>124.928</v>
      </c>
      <c r="D247" s="1">
        <v>421.74799999999999</v>
      </c>
      <c r="E247" s="1">
        <v>381.58100000000002</v>
      </c>
      <c r="G247" s="1">
        <f t="shared" si="51"/>
        <v>40.166999999999973</v>
      </c>
      <c r="H247" s="1">
        <f t="shared" si="52"/>
        <v>0.38400000000000034</v>
      </c>
      <c r="I247" s="2">
        <f t="shared" si="53"/>
        <v>404.87808000000001</v>
      </c>
      <c r="J247" s="2">
        <f t="shared" si="54"/>
        <v>396.44311999999996</v>
      </c>
      <c r="K247" s="2">
        <f t="shared" si="55"/>
        <v>388.00815999999998</v>
      </c>
      <c r="L247" s="10">
        <f t="shared" si="56"/>
        <v>0</v>
      </c>
      <c r="M247" s="73" t="str">
        <f t="shared" si="57"/>
        <v/>
      </c>
      <c r="N247">
        <f t="shared" si="58"/>
        <v>0</v>
      </c>
      <c r="O247" s="12">
        <f t="shared" si="59"/>
        <v>125.312</v>
      </c>
      <c r="P247" s="11">
        <f t="shared" si="60"/>
        <v>0</v>
      </c>
      <c r="Q247" s="1">
        <f t="shared" si="61"/>
        <v>125.312</v>
      </c>
      <c r="S247" s="14" t="str">
        <f t="shared" si="62"/>
        <v>A</v>
      </c>
      <c r="U247" s="1">
        <f t="shared" si="63"/>
        <v>125.312</v>
      </c>
      <c r="V247" s="1">
        <f t="shared" si="64"/>
        <v>381.58100000000002</v>
      </c>
      <c r="W247" s="1">
        <f t="shared" si="65"/>
        <v>0</v>
      </c>
      <c r="X247" s="20">
        <f t="shared" si="66"/>
        <v>0</v>
      </c>
      <c r="Y247" s="22">
        <f t="shared" si="67"/>
        <v>0</v>
      </c>
      <c r="AA247" s="47"/>
    </row>
    <row r="248" spans="1:34" hidden="1" x14ac:dyDescent="0.25">
      <c r="A248" s="57" t="s">
        <v>39</v>
      </c>
      <c r="B248" s="1">
        <v>92.287999999999997</v>
      </c>
      <c r="C248" s="1">
        <v>92.031999999999996</v>
      </c>
      <c r="D248" s="1">
        <v>422.93</v>
      </c>
      <c r="E248" s="1">
        <v>382.78399999999999</v>
      </c>
      <c r="G248" s="1">
        <f t="shared" si="51"/>
        <v>40.146000000000015</v>
      </c>
      <c r="H248" s="1">
        <f t="shared" si="52"/>
        <v>0.25600000000000023</v>
      </c>
      <c r="I248" s="2">
        <f t="shared" si="53"/>
        <v>406.01280000000003</v>
      </c>
      <c r="J248" s="2">
        <f t="shared" si="54"/>
        <v>397.55419999999998</v>
      </c>
      <c r="K248" s="2">
        <f t="shared" si="55"/>
        <v>389.09559999999999</v>
      </c>
      <c r="L248" s="10">
        <f t="shared" si="56"/>
        <v>0</v>
      </c>
      <c r="M248" s="73" t="str">
        <f t="shared" si="57"/>
        <v/>
      </c>
      <c r="N248">
        <f t="shared" si="58"/>
        <v>0</v>
      </c>
      <c r="O248" s="12">
        <f t="shared" si="59"/>
        <v>92.287999999999997</v>
      </c>
      <c r="P248" s="11">
        <f t="shared" si="60"/>
        <v>0</v>
      </c>
      <c r="Q248" s="1">
        <f t="shared" si="61"/>
        <v>92.287999999999997</v>
      </c>
      <c r="S248" s="14" t="str">
        <f t="shared" si="62"/>
        <v>A</v>
      </c>
      <c r="U248" s="1">
        <f t="shared" si="63"/>
        <v>92.287999999999997</v>
      </c>
      <c r="V248" s="1">
        <f t="shared" si="64"/>
        <v>382.78399999999999</v>
      </c>
      <c r="W248" s="1">
        <f t="shared" si="65"/>
        <v>0</v>
      </c>
      <c r="X248" s="20">
        <f t="shared" si="66"/>
        <v>0</v>
      </c>
      <c r="Y248" s="22">
        <f t="shared" si="67"/>
        <v>0</v>
      </c>
      <c r="AA248" s="47"/>
    </row>
    <row r="249" spans="1:34" x14ac:dyDescent="0.25">
      <c r="A249" s="57" t="s">
        <v>39</v>
      </c>
      <c r="B249" s="1">
        <v>66.944000000000003</v>
      </c>
      <c r="C249" s="1">
        <v>66.688000000000002</v>
      </c>
      <c r="D249" s="1">
        <v>421.55399999999997</v>
      </c>
      <c r="E249" s="1">
        <v>381.62900000000002</v>
      </c>
      <c r="G249" s="1">
        <f t="shared" si="51"/>
        <v>39.924999999999955</v>
      </c>
      <c r="H249" s="1">
        <f t="shared" si="52"/>
        <v>0.25600000000000023</v>
      </c>
      <c r="I249" s="2">
        <f t="shared" si="53"/>
        <v>404.69183999999996</v>
      </c>
      <c r="J249" s="2">
        <f t="shared" si="54"/>
        <v>396.26076</v>
      </c>
      <c r="K249" s="2">
        <f t="shared" si="55"/>
        <v>387.82968</v>
      </c>
      <c r="L249" s="10">
        <f t="shared" si="56"/>
        <v>0</v>
      </c>
      <c r="M249" s="73" t="str">
        <f t="shared" si="57"/>
        <v/>
      </c>
      <c r="N249">
        <f t="shared" si="58"/>
        <v>0</v>
      </c>
      <c r="O249" s="12">
        <f t="shared" si="59"/>
        <v>66.944000000000003</v>
      </c>
      <c r="P249" s="11">
        <f t="shared" si="60"/>
        <v>0</v>
      </c>
      <c r="Q249" s="1">
        <f t="shared" si="61"/>
        <v>66.944000000000003</v>
      </c>
      <c r="S249" s="14" t="str">
        <f t="shared" si="62"/>
        <v>A</v>
      </c>
      <c r="U249" s="1">
        <f t="shared" si="63"/>
        <v>66.944000000000003</v>
      </c>
      <c r="V249" s="1">
        <f t="shared" si="64"/>
        <v>381.62900000000002</v>
      </c>
      <c r="W249" s="1">
        <f t="shared" si="65"/>
        <v>0</v>
      </c>
      <c r="X249" s="20">
        <f t="shared" si="66"/>
        <v>0</v>
      </c>
      <c r="Y249" s="22">
        <f t="shared" si="67"/>
        <v>0</v>
      </c>
      <c r="Z249" s="32" t="s">
        <v>40</v>
      </c>
      <c r="AA249" s="47"/>
      <c r="AB249" s="32" t="str">
        <f>A249</f>
        <v>JJJJ-MM-TT SS:MM:SS</v>
      </c>
      <c r="AC249" s="1">
        <f>SUM(U249:U272)</f>
        <v>3307.7759999999994</v>
      </c>
      <c r="AD249" s="1">
        <f>AVERAGE(V249:V272)</f>
        <v>381.15637500000003</v>
      </c>
      <c r="AE249" s="1">
        <f>SUM(W249:W272)</f>
        <v>23.500064989984423</v>
      </c>
      <c r="AF249" s="1">
        <f>SUM(X249:X272)</f>
        <v>10.222528270643224</v>
      </c>
      <c r="AG249" s="35">
        <f>AVERAGE(Y249:Y272)</f>
        <v>0.125</v>
      </c>
      <c r="AH249" s="37" t="e">
        <f>DAY(A249)</f>
        <v>#VALUE!</v>
      </c>
    </row>
    <row r="250" spans="1:34" hidden="1" x14ac:dyDescent="0.25">
      <c r="A250" s="57" t="s">
        <v>39</v>
      </c>
      <c r="B250" s="1">
        <v>56.448</v>
      </c>
      <c r="C250" s="1">
        <v>56.192</v>
      </c>
      <c r="D250" s="1">
        <v>421.536</v>
      </c>
      <c r="E250" s="1">
        <v>381.64800000000002</v>
      </c>
      <c r="G250" s="1">
        <f t="shared" si="51"/>
        <v>39.887999999999977</v>
      </c>
      <c r="H250" s="1">
        <f t="shared" si="52"/>
        <v>0.25600000000000023</v>
      </c>
      <c r="I250" s="2">
        <f t="shared" si="53"/>
        <v>404.67455999999999</v>
      </c>
      <c r="J250" s="2">
        <f t="shared" si="54"/>
        <v>396.24383999999998</v>
      </c>
      <c r="K250" s="2">
        <f t="shared" si="55"/>
        <v>387.81312000000003</v>
      </c>
      <c r="L250" s="10">
        <f t="shared" si="56"/>
        <v>0</v>
      </c>
      <c r="M250" s="73" t="str">
        <f t="shared" si="57"/>
        <v/>
      </c>
      <c r="N250">
        <f t="shared" si="58"/>
        <v>0</v>
      </c>
      <c r="O250" s="12">
        <f t="shared" si="59"/>
        <v>56.448</v>
      </c>
      <c r="P250" s="11">
        <f t="shared" si="60"/>
        <v>0</v>
      </c>
      <c r="Q250" s="1">
        <f t="shared" si="61"/>
        <v>56.448</v>
      </c>
      <c r="S250" s="14" t="str">
        <f t="shared" si="62"/>
        <v>A</v>
      </c>
      <c r="U250" s="1">
        <f t="shared" si="63"/>
        <v>56.448</v>
      </c>
      <c r="V250" s="1">
        <f t="shared" si="64"/>
        <v>381.64800000000002</v>
      </c>
      <c r="W250" s="1">
        <f t="shared" si="65"/>
        <v>0</v>
      </c>
      <c r="X250" s="20">
        <f t="shared" si="66"/>
        <v>0</v>
      </c>
      <c r="Y250" s="22">
        <f t="shared" si="67"/>
        <v>0</v>
      </c>
      <c r="AA250" s="47"/>
    </row>
    <row r="251" spans="1:34" hidden="1" x14ac:dyDescent="0.25">
      <c r="A251" s="57" t="s">
        <v>39</v>
      </c>
      <c r="B251" s="1">
        <v>53.503999999999998</v>
      </c>
      <c r="C251" s="1">
        <v>53.375999999999998</v>
      </c>
      <c r="D251" s="1">
        <v>421.387</v>
      </c>
      <c r="E251" s="1">
        <v>381.529</v>
      </c>
      <c r="G251" s="1">
        <f t="shared" si="51"/>
        <v>39.858000000000004</v>
      </c>
      <c r="H251" s="1">
        <f t="shared" si="52"/>
        <v>0.12800000000000011</v>
      </c>
      <c r="I251" s="2">
        <f t="shared" si="53"/>
        <v>404.53152</v>
      </c>
      <c r="J251" s="2">
        <f t="shared" si="54"/>
        <v>396.10378000000003</v>
      </c>
      <c r="K251" s="2">
        <f t="shared" si="55"/>
        <v>387.67604</v>
      </c>
      <c r="L251" s="10">
        <f t="shared" si="56"/>
        <v>0</v>
      </c>
      <c r="M251" s="73" t="str">
        <f t="shared" si="57"/>
        <v/>
      </c>
      <c r="N251">
        <f t="shared" si="58"/>
        <v>0</v>
      </c>
      <c r="O251" s="12">
        <f t="shared" si="59"/>
        <v>53.503999999999998</v>
      </c>
      <c r="P251" s="11">
        <f t="shared" si="60"/>
        <v>0</v>
      </c>
      <c r="Q251" s="1">
        <f t="shared" si="61"/>
        <v>53.503999999999998</v>
      </c>
      <c r="S251" s="14" t="str">
        <f t="shared" si="62"/>
        <v>A</v>
      </c>
      <c r="U251" s="1">
        <f t="shared" si="63"/>
        <v>53.503999999999998</v>
      </c>
      <c r="V251" s="1">
        <f t="shared" si="64"/>
        <v>381.529</v>
      </c>
      <c r="W251" s="1">
        <f t="shared" si="65"/>
        <v>0</v>
      </c>
      <c r="X251" s="20">
        <f t="shared" si="66"/>
        <v>0</v>
      </c>
      <c r="Y251" s="22">
        <f t="shared" si="67"/>
        <v>0</v>
      </c>
      <c r="AA251" s="47"/>
    </row>
    <row r="252" spans="1:34" hidden="1" x14ac:dyDescent="0.25">
      <c r="A252" s="57" t="s">
        <v>39</v>
      </c>
      <c r="B252" s="1">
        <v>50.176000000000002</v>
      </c>
      <c r="C252" s="1">
        <v>49.92</v>
      </c>
      <c r="D252" s="1">
        <v>421.00099999999998</v>
      </c>
      <c r="E252" s="1">
        <v>381.197</v>
      </c>
      <c r="G252" s="1">
        <f t="shared" si="51"/>
        <v>39.803999999999974</v>
      </c>
      <c r="H252" s="1">
        <f t="shared" si="52"/>
        <v>0.25600000000000023</v>
      </c>
      <c r="I252" s="2">
        <f t="shared" si="53"/>
        <v>404.16095999999999</v>
      </c>
      <c r="J252" s="2">
        <f t="shared" si="54"/>
        <v>395.74093999999997</v>
      </c>
      <c r="K252" s="2">
        <f t="shared" si="55"/>
        <v>387.32092</v>
      </c>
      <c r="L252" s="10">
        <f t="shared" si="56"/>
        <v>0</v>
      </c>
      <c r="M252" s="73" t="str">
        <f t="shared" si="57"/>
        <v/>
      </c>
      <c r="N252">
        <f t="shared" si="58"/>
        <v>0</v>
      </c>
      <c r="O252" s="12">
        <f t="shared" si="59"/>
        <v>50.176000000000002</v>
      </c>
      <c r="P252" s="11">
        <f t="shared" si="60"/>
        <v>0</v>
      </c>
      <c r="Q252" s="1">
        <f t="shared" si="61"/>
        <v>50.176000000000002</v>
      </c>
      <c r="S252" s="14" t="str">
        <f t="shared" si="62"/>
        <v>A</v>
      </c>
      <c r="U252" s="1">
        <f t="shared" si="63"/>
        <v>50.176000000000002</v>
      </c>
      <c r="V252" s="1">
        <f t="shared" si="64"/>
        <v>381.197</v>
      </c>
      <c r="W252" s="1">
        <f t="shared" si="65"/>
        <v>0</v>
      </c>
      <c r="X252" s="20">
        <f t="shared" si="66"/>
        <v>0</v>
      </c>
      <c r="Y252" s="22">
        <f t="shared" si="67"/>
        <v>0</v>
      </c>
      <c r="AA252" s="47"/>
    </row>
    <row r="253" spans="1:34" hidden="1" x14ac:dyDescent="0.25">
      <c r="A253" s="57" t="s">
        <v>39</v>
      </c>
      <c r="B253" s="1">
        <v>50.432000000000002</v>
      </c>
      <c r="C253" s="1">
        <v>50.176000000000002</v>
      </c>
      <c r="D253" s="1">
        <v>421.29199999999997</v>
      </c>
      <c r="E253" s="1">
        <v>381.46300000000002</v>
      </c>
      <c r="G253" s="1">
        <f t="shared" si="51"/>
        <v>39.828999999999951</v>
      </c>
      <c r="H253" s="1">
        <f t="shared" si="52"/>
        <v>0.25600000000000023</v>
      </c>
      <c r="I253" s="2">
        <f t="shared" si="53"/>
        <v>404.44031999999999</v>
      </c>
      <c r="J253" s="2">
        <f t="shared" si="54"/>
        <v>396.01447999999999</v>
      </c>
      <c r="K253" s="2">
        <f t="shared" si="55"/>
        <v>387.58864</v>
      </c>
      <c r="L253" s="10">
        <f t="shared" si="56"/>
        <v>0</v>
      </c>
      <c r="M253" s="73" t="str">
        <f t="shared" si="57"/>
        <v/>
      </c>
      <c r="N253">
        <f t="shared" si="58"/>
        <v>0</v>
      </c>
      <c r="O253" s="12">
        <f t="shared" si="59"/>
        <v>50.432000000000002</v>
      </c>
      <c r="P253" s="11">
        <f t="shared" si="60"/>
        <v>0</v>
      </c>
      <c r="Q253" s="1">
        <f t="shared" si="61"/>
        <v>50.432000000000002</v>
      </c>
      <c r="S253" s="14" t="str">
        <f t="shared" si="62"/>
        <v>A</v>
      </c>
      <c r="U253" s="1">
        <f t="shared" si="63"/>
        <v>50.432000000000002</v>
      </c>
      <c r="V253" s="1">
        <f t="shared" si="64"/>
        <v>381.46300000000002</v>
      </c>
      <c r="W253" s="1">
        <f t="shared" si="65"/>
        <v>0</v>
      </c>
      <c r="X253" s="20">
        <f t="shared" si="66"/>
        <v>0</v>
      </c>
      <c r="Y253" s="22">
        <f t="shared" si="67"/>
        <v>0</v>
      </c>
      <c r="AA253" s="47"/>
    </row>
    <row r="254" spans="1:34" hidden="1" x14ac:dyDescent="0.25">
      <c r="A254" s="57" t="s">
        <v>39</v>
      </c>
      <c r="B254" s="1">
        <v>75.007999999999996</v>
      </c>
      <c r="C254" s="1">
        <v>74.88</v>
      </c>
      <c r="D254" s="1">
        <v>418.86099999999999</v>
      </c>
      <c r="E254" s="1">
        <v>380.07499999999999</v>
      </c>
      <c r="G254" s="1">
        <f t="shared" si="51"/>
        <v>38.786000000000001</v>
      </c>
      <c r="H254" s="1">
        <f t="shared" si="52"/>
        <v>0.12800000000000011</v>
      </c>
      <c r="I254" s="2">
        <f t="shared" si="53"/>
        <v>402.10656</v>
      </c>
      <c r="J254" s="2">
        <f t="shared" si="54"/>
        <v>393.72933999999998</v>
      </c>
      <c r="K254" s="2">
        <f t="shared" si="55"/>
        <v>385.35212000000001</v>
      </c>
      <c r="L254" s="10">
        <f t="shared" si="56"/>
        <v>0</v>
      </c>
      <c r="M254" s="73" t="str">
        <f t="shared" si="57"/>
        <v/>
      </c>
      <c r="N254">
        <f t="shared" si="58"/>
        <v>0</v>
      </c>
      <c r="O254" s="12">
        <f t="shared" si="59"/>
        <v>75.007999999999996</v>
      </c>
      <c r="P254" s="11">
        <f t="shared" si="60"/>
        <v>0</v>
      </c>
      <c r="Q254" s="1">
        <f t="shared" si="61"/>
        <v>75.007999999999996</v>
      </c>
      <c r="S254" s="14" t="str">
        <f t="shared" si="62"/>
        <v>A</v>
      </c>
      <c r="U254" s="1">
        <f t="shared" si="63"/>
        <v>75.007999999999996</v>
      </c>
      <c r="V254" s="1">
        <f t="shared" si="64"/>
        <v>380.07499999999999</v>
      </c>
      <c r="W254" s="1">
        <f t="shared" si="65"/>
        <v>0</v>
      </c>
      <c r="X254" s="20">
        <f t="shared" si="66"/>
        <v>0</v>
      </c>
      <c r="Y254" s="22">
        <f t="shared" si="67"/>
        <v>0</v>
      </c>
      <c r="AA254" s="47"/>
    </row>
    <row r="255" spans="1:34" hidden="1" x14ac:dyDescent="0.25">
      <c r="A255" s="57" t="s">
        <v>39</v>
      </c>
      <c r="B255" s="1">
        <v>120.57599999999999</v>
      </c>
      <c r="C255" s="1">
        <v>120.19199999999999</v>
      </c>
      <c r="D255" s="1">
        <v>419.185</v>
      </c>
      <c r="E255" s="1">
        <v>380.12700000000001</v>
      </c>
      <c r="G255" s="1">
        <f t="shared" si="51"/>
        <v>39.057999999999993</v>
      </c>
      <c r="H255" s="1">
        <f t="shared" si="52"/>
        <v>0.38400000000000034</v>
      </c>
      <c r="I255" s="2">
        <f t="shared" si="53"/>
        <v>402.41759999999999</v>
      </c>
      <c r="J255" s="2">
        <f t="shared" si="54"/>
        <v>394.03390000000002</v>
      </c>
      <c r="K255" s="2">
        <f t="shared" si="55"/>
        <v>385.65019999999998</v>
      </c>
      <c r="L255" s="10">
        <f t="shared" si="56"/>
        <v>0</v>
      </c>
      <c r="M255" s="73" t="str">
        <f t="shared" si="57"/>
        <v/>
      </c>
      <c r="N255">
        <f t="shared" si="58"/>
        <v>0</v>
      </c>
      <c r="O255" s="12">
        <f t="shared" si="59"/>
        <v>120.57599999999999</v>
      </c>
      <c r="P255" s="11">
        <f t="shared" si="60"/>
        <v>0</v>
      </c>
      <c r="Q255" s="1">
        <f t="shared" si="61"/>
        <v>120.57599999999999</v>
      </c>
      <c r="S255" s="14" t="str">
        <f t="shared" si="62"/>
        <v>A</v>
      </c>
      <c r="U255" s="1">
        <f t="shared" si="63"/>
        <v>120.57599999999999</v>
      </c>
      <c r="V255" s="1">
        <f t="shared" si="64"/>
        <v>380.12700000000001</v>
      </c>
      <c r="W255" s="1">
        <f t="shared" si="65"/>
        <v>0</v>
      </c>
      <c r="X255" s="20">
        <f t="shared" si="66"/>
        <v>0</v>
      </c>
      <c r="Y255" s="22">
        <f t="shared" si="67"/>
        <v>0</v>
      </c>
      <c r="AA255" s="47"/>
    </row>
    <row r="256" spans="1:34" hidden="1" x14ac:dyDescent="0.25">
      <c r="A256" s="57" t="s">
        <v>39</v>
      </c>
      <c r="B256" s="1">
        <v>157.56800000000001</v>
      </c>
      <c r="C256" s="1">
        <v>157.31200000000001</v>
      </c>
      <c r="D256" s="1">
        <v>420.53899999999999</v>
      </c>
      <c r="E256" s="1">
        <v>380.36700000000002</v>
      </c>
      <c r="G256" s="1">
        <f t="shared" si="51"/>
        <v>40.171999999999969</v>
      </c>
      <c r="H256" s="1">
        <f t="shared" si="52"/>
        <v>0.25600000000000023</v>
      </c>
      <c r="I256" s="2">
        <f t="shared" si="53"/>
        <v>403.71744000000001</v>
      </c>
      <c r="J256" s="2">
        <f t="shared" si="54"/>
        <v>395.30665999999997</v>
      </c>
      <c r="K256" s="2">
        <f t="shared" si="55"/>
        <v>386.89587999999998</v>
      </c>
      <c r="L256" s="10">
        <f t="shared" si="56"/>
        <v>0</v>
      </c>
      <c r="M256" s="73" t="str">
        <f t="shared" si="57"/>
        <v/>
      </c>
      <c r="N256">
        <f t="shared" si="58"/>
        <v>0</v>
      </c>
      <c r="O256" s="12">
        <f t="shared" si="59"/>
        <v>157.56800000000001</v>
      </c>
      <c r="P256" s="11">
        <f t="shared" si="60"/>
        <v>0</v>
      </c>
      <c r="Q256" s="1">
        <f t="shared" si="61"/>
        <v>157.56800000000001</v>
      </c>
      <c r="S256" s="14" t="str">
        <f t="shared" si="62"/>
        <v>A</v>
      </c>
      <c r="U256" s="1">
        <f t="shared" si="63"/>
        <v>157.56800000000001</v>
      </c>
      <c r="V256" s="1">
        <f t="shared" si="64"/>
        <v>380.36700000000002</v>
      </c>
      <c r="W256" s="1">
        <f t="shared" si="65"/>
        <v>0</v>
      </c>
      <c r="X256" s="20">
        <f t="shared" si="66"/>
        <v>0</v>
      </c>
      <c r="Y256" s="22">
        <f t="shared" si="67"/>
        <v>0</v>
      </c>
      <c r="AA256" s="47"/>
    </row>
    <row r="257" spans="1:27" hidden="1" x14ac:dyDescent="0.25">
      <c r="A257" s="57" t="s">
        <v>39</v>
      </c>
      <c r="B257" s="1">
        <v>186.75200000000001</v>
      </c>
      <c r="C257" s="1">
        <v>186.24</v>
      </c>
      <c r="D257" s="1">
        <v>419.37700000000001</v>
      </c>
      <c r="E257" s="1">
        <v>379.20499999999998</v>
      </c>
      <c r="G257" s="1">
        <f t="shared" si="51"/>
        <v>40.172000000000025</v>
      </c>
      <c r="H257" s="1">
        <f t="shared" si="52"/>
        <v>0.51200000000000045</v>
      </c>
      <c r="I257" s="2">
        <f t="shared" si="53"/>
        <v>402.60192000000001</v>
      </c>
      <c r="J257" s="2">
        <f t="shared" si="54"/>
        <v>394.21438000000001</v>
      </c>
      <c r="K257" s="2">
        <f t="shared" si="55"/>
        <v>385.82684</v>
      </c>
      <c r="L257" s="10">
        <f t="shared" si="56"/>
        <v>0</v>
      </c>
      <c r="M257" s="73" t="str">
        <f t="shared" si="57"/>
        <v/>
      </c>
      <c r="N257">
        <f t="shared" si="58"/>
        <v>0</v>
      </c>
      <c r="O257" s="12">
        <f t="shared" si="59"/>
        <v>186.75200000000001</v>
      </c>
      <c r="P257" s="11">
        <f t="shared" si="60"/>
        <v>0</v>
      </c>
      <c r="Q257" s="1">
        <f t="shared" si="61"/>
        <v>186.75200000000001</v>
      </c>
      <c r="S257" s="14" t="str">
        <f t="shared" si="62"/>
        <v>A</v>
      </c>
      <c r="U257" s="1">
        <f t="shared" si="63"/>
        <v>186.75200000000001</v>
      </c>
      <c r="V257" s="1">
        <f t="shared" si="64"/>
        <v>379.20499999999998</v>
      </c>
      <c r="W257" s="1">
        <f t="shared" si="65"/>
        <v>0</v>
      </c>
      <c r="X257" s="20">
        <f t="shared" si="66"/>
        <v>0</v>
      </c>
      <c r="Y257" s="22">
        <f t="shared" si="67"/>
        <v>0</v>
      </c>
      <c r="AA257" s="47"/>
    </row>
    <row r="258" spans="1:27" hidden="1" x14ac:dyDescent="0.25">
      <c r="A258" s="57" t="s">
        <v>39</v>
      </c>
      <c r="B258" s="1">
        <v>187.648</v>
      </c>
      <c r="C258" s="1">
        <v>187.26400000000001</v>
      </c>
      <c r="D258" s="1">
        <v>420.95600000000002</v>
      </c>
      <c r="E258" s="1">
        <v>380.67700000000002</v>
      </c>
      <c r="G258" s="1">
        <f t="shared" si="51"/>
        <v>40.278999999999996</v>
      </c>
      <c r="H258" s="1">
        <f t="shared" si="52"/>
        <v>0.38399999999998613</v>
      </c>
      <c r="I258" s="2">
        <f t="shared" si="53"/>
        <v>404.11776000000003</v>
      </c>
      <c r="J258" s="2">
        <f t="shared" si="54"/>
        <v>395.69864000000001</v>
      </c>
      <c r="K258" s="2">
        <f t="shared" si="55"/>
        <v>387.27952000000005</v>
      </c>
      <c r="L258" s="10">
        <f t="shared" si="56"/>
        <v>0</v>
      </c>
      <c r="M258" s="73" t="str">
        <f t="shared" si="57"/>
        <v/>
      </c>
      <c r="N258">
        <f t="shared" si="58"/>
        <v>0</v>
      </c>
      <c r="O258" s="12">
        <f t="shared" si="59"/>
        <v>187.648</v>
      </c>
      <c r="P258" s="11">
        <f t="shared" si="60"/>
        <v>0</v>
      </c>
      <c r="Q258" s="1">
        <f t="shared" si="61"/>
        <v>187.648</v>
      </c>
      <c r="S258" s="14" t="str">
        <f t="shared" si="62"/>
        <v>A</v>
      </c>
      <c r="U258" s="1">
        <f t="shared" si="63"/>
        <v>187.648</v>
      </c>
      <c r="V258" s="1">
        <f t="shared" si="64"/>
        <v>380.67700000000002</v>
      </c>
      <c r="W258" s="1">
        <f t="shared" si="65"/>
        <v>0</v>
      </c>
      <c r="X258" s="20">
        <f t="shared" si="66"/>
        <v>0</v>
      </c>
      <c r="Y258" s="22">
        <f t="shared" si="67"/>
        <v>0</v>
      </c>
      <c r="AA258" s="47"/>
    </row>
    <row r="259" spans="1:27" hidden="1" x14ac:dyDescent="0.25">
      <c r="A259" s="57" t="s">
        <v>39</v>
      </c>
      <c r="B259" s="1">
        <v>208.256</v>
      </c>
      <c r="C259" s="1">
        <v>207.87200000000001</v>
      </c>
      <c r="D259" s="1">
        <v>418.66300000000001</v>
      </c>
      <c r="E259" s="1">
        <v>381.09199999999998</v>
      </c>
      <c r="G259" s="1">
        <f t="shared" si="51"/>
        <v>37.571000000000026</v>
      </c>
      <c r="H259" s="1">
        <f t="shared" si="52"/>
        <v>0.38399999999998613</v>
      </c>
      <c r="I259" s="2">
        <f t="shared" si="53"/>
        <v>401.91648000000004</v>
      </c>
      <c r="J259" s="2">
        <f t="shared" si="54"/>
        <v>393.54322000000002</v>
      </c>
      <c r="K259" s="2">
        <f t="shared" si="55"/>
        <v>385.16996</v>
      </c>
      <c r="L259" s="10">
        <f t="shared" si="56"/>
        <v>3</v>
      </c>
      <c r="M259" s="73">
        <f t="shared" si="57"/>
        <v>3</v>
      </c>
      <c r="N259">
        <f t="shared" si="58"/>
        <v>3</v>
      </c>
      <c r="O259" s="12">
        <f t="shared" si="59"/>
        <v>231.75606498998442</v>
      </c>
      <c r="P259" s="11">
        <f t="shared" si="60"/>
        <v>23.500064989984423</v>
      </c>
      <c r="Q259" s="1">
        <f t="shared" si="61"/>
        <v>208.256</v>
      </c>
      <c r="S259" s="14" t="str">
        <f t="shared" si="62"/>
        <v>A</v>
      </c>
      <c r="U259" s="1">
        <f t="shared" si="63"/>
        <v>208.256</v>
      </c>
      <c r="V259" s="1">
        <f t="shared" si="64"/>
        <v>381.09199999999998</v>
      </c>
      <c r="W259" s="1">
        <f t="shared" si="65"/>
        <v>23.500064989984423</v>
      </c>
      <c r="X259" s="20">
        <f t="shared" si="66"/>
        <v>10.222528270643224</v>
      </c>
      <c r="Y259" s="22">
        <f t="shared" si="67"/>
        <v>3</v>
      </c>
      <c r="AA259" s="47"/>
    </row>
    <row r="260" spans="1:27" hidden="1" x14ac:dyDescent="0.25">
      <c r="A260" s="57" t="s">
        <v>39</v>
      </c>
      <c r="B260" s="1">
        <v>195.45599999999999</v>
      </c>
      <c r="C260" s="1">
        <v>194.94399999999999</v>
      </c>
      <c r="D260" s="1">
        <v>420.04399999999998</v>
      </c>
      <c r="E260" s="1">
        <v>380.24099999999999</v>
      </c>
      <c r="G260" s="1">
        <f t="shared" si="51"/>
        <v>39.802999999999997</v>
      </c>
      <c r="H260" s="1">
        <f t="shared" si="52"/>
        <v>0.51200000000000045</v>
      </c>
      <c r="I260" s="2">
        <f t="shared" si="53"/>
        <v>403.24223999999998</v>
      </c>
      <c r="J260" s="2">
        <f t="shared" si="54"/>
        <v>394.84136000000001</v>
      </c>
      <c r="K260" s="2">
        <f t="shared" si="55"/>
        <v>386.44047999999998</v>
      </c>
      <c r="L260" s="10">
        <f t="shared" si="56"/>
        <v>0</v>
      </c>
      <c r="M260" s="73">
        <f t="shared" si="57"/>
        <v>0</v>
      </c>
      <c r="N260">
        <f t="shared" si="58"/>
        <v>0</v>
      </c>
      <c r="O260" s="12">
        <f t="shared" si="59"/>
        <v>195.45599999999999</v>
      </c>
      <c r="P260" s="11">
        <f t="shared" si="60"/>
        <v>0</v>
      </c>
      <c r="Q260" s="1">
        <f t="shared" si="61"/>
        <v>195.45599999999999</v>
      </c>
      <c r="S260" s="14" t="str">
        <f t="shared" si="62"/>
        <v>A</v>
      </c>
      <c r="U260" s="1">
        <f t="shared" si="63"/>
        <v>195.45599999999999</v>
      </c>
      <c r="V260" s="1">
        <f t="shared" si="64"/>
        <v>380.24099999999999</v>
      </c>
      <c r="W260" s="1">
        <f t="shared" si="65"/>
        <v>0</v>
      </c>
      <c r="X260" s="20">
        <f t="shared" si="66"/>
        <v>0</v>
      </c>
      <c r="Y260" s="22">
        <f t="shared" si="67"/>
        <v>0</v>
      </c>
      <c r="AA260" s="47"/>
    </row>
    <row r="261" spans="1:27" hidden="1" x14ac:dyDescent="0.25">
      <c r="A261" s="57" t="s">
        <v>39</v>
      </c>
      <c r="B261" s="1">
        <v>187.52</v>
      </c>
      <c r="C261" s="1">
        <v>187.136</v>
      </c>
      <c r="D261" s="1">
        <v>420.88799999999998</v>
      </c>
      <c r="E261" s="1">
        <v>380.60899999999998</v>
      </c>
      <c r="G261" s="1">
        <f t="shared" si="51"/>
        <v>40.278999999999996</v>
      </c>
      <c r="H261" s="1">
        <f t="shared" si="52"/>
        <v>0.38400000000001455</v>
      </c>
      <c r="I261" s="2">
        <f t="shared" si="53"/>
        <v>404.05248</v>
      </c>
      <c r="J261" s="2">
        <f t="shared" si="54"/>
        <v>395.63471999999996</v>
      </c>
      <c r="K261" s="2">
        <f t="shared" si="55"/>
        <v>387.21695999999997</v>
      </c>
      <c r="L261" s="10">
        <f t="shared" si="56"/>
        <v>0</v>
      </c>
      <c r="M261" s="73" t="str">
        <f t="shared" si="57"/>
        <v/>
      </c>
      <c r="N261">
        <f t="shared" si="58"/>
        <v>0</v>
      </c>
      <c r="O261" s="12">
        <f t="shared" si="59"/>
        <v>187.52</v>
      </c>
      <c r="P261" s="11">
        <f t="shared" si="60"/>
        <v>0</v>
      </c>
      <c r="Q261" s="1">
        <f t="shared" si="61"/>
        <v>187.52</v>
      </c>
      <c r="S261" s="14" t="str">
        <f t="shared" si="62"/>
        <v>A</v>
      </c>
      <c r="U261" s="1">
        <f t="shared" si="63"/>
        <v>187.52</v>
      </c>
      <c r="V261" s="1">
        <f t="shared" si="64"/>
        <v>380.60899999999998</v>
      </c>
      <c r="W261" s="1">
        <f t="shared" si="65"/>
        <v>0</v>
      </c>
      <c r="X261" s="20">
        <f t="shared" si="66"/>
        <v>0</v>
      </c>
      <c r="Y261" s="22">
        <f t="shared" si="67"/>
        <v>0</v>
      </c>
      <c r="AA261" s="47"/>
    </row>
    <row r="262" spans="1:27" hidden="1" x14ac:dyDescent="0.25">
      <c r="A262" s="57" t="s">
        <v>39</v>
      </c>
      <c r="B262" s="1">
        <v>192.12799999999999</v>
      </c>
      <c r="C262" s="1">
        <v>191.61600000000001</v>
      </c>
      <c r="D262" s="1">
        <v>420.10899999999998</v>
      </c>
      <c r="E262" s="1">
        <v>379.87700000000001</v>
      </c>
      <c r="G262" s="1">
        <f t="shared" si="51"/>
        <v>40.231999999999971</v>
      </c>
      <c r="H262" s="1">
        <f t="shared" si="52"/>
        <v>0.51199999999997203</v>
      </c>
      <c r="I262" s="2">
        <f t="shared" si="53"/>
        <v>403.30464000000001</v>
      </c>
      <c r="J262" s="2">
        <f t="shared" si="54"/>
        <v>394.90245999999996</v>
      </c>
      <c r="K262" s="2">
        <f t="shared" si="55"/>
        <v>386.50027999999998</v>
      </c>
      <c r="L262" s="10">
        <f t="shared" si="56"/>
        <v>0</v>
      </c>
      <c r="M262" s="73" t="str">
        <f t="shared" si="57"/>
        <v/>
      </c>
      <c r="N262">
        <f t="shared" si="58"/>
        <v>0</v>
      </c>
      <c r="O262" s="12">
        <f t="shared" si="59"/>
        <v>192.12799999999999</v>
      </c>
      <c r="P262" s="11">
        <f t="shared" si="60"/>
        <v>0</v>
      </c>
      <c r="Q262" s="1">
        <f t="shared" si="61"/>
        <v>192.12799999999999</v>
      </c>
      <c r="S262" s="14" t="str">
        <f t="shared" si="62"/>
        <v>A</v>
      </c>
      <c r="U262" s="1">
        <f t="shared" si="63"/>
        <v>192.12799999999999</v>
      </c>
      <c r="V262" s="1">
        <f t="shared" si="64"/>
        <v>379.87700000000001</v>
      </c>
      <c r="W262" s="1">
        <f t="shared" si="65"/>
        <v>0</v>
      </c>
      <c r="X262" s="20">
        <f t="shared" si="66"/>
        <v>0</v>
      </c>
      <c r="Y262" s="22">
        <f t="shared" si="67"/>
        <v>0</v>
      </c>
      <c r="AA262" s="47"/>
    </row>
    <row r="263" spans="1:27" hidden="1" x14ac:dyDescent="0.25">
      <c r="A263" s="57" t="s">
        <v>39</v>
      </c>
      <c r="B263" s="1">
        <v>198.91200000000001</v>
      </c>
      <c r="C263" s="1">
        <v>198.4</v>
      </c>
      <c r="D263" s="1">
        <v>423.10399999999998</v>
      </c>
      <c r="E263" s="1">
        <v>382.58499999999998</v>
      </c>
      <c r="G263" s="1">
        <f t="shared" si="51"/>
        <v>40.519000000000005</v>
      </c>
      <c r="H263" s="1">
        <f t="shared" si="52"/>
        <v>0.51200000000000045</v>
      </c>
      <c r="I263" s="2">
        <f t="shared" si="53"/>
        <v>406.17984000000001</v>
      </c>
      <c r="J263" s="2">
        <f t="shared" si="54"/>
        <v>397.71776</v>
      </c>
      <c r="K263" s="2">
        <f t="shared" si="55"/>
        <v>389.25567999999998</v>
      </c>
      <c r="L263" s="10">
        <f t="shared" si="56"/>
        <v>0</v>
      </c>
      <c r="M263" s="73" t="str">
        <f t="shared" si="57"/>
        <v/>
      </c>
      <c r="N263">
        <f t="shared" si="58"/>
        <v>0</v>
      </c>
      <c r="O263" s="12">
        <f t="shared" si="59"/>
        <v>198.91200000000001</v>
      </c>
      <c r="P263" s="11">
        <f t="shared" si="60"/>
        <v>0</v>
      </c>
      <c r="Q263" s="1">
        <f t="shared" si="61"/>
        <v>198.91200000000001</v>
      </c>
      <c r="S263" s="14" t="str">
        <f t="shared" si="62"/>
        <v>A</v>
      </c>
      <c r="U263" s="1">
        <f t="shared" si="63"/>
        <v>198.91200000000001</v>
      </c>
      <c r="V263" s="1">
        <f t="shared" si="64"/>
        <v>382.58499999999998</v>
      </c>
      <c r="W263" s="1">
        <f t="shared" si="65"/>
        <v>0</v>
      </c>
      <c r="X263" s="20">
        <f t="shared" si="66"/>
        <v>0</v>
      </c>
      <c r="Y263" s="22">
        <f t="shared" si="67"/>
        <v>0</v>
      </c>
      <c r="AA263" s="47"/>
    </row>
    <row r="264" spans="1:27" hidden="1" x14ac:dyDescent="0.25">
      <c r="A264" s="57" t="s">
        <v>39</v>
      </c>
      <c r="B264" s="1">
        <v>186.36799999999999</v>
      </c>
      <c r="C264" s="1">
        <v>186.11199999999999</v>
      </c>
      <c r="D264" s="1">
        <v>424.81299999999999</v>
      </c>
      <c r="E264" s="1">
        <v>384.19499999999999</v>
      </c>
      <c r="G264" s="1">
        <f t="shared" si="51"/>
        <v>40.617999999999995</v>
      </c>
      <c r="H264" s="1">
        <f t="shared" si="52"/>
        <v>0.25600000000000023</v>
      </c>
      <c r="I264" s="2">
        <f t="shared" si="53"/>
        <v>407.82047999999998</v>
      </c>
      <c r="J264" s="2">
        <f t="shared" si="54"/>
        <v>399.32421999999997</v>
      </c>
      <c r="K264" s="2">
        <f t="shared" si="55"/>
        <v>390.82795999999996</v>
      </c>
      <c r="L264" s="10">
        <f t="shared" si="56"/>
        <v>0</v>
      </c>
      <c r="M264" s="73" t="str">
        <f t="shared" si="57"/>
        <v/>
      </c>
      <c r="N264">
        <f t="shared" si="58"/>
        <v>0</v>
      </c>
      <c r="O264" s="12">
        <f t="shared" si="59"/>
        <v>186.36799999999999</v>
      </c>
      <c r="P264" s="11">
        <f t="shared" si="60"/>
        <v>0</v>
      </c>
      <c r="Q264" s="1">
        <f t="shared" si="61"/>
        <v>186.36799999999999</v>
      </c>
      <c r="S264" s="14" t="str">
        <f t="shared" si="62"/>
        <v>A</v>
      </c>
      <c r="U264" s="1">
        <f t="shared" si="63"/>
        <v>186.36799999999999</v>
      </c>
      <c r="V264" s="1">
        <f t="shared" si="64"/>
        <v>384.19499999999999</v>
      </c>
      <c r="W264" s="1">
        <f t="shared" si="65"/>
        <v>0</v>
      </c>
      <c r="X264" s="20">
        <f t="shared" si="66"/>
        <v>0</v>
      </c>
      <c r="Y264" s="22">
        <f t="shared" si="67"/>
        <v>0</v>
      </c>
      <c r="AA264" s="47"/>
    </row>
    <row r="265" spans="1:27" hidden="1" x14ac:dyDescent="0.25">
      <c r="A265" s="57" t="s">
        <v>39</v>
      </c>
      <c r="B265" s="1">
        <v>181.88800000000001</v>
      </c>
      <c r="C265" s="1">
        <v>181.376</v>
      </c>
      <c r="D265" s="1">
        <v>419.90199999999999</v>
      </c>
      <c r="E265" s="1">
        <v>380.08300000000003</v>
      </c>
      <c r="G265" s="1">
        <f t="shared" ref="G265:G328" si="68">D265-E265</f>
        <v>39.81899999999996</v>
      </c>
      <c r="H265" s="1">
        <f t="shared" ref="H265:H328" si="69">B265-C265</f>
        <v>0.51200000000000045</v>
      </c>
      <c r="I265" s="2">
        <f t="shared" ref="I265:I328" si="70">D265-((D265/100)*I$8)</f>
        <v>403.10591999999997</v>
      </c>
      <c r="J265" s="2">
        <f t="shared" ref="J265:J328" si="71">D265-((D265/100)*J$8)</f>
        <v>394.70787999999999</v>
      </c>
      <c r="K265" s="2">
        <f t="shared" ref="K265:K328" si="72">D265-((D265/100)*K$8)</f>
        <v>386.30984000000001</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181.88800000000001</v>
      </c>
      <c r="P265" s="11">
        <f t="shared" ref="P265:P328" si="77">IF(O265&lt;&gt;"",O265-B265,"")</f>
        <v>0</v>
      </c>
      <c r="Q265" s="1">
        <f t="shared" ref="Q265:Q328" si="78">O265-P265</f>
        <v>181.88800000000001</v>
      </c>
      <c r="S265" s="14" t="str">
        <f t="shared" ref="S265:S328" si="79">IF(ROUND(B265,3)=ROUND(Q265,3),"A","B")</f>
        <v>A</v>
      </c>
      <c r="U265" s="1">
        <f t="shared" ref="U265:U328" si="80">B265</f>
        <v>181.88800000000001</v>
      </c>
      <c r="V265" s="1">
        <f t="shared" ref="V265:V328" si="81">E265</f>
        <v>380.08300000000003</v>
      </c>
      <c r="W265" s="1">
        <f t="shared" ref="W265:W328" si="82">P265</f>
        <v>0</v>
      </c>
      <c r="X265" s="20">
        <f t="shared" ref="X265:X328" si="83">W265*X$6</f>
        <v>0</v>
      </c>
      <c r="Y265" s="22">
        <f t="shared" ref="Y265:Y328" si="84">L265</f>
        <v>0</v>
      </c>
      <c r="AA265" s="47"/>
    </row>
    <row r="266" spans="1:27" hidden="1" x14ac:dyDescent="0.25">
      <c r="A266" s="57" t="s">
        <v>39</v>
      </c>
      <c r="B266" s="1">
        <v>169.47200000000001</v>
      </c>
      <c r="C266" s="1">
        <v>168.96</v>
      </c>
      <c r="D266" s="1">
        <v>421.32299999999998</v>
      </c>
      <c r="E266" s="1">
        <v>381.041</v>
      </c>
      <c r="G266" s="1">
        <f t="shared" si="68"/>
        <v>40.281999999999982</v>
      </c>
      <c r="H266" s="1">
        <f t="shared" si="69"/>
        <v>0.51200000000000045</v>
      </c>
      <c r="I266" s="2">
        <f t="shared" si="70"/>
        <v>404.47008</v>
      </c>
      <c r="J266" s="2">
        <f t="shared" si="71"/>
        <v>396.04361999999998</v>
      </c>
      <c r="K266" s="2">
        <f t="shared" si="72"/>
        <v>387.61716000000001</v>
      </c>
      <c r="L266" s="10">
        <f t="shared" si="73"/>
        <v>0</v>
      </c>
      <c r="M266" s="73" t="str">
        <f t="shared" si="74"/>
        <v/>
      </c>
      <c r="N266">
        <f t="shared" si="75"/>
        <v>0</v>
      </c>
      <c r="O266" s="12">
        <f t="shared" si="76"/>
        <v>169.47200000000001</v>
      </c>
      <c r="P266" s="11">
        <f t="shared" si="77"/>
        <v>0</v>
      </c>
      <c r="Q266" s="1">
        <f t="shared" si="78"/>
        <v>169.47200000000001</v>
      </c>
      <c r="S266" s="14" t="str">
        <f t="shared" si="79"/>
        <v>A</v>
      </c>
      <c r="U266" s="1">
        <f t="shared" si="80"/>
        <v>169.47200000000001</v>
      </c>
      <c r="V266" s="1">
        <f t="shared" si="81"/>
        <v>381.041</v>
      </c>
      <c r="W266" s="1">
        <f t="shared" si="82"/>
        <v>0</v>
      </c>
      <c r="X266" s="20">
        <f t="shared" si="83"/>
        <v>0</v>
      </c>
      <c r="Y266" s="22">
        <f t="shared" si="84"/>
        <v>0</v>
      </c>
      <c r="AA266" s="47"/>
    </row>
    <row r="267" spans="1:27" hidden="1" x14ac:dyDescent="0.25">
      <c r="A267" s="57" t="s">
        <v>39</v>
      </c>
      <c r="B267" s="1">
        <v>157.696</v>
      </c>
      <c r="C267" s="1">
        <v>157.31200000000001</v>
      </c>
      <c r="D267" s="1">
        <v>420.02300000000002</v>
      </c>
      <c r="E267" s="1">
        <v>379.88900000000001</v>
      </c>
      <c r="G267" s="1">
        <f t="shared" si="68"/>
        <v>40.134000000000015</v>
      </c>
      <c r="H267" s="1">
        <f t="shared" si="69"/>
        <v>0.38399999999998613</v>
      </c>
      <c r="I267" s="2">
        <f t="shared" si="70"/>
        <v>403.22208000000001</v>
      </c>
      <c r="J267" s="2">
        <f t="shared" si="71"/>
        <v>394.82162000000005</v>
      </c>
      <c r="K267" s="2">
        <f t="shared" si="72"/>
        <v>386.42116000000004</v>
      </c>
      <c r="L267" s="10">
        <f t="shared" si="73"/>
        <v>0</v>
      </c>
      <c r="M267" s="73" t="str">
        <f t="shared" si="74"/>
        <v/>
      </c>
      <c r="N267">
        <f t="shared" si="75"/>
        <v>0</v>
      </c>
      <c r="O267" s="12">
        <f t="shared" si="76"/>
        <v>157.696</v>
      </c>
      <c r="P267" s="11">
        <f t="shared" si="77"/>
        <v>0</v>
      </c>
      <c r="Q267" s="1">
        <f t="shared" si="78"/>
        <v>157.696</v>
      </c>
      <c r="S267" s="14" t="str">
        <f t="shared" si="79"/>
        <v>A</v>
      </c>
      <c r="U267" s="1">
        <f t="shared" si="80"/>
        <v>157.696</v>
      </c>
      <c r="V267" s="1">
        <f t="shared" si="81"/>
        <v>379.88900000000001</v>
      </c>
      <c r="W267" s="1">
        <f t="shared" si="82"/>
        <v>0</v>
      </c>
      <c r="X267" s="20">
        <f t="shared" si="83"/>
        <v>0</v>
      </c>
      <c r="Y267" s="22">
        <f t="shared" si="84"/>
        <v>0</v>
      </c>
      <c r="AA267" s="47"/>
    </row>
    <row r="268" spans="1:27" hidden="1" x14ac:dyDescent="0.25">
      <c r="A268" s="57" t="s">
        <v>39</v>
      </c>
      <c r="B268" s="1">
        <v>155.00800000000001</v>
      </c>
      <c r="C268" s="1">
        <v>154.49600000000001</v>
      </c>
      <c r="D268" s="1">
        <v>420.43700000000001</v>
      </c>
      <c r="E268" s="1">
        <v>380.26</v>
      </c>
      <c r="G268" s="1">
        <f t="shared" si="68"/>
        <v>40.177000000000021</v>
      </c>
      <c r="H268" s="1">
        <f t="shared" si="69"/>
        <v>0.51200000000000045</v>
      </c>
      <c r="I268" s="2">
        <f t="shared" si="70"/>
        <v>403.61952000000002</v>
      </c>
      <c r="J268" s="2">
        <f t="shared" si="71"/>
        <v>395.21078</v>
      </c>
      <c r="K268" s="2">
        <f t="shared" si="72"/>
        <v>386.80204000000003</v>
      </c>
      <c r="L268" s="10">
        <f t="shared" si="73"/>
        <v>0</v>
      </c>
      <c r="M268" s="73" t="str">
        <f t="shared" si="74"/>
        <v/>
      </c>
      <c r="N268">
        <f t="shared" si="75"/>
        <v>0</v>
      </c>
      <c r="O268" s="12">
        <f t="shared" si="76"/>
        <v>155.00800000000001</v>
      </c>
      <c r="P268" s="11">
        <f t="shared" si="77"/>
        <v>0</v>
      </c>
      <c r="Q268" s="1">
        <f t="shared" si="78"/>
        <v>155.00800000000001</v>
      </c>
      <c r="S268" s="14" t="str">
        <f t="shared" si="79"/>
        <v>A</v>
      </c>
      <c r="U268" s="1">
        <f t="shared" si="80"/>
        <v>155.00800000000001</v>
      </c>
      <c r="V268" s="1">
        <f t="shared" si="81"/>
        <v>380.26</v>
      </c>
      <c r="W268" s="1">
        <f t="shared" si="82"/>
        <v>0</v>
      </c>
      <c r="X268" s="20">
        <f t="shared" si="83"/>
        <v>0</v>
      </c>
      <c r="Y268" s="22">
        <f t="shared" si="84"/>
        <v>0</v>
      </c>
      <c r="AA268" s="47"/>
    </row>
    <row r="269" spans="1:27" hidden="1" x14ac:dyDescent="0.25">
      <c r="A269" s="57" t="s">
        <v>39</v>
      </c>
      <c r="B269" s="1">
        <v>149.50399999999999</v>
      </c>
      <c r="C269" s="1">
        <v>149.24799999999999</v>
      </c>
      <c r="D269" s="1">
        <v>421.29700000000003</v>
      </c>
      <c r="E269" s="1">
        <v>381.04700000000003</v>
      </c>
      <c r="G269" s="1">
        <f t="shared" si="68"/>
        <v>40.25</v>
      </c>
      <c r="H269" s="1">
        <f t="shared" si="69"/>
        <v>0.25600000000000023</v>
      </c>
      <c r="I269" s="2">
        <f t="shared" si="70"/>
        <v>404.44512000000003</v>
      </c>
      <c r="J269" s="2">
        <f t="shared" si="71"/>
        <v>396.01918000000001</v>
      </c>
      <c r="K269" s="2">
        <f t="shared" si="72"/>
        <v>387.59324000000004</v>
      </c>
      <c r="L269" s="10">
        <f t="shared" si="73"/>
        <v>0</v>
      </c>
      <c r="M269" s="73" t="str">
        <f t="shared" si="74"/>
        <v/>
      </c>
      <c r="N269">
        <f t="shared" si="75"/>
        <v>0</v>
      </c>
      <c r="O269" s="12">
        <f t="shared" si="76"/>
        <v>149.50399999999999</v>
      </c>
      <c r="P269" s="11">
        <f t="shared" si="77"/>
        <v>0</v>
      </c>
      <c r="Q269" s="1">
        <f t="shared" si="78"/>
        <v>149.50399999999999</v>
      </c>
      <c r="S269" s="14" t="str">
        <f t="shared" si="79"/>
        <v>A</v>
      </c>
      <c r="U269" s="1">
        <f t="shared" si="80"/>
        <v>149.50399999999999</v>
      </c>
      <c r="V269" s="1">
        <f t="shared" si="81"/>
        <v>381.04700000000003</v>
      </c>
      <c r="W269" s="1">
        <f t="shared" si="82"/>
        <v>0</v>
      </c>
      <c r="X269" s="20">
        <f t="shared" si="83"/>
        <v>0</v>
      </c>
      <c r="Y269" s="22">
        <f t="shared" si="84"/>
        <v>0</v>
      </c>
      <c r="AA269" s="47"/>
    </row>
    <row r="270" spans="1:27" hidden="1" x14ac:dyDescent="0.25">
      <c r="A270" s="57" t="s">
        <v>39</v>
      </c>
      <c r="B270" s="1">
        <v>133.12</v>
      </c>
      <c r="C270" s="1">
        <v>132.73599999999999</v>
      </c>
      <c r="D270" s="1">
        <v>420.80099999999999</v>
      </c>
      <c r="E270" s="1">
        <v>380.68599999999998</v>
      </c>
      <c r="G270" s="1">
        <f t="shared" si="68"/>
        <v>40.115000000000009</v>
      </c>
      <c r="H270" s="1">
        <f t="shared" si="69"/>
        <v>0.38400000000001455</v>
      </c>
      <c r="I270" s="2">
        <f t="shared" si="70"/>
        <v>403.96895999999998</v>
      </c>
      <c r="J270" s="2">
        <f t="shared" si="71"/>
        <v>395.55293999999998</v>
      </c>
      <c r="K270" s="2">
        <f t="shared" si="72"/>
        <v>387.13691999999998</v>
      </c>
      <c r="L270" s="10">
        <f t="shared" si="73"/>
        <v>0</v>
      </c>
      <c r="M270" s="73" t="str">
        <f t="shared" si="74"/>
        <v/>
      </c>
      <c r="N270">
        <f t="shared" si="75"/>
        <v>0</v>
      </c>
      <c r="O270" s="12">
        <f t="shared" si="76"/>
        <v>133.12</v>
      </c>
      <c r="P270" s="11">
        <f t="shared" si="77"/>
        <v>0</v>
      </c>
      <c r="Q270" s="1">
        <f t="shared" si="78"/>
        <v>133.12</v>
      </c>
      <c r="S270" s="14" t="str">
        <f t="shared" si="79"/>
        <v>A</v>
      </c>
      <c r="U270" s="1">
        <f t="shared" si="80"/>
        <v>133.12</v>
      </c>
      <c r="V270" s="1">
        <f t="shared" si="81"/>
        <v>380.68599999999998</v>
      </c>
      <c r="W270" s="1">
        <f t="shared" si="82"/>
        <v>0</v>
      </c>
      <c r="X270" s="20">
        <f t="shared" si="83"/>
        <v>0</v>
      </c>
      <c r="Y270" s="22">
        <f t="shared" si="84"/>
        <v>0</v>
      </c>
      <c r="AA270" s="47"/>
    </row>
    <row r="271" spans="1:27" hidden="1" x14ac:dyDescent="0.25">
      <c r="A271" s="57" t="s">
        <v>39</v>
      </c>
      <c r="B271" s="1">
        <v>114.816</v>
      </c>
      <c r="C271" s="1">
        <v>114.432</v>
      </c>
      <c r="D271" s="1">
        <v>423.57299999999998</v>
      </c>
      <c r="E271" s="1">
        <v>383.30500000000001</v>
      </c>
      <c r="G271" s="1">
        <f t="shared" si="68"/>
        <v>40.267999999999972</v>
      </c>
      <c r="H271" s="1">
        <f t="shared" si="69"/>
        <v>0.38400000000000034</v>
      </c>
      <c r="I271" s="2">
        <f t="shared" si="70"/>
        <v>406.63007999999996</v>
      </c>
      <c r="J271" s="2">
        <f t="shared" si="71"/>
        <v>398.15861999999998</v>
      </c>
      <c r="K271" s="2">
        <f t="shared" si="72"/>
        <v>389.68715999999995</v>
      </c>
      <c r="L271" s="10">
        <f t="shared" si="73"/>
        <v>0</v>
      </c>
      <c r="M271" s="73" t="str">
        <f t="shared" si="74"/>
        <v/>
      </c>
      <c r="N271">
        <f t="shared" si="75"/>
        <v>0</v>
      </c>
      <c r="O271" s="12">
        <f t="shared" si="76"/>
        <v>114.816</v>
      </c>
      <c r="P271" s="11">
        <f t="shared" si="77"/>
        <v>0</v>
      </c>
      <c r="Q271" s="1">
        <f t="shared" si="78"/>
        <v>114.816</v>
      </c>
      <c r="S271" s="14" t="str">
        <f t="shared" si="79"/>
        <v>A</v>
      </c>
      <c r="U271" s="1">
        <f t="shared" si="80"/>
        <v>114.816</v>
      </c>
      <c r="V271" s="1">
        <f t="shared" si="81"/>
        <v>383.30500000000001</v>
      </c>
      <c r="W271" s="1">
        <f t="shared" si="82"/>
        <v>0</v>
      </c>
      <c r="X271" s="20">
        <f t="shared" si="83"/>
        <v>0</v>
      </c>
      <c r="Y271" s="22">
        <f t="shared" si="84"/>
        <v>0</v>
      </c>
      <c r="AA271" s="47"/>
    </row>
    <row r="272" spans="1:27" hidden="1" x14ac:dyDescent="0.25">
      <c r="A272" s="57" t="s">
        <v>39</v>
      </c>
      <c r="B272" s="1">
        <v>72.575999999999993</v>
      </c>
      <c r="C272" s="1">
        <v>72.319999999999993</v>
      </c>
      <c r="D272" s="1">
        <v>425.16899999999998</v>
      </c>
      <c r="E272" s="1">
        <v>384.92599999999999</v>
      </c>
      <c r="G272" s="1">
        <f t="shared" si="68"/>
        <v>40.242999999999995</v>
      </c>
      <c r="H272" s="1">
        <f t="shared" si="69"/>
        <v>0.25600000000000023</v>
      </c>
      <c r="I272" s="2">
        <f t="shared" si="70"/>
        <v>408.16224</v>
      </c>
      <c r="J272" s="2">
        <f t="shared" si="71"/>
        <v>399.65886</v>
      </c>
      <c r="K272" s="2">
        <f t="shared" si="72"/>
        <v>391.15548000000001</v>
      </c>
      <c r="L272" s="10">
        <f t="shared" si="73"/>
        <v>0</v>
      </c>
      <c r="M272" s="73" t="str">
        <f t="shared" si="74"/>
        <v/>
      </c>
      <c r="N272">
        <f t="shared" si="75"/>
        <v>0</v>
      </c>
      <c r="O272" s="12">
        <f t="shared" si="76"/>
        <v>72.575999999999993</v>
      </c>
      <c r="P272" s="11">
        <f t="shared" si="77"/>
        <v>0</v>
      </c>
      <c r="Q272" s="1">
        <f t="shared" si="78"/>
        <v>72.575999999999993</v>
      </c>
      <c r="S272" s="14" t="str">
        <f t="shared" si="79"/>
        <v>A</v>
      </c>
      <c r="U272" s="1">
        <f t="shared" si="80"/>
        <v>72.575999999999993</v>
      </c>
      <c r="V272" s="1">
        <f t="shared" si="81"/>
        <v>384.92599999999999</v>
      </c>
      <c r="W272" s="1">
        <f t="shared" si="82"/>
        <v>0</v>
      </c>
      <c r="X272" s="20">
        <f t="shared" si="83"/>
        <v>0</v>
      </c>
      <c r="Y272" s="22">
        <f t="shared" si="84"/>
        <v>0</v>
      </c>
      <c r="AA272" s="47"/>
    </row>
    <row r="273" spans="1:34" x14ac:dyDescent="0.25">
      <c r="A273" s="57" t="s">
        <v>39</v>
      </c>
      <c r="B273" s="1">
        <v>51.968000000000004</v>
      </c>
      <c r="C273" s="1">
        <v>51.712000000000003</v>
      </c>
      <c r="D273" s="1">
        <v>425.46300000000002</v>
      </c>
      <c r="E273" s="1">
        <v>385.24799999999999</v>
      </c>
      <c r="G273" s="1">
        <f t="shared" si="68"/>
        <v>40.215000000000032</v>
      </c>
      <c r="H273" s="1">
        <f t="shared" si="69"/>
        <v>0.25600000000000023</v>
      </c>
      <c r="I273" s="2">
        <f t="shared" si="70"/>
        <v>408.44448</v>
      </c>
      <c r="J273" s="2">
        <f t="shared" si="71"/>
        <v>399.93522000000002</v>
      </c>
      <c r="K273" s="2">
        <f t="shared" si="72"/>
        <v>391.42596000000003</v>
      </c>
      <c r="L273" s="10">
        <f t="shared" si="73"/>
        <v>0</v>
      </c>
      <c r="M273" s="73" t="str">
        <f t="shared" si="74"/>
        <v/>
      </c>
      <c r="N273">
        <f t="shared" si="75"/>
        <v>0</v>
      </c>
      <c r="O273" s="12">
        <f t="shared" si="76"/>
        <v>51.968000000000004</v>
      </c>
      <c r="P273" s="11">
        <f t="shared" si="77"/>
        <v>0</v>
      </c>
      <c r="Q273" s="1">
        <f t="shared" si="78"/>
        <v>51.968000000000004</v>
      </c>
      <c r="S273" s="14" t="str">
        <f t="shared" si="79"/>
        <v>A</v>
      </c>
      <c r="U273" s="1">
        <f t="shared" si="80"/>
        <v>51.968000000000004</v>
      </c>
      <c r="V273" s="1">
        <f t="shared" si="81"/>
        <v>385.24799999999999</v>
      </c>
      <c r="W273" s="1">
        <f t="shared" si="82"/>
        <v>0</v>
      </c>
      <c r="X273" s="20">
        <f t="shared" si="83"/>
        <v>0</v>
      </c>
      <c r="Y273" s="22">
        <f t="shared" si="84"/>
        <v>0</v>
      </c>
      <c r="Z273" s="32" t="s">
        <v>40</v>
      </c>
      <c r="AA273" s="47"/>
      <c r="AB273" s="32" t="str">
        <f>A273</f>
        <v>JJJJ-MM-TT SS:MM:SS</v>
      </c>
      <c r="AC273" s="1">
        <f>SUM(U273:U296)</f>
        <v>3208.4480000000008</v>
      </c>
      <c r="AD273" s="1">
        <f>AVERAGE(V273:V296)</f>
        <v>382.19670833333333</v>
      </c>
      <c r="AE273" s="1">
        <f>SUM(W273:W296)</f>
        <v>39.83600445136878</v>
      </c>
      <c r="AF273" s="1">
        <f>SUM(X273:X296)</f>
        <v>17.328661936345419</v>
      </c>
      <c r="AG273" s="35">
        <f>AVERAGE(Y273:Y296)</f>
        <v>0.25</v>
      </c>
      <c r="AH273" s="37" t="e">
        <f>DAY(A273)</f>
        <v>#VALUE!</v>
      </c>
    </row>
    <row r="274" spans="1:34" hidden="1" x14ac:dyDescent="0.25">
      <c r="A274" s="57" t="s">
        <v>39</v>
      </c>
      <c r="B274" s="1">
        <v>51.2</v>
      </c>
      <c r="C274" s="1">
        <v>50.944000000000003</v>
      </c>
      <c r="D274" s="1">
        <v>426.21600000000001</v>
      </c>
      <c r="E274" s="1">
        <v>385.93900000000002</v>
      </c>
      <c r="G274" s="1">
        <f t="shared" si="68"/>
        <v>40.276999999999987</v>
      </c>
      <c r="H274" s="1">
        <f t="shared" si="69"/>
        <v>0.25600000000000023</v>
      </c>
      <c r="I274" s="2">
        <f t="shared" si="70"/>
        <v>409.16736000000003</v>
      </c>
      <c r="J274" s="2">
        <f t="shared" si="71"/>
        <v>400.64303999999998</v>
      </c>
      <c r="K274" s="2">
        <f t="shared" si="72"/>
        <v>392.11872</v>
      </c>
      <c r="L274" s="10">
        <f t="shared" si="73"/>
        <v>0</v>
      </c>
      <c r="M274" s="73" t="str">
        <f t="shared" si="74"/>
        <v/>
      </c>
      <c r="N274">
        <f t="shared" si="75"/>
        <v>0</v>
      </c>
      <c r="O274" s="12">
        <f t="shared" si="76"/>
        <v>51.2</v>
      </c>
      <c r="P274" s="11">
        <f t="shared" si="77"/>
        <v>0</v>
      </c>
      <c r="Q274" s="1">
        <f t="shared" si="78"/>
        <v>51.2</v>
      </c>
      <c r="S274" s="14" t="str">
        <f t="shared" si="79"/>
        <v>A</v>
      </c>
      <c r="U274" s="1">
        <f t="shared" si="80"/>
        <v>51.2</v>
      </c>
      <c r="V274" s="1">
        <f t="shared" si="81"/>
        <v>385.93900000000002</v>
      </c>
      <c r="W274" s="1">
        <f t="shared" si="82"/>
        <v>0</v>
      </c>
      <c r="X274" s="20">
        <f t="shared" si="83"/>
        <v>0</v>
      </c>
      <c r="Y274" s="22">
        <f t="shared" si="84"/>
        <v>0</v>
      </c>
      <c r="AA274" s="47"/>
    </row>
    <row r="275" spans="1:34" hidden="1" x14ac:dyDescent="0.25">
      <c r="A275" s="57" t="s">
        <v>39</v>
      </c>
      <c r="B275" s="1">
        <v>51.328000000000003</v>
      </c>
      <c r="C275" s="1">
        <v>51.2</v>
      </c>
      <c r="D275" s="1">
        <v>424.28399999999999</v>
      </c>
      <c r="E275" s="1">
        <v>384.19</v>
      </c>
      <c r="G275" s="1">
        <f t="shared" si="68"/>
        <v>40.093999999999994</v>
      </c>
      <c r="H275" s="1">
        <f t="shared" si="69"/>
        <v>0.12800000000000011</v>
      </c>
      <c r="I275" s="2">
        <f t="shared" si="70"/>
        <v>407.31263999999999</v>
      </c>
      <c r="J275" s="2">
        <f t="shared" si="71"/>
        <v>398.82695999999999</v>
      </c>
      <c r="K275" s="2">
        <f t="shared" si="72"/>
        <v>390.34127999999998</v>
      </c>
      <c r="L275" s="10">
        <f t="shared" si="73"/>
        <v>0</v>
      </c>
      <c r="M275" s="73" t="str">
        <f t="shared" si="74"/>
        <v/>
      </c>
      <c r="N275">
        <f t="shared" si="75"/>
        <v>0</v>
      </c>
      <c r="O275" s="12">
        <f t="shared" si="76"/>
        <v>51.328000000000003</v>
      </c>
      <c r="P275" s="11">
        <f t="shared" si="77"/>
        <v>0</v>
      </c>
      <c r="Q275" s="1">
        <f t="shared" si="78"/>
        <v>51.328000000000003</v>
      </c>
      <c r="S275" s="14" t="str">
        <f t="shared" si="79"/>
        <v>A</v>
      </c>
      <c r="U275" s="1">
        <f t="shared" si="80"/>
        <v>51.328000000000003</v>
      </c>
      <c r="V275" s="1">
        <f t="shared" si="81"/>
        <v>384.19</v>
      </c>
      <c r="W275" s="1">
        <f t="shared" si="82"/>
        <v>0</v>
      </c>
      <c r="X275" s="20">
        <f t="shared" si="83"/>
        <v>0</v>
      </c>
      <c r="Y275" s="22">
        <f t="shared" si="84"/>
        <v>0</v>
      </c>
      <c r="AA275" s="47"/>
    </row>
    <row r="276" spans="1:34" hidden="1" x14ac:dyDescent="0.25">
      <c r="A276" s="57" t="s">
        <v>39</v>
      </c>
      <c r="B276" s="1">
        <v>50.304000000000002</v>
      </c>
      <c r="C276" s="1">
        <v>50.048000000000002</v>
      </c>
      <c r="D276" s="1">
        <v>424.74599999999998</v>
      </c>
      <c r="E276" s="1">
        <v>384.61399999999998</v>
      </c>
      <c r="G276" s="1">
        <f t="shared" si="68"/>
        <v>40.132000000000005</v>
      </c>
      <c r="H276" s="1">
        <f t="shared" si="69"/>
        <v>0.25600000000000023</v>
      </c>
      <c r="I276" s="2">
        <f t="shared" si="70"/>
        <v>407.75615999999997</v>
      </c>
      <c r="J276" s="2">
        <f t="shared" si="71"/>
        <v>399.26123999999999</v>
      </c>
      <c r="K276" s="2">
        <f t="shared" si="72"/>
        <v>390.76631999999995</v>
      </c>
      <c r="L276" s="10">
        <f t="shared" si="73"/>
        <v>0</v>
      </c>
      <c r="M276" s="73" t="str">
        <f t="shared" si="74"/>
        <v/>
      </c>
      <c r="N276">
        <f t="shared" si="75"/>
        <v>0</v>
      </c>
      <c r="O276" s="12">
        <f t="shared" si="76"/>
        <v>50.304000000000002</v>
      </c>
      <c r="P276" s="11">
        <f t="shared" si="77"/>
        <v>0</v>
      </c>
      <c r="Q276" s="1">
        <f t="shared" si="78"/>
        <v>50.304000000000002</v>
      </c>
      <c r="S276" s="14" t="str">
        <f t="shared" si="79"/>
        <v>A</v>
      </c>
      <c r="U276" s="1">
        <f t="shared" si="80"/>
        <v>50.304000000000002</v>
      </c>
      <c r="V276" s="1">
        <f t="shared" si="81"/>
        <v>384.61399999999998</v>
      </c>
      <c r="W276" s="1">
        <f t="shared" si="82"/>
        <v>0</v>
      </c>
      <c r="X276" s="20">
        <f t="shared" si="83"/>
        <v>0</v>
      </c>
      <c r="Y276" s="22">
        <f t="shared" si="84"/>
        <v>0</v>
      </c>
      <c r="AA276" s="47"/>
    </row>
    <row r="277" spans="1:34" hidden="1" x14ac:dyDescent="0.25">
      <c r="A277" s="57" t="s">
        <v>39</v>
      </c>
      <c r="B277" s="1">
        <v>51.584000000000003</v>
      </c>
      <c r="C277" s="1">
        <v>51.328000000000003</v>
      </c>
      <c r="D277" s="1">
        <v>424.88900000000001</v>
      </c>
      <c r="E277" s="1">
        <v>384.74099999999999</v>
      </c>
      <c r="G277" s="1">
        <f t="shared" si="68"/>
        <v>40.148000000000025</v>
      </c>
      <c r="H277" s="1">
        <f t="shared" si="69"/>
        <v>0.25600000000000023</v>
      </c>
      <c r="I277" s="2">
        <f t="shared" si="70"/>
        <v>407.89344</v>
      </c>
      <c r="J277" s="2">
        <f t="shared" si="71"/>
        <v>399.39566000000002</v>
      </c>
      <c r="K277" s="2">
        <f t="shared" si="72"/>
        <v>390.89787999999999</v>
      </c>
      <c r="L277" s="10">
        <f t="shared" si="73"/>
        <v>0</v>
      </c>
      <c r="M277" s="73" t="str">
        <f t="shared" si="74"/>
        <v/>
      </c>
      <c r="N277">
        <f t="shared" si="75"/>
        <v>0</v>
      </c>
      <c r="O277" s="12">
        <f t="shared" si="76"/>
        <v>51.584000000000003</v>
      </c>
      <c r="P277" s="11">
        <f t="shared" si="77"/>
        <v>0</v>
      </c>
      <c r="Q277" s="1">
        <f t="shared" si="78"/>
        <v>51.584000000000003</v>
      </c>
      <c r="S277" s="14" t="str">
        <f t="shared" si="79"/>
        <v>A</v>
      </c>
      <c r="U277" s="1">
        <f t="shared" si="80"/>
        <v>51.584000000000003</v>
      </c>
      <c r="V277" s="1">
        <f t="shared" si="81"/>
        <v>384.74099999999999</v>
      </c>
      <c r="W277" s="1">
        <f t="shared" si="82"/>
        <v>0</v>
      </c>
      <c r="X277" s="20">
        <f t="shared" si="83"/>
        <v>0</v>
      </c>
      <c r="Y277" s="22">
        <f t="shared" si="84"/>
        <v>0</v>
      </c>
      <c r="AA277" s="47"/>
    </row>
    <row r="278" spans="1:34" hidden="1" x14ac:dyDescent="0.25">
      <c r="A278" s="57" t="s">
        <v>39</v>
      </c>
      <c r="B278" s="1">
        <v>78.335999999999999</v>
      </c>
      <c r="C278" s="1">
        <v>78.207999999999998</v>
      </c>
      <c r="D278" s="1">
        <v>423.19200000000001</v>
      </c>
      <c r="E278" s="1">
        <v>383.11599999999999</v>
      </c>
      <c r="G278" s="1">
        <f t="shared" si="68"/>
        <v>40.076000000000022</v>
      </c>
      <c r="H278" s="1">
        <f t="shared" si="69"/>
        <v>0.12800000000000011</v>
      </c>
      <c r="I278" s="2">
        <f t="shared" si="70"/>
        <v>406.26432</v>
      </c>
      <c r="J278" s="2">
        <f t="shared" si="71"/>
        <v>397.80047999999999</v>
      </c>
      <c r="K278" s="2">
        <f t="shared" si="72"/>
        <v>389.33663999999999</v>
      </c>
      <c r="L278" s="10">
        <f t="shared" si="73"/>
        <v>0</v>
      </c>
      <c r="M278" s="73" t="str">
        <f t="shared" si="74"/>
        <v/>
      </c>
      <c r="N278">
        <f t="shared" si="75"/>
        <v>0</v>
      </c>
      <c r="O278" s="12">
        <f t="shared" si="76"/>
        <v>78.335999999999999</v>
      </c>
      <c r="P278" s="11">
        <f t="shared" si="77"/>
        <v>0</v>
      </c>
      <c r="Q278" s="1">
        <f t="shared" si="78"/>
        <v>78.335999999999999</v>
      </c>
      <c r="S278" s="14" t="str">
        <f t="shared" si="79"/>
        <v>A</v>
      </c>
      <c r="U278" s="1">
        <f t="shared" si="80"/>
        <v>78.335999999999999</v>
      </c>
      <c r="V278" s="1">
        <f t="shared" si="81"/>
        <v>383.11599999999999</v>
      </c>
      <c r="W278" s="1">
        <f t="shared" si="82"/>
        <v>0</v>
      </c>
      <c r="X278" s="20">
        <f t="shared" si="83"/>
        <v>0</v>
      </c>
      <c r="Y278" s="22">
        <f t="shared" si="84"/>
        <v>0</v>
      </c>
      <c r="AA278" s="47"/>
    </row>
    <row r="279" spans="1:34" hidden="1" x14ac:dyDescent="0.25">
      <c r="A279" s="57" t="s">
        <v>39</v>
      </c>
      <c r="B279" s="1">
        <v>130.816</v>
      </c>
      <c r="C279" s="1">
        <v>130.43199999999999</v>
      </c>
      <c r="D279" s="1">
        <v>421.262</v>
      </c>
      <c r="E279" s="1">
        <v>381.12900000000002</v>
      </c>
      <c r="G279" s="1">
        <f t="shared" si="68"/>
        <v>40.132999999999981</v>
      </c>
      <c r="H279" s="1">
        <f t="shared" si="69"/>
        <v>0.38400000000001455</v>
      </c>
      <c r="I279" s="2">
        <f t="shared" si="70"/>
        <v>404.41152</v>
      </c>
      <c r="J279" s="2">
        <f t="shared" si="71"/>
        <v>395.98628000000002</v>
      </c>
      <c r="K279" s="2">
        <f t="shared" si="72"/>
        <v>387.56103999999999</v>
      </c>
      <c r="L279" s="10">
        <f t="shared" si="73"/>
        <v>0</v>
      </c>
      <c r="M279" s="73" t="str">
        <f t="shared" si="74"/>
        <v/>
      </c>
      <c r="N279">
        <f t="shared" si="75"/>
        <v>0</v>
      </c>
      <c r="O279" s="12">
        <f t="shared" si="76"/>
        <v>130.816</v>
      </c>
      <c r="P279" s="11">
        <f t="shared" si="77"/>
        <v>0</v>
      </c>
      <c r="Q279" s="1">
        <f t="shared" si="78"/>
        <v>130.816</v>
      </c>
      <c r="S279" s="14" t="str">
        <f t="shared" si="79"/>
        <v>A</v>
      </c>
      <c r="U279" s="1">
        <f t="shared" si="80"/>
        <v>130.816</v>
      </c>
      <c r="V279" s="1">
        <f t="shared" si="81"/>
        <v>381.12900000000002</v>
      </c>
      <c r="W279" s="1">
        <f t="shared" si="82"/>
        <v>0</v>
      </c>
      <c r="X279" s="20">
        <f t="shared" si="83"/>
        <v>0</v>
      </c>
      <c r="Y279" s="22">
        <f t="shared" si="84"/>
        <v>0</v>
      </c>
      <c r="AA279" s="47"/>
    </row>
    <row r="280" spans="1:34" hidden="1" x14ac:dyDescent="0.25">
      <c r="A280" s="57" t="s">
        <v>39</v>
      </c>
      <c r="B280" s="1">
        <v>171.26400000000001</v>
      </c>
      <c r="C280" s="1">
        <v>170.88</v>
      </c>
      <c r="D280" s="1">
        <v>418.92700000000002</v>
      </c>
      <c r="E280" s="1">
        <v>378.85300000000001</v>
      </c>
      <c r="G280" s="1">
        <f t="shared" si="68"/>
        <v>40.074000000000012</v>
      </c>
      <c r="H280" s="1">
        <f t="shared" si="69"/>
        <v>0.38400000000001455</v>
      </c>
      <c r="I280" s="2">
        <f t="shared" si="70"/>
        <v>402.16992000000005</v>
      </c>
      <c r="J280" s="2">
        <f t="shared" si="71"/>
        <v>393.79138</v>
      </c>
      <c r="K280" s="2">
        <f t="shared" si="72"/>
        <v>385.41284000000002</v>
      </c>
      <c r="L280" s="10">
        <f t="shared" si="73"/>
        <v>0</v>
      </c>
      <c r="M280" s="73" t="str">
        <f t="shared" si="74"/>
        <v/>
      </c>
      <c r="N280">
        <f t="shared" si="75"/>
        <v>0</v>
      </c>
      <c r="O280" s="12">
        <f t="shared" si="76"/>
        <v>171.26400000000001</v>
      </c>
      <c r="P280" s="11">
        <f t="shared" si="77"/>
        <v>0</v>
      </c>
      <c r="Q280" s="1">
        <f t="shared" si="78"/>
        <v>171.26400000000001</v>
      </c>
      <c r="S280" s="14" t="str">
        <f t="shared" si="79"/>
        <v>A</v>
      </c>
      <c r="U280" s="1">
        <f t="shared" si="80"/>
        <v>171.26400000000001</v>
      </c>
      <c r="V280" s="1">
        <f t="shared" si="81"/>
        <v>378.85300000000001</v>
      </c>
      <c r="W280" s="1">
        <f t="shared" si="82"/>
        <v>0</v>
      </c>
      <c r="X280" s="20">
        <f t="shared" si="83"/>
        <v>0</v>
      </c>
      <c r="Y280" s="22">
        <f t="shared" si="84"/>
        <v>0</v>
      </c>
      <c r="AA280" s="47"/>
    </row>
    <row r="281" spans="1:34" hidden="1" x14ac:dyDescent="0.25">
      <c r="A281" s="57" t="s">
        <v>39</v>
      </c>
      <c r="B281" s="1">
        <v>180.352</v>
      </c>
      <c r="C281" s="1">
        <v>179.84</v>
      </c>
      <c r="D281" s="1">
        <v>418.45800000000003</v>
      </c>
      <c r="E281" s="1">
        <v>378.41699999999997</v>
      </c>
      <c r="G281" s="1">
        <f t="shared" si="68"/>
        <v>40.041000000000054</v>
      </c>
      <c r="H281" s="1">
        <f t="shared" si="69"/>
        <v>0.51200000000000045</v>
      </c>
      <c r="I281" s="2">
        <f t="shared" si="70"/>
        <v>401.71968000000004</v>
      </c>
      <c r="J281" s="2">
        <f t="shared" si="71"/>
        <v>393.35052000000002</v>
      </c>
      <c r="K281" s="2">
        <f t="shared" si="72"/>
        <v>384.98136</v>
      </c>
      <c r="L281" s="10">
        <f t="shared" si="73"/>
        <v>0</v>
      </c>
      <c r="M281" s="73" t="str">
        <f t="shared" si="74"/>
        <v/>
      </c>
      <c r="N281">
        <f t="shared" si="75"/>
        <v>0</v>
      </c>
      <c r="O281" s="12">
        <f t="shared" si="76"/>
        <v>180.352</v>
      </c>
      <c r="P281" s="11">
        <f t="shared" si="77"/>
        <v>0</v>
      </c>
      <c r="Q281" s="1">
        <f t="shared" si="78"/>
        <v>180.352</v>
      </c>
      <c r="S281" s="14" t="str">
        <f t="shared" si="79"/>
        <v>A</v>
      </c>
      <c r="U281" s="1">
        <f t="shared" si="80"/>
        <v>180.352</v>
      </c>
      <c r="V281" s="1">
        <f t="shared" si="81"/>
        <v>378.41699999999997</v>
      </c>
      <c r="W281" s="1">
        <f t="shared" si="82"/>
        <v>0</v>
      </c>
      <c r="X281" s="20">
        <f t="shared" si="83"/>
        <v>0</v>
      </c>
      <c r="Y281" s="22">
        <f t="shared" si="84"/>
        <v>0</v>
      </c>
      <c r="AA281" s="47"/>
    </row>
    <row r="282" spans="1:34" hidden="1" x14ac:dyDescent="0.25">
      <c r="A282" s="57" t="s">
        <v>39</v>
      </c>
      <c r="B282" s="1">
        <v>169.21600000000001</v>
      </c>
      <c r="C282" s="1">
        <v>168.83199999999999</v>
      </c>
      <c r="D282" s="1">
        <v>419.04</v>
      </c>
      <c r="E282" s="1">
        <v>379.03500000000003</v>
      </c>
      <c r="G282" s="1">
        <f t="shared" si="68"/>
        <v>40.004999999999995</v>
      </c>
      <c r="H282" s="1">
        <f t="shared" si="69"/>
        <v>0.38400000000001455</v>
      </c>
      <c r="I282" s="2">
        <f t="shared" si="70"/>
        <v>402.27840000000003</v>
      </c>
      <c r="J282" s="2">
        <f t="shared" si="71"/>
        <v>393.89760000000001</v>
      </c>
      <c r="K282" s="2">
        <f t="shared" si="72"/>
        <v>385.51679999999999</v>
      </c>
      <c r="L282" s="10">
        <f t="shared" si="73"/>
        <v>0</v>
      </c>
      <c r="M282" s="73" t="str">
        <f t="shared" si="74"/>
        <v/>
      </c>
      <c r="N282">
        <f t="shared" si="75"/>
        <v>0</v>
      </c>
      <c r="O282" s="12">
        <f t="shared" si="76"/>
        <v>169.21600000000001</v>
      </c>
      <c r="P282" s="11">
        <f t="shared" si="77"/>
        <v>0</v>
      </c>
      <c r="Q282" s="1">
        <f t="shared" si="78"/>
        <v>169.21600000000001</v>
      </c>
      <c r="S282" s="14" t="str">
        <f t="shared" si="79"/>
        <v>A</v>
      </c>
      <c r="U282" s="1">
        <f t="shared" si="80"/>
        <v>169.21600000000001</v>
      </c>
      <c r="V282" s="1">
        <f t="shared" si="81"/>
        <v>379.03500000000003</v>
      </c>
      <c r="W282" s="1">
        <f t="shared" si="82"/>
        <v>0</v>
      </c>
      <c r="X282" s="20">
        <f t="shared" si="83"/>
        <v>0</v>
      </c>
      <c r="Y282" s="22">
        <f t="shared" si="84"/>
        <v>0</v>
      </c>
      <c r="AA282" s="47"/>
    </row>
    <row r="283" spans="1:34" hidden="1" x14ac:dyDescent="0.25">
      <c r="A283" s="57" t="s">
        <v>39</v>
      </c>
      <c r="B283" s="1">
        <v>176</v>
      </c>
      <c r="C283" s="1">
        <v>175.488</v>
      </c>
      <c r="D283" s="1">
        <v>419.447</v>
      </c>
      <c r="E283" s="1">
        <v>379.75599999999997</v>
      </c>
      <c r="G283" s="1">
        <f t="shared" si="68"/>
        <v>39.691000000000031</v>
      </c>
      <c r="H283" s="1">
        <f t="shared" si="69"/>
        <v>0.51200000000000045</v>
      </c>
      <c r="I283" s="2">
        <f t="shared" si="70"/>
        <v>402.66912000000002</v>
      </c>
      <c r="J283" s="2">
        <f t="shared" si="71"/>
        <v>394.28017999999997</v>
      </c>
      <c r="K283" s="2">
        <f t="shared" si="72"/>
        <v>385.89123999999998</v>
      </c>
      <c r="L283" s="10">
        <f t="shared" si="73"/>
        <v>0</v>
      </c>
      <c r="M283" s="73" t="str">
        <f t="shared" si="74"/>
        <v/>
      </c>
      <c r="N283">
        <f t="shared" si="75"/>
        <v>0</v>
      </c>
      <c r="O283" s="12">
        <f t="shared" si="76"/>
        <v>176</v>
      </c>
      <c r="P283" s="11">
        <f t="shared" si="77"/>
        <v>0</v>
      </c>
      <c r="Q283" s="1">
        <f t="shared" si="78"/>
        <v>176</v>
      </c>
      <c r="S283" s="14" t="str">
        <f t="shared" si="79"/>
        <v>A</v>
      </c>
      <c r="U283" s="1">
        <f t="shared" si="80"/>
        <v>176</v>
      </c>
      <c r="V283" s="1">
        <f t="shared" si="81"/>
        <v>379.75599999999997</v>
      </c>
      <c r="W283" s="1">
        <f t="shared" si="82"/>
        <v>0</v>
      </c>
      <c r="X283" s="20">
        <f t="shared" si="83"/>
        <v>0</v>
      </c>
      <c r="Y283" s="22">
        <f t="shared" si="84"/>
        <v>0</v>
      </c>
      <c r="AA283" s="47"/>
    </row>
    <row r="284" spans="1:34" hidden="1" x14ac:dyDescent="0.25">
      <c r="A284" s="57" t="s">
        <v>39</v>
      </c>
      <c r="B284" s="1">
        <v>187.26400000000001</v>
      </c>
      <c r="C284" s="1">
        <v>187.00800000000001</v>
      </c>
      <c r="D284" s="1">
        <v>417.88499999999999</v>
      </c>
      <c r="E284" s="1">
        <v>382.54700000000003</v>
      </c>
      <c r="G284" s="1">
        <f t="shared" si="68"/>
        <v>35.337999999999965</v>
      </c>
      <c r="H284" s="1">
        <f t="shared" si="69"/>
        <v>0.25600000000000023</v>
      </c>
      <c r="I284" s="2">
        <f t="shared" si="70"/>
        <v>401.1696</v>
      </c>
      <c r="J284" s="2">
        <f t="shared" si="71"/>
        <v>392.81189999999998</v>
      </c>
      <c r="K284" s="2">
        <f t="shared" si="72"/>
        <v>384.45420000000001</v>
      </c>
      <c r="L284" s="10">
        <f t="shared" si="73"/>
        <v>3</v>
      </c>
      <c r="M284" s="73">
        <f t="shared" si="74"/>
        <v>3</v>
      </c>
      <c r="N284">
        <f t="shared" si="75"/>
        <v>3</v>
      </c>
      <c r="O284" s="12">
        <f t="shared" si="76"/>
        <v>208.39528154907634</v>
      </c>
      <c r="P284" s="11">
        <f t="shared" si="77"/>
        <v>21.131281549076334</v>
      </c>
      <c r="Q284" s="1">
        <f t="shared" si="78"/>
        <v>187.26400000000001</v>
      </c>
      <c r="S284" s="14" t="str">
        <f t="shared" si="79"/>
        <v>A</v>
      </c>
      <c r="U284" s="1">
        <f t="shared" si="80"/>
        <v>187.26400000000001</v>
      </c>
      <c r="V284" s="1">
        <f t="shared" si="81"/>
        <v>382.54700000000003</v>
      </c>
      <c r="W284" s="1">
        <f t="shared" si="82"/>
        <v>21.131281549076334</v>
      </c>
      <c r="X284" s="20">
        <f t="shared" si="83"/>
        <v>9.1921074738482051</v>
      </c>
      <c r="Y284" s="22">
        <f t="shared" si="84"/>
        <v>3</v>
      </c>
      <c r="AA284" s="47"/>
    </row>
    <row r="285" spans="1:34" hidden="1" x14ac:dyDescent="0.25">
      <c r="A285" s="57" t="s">
        <v>39</v>
      </c>
      <c r="B285" s="1">
        <v>165.76</v>
      </c>
      <c r="C285" s="1">
        <v>165.24799999999999</v>
      </c>
      <c r="D285" s="1">
        <v>419.46800000000002</v>
      </c>
      <c r="E285" s="1">
        <v>382.13099999999997</v>
      </c>
      <c r="G285" s="1">
        <f t="shared" si="68"/>
        <v>37.337000000000046</v>
      </c>
      <c r="H285" s="1">
        <f t="shared" si="69"/>
        <v>0.51200000000000045</v>
      </c>
      <c r="I285" s="2">
        <f t="shared" si="70"/>
        <v>402.68928</v>
      </c>
      <c r="J285" s="2">
        <f t="shared" si="71"/>
        <v>394.29992000000004</v>
      </c>
      <c r="K285" s="2">
        <f t="shared" si="72"/>
        <v>385.91056000000003</v>
      </c>
      <c r="L285" s="10">
        <f t="shared" si="73"/>
        <v>3</v>
      </c>
      <c r="M285" s="73" t="str">
        <f t="shared" si="74"/>
        <v/>
      </c>
      <c r="N285">
        <f t="shared" si="75"/>
        <v>3</v>
      </c>
      <c r="O285" s="12">
        <f t="shared" si="76"/>
        <v>184.46472290229244</v>
      </c>
      <c r="P285" s="11">
        <f t="shared" si="77"/>
        <v>18.704722902292445</v>
      </c>
      <c r="Q285" s="1">
        <f t="shared" si="78"/>
        <v>165.76</v>
      </c>
      <c r="S285" s="14" t="str">
        <f t="shared" si="79"/>
        <v>A</v>
      </c>
      <c r="U285" s="1">
        <f t="shared" si="80"/>
        <v>165.76</v>
      </c>
      <c r="V285" s="1">
        <f t="shared" si="81"/>
        <v>382.13099999999997</v>
      </c>
      <c r="W285" s="1">
        <f t="shared" si="82"/>
        <v>18.704722902292445</v>
      </c>
      <c r="X285" s="20">
        <f t="shared" si="83"/>
        <v>8.1365544624972141</v>
      </c>
      <c r="Y285" s="22">
        <f t="shared" si="84"/>
        <v>3</v>
      </c>
      <c r="AA285" s="47"/>
    </row>
    <row r="286" spans="1:34" hidden="1" x14ac:dyDescent="0.25">
      <c r="A286" s="57" t="s">
        <v>39</v>
      </c>
      <c r="B286" s="1">
        <v>181.24799999999999</v>
      </c>
      <c r="C286" s="1">
        <v>180.99199999999999</v>
      </c>
      <c r="D286" s="1">
        <v>421.49299999999999</v>
      </c>
      <c r="E286" s="1">
        <v>381.30700000000002</v>
      </c>
      <c r="G286" s="1">
        <f t="shared" si="68"/>
        <v>40.185999999999979</v>
      </c>
      <c r="H286" s="1">
        <f t="shared" si="69"/>
        <v>0.25600000000000023</v>
      </c>
      <c r="I286" s="2">
        <f t="shared" si="70"/>
        <v>404.63328000000001</v>
      </c>
      <c r="J286" s="2">
        <f t="shared" si="71"/>
        <v>396.20341999999999</v>
      </c>
      <c r="K286" s="2">
        <f t="shared" si="72"/>
        <v>387.77355999999997</v>
      </c>
      <c r="L286" s="10">
        <f t="shared" si="73"/>
        <v>0</v>
      </c>
      <c r="M286" s="73">
        <f t="shared" si="74"/>
        <v>0</v>
      </c>
      <c r="N286">
        <f t="shared" si="75"/>
        <v>0</v>
      </c>
      <c r="O286" s="12">
        <f t="shared" si="76"/>
        <v>181.24799999999999</v>
      </c>
      <c r="P286" s="11">
        <f t="shared" si="77"/>
        <v>0</v>
      </c>
      <c r="Q286" s="1">
        <f t="shared" si="78"/>
        <v>181.24799999999999</v>
      </c>
      <c r="S286" s="14" t="str">
        <f t="shared" si="79"/>
        <v>A</v>
      </c>
      <c r="U286" s="1">
        <f t="shared" si="80"/>
        <v>181.24799999999999</v>
      </c>
      <c r="V286" s="1">
        <f t="shared" si="81"/>
        <v>381.30700000000002</v>
      </c>
      <c r="W286" s="1">
        <f t="shared" si="82"/>
        <v>0</v>
      </c>
      <c r="X286" s="20">
        <f t="shared" si="83"/>
        <v>0</v>
      </c>
      <c r="Y286" s="22">
        <f t="shared" si="84"/>
        <v>0</v>
      </c>
      <c r="AA286" s="47"/>
    </row>
    <row r="287" spans="1:34" hidden="1" x14ac:dyDescent="0.25">
      <c r="A287" s="57" t="s">
        <v>39</v>
      </c>
      <c r="B287" s="1">
        <v>190.208</v>
      </c>
      <c r="C287" s="1">
        <v>189.696</v>
      </c>
      <c r="D287" s="1">
        <v>421.70499999999998</v>
      </c>
      <c r="E287" s="1">
        <v>381.42399999999998</v>
      </c>
      <c r="G287" s="1">
        <f t="shared" si="68"/>
        <v>40.281000000000006</v>
      </c>
      <c r="H287" s="1">
        <f t="shared" si="69"/>
        <v>0.51200000000000045</v>
      </c>
      <c r="I287" s="2">
        <f t="shared" si="70"/>
        <v>404.83679999999998</v>
      </c>
      <c r="J287" s="2">
        <f t="shared" si="71"/>
        <v>396.40269999999998</v>
      </c>
      <c r="K287" s="2">
        <f t="shared" si="72"/>
        <v>387.96859999999998</v>
      </c>
      <c r="L287" s="10">
        <f t="shared" si="73"/>
        <v>0</v>
      </c>
      <c r="M287" s="73" t="str">
        <f t="shared" si="74"/>
        <v/>
      </c>
      <c r="N287">
        <f t="shared" si="75"/>
        <v>0</v>
      </c>
      <c r="O287" s="12">
        <f t="shared" si="76"/>
        <v>190.208</v>
      </c>
      <c r="P287" s="11">
        <f t="shared" si="77"/>
        <v>0</v>
      </c>
      <c r="Q287" s="1">
        <f t="shared" si="78"/>
        <v>190.208</v>
      </c>
      <c r="S287" s="14" t="str">
        <f t="shared" si="79"/>
        <v>A</v>
      </c>
      <c r="U287" s="1">
        <f t="shared" si="80"/>
        <v>190.208</v>
      </c>
      <c r="V287" s="1">
        <f t="shared" si="81"/>
        <v>381.42399999999998</v>
      </c>
      <c r="W287" s="1">
        <f t="shared" si="82"/>
        <v>0</v>
      </c>
      <c r="X287" s="20">
        <f t="shared" si="83"/>
        <v>0</v>
      </c>
      <c r="Y287" s="22">
        <f t="shared" si="84"/>
        <v>0</v>
      </c>
      <c r="AA287" s="47"/>
    </row>
    <row r="288" spans="1:34" hidden="1" x14ac:dyDescent="0.25">
      <c r="A288" s="57" t="s">
        <v>39</v>
      </c>
      <c r="B288" s="1">
        <v>187.136</v>
      </c>
      <c r="C288" s="1">
        <v>186.624</v>
      </c>
      <c r="D288" s="1">
        <v>422.94600000000003</v>
      </c>
      <c r="E288" s="1">
        <v>382.52199999999999</v>
      </c>
      <c r="G288" s="1">
        <f t="shared" si="68"/>
        <v>40.424000000000035</v>
      </c>
      <c r="H288" s="1">
        <f t="shared" si="69"/>
        <v>0.51200000000000045</v>
      </c>
      <c r="I288" s="2">
        <f t="shared" si="70"/>
        <v>406.02816000000001</v>
      </c>
      <c r="J288" s="2">
        <f t="shared" si="71"/>
        <v>397.56924000000004</v>
      </c>
      <c r="K288" s="2">
        <f t="shared" si="72"/>
        <v>389.11032</v>
      </c>
      <c r="L288" s="10">
        <f t="shared" si="73"/>
        <v>0</v>
      </c>
      <c r="M288" s="73" t="str">
        <f t="shared" si="74"/>
        <v/>
      </c>
      <c r="N288">
        <f t="shared" si="75"/>
        <v>0</v>
      </c>
      <c r="O288" s="12">
        <f t="shared" si="76"/>
        <v>187.136</v>
      </c>
      <c r="P288" s="11">
        <f t="shared" si="77"/>
        <v>0</v>
      </c>
      <c r="Q288" s="1">
        <f t="shared" si="78"/>
        <v>187.136</v>
      </c>
      <c r="S288" s="14" t="str">
        <f t="shared" si="79"/>
        <v>A</v>
      </c>
      <c r="U288" s="1">
        <f t="shared" si="80"/>
        <v>187.136</v>
      </c>
      <c r="V288" s="1">
        <f t="shared" si="81"/>
        <v>382.52199999999999</v>
      </c>
      <c r="W288" s="1">
        <f t="shared" si="82"/>
        <v>0</v>
      </c>
      <c r="X288" s="20">
        <f t="shared" si="83"/>
        <v>0</v>
      </c>
      <c r="Y288" s="22">
        <f t="shared" si="84"/>
        <v>0</v>
      </c>
      <c r="AA288" s="47"/>
    </row>
    <row r="289" spans="1:34" hidden="1" x14ac:dyDescent="0.25">
      <c r="A289" s="57" t="s">
        <v>39</v>
      </c>
      <c r="B289" s="1">
        <v>171.648</v>
      </c>
      <c r="C289" s="1">
        <v>171.26400000000001</v>
      </c>
      <c r="D289" s="1">
        <v>423.19799999999998</v>
      </c>
      <c r="E289" s="1">
        <v>382.77600000000001</v>
      </c>
      <c r="G289" s="1">
        <f t="shared" si="68"/>
        <v>40.421999999999969</v>
      </c>
      <c r="H289" s="1">
        <f t="shared" si="69"/>
        <v>0.38399999999998613</v>
      </c>
      <c r="I289" s="2">
        <f t="shared" si="70"/>
        <v>406.27008000000001</v>
      </c>
      <c r="J289" s="2">
        <f t="shared" si="71"/>
        <v>397.80611999999996</v>
      </c>
      <c r="K289" s="2">
        <f t="shared" si="72"/>
        <v>389.34215999999998</v>
      </c>
      <c r="L289" s="10">
        <f t="shared" si="73"/>
        <v>0</v>
      </c>
      <c r="M289" s="73" t="str">
        <f t="shared" si="74"/>
        <v/>
      </c>
      <c r="N289">
        <f t="shared" si="75"/>
        <v>0</v>
      </c>
      <c r="O289" s="12">
        <f t="shared" si="76"/>
        <v>171.648</v>
      </c>
      <c r="P289" s="11">
        <f t="shared" si="77"/>
        <v>0</v>
      </c>
      <c r="Q289" s="1">
        <f t="shared" si="78"/>
        <v>171.648</v>
      </c>
      <c r="S289" s="14" t="str">
        <f t="shared" si="79"/>
        <v>A</v>
      </c>
      <c r="U289" s="1">
        <f t="shared" si="80"/>
        <v>171.648</v>
      </c>
      <c r="V289" s="1">
        <f t="shared" si="81"/>
        <v>382.77600000000001</v>
      </c>
      <c r="W289" s="1">
        <f t="shared" si="82"/>
        <v>0</v>
      </c>
      <c r="X289" s="20">
        <f t="shared" si="83"/>
        <v>0</v>
      </c>
      <c r="Y289" s="22">
        <f t="shared" si="84"/>
        <v>0</v>
      </c>
      <c r="AA289" s="47"/>
    </row>
    <row r="290" spans="1:34" hidden="1" x14ac:dyDescent="0.25">
      <c r="A290" s="57" t="s">
        <v>39</v>
      </c>
      <c r="B290" s="1">
        <v>169.08799999999999</v>
      </c>
      <c r="C290" s="1">
        <v>168.57599999999999</v>
      </c>
      <c r="D290" s="1">
        <v>422.38400000000001</v>
      </c>
      <c r="E290" s="1">
        <v>382.00299999999999</v>
      </c>
      <c r="G290" s="1">
        <f t="shared" si="68"/>
        <v>40.381000000000029</v>
      </c>
      <c r="H290" s="1">
        <f t="shared" si="69"/>
        <v>0.51200000000000045</v>
      </c>
      <c r="I290" s="2">
        <f t="shared" si="70"/>
        <v>405.48864000000003</v>
      </c>
      <c r="J290" s="2">
        <f t="shared" si="71"/>
        <v>397.04096000000004</v>
      </c>
      <c r="K290" s="2">
        <f t="shared" si="72"/>
        <v>388.59327999999999</v>
      </c>
      <c r="L290" s="10">
        <f t="shared" si="73"/>
        <v>0</v>
      </c>
      <c r="M290" s="73" t="str">
        <f t="shared" si="74"/>
        <v/>
      </c>
      <c r="N290">
        <f t="shared" si="75"/>
        <v>0</v>
      </c>
      <c r="O290" s="12">
        <f t="shared" si="76"/>
        <v>169.08799999999999</v>
      </c>
      <c r="P290" s="11">
        <f t="shared" si="77"/>
        <v>0</v>
      </c>
      <c r="Q290" s="1">
        <f t="shared" si="78"/>
        <v>169.08799999999999</v>
      </c>
      <c r="S290" s="14" t="str">
        <f t="shared" si="79"/>
        <v>A</v>
      </c>
      <c r="U290" s="1">
        <f t="shared" si="80"/>
        <v>169.08799999999999</v>
      </c>
      <c r="V290" s="1">
        <f t="shared" si="81"/>
        <v>382.00299999999999</v>
      </c>
      <c r="W290" s="1">
        <f t="shared" si="82"/>
        <v>0</v>
      </c>
      <c r="X290" s="20">
        <f t="shared" si="83"/>
        <v>0</v>
      </c>
      <c r="Y290" s="22">
        <f t="shared" si="84"/>
        <v>0</v>
      </c>
      <c r="AA290" s="47"/>
    </row>
    <row r="291" spans="1:34" hidden="1" x14ac:dyDescent="0.25">
      <c r="A291" s="57" t="s">
        <v>39</v>
      </c>
      <c r="B291" s="1">
        <v>160.63999999999999</v>
      </c>
      <c r="C291" s="1">
        <v>160.256</v>
      </c>
      <c r="D291" s="1">
        <v>421.12299999999999</v>
      </c>
      <c r="E291" s="1">
        <v>380.87700000000001</v>
      </c>
      <c r="G291" s="1">
        <f t="shared" si="68"/>
        <v>40.245999999999981</v>
      </c>
      <c r="H291" s="1">
        <f t="shared" si="69"/>
        <v>0.38399999999998613</v>
      </c>
      <c r="I291" s="2">
        <f t="shared" si="70"/>
        <v>404.27807999999999</v>
      </c>
      <c r="J291" s="2">
        <f t="shared" si="71"/>
        <v>395.85561999999999</v>
      </c>
      <c r="K291" s="2">
        <f t="shared" si="72"/>
        <v>387.43315999999999</v>
      </c>
      <c r="L291" s="10">
        <f t="shared" si="73"/>
        <v>0</v>
      </c>
      <c r="M291" s="73" t="str">
        <f t="shared" si="74"/>
        <v/>
      </c>
      <c r="N291">
        <f t="shared" si="75"/>
        <v>0</v>
      </c>
      <c r="O291" s="12">
        <f t="shared" si="76"/>
        <v>160.63999999999999</v>
      </c>
      <c r="P291" s="11">
        <f t="shared" si="77"/>
        <v>0</v>
      </c>
      <c r="Q291" s="1">
        <f t="shared" si="78"/>
        <v>160.63999999999999</v>
      </c>
      <c r="S291" s="14" t="str">
        <f t="shared" si="79"/>
        <v>A</v>
      </c>
      <c r="U291" s="1">
        <f t="shared" si="80"/>
        <v>160.63999999999999</v>
      </c>
      <c r="V291" s="1">
        <f t="shared" si="81"/>
        <v>380.87700000000001</v>
      </c>
      <c r="W291" s="1">
        <f t="shared" si="82"/>
        <v>0</v>
      </c>
      <c r="X291" s="20">
        <f t="shared" si="83"/>
        <v>0</v>
      </c>
      <c r="Y291" s="22">
        <f t="shared" si="84"/>
        <v>0</v>
      </c>
      <c r="AA291" s="47"/>
    </row>
    <row r="292" spans="1:34" hidden="1" x14ac:dyDescent="0.25">
      <c r="A292" s="57" t="s">
        <v>39</v>
      </c>
      <c r="B292" s="1">
        <v>163.328</v>
      </c>
      <c r="C292" s="1">
        <v>162.94399999999999</v>
      </c>
      <c r="D292" s="1">
        <v>420.98500000000001</v>
      </c>
      <c r="E292" s="1">
        <v>380.72800000000001</v>
      </c>
      <c r="G292" s="1">
        <f t="shared" si="68"/>
        <v>40.257000000000005</v>
      </c>
      <c r="H292" s="1">
        <f t="shared" si="69"/>
        <v>0.38400000000001455</v>
      </c>
      <c r="I292" s="2">
        <f t="shared" si="70"/>
        <v>404.1456</v>
      </c>
      <c r="J292" s="2">
        <f t="shared" si="71"/>
        <v>395.72590000000002</v>
      </c>
      <c r="K292" s="2">
        <f t="shared" si="72"/>
        <v>387.30619999999999</v>
      </c>
      <c r="L292" s="10">
        <f t="shared" si="73"/>
        <v>0</v>
      </c>
      <c r="M292" s="73" t="str">
        <f t="shared" si="74"/>
        <v/>
      </c>
      <c r="N292">
        <f t="shared" si="75"/>
        <v>0</v>
      </c>
      <c r="O292" s="12">
        <f t="shared" si="76"/>
        <v>163.328</v>
      </c>
      <c r="P292" s="11">
        <f t="shared" si="77"/>
        <v>0</v>
      </c>
      <c r="Q292" s="1">
        <f t="shared" si="78"/>
        <v>163.328</v>
      </c>
      <c r="S292" s="14" t="str">
        <f t="shared" si="79"/>
        <v>A</v>
      </c>
      <c r="U292" s="1">
        <f t="shared" si="80"/>
        <v>163.328</v>
      </c>
      <c r="V292" s="1">
        <f t="shared" si="81"/>
        <v>380.72800000000001</v>
      </c>
      <c r="W292" s="1">
        <f t="shared" si="82"/>
        <v>0</v>
      </c>
      <c r="X292" s="20">
        <f t="shared" si="83"/>
        <v>0</v>
      </c>
      <c r="Y292" s="22">
        <f t="shared" si="84"/>
        <v>0</v>
      </c>
      <c r="AA292" s="47"/>
    </row>
    <row r="293" spans="1:34" hidden="1" x14ac:dyDescent="0.25">
      <c r="A293" s="57" t="s">
        <v>39</v>
      </c>
      <c r="B293" s="1">
        <v>157.05600000000001</v>
      </c>
      <c r="C293" s="1">
        <v>156.672</v>
      </c>
      <c r="D293" s="1">
        <v>422.47199999999998</v>
      </c>
      <c r="E293" s="1">
        <v>382.101</v>
      </c>
      <c r="G293" s="1">
        <f t="shared" si="68"/>
        <v>40.370999999999981</v>
      </c>
      <c r="H293" s="1">
        <f t="shared" si="69"/>
        <v>0.38400000000001455</v>
      </c>
      <c r="I293" s="2">
        <f t="shared" si="70"/>
        <v>405.57311999999996</v>
      </c>
      <c r="J293" s="2">
        <f t="shared" si="71"/>
        <v>397.12367999999998</v>
      </c>
      <c r="K293" s="2">
        <f t="shared" si="72"/>
        <v>388.67424</v>
      </c>
      <c r="L293" s="10">
        <f t="shared" si="73"/>
        <v>0</v>
      </c>
      <c r="M293" s="73" t="str">
        <f t="shared" si="74"/>
        <v/>
      </c>
      <c r="N293">
        <f t="shared" si="75"/>
        <v>0</v>
      </c>
      <c r="O293" s="12">
        <f t="shared" si="76"/>
        <v>157.05600000000001</v>
      </c>
      <c r="P293" s="11">
        <f t="shared" si="77"/>
        <v>0</v>
      </c>
      <c r="Q293" s="1">
        <f t="shared" si="78"/>
        <v>157.05600000000001</v>
      </c>
      <c r="S293" s="14" t="str">
        <f t="shared" si="79"/>
        <v>A</v>
      </c>
      <c r="U293" s="1">
        <f t="shared" si="80"/>
        <v>157.05600000000001</v>
      </c>
      <c r="V293" s="1">
        <f t="shared" si="81"/>
        <v>382.101</v>
      </c>
      <c r="W293" s="1">
        <f t="shared" si="82"/>
        <v>0</v>
      </c>
      <c r="X293" s="20">
        <f t="shared" si="83"/>
        <v>0</v>
      </c>
      <c r="Y293" s="22">
        <f t="shared" si="84"/>
        <v>0</v>
      </c>
      <c r="AA293" s="47"/>
    </row>
    <row r="294" spans="1:34" hidden="1" x14ac:dyDescent="0.25">
      <c r="A294" s="57" t="s">
        <v>39</v>
      </c>
      <c r="B294" s="1">
        <v>124.032</v>
      </c>
      <c r="C294" s="1">
        <v>123.52</v>
      </c>
      <c r="D294" s="1">
        <v>424.54899999999998</v>
      </c>
      <c r="E294" s="1">
        <v>384.14100000000002</v>
      </c>
      <c r="G294" s="1">
        <f t="shared" si="68"/>
        <v>40.407999999999959</v>
      </c>
      <c r="H294" s="1">
        <f t="shared" si="69"/>
        <v>0.51200000000000045</v>
      </c>
      <c r="I294" s="2">
        <f t="shared" si="70"/>
        <v>407.56703999999996</v>
      </c>
      <c r="J294" s="2">
        <f t="shared" si="71"/>
        <v>399.07605999999998</v>
      </c>
      <c r="K294" s="2">
        <f t="shared" si="72"/>
        <v>390.58507999999995</v>
      </c>
      <c r="L294" s="10">
        <f t="shared" si="73"/>
        <v>0</v>
      </c>
      <c r="M294" s="73" t="str">
        <f t="shared" si="74"/>
        <v/>
      </c>
      <c r="N294">
        <f t="shared" si="75"/>
        <v>0</v>
      </c>
      <c r="O294" s="12">
        <f t="shared" si="76"/>
        <v>124.032</v>
      </c>
      <c r="P294" s="11">
        <f t="shared" si="77"/>
        <v>0</v>
      </c>
      <c r="Q294" s="1">
        <f t="shared" si="78"/>
        <v>124.032</v>
      </c>
      <c r="S294" s="14" t="str">
        <f t="shared" si="79"/>
        <v>A</v>
      </c>
      <c r="U294" s="1">
        <f t="shared" si="80"/>
        <v>124.032</v>
      </c>
      <c r="V294" s="1">
        <f t="shared" si="81"/>
        <v>384.14100000000002</v>
      </c>
      <c r="W294" s="1">
        <f t="shared" si="82"/>
        <v>0</v>
      </c>
      <c r="X294" s="20">
        <f t="shared" si="83"/>
        <v>0</v>
      </c>
      <c r="Y294" s="22">
        <f t="shared" si="84"/>
        <v>0</v>
      </c>
      <c r="AA294" s="47"/>
    </row>
    <row r="295" spans="1:34" hidden="1" x14ac:dyDescent="0.25">
      <c r="A295" s="57" t="s">
        <v>39</v>
      </c>
      <c r="B295" s="1">
        <v>102.01600000000001</v>
      </c>
      <c r="C295" s="1">
        <v>101.76</v>
      </c>
      <c r="D295" s="1">
        <v>425.303</v>
      </c>
      <c r="E295" s="1">
        <v>384.89100000000002</v>
      </c>
      <c r="G295" s="1">
        <f t="shared" si="68"/>
        <v>40.411999999999978</v>
      </c>
      <c r="H295" s="1">
        <f t="shared" si="69"/>
        <v>0.25600000000000023</v>
      </c>
      <c r="I295" s="2">
        <f t="shared" si="70"/>
        <v>408.29088000000002</v>
      </c>
      <c r="J295" s="2">
        <f t="shared" si="71"/>
        <v>399.78481999999997</v>
      </c>
      <c r="K295" s="2">
        <f t="shared" si="72"/>
        <v>391.27875999999998</v>
      </c>
      <c r="L295" s="10">
        <f t="shared" si="73"/>
        <v>0</v>
      </c>
      <c r="M295" s="73" t="str">
        <f t="shared" si="74"/>
        <v/>
      </c>
      <c r="N295">
        <f t="shared" si="75"/>
        <v>0</v>
      </c>
      <c r="O295" s="12">
        <f t="shared" si="76"/>
        <v>102.01600000000001</v>
      </c>
      <c r="P295" s="11">
        <f t="shared" si="77"/>
        <v>0</v>
      </c>
      <c r="Q295" s="1">
        <f t="shared" si="78"/>
        <v>102.01600000000001</v>
      </c>
      <c r="S295" s="14" t="str">
        <f t="shared" si="79"/>
        <v>A</v>
      </c>
      <c r="U295" s="1">
        <f t="shared" si="80"/>
        <v>102.01600000000001</v>
      </c>
      <c r="V295" s="1">
        <f t="shared" si="81"/>
        <v>384.89100000000002</v>
      </c>
      <c r="W295" s="1">
        <f t="shared" si="82"/>
        <v>0</v>
      </c>
      <c r="X295" s="20">
        <f t="shared" si="83"/>
        <v>0</v>
      </c>
      <c r="Y295" s="22">
        <f t="shared" si="84"/>
        <v>0</v>
      </c>
      <c r="AA295" s="47"/>
    </row>
    <row r="296" spans="1:34" hidden="1" x14ac:dyDescent="0.25">
      <c r="A296" s="57" t="s">
        <v>39</v>
      </c>
      <c r="B296" s="1">
        <v>86.656000000000006</v>
      </c>
      <c r="C296" s="1">
        <v>86.4</v>
      </c>
      <c r="D296" s="1">
        <v>420.08100000000002</v>
      </c>
      <c r="E296" s="1">
        <v>380.23500000000001</v>
      </c>
      <c r="G296" s="1">
        <f t="shared" si="68"/>
        <v>39.846000000000004</v>
      </c>
      <c r="H296" s="1">
        <f t="shared" si="69"/>
        <v>0.25600000000000023</v>
      </c>
      <c r="I296" s="2">
        <f t="shared" si="70"/>
        <v>403.27776</v>
      </c>
      <c r="J296" s="2">
        <f t="shared" si="71"/>
        <v>394.87614000000002</v>
      </c>
      <c r="K296" s="2">
        <f t="shared" si="72"/>
        <v>386.47451999999998</v>
      </c>
      <c r="L296" s="10">
        <f t="shared" si="73"/>
        <v>0</v>
      </c>
      <c r="M296" s="73" t="str">
        <f t="shared" si="74"/>
        <v/>
      </c>
      <c r="N296">
        <f t="shared" si="75"/>
        <v>0</v>
      </c>
      <c r="O296" s="12">
        <f t="shared" si="76"/>
        <v>86.656000000000006</v>
      </c>
      <c r="P296" s="11">
        <f t="shared" si="77"/>
        <v>0</v>
      </c>
      <c r="Q296" s="1">
        <f t="shared" si="78"/>
        <v>86.656000000000006</v>
      </c>
      <c r="S296" s="14" t="str">
        <f t="shared" si="79"/>
        <v>A</v>
      </c>
      <c r="U296" s="1">
        <f t="shared" si="80"/>
        <v>86.656000000000006</v>
      </c>
      <c r="V296" s="1">
        <f t="shared" si="81"/>
        <v>380.23500000000001</v>
      </c>
      <c r="W296" s="1">
        <f t="shared" si="82"/>
        <v>0</v>
      </c>
      <c r="X296" s="20">
        <f t="shared" si="83"/>
        <v>0</v>
      </c>
      <c r="Y296" s="22">
        <f t="shared" si="84"/>
        <v>0</v>
      </c>
      <c r="AA296" s="47"/>
    </row>
    <row r="297" spans="1:34" x14ac:dyDescent="0.25">
      <c r="A297" s="57" t="s">
        <v>39</v>
      </c>
      <c r="B297" s="1">
        <v>73.727999999999994</v>
      </c>
      <c r="C297" s="1">
        <v>73.471999999999994</v>
      </c>
      <c r="D297" s="1">
        <v>419.411</v>
      </c>
      <c r="E297" s="1">
        <v>379.68900000000002</v>
      </c>
      <c r="G297" s="1">
        <f t="shared" si="68"/>
        <v>39.72199999999998</v>
      </c>
      <c r="H297" s="1">
        <f t="shared" si="69"/>
        <v>0.25600000000000023</v>
      </c>
      <c r="I297" s="2">
        <f t="shared" si="70"/>
        <v>402.63456000000002</v>
      </c>
      <c r="J297" s="2">
        <f t="shared" si="71"/>
        <v>394.24633999999998</v>
      </c>
      <c r="K297" s="2">
        <f t="shared" si="72"/>
        <v>385.85811999999999</v>
      </c>
      <c r="L297" s="10">
        <f t="shared" si="73"/>
        <v>0</v>
      </c>
      <c r="M297" s="73" t="str">
        <f t="shared" si="74"/>
        <v/>
      </c>
      <c r="N297">
        <f t="shared" si="75"/>
        <v>0</v>
      </c>
      <c r="O297" s="12">
        <f t="shared" si="76"/>
        <v>73.727999999999994</v>
      </c>
      <c r="P297" s="11">
        <f t="shared" si="77"/>
        <v>0</v>
      </c>
      <c r="Q297" s="1">
        <f t="shared" si="78"/>
        <v>73.727999999999994</v>
      </c>
      <c r="S297" s="14" t="str">
        <f t="shared" si="79"/>
        <v>A</v>
      </c>
      <c r="U297" s="1">
        <f t="shared" si="80"/>
        <v>73.727999999999994</v>
      </c>
      <c r="V297" s="1">
        <f t="shared" si="81"/>
        <v>379.68900000000002</v>
      </c>
      <c r="W297" s="1">
        <f t="shared" si="82"/>
        <v>0</v>
      </c>
      <c r="X297" s="20">
        <f t="shared" si="83"/>
        <v>0</v>
      </c>
      <c r="Y297" s="22">
        <f t="shared" si="84"/>
        <v>0</v>
      </c>
      <c r="Z297" s="32" t="s">
        <v>40</v>
      </c>
      <c r="AA297" s="47"/>
      <c r="AB297" s="32" t="str">
        <f>A297</f>
        <v>JJJJ-MM-TT SS:MM:SS</v>
      </c>
      <c r="AC297" s="1">
        <f>SUM(U297:U320)</f>
        <v>1678.9760000000003</v>
      </c>
      <c r="AD297" s="1">
        <f>AVERAGE(V297:V320)</f>
        <v>381.58270833333336</v>
      </c>
      <c r="AE297" s="1">
        <f>SUM(W297:W320)</f>
        <v>57.804093478744733</v>
      </c>
      <c r="AF297" s="1">
        <f>SUM(X297:X320)</f>
        <v>25.144780663253957</v>
      </c>
      <c r="AG297" s="35">
        <f>AVERAGE(Y297:Y320)</f>
        <v>0.5</v>
      </c>
      <c r="AH297" s="37" t="e">
        <f>DAY(A297)</f>
        <v>#VALUE!</v>
      </c>
    </row>
    <row r="298" spans="1:34" hidden="1" x14ac:dyDescent="0.25">
      <c r="A298" s="57" t="s">
        <v>39</v>
      </c>
      <c r="B298" s="1">
        <v>73.727999999999994</v>
      </c>
      <c r="C298" s="1">
        <v>73.471999999999994</v>
      </c>
      <c r="D298" s="1">
        <v>419.77</v>
      </c>
      <c r="E298" s="1">
        <v>380.02100000000002</v>
      </c>
      <c r="G298" s="1">
        <f t="shared" si="68"/>
        <v>39.748999999999967</v>
      </c>
      <c r="H298" s="1">
        <f t="shared" si="69"/>
        <v>0.25600000000000023</v>
      </c>
      <c r="I298" s="2">
        <f t="shared" si="70"/>
        <v>402.97919999999999</v>
      </c>
      <c r="J298" s="2">
        <f t="shared" si="71"/>
        <v>394.5838</v>
      </c>
      <c r="K298" s="2">
        <f t="shared" si="72"/>
        <v>386.1884</v>
      </c>
      <c r="L298" s="10">
        <f t="shared" si="73"/>
        <v>0</v>
      </c>
      <c r="M298" s="73" t="str">
        <f t="shared" si="74"/>
        <v/>
      </c>
      <c r="N298">
        <f t="shared" si="75"/>
        <v>0</v>
      </c>
      <c r="O298" s="12">
        <f t="shared" si="76"/>
        <v>73.727999999999994</v>
      </c>
      <c r="P298" s="11">
        <f t="shared" si="77"/>
        <v>0</v>
      </c>
      <c r="Q298" s="1">
        <f t="shared" si="78"/>
        <v>73.727999999999994</v>
      </c>
      <c r="S298" s="14" t="str">
        <f t="shared" si="79"/>
        <v>A</v>
      </c>
      <c r="U298" s="1">
        <f t="shared" si="80"/>
        <v>73.727999999999994</v>
      </c>
      <c r="V298" s="1">
        <f t="shared" si="81"/>
        <v>380.02100000000002</v>
      </c>
      <c r="W298" s="1">
        <f t="shared" si="82"/>
        <v>0</v>
      </c>
      <c r="X298" s="20">
        <f t="shared" si="83"/>
        <v>0</v>
      </c>
      <c r="Y298" s="22">
        <f t="shared" si="84"/>
        <v>0</v>
      </c>
      <c r="AA298" s="47"/>
    </row>
    <row r="299" spans="1:34" hidden="1" x14ac:dyDescent="0.25">
      <c r="A299" s="57" t="s">
        <v>39</v>
      </c>
      <c r="B299" s="1">
        <v>70.272000000000006</v>
      </c>
      <c r="C299" s="1">
        <v>70.016000000000005</v>
      </c>
      <c r="D299" s="1">
        <v>419.46300000000002</v>
      </c>
      <c r="E299" s="1">
        <v>379.73700000000002</v>
      </c>
      <c r="G299" s="1">
        <f t="shared" si="68"/>
        <v>39.725999999999999</v>
      </c>
      <c r="H299" s="1">
        <f t="shared" si="69"/>
        <v>0.25600000000000023</v>
      </c>
      <c r="I299" s="2">
        <f t="shared" si="70"/>
        <v>402.68448000000001</v>
      </c>
      <c r="J299" s="2">
        <f t="shared" si="71"/>
        <v>394.29522000000003</v>
      </c>
      <c r="K299" s="2">
        <f t="shared" si="72"/>
        <v>385.90596000000005</v>
      </c>
      <c r="L299" s="10">
        <f t="shared" si="73"/>
        <v>0</v>
      </c>
      <c r="M299" s="73" t="str">
        <f t="shared" si="74"/>
        <v/>
      </c>
      <c r="N299">
        <f t="shared" si="75"/>
        <v>0</v>
      </c>
      <c r="O299" s="12">
        <f t="shared" si="76"/>
        <v>70.272000000000006</v>
      </c>
      <c r="P299" s="11">
        <f t="shared" si="77"/>
        <v>0</v>
      </c>
      <c r="Q299" s="1">
        <f t="shared" si="78"/>
        <v>70.272000000000006</v>
      </c>
      <c r="S299" s="14" t="str">
        <f t="shared" si="79"/>
        <v>A</v>
      </c>
      <c r="U299" s="1">
        <f t="shared" si="80"/>
        <v>70.272000000000006</v>
      </c>
      <c r="V299" s="1">
        <f t="shared" si="81"/>
        <v>379.73700000000002</v>
      </c>
      <c r="W299" s="1">
        <f t="shared" si="82"/>
        <v>0</v>
      </c>
      <c r="X299" s="20">
        <f t="shared" si="83"/>
        <v>0</v>
      </c>
      <c r="Y299" s="22">
        <f t="shared" si="84"/>
        <v>0</v>
      </c>
      <c r="AA299" s="47"/>
    </row>
    <row r="300" spans="1:34" hidden="1" x14ac:dyDescent="0.25">
      <c r="A300" s="57" t="s">
        <v>39</v>
      </c>
      <c r="B300" s="1">
        <v>65.024000000000001</v>
      </c>
      <c r="C300" s="1">
        <v>64.896000000000001</v>
      </c>
      <c r="D300" s="1">
        <v>419.83199999999999</v>
      </c>
      <c r="E300" s="1">
        <v>380.09199999999998</v>
      </c>
      <c r="G300" s="1">
        <f t="shared" si="68"/>
        <v>39.740000000000009</v>
      </c>
      <c r="H300" s="1">
        <f t="shared" si="69"/>
        <v>0.12800000000000011</v>
      </c>
      <c r="I300" s="2">
        <f t="shared" si="70"/>
        <v>403.03872000000001</v>
      </c>
      <c r="J300" s="2">
        <f t="shared" si="71"/>
        <v>394.64207999999996</v>
      </c>
      <c r="K300" s="2">
        <f t="shared" si="72"/>
        <v>386.24543999999997</v>
      </c>
      <c r="L300" s="10">
        <f t="shared" si="73"/>
        <v>0</v>
      </c>
      <c r="M300" s="73" t="str">
        <f t="shared" si="74"/>
        <v/>
      </c>
      <c r="N300">
        <f t="shared" si="75"/>
        <v>0</v>
      </c>
      <c r="O300" s="12">
        <f t="shared" si="76"/>
        <v>65.024000000000001</v>
      </c>
      <c r="P300" s="11">
        <f t="shared" si="77"/>
        <v>0</v>
      </c>
      <c r="Q300" s="1">
        <f t="shared" si="78"/>
        <v>65.024000000000001</v>
      </c>
      <c r="S300" s="14" t="str">
        <f t="shared" si="79"/>
        <v>A</v>
      </c>
      <c r="U300" s="1">
        <f t="shared" si="80"/>
        <v>65.024000000000001</v>
      </c>
      <c r="V300" s="1">
        <f t="shared" si="81"/>
        <v>380.09199999999998</v>
      </c>
      <c r="W300" s="1">
        <f t="shared" si="82"/>
        <v>0</v>
      </c>
      <c r="X300" s="20">
        <f t="shared" si="83"/>
        <v>0</v>
      </c>
      <c r="Y300" s="22">
        <f t="shared" si="84"/>
        <v>0</v>
      </c>
      <c r="AA300" s="47"/>
    </row>
    <row r="301" spans="1:34" hidden="1" x14ac:dyDescent="0.25">
      <c r="A301" s="57" t="s">
        <v>39</v>
      </c>
      <c r="B301" s="1">
        <v>61.183999999999997</v>
      </c>
      <c r="C301" s="1">
        <v>60.927999999999997</v>
      </c>
      <c r="D301" s="1">
        <v>420.31599999999997</v>
      </c>
      <c r="E301" s="1">
        <v>380.53500000000003</v>
      </c>
      <c r="G301" s="1">
        <f t="shared" si="68"/>
        <v>39.780999999999949</v>
      </c>
      <c r="H301" s="1">
        <f t="shared" si="69"/>
        <v>0.25600000000000023</v>
      </c>
      <c r="I301" s="2">
        <f t="shared" si="70"/>
        <v>403.50335999999999</v>
      </c>
      <c r="J301" s="2">
        <f t="shared" si="71"/>
        <v>395.09703999999999</v>
      </c>
      <c r="K301" s="2">
        <f t="shared" si="72"/>
        <v>386.69072</v>
      </c>
      <c r="L301" s="10">
        <f t="shared" si="73"/>
        <v>0</v>
      </c>
      <c r="M301" s="73" t="str">
        <f t="shared" si="74"/>
        <v/>
      </c>
      <c r="N301">
        <f t="shared" si="75"/>
        <v>0</v>
      </c>
      <c r="O301" s="12">
        <f t="shared" si="76"/>
        <v>61.183999999999997</v>
      </c>
      <c r="P301" s="11">
        <f t="shared" si="77"/>
        <v>0</v>
      </c>
      <c r="Q301" s="1">
        <f t="shared" si="78"/>
        <v>61.183999999999997</v>
      </c>
      <c r="S301" s="14" t="str">
        <f t="shared" si="79"/>
        <v>A</v>
      </c>
      <c r="U301" s="1">
        <f t="shared" si="80"/>
        <v>61.183999999999997</v>
      </c>
      <c r="V301" s="1">
        <f t="shared" si="81"/>
        <v>380.53500000000003</v>
      </c>
      <c r="W301" s="1">
        <f t="shared" si="82"/>
        <v>0</v>
      </c>
      <c r="X301" s="20">
        <f t="shared" si="83"/>
        <v>0</v>
      </c>
      <c r="Y301" s="22">
        <f t="shared" si="84"/>
        <v>0</v>
      </c>
      <c r="AA301" s="47"/>
    </row>
    <row r="302" spans="1:34" hidden="1" x14ac:dyDescent="0.25">
      <c r="A302" s="57" t="s">
        <v>39</v>
      </c>
      <c r="B302" s="1">
        <v>70.784000000000006</v>
      </c>
      <c r="C302" s="1">
        <v>70.400000000000006</v>
      </c>
      <c r="D302" s="1">
        <v>419.99299999999999</v>
      </c>
      <c r="E302" s="1">
        <v>380.20699999999999</v>
      </c>
      <c r="G302" s="1">
        <f t="shared" si="68"/>
        <v>39.786000000000001</v>
      </c>
      <c r="H302" s="1">
        <f t="shared" si="69"/>
        <v>0.38400000000000034</v>
      </c>
      <c r="I302" s="2">
        <f t="shared" si="70"/>
        <v>403.19328000000002</v>
      </c>
      <c r="J302" s="2">
        <f t="shared" si="71"/>
        <v>394.79341999999997</v>
      </c>
      <c r="K302" s="2">
        <f t="shared" si="72"/>
        <v>386.39355999999998</v>
      </c>
      <c r="L302" s="10">
        <f t="shared" si="73"/>
        <v>0</v>
      </c>
      <c r="M302" s="73" t="str">
        <f t="shared" si="74"/>
        <v/>
      </c>
      <c r="N302">
        <f t="shared" si="75"/>
        <v>0</v>
      </c>
      <c r="O302" s="12">
        <f t="shared" si="76"/>
        <v>70.784000000000006</v>
      </c>
      <c r="P302" s="11">
        <f t="shared" si="77"/>
        <v>0</v>
      </c>
      <c r="Q302" s="1">
        <f t="shared" si="78"/>
        <v>70.784000000000006</v>
      </c>
      <c r="S302" s="14" t="str">
        <f t="shared" si="79"/>
        <v>A</v>
      </c>
      <c r="U302" s="1">
        <f t="shared" si="80"/>
        <v>70.784000000000006</v>
      </c>
      <c r="V302" s="1">
        <f t="shared" si="81"/>
        <v>380.20699999999999</v>
      </c>
      <c r="W302" s="1">
        <f t="shared" si="82"/>
        <v>0</v>
      </c>
      <c r="X302" s="20">
        <f t="shared" si="83"/>
        <v>0</v>
      </c>
      <c r="Y302" s="22">
        <f t="shared" si="84"/>
        <v>0</v>
      </c>
      <c r="AA302" s="47"/>
    </row>
    <row r="303" spans="1:34" hidden="1" x14ac:dyDescent="0.25">
      <c r="A303" s="57" t="s">
        <v>39</v>
      </c>
      <c r="B303" s="1">
        <v>105.34399999999999</v>
      </c>
      <c r="C303" s="1">
        <v>105.21599999999999</v>
      </c>
      <c r="D303" s="1">
        <v>418.505</v>
      </c>
      <c r="E303" s="1">
        <v>378.72199999999998</v>
      </c>
      <c r="G303" s="1">
        <f t="shared" si="68"/>
        <v>39.783000000000015</v>
      </c>
      <c r="H303" s="1">
        <f t="shared" si="69"/>
        <v>0.12800000000000011</v>
      </c>
      <c r="I303" s="2">
        <f t="shared" si="70"/>
        <v>401.76479999999998</v>
      </c>
      <c r="J303" s="2">
        <f t="shared" si="71"/>
        <v>393.3947</v>
      </c>
      <c r="K303" s="2">
        <f t="shared" si="72"/>
        <v>385.02459999999996</v>
      </c>
      <c r="L303" s="10">
        <f t="shared" si="73"/>
        <v>0</v>
      </c>
      <c r="M303" s="73" t="str">
        <f t="shared" si="74"/>
        <v/>
      </c>
      <c r="N303">
        <f t="shared" si="75"/>
        <v>0</v>
      </c>
      <c r="O303" s="12">
        <f t="shared" si="76"/>
        <v>105.34399999999999</v>
      </c>
      <c r="P303" s="11">
        <f t="shared" si="77"/>
        <v>0</v>
      </c>
      <c r="Q303" s="1">
        <f t="shared" si="78"/>
        <v>105.34399999999999</v>
      </c>
      <c r="S303" s="14" t="str">
        <f t="shared" si="79"/>
        <v>A</v>
      </c>
      <c r="U303" s="1">
        <f t="shared" si="80"/>
        <v>105.34399999999999</v>
      </c>
      <c r="V303" s="1">
        <f t="shared" si="81"/>
        <v>378.72199999999998</v>
      </c>
      <c r="W303" s="1">
        <f t="shared" si="82"/>
        <v>0</v>
      </c>
      <c r="X303" s="20">
        <f t="shared" si="83"/>
        <v>0</v>
      </c>
      <c r="Y303" s="22">
        <f t="shared" si="84"/>
        <v>0</v>
      </c>
      <c r="AA303" s="47"/>
    </row>
    <row r="304" spans="1:34" hidden="1" x14ac:dyDescent="0.25">
      <c r="A304" s="57" t="s">
        <v>39</v>
      </c>
      <c r="B304" s="1">
        <v>112.768</v>
      </c>
      <c r="C304" s="1">
        <v>112.384</v>
      </c>
      <c r="D304" s="1">
        <v>417.97500000000002</v>
      </c>
      <c r="E304" s="1">
        <v>378.315</v>
      </c>
      <c r="G304" s="1">
        <f t="shared" si="68"/>
        <v>39.660000000000025</v>
      </c>
      <c r="H304" s="1">
        <f t="shared" si="69"/>
        <v>0.38400000000000034</v>
      </c>
      <c r="I304" s="2">
        <f t="shared" si="70"/>
        <v>401.25600000000003</v>
      </c>
      <c r="J304" s="2">
        <f t="shared" si="71"/>
        <v>392.8965</v>
      </c>
      <c r="K304" s="2">
        <f t="shared" si="72"/>
        <v>384.53700000000003</v>
      </c>
      <c r="L304" s="10">
        <f t="shared" si="73"/>
        <v>0</v>
      </c>
      <c r="M304" s="73" t="str">
        <f t="shared" si="74"/>
        <v/>
      </c>
      <c r="N304">
        <f t="shared" si="75"/>
        <v>0</v>
      </c>
      <c r="O304" s="12">
        <f t="shared" si="76"/>
        <v>112.768</v>
      </c>
      <c r="P304" s="11">
        <f t="shared" si="77"/>
        <v>0</v>
      </c>
      <c r="Q304" s="1">
        <f t="shared" si="78"/>
        <v>112.768</v>
      </c>
      <c r="S304" s="14" t="str">
        <f t="shared" si="79"/>
        <v>A</v>
      </c>
      <c r="U304" s="1">
        <f t="shared" si="80"/>
        <v>112.768</v>
      </c>
      <c r="V304" s="1">
        <f t="shared" si="81"/>
        <v>378.315</v>
      </c>
      <c r="W304" s="1">
        <f t="shared" si="82"/>
        <v>0</v>
      </c>
      <c r="X304" s="20">
        <f t="shared" si="83"/>
        <v>0</v>
      </c>
      <c r="Y304" s="22">
        <f t="shared" si="84"/>
        <v>0</v>
      </c>
      <c r="AA304" s="47"/>
    </row>
    <row r="305" spans="1:27" hidden="1" x14ac:dyDescent="0.25">
      <c r="A305" s="57" t="s">
        <v>39</v>
      </c>
      <c r="B305" s="1">
        <v>127.872</v>
      </c>
      <c r="C305" s="1">
        <v>127.616</v>
      </c>
      <c r="D305" s="1">
        <v>417.46699999999998</v>
      </c>
      <c r="E305" s="1">
        <v>383.66399999999999</v>
      </c>
      <c r="G305" s="1">
        <f t="shared" si="68"/>
        <v>33.802999999999997</v>
      </c>
      <c r="H305" s="1">
        <f t="shared" si="69"/>
        <v>0.25600000000000023</v>
      </c>
      <c r="I305" s="2">
        <f t="shared" si="70"/>
        <v>400.76831999999996</v>
      </c>
      <c r="J305" s="2">
        <f t="shared" si="71"/>
        <v>392.41897999999998</v>
      </c>
      <c r="K305" s="2">
        <f t="shared" si="72"/>
        <v>384.06963999999999</v>
      </c>
      <c r="L305" s="10">
        <f t="shared" si="73"/>
        <v>3</v>
      </c>
      <c r="M305" s="73">
        <f t="shared" si="74"/>
        <v>3</v>
      </c>
      <c r="N305">
        <f t="shared" si="75"/>
        <v>3</v>
      </c>
      <c r="O305" s="12">
        <f t="shared" si="76"/>
        <v>142.30135766748276</v>
      </c>
      <c r="P305" s="11">
        <f t="shared" si="77"/>
        <v>14.429357667482762</v>
      </c>
      <c r="Q305" s="1">
        <f t="shared" si="78"/>
        <v>127.872</v>
      </c>
      <c r="S305" s="14" t="str">
        <f t="shared" si="79"/>
        <v>A</v>
      </c>
      <c r="U305" s="1">
        <f t="shared" si="80"/>
        <v>127.872</v>
      </c>
      <c r="V305" s="1">
        <f t="shared" si="81"/>
        <v>383.66399999999999</v>
      </c>
      <c r="W305" s="1">
        <f t="shared" si="82"/>
        <v>14.429357667482762</v>
      </c>
      <c r="X305" s="20">
        <f t="shared" si="83"/>
        <v>6.2767705853550018</v>
      </c>
      <c r="Y305" s="22">
        <f t="shared" si="84"/>
        <v>3</v>
      </c>
      <c r="AA305" s="47"/>
    </row>
    <row r="306" spans="1:27" hidden="1" x14ac:dyDescent="0.25">
      <c r="A306" s="57" t="s">
        <v>39</v>
      </c>
      <c r="B306" s="1">
        <v>132.864</v>
      </c>
      <c r="C306" s="1">
        <v>132.608</v>
      </c>
      <c r="D306" s="1">
        <v>417.94499999999999</v>
      </c>
      <c r="E306" s="1">
        <v>384.09899999999999</v>
      </c>
      <c r="G306" s="1">
        <f t="shared" si="68"/>
        <v>33.846000000000004</v>
      </c>
      <c r="H306" s="1">
        <f t="shared" si="69"/>
        <v>0.25600000000000023</v>
      </c>
      <c r="I306" s="2">
        <f t="shared" si="70"/>
        <v>401.22719999999998</v>
      </c>
      <c r="J306" s="2">
        <f t="shared" si="71"/>
        <v>392.86829999999998</v>
      </c>
      <c r="K306" s="2">
        <f t="shared" si="72"/>
        <v>384.50939999999997</v>
      </c>
      <c r="L306" s="10">
        <f t="shared" si="73"/>
        <v>3</v>
      </c>
      <c r="M306" s="73" t="str">
        <f t="shared" si="74"/>
        <v/>
      </c>
      <c r="N306">
        <f t="shared" si="75"/>
        <v>3</v>
      </c>
      <c r="O306" s="12">
        <f t="shared" si="76"/>
        <v>147.85666592477187</v>
      </c>
      <c r="P306" s="11">
        <f t="shared" si="77"/>
        <v>14.99266592477187</v>
      </c>
      <c r="Q306" s="1">
        <f t="shared" si="78"/>
        <v>132.864</v>
      </c>
      <c r="S306" s="14" t="str">
        <f t="shared" si="79"/>
        <v>A</v>
      </c>
      <c r="U306" s="1">
        <f t="shared" si="80"/>
        <v>132.864</v>
      </c>
      <c r="V306" s="1">
        <f t="shared" si="81"/>
        <v>384.09899999999999</v>
      </c>
      <c r="W306" s="1">
        <f t="shared" si="82"/>
        <v>14.99266592477187</v>
      </c>
      <c r="X306" s="20">
        <f t="shared" si="83"/>
        <v>6.5218096772757637</v>
      </c>
      <c r="Y306" s="22">
        <f t="shared" si="84"/>
        <v>3</v>
      </c>
      <c r="AA306" s="47"/>
    </row>
    <row r="307" spans="1:27" hidden="1" x14ac:dyDescent="0.25">
      <c r="A307" s="57" t="s">
        <v>39</v>
      </c>
      <c r="B307" s="1">
        <v>131.328</v>
      </c>
      <c r="C307" s="1">
        <v>131.072</v>
      </c>
      <c r="D307" s="1">
        <v>418.10500000000002</v>
      </c>
      <c r="E307" s="1">
        <v>384.267</v>
      </c>
      <c r="G307" s="1">
        <f t="shared" si="68"/>
        <v>33.838000000000022</v>
      </c>
      <c r="H307" s="1">
        <f t="shared" si="69"/>
        <v>0.25600000000000023</v>
      </c>
      <c r="I307" s="2">
        <f t="shared" si="70"/>
        <v>401.38080000000002</v>
      </c>
      <c r="J307" s="2">
        <f t="shared" si="71"/>
        <v>393.01870000000002</v>
      </c>
      <c r="K307" s="2">
        <f t="shared" si="72"/>
        <v>384.65660000000003</v>
      </c>
      <c r="L307" s="10">
        <f t="shared" si="73"/>
        <v>3</v>
      </c>
      <c r="M307" s="73" t="str">
        <f t="shared" si="74"/>
        <v/>
      </c>
      <c r="N307">
        <f t="shared" si="75"/>
        <v>3</v>
      </c>
      <c r="O307" s="12">
        <f t="shared" si="76"/>
        <v>146.14734030714445</v>
      </c>
      <c r="P307" s="11">
        <f t="shared" si="77"/>
        <v>14.819340307144444</v>
      </c>
      <c r="Q307" s="1">
        <f t="shared" si="78"/>
        <v>131.328</v>
      </c>
      <c r="S307" s="14" t="str">
        <f t="shared" si="79"/>
        <v>A</v>
      </c>
      <c r="U307" s="1">
        <f t="shared" si="80"/>
        <v>131.328</v>
      </c>
      <c r="V307" s="1">
        <f t="shared" si="81"/>
        <v>384.267</v>
      </c>
      <c r="W307" s="1">
        <f t="shared" si="82"/>
        <v>14.819340307144444</v>
      </c>
      <c r="X307" s="20">
        <f t="shared" si="83"/>
        <v>6.4464130336078327</v>
      </c>
      <c r="Y307" s="22">
        <f t="shared" si="84"/>
        <v>3</v>
      </c>
      <c r="AA307" s="47"/>
    </row>
    <row r="308" spans="1:27" hidden="1" x14ac:dyDescent="0.25">
      <c r="A308" s="57" t="s">
        <v>39</v>
      </c>
      <c r="B308" s="1">
        <v>120.19199999999999</v>
      </c>
      <c r="C308" s="1">
        <v>119.93600000000001</v>
      </c>
      <c r="D308" s="1">
        <v>417.34899999999999</v>
      </c>
      <c r="E308" s="1">
        <v>383.61799999999999</v>
      </c>
      <c r="G308" s="1">
        <f t="shared" si="68"/>
        <v>33.730999999999995</v>
      </c>
      <c r="H308" s="1">
        <f t="shared" si="69"/>
        <v>0.25599999999998602</v>
      </c>
      <c r="I308" s="2">
        <f t="shared" si="70"/>
        <v>400.65503999999999</v>
      </c>
      <c r="J308" s="2">
        <f t="shared" si="71"/>
        <v>392.30806000000001</v>
      </c>
      <c r="K308" s="2">
        <f t="shared" si="72"/>
        <v>383.96107999999998</v>
      </c>
      <c r="L308" s="10">
        <f t="shared" si="73"/>
        <v>3</v>
      </c>
      <c r="M308" s="73" t="str">
        <f t="shared" si="74"/>
        <v/>
      </c>
      <c r="N308">
        <f t="shared" si="75"/>
        <v>3</v>
      </c>
      <c r="O308" s="12">
        <f t="shared" si="76"/>
        <v>133.75472957934565</v>
      </c>
      <c r="P308" s="11">
        <f t="shared" si="77"/>
        <v>13.562729579345657</v>
      </c>
      <c r="Q308" s="1">
        <f t="shared" si="78"/>
        <v>120.19199999999999</v>
      </c>
      <c r="S308" s="14" t="str">
        <f t="shared" si="79"/>
        <v>A</v>
      </c>
      <c r="U308" s="1">
        <f t="shared" si="80"/>
        <v>120.19199999999999</v>
      </c>
      <c r="V308" s="1">
        <f t="shared" si="81"/>
        <v>383.61799999999999</v>
      </c>
      <c r="W308" s="1">
        <f t="shared" si="82"/>
        <v>13.562729579345657</v>
      </c>
      <c r="X308" s="20">
        <f t="shared" si="83"/>
        <v>5.8997873670153611</v>
      </c>
      <c r="Y308" s="22">
        <f t="shared" si="84"/>
        <v>3</v>
      </c>
      <c r="AA308" s="47"/>
    </row>
    <row r="309" spans="1:27" hidden="1" x14ac:dyDescent="0.25">
      <c r="A309" s="57" t="s">
        <v>39</v>
      </c>
      <c r="B309" s="1">
        <v>110.464</v>
      </c>
      <c r="C309" s="1">
        <v>110.208</v>
      </c>
      <c r="D309" s="1">
        <v>424.01900000000001</v>
      </c>
      <c r="E309" s="1">
        <v>384.01600000000002</v>
      </c>
      <c r="G309" s="1">
        <f t="shared" si="68"/>
        <v>40.002999999999986</v>
      </c>
      <c r="H309" s="1">
        <f t="shared" si="69"/>
        <v>0.25600000000000023</v>
      </c>
      <c r="I309" s="2">
        <f t="shared" si="70"/>
        <v>407.05824000000001</v>
      </c>
      <c r="J309" s="2">
        <f t="shared" si="71"/>
        <v>398.57785999999999</v>
      </c>
      <c r="K309" s="2">
        <f t="shared" si="72"/>
        <v>390.09748000000002</v>
      </c>
      <c r="L309" s="10">
        <f t="shared" si="73"/>
        <v>0</v>
      </c>
      <c r="M309" s="73">
        <f t="shared" si="74"/>
        <v>0</v>
      </c>
      <c r="N309">
        <f t="shared" si="75"/>
        <v>0</v>
      </c>
      <c r="O309" s="12">
        <f t="shared" si="76"/>
        <v>110.464</v>
      </c>
      <c r="P309" s="11">
        <f t="shared" si="77"/>
        <v>0</v>
      </c>
      <c r="Q309" s="1">
        <f t="shared" si="78"/>
        <v>110.464</v>
      </c>
      <c r="S309" s="14" t="str">
        <f t="shared" si="79"/>
        <v>A</v>
      </c>
      <c r="U309" s="1">
        <f t="shared" si="80"/>
        <v>110.464</v>
      </c>
      <c r="V309" s="1">
        <f t="shared" si="81"/>
        <v>384.01600000000002</v>
      </c>
      <c r="W309" s="1">
        <f t="shared" si="82"/>
        <v>0</v>
      </c>
      <c r="X309" s="20">
        <f t="shared" si="83"/>
        <v>0</v>
      </c>
      <c r="Y309" s="22">
        <f t="shared" si="84"/>
        <v>0</v>
      </c>
      <c r="AA309" s="47"/>
    </row>
    <row r="310" spans="1:27" hidden="1" x14ac:dyDescent="0.25">
      <c r="A310" s="57" t="s">
        <v>39</v>
      </c>
      <c r="B310" s="1">
        <v>61.055999999999997</v>
      </c>
      <c r="C310" s="1">
        <v>60.8</v>
      </c>
      <c r="D310" s="1">
        <v>425.048</v>
      </c>
      <c r="E310" s="1">
        <v>384.85</v>
      </c>
      <c r="G310" s="1">
        <f t="shared" si="68"/>
        <v>40.197999999999979</v>
      </c>
      <c r="H310" s="1">
        <f t="shared" si="69"/>
        <v>0.25600000000000023</v>
      </c>
      <c r="I310" s="2">
        <f t="shared" si="70"/>
        <v>408.04608000000002</v>
      </c>
      <c r="J310" s="2">
        <f t="shared" si="71"/>
        <v>399.54512</v>
      </c>
      <c r="K310" s="2">
        <f t="shared" si="72"/>
        <v>391.04416000000003</v>
      </c>
      <c r="L310" s="10">
        <f t="shared" si="73"/>
        <v>0</v>
      </c>
      <c r="M310" s="73" t="str">
        <f t="shared" si="74"/>
        <v/>
      </c>
      <c r="N310">
        <f t="shared" si="75"/>
        <v>0</v>
      </c>
      <c r="O310" s="12">
        <f t="shared" si="76"/>
        <v>61.055999999999997</v>
      </c>
      <c r="P310" s="11">
        <f t="shared" si="77"/>
        <v>0</v>
      </c>
      <c r="Q310" s="1">
        <f t="shared" si="78"/>
        <v>61.055999999999997</v>
      </c>
      <c r="S310" s="14" t="str">
        <f t="shared" si="79"/>
        <v>A</v>
      </c>
      <c r="U310" s="1">
        <f t="shared" si="80"/>
        <v>61.055999999999997</v>
      </c>
      <c r="V310" s="1">
        <f t="shared" si="81"/>
        <v>384.85</v>
      </c>
      <c r="W310" s="1">
        <f t="shared" si="82"/>
        <v>0</v>
      </c>
      <c r="X310" s="20">
        <f t="shared" si="83"/>
        <v>0</v>
      </c>
      <c r="Y310" s="22">
        <f t="shared" si="84"/>
        <v>0</v>
      </c>
      <c r="AA310" s="47"/>
    </row>
    <row r="311" spans="1:27" hidden="1" x14ac:dyDescent="0.25">
      <c r="A311" s="57" t="s">
        <v>39</v>
      </c>
      <c r="B311" s="1">
        <v>50.944000000000003</v>
      </c>
      <c r="C311" s="1">
        <v>50.688000000000002</v>
      </c>
      <c r="D311" s="1">
        <v>425.63499999999999</v>
      </c>
      <c r="E311" s="1">
        <v>385.392</v>
      </c>
      <c r="G311" s="1">
        <f t="shared" si="68"/>
        <v>40.242999999999995</v>
      </c>
      <c r="H311" s="1">
        <f t="shared" si="69"/>
        <v>0.25600000000000023</v>
      </c>
      <c r="I311" s="2">
        <f t="shared" si="70"/>
        <v>408.6096</v>
      </c>
      <c r="J311" s="2">
        <f t="shared" si="71"/>
        <v>400.09690000000001</v>
      </c>
      <c r="K311" s="2">
        <f t="shared" si="72"/>
        <v>391.58420000000001</v>
      </c>
      <c r="L311" s="10">
        <f t="shared" si="73"/>
        <v>0</v>
      </c>
      <c r="M311" s="73" t="str">
        <f t="shared" si="74"/>
        <v/>
      </c>
      <c r="N311">
        <f t="shared" si="75"/>
        <v>0</v>
      </c>
      <c r="O311" s="12">
        <f t="shared" si="76"/>
        <v>50.944000000000003</v>
      </c>
      <c r="P311" s="11">
        <f t="shared" si="77"/>
        <v>0</v>
      </c>
      <c r="Q311" s="1">
        <f t="shared" si="78"/>
        <v>50.944000000000003</v>
      </c>
      <c r="S311" s="14" t="str">
        <f t="shared" si="79"/>
        <v>A</v>
      </c>
      <c r="U311" s="1">
        <f t="shared" si="80"/>
        <v>50.944000000000003</v>
      </c>
      <c r="V311" s="1">
        <f t="shared" si="81"/>
        <v>385.392</v>
      </c>
      <c r="W311" s="1">
        <f t="shared" si="82"/>
        <v>0</v>
      </c>
      <c r="X311" s="20">
        <f t="shared" si="83"/>
        <v>0</v>
      </c>
      <c r="Y311" s="22">
        <f t="shared" si="84"/>
        <v>0</v>
      </c>
      <c r="AA311" s="47"/>
    </row>
    <row r="312" spans="1:27" hidden="1" x14ac:dyDescent="0.25">
      <c r="A312" s="57" t="s">
        <v>39</v>
      </c>
      <c r="B312" s="1">
        <v>38.783999999999999</v>
      </c>
      <c r="C312" s="1">
        <v>38.655999999999999</v>
      </c>
      <c r="D312" s="1">
        <v>424.01100000000002</v>
      </c>
      <c r="E312" s="1">
        <v>383.971</v>
      </c>
      <c r="G312" s="1">
        <f t="shared" si="68"/>
        <v>40.04000000000002</v>
      </c>
      <c r="H312" s="1">
        <f t="shared" si="69"/>
        <v>0.12800000000000011</v>
      </c>
      <c r="I312" s="2">
        <f t="shared" si="70"/>
        <v>407.05056000000002</v>
      </c>
      <c r="J312" s="2">
        <f t="shared" si="71"/>
        <v>398.57034000000004</v>
      </c>
      <c r="K312" s="2">
        <f t="shared" si="72"/>
        <v>390.09012000000001</v>
      </c>
      <c r="L312" s="10">
        <f t="shared" si="73"/>
        <v>0</v>
      </c>
      <c r="M312" s="73" t="str">
        <f t="shared" si="74"/>
        <v/>
      </c>
      <c r="N312">
        <f t="shared" si="75"/>
        <v>0</v>
      </c>
      <c r="O312" s="12">
        <f t="shared" si="76"/>
        <v>38.783999999999999</v>
      </c>
      <c r="P312" s="11">
        <f t="shared" si="77"/>
        <v>0</v>
      </c>
      <c r="Q312" s="1">
        <f t="shared" si="78"/>
        <v>38.783999999999999</v>
      </c>
      <c r="S312" s="14" t="str">
        <f t="shared" si="79"/>
        <v>A</v>
      </c>
      <c r="U312" s="1">
        <f t="shared" si="80"/>
        <v>38.783999999999999</v>
      </c>
      <c r="V312" s="1">
        <f t="shared" si="81"/>
        <v>383.971</v>
      </c>
      <c r="W312" s="1">
        <f t="shared" si="82"/>
        <v>0</v>
      </c>
      <c r="X312" s="20">
        <f t="shared" si="83"/>
        <v>0</v>
      </c>
      <c r="Y312" s="22">
        <f t="shared" si="84"/>
        <v>0</v>
      </c>
      <c r="AA312" s="47"/>
    </row>
    <row r="313" spans="1:27" hidden="1" x14ac:dyDescent="0.25">
      <c r="A313" s="57" t="s">
        <v>39</v>
      </c>
      <c r="B313" s="1">
        <v>36.735999999999997</v>
      </c>
      <c r="C313" s="1">
        <v>36.479999999999997</v>
      </c>
      <c r="D313" s="1">
        <v>421.30500000000001</v>
      </c>
      <c r="E313" s="1">
        <v>381.52199999999999</v>
      </c>
      <c r="G313" s="1">
        <f t="shared" si="68"/>
        <v>39.783000000000015</v>
      </c>
      <c r="H313" s="1">
        <f t="shared" si="69"/>
        <v>0.25600000000000023</v>
      </c>
      <c r="I313" s="2">
        <f t="shared" si="70"/>
        <v>404.45280000000002</v>
      </c>
      <c r="J313" s="2">
        <f t="shared" si="71"/>
        <v>396.02670000000001</v>
      </c>
      <c r="K313" s="2">
        <f t="shared" si="72"/>
        <v>387.60059999999999</v>
      </c>
      <c r="L313" s="10">
        <f t="shared" si="73"/>
        <v>0</v>
      </c>
      <c r="M313" s="73" t="str">
        <f t="shared" si="74"/>
        <v/>
      </c>
      <c r="N313">
        <f t="shared" si="75"/>
        <v>0</v>
      </c>
      <c r="O313" s="12">
        <f t="shared" si="76"/>
        <v>36.735999999999997</v>
      </c>
      <c r="P313" s="11">
        <f t="shared" si="77"/>
        <v>0</v>
      </c>
      <c r="Q313" s="1">
        <f t="shared" si="78"/>
        <v>36.735999999999997</v>
      </c>
      <c r="S313" s="14" t="str">
        <f t="shared" si="79"/>
        <v>A</v>
      </c>
      <c r="U313" s="1">
        <f t="shared" si="80"/>
        <v>36.735999999999997</v>
      </c>
      <c r="V313" s="1">
        <f t="shared" si="81"/>
        <v>381.52199999999999</v>
      </c>
      <c r="W313" s="1">
        <f t="shared" si="82"/>
        <v>0</v>
      </c>
      <c r="X313" s="20">
        <f t="shared" si="83"/>
        <v>0</v>
      </c>
      <c r="Y313" s="22">
        <f t="shared" si="84"/>
        <v>0</v>
      </c>
      <c r="AA313" s="47"/>
    </row>
    <row r="314" spans="1:27" hidden="1" x14ac:dyDescent="0.25">
      <c r="A314" s="57" t="s">
        <v>39</v>
      </c>
      <c r="B314" s="1">
        <v>36.223999999999997</v>
      </c>
      <c r="C314" s="1">
        <v>35.968000000000004</v>
      </c>
      <c r="D314" s="1">
        <v>420.52300000000002</v>
      </c>
      <c r="E314" s="1">
        <v>380.82</v>
      </c>
      <c r="G314" s="1">
        <f t="shared" si="68"/>
        <v>39.703000000000031</v>
      </c>
      <c r="H314" s="1">
        <f t="shared" si="69"/>
        <v>0.25599999999999312</v>
      </c>
      <c r="I314" s="2">
        <f t="shared" si="70"/>
        <v>403.70208000000002</v>
      </c>
      <c r="J314" s="2">
        <f t="shared" si="71"/>
        <v>395.29162000000002</v>
      </c>
      <c r="K314" s="2">
        <f t="shared" si="72"/>
        <v>386.88116000000002</v>
      </c>
      <c r="L314" s="10">
        <f t="shared" si="73"/>
        <v>0</v>
      </c>
      <c r="M314" s="73" t="str">
        <f t="shared" si="74"/>
        <v/>
      </c>
      <c r="N314">
        <f t="shared" si="75"/>
        <v>0</v>
      </c>
      <c r="O314" s="12">
        <f t="shared" si="76"/>
        <v>36.223999999999997</v>
      </c>
      <c r="P314" s="11">
        <f t="shared" si="77"/>
        <v>0</v>
      </c>
      <c r="Q314" s="1">
        <f t="shared" si="78"/>
        <v>36.223999999999997</v>
      </c>
      <c r="S314" s="14" t="str">
        <f t="shared" si="79"/>
        <v>A</v>
      </c>
      <c r="U314" s="1">
        <f t="shared" si="80"/>
        <v>36.223999999999997</v>
      </c>
      <c r="V314" s="1">
        <f t="shared" si="81"/>
        <v>380.82</v>
      </c>
      <c r="W314" s="1">
        <f t="shared" si="82"/>
        <v>0</v>
      </c>
      <c r="X314" s="20">
        <f t="shared" si="83"/>
        <v>0</v>
      </c>
      <c r="Y314" s="22">
        <f t="shared" si="84"/>
        <v>0</v>
      </c>
      <c r="AA314" s="47"/>
    </row>
    <row r="315" spans="1:27" hidden="1" x14ac:dyDescent="0.25">
      <c r="A315" s="57" t="s">
        <v>39</v>
      </c>
      <c r="B315" s="1">
        <v>40.576000000000001</v>
      </c>
      <c r="C315" s="1">
        <v>40.448</v>
      </c>
      <c r="D315" s="1">
        <v>419.30500000000001</v>
      </c>
      <c r="E315" s="1">
        <v>379.69900000000001</v>
      </c>
      <c r="G315" s="1">
        <f t="shared" si="68"/>
        <v>39.605999999999995</v>
      </c>
      <c r="H315" s="1">
        <f t="shared" si="69"/>
        <v>0.12800000000000011</v>
      </c>
      <c r="I315" s="2">
        <f t="shared" si="70"/>
        <v>402.53280000000001</v>
      </c>
      <c r="J315" s="2">
        <f t="shared" si="71"/>
        <v>394.14670000000001</v>
      </c>
      <c r="K315" s="2">
        <f t="shared" si="72"/>
        <v>385.76060000000001</v>
      </c>
      <c r="L315" s="10">
        <f t="shared" si="73"/>
        <v>0</v>
      </c>
      <c r="M315" s="73" t="str">
        <f t="shared" si="74"/>
        <v/>
      </c>
      <c r="N315">
        <f t="shared" si="75"/>
        <v>0</v>
      </c>
      <c r="O315" s="12">
        <f t="shared" si="76"/>
        <v>40.576000000000001</v>
      </c>
      <c r="P315" s="11">
        <f t="shared" si="77"/>
        <v>0</v>
      </c>
      <c r="Q315" s="1">
        <f t="shared" si="78"/>
        <v>40.576000000000001</v>
      </c>
      <c r="S315" s="14" t="str">
        <f t="shared" si="79"/>
        <v>A</v>
      </c>
      <c r="U315" s="1">
        <f t="shared" si="80"/>
        <v>40.576000000000001</v>
      </c>
      <c r="V315" s="1">
        <f t="shared" si="81"/>
        <v>379.69900000000001</v>
      </c>
      <c r="W315" s="1">
        <f t="shared" si="82"/>
        <v>0</v>
      </c>
      <c r="X315" s="20">
        <f t="shared" si="83"/>
        <v>0</v>
      </c>
      <c r="Y315" s="22">
        <f t="shared" si="84"/>
        <v>0</v>
      </c>
      <c r="AA315" s="47"/>
    </row>
    <row r="316" spans="1:27" hidden="1" x14ac:dyDescent="0.25">
      <c r="A316" s="57" t="s">
        <v>39</v>
      </c>
      <c r="B316" s="1">
        <v>38.655999999999999</v>
      </c>
      <c r="C316" s="1">
        <v>38.4</v>
      </c>
      <c r="D316" s="1">
        <v>418.66699999999997</v>
      </c>
      <c r="E316" s="1">
        <v>379.12200000000001</v>
      </c>
      <c r="G316" s="1">
        <f t="shared" si="68"/>
        <v>39.544999999999959</v>
      </c>
      <c r="H316" s="1">
        <f t="shared" si="69"/>
        <v>0.25600000000000023</v>
      </c>
      <c r="I316" s="2">
        <f t="shared" si="70"/>
        <v>401.92031999999995</v>
      </c>
      <c r="J316" s="2">
        <f t="shared" si="71"/>
        <v>393.54697999999996</v>
      </c>
      <c r="K316" s="2">
        <f t="shared" si="72"/>
        <v>385.17363999999998</v>
      </c>
      <c r="L316" s="10">
        <f t="shared" si="73"/>
        <v>0</v>
      </c>
      <c r="M316" s="73" t="str">
        <f t="shared" si="74"/>
        <v/>
      </c>
      <c r="N316">
        <f t="shared" si="75"/>
        <v>0</v>
      </c>
      <c r="O316" s="12">
        <f t="shared" si="76"/>
        <v>38.655999999999999</v>
      </c>
      <c r="P316" s="11">
        <f t="shared" si="77"/>
        <v>0</v>
      </c>
      <c r="Q316" s="1">
        <f t="shared" si="78"/>
        <v>38.655999999999999</v>
      </c>
      <c r="S316" s="14" t="str">
        <f t="shared" si="79"/>
        <v>A</v>
      </c>
      <c r="U316" s="1">
        <f t="shared" si="80"/>
        <v>38.655999999999999</v>
      </c>
      <c r="V316" s="1">
        <f t="shared" si="81"/>
        <v>379.12200000000001</v>
      </c>
      <c r="W316" s="1">
        <f t="shared" si="82"/>
        <v>0</v>
      </c>
      <c r="X316" s="20">
        <f t="shared" si="83"/>
        <v>0</v>
      </c>
      <c r="Y316" s="22">
        <f t="shared" si="84"/>
        <v>0</v>
      </c>
      <c r="AA316" s="47"/>
    </row>
    <row r="317" spans="1:27" hidden="1" x14ac:dyDescent="0.25">
      <c r="A317" s="57" t="s">
        <v>39</v>
      </c>
      <c r="B317" s="1">
        <v>30.207999999999998</v>
      </c>
      <c r="C317" s="1">
        <v>29.952000000000002</v>
      </c>
      <c r="D317" s="1">
        <v>419.40199999999999</v>
      </c>
      <c r="E317" s="1">
        <v>379.803</v>
      </c>
      <c r="G317" s="1">
        <f t="shared" si="68"/>
        <v>39.59899999999999</v>
      </c>
      <c r="H317" s="1">
        <f t="shared" si="69"/>
        <v>0.25599999999999667</v>
      </c>
      <c r="I317" s="2">
        <f t="shared" si="70"/>
        <v>402.62592000000001</v>
      </c>
      <c r="J317" s="2">
        <f t="shared" si="71"/>
        <v>394.23787999999996</v>
      </c>
      <c r="K317" s="2">
        <f t="shared" si="72"/>
        <v>385.84983999999997</v>
      </c>
      <c r="L317" s="10">
        <f t="shared" si="73"/>
        <v>0</v>
      </c>
      <c r="M317" s="73" t="str">
        <f t="shared" si="74"/>
        <v/>
      </c>
      <c r="N317">
        <f t="shared" si="75"/>
        <v>0</v>
      </c>
      <c r="O317" s="12">
        <f t="shared" si="76"/>
        <v>30.207999999999998</v>
      </c>
      <c r="P317" s="11">
        <f t="shared" si="77"/>
        <v>0</v>
      </c>
      <c r="Q317" s="1">
        <f t="shared" si="78"/>
        <v>30.207999999999998</v>
      </c>
      <c r="S317" s="14" t="str">
        <f t="shared" si="79"/>
        <v>A</v>
      </c>
      <c r="U317" s="1">
        <f t="shared" si="80"/>
        <v>30.207999999999998</v>
      </c>
      <c r="V317" s="1">
        <f t="shared" si="81"/>
        <v>379.803</v>
      </c>
      <c r="W317" s="1">
        <f t="shared" si="82"/>
        <v>0</v>
      </c>
      <c r="X317" s="20">
        <f t="shared" si="83"/>
        <v>0</v>
      </c>
      <c r="Y317" s="22">
        <f t="shared" si="84"/>
        <v>0</v>
      </c>
      <c r="AA317" s="47"/>
    </row>
    <row r="318" spans="1:27" hidden="1" x14ac:dyDescent="0.25">
      <c r="A318" s="57" t="s">
        <v>39</v>
      </c>
      <c r="B318" s="1">
        <v>30.975999999999999</v>
      </c>
      <c r="C318" s="1">
        <v>30.72</v>
      </c>
      <c r="D318" s="1">
        <v>421.09899999999999</v>
      </c>
      <c r="E318" s="1">
        <v>381.34199999999998</v>
      </c>
      <c r="G318" s="1">
        <f t="shared" si="68"/>
        <v>39.757000000000005</v>
      </c>
      <c r="H318" s="1">
        <f t="shared" si="69"/>
        <v>0.25600000000000023</v>
      </c>
      <c r="I318" s="2">
        <f t="shared" si="70"/>
        <v>404.25504000000001</v>
      </c>
      <c r="J318" s="2">
        <f t="shared" si="71"/>
        <v>395.83305999999999</v>
      </c>
      <c r="K318" s="2">
        <f t="shared" si="72"/>
        <v>387.41107999999997</v>
      </c>
      <c r="L318" s="10">
        <f t="shared" si="73"/>
        <v>0</v>
      </c>
      <c r="M318" s="73" t="str">
        <f t="shared" si="74"/>
        <v/>
      </c>
      <c r="N318">
        <f t="shared" si="75"/>
        <v>0</v>
      </c>
      <c r="O318" s="12">
        <f t="shared" si="76"/>
        <v>30.975999999999999</v>
      </c>
      <c r="P318" s="11">
        <f t="shared" si="77"/>
        <v>0</v>
      </c>
      <c r="Q318" s="1">
        <f t="shared" si="78"/>
        <v>30.975999999999999</v>
      </c>
      <c r="S318" s="14" t="str">
        <f t="shared" si="79"/>
        <v>A</v>
      </c>
      <c r="U318" s="1">
        <f t="shared" si="80"/>
        <v>30.975999999999999</v>
      </c>
      <c r="V318" s="1">
        <f t="shared" si="81"/>
        <v>381.34199999999998</v>
      </c>
      <c r="W318" s="1">
        <f t="shared" si="82"/>
        <v>0</v>
      </c>
      <c r="X318" s="20">
        <f t="shared" si="83"/>
        <v>0</v>
      </c>
      <c r="Y318" s="22">
        <f t="shared" si="84"/>
        <v>0</v>
      </c>
      <c r="AA318" s="47"/>
    </row>
    <row r="319" spans="1:27" hidden="1" x14ac:dyDescent="0.25">
      <c r="A319" s="57" t="s">
        <v>39</v>
      </c>
      <c r="B319" s="1">
        <v>29.568000000000001</v>
      </c>
      <c r="C319" s="1">
        <v>29.44</v>
      </c>
      <c r="D319" s="1">
        <v>422.21300000000002</v>
      </c>
      <c r="E319" s="1">
        <v>382.35700000000003</v>
      </c>
      <c r="G319" s="1">
        <f t="shared" si="68"/>
        <v>39.855999999999995</v>
      </c>
      <c r="H319" s="1">
        <f t="shared" si="69"/>
        <v>0.12800000000000011</v>
      </c>
      <c r="I319" s="2">
        <f t="shared" si="70"/>
        <v>405.32447999999999</v>
      </c>
      <c r="J319" s="2">
        <f t="shared" si="71"/>
        <v>396.88022000000001</v>
      </c>
      <c r="K319" s="2">
        <f t="shared" si="72"/>
        <v>388.43596000000002</v>
      </c>
      <c r="L319" s="10">
        <f t="shared" si="73"/>
        <v>0</v>
      </c>
      <c r="M319" s="73" t="str">
        <f t="shared" si="74"/>
        <v/>
      </c>
      <c r="N319">
        <f t="shared" si="75"/>
        <v>0</v>
      </c>
      <c r="O319" s="12">
        <f t="shared" si="76"/>
        <v>29.568000000000001</v>
      </c>
      <c r="P319" s="11">
        <f t="shared" si="77"/>
        <v>0</v>
      </c>
      <c r="Q319" s="1">
        <f t="shared" si="78"/>
        <v>29.568000000000001</v>
      </c>
      <c r="S319" s="14" t="str">
        <f t="shared" si="79"/>
        <v>A</v>
      </c>
      <c r="U319" s="1">
        <f t="shared" si="80"/>
        <v>29.568000000000001</v>
      </c>
      <c r="V319" s="1">
        <f t="shared" si="81"/>
        <v>382.35700000000003</v>
      </c>
      <c r="W319" s="1">
        <f t="shared" si="82"/>
        <v>0</v>
      </c>
      <c r="X319" s="20">
        <f t="shared" si="83"/>
        <v>0</v>
      </c>
      <c r="Y319" s="22">
        <f t="shared" si="84"/>
        <v>0</v>
      </c>
      <c r="AA319" s="47"/>
    </row>
    <row r="320" spans="1:27" hidden="1" x14ac:dyDescent="0.25">
      <c r="A320" s="57" t="s">
        <v>39</v>
      </c>
      <c r="B320" s="1">
        <v>29.696000000000002</v>
      </c>
      <c r="C320" s="1">
        <v>29.568000000000001</v>
      </c>
      <c r="D320" s="1">
        <v>421.96199999999999</v>
      </c>
      <c r="E320" s="1">
        <v>382.125</v>
      </c>
      <c r="G320" s="1">
        <f t="shared" si="68"/>
        <v>39.836999999999989</v>
      </c>
      <c r="H320" s="1">
        <f t="shared" si="69"/>
        <v>0.12800000000000011</v>
      </c>
      <c r="I320" s="2">
        <f t="shared" si="70"/>
        <v>405.08351999999996</v>
      </c>
      <c r="J320" s="2">
        <f t="shared" si="71"/>
        <v>396.64427999999998</v>
      </c>
      <c r="K320" s="2">
        <f t="shared" si="72"/>
        <v>388.20504</v>
      </c>
      <c r="L320" s="10">
        <f t="shared" si="73"/>
        <v>0</v>
      </c>
      <c r="M320" s="73" t="str">
        <f t="shared" si="74"/>
        <v/>
      </c>
      <c r="N320">
        <f t="shared" si="75"/>
        <v>0</v>
      </c>
      <c r="O320" s="12">
        <f t="shared" si="76"/>
        <v>29.696000000000002</v>
      </c>
      <c r="P320" s="11">
        <f t="shared" si="77"/>
        <v>0</v>
      </c>
      <c r="Q320" s="1">
        <f t="shared" si="78"/>
        <v>29.696000000000002</v>
      </c>
      <c r="S320" s="14" t="str">
        <f t="shared" si="79"/>
        <v>A</v>
      </c>
      <c r="U320" s="1">
        <f t="shared" si="80"/>
        <v>29.696000000000002</v>
      </c>
      <c r="V320" s="1">
        <f t="shared" si="81"/>
        <v>382.125</v>
      </c>
      <c r="W320" s="1">
        <f t="shared" si="82"/>
        <v>0</v>
      </c>
      <c r="X320" s="20">
        <f t="shared" si="83"/>
        <v>0</v>
      </c>
      <c r="Y320" s="22">
        <f t="shared" si="84"/>
        <v>0</v>
      </c>
      <c r="AA320" s="47"/>
    </row>
    <row r="321" spans="1:34" x14ac:dyDescent="0.25">
      <c r="A321" s="57" t="s">
        <v>39</v>
      </c>
      <c r="B321" s="1">
        <v>27.135999999999999</v>
      </c>
      <c r="C321" s="1">
        <v>26.751999999999999</v>
      </c>
      <c r="D321" s="1">
        <v>420.70100000000002</v>
      </c>
      <c r="E321" s="1">
        <v>381</v>
      </c>
      <c r="G321" s="1">
        <f t="shared" si="68"/>
        <v>39.701000000000022</v>
      </c>
      <c r="H321" s="1">
        <f t="shared" si="69"/>
        <v>0.38400000000000034</v>
      </c>
      <c r="I321" s="2">
        <f t="shared" si="70"/>
        <v>403.87296000000003</v>
      </c>
      <c r="J321" s="2">
        <f t="shared" si="71"/>
        <v>395.45894000000004</v>
      </c>
      <c r="K321" s="2">
        <f t="shared" si="72"/>
        <v>387.04492000000005</v>
      </c>
      <c r="L321" s="10">
        <f t="shared" si="73"/>
        <v>0</v>
      </c>
      <c r="M321" s="73" t="str">
        <f t="shared" si="74"/>
        <v/>
      </c>
      <c r="N321">
        <f t="shared" si="75"/>
        <v>0</v>
      </c>
      <c r="O321" s="12">
        <f t="shared" si="76"/>
        <v>27.135999999999999</v>
      </c>
      <c r="P321" s="11">
        <f t="shared" si="77"/>
        <v>0</v>
      </c>
      <c r="Q321" s="1">
        <f t="shared" si="78"/>
        <v>27.135999999999999</v>
      </c>
      <c r="S321" s="14" t="str">
        <f t="shared" si="79"/>
        <v>A</v>
      </c>
      <c r="U321" s="1">
        <f t="shared" si="80"/>
        <v>27.135999999999999</v>
      </c>
      <c r="V321" s="1">
        <f t="shared" si="81"/>
        <v>381</v>
      </c>
      <c r="W321" s="1">
        <f t="shared" si="82"/>
        <v>0</v>
      </c>
      <c r="X321" s="20">
        <f t="shared" si="83"/>
        <v>0</v>
      </c>
      <c r="Y321" s="22">
        <f t="shared" si="84"/>
        <v>0</v>
      </c>
      <c r="Z321" s="32" t="s">
        <v>40</v>
      </c>
      <c r="AA321" s="47"/>
      <c r="AB321" s="32" t="str">
        <f>A321</f>
        <v>JJJJ-MM-TT SS:MM:SS</v>
      </c>
      <c r="AC321" s="1">
        <f>SUM(U321:U344)</f>
        <v>577.6640000000001</v>
      </c>
      <c r="AD321" s="1">
        <f>AVERAGE(V321:V344)</f>
        <v>383.17004166666669</v>
      </c>
      <c r="AE321" s="1">
        <f>SUM(W321:W344)</f>
        <v>0</v>
      </c>
      <c r="AF321" s="1">
        <f>SUM(X321:X344)</f>
        <v>0</v>
      </c>
      <c r="AG321" s="35">
        <f>AVERAGE(Y321:Y344)</f>
        <v>0</v>
      </c>
      <c r="AH321" s="37" t="e">
        <f>DAY(A321)</f>
        <v>#VALUE!</v>
      </c>
    </row>
    <row r="322" spans="1:34" hidden="1" x14ac:dyDescent="0.25">
      <c r="A322" s="57" t="s">
        <v>39</v>
      </c>
      <c r="B322" s="1">
        <v>20.096</v>
      </c>
      <c r="C322" s="1">
        <v>19.968</v>
      </c>
      <c r="D322" s="1">
        <v>421.31700000000001</v>
      </c>
      <c r="E322" s="1">
        <v>381.58199999999999</v>
      </c>
      <c r="G322" s="1">
        <f t="shared" si="68"/>
        <v>39.735000000000014</v>
      </c>
      <c r="H322" s="1">
        <f t="shared" si="69"/>
        <v>0.12800000000000011</v>
      </c>
      <c r="I322" s="2">
        <f t="shared" si="70"/>
        <v>404.46431999999999</v>
      </c>
      <c r="J322" s="2">
        <f t="shared" si="71"/>
        <v>396.03798</v>
      </c>
      <c r="K322" s="2">
        <f t="shared" si="72"/>
        <v>387.61164000000002</v>
      </c>
      <c r="L322" s="10">
        <f t="shared" si="73"/>
        <v>0</v>
      </c>
      <c r="M322" s="73" t="str">
        <f t="shared" si="74"/>
        <v/>
      </c>
      <c r="N322">
        <f t="shared" si="75"/>
        <v>0</v>
      </c>
      <c r="O322" s="12">
        <f t="shared" si="76"/>
        <v>20.096</v>
      </c>
      <c r="P322" s="11">
        <f t="shared" si="77"/>
        <v>0</v>
      </c>
      <c r="Q322" s="1">
        <f t="shared" si="78"/>
        <v>20.096</v>
      </c>
      <c r="S322" s="14" t="str">
        <f t="shared" si="79"/>
        <v>A</v>
      </c>
      <c r="U322" s="1">
        <f t="shared" si="80"/>
        <v>20.096</v>
      </c>
      <c r="V322" s="1">
        <f t="shared" si="81"/>
        <v>381.58199999999999</v>
      </c>
      <c r="W322" s="1">
        <f t="shared" si="82"/>
        <v>0</v>
      </c>
      <c r="X322" s="20">
        <f t="shared" si="83"/>
        <v>0</v>
      </c>
      <c r="Y322" s="22">
        <f t="shared" si="84"/>
        <v>0</v>
      </c>
      <c r="AA322" s="47"/>
    </row>
    <row r="323" spans="1:34" hidden="1" x14ac:dyDescent="0.25">
      <c r="A323" s="57" t="s">
        <v>39</v>
      </c>
      <c r="B323" s="1">
        <v>20.48</v>
      </c>
      <c r="C323" s="1">
        <v>20.224</v>
      </c>
      <c r="D323" s="1">
        <v>420.91</v>
      </c>
      <c r="E323" s="1">
        <v>381.21600000000001</v>
      </c>
      <c r="G323" s="1">
        <f t="shared" si="68"/>
        <v>39.694000000000017</v>
      </c>
      <c r="H323" s="1">
        <f t="shared" si="69"/>
        <v>0.25600000000000023</v>
      </c>
      <c r="I323" s="2">
        <f t="shared" si="70"/>
        <v>404.0736</v>
      </c>
      <c r="J323" s="2">
        <f t="shared" si="71"/>
        <v>395.65540000000004</v>
      </c>
      <c r="K323" s="2">
        <f t="shared" si="72"/>
        <v>387.23720000000003</v>
      </c>
      <c r="L323" s="10">
        <f t="shared" si="73"/>
        <v>0</v>
      </c>
      <c r="M323" s="73" t="str">
        <f t="shared" si="74"/>
        <v/>
      </c>
      <c r="N323">
        <f t="shared" si="75"/>
        <v>0</v>
      </c>
      <c r="O323" s="12">
        <f t="shared" si="76"/>
        <v>20.48</v>
      </c>
      <c r="P323" s="11">
        <f t="shared" si="77"/>
        <v>0</v>
      </c>
      <c r="Q323" s="1">
        <f t="shared" si="78"/>
        <v>20.48</v>
      </c>
      <c r="S323" s="14" t="str">
        <f t="shared" si="79"/>
        <v>A</v>
      </c>
      <c r="U323" s="1">
        <f t="shared" si="80"/>
        <v>20.48</v>
      </c>
      <c r="V323" s="1">
        <f t="shared" si="81"/>
        <v>381.21600000000001</v>
      </c>
      <c r="W323" s="1">
        <f t="shared" si="82"/>
        <v>0</v>
      </c>
      <c r="X323" s="20">
        <f t="shared" si="83"/>
        <v>0</v>
      </c>
      <c r="Y323" s="22">
        <f t="shared" si="84"/>
        <v>0</v>
      </c>
      <c r="AA323" s="47"/>
    </row>
    <row r="324" spans="1:34" hidden="1" x14ac:dyDescent="0.25">
      <c r="A324" s="57" t="s">
        <v>39</v>
      </c>
      <c r="B324" s="1">
        <v>20.48</v>
      </c>
      <c r="C324" s="1">
        <v>20.352</v>
      </c>
      <c r="D324" s="1">
        <v>421.17899999999997</v>
      </c>
      <c r="E324" s="1">
        <v>381.46499999999997</v>
      </c>
      <c r="G324" s="1">
        <f t="shared" si="68"/>
        <v>39.713999999999999</v>
      </c>
      <c r="H324" s="1">
        <f t="shared" si="69"/>
        <v>0.12800000000000011</v>
      </c>
      <c r="I324" s="2">
        <f t="shared" si="70"/>
        <v>404.33184</v>
      </c>
      <c r="J324" s="2">
        <f t="shared" si="71"/>
        <v>395.90825999999998</v>
      </c>
      <c r="K324" s="2">
        <f t="shared" si="72"/>
        <v>387.48467999999997</v>
      </c>
      <c r="L324" s="10">
        <f t="shared" si="73"/>
        <v>0</v>
      </c>
      <c r="M324" s="73" t="str">
        <f t="shared" si="74"/>
        <v/>
      </c>
      <c r="N324">
        <f t="shared" si="75"/>
        <v>0</v>
      </c>
      <c r="O324" s="12">
        <f t="shared" si="76"/>
        <v>20.48</v>
      </c>
      <c r="P324" s="11">
        <f t="shared" si="77"/>
        <v>0</v>
      </c>
      <c r="Q324" s="1">
        <f t="shared" si="78"/>
        <v>20.48</v>
      </c>
      <c r="S324" s="14" t="str">
        <f t="shared" si="79"/>
        <v>A</v>
      </c>
      <c r="U324" s="1">
        <f t="shared" si="80"/>
        <v>20.48</v>
      </c>
      <c r="V324" s="1">
        <f t="shared" si="81"/>
        <v>381.46499999999997</v>
      </c>
      <c r="W324" s="1">
        <f t="shared" si="82"/>
        <v>0</v>
      </c>
      <c r="X324" s="20">
        <f t="shared" si="83"/>
        <v>0</v>
      </c>
      <c r="Y324" s="22">
        <f t="shared" si="84"/>
        <v>0</v>
      </c>
      <c r="AA324" s="47"/>
    </row>
    <row r="325" spans="1:34" hidden="1" x14ac:dyDescent="0.25">
      <c r="A325" s="57" t="s">
        <v>39</v>
      </c>
      <c r="B325" s="1">
        <v>20.864000000000001</v>
      </c>
      <c r="C325" s="1">
        <v>20.608000000000001</v>
      </c>
      <c r="D325" s="1">
        <v>421.178</v>
      </c>
      <c r="E325" s="1">
        <v>381.46699999999998</v>
      </c>
      <c r="G325" s="1">
        <f t="shared" si="68"/>
        <v>39.711000000000013</v>
      </c>
      <c r="H325" s="1">
        <f t="shared" si="69"/>
        <v>0.25600000000000023</v>
      </c>
      <c r="I325" s="2">
        <f t="shared" si="70"/>
        <v>404.33087999999998</v>
      </c>
      <c r="J325" s="2">
        <f t="shared" si="71"/>
        <v>395.90732000000003</v>
      </c>
      <c r="K325" s="2">
        <f t="shared" si="72"/>
        <v>387.48376000000002</v>
      </c>
      <c r="L325" s="10">
        <f t="shared" si="73"/>
        <v>0</v>
      </c>
      <c r="M325" s="73" t="str">
        <f t="shared" si="74"/>
        <v/>
      </c>
      <c r="N325">
        <f t="shared" si="75"/>
        <v>0</v>
      </c>
      <c r="O325" s="12">
        <f t="shared" si="76"/>
        <v>20.864000000000001</v>
      </c>
      <c r="P325" s="11">
        <f t="shared" si="77"/>
        <v>0</v>
      </c>
      <c r="Q325" s="1">
        <f t="shared" si="78"/>
        <v>20.864000000000001</v>
      </c>
      <c r="S325" s="14" t="str">
        <f t="shared" si="79"/>
        <v>A</v>
      </c>
      <c r="U325" s="1">
        <f t="shared" si="80"/>
        <v>20.864000000000001</v>
      </c>
      <c r="V325" s="1">
        <f t="shared" si="81"/>
        <v>381.46699999999998</v>
      </c>
      <c r="W325" s="1">
        <f t="shared" si="82"/>
        <v>0</v>
      </c>
      <c r="X325" s="20">
        <f t="shared" si="83"/>
        <v>0</v>
      </c>
      <c r="Y325" s="22">
        <f t="shared" si="84"/>
        <v>0</v>
      </c>
      <c r="AA325" s="47"/>
    </row>
    <row r="326" spans="1:34" hidden="1" x14ac:dyDescent="0.25">
      <c r="A326" s="57" t="s">
        <v>39</v>
      </c>
      <c r="B326" s="1">
        <v>21.248000000000001</v>
      </c>
      <c r="C326" s="1">
        <v>20.992000000000001</v>
      </c>
      <c r="D326" s="1">
        <v>421.32400000000001</v>
      </c>
      <c r="E326" s="1">
        <v>381.59800000000001</v>
      </c>
      <c r="G326" s="1">
        <f t="shared" si="68"/>
        <v>39.725999999999999</v>
      </c>
      <c r="H326" s="1">
        <f t="shared" si="69"/>
        <v>0.25600000000000023</v>
      </c>
      <c r="I326" s="2">
        <f t="shared" si="70"/>
        <v>404.47104000000002</v>
      </c>
      <c r="J326" s="2">
        <f t="shared" si="71"/>
        <v>396.04455999999999</v>
      </c>
      <c r="K326" s="2">
        <f t="shared" si="72"/>
        <v>387.61808000000002</v>
      </c>
      <c r="L326" s="10">
        <f t="shared" si="73"/>
        <v>0</v>
      </c>
      <c r="M326" s="73" t="str">
        <f t="shared" si="74"/>
        <v/>
      </c>
      <c r="N326">
        <f t="shared" si="75"/>
        <v>0</v>
      </c>
      <c r="O326" s="12">
        <f t="shared" si="76"/>
        <v>21.248000000000001</v>
      </c>
      <c r="P326" s="11">
        <f t="shared" si="77"/>
        <v>0</v>
      </c>
      <c r="Q326" s="1">
        <f t="shared" si="78"/>
        <v>21.248000000000001</v>
      </c>
      <c r="S326" s="14" t="str">
        <f t="shared" si="79"/>
        <v>A</v>
      </c>
      <c r="U326" s="1">
        <f t="shared" si="80"/>
        <v>21.248000000000001</v>
      </c>
      <c r="V326" s="1">
        <f t="shared" si="81"/>
        <v>381.59800000000001</v>
      </c>
      <c r="W326" s="1">
        <f t="shared" si="82"/>
        <v>0</v>
      </c>
      <c r="X326" s="20">
        <f t="shared" si="83"/>
        <v>0</v>
      </c>
      <c r="Y326" s="22">
        <f t="shared" si="84"/>
        <v>0</v>
      </c>
      <c r="AA326" s="47"/>
    </row>
    <row r="327" spans="1:34" hidden="1" x14ac:dyDescent="0.25">
      <c r="A327" s="57" t="s">
        <v>39</v>
      </c>
      <c r="B327" s="1">
        <v>21.12</v>
      </c>
      <c r="C327" s="1">
        <v>20.864000000000001</v>
      </c>
      <c r="D327" s="1">
        <v>420.99</v>
      </c>
      <c r="E327" s="1">
        <v>381.29399999999998</v>
      </c>
      <c r="G327" s="1">
        <f t="shared" si="68"/>
        <v>39.696000000000026</v>
      </c>
      <c r="H327" s="1">
        <f t="shared" si="69"/>
        <v>0.25600000000000023</v>
      </c>
      <c r="I327" s="2">
        <f t="shared" si="70"/>
        <v>404.15039999999999</v>
      </c>
      <c r="J327" s="2">
        <f t="shared" si="71"/>
        <v>395.73059999999998</v>
      </c>
      <c r="K327" s="2">
        <f t="shared" si="72"/>
        <v>387.31080000000003</v>
      </c>
      <c r="L327" s="10">
        <f t="shared" si="73"/>
        <v>0</v>
      </c>
      <c r="M327" s="73" t="str">
        <f t="shared" si="74"/>
        <v/>
      </c>
      <c r="N327">
        <f t="shared" si="75"/>
        <v>0</v>
      </c>
      <c r="O327" s="12">
        <f t="shared" si="76"/>
        <v>21.12</v>
      </c>
      <c r="P327" s="11">
        <f t="shared" si="77"/>
        <v>0</v>
      </c>
      <c r="Q327" s="1">
        <f t="shared" si="78"/>
        <v>21.12</v>
      </c>
      <c r="S327" s="14" t="str">
        <f t="shared" si="79"/>
        <v>A</v>
      </c>
      <c r="U327" s="1">
        <f t="shared" si="80"/>
        <v>21.12</v>
      </c>
      <c r="V327" s="1">
        <f t="shared" si="81"/>
        <v>381.29399999999998</v>
      </c>
      <c r="W327" s="1">
        <f t="shared" si="82"/>
        <v>0</v>
      </c>
      <c r="X327" s="20">
        <f t="shared" si="83"/>
        <v>0</v>
      </c>
      <c r="Y327" s="22">
        <f t="shared" si="84"/>
        <v>0</v>
      </c>
      <c r="AA327" s="47"/>
    </row>
    <row r="328" spans="1:34" hidden="1" x14ac:dyDescent="0.25">
      <c r="A328" s="57" t="s">
        <v>39</v>
      </c>
      <c r="B328" s="1">
        <v>20.48</v>
      </c>
      <c r="C328" s="1">
        <v>20.352</v>
      </c>
      <c r="D328" s="1">
        <v>420.76400000000001</v>
      </c>
      <c r="E328" s="1">
        <v>381.09100000000001</v>
      </c>
      <c r="G328" s="1">
        <f t="shared" si="68"/>
        <v>39.673000000000002</v>
      </c>
      <c r="H328" s="1">
        <f t="shared" si="69"/>
        <v>0.12800000000000011</v>
      </c>
      <c r="I328" s="2">
        <f t="shared" si="70"/>
        <v>403.93344000000002</v>
      </c>
      <c r="J328" s="2">
        <f t="shared" si="71"/>
        <v>395.51816000000002</v>
      </c>
      <c r="K328" s="2">
        <f t="shared" si="72"/>
        <v>387.10288000000003</v>
      </c>
      <c r="L328" s="10">
        <f t="shared" si="73"/>
        <v>0</v>
      </c>
      <c r="M328" s="73" t="str">
        <f t="shared" si="74"/>
        <v/>
      </c>
      <c r="N328">
        <f t="shared" si="75"/>
        <v>0</v>
      </c>
      <c r="O328" s="12">
        <f t="shared" si="76"/>
        <v>20.48</v>
      </c>
      <c r="P328" s="11">
        <f t="shared" si="77"/>
        <v>0</v>
      </c>
      <c r="Q328" s="1">
        <f t="shared" si="78"/>
        <v>20.48</v>
      </c>
      <c r="S328" s="14" t="str">
        <f t="shared" si="79"/>
        <v>A</v>
      </c>
      <c r="U328" s="1">
        <f t="shared" si="80"/>
        <v>20.48</v>
      </c>
      <c r="V328" s="1">
        <f t="shared" si="81"/>
        <v>381.09100000000001</v>
      </c>
      <c r="W328" s="1">
        <f t="shared" si="82"/>
        <v>0</v>
      </c>
      <c r="X328" s="20">
        <f t="shared" si="83"/>
        <v>0</v>
      </c>
      <c r="Y328" s="22">
        <f t="shared" si="84"/>
        <v>0</v>
      </c>
      <c r="AA328" s="47"/>
    </row>
    <row r="329" spans="1:34" hidden="1" x14ac:dyDescent="0.25">
      <c r="A329" s="57" t="s">
        <v>39</v>
      </c>
      <c r="B329" s="1">
        <v>20.736000000000001</v>
      </c>
      <c r="C329" s="1">
        <v>20.48</v>
      </c>
      <c r="D329" s="1">
        <v>420.07499999999999</v>
      </c>
      <c r="E329" s="1">
        <v>380.46699999999998</v>
      </c>
      <c r="G329" s="1">
        <f t="shared" ref="G329:G392" si="85">D329-E329</f>
        <v>39.608000000000004</v>
      </c>
      <c r="H329" s="1">
        <f t="shared" ref="H329:H392" si="86">B329-C329</f>
        <v>0.25600000000000023</v>
      </c>
      <c r="I329" s="2">
        <f t="shared" ref="I329:I392" si="87">D329-((D329/100)*I$8)</f>
        <v>403.27199999999999</v>
      </c>
      <c r="J329" s="2">
        <f t="shared" ref="J329:J392" si="88">D329-((D329/100)*J$8)</f>
        <v>394.87049999999999</v>
      </c>
      <c r="K329" s="2">
        <f t="shared" ref="K329:K392" si="89">D329-((D329/100)*K$8)</f>
        <v>386.46899999999999</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20.736000000000001</v>
      </c>
      <c r="P329" s="11">
        <f t="shared" ref="P329:P392" si="94">IF(O329&lt;&gt;"",O329-B329,"")</f>
        <v>0</v>
      </c>
      <c r="Q329" s="1">
        <f t="shared" ref="Q329:Q392" si="95">O329-P329</f>
        <v>20.736000000000001</v>
      </c>
      <c r="S329" s="14" t="str">
        <f t="shared" ref="S329:S392" si="96">IF(ROUND(B329,3)=ROUND(Q329,3),"A","B")</f>
        <v>A</v>
      </c>
      <c r="U329" s="1">
        <f t="shared" ref="U329:U392" si="97">B329</f>
        <v>20.736000000000001</v>
      </c>
      <c r="V329" s="1">
        <f t="shared" ref="V329:V392" si="98">E329</f>
        <v>380.46699999999998</v>
      </c>
      <c r="W329" s="1">
        <f t="shared" ref="W329:W392" si="99">P329</f>
        <v>0</v>
      </c>
      <c r="X329" s="20">
        <f t="shared" ref="X329:X392" si="100">W329*X$6</f>
        <v>0</v>
      </c>
      <c r="Y329" s="22">
        <f t="shared" ref="Y329:Y392" si="101">L329</f>
        <v>0</v>
      </c>
      <c r="AA329" s="47"/>
    </row>
    <row r="330" spans="1:34" hidden="1" x14ac:dyDescent="0.25">
      <c r="A330" s="57" t="s">
        <v>39</v>
      </c>
      <c r="B330" s="1">
        <v>20.608000000000001</v>
      </c>
      <c r="C330" s="1">
        <v>20.48</v>
      </c>
      <c r="D330" s="1">
        <v>419.72300000000001</v>
      </c>
      <c r="E330" s="1">
        <v>380.14800000000002</v>
      </c>
      <c r="G330" s="1">
        <f t="shared" si="85"/>
        <v>39.574999999999989</v>
      </c>
      <c r="H330" s="1">
        <f t="shared" si="86"/>
        <v>0.12800000000000011</v>
      </c>
      <c r="I330" s="2">
        <f t="shared" si="87"/>
        <v>402.93407999999999</v>
      </c>
      <c r="J330" s="2">
        <f t="shared" si="88"/>
        <v>394.53962000000001</v>
      </c>
      <c r="K330" s="2">
        <f t="shared" si="89"/>
        <v>386.14516000000003</v>
      </c>
      <c r="L330" s="10">
        <f t="shared" si="90"/>
        <v>0</v>
      </c>
      <c r="M330" s="73" t="str">
        <f t="shared" si="91"/>
        <v/>
      </c>
      <c r="N330">
        <f t="shared" si="92"/>
        <v>0</v>
      </c>
      <c r="O330" s="12">
        <f t="shared" si="93"/>
        <v>20.608000000000001</v>
      </c>
      <c r="P330" s="11">
        <f t="shared" si="94"/>
        <v>0</v>
      </c>
      <c r="Q330" s="1">
        <f t="shared" si="95"/>
        <v>20.608000000000001</v>
      </c>
      <c r="S330" s="14" t="str">
        <f t="shared" si="96"/>
        <v>A</v>
      </c>
      <c r="U330" s="1">
        <f t="shared" si="97"/>
        <v>20.608000000000001</v>
      </c>
      <c r="V330" s="1">
        <f t="shared" si="98"/>
        <v>380.14800000000002</v>
      </c>
      <c r="W330" s="1">
        <f t="shared" si="99"/>
        <v>0</v>
      </c>
      <c r="X330" s="20">
        <f t="shared" si="100"/>
        <v>0</v>
      </c>
      <c r="Y330" s="22">
        <f t="shared" si="101"/>
        <v>0</v>
      </c>
      <c r="AA330" s="47"/>
    </row>
    <row r="331" spans="1:34" hidden="1" x14ac:dyDescent="0.25">
      <c r="A331" s="57" t="s">
        <v>39</v>
      </c>
      <c r="B331" s="1">
        <v>20.608000000000001</v>
      </c>
      <c r="C331" s="1">
        <v>20.352</v>
      </c>
      <c r="D331" s="1">
        <v>418.60500000000002</v>
      </c>
      <c r="E331" s="1">
        <v>379.13600000000002</v>
      </c>
      <c r="G331" s="1">
        <f t="shared" si="85"/>
        <v>39.468999999999994</v>
      </c>
      <c r="H331" s="1">
        <f t="shared" si="86"/>
        <v>0.25600000000000023</v>
      </c>
      <c r="I331" s="2">
        <f t="shared" si="87"/>
        <v>401.86080000000004</v>
      </c>
      <c r="J331" s="2">
        <f t="shared" si="88"/>
        <v>393.48869999999999</v>
      </c>
      <c r="K331" s="2">
        <f t="shared" si="89"/>
        <v>385.11660000000001</v>
      </c>
      <c r="L331" s="10">
        <f t="shared" si="90"/>
        <v>0</v>
      </c>
      <c r="M331" s="73" t="str">
        <f t="shared" si="91"/>
        <v/>
      </c>
      <c r="N331">
        <f t="shared" si="92"/>
        <v>0</v>
      </c>
      <c r="O331" s="12">
        <f t="shared" si="93"/>
        <v>20.608000000000001</v>
      </c>
      <c r="P331" s="11">
        <f t="shared" si="94"/>
        <v>0</v>
      </c>
      <c r="Q331" s="1">
        <f t="shared" si="95"/>
        <v>20.608000000000001</v>
      </c>
      <c r="S331" s="14" t="str">
        <f t="shared" si="96"/>
        <v>A</v>
      </c>
      <c r="U331" s="1">
        <f t="shared" si="97"/>
        <v>20.608000000000001</v>
      </c>
      <c r="V331" s="1">
        <f t="shared" si="98"/>
        <v>379.13600000000002</v>
      </c>
      <c r="W331" s="1">
        <f t="shared" si="99"/>
        <v>0</v>
      </c>
      <c r="X331" s="20">
        <f t="shared" si="100"/>
        <v>0</v>
      </c>
      <c r="Y331" s="22">
        <f t="shared" si="101"/>
        <v>0</v>
      </c>
      <c r="AA331" s="47"/>
    </row>
    <row r="332" spans="1:34" hidden="1" x14ac:dyDescent="0.25">
      <c r="A332" s="57" t="s">
        <v>39</v>
      </c>
      <c r="B332" s="1">
        <v>22.143999999999998</v>
      </c>
      <c r="C332" s="1">
        <v>21.888000000000002</v>
      </c>
      <c r="D332" s="1">
        <v>420.43799999999999</v>
      </c>
      <c r="E332" s="1">
        <v>380.89600000000002</v>
      </c>
      <c r="G332" s="1">
        <f t="shared" si="85"/>
        <v>39.541999999999973</v>
      </c>
      <c r="H332" s="1">
        <f t="shared" si="86"/>
        <v>0.25599999999999667</v>
      </c>
      <c r="I332" s="2">
        <f t="shared" si="87"/>
        <v>403.62047999999999</v>
      </c>
      <c r="J332" s="2">
        <f t="shared" si="88"/>
        <v>395.21172000000001</v>
      </c>
      <c r="K332" s="2">
        <f t="shared" si="89"/>
        <v>386.80295999999998</v>
      </c>
      <c r="L332" s="10">
        <f t="shared" si="90"/>
        <v>0</v>
      </c>
      <c r="M332" s="73" t="str">
        <f t="shared" si="91"/>
        <v/>
      </c>
      <c r="N332">
        <f t="shared" si="92"/>
        <v>0</v>
      </c>
      <c r="O332" s="12">
        <f t="shared" si="93"/>
        <v>22.143999999999998</v>
      </c>
      <c r="P332" s="11">
        <f t="shared" si="94"/>
        <v>0</v>
      </c>
      <c r="Q332" s="1">
        <f t="shared" si="95"/>
        <v>22.143999999999998</v>
      </c>
      <c r="S332" s="14" t="str">
        <f t="shared" si="96"/>
        <v>A</v>
      </c>
      <c r="U332" s="1">
        <f t="shared" si="97"/>
        <v>22.143999999999998</v>
      </c>
      <c r="V332" s="1">
        <f t="shared" si="98"/>
        <v>380.89600000000002</v>
      </c>
      <c r="W332" s="1">
        <f t="shared" si="99"/>
        <v>0</v>
      </c>
      <c r="X332" s="20">
        <f t="shared" si="100"/>
        <v>0</v>
      </c>
      <c r="Y332" s="22">
        <f t="shared" si="101"/>
        <v>0</v>
      </c>
      <c r="AA332" s="47"/>
    </row>
    <row r="333" spans="1:34" hidden="1" x14ac:dyDescent="0.25">
      <c r="A333" s="57" t="s">
        <v>39</v>
      </c>
      <c r="B333" s="1">
        <v>22.527999999999999</v>
      </c>
      <c r="C333" s="1">
        <v>22.4</v>
      </c>
      <c r="D333" s="1">
        <v>425.13</v>
      </c>
      <c r="E333" s="1">
        <v>385.03899999999999</v>
      </c>
      <c r="G333" s="1">
        <f t="shared" si="85"/>
        <v>40.091000000000008</v>
      </c>
      <c r="H333" s="1">
        <f t="shared" si="86"/>
        <v>0.12800000000000011</v>
      </c>
      <c r="I333" s="2">
        <f t="shared" si="87"/>
        <v>408.12479999999999</v>
      </c>
      <c r="J333" s="2">
        <f t="shared" si="88"/>
        <v>399.62220000000002</v>
      </c>
      <c r="K333" s="2">
        <f t="shared" si="89"/>
        <v>391.11959999999999</v>
      </c>
      <c r="L333" s="10">
        <f t="shared" si="90"/>
        <v>0</v>
      </c>
      <c r="M333" s="73" t="str">
        <f t="shared" si="91"/>
        <v/>
      </c>
      <c r="N333">
        <f t="shared" si="92"/>
        <v>0</v>
      </c>
      <c r="O333" s="12">
        <f t="shared" si="93"/>
        <v>22.527999999999999</v>
      </c>
      <c r="P333" s="11">
        <f t="shared" si="94"/>
        <v>0</v>
      </c>
      <c r="Q333" s="1">
        <f t="shared" si="95"/>
        <v>22.527999999999999</v>
      </c>
      <c r="S333" s="14" t="str">
        <f t="shared" si="96"/>
        <v>A</v>
      </c>
      <c r="U333" s="1">
        <f t="shared" si="97"/>
        <v>22.527999999999999</v>
      </c>
      <c r="V333" s="1">
        <f t="shared" si="98"/>
        <v>385.03899999999999</v>
      </c>
      <c r="W333" s="1">
        <f t="shared" si="99"/>
        <v>0</v>
      </c>
      <c r="X333" s="20">
        <f t="shared" si="100"/>
        <v>0</v>
      </c>
      <c r="Y333" s="22">
        <f t="shared" si="101"/>
        <v>0</v>
      </c>
      <c r="AA333" s="47"/>
    </row>
    <row r="334" spans="1:34" hidden="1" x14ac:dyDescent="0.25">
      <c r="A334" s="57" t="s">
        <v>39</v>
      </c>
      <c r="B334" s="1">
        <v>23.167999999999999</v>
      </c>
      <c r="C334" s="1">
        <v>22.911999999999999</v>
      </c>
      <c r="D334" s="1">
        <v>425.17500000000001</v>
      </c>
      <c r="E334" s="1">
        <v>385.08800000000002</v>
      </c>
      <c r="G334" s="1">
        <f t="shared" si="85"/>
        <v>40.086999999999989</v>
      </c>
      <c r="H334" s="1">
        <f t="shared" si="86"/>
        <v>0.25600000000000023</v>
      </c>
      <c r="I334" s="2">
        <f t="shared" si="87"/>
        <v>408.16800000000001</v>
      </c>
      <c r="J334" s="2">
        <f t="shared" si="88"/>
        <v>399.66450000000003</v>
      </c>
      <c r="K334" s="2">
        <f t="shared" si="89"/>
        <v>391.161</v>
      </c>
      <c r="L334" s="10">
        <f t="shared" si="90"/>
        <v>0</v>
      </c>
      <c r="M334" s="73" t="str">
        <f t="shared" si="91"/>
        <v/>
      </c>
      <c r="N334">
        <f t="shared" si="92"/>
        <v>0</v>
      </c>
      <c r="O334" s="12">
        <f t="shared" si="93"/>
        <v>23.167999999999999</v>
      </c>
      <c r="P334" s="11">
        <f t="shared" si="94"/>
        <v>0</v>
      </c>
      <c r="Q334" s="1">
        <f t="shared" si="95"/>
        <v>23.167999999999999</v>
      </c>
      <c r="S334" s="14" t="str">
        <f t="shared" si="96"/>
        <v>A</v>
      </c>
      <c r="U334" s="1">
        <f t="shared" si="97"/>
        <v>23.167999999999999</v>
      </c>
      <c r="V334" s="1">
        <f t="shared" si="98"/>
        <v>385.08800000000002</v>
      </c>
      <c r="W334" s="1">
        <f t="shared" si="99"/>
        <v>0</v>
      </c>
      <c r="X334" s="20">
        <f t="shared" si="100"/>
        <v>0</v>
      </c>
      <c r="Y334" s="22">
        <f t="shared" si="101"/>
        <v>0</v>
      </c>
      <c r="AA334" s="47"/>
    </row>
    <row r="335" spans="1:34" hidden="1" x14ac:dyDescent="0.25">
      <c r="A335" s="57" t="s">
        <v>39</v>
      </c>
      <c r="B335" s="1">
        <v>21.376000000000001</v>
      </c>
      <c r="C335" s="1">
        <v>21.248000000000001</v>
      </c>
      <c r="D335" s="1">
        <v>425.96300000000002</v>
      </c>
      <c r="E335" s="1">
        <v>385.78500000000003</v>
      </c>
      <c r="G335" s="1">
        <f t="shared" si="85"/>
        <v>40.177999999999997</v>
      </c>
      <c r="H335" s="1">
        <f t="shared" si="86"/>
        <v>0.12800000000000011</v>
      </c>
      <c r="I335" s="2">
        <f t="shared" si="87"/>
        <v>408.92448000000002</v>
      </c>
      <c r="J335" s="2">
        <f t="shared" si="88"/>
        <v>400.40522000000004</v>
      </c>
      <c r="K335" s="2">
        <f t="shared" si="89"/>
        <v>391.88596000000001</v>
      </c>
      <c r="L335" s="10">
        <f t="shared" si="90"/>
        <v>0</v>
      </c>
      <c r="M335" s="73" t="str">
        <f t="shared" si="91"/>
        <v/>
      </c>
      <c r="N335">
        <f t="shared" si="92"/>
        <v>0</v>
      </c>
      <c r="O335" s="12">
        <f t="shared" si="93"/>
        <v>21.376000000000001</v>
      </c>
      <c r="P335" s="11">
        <f t="shared" si="94"/>
        <v>0</v>
      </c>
      <c r="Q335" s="1">
        <f t="shared" si="95"/>
        <v>21.376000000000001</v>
      </c>
      <c r="S335" s="14" t="str">
        <f t="shared" si="96"/>
        <v>A</v>
      </c>
      <c r="U335" s="1">
        <f t="shared" si="97"/>
        <v>21.376000000000001</v>
      </c>
      <c r="V335" s="1">
        <f t="shared" si="98"/>
        <v>385.78500000000003</v>
      </c>
      <c r="W335" s="1">
        <f t="shared" si="99"/>
        <v>0</v>
      </c>
      <c r="X335" s="20">
        <f t="shared" si="100"/>
        <v>0</v>
      </c>
      <c r="Y335" s="22">
        <f t="shared" si="101"/>
        <v>0</v>
      </c>
      <c r="AA335" s="47"/>
    </row>
    <row r="336" spans="1:34" hidden="1" x14ac:dyDescent="0.25">
      <c r="A336" s="57" t="s">
        <v>39</v>
      </c>
      <c r="B336" s="1">
        <v>29.568000000000001</v>
      </c>
      <c r="C336" s="1">
        <v>29.312000000000001</v>
      </c>
      <c r="D336" s="1">
        <v>427.28800000000001</v>
      </c>
      <c r="E336" s="1">
        <v>386.95499999999998</v>
      </c>
      <c r="G336" s="1">
        <f t="shared" si="85"/>
        <v>40.333000000000027</v>
      </c>
      <c r="H336" s="1">
        <f t="shared" si="86"/>
        <v>0.25600000000000023</v>
      </c>
      <c r="I336" s="2">
        <f t="shared" si="87"/>
        <v>410.19648000000001</v>
      </c>
      <c r="J336" s="2">
        <f t="shared" si="88"/>
        <v>401.65072000000004</v>
      </c>
      <c r="K336" s="2">
        <f t="shared" si="89"/>
        <v>393.10496000000001</v>
      </c>
      <c r="L336" s="10">
        <f t="shared" si="90"/>
        <v>0</v>
      </c>
      <c r="M336" s="73" t="str">
        <f t="shared" si="91"/>
        <v/>
      </c>
      <c r="N336">
        <f t="shared" si="92"/>
        <v>0</v>
      </c>
      <c r="O336" s="12">
        <f t="shared" si="93"/>
        <v>29.568000000000001</v>
      </c>
      <c r="P336" s="11">
        <f t="shared" si="94"/>
        <v>0</v>
      </c>
      <c r="Q336" s="1">
        <f t="shared" si="95"/>
        <v>29.568000000000001</v>
      </c>
      <c r="S336" s="14" t="str">
        <f t="shared" si="96"/>
        <v>A</v>
      </c>
      <c r="U336" s="1">
        <f t="shared" si="97"/>
        <v>29.568000000000001</v>
      </c>
      <c r="V336" s="1">
        <f t="shared" si="98"/>
        <v>386.95499999999998</v>
      </c>
      <c r="W336" s="1">
        <f t="shared" si="99"/>
        <v>0</v>
      </c>
      <c r="X336" s="20">
        <f t="shared" si="100"/>
        <v>0</v>
      </c>
      <c r="Y336" s="22">
        <f t="shared" si="101"/>
        <v>0</v>
      </c>
      <c r="AA336" s="47"/>
    </row>
    <row r="337" spans="1:34" hidden="1" x14ac:dyDescent="0.25">
      <c r="A337" s="57" t="s">
        <v>39</v>
      </c>
      <c r="B337" s="1">
        <v>27.391999999999999</v>
      </c>
      <c r="C337" s="1">
        <v>27.135999999999999</v>
      </c>
      <c r="D337" s="1">
        <v>427.81900000000002</v>
      </c>
      <c r="E337" s="1">
        <v>387.43700000000001</v>
      </c>
      <c r="G337" s="1">
        <f t="shared" si="85"/>
        <v>40.382000000000005</v>
      </c>
      <c r="H337" s="1">
        <f t="shared" si="86"/>
        <v>0.25600000000000023</v>
      </c>
      <c r="I337" s="2">
        <f t="shared" si="87"/>
        <v>410.70624000000004</v>
      </c>
      <c r="J337" s="2">
        <f t="shared" si="88"/>
        <v>402.14985999999999</v>
      </c>
      <c r="K337" s="2">
        <f t="shared" si="89"/>
        <v>393.59348</v>
      </c>
      <c r="L337" s="10">
        <f t="shared" si="90"/>
        <v>0</v>
      </c>
      <c r="M337" s="73" t="str">
        <f t="shared" si="91"/>
        <v/>
      </c>
      <c r="N337">
        <f t="shared" si="92"/>
        <v>0</v>
      </c>
      <c r="O337" s="12">
        <f t="shared" si="93"/>
        <v>27.391999999999999</v>
      </c>
      <c r="P337" s="11">
        <f t="shared" si="94"/>
        <v>0</v>
      </c>
      <c r="Q337" s="1">
        <f t="shared" si="95"/>
        <v>27.391999999999999</v>
      </c>
      <c r="S337" s="14" t="str">
        <f t="shared" si="96"/>
        <v>A</v>
      </c>
      <c r="U337" s="1">
        <f t="shared" si="97"/>
        <v>27.391999999999999</v>
      </c>
      <c r="V337" s="1">
        <f t="shared" si="98"/>
        <v>387.43700000000001</v>
      </c>
      <c r="W337" s="1">
        <f t="shared" si="99"/>
        <v>0</v>
      </c>
      <c r="X337" s="20">
        <f t="shared" si="100"/>
        <v>0</v>
      </c>
      <c r="Y337" s="22">
        <f t="shared" si="101"/>
        <v>0</v>
      </c>
      <c r="AA337" s="47"/>
    </row>
    <row r="338" spans="1:34" hidden="1" x14ac:dyDescent="0.25">
      <c r="A338" s="57" t="s">
        <v>39</v>
      </c>
      <c r="B338" s="1">
        <v>30.847999999999999</v>
      </c>
      <c r="C338" s="1">
        <v>30.591999999999999</v>
      </c>
      <c r="D338" s="1">
        <v>427.03699999999998</v>
      </c>
      <c r="E338" s="1">
        <v>386.71499999999997</v>
      </c>
      <c r="G338" s="1">
        <f t="shared" si="85"/>
        <v>40.322000000000003</v>
      </c>
      <c r="H338" s="1">
        <f t="shared" si="86"/>
        <v>0.25600000000000023</v>
      </c>
      <c r="I338" s="2">
        <f t="shared" si="87"/>
        <v>409.95551999999998</v>
      </c>
      <c r="J338" s="2">
        <f t="shared" si="88"/>
        <v>401.41477999999995</v>
      </c>
      <c r="K338" s="2">
        <f t="shared" si="89"/>
        <v>392.87403999999998</v>
      </c>
      <c r="L338" s="10">
        <f t="shared" si="90"/>
        <v>0</v>
      </c>
      <c r="M338" s="73" t="str">
        <f t="shared" si="91"/>
        <v/>
      </c>
      <c r="N338">
        <f t="shared" si="92"/>
        <v>0</v>
      </c>
      <c r="O338" s="12">
        <f t="shared" si="93"/>
        <v>30.847999999999999</v>
      </c>
      <c r="P338" s="11">
        <f t="shared" si="94"/>
        <v>0</v>
      </c>
      <c r="Q338" s="1">
        <f t="shared" si="95"/>
        <v>30.847999999999999</v>
      </c>
      <c r="S338" s="14" t="str">
        <f t="shared" si="96"/>
        <v>A</v>
      </c>
      <c r="U338" s="1">
        <f t="shared" si="97"/>
        <v>30.847999999999999</v>
      </c>
      <c r="V338" s="1">
        <f t="shared" si="98"/>
        <v>386.71499999999997</v>
      </c>
      <c r="W338" s="1">
        <f t="shared" si="99"/>
        <v>0</v>
      </c>
      <c r="X338" s="20">
        <f t="shared" si="100"/>
        <v>0</v>
      </c>
      <c r="Y338" s="22">
        <f t="shared" si="101"/>
        <v>0</v>
      </c>
      <c r="AA338" s="47"/>
    </row>
    <row r="339" spans="1:34" hidden="1" x14ac:dyDescent="0.25">
      <c r="A339" s="57" t="s">
        <v>39</v>
      </c>
      <c r="B339" s="1">
        <v>31.744</v>
      </c>
      <c r="C339" s="1">
        <v>31.488</v>
      </c>
      <c r="D339" s="1">
        <v>424.32900000000001</v>
      </c>
      <c r="E339" s="1">
        <v>384.26</v>
      </c>
      <c r="G339" s="1">
        <f t="shared" si="85"/>
        <v>40.069000000000017</v>
      </c>
      <c r="H339" s="1">
        <f t="shared" si="86"/>
        <v>0.25600000000000023</v>
      </c>
      <c r="I339" s="2">
        <f t="shared" si="87"/>
        <v>407.35584</v>
      </c>
      <c r="J339" s="2">
        <f t="shared" si="88"/>
        <v>398.86926</v>
      </c>
      <c r="K339" s="2">
        <f t="shared" si="89"/>
        <v>390.38267999999999</v>
      </c>
      <c r="L339" s="10">
        <f t="shared" si="90"/>
        <v>0</v>
      </c>
      <c r="M339" s="73" t="str">
        <f t="shared" si="91"/>
        <v/>
      </c>
      <c r="N339">
        <f t="shared" si="92"/>
        <v>0</v>
      </c>
      <c r="O339" s="12">
        <f t="shared" si="93"/>
        <v>31.744</v>
      </c>
      <c r="P339" s="11">
        <f t="shared" si="94"/>
        <v>0</v>
      </c>
      <c r="Q339" s="1">
        <f t="shared" si="95"/>
        <v>31.744</v>
      </c>
      <c r="S339" s="14" t="str">
        <f t="shared" si="96"/>
        <v>A</v>
      </c>
      <c r="U339" s="1">
        <f t="shared" si="97"/>
        <v>31.744</v>
      </c>
      <c r="V339" s="1">
        <f t="shared" si="98"/>
        <v>384.26</v>
      </c>
      <c r="W339" s="1">
        <f t="shared" si="99"/>
        <v>0</v>
      </c>
      <c r="X339" s="20">
        <f t="shared" si="100"/>
        <v>0</v>
      </c>
      <c r="Y339" s="22">
        <f t="shared" si="101"/>
        <v>0</v>
      </c>
      <c r="AA339" s="47"/>
    </row>
    <row r="340" spans="1:34" hidden="1" x14ac:dyDescent="0.25">
      <c r="A340" s="57" t="s">
        <v>39</v>
      </c>
      <c r="B340" s="1">
        <v>29.696000000000002</v>
      </c>
      <c r="C340" s="1">
        <v>29.568000000000001</v>
      </c>
      <c r="D340" s="1">
        <v>424.13</v>
      </c>
      <c r="E340" s="1">
        <v>384.09</v>
      </c>
      <c r="G340" s="1">
        <f t="shared" si="85"/>
        <v>40.04000000000002</v>
      </c>
      <c r="H340" s="1">
        <f t="shared" si="86"/>
        <v>0.12800000000000011</v>
      </c>
      <c r="I340" s="2">
        <f t="shared" si="87"/>
        <v>407.16480000000001</v>
      </c>
      <c r="J340" s="2">
        <f t="shared" si="88"/>
        <v>398.68219999999997</v>
      </c>
      <c r="K340" s="2">
        <f t="shared" si="89"/>
        <v>390.19959999999998</v>
      </c>
      <c r="L340" s="10">
        <f t="shared" si="90"/>
        <v>0</v>
      </c>
      <c r="M340" s="73" t="str">
        <f t="shared" si="91"/>
        <v/>
      </c>
      <c r="N340">
        <f t="shared" si="92"/>
        <v>0</v>
      </c>
      <c r="O340" s="12">
        <f t="shared" si="93"/>
        <v>29.696000000000002</v>
      </c>
      <c r="P340" s="11">
        <f t="shared" si="94"/>
        <v>0</v>
      </c>
      <c r="Q340" s="1">
        <f t="shared" si="95"/>
        <v>29.696000000000002</v>
      </c>
      <c r="S340" s="14" t="str">
        <f t="shared" si="96"/>
        <v>A</v>
      </c>
      <c r="U340" s="1">
        <f t="shared" si="97"/>
        <v>29.696000000000002</v>
      </c>
      <c r="V340" s="1">
        <f t="shared" si="98"/>
        <v>384.09</v>
      </c>
      <c r="W340" s="1">
        <f t="shared" si="99"/>
        <v>0</v>
      </c>
      <c r="X340" s="20">
        <f t="shared" si="100"/>
        <v>0</v>
      </c>
      <c r="Y340" s="22">
        <f t="shared" si="101"/>
        <v>0</v>
      </c>
      <c r="AA340" s="47"/>
    </row>
    <row r="341" spans="1:34" hidden="1" x14ac:dyDescent="0.25">
      <c r="A341" s="57" t="s">
        <v>39</v>
      </c>
      <c r="B341" s="1">
        <v>30.08</v>
      </c>
      <c r="C341" s="1">
        <v>29.824000000000002</v>
      </c>
      <c r="D341" s="1">
        <v>424.83800000000002</v>
      </c>
      <c r="E341" s="1">
        <v>384.733</v>
      </c>
      <c r="G341" s="1">
        <f t="shared" si="85"/>
        <v>40.105000000000018</v>
      </c>
      <c r="H341" s="1">
        <f t="shared" si="86"/>
        <v>0.25599999999999667</v>
      </c>
      <c r="I341" s="2">
        <f t="shared" si="87"/>
        <v>407.84448000000003</v>
      </c>
      <c r="J341" s="2">
        <f t="shared" si="88"/>
        <v>399.34772000000004</v>
      </c>
      <c r="K341" s="2">
        <f t="shared" si="89"/>
        <v>390.85096000000004</v>
      </c>
      <c r="L341" s="10">
        <f t="shared" si="90"/>
        <v>0</v>
      </c>
      <c r="M341" s="73" t="str">
        <f t="shared" si="91"/>
        <v/>
      </c>
      <c r="N341">
        <f t="shared" si="92"/>
        <v>0</v>
      </c>
      <c r="O341" s="12">
        <f t="shared" si="93"/>
        <v>30.08</v>
      </c>
      <c r="P341" s="11">
        <f t="shared" si="94"/>
        <v>0</v>
      </c>
      <c r="Q341" s="1">
        <f t="shared" si="95"/>
        <v>30.08</v>
      </c>
      <c r="S341" s="14" t="str">
        <f t="shared" si="96"/>
        <v>A</v>
      </c>
      <c r="U341" s="1">
        <f t="shared" si="97"/>
        <v>30.08</v>
      </c>
      <c r="V341" s="1">
        <f t="shared" si="98"/>
        <v>384.733</v>
      </c>
      <c r="W341" s="1">
        <f t="shared" si="99"/>
        <v>0</v>
      </c>
      <c r="X341" s="20">
        <f t="shared" si="100"/>
        <v>0</v>
      </c>
      <c r="Y341" s="22">
        <f t="shared" si="101"/>
        <v>0</v>
      </c>
      <c r="AA341" s="47"/>
    </row>
    <row r="342" spans="1:34" hidden="1" x14ac:dyDescent="0.25">
      <c r="A342" s="57" t="s">
        <v>39</v>
      </c>
      <c r="B342" s="1">
        <v>30.847999999999999</v>
      </c>
      <c r="C342" s="1">
        <v>30.591999999999999</v>
      </c>
      <c r="D342" s="1">
        <v>425.22500000000002</v>
      </c>
      <c r="E342" s="1">
        <v>385.08199999999999</v>
      </c>
      <c r="G342" s="1">
        <f t="shared" si="85"/>
        <v>40.143000000000029</v>
      </c>
      <c r="H342" s="1">
        <f t="shared" si="86"/>
        <v>0.25600000000000023</v>
      </c>
      <c r="I342" s="2">
        <f t="shared" si="87"/>
        <v>408.21600000000001</v>
      </c>
      <c r="J342" s="2">
        <f t="shared" si="88"/>
        <v>399.7115</v>
      </c>
      <c r="K342" s="2">
        <f t="shared" si="89"/>
        <v>391.20699999999999</v>
      </c>
      <c r="L342" s="10">
        <f t="shared" si="90"/>
        <v>0</v>
      </c>
      <c r="M342" s="73" t="str">
        <f t="shared" si="91"/>
        <v/>
      </c>
      <c r="N342">
        <f t="shared" si="92"/>
        <v>0</v>
      </c>
      <c r="O342" s="12">
        <f t="shared" si="93"/>
        <v>30.847999999999999</v>
      </c>
      <c r="P342" s="11">
        <f t="shared" si="94"/>
        <v>0</v>
      </c>
      <c r="Q342" s="1">
        <f t="shared" si="95"/>
        <v>30.847999999999999</v>
      </c>
      <c r="S342" s="14" t="str">
        <f t="shared" si="96"/>
        <v>A</v>
      </c>
      <c r="U342" s="1">
        <f t="shared" si="97"/>
        <v>30.847999999999999</v>
      </c>
      <c r="V342" s="1">
        <f t="shared" si="98"/>
        <v>385.08199999999999</v>
      </c>
      <c r="W342" s="1">
        <f t="shared" si="99"/>
        <v>0</v>
      </c>
      <c r="X342" s="20">
        <f t="shared" si="100"/>
        <v>0</v>
      </c>
      <c r="Y342" s="22">
        <f t="shared" si="101"/>
        <v>0</v>
      </c>
      <c r="AA342" s="47"/>
    </row>
    <row r="343" spans="1:34" hidden="1" x14ac:dyDescent="0.25">
      <c r="A343" s="57" t="s">
        <v>39</v>
      </c>
      <c r="B343" s="1">
        <v>22.911999999999999</v>
      </c>
      <c r="C343" s="1">
        <v>22.783999999999999</v>
      </c>
      <c r="D343" s="1">
        <v>424.87200000000001</v>
      </c>
      <c r="E343" s="1">
        <v>384.79599999999999</v>
      </c>
      <c r="G343" s="1">
        <f t="shared" si="85"/>
        <v>40.076000000000022</v>
      </c>
      <c r="H343" s="1">
        <f t="shared" si="86"/>
        <v>0.12800000000000011</v>
      </c>
      <c r="I343" s="2">
        <f t="shared" si="87"/>
        <v>407.87711999999999</v>
      </c>
      <c r="J343" s="2">
        <f t="shared" si="88"/>
        <v>399.37968000000001</v>
      </c>
      <c r="K343" s="2">
        <f t="shared" si="89"/>
        <v>390.88224000000002</v>
      </c>
      <c r="L343" s="10">
        <f t="shared" si="90"/>
        <v>0</v>
      </c>
      <c r="M343" s="73" t="str">
        <f t="shared" si="91"/>
        <v/>
      </c>
      <c r="N343">
        <f t="shared" si="92"/>
        <v>0</v>
      </c>
      <c r="O343" s="12">
        <f t="shared" si="93"/>
        <v>22.911999999999999</v>
      </c>
      <c r="P343" s="11">
        <f t="shared" si="94"/>
        <v>0</v>
      </c>
      <c r="Q343" s="1">
        <f t="shared" si="95"/>
        <v>22.911999999999999</v>
      </c>
      <c r="S343" s="14" t="str">
        <f t="shared" si="96"/>
        <v>A</v>
      </c>
      <c r="U343" s="1">
        <f t="shared" si="97"/>
        <v>22.911999999999999</v>
      </c>
      <c r="V343" s="1">
        <f t="shared" si="98"/>
        <v>384.79599999999999</v>
      </c>
      <c r="W343" s="1">
        <f t="shared" si="99"/>
        <v>0</v>
      </c>
      <c r="X343" s="20">
        <f t="shared" si="100"/>
        <v>0</v>
      </c>
      <c r="Y343" s="22">
        <f t="shared" si="101"/>
        <v>0</v>
      </c>
      <c r="AA343" s="47"/>
    </row>
    <row r="344" spans="1:34" hidden="1" x14ac:dyDescent="0.25">
      <c r="A344" s="57" t="s">
        <v>39</v>
      </c>
      <c r="B344" s="1">
        <v>21.504000000000001</v>
      </c>
      <c r="C344" s="1">
        <v>21.248000000000001</v>
      </c>
      <c r="D344" s="1">
        <v>424.81099999999998</v>
      </c>
      <c r="E344" s="1">
        <v>384.74099999999999</v>
      </c>
      <c r="G344" s="1">
        <f t="shared" si="85"/>
        <v>40.069999999999993</v>
      </c>
      <c r="H344" s="1">
        <f t="shared" si="86"/>
        <v>0.25600000000000023</v>
      </c>
      <c r="I344" s="2">
        <f t="shared" si="87"/>
        <v>407.81855999999999</v>
      </c>
      <c r="J344" s="2">
        <f t="shared" si="88"/>
        <v>399.32234</v>
      </c>
      <c r="K344" s="2">
        <f t="shared" si="89"/>
        <v>390.82612</v>
      </c>
      <c r="L344" s="10">
        <f t="shared" si="90"/>
        <v>0</v>
      </c>
      <c r="M344" s="73" t="str">
        <f t="shared" si="91"/>
        <v/>
      </c>
      <c r="N344">
        <f t="shared" si="92"/>
        <v>0</v>
      </c>
      <c r="O344" s="12">
        <f t="shared" si="93"/>
        <v>21.504000000000001</v>
      </c>
      <c r="P344" s="11">
        <f t="shared" si="94"/>
        <v>0</v>
      </c>
      <c r="Q344" s="1">
        <f t="shared" si="95"/>
        <v>21.504000000000001</v>
      </c>
      <c r="S344" s="14" t="str">
        <f t="shared" si="96"/>
        <v>A</v>
      </c>
      <c r="U344" s="1">
        <f t="shared" si="97"/>
        <v>21.504000000000001</v>
      </c>
      <c r="V344" s="1">
        <f t="shared" si="98"/>
        <v>384.74099999999999</v>
      </c>
      <c r="W344" s="1">
        <f t="shared" si="99"/>
        <v>0</v>
      </c>
      <c r="X344" s="20">
        <f t="shared" si="100"/>
        <v>0</v>
      </c>
      <c r="Y344" s="22">
        <f t="shared" si="101"/>
        <v>0</v>
      </c>
      <c r="AA344" s="47"/>
    </row>
    <row r="345" spans="1:34" x14ac:dyDescent="0.25">
      <c r="A345" s="57" t="s">
        <v>39</v>
      </c>
      <c r="B345" s="1">
        <v>25.984000000000002</v>
      </c>
      <c r="C345" s="1">
        <v>25.728000000000002</v>
      </c>
      <c r="D345" s="1">
        <v>425.036</v>
      </c>
      <c r="E345" s="1">
        <v>384.93900000000002</v>
      </c>
      <c r="G345" s="1">
        <f t="shared" si="85"/>
        <v>40.09699999999998</v>
      </c>
      <c r="H345" s="1">
        <f t="shared" si="86"/>
        <v>0.25600000000000023</v>
      </c>
      <c r="I345" s="2">
        <f t="shared" si="87"/>
        <v>408.03456</v>
      </c>
      <c r="J345" s="2">
        <f t="shared" si="88"/>
        <v>399.53384</v>
      </c>
      <c r="K345" s="2">
        <f t="shared" si="89"/>
        <v>391.03312</v>
      </c>
      <c r="L345" s="10">
        <f t="shared" si="90"/>
        <v>0</v>
      </c>
      <c r="M345" s="73" t="str">
        <f t="shared" si="91"/>
        <v/>
      </c>
      <c r="N345">
        <f t="shared" si="92"/>
        <v>0</v>
      </c>
      <c r="O345" s="12">
        <f t="shared" si="93"/>
        <v>25.984000000000002</v>
      </c>
      <c r="P345" s="11">
        <f t="shared" si="94"/>
        <v>0</v>
      </c>
      <c r="Q345" s="1">
        <f t="shared" si="95"/>
        <v>25.984000000000002</v>
      </c>
      <c r="S345" s="14" t="str">
        <f t="shared" si="96"/>
        <v>A</v>
      </c>
      <c r="U345" s="1">
        <f t="shared" si="97"/>
        <v>25.984000000000002</v>
      </c>
      <c r="V345" s="1">
        <f t="shared" si="98"/>
        <v>384.93900000000002</v>
      </c>
      <c r="W345" s="1">
        <f t="shared" si="99"/>
        <v>0</v>
      </c>
      <c r="X345" s="20">
        <f t="shared" si="100"/>
        <v>0</v>
      </c>
      <c r="Y345" s="22">
        <f t="shared" si="101"/>
        <v>0</v>
      </c>
      <c r="Z345" s="32" t="s">
        <v>40</v>
      </c>
      <c r="AA345" s="47"/>
      <c r="AB345" s="32" t="str">
        <f>A345</f>
        <v>JJJJ-MM-TT SS:MM:SS</v>
      </c>
      <c r="AC345" s="1">
        <f>SUM(U345:U368)</f>
        <v>3550.0800000000008</v>
      </c>
      <c r="AD345" s="1">
        <f>AVERAGE(V345:V368)</f>
        <v>382.30358333333339</v>
      </c>
      <c r="AE345" s="1">
        <f>SUM(W345:W368)</f>
        <v>226.49325083463174</v>
      </c>
      <c r="AF345" s="1">
        <f>SUM(X345:X368)</f>
        <v>98.524564113064798</v>
      </c>
      <c r="AG345" s="35">
        <f>AVERAGE(Y345:Y368)</f>
        <v>1.375</v>
      </c>
      <c r="AH345" s="37" t="e">
        <f>DAY(A345)</f>
        <v>#VALUE!</v>
      </c>
    </row>
    <row r="346" spans="1:34" hidden="1" x14ac:dyDescent="0.25">
      <c r="A346" s="57" t="s">
        <v>39</v>
      </c>
      <c r="B346" s="1">
        <v>26.495999999999999</v>
      </c>
      <c r="C346" s="1">
        <v>26.367999999999999</v>
      </c>
      <c r="D346" s="1">
        <v>425.46699999999998</v>
      </c>
      <c r="E346" s="1">
        <v>385.32600000000002</v>
      </c>
      <c r="G346" s="1">
        <f t="shared" si="85"/>
        <v>40.140999999999963</v>
      </c>
      <c r="H346" s="1">
        <f t="shared" si="86"/>
        <v>0.12800000000000011</v>
      </c>
      <c r="I346" s="2">
        <f t="shared" si="87"/>
        <v>408.44831999999997</v>
      </c>
      <c r="J346" s="2">
        <f t="shared" si="88"/>
        <v>399.93898000000002</v>
      </c>
      <c r="K346" s="2">
        <f t="shared" si="89"/>
        <v>391.42964000000001</v>
      </c>
      <c r="L346" s="10">
        <f t="shared" si="90"/>
        <v>0</v>
      </c>
      <c r="M346" s="73" t="str">
        <f t="shared" si="91"/>
        <v/>
      </c>
      <c r="N346">
        <f t="shared" si="92"/>
        <v>0</v>
      </c>
      <c r="O346" s="12">
        <f t="shared" si="93"/>
        <v>26.495999999999999</v>
      </c>
      <c r="P346" s="11">
        <f t="shared" si="94"/>
        <v>0</v>
      </c>
      <c r="Q346" s="1">
        <f t="shared" si="95"/>
        <v>26.495999999999999</v>
      </c>
      <c r="S346" s="14" t="str">
        <f t="shared" si="96"/>
        <v>A</v>
      </c>
      <c r="U346" s="1">
        <f t="shared" si="97"/>
        <v>26.495999999999999</v>
      </c>
      <c r="V346" s="1">
        <f t="shared" si="98"/>
        <v>385.32600000000002</v>
      </c>
      <c r="W346" s="1">
        <f t="shared" si="99"/>
        <v>0</v>
      </c>
      <c r="X346" s="20">
        <f t="shared" si="100"/>
        <v>0</v>
      </c>
      <c r="Y346" s="22">
        <f t="shared" si="101"/>
        <v>0</v>
      </c>
      <c r="AA346" s="47"/>
    </row>
    <row r="347" spans="1:34" hidden="1" x14ac:dyDescent="0.25">
      <c r="A347" s="57" t="s">
        <v>39</v>
      </c>
      <c r="B347" s="1">
        <v>26.111999999999998</v>
      </c>
      <c r="C347" s="1">
        <v>25.856000000000002</v>
      </c>
      <c r="D347" s="1">
        <v>425.11799999999999</v>
      </c>
      <c r="E347" s="1">
        <v>385.012</v>
      </c>
      <c r="G347" s="1">
        <f t="shared" si="85"/>
        <v>40.105999999999995</v>
      </c>
      <c r="H347" s="1">
        <f t="shared" si="86"/>
        <v>0.25599999999999667</v>
      </c>
      <c r="I347" s="2">
        <f t="shared" si="87"/>
        <v>408.11327999999997</v>
      </c>
      <c r="J347" s="2">
        <f t="shared" si="88"/>
        <v>399.61092000000002</v>
      </c>
      <c r="K347" s="2">
        <f t="shared" si="89"/>
        <v>391.10856000000001</v>
      </c>
      <c r="L347" s="10">
        <f t="shared" si="90"/>
        <v>0</v>
      </c>
      <c r="M347" s="73" t="str">
        <f t="shared" si="91"/>
        <v/>
      </c>
      <c r="N347">
        <f t="shared" si="92"/>
        <v>0</v>
      </c>
      <c r="O347" s="12">
        <f t="shared" si="93"/>
        <v>26.111999999999998</v>
      </c>
      <c r="P347" s="11">
        <f t="shared" si="94"/>
        <v>0</v>
      </c>
      <c r="Q347" s="1">
        <f t="shared" si="95"/>
        <v>26.111999999999998</v>
      </c>
      <c r="S347" s="14" t="str">
        <f t="shared" si="96"/>
        <v>A</v>
      </c>
      <c r="U347" s="1">
        <f t="shared" si="97"/>
        <v>26.111999999999998</v>
      </c>
      <c r="V347" s="1">
        <f t="shared" si="98"/>
        <v>385.012</v>
      </c>
      <c r="W347" s="1">
        <f t="shared" si="99"/>
        <v>0</v>
      </c>
      <c r="X347" s="20">
        <f t="shared" si="100"/>
        <v>0</v>
      </c>
      <c r="Y347" s="22">
        <f t="shared" si="101"/>
        <v>0</v>
      </c>
      <c r="AA347" s="47"/>
    </row>
    <row r="348" spans="1:34" hidden="1" x14ac:dyDescent="0.25">
      <c r="A348" s="57" t="s">
        <v>39</v>
      </c>
      <c r="B348" s="1">
        <v>26.623999999999999</v>
      </c>
      <c r="C348" s="1">
        <v>26.367999999999999</v>
      </c>
      <c r="D348" s="1">
        <v>424.83</v>
      </c>
      <c r="E348" s="1">
        <v>384.74799999999999</v>
      </c>
      <c r="G348" s="1">
        <f t="shared" si="85"/>
        <v>40.081999999999994</v>
      </c>
      <c r="H348" s="1">
        <f t="shared" si="86"/>
        <v>0.25600000000000023</v>
      </c>
      <c r="I348" s="2">
        <f t="shared" si="87"/>
        <v>407.83679999999998</v>
      </c>
      <c r="J348" s="2">
        <f t="shared" si="88"/>
        <v>399.34019999999998</v>
      </c>
      <c r="K348" s="2">
        <f t="shared" si="89"/>
        <v>390.84359999999998</v>
      </c>
      <c r="L348" s="10">
        <f t="shared" si="90"/>
        <v>0</v>
      </c>
      <c r="M348" s="73" t="str">
        <f t="shared" si="91"/>
        <v/>
      </c>
      <c r="N348">
        <f t="shared" si="92"/>
        <v>0</v>
      </c>
      <c r="O348" s="12">
        <f t="shared" si="93"/>
        <v>26.623999999999999</v>
      </c>
      <c r="P348" s="11">
        <f t="shared" si="94"/>
        <v>0</v>
      </c>
      <c r="Q348" s="1">
        <f t="shared" si="95"/>
        <v>26.623999999999999</v>
      </c>
      <c r="S348" s="14" t="str">
        <f t="shared" si="96"/>
        <v>A</v>
      </c>
      <c r="U348" s="1">
        <f t="shared" si="97"/>
        <v>26.623999999999999</v>
      </c>
      <c r="V348" s="1">
        <f t="shared" si="98"/>
        <v>384.74799999999999</v>
      </c>
      <c r="W348" s="1">
        <f t="shared" si="99"/>
        <v>0</v>
      </c>
      <c r="X348" s="20">
        <f t="shared" si="100"/>
        <v>0</v>
      </c>
      <c r="Y348" s="22">
        <f t="shared" si="101"/>
        <v>0</v>
      </c>
      <c r="AA348" s="47"/>
    </row>
    <row r="349" spans="1:34" hidden="1" x14ac:dyDescent="0.25">
      <c r="A349" s="57" t="s">
        <v>39</v>
      </c>
      <c r="B349" s="1">
        <v>26.623999999999999</v>
      </c>
      <c r="C349" s="1">
        <v>26.367999999999999</v>
      </c>
      <c r="D349" s="1">
        <v>425.37099999999998</v>
      </c>
      <c r="E349" s="1">
        <v>385.238</v>
      </c>
      <c r="G349" s="1">
        <f t="shared" si="85"/>
        <v>40.132999999999981</v>
      </c>
      <c r="H349" s="1">
        <f t="shared" si="86"/>
        <v>0.25600000000000023</v>
      </c>
      <c r="I349" s="2">
        <f t="shared" si="87"/>
        <v>408.35615999999999</v>
      </c>
      <c r="J349" s="2">
        <f t="shared" si="88"/>
        <v>399.84873999999996</v>
      </c>
      <c r="K349" s="2">
        <f t="shared" si="89"/>
        <v>391.34132</v>
      </c>
      <c r="L349" s="10">
        <f t="shared" si="90"/>
        <v>0</v>
      </c>
      <c r="M349" s="73" t="str">
        <f t="shared" si="91"/>
        <v/>
      </c>
      <c r="N349">
        <f t="shared" si="92"/>
        <v>0</v>
      </c>
      <c r="O349" s="12">
        <f t="shared" si="93"/>
        <v>26.623999999999999</v>
      </c>
      <c r="P349" s="11">
        <f t="shared" si="94"/>
        <v>0</v>
      </c>
      <c r="Q349" s="1">
        <f t="shared" si="95"/>
        <v>26.623999999999999</v>
      </c>
      <c r="S349" s="14" t="str">
        <f t="shared" si="96"/>
        <v>A</v>
      </c>
      <c r="U349" s="1">
        <f t="shared" si="97"/>
        <v>26.623999999999999</v>
      </c>
      <c r="V349" s="1">
        <f t="shared" si="98"/>
        <v>385.238</v>
      </c>
      <c r="W349" s="1">
        <f t="shared" si="99"/>
        <v>0</v>
      </c>
      <c r="X349" s="20">
        <f t="shared" si="100"/>
        <v>0</v>
      </c>
      <c r="Y349" s="22">
        <f t="shared" si="101"/>
        <v>0</v>
      </c>
      <c r="AA349" s="47"/>
    </row>
    <row r="350" spans="1:34" hidden="1" x14ac:dyDescent="0.25">
      <c r="A350" s="57" t="s">
        <v>39</v>
      </c>
      <c r="B350" s="1">
        <v>50.56</v>
      </c>
      <c r="C350" s="1">
        <v>50.432000000000002</v>
      </c>
      <c r="D350" s="1">
        <v>419.31200000000001</v>
      </c>
      <c r="E350" s="1">
        <v>380.291</v>
      </c>
      <c r="G350" s="1">
        <f t="shared" si="85"/>
        <v>39.021000000000015</v>
      </c>
      <c r="H350" s="1">
        <f t="shared" si="86"/>
        <v>0.12800000000000011</v>
      </c>
      <c r="I350" s="2">
        <f t="shared" si="87"/>
        <v>402.53952000000004</v>
      </c>
      <c r="J350" s="2">
        <f t="shared" si="88"/>
        <v>394.15328</v>
      </c>
      <c r="K350" s="2">
        <f t="shared" si="89"/>
        <v>385.76704000000001</v>
      </c>
      <c r="L350" s="10">
        <f t="shared" si="90"/>
        <v>0</v>
      </c>
      <c r="M350" s="73" t="str">
        <f t="shared" si="91"/>
        <v/>
      </c>
      <c r="N350">
        <f t="shared" si="92"/>
        <v>0</v>
      </c>
      <c r="O350" s="12">
        <f t="shared" si="93"/>
        <v>50.56</v>
      </c>
      <c r="P350" s="11">
        <f t="shared" si="94"/>
        <v>0</v>
      </c>
      <c r="Q350" s="1">
        <f t="shared" si="95"/>
        <v>50.56</v>
      </c>
      <c r="S350" s="14" t="str">
        <f t="shared" si="96"/>
        <v>A</v>
      </c>
      <c r="U350" s="1">
        <f t="shared" si="97"/>
        <v>50.56</v>
      </c>
      <c r="V350" s="1">
        <f t="shared" si="98"/>
        <v>380.291</v>
      </c>
      <c r="W350" s="1">
        <f t="shared" si="99"/>
        <v>0</v>
      </c>
      <c r="X350" s="20">
        <f t="shared" si="100"/>
        <v>0</v>
      </c>
      <c r="Y350" s="22">
        <f t="shared" si="101"/>
        <v>0</v>
      </c>
      <c r="AA350" s="47"/>
    </row>
    <row r="351" spans="1:34" hidden="1" x14ac:dyDescent="0.25">
      <c r="A351" s="57" t="s">
        <v>39</v>
      </c>
      <c r="B351" s="1">
        <v>125.056</v>
      </c>
      <c r="C351" s="1">
        <v>124.672</v>
      </c>
      <c r="D351" s="1">
        <v>418.29899999999998</v>
      </c>
      <c r="E351" s="1">
        <v>380.779</v>
      </c>
      <c r="G351" s="1">
        <f t="shared" si="85"/>
        <v>37.519999999999982</v>
      </c>
      <c r="H351" s="1">
        <f t="shared" si="86"/>
        <v>0.38400000000000034</v>
      </c>
      <c r="I351" s="2">
        <f t="shared" si="87"/>
        <v>401.56703999999996</v>
      </c>
      <c r="J351" s="2">
        <f t="shared" si="88"/>
        <v>393.20105999999998</v>
      </c>
      <c r="K351" s="2">
        <f t="shared" si="89"/>
        <v>384.83507999999995</v>
      </c>
      <c r="L351" s="10">
        <f t="shared" si="90"/>
        <v>3</v>
      </c>
      <c r="M351" s="73">
        <f t="shared" si="91"/>
        <v>3</v>
      </c>
      <c r="N351">
        <f t="shared" si="92"/>
        <v>3</v>
      </c>
      <c r="O351" s="12">
        <f t="shared" si="93"/>
        <v>139.16759403516582</v>
      </c>
      <c r="P351" s="11">
        <f t="shared" si="94"/>
        <v>14.111594035165822</v>
      </c>
      <c r="Q351" s="1">
        <f t="shared" si="95"/>
        <v>125.056</v>
      </c>
      <c r="S351" s="14" t="str">
        <f t="shared" si="96"/>
        <v>A</v>
      </c>
      <c r="U351" s="1">
        <f t="shared" si="97"/>
        <v>125.056</v>
      </c>
      <c r="V351" s="1">
        <f t="shared" si="98"/>
        <v>380.779</v>
      </c>
      <c r="W351" s="1">
        <f t="shared" si="99"/>
        <v>14.111594035165822</v>
      </c>
      <c r="X351" s="20">
        <f t="shared" si="100"/>
        <v>6.138543405297133</v>
      </c>
      <c r="Y351" s="22">
        <f t="shared" si="101"/>
        <v>3</v>
      </c>
      <c r="AA351" s="47"/>
    </row>
    <row r="352" spans="1:34" hidden="1" x14ac:dyDescent="0.25">
      <c r="A352" s="57" t="s">
        <v>39</v>
      </c>
      <c r="B352" s="1">
        <v>165.50399999999999</v>
      </c>
      <c r="C352" s="1">
        <v>165.12</v>
      </c>
      <c r="D352" s="1">
        <v>414.83199999999999</v>
      </c>
      <c r="E352" s="1">
        <v>380.99400000000003</v>
      </c>
      <c r="G352" s="1">
        <f t="shared" si="85"/>
        <v>33.837999999999965</v>
      </c>
      <c r="H352" s="1">
        <f t="shared" si="86"/>
        <v>0.38399999999998613</v>
      </c>
      <c r="I352" s="2">
        <f t="shared" si="87"/>
        <v>398.23872</v>
      </c>
      <c r="J352" s="2">
        <f t="shared" si="88"/>
        <v>389.94207999999998</v>
      </c>
      <c r="K352" s="2">
        <f t="shared" si="89"/>
        <v>381.64544000000001</v>
      </c>
      <c r="L352" s="10">
        <f t="shared" si="90"/>
        <v>3</v>
      </c>
      <c r="M352" s="73" t="str">
        <f t="shared" si="91"/>
        <v/>
      </c>
      <c r="N352">
        <f t="shared" si="92"/>
        <v>3</v>
      </c>
      <c r="O352" s="12">
        <f t="shared" si="93"/>
        <v>184.17983529935455</v>
      </c>
      <c r="P352" s="11">
        <f t="shared" si="94"/>
        <v>18.67583529935456</v>
      </c>
      <c r="Q352" s="1">
        <f t="shared" si="95"/>
        <v>165.50399999999999</v>
      </c>
      <c r="S352" s="14" t="str">
        <f t="shared" si="96"/>
        <v>A</v>
      </c>
      <c r="U352" s="1">
        <f t="shared" si="97"/>
        <v>165.50399999999999</v>
      </c>
      <c r="V352" s="1">
        <f t="shared" si="98"/>
        <v>380.99400000000003</v>
      </c>
      <c r="W352" s="1">
        <f t="shared" si="99"/>
        <v>18.67583529935456</v>
      </c>
      <c r="X352" s="20">
        <f t="shared" si="100"/>
        <v>8.1239883552192342</v>
      </c>
      <c r="Y352" s="22">
        <f t="shared" si="101"/>
        <v>3</v>
      </c>
      <c r="AA352" s="47"/>
    </row>
    <row r="353" spans="1:27" hidden="1" x14ac:dyDescent="0.25">
      <c r="A353" s="57" t="s">
        <v>39</v>
      </c>
      <c r="B353" s="1">
        <v>207.87200000000001</v>
      </c>
      <c r="C353" s="1">
        <v>207.488</v>
      </c>
      <c r="D353" s="1">
        <v>413.74200000000002</v>
      </c>
      <c r="E353" s="1">
        <v>379.86200000000002</v>
      </c>
      <c r="G353" s="1">
        <f t="shared" si="85"/>
        <v>33.879999999999995</v>
      </c>
      <c r="H353" s="1">
        <f t="shared" si="86"/>
        <v>0.38400000000001455</v>
      </c>
      <c r="I353" s="2">
        <f t="shared" si="87"/>
        <v>397.19232</v>
      </c>
      <c r="J353" s="2">
        <f t="shared" si="88"/>
        <v>388.91748000000001</v>
      </c>
      <c r="K353" s="2">
        <f t="shared" si="89"/>
        <v>380.64264000000003</v>
      </c>
      <c r="L353" s="10">
        <f t="shared" si="90"/>
        <v>3</v>
      </c>
      <c r="M353" s="73" t="str">
        <f t="shared" si="91"/>
        <v/>
      </c>
      <c r="N353">
        <f t="shared" si="92"/>
        <v>3</v>
      </c>
      <c r="O353" s="12">
        <f t="shared" si="93"/>
        <v>231.3287335855776</v>
      </c>
      <c r="P353" s="11">
        <f t="shared" si="94"/>
        <v>23.456733585577581</v>
      </c>
      <c r="Q353" s="1">
        <f t="shared" si="95"/>
        <v>207.87200000000001</v>
      </c>
      <c r="S353" s="14" t="str">
        <f t="shared" si="96"/>
        <v>A</v>
      </c>
      <c r="U353" s="1">
        <f t="shared" si="97"/>
        <v>207.87200000000001</v>
      </c>
      <c r="V353" s="1">
        <f t="shared" si="98"/>
        <v>379.86200000000002</v>
      </c>
      <c r="W353" s="1">
        <f t="shared" si="99"/>
        <v>23.456733585577581</v>
      </c>
      <c r="X353" s="20">
        <f t="shared" si="100"/>
        <v>10.203679109726247</v>
      </c>
      <c r="Y353" s="22">
        <f t="shared" si="101"/>
        <v>3</v>
      </c>
      <c r="AA353" s="47"/>
    </row>
    <row r="354" spans="1:27" hidden="1" x14ac:dyDescent="0.25">
      <c r="A354" s="57" t="s">
        <v>39</v>
      </c>
      <c r="B354" s="1">
        <v>217.34399999999999</v>
      </c>
      <c r="C354" s="1">
        <v>216.83199999999999</v>
      </c>
      <c r="D354" s="1">
        <v>416.92200000000003</v>
      </c>
      <c r="E354" s="1">
        <v>382.76900000000001</v>
      </c>
      <c r="G354" s="1">
        <f t="shared" si="85"/>
        <v>34.15300000000002</v>
      </c>
      <c r="H354" s="1">
        <f t="shared" si="86"/>
        <v>0.51200000000000045</v>
      </c>
      <c r="I354" s="2">
        <f t="shared" si="87"/>
        <v>400.24512000000004</v>
      </c>
      <c r="J354" s="2">
        <f t="shared" si="88"/>
        <v>391.90668000000005</v>
      </c>
      <c r="K354" s="2">
        <f t="shared" si="89"/>
        <v>383.56824</v>
      </c>
      <c r="L354" s="10">
        <f t="shared" si="90"/>
        <v>3</v>
      </c>
      <c r="M354" s="73" t="str">
        <f t="shared" si="91"/>
        <v/>
      </c>
      <c r="N354">
        <f t="shared" si="92"/>
        <v>3</v>
      </c>
      <c r="O354" s="12">
        <f t="shared" si="93"/>
        <v>241.86957489427999</v>
      </c>
      <c r="P354" s="11">
        <f t="shared" si="94"/>
        <v>24.525574894279998</v>
      </c>
      <c r="Q354" s="1">
        <f t="shared" si="95"/>
        <v>217.34399999999999</v>
      </c>
      <c r="S354" s="14" t="str">
        <f t="shared" si="96"/>
        <v>A</v>
      </c>
      <c r="U354" s="1">
        <f t="shared" si="97"/>
        <v>217.34399999999999</v>
      </c>
      <c r="V354" s="1">
        <f t="shared" si="98"/>
        <v>382.76900000000001</v>
      </c>
      <c r="W354" s="1">
        <f t="shared" si="99"/>
        <v>24.525574894279998</v>
      </c>
      <c r="X354" s="20">
        <f t="shared" si="100"/>
        <v>10.668625079011798</v>
      </c>
      <c r="Y354" s="22">
        <f t="shared" si="101"/>
        <v>3</v>
      </c>
      <c r="AA354" s="47"/>
    </row>
    <row r="355" spans="1:27" hidden="1" x14ac:dyDescent="0.25">
      <c r="A355" s="57" t="s">
        <v>39</v>
      </c>
      <c r="B355" s="1">
        <v>222.72</v>
      </c>
      <c r="C355" s="1">
        <v>222.08</v>
      </c>
      <c r="D355" s="1">
        <v>420.83699999999999</v>
      </c>
      <c r="E355" s="1">
        <v>380.55399999999997</v>
      </c>
      <c r="G355" s="1">
        <f t="shared" si="85"/>
        <v>40.283000000000015</v>
      </c>
      <c r="H355" s="1">
        <f t="shared" si="86"/>
        <v>0.63999999999998636</v>
      </c>
      <c r="I355" s="2">
        <f t="shared" si="87"/>
        <v>404.00351999999998</v>
      </c>
      <c r="J355" s="2">
        <f t="shared" si="88"/>
        <v>395.58677999999998</v>
      </c>
      <c r="K355" s="2">
        <f t="shared" si="89"/>
        <v>387.17003999999997</v>
      </c>
      <c r="L355" s="10">
        <f t="shared" si="90"/>
        <v>0</v>
      </c>
      <c r="M355" s="73">
        <f t="shared" si="91"/>
        <v>0</v>
      </c>
      <c r="N355">
        <f t="shared" si="92"/>
        <v>0</v>
      </c>
      <c r="O355" s="12">
        <f t="shared" si="93"/>
        <v>222.72</v>
      </c>
      <c r="P355" s="11">
        <f t="shared" si="94"/>
        <v>0</v>
      </c>
      <c r="Q355" s="1">
        <f t="shared" si="95"/>
        <v>222.72</v>
      </c>
      <c r="S355" s="14" t="str">
        <f t="shared" si="96"/>
        <v>A</v>
      </c>
      <c r="U355" s="1">
        <f t="shared" si="97"/>
        <v>222.72</v>
      </c>
      <c r="V355" s="1">
        <f t="shared" si="98"/>
        <v>380.55399999999997</v>
      </c>
      <c r="W355" s="1">
        <f t="shared" si="99"/>
        <v>0</v>
      </c>
      <c r="X355" s="20">
        <f t="shared" si="100"/>
        <v>0</v>
      </c>
      <c r="Y355" s="22">
        <f t="shared" si="101"/>
        <v>0</v>
      </c>
      <c r="AA355" s="47"/>
    </row>
    <row r="356" spans="1:27" hidden="1" x14ac:dyDescent="0.25">
      <c r="A356" s="57" t="s">
        <v>39</v>
      </c>
      <c r="B356" s="1">
        <v>231.16800000000001</v>
      </c>
      <c r="C356" s="1">
        <v>230.65600000000001</v>
      </c>
      <c r="D356" s="1">
        <v>420.76</v>
      </c>
      <c r="E356" s="1">
        <v>380.29700000000003</v>
      </c>
      <c r="G356" s="1">
        <f t="shared" si="85"/>
        <v>40.462999999999965</v>
      </c>
      <c r="H356" s="1">
        <f t="shared" si="86"/>
        <v>0.51200000000000045</v>
      </c>
      <c r="I356" s="2">
        <f t="shared" si="87"/>
        <v>403.92959999999999</v>
      </c>
      <c r="J356" s="2">
        <f t="shared" si="88"/>
        <v>395.51439999999997</v>
      </c>
      <c r="K356" s="2">
        <f t="shared" si="89"/>
        <v>387.0992</v>
      </c>
      <c r="L356" s="10">
        <f t="shared" si="90"/>
        <v>0</v>
      </c>
      <c r="M356" s="73" t="str">
        <f t="shared" si="91"/>
        <v/>
      </c>
      <c r="N356">
        <f t="shared" si="92"/>
        <v>0</v>
      </c>
      <c r="O356" s="12">
        <f t="shared" si="93"/>
        <v>231.16800000000001</v>
      </c>
      <c r="P356" s="11">
        <f t="shared" si="94"/>
        <v>0</v>
      </c>
      <c r="Q356" s="1">
        <f t="shared" si="95"/>
        <v>231.16800000000001</v>
      </c>
      <c r="S356" s="14" t="str">
        <f t="shared" si="96"/>
        <v>A</v>
      </c>
      <c r="U356" s="1">
        <f t="shared" si="97"/>
        <v>231.16800000000001</v>
      </c>
      <c r="V356" s="1">
        <f t="shared" si="98"/>
        <v>380.29700000000003</v>
      </c>
      <c r="W356" s="1">
        <f t="shared" si="99"/>
        <v>0</v>
      </c>
      <c r="X356" s="20">
        <f t="shared" si="100"/>
        <v>0</v>
      </c>
      <c r="Y356" s="22">
        <f t="shared" si="101"/>
        <v>0</v>
      </c>
      <c r="AA356" s="47"/>
    </row>
    <row r="357" spans="1:27" hidden="1" x14ac:dyDescent="0.25">
      <c r="A357" s="57" t="s">
        <v>39</v>
      </c>
      <c r="B357" s="1">
        <v>212.352</v>
      </c>
      <c r="C357" s="1">
        <v>211.84</v>
      </c>
      <c r="D357" s="1">
        <v>420.69</v>
      </c>
      <c r="E357" s="1">
        <v>380.26600000000002</v>
      </c>
      <c r="G357" s="1">
        <f t="shared" si="85"/>
        <v>40.423999999999978</v>
      </c>
      <c r="H357" s="1">
        <f t="shared" si="86"/>
        <v>0.51200000000000045</v>
      </c>
      <c r="I357" s="2">
        <f t="shared" si="87"/>
        <v>403.86239999999998</v>
      </c>
      <c r="J357" s="2">
        <f t="shared" si="88"/>
        <v>395.4486</v>
      </c>
      <c r="K357" s="2">
        <f t="shared" si="89"/>
        <v>387.03480000000002</v>
      </c>
      <c r="L357" s="10">
        <f t="shared" si="90"/>
        <v>0</v>
      </c>
      <c r="M357" s="73" t="str">
        <f t="shared" si="91"/>
        <v/>
      </c>
      <c r="N357">
        <f t="shared" si="92"/>
        <v>0</v>
      </c>
      <c r="O357" s="12">
        <f t="shared" si="93"/>
        <v>212.352</v>
      </c>
      <c r="P357" s="11">
        <f t="shared" si="94"/>
        <v>0</v>
      </c>
      <c r="Q357" s="1">
        <f t="shared" si="95"/>
        <v>212.352</v>
      </c>
      <c r="S357" s="14" t="str">
        <f t="shared" si="96"/>
        <v>A</v>
      </c>
      <c r="U357" s="1">
        <f t="shared" si="97"/>
        <v>212.352</v>
      </c>
      <c r="V357" s="1">
        <f t="shared" si="98"/>
        <v>380.26600000000002</v>
      </c>
      <c r="W357" s="1">
        <f t="shared" si="99"/>
        <v>0</v>
      </c>
      <c r="X357" s="20">
        <f t="shared" si="100"/>
        <v>0</v>
      </c>
      <c r="Y357" s="22">
        <f t="shared" si="101"/>
        <v>0</v>
      </c>
      <c r="AA357" s="47"/>
    </row>
    <row r="358" spans="1:27" hidden="1" x14ac:dyDescent="0.25">
      <c r="A358" s="57" t="s">
        <v>39</v>
      </c>
      <c r="B358" s="1">
        <v>232.83199999999999</v>
      </c>
      <c r="C358" s="1">
        <v>232.19200000000001</v>
      </c>
      <c r="D358" s="1">
        <v>421.73899999999998</v>
      </c>
      <c r="E358" s="1">
        <v>381.18599999999998</v>
      </c>
      <c r="G358" s="1">
        <f t="shared" si="85"/>
        <v>40.552999999999997</v>
      </c>
      <c r="H358" s="1">
        <f t="shared" si="86"/>
        <v>0.63999999999998636</v>
      </c>
      <c r="I358" s="2">
        <f t="shared" si="87"/>
        <v>404.86944</v>
      </c>
      <c r="J358" s="2">
        <f t="shared" si="88"/>
        <v>396.43465999999995</v>
      </c>
      <c r="K358" s="2">
        <f t="shared" si="89"/>
        <v>387.99987999999996</v>
      </c>
      <c r="L358" s="10">
        <f t="shared" si="90"/>
        <v>0</v>
      </c>
      <c r="M358" s="73" t="str">
        <f t="shared" si="91"/>
        <v/>
      </c>
      <c r="N358">
        <f t="shared" si="92"/>
        <v>0</v>
      </c>
      <c r="O358" s="12">
        <f t="shared" si="93"/>
        <v>232.83199999999999</v>
      </c>
      <c r="P358" s="11">
        <f t="shared" si="94"/>
        <v>0</v>
      </c>
      <c r="Q358" s="1">
        <f t="shared" si="95"/>
        <v>232.83199999999999</v>
      </c>
      <c r="S358" s="14" t="str">
        <f t="shared" si="96"/>
        <v>A</v>
      </c>
      <c r="U358" s="1">
        <f t="shared" si="97"/>
        <v>232.83199999999999</v>
      </c>
      <c r="V358" s="1">
        <f t="shared" si="98"/>
        <v>381.18599999999998</v>
      </c>
      <c r="W358" s="1">
        <f t="shared" si="99"/>
        <v>0</v>
      </c>
      <c r="X358" s="20">
        <f t="shared" si="100"/>
        <v>0</v>
      </c>
      <c r="Y358" s="22">
        <f t="shared" si="101"/>
        <v>0</v>
      </c>
      <c r="AA358" s="47"/>
    </row>
    <row r="359" spans="1:27" hidden="1" x14ac:dyDescent="0.25">
      <c r="A359" s="57" t="s">
        <v>39</v>
      </c>
      <c r="B359" s="1">
        <v>247.42400000000001</v>
      </c>
      <c r="C359" s="1">
        <v>246.65600000000001</v>
      </c>
      <c r="D359" s="1">
        <v>422.71600000000001</v>
      </c>
      <c r="E359" s="1">
        <v>381.99900000000002</v>
      </c>
      <c r="G359" s="1">
        <f t="shared" si="85"/>
        <v>40.716999999999985</v>
      </c>
      <c r="H359" s="1">
        <f t="shared" si="86"/>
        <v>0.76800000000000068</v>
      </c>
      <c r="I359" s="2">
        <f t="shared" si="87"/>
        <v>405.80736000000002</v>
      </c>
      <c r="J359" s="2">
        <f t="shared" si="88"/>
        <v>397.35304000000002</v>
      </c>
      <c r="K359" s="2">
        <f t="shared" si="89"/>
        <v>388.89872000000003</v>
      </c>
      <c r="L359" s="10">
        <f t="shared" si="90"/>
        <v>0</v>
      </c>
      <c r="M359" s="73" t="str">
        <f t="shared" si="91"/>
        <v/>
      </c>
      <c r="N359">
        <f t="shared" si="92"/>
        <v>0</v>
      </c>
      <c r="O359" s="12">
        <f t="shared" si="93"/>
        <v>247.42400000000001</v>
      </c>
      <c r="P359" s="11">
        <f t="shared" si="94"/>
        <v>0</v>
      </c>
      <c r="Q359" s="1">
        <f t="shared" si="95"/>
        <v>247.42400000000001</v>
      </c>
      <c r="S359" s="14" t="str">
        <f t="shared" si="96"/>
        <v>A</v>
      </c>
      <c r="U359" s="1">
        <f t="shared" si="97"/>
        <v>247.42400000000001</v>
      </c>
      <c r="V359" s="1">
        <f t="shared" si="98"/>
        <v>381.99900000000002</v>
      </c>
      <c r="W359" s="1">
        <f t="shared" si="99"/>
        <v>0</v>
      </c>
      <c r="X359" s="20">
        <f t="shared" si="100"/>
        <v>0</v>
      </c>
      <c r="Y359" s="22">
        <f t="shared" si="101"/>
        <v>0</v>
      </c>
      <c r="AA359" s="47"/>
    </row>
    <row r="360" spans="1:27" hidden="1" x14ac:dyDescent="0.25">
      <c r="A360" s="57" t="s">
        <v>39</v>
      </c>
      <c r="B360" s="1">
        <v>226.17599999999999</v>
      </c>
      <c r="C360" s="1">
        <v>225.536</v>
      </c>
      <c r="D360" s="1">
        <v>420.50400000000002</v>
      </c>
      <c r="E360" s="1">
        <v>382.84</v>
      </c>
      <c r="G360" s="1">
        <f t="shared" si="85"/>
        <v>37.664000000000044</v>
      </c>
      <c r="H360" s="1">
        <f t="shared" si="86"/>
        <v>0.63999999999998636</v>
      </c>
      <c r="I360" s="2">
        <f t="shared" si="87"/>
        <v>403.68384000000003</v>
      </c>
      <c r="J360" s="2">
        <f t="shared" si="88"/>
        <v>395.27376000000004</v>
      </c>
      <c r="K360" s="2">
        <f t="shared" si="89"/>
        <v>386.86368000000004</v>
      </c>
      <c r="L360" s="10">
        <f t="shared" si="90"/>
        <v>3</v>
      </c>
      <c r="M360" s="73">
        <f t="shared" si="91"/>
        <v>3</v>
      </c>
      <c r="N360">
        <f t="shared" si="92"/>
        <v>3</v>
      </c>
      <c r="O360" s="12">
        <f t="shared" si="93"/>
        <v>251.69819719563765</v>
      </c>
      <c r="P360" s="11">
        <f t="shared" si="94"/>
        <v>25.522197195637659</v>
      </c>
      <c r="Q360" s="1">
        <f t="shared" si="95"/>
        <v>226.17599999999999</v>
      </c>
      <c r="S360" s="14" t="str">
        <f t="shared" si="96"/>
        <v>A</v>
      </c>
      <c r="U360" s="1">
        <f t="shared" si="97"/>
        <v>226.17599999999999</v>
      </c>
      <c r="V360" s="1">
        <f t="shared" si="98"/>
        <v>382.84</v>
      </c>
      <c r="W360" s="1">
        <f t="shared" si="99"/>
        <v>25.522197195637659</v>
      </c>
      <c r="X360" s="20">
        <f t="shared" si="100"/>
        <v>11.102155780102382</v>
      </c>
      <c r="Y360" s="22">
        <f t="shared" si="101"/>
        <v>3</v>
      </c>
      <c r="AA360" s="47"/>
    </row>
    <row r="361" spans="1:27" hidden="1" x14ac:dyDescent="0.25">
      <c r="A361" s="57" t="s">
        <v>39</v>
      </c>
      <c r="B361" s="1">
        <v>191.61600000000001</v>
      </c>
      <c r="C361" s="1">
        <v>191.232</v>
      </c>
      <c r="D361" s="1">
        <v>417.32100000000003</v>
      </c>
      <c r="E361" s="1">
        <v>383.12</v>
      </c>
      <c r="G361" s="1">
        <f t="shared" si="85"/>
        <v>34.201000000000022</v>
      </c>
      <c r="H361" s="1">
        <f t="shared" si="86"/>
        <v>0.38400000000001455</v>
      </c>
      <c r="I361" s="2">
        <f t="shared" si="87"/>
        <v>400.62816000000004</v>
      </c>
      <c r="J361" s="2">
        <f t="shared" si="88"/>
        <v>392.28174000000001</v>
      </c>
      <c r="K361" s="2">
        <f t="shared" si="89"/>
        <v>383.93532000000005</v>
      </c>
      <c r="L361" s="10">
        <f t="shared" si="90"/>
        <v>3</v>
      </c>
      <c r="M361" s="73" t="str">
        <f t="shared" si="91"/>
        <v/>
      </c>
      <c r="N361">
        <f t="shared" si="92"/>
        <v>3</v>
      </c>
      <c r="O361" s="12">
        <f t="shared" si="93"/>
        <v>213.23837079902071</v>
      </c>
      <c r="P361" s="11">
        <f t="shared" si="94"/>
        <v>21.6223707990207</v>
      </c>
      <c r="Q361" s="1">
        <f t="shared" si="95"/>
        <v>191.61600000000001</v>
      </c>
      <c r="S361" s="14" t="str">
        <f t="shared" si="96"/>
        <v>A</v>
      </c>
      <c r="U361" s="1">
        <f t="shared" si="97"/>
        <v>191.61600000000001</v>
      </c>
      <c r="V361" s="1">
        <f t="shared" si="98"/>
        <v>383.12</v>
      </c>
      <c r="W361" s="1">
        <f t="shared" si="99"/>
        <v>21.6223707990207</v>
      </c>
      <c r="X361" s="20">
        <f t="shared" si="100"/>
        <v>9.4057312975740039</v>
      </c>
      <c r="Y361" s="22">
        <f t="shared" si="101"/>
        <v>3</v>
      </c>
      <c r="AA361" s="47"/>
    </row>
    <row r="362" spans="1:27" hidden="1" x14ac:dyDescent="0.25">
      <c r="A362" s="57" t="s">
        <v>39</v>
      </c>
      <c r="B362" s="1">
        <v>190.84800000000001</v>
      </c>
      <c r="C362" s="1">
        <v>190.33600000000001</v>
      </c>
      <c r="D362" s="1">
        <v>416.64</v>
      </c>
      <c r="E362" s="1">
        <v>382.57799999999997</v>
      </c>
      <c r="G362" s="1">
        <f t="shared" si="85"/>
        <v>34.062000000000012</v>
      </c>
      <c r="H362" s="1">
        <f t="shared" si="86"/>
        <v>0.51200000000000045</v>
      </c>
      <c r="I362" s="2">
        <f t="shared" si="87"/>
        <v>399.9744</v>
      </c>
      <c r="J362" s="2">
        <f t="shared" si="88"/>
        <v>391.64159999999998</v>
      </c>
      <c r="K362" s="2">
        <f t="shared" si="89"/>
        <v>383.30880000000002</v>
      </c>
      <c r="L362" s="10">
        <f t="shared" si="90"/>
        <v>3</v>
      </c>
      <c r="M362" s="73" t="str">
        <f t="shared" si="91"/>
        <v/>
      </c>
      <c r="N362">
        <f t="shared" si="92"/>
        <v>3</v>
      </c>
      <c r="O362" s="12">
        <f t="shared" si="93"/>
        <v>212.383707990207</v>
      </c>
      <c r="P362" s="11">
        <f t="shared" si="94"/>
        <v>21.535707990206987</v>
      </c>
      <c r="Q362" s="1">
        <f t="shared" si="95"/>
        <v>190.84800000000001</v>
      </c>
      <c r="S362" s="14" t="str">
        <f t="shared" si="96"/>
        <v>A</v>
      </c>
      <c r="U362" s="1">
        <f t="shared" si="97"/>
        <v>190.84800000000001</v>
      </c>
      <c r="V362" s="1">
        <f t="shared" si="98"/>
        <v>382.57799999999997</v>
      </c>
      <c r="W362" s="1">
        <f t="shared" si="99"/>
        <v>21.535707990206987</v>
      </c>
      <c r="X362" s="20">
        <f t="shared" si="100"/>
        <v>9.3680329757400393</v>
      </c>
      <c r="Y362" s="22">
        <f t="shared" si="101"/>
        <v>3</v>
      </c>
      <c r="AA362" s="47"/>
    </row>
    <row r="363" spans="1:27" hidden="1" x14ac:dyDescent="0.25">
      <c r="A363" s="57" t="s">
        <v>39</v>
      </c>
      <c r="B363" s="1">
        <v>183.55199999999999</v>
      </c>
      <c r="C363" s="1">
        <v>183.16800000000001</v>
      </c>
      <c r="D363" s="1">
        <v>416.11900000000003</v>
      </c>
      <c r="E363" s="1">
        <v>382.14699999999999</v>
      </c>
      <c r="G363" s="1">
        <f t="shared" si="85"/>
        <v>33.972000000000037</v>
      </c>
      <c r="H363" s="1">
        <f t="shared" si="86"/>
        <v>0.38399999999998613</v>
      </c>
      <c r="I363" s="2">
        <f t="shared" si="87"/>
        <v>399.47424000000001</v>
      </c>
      <c r="J363" s="2">
        <f t="shared" si="88"/>
        <v>391.15186000000006</v>
      </c>
      <c r="K363" s="2">
        <f t="shared" si="89"/>
        <v>382.82948000000005</v>
      </c>
      <c r="L363" s="10">
        <f t="shared" si="90"/>
        <v>3</v>
      </c>
      <c r="M363" s="73" t="str">
        <f t="shared" si="91"/>
        <v/>
      </c>
      <c r="N363">
        <f t="shared" si="92"/>
        <v>3</v>
      </c>
      <c r="O363" s="12">
        <f t="shared" si="93"/>
        <v>204.26441130647675</v>
      </c>
      <c r="P363" s="11">
        <f t="shared" si="94"/>
        <v>20.712411306476753</v>
      </c>
      <c r="Q363" s="1">
        <f t="shared" si="95"/>
        <v>183.55199999999999</v>
      </c>
      <c r="S363" s="14" t="str">
        <f t="shared" si="96"/>
        <v>A</v>
      </c>
      <c r="U363" s="1">
        <f t="shared" si="97"/>
        <v>183.55199999999999</v>
      </c>
      <c r="V363" s="1">
        <f t="shared" si="98"/>
        <v>382.14699999999999</v>
      </c>
      <c r="W363" s="1">
        <f t="shared" si="99"/>
        <v>20.712411306476753</v>
      </c>
      <c r="X363" s="20">
        <f t="shared" si="100"/>
        <v>9.0098989183173881</v>
      </c>
      <c r="Y363" s="22">
        <f t="shared" si="101"/>
        <v>3</v>
      </c>
      <c r="AA363" s="47"/>
    </row>
    <row r="364" spans="1:27" hidden="1" x14ac:dyDescent="0.25">
      <c r="A364" s="57" t="s">
        <v>39</v>
      </c>
      <c r="B364" s="1">
        <v>172.54400000000001</v>
      </c>
      <c r="C364" s="1">
        <v>172.16</v>
      </c>
      <c r="D364" s="1">
        <v>415.64299999999997</v>
      </c>
      <c r="E364" s="1">
        <v>381.69499999999999</v>
      </c>
      <c r="G364" s="1">
        <f t="shared" si="85"/>
        <v>33.947999999999979</v>
      </c>
      <c r="H364" s="1">
        <f t="shared" si="86"/>
        <v>0.38400000000001455</v>
      </c>
      <c r="I364" s="2">
        <f t="shared" si="87"/>
        <v>399.01727999999997</v>
      </c>
      <c r="J364" s="2">
        <f t="shared" si="88"/>
        <v>390.70441999999997</v>
      </c>
      <c r="K364" s="2">
        <f t="shared" si="89"/>
        <v>382.39155999999997</v>
      </c>
      <c r="L364" s="10">
        <f t="shared" si="90"/>
        <v>3</v>
      </c>
      <c r="M364" s="73" t="str">
        <f t="shared" si="91"/>
        <v/>
      </c>
      <c r="N364">
        <f t="shared" si="92"/>
        <v>3</v>
      </c>
      <c r="O364" s="12">
        <f t="shared" si="93"/>
        <v>192.01424438014692</v>
      </c>
      <c r="P364" s="11">
        <f t="shared" si="94"/>
        <v>19.470244380146909</v>
      </c>
      <c r="Q364" s="1">
        <f t="shared" si="95"/>
        <v>172.54400000000001</v>
      </c>
      <c r="S364" s="14" t="str">
        <f t="shared" si="96"/>
        <v>A</v>
      </c>
      <c r="U364" s="1">
        <f t="shared" si="97"/>
        <v>172.54400000000001</v>
      </c>
      <c r="V364" s="1">
        <f t="shared" si="98"/>
        <v>381.69499999999999</v>
      </c>
      <c r="W364" s="1">
        <f t="shared" si="99"/>
        <v>19.470244380146909</v>
      </c>
      <c r="X364" s="20">
        <f t="shared" si="100"/>
        <v>8.4695563053639056</v>
      </c>
      <c r="Y364" s="22">
        <f t="shared" si="101"/>
        <v>3</v>
      </c>
      <c r="AA364" s="47"/>
    </row>
    <row r="365" spans="1:27" hidden="1" x14ac:dyDescent="0.25">
      <c r="A365" s="57" t="s">
        <v>39</v>
      </c>
      <c r="B365" s="1">
        <v>166.14400000000001</v>
      </c>
      <c r="C365" s="1">
        <v>165.76</v>
      </c>
      <c r="D365" s="1">
        <v>417.34699999999998</v>
      </c>
      <c r="E365" s="1">
        <v>383.31</v>
      </c>
      <c r="G365" s="1">
        <f t="shared" si="85"/>
        <v>34.036999999999978</v>
      </c>
      <c r="H365" s="1">
        <f t="shared" si="86"/>
        <v>0.38400000000001455</v>
      </c>
      <c r="I365" s="2">
        <f t="shared" si="87"/>
        <v>400.65312</v>
      </c>
      <c r="J365" s="2">
        <f t="shared" si="88"/>
        <v>392.30617999999998</v>
      </c>
      <c r="K365" s="2">
        <f t="shared" si="89"/>
        <v>383.95923999999997</v>
      </c>
      <c r="L365" s="10">
        <f t="shared" si="90"/>
        <v>3</v>
      </c>
      <c r="M365" s="73" t="str">
        <f t="shared" si="91"/>
        <v/>
      </c>
      <c r="N365">
        <f t="shared" si="92"/>
        <v>3</v>
      </c>
      <c r="O365" s="12">
        <f t="shared" si="93"/>
        <v>184.89205430669932</v>
      </c>
      <c r="P365" s="11">
        <f t="shared" si="94"/>
        <v>18.748054306699316</v>
      </c>
      <c r="Q365" s="1">
        <f t="shared" si="95"/>
        <v>166.14400000000001</v>
      </c>
      <c r="S365" s="14" t="str">
        <f t="shared" si="96"/>
        <v>A</v>
      </c>
      <c r="U365" s="1">
        <f t="shared" si="97"/>
        <v>166.14400000000001</v>
      </c>
      <c r="V365" s="1">
        <f t="shared" si="98"/>
        <v>383.31</v>
      </c>
      <c r="W365" s="1">
        <f t="shared" si="99"/>
        <v>18.748054306699316</v>
      </c>
      <c r="X365" s="20">
        <f t="shared" si="100"/>
        <v>8.1554036234142018</v>
      </c>
      <c r="Y365" s="22">
        <f t="shared" si="101"/>
        <v>3</v>
      </c>
      <c r="AA365" s="47"/>
    </row>
    <row r="366" spans="1:27" hidden="1" x14ac:dyDescent="0.25">
      <c r="A366" s="57" t="s">
        <v>39</v>
      </c>
      <c r="B366" s="1">
        <v>160.512</v>
      </c>
      <c r="C366" s="1">
        <v>160.12799999999999</v>
      </c>
      <c r="D366" s="1">
        <v>418.423</v>
      </c>
      <c r="E366" s="1">
        <v>384.351</v>
      </c>
      <c r="G366" s="1">
        <f t="shared" si="85"/>
        <v>34.072000000000003</v>
      </c>
      <c r="H366" s="1">
        <f t="shared" si="86"/>
        <v>0.38400000000001455</v>
      </c>
      <c r="I366" s="2">
        <f t="shared" si="87"/>
        <v>401.68608</v>
      </c>
      <c r="J366" s="2">
        <f t="shared" si="88"/>
        <v>393.31761999999998</v>
      </c>
      <c r="K366" s="2">
        <f t="shared" si="89"/>
        <v>384.94916000000001</v>
      </c>
      <c r="L366" s="10">
        <f t="shared" si="90"/>
        <v>3</v>
      </c>
      <c r="M366" s="73" t="str">
        <f t="shared" si="91"/>
        <v/>
      </c>
      <c r="N366">
        <f t="shared" si="92"/>
        <v>3</v>
      </c>
      <c r="O366" s="12">
        <f t="shared" si="93"/>
        <v>178.62452704206544</v>
      </c>
      <c r="P366" s="11">
        <f t="shared" si="94"/>
        <v>18.112527042065437</v>
      </c>
      <c r="Q366" s="1">
        <f t="shared" si="95"/>
        <v>160.512</v>
      </c>
      <c r="S366" s="14" t="str">
        <f t="shared" si="96"/>
        <v>A</v>
      </c>
      <c r="U366" s="1">
        <f t="shared" si="97"/>
        <v>160.512</v>
      </c>
      <c r="V366" s="1">
        <f t="shared" si="98"/>
        <v>384.351</v>
      </c>
      <c r="W366" s="1">
        <f t="shared" si="99"/>
        <v>18.112527042065437</v>
      </c>
      <c r="X366" s="20">
        <f t="shared" si="100"/>
        <v>7.8789492632984652</v>
      </c>
      <c r="Y366" s="22">
        <f t="shared" si="101"/>
        <v>3</v>
      </c>
      <c r="AA366" s="47"/>
    </row>
    <row r="367" spans="1:27" hidden="1" x14ac:dyDescent="0.25">
      <c r="A367" s="57" t="s">
        <v>39</v>
      </c>
      <c r="B367" s="1">
        <v>129.91999999999999</v>
      </c>
      <c r="C367" s="1">
        <v>129.66399999999999</v>
      </c>
      <c r="D367" s="1">
        <v>419.88600000000002</v>
      </c>
      <c r="E367" s="1">
        <v>379.98200000000003</v>
      </c>
      <c r="G367" s="1">
        <f t="shared" si="85"/>
        <v>39.903999999999996</v>
      </c>
      <c r="H367" s="1">
        <f t="shared" si="86"/>
        <v>0.25600000000000023</v>
      </c>
      <c r="I367" s="2">
        <f t="shared" si="87"/>
        <v>403.09056000000004</v>
      </c>
      <c r="J367" s="2">
        <f t="shared" si="88"/>
        <v>394.69284000000005</v>
      </c>
      <c r="K367" s="2">
        <f t="shared" si="89"/>
        <v>386.29512</v>
      </c>
      <c r="L367" s="10">
        <f t="shared" si="90"/>
        <v>0</v>
      </c>
      <c r="M367" s="73">
        <f t="shared" si="91"/>
        <v>0</v>
      </c>
      <c r="N367">
        <f t="shared" si="92"/>
        <v>0</v>
      </c>
      <c r="O367" s="12">
        <f t="shared" si="93"/>
        <v>129.91999999999999</v>
      </c>
      <c r="P367" s="11">
        <f t="shared" si="94"/>
        <v>0</v>
      </c>
      <c r="Q367" s="1">
        <f t="shared" si="95"/>
        <v>129.91999999999999</v>
      </c>
      <c r="S367" s="14" t="str">
        <f t="shared" si="96"/>
        <v>A</v>
      </c>
      <c r="U367" s="1">
        <f t="shared" si="97"/>
        <v>129.91999999999999</v>
      </c>
      <c r="V367" s="1">
        <f t="shared" si="98"/>
        <v>379.98200000000003</v>
      </c>
      <c r="W367" s="1">
        <f t="shared" si="99"/>
        <v>0</v>
      </c>
      <c r="X367" s="20">
        <f t="shared" si="100"/>
        <v>0</v>
      </c>
      <c r="Y367" s="22">
        <f t="shared" si="101"/>
        <v>0</v>
      </c>
      <c r="AA367" s="47"/>
    </row>
    <row r="368" spans="1:27" hidden="1" x14ac:dyDescent="0.25">
      <c r="A368" s="57" t="s">
        <v>39</v>
      </c>
      <c r="B368" s="1">
        <v>84.096000000000004</v>
      </c>
      <c r="C368" s="1">
        <v>83.84</v>
      </c>
      <c r="D368" s="1">
        <v>420.93</v>
      </c>
      <c r="E368" s="1">
        <v>381.00299999999999</v>
      </c>
      <c r="G368" s="1">
        <f t="shared" si="85"/>
        <v>39.927000000000021</v>
      </c>
      <c r="H368" s="1">
        <f t="shared" si="86"/>
        <v>0.25600000000000023</v>
      </c>
      <c r="I368" s="2">
        <f t="shared" si="87"/>
        <v>404.09280000000001</v>
      </c>
      <c r="J368" s="2">
        <f t="shared" si="88"/>
        <v>395.67419999999998</v>
      </c>
      <c r="K368" s="2">
        <f t="shared" si="89"/>
        <v>387.25560000000002</v>
      </c>
      <c r="L368" s="10">
        <f t="shared" si="90"/>
        <v>0</v>
      </c>
      <c r="M368" s="73" t="str">
        <f t="shared" si="91"/>
        <v/>
      </c>
      <c r="N368">
        <f t="shared" si="92"/>
        <v>0</v>
      </c>
      <c r="O368" s="12">
        <f t="shared" si="93"/>
        <v>84.096000000000004</v>
      </c>
      <c r="P368" s="11">
        <f t="shared" si="94"/>
        <v>0</v>
      </c>
      <c r="Q368" s="1">
        <f t="shared" si="95"/>
        <v>84.096000000000004</v>
      </c>
      <c r="S368" s="14" t="str">
        <f t="shared" si="96"/>
        <v>A</v>
      </c>
      <c r="U368" s="1">
        <f t="shared" si="97"/>
        <v>84.096000000000004</v>
      </c>
      <c r="V368" s="1">
        <f t="shared" si="98"/>
        <v>381.00299999999999</v>
      </c>
      <c r="W368" s="1">
        <f t="shared" si="99"/>
        <v>0</v>
      </c>
      <c r="X368" s="20">
        <f t="shared" si="100"/>
        <v>0</v>
      </c>
      <c r="Y368" s="22">
        <f t="shared" si="101"/>
        <v>0</v>
      </c>
      <c r="AA368" s="47"/>
    </row>
    <row r="369" spans="1:34" x14ac:dyDescent="0.25">
      <c r="A369" s="57" t="s">
        <v>39</v>
      </c>
      <c r="B369" s="1">
        <v>60.671999999999997</v>
      </c>
      <c r="C369" s="1">
        <v>60.415999999999997</v>
      </c>
      <c r="D369" s="1">
        <v>422.22500000000002</v>
      </c>
      <c r="E369" s="1">
        <v>382.23200000000003</v>
      </c>
      <c r="G369" s="1">
        <f t="shared" si="85"/>
        <v>39.992999999999995</v>
      </c>
      <c r="H369" s="1">
        <f t="shared" si="86"/>
        <v>0.25600000000000023</v>
      </c>
      <c r="I369" s="2">
        <f t="shared" si="87"/>
        <v>405.33600000000001</v>
      </c>
      <c r="J369" s="2">
        <f t="shared" si="88"/>
        <v>396.89150000000001</v>
      </c>
      <c r="K369" s="2">
        <f t="shared" si="89"/>
        <v>388.447</v>
      </c>
      <c r="L369" s="10">
        <f t="shared" si="90"/>
        <v>0</v>
      </c>
      <c r="M369" s="73" t="str">
        <f t="shared" si="91"/>
        <v/>
      </c>
      <c r="N369">
        <f t="shared" si="92"/>
        <v>0</v>
      </c>
      <c r="O369" s="12">
        <f t="shared" si="93"/>
        <v>60.671999999999997</v>
      </c>
      <c r="P369" s="11">
        <f t="shared" si="94"/>
        <v>0</v>
      </c>
      <c r="Q369" s="1">
        <f t="shared" si="95"/>
        <v>60.671999999999997</v>
      </c>
      <c r="S369" s="14" t="str">
        <f t="shared" si="96"/>
        <v>A</v>
      </c>
      <c r="U369" s="1">
        <f t="shared" si="97"/>
        <v>60.671999999999997</v>
      </c>
      <c r="V369" s="1">
        <f t="shared" si="98"/>
        <v>382.23200000000003</v>
      </c>
      <c r="W369" s="1">
        <f t="shared" si="99"/>
        <v>0</v>
      </c>
      <c r="X369" s="20">
        <f t="shared" si="100"/>
        <v>0</v>
      </c>
      <c r="Y369" s="22">
        <f t="shared" si="101"/>
        <v>0</v>
      </c>
      <c r="Z369" s="32" t="s">
        <v>40</v>
      </c>
      <c r="AA369" s="47"/>
      <c r="AB369" s="32" t="str">
        <f>A369</f>
        <v>JJJJ-MM-TT SS:MM:SS</v>
      </c>
      <c r="AC369" s="1">
        <f>SUM(U369:U392)</f>
        <v>3633.152</v>
      </c>
      <c r="AD369" s="1">
        <f>AVERAGE(V369:V392)</f>
        <v>381.8477083333334</v>
      </c>
      <c r="AE369" s="1">
        <f>SUM(W369:W392)</f>
        <v>201.90990073447588</v>
      </c>
      <c r="AF369" s="1">
        <f>SUM(X369:X392)</f>
        <v>87.830806819496999</v>
      </c>
      <c r="AG369" s="35">
        <f>AVERAGE(Y369:Y392)</f>
        <v>1.25</v>
      </c>
      <c r="AH369" s="37" t="e">
        <f>DAY(A369)</f>
        <v>#VALUE!</v>
      </c>
    </row>
    <row r="370" spans="1:34" hidden="1" x14ac:dyDescent="0.25">
      <c r="A370" s="57" t="s">
        <v>39</v>
      </c>
      <c r="B370" s="1">
        <v>60.415999999999997</v>
      </c>
      <c r="C370" s="1">
        <v>60.16</v>
      </c>
      <c r="D370" s="1">
        <v>422.63799999999998</v>
      </c>
      <c r="E370" s="1">
        <v>382.62400000000002</v>
      </c>
      <c r="G370" s="1">
        <f t="shared" si="85"/>
        <v>40.013999999999953</v>
      </c>
      <c r="H370" s="1">
        <f t="shared" si="86"/>
        <v>0.25600000000000023</v>
      </c>
      <c r="I370" s="2">
        <f t="shared" si="87"/>
        <v>405.73247999999995</v>
      </c>
      <c r="J370" s="2">
        <f t="shared" si="88"/>
        <v>397.27972</v>
      </c>
      <c r="K370" s="2">
        <f t="shared" si="89"/>
        <v>388.82695999999999</v>
      </c>
      <c r="L370" s="10">
        <f t="shared" si="90"/>
        <v>0</v>
      </c>
      <c r="M370" s="73" t="str">
        <f t="shared" si="91"/>
        <v/>
      </c>
      <c r="N370">
        <f t="shared" si="92"/>
        <v>0</v>
      </c>
      <c r="O370" s="12">
        <f t="shared" si="93"/>
        <v>60.415999999999997</v>
      </c>
      <c r="P370" s="11">
        <f t="shared" si="94"/>
        <v>0</v>
      </c>
      <c r="Q370" s="1">
        <f t="shared" si="95"/>
        <v>60.415999999999997</v>
      </c>
      <c r="S370" s="14" t="str">
        <f t="shared" si="96"/>
        <v>A</v>
      </c>
      <c r="U370" s="1">
        <f t="shared" si="97"/>
        <v>60.415999999999997</v>
      </c>
      <c r="V370" s="1">
        <f t="shared" si="98"/>
        <v>382.62400000000002</v>
      </c>
      <c r="W370" s="1">
        <f t="shared" si="99"/>
        <v>0</v>
      </c>
      <c r="X370" s="20">
        <f t="shared" si="100"/>
        <v>0</v>
      </c>
      <c r="Y370" s="22">
        <f t="shared" si="101"/>
        <v>0</v>
      </c>
      <c r="AA370" s="47"/>
    </row>
    <row r="371" spans="1:34" hidden="1" x14ac:dyDescent="0.25">
      <c r="A371" s="57" t="s">
        <v>39</v>
      </c>
      <c r="B371" s="1">
        <v>56.32</v>
      </c>
      <c r="C371" s="1">
        <v>55.936</v>
      </c>
      <c r="D371" s="1">
        <v>422.48599999999999</v>
      </c>
      <c r="E371" s="1">
        <v>382.50099999999998</v>
      </c>
      <c r="G371" s="1">
        <f t="shared" si="85"/>
        <v>39.985000000000014</v>
      </c>
      <c r="H371" s="1">
        <f t="shared" si="86"/>
        <v>0.38400000000000034</v>
      </c>
      <c r="I371" s="2">
        <f t="shared" si="87"/>
        <v>405.58655999999996</v>
      </c>
      <c r="J371" s="2">
        <f t="shared" si="88"/>
        <v>397.13684000000001</v>
      </c>
      <c r="K371" s="2">
        <f t="shared" si="89"/>
        <v>388.68711999999999</v>
      </c>
      <c r="L371" s="10">
        <f t="shared" si="90"/>
        <v>0</v>
      </c>
      <c r="M371" s="73" t="str">
        <f t="shared" si="91"/>
        <v/>
      </c>
      <c r="N371">
        <f t="shared" si="92"/>
        <v>0</v>
      </c>
      <c r="O371" s="12">
        <f t="shared" si="93"/>
        <v>56.32</v>
      </c>
      <c r="P371" s="11">
        <f t="shared" si="94"/>
        <v>0</v>
      </c>
      <c r="Q371" s="1">
        <f t="shared" si="95"/>
        <v>56.32</v>
      </c>
      <c r="S371" s="14" t="str">
        <f t="shared" si="96"/>
        <v>A</v>
      </c>
      <c r="U371" s="1">
        <f t="shared" si="97"/>
        <v>56.32</v>
      </c>
      <c r="V371" s="1">
        <f t="shared" si="98"/>
        <v>382.50099999999998</v>
      </c>
      <c r="W371" s="1">
        <f t="shared" si="99"/>
        <v>0</v>
      </c>
      <c r="X371" s="20">
        <f t="shared" si="100"/>
        <v>0</v>
      </c>
      <c r="Y371" s="22">
        <f t="shared" si="101"/>
        <v>0</v>
      </c>
      <c r="AA371" s="47"/>
    </row>
    <row r="372" spans="1:34" hidden="1" x14ac:dyDescent="0.25">
      <c r="A372" s="57" t="s">
        <v>39</v>
      </c>
      <c r="B372" s="1">
        <v>56.192</v>
      </c>
      <c r="C372" s="1">
        <v>56.064</v>
      </c>
      <c r="D372" s="1">
        <v>422.471</v>
      </c>
      <c r="E372" s="1">
        <v>382.49299999999999</v>
      </c>
      <c r="G372" s="1">
        <f t="shared" si="85"/>
        <v>39.978000000000009</v>
      </c>
      <c r="H372" s="1">
        <f t="shared" si="86"/>
        <v>0.12800000000000011</v>
      </c>
      <c r="I372" s="2">
        <f t="shared" si="87"/>
        <v>405.57216</v>
      </c>
      <c r="J372" s="2">
        <f t="shared" si="88"/>
        <v>397.12274000000002</v>
      </c>
      <c r="K372" s="2">
        <f t="shared" si="89"/>
        <v>388.67331999999999</v>
      </c>
      <c r="L372" s="10">
        <f t="shared" si="90"/>
        <v>0</v>
      </c>
      <c r="M372" s="73" t="str">
        <f t="shared" si="91"/>
        <v/>
      </c>
      <c r="N372">
        <f t="shared" si="92"/>
        <v>0</v>
      </c>
      <c r="O372" s="12">
        <f t="shared" si="93"/>
        <v>56.192</v>
      </c>
      <c r="P372" s="11">
        <f t="shared" si="94"/>
        <v>0</v>
      </c>
      <c r="Q372" s="1">
        <f t="shared" si="95"/>
        <v>56.192</v>
      </c>
      <c r="S372" s="14" t="str">
        <f t="shared" si="96"/>
        <v>A</v>
      </c>
      <c r="U372" s="1">
        <f t="shared" si="97"/>
        <v>56.192</v>
      </c>
      <c r="V372" s="1">
        <f t="shared" si="98"/>
        <v>382.49299999999999</v>
      </c>
      <c r="W372" s="1">
        <f t="shared" si="99"/>
        <v>0</v>
      </c>
      <c r="X372" s="20">
        <f t="shared" si="100"/>
        <v>0</v>
      </c>
      <c r="Y372" s="22">
        <f t="shared" si="101"/>
        <v>0</v>
      </c>
      <c r="AA372" s="47"/>
    </row>
    <row r="373" spans="1:34" hidden="1" x14ac:dyDescent="0.25">
      <c r="A373" s="57" t="s">
        <v>39</v>
      </c>
      <c r="B373" s="1">
        <v>56.832000000000001</v>
      </c>
      <c r="C373" s="1">
        <v>56.576000000000001</v>
      </c>
      <c r="D373" s="1">
        <v>421.88299999999998</v>
      </c>
      <c r="E373" s="1">
        <v>381.959</v>
      </c>
      <c r="G373" s="1">
        <f t="shared" si="85"/>
        <v>39.923999999999978</v>
      </c>
      <c r="H373" s="1">
        <f t="shared" si="86"/>
        <v>0.25600000000000023</v>
      </c>
      <c r="I373" s="2">
        <f t="shared" si="87"/>
        <v>405.00767999999999</v>
      </c>
      <c r="J373" s="2">
        <f t="shared" si="88"/>
        <v>396.57002</v>
      </c>
      <c r="K373" s="2">
        <f t="shared" si="89"/>
        <v>388.13236000000001</v>
      </c>
      <c r="L373" s="10">
        <f t="shared" si="90"/>
        <v>0</v>
      </c>
      <c r="M373" s="73" t="str">
        <f t="shared" si="91"/>
        <v/>
      </c>
      <c r="N373">
        <f t="shared" si="92"/>
        <v>0</v>
      </c>
      <c r="O373" s="12">
        <f t="shared" si="93"/>
        <v>56.832000000000001</v>
      </c>
      <c r="P373" s="11">
        <f t="shared" si="94"/>
        <v>0</v>
      </c>
      <c r="Q373" s="1">
        <f t="shared" si="95"/>
        <v>56.832000000000001</v>
      </c>
      <c r="S373" s="14" t="str">
        <f t="shared" si="96"/>
        <v>A</v>
      </c>
      <c r="U373" s="1">
        <f t="shared" si="97"/>
        <v>56.832000000000001</v>
      </c>
      <c r="V373" s="1">
        <f t="shared" si="98"/>
        <v>381.959</v>
      </c>
      <c r="W373" s="1">
        <f t="shared" si="99"/>
        <v>0</v>
      </c>
      <c r="X373" s="20">
        <f t="shared" si="100"/>
        <v>0</v>
      </c>
      <c r="Y373" s="22">
        <f t="shared" si="101"/>
        <v>0</v>
      </c>
      <c r="AA373" s="47"/>
    </row>
    <row r="374" spans="1:34" hidden="1" x14ac:dyDescent="0.25">
      <c r="A374" s="57" t="s">
        <v>39</v>
      </c>
      <c r="B374" s="1">
        <v>81.92</v>
      </c>
      <c r="C374" s="1">
        <v>81.536000000000001</v>
      </c>
      <c r="D374" s="1">
        <v>420.34800000000001</v>
      </c>
      <c r="E374" s="1">
        <v>380.48200000000003</v>
      </c>
      <c r="G374" s="1">
        <f t="shared" si="85"/>
        <v>39.865999999999985</v>
      </c>
      <c r="H374" s="1">
        <f t="shared" si="86"/>
        <v>0.38400000000000034</v>
      </c>
      <c r="I374" s="2">
        <f t="shared" si="87"/>
        <v>403.53408000000002</v>
      </c>
      <c r="J374" s="2">
        <f t="shared" si="88"/>
        <v>395.12711999999999</v>
      </c>
      <c r="K374" s="2">
        <f t="shared" si="89"/>
        <v>386.72016000000002</v>
      </c>
      <c r="L374" s="10">
        <f t="shared" si="90"/>
        <v>0</v>
      </c>
      <c r="M374" s="73" t="str">
        <f t="shared" si="91"/>
        <v/>
      </c>
      <c r="N374">
        <f t="shared" si="92"/>
        <v>0</v>
      </c>
      <c r="O374" s="12">
        <f t="shared" si="93"/>
        <v>81.92</v>
      </c>
      <c r="P374" s="11">
        <f t="shared" si="94"/>
        <v>0</v>
      </c>
      <c r="Q374" s="1">
        <f t="shared" si="95"/>
        <v>81.92</v>
      </c>
      <c r="S374" s="14" t="str">
        <f t="shared" si="96"/>
        <v>A</v>
      </c>
      <c r="U374" s="1">
        <f t="shared" si="97"/>
        <v>81.92</v>
      </c>
      <c r="V374" s="1">
        <f t="shared" si="98"/>
        <v>380.48200000000003</v>
      </c>
      <c r="W374" s="1">
        <f t="shared" si="99"/>
        <v>0</v>
      </c>
      <c r="X374" s="20">
        <f t="shared" si="100"/>
        <v>0</v>
      </c>
      <c r="Y374" s="22">
        <f t="shared" si="101"/>
        <v>0</v>
      </c>
      <c r="AA374" s="47"/>
    </row>
    <row r="375" spans="1:34" hidden="1" x14ac:dyDescent="0.25">
      <c r="A375" s="57" t="s">
        <v>39</v>
      </c>
      <c r="B375" s="1">
        <v>128.38399999999999</v>
      </c>
      <c r="C375" s="1">
        <v>128.12799999999999</v>
      </c>
      <c r="D375" s="1">
        <v>415.98500000000001</v>
      </c>
      <c r="E375" s="1">
        <v>381.62099999999998</v>
      </c>
      <c r="G375" s="1">
        <f t="shared" si="85"/>
        <v>34.364000000000033</v>
      </c>
      <c r="H375" s="1">
        <f t="shared" si="86"/>
        <v>0.25600000000000023</v>
      </c>
      <c r="I375" s="2">
        <f t="shared" si="87"/>
        <v>399.34559999999999</v>
      </c>
      <c r="J375" s="2">
        <f t="shared" si="88"/>
        <v>391.02590000000004</v>
      </c>
      <c r="K375" s="2">
        <f t="shared" si="89"/>
        <v>382.70620000000002</v>
      </c>
      <c r="L375" s="10">
        <f t="shared" si="90"/>
        <v>3</v>
      </c>
      <c r="M375" s="73">
        <f t="shared" si="91"/>
        <v>3</v>
      </c>
      <c r="N375">
        <f t="shared" si="92"/>
        <v>3</v>
      </c>
      <c r="O375" s="12">
        <f t="shared" si="93"/>
        <v>142.87113287335853</v>
      </c>
      <c r="P375" s="11">
        <f t="shared" si="94"/>
        <v>14.487132873358547</v>
      </c>
      <c r="Q375" s="1">
        <f t="shared" si="95"/>
        <v>128.38399999999999</v>
      </c>
      <c r="S375" s="14" t="str">
        <f t="shared" si="96"/>
        <v>A</v>
      </c>
      <c r="U375" s="1">
        <f t="shared" si="97"/>
        <v>128.38399999999999</v>
      </c>
      <c r="V375" s="1">
        <f t="shared" si="98"/>
        <v>381.62099999999998</v>
      </c>
      <c r="W375" s="1">
        <f t="shared" si="99"/>
        <v>14.487132873358547</v>
      </c>
      <c r="X375" s="20">
        <f t="shared" si="100"/>
        <v>6.3019027999109678</v>
      </c>
      <c r="Y375" s="22">
        <f t="shared" si="101"/>
        <v>3</v>
      </c>
      <c r="AA375" s="47"/>
    </row>
    <row r="376" spans="1:34" hidden="1" x14ac:dyDescent="0.25">
      <c r="A376" s="57" t="s">
        <v>39</v>
      </c>
      <c r="B376" s="1">
        <v>186.24</v>
      </c>
      <c r="C376" s="1">
        <v>185.85599999999999</v>
      </c>
      <c r="D376" s="1">
        <v>419.27300000000002</v>
      </c>
      <c r="E376" s="1">
        <v>379.10399999999998</v>
      </c>
      <c r="G376" s="1">
        <f t="shared" si="85"/>
        <v>40.16900000000004</v>
      </c>
      <c r="H376" s="1">
        <f t="shared" si="86"/>
        <v>0.38400000000001455</v>
      </c>
      <c r="I376" s="2">
        <f t="shared" si="87"/>
        <v>402.50208000000003</v>
      </c>
      <c r="J376" s="2">
        <f t="shared" si="88"/>
        <v>394.11662000000001</v>
      </c>
      <c r="K376" s="2">
        <f t="shared" si="89"/>
        <v>385.73116000000005</v>
      </c>
      <c r="L376" s="10">
        <f t="shared" si="90"/>
        <v>0</v>
      </c>
      <c r="M376" s="73">
        <f t="shared" si="91"/>
        <v>0</v>
      </c>
      <c r="N376">
        <f t="shared" si="92"/>
        <v>0</v>
      </c>
      <c r="O376" s="12">
        <f t="shared" si="93"/>
        <v>186.24</v>
      </c>
      <c r="P376" s="11">
        <f t="shared" si="94"/>
        <v>0</v>
      </c>
      <c r="Q376" s="1">
        <f t="shared" si="95"/>
        <v>186.24</v>
      </c>
      <c r="S376" s="14" t="str">
        <f t="shared" si="96"/>
        <v>A</v>
      </c>
      <c r="U376" s="1">
        <f t="shared" si="97"/>
        <v>186.24</v>
      </c>
      <c r="V376" s="1">
        <f t="shared" si="98"/>
        <v>379.10399999999998</v>
      </c>
      <c r="W376" s="1">
        <f t="shared" si="99"/>
        <v>0</v>
      </c>
      <c r="X376" s="20">
        <f t="shared" si="100"/>
        <v>0</v>
      </c>
      <c r="Y376" s="22">
        <f t="shared" si="101"/>
        <v>0</v>
      </c>
      <c r="AA376" s="47"/>
    </row>
    <row r="377" spans="1:34" hidden="1" x14ac:dyDescent="0.25">
      <c r="A377" s="57" t="s">
        <v>39</v>
      </c>
      <c r="B377" s="1">
        <v>202.24</v>
      </c>
      <c r="C377" s="1">
        <v>201.85599999999999</v>
      </c>
      <c r="D377" s="1">
        <v>417.79899999999998</v>
      </c>
      <c r="E377" s="1">
        <v>383.51</v>
      </c>
      <c r="G377" s="1">
        <f t="shared" si="85"/>
        <v>34.288999999999987</v>
      </c>
      <c r="H377" s="1">
        <f t="shared" si="86"/>
        <v>0.38400000000001455</v>
      </c>
      <c r="I377" s="2">
        <f t="shared" si="87"/>
        <v>401.08704</v>
      </c>
      <c r="J377" s="2">
        <f t="shared" si="88"/>
        <v>392.73105999999996</v>
      </c>
      <c r="K377" s="2">
        <f t="shared" si="89"/>
        <v>384.37507999999997</v>
      </c>
      <c r="L377" s="10">
        <f t="shared" si="90"/>
        <v>3</v>
      </c>
      <c r="M377" s="73">
        <f t="shared" si="91"/>
        <v>3</v>
      </c>
      <c r="N377">
        <f t="shared" si="92"/>
        <v>3</v>
      </c>
      <c r="O377" s="12">
        <f t="shared" si="93"/>
        <v>225.06120632094371</v>
      </c>
      <c r="P377" s="11">
        <f t="shared" si="94"/>
        <v>22.821206320943702</v>
      </c>
      <c r="Q377" s="1">
        <f t="shared" si="95"/>
        <v>202.24</v>
      </c>
      <c r="S377" s="14" t="str">
        <f t="shared" si="96"/>
        <v>A</v>
      </c>
      <c r="U377" s="1">
        <f t="shared" si="97"/>
        <v>202.24</v>
      </c>
      <c r="V377" s="1">
        <f t="shared" si="98"/>
        <v>383.51</v>
      </c>
      <c r="W377" s="1">
        <f t="shared" si="99"/>
        <v>22.821206320943702</v>
      </c>
      <c r="X377" s="20">
        <f t="shared" si="100"/>
        <v>9.9272247496105095</v>
      </c>
      <c r="Y377" s="22">
        <f t="shared" si="101"/>
        <v>3</v>
      </c>
      <c r="AA377" s="47"/>
    </row>
    <row r="378" spans="1:34" hidden="1" x14ac:dyDescent="0.25">
      <c r="A378" s="57" t="s">
        <v>39</v>
      </c>
      <c r="B378" s="1">
        <v>192.12799999999999</v>
      </c>
      <c r="C378" s="1">
        <v>191.744</v>
      </c>
      <c r="D378" s="1">
        <v>418.89400000000001</v>
      </c>
      <c r="E378" s="1">
        <v>382.12700000000001</v>
      </c>
      <c r="G378" s="1">
        <f t="shared" si="85"/>
        <v>36.766999999999996</v>
      </c>
      <c r="H378" s="1">
        <f t="shared" si="86"/>
        <v>0.38399999999998613</v>
      </c>
      <c r="I378" s="2">
        <f t="shared" si="87"/>
        <v>402.13824</v>
      </c>
      <c r="J378" s="2">
        <f t="shared" si="88"/>
        <v>393.76035999999999</v>
      </c>
      <c r="K378" s="2">
        <f t="shared" si="89"/>
        <v>385.38247999999999</v>
      </c>
      <c r="L378" s="10">
        <f t="shared" si="90"/>
        <v>3</v>
      </c>
      <c r="M378" s="73" t="str">
        <f t="shared" si="91"/>
        <v/>
      </c>
      <c r="N378">
        <f t="shared" si="92"/>
        <v>3</v>
      </c>
      <c r="O378" s="12">
        <f t="shared" si="93"/>
        <v>213.80814600489649</v>
      </c>
      <c r="P378" s="11">
        <f t="shared" si="94"/>
        <v>21.6801460048965</v>
      </c>
      <c r="Q378" s="1">
        <f t="shared" si="95"/>
        <v>192.12799999999999</v>
      </c>
      <c r="S378" s="14" t="str">
        <f t="shared" si="96"/>
        <v>A</v>
      </c>
      <c r="U378" s="1">
        <f t="shared" si="97"/>
        <v>192.12799999999999</v>
      </c>
      <c r="V378" s="1">
        <f t="shared" si="98"/>
        <v>382.12700000000001</v>
      </c>
      <c r="W378" s="1">
        <f t="shared" si="99"/>
        <v>21.6801460048965</v>
      </c>
      <c r="X378" s="20">
        <f t="shared" si="100"/>
        <v>9.430863512129978</v>
      </c>
      <c r="Y378" s="22">
        <f t="shared" si="101"/>
        <v>3</v>
      </c>
      <c r="AA378" s="47"/>
    </row>
    <row r="379" spans="1:34" hidden="1" x14ac:dyDescent="0.25">
      <c r="A379" s="57" t="s">
        <v>39</v>
      </c>
      <c r="B379" s="1">
        <v>217.08799999999999</v>
      </c>
      <c r="C379" s="1">
        <v>216.57599999999999</v>
      </c>
      <c r="D379" s="1">
        <v>418.96800000000002</v>
      </c>
      <c r="E379" s="1">
        <v>381.28100000000001</v>
      </c>
      <c r="G379" s="1">
        <f t="shared" si="85"/>
        <v>37.687000000000012</v>
      </c>
      <c r="H379" s="1">
        <f t="shared" si="86"/>
        <v>0.51200000000000045</v>
      </c>
      <c r="I379" s="2">
        <f t="shared" si="87"/>
        <v>402.20928000000004</v>
      </c>
      <c r="J379" s="2">
        <f t="shared" si="88"/>
        <v>393.82992000000002</v>
      </c>
      <c r="K379" s="2">
        <f t="shared" si="89"/>
        <v>385.45056</v>
      </c>
      <c r="L379" s="10">
        <f t="shared" si="90"/>
        <v>3</v>
      </c>
      <c r="M379" s="73" t="str">
        <f t="shared" si="91"/>
        <v/>
      </c>
      <c r="N379">
        <f t="shared" si="92"/>
        <v>3</v>
      </c>
      <c r="O379" s="12">
        <f t="shared" si="93"/>
        <v>241.58468729134208</v>
      </c>
      <c r="P379" s="11">
        <f t="shared" si="94"/>
        <v>24.496687291342084</v>
      </c>
      <c r="Q379" s="1">
        <f t="shared" si="95"/>
        <v>217.08799999999999</v>
      </c>
      <c r="S379" s="14" t="str">
        <f t="shared" si="96"/>
        <v>A</v>
      </c>
      <c r="U379" s="1">
        <f t="shared" si="97"/>
        <v>217.08799999999999</v>
      </c>
      <c r="V379" s="1">
        <f t="shared" si="98"/>
        <v>381.28100000000001</v>
      </c>
      <c r="W379" s="1">
        <f t="shared" si="99"/>
        <v>24.496687291342084</v>
      </c>
      <c r="X379" s="20">
        <f t="shared" si="100"/>
        <v>10.656058971733806</v>
      </c>
      <c r="Y379" s="22">
        <f t="shared" si="101"/>
        <v>3</v>
      </c>
      <c r="AA379" s="47"/>
    </row>
    <row r="380" spans="1:34" hidden="1" x14ac:dyDescent="0.25">
      <c r="A380" s="57" t="s">
        <v>39</v>
      </c>
      <c r="B380" s="1">
        <v>219.77600000000001</v>
      </c>
      <c r="C380" s="1">
        <v>219.26400000000001</v>
      </c>
      <c r="D380" s="1">
        <v>421.065</v>
      </c>
      <c r="E380" s="1">
        <v>380.714</v>
      </c>
      <c r="G380" s="1">
        <f t="shared" si="85"/>
        <v>40.350999999999999</v>
      </c>
      <c r="H380" s="1">
        <f t="shared" si="86"/>
        <v>0.51200000000000045</v>
      </c>
      <c r="I380" s="2">
        <f t="shared" si="87"/>
        <v>404.22239999999999</v>
      </c>
      <c r="J380" s="2">
        <f t="shared" si="88"/>
        <v>395.80110000000002</v>
      </c>
      <c r="K380" s="2">
        <f t="shared" si="89"/>
        <v>387.37979999999999</v>
      </c>
      <c r="L380" s="10">
        <f t="shared" si="90"/>
        <v>0</v>
      </c>
      <c r="M380" s="73">
        <f t="shared" si="91"/>
        <v>0</v>
      </c>
      <c r="N380">
        <f t="shared" si="92"/>
        <v>0</v>
      </c>
      <c r="O380" s="12">
        <f t="shared" si="93"/>
        <v>219.77600000000001</v>
      </c>
      <c r="P380" s="11">
        <f t="shared" si="94"/>
        <v>0</v>
      </c>
      <c r="Q380" s="1">
        <f t="shared" si="95"/>
        <v>219.77600000000001</v>
      </c>
      <c r="S380" s="14" t="str">
        <f t="shared" si="96"/>
        <v>A</v>
      </c>
      <c r="U380" s="1">
        <f t="shared" si="97"/>
        <v>219.77600000000001</v>
      </c>
      <c r="V380" s="1">
        <f t="shared" si="98"/>
        <v>380.714</v>
      </c>
      <c r="W380" s="1">
        <f t="shared" si="99"/>
        <v>0</v>
      </c>
      <c r="X380" s="20">
        <f t="shared" si="100"/>
        <v>0</v>
      </c>
      <c r="Y380" s="22">
        <f t="shared" si="101"/>
        <v>0</v>
      </c>
      <c r="AA380" s="47"/>
    </row>
    <row r="381" spans="1:34" hidden="1" x14ac:dyDescent="0.25">
      <c r="A381" s="57" t="s">
        <v>39</v>
      </c>
      <c r="B381" s="1">
        <v>210.048</v>
      </c>
      <c r="C381" s="1">
        <v>209.40799999999999</v>
      </c>
      <c r="D381" s="1">
        <v>420.53100000000001</v>
      </c>
      <c r="E381" s="1">
        <v>381.01</v>
      </c>
      <c r="G381" s="1">
        <f t="shared" si="85"/>
        <v>39.521000000000015</v>
      </c>
      <c r="H381" s="1">
        <f t="shared" si="86"/>
        <v>0.64000000000001478</v>
      </c>
      <c r="I381" s="2">
        <f t="shared" si="87"/>
        <v>403.70976000000002</v>
      </c>
      <c r="J381" s="2">
        <f t="shared" si="88"/>
        <v>395.29914000000002</v>
      </c>
      <c r="K381" s="2">
        <f t="shared" si="89"/>
        <v>386.88852000000003</v>
      </c>
      <c r="L381" s="10">
        <f t="shared" si="90"/>
        <v>0</v>
      </c>
      <c r="M381" s="73" t="str">
        <f t="shared" si="91"/>
        <v/>
      </c>
      <c r="N381">
        <f t="shared" si="92"/>
        <v>0</v>
      </c>
      <c r="O381" s="12">
        <f t="shared" si="93"/>
        <v>210.048</v>
      </c>
      <c r="P381" s="11">
        <f t="shared" si="94"/>
        <v>0</v>
      </c>
      <c r="Q381" s="1">
        <f t="shared" si="95"/>
        <v>210.048</v>
      </c>
      <c r="S381" s="14" t="str">
        <f t="shared" si="96"/>
        <v>A</v>
      </c>
      <c r="U381" s="1">
        <f t="shared" si="97"/>
        <v>210.048</v>
      </c>
      <c r="V381" s="1">
        <f t="shared" si="98"/>
        <v>381.01</v>
      </c>
      <c r="W381" s="1">
        <f t="shared" si="99"/>
        <v>0</v>
      </c>
      <c r="X381" s="20">
        <f t="shared" si="100"/>
        <v>0</v>
      </c>
      <c r="Y381" s="22">
        <f t="shared" si="101"/>
        <v>0</v>
      </c>
      <c r="AA381" s="47"/>
    </row>
    <row r="382" spans="1:34" hidden="1" x14ac:dyDescent="0.25">
      <c r="A382" s="57" t="s">
        <v>39</v>
      </c>
      <c r="B382" s="1">
        <v>216.70400000000001</v>
      </c>
      <c r="C382" s="1">
        <v>216.19200000000001</v>
      </c>
      <c r="D382" s="1">
        <v>418.81099999999998</v>
      </c>
      <c r="E382" s="1">
        <v>383.86200000000002</v>
      </c>
      <c r="G382" s="1">
        <f t="shared" si="85"/>
        <v>34.948999999999955</v>
      </c>
      <c r="H382" s="1">
        <f t="shared" si="86"/>
        <v>0.51200000000000045</v>
      </c>
      <c r="I382" s="2">
        <f t="shared" si="87"/>
        <v>402.05856</v>
      </c>
      <c r="J382" s="2">
        <f t="shared" si="88"/>
        <v>393.68233999999995</v>
      </c>
      <c r="K382" s="2">
        <f t="shared" si="89"/>
        <v>385.30611999999996</v>
      </c>
      <c r="L382" s="10">
        <f t="shared" si="90"/>
        <v>3</v>
      </c>
      <c r="M382" s="73">
        <f t="shared" si="91"/>
        <v>3</v>
      </c>
      <c r="N382">
        <f t="shared" si="92"/>
        <v>3</v>
      </c>
      <c r="O382" s="12">
        <f t="shared" si="93"/>
        <v>241.15735588693525</v>
      </c>
      <c r="P382" s="11">
        <f t="shared" si="94"/>
        <v>24.453355886935242</v>
      </c>
      <c r="Q382" s="1">
        <f t="shared" si="95"/>
        <v>216.70400000000001</v>
      </c>
      <c r="S382" s="14" t="str">
        <f t="shared" si="96"/>
        <v>A</v>
      </c>
      <c r="U382" s="1">
        <f t="shared" si="97"/>
        <v>216.70400000000001</v>
      </c>
      <c r="V382" s="1">
        <f t="shared" si="98"/>
        <v>383.86200000000002</v>
      </c>
      <c r="W382" s="1">
        <f t="shared" si="99"/>
        <v>24.453355886935242</v>
      </c>
      <c r="X382" s="20">
        <f t="shared" si="100"/>
        <v>10.637209810816831</v>
      </c>
      <c r="Y382" s="22">
        <f t="shared" si="101"/>
        <v>3</v>
      </c>
      <c r="AA382" s="47"/>
    </row>
    <row r="383" spans="1:34" hidden="1" x14ac:dyDescent="0.25">
      <c r="A383" s="57" t="s">
        <v>39</v>
      </c>
      <c r="B383" s="1">
        <v>221.696</v>
      </c>
      <c r="C383" s="1">
        <v>221.184</v>
      </c>
      <c r="D383" s="1">
        <v>422.435</v>
      </c>
      <c r="E383" s="1">
        <v>381.89400000000001</v>
      </c>
      <c r="G383" s="1">
        <f t="shared" si="85"/>
        <v>40.540999999999997</v>
      </c>
      <c r="H383" s="1">
        <f t="shared" si="86"/>
        <v>0.51200000000000045</v>
      </c>
      <c r="I383" s="2">
        <f t="shared" si="87"/>
        <v>405.5376</v>
      </c>
      <c r="J383" s="2">
        <f t="shared" si="88"/>
        <v>397.08890000000002</v>
      </c>
      <c r="K383" s="2">
        <f t="shared" si="89"/>
        <v>388.64019999999999</v>
      </c>
      <c r="L383" s="10">
        <f t="shared" si="90"/>
        <v>0</v>
      </c>
      <c r="M383" s="73">
        <f t="shared" si="91"/>
        <v>0</v>
      </c>
      <c r="N383">
        <f t="shared" si="92"/>
        <v>0</v>
      </c>
      <c r="O383" s="12">
        <f t="shared" si="93"/>
        <v>221.696</v>
      </c>
      <c r="P383" s="11">
        <f t="shared" si="94"/>
        <v>0</v>
      </c>
      <c r="Q383" s="1">
        <f t="shared" si="95"/>
        <v>221.696</v>
      </c>
      <c r="S383" s="14" t="str">
        <f t="shared" si="96"/>
        <v>A</v>
      </c>
      <c r="U383" s="1">
        <f t="shared" si="97"/>
        <v>221.696</v>
      </c>
      <c r="V383" s="1">
        <f t="shared" si="98"/>
        <v>381.89400000000001</v>
      </c>
      <c r="W383" s="1">
        <f t="shared" si="99"/>
        <v>0</v>
      </c>
      <c r="X383" s="20">
        <f t="shared" si="100"/>
        <v>0</v>
      </c>
      <c r="Y383" s="22">
        <f t="shared" si="101"/>
        <v>0</v>
      </c>
      <c r="AA383" s="47"/>
    </row>
    <row r="384" spans="1:34" hidden="1" x14ac:dyDescent="0.25">
      <c r="A384" s="57" t="s">
        <v>39</v>
      </c>
      <c r="B384" s="1">
        <v>216.96</v>
      </c>
      <c r="C384" s="1">
        <v>216.32</v>
      </c>
      <c r="D384" s="1">
        <v>424.31700000000001</v>
      </c>
      <c r="E384" s="1">
        <v>383.6</v>
      </c>
      <c r="G384" s="1">
        <f t="shared" si="85"/>
        <v>40.716999999999985</v>
      </c>
      <c r="H384" s="1">
        <f t="shared" si="86"/>
        <v>0.64000000000001478</v>
      </c>
      <c r="I384" s="2">
        <f t="shared" si="87"/>
        <v>407.34431999999998</v>
      </c>
      <c r="J384" s="2">
        <f t="shared" si="88"/>
        <v>398.85798</v>
      </c>
      <c r="K384" s="2">
        <f t="shared" si="89"/>
        <v>390.37164000000001</v>
      </c>
      <c r="L384" s="10">
        <f t="shared" si="90"/>
        <v>0</v>
      </c>
      <c r="M384" s="73" t="str">
        <f t="shared" si="91"/>
        <v/>
      </c>
      <c r="N384">
        <f t="shared" si="92"/>
        <v>0</v>
      </c>
      <c r="O384" s="12">
        <f t="shared" si="93"/>
        <v>216.96</v>
      </c>
      <c r="P384" s="11">
        <f t="shared" si="94"/>
        <v>0</v>
      </c>
      <c r="Q384" s="1">
        <f t="shared" si="95"/>
        <v>216.96</v>
      </c>
      <c r="S384" s="14" t="str">
        <f t="shared" si="96"/>
        <v>A</v>
      </c>
      <c r="U384" s="1">
        <f t="shared" si="97"/>
        <v>216.96</v>
      </c>
      <c r="V384" s="1">
        <f t="shared" si="98"/>
        <v>383.6</v>
      </c>
      <c r="W384" s="1">
        <f t="shared" si="99"/>
        <v>0</v>
      </c>
      <c r="X384" s="20">
        <f t="shared" si="100"/>
        <v>0</v>
      </c>
      <c r="Y384" s="22">
        <f t="shared" si="101"/>
        <v>0</v>
      </c>
      <c r="AA384" s="47"/>
    </row>
    <row r="385" spans="1:34" hidden="1" x14ac:dyDescent="0.25">
      <c r="A385" s="57" t="s">
        <v>39</v>
      </c>
      <c r="B385" s="1">
        <v>197.88800000000001</v>
      </c>
      <c r="C385" s="1">
        <v>197.50399999999999</v>
      </c>
      <c r="D385" s="1">
        <v>419.05399999999997</v>
      </c>
      <c r="E385" s="1">
        <v>378.87299999999999</v>
      </c>
      <c r="G385" s="1">
        <f t="shared" si="85"/>
        <v>40.180999999999983</v>
      </c>
      <c r="H385" s="1">
        <f t="shared" si="86"/>
        <v>0.38400000000001455</v>
      </c>
      <c r="I385" s="2">
        <f t="shared" si="87"/>
        <v>402.29183999999998</v>
      </c>
      <c r="J385" s="2">
        <f t="shared" si="88"/>
        <v>393.91075999999998</v>
      </c>
      <c r="K385" s="2">
        <f t="shared" si="89"/>
        <v>385.52967999999998</v>
      </c>
      <c r="L385" s="10">
        <f t="shared" si="90"/>
        <v>0</v>
      </c>
      <c r="M385" s="73" t="str">
        <f t="shared" si="91"/>
        <v/>
      </c>
      <c r="N385">
        <f t="shared" si="92"/>
        <v>0</v>
      </c>
      <c r="O385" s="12">
        <f t="shared" si="93"/>
        <v>197.88800000000001</v>
      </c>
      <c r="P385" s="11">
        <f t="shared" si="94"/>
        <v>0</v>
      </c>
      <c r="Q385" s="1">
        <f t="shared" si="95"/>
        <v>197.88800000000001</v>
      </c>
      <c r="S385" s="14" t="str">
        <f t="shared" si="96"/>
        <v>A</v>
      </c>
      <c r="U385" s="1">
        <f t="shared" si="97"/>
        <v>197.88800000000001</v>
      </c>
      <c r="V385" s="1">
        <f t="shared" si="98"/>
        <v>378.87299999999999</v>
      </c>
      <c r="W385" s="1">
        <f t="shared" si="99"/>
        <v>0</v>
      </c>
      <c r="X385" s="20">
        <f t="shared" si="100"/>
        <v>0</v>
      </c>
      <c r="Y385" s="22">
        <f t="shared" si="101"/>
        <v>0</v>
      </c>
      <c r="AA385" s="47"/>
    </row>
    <row r="386" spans="1:34" hidden="1" x14ac:dyDescent="0.25">
      <c r="A386" s="57" t="s">
        <v>39</v>
      </c>
      <c r="B386" s="1">
        <v>183.68</v>
      </c>
      <c r="C386" s="1">
        <v>183.16800000000001</v>
      </c>
      <c r="D386" s="1">
        <v>415.92399999999998</v>
      </c>
      <c r="E386" s="1">
        <v>381.61</v>
      </c>
      <c r="G386" s="1">
        <f t="shared" si="85"/>
        <v>34.313999999999965</v>
      </c>
      <c r="H386" s="1">
        <f t="shared" si="86"/>
        <v>0.51200000000000045</v>
      </c>
      <c r="I386" s="2">
        <f t="shared" si="87"/>
        <v>399.28703999999999</v>
      </c>
      <c r="J386" s="2">
        <f t="shared" si="88"/>
        <v>390.96855999999997</v>
      </c>
      <c r="K386" s="2">
        <f t="shared" si="89"/>
        <v>382.65008</v>
      </c>
      <c r="L386" s="10">
        <f t="shared" si="90"/>
        <v>3</v>
      </c>
      <c r="M386" s="73">
        <f t="shared" si="91"/>
        <v>3</v>
      </c>
      <c r="N386">
        <f t="shared" si="92"/>
        <v>3</v>
      </c>
      <c r="O386" s="12">
        <f t="shared" si="93"/>
        <v>204.40685510794572</v>
      </c>
      <c r="P386" s="11">
        <f t="shared" si="94"/>
        <v>20.72685510794571</v>
      </c>
      <c r="Q386" s="1">
        <f t="shared" si="95"/>
        <v>183.68</v>
      </c>
      <c r="S386" s="14" t="str">
        <f t="shared" si="96"/>
        <v>A</v>
      </c>
      <c r="U386" s="1">
        <f t="shared" si="97"/>
        <v>183.68</v>
      </c>
      <c r="V386" s="1">
        <f t="shared" si="98"/>
        <v>381.61</v>
      </c>
      <c r="W386" s="1">
        <f t="shared" si="99"/>
        <v>20.72685510794571</v>
      </c>
      <c r="X386" s="20">
        <f t="shared" si="100"/>
        <v>9.0161819719563834</v>
      </c>
      <c r="Y386" s="22">
        <f t="shared" si="101"/>
        <v>3</v>
      </c>
      <c r="AA386" s="47"/>
    </row>
    <row r="387" spans="1:34" hidden="1" x14ac:dyDescent="0.25">
      <c r="A387" s="57" t="s">
        <v>39</v>
      </c>
      <c r="B387" s="1">
        <v>180.22399999999999</v>
      </c>
      <c r="C387" s="1">
        <v>179.96799999999999</v>
      </c>
      <c r="D387" s="1">
        <v>416.25</v>
      </c>
      <c r="E387" s="1">
        <v>382.286</v>
      </c>
      <c r="G387" s="1">
        <f t="shared" si="85"/>
        <v>33.963999999999999</v>
      </c>
      <c r="H387" s="1">
        <f t="shared" si="86"/>
        <v>0.25600000000000023</v>
      </c>
      <c r="I387" s="2">
        <f t="shared" si="87"/>
        <v>399.6</v>
      </c>
      <c r="J387" s="2">
        <f t="shared" si="88"/>
        <v>391.27499999999998</v>
      </c>
      <c r="K387" s="2">
        <f t="shared" si="89"/>
        <v>382.95</v>
      </c>
      <c r="L387" s="10">
        <f t="shared" si="90"/>
        <v>3</v>
      </c>
      <c r="M387" s="73" t="str">
        <f t="shared" si="91"/>
        <v/>
      </c>
      <c r="N387">
        <f t="shared" si="92"/>
        <v>3</v>
      </c>
      <c r="O387" s="12">
        <f t="shared" si="93"/>
        <v>200.560872468284</v>
      </c>
      <c r="P387" s="11">
        <f t="shared" si="94"/>
        <v>20.336872468284014</v>
      </c>
      <c r="Q387" s="1">
        <f t="shared" si="95"/>
        <v>180.22399999999999</v>
      </c>
      <c r="S387" s="14" t="str">
        <f t="shared" si="96"/>
        <v>A</v>
      </c>
      <c r="U387" s="1">
        <f t="shared" si="97"/>
        <v>180.22399999999999</v>
      </c>
      <c r="V387" s="1">
        <f t="shared" si="98"/>
        <v>382.286</v>
      </c>
      <c r="W387" s="1">
        <f t="shared" si="99"/>
        <v>20.336872468284014</v>
      </c>
      <c r="X387" s="20">
        <f t="shared" si="100"/>
        <v>8.8465395237035462</v>
      </c>
      <c r="Y387" s="22">
        <f t="shared" si="101"/>
        <v>3</v>
      </c>
      <c r="AA387" s="47"/>
    </row>
    <row r="388" spans="1:34" hidden="1" x14ac:dyDescent="0.25">
      <c r="A388" s="57" t="s">
        <v>39</v>
      </c>
      <c r="B388" s="1">
        <v>164.48</v>
      </c>
      <c r="C388" s="1">
        <v>164.096</v>
      </c>
      <c r="D388" s="1">
        <v>415.76299999999998</v>
      </c>
      <c r="E388" s="1">
        <v>381.87700000000001</v>
      </c>
      <c r="G388" s="1">
        <f t="shared" si="85"/>
        <v>33.885999999999967</v>
      </c>
      <c r="H388" s="1">
        <f t="shared" si="86"/>
        <v>0.38399999999998613</v>
      </c>
      <c r="I388" s="2">
        <f t="shared" si="87"/>
        <v>399.13247999999999</v>
      </c>
      <c r="J388" s="2">
        <f t="shared" si="88"/>
        <v>390.81721999999996</v>
      </c>
      <c r="K388" s="2">
        <f t="shared" si="89"/>
        <v>382.50196</v>
      </c>
      <c r="L388" s="10">
        <f t="shared" si="90"/>
        <v>3</v>
      </c>
      <c r="M388" s="73" t="str">
        <f t="shared" si="91"/>
        <v/>
      </c>
      <c r="N388">
        <f t="shared" si="92"/>
        <v>3</v>
      </c>
      <c r="O388" s="12">
        <f t="shared" si="93"/>
        <v>183.04028488760292</v>
      </c>
      <c r="P388" s="11">
        <f t="shared" si="94"/>
        <v>18.560284887602933</v>
      </c>
      <c r="Q388" s="1">
        <f t="shared" si="95"/>
        <v>164.48</v>
      </c>
      <c r="S388" s="14" t="str">
        <f t="shared" si="96"/>
        <v>A</v>
      </c>
      <c r="U388" s="1">
        <f t="shared" si="97"/>
        <v>164.48</v>
      </c>
      <c r="V388" s="1">
        <f t="shared" si="98"/>
        <v>381.87700000000001</v>
      </c>
      <c r="W388" s="1">
        <f t="shared" si="99"/>
        <v>18.560284887602933</v>
      </c>
      <c r="X388" s="20">
        <f t="shared" si="100"/>
        <v>8.0737239261072755</v>
      </c>
      <c r="Y388" s="22">
        <f t="shared" si="101"/>
        <v>3</v>
      </c>
      <c r="AA388" s="47"/>
    </row>
    <row r="389" spans="1:34" hidden="1" x14ac:dyDescent="0.25">
      <c r="A389" s="57" t="s">
        <v>39</v>
      </c>
      <c r="B389" s="1">
        <v>158.464</v>
      </c>
      <c r="C389" s="1">
        <v>158.08000000000001</v>
      </c>
      <c r="D389" s="1">
        <v>417.08499999999998</v>
      </c>
      <c r="E389" s="1">
        <v>383.14</v>
      </c>
      <c r="G389" s="1">
        <f t="shared" si="85"/>
        <v>33.944999999999993</v>
      </c>
      <c r="H389" s="1">
        <f t="shared" si="86"/>
        <v>0.38399999999998613</v>
      </c>
      <c r="I389" s="2">
        <f t="shared" si="87"/>
        <v>400.40159999999997</v>
      </c>
      <c r="J389" s="2">
        <f t="shared" si="88"/>
        <v>392.05989999999997</v>
      </c>
      <c r="K389" s="2">
        <f t="shared" si="89"/>
        <v>383.71819999999997</v>
      </c>
      <c r="L389" s="10">
        <f t="shared" si="90"/>
        <v>3</v>
      </c>
      <c r="M389" s="73" t="str">
        <f t="shared" si="91"/>
        <v/>
      </c>
      <c r="N389">
        <f t="shared" si="92"/>
        <v>3</v>
      </c>
      <c r="O389" s="12">
        <f t="shared" si="93"/>
        <v>176.34542621856221</v>
      </c>
      <c r="P389" s="11">
        <f t="shared" si="94"/>
        <v>17.881426218562211</v>
      </c>
      <c r="Q389" s="1">
        <f t="shared" si="95"/>
        <v>158.464</v>
      </c>
      <c r="S389" s="14" t="str">
        <f t="shared" si="96"/>
        <v>A</v>
      </c>
      <c r="U389" s="1">
        <f t="shared" si="97"/>
        <v>158.464</v>
      </c>
      <c r="V389" s="1">
        <f t="shared" si="98"/>
        <v>383.14</v>
      </c>
      <c r="W389" s="1">
        <f t="shared" si="99"/>
        <v>17.881426218562211</v>
      </c>
      <c r="X389" s="20">
        <f t="shared" si="100"/>
        <v>7.778420405074562</v>
      </c>
      <c r="Y389" s="22">
        <f t="shared" si="101"/>
        <v>3</v>
      </c>
      <c r="AA389" s="47"/>
    </row>
    <row r="390" spans="1:34" hidden="1" x14ac:dyDescent="0.25">
      <c r="A390" s="57" t="s">
        <v>39</v>
      </c>
      <c r="B390" s="1">
        <v>145.91999999999999</v>
      </c>
      <c r="C390" s="1">
        <v>145.66399999999999</v>
      </c>
      <c r="D390" s="1">
        <v>417.61700000000002</v>
      </c>
      <c r="E390" s="1">
        <v>383.67700000000002</v>
      </c>
      <c r="G390" s="1">
        <f t="shared" si="85"/>
        <v>33.94</v>
      </c>
      <c r="H390" s="1">
        <f t="shared" si="86"/>
        <v>0.25600000000000023</v>
      </c>
      <c r="I390" s="2">
        <f t="shared" si="87"/>
        <v>400.91232000000002</v>
      </c>
      <c r="J390" s="2">
        <f t="shared" si="88"/>
        <v>392.55998</v>
      </c>
      <c r="K390" s="2">
        <f t="shared" si="89"/>
        <v>384.20764000000003</v>
      </c>
      <c r="L390" s="10">
        <f t="shared" si="90"/>
        <v>3</v>
      </c>
      <c r="M390" s="73" t="str">
        <f t="shared" si="91"/>
        <v/>
      </c>
      <c r="N390">
        <f t="shared" si="92"/>
        <v>3</v>
      </c>
      <c r="O390" s="12">
        <f t="shared" si="93"/>
        <v>162.38593367460493</v>
      </c>
      <c r="P390" s="11">
        <f t="shared" si="94"/>
        <v>16.465933674604941</v>
      </c>
      <c r="Q390" s="1">
        <f t="shared" si="95"/>
        <v>145.91999999999999</v>
      </c>
      <c r="S390" s="14" t="str">
        <f t="shared" si="96"/>
        <v>A</v>
      </c>
      <c r="U390" s="1">
        <f t="shared" si="97"/>
        <v>145.91999999999999</v>
      </c>
      <c r="V390" s="1">
        <f t="shared" si="98"/>
        <v>383.67700000000002</v>
      </c>
      <c r="W390" s="1">
        <f t="shared" si="99"/>
        <v>16.465933674604941</v>
      </c>
      <c r="X390" s="20">
        <f t="shared" si="100"/>
        <v>7.1626811484531494</v>
      </c>
      <c r="Y390" s="22">
        <f t="shared" si="101"/>
        <v>3</v>
      </c>
      <c r="AA390" s="47"/>
    </row>
    <row r="391" spans="1:34" hidden="1" x14ac:dyDescent="0.25">
      <c r="A391" s="57" t="s">
        <v>39</v>
      </c>
      <c r="B391" s="1">
        <v>127.36</v>
      </c>
      <c r="C391" s="1">
        <v>126.976</v>
      </c>
      <c r="D391" s="1">
        <v>420.22300000000001</v>
      </c>
      <c r="E391" s="1">
        <v>380.42899999999997</v>
      </c>
      <c r="G391" s="1">
        <f t="shared" si="85"/>
        <v>39.79400000000004</v>
      </c>
      <c r="H391" s="1">
        <f t="shared" si="86"/>
        <v>0.38400000000000034</v>
      </c>
      <c r="I391" s="2">
        <f t="shared" si="87"/>
        <v>403.41408000000001</v>
      </c>
      <c r="J391" s="2">
        <f t="shared" si="88"/>
        <v>395.00962000000004</v>
      </c>
      <c r="K391" s="2">
        <f t="shared" si="89"/>
        <v>386.60516000000001</v>
      </c>
      <c r="L391" s="10">
        <f t="shared" si="90"/>
        <v>0</v>
      </c>
      <c r="M391" s="73">
        <f t="shared" si="91"/>
        <v>0</v>
      </c>
      <c r="N391">
        <f t="shared" si="92"/>
        <v>0</v>
      </c>
      <c r="O391" s="12">
        <f t="shared" si="93"/>
        <v>127.36</v>
      </c>
      <c r="P391" s="11">
        <f t="shared" si="94"/>
        <v>0</v>
      </c>
      <c r="Q391" s="1">
        <f t="shared" si="95"/>
        <v>127.36</v>
      </c>
      <c r="S391" s="14" t="str">
        <f t="shared" si="96"/>
        <v>A</v>
      </c>
      <c r="U391" s="1">
        <f t="shared" si="97"/>
        <v>127.36</v>
      </c>
      <c r="V391" s="1">
        <f t="shared" si="98"/>
        <v>380.42899999999997</v>
      </c>
      <c r="W391" s="1">
        <f t="shared" si="99"/>
        <v>0</v>
      </c>
      <c r="X391" s="20">
        <f t="shared" si="100"/>
        <v>0</v>
      </c>
      <c r="Y391" s="22">
        <f t="shared" si="101"/>
        <v>0</v>
      </c>
      <c r="AA391" s="47"/>
    </row>
    <row r="392" spans="1:34" hidden="1" x14ac:dyDescent="0.25">
      <c r="A392" s="57" t="s">
        <v>39</v>
      </c>
      <c r="B392" s="1">
        <v>91.52</v>
      </c>
      <c r="C392" s="1">
        <v>91.263999999999996</v>
      </c>
      <c r="D392" s="1">
        <v>421.43</v>
      </c>
      <c r="E392" s="1">
        <v>381.43900000000002</v>
      </c>
      <c r="G392" s="1">
        <f t="shared" si="85"/>
        <v>39.990999999999985</v>
      </c>
      <c r="H392" s="1">
        <f t="shared" si="86"/>
        <v>0.25600000000000023</v>
      </c>
      <c r="I392" s="2">
        <f t="shared" si="87"/>
        <v>404.57280000000003</v>
      </c>
      <c r="J392" s="2">
        <f t="shared" si="88"/>
        <v>396.14420000000001</v>
      </c>
      <c r="K392" s="2">
        <f t="shared" si="89"/>
        <v>387.71559999999999</v>
      </c>
      <c r="L392" s="10">
        <f t="shared" si="90"/>
        <v>0</v>
      </c>
      <c r="M392" s="73" t="str">
        <f t="shared" si="91"/>
        <v/>
      </c>
      <c r="N392">
        <f t="shared" si="92"/>
        <v>0</v>
      </c>
      <c r="O392" s="12">
        <f t="shared" si="93"/>
        <v>91.52</v>
      </c>
      <c r="P392" s="11">
        <f t="shared" si="94"/>
        <v>0</v>
      </c>
      <c r="Q392" s="1">
        <f t="shared" si="95"/>
        <v>91.52</v>
      </c>
      <c r="S392" s="14" t="str">
        <f t="shared" si="96"/>
        <v>A</v>
      </c>
      <c r="U392" s="1">
        <f t="shared" si="97"/>
        <v>91.52</v>
      </c>
      <c r="V392" s="1">
        <f t="shared" si="98"/>
        <v>381.43900000000002</v>
      </c>
      <c r="W392" s="1">
        <f t="shared" si="99"/>
        <v>0</v>
      </c>
      <c r="X392" s="20">
        <f t="shared" si="100"/>
        <v>0</v>
      </c>
      <c r="Y392" s="22">
        <f t="shared" si="101"/>
        <v>0</v>
      </c>
      <c r="AA392" s="47"/>
    </row>
    <row r="393" spans="1:34" x14ac:dyDescent="0.25">
      <c r="A393" s="57" t="s">
        <v>39</v>
      </c>
      <c r="B393" s="1">
        <v>66.304000000000002</v>
      </c>
      <c r="C393" s="1">
        <v>66.048000000000002</v>
      </c>
      <c r="D393" s="1">
        <v>422.85599999999999</v>
      </c>
      <c r="E393" s="1">
        <v>382.81900000000002</v>
      </c>
      <c r="G393" s="1">
        <f t="shared" ref="G393:G456" si="102">D393-E393</f>
        <v>40.036999999999978</v>
      </c>
      <c r="H393" s="1">
        <f t="shared" ref="H393:H456" si="103">B393-C393</f>
        <v>0.25600000000000023</v>
      </c>
      <c r="I393" s="2">
        <f t="shared" ref="I393:I456" si="104">D393-((D393/100)*I$8)</f>
        <v>405.94175999999999</v>
      </c>
      <c r="J393" s="2">
        <f t="shared" ref="J393:J456" si="105">D393-((D393/100)*J$8)</f>
        <v>397.48464000000001</v>
      </c>
      <c r="K393" s="2">
        <f t="shared" ref="K393:K456" si="106">D393-((D393/100)*K$8)</f>
        <v>389.02751999999998</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66.304000000000002</v>
      </c>
      <c r="P393" s="11">
        <f t="shared" ref="P393:P456" si="111">IF(O393&lt;&gt;"",O393-B393,"")</f>
        <v>0</v>
      </c>
      <c r="Q393" s="1">
        <f t="shared" ref="Q393:Q456" si="112">O393-P393</f>
        <v>66.304000000000002</v>
      </c>
      <c r="S393" s="14" t="str">
        <f t="shared" ref="S393:S456" si="113">IF(ROUND(B393,3)=ROUND(Q393,3),"A","B")</f>
        <v>A</v>
      </c>
      <c r="U393" s="1">
        <f t="shared" ref="U393:U456" si="114">B393</f>
        <v>66.304000000000002</v>
      </c>
      <c r="V393" s="1">
        <f t="shared" ref="V393:V456" si="115">E393</f>
        <v>382.81900000000002</v>
      </c>
      <c r="W393" s="1">
        <f t="shared" ref="W393:W456" si="116">P393</f>
        <v>0</v>
      </c>
      <c r="X393" s="20">
        <f t="shared" ref="X393:X456" si="117">W393*X$6</f>
        <v>0</v>
      </c>
      <c r="Y393" s="22">
        <f t="shared" ref="Y393:Y456" si="118">L393</f>
        <v>0</v>
      </c>
      <c r="Z393" s="32" t="s">
        <v>40</v>
      </c>
      <c r="AA393" s="47"/>
      <c r="AB393" s="32" t="str">
        <f>A393</f>
        <v>JJJJ-MM-TT SS:MM:SS</v>
      </c>
      <c r="AC393" s="1">
        <f>SUM(U393:U416)</f>
        <v>3663.1039999999994</v>
      </c>
      <c r="AD393" s="1">
        <f>AVERAGE(V393:V416)</f>
        <v>381.86358333333334</v>
      </c>
      <c r="AE393" s="1">
        <f>SUM(W393:W416)</f>
        <v>220.58573603383044</v>
      </c>
      <c r="AF393" s="1">
        <f>SUM(X393:X416)</f>
        <v>95.954795174716239</v>
      </c>
      <c r="AG393" s="35">
        <f>AVERAGE(Y393:Y416)</f>
        <v>1.375</v>
      </c>
      <c r="AH393" s="37" t="e">
        <f>DAY(A393)</f>
        <v>#VALUE!</v>
      </c>
    </row>
    <row r="394" spans="1:34" hidden="1" x14ac:dyDescent="0.25">
      <c r="A394" s="57" t="s">
        <v>39</v>
      </c>
      <c r="B394" s="1">
        <v>60.543999999999997</v>
      </c>
      <c r="C394" s="1">
        <v>60.287999999999997</v>
      </c>
      <c r="D394" s="1">
        <v>422.98899999999998</v>
      </c>
      <c r="E394" s="1">
        <v>382.96300000000002</v>
      </c>
      <c r="G394" s="1">
        <f t="shared" si="102"/>
        <v>40.025999999999954</v>
      </c>
      <c r="H394" s="1">
        <f t="shared" si="103"/>
        <v>0.25600000000000023</v>
      </c>
      <c r="I394" s="2">
        <f t="shared" si="104"/>
        <v>406.06943999999999</v>
      </c>
      <c r="J394" s="2">
        <f t="shared" si="105"/>
        <v>397.60965999999996</v>
      </c>
      <c r="K394" s="2">
        <f t="shared" si="106"/>
        <v>389.14988</v>
      </c>
      <c r="L394" s="10">
        <f t="shared" si="107"/>
        <v>0</v>
      </c>
      <c r="M394" s="73" t="str">
        <f t="shared" si="108"/>
        <v/>
      </c>
      <c r="N394">
        <f t="shared" si="109"/>
        <v>0</v>
      </c>
      <c r="O394" s="12">
        <f t="shared" si="110"/>
        <v>60.543999999999997</v>
      </c>
      <c r="P394" s="11">
        <f t="shared" si="111"/>
        <v>0</v>
      </c>
      <c r="Q394" s="1">
        <f t="shared" si="112"/>
        <v>60.543999999999997</v>
      </c>
      <c r="S394" s="14" t="str">
        <f t="shared" si="113"/>
        <v>A</v>
      </c>
      <c r="U394" s="1">
        <f t="shared" si="114"/>
        <v>60.543999999999997</v>
      </c>
      <c r="V394" s="1">
        <f t="shared" si="115"/>
        <v>382.96300000000002</v>
      </c>
      <c r="W394" s="1">
        <f t="shared" si="116"/>
        <v>0</v>
      </c>
      <c r="X394" s="20">
        <f t="shared" si="117"/>
        <v>0</v>
      </c>
      <c r="Y394" s="22">
        <f t="shared" si="118"/>
        <v>0</v>
      </c>
      <c r="AA394" s="47"/>
    </row>
    <row r="395" spans="1:34" hidden="1" x14ac:dyDescent="0.25">
      <c r="A395" s="57" t="s">
        <v>39</v>
      </c>
      <c r="B395" s="1">
        <v>59.392000000000003</v>
      </c>
      <c r="C395" s="1">
        <v>59.136000000000003</v>
      </c>
      <c r="D395" s="1">
        <v>422.99700000000001</v>
      </c>
      <c r="E395" s="1">
        <v>382.97399999999999</v>
      </c>
      <c r="G395" s="1">
        <f t="shared" si="102"/>
        <v>40.023000000000025</v>
      </c>
      <c r="H395" s="1">
        <f t="shared" si="103"/>
        <v>0.25600000000000023</v>
      </c>
      <c r="I395" s="2">
        <f t="shared" si="104"/>
        <v>406.07712000000004</v>
      </c>
      <c r="J395" s="2">
        <f t="shared" si="105"/>
        <v>397.61718000000002</v>
      </c>
      <c r="K395" s="2">
        <f t="shared" si="106"/>
        <v>389.15724</v>
      </c>
      <c r="L395" s="10">
        <f t="shared" si="107"/>
        <v>0</v>
      </c>
      <c r="M395" s="73" t="str">
        <f t="shared" si="108"/>
        <v/>
      </c>
      <c r="N395">
        <f t="shared" si="109"/>
        <v>0</v>
      </c>
      <c r="O395" s="12">
        <f t="shared" si="110"/>
        <v>59.392000000000003</v>
      </c>
      <c r="P395" s="11">
        <f t="shared" si="111"/>
        <v>0</v>
      </c>
      <c r="Q395" s="1">
        <f t="shared" si="112"/>
        <v>59.392000000000003</v>
      </c>
      <c r="S395" s="14" t="str">
        <f t="shared" si="113"/>
        <v>A</v>
      </c>
      <c r="U395" s="1">
        <f t="shared" si="114"/>
        <v>59.392000000000003</v>
      </c>
      <c r="V395" s="1">
        <f t="shared" si="115"/>
        <v>382.97399999999999</v>
      </c>
      <c r="W395" s="1">
        <f t="shared" si="116"/>
        <v>0</v>
      </c>
      <c r="X395" s="20">
        <f t="shared" si="117"/>
        <v>0</v>
      </c>
      <c r="Y395" s="22">
        <f t="shared" si="118"/>
        <v>0</v>
      </c>
      <c r="AA395" s="47"/>
    </row>
    <row r="396" spans="1:34" hidden="1" x14ac:dyDescent="0.25">
      <c r="A396" s="57" t="s">
        <v>39</v>
      </c>
      <c r="B396" s="1">
        <v>58.88</v>
      </c>
      <c r="C396" s="1">
        <v>58.752000000000002</v>
      </c>
      <c r="D396" s="1">
        <v>423.13299999999998</v>
      </c>
      <c r="E396" s="1">
        <v>383.10399999999998</v>
      </c>
      <c r="G396" s="1">
        <f t="shared" si="102"/>
        <v>40.028999999999996</v>
      </c>
      <c r="H396" s="1">
        <f t="shared" si="103"/>
        <v>0.12800000000000011</v>
      </c>
      <c r="I396" s="2">
        <f t="shared" si="104"/>
        <v>406.20767999999998</v>
      </c>
      <c r="J396" s="2">
        <f t="shared" si="105"/>
        <v>397.74501999999995</v>
      </c>
      <c r="K396" s="2">
        <f t="shared" si="106"/>
        <v>389.28235999999998</v>
      </c>
      <c r="L396" s="10">
        <f t="shared" si="107"/>
        <v>0</v>
      </c>
      <c r="M396" s="73" t="str">
        <f t="shared" si="108"/>
        <v/>
      </c>
      <c r="N396">
        <f t="shared" si="109"/>
        <v>0</v>
      </c>
      <c r="O396" s="12">
        <f t="shared" si="110"/>
        <v>58.88</v>
      </c>
      <c r="P396" s="11">
        <f t="shared" si="111"/>
        <v>0</v>
      </c>
      <c r="Q396" s="1">
        <f t="shared" si="112"/>
        <v>58.88</v>
      </c>
      <c r="S396" s="14" t="str">
        <f t="shared" si="113"/>
        <v>A</v>
      </c>
      <c r="U396" s="1">
        <f t="shared" si="114"/>
        <v>58.88</v>
      </c>
      <c r="V396" s="1">
        <f t="shared" si="115"/>
        <v>383.10399999999998</v>
      </c>
      <c r="W396" s="1">
        <f t="shared" si="116"/>
        <v>0</v>
      </c>
      <c r="X396" s="20">
        <f t="shared" si="117"/>
        <v>0</v>
      </c>
      <c r="Y396" s="22">
        <f t="shared" si="118"/>
        <v>0</v>
      </c>
      <c r="AA396" s="47"/>
    </row>
    <row r="397" spans="1:34" hidden="1" x14ac:dyDescent="0.25">
      <c r="A397" s="57" t="s">
        <v>39</v>
      </c>
      <c r="B397" s="1">
        <v>59.264000000000003</v>
      </c>
      <c r="C397" s="1">
        <v>59.008000000000003</v>
      </c>
      <c r="D397" s="1">
        <v>422.24400000000003</v>
      </c>
      <c r="E397" s="1">
        <v>382.30500000000001</v>
      </c>
      <c r="G397" s="1">
        <f t="shared" si="102"/>
        <v>39.939000000000021</v>
      </c>
      <c r="H397" s="1">
        <f t="shared" si="103"/>
        <v>0.25600000000000023</v>
      </c>
      <c r="I397" s="2">
        <f t="shared" si="104"/>
        <v>405.35424</v>
      </c>
      <c r="J397" s="2">
        <f t="shared" si="105"/>
        <v>396.90936000000005</v>
      </c>
      <c r="K397" s="2">
        <f t="shared" si="106"/>
        <v>388.46448000000004</v>
      </c>
      <c r="L397" s="10">
        <f t="shared" si="107"/>
        <v>0</v>
      </c>
      <c r="M397" s="73" t="str">
        <f t="shared" si="108"/>
        <v/>
      </c>
      <c r="N397">
        <f t="shared" si="109"/>
        <v>0</v>
      </c>
      <c r="O397" s="12">
        <f t="shared" si="110"/>
        <v>59.264000000000003</v>
      </c>
      <c r="P397" s="11">
        <f t="shared" si="111"/>
        <v>0</v>
      </c>
      <c r="Q397" s="1">
        <f t="shared" si="112"/>
        <v>59.264000000000003</v>
      </c>
      <c r="S397" s="14" t="str">
        <f t="shared" si="113"/>
        <v>A</v>
      </c>
      <c r="U397" s="1">
        <f t="shared" si="114"/>
        <v>59.264000000000003</v>
      </c>
      <c r="V397" s="1">
        <f t="shared" si="115"/>
        <v>382.30500000000001</v>
      </c>
      <c r="W397" s="1">
        <f t="shared" si="116"/>
        <v>0</v>
      </c>
      <c r="X397" s="20">
        <f t="shared" si="117"/>
        <v>0</v>
      </c>
      <c r="Y397" s="22">
        <f t="shared" si="118"/>
        <v>0</v>
      </c>
      <c r="AA397" s="47"/>
    </row>
    <row r="398" spans="1:34" hidden="1" x14ac:dyDescent="0.25">
      <c r="A398" s="57" t="s">
        <v>39</v>
      </c>
      <c r="B398" s="1">
        <v>85.376000000000005</v>
      </c>
      <c r="C398" s="1">
        <v>85.12</v>
      </c>
      <c r="D398" s="1">
        <v>420.71</v>
      </c>
      <c r="E398" s="1">
        <v>380.82799999999997</v>
      </c>
      <c r="G398" s="1">
        <f t="shared" si="102"/>
        <v>39.882000000000005</v>
      </c>
      <c r="H398" s="1">
        <f t="shared" si="103"/>
        <v>0.25600000000000023</v>
      </c>
      <c r="I398" s="2">
        <f t="shared" si="104"/>
        <v>403.88159999999999</v>
      </c>
      <c r="J398" s="2">
        <f t="shared" si="105"/>
        <v>395.4674</v>
      </c>
      <c r="K398" s="2">
        <f t="shared" si="106"/>
        <v>387.0532</v>
      </c>
      <c r="L398" s="10">
        <f t="shared" si="107"/>
        <v>0</v>
      </c>
      <c r="M398" s="73" t="str">
        <f t="shared" si="108"/>
        <v/>
      </c>
      <c r="N398">
        <f t="shared" si="109"/>
        <v>0</v>
      </c>
      <c r="O398" s="12">
        <f t="shared" si="110"/>
        <v>85.376000000000005</v>
      </c>
      <c r="P398" s="11">
        <f t="shared" si="111"/>
        <v>0</v>
      </c>
      <c r="Q398" s="1">
        <f t="shared" si="112"/>
        <v>85.376000000000005</v>
      </c>
      <c r="S398" s="14" t="str">
        <f t="shared" si="113"/>
        <v>A</v>
      </c>
      <c r="U398" s="1">
        <f t="shared" si="114"/>
        <v>85.376000000000005</v>
      </c>
      <c r="V398" s="1">
        <f t="shared" si="115"/>
        <v>380.82799999999997</v>
      </c>
      <c r="W398" s="1">
        <f t="shared" si="116"/>
        <v>0</v>
      </c>
      <c r="X398" s="20">
        <f t="shared" si="117"/>
        <v>0</v>
      </c>
      <c r="Y398" s="22">
        <f t="shared" si="118"/>
        <v>0</v>
      </c>
      <c r="AA398" s="47"/>
    </row>
    <row r="399" spans="1:34" hidden="1" x14ac:dyDescent="0.25">
      <c r="A399" s="57" t="s">
        <v>39</v>
      </c>
      <c r="B399" s="1">
        <v>145.66399999999999</v>
      </c>
      <c r="C399" s="1">
        <v>145.40799999999999</v>
      </c>
      <c r="D399" s="1">
        <v>415.36099999999999</v>
      </c>
      <c r="E399" s="1">
        <v>381.26100000000002</v>
      </c>
      <c r="G399" s="1">
        <f t="shared" si="102"/>
        <v>34.099999999999966</v>
      </c>
      <c r="H399" s="1">
        <f t="shared" si="103"/>
        <v>0.25600000000000023</v>
      </c>
      <c r="I399" s="2">
        <f t="shared" si="104"/>
        <v>398.74655999999999</v>
      </c>
      <c r="J399" s="2">
        <f t="shared" si="105"/>
        <v>390.43934000000002</v>
      </c>
      <c r="K399" s="2">
        <f t="shared" si="106"/>
        <v>382.13211999999999</v>
      </c>
      <c r="L399" s="10">
        <f t="shared" si="107"/>
        <v>3</v>
      </c>
      <c r="M399" s="73">
        <f t="shared" si="108"/>
        <v>3</v>
      </c>
      <c r="N399">
        <f t="shared" si="109"/>
        <v>3</v>
      </c>
      <c r="O399" s="12">
        <f t="shared" si="110"/>
        <v>162.10104607166701</v>
      </c>
      <c r="P399" s="11">
        <f t="shared" si="111"/>
        <v>16.437046071667027</v>
      </c>
      <c r="Q399" s="1">
        <f t="shared" si="112"/>
        <v>145.66399999999999</v>
      </c>
      <c r="S399" s="14" t="str">
        <f t="shared" si="113"/>
        <v>A</v>
      </c>
      <c r="U399" s="1">
        <f t="shared" si="114"/>
        <v>145.66399999999999</v>
      </c>
      <c r="V399" s="1">
        <f t="shared" si="115"/>
        <v>381.26100000000002</v>
      </c>
      <c r="W399" s="1">
        <f t="shared" si="116"/>
        <v>16.437046071667027</v>
      </c>
      <c r="X399" s="20">
        <f t="shared" si="117"/>
        <v>7.1501150411751562</v>
      </c>
      <c r="Y399" s="22">
        <f t="shared" si="118"/>
        <v>3</v>
      </c>
      <c r="AA399" s="47"/>
    </row>
    <row r="400" spans="1:34" hidden="1" x14ac:dyDescent="0.25">
      <c r="A400" s="57" t="s">
        <v>39</v>
      </c>
      <c r="B400" s="1">
        <v>192.256</v>
      </c>
      <c r="C400" s="1">
        <v>191.87200000000001</v>
      </c>
      <c r="D400" s="1">
        <v>416.13200000000001</v>
      </c>
      <c r="E400" s="1">
        <v>381.01299999999998</v>
      </c>
      <c r="G400" s="1">
        <f t="shared" si="102"/>
        <v>35.119000000000028</v>
      </c>
      <c r="H400" s="1">
        <f t="shared" si="103"/>
        <v>0.38399999999998613</v>
      </c>
      <c r="I400" s="2">
        <f t="shared" si="104"/>
        <v>399.48671999999999</v>
      </c>
      <c r="J400" s="2">
        <f t="shared" si="105"/>
        <v>391.16408000000001</v>
      </c>
      <c r="K400" s="2">
        <f t="shared" si="106"/>
        <v>382.84144000000003</v>
      </c>
      <c r="L400" s="10">
        <f t="shared" si="107"/>
        <v>3</v>
      </c>
      <c r="M400" s="73" t="str">
        <f t="shared" si="108"/>
        <v/>
      </c>
      <c r="N400">
        <f t="shared" si="109"/>
        <v>3</v>
      </c>
      <c r="O400" s="12">
        <f t="shared" si="110"/>
        <v>213.95058980636546</v>
      </c>
      <c r="P400" s="11">
        <f t="shared" si="111"/>
        <v>21.694589806365457</v>
      </c>
      <c r="Q400" s="1">
        <f t="shared" si="112"/>
        <v>192.256</v>
      </c>
      <c r="S400" s="14" t="str">
        <f t="shared" si="113"/>
        <v>A</v>
      </c>
      <c r="U400" s="1">
        <f t="shared" si="114"/>
        <v>192.256</v>
      </c>
      <c r="V400" s="1">
        <f t="shared" si="115"/>
        <v>381.01299999999998</v>
      </c>
      <c r="W400" s="1">
        <f t="shared" si="116"/>
        <v>21.694589806365457</v>
      </c>
      <c r="X400" s="20">
        <f t="shared" si="117"/>
        <v>9.4371465657689733</v>
      </c>
      <c r="Y400" s="22">
        <f t="shared" si="118"/>
        <v>3</v>
      </c>
      <c r="AA400" s="47"/>
    </row>
    <row r="401" spans="1:27" hidden="1" x14ac:dyDescent="0.25">
      <c r="A401" s="57" t="s">
        <v>39</v>
      </c>
      <c r="B401" s="1">
        <v>209.024</v>
      </c>
      <c r="C401" s="1">
        <v>208.512</v>
      </c>
      <c r="D401" s="1">
        <v>414.30399999999997</v>
      </c>
      <c r="E401" s="1">
        <v>380.39400000000001</v>
      </c>
      <c r="G401" s="1">
        <f t="shared" si="102"/>
        <v>33.909999999999968</v>
      </c>
      <c r="H401" s="1">
        <f t="shared" si="103"/>
        <v>0.51200000000000045</v>
      </c>
      <c r="I401" s="2">
        <f t="shared" si="104"/>
        <v>397.73183999999998</v>
      </c>
      <c r="J401" s="2">
        <f t="shared" si="105"/>
        <v>389.44575999999995</v>
      </c>
      <c r="K401" s="2">
        <f t="shared" si="106"/>
        <v>381.15967999999998</v>
      </c>
      <c r="L401" s="10">
        <f t="shared" si="107"/>
        <v>3</v>
      </c>
      <c r="M401" s="73" t="str">
        <f t="shared" si="108"/>
        <v/>
      </c>
      <c r="N401">
        <f t="shared" si="109"/>
        <v>3</v>
      </c>
      <c r="O401" s="12">
        <f t="shared" si="110"/>
        <v>232.61072779879814</v>
      </c>
      <c r="P401" s="11">
        <f t="shared" si="111"/>
        <v>23.586727798798137</v>
      </c>
      <c r="Q401" s="1">
        <f t="shared" si="112"/>
        <v>209.024</v>
      </c>
      <c r="S401" s="14" t="str">
        <f t="shared" si="113"/>
        <v>A</v>
      </c>
      <c r="U401" s="1">
        <f t="shared" si="114"/>
        <v>209.024</v>
      </c>
      <c r="V401" s="1">
        <f t="shared" si="115"/>
        <v>380.39400000000001</v>
      </c>
      <c r="W401" s="1">
        <f t="shared" si="116"/>
        <v>23.586727798798137</v>
      </c>
      <c r="X401" s="20">
        <f t="shared" si="117"/>
        <v>10.26022659247719</v>
      </c>
      <c r="Y401" s="22">
        <f t="shared" si="118"/>
        <v>3</v>
      </c>
      <c r="AA401" s="47"/>
    </row>
    <row r="402" spans="1:27" hidden="1" x14ac:dyDescent="0.25">
      <c r="A402" s="57" t="s">
        <v>39</v>
      </c>
      <c r="B402" s="1">
        <v>200.06399999999999</v>
      </c>
      <c r="C402" s="1">
        <v>199.55199999999999</v>
      </c>
      <c r="D402" s="1">
        <v>417.72199999999998</v>
      </c>
      <c r="E402" s="1">
        <v>380.755</v>
      </c>
      <c r="G402" s="1">
        <f t="shared" si="102"/>
        <v>36.966999999999985</v>
      </c>
      <c r="H402" s="1">
        <f t="shared" si="103"/>
        <v>0.51200000000000045</v>
      </c>
      <c r="I402" s="2">
        <f t="shared" si="104"/>
        <v>401.01311999999996</v>
      </c>
      <c r="J402" s="2">
        <f t="shared" si="105"/>
        <v>392.65868</v>
      </c>
      <c r="K402" s="2">
        <f t="shared" si="106"/>
        <v>384.30423999999999</v>
      </c>
      <c r="L402" s="10">
        <f t="shared" si="107"/>
        <v>3</v>
      </c>
      <c r="M402" s="73" t="str">
        <f t="shared" si="108"/>
        <v/>
      </c>
      <c r="N402">
        <f t="shared" si="109"/>
        <v>3</v>
      </c>
      <c r="O402" s="12">
        <f t="shared" si="110"/>
        <v>222.63966169597151</v>
      </c>
      <c r="P402" s="11">
        <f t="shared" si="111"/>
        <v>22.575661695971519</v>
      </c>
      <c r="Q402" s="1">
        <f t="shared" si="112"/>
        <v>200.06399999999999</v>
      </c>
      <c r="S402" s="14" t="str">
        <f t="shared" si="113"/>
        <v>A</v>
      </c>
      <c r="U402" s="1">
        <f t="shared" si="114"/>
        <v>200.06399999999999</v>
      </c>
      <c r="V402" s="1">
        <f t="shared" si="115"/>
        <v>380.755</v>
      </c>
      <c r="W402" s="1">
        <f t="shared" si="116"/>
        <v>22.575661695971519</v>
      </c>
      <c r="X402" s="20">
        <f t="shared" si="117"/>
        <v>9.820412837747611</v>
      </c>
      <c r="Y402" s="22">
        <f t="shared" si="118"/>
        <v>3</v>
      </c>
      <c r="AA402" s="47"/>
    </row>
    <row r="403" spans="1:27" hidden="1" x14ac:dyDescent="0.25">
      <c r="A403" s="57" t="s">
        <v>39</v>
      </c>
      <c r="B403" s="1">
        <v>211.328</v>
      </c>
      <c r="C403" s="1">
        <v>210.816</v>
      </c>
      <c r="D403" s="1">
        <v>422.18799999999999</v>
      </c>
      <c r="E403" s="1">
        <v>381.69099999999997</v>
      </c>
      <c r="G403" s="1">
        <f t="shared" si="102"/>
        <v>40.497000000000014</v>
      </c>
      <c r="H403" s="1">
        <f t="shared" si="103"/>
        <v>0.51200000000000045</v>
      </c>
      <c r="I403" s="2">
        <f t="shared" si="104"/>
        <v>405.30047999999999</v>
      </c>
      <c r="J403" s="2">
        <f t="shared" si="105"/>
        <v>396.85672</v>
      </c>
      <c r="K403" s="2">
        <f t="shared" si="106"/>
        <v>388.41296</v>
      </c>
      <c r="L403" s="10">
        <f t="shared" si="107"/>
        <v>0</v>
      </c>
      <c r="M403" s="73">
        <f t="shared" si="108"/>
        <v>0</v>
      </c>
      <c r="N403">
        <f t="shared" si="109"/>
        <v>0</v>
      </c>
      <c r="O403" s="12">
        <f t="shared" si="110"/>
        <v>211.328</v>
      </c>
      <c r="P403" s="11">
        <f t="shared" si="111"/>
        <v>0</v>
      </c>
      <c r="Q403" s="1">
        <f t="shared" si="112"/>
        <v>211.328</v>
      </c>
      <c r="S403" s="14" t="str">
        <f t="shared" si="113"/>
        <v>A</v>
      </c>
      <c r="U403" s="1">
        <f t="shared" si="114"/>
        <v>211.328</v>
      </c>
      <c r="V403" s="1">
        <f t="shared" si="115"/>
        <v>381.69099999999997</v>
      </c>
      <c r="W403" s="1">
        <f t="shared" si="116"/>
        <v>0</v>
      </c>
      <c r="X403" s="20">
        <f t="shared" si="117"/>
        <v>0</v>
      </c>
      <c r="Y403" s="22">
        <f t="shared" si="118"/>
        <v>0</v>
      </c>
      <c r="AA403" s="47"/>
    </row>
    <row r="404" spans="1:27" hidden="1" x14ac:dyDescent="0.25">
      <c r="A404" s="57" t="s">
        <v>39</v>
      </c>
      <c r="B404" s="1">
        <v>218.88</v>
      </c>
      <c r="C404" s="1">
        <v>218.36799999999999</v>
      </c>
      <c r="D404" s="1">
        <v>423.63099999999997</v>
      </c>
      <c r="E404" s="1">
        <v>382.98500000000001</v>
      </c>
      <c r="G404" s="1">
        <f t="shared" si="102"/>
        <v>40.645999999999958</v>
      </c>
      <c r="H404" s="1">
        <f t="shared" si="103"/>
        <v>0.51200000000000045</v>
      </c>
      <c r="I404" s="2">
        <f t="shared" si="104"/>
        <v>406.68575999999996</v>
      </c>
      <c r="J404" s="2">
        <f t="shared" si="105"/>
        <v>398.21313999999995</v>
      </c>
      <c r="K404" s="2">
        <f t="shared" si="106"/>
        <v>389.74051999999995</v>
      </c>
      <c r="L404" s="10">
        <f t="shared" si="107"/>
        <v>0</v>
      </c>
      <c r="M404" s="73" t="str">
        <f t="shared" si="108"/>
        <v/>
      </c>
      <c r="N404">
        <f t="shared" si="109"/>
        <v>0</v>
      </c>
      <c r="O404" s="12">
        <f t="shared" si="110"/>
        <v>218.88</v>
      </c>
      <c r="P404" s="11">
        <f t="shared" si="111"/>
        <v>0</v>
      </c>
      <c r="Q404" s="1">
        <f t="shared" si="112"/>
        <v>218.88</v>
      </c>
      <c r="S404" s="14" t="str">
        <f t="shared" si="113"/>
        <v>A</v>
      </c>
      <c r="U404" s="1">
        <f t="shared" si="114"/>
        <v>218.88</v>
      </c>
      <c r="V404" s="1">
        <f t="shared" si="115"/>
        <v>382.98500000000001</v>
      </c>
      <c r="W404" s="1">
        <f t="shared" si="116"/>
        <v>0</v>
      </c>
      <c r="X404" s="20">
        <f t="shared" si="117"/>
        <v>0</v>
      </c>
      <c r="Y404" s="22">
        <f t="shared" si="118"/>
        <v>0</v>
      </c>
      <c r="AA404" s="47"/>
    </row>
    <row r="405" spans="1:27" hidden="1" x14ac:dyDescent="0.25">
      <c r="A405" s="57" t="s">
        <v>39</v>
      </c>
      <c r="B405" s="1">
        <v>204.672</v>
      </c>
      <c r="C405" s="1">
        <v>204.28800000000001</v>
      </c>
      <c r="D405" s="1">
        <v>415.94799999999998</v>
      </c>
      <c r="E405" s="1">
        <v>381.298</v>
      </c>
      <c r="G405" s="1">
        <f t="shared" si="102"/>
        <v>34.649999999999977</v>
      </c>
      <c r="H405" s="1">
        <f t="shared" si="103"/>
        <v>0.38399999999998613</v>
      </c>
      <c r="I405" s="2">
        <f t="shared" si="104"/>
        <v>399.31007999999997</v>
      </c>
      <c r="J405" s="2">
        <f t="shared" si="105"/>
        <v>390.99111999999997</v>
      </c>
      <c r="K405" s="2">
        <f t="shared" si="106"/>
        <v>382.67215999999996</v>
      </c>
      <c r="L405" s="10">
        <f t="shared" si="107"/>
        <v>3</v>
      </c>
      <c r="M405" s="73">
        <f t="shared" si="108"/>
        <v>3</v>
      </c>
      <c r="N405">
        <f t="shared" si="109"/>
        <v>3</v>
      </c>
      <c r="O405" s="12">
        <f t="shared" si="110"/>
        <v>227.76763854885377</v>
      </c>
      <c r="P405" s="11">
        <f t="shared" si="111"/>
        <v>23.095638548853771</v>
      </c>
      <c r="Q405" s="1">
        <f t="shared" si="112"/>
        <v>204.672</v>
      </c>
      <c r="S405" s="14" t="str">
        <f t="shared" si="113"/>
        <v>A</v>
      </c>
      <c r="U405" s="1">
        <f t="shared" si="114"/>
        <v>204.672</v>
      </c>
      <c r="V405" s="1">
        <f t="shared" si="115"/>
        <v>381.298</v>
      </c>
      <c r="W405" s="1">
        <f t="shared" si="116"/>
        <v>23.095638548853771</v>
      </c>
      <c r="X405" s="20">
        <f t="shared" si="117"/>
        <v>10.04660276875139</v>
      </c>
      <c r="Y405" s="22">
        <f t="shared" si="118"/>
        <v>3</v>
      </c>
      <c r="AA405" s="47"/>
    </row>
    <row r="406" spans="1:27" hidden="1" x14ac:dyDescent="0.25">
      <c r="A406" s="57" t="s">
        <v>39</v>
      </c>
      <c r="B406" s="1">
        <v>219.52</v>
      </c>
      <c r="C406" s="1">
        <v>219.00800000000001</v>
      </c>
      <c r="D406" s="1">
        <v>417.96699999999998</v>
      </c>
      <c r="E406" s="1">
        <v>381.36700000000002</v>
      </c>
      <c r="G406" s="1">
        <f t="shared" si="102"/>
        <v>36.599999999999966</v>
      </c>
      <c r="H406" s="1">
        <f t="shared" si="103"/>
        <v>0.51200000000000045</v>
      </c>
      <c r="I406" s="2">
        <f t="shared" si="104"/>
        <v>401.24831999999998</v>
      </c>
      <c r="J406" s="2">
        <f t="shared" si="105"/>
        <v>392.88898</v>
      </c>
      <c r="K406" s="2">
        <f t="shared" si="106"/>
        <v>384.52963999999997</v>
      </c>
      <c r="L406" s="10">
        <f t="shared" si="107"/>
        <v>3</v>
      </c>
      <c r="M406" s="73" t="str">
        <f t="shared" si="108"/>
        <v/>
      </c>
      <c r="N406">
        <f t="shared" si="109"/>
        <v>3</v>
      </c>
      <c r="O406" s="12">
        <f t="shared" si="110"/>
        <v>244.29111951925219</v>
      </c>
      <c r="P406" s="11">
        <f t="shared" si="111"/>
        <v>24.771119519252181</v>
      </c>
      <c r="Q406" s="1">
        <f t="shared" si="112"/>
        <v>219.52</v>
      </c>
      <c r="S406" s="14" t="str">
        <f t="shared" si="113"/>
        <v>A</v>
      </c>
      <c r="U406" s="1">
        <f t="shared" si="114"/>
        <v>219.52</v>
      </c>
      <c r="V406" s="1">
        <f t="shared" si="115"/>
        <v>381.36700000000002</v>
      </c>
      <c r="W406" s="1">
        <f t="shared" si="116"/>
        <v>24.771119519252181</v>
      </c>
      <c r="X406" s="20">
        <f t="shared" si="117"/>
        <v>10.775436990874699</v>
      </c>
      <c r="Y406" s="22">
        <f t="shared" si="118"/>
        <v>3</v>
      </c>
      <c r="AA406" s="47"/>
    </row>
    <row r="407" spans="1:27" hidden="1" x14ac:dyDescent="0.25">
      <c r="A407" s="57" t="s">
        <v>39</v>
      </c>
      <c r="B407" s="1">
        <v>225.15199999999999</v>
      </c>
      <c r="C407" s="1">
        <v>224.512</v>
      </c>
      <c r="D407" s="1">
        <v>422.57400000000001</v>
      </c>
      <c r="E407" s="1">
        <v>381.96300000000002</v>
      </c>
      <c r="G407" s="1">
        <f t="shared" si="102"/>
        <v>40.61099999999999</v>
      </c>
      <c r="H407" s="1">
        <f t="shared" si="103"/>
        <v>0.63999999999998636</v>
      </c>
      <c r="I407" s="2">
        <f t="shared" si="104"/>
        <v>405.67104</v>
      </c>
      <c r="J407" s="2">
        <f t="shared" si="105"/>
        <v>397.21956</v>
      </c>
      <c r="K407" s="2">
        <f t="shared" si="106"/>
        <v>388.76808</v>
      </c>
      <c r="L407" s="10">
        <f t="shared" si="107"/>
        <v>0</v>
      </c>
      <c r="M407" s="73">
        <f t="shared" si="108"/>
        <v>0</v>
      </c>
      <c r="N407">
        <f t="shared" si="109"/>
        <v>0</v>
      </c>
      <c r="O407" s="12">
        <f t="shared" si="110"/>
        <v>225.15199999999999</v>
      </c>
      <c r="P407" s="11">
        <f t="shared" si="111"/>
        <v>0</v>
      </c>
      <c r="Q407" s="1">
        <f t="shared" si="112"/>
        <v>225.15199999999999</v>
      </c>
      <c r="S407" s="14" t="str">
        <f t="shared" si="113"/>
        <v>A</v>
      </c>
      <c r="U407" s="1">
        <f t="shared" si="114"/>
        <v>225.15199999999999</v>
      </c>
      <c r="V407" s="1">
        <f t="shared" si="115"/>
        <v>381.96300000000002</v>
      </c>
      <c r="W407" s="1">
        <f t="shared" si="116"/>
        <v>0</v>
      </c>
      <c r="X407" s="20">
        <f t="shared" si="117"/>
        <v>0</v>
      </c>
      <c r="Y407" s="22">
        <f t="shared" si="118"/>
        <v>0</v>
      </c>
      <c r="AA407" s="47"/>
    </row>
    <row r="408" spans="1:27" hidden="1" x14ac:dyDescent="0.25">
      <c r="A408" s="57" t="s">
        <v>39</v>
      </c>
      <c r="B408" s="1">
        <v>213.76</v>
      </c>
      <c r="C408" s="1">
        <v>213.24799999999999</v>
      </c>
      <c r="D408" s="1">
        <v>424.13299999999998</v>
      </c>
      <c r="E408" s="1">
        <v>383.416</v>
      </c>
      <c r="G408" s="1">
        <f t="shared" si="102"/>
        <v>40.716999999999985</v>
      </c>
      <c r="H408" s="1">
        <f t="shared" si="103"/>
        <v>0.51200000000000045</v>
      </c>
      <c r="I408" s="2">
        <f t="shared" si="104"/>
        <v>407.16767999999996</v>
      </c>
      <c r="J408" s="2">
        <f t="shared" si="105"/>
        <v>398.68502000000001</v>
      </c>
      <c r="K408" s="2">
        <f t="shared" si="106"/>
        <v>390.20236</v>
      </c>
      <c r="L408" s="10">
        <f t="shared" si="107"/>
        <v>0</v>
      </c>
      <c r="M408" s="73" t="str">
        <f t="shared" si="108"/>
        <v/>
      </c>
      <c r="N408">
        <f t="shared" si="109"/>
        <v>0</v>
      </c>
      <c r="O408" s="12">
        <f t="shared" si="110"/>
        <v>213.76</v>
      </c>
      <c r="P408" s="11">
        <f t="shared" si="111"/>
        <v>0</v>
      </c>
      <c r="Q408" s="1">
        <f t="shared" si="112"/>
        <v>213.76</v>
      </c>
      <c r="S408" s="14" t="str">
        <f t="shared" si="113"/>
        <v>A</v>
      </c>
      <c r="U408" s="1">
        <f t="shared" si="114"/>
        <v>213.76</v>
      </c>
      <c r="V408" s="1">
        <f t="shared" si="115"/>
        <v>383.416</v>
      </c>
      <c r="W408" s="1">
        <f t="shared" si="116"/>
        <v>0</v>
      </c>
      <c r="X408" s="20">
        <f t="shared" si="117"/>
        <v>0</v>
      </c>
      <c r="Y408" s="22">
        <f t="shared" si="118"/>
        <v>0</v>
      </c>
      <c r="AA408" s="47"/>
    </row>
    <row r="409" spans="1:27" hidden="1" x14ac:dyDescent="0.25">
      <c r="A409" s="57" t="s">
        <v>39</v>
      </c>
      <c r="B409" s="1">
        <v>189.184</v>
      </c>
      <c r="C409" s="1">
        <v>188.672</v>
      </c>
      <c r="D409" s="1">
        <v>421.49</v>
      </c>
      <c r="E409" s="1">
        <v>381.12400000000002</v>
      </c>
      <c r="G409" s="1">
        <f t="shared" si="102"/>
        <v>40.365999999999985</v>
      </c>
      <c r="H409" s="1">
        <f t="shared" si="103"/>
        <v>0.51200000000000045</v>
      </c>
      <c r="I409" s="2">
        <f t="shared" si="104"/>
        <v>404.63040000000001</v>
      </c>
      <c r="J409" s="2">
        <f t="shared" si="105"/>
        <v>396.20060000000001</v>
      </c>
      <c r="K409" s="2">
        <f t="shared" si="106"/>
        <v>387.77080000000001</v>
      </c>
      <c r="L409" s="10">
        <f t="shared" si="107"/>
        <v>0</v>
      </c>
      <c r="M409" s="73" t="str">
        <f t="shared" si="108"/>
        <v/>
      </c>
      <c r="N409">
        <f t="shared" si="109"/>
        <v>0</v>
      </c>
      <c r="O409" s="12">
        <f t="shared" si="110"/>
        <v>189.184</v>
      </c>
      <c r="P409" s="11">
        <f t="shared" si="111"/>
        <v>0</v>
      </c>
      <c r="Q409" s="1">
        <f t="shared" si="112"/>
        <v>189.184</v>
      </c>
      <c r="S409" s="14" t="str">
        <f t="shared" si="113"/>
        <v>A</v>
      </c>
      <c r="U409" s="1">
        <f t="shared" si="114"/>
        <v>189.184</v>
      </c>
      <c r="V409" s="1">
        <f t="shared" si="115"/>
        <v>381.12400000000002</v>
      </c>
      <c r="W409" s="1">
        <f t="shared" si="116"/>
        <v>0</v>
      </c>
      <c r="X409" s="20">
        <f t="shared" si="117"/>
        <v>0</v>
      </c>
      <c r="Y409" s="22">
        <f t="shared" si="118"/>
        <v>0</v>
      </c>
      <c r="AA409" s="47"/>
    </row>
    <row r="410" spans="1:27" hidden="1" x14ac:dyDescent="0.25">
      <c r="A410" s="57" t="s">
        <v>39</v>
      </c>
      <c r="B410" s="1">
        <v>176.64</v>
      </c>
      <c r="C410" s="1">
        <v>176.256</v>
      </c>
      <c r="D410" s="1">
        <v>418.76400000000001</v>
      </c>
      <c r="E410" s="1">
        <v>378.67200000000003</v>
      </c>
      <c r="G410" s="1">
        <f t="shared" si="102"/>
        <v>40.091999999999985</v>
      </c>
      <c r="H410" s="1">
        <f t="shared" si="103"/>
        <v>0.38399999999998613</v>
      </c>
      <c r="I410" s="2">
        <f t="shared" si="104"/>
        <v>402.01344</v>
      </c>
      <c r="J410" s="2">
        <f t="shared" si="105"/>
        <v>393.63816000000003</v>
      </c>
      <c r="K410" s="2">
        <f t="shared" si="106"/>
        <v>385.26288</v>
      </c>
      <c r="L410" s="10">
        <f t="shared" si="107"/>
        <v>0</v>
      </c>
      <c r="M410" s="73" t="str">
        <f t="shared" si="108"/>
        <v/>
      </c>
      <c r="N410">
        <f t="shared" si="109"/>
        <v>0</v>
      </c>
      <c r="O410" s="12">
        <f t="shared" si="110"/>
        <v>176.64</v>
      </c>
      <c r="P410" s="11">
        <f t="shared" si="111"/>
        <v>0</v>
      </c>
      <c r="Q410" s="1">
        <f t="shared" si="112"/>
        <v>176.64</v>
      </c>
      <c r="S410" s="14" t="str">
        <f t="shared" si="113"/>
        <v>A</v>
      </c>
      <c r="U410" s="1">
        <f t="shared" si="114"/>
        <v>176.64</v>
      </c>
      <c r="V410" s="1">
        <f t="shared" si="115"/>
        <v>378.67200000000003</v>
      </c>
      <c r="W410" s="1">
        <f t="shared" si="116"/>
        <v>0</v>
      </c>
      <c r="X410" s="20">
        <f t="shared" si="117"/>
        <v>0</v>
      </c>
      <c r="Y410" s="22">
        <f t="shared" si="118"/>
        <v>0</v>
      </c>
      <c r="AA410" s="47"/>
    </row>
    <row r="411" spans="1:27" hidden="1" x14ac:dyDescent="0.25">
      <c r="A411" s="57" t="s">
        <v>39</v>
      </c>
      <c r="B411" s="1">
        <v>160</v>
      </c>
      <c r="C411" s="1">
        <v>159.61600000000001</v>
      </c>
      <c r="D411" s="1">
        <v>416.65899999999999</v>
      </c>
      <c r="E411" s="1">
        <v>381.42099999999999</v>
      </c>
      <c r="G411" s="1">
        <f t="shared" si="102"/>
        <v>35.238</v>
      </c>
      <c r="H411" s="1">
        <f t="shared" si="103"/>
        <v>0.38399999999998613</v>
      </c>
      <c r="I411" s="2">
        <f t="shared" si="104"/>
        <v>399.99263999999999</v>
      </c>
      <c r="J411" s="2">
        <f t="shared" si="105"/>
        <v>391.65945999999997</v>
      </c>
      <c r="K411" s="2">
        <f t="shared" si="106"/>
        <v>383.32628</v>
      </c>
      <c r="L411" s="10">
        <f t="shared" si="107"/>
        <v>3</v>
      </c>
      <c r="M411" s="73">
        <f t="shared" si="108"/>
        <v>3</v>
      </c>
      <c r="N411">
        <f t="shared" si="109"/>
        <v>3</v>
      </c>
      <c r="O411" s="12">
        <f t="shared" si="110"/>
        <v>178.05475183618964</v>
      </c>
      <c r="P411" s="11">
        <f t="shared" si="111"/>
        <v>18.054751836189638</v>
      </c>
      <c r="Q411" s="1">
        <f t="shared" si="112"/>
        <v>160</v>
      </c>
      <c r="S411" s="14" t="str">
        <f t="shared" si="113"/>
        <v>A</v>
      </c>
      <c r="U411" s="1">
        <f t="shared" si="114"/>
        <v>160</v>
      </c>
      <c r="V411" s="1">
        <f t="shared" si="115"/>
        <v>381.42099999999999</v>
      </c>
      <c r="W411" s="1">
        <f t="shared" si="116"/>
        <v>18.054751836189638</v>
      </c>
      <c r="X411" s="20">
        <f t="shared" si="117"/>
        <v>7.8538170487424921</v>
      </c>
      <c r="Y411" s="22">
        <f t="shared" si="118"/>
        <v>3</v>
      </c>
      <c r="AA411" s="47"/>
    </row>
    <row r="412" spans="1:27" hidden="1" x14ac:dyDescent="0.25">
      <c r="A412" s="57" t="s">
        <v>39</v>
      </c>
      <c r="B412" s="1">
        <v>169.34399999999999</v>
      </c>
      <c r="C412" s="1">
        <v>168.96</v>
      </c>
      <c r="D412" s="1">
        <v>414.86200000000002</v>
      </c>
      <c r="E412" s="1">
        <v>381.00099999999998</v>
      </c>
      <c r="G412" s="1">
        <f t="shared" si="102"/>
        <v>33.861000000000047</v>
      </c>
      <c r="H412" s="1">
        <f t="shared" si="103"/>
        <v>0.38399999999998613</v>
      </c>
      <c r="I412" s="2">
        <f t="shared" si="104"/>
        <v>398.26752000000005</v>
      </c>
      <c r="J412" s="2">
        <f t="shared" si="105"/>
        <v>389.97028</v>
      </c>
      <c r="K412" s="2">
        <f t="shared" si="106"/>
        <v>381.67304000000001</v>
      </c>
      <c r="L412" s="10">
        <f t="shared" si="107"/>
        <v>3</v>
      </c>
      <c r="M412" s="73" t="str">
        <f t="shared" si="108"/>
        <v/>
      </c>
      <c r="N412">
        <f t="shared" si="109"/>
        <v>3</v>
      </c>
      <c r="O412" s="12">
        <f t="shared" si="110"/>
        <v>188.45314934342309</v>
      </c>
      <c r="P412" s="11">
        <f t="shared" si="111"/>
        <v>19.109149343423098</v>
      </c>
      <c r="Q412" s="1">
        <f t="shared" si="112"/>
        <v>169.34399999999999</v>
      </c>
      <c r="S412" s="14" t="str">
        <f t="shared" si="113"/>
        <v>A</v>
      </c>
      <c r="U412" s="1">
        <f t="shared" si="114"/>
        <v>169.34399999999999</v>
      </c>
      <c r="V412" s="1">
        <f t="shared" si="115"/>
        <v>381.00099999999998</v>
      </c>
      <c r="W412" s="1">
        <f t="shared" si="116"/>
        <v>19.109149343423098</v>
      </c>
      <c r="X412" s="20">
        <f t="shared" si="117"/>
        <v>8.3124799643890483</v>
      </c>
      <c r="Y412" s="22">
        <f t="shared" si="118"/>
        <v>3</v>
      </c>
      <c r="AA412" s="47"/>
    </row>
    <row r="413" spans="1:27" hidden="1" x14ac:dyDescent="0.25">
      <c r="A413" s="57" t="s">
        <v>39</v>
      </c>
      <c r="B413" s="1">
        <v>166.14400000000001</v>
      </c>
      <c r="C413" s="1">
        <v>165.76</v>
      </c>
      <c r="D413" s="1">
        <v>416.20800000000003</v>
      </c>
      <c r="E413" s="1">
        <v>382.26799999999997</v>
      </c>
      <c r="G413" s="1">
        <f t="shared" si="102"/>
        <v>33.940000000000055</v>
      </c>
      <c r="H413" s="1">
        <f t="shared" si="103"/>
        <v>0.38400000000001455</v>
      </c>
      <c r="I413" s="2">
        <f t="shared" si="104"/>
        <v>399.55968000000001</v>
      </c>
      <c r="J413" s="2">
        <f t="shared" si="105"/>
        <v>391.23552000000001</v>
      </c>
      <c r="K413" s="2">
        <f t="shared" si="106"/>
        <v>382.91136</v>
      </c>
      <c r="L413" s="10">
        <f t="shared" si="107"/>
        <v>3</v>
      </c>
      <c r="M413" s="73" t="str">
        <f t="shared" si="108"/>
        <v/>
      </c>
      <c r="N413">
        <f t="shared" si="109"/>
        <v>3</v>
      </c>
      <c r="O413" s="12">
        <f t="shared" si="110"/>
        <v>184.89205430669932</v>
      </c>
      <c r="P413" s="11">
        <f t="shared" si="111"/>
        <v>18.748054306699316</v>
      </c>
      <c r="Q413" s="1">
        <f t="shared" si="112"/>
        <v>166.14400000000001</v>
      </c>
      <c r="S413" s="14" t="str">
        <f t="shared" si="113"/>
        <v>A</v>
      </c>
      <c r="U413" s="1">
        <f t="shared" si="114"/>
        <v>166.14400000000001</v>
      </c>
      <c r="V413" s="1">
        <f t="shared" si="115"/>
        <v>382.26799999999997</v>
      </c>
      <c r="W413" s="1">
        <f t="shared" si="116"/>
        <v>18.748054306699316</v>
      </c>
      <c r="X413" s="20">
        <f t="shared" si="117"/>
        <v>8.1554036234142018</v>
      </c>
      <c r="Y413" s="22">
        <f t="shared" si="118"/>
        <v>3</v>
      </c>
      <c r="AA413" s="47"/>
    </row>
    <row r="414" spans="1:27" hidden="1" x14ac:dyDescent="0.25">
      <c r="A414" s="57" t="s">
        <v>39</v>
      </c>
      <c r="B414" s="1">
        <v>154.624</v>
      </c>
      <c r="C414" s="1">
        <v>154.24</v>
      </c>
      <c r="D414" s="1">
        <v>416.94900000000001</v>
      </c>
      <c r="E414" s="1">
        <v>382.99400000000003</v>
      </c>
      <c r="G414" s="1">
        <f t="shared" si="102"/>
        <v>33.954999999999984</v>
      </c>
      <c r="H414" s="1">
        <f t="shared" si="103"/>
        <v>0.38399999999998613</v>
      </c>
      <c r="I414" s="2">
        <f t="shared" si="104"/>
        <v>400.27104000000003</v>
      </c>
      <c r="J414" s="2">
        <f t="shared" si="105"/>
        <v>391.93206000000004</v>
      </c>
      <c r="K414" s="2">
        <f t="shared" si="106"/>
        <v>383.59307999999999</v>
      </c>
      <c r="L414" s="10">
        <f t="shared" si="107"/>
        <v>3</v>
      </c>
      <c r="M414" s="73" t="str">
        <f t="shared" si="108"/>
        <v/>
      </c>
      <c r="N414">
        <f t="shared" si="109"/>
        <v>3</v>
      </c>
      <c r="O414" s="12">
        <f t="shared" si="110"/>
        <v>172.07211217449367</v>
      </c>
      <c r="P414" s="11">
        <f t="shared" si="111"/>
        <v>17.448112174493673</v>
      </c>
      <c r="Q414" s="1">
        <f t="shared" si="112"/>
        <v>154.624</v>
      </c>
      <c r="S414" s="14" t="str">
        <f t="shared" si="113"/>
        <v>A</v>
      </c>
      <c r="U414" s="1">
        <f t="shared" si="114"/>
        <v>154.624</v>
      </c>
      <c r="V414" s="1">
        <f t="shared" si="115"/>
        <v>382.99400000000003</v>
      </c>
      <c r="W414" s="1">
        <f t="shared" si="116"/>
        <v>17.448112174493673</v>
      </c>
      <c r="X414" s="20">
        <f t="shared" si="117"/>
        <v>7.5899287959047479</v>
      </c>
      <c r="Y414" s="22">
        <f t="shared" si="118"/>
        <v>3</v>
      </c>
      <c r="AA414" s="47"/>
    </row>
    <row r="415" spans="1:27" hidden="1" x14ac:dyDescent="0.25">
      <c r="A415" s="57" t="s">
        <v>39</v>
      </c>
      <c r="B415" s="1">
        <v>133.50399999999999</v>
      </c>
      <c r="C415" s="1">
        <v>133.24799999999999</v>
      </c>
      <c r="D415" s="1">
        <v>418.26</v>
      </c>
      <c r="E415" s="1">
        <v>384.30500000000001</v>
      </c>
      <c r="G415" s="1">
        <f t="shared" si="102"/>
        <v>33.954999999999984</v>
      </c>
      <c r="H415" s="1">
        <f t="shared" si="103"/>
        <v>0.25600000000000023</v>
      </c>
      <c r="I415" s="2">
        <f t="shared" si="104"/>
        <v>401.52960000000002</v>
      </c>
      <c r="J415" s="2">
        <f t="shared" si="105"/>
        <v>393.1644</v>
      </c>
      <c r="K415" s="2">
        <f t="shared" si="106"/>
        <v>384.79919999999998</v>
      </c>
      <c r="L415" s="10">
        <f t="shared" si="107"/>
        <v>3</v>
      </c>
      <c r="M415" s="73" t="str">
        <f t="shared" si="108"/>
        <v/>
      </c>
      <c r="N415">
        <f t="shared" si="109"/>
        <v>3</v>
      </c>
      <c r="O415" s="12">
        <f t="shared" si="110"/>
        <v>148.56888493211662</v>
      </c>
      <c r="P415" s="11">
        <f t="shared" si="111"/>
        <v>15.064884932116627</v>
      </c>
      <c r="Q415" s="1">
        <f t="shared" si="112"/>
        <v>133.50399999999999</v>
      </c>
      <c r="S415" s="14" t="str">
        <f t="shared" si="113"/>
        <v>A</v>
      </c>
      <c r="U415" s="1">
        <f t="shared" si="114"/>
        <v>133.50399999999999</v>
      </c>
      <c r="V415" s="1">
        <f t="shared" si="115"/>
        <v>384.30500000000001</v>
      </c>
      <c r="W415" s="1">
        <f t="shared" si="116"/>
        <v>15.064884932116627</v>
      </c>
      <c r="X415" s="20">
        <f t="shared" si="117"/>
        <v>6.553224945470733</v>
      </c>
      <c r="Y415" s="22">
        <f t="shared" si="118"/>
        <v>3</v>
      </c>
      <c r="AA415" s="47"/>
    </row>
    <row r="416" spans="1:27" hidden="1" x14ac:dyDescent="0.25">
      <c r="A416" s="57" t="s">
        <v>39</v>
      </c>
      <c r="B416" s="1">
        <v>83.584000000000003</v>
      </c>
      <c r="C416" s="1">
        <v>83.2</v>
      </c>
      <c r="D416" s="1">
        <v>420.91800000000001</v>
      </c>
      <c r="E416" s="1">
        <v>381.80500000000001</v>
      </c>
      <c r="G416" s="1">
        <f t="shared" si="102"/>
        <v>39.113</v>
      </c>
      <c r="H416" s="1">
        <f t="shared" si="103"/>
        <v>0.38400000000000034</v>
      </c>
      <c r="I416" s="2">
        <f t="shared" si="104"/>
        <v>404.08127999999999</v>
      </c>
      <c r="J416" s="2">
        <f t="shared" si="105"/>
        <v>395.66291999999999</v>
      </c>
      <c r="K416" s="2">
        <f t="shared" si="106"/>
        <v>387.24455999999998</v>
      </c>
      <c r="L416" s="10">
        <f t="shared" si="107"/>
        <v>0</v>
      </c>
      <c r="M416" s="73">
        <f t="shared" si="108"/>
        <v>0</v>
      </c>
      <c r="N416">
        <f t="shared" si="109"/>
        <v>0</v>
      </c>
      <c r="O416" s="12">
        <f t="shared" si="110"/>
        <v>83.584000000000003</v>
      </c>
      <c r="P416" s="11">
        <f t="shared" si="111"/>
        <v>0</v>
      </c>
      <c r="Q416" s="1">
        <f t="shared" si="112"/>
        <v>83.584000000000003</v>
      </c>
      <c r="S416" s="14" t="str">
        <f t="shared" si="113"/>
        <v>A</v>
      </c>
      <c r="U416" s="1">
        <f t="shared" si="114"/>
        <v>83.584000000000003</v>
      </c>
      <c r="V416" s="1">
        <f t="shared" si="115"/>
        <v>381.80500000000001</v>
      </c>
      <c r="W416" s="1">
        <f t="shared" si="116"/>
        <v>0</v>
      </c>
      <c r="X416" s="20">
        <f t="shared" si="117"/>
        <v>0</v>
      </c>
      <c r="Y416" s="22">
        <f t="shared" si="118"/>
        <v>0</v>
      </c>
      <c r="AA416" s="47"/>
    </row>
    <row r="417" spans="1:34" x14ac:dyDescent="0.25">
      <c r="A417" s="57" t="s">
        <v>39</v>
      </c>
      <c r="B417" s="1">
        <v>61.44</v>
      </c>
      <c r="C417" s="1">
        <v>61.311999999999998</v>
      </c>
      <c r="D417" s="1">
        <v>423.68</v>
      </c>
      <c r="E417" s="1">
        <v>383.76100000000002</v>
      </c>
      <c r="G417" s="1">
        <f t="shared" si="102"/>
        <v>39.918999999999983</v>
      </c>
      <c r="H417" s="1">
        <f t="shared" si="103"/>
        <v>0.12800000000000011</v>
      </c>
      <c r="I417" s="2">
        <f t="shared" si="104"/>
        <v>406.7328</v>
      </c>
      <c r="J417" s="2">
        <f t="shared" si="105"/>
        <v>398.25920000000002</v>
      </c>
      <c r="K417" s="2">
        <f t="shared" si="106"/>
        <v>389.78559999999999</v>
      </c>
      <c r="L417" s="10">
        <f t="shared" si="107"/>
        <v>0</v>
      </c>
      <c r="M417" s="73" t="str">
        <f t="shared" si="108"/>
        <v/>
      </c>
      <c r="N417">
        <f t="shared" si="109"/>
        <v>0</v>
      </c>
      <c r="O417" s="12">
        <f t="shared" si="110"/>
        <v>61.44</v>
      </c>
      <c r="P417" s="11">
        <f t="shared" si="111"/>
        <v>0</v>
      </c>
      <c r="Q417" s="1">
        <f t="shared" si="112"/>
        <v>61.44</v>
      </c>
      <c r="S417" s="14" t="str">
        <f t="shared" si="113"/>
        <v>A</v>
      </c>
      <c r="U417" s="1">
        <f t="shared" si="114"/>
        <v>61.44</v>
      </c>
      <c r="V417" s="1">
        <f t="shared" si="115"/>
        <v>383.76100000000002</v>
      </c>
      <c r="W417" s="1">
        <f t="shared" si="116"/>
        <v>0</v>
      </c>
      <c r="X417" s="20">
        <f t="shared" si="117"/>
        <v>0</v>
      </c>
      <c r="Y417" s="22">
        <f t="shared" si="118"/>
        <v>0</v>
      </c>
      <c r="Z417" s="32" t="s">
        <v>40</v>
      </c>
      <c r="AA417" s="47"/>
      <c r="AB417" s="32" t="str">
        <f>A417</f>
        <v>JJJJ-MM-TT SS:MM:SS</v>
      </c>
      <c r="AC417" s="1">
        <f>SUM(U417:U440)</f>
        <v>3668.3520000000003</v>
      </c>
      <c r="AD417" s="1">
        <f>AVERAGE(V417:V440)</f>
        <v>382.43229166666669</v>
      </c>
      <c r="AE417" s="1">
        <f>SUM(W417:W440)</f>
        <v>177.35543823725797</v>
      </c>
      <c r="AF417" s="1">
        <f>SUM(X417:X440)</f>
        <v>77.149615633207219</v>
      </c>
      <c r="AG417" s="35">
        <f>AVERAGE(Y417:Y440)</f>
        <v>1.125</v>
      </c>
      <c r="AH417" s="37" t="e">
        <f>DAY(A417)</f>
        <v>#VALUE!</v>
      </c>
    </row>
    <row r="418" spans="1:34" hidden="1" x14ac:dyDescent="0.25">
      <c r="A418" s="57" t="s">
        <v>39</v>
      </c>
      <c r="B418" s="1">
        <v>59.904000000000003</v>
      </c>
      <c r="C418" s="1">
        <v>59.648000000000003</v>
      </c>
      <c r="D418" s="1">
        <v>423.66300000000001</v>
      </c>
      <c r="E418" s="1">
        <v>383.57299999999998</v>
      </c>
      <c r="G418" s="1">
        <f t="shared" si="102"/>
        <v>40.090000000000032</v>
      </c>
      <c r="H418" s="1">
        <f t="shared" si="103"/>
        <v>0.25600000000000023</v>
      </c>
      <c r="I418" s="2">
        <f t="shared" si="104"/>
        <v>406.71647999999999</v>
      </c>
      <c r="J418" s="2">
        <f t="shared" si="105"/>
        <v>398.24322000000001</v>
      </c>
      <c r="K418" s="2">
        <f t="shared" si="106"/>
        <v>389.76996000000003</v>
      </c>
      <c r="L418" s="10">
        <f t="shared" si="107"/>
        <v>0</v>
      </c>
      <c r="M418" s="73" t="str">
        <f t="shared" si="108"/>
        <v/>
      </c>
      <c r="N418">
        <f t="shared" si="109"/>
        <v>0</v>
      </c>
      <c r="O418" s="12">
        <f t="shared" si="110"/>
        <v>59.904000000000003</v>
      </c>
      <c r="P418" s="11">
        <f t="shared" si="111"/>
        <v>0</v>
      </c>
      <c r="Q418" s="1">
        <f t="shared" si="112"/>
        <v>59.904000000000003</v>
      </c>
      <c r="S418" s="14" t="str">
        <f t="shared" si="113"/>
        <v>A</v>
      </c>
      <c r="U418" s="1">
        <f t="shared" si="114"/>
        <v>59.904000000000003</v>
      </c>
      <c r="V418" s="1">
        <f t="shared" si="115"/>
        <v>383.57299999999998</v>
      </c>
      <c r="W418" s="1">
        <f t="shared" si="116"/>
        <v>0</v>
      </c>
      <c r="X418" s="20">
        <f t="shared" si="117"/>
        <v>0</v>
      </c>
      <c r="Y418" s="22">
        <f t="shared" si="118"/>
        <v>0</v>
      </c>
      <c r="AA418" s="47"/>
    </row>
    <row r="419" spans="1:34" hidden="1" x14ac:dyDescent="0.25">
      <c r="A419" s="57" t="s">
        <v>39</v>
      </c>
      <c r="B419" s="1">
        <v>56.576000000000001</v>
      </c>
      <c r="C419" s="1">
        <v>56.192</v>
      </c>
      <c r="D419" s="1">
        <v>424.12599999999998</v>
      </c>
      <c r="E419" s="1">
        <v>384.00700000000001</v>
      </c>
      <c r="G419" s="1">
        <f t="shared" si="102"/>
        <v>40.118999999999971</v>
      </c>
      <c r="H419" s="1">
        <f t="shared" si="103"/>
        <v>0.38400000000000034</v>
      </c>
      <c r="I419" s="2">
        <f t="shared" si="104"/>
        <v>407.16095999999999</v>
      </c>
      <c r="J419" s="2">
        <f t="shared" si="105"/>
        <v>398.67843999999997</v>
      </c>
      <c r="K419" s="2">
        <f t="shared" si="106"/>
        <v>390.19592</v>
      </c>
      <c r="L419" s="10">
        <f t="shared" si="107"/>
        <v>0</v>
      </c>
      <c r="M419" s="73" t="str">
        <f t="shared" si="108"/>
        <v/>
      </c>
      <c r="N419">
        <f t="shared" si="109"/>
        <v>0</v>
      </c>
      <c r="O419" s="12">
        <f t="shared" si="110"/>
        <v>56.576000000000001</v>
      </c>
      <c r="P419" s="11">
        <f t="shared" si="111"/>
        <v>0</v>
      </c>
      <c r="Q419" s="1">
        <f t="shared" si="112"/>
        <v>56.576000000000001</v>
      </c>
      <c r="S419" s="14" t="str">
        <f t="shared" si="113"/>
        <v>A</v>
      </c>
      <c r="U419" s="1">
        <f t="shared" si="114"/>
        <v>56.576000000000001</v>
      </c>
      <c r="V419" s="1">
        <f t="shared" si="115"/>
        <v>384.00700000000001</v>
      </c>
      <c r="W419" s="1">
        <f t="shared" si="116"/>
        <v>0</v>
      </c>
      <c r="X419" s="20">
        <f t="shared" si="117"/>
        <v>0</v>
      </c>
      <c r="Y419" s="22">
        <f t="shared" si="118"/>
        <v>0</v>
      </c>
      <c r="AA419" s="47"/>
    </row>
    <row r="420" spans="1:34" hidden="1" x14ac:dyDescent="0.25">
      <c r="A420" s="57" t="s">
        <v>39</v>
      </c>
      <c r="B420" s="1">
        <v>55.68</v>
      </c>
      <c r="C420" s="1">
        <v>55.552</v>
      </c>
      <c r="D420" s="1">
        <v>424.22800000000001</v>
      </c>
      <c r="E420" s="1">
        <v>384.10599999999999</v>
      </c>
      <c r="G420" s="1">
        <f t="shared" si="102"/>
        <v>40.122000000000014</v>
      </c>
      <c r="H420" s="1">
        <f t="shared" si="103"/>
        <v>0.12800000000000011</v>
      </c>
      <c r="I420" s="2">
        <f t="shared" si="104"/>
        <v>407.25888000000003</v>
      </c>
      <c r="J420" s="2">
        <f t="shared" si="105"/>
        <v>398.77431999999999</v>
      </c>
      <c r="K420" s="2">
        <f t="shared" si="106"/>
        <v>390.28976</v>
      </c>
      <c r="L420" s="10">
        <f t="shared" si="107"/>
        <v>0</v>
      </c>
      <c r="M420" s="73" t="str">
        <f t="shared" si="108"/>
        <v/>
      </c>
      <c r="N420">
        <f t="shared" si="109"/>
        <v>0</v>
      </c>
      <c r="O420" s="12">
        <f t="shared" si="110"/>
        <v>55.68</v>
      </c>
      <c r="P420" s="11">
        <f t="shared" si="111"/>
        <v>0</v>
      </c>
      <c r="Q420" s="1">
        <f t="shared" si="112"/>
        <v>55.68</v>
      </c>
      <c r="S420" s="14" t="str">
        <f t="shared" si="113"/>
        <v>A</v>
      </c>
      <c r="U420" s="1">
        <f t="shared" si="114"/>
        <v>55.68</v>
      </c>
      <c r="V420" s="1">
        <f t="shared" si="115"/>
        <v>384.10599999999999</v>
      </c>
      <c r="W420" s="1">
        <f t="shared" si="116"/>
        <v>0</v>
      </c>
      <c r="X420" s="20">
        <f t="shared" si="117"/>
        <v>0</v>
      </c>
      <c r="Y420" s="22">
        <f t="shared" si="118"/>
        <v>0</v>
      </c>
      <c r="AA420" s="47"/>
    </row>
    <row r="421" spans="1:34" hidden="1" x14ac:dyDescent="0.25">
      <c r="A421" s="57" t="s">
        <v>39</v>
      </c>
      <c r="B421" s="1">
        <v>56.064</v>
      </c>
      <c r="C421" s="1">
        <v>55.936</v>
      </c>
      <c r="D421" s="1">
        <v>423.80900000000003</v>
      </c>
      <c r="E421" s="1">
        <v>383.72899999999998</v>
      </c>
      <c r="G421" s="1">
        <f t="shared" si="102"/>
        <v>40.080000000000041</v>
      </c>
      <c r="H421" s="1">
        <f t="shared" si="103"/>
        <v>0.12800000000000011</v>
      </c>
      <c r="I421" s="2">
        <f t="shared" si="104"/>
        <v>406.85664000000003</v>
      </c>
      <c r="J421" s="2">
        <f t="shared" si="105"/>
        <v>398.38046000000003</v>
      </c>
      <c r="K421" s="2">
        <f t="shared" si="106"/>
        <v>389.90428000000003</v>
      </c>
      <c r="L421" s="10">
        <f t="shared" si="107"/>
        <v>0</v>
      </c>
      <c r="M421" s="73" t="str">
        <f t="shared" si="108"/>
        <v/>
      </c>
      <c r="N421">
        <f t="shared" si="109"/>
        <v>0</v>
      </c>
      <c r="O421" s="12">
        <f t="shared" si="110"/>
        <v>56.064</v>
      </c>
      <c r="P421" s="11">
        <f t="shared" si="111"/>
        <v>0</v>
      </c>
      <c r="Q421" s="1">
        <f t="shared" si="112"/>
        <v>56.064</v>
      </c>
      <c r="S421" s="14" t="str">
        <f t="shared" si="113"/>
        <v>A</v>
      </c>
      <c r="U421" s="1">
        <f t="shared" si="114"/>
        <v>56.064</v>
      </c>
      <c r="V421" s="1">
        <f t="shared" si="115"/>
        <v>383.72899999999998</v>
      </c>
      <c r="W421" s="1">
        <f t="shared" si="116"/>
        <v>0</v>
      </c>
      <c r="X421" s="20">
        <f t="shared" si="117"/>
        <v>0</v>
      </c>
      <c r="Y421" s="22">
        <f t="shared" si="118"/>
        <v>0</v>
      </c>
      <c r="AA421" s="47"/>
    </row>
    <row r="422" spans="1:34" hidden="1" x14ac:dyDescent="0.25">
      <c r="A422" s="57" t="s">
        <v>39</v>
      </c>
      <c r="B422" s="1">
        <v>82.176000000000002</v>
      </c>
      <c r="C422" s="1">
        <v>81.92</v>
      </c>
      <c r="D422" s="1">
        <v>422.68400000000003</v>
      </c>
      <c r="E422" s="1">
        <v>382.62400000000002</v>
      </c>
      <c r="G422" s="1">
        <f t="shared" si="102"/>
        <v>40.06</v>
      </c>
      <c r="H422" s="1">
        <f t="shared" si="103"/>
        <v>0.25600000000000023</v>
      </c>
      <c r="I422" s="2">
        <f t="shared" si="104"/>
        <v>405.77664000000004</v>
      </c>
      <c r="J422" s="2">
        <f t="shared" si="105"/>
        <v>397.32296000000002</v>
      </c>
      <c r="K422" s="2">
        <f t="shared" si="106"/>
        <v>388.86928</v>
      </c>
      <c r="L422" s="10">
        <f t="shared" si="107"/>
        <v>0</v>
      </c>
      <c r="M422" s="73" t="str">
        <f t="shared" si="108"/>
        <v/>
      </c>
      <c r="N422">
        <f t="shared" si="109"/>
        <v>0</v>
      </c>
      <c r="O422" s="12">
        <f t="shared" si="110"/>
        <v>82.176000000000002</v>
      </c>
      <c r="P422" s="11">
        <f t="shared" si="111"/>
        <v>0</v>
      </c>
      <c r="Q422" s="1">
        <f t="shared" si="112"/>
        <v>82.176000000000002</v>
      </c>
      <c r="S422" s="14" t="str">
        <f t="shared" si="113"/>
        <v>A</v>
      </c>
      <c r="U422" s="1">
        <f t="shared" si="114"/>
        <v>82.176000000000002</v>
      </c>
      <c r="V422" s="1">
        <f t="shared" si="115"/>
        <v>382.62400000000002</v>
      </c>
      <c r="W422" s="1">
        <f t="shared" si="116"/>
        <v>0</v>
      </c>
      <c r="X422" s="20">
        <f t="shared" si="117"/>
        <v>0</v>
      </c>
      <c r="Y422" s="22">
        <f t="shared" si="118"/>
        <v>0</v>
      </c>
      <c r="AA422" s="47"/>
    </row>
    <row r="423" spans="1:34" hidden="1" x14ac:dyDescent="0.25">
      <c r="A423" s="57" t="s">
        <v>39</v>
      </c>
      <c r="B423" s="1">
        <v>132.99199999999999</v>
      </c>
      <c r="C423" s="1">
        <v>132.608</v>
      </c>
      <c r="D423" s="1">
        <v>419.39400000000001</v>
      </c>
      <c r="E423" s="1">
        <v>381.28800000000001</v>
      </c>
      <c r="G423" s="1">
        <f t="shared" si="102"/>
        <v>38.105999999999995</v>
      </c>
      <c r="H423" s="1">
        <f t="shared" si="103"/>
        <v>0.38399999999998613</v>
      </c>
      <c r="I423" s="2">
        <f t="shared" si="104"/>
        <v>402.61824000000001</v>
      </c>
      <c r="J423" s="2">
        <f t="shared" si="105"/>
        <v>394.23036000000002</v>
      </c>
      <c r="K423" s="2">
        <f t="shared" si="106"/>
        <v>385.84248000000002</v>
      </c>
      <c r="L423" s="10">
        <f t="shared" si="107"/>
        <v>3</v>
      </c>
      <c r="M423" s="73">
        <f t="shared" si="108"/>
        <v>3</v>
      </c>
      <c r="N423">
        <f t="shared" si="109"/>
        <v>3</v>
      </c>
      <c r="O423" s="12">
        <f t="shared" si="110"/>
        <v>147.99910972624082</v>
      </c>
      <c r="P423" s="11">
        <f t="shared" si="111"/>
        <v>15.007109726240827</v>
      </c>
      <c r="Q423" s="1">
        <f t="shared" si="112"/>
        <v>132.99199999999999</v>
      </c>
      <c r="S423" s="14" t="str">
        <f t="shared" si="113"/>
        <v>A</v>
      </c>
      <c r="U423" s="1">
        <f t="shared" si="114"/>
        <v>132.99199999999999</v>
      </c>
      <c r="V423" s="1">
        <f t="shared" si="115"/>
        <v>381.28800000000001</v>
      </c>
      <c r="W423" s="1">
        <f t="shared" si="116"/>
        <v>15.007109726240827</v>
      </c>
      <c r="X423" s="20">
        <f t="shared" si="117"/>
        <v>6.5280927309147598</v>
      </c>
      <c r="Y423" s="22">
        <f t="shared" si="118"/>
        <v>3</v>
      </c>
      <c r="AA423" s="47"/>
    </row>
    <row r="424" spans="1:34" hidden="1" x14ac:dyDescent="0.25">
      <c r="A424" s="57" t="s">
        <v>39</v>
      </c>
      <c r="B424" s="1">
        <v>183.80799999999999</v>
      </c>
      <c r="C424" s="1">
        <v>183.29599999999999</v>
      </c>
      <c r="D424" s="1">
        <v>414.86500000000001</v>
      </c>
      <c r="E424" s="1">
        <v>380.98599999999999</v>
      </c>
      <c r="G424" s="1">
        <f t="shared" si="102"/>
        <v>33.879000000000019</v>
      </c>
      <c r="H424" s="1">
        <f t="shared" si="103"/>
        <v>0.51200000000000045</v>
      </c>
      <c r="I424" s="2">
        <f t="shared" si="104"/>
        <v>398.2704</v>
      </c>
      <c r="J424" s="2">
        <f t="shared" si="105"/>
        <v>389.97309999999999</v>
      </c>
      <c r="K424" s="2">
        <f t="shared" si="106"/>
        <v>381.67579999999998</v>
      </c>
      <c r="L424" s="10">
        <f t="shared" si="107"/>
        <v>3</v>
      </c>
      <c r="M424" s="73" t="str">
        <f t="shared" si="108"/>
        <v/>
      </c>
      <c r="N424">
        <f t="shared" si="109"/>
        <v>3</v>
      </c>
      <c r="O424" s="12">
        <f t="shared" si="110"/>
        <v>204.54929890941463</v>
      </c>
      <c r="P424" s="11">
        <f t="shared" si="111"/>
        <v>20.741298909414638</v>
      </c>
      <c r="Q424" s="1">
        <f t="shared" si="112"/>
        <v>183.80799999999999</v>
      </c>
      <c r="S424" s="14" t="str">
        <f t="shared" si="113"/>
        <v>A</v>
      </c>
      <c r="U424" s="1">
        <f t="shared" si="114"/>
        <v>183.80799999999999</v>
      </c>
      <c r="V424" s="1">
        <f t="shared" si="115"/>
        <v>380.98599999999999</v>
      </c>
      <c r="W424" s="1">
        <f t="shared" si="116"/>
        <v>20.741298909414638</v>
      </c>
      <c r="X424" s="20">
        <f t="shared" si="117"/>
        <v>9.022465025595368</v>
      </c>
      <c r="Y424" s="22">
        <f t="shared" si="118"/>
        <v>3</v>
      </c>
      <c r="AA424" s="47"/>
    </row>
    <row r="425" spans="1:34" hidden="1" x14ac:dyDescent="0.25">
      <c r="A425" s="57" t="s">
        <v>39</v>
      </c>
      <c r="B425" s="1">
        <v>190.72</v>
      </c>
      <c r="C425" s="1">
        <v>190.33600000000001</v>
      </c>
      <c r="D425" s="1">
        <v>415.45</v>
      </c>
      <c r="E425" s="1">
        <v>381.529</v>
      </c>
      <c r="G425" s="1">
        <f t="shared" si="102"/>
        <v>33.920999999999992</v>
      </c>
      <c r="H425" s="1">
        <f t="shared" si="103"/>
        <v>0.38399999999998613</v>
      </c>
      <c r="I425" s="2">
        <f t="shared" si="104"/>
        <v>398.83199999999999</v>
      </c>
      <c r="J425" s="2">
        <f t="shared" si="105"/>
        <v>390.52299999999997</v>
      </c>
      <c r="K425" s="2">
        <f t="shared" si="106"/>
        <v>382.214</v>
      </c>
      <c r="L425" s="10">
        <f t="shared" si="107"/>
        <v>3</v>
      </c>
      <c r="M425" s="73" t="str">
        <f t="shared" si="108"/>
        <v/>
      </c>
      <c r="N425">
        <f t="shared" si="109"/>
        <v>3</v>
      </c>
      <c r="O425" s="12">
        <f t="shared" si="110"/>
        <v>212.24126418873803</v>
      </c>
      <c r="P425" s="11">
        <f t="shared" si="111"/>
        <v>21.52126418873803</v>
      </c>
      <c r="Q425" s="1">
        <f t="shared" si="112"/>
        <v>190.72</v>
      </c>
      <c r="S425" s="14" t="str">
        <f t="shared" si="113"/>
        <v>A</v>
      </c>
      <c r="U425" s="1">
        <f t="shared" si="114"/>
        <v>190.72</v>
      </c>
      <c r="V425" s="1">
        <f t="shared" si="115"/>
        <v>381.529</v>
      </c>
      <c r="W425" s="1">
        <f t="shared" si="116"/>
        <v>21.52126418873803</v>
      </c>
      <c r="X425" s="20">
        <f t="shared" si="117"/>
        <v>9.3617499221010423</v>
      </c>
      <c r="Y425" s="22">
        <f t="shared" si="118"/>
        <v>3</v>
      </c>
      <c r="AA425" s="47"/>
    </row>
    <row r="426" spans="1:34" hidden="1" x14ac:dyDescent="0.25">
      <c r="A426" s="57" t="s">
        <v>39</v>
      </c>
      <c r="B426" s="1">
        <v>191.744</v>
      </c>
      <c r="C426" s="1">
        <v>191.36</v>
      </c>
      <c r="D426" s="1">
        <v>415.649</v>
      </c>
      <c r="E426" s="1">
        <v>381.709</v>
      </c>
      <c r="G426" s="1">
        <f t="shared" si="102"/>
        <v>33.94</v>
      </c>
      <c r="H426" s="1">
        <f t="shared" si="103"/>
        <v>0.38399999999998613</v>
      </c>
      <c r="I426" s="2">
        <f t="shared" si="104"/>
        <v>399.02303999999998</v>
      </c>
      <c r="J426" s="2">
        <f t="shared" si="105"/>
        <v>390.71006</v>
      </c>
      <c r="K426" s="2">
        <f t="shared" si="106"/>
        <v>382.39708000000002</v>
      </c>
      <c r="L426" s="10">
        <f t="shared" si="107"/>
        <v>3</v>
      </c>
      <c r="M426" s="73" t="str">
        <f t="shared" si="108"/>
        <v/>
      </c>
      <c r="N426">
        <f t="shared" si="109"/>
        <v>3</v>
      </c>
      <c r="O426" s="12">
        <f t="shared" si="110"/>
        <v>213.38081460048966</v>
      </c>
      <c r="P426" s="11">
        <f t="shared" si="111"/>
        <v>21.636814600489657</v>
      </c>
      <c r="Q426" s="1">
        <f t="shared" si="112"/>
        <v>191.744</v>
      </c>
      <c r="S426" s="14" t="str">
        <f t="shared" si="113"/>
        <v>A</v>
      </c>
      <c r="U426" s="1">
        <f t="shared" si="114"/>
        <v>191.744</v>
      </c>
      <c r="V426" s="1">
        <f t="shared" si="115"/>
        <v>381.709</v>
      </c>
      <c r="W426" s="1">
        <f t="shared" si="116"/>
        <v>21.636814600489657</v>
      </c>
      <c r="X426" s="20">
        <f t="shared" si="117"/>
        <v>9.412014351213001</v>
      </c>
      <c r="Y426" s="22">
        <f t="shared" si="118"/>
        <v>3</v>
      </c>
      <c r="AA426" s="47"/>
    </row>
    <row r="427" spans="1:34" hidden="1" x14ac:dyDescent="0.25">
      <c r="A427" s="57" t="s">
        <v>39</v>
      </c>
      <c r="B427" s="1">
        <v>213.24799999999999</v>
      </c>
      <c r="C427" s="1">
        <v>212.73599999999999</v>
      </c>
      <c r="D427" s="1">
        <v>415.928</v>
      </c>
      <c r="E427" s="1">
        <v>381.38</v>
      </c>
      <c r="G427" s="1">
        <f t="shared" si="102"/>
        <v>34.548000000000002</v>
      </c>
      <c r="H427" s="1">
        <f t="shared" si="103"/>
        <v>0.51200000000000045</v>
      </c>
      <c r="I427" s="2">
        <f t="shared" si="104"/>
        <v>399.29088000000002</v>
      </c>
      <c r="J427" s="2">
        <f t="shared" si="105"/>
        <v>390.97231999999997</v>
      </c>
      <c r="K427" s="2">
        <f t="shared" si="106"/>
        <v>382.65375999999998</v>
      </c>
      <c r="L427" s="10">
        <f t="shared" si="107"/>
        <v>3</v>
      </c>
      <c r="M427" s="73" t="str">
        <f t="shared" si="108"/>
        <v/>
      </c>
      <c r="N427">
        <f t="shared" si="109"/>
        <v>3</v>
      </c>
      <c r="O427" s="12">
        <f t="shared" si="110"/>
        <v>237.31137324727354</v>
      </c>
      <c r="P427" s="11">
        <f t="shared" si="111"/>
        <v>24.063373247273546</v>
      </c>
      <c r="Q427" s="1">
        <f t="shared" si="112"/>
        <v>213.24799999999999</v>
      </c>
      <c r="S427" s="14" t="str">
        <f t="shared" si="113"/>
        <v>A</v>
      </c>
      <c r="U427" s="1">
        <f t="shared" si="114"/>
        <v>213.24799999999999</v>
      </c>
      <c r="V427" s="1">
        <f t="shared" si="115"/>
        <v>381.38</v>
      </c>
      <c r="W427" s="1">
        <f t="shared" si="116"/>
        <v>24.063373247273546</v>
      </c>
      <c r="X427" s="20">
        <f t="shared" si="117"/>
        <v>10.467567362563992</v>
      </c>
      <c r="Y427" s="22">
        <f t="shared" si="118"/>
        <v>3</v>
      </c>
      <c r="AA427" s="47"/>
    </row>
    <row r="428" spans="1:34" hidden="1" x14ac:dyDescent="0.25">
      <c r="A428" s="57" t="s">
        <v>39</v>
      </c>
      <c r="B428" s="1">
        <v>223.488</v>
      </c>
      <c r="C428" s="1">
        <v>222.84800000000001</v>
      </c>
      <c r="D428" s="1">
        <v>422.57100000000003</v>
      </c>
      <c r="E428" s="1">
        <v>382.02199999999999</v>
      </c>
      <c r="G428" s="1">
        <f t="shared" si="102"/>
        <v>40.549000000000035</v>
      </c>
      <c r="H428" s="1">
        <f t="shared" si="103"/>
        <v>0.63999999999998636</v>
      </c>
      <c r="I428" s="2">
        <f t="shared" si="104"/>
        <v>405.66816</v>
      </c>
      <c r="J428" s="2">
        <f t="shared" si="105"/>
        <v>397.21674000000002</v>
      </c>
      <c r="K428" s="2">
        <f t="shared" si="106"/>
        <v>388.76532000000003</v>
      </c>
      <c r="L428" s="10">
        <f t="shared" si="107"/>
        <v>0</v>
      </c>
      <c r="M428" s="73">
        <f t="shared" si="108"/>
        <v>0</v>
      </c>
      <c r="N428">
        <f t="shared" si="109"/>
        <v>0</v>
      </c>
      <c r="O428" s="12">
        <f t="shared" si="110"/>
        <v>223.488</v>
      </c>
      <c r="P428" s="11">
        <f t="shared" si="111"/>
        <v>0</v>
      </c>
      <c r="Q428" s="1">
        <f t="shared" si="112"/>
        <v>223.488</v>
      </c>
      <c r="S428" s="14" t="str">
        <f t="shared" si="113"/>
        <v>A</v>
      </c>
      <c r="U428" s="1">
        <f t="shared" si="114"/>
        <v>223.488</v>
      </c>
      <c r="V428" s="1">
        <f t="shared" si="115"/>
        <v>382.02199999999999</v>
      </c>
      <c r="W428" s="1">
        <f t="shared" si="116"/>
        <v>0</v>
      </c>
      <c r="X428" s="20">
        <f t="shared" si="117"/>
        <v>0</v>
      </c>
      <c r="Y428" s="22">
        <f t="shared" si="118"/>
        <v>0</v>
      </c>
      <c r="AA428" s="47"/>
    </row>
    <row r="429" spans="1:34" hidden="1" x14ac:dyDescent="0.25">
      <c r="A429" s="57" t="s">
        <v>39</v>
      </c>
      <c r="B429" s="1">
        <v>219.26400000000001</v>
      </c>
      <c r="C429" s="1">
        <v>218.75200000000001</v>
      </c>
      <c r="D429" s="1">
        <v>424.54199999999997</v>
      </c>
      <c r="E429" s="1">
        <v>383.85399999999998</v>
      </c>
      <c r="G429" s="1">
        <f t="shared" si="102"/>
        <v>40.687999999999988</v>
      </c>
      <c r="H429" s="1">
        <f t="shared" si="103"/>
        <v>0.51200000000000045</v>
      </c>
      <c r="I429" s="2">
        <f t="shared" si="104"/>
        <v>407.56031999999999</v>
      </c>
      <c r="J429" s="2">
        <f t="shared" si="105"/>
        <v>399.06948</v>
      </c>
      <c r="K429" s="2">
        <f t="shared" si="106"/>
        <v>390.57863999999995</v>
      </c>
      <c r="L429" s="10">
        <f t="shared" si="107"/>
        <v>0</v>
      </c>
      <c r="M429" s="73" t="str">
        <f t="shared" si="108"/>
        <v/>
      </c>
      <c r="N429">
        <f t="shared" si="109"/>
        <v>0</v>
      </c>
      <c r="O429" s="12">
        <f t="shared" si="110"/>
        <v>219.26400000000001</v>
      </c>
      <c r="P429" s="11">
        <f t="shared" si="111"/>
        <v>0</v>
      </c>
      <c r="Q429" s="1">
        <f t="shared" si="112"/>
        <v>219.26400000000001</v>
      </c>
      <c r="S429" s="14" t="str">
        <f t="shared" si="113"/>
        <v>A</v>
      </c>
      <c r="U429" s="1">
        <f t="shared" si="114"/>
        <v>219.26400000000001</v>
      </c>
      <c r="V429" s="1">
        <f t="shared" si="115"/>
        <v>383.85399999999998</v>
      </c>
      <c r="W429" s="1">
        <f t="shared" si="116"/>
        <v>0</v>
      </c>
      <c r="X429" s="20">
        <f t="shared" si="117"/>
        <v>0</v>
      </c>
      <c r="Y429" s="22">
        <f t="shared" si="118"/>
        <v>0</v>
      </c>
      <c r="AA429" s="47"/>
    </row>
    <row r="430" spans="1:34" hidden="1" x14ac:dyDescent="0.25">
      <c r="A430" s="57" t="s">
        <v>39</v>
      </c>
      <c r="B430" s="1">
        <v>232.44800000000001</v>
      </c>
      <c r="C430" s="1">
        <v>231.80799999999999</v>
      </c>
      <c r="D430" s="1">
        <v>423.911</v>
      </c>
      <c r="E430" s="1">
        <v>383.21100000000001</v>
      </c>
      <c r="G430" s="1">
        <f t="shared" si="102"/>
        <v>40.699999999999989</v>
      </c>
      <c r="H430" s="1">
        <f t="shared" si="103"/>
        <v>0.64000000000001478</v>
      </c>
      <c r="I430" s="2">
        <f t="shared" si="104"/>
        <v>406.95456000000001</v>
      </c>
      <c r="J430" s="2">
        <f t="shared" si="105"/>
        <v>398.47633999999999</v>
      </c>
      <c r="K430" s="2">
        <f t="shared" si="106"/>
        <v>389.99811999999997</v>
      </c>
      <c r="L430" s="10">
        <f t="shared" si="107"/>
        <v>0</v>
      </c>
      <c r="M430" s="73" t="str">
        <f t="shared" si="108"/>
        <v/>
      </c>
      <c r="N430">
        <f t="shared" si="109"/>
        <v>0</v>
      </c>
      <c r="O430" s="12">
        <f t="shared" si="110"/>
        <v>232.44800000000001</v>
      </c>
      <c r="P430" s="11">
        <f t="shared" si="111"/>
        <v>0</v>
      </c>
      <c r="Q430" s="1">
        <f t="shared" si="112"/>
        <v>232.44800000000001</v>
      </c>
      <c r="S430" s="14" t="str">
        <f t="shared" si="113"/>
        <v>A</v>
      </c>
      <c r="U430" s="1">
        <f t="shared" si="114"/>
        <v>232.44800000000001</v>
      </c>
      <c r="V430" s="1">
        <f t="shared" si="115"/>
        <v>383.21100000000001</v>
      </c>
      <c r="W430" s="1">
        <f t="shared" si="116"/>
        <v>0</v>
      </c>
      <c r="X430" s="20">
        <f t="shared" si="117"/>
        <v>0</v>
      </c>
      <c r="Y430" s="22">
        <f t="shared" si="118"/>
        <v>0</v>
      </c>
      <c r="AA430" s="47"/>
    </row>
    <row r="431" spans="1:34" hidden="1" x14ac:dyDescent="0.25">
      <c r="A431" s="57" t="s">
        <v>39</v>
      </c>
      <c r="B431" s="1">
        <v>243.45599999999999</v>
      </c>
      <c r="C431" s="1">
        <v>242.816</v>
      </c>
      <c r="D431" s="1">
        <v>423.96800000000002</v>
      </c>
      <c r="E431" s="1">
        <v>383.18400000000003</v>
      </c>
      <c r="G431" s="1">
        <f t="shared" si="102"/>
        <v>40.783999999999992</v>
      </c>
      <c r="H431" s="1">
        <f t="shared" si="103"/>
        <v>0.63999999999998636</v>
      </c>
      <c r="I431" s="2">
        <f t="shared" si="104"/>
        <v>407.00927999999999</v>
      </c>
      <c r="J431" s="2">
        <f t="shared" si="105"/>
        <v>398.52992</v>
      </c>
      <c r="K431" s="2">
        <f t="shared" si="106"/>
        <v>390.05056000000002</v>
      </c>
      <c r="L431" s="10">
        <f t="shared" si="107"/>
        <v>0</v>
      </c>
      <c r="M431" s="73" t="str">
        <f t="shared" si="108"/>
        <v/>
      </c>
      <c r="N431">
        <f t="shared" si="109"/>
        <v>0</v>
      </c>
      <c r="O431" s="12">
        <f t="shared" si="110"/>
        <v>243.45599999999999</v>
      </c>
      <c r="P431" s="11">
        <f t="shared" si="111"/>
        <v>0</v>
      </c>
      <c r="Q431" s="1">
        <f t="shared" si="112"/>
        <v>243.45599999999999</v>
      </c>
      <c r="S431" s="14" t="str">
        <f t="shared" si="113"/>
        <v>A</v>
      </c>
      <c r="U431" s="1">
        <f t="shared" si="114"/>
        <v>243.45599999999999</v>
      </c>
      <c r="V431" s="1">
        <f t="shared" si="115"/>
        <v>383.18400000000003</v>
      </c>
      <c r="W431" s="1">
        <f t="shared" si="116"/>
        <v>0</v>
      </c>
      <c r="X431" s="20">
        <f t="shared" si="117"/>
        <v>0</v>
      </c>
      <c r="Y431" s="22">
        <f t="shared" si="118"/>
        <v>0</v>
      </c>
      <c r="AA431" s="47"/>
    </row>
    <row r="432" spans="1:34" hidden="1" x14ac:dyDescent="0.25">
      <c r="A432" s="57" t="s">
        <v>39</v>
      </c>
      <c r="B432" s="1">
        <v>232.19200000000001</v>
      </c>
      <c r="C432" s="1">
        <v>231.55199999999999</v>
      </c>
      <c r="D432" s="1">
        <v>423.15199999999999</v>
      </c>
      <c r="E432" s="1">
        <v>382.483</v>
      </c>
      <c r="G432" s="1">
        <f t="shared" si="102"/>
        <v>40.668999999999983</v>
      </c>
      <c r="H432" s="1">
        <f t="shared" si="103"/>
        <v>0.64000000000001478</v>
      </c>
      <c r="I432" s="2">
        <f t="shared" si="104"/>
        <v>406.22591999999997</v>
      </c>
      <c r="J432" s="2">
        <f t="shared" si="105"/>
        <v>397.76288</v>
      </c>
      <c r="K432" s="2">
        <f t="shared" si="106"/>
        <v>389.29984000000002</v>
      </c>
      <c r="L432" s="10">
        <f t="shared" si="107"/>
        <v>0</v>
      </c>
      <c r="M432" s="73" t="str">
        <f t="shared" si="108"/>
        <v/>
      </c>
      <c r="N432">
        <f t="shared" si="109"/>
        <v>0</v>
      </c>
      <c r="O432" s="12">
        <f t="shared" si="110"/>
        <v>232.19200000000001</v>
      </c>
      <c r="P432" s="11">
        <f t="shared" si="111"/>
        <v>0</v>
      </c>
      <c r="Q432" s="1">
        <f t="shared" si="112"/>
        <v>232.19200000000001</v>
      </c>
      <c r="S432" s="14" t="str">
        <f t="shared" si="113"/>
        <v>A</v>
      </c>
      <c r="U432" s="1">
        <f t="shared" si="114"/>
        <v>232.19200000000001</v>
      </c>
      <c r="V432" s="1">
        <f t="shared" si="115"/>
        <v>382.483</v>
      </c>
      <c r="W432" s="1">
        <f t="shared" si="116"/>
        <v>0</v>
      </c>
      <c r="X432" s="20">
        <f t="shared" si="117"/>
        <v>0</v>
      </c>
      <c r="Y432" s="22">
        <f t="shared" si="118"/>
        <v>0</v>
      </c>
      <c r="AA432" s="47"/>
    </row>
    <row r="433" spans="1:34" hidden="1" x14ac:dyDescent="0.25">
      <c r="A433" s="57" t="s">
        <v>39</v>
      </c>
      <c r="B433" s="1">
        <v>189.31200000000001</v>
      </c>
      <c r="C433" s="1">
        <v>188.8</v>
      </c>
      <c r="D433" s="1">
        <v>425.54399999999998</v>
      </c>
      <c r="E433" s="1">
        <v>384.80900000000003</v>
      </c>
      <c r="G433" s="1">
        <f t="shared" si="102"/>
        <v>40.734999999999957</v>
      </c>
      <c r="H433" s="1">
        <f t="shared" si="103"/>
        <v>0.51200000000000045</v>
      </c>
      <c r="I433" s="2">
        <f t="shared" si="104"/>
        <v>408.52224000000001</v>
      </c>
      <c r="J433" s="2">
        <f t="shared" si="105"/>
        <v>400.01135999999997</v>
      </c>
      <c r="K433" s="2">
        <f t="shared" si="106"/>
        <v>391.50047999999998</v>
      </c>
      <c r="L433" s="10">
        <f t="shared" si="107"/>
        <v>0</v>
      </c>
      <c r="M433" s="73" t="str">
        <f t="shared" si="108"/>
        <v/>
      </c>
      <c r="N433">
        <f t="shared" si="109"/>
        <v>0</v>
      </c>
      <c r="O433" s="12">
        <f t="shared" si="110"/>
        <v>189.31200000000001</v>
      </c>
      <c r="P433" s="11">
        <f t="shared" si="111"/>
        <v>0</v>
      </c>
      <c r="Q433" s="1">
        <f t="shared" si="112"/>
        <v>189.31200000000001</v>
      </c>
      <c r="S433" s="14" t="str">
        <f t="shared" si="113"/>
        <v>A</v>
      </c>
      <c r="U433" s="1">
        <f t="shared" si="114"/>
        <v>189.31200000000001</v>
      </c>
      <c r="V433" s="1">
        <f t="shared" si="115"/>
        <v>384.80900000000003</v>
      </c>
      <c r="W433" s="1">
        <f t="shared" si="116"/>
        <v>0</v>
      </c>
      <c r="X433" s="20">
        <f t="shared" si="117"/>
        <v>0</v>
      </c>
      <c r="Y433" s="22">
        <f t="shared" si="118"/>
        <v>0</v>
      </c>
      <c r="AA433" s="47"/>
    </row>
    <row r="434" spans="1:34" hidden="1" x14ac:dyDescent="0.25">
      <c r="A434" s="57" t="s">
        <v>39</v>
      </c>
      <c r="B434" s="1">
        <v>182.27199999999999</v>
      </c>
      <c r="C434" s="1">
        <v>181.76</v>
      </c>
      <c r="D434" s="1">
        <v>418.05399999999997</v>
      </c>
      <c r="E434" s="1">
        <v>378.93700000000001</v>
      </c>
      <c r="G434" s="1">
        <f t="shared" si="102"/>
        <v>39.116999999999962</v>
      </c>
      <c r="H434" s="1">
        <f t="shared" si="103"/>
        <v>0.51200000000000045</v>
      </c>
      <c r="I434" s="2">
        <f t="shared" si="104"/>
        <v>401.33184</v>
      </c>
      <c r="J434" s="2">
        <f t="shared" si="105"/>
        <v>392.97075999999998</v>
      </c>
      <c r="K434" s="2">
        <f t="shared" si="106"/>
        <v>384.60967999999997</v>
      </c>
      <c r="L434" s="10">
        <f t="shared" si="107"/>
        <v>0</v>
      </c>
      <c r="M434" s="73" t="str">
        <f t="shared" si="108"/>
        <v/>
      </c>
      <c r="N434">
        <f t="shared" si="109"/>
        <v>0</v>
      </c>
      <c r="O434" s="12">
        <f t="shared" si="110"/>
        <v>182.27199999999999</v>
      </c>
      <c r="P434" s="11">
        <f t="shared" si="111"/>
        <v>0</v>
      </c>
      <c r="Q434" s="1">
        <f t="shared" si="112"/>
        <v>182.27199999999999</v>
      </c>
      <c r="S434" s="14" t="str">
        <f t="shared" si="113"/>
        <v>A</v>
      </c>
      <c r="U434" s="1">
        <f t="shared" si="114"/>
        <v>182.27199999999999</v>
      </c>
      <c r="V434" s="1">
        <f t="shared" si="115"/>
        <v>378.93700000000001</v>
      </c>
      <c r="W434" s="1">
        <f t="shared" si="116"/>
        <v>0</v>
      </c>
      <c r="X434" s="20">
        <f t="shared" si="117"/>
        <v>0</v>
      </c>
      <c r="Y434" s="22">
        <f t="shared" si="118"/>
        <v>0</v>
      </c>
      <c r="AA434" s="47"/>
    </row>
    <row r="435" spans="1:34" hidden="1" x14ac:dyDescent="0.25">
      <c r="A435" s="57" t="s">
        <v>39</v>
      </c>
      <c r="B435" s="1">
        <v>193.536</v>
      </c>
      <c r="C435" s="1">
        <v>193.024</v>
      </c>
      <c r="D435" s="1">
        <v>415.89299999999997</v>
      </c>
      <c r="E435" s="1">
        <v>381.86399999999998</v>
      </c>
      <c r="G435" s="1">
        <f t="shared" si="102"/>
        <v>34.028999999999996</v>
      </c>
      <c r="H435" s="1">
        <f t="shared" si="103"/>
        <v>0.51200000000000045</v>
      </c>
      <c r="I435" s="2">
        <f t="shared" si="104"/>
        <v>399.25727999999998</v>
      </c>
      <c r="J435" s="2">
        <f t="shared" si="105"/>
        <v>390.93941999999998</v>
      </c>
      <c r="K435" s="2">
        <f t="shared" si="106"/>
        <v>382.62155999999999</v>
      </c>
      <c r="L435" s="10">
        <f t="shared" si="107"/>
        <v>3</v>
      </c>
      <c r="M435" s="73">
        <f t="shared" si="108"/>
        <v>3</v>
      </c>
      <c r="N435">
        <f t="shared" si="109"/>
        <v>3</v>
      </c>
      <c r="O435" s="12">
        <f t="shared" si="110"/>
        <v>215.37502782105497</v>
      </c>
      <c r="P435" s="11">
        <f t="shared" si="111"/>
        <v>21.83902782105497</v>
      </c>
      <c r="Q435" s="1">
        <f t="shared" si="112"/>
        <v>193.536</v>
      </c>
      <c r="S435" s="14" t="str">
        <f t="shared" si="113"/>
        <v>A</v>
      </c>
      <c r="U435" s="1">
        <f t="shared" si="114"/>
        <v>193.536</v>
      </c>
      <c r="V435" s="1">
        <f t="shared" si="115"/>
        <v>381.86399999999998</v>
      </c>
      <c r="W435" s="1">
        <f t="shared" si="116"/>
        <v>21.83902782105497</v>
      </c>
      <c r="X435" s="20">
        <f t="shared" si="117"/>
        <v>9.4999771021589119</v>
      </c>
      <c r="Y435" s="22">
        <f t="shared" si="118"/>
        <v>3</v>
      </c>
      <c r="AA435" s="47"/>
    </row>
    <row r="436" spans="1:34" hidden="1" x14ac:dyDescent="0.25">
      <c r="A436" s="57" t="s">
        <v>39</v>
      </c>
      <c r="B436" s="1">
        <v>178.68799999999999</v>
      </c>
      <c r="C436" s="1">
        <v>178.17599999999999</v>
      </c>
      <c r="D436" s="1">
        <v>414.79199999999997</v>
      </c>
      <c r="E436" s="1">
        <v>380.89600000000002</v>
      </c>
      <c r="G436" s="1">
        <f t="shared" si="102"/>
        <v>33.895999999999958</v>
      </c>
      <c r="H436" s="1">
        <f t="shared" si="103"/>
        <v>0.51200000000000045</v>
      </c>
      <c r="I436" s="2">
        <f t="shared" si="104"/>
        <v>398.20031999999998</v>
      </c>
      <c r="J436" s="2">
        <f t="shared" si="105"/>
        <v>389.90447999999998</v>
      </c>
      <c r="K436" s="2">
        <f t="shared" si="106"/>
        <v>381.60863999999998</v>
      </c>
      <c r="L436" s="10">
        <f t="shared" si="107"/>
        <v>3</v>
      </c>
      <c r="M436" s="73" t="str">
        <f t="shared" si="108"/>
        <v/>
      </c>
      <c r="N436">
        <f t="shared" si="109"/>
        <v>3</v>
      </c>
      <c r="O436" s="12">
        <f t="shared" si="110"/>
        <v>198.85154685065658</v>
      </c>
      <c r="P436" s="11">
        <f t="shared" si="111"/>
        <v>20.163546850656587</v>
      </c>
      <c r="Q436" s="1">
        <f t="shared" si="112"/>
        <v>178.68799999999999</v>
      </c>
      <c r="S436" s="14" t="str">
        <f t="shared" si="113"/>
        <v>A</v>
      </c>
      <c r="U436" s="1">
        <f t="shared" si="114"/>
        <v>178.68799999999999</v>
      </c>
      <c r="V436" s="1">
        <f t="shared" si="115"/>
        <v>380.89600000000002</v>
      </c>
      <c r="W436" s="1">
        <f t="shared" si="116"/>
        <v>20.163546850656587</v>
      </c>
      <c r="X436" s="20">
        <f t="shared" si="117"/>
        <v>8.7711428800356153</v>
      </c>
      <c r="Y436" s="22">
        <f t="shared" si="118"/>
        <v>3</v>
      </c>
      <c r="AA436" s="47"/>
    </row>
    <row r="437" spans="1:34" hidden="1" x14ac:dyDescent="0.25">
      <c r="A437" s="57" t="s">
        <v>39</v>
      </c>
      <c r="B437" s="1">
        <v>154.75200000000001</v>
      </c>
      <c r="C437" s="1">
        <v>154.49600000000001</v>
      </c>
      <c r="D437" s="1">
        <v>417.11799999999999</v>
      </c>
      <c r="E437" s="1">
        <v>383.14600000000002</v>
      </c>
      <c r="G437" s="1">
        <f t="shared" si="102"/>
        <v>33.97199999999998</v>
      </c>
      <c r="H437" s="1">
        <f t="shared" si="103"/>
        <v>0.25600000000000023</v>
      </c>
      <c r="I437" s="2">
        <f t="shared" si="104"/>
        <v>400.43327999999997</v>
      </c>
      <c r="J437" s="2">
        <f t="shared" si="105"/>
        <v>392.09091999999998</v>
      </c>
      <c r="K437" s="2">
        <f t="shared" si="106"/>
        <v>383.74856</v>
      </c>
      <c r="L437" s="10">
        <f t="shared" si="107"/>
        <v>3</v>
      </c>
      <c r="M437" s="73" t="str">
        <f t="shared" si="108"/>
        <v/>
      </c>
      <c r="N437">
        <f t="shared" si="109"/>
        <v>3</v>
      </c>
      <c r="O437" s="12">
        <f t="shared" si="110"/>
        <v>172.21455597596261</v>
      </c>
      <c r="P437" s="11">
        <f t="shared" si="111"/>
        <v>17.462555975962601</v>
      </c>
      <c r="Q437" s="1">
        <f t="shared" si="112"/>
        <v>154.75200000000001</v>
      </c>
      <c r="S437" s="14" t="str">
        <f t="shared" si="113"/>
        <v>A</v>
      </c>
      <c r="U437" s="1">
        <f t="shared" si="114"/>
        <v>154.75200000000001</v>
      </c>
      <c r="V437" s="1">
        <f t="shared" si="115"/>
        <v>383.14600000000002</v>
      </c>
      <c r="W437" s="1">
        <f t="shared" si="116"/>
        <v>17.462555975962601</v>
      </c>
      <c r="X437" s="20">
        <f t="shared" si="117"/>
        <v>7.5962118495437316</v>
      </c>
      <c r="Y437" s="22">
        <f t="shared" si="118"/>
        <v>3</v>
      </c>
      <c r="AA437" s="47"/>
    </row>
    <row r="438" spans="1:34" hidden="1" x14ac:dyDescent="0.25">
      <c r="A438" s="57" t="s">
        <v>39</v>
      </c>
      <c r="B438" s="1">
        <v>132.22399999999999</v>
      </c>
      <c r="C438" s="1">
        <v>131.84</v>
      </c>
      <c r="D438" s="1">
        <v>418.91699999999997</v>
      </c>
      <c r="E438" s="1">
        <v>383.43400000000003</v>
      </c>
      <c r="G438" s="1">
        <f t="shared" si="102"/>
        <v>35.482999999999947</v>
      </c>
      <c r="H438" s="1">
        <f t="shared" si="103"/>
        <v>0.38399999999998613</v>
      </c>
      <c r="I438" s="2">
        <f t="shared" si="104"/>
        <v>402.16031999999996</v>
      </c>
      <c r="J438" s="2">
        <f t="shared" si="105"/>
        <v>393.78197999999998</v>
      </c>
      <c r="K438" s="2">
        <f t="shared" si="106"/>
        <v>385.40364</v>
      </c>
      <c r="L438" s="10">
        <f t="shared" si="107"/>
        <v>3</v>
      </c>
      <c r="M438" s="73" t="str">
        <f t="shared" si="108"/>
        <v/>
      </c>
      <c r="N438">
        <f t="shared" si="109"/>
        <v>3</v>
      </c>
      <c r="O438" s="12">
        <f t="shared" si="110"/>
        <v>147.1444469174271</v>
      </c>
      <c r="P438" s="11">
        <f t="shared" si="111"/>
        <v>14.920446917427114</v>
      </c>
      <c r="Q438" s="1">
        <f t="shared" si="112"/>
        <v>132.22399999999999</v>
      </c>
      <c r="S438" s="14" t="str">
        <f t="shared" si="113"/>
        <v>A</v>
      </c>
      <c r="U438" s="1">
        <f t="shared" si="114"/>
        <v>132.22399999999999</v>
      </c>
      <c r="V438" s="1">
        <f t="shared" si="115"/>
        <v>383.43400000000003</v>
      </c>
      <c r="W438" s="1">
        <f t="shared" si="116"/>
        <v>14.920446917427114</v>
      </c>
      <c r="X438" s="20">
        <f t="shared" si="117"/>
        <v>6.4903944090807943</v>
      </c>
      <c r="Y438" s="22">
        <f t="shared" si="118"/>
        <v>3</v>
      </c>
      <c r="AA438" s="47"/>
    </row>
    <row r="439" spans="1:34" hidden="1" x14ac:dyDescent="0.25">
      <c r="A439" s="57" t="s">
        <v>39</v>
      </c>
      <c r="B439" s="1">
        <v>122.11199999999999</v>
      </c>
      <c r="C439" s="1">
        <v>121.85599999999999</v>
      </c>
      <c r="D439" s="1">
        <v>421.00299999999999</v>
      </c>
      <c r="E439" s="1">
        <v>380.92099999999999</v>
      </c>
      <c r="G439" s="1">
        <f t="shared" si="102"/>
        <v>40.081999999999994</v>
      </c>
      <c r="H439" s="1">
        <f t="shared" si="103"/>
        <v>0.25600000000000023</v>
      </c>
      <c r="I439" s="2">
        <f t="shared" si="104"/>
        <v>404.16287999999997</v>
      </c>
      <c r="J439" s="2">
        <f t="shared" si="105"/>
        <v>395.74281999999999</v>
      </c>
      <c r="K439" s="2">
        <f t="shared" si="106"/>
        <v>387.32276000000002</v>
      </c>
      <c r="L439" s="10">
        <f t="shared" si="107"/>
        <v>0</v>
      </c>
      <c r="M439" s="73">
        <f t="shared" si="108"/>
        <v>0</v>
      </c>
      <c r="N439">
        <f t="shared" si="109"/>
        <v>0</v>
      </c>
      <c r="O439" s="12">
        <f t="shared" si="110"/>
        <v>122.11199999999999</v>
      </c>
      <c r="P439" s="11">
        <f t="shared" si="111"/>
        <v>0</v>
      </c>
      <c r="Q439" s="1">
        <f t="shared" si="112"/>
        <v>122.11199999999999</v>
      </c>
      <c r="S439" s="14" t="str">
        <f t="shared" si="113"/>
        <v>A</v>
      </c>
      <c r="U439" s="1">
        <f t="shared" si="114"/>
        <v>122.11199999999999</v>
      </c>
      <c r="V439" s="1">
        <f t="shared" si="115"/>
        <v>380.92099999999999</v>
      </c>
      <c r="W439" s="1">
        <f t="shared" si="116"/>
        <v>0</v>
      </c>
      <c r="X439" s="20">
        <f t="shared" si="117"/>
        <v>0</v>
      </c>
      <c r="Y439" s="22">
        <f t="shared" si="118"/>
        <v>0</v>
      </c>
      <c r="AA439" s="47"/>
    </row>
    <row r="440" spans="1:34" hidden="1" x14ac:dyDescent="0.25">
      <c r="A440" s="57" t="s">
        <v>39</v>
      </c>
      <c r="B440" s="1">
        <v>80.256</v>
      </c>
      <c r="C440" s="1">
        <v>79.872</v>
      </c>
      <c r="D440" s="1">
        <v>420.79899999999998</v>
      </c>
      <c r="E440" s="1">
        <v>380.92200000000003</v>
      </c>
      <c r="G440" s="1">
        <f t="shared" si="102"/>
        <v>39.876999999999953</v>
      </c>
      <c r="H440" s="1">
        <f t="shared" si="103"/>
        <v>0.38400000000000034</v>
      </c>
      <c r="I440" s="2">
        <f t="shared" si="104"/>
        <v>403.96704</v>
      </c>
      <c r="J440" s="2">
        <f t="shared" si="105"/>
        <v>395.55106000000001</v>
      </c>
      <c r="K440" s="2">
        <f t="shared" si="106"/>
        <v>387.13507999999996</v>
      </c>
      <c r="L440" s="10">
        <f t="shared" si="107"/>
        <v>0</v>
      </c>
      <c r="M440" s="73" t="str">
        <f t="shared" si="108"/>
        <v/>
      </c>
      <c r="N440">
        <f t="shared" si="109"/>
        <v>0</v>
      </c>
      <c r="O440" s="12">
        <f t="shared" si="110"/>
        <v>80.256</v>
      </c>
      <c r="P440" s="11">
        <f t="shared" si="111"/>
        <v>0</v>
      </c>
      <c r="Q440" s="1">
        <f t="shared" si="112"/>
        <v>80.256</v>
      </c>
      <c r="S440" s="14" t="str">
        <f t="shared" si="113"/>
        <v>A</v>
      </c>
      <c r="U440" s="1">
        <f t="shared" si="114"/>
        <v>80.256</v>
      </c>
      <c r="V440" s="1">
        <f t="shared" si="115"/>
        <v>380.92200000000003</v>
      </c>
      <c r="W440" s="1">
        <f t="shared" si="116"/>
        <v>0</v>
      </c>
      <c r="X440" s="20">
        <f t="shared" si="117"/>
        <v>0</v>
      </c>
      <c r="Y440" s="22">
        <f t="shared" si="118"/>
        <v>0</v>
      </c>
      <c r="AA440" s="47"/>
    </row>
    <row r="441" spans="1:34" x14ac:dyDescent="0.25">
      <c r="A441" s="57" t="s">
        <v>39</v>
      </c>
      <c r="B441" s="1">
        <v>55.167999999999999</v>
      </c>
      <c r="C441" s="1">
        <v>55.04</v>
      </c>
      <c r="D441" s="1">
        <v>418.38299999999998</v>
      </c>
      <c r="E441" s="1">
        <v>378.80500000000001</v>
      </c>
      <c r="G441" s="1">
        <f t="shared" si="102"/>
        <v>39.577999999999975</v>
      </c>
      <c r="H441" s="1">
        <f t="shared" si="103"/>
        <v>0.12800000000000011</v>
      </c>
      <c r="I441" s="2">
        <f t="shared" si="104"/>
        <v>401.64767999999998</v>
      </c>
      <c r="J441" s="2">
        <f t="shared" si="105"/>
        <v>393.28001999999998</v>
      </c>
      <c r="K441" s="2">
        <f t="shared" si="106"/>
        <v>384.91235999999998</v>
      </c>
      <c r="L441" s="10">
        <f t="shared" si="107"/>
        <v>0</v>
      </c>
      <c r="M441" s="73" t="str">
        <f t="shared" si="108"/>
        <v/>
      </c>
      <c r="N441">
        <f t="shared" si="109"/>
        <v>0</v>
      </c>
      <c r="O441" s="12">
        <f t="shared" si="110"/>
        <v>55.167999999999999</v>
      </c>
      <c r="P441" s="11">
        <f t="shared" si="111"/>
        <v>0</v>
      </c>
      <c r="Q441" s="1">
        <f t="shared" si="112"/>
        <v>55.167999999999999</v>
      </c>
      <c r="S441" s="14" t="str">
        <f t="shared" si="113"/>
        <v>A</v>
      </c>
      <c r="U441" s="1">
        <f t="shared" si="114"/>
        <v>55.167999999999999</v>
      </c>
      <c r="V441" s="1">
        <f t="shared" si="115"/>
        <v>378.80500000000001</v>
      </c>
      <c r="W441" s="1">
        <f t="shared" si="116"/>
        <v>0</v>
      </c>
      <c r="X441" s="20">
        <f t="shared" si="117"/>
        <v>0</v>
      </c>
      <c r="Y441" s="22">
        <f t="shared" si="118"/>
        <v>0</v>
      </c>
      <c r="Z441" s="32" t="s">
        <v>40</v>
      </c>
      <c r="AA441" s="47"/>
      <c r="AB441" s="32" t="str">
        <f>A441</f>
        <v>JJJJ-MM-TT SS:MM:SS</v>
      </c>
      <c r="AC441" s="1">
        <f>SUM(U441:U464)</f>
        <v>3703.9360000000006</v>
      </c>
      <c r="AD441" s="1">
        <f>AVERAGE(V441:V464)</f>
        <v>381.08920833333332</v>
      </c>
      <c r="AE441" s="1">
        <f>SUM(W441:W464)</f>
        <v>88.164964166481226</v>
      </c>
      <c r="AF441" s="1">
        <f>SUM(X441:X464)</f>
        <v>38.351759412419341</v>
      </c>
      <c r="AG441" s="35">
        <f>AVERAGE(Y441:Y464)</f>
        <v>0.625</v>
      </c>
      <c r="AH441" s="37" t="e">
        <f>DAY(A441)</f>
        <v>#VALUE!</v>
      </c>
    </row>
    <row r="442" spans="1:34" hidden="1" x14ac:dyDescent="0.25">
      <c r="A442" s="57" t="s">
        <v>39</v>
      </c>
      <c r="B442" s="1">
        <v>54.4</v>
      </c>
      <c r="C442" s="1">
        <v>54.015999999999998</v>
      </c>
      <c r="D442" s="1">
        <v>419.12700000000001</v>
      </c>
      <c r="E442" s="1">
        <v>379.49</v>
      </c>
      <c r="G442" s="1">
        <f t="shared" si="102"/>
        <v>39.637</v>
      </c>
      <c r="H442" s="1">
        <f t="shared" si="103"/>
        <v>0.38400000000000034</v>
      </c>
      <c r="I442" s="2">
        <f t="shared" si="104"/>
        <v>402.36192</v>
      </c>
      <c r="J442" s="2">
        <f t="shared" si="105"/>
        <v>393.97937999999999</v>
      </c>
      <c r="K442" s="2">
        <f t="shared" si="106"/>
        <v>385.59683999999999</v>
      </c>
      <c r="L442" s="10">
        <f t="shared" si="107"/>
        <v>0</v>
      </c>
      <c r="M442" s="73" t="str">
        <f t="shared" si="108"/>
        <v/>
      </c>
      <c r="N442">
        <f t="shared" si="109"/>
        <v>0</v>
      </c>
      <c r="O442" s="12">
        <f t="shared" si="110"/>
        <v>54.4</v>
      </c>
      <c r="P442" s="11">
        <f t="shared" si="111"/>
        <v>0</v>
      </c>
      <c r="Q442" s="1">
        <f t="shared" si="112"/>
        <v>54.4</v>
      </c>
      <c r="S442" s="14" t="str">
        <f t="shared" si="113"/>
        <v>A</v>
      </c>
      <c r="U442" s="1">
        <f t="shared" si="114"/>
        <v>54.4</v>
      </c>
      <c r="V442" s="1">
        <f t="shared" si="115"/>
        <v>379.49</v>
      </c>
      <c r="W442" s="1">
        <f t="shared" si="116"/>
        <v>0</v>
      </c>
      <c r="X442" s="20">
        <f t="shared" si="117"/>
        <v>0</v>
      </c>
      <c r="Y442" s="22">
        <f t="shared" si="118"/>
        <v>0</v>
      </c>
      <c r="AA442" s="47"/>
    </row>
    <row r="443" spans="1:34" hidden="1" x14ac:dyDescent="0.25">
      <c r="A443" s="57" t="s">
        <v>39</v>
      </c>
      <c r="B443" s="1">
        <v>54.4</v>
      </c>
      <c r="C443" s="1">
        <v>54.4</v>
      </c>
      <c r="D443" s="1">
        <v>420.02199999999999</v>
      </c>
      <c r="E443" s="1">
        <v>380.30700000000002</v>
      </c>
      <c r="G443" s="1">
        <f t="shared" si="102"/>
        <v>39.714999999999975</v>
      </c>
      <c r="H443" s="1">
        <f t="shared" si="103"/>
        <v>0</v>
      </c>
      <c r="I443" s="2">
        <f t="shared" si="104"/>
        <v>403.22111999999998</v>
      </c>
      <c r="J443" s="2">
        <f t="shared" si="105"/>
        <v>394.82067999999998</v>
      </c>
      <c r="K443" s="2">
        <f t="shared" si="106"/>
        <v>386.42023999999998</v>
      </c>
      <c r="L443" s="10">
        <f t="shared" si="107"/>
        <v>0</v>
      </c>
      <c r="M443" s="73" t="str">
        <f t="shared" si="108"/>
        <v/>
      </c>
      <c r="N443">
        <f t="shared" si="109"/>
        <v>0</v>
      </c>
      <c r="O443" s="12">
        <f t="shared" si="110"/>
        <v>54.4</v>
      </c>
      <c r="P443" s="11">
        <f t="shared" si="111"/>
        <v>0</v>
      </c>
      <c r="Q443" s="1">
        <f t="shared" si="112"/>
        <v>54.4</v>
      </c>
      <c r="S443" s="14" t="str">
        <f t="shared" si="113"/>
        <v>A</v>
      </c>
      <c r="U443" s="1">
        <f t="shared" si="114"/>
        <v>54.4</v>
      </c>
      <c r="V443" s="1">
        <f t="shared" si="115"/>
        <v>380.30700000000002</v>
      </c>
      <c r="W443" s="1">
        <f t="shared" si="116"/>
        <v>0</v>
      </c>
      <c r="X443" s="20">
        <f t="shared" si="117"/>
        <v>0</v>
      </c>
      <c r="Y443" s="22">
        <f t="shared" si="118"/>
        <v>0</v>
      </c>
      <c r="AA443" s="47"/>
    </row>
    <row r="444" spans="1:34" hidden="1" x14ac:dyDescent="0.25">
      <c r="A444" s="57" t="s">
        <v>39</v>
      </c>
      <c r="B444" s="1">
        <v>54.4</v>
      </c>
      <c r="C444" s="1">
        <v>54.015999999999998</v>
      </c>
      <c r="D444" s="1">
        <v>419.81700000000001</v>
      </c>
      <c r="E444" s="1">
        <v>380.12200000000001</v>
      </c>
      <c r="G444" s="1">
        <f t="shared" si="102"/>
        <v>39.694999999999993</v>
      </c>
      <c r="H444" s="1">
        <f t="shared" si="103"/>
        <v>0.38400000000000034</v>
      </c>
      <c r="I444" s="2">
        <f t="shared" si="104"/>
        <v>403.02431999999999</v>
      </c>
      <c r="J444" s="2">
        <f t="shared" si="105"/>
        <v>394.62797999999998</v>
      </c>
      <c r="K444" s="2">
        <f t="shared" si="106"/>
        <v>386.23164000000003</v>
      </c>
      <c r="L444" s="10">
        <f t="shared" si="107"/>
        <v>0</v>
      </c>
      <c r="M444" s="73" t="str">
        <f t="shared" si="108"/>
        <v/>
      </c>
      <c r="N444">
        <f t="shared" si="109"/>
        <v>0</v>
      </c>
      <c r="O444" s="12">
        <f t="shared" si="110"/>
        <v>54.4</v>
      </c>
      <c r="P444" s="11">
        <f t="shared" si="111"/>
        <v>0</v>
      </c>
      <c r="Q444" s="1">
        <f t="shared" si="112"/>
        <v>54.4</v>
      </c>
      <c r="S444" s="14" t="str">
        <f t="shared" si="113"/>
        <v>A</v>
      </c>
      <c r="U444" s="1">
        <f t="shared" si="114"/>
        <v>54.4</v>
      </c>
      <c r="V444" s="1">
        <f t="shared" si="115"/>
        <v>380.12200000000001</v>
      </c>
      <c r="W444" s="1">
        <f t="shared" si="116"/>
        <v>0</v>
      </c>
      <c r="X444" s="20">
        <f t="shared" si="117"/>
        <v>0</v>
      </c>
      <c r="Y444" s="22">
        <f t="shared" si="118"/>
        <v>0</v>
      </c>
      <c r="AA444" s="47"/>
    </row>
    <row r="445" spans="1:34" hidden="1" x14ac:dyDescent="0.25">
      <c r="A445" s="57" t="s">
        <v>39</v>
      </c>
      <c r="B445" s="1">
        <v>54.271999999999998</v>
      </c>
      <c r="C445" s="1">
        <v>54.143999999999998</v>
      </c>
      <c r="D445" s="1">
        <v>419.315</v>
      </c>
      <c r="E445" s="1">
        <v>379.67200000000003</v>
      </c>
      <c r="G445" s="1">
        <f t="shared" si="102"/>
        <v>39.642999999999972</v>
      </c>
      <c r="H445" s="1">
        <f t="shared" si="103"/>
        <v>0.12800000000000011</v>
      </c>
      <c r="I445" s="2">
        <f t="shared" si="104"/>
        <v>402.54239999999999</v>
      </c>
      <c r="J445" s="2">
        <f t="shared" si="105"/>
        <v>394.15609999999998</v>
      </c>
      <c r="K445" s="2">
        <f t="shared" si="106"/>
        <v>385.76979999999998</v>
      </c>
      <c r="L445" s="10">
        <f t="shared" si="107"/>
        <v>0</v>
      </c>
      <c r="M445" s="73" t="str">
        <f t="shared" si="108"/>
        <v/>
      </c>
      <c r="N445">
        <f t="shared" si="109"/>
        <v>0</v>
      </c>
      <c r="O445" s="12">
        <f t="shared" si="110"/>
        <v>54.271999999999998</v>
      </c>
      <c r="P445" s="11">
        <f t="shared" si="111"/>
        <v>0</v>
      </c>
      <c r="Q445" s="1">
        <f t="shared" si="112"/>
        <v>54.271999999999998</v>
      </c>
      <c r="S445" s="14" t="str">
        <f t="shared" si="113"/>
        <v>A</v>
      </c>
      <c r="U445" s="1">
        <f t="shared" si="114"/>
        <v>54.271999999999998</v>
      </c>
      <c r="V445" s="1">
        <f t="shared" si="115"/>
        <v>379.67200000000003</v>
      </c>
      <c r="W445" s="1">
        <f t="shared" si="116"/>
        <v>0</v>
      </c>
      <c r="X445" s="20">
        <f t="shared" si="117"/>
        <v>0</v>
      </c>
      <c r="Y445" s="22">
        <f t="shared" si="118"/>
        <v>0</v>
      </c>
      <c r="AA445" s="47"/>
    </row>
    <row r="446" spans="1:34" hidden="1" x14ac:dyDescent="0.25">
      <c r="A446" s="57" t="s">
        <v>39</v>
      </c>
      <c r="B446" s="1">
        <v>77.951999999999998</v>
      </c>
      <c r="C446" s="1">
        <v>77.695999999999998</v>
      </c>
      <c r="D446" s="1">
        <v>417.459</v>
      </c>
      <c r="E446" s="1">
        <v>380.47899999999998</v>
      </c>
      <c r="G446" s="1">
        <f t="shared" si="102"/>
        <v>36.980000000000018</v>
      </c>
      <c r="H446" s="1">
        <f t="shared" si="103"/>
        <v>0.25600000000000023</v>
      </c>
      <c r="I446" s="2">
        <f t="shared" si="104"/>
        <v>400.76064000000002</v>
      </c>
      <c r="J446" s="2">
        <f t="shared" si="105"/>
        <v>392.41145999999998</v>
      </c>
      <c r="K446" s="2">
        <f t="shared" si="106"/>
        <v>384.06227999999999</v>
      </c>
      <c r="L446" s="10">
        <f t="shared" si="107"/>
        <v>3</v>
      </c>
      <c r="M446" s="73">
        <f t="shared" si="108"/>
        <v>3</v>
      </c>
      <c r="N446">
        <f t="shared" si="109"/>
        <v>3</v>
      </c>
      <c r="O446" s="12">
        <f t="shared" si="110"/>
        <v>86.748275094591591</v>
      </c>
      <c r="P446" s="11">
        <f t="shared" si="111"/>
        <v>8.7962750945915928</v>
      </c>
      <c r="Q446" s="1">
        <f t="shared" si="112"/>
        <v>77.951999999999998</v>
      </c>
      <c r="S446" s="14" t="str">
        <f t="shared" si="113"/>
        <v>A</v>
      </c>
      <c r="U446" s="1">
        <f t="shared" si="114"/>
        <v>77.951999999999998</v>
      </c>
      <c r="V446" s="1">
        <f t="shared" si="115"/>
        <v>380.47899999999998</v>
      </c>
      <c r="W446" s="1">
        <f t="shared" si="116"/>
        <v>8.7962750945915928</v>
      </c>
      <c r="X446" s="20">
        <f t="shared" si="117"/>
        <v>3.8263796661473428</v>
      </c>
      <c r="Y446" s="22">
        <f t="shared" si="118"/>
        <v>3</v>
      </c>
      <c r="AA446" s="47"/>
    </row>
    <row r="447" spans="1:34" hidden="1" x14ac:dyDescent="0.25">
      <c r="A447" s="57" t="s">
        <v>39</v>
      </c>
      <c r="B447" s="1">
        <v>133.76</v>
      </c>
      <c r="C447" s="1">
        <v>133.50399999999999</v>
      </c>
      <c r="D447" s="1">
        <v>418.69299999999998</v>
      </c>
      <c r="E447" s="1">
        <v>381.21800000000002</v>
      </c>
      <c r="G447" s="1">
        <f t="shared" si="102"/>
        <v>37.474999999999966</v>
      </c>
      <c r="H447" s="1">
        <f t="shared" si="103"/>
        <v>0.25600000000000023</v>
      </c>
      <c r="I447" s="2">
        <f t="shared" si="104"/>
        <v>401.94527999999997</v>
      </c>
      <c r="J447" s="2">
        <f t="shared" si="105"/>
        <v>393.57141999999999</v>
      </c>
      <c r="K447" s="2">
        <f t="shared" si="106"/>
        <v>385.19755999999995</v>
      </c>
      <c r="L447" s="10">
        <f t="shared" si="107"/>
        <v>3</v>
      </c>
      <c r="M447" s="73" t="str">
        <f t="shared" si="108"/>
        <v/>
      </c>
      <c r="N447">
        <f t="shared" si="109"/>
        <v>3</v>
      </c>
      <c r="O447" s="12">
        <f t="shared" si="110"/>
        <v>148.85377253505453</v>
      </c>
      <c r="P447" s="11">
        <f t="shared" si="111"/>
        <v>15.093772535054541</v>
      </c>
      <c r="Q447" s="1">
        <f t="shared" si="112"/>
        <v>133.76</v>
      </c>
      <c r="S447" s="14" t="str">
        <f t="shared" si="113"/>
        <v>A</v>
      </c>
      <c r="U447" s="1">
        <f t="shared" si="114"/>
        <v>133.76</v>
      </c>
      <c r="V447" s="1">
        <f t="shared" si="115"/>
        <v>381.21800000000002</v>
      </c>
      <c r="W447" s="1">
        <f t="shared" si="116"/>
        <v>15.093772535054541</v>
      </c>
      <c r="X447" s="20">
        <f t="shared" si="117"/>
        <v>6.5657910527487253</v>
      </c>
      <c r="Y447" s="22">
        <f t="shared" si="118"/>
        <v>3</v>
      </c>
      <c r="AA447" s="47"/>
    </row>
    <row r="448" spans="1:34" hidden="1" x14ac:dyDescent="0.25">
      <c r="A448" s="57" t="s">
        <v>39</v>
      </c>
      <c r="B448" s="1">
        <v>183.55199999999999</v>
      </c>
      <c r="C448" s="1">
        <v>183.16800000000001</v>
      </c>
      <c r="D448" s="1">
        <v>415.85399999999998</v>
      </c>
      <c r="E448" s="1">
        <v>381.916</v>
      </c>
      <c r="G448" s="1">
        <f t="shared" si="102"/>
        <v>33.937999999999988</v>
      </c>
      <c r="H448" s="1">
        <f t="shared" si="103"/>
        <v>0.38399999999998613</v>
      </c>
      <c r="I448" s="2">
        <f t="shared" si="104"/>
        <v>399.21983999999998</v>
      </c>
      <c r="J448" s="2">
        <f t="shared" si="105"/>
        <v>390.90276</v>
      </c>
      <c r="K448" s="2">
        <f t="shared" si="106"/>
        <v>382.58567999999997</v>
      </c>
      <c r="L448" s="10">
        <f t="shared" si="107"/>
        <v>3</v>
      </c>
      <c r="M448" s="73" t="str">
        <f t="shared" si="108"/>
        <v/>
      </c>
      <c r="N448">
        <f t="shared" si="109"/>
        <v>3</v>
      </c>
      <c r="O448" s="12">
        <f t="shared" si="110"/>
        <v>204.26441130647675</v>
      </c>
      <c r="P448" s="11">
        <f t="shared" si="111"/>
        <v>20.712411306476753</v>
      </c>
      <c r="Q448" s="1">
        <f t="shared" si="112"/>
        <v>183.55199999999999</v>
      </c>
      <c r="S448" s="14" t="str">
        <f t="shared" si="113"/>
        <v>A</v>
      </c>
      <c r="U448" s="1">
        <f t="shared" si="114"/>
        <v>183.55199999999999</v>
      </c>
      <c r="V448" s="1">
        <f t="shared" si="115"/>
        <v>381.916</v>
      </c>
      <c r="W448" s="1">
        <f t="shared" si="116"/>
        <v>20.712411306476753</v>
      </c>
      <c r="X448" s="20">
        <f t="shared" si="117"/>
        <v>9.0098989183173881</v>
      </c>
      <c r="Y448" s="22">
        <f t="shared" si="118"/>
        <v>3</v>
      </c>
      <c r="AA448" s="47"/>
    </row>
    <row r="449" spans="1:27" hidden="1" x14ac:dyDescent="0.25">
      <c r="A449" s="57" t="s">
        <v>39</v>
      </c>
      <c r="B449" s="1">
        <v>195.2</v>
      </c>
      <c r="C449" s="1">
        <v>194.68799999999999</v>
      </c>
      <c r="D449" s="1">
        <v>416.11900000000003</v>
      </c>
      <c r="E449" s="1">
        <v>382.13799999999998</v>
      </c>
      <c r="G449" s="1">
        <f t="shared" si="102"/>
        <v>33.981000000000051</v>
      </c>
      <c r="H449" s="1">
        <f t="shared" si="103"/>
        <v>0.51200000000000045</v>
      </c>
      <c r="I449" s="2">
        <f t="shared" si="104"/>
        <v>399.47424000000001</v>
      </c>
      <c r="J449" s="2">
        <f t="shared" si="105"/>
        <v>391.15186000000006</v>
      </c>
      <c r="K449" s="2">
        <f t="shared" si="106"/>
        <v>382.82948000000005</v>
      </c>
      <c r="L449" s="10">
        <f t="shared" si="107"/>
        <v>3</v>
      </c>
      <c r="M449" s="73" t="str">
        <f t="shared" si="108"/>
        <v/>
      </c>
      <c r="N449">
        <f t="shared" si="109"/>
        <v>3</v>
      </c>
      <c r="O449" s="12">
        <f t="shared" si="110"/>
        <v>217.22679724015134</v>
      </c>
      <c r="P449" s="11">
        <f t="shared" si="111"/>
        <v>22.026797240151353</v>
      </c>
      <c r="Q449" s="1">
        <f t="shared" si="112"/>
        <v>195.2</v>
      </c>
      <c r="S449" s="14" t="str">
        <f t="shared" si="113"/>
        <v>A</v>
      </c>
      <c r="U449" s="1">
        <f t="shared" si="114"/>
        <v>195.2</v>
      </c>
      <c r="V449" s="1">
        <f t="shared" si="115"/>
        <v>382.13799999999998</v>
      </c>
      <c r="W449" s="1">
        <f t="shared" si="116"/>
        <v>22.026797240151353</v>
      </c>
      <c r="X449" s="20">
        <f t="shared" si="117"/>
        <v>9.5816567994658381</v>
      </c>
      <c r="Y449" s="22">
        <f t="shared" si="118"/>
        <v>3</v>
      </c>
      <c r="AA449" s="47"/>
    </row>
    <row r="450" spans="1:27" hidden="1" x14ac:dyDescent="0.25">
      <c r="A450" s="57" t="s">
        <v>39</v>
      </c>
      <c r="B450" s="1">
        <v>190.84800000000001</v>
      </c>
      <c r="C450" s="1">
        <v>190.464</v>
      </c>
      <c r="D450" s="1">
        <v>418.75200000000001</v>
      </c>
      <c r="E450" s="1">
        <v>384.39499999999998</v>
      </c>
      <c r="G450" s="1">
        <f t="shared" si="102"/>
        <v>34.357000000000028</v>
      </c>
      <c r="H450" s="1">
        <f t="shared" si="103"/>
        <v>0.38400000000001455</v>
      </c>
      <c r="I450" s="2">
        <f t="shared" si="104"/>
        <v>402.00191999999998</v>
      </c>
      <c r="J450" s="2">
        <f t="shared" si="105"/>
        <v>393.62688000000003</v>
      </c>
      <c r="K450" s="2">
        <f t="shared" si="106"/>
        <v>385.25184000000002</v>
      </c>
      <c r="L450" s="10">
        <f t="shared" si="107"/>
        <v>3</v>
      </c>
      <c r="M450" s="73" t="str">
        <f t="shared" si="108"/>
        <v/>
      </c>
      <c r="N450">
        <f t="shared" si="109"/>
        <v>3</v>
      </c>
      <c r="O450" s="12">
        <f t="shared" si="110"/>
        <v>212.383707990207</v>
      </c>
      <c r="P450" s="11">
        <f t="shared" si="111"/>
        <v>21.535707990206987</v>
      </c>
      <c r="Q450" s="1">
        <f t="shared" si="112"/>
        <v>190.84800000000001</v>
      </c>
      <c r="S450" s="14" t="str">
        <f t="shared" si="113"/>
        <v>A</v>
      </c>
      <c r="U450" s="1">
        <f t="shared" si="114"/>
        <v>190.84800000000001</v>
      </c>
      <c r="V450" s="1">
        <f t="shared" si="115"/>
        <v>384.39499999999998</v>
      </c>
      <c r="W450" s="1">
        <f t="shared" si="116"/>
        <v>21.535707990206987</v>
      </c>
      <c r="X450" s="20">
        <f t="shared" si="117"/>
        <v>9.3680329757400393</v>
      </c>
      <c r="Y450" s="22">
        <f t="shared" si="118"/>
        <v>3</v>
      </c>
      <c r="AA450" s="47"/>
    </row>
    <row r="451" spans="1:27" hidden="1" x14ac:dyDescent="0.25">
      <c r="A451" s="57" t="s">
        <v>39</v>
      </c>
      <c r="B451" s="1">
        <v>208.64</v>
      </c>
      <c r="C451" s="1">
        <v>208.256</v>
      </c>
      <c r="D451" s="1">
        <v>419.36</v>
      </c>
      <c r="E451" s="1">
        <v>379.18099999999998</v>
      </c>
      <c r="G451" s="1">
        <f t="shared" si="102"/>
        <v>40.17900000000003</v>
      </c>
      <c r="H451" s="1">
        <f t="shared" si="103"/>
        <v>0.38399999999998613</v>
      </c>
      <c r="I451" s="2">
        <f t="shared" si="104"/>
        <v>402.5856</v>
      </c>
      <c r="J451" s="2">
        <f t="shared" si="105"/>
        <v>394.19839999999999</v>
      </c>
      <c r="K451" s="2">
        <f t="shared" si="106"/>
        <v>385.81119999999999</v>
      </c>
      <c r="L451" s="10">
        <f t="shared" si="107"/>
        <v>0</v>
      </c>
      <c r="M451" s="73">
        <f t="shared" si="108"/>
        <v>0</v>
      </c>
      <c r="N451">
        <f t="shared" si="109"/>
        <v>0</v>
      </c>
      <c r="O451" s="12">
        <f t="shared" si="110"/>
        <v>208.64</v>
      </c>
      <c r="P451" s="11">
        <f t="shared" si="111"/>
        <v>0</v>
      </c>
      <c r="Q451" s="1">
        <f t="shared" si="112"/>
        <v>208.64</v>
      </c>
      <c r="S451" s="14" t="str">
        <f t="shared" si="113"/>
        <v>A</v>
      </c>
      <c r="U451" s="1">
        <f t="shared" si="114"/>
        <v>208.64</v>
      </c>
      <c r="V451" s="1">
        <f t="shared" si="115"/>
        <v>379.18099999999998</v>
      </c>
      <c r="W451" s="1">
        <f t="shared" si="116"/>
        <v>0</v>
      </c>
      <c r="X451" s="20">
        <f t="shared" si="117"/>
        <v>0</v>
      </c>
      <c r="Y451" s="22">
        <f t="shared" si="118"/>
        <v>0</v>
      </c>
      <c r="AA451" s="47"/>
    </row>
    <row r="452" spans="1:27" hidden="1" x14ac:dyDescent="0.25">
      <c r="A452" s="57" t="s">
        <v>39</v>
      </c>
      <c r="B452" s="1">
        <v>208.89599999999999</v>
      </c>
      <c r="C452" s="1">
        <v>208.38399999999999</v>
      </c>
      <c r="D452" s="1">
        <v>419.47199999999998</v>
      </c>
      <c r="E452" s="1">
        <v>379.28</v>
      </c>
      <c r="G452" s="1">
        <f t="shared" si="102"/>
        <v>40.192000000000007</v>
      </c>
      <c r="H452" s="1">
        <f t="shared" si="103"/>
        <v>0.51200000000000045</v>
      </c>
      <c r="I452" s="2">
        <f t="shared" si="104"/>
        <v>402.69311999999996</v>
      </c>
      <c r="J452" s="2">
        <f t="shared" si="105"/>
        <v>394.30367999999999</v>
      </c>
      <c r="K452" s="2">
        <f t="shared" si="106"/>
        <v>385.91423999999995</v>
      </c>
      <c r="L452" s="10">
        <f t="shared" si="107"/>
        <v>0</v>
      </c>
      <c r="M452" s="73" t="str">
        <f t="shared" si="108"/>
        <v/>
      </c>
      <c r="N452">
        <f t="shared" si="109"/>
        <v>0</v>
      </c>
      <c r="O452" s="12">
        <f t="shared" si="110"/>
        <v>208.89599999999999</v>
      </c>
      <c r="P452" s="11">
        <f t="shared" si="111"/>
        <v>0</v>
      </c>
      <c r="Q452" s="1">
        <f t="shared" si="112"/>
        <v>208.89599999999999</v>
      </c>
      <c r="S452" s="14" t="str">
        <f t="shared" si="113"/>
        <v>A</v>
      </c>
      <c r="U452" s="1">
        <f t="shared" si="114"/>
        <v>208.89599999999999</v>
      </c>
      <c r="V452" s="1">
        <f t="shared" si="115"/>
        <v>379.28</v>
      </c>
      <c r="W452" s="1">
        <f t="shared" si="116"/>
        <v>0</v>
      </c>
      <c r="X452" s="20">
        <f t="shared" si="117"/>
        <v>0</v>
      </c>
      <c r="Y452" s="22">
        <f t="shared" si="118"/>
        <v>0</v>
      </c>
      <c r="AA452" s="47"/>
    </row>
    <row r="453" spans="1:27" hidden="1" x14ac:dyDescent="0.25">
      <c r="A453" s="57" t="s">
        <v>39</v>
      </c>
      <c r="B453" s="1">
        <v>220.672</v>
      </c>
      <c r="C453" s="1">
        <v>220.03200000000001</v>
      </c>
      <c r="D453" s="1">
        <v>420.50599999999997</v>
      </c>
      <c r="E453" s="1">
        <v>380.17599999999999</v>
      </c>
      <c r="G453" s="1">
        <f t="shared" si="102"/>
        <v>40.329999999999984</v>
      </c>
      <c r="H453" s="1">
        <f t="shared" si="103"/>
        <v>0.63999999999998636</v>
      </c>
      <c r="I453" s="2">
        <f t="shared" si="104"/>
        <v>403.68575999999996</v>
      </c>
      <c r="J453" s="2">
        <f t="shared" si="105"/>
        <v>395.27563999999995</v>
      </c>
      <c r="K453" s="2">
        <f t="shared" si="106"/>
        <v>386.86551999999995</v>
      </c>
      <c r="L453" s="10">
        <f t="shared" si="107"/>
        <v>0</v>
      </c>
      <c r="M453" s="73" t="str">
        <f t="shared" si="108"/>
        <v/>
      </c>
      <c r="N453">
        <f t="shared" si="109"/>
        <v>0</v>
      </c>
      <c r="O453" s="12">
        <f t="shared" si="110"/>
        <v>220.672</v>
      </c>
      <c r="P453" s="11">
        <f t="shared" si="111"/>
        <v>0</v>
      </c>
      <c r="Q453" s="1">
        <f t="shared" si="112"/>
        <v>220.672</v>
      </c>
      <c r="S453" s="14" t="str">
        <f t="shared" si="113"/>
        <v>A</v>
      </c>
      <c r="U453" s="1">
        <f t="shared" si="114"/>
        <v>220.672</v>
      </c>
      <c r="V453" s="1">
        <f t="shared" si="115"/>
        <v>380.17599999999999</v>
      </c>
      <c r="W453" s="1">
        <f t="shared" si="116"/>
        <v>0</v>
      </c>
      <c r="X453" s="20">
        <f t="shared" si="117"/>
        <v>0</v>
      </c>
      <c r="Y453" s="22">
        <f t="shared" si="118"/>
        <v>0</v>
      </c>
      <c r="AA453" s="47"/>
    </row>
    <row r="454" spans="1:27" hidden="1" x14ac:dyDescent="0.25">
      <c r="A454" s="57" t="s">
        <v>39</v>
      </c>
      <c r="B454" s="1">
        <v>242.56</v>
      </c>
      <c r="C454" s="1">
        <v>241.92</v>
      </c>
      <c r="D454" s="1">
        <v>420.04300000000001</v>
      </c>
      <c r="E454" s="1">
        <v>379.64100000000002</v>
      </c>
      <c r="G454" s="1">
        <f t="shared" si="102"/>
        <v>40.401999999999987</v>
      </c>
      <c r="H454" s="1">
        <f t="shared" si="103"/>
        <v>0.64000000000001478</v>
      </c>
      <c r="I454" s="2">
        <f t="shared" si="104"/>
        <v>403.24128000000002</v>
      </c>
      <c r="J454" s="2">
        <f t="shared" si="105"/>
        <v>394.84041999999999</v>
      </c>
      <c r="K454" s="2">
        <f t="shared" si="106"/>
        <v>386.43956000000003</v>
      </c>
      <c r="L454" s="10">
        <f t="shared" si="107"/>
        <v>0</v>
      </c>
      <c r="M454" s="73" t="str">
        <f t="shared" si="108"/>
        <v/>
      </c>
      <c r="N454">
        <f t="shared" si="109"/>
        <v>0</v>
      </c>
      <c r="O454" s="12">
        <f t="shared" si="110"/>
        <v>242.56</v>
      </c>
      <c r="P454" s="11">
        <f t="shared" si="111"/>
        <v>0</v>
      </c>
      <c r="Q454" s="1">
        <f t="shared" si="112"/>
        <v>242.56</v>
      </c>
      <c r="S454" s="14" t="str">
        <f t="shared" si="113"/>
        <v>A</v>
      </c>
      <c r="U454" s="1">
        <f t="shared" si="114"/>
        <v>242.56</v>
      </c>
      <c r="V454" s="1">
        <f t="shared" si="115"/>
        <v>379.64100000000002</v>
      </c>
      <c r="W454" s="1">
        <f t="shared" si="116"/>
        <v>0</v>
      </c>
      <c r="X454" s="20">
        <f t="shared" si="117"/>
        <v>0</v>
      </c>
      <c r="Y454" s="22">
        <f t="shared" si="118"/>
        <v>0</v>
      </c>
      <c r="AA454" s="47"/>
    </row>
    <row r="455" spans="1:27" hidden="1" x14ac:dyDescent="0.25">
      <c r="A455" s="57" t="s">
        <v>39</v>
      </c>
      <c r="B455" s="1">
        <v>257.66399999999999</v>
      </c>
      <c r="C455" s="1">
        <v>257.024</v>
      </c>
      <c r="D455" s="1">
        <v>421.45600000000002</v>
      </c>
      <c r="E455" s="1">
        <v>380.84399999999999</v>
      </c>
      <c r="G455" s="1">
        <f t="shared" si="102"/>
        <v>40.612000000000023</v>
      </c>
      <c r="H455" s="1">
        <f t="shared" si="103"/>
        <v>0.63999999999998636</v>
      </c>
      <c r="I455" s="2">
        <f t="shared" si="104"/>
        <v>404.59775999999999</v>
      </c>
      <c r="J455" s="2">
        <f t="shared" si="105"/>
        <v>396.16864000000004</v>
      </c>
      <c r="K455" s="2">
        <f t="shared" si="106"/>
        <v>387.73952000000003</v>
      </c>
      <c r="L455" s="10">
        <f t="shared" si="107"/>
        <v>0</v>
      </c>
      <c r="M455" s="73" t="str">
        <f t="shared" si="108"/>
        <v/>
      </c>
      <c r="N455">
        <f t="shared" si="109"/>
        <v>0</v>
      </c>
      <c r="O455" s="12">
        <f t="shared" si="110"/>
        <v>257.66399999999999</v>
      </c>
      <c r="P455" s="11">
        <f t="shared" si="111"/>
        <v>0</v>
      </c>
      <c r="Q455" s="1">
        <f t="shared" si="112"/>
        <v>257.66399999999999</v>
      </c>
      <c r="S455" s="14" t="str">
        <f t="shared" si="113"/>
        <v>A</v>
      </c>
      <c r="U455" s="1">
        <f t="shared" si="114"/>
        <v>257.66399999999999</v>
      </c>
      <c r="V455" s="1">
        <f t="shared" si="115"/>
        <v>380.84399999999999</v>
      </c>
      <c r="W455" s="1">
        <f t="shared" si="116"/>
        <v>0</v>
      </c>
      <c r="X455" s="20">
        <f t="shared" si="117"/>
        <v>0</v>
      </c>
      <c r="Y455" s="22">
        <f t="shared" si="118"/>
        <v>0</v>
      </c>
      <c r="AA455" s="47"/>
    </row>
    <row r="456" spans="1:27" hidden="1" x14ac:dyDescent="0.25">
      <c r="A456" s="57" t="s">
        <v>39</v>
      </c>
      <c r="B456" s="1">
        <v>242.43199999999999</v>
      </c>
      <c r="C456" s="1">
        <v>241.66399999999999</v>
      </c>
      <c r="D456" s="1">
        <v>423.798</v>
      </c>
      <c r="E456" s="1">
        <v>383.00200000000001</v>
      </c>
      <c r="G456" s="1">
        <f t="shared" si="102"/>
        <v>40.795999999999992</v>
      </c>
      <c r="H456" s="1">
        <f t="shared" si="103"/>
        <v>0.76800000000000068</v>
      </c>
      <c r="I456" s="2">
        <f t="shared" si="104"/>
        <v>406.84608000000003</v>
      </c>
      <c r="J456" s="2">
        <f t="shared" si="105"/>
        <v>398.37011999999999</v>
      </c>
      <c r="K456" s="2">
        <f t="shared" si="106"/>
        <v>389.89416</v>
      </c>
      <c r="L456" s="10">
        <f t="shared" si="107"/>
        <v>0</v>
      </c>
      <c r="M456" s="73" t="str">
        <f t="shared" si="108"/>
        <v/>
      </c>
      <c r="N456">
        <f t="shared" si="109"/>
        <v>0</v>
      </c>
      <c r="O456" s="12">
        <f t="shared" si="110"/>
        <v>242.43199999999999</v>
      </c>
      <c r="P456" s="11">
        <f t="shared" si="111"/>
        <v>0</v>
      </c>
      <c r="Q456" s="1">
        <f t="shared" si="112"/>
        <v>242.43199999999999</v>
      </c>
      <c r="S456" s="14" t="str">
        <f t="shared" si="113"/>
        <v>A</v>
      </c>
      <c r="U456" s="1">
        <f t="shared" si="114"/>
        <v>242.43199999999999</v>
      </c>
      <c r="V456" s="1">
        <f t="shared" si="115"/>
        <v>383.00200000000001</v>
      </c>
      <c r="W456" s="1">
        <f t="shared" si="116"/>
        <v>0</v>
      </c>
      <c r="X456" s="20">
        <f t="shared" si="117"/>
        <v>0</v>
      </c>
      <c r="Y456" s="22">
        <f t="shared" si="118"/>
        <v>0</v>
      </c>
      <c r="AA456" s="47"/>
    </row>
    <row r="457" spans="1:27" hidden="1" x14ac:dyDescent="0.25">
      <c r="A457" s="57" t="s">
        <v>39</v>
      </c>
      <c r="B457" s="1">
        <v>212.864</v>
      </c>
      <c r="C457" s="1">
        <v>212.352</v>
      </c>
      <c r="D457" s="1">
        <v>425.14299999999997</v>
      </c>
      <c r="E457" s="1">
        <v>384.32900000000001</v>
      </c>
      <c r="G457" s="1">
        <f t="shared" ref="G457:G520" si="119">D457-E457</f>
        <v>40.813999999999965</v>
      </c>
      <c r="H457" s="1">
        <f t="shared" ref="H457:H520" si="120">B457-C457</f>
        <v>0.51200000000000045</v>
      </c>
      <c r="I457" s="2">
        <f t="shared" ref="I457:I520" si="121">D457-((D457/100)*I$8)</f>
        <v>408.13727999999998</v>
      </c>
      <c r="J457" s="2">
        <f t="shared" ref="J457:J520" si="122">D457-((D457/100)*J$8)</f>
        <v>399.63441999999998</v>
      </c>
      <c r="K457" s="2">
        <f t="shared" ref="K457:K520" si="123">D457-((D457/100)*K$8)</f>
        <v>391.13155999999998</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212.864</v>
      </c>
      <c r="P457" s="11">
        <f t="shared" ref="P457:P520" si="128">IF(O457&lt;&gt;"",O457-B457,"")</f>
        <v>0</v>
      </c>
      <c r="Q457" s="1">
        <f t="shared" ref="Q457:Q520" si="129">O457-P457</f>
        <v>212.864</v>
      </c>
      <c r="S457" s="14" t="str">
        <f t="shared" ref="S457:S520" si="130">IF(ROUND(B457,3)=ROUND(Q457,3),"A","B")</f>
        <v>A</v>
      </c>
      <c r="U457" s="1">
        <f t="shared" ref="U457:U520" si="131">B457</f>
        <v>212.864</v>
      </c>
      <c r="V457" s="1">
        <f t="shared" ref="V457:V520" si="132">E457</f>
        <v>384.32900000000001</v>
      </c>
      <c r="W457" s="1">
        <f t="shared" ref="W457:W520" si="133">P457</f>
        <v>0</v>
      </c>
      <c r="X457" s="20">
        <f t="shared" ref="X457:X520" si="134">W457*X$6</f>
        <v>0</v>
      </c>
      <c r="Y457" s="22">
        <f t="shared" ref="Y457:Y520" si="135">L457</f>
        <v>0</v>
      </c>
      <c r="AA457" s="47"/>
    </row>
    <row r="458" spans="1:27" hidden="1" x14ac:dyDescent="0.25">
      <c r="A458" s="57" t="s">
        <v>39</v>
      </c>
      <c r="B458" s="1">
        <v>209.536</v>
      </c>
      <c r="C458" s="1">
        <v>208.768</v>
      </c>
      <c r="D458" s="1">
        <v>424.30200000000002</v>
      </c>
      <c r="E458" s="1">
        <v>383.58499999999998</v>
      </c>
      <c r="G458" s="1">
        <f t="shared" si="119"/>
        <v>40.717000000000041</v>
      </c>
      <c r="H458" s="1">
        <f t="shared" si="120"/>
        <v>0.76800000000000068</v>
      </c>
      <c r="I458" s="2">
        <f t="shared" si="121"/>
        <v>407.32992000000002</v>
      </c>
      <c r="J458" s="2">
        <f t="shared" si="122"/>
        <v>398.84388000000001</v>
      </c>
      <c r="K458" s="2">
        <f t="shared" si="123"/>
        <v>390.35784000000001</v>
      </c>
      <c r="L458" s="10">
        <f t="shared" si="124"/>
        <v>0</v>
      </c>
      <c r="M458" s="73" t="str">
        <f t="shared" si="125"/>
        <v/>
      </c>
      <c r="N458">
        <f t="shared" si="126"/>
        <v>0</v>
      </c>
      <c r="O458" s="12">
        <f t="shared" si="127"/>
        <v>209.536</v>
      </c>
      <c r="P458" s="11">
        <f t="shared" si="128"/>
        <v>0</v>
      </c>
      <c r="Q458" s="1">
        <f t="shared" si="129"/>
        <v>209.536</v>
      </c>
      <c r="S458" s="14" t="str">
        <f t="shared" si="130"/>
        <v>A</v>
      </c>
      <c r="U458" s="1">
        <f t="shared" si="131"/>
        <v>209.536</v>
      </c>
      <c r="V458" s="1">
        <f t="shared" si="132"/>
        <v>383.58499999999998</v>
      </c>
      <c r="W458" s="1">
        <f t="shared" si="133"/>
        <v>0</v>
      </c>
      <c r="X458" s="20">
        <f t="shared" si="134"/>
        <v>0</v>
      </c>
      <c r="Y458" s="22">
        <f t="shared" si="135"/>
        <v>0</v>
      </c>
      <c r="AA458" s="47"/>
    </row>
    <row r="459" spans="1:27" hidden="1" x14ac:dyDescent="0.25">
      <c r="A459" s="57" t="s">
        <v>39</v>
      </c>
      <c r="B459" s="1">
        <v>186.24</v>
      </c>
      <c r="C459" s="1">
        <v>185.72800000000001</v>
      </c>
      <c r="D459" s="1">
        <v>421.79899999999998</v>
      </c>
      <c r="E459" s="1">
        <v>381.39600000000002</v>
      </c>
      <c r="G459" s="1">
        <f t="shared" si="119"/>
        <v>40.402999999999963</v>
      </c>
      <c r="H459" s="1">
        <f t="shared" si="120"/>
        <v>0.51200000000000045</v>
      </c>
      <c r="I459" s="2">
        <f t="shared" si="121"/>
        <v>404.92703999999998</v>
      </c>
      <c r="J459" s="2">
        <f t="shared" si="122"/>
        <v>396.49106</v>
      </c>
      <c r="K459" s="2">
        <f t="shared" si="123"/>
        <v>388.05507999999998</v>
      </c>
      <c r="L459" s="10">
        <f t="shared" si="124"/>
        <v>0</v>
      </c>
      <c r="M459" s="73" t="str">
        <f t="shared" si="125"/>
        <v/>
      </c>
      <c r="N459">
        <f t="shared" si="126"/>
        <v>0</v>
      </c>
      <c r="O459" s="12">
        <f t="shared" si="127"/>
        <v>186.24</v>
      </c>
      <c r="P459" s="11">
        <f t="shared" si="128"/>
        <v>0</v>
      </c>
      <c r="Q459" s="1">
        <f t="shared" si="129"/>
        <v>186.24</v>
      </c>
      <c r="S459" s="14" t="str">
        <f t="shared" si="130"/>
        <v>A</v>
      </c>
      <c r="U459" s="1">
        <f t="shared" si="131"/>
        <v>186.24</v>
      </c>
      <c r="V459" s="1">
        <f t="shared" si="132"/>
        <v>381.39600000000002</v>
      </c>
      <c r="W459" s="1">
        <f t="shared" si="133"/>
        <v>0</v>
      </c>
      <c r="X459" s="20">
        <f t="shared" si="134"/>
        <v>0</v>
      </c>
      <c r="Y459" s="22">
        <f t="shared" si="135"/>
        <v>0</v>
      </c>
      <c r="AA459" s="47"/>
    </row>
    <row r="460" spans="1:27" hidden="1" x14ac:dyDescent="0.25">
      <c r="A460" s="57" t="s">
        <v>39</v>
      </c>
      <c r="B460" s="1">
        <v>172.54400000000001</v>
      </c>
      <c r="C460" s="1">
        <v>172.16</v>
      </c>
      <c r="D460" s="1">
        <v>421.34100000000001</v>
      </c>
      <c r="E460" s="1">
        <v>381.00700000000001</v>
      </c>
      <c r="G460" s="1">
        <f t="shared" si="119"/>
        <v>40.334000000000003</v>
      </c>
      <c r="H460" s="1">
        <f t="shared" si="120"/>
        <v>0.38400000000001455</v>
      </c>
      <c r="I460" s="2">
        <f t="shared" si="121"/>
        <v>404.48736000000002</v>
      </c>
      <c r="J460" s="2">
        <f t="shared" si="122"/>
        <v>396.06054</v>
      </c>
      <c r="K460" s="2">
        <f t="shared" si="123"/>
        <v>387.63372000000004</v>
      </c>
      <c r="L460" s="10">
        <f t="shared" si="124"/>
        <v>0</v>
      </c>
      <c r="M460" s="73" t="str">
        <f t="shared" si="125"/>
        <v/>
      </c>
      <c r="N460">
        <f t="shared" si="126"/>
        <v>0</v>
      </c>
      <c r="O460" s="12">
        <f t="shared" si="127"/>
        <v>172.54400000000001</v>
      </c>
      <c r="P460" s="11">
        <f t="shared" si="128"/>
        <v>0</v>
      </c>
      <c r="Q460" s="1">
        <f t="shared" si="129"/>
        <v>172.54400000000001</v>
      </c>
      <c r="S460" s="14" t="str">
        <f t="shared" si="130"/>
        <v>A</v>
      </c>
      <c r="U460" s="1">
        <f t="shared" si="131"/>
        <v>172.54400000000001</v>
      </c>
      <c r="V460" s="1">
        <f t="shared" si="132"/>
        <v>381.00700000000001</v>
      </c>
      <c r="W460" s="1">
        <f t="shared" si="133"/>
        <v>0</v>
      </c>
      <c r="X460" s="20">
        <f t="shared" si="134"/>
        <v>0</v>
      </c>
      <c r="Y460" s="22">
        <f t="shared" si="135"/>
        <v>0</v>
      </c>
      <c r="AA460" s="47"/>
    </row>
    <row r="461" spans="1:27" hidden="1" x14ac:dyDescent="0.25">
      <c r="A461" s="57" t="s">
        <v>39</v>
      </c>
      <c r="B461" s="1">
        <v>169.47200000000001</v>
      </c>
      <c r="C461" s="1">
        <v>168.96</v>
      </c>
      <c r="D461" s="1">
        <v>422.46600000000001</v>
      </c>
      <c r="E461" s="1">
        <v>382.06599999999997</v>
      </c>
      <c r="G461" s="1">
        <f t="shared" si="119"/>
        <v>40.400000000000034</v>
      </c>
      <c r="H461" s="1">
        <f t="shared" si="120"/>
        <v>0.51200000000000045</v>
      </c>
      <c r="I461" s="2">
        <f t="shared" si="121"/>
        <v>405.56736000000001</v>
      </c>
      <c r="J461" s="2">
        <f t="shared" si="122"/>
        <v>397.11804000000001</v>
      </c>
      <c r="K461" s="2">
        <f t="shared" si="123"/>
        <v>388.66872000000001</v>
      </c>
      <c r="L461" s="10">
        <f t="shared" si="124"/>
        <v>0</v>
      </c>
      <c r="M461" s="73" t="str">
        <f t="shared" si="125"/>
        <v/>
      </c>
      <c r="N461">
        <f t="shared" si="126"/>
        <v>0</v>
      </c>
      <c r="O461" s="12">
        <f t="shared" si="127"/>
        <v>169.47200000000001</v>
      </c>
      <c r="P461" s="11">
        <f t="shared" si="128"/>
        <v>0</v>
      </c>
      <c r="Q461" s="1">
        <f t="shared" si="129"/>
        <v>169.47200000000001</v>
      </c>
      <c r="S461" s="14" t="str">
        <f t="shared" si="130"/>
        <v>A</v>
      </c>
      <c r="U461" s="1">
        <f t="shared" si="131"/>
        <v>169.47200000000001</v>
      </c>
      <c r="V461" s="1">
        <f t="shared" si="132"/>
        <v>382.06599999999997</v>
      </c>
      <c r="W461" s="1">
        <f t="shared" si="133"/>
        <v>0</v>
      </c>
      <c r="X461" s="20">
        <f t="shared" si="134"/>
        <v>0</v>
      </c>
      <c r="Y461" s="22">
        <f t="shared" si="135"/>
        <v>0</v>
      </c>
      <c r="AA461" s="47"/>
    </row>
    <row r="462" spans="1:27" hidden="1" x14ac:dyDescent="0.25">
      <c r="A462" s="57" t="s">
        <v>39</v>
      </c>
      <c r="B462" s="1">
        <v>132.608</v>
      </c>
      <c r="C462" s="1">
        <v>132.22399999999999</v>
      </c>
      <c r="D462" s="1">
        <v>419.024</v>
      </c>
      <c r="E462" s="1">
        <v>379.07100000000003</v>
      </c>
      <c r="G462" s="1">
        <f t="shared" si="119"/>
        <v>39.952999999999975</v>
      </c>
      <c r="H462" s="1">
        <f t="shared" si="120"/>
        <v>0.38400000000001455</v>
      </c>
      <c r="I462" s="2">
        <f t="shared" si="121"/>
        <v>402.26303999999999</v>
      </c>
      <c r="J462" s="2">
        <f t="shared" si="122"/>
        <v>393.88256000000001</v>
      </c>
      <c r="K462" s="2">
        <f t="shared" si="123"/>
        <v>385.50207999999998</v>
      </c>
      <c r="L462" s="10">
        <f t="shared" si="124"/>
        <v>0</v>
      </c>
      <c r="M462" s="73" t="str">
        <f t="shared" si="125"/>
        <v/>
      </c>
      <c r="N462">
        <f t="shared" si="126"/>
        <v>0</v>
      </c>
      <c r="O462" s="12">
        <f t="shared" si="127"/>
        <v>132.608</v>
      </c>
      <c r="P462" s="11">
        <f t="shared" si="128"/>
        <v>0</v>
      </c>
      <c r="Q462" s="1">
        <f t="shared" si="129"/>
        <v>132.608</v>
      </c>
      <c r="S462" s="14" t="str">
        <f t="shared" si="130"/>
        <v>A</v>
      </c>
      <c r="U462" s="1">
        <f t="shared" si="131"/>
        <v>132.608</v>
      </c>
      <c r="V462" s="1">
        <f t="shared" si="132"/>
        <v>379.07100000000003</v>
      </c>
      <c r="W462" s="1">
        <f t="shared" si="133"/>
        <v>0</v>
      </c>
      <c r="X462" s="20">
        <f t="shared" si="134"/>
        <v>0</v>
      </c>
      <c r="Y462" s="22">
        <f t="shared" si="135"/>
        <v>0</v>
      </c>
      <c r="AA462" s="47"/>
    </row>
    <row r="463" spans="1:27" hidden="1" x14ac:dyDescent="0.25">
      <c r="A463" s="57" t="s">
        <v>39</v>
      </c>
      <c r="B463" s="1">
        <v>101.63200000000001</v>
      </c>
      <c r="C463" s="1">
        <v>101.376</v>
      </c>
      <c r="D463" s="1">
        <v>420.92700000000002</v>
      </c>
      <c r="E463" s="1">
        <v>380.89600000000002</v>
      </c>
      <c r="G463" s="1">
        <f t="shared" si="119"/>
        <v>40.031000000000006</v>
      </c>
      <c r="H463" s="1">
        <f t="shared" si="120"/>
        <v>0.25600000000000023</v>
      </c>
      <c r="I463" s="2">
        <f t="shared" si="121"/>
        <v>404.08992000000001</v>
      </c>
      <c r="J463" s="2">
        <f t="shared" si="122"/>
        <v>395.67138</v>
      </c>
      <c r="K463" s="2">
        <f t="shared" si="123"/>
        <v>387.25283999999999</v>
      </c>
      <c r="L463" s="10">
        <f t="shared" si="124"/>
        <v>0</v>
      </c>
      <c r="M463" s="73" t="str">
        <f t="shared" si="125"/>
        <v/>
      </c>
      <c r="N463">
        <f t="shared" si="126"/>
        <v>0</v>
      </c>
      <c r="O463" s="12">
        <f t="shared" si="127"/>
        <v>101.63200000000001</v>
      </c>
      <c r="P463" s="11">
        <f t="shared" si="128"/>
        <v>0</v>
      </c>
      <c r="Q463" s="1">
        <f t="shared" si="129"/>
        <v>101.63200000000001</v>
      </c>
      <c r="S463" s="14" t="str">
        <f t="shared" si="130"/>
        <v>A</v>
      </c>
      <c r="U463" s="1">
        <f t="shared" si="131"/>
        <v>101.63200000000001</v>
      </c>
      <c r="V463" s="1">
        <f t="shared" si="132"/>
        <v>380.89600000000002</v>
      </c>
      <c r="W463" s="1">
        <f t="shared" si="133"/>
        <v>0</v>
      </c>
      <c r="X463" s="20">
        <f t="shared" si="134"/>
        <v>0</v>
      </c>
      <c r="Y463" s="22">
        <f t="shared" si="135"/>
        <v>0</v>
      </c>
      <c r="AA463" s="47"/>
    </row>
    <row r="464" spans="1:27" hidden="1" x14ac:dyDescent="0.25">
      <c r="A464" s="57" t="s">
        <v>39</v>
      </c>
      <c r="B464" s="1">
        <v>84.224000000000004</v>
      </c>
      <c r="C464" s="1">
        <v>83.84</v>
      </c>
      <c r="D464" s="1">
        <v>423.25400000000002</v>
      </c>
      <c r="E464" s="1">
        <v>383.125</v>
      </c>
      <c r="G464" s="1">
        <f t="shared" si="119"/>
        <v>40.129000000000019</v>
      </c>
      <c r="H464" s="1">
        <f t="shared" si="120"/>
        <v>0.38400000000000034</v>
      </c>
      <c r="I464" s="2">
        <f t="shared" si="121"/>
        <v>406.32384000000002</v>
      </c>
      <c r="J464" s="2">
        <f t="shared" si="122"/>
        <v>397.85876000000002</v>
      </c>
      <c r="K464" s="2">
        <f t="shared" si="123"/>
        <v>389.39368000000002</v>
      </c>
      <c r="L464" s="10">
        <f t="shared" si="124"/>
        <v>0</v>
      </c>
      <c r="M464" s="73" t="str">
        <f t="shared" si="125"/>
        <v/>
      </c>
      <c r="N464">
        <f t="shared" si="126"/>
        <v>0</v>
      </c>
      <c r="O464" s="12">
        <f t="shared" si="127"/>
        <v>84.224000000000004</v>
      </c>
      <c r="P464" s="11">
        <f t="shared" si="128"/>
        <v>0</v>
      </c>
      <c r="Q464" s="1">
        <f t="shared" si="129"/>
        <v>84.224000000000004</v>
      </c>
      <c r="S464" s="14" t="str">
        <f t="shared" si="130"/>
        <v>A</v>
      </c>
      <c r="U464" s="1">
        <f t="shared" si="131"/>
        <v>84.224000000000004</v>
      </c>
      <c r="V464" s="1">
        <f t="shared" si="132"/>
        <v>383.125</v>
      </c>
      <c r="W464" s="1">
        <f t="shared" si="133"/>
        <v>0</v>
      </c>
      <c r="X464" s="20">
        <f t="shared" si="134"/>
        <v>0</v>
      </c>
      <c r="Y464" s="22">
        <f t="shared" si="135"/>
        <v>0</v>
      </c>
      <c r="AA464" s="47"/>
    </row>
    <row r="465" spans="1:34" x14ac:dyDescent="0.25">
      <c r="A465" s="57" t="s">
        <v>39</v>
      </c>
      <c r="B465" s="1">
        <v>69.888000000000005</v>
      </c>
      <c r="C465" s="1">
        <v>69.632000000000005</v>
      </c>
      <c r="D465" s="1">
        <v>423.35599999999999</v>
      </c>
      <c r="E465" s="1">
        <v>383.26600000000002</v>
      </c>
      <c r="G465" s="1">
        <f t="shared" si="119"/>
        <v>40.089999999999975</v>
      </c>
      <c r="H465" s="1">
        <f t="shared" si="120"/>
        <v>0.25600000000000023</v>
      </c>
      <c r="I465" s="2">
        <f t="shared" si="121"/>
        <v>406.42176000000001</v>
      </c>
      <c r="J465" s="2">
        <f t="shared" si="122"/>
        <v>397.95463999999998</v>
      </c>
      <c r="K465" s="2">
        <f t="shared" si="123"/>
        <v>389.48752000000002</v>
      </c>
      <c r="L465" s="10">
        <f t="shared" si="124"/>
        <v>0</v>
      </c>
      <c r="M465" s="73" t="str">
        <f t="shared" si="125"/>
        <v/>
      </c>
      <c r="N465">
        <f t="shared" si="126"/>
        <v>0</v>
      </c>
      <c r="O465" s="12">
        <f t="shared" si="127"/>
        <v>69.888000000000005</v>
      </c>
      <c r="P465" s="11">
        <f t="shared" si="128"/>
        <v>0</v>
      </c>
      <c r="Q465" s="1">
        <f t="shared" si="129"/>
        <v>69.888000000000005</v>
      </c>
      <c r="S465" s="14" t="str">
        <f t="shared" si="130"/>
        <v>A</v>
      </c>
      <c r="U465" s="1">
        <f t="shared" si="131"/>
        <v>69.888000000000005</v>
      </c>
      <c r="V465" s="1">
        <f t="shared" si="132"/>
        <v>383.26600000000002</v>
      </c>
      <c r="W465" s="1">
        <f t="shared" si="133"/>
        <v>0</v>
      </c>
      <c r="X465" s="20">
        <f t="shared" si="134"/>
        <v>0</v>
      </c>
      <c r="Y465" s="22">
        <f t="shared" si="135"/>
        <v>0</v>
      </c>
      <c r="Z465" s="32" t="s">
        <v>40</v>
      </c>
      <c r="AA465" s="47"/>
      <c r="AB465" s="32" t="str">
        <f>A465</f>
        <v>JJJJ-MM-TT SS:MM:SS</v>
      </c>
      <c r="AC465" s="1">
        <f>SUM(U465:U488)</f>
        <v>1795.7120000000002</v>
      </c>
      <c r="AD465" s="1">
        <f>AVERAGE(V465:V488)</f>
        <v>383.55291666666659</v>
      </c>
      <c r="AE465" s="1">
        <f>SUM(W465:W488)</f>
        <v>79.036481638103737</v>
      </c>
      <c r="AF465" s="1">
        <f>SUM(X465:X488)</f>
        <v>34.380869512575124</v>
      </c>
      <c r="AG465" s="35">
        <f>AVERAGE(Y465:Y488)</f>
        <v>0.625</v>
      </c>
      <c r="AH465" s="37" t="e">
        <f>DAY(A465)</f>
        <v>#VALUE!</v>
      </c>
    </row>
    <row r="466" spans="1:34" hidden="1" x14ac:dyDescent="0.25">
      <c r="A466" s="57" t="s">
        <v>39</v>
      </c>
      <c r="B466" s="1">
        <v>69.632000000000005</v>
      </c>
      <c r="C466" s="1">
        <v>69.376000000000005</v>
      </c>
      <c r="D466" s="1">
        <v>423.48599999999999</v>
      </c>
      <c r="E466" s="1">
        <v>383.39</v>
      </c>
      <c r="G466" s="1">
        <f t="shared" si="119"/>
        <v>40.096000000000004</v>
      </c>
      <c r="H466" s="1">
        <f t="shared" si="120"/>
        <v>0.25600000000000023</v>
      </c>
      <c r="I466" s="2">
        <f t="shared" si="121"/>
        <v>406.54656</v>
      </c>
      <c r="J466" s="2">
        <f t="shared" si="122"/>
        <v>398.07684</v>
      </c>
      <c r="K466" s="2">
        <f t="shared" si="123"/>
        <v>389.60712000000001</v>
      </c>
      <c r="L466" s="10">
        <f t="shared" si="124"/>
        <v>0</v>
      </c>
      <c r="M466" s="73" t="str">
        <f t="shared" si="125"/>
        <v/>
      </c>
      <c r="N466">
        <f t="shared" si="126"/>
        <v>0</v>
      </c>
      <c r="O466" s="12">
        <f t="shared" si="127"/>
        <v>69.632000000000005</v>
      </c>
      <c r="P466" s="11">
        <f t="shared" si="128"/>
        <v>0</v>
      </c>
      <c r="Q466" s="1">
        <f t="shared" si="129"/>
        <v>69.632000000000005</v>
      </c>
      <c r="S466" s="14" t="str">
        <f t="shared" si="130"/>
        <v>A</v>
      </c>
      <c r="U466" s="1">
        <f t="shared" si="131"/>
        <v>69.632000000000005</v>
      </c>
      <c r="V466" s="1">
        <f t="shared" si="132"/>
        <v>383.39</v>
      </c>
      <c r="W466" s="1">
        <f t="shared" si="133"/>
        <v>0</v>
      </c>
      <c r="X466" s="20">
        <f t="shared" si="134"/>
        <v>0</v>
      </c>
      <c r="Y466" s="22">
        <f t="shared" si="135"/>
        <v>0</v>
      </c>
      <c r="AA466" s="47"/>
    </row>
    <row r="467" spans="1:34" hidden="1" x14ac:dyDescent="0.25">
      <c r="A467" s="57" t="s">
        <v>39</v>
      </c>
      <c r="B467" s="1">
        <v>67.84</v>
      </c>
      <c r="C467" s="1">
        <v>67.712000000000003</v>
      </c>
      <c r="D467" s="1">
        <v>424.18599999999998</v>
      </c>
      <c r="E467" s="1">
        <v>384.03800000000001</v>
      </c>
      <c r="G467" s="1">
        <f t="shared" si="119"/>
        <v>40.147999999999968</v>
      </c>
      <c r="H467" s="1">
        <f t="shared" si="120"/>
        <v>0.12800000000000011</v>
      </c>
      <c r="I467" s="2">
        <f t="shared" si="121"/>
        <v>407.21855999999997</v>
      </c>
      <c r="J467" s="2">
        <f t="shared" si="122"/>
        <v>398.73483999999996</v>
      </c>
      <c r="K467" s="2">
        <f t="shared" si="123"/>
        <v>390.25111999999996</v>
      </c>
      <c r="L467" s="10">
        <f t="shared" si="124"/>
        <v>0</v>
      </c>
      <c r="M467" s="73" t="str">
        <f t="shared" si="125"/>
        <v/>
      </c>
      <c r="N467">
        <f t="shared" si="126"/>
        <v>0</v>
      </c>
      <c r="O467" s="12">
        <f t="shared" si="127"/>
        <v>67.84</v>
      </c>
      <c r="P467" s="11">
        <f t="shared" si="128"/>
        <v>0</v>
      </c>
      <c r="Q467" s="1">
        <f t="shared" si="129"/>
        <v>67.84</v>
      </c>
      <c r="S467" s="14" t="str">
        <f t="shared" si="130"/>
        <v>A</v>
      </c>
      <c r="U467" s="1">
        <f t="shared" si="131"/>
        <v>67.84</v>
      </c>
      <c r="V467" s="1">
        <f t="shared" si="132"/>
        <v>384.03800000000001</v>
      </c>
      <c r="W467" s="1">
        <f t="shared" si="133"/>
        <v>0</v>
      </c>
      <c r="X467" s="20">
        <f t="shared" si="134"/>
        <v>0</v>
      </c>
      <c r="Y467" s="22">
        <f t="shared" si="135"/>
        <v>0</v>
      </c>
      <c r="AA467" s="47"/>
    </row>
    <row r="468" spans="1:34" hidden="1" x14ac:dyDescent="0.25">
      <c r="A468" s="57" t="s">
        <v>39</v>
      </c>
      <c r="B468" s="1">
        <v>67.584000000000003</v>
      </c>
      <c r="C468" s="1">
        <v>67.2</v>
      </c>
      <c r="D468" s="1">
        <v>424.61200000000002</v>
      </c>
      <c r="E468" s="1">
        <v>384.43099999999998</v>
      </c>
      <c r="G468" s="1">
        <f t="shared" si="119"/>
        <v>40.18100000000004</v>
      </c>
      <c r="H468" s="1">
        <f t="shared" si="120"/>
        <v>0.38400000000000034</v>
      </c>
      <c r="I468" s="2">
        <f t="shared" si="121"/>
        <v>407.62752</v>
      </c>
      <c r="J468" s="2">
        <f t="shared" si="122"/>
        <v>399.13528000000002</v>
      </c>
      <c r="K468" s="2">
        <f t="shared" si="123"/>
        <v>390.64304000000004</v>
      </c>
      <c r="L468" s="10">
        <f t="shared" si="124"/>
        <v>0</v>
      </c>
      <c r="M468" s="73" t="str">
        <f t="shared" si="125"/>
        <v/>
      </c>
      <c r="N468">
        <f t="shared" si="126"/>
        <v>0</v>
      </c>
      <c r="O468" s="12">
        <f t="shared" si="127"/>
        <v>67.584000000000003</v>
      </c>
      <c r="P468" s="11">
        <f t="shared" si="128"/>
        <v>0</v>
      </c>
      <c r="Q468" s="1">
        <f t="shared" si="129"/>
        <v>67.584000000000003</v>
      </c>
      <c r="S468" s="14" t="str">
        <f t="shared" si="130"/>
        <v>A</v>
      </c>
      <c r="U468" s="1">
        <f t="shared" si="131"/>
        <v>67.584000000000003</v>
      </c>
      <c r="V468" s="1">
        <f t="shared" si="132"/>
        <v>384.43099999999998</v>
      </c>
      <c r="W468" s="1">
        <f t="shared" si="133"/>
        <v>0</v>
      </c>
      <c r="X468" s="20">
        <f t="shared" si="134"/>
        <v>0</v>
      </c>
      <c r="Y468" s="22">
        <f t="shared" si="135"/>
        <v>0</v>
      </c>
      <c r="AA468" s="47"/>
    </row>
    <row r="469" spans="1:34" hidden="1" x14ac:dyDescent="0.25">
      <c r="A469" s="57" t="s">
        <v>39</v>
      </c>
      <c r="B469" s="1">
        <v>68.096000000000004</v>
      </c>
      <c r="C469" s="1">
        <v>67.968000000000004</v>
      </c>
      <c r="D469" s="1">
        <v>424.36900000000003</v>
      </c>
      <c r="E469" s="1">
        <v>384.21</v>
      </c>
      <c r="G469" s="1">
        <f t="shared" si="119"/>
        <v>40.159000000000049</v>
      </c>
      <c r="H469" s="1">
        <f t="shared" si="120"/>
        <v>0.12800000000000011</v>
      </c>
      <c r="I469" s="2">
        <f t="shared" si="121"/>
        <v>407.39424000000002</v>
      </c>
      <c r="J469" s="2">
        <f t="shared" si="122"/>
        <v>398.90686000000005</v>
      </c>
      <c r="K469" s="2">
        <f t="shared" si="123"/>
        <v>390.41948000000002</v>
      </c>
      <c r="L469" s="10">
        <f t="shared" si="124"/>
        <v>0</v>
      </c>
      <c r="M469" s="73" t="str">
        <f t="shared" si="125"/>
        <v/>
      </c>
      <c r="N469">
        <f t="shared" si="126"/>
        <v>0</v>
      </c>
      <c r="O469" s="12">
        <f t="shared" si="127"/>
        <v>68.096000000000004</v>
      </c>
      <c r="P469" s="11">
        <f t="shared" si="128"/>
        <v>0</v>
      </c>
      <c r="Q469" s="1">
        <f t="shared" si="129"/>
        <v>68.096000000000004</v>
      </c>
      <c r="S469" s="14" t="str">
        <f t="shared" si="130"/>
        <v>A</v>
      </c>
      <c r="U469" s="1">
        <f t="shared" si="131"/>
        <v>68.096000000000004</v>
      </c>
      <c r="V469" s="1">
        <f t="shared" si="132"/>
        <v>384.21</v>
      </c>
      <c r="W469" s="1">
        <f t="shared" si="133"/>
        <v>0</v>
      </c>
      <c r="X469" s="20">
        <f t="shared" si="134"/>
        <v>0</v>
      </c>
      <c r="Y469" s="22">
        <f t="shared" si="135"/>
        <v>0</v>
      </c>
      <c r="AA469" s="47"/>
    </row>
    <row r="470" spans="1:34" hidden="1" x14ac:dyDescent="0.25">
      <c r="A470" s="57" t="s">
        <v>39</v>
      </c>
      <c r="B470" s="1">
        <v>77.183999999999997</v>
      </c>
      <c r="C470" s="1">
        <v>76.927999999999997</v>
      </c>
      <c r="D470" s="1">
        <v>423.69200000000001</v>
      </c>
      <c r="E470" s="1">
        <v>383.57299999999998</v>
      </c>
      <c r="G470" s="1">
        <f t="shared" si="119"/>
        <v>40.119000000000028</v>
      </c>
      <c r="H470" s="1">
        <f t="shared" si="120"/>
        <v>0.25600000000000023</v>
      </c>
      <c r="I470" s="2">
        <f t="shared" si="121"/>
        <v>406.74432000000002</v>
      </c>
      <c r="J470" s="2">
        <f t="shared" si="122"/>
        <v>398.27048000000002</v>
      </c>
      <c r="K470" s="2">
        <f t="shared" si="123"/>
        <v>389.79664000000002</v>
      </c>
      <c r="L470" s="10">
        <f t="shared" si="124"/>
        <v>0</v>
      </c>
      <c r="M470" s="73" t="str">
        <f t="shared" si="125"/>
        <v/>
      </c>
      <c r="N470">
        <f t="shared" si="126"/>
        <v>0</v>
      </c>
      <c r="O470" s="12">
        <f t="shared" si="127"/>
        <v>77.183999999999997</v>
      </c>
      <c r="P470" s="11">
        <f t="shared" si="128"/>
        <v>0</v>
      </c>
      <c r="Q470" s="1">
        <f t="shared" si="129"/>
        <v>77.183999999999997</v>
      </c>
      <c r="S470" s="14" t="str">
        <f t="shared" si="130"/>
        <v>A</v>
      </c>
      <c r="U470" s="1">
        <f t="shared" si="131"/>
        <v>77.183999999999997</v>
      </c>
      <c r="V470" s="1">
        <f t="shared" si="132"/>
        <v>383.57299999999998</v>
      </c>
      <c r="W470" s="1">
        <f t="shared" si="133"/>
        <v>0</v>
      </c>
      <c r="X470" s="20">
        <f t="shared" si="134"/>
        <v>0</v>
      </c>
      <c r="Y470" s="22">
        <f t="shared" si="135"/>
        <v>0</v>
      </c>
      <c r="AA470" s="47"/>
    </row>
    <row r="471" spans="1:34" hidden="1" x14ac:dyDescent="0.25">
      <c r="A471" s="57" t="s">
        <v>39</v>
      </c>
      <c r="B471" s="1">
        <v>106.496</v>
      </c>
      <c r="C471" s="1">
        <v>106.24</v>
      </c>
      <c r="D471" s="1">
        <v>420.90199999999999</v>
      </c>
      <c r="E471" s="1">
        <v>380.88499999999999</v>
      </c>
      <c r="G471" s="1">
        <f t="shared" si="119"/>
        <v>40.016999999999996</v>
      </c>
      <c r="H471" s="1">
        <f t="shared" si="120"/>
        <v>0.25600000000000023</v>
      </c>
      <c r="I471" s="2">
        <f t="shared" si="121"/>
        <v>404.06592000000001</v>
      </c>
      <c r="J471" s="2">
        <f t="shared" si="122"/>
        <v>395.64787999999999</v>
      </c>
      <c r="K471" s="2">
        <f t="shared" si="123"/>
        <v>387.22983999999997</v>
      </c>
      <c r="L471" s="10">
        <f t="shared" si="124"/>
        <v>0</v>
      </c>
      <c r="M471" s="73" t="str">
        <f t="shared" si="125"/>
        <v/>
      </c>
      <c r="N471">
        <f t="shared" si="126"/>
        <v>0</v>
      </c>
      <c r="O471" s="12">
        <f t="shared" si="127"/>
        <v>106.496</v>
      </c>
      <c r="P471" s="11">
        <f t="shared" si="128"/>
        <v>0</v>
      </c>
      <c r="Q471" s="1">
        <f t="shared" si="129"/>
        <v>106.496</v>
      </c>
      <c r="S471" s="14" t="str">
        <f t="shared" si="130"/>
        <v>A</v>
      </c>
      <c r="U471" s="1">
        <f t="shared" si="131"/>
        <v>106.496</v>
      </c>
      <c r="V471" s="1">
        <f t="shared" si="132"/>
        <v>380.88499999999999</v>
      </c>
      <c r="W471" s="1">
        <f t="shared" si="133"/>
        <v>0</v>
      </c>
      <c r="X471" s="20">
        <f t="shared" si="134"/>
        <v>0</v>
      </c>
      <c r="Y471" s="22">
        <f t="shared" si="135"/>
        <v>0</v>
      </c>
      <c r="AA471" s="47"/>
    </row>
    <row r="472" spans="1:34" hidden="1" x14ac:dyDescent="0.25">
      <c r="A472" s="57" t="s">
        <v>39</v>
      </c>
      <c r="B472" s="1">
        <v>114.176</v>
      </c>
      <c r="C472" s="1">
        <v>113.792</v>
      </c>
      <c r="D472" s="1">
        <v>419.928</v>
      </c>
      <c r="E472" s="1">
        <v>379.976</v>
      </c>
      <c r="G472" s="1">
        <f t="shared" si="119"/>
        <v>39.951999999999998</v>
      </c>
      <c r="H472" s="1">
        <f t="shared" si="120"/>
        <v>0.38400000000000034</v>
      </c>
      <c r="I472" s="2">
        <f t="shared" si="121"/>
        <v>403.13087999999999</v>
      </c>
      <c r="J472" s="2">
        <f t="shared" si="122"/>
        <v>394.73232000000002</v>
      </c>
      <c r="K472" s="2">
        <f t="shared" si="123"/>
        <v>386.33375999999998</v>
      </c>
      <c r="L472" s="10">
        <f t="shared" si="124"/>
        <v>0</v>
      </c>
      <c r="M472" s="73" t="str">
        <f t="shared" si="125"/>
        <v/>
      </c>
      <c r="N472">
        <f t="shared" si="126"/>
        <v>0</v>
      </c>
      <c r="O472" s="12">
        <f t="shared" si="127"/>
        <v>114.176</v>
      </c>
      <c r="P472" s="11">
        <f t="shared" si="128"/>
        <v>0</v>
      </c>
      <c r="Q472" s="1">
        <f t="shared" si="129"/>
        <v>114.176</v>
      </c>
      <c r="S472" s="14" t="str">
        <f t="shared" si="130"/>
        <v>A</v>
      </c>
      <c r="U472" s="1">
        <f t="shared" si="131"/>
        <v>114.176</v>
      </c>
      <c r="V472" s="1">
        <f t="shared" si="132"/>
        <v>379.976</v>
      </c>
      <c r="W472" s="1">
        <f t="shared" si="133"/>
        <v>0</v>
      </c>
      <c r="X472" s="20">
        <f t="shared" si="134"/>
        <v>0</v>
      </c>
      <c r="Y472" s="22">
        <f t="shared" si="135"/>
        <v>0</v>
      </c>
      <c r="AA472" s="47"/>
    </row>
    <row r="473" spans="1:34" hidden="1" x14ac:dyDescent="0.25">
      <c r="A473" s="57" t="s">
        <v>39</v>
      </c>
      <c r="B473" s="1">
        <v>129.024</v>
      </c>
      <c r="C473" s="1">
        <v>128.768</v>
      </c>
      <c r="D473" s="1">
        <v>417.60599999999999</v>
      </c>
      <c r="E473" s="1">
        <v>381.93400000000003</v>
      </c>
      <c r="G473" s="1">
        <f t="shared" si="119"/>
        <v>35.671999999999969</v>
      </c>
      <c r="H473" s="1">
        <f t="shared" si="120"/>
        <v>0.25600000000000023</v>
      </c>
      <c r="I473" s="2">
        <f t="shared" si="121"/>
        <v>400.90175999999997</v>
      </c>
      <c r="J473" s="2">
        <f t="shared" si="122"/>
        <v>392.54964000000001</v>
      </c>
      <c r="K473" s="2">
        <f t="shared" si="123"/>
        <v>384.19752</v>
      </c>
      <c r="L473" s="10">
        <f t="shared" si="124"/>
        <v>3</v>
      </c>
      <c r="M473" s="73">
        <f t="shared" si="125"/>
        <v>3</v>
      </c>
      <c r="N473">
        <f t="shared" si="126"/>
        <v>3</v>
      </c>
      <c r="O473" s="12">
        <f t="shared" si="127"/>
        <v>143.58335188070333</v>
      </c>
      <c r="P473" s="11">
        <f t="shared" si="128"/>
        <v>14.559351880703332</v>
      </c>
      <c r="Q473" s="1">
        <f t="shared" si="129"/>
        <v>129.024</v>
      </c>
      <c r="S473" s="14" t="str">
        <f t="shared" si="130"/>
        <v>A</v>
      </c>
      <c r="U473" s="1">
        <f t="shared" si="131"/>
        <v>129.024</v>
      </c>
      <c r="V473" s="1">
        <f t="shared" si="132"/>
        <v>381.93400000000003</v>
      </c>
      <c r="W473" s="1">
        <f t="shared" si="133"/>
        <v>14.559351880703332</v>
      </c>
      <c r="X473" s="20">
        <f t="shared" si="134"/>
        <v>6.3333180681059495</v>
      </c>
      <c r="Y473" s="22">
        <f t="shared" si="135"/>
        <v>3</v>
      </c>
      <c r="AA473" s="47"/>
    </row>
    <row r="474" spans="1:34" hidden="1" x14ac:dyDescent="0.25">
      <c r="A474" s="57" t="s">
        <v>39</v>
      </c>
      <c r="B474" s="1">
        <v>152.96</v>
      </c>
      <c r="C474" s="1">
        <v>152.57599999999999</v>
      </c>
      <c r="D474" s="1">
        <v>416.959</v>
      </c>
      <c r="E474" s="1">
        <v>383.108</v>
      </c>
      <c r="G474" s="1">
        <f t="shared" si="119"/>
        <v>33.850999999999999</v>
      </c>
      <c r="H474" s="1">
        <f t="shared" si="120"/>
        <v>0.38400000000001455</v>
      </c>
      <c r="I474" s="2">
        <f t="shared" si="121"/>
        <v>400.28064000000001</v>
      </c>
      <c r="J474" s="2">
        <f t="shared" si="122"/>
        <v>391.94146000000001</v>
      </c>
      <c r="K474" s="2">
        <f t="shared" si="123"/>
        <v>383.60228000000001</v>
      </c>
      <c r="L474" s="10">
        <f t="shared" si="124"/>
        <v>3</v>
      </c>
      <c r="M474" s="73" t="str">
        <f t="shared" si="125"/>
        <v/>
      </c>
      <c r="N474">
        <f t="shared" si="126"/>
        <v>3</v>
      </c>
      <c r="O474" s="12">
        <f t="shared" si="127"/>
        <v>170.2203427553973</v>
      </c>
      <c r="P474" s="11">
        <f t="shared" si="128"/>
        <v>17.260342755397289</v>
      </c>
      <c r="Q474" s="1">
        <f t="shared" si="129"/>
        <v>152.96</v>
      </c>
      <c r="S474" s="14" t="str">
        <f t="shared" si="130"/>
        <v>A</v>
      </c>
      <c r="U474" s="1">
        <f t="shared" si="131"/>
        <v>152.96</v>
      </c>
      <c r="V474" s="1">
        <f t="shared" si="132"/>
        <v>383.108</v>
      </c>
      <c r="W474" s="1">
        <f t="shared" si="133"/>
        <v>17.260342755397289</v>
      </c>
      <c r="X474" s="20">
        <f t="shared" si="134"/>
        <v>7.5082490985978207</v>
      </c>
      <c r="Y474" s="22">
        <f t="shared" si="135"/>
        <v>3</v>
      </c>
      <c r="AA474" s="47"/>
    </row>
    <row r="475" spans="1:34" hidden="1" x14ac:dyDescent="0.25">
      <c r="A475" s="57" t="s">
        <v>39</v>
      </c>
      <c r="B475" s="1">
        <v>148.864</v>
      </c>
      <c r="C475" s="1">
        <v>148.608</v>
      </c>
      <c r="D475" s="1">
        <v>418.15199999999999</v>
      </c>
      <c r="E475" s="1">
        <v>384.25200000000001</v>
      </c>
      <c r="G475" s="1">
        <f t="shared" si="119"/>
        <v>33.899999999999977</v>
      </c>
      <c r="H475" s="1">
        <f t="shared" si="120"/>
        <v>0.25600000000000023</v>
      </c>
      <c r="I475" s="2">
        <f t="shared" si="121"/>
        <v>401.42591999999996</v>
      </c>
      <c r="J475" s="2">
        <f t="shared" si="122"/>
        <v>393.06288000000001</v>
      </c>
      <c r="K475" s="2">
        <f t="shared" si="123"/>
        <v>384.69983999999999</v>
      </c>
      <c r="L475" s="10">
        <f t="shared" si="124"/>
        <v>3</v>
      </c>
      <c r="M475" s="73" t="str">
        <f t="shared" si="125"/>
        <v/>
      </c>
      <c r="N475">
        <f t="shared" si="126"/>
        <v>3</v>
      </c>
      <c r="O475" s="12">
        <f t="shared" si="127"/>
        <v>165.66214110839084</v>
      </c>
      <c r="P475" s="11">
        <f t="shared" si="128"/>
        <v>16.798141108390837</v>
      </c>
      <c r="Q475" s="1">
        <f t="shared" si="129"/>
        <v>148.864</v>
      </c>
      <c r="S475" s="14" t="str">
        <f t="shared" si="130"/>
        <v>A</v>
      </c>
      <c r="U475" s="1">
        <f t="shared" si="131"/>
        <v>148.864</v>
      </c>
      <c r="V475" s="1">
        <f t="shared" si="132"/>
        <v>384.25200000000001</v>
      </c>
      <c r="W475" s="1">
        <f t="shared" si="133"/>
        <v>16.798141108390837</v>
      </c>
      <c r="X475" s="20">
        <f t="shared" si="134"/>
        <v>7.3071913821500143</v>
      </c>
      <c r="Y475" s="22">
        <f t="shared" si="135"/>
        <v>3</v>
      </c>
      <c r="AA475" s="47"/>
    </row>
    <row r="476" spans="1:34" hidden="1" x14ac:dyDescent="0.25">
      <c r="A476" s="57" t="s">
        <v>39</v>
      </c>
      <c r="B476" s="1">
        <v>137.08799999999999</v>
      </c>
      <c r="C476" s="1">
        <v>136.83199999999999</v>
      </c>
      <c r="D476" s="1">
        <v>419.00700000000001</v>
      </c>
      <c r="E476" s="1">
        <v>385.08300000000003</v>
      </c>
      <c r="G476" s="1">
        <f t="shared" si="119"/>
        <v>33.923999999999978</v>
      </c>
      <c r="H476" s="1">
        <f t="shared" si="120"/>
        <v>0.25600000000000023</v>
      </c>
      <c r="I476" s="2">
        <f t="shared" si="121"/>
        <v>402.24671999999998</v>
      </c>
      <c r="J476" s="2">
        <f t="shared" si="122"/>
        <v>393.86658</v>
      </c>
      <c r="K476" s="2">
        <f t="shared" si="123"/>
        <v>385.48644000000002</v>
      </c>
      <c r="L476" s="10">
        <f t="shared" si="124"/>
        <v>3</v>
      </c>
      <c r="M476" s="73" t="str">
        <f t="shared" si="125"/>
        <v/>
      </c>
      <c r="N476">
        <f t="shared" si="126"/>
        <v>3</v>
      </c>
      <c r="O476" s="12">
        <f t="shared" si="127"/>
        <v>152.55731137324727</v>
      </c>
      <c r="P476" s="11">
        <f t="shared" si="128"/>
        <v>15.46931137324728</v>
      </c>
      <c r="Q476" s="1">
        <f t="shared" si="129"/>
        <v>137.08799999999999</v>
      </c>
      <c r="S476" s="14" t="str">
        <f t="shared" si="130"/>
        <v>A</v>
      </c>
      <c r="U476" s="1">
        <f t="shared" si="131"/>
        <v>137.08799999999999</v>
      </c>
      <c r="V476" s="1">
        <f t="shared" si="132"/>
        <v>385.08300000000003</v>
      </c>
      <c r="W476" s="1">
        <f t="shared" si="133"/>
        <v>15.46931137324728</v>
      </c>
      <c r="X476" s="20">
        <f t="shared" si="134"/>
        <v>6.7291504473625663</v>
      </c>
      <c r="Y476" s="22">
        <f t="shared" si="135"/>
        <v>3</v>
      </c>
      <c r="AA476" s="47"/>
    </row>
    <row r="477" spans="1:34" hidden="1" x14ac:dyDescent="0.25">
      <c r="A477" s="57" t="s">
        <v>39</v>
      </c>
      <c r="B477" s="1">
        <v>132.47999999999999</v>
      </c>
      <c r="C477" s="1">
        <v>132.096</v>
      </c>
      <c r="D477" s="1">
        <v>419.26900000000001</v>
      </c>
      <c r="E477" s="1">
        <v>382.834</v>
      </c>
      <c r="G477" s="1">
        <f t="shared" si="119"/>
        <v>36.435000000000002</v>
      </c>
      <c r="H477" s="1">
        <f t="shared" si="120"/>
        <v>0.38399999999998613</v>
      </c>
      <c r="I477" s="2">
        <f t="shared" si="121"/>
        <v>402.49824000000001</v>
      </c>
      <c r="J477" s="2">
        <f t="shared" si="122"/>
        <v>394.11286000000001</v>
      </c>
      <c r="K477" s="2">
        <f t="shared" si="123"/>
        <v>385.72748000000001</v>
      </c>
      <c r="L477" s="10">
        <f t="shared" si="124"/>
        <v>3</v>
      </c>
      <c r="M477" s="73" t="str">
        <f t="shared" si="125"/>
        <v/>
      </c>
      <c r="N477">
        <f t="shared" si="126"/>
        <v>3</v>
      </c>
      <c r="O477" s="12">
        <f t="shared" si="127"/>
        <v>147.42933452036499</v>
      </c>
      <c r="P477" s="11">
        <f t="shared" si="128"/>
        <v>14.949334520364999</v>
      </c>
      <c r="Q477" s="1">
        <f t="shared" si="129"/>
        <v>132.47999999999999</v>
      </c>
      <c r="S477" s="14" t="str">
        <f t="shared" si="130"/>
        <v>A</v>
      </c>
      <c r="U477" s="1">
        <f t="shared" si="131"/>
        <v>132.47999999999999</v>
      </c>
      <c r="V477" s="1">
        <f t="shared" si="132"/>
        <v>382.834</v>
      </c>
      <c r="W477" s="1">
        <f t="shared" si="133"/>
        <v>14.949334520364999</v>
      </c>
      <c r="X477" s="20">
        <f t="shared" si="134"/>
        <v>6.5029605163587751</v>
      </c>
      <c r="Y477" s="22">
        <f t="shared" si="135"/>
        <v>3</v>
      </c>
      <c r="AA477" s="47"/>
    </row>
    <row r="478" spans="1:34" hidden="1" x14ac:dyDescent="0.25">
      <c r="A478" s="57" t="s">
        <v>39</v>
      </c>
      <c r="B478" s="1">
        <v>62.335999999999999</v>
      </c>
      <c r="C478" s="1">
        <v>62.08</v>
      </c>
      <c r="D478" s="1">
        <v>423.58600000000001</v>
      </c>
      <c r="E478" s="1">
        <v>383.50299999999999</v>
      </c>
      <c r="G478" s="1">
        <f t="shared" si="119"/>
        <v>40.083000000000027</v>
      </c>
      <c r="H478" s="1">
        <f t="shared" si="120"/>
        <v>0.25600000000000023</v>
      </c>
      <c r="I478" s="2">
        <f t="shared" si="121"/>
        <v>406.64256</v>
      </c>
      <c r="J478" s="2">
        <f t="shared" si="122"/>
        <v>398.17084</v>
      </c>
      <c r="K478" s="2">
        <f t="shared" si="123"/>
        <v>389.69911999999999</v>
      </c>
      <c r="L478" s="10">
        <f t="shared" si="124"/>
        <v>0</v>
      </c>
      <c r="M478" s="73">
        <f t="shared" si="125"/>
        <v>0</v>
      </c>
      <c r="N478">
        <f t="shared" si="126"/>
        <v>0</v>
      </c>
      <c r="O478" s="12">
        <f t="shared" si="127"/>
        <v>62.335999999999999</v>
      </c>
      <c r="P478" s="11">
        <f t="shared" si="128"/>
        <v>0</v>
      </c>
      <c r="Q478" s="1">
        <f t="shared" si="129"/>
        <v>62.335999999999999</v>
      </c>
      <c r="S478" s="14" t="str">
        <f t="shared" si="130"/>
        <v>A</v>
      </c>
      <c r="U478" s="1">
        <f t="shared" si="131"/>
        <v>62.335999999999999</v>
      </c>
      <c r="V478" s="1">
        <f t="shared" si="132"/>
        <v>383.50299999999999</v>
      </c>
      <c r="W478" s="1">
        <f t="shared" si="133"/>
        <v>0</v>
      </c>
      <c r="X478" s="20">
        <f t="shared" si="134"/>
        <v>0</v>
      </c>
      <c r="Y478" s="22">
        <f t="shared" si="135"/>
        <v>0</v>
      </c>
      <c r="AA478" s="47"/>
    </row>
    <row r="479" spans="1:34" hidden="1" x14ac:dyDescent="0.25">
      <c r="A479" s="57" t="s">
        <v>39</v>
      </c>
      <c r="B479" s="1">
        <v>52.48</v>
      </c>
      <c r="C479" s="1">
        <v>52.223999999999997</v>
      </c>
      <c r="D479" s="1">
        <v>425.613</v>
      </c>
      <c r="E479" s="1">
        <v>385.33199999999999</v>
      </c>
      <c r="G479" s="1">
        <f t="shared" si="119"/>
        <v>40.281000000000006</v>
      </c>
      <c r="H479" s="1">
        <f t="shared" si="120"/>
        <v>0.25600000000000023</v>
      </c>
      <c r="I479" s="2">
        <f t="shared" si="121"/>
        <v>408.58848</v>
      </c>
      <c r="J479" s="2">
        <f t="shared" si="122"/>
        <v>400.07621999999998</v>
      </c>
      <c r="K479" s="2">
        <f t="shared" si="123"/>
        <v>391.56396000000001</v>
      </c>
      <c r="L479" s="10">
        <f t="shared" si="124"/>
        <v>0</v>
      </c>
      <c r="M479" s="73" t="str">
        <f t="shared" si="125"/>
        <v/>
      </c>
      <c r="N479">
        <f t="shared" si="126"/>
        <v>0</v>
      </c>
      <c r="O479" s="12">
        <f t="shared" si="127"/>
        <v>52.48</v>
      </c>
      <c r="P479" s="11">
        <f t="shared" si="128"/>
        <v>0</v>
      </c>
      <c r="Q479" s="1">
        <f t="shared" si="129"/>
        <v>52.48</v>
      </c>
      <c r="S479" s="14" t="str">
        <f t="shared" si="130"/>
        <v>A</v>
      </c>
      <c r="U479" s="1">
        <f t="shared" si="131"/>
        <v>52.48</v>
      </c>
      <c r="V479" s="1">
        <f t="shared" si="132"/>
        <v>385.33199999999999</v>
      </c>
      <c r="W479" s="1">
        <f t="shared" si="133"/>
        <v>0</v>
      </c>
      <c r="X479" s="20">
        <f t="shared" si="134"/>
        <v>0</v>
      </c>
      <c r="Y479" s="22">
        <f t="shared" si="135"/>
        <v>0</v>
      </c>
      <c r="AA479" s="47"/>
    </row>
    <row r="480" spans="1:34" hidden="1" x14ac:dyDescent="0.25">
      <c r="A480" s="57" t="s">
        <v>39</v>
      </c>
      <c r="B480" s="1">
        <v>52.991999999999997</v>
      </c>
      <c r="C480" s="1">
        <v>52.863999999999997</v>
      </c>
      <c r="D480" s="1">
        <v>425.988</v>
      </c>
      <c r="E480" s="1">
        <v>385.67</v>
      </c>
      <c r="G480" s="1">
        <f t="shared" si="119"/>
        <v>40.317999999999984</v>
      </c>
      <c r="H480" s="1">
        <f t="shared" si="120"/>
        <v>0.12800000000000011</v>
      </c>
      <c r="I480" s="2">
        <f t="shared" si="121"/>
        <v>408.94848000000002</v>
      </c>
      <c r="J480" s="2">
        <f t="shared" si="122"/>
        <v>400.42872</v>
      </c>
      <c r="K480" s="2">
        <f t="shared" si="123"/>
        <v>391.90895999999998</v>
      </c>
      <c r="L480" s="10">
        <f t="shared" si="124"/>
        <v>0</v>
      </c>
      <c r="M480" s="73" t="str">
        <f t="shared" si="125"/>
        <v/>
      </c>
      <c r="N480">
        <f t="shared" si="126"/>
        <v>0</v>
      </c>
      <c r="O480" s="12">
        <f t="shared" si="127"/>
        <v>52.991999999999997</v>
      </c>
      <c r="P480" s="11">
        <f t="shared" si="128"/>
        <v>0</v>
      </c>
      <c r="Q480" s="1">
        <f t="shared" si="129"/>
        <v>52.991999999999997</v>
      </c>
      <c r="S480" s="14" t="str">
        <f t="shared" si="130"/>
        <v>A</v>
      </c>
      <c r="U480" s="1">
        <f t="shared" si="131"/>
        <v>52.991999999999997</v>
      </c>
      <c r="V480" s="1">
        <f t="shared" si="132"/>
        <v>385.67</v>
      </c>
      <c r="W480" s="1">
        <f t="shared" si="133"/>
        <v>0</v>
      </c>
      <c r="X480" s="20">
        <f t="shared" si="134"/>
        <v>0</v>
      </c>
      <c r="Y480" s="22">
        <f t="shared" si="135"/>
        <v>0</v>
      </c>
      <c r="AA480" s="47"/>
    </row>
    <row r="481" spans="1:34" hidden="1" x14ac:dyDescent="0.25">
      <c r="A481" s="57" t="s">
        <v>39</v>
      </c>
      <c r="B481" s="1">
        <v>47.488</v>
      </c>
      <c r="C481" s="1">
        <v>47.103999999999999</v>
      </c>
      <c r="D481" s="1">
        <v>425.95600000000002</v>
      </c>
      <c r="E481" s="1">
        <v>385.642</v>
      </c>
      <c r="G481" s="1">
        <f t="shared" si="119"/>
        <v>40.314000000000021</v>
      </c>
      <c r="H481" s="1">
        <f t="shared" si="120"/>
        <v>0.38400000000000034</v>
      </c>
      <c r="I481" s="2">
        <f t="shared" si="121"/>
        <v>408.91776000000004</v>
      </c>
      <c r="J481" s="2">
        <f t="shared" si="122"/>
        <v>400.39864</v>
      </c>
      <c r="K481" s="2">
        <f t="shared" si="123"/>
        <v>391.87952000000001</v>
      </c>
      <c r="L481" s="10">
        <f t="shared" si="124"/>
        <v>0</v>
      </c>
      <c r="M481" s="73" t="str">
        <f t="shared" si="125"/>
        <v/>
      </c>
      <c r="N481">
        <f t="shared" si="126"/>
        <v>0</v>
      </c>
      <c r="O481" s="12">
        <f t="shared" si="127"/>
        <v>47.488</v>
      </c>
      <c r="P481" s="11">
        <f t="shared" si="128"/>
        <v>0</v>
      </c>
      <c r="Q481" s="1">
        <f t="shared" si="129"/>
        <v>47.488</v>
      </c>
      <c r="S481" s="14" t="str">
        <f t="shared" si="130"/>
        <v>A</v>
      </c>
      <c r="U481" s="1">
        <f t="shared" si="131"/>
        <v>47.488</v>
      </c>
      <c r="V481" s="1">
        <f t="shared" si="132"/>
        <v>385.642</v>
      </c>
      <c r="W481" s="1">
        <f t="shared" si="133"/>
        <v>0</v>
      </c>
      <c r="X481" s="20">
        <f t="shared" si="134"/>
        <v>0</v>
      </c>
      <c r="Y481" s="22">
        <f t="shared" si="135"/>
        <v>0</v>
      </c>
      <c r="AA481" s="47"/>
    </row>
    <row r="482" spans="1:34" hidden="1" x14ac:dyDescent="0.25">
      <c r="A482" s="57" t="s">
        <v>39</v>
      </c>
      <c r="B482" s="1">
        <v>48.128</v>
      </c>
      <c r="C482" s="1">
        <v>48</v>
      </c>
      <c r="D482" s="1">
        <v>425.31200000000001</v>
      </c>
      <c r="E482" s="1">
        <v>385.07</v>
      </c>
      <c r="G482" s="1">
        <f t="shared" si="119"/>
        <v>40.242000000000019</v>
      </c>
      <c r="H482" s="1">
        <f t="shared" si="120"/>
        <v>0.12800000000000011</v>
      </c>
      <c r="I482" s="2">
        <f t="shared" si="121"/>
        <v>408.29952000000003</v>
      </c>
      <c r="J482" s="2">
        <f t="shared" si="122"/>
        <v>399.79327999999998</v>
      </c>
      <c r="K482" s="2">
        <f t="shared" si="123"/>
        <v>391.28703999999999</v>
      </c>
      <c r="L482" s="10">
        <f t="shared" si="124"/>
        <v>0</v>
      </c>
      <c r="M482" s="73" t="str">
        <f t="shared" si="125"/>
        <v/>
      </c>
      <c r="N482">
        <f t="shared" si="126"/>
        <v>0</v>
      </c>
      <c r="O482" s="12">
        <f t="shared" si="127"/>
        <v>48.128</v>
      </c>
      <c r="P482" s="11">
        <f t="shared" si="128"/>
        <v>0</v>
      </c>
      <c r="Q482" s="1">
        <f t="shared" si="129"/>
        <v>48.128</v>
      </c>
      <c r="S482" s="14" t="str">
        <f t="shared" si="130"/>
        <v>A</v>
      </c>
      <c r="U482" s="1">
        <f t="shared" si="131"/>
        <v>48.128</v>
      </c>
      <c r="V482" s="1">
        <f t="shared" si="132"/>
        <v>385.07</v>
      </c>
      <c r="W482" s="1">
        <f t="shared" si="133"/>
        <v>0</v>
      </c>
      <c r="X482" s="20">
        <f t="shared" si="134"/>
        <v>0</v>
      </c>
      <c r="Y482" s="22">
        <f t="shared" si="135"/>
        <v>0</v>
      </c>
      <c r="AA482" s="47"/>
    </row>
    <row r="483" spans="1:34" hidden="1" x14ac:dyDescent="0.25">
      <c r="A483" s="57" t="s">
        <v>39</v>
      </c>
      <c r="B483" s="1">
        <v>43.264000000000003</v>
      </c>
      <c r="C483" s="1">
        <v>43.008000000000003</v>
      </c>
      <c r="D483" s="1">
        <v>423.10199999999998</v>
      </c>
      <c r="E483" s="1">
        <v>383.089</v>
      </c>
      <c r="G483" s="1">
        <f t="shared" si="119"/>
        <v>40.012999999999977</v>
      </c>
      <c r="H483" s="1">
        <f t="shared" si="120"/>
        <v>0.25600000000000023</v>
      </c>
      <c r="I483" s="2">
        <f t="shared" si="121"/>
        <v>406.17791999999997</v>
      </c>
      <c r="J483" s="2">
        <f t="shared" si="122"/>
        <v>397.71587999999997</v>
      </c>
      <c r="K483" s="2">
        <f t="shared" si="123"/>
        <v>389.25383999999997</v>
      </c>
      <c r="L483" s="10">
        <f t="shared" si="124"/>
        <v>0</v>
      </c>
      <c r="M483" s="73" t="str">
        <f t="shared" si="125"/>
        <v/>
      </c>
      <c r="N483">
        <f t="shared" si="126"/>
        <v>0</v>
      </c>
      <c r="O483" s="12">
        <f t="shared" si="127"/>
        <v>43.264000000000003</v>
      </c>
      <c r="P483" s="11">
        <f t="shared" si="128"/>
        <v>0</v>
      </c>
      <c r="Q483" s="1">
        <f t="shared" si="129"/>
        <v>43.264000000000003</v>
      </c>
      <c r="S483" s="14" t="str">
        <f t="shared" si="130"/>
        <v>A</v>
      </c>
      <c r="U483" s="1">
        <f t="shared" si="131"/>
        <v>43.264000000000003</v>
      </c>
      <c r="V483" s="1">
        <f t="shared" si="132"/>
        <v>383.089</v>
      </c>
      <c r="W483" s="1">
        <f t="shared" si="133"/>
        <v>0</v>
      </c>
      <c r="X483" s="20">
        <f t="shared" si="134"/>
        <v>0</v>
      </c>
      <c r="Y483" s="22">
        <f t="shared" si="135"/>
        <v>0</v>
      </c>
      <c r="AA483" s="47"/>
    </row>
    <row r="484" spans="1:34" hidden="1" x14ac:dyDescent="0.25">
      <c r="A484" s="57" t="s">
        <v>39</v>
      </c>
      <c r="B484" s="1">
        <v>38.015999999999998</v>
      </c>
      <c r="C484" s="1">
        <v>37.76</v>
      </c>
      <c r="D484" s="1">
        <v>422.28500000000003</v>
      </c>
      <c r="E484" s="1">
        <v>382.36099999999999</v>
      </c>
      <c r="G484" s="1">
        <f t="shared" si="119"/>
        <v>39.924000000000035</v>
      </c>
      <c r="H484" s="1">
        <f t="shared" si="120"/>
        <v>0.25600000000000023</v>
      </c>
      <c r="I484" s="2">
        <f t="shared" si="121"/>
        <v>405.39360000000005</v>
      </c>
      <c r="J484" s="2">
        <f t="shared" si="122"/>
        <v>396.9479</v>
      </c>
      <c r="K484" s="2">
        <f t="shared" si="123"/>
        <v>388.50220000000002</v>
      </c>
      <c r="L484" s="10">
        <f t="shared" si="124"/>
        <v>0</v>
      </c>
      <c r="M484" s="73" t="str">
        <f t="shared" si="125"/>
        <v/>
      </c>
      <c r="N484">
        <f t="shared" si="126"/>
        <v>0</v>
      </c>
      <c r="O484" s="12">
        <f t="shared" si="127"/>
        <v>38.015999999999998</v>
      </c>
      <c r="P484" s="11">
        <f t="shared" si="128"/>
        <v>0</v>
      </c>
      <c r="Q484" s="1">
        <f t="shared" si="129"/>
        <v>38.015999999999998</v>
      </c>
      <c r="S484" s="14" t="str">
        <f t="shared" si="130"/>
        <v>A</v>
      </c>
      <c r="U484" s="1">
        <f t="shared" si="131"/>
        <v>38.015999999999998</v>
      </c>
      <c r="V484" s="1">
        <f t="shared" si="132"/>
        <v>382.36099999999999</v>
      </c>
      <c r="W484" s="1">
        <f t="shared" si="133"/>
        <v>0</v>
      </c>
      <c r="X484" s="20">
        <f t="shared" si="134"/>
        <v>0</v>
      </c>
      <c r="Y484" s="22">
        <f t="shared" si="135"/>
        <v>0</v>
      </c>
      <c r="AA484" s="47"/>
    </row>
    <row r="485" spans="1:34" hidden="1" x14ac:dyDescent="0.25">
      <c r="A485" s="57" t="s">
        <v>39</v>
      </c>
      <c r="B485" s="1">
        <v>38.655999999999999</v>
      </c>
      <c r="C485" s="1">
        <v>38.4</v>
      </c>
      <c r="D485" s="1">
        <v>423.52</v>
      </c>
      <c r="E485" s="1">
        <v>383.48200000000003</v>
      </c>
      <c r="G485" s="1">
        <f t="shared" si="119"/>
        <v>40.037999999999954</v>
      </c>
      <c r="H485" s="1">
        <f t="shared" si="120"/>
        <v>0.25600000000000023</v>
      </c>
      <c r="I485" s="2">
        <f t="shared" si="121"/>
        <v>406.57919999999996</v>
      </c>
      <c r="J485" s="2">
        <f t="shared" si="122"/>
        <v>398.10879999999997</v>
      </c>
      <c r="K485" s="2">
        <f t="shared" si="123"/>
        <v>389.63839999999999</v>
      </c>
      <c r="L485" s="10">
        <f t="shared" si="124"/>
        <v>0</v>
      </c>
      <c r="M485" s="73" t="str">
        <f t="shared" si="125"/>
        <v/>
      </c>
      <c r="N485">
        <f t="shared" si="126"/>
        <v>0</v>
      </c>
      <c r="O485" s="12">
        <f t="shared" si="127"/>
        <v>38.655999999999999</v>
      </c>
      <c r="P485" s="11">
        <f t="shared" si="128"/>
        <v>0</v>
      </c>
      <c r="Q485" s="1">
        <f t="shared" si="129"/>
        <v>38.655999999999999</v>
      </c>
      <c r="S485" s="14" t="str">
        <f t="shared" si="130"/>
        <v>A</v>
      </c>
      <c r="U485" s="1">
        <f t="shared" si="131"/>
        <v>38.655999999999999</v>
      </c>
      <c r="V485" s="1">
        <f t="shared" si="132"/>
        <v>383.48200000000003</v>
      </c>
      <c r="W485" s="1">
        <f t="shared" si="133"/>
        <v>0</v>
      </c>
      <c r="X485" s="20">
        <f t="shared" si="134"/>
        <v>0</v>
      </c>
      <c r="Y485" s="22">
        <f t="shared" si="135"/>
        <v>0</v>
      </c>
      <c r="AA485" s="47"/>
    </row>
    <row r="486" spans="1:34" hidden="1" x14ac:dyDescent="0.25">
      <c r="A486" s="57" t="s">
        <v>39</v>
      </c>
      <c r="B486" s="1">
        <v>33.152000000000001</v>
      </c>
      <c r="C486" s="1">
        <v>32.896000000000001</v>
      </c>
      <c r="D486" s="1">
        <v>423.90600000000001</v>
      </c>
      <c r="E486" s="1">
        <v>383.86399999999998</v>
      </c>
      <c r="G486" s="1">
        <f t="shared" si="119"/>
        <v>40.04200000000003</v>
      </c>
      <c r="H486" s="1">
        <f t="shared" si="120"/>
        <v>0.25600000000000023</v>
      </c>
      <c r="I486" s="2">
        <f t="shared" si="121"/>
        <v>406.94976000000003</v>
      </c>
      <c r="J486" s="2">
        <f t="shared" si="122"/>
        <v>398.47163999999998</v>
      </c>
      <c r="K486" s="2">
        <f t="shared" si="123"/>
        <v>389.99351999999999</v>
      </c>
      <c r="L486" s="10">
        <f t="shared" si="124"/>
        <v>0</v>
      </c>
      <c r="M486" s="73" t="str">
        <f t="shared" si="125"/>
        <v/>
      </c>
      <c r="N486">
        <f t="shared" si="126"/>
        <v>0</v>
      </c>
      <c r="O486" s="12">
        <f t="shared" si="127"/>
        <v>33.152000000000001</v>
      </c>
      <c r="P486" s="11">
        <f t="shared" si="128"/>
        <v>0</v>
      </c>
      <c r="Q486" s="1">
        <f t="shared" si="129"/>
        <v>33.152000000000001</v>
      </c>
      <c r="S486" s="14" t="str">
        <f t="shared" si="130"/>
        <v>A</v>
      </c>
      <c r="U486" s="1">
        <f t="shared" si="131"/>
        <v>33.152000000000001</v>
      </c>
      <c r="V486" s="1">
        <f t="shared" si="132"/>
        <v>383.86399999999998</v>
      </c>
      <c r="W486" s="1">
        <f t="shared" si="133"/>
        <v>0</v>
      </c>
      <c r="X486" s="20">
        <f t="shared" si="134"/>
        <v>0</v>
      </c>
      <c r="Y486" s="22">
        <f t="shared" si="135"/>
        <v>0</v>
      </c>
      <c r="AA486" s="47"/>
    </row>
    <row r="487" spans="1:34" hidden="1" x14ac:dyDescent="0.25">
      <c r="A487" s="57" t="s">
        <v>39</v>
      </c>
      <c r="B487" s="1">
        <v>19.584</v>
      </c>
      <c r="C487" s="1">
        <v>19.327999999999999</v>
      </c>
      <c r="D487" s="1">
        <v>425.45</v>
      </c>
      <c r="E487" s="1">
        <v>385.30900000000003</v>
      </c>
      <c r="G487" s="1">
        <f t="shared" si="119"/>
        <v>40.140999999999963</v>
      </c>
      <c r="H487" s="1">
        <f t="shared" si="120"/>
        <v>0.25600000000000023</v>
      </c>
      <c r="I487" s="2">
        <f t="shared" si="121"/>
        <v>408.43200000000002</v>
      </c>
      <c r="J487" s="2">
        <f t="shared" si="122"/>
        <v>399.923</v>
      </c>
      <c r="K487" s="2">
        <f t="shared" si="123"/>
        <v>391.41399999999999</v>
      </c>
      <c r="L487" s="10">
        <f t="shared" si="124"/>
        <v>0</v>
      </c>
      <c r="M487" s="73" t="str">
        <f t="shared" si="125"/>
        <v/>
      </c>
      <c r="N487">
        <f t="shared" si="126"/>
        <v>0</v>
      </c>
      <c r="O487" s="12">
        <f t="shared" si="127"/>
        <v>19.584</v>
      </c>
      <c r="P487" s="11">
        <f t="shared" si="128"/>
        <v>0</v>
      </c>
      <c r="Q487" s="1">
        <f t="shared" si="129"/>
        <v>19.584</v>
      </c>
      <c r="S487" s="14" t="str">
        <f t="shared" si="130"/>
        <v>A</v>
      </c>
      <c r="U487" s="1">
        <f t="shared" si="131"/>
        <v>19.584</v>
      </c>
      <c r="V487" s="1">
        <f t="shared" si="132"/>
        <v>385.30900000000003</v>
      </c>
      <c r="W487" s="1">
        <f t="shared" si="133"/>
        <v>0</v>
      </c>
      <c r="X487" s="20">
        <f t="shared" si="134"/>
        <v>0</v>
      </c>
      <c r="Y487" s="22">
        <f t="shared" si="135"/>
        <v>0</v>
      </c>
      <c r="AA487" s="47"/>
    </row>
    <row r="488" spans="1:34" hidden="1" x14ac:dyDescent="0.25">
      <c r="A488" s="57" t="s">
        <v>39</v>
      </c>
      <c r="B488" s="1">
        <v>18.303999999999998</v>
      </c>
      <c r="C488" s="1">
        <v>18.175999999999998</v>
      </c>
      <c r="D488" s="1">
        <v>420.65</v>
      </c>
      <c r="E488" s="1">
        <v>380.96800000000002</v>
      </c>
      <c r="G488" s="1">
        <f t="shared" si="119"/>
        <v>39.68199999999996</v>
      </c>
      <c r="H488" s="1">
        <f t="shared" si="120"/>
        <v>0.12800000000000011</v>
      </c>
      <c r="I488" s="2">
        <f t="shared" si="121"/>
        <v>403.82399999999996</v>
      </c>
      <c r="J488" s="2">
        <f t="shared" si="122"/>
        <v>395.411</v>
      </c>
      <c r="K488" s="2">
        <f t="shared" si="123"/>
        <v>386.99799999999999</v>
      </c>
      <c r="L488" s="10">
        <f t="shared" si="124"/>
        <v>0</v>
      </c>
      <c r="M488" s="73" t="str">
        <f t="shared" si="125"/>
        <v/>
      </c>
      <c r="N488">
        <f t="shared" si="126"/>
        <v>0</v>
      </c>
      <c r="O488" s="12">
        <f t="shared" si="127"/>
        <v>18.303999999999998</v>
      </c>
      <c r="P488" s="11">
        <f t="shared" si="128"/>
        <v>0</v>
      </c>
      <c r="Q488" s="1">
        <f t="shared" si="129"/>
        <v>18.303999999999998</v>
      </c>
      <c r="S488" s="14" t="str">
        <f t="shared" si="130"/>
        <v>A</v>
      </c>
      <c r="U488" s="1">
        <f t="shared" si="131"/>
        <v>18.303999999999998</v>
      </c>
      <c r="V488" s="1">
        <f t="shared" si="132"/>
        <v>380.96800000000002</v>
      </c>
      <c r="W488" s="1">
        <f t="shared" si="133"/>
        <v>0</v>
      </c>
      <c r="X488" s="20">
        <f t="shared" si="134"/>
        <v>0</v>
      </c>
      <c r="Y488" s="22">
        <f t="shared" si="135"/>
        <v>0</v>
      </c>
      <c r="AA488" s="47"/>
    </row>
    <row r="489" spans="1:34" x14ac:dyDescent="0.25">
      <c r="A489" s="57" t="s">
        <v>39</v>
      </c>
      <c r="B489" s="1">
        <v>18.303999999999998</v>
      </c>
      <c r="C489" s="1">
        <v>18.047999999999998</v>
      </c>
      <c r="D489" s="1">
        <v>419.27100000000002</v>
      </c>
      <c r="E489" s="1">
        <v>379.71899999999999</v>
      </c>
      <c r="G489" s="1">
        <f t="shared" si="119"/>
        <v>39.552000000000021</v>
      </c>
      <c r="H489" s="1">
        <f t="shared" si="120"/>
        <v>0.25600000000000023</v>
      </c>
      <c r="I489" s="2">
        <f t="shared" si="121"/>
        <v>402.50015999999999</v>
      </c>
      <c r="J489" s="2">
        <f t="shared" si="122"/>
        <v>394.11474000000004</v>
      </c>
      <c r="K489" s="2">
        <f t="shared" si="123"/>
        <v>385.72932000000003</v>
      </c>
      <c r="L489" s="10">
        <f t="shared" si="124"/>
        <v>0</v>
      </c>
      <c r="M489" s="73" t="str">
        <f t="shared" si="125"/>
        <v/>
      </c>
      <c r="N489">
        <f t="shared" si="126"/>
        <v>0</v>
      </c>
      <c r="O489" s="12">
        <f t="shared" si="127"/>
        <v>18.303999999999998</v>
      </c>
      <c r="P489" s="11">
        <f t="shared" si="128"/>
        <v>0</v>
      </c>
      <c r="Q489" s="1">
        <f t="shared" si="129"/>
        <v>18.303999999999998</v>
      </c>
      <c r="S489" s="14" t="str">
        <f t="shared" si="130"/>
        <v>A</v>
      </c>
      <c r="U489" s="1">
        <f t="shared" si="131"/>
        <v>18.303999999999998</v>
      </c>
      <c r="V489" s="1">
        <f t="shared" si="132"/>
        <v>379.71899999999999</v>
      </c>
      <c r="W489" s="1">
        <f t="shared" si="133"/>
        <v>0</v>
      </c>
      <c r="X489" s="20">
        <f t="shared" si="134"/>
        <v>0</v>
      </c>
      <c r="Y489" s="22">
        <f t="shared" si="135"/>
        <v>0</v>
      </c>
      <c r="Z489" s="32" t="s">
        <v>40</v>
      </c>
      <c r="AA489" s="47"/>
      <c r="AB489" s="32" t="str">
        <f>A489</f>
        <v>JJJJ-MM-TT SS:MM:SS</v>
      </c>
      <c r="AC489" s="1">
        <f>SUM(U489:U512)</f>
        <v>466.81599999999986</v>
      </c>
      <c r="AD489" s="1">
        <f>AVERAGE(V489:V512)</f>
        <v>381.811375</v>
      </c>
      <c r="AE489" s="1">
        <f>SUM(W489:W512)</f>
        <v>4.4053594480302714</v>
      </c>
      <c r="AF489" s="1">
        <f>SUM(X489:X512)</f>
        <v>1.9163313598931682</v>
      </c>
      <c r="AG489" s="35">
        <f>AVERAGE(Y489:Y512)</f>
        <v>0.25</v>
      </c>
      <c r="AH489" s="37" t="e">
        <f>DAY(A489)</f>
        <v>#VALUE!</v>
      </c>
    </row>
    <row r="490" spans="1:34" hidden="1" x14ac:dyDescent="0.25">
      <c r="A490" s="57" t="s">
        <v>39</v>
      </c>
      <c r="B490" s="1">
        <v>18.687999999999999</v>
      </c>
      <c r="C490" s="1">
        <v>18.431999999999999</v>
      </c>
      <c r="D490" s="1">
        <v>419.88499999999999</v>
      </c>
      <c r="E490" s="1">
        <v>380.279</v>
      </c>
      <c r="G490" s="1">
        <f t="shared" si="119"/>
        <v>39.605999999999995</v>
      </c>
      <c r="H490" s="1">
        <f t="shared" si="120"/>
        <v>0.25600000000000023</v>
      </c>
      <c r="I490" s="2">
        <f t="shared" si="121"/>
        <v>403.08960000000002</v>
      </c>
      <c r="J490" s="2">
        <f t="shared" si="122"/>
        <v>394.69189999999998</v>
      </c>
      <c r="K490" s="2">
        <f t="shared" si="123"/>
        <v>386.29419999999999</v>
      </c>
      <c r="L490" s="10">
        <f t="shared" si="124"/>
        <v>0</v>
      </c>
      <c r="M490" s="73" t="str">
        <f t="shared" si="125"/>
        <v/>
      </c>
      <c r="N490">
        <f t="shared" si="126"/>
        <v>0</v>
      </c>
      <c r="O490" s="12">
        <f t="shared" si="127"/>
        <v>18.687999999999999</v>
      </c>
      <c r="P490" s="11">
        <f t="shared" si="128"/>
        <v>0</v>
      </c>
      <c r="Q490" s="1">
        <f t="shared" si="129"/>
        <v>18.687999999999999</v>
      </c>
      <c r="S490" s="14" t="str">
        <f t="shared" si="130"/>
        <v>A</v>
      </c>
      <c r="U490" s="1">
        <f t="shared" si="131"/>
        <v>18.687999999999999</v>
      </c>
      <c r="V490" s="1">
        <f t="shared" si="132"/>
        <v>380.279</v>
      </c>
      <c r="W490" s="1">
        <f t="shared" si="133"/>
        <v>0</v>
      </c>
      <c r="X490" s="20">
        <f t="shared" si="134"/>
        <v>0</v>
      </c>
      <c r="Y490" s="22">
        <f t="shared" si="135"/>
        <v>0</v>
      </c>
      <c r="AA490" s="47"/>
    </row>
    <row r="491" spans="1:34" hidden="1" x14ac:dyDescent="0.25">
      <c r="A491" s="57" t="s">
        <v>39</v>
      </c>
      <c r="B491" s="1">
        <v>18.047999999999998</v>
      </c>
      <c r="C491" s="1">
        <v>17.920000000000002</v>
      </c>
      <c r="D491" s="1">
        <v>420.4</v>
      </c>
      <c r="E491" s="1">
        <v>380.74900000000002</v>
      </c>
      <c r="G491" s="1">
        <f t="shared" si="119"/>
        <v>39.650999999999954</v>
      </c>
      <c r="H491" s="1">
        <f t="shared" si="120"/>
        <v>0.12799999999999656</v>
      </c>
      <c r="I491" s="2">
        <f t="shared" si="121"/>
        <v>403.584</v>
      </c>
      <c r="J491" s="2">
        <f t="shared" si="122"/>
        <v>395.17599999999999</v>
      </c>
      <c r="K491" s="2">
        <f t="shared" si="123"/>
        <v>386.76799999999997</v>
      </c>
      <c r="L491" s="10">
        <f t="shared" si="124"/>
        <v>0</v>
      </c>
      <c r="M491" s="73" t="str">
        <f t="shared" si="125"/>
        <v/>
      </c>
      <c r="N491">
        <f t="shared" si="126"/>
        <v>0</v>
      </c>
      <c r="O491" s="12">
        <f t="shared" si="127"/>
        <v>18.047999999999998</v>
      </c>
      <c r="P491" s="11">
        <f t="shared" si="128"/>
        <v>0</v>
      </c>
      <c r="Q491" s="1">
        <f t="shared" si="129"/>
        <v>18.047999999999998</v>
      </c>
      <c r="S491" s="14" t="str">
        <f t="shared" si="130"/>
        <v>A</v>
      </c>
      <c r="U491" s="1">
        <f t="shared" si="131"/>
        <v>18.047999999999998</v>
      </c>
      <c r="V491" s="1">
        <f t="shared" si="132"/>
        <v>380.74900000000002</v>
      </c>
      <c r="W491" s="1">
        <f t="shared" si="133"/>
        <v>0</v>
      </c>
      <c r="X491" s="20">
        <f t="shared" si="134"/>
        <v>0</v>
      </c>
      <c r="Y491" s="22">
        <f t="shared" si="135"/>
        <v>0</v>
      </c>
      <c r="AA491" s="47"/>
    </row>
    <row r="492" spans="1:34" hidden="1" x14ac:dyDescent="0.25">
      <c r="A492" s="57" t="s">
        <v>39</v>
      </c>
      <c r="B492" s="1">
        <v>18.815999999999999</v>
      </c>
      <c r="C492" s="1">
        <v>18.559999999999999</v>
      </c>
      <c r="D492" s="1">
        <v>421.08600000000001</v>
      </c>
      <c r="E492" s="1">
        <v>381.36700000000002</v>
      </c>
      <c r="G492" s="1">
        <f t="shared" si="119"/>
        <v>39.718999999999994</v>
      </c>
      <c r="H492" s="1">
        <f t="shared" si="120"/>
        <v>0.25600000000000023</v>
      </c>
      <c r="I492" s="2">
        <f t="shared" si="121"/>
        <v>404.24256000000003</v>
      </c>
      <c r="J492" s="2">
        <f t="shared" si="122"/>
        <v>395.82084000000003</v>
      </c>
      <c r="K492" s="2">
        <f t="shared" si="123"/>
        <v>387.39912000000004</v>
      </c>
      <c r="L492" s="10">
        <f t="shared" si="124"/>
        <v>0</v>
      </c>
      <c r="M492" s="73" t="str">
        <f t="shared" si="125"/>
        <v/>
      </c>
      <c r="N492">
        <f t="shared" si="126"/>
        <v>0</v>
      </c>
      <c r="O492" s="12">
        <f t="shared" si="127"/>
        <v>18.815999999999999</v>
      </c>
      <c r="P492" s="11">
        <f t="shared" si="128"/>
        <v>0</v>
      </c>
      <c r="Q492" s="1">
        <f t="shared" si="129"/>
        <v>18.815999999999999</v>
      </c>
      <c r="S492" s="14" t="str">
        <f t="shared" si="130"/>
        <v>A</v>
      </c>
      <c r="U492" s="1">
        <f t="shared" si="131"/>
        <v>18.815999999999999</v>
      </c>
      <c r="V492" s="1">
        <f t="shared" si="132"/>
        <v>381.36700000000002</v>
      </c>
      <c r="W492" s="1">
        <f t="shared" si="133"/>
        <v>0</v>
      </c>
      <c r="X492" s="20">
        <f t="shared" si="134"/>
        <v>0</v>
      </c>
      <c r="Y492" s="22">
        <f t="shared" si="135"/>
        <v>0</v>
      </c>
      <c r="AA492" s="47"/>
    </row>
    <row r="493" spans="1:34" hidden="1" x14ac:dyDescent="0.25">
      <c r="A493" s="57" t="s">
        <v>39</v>
      </c>
      <c r="B493" s="1">
        <v>18.815999999999999</v>
      </c>
      <c r="C493" s="1">
        <v>18.559999999999999</v>
      </c>
      <c r="D493" s="1">
        <v>420.86399999999998</v>
      </c>
      <c r="E493" s="1">
        <v>381.16899999999998</v>
      </c>
      <c r="G493" s="1">
        <f t="shared" si="119"/>
        <v>39.694999999999993</v>
      </c>
      <c r="H493" s="1">
        <f t="shared" si="120"/>
        <v>0.25600000000000023</v>
      </c>
      <c r="I493" s="2">
        <f t="shared" si="121"/>
        <v>404.02943999999997</v>
      </c>
      <c r="J493" s="2">
        <f t="shared" si="122"/>
        <v>395.61215999999996</v>
      </c>
      <c r="K493" s="2">
        <f t="shared" si="123"/>
        <v>387.19487999999996</v>
      </c>
      <c r="L493" s="10">
        <f t="shared" si="124"/>
        <v>0</v>
      </c>
      <c r="M493" s="73" t="str">
        <f t="shared" si="125"/>
        <v/>
      </c>
      <c r="N493">
        <f t="shared" si="126"/>
        <v>0</v>
      </c>
      <c r="O493" s="12">
        <f t="shared" si="127"/>
        <v>18.815999999999999</v>
      </c>
      <c r="P493" s="11">
        <f t="shared" si="128"/>
        <v>0</v>
      </c>
      <c r="Q493" s="1">
        <f t="shared" si="129"/>
        <v>18.815999999999999</v>
      </c>
      <c r="S493" s="14" t="str">
        <f t="shared" si="130"/>
        <v>A</v>
      </c>
      <c r="U493" s="1">
        <f t="shared" si="131"/>
        <v>18.815999999999999</v>
      </c>
      <c r="V493" s="1">
        <f t="shared" si="132"/>
        <v>381.16899999999998</v>
      </c>
      <c r="W493" s="1">
        <f t="shared" si="133"/>
        <v>0</v>
      </c>
      <c r="X493" s="20">
        <f t="shared" si="134"/>
        <v>0</v>
      </c>
      <c r="Y493" s="22">
        <f t="shared" si="135"/>
        <v>0</v>
      </c>
      <c r="AA493" s="47"/>
    </row>
    <row r="494" spans="1:34" hidden="1" x14ac:dyDescent="0.25">
      <c r="A494" s="57" t="s">
        <v>39</v>
      </c>
      <c r="B494" s="1">
        <v>18.815999999999999</v>
      </c>
      <c r="C494" s="1">
        <v>18.687999999999999</v>
      </c>
      <c r="D494" s="1">
        <v>420.18200000000002</v>
      </c>
      <c r="E494" s="1">
        <v>380.55500000000001</v>
      </c>
      <c r="G494" s="1">
        <f t="shared" si="119"/>
        <v>39.62700000000001</v>
      </c>
      <c r="H494" s="1">
        <f t="shared" si="120"/>
        <v>0.12800000000000011</v>
      </c>
      <c r="I494" s="2">
        <f t="shared" si="121"/>
        <v>403.37472000000002</v>
      </c>
      <c r="J494" s="2">
        <f t="shared" si="122"/>
        <v>394.97108000000003</v>
      </c>
      <c r="K494" s="2">
        <f t="shared" si="123"/>
        <v>386.56744000000003</v>
      </c>
      <c r="L494" s="10">
        <f t="shared" si="124"/>
        <v>0</v>
      </c>
      <c r="M494" s="73" t="str">
        <f t="shared" si="125"/>
        <v/>
      </c>
      <c r="N494">
        <f t="shared" si="126"/>
        <v>0</v>
      </c>
      <c r="O494" s="12">
        <f t="shared" si="127"/>
        <v>18.815999999999999</v>
      </c>
      <c r="P494" s="11">
        <f t="shared" si="128"/>
        <v>0</v>
      </c>
      <c r="Q494" s="1">
        <f t="shared" si="129"/>
        <v>18.815999999999999</v>
      </c>
      <c r="S494" s="14" t="str">
        <f t="shared" si="130"/>
        <v>A</v>
      </c>
      <c r="U494" s="1">
        <f t="shared" si="131"/>
        <v>18.815999999999999</v>
      </c>
      <c r="V494" s="1">
        <f t="shared" si="132"/>
        <v>380.55500000000001</v>
      </c>
      <c r="W494" s="1">
        <f t="shared" si="133"/>
        <v>0</v>
      </c>
      <c r="X494" s="20">
        <f t="shared" si="134"/>
        <v>0</v>
      </c>
      <c r="Y494" s="22">
        <f t="shared" si="135"/>
        <v>0</v>
      </c>
      <c r="AA494" s="47"/>
    </row>
    <row r="495" spans="1:34" hidden="1" x14ac:dyDescent="0.25">
      <c r="A495" s="57" t="s">
        <v>39</v>
      </c>
      <c r="B495" s="1">
        <v>19.456</v>
      </c>
      <c r="C495" s="1">
        <v>19.071999999999999</v>
      </c>
      <c r="D495" s="1">
        <v>420.202</v>
      </c>
      <c r="E495" s="1">
        <v>380.572</v>
      </c>
      <c r="G495" s="1">
        <f t="shared" si="119"/>
        <v>39.629999999999995</v>
      </c>
      <c r="H495" s="1">
        <f t="shared" si="120"/>
        <v>0.38400000000000034</v>
      </c>
      <c r="I495" s="2">
        <f t="shared" si="121"/>
        <v>403.39391999999998</v>
      </c>
      <c r="J495" s="2">
        <f t="shared" si="122"/>
        <v>394.98987999999997</v>
      </c>
      <c r="K495" s="2">
        <f t="shared" si="123"/>
        <v>386.58584000000002</v>
      </c>
      <c r="L495" s="10">
        <f t="shared" si="124"/>
        <v>0</v>
      </c>
      <c r="M495" s="73" t="str">
        <f t="shared" si="125"/>
        <v/>
      </c>
      <c r="N495">
        <f t="shared" si="126"/>
        <v>0</v>
      </c>
      <c r="O495" s="12">
        <f t="shared" si="127"/>
        <v>19.456</v>
      </c>
      <c r="P495" s="11">
        <f t="shared" si="128"/>
        <v>0</v>
      </c>
      <c r="Q495" s="1">
        <f t="shared" si="129"/>
        <v>19.456</v>
      </c>
      <c r="S495" s="14" t="str">
        <f t="shared" si="130"/>
        <v>A</v>
      </c>
      <c r="U495" s="1">
        <f t="shared" si="131"/>
        <v>19.456</v>
      </c>
      <c r="V495" s="1">
        <f t="shared" si="132"/>
        <v>380.572</v>
      </c>
      <c r="W495" s="1">
        <f t="shared" si="133"/>
        <v>0</v>
      </c>
      <c r="X495" s="20">
        <f t="shared" si="134"/>
        <v>0</v>
      </c>
      <c r="Y495" s="22">
        <f t="shared" si="135"/>
        <v>0</v>
      </c>
      <c r="AA495" s="47"/>
    </row>
    <row r="496" spans="1:34" hidden="1" x14ac:dyDescent="0.25">
      <c r="A496" s="57" t="s">
        <v>39</v>
      </c>
      <c r="B496" s="1">
        <v>19.071999999999999</v>
      </c>
      <c r="C496" s="1">
        <v>18.943999999999999</v>
      </c>
      <c r="D496" s="1">
        <v>419.43599999999998</v>
      </c>
      <c r="E496" s="1">
        <v>379.87799999999999</v>
      </c>
      <c r="G496" s="1">
        <f t="shared" si="119"/>
        <v>39.557999999999993</v>
      </c>
      <c r="H496" s="1">
        <f t="shared" si="120"/>
        <v>0.12800000000000011</v>
      </c>
      <c r="I496" s="2">
        <f t="shared" si="121"/>
        <v>402.65855999999997</v>
      </c>
      <c r="J496" s="2">
        <f t="shared" si="122"/>
        <v>394.26983999999999</v>
      </c>
      <c r="K496" s="2">
        <f t="shared" si="123"/>
        <v>385.88112000000001</v>
      </c>
      <c r="L496" s="10">
        <f t="shared" si="124"/>
        <v>0</v>
      </c>
      <c r="M496" s="73" t="str">
        <f t="shared" si="125"/>
        <v/>
      </c>
      <c r="N496">
        <f t="shared" si="126"/>
        <v>0</v>
      </c>
      <c r="O496" s="12">
        <f t="shared" si="127"/>
        <v>19.071999999999999</v>
      </c>
      <c r="P496" s="11">
        <f t="shared" si="128"/>
        <v>0</v>
      </c>
      <c r="Q496" s="1">
        <f t="shared" si="129"/>
        <v>19.071999999999999</v>
      </c>
      <c r="S496" s="14" t="str">
        <f t="shared" si="130"/>
        <v>A</v>
      </c>
      <c r="U496" s="1">
        <f t="shared" si="131"/>
        <v>19.071999999999999</v>
      </c>
      <c r="V496" s="1">
        <f t="shared" si="132"/>
        <v>379.87799999999999</v>
      </c>
      <c r="W496" s="1">
        <f t="shared" si="133"/>
        <v>0</v>
      </c>
      <c r="X496" s="20">
        <f t="shared" si="134"/>
        <v>0</v>
      </c>
      <c r="Y496" s="22">
        <f t="shared" si="135"/>
        <v>0</v>
      </c>
      <c r="AA496" s="47"/>
    </row>
    <row r="497" spans="1:27" hidden="1" x14ac:dyDescent="0.25">
      <c r="A497" s="57" t="s">
        <v>39</v>
      </c>
      <c r="B497" s="1">
        <v>18.303999999999998</v>
      </c>
      <c r="C497" s="1">
        <v>18.175999999999998</v>
      </c>
      <c r="D497" s="1">
        <v>422.65300000000002</v>
      </c>
      <c r="E497" s="1">
        <v>382.79599999999999</v>
      </c>
      <c r="G497" s="1">
        <f t="shared" si="119"/>
        <v>39.857000000000028</v>
      </c>
      <c r="H497" s="1">
        <f t="shared" si="120"/>
        <v>0.12800000000000011</v>
      </c>
      <c r="I497" s="2">
        <f t="shared" si="121"/>
        <v>405.74688000000003</v>
      </c>
      <c r="J497" s="2">
        <f t="shared" si="122"/>
        <v>397.29382000000004</v>
      </c>
      <c r="K497" s="2">
        <f t="shared" si="123"/>
        <v>388.84076000000005</v>
      </c>
      <c r="L497" s="10">
        <f t="shared" si="124"/>
        <v>0</v>
      </c>
      <c r="M497" s="73" t="str">
        <f t="shared" si="125"/>
        <v/>
      </c>
      <c r="N497">
        <f t="shared" si="126"/>
        <v>0</v>
      </c>
      <c r="O497" s="12">
        <f t="shared" si="127"/>
        <v>18.303999999999998</v>
      </c>
      <c r="P497" s="11">
        <f t="shared" si="128"/>
        <v>0</v>
      </c>
      <c r="Q497" s="1">
        <f t="shared" si="129"/>
        <v>18.303999999999998</v>
      </c>
      <c r="S497" s="14" t="str">
        <f t="shared" si="130"/>
        <v>A</v>
      </c>
      <c r="U497" s="1">
        <f t="shared" si="131"/>
        <v>18.303999999999998</v>
      </c>
      <c r="V497" s="1">
        <f t="shared" si="132"/>
        <v>382.79599999999999</v>
      </c>
      <c r="W497" s="1">
        <f t="shared" si="133"/>
        <v>0</v>
      </c>
      <c r="X497" s="20">
        <f t="shared" si="134"/>
        <v>0</v>
      </c>
      <c r="Y497" s="22">
        <f t="shared" si="135"/>
        <v>0</v>
      </c>
      <c r="AA497" s="47"/>
    </row>
    <row r="498" spans="1:27" hidden="1" x14ac:dyDescent="0.25">
      <c r="A498" s="57" t="s">
        <v>39</v>
      </c>
      <c r="B498" s="1">
        <v>19.327999999999999</v>
      </c>
      <c r="C498" s="1">
        <v>19.071999999999999</v>
      </c>
      <c r="D498" s="1">
        <v>423.67</v>
      </c>
      <c r="E498" s="1">
        <v>383.714</v>
      </c>
      <c r="G498" s="1">
        <f t="shared" si="119"/>
        <v>39.956000000000017</v>
      </c>
      <c r="H498" s="1">
        <f t="shared" si="120"/>
        <v>0.25600000000000023</v>
      </c>
      <c r="I498" s="2">
        <f t="shared" si="121"/>
        <v>406.72320000000002</v>
      </c>
      <c r="J498" s="2">
        <f t="shared" si="122"/>
        <v>398.24979999999999</v>
      </c>
      <c r="K498" s="2">
        <f t="shared" si="123"/>
        <v>389.77640000000002</v>
      </c>
      <c r="L498" s="10">
        <f t="shared" si="124"/>
        <v>0</v>
      </c>
      <c r="M498" s="73" t="str">
        <f t="shared" si="125"/>
        <v/>
      </c>
      <c r="N498">
        <f t="shared" si="126"/>
        <v>0</v>
      </c>
      <c r="O498" s="12">
        <f t="shared" si="127"/>
        <v>19.327999999999999</v>
      </c>
      <c r="P498" s="11">
        <f t="shared" si="128"/>
        <v>0</v>
      </c>
      <c r="Q498" s="1">
        <f t="shared" si="129"/>
        <v>19.327999999999999</v>
      </c>
      <c r="S498" s="14" t="str">
        <f t="shared" si="130"/>
        <v>A</v>
      </c>
      <c r="U498" s="1">
        <f t="shared" si="131"/>
        <v>19.327999999999999</v>
      </c>
      <c r="V498" s="1">
        <f t="shared" si="132"/>
        <v>383.714</v>
      </c>
      <c r="W498" s="1">
        <f t="shared" si="133"/>
        <v>0</v>
      </c>
      <c r="X498" s="20">
        <f t="shared" si="134"/>
        <v>0</v>
      </c>
      <c r="Y498" s="22">
        <f t="shared" si="135"/>
        <v>0</v>
      </c>
      <c r="AA498" s="47"/>
    </row>
    <row r="499" spans="1:27" hidden="1" x14ac:dyDescent="0.25">
      <c r="A499" s="57" t="s">
        <v>39</v>
      </c>
      <c r="B499" s="1">
        <v>19.071999999999999</v>
      </c>
      <c r="C499" s="1">
        <v>18.815999999999999</v>
      </c>
      <c r="D499" s="1">
        <v>423.887</v>
      </c>
      <c r="E499" s="1">
        <v>383.91</v>
      </c>
      <c r="G499" s="1">
        <f t="shared" si="119"/>
        <v>39.976999999999975</v>
      </c>
      <c r="H499" s="1">
        <f t="shared" si="120"/>
        <v>0.25600000000000023</v>
      </c>
      <c r="I499" s="2">
        <f t="shared" si="121"/>
        <v>406.93151999999998</v>
      </c>
      <c r="J499" s="2">
        <f t="shared" si="122"/>
        <v>398.45377999999999</v>
      </c>
      <c r="K499" s="2">
        <f t="shared" si="123"/>
        <v>389.97604000000001</v>
      </c>
      <c r="L499" s="10">
        <f t="shared" si="124"/>
        <v>0</v>
      </c>
      <c r="M499" s="73" t="str">
        <f t="shared" si="125"/>
        <v/>
      </c>
      <c r="N499">
        <f t="shared" si="126"/>
        <v>0</v>
      </c>
      <c r="O499" s="12">
        <f t="shared" si="127"/>
        <v>19.071999999999999</v>
      </c>
      <c r="P499" s="11">
        <f t="shared" si="128"/>
        <v>0</v>
      </c>
      <c r="Q499" s="1">
        <f t="shared" si="129"/>
        <v>19.071999999999999</v>
      </c>
      <c r="S499" s="14" t="str">
        <f t="shared" si="130"/>
        <v>A</v>
      </c>
      <c r="U499" s="1">
        <f t="shared" si="131"/>
        <v>19.071999999999999</v>
      </c>
      <c r="V499" s="1">
        <f t="shared" si="132"/>
        <v>383.91</v>
      </c>
      <c r="W499" s="1">
        <f t="shared" si="133"/>
        <v>0</v>
      </c>
      <c r="X499" s="20">
        <f t="shared" si="134"/>
        <v>0</v>
      </c>
      <c r="Y499" s="22">
        <f t="shared" si="135"/>
        <v>0</v>
      </c>
      <c r="AA499" s="47"/>
    </row>
    <row r="500" spans="1:27" hidden="1" x14ac:dyDescent="0.25">
      <c r="A500" s="57" t="s">
        <v>39</v>
      </c>
      <c r="B500" s="1">
        <v>20.096</v>
      </c>
      <c r="C500" s="1">
        <v>19.968</v>
      </c>
      <c r="D500" s="1">
        <v>423.89100000000002</v>
      </c>
      <c r="E500" s="1">
        <v>383.90800000000002</v>
      </c>
      <c r="G500" s="1">
        <f t="shared" si="119"/>
        <v>39.983000000000004</v>
      </c>
      <c r="H500" s="1">
        <f t="shared" si="120"/>
        <v>0.12800000000000011</v>
      </c>
      <c r="I500" s="2">
        <f t="shared" si="121"/>
        <v>406.93536</v>
      </c>
      <c r="J500" s="2">
        <f t="shared" si="122"/>
        <v>398.45753999999999</v>
      </c>
      <c r="K500" s="2">
        <f t="shared" si="123"/>
        <v>389.97972000000004</v>
      </c>
      <c r="L500" s="10">
        <f t="shared" si="124"/>
        <v>0</v>
      </c>
      <c r="M500" s="73" t="str">
        <f t="shared" si="125"/>
        <v/>
      </c>
      <c r="N500">
        <f t="shared" si="126"/>
        <v>0</v>
      </c>
      <c r="O500" s="12">
        <f t="shared" si="127"/>
        <v>20.096</v>
      </c>
      <c r="P500" s="11">
        <f t="shared" si="128"/>
        <v>0</v>
      </c>
      <c r="Q500" s="1">
        <f t="shared" si="129"/>
        <v>20.096</v>
      </c>
      <c r="S500" s="14" t="str">
        <f t="shared" si="130"/>
        <v>A</v>
      </c>
      <c r="U500" s="1">
        <f t="shared" si="131"/>
        <v>20.096</v>
      </c>
      <c r="V500" s="1">
        <f t="shared" si="132"/>
        <v>383.90800000000002</v>
      </c>
      <c r="W500" s="1">
        <f t="shared" si="133"/>
        <v>0</v>
      </c>
      <c r="X500" s="20">
        <f t="shared" si="134"/>
        <v>0</v>
      </c>
      <c r="Y500" s="22">
        <f t="shared" si="135"/>
        <v>0</v>
      </c>
      <c r="AA500" s="47"/>
    </row>
    <row r="501" spans="1:27" hidden="1" x14ac:dyDescent="0.25">
      <c r="A501" s="57" t="s">
        <v>39</v>
      </c>
      <c r="B501" s="1">
        <v>20.608000000000001</v>
      </c>
      <c r="C501" s="1">
        <v>20.352</v>
      </c>
      <c r="D501" s="1">
        <v>423.35</v>
      </c>
      <c r="E501" s="1">
        <v>383.41</v>
      </c>
      <c r="G501" s="1">
        <f t="shared" si="119"/>
        <v>39.94</v>
      </c>
      <c r="H501" s="1">
        <f t="shared" si="120"/>
        <v>0.25600000000000023</v>
      </c>
      <c r="I501" s="2">
        <f t="shared" si="121"/>
        <v>406.416</v>
      </c>
      <c r="J501" s="2">
        <f t="shared" si="122"/>
        <v>397.94900000000001</v>
      </c>
      <c r="K501" s="2">
        <f t="shared" si="123"/>
        <v>389.48200000000003</v>
      </c>
      <c r="L501" s="10">
        <f t="shared" si="124"/>
        <v>0</v>
      </c>
      <c r="M501" s="73" t="str">
        <f t="shared" si="125"/>
        <v/>
      </c>
      <c r="N501">
        <f t="shared" si="126"/>
        <v>0</v>
      </c>
      <c r="O501" s="12">
        <f t="shared" si="127"/>
        <v>20.608000000000001</v>
      </c>
      <c r="P501" s="11">
        <f t="shared" si="128"/>
        <v>0</v>
      </c>
      <c r="Q501" s="1">
        <f t="shared" si="129"/>
        <v>20.608000000000001</v>
      </c>
      <c r="S501" s="14" t="str">
        <f t="shared" si="130"/>
        <v>A</v>
      </c>
      <c r="U501" s="1">
        <f t="shared" si="131"/>
        <v>20.608000000000001</v>
      </c>
      <c r="V501" s="1">
        <f t="shared" si="132"/>
        <v>383.41</v>
      </c>
      <c r="W501" s="1">
        <f t="shared" si="133"/>
        <v>0</v>
      </c>
      <c r="X501" s="20">
        <f t="shared" si="134"/>
        <v>0</v>
      </c>
      <c r="Y501" s="22">
        <f t="shared" si="135"/>
        <v>0</v>
      </c>
      <c r="AA501" s="47"/>
    </row>
    <row r="502" spans="1:27" hidden="1" x14ac:dyDescent="0.25">
      <c r="A502" s="57" t="s">
        <v>39</v>
      </c>
      <c r="B502" s="1">
        <v>21.12</v>
      </c>
      <c r="C502" s="1">
        <v>20.864000000000001</v>
      </c>
      <c r="D502" s="1">
        <v>423.69499999999999</v>
      </c>
      <c r="E502" s="1">
        <v>383.72300000000001</v>
      </c>
      <c r="G502" s="1">
        <f t="shared" si="119"/>
        <v>39.97199999999998</v>
      </c>
      <c r="H502" s="1">
        <f t="shared" si="120"/>
        <v>0.25600000000000023</v>
      </c>
      <c r="I502" s="2">
        <f t="shared" si="121"/>
        <v>406.74720000000002</v>
      </c>
      <c r="J502" s="2">
        <f t="shared" si="122"/>
        <v>398.27330000000001</v>
      </c>
      <c r="K502" s="2">
        <f t="shared" si="123"/>
        <v>389.79939999999999</v>
      </c>
      <c r="L502" s="10">
        <f t="shared" si="124"/>
        <v>0</v>
      </c>
      <c r="M502" s="73" t="str">
        <f t="shared" si="125"/>
        <v/>
      </c>
      <c r="N502">
        <f t="shared" si="126"/>
        <v>0</v>
      </c>
      <c r="O502" s="12">
        <f t="shared" si="127"/>
        <v>21.12</v>
      </c>
      <c r="P502" s="11">
        <f t="shared" si="128"/>
        <v>0</v>
      </c>
      <c r="Q502" s="1">
        <f t="shared" si="129"/>
        <v>21.12</v>
      </c>
      <c r="S502" s="14" t="str">
        <f t="shared" si="130"/>
        <v>A</v>
      </c>
      <c r="U502" s="1">
        <f t="shared" si="131"/>
        <v>21.12</v>
      </c>
      <c r="V502" s="1">
        <f t="shared" si="132"/>
        <v>383.72300000000001</v>
      </c>
      <c r="W502" s="1">
        <f t="shared" si="133"/>
        <v>0</v>
      </c>
      <c r="X502" s="20">
        <f t="shared" si="134"/>
        <v>0</v>
      </c>
      <c r="Y502" s="22">
        <f t="shared" si="135"/>
        <v>0</v>
      </c>
      <c r="AA502" s="47"/>
    </row>
    <row r="503" spans="1:27" hidden="1" x14ac:dyDescent="0.25">
      <c r="A503" s="57" t="s">
        <v>39</v>
      </c>
      <c r="B503" s="1">
        <v>20.48</v>
      </c>
      <c r="C503" s="1">
        <v>20.224</v>
      </c>
      <c r="D503" s="1">
        <v>424.274</v>
      </c>
      <c r="E503" s="1">
        <v>384.24299999999999</v>
      </c>
      <c r="G503" s="1">
        <f t="shared" si="119"/>
        <v>40.031000000000006</v>
      </c>
      <c r="H503" s="1">
        <f t="shared" si="120"/>
        <v>0.25600000000000023</v>
      </c>
      <c r="I503" s="2">
        <f t="shared" si="121"/>
        <v>407.30304000000001</v>
      </c>
      <c r="J503" s="2">
        <f t="shared" si="122"/>
        <v>398.81756000000001</v>
      </c>
      <c r="K503" s="2">
        <f t="shared" si="123"/>
        <v>390.33208000000002</v>
      </c>
      <c r="L503" s="10">
        <f t="shared" si="124"/>
        <v>0</v>
      </c>
      <c r="M503" s="73" t="str">
        <f t="shared" si="125"/>
        <v/>
      </c>
      <c r="N503">
        <f t="shared" si="126"/>
        <v>0</v>
      </c>
      <c r="O503" s="12">
        <f t="shared" si="127"/>
        <v>20.48</v>
      </c>
      <c r="P503" s="11">
        <f t="shared" si="128"/>
        <v>0</v>
      </c>
      <c r="Q503" s="1">
        <f t="shared" si="129"/>
        <v>20.48</v>
      </c>
      <c r="S503" s="14" t="str">
        <f t="shared" si="130"/>
        <v>A</v>
      </c>
      <c r="U503" s="1">
        <f t="shared" si="131"/>
        <v>20.48</v>
      </c>
      <c r="V503" s="1">
        <f t="shared" si="132"/>
        <v>384.24299999999999</v>
      </c>
      <c r="W503" s="1">
        <f t="shared" si="133"/>
        <v>0</v>
      </c>
      <c r="X503" s="20">
        <f t="shared" si="134"/>
        <v>0</v>
      </c>
      <c r="Y503" s="22">
        <f t="shared" si="135"/>
        <v>0</v>
      </c>
      <c r="AA503" s="47"/>
    </row>
    <row r="504" spans="1:27" hidden="1" x14ac:dyDescent="0.25">
      <c r="A504" s="57" t="s">
        <v>39</v>
      </c>
      <c r="B504" s="1">
        <v>20.992000000000001</v>
      </c>
      <c r="C504" s="1">
        <v>20.736000000000001</v>
      </c>
      <c r="D504" s="1">
        <v>423.80399999999997</v>
      </c>
      <c r="E504" s="1">
        <v>383.81599999999997</v>
      </c>
      <c r="G504" s="1">
        <f t="shared" si="119"/>
        <v>39.988</v>
      </c>
      <c r="H504" s="1">
        <f t="shared" si="120"/>
        <v>0.25600000000000023</v>
      </c>
      <c r="I504" s="2">
        <f t="shared" si="121"/>
        <v>406.85183999999998</v>
      </c>
      <c r="J504" s="2">
        <f t="shared" si="122"/>
        <v>398.37575999999996</v>
      </c>
      <c r="K504" s="2">
        <f t="shared" si="123"/>
        <v>389.89967999999999</v>
      </c>
      <c r="L504" s="10">
        <f t="shared" si="124"/>
        <v>0</v>
      </c>
      <c r="M504" s="73" t="str">
        <f t="shared" si="125"/>
        <v/>
      </c>
      <c r="N504">
        <f t="shared" si="126"/>
        <v>0</v>
      </c>
      <c r="O504" s="12">
        <f t="shared" si="127"/>
        <v>20.992000000000001</v>
      </c>
      <c r="P504" s="11">
        <f t="shared" si="128"/>
        <v>0</v>
      </c>
      <c r="Q504" s="1">
        <f t="shared" si="129"/>
        <v>20.992000000000001</v>
      </c>
      <c r="S504" s="14" t="str">
        <f t="shared" si="130"/>
        <v>A</v>
      </c>
      <c r="U504" s="1">
        <f t="shared" si="131"/>
        <v>20.992000000000001</v>
      </c>
      <c r="V504" s="1">
        <f t="shared" si="132"/>
        <v>383.81599999999997</v>
      </c>
      <c r="W504" s="1">
        <f t="shared" si="133"/>
        <v>0</v>
      </c>
      <c r="X504" s="20">
        <f t="shared" si="134"/>
        <v>0</v>
      </c>
      <c r="Y504" s="22">
        <f t="shared" si="135"/>
        <v>0</v>
      </c>
      <c r="AA504" s="47"/>
    </row>
    <row r="505" spans="1:27" hidden="1" x14ac:dyDescent="0.25">
      <c r="A505" s="57" t="s">
        <v>39</v>
      </c>
      <c r="B505" s="1">
        <v>19.712</v>
      </c>
      <c r="C505" s="1">
        <v>19.584</v>
      </c>
      <c r="D505" s="1">
        <v>420.35399999999998</v>
      </c>
      <c r="E505" s="1">
        <v>380.69900000000001</v>
      </c>
      <c r="G505" s="1">
        <f t="shared" si="119"/>
        <v>39.654999999999973</v>
      </c>
      <c r="H505" s="1">
        <f t="shared" si="120"/>
        <v>0.12800000000000011</v>
      </c>
      <c r="I505" s="2">
        <f t="shared" si="121"/>
        <v>403.53983999999997</v>
      </c>
      <c r="J505" s="2">
        <f t="shared" si="122"/>
        <v>395.13275999999996</v>
      </c>
      <c r="K505" s="2">
        <f t="shared" si="123"/>
        <v>386.72568000000001</v>
      </c>
      <c r="L505" s="10">
        <f t="shared" si="124"/>
        <v>0</v>
      </c>
      <c r="M505" s="73" t="str">
        <f t="shared" si="125"/>
        <v/>
      </c>
      <c r="N505">
        <f t="shared" si="126"/>
        <v>0</v>
      </c>
      <c r="O505" s="12">
        <f t="shared" si="127"/>
        <v>19.712</v>
      </c>
      <c r="P505" s="11">
        <f t="shared" si="128"/>
        <v>0</v>
      </c>
      <c r="Q505" s="1">
        <f t="shared" si="129"/>
        <v>19.712</v>
      </c>
      <c r="S505" s="14" t="str">
        <f t="shared" si="130"/>
        <v>A</v>
      </c>
      <c r="U505" s="1">
        <f t="shared" si="131"/>
        <v>19.712</v>
      </c>
      <c r="V505" s="1">
        <f t="shared" si="132"/>
        <v>380.69900000000001</v>
      </c>
      <c r="W505" s="1">
        <f t="shared" si="133"/>
        <v>0</v>
      </c>
      <c r="X505" s="20">
        <f t="shared" si="134"/>
        <v>0</v>
      </c>
      <c r="Y505" s="22">
        <f t="shared" si="135"/>
        <v>0</v>
      </c>
      <c r="AA505" s="47"/>
    </row>
    <row r="506" spans="1:27" hidden="1" x14ac:dyDescent="0.25">
      <c r="A506" s="57" t="s">
        <v>39</v>
      </c>
      <c r="B506" s="1">
        <v>20.352</v>
      </c>
      <c r="C506" s="1">
        <v>20.224</v>
      </c>
      <c r="D506" s="1">
        <v>419.971</v>
      </c>
      <c r="E506" s="1">
        <v>380.351</v>
      </c>
      <c r="G506" s="1">
        <f t="shared" si="119"/>
        <v>39.620000000000005</v>
      </c>
      <c r="H506" s="1">
        <f t="shared" si="120"/>
        <v>0.12800000000000011</v>
      </c>
      <c r="I506" s="2">
        <f t="shared" si="121"/>
        <v>403.17216000000002</v>
      </c>
      <c r="J506" s="2">
        <f t="shared" si="122"/>
        <v>394.77274</v>
      </c>
      <c r="K506" s="2">
        <f t="shared" si="123"/>
        <v>386.37332000000004</v>
      </c>
      <c r="L506" s="10">
        <f t="shared" si="124"/>
        <v>0</v>
      </c>
      <c r="M506" s="73" t="str">
        <f t="shared" si="125"/>
        <v/>
      </c>
      <c r="N506">
        <f t="shared" si="126"/>
        <v>0</v>
      </c>
      <c r="O506" s="12">
        <f t="shared" si="127"/>
        <v>20.352</v>
      </c>
      <c r="P506" s="11">
        <f t="shared" si="128"/>
        <v>0</v>
      </c>
      <c r="Q506" s="1">
        <f t="shared" si="129"/>
        <v>20.352</v>
      </c>
      <c r="S506" s="14" t="str">
        <f t="shared" si="130"/>
        <v>A</v>
      </c>
      <c r="U506" s="1">
        <f t="shared" si="131"/>
        <v>20.352</v>
      </c>
      <c r="V506" s="1">
        <f t="shared" si="132"/>
        <v>380.351</v>
      </c>
      <c r="W506" s="1">
        <f t="shared" si="133"/>
        <v>0</v>
      </c>
      <c r="X506" s="20">
        <f t="shared" si="134"/>
        <v>0</v>
      </c>
      <c r="Y506" s="22">
        <f t="shared" si="135"/>
        <v>0</v>
      </c>
      <c r="AA506" s="47"/>
    </row>
    <row r="507" spans="1:27" hidden="1" x14ac:dyDescent="0.25">
      <c r="A507" s="57" t="s">
        <v>39</v>
      </c>
      <c r="B507" s="1">
        <v>19.84</v>
      </c>
      <c r="C507" s="1">
        <v>19.456</v>
      </c>
      <c r="D507" s="1">
        <v>419.77800000000002</v>
      </c>
      <c r="E507" s="1">
        <v>380.17899999999997</v>
      </c>
      <c r="G507" s="1">
        <f t="shared" si="119"/>
        <v>39.599000000000046</v>
      </c>
      <c r="H507" s="1">
        <f t="shared" si="120"/>
        <v>0.38400000000000034</v>
      </c>
      <c r="I507" s="2">
        <f t="shared" si="121"/>
        <v>402.98688000000004</v>
      </c>
      <c r="J507" s="2">
        <f t="shared" si="122"/>
        <v>394.59132</v>
      </c>
      <c r="K507" s="2">
        <f t="shared" si="123"/>
        <v>386.19576000000001</v>
      </c>
      <c r="L507" s="10">
        <f t="shared" si="124"/>
        <v>0</v>
      </c>
      <c r="M507" s="73" t="str">
        <f t="shared" si="125"/>
        <v/>
      </c>
      <c r="N507">
        <f t="shared" si="126"/>
        <v>0</v>
      </c>
      <c r="O507" s="12">
        <f t="shared" si="127"/>
        <v>19.84</v>
      </c>
      <c r="P507" s="11">
        <f t="shared" si="128"/>
        <v>0</v>
      </c>
      <c r="Q507" s="1">
        <f t="shared" si="129"/>
        <v>19.84</v>
      </c>
      <c r="S507" s="14" t="str">
        <f t="shared" si="130"/>
        <v>A</v>
      </c>
      <c r="U507" s="1">
        <f t="shared" si="131"/>
        <v>19.84</v>
      </c>
      <c r="V507" s="1">
        <f t="shared" si="132"/>
        <v>380.17899999999997</v>
      </c>
      <c r="W507" s="1">
        <f t="shared" si="133"/>
        <v>0</v>
      </c>
      <c r="X507" s="20">
        <f t="shared" si="134"/>
        <v>0</v>
      </c>
      <c r="Y507" s="22">
        <f t="shared" si="135"/>
        <v>0</v>
      </c>
      <c r="AA507" s="47"/>
    </row>
    <row r="508" spans="1:27" hidden="1" x14ac:dyDescent="0.25">
      <c r="A508" s="57" t="s">
        <v>39</v>
      </c>
      <c r="B508" s="1">
        <v>19.327999999999999</v>
      </c>
      <c r="C508" s="1">
        <v>19.071999999999999</v>
      </c>
      <c r="D508" s="1">
        <v>419.94299999999998</v>
      </c>
      <c r="E508" s="1">
        <v>380.33499999999998</v>
      </c>
      <c r="G508" s="1">
        <f t="shared" si="119"/>
        <v>39.608000000000004</v>
      </c>
      <c r="H508" s="1">
        <f t="shared" si="120"/>
        <v>0.25600000000000023</v>
      </c>
      <c r="I508" s="2">
        <f t="shared" si="121"/>
        <v>403.14527999999996</v>
      </c>
      <c r="J508" s="2">
        <f t="shared" si="122"/>
        <v>394.74642</v>
      </c>
      <c r="K508" s="2">
        <f t="shared" si="123"/>
        <v>386.34755999999999</v>
      </c>
      <c r="L508" s="10">
        <f t="shared" si="124"/>
        <v>0</v>
      </c>
      <c r="M508" s="73" t="str">
        <f t="shared" si="125"/>
        <v/>
      </c>
      <c r="N508">
        <f t="shared" si="126"/>
        <v>0</v>
      </c>
      <c r="O508" s="12">
        <f t="shared" si="127"/>
        <v>19.327999999999999</v>
      </c>
      <c r="P508" s="11">
        <f t="shared" si="128"/>
        <v>0</v>
      </c>
      <c r="Q508" s="1">
        <f t="shared" si="129"/>
        <v>19.327999999999999</v>
      </c>
      <c r="S508" s="14" t="str">
        <f t="shared" si="130"/>
        <v>A</v>
      </c>
      <c r="U508" s="1">
        <f t="shared" si="131"/>
        <v>19.327999999999999</v>
      </c>
      <c r="V508" s="1">
        <f t="shared" si="132"/>
        <v>380.33499999999998</v>
      </c>
      <c r="W508" s="1">
        <f t="shared" si="133"/>
        <v>0</v>
      </c>
      <c r="X508" s="20">
        <f t="shared" si="134"/>
        <v>0</v>
      </c>
      <c r="Y508" s="22">
        <f t="shared" si="135"/>
        <v>0</v>
      </c>
      <c r="AA508" s="47"/>
    </row>
    <row r="509" spans="1:27" hidden="1" x14ac:dyDescent="0.25">
      <c r="A509" s="57" t="s">
        <v>39</v>
      </c>
      <c r="B509" s="1">
        <v>18.815999999999999</v>
      </c>
      <c r="C509" s="1">
        <v>18.687999999999999</v>
      </c>
      <c r="D509" s="1">
        <v>420.80500000000001</v>
      </c>
      <c r="E509" s="1">
        <v>381.12</v>
      </c>
      <c r="G509" s="1">
        <f t="shared" si="119"/>
        <v>39.685000000000002</v>
      </c>
      <c r="H509" s="1">
        <f t="shared" si="120"/>
        <v>0.12800000000000011</v>
      </c>
      <c r="I509" s="2">
        <f t="shared" si="121"/>
        <v>403.97280000000001</v>
      </c>
      <c r="J509" s="2">
        <f t="shared" si="122"/>
        <v>395.55669999999998</v>
      </c>
      <c r="K509" s="2">
        <f t="shared" si="123"/>
        <v>387.14060000000001</v>
      </c>
      <c r="L509" s="10">
        <f t="shared" si="124"/>
        <v>0</v>
      </c>
      <c r="M509" s="73" t="str">
        <f t="shared" si="125"/>
        <v/>
      </c>
      <c r="N509">
        <f t="shared" si="126"/>
        <v>0</v>
      </c>
      <c r="O509" s="12">
        <f t="shared" si="127"/>
        <v>18.815999999999999</v>
      </c>
      <c r="P509" s="11">
        <f t="shared" si="128"/>
        <v>0</v>
      </c>
      <c r="Q509" s="1">
        <f t="shared" si="129"/>
        <v>18.815999999999999</v>
      </c>
      <c r="S509" s="14" t="str">
        <f t="shared" si="130"/>
        <v>A</v>
      </c>
      <c r="U509" s="1">
        <f t="shared" si="131"/>
        <v>18.815999999999999</v>
      </c>
      <c r="V509" s="1">
        <f t="shared" si="132"/>
        <v>381.12</v>
      </c>
      <c r="W509" s="1">
        <f t="shared" si="133"/>
        <v>0</v>
      </c>
      <c r="X509" s="20">
        <f t="shared" si="134"/>
        <v>0</v>
      </c>
      <c r="Y509" s="22">
        <f t="shared" si="135"/>
        <v>0</v>
      </c>
      <c r="AA509" s="47"/>
    </row>
    <row r="510" spans="1:27" hidden="1" x14ac:dyDescent="0.25">
      <c r="A510" s="57" t="s">
        <v>39</v>
      </c>
      <c r="B510" s="1">
        <v>19.712</v>
      </c>
      <c r="C510" s="1">
        <v>19.584</v>
      </c>
      <c r="D510" s="1">
        <v>417.18900000000002</v>
      </c>
      <c r="E510" s="1">
        <v>382.84399999999999</v>
      </c>
      <c r="G510" s="1">
        <f t="shared" si="119"/>
        <v>34.345000000000027</v>
      </c>
      <c r="H510" s="1">
        <f t="shared" si="120"/>
        <v>0.12800000000000011</v>
      </c>
      <c r="I510" s="2">
        <f t="shared" si="121"/>
        <v>400.50144</v>
      </c>
      <c r="J510" s="2">
        <f t="shared" si="122"/>
        <v>392.15766000000002</v>
      </c>
      <c r="K510" s="2">
        <f t="shared" si="123"/>
        <v>383.81388000000004</v>
      </c>
      <c r="L510" s="10">
        <f t="shared" si="124"/>
        <v>3</v>
      </c>
      <c r="M510" s="73">
        <f t="shared" si="125"/>
        <v>3</v>
      </c>
      <c r="N510">
        <f t="shared" si="126"/>
        <v>3</v>
      </c>
      <c r="O510" s="12">
        <f t="shared" si="127"/>
        <v>21.936345426218562</v>
      </c>
      <c r="P510" s="11">
        <f t="shared" si="128"/>
        <v>2.2243454262185622</v>
      </c>
      <c r="Q510" s="1">
        <f t="shared" si="129"/>
        <v>19.712</v>
      </c>
      <c r="S510" s="14" t="str">
        <f t="shared" si="130"/>
        <v>A</v>
      </c>
      <c r="U510" s="1">
        <f t="shared" si="131"/>
        <v>19.712</v>
      </c>
      <c r="V510" s="1">
        <f t="shared" si="132"/>
        <v>382.84399999999999</v>
      </c>
      <c r="W510" s="1">
        <f t="shared" si="133"/>
        <v>2.2243454262185622</v>
      </c>
      <c r="X510" s="20">
        <f t="shared" si="134"/>
        <v>0.96759026040507456</v>
      </c>
      <c r="Y510" s="22">
        <f t="shared" si="135"/>
        <v>3</v>
      </c>
      <c r="AA510" s="47"/>
    </row>
    <row r="511" spans="1:27" hidden="1" x14ac:dyDescent="0.25">
      <c r="A511" s="57" t="s">
        <v>39</v>
      </c>
      <c r="B511" s="1">
        <v>19.327999999999999</v>
      </c>
      <c r="C511" s="1">
        <v>19.071999999999999</v>
      </c>
      <c r="D511" s="1">
        <v>416.76600000000002</v>
      </c>
      <c r="E511" s="1">
        <v>383.35199999999998</v>
      </c>
      <c r="G511" s="1">
        <f t="shared" si="119"/>
        <v>33.414000000000044</v>
      </c>
      <c r="H511" s="1">
        <f t="shared" si="120"/>
        <v>0.25600000000000023</v>
      </c>
      <c r="I511" s="2">
        <f t="shared" si="121"/>
        <v>400.09536000000003</v>
      </c>
      <c r="J511" s="2">
        <f t="shared" si="122"/>
        <v>391.76004</v>
      </c>
      <c r="K511" s="2">
        <f t="shared" si="123"/>
        <v>383.42472000000004</v>
      </c>
      <c r="L511" s="10">
        <f t="shared" si="124"/>
        <v>3</v>
      </c>
      <c r="M511" s="73" t="str">
        <f t="shared" si="125"/>
        <v/>
      </c>
      <c r="N511">
        <f t="shared" si="126"/>
        <v>3</v>
      </c>
      <c r="O511" s="12">
        <f t="shared" si="127"/>
        <v>21.509014021811709</v>
      </c>
      <c r="P511" s="11">
        <f t="shared" si="128"/>
        <v>2.1810140218117091</v>
      </c>
      <c r="Q511" s="1">
        <f t="shared" si="129"/>
        <v>19.327999999999999</v>
      </c>
      <c r="S511" s="14" t="str">
        <f t="shared" si="130"/>
        <v>A</v>
      </c>
      <c r="U511" s="1">
        <f t="shared" si="131"/>
        <v>19.327999999999999</v>
      </c>
      <c r="V511" s="1">
        <f t="shared" si="132"/>
        <v>383.35199999999998</v>
      </c>
      <c r="W511" s="1">
        <f t="shared" si="133"/>
        <v>2.1810140218117091</v>
      </c>
      <c r="X511" s="20">
        <f t="shared" si="134"/>
        <v>0.94874109948809349</v>
      </c>
      <c r="Y511" s="22">
        <f t="shared" si="135"/>
        <v>3</v>
      </c>
      <c r="AA511" s="47"/>
    </row>
    <row r="512" spans="1:27" hidden="1" x14ac:dyDescent="0.25">
      <c r="A512" s="57" t="s">
        <v>39</v>
      </c>
      <c r="B512" s="1">
        <v>19.712</v>
      </c>
      <c r="C512" s="1">
        <v>19.456</v>
      </c>
      <c r="D512" s="1">
        <v>419.721</v>
      </c>
      <c r="E512" s="1">
        <v>380.78500000000003</v>
      </c>
      <c r="G512" s="1">
        <f t="shared" si="119"/>
        <v>38.935999999999979</v>
      </c>
      <c r="H512" s="1">
        <f t="shared" si="120"/>
        <v>0.25600000000000023</v>
      </c>
      <c r="I512" s="2">
        <f t="shared" si="121"/>
        <v>402.93216000000001</v>
      </c>
      <c r="J512" s="2">
        <f t="shared" si="122"/>
        <v>394.53773999999999</v>
      </c>
      <c r="K512" s="2">
        <f t="shared" si="123"/>
        <v>386.14332000000002</v>
      </c>
      <c r="L512" s="10">
        <f t="shared" si="124"/>
        <v>0</v>
      </c>
      <c r="M512" s="73">
        <f t="shared" si="125"/>
        <v>0</v>
      </c>
      <c r="N512">
        <f t="shared" si="126"/>
        <v>0</v>
      </c>
      <c r="O512" s="12">
        <f t="shared" si="127"/>
        <v>19.712</v>
      </c>
      <c r="P512" s="11">
        <f t="shared" si="128"/>
        <v>0</v>
      </c>
      <c r="Q512" s="1">
        <f t="shared" si="129"/>
        <v>19.712</v>
      </c>
      <c r="S512" s="14" t="str">
        <f t="shared" si="130"/>
        <v>A</v>
      </c>
      <c r="U512" s="1">
        <f t="shared" si="131"/>
        <v>19.712</v>
      </c>
      <c r="V512" s="1">
        <f t="shared" si="132"/>
        <v>380.78500000000003</v>
      </c>
      <c r="W512" s="1">
        <f t="shared" si="133"/>
        <v>0</v>
      </c>
      <c r="X512" s="20">
        <f t="shared" si="134"/>
        <v>0</v>
      </c>
      <c r="Y512" s="22">
        <f t="shared" si="135"/>
        <v>0</v>
      </c>
      <c r="AA512" s="47"/>
    </row>
    <row r="513" spans="1:34" x14ac:dyDescent="0.25">
      <c r="A513" s="57" t="s">
        <v>39</v>
      </c>
      <c r="B513" s="1">
        <v>24.32</v>
      </c>
      <c r="C513" s="1">
        <v>24.192</v>
      </c>
      <c r="D513" s="1">
        <v>420.12900000000002</v>
      </c>
      <c r="E513" s="1">
        <v>380.50700000000001</v>
      </c>
      <c r="G513" s="1">
        <f t="shared" si="119"/>
        <v>39.622000000000014</v>
      </c>
      <c r="H513" s="1">
        <f t="shared" si="120"/>
        <v>0.12800000000000011</v>
      </c>
      <c r="I513" s="2">
        <f t="shared" si="121"/>
        <v>403.32384000000002</v>
      </c>
      <c r="J513" s="2">
        <f t="shared" si="122"/>
        <v>394.92126000000002</v>
      </c>
      <c r="K513" s="2">
        <f t="shared" si="123"/>
        <v>386.51868000000002</v>
      </c>
      <c r="L513" s="10">
        <f t="shared" si="124"/>
        <v>0</v>
      </c>
      <c r="M513" s="73" t="str">
        <f t="shared" si="125"/>
        <v/>
      </c>
      <c r="N513">
        <f t="shared" si="126"/>
        <v>0</v>
      </c>
      <c r="O513" s="12">
        <f t="shared" si="127"/>
        <v>24.32</v>
      </c>
      <c r="P513" s="11">
        <f t="shared" si="128"/>
        <v>0</v>
      </c>
      <c r="Q513" s="1">
        <f t="shared" si="129"/>
        <v>24.32</v>
      </c>
      <c r="S513" s="14" t="str">
        <f t="shared" si="130"/>
        <v>A</v>
      </c>
      <c r="U513" s="1">
        <f t="shared" si="131"/>
        <v>24.32</v>
      </c>
      <c r="V513" s="1">
        <f t="shared" si="132"/>
        <v>380.50700000000001</v>
      </c>
      <c r="W513" s="1">
        <f t="shared" si="133"/>
        <v>0</v>
      </c>
      <c r="X513" s="20">
        <f t="shared" si="134"/>
        <v>0</v>
      </c>
      <c r="Y513" s="22">
        <f t="shared" si="135"/>
        <v>0</v>
      </c>
      <c r="Z513" s="32" t="s">
        <v>40</v>
      </c>
      <c r="AA513" s="47"/>
      <c r="AB513" s="32" t="str">
        <f>A513</f>
        <v>JJJJ-MM-TT SS:MM:SS</v>
      </c>
      <c r="AC513" s="1">
        <f>SUM(U513:U536)</f>
        <v>3094.1440000000011</v>
      </c>
      <c r="AD513" s="1">
        <f>AVERAGE(V513:V536)</f>
        <v>381.25587500000006</v>
      </c>
      <c r="AE513" s="1">
        <f>SUM(W513:W536)</f>
        <v>196.46458758068107</v>
      </c>
      <c r="AF513" s="1">
        <f>SUM(X513:X536)</f>
        <v>85.46209559759626</v>
      </c>
      <c r="AG513" s="35">
        <f>AVERAGE(Y513:Y536)</f>
        <v>1.25</v>
      </c>
      <c r="AH513" s="37" t="e">
        <f>DAY(A513)</f>
        <v>#VALUE!</v>
      </c>
    </row>
    <row r="514" spans="1:34" hidden="1" x14ac:dyDescent="0.25">
      <c r="A514" s="57" t="s">
        <v>39</v>
      </c>
      <c r="B514" s="1">
        <v>24.448</v>
      </c>
      <c r="C514" s="1">
        <v>24.192</v>
      </c>
      <c r="D514" s="1">
        <v>420.22399999999999</v>
      </c>
      <c r="E514" s="1">
        <v>380.59300000000002</v>
      </c>
      <c r="G514" s="1">
        <f t="shared" si="119"/>
        <v>39.630999999999972</v>
      </c>
      <c r="H514" s="1">
        <f t="shared" si="120"/>
        <v>0.25600000000000023</v>
      </c>
      <c r="I514" s="2">
        <f t="shared" si="121"/>
        <v>403.41503999999998</v>
      </c>
      <c r="J514" s="2">
        <f t="shared" si="122"/>
        <v>395.01056</v>
      </c>
      <c r="K514" s="2">
        <f t="shared" si="123"/>
        <v>386.60608000000002</v>
      </c>
      <c r="L514" s="10">
        <f t="shared" si="124"/>
        <v>0</v>
      </c>
      <c r="M514" s="73" t="str">
        <f t="shared" si="125"/>
        <v/>
      </c>
      <c r="N514">
        <f t="shared" si="126"/>
        <v>0</v>
      </c>
      <c r="O514" s="12">
        <f t="shared" si="127"/>
        <v>24.448</v>
      </c>
      <c r="P514" s="11">
        <f t="shared" si="128"/>
        <v>0</v>
      </c>
      <c r="Q514" s="1">
        <f t="shared" si="129"/>
        <v>24.448</v>
      </c>
      <c r="S514" s="14" t="str">
        <f t="shared" si="130"/>
        <v>A</v>
      </c>
      <c r="U514" s="1">
        <f t="shared" si="131"/>
        <v>24.448</v>
      </c>
      <c r="V514" s="1">
        <f t="shared" si="132"/>
        <v>380.59300000000002</v>
      </c>
      <c r="W514" s="1">
        <f t="shared" si="133"/>
        <v>0</v>
      </c>
      <c r="X514" s="20">
        <f t="shared" si="134"/>
        <v>0</v>
      </c>
      <c r="Y514" s="22">
        <f t="shared" si="135"/>
        <v>0</v>
      </c>
      <c r="AA514" s="47"/>
    </row>
    <row r="515" spans="1:34" hidden="1" x14ac:dyDescent="0.25">
      <c r="A515" s="57" t="s">
        <v>39</v>
      </c>
      <c r="B515" s="1">
        <v>24.576000000000001</v>
      </c>
      <c r="C515" s="1">
        <v>24.32</v>
      </c>
      <c r="D515" s="1">
        <v>420.34500000000003</v>
      </c>
      <c r="E515" s="1">
        <v>380.70499999999998</v>
      </c>
      <c r="G515" s="1">
        <f t="shared" si="119"/>
        <v>39.640000000000043</v>
      </c>
      <c r="H515" s="1">
        <f t="shared" si="120"/>
        <v>0.25600000000000023</v>
      </c>
      <c r="I515" s="2">
        <f t="shared" si="121"/>
        <v>403.53120000000001</v>
      </c>
      <c r="J515" s="2">
        <f t="shared" si="122"/>
        <v>395.12430000000001</v>
      </c>
      <c r="K515" s="2">
        <f t="shared" si="123"/>
        <v>386.7174</v>
      </c>
      <c r="L515" s="10">
        <f t="shared" si="124"/>
        <v>0</v>
      </c>
      <c r="M515" s="73" t="str">
        <f t="shared" si="125"/>
        <v/>
      </c>
      <c r="N515">
        <f t="shared" si="126"/>
        <v>0</v>
      </c>
      <c r="O515" s="12">
        <f t="shared" si="127"/>
        <v>24.576000000000001</v>
      </c>
      <c r="P515" s="11">
        <f t="shared" si="128"/>
        <v>0</v>
      </c>
      <c r="Q515" s="1">
        <f t="shared" si="129"/>
        <v>24.576000000000001</v>
      </c>
      <c r="S515" s="14" t="str">
        <f t="shared" si="130"/>
        <v>A</v>
      </c>
      <c r="U515" s="1">
        <f t="shared" si="131"/>
        <v>24.576000000000001</v>
      </c>
      <c r="V515" s="1">
        <f t="shared" si="132"/>
        <v>380.70499999999998</v>
      </c>
      <c r="W515" s="1">
        <f t="shared" si="133"/>
        <v>0</v>
      </c>
      <c r="X515" s="20">
        <f t="shared" si="134"/>
        <v>0</v>
      </c>
      <c r="Y515" s="22">
        <f t="shared" si="135"/>
        <v>0</v>
      </c>
      <c r="AA515" s="47"/>
    </row>
    <row r="516" spans="1:34" hidden="1" x14ac:dyDescent="0.25">
      <c r="A516" s="57" t="s">
        <v>39</v>
      </c>
      <c r="B516" s="1">
        <v>24.832000000000001</v>
      </c>
      <c r="C516" s="1">
        <v>24.704000000000001</v>
      </c>
      <c r="D516" s="1">
        <v>419.85</v>
      </c>
      <c r="E516" s="1">
        <v>380.255</v>
      </c>
      <c r="G516" s="1">
        <f t="shared" si="119"/>
        <v>39.595000000000027</v>
      </c>
      <c r="H516" s="1">
        <f t="shared" si="120"/>
        <v>0.12800000000000011</v>
      </c>
      <c r="I516" s="2">
        <f t="shared" si="121"/>
        <v>403.05600000000004</v>
      </c>
      <c r="J516" s="2">
        <f t="shared" si="122"/>
        <v>394.65899999999999</v>
      </c>
      <c r="K516" s="2">
        <f t="shared" si="123"/>
        <v>386.262</v>
      </c>
      <c r="L516" s="10">
        <f t="shared" si="124"/>
        <v>0</v>
      </c>
      <c r="M516" s="73" t="str">
        <f t="shared" si="125"/>
        <v/>
      </c>
      <c r="N516">
        <f t="shared" si="126"/>
        <v>0</v>
      </c>
      <c r="O516" s="12">
        <f t="shared" si="127"/>
        <v>24.832000000000001</v>
      </c>
      <c r="P516" s="11">
        <f t="shared" si="128"/>
        <v>0</v>
      </c>
      <c r="Q516" s="1">
        <f t="shared" si="129"/>
        <v>24.832000000000001</v>
      </c>
      <c r="S516" s="14" t="str">
        <f t="shared" si="130"/>
        <v>A</v>
      </c>
      <c r="U516" s="1">
        <f t="shared" si="131"/>
        <v>24.832000000000001</v>
      </c>
      <c r="V516" s="1">
        <f t="shared" si="132"/>
        <v>380.255</v>
      </c>
      <c r="W516" s="1">
        <f t="shared" si="133"/>
        <v>0</v>
      </c>
      <c r="X516" s="20">
        <f t="shared" si="134"/>
        <v>0</v>
      </c>
      <c r="Y516" s="22">
        <f t="shared" si="135"/>
        <v>0</v>
      </c>
      <c r="AA516" s="47"/>
    </row>
    <row r="517" spans="1:34" hidden="1" x14ac:dyDescent="0.25">
      <c r="A517" s="57" t="s">
        <v>39</v>
      </c>
      <c r="B517" s="1">
        <v>24.704000000000001</v>
      </c>
      <c r="C517" s="1">
        <v>24.576000000000001</v>
      </c>
      <c r="D517" s="1">
        <v>419.24099999999999</v>
      </c>
      <c r="E517" s="1">
        <v>379.709</v>
      </c>
      <c r="G517" s="1">
        <f t="shared" si="119"/>
        <v>39.531999999999982</v>
      </c>
      <c r="H517" s="1">
        <f t="shared" si="120"/>
        <v>0.12800000000000011</v>
      </c>
      <c r="I517" s="2">
        <f t="shared" si="121"/>
        <v>402.47136</v>
      </c>
      <c r="J517" s="2">
        <f t="shared" si="122"/>
        <v>394.08654000000001</v>
      </c>
      <c r="K517" s="2">
        <f t="shared" si="123"/>
        <v>385.70171999999997</v>
      </c>
      <c r="L517" s="10">
        <f t="shared" si="124"/>
        <v>0</v>
      </c>
      <c r="M517" s="73" t="str">
        <f t="shared" si="125"/>
        <v/>
      </c>
      <c r="N517">
        <f t="shared" si="126"/>
        <v>0</v>
      </c>
      <c r="O517" s="12">
        <f t="shared" si="127"/>
        <v>24.704000000000001</v>
      </c>
      <c r="P517" s="11">
        <f t="shared" si="128"/>
        <v>0</v>
      </c>
      <c r="Q517" s="1">
        <f t="shared" si="129"/>
        <v>24.704000000000001</v>
      </c>
      <c r="S517" s="14" t="str">
        <f t="shared" si="130"/>
        <v>A</v>
      </c>
      <c r="U517" s="1">
        <f t="shared" si="131"/>
        <v>24.704000000000001</v>
      </c>
      <c r="V517" s="1">
        <f t="shared" si="132"/>
        <v>379.709</v>
      </c>
      <c r="W517" s="1">
        <f t="shared" si="133"/>
        <v>0</v>
      </c>
      <c r="X517" s="20">
        <f t="shared" si="134"/>
        <v>0</v>
      </c>
      <c r="Y517" s="22">
        <f t="shared" si="135"/>
        <v>0</v>
      </c>
      <c r="AA517" s="47"/>
    </row>
    <row r="518" spans="1:34" hidden="1" x14ac:dyDescent="0.25">
      <c r="A518" s="57" t="s">
        <v>39</v>
      </c>
      <c r="B518" s="1">
        <v>49.152000000000001</v>
      </c>
      <c r="C518" s="1">
        <v>48.896000000000001</v>
      </c>
      <c r="D518" s="1">
        <v>417.71699999999998</v>
      </c>
      <c r="E518" s="1">
        <v>382.72399999999999</v>
      </c>
      <c r="G518" s="1">
        <f t="shared" si="119"/>
        <v>34.992999999999995</v>
      </c>
      <c r="H518" s="1">
        <f t="shared" si="120"/>
        <v>0.25600000000000023</v>
      </c>
      <c r="I518" s="2">
        <f t="shared" si="121"/>
        <v>401.00831999999997</v>
      </c>
      <c r="J518" s="2">
        <f t="shared" si="122"/>
        <v>392.65397999999999</v>
      </c>
      <c r="K518" s="2">
        <f t="shared" si="123"/>
        <v>384.29963999999995</v>
      </c>
      <c r="L518" s="10">
        <f t="shared" si="124"/>
        <v>3</v>
      </c>
      <c r="M518" s="73">
        <f t="shared" si="125"/>
        <v>3</v>
      </c>
      <c r="N518">
        <f t="shared" si="126"/>
        <v>3</v>
      </c>
      <c r="O518" s="12">
        <f t="shared" si="127"/>
        <v>54.698419764077457</v>
      </c>
      <c r="P518" s="11">
        <f t="shared" si="128"/>
        <v>5.5464197640774557</v>
      </c>
      <c r="Q518" s="1">
        <f t="shared" si="129"/>
        <v>49.152000000000001</v>
      </c>
      <c r="S518" s="14" t="str">
        <f t="shared" si="130"/>
        <v>A</v>
      </c>
      <c r="U518" s="1">
        <f t="shared" si="131"/>
        <v>49.152000000000001</v>
      </c>
      <c r="V518" s="1">
        <f t="shared" si="132"/>
        <v>382.72399999999999</v>
      </c>
      <c r="W518" s="1">
        <f t="shared" si="133"/>
        <v>5.5464197640774557</v>
      </c>
      <c r="X518" s="20">
        <f t="shared" si="134"/>
        <v>2.412692597373693</v>
      </c>
      <c r="Y518" s="22">
        <f t="shared" si="135"/>
        <v>3</v>
      </c>
      <c r="AA518" s="47"/>
    </row>
    <row r="519" spans="1:34" hidden="1" x14ac:dyDescent="0.25">
      <c r="A519" s="57" t="s">
        <v>39</v>
      </c>
      <c r="B519" s="1">
        <v>111.104</v>
      </c>
      <c r="C519" s="1">
        <v>110.72</v>
      </c>
      <c r="D519" s="1">
        <v>420.21699999999998</v>
      </c>
      <c r="E519" s="1">
        <v>380.88400000000001</v>
      </c>
      <c r="G519" s="1">
        <f t="shared" si="119"/>
        <v>39.33299999999997</v>
      </c>
      <c r="H519" s="1">
        <f t="shared" si="120"/>
        <v>0.38400000000000034</v>
      </c>
      <c r="I519" s="2">
        <f t="shared" si="121"/>
        <v>403.40832</v>
      </c>
      <c r="J519" s="2">
        <f t="shared" si="122"/>
        <v>395.00397999999996</v>
      </c>
      <c r="K519" s="2">
        <f t="shared" si="123"/>
        <v>386.59963999999997</v>
      </c>
      <c r="L519" s="10">
        <f t="shared" si="124"/>
        <v>0</v>
      </c>
      <c r="M519" s="73">
        <f t="shared" si="125"/>
        <v>0</v>
      </c>
      <c r="N519">
        <f t="shared" si="126"/>
        <v>0</v>
      </c>
      <c r="O519" s="12">
        <f t="shared" si="127"/>
        <v>111.104</v>
      </c>
      <c r="P519" s="11">
        <f t="shared" si="128"/>
        <v>0</v>
      </c>
      <c r="Q519" s="1">
        <f t="shared" si="129"/>
        <v>111.104</v>
      </c>
      <c r="S519" s="14" t="str">
        <f t="shared" si="130"/>
        <v>A</v>
      </c>
      <c r="U519" s="1">
        <f t="shared" si="131"/>
        <v>111.104</v>
      </c>
      <c r="V519" s="1">
        <f t="shared" si="132"/>
        <v>380.88400000000001</v>
      </c>
      <c r="W519" s="1">
        <f t="shared" si="133"/>
        <v>0</v>
      </c>
      <c r="X519" s="20">
        <f t="shared" si="134"/>
        <v>0</v>
      </c>
      <c r="Y519" s="22">
        <f t="shared" si="135"/>
        <v>0</v>
      </c>
      <c r="AA519" s="47"/>
    </row>
    <row r="520" spans="1:34" hidden="1" x14ac:dyDescent="0.25">
      <c r="A520" s="57" t="s">
        <v>39</v>
      </c>
      <c r="B520" s="1">
        <v>153.98400000000001</v>
      </c>
      <c r="C520" s="1">
        <v>153.72800000000001</v>
      </c>
      <c r="D520" s="1">
        <v>417.40899999999999</v>
      </c>
      <c r="E520" s="1">
        <v>381.25</v>
      </c>
      <c r="G520" s="1">
        <f t="shared" si="119"/>
        <v>36.158999999999992</v>
      </c>
      <c r="H520" s="1">
        <f t="shared" si="120"/>
        <v>0.25600000000000023</v>
      </c>
      <c r="I520" s="2">
        <f t="shared" si="121"/>
        <v>400.71263999999996</v>
      </c>
      <c r="J520" s="2">
        <f t="shared" si="122"/>
        <v>392.36446000000001</v>
      </c>
      <c r="K520" s="2">
        <f t="shared" si="123"/>
        <v>384.01627999999999</v>
      </c>
      <c r="L520" s="10">
        <f t="shared" si="124"/>
        <v>3</v>
      </c>
      <c r="M520" s="73">
        <f t="shared" si="125"/>
        <v>3</v>
      </c>
      <c r="N520">
        <f t="shared" si="126"/>
        <v>3</v>
      </c>
      <c r="O520" s="12">
        <f t="shared" si="127"/>
        <v>171.3598931671489</v>
      </c>
      <c r="P520" s="11">
        <f t="shared" si="128"/>
        <v>17.375893167148888</v>
      </c>
      <c r="Q520" s="1">
        <f t="shared" si="129"/>
        <v>153.98400000000001</v>
      </c>
      <c r="S520" s="14" t="str">
        <f t="shared" si="130"/>
        <v>A</v>
      </c>
      <c r="U520" s="1">
        <f t="shared" si="131"/>
        <v>153.98400000000001</v>
      </c>
      <c r="V520" s="1">
        <f t="shared" si="132"/>
        <v>381.25</v>
      </c>
      <c r="W520" s="1">
        <f t="shared" si="133"/>
        <v>17.375893167148888</v>
      </c>
      <c r="X520" s="20">
        <f t="shared" si="134"/>
        <v>7.5585135277097661</v>
      </c>
      <c r="Y520" s="22">
        <f t="shared" si="135"/>
        <v>3</v>
      </c>
      <c r="AA520" s="47"/>
    </row>
    <row r="521" spans="1:34" hidden="1" x14ac:dyDescent="0.25">
      <c r="A521" s="57" t="s">
        <v>39</v>
      </c>
      <c r="B521" s="1">
        <v>187.648</v>
      </c>
      <c r="C521" s="1">
        <v>187.26400000000001</v>
      </c>
      <c r="D521" s="1">
        <v>414.005</v>
      </c>
      <c r="E521" s="1">
        <v>380.23200000000003</v>
      </c>
      <c r="G521" s="1">
        <f t="shared" ref="G521:G584" si="136">D521-E521</f>
        <v>33.772999999999968</v>
      </c>
      <c r="H521" s="1">
        <f t="shared" ref="H521:H584" si="137">B521-C521</f>
        <v>0.38399999999998613</v>
      </c>
      <c r="I521" s="2">
        <f t="shared" ref="I521:I584" si="138">D521-((D521/100)*I$8)</f>
        <v>397.44479999999999</v>
      </c>
      <c r="J521" s="2">
        <f t="shared" ref="J521:J584" si="139">D521-((D521/100)*J$8)</f>
        <v>389.16469999999998</v>
      </c>
      <c r="K521" s="2">
        <f t="shared" ref="K521:K584" si="140">D521-((D521/100)*K$8)</f>
        <v>380.88459999999998</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208.8226129534832</v>
      </c>
      <c r="P521" s="11">
        <f t="shared" ref="P521:P584" si="145">IF(O521&lt;&gt;"",O521-B521,"")</f>
        <v>21.174612953483205</v>
      </c>
      <c r="Q521" s="1">
        <f t="shared" ref="Q521:Q584" si="146">O521-P521</f>
        <v>187.648</v>
      </c>
      <c r="S521" s="14" t="str">
        <f t="shared" ref="S521:S584" si="147">IF(ROUND(B521,3)=ROUND(Q521,3),"A","B")</f>
        <v>A</v>
      </c>
      <c r="U521" s="1">
        <f t="shared" ref="U521:U584" si="148">B521</f>
        <v>187.648</v>
      </c>
      <c r="V521" s="1">
        <f t="shared" ref="V521:V584" si="149">E521</f>
        <v>380.23200000000003</v>
      </c>
      <c r="W521" s="1">
        <f t="shared" ref="W521:W584" si="150">P521</f>
        <v>21.174612953483205</v>
      </c>
      <c r="X521" s="20">
        <f t="shared" ref="X521:X584" si="151">W521*X$6</f>
        <v>9.2109566347651946</v>
      </c>
      <c r="Y521" s="22">
        <f t="shared" ref="Y521:Y584" si="152">L521</f>
        <v>3</v>
      </c>
      <c r="AA521" s="47"/>
    </row>
    <row r="522" spans="1:34" hidden="1" x14ac:dyDescent="0.25">
      <c r="A522" s="57" t="s">
        <v>39</v>
      </c>
      <c r="B522" s="1">
        <v>183.42400000000001</v>
      </c>
      <c r="C522" s="1">
        <v>183.04</v>
      </c>
      <c r="D522" s="1">
        <v>414.94499999999999</v>
      </c>
      <c r="E522" s="1">
        <v>381.12900000000002</v>
      </c>
      <c r="G522" s="1">
        <f t="shared" si="136"/>
        <v>33.815999999999974</v>
      </c>
      <c r="H522" s="1">
        <f t="shared" si="137"/>
        <v>0.38400000000001455</v>
      </c>
      <c r="I522" s="2">
        <f t="shared" si="138"/>
        <v>398.34719999999999</v>
      </c>
      <c r="J522" s="2">
        <f t="shared" si="139"/>
        <v>390.04829999999998</v>
      </c>
      <c r="K522" s="2">
        <f t="shared" si="140"/>
        <v>381.74939999999998</v>
      </c>
      <c r="L522" s="10">
        <f t="shared" si="141"/>
        <v>3</v>
      </c>
      <c r="M522" s="73" t="str">
        <f t="shared" si="142"/>
        <v/>
      </c>
      <c r="N522">
        <f t="shared" si="143"/>
        <v>3</v>
      </c>
      <c r="O522" s="12">
        <f t="shared" si="144"/>
        <v>204.1219675050078</v>
      </c>
      <c r="P522" s="11">
        <f t="shared" si="145"/>
        <v>20.697967505007796</v>
      </c>
      <c r="Q522" s="1">
        <f t="shared" si="146"/>
        <v>183.42400000000001</v>
      </c>
      <c r="S522" s="14" t="str">
        <f t="shared" si="147"/>
        <v>A</v>
      </c>
      <c r="U522" s="1">
        <f t="shared" si="148"/>
        <v>183.42400000000001</v>
      </c>
      <c r="V522" s="1">
        <f t="shared" si="149"/>
        <v>381.12900000000002</v>
      </c>
      <c r="W522" s="1">
        <f t="shared" si="150"/>
        <v>20.697967505007796</v>
      </c>
      <c r="X522" s="20">
        <f t="shared" si="151"/>
        <v>9.003615864678391</v>
      </c>
      <c r="Y522" s="22">
        <f t="shared" si="152"/>
        <v>3</v>
      </c>
      <c r="AA522" s="47"/>
    </row>
    <row r="523" spans="1:34" hidden="1" x14ac:dyDescent="0.25">
      <c r="A523" s="57" t="s">
        <v>39</v>
      </c>
      <c r="B523" s="1">
        <v>186.75200000000001</v>
      </c>
      <c r="C523" s="1">
        <v>186.36799999999999</v>
      </c>
      <c r="D523" s="1">
        <v>414.19900000000001</v>
      </c>
      <c r="E523" s="1">
        <v>380.40499999999997</v>
      </c>
      <c r="G523" s="1">
        <f t="shared" si="136"/>
        <v>33.79400000000004</v>
      </c>
      <c r="H523" s="1">
        <f t="shared" si="137"/>
        <v>0.38400000000001455</v>
      </c>
      <c r="I523" s="2">
        <f t="shared" si="138"/>
        <v>397.63103999999998</v>
      </c>
      <c r="J523" s="2">
        <f t="shared" si="139"/>
        <v>389.34706</v>
      </c>
      <c r="K523" s="2">
        <f t="shared" si="140"/>
        <v>381.06308000000001</v>
      </c>
      <c r="L523" s="10">
        <f t="shared" si="141"/>
        <v>3</v>
      </c>
      <c r="M523" s="73" t="str">
        <f t="shared" si="142"/>
        <v/>
      </c>
      <c r="N523">
        <f t="shared" si="143"/>
        <v>3</v>
      </c>
      <c r="O523" s="12">
        <f t="shared" si="144"/>
        <v>207.82550634320054</v>
      </c>
      <c r="P523" s="11">
        <f t="shared" si="145"/>
        <v>21.073506343200535</v>
      </c>
      <c r="Q523" s="1">
        <f t="shared" si="146"/>
        <v>186.75200000000001</v>
      </c>
      <c r="S523" s="14" t="str">
        <f t="shared" si="147"/>
        <v>A</v>
      </c>
      <c r="U523" s="1">
        <f t="shared" si="148"/>
        <v>186.75200000000001</v>
      </c>
      <c r="V523" s="1">
        <f t="shared" si="149"/>
        <v>380.40499999999997</v>
      </c>
      <c r="W523" s="1">
        <f t="shared" si="150"/>
        <v>21.073506343200535</v>
      </c>
      <c r="X523" s="20">
        <f t="shared" si="151"/>
        <v>9.1669752592922329</v>
      </c>
      <c r="Y523" s="22">
        <f t="shared" si="152"/>
        <v>3</v>
      </c>
      <c r="AA523" s="47"/>
    </row>
    <row r="524" spans="1:34" hidden="1" x14ac:dyDescent="0.25">
      <c r="A524" s="57" t="s">
        <v>39</v>
      </c>
      <c r="B524" s="1">
        <v>195.84</v>
      </c>
      <c r="C524" s="1">
        <v>195.328</v>
      </c>
      <c r="D524" s="1">
        <v>413.17500000000001</v>
      </c>
      <c r="E524" s="1">
        <v>379.44400000000002</v>
      </c>
      <c r="G524" s="1">
        <f t="shared" si="136"/>
        <v>33.730999999999995</v>
      </c>
      <c r="H524" s="1">
        <f t="shared" si="137"/>
        <v>0.51200000000000045</v>
      </c>
      <c r="I524" s="2">
        <f t="shared" si="138"/>
        <v>396.64800000000002</v>
      </c>
      <c r="J524" s="2">
        <f t="shared" si="139"/>
        <v>388.3845</v>
      </c>
      <c r="K524" s="2">
        <f t="shared" si="140"/>
        <v>380.12099999999998</v>
      </c>
      <c r="L524" s="10">
        <f t="shared" si="141"/>
        <v>3</v>
      </c>
      <c r="M524" s="73" t="str">
        <f t="shared" si="142"/>
        <v/>
      </c>
      <c r="N524">
        <f t="shared" si="143"/>
        <v>3</v>
      </c>
      <c r="O524" s="12">
        <f t="shared" si="144"/>
        <v>217.93901624749611</v>
      </c>
      <c r="P524" s="11">
        <f t="shared" si="145"/>
        <v>22.09901624749611</v>
      </c>
      <c r="Q524" s="1">
        <f t="shared" si="146"/>
        <v>195.84</v>
      </c>
      <c r="S524" s="14" t="str">
        <f t="shared" si="147"/>
        <v>A</v>
      </c>
      <c r="U524" s="1">
        <f t="shared" si="148"/>
        <v>195.84</v>
      </c>
      <c r="V524" s="1">
        <f t="shared" si="149"/>
        <v>379.44400000000002</v>
      </c>
      <c r="W524" s="1">
        <f t="shared" si="150"/>
        <v>22.09901624749611</v>
      </c>
      <c r="X524" s="20">
        <f t="shared" si="151"/>
        <v>9.6130720676608075</v>
      </c>
      <c r="Y524" s="22">
        <f t="shared" si="152"/>
        <v>3</v>
      </c>
      <c r="AA524" s="47"/>
    </row>
    <row r="525" spans="1:34" hidden="1" x14ac:dyDescent="0.25">
      <c r="A525" s="57" t="s">
        <v>39</v>
      </c>
      <c r="B525" s="1">
        <v>180.48</v>
      </c>
      <c r="C525" s="1">
        <v>180.096</v>
      </c>
      <c r="D525" s="1">
        <v>418.15899999999999</v>
      </c>
      <c r="E525" s="1">
        <v>381.57100000000003</v>
      </c>
      <c r="G525" s="1">
        <f t="shared" si="136"/>
        <v>36.587999999999965</v>
      </c>
      <c r="H525" s="1">
        <f t="shared" si="137"/>
        <v>0.38399999999998613</v>
      </c>
      <c r="I525" s="2">
        <f t="shared" si="138"/>
        <v>401.43263999999999</v>
      </c>
      <c r="J525" s="2">
        <f t="shared" si="139"/>
        <v>393.06945999999999</v>
      </c>
      <c r="K525" s="2">
        <f t="shared" si="140"/>
        <v>384.70627999999999</v>
      </c>
      <c r="L525" s="10">
        <f t="shared" si="141"/>
        <v>3</v>
      </c>
      <c r="M525" s="73" t="str">
        <f t="shared" si="142"/>
        <v/>
      </c>
      <c r="N525">
        <f t="shared" si="143"/>
        <v>3</v>
      </c>
      <c r="O525" s="12">
        <f t="shared" si="144"/>
        <v>200.84576007122189</v>
      </c>
      <c r="P525" s="11">
        <f t="shared" si="145"/>
        <v>20.365760071221899</v>
      </c>
      <c r="Q525" s="1">
        <f t="shared" si="146"/>
        <v>180.48</v>
      </c>
      <c r="S525" s="14" t="str">
        <f t="shared" si="147"/>
        <v>A</v>
      </c>
      <c r="U525" s="1">
        <f t="shared" si="148"/>
        <v>180.48</v>
      </c>
      <c r="V525" s="1">
        <f t="shared" si="149"/>
        <v>381.57100000000003</v>
      </c>
      <c r="W525" s="1">
        <f t="shared" si="150"/>
        <v>20.365760071221899</v>
      </c>
      <c r="X525" s="20">
        <f t="shared" si="151"/>
        <v>8.8591056309815261</v>
      </c>
      <c r="Y525" s="22">
        <f t="shared" si="152"/>
        <v>3</v>
      </c>
      <c r="AA525" s="47"/>
    </row>
    <row r="526" spans="1:34" hidden="1" x14ac:dyDescent="0.25">
      <c r="A526" s="57" t="s">
        <v>39</v>
      </c>
      <c r="B526" s="1">
        <v>201.85599999999999</v>
      </c>
      <c r="C526" s="1">
        <v>201.34399999999999</v>
      </c>
      <c r="D526" s="1">
        <v>416.62599999999998</v>
      </c>
      <c r="E526" s="1">
        <v>382.20400000000001</v>
      </c>
      <c r="G526" s="1">
        <f t="shared" si="136"/>
        <v>34.421999999999969</v>
      </c>
      <c r="H526" s="1">
        <f t="shared" si="137"/>
        <v>0.51200000000000045</v>
      </c>
      <c r="I526" s="2">
        <f t="shared" si="138"/>
        <v>399.96096</v>
      </c>
      <c r="J526" s="2">
        <f t="shared" si="139"/>
        <v>391.62843999999996</v>
      </c>
      <c r="K526" s="2">
        <f t="shared" si="140"/>
        <v>383.29591999999997</v>
      </c>
      <c r="L526" s="10">
        <f t="shared" si="141"/>
        <v>3</v>
      </c>
      <c r="M526" s="73" t="str">
        <f t="shared" si="142"/>
        <v/>
      </c>
      <c r="N526">
        <f t="shared" si="143"/>
        <v>3</v>
      </c>
      <c r="O526" s="12">
        <f t="shared" si="144"/>
        <v>224.63387491653683</v>
      </c>
      <c r="P526" s="11">
        <f t="shared" si="145"/>
        <v>22.777874916536831</v>
      </c>
      <c r="Q526" s="1">
        <f t="shared" si="146"/>
        <v>201.85599999999999</v>
      </c>
      <c r="S526" s="14" t="str">
        <f t="shared" si="147"/>
        <v>A</v>
      </c>
      <c r="U526" s="1">
        <f t="shared" si="148"/>
        <v>201.85599999999999</v>
      </c>
      <c r="V526" s="1">
        <f t="shared" si="149"/>
        <v>382.20400000000001</v>
      </c>
      <c r="W526" s="1">
        <f t="shared" si="150"/>
        <v>22.777874916536831</v>
      </c>
      <c r="X526" s="20">
        <f t="shared" si="151"/>
        <v>9.9083755886935219</v>
      </c>
      <c r="Y526" s="22">
        <f t="shared" si="152"/>
        <v>3</v>
      </c>
      <c r="AA526" s="47"/>
    </row>
    <row r="527" spans="1:34" hidden="1" x14ac:dyDescent="0.25">
      <c r="A527" s="57" t="s">
        <v>39</v>
      </c>
      <c r="B527" s="1">
        <v>200.19200000000001</v>
      </c>
      <c r="C527" s="1">
        <v>199.80799999999999</v>
      </c>
      <c r="D527" s="1">
        <v>416.27499999999998</v>
      </c>
      <c r="E527" s="1">
        <v>382.27699999999999</v>
      </c>
      <c r="G527" s="1">
        <f t="shared" si="136"/>
        <v>33.99799999999999</v>
      </c>
      <c r="H527" s="1">
        <f t="shared" si="137"/>
        <v>0.38400000000001455</v>
      </c>
      <c r="I527" s="2">
        <f t="shared" si="138"/>
        <v>399.62399999999997</v>
      </c>
      <c r="J527" s="2">
        <f t="shared" si="139"/>
        <v>391.29849999999999</v>
      </c>
      <c r="K527" s="2">
        <f t="shared" si="140"/>
        <v>382.97299999999996</v>
      </c>
      <c r="L527" s="10">
        <f t="shared" si="141"/>
        <v>3</v>
      </c>
      <c r="M527" s="73" t="str">
        <f t="shared" si="142"/>
        <v/>
      </c>
      <c r="N527">
        <f t="shared" si="143"/>
        <v>3</v>
      </c>
      <c r="O527" s="12">
        <f t="shared" si="144"/>
        <v>222.78210549744048</v>
      </c>
      <c r="P527" s="11">
        <f t="shared" si="145"/>
        <v>22.590105497440476</v>
      </c>
      <c r="Q527" s="1">
        <f t="shared" si="146"/>
        <v>200.19200000000001</v>
      </c>
      <c r="S527" s="14" t="str">
        <f t="shared" si="147"/>
        <v>A</v>
      </c>
      <c r="U527" s="1">
        <f t="shared" si="148"/>
        <v>200.19200000000001</v>
      </c>
      <c r="V527" s="1">
        <f t="shared" si="149"/>
        <v>382.27699999999999</v>
      </c>
      <c r="W527" s="1">
        <f t="shared" si="150"/>
        <v>22.590105497440476</v>
      </c>
      <c r="X527" s="20">
        <f t="shared" si="151"/>
        <v>9.8266958913866063</v>
      </c>
      <c r="Y527" s="22">
        <f t="shared" si="152"/>
        <v>3</v>
      </c>
      <c r="AA527" s="47"/>
    </row>
    <row r="528" spans="1:34" hidden="1" x14ac:dyDescent="0.25">
      <c r="A528" s="57" t="s">
        <v>39</v>
      </c>
      <c r="B528" s="1">
        <v>201.72800000000001</v>
      </c>
      <c r="C528" s="1">
        <v>201.34399999999999</v>
      </c>
      <c r="D528" s="1">
        <v>417.851</v>
      </c>
      <c r="E528" s="1">
        <v>383.62799999999999</v>
      </c>
      <c r="G528" s="1">
        <f t="shared" si="136"/>
        <v>34.223000000000013</v>
      </c>
      <c r="H528" s="1">
        <f t="shared" si="137"/>
        <v>0.38400000000001455</v>
      </c>
      <c r="I528" s="2">
        <f t="shared" si="138"/>
        <v>401.13695999999999</v>
      </c>
      <c r="J528" s="2">
        <f t="shared" si="139"/>
        <v>392.77994000000001</v>
      </c>
      <c r="K528" s="2">
        <f t="shared" si="140"/>
        <v>384.42291999999998</v>
      </c>
      <c r="L528" s="10">
        <f t="shared" si="141"/>
        <v>3</v>
      </c>
      <c r="M528" s="73" t="str">
        <f t="shared" si="142"/>
        <v/>
      </c>
      <c r="N528">
        <f t="shared" si="143"/>
        <v>3</v>
      </c>
      <c r="O528" s="12">
        <f t="shared" si="144"/>
        <v>224.49143111506788</v>
      </c>
      <c r="P528" s="11">
        <f t="shared" si="145"/>
        <v>22.763431115067874</v>
      </c>
      <c r="Q528" s="1">
        <f t="shared" si="146"/>
        <v>201.72800000000001</v>
      </c>
      <c r="S528" s="14" t="str">
        <f t="shared" si="147"/>
        <v>A</v>
      </c>
      <c r="U528" s="1">
        <f t="shared" si="148"/>
        <v>201.72800000000001</v>
      </c>
      <c r="V528" s="1">
        <f t="shared" si="149"/>
        <v>383.62799999999999</v>
      </c>
      <c r="W528" s="1">
        <f t="shared" si="150"/>
        <v>22.763431115067874</v>
      </c>
      <c r="X528" s="20">
        <f t="shared" si="151"/>
        <v>9.9020925350545248</v>
      </c>
      <c r="Y528" s="22">
        <f t="shared" si="152"/>
        <v>3</v>
      </c>
      <c r="AA528" s="47"/>
    </row>
    <row r="529" spans="1:34" hidden="1" x14ac:dyDescent="0.25">
      <c r="A529" s="57" t="s">
        <v>39</v>
      </c>
      <c r="B529" s="1">
        <v>155.648</v>
      </c>
      <c r="C529" s="1">
        <v>155.136</v>
      </c>
      <c r="D529" s="1">
        <v>420.81799999999998</v>
      </c>
      <c r="E529" s="1">
        <v>380.654</v>
      </c>
      <c r="G529" s="1">
        <f t="shared" si="136"/>
        <v>40.163999999999987</v>
      </c>
      <c r="H529" s="1">
        <f t="shared" si="137"/>
        <v>0.51200000000000045</v>
      </c>
      <c r="I529" s="2">
        <f t="shared" si="138"/>
        <v>403.98527999999999</v>
      </c>
      <c r="J529" s="2">
        <f t="shared" si="139"/>
        <v>395.56891999999999</v>
      </c>
      <c r="K529" s="2">
        <f t="shared" si="140"/>
        <v>387.15255999999999</v>
      </c>
      <c r="L529" s="10">
        <f t="shared" si="141"/>
        <v>0</v>
      </c>
      <c r="M529" s="73">
        <f t="shared" si="142"/>
        <v>0</v>
      </c>
      <c r="N529">
        <f t="shared" si="143"/>
        <v>0</v>
      </c>
      <c r="O529" s="12">
        <f t="shared" si="144"/>
        <v>155.648</v>
      </c>
      <c r="P529" s="11">
        <f t="shared" si="145"/>
        <v>0</v>
      </c>
      <c r="Q529" s="1">
        <f t="shared" si="146"/>
        <v>155.648</v>
      </c>
      <c r="S529" s="14" t="str">
        <f t="shared" si="147"/>
        <v>A</v>
      </c>
      <c r="U529" s="1">
        <f t="shared" si="148"/>
        <v>155.648</v>
      </c>
      <c r="V529" s="1">
        <f t="shared" si="149"/>
        <v>380.654</v>
      </c>
      <c r="W529" s="1">
        <f t="shared" si="150"/>
        <v>0</v>
      </c>
      <c r="X529" s="20">
        <f t="shared" si="151"/>
        <v>0</v>
      </c>
      <c r="Y529" s="22">
        <f t="shared" si="152"/>
        <v>0</v>
      </c>
      <c r="AA529" s="47"/>
    </row>
    <row r="530" spans="1:34" hidden="1" x14ac:dyDescent="0.25">
      <c r="A530" s="57" t="s">
        <v>39</v>
      </c>
      <c r="B530" s="1">
        <v>156.80000000000001</v>
      </c>
      <c r="C530" s="1">
        <v>156.416</v>
      </c>
      <c r="D530" s="1">
        <v>422.07100000000003</v>
      </c>
      <c r="E530" s="1">
        <v>381.79300000000001</v>
      </c>
      <c r="G530" s="1">
        <f t="shared" si="136"/>
        <v>40.27800000000002</v>
      </c>
      <c r="H530" s="1">
        <f t="shared" si="137"/>
        <v>0.38400000000001455</v>
      </c>
      <c r="I530" s="2">
        <f t="shared" si="138"/>
        <v>405.18816000000004</v>
      </c>
      <c r="J530" s="2">
        <f t="shared" si="139"/>
        <v>396.74674000000005</v>
      </c>
      <c r="K530" s="2">
        <f t="shared" si="140"/>
        <v>388.30532000000005</v>
      </c>
      <c r="L530" s="10">
        <f t="shared" si="141"/>
        <v>0</v>
      </c>
      <c r="M530" s="73" t="str">
        <f t="shared" si="142"/>
        <v/>
      </c>
      <c r="N530">
        <f t="shared" si="143"/>
        <v>0</v>
      </c>
      <c r="O530" s="12">
        <f t="shared" si="144"/>
        <v>156.80000000000001</v>
      </c>
      <c r="P530" s="11">
        <f t="shared" si="145"/>
        <v>0</v>
      </c>
      <c r="Q530" s="1">
        <f t="shared" si="146"/>
        <v>156.80000000000001</v>
      </c>
      <c r="S530" s="14" t="str">
        <f t="shared" si="147"/>
        <v>A</v>
      </c>
      <c r="U530" s="1">
        <f t="shared" si="148"/>
        <v>156.80000000000001</v>
      </c>
      <c r="V530" s="1">
        <f t="shared" si="149"/>
        <v>381.79300000000001</v>
      </c>
      <c r="W530" s="1">
        <f t="shared" si="150"/>
        <v>0</v>
      </c>
      <c r="X530" s="20">
        <f t="shared" si="151"/>
        <v>0</v>
      </c>
      <c r="Y530" s="22">
        <f t="shared" si="152"/>
        <v>0</v>
      </c>
      <c r="AA530" s="47"/>
    </row>
    <row r="531" spans="1:34" hidden="1" x14ac:dyDescent="0.25">
      <c r="A531" s="57" t="s">
        <v>39</v>
      </c>
      <c r="B531" s="1">
        <v>154.11199999999999</v>
      </c>
      <c r="C531" s="1">
        <v>153.72800000000001</v>
      </c>
      <c r="D531" s="1">
        <v>423.00099999999998</v>
      </c>
      <c r="E531" s="1">
        <v>382.65300000000002</v>
      </c>
      <c r="G531" s="1">
        <f t="shared" si="136"/>
        <v>40.347999999999956</v>
      </c>
      <c r="H531" s="1">
        <f t="shared" si="137"/>
        <v>0.38399999999998613</v>
      </c>
      <c r="I531" s="2">
        <f t="shared" si="138"/>
        <v>406.08096</v>
      </c>
      <c r="J531" s="2">
        <f t="shared" si="139"/>
        <v>397.62093999999996</v>
      </c>
      <c r="K531" s="2">
        <f t="shared" si="140"/>
        <v>389.16091999999998</v>
      </c>
      <c r="L531" s="10">
        <f t="shared" si="141"/>
        <v>0</v>
      </c>
      <c r="M531" s="73" t="str">
        <f t="shared" si="142"/>
        <v/>
      </c>
      <c r="N531">
        <f t="shared" si="143"/>
        <v>0</v>
      </c>
      <c r="O531" s="12">
        <f t="shared" si="144"/>
        <v>154.11199999999999</v>
      </c>
      <c r="P531" s="11">
        <f t="shared" si="145"/>
        <v>0</v>
      </c>
      <c r="Q531" s="1">
        <f t="shared" si="146"/>
        <v>154.11199999999999</v>
      </c>
      <c r="S531" s="14" t="str">
        <f t="shared" si="147"/>
        <v>A</v>
      </c>
      <c r="U531" s="1">
        <f t="shared" si="148"/>
        <v>154.11199999999999</v>
      </c>
      <c r="V531" s="1">
        <f t="shared" si="149"/>
        <v>382.65300000000002</v>
      </c>
      <c r="W531" s="1">
        <f t="shared" si="150"/>
        <v>0</v>
      </c>
      <c r="X531" s="20">
        <f t="shared" si="151"/>
        <v>0</v>
      </c>
      <c r="Y531" s="22">
        <f t="shared" si="152"/>
        <v>0</v>
      </c>
      <c r="AA531" s="47"/>
    </row>
    <row r="532" spans="1:34" hidden="1" x14ac:dyDescent="0.25">
      <c r="A532" s="57" t="s">
        <v>39</v>
      </c>
      <c r="B532" s="1">
        <v>141.184</v>
      </c>
      <c r="C532" s="1">
        <v>140.928</v>
      </c>
      <c r="D532" s="1">
        <v>422.00599999999997</v>
      </c>
      <c r="E532" s="1">
        <v>381.78699999999998</v>
      </c>
      <c r="G532" s="1">
        <f t="shared" si="136"/>
        <v>40.218999999999994</v>
      </c>
      <c r="H532" s="1">
        <f t="shared" si="137"/>
        <v>0.25600000000000023</v>
      </c>
      <c r="I532" s="2">
        <f t="shared" si="138"/>
        <v>405.12575999999996</v>
      </c>
      <c r="J532" s="2">
        <f t="shared" si="139"/>
        <v>396.68563999999998</v>
      </c>
      <c r="K532" s="2">
        <f t="shared" si="140"/>
        <v>388.24551999999994</v>
      </c>
      <c r="L532" s="10">
        <f t="shared" si="141"/>
        <v>0</v>
      </c>
      <c r="M532" s="73" t="str">
        <f t="shared" si="142"/>
        <v/>
      </c>
      <c r="N532">
        <f t="shared" si="143"/>
        <v>0</v>
      </c>
      <c r="O532" s="12">
        <f t="shared" si="144"/>
        <v>141.184</v>
      </c>
      <c r="P532" s="11">
        <f t="shared" si="145"/>
        <v>0</v>
      </c>
      <c r="Q532" s="1">
        <f t="shared" si="146"/>
        <v>141.184</v>
      </c>
      <c r="S532" s="14" t="str">
        <f t="shared" si="147"/>
        <v>A</v>
      </c>
      <c r="U532" s="1">
        <f t="shared" si="148"/>
        <v>141.184</v>
      </c>
      <c r="V532" s="1">
        <f t="shared" si="149"/>
        <v>381.78699999999998</v>
      </c>
      <c r="W532" s="1">
        <f t="shared" si="150"/>
        <v>0</v>
      </c>
      <c r="X532" s="20">
        <f t="shared" si="151"/>
        <v>0</v>
      </c>
      <c r="Y532" s="22">
        <f t="shared" si="152"/>
        <v>0</v>
      </c>
      <c r="AA532" s="47"/>
    </row>
    <row r="533" spans="1:34" hidden="1" x14ac:dyDescent="0.25">
      <c r="A533" s="57" t="s">
        <v>39</v>
      </c>
      <c r="B533" s="1">
        <v>138.49600000000001</v>
      </c>
      <c r="C533" s="1">
        <v>138.24</v>
      </c>
      <c r="D533" s="1">
        <v>423.04700000000003</v>
      </c>
      <c r="E533" s="1">
        <v>382.76799999999997</v>
      </c>
      <c r="G533" s="1">
        <f t="shared" si="136"/>
        <v>40.279000000000053</v>
      </c>
      <c r="H533" s="1">
        <f t="shared" si="137"/>
        <v>0.25600000000000023</v>
      </c>
      <c r="I533" s="2">
        <f t="shared" si="138"/>
        <v>406.12512000000004</v>
      </c>
      <c r="J533" s="2">
        <f t="shared" si="139"/>
        <v>397.66418000000004</v>
      </c>
      <c r="K533" s="2">
        <f t="shared" si="140"/>
        <v>389.20324000000005</v>
      </c>
      <c r="L533" s="10">
        <f t="shared" si="141"/>
        <v>0</v>
      </c>
      <c r="M533" s="73" t="str">
        <f t="shared" si="142"/>
        <v/>
      </c>
      <c r="N533">
        <f t="shared" si="143"/>
        <v>0</v>
      </c>
      <c r="O533" s="12">
        <f t="shared" si="144"/>
        <v>138.49600000000001</v>
      </c>
      <c r="P533" s="11">
        <f t="shared" si="145"/>
        <v>0</v>
      </c>
      <c r="Q533" s="1">
        <f t="shared" si="146"/>
        <v>138.49600000000001</v>
      </c>
      <c r="S533" s="14" t="str">
        <f t="shared" si="147"/>
        <v>A</v>
      </c>
      <c r="U533" s="1">
        <f t="shared" si="148"/>
        <v>138.49600000000001</v>
      </c>
      <c r="V533" s="1">
        <f t="shared" si="149"/>
        <v>382.76799999999997</v>
      </c>
      <c r="W533" s="1">
        <f t="shared" si="150"/>
        <v>0</v>
      </c>
      <c r="X533" s="20">
        <f t="shared" si="151"/>
        <v>0</v>
      </c>
      <c r="Y533" s="22">
        <f t="shared" si="152"/>
        <v>0</v>
      </c>
      <c r="AA533" s="47"/>
    </row>
    <row r="534" spans="1:34" hidden="1" x14ac:dyDescent="0.25">
      <c r="A534" s="57" t="s">
        <v>39</v>
      </c>
      <c r="B534" s="1">
        <v>140.80000000000001</v>
      </c>
      <c r="C534" s="1">
        <v>140.416</v>
      </c>
      <c r="D534" s="1">
        <v>419.11500000000001</v>
      </c>
      <c r="E534" s="1">
        <v>379.17099999999999</v>
      </c>
      <c r="G534" s="1">
        <f t="shared" si="136"/>
        <v>39.944000000000017</v>
      </c>
      <c r="H534" s="1">
        <f t="shared" si="137"/>
        <v>0.38400000000001455</v>
      </c>
      <c r="I534" s="2">
        <f t="shared" si="138"/>
        <v>402.35040000000004</v>
      </c>
      <c r="J534" s="2">
        <f t="shared" si="139"/>
        <v>393.96809999999999</v>
      </c>
      <c r="K534" s="2">
        <f t="shared" si="140"/>
        <v>385.58580000000001</v>
      </c>
      <c r="L534" s="10">
        <f t="shared" si="141"/>
        <v>0</v>
      </c>
      <c r="M534" s="73" t="str">
        <f t="shared" si="142"/>
        <v/>
      </c>
      <c r="N534">
        <f t="shared" si="143"/>
        <v>0</v>
      </c>
      <c r="O534" s="12">
        <f t="shared" si="144"/>
        <v>140.80000000000001</v>
      </c>
      <c r="P534" s="11">
        <f t="shared" si="145"/>
        <v>0</v>
      </c>
      <c r="Q534" s="1">
        <f t="shared" si="146"/>
        <v>140.80000000000001</v>
      </c>
      <c r="S534" s="14" t="str">
        <f t="shared" si="147"/>
        <v>A</v>
      </c>
      <c r="U534" s="1">
        <f t="shared" si="148"/>
        <v>140.80000000000001</v>
      </c>
      <c r="V534" s="1">
        <f t="shared" si="149"/>
        <v>379.17099999999999</v>
      </c>
      <c r="W534" s="1">
        <f t="shared" si="150"/>
        <v>0</v>
      </c>
      <c r="X534" s="20">
        <f t="shared" si="151"/>
        <v>0</v>
      </c>
      <c r="Y534" s="22">
        <f t="shared" si="152"/>
        <v>0</v>
      </c>
      <c r="AA534" s="47"/>
    </row>
    <row r="535" spans="1:34" hidden="1" x14ac:dyDescent="0.25">
      <c r="A535" s="57" t="s">
        <v>39</v>
      </c>
      <c r="B535" s="1">
        <v>142.208</v>
      </c>
      <c r="C535" s="1">
        <v>141.82400000000001</v>
      </c>
      <c r="D535" s="1">
        <v>421.07299999999998</v>
      </c>
      <c r="E535" s="1">
        <v>380.96499999999997</v>
      </c>
      <c r="G535" s="1">
        <f t="shared" si="136"/>
        <v>40.108000000000004</v>
      </c>
      <c r="H535" s="1">
        <f t="shared" si="137"/>
        <v>0.38399999999998613</v>
      </c>
      <c r="I535" s="2">
        <f t="shared" si="138"/>
        <v>404.23007999999999</v>
      </c>
      <c r="J535" s="2">
        <f t="shared" si="139"/>
        <v>395.80861999999996</v>
      </c>
      <c r="K535" s="2">
        <f t="shared" si="140"/>
        <v>387.38715999999999</v>
      </c>
      <c r="L535" s="10">
        <f t="shared" si="141"/>
        <v>0</v>
      </c>
      <c r="M535" s="73" t="str">
        <f t="shared" si="142"/>
        <v/>
      </c>
      <c r="N535">
        <f t="shared" si="143"/>
        <v>0</v>
      </c>
      <c r="O535" s="12">
        <f t="shared" si="144"/>
        <v>142.208</v>
      </c>
      <c r="P535" s="11">
        <f t="shared" si="145"/>
        <v>0</v>
      </c>
      <c r="Q535" s="1">
        <f t="shared" si="146"/>
        <v>142.208</v>
      </c>
      <c r="S535" s="14" t="str">
        <f t="shared" si="147"/>
        <v>A</v>
      </c>
      <c r="U535" s="1">
        <f t="shared" si="148"/>
        <v>142.208</v>
      </c>
      <c r="V535" s="1">
        <f t="shared" si="149"/>
        <v>380.96499999999997</v>
      </c>
      <c r="W535" s="1">
        <f t="shared" si="150"/>
        <v>0</v>
      </c>
      <c r="X535" s="20">
        <f t="shared" si="151"/>
        <v>0</v>
      </c>
      <c r="Y535" s="22">
        <f t="shared" si="152"/>
        <v>0</v>
      </c>
      <c r="AA535" s="47"/>
    </row>
    <row r="536" spans="1:34" hidden="1" x14ac:dyDescent="0.25">
      <c r="A536" s="57" t="s">
        <v>39</v>
      </c>
      <c r="B536" s="1">
        <v>89.855999999999995</v>
      </c>
      <c r="C536" s="1">
        <v>89.6</v>
      </c>
      <c r="D536" s="1">
        <v>422.93700000000001</v>
      </c>
      <c r="E536" s="1">
        <v>382.83300000000003</v>
      </c>
      <c r="G536" s="1">
        <f t="shared" si="136"/>
        <v>40.103999999999985</v>
      </c>
      <c r="H536" s="1">
        <f t="shared" si="137"/>
        <v>0.25600000000000023</v>
      </c>
      <c r="I536" s="2">
        <f t="shared" si="138"/>
        <v>406.01952</v>
      </c>
      <c r="J536" s="2">
        <f t="shared" si="139"/>
        <v>397.56078000000002</v>
      </c>
      <c r="K536" s="2">
        <f t="shared" si="140"/>
        <v>389.10203999999999</v>
      </c>
      <c r="L536" s="10">
        <f t="shared" si="141"/>
        <v>0</v>
      </c>
      <c r="M536" s="73" t="str">
        <f t="shared" si="142"/>
        <v/>
      </c>
      <c r="N536">
        <f t="shared" si="143"/>
        <v>0</v>
      </c>
      <c r="O536" s="12">
        <f t="shared" si="144"/>
        <v>89.855999999999995</v>
      </c>
      <c r="P536" s="11">
        <f t="shared" si="145"/>
        <v>0</v>
      </c>
      <c r="Q536" s="1">
        <f t="shared" si="146"/>
        <v>89.855999999999995</v>
      </c>
      <c r="S536" s="14" t="str">
        <f t="shared" si="147"/>
        <v>A</v>
      </c>
      <c r="U536" s="1">
        <f t="shared" si="148"/>
        <v>89.855999999999995</v>
      </c>
      <c r="V536" s="1">
        <f t="shared" si="149"/>
        <v>382.83300000000003</v>
      </c>
      <c r="W536" s="1">
        <f t="shared" si="150"/>
        <v>0</v>
      </c>
      <c r="X536" s="20">
        <f t="shared" si="151"/>
        <v>0</v>
      </c>
      <c r="Y536" s="22">
        <f t="shared" si="152"/>
        <v>0</v>
      </c>
      <c r="AA536" s="47"/>
    </row>
    <row r="537" spans="1:34" x14ac:dyDescent="0.25">
      <c r="A537" s="57" t="s">
        <v>39</v>
      </c>
      <c r="B537" s="1">
        <v>52.607999999999997</v>
      </c>
      <c r="C537" s="1">
        <v>52.351999999999997</v>
      </c>
      <c r="D537" s="1">
        <v>422.85599999999999</v>
      </c>
      <c r="E537" s="1">
        <v>382.86700000000002</v>
      </c>
      <c r="G537" s="1">
        <f t="shared" si="136"/>
        <v>39.988999999999976</v>
      </c>
      <c r="H537" s="1">
        <f t="shared" si="137"/>
        <v>0.25600000000000023</v>
      </c>
      <c r="I537" s="2">
        <f t="shared" si="138"/>
        <v>405.94175999999999</v>
      </c>
      <c r="J537" s="2">
        <f t="shared" si="139"/>
        <v>397.48464000000001</v>
      </c>
      <c r="K537" s="2">
        <f t="shared" si="140"/>
        <v>389.02751999999998</v>
      </c>
      <c r="L537" s="10">
        <f t="shared" si="141"/>
        <v>0</v>
      </c>
      <c r="M537" s="73" t="str">
        <f t="shared" si="142"/>
        <v/>
      </c>
      <c r="N537">
        <f t="shared" si="143"/>
        <v>0</v>
      </c>
      <c r="O537" s="12">
        <f t="shared" si="144"/>
        <v>52.607999999999997</v>
      </c>
      <c r="P537" s="11">
        <f t="shared" si="145"/>
        <v>0</v>
      </c>
      <c r="Q537" s="1">
        <f t="shared" si="146"/>
        <v>52.607999999999997</v>
      </c>
      <c r="S537" s="14" t="str">
        <f t="shared" si="147"/>
        <v>A</v>
      </c>
      <c r="U537" s="1">
        <f t="shared" si="148"/>
        <v>52.607999999999997</v>
      </c>
      <c r="V537" s="1">
        <f t="shared" si="149"/>
        <v>382.86700000000002</v>
      </c>
      <c r="W537" s="1">
        <f t="shared" si="150"/>
        <v>0</v>
      </c>
      <c r="X537" s="20">
        <f t="shared" si="151"/>
        <v>0</v>
      </c>
      <c r="Y537" s="22">
        <f t="shared" si="152"/>
        <v>0</v>
      </c>
      <c r="Z537" s="32" t="s">
        <v>40</v>
      </c>
      <c r="AA537" s="47"/>
      <c r="AB537" s="32" t="str">
        <f>A537</f>
        <v>JJJJ-MM-TT SS:MM:SS</v>
      </c>
      <c r="AC537" s="1">
        <f>SUM(U537:U560)</f>
        <v>3419.3919999999998</v>
      </c>
      <c r="AD537" s="1">
        <f>AVERAGE(V537:V560)</f>
        <v>382.21095833333334</v>
      </c>
      <c r="AE537" s="1">
        <f>SUM(W537:W560)</f>
        <v>196.40681237480527</v>
      </c>
      <c r="AF537" s="1">
        <f>SUM(X537:X560)</f>
        <v>85.436963383040293</v>
      </c>
      <c r="AG537" s="35">
        <f>AVERAGE(Y537:Y560)</f>
        <v>1.25</v>
      </c>
      <c r="AH537" s="37" t="e">
        <f>DAY(A537)</f>
        <v>#VALUE!</v>
      </c>
    </row>
    <row r="538" spans="1:34" hidden="1" x14ac:dyDescent="0.25">
      <c r="A538" s="57" t="s">
        <v>39</v>
      </c>
      <c r="B538" s="1">
        <v>52.735999999999997</v>
      </c>
      <c r="C538" s="1">
        <v>52.48</v>
      </c>
      <c r="D538" s="1">
        <v>423.93900000000002</v>
      </c>
      <c r="E538" s="1">
        <v>383.84300000000002</v>
      </c>
      <c r="G538" s="1">
        <f t="shared" si="136"/>
        <v>40.096000000000004</v>
      </c>
      <c r="H538" s="1">
        <f t="shared" si="137"/>
        <v>0.25600000000000023</v>
      </c>
      <c r="I538" s="2">
        <f t="shared" si="138"/>
        <v>406.98144000000002</v>
      </c>
      <c r="J538" s="2">
        <f t="shared" si="139"/>
        <v>398.50265999999999</v>
      </c>
      <c r="K538" s="2">
        <f t="shared" si="140"/>
        <v>390.02388000000002</v>
      </c>
      <c r="L538" s="10">
        <f t="shared" si="141"/>
        <v>0</v>
      </c>
      <c r="M538" s="73" t="str">
        <f t="shared" si="142"/>
        <v/>
      </c>
      <c r="N538">
        <f t="shared" si="143"/>
        <v>0</v>
      </c>
      <c r="O538" s="12">
        <f t="shared" si="144"/>
        <v>52.735999999999997</v>
      </c>
      <c r="P538" s="11">
        <f t="shared" si="145"/>
        <v>0</v>
      </c>
      <c r="Q538" s="1">
        <f t="shared" si="146"/>
        <v>52.735999999999997</v>
      </c>
      <c r="S538" s="14" t="str">
        <f t="shared" si="147"/>
        <v>A</v>
      </c>
      <c r="U538" s="1">
        <f t="shared" si="148"/>
        <v>52.735999999999997</v>
      </c>
      <c r="V538" s="1">
        <f t="shared" si="149"/>
        <v>383.84300000000002</v>
      </c>
      <c r="W538" s="1">
        <f t="shared" si="150"/>
        <v>0</v>
      </c>
      <c r="X538" s="20">
        <f t="shared" si="151"/>
        <v>0</v>
      </c>
      <c r="Y538" s="22">
        <f t="shared" si="152"/>
        <v>0</v>
      </c>
      <c r="AA538" s="47"/>
    </row>
    <row r="539" spans="1:34" hidden="1" x14ac:dyDescent="0.25">
      <c r="A539" s="57" t="s">
        <v>39</v>
      </c>
      <c r="B539" s="1">
        <v>49.024000000000001</v>
      </c>
      <c r="C539" s="1">
        <v>48.768000000000001</v>
      </c>
      <c r="D539" s="1">
        <v>424.173</v>
      </c>
      <c r="E539" s="1">
        <v>384.077</v>
      </c>
      <c r="G539" s="1">
        <f t="shared" si="136"/>
        <v>40.096000000000004</v>
      </c>
      <c r="H539" s="1">
        <f t="shared" si="137"/>
        <v>0.25600000000000023</v>
      </c>
      <c r="I539" s="2">
        <f t="shared" si="138"/>
        <v>407.20607999999999</v>
      </c>
      <c r="J539" s="2">
        <f t="shared" si="139"/>
        <v>398.72262000000001</v>
      </c>
      <c r="K539" s="2">
        <f t="shared" si="140"/>
        <v>390.23915999999997</v>
      </c>
      <c r="L539" s="10">
        <f t="shared" si="141"/>
        <v>0</v>
      </c>
      <c r="M539" s="73" t="str">
        <f t="shared" si="142"/>
        <v/>
      </c>
      <c r="N539">
        <f t="shared" si="143"/>
        <v>0</v>
      </c>
      <c r="O539" s="12">
        <f t="shared" si="144"/>
        <v>49.024000000000001</v>
      </c>
      <c r="P539" s="11">
        <f t="shared" si="145"/>
        <v>0</v>
      </c>
      <c r="Q539" s="1">
        <f t="shared" si="146"/>
        <v>49.024000000000001</v>
      </c>
      <c r="S539" s="14" t="str">
        <f t="shared" si="147"/>
        <v>A</v>
      </c>
      <c r="U539" s="1">
        <f t="shared" si="148"/>
        <v>49.024000000000001</v>
      </c>
      <c r="V539" s="1">
        <f t="shared" si="149"/>
        <v>384.077</v>
      </c>
      <c r="W539" s="1">
        <f t="shared" si="150"/>
        <v>0</v>
      </c>
      <c r="X539" s="20">
        <f t="shared" si="151"/>
        <v>0</v>
      </c>
      <c r="Y539" s="22">
        <f t="shared" si="152"/>
        <v>0</v>
      </c>
      <c r="AA539" s="47"/>
    </row>
    <row r="540" spans="1:34" hidden="1" x14ac:dyDescent="0.25">
      <c r="A540" s="57" t="s">
        <v>39</v>
      </c>
      <c r="B540" s="1">
        <v>41.984000000000002</v>
      </c>
      <c r="C540" s="1">
        <v>41.856000000000002</v>
      </c>
      <c r="D540" s="1">
        <v>424.697</v>
      </c>
      <c r="E540" s="1">
        <v>384.58499999999998</v>
      </c>
      <c r="G540" s="1">
        <f t="shared" si="136"/>
        <v>40.112000000000023</v>
      </c>
      <c r="H540" s="1">
        <f t="shared" si="137"/>
        <v>0.12800000000000011</v>
      </c>
      <c r="I540" s="2">
        <f t="shared" si="138"/>
        <v>407.70911999999998</v>
      </c>
      <c r="J540" s="2">
        <f t="shared" si="139"/>
        <v>399.21518000000003</v>
      </c>
      <c r="K540" s="2">
        <f t="shared" si="140"/>
        <v>390.72124000000002</v>
      </c>
      <c r="L540" s="10">
        <f t="shared" si="141"/>
        <v>0</v>
      </c>
      <c r="M540" s="73" t="str">
        <f t="shared" si="142"/>
        <v/>
      </c>
      <c r="N540">
        <f t="shared" si="143"/>
        <v>0</v>
      </c>
      <c r="O540" s="12">
        <f t="shared" si="144"/>
        <v>41.984000000000002</v>
      </c>
      <c r="P540" s="11">
        <f t="shared" si="145"/>
        <v>0</v>
      </c>
      <c r="Q540" s="1">
        <f t="shared" si="146"/>
        <v>41.984000000000002</v>
      </c>
      <c r="S540" s="14" t="str">
        <f t="shared" si="147"/>
        <v>A</v>
      </c>
      <c r="U540" s="1">
        <f t="shared" si="148"/>
        <v>41.984000000000002</v>
      </c>
      <c r="V540" s="1">
        <f t="shared" si="149"/>
        <v>384.58499999999998</v>
      </c>
      <c r="W540" s="1">
        <f t="shared" si="150"/>
        <v>0</v>
      </c>
      <c r="X540" s="20">
        <f t="shared" si="151"/>
        <v>0</v>
      </c>
      <c r="Y540" s="22">
        <f t="shared" si="152"/>
        <v>0</v>
      </c>
      <c r="AA540" s="47"/>
    </row>
    <row r="541" spans="1:34" hidden="1" x14ac:dyDescent="0.25">
      <c r="A541" s="57" t="s">
        <v>39</v>
      </c>
      <c r="B541" s="1">
        <v>41.856000000000002</v>
      </c>
      <c r="C541" s="1">
        <v>41.6</v>
      </c>
      <c r="D541" s="1">
        <v>423.89400000000001</v>
      </c>
      <c r="E541" s="1">
        <v>383.86</v>
      </c>
      <c r="G541" s="1">
        <f t="shared" si="136"/>
        <v>40.033999999999992</v>
      </c>
      <c r="H541" s="1">
        <f t="shared" si="137"/>
        <v>0.25600000000000023</v>
      </c>
      <c r="I541" s="2">
        <f t="shared" si="138"/>
        <v>406.93824000000001</v>
      </c>
      <c r="J541" s="2">
        <f t="shared" si="139"/>
        <v>398.46035999999998</v>
      </c>
      <c r="K541" s="2">
        <f t="shared" si="140"/>
        <v>389.98248000000001</v>
      </c>
      <c r="L541" s="10">
        <f t="shared" si="141"/>
        <v>0</v>
      </c>
      <c r="M541" s="73" t="str">
        <f t="shared" si="142"/>
        <v/>
      </c>
      <c r="N541">
        <f t="shared" si="143"/>
        <v>0</v>
      </c>
      <c r="O541" s="12">
        <f t="shared" si="144"/>
        <v>41.856000000000002</v>
      </c>
      <c r="P541" s="11">
        <f t="shared" si="145"/>
        <v>0</v>
      </c>
      <c r="Q541" s="1">
        <f t="shared" si="146"/>
        <v>41.856000000000002</v>
      </c>
      <c r="S541" s="14" t="str">
        <f t="shared" si="147"/>
        <v>A</v>
      </c>
      <c r="U541" s="1">
        <f t="shared" si="148"/>
        <v>41.856000000000002</v>
      </c>
      <c r="V541" s="1">
        <f t="shared" si="149"/>
        <v>383.86</v>
      </c>
      <c r="W541" s="1">
        <f t="shared" si="150"/>
        <v>0</v>
      </c>
      <c r="X541" s="20">
        <f t="shared" si="151"/>
        <v>0</v>
      </c>
      <c r="Y541" s="22">
        <f t="shared" si="152"/>
        <v>0</v>
      </c>
      <c r="AA541" s="47"/>
    </row>
    <row r="542" spans="1:34" hidden="1" x14ac:dyDescent="0.25">
      <c r="A542" s="57" t="s">
        <v>39</v>
      </c>
      <c r="B542" s="1">
        <v>65.792000000000002</v>
      </c>
      <c r="C542" s="1">
        <v>65.536000000000001</v>
      </c>
      <c r="D542" s="1">
        <v>421.50400000000002</v>
      </c>
      <c r="E542" s="1">
        <v>381.625</v>
      </c>
      <c r="G542" s="1">
        <f t="shared" si="136"/>
        <v>39.879000000000019</v>
      </c>
      <c r="H542" s="1">
        <f t="shared" si="137"/>
        <v>0.25600000000000023</v>
      </c>
      <c r="I542" s="2">
        <f t="shared" si="138"/>
        <v>404.64384000000001</v>
      </c>
      <c r="J542" s="2">
        <f t="shared" si="139"/>
        <v>396.21376000000004</v>
      </c>
      <c r="K542" s="2">
        <f t="shared" si="140"/>
        <v>387.78368</v>
      </c>
      <c r="L542" s="10">
        <f t="shared" si="141"/>
        <v>0</v>
      </c>
      <c r="M542" s="73" t="str">
        <f t="shared" si="142"/>
        <v/>
      </c>
      <c r="N542">
        <f t="shared" si="143"/>
        <v>0</v>
      </c>
      <c r="O542" s="12">
        <f t="shared" si="144"/>
        <v>65.792000000000002</v>
      </c>
      <c r="P542" s="11">
        <f t="shared" si="145"/>
        <v>0</v>
      </c>
      <c r="Q542" s="1">
        <f t="shared" si="146"/>
        <v>65.792000000000002</v>
      </c>
      <c r="S542" s="14" t="str">
        <f t="shared" si="147"/>
        <v>A</v>
      </c>
      <c r="U542" s="1">
        <f t="shared" si="148"/>
        <v>65.792000000000002</v>
      </c>
      <c r="V542" s="1">
        <f t="shared" si="149"/>
        <v>381.625</v>
      </c>
      <c r="W542" s="1">
        <f t="shared" si="150"/>
        <v>0</v>
      </c>
      <c r="X542" s="20">
        <f t="shared" si="151"/>
        <v>0</v>
      </c>
      <c r="Y542" s="22">
        <f t="shared" si="152"/>
        <v>0</v>
      </c>
      <c r="AA542" s="47"/>
    </row>
    <row r="543" spans="1:34" hidden="1" x14ac:dyDescent="0.25">
      <c r="A543" s="57" t="s">
        <v>39</v>
      </c>
      <c r="B543" s="1">
        <v>117.63200000000001</v>
      </c>
      <c r="C543" s="1">
        <v>117.248</v>
      </c>
      <c r="D543" s="1">
        <v>418.23399999999998</v>
      </c>
      <c r="E543" s="1">
        <v>381.71100000000001</v>
      </c>
      <c r="G543" s="1">
        <f t="shared" si="136"/>
        <v>36.522999999999968</v>
      </c>
      <c r="H543" s="1">
        <f t="shared" si="137"/>
        <v>0.38400000000000034</v>
      </c>
      <c r="I543" s="2">
        <f t="shared" si="138"/>
        <v>401.50463999999999</v>
      </c>
      <c r="J543" s="2">
        <f t="shared" si="139"/>
        <v>393.13995999999997</v>
      </c>
      <c r="K543" s="2">
        <f t="shared" si="140"/>
        <v>384.77527999999995</v>
      </c>
      <c r="L543" s="10">
        <f t="shared" si="141"/>
        <v>3</v>
      </c>
      <c r="M543" s="73">
        <f t="shared" si="142"/>
        <v>3</v>
      </c>
      <c r="N543">
        <f t="shared" si="143"/>
        <v>3</v>
      </c>
      <c r="O543" s="12">
        <f t="shared" si="144"/>
        <v>130.90585354996662</v>
      </c>
      <c r="P543" s="11">
        <f t="shared" si="145"/>
        <v>13.273853549966617</v>
      </c>
      <c r="Q543" s="1">
        <f t="shared" si="146"/>
        <v>117.63200000000001</v>
      </c>
      <c r="S543" s="14" t="str">
        <f t="shared" si="147"/>
        <v>A</v>
      </c>
      <c r="U543" s="1">
        <f t="shared" si="148"/>
        <v>117.63200000000001</v>
      </c>
      <c r="V543" s="1">
        <f t="shared" si="149"/>
        <v>381.71100000000001</v>
      </c>
      <c r="W543" s="1">
        <f t="shared" si="150"/>
        <v>13.273853549966617</v>
      </c>
      <c r="X543" s="20">
        <f t="shared" si="151"/>
        <v>5.7741262942354785</v>
      </c>
      <c r="Y543" s="22">
        <f t="shared" si="152"/>
        <v>3</v>
      </c>
      <c r="AA543" s="47"/>
    </row>
    <row r="544" spans="1:34" hidden="1" x14ac:dyDescent="0.25">
      <c r="A544" s="57" t="s">
        <v>39</v>
      </c>
      <c r="B544" s="1">
        <v>182.65600000000001</v>
      </c>
      <c r="C544" s="1">
        <v>182.4</v>
      </c>
      <c r="D544" s="1">
        <v>416.27199999999999</v>
      </c>
      <c r="E544" s="1">
        <v>381.69799999999998</v>
      </c>
      <c r="G544" s="1">
        <f t="shared" si="136"/>
        <v>34.574000000000012</v>
      </c>
      <c r="H544" s="1">
        <f t="shared" si="137"/>
        <v>0.25600000000000023</v>
      </c>
      <c r="I544" s="2">
        <f t="shared" si="138"/>
        <v>399.62112000000002</v>
      </c>
      <c r="J544" s="2">
        <f t="shared" si="139"/>
        <v>391.29568</v>
      </c>
      <c r="K544" s="2">
        <f t="shared" si="140"/>
        <v>382.97023999999999</v>
      </c>
      <c r="L544" s="10">
        <f t="shared" si="141"/>
        <v>3</v>
      </c>
      <c r="M544" s="73" t="str">
        <f t="shared" si="142"/>
        <v/>
      </c>
      <c r="N544">
        <f t="shared" si="143"/>
        <v>3</v>
      </c>
      <c r="O544" s="12">
        <f t="shared" si="144"/>
        <v>203.26730469619409</v>
      </c>
      <c r="P544" s="11">
        <f t="shared" si="145"/>
        <v>20.611304696194082</v>
      </c>
      <c r="Q544" s="1">
        <f t="shared" si="146"/>
        <v>182.65600000000001</v>
      </c>
      <c r="S544" s="14" t="str">
        <f t="shared" si="147"/>
        <v>A</v>
      </c>
      <c r="U544" s="1">
        <f t="shared" si="148"/>
        <v>182.65600000000001</v>
      </c>
      <c r="V544" s="1">
        <f t="shared" si="149"/>
        <v>381.69799999999998</v>
      </c>
      <c r="W544" s="1">
        <f t="shared" si="150"/>
        <v>20.611304696194082</v>
      </c>
      <c r="X544" s="20">
        <f t="shared" si="151"/>
        <v>8.9659175428444264</v>
      </c>
      <c r="Y544" s="22">
        <f t="shared" si="152"/>
        <v>3</v>
      </c>
      <c r="AA544" s="47"/>
    </row>
    <row r="545" spans="1:27" hidden="1" x14ac:dyDescent="0.25">
      <c r="A545" s="57" t="s">
        <v>39</v>
      </c>
      <c r="B545" s="1">
        <v>204.416</v>
      </c>
      <c r="C545" s="1">
        <v>203.904</v>
      </c>
      <c r="D545" s="1">
        <v>419.21300000000002</v>
      </c>
      <c r="E545" s="1">
        <v>379.91300000000001</v>
      </c>
      <c r="G545" s="1">
        <f t="shared" si="136"/>
        <v>39.300000000000011</v>
      </c>
      <c r="H545" s="1">
        <f t="shared" si="137"/>
        <v>0.51200000000000045</v>
      </c>
      <c r="I545" s="2">
        <f t="shared" si="138"/>
        <v>402.44448</v>
      </c>
      <c r="J545" s="2">
        <f t="shared" si="139"/>
        <v>394.06022000000002</v>
      </c>
      <c r="K545" s="2">
        <f t="shared" si="140"/>
        <v>385.67596000000003</v>
      </c>
      <c r="L545" s="10">
        <f t="shared" si="141"/>
        <v>0</v>
      </c>
      <c r="M545" s="73">
        <f t="shared" si="142"/>
        <v>0</v>
      </c>
      <c r="N545">
        <f t="shared" si="143"/>
        <v>0</v>
      </c>
      <c r="O545" s="12">
        <f t="shared" si="144"/>
        <v>204.416</v>
      </c>
      <c r="P545" s="11">
        <f t="shared" si="145"/>
        <v>0</v>
      </c>
      <c r="Q545" s="1">
        <f t="shared" si="146"/>
        <v>204.416</v>
      </c>
      <c r="S545" s="14" t="str">
        <f t="shared" si="147"/>
        <v>A</v>
      </c>
      <c r="U545" s="1">
        <f t="shared" si="148"/>
        <v>204.416</v>
      </c>
      <c r="V545" s="1">
        <f t="shared" si="149"/>
        <v>379.91300000000001</v>
      </c>
      <c r="W545" s="1">
        <f t="shared" si="150"/>
        <v>0</v>
      </c>
      <c r="X545" s="20">
        <f t="shared" si="151"/>
        <v>0</v>
      </c>
      <c r="Y545" s="22">
        <f t="shared" si="152"/>
        <v>0</v>
      </c>
      <c r="AA545" s="47"/>
    </row>
    <row r="546" spans="1:27" hidden="1" x14ac:dyDescent="0.25">
      <c r="A546" s="57" t="s">
        <v>39</v>
      </c>
      <c r="B546" s="1">
        <v>195.45599999999999</v>
      </c>
      <c r="C546" s="1">
        <v>194.94399999999999</v>
      </c>
      <c r="D546" s="1">
        <v>419.39400000000001</v>
      </c>
      <c r="E546" s="1">
        <v>380.64</v>
      </c>
      <c r="G546" s="1">
        <f t="shared" si="136"/>
        <v>38.754000000000019</v>
      </c>
      <c r="H546" s="1">
        <f t="shared" si="137"/>
        <v>0.51200000000000045</v>
      </c>
      <c r="I546" s="2">
        <f t="shared" si="138"/>
        <v>402.61824000000001</v>
      </c>
      <c r="J546" s="2">
        <f t="shared" si="139"/>
        <v>394.23036000000002</v>
      </c>
      <c r="K546" s="2">
        <f t="shared" si="140"/>
        <v>385.84248000000002</v>
      </c>
      <c r="L546" s="10">
        <f t="shared" si="141"/>
        <v>0</v>
      </c>
      <c r="M546" s="73" t="str">
        <f t="shared" si="142"/>
        <v/>
      </c>
      <c r="N546">
        <f t="shared" si="143"/>
        <v>0</v>
      </c>
      <c r="O546" s="12">
        <f t="shared" si="144"/>
        <v>195.45599999999999</v>
      </c>
      <c r="P546" s="11">
        <f t="shared" si="145"/>
        <v>0</v>
      </c>
      <c r="Q546" s="1">
        <f t="shared" si="146"/>
        <v>195.45599999999999</v>
      </c>
      <c r="S546" s="14" t="str">
        <f t="shared" si="147"/>
        <v>A</v>
      </c>
      <c r="U546" s="1">
        <f t="shared" si="148"/>
        <v>195.45599999999999</v>
      </c>
      <c r="V546" s="1">
        <f t="shared" si="149"/>
        <v>380.64</v>
      </c>
      <c r="W546" s="1">
        <f t="shared" si="150"/>
        <v>0</v>
      </c>
      <c r="X546" s="20">
        <f t="shared" si="151"/>
        <v>0</v>
      </c>
      <c r="Y546" s="22">
        <f t="shared" si="152"/>
        <v>0</v>
      </c>
      <c r="AA546" s="47"/>
    </row>
    <row r="547" spans="1:27" hidden="1" x14ac:dyDescent="0.25">
      <c r="A547" s="57" t="s">
        <v>39</v>
      </c>
      <c r="B547" s="1">
        <v>220.416</v>
      </c>
      <c r="C547" s="1">
        <v>219.904</v>
      </c>
      <c r="D547" s="1">
        <v>417.96199999999999</v>
      </c>
      <c r="E547" s="1">
        <v>383.49400000000003</v>
      </c>
      <c r="G547" s="1">
        <f t="shared" si="136"/>
        <v>34.467999999999961</v>
      </c>
      <c r="H547" s="1">
        <f t="shared" si="137"/>
        <v>0.51200000000000045</v>
      </c>
      <c r="I547" s="2">
        <f t="shared" si="138"/>
        <v>401.24351999999999</v>
      </c>
      <c r="J547" s="2">
        <f t="shared" si="139"/>
        <v>392.88427999999999</v>
      </c>
      <c r="K547" s="2">
        <f t="shared" si="140"/>
        <v>384.52503999999999</v>
      </c>
      <c r="L547" s="10">
        <f t="shared" si="141"/>
        <v>3</v>
      </c>
      <c r="M547" s="73">
        <f t="shared" si="142"/>
        <v>3</v>
      </c>
      <c r="N547">
        <f t="shared" si="143"/>
        <v>3</v>
      </c>
      <c r="O547" s="12">
        <f t="shared" si="144"/>
        <v>245.28822612953482</v>
      </c>
      <c r="P547" s="11">
        <f t="shared" si="145"/>
        <v>24.872226129534823</v>
      </c>
      <c r="Q547" s="1">
        <f t="shared" si="146"/>
        <v>220.416</v>
      </c>
      <c r="S547" s="14" t="str">
        <f t="shared" si="147"/>
        <v>A</v>
      </c>
      <c r="U547" s="1">
        <f t="shared" si="148"/>
        <v>220.416</v>
      </c>
      <c r="V547" s="1">
        <f t="shared" si="149"/>
        <v>383.49400000000003</v>
      </c>
      <c r="W547" s="1">
        <f t="shared" si="150"/>
        <v>24.872226129534823</v>
      </c>
      <c r="X547" s="20">
        <f t="shared" si="151"/>
        <v>10.819418366347648</v>
      </c>
      <c r="Y547" s="22">
        <f t="shared" si="152"/>
        <v>3</v>
      </c>
      <c r="AA547" s="47"/>
    </row>
    <row r="548" spans="1:27" hidden="1" x14ac:dyDescent="0.25">
      <c r="A548" s="57" t="s">
        <v>39</v>
      </c>
      <c r="B548" s="1">
        <v>207.61600000000001</v>
      </c>
      <c r="C548" s="1">
        <v>207.10400000000001</v>
      </c>
      <c r="D548" s="1">
        <v>419.93</v>
      </c>
      <c r="E548" s="1">
        <v>381.60599999999999</v>
      </c>
      <c r="G548" s="1">
        <f t="shared" si="136"/>
        <v>38.324000000000012</v>
      </c>
      <c r="H548" s="1">
        <f t="shared" si="137"/>
        <v>0.51200000000000045</v>
      </c>
      <c r="I548" s="2">
        <f t="shared" si="138"/>
        <v>403.13280000000003</v>
      </c>
      <c r="J548" s="2">
        <f t="shared" si="139"/>
        <v>394.73419999999999</v>
      </c>
      <c r="K548" s="2">
        <f t="shared" si="140"/>
        <v>386.3356</v>
      </c>
      <c r="L548" s="10">
        <f t="shared" si="141"/>
        <v>3</v>
      </c>
      <c r="M548" s="73" t="str">
        <f t="shared" si="142"/>
        <v/>
      </c>
      <c r="N548">
        <f t="shared" si="143"/>
        <v>3</v>
      </c>
      <c r="O548" s="12">
        <f t="shared" si="144"/>
        <v>231.04384598263968</v>
      </c>
      <c r="P548" s="11">
        <f t="shared" si="145"/>
        <v>23.427845982639667</v>
      </c>
      <c r="Q548" s="1">
        <f t="shared" si="146"/>
        <v>207.61600000000001</v>
      </c>
      <c r="S548" s="14" t="str">
        <f t="shared" si="147"/>
        <v>A</v>
      </c>
      <c r="U548" s="1">
        <f t="shared" si="148"/>
        <v>207.61600000000001</v>
      </c>
      <c r="V548" s="1">
        <f t="shared" si="149"/>
        <v>381.60599999999999</v>
      </c>
      <c r="W548" s="1">
        <f t="shared" si="150"/>
        <v>23.427845982639667</v>
      </c>
      <c r="X548" s="20">
        <f t="shared" si="151"/>
        <v>10.191113002448255</v>
      </c>
      <c r="Y548" s="22">
        <f t="shared" si="152"/>
        <v>3</v>
      </c>
      <c r="AA548" s="47"/>
    </row>
    <row r="549" spans="1:27" hidden="1" x14ac:dyDescent="0.25">
      <c r="A549" s="57" t="s">
        <v>39</v>
      </c>
      <c r="B549" s="1">
        <v>187.00800000000001</v>
      </c>
      <c r="C549" s="1">
        <v>186.624</v>
      </c>
      <c r="D549" s="1">
        <v>415.61599999999999</v>
      </c>
      <c r="E549" s="1">
        <v>381.25099999999998</v>
      </c>
      <c r="G549" s="1">
        <f t="shared" si="136"/>
        <v>34.365000000000009</v>
      </c>
      <c r="H549" s="1">
        <f t="shared" si="137"/>
        <v>0.38400000000001455</v>
      </c>
      <c r="I549" s="2">
        <f t="shared" si="138"/>
        <v>398.99135999999999</v>
      </c>
      <c r="J549" s="2">
        <f t="shared" si="139"/>
        <v>390.67903999999999</v>
      </c>
      <c r="K549" s="2">
        <f t="shared" si="140"/>
        <v>382.36671999999999</v>
      </c>
      <c r="L549" s="10">
        <f t="shared" si="141"/>
        <v>3</v>
      </c>
      <c r="M549" s="73" t="str">
        <f t="shared" si="142"/>
        <v/>
      </c>
      <c r="N549">
        <f t="shared" si="143"/>
        <v>3</v>
      </c>
      <c r="O549" s="12">
        <f t="shared" si="144"/>
        <v>208.11039394613846</v>
      </c>
      <c r="P549" s="11">
        <f t="shared" si="145"/>
        <v>21.102393946138449</v>
      </c>
      <c r="Q549" s="1">
        <f t="shared" si="146"/>
        <v>187.00800000000001</v>
      </c>
      <c r="S549" s="14" t="str">
        <f t="shared" si="147"/>
        <v>A</v>
      </c>
      <c r="U549" s="1">
        <f t="shared" si="148"/>
        <v>187.00800000000001</v>
      </c>
      <c r="V549" s="1">
        <f t="shared" si="149"/>
        <v>381.25099999999998</v>
      </c>
      <c r="W549" s="1">
        <f t="shared" si="150"/>
        <v>21.102393946138449</v>
      </c>
      <c r="X549" s="20">
        <f t="shared" si="151"/>
        <v>9.1795413665702252</v>
      </c>
      <c r="Y549" s="22">
        <f t="shared" si="152"/>
        <v>3</v>
      </c>
      <c r="AA549" s="47"/>
    </row>
    <row r="550" spans="1:27" hidden="1" x14ac:dyDescent="0.25">
      <c r="A550" s="57" t="s">
        <v>39</v>
      </c>
      <c r="B550" s="1">
        <v>200.57599999999999</v>
      </c>
      <c r="C550" s="1">
        <v>200.19200000000001</v>
      </c>
      <c r="D550" s="1">
        <v>417.81900000000002</v>
      </c>
      <c r="E550" s="1">
        <v>383.68799999999999</v>
      </c>
      <c r="G550" s="1">
        <f t="shared" si="136"/>
        <v>34.131000000000029</v>
      </c>
      <c r="H550" s="1">
        <f t="shared" si="137"/>
        <v>0.38399999999998613</v>
      </c>
      <c r="I550" s="2">
        <f t="shared" si="138"/>
        <v>401.10624000000001</v>
      </c>
      <c r="J550" s="2">
        <f t="shared" si="139"/>
        <v>392.74986000000001</v>
      </c>
      <c r="K550" s="2">
        <f t="shared" si="140"/>
        <v>384.39348000000001</v>
      </c>
      <c r="L550" s="10">
        <f t="shared" si="141"/>
        <v>3</v>
      </c>
      <c r="M550" s="73" t="str">
        <f t="shared" si="142"/>
        <v/>
      </c>
      <c r="N550">
        <f t="shared" si="143"/>
        <v>3</v>
      </c>
      <c r="O550" s="12">
        <f t="shared" si="144"/>
        <v>223.20943690184731</v>
      </c>
      <c r="P550" s="11">
        <f t="shared" si="145"/>
        <v>22.633436901847318</v>
      </c>
      <c r="Q550" s="1">
        <f t="shared" si="146"/>
        <v>200.57599999999999</v>
      </c>
      <c r="S550" s="14" t="str">
        <f t="shared" si="147"/>
        <v>A</v>
      </c>
      <c r="U550" s="1">
        <f t="shared" si="148"/>
        <v>200.57599999999999</v>
      </c>
      <c r="V550" s="1">
        <f t="shared" si="149"/>
        <v>383.68799999999999</v>
      </c>
      <c r="W550" s="1">
        <f t="shared" si="150"/>
        <v>22.633436901847318</v>
      </c>
      <c r="X550" s="20">
        <f t="shared" si="151"/>
        <v>9.8455450523035832</v>
      </c>
      <c r="Y550" s="22">
        <f t="shared" si="152"/>
        <v>3</v>
      </c>
      <c r="AA550" s="47"/>
    </row>
    <row r="551" spans="1:27" hidden="1" x14ac:dyDescent="0.25">
      <c r="A551" s="57" t="s">
        <v>39</v>
      </c>
      <c r="B551" s="1">
        <v>207.232</v>
      </c>
      <c r="C551" s="1">
        <v>206.72</v>
      </c>
      <c r="D551" s="1">
        <v>418.69400000000002</v>
      </c>
      <c r="E551" s="1">
        <v>379.52</v>
      </c>
      <c r="G551" s="1">
        <f t="shared" si="136"/>
        <v>39.174000000000035</v>
      </c>
      <c r="H551" s="1">
        <f t="shared" si="137"/>
        <v>0.51200000000000045</v>
      </c>
      <c r="I551" s="2">
        <f t="shared" si="138"/>
        <v>401.94623999999999</v>
      </c>
      <c r="J551" s="2">
        <f t="shared" si="139"/>
        <v>393.57236</v>
      </c>
      <c r="K551" s="2">
        <f t="shared" si="140"/>
        <v>385.19848000000002</v>
      </c>
      <c r="L551" s="10">
        <f t="shared" si="141"/>
        <v>0</v>
      </c>
      <c r="M551" s="73">
        <f t="shared" si="142"/>
        <v>0</v>
      </c>
      <c r="N551">
        <f t="shared" si="143"/>
        <v>0</v>
      </c>
      <c r="O551" s="12">
        <f t="shared" si="144"/>
        <v>207.232</v>
      </c>
      <c r="P551" s="11">
        <f t="shared" si="145"/>
        <v>0</v>
      </c>
      <c r="Q551" s="1">
        <f t="shared" si="146"/>
        <v>207.232</v>
      </c>
      <c r="S551" s="14" t="str">
        <f t="shared" si="147"/>
        <v>A</v>
      </c>
      <c r="U551" s="1">
        <f t="shared" si="148"/>
        <v>207.232</v>
      </c>
      <c r="V551" s="1">
        <f t="shared" si="149"/>
        <v>379.52</v>
      </c>
      <c r="W551" s="1">
        <f t="shared" si="150"/>
        <v>0</v>
      </c>
      <c r="X551" s="20">
        <f t="shared" si="151"/>
        <v>0</v>
      </c>
      <c r="Y551" s="22">
        <f t="shared" si="152"/>
        <v>0</v>
      </c>
      <c r="AA551" s="47"/>
    </row>
    <row r="552" spans="1:27" hidden="1" x14ac:dyDescent="0.25">
      <c r="A552" s="57" t="s">
        <v>39</v>
      </c>
      <c r="B552" s="1">
        <v>205.184</v>
      </c>
      <c r="C552" s="1">
        <v>204.8</v>
      </c>
      <c r="D552" s="1">
        <v>420.56200000000001</v>
      </c>
      <c r="E552" s="1">
        <v>380.24299999999999</v>
      </c>
      <c r="G552" s="1">
        <f t="shared" si="136"/>
        <v>40.319000000000017</v>
      </c>
      <c r="H552" s="1">
        <f t="shared" si="137"/>
        <v>0.38399999999998613</v>
      </c>
      <c r="I552" s="2">
        <f t="shared" si="138"/>
        <v>403.73952000000003</v>
      </c>
      <c r="J552" s="2">
        <f t="shared" si="139"/>
        <v>395.32828000000001</v>
      </c>
      <c r="K552" s="2">
        <f t="shared" si="140"/>
        <v>386.91704000000004</v>
      </c>
      <c r="L552" s="10">
        <f t="shared" si="141"/>
        <v>0</v>
      </c>
      <c r="M552" s="73" t="str">
        <f t="shared" si="142"/>
        <v/>
      </c>
      <c r="N552">
        <f t="shared" si="143"/>
        <v>0</v>
      </c>
      <c r="O552" s="12">
        <f t="shared" si="144"/>
        <v>205.184</v>
      </c>
      <c r="P552" s="11">
        <f t="shared" si="145"/>
        <v>0</v>
      </c>
      <c r="Q552" s="1">
        <f t="shared" si="146"/>
        <v>205.184</v>
      </c>
      <c r="S552" s="14" t="str">
        <f t="shared" si="147"/>
        <v>A</v>
      </c>
      <c r="U552" s="1">
        <f t="shared" si="148"/>
        <v>205.184</v>
      </c>
      <c r="V552" s="1">
        <f t="shared" si="149"/>
        <v>380.24299999999999</v>
      </c>
      <c r="W552" s="1">
        <f t="shared" si="150"/>
        <v>0</v>
      </c>
      <c r="X552" s="20">
        <f t="shared" si="151"/>
        <v>0</v>
      </c>
      <c r="Y552" s="22">
        <f t="shared" si="152"/>
        <v>0</v>
      </c>
      <c r="AA552" s="47"/>
    </row>
    <row r="553" spans="1:27" hidden="1" x14ac:dyDescent="0.25">
      <c r="A553" s="57" t="s">
        <v>39</v>
      </c>
      <c r="B553" s="1">
        <v>166.65600000000001</v>
      </c>
      <c r="C553" s="1">
        <v>166.27199999999999</v>
      </c>
      <c r="D553" s="1">
        <v>419.55900000000003</v>
      </c>
      <c r="E553" s="1">
        <v>383.26400000000001</v>
      </c>
      <c r="G553" s="1">
        <f t="shared" si="136"/>
        <v>36.295000000000016</v>
      </c>
      <c r="H553" s="1">
        <f t="shared" si="137"/>
        <v>0.38400000000001455</v>
      </c>
      <c r="I553" s="2">
        <f t="shared" si="138"/>
        <v>402.77664000000004</v>
      </c>
      <c r="J553" s="2">
        <f t="shared" si="139"/>
        <v>394.38546000000002</v>
      </c>
      <c r="K553" s="2">
        <f t="shared" si="140"/>
        <v>385.99428</v>
      </c>
      <c r="L553" s="10">
        <f t="shared" si="141"/>
        <v>3</v>
      </c>
      <c r="M553" s="73">
        <f t="shared" si="142"/>
        <v>3</v>
      </c>
      <c r="N553">
        <f t="shared" si="143"/>
        <v>3</v>
      </c>
      <c r="O553" s="12">
        <f t="shared" si="144"/>
        <v>185.46182951257512</v>
      </c>
      <c r="P553" s="11">
        <f t="shared" si="145"/>
        <v>18.805829512575116</v>
      </c>
      <c r="Q553" s="1">
        <f t="shared" si="146"/>
        <v>166.65600000000001</v>
      </c>
      <c r="S553" s="14" t="str">
        <f t="shared" si="147"/>
        <v>A</v>
      </c>
      <c r="U553" s="1">
        <f t="shared" si="148"/>
        <v>166.65600000000001</v>
      </c>
      <c r="V553" s="1">
        <f t="shared" si="149"/>
        <v>383.26400000000001</v>
      </c>
      <c r="W553" s="1">
        <f t="shared" si="150"/>
        <v>18.805829512575116</v>
      </c>
      <c r="X553" s="20">
        <f t="shared" si="151"/>
        <v>8.1805358379701758</v>
      </c>
      <c r="Y553" s="22">
        <f t="shared" si="152"/>
        <v>3</v>
      </c>
      <c r="AA553" s="47"/>
    </row>
    <row r="554" spans="1:27" hidden="1" x14ac:dyDescent="0.25">
      <c r="A554" s="57" t="s">
        <v>39</v>
      </c>
      <c r="B554" s="1">
        <v>146.048</v>
      </c>
      <c r="C554" s="1">
        <v>145.66399999999999</v>
      </c>
      <c r="D554" s="1">
        <v>417.19499999999999</v>
      </c>
      <c r="E554" s="1">
        <v>383.30799999999999</v>
      </c>
      <c r="G554" s="1">
        <f t="shared" si="136"/>
        <v>33.887</v>
      </c>
      <c r="H554" s="1">
        <f t="shared" si="137"/>
        <v>0.38400000000001455</v>
      </c>
      <c r="I554" s="2">
        <f t="shared" si="138"/>
        <v>400.50720000000001</v>
      </c>
      <c r="J554" s="2">
        <f t="shared" si="139"/>
        <v>392.16329999999999</v>
      </c>
      <c r="K554" s="2">
        <f t="shared" si="140"/>
        <v>383.81939999999997</v>
      </c>
      <c r="L554" s="10">
        <f t="shared" si="141"/>
        <v>3</v>
      </c>
      <c r="M554" s="73" t="str">
        <f t="shared" si="142"/>
        <v/>
      </c>
      <c r="N554">
        <f t="shared" si="143"/>
        <v>3</v>
      </c>
      <c r="O554" s="12">
        <f t="shared" si="144"/>
        <v>162.5283774760739</v>
      </c>
      <c r="P554" s="11">
        <f t="shared" si="145"/>
        <v>16.480377476073897</v>
      </c>
      <c r="Q554" s="1">
        <f t="shared" si="146"/>
        <v>146.048</v>
      </c>
      <c r="S554" s="14" t="str">
        <f t="shared" si="147"/>
        <v>A</v>
      </c>
      <c r="U554" s="1">
        <f t="shared" si="148"/>
        <v>146.048</v>
      </c>
      <c r="V554" s="1">
        <f t="shared" si="149"/>
        <v>383.30799999999999</v>
      </c>
      <c r="W554" s="1">
        <f t="shared" si="150"/>
        <v>16.480377476073897</v>
      </c>
      <c r="X554" s="20">
        <f t="shared" si="151"/>
        <v>7.1689642020921456</v>
      </c>
      <c r="Y554" s="22">
        <f t="shared" si="152"/>
        <v>3</v>
      </c>
      <c r="AA554" s="47"/>
    </row>
    <row r="555" spans="1:27" hidden="1" x14ac:dyDescent="0.25">
      <c r="A555" s="57" t="s">
        <v>39</v>
      </c>
      <c r="B555" s="1">
        <v>155.77600000000001</v>
      </c>
      <c r="C555" s="1">
        <v>155.52000000000001</v>
      </c>
      <c r="D555" s="1">
        <v>417.90499999999997</v>
      </c>
      <c r="E555" s="1">
        <v>383.93299999999999</v>
      </c>
      <c r="G555" s="1">
        <f t="shared" si="136"/>
        <v>33.97199999999998</v>
      </c>
      <c r="H555" s="1">
        <f t="shared" si="137"/>
        <v>0.25600000000000023</v>
      </c>
      <c r="I555" s="2">
        <f t="shared" si="138"/>
        <v>401.18879999999996</v>
      </c>
      <c r="J555" s="2">
        <f t="shared" si="139"/>
        <v>392.83069999999998</v>
      </c>
      <c r="K555" s="2">
        <f t="shared" si="140"/>
        <v>384.47259999999994</v>
      </c>
      <c r="L555" s="10">
        <f t="shared" si="141"/>
        <v>3</v>
      </c>
      <c r="M555" s="73" t="str">
        <f t="shared" si="142"/>
        <v/>
      </c>
      <c r="N555">
        <f t="shared" si="143"/>
        <v>3</v>
      </c>
      <c r="O555" s="12">
        <f t="shared" si="144"/>
        <v>173.35410638771424</v>
      </c>
      <c r="P555" s="11">
        <f t="shared" si="145"/>
        <v>17.578106387714229</v>
      </c>
      <c r="Q555" s="1">
        <f t="shared" si="146"/>
        <v>155.77600000000001</v>
      </c>
      <c r="S555" s="14" t="str">
        <f t="shared" si="147"/>
        <v>A</v>
      </c>
      <c r="U555" s="1">
        <f t="shared" si="148"/>
        <v>155.77600000000001</v>
      </c>
      <c r="V555" s="1">
        <f t="shared" si="149"/>
        <v>383.93299999999999</v>
      </c>
      <c r="W555" s="1">
        <f t="shared" si="150"/>
        <v>17.578106387714229</v>
      </c>
      <c r="X555" s="20">
        <f t="shared" si="151"/>
        <v>7.6464762786556895</v>
      </c>
      <c r="Y555" s="22">
        <f t="shared" si="152"/>
        <v>3</v>
      </c>
      <c r="AA555" s="47"/>
    </row>
    <row r="556" spans="1:27" hidden="1" x14ac:dyDescent="0.25">
      <c r="A556" s="57" t="s">
        <v>39</v>
      </c>
      <c r="B556" s="1">
        <v>156.16</v>
      </c>
      <c r="C556" s="1">
        <v>155.77600000000001</v>
      </c>
      <c r="D556" s="1">
        <v>417.82799999999997</v>
      </c>
      <c r="E556" s="1">
        <v>383.84800000000001</v>
      </c>
      <c r="G556" s="1">
        <f t="shared" si="136"/>
        <v>33.979999999999961</v>
      </c>
      <c r="H556" s="1">
        <f t="shared" si="137"/>
        <v>0.38399999999998613</v>
      </c>
      <c r="I556" s="2">
        <f t="shared" si="138"/>
        <v>401.11487999999997</v>
      </c>
      <c r="J556" s="2">
        <f t="shared" si="139"/>
        <v>392.75831999999997</v>
      </c>
      <c r="K556" s="2">
        <f t="shared" si="140"/>
        <v>384.40175999999997</v>
      </c>
      <c r="L556" s="10">
        <f t="shared" si="141"/>
        <v>3</v>
      </c>
      <c r="M556" s="73" t="str">
        <f t="shared" si="142"/>
        <v/>
      </c>
      <c r="N556">
        <f t="shared" si="143"/>
        <v>3</v>
      </c>
      <c r="O556" s="12">
        <f t="shared" si="144"/>
        <v>173.78143779212107</v>
      </c>
      <c r="P556" s="11">
        <f t="shared" si="145"/>
        <v>17.621437792121071</v>
      </c>
      <c r="Q556" s="1">
        <f t="shared" si="146"/>
        <v>156.16</v>
      </c>
      <c r="S556" s="14" t="str">
        <f t="shared" si="147"/>
        <v>A</v>
      </c>
      <c r="U556" s="1">
        <f t="shared" si="148"/>
        <v>156.16</v>
      </c>
      <c r="V556" s="1">
        <f t="shared" si="149"/>
        <v>383.84800000000001</v>
      </c>
      <c r="W556" s="1">
        <f t="shared" si="150"/>
        <v>17.621437792121071</v>
      </c>
      <c r="X556" s="20">
        <f t="shared" si="151"/>
        <v>7.6653254395726655</v>
      </c>
      <c r="Y556" s="22">
        <f t="shared" si="152"/>
        <v>3</v>
      </c>
      <c r="AA556" s="47"/>
    </row>
    <row r="557" spans="1:27" hidden="1" x14ac:dyDescent="0.25">
      <c r="A557" s="57" t="s">
        <v>39</v>
      </c>
      <c r="B557" s="1">
        <v>158.33600000000001</v>
      </c>
      <c r="C557" s="1">
        <v>158.08000000000001</v>
      </c>
      <c r="D557" s="1">
        <v>419.21800000000002</v>
      </c>
      <c r="E557" s="1">
        <v>380.34399999999999</v>
      </c>
      <c r="G557" s="1">
        <f t="shared" si="136"/>
        <v>38.874000000000024</v>
      </c>
      <c r="H557" s="1">
        <f t="shared" si="137"/>
        <v>0.25600000000000023</v>
      </c>
      <c r="I557" s="2">
        <f t="shared" si="138"/>
        <v>402.44928000000004</v>
      </c>
      <c r="J557" s="2">
        <f t="shared" si="139"/>
        <v>394.06492000000003</v>
      </c>
      <c r="K557" s="2">
        <f t="shared" si="140"/>
        <v>385.68056000000001</v>
      </c>
      <c r="L557" s="10">
        <f t="shared" si="141"/>
        <v>0</v>
      </c>
      <c r="M557" s="73">
        <f t="shared" si="142"/>
        <v>0</v>
      </c>
      <c r="N557">
        <f t="shared" si="143"/>
        <v>0</v>
      </c>
      <c r="O557" s="12">
        <f t="shared" si="144"/>
        <v>158.33600000000001</v>
      </c>
      <c r="P557" s="11">
        <f t="shared" si="145"/>
        <v>0</v>
      </c>
      <c r="Q557" s="1">
        <f t="shared" si="146"/>
        <v>158.33600000000001</v>
      </c>
      <c r="S557" s="14" t="str">
        <f t="shared" si="147"/>
        <v>A</v>
      </c>
      <c r="U557" s="1">
        <f t="shared" si="148"/>
        <v>158.33600000000001</v>
      </c>
      <c r="V557" s="1">
        <f t="shared" si="149"/>
        <v>380.34399999999999</v>
      </c>
      <c r="W557" s="1">
        <f t="shared" si="150"/>
        <v>0</v>
      </c>
      <c r="X557" s="20">
        <f t="shared" si="151"/>
        <v>0</v>
      </c>
      <c r="Y557" s="22">
        <f t="shared" si="152"/>
        <v>0</v>
      </c>
      <c r="AA557" s="47"/>
    </row>
    <row r="558" spans="1:27" hidden="1" x14ac:dyDescent="0.25">
      <c r="A558" s="57" t="s">
        <v>39</v>
      </c>
      <c r="B558" s="1">
        <v>154.49600000000001</v>
      </c>
      <c r="C558" s="1">
        <v>154.24</v>
      </c>
      <c r="D558" s="1">
        <v>419.98700000000002</v>
      </c>
      <c r="E558" s="1">
        <v>379.90499999999997</v>
      </c>
      <c r="G558" s="1">
        <f t="shared" si="136"/>
        <v>40.08200000000005</v>
      </c>
      <c r="H558" s="1">
        <f t="shared" si="137"/>
        <v>0.25600000000000023</v>
      </c>
      <c r="I558" s="2">
        <f t="shared" si="138"/>
        <v>403.18752000000001</v>
      </c>
      <c r="J558" s="2">
        <f t="shared" si="139"/>
        <v>394.78778</v>
      </c>
      <c r="K558" s="2">
        <f t="shared" si="140"/>
        <v>386.38804000000005</v>
      </c>
      <c r="L558" s="10">
        <f t="shared" si="141"/>
        <v>0</v>
      </c>
      <c r="M558" s="73" t="str">
        <f t="shared" si="142"/>
        <v/>
      </c>
      <c r="N558">
        <f t="shared" si="143"/>
        <v>0</v>
      </c>
      <c r="O558" s="12">
        <f t="shared" si="144"/>
        <v>154.49600000000001</v>
      </c>
      <c r="P558" s="11">
        <f t="shared" si="145"/>
        <v>0</v>
      </c>
      <c r="Q558" s="1">
        <f t="shared" si="146"/>
        <v>154.49600000000001</v>
      </c>
      <c r="S558" s="14" t="str">
        <f t="shared" si="147"/>
        <v>A</v>
      </c>
      <c r="U558" s="1">
        <f t="shared" si="148"/>
        <v>154.49600000000001</v>
      </c>
      <c r="V558" s="1">
        <f t="shared" si="149"/>
        <v>379.90499999999997</v>
      </c>
      <c r="W558" s="1">
        <f t="shared" si="150"/>
        <v>0</v>
      </c>
      <c r="X558" s="20">
        <f t="shared" si="151"/>
        <v>0</v>
      </c>
      <c r="Y558" s="22">
        <f t="shared" si="152"/>
        <v>0</v>
      </c>
      <c r="AA558" s="47"/>
    </row>
    <row r="559" spans="1:27" hidden="1" x14ac:dyDescent="0.25">
      <c r="A559" s="57" t="s">
        <v>39</v>
      </c>
      <c r="B559" s="1">
        <v>149.376</v>
      </c>
      <c r="C559" s="1">
        <v>148.864</v>
      </c>
      <c r="D559" s="1">
        <v>420.858</v>
      </c>
      <c r="E559" s="1">
        <v>380.73700000000002</v>
      </c>
      <c r="G559" s="1">
        <f t="shared" si="136"/>
        <v>40.120999999999981</v>
      </c>
      <c r="H559" s="1">
        <f t="shared" si="137"/>
        <v>0.51200000000000045</v>
      </c>
      <c r="I559" s="2">
        <f t="shared" si="138"/>
        <v>404.02368000000001</v>
      </c>
      <c r="J559" s="2">
        <f t="shared" si="139"/>
        <v>395.60651999999999</v>
      </c>
      <c r="K559" s="2">
        <f t="shared" si="140"/>
        <v>387.18936000000002</v>
      </c>
      <c r="L559" s="10">
        <f t="shared" si="141"/>
        <v>0</v>
      </c>
      <c r="M559" s="73" t="str">
        <f t="shared" si="142"/>
        <v/>
      </c>
      <c r="N559">
        <f t="shared" si="143"/>
        <v>0</v>
      </c>
      <c r="O559" s="12">
        <f t="shared" si="144"/>
        <v>149.376</v>
      </c>
      <c r="P559" s="11">
        <f t="shared" si="145"/>
        <v>0</v>
      </c>
      <c r="Q559" s="1">
        <f t="shared" si="146"/>
        <v>149.376</v>
      </c>
      <c r="S559" s="14" t="str">
        <f t="shared" si="147"/>
        <v>A</v>
      </c>
      <c r="U559" s="1">
        <f t="shared" si="148"/>
        <v>149.376</v>
      </c>
      <c r="V559" s="1">
        <f t="shared" si="149"/>
        <v>380.73700000000002</v>
      </c>
      <c r="W559" s="1">
        <f t="shared" si="150"/>
        <v>0</v>
      </c>
      <c r="X559" s="20">
        <f t="shared" si="151"/>
        <v>0</v>
      </c>
      <c r="Y559" s="22">
        <f t="shared" si="152"/>
        <v>0</v>
      </c>
      <c r="AA559" s="47"/>
    </row>
    <row r="560" spans="1:27" hidden="1" x14ac:dyDescent="0.25">
      <c r="A560" s="57" t="s">
        <v>39</v>
      </c>
      <c r="B560" s="1">
        <v>100.352</v>
      </c>
      <c r="C560" s="1">
        <v>100.096</v>
      </c>
      <c r="D560" s="1">
        <v>423.26400000000001</v>
      </c>
      <c r="E560" s="1">
        <v>383.10300000000001</v>
      </c>
      <c r="G560" s="1">
        <f t="shared" si="136"/>
        <v>40.161000000000001</v>
      </c>
      <c r="H560" s="1">
        <f t="shared" si="137"/>
        <v>0.25600000000000023</v>
      </c>
      <c r="I560" s="2">
        <f t="shared" si="138"/>
        <v>406.33344</v>
      </c>
      <c r="J560" s="2">
        <f t="shared" si="139"/>
        <v>397.86815999999999</v>
      </c>
      <c r="K560" s="2">
        <f t="shared" si="140"/>
        <v>389.40287999999998</v>
      </c>
      <c r="L560" s="10">
        <f t="shared" si="141"/>
        <v>0</v>
      </c>
      <c r="M560" s="73" t="str">
        <f t="shared" si="142"/>
        <v/>
      </c>
      <c r="N560">
        <f t="shared" si="143"/>
        <v>0</v>
      </c>
      <c r="O560" s="12">
        <f t="shared" si="144"/>
        <v>100.352</v>
      </c>
      <c r="P560" s="11">
        <f t="shared" si="145"/>
        <v>0</v>
      </c>
      <c r="Q560" s="1">
        <f t="shared" si="146"/>
        <v>100.352</v>
      </c>
      <c r="S560" s="14" t="str">
        <f t="shared" si="147"/>
        <v>A</v>
      </c>
      <c r="U560" s="1">
        <f t="shared" si="148"/>
        <v>100.352</v>
      </c>
      <c r="V560" s="1">
        <f t="shared" si="149"/>
        <v>383.10300000000001</v>
      </c>
      <c r="W560" s="1">
        <f t="shared" si="150"/>
        <v>0</v>
      </c>
      <c r="X560" s="20">
        <f t="shared" si="151"/>
        <v>0</v>
      </c>
      <c r="Y560" s="22">
        <f t="shared" si="152"/>
        <v>0</v>
      </c>
      <c r="AA560" s="47"/>
    </row>
    <row r="561" spans="1:34" x14ac:dyDescent="0.25">
      <c r="A561" s="57" t="s">
        <v>39</v>
      </c>
      <c r="B561" s="1">
        <v>60.671999999999997</v>
      </c>
      <c r="C561" s="1">
        <v>60.543999999999997</v>
      </c>
      <c r="D561" s="1">
        <v>424.84399999999999</v>
      </c>
      <c r="E561" s="1">
        <v>384.65699999999998</v>
      </c>
      <c r="G561" s="1">
        <f t="shared" si="136"/>
        <v>40.187000000000012</v>
      </c>
      <c r="H561" s="1">
        <f t="shared" si="137"/>
        <v>0.12800000000000011</v>
      </c>
      <c r="I561" s="2">
        <f t="shared" si="138"/>
        <v>407.85023999999999</v>
      </c>
      <c r="J561" s="2">
        <f t="shared" si="139"/>
        <v>399.35336000000001</v>
      </c>
      <c r="K561" s="2">
        <f t="shared" si="140"/>
        <v>390.85647999999998</v>
      </c>
      <c r="L561" s="10">
        <f t="shared" si="141"/>
        <v>0</v>
      </c>
      <c r="M561" s="73" t="str">
        <f t="shared" si="142"/>
        <v/>
      </c>
      <c r="N561">
        <f t="shared" si="143"/>
        <v>0</v>
      </c>
      <c r="O561" s="12">
        <f t="shared" si="144"/>
        <v>60.671999999999997</v>
      </c>
      <c r="P561" s="11">
        <f t="shared" si="145"/>
        <v>0</v>
      </c>
      <c r="Q561" s="1">
        <f t="shared" si="146"/>
        <v>60.671999999999997</v>
      </c>
      <c r="S561" s="14" t="str">
        <f t="shared" si="147"/>
        <v>A</v>
      </c>
      <c r="U561" s="1">
        <f t="shared" si="148"/>
        <v>60.671999999999997</v>
      </c>
      <c r="V561" s="1">
        <f t="shared" si="149"/>
        <v>384.65699999999998</v>
      </c>
      <c r="W561" s="1">
        <f t="shared" si="150"/>
        <v>0</v>
      </c>
      <c r="X561" s="20">
        <f t="shared" si="151"/>
        <v>0</v>
      </c>
      <c r="Y561" s="22">
        <f t="shared" si="152"/>
        <v>0</v>
      </c>
      <c r="Z561" s="32" t="s">
        <v>40</v>
      </c>
      <c r="AA561" s="47"/>
      <c r="AB561" s="32" t="str">
        <f>A561</f>
        <v>JJJJ-MM-TT SS:MM:SS</v>
      </c>
      <c r="AC561" s="1">
        <f>SUM(U561:U584)</f>
        <v>3357.3119999999999</v>
      </c>
      <c r="AD561" s="1">
        <f>AVERAGE(V561:V584)</f>
        <v>382.99050000000005</v>
      </c>
      <c r="AE561" s="1">
        <f>SUM(W561:W584)</f>
        <v>313.71753208392795</v>
      </c>
      <c r="AF561" s="1">
        <f>SUM(X561:X584)</f>
        <v>136.46712645650868</v>
      </c>
      <c r="AG561" s="35">
        <f>AVERAGE(Y561:Y584)</f>
        <v>2.0833333333333335</v>
      </c>
      <c r="AH561" s="37" t="e">
        <f>DAY(A561)</f>
        <v>#VALUE!</v>
      </c>
    </row>
    <row r="562" spans="1:34" hidden="1" x14ac:dyDescent="0.25">
      <c r="A562" s="57" t="s">
        <v>39</v>
      </c>
      <c r="B562" s="1">
        <v>59.008000000000003</v>
      </c>
      <c r="C562" s="1">
        <v>58.752000000000002</v>
      </c>
      <c r="D562" s="1">
        <v>424.52300000000002</v>
      </c>
      <c r="E562" s="1">
        <v>384.35399999999998</v>
      </c>
      <c r="G562" s="1">
        <f t="shared" si="136"/>
        <v>40.16900000000004</v>
      </c>
      <c r="H562" s="1">
        <f t="shared" si="137"/>
        <v>0.25600000000000023</v>
      </c>
      <c r="I562" s="2">
        <f t="shared" si="138"/>
        <v>407.54208</v>
      </c>
      <c r="J562" s="2">
        <f t="shared" si="139"/>
        <v>399.05162000000001</v>
      </c>
      <c r="K562" s="2">
        <f t="shared" si="140"/>
        <v>390.56116000000003</v>
      </c>
      <c r="L562" s="10">
        <f t="shared" si="141"/>
        <v>0</v>
      </c>
      <c r="M562" s="73" t="str">
        <f t="shared" si="142"/>
        <v/>
      </c>
      <c r="N562">
        <f t="shared" si="143"/>
        <v>0</v>
      </c>
      <c r="O562" s="12">
        <f t="shared" si="144"/>
        <v>59.008000000000003</v>
      </c>
      <c r="P562" s="11">
        <f t="shared" si="145"/>
        <v>0</v>
      </c>
      <c r="Q562" s="1">
        <f t="shared" si="146"/>
        <v>59.008000000000003</v>
      </c>
      <c r="S562" s="14" t="str">
        <f t="shared" si="147"/>
        <v>A</v>
      </c>
      <c r="U562" s="1">
        <f t="shared" si="148"/>
        <v>59.008000000000003</v>
      </c>
      <c r="V562" s="1">
        <f t="shared" si="149"/>
        <v>384.35399999999998</v>
      </c>
      <c r="W562" s="1">
        <f t="shared" si="150"/>
        <v>0</v>
      </c>
      <c r="X562" s="20">
        <f t="shared" si="151"/>
        <v>0</v>
      </c>
      <c r="Y562" s="22">
        <f t="shared" si="152"/>
        <v>0</v>
      </c>
      <c r="AA562" s="47"/>
    </row>
    <row r="563" spans="1:34" hidden="1" x14ac:dyDescent="0.25">
      <c r="A563" s="57" t="s">
        <v>39</v>
      </c>
      <c r="B563" s="1">
        <v>59.008000000000003</v>
      </c>
      <c r="C563" s="1">
        <v>58.88</v>
      </c>
      <c r="D563" s="1">
        <v>423.66500000000002</v>
      </c>
      <c r="E563" s="1">
        <v>383.57799999999997</v>
      </c>
      <c r="G563" s="1">
        <f t="shared" si="136"/>
        <v>40.087000000000046</v>
      </c>
      <c r="H563" s="1">
        <f t="shared" si="137"/>
        <v>0.12800000000000011</v>
      </c>
      <c r="I563" s="2">
        <f t="shared" si="138"/>
        <v>406.71840000000003</v>
      </c>
      <c r="J563" s="2">
        <f t="shared" si="139"/>
        <v>398.24510000000004</v>
      </c>
      <c r="K563" s="2">
        <f t="shared" si="140"/>
        <v>389.77180000000004</v>
      </c>
      <c r="L563" s="10">
        <f t="shared" si="141"/>
        <v>0</v>
      </c>
      <c r="M563" s="73" t="str">
        <f t="shared" si="142"/>
        <v/>
      </c>
      <c r="N563">
        <f t="shared" si="143"/>
        <v>0</v>
      </c>
      <c r="O563" s="12">
        <f t="shared" si="144"/>
        <v>59.008000000000003</v>
      </c>
      <c r="P563" s="11">
        <f t="shared" si="145"/>
        <v>0</v>
      </c>
      <c r="Q563" s="1">
        <f t="shared" si="146"/>
        <v>59.008000000000003</v>
      </c>
      <c r="S563" s="14" t="str">
        <f t="shared" si="147"/>
        <v>A</v>
      </c>
      <c r="U563" s="1">
        <f t="shared" si="148"/>
        <v>59.008000000000003</v>
      </c>
      <c r="V563" s="1">
        <f t="shared" si="149"/>
        <v>383.57799999999997</v>
      </c>
      <c r="W563" s="1">
        <f t="shared" si="150"/>
        <v>0</v>
      </c>
      <c r="X563" s="20">
        <f t="shared" si="151"/>
        <v>0</v>
      </c>
      <c r="Y563" s="22">
        <f t="shared" si="152"/>
        <v>0</v>
      </c>
      <c r="AA563" s="47"/>
    </row>
    <row r="564" spans="1:34" hidden="1" x14ac:dyDescent="0.25">
      <c r="A564" s="57" t="s">
        <v>39</v>
      </c>
      <c r="B564" s="1">
        <v>59.008000000000003</v>
      </c>
      <c r="C564" s="1">
        <v>58.624000000000002</v>
      </c>
      <c r="D564" s="1">
        <v>423.82499999999999</v>
      </c>
      <c r="E564" s="1">
        <v>383.73099999999999</v>
      </c>
      <c r="G564" s="1">
        <f t="shared" si="136"/>
        <v>40.093999999999994</v>
      </c>
      <c r="H564" s="1">
        <f t="shared" si="137"/>
        <v>0.38400000000000034</v>
      </c>
      <c r="I564" s="2">
        <f t="shared" si="138"/>
        <v>406.87200000000001</v>
      </c>
      <c r="J564" s="2">
        <f t="shared" si="139"/>
        <v>398.39549999999997</v>
      </c>
      <c r="K564" s="2">
        <f t="shared" si="140"/>
        <v>389.91899999999998</v>
      </c>
      <c r="L564" s="10">
        <f t="shared" si="141"/>
        <v>0</v>
      </c>
      <c r="M564" s="73" t="str">
        <f t="shared" si="142"/>
        <v/>
      </c>
      <c r="N564">
        <f t="shared" si="143"/>
        <v>0</v>
      </c>
      <c r="O564" s="12">
        <f t="shared" si="144"/>
        <v>59.008000000000003</v>
      </c>
      <c r="P564" s="11">
        <f t="shared" si="145"/>
        <v>0</v>
      </c>
      <c r="Q564" s="1">
        <f t="shared" si="146"/>
        <v>59.008000000000003</v>
      </c>
      <c r="S564" s="14" t="str">
        <f t="shared" si="147"/>
        <v>A</v>
      </c>
      <c r="U564" s="1">
        <f t="shared" si="148"/>
        <v>59.008000000000003</v>
      </c>
      <c r="V564" s="1">
        <f t="shared" si="149"/>
        <v>383.73099999999999</v>
      </c>
      <c r="W564" s="1">
        <f t="shared" si="150"/>
        <v>0</v>
      </c>
      <c r="X564" s="20">
        <f t="shared" si="151"/>
        <v>0</v>
      </c>
      <c r="Y564" s="22">
        <f t="shared" si="152"/>
        <v>0</v>
      </c>
      <c r="AA564" s="47"/>
    </row>
    <row r="565" spans="1:34" hidden="1" x14ac:dyDescent="0.25">
      <c r="A565" s="57" t="s">
        <v>39</v>
      </c>
      <c r="B565" s="1">
        <v>59.136000000000003</v>
      </c>
      <c r="C565" s="1">
        <v>58.88</v>
      </c>
      <c r="D565" s="1">
        <v>423.137</v>
      </c>
      <c r="E565" s="1">
        <v>383.09800000000001</v>
      </c>
      <c r="G565" s="1">
        <f t="shared" si="136"/>
        <v>40.038999999999987</v>
      </c>
      <c r="H565" s="1">
        <f t="shared" si="137"/>
        <v>0.25600000000000023</v>
      </c>
      <c r="I565" s="2">
        <f t="shared" si="138"/>
        <v>406.21152000000001</v>
      </c>
      <c r="J565" s="2">
        <f t="shared" si="139"/>
        <v>397.74878000000001</v>
      </c>
      <c r="K565" s="2">
        <f t="shared" si="140"/>
        <v>389.28604000000001</v>
      </c>
      <c r="L565" s="10">
        <f t="shared" si="141"/>
        <v>0</v>
      </c>
      <c r="M565" s="73" t="str">
        <f t="shared" si="142"/>
        <v/>
      </c>
      <c r="N565">
        <f t="shared" si="143"/>
        <v>0</v>
      </c>
      <c r="O565" s="12">
        <f t="shared" si="144"/>
        <v>59.136000000000003</v>
      </c>
      <c r="P565" s="11">
        <f t="shared" si="145"/>
        <v>0</v>
      </c>
      <c r="Q565" s="1">
        <f t="shared" si="146"/>
        <v>59.136000000000003</v>
      </c>
      <c r="S565" s="14" t="str">
        <f t="shared" si="147"/>
        <v>A</v>
      </c>
      <c r="U565" s="1">
        <f t="shared" si="148"/>
        <v>59.136000000000003</v>
      </c>
      <c r="V565" s="1">
        <f t="shared" si="149"/>
        <v>383.09800000000001</v>
      </c>
      <c r="W565" s="1">
        <f t="shared" si="150"/>
        <v>0</v>
      </c>
      <c r="X565" s="20">
        <f t="shared" si="151"/>
        <v>0</v>
      </c>
      <c r="Y565" s="22">
        <f t="shared" si="152"/>
        <v>0</v>
      </c>
      <c r="AA565" s="47"/>
    </row>
    <row r="566" spans="1:34" hidden="1" x14ac:dyDescent="0.25">
      <c r="A566" s="57" t="s">
        <v>39</v>
      </c>
      <c r="B566" s="1">
        <v>82.048000000000002</v>
      </c>
      <c r="C566" s="1">
        <v>81.92</v>
      </c>
      <c r="D566" s="1">
        <v>420.87799999999999</v>
      </c>
      <c r="E566" s="1">
        <v>380.983</v>
      </c>
      <c r="G566" s="1">
        <f t="shared" si="136"/>
        <v>39.894999999999982</v>
      </c>
      <c r="H566" s="1">
        <f t="shared" si="137"/>
        <v>0.12800000000000011</v>
      </c>
      <c r="I566" s="2">
        <f t="shared" si="138"/>
        <v>404.04287999999997</v>
      </c>
      <c r="J566" s="2">
        <f t="shared" si="139"/>
        <v>395.62531999999999</v>
      </c>
      <c r="K566" s="2">
        <f t="shared" si="140"/>
        <v>387.20776000000001</v>
      </c>
      <c r="L566" s="10">
        <f t="shared" si="141"/>
        <v>0</v>
      </c>
      <c r="M566" s="73" t="str">
        <f t="shared" si="142"/>
        <v/>
      </c>
      <c r="N566">
        <f t="shared" si="143"/>
        <v>0</v>
      </c>
      <c r="O566" s="12">
        <f t="shared" si="144"/>
        <v>82.048000000000002</v>
      </c>
      <c r="P566" s="11">
        <f t="shared" si="145"/>
        <v>0</v>
      </c>
      <c r="Q566" s="1">
        <f t="shared" si="146"/>
        <v>82.048000000000002</v>
      </c>
      <c r="S566" s="14" t="str">
        <f t="shared" si="147"/>
        <v>A</v>
      </c>
      <c r="U566" s="1">
        <f t="shared" si="148"/>
        <v>82.048000000000002</v>
      </c>
      <c r="V566" s="1">
        <f t="shared" si="149"/>
        <v>380.983</v>
      </c>
      <c r="W566" s="1">
        <f t="shared" si="150"/>
        <v>0</v>
      </c>
      <c r="X566" s="20">
        <f t="shared" si="151"/>
        <v>0</v>
      </c>
      <c r="Y566" s="22">
        <f t="shared" si="152"/>
        <v>0</v>
      </c>
      <c r="AA566" s="47"/>
    </row>
    <row r="567" spans="1:34" hidden="1" x14ac:dyDescent="0.25">
      <c r="A567" s="57" t="s">
        <v>39</v>
      </c>
      <c r="B567" s="1">
        <v>123.136</v>
      </c>
      <c r="C567" s="1">
        <v>122.752</v>
      </c>
      <c r="D567" s="1">
        <v>416.99799999999999</v>
      </c>
      <c r="E567" s="1">
        <v>380.791</v>
      </c>
      <c r="G567" s="1">
        <f t="shared" si="136"/>
        <v>36.206999999999994</v>
      </c>
      <c r="H567" s="1">
        <f t="shared" si="137"/>
        <v>0.38400000000000034</v>
      </c>
      <c r="I567" s="2">
        <f t="shared" si="138"/>
        <v>400.31808000000001</v>
      </c>
      <c r="J567" s="2">
        <f t="shared" si="139"/>
        <v>391.97811999999999</v>
      </c>
      <c r="K567" s="2">
        <f t="shared" si="140"/>
        <v>383.63815999999997</v>
      </c>
      <c r="L567" s="10">
        <f t="shared" si="141"/>
        <v>3</v>
      </c>
      <c r="M567" s="73">
        <f t="shared" si="142"/>
        <v>3</v>
      </c>
      <c r="N567">
        <f t="shared" si="143"/>
        <v>3</v>
      </c>
      <c r="O567" s="12">
        <f t="shared" si="144"/>
        <v>137.03093701313153</v>
      </c>
      <c r="P567" s="11">
        <f t="shared" si="145"/>
        <v>13.894937013131539</v>
      </c>
      <c r="Q567" s="1">
        <f t="shared" si="146"/>
        <v>123.136</v>
      </c>
      <c r="S567" s="14" t="str">
        <f t="shared" si="147"/>
        <v>A</v>
      </c>
      <c r="U567" s="1">
        <f t="shared" si="148"/>
        <v>123.136</v>
      </c>
      <c r="V567" s="1">
        <f t="shared" si="149"/>
        <v>380.791</v>
      </c>
      <c r="W567" s="1">
        <f t="shared" si="150"/>
        <v>13.894937013131539</v>
      </c>
      <c r="X567" s="20">
        <f t="shared" si="151"/>
        <v>6.0442976007122198</v>
      </c>
      <c r="Y567" s="22">
        <f t="shared" si="152"/>
        <v>3</v>
      </c>
      <c r="AA567" s="47"/>
    </row>
    <row r="568" spans="1:34" hidden="1" x14ac:dyDescent="0.25">
      <c r="A568" s="57" t="s">
        <v>39</v>
      </c>
      <c r="B568" s="1">
        <v>169.34399999999999</v>
      </c>
      <c r="C568" s="1">
        <v>169.08799999999999</v>
      </c>
      <c r="D568" s="1">
        <v>416.50200000000001</v>
      </c>
      <c r="E568" s="1">
        <v>381.1</v>
      </c>
      <c r="G568" s="1">
        <f t="shared" si="136"/>
        <v>35.401999999999987</v>
      </c>
      <c r="H568" s="1">
        <f t="shared" si="137"/>
        <v>0.25600000000000023</v>
      </c>
      <c r="I568" s="2">
        <f t="shared" si="138"/>
        <v>399.84192000000002</v>
      </c>
      <c r="J568" s="2">
        <f t="shared" si="139"/>
        <v>391.51188000000002</v>
      </c>
      <c r="K568" s="2">
        <f t="shared" si="140"/>
        <v>383.18184000000002</v>
      </c>
      <c r="L568" s="10">
        <f t="shared" si="141"/>
        <v>3</v>
      </c>
      <c r="M568" s="73" t="str">
        <f t="shared" si="142"/>
        <v/>
      </c>
      <c r="N568">
        <f t="shared" si="143"/>
        <v>3</v>
      </c>
      <c r="O568" s="12">
        <f t="shared" si="144"/>
        <v>188.45314934342309</v>
      </c>
      <c r="P568" s="11">
        <f t="shared" si="145"/>
        <v>19.109149343423098</v>
      </c>
      <c r="Q568" s="1">
        <f t="shared" si="146"/>
        <v>169.34399999999999</v>
      </c>
      <c r="S568" s="14" t="str">
        <f t="shared" si="147"/>
        <v>A</v>
      </c>
      <c r="U568" s="1">
        <f t="shared" si="148"/>
        <v>169.34399999999999</v>
      </c>
      <c r="V568" s="1">
        <f t="shared" si="149"/>
        <v>381.1</v>
      </c>
      <c r="W568" s="1">
        <f t="shared" si="150"/>
        <v>19.109149343423098</v>
      </c>
      <c r="X568" s="20">
        <f t="shared" si="151"/>
        <v>8.3124799643890483</v>
      </c>
      <c r="Y568" s="22">
        <f t="shared" si="152"/>
        <v>3</v>
      </c>
      <c r="AA568" s="47"/>
    </row>
    <row r="569" spans="1:34" hidden="1" x14ac:dyDescent="0.25">
      <c r="A569" s="57" t="s">
        <v>39</v>
      </c>
      <c r="B569" s="1">
        <v>182.91200000000001</v>
      </c>
      <c r="C569" s="1">
        <v>182.4</v>
      </c>
      <c r="D569" s="1">
        <v>414.73599999999999</v>
      </c>
      <c r="E569" s="1">
        <v>380.93099999999998</v>
      </c>
      <c r="G569" s="1">
        <f t="shared" si="136"/>
        <v>33.805000000000007</v>
      </c>
      <c r="H569" s="1">
        <f t="shared" si="137"/>
        <v>0.51200000000000045</v>
      </c>
      <c r="I569" s="2">
        <f t="shared" si="138"/>
        <v>398.14655999999997</v>
      </c>
      <c r="J569" s="2">
        <f t="shared" si="139"/>
        <v>389.85183999999998</v>
      </c>
      <c r="K569" s="2">
        <f t="shared" si="140"/>
        <v>381.55712</v>
      </c>
      <c r="L569" s="10">
        <f t="shared" si="141"/>
        <v>3</v>
      </c>
      <c r="M569" s="73" t="str">
        <f t="shared" si="142"/>
        <v/>
      </c>
      <c r="N569">
        <f t="shared" si="143"/>
        <v>3</v>
      </c>
      <c r="O569" s="12">
        <f t="shared" si="144"/>
        <v>203.552192299132</v>
      </c>
      <c r="P569" s="11">
        <f t="shared" si="145"/>
        <v>20.640192299131996</v>
      </c>
      <c r="Q569" s="1">
        <f t="shared" si="146"/>
        <v>182.91200000000001</v>
      </c>
      <c r="S569" s="14" t="str">
        <f t="shared" si="147"/>
        <v>A</v>
      </c>
      <c r="U569" s="1">
        <f t="shared" si="148"/>
        <v>182.91200000000001</v>
      </c>
      <c r="V569" s="1">
        <f t="shared" si="149"/>
        <v>380.93099999999998</v>
      </c>
      <c r="W569" s="1">
        <f t="shared" si="150"/>
        <v>20.640192299131996</v>
      </c>
      <c r="X569" s="20">
        <f t="shared" si="151"/>
        <v>8.9784836501224188</v>
      </c>
      <c r="Y569" s="22">
        <f t="shared" si="152"/>
        <v>3</v>
      </c>
      <c r="AA569" s="47"/>
    </row>
    <row r="570" spans="1:34" hidden="1" x14ac:dyDescent="0.25">
      <c r="A570" s="57" t="s">
        <v>39</v>
      </c>
      <c r="B570" s="1">
        <v>169.34399999999999</v>
      </c>
      <c r="C570" s="1">
        <v>169.08799999999999</v>
      </c>
      <c r="D570" s="1">
        <v>414.86</v>
      </c>
      <c r="E570" s="1">
        <v>381.08499999999998</v>
      </c>
      <c r="G570" s="1">
        <f t="shared" si="136"/>
        <v>33.775000000000034</v>
      </c>
      <c r="H570" s="1">
        <f t="shared" si="137"/>
        <v>0.25600000000000023</v>
      </c>
      <c r="I570" s="2">
        <f t="shared" si="138"/>
        <v>398.26560000000001</v>
      </c>
      <c r="J570" s="2">
        <f t="shared" si="139"/>
        <v>389.96840000000003</v>
      </c>
      <c r="K570" s="2">
        <f t="shared" si="140"/>
        <v>381.6712</v>
      </c>
      <c r="L570" s="10">
        <f t="shared" si="141"/>
        <v>3</v>
      </c>
      <c r="M570" s="73" t="str">
        <f t="shared" si="142"/>
        <v/>
      </c>
      <c r="N570">
        <f t="shared" si="143"/>
        <v>3</v>
      </c>
      <c r="O570" s="12">
        <f t="shared" si="144"/>
        <v>188.45314934342309</v>
      </c>
      <c r="P570" s="11">
        <f t="shared" si="145"/>
        <v>19.109149343423098</v>
      </c>
      <c r="Q570" s="1">
        <f t="shared" si="146"/>
        <v>169.34399999999999</v>
      </c>
      <c r="S570" s="14" t="str">
        <f t="shared" si="147"/>
        <v>A</v>
      </c>
      <c r="U570" s="1">
        <f t="shared" si="148"/>
        <v>169.34399999999999</v>
      </c>
      <c r="V570" s="1">
        <f t="shared" si="149"/>
        <v>381.08499999999998</v>
      </c>
      <c r="W570" s="1">
        <f t="shared" si="150"/>
        <v>19.109149343423098</v>
      </c>
      <c r="X570" s="20">
        <f t="shared" si="151"/>
        <v>8.3124799643890483</v>
      </c>
      <c r="Y570" s="22">
        <f t="shared" si="152"/>
        <v>3</v>
      </c>
      <c r="AA570" s="47"/>
    </row>
    <row r="571" spans="1:34" hidden="1" x14ac:dyDescent="0.25">
      <c r="A571" s="57" t="s">
        <v>39</v>
      </c>
      <c r="B571" s="1">
        <v>185.08799999999999</v>
      </c>
      <c r="C571" s="1">
        <v>184.70400000000001</v>
      </c>
      <c r="D571" s="1">
        <v>415.39299999999997</v>
      </c>
      <c r="E571" s="1">
        <v>381.52499999999998</v>
      </c>
      <c r="G571" s="1">
        <f t="shared" si="136"/>
        <v>33.867999999999995</v>
      </c>
      <c r="H571" s="1">
        <f t="shared" si="137"/>
        <v>0.38399999999998613</v>
      </c>
      <c r="I571" s="2">
        <f t="shared" si="138"/>
        <v>398.77727999999996</v>
      </c>
      <c r="J571" s="2">
        <f t="shared" si="139"/>
        <v>390.46941999999996</v>
      </c>
      <c r="K571" s="2">
        <f t="shared" si="140"/>
        <v>382.16155999999995</v>
      </c>
      <c r="L571" s="10">
        <f t="shared" si="141"/>
        <v>3</v>
      </c>
      <c r="M571" s="73" t="str">
        <f t="shared" si="142"/>
        <v/>
      </c>
      <c r="N571">
        <f t="shared" si="143"/>
        <v>3</v>
      </c>
      <c r="O571" s="12">
        <f t="shared" si="144"/>
        <v>205.97373692410414</v>
      </c>
      <c r="P571" s="11">
        <f t="shared" si="145"/>
        <v>20.885736924104151</v>
      </c>
      <c r="Q571" s="1">
        <f t="shared" si="146"/>
        <v>185.08799999999999</v>
      </c>
      <c r="S571" s="14" t="str">
        <f t="shared" si="147"/>
        <v>A</v>
      </c>
      <c r="U571" s="1">
        <f t="shared" si="148"/>
        <v>185.08799999999999</v>
      </c>
      <c r="V571" s="1">
        <f t="shared" si="149"/>
        <v>381.52499999999998</v>
      </c>
      <c r="W571" s="1">
        <f t="shared" si="150"/>
        <v>20.885736924104151</v>
      </c>
      <c r="X571" s="20">
        <f t="shared" si="151"/>
        <v>9.0852955619853049</v>
      </c>
      <c r="Y571" s="22">
        <f t="shared" si="152"/>
        <v>3</v>
      </c>
      <c r="AA571" s="47"/>
    </row>
    <row r="572" spans="1:34" hidden="1" x14ac:dyDescent="0.25">
      <c r="A572" s="57" t="s">
        <v>39</v>
      </c>
      <c r="B572" s="1">
        <v>186.49600000000001</v>
      </c>
      <c r="C572" s="1">
        <v>185.98400000000001</v>
      </c>
      <c r="D572" s="1">
        <v>415.70499999999998</v>
      </c>
      <c r="E572" s="1">
        <v>381.81200000000001</v>
      </c>
      <c r="G572" s="1">
        <f t="shared" si="136"/>
        <v>33.892999999999972</v>
      </c>
      <c r="H572" s="1">
        <f t="shared" si="137"/>
        <v>0.51200000000000045</v>
      </c>
      <c r="I572" s="2">
        <f t="shared" si="138"/>
        <v>399.07679999999999</v>
      </c>
      <c r="J572" s="2">
        <f t="shared" si="139"/>
        <v>390.7627</v>
      </c>
      <c r="K572" s="2">
        <f t="shared" si="140"/>
        <v>382.4486</v>
      </c>
      <c r="L572" s="10">
        <f t="shared" si="141"/>
        <v>3</v>
      </c>
      <c r="M572" s="73" t="str">
        <f t="shared" si="142"/>
        <v/>
      </c>
      <c r="N572">
        <f t="shared" si="143"/>
        <v>3</v>
      </c>
      <c r="O572" s="12">
        <f t="shared" si="144"/>
        <v>207.54061874026263</v>
      </c>
      <c r="P572" s="11">
        <f t="shared" si="145"/>
        <v>21.044618740262621</v>
      </c>
      <c r="Q572" s="1">
        <f t="shared" si="146"/>
        <v>186.49600000000001</v>
      </c>
      <c r="S572" s="14" t="str">
        <f t="shared" si="147"/>
        <v>A</v>
      </c>
      <c r="U572" s="1">
        <f t="shared" si="148"/>
        <v>186.49600000000001</v>
      </c>
      <c r="V572" s="1">
        <f t="shared" si="149"/>
        <v>381.81200000000001</v>
      </c>
      <c r="W572" s="1">
        <f t="shared" si="150"/>
        <v>21.044618740262621</v>
      </c>
      <c r="X572" s="20">
        <f t="shared" si="151"/>
        <v>9.1544091520142405</v>
      </c>
      <c r="Y572" s="22">
        <f t="shared" si="152"/>
        <v>3</v>
      </c>
      <c r="AA572" s="47"/>
    </row>
    <row r="573" spans="1:34" hidden="1" x14ac:dyDescent="0.25">
      <c r="A573" s="57" t="s">
        <v>39</v>
      </c>
      <c r="B573" s="1">
        <v>167.16800000000001</v>
      </c>
      <c r="C573" s="1">
        <v>166.91200000000001</v>
      </c>
      <c r="D573" s="1">
        <v>419.21</v>
      </c>
      <c r="E573" s="1">
        <v>379.64400000000001</v>
      </c>
      <c r="G573" s="1">
        <f t="shared" si="136"/>
        <v>39.565999999999974</v>
      </c>
      <c r="H573" s="1">
        <f t="shared" si="137"/>
        <v>0.25600000000000023</v>
      </c>
      <c r="I573" s="2">
        <f t="shared" si="138"/>
        <v>402.44159999999999</v>
      </c>
      <c r="J573" s="2">
        <f t="shared" si="139"/>
        <v>394.05739999999997</v>
      </c>
      <c r="K573" s="2">
        <f t="shared" si="140"/>
        <v>385.67319999999995</v>
      </c>
      <c r="L573" s="10">
        <f t="shared" si="141"/>
        <v>0</v>
      </c>
      <c r="M573" s="73">
        <f t="shared" si="142"/>
        <v>0</v>
      </c>
      <c r="N573">
        <f t="shared" si="143"/>
        <v>0</v>
      </c>
      <c r="O573" s="12">
        <f t="shared" si="144"/>
        <v>167.16800000000001</v>
      </c>
      <c r="P573" s="11">
        <f t="shared" si="145"/>
        <v>0</v>
      </c>
      <c r="Q573" s="1">
        <f t="shared" si="146"/>
        <v>167.16800000000001</v>
      </c>
      <c r="S573" s="14" t="str">
        <f t="shared" si="147"/>
        <v>A</v>
      </c>
      <c r="U573" s="1">
        <f t="shared" si="148"/>
        <v>167.16800000000001</v>
      </c>
      <c r="V573" s="1">
        <f t="shared" si="149"/>
        <v>379.64400000000001</v>
      </c>
      <c r="W573" s="1">
        <f t="shared" si="150"/>
        <v>0</v>
      </c>
      <c r="X573" s="20">
        <f t="shared" si="151"/>
        <v>0</v>
      </c>
      <c r="Y573" s="22">
        <f t="shared" si="152"/>
        <v>0</v>
      </c>
      <c r="AA573" s="47"/>
    </row>
    <row r="574" spans="1:34" hidden="1" x14ac:dyDescent="0.25">
      <c r="A574" s="57" t="s">
        <v>39</v>
      </c>
      <c r="B574" s="1">
        <v>188.928</v>
      </c>
      <c r="C574" s="1">
        <v>188.416</v>
      </c>
      <c r="D574" s="1">
        <v>416.85399999999998</v>
      </c>
      <c r="E574" s="1">
        <v>382.505</v>
      </c>
      <c r="G574" s="1">
        <f t="shared" si="136"/>
        <v>34.34899999999999</v>
      </c>
      <c r="H574" s="1">
        <f t="shared" si="137"/>
        <v>0.51200000000000045</v>
      </c>
      <c r="I574" s="2">
        <f t="shared" si="138"/>
        <v>400.17984000000001</v>
      </c>
      <c r="J574" s="2">
        <f t="shared" si="139"/>
        <v>391.84276</v>
      </c>
      <c r="K574" s="2">
        <f t="shared" si="140"/>
        <v>383.50567999999998</v>
      </c>
      <c r="L574" s="10">
        <f t="shared" si="141"/>
        <v>3</v>
      </c>
      <c r="M574" s="73">
        <f t="shared" si="142"/>
        <v>3</v>
      </c>
      <c r="N574">
        <f t="shared" si="143"/>
        <v>3</v>
      </c>
      <c r="O574" s="12">
        <f t="shared" si="144"/>
        <v>210.24705096817272</v>
      </c>
      <c r="P574" s="11">
        <f t="shared" si="145"/>
        <v>21.319050968172718</v>
      </c>
      <c r="Q574" s="1">
        <f t="shared" si="146"/>
        <v>188.928</v>
      </c>
      <c r="S574" s="14" t="str">
        <f t="shared" si="147"/>
        <v>A</v>
      </c>
      <c r="U574" s="1">
        <f t="shared" si="148"/>
        <v>188.928</v>
      </c>
      <c r="V574" s="1">
        <f t="shared" si="149"/>
        <v>382.505</v>
      </c>
      <c r="W574" s="1">
        <f t="shared" si="150"/>
        <v>21.319050968172718</v>
      </c>
      <c r="X574" s="20">
        <f t="shared" si="151"/>
        <v>9.2737871711551314</v>
      </c>
      <c r="Y574" s="22">
        <f t="shared" si="152"/>
        <v>3</v>
      </c>
      <c r="AA574" s="47"/>
    </row>
    <row r="575" spans="1:34" hidden="1" x14ac:dyDescent="0.25">
      <c r="A575" s="57" t="s">
        <v>39</v>
      </c>
      <c r="B575" s="1">
        <v>194.048</v>
      </c>
      <c r="C575" s="1">
        <v>193.66399999999999</v>
      </c>
      <c r="D575" s="1">
        <v>417.21300000000002</v>
      </c>
      <c r="E575" s="1">
        <v>383.13499999999999</v>
      </c>
      <c r="G575" s="1">
        <f t="shared" si="136"/>
        <v>34.078000000000031</v>
      </c>
      <c r="H575" s="1">
        <f t="shared" si="137"/>
        <v>0.38400000000001455</v>
      </c>
      <c r="I575" s="2">
        <f t="shared" si="138"/>
        <v>400.52448000000004</v>
      </c>
      <c r="J575" s="2">
        <f t="shared" si="139"/>
        <v>392.18022000000002</v>
      </c>
      <c r="K575" s="2">
        <f t="shared" si="140"/>
        <v>383.83596</v>
      </c>
      <c r="L575" s="10">
        <f t="shared" si="141"/>
        <v>3</v>
      </c>
      <c r="M575" s="73" t="str">
        <f t="shared" si="142"/>
        <v/>
      </c>
      <c r="N575">
        <f t="shared" si="143"/>
        <v>3</v>
      </c>
      <c r="O575" s="12">
        <f t="shared" si="144"/>
        <v>215.9448030269308</v>
      </c>
      <c r="P575" s="11">
        <f t="shared" si="145"/>
        <v>21.896803026930797</v>
      </c>
      <c r="Q575" s="1">
        <f t="shared" si="146"/>
        <v>194.048</v>
      </c>
      <c r="S575" s="14" t="str">
        <f t="shared" si="147"/>
        <v>A</v>
      </c>
      <c r="U575" s="1">
        <f t="shared" si="148"/>
        <v>194.048</v>
      </c>
      <c r="V575" s="1">
        <f t="shared" si="149"/>
        <v>383.13499999999999</v>
      </c>
      <c r="W575" s="1">
        <f t="shared" si="150"/>
        <v>21.896803026930797</v>
      </c>
      <c r="X575" s="20">
        <f t="shared" si="151"/>
        <v>9.5251093167148966</v>
      </c>
      <c r="Y575" s="22">
        <f t="shared" si="152"/>
        <v>3</v>
      </c>
      <c r="AA575" s="47"/>
    </row>
    <row r="576" spans="1:34" hidden="1" x14ac:dyDescent="0.25">
      <c r="A576" s="57" t="s">
        <v>39</v>
      </c>
      <c r="B576" s="1">
        <v>197.376</v>
      </c>
      <c r="C576" s="1">
        <v>196.864</v>
      </c>
      <c r="D576" s="1">
        <v>418.69</v>
      </c>
      <c r="E576" s="1">
        <v>393.11200000000002</v>
      </c>
      <c r="G576" s="1">
        <f t="shared" si="136"/>
        <v>25.577999999999975</v>
      </c>
      <c r="H576" s="1">
        <f t="shared" si="137"/>
        <v>0.51200000000000045</v>
      </c>
      <c r="I576" s="2">
        <f t="shared" si="138"/>
        <v>401.94240000000002</v>
      </c>
      <c r="J576" s="2">
        <f t="shared" si="139"/>
        <v>393.5686</v>
      </c>
      <c r="K576" s="2">
        <f t="shared" si="140"/>
        <v>385.19479999999999</v>
      </c>
      <c r="L576" s="10">
        <f t="shared" si="141"/>
        <v>2</v>
      </c>
      <c r="M576" s="73">
        <f t="shared" si="142"/>
        <v>2</v>
      </c>
      <c r="N576">
        <f t="shared" si="143"/>
        <v>2</v>
      </c>
      <c r="O576" s="12">
        <f t="shared" si="144"/>
        <v>216.1366622864652</v>
      </c>
      <c r="P576" s="11">
        <f t="shared" si="145"/>
        <v>18.760662286465191</v>
      </c>
      <c r="Q576" s="1">
        <f t="shared" si="146"/>
        <v>197.376</v>
      </c>
      <c r="S576" s="14" t="str">
        <f t="shared" si="147"/>
        <v>A</v>
      </c>
      <c r="U576" s="1">
        <f t="shared" si="148"/>
        <v>197.376</v>
      </c>
      <c r="V576" s="1">
        <f t="shared" si="149"/>
        <v>393.11200000000002</v>
      </c>
      <c r="W576" s="1">
        <f t="shared" si="150"/>
        <v>18.760662286465191</v>
      </c>
      <c r="X576" s="20">
        <f t="shared" si="151"/>
        <v>8.1608880946123588</v>
      </c>
      <c r="Y576" s="22">
        <f t="shared" si="152"/>
        <v>2</v>
      </c>
      <c r="AA576" s="47"/>
    </row>
    <row r="577" spans="1:34" hidden="1" x14ac:dyDescent="0.25">
      <c r="A577" s="57" t="s">
        <v>39</v>
      </c>
      <c r="B577" s="1">
        <v>162.17599999999999</v>
      </c>
      <c r="C577" s="1">
        <v>161.91999999999999</v>
      </c>
      <c r="D577" s="1">
        <v>419.64800000000002</v>
      </c>
      <c r="E577" s="1">
        <v>382.505</v>
      </c>
      <c r="G577" s="1">
        <f t="shared" si="136"/>
        <v>37.143000000000029</v>
      </c>
      <c r="H577" s="1">
        <f t="shared" si="137"/>
        <v>0.25600000000000023</v>
      </c>
      <c r="I577" s="2">
        <f t="shared" si="138"/>
        <v>402.86208000000005</v>
      </c>
      <c r="J577" s="2">
        <f t="shared" si="139"/>
        <v>394.46912000000003</v>
      </c>
      <c r="K577" s="2">
        <f t="shared" si="140"/>
        <v>386.07616000000002</v>
      </c>
      <c r="L577" s="10">
        <f t="shared" si="141"/>
        <v>3</v>
      </c>
      <c r="M577" s="73">
        <f t="shared" si="142"/>
        <v>3</v>
      </c>
      <c r="N577">
        <f t="shared" si="143"/>
        <v>3</v>
      </c>
      <c r="O577" s="12">
        <f t="shared" si="144"/>
        <v>180.47629646116178</v>
      </c>
      <c r="P577" s="11">
        <f t="shared" si="145"/>
        <v>18.300296461161793</v>
      </c>
      <c r="Q577" s="1">
        <f t="shared" si="146"/>
        <v>162.17599999999999</v>
      </c>
      <c r="S577" s="14" t="str">
        <f t="shared" si="147"/>
        <v>A</v>
      </c>
      <c r="U577" s="1">
        <f t="shared" si="148"/>
        <v>162.17599999999999</v>
      </c>
      <c r="V577" s="1">
        <f t="shared" si="149"/>
        <v>382.505</v>
      </c>
      <c r="W577" s="1">
        <f t="shared" si="150"/>
        <v>18.300296461161793</v>
      </c>
      <c r="X577" s="20">
        <f t="shared" si="151"/>
        <v>7.9606289606053799</v>
      </c>
      <c r="Y577" s="22">
        <f t="shared" si="152"/>
        <v>3</v>
      </c>
      <c r="AA577" s="47"/>
    </row>
    <row r="578" spans="1:34" hidden="1" x14ac:dyDescent="0.25">
      <c r="A578" s="57" t="s">
        <v>39</v>
      </c>
      <c r="B578" s="1">
        <v>162.816</v>
      </c>
      <c r="C578" s="1">
        <v>162.43199999999999</v>
      </c>
      <c r="D578" s="1">
        <v>417.65699999999998</v>
      </c>
      <c r="E578" s="1">
        <v>383.68</v>
      </c>
      <c r="G578" s="1">
        <f t="shared" si="136"/>
        <v>33.976999999999975</v>
      </c>
      <c r="H578" s="1">
        <f t="shared" si="137"/>
        <v>0.38400000000001455</v>
      </c>
      <c r="I578" s="2">
        <f t="shared" si="138"/>
        <v>400.95071999999999</v>
      </c>
      <c r="J578" s="2">
        <f t="shared" si="139"/>
        <v>392.59757999999999</v>
      </c>
      <c r="K578" s="2">
        <f t="shared" si="140"/>
        <v>384.24444</v>
      </c>
      <c r="L578" s="10">
        <f t="shared" si="141"/>
        <v>3</v>
      </c>
      <c r="M578" s="73" t="str">
        <f t="shared" si="142"/>
        <v/>
      </c>
      <c r="N578">
        <f t="shared" si="143"/>
        <v>3</v>
      </c>
      <c r="O578" s="12">
        <f t="shared" si="144"/>
        <v>181.18851546850658</v>
      </c>
      <c r="P578" s="11">
        <f t="shared" si="145"/>
        <v>18.372515468506577</v>
      </c>
      <c r="Q578" s="1">
        <f t="shared" si="146"/>
        <v>162.816</v>
      </c>
      <c r="S578" s="14" t="str">
        <f t="shared" si="147"/>
        <v>A</v>
      </c>
      <c r="U578" s="1">
        <f t="shared" si="148"/>
        <v>162.816</v>
      </c>
      <c r="V578" s="1">
        <f t="shared" si="149"/>
        <v>383.68</v>
      </c>
      <c r="W578" s="1">
        <f t="shared" si="150"/>
        <v>18.372515468506577</v>
      </c>
      <c r="X578" s="20">
        <f t="shared" si="151"/>
        <v>7.9920442288003608</v>
      </c>
      <c r="Y578" s="22">
        <f t="shared" si="152"/>
        <v>3</v>
      </c>
      <c r="AA578" s="47"/>
    </row>
    <row r="579" spans="1:34" hidden="1" x14ac:dyDescent="0.25">
      <c r="A579" s="57" t="s">
        <v>39</v>
      </c>
      <c r="B579" s="1">
        <v>154.624</v>
      </c>
      <c r="C579" s="1">
        <v>154.36799999999999</v>
      </c>
      <c r="D579" s="1">
        <v>417.98700000000002</v>
      </c>
      <c r="E579" s="1">
        <v>384.02300000000002</v>
      </c>
      <c r="G579" s="1">
        <f t="shared" si="136"/>
        <v>33.963999999999999</v>
      </c>
      <c r="H579" s="1">
        <f t="shared" si="137"/>
        <v>0.25600000000000023</v>
      </c>
      <c r="I579" s="2">
        <f t="shared" si="138"/>
        <v>401.26752000000005</v>
      </c>
      <c r="J579" s="2">
        <f t="shared" si="139"/>
        <v>392.90778</v>
      </c>
      <c r="K579" s="2">
        <f t="shared" si="140"/>
        <v>384.54804000000001</v>
      </c>
      <c r="L579" s="10">
        <f t="shared" si="141"/>
        <v>3</v>
      </c>
      <c r="M579" s="73" t="str">
        <f t="shared" si="142"/>
        <v/>
      </c>
      <c r="N579">
        <f t="shared" si="143"/>
        <v>3</v>
      </c>
      <c r="O579" s="12">
        <f t="shared" si="144"/>
        <v>172.07211217449367</v>
      </c>
      <c r="P579" s="11">
        <f t="shared" si="145"/>
        <v>17.448112174493673</v>
      </c>
      <c r="Q579" s="1">
        <f t="shared" si="146"/>
        <v>154.624</v>
      </c>
      <c r="S579" s="14" t="str">
        <f t="shared" si="147"/>
        <v>A</v>
      </c>
      <c r="U579" s="1">
        <f t="shared" si="148"/>
        <v>154.624</v>
      </c>
      <c r="V579" s="1">
        <f t="shared" si="149"/>
        <v>384.02300000000002</v>
      </c>
      <c r="W579" s="1">
        <f t="shared" si="150"/>
        <v>17.448112174493673</v>
      </c>
      <c r="X579" s="20">
        <f t="shared" si="151"/>
        <v>7.5899287959047479</v>
      </c>
      <c r="Y579" s="22">
        <f t="shared" si="152"/>
        <v>3</v>
      </c>
      <c r="AA579" s="47"/>
    </row>
    <row r="580" spans="1:34" hidden="1" x14ac:dyDescent="0.25">
      <c r="A580" s="57" t="s">
        <v>39</v>
      </c>
      <c r="B580" s="1">
        <v>160.38399999999999</v>
      </c>
      <c r="C580" s="1">
        <v>160</v>
      </c>
      <c r="D580" s="1">
        <v>417.49900000000002</v>
      </c>
      <c r="E580" s="1">
        <v>383.55700000000002</v>
      </c>
      <c r="G580" s="1">
        <f t="shared" si="136"/>
        <v>33.942000000000007</v>
      </c>
      <c r="H580" s="1">
        <f t="shared" si="137"/>
        <v>0.38399999999998613</v>
      </c>
      <c r="I580" s="2">
        <f t="shared" si="138"/>
        <v>400.79904000000005</v>
      </c>
      <c r="J580" s="2">
        <f t="shared" si="139"/>
        <v>392.44906000000003</v>
      </c>
      <c r="K580" s="2">
        <f t="shared" si="140"/>
        <v>384.09908000000001</v>
      </c>
      <c r="L580" s="10">
        <f t="shared" si="141"/>
        <v>3</v>
      </c>
      <c r="M580" s="73" t="str">
        <f t="shared" si="142"/>
        <v/>
      </c>
      <c r="N580">
        <f t="shared" si="143"/>
        <v>3</v>
      </c>
      <c r="O580" s="12">
        <f t="shared" si="144"/>
        <v>178.48208324059647</v>
      </c>
      <c r="P580" s="11">
        <f t="shared" si="145"/>
        <v>18.09808324059648</v>
      </c>
      <c r="Q580" s="1">
        <f t="shared" si="146"/>
        <v>160.38399999999999</v>
      </c>
      <c r="S580" s="14" t="str">
        <f t="shared" si="147"/>
        <v>A</v>
      </c>
      <c r="U580" s="1">
        <f t="shared" si="148"/>
        <v>160.38399999999999</v>
      </c>
      <c r="V580" s="1">
        <f t="shared" si="149"/>
        <v>383.55700000000002</v>
      </c>
      <c r="W580" s="1">
        <f t="shared" si="150"/>
        <v>18.09808324059648</v>
      </c>
      <c r="X580" s="20">
        <f t="shared" si="151"/>
        <v>7.8726662096594691</v>
      </c>
      <c r="Y580" s="22">
        <f t="shared" si="152"/>
        <v>3</v>
      </c>
      <c r="AA580" s="47"/>
    </row>
    <row r="581" spans="1:34" hidden="1" x14ac:dyDescent="0.25">
      <c r="A581" s="57" t="s">
        <v>39</v>
      </c>
      <c r="B581" s="1">
        <v>158.976</v>
      </c>
      <c r="C581" s="1">
        <v>158.59200000000001</v>
      </c>
      <c r="D581" s="1">
        <v>418.06299999999999</v>
      </c>
      <c r="E581" s="1">
        <v>384.09100000000001</v>
      </c>
      <c r="G581" s="1">
        <f t="shared" si="136"/>
        <v>33.97199999999998</v>
      </c>
      <c r="H581" s="1">
        <f t="shared" si="137"/>
        <v>0.38399999999998613</v>
      </c>
      <c r="I581" s="2">
        <f t="shared" si="138"/>
        <v>401.34048000000001</v>
      </c>
      <c r="J581" s="2">
        <f t="shared" si="139"/>
        <v>392.97922</v>
      </c>
      <c r="K581" s="2">
        <f t="shared" si="140"/>
        <v>384.61795999999998</v>
      </c>
      <c r="L581" s="10">
        <f t="shared" si="141"/>
        <v>3</v>
      </c>
      <c r="M581" s="73" t="str">
        <f t="shared" si="142"/>
        <v/>
      </c>
      <c r="N581">
        <f t="shared" si="143"/>
        <v>3</v>
      </c>
      <c r="O581" s="12">
        <f t="shared" si="144"/>
        <v>176.91520142443801</v>
      </c>
      <c r="P581" s="11">
        <f t="shared" si="145"/>
        <v>17.939201424438011</v>
      </c>
      <c r="Q581" s="1">
        <f t="shared" si="146"/>
        <v>158.976</v>
      </c>
      <c r="S581" s="14" t="str">
        <f t="shared" si="147"/>
        <v>A</v>
      </c>
      <c r="U581" s="1">
        <f t="shared" si="148"/>
        <v>158.976</v>
      </c>
      <c r="V581" s="1">
        <f t="shared" si="149"/>
        <v>384.09100000000001</v>
      </c>
      <c r="W581" s="1">
        <f t="shared" si="150"/>
        <v>17.939201424438011</v>
      </c>
      <c r="X581" s="20">
        <f t="shared" si="151"/>
        <v>7.8035526196305343</v>
      </c>
      <c r="Y581" s="22">
        <f t="shared" si="152"/>
        <v>3</v>
      </c>
      <c r="AA581" s="47"/>
    </row>
    <row r="582" spans="1:34" hidden="1" x14ac:dyDescent="0.25">
      <c r="A582" s="57" t="s">
        <v>39</v>
      </c>
      <c r="B582" s="1">
        <v>155.136</v>
      </c>
      <c r="C582" s="1">
        <v>154.88</v>
      </c>
      <c r="D582" s="1">
        <v>416.91899999999998</v>
      </c>
      <c r="E582" s="1">
        <v>382.18099999999998</v>
      </c>
      <c r="G582" s="1">
        <f t="shared" si="136"/>
        <v>34.738</v>
      </c>
      <c r="H582" s="1">
        <f t="shared" si="137"/>
        <v>0.25600000000000023</v>
      </c>
      <c r="I582" s="2">
        <f t="shared" si="138"/>
        <v>400.24223999999998</v>
      </c>
      <c r="J582" s="2">
        <f t="shared" si="139"/>
        <v>391.90386000000001</v>
      </c>
      <c r="K582" s="2">
        <f t="shared" si="140"/>
        <v>383.56547999999998</v>
      </c>
      <c r="L582" s="10">
        <f t="shared" si="141"/>
        <v>3</v>
      </c>
      <c r="M582" s="73" t="str">
        <f t="shared" si="142"/>
        <v/>
      </c>
      <c r="N582">
        <f t="shared" si="143"/>
        <v>3</v>
      </c>
      <c r="O582" s="12">
        <f t="shared" si="144"/>
        <v>172.64188738036947</v>
      </c>
      <c r="P582" s="11">
        <f t="shared" si="145"/>
        <v>17.505887380369472</v>
      </c>
      <c r="Q582" s="1">
        <f t="shared" si="146"/>
        <v>155.136</v>
      </c>
      <c r="S582" s="14" t="str">
        <f t="shared" si="147"/>
        <v>A</v>
      </c>
      <c r="U582" s="1">
        <f t="shared" si="148"/>
        <v>155.136</v>
      </c>
      <c r="V582" s="1">
        <f t="shared" si="149"/>
        <v>382.18099999999998</v>
      </c>
      <c r="W582" s="1">
        <f t="shared" si="150"/>
        <v>17.505887380369472</v>
      </c>
      <c r="X582" s="20">
        <f t="shared" si="151"/>
        <v>7.6150610104607201</v>
      </c>
      <c r="Y582" s="22">
        <f t="shared" si="152"/>
        <v>3</v>
      </c>
      <c r="AA582" s="47"/>
    </row>
    <row r="583" spans="1:34" hidden="1" x14ac:dyDescent="0.25">
      <c r="A583" s="57" t="s">
        <v>39</v>
      </c>
      <c r="B583" s="1">
        <v>146.816</v>
      </c>
      <c r="C583" s="1">
        <v>146.43199999999999</v>
      </c>
      <c r="D583" s="1">
        <v>415.69400000000002</v>
      </c>
      <c r="E583" s="1">
        <v>381.916</v>
      </c>
      <c r="G583" s="1">
        <f t="shared" si="136"/>
        <v>33.77800000000002</v>
      </c>
      <c r="H583" s="1">
        <f t="shared" si="137"/>
        <v>0.38400000000001455</v>
      </c>
      <c r="I583" s="2">
        <f t="shared" si="138"/>
        <v>399.06623999999999</v>
      </c>
      <c r="J583" s="2">
        <f t="shared" si="139"/>
        <v>390.75236000000001</v>
      </c>
      <c r="K583" s="2">
        <f t="shared" si="140"/>
        <v>382.43848000000003</v>
      </c>
      <c r="L583" s="10">
        <f t="shared" si="141"/>
        <v>3</v>
      </c>
      <c r="M583" s="73" t="str">
        <f t="shared" si="142"/>
        <v/>
      </c>
      <c r="N583">
        <f t="shared" si="143"/>
        <v>3</v>
      </c>
      <c r="O583" s="12">
        <f t="shared" si="144"/>
        <v>163.38304028488761</v>
      </c>
      <c r="P583" s="11">
        <f t="shared" si="145"/>
        <v>16.567040284887611</v>
      </c>
      <c r="Q583" s="1">
        <f t="shared" si="146"/>
        <v>146.816</v>
      </c>
      <c r="S583" s="14" t="str">
        <f t="shared" si="147"/>
        <v>A</v>
      </c>
      <c r="U583" s="1">
        <f t="shared" si="148"/>
        <v>146.816</v>
      </c>
      <c r="V583" s="1">
        <f t="shared" si="149"/>
        <v>381.916</v>
      </c>
      <c r="W583" s="1">
        <f t="shared" si="150"/>
        <v>16.567040284887611</v>
      </c>
      <c r="X583" s="20">
        <f t="shared" si="151"/>
        <v>7.2066625239261111</v>
      </c>
      <c r="Y583" s="22">
        <f t="shared" si="152"/>
        <v>3</v>
      </c>
      <c r="AA583" s="47"/>
    </row>
    <row r="584" spans="1:34" hidden="1" x14ac:dyDescent="0.25">
      <c r="A584" s="57" t="s">
        <v>39</v>
      </c>
      <c r="B584" s="1">
        <v>113.664</v>
      </c>
      <c r="C584" s="1">
        <v>113.408</v>
      </c>
      <c r="D584" s="1">
        <v>417.58</v>
      </c>
      <c r="E584" s="1">
        <v>383.77800000000002</v>
      </c>
      <c r="G584" s="1">
        <f t="shared" si="136"/>
        <v>33.801999999999964</v>
      </c>
      <c r="H584" s="1">
        <f t="shared" si="137"/>
        <v>0.25600000000000023</v>
      </c>
      <c r="I584" s="2">
        <f t="shared" si="138"/>
        <v>400.8768</v>
      </c>
      <c r="J584" s="2">
        <f t="shared" si="139"/>
        <v>392.52519999999998</v>
      </c>
      <c r="K584" s="2">
        <f t="shared" si="140"/>
        <v>384.17359999999996</v>
      </c>
      <c r="L584" s="10">
        <f t="shared" si="141"/>
        <v>3</v>
      </c>
      <c r="M584" s="73" t="str">
        <f t="shared" si="142"/>
        <v/>
      </c>
      <c r="N584">
        <f t="shared" si="143"/>
        <v>3</v>
      </c>
      <c r="O584" s="12">
        <f t="shared" si="144"/>
        <v>126.49009570442911</v>
      </c>
      <c r="P584" s="11">
        <f t="shared" si="145"/>
        <v>12.826095704429108</v>
      </c>
      <c r="Q584" s="1">
        <f t="shared" si="146"/>
        <v>113.664</v>
      </c>
      <c r="S584" s="14" t="str">
        <f t="shared" si="147"/>
        <v>A</v>
      </c>
      <c r="U584" s="1">
        <f t="shared" si="148"/>
        <v>113.664</v>
      </c>
      <c r="V584" s="1">
        <f t="shared" si="149"/>
        <v>383.77800000000002</v>
      </c>
      <c r="W584" s="1">
        <f t="shared" si="150"/>
        <v>12.826095704429108</v>
      </c>
      <c r="X584" s="20">
        <f t="shared" si="151"/>
        <v>5.579351631426662</v>
      </c>
      <c r="Y584" s="22">
        <f t="shared" si="152"/>
        <v>3</v>
      </c>
      <c r="AA584" s="47"/>
    </row>
    <row r="585" spans="1:34" x14ac:dyDescent="0.25">
      <c r="A585" s="57" t="s">
        <v>39</v>
      </c>
      <c r="B585" s="1">
        <v>80.256</v>
      </c>
      <c r="C585" s="1">
        <v>80</v>
      </c>
      <c r="D585" s="1">
        <v>418.42500000000001</v>
      </c>
      <c r="E585" s="1">
        <v>384.67099999999999</v>
      </c>
      <c r="G585" s="1">
        <f t="shared" ref="G585:G648" si="153">D585-E585</f>
        <v>33.754000000000019</v>
      </c>
      <c r="H585" s="1">
        <f t="shared" ref="H585:H648" si="154">B585-C585</f>
        <v>0.25600000000000023</v>
      </c>
      <c r="I585" s="2">
        <f t="shared" ref="I585:I648" si="155">D585-((D585/100)*I$8)</f>
        <v>401.68799999999999</v>
      </c>
      <c r="J585" s="2">
        <f t="shared" ref="J585:J648" si="156">D585-((D585/100)*J$8)</f>
        <v>393.31950000000001</v>
      </c>
      <c r="K585" s="2">
        <f t="shared" ref="K585:K648" si="157">D585-((D585/100)*K$8)</f>
        <v>384.95100000000002</v>
      </c>
      <c r="L585" s="10">
        <f t="shared" ref="L585:L648" si="158">IF(AND(G585&lt;&gt;"",H585&lt;&gt;"",E585&gt;312),IF(AND(E585&gt;(I585-P$1),E585&lt;(I585+P$1)),N$4,IF(AND(E585&gt;(J585-P$1),E585&lt;(J585+P$1)),N$5,IF(AND(E585&gt;(K585-P$1),E585&lt;(K585+P$1)),N$6,0))),"0")</f>
        <v>3</v>
      </c>
      <c r="M585" s="73" t="str">
        <f t="shared" ref="M585:M648" si="159">IF(L584&lt;&gt;L585,L585,"")</f>
        <v/>
      </c>
      <c r="N585">
        <f t="shared" ref="N585:N648" si="160">L585</f>
        <v>3</v>
      </c>
      <c r="O585" s="12">
        <f t="shared" ref="O585:O648" si="161">IF(N585=1,(B585+(B585/(100-Q$4)*Q$4)),IF(N585=2,(B585+(B585/(100-Q$5)*Q$5)),IF(N585=3,(B585+(B585/(100-Q$6)*Q$6)),B585)))</f>
        <v>89.312263521032719</v>
      </c>
      <c r="P585" s="11">
        <f t="shared" ref="P585:P648" si="162">IF(O585&lt;&gt;"",O585-B585,"")</f>
        <v>9.0562635210327187</v>
      </c>
      <c r="Q585" s="1">
        <f t="shared" ref="Q585:Q648" si="163">O585-P585</f>
        <v>80.256</v>
      </c>
      <c r="S585" s="14" t="str">
        <f t="shared" ref="S585:S648" si="164">IF(ROUND(B585,3)=ROUND(Q585,3),"A","B")</f>
        <v>A</v>
      </c>
      <c r="U585" s="1">
        <f t="shared" ref="U585:U648" si="165">B585</f>
        <v>80.256</v>
      </c>
      <c r="V585" s="1">
        <f t="shared" ref="V585:V648" si="166">E585</f>
        <v>384.67099999999999</v>
      </c>
      <c r="W585" s="1">
        <f t="shared" ref="W585:W648" si="167">P585</f>
        <v>9.0562635210327187</v>
      </c>
      <c r="X585" s="20">
        <f t="shared" ref="X585:X648" si="168">W585*X$6</f>
        <v>3.9394746316492326</v>
      </c>
      <c r="Y585" s="22">
        <f t="shared" ref="Y585:Y648" si="169">L585</f>
        <v>3</v>
      </c>
      <c r="Z585" s="32" t="s">
        <v>40</v>
      </c>
      <c r="AA585" s="47"/>
      <c r="AB585" s="32" t="str">
        <f>A585</f>
        <v>JJJJ-MM-TT SS:MM:SS</v>
      </c>
      <c r="AC585" s="1">
        <f>SUM(U585:U608)</f>
        <v>3444.096</v>
      </c>
      <c r="AD585" s="1">
        <f>AVERAGE(V585:V608)</f>
        <v>381.39245833333325</v>
      </c>
      <c r="AE585" s="1">
        <f>SUM(W585:W608)</f>
        <v>207.62964611618074</v>
      </c>
      <c r="AF585" s="1">
        <f>SUM(X585:X608)</f>
        <v>90.318896060538606</v>
      </c>
      <c r="AG585" s="35">
        <f>AVERAGE(Y585:Y608)</f>
        <v>1.5</v>
      </c>
      <c r="AH585" s="37" t="e">
        <f>DAY(A585)</f>
        <v>#VALUE!</v>
      </c>
    </row>
    <row r="586" spans="1:34" hidden="1" x14ac:dyDescent="0.25">
      <c r="A586" s="57" t="s">
        <v>39</v>
      </c>
      <c r="B586" s="1">
        <v>76.287999999999997</v>
      </c>
      <c r="C586" s="1">
        <v>76.031999999999996</v>
      </c>
      <c r="D586" s="1">
        <v>419.36900000000003</v>
      </c>
      <c r="E586" s="1">
        <v>380.41199999999998</v>
      </c>
      <c r="G586" s="1">
        <f t="shared" si="153"/>
        <v>38.95700000000005</v>
      </c>
      <c r="H586" s="1">
        <f t="shared" si="154"/>
        <v>0.25600000000000023</v>
      </c>
      <c r="I586" s="2">
        <f t="shared" si="155"/>
        <v>402.59424000000001</v>
      </c>
      <c r="J586" s="2">
        <f t="shared" si="156"/>
        <v>394.20686000000001</v>
      </c>
      <c r="K586" s="2">
        <f t="shared" si="157"/>
        <v>385.81948</v>
      </c>
      <c r="L586" s="10">
        <f t="shared" si="158"/>
        <v>0</v>
      </c>
      <c r="M586" s="73">
        <f t="shared" si="159"/>
        <v>0</v>
      </c>
      <c r="N586">
        <f t="shared" si="160"/>
        <v>0</v>
      </c>
      <c r="O586" s="12">
        <f t="shared" si="161"/>
        <v>76.287999999999997</v>
      </c>
      <c r="P586" s="11">
        <f t="shared" si="162"/>
        <v>0</v>
      </c>
      <c r="Q586" s="1">
        <f t="shared" si="163"/>
        <v>76.287999999999997</v>
      </c>
      <c r="S586" s="14" t="str">
        <f t="shared" si="164"/>
        <v>A</v>
      </c>
      <c r="U586" s="1">
        <f t="shared" si="165"/>
        <v>76.287999999999997</v>
      </c>
      <c r="V586" s="1">
        <f t="shared" si="166"/>
        <v>380.41199999999998</v>
      </c>
      <c r="W586" s="1">
        <f t="shared" si="167"/>
        <v>0</v>
      </c>
      <c r="X586" s="20">
        <f t="shared" si="168"/>
        <v>0</v>
      </c>
      <c r="Y586" s="22">
        <f t="shared" si="169"/>
        <v>0</v>
      </c>
      <c r="AA586" s="47"/>
    </row>
    <row r="587" spans="1:34" hidden="1" x14ac:dyDescent="0.25">
      <c r="A587" s="57" t="s">
        <v>39</v>
      </c>
      <c r="B587" s="1">
        <v>74.751999999999995</v>
      </c>
      <c r="C587" s="1">
        <v>74.495999999999995</v>
      </c>
      <c r="D587" s="1">
        <v>419.77699999999999</v>
      </c>
      <c r="E587" s="1">
        <v>379.99</v>
      </c>
      <c r="G587" s="1">
        <f t="shared" si="153"/>
        <v>39.786999999999978</v>
      </c>
      <c r="H587" s="1">
        <f t="shared" si="154"/>
        <v>0.25600000000000023</v>
      </c>
      <c r="I587" s="2">
        <f t="shared" si="155"/>
        <v>402.98591999999996</v>
      </c>
      <c r="J587" s="2">
        <f t="shared" si="156"/>
        <v>394.59037999999998</v>
      </c>
      <c r="K587" s="2">
        <f t="shared" si="157"/>
        <v>386.19484</v>
      </c>
      <c r="L587" s="10">
        <f t="shared" si="158"/>
        <v>0</v>
      </c>
      <c r="M587" s="73" t="str">
        <f t="shared" si="159"/>
        <v/>
      </c>
      <c r="N587">
        <f t="shared" si="160"/>
        <v>0</v>
      </c>
      <c r="O587" s="12">
        <f t="shared" si="161"/>
        <v>74.751999999999995</v>
      </c>
      <c r="P587" s="11">
        <f t="shared" si="162"/>
        <v>0</v>
      </c>
      <c r="Q587" s="1">
        <f t="shared" si="163"/>
        <v>74.751999999999995</v>
      </c>
      <c r="S587" s="14" t="str">
        <f t="shared" si="164"/>
        <v>A</v>
      </c>
      <c r="U587" s="1">
        <f t="shared" si="165"/>
        <v>74.751999999999995</v>
      </c>
      <c r="V587" s="1">
        <f t="shared" si="166"/>
        <v>379.99</v>
      </c>
      <c r="W587" s="1">
        <f t="shared" si="167"/>
        <v>0</v>
      </c>
      <c r="X587" s="20">
        <f t="shared" si="168"/>
        <v>0</v>
      </c>
      <c r="Y587" s="22">
        <f t="shared" si="169"/>
        <v>0</v>
      </c>
      <c r="AA587" s="47"/>
    </row>
    <row r="588" spans="1:34" hidden="1" x14ac:dyDescent="0.25">
      <c r="A588" s="57" t="s">
        <v>39</v>
      </c>
      <c r="B588" s="1">
        <v>74.623999999999995</v>
      </c>
      <c r="C588" s="1">
        <v>74.495999999999995</v>
      </c>
      <c r="D588" s="1">
        <v>419.67099999999999</v>
      </c>
      <c r="E588" s="1">
        <v>379.89400000000001</v>
      </c>
      <c r="G588" s="1">
        <f t="shared" si="153"/>
        <v>39.776999999999987</v>
      </c>
      <c r="H588" s="1">
        <f t="shared" si="154"/>
        <v>0.12800000000000011</v>
      </c>
      <c r="I588" s="2">
        <f t="shared" si="155"/>
        <v>402.88416000000001</v>
      </c>
      <c r="J588" s="2">
        <f t="shared" si="156"/>
        <v>394.49074000000002</v>
      </c>
      <c r="K588" s="2">
        <f t="shared" si="157"/>
        <v>386.09731999999997</v>
      </c>
      <c r="L588" s="10">
        <f t="shared" si="158"/>
        <v>0</v>
      </c>
      <c r="M588" s="73" t="str">
        <f t="shared" si="159"/>
        <v/>
      </c>
      <c r="N588">
        <f t="shared" si="160"/>
        <v>0</v>
      </c>
      <c r="O588" s="12">
        <f t="shared" si="161"/>
        <v>74.623999999999995</v>
      </c>
      <c r="P588" s="11">
        <f t="shared" si="162"/>
        <v>0</v>
      </c>
      <c r="Q588" s="1">
        <f t="shared" si="163"/>
        <v>74.623999999999995</v>
      </c>
      <c r="S588" s="14" t="str">
        <f t="shared" si="164"/>
        <v>A</v>
      </c>
      <c r="U588" s="1">
        <f t="shared" si="165"/>
        <v>74.623999999999995</v>
      </c>
      <c r="V588" s="1">
        <f t="shared" si="166"/>
        <v>379.89400000000001</v>
      </c>
      <c r="W588" s="1">
        <f t="shared" si="167"/>
        <v>0</v>
      </c>
      <c r="X588" s="20">
        <f t="shared" si="168"/>
        <v>0</v>
      </c>
      <c r="Y588" s="22">
        <f t="shared" si="169"/>
        <v>0</v>
      </c>
      <c r="AA588" s="47"/>
    </row>
    <row r="589" spans="1:34" hidden="1" x14ac:dyDescent="0.25">
      <c r="A589" s="57" t="s">
        <v>39</v>
      </c>
      <c r="B589" s="1">
        <v>75.135999999999996</v>
      </c>
      <c r="C589" s="1">
        <v>74.751999999999995</v>
      </c>
      <c r="D589" s="1">
        <v>418.45499999999998</v>
      </c>
      <c r="E589" s="1">
        <v>378.91699999999997</v>
      </c>
      <c r="G589" s="1">
        <f t="shared" si="153"/>
        <v>39.538000000000011</v>
      </c>
      <c r="H589" s="1">
        <f t="shared" si="154"/>
        <v>0.38400000000000034</v>
      </c>
      <c r="I589" s="2">
        <f t="shared" si="155"/>
        <v>401.71679999999998</v>
      </c>
      <c r="J589" s="2">
        <f t="shared" si="156"/>
        <v>393.34769999999997</v>
      </c>
      <c r="K589" s="2">
        <f t="shared" si="157"/>
        <v>384.97859999999997</v>
      </c>
      <c r="L589" s="10">
        <f t="shared" si="158"/>
        <v>0</v>
      </c>
      <c r="M589" s="73" t="str">
        <f t="shared" si="159"/>
        <v/>
      </c>
      <c r="N589">
        <f t="shared" si="160"/>
        <v>0</v>
      </c>
      <c r="O589" s="12">
        <f t="shared" si="161"/>
        <v>75.135999999999996</v>
      </c>
      <c r="P589" s="11">
        <f t="shared" si="162"/>
        <v>0</v>
      </c>
      <c r="Q589" s="1">
        <f t="shared" si="163"/>
        <v>75.135999999999996</v>
      </c>
      <c r="S589" s="14" t="str">
        <f t="shared" si="164"/>
        <v>A</v>
      </c>
      <c r="U589" s="1">
        <f t="shared" si="165"/>
        <v>75.135999999999996</v>
      </c>
      <c r="V589" s="1">
        <f t="shared" si="166"/>
        <v>378.91699999999997</v>
      </c>
      <c r="W589" s="1">
        <f t="shared" si="167"/>
        <v>0</v>
      </c>
      <c r="X589" s="20">
        <f t="shared" si="168"/>
        <v>0</v>
      </c>
      <c r="Y589" s="22">
        <f t="shared" si="169"/>
        <v>0</v>
      </c>
      <c r="AA589" s="47"/>
    </row>
    <row r="590" spans="1:34" hidden="1" x14ac:dyDescent="0.25">
      <c r="A590" s="57" t="s">
        <v>39</v>
      </c>
      <c r="B590" s="1">
        <v>99.456000000000003</v>
      </c>
      <c r="C590" s="1">
        <v>99.2</v>
      </c>
      <c r="D590" s="1">
        <v>416.44299999999998</v>
      </c>
      <c r="E590" s="1">
        <v>382.75700000000001</v>
      </c>
      <c r="G590" s="1">
        <f t="shared" si="153"/>
        <v>33.685999999999979</v>
      </c>
      <c r="H590" s="1">
        <f t="shared" si="154"/>
        <v>0.25600000000000023</v>
      </c>
      <c r="I590" s="2">
        <f t="shared" si="155"/>
        <v>399.78528</v>
      </c>
      <c r="J590" s="2">
        <f t="shared" si="156"/>
        <v>391.45641999999998</v>
      </c>
      <c r="K590" s="2">
        <f t="shared" si="157"/>
        <v>383.12756000000002</v>
      </c>
      <c r="L590" s="10">
        <f t="shared" si="158"/>
        <v>3</v>
      </c>
      <c r="M590" s="73">
        <f t="shared" si="159"/>
        <v>3</v>
      </c>
      <c r="N590">
        <f t="shared" si="160"/>
        <v>3</v>
      </c>
      <c r="O590" s="12">
        <f t="shared" si="161"/>
        <v>110.67883374137548</v>
      </c>
      <c r="P590" s="11">
        <f t="shared" si="162"/>
        <v>11.222833741375482</v>
      </c>
      <c r="Q590" s="1">
        <f t="shared" si="163"/>
        <v>99.456000000000003</v>
      </c>
      <c r="S590" s="14" t="str">
        <f t="shared" si="164"/>
        <v>A</v>
      </c>
      <c r="U590" s="1">
        <f t="shared" si="165"/>
        <v>99.456000000000003</v>
      </c>
      <c r="V590" s="1">
        <f t="shared" si="166"/>
        <v>382.75700000000001</v>
      </c>
      <c r="W590" s="1">
        <f t="shared" si="167"/>
        <v>11.222833741375482</v>
      </c>
      <c r="X590" s="20">
        <f t="shared" si="168"/>
        <v>4.8819326774983347</v>
      </c>
      <c r="Y590" s="22">
        <f t="shared" si="169"/>
        <v>3</v>
      </c>
      <c r="AA590" s="47"/>
    </row>
    <row r="591" spans="1:34" hidden="1" x14ac:dyDescent="0.25">
      <c r="A591" s="57" t="s">
        <v>39</v>
      </c>
      <c r="B591" s="1">
        <v>141.56800000000001</v>
      </c>
      <c r="C591" s="1">
        <v>141.31200000000001</v>
      </c>
      <c r="D591" s="1">
        <v>420.64299999999997</v>
      </c>
      <c r="E591" s="1">
        <v>380.70699999999999</v>
      </c>
      <c r="G591" s="1">
        <f t="shared" si="153"/>
        <v>39.935999999999979</v>
      </c>
      <c r="H591" s="1">
        <f t="shared" si="154"/>
        <v>0.25600000000000023</v>
      </c>
      <c r="I591" s="2">
        <f t="shared" si="155"/>
        <v>403.81727999999998</v>
      </c>
      <c r="J591" s="2">
        <f t="shared" si="156"/>
        <v>395.40441999999996</v>
      </c>
      <c r="K591" s="2">
        <f t="shared" si="157"/>
        <v>386.99155999999999</v>
      </c>
      <c r="L591" s="10">
        <f t="shared" si="158"/>
        <v>0</v>
      </c>
      <c r="M591" s="73">
        <f t="shared" si="159"/>
        <v>0</v>
      </c>
      <c r="N591">
        <f t="shared" si="160"/>
        <v>0</v>
      </c>
      <c r="O591" s="12">
        <f t="shared" si="161"/>
        <v>141.56800000000001</v>
      </c>
      <c r="P591" s="11">
        <f t="shared" si="162"/>
        <v>0</v>
      </c>
      <c r="Q591" s="1">
        <f t="shared" si="163"/>
        <v>141.56800000000001</v>
      </c>
      <c r="S591" s="14" t="str">
        <f t="shared" si="164"/>
        <v>A</v>
      </c>
      <c r="U591" s="1">
        <f t="shared" si="165"/>
        <v>141.56800000000001</v>
      </c>
      <c r="V591" s="1">
        <f t="shared" si="166"/>
        <v>380.70699999999999</v>
      </c>
      <c r="W591" s="1">
        <f t="shared" si="167"/>
        <v>0</v>
      </c>
      <c r="X591" s="20">
        <f t="shared" si="168"/>
        <v>0</v>
      </c>
      <c r="Y591" s="22">
        <f t="shared" si="169"/>
        <v>0</v>
      </c>
      <c r="AA591" s="47"/>
    </row>
    <row r="592" spans="1:34" hidden="1" x14ac:dyDescent="0.25">
      <c r="A592" s="57" t="s">
        <v>39</v>
      </c>
      <c r="B592" s="1">
        <v>187.136</v>
      </c>
      <c r="C592" s="1">
        <v>186.624</v>
      </c>
      <c r="D592" s="1">
        <v>417.13799999999998</v>
      </c>
      <c r="E592" s="1">
        <v>381.61500000000001</v>
      </c>
      <c r="G592" s="1">
        <f t="shared" si="153"/>
        <v>35.522999999999968</v>
      </c>
      <c r="H592" s="1">
        <f t="shared" si="154"/>
        <v>0.51200000000000045</v>
      </c>
      <c r="I592" s="2">
        <f t="shared" si="155"/>
        <v>400.45247999999998</v>
      </c>
      <c r="J592" s="2">
        <f t="shared" si="156"/>
        <v>392.10971999999998</v>
      </c>
      <c r="K592" s="2">
        <f t="shared" si="157"/>
        <v>383.76695999999998</v>
      </c>
      <c r="L592" s="10">
        <f t="shared" si="158"/>
        <v>3</v>
      </c>
      <c r="M592" s="73">
        <f t="shared" si="159"/>
        <v>3</v>
      </c>
      <c r="N592">
        <f t="shared" si="160"/>
        <v>3</v>
      </c>
      <c r="O592" s="12">
        <f t="shared" si="161"/>
        <v>208.25283774760737</v>
      </c>
      <c r="P592" s="11">
        <f t="shared" si="162"/>
        <v>21.116837747607377</v>
      </c>
      <c r="Q592" s="1">
        <f t="shared" si="163"/>
        <v>187.136</v>
      </c>
      <c r="S592" s="14" t="str">
        <f t="shared" si="164"/>
        <v>A</v>
      </c>
      <c r="U592" s="1">
        <f t="shared" si="165"/>
        <v>187.136</v>
      </c>
      <c r="V592" s="1">
        <f t="shared" si="166"/>
        <v>381.61500000000001</v>
      </c>
      <c r="W592" s="1">
        <f t="shared" si="167"/>
        <v>21.116837747607377</v>
      </c>
      <c r="X592" s="20">
        <f t="shared" si="168"/>
        <v>9.1858244202092099</v>
      </c>
      <c r="Y592" s="22">
        <f t="shared" si="169"/>
        <v>3</v>
      </c>
      <c r="AA592" s="47"/>
    </row>
    <row r="593" spans="1:27" hidden="1" x14ac:dyDescent="0.25">
      <c r="A593" s="57" t="s">
        <v>39</v>
      </c>
      <c r="B593" s="1">
        <v>198.27199999999999</v>
      </c>
      <c r="C593" s="1">
        <v>197.76</v>
      </c>
      <c r="D593" s="1">
        <v>414.96699999999998</v>
      </c>
      <c r="E593" s="1">
        <v>381.04500000000002</v>
      </c>
      <c r="G593" s="1">
        <f t="shared" si="153"/>
        <v>33.921999999999969</v>
      </c>
      <c r="H593" s="1">
        <f t="shared" si="154"/>
        <v>0.51200000000000045</v>
      </c>
      <c r="I593" s="2">
        <f t="shared" si="155"/>
        <v>398.36831999999998</v>
      </c>
      <c r="J593" s="2">
        <f t="shared" si="156"/>
        <v>390.06898000000001</v>
      </c>
      <c r="K593" s="2">
        <f t="shared" si="157"/>
        <v>381.76963999999998</v>
      </c>
      <c r="L593" s="10">
        <f t="shared" si="158"/>
        <v>3</v>
      </c>
      <c r="M593" s="73" t="str">
        <f t="shared" si="159"/>
        <v/>
      </c>
      <c r="N593">
        <f t="shared" si="160"/>
        <v>3</v>
      </c>
      <c r="O593" s="12">
        <f t="shared" si="161"/>
        <v>220.64544847540617</v>
      </c>
      <c r="P593" s="11">
        <f t="shared" si="162"/>
        <v>22.373448475406178</v>
      </c>
      <c r="Q593" s="1">
        <f t="shared" si="163"/>
        <v>198.27199999999999</v>
      </c>
      <c r="S593" s="14" t="str">
        <f t="shared" si="164"/>
        <v>A</v>
      </c>
      <c r="U593" s="1">
        <f t="shared" si="165"/>
        <v>198.27199999999999</v>
      </c>
      <c r="V593" s="1">
        <f t="shared" si="166"/>
        <v>381.04500000000002</v>
      </c>
      <c r="W593" s="1">
        <f t="shared" si="167"/>
        <v>22.373448475406178</v>
      </c>
      <c r="X593" s="20">
        <f t="shared" si="168"/>
        <v>9.7324500868016877</v>
      </c>
      <c r="Y593" s="22">
        <f t="shared" si="169"/>
        <v>3</v>
      </c>
      <c r="AA593" s="47"/>
    </row>
    <row r="594" spans="1:27" hidden="1" x14ac:dyDescent="0.25">
      <c r="A594" s="57" t="s">
        <v>39</v>
      </c>
      <c r="B594" s="1">
        <v>173.952</v>
      </c>
      <c r="C594" s="1">
        <v>173.696</v>
      </c>
      <c r="D594" s="1">
        <v>415.77699999999999</v>
      </c>
      <c r="E594" s="1">
        <v>381.87900000000002</v>
      </c>
      <c r="G594" s="1">
        <f t="shared" si="153"/>
        <v>33.897999999999968</v>
      </c>
      <c r="H594" s="1">
        <f t="shared" si="154"/>
        <v>0.25600000000000023</v>
      </c>
      <c r="I594" s="2">
        <f t="shared" si="155"/>
        <v>399.14591999999999</v>
      </c>
      <c r="J594" s="2">
        <f t="shared" si="156"/>
        <v>390.83037999999999</v>
      </c>
      <c r="K594" s="2">
        <f t="shared" si="157"/>
        <v>382.51483999999999</v>
      </c>
      <c r="L594" s="10">
        <f t="shared" si="158"/>
        <v>3</v>
      </c>
      <c r="M594" s="73" t="str">
        <f t="shared" si="159"/>
        <v/>
      </c>
      <c r="N594">
        <f t="shared" si="160"/>
        <v>3</v>
      </c>
      <c r="O594" s="12">
        <f t="shared" si="161"/>
        <v>193.58112619630538</v>
      </c>
      <c r="P594" s="11">
        <f t="shared" si="162"/>
        <v>19.629126196305378</v>
      </c>
      <c r="Q594" s="1">
        <f t="shared" si="163"/>
        <v>173.952</v>
      </c>
      <c r="S594" s="14" t="str">
        <f t="shared" si="164"/>
        <v>A</v>
      </c>
      <c r="U594" s="1">
        <f t="shared" si="165"/>
        <v>173.952</v>
      </c>
      <c r="V594" s="1">
        <f t="shared" si="166"/>
        <v>381.87900000000002</v>
      </c>
      <c r="W594" s="1">
        <f t="shared" si="167"/>
        <v>19.629126196305378</v>
      </c>
      <c r="X594" s="20">
        <f t="shared" si="168"/>
        <v>8.5386698953928395</v>
      </c>
      <c r="Y594" s="22">
        <f t="shared" si="169"/>
        <v>3</v>
      </c>
      <c r="AA594" s="47"/>
    </row>
    <row r="595" spans="1:27" hidden="1" x14ac:dyDescent="0.25">
      <c r="A595" s="57" t="s">
        <v>39</v>
      </c>
      <c r="B595" s="1">
        <v>180.608</v>
      </c>
      <c r="C595" s="1">
        <v>180.22399999999999</v>
      </c>
      <c r="D595" s="1">
        <v>414.90199999999999</v>
      </c>
      <c r="E595" s="1">
        <v>381.04500000000002</v>
      </c>
      <c r="G595" s="1">
        <f t="shared" si="153"/>
        <v>33.856999999999971</v>
      </c>
      <c r="H595" s="1">
        <f t="shared" si="154"/>
        <v>0.38400000000001455</v>
      </c>
      <c r="I595" s="2">
        <f t="shared" si="155"/>
        <v>398.30592000000001</v>
      </c>
      <c r="J595" s="2">
        <f t="shared" si="156"/>
        <v>390.00788</v>
      </c>
      <c r="K595" s="2">
        <f t="shared" si="157"/>
        <v>381.70983999999999</v>
      </c>
      <c r="L595" s="10">
        <f t="shared" si="158"/>
        <v>3</v>
      </c>
      <c r="M595" s="73" t="str">
        <f t="shared" si="159"/>
        <v/>
      </c>
      <c r="N595">
        <f t="shared" si="160"/>
        <v>3</v>
      </c>
      <c r="O595" s="12">
        <f t="shared" si="161"/>
        <v>200.98820387269086</v>
      </c>
      <c r="P595" s="11">
        <f t="shared" si="162"/>
        <v>20.380203872690856</v>
      </c>
      <c r="Q595" s="1">
        <f t="shared" si="163"/>
        <v>180.608</v>
      </c>
      <c r="S595" s="14" t="str">
        <f t="shared" si="164"/>
        <v>A</v>
      </c>
      <c r="U595" s="1">
        <f t="shared" si="165"/>
        <v>180.608</v>
      </c>
      <c r="V595" s="1">
        <f t="shared" si="166"/>
        <v>381.04500000000002</v>
      </c>
      <c r="W595" s="1">
        <f t="shared" si="167"/>
        <v>20.380203872690856</v>
      </c>
      <c r="X595" s="20">
        <f t="shared" si="168"/>
        <v>8.8653886846205232</v>
      </c>
      <c r="Y595" s="22">
        <f t="shared" si="169"/>
        <v>3</v>
      </c>
      <c r="AA595" s="47"/>
    </row>
    <row r="596" spans="1:27" hidden="1" x14ac:dyDescent="0.25">
      <c r="A596" s="57" t="s">
        <v>39</v>
      </c>
      <c r="B596" s="1">
        <v>190.84800000000001</v>
      </c>
      <c r="C596" s="1">
        <v>190.33600000000001</v>
      </c>
      <c r="D596" s="1">
        <v>415.71199999999999</v>
      </c>
      <c r="E596" s="1">
        <v>381.76</v>
      </c>
      <c r="G596" s="1">
        <f t="shared" si="153"/>
        <v>33.951999999999998</v>
      </c>
      <c r="H596" s="1">
        <f t="shared" si="154"/>
        <v>0.51200000000000045</v>
      </c>
      <c r="I596" s="2">
        <f t="shared" si="155"/>
        <v>399.08351999999996</v>
      </c>
      <c r="J596" s="2">
        <f t="shared" si="156"/>
        <v>390.76927999999998</v>
      </c>
      <c r="K596" s="2">
        <f t="shared" si="157"/>
        <v>382.45504</v>
      </c>
      <c r="L596" s="10">
        <f t="shared" si="158"/>
        <v>3</v>
      </c>
      <c r="M596" s="73" t="str">
        <f t="shared" si="159"/>
        <v/>
      </c>
      <c r="N596">
        <f t="shared" si="160"/>
        <v>3</v>
      </c>
      <c r="O596" s="12">
        <f t="shared" si="161"/>
        <v>212.383707990207</v>
      </c>
      <c r="P596" s="11">
        <f t="shared" si="162"/>
        <v>21.535707990206987</v>
      </c>
      <c r="Q596" s="1">
        <f t="shared" si="163"/>
        <v>190.84800000000001</v>
      </c>
      <c r="S596" s="14" t="str">
        <f t="shared" si="164"/>
        <v>A</v>
      </c>
      <c r="U596" s="1">
        <f t="shared" si="165"/>
        <v>190.84800000000001</v>
      </c>
      <c r="V596" s="1">
        <f t="shared" si="166"/>
        <v>381.76</v>
      </c>
      <c r="W596" s="1">
        <f t="shared" si="167"/>
        <v>21.535707990206987</v>
      </c>
      <c r="X596" s="20">
        <f t="shared" si="168"/>
        <v>9.3680329757400393</v>
      </c>
      <c r="Y596" s="22">
        <f t="shared" si="169"/>
        <v>3</v>
      </c>
      <c r="AA596" s="47"/>
    </row>
    <row r="597" spans="1:27" hidden="1" x14ac:dyDescent="0.25">
      <c r="A597" s="57" t="s">
        <v>39</v>
      </c>
      <c r="B597" s="1">
        <v>175.744</v>
      </c>
      <c r="C597" s="1">
        <v>175.36</v>
      </c>
      <c r="D597" s="1">
        <v>419.64400000000001</v>
      </c>
      <c r="E597" s="1">
        <v>380.01</v>
      </c>
      <c r="G597" s="1">
        <f t="shared" si="153"/>
        <v>39.634000000000015</v>
      </c>
      <c r="H597" s="1">
        <f t="shared" si="154"/>
        <v>0.38399999999998613</v>
      </c>
      <c r="I597" s="2">
        <f t="shared" si="155"/>
        <v>402.85824000000002</v>
      </c>
      <c r="J597" s="2">
        <f t="shared" si="156"/>
        <v>394.46536000000003</v>
      </c>
      <c r="K597" s="2">
        <f t="shared" si="157"/>
        <v>386.07247999999998</v>
      </c>
      <c r="L597" s="10">
        <f t="shared" si="158"/>
        <v>0</v>
      </c>
      <c r="M597" s="73">
        <f t="shared" si="159"/>
        <v>0</v>
      </c>
      <c r="N597">
        <f t="shared" si="160"/>
        <v>0</v>
      </c>
      <c r="O597" s="12">
        <f t="shared" si="161"/>
        <v>175.744</v>
      </c>
      <c r="P597" s="11">
        <f t="shared" si="162"/>
        <v>0</v>
      </c>
      <c r="Q597" s="1">
        <f t="shared" si="163"/>
        <v>175.744</v>
      </c>
      <c r="S597" s="14" t="str">
        <f t="shared" si="164"/>
        <v>A</v>
      </c>
      <c r="U597" s="1">
        <f t="shared" si="165"/>
        <v>175.744</v>
      </c>
      <c r="V597" s="1">
        <f t="shared" si="166"/>
        <v>380.01</v>
      </c>
      <c r="W597" s="1">
        <f t="shared" si="167"/>
        <v>0</v>
      </c>
      <c r="X597" s="20">
        <f t="shared" si="168"/>
        <v>0</v>
      </c>
      <c r="Y597" s="22">
        <f t="shared" si="169"/>
        <v>0</v>
      </c>
      <c r="AA597" s="47"/>
    </row>
    <row r="598" spans="1:27" hidden="1" x14ac:dyDescent="0.25">
      <c r="A598" s="57" t="s">
        <v>39</v>
      </c>
      <c r="B598" s="1">
        <v>197.63200000000001</v>
      </c>
      <c r="C598" s="1">
        <v>197.12</v>
      </c>
      <c r="D598" s="1">
        <v>418.58699999999999</v>
      </c>
      <c r="E598" s="1">
        <v>378.45699999999999</v>
      </c>
      <c r="G598" s="1">
        <f t="shared" si="153"/>
        <v>40.129999999999995</v>
      </c>
      <c r="H598" s="1">
        <f t="shared" si="154"/>
        <v>0.51200000000000045</v>
      </c>
      <c r="I598" s="2">
        <f t="shared" si="155"/>
        <v>401.84352000000001</v>
      </c>
      <c r="J598" s="2">
        <f t="shared" si="156"/>
        <v>393.47177999999997</v>
      </c>
      <c r="K598" s="2">
        <f t="shared" si="157"/>
        <v>385.10003999999998</v>
      </c>
      <c r="L598" s="10">
        <f t="shared" si="158"/>
        <v>0</v>
      </c>
      <c r="M598" s="73" t="str">
        <f t="shared" si="159"/>
        <v/>
      </c>
      <c r="N598">
        <f t="shared" si="160"/>
        <v>0</v>
      </c>
      <c r="O598" s="12">
        <f t="shared" si="161"/>
        <v>197.63200000000001</v>
      </c>
      <c r="P598" s="11">
        <f t="shared" si="162"/>
        <v>0</v>
      </c>
      <c r="Q598" s="1">
        <f t="shared" si="163"/>
        <v>197.63200000000001</v>
      </c>
      <c r="S598" s="14" t="str">
        <f t="shared" si="164"/>
        <v>A</v>
      </c>
      <c r="U598" s="1">
        <f t="shared" si="165"/>
        <v>197.63200000000001</v>
      </c>
      <c r="V598" s="1">
        <f t="shared" si="166"/>
        <v>378.45699999999999</v>
      </c>
      <c r="W598" s="1">
        <f t="shared" si="167"/>
        <v>0</v>
      </c>
      <c r="X598" s="20">
        <f t="shared" si="168"/>
        <v>0</v>
      </c>
      <c r="Y598" s="22">
        <f t="shared" si="169"/>
        <v>0</v>
      </c>
      <c r="AA598" s="47"/>
    </row>
    <row r="599" spans="1:27" hidden="1" x14ac:dyDescent="0.25">
      <c r="A599" s="57" t="s">
        <v>39</v>
      </c>
      <c r="B599" s="1">
        <v>200.32</v>
      </c>
      <c r="C599" s="1">
        <v>199.93600000000001</v>
      </c>
      <c r="D599" s="1">
        <v>419.40699999999998</v>
      </c>
      <c r="E599" s="1">
        <v>379.15499999999997</v>
      </c>
      <c r="G599" s="1">
        <f t="shared" si="153"/>
        <v>40.25200000000001</v>
      </c>
      <c r="H599" s="1">
        <f t="shared" si="154"/>
        <v>0.38399999999998613</v>
      </c>
      <c r="I599" s="2">
        <f t="shared" si="155"/>
        <v>402.63072</v>
      </c>
      <c r="J599" s="2">
        <f t="shared" si="156"/>
        <v>394.24257999999998</v>
      </c>
      <c r="K599" s="2">
        <f t="shared" si="157"/>
        <v>385.85443999999995</v>
      </c>
      <c r="L599" s="10">
        <f t="shared" si="158"/>
        <v>0</v>
      </c>
      <c r="M599" s="73" t="str">
        <f t="shared" si="159"/>
        <v/>
      </c>
      <c r="N599">
        <f t="shared" si="160"/>
        <v>0</v>
      </c>
      <c r="O599" s="12">
        <f t="shared" si="161"/>
        <v>200.32</v>
      </c>
      <c r="P599" s="11">
        <f t="shared" si="162"/>
        <v>0</v>
      </c>
      <c r="Q599" s="1">
        <f t="shared" si="163"/>
        <v>200.32</v>
      </c>
      <c r="S599" s="14" t="str">
        <f t="shared" si="164"/>
        <v>A</v>
      </c>
      <c r="U599" s="1">
        <f t="shared" si="165"/>
        <v>200.32</v>
      </c>
      <c r="V599" s="1">
        <f t="shared" si="166"/>
        <v>379.15499999999997</v>
      </c>
      <c r="W599" s="1">
        <f t="shared" si="167"/>
        <v>0</v>
      </c>
      <c r="X599" s="20">
        <f t="shared" si="168"/>
        <v>0</v>
      </c>
      <c r="Y599" s="22">
        <f t="shared" si="169"/>
        <v>0</v>
      </c>
      <c r="AA599" s="47"/>
    </row>
    <row r="600" spans="1:27" hidden="1" x14ac:dyDescent="0.25">
      <c r="A600" s="57" t="s">
        <v>39</v>
      </c>
      <c r="B600" s="1">
        <v>204.54400000000001</v>
      </c>
      <c r="C600" s="1">
        <v>204.03200000000001</v>
      </c>
      <c r="D600" s="1">
        <v>420.43799999999999</v>
      </c>
      <c r="E600" s="1">
        <v>380.08</v>
      </c>
      <c r="G600" s="1">
        <f t="shared" si="153"/>
        <v>40.358000000000004</v>
      </c>
      <c r="H600" s="1">
        <f t="shared" si="154"/>
        <v>0.51200000000000045</v>
      </c>
      <c r="I600" s="2">
        <f t="shared" si="155"/>
        <v>403.62047999999999</v>
      </c>
      <c r="J600" s="2">
        <f t="shared" si="156"/>
        <v>395.21172000000001</v>
      </c>
      <c r="K600" s="2">
        <f t="shared" si="157"/>
        <v>386.80295999999998</v>
      </c>
      <c r="L600" s="10">
        <f t="shared" si="158"/>
        <v>0</v>
      </c>
      <c r="M600" s="73" t="str">
        <f t="shared" si="159"/>
        <v/>
      </c>
      <c r="N600">
        <f t="shared" si="160"/>
        <v>0</v>
      </c>
      <c r="O600" s="12">
        <f t="shared" si="161"/>
        <v>204.54400000000001</v>
      </c>
      <c r="P600" s="11">
        <f t="shared" si="162"/>
        <v>0</v>
      </c>
      <c r="Q600" s="1">
        <f t="shared" si="163"/>
        <v>204.54400000000001</v>
      </c>
      <c r="S600" s="14" t="str">
        <f t="shared" si="164"/>
        <v>A</v>
      </c>
      <c r="U600" s="1">
        <f t="shared" si="165"/>
        <v>204.54400000000001</v>
      </c>
      <c r="V600" s="1">
        <f t="shared" si="166"/>
        <v>380.08</v>
      </c>
      <c r="W600" s="1">
        <f t="shared" si="167"/>
        <v>0</v>
      </c>
      <c r="X600" s="20">
        <f t="shared" si="168"/>
        <v>0</v>
      </c>
      <c r="Y600" s="22">
        <f t="shared" si="169"/>
        <v>0</v>
      </c>
      <c r="AA600" s="47"/>
    </row>
    <row r="601" spans="1:27" hidden="1" x14ac:dyDescent="0.25">
      <c r="A601" s="57" t="s">
        <v>39</v>
      </c>
      <c r="B601" s="1">
        <v>163.84</v>
      </c>
      <c r="C601" s="1">
        <v>163.328</v>
      </c>
      <c r="D601" s="1">
        <v>420.38200000000001</v>
      </c>
      <c r="E601" s="1">
        <v>383.38799999999998</v>
      </c>
      <c r="G601" s="1">
        <f t="shared" si="153"/>
        <v>36.994000000000028</v>
      </c>
      <c r="H601" s="1">
        <f t="shared" si="154"/>
        <v>0.51200000000000045</v>
      </c>
      <c r="I601" s="2">
        <f t="shared" si="155"/>
        <v>403.56672000000003</v>
      </c>
      <c r="J601" s="2">
        <f t="shared" si="156"/>
        <v>395.15908000000002</v>
      </c>
      <c r="K601" s="2">
        <f t="shared" si="157"/>
        <v>386.75144</v>
      </c>
      <c r="L601" s="10">
        <f t="shared" si="158"/>
        <v>3</v>
      </c>
      <c r="M601" s="73">
        <f t="shared" si="159"/>
        <v>3</v>
      </c>
      <c r="N601">
        <f t="shared" si="160"/>
        <v>3</v>
      </c>
      <c r="O601" s="12">
        <f t="shared" si="161"/>
        <v>182.32806588025818</v>
      </c>
      <c r="P601" s="11">
        <f t="shared" si="162"/>
        <v>18.488065880258176</v>
      </c>
      <c r="Q601" s="1">
        <f t="shared" si="163"/>
        <v>163.84</v>
      </c>
      <c r="S601" s="14" t="str">
        <f t="shared" si="164"/>
        <v>A</v>
      </c>
      <c r="U601" s="1">
        <f t="shared" si="165"/>
        <v>163.84</v>
      </c>
      <c r="V601" s="1">
        <f t="shared" si="166"/>
        <v>383.38799999999998</v>
      </c>
      <c r="W601" s="1">
        <f t="shared" si="167"/>
        <v>18.488065880258176</v>
      </c>
      <c r="X601" s="20">
        <f t="shared" si="168"/>
        <v>8.0423086579123062</v>
      </c>
      <c r="Y601" s="22">
        <f t="shared" si="169"/>
        <v>3</v>
      </c>
      <c r="AA601" s="47"/>
    </row>
    <row r="602" spans="1:27" hidden="1" x14ac:dyDescent="0.25">
      <c r="A602" s="57" t="s">
        <v>39</v>
      </c>
      <c r="B602" s="1">
        <v>149.376</v>
      </c>
      <c r="C602" s="1">
        <v>149.12</v>
      </c>
      <c r="D602" s="1">
        <v>417.20299999999997</v>
      </c>
      <c r="E602" s="1">
        <v>383.27</v>
      </c>
      <c r="G602" s="1">
        <f t="shared" si="153"/>
        <v>33.932999999999993</v>
      </c>
      <c r="H602" s="1">
        <f t="shared" si="154"/>
        <v>0.25600000000000023</v>
      </c>
      <c r="I602" s="2">
        <f t="shared" si="155"/>
        <v>400.51487999999995</v>
      </c>
      <c r="J602" s="2">
        <f t="shared" si="156"/>
        <v>392.17081999999999</v>
      </c>
      <c r="K602" s="2">
        <f t="shared" si="157"/>
        <v>383.82675999999998</v>
      </c>
      <c r="L602" s="10">
        <f t="shared" si="158"/>
        <v>3</v>
      </c>
      <c r="M602" s="73" t="str">
        <f t="shared" si="159"/>
        <v/>
      </c>
      <c r="N602">
        <f t="shared" si="160"/>
        <v>3</v>
      </c>
      <c r="O602" s="12">
        <f t="shared" si="161"/>
        <v>166.23191631426664</v>
      </c>
      <c r="P602" s="11">
        <f t="shared" si="162"/>
        <v>16.855916314266636</v>
      </c>
      <c r="Q602" s="1">
        <f t="shared" si="163"/>
        <v>149.376</v>
      </c>
      <c r="S602" s="14" t="str">
        <f t="shared" si="164"/>
        <v>A</v>
      </c>
      <c r="U602" s="1">
        <f t="shared" si="165"/>
        <v>149.376</v>
      </c>
      <c r="V602" s="1">
        <f t="shared" si="166"/>
        <v>383.27</v>
      </c>
      <c r="W602" s="1">
        <f t="shared" si="167"/>
        <v>16.855916314266636</v>
      </c>
      <c r="X602" s="20">
        <f t="shared" si="168"/>
        <v>7.3323235967059865</v>
      </c>
      <c r="Y602" s="22">
        <f t="shared" si="169"/>
        <v>3</v>
      </c>
      <c r="AA602" s="47"/>
    </row>
    <row r="603" spans="1:27" hidden="1" x14ac:dyDescent="0.25">
      <c r="A603" s="57" t="s">
        <v>39</v>
      </c>
      <c r="B603" s="1">
        <v>145.792</v>
      </c>
      <c r="C603" s="1">
        <v>145.536</v>
      </c>
      <c r="D603" s="1">
        <v>417.64</v>
      </c>
      <c r="E603" s="1">
        <v>383.69499999999999</v>
      </c>
      <c r="G603" s="1">
        <f t="shared" si="153"/>
        <v>33.944999999999993</v>
      </c>
      <c r="H603" s="1">
        <f t="shared" si="154"/>
        <v>0.25600000000000023</v>
      </c>
      <c r="I603" s="2">
        <f t="shared" si="155"/>
        <v>400.93439999999998</v>
      </c>
      <c r="J603" s="2">
        <f t="shared" si="156"/>
        <v>392.58159999999998</v>
      </c>
      <c r="K603" s="2">
        <f t="shared" si="157"/>
        <v>384.22879999999998</v>
      </c>
      <c r="L603" s="10">
        <f t="shared" si="158"/>
        <v>3</v>
      </c>
      <c r="M603" s="73" t="str">
        <f t="shared" si="159"/>
        <v/>
      </c>
      <c r="N603">
        <f t="shared" si="160"/>
        <v>3</v>
      </c>
      <c r="O603" s="12">
        <f t="shared" si="161"/>
        <v>162.24348987313599</v>
      </c>
      <c r="P603" s="11">
        <f t="shared" si="162"/>
        <v>16.451489873135984</v>
      </c>
      <c r="Q603" s="1">
        <f t="shared" si="163"/>
        <v>145.792</v>
      </c>
      <c r="S603" s="14" t="str">
        <f t="shared" si="164"/>
        <v>A</v>
      </c>
      <c r="U603" s="1">
        <f t="shared" si="165"/>
        <v>145.792</v>
      </c>
      <c r="V603" s="1">
        <f t="shared" si="166"/>
        <v>383.69499999999999</v>
      </c>
      <c r="W603" s="1">
        <f t="shared" si="167"/>
        <v>16.451489873135984</v>
      </c>
      <c r="X603" s="20">
        <f t="shared" si="168"/>
        <v>7.1563980948141532</v>
      </c>
      <c r="Y603" s="22">
        <f t="shared" si="169"/>
        <v>3</v>
      </c>
      <c r="AA603" s="47"/>
    </row>
    <row r="604" spans="1:27" hidden="1" x14ac:dyDescent="0.25">
      <c r="A604" s="57" t="s">
        <v>39</v>
      </c>
      <c r="B604" s="1">
        <v>137.85599999999999</v>
      </c>
      <c r="C604" s="1">
        <v>137.47200000000001</v>
      </c>
      <c r="D604" s="1">
        <v>417.30399999999997</v>
      </c>
      <c r="E604" s="1">
        <v>383.42399999999998</v>
      </c>
      <c r="G604" s="1">
        <f t="shared" si="153"/>
        <v>33.879999999999995</v>
      </c>
      <c r="H604" s="1">
        <f t="shared" si="154"/>
        <v>0.38399999999998613</v>
      </c>
      <c r="I604" s="2">
        <f t="shared" si="155"/>
        <v>400.61183999999997</v>
      </c>
      <c r="J604" s="2">
        <f t="shared" si="156"/>
        <v>392.26576</v>
      </c>
      <c r="K604" s="2">
        <f t="shared" si="157"/>
        <v>383.91967999999997</v>
      </c>
      <c r="L604" s="10">
        <f t="shared" si="158"/>
        <v>3</v>
      </c>
      <c r="M604" s="73" t="str">
        <f t="shared" si="159"/>
        <v/>
      </c>
      <c r="N604">
        <f t="shared" si="160"/>
        <v>3</v>
      </c>
      <c r="O604" s="12">
        <f t="shared" si="161"/>
        <v>153.41197418206099</v>
      </c>
      <c r="P604" s="11">
        <f t="shared" si="162"/>
        <v>15.555974182060993</v>
      </c>
      <c r="Q604" s="1">
        <f t="shared" si="163"/>
        <v>137.85599999999999</v>
      </c>
      <c r="S604" s="14" t="str">
        <f t="shared" si="164"/>
        <v>A</v>
      </c>
      <c r="U604" s="1">
        <f t="shared" si="165"/>
        <v>137.85599999999999</v>
      </c>
      <c r="V604" s="1">
        <f t="shared" si="166"/>
        <v>383.42399999999998</v>
      </c>
      <c r="W604" s="1">
        <f t="shared" si="167"/>
        <v>15.555974182060993</v>
      </c>
      <c r="X604" s="20">
        <f t="shared" si="168"/>
        <v>6.7668487691965318</v>
      </c>
      <c r="Y604" s="22">
        <f t="shared" si="169"/>
        <v>3</v>
      </c>
      <c r="AA604" s="47"/>
    </row>
    <row r="605" spans="1:27" hidden="1" x14ac:dyDescent="0.25">
      <c r="A605" s="57" t="s">
        <v>39</v>
      </c>
      <c r="B605" s="1">
        <v>132.608</v>
      </c>
      <c r="C605" s="1">
        <v>132.352</v>
      </c>
      <c r="D605" s="1">
        <v>418.404</v>
      </c>
      <c r="E605" s="1">
        <v>384.13099999999997</v>
      </c>
      <c r="G605" s="1">
        <f t="shared" si="153"/>
        <v>34.273000000000025</v>
      </c>
      <c r="H605" s="1">
        <f t="shared" si="154"/>
        <v>0.25600000000000023</v>
      </c>
      <c r="I605" s="2">
        <f t="shared" si="155"/>
        <v>401.66784000000001</v>
      </c>
      <c r="J605" s="2">
        <f t="shared" si="156"/>
        <v>393.29975999999999</v>
      </c>
      <c r="K605" s="2">
        <f t="shared" si="157"/>
        <v>384.93168000000003</v>
      </c>
      <c r="L605" s="10">
        <f t="shared" si="158"/>
        <v>3</v>
      </c>
      <c r="M605" s="73" t="str">
        <f t="shared" si="159"/>
        <v/>
      </c>
      <c r="N605">
        <f t="shared" si="160"/>
        <v>3</v>
      </c>
      <c r="O605" s="12">
        <f t="shared" si="161"/>
        <v>147.57177832183396</v>
      </c>
      <c r="P605" s="11">
        <f t="shared" si="162"/>
        <v>14.963778321833956</v>
      </c>
      <c r="Q605" s="1">
        <f t="shared" si="163"/>
        <v>132.608</v>
      </c>
      <c r="S605" s="14" t="str">
        <f t="shared" si="164"/>
        <v>A</v>
      </c>
      <c r="U605" s="1">
        <f t="shared" si="165"/>
        <v>132.608</v>
      </c>
      <c r="V605" s="1">
        <f t="shared" si="166"/>
        <v>384.13099999999997</v>
      </c>
      <c r="W605" s="1">
        <f t="shared" si="167"/>
        <v>14.963778321833956</v>
      </c>
      <c r="X605" s="20">
        <f t="shared" si="168"/>
        <v>6.5092435699977713</v>
      </c>
      <c r="Y605" s="22">
        <f t="shared" si="169"/>
        <v>3</v>
      </c>
      <c r="AA605" s="47"/>
    </row>
    <row r="606" spans="1:27" hidden="1" x14ac:dyDescent="0.25">
      <c r="A606" s="57" t="s">
        <v>39</v>
      </c>
      <c r="B606" s="1">
        <v>139.77600000000001</v>
      </c>
      <c r="C606" s="1">
        <v>139.52000000000001</v>
      </c>
      <c r="D606" s="1">
        <v>419.48500000000001</v>
      </c>
      <c r="E606" s="1">
        <v>379.47899999999998</v>
      </c>
      <c r="G606" s="1">
        <f t="shared" si="153"/>
        <v>40.006000000000029</v>
      </c>
      <c r="H606" s="1">
        <f t="shared" si="154"/>
        <v>0.25600000000000023</v>
      </c>
      <c r="I606" s="2">
        <f t="shared" si="155"/>
        <v>402.7056</v>
      </c>
      <c r="J606" s="2">
        <f t="shared" si="156"/>
        <v>394.3159</v>
      </c>
      <c r="K606" s="2">
        <f t="shared" si="157"/>
        <v>385.92619999999999</v>
      </c>
      <c r="L606" s="10">
        <f t="shared" si="158"/>
        <v>0</v>
      </c>
      <c r="M606" s="73">
        <f t="shared" si="159"/>
        <v>0</v>
      </c>
      <c r="N606">
        <f t="shared" si="160"/>
        <v>0</v>
      </c>
      <c r="O606" s="12">
        <f t="shared" si="161"/>
        <v>139.77600000000001</v>
      </c>
      <c r="P606" s="11">
        <f t="shared" si="162"/>
        <v>0</v>
      </c>
      <c r="Q606" s="1">
        <f t="shared" si="163"/>
        <v>139.77600000000001</v>
      </c>
      <c r="S606" s="14" t="str">
        <f t="shared" si="164"/>
        <v>A</v>
      </c>
      <c r="U606" s="1">
        <f t="shared" si="165"/>
        <v>139.77600000000001</v>
      </c>
      <c r="V606" s="1">
        <f t="shared" si="166"/>
        <v>379.47899999999998</v>
      </c>
      <c r="W606" s="1">
        <f t="shared" si="167"/>
        <v>0</v>
      </c>
      <c r="X606" s="20">
        <f t="shared" si="168"/>
        <v>0</v>
      </c>
      <c r="Y606" s="22">
        <f t="shared" si="169"/>
        <v>0</v>
      </c>
      <c r="AA606" s="47"/>
    </row>
    <row r="607" spans="1:27" hidden="1" x14ac:dyDescent="0.25">
      <c r="A607" s="57" t="s">
        <v>39</v>
      </c>
      <c r="B607" s="1">
        <v>137.08799999999999</v>
      </c>
      <c r="C607" s="1">
        <v>136.70400000000001</v>
      </c>
      <c r="D607" s="1">
        <v>420.75400000000002</v>
      </c>
      <c r="E607" s="1">
        <v>380.66</v>
      </c>
      <c r="G607" s="1">
        <f t="shared" si="153"/>
        <v>40.093999999999994</v>
      </c>
      <c r="H607" s="1">
        <f t="shared" si="154"/>
        <v>0.38399999999998613</v>
      </c>
      <c r="I607" s="2">
        <f t="shared" si="155"/>
        <v>403.92384000000004</v>
      </c>
      <c r="J607" s="2">
        <f t="shared" si="156"/>
        <v>395.50876</v>
      </c>
      <c r="K607" s="2">
        <f t="shared" si="157"/>
        <v>387.09368000000001</v>
      </c>
      <c r="L607" s="10">
        <f t="shared" si="158"/>
        <v>0</v>
      </c>
      <c r="M607" s="73" t="str">
        <f t="shared" si="159"/>
        <v/>
      </c>
      <c r="N607">
        <f t="shared" si="160"/>
        <v>0</v>
      </c>
      <c r="O607" s="12">
        <f t="shared" si="161"/>
        <v>137.08799999999999</v>
      </c>
      <c r="P607" s="11">
        <f t="shared" si="162"/>
        <v>0</v>
      </c>
      <c r="Q607" s="1">
        <f t="shared" si="163"/>
        <v>137.08799999999999</v>
      </c>
      <c r="S607" s="14" t="str">
        <f t="shared" si="164"/>
        <v>A</v>
      </c>
      <c r="U607" s="1">
        <f t="shared" si="165"/>
        <v>137.08799999999999</v>
      </c>
      <c r="V607" s="1">
        <f t="shared" si="166"/>
        <v>380.66</v>
      </c>
      <c r="W607" s="1">
        <f t="shared" si="167"/>
        <v>0</v>
      </c>
      <c r="X607" s="20">
        <f t="shared" si="168"/>
        <v>0</v>
      </c>
      <c r="Y607" s="22">
        <f t="shared" si="169"/>
        <v>0</v>
      </c>
      <c r="AA607" s="47"/>
    </row>
    <row r="608" spans="1:27" hidden="1" x14ac:dyDescent="0.25">
      <c r="A608" s="57" t="s">
        <v>39</v>
      </c>
      <c r="B608" s="1">
        <v>106.624</v>
      </c>
      <c r="C608" s="1">
        <v>106.24</v>
      </c>
      <c r="D608" s="1">
        <v>423.17399999999998</v>
      </c>
      <c r="E608" s="1">
        <v>382.97800000000001</v>
      </c>
      <c r="G608" s="1">
        <f t="shared" si="153"/>
        <v>40.19599999999997</v>
      </c>
      <c r="H608" s="1">
        <f t="shared" si="154"/>
        <v>0.38400000000000034</v>
      </c>
      <c r="I608" s="2">
        <f t="shared" si="155"/>
        <v>406.24703999999997</v>
      </c>
      <c r="J608" s="2">
        <f t="shared" si="156"/>
        <v>397.78355999999997</v>
      </c>
      <c r="K608" s="2">
        <f t="shared" si="157"/>
        <v>389.32007999999996</v>
      </c>
      <c r="L608" s="10">
        <f t="shared" si="158"/>
        <v>0</v>
      </c>
      <c r="M608" s="73" t="str">
        <f t="shared" si="159"/>
        <v/>
      </c>
      <c r="N608">
        <f t="shared" si="160"/>
        <v>0</v>
      </c>
      <c r="O608" s="12">
        <f t="shared" si="161"/>
        <v>106.624</v>
      </c>
      <c r="P608" s="11">
        <f t="shared" si="162"/>
        <v>0</v>
      </c>
      <c r="Q608" s="1">
        <f t="shared" si="163"/>
        <v>106.624</v>
      </c>
      <c r="S608" s="14" t="str">
        <f t="shared" si="164"/>
        <v>A</v>
      </c>
      <c r="U608" s="1">
        <f t="shared" si="165"/>
        <v>106.624</v>
      </c>
      <c r="V608" s="1">
        <f t="shared" si="166"/>
        <v>382.97800000000001</v>
      </c>
      <c r="W608" s="1">
        <f t="shared" si="167"/>
        <v>0</v>
      </c>
      <c r="X608" s="20">
        <f t="shared" si="168"/>
        <v>0</v>
      </c>
      <c r="Y608" s="22">
        <f t="shared" si="169"/>
        <v>0</v>
      </c>
      <c r="AA608" s="47"/>
    </row>
    <row r="609" spans="1:34" x14ac:dyDescent="0.25">
      <c r="A609" s="57" t="s">
        <v>39</v>
      </c>
      <c r="B609" s="1">
        <v>68.992000000000004</v>
      </c>
      <c r="C609" s="1">
        <v>68.736000000000004</v>
      </c>
      <c r="D609" s="1">
        <v>423.78500000000003</v>
      </c>
      <c r="E609" s="1">
        <v>383.66800000000001</v>
      </c>
      <c r="G609" s="1">
        <f t="shared" si="153"/>
        <v>40.117000000000019</v>
      </c>
      <c r="H609" s="1">
        <f t="shared" si="154"/>
        <v>0.25600000000000023</v>
      </c>
      <c r="I609" s="2">
        <f t="shared" si="155"/>
        <v>406.83360000000005</v>
      </c>
      <c r="J609" s="2">
        <f t="shared" si="156"/>
        <v>398.35790000000003</v>
      </c>
      <c r="K609" s="2">
        <f t="shared" si="157"/>
        <v>389.88220000000001</v>
      </c>
      <c r="L609" s="10">
        <f t="shared" si="158"/>
        <v>0</v>
      </c>
      <c r="M609" s="73" t="str">
        <f t="shared" si="159"/>
        <v/>
      </c>
      <c r="N609">
        <f t="shared" si="160"/>
        <v>0</v>
      </c>
      <c r="O609" s="12">
        <f t="shared" si="161"/>
        <v>68.992000000000004</v>
      </c>
      <c r="P609" s="11">
        <f t="shared" si="162"/>
        <v>0</v>
      </c>
      <c r="Q609" s="1">
        <f t="shared" si="163"/>
        <v>68.992000000000004</v>
      </c>
      <c r="S609" s="14" t="str">
        <f t="shared" si="164"/>
        <v>A</v>
      </c>
      <c r="U609" s="1">
        <f t="shared" si="165"/>
        <v>68.992000000000004</v>
      </c>
      <c r="V609" s="1">
        <f t="shared" si="166"/>
        <v>383.66800000000001</v>
      </c>
      <c r="W609" s="1">
        <f t="shared" si="167"/>
        <v>0</v>
      </c>
      <c r="X609" s="20">
        <f t="shared" si="168"/>
        <v>0</v>
      </c>
      <c r="Y609" s="22">
        <f t="shared" si="169"/>
        <v>0</v>
      </c>
      <c r="Z609" s="32" t="s">
        <v>40</v>
      </c>
      <c r="AA609" s="47"/>
      <c r="AB609" s="32" t="str">
        <f>A609</f>
        <v>JJJJ-MM-TT SS:MM:SS</v>
      </c>
      <c r="AC609" s="1">
        <f>SUM(U609:U632)</f>
        <v>3260.672</v>
      </c>
      <c r="AD609" s="1">
        <f>AVERAGE(V609:V632)</f>
        <v>382.01333333333332</v>
      </c>
      <c r="AE609" s="1">
        <f>SUM(W609:W632)</f>
        <v>188.04385132428223</v>
      </c>
      <c r="AF609" s="1">
        <f>SUM(X609:X632)</f>
        <v>81.799075326062763</v>
      </c>
      <c r="AG609" s="35">
        <f>AVERAGE(Y609:Y632)</f>
        <v>1.25</v>
      </c>
      <c r="AH609" s="37" t="e">
        <f>DAY(A609)</f>
        <v>#VALUE!</v>
      </c>
    </row>
    <row r="610" spans="1:34" hidden="1" x14ac:dyDescent="0.25">
      <c r="A610" s="57" t="s">
        <v>39</v>
      </c>
      <c r="B610" s="1">
        <v>57.472000000000001</v>
      </c>
      <c r="C610" s="1">
        <v>57.344000000000001</v>
      </c>
      <c r="D610" s="1">
        <v>424.28399999999999</v>
      </c>
      <c r="E610" s="1">
        <v>384.16199999999998</v>
      </c>
      <c r="G610" s="1">
        <f t="shared" si="153"/>
        <v>40.122000000000014</v>
      </c>
      <c r="H610" s="1">
        <f t="shared" si="154"/>
        <v>0.12800000000000011</v>
      </c>
      <c r="I610" s="2">
        <f t="shared" si="155"/>
        <v>407.31263999999999</v>
      </c>
      <c r="J610" s="2">
        <f t="shared" si="156"/>
        <v>398.82695999999999</v>
      </c>
      <c r="K610" s="2">
        <f t="shared" si="157"/>
        <v>390.34127999999998</v>
      </c>
      <c r="L610" s="10">
        <f t="shared" si="158"/>
        <v>0</v>
      </c>
      <c r="M610" s="73" t="str">
        <f t="shared" si="159"/>
        <v/>
      </c>
      <c r="N610">
        <f t="shared" si="160"/>
        <v>0</v>
      </c>
      <c r="O610" s="12">
        <f t="shared" si="161"/>
        <v>57.472000000000001</v>
      </c>
      <c r="P610" s="11">
        <f t="shared" si="162"/>
        <v>0</v>
      </c>
      <c r="Q610" s="1">
        <f t="shared" si="163"/>
        <v>57.472000000000001</v>
      </c>
      <c r="S610" s="14" t="str">
        <f t="shared" si="164"/>
        <v>A</v>
      </c>
      <c r="U610" s="1">
        <f t="shared" si="165"/>
        <v>57.472000000000001</v>
      </c>
      <c r="V610" s="1">
        <f t="shared" si="166"/>
        <v>384.16199999999998</v>
      </c>
      <c r="W610" s="1">
        <f t="shared" si="167"/>
        <v>0</v>
      </c>
      <c r="X610" s="20">
        <f t="shared" si="168"/>
        <v>0</v>
      </c>
      <c r="Y610" s="22">
        <f t="shared" si="169"/>
        <v>0</v>
      </c>
      <c r="AA610" s="47"/>
    </row>
    <row r="611" spans="1:34" hidden="1" x14ac:dyDescent="0.25">
      <c r="A611" s="57" t="s">
        <v>39</v>
      </c>
      <c r="B611" s="1">
        <v>57.088000000000001</v>
      </c>
      <c r="C611" s="1">
        <v>56.832000000000001</v>
      </c>
      <c r="D611" s="1">
        <v>423.88400000000001</v>
      </c>
      <c r="E611" s="1">
        <v>383.79899999999998</v>
      </c>
      <c r="G611" s="1">
        <f t="shared" si="153"/>
        <v>40.085000000000036</v>
      </c>
      <c r="H611" s="1">
        <f t="shared" si="154"/>
        <v>0.25600000000000023</v>
      </c>
      <c r="I611" s="2">
        <f t="shared" si="155"/>
        <v>406.92864000000003</v>
      </c>
      <c r="J611" s="2">
        <f t="shared" si="156"/>
        <v>398.45096000000001</v>
      </c>
      <c r="K611" s="2">
        <f t="shared" si="157"/>
        <v>389.97328000000005</v>
      </c>
      <c r="L611" s="10">
        <f t="shared" si="158"/>
        <v>0</v>
      </c>
      <c r="M611" s="73" t="str">
        <f t="shared" si="159"/>
        <v/>
      </c>
      <c r="N611">
        <f t="shared" si="160"/>
        <v>0</v>
      </c>
      <c r="O611" s="12">
        <f t="shared" si="161"/>
        <v>57.088000000000001</v>
      </c>
      <c r="P611" s="11">
        <f t="shared" si="162"/>
        <v>0</v>
      </c>
      <c r="Q611" s="1">
        <f t="shared" si="163"/>
        <v>57.088000000000001</v>
      </c>
      <c r="S611" s="14" t="str">
        <f t="shared" si="164"/>
        <v>A</v>
      </c>
      <c r="U611" s="1">
        <f t="shared" si="165"/>
        <v>57.088000000000001</v>
      </c>
      <c r="V611" s="1">
        <f t="shared" si="166"/>
        <v>383.79899999999998</v>
      </c>
      <c r="W611" s="1">
        <f t="shared" si="167"/>
        <v>0</v>
      </c>
      <c r="X611" s="20">
        <f t="shared" si="168"/>
        <v>0</v>
      </c>
      <c r="Y611" s="22">
        <f t="shared" si="169"/>
        <v>0</v>
      </c>
      <c r="AA611" s="47"/>
    </row>
    <row r="612" spans="1:34" hidden="1" x14ac:dyDescent="0.25">
      <c r="A612" s="57" t="s">
        <v>39</v>
      </c>
      <c r="B612" s="1">
        <v>56.32</v>
      </c>
      <c r="C612" s="1">
        <v>55.936</v>
      </c>
      <c r="D612" s="1">
        <v>423.291</v>
      </c>
      <c r="E612" s="1">
        <v>383.27100000000002</v>
      </c>
      <c r="G612" s="1">
        <f t="shared" si="153"/>
        <v>40.019999999999982</v>
      </c>
      <c r="H612" s="1">
        <f t="shared" si="154"/>
        <v>0.38400000000000034</v>
      </c>
      <c r="I612" s="2">
        <f t="shared" si="155"/>
        <v>406.35935999999998</v>
      </c>
      <c r="J612" s="2">
        <f t="shared" si="156"/>
        <v>397.89353999999997</v>
      </c>
      <c r="K612" s="2">
        <f t="shared" si="157"/>
        <v>389.42772000000002</v>
      </c>
      <c r="L612" s="10">
        <f t="shared" si="158"/>
        <v>0</v>
      </c>
      <c r="M612" s="73" t="str">
        <f t="shared" si="159"/>
        <v/>
      </c>
      <c r="N612">
        <f t="shared" si="160"/>
        <v>0</v>
      </c>
      <c r="O612" s="12">
        <f t="shared" si="161"/>
        <v>56.32</v>
      </c>
      <c r="P612" s="11">
        <f t="shared" si="162"/>
        <v>0</v>
      </c>
      <c r="Q612" s="1">
        <f t="shared" si="163"/>
        <v>56.32</v>
      </c>
      <c r="S612" s="14" t="str">
        <f t="shared" si="164"/>
        <v>A</v>
      </c>
      <c r="U612" s="1">
        <f t="shared" si="165"/>
        <v>56.32</v>
      </c>
      <c r="V612" s="1">
        <f t="shared" si="166"/>
        <v>383.27100000000002</v>
      </c>
      <c r="W612" s="1">
        <f t="shared" si="167"/>
        <v>0</v>
      </c>
      <c r="X612" s="20">
        <f t="shared" si="168"/>
        <v>0</v>
      </c>
      <c r="Y612" s="22">
        <f t="shared" si="169"/>
        <v>0</v>
      </c>
      <c r="AA612" s="47"/>
    </row>
    <row r="613" spans="1:34" hidden="1" x14ac:dyDescent="0.25">
      <c r="A613" s="57" t="s">
        <v>39</v>
      </c>
      <c r="B613" s="1">
        <v>56.448</v>
      </c>
      <c r="C613" s="1">
        <v>56.192</v>
      </c>
      <c r="D613" s="1">
        <v>423.23099999999999</v>
      </c>
      <c r="E613" s="1">
        <v>383.221</v>
      </c>
      <c r="G613" s="1">
        <f t="shared" si="153"/>
        <v>40.009999999999991</v>
      </c>
      <c r="H613" s="1">
        <f t="shared" si="154"/>
        <v>0.25600000000000023</v>
      </c>
      <c r="I613" s="2">
        <f t="shared" si="155"/>
        <v>406.30176</v>
      </c>
      <c r="J613" s="2">
        <f t="shared" si="156"/>
        <v>397.83713999999998</v>
      </c>
      <c r="K613" s="2">
        <f t="shared" si="157"/>
        <v>389.37252000000001</v>
      </c>
      <c r="L613" s="10">
        <f t="shared" si="158"/>
        <v>0</v>
      </c>
      <c r="M613" s="73" t="str">
        <f t="shared" si="159"/>
        <v/>
      </c>
      <c r="N613">
        <f t="shared" si="160"/>
        <v>0</v>
      </c>
      <c r="O613" s="12">
        <f t="shared" si="161"/>
        <v>56.448</v>
      </c>
      <c r="P613" s="11">
        <f t="shared" si="162"/>
        <v>0</v>
      </c>
      <c r="Q613" s="1">
        <f t="shared" si="163"/>
        <v>56.448</v>
      </c>
      <c r="S613" s="14" t="str">
        <f t="shared" si="164"/>
        <v>A</v>
      </c>
      <c r="U613" s="1">
        <f t="shared" si="165"/>
        <v>56.448</v>
      </c>
      <c r="V613" s="1">
        <f t="shared" si="166"/>
        <v>383.221</v>
      </c>
      <c r="W613" s="1">
        <f t="shared" si="167"/>
        <v>0</v>
      </c>
      <c r="X613" s="20">
        <f t="shared" si="168"/>
        <v>0</v>
      </c>
      <c r="Y613" s="22">
        <f t="shared" si="169"/>
        <v>0</v>
      </c>
      <c r="AA613" s="47"/>
    </row>
    <row r="614" spans="1:34" hidden="1" x14ac:dyDescent="0.25">
      <c r="A614" s="57" t="s">
        <v>39</v>
      </c>
      <c r="B614" s="1">
        <v>79.616</v>
      </c>
      <c r="C614" s="1">
        <v>79.488</v>
      </c>
      <c r="D614" s="1">
        <v>420.93</v>
      </c>
      <c r="E614" s="1">
        <v>381.06299999999999</v>
      </c>
      <c r="G614" s="1">
        <f t="shared" si="153"/>
        <v>39.867000000000019</v>
      </c>
      <c r="H614" s="1">
        <f t="shared" si="154"/>
        <v>0.12800000000000011</v>
      </c>
      <c r="I614" s="2">
        <f t="shared" si="155"/>
        <v>404.09280000000001</v>
      </c>
      <c r="J614" s="2">
        <f t="shared" si="156"/>
        <v>395.67419999999998</v>
      </c>
      <c r="K614" s="2">
        <f t="shared" si="157"/>
        <v>387.25560000000002</v>
      </c>
      <c r="L614" s="10">
        <f t="shared" si="158"/>
        <v>0</v>
      </c>
      <c r="M614" s="73" t="str">
        <f t="shared" si="159"/>
        <v/>
      </c>
      <c r="N614">
        <f t="shared" si="160"/>
        <v>0</v>
      </c>
      <c r="O614" s="12">
        <f t="shared" si="161"/>
        <v>79.616</v>
      </c>
      <c r="P614" s="11">
        <f t="shared" si="162"/>
        <v>0</v>
      </c>
      <c r="Q614" s="1">
        <f t="shared" si="163"/>
        <v>79.616</v>
      </c>
      <c r="S614" s="14" t="str">
        <f t="shared" si="164"/>
        <v>A</v>
      </c>
      <c r="U614" s="1">
        <f t="shared" si="165"/>
        <v>79.616</v>
      </c>
      <c r="V614" s="1">
        <f t="shared" si="166"/>
        <v>381.06299999999999</v>
      </c>
      <c r="W614" s="1">
        <f t="shared" si="167"/>
        <v>0</v>
      </c>
      <c r="X614" s="20">
        <f t="shared" si="168"/>
        <v>0</v>
      </c>
      <c r="Y614" s="22">
        <f t="shared" si="169"/>
        <v>0</v>
      </c>
      <c r="AA614" s="47"/>
    </row>
    <row r="615" spans="1:34" hidden="1" x14ac:dyDescent="0.25">
      <c r="A615" s="57" t="s">
        <v>39</v>
      </c>
      <c r="B615" s="1">
        <v>130.56</v>
      </c>
      <c r="C615" s="1">
        <v>130.304</v>
      </c>
      <c r="D615" s="1">
        <v>416.52800000000002</v>
      </c>
      <c r="E615" s="1">
        <v>380.15499999999997</v>
      </c>
      <c r="G615" s="1">
        <f t="shared" si="153"/>
        <v>36.373000000000047</v>
      </c>
      <c r="H615" s="1">
        <f t="shared" si="154"/>
        <v>0.25600000000000023</v>
      </c>
      <c r="I615" s="2">
        <f t="shared" si="155"/>
        <v>399.86688000000004</v>
      </c>
      <c r="J615" s="2">
        <f t="shared" si="156"/>
        <v>391.53632000000005</v>
      </c>
      <c r="K615" s="2">
        <f t="shared" si="157"/>
        <v>383.20576</v>
      </c>
      <c r="L615" s="10">
        <f t="shared" si="158"/>
        <v>3</v>
      </c>
      <c r="M615" s="73">
        <f t="shared" si="159"/>
        <v>3</v>
      </c>
      <c r="N615">
        <f t="shared" si="160"/>
        <v>3</v>
      </c>
      <c r="O615" s="12">
        <f t="shared" si="161"/>
        <v>145.29267749833073</v>
      </c>
      <c r="P615" s="11">
        <f t="shared" si="162"/>
        <v>14.73267749833073</v>
      </c>
      <c r="Q615" s="1">
        <f t="shared" si="163"/>
        <v>130.56</v>
      </c>
      <c r="S615" s="14" t="str">
        <f t="shared" si="164"/>
        <v>A</v>
      </c>
      <c r="U615" s="1">
        <f t="shared" si="165"/>
        <v>130.56</v>
      </c>
      <c r="V615" s="1">
        <f t="shared" si="166"/>
        <v>380.15499999999997</v>
      </c>
      <c r="W615" s="1">
        <f t="shared" si="167"/>
        <v>14.73267749833073</v>
      </c>
      <c r="X615" s="20">
        <f t="shared" si="168"/>
        <v>6.4087147117738672</v>
      </c>
      <c r="Y615" s="22">
        <f t="shared" si="169"/>
        <v>3</v>
      </c>
      <c r="AA615" s="47"/>
    </row>
    <row r="616" spans="1:34" hidden="1" x14ac:dyDescent="0.25">
      <c r="A616" s="57" t="s">
        <v>39</v>
      </c>
      <c r="B616" s="1">
        <v>183.55199999999999</v>
      </c>
      <c r="C616" s="1">
        <v>183.04</v>
      </c>
      <c r="D616" s="1">
        <v>416.95299999999997</v>
      </c>
      <c r="E616" s="1">
        <v>381.25599999999997</v>
      </c>
      <c r="G616" s="1">
        <f t="shared" si="153"/>
        <v>35.697000000000003</v>
      </c>
      <c r="H616" s="1">
        <f t="shared" si="154"/>
        <v>0.51200000000000045</v>
      </c>
      <c r="I616" s="2">
        <f t="shared" si="155"/>
        <v>400.27488</v>
      </c>
      <c r="J616" s="2">
        <f t="shared" si="156"/>
        <v>391.93581999999998</v>
      </c>
      <c r="K616" s="2">
        <f t="shared" si="157"/>
        <v>383.59675999999996</v>
      </c>
      <c r="L616" s="10">
        <f t="shared" si="158"/>
        <v>3</v>
      </c>
      <c r="M616" s="73" t="str">
        <f t="shared" si="159"/>
        <v/>
      </c>
      <c r="N616">
        <f t="shared" si="160"/>
        <v>3</v>
      </c>
      <c r="O616" s="12">
        <f t="shared" si="161"/>
        <v>204.26441130647675</v>
      </c>
      <c r="P616" s="11">
        <f t="shared" si="162"/>
        <v>20.712411306476753</v>
      </c>
      <c r="Q616" s="1">
        <f t="shared" si="163"/>
        <v>183.55199999999999</v>
      </c>
      <c r="S616" s="14" t="str">
        <f t="shared" si="164"/>
        <v>A</v>
      </c>
      <c r="U616" s="1">
        <f t="shared" si="165"/>
        <v>183.55199999999999</v>
      </c>
      <c r="V616" s="1">
        <f t="shared" si="166"/>
        <v>381.25599999999997</v>
      </c>
      <c r="W616" s="1">
        <f t="shared" si="167"/>
        <v>20.712411306476753</v>
      </c>
      <c r="X616" s="20">
        <f t="shared" si="168"/>
        <v>9.0098989183173881</v>
      </c>
      <c r="Y616" s="22">
        <f t="shared" si="169"/>
        <v>3</v>
      </c>
      <c r="AA616" s="47"/>
    </row>
    <row r="617" spans="1:34" hidden="1" x14ac:dyDescent="0.25">
      <c r="A617" s="57" t="s">
        <v>39</v>
      </c>
      <c r="B617" s="1">
        <v>202.24</v>
      </c>
      <c r="C617" s="1">
        <v>201.85599999999999</v>
      </c>
      <c r="D617" s="1">
        <v>414.76499999999999</v>
      </c>
      <c r="E617" s="1">
        <v>380.85599999999999</v>
      </c>
      <c r="G617" s="1">
        <f t="shared" si="153"/>
        <v>33.908999999999992</v>
      </c>
      <c r="H617" s="1">
        <f t="shared" si="154"/>
        <v>0.38400000000001455</v>
      </c>
      <c r="I617" s="2">
        <f t="shared" si="155"/>
        <v>398.17439999999999</v>
      </c>
      <c r="J617" s="2">
        <f t="shared" si="156"/>
        <v>389.87909999999999</v>
      </c>
      <c r="K617" s="2">
        <f t="shared" si="157"/>
        <v>381.5838</v>
      </c>
      <c r="L617" s="10">
        <f t="shared" si="158"/>
        <v>3</v>
      </c>
      <c r="M617" s="73" t="str">
        <f t="shared" si="159"/>
        <v/>
      </c>
      <c r="N617">
        <f t="shared" si="160"/>
        <v>3</v>
      </c>
      <c r="O617" s="12">
        <f t="shared" si="161"/>
        <v>225.06120632094371</v>
      </c>
      <c r="P617" s="11">
        <f t="shared" si="162"/>
        <v>22.821206320943702</v>
      </c>
      <c r="Q617" s="1">
        <f t="shared" si="163"/>
        <v>202.24</v>
      </c>
      <c r="S617" s="14" t="str">
        <f t="shared" si="164"/>
        <v>A</v>
      </c>
      <c r="U617" s="1">
        <f t="shared" si="165"/>
        <v>202.24</v>
      </c>
      <c r="V617" s="1">
        <f t="shared" si="166"/>
        <v>380.85599999999999</v>
      </c>
      <c r="W617" s="1">
        <f t="shared" si="167"/>
        <v>22.821206320943702</v>
      </c>
      <c r="X617" s="20">
        <f t="shared" si="168"/>
        <v>9.9272247496105095</v>
      </c>
      <c r="Y617" s="22">
        <f t="shared" si="169"/>
        <v>3</v>
      </c>
      <c r="AA617" s="47"/>
    </row>
    <row r="618" spans="1:34" hidden="1" x14ac:dyDescent="0.25">
      <c r="A618" s="57" t="s">
        <v>39</v>
      </c>
      <c r="B618" s="1">
        <v>191.744</v>
      </c>
      <c r="C618" s="1">
        <v>191.36</v>
      </c>
      <c r="D618" s="1">
        <v>415.82</v>
      </c>
      <c r="E618" s="1">
        <v>381.86900000000003</v>
      </c>
      <c r="G618" s="1">
        <f t="shared" si="153"/>
        <v>33.950999999999965</v>
      </c>
      <c r="H618" s="1">
        <f t="shared" si="154"/>
        <v>0.38399999999998613</v>
      </c>
      <c r="I618" s="2">
        <f t="shared" si="155"/>
        <v>399.18720000000002</v>
      </c>
      <c r="J618" s="2">
        <f t="shared" si="156"/>
        <v>390.87079999999997</v>
      </c>
      <c r="K618" s="2">
        <f t="shared" si="157"/>
        <v>382.55439999999999</v>
      </c>
      <c r="L618" s="10">
        <f t="shared" si="158"/>
        <v>3</v>
      </c>
      <c r="M618" s="73" t="str">
        <f t="shared" si="159"/>
        <v/>
      </c>
      <c r="N618">
        <f t="shared" si="160"/>
        <v>3</v>
      </c>
      <c r="O618" s="12">
        <f t="shared" si="161"/>
        <v>213.38081460048966</v>
      </c>
      <c r="P618" s="11">
        <f t="shared" si="162"/>
        <v>21.636814600489657</v>
      </c>
      <c r="Q618" s="1">
        <f t="shared" si="163"/>
        <v>191.744</v>
      </c>
      <c r="S618" s="14" t="str">
        <f t="shared" si="164"/>
        <v>A</v>
      </c>
      <c r="U618" s="1">
        <f t="shared" si="165"/>
        <v>191.744</v>
      </c>
      <c r="V618" s="1">
        <f t="shared" si="166"/>
        <v>381.86900000000003</v>
      </c>
      <c r="W618" s="1">
        <f t="shared" si="167"/>
        <v>21.636814600489657</v>
      </c>
      <c r="X618" s="20">
        <f t="shared" si="168"/>
        <v>9.412014351213001</v>
      </c>
      <c r="Y618" s="22">
        <f t="shared" si="169"/>
        <v>3</v>
      </c>
      <c r="AA618" s="47"/>
    </row>
    <row r="619" spans="1:34" hidden="1" x14ac:dyDescent="0.25">
      <c r="A619" s="57" t="s">
        <v>39</v>
      </c>
      <c r="B619" s="1">
        <v>197.63200000000001</v>
      </c>
      <c r="C619" s="1">
        <v>197.12</v>
      </c>
      <c r="D619" s="1">
        <v>415.36500000000001</v>
      </c>
      <c r="E619" s="1">
        <v>381.43400000000003</v>
      </c>
      <c r="G619" s="1">
        <f t="shared" si="153"/>
        <v>33.930999999999983</v>
      </c>
      <c r="H619" s="1">
        <f t="shared" si="154"/>
        <v>0.51200000000000045</v>
      </c>
      <c r="I619" s="2">
        <f t="shared" si="155"/>
        <v>398.75040000000001</v>
      </c>
      <c r="J619" s="2">
        <f t="shared" si="156"/>
        <v>390.44310000000002</v>
      </c>
      <c r="K619" s="2">
        <f t="shared" si="157"/>
        <v>382.13580000000002</v>
      </c>
      <c r="L619" s="10">
        <f t="shared" si="158"/>
        <v>3</v>
      </c>
      <c r="M619" s="73" t="str">
        <f t="shared" si="159"/>
        <v/>
      </c>
      <c r="N619">
        <f t="shared" si="160"/>
        <v>3</v>
      </c>
      <c r="O619" s="12">
        <f t="shared" si="161"/>
        <v>219.93322946806143</v>
      </c>
      <c r="P619" s="11">
        <f t="shared" si="162"/>
        <v>22.301229468061422</v>
      </c>
      <c r="Q619" s="1">
        <f t="shared" si="163"/>
        <v>197.63200000000001</v>
      </c>
      <c r="S619" s="14" t="str">
        <f t="shared" si="164"/>
        <v>A</v>
      </c>
      <c r="U619" s="1">
        <f t="shared" si="165"/>
        <v>197.63200000000001</v>
      </c>
      <c r="V619" s="1">
        <f t="shared" si="166"/>
        <v>381.43400000000003</v>
      </c>
      <c r="W619" s="1">
        <f t="shared" si="167"/>
        <v>22.301229468061422</v>
      </c>
      <c r="X619" s="20">
        <f t="shared" si="168"/>
        <v>9.7010348186067183</v>
      </c>
      <c r="Y619" s="22">
        <f t="shared" si="169"/>
        <v>3</v>
      </c>
      <c r="AA619" s="47"/>
    </row>
    <row r="620" spans="1:34" hidden="1" x14ac:dyDescent="0.25">
      <c r="A620" s="57" t="s">
        <v>39</v>
      </c>
      <c r="B620" s="1">
        <v>193.536</v>
      </c>
      <c r="C620" s="1">
        <v>193.024</v>
      </c>
      <c r="D620" s="1">
        <v>416.23899999999998</v>
      </c>
      <c r="E620" s="1">
        <v>382.24700000000001</v>
      </c>
      <c r="G620" s="1">
        <f t="shared" si="153"/>
        <v>33.991999999999962</v>
      </c>
      <c r="H620" s="1">
        <f t="shared" si="154"/>
        <v>0.51200000000000045</v>
      </c>
      <c r="I620" s="2">
        <f t="shared" si="155"/>
        <v>399.58943999999997</v>
      </c>
      <c r="J620" s="2">
        <f t="shared" si="156"/>
        <v>391.26465999999999</v>
      </c>
      <c r="K620" s="2">
        <f t="shared" si="157"/>
        <v>382.93987999999996</v>
      </c>
      <c r="L620" s="10">
        <f t="shared" si="158"/>
        <v>3</v>
      </c>
      <c r="M620" s="73" t="str">
        <f t="shared" si="159"/>
        <v/>
      </c>
      <c r="N620">
        <f t="shared" si="160"/>
        <v>3</v>
      </c>
      <c r="O620" s="12">
        <f t="shared" si="161"/>
        <v>215.37502782105497</v>
      </c>
      <c r="P620" s="11">
        <f t="shared" si="162"/>
        <v>21.83902782105497</v>
      </c>
      <c r="Q620" s="1">
        <f t="shared" si="163"/>
        <v>193.536</v>
      </c>
      <c r="S620" s="14" t="str">
        <f t="shared" si="164"/>
        <v>A</v>
      </c>
      <c r="U620" s="1">
        <f t="shared" si="165"/>
        <v>193.536</v>
      </c>
      <c r="V620" s="1">
        <f t="shared" si="166"/>
        <v>382.24700000000001</v>
      </c>
      <c r="W620" s="1">
        <f t="shared" si="167"/>
        <v>21.83902782105497</v>
      </c>
      <c r="X620" s="20">
        <f t="shared" si="168"/>
        <v>9.4999771021589119</v>
      </c>
      <c r="Y620" s="22">
        <f t="shared" si="169"/>
        <v>3</v>
      </c>
      <c r="AA620" s="47"/>
    </row>
    <row r="621" spans="1:34" hidden="1" x14ac:dyDescent="0.25">
      <c r="A621" s="57" t="s">
        <v>39</v>
      </c>
      <c r="B621" s="1">
        <v>181.88800000000001</v>
      </c>
      <c r="C621" s="1">
        <v>181.63200000000001</v>
      </c>
      <c r="D621" s="1">
        <v>420.18599999999998</v>
      </c>
      <c r="E621" s="1">
        <v>380.04700000000003</v>
      </c>
      <c r="G621" s="1">
        <f t="shared" si="153"/>
        <v>40.138999999999953</v>
      </c>
      <c r="H621" s="1">
        <f t="shared" si="154"/>
        <v>0.25600000000000023</v>
      </c>
      <c r="I621" s="2">
        <f t="shared" si="155"/>
        <v>403.37855999999999</v>
      </c>
      <c r="J621" s="2">
        <f t="shared" si="156"/>
        <v>394.97483999999997</v>
      </c>
      <c r="K621" s="2">
        <f t="shared" si="157"/>
        <v>386.57111999999995</v>
      </c>
      <c r="L621" s="10">
        <f t="shared" si="158"/>
        <v>0</v>
      </c>
      <c r="M621" s="73">
        <f t="shared" si="159"/>
        <v>0</v>
      </c>
      <c r="N621">
        <f t="shared" si="160"/>
        <v>0</v>
      </c>
      <c r="O621" s="12">
        <f t="shared" si="161"/>
        <v>181.88800000000001</v>
      </c>
      <c r="P621" s="11">
        <f t="shared" si="162"/>
        <v>0</v>
      </c>
      <c r="Q621" s="1">
        <f t="shared" si="163"/>
        <v>181.88800000000001</v>
      </c>
      <c r="S621" s="14" t="str">
        <f t="shared" si="164"/>
        <v>A</v>
      </c>
      <c r="U621" s="1">
        <f t="shared" si="165"/>
        <v>181.88800000000001</v>
      </c>
      <c r="V621" s="1">
        <f t="shared" si="166"/>
        <v>380.04700000000003</v>
      </c>
      <c r="W621" s="1">
        <f t="shared" si="167"/>
        <v>0</v>
      </c>
      <c r="X621" s="20">
        <f t="shared" si="168"/>
        <v>0</v>
      </c>
      <c r="Y621" s="22">
        <f t="shared" si="169"/>
        <v>0</v>
      </c>
      <c r="AA621" s="47"/>
    </row>
    <row r="622" spans="1:34" hidden="1" x14ac:dyDescent="0.25">
      <c r="A622" s="57" t="s">
        <v>39</v>
      </c>
      <c r="B622" s="1">
        <v>198.01599999999999</v>
      </c>
      <c r="C622" s="1">
        <v>197.50399999999999</v>
      </c>
      <c r="D622" s="1">
        <v>419.26799999999997</v>
      </c>
      <c r="E622" s="1">
        <v>379.07900000000001</v>
      </c>
      <c r="G622" s="1">
        <f t="shared" si="153"/>
        <v>40.188999999999965</v>
      </c>
      <c r="H622" s="1">
        <f t="shared" si="154"/>
        <v>0.51200000000000045</v>
      </c>
      <c r="I622" s="2">
        <f t="shared" si="155"/>
        <v>402.49727999999999</v>
      </c>
      <c r="J622" s="2">
        <f t="shared" si="156"/>
        <v>394.11192</v>
      </c>
      <c r="K622" s="2">
        <f t="shared" si="157"/>
        <v>385.72655999999995</v>
      </c>
      <c r="L622" s="10">
        <f t="shared" si="158"/>
        <v>0</v>
      </c>
      <c r="M622" s="73" t="str">
        <f t="shared" si="159"/>
        <v/>
      </c>
      <c r="N622">
        <f t="shared" si="160"/>
        <v>0</v>
      </c>
      <c r="O622" s="12">
        <f t="shared" si="161"/>
        <v>198.01599999999999</v>
      </c>
      <c r="P622" s="11">
        <f t="shared" si="162"/>
        <v>0</v>
      </c>
      <c r="Q622" s="1">
        <f t="shared" si="163"/>
        <v>198.01599999999999</v>
      </c>
      <c r="S622" s="14" t="str">
        <f t="shared" si="164"/>
        <v>A</v>
      </c>
      <c r="U622" s="1">
        <f t="shared" si="165"/>
        <v>198.01599999999999</v>
      </c>
      <c r="V622" s="1">
        <f t="shared" si="166"/>
        <v>379.07900000000001</v>
      </c>
      <c r="W622" s="1">
        <f t="shared" si="167"/>
        <v>0</v>
      </c>
      <c r="X622" s="20">
        <f t="shared" si="168"/>
        <v>0</v>
      </c>
      <c r="Y622" s="22">
        <f t="shared" si="169"/>
        <v>0</v>
      </c>
      <c r="AA622" s="47"/>
    </row>
    <row r="623" spans="1:34" hidden="1" x14ac:dyDescent="0.25">
      <c r="A623" s="57" t="s">
        <v>39</v>
      </c>
      <c r="B623" s="1">
        <v>182.65600000000001</v>
      </c>
      <c r="C623" s="1">
        <v>182.14400000000001</v>
      </c>
      <c r="D623" s="1">
        <v>421.00700000000001</v>
      </c>
      <c r="E623" s="1">
        <v>380.73099999999999</v>
      </c>
      <c r="G623" s="1">
        <f t="shared" si="153"/>
        <v>40.27600000000001</v>
      </c>
      <c r="H623" s="1">
        <f t="shared" si="154"/>
        <v>0.51200000000000045</v>
      </c>
      <c r="I623" s="2">
        <f t="shared" si="155"/>
        <v>404.16672</v>
      </c>
      <c r="J623" s="2">
        <f t="shared" si="156"/>
        <v>395.74657999999999</v>
      </c>
      <c r="K623" s="2">
        <f t="shared" si="157"/>
        <v>387.32643999999999</v>
      </c>
      <c r="L623" s="10">
        <f t="shared" si="158"/>
        <v>0</v>
      </c>
      <c r="M623" s="73" t="str">
        <f t="shared" si="159"/>
        <v/>
      </c>
      <c r="N623">
        <f t="shared" si="160"/>
        <v>0</v>
      </c>
      <c r="O623" s="12">
        <f t="shared" si="161"/>
        <v>182.65600000000001</v>
      </c>
      <c r="P623" s="11">
        <f t="shared" si="162"/>
        <v>0</v>
      </c>
      <c r="Q623" s="1">
        <f t="shared" si="163"/>
        <v>182.65600000000001</v>
      </c>
      <c r="S623" s="14" t="str">
        <f t="shared" si="164"/>
        <v>A</v>
      </c>
      <c r="U623" s="1">
        <f t="shared" si="165"/>
        <v>182.65600000000001</v>
      </c>
      <c r="V623" s="1">
        <f t="shared" si="166"/>
        <v>380.73099999999999</v>
      </c>
      <c r="W623" s="1">
        <f t="shared" si="167"/>
        <v>0</v>
      </c>
      <c r="X623" s="20">
        <f t="shared" si="168"/>
        <v>0</v>
      </c>
      <c r="Y623" s="22">
        <f t="shared" si="169"/>
        <v>0</v>
      </c>
      <c r="AA623" s="47"/>
    </row>
    <row r="624" spans="1:34" hidden="1" x14ac:dyDescent="0.25">
      <c r="A624" s="57" t="s">
        <v>39</v>
      </c>
      <c r="B624" s="1">
        <v>188.672</v>
      </c>
      <c r="C624" s="1">
        <v>188.416</v>
      </c>
      <c r="D624" s="1">
        <v>421.89</v>
      </c>
      <c r="E624" s="1">
        <v>381.49400000000003</v>
      </c>
      <c r="G624" s="1">
        <f t="shared" si="153"/>
        <v>40.395999999999958</v>
      </c>
      <c r="H624" s="1">
        <f t="shared" si="154"/>
        <v>0.25600000000000023</v>
      </c>
      <c r="I624" s="2">
        <f t="shared" si="155"/>
        <v>405.01439999999997</v>
      </c>
      <c r="J624" s="2">
        <f t="shared" si="156"/>
        <v>396.57659999999998</v>
      </c>
      <c r="K624" s="2">
        <f t="shared" si="157"/>
        <v>388.1388</v>
      </c>
      <c r="L624" s="10">
        <f t="shared" si="158"/>
        <v>0</v>
      </c>
      <c r="M624" s="73" t="str">
        <f t="shared" si="159"/>
        <v/>
      </c>
      <c r="N624">
        <f t="shared" si="160"/>
        <v>0</v>
      </c>
      <c r="O624" s="12">
        <f t="shared" si="161"/>
        <v>188.672</v>
      </c>
      <c r="P624" s="11">
        <f t="shared" si="162"/>
        <v>0</v>
      </c>
      <c r="Q624" s="1">
        <f t="shared" si="163"/>
        <v>188.672</v>
      </c>
      <c r="S624" s="14" t="str">
        <f t="shared" si="164"/>
        <v>A</v>
      </c>
      <c r="U624" s="1">
        <f t="shared" si="165"/>
        <v>188.672</v>
      </c>
      <c r="V624" s="1">
        <f t="shared" si="166"/>
        <v>381.49400000000003</v>
      </c>
      <c r="W624" s="1">
        <f t="shared" si="167"/>
        <v>0</v>
      </c>
      <c r="X624" s="20">
        <f t="shared" si="168"/>
        <v>0</v>
      </c>
      <c r="Y624" s="22">
        <f t="shared" si="169"/>
        <v>0</v>
      </c>
      <c r="AA624" s="47"/>
    </row>
    <row r="625" spans="1:34" hidden="1" x14ac:dyDescent="0.25">
      <c r="A625" s="57" t="s">
        <v>39</v>
      </c>
      <c r="B625" s="1">
        <v>154.36799999999999</v>
      </c>
      <c r="C625" s="1">
        <v>153.85599999999999</v>
      </c>
      <c r="D625" s="1">
        <v>422.51299999999998</v>
      </c>
      <c r="E625" s="1">
        <v>382.81200000000001</v>
      </c>
      <c r="G625" s="1">
        <f t="shared" si="153"/>
        <v>39.700999999999965</v>
      </c>
      <c r="H625" s="1">
        <f t="shared" si="154"/>
        <v>0.51200000000000045</v>
      </c>
      <c r="I625" s="2">
        <f t="shared" si="155"/>
        <v>405.61248000000001</v>
      </c>
      <c r="J625" s="2">
        <f t="shared" si="156"/>
        <v>397.16221999999999</v>
      </c>
      <c r="K625" s="2">
        <f t="shared" si="157"/>
        <v>388.71195999999998</v>
      </c>
      <c r="L625" s="10">
        <f t="shared" si="158"/>
        <v>0</v>
      </c>
      <c r="M625" s="73" t="str">
        <f t="shared" si="159"/>
        <v/>
      </c>
      <c r="N625">
        <f t="shared" si="160"/>
        <v>0</v>
      </c>
      <c r="O625" s="12">
        <f t="shared" si="161"/>
        <v>154.36799999999999</v>
      </c>
      <c r="P625" s="11">
        <f t="shared" si="162"/>
        <v>0</v>
      </c>
      <c r="Q625" s="1">
        <f t="shared" si="163"/>
        <v>154.36799999999999</v>
      </c>
      <c r="S625" s="14" t="str">
        <f t="shared" si="164"/>
        <v>A</v>
      </c>
      <c r="U625" s="1">
        <f t="shared" si="165"/>
        <v>154.36799999999999</v>
      </c>
      <c r="V625" s="1">
        <f t="shared" si="166"/>
        <v>382.81200000000001</v>
      </c>
      <c r="W625" s="1">
        <f t="shared" si="167"/>
        <v>0</v>
      </c>
      <c r="X625" s="20">
        <f t="shared" si="168"/>
        <v>0</v>
      </c>
      <c r="Y625" s="22">
        <f t="shared" si="169"/>
        <v>0</v>
      </c>
      <c r="AA625" s="47"/>
    </row>
    <row r="626" spans="1:34" hidden="1" x14ac:dyDescent="0.25">
      <c r="A626" s="57" t="s">
        <v>39</v>
      </c>
      <c r="B626" s="1">
        <v>153.21600000000001</v>
      </c>
      <c r="C626" s="1">
        <v>152.83199999999999</v>
      </c>
      <c r="D626" s="1">
        <v>416.91800000000001</v>
      </c>
      <c r="E626" s="1">
        <v>383.012</v>
      </c>
      <c r="G626" s="1">
        <f t="shared" si="153"/>
        <v>33.906000000000006</v>
      </c>
      <c r="H626" s="1">
        <f t="shared" si="154"/>
        <v>0.38400000000001455</v>
      </c>
      <c r="I626" s="2">
        <f t="shared" si="155"/>
        <v>400.24128000000002</v>
      </c>
      <c r="J626" s="2">
        <f t="shared" si="156"/>
        <v>391.90291999999999</v>
      </c>
      <c r="K626" s="2">
        <f t="shared" si="157"/>
        <v>383.56456000000003</v>
      </c>
      <c r="L626" s="10">
        <f t="shared" si="158"/>
        <v>3</v>
      </c>
      <c r="M626" s="73">
        <f t="shared" si="159"/>
        <v>3</v>
      </c>
      <c r="N626">
        <f t="shared" si="160"/>
        <v>3</v>
      </c>
      <c r="O626" s="12">
        <f t="shared" si="161"/>
        <v>170.50523035833521</v>
      </c>
      <c r="P626" s="11">
        <f t="shared" si="162"/>
        <v>17.289230358335203</v>
      </c>
      <c r="Q626" s="1">
        <f t="shared" si="163"/>
        <v>153.21600000000001</v>
      </c>
      <c r="S626" s="14" t="str">
        <f t="shared" si="164"/>
        <v>A</v>
      </c>
      <c r="U626" s="1">
        <f t="shared" si="165"/>
        <v>153.21600000000001</v>
      </c>
      <c r="V626" s="1">
        <f t="shared" si="166"/>
        <v>383.012</v>
      </c>
      <c r="W626" s="1">
        <f t="shared" si="167"/>
        <v>17.289230358335203</v>
      </c>
      <c r="X626" s="20">
        <f t="shared" si="168"/>
        <v>7.5208152058758131</v>
      </c>
      <c r="Y626" s="22">
        <f t="shared" si="169"/>
        <v>3</v>
      </c>
      <c r="AA626" s="47"/>
    </row>
    <row r="627" spans="1:34" hidden="1" x14ac:dyDescent="0.25">
      <c r="A627" s="57" t="s">
        <v>39</v>
      </c>
      <c r="B627" s="1">
        <v>138.11199999999999</v>
      </c>
      <c r="C627" s="1">
        <v>137.98400000000001</v>
      </c>
      <c r="D627" s="1">
        <v>417.34300000000002</v>
      </c>
      <c r="E627" s="1">
        <v>383.47500000000002</v>
      </c>
      <c r="G627" s="1">
        <f t="shared" si="153"/>
        <v>33.867999999999995</v>
      </c>
      <c r="H627" s="1">
        <f t="shared" si="154"/>
        <v>0.1279999999999859</v>
      </c>
      <c r="I627" s="2">
        <f t="shared" si="155"/>
        <v>400.64928000000003</v>
      </c>
      <c r="J627" s="2">
        <f t="shared" si="156"/>
        <v>392.30242000000004</v>
      </c>
      <c r="K627" s="2">
        <f t="shared" si="157"/>
        <v>383.95555999999999</v>
      </c>
      <c r="L627" s="10">
        <f t="shared" si="158"/>
        <v>3</v>
      </c>
      <c r="M627" s="73" t="str">
        <f t="shared" si="159"/>
        <v/>
      </c>
      <c r="N627">
        <f t="shared" si="160"/>
        <v>3</v>
      </c>
      <c r="O627" s="12">
        <f t="shared" si="161"/>
        <v>153.69686178499887</v>
      </c>
      <c r="P627" s="11">
        <f t="shared" si="162"/>
        <v>15.584861784998878</v>
      </c>
      <c r="Q627" s="1">
        <f t="shared" si="163"/>
        <v>138.11199999999999</v>
      </c>
      <c r="S627" s="14" t="str">
        <f t="shared" si="164"/>
        <v>A</v>
      </c>
      <c r="U627" s="1">
        <f t="shared" si="165"/>
        <v>138.11199999999999</v>
      </c>
      <c r="V627" s="1">
        <f t="shared" si="166"/>
        <v>383.47500000000002</v>
      </c>
      <c r="W627" s="1">
        <f t="shared" si="167"/>
        <v>15.584861784998878</v>
      </c>
      <c r="X627" s="20">
        <f t="shared" si="168"/>
        <v>6.7794148764745117</v>
      </c>
      <c r="Y627" s="22">
        <f t="shared" si="169"/>
        <v>3</v>
      </c>
      <c r="AA627" s="47"/>
    </row>
    <row r="628" spans="1:34" hidden="1" x14ac:dyDescent="0.25">
      <c r="A628" s="57" t="s">
        <v>39</v>
      </c>
      <c r="B628" s="1">
        <v>137.34399999999999</v>
      </c>
      <c r="C628" s="1">
        <v>136.96</v>
      </c>
      <c r="D628" s="1">
        <v>417.27499999999998</v>
      </c>
      <c r="E628" s="1">
        <v>383.41399999999999</v>
      </c>
      <c r="G628" s="1">
        <f t="shared" si="153"/>
        <v>33.86099999999999</v>
      </c>
      <c r="H628" s="1">
        <f t="shared" si="154"/>
        <v>0.38399999999998613</v>
      </c>
      <c r="I628" s="2">
        <f t="shared" si="155"/>
        <v>400.584</v>
      </c>
      <c r="J628" s="2">
        <f t="shared" si="156"/>
        <v>392.23849999999999</v>
      </c>
      <c r="K628" s="2">
        <f t="shared" si="157"/>
        <v>383.89299999999997</v>
      </c>
      <c r="L628" s="10">
        <f t="shared" si="158"/>
        <v>3</v>
      </c>
      <c r="M628" s="73" t="str">
        <f t="shared" si="159"/>
        <v/>
      </c>
      <c r="N628">
        <f t="shared" si="160"/>
        <v>3</v>
      </c>
      <c r="O628" s="12">
        <f t="shared" si="161"/>
        <v>152.84219897618516</v>
      </c>
      <c r="P628" s="11">
        <f t="shared" si="162"/>
        <v>15.498198976185165</v>
      </c>
      <c r="Q628" s="1">
        <f t="shared" si="163"/>
        <v>137.34399999999999</v>
      </c>
      <c r="S628" s="14" t="str">
        <f t="shared" si="164"/>
        <v>A</v>
      </c>
      <c r="U628" s="1">
        <f t="shared" si="165"/>
        <v>137.34399999999999</v>
      </c>
      <c r="V628" s="1">
        <f t="shared" si="166"/>
        <v>383.41399999999999</v>
      </c>
      <c r="W628" s="1">
        <f t="shared" si="167"/>
        <v>15.498198976185165</v>
      </c>
      <c r="X628" s="20">
        <f t="shared" si="168"/>
        <v>6.7417165546405471</v>
      </c>
      <c r="Y628" s="22">
        <f t="shared" si="169"/>
        <v>3</v>
      </c>
      <c r="AA628" s="47"/>
    </row>
    <row r="629" spans="1:34" hidden="1" x14ac:dyDescent="0.25">
      <c r="A629" s="57" t="s">
        <v>39</v>
      </c>
      <c r="B629" s="1">
        <v>138.49600000000001</v>
      </c>
      <c r="C629" s="1">
        <v>138.11199999999999</v>
      </c>
      <c r="D629" s="1">
        <v>419.5</v>
      </c>
      <c r="E629" s="1">
        <v>381.584</v>
      </c>
      <c r="G629" s="1">
        <f t="shared" si="153"/>
        <v>37.915999999999997</v>
      </c>
      <c r="H629" s="1">
        <f t="shared" si="154"/>
        <v>0.38400000000001455</v>
      </c>
      <c r="I629" s="2">
        <f t="shared" si="155"/>
        <v>402.72</v>
      </c>
      <c r="J629" s="2">
        <f t="shared" si="156"/>
        <v>394.33</v>
      </c>
      <c r="K629" s="2">
        <f t="shared" si="157"/>
        <v>385.94</v>
      </c>
      <c r="L629" s="10">
        <f t="shared" si="158"/>
        <v>3</v>
      </c>
      <c r="M629" s="73" t="str">
        <f t="shared" si="159"/>
        <v/>
      </c>
      <c r="N629">
        <f t="shared" si="160"/>
        <v>3</v>
      </c>
      <c r="O629" s="12">
        <f t="shared" si="161"/>
        <v>154.12419318940576</v>
      </c>
      <c r="P629" s="11">
        <f t="shared" si="162"/>
        <v>15.628193189405749</v>
      </c>
      <c r="Q629" s="1">
        <f t="shared" si="163"/>
        <v>138.49600000000001</v>
      </c>
      <c r="S629" s="14" t="str">
        <f t="shared" si="164"/>
        <v>A</v>
      </c>
      <c r="U629" s="1">
        <f t="shared" si="165"/>
        <v>138.49600000000001</v>
      </c>
      <c r="V629" s="1">
        <f t="shared" si="166"/>
        <v>381.584</v>
      </c>
      <c r="W629" s="1">
        <f t="shared" si="167"/>
        <v>15.628193189405749</v>
      </c>
      <c r="X629" s="20">
        <f t="shared" si="168"/>
        <v>6.7982640373915011</v>
      </c>
      <c r="Y629" s="22">
        <f t="shared" si="169"/>
        <v>3</v>
      </c>
      <c r="AA629" s="47"/>
    </row>
    <row r="630" spans="1:34" hidden="1" x14ac:dyDescent="0.25">
      <c r="A630" s="57" t="s">
        <v>39</v>
      </c>
      <c r="B630" s="1">
        <v>130.68799999999999</v>
      </c>
      <c r="C630" s="1">
        <v>130.43199999999999</v>
      </c>
      <c r="D630" s="1">
        <v>420.55599999999998</v>
      </c>
      <c r="E630" s="1">
        <v>380.50099999999998</v>
      </c>
      <c r="G630" s="1">
        <f t="shared" si="153"/>
        <v>40.055000000000007</v>
      </c>
      <c r="H630" s="1">
        <f t="shared" si="154"/>
        <v>0.25600000000000023</v>
      </c>
      <c r="I630" s="2">
        <f t="shared" si="155"/>
        <v>403.73375999999996</v>
      </c>
      <c r="J630" s="2">
        <f t="shared" si="156"/>
        <v>395.32263999999998</v>
      </c>
      <c r="K630" s="2">
        <f t="shared" si="157"/>
        <v>386.91152</v>
      </c>
      <c r="L630" s="10">
        <f t="shared" si="158"/>
        <v>0</v>
      </c>
      <c r="M630" s="73">
        <f t="shared" si="159"/>
        <v>0</v>
      </c>
      <c r="N630">
        <f t="shared" si="160"/>
        <v>0</v>
      </c>
      <c r="O630" s="12">
        <f t="shared" si="161"/>
        <v>130.68799999999999</v>
      </c>
      <c r="P630" s="11">
        <f t="shared" si="162"/>
        <v>0</v>
      </c>
      <c r="Q630" s="1">
        <f t="shared" si="163"/>
        <v>130.68799999999999</v>
      </c>
      <c r="S630" s="14" t="str">
        <f t="shared" si="164"/>
        <v>A</v>
      </c>
      <c r="U630" s="1">
        <f t="shared" si="165"/>
        <v>130.68799999999999</v>
      </c>
      <c r="V630" s="1">
        <f t="shared" si="166"/>
        <v>380.50099999999998</v>
      </c>
      <c r="W630" s="1">
        <f t="shared" si="167"/>
        <v>0</v>
      </c>
      <c r="X630" s="20">
        <f t="shared" si="168"/>
        <v>0</v>
      </c>
      <c r="Y630" s="22">
        <f t="shared" si="169"/>
        <v>0</v>
      </c>
      <c r="AA630" s="47"/>
    </row>
    <row r="631" spans="1:34" hidden="1" x14ac:dyDescent="0.25">
      <c r="A631" s="57" t="s">
        <v>39</v>
      </c>
      <c r="B631" s="1">
        <v>97.152000000000001</v>
      </c>
      <c r="C631" s="1">
        <v>96.896000000000001</v>
      </c>
      <c r="D631" s="1">
        <v>422.178</v>
      </c>
      <c r="E631" s="1">
        <v>382.101</v>
      </c>
      <c r="G631" s="1">
        <f t="shared" si="153"/>
        <v>40.076999999999998</v>
      </c>
      <c r="H631" s="1">
        <f t="shared" si="154"/>
        <v>0.25600000000000023</v>
      </c>
      <c r="I631" s="2">
        <f t="shared" si="155"/>
        <v>405.29088000000002</v>
      </c>
      <c r="J631" s="2">
        <f t="shared" si="156"/>
        <v>396.84731999999997</v>
      </c>
      <c r="K631" s="2">
        <f t="shared" si="157"/>
        <v>388.40375999999998</v>
      </c>
      <c r="L631" s="10">
        <f t="shared" si="158"/>
        <v>0</v>
      </c>
      <c r="M631" s="73" t="str">
        <f t="shared" si="159"/>
        <v/>
      </c>
      <c r="N631">
        <f t="shared" si="160"/>
        <v>0</v>
      </c>
      <c r="O631" s="12">
        <f t="shared" si="161"/>
        <v>97.152000000000001</v>
      </c>
      <c r="P631" s="11">
        <f t="shared" si="162"/>
        <v>0</v>
      </c>
      <c r="Q631" s="1">
        <f t="shared" si="163"/>
        <v>97.152000000000001</v>
      </c>
      <c r="S631" s="14" t="str">
        <f t="shared" si="164"/>
        <v>A</v>
      </c>
      <c r="U631" s="1">
        <f t="shared" si="165"/>
        <v>97.152000000000001</v>
      </c>
      <c r="V631" s="1">
        <f t="shared" si="166"/>
        <v>382.101</v>
      </c>
      <c r="W631" s="1">
        <f t="shared" si="167"/>
        <v>0</v>
      </c>
      <c r="X631" s="20">
        <f t="shared" si="168"/>
        <v>0</v>
      </c>
      <c r="Y631" s="22">
        <f t="shared" si="169"/>
        <v>0</v>
      </c>
      <c r="AA631" s="47"/>
    </row>
    <row r="632" spans="1:34" hidden="1" x14ac:dyDescent="0.25">
      <c r="A632" s="57" t="s">
        <v>39</v>
      </c>
      <c r="B632" s="1">
        <v>84.864000000000004</v>
      </c>
      <c r="C632" s="1">
        <v>84.608000000000004</v>
      </c>
      <c r="D632" s="1">
        <v>423.19799999999998</v>
      </c>
      <c r="E632" s="1">
        <v>383.06900000000002</v>
      </c>
      <c r="G632" s="1">
        <f t="shared" si="153"/>
        <v>40.128999999999962</v>
      </c>
      <c r="H632" s="1">
        <f t="shared" si="154"/>
        <v>0.25600000000000023</v>
      </c>
      <c r="I632" s="2">
        <f t="shared" si="155"/>
        <v>406.27008000000001</v>
      </c>
      <c r="J632" s="2">
        <f t="shared" si="156"/>
        <v>397.80611999999996</v>
      </c>
      <c r="K632" s="2">
        <f t="shared" si="157"/>
        <v>389.34215999999998</v>
      </c>
      <c r="L632" s="10">
        <f t="shared" si="158"/>
        <v>0</v>
      </c>
      <c r="M632" s="73" t="str">
        <f t="shared" si="159"/>
        <v/>
      </c>
      <c r="N632">
        <f t="shared" si="160"/>
        <v>0</v>
      </c>
      <c r="O632" s="12">
        <f t="shared" si="161"/>
        <v>84.864000000000004</v>
      </c>
      <c r="P632" s="11">
        <f t="shared" si="162"/>
        <v>0</v>
      </c>
      <c r="Q632" s="1">
        <f t="shared" si="163"/>
        <v>84.864000000000004</v>
      </c>
      <c r="S632" s="14" t="str">
        <f t="shared" si="164"/>
        <v>A</v>
      </c>
      <c r="U632" s="1">
        <f t="shared" si="165"/>
        <v>84.864000000000004</v>
      </c>
      <c r="V632" s="1">
        <f t="shared" si="166"/>
        <v>383.06900000000002</v>
      </c>
      <c r="W632" s="1">
        <f t="shared" si="167"/>
        <v>0</v>
      </c>
      <c r="X632" s="20">
        <f t="shared" si="168"/>
        <v>0</v>
      </c>
      <c r="Y632" s="22">
        <f t="shared" si="169"/>
        <v>0</v>
      </c>
      <c r="AA632" s="47"/>
    </row>
    <row r="633" spans="1:34" x14ac:dyDescent="0.25">
      <c r="A633" s="57" t="s">
        <v>39</v>
      </c>
      <c r="B633" s="1">
        <v>66.816000000000003</v>
      </c>
      <c r="C633" s="1">
        <v>66.56</v>
      </c>
      <c r="D633" s="1">
        <v>421.17099999999999</v>
      </c>
      <c r="E633" s="1">
        <v>381.291</v>
      </c>
      <c r="G633" s="1">
        <f t="shared" si="153"/>
        <v>39.879999999999995</v>
      </c>
      <c r="H633" s="1">
        <f t="shared" si="154"/>
        <v>0.25600000000000023</v>
      </c>
      <c r="I633" s="2">
        <f t="shared" si="155"/>
        <v>404.32416000000001</v>
      </c>
      <c r="J633" s="2">
        <f t="shared" si="156"/>
        <v>395.90073999999998</v>
      </c>
      <c r="K633" s="2">
        <f t="shared" si="157"/>
        <v>387.47731999999996</v>
      </c>
      <c r="L633" s="10">
        <f t="shared" si="158"/>
        <v>0</v>
      </c>
      <c r="M633" s="73" t="str">
        <f t="shared" si="159"/>
        <v/>
      </c>
      <c r="N633">
        <f t="shared" si="160"/>
        <v>0</v>
      </c>
      <c r="O633" s="12">
        <f t="shared" si="161"/>
        <v>66.816000000000003</v>
      </c>
      <c r="P633" s="11">
        <f t="shared" si="162"/>
        <v>0</v>
      </c>
      <c r="Q633" s="1">
        <f t="shared" si="163"/>
        <v>66.816000000000003</v>
      </c>
      <c r="S633" s="14" t="str">
        <f t="shared" si="164"/>
        <v>A</v>
      </c>
      <c r="U633" s="1">
        <f t="shared" si="165"/>
        <v>66.816000000000003</v>
      </c>
      <c r="V633" s="1">
        <f t="shared" si="166"/>
        <v>381.291</v>
      </c>
      <c r="W633" s="1">
        <f t="shared" si="167"/>
        <v>0</v>
      </c>
      <c r="X633" s="20">
        <f t="shared" si="168"/>
        <v>0</v>
      </c>
      <c r="Y633" s="22">
        <f t="shared" si="169"/>
        <v>0</v>
      </c>
      <c r="Z633" s="32" t="s">
        <v>40</v>
      </c>
      <c r="AA633" s="47"/>
      <c r="AB633" s="32" t="str">
        <f>A633</f>
        <v>JJJJ-MM-TT SS:MM:SS</v>
      </c>
      <c r="AC633" s="1">
        <f>SUM(U633:U656)</f>
        <v>1617.4080000000004</v>
      </c>
      <c r="AD633" s="1">
        <f>AVERAGE(V633:V656)</f>
        <v>381.63150000000002</v>
      </c>
      <c r="AE633" s="1">
        <f>SUM(W633:W656)</f>
        <v>66.513705764522612</v>
      </c>
      <c r="AF633" s="1">
        <f>SUM(X633:X656)</f>
        <v>28.933462007567336</v>
      </c>
      <c r="AG633" s="35">
        <f>AVERAGE(Y633:Y656)</f>
        <v>0.625</v>
      </c>
      <c r="AH633" s="37" t="e">
        <f>DAY(A633)</f>
        <v>#VALUE!</v>
      </c>
    </row>
    <row r="634" spans="1:34" hidden="1" x14ac:dyDescent="0.25">
      <c r="A634" s="57" t="s">
        <v>39</v>
      </c>
      <c r="B634" s="1">
        <v>62.335999999999999</v>
      </c>
      <c r="C634" s="1">
        <v>62.207999999999998</v>
      </c>
      <c r="D634" s="1">
        <v>421.58</v>
      </c>
      <c r="E634" s="1">
        <v>381.68</v>
      </c>
      <c r="G634" s="1">
        <f t="shared" si="153"/>
        <v>39.899999999999977</v>
      </c>
      <c r="H634" s="1">
        <f t="shared" si="154"/>
        <v>0.12800000000000011</v>
      </c>
      <c r="I634" s="2">
        <f t="shared" si="155"/>
        <v>404.71679999999998</v>
      </c>
      <c r="J634" s="2">
        <f t="shared" si="156"/>
        <v>396.28519999999997</v>
      </c>
      <c r="K634" s="2">
        <f t="shared" si="157"/>
        <v>387.85359999999997</v>
      </c>
      <c r="L634" s="10">
        <f t="shared" si="158"/>
        <v>0</v>
      </c>
      <c r="M634" s="73" t="str">
        <f t="shared" si="159"/>
        <v/>
      </c>
      <c r="N634">
        <f t="shared" si="160"/>
        <v>0</v>
      </c>
      <c r="O634" s="12">
        <f t="shared" si="161"/>
        <v>62.335999999999999</v>
      </c>
      <c r="P634" s="11">
        <f t="shared" si="162"/>
        <v>0</v>
      </c>
      <c r="Q634" s="1">
        <f t="shared" si="163"/>
        <v>62.335999999999999</v>
      </c>
      <c r="S634" s="14" t="str">
        <f t="shared" si="164"/>
        <v>A</v>
      </c>
      <c r="U634" s="1">
        <f t="shared" si="165"/>
        <v>62.335999999999999</v>
      </c>
      <c r="V634" s="1">
        <f t="shared" si="166"/>
        <v>381.68</v>
      </c>
      <c r="W634" s="1">
        <f t="shared" si="167"/>
        <v>0</v>
      </c>
      <c r="X634" s="20">
        <f t="shared" si="168"/>
        <v>0</v>
      </c>
      <c r="Y634" s="22">
        <f t="shared" si="169"/>
        <v>0</v>
      </c>
      <c r="AA634" s="47"/>
    </row>
    <row r="635" spans="1:34" hidden="1" x14ac:dyDescent="0.25">
      <c r="A635" s="57" t="s">
        <v>39</v>
      </c>
      <c r="B635" s="1">
        <v>55.68</v>
      </c>
      <c r="C635" s="1">
        <v>55.423999999999999</v>
      </c>
      <c r="D635" s="1">
        <v>422.44900000000001</v>
      </c>
      <c r="E635" s="1">
        <v>382.49400000000003</v>
      </c>
      <c r="G635" s="1">
        <f t="shared" si="153"/>
        <v>39.954999999999984</v>
      </c>
      <c r="H635" s="1">
        <f t="shared" si="154"/>
        <v>0.25600000000000023</v>
      </c>
      <c r="I635" s="2">
        <f t="shared" si="155"/>
        <v>405.55104</v>
      </c>
      <c r="J635" s="2">
        <f t="shared" si="156"/>
        <v>397.10205999999999</v>
      </c>
      <c r="K635" s="2">
        <f t="shared" si="157"/>
        <v>388.65307999999999</v>
      </c>
      <c r="L635" s="10">
        <f t="shared" si="158"/>
        <v>0</v>
      </c>
      <c r="M635" s="73" t="str">
        <f t="shared" si="159"/>
        <v/>
      </c>
      <c r="N635">
        <f t="shared" si="160"/>
        <v>0</v>
      </c>
      <c r="O635" s="12">
        <f t="shared" si="161"/>
        <v>55.68</v>
      </c>
      <c r="P635" s="11">
        <f t="shared" si="162"/>
        <v>0</v>
      </c>
      <c r="Q635" s="1">
        <f t="shared" si="163"/>
        <v>55.68</v>
      </c>
      <c r="S635" s="14" t="str">
        <f t="shared" si="164"/>
        <v>A</v>
      </c>
      <c r="U635" s="1">
        <f t="shared" si="165"/>
        <v>55.68</v>
      </c>
      <c r="V635" s="1">
        <f t="shared" si="166"/>
        <v>382.49400000000003</v>
      </c>
      <c r="W635" s="1">
        <f t="shared" si="167"/>
        <v>0</v>
      </c>
      <c r="X635" s="20">
        <f t="shared" si="168"/>
        <v>0</v>
      </c>
      <c r="Y635" s="22">
        <f t="shared" si="169"/>
        <v>0</v>
      </c>
      <c r="AA635" s="47"/>
    </row>
    <row r="636" spans="1:34" hidden="1" x14ac:dyDescent="0.25">
      <c r="A636" s="57" t="s">
        <v>39</v>
      </c>
      <c r="B636" s="1">
        <v>50.176000000000002</v>
      </c>
      <c r="C636" s="1">
        <v>49.92</v>
      </c>
      <c r="D636" s="1">
        <v>422.51499999999999</v>
      </c>
      <c r="E636" s="1">
        <v>382.58499999999998</v>
      </c>
      <c r="G636" s="1">
        <f t="shared" si="153"/>
        <v>39.930000000000007</v>
      </c>
      <c r="H636" s="1">
        <f t="shared" si="154"/>
        <v>0.25600000000000023</v>
      </c>
      <c r="I636" s="2">
        <f t="shared" si="155"/>
        <v>405.61439999999999</v>
      </c>
      <c r="J636" s="2">
        <f t="shared" si="156"/>
        <v>397.16409999999996</v>
      </c>
      <c r="K636" s="2">
        <f t="shared" si="157"/>
        <v>388.71379999999999</v>
      </c>
      <c r="L636" s="10">
        <f t="shared" si="158"/>
        <v>0</v>
      </c>
      <c r="M636" s="73" t="str">
        <f t="shared" si="159"/>
        <v/>
      </c>
      <c r="N636">
        <f t="shared" si="160"/>
        <v>0</v>
      </c>
      <c r="O636" s="12">
        <f t="shared" si="161"/>
        <v>50.176000000000002</v>
      </c>
      <c r="P636" s="11">
        <f t="shared" si="162"/>
        <v>0</v>
      </c>
      <c r="Q636" s="1">
        <f t="shared" si="163"/>
        <v>50.176000000000002</v>
      </c>
      <c r="S636" s="14" t="str">
        <f t="shared" si="164"/>
        <v>A</v>
      </c>
      <c r="U636" s="1">
        <f t="shared" si="165"/>
        <v>50.176000000000002</v>
      </c>
      <c r="V636" s="1">
        <f t="shared" si="166"/>
        <v>382.58499999999998</v>
      </c>
      <c r="W636" s="1">
        <f t="shared" si="167"/>
        <v>0</v>
      </c>
      <c r="X636" s="20">
        <f t="shared" si="168"/>
        <v>0</v>
      </c>
      <c r="Y636" s="22">
        <f t="shared" si="169"/>
        <v>0</v>
      </c>
      <c r="AA636" s="47"/>
    </row>
    <row r="637" spans="1:34" hidden="1" x14ac:dyDescent="0.25">
      <c r="A637" s="57" t="s">
        <v>39</v>
      </c>
      <c r="B637" s="1">
        <v>49.92</v>
      </c>
      <c r="C637" s="1">
        <v>49.664000000000001</v>
      </c>
      <c r="D637" s="1">
        <v>422.60700000000003</v>
      </c>
      <c r="E637" s="1">
        <v>382.67200000000003</v>
      </c>
      <c r="G637" s="1">
        <f t="shared" si="153"/>
        <v>39.935000000000002</v>
      </c>
      <c r="H637" s="1">
        <f t="shared" si="154"/>
        <v>0.25600000000000023</v>
      </c>
      <c r="I637" s="2">
        <f t="shared" si="155"/>
        <v>405.70272</v>
      </c>
      <c r="J637" s="2">
        <f t="shared" si="156"/>
        <v>397.25058000000001</v>
      </c>
      <c r="K637" s="2">
        <f t="shared" si="157"/>
        <v>388.79844000000003</v>
      </c>
      <c r="L637" s="10">
        <f t="shared" si="158"/>
        <v>0</v>
      </c>
      <c r="M637" s="73" t="str">
        <f t="shared" si="159"/>
        <v/>
      </c>
      <c r="N637">
        <f t="shared" si="160"/>
        <v>0</v>
      </c>
      <c r="O637" s="12">
        <f t="shared" si="161"/>
        <v>49.92</v>
      </c>
      <c r="P637" s="11">
        <f t="shared" si="162"/>
        <v>0</v>
      </c>
      <c r="Q637" s="1">
        <f t="shared" si="163"/>
        <v>49.92</v>
      </c>
      <c r="S637" s="14" t="str">
        <f t="shared" si="164"/>
        <v>A</v>
      </c>
      <c r="U637" s="1">
        <f t="shared" si="165"/>
        <v>49.92</v>
      </c>
      <c r="V637" s="1">
        <f t="shared" si="166"/>
        <v>382.67200000000003</v>
      </c>
      <c r="W637" s="1">
        <f t="shared" si="167"/>
        <v>0</v>
      </c>
      <c r="X637" s="20">
        <f t="shared" si="168"/>
        <v>0</v>
      </c>
      <c r="Y637" s="22">
        <f t="shared" si="169"/>
        <v>0</v>
      </c>
      <c r="AA637" s="47"/>
    </row>
    <row r="638" spans="1:34" hidden="1" x14ac:dyDescent="0.25">
      <c r="A638" s="57" t="s">
        <v>39</v>
      </c>
      <c r="B638" s="1">
        <v>60.287999999999997</v>
      </c>
      <c r="C638" s="1">
        <v>60.031999999999996</v>
      </c>
      <c r="D638" s="1">
        <v>421.88900000000001</v>
      </c>
      <c r="E638" s="1">
        <v>381.98899999999998</v>
      </c>
      <c r="G638" s="1">
        <f t="shared" si="153"/>
        <v>39.900000000000034</v>
      </c>
      <c r="H638" s="1">
        <f t="shared" si="154"/>
        <v>0.25600000000000023</v>
      </c>
      <c r="I638" s="2">
        <f t="shared" si="155"/>
        <v>405.01344</v>
      </c>
      <c r="J638" s="2">
        <f t="shared" si="156"/>
        <v>396.57566000000003</v>
      </c>
      <c r="K638" s="2">
        <f t="shared" si="157"/>
        <v>388.13788</v>
      </c>
      <c r="L638" s="10">
        <f t="shared" si="158"/>
        <v>0</v>
      </c>
      <c r="M638" s="73" t="str">
        <f t="shared" si="159"/>
        <v/>
      </c>
      <c r="N638">
        <f t="shared" si="160"/>
        <v>0</v>
      </c>
      <c r="O638" s="12">
        <f t="shared" si="161"/>
        <v>60.287999999999997</v>
      </c>
      <c r="P638" s="11">
        <f t="shared" si="162"/>
        <v>0</v>
      </c>
      <c r="Q638" s="1">
        <f t="shared" si="163"/>
        <v>60.287999999999997</v>
      </c>
      <c r="S638" s="14" t="str">
        <f t="shared" si="164"/>
        <v>A</v>
      </c>
      <c r="U638" s="1">
        <f t="shared" si="165"/>
        <v>60.287999999999997</v>
      </c>
      <c r="V638" s="1">
        <f t="shared" si="166"/>
        <v>381.98899999999998</v>
      </c>
      <c r="W638" s="1">
        <f t="shared" si="167"/>
        <v>0</v>
      </c>
      <c r="X638" s="20">
        <f t="shared" si="168"/>
        <v>0</v>
      </c>
      <c r="Y638" s="22">
        <f t="shared" si="169"/>
        <v>0</v>
      </c>
      <c r="AA638" s="47"/>
    </row>
    <row r="639" spans="1:34" hidden="1" x14ac:dyDescent="0.25">
      <c r="A639" s="57" t="s">
        <v>39</v>
      </c>
      <c r="B639" s="1">
        <v>100.48</v>
      </c>
      <c r="C639" s="1">
        <v>100.224</v>
      </c>
      <c r="D639" s="1">
        <v>419.798</v>
      </c>
      <c r="E639" s="1">
        <v>379.952</v>
      </c>
      <c r="G639" s="1">
        <f t="shared" si="153"/>
        <v>39.846000000000004</v>
      </c>
      <c r="H639" s="1">
        <f t="shared" si="154"/>
        <v>0.25600000000000023</v>
      </c>
      <c r="I639" s="2">
        <f t="shared" si="155"/>
        <v>403.00608</v>
      </c>
      <c r="J639" s="2">
        <f t="shared" si="156"/>
        <v>394.61011999999999</v>
      </c>
      <c r="K639" s="2">
        <f t="shared" si="157"/>
        <v>386.21415999999999</v>
      </c>
      <c r="L639" s="10">
        <f t="shared" si="158"/>
        <v>0</v>
      </c>
      <c r="M639" s="73" t="str">
        <f t="shared" si="159"/>
        <v/>
      </c>
      <c r="N639">
        <f t="shared" si="160"/>
        <v>0</v>
      </c>
      <c r="O639" s="12">
        <f t="shared" si="161"/>
        <v>100.48</v>
      </c>
      <c r="P639" s="11">
        <f t="shared" si="162"/>
        <v>0</v>
      </c>
      <c r="Q639" s="1">
        <f t="shared" si="163"/>
        <v>100.48</v>
      </c>
      <c r="S639" s="14" t="str">
        <f t="shared" si="164"/>
        <v>A</v>
      </c>
      <c r="U639" s="1">
        <f t="shared" si="165"/>
        <v>100.48</v>
      </c>
      <c r="V639" s="1">
        <f t="shared" si="166"/>
        <v>379.952</v>
      </c>
      <c r="W639" s="1">
        <f t="shared" si="167"/>
        <v>0</v>
      </c>
      <c r="X639" s="20">
        <f t="shared" si="168"/>
        <v>0</v>
      </c>
      <c r="Y639" s="22">
        <f t="shared" si="169"/>
        <v>0</v>
      </c>
      <c r="AA639" s="47"/>
    </row>
    <row r="640" spans="1:34" hidden="1" x14ac:dyDescent="0.25">
      <c r="A640" s="57" t="s">
        <v>39</v>
      </c>
      <c r="B640" s="1">
        <v>123.648</v>
      </c>
      <c r="C640" s="1">
        <v>123.392</v>
      </c>
      <c r="D640" s="1">
        <v>418.00900000000001</v>
      </c>
      <c r="E640" s="1">
        <v>378.22399999999999</v>
      </c>
      <c r="G640" s="1">
        <f t="shared" si="153"/>
        <v>39.785000000000025</v>
      </c>
      <c r="H640" s="1">
        <f t="shared" si="154"/>
        <v>0.25600000000000023</v>
      </c>
      <c r="I640" s="2">
        <f t="shared" si="155"/>
        <v>401.28863999999999</v>
      </c>
      <c r="J640" s="2">
        <f t="shared" si="156"/>
        <v>392.92846000000003</v>
      </c>
      <c r="K640" s="2">
        <f t="shared" si="157"/>
        <v>384.56828000000002</v>
      </c>
      <c r="L640" s="10">
        <f t="shared" si="158"/>
        <v>0</v>
      </c>
      <c r="M640" s="73" t="str">
        <f t="shared" si="159"/>
        <v/>
      </c>
      <c r="N640">
        <f t="shared" si="160"/>
        <v>0</v>
      </c>
      <c r="O640" s="12">
        <f t="shared" si="161"/>
        <v>123.648</v>
      </c>
      <c r="P640" s="11">
        <f t="shared" si="162"/>
        <v>0</v>
      </c>
      <c r="Q640" s="1">
        <f t="shared" si="163"/>
        <v>123.648</v>
      </c>
      <c r="S640" s="14" t="str">
        <f t="shared" si="164"/>
        <v>A</v>
      </c>
      <c r="U640" s="1">
        <f t="shared" si="165"/>
        <v>123.648</v>
      </c>
      <c r="V640" s="1">
        <f t="shared" si="166"/>
        <v>378.22399999999999</v>
      </c>
      <c r="W640" s="1">
        <f t="shared" si="167"/>
        <v>0</v>
      </c>
      <c r="X640" s="20">
        <f t="shared" si="168"/>
        <v>0</v>
      </c>
      <c r="Y640" s="22">
        <f t="shared" si="169"/>
        <v>0</v>
      </c>
      <c r="AA640" s="47"/>
    </row>
    <row r="641" spans="1:27" hidden="1" x14ac:dyDescent="0.25">
      <c r="A641" s="57" t="s">
        <v>39</v>
      </c>
      <c r="B641" s="1">
        <v>133.76</v>
      </c>
      <c r="C641" s="1">
        <v>133.376</v>
      </c>
      <c r="D641" s="1">
        <v>416.76299999999998</v>
      </c>
      <c r="E641" s="1">
        <v>381.31799999999998</v>
      </c>
      <c r="G641" s="1">
        <f t="shared" si="153"/>
        <v>35.444999999999993</v>
      </c>
      <c r="H641" s="1">
        <f t="shared" si="154"/>
        <v>0.38399999999998613</v>
      </c>
      <c r="I641" s="2">
        <f t="shared" si="155"/>
        <v>400.09247999999997</v>
      </c>
      <c r="J641" s="2">
        <f t="shared" si="156"/>
        <v>391.75721999999996</v>
      </c>
      <c r="K641" s="2">
        <f t="shared" si="157"/>
        <v>383.42195999999996</v>
      </c>
      <c r="L641" s="10">
        <f t="shared" si="158"/>
        <v>3</v>
      </c>
      <c r="M641" s="73">
        <f t="shared" si="159"/>
        <v>3</v>
      </c>
      <c r="N641">
        <f t="shared" si="160"/>
        <v>3</v>
      </c>
      <c r="O641" s="12">
        <f t="shared" si="161"/>
        <v>148.85377253505453</v>
      </c>
      <c r="P641" s="11">
        <f t="shared" si="162"/>
        <v>15.093772535054541</v>
      </c>
      <c r="Q641" s="1">
        <f t="shared" si="163"/>
        <v>133.76</v>
      </c>
      <c r="S641" s="14" t="str">
        <f t="shared" si="164"/>
        <v>A</v>
      </c>
      <c r="U641" s="1">
        <f t="shared" si="165"/>
        <v>133.76</v>
      </c>
      <c r="V641" s="1">
        <f t="shared" si="166"/>
        <v>381.31799999999998</v>
      </c>
      <c r="W641" s="1">
        <f t="shared" si="167"/>
        <v>15.093772535054541</v>
      </c>
      <c r="X641" s="20">
        <f t="shared" si="168"/>
        <v>6.5657910527487253</v>
      </c>
      <c r="Y641" s="22">
        <f t="shared" si="169"/>
        <v>3</v>
      </c>
      <c r="AA641" s="47"/>
    </row>
    <row r="642" spans="1:27" hidden="1" x14ac:dyDescent="0.25">
      <c r="A642" s="57" t="s">
        <v>39</v>
      </c>
      <c r="B642" s="1">
        <v>132.22399999999999</v>
      </c>
      <c r="C642" s="1">
        <v>131.96799999999999</v>
      </c>
      <c r="D642" s="1">
        <v>416.55399999999997</v>
      </c>
      <c r="E642" s="1">
        <v>382.78399999999999</v>
      </c>
      <c r="G642" s="1">
        <f t="shared" si="153"/>
        <v>33.769999999999982</v>
      </c>
      <c r="H642" s="1">
        <f t="shared" si="154"/>
        <v>0.25600000000000023</v>
      </c>
      <c r="I642" s="2">
        <f t="shared" si="155"/>
        <v>399.89184</v>
      </c>
      <c r="J642" s="2">
        <f t="shared" si="156"/>
        <v>391.56075999999996</v>
      </c>
      <c r="K642" s="2">
        <f t="shared" si="157"/>
        <v>383.22967999999997</v>
      </c>
      <c r="L642" s="10">
        <f t="shared" si="158"/>
        <v>3</v>
      </c>
      <c r="M642" s="73" t="str">
        <f t="shared" si="159"/>
        <v/>
      </c>
      <c r="N642">
        <f t="shared" si="160"/>
        <v>3</v>
      </c>
      <c r="O642" s="12">
        <f t="shared" si="161"/>
        <v>147.1444469174271</v>
      </c>
      <c r="P642" s="11">
        <f t="shared" si="162"/>
        <v>14.920446917427114</v>
      </c>
      <c r="Q642" s="1">
        <f t="shared" si="163"/>
        <v>132.22399999999999</v>
      </c>
      <c r="S642" s="14" t="str">
        <f t="shared" si="164"/>
        <v>A</v>
      </c>
      <c r="U642" s="1">
        <f t="shared" si="165"/>
        <v>132.22399999999999</v>
      </c>
      <c r="V642" s="1">
        <f t="shared" si="166"/>
        <v>382.78399999999999</v>
      </c>
      <c r="W642" s="1">
        <f t="shared" si="167"/>
        <v>14.920446917427114</v>
      </c>
      <c r="X642" s="20">
        <f t="shared" si="168"/>
        <v>6.4903944090807943</v>
      </c>
      <c r="Y642" s="22">
        <f t="shared" si="169"/>
        <v>3</v>
      </c>
      <c r="AA642" s="47"/>
    </row>
    <row r="643" spans="1:27" hidden="1" x14ac:dyDescent="0.25">
      <c r="A643" s="57" t="s">
        <v>39</v>
      </c>
      <c r="B643" s="1">
        <v>116.736</v>
      </c>
      <c r="C643" s="1">
        <v>116.608</v>
      </c>
      <c r="D643" s="1">
        <v>416.37400000000002</v>
      </c>
      <c r="E643" s="1">
        <v>382.69099999999997</v>
      </c>
      <c r="G643" s="1">
        <f t="shared" si="153"/>
        <v>33.68300000000005</v>
      </c>
      <c r="H643" s="1">
        <f t="shared" si="154"/>
        <v>0.12800000000000011</v>
      </c>
      <c r="I643" s="2">
        <f t="shared" si="155"/>
        <v>399.71904000000001</v>
      </c>
      <c r="J643" s="2">
        <f t="shared" si="156"/>
        <v>391.39156000000003</v>
      </c>
      <c r="K643" s="2">
        <f t="shared" si="157"/>
        <v>383.06407999999999</v>
      </c>
      <c r="L643" s="10">
        <f t="shared" si="158"/>
        <v>3</v>
      </c>
      <c r="M643" s="73" t="str">
        <f t="shared" si="159"/>
        <v/>
      </c>
      <c r="N643">
        <f t="shared" si="160"/>
        <v>3</v>
      </c>
      <c r="O643" s="12">
        <f t="shared" si="161"/>
        <v>129.90874693968397</v>
      </c>
      <c r="P643" s="11">
        <f t="shared" si="162"/>
        <v>13.172746939683961</v>
      </c>
      <c r="Q643" s="1">
        <f t="shared" si="163"/>
        <v>116.736</v>
      </c>
      <c r="S643" s="14" t="str">
        <f t="shared" si="164"/>
        <v>A</v>
      </c>
      <c r="U643" s="1">
        <f t="shared" si="165"/>
        <v>116.736</v>
      </c>
      <c r="V643" s="1">
        <f t="shared" si="166"/>
        <v>382.69099999999997</v>
      </c>
      <c r="W643" s="1">
        <f t="shared" si="167"/>
        <v>13.172746939683961</v>
      </c>
      <c r="X643" s="20">
        <f t="shared" si="168"/>
        <v>5.7301449187625231</v>
      </c>
      <c r="Y643" s="22">
        <f t="shared" si="169"/>
        <v>3</v>
      </c>
      <c r="AA643" s="47"/>
    </row>
    <row r="644" spans="1:27" hidden="1" x14ac:dyDescent="0.25">
      <c r="A644" s="57" t="s">
        <v>39</v>
      </c>
      <c r="B644" s="1">
        <v>107.52</v>
      </c>
      <c r="C644" s="1">
        <v>107.264</v>
      </c>
      <c r="D644" s="1">
        <v>417.21300000000002</v>
      </c>
      <c r="E644" s="1">
        <v>383.48599999999999</v>
      </c>
      <c r="G644" s="1">
        <f t="shared" si="153"/>
        <v>33.727000000000032</v>
      </c>
      <c r="H644" s="1">
        <f t="shared" si="154"/>
        <v>0.25600000000000023</v>
      </c>
      <c r="I644" s="2">
        <f t="shared" si="155"/>
        <v>400.52448000000004</v>
      </c>
      <c r="J644" s="2">
        <f t="shared" si="156"/>
        <v>392.18022000000002</v>
      </c>
      <c r="K644" s="2">
        <f t="shared" si="157"/>
        <v>383.83596</v>
      </c>
      <c r="L644" s="10">
        <f t="shared" si="158"/>
        <v>3</v>
      </c>
      <c r="M644" s="73" t="str">
        <f t="shared" si="159"/>
        <v/>
      </c>
      <c r="N644">
        <f t="shared" si="160"/>
        <v>3</v>
      </c>
      <c r="O644" s="12">
        <f t="shared" si="161"/>
        <v>119.65279323391943</v>
      </c>
      <c r="P644" s="11">
        <f t="shared" si="162"/>
        <v>12.132793233919429</v>
      </c>
      <c r="Q644" s="1">
        <f t="shared" si="163"/>
        <v>107.52</v>
      </c>
      <c r="S644" s="14" t="str">
        <f t="shared" si="164"/>
        <v>A</v>
      </c>
      <c r="U644" s="1">
        <f t="shared" si="165"/>
        <v>107.52</v>
      </c>
      <c r="V644" s="1">
        <f t="shared" si="166"/>
        <v>383.48599999999999</v>
      </c>
      <c r="W644" s="1">
        <f t="shared" si="167"/>
        <v>12.132793233919429</v>
      </c>
      <c r="X644" s="20">
        <f t="shared" si="168"/>
        <v>5.2777650567549514</v>
      </c>
      <c r="Y644" s="22">
        <f t="shared" si="169"/>
        <v>3</v>
      </c>
      <c r="AA644" s="47"/>
    </row>
    <row r="645" spans="1:27" hidden="1" x14ac:dyDescent="0.25">
      <c r="A645" s="57" t="s">
        <v>39</v>
      </c>
      <c r="B645" s="1">
        <v>99.2</v>
      </c>
      <c r="C645" s="1">
        <v>98.944000000000003</v>
      </c>
      <c r="D645" s="1">
        <v>418.142</v>
      </c>
      <c r="E645" s="1">
        <v>384.375</v>
      </c>
      <c r="G645" s="1">
        <f t="shared" si="153"/>
        <v>33.766999999999996</v>
      </c>
      <c r="H645" s="1">
        <f t="shared" si="154"/>
        <v>0.25600000000000023</v>
      </c>
      <c r="I645" s="2">
        <f t="shared" si="155"/>
        <v>401.41631999999998</v>
      </c>
      <c r="J645" s="2">
        <f t="shared" si="156"/>
        <v>393.05347999999998</v>
      </c>
      <c r="K645" s="2">
        <f t="shared" si="157"/>
        <v>384.69063999999997</v>
      </c>
      <c r="L645" s="10">
        <f t="shared" si="158"/>
        <v>3</v>
      </c>
      <c r="M645" s="73" t="str">
        <f t="shared" si="159"/>
        <v/>
      </c>
      <c r="N645">
        <f t="shared" si="160"/>
        <v>3</v>
      </c>
      <c r="O645" s="12">
        <f t="shared" si="161"/>
        <v>110.39394613843757</v>
      </c>
      <c r="P645" s="11">
        <f t="shared" si="162"/>
        <v>11.193946138437568</v>
      </c>
      <c r="Q645" s="1">
        <f t="shared" si="163"/>
        <v>99.2</v>
      </c>
      <c r="S645" s="14" t="str">
        <f t="shared" si="164"/>
        <v>A</v>
      </c>
      <c r="U645" s="1">
        <f t="shared" si="165"/>
        <v>99.2</v>
      </c>
      <c r="V645" s="1">
        <f t="shared" si="166"/>
        <v>384.375</v>
      </c>
      <c r="W645" s="1">
        <f t="shared" si="167"/>
        <v>11.193946138437568</v>
      </c>
      <c r="X645" s="20">
        <f t="shared" si="168"/>
        <v>4.8693665702203415</v>
      </c>
      <c r="Y645" s="22">
        <f t="shared" si="169"/>
        <v>3</v>
      </c>
      <c r="AA645" s="47"/>
    </row>
    <row r="646" spans="1:27" hidden="1" x14ac:dyDescent="0.25">
      <c r="A646" s="57" t="s">
        <v>39</v>
      </c>
      <c r="B646" s="1">
        <v>62.207999999999998</v>
      </c>
      <c r="C646" s="1">
        <v>61.951999999999998</v>
      </c>
      <c r="D646" s="1">
        <v>419.80599999999998</v>
      </c>
      <c r="E646" s="1">
        <v>380.68799999999999</v>
      </c>
      <c r="G646" s="1">
        <f t="shared" si="153"/>
        <v>39.117999999999995</v>
      </c>
      <c r="H646" s="1">
        <f t="shared" si="154"/>
        <v>0.25600000000000023</v>
      </c>
      <c r="I646" s="2">
        <f t="shared" si="155"/>
        <v>403.01375999999999</v>
      </c>
      <c r="J646" s="2">
        <f t="shared" si="156"/>
        <v>394.61763999999999</v>
      </c>
      <c r="K646" s="2">
        <f t="shared" si="157"/>
        <v>386.22152</v>
      </c>
      <c r="L646" s="10">
        <f t="shared" si="158"/>
        <v>0</v>
      </c>
      <c r="M646" s="73">
        <f t="shared" si="159"/>
        <v>0</v>
      </c>
      <c r="N646">
        <f t="shared" si="160"/>
        <v>0</v>
      </c>
      <c r="O646" s="12">
        <f t="shared" si="161"/>
        <v>62.207999999999998</v>
      </c>
      <c r="P646" s="11">
        <f t="shared" si="162"/>
        <v>0</v>
      </c>
      <c r="Q646" s="1">
        <f t="shared" si="163"/>
        <v>62.207999999999998</v>
      </c>
      <c r="S646" s="14" t="str">
        <f t="shared" si="164"/>
        <v>A</v>
      </c>
      <c r="U646" s="1">
        <f t="shared" si="165"/>
        <v>62.207999999999998</v>
      </c>
      <c r="V646" s="1">
        <f t="shared" si="166"/>
        <v>380.68799999999999</v>
      </c>
      <c r="W646" s="1">
        <f t="shared" si="167"/>
        <v>0</v>
      </c>
      <c r="X646" s="20">
        <f t="shared" si="168"/>
        <v>0</v>
      </c>
      <c r="Y646" s="22">
        <f t="shared" si="169"/>
        <v>0</v>
      </c>
      <c r="AA646" s="47"/>
    </row>
    <row r="647" spans="1:27" hidden="1" x14ac:dyDescent="0.25">
      <c r="A647" s="57" t="s">
        <v>39</v>
      </c>
      <c r="B647" s="1">
        <v>56.32</v>
      </c>
      <c r="C647" s="1">
        <v>56.064</v>
      </c>
      <c r="D647" s="1">
        <v>420.92200000000003</v>
      </c>
      <c r="E647" s="1">
        <v>381.09500000000003</v>
      </c>
      <c r="G647" s="1">
        <f t="shared" si="153"/>
        <v>39.826999999999998</v>
      </c>
      <c r="H647" s="1">
        <f t="shared" si="154"/>
        <v>0.25600000000000023</v>
      </c>
      <c r="I647" s="2">
        <f t="shared" si="155"/>
        <v>404.08512000000002</v>
      </c>
      <c r="J647" s="2">
        <f t="shared" si="156"/>
        <v>395.66668000000004</v>
      </c>
      <c r="K647" s="2">
        <f t="shared" si="157"/>
        <v>387.24824000000001</v>
      </c>
      <c r="L647" s="10">
        <f t="shared" si="158"/>
        <v>0</v>
      </c>
      <c r="M647" s="73" t="str">
        <f t="shared" si="159"/>
        <v/>
      </c>
      <c r="N647">
        <f t="shared" si="160"/>
        <v>0</v>
      </c>
      <c r="O647" s="12">
        <f t="shared" si="161"/>
        <v>56.32</v>
      </c>
      <c r="P647" s="11">
        <f t="shared" si="162"/>
        <v>0</v>
      </c>
      <c r="Q647" s="1">
        <f t="shared" si="163"/>
        <v>56.32</v>
      </c>
      <c r="S647" s="14" t="str">
        <f t="shared" si="164"/>
        <v>A</v>
      </c>
      <c r="U647" s="1">
        <f t="shared" si="165"/>
        <v>56.32</v>
      </c>
      <c r="V647" s="1">
        <f t="shared" si="166"/>
        <v>381.09500000000003</v>
      </c>
      <c r="W647" s="1">
        <f t="shared" si="167"/>
        <v>0</v>
      </c>
      <c r="X647" s="20">
        <f t="shared" si="168"/>
        <v>0</v>
      </c>
      <c r="Y647" s="22">
        <f t="shared" si="169"/>
        <v>0</v>
      </c>
      <c r="AA647" s="47"/>
    </row>
    <row r="648" spans="1:27" hidden="1" x14ac:dyDescent="0.25">
      <c r="A648" s="57" t="s">
        <v>39</v>
      </c>
      <c r="B648" s="1">
        <v>56.576000000000001</v>
      </c>
      <c r="C648" s="1">
        <v>56.32</v>
      </c>
      <c r="D648" s="1">
        <v>421.86500000000001</v>
      </c>
      <c r="E648" s="1">
        <v>381.97</v>
      </c>
      <c r="G648" s="1">
        <f t="shared" si="153"/>
        <v>39.894999999999982</v>
      </c>
      <c r="H648" s="1">
        <f t="shared" si="154"/>
        <v>0.25600000000000023</v>
      </c>
      <c r="I648" s="2">
        <f t="shared" si="155"/>
        <v>404.99040000000002</v>
      </c>
      <c r="J648" s="2">
        <f t="shared" si="156"/>
        <v>396.55310000000003</v>
      </c>
      <c r="K648" s="2">
        <f t="shared" si="157"/>
        <v>388.11580000000004</v>
      </c>
      <c r="L648" s="10">
        <f t="shared" si="158"/>
        <v>0</v>
      </c>
      <c r="M648" s="73" t="str">
        <f t="shared" si="159"/>
        <v/>
      </c>
      <c r="N648">
        <f t="shared" si="160"/>
        <v>0</v>
      </c>
      <c r="O648" s="12">
        <f t="shared" si="161"/>
        <v>56.576000000000001</v>
      </c>
      <c r="P648" s="11">
        <f t="shared" si="162"/>
        <v>0</v>
      </c>
      <c r="Q648" s="1">
        <f t="shared" si="163"/>
        <v>56.576000000000001</v>
      </c>
      <c r="S648" s="14" t="str">
        <f t="shared" si="164"/>
        <v>A</v>
      </c>
      <c r="U648" s="1">
        <f t="shared" si="165"/>
        <v>56.576000000000001</v>
      </c>
      <c r="V648" s="1">
        <f t="shared" si="166"/>
        <v>381.97</v>
      </c>
      <c r="W648" s="1">
        <f t="shared" si="167"/>
        <v>0</v>
      </c>
      <c r="X648" s="20">
        <f t="shared" si="168"/>
        <v>0</v>
      </c>
      <c r="Y648" s="22">
        <f t="shared" si="169"/>
        <v>0</v>
      </c>
      <c r="AA648" s="47"/>
    </row>
    <row r="649" spans="1:27" hidden="1" x14ac:dyDescent="0.25">
      <c r="A649" s="57" t="s">
        <v>39</v>
      </c>
      <c r="B649" s="1">
        <v>58.24</v>
      </c>
      <c r="C649" s="1">
        <v>58.112000000000002</v>
      </c>
      <c r="D649" s="1">
        <v>421.65899999999999</v>
      </c>
      <c r="E649" s="1">
        <v>381.76600000000002</v>
      </c>
      <c r="G649" s="1">
        <f t="shared" ref="G649:G712" si="170">D649-E649</f>
        <v>39.892999999999972</v>
      </c>
      <c r="H649" s="1">
        <f t="shared" ref="H649:H712" si="171">B649-C649</f>
        <v>0.12800000000000011</v>
      </c>
      <c r="I649" s="2">
        <f t="shared" ref="I649:I712" si="172">D649-((D649/100)*I$8)</f>
        <v>404.79264000000001</v>
      </c>
      <c r="J649" s="2">
        <f t="shared" ref="J649:J712" si="173">D649-((D649/100)*J$8)</f>
        <v>396.35946000000001</v>
      </c>
      <c r="K649" s="2">
        <f t="shared" ref="K649:K712" si="174">D649-((D649/100)*K$8)</f>
        <v>387.92628000000002</v>
      </c>
      <c r="L649" s="10">
        <f t="shared" ref="L649:L712" si="175">IF(AND(G649&lt;&gt;"",H649&lt;&gt;"",E649&gt;312),IF(AND(E649&gt;(I649-P$1),E649&lt;(I649+P$1)),N$4,IF(AND(E649&gt;(J649-P$1),E649&lt;(J649+P$1)),N$5,IF(AND(E649&gt;(K649-P$1),E649&lt;(K649+P$1)),N$6,0))),"0")</f>
        <v>0</v>
      </c>
      <c r="M649" s="73" t="str">
        <f t="shared" ref="M649:M712" si="176">IF(L648&lt;&gt;L649,L649,"")</f>
        <v/>
      </c>
      <c r="N649">
        <f t="shared" ref="N649:N712" si="177">L649</f>
        <v>0</v>
      </c>
      <c r="O649" s="12">
        <f t="shared" ref="O649:O712" si="178">IF(N649=1,(B649+(B649/(100-Q$4)*Q$4)),IF(N649=2,(B649+(B649/(100-Q$5)*Q$5)),IF(N649=3,(B649+(B649/(100-Q$6)*Q$6)),B649)))</f>
        <v>58.24</v>
      </c>
      <c r="P649" s="11">
        <f t="shared" ref="P649:P712" si="179">IF(O649&lt;&gt;"",O649-B649,"")</f>
        <v>0</v>
      </c>
      <c r="Q649" s="1">
        <f t="shared" ref="Q649:Q712" si="180">O649-P649</f>
        <v>58.24</v>
      </c>
      <c r="S649" s="14" t="str">
        <f t="shared" ref="S649:S712" si="181">IF(ROUND(B649,3)=ROUND(Q649,3),"A","B")</f>
        <v>A</v>
      </c>
      <c r="U649" s="1">
        <f t="shared" ref="U649:U712" si="182">B649</f>
        <v>58.24</v>
      </c>
      <c r="V649" s="1">
        <f t="shared" ref="V649:V712" si="183">E649</f>
        <v>381.76600000000002</v>
      </c>
      <c r="W649" s="1">
        <f t="shared" ref="W649:W712" si="184">P649</f>
        <v>0</v>
      </c>
      <c r="X649" s="20">
        <f t="shared" ref="X649:X712" si="185">W649*X$6</f>
        <v>0</v>
      </c>
      <c r="Y649" s="22">
        <f t="shared" ref="Y649:Y712" si="186">L649</f>
        <v>0</v>
      </c>
      <c r="AA649" s="47"/>
    </row>
    <row r="650" spans="1:27" hidden="1" x14ac:dyDescent="0.25">
      <c r="A650" s="57" t="s">
        <v>39</v>
      </c>
      <c r="B650" s="1">
        <v>48.256</v>
      </c>
      <c r="C650" s="1">
        <v>48</v>
      </c>
      <c r="D650" s="1">
        <v>420.66699999999997</v>
      </c>
      <c r="E650" s="1">
        <v>380.90100000000001</v>
      </c>
      <c r="G650" s="1">
        <f t="shared" si="170"/>
        <v>39.765999999999963</v>
      </c>
      <c r="H650" s="1">
        <f t="shared" si="171"/>
        <v>0.25600000000000023</v>
      </c>
      <c r="I650" s="2">
        <f t="shared" si="172"/>
        <v>403.84031999999996</v>
      </c>
      <c r="J650" s="2">
        <f t="shared" si="173"/>
        <v>395.42697999999996</v>
      </c>
      <c r="K650" s="2">
        <f t="shared" si="174"/>
        <v>387.01363999999995</v>
      </c>
      <c r="L650" s="10">
        <f t="shared" si="175"/>
        <v>0</v>
      </c>
      <c r="M650" s="73" t="str">
        <f t="shared" si="176"/>
        <v/>
      </c>
      <c r="N650">
        <f t="shared" si="177"/>
        <v>0</v>
      </c>
      <c r="O650" s="12">
        <f t="shared" si="178"/>
        <v>48.256</v>
      </c>
      <c r="P650" s="11">
        <f t="shared" si="179"/>
        <v>0</v>
      </c>
      <c r="Q650" s="1">
        <f t="shared" si="180"/>
        <v>48.256</v>
      </c>
      <c r="S650" s="14" t="str">
        <f t="shared" si="181"/>
        <v>A</v>
      </c>
      <c r="U650" s="1">
        <f t="shared" si="182"/>
        <v>48.256</v>
      </c>
      <c r="V650" s="1">
        <f t="shared" si="183"/>
        <v>380.90100000000001</v>
      </c>
      <c r="W650" s="1">
        <f t="shared" si="184"/>
        <v>0</v>
      </c>
      <c r="X650" s="20">
        <f t="shared" si="185"/>
        <v>0</v>
      </c>
      <c r="Y650" s="22">
        <f t="shared" si="186"/>
        <v>0</v>
      </c>
      <c r="AA650" s="47"/>
    </row>
    <row r="651" spans="1:27" hidden="1" x14ac:dyDescent="0.25">
      <c r="A651" s="57" t="s">
        <v>39</v>
      </c>
      <c r="B651" s="1">
        <v>45.44</v>
      </c>
      <c r="C651" s="1">
        <v>45.183999999999997</v>
      </c>
      <c r="D651" s="1">
        <v>419.23399999999998</v>
      </c>
      <c r="E651" s="1">
        <v>379.59899999999999</v>
      </c>
      <c r="G651" s="1">
        <f t="shared" si="170"/>
        <v>39.634999999999991</v>
      </c>
      <c r="H651" s="1">
        <f t="shared" si="171"/>
        <v>0.25600000000000023</v>
      </c>
      <c r="I651" s="2">
        <f t="shared" si="172"/>
        <v>402.46463999999997</v>
      </c>
      <c r="J651" s="2">
        <f t="shared" si="173"/>
        <v>394.07995999999997</v>
      </c>
      <c r="K651" s="2">
        <f t="shared" si="174"/>
        <v>385.69527999999997</v>
      </c>
      <c r="L651" s="10">
        <f t="shared" si="175"/>
        <v>0</v>
      </c>
      <c r="M651" s="73" t="str">
        <f t="shared" si="176"/>
        <v/>
      </c>
      <c r="N651">
        <f t="shared" si="177"/>
        <v>0</v>
      </c>
      <c r="O651" s="12">
        <f t="shared" si="178"/>
        <v>45.44</v>
      </c>
      <c r="P651" s="11">
        <f t="shared" si="179"/>
        <v>0</v>
      </c>
      <c r="Q651" s="1">
        <f t="shared" si="180"/>
        <v>45.44</v>
      </c>
      <c r="S651" s="14" t="str">
        <f t="shared" si="181"/>
        <v>A</v>
      </c>
      <c r="U651" s="1">
        <f t="shared" si="182"/>
        <v>45.44</v>
      </c>
      <c r="V651" s="1">
        <f t="shared" si="183"/>
        <v>379.59899999999999</v>
      </c>
      <c r="W651" s="1">
        <f t="shared" si="184"/>
        <v>0</v>
      </c>
      <c r="X651" s="20">
        <f t="shared" si="185"/>
        <v>0</v>
      </c>
      <c r="Y651" s="22">
        <f t="shared" si="186"/>
        <v>0</v>
      </c>
      <c r="AA651" s="47"/>
    </row>
    <row r="652" spans="1:27" hidden="1" x14ac:dyDescent="0.25">
      <c r="A652" s="57" t="s">
        <v>39</v>
      </c>
      <c r="B652" s="1">
        <v>40.96</v>
      </c>
      <c r="C652" s="1">
        <v>40.832000000000001</v>
      </c>
      <c r="D652" s="1">
        <v>418.36200000000002</v>
      </c>
      <c r="E652" s="1">
        <v>378.82799999999997</v>
      </c>
      <c r="G652" s="1">
        <f t="shared" si="170"/>
        <v>39.534000000000049</v>
      </c>
      <c r="H652" s="1">
        <f t="shared" si="171"/>
        <v>0.12800000000000011</v>
      </c>
      <c r="I652" s="2">
        <f t="shared" si="172"/>
        <v>401.62752</v>
      </c>
      <c r="J652" s="2">
        <f t="shared" si="173"/>
        <v>393.26028000000002</v>
      </c>
      <c r="K652" s="2">
        <f t="shared" si="174"/>
        <v>384.89304000000004</v>
      </c>
      <c r="L652" s="10">
        <f t="shared" si="175"/>
        <v>0</v>
      </c>
      <c r="M652" s="73" t="str">
        <f t="shared" si="176"/>
        <v/>
      </c>
      <c r="N652">
        <f t="shared" si="177"/>
        <v>0</v>
      </c>
      <c r="O652" s="12">
        <f t="shared" si="178"/>
        <v>40.96</v>
      </c>
      <c r="P652" s="11">
        <f t="shared" si="179"/>
        <v>0</v>
      </c>
      <c r="Q652" s="1">
        <f t="shared" si="180"/>
        <v>40.96</v>
      </c>
      <c r="S652" s="14" t="str">
        <f t="shared" si="181"/>
        <v>A</v>
      </c>
      <c r="U652" s="1">
        <f t="shared" si="182"/>
        <v>40.96</v>
      </c>
      <c r="V652" s="1">
        <f t="shared" si="183"/>
        <v>378.82799999999997</v>
      </c>
      <c r="W652" s="1">
        <f t="shared" si="184"/>
        <v>0</v>
      </c>
      <c r="X652" s="20">
        <f t="shared" si="185"/>
        <v>0</v>
      </c>
      <c r="Y652" s="22">
        <f t="shared" si="186"/>
        <v>0</v>
      </c>
      <c r="AA652" s="47"/>
    </row>
    <row r="653" spans="1:27" hidden="1" x14ac:dyDescent="0.25">
      <c r="A653" s="57" t="s">
        <v>39</v>
      </c>
      <c r="B653" s="1">
        <v>30.207999999999998</v>
      </c>
      <c r="C653" s="1">
        <v>29.952000000000002</v>
      </c>
      <c r="D653" s="1">
        <v>420.43700000000001</v>
      </c>
      <c r="E653" s="1">
        <v>380.77300000000002</v>
      </c>
      <c r="G653" s="1">
        <f t="shared" si="170"/>
        <v>39.663999999999987</v>
      </c>
      <c r="H653" s="1">
        <f t="shared" si="171"/>
        <v>0.25599999999999667</v>
      </c>
      <c r="I653" s="2">
        <f t="shared" si="172"/>
        <v>403.61952000000002</v>
      </c>
      <c r="J653" s="2">
        <f t="shared" si="173"/>
        <v>395.21078</v>
      </c>
      <c r="K653" s="2">
        <f t="shared" si="174"/>
        <v>386.80204000000003</v>
      </c>
      <c r="L653" s="10">
        <f t="shared" si="175"/>
        <v>0</v>
      </c>
      <c r="M653" s="73" t="str">
        <f t="shared" si="176"/>
        <v/>
      </c>
      <c r="N653">
        <f t="shared" si="177"/>
        <v>0</v>
      </c>
      <c r="O653" s="12">
        <f t="shared" si="178"/>
        <v>30.207999999999998</v>
      </c>
      <c r="P653" s="11">
        <f t="shared" si="179"/>
        <v>0</v>
      </c>
      <c r="Q653" s="1">
        <f t="shared" si="180"/>
        <v>30.207999999999998</v>
      </c>
      <c r="S653" s="14" t="str">
        <f t="shared" si="181"/>
        <v>A</v>
      </c>
      <c r="U653" s="1">
        <f t="shared" si="182"/>
        <v>30.207999999999998</v>
      </c>
      <c r="V653" s="1">
        <f t="shared" si="183"/>
        <v>380.77300000000002</v>
      </c>
      <c r="W653" s="1">
        <f t="shared" si="184"/>
        <v>0</v>
      </c>
      <c r="X653" s="20">
        <f t="shared" si="185"/>
        <v>0</v>
      </c>
      <c r="Y653" s="22">
        <f t="shared" si="186"/>
        <v>0</v>
      </c>
      <c r="AA653" s="47"/>
    </row>
    <row r="654" spans="1:27" hidden="1" x14ac:dyDescent="0.25">
      <c r="A654" s="57" t="s">
        <v>39</v>
      </c>
      <c r="B654" s="1">
        <v>20.224</v>
      </c>
      <c r="C654" s="1">
        <v>20.096</v>
      </c>
      <c r="D654" s="1">
        <v>422.16800000000001</v>
      </c>
      <c r="E654" s="1">
        <v>382.37</v>
      </c>
      <c r="G654" s="1">
        <f t="shared" si="170"/>
        <v>39.798000000000002</v>
      </c>
      <c r="H654" s="1">
        <f t="shared" si="171"/>
        <v>0.12800000000000011</v>
      </c>
      <c r="I654" s="2">
        <f t="shared" si="172"/>
        <v>405.28127999999998</v>
      </c>
      <c r="J654" s="2">
        <f t="shared" si="173"/>
        <v>396.83792</v>
      </c>
      <c r="K654" s="2">
        <f t="shared" si="174"/>
        <v>388.39456000000001</v>
      </c>
      <c r="L654" s="10">
        <f t="shared" si="175"/>
        <v>0</v>
      </c>
      <c r="M654" s="73" t="str">
        <f t="shared" si="176"/>
        <v/>
      </c>
      <c r="N654">
        <f t="shared" si="177"/>
        <v>0</v>
      </c>
      <c r="O654" s="12">
        <f t="shared" si="178"/>
        <v>20.224</v>
      </c>
      <c r="P654" s="11">
        <f t="shared" si="179"/>
        <v>0</v>
      </c>
      <c r="Q654" s="1">
        <f t="shared" si="180"/>
        <v>20.224</v>
      </c>
      <c r="S654" s="14" t="str">
        <f t="shared" si="181"/>
        <v>A</v>
      </c>
      <c r="U654" s="1">
        <f t="shared" si="182"/>
        <v>20.224</v>
      </c>
      <c r="V654" s="1">
        <f t="shared" si="183"/>
        <v>382.37</v>
      </c>
      <c r="W654" s="1">
        <f t="shared" si="184"/>
        <v>0</v>
      </c>
      <c r="X654" s="20">
        <f t="shared" si="185"/>
        <v>0</v>
      </c>
      <c r="Y654" s="22">
        <f t="shared" si="186"/>
        <v>0</v>
      </c>
      <c r="AA654" s="47"/>
    </row>
    <row r="655" spans="1:27" hidden="1" x14ac:dyDescent="0.25">
      <c r="A655" s="57" t="s">
        <v>39</v>
      </c>
      <c r="B655" s="1">
        <v>20.096</v>
      </c>
      <c r="C655" s="1">
        <v>19.712</v>
      </c>
      <c r="D655" s="1">
        <v>422.40600000000001</v>
      </c>
      <c r="E655" s="1">
        <v>382.59</v>
      </c>
      <c r="G655" s="1">
        <f t="shared" si="170"/>
        <v>39.816000000000031</v>
      </c>
      <c r="H655" s="1">
        <f t="shared" si="171"/>
        <v>0.38400000000000034</v>
      </c>
      <c r="I655" s="2">
        <f t="shared" si="172"/>
        <v>405.50976000000003</v>
      </c>
      <c r="J655" s="2">
        <f t="shared" si="173"/>
        <v>397.06164000000001</v>
      </c>
      <c r="K655" s="2">
        <f t="shared" si="174"/>
        <v>388.61351999999999</v>
      </c>
      <c r="L655" s="10">
        <f t="shared" si="175"/>
        <v>0</v>
      </c>
      <c r="M655" s="73" t="str">
        <f t="shared" si="176"/>
        <v/>
      </c>
      <c r="N655">
        <f t="shared" si="177"/>
        <v>0</v>
      </c>
      <c r="O655" s="12">
        <f t="shared" si="178"/>
        <v>20.096</v>
      </c>
      <c r="P655" s="11">
        <f t="shared" si="179"/>
        <v>0</v>
      </c>
      <c r="Q655" s="1">
        <f t="shared" si="180"/>
        <v>20.096</v>
      </c>
      <c r="S655" s="14" t="str">
        <f t="shared" si="181"/>
        <v>A</v>
      </c>
      <c r="U655" s="1">
        <f t="shared" si="182"/>
        <v>20.096</v>
      </c>
      <c r="V655" s="1">
        <f t="shared" si="183"/>
        <v>382.59</v>
      </c>
      <c r="W655" s="1">
        <f t="shared" si="184"/>
        <v>0</v>
      </c>
      <c r="X655" s="20">
        <f t="shared" si="185"/>
        <v>0</v>
      </c>
      <c r="Y655" s="22">
        <f t="shared" si="186"/>
        <v>0</v>
      </c>
      <c r="AA655" s="47"/>
    </row>
    <row r="656" spans="1:27" hidden="1" x14ac:dyDescent="0.25">
      <c r="A656" s="57" t="s">
        <v>39</v>
      </c>
      <c r="B656" s="1">
        <v>20.096</v>
      </c>
      <c r="C656" s="1">
        <v>19.968</v>
      </c>
      <c r="D656" s="1">
        <v>422.90300000000002</v>
      </c>
      <c r="E656" s="1">
        <v>383.03500000000003</v>
      </c>
      <c r="G656" s="1">
        <f t="shared" si="170"/>
        <v>39.867999999999995</v>
      </c>
      <c r="H656" s="1">
        <f t="shared" si="171"/>
        <v>0.12800000000000011</v>
      </c>
      <c r="I656" s="2">
        <f t="shared" si="172"/>
        <v>405.98688000000004</v>
      </c>
      <c r="J656" s="2">
        <f t="shared" si="173"/>
        <v>397.52882</v>
      </c>
      <c r="K656" s="2">
        <f t="shared" si="174"/>
        <v>389.07076000000001</v>
      </c>
      <c r="L656" s="10">
        <f t="shared" si="175"/>
        <v>0</v>
      </c>
      <c r="M656" s="73" t="str">
        <f t="shared" si="176"/>
        <v/>
      </c>
      <c r="N656">
        <f t="shared" si="177"/>
        <v>0</v>
      </c>
      <c r="O656" s="12">
        <f t="shared" si="178"/>
        <v>20.096</v>
      </c>
      <c r="P656" s="11">
        <f t="shared" si="179"/>
        <v>0</v>
      </c>
      <c r="Q656" s="1">
        <f t="shared" si="180"/>
        <v>20.096</v>
      </c>
      <c r="S656" s="14" t="str">
        <f t="shared" si="181"/>
        <v>A</v>
      </c>
      <c r="U656" s="1">
        <f t="shared" si="182"/>
        <v>20.096</v>
      </c>
      <c r="V656" s="1">
        <f t="shared" si="183"/>
        <v>383.03500000000003</v>
      </c>
      <c r="W656" s="1">
        <f t="shared" si="184"/>
        <v>0</v>
      </c>
      <c r="X656" s="20">
        <f t="shared" si="185"/>
        <v>0</v>
      </c>
      <c r="Y656" s="22">
        <f t="shared" si="186"/>
        <v>0</v>
      </c>
      <c r="AA656" s="47"/>
    </row>
    <row r="657" spans="1:34" x14ac:dyDescent="0.25">
      <c r="A657" s="57" t="s">
        <v>39</v>
      </c>
      <c r="B657" s="1">
        <v>19.456</v>
      </c>
      <c r="C657" s="1">
        <v>19.327999999999999</v>
      </c>
      <c r="D657" s="1">
        <v>423.70699999999999</v>
      </c>
      <c r="E657" s="1">
        <v>383.77</v>
      </c>
      <c r="G657" s="1">
        <f t="shared" si="170"/>
        <v>39.937000000000012</v>
      </c>
      <c r="H657" s="1">
        <f t="shared" si="171"/>
        <v>0.12800000000000011</v>
      </c>
      <c r="I657" s="2">
        <f t="shared" si="172"/>
        <v>406.75871999999998</v>
      </c>
      <c r="J657" s="2">
        <f t="shared" si="173"/>
        <v>398.28458000000001</v>
      </c>
      <c r="K657" s="2">
        <f t="shared" si="174"/>
        <v>389.81043999999997</v>
      </c>
      <c r="L657" s="10">
        <f t="shared" si="175"/>
        <v>0</v>
      </c>
      <c r="M657" s="73" t="str">
        <f t="shared" si="176"/>
        <v/>
      </c>
      <c r="N657">
        <f t="shared" si="177"/>
        <v>0</v>
      </c>
      <c r="O657" s="12">
        <f t="shared" si="178"/>
        <v>19.456</v>
      </c>
      <c r="P657" s="11">
        <f t="shared" si="179"/>
        <v>0</v>
      </c>
      <c r="Q657" s="1">
        <f t="shared" si="180"/>
        <v>19.456</v>
      </c>
      <c r="S657" s="14" t="str">
        <f t="shared" si="181"/>
        <v>A</v>
      </c>
      <c r="U657" s="1">
        <f t="shared" si="182"/>
        <v>19.456</v>
      </c>
      <c r="V657" s="1">
        <f t="shared" si="183"/>
        <v>383.77</v>
      </c>
      <c r="W657" s="1">
        <f t="shared" si="184"/>
        <v>0</v>
      </c>
      <c r="X657" s="20">
        <f t="shared" si="185"/>
        <v>0</v>
      </c>
      <c r="Y657" s="22">
        <f t="shared" si="186"/>
        <v>0</v>
      </c>
      <c r="Z657" s="32" t="s">
        <v>40</v>
      </c>
      <c r="AA657" s="47"/>
      <c r="AB657" s="32" t="str">
        <f>A657</f>
        <v>JJJJ-MM-TT SS:MM:SS</v>
      </c>
      <c r="AC657" s="1">
        <f>SUM(U657:U680)</f>
        <v>490.49599999999998</v>
      </c>
      <c r="AD657" s="1">
        <f>AVERAGE(V657:V680)</f>
        <v>381.72287499999999</v>
      </c>
      <c r="AE657" s="1">
        <f>SUM(W657:W680)</f>
        <v>0</v>
      </c>
      <c r="AF657" s="1">
        <f>SUM(X657:X680)</f>
        <v>0</v>
      </c>
      <c r="AG657" s="35">
        <f>AVERAGE(Y657:Y680)</f>
        <v>0</v>
      </c>
      <c r="AH657" s="37" t="e">
        <f>DAY(A657)</f>
        <v>#VALUE!</v>
      </c>
    </row>
    <row r="658" spans="1:34" hidden="1" x14ac:dyDescent="0.25">
      <c r="A658" s="57" t="s">
        <v>39</v>
      </c>
      <c r="B658" s="1">
        <v>19.84</v>
      </c>
      <c r="C658" s="1">
        <v>19.456</v>
      </c>
      <c r="D658" s="1">
        <v>423.96</v>
      </c>
      <c r="E658" s="1">
        <v>383.99799999999999</v>
      </c>
      <c r="G658" s="1">
        <f t="shared" si="170"/>
        <v>39.961999999999989</v>
      </c>
      <c r="H658" s="1">
        <f t="shared" si="171"/>
        <v>0.38400000000000034</v>
      </c>
      <c r="I658" s="2">
        <f t="shared" si="172"/>
        <v>407.0016</v>
      </c>
      <c r="J658" s="2">
        <f t="shared" si="173"/>
        <v>398.5224</v>
      </c>
      <c r="K658" s="2">
        <f t="shared" si="174"/>
        <v>390.04319999999996</v>
      </c>
      <c r="L658" s="10">
        <f t="shared" si="175"/>
        <v>0</v>
      </c>
      <c r="M658" s="73" t="str">
        <f t="shared" si="176"/>
        <v/>
      </c>
      <c r="N658">
        <f t="shared" si="177"/>
        <v>0</v>
      </c>
      <c r="O658" s="12">
        <f t="shared" si="178"/>
        <v>19.84</v>
      </c>
      <c r="P658" s="11">
        <f t="shared" si="179"/>
        <v>0</v>
      </c>
      <c r="Q658" s="1">
        <f t="shared" si="180"/>
        <v>19.84</v>
      </c>
      <c r="S658" s="14" t="str">
        <f t="shared" si="181"/>
        <v>A</v>
      </c>
      <c r="U658" s="1">
        <f t="shared" si="182"/>
        <v>19.84</v>
      </c>
      <c r="V658" s="1">
        <f t="shared" si="183"/>
        <v>383.99799999999999</v>
      </c>
      <c r="W658" s="1">
        <f t="shared" si="184"/>
        <v>0</v>
      </c>
      <c r="X658" s="20">
        <f t="shared" si="185"/>
        <v>0</v>
      </c>
      <c r="Y658" s="22">
        <f t="shared" si="186"/>
        <v>0</v>
      </c>
      <c r="AA658" s="47"/>
    </row>
    <row r="659" spans="1:34" hidden="1" x14ac:dyDescent="0.25">
      <c r="A659" s="57" t="s">
        <v>39</v>
      </c>
      <c r="B659" s="1">
        <v>19.584</v>
      </c>
      <c r="C659" s="1">
        <v>19.456</v>
      </c>
      <c r="D659" s="1">
        <v>423.94200000000001</v>
      </c>
      <c r="E659" s="1">
        <v>383.98200000000003</v>
      </c>
      <c r="G659" s="1">
        <f t="shared" si="170"/>
        <v>39.95999999999998</v>
      </c>
      <c r="H659" s="1">
        <f t="shared" si="171"/>
        <v>0.12800000000000011</v>
      </c>
      <c r="I659" s="2">
        <f t="shared" si="172"/>
        <v>406.98432000000003</v>
      </c>
      <c r="J659" s="2">
        <f t="shared" si="173"/>
        <v>398.50548000000003</v>
      </c>
      <c r="K659" s="2">
        <f t="shared" si="174"/>
        <v>390.02663999999999</v>
      </c>
      <c r="L659" s="10">
        <f t="shared" si="175"/>
        <v>0</v>
      </c>
      <c r="M659" s="73" t="str">
        <f t="shared" si="176"/>
        <v/>
      </c>
      <c r="N659">
        <f t="shared" si="177"/>
        <v>0</v>
      </c>
      <c r="O659" s="12">
        <f t="shared" si="178"/>
        <v>19.584</v>
      </c>
      <c r="P659" s="11">
        <f t="shared" si="179"/>
        <v>0</v>
      </c>
      <c r="Q659" s="1">
        <f t="shared" si="180"/>
        <v>19.584</v>
      </c>
      <c r="S659" s="14" t="str">
        <f t="shared" si="181"/>
        <v>A</v>
      </c>
      <c r="U659" s="1">
        <f t="shared" si="182"/>
        <v>19.584</v>
      </c>
      <c r="V659" s="1">
        <f t="shared" si="183"/>
        <v>383.98200000000003</v>
      </c>
      <c r="W659" s="1">
        <f t="shared" si="184"/>
        <v>0</v>
      </c>
      <c r="X659" s="20">
        <f t="shared" si="185"/>
        <v>0</v>
      </c>
      <c r="Y659" s="22">
        <f t="shared" si="186"/>
        <v>0</v>
      </c>
      <c r="AA659" s="47"/>
    </row>
    <row r="660" spans="1:34" hidden="1" x14ac:dyDescent="0.25">
      <c r="A660" s="57" t="s">
        <v>39</v>
      </c>
      <c r="B660" s="1">
        <v>19.712</v>
      </c>
      <c r="C660" s="1">
        <v>19.584</v>
      </c>
      <c r="D660" s="1">
        <v>424.14100000000002</v>
      </c>
      <c r="E660" s="1">
        <v>384.16500000000002</v>
      </c>
      <c r="G660" s="1">
        <f t="shared" si="170"/>
        <v>39.975999999999999</v>
      </c>
      <c r="H660" s="1">
        <f t="shared" si="171"/>
        <v>0.12800000000000011</v>
      </c>
      <c r="I660" s="2">
        <f t="shared" si="172"/>
        <v>407.17536000000001</v>
      </c>
      <c r="J660" s="2">
        <f t="shared" si="173"/>
        <v>398.69254000000001</v>
      </c>
      <c r="K660" s="2">
        <f t="shared" si="174"/>
        <v>390.20972</v>
      </c>
      <c r="L660" s="10">
        <f t="shared" si="175"/>
        <v>0</v>
      </c>
      <c r="M660" s="73" t="str">
        <f t="shared" si="176"/>
        <v/>
      </c>
      <c r="N660">
        <f t="shared" si="177"/>
        <v>0</v>
      </c>
      <c r="O660" s="12">
        <f t="shared" si="178"/>
        <v>19.712</v>
      </c>
      <c r="P660" s="11">
        <f t="shared" si="179"/>
        <v>0</v>
      </c>
      <c r="Q660" s="1">
        <f t="shared" si="180"/>
        <v>19.712</v>
      </c>
      <c r="S660" s="14" t="str">
        <f t="shared" si="181"/>
        <v>A</v>
      </c>
      <c r="U660" s="1">
        <f t="shared" si="182"/>
        <v>19.712</v>
      </c>
      <c r="V660" s="1">
        <f t="shared" si="183"/>
        <v>384.16500000000002</v>
      </c>
      <c r="W660" s="1">
        <f t="shared" si="184"/>
        <v>0</v>
      </c>
      <c r="X660" s="20">
        <f t="shared" si="185"/>
        <v>0</v>
      </c>
      <c r="Y660" s="22">
        <f t="shared" si="186"/>
        <v>0</v>
      </c>
      <c r="AA660" s="47"/>
    </row>
    <row r="661" spans="1:34" hidden="1" x14ac:dyDescent="0.25">
      <c r="A661" s="57" t="s">
        <v>39</v>
      </c>
      <c r="B661" s="1">
        <v>19.712</v>
      </c>
      <c r="C661" s="1">
        <v>19.456</v>
      </c>
      <c r="D661" s="1">
        <v>423.68900000000002</v>
      </c>
      <c r="E661" s="1">
        <v>383.76</v>
      </c>
      <c r="G661" s="1">
        <f t="shared" si="170"/>
        <v>39.92900000000003</v>
      </c>
      <c r="H661" s="1">
        <f t="shared" si="171"/>
        <v>0.25600000000000023</v>
      </c>
      <c r="I661" s="2">
        <f t="shared" si="172"/>
        <v>406.74144000000001</v>
      </c>
      <c r="J661" s="2">
        <f t="shared" si="173"/>
        <v>398.26766000000003</v>
      </c>
      <c r="K661" s="2">
        <f t="shared" si="174"/>
        <v>389.79388</v>
      </c>
      <c r="L661" s="10">
        <f t="shared" si="175"/>
        <v>0</v>
      </c>
      <c r="M661" s="73" t="str">
        <f t="shared" si="176"/>
        <v/>
      </c>
      <c r="N661">
        <f t="shared" si="177"/>
        <v>0</v>
      </c>
      <c r="O661" s="12">
        <f t="shared" si="178"/>
        <v>19.712</v>
      </c>
      <c r="P661" s="11">
        <f t="shared" si="179"/>
        <v>0</v>
      </c>
      <c r="Q661" s="1">
        <f t="shared" si="180"/>
        <v>19.712</v>
      </c>
      <c r="S661" s="14" t="str">
        <f t="shared" si="181"/>
        <v>A</v>
      </c>
      <c r="U661" s="1">
        <f t="shared" si="182"/>
        <v>19.712</v>
      </c>
      <c r="V661" s="1">
        <f t="shared" si="183"/>
        <v>383.76</v>
      </c>
      <c r="W661" s="1">
        <f t="shared" si="184"/>
        <v>0</v>
      </c>
      <c r="X661" s="20">
        <f t="shared" si="185"/>
        <v>0</v>
      </c>
      <c r="Y661" s="22">
        <f t="shared" si="186"/>
        <v>0</v>
      </c>
      <c r="AA661" s="47"/>
    </row>
    <row r="662" spans="1:34" hidden="1" x14ac:dyDescent="0.25">
      <c r="A662" s="57" t="s">
        <v>39</v>
      </c>
      <c r="B662" s="1">
        <v>19.84</v>
      </c>
      <c r="C662" s="1">
        <v>19.584</v>
      </c>
      <c r="D662" s="1">
        <v>423.52800000000002</v>
      </c>
      <c r="E662" s="1">
        <v>383.61399999999998</v>
      </c>
      <c r="G662" s="1">
        <f t="shared" si="170"/>
        <v>39.914000000000044</v>
      </c>
      <c r="H662" s="1">
        <f t="shared" si="171"/>
        <v>0.25600000000000023</v>
      </c>
      <c r="I662" s="2">
        <f t="shared" si="172"/>
        <v>406.58688000000001</v>
      </c>
      <c r="J662" s="2">
        <f t="shared" si="173"/>
        <v>398.11632000000003</v>
      </c>
      <c r="K662" s="2">
        <f t="shared" si="174"/>
        <v>389.64576</v>
      </c>
      <c r="L662" s="10">
        <f t="shared" si="175"/>
        <v>0</v>
      </c>
      <c r="M662" s="73" t="str">
        <f t="shared" si="176"/>
        <v/>
      </c>
      <c r="N662">
        <f t="shared" si="177"/>
        <v>0</v>
      </c>
      <c r="O662" s="12">
        <f t="shared" si="178"/>
        <v>19.84</v>
      </c>
      <c r="P662" s="11">
        <f t="shared" si="179"/>
        <v>0</v>
      </c>
      <c r="Q662" s="1">
        <f t="shared" si="180"/>
        <v>19.84</v>
      </c>
      <c r="S662" s="14" t="str">
        <f t="shared" si="181"/>
        <v>A</v>
      </c>
      <c r="U662" s="1">
        <f t="shared" si="182"/>
        <v>19.84</v>
      </c>
      <c r="V662" s="1">
        <f t="shared" si="183"/>
        <v>383.61399999999998</v>
      </c>
      <c r="W662" s="1">
        <f t="shared" si="184"/>
        <v>0</v>
      </c>
      <c r="X662" s="20">
        <f t="shared" si="185"/>
        <v>0</v>
      </c>
      <c r="Y662" s="22">
        <f t="shared" si="186"/>
        <v>0</v>
      </c>
      <c r="AA662" s="47"/>
    </row>
    <row r="663" spans="1:34" hidden="1" x14ac:dyDescent="0.25">
      <c r="A663" s="57" t="s">
        <v>39</v>
      </c>
      <c r="B663" s="1">
        <v>20.352</v>
      </c>
      <c r="C663" s="1">
        <v>20.224</v>
      </c>
      <c r="D663" s="1">
        <v>422.95100000000002</v>
      </c>
      <c r="E663" s="1">
        <v>383.089</v>
      </c>
      <c r="G663" s="1">
        <f t="shared" si="170"/>
        <v>39.862000000000023</v>
      </c>
      <c r="H663" s="1">
        <f t="shared" si="171"/>
        <v>0.12800000000000011</v>
      </c>
      <c r="I663" s="2">
        <f t="shared" si="172"/>
        <v>406.03296</v>
      </c>
      <c r="J663" s="2">
        <f t="shared" si="173"/>
        <v>397.57393999999999</v>
      </c>
      <c r="K663" s="2">
        <f t="shared" si="174"/>
        <v>389.11492000000004</v>
      </c>
      <c r="L663" s="10">
        <f t="shared" si="175"/>
        <v>0</v>
      </c>
      <c r="M663" s="73" t="str">
        <f t="shared" si="176"/>
        <v/>
      </c>
      <c r="N663">
        <f t="shared" si="177"/>
        <v>0</v>
      </c>
      <c r="O663" s="12">
        <f t="shared" si="178"/>
        <v>20.352</v>
      </c>
      <c r="P663" s="11">
        <f t="shared" si="179"/>
        <v>0</v>
      </c>
      <c r="Q663" s="1">
        <f t="shared" si="180"/>
        <v>20.352</v>
      </c>
      <c r="S663" s="14" t="str">
        <f t="shared" si="181"/>
        <v>A</v>
      </c>
      <c r="U663" s="1">
        <f t="shared" si="182"/>
        <v>20.352</v>
      </c>
      <c r="V663" s="1">
        <f t="shared" si="183"/>
        <v>383.089</v>
      </c>
      <c r="W663" s="1">
        <f t="shared" si="184"/>
        <v>0</v>
      </c>
      <c r="X663" s="20">
        <f t="shared" si="185"/>
        <v>0</v>
      </c>
      <c r="Y663" s="22">
        <f t="shared" si="186"/>
        <v>0</v>
      </c>
      <c r="AA663" s="47"/>
    </row>
    <row r="664" spans="1:34" hidden="1" x14ac:dyDescent="0.25">
      <c r="A664" s="57" t="s">
        <v>39</v>
      </c>
      <c r="B664" s="1">
        <v>19.84</v>
      </c>
      <c r="C664" s="1">
        <v>19.584</v>
      </c>
      <c r="D664" s="1">
        <v>422.34300000000002</v>
      </c>
      <c r="E664" s="1">
        <v>382.541</v>
      </c>
      <c r="G664" s="1">
        <f t="shared" si="170"/>
        <v>39.802000000000021</v>
      </c>
      <c r="H664" s="1">
        <f t="shared" si="171"/>
        <v>0.25600000000000023</v>
      </c>
      <c r="I664" s="2">
        <f t="shared" si="172"/>
        <v>405.44928000000004</v>
      </c>
      <c r="J664" s="2">
        <f t="shared" si="173"/>
        <v>397.00242000000003</v>
      </c>
      <c r="K664" s="2">
        <f t="shared" si="174"/>
        <v>388.55556000000001</v>
      </c>
      <c r="L664" s="10">
        <f t="shared" si="175"/>
        <v>0</v>
      </c>
      <c r="M664" s="73" t="str">
        <f t="shared" si="176"/>
        <v/>
      </c>
      <c r="N664">
        <f t="shared" si="177"/>
        <v>0</v>
      </c>
      <c r="O664" s="12">
        <f t="shared" si="178"/>
        <v>19.84</v>
      </c>
      <c r="P664" s="11">
        <f t="shared" si="179"/>
        <v>0</v>
      </c>
      <c r="Q664" s="1">
        <f t="shared" si="180"/>
        <v>19.84</v>
      </c>
      <c r="S664" s="14" t="str">
        <f t="shared" si="181"/>
        <v>A</v>
      </c>
      <c r="U664" s="1">
        <f t="shared" si="182"/>
        <v>19.84</v>
      </c>
      <c r="V664" s="1">
        <f t="shared" si="183"/>
        <v>382.541</v>
      </c>
      <c r="W664" s="1">
        <f t="shared" si="184"/>
        <v>0</v>
      </c>
      <c r="X664" s="20">
        <f t="shared" si="185"/>
        <v>0</v>
      </c>
      <c r="Y664" s="22">
        <f t="shared" si="186"/>
        <v>0</v>
      </c>
      <c r="AA664" s="47"/>
    </row>
    <row r="665" spans="1:34" hidden="1" x14ac:dyDescent="0.25">
      <c r="A665" s="57" t="s">
        <v>39</v>
      </c>
      <c r="B665" s="1">
        <v>20.864000000000001</v>
      </c>
      <c r="C665" s="1">
        <v>20.608000000000001</v>
      </c>
      <c r="D665" s="1">
        <v>421.51299999999998</v>
      </c>
      <c r="E665" s="1">
        <v>381.786</v>
      </c>
      <c r="G665" s="1">
        <f t="shared" si="170"/>
        <v>39.726999999999975</v>
      </c>
      <c r="H665" s="1">
        <f t="shared" si="171"/>
        <v>0.25600000000000023</v>
      </c>
      <c r="I665" s="2">
        <f t="shared" si="172"/>
        <v>404.65247999999997</v>
      </c>
      <c r="J665" s="2">
        <f t="shared" si="173"/>
        <v>396.22221999999999</v>
      </c>
      <c r="K665" s="2">
        <f t="shared" si="174"/>
        <v>387.79195999999996</v>
      </c>
      <c r="L665" s="10">
        <f t="shared" si="175"/>
        <v>0</v>
      </c>
      <c r="M665" s="73" t="str">
        <f t="shared" si="176"/>
        <v/>
      </c>
      <c r="N665">
        <f t="shared" si="177"/>
        <v>0</v>
      </c>
      <c r="O665" s="12">
        <f t="shared" si="178"/>
        <v>20.864000000000001</v>
      </c>
      <c r="P665" s="11">
        <f t="shared" si="179"/>
        <v>0</v>
      </c>
      <c r="Q665" s="1">
        <f t="shared" si="180"/>
        <v>20.864000000000001</v>
      </c>
      <c r="S665" s="14" t="str">
        <f t="shared" si="181"/>
        <v>A</v>
      </c>
      <c r="U665" s="1">
        <f t="shared" si="182"/>
        <v>20.864000000000001</v>
      </c>
      <c r="V665" s="1">
        <f t="shared" si="183"/>
        <v>381.786</v>
      </c>
      <c r="W665" s="1">
        <f t="shared" si="184"/>
        <v>0</v>
      </c>
      <c r="X665" s="20">
        <f t="shared" si="185"/>
        <v>0</v>
      </c>
      <c r="Y665" s="22">
        <f t="shared" si="186"/>
        <v>0</v>
      </c>
      <c r="AA665" s="47"/>
    </row>
    <row r="666" spans="1:34" hidden="1" x14ac:dyDescent="0.25">
      <c r="A666" s="57" t="s">
        <v>39</v>
      </c>
      <c r="B666" s="1">
        <v>21.376000000000001</v>
      </c>
      <c r="C666" s="1">
        <v>21.248000000000001</v>
      </c>
      <c r="D666" s="1">
        <v>420.822</v>
      </c>
      <c r="E666" s="1">
        <v>381.15699999999998</v>
      </c>
      <c r="G666" s="1">
        <f t="shared" si="170"/>
        <v>39.66500000000002</v>
      </c>
      <c r="H666" s="1">
        <f t="shared" si="171"/>
        <v>0.12800000000000011</v>
      </c>
      <c r="I666" s="2">
        <f t="shared" si="172"/>
        <v>403.98912000000001</v>
      </c>
      <c r="J666" s="2">
        <f t="shared" si="173"/>
        <v>395.57267999999999</v>
      </c>
      <c r="K666" s="2">
        <f t="shared" si="174"/>
        <v>387.15624000000003</v>
      </c>
      <c r="L666" s="10">
        <f t="shared" si="175"/>
        <v>0</v>
      </c>
      <c r="M666" s="73" t="str">
        <f t="shared" si="176"/>
        <v/>
      </c>
      <c r="N666">
        <f t="shared" si="177"/>
        <v>0</v>
      </c>
      <c r="O666" s="12">
        <f t="shared" si="178"/>
        <v>21.376000000000001</v>
      </c>
      <c r="P666" s="11">
        <f t="shared" si="179"/>
        <v>0</v>
      </c>
      <c r="Q666" s="1">
        <f t="shared" si="180"/>
        <v>21.376000000000001</v>
      </c>
      <c r="S666" s="14" t="str">
        <f t="shared" si="181"/>
        <v>A</v>
      </c>
      <c r="U666" s="1">
        <f t="shared" si="182"/>
        <v>21.376000000000001</v>
      </c>
      <c r="V666" s="1">
        <f t="shared" si="183"/>
        <v>381.15699999999998</v>
      </c>
      <c r="W666" s="1">
        <f t="shared" si="184"/>
        <v>0</v>
      </c>
      <c r="X666" s="20">
        <f t="shared" si="185"/>
        <v>0</v>
      </c>
      <c r="Y666" s="22">
        <f t="shared" si="186"/>
        <v>0</v>
      </c>
      <c r="AA666" s="47"/>
    </row>
    <row r="667" spans="1:34" hidden="1" x14ac:dyDescent="0.25">
      <c r="A667" s="57" t="s">
        <v>39</v>
      </c>
      <c r="B667" s="1">
        <v>21.12</v>
      </c>
      <c r="C667" s="1">
        <v>20.864000000000001</v>
      </c>
      <c r="D667" s="1">
        <v>420.14</v>
      </c>
      <c r="E667" s="1">
        <v>380.53800000000001</v>
      </c>
      <c r="G667" s="1">
        <f t="shared" si="170"/>
        <v>39.601999999999975</v>
      </c>
      <c r="H667" s="1">
        <f t="shared" si="171"/>
        <v>0.25600000000000023</v>
      </c>
      <c r="I667" s="2">
        <f t="shared" si="172"/>
        <v>403.33439999999996</v>
      </c>
      <c r="J667" s="2">
        <f t="shared" si="173"/>
        <v>394.9316</v>
      </c>
      <c r="K667" s="2">
        <f t="shared" si="174"/>
        <v>386.52879999999999</v>
      </c>
      <c r="L667" s="10">
        <f t="shared" si="175"/>
        <v>0</v>
      </c>
      <c r="M667" s="73" t="str">
        <f t="shared" si="176"/>
        <v/>
      </c>
      <c r="N667">
        <f t="shared" si="177"/>
        <v>0</v>
      </c>
      <c r="O667" s="12">
        <f t="shared" si="178"/>
        <v>21.12</v>
      </c>
      <c r="P667" s="11">
        <f t="shared" si="179"/>
        <v>0</v>
      </c>
      <c r="Q667" s="1">
        <f t="shared" si="180"/>
        <v>21.12</v>
      </c>
      <c r="S667" s="14" t="str">
        <f t="shared" si="181"/>
        <v>A</v>
      </c>
      <c r="U667" s="1">
        <f t="shared" si="182"/>
        <v>21.12</v>
      </c>
      <c r="V667" s="1">
        <f t="shared" si="183"/>
        <v>380.53800000000001</v>
      </c>
      <c r="W667" s="1">
        <f t="shared" si="184"/>
        <v>0</v>
      </c>
      <c r="X667" s="20">
        <f t="shared" si="185"/>
        <v>0</v>
      </c>
      <c r="Y667" s="22">
        <f t="shared" si="186"/>
        <v>0</v>
      </c>
      <c r="AA667" s="47"/>
    </row>
    <row r="668" spans="1:34" hidden="1" x14ac:dyDescent="0.25">
      <c r="A668" s="57" t="s">
        <v>39</v>
      </c>
      <c r="B668" s="1">
        <v>20.864000000000001</v>
      </c>
      <c r="C668" s="1">
        <v>20.608000000000001</v>
      </c>
      <c r="D668" s="1">
        <v>419.59399999999999</v>
      </c>
      <c r="E668" s="1">
        <v>380.04300000000001</v>
      </c>
      <c r="G668" s="1">
        <f t="shared" si="170"/>
        <v>39.550999999999988</v>
      </c>
      <c r="H668" s="1">
        <f t="shared" si="171"/>
        <v>0.25600000000000023</v>
      </c>
      <c r="I668" s="2">
        <f t="shared" si="172"/>
        <v>402.81024000000002</v>
      </c>
      <c r="J668" s="2">
        <f t="shared" si="173"/>
        <v>394.41836000000001</v>
      </c>
      <c r="K668" s="2">
        <f t="shared" si="174"/>
        <v>386.02647999999999</v>
      </c>
      <c r="L668" s="10">
        <f t="shared" si="175"/>
        <v>0</v>
      </c>
      <c r="M668" s="73" t="str">
        <f t="shared" si="176"/>
        <v/>
      </c>
      <c r="N668">
        <f t="shared" si="177"/>
        <v>0</v>
      </c>
      <c r="O668" s="12">
        <f t="shared" si="178"/>
        <v>20.864000000000001</v>
      </c>
      <c r="P668" s="11">
        <f t="shared" si="179"/>
        <v>0</v>
      </c>
      <c r="Q668" s="1">
        <f t="shared" si="180"/>
        <v>20.864000000000001</v>
      </c>
      <c r="S668" s="14" t="str">
        <f t="shared" si="181"/>
        <v>A</v>
      </c>
      <c r="U668" s="1">
        <f t="shared" si="182"/>
        <v>20.864000000000001</v>
      </c>
      <c r="V668" s="1">
        <f t="shared" si="183"/>
        <v>380.04300000000001</v>
      </c>
      <c r="W668" s="1">
        <f t="shared" si="184"/>
        <v>0</v>
      </c>
      <c r="X668" s="20">
        <f t="shared" si="185"/>
        <v>0</v>
      </c>
      <c r="Y668" s="22">
        <f t="shared" si="186"/>
        <v>0</v>
      </c>
      <c r="AA668" s="47"/>
    </row>
    <row r="669" spans="1:34" hidden="1" x14ac:dyDescent="0.25">
      <c r="A669" s="57" t="s">
        <v>39</v>
      </c>
      <c r="B669" s="1">
        <v>22.911999999999999</v>
      </c>
      <c r="C669" s="1">
        <v>22.783999999999999</v>
      </c>
      <c r="D669" s="1">
        <v>419.74799999999999</v>
      </c>
      <c r="E669" s="1">
        <v>380.17099999999999</v>
      </c>
      <c r="G669" s="1">
        <f t="shared" si="170"/>
        <v>39.576999999999998</v>
      </c>
      <c r="H669" s="1">
        <f t="shared" si="171"/>
        <v>0.12800000000000011</v>
      </c>
      <c r="I669" s="2">
        <f t="shared" si="172"/>
        <v>402.95808</v>
      </c>
      <c r="J669" s="2">
        <f t="shared" si="173"/>
        <v>394.56311999999997</v>
      </c>
      <c r="K669" s="2">
        <f t="shared" si="174"/>
        <v>386.16816</v>
      </c>
      <c r="L669" s="10">
        <f t="shared" si="175"/>
        <v>0</v>
      </c>
      <c r="M669" s="73" t="str">
        <f t="shared" si="176"/>
        <v/>
      </c>
      <c r="N669">
        <f t="shared" si="177"/>
        <v>0</v>
      </c>
      <c r="O669" s="12">
        <f t="shared" si="178"/>
        <v>22.911999999999999</v>
      </c>
      <c r="P669" s="11">
        <f t="shared" si="179"/>
        <v>0</v>
      </c>
      <c r="Q669" s="1">
        <f t="shared" si="180"/>
        <v>22.911999999999999</v>
      </c>
      <c r="S669" s="14" t="str">
        <f t="shared" si="181"/>
        <v>A</v>
      </c>
      <c r="U669" s="1">
        <f t="shared" si="182"/>
        <v>22.911999999999999</v>
      </c>
      <c r="V669" s="1">
        <f t="shared" si="183"/>
        <v>380.17099999999999</v>
      </c>
      <c r="W669" s="1">
        <f t="shared" si="184"/>
        <v>0</v>
      </c>
      <c r="X669" s="20">
        <f t="shared" si="185"/>
        <v>0</v>
      </c>
      <c r="Y669" s="22">
        <f t="shared" si="186"/>
        <v>0</v>
      </c>
      <c r="AA669" s="47"/>
    </row>
    <row r="670" spans="1:34" hidden="1" x14ac:dyDescent="0.25">
      <c r="A670" s="57" t="s">
        <v>39</v>
      </c>
      <c r="B670" s="1">
        <v>19.712</v>
      </c>
      <c r="C670" s="1">
        <v>19.456</v>
      </c>
      <c r="D670" s="1">
        <v>420.685</v>
      </c>
      <c r="E670" s="1">
        <v>381.03</v>
      </c>
      <c r="G670" s="1">
        <f t="shared" si="170"/>
        <v>39.65500000000003</v>
      </c>
      <c r="H670" s="1">
        <f t="shared" si="171"/>
        <v>0.25600000000000023</v>
      </c>
      <c r="I670" s="2">
        <f t="shared" si="172"/>
        <v>403.85759999999999</v>
      </c>
      <c r="J670" s="2">
        <f t="shared" si="173"/>
        <v>395.44389999999999</v>
      </c>
      <c r="K670" s="2">
        <f t="shared" si="174"/>
        <v>387.03019999999998</v>
      </c>
      <c r="L670" s="10">
        <f t="shared" si="175"/>
        <v>0</v>
      </c>
      <c r="M670" s="73" t="str">
        <f t="shared" si="176"/>
        <v/>
      </c>
      <c r="N670">
        <f t="shared" si="177"/>
        <v>0</v>
      </c>
      <c r="O670" s="12">
        <f t="shared" si="178"/>
        <v>19.712</v>
      </c>
      <c r="P670" s="11">
        <f t="shared" si="179"/>
        <v>0</v>
      </c>
      <c r="Q670" s="1">
        <f t="shared" si="180"/>
        <v>19.712</v>
      </c>
      <c r="S670" s="14" t="str">
        <f t="shared" si="181"/>
        <v>A</v>
      </c>
      <c r="U670" s="1">
        <f t="shared" si="182"/>
        <v>19.712</v>
      </c>
      <c r="V670" s="1">
        <f t="shared" si="183"/>
        <v>381.03</v>
      </c>
      <c r="W670" s="1">
        <f t="shared" si="184"/>
        <v>0</v>
      </c>
      <c r="X670" s="20">
        <f t="shared" si="185"/>
        <v>0</v>
      </c>
      <c r="Y670" s="22">
        <f t="shared" si="186"/>
        <v>0</v>
      </c>
      <c r="AA670" s="47"/>
    </row>
    <row r="671" spans="1:34" hidden="1" x14ac:dyDescent="0.25">
      <c r="A671" s="57" t="s">
        <v>39</v>
      </c>
      <c r="B671" s="1">
        <v>20.48</v>
      </c>
      <c r="C671" s="1">
        <v>20.224</v>
      </c>
      <c r="D671" s="1">
        <v>421.45299999999997</v>
      </c>
      <c r="E671" s="1">
        <v>381.72</v>
      </c>
      <c r="G671" s="1">
        <f t="shared" si="170"/>
        <v>39.732999999999947</v>
      </c>
      <c r="H671" s="1">
        <f t="shared" si="171"/>
        <v>0.25600000000000023</v>
      </c>
      <c r="I671" s="2">
        <f t="shared" si="172"/>
        <v>404.59487999999999</v>
      </c>
      <c r="J671" s="2">
        <f t="shared" si="173"/>
        <v>396.16582</v>
      </c>
      <c r="K671" s="2">
        <f t="shared" si="174"/>
        <v>387.73676</v>
      </c>
      <c r="L671" s="10">
        <f t="shared" si="175"/>
        <v>0</v>
      </c>
      <c r="M671" s="73" t="str">
        <f t="shared" si="176"/>
        <v/>
      </c>
      <c r="N671">
        <f t="shared" si="177"/>
        <v>0</v>
      </c>
      <c r="O671" s="12">
        <f t="shared" si="178"/>
        <v>20.48</v>
      </c>
      <c r="P671" s="11">
        <f t="shared" si="179"/>
        <v>0</v>
      </c>
      <c r="Q671" s="1">
        <f t="shared" si="180"/>
        <v>20.48</v>
      </c>
      <c r="S671" s="14" t="str">
        <f t="shared" si="181"/>
        <v>A</v>
      </c>
      <c r="U671" s="1">
        <f t="shared" si="182"/>
        <v>20.48</v>
      </c>
      <c r="V671" s="1">
        <f t="shared" si="183"/>
        <v>381.72</v>
      </c>
      <c r="W671" s="1">
        <f t="shared" si="184"/>
        <v>0</v>
      </c>
      <c r="X671" s="20">
        <f t="shared" si="185"/>
        <v>0</v>
      </c>
      <c r="Y671" s="22">
        <f t="shared" si="186"/>
        <v>0</v>
      </c>
      <c r="AA671" s="47"/>
    </row>
    <row r="672" spans="1:34" hidden="1" x14ac:dyDescent="0.25">
      <c r="A672" s="57" t="s">
        <v>39</v>
      </c>
      <c r="B672" s="1">
        <v>21.376000000000001</v>
      </c>
      <c r="C672" s="1">
        <v>21.12</v>
      </c>
      <c r="D672" s="1">
        <v>421.94799999999998</v>
      </c>
      <c r="E672" s="1">
        <v>382.16699999999997</v>
      </c>
      <c r="G672" s="1">
        <f t="shared" si="170"/>
        <v>39.781000000000006</v>
      </c>
      <c r="H672" s="1">
        <f t="shared" si="171"/>
        <v>0.25600000000000023</v>
      </c>
      <c r="I672" s="2">
        <f t="shared" si="172"/>
        <v>405.07007999999996</v>
      </c>
      <c r="J672" s="2">
        <f t="shared" si="173"/>
        <v>396.63112000000001</v>
      </c>
      <c r="K672" s="2">
        <f t="shared" si="174"/>
        <v>388.19216</v>
      </c>
      <c r="L672" s="10">
        <f t="shared" si="175"/>
        <v>0</v>
      </c>
      <c r="M672" s="73" t="str">
        <f t="shared" si="176"/>
        <v/>
      </c>
      <c r="N672">
        <f t="shared" si="177"/>
        <v>0</v>
      </c>
      <c r="O672" s="12">
        <f t="shared" si="178"/>
        <v>21.376000000000001</v>
      </c>
      <c r="P672" s="11">
        <f t="shared" si="179"/>
        <v>0</v>
      </c>
      <c r="Q672" s="1">
        <f t="shared" si="180"/>
        <v>21.376000000000001</v>
      </c>
      <c r="S672" s="14" t="str">
        <f t="shared" si="181"/>
        <v>A</v>
      </c>
      <c r="U672" s="1">
        <f t="shared" si="182"/>
        <v>21.376000000000001</v>
      </c>
      <c r="V672" s="1">
        <f t="shared" si="183"/>
        <v>382.16699999999997</v>
      </c>
      <c r="W672" s="1">
        <f t="shared" si="184"/>
        <v>0</v>
      </c>
      <c r="X672" s="20">
        <f t="shared" si="185"/>
        <v>0</v>
      </c>
      <c r="Y672" s="22">
        <f t="shared" si="186"/>
        <v>0</v>
      </c>
      <c r="AA672" s="47"/>
    </row>
    <row r="673" spans="1:34" hidden="1" x14ac:dyDescent="0.25">
      <c r="A673" s="57" t="s">
        <v>39</v>
      </c>
      <c r="B673" s="1">
        <v>20.48</v>
      </c>
      <c r="C673" s="1">
        <v>20.352</v>
      </c>
      <c r="D673" s="1">
        <v>422.15</v>
      </c>
      <c r="E673" s="1">
        <v>382.35</v>
      </c>
      <c r="G673" s="1">
        <f t="shared" si="170"/>
        <v>39.799999999999955</v>
      </c>
      <c r="H673" s="1">
        <f t="shared" si="171"/>
        <v>0.12800000000000011</v>
      </c>
      <c r="I673" s="2">
        <f t="shared" si="172"/>
        <v>405.26399999999995</v>
      </c>
      <c r="J673" s="2">
        <f t="shared" si="173"/>
        <v>396.82099999999997</v>
      </c>
      <c r="K673" s="2">
        <f t="shared" si="174"/>
        <v>388.37799999999999</v>
      </c>
      <c r="L673" s="10">
        <f t="shared" si="175"/>
        <v>0</v>
      </c>
      <c r="M673" s="73" t="str">
        <f t="shared" si="176"/>
        <v/>
      </c>
      <c r="N673">
        <f t="shared" si="177"/>
        <v>0</v>
      </c>
      <c r="O673" s="12">
        <f t="shared" si="178"/>
        <v>20.48</v>
      </c>
      <c r="P673" s="11">
        <f t="shared" si="179"/>
        <v>0</v>
      </c>
      <c r="Q673" s="1">
        <f t="shared" si="180"/>
        <v>20.48</v>
      </c>
      <c r="S673" s="14" t="str">
        <f t="shared" si="181"/>
        <v>A</v>
      </c>
      <c r="U673" s="1">
        <f t="shared" si="182"/>
        <v>20.48</v>
      </c>
      <c r="V673" s="1">
        <f t="shared" si="183"/>
        <v>382.35</v>
      </c>
      <c r="W673" s="1">
        <f t="shared" si="184"/>
        <v>0</v>
      </c>
      <c r="X673" s="20">
        <f t="shared" si="185"/>
        <v>0</v>
      </c>
      <c r="Y673" s="22">
        <f t="shared" si="186"/>
        <v>0</v>
      </c>
      <c r="AA673" s="47"/>
    </row>
    <row r="674" spans="1:34" hidden="1" x14ac:dyDescent="0.25">
      <c r="A674" s="57" t="s">
        <v>39</v>
      </c>
      <c r="B674" s="1">
        <v>20.224</v>
      </c>
      <c r="C674" s="1">
        <v>19.968</v>
      </c>
      <c r="D674" s="1">
        <v>420.88600000000002</v>
      </c>
      <c r="E674" s="1">
        <v>381.20499999999998</v>
      </c>
      <c r="G674" s="1">
        <f t="shared" si="170"/>
        <v>39.68100000000004</v>
      </c>
      <c r="H674" s="1">
        <f t="shared" si="171"/>
        <v>0.25600000000000023</v>
      </c>
      <c r="I674" s="2">
        <f t="shared" si="172"/>
        <v>404.05056000000002</v>
      </c>
      <c r="J674" s="2">
        <f t="shared" si="173"/>
        <v>395.63284000000004</v>
      </c>
      <c r="K674" s="2">
        <f t="shared" si="174"/>
        <v>387.21512000000001</v>
      </c>
      <c r="L674" s="10">
        <f t="shared" si="175"/>
        <v>0</v>
      </c>
      <c r="M674" s="73" t="str">
        <f t="shared" si="176"/>
        <v/>
      </c>
      <c r="N674">
        <f t="shared" si="177"/>
        <v>0</v>
      </c>
      <c r="O674" s="12">
        <f t="shared" si="178"/>
        <v>20.224</v>
      </c>
      <c r="P674" s="11">
        <f t="shared" si="179"/>
        <v>0</v>
      </c>
      <c r="Q674" s="1">
        <f t="shared" si="180"/>
        <v>20.224</v>
      </c>
      <c r="S674" s="14" t="str">
        <f t="shared" si="181"/>
        <v>A</v>
      </c>
      <c r="U674" s="1">
        <f t="shared" si="182"/>
        <v>20.224</v>
      </c>
      <c r="V674" s="1">
        <f t="shared" si="183"/>
        <v>381.20499999999998</v>
      </c>
      <c r="W674" s="1">
        <f t="shared" si="184"/>
        <v>0</v>
      </c>
      <c r="X674" s="20">
        <f t="shared" si="185"/>
        <v>0</v>
      </c>
      <c r="Y674" s="22">
        <f t="shared" si="186"/>
        <v>0</v>
      </c>
      <c r="AA674" s="47"/>
    </row>
    <row r="675" spans="1:34" hidden="1" x14ac:dyDescent="0.25">
      <c r="A675" s="57" t="s">
        <v>39</v>
      </c>
      <c r="B675" s="1">
        <v>20.864000000000001</v>
      </c>
      <c r="C675" s="1">
        <v>20.608000000000001</v>
      </c>
      <c r="D675" s="1">
        <v>418.50900000000001</v>
      </c>
      <c r="E675" s="1">
        <v>379.053</v>
      </c>
      <c r="G675" s="1">
        <f t="shared" si="170"/>
        <v>39.456000000000017</v>
      </c>
      <c r="H675" s="1">
        <f t="shared" si="171"/>
        <v>0.25600000000000023</v>
      </c>
      <c r="I675" s="2">
        <f t="shared" si="172"/>
        <v>401.76864</v>
      </c>
      <c r="J675" s="2">
        <f t="shared" si="173"/>
        <v>393.39846</v>
      </c>
      <c r="K675" s="2">
        <f t="shared" si="174"/>
        <v>385.02828</v>
      </c>
      <c r="L675" s="10">
        <f t="shared" si="175"/>
        <v>0</v>
      </c>
      <c r="M675" s="73" t="str">
        <f t="shared" si="176"/>
        <v/>
      </c>
      <c r="N675">
        <f t="shared" si="177"/>
        <v>0</v>
      </c>
      <c r="O675" s="12">
        <f t="shared" si="178"/>
        <v>20.864000000000001</v>
      </c>
      <c r="P675" s="11">
        <f t="shared" si="179"/>
        <v>0</v>
      </c>
      <c r="Q675" s="1">
        <f t="shared" si="180"/>
        <v>20.864000000000001</v>
      </c>
      <c r="S675" s="14" t="str">
        <f t="shared" si="181"/>
        <v>A</v>
      </c>
      <c r="U675" s="1">
        <f t="shared" si="182"/>
        <v>20.864000000000001</v>
      </c>
      <c r="V675" s="1">
        <f t="shared" si="183"/>
        <v>379.053</v>
      </c>
      <c r="W675" s="1">
        <f t="shared" si="184"/>
        <v>0</v>
      </c>
      <c r="X675" s="20">
        <f t="shared" si="185"/>
        <v>0</v>
      </c>
      <c r="Y675" s="22">
        <f t="shared" si="186"/>
        <v>0</v>
      </c>
      <c r="AA675" s="47"/>
    </row>
    <row r="676" spans="1:34" hidden="1" x14ac:dyDescent="0.25">
      <c r="A676" s="57" t="s">
        <v>39</v>
      </c>
      <c r="B676" s="1">
        <v>20.224</v>
      </c>
      <c r="C676" s="1">
        <v>20.096</v>
      </c>
      <c r="D676" s="1">
        <v>418.10199999999998</v>
      </c>
      <c r="E676" s="1">
        <v>378.68400000000003</v>
      </c>
      <c r="G676" s="1">
        <f t="shared" si="170"/>
        <v>39.41799999999995</v>
      </c>
      <c r="H676" s="1">
        <f t="shared" si="171"/>
        <v>0.12800000000000011</v>
      </c>
      <c r="I676" s="2">
        <f t="shared" si="172"/>
        <v>401.37791999999996</v>
      </c>
      <c r="J676" s="2">
        <f t="shared" si="173"/>
        <v>393.01587999999998</v>
      </c>
      <c r="K676" s="2">
        <f t="shared" si="174"/>
        <v>384.65383999999995</v>
      </c>
      <c r="L676" s="10">
        <f t="shared" si="175"/>
        <v>0</v>
      </c>
      <c r="M676" s="73" t="str">
        <f t="shared" si="176"/>
        <v/>
      </c>
      <c r="N676">
        <f t="shared" si="177"/>
        <v>0</v>
      </c>
      <c r="O676" s="12">
        <f t="shared" si="178"/>
        <v>20.224</v>
      </c>
      <c r="P676" s="11">
        <f t="shared" si="179"/>
        <v>0</v>
      </c>
      <c r="Q676" s="1">
        <f t="shared" si="180"/>
        <v>20.224</v>
      </c>
      <c r="S676" s="14" t="str">
        <f t="shared" si="181"/>
        <v>A</v>
      </c>
      <c r="U676" s="1">
        <f t="shared" si="182"/>
        <v>20.224</v>
      </c>
      <c r="V676" s="1">
        <f t="shared" si="183"/>
        <v>378.68400000000003</v>
      </c>
      <c r="W676" s="1">
        <f t="shared" si="184"/>
        <v>0</v>
      </c>
      <c r="X676" s="20">
        <f t="shared" si="185"/>
        <v>0</v>
      </c>
      <c r="Y676" s="22">
        <f t="shared" si="186"/>
        <v>0</v>
      </c>
      <c r="AA676" s="47"/>
    </row>
    <row r="677" spans="1:34" hidden="1" x14ac:dyDescent="0.25">
      <c r="A677" s="57" t="s">
        <v>39</v>
      </c>
      <c r="B677" s="1">
        <v>20.864000000000001</v>
      </c>
      <c r="C677" s="1">
        <v>20.608000000000001</v>
      </c>
      <c r="D677" s="1">
        <v>419.666</v>
      </c>
      <c r="E677" s="1">
        <v>380.10199999999998</v>
      </c>
      <c r="G677" s="1">
        <f t="shared" si="170"/>
        <v>39.564000000000021</v>
      </c>
      <c r="H677" s="1">
        <f t="shared" si="171"/>
        <v>0.25600000000000023</v>
      </c>
      <c r="I677" s="2">
        <f t="shared" si="172"/>
        <v>402.87936000000002</v>
      </c>
      <c r="J677" s="2">
        <f t="shared" si="173"/>
        <v>394.48604</v>
      </c>
      <c r="K677" s="2">
        <f t="shared" si="174"/>
        <v>386.09271999999999</v>
      </c>
      <c r="L677" s="10">
        <f t="shared" si="175"/>
        <v>0</v>
      </c>
      <c r="M677" s="73" t="str">
        <f t="shared" si="176"/>
        <v/>
      </c>
      <c r="N677">
        <f t="shared" si="177"/>
        <v>0</v>
      </c>
      <c r="O677" s="12">
        <f t="shared" si="178"/>
        <v>20.864000000000001</v>
      </c>
      <c r="P677" s="11">
        <f t="shared" si="179"/>
        <v>0</v>
      </c>
      <c r="Q677" s="1">
        <f t="shared" si="180"/>
        <v>20.864000000000001</v>
      </c>
      <c r="S677" s="14" t="str">
        <f t="shared" si="181"/>
        <v>A</v>
      </c>
      <c r="U677" s="1">
        <f t="shared" si="182"/>
        <v>20.864000000000001</v>
      </c>
      <c r="V677" s="1">
        <f t="shared" si="183"/>
        <v>380.10199999999998</v>
      </c>
      <c r="W677" s="1">
        <f t="shared" si="184"/>
        <v>0</v>
      </c>
      <c r="X677" s="20">
        <f t="shared" si="185"/>
        <v>0</v>
      </c>
      <c r="Y677" s="22">
        <f t="shared" si="186"/>
        <v>0</v>
      </c>
      <c r="AA677" s="47"/>
    </row>
    <row r="678" spans="1:34" hidden="1" x14ac:dyDescent="0.25">
      <c r="A678" s="57" t="s">
        <v>39</v>
      </c>
      <c r="B678" s="1">
        <v>20.352</v>
      </c>
      <c r="C678" s="1">
        <v>20.224</v>
      </c>
      <c r="D678" s="1">
        <v>420.42399999999998</v>
      </c>
      <c r="E678" s="1">
        <v>380.79199999999997</v>
      </c>
      <c r="G678" s="1">
        <f t="shared" si="170"/>
        <v>39.632000000000005</v>
      </c>
      <c r="H678" s="1">
        <f t="shared" si="171"/>
        <v>0.12800000000000011</v>
      </c>
      <c r="I678" s="2">
        <f t="shared" si="172"/>
        <v>403.60703999999998</v>
      </c>
      <c r="J678" s="2">
        <f t="shared" si="173"/>
        <v>395.19855999999999</v>
      </c>
      <c r="K678" s="2">
        <f t="shared" si="174"/>
        <v>386.79007999999999</v>
      </c>
      <c r="L678" s="10">
        <f t="shared" si="175"/>
        <v>0</v>
      </c>
      <c r="M678" s="73" t="str">
        <f t="shared" si="176"/>
        <v/>
      </c>
      <c r="N678">
        <f t="shared" si="177"/>
        <v>0</v>
      </c>
      <c r="O678" s="12">
        <f t="shared" si="178"/>
        <v>20.352</v>
      </c>
      <c r="P678" s="11">
        <f t="shared" si="179"/>
        <v>0</v>
      </c>
      <c r="Q678" s="1">
        <f t="shared" si="180"/>
        <v>20.352</v>
      </c>
      <c r="S678" s="14" t="str">
        <f t="shared" si="181"/>
        <v>A</v>
      </c>
      <c r="U678" s="1">
        <f t="shared" si="182"/>
        <v>20.352</v>
      </c>
      <c r="V678" s="1">
        <f t="shared" si="183"/>
        <v>380.79199999999997</v>
      </c>
      <c r="W678" s="1">
        <f t="shared" si="184"/>
        <v>0</v>
      </c>
      <c r="X678" s="20">
        <f t="shared" si="185"/>
        <v>0</v>
      </c>
      <c r="Y678" s="22">
        <f t="shared" si="186"/>
        <v>0</v>
      </c>
      <c r="AA678" s="47"/>
    </row>
    <row r="679" spans="1:34" hidden="1" x14ac:dyDescent="0.25">
      <c r="A679" s="57" t="s">
        <v>39</v>
      </c>
      <c r="B679" s="1">
        <v>20.48</v>
      </c>
      <c r="C679" s="1">
        <v>20.224</v>
      </c>
      <c r="D679" s="1">
        <v>420.40499999999997</v>
      </c>
      <c r="E679" s="1">
        <v>380.77699999999999</v>
      </c>
      <c r="G679" s="1">
        <f t="shared" si="170"/>
        <v>39.627999999999986</v>
      </c>
      <c r="H679" s="1">
        <f t="shared" si="171"/>
        <v>0.25600000000000023</v>
      </c>
      <c r="I679" s="2">
        <f t="shared" si="172"/>
        <v>403.58879999999999</v>
      </c>
      <c r="J679" s="2">
        <f t="shared" si="173"/>
        <v>395.1807</v>
      </c>
      <c r="K679" s="2">
        <f t="shared" si="174"/>
        <v>386.77259999999995</v>
      </c>
      <c r="L679" s="10">
        <f t="shared" si="175"/>
        <v>0</v>
      </c>
      <c r="M679" s="73" t="str">
        <f t="shared" si="176"/>
        <v/>
      </c>
      <c r="N679">
        <f t="shared" si="177"/>
        <v>0</v>
      </c>
      <c r="O679" s="12">
        <f t="shared" si="178"/>
        <v>20.48</v>
      </c>
      <c r="P679" s="11">
        <f t="shared" si="179"/>
        <v>0</v>
      </c>
      <c r="Q679" s="1">
        <f t="shared" si="180"/>
        <v>20.48</v>
      </c>
      <c r="S679" s="14" t="str">
        <f t="shared" si="181"/>
        <v>A</v>
      </c>
      <c r="U679" s="1">
        <f t="shared" si="182"/>
        <v>20.48</v>
      </c>
      <c r="V679" s="1">
        <f t="shared" si="183"/>
        <v>380.77699999999999</v>
      </c>
      <c r="W679" s="1">
        <f t="shared" si="184"/>
        <v>0</v>
      </c>
      <c r="X679" s="20">
        <f t="shared" si="185"/>
        <v>0</v>
      </c>
      <c r="Y679" s="22">
        <f t="shared" si="186"/>
        <v>0</v>
      </c>
      <c r="AA679" s="47"/>
    </row>
    <row r="680" spans="1:34" hidden="1" x14ac:dyDescent="0.25">
      <c r="A680" s="57" t="s">
        <v>39</v>
      </c>
      <c r="B680" s="1">
        <v>19.968</v>
      </c>
      <c r="C680" s="1">
        <v>19.84</v>
      </c>
      <c r="D680" s="1">
        <v>420.48500000000001</v>
      </c>
      <c r="E680" s="1">
        <v>380.85500000000002</v>
      </c>
      <c r="G680" s="1">
        <f t="shared" si="170"/>
        <v>39.629999999999995</v>
      </c>
      <c r="H680" s="1">
        <f t="shared" si="171"/>
        <v>0.12800000000000011</v>
      </c>
      <c r="I680" s="2">
        <f t="shared" si="172"/>
        <v>403.66560000000004</v>
      </c>
      <c r="J680" s="2">
        <f t="shared" si="173"/>
        <v>395.2559</v>
      </c>
      <c r="K680" s="2">
        <f t="shared" si="174"/>
        <v>386.84620000000001</v>
      </c>
      <c r="L680" s="10">
        <f t="shared" si="175"/>
        <v>0</v>
      </c>
      <c r="M680" s="73" t="str">
        <f t="shared" si="176"/>
        <v/>
      </c>
      <c r="N680">
        <f t="shared" si="177"/>
        <v>0</v>
      </c>
      <c r="O680" s="12">
        <f t="shared" si="178"/>
        <v>19.968</v>
      </c>
      <c r="P680" s="11">
        <f t="shared" si="179"/>
        <v>0</v>
      </c>
      <c r="Q680" s="1">
        <f t="shared" si="180"/>
        <v>19.968</v>
      </c>
      <c r="S680" s="14" t="str">
        <f t="shared" si="181"/>
        <v>A</v>
      </c>
      <c r="U680" s="1">
        <f t="shared" si="182"/>
        <v>19.968</v>
      </c>
      <c r="V680" s="1">
        <f t="shared" si="183"/>
        <v>380.85500000000002</v>
      </c>
      <c r="W680" s="1">
        <f t="shared" si="184"/>
        <v>0</v>
      </c>
      <c r="X680" s="20">
        <f t="shared" si="185"/>
        <v>0</v>
      </c>
      <c r="Y680" s="22">
        <f t="shared" si="186"/>
        <v>0</v>
      </c>
      <c r="AA680" s="47"/>
    </row>
    <row r="681" spans="1:34" x14ac:dyDescent="0.25">
      <c r="A681" s="57" t="s">
        <v>39</v>
      </c>
      <c r="B681" s="1">
        <v>24.704000000000001</v>
      </c>
      <c r="C681" s="1">
        <v>24.448</v>
      </c>
      <c r="D681" s="1">
        <v>421.42599999999999</v>
      </c>
      <c r="E681" s="1">
        <v>381.7</v>
      </c>
      <c r="G681" s="1">
        <f t="shared" si="170"/>
        <v>39.725999999999999</v>
      </c>
      <c r="H681" s="1">
        <f t="shared" si="171"/>
        <v>0.25600000000000023</v>
      </c>
      <c r="I681" s="2">
        <f t="shared" si="172"/>
        <v>404.56896</v>
      </c>
      <c r="J681" s="2">
        <f t="shared" si="173"/>
        <v>396.14044000000001</v>
      </c>
      <c r="K681" s="2">
        <f t="shared" si="174"/>
        <v>387.71191999999996</v>
      </c>
      <c r="L681" s="10">
        <f t="shared" si="175"/>
        <v>0</v>
      </c>
      <c r="M681" s="73" t="str">
        <f t="shared" si="176"/>
        <v/>
      </c>
      <c r="N681">
        <f t="shared" si="177"/>
        <v>0</v>
      </c>
      <c r="O681" s="12">
        <f t="shared" si="178"/>
        <v>24.704000000000001</v>
      </c>
      <c r="P681" s="11">
        <f t="shared" si="179"/>
        <v>0</v>
      </c>
      <c r="Q681" s="1">
        <f t="shared" si="180"/>
        <v>24.704000000000001</v>
      </c>
      <c r="S681" s="14" t="str">
        <f t="shared" si="181"/>
        <v>A</v>
      </c>
      <c r="U681" s="1">
        <f t="shared" si="182"/>
        <v>24.704000000000001</v>
      </c>
      <c r="V681" s="1">
        <f t="shared" si="183"/>
        <v>381.7</v>
      </c>
      <c r="W681" s="1">
        <f t="shared" si="184"/>
        <v>0</v>
      </c>
      <c r="X681" s="20">
        <f t="shared" si="185"/>
        <v>0</v>
      </c>
      <c r="Y681" s="22">
        <f t="shared" si="186"/>
        <v>0</v>
      </c>
      <c r="Z681" s="32" t="s">
        <v>40</v>
      </c>
      <c r="AA681" s="47"/>
      <c r="AB681" s="32" t="str">
        <f>A681</f>
        <v>JJJJ-MM-TT SS:MM:SS</v>
      </c>
      <c r="AC681" s="1">
        <f>SUM(U681:U704)</f>
        <v>2997.5039999999999</v>
      </c>
      <c r="AD681" s="1">
        <f>AVERAGE(V681:V704)</f>
        <v>381.39495833333331</v>
      </c>
      <c r="AE681" s="1">
        <f>SUM(W681:W704)</f>
        <v>127.1632281326508</v>
      </c>
      <c r="AF681" s="1">
        <f>SUM(X681:X704)</f>
        <v>55.316004237703098</v>
      </c>
      <c r="AG681" s="35">
        <f>AVERAGE(Y681:Y704)</f>
        <v>0.75</v>
      </c>
      <c r="AH681" s="37" t="e">
        <f>DAY(A681)</f>
        <v>#VALUE!</v>
      </c>
    </row>
    <row r="682" spans="1:34" hidden="1" x14ac:dyDescent="0.25">
      <c r="A682" s="57" t="s">
        <v>39</v>
      </c>
      <c r="B682" s="1">
        <v>25.472000000000001</v>
      </c>
      <c r="C682" s="1">
        <v>25.216000000000001</v>
      </c>
      <c r="D682" s="1">
        <v>421.85500000000002</v>
      </c>
      <c r="E682" s="1">
        <v>382.089</v>
      </c>
      <c r="G682" s="1">
        <f t="shared" si="170"/>
        <v>39.76600000000002</v>
      </c>
      <c r="H682" s="1">
        <f t="shared" si="171"/>
        <v>0.25600000000000023</v>
      </c>
      <c r="I682" s="2">
        <f t="shared" si="172"/>
        <v>404.98080000000004</v>
      </c>
      <c r="J682" s="2">
        <f t="shared" si="173"/>
        <v>396.5437</v>
      </c>
      <c r="K682" s="2">
        <f t="shared" si="174"/>
        <v>388.10660000000001</v>
      </c>
      <c r="L682" s="10">
        <f t="shared" si="175"/>
        <v>0</v>
      </c>
      <c r="M682" s="73" t="str">
        <f t="shared" si="176"/>
        <v/>
      </c>
      <c r="N682">
        <f t="shared" si="177"/>
        <v>0</v>
      </c>
      <c r="O682" s="12">
        <f t="shared" si="178"/>
        <v>25.472000000000001</v>
      </c>
      <c r="P682" s="11">
        <f t="shared" si="179"/>
        <v>0</v>
      </c>
      <c r="Q682" s="1">
        <f t="shared" si="180"/>
        <v>25.472000000000001</v>
      </c>
      <c r="S682" s="14" t="str">
        <f t="shared" si="181"/>
        <v>A</v>
      </c>
      <c r="U682" s="1">
        <f t="shared" si="182"/>
        <v>25.472000000000001</v>
      </c>
      <c r="V682" s="1">
        <f t="shared" si="183"/>
        <v>382.089</v>
      </c>
      <c r="W682" s="1">
        <f t="shared" si="184"/>
        <v>0</v>
      </c>
      <c r="X682" s="20">
        <f t="shared" si="185"/>
        <v>0</v>
      </c>
      <c r="Y682" s="22">
        <f t="shared" si="186"/>
        <v>0</v>
      </c>
      <c r="AA682" s="47"/>
    </row>
    <row r="683" spans="1:34" hidden="1" x14ac:dyDescent="0.25">
      <c r="A683" s="57" t="s">
        <v>39</v>
      </c>
      <c r="B683" s="1">
        <v>25.6</v>
      </c>
      <c r="C683" s="1">
        <v>25.344000000000001</v>
      </c>
      <c r="D683" s="1">
        <v>421.67500000000001</v>
      </c>
      <c r="E683" s="1">
        <v>381.92899999999997</v>
      </c>
      <c r="G683" s="1">
        <f t="shared" si="170"/>
        <v>39.746000000000038</v>
      </c>
      <c r="H683" s="1">
        <f t="shared" si="171"/>
        <v>0.25600000000000023</v>
      </c>
      <c r="I683" s="2">
        <f t="shared" si="172"/>
        <v>404.80799999999999</v>
      </c>
      <c r="J683" s="2">
        <f t="shared" si="173"/>
        <v>396.37450000000001</v>
      </c>
      <c r="K683" s="2">
        <f t="shared" si="174"/>
        <v>387.94100000000003</v>
      </c>
      <c r="L683" s="10">
        <f t="shared" si="175"/>
        <v>0</v>
      </c>
      <c r="M683" s="73" t="str">
        <f t="shared" si="176"/>
        <v/>
      </c>
      <c r="N683">
        <f t="shared" si="177"/>
        <v>0</v>
      </c>
      <c r="O683" s="12">
        <f t="shared" si="178"/>
        <v>25.6</v>
      </c>
      <c r="P683" s="11">
        <f t="shared" si="179"/>
        <v>0</v>
      </c>
      <c r="Q683" s="1">
        <f t="shared" si="180"/>
        <v>25.6</v>
      </c>
      <c r="S683" s="14" t="str">
        <f t="shared" si="181"/>
        <v>A</v>
      </c>
      <c r="U683" s="1">
        <f t="shared" si="182"/>
        <v>25.6</v>
      </c>
      <c r="V683" s="1">
        <f t="shared" si="183"/>
        <v>381.92899999999997</v>
      </c>
      <c r="W683" s="1">
        <f t="shared" si="184"/>
        <v>0</v>
      </c>
      <c r="X683" s="20">
        <f t="shared" si="185"/>
        <v>0</v>
      </c>
      <c r="Y683" s="22">
        <f t="shared" si="186"/>
        <v>0</v>
      </c>
      <c r="AA683" s="47"/>
    </row>
    <row r="684" spans="1:34" hidden="1" x14ac:dyDescent="0.25">
      <c r="A684" s="57" t="s">
        <v>39</v>
      </c>
      <c r="B684" s="1">
        <v>25.6</v>
      </c>
      <c r="C684" s="1">
        <v>25.472000000000001</v>
      </c>
      <c r="D684" s="1">
        <v>421.55500000000001</v>
      </c>
      <c r="E684" s="1">
        <v>381.822</v>
      </c>
      <c r="G684" s="1">
        <f t="shared" si="170"/>
        <v>39.733000000000004</v>
      </c>
      <c r="H684" s="1">
        <f t="shared" si="171"/>
        <v>0.12800000000000011</v>
      </c>
      <c r="I684" s="2">
        <f t="shared" si="172"/>
        <v>404.69280000000003</v>
      </c>
      <c r="J684" s="2">
        <f t="shared" si="173"/>
        <v>396.26170000000002</v>
      </c>
      <c r="K684" s="2">
        <f t="shared" si="174"/>
        <v>387.8306</v>
      </c>
      <c r="L684" s="10">
        <f t="shared" si="175"/>
        <v>0</v>
      </c>
      <c r="M684" s="73" t="str">
        <f t="shared" si="176"/>
        <v/>
      </c>
      <c r="N684">
        <f t="shared" si="177"/>
        <v>0</v>
      </c>
      <c r="O684" s="12">
        <f t="shared" si="178"/>
        <v>25.6</v>
      </c>
      <c r="P684" s="11">
        <f t="shared" si="179"/>
        <v>0</v>
      </c>
      <c r="Q684" s="1">
        <f t="shared" si="180"/>
        <v>25.6</v>
      </c>
      <c r="S684" s="14" t="str">
        <f t="shared" si="181"/>
        <v>A</v>
      </c>
      <c r="U684" s="1">
        <f t="shared" si="182"/>
        <v>25.6</v>
      </c>
      <c r="V684" s="1">
        <f t="shared" si="183"/>
        <v>381.822</v>
      </c>
      <c r="W684" s="1">
        <f t="shared" si="184"/>
        <v>0</v>
      </c>
      <c r="X684" s="20">
        <f t="shared" si="185"/>
        <v>0</v>
      </c>
      <c r="Y684" s="22">
        <f t="shared" si="186"/>
        <v>0</v>
      </c>
      <c r="AA684" s="47"/>
    </row>
    <row r="685" spans="1:34" hidden="1" x14ac:dyDescent="0.25">
      <c r="A685" s="57" t="s">
        <v>39</v>
      </c>
      <c r="B685" s="1">
        <v>25.472000000000001</v>
      </c>
      <c r="C685" s="1">
        <v>25.344000000000001</v>
      </c>
      <c r="D685" s="1">
        <v>420.21</v>
      </c>
      <c r="E685" s="1">
        <v>380.60599999999999</v>
      </c>
      <c r="G685" s="1">
        <f t="shared" si="170"/>
        <v>39.603999999999985</v>
      </c>
      <c r="H685" s="1">
        <f t="shared" si="171"/>
        <v>0.12800000000000011</v>
      </c>
      <c r="I685" s="2">
        <f t="shared" si="172"/>
        <v>403.40159999999997</v>
      </c>
      <c r="J685" s="2">
        <f t="shared" si="173"/>
        <v>394.99739999999997</v>
      </c>
      <c r="K685" s="2">
        <f t="shared" si="174"/>
        <v>386.59319999999997</v>
      </c>
      <c r="L685" s="10">
        <f t="shared" si="175"/>
        <v>0</v>
      </c>
      <c r="M685" s="73" t="str">
        <f t="shared" si="176"/>
        <v/>
      </c>
      <c r="N685">
        <f t="shared" si="177"/>
        <v>0</v>
      </c>
      <c r="O685" s="12">
        <f t="shared" si="178"/>
        <v>25.472000000000001</v>
      </c>
      <c r="P685" s="11">
        <f t="shared" si="179"/>
        <v>0</v>
      </c>
      <c r="Q685" s="1">
        <f t="shared" si="180"/>
        <v>25.472000000000001</v>
      </c>
      <c r="S685" s="14" t="str">
        <f t="shared" si="181"/>
        <v>A</v>
      </c>
      <c r="U685" s="1">
        <f t="shared" si="182"/>
        <v>25.472000000000001</v>
      </c>
      <c r="V685" s="1">
        <f t="shared" si="183"/>
        <v>380.60599999999999</v>
      </c>
      <c r="W685" s="1">
        <f t="shared" si="184"/>
        <v>0</v>
      </c>
      <c r="X685" s="20">
        <f t="shared" si="185"/>
        <v>0</v>
      </c>
      <c r="Y685" s="22">
        <f t="shared" si="186"/>
        <v>0</v>
      </c>
      <c r="AA685" s="47"/>
    </row>
    <row r="686" spans="1:34" hidden="1" x14ac:dyDescent="0.25">
      <c r="A686" s="57" t="s">
        <v>39</v>
      </c>
      <c r="B686" s="1">
        <v>49.28</v>
      </c>
      <c r="C686" s="1">
        <v>49.024000000000001</v>
      </c>
      <c r="D686" s="1">
        <v>418.404</v>
      </c>
      <c r="E686" s="1">
        <v>379.56200000000001</v>
      </c>
      <c r="G686" s="1">
        <f t="shared" si="170"/>
        <v>38.841999999999985</v>
      </c>
      <c r="H686" s="1">
        <f t="shared" si="171"/>
        <v>0.25600000000000023</v>
      </c>
      <c r="I686" s="2">
        <f t="shared" si="172"/>
        <v>401.66784000000001</v>
      </c>
      <c r="J686" s="2">
        <f t="shared" si="173"/>
        <v>393.29975999999999</v>
      </c>
      <c r="K686" s="2">
        <f t="shared" si="174"/>
        <v>384.93168000000003</v>
      </c>
      <c r="L686" s="10">
        <f t="shared" si="175"/>
        <v>0</v>
      </c>
      <c r="M686" s="73" t="str">
        <f t="shared" si="176"/>
        <v/>
      </c>
      <c r="N686">
        <f t="shared" si="177"/>
        <v>0</v>
      </c>
      <c r="O686" s="12">
        <f t="shared" si="178"/>
        <v>49.28</v>
      </c>
      <c r="P686" s="11">
        <f t="shared" si="179"/>
        <v>0</v>
      </c>
      <c r="Q686" s="1">
        <f t="shared" si="180"/>
        <v>49.28</v>
      </c>
      <c r="S686" s="14" t="str">
        <f t="shared" si="181"/>
        <v>A</v>
      </c>
      <c r="U686" s="1">
        <f t="shared" si="182"/>
        <v>49.28</v>
      </c>
      <c r="V686" s="1">
        <f t="shared" si="183"/>
        <v>379.56200000000001</v>
      </c>
      <c r="W686" s="1">
        <f t="shared" si="184"/>
        <v>0</v>
      </c>
      <c r="X686" s="20">
        <f t="shared" si="185"/>
        <v>0</v>
      </c>
      <c r="Y686" s="22">
        <f t="shared" si="186"/>
        <v>0</v>
      </c>
      <c r="AA686" s="47"/>
    </row>
    <row r="687" spans="1:34" hidden="1" x14ac:dyDescent="0.25">
      <c r="A687" s="57" t="s">
        <v>39</v>
      </c>
      <c r="B687" s="1">
        <v>107.136</v>
      </c>
      <c r="C687" s="1">
        <v>106.752</v>
      </c>
      <c r="D687" s="1">
        <v>419.37099999999998</v>
      </c>
      <c r="E687" s="1">
        <v>380.53100000000001</v>
      </c>
      <c r="G687" s="1">
        <f t="shared" si="170"/>
        <v>38.839999999999975</v>
      </c>
      <c r="H687" s="1">
        <f t="shared" si="171"/>
        <v>0.38400000000000034</v>
      </c>
      <c r="I687" s="2">
        <f t="shared" si="172"/>
        <v>402.59616</v>
      </c>
      <c r="J687" s="2">
        <f t="shared" si="173"/>
        <v>394.20873999999998</v>
      </c>
      <c r="K687" s="2">
        <f t="shared" si="174"/>
        <v>385.82132000000001</v>
      </c>
      <c r="L687" s="10">
        <f t="shared" si="175"/>
        <v>0</v>
      </c>
      <c r="M687" s="73" t="str">
        <f t="shared" si="176"/>
        <v/>
      </c>
      <c r="N687">
        <f t="shared" si="177"/>
        <v>0</v>
      </c>
      <c r="O687" s="12">
        <f t="shared" si="178"/>
        <v>107.136</v>
      </c>
      <c r="P687" s="11">
        <f t="shared" si="179"/>
        <v>0</v>
      </c>
      <c r="Q687" s="1">
        <f t="shared" si="180"/>
        <v>107.136</v>
      </c>
      <c r="S687" s="14" t="str">
        <f t="shared" si="181"/>
        <v>A</v>
      </c>
      <c r="U687" s="1">
        <f t="shared" si="182"/>
        <v>107.136</v>
      </c>
      <c r="V687" s="1">
        <f t="shared" si="183"/>
        <v>380.53100000000001</v>
      </c>
      <c r="W687" s="1">
        <f t="shared" si="184"/>
        <v>0</v>
      </c>
      <c r="X687" s="20">
        <f t="shared" si="185"/>
        <v>0</v>
      </c>
      <c r="Y687" s="22">
        <f t="shared" si="186"/>
        <v>0</v>
      </c>
      <c r="AA687" s="47"/>
    </row>
    <row r="688" spans="1:34" hidden="1" x14ac:dyDescent="0.25">
      <c r="A688" s="57" t="s">
        <v>39</v>
      </c>
      <c r="B688" s="1">
        <v>176.256</v>
      </c>
      <c r="C688" s="1">
        <v>176</v>
      </c>
      <c r="D688" s="1">
        <v>419.12099999999998</v>
      </c>
      <c r="E688" s="1">
        <v>380.17500000000001</v>
      </c>
      <c r="G688" s="1">
        <f t="shared" si="170"/>
        <v>38.94599999999997</v>
      </c>
      <c r="H688" s="1">
        <f t="shared" si="171"/>
        <v>0.25600000000000023</v>
      </c>
      <c r="I688" s="2">
        <f t="shared" si="172"/>
        <v>402.35615999999999</v>
      </c>
      <c r="J688" s="2">
        <f t="shared" si="173"/>
        <v>393.97373999999996</v>
      </c>
      <c r="K688" s="2">
        <f t="shared" si="174"/>
        <v>385.59132</v>
      </c>
      <c r="L688" s="10">
        <f t="shared" si="175"/>
        <v>0</v>
      </c>
      <c r="M688" s="73" t="str">
        <f t="shared" si="176"/>
        <v/>
      </c>
      <c r="N688">
        <f t="shared" si="177"/>
        <v>0</v>
      </c>
      <c r="O688" s="12">
        <f t="shared" si="178"/>
        <v>176.256</v>
      </c>
      <c r="P688" s="11">
        <f t="shared" si="179"/>
        <v>0</v>
      </c>
      <c r="Q688" s="1">
        <f t="shared" si="180"/>
        <v>176.256</v>
      </c>
      <c r="S688" s="14" t="str">
        <f t="shared" si="181"/>
        <v>A</v>
      </c>
      <c r="U688" s="1">
        <f t="shared" si="182"/>
        <v>176.256</v>
      </c>
      <c r="V688" s="1">
        <f t="shared" si="183"/>
        <v>380.17500000000001</v>
      </c>
      <c r="W688" s="1">
        <f t="shared" si="184"/>
        <v>0</v>
      </c>
      <c r="X688" s="20">
        <f t="shared" si="185"/>
        <v>0</v>
      </c>
      <c r="Y688" s="22">
        <f t="shared" si="186"/>
        <v>0</v>
      </c>
      <c r="AA688" s="47"/>
    </row>
    <row r="689" spans="1:27" hidden="1" x14ac:dyDescent="0.25">
      <c r="A689" s="57" t="s">
        <v>39</v>
      </c>
      <c r="B689" s="1">
        <v>185.21600000000001</v>
      </c>
      <c r="C689" s="1">
        <v>184.83199999999999</v>
      </c>
      <c r="D689" s="1">
        <v>417.64499999999998</v>
      </c>
      <c r="E689" s="1">
        <v>383.55399999999997</v>
      </c>
      <c r="G689" s="1">
        <f t="shared" si="170"/>
        <v>34.091000000000008</v>
      </c>
      <c r="H689" s="1">
        <f t="shared" si="171"/>
        <v>0.38400000000001455</v>
      </c>
      <c r="I689" s="2">
        <f t="shared" si="172"/>
        <v>400.93919999999997</v>
      </c>
      <c r="J689" s="2">
        <f t="shared" si="173"/>
        <v>392.58629999999999</v>
      </c>
      <c r="K689" s="2">
        <f t="shared" si="174"/>
        <v>384.23339999999996</v>
      </c>
      <c r="L689" s="10">
        <f t="shared" si="175"/>
        <v>3</v>
      </c>
      <c r="M689" s="73">
        <f t="shared" si="176"/>
        <v>3</v>
      </c>
      <c r="N689">
        <f t="shared" si="177"/>
        <v>3</v>
      </c>
      <c r="O689" s="12">
        <f t="shared" si="178"/>
        <v>206.11618072557312</v>
      </c>
      <c r="P689" s="11">
        <f t="shared" si="179"/>
        <v>20.900180725573108</v>
      </c>
      <c r="Q689" s="1">
        <f t="shared" si="180"/>
        <v>185.21600000000001</v>
      </c>
      <c r="S689" s="14" t="str">
        <f t="shared" si="181"/>
        <v>A</v>
      </c>
      <c r="U689" s="1">
        <f t="shared" si="182"/>
        <v>185.21600000000001</v>
      </c>
      <c r="V689" s="1">
        <f t="shared" si="183"/>
        <v>383.55399999999997</v>
      </c>
      <c r="W689" s="1">
        <f t="shared" si="184"/>
        <v>20.900180725573108</v>
      </c>
      <c r="X689" s="20">
        <f t="shared" si="185"/>
        <v>9.0915786156243019</v>
      </c>
      <c r="Y689" s="22">
        <f t="shared" si="186"/>
        <v>3</v>
      </c>
      <c r="AA689" s="47"/>
    </row>
    <row r="690" spans="1:27" hidden="1" x14ac:dyDescent="0.25">
      <c r="A690" s="57" t="s">
        <v>39</v>
      </c>
      <c r="B690" s="1">
        <v>180.096</v>
      </c>
      <c r="C690" s="1">
        <v>179.71199999999999</v>
      </c>
      <c r="D690" s="1">
        <v>417.46600000000001</v>
      </c>
      <c r="E690" s="1">
        <v>380.99700000000001</v>
      </c>
      <c r="G690" s="1">
        <f t="shared" si="170"/>
        <v>36.468999999999994</v>
      </c>
      <c r="H690" s="1">
        <f t="shared" si="171"/>
        <v>0.38400000000001455</v>
      </c>
      <c r="I690" s="2">
        <f t="shared" si="172"/>
        <v>400.76736</v>
      </c>
      <c r="J690" s="2">
        <f t="shared" si="173"/>
        <v>392.41804000000002</v>
      </c>
      <c r="K690" s="2">
        <f t="shared" si="174"/>
        <v>384.06871999999998</v>
      </c>
      <c r="L690" s="10">
        <f t="shared" si="175"/>
        <v>3</v>
      </c>
      <c r="M690" s="73" t="str">
        <f t="shared" si="176"/>
        <v/>
      </c>
      <c r="N690">
        <f t="shared" si="177"/>
        <v>3</v>
      </c>
      <c r="O690" s="12">
        <f t="shared" si="178"/>
        <v>200.41842866681506</v>
      </c>
      <c r="P690" s="11">
        <f t="shared" si="179"/>
        <v>20.322428666815057</v>
      </c>
      <c r="Q690" s="1">
        <f t="shared" si="180"/>
        <v>180.096</v>
      </c>
      <c r="S690" s="14" t="str">
        <f t="shared" si="181"/>
        <v>A</v>
      </c>
      <c r="U690" s="1">
        <f t="shared" si="182"/>
        <v>180.096</v>
      </c>
      <c r="V690" s="1">
        <f t="shared" si="183"/>
        <v>380.99700000000001</v>
      </c>
      <c r="W690" s="1">
        <f t="shared" si="184"/>
        <v>20.322428666815057</v>
      </c>
      <c r="X690" s="20">
        <f t="shared" si="185"/>
        <v>8.8402564700645492</v>
      </c>
      <c r="Y690" s="22">
        <f t="shared" si="186"/>
        <v>3</v>
      </c>
      <c r="AA690" s="47"/>
    </row>
    <row r="691" spans="1:27" hidden="1" x14ac:dyDescent="0.25">
      <c r="A691" s="57" t="s">
        <v>39</v>
      </c>
      <c r="B691" s="1">
        <v>185.98400000000001</v>
      </c>
      <c r="C691" s="1">
        <v>185.6</v>
      </c>
      <c r="D691" s="1">
        <v>415.577</v>
      </c>
      <c r="E691" s="1">
        <v>381.685</v>
      </c>
      <c r="G691" s="1">
        <f t="shared" si="170"/>
        <v>33.891999999999996</v>
      </c>
      <c r="H691" s="1">
        <f t="shared" si="171"/>
        <v>0.38400000000001455</v>
      </c>
      <c r="I691" s="2">
        <f t="shared" si="172"/>
        <v>398.95391999999998</v>
      </c>
      <c r="J691" s="2">
        <f t="shared" si="173"/>
        <v>390.64238</v>
      </c>
      <c r="K691" s="2">
        <f t="shared" si="174"/>
        <v>382.33083999999997</v>
      </c>
      <c r="L691" s="10">
        <f t="shared" si="175"/>
        <v>3</v>
      </c>
      <c r="M691" s="73" t="str">
        <f t="shared" si="176"/>
        <v/>
      </c>
      <c r="N691">
        <f t="shared" si="177"/>
        <v>3</v>
      </c>
      <c r="O691" s="12">
        <f t="shared" si="178"/>
        <v>206.97084353438683</v>
      </c>
      <c r="P691" s="11">
        <f t="shared" si="179"/>
        <v>20.986843534386821</v>
      </c>
      <c r="Q691" s="1">
        <f t="shared" si="180"/>
        <v>185.98400000000001</v>
      </c>
      <c r="S691" s="14" t="str">
        <f t="shared" si="181"/>
        <v>A</v>
      </c>
      <c r="U691" s="1">
        <f t="shared" si="182"/>
        <v>185.98400000000001</v>
      </c>
      <c r="V691" s="1">
        <f t="shared" si="183"/>
        <v>381.685</v>
      </c>
      <c r="W691" s="1">
        <f t="shared" si="184"/>
        <v>20.986843534386821</v>
      </c>
      <c r="X691" s="20">
        <f t="shared" si="185"/>
        <v>9.1292769374582665</v>
      </c>
      <c r="Y691" s="22">
        <f t="shared" si="186"/>
        <v>3</v>
      </c>
      <c r="AA691" s="47"/>
    </row>
    <row r="692" spans="1:27" hidden="1" x14ac:dyDescent="0.25">
      <c r="A692" s="57" t="s">
        <v>39</v>
      </c>
      <c r="B692" s="1">
        <v>192.768</v>
      </c>
      <c r="C692" s="1">
        <v>192.38399999999999</v>
      </c>
      <c r="D692" s="1">
        <v>417.399</v>
      </c>
      <c r="E692" s="1">
        <v>383.36500000000001</v>
      </c>
      <c r="G692" s="1">
        <f t="shared" si="170"/>
        <v>34.033999999999992</v>
      </c>
      <c r="H692" s="1">
        <f t="shared" si="171"/>
        <v>0.38400000000001455</v>
      </c>
      <c r="I692" s="2">
        <f t="shared" si="172"/>
        <v>400.70303999999999</v>
      </c>
      <c r="J692" s="2">
        <f t="shared" si="173"/>
        <v>392.35505999999998</v>
      </c>
      <c r="K692" s="2">
        <f t="shared" si="174"/>
        <v>384.00707999999997</v>
      </c>
      <c r="L692" s="10">
        <f t="shared" si="175"/>
        <v>3</v>
      </c>
      <c r="M692" s="73" t="str">
        <f t="shared" si="176"/>
        <v/>
      </c>
      <c r="N692">
        <f t="shared" si="177"/>
        <v>3</v>
      </c>
      <c r="O692" s="12">
        <f t="shared" si="178"/>
        <v>214.52036501224126</v>
      </c>
      <c r="P692" s="11">
        <f t="shared" si="179"/>
        <v>21.752365012241256</v>
      </c>
      <c r="Q692" s="1">
        <f t="shared" si="180"/>
        <v>192.768</v>
      </c>
      <c r="S692" s="14" t="str">
        <f t="shared" si="181"/>
        <v>A</v>
      </c>
      <c r="U692" s="1">
        <f t="shared" si="182"/>
        <v>192.768</v>
      </c>
      <c r="V692" s="1">
        <f t="shared" si="183"/>
        <v>383.36500000000001</v>
      </c>
      <c r="W692" s="1">
        <f t="shared" si="184"/>
        <v>21.752365012241256</v>
      </c>
      <c r="X692" s="20">
        <f t="shared" si="185"/>
        <v>9.4622787803249455</v>
      </c>
      <c r="Y692" s="22">
        <f t="shared" si="186"/>
        <v>3</v>
      </c>
      <c r="AA692" s="47"/>
    </row>
    <row r="693" spans="1:27" hidden="1" x14ac:dyDescent="0.25">
      <c r="A693" s="57" t="s">
        <v>39</v>
      </c>
      <c r="B693" s="1">
        <v>180.096</v>
      </c>
      <c r="C693" s="1">
        <v>179.84</v>
      </c>
      <c r="D693" s="1">
        <v>421.54300000000001</v>
      </c>
      <c r="E693" s="1">
        <v>381.31099999999998</v>
      </c>
      <c r="G693" s="1">
        <f t="shared" si="170"/>
        <v>40.232000000000028</v>
      </c>
      <c r="H693" s="1">
        <f t="shared" si="171"/>
        <v>0.25600000000000023</v>
      </c>
      <c r="I693" s="2">
        <f t="shared" si="172"/>
        <v>404.68128000000002</v>
      </c>
      <c r="J693" s="2">
        <f t="shared" si="173"/>
        <v>396.25042000000002</v>
      </c>
      <c r="K693" s="2">
        <f t="shared" si="174"/>
        <v>387.81956000000002</v>
      </c>
      <c r="L693" s="10">
        <f t="shared" si="175"/>
        <v>0</v>
      </c>
      <c r="M693" s="73">
        <f t="shared" si="176"/>
        <v>0</v>
      </c>
      <c r="N693">
        <f t="shared" si="177"/>
        <v>0</v>
      </c>
      <c r="O693" s="12">
        <f t="shared" si="178"/>
        <v>180.096</v>
      </c>
      <c r="P693" s="11">
        <f t="shared" si="179"/>
        <v>0</v>
      </c>
      <c r="Q693" s="1">
        <f t="shared" si="180"/>
        <v>180.096</v>
      </c>
      <c r="S693" s="14" t="str">
        <f t="shared" si="181"/>
        <v>A</v>
      </c>
      <c r="U693" s="1">
        <f t="shared" si="182"/>
        <v>180.096</v>
      </c>
      <c r="V693" s="1">
        <f t="shared" si="183"/>
        <v>381.31099999999998</v>
      </c>
      <c r="W693" s="1">
        <f t="shared" si="184"/>
        <v>0</v>
      </c>
      <c r="X693" s="20">
        <f t="shared" si="185"/>
        <v>0</v>
      </c>
      <c r="Y693" s="22">
        <f t="shared" si="186"/>
        <v>0</v>
      </c>
      <c r="AA693" s="47"/>
    </row>
    <row r="694" spans="1:27" hidden="1" x14ac:dyDescent="0.25">
      <c r="A694" s="57" t="s">
        <v>39</v>
      </c>
      <c r="B694" s="1">
        <v>185.6</v>
      </c>
      <c r="C694" s="1">
        <v>185.21600000000001</v>
      </c>
      <c r="D694" s="1">
        <v>418.565</v>
      </c>
      <c r="E694" s="1">
        <v>381.99200000000002</v>
      </c>
      <c r="G694" s="1">
        <f t="shared" si="170"/>
        <v>36.572999999999979</v>
      </c>
      <c r="H694" s="1">
        <f t="shared" si="171"/>
        <v>0.38399999999998613</v>
      </c>
      <c r="I694" s="2">
        <f t="shared" si="172"/>
        <v>401.82240000000002</v>
      </c>
      <c r="J694" s="2">
        <f t="shared" si="173"/>
        <v>393.4511</v>
      </c>
      <c r="K694" s="2">
        <f t="shared" si="174"/>
        <v>385.07979999999998</v>
      </c>
      <c r="L694" s="10">
        <f t="shared" si="175"/>
        <v>3</v>
      </c>
      <c r="M694" s="73">
        <f t="shared" si="176"/>
        <v>3</v>
      </c>
      <c r="N694">
        <f t="shared" si="177"/>
        <v>3</v>
      </c>
      <c r="O694" s="12">
        <f t="shared" si="178"/>
        <v>206.54351212997997</v>
      </c>
      <c r="P694" s="11">
        <f t="shared" si="179"/>
        <v>20.943512129979979</v>
      </c>
      <c r="Q694" s="1">
        <f t="shared" si="180"/>
        <v>185.6</v>
      </c>
      <c r="S694" s="14" t="str">
        <f t="shared" si="181"/>
        <v>A</v>
      </c>
      <c r="U694" s="1">
        <f t="shared" si="182"/>
        <v>185.6</v>
      </c>
      <c r="V694" s="1">
        <f t="shared" si="183"/>
        <v>381.99200000000002</v>
      </c>
      <c r="W694" s="1">
        <f t="shared" si="184"/>
        <v>20.943512129979979</v>
      </c>
      <c r="X694" s="20">
        <f t="shared" si="185"/>
        <v>9.1104277765412913</v>
      </c>
      <c r="Y694" s="22">
        <f t="shared" si="186"/>
        <v>3</v>
      </c>
      <c r="AA694" s="47"/>
    </row>
    <row r="695" spans="1:27" hidden="1" x14ac:dyDescent="0.25">
      <c r="A695" s="57" t="s">
        <v>39</v>
      </c>
      <c r="B695" s="1">
        <v>197.24799999999999</v>
      </c>
      <c r="C695" s="1">
        <v>196.73599999999999</v>
      </c>
      <c r="D695" s="1">
        <v>418.358</v>
      </c>
      <c r="E695" s="1">
        <v>382.47800000000001</v>
      </c>
      <c r="G695" s="1">
        <f t="shared" si="170"/>
        <v>35.879999999999995</v>
      </c>
      <c r="H695" s="1">
        <f t="shared" si="171"/>
        <v>0.51200000000000045</v>
      </c>
      <c r="I695" s="2">
        <f t="shared" si="172"/>
        <v>401.62367999999998</v>
      </c>
      <c r="J695" s="2">
        <f t="shared" si="173"/>
        <v>393.25652000000002</v>
      </c>
      <c r="K695" s="2">
        <f t="shared" si="174"/>
        <v>384.88936000000001</v>
      </c>
      <c r="L695" s="10">
        <f t="shared" si="175"/>
        <v>3</v>
      </c>
      <c r="M695" s="73" t="str">
        <f t="shared" si="176"/>
        <v/>
      </c>
      <c r="N695">
        <f t="shared" si="177"/>
        <v>3</v>
      </c>
      <c r="O695" s="12">
        <f t="shared" si="178"/>
        <v>219.50589806365457</v>
      </c>
      <c r="P695" s="11">
        <f t="shared" si="179"/>
        <v>22.257898063654579</v>
      </c>
      <c r="Q695" s="1">
        <f t="shared" si="180"/>
        <v>197.24799999999999</v>
      </c>
      <c r="S695" s="14" t="str">
        <f t="shared" si="181"/>
        <v>A</v>
      </c>
      <c r="U695" s="1">
        <f t="shared" si="182"/>
        <v>197.24799999999999</v>
      </c>
      <c r="V695" s="1">
        <f t="shared" si="183"/>
        <v>382.47800000000001</v>
      </c>
      <c r="W695" s="1">
        <f t="shared" si="184"/>
        <v>22.257898063654579</v>
      </c>
      <c r="X695" s="20">
        <f t="shared" si="185"/>
        <v>9.6821856576897414</v>
      </c>
      <c r="Y695" s="22">
        <f t="shared" si="186"/>
        <v>3</v>
      </c>
      <c r="AA695" s="47"/>
    </row>
    <row r="696" spans="1:27" hidden="1" x14ac:dyDescent="0.25">
      <c r="A696" s="57" t="s">
        <v>39</v>
      </c>
      <c r="B696" s="1">
        <v>182.27199999999999</v>
      </c>
      <c r="C696" s="1">
        <v>181.76</v>
      </c>
      <c r="D696" s="1">
        <v>420.14600000000002</v>
      </c>
      <c r="E696" s="1">
        <v>381.09</v>
      </c>
      <c r="G696" s="1">
        <f t="shared" si="170"/>
        <v>39.05600000000004</v>
      </c>
      <c r="H696" s="1">
        <f t="shared" si="171"/>
        <v>0.51200000000000045</v>
      </c>
      <c r="I696" s="2">
        <f t="shared" si="172"/>
        <v>403.34016000000003</v>
      </c>
      <c r="J696" s="2">
        <f t="shared" si="173"/>
        <v>394.93724000000003</v>
      </c>
      <c r="K696" s="2">
        <f t="shared" si="174"/>
        <v>386.53432000000004</v>
      </c>
      <c r="L696" s="10">
        <f t="shared" si="175"/>
        <v>0</v>
      </c>
      <c r="M696" s="73">
        <f t="shared" si="176"/>
        <v>0</v>
      </c>
      <c r="N696">
        <f t="shared" si="177"/>
        <v>0</v>
      </c>
      <c r="O696" s="12">
        <f t="shared" si="178"/>
        <v>182.27199999999999</v>
      </c>
      <c r="P696" s="11">
        <f t="shared" si="179"/>
        <v>0</v>
      </c>
      <c r="Q696" s="1">
        <f t="shared" si="180"/>
        <v>182.27199999999999</v>
      </c>
      <c r="S696" s="14" t="str">
        <f t="shared" si="181"/>
        <v>A</v>
      </c>
      <c r="U696" s="1">
        <f t="shared" si="182"/>
        <v>182.27199999999999</v>
      </c>
      <c r="V696" s="1">
        <f t="shared" si="183"/>
        <v>381.09</v>
      </c>
      <c r="W696" s="1">
        <f t="shared" si="184"/>
        <v>0</v>
      </c>
      <c r="X696" s="20">
        <f t="shared" si="185"/>
        <v>0</v>
      </c>
      <c r="Y696" s="22">
        <f t="shared" si="186"/>
        <v>0</v>
      </c>
      <c r="AA696" s="47"/>
    </row>
    <row r="697" spans="1:27" hidden="1" x14ac:dyDescent="0.25">
      <c r="A697" s="57" t="s">
        <v>39</v>
      </c>
      <c r="B697" s="1">
        <v>148.47999999999999</v>
      </c>
      <c r="C697" s="1">
        <v>148.22399999999999</v>
      </c>
      <c r="D697" s="1">
        <v>422.20600000000002</v>
      </c>
      <c r="E697" s="1">
        <v>381.93599999999998</v>
      </c>
      <c r="G697" s="1">
        <f t="shared" si="170"/>
        <v>40.270000000000039</v>
      </c>
      <c r="H697" s="1">
        <f t="shared" si="171"/>
        <v>0.25600000000000023</v>
      </c>
      <c r="I697" s="2">
        <f t="shared" si="172"/>
        <v>405.31776000000002</v>
      </c>
      <c r="J697" s="2">
        <f t="shared" si="173"/>
        <v>396.87364000000002</v>
      </c>
      <c r="K697" s="2">
        <f t="shared" si="174"/>
        <v>388.42952000000002</v>
      </c>
      <c r="L697" s="10">
        <f t="shared" si="175"/>
        <v>0</v>
      </c>
      <c r="M697" s="73" t="str">
        <f t="shared" si="176"/>
        <v/>
      </c>
      <c r="N697">
        <f t="shared" si="177"/>
        <v>0</v>
      </c>
      <c r="O697" s="12">
        <f t="shared" si="178"/>
        <v>148.47999999999999</v>
      </c>
      <c r="P697" s="11">
        <f t="shared" si="179"/>
        <v>0</v>
      </c>
      <c r="Q697" s="1">
        <f t="shared" si="180"/>
        <v>148.47999999999999</v>
      </c>
      <c r="S697" s="14" t="str">
        <f t="shared" si="181"/>
        <v>A</v>
      </c>
      <c r="U697" s="1">
        <f t="shared" si="182"/>
        <v>148.47999999999999</v>
      </c>
      <c r="V697" s="1">
        <f t="shared" si="183"/>
        <v>381.93599999999998</v>
      </c>
      <c r="W697" s="1">
        <f t="shared" si="184"/>
        <v>0</v>
      </c>
      <c r="X697" s="20">
        <f t="shared" si="185"/>
        <v>0</v>
      </c>
      <c r="Y697" s="22">
        <f t="shared" si="186"/>
        <v>0</v>
      </c>
      <c r="AA697" s="47"/>
    </row>
    <row r="698" spans="1:27" hidden="1" x14ac:dyDescent="0.25">
      <c r="A698" s="57" t="s">
        <v>39</v>
      </c>
      <c r="B698" s="1">
        <v>138.49600000000001</v>
      </c>
      <c r="C698" s="1">
        <v>137.98400000000001</v>
      </c>
      <c r="D698" s="1">
        <v>421.14600000000002</v>
      </c>
      <c r="E698" s="1">
        <v>380.98099999999999</v>
      </c>
      <c r="G698" s="1">
        <f t="shared" si="170"/>
        <v>40.16500000000002</v>
      </c>
      <c r="H698" s="1">
        <f t="shared" si="171"/>
        <v>0.51200000000000045</v>
      </c>
      <c r="I698" s="2">
        <f t="shared" si="172"/>
        <v>404.30016000000001</v>
      </c>
      <c r="J698" s="2">
        <f t="shared" si="173"/>
        <v>395.87724000000003</v>
      </c>
      <c r="K698" s="2">
        <f t="shared" si="174"/>
        <v>387.45432</v>
      </c>
      <c r="L698" s="10">
        <f t="shared" si="175"/>
        <v>0</v>
      </c>
      <c r="M698" s="73" t="str">
        <f t="shared" si="176"/>
        <v/>
      </c>
      <c r="N698">
        <f t="shared" si="177"/>
        <v>0</v>
      </c>
      <c r="O698" s="12">
        <f t="shared" si="178"/>
        <v>138.49600000000001</v>
      </c>
      <c r="P698" s="11">
        <f t="shared" si="179"/>
        <v>0</v>
      </c>
      <c r="Q698" s="1">
        <f t="shared" si="180"/>
        <v>138.49600000000001</v>
      </c>
      <c r="S698" s="14" t="str">
        <f t="shared" si="181"/>
        <v>A</v>
      </c>
      <c r="U698" s="1">
        <f t="shared" si="182"/>
        <v>138.49600000000001</v>
      </c>
      <c r="V698" s="1">
        <f t="shared" si="183"/>
        <v>380.98099999999999</v>
      </c>
      <c r="W698" s="1">
        <f t="shared" si="184"/>
        <v>0</v>
      </c>
      <c r="X698" s="20">
        <f t="shared" si="185"/>
        <v>0</v>
      </c>
      <c r="Y698" s="22">
        <f t="shared" si="186"/>
        <v>0</v>
      </c>
      <c r="AA698" s="47"/>
    </row>
    <row r="699" spans="1:27" hidden="1" x14ac:dyDescent="0.25">
      <c r="A699" s="57" t="s">
        <v>39</v>
      </c>
      <c r="B699" s="1">
        <v>142.208</v>
      </c>
      <c r="C699" s="1">
        <v>141.82400000000001</v>
      </c>
      <c r="D699" s="1">
        <v>419.58199999999999</v>
      </c>
      <c r="E699" s="1">
        <v>379.55599999999998</v>
      </c>
      <c r="G699" s="1">
        <f t="shared" si="170"/>
        <v>40.02600000000001</v>
      </c>
      <c r="H699" s="1">
        <f t="shared" si="171"/>
        <v>0.38399999999998613</v>
      </c>
      <c r="I699" s="2">
        <f t="shared" si="172"/>
        <v>402.79872</v>
      </c>
      <c r="J699" s="2">
        <f t="shared" si="173"/>
        <v>394.40708000000001</v>
      </c>
      <c r="K699" s="2">
        <f t="shared" si="174"/>
        <v>386.01544000000001</v>
      </c>
      <c r="L699" s="10">
        <f t="shared" si="175"/>
        <v>0</v>
      </c>
      <c r="M699" s="73" t="str">
        <f t="shared" si="176"/>
        <v/>
      </c>
      <c r="N699">
        <f t="shared" si="177"/>
        <v>0</v>
      </c>
      <c r="O699" s="12">
        <f t="shared" si="178"/>
        <v>142.208</v>
      </c>
      <c r="P699" s="11">
        <f t="shared" si="179"/>
        <v>0</v>
      </c>
      <c r="Q699" s="1">
        <f t="shared" si="180"/>
        <v>142.208</v>
      </c>
      <c r="S699" s="14" t="str">
        <f t="shared" si="181"/>
        <v>A</v>
      </c>
      <c r="U699" s="1">
        <f t="shared" si="182"/>
        <v>142.208</v>
      </c>
      <c r="V699" s="1">
        <f t="shared" si="183"/>
        <v>379.55599999999998</v>
      </c>
      <c r="W699" s="1">
        <f t="shared" si="184"/>
        <v>0</v>
      </c>
      <c r="X699" s="20">
        <f t="shared" si="185"/>
        <v>0</v>
      </c>
      <c r="Y699" s="22">
        <f t="shared" si="186"/>
        <v>0</v>
      </c>
      <c r="AA699" s="47"/>
    </row>
    <row r="700" spans="1:27" hidden="1" x14ac:dyDescent="0.25">
      <c r="A700" s="57" t="s">
        <v>39</v>
      </c>
      <c r="B700" s="1">
        <v>137.98400000000001</v>
      </c>
      <c r="C700" s="1">
        <v>137.6</v>
      </c>
      <c r="D700" s="1">
        <v>421.608</v>
      </c>
      <c r="E700" s="1">
        <v>381.38</v>
      </c>
      <c r="G700" s="1">
        <f t="shared" si="170"/>
        <v>40.228000000000009</v>
      </c>
      <c r="H700" s="1">
        <f t="shared" si="171"/>
        <v>0.38400000000001455</v>
      </c>
      <c r="I700" s="2">
        <f t="shared" si="172"/>
        <v>404.74367999999998</v>
      </c>
      <c r="J700" s="2">
        <f t="shared" si="173"/>
        <v>396.31152000000003</v>
      </c>
      <c r="K700" s="2">
        <f t="shared" si="174"/>
        <v>387.87936000000002</v>
      </c>
      <c r="L700" s="10">
        <f t="shared" si="175"/>
        <v>0</v>
      </c>
      <c r="M700" s="73" t="str">
        <f t="shared" si="176"/>
        <v/>
      </c>
      <c r="N700">
        <f t="shared" si="177"/>
        <v>0</v>
      </c>
      <c r="O700" s="12">
        <f t="shared" si="178"/>
        <v>137.98400000000001</v>
      </c>
      <c r="P700" s="11">
        <f t="shared" si="179"/>
        <v>0</v>
      </c>
      <c r="Q700" s="1">
        <f t="shared" si="180"/>
        <v>137.98400000000001</v>
      </c>
      <c r="S700" s="14" t="str">
        <f t="shared" si="181"/>
        <v>A</v>
      </c>
      <c r="U700" s="1">
        <f t="shared" si="182"/>
        <v>137.98400000000001</v>
      </c>
      <c r="V700" s="1">
        <f t="shared" si="183"/>
        <v>381.38</v>
      </c>
      <c r="W700" s="1">
        <f t="shared" si="184"/>
        <v>0</v>
      </c>
      <c r="X700" s="20">
        <f t="shared" si="185"/>
        <v>0</v>
      </c>
      <c r="Y700" s="22">
        <f t="shared" si="186"/>
        <v>0</v>
      </c>
      <c r="AA700" s="47"/>
    </row>
    <row r="701" spans="1:27" hidden="1" x14ac:dyDescent="0.25">
      <c r="A701" s="57" t="s">
        <v>39</v>
      </c>
      <c r="B701" s="1">
        <v>146.68799999999999</v>
      </c>
      <c r="C701" s="1">
        <v>146.304</v>
      </c>
      <c r="D701" s="1">
        <v>423.31299999999999</v>
      </c>
      <c r="E701" s="1">
        <v>382.90800000000002</v>
      </c>
      <c r="G701" s="1">
        <f t="shared" si="170"/>
        <v>40.404999999999973</v>
      </c>
      <c r="H701" s="1">
        <f t="shared" si="171"/>
        <v>0.38399999999998613</v>
      </c>
      <c r="I701" s="2">
        <f t="shared" si="172"/>
        <v>406.38047999999998</v>
      </c>
      <c r="J701" s="2">
        <f t="shared" si="173"/>
        <v>397.91422</v>
      </c>
      <c r="K701" s="2">
        <f t="shared" si="174"/>
        <v>389.44795999999997</v>
      </c>
      <c r="L701" s="10">
        <f t="shared" si="175"/>
        <v>0</v>
      </c>
      <c r="M701" s="73" t="str">
        <f t="shared" si="176"/>
        <v/>
      </c>
      <c r="N701">
        <f t="shared" si="177"/>
        <v>0</v>
      </c>
      <c r="O701" s="12">
        <f t="shared" si="178"/>
        <v>146.68799999999999</v>
      </c>
      <c r="P701" s="11">
        <f t="shared" si="179"/>
        <v>0</v>
      </c>
      <c r="Q701" s="1">
        <f t="shared" si="180"/>
        <v>146.68799999999999</v>
      </c>
      <c r="S701" s="14" t="str">
        <f t="shared" si="181"/>
        <v>A</v>
      </c>
      <c r="U701" s="1">
        <f t="shared" si="182"/>
        <v>146.68799999999999</v>
      </c>
      <c r="V701" s="1">
        <f t="shared" si="183"/>
        <v>382.90800000000002</v>
      </c>
      <c r="W701" s="1">
        <f t="shared" si="184"/>
        <v>0</v>
      </c>
      <c r="X701" s="20">
        <f t="shared" si="185"/>
        <v>0</v>
      </c>
      <c r="Y701" s="22">
        <f t="shared" si="186"/>
        <v>0</v>
      </c>
      <c r="AA701" s="47"/>
    </row>
    <row r="702" spans="1:27" hidden="1" x14ac:dyDescent="0.25">
      <c r="A702" s="57" t="s">
        <v>39</v>
      </c>
      <c r="B702" s="1">
        <v>134.91200000000001</v>
      </c>
      <c r="C702" s="1">
        <v>134.65600000000001</v>
      </c>
      <c r="D702" s="1">
        <v>419.37400000000002</v>
      </c>
      <c r="E702" s="1">
        <v>379.39299999999997</v>
      </c>
      <c r="G702" s="1">
        <f t="shared" si="170"/>
        <v>39.981000000000051</v>
      </c>
      <c r="H702" s="1">
        <f t="shared" si="171"/>
        <v>0.25600000000000023</v>
      </c>
      <c r="I702" s="2">
        <f t="shared" si="172"/>
        <v>402.59904</v>
      </c>
      <c r="J702" s="2">
        <f t="shared" si="173"/>
        <v>394.21156000000002</v>
      </c>
      <c r="K702" s="2">
        <f t="shared" si="174"/>
        <v>385.82408000000004</v>
      </c>
      <c r="L702" s="10">
        <f t="shared" si="175"/>
        <v>0</v>
      </c>
      <c r="M702" s="73" t="str">
        <f t="shared" si="176"/>
        <v/>
      </c>
      <c r="N702">
        <f t="shared" si="177"/>
        <v>0</v>
      </c>
      <c r="O702" s="12">
        <f t="shared" si="178"/>
        <v>134.91200000000001</v>
      </c>
      <c r="P702" s="11">
        <f t="shared" si="179"/>
        <v>0</v>
      </c>
      <c r="Q702" s="1">
        <f t="shared" si="180"/>
        <v>134.91200000000001</v>
      </c>
      <c r="S702" s="14" t="str">
        <f t="shared" si="181"/>
        <v>A</v>
      </c>
      <c r="U702" s="1">
        <f t="shared" si="182"/>
        <v>134.91200000000001</v>
      </c>
      <c r="V702" s="1">
        <f t="shared" si="183"/>
        <v>379.39299999999997</v>
      </c>
      <c r="W702" s="1">
        <f t="shared" si="184"/>
        <v>0</v>
      </c>
      <c r="X702" s="20">
        <f t="shared" si="185"/>
        <v>0</v>
      </c>
      <c r="Y702" s="22">
        <f t="shared" si="186"/>
        <v>0</v>
      </c>
      <c r="AA702" s="47"/>
    </row>
    <row r="703" spans="1:27" hidden="1" x14ac:dyDescent="0.25">
      <c r="A703" s="57" t="s">
        <v>39</v>
      </c>
      <c r="B703" s="1">
        <v>108.416</v>
      </c>
      <c r="C703" s="1">
        <v>108.032</v>
      </c>
      <c r="D703" s="1">
        <v>421.39499999999998</v>
      </c>
      <c r="E703" s="1">
        <v>381.358</v>
      </c>
      <c r="G703" s="1">
        <f t="shared" si="170"/>
        <v>40.036999999999978</v>
      </c>
      <c r="H703" s="1">
        <f t="shared" si="171"/>
        <v>0.38400000000000034</v>
      </c>
      <c r="I703" s="2">
        <f t="shared" si="172"/>
        <v>404.53919999999999</v>
      </c>
      <c r="J703" s="2">
        <f t="shared" si="173"/>
        <v>396.11129999999997</v>
      </c>
      <c r="K703" s="2">
        <f t="shared" si="174"/>
        <v>387.68340000000001</v>
      </c>
      <c r="L703" s="10">
        <f t="shared" si="175"/>
        <v>0</v>
      </c>
      <c r="M703" s="73" t="str">
        <f t="shared" si="176"/>
        <v/>
      </c>
      <c r="N703">
        <f t="shared" si="177"/>
        <v>0</v>
      </c>
      <c r="O703" s="12">
        <f t="shared" si="178"/>
        <v>108.416</v>
      </c>
      <c r="P703" s="11">
        <f t="shared" si="179"/>
        <v>0</v>
      </c>
      <c r="Q703" s="1">
        <f t="shared" si="180"/>
        <v>108.416</v>
      </c>
      <c r="S703" s="14" t="str">
        <f t="shared" si="181"/>
        <v>A</v>
      </c>
      <c r="U703" s="1">
        <f t="shared" si="182"/>
        <v>108.416</v>
      </c>
      <c r="V703" s="1">
        <f t="shared" si="183"/>
        <v>381.358</v>
      </c>
      <c r="W703" s="1">
        <f t="shared" si="184"/>
        <v>0</v>
      </c>
      <c r="X703" s="20">
        <f t="shared" si="185"/>
        <v>0</v>
      </c>
      <c r="Y703" s="22">
        <f t="shared" si="186"/>
        <v>0</v>
      </c>
      <c r="AA703" s="47"/>
    </row>
    <row r="704" spans="1:27" hidden="1" x14ac:dyDescent="0.25">
      <c r="A704" s="57" t="s">
        <v>39</v>
      </c>
      <c r="B704" s="1">
        <v>91.52</v>
      </c>
      <c r="C704" s="1">
        <v>91.263999999999996</v>
      </c>
      <c r="D704" s="1">
        <v>421.03399999999999</v>
      </c>
      <c r="E704" s="1">
        <v>381.08100000000002</v>
      </c>
      <c r="G704" s="1">
        <f t="shared" si="170"/>
        <v>39.952999999999975</v>
      </c>
      <c r="H704" s="1">
        <f t="shared" si="171"/>
        <v>0.25600000000000023</v>
      </c>
      <c r="I704" s="2">
        <f t="shared" si="172"/>
        <v>404.19263999999998</v>
      </c>
      <c r="J704" s="2">
        <f t="shared" si="173"/>
        <v>395.77195999999998</v>
      </c>
      <c r="K704" s="2">
        <f t="shared" si="174"/>
        <v>387.35127999999997</v>
      </c>
      <c r="L704" s="10">
        <f t="shared" si="175"/>
        <v>0</v>
      </c>
      <c r="M704" s="73" t="str">
        <f t="shared" si="176"/>
        <v/>
      </c>
      <c r="N704">
        <f t="shared" si="177"/>
        <v>0</v>
      </c>
      <c r="O704" s="12">
        <f t="shared" si="178"/>
        <v>91.52</v>
      </c>
      <c r="P704" s="11">
        <f t="shared" si="179"/>
        <v>0</v>
      </c>
      <c r="Q704" s="1">
        <f t="shared" si="180"/>
        <v>91.52</v>
      </c>
      <c r="S704" s="14" t="str">
        <f t="shared" si="181"/>
        <v>A</v>
      </c>
      <c r="U704" s="1">
        <f t="shared" si="182"/>
        <v>91.52</v>
      </c>
      <c r="V704" s="1">
        <f t="shared" si="183"/>
        <v>381.08100000000002</v>
      </c>
      <c r="W704" s="1">
        <f t="shared" si="184"/>
        <v>0</v>
      </c>
      <c r="X704" s="20">
        <f t="shared" si="185"/>
        <v>0</v>
      </c>
      <c r="Y704" s="22">
        <f t="shared" si="186"/>
        <v>0</v>
      </c>
      <c r="AA704" s="47"/>
    </row>
    <row r="705" spans="1:34" x14ac:dyDescent="0.25">
      <c r="A705" s="57" t="s">
        <v>39</v>
      </c>
      <c r="B705" s="1">
        <v>70.784000000000006</v>
      </c>
      <c r="C705" s="1">
        <v>70.528000000000006</v>
      </c>
      <c r="D705" s="1">
        <v>422.87799999999999</v>
      </c>
      <c r="E705" s="1">
        <v>382.82499999999999</v>
      </c>
      <c r="G705" s="1">
        <f t="shared" si="170"/>
        <v>40.052999999999997</v>
      </c>
      <c r="H705" s="1">
        <f t="shared" si="171"/>
        <v>0.25600000000000023</v>
      </c>
      <c r="I705" s="2">
        <f t="shared" si="172"/>
        <v>405.96287999999998</v>
      </c>
      <c r="J705" s="2">
        <f t="shared" si="173"/>
        <v>397.50531999999998</v>
      </c>
      <c r="K705" s="2">
        <f t="shared" si="174"/>
        <v>389.04775999999998</v>
      </c>
      <c r="L705" s="10">
        <f t="shared" si="175"/>
        <v>0</v>
      </c>
      <c r="M705" s="73" t="str">
        <f t="shared" si="176"/>
        <v/>
      </c>
      <c r="N705">
        <f t="shared" si="177"/>
        <v>0</v>
      </c>
      <c r="O705" s="12">
        <f t="shared" si="178"/>
        <v>70.784000000000006</v>
      </c>
      <c r="P705" s="11">
        <f t="shared" si="179"/>
        <v>0</v>
      </c>
      <c r="Q705" s="1">
        <f t="shared" si="180"/>
        <v>70.784000000000006</v>
      </c>
      <c r="S705" s="14" t="str">
        <f t="shared" si="181"/>
        <v>A</v>
      </c>
      <c r="U705" s="1">
        <f t="shared" si="182"/>
        <v>70.784000000000006</v>
      </c>
      <c r="V705" s="1">
        <f t="shared" si="183"/>
        <v>382.82499999999999</v>
      </c>
      <c r="W705" s="1">
        <f t="shared" si="184"/>
        <v>0</v>
      </c>
      <c r="X705" s="20">
        <f t="shared" si="185"/>
        <v>0</v>
      </c>
      <c r="Y705" s="22">
        <f t="shared" si="186"/>
        <v>0</v>
      </c>
      <c r="Z705" s="32" t="s">
        <v>40</v>
      </c>
      <c r="AA705" s="47"/>
      <c r="AB705" s="32" t="str">
        <f>A705</f>
        <v>JJJJ-MM-TT SS:MM:SS</v>
      </c>
      <c r="AC705" s="1">
        <f>SUM(U705:U728)</f>
        <v>3234.3039999999996</v>
      </c>
      <c r="AD705" s="1">
        <f>AVERAGE(V705:V728)</f>
        <v>381.56100000000009</v>
      </c>
      <c r="AE705" s="1">
        <f>SUM(W705:W728)</f>
        <v>64.202697529490308</v>
      </c>
      <c r="AF705" s="1">
        <f>SUM(X705:X728)</f>
        <v>27.928173425328282</v>
      </c>
      <c r="AG705" s="35">
        <f>AVERAGE(Y705:Y728)</f>
        <v>0.5</v>
      </c>
      <c r="AH705" s="37" t="e">
        <f>DAY(A705)</f>
        <v>#VALUE!</v>
      </c>
    </row>
    <row r="706" spans="1:34" hidden="1" x14ac:dyDescent="0.25">
      <c r="A706" s="57" t="s">
        <v>39</v>
      </c>
      <c r="B706" s="1">
        <v>56.96</v>
      </c>
      <c r="C706" s="1">
        <v>56.704000000000001</v>
      </c>
      <c r="D706" s="1">
        <v>422.80799999999999</v>
      </c>
      <c r="E706" s="1">
        <v>382.80700000000002</v>
      </c>
      <c r="G706" s="1">
        <f t="shared" si="170"/>
        <v>40.000999999999976</v>
      </c>
      <c r="H706" s="1">
        <f t="shared" si="171"/>
        <v>0.25600000000000023</v>
      </c>
      <c r="I706" s="2">
        <f t="shared" si="172"/>
        <v>405.89567999999997</v>
      </c>
      <c r="J706" s="2">
        <f t="shared" si="173"/>
        <v>397.43952000000002</v>
      </c>
      <c r="K706" s="2">
        <f t="shared" si="174"/>
        <v>388.98336</v>
      </c>
      <c r="L706" s="10">
        <f t="shared" si="175"/>
        <v>0</v>
      </c>
      <c r="M706" s="73" t="str">
        <f t="shared" si="176"/>
        <v/>
      </c>
      <c r="N706">
        <f t="shared" si="177"/>
        <v>0</v>
      </c>
      <c r="O706" s="12">
        <f t="shared" si="178"/>
        <v>56.96</v>
      </c>
      <c r="P706" s="11">
        <f t="shared" si="179"/>
        <v>0</v>
      </c>
      <c r="Q706" s="1">
        <f t="shared" si="180"/>
        <v>56.96</v>
      </c>
      <c r="S706" s="14" t="str">
        <f t="shared" si="181"/>
        <v>A</v>
      </c>
      <c r="U706" s="1">
        <f t="shared" si="182"/>
        <v>56.96</v>
      </c>
      <c r="V706" s="1">
        <f t="shared" si="183"/>
        <v>382.80700000000002</v>
      </c>
      <c r="W706" s="1">
        <f t="shared" si="184"/>
        <v>0</v>
      </c>
      <c r="X706" s="20">
        <f t="shared" si="185"/>
        <v>0</v>
      </c>
      <c r="Y706" s="22">
        <f t="shared" si="186"/>
        <v>0</v>
      </c>
      <c r="AA706" s="47"/>
    </row>
    <row r="707" spans="1:34" hidden="1" x14ac:dyDescent="0.25">
      <c r="A707" s="57" t="s">
        <v>39</v>
      </c>
      <c r="B707" s="1">
        <v>56.832000000000001</v>
      </c>
      <c r="C707" s="1">
        <v>56.576000000000001</v>
      </c>
      <c r="D707" s="1">
        <v>423.2</v>
      </c>
      <c r="E707" s="1">
        <v>383.16500000000002</v>
      </c>
      <c r="G707" s="1">
        <f t="shared" si="170"/>
        <v>40.034999999999968</v>
      </c>
      <c r="H707" s="1">
        <f t="shared" si="171"/>
        <v>0.25600000000000023</v>
      </c>
      <c r="I707" s="2">
        <f t="shared" si="172"/>
        <v>406.27199999999999</v>
      </c>
      <c r="J707" s="2">
        <f t="shared" si="173"/>
        <v>397.80799999999999</v>
      </c>
      <c r="K707" s="2">
        <f t="shared" si="174"/>
        <v>389.34399999999999</v>
      </c>
      <c r="L707" s="10">
        <f t="shared" si="175"/>
        <v>0</v>
      </c>
      <c r="M707" s="73" t="str">
        <f t="shared" si="176"/>
        <v/>
      </c>
      <c r="N707">
        <f t="shared" si="177"/>
        <v>0</v>
      </c>
      <c r="O707" s="12">
        <f t="shared" si="178"/>
        <v>56.832000000000001</v>
      </c>
      <c r="P707" s="11">
        <f t="shared" si="179"/>
        <v>0</v>
      </c>
      <c r="Q707" s="1">
        <f t="shared" si="180"/>
        <v>56.832000000000001</v>
      </c>
      <c r="S707" s="14" t="str">
        <f t="shared" si="181"/>
        <v>A</v>
      </c>
      <c r="U707" s="1">
        <f t="shared" si="182"/>
        <v>56.832000000000001</v>
      </c>
      <c r="V707" s="1">
        <f t="shared" si="183"/>
        <v>383.16500000000002</v>
      </c>
      <c r="W707" s="1">
        <f t="shared" si="184"/>
        <v>0</v>
      </c>
      <c r="X707" s="20">
        <f t="shared" si="185"/>
        <v>0</v>
      </c>
      <c r="Y707" s="22">
        <f t="shared" si="186"/>
        <v>0</v>
      </c>
      <c r="AA707" s="47"/>
    </row>
    <row r="708" spans="1:34" hidden="1" x14ac:dyDescent="0.25">
      <c r="A708" s="57" t="s">
        <v>39</v>
      </c>
      <c r="B708" s="1">
        <v>56.448</v>
      </c>
      <c r="C708" s="1">
        <v>56.32</v>
      </c>
      <c r="D708" s="1">
        <v>423.05599999999998</v>
      </c>
      <c r="E708" s="1">
        <v>383.03899999999999</v>
      </c>
      <c r="G708" s="1">
        <f t="shared" si="170"/>
        <v>40.016999999999996</v>
      </c>
      <c r="H708" s="1">
        <f t="shared" si="171"/>
        <v>0.12800000000000011</v>
      </c>
      <c r="I708" s="2">
        <f t="shared" si="172"/>
        <v>406.13376</v>
      </c>
      <c r="J708" s="2">
        <f t="shared" si="173"/>
        <v>397.67264</v>
      </c>
      <c r="K708" s="2">
        <f t="shared" si="174"/>
        <v>389.21152000000001</v>
      </c>
      <c r="L708" s="10">
        <f t="shared" si="175"/>
        <v>0</v>
      </c>
      <c r="M708" s="73" t="str">
        <f t="shared" si="176"/>
        <v/>
      </c>
      <c r="N708">
        <f t="shared" si="177"/>
        <v>0</v>
      </c>
      <c r="O708" s="12">
        <f t="shared" si="178"/>
        <v>56.448</v>
      </c>
      <c r="P708" s="11">
        <f t="shared" si="179"/>
        <v>0</v>
      </c>
      <c r="Q708" s="1">
        <f t="shared" si="180"/>
        <v>56.448</v>
      </c>
      <c r="S708" s="14" t="str">
        <f t="shared" si="181"/>
        <v>A</v>
      </c>
      <c r="U708" s="1">
        <f t="shared" si="182"/>
        <v>56.448</v>
      </c>
      <c r="V708" s="1">
        <f t="shared" si="183"/>
        <v>383.03899999999999</v>
      </c>
      <c r="W708" s="1">
        <f t="shared" si="184"/>
        <v>0</v>
      </c>
      <c r="X708" s="20">
        <f t="shared" si="185"/>
        <v>0</v>
      </c>
      <c r="Y708" s="22">
        <f t="shared" si="186"/>
        <v>0</v>
      </c>
      <c r="AA708" s="47"/>
    </row>
    <row r="709" spans="1:34" hidden="1" x14ac:dyDescent="0.25">
      <c r="A709" s="57" t="s">
        <v>39</v>
      </c>
      <c r="B709" s="1">
        <v>57.088000000000001</v>
      </c>
      <c r="C709" s="1">
        <v>56.832000000000001</v>
      </c>
      <c r="D709" s="1">
        <v>422.62099999999998</v>
      </c>
      <c r="E709" s="1">
        <v>382.64499999999998</v>
      </c>
      <c r="G709" s="1">
        <f t="shared" si="170"/>
        <v>39.975999999999999</v>
      </c>
      <c r="H709" s="1">
        <f t="shared" si="171"/>
        <v>0.25600000000000023</v>
      </c>
      <c r="I709" s="2">
        <f t="shared" si="172"/>
        <v>405.71616</v>
      </c>
      <c r="J709" s="2">
        <f t="shared" si="173"/>
        <v>397.26373999999998</v>
      </c>
      <c r="K709" s="2">
        <f t="shared" si="174"/>
        <v>388.81131999999997</v>
      </c>
      <c r="L709" s="10">
        <f t="shared" si="175"/>
        <v>0</v>
      </c>
      <c r="M709" s="73" t="str">
        <f t="shared" si="176"/>
        <v/>
      </c>
      <c r="N709">
        <f t="shared" si="177"/>
        <v>0</v>
      </c>
      <c r="O709" s="12">
        <f t="shared" si="178"/>
        <v>57.088000000000001</v>
      </c>
      <c r="P709" s="11">
        <f t="shared" si="179"/>
        <v>0</v>
      </c>
      <c r="Q709" s="1">
        <f t="shared" si="180"/>
        <v>57.088000000000001</v>
      </c>
      <c r="S709" s="14" t="str">
        <f t="shared" si="181"/>
        <v>A</v>
      </c>
      <c r="U709" s="1">
        <f t="shared" si="182"/>
        <v>57.088000000000001</v>
      </c>
      <c r="V709" s="1">
        <f t="shared" si="183"/>
        <v>382.64499999999998</v>
      </c>
      <c r="W709" s="1">
        <f t="shared" si="184"/>
        <v>0</v>
      </c>
      <c r="X709" s="20">
        <f t="shared" si="185"/>
        <v>0</v>
      </c>
      <c r="Y709" s="22">
        <f t="shared" si="186"/>
        <v>0</v>
      </c>
      <c r="AA709" s="47"/>
    </row>
    <row r="710" spans="1:34" hidden="1" x14ac:dyDescent="0.25">
      <c r="A710" s="57" t="s">
        <v>39</v>
      </c>
      <c r="B710" s="1">
        <v>81.536000000000001</v>
      </c>
      <c r="C710" s="1">
        <v>81.152000000000001</v>
      </c>
      <c r="D710" s="1">
        <v>420.8</v>
      </c>
      <c r="E710" s="1">
        <v>380.92</v>
      </c>
      <c r="G710" s="1">
        <f t="shared" si="170"/>
        <v>39.879999999999995</v>
      </c>
      <c r="H710" s="1">
        <f t="shared" si="171"/>
        <v>0.38400000000000034</v>
      </c>
      <c r="I710" s="2">
        <f t="shared" si="172"/>
        <v>403.96800000000002</v>
      </c>
      <c r="J710" s="2">
        <f t="shared" si="173"/>
        <v>395.55200000000002</v>
      </c>
      <c r="K710" s="2">
        <f t="shared" si="174"/>
        <v>387.13600000000002</v>
      </c>
      <c r="L710" s="10">
        <f t="shared" si="175"/>
        <v>0</v>
      </c>
      <c r="M710" s="73" t="str">
        <f t="shared" si="176"/>
        <v/>
      </c>
      <c r="N710">
        <f t="shared" si="177"/>
        <v>0</v>
      </c>
      <c r="O710" s="12">
        <f t="shared" si="178"/>
        <v>81.536000000000001</v>
      </c>
      <c r="P710" s="11">
        <f t="shared" si="179"/>
        <v>0</v>
      </c>
      <c r="Q710" s="1">
        <f t="shared" si="180"/>
        <v>81.536000000000001</v>
      </c>
      <c r="S710" s="14" t="str">
        <f t="shared" si="181"/>
        <v>A</v>
      </c>
      <c r="U710" s="1">
        <f t="shared" si="182"/>
        <v>81.536000000000001</v>
      </c>
      <c r="V710" s="1">
        <f t="shared" si="183"/>
        <v>380.92</v>
      </c>
      <c r="W710" s="1">
        <f t="shared" si="184"/>
        <v>0</v>
      </c>
      <c r="X710" s="20">
        <f t="shared" si="185"/>
        <v>0</v>
      </c>
      <c r="Y710" s="22">
        <f t="shared" si="186"/>
        <v>0</v>
      </c>
      <c r="AA710" s="47"/>
    </row>
    <row r="711" spans="1:34" hidden="1" x14ac:dyDescent="0.25">
      <c r="A711" s="57" t="s">
        <v>39</v>
      </c>
      <c r="B711" s="1">
        <v>132.608</v>
      </c>
      <c r="C711" s="1">
        <v>132.352</v>
      </c>
      <c r="D711" s="1">
        <v>420.38299999999998</v>
      </c>
      <c r="E711" s="1">
        <v>380.97399999999999</v>
      </c>
      <c r="G711" s="1">
        <f t="shared" si="170"/>
        <v>39.408999999999992</v>
      </c>
      <c r="H711" s="1">
        <f t="shared" si="171"/>
        <v>0.25600000000000023</v>
      </c>
      <c r="I711" s="2">
        <f t="shared" si="172"/>
        <v>403.56768</v>
      </c>
      <c r="J711" s="2">
        <f t="shared" si="173"/>
        <v>395.16001999999997</v>
      </c>
      <c r="K711" s="2">
        <f t="shared" si="174"/>
        <v>386.75235999999995</v>
      </c>
      <c r="L711" s="10">
        <f t="shared" si="175"/>
        <v>0</v>
      </c>
      <c r="M711" s="73" t="str">
        <f t="shared" si="176"/>
        <v/>
      </c>
      <c r="N711">
        <f t="shared" si="177"/>
        <v>0</v>
      </c>
      <c r="O711" s="12">
        <f t="shared" si="178"/>
        <v>132.608</v>
      </c>
      <c r="P711" s="11">
        <f t="shared" si="179"/>
        <v>0</v>
      </c>
      <c r="Q711" s="1">
        <f t="shared" si="180"/>
        <v>132.608</v>
      </c>
      <c r="S711" s="14" t="str">
        <f t="shared" si="181"/>
        <v>A</v>
      </c>
      <c r="U711" s="1">
        <f t="shared" si="182"/>
        <v>132.608</v>
      </c>
      <c r="V711" s="1">
        <f t="shared" si="183"/>
        <v>380.97399999999999</v>
      </c>
      <c r="W711" s="1">
        <f t="shared" si="184"/>
        <v>0</v>
      </c>
      <c r="X711" s="20">
        <f t="shared" si="185"/>
        <v>0</v>
      </c>
      <c r="Y711" s="22">
        <f t="shared" si="186"/>
        <v>0</v>
      </c>
      <c r="AA711" s="47"/>
    </row>
    <row r="712" spans="1:34" hidden="1" x14ac:dyDescent="0.25">
      <c r="A712" s="57" t="s">
        <v>39</v>
      </c>
      <c r="B712" s="1">
        <v>172.03200000000001</v>
      </c>
      <c r="C712" s="1">
        <v>171.648</v>
      </c>
      <c r="D712" s="1">
        <v>421.685</v>
      </c>
      <c r="E712" s="1">
        <v>381.31799999999998</v>
      </c>
      <c r="G712" s="1">
        <f t="shared" si="170"/>
        <v>40.367000000000019</v>
      </c>
      <c r="H712" s="1">
        <f t="shared" si="171"/>
        <v>0.38400000000001455</v>
      </c>
      <c r="I712" s="2">
        <f t="shared" si="172"/>
        <v>404.81760000000003</v>
      </c>
      <c r="J712" s="2">
        <f t="shared" si="173"/>
        <v>396.38389999999998</v>
      </c>
      <c r="K712" s="2">
        <f t="shared" si="174"/>
        <v>387.9502</v>
      </c>
      <c r="L712" s="10">
        <f t="shared" si="175"/>
        <v>0</v>
      </c>
      <c r="M712" s="73" t="str">
        <f t="shared" si="176"/>
        <v/>
      </c>
      <c r="N712">
        <f t="shared" si="177"/>
        <v>0</v>
      </c>
      <c r="O712" s="12">
        <f t="shared" si="178"/>
        <v>172.03200000000001</v>
      </c>
      <c r="P712" s="11">
        <f t="shared" si="179"/>
        <v>0</v>
      </c>
      <c r="Q712" s="1">
        <f t="shared" si="180"/>
        <v>172.03200000000001</v>
      </c>
      <c r="S712" s="14" t="str">
        <f t="shared" si="181"/>
        <v>A</v>
      </c>
      <c r="U712" s="1">
        <f t="shared" si="182"/>
        <v>172.03200000000001</v>
      </c>
      <c r="V712" s="1">
        <f t="shared" si="183"/>
        <v>381.31799999999998</v>
      </c>
      <c r="W712" s="1">
        <f t="shared" si="184"/>
        <v>0</v>
      </c>
      <c r="X712" s="20">
        <f t="shared" si="185"/>
        <v>0</v>
      </c>
      <c r="Y712" s="22">
        <f t="shared" si="186"/>
        <v>0</v>
      </c>
      <c r="AA712" s="47"/>
    </row>
    <row r="713" spans="1:34" hidden="1" x14ac:dyDescent="0.25">
      <c r="A713" s="57" t="s">
        <v>39</v>
      </c>
      <c r="B713" s="1">
        <v>184.19200000000001</v>
      </c>
      <c r="C713" s="1">
        <v>183.68</v>
      </c>
      <c r="D713" s="1">
        <v>419.815</v>
      </c>
      <c r="E713" s="1">
        <v>379.59</v>
      </c>
      <c r="G713" s="1">
        <f t="shared" ref="G713:G728" si="187">D713-E713</f>
        <v>40.225000000000023</v>
      </c>
      <c r="H713" s="1">
        <f t="shared" ref="H713:H728" si="188">B713-C713</f>
        <v>0.51200000000000045</v>
      </c>
      <c r="I713" s="2">
        <f t="shared" ref="I713:I728" si="189">D713-((D713/100)*I$8)</f>
        <v>403.0224</v>
      </c>
      <c r="J713" s="2">
        <f t="shared" ref="J713:J728" si="190">D713-((D713/100)*J$8)</f>
        <v>394.62610000000001</v>
      </c>
      <c r="K713" s="2">
        <f t="shared" ref="K713:K728" si="191">D713-((D713/100)*K$8)</f>
        <v>386.22980000000001</v>
      </c>
      <c r="L713" s="10">
        <f t="shared" ref="L713:L776" si="192">IF(AND(G713&lt;&gt;"",H713&lt;&gt;"",E713&gt;312),IF(AND(E713&gt;(I713-P$1),E713&lt;(I713+P$1)),N$4,IF(AND(E713&gt;(J713-P$1),E713&lt;(J713+P$1)),N$5,IF(AND(E713&gt;(K713-P$1),E713&lt;(K713+P$1)),N$6,0))),"0")</f>
        <v>0</v>
      </c>
      <c r="M713" s="73" t="str">
        <f t="shared" ref="M713:M776" si="193">IF(L712&lt;&gt;L713,L713,"")</f>
        <v/>
      </c>
      <c r="N713">
        <f t="shared" ref="N713:N728" si="194">L713</f>
        <v>0</v>
      </c>
      <c r="O713" s="12">
        <f t="shared" ref="O713:O776" si="195">IF(N713=1,(B713+(B713/(100-Q$4)*Q$4)),IF(N713=2,(B713+(B713/(100-Q$5)*Q$5)),IF(N713=3,(B713+(B713/(100-Q$6)*Q$6)),B713)))</f>
        <v>184.19200000000001</v>
      </c>
      <c r="P713" s="11">
        <f t="shared" ref="P713:P776" si="196">IF(O713&lt;&gt;"",O713-B713,"")</f>
        <v>0</v>
      </c>
      <c r="Q713" s="1">
        <f t="shared" ref="Q713:Q776" si="197">O713-P713</f>
        <v>184.19200000000001</v>
      </c>
      <c r="S713" s="14" t="str">
        <f t="shared" ref="S713:S728" si="198">IF(ROUND(B713,3)=ROUND(Q713,3),"A","B")</f>
        <v>A</v>
      </c>
      <c r="U713" s="1">
        <f t="shared" ref="U713:U728" si="199">B713</f>
        <v>184.19200000000001</v>
      </c>
      <c r="V713" s="1">
        <f t="shared" ref="V713:V728" si="200">E713</f>
        <v>379.59</v>
      </c>
      <c r="W713" s="1">
        <f t="shared" ref="W713:W728" si="201">P713</f>
        <v>0</v>
      </c>
      <c r="X713" s="20">
        <f t="shared" ref="X713:X776" si="202">W713*X$6</f>
        <v>0</v>
      </c>
      <c r="Y713" s="22">
        <f t="shared" ref="Y713:Y728" si="203">L713</f>
        <v>0</v>
      </c>
      <c r="AA713" s="47"/>
    </row>
    <row r="714" spans="1:34" hidden="1" x14ac:dyDescent="0.25">
      <c r="A714" s="57" t="s">
        <v>39</v>
      </c>
      <c r="B714" s="1">
        <v>178.43199999999999</v>
      </c>
      <c r="C714" s="1">
        <v>177.92</v>
      </c>
      <c r="D714" s="1">
        <v>421.11599999999999</v>
      </c>
      <c r="E714" s="1">
        <v>380.80900000000003</v>
      </c>
      <c r="G714" s="1">
        <f t="shared" si="187"/>
        <v>40.30699999999996</v>
      </c>
      <c r="H714" s="1">
        <f t="shared" si="188"/>
        <v>0.51200000000000045</v>
      </c>
      <c r="I714" s="2">
        <f t="shared" si="189"/>
        <v>404.27135999999996</v>
      </c>
      <c r="J714" s="2">
        <f t="shared" si="190"/>
        <v>395.84904</v>
      </c>
      <c r="K714" s="2">
        <f t="shared" si="191"/>
        <v>387.42671999999999</v>
      </c>
      <c r="L714" s="10">
        <f t="shared" si="192"/>
        <v>0</v>
      </c>
      <c r="M714" s="73" t="str">
        <f t="shared" si="193"/>
        <v/>
      </c>
      <c r="N714">
        <f t="shared" si="194"/>
        <v>0</v>
      </c>
      <c r="O714" s="12">
        <f t="shared" si="195"/>
        <v>178.43199999999999</v>
      </c>
      <c r="P714" s="11">
        <f t="shared" si="196"/>
        <v>0</v>
      </c>
      <c r="Q714" s="1">
        <f t="shared" si="197"/>
        <v>178.43199999999999</v>
      </c>
      <c r="S714" s="14" t="str">
        <f t="shared" si="198"/>
        <v>A</v>
      </c>
      <c r="U714" s="1">
        <f t="shared" si="199"/>
        <v>178.43199999999999</v>
      </c>
      <c r="V714" s="1">
        <f t="shared" si="200"/>
        <v>380.80900000000003</v>
      </c>
      <c r="W714" s="1">
        <f t="shared" si="201"/>
        <v>0</v>
      </c>
      <c r="X714" s="20">
        <f t="shared" si="202"/>
        <v>0</v>
      </c>
      <c r="Y714" s="22">
        <f t="shared" si="203"/>
        <v>0</v>
      </c>
      <c r="AA714" s="47"/>
    </row>
    <row r="715" spans="1:34" hidden="1" x14ac:dyDescent="0.25">
      <c r="A715" s="57" t="s">
        <v>39</v>
      </c>
      <c r="B715" s="1">
        <v>194.94399999999999</v>
      </c>
      <c r="C715" s="1">
        <v>194.56</v>
      </c>
      <c r="D715" s="1">
        <v>420.90100000000001</v>
      </c>
      <c r="E715" s="1">
        <v>380.54300000000001</v>
      </c>
      <c r="G715" s="1">
        <f t="shared" si="187"/>
        <v>40.358000000000004</v>
      </c>
      <c r="H715" s="1">
        <f t="shared" si="188"/>
        <v>0.38399999999998613</v>
      </c>
      <c r="I715" s="2">
        <f t="shared" si="189"/>
        <v>404.06495999999999</v>
      </c>
      <c r="J715" s="2">
        <f t="shared" si="190"/>
        <v>395.64694000000003</v>
      </c>
      <c r="K715" s="2">
        <f t="shared" si="191"/>
        <v>387.22892000000002</v>
      </c>
      <c r="L715" s="10">
        <f t="shared" si="192"/>
        <v>0</v>
      </c>
      <c r="M715" s="73" t="str">
        <f t="shared" si="193"/>
        <v/>
      </c>
      <c r="N715">
        <f t="shared" si="194"/>
        <v>0</v>
      </c>
      <c r="O715" s="12">
        <f t="shared" si="195"/>
        <v>194.94399999999999</v>
      </c>
      <c r="P715" s="11">
        <f t="shared" si="196"/>
        <v>0</v>
      </c>
      <c r="Q715" s="1">
        <f t="shared" si="197"/>
        <v>194.94399999999999</v>
      </c>
      <c r="S715" s="14" t="str">
        <f t="shared" si="198"/>
        <v>A</v>
      </c>
      <c r="U715" s="1">
        <f t="shared" si="199"/>
        <v>194.94399999999999</v>
      </c>
      <c r="V715" s="1">
        <f t="shared" si="200"/>
        <v>380.54300000000001</v>
      </c>
      <c r="W715" s="1">
        <f t="shared" si="201"/>
        <v>0</v>
      </c>
      <c r="X715" s="20">
        <f t="shared" si="202"/>
        <v>0</v>
      </c>
      <c r="Y715" s="22">
        <f t="shared" si="203"/>
        <v>0</v>
      </c>
      <c r="AA715" s="47"/>
    </row>
    <row r="716" spans="1:34" hidden="1" x14ac:dyDescent="0.25">
      <c r="A716" s="57" t="s">
        <v>39</v>
      </c>
      <c r="B716" s="1">
        <v>190.84800000000001</v>
      </c>
      <c r="C716" s="1">
        <v>190.464</v>
      </c>
      <c r="D716" s="1">
        <v>419.91300000000001</v>
      </c>
      <c r="E716" s="1">
        <v>379.67</v>
      </c>
      <c r="G716" s="1">
        <f t="shared" si="187"/>
        <v>40.242999999999995</v>
      </c>
      <c r="H716" s="1">
        <f t="shared" si="188"/>
        <v>0.38400000000001455</v>
      </c>
      <c r="I716" s="2">
        <f t="shared" si="189"/>
        <v>403.11648000000002</v>
      </c>
      <c r="J716" s="2">
        <f t="shared" si="190"/>
        <v>394.71822000000003</v>
      </c>
      <c r="K716" s="2">
        <f t="shared" si="191"/>
        <v>386.31996000000004</v>
      </c>
      <c r="L716" s="10">
        <f t="shared" si="192"/>
        <v>0</v>
      </c>
      <c r="M716" s="73" t="str">
        <f t="shared" si="193"/>
        <v/>
      </c>
      <c r="N716">
        <f t="shared" si="194"/>
        <v>0</v>
      </c>
      <c r="O716" s="12">
        <f t="shared" si="195"/>
        <v>190.84800000000001</v>
      </c>
      <c r="P716" s="11">
        <f t="shared" si="196"/>
        <v>0</v>
      </c>
      <c r="Q716" s="1">
        <f t="shared" si="197"/>
        <v>190.84800000000001</v>
      </c>
      <c r="S716" s="14" t="str">
        <f t="shared" si="198"/>
        <v>A</v>
      </c>
      <c r="U716" s="1">
        <f t="shared" si="199"/>
        <v>190.84800000000001</v>
      </c>
      <c r="V716" s="1">
        <f t="shared" si="200"/>
        <v>379.67</v>
      </c>
      <c r="W716" s="1">
        <f t="shared" si="201"/>
        <v>0</v>
      </c>
      <c r="X716" s="20">
        <f t="shared" si="202"/>
        <v>0</v>
      </c>
      <c r="Y716" s="22">
        <f t="shared" si="203"/>
        <v>0</v>
      </c>
      <c r="AA716" s="47"/>
    </row>
    <row r="717" spans="1:34" hidden="1" x14ac:dyDescent="0.25">
      <c r="A717" s="57" t="s">
        <v>39</v>
      </c>
      <c r="B717" s="1">
        <v>168.32</v>
      </c>
      <c r="C717" s="1">
        <v>167.93600000000001</v>
      </c>
      <c r="D717" s="1">
        <v>422.05799999999999</v>
      </c>
      <c r="E717" s="1">
        <v>381.714</v>
      </c>
      <c r="G717" s="1">
        <f t="shared" si="187"/>
        <v>40.343999999999994</v>
      </c>
      <c r="H717" s="1">
        <f t="shared" si="188"/>
        <v>0.38399999999998613</v>
      </c>
      <c r="I717" s="2">
        <f t="shared" si="189"/>
        <v>405.17568</v>
      </c>
      <c r="J717" s="2">
        <f t="shared" si="190"/>
        <v>396.73451999999997</v>
      </c>
      <c r="K717" s="2">
        <f t="shared" si="191"/>
        <v>388.29336000000001</v>
      </c>
      <c r="L717" s="10">
        <f t="shared" si="192"/>
        <v>0</v>
      </c>
      <c r="M717" s="73" t="str">
        <f t="shared" si="193"/>
        <v/>
      </c>
      <c r="N717">
        <f t="shared" si="194"/>
        <v>0</v>
      </c>
      <c r="O717" s="12">
        <f t="shared" si="195"/>
        <v>168.32</v>
      </c>
      <c r="P717" s="11">
        <f t="shared" si="196"/>
        <v>0</v>
      </c>
      <c r="Q717" s="1">
        <f t="shared" si="197"/>
        <v>168.32</v>
      </c>
      <c r="S717" s="14" t="str">
        <f t="shared" si="198"/>
        <v>A</v>
      </c>
      <c r="U717" s="1">
        <f t="shared" si="199"/>
        <v>168.32</v>
      </c>
      <c r="V717" s="1">
        <f t="shared" si="200"/>
        <v>381.714</v>
      </c>
      <c r="W717" s="1">
        <f t="shared" si="201"/>
        <v>0</v>
      </c>
      <c r="X717" s="20">
        <f t="shared" si="202"/>
        <v>0</v>
      </c>
      <c r="Y717" s="22">
        <f t="shared" si="203"/>
        <v>0</v>
      </c>
      <c r="AA717" s="47"/>
    </row>
    <row r="718" spans="1:34" hidden="1" x14ac:dyDescent="0.25">
      <c r="A718" s="57" t="s">
        <v>39</v>
      </c>
      <c r="B718" s="1">
        <v>186.24</v>
      </c>
      <c r="C718" s="1">
        <v>185.85599999999999</v>
      </c>
      <c r="D718" s="1">
        <v>421.90199999999999</v>
      </c>
      <c r="E718" s="1">
        <v>381.54700000000003</v>
      </c>
      <c r="G718" s="1">
        <f t="shared" si="187"/>
        <v>40.354999999999961</v>
      </c>
      <c r="H718" s="1">
        <f t="shared" si="188"/>
        <v>0.38400000000001455</v>
      </c>
      <c r="I718" s="2">
        <f t="shared" si="189"/>
        <v>405.02591999999999</v>
      </c>
      <c r="J718" s="2">
        <f t="shared" si="190"/>
        <v>396.58787999999998</v>
      </c>
      <c r="K718" s="2">
        <f t="shared" si="191"/>
        <v>388.14983999999998</v>
      </c>
      <c r="L718" s="10">
        <f t="shared" si="192"/>
        <v>0</v>
      </c>
      <c r="M718" s="73" t="str">
        <f t="shared" si="193"/>
        <v/>
      </c>
      <c r="N718">
        <f t="shared" si="194"/>
        <v>0</v>
      </c>
      <c r="O718" s="12">
        <f t="shared" si="195"/>
        <v>186.24</v>
      </c>
      <c r="P718" s="11">
        <f t="shared" si="196"/>
        <v>0</v>
      </c>
      <c r="Q718" s="1">
        <f t="shared" si="197"/>
        <v>186.24</v>
      </c>
      <c r="S718" s="14" t="str">
        <f t="shared" si="198"/>
        <v>A</v>
      </c>
      <c r="U718" s="1">
        <f t="shared" si="199"/>
        <v>186.24</v>
      </c>
      <c r="V718" s="1">
        <f t="shared" si="200"/>
        <v>381.54700000000003</v>
      </c>
      <c r="W718" s="1">
        <f t="shared" si="201"/>
        <v>0</v>
      </c>
      <c r="X718" s="20">
        <f t="shared" si="202"/>
        <v>0</v>
      </c>
      <c r="Y718" s="22">
        <f t="shared" si="203"/>
        <v>0</v>
      </c>
      <c r="AA718" s="47"/>
    </row>
    <row r="719" spans="1:34" hidden="1" x14ac:dyDescent="0.25">
      <c r="A719" s="57" t="s">
        <v>39</v>
      </c>
      <c r="B719" s="1">
        <v>187.00800000000001</v>
      </c>
      <c r="C719" s="1">
        <v>186.49600000000001</v>
      </c>
      <c r="D719" s="1">
        <v>421.72800000000001</v>
      </c>
      <c r="E719" s="1">
        <v>381.31</v>
      </c>
      <c r="G719" s="1">
        <f t="shared" si="187"/>
        <v>40.418000000000006</v>
      </c>
      <c r="H719" s="1">
        <f t="shared" si="188"/>
        <v>0.51200000000000045</v>
      </c>
      <c r="I719" s="2">
        <f t="shared" si="189"/>
        <v>404.85888</v>
      </c>
      <c r="J719" s="2">
        <f t="shared" si="190"/>
        <v>396.42432000000002</v>
      </c>
      <c r="K719" s="2">
        <f t="shared" si="191"/>
        <v>387.98975999999999</v>
      </c>
      <c r="L719" s="10">
        <f t="shared" si="192"/>
        <v>0</v>
      </c>
      <c r="M719" s="73" t="str">
        <f t="shared" si="193"/>
        <v/>
      </c>
      <c r="N719">
        <f t="shared" si="194"/>
        <v>0</v>
      </c>
      <c r="O719" s="12">
        <f t="shared" si="195"/>
        <v>187.00800000000001</v>
      </c>
      <c r="P719" s="11">
        <f t="shared" si="196"/>
        <v>0</v>
      </c>
      <c r="Q719" s="1">
        <f t="shared" si="197"/>
        <v>187.00800000000001</v>
      </c>
      <c r="S719" s="14" t="str">
        <f t="shared" si="198"/>
        <v>A</v>
      </c>
      <c r="U719" s="1">
        <f t="shared" si="199"/>
        <v>187.00800000000001</v>
      </c>
      <c r="V719" s="1">
        <f t="shared" si="200"/>
        <v>381.31</v>
      </c>
      <c r="W719" s="1">
        <f t="shared" si="201"/>
        <v>0</v>
      </c>
      <c r="X719" s="20">
        <f t="shared" si="202"/>
        <v>0</v>
      </c>
      <c r="Y719" s="22">
        <f t="shared" si="203"/>
        <v>0</v>
      </c>
      <c r="AA719" s="47"/>
    </row>
    <row r="720" spans="1:34" hidden="1" x14ac:dyDescent="0.25">
      <c r="A720" s="57" t="s">
        <v>39</v>
      </c>
      <c r="B720" s="1">
        <v>178.048</v>
      </c>
      <c r="C720" s="1">
        <v>177.66399999999999</v>
      </c>
      <c r="D720" s="1">
        <v>422.86</v>
      </c>
      <c r="E720" s="1">
        <v>382.43900000000002</v>
      </c>
      <c r="G720" s="1">
        <f t="shared" si="187"/>
        <v>40.420999999999992</v>
      </c>
      <c r="H720" s="1">
        <f t="shared" si="188"/>
        <v>0.38400000000001455</v>
      </c>
      <c r="I720" s="2">
        <f t="shared" si="189"/>
        <v>405.94560000000001</v>
      </c>
      <c r="J720" s="2">
        <f t="shared" si="190"/>
        <v>397.48840000000001</v>
      </c>
      <c r="K720" s="2">
        <f t="shared" si="191"/>
        <v>389.03120000000001</v>
      </c>
      <c r="L720" s="10">
        <f t="shared" si="192"/>
        <v>0</v>
      </c>
      <c r="M720" s="73" t="str">
        <f t="shared" si="193"/>
        <v/>
      </c>
      <c r="N720">
        <f t="shared" si="194"/>
        <v>0</v>
      </c>
      <c r="O720" s="12">
        <f t="shared" si="195"/>
        <v>178.048</v>
      </c>
      <c r="P720" s="11">
        <f t="shared" si="196"/>
        <v>0</v>
      </c>
      <c r="Q720" s="1">
        <f t="shared" si="197"/>
        <v>178.048</v>
      </c>
      <c r="S720" s="14" t="str">
        <f t="shared" si="198"/>
        <v>A</v>
      </c>
      <c r="U720" s="1">
        <f t="shared" si="199"/>
        <v>178.048</v>
      </c>
      <c r="V720" s="1">
        <f t="shared" si="200"/>
        <v>382.43900000000002</v>
      </c>
      <c r="W720" s="1">
        <f t="shared" si="201"/>
        <v>0</v>
      </c>
      <c r="X720" s="20">
        <f t="shared" si="202"/>
        <v>0</v>
      </c>
      <c r="Y720" s="22">
        <f t="shared" si="203"/>
        <v>0</v>
      </c>
      <c r="AA720" s="47"/>
    </row>
    <row r="721" spans="1:34" hidden="1" x14ac:dyDescent="0.25">
      <c r="A721" s="57" t="s">
        <v>39</v>
      </c>
      <c r="B721" s="1">
        <v>160.89599999999999</v>
      </c>
      <c r="C721" s="1">
        <v>160.512</v>
      </c>
      <c r="D721" s="1">
        <v>421.20299999999997</v>
      </c>
      <c r="E721" s="1">
        <v>380.947</v>
      </c>
      <c r="G721" s="1">
        <f t="shared" si="187"/>
        <v>40.255999999999972</v>
      </c>
      <c r="H721" s="1">
        <f t="shared" si="188"/>
        <v>0.38399999999998613</v>
      </c>
      <c r="I721" s="2">
        <f t="shared" si="189"/>
        <v>404.35487999999998</v>
      </c>
      <c r="J721" s="2">
        <f t="shared" si="190"/>
        <v>395.93081999999998</v>
      </c>
      <c r="K721" s="2">
        <f t="shared" si="191"/>
        <v>387.50675999999999</v>
      </c>
      <c r="L721" s="10">
        <f t="shared" si="192"/>
        <v>0</v>
      </c>
      <c r="M721" s="73" t="str">
        <f t="shared" si="193"/>
        <v/>
      </c>
      <c r="N721">
        <f t="shared" si="194"/>
        <v>0</v>
      </c>
      <c r="O721" s="12">
        <f t="shared" si="195"/>
        <v>160.89599999999999</v>
      </c>
      <c r="P721" s="11">
        <f t="shared" si="196"/>
        <v>0</v>
      </c>
      <c r="Q721" s="1">
        <f t="shared" si="197"/>
        <v>160.89599999999999</v>
      </c>
      <c r="S721" s="14" t="str">
        <f t="shared" si="198"/>
        <v>A</v>
      </c>
      <c r="U721" s="1">
        <f t="shared" si="199"/>
        <v>160.89599999999999</v>
      </c>
      <c r="V721" s="1">
        <f t="shared" si="200"/>
        <v>380.947</v>
      </c>
      <c r="W721" s="1">
        <f t="shared" si="201"/>
        <v>0</v>
      </c>
      <c r="X721" s="20">
        <f t="shared" si="202"/>
        <v>0</v>
      </c>
      <c r="Y721" s="22">
        <f t="shared" si="203"/>
        <v>0</v>
      </c>
      <c r="AA721" s="47"/>
    </row>
    <row r="722" spans="1:34" hidden="1" x14ac:dyDescent="0.25">
      <c r="A722" s="57" t="s">
        <v>39</v>
      </c>
      <c r="B722" s="1">
        <v>150.65600000000001</v>
      </c>
      <c r="C722" s="1">
        <v>150.27199999999999</v>
      </c>
      <c r="D722" s="1">
        <v>417.49799999999999</v>
      </c>
      <c r="E722" s="1">
        <v>380.012</v>
      </c>
      <c r="G722" s="1">
        <f t="shared" si="187"/>
        <v>37.48599999999999</v>
      </c>
      <c r="H722" s="1">
        <f t="shared" si="188"/>
        <v>0.38400000000001455</v>
      </c>
      <c r="I722" s="2">
        <f t="shared" si="189"/>
        <v>400.79807999999997</v>
      </c>
      <c r="J722" s="2">
        <f t="shared" si="190"/>
        <v>392.44812000000002</v>
      </c>
      <c r="K722" s="2">
        <f t="shared" si="191"/>
        <v>384.09816000000001</v>
      </c>
      <c r="L722" s="10">
        <f t="shared" si="192"/>
        <v>3</v>
      </c>
      <c r="M722" s="73">
        <f t="shared" si="193"/>
        <v>3</v>
      </c>
      <c r="N722">
        <f t="shared" si="194"/>
        <v>3</v>
      </c>
      <c r="O722" s="12">
        <f t="shared" si="195"/>
        <v>167.65635432895616</v>
      </c>
      <c r="P722" s="11">
        <f t="shared" si="196"/>
        <v>17.000354328956149</v>
      </c>
      <c r="Q722" s="1">
        <f t="shared" si="197"/>
        <v>150.65600000000001</v>
      </c>
      <c r="S722" s="14" t="str">
        <f t="shared" si="198"/>
        <v>A</v>
      </c>
      <c r="U722" s="1">
        <f t="shared" si="199"/>
        <v>150.65600000000001</v>
      </c>
      <c r="V722" s="1">
        <f t="shared" si="200"/>
        <v>380.012</v>
      </c>
      <c r="W722" s="1">
        <f t="shared" si="201"/>
        <v>17.000354328956149</v>
      </c>
      <c r="X722" s="20">
        <f t="shared" si="202"/>
        <v>7.3951541330959252</v>
      </c>
      <c r="Y722" s="22">
        <f t="shared" si="203"/>
        <v>3</v>
      </c>
      <c r="AA722" s="47"/>
    </row>
    <row r="723" spans="1:34" hidden="1" x14ac:dyDescent="0.25">
      <c r="A723" s="57" t="s">
        <v>39</v>
      </c>
      <c r="B723" s="1">
        <v>146.048</v>
      </c>
      <c r="C723" s="1">
        <v>145.792</v>
      </c>
      <c r="D723" s="1">
        <v>417.62599999999998</v>
      </c>
      <c r="E723" s="1">
        <v>383.67200000000003</v>
      </c>
      <c r="G723" s="1">
        <f t="shared" si="187"/>
        <v>33.953999999999951</v>
      </c>
      <c r="H723" s="1">
        <f t="shared" si="188"/>
        <v>0.25600000000000023</v>
      </c>
      <c r="I723" s="2">
        <f t="shared" si="189"/>
        <v>400.92095999999998</v>
      </c>
      <c r="J723" s="2">
        <f t="shared" si="190"/>
        <v>392.56843999999995</v>
      </c>
      <c r="K723" s="2">
        <f t="shared" si="191"/>
        <v>384.21591999999998</v>
      </c>
      <c r="L723" s="10">
        <f t="shared" si="192"/>
        <v>3</v>
      </c>
      <c r="M723" s="73" t="str">
        <f t="shared" si="193"/>
        <v/>
      </c>
      <c r="N723">
        <f t="shared" si="194"/>
        <v>3</v>
      </c>
      <c r="O723" s="12">
        <f t="shared" si="195"/>
        <v>162.5283774760739</v>
      </c>
      <c r="P723" s="11">
        <f t="shared" si="196"/>
        <v>16.480377476073897</v>
      </c>
      <c r="Q723" s="1">
        <f t="shared" si="197"/>
        <v>146.048</v>
      </c>
      <c r="S723" s="14" t="str">
        <f t="shared" si="198"/>
        <v>A</v>
      </c>
      <c r="U723" s="1">
        <f t="shared" si="199"/>
        <v>146.048</v>
      </c>
      <c r="V723" s="1">
        <f t="shared" si="200"/>
        <v>383.67200000000003</v>
      </c>
      <c r="W723" s="1">
        <f t="shared" si="201"/>
        <v>16.480377476073897</v>
      </c>
      <c r="X723" s="20">
        <f t="shared" si="202"/>
        <v>7.1689642020921456</v>
      </c>
      <c r="Y723" s="22">
        <f t="shared" si="203"/>
        <v>3</v>
      </c>
      <c r="AA723" s="47"/>
    </row>
    <row r="724" spans="1:34" hidden="1" x14ac:dyDescent="0.25">
      <c r="A724" s="57" t="s">
        <v>39</v>
      </c>
      <c r="B724" s="1">
        <v>138.24</v>
      </c>
      <c r="C724" s="1">
        <v>137.85599999999999</v>
      </c>
      <c r="D724" s="1">
        <v>416.80500000000001</v>
      </c>
      <c r="E724" s="1">
        <v>382.93099999999998</v>
      </c>
      <c r="G724" s="1">
        <f t="shared" si="187"/>
        <v>33.874000000000024</v>
      </c>
      <c r="H724" s="1">
        <f t="shared" si="188"/>
        <v>0.38400000000001455</v>
      </c>
      <c r="I724" s="2">
        <f t="shared" si="189"/>
        <v>400.13280000000003</v>
      </c>
      <c r="J724" s="2">
        <f t="shared" si="190"/>
        <v>391.79669999999999</v>
      </c>
      <c r="K724" s="2">
        <f t="shared" si="191"/>
        <v>383.4606</v>
      </c>
      <c r="L724" s="10">
        <f t="shared" si="192"/>
        <v>3</v>
      </c>
      <c r="M724" s="73" t="str">
        <f t="shared" si="193"/>
        <v/>
      </c>
      <c r="N724">
        <f t="shared" si="194"/>
        <v>3</v>
      </c>
      <c r="O724" s="12">
        <f t="shared" si="195"/>
        <v>153.83930558646784</v>
      </c>
      <c r="P724" s="11">
        <f t="shared" si="196"/>
        <v>15.599305586467835</v>
      </c>
      <c r="Q724" s="1">
        <f t="shared" si="197"/>
        <v>138.24</v>
      </c>
      <c r="S724" s="14" t="str">
        <f t="shared" si="198"/>
        <v>A</v>
      </c>
      <c r="U724" s="1">
        <f t="shared" si="199"/>
        <v>138.24</v>
      </c>
      <c r="V724" s="1">
        <f t="shared" si="200"/>
        <v>382.93099999999998</v>
      </c>
      <c r="W724" s="1">
        <f t="shared" si="201"/>
        <v>15.599305586467835</v>
      </c>
      <c r="X724" s="20">
        <f t="shared" si="202"/>
        <v>6.7856979301135087</v>
      </c>
      <c r="Y724" s="22">
        <f t="shared" si="203"/>
        <v>3</v>
      </c>
      <c r="AA724" s="47"/>
    </row>
    <row r="725" spans="1:34" hidden="1" x14ac:dyDescent="0.25">
      <c r="A725" s="57" t="s">
        <v>39</v>
      </c>
      <c r="B725" s="1">
        <v>134.01599999999999</v>
      </c>
      <c r="C725" s="1">
        <v>133.76</v>
      </c>
      <c r="D725" s="1">
        <v>418.71300000000002</v>
      </c>
      <c r="E725" s="1">
        <v>383.50400000000002</v>
      </c>
      <c r="G725" s="1">
        <f t="shared" si="187"/>
        <v>35.209000000000003</v>
      </c>
      <c r="H725" s="1">
        <f t="shared" si="188"/>
        <v>0.25600000000000023</v>
      </c>
      <c r="I725" s="2">
        <f t="shared" si="189"/>
        <v>401.96448000000004</v>
      </c>
      <c r="J725" s="2">
        <f t="shared" si="190"/>
        <v>393.59022000000004</v>
      </c>
      <c r="K725" s="2">
        <f t="shared" si="191"/>
        <v>385.21596</v>
      </c>
      <c r="L725" s="10">
        <f t="shared" si="192"/>
        <v>3</v>
      </c>
      <c r="M725" s="73" t="str">
        <f t="shared" si="193"/>
        <v/>
      </c>
      <c r="N725">
        <f t="shared" si="194"/>
        <v>3</v>
      </c>
      <c r="O725" s="12">
        <f t="shared" si="195"/>
        <v>149.13866013799242</v>
      </c>
      <c r="P725" s="11">
        <f t="shared" si="196"/>
        <v>15.122660137992426</v>
      </c>
      <c r="Q725" s="1">
        <f t="shared" si="197"/>
        <v>134.01599999999999</v>
      </c>
      <c r="S725" s="14" t="str">
        <f t="shared" si="198"/>
        <v>A</v>
      </c>
      <c r="U725" s="1">
        <f t="shared" si="199"/>
        <v>134.01599999999999</v>
      </c>
      <c r="V725" s="1">
        <f t="shared" si="200"/>
        <v>383.50400000000002</v>
      </c>
      <c r="W725" s="1">
        <f t="shared" si="201"/>
        <v>15.122660137992426</v>
      </c>
      <c r="X725" s="20">
        <f t="shared" si="202"/>
        <v>6.5783571600267052</v>
      </c>
      <c r="Y725" s="22">
        <f t="shared" si="203"/>
        <v>3</v>
      </c>
      <c r="AA725" s="47"/>
    </row>
    <row r="726" spans="1:34" hidden="1" x14ac:dyDescent="0.25">
      <c r="A726" s="57" t="s">
        <v>39</v>
      </c>
      <c r="B726" s="1">
        <v>136.19200000000001</v>
      </c>
      <c r="C726" s="1">
        <v>135.80799999999999</v>
      </c>
      <c r="D726" s="1">
        <v>419.43799999999999</v>
      </c>
      <c r="E726" s="1">
        <v>379.44299999999998</v>
      </c>
      <c r="G726" s="1">
        <f t="shared" si="187"/>
        <v>39.995000000000005</v>
      </c>
      <c r="H726" s="1">
        <f t="shared" si="188"/>
        <v>0.38400000000001455</v>
      </c>
      <c r="I726" s="2">
        <f t="shared" si="189"/>
        <v>402.66048000000001</v>
      </c>
      <c r="J726" s="2">
        <f t="shared" si="190"/>
        <v>394.27171999999996</v>
      </c>
      <c r="K726" s="2">
        <f t="shared" si="191"/>
        <v>385.88295999999997</v>
      </c>
      <c r="L726" s="10">
        <f t="shared" si="192"/>
        <v>0</v>
      </c>
      <c r="M726" s="73">
        <f t="shared" si="193"/>
        <v>0</v>
      </c>
      <c r="N726">
        <f t="shared" si="194"/>
        <v>0</v>
      </c>
      <c r="O726" s="12">
        <f t="shared" si="195"/>
        <v>136.19200000000001</v>
      </c>
      <c r="P726" s="11">
        <f t="shared" si="196"/>
        <v>0</v>
      </c>
      <c r="Q726" s="1">
        <f t="shared" si="197"/>
        <v>136.19200000000001</v>
      </c>
      <c r="S726" s="14" t="str">
        <f t="shared" si="198"/>
        <v>A</v>
      </c>
      <c r="U726" s="1">
        <f t="shared" si="199"/>
        <v>136.19200000000001</v>
      </c>
      <c r="V726" s="1">
        <f t="shared" si="200"/>
        <v>379.44299999999998</v>
      </c>
      <c r="W726" s="1">
        <f t="shared" si="201"/>
        <v>0</v>
      </c>
      <c r="X726" s="20">
        <f t="shared" si="202"/>
        <v>0</v>
      </c>
      <c r="Y726" s="22">
        <f t="shared" si="203"/>
        <v>0</v>
      </c>
      <c r="AA726" s="47"/>
    </row>
    <row r="727" spans="1:34" hidden="1" x14ac:dyDescent="0.25">
      <c r="A727" s="57" t="s">
        <v>39</v>
      </c>
      <c r="B727" s="1">
        <v>122.624</v>
      </c>
      <c r="C727" s="1">
        <v>122.36799999999999</v>
      </c>
      <c r="D727" s="1">
        <v>420.077</v>
      </c>
      <c r="E727" s="1">
        <v>380.07499999999999</v>
      </c>
      <c r="G727" s="1">
        <f t="shared" si="187"/>
        <v>40.00200000000001</v>
      </c>
      <c r="H727" s="1">
        <f t="shared" si="188"/>
        <v>0.25600000000000023</v>
      </c>
      <c r="I727" s="2">
        <f t="shared" si="189"/>
        <v>403.27391999999998</v>
      </c>
      <c r="J727" s="2">
        <f t="shared" si="190"/>
        <v>394.87238000000002</v>
      </c>
      <c r="K727" s="2">
        <f t="shared" si="191"/>
        <v>386.47084000000001</v>
      </c>
      <c r="L727" s="10">
        <f t="shared" si="192"/>
        <v>0</v>
      </c>
      <c r="M727" s="73" t="str">
        <f t="shared" si="193"/>
        <v/>
      </c>
      <c r="N727">
        <f t="shared" si="194"/>
        <v>0</v>
      </c>
      <c r="O727" s="12">
        <f t="shared" si="195"/>
        <v>122.624</v>
      </c>
      <c r="P727" s="11">
        <f t="shared" si="196"/>
        <v>0</v>
      </c>
      <c r="Q727" s="1">
        <f t="shared" si="197"/>
        <v>122.624</v>
      </c>
      <c r="S727" s="14" t="str">
        <f t="shared" si="198"/>
        <v>A</v>
      </c>
      <c r="U727" s="1">
        <f t="shared" si="199"/>
        <v>122.624</v>
      </c>
      <c r="V727" s="1">
        <f t="shared" si="200"/>
        <v>380.07499999999999</v>
      </c>
      <c r="W727" s="1">
        <f t="shared" si="201"/>
        <v>0</v>
      </c>
      <c r="X727" s="20">
        <f t="shared" si="202"/>
        <v>0</v>
      </c>
      <c r="Y727" s="22">
        <f t="shared" si="203"/>
        <v>0</v>
      </c>
      <c r="AA727" s="47"/>
    </row>
    <row r="728" spans="1:34" hidden="1" x14ac:dyDescent="0.25">
      <c r="A728" s="57" t="s">
        <v>39</v>
      </c>
      <c r="B728" s="1">
        <v>93.311999999999998</v>
      </c>
      <c r="C728" s="1">
        <v>93.055999999999997</v>
      </c>
      <c r="D728" s="1">
        <v>421.57799999999997</v>
      </c>
      <c r="E728" s="1">
        <v>381.565</v>
      </c>
      <c r="G728" s="1">
        <f t="shared" si="187"/>
        <v>40.012999999999977</v>
      </c>
      <c r="H728" s="1">
        <f t="shared" si="188"/>
        <v>0.25600000000000023</v>
      </c>
      <c r="I728" s="2">
        <f t="shared" si="189"/>
        <v>404.71487999999999</v>
      </c>
      <c r="J728" s="2">
        <f t="shared" si="190"/>
        <v>396.28332</v>
      </c>
      <c r="K728" s="2">
        <f t="shared" si="191"/>
        <v>387.85175999999996</v>
      </c>
      <c r="L728" s="10">
        <f t="shared" si="192"/>
        <v>0</v>
      </c>
      <c r="M728" s="73" t="str">
        <f t="shared" si="193"/>
        <v/>
      </c>
      <c r="N728">
        <f t="shared" si="194"/>
        <v>0</v>
      </c>
      <c r="O728" s="12">
        <f t="shared" si="195"/>
        <v>93.311999999999998</v>
      </c>
      <c r="P728" s="11">
        <f t="shared" si="196"/>
        <v>0</v>
      </c>
      <c r="Q728" s="1">
        <f t="shared" si="197"/>
        <v>93.311999999999998</v>
      </c>
      <c r="S728" s="14" t="str">
        <f t="shared" si="198"/>
        <v>A</v>
      </c>
      <c r="U728" s="1">
        <f t="shared" si="199"/>
        <v>93.311999999999998</v>
      </c>
      <c r="V728" s="1">
        <f t="shared" si="200"/>
        <v>381.565</v>
      </c>
      <c r="W728" s="1">
        <f t="shared" si="201"/>
        <v>0</v>
      </c>
      <c r="X728" s="20">
        <f t="shared" si="202"/>
        <v>0</v>
      </c>
      <c r="Y728" s="22">
        <f t="shared" si="203"/>
        <v>0</v>
      </c>
      <c r="AA728" s="47"/>
    </row>
    <row r="729" spans="1:34" hidden="1" x14ac:dyDescent="0.25">
      <c r="A729" s="57"/>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A730" s="57"/>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A731" s="57"/>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A732" s="57"/>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A733" s="57"/>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A734" s="57"/>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A735" s="57"/>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A736" s="57"/>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1:27" hidden="1" x14ac:dyDescent="0.25">
      <c r="A737" s="57"/>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1:27" hidden="1" x14ac:dyDescent="0.25">
      <c r="A738" s="57"/>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1:27" hidden="1" x14ac:dyDescent="0.25">
      <c r="A739" s="57"/>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1:27" hidden="1" x14ac:dyDescent="0.25">
      <c r="A740" s="57"/>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1:27" hidden="1" x14ac:dyDescent="0.25">
      <c r="A741" s="57"/>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1:27" hidden="1" x14ac:dyDescent="0.25">
      <c r="A742" s="57"/>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1:27" hidden="1" x14ac:dyDescent="0.25">
      <c r="A743" s="57"/>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1:27" hidden="1" x14ac:dyDescent="0.25">
      <c r="A744" s="57"/>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1:27" hidden="1" x14ac:dyDescent="0.25">
      <c r="A745" s="57"/>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1:27" hidden="1" x14ac:dyDescent="0.25">
      <c r="A746" s="57"/>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1:27" hidden="1" x14ac:dyDescent="0.25">
      <c r="A747" s="57"/>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1:27" hidden="1" x14ac:dyDescent="0.25">
      <c r="A748" s="57"/>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1:27" hidden="1" x14ac:dyDescent="0.25">
      <c r="A749" s="57"/>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1:27" hidden="1" x14ac:dyDescent="0.25">
      <c r="A750" s="57"/>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1:27" hidden="1" x14ac:dyDescent="0.25">
      <c r="A751" s="57"/>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1:27" hidden="1" x14ac:dyDescent="0.25">
      <c r="A752" s="57"/>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76</v>
      </c>
      <c r="B753" s="24">
        <f>SUM(B9:B752)</f>
        <v>82900.48000000001</v>
      </c>
      <c r="C753" s="24">
        <f>SUM(C9:C752)</f>
        <v>82667.008000000031</v>
      </c>
      <c r="D753" s="23">
        <f>AVERAGE(D9:D752)</f>
        <v>420.41770416666662</v>
      </c>
      <c r="E753" s="23">
        <f>AVERAGE(E9:E752)</f>
        <v>382.0151555555554</v>
      </c>
      <c r="G753" s="23">
        <f>AVERAGE(G9:G752)</f>
        <v>38.402548611111108</v>
      </c>
      <c r="O753" s="24">
        <f>SUM(O9:O752)</f>
        <v>86743.309320198736</v>
      </c>
      <c r="P753" s="24">
        <f>SUM(P9:P752)</f>
        <v>3842.8293201987731</v>
      </c>
      <c r="Q753" s="1">
        <f>O753-P753</f>
        <v>82900.479999999967</v>
      </c>
      <c r="R753" s="1"/>
      <c r="S753" s="14" t="str">
        <f>IF(ROUND(B753,3)=ROUND(Q753,3),"A","B")</f>
        <v>A</v>
      </c>
      <c r="T753" s="1"/>
      <c r="U753" s="24">
        <f>SUM(U9:U752)</f>
        <v>82900.48000000001</v>
      </c>
      <c r="V753" s="23">
        <f>AVERAGE(V9:V752)</f>
        <v>382.0151555555554</v>
      </c>
      <c r="W753" s="24">
        <f>SUM(W9:W752)</f>
        <v>3842.8293201987731</v>
      </c>
      <c r="X753" s="24">
        <f>SUM(X9:X752)</f>
        <v>1671.6307542864668</v>
      </c>
      <c r="Y753" s="34">
        <f>AVERAGE(Y9:Y752)</f>
        <v>0.89861111111111114</v>
      </c>
      <c r="Z753" s="32" t="s">
        <v>40</v>
      </c>
      <c r="AA753" s="47"/>
      <c r="AB753" s="53" t="s">
        <v>41</v>
      </c>
      <c r="AC753" s="44">
        <f>SUM(AC9:AC752)</f>
        <v>82900.48000000001</v>
      </c>
      <c r="AD753" s="45" t="s">
        <v>42</v>
      </c>
      <c r="AE753" s="45">
        <f>SUM(AE9:AE752)</f>
        <v>3842.8293201987722</v>
      </c>
      <c r="AF753" s="45">
        <f>SUM(AF9:AF752)</f>
        <v>1671.6307542864665</v>
      </c>
      <c r="AG753" s="34">
        <f>AVERAGE(AG9:AG752)</f>
        <v>0.89861111111111103</v>
      </c>
    </row>
    <row r="754" spans="1:33" x14ac:dyDescent="0.25">
      <c r="L754" s="91" t="s">
        <v>43</v>
      </c>
      <c r="M754" s="91" t="s">
        <v>44</v>
      </c>
      <c r="Z754" s="32" t="s">
        <v>40</v>
      </c>
      <c r="AA754" s="32"/>
    </row>
    <row r="755" spans="1:33" x14ac:dyDescent="0.25">
      <c r="I755" t="s">
        <v>45</v>
      </c>
      <c r="K755">
        <v>0</v>
      </c>
      <c r="L755" s="91">
        <f>COUNTIF(L$9:L$752,K755)</f>
        <v>504</v>
      </c>
      <c r="M755" s="91">
        <f>COUNTIF(M$9:M$752,K755)</f>
        <v>56</v>
      </c>
      <c r="O755" s="71" t="str">
        <f>TEXT(ROUND((100/SUM(L$755:L$758)) *L755,2),"#00,00") &amp; " %"</f>
        <v>70,00 %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1</v>
      </c>
      <c r="M757" s="91">
        <f>COUNTIF(M$9:M$752,K757)</f>
        <v>1</v>
      </c>
      <c r="O757" s="71" t="str">
        <f>TEXT(ROUND((100/SUM(L$755:L$758)) *L757,2),"#00,00") &amp; " %"</f>
        <v>00,14 %</v>
      </c>
      <c r="Z757" s="32" t="s">
        <v>40</v>
      </c>
      <c r="AA757" s="32"/>
    </row>
    <row r="758" spans="1:33" x14ac:dyDescent="0.25">
      <c r="I758" t="s">
        <v>48</v>
      </c>
      <c r="K758">
        <v>3</v>
      </c>
      <c r="L758" s="91">
        <f>COUNTIF(L$9:L$752,K758)</f>
        <v>215</v>
      </c>
      <c r="M758" s="91">
        <f>COUNTIF(M$9:M$752,K758)</f>
        <v>57</v>
      </c>
      <c r="O758" s="71" t="str">
        <f>TEXT(ROUND((100/SUM(L$755:L$758)) *L758,2),"#00,00") &amp; " %"</f>
        <v>29,86 %</v>
      </c>
      <c r="Z758" s="32" t="s">
        <v>40</v>
      </c>
      <c r="AA758" s="32"/>
    </row>
    <row r="759" spans="1:33" x14ac:dyDescent="0.25">
      <c r="I759" t="s">
        <v>49</v>
      </c>
      <c r="L759" s="91">
        <f>SUM(L755:L758)</f>
        <v>720</v>
      </c>
      <c r="M759" s="91">
        <f>SUM(M755:M758)</f>
        <v>114</v>
      </c>
      <c r="O759" t="s">
        <v>50</v>
      </c>
      <c r="Z759" s="32" t="s">
        <v>40</v>
      </c>
      <c r="AA759" s="32"/>
    </row>
    <row r="760" spans="1:33" x14ac:dyDescent="0.25">
      <c r="I760" t="s">
        <v>51</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8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'Projekt-Daten'!B20</f>
        <v>Filter: 01.10.2025 00:00 - 01.11.2025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01.10.2025 00:00 - 01.11.2025 00:00 [Zeitzone Berlin]     |     Benutzer: GMarder / OBarthel   </v>
      </c>
      <c r="AC2" s="175"/>
      <c r="AD2" s="175"/>
      <c r="AE2" s="175"/>
      <c r="AF2" s="176"/>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78" t="s">
        <v>39</v>
      </c>
      <c r="B9" s="1">
        <v>67.328000000000003</v>
      </c>
      <c r="C9" s="1">
        <v>67.072000000000003</v>
      </c>
      <c r="D9" s="1">
        <v>422.33699999999999</v>
      </c>
      <c r="E9" s="1">
        <v>382.34300000000002</v>
      </c>
      <c r="G9" s="1">
        <f t="shared" ref="G9:G72" si="0">D9-E9</f>
        <v>39.993999999999971</v>
      </c>
      <c r="H9" s="1">
        <f t="shared" ref="H9:H72" si="1">B9-C9</f>
        <v>0.25600000000000023</v>
      </c>
      <c r="I9" s="2">
        <f t="shared" ref="I9:I72" si="2">D9-((D9/100)*I$8)</f>
        <v>405.44351999999998</v>
      </c>
      <c r="J9" s="2">
        <f t="shared" ref="J9:J72" si="3">D9-((D9/100)*J$8)</f>
        <v>396.99678</v>
      </c>
      <c r="K9" s="2">
        <f t="shared" ref="K9:K72" si="4">D9-((D9/100)*K$8)</f>
        <v>388.55003999999997</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67.328000000000003</v>
      </c>
      <c r="P9" s="11">
        <f t="shared" ref="P9:P72" si="9">IF(O9&lt;&gt;"",O9-B9,"")</f>
        <v>0</v>
      </c>
      <c r="Q9" s="1">
        <f t="shared" ref="Q9:Q72" si="10">O9-P9</f>
        <v>67.328000000000003</v>
      </c>
      <c r="S9" s="14" t="str">
        <f t="shared" ref="S9:S72" si="11">IF(ROUND(B9,3)=ROUND(Q9,3),"A","B")</f>
        <v>A</v>
      </c>
      <c r="U9" s="1">
        <f t="shared" ref="U9:U72" si="12">B9</f>
        <v>67.328000000000003</v>
      </c>
      <c r="V9" s="1">
        <f t="shared" ref="V9:V72" si="13">E9</f>
        <v>382.34300000000002</v>
      </c>
      <c r="W9" s="1">
        <f t="shared" ref="W9:W72" si="14">P9</f>
        <v>0</v>
      </c>
      <c r="X9" s="20">
        <f t="shared" ref="X9:X72" si="15">W9*X$6</f>
        <v>0</v>
      </c>
      <c r="Y9" s="22">
        <f t="shared" ref="Y9:Y72" si="16">L9</f>
        <v>0</v>
      </c>
      <c r="Z9" s="32" t="s">
        <v>40</v>
      </c>
      <c r="AA9" s="47"/>
      <c r="AB9" s="32" t="str">
        <f>A9</f>
        <v>JJJJ-MM-TT SS:MM:SS</v>
      </c>
      <c r="AC9" s="1">
        <f>SUM(U9:U32)</f>
        <v>3279.3599999999992</v>
      </c>
      <c r="AD9" s="1">
        <f>AVERAGE(V9:V32)</f>
        <v>381.9725416666667</v>
      </c>
      <c r="AE9" s="1">
        <f>SUM(W9:W32)</f>
        <v>105.84417716447811</v>
      </c>
      <c r="AF9" s="1">
        <f>SUM(X9:X32)</f>
        <v>46.042217066547977</v>
      </c>
      <c r="AG9" s="35">
        <f>AVERAGE(Y9:Y32)</f>
        <v>0.875</v>
      </c>
      <c r="AH9" s="37" t="e">
        <f>DAY(A9)</f>
        <v>#VALUE!</v>
      </c>
    </row>
    <row r="10" spans="1:35" hidden="1" x14ac:dyDescent="0.25">
      <c r="A10" s="57" t="s">
        <v>39</v>
      </c>
      <c r="B10" s="1">
        <v>64</v>
      </c>
      <c r="C10" s="1">
        <v>63.744</v>
      </c>
      <c r="D10" s="1">
        <v>422.35199999999998</v>
      </c>
      <c r="E10" s="1">
        <v>382.363</v>
      </c>
      <c r="G10" s="1">
        <f t="shared" si="0"/>
        <v>39.988999999999976</v>
      </c>
      <c r="H10" s="1">
        <f t="shared" si="1"/>
        <v>0.25600000000000023</v>
      </c>
      <c r="I10" s="2">
        <f t="shared" si="2"/>
        <v>405.45792</v>
      </c>
      <c r="J10" s="2">
        <f t="shared" si="3"/>
        <v>397.01087999999999</v>
      </c>
      <c r="K10" s="2">
        <f t="shared" si="4"/>
        <v>388.56383999999997</v>
      </c>
      <c r="L10" s="10">
        <f t="shared" si="5"/>
        <v>0</v>
      </c>
      <c r="M10" s="73" t="str">
        <f t="shared" si="6"/>
        <v/>
      </c>
      <c r="N10">
        <f t="shared" si="7"/>
        <v>0</v>
      </c>
      <c r="O10" s="12">
        <f t="shared" si="8"/>
        <v>64</v>
      </c>
      <c r="P10" s="11">
        <f t="shared" si="9"/>
        <v>0</v>
      </c>
      <c r="Q10" s="1">
        <f t="shared" si="10"/>
        <v>64</v>
      </c>
      <c r="S10" s="14" t="str">
        <f t="shared" si="11"/>
        <v>A</v>
      </c>
      <c r="U10" s="1">
        <f t="shared" si="12"/>
        <v>64</v>
      </c>
      <c r="V10" s="1">
        <f t="shared" si="13"/>
        <v>382.363</v>
      </c>
      <c r="W10" s="1">
        <f t="shared" si="14"/>
        <v>0</v>
      </c>
      <c r="X10" s="20">
        <f t="shared" si="15"/>
        <v>0</v>
      </c>
      <c r="Y10" s="22">
        <f t="shared" si="16"/>
        <v>0</v>
      </c>
      <c r="AA10" s="47"/>
    </row>
    <row r="11" spans="1:35" hidden="1" x14ac:dyDescent="0.25">
      <c r="A11" s="57" t="s">
        <v>39</v>
      </c>
      <c r="B11" s="1">
        <v>63.872</v>
      </c>
      <c r="C11" s="1">
        <v>63.616</v>
      </c>
      <c r="D11" s="1">
        <v>423.048</v>
      </c>
      <c r="E11" s="1">
        <v>383</v>
      </c>
      <c r="G11" s="1">
        <f t="shared" si="0"/>
        <v>40.048000000000002</v>
      </c>
      <c r="H11" s="1">
        <f t="shared" si="1"/>
        <v>0.25600000000000023</v>
      </c>
      <c r="I11" s="2">
        <f t="shared" si="2"/>
        <v>406.12608</v>
      </c>
      <c r="J11" s="2">
        <f t="shared" si="3"/>
        <v>397.66512</v>
      </c>
      <c r="K11" s="2">
        <f t="shared" si="4"/>
        <v>389.20416</v>
      </c>
      <c r="L11" s="10">
        <f t="shared" si="5"/>
        <v>0</v>
      </c>
      <c r="M11" s="73" t="str">
        <f t="shared" si="6"/>
        <v/>
      </c>
      <c r="N11">
        <f t="shared" si="7"/>
        <v>0</v>
      </c>
      <c r="O11" s="12">
        <f t="shared" si="8"/>
        <v>63.872</v>
      </c>
      <c r="P11" s="11">
        <f t="shared" si="9"/>
        <v>0</v>
      </c>
      <c r="Q11" s="1">
        <f t="shared" si="10"/>
        <v>63.872</v>
      </c>
      <c r="S11" s="14" t="str">
        <f t="shared" si="11"/>
        <v>A</v>
      </c>
      <c r="U11" s="1">
        <f t="shared" si="12"/>
        <v>63.872</v>
      </c>
      <c r="V11" s="1">
        <f t="shared" si="13"/>
        <v>383</v>
      </c>
      <c r="W11" s="1">
        <f t="shared" si="14"/>
        <v>0</v>
      </c>
      <c r="X11" s="20">
        <f t="shared" si="15"/>
        <v>0</v>
      </c>
      <c r="Y11" s="22">
        <f t="shared" si="16"/>
        <v>0</v>
      </c>
      <c r="AA11" s="47"/>
    </row>
    <row r="12" spans="1:35" hidden="1" x14ac:dyDescent="0.25">
      <c r="A12" s="57" t="s">
        <v>39</v>
      </c>
      <c r="B12" s="1">
        <v>58.624000000000002</v>
      </c>
      <c r="C12" s="1">
        <v>58.496000000000002</v>
      </c>
      <c r="D12" s="1">
        <v>423.50200000000001</v>
      </c>
      <c r="E12" s="1">
        <v>383.43599999999998</v>
      </c>
      <c r="G12" s="1">
        <f t="shared" si="0"/>
        <v>40.066000000000031</v>
      </c>
      <c r="H12" s="1">
        <f t="shared" si="1"/>
        <v>0.12800000000000011</v>
      </c>
      <c r="I12" s="2">
        <f t="shared" si="2"/>
        <v>406.56191999999999</v>
      </c>
      <c r="J12" s="2">
        <f t="shared" si="3"/>
        <v>398.09188</v>
      </c>
      <c r="K12" s="2">
        <f t="shared" si="4"/>
        <v>389.62184000000002</v>
      </c>
      <c r="L12" s="10">
        <f t="shared" si="5"/>
        <v>0</v>
      </c>
      <c r="M12" s="73" t="str">
        <f t="shared" si="6"/>
        <v/>
      </c>
      <c r="N12">
        <f t="shared" si="7"/>
        <v>0</v>
      </c>
      <c r="O12" s="12">
        <f t="shared" si="8"/>
        <v>58.624000000000002</v>
      </c>
      <c r="P12" s="11">
        <f t="shared" si="9"/>
        <v>0</v>
      </c>
      <c r="Q12" s="1">
        <f t="shared" si="10"/>
        <v>58.624000000000002</v>
      </c>
      <c r="S12" s="14" t="str">
        <f t="shared" si="11"/>
        <v>A</v>
      </c>
      <c r="U12" s="1">
        <f t="shared" si="12"/>
        <v>58.624000000000002</v>
      </c>
      <c r="V12" s="1">
        <f t="shared" si="13"/>
        <v>383.43599999999998</v>
      </c>
      <c r="W12" s="1">
        <f t="shared" si="14"/>
        <v>0</v>
      </c>
      <c r="X12" s="20">
        <f t="shared" si="15"/>
        <v>0</v>
      </c>
      <c r="Y12" s="22">
        <f t="shared" si="16"/>
        <v>0</v>
      </c>
      <c r="AA12" s="47"/>
    </row>
    <row r="13" spans="1:35" hidden="1" x14ac:dyDescent="0.25">
      <c r="A13" s="57" t="s">
        <v>39</v>
      </c>
      <c r="B13" s="1">
        <v>56.064</v>
      </c>
      <c r="C13" s="1">
        <v>55.808</v>
      </c>
      <c r="D13" s="1">
        <v>422.69099999999997</v>
      </c>
      <c r="E13" s="1">
        <v>382.714</v>
      </c>
      <c r="G13" s="1">
        <f t="shared" si="0"/>
        <v>39.976999999999975</v>
      </c>
      <c r="H13" s="1">
        <f t="shared" si="1"/>
        <v>0.25600000000000023</v>
      </c>
      <c r="I13" s="2">
        <f t="shared" si="2"/>
        <v>405.78335999999996</v>
      </c>
      <c r="J13" s="2">
        <f t="shared" si="3"/>
        <v>397.32953999999995</v>
      </c>
      <c r="K13" s="2">
        <f t="shared" si="4"/>
        <v>388.87572</v>
      </c>
      <c r="L13" s="10">
        <f t="shared" si="5"/>
        <v>0</v>
      </c>
      <c r="M13" s="73" t="str">
        <f t="shared" si="6"/>
        <v/>
      </c>
      <c r="N13">
        <f t="shared" si="7"/>
        <v>0</v>
      </c>
      <c r="O13" s="12">
        <f t="shared" si="8"/>
        <v>56.064</v>
      </c>
      <c r="P13" s="11">
        <f t="shared" si="9"/>
        <v>0</v>
      </c>
      <c r="Q13" s="1">
        <f t="shared" si="10"/>
        <v>56.064</v>
      </c>
      <c r="S13" s="14" t="str">
        <f t="shared" si="11"/>
        <v>A</v>
      </c>
      <c r="U13" s="1">
        <f t="shared" si="12"/>
        <v>56.064</v>
      </c>
      <c r="V13" s="1">
        <f t="shared" si="13"/>
        <v>382.714</v>
      </c>
      <c r="W13" s="1">
        <f t="shared" si="14"/>
        <v>0</v>
      </c>
      <c r="X13" s="20">
        <f t="shared" si="15"/>
        <v>0</v>
      </c>
      <c r="Y13" s="22">
        <f t="shared" si="16"/>
        <v>0</v>
      </c>
      <c r="AA13" s="47"/>
    </row>
    <row r="14" spans="1:35" hidden="1" x14ac:dyDescent="0.25">
      <c r="A14" s="57" t="s">
        <v>39</v>
      </c>
      <c r="B14" s="1">
        <v>83.712000000000003</v>
      </c>
      <c r="C14" s="1">
        <v>83.456000000000003</v>
      </c>
      <c r="D14" s="1">
        <v>421.548</v>
      </c>
      <c r="E14" s="1">
        <v>381.596</v>
      </c>
      <c r="G14" s="1">
        <f t="shared" si="0"/>
        <v>39.951999999999998</v>
      </c>
      <c r="H14" s="1">
        <f t="shared" si="1"/>
        <v>0.25600000000000023</v>
      </c>
      <c r="I14" s="2">
        <f t="shared" si="2"/>
        <v>404.68608</v>
      </c>
      <c r="J14" s="2">
        <f t="shared" si="3"/>
        <v>396.25511999999998</v>
      </c>
      <c r="K14" s="2">
        <f t="shared" si="4"/>
        <v>387.82416000000001</v>
      </c>
      <c r="L14" s="10">
        <f t="shared" si="5"/>
        <v>0</v>
      </c>
      <c r="M14" s="73" t="str">
        <f t="shared" si="6"/>
        <v/>
      </c>
      <c r="N14">
        <f t="shared" si="7"/>
        <v>0</v>
      </c>
      <c r="O14" s="12">
        <f t="shared" si="8"/>
        <v>83.712000000000003</v>
      </c>
      <c r="P14" s="11">
        <f t="shared" si="9"/>
        <v>0</v>
      </c>
      <c r="Q14" s="1">
        <f t="shared" si="10"/>
        <v>83.712000000000003</v>
      </c>
      <c r="S14" s="14" t="str">
        <f t="shared" si="11"/>
        <v>A</v>
      </c>
      <c r="U14" s="1">
        <f t="shared" si="12"/>
        <v>83.712000000000003</v>
      </c>
      <c r="V14" s="1">
        <f t="shared" si="13"/>
        <v>381.596</v>
      </c>
      <c r="W14" s="1">
        <f t="shared" si="14"/>
        <v>0</v>
      </c>
      <c r="X14" s="20">
        <f t="shared" si="15"/>
        <v>0</v>
      </c>
      <c r="Y14" s="22">
        <f t="shared" si="16"/>
        <v>0</v>
      </c>
      <c r="AA14" s="47"/>
    </row>
    <row r="15" spans="1:35" hidden="1" x14ac:dyDescent="0.25">
      <c r="A15" s="57" t="s">
        <v>39</v>
      </c>
      <c r="B15" s="1">
        <v>126.848</v>
      </c>
      <c r="C15" s="1">
        <v>126.464</v>
      </c>
      <c r="D15" s="1">
        <v>416.82799999999997</v>
      </c>
      <c r="E15" s="1">
        <v>380.82100000000003</v>
      </c>
      <c r="G15" s="1">
        <f t="shared" si="0"/>
        <v>36.006999999999948</v>
      </c>
      <c r="H15" s="1">
        <f t="shared" si="1"/>
        <v>0.38400000000000034</v>
      </c>
      <c r="I15" s="2">
        <f t="shared" si="2"/>
        <v>400.15487999999999</v>
      </c>
      <c r="J15" s="2">
        <f t="shared" si="3"/>
        <v>391.81831999999997</v>
      </c>
      <c r="K15" s="2">
        <f t="shared" si="4"/>
        <v>383.48176000000001</v>
      </c>
      <c r="L15" s="10">
        <f t="shared" si="5"/>
        <v>3</v>
      </c>
      <c r="M15" s="73">
        <f t="shared" si="6"/>
        <v>3</v>
      </c>
      <c r="N15">
        <f t="shared" si="7"/>
        <v>3</v>
      </c>
      <c r="O15" s="12">
        <f t="shared" si="8"/>
        <v>141.16180725573113</v>
      </c>
      <c r="P15" s="11">
        <f t="shared" si="9"/>
        <v>14.313807255731135</v>
      </c>
      <c r="Q15" s="1">
        <f t="shared" si="10"/>
        <v>126.848</v>
      </c>
      <c r="S15" s="14" t="str">
        <f t="shared" si="11"/>
        <v>A</v>
      </c>
      <c r="U15" s="1">
        <f t="shared" si="12"/>
        <v>126.848</v>
      </c>
      <c r="V15" s="1">
        <f t="shared" si="13"/>
        <v>380.82100000000003</v>
      </c>
      <c r="W15" s="1">
        <f t="shared" si="14"/>
        <v>14.313807255731135</v>
      </c>
      <c r="X15" s="20">
        <f t="shared" si="15"/>
        <v>6.2265061562430439</v>
      </c>
      <c r="Y15" s="22">
        <f t="shared" si="16"/>
        <v>3</v>
      </c>
      <c r="AA15" s="47"/>
    </row>
    <row r="16" spans="1:35" hidden="1" x14ac:dyDescent="0.25">
      <c r="A16" s="57" t="s">
        <v>39</v>
      </c>
      <c r="B16" s="1">
        <v>165.76</v>
      </c>
      <c r="C16" s="1">
        <v>165.376</v>
      </c>
      <c r="D16" s="1">
        <v>419.03199999999998</v>
      </c>
      <c r="E16" s="1">
        <v>381.12799999999999</v>
      </c>
      <c r="G16" s="1">
        <f t="shared" si="0"/>
        <v>37.903999999999996</v>
      </c>
      <c r="H16" s="1">
        <f t="shared" si="1"/>
        <v>0.38399999999998613</v>
      </c>
      <c r="I16" s="2">
        <f t="shared" si="2"/>
        <v>402.27071999999998</v>
      </c>
      <c r="J16" s="2">
        <f t="shared" si="3"/>
        <v>393.89008000000001</v>
      </c>
      <c r="K16" s="2">
        <f t="shared" si="4"/>
        <v>385.50943999999998</v>
      </c>
      <c r="L16" s="10">
        <f t="shared" si="5"/>
        <v>3</v>
      </c>
      <c r="M16" s="73" t="str">
        <f t="shared" si="6"/>
        <v/>
      </c>
      <c r="N16">
        <f t="shared" si="7"/>
        <v>3</v>
      </c>
      <c r="O16" s="12">
        <f t="shared" si="8"/>
        <v>184.46472290229244</v>
      </c>
      <c r="P16" s="11">
        <f t="shared" si="9"/>
        <v>18.704722902292445</v>
      </c>
      <c r="Q16" s="1">
        <f t="shared" si="10"/>
        <v>165.76</v>
      </c>
      <c r="S16" s="14" t="str">
        <f t="shared" si="11"/>
        <v>A</v>
      </c>
      <c r="U16" s="1">
        <f t="shared" si="12"/>
        <v>165.76</v>
      </c>
      <c r="V16" s="1">
        <f t="shared" si="13"/>
        <v>381.12799999999999</v>
      </c>
      <c r="W16" s="1">
        <f t="shared" si="14"/>
        <v>18.704722902292445</v>
      </c>
      <c r="X16" s="20">
        <f t="shared" si="15"/>
        <v>8.1365544624972141</v>
      </c>
      <c r="Y16" s="22">
        <f t="shared" si="16"/>
        <v>3</v>
      </c>
      <c r="AA16" s="47"/>
    </row>
    <row r="17" spans="1:27" hidden="1" x14ac:dyDescent="0.25">
      <c r="A17" s="57" t="s">
        <v>39</v>
      </c>
      <c r="B17" s="1">
        <v>179.2</v>
      </c>
      <c r="C17" s="1">
        <v>178.68799999999999</v>
      </c>
      <c r="D17" s="1">
        <v>418.94099999999997</v>
      </c>
      <c r="E17" s="1">
        <v>378.84699999999998</v>
      </c>
      <c r="G17" s="1">
        <f t="shared" si="0"/>
        <v>40.093999999999994</v>
      </c>
      <c r="H17" s="1">
        <f t="shared" si="1"/>
        <v>0.51200000000000045</v>
      </c>
      <c r="I17" s="2">
        <f t="shared" si="2"/>
        <v>402.18335999999999</v>
      </c>
      <c r="J17" s="2">
        <f t="shared" si="3"/>
        <v>393.80453999999997</v>
      </c>
      <c r="K17" s="2">
        <f t="shared" si="4"/>
        <v>385.42571999999996</v>
      </c>
      <c r="L17" s="10">
        <f t="shared" si="5"/>
        <v>0</v>
      </c>
      <c r="M17" s="73">
        <f t="shared" si="6"/>
        <v>0</v>
      </c>
      <c r="N17">
        <f t="shared" si="7"/>
        <v>0</v>
      </c>
      <c r="O17" s="12">
        <f t="shared" si="8"/>
        <v>179.2</v>
      </c>
      <c r="P17" s="11">
        <f t="shared" si="9"/>
        <v>0</v>
      </c>
      <c r="Q17" s="1">
        <f t="shared" si="10"/>
        <v>179.2</v>
      </c>
      <c r="S17" s="14" t="str">
        <f t="shared" si="11"/>
        <v>A</v>
      </c>
      <c r="U17" s="1">
        <f t="shared" si="12"/>
        <v>179.2</v>
      </c>
      <c r="V17" s="1">
        <f t="shared" si="13"/>
        <v>378.84699999999998</v>
      </c>
      <c r="W17" s="1">
        <f t="shared" si="14"/>
        <v>0</v>
      </c>
      <c r="X17" s="20">
        <f t="shared" si="15"/>
        <v>0</v>
      </c>
      <c r="Y17" s="22">
        <f t="shared" si="16"/>
        <v>0</v>
      </c>
      <c r="AA17" s="47"/>
    </row>
    <row r="18" spans="1:27" hidden="1" x14ac:dyDescent="0.25">
      <c r="A18" s="57" t="s">
        <v>39</v>
      </c>
      <c r="B18" s="1">
        <v>172.8</v>
      </c>
      <c r="C18" s="1">
        <v>172.416</v>
      </c>
      <c r="D18" s="1">
        <v>419.96</v>
      </c>
      <c r="E18" s="1">
        <v>379.815</v>
      </c>
      <c r="G18" s="1">
        <f t="shared" si="0"/>
        <v>40.144999999999982</v>
      </c>
      <c r="H18" s="1">
        <f t="shared" si="1"/>
        <v>0.38400000000001455</v>
      </c>
      <c r="I18" s="2">
        <f t="shared" si="2"/>
        <v>403.16159999999996</v>
      </c>
      <c r="J18" s="2">
        <f t="shared" si="3"/>
        <v>394.76239999999996</v>
      </c>
      <c r="K18" s="2">
        <f t="shared" si="4"/>
        <v>386.36320000000001</v>
      </c>
      <c r="L18" s="10">
        <f t="shared" si="5"/>
        <v>0</v>
      </c>
      <c r="M18" s="73" t="str">
        <f t="shared" si="6"/>
        <v/>
      </c>
      <c r="N18">
        <f t="shared" si="7"/>
        <v>0</v>
      </c>
      <c r="O18" s="12">
        <f t="shared" si="8"/>
        <v>172.8</v>
      </c>
      <c r="P18" s="11">
        <f t="shared" si="9"/>
        <v>0</v>
      </c>
      <c r="Q18" s="1">
        <f t="shared" si="10"/>
        <v>172.8</v>
      </c>
      <c r="S18" s="14" t="str">
        <f t="shared" si="11"/>
        <v>A</v>
      </c>
      <c r="U18" s="1">
        <f t="shared" si="12"/>
        <v>172.8</v>
      </c>
      <c r="V18" s="1">
        <f t="shared" si="13"/>
        <v>379.815</v>
      </c>
      <c r="W18" s="1">
        <f t="shared" si="14"/>
        <v>0</v>
      </c>
      <c r="X18" s="20">
        <f t="shared" si="15"/>
        <v>0</v>
      </c>
      <c r="Y18" s="22">
        <f t="shared" si="16"/>
        <v>0</v>
      </c>
      <c r="AA18" s="47"/>
    </row>
    <row r="19" spans="1:27" hidden="1" x14ac:dyDescent="0.25">
      <c r="A19" s="57" t="s">
        <v>39</v>
      </c>
      <c r="B19" s="1">
        <v>185.85599999999999</v>
      </c>
      <c r="C19" s="1">
        <v>185.34399999999999</v>
      </c>
      <c r="D19" s="1">
        <v>420.702</v>
      </c>
      <c r="E19" s="1">
        <v>380.447</v>
      </c>
      <c r="G19" s="1">
        <f t="shared" si="0"/>
        <v>40.254999999999995</v>
      </c>
      <c r="H19" s="1">
        <f t="shared" si="1"/>
        <v>0.51200000000000045</v>
      </c>
      <c r="I19" s="2">
        <f t="shared" si="2"/>
        <v>403.87392</v>
      </c>
      <c r="J19" s="2">
        <f t="shared" si="3"/>
        <v>395.45988</v>
      </c>
      <c r="K19" s="2">
        <f t="shared" si="4"/>
        <v>387.04584</v>
      </c>
      <c r="L19" s="10">
        <f t="shared" si="5"/>
        <v>0</v>
      </c>
      <c r="M19" s="73" t="str">
        <f t="shared" si="6"/>
        <v/>
      </c>
      <c r="N19">
        <f t="shared" si="7"/>
        <v>0</v>
      </c>
      <c r="O19" s="12">
        <f t="shared" si="8"/>
        <v>185.85599999999999</v>
      </c>
      <c r="P19" s="11">
        <f t="shared" si="9"/>
        <v>0</v>
      </c>
      <c r="Q19" s="1">
        <f t="shared" si="10"/>
        <v>185.85599999999999</v>
      </c>
      <c r="S19" s="14" t="str">
        <f t="shared" si="11"/>
        <v>A</v>
      </c>
      <c r="U19" s="1">
        <f t="shared" si="12"/>
        <v>185.85599999999999</v>
      </c>
      <c r="V19" s="1">
        <f t="shared" si="13"/>
        <v>380.447</v>
      </c>
      <c r="W19" s="1">
        <f t="shared" si="14"/>
        <v>0</v>
      </c>
      <c r="X19" s="20">
        <f t="shared" si="15"/>
        <v>0</v>
      </c>
      <c r="Y19" s="22">
        <f t="shared" si="16"/>
        <v>0</v>
      </c>
      <c r="AA19" s="47"/>
    </row>
    <row r="20" spans="1:27" hidden="1" x14ac:dyDescent="0.25">
      <c r="A20" s="57" t="s">
        <v>39</v>
      </c>
      <c r="B20" s="1">
        <v>192.256</v>
      </c>
      <c r="C20" s="1">
        <v>191.744</v>
      </c>
      <c r="D20" s="1">
        <v>422.22699999999998</v>
      </c>
      <c r="E20" s="1">
        <v>381.83800000000002</v>
      </c>
      <c r="G20" s="1">
        <f t="shared" si="0"/>
        <v>40.388999999999953</v>
      </c>
      <c r="H20" s="1">
        <f t="shared" si="1"/>
        <v>0.51200000000000045</v>
      </c>
      <c r="I20" s="2">
        <f t="shared" si="2"/>
        <v>405.33792</v>
      </c>
      <c r="J20" s="2">
        <f t="shared" si="3"/>
        <v>396.89337999999998</v>
      </c>
      <c r="K20" s="2">
        <f t="shared" si="4"/>
        <v>388.44883999999996</v>
      </c>
      <c r="L20" s="10">
        <f t="shared" si="5"/>
        <v>0</v>
      </c>
      <c r="M20" s="73" t="str">
        <f t="shared" si="6"/>
        <v/>
      </c>
      <c r="N20">
        <f t="shared" si="7"/>
        <v>0</v>
      </c>
      <c r="O20" s="12">
        <f t="shared" si="8"/>
        <v>192.256</v>
      </c>
      <c r="P20" s="11">
        <f t="shared" si="9"/>
        <v>0</v>
      </c>
      <c r="Q20" s="1">
        <f t="shared" si="10"/>
        <v>192.256</v>
      </c>
      <c r="S20" s="14" t="str">
        <f t="shared" si="11"/>
        <v>A</v>
      </c>
      <c r="U20" s="1">
        <f t="shared" si="12"/>
        <v>192.256</v>
      </c>
      <c r="V20" s="1">
        <f t="shared" si="13"/>
        <v>381.83800000000002</v>
      </c>
      <c r="W20" s="1">
        <f t="shared" si="14"/>
        <v>0</v>
      </c>
      <c r="X20" s="20">
        <f t="shared" si="15"/>
        <v>0</v>
      </c>
      <c r="Y20" s="22">
        <f t="shared" si="16"/>
        <v>0</v>
      </c>
      <c r="AA20" s="47"/>
    </row>
    <row r="21" spans="1:27" hidden="1" x14ac:dyDescent="0.25">
      <c r="A21" s="57" t="s">
        <v>39</v>
      </c>
      <c r="B21" s="1">
        <v>180.096</v>
      </c>
      <c r="C21" s="1">
        <v>179.84</v>
      </c>
      <c r="D21" s="1">
        <v>424.90100000000001</v>
      </c>
      <c r="E21" s="1">
        <v>384.34800000000001</v>
      </c>
      <c r="G21" s="1">
        <f t="shared" si="0"/>
        <v>40.552999999999997</v>
      </c>
      <c r="H21" s="1">
        <f t="shared" si="1"/>
        <v>0.25600000000000023</v>
      </c>
      <c r="I21" s="2">
        <f t="shared" si="2"/>
        <v>407.90496000000002</v>
      </c>
      <c r="J21" s="2">
        <f t="shared" si="3"/>
        <v>399.40694000000002</v>
      </c>
      <c r="K21" s="2">
        <f t="shared" si="4"/>
        <v>390.90892000000002</v>
      </c>
      <c r="L21" s="10">
        <f t="shared" si="5"/>
        <v>0</v>
      </c>
      <c r="M21" s="73" t="str">
        <f t="shared" si="6"/>
        <v/>
      </c>
      <c r="N21">
        <f t="shared" si="7"/>
        <v>0</v>
      </c>
      <c r="O21" s="12">
        <f t="shared" si="8"/>
        <v>180.096</v>
      </c>
      <c r="P21" s="11">
        <f t="shared" si="9"/>
        <v>0</v>
      </c>
      <c r="Q21" s="1">
        <f t="shared" si="10"/>
        <v>180.096</v>
      </c>
      <c r="S21" s="14" t="str">
        <f t="shared" si="11"/>
        <v>A</v>
      </c>
      <c r="U21" s="1">
        <f t="shared" si="12"/>
        <v>180.096</v>
      </c>
      <c r="V21" s="1">
        <f t="shared" si="13"/>
        <v>384.34800000000001</v>
      </c>
      <c r="W21" s="1">
        <f t="shared" si="14"/>
        <v>0</v>
      </c>
      <c r="X21" s="20">
        <f t="shared" si="15"/>
        <v>0</v>
      </c>
      <c r="Y21" s="22">
        <f t="shared" si="16"/>
        <v>0</v>
      </c>
      <c r="AA21" s="47"/>
    </row>
    <row r="22" spans="1:27" hidden="1" x14ac:dyDescent="0.25">
      <c r="A22" s="57" t="s">
        <v>39</v>
      </c>
      <c r="B22" s="1">
        <v>188.03200000000001</v>
      </c>
      <c r="C22" s="1">
        <v>187.52</v>
      </c>
      <c r="D22" s="1">
        <v>422.82900000000001</v>
      </c>
      <c r="E22" s="1">
        <v>382.38</v>
      </c>
      <c r="G22" s="1">
        <f t="shared" si="0"/>
        <v>40.449000000000012</v>
      </c>
      <c r="H22" s="1">
        <f t="shared" si="1"/>
        <v>0.51200000000000045</v>
      </c>
      <c r="I22" s="2">
        <f t="shared" si="2"/>
        <v>405.91584</v>
      </c>
      <c r="J22" s="2">
        <f t="shared" si="3"/>
        <v>397.45926000000003</v>
      </c>
      <c r="K22" s="2">
        <f t="shared" si="4"/>
        <v>389.00268</v>
      </c>
      <c r="L22" s="10">
        <f t="shared" si="5"/>
        <v>0</v>
      </c>
      <c r="M22" s="73" t="str">
        <f t="shared" si="6"/>
        <v/>
      </c>
      <c r="N22">
        <f t="shared" si="7"/>
        <v>0</v>
      </c>
      <c r="O22" s="12">
        <f t="shared" si="8"/>
        <v>188.03200000000001</v>
      </c>
      <c r="P22" s="11">
        <f t="shared" si="9"/>
        <v>0</v>
      </c>
      <c r="Q22" s="1">
        <f t="shared" si="10"/>
        <v>188.03200000000001</v>
      </c>
      <c r="S22" s="14" t="str">
        <f t="shared" si="11"/>
        <v>A</v>
      </c>
      <c r="U22" s="1">
        <f t="shared" si="12"/>
        <v>188.03200000000001</v>
      </c>
      <c r="V22" s="1">
        <f t="shared" si="13"/>
        <v>382.38</v>
      </c>
      <c r="W22" s="1">
        <f t="shared" si="14"/>
        <v>0</v>
      </c>
      <c r="X22" s="20">
        <f t="shared" si="15"/>
        <v>0</v>
      </c>
      <c r="Y22" s="22">
        <f t="shared" si="16"/>
        <v>0</v>
      </c>
      <c r="AA22" s="47"/>
    </row>
    <row r="23" spans="1:27" hidden="1" x14ac:dyDescent="0.25">
      <c r="A23" s="57" t="s">
        <v>39</v>
      </c>
      <c r="B23" s="1">
        <v>195.71199999999999</v>
      </c>
      <c r="C23" s="1">
        <v>195.2</v>
      </c>
      <c r="D23" s="1">
        <v>423.46899999999999</v>
      </c>
      <c r="E23" s="1">
        <v>382.97</v>
      </c>
      <c r="G23" s="1">
        <f t="shared" si="0"/>
        <v>40.498999999999967</v>
      </c>
      <c r="H23" s="1">
        <f t="shared" si="1"/>
        <v>0.51200000000000045</v>
      </c>
      <c r="I23" s="2">
        <f t="shared" si="2"/>
        <v>406.53023999999999</v>
      </c>
      <c r="J23" s="2">
        <f t="shared" si="3"/>
        <v>398.06085999999999</v>
      </c>
      <c r="K23" s="2">
        <f t="shared" si="4"/>
        <v>389.59147999999999</v>
      </c>
      <c r="L23" s="10">
        <f t="shared" si="5"/>
        <v>0</v>
      </c>
      <c r="M23" s="73" t="str">
        <f t="shared" si="6"/>
        <v/>
      </c>
      <c r="N23">
        <f t="shared" si="7"/>
        <v>0</v>
      </c>
      <c r="O23" s="12">
        <f t="shared" si="8"/>
        <v>195.71199999999999</v>
      </c>
      <c r="P23" s="11">
        <f t="shared" si="9"/>
        <v>0</v>
      </c>
      <c r="Q23" s="1">
        <f t="shared" si="10"/>
        <v>195.71199999999999</v>
      </c>
      <c r="S23" s="14" t="str">
        <f t="shared" si="11"/>
        <v>A</v>
      </c>
      <c r="U23" s="1">
        <f t="shared" si="12"/>
        <v>195.71199999999999</v>
      </c>
      <c r="V23" s="1">
        <f t="shared" si="13"/>
        <v>382.97</v>
      </c>
      <c r="W23" s="1">
        <f t="shared" si="14"/>
        <v>0</v>
      </c>
      <c r="X23" s="20">
        <f t="shared" si="15"/>
        <v>0</v>
      </c>
      <c r="Y23" s="22">
        <f t="shared" si="16"/>
        <v>0</v>
      </c>
      <c r="AA23" s="47"/>
    </row>
    <row r="24" spans="1:27" hidden="1" x14ac:dyDescent="0.25">
      <c r="A24" s="57" t="s">
        <v>39</v>
      </c>
      <c r="B24" s="1">
        <v>201.34399999999999</v>
      </c>
      <c r="C24" s="1">
        <v>200.83199999999999</v>
      </c>
      <c r="D24" s="1">
        <v>424.14400000000001</v>
      </c>
      <c r="E24" s="1">
        <v>383.512</v>
      </c>
      <c r="G24" s="1">
        <f t="shared" si="0"/>
        <v>40.632000000000005</v>
      </c>
      <c r="H24" s="1">
        <f t="shared" si="1"/>
        <v>0.51200000000000045</v>
      </c>
      <c r="I24" s="2">
        <f t="shared" si="2"/>
        <v>407.17824000000002</v>
      </c>
      <c r="J24" s="2">
        <f t="shared" si="3"/>
        <v>398.69535999999999</v>
      </c>
      <c r="K24" s="2">
        <f t="shared" si="4"/>
        <v>390.21248000000003</v>
      </c>
      <c r="L24" s="10">
        <f t="shared" si="5"/>
        <v>0</v>
      </c>
      <c r="M24" s="73" t="str">
        <f t="shared" si="6"/>
        <v/>
      </c>
      <c r="N24">
        <f t="shared" si="7"/>
        <v>0</v>
      </c>
      <c r="O24" s="12">
        <f t="shared" si="8"/>
        <v>201.34399999999999</v>
      </c>
      <c r="P24" s="11">
        <f t="shared" si="9"/>
        <v>0</v>
      </c>
      <c r="Q24" s="1">
        <f t="shared" si="10"/>
        <v>201.34399999999999</v>
      </c>
      <c r="S24" s="14" t="str">
        <f t="shared" si="11"/>
        <v>A</v>
      </c>
      <c r="U24" s="1">
        <f t="shared" si="12"/>
        <v>201.34399999999999</v>
      </c>
      <c r="V24" s="1">
        <f t="shared" si="13"/>
        <v>383.512</v>
      </c>
      <c r="W24" s="1">
        <f t="shared" si="14"/>
        <v>0</v>
      </c>
      <c r="X24" s="20">
        <f t="shared" si="15"/>
        <v>0</v>
      </c>
      <c r="Y24" s="22">
        <f t="shared" si="16"/>
        <v>0</v>
      </c>
      <c r="AA24" s="47"/>
    </row>
    <row r="25" spans="1:27" hidden="1" x14ac:dyDescent="0.25">
      <c r="A25" s="57" t="s">
        <v>39</v>
      </c>
      <c r="B25" s="1">
        <v>166.52799999999999</v>
      </c>
      <c r="C25" s="1">
        <v>166.14400000000001</v>
      </c>
      <c r="D25" s="1">
        <v>422.87299999999999</v>
      </c>
      <c r="E25" s="1">
        <v>382.49700000000001</v>
      </c>
      <c r="G25" s="1">
        <f t="shared" si="0"/>
        <v>40.375999999999976</v>
      </c>
      <c r="H25" s="1">
        <f t="shared" si="1"/>
        <v>0.38399999999998613</v>
      </c>
      <c r="I25" s="2">
        <f t="shared" si="2"/>
        <v>405.95808</v>
      </c>
      <c r="J25" s="2">
        <f t="shared" si="3"/>
        <v>397.50061999999997</v>
      </c>
      <c r="K25" s="2">
        <f t="shared" si="4"/>
        <v>389.04316</v>
      </c>
      <c r="L25" s="10">
        <f t="shared" si="5"/>
        <v>0</v>
      </c>
      <c r="M25" s="73" t="str">
        <f t="shared" si="6"/>
        <v/>
      </c>
      <c r="N25">
        <f t="shared" si="7"/>
        <v>0</v>
      </c>
      <c r="O25" s="12">
        <f t="shared" si="8"/>
        <v>166.52799999999999</v>
      </c>
      <c r="P25" s="11">
        <f t="shared" si="9"/>
        <v>0</v>
      </c>
      <c r="Q25" s="1">
        <f t="shared" si="10"/>
        <v>166.52799999999999</v>
      </c>
      <c r="S25" s="14" t="str">
        <f t="shared" si="11"/>
        <v>A</v>
      </c>
      <c r="U25" s="1">
        <f t="shared" si="12"/>
        <v>166.52799999999999</v>
      </c>
      <c r="V25" s="1">
        <f t="shared" si="13"/>
        <v>382.49700000000001</v>
      </c>
      <c r="W25" s="1">
        <f t="shared" si="14"/>
        <v>0</v>
      </c>
      <c r="X25" s="20">
        <f t="shared" si="15"/>
        <v>0</v>
      </c>
      <c r="Y25" s="22">
        <f t="shared" si="16"/>
        <v>0</v>
      </c>
      <c r="AA25" s="47"/>
    </row>
    <row r="26" spans="1:27" hidden="1" x14ac:dyDescent="0.25">
      <c r="A26" s="57" t="s">
        <v>39</v>
      </c>
      <c r="B26" s="1">
        <v>150.52799999999999</v>
      </c>
      <c r="C26" s="1">
        <v>150.14400000000001</v>
      </c>
      <c r="D26" s="1">
        <v>419.63499999999999</v>
      </c>
      <c r="E26" s="1">
        <v>379.57100000000003</v>
      </c>
      <c r="G26" s="1">
        <f t="shared" si="0"/>
        <v>40.063999999999965</v>
      </c>
      <c r="H26" s="1">
        <f t="shared" si="1"/>
        <v>0.38399999999998613</v>
      </c>
      <c r="I26" s="2">
        <f t="shared" si="2"/>
        <v>402.84960000000001</v>
      </c>
      <c r="J26" s="2">
        <f t="shared" si="3"/>
        <v>394.45690000000002</v>
      </c>
      <c r="K26" s="2">
        <f t="shared" si="4"/>
        <v>386.06419999999997</v>
      </c>
      <c r="L26" s="10">
        <f t="shared" si="5"/>
        <v>0</v>
      </c>
      <c r="M26" s="73" t="str">
        <f t="shared" si="6"/>
        <v/>
      </c>
      <c r="N26">
        <f t="shared" si="7"/>
        <v>0</v>
      </c>
      <c r="O26" s="12">
        <f t="shared" si="8"/>
        <v>150.52799999999999</v>
      </c>
      <c r="P26" s="11">
        <f t="shared" si="9"/>
        <v>0</v>
      </c>
      <c r="Q26" s="1">
        <f t="shared" si="10"/>
        <v>150.52799999999999</v>
      </c>
      <c r="S26" s="14" t="str">
        <f t="shared" si="11"/>
        <v>A</v>
      </c>
      <c r="U26" s="1">
        <f t="shared" si="12"/>
        <v>150.52799999999999</v>
      </c>
      <c r="V26" s="1">
        <f t="shared" si="13"/>
        <v>379.57100000000003</v>
      </c>
      <c r="W26" s="1">
        <f t="shared" si="14"/>
        <v>0</v>
      </c>
      <c r="X26" s="20">
        <f t="shared" si="15"/>
        <v>0</v>
      </c>
      <c r="Y26" s="22">
        <f t="shared" si="16"/>
        <v>0</v>
      </c>
      <c r="AA26" s="47"/>
    </row>
    <row r="27" spans="1:27" hidden="1" x14ac:dyDescent="0.25">
      <c r="A27" s="57" t="s">
        <v>39</v>
      </c>
      <c r="B27" s="1">
        <v>148.352</v>
      </c>
      <c r="C27" s="1">
        <v>147.84</v>
      </c>
      <c r="D27" s="1">
        <v>417.63</v>
      </c>
      <c r="E27" s="1">
        <v>379.91899999999998</v>
      </c>
      <c r="G27" s="1">
        <f t="shared" si="0"/>
        <v>37.711000000000013</v>
      </c>
      <c r="H27" s="1">
        <f t="shared" si="1"/>
        <v>0.51200000000000045</v>
      </c>
      <c r="I27" s="2">
        <f t="shared" si="2"/>
        <v>400.9248</v>
      </c>
      <c r="J27" s="2">
        <f t="shared" si="3"/>
        <v>392.57220000000001</v>
      </c>
      <c r="K27" s="2">
        <f t="shared" si="4"/>
        <v>384.21960000000001</v>
      </c>
      <c r="L27" s="10">
        <f t="shared" si="5"/>
        <v>3</v>
      </c>
      <c r="M27" s="73">
        <f t="shared" si="6"/>
        <v>3</v>
      </c>
      <c r="N27">
        <f t="shared" si="7"/>
        <v>3</v>
      </c>
      <c r="O27" s="12">
        <f t="shared" si="8"/>
        <v>165.09236590251504</v>
      </c>
      <c r="P27" s="11">
        <f t="shared" si="9"/>
        <v>16.740365902515038</v>
      </c>
      <c r="Q27" s="1">
        <f t="shared" si="10"/>
        <v>148.352</v>
      </c>
      <c r="S27" s="14" t="str">
        <f t="shared" si="11"/>
        <v>A</v>
      </c>
      <c r="U27" s="1">
        <f t="shared" si="12"/>
        <v>148.352</v>
      </c>
      <c r="V27" s="1">
        <f t="shared" si="13"/>
        <v>379.91899999999998</v>
      </c>
      <c r="W27" s="1">
        <f t="shared" si="14"/>
        <v>16.740365902515038</v>
      </c>
      <c r="X27" s="20">
        <f t="shared" si="15"/>
        <v>7.2820591675940411</v>
      </c>
      <c r="Y27" s="22">
        <f t="shared" si="16"/>
        <v>3</v>
      </c>
      <c r="AA27" s="47"/>
    </row>
    <row r="28" spans="1:27" hidden="1" x14ac:dyDescent="0.25">
      <c r="A28" s="57" t="s">
        <v>39</v>
      </c>
      <c r="B28" s="1">
        <v>143.36000000000001</v>
      </c>
      <c r="C28" s="1">
        <v>143.232</v>
      </c>
      <c r="D28" s="1">
        <v>416.35199999999998</v>
      </c>
      <c r="E28" s="1">
        <v>382.50099999999998</v>
      </c>
      <c r="G28" s="1">
        <f t="shared" si="0"/>
        <v>33.850999999999999</v>
      </c>
      <c r="H28" s="1">
        <f t="shared" si="1"/>
        <v>0.12800000000001432</v>
      </c>
      <c r="I28" s="2">
        <f t="shared" si="2"/>
        <v>399.69791999999995</v>
      </c>
      <c r="J28" s="2">
        <f t="shared" si="3"/>
        <v>391.37088</v>
      </c>
      <c r="K28" s="2">
        <f t="shared" si="4"/>
        <v>383.04383999999999</v>
      </c>
      <c r="L28" s="10">
        <f t="shared" si="5"/>
        <v>3</v>
      </c>
      <c r="M28" s="73" t="str">
        <f t="shared" si="6"/>
        <v/>
      </c>
      <c r="N28">
        <f t="shared" si="7"/>
        <v>3</v>
      </c>
      <c r="O28" s="12">
        <f t="shared" si="8"/>
        <v>159.53705764522593</v>
      </c>
      <c r="P28" s="11">
        <f t="shared" si="9"/>
        <v>16.177057645225915</v>
      </c>
      <c r="Q28" s="1">
        <f t="shared" si="10"/>
        <v>143.36000000000001</v>
      </c>
      <c r="S28" s="14" t="str">
        <f t="shared" si="11"/>
        <v>A</v>
      </c>
      <c r="U28" s="1">
        <f t="shared" si="12"/>
        <v>143.36000000000001</v>
      </c>
      <c r="V28" s="1">
        <f t="shared" si="13"/>
        <v>382.50099999999998</v>
      </c>
      <c r="W28" s="1">
        <f t="shared" si="14"/>
        <v>16.177057645225915</v>
      </c>
      <c r="X28" s="20">
        <f t="shared" si="15"/>
        <v>7.037020075673273</v>
      </c>
      <c r="Y28" s="22">
        <f t="shared" si="16"/>
        <v>3</v>
      </c>
      <c r="AA28" s="47"/>
    </row>
    <row r="29" spans="1:27" hidden="1" x14ac:dyDescent="0.25">
      <c r="A29" s="57" t="s">
        <v>39</v>
      </c>
      <c r="B29" s="1">
        <v>141.31200000000001</v>
      </c>
      <c r="C29" s="1">
        <v>140.928</v>
      </c>
      <c r="D29" s="1">
        <v>418.79700000000003</v>
      </c>
      <c r="E29" s="1">
        <v>383.35399999999998</v>
      </c>
      <c r="G29" s="1">
        <f t="shared" si="0"/>
        <v>35.44300000000004</v>
      </c>
      <c r="H29" s="1">
        <f t="shared" si="1"/>
        <v>0.38400000000001455</v>
      </c>
      <c r="I29" s="2">
        <f t="shared" si="2"/>
        <v>402.04512</v>
      </c>
      <c r="J29" s="2">
        <f t="shared" si="3"/>
        <v>393.66918000000004</v>
      </c>
      <c r="K29" s="2">
        <f t="shared" si="4"/>
        <v>385.29324000000003</v>
      </c>
      <c r="L29" s="10">
        <f t="shared" si="5"/>
        <v>3</v>
      </c>
      <c r="M29" s="73" t="str">
        <f t="shared" si="6"/>
        <v/>
      </c>
      <c r="N29">
        <f t="shared" si="7"/>
        <v>3</v>
      </c>
      <c r="O29" s="12">
        <f t="shared" si="8"/>
        <v>157.2579568217227</v>
      </c>
      <c r="P29" s="11">
        <f t="shared" si="9"/>
        <v>15.945956821722689</v>
      </c>
      <c r="Q29" s="1">
        <f t="shared" si="10"/>
        <v>141.31200000000001</v>
      </c>
      <c r="S29" s="14" t="str">
        <f t="shared" si="11"/>
        <v>A</v>
      </c>
      <c r="U29" s="1">
        <f t="shared" si="12"/>
        <v>141.31200000000001</v>
      </c>
      <c r="V29" s="1">
        <f t="shared" si="13"/>
        <v>383.35399999999998</v>
      </c>
      <c r="W29" s="1">
        <f t="shared" si="14"/>
        <v>15.945956821722689</v>
      </c>
      <c r="X29" s="20">
        <f t="shared" si="15"/>
        <v>6.9364912174493698</v>
      </c>
      <c r="Y29" s="22">
        <f t="shared" si="16"/>
        <v>3</v>
      </c>
      <c r="AA29" s="47"/>
    </row>
    <row r="30" spans="1:27" hidden="1" x14ac:dyDescent="0.25">
      <c r="A30" s="57" t="s">
        <v>39</v>
      </c>
      <c r="B30" s="1">
        <v>135.42400000000001</v>
      </c>
      <c r="C30" s="1">
        <v>135.04</v>
      </c>
      <c r="D30" s="1">
        <v>420.24</v>
      </c>
      <c r="E30" s="1">
        <v>380.17500000000001</v>
      </c>
      <c r="G30" s="1">
        <f t="shared" si="0"/>
        <v>40.064999999999998</v>
      </c>
      <c r="H30" s="1">
        <f t="shared" si="1"/>
        <v>0.38400000000001455</v>
      </c>
      <c r="I30" s="2">
        <f t="shared" si="2"/>
        <v>403.43040000000002</v>
      </c>
      <c r="J30" s="2">
        <f t="shared" si="3"/>
        <v>395.0256</v>
      </c>
      <c r="K30" s="2">
        <f t="shared" si="4"/>
        <v>386.62080000000003</v>
      </c>
      <c r="L30" s="10">
        <f t="shared" si="5"/>
        <v>0</v>
      </c>
      <c r="M30" s="73">
        <f t="shared" si="6"/>
        <v>0</v>
      </c>
      <c r="N30">
        <f t="shared" si="7"/>
        <v>0</v>
      </c>
      <c r="O30" s="12">
        <f t="shared" si="8"/>
        <v>135.42400000000001</v>
      </c>
      <c r="P30" s="11">
        <f t="shared" si="9"/>
        <v>0</v>
      </c>
      <c r="Q30" s="1">
        <f t="shared" si="10"/>
        <v>135.42400000000001</v>
      </c>
      <c r="S30" s="14" t="str">
        <f t="shared" si="11"/>
        <v>A</v>
      </c>
      <c r="U30" s="1">
        <f t="shared" si="12"/>
        <v>135.42400000000001</v>
      </c>
      <c r="V30" s="1">
        <f t="shared" si="13"/>
        <v>380.17500000000001</v>
      </c>
      <c r="W30" s="1">
        <f t="shared" si="14"/>
        <v>0</v>
      </c>
      <c r="X30" s="20">
        <f t="shared" si="15"/>
        <v>0</v>
      </c>
      <c r="Y30" s="22">
        <f t="shared" si="16"/>
        <v>0</v>
      </c>
      <c r="AA30" s="47"/>
    </row>
    <row r="31" spans="1:27" hidden="1" x14ac:dyDescent="0.25">
      <c r="A31" s="57" t="s">
        <v>39</v>
      </c>
      <c r="B31" s="1">
        <v>128.256</v>
      </c>
      <c r="C31" s="1">
        <v>127.872</v>
      </c>
      <c r="D31" s="1">
        <v>418.267</v>
      </c>
      <c r="E31" s="1">
        <v>382.92599999999999</v>
      </c>
      <c r="G31" s="1">
        <f t="shared" si="0"/>
        <v>35.341000000000008</v>
      </c>
      <c r="H31" s="1">
        <f t="shared" si="1"/>
        <v>0.38400000000000034</v>
      </c>
      <c r="I31" s="2">
        <f t="shared" si="2"/>
        <v>401.53631999999999</v>
      </c>
      <c r="J31" s="2">
        <f t="shared" si="3"/>
        <v>393.17097999999999</v>
      </c>
      <c r="K31" s="2">
        <f t="shared" si="4"/>
        <v>384.80563999999998</v>
      </c>
      <c r="L31" s="10">
        <f t="shared" si="5"/>
        <v>3</v>
      </c>
      <c r="M31" s="73">
        <f t="shared" si="6"/>
        <v>3</v>
      </c>
      <c r="N31">
        <f t="shared" si="7"/>
        <v>3</v>
      </c>
      <c r="O31" s="12">
        <f t="shared" si="8"/>
        <v>142.72868907188962</v>
      </c>
      <c r="P31" s="11">
        <f t="shared" si="9"/>
        <v>14.472689071889619</v>
      </c>
      <c r="Q31" s="1">
        <f t="shared" si="10"/>
        <v>128.256</v>
      </c>
      <c r="S31" s="14" t="str">
        <f t="shared" si="11"/>
        <v>A</v>
      </c>
      <c r="U31" s="1">
        <f t="shared" si="12"/>
        <v>128.256</v>
      </c>
      <c r="V31" s="1">
        <f t="shared" si="13"/>
        <v>382.92599999999999</v>
      </c>
      <c r="W31" s="1">
        <f t="shared" si="14"/>
        <v>14.472689071889619</v>
      </c>
      <c r="X31" s="20">
        <f t="shared" si="15"/>
        <v>6.2956197462719841</v>
      </c>
      <c r="Y31" s="22">
        <f t="shared" si="16"/>
        <v>3</v>
      </c>
      <c r="AA31" s="47"/>
    </row>
    <row r="32" spans="1:27" hidden="1" x14ac:dyDescent="0.25">
      <c r="A32" s="57" t="s">
        <v>39</v>
      </c>
      <c r="B32" s="1">
        <v>84.096000000000004</v>
      </c>
      <c r="C32" s="1">
        <v>83.84</v>
      </c>
      <c r="D32" s="1">
        <v>418.58600000000001</v>
      </c>
      <c r="E32" s="1">
        <v>384.84</v>
      </c>
      <c r="G32" s="1">
        <f t="shared" si="0"/>
        <v>33.746000000000038</v>
      </c>
      <c r="H32" s="1">
        <f t="shared" si="1"/>
        <v>0.25600000000000023</v>
      </c>
      <c r="I32" s="2">
        <f t="shared" si="2"/>
        <v>401.84255999999999</v>
      </c>
      <c r="J32" s="2">
        <f t="shared" si="3"/>
        <v>393.47084000000001</v>
      </c>
      <c r="K32" s="2">
        <f t="shared" si="4"/>
        <v>385.09912000000003</v>
      </c>
      <c r="L32" s="10">
        <f t="shared" si="5"/>
        <v>3</v>
      </c>
      <c r="M32" s="73" t="str">
        <f t="shared" si="6"/>
        <v/>
      </c>
      <c r="N32">
        <f t="shared" si="7"/>
        <v>3</v>
      </c>
      <c r="O32" s="12">
        <f t="shared" si="8"/>
        <v>93.585577565101275</v>
      </c>
      <c r="P32" s="11">
        <f t="shared" si="9"/>
        <v>9.4895775651012713</v>
      </c>
      <c r="Q32" s="1">
        <f t="shared" si="10"/>
        <v>84.096000000000004</v>
      </c>
      <c r="S32" s="14" t="str">
        <f t="shared" si="11"/>
        <v>A</v>
      </c>
      <c r="U32" s="1">
        <f t="shared" si="12"/>
        <v>84.096000000000004</v>
      </c>
      <c r="V32" s="1">
        <f t="shared" si="13"/>
        <v>384.84</v>
      </c>
      <c r="W32" s="1">
        <f t="shared" si="14"/>
        <v>9.4895775651012713</v>
      </c>
      <c r="X32" s="20">
        <f t="shared" si="15"/>
        <v>4.1279662408190534</v>
      </c>
      <c r="Y32" s="22">
        <f t="shared" si="16"/>
        <v>3</v>
      </c>
      <c r="AA32" s="47"/>
    </row>
    <row r="33" spans="1:34" x14ac:dyDescent="0.25">
      <c r="A33" s="57" t="s">
        <v>39</v>
      </c>
      <c r="B33" s="1">
        <v>60.927999999999997</v>
      </c>
      <c r="C33" s="1">
        <v>60.8</v>
      </c>
      <c r="D33" s="1">
        <v>419.31799999999998</v>
      </c>
      <c r="E33" s="1">
        <v>383.44900000000001</v>
      </c>
      <c r="G33" s="1">
        <f t="shared" si="0"/>
        <v>35.868999999999971</v>
      </c>
      <c r="H33" s="1">
        <f t="shared" si="1"/>
        <v>0.12800000000000011</v>
      </c>
      <c r="I33" s="2">
        <f t="shared" si="2"/>
        <v>402.54527999999999</v>
      </c>
      <c r="J33" s="2">
        <f t="shared" si="3"/>
        <v>394.15891999999997</v>
      </c>
      <c r="K33" s="2">
        <f t="shared" si="4"/>
        <v>385.77256</v>
      </c>
      <c r="L33" s="10">
        <f t="shared" si="5"/>
        <v>3</v>
      </c>
      <c r="M33" s="73" t="str">
        <f t="shared" si="6"/>
        <v/>
      </c>
      <c r="N33">
        <f t="shared" si="7"/>
        <v>3</v>
      </c>
      <c r="O33" s="12">
        <f t="shared" si="8"/>
        <v>67.80324949922101</v>
      </c>
      <c r="P33" s="11">
        <f t="shared" si="9"/>
        <v>6.8752494992210131</v>
      </c>
      <c r="Q33" s="1">
        <f t="shared" si="10"/>
        <v>60.927999999999997</v>
      </c>
      <c r="S33" s="14" t="str">
        <f t="shared" si="11"/>
        <v>A</v>
      </c>
      <c r="U33" s="1">
        <f t="shared" si="12"/>
        <v>60.927999999999997</v>
      </c>
      <c r="V33" s="1">
        <f t="shared" si="13"/>
        <v>383.44900000000001</v>
      </c>
      <c r="W33" s="1">
        <f t="shared" si="14"/>
        <v>6.8752494992210131</v>
      </c>
      <c r="X33" s="20">
        <f t="shared" si="15"/>
        <v>2.9907335321611406</v>
      </c>
      <c r="Y33" s="22">
        <f t="shared" si="16"/>
        <v>3</v>
      </c>
      <c r="Z33" s="32" t="s">
        <v>40</v>
      </c>
      <c r="AA33" s="47"/>
      <c r="AB33" s="32" t="str">
        <f>A33</f>
        <v>JJJJ-MM-TT SS:MM:SS</v>
      </c>
      <c r="AC33" s="1">
        <f>SUM(U33:U56)</f>
        <v>3212.288</v>
      </c>
      <c r="AD33" s="1">
        <f>AVERAGE(V33:V56)</f>
        <v>381.31524999999993</v>
      </c>
      <c r="AE33" s="1">
        <f>SUM(W33:W56)</f>
        <v>15.700412196750506</v>
      </c>
      <c r="AF33" s="1">
        <f>SUM(X33:X56)</f>
        <v>6.8296793055864704</v>
      </c>
      <c r="AG33" s="35">
        <f>AVERAGE(Y33:Y56)</f>
        <v>0.25</v>
      </c>
      <c r="AH33" s="37" t="e">
        <f>DAY(A33)</f>
        <v>#VALUE!</v>
      </c>
    </row>
    <row r="34" spans="1:34" hidden="1" x14ac:dyDescent="0.25">
      <c r="A34" s="57" t="s">
        <v>39</v>
      </c>
      <c r="B34" s="1">
        <v>57.6</v>
      </c>
      <c r="C34" s="1">
        <v>57.344000000000001</v>
      </c>
      <c r="D34" s="1">
        <v>419.40800000000002</v>
      </c>
      <c r="E34" s="1">
        <v>379.75099999999998</v>
      </c>
      <c r="G34" s="1">
        <f t="shared" si="0"/>
        <v>39.657000000000039</v>
      </c>
      <c r="H34" s="1">
        <f t="shared" si="1"/>
        <v>0.25600000000000023</v>
      </c>
      <c r="I34" s="2">
        <f t="shared" si="2"/>
        <v>402.63168000000002</v>
      </c>
      <c r="J34" s="2">
        <f t="shared" si="3"/>
        <v>394.24351999999999</v>
      </c>
      <c r="K34" s="2">
        <f t="shared" si="4"/>
        <v>385.85536000000002</v>
      </c>
      <c r="L34" s="10">
        <f t="shared" si="5"/>
        <v>0</v>
      </c>
      <c r="M34" s="73">
        <f t="shared" si="6"/>
        <v>0</v>
      </c>
      <c r="N34">
        <f t="shared" si="7"/>
        <v>0</v>
      </c>
      <c r="O34" s="12">
        <f t="shared" si="8"/>
        <v>57.6</v>
      </c>
      <c r="P34" s="11">
        <f t="shared" si="9"/>
        <v>0</v>
      </c>
      <c r="Q34" s="1">
        <f t="shared" si="10"/>
        <v>57.6</v>
      </c>
      <c r="S34" s="14" t="str">
        <f t="shared" si="11"/>
        <v>A</v>
      </c>
      <c r="U34" s="1">
        <f t="shared" si="12"/>
        <v>57.6</v>
      </c>
      <c r="V34" s="1">
        <f t="shared" si="13"/>
        <v>379.75099999999998</v>
      </c>
      <c r="W34" s="1">
        <f t="shared" si="14"/>
        <v>0</v>
      </c>
      <c r="X34" s="20">
        <f t="shared" si="15"/>
        <v>0</v>
      </c>
      <c r="Y34" s="22">
        <f t="shared" si="16"/>
        <v>0</v>
      </c>
      <c r="AA34" s="47"/>
    </row>
    <row r="35" spans="1:34" hidden="1" x14ac:dyDescent="0.25">
      <c r="A35" s="57" t="s">
        <v>39</v>
      </c>
      <c r="B35" s="1">
        <v>57.856000000000002</v>
      </c>
      <c r="C35" s="1">
        <v>57.728000000000002</v>
      </c>
      <c r="D35" s="1">
        <v>419.99700000000001</v>
      </c>
      <c r="E35" s="1">
        <v>380.28399999999999</v>
      </c>
      <c r="G35" s="1">
        <f t="shared" si="0"/>
        <v>39.713000000000022</v>
      </c>
      <c r="H35" s="1">
        <f t="shared" si="1"/>
        <v>0.12800000000000011</v>
      </c>
      <c r="I35" s="2">
        <f t="shared" si="2"/>
        <v>403.19712000000004</v>
      </c>
      <c r="J35" s="2">
        <f t="shared" si="3"/>
        <v>394.79718000000003</v>
      </c>
      <c r="K35" s="2">
        <f t="shared" si="4"/>
        <v>386.39724000000001</v>
      </c>
      <c r="L35" s="10">
        <f t="shared" si="5"/>
        <v>0</v>
      </c>
      <c r="M35" s="73" t="str">
        <f t="shared" si="6"/>
        <v/>
      </c>
      <c r="N35">
        <f t="shared" si="7"/>
        <v>0</v>
      </c>
      <c r="O35" s="12">
        <f t="shared" si="8"/>
        <v>57.856000000000002</v>
      </c>
      <c r="P35" s="11">
        <f t="shared" si="9"/>
        <v>0</v>
      </c>
      <c r="Q35" s="1">
        <f t="shared" si="10"/>
        <v>57.856000000000002</v>
      </c>
      <c r="S35" s="14" t="str">
        <f t="shared" si="11"/>
        <v>A</v>
      </c>
      <c r="U35" s="1">
        <f t="shared" si="12"/>
        <v>57.856000000000002</v>
      </c>
      <c r="V35" s="1">
        <f t="shared" si="13"/>
        <v>380.28399999999999</v>
      </c>
      <c r="W35" s="1">
        <f t="shared" si="14"/>
        <v>0</v>
      </c>
      <c r="X35" s="20">
        <f t="shared" si="15"/>
        <v>0</v>
      </c>
      <c r="Y35" s="22">
        <f t="shared" si="16"/>
        <v>0</v>
      </c>
      <c r="AA35" s="47"/>
    </row>
    <row r="36" spans="1:34" hidden="1" x14ac:dyDescent="0.25">
      <c r="A36" s="57" t="s">
        <v>39</v>
      </c>
      <c r="B36" s="1">
        <v>57.728000000000002</v>
      </c>
      <c r="C36" s="1">
        <v>57.472000000000001</v>
      </c>
      <c r="D36" s="1">
        <v>420.113</v>
      </c>
      <c r="E36" s="1">
        <v>380.39499999999998</v>
      </c>
      <c r="G36" s="1">
        <f t="shared" si="0"/>
        <v>39.718000000000018</v>
      </c>
      <c r="H36" s="1">
        <f t="shared" si="1"/>
        <v>0.25600000000000023</v>
      </c>
      <c r="I36" s="2">
        <f t="shared" si="2"/>
        <v>403.30847999999997</v>
      </c>
      <c r="J36" s="2">
        <f t="shared" si="3"/>
        <v>394.90622000000002</v>
      </c>
      <c r="K36" s="2">
        <f t="shared" si="4"/>
        <v>386.50396000000001</v>
      </c>
      <c r="L36" s="10">
        <f t="shared" si="5"/>
        <v>0</v>
      </c>
      <c r="M36" s="73" t="str">
        <f t="shared" si="6"/>
        <v/>
      </c>
      <c r="N36">
        <f t="shared" si="7"/>
        <v>0</v>
      </c>
      <c r="O36" s="12">
        <f t="shared" si="8"/>
        <v>57.728000000000002</v>
      </c>
      <c r="P36" s="11">
        <f t="shared" si="9"/>
        <v>0</v>
      </c>
      <c r="Q36" s="1">
        <f t="shared" si="10"/>
        <v>57.728000000000002</v>
      </c>
      <c r="S36" s="14" t="str">
        <f t="shared" si="11"/>
        <v>A</v>
      </c>
      <c r="U36" s="1">
        <f t="shared" si="12"/>
        <v>57.728000000000002</v>
      </c>
      <c r="V36" s="1">
        <f t="shared" si="13"/>
        <v>380.39499999999998</v>
      </c>
      <c r="W36" s="1">
        <f t="shared" si="14"/>
        <v>0</v>
      </c>
      <c r="X36" s="20">
        <f t="shared" si="15"/>
        <v>0</v>
      </c>
      <c r="Y36" s="22">
        <f t="shared" si="16"/>
        <v>0</v>
      </c>
      <c r="AA36" s="47"/>
    </row>
    <row r="37" spans="1:34" hidden="1" x14ac:dyDescent="0.25">
      <c r="A37" s="57" t="s">
        <v>39</v>
      </c>
      <c r="B37" s="1">
        <v>57.216000000000001</v>
      </c>
      <c r="C37" s="1">
        <v>56.96</v>
      </c>
      <c r="D37" s="1">
        <v>419.21600000000001</v>
      </c>
      <c r="E37" s="1">
        <v>379.59300000000002</v>
      </c>
      <c r="G37" s="1">
        <f t="shared" si="0"/>
        <v>39.62299999999999</v>
      </c>
      <c r="H37" s="1">
        <f t="shared" si="1"/>
        <v>0.25600000000000023</v>
      </c>
      <c r="I37" s="2">
        <f t="shared" si="2"/>
        <v>402.44736</v>
      </c>
      <c r="J37" s="2">
        <f t="shared" si="3"/>
        <v>394.06304</v>
      </c>
      <c r="K37" s="2">
        <f t="shared" si="4"/>
        <v>385.67872</v>
      </c>
      <c r="L37" s="10">
        <f t="shared" si="5"/>
        <v>0</v>
      </c>
      <c r="M37" s="73" t="str">
        <f t="shared" si="6"/>
        <v/>
      </c>
      <c r="N37">
        <f t="shared" si="7"/>
        <v>0</v>
      </c>
      <c r="O37" s="12">
        <f t="shared" si="8"/>
        <v>57.216000000000001</v>
      </c>
      <c r="P37" s="11">
        <f t="shared" si="9"/>
        <v>0</v>
      </c>
      <c r="Q37" s="1">
        <f t="shared" si="10"/>
        <v>57.216000000000001</v>
      </c>
      <c r="S37" s="14" t="str">
        <f t="shared" si="11"/>
        <v>A</v>
      </c>
      <c r="U37" s="1">
        <f t="shared" si="12"/>
        <v>57.216000000000001</v>
      </c>
      <c r="V37" s="1">
        <f t="shared" si="13"/>
        <v>379.59300000000002</v>
      </c>
      <c r="W37" s="1">
        <f t="shared" si="14"/>
        <v>0</v>
      </c>
      <c r="X37" s="20">
        <f t="shared" si="15"/>
        <v>0</v>
      </c>
      <c r="Y37" s="22">
        <f t="shared" si="16"/>
        <v>0</v>
      </c>
      <c r="AA37" s="47"/>
    </row>
    <row r="38" spans="1:34" hidden="1" x14ac:dyDescent="0.25">
      <c r="A38" s="57" t="s">
        <v>39</v>
      </c>
      <c r="B38" s="1">
        <v>78.207999999999998</v>
      </c>
      <c r="C38" s="1">
        <v>77.951999999999998</v>
      </c>
      <c r="D38" s="1">
        <v>417.28399999999999</v>
      </c>
      <c r="E38" s="1">
        <v>382.61</v>
      </c>
      <c r="G38" s="1">
        <f t="shared" si="0"/>
        <v>34.673999999999978</v>
      </c>
      <c r="H38" s="1">
        <f t="shared" si="1"/>
        <v>0.25600000000000023</v>
      </c>
      <c r="I38" s="2">
        <f t="shared" si="2"/>
        <v>400.59264000000002</v>
      </c>
      <c r="J38" s="2">
        <f t="shared" si="3"/>
        <v>392.24696</v>
      </c>
      <c r="K38" s="2">
        <f t="shared" si="4"/>
        <v>383.90127999999999</v>
      </c>
      <c r="L38" s="10">
        <f t="shared" si="5"/>
        <v>3</v>
      </c>
      <c r="M38" s="73">
        <f t="shared" si="6"/>
        <v>3</v>
      </c>
      <c r="N38">
        <f t="shared" si="7"/>
        <v>3</v>
      </c>
      <c r="O38" s="12">
        <f t="shared" si="8"/>
        <v>87.033162697529491</v>
      </c>
      <c r="P38" s="11">
        <f t="shared" si="9"/>
        <v>8.8251626975294926</v>
      </c>
      <c r="Q38" s="1">
        <f t="shared" si="10"/>
        <v>78.207999999999998</v>
      </c>
      <c r="S38" s="14" t="str">
        <f t="shared" si="11"/>
        <v>A</v>
      </c>
      <c r="U38" s="1">
        <f t="shared" si="12"/>
        <v>78.207999999999998</v>
      </c>
      <c r="V38" s="1">
        <f t="shared" si="13"/>
        <v>382.61</v>
      </c>
      <c r="W38" s="1">
        <f t="shared" si="14"/>
        <v>8.8251626975294926</v>
      </c>
      <c r="X38" s="20">
        <f t="shared" si="15"/>
        <v>3.8389457734253294</v>
      </c>
      <c r="Y38" s="22">
        <f t="shared" si="16"/>
        <v>3</v>
      </c>
      <c r="AA38" s="47"/>
    </row>
    <row r="39" spans="1:34" hidden="1" x14ac:dyDescent="0.25">
      <c r="A39" s="57" t="s">
        <v>39</v>
      </c>
      <c r="B39" s="1">
        <v>144</v>
      </c>
      <c r="C39" s="1">
        <v>143.744</v>
      </c>
      <c r="D39" s="1">
        <v>420.36399999999998</v>
      </c>
      <c r="E39" s="1">
        <v>380.97</v>
      </c>
      <c r="G39" s="1">
        <f t="shared" si="0"/>
        <v>39.393999999999949</v>
      </c>
      <c r="H39" s="1">
        <f t="shared" si="1"/>
        <v>0.25600000000000023</v>
      </c>
      <c r="I39" s="2">
        <f t="shared" si="2"/>
        <v>403.54944</v>
      </c>
      <c r="J39" s="2">
        <f t="shared" si="3"/>
        <v>395.14215999999999</v>
      </c>
      <c r="K39" s="2">
        <f t="shared" si="4"/>
        <v>386.73487999999998</v>
      </c>
      <c r="L39" s="10">
        <f t="shared" si="5"/>
        <v>0</v>
      </c>
      <c r="M39" s="73">
        <f t="shared" si="6"/>
        <v>0</v>
      </c>
      <c r="N39">
        <f t="shared" si="7"/>
        <v>0</v>
      </c>
      <c r="O39" s="12">
        <f t="shared" si="8"/>
        <v>144</v>
      </c>
      <c r="P39" s="11">
        <f t="shared" si="9"/>
        <v>0</v>
      </c>
      <c r="Q39" s="1">
        <f t="shared" si="10"/>
        <v>144</v>
      </c>
      <c r="S39" s="14" t="str">
        <f t="shared" si="11"/>
        <v>A</v>
      </c>
      <c r="U39" s="1">
        <f t="shared" si="12"/>
        <v>144</v>
      </c>
      <c r="V39" s="1">
        <f t="shared" si="13"/>
        <v>380.97</v>
      </c>
      <c r="W39" s="1">
        <f t="shared" si="14"/>
        <v>0</v>
      </c>
      <c r="X39" s="20">
        <f t="shared" si="15"/>
        <v>0</v>
      </c>
      <c r="Y39" s="22">
        <f t="shared" si="16"/>
        <v>0</v>
      </c>
      <c r="AA39" s="47"/>
    </row>
    <row r="40" spans="1:34" hidden="1" x14ac:dyDescent="0.25">
      <c r="A40" s="57" t="s">
        <v>39</v>
      </c>
      <c r="B40" s="1">
        <v>185.21600000000001</v>
      </c>
      <c r="C40" s="1">
        <v>184.70400000000001</v>
      </c>
      <c r="D40" s="1">
        <v>420.916</v>
      </c>
      <c r="E40" s="1">
        <v>380.61900000000003</v>
      </c>
      <c r="G40" s="1">
        <f t="shared" si="0"/>
        <v>40.296999999999969</v>
      </c>
      <c r="H40" s="1">
        <f t="shared" si="1"/>
        <v>0.51200000000000045</v>
      </c>
      <c r="I40" s="2">
        <f t="shared" si="2"/>
        <v>404.07936000000001</v>
      </c>
      <c r="J40" s="2">
        <f t="shared" si="3"/>
        <v>395.66104000000001</v>
      </c>
      <c r="K40" s="2">
        <f t="shared" si="4"/>
        <v>387.24272000000002</v>
      </c>
      <c r="L40" s="10">
        <f t="shared" si="5"/>
        <v>0</v>
      </c>
      <c r="M40" s="73" t="str">
        <f t="shared" si="6"/>
        <v/>
      </c>
      <c r="N40">
        <f t="shared" si="7"/>
        <v>0</v>
      </c>
      <c r="O40" s="12">
        <f t="shared" si="8"/>
        <v>185.21600000000001</v>
      </c>
      <c r="P40" s="11">
        <f t="shared" si="9"/>
        <v>0</v>
      </c>
      <c r="Q40" s="1">
        <f t="shared" si="10"/>
        <v>185.21600000000001</v>
      </c>
      <c r="S40" s="14" t="str">
        <f t="shared" si="11"/>
        <v>A</v>
      </c>
      <c r="U40" s="1">
        <f t="shared" si="12"/>
        <v>185.21600000000001</v>
      </c>
      <c r="V40" s="1">
        <f t="shared" si="13"/>
        <v>380.61900000000003</v>
      </c>
      <c r="W40" s="1">
        <f t="shared" si="14"/>
        <v>0</v>
      </c>
      <c r="X40" s="20">
        <f t="shared" si="15"/>
        <v>0</v>
      </c>
      <c r="Y40" s="22">
        <f t="shared" si="16"/>
        <v>0</v>
      </c>
      <c r="AA40" s="47"/>
    </row>
    <row r="41" spans="1:34" hidden="1" x14ac:dyDescent="0.25">
      <c r="A41" s="57" t="s">
        <v>39</v>
      </c>
      <c r="B41" s="1">
        <v>192.64</v>
      </c>
      <c r="C41" s="1">
        <v>192.12799999999999</v>
      </c>
      <c r="D41" s="1">
        <v>421.94600000000003</v>
      </c>
      <c r="E41" s="1">
        <v>381.54500000000002</v>
      </c>
      <c r="G41" s="1">
        <f t="shared" si="0"/>
        <v>40.40100000000001</v>
      </c>
      <c r="H41" s="1">
        <f t="shared" si="1"/>
        <v>0.51200000000000045</v>
      </c>
      <c r="I41" s="2">
        <f t="shared" si="2"/>
        <v>405.06816000000003</v>
      </c>
      <c r="J41" s="2">
        <f t="shared" si="3"/>
        <v>396.62924000000004</v>
      </c>
      <c r="K41" s="2">
        <f t="shared" si="4"/>
        <v>388.19032000000004</v>
      </c>
      <c r="L41" s="10">
        <f t="shared" si="5"/>
        <v>0</v>
      </c>
      <c r="M41" s="73" t="str">
        <f t="shared" si="6"/>
        <v/>
      </c>
      <c r="N41">
        <f t="shared" si="7"/>
        <v>0</v>
      </c>
      <c r="O41" s="12">
        <f t="shared" si="8"/>
        <v>192.64</v>
      </c>
      <c r="P41" s="11">
        <f t="shared" si="9"/>
        <v>0</v>
      </c>
      <c r="Q41" s="1">
        <f t="shared" si="10"/>
        <v>192.64</v>
      </c>
      <c r="S41" s="14" t="str">
        <f t="shared" si="11"/>
        <v>A</v>
      </c>
      <c r="U41" s="1">
        <f t="shared" si="12"/>
        <v>192.64</v>
      </c>
      <c r="V41" s="1">
        <f t="shared" si="13"/>
        <v>381.54500000000002</v>
      </c>
      <c r="W41" s="1">
        <f t="shared" si="14"/>
        <v>0</v>
      </c>
      <c r="X41" s="20">
        <f t="shared" si="15"/>
        <v>0</v>
      </c>
      <c r="Y41" s="22">
        <f t="shared" si="16"/>
        <v>0</v>
      </c>
      <c r="AA41" s="47"/>
    </row>
    <row r="42" spans="1:34" hidden="1" x14ac:dyDescent="0.25">
      <c r="A42" s="57" t="s">
        <v>39</v>
      </c>
      <c r="B42" s="1">
        <v>179.072</v>
      </c>
      <c r="C42" s="1">
        <v>178.816</v>
      </c>
      <c r="D42" s="1">
        <v>422.23</v>
      </c>
      <c r="E42" s="1">
        <v>381.858</v>
      </c>
      <c r="G42" s="1">
        <f t="shared" si="0"/>
        <v>40.372000000000014</v>
      </c>
      <c r="H42" s="1">
        <f t="shared" si="1"/>
        <v>0.25600000000000023</v>
      </c>
      <c r="I42" s="2">
        <f t="shared" si="2"/>
        <v>405.3408</v>
      </c>
      <c r="J42" s="2">
        <f t="shared" si="3"/>
        <v>396.89620000000002</v>
      </c>
      <c r="K42" s="2">
        <f t="shared" si="4"/>
        <v>388.45159999999998</v>
      </c>
      <c r="L42" s="10">
        <f t="shared" si="5"/>
        <v>0</v>
      </c>
      <c r="M42" s="73" t="str">
        <f t="shared" si="6"/>
        <v/>
      </c>
      <c r="N42">
        <f t="shared" si="7"/>
        <v>0</v>
      </c>
      <c r="O42" s="12">
        <f t="shared" si="8"/>
        <v>179.072</v>
      </c>
      <c r="P42" s="11">
        <f t="shared" si="9"/>
        <v>0</v>
      </c>
      <c r="Q42" s="1">
        <f t="shared" si="10"/>
        <v>179.072</v>
      </c>
      <c r="S42" s="14" t="str">
        <f t="shared" si="11"/>
        <v>A</v>
      </c>
      <c r="U42" s="1">
        <f t="shared" si="12"/>
        <v>179.072</v>
      </c>
      <c r="V42" s="1">
        <f t="shared" si="13"/>
        <v>381.858</v>
      </c>
      <c r="W42" s="1">
        <f t="shared" si="14"/>
        <v>0</v>
      </c>
      <c r="X42" s="20">
        <f t="shared" si="15"/>
        <v>0</v>
      </c>
      <c r="Y42" s="22">
        <f t="shared" si="16"/>
        <v>0</v>
      </c>
      <c r="AA42" s="47"/>
    </row>
    <row r="43" spans="1:34" hidden="1" x14ac:dyDescent="0.25">
      <c r="A43" s="57" t="s">
        <v>39</v>
      </c>
      <c r="B43" s="1">
        <v>190.84800000000001</v>
      </c>
      <c r="C43" s="1">
        <v>190.33600000000001</v>
      </c>
      <c r="D43" s="1">
        <v>422.65199999999999</v>
      </c>
      <c r="E43" s="1">
        <v>382.23500000000001</v>
      </c>
      <c r="G43" s="1">
        <f t="shared" si="0"/>
        <v>40.416999999999973</v>
      </c>
      <c r="H43" s="1">
        <f t="shared" si="1"/>
        <v>0.51200000000000045</v>
      </c>
      <c r="I43" s="2">
        <f t="shared" si="2"/>
        <v>405.74592000000001</v>
      </c>
      <c r="J43" s="2">
        <f t="shared" si="3"/>
        <v>397.29287999999997</v>
      </c>
      <c r="K43" s="2">
        <f t="shared" si="4"/>
        <v>388.83983999999998</v>
      </c>
      <c r="L43" s="10">
        <f t="shared" si="5"/>
        <v>0</v>
      </c>
      <c r="M43" s="73" t="str">
        <f t="shared" si="6"/>
        <v/>
      </c>
      <c r="N43">
        <f t="shared" si="7"/>
        <v>0</v>
      </c>
      <c r="O43" s="12">
        <f t="shared" si="8"/>
        <v>190.84800000000001</v>
      </c>
      <c r="P43" s="11">
        <f t="shared" si="9"/>
        <v>0</v>
      </c>
      <c r="Q43" s="1">
        <f t="shared" si="10"/>
        <v>190.84800000000001</v>
      </c>
      <c r="S43" s="14" t="str">
        <f t="shared" si="11"/>
        <v>A</v>
      </c>
      <c r="U43" s="1">
        <f t="shared" si="12"/>
        <v>190.84800000000001</v>
      </c>
      <c r="V43" s="1">
        <f t="shared" si="13"/>
        <v>382.23500000000001</v>
      </c>
      <c r="W43" s="1">
        <f t="shared" si="14"/>
        <v>0</v>
      </c>
      <c r="X43" s="20">
        <f t="shared" si="15"/>
        <v>0</v>
      </c>
      <c r="Y43" s="22">
        <f t="shared" si="16"/>
        <v>0</v>
      </c>
      <c r="AA43" s="47"/>
    </row>
    <row r="44" spans="1:34" hidden="1" x14ac:dyDescent="0.25">
      <c r="A44" s="57" t="s">
        <v>39</v>
      </c>
      <c r="B44" s="1">
        <v>199.68</v>
      </c>
      <c r="C44" s="1">
        <v>199.16800000000001</v>
      </c>
      <c r="D44" s="1">
        <v>423.20800000000003</v>
      </c>
      <c r="E44" s="1">
        <v>382.71899999999999</v>
      </c>
      <c r="G44" s="1">
        <f t="shared" si="0"/>
        <v>40.489000000000033</v>
      </c>
      <c r="H44" s="1">
        <f t="shared" si="1"/>
        <v>0.51200000000000045</v>
      </c>
      <c r="I44" s="2">
        <f t="shared" si="2"/>
        <v>406.27968000000004</v>
      </c>
      <c r="J44" s="2">
        <f t="shared" si="3"/>
        <v>397.81552000000005</v>
      </c>
      <c r="K44" s="2">
        <f t="shared" si="4"/>
        <v>389.35136</v>
      </c>
      <c r="L44" s="10">
        <f t="shared" si="5"/>
        <v>0</v>
      </c>
      <c r="M44" s="73" t="str">
        <f t="shared" si="6"/>
        <v/>
      </c>
      <c r="N44">
        <f t="shared" si="7"/>
        <v>0</v>
      </c>
      <c r="O44" s="12">
        <f t="shared" si="8"/>
        <v>199.68</v>
      </c>
      <c r="P44" s="11">
        <f t="shared" si="9"/>
        <v>0</v>
      </c>
      <c r="Q44" s="1">
        <f t="shared" si="10"/>
        <v>199.68</v>
      </c>
      <c r="S44" s="14" t="str">
        <f t="shared" si="11"/>
        <v>A</v>
      </c>
      <c r="U44" s="1">
        <f t="shared" si="12"/>
        <v>199.68</v>
      </c>
      <c r="V44" s="1">
        <f t="shared" si="13"/>
        <v>382.71899999999999</v>
      </c>
      <c r="W44" s="1">
        <f t="shared" si="14"/>
        <v>0</v>
      </c>
      <c r="X44" s="20">
        <f t="shared" si="15"/>
        <v>0</v>
      </c>
      <c r="Y44" s="22">
        <f t="shared" si="16"/>
        <v>0</v>
      </c>
      <c r="AA44" s="47"/>
    </row>
    <row r="45" spans="1:34" hidden="1" x14ac:dyDescent="0.25">
      <c r="A45" s="57" t="s">
        <v>39</v>
      </c>
      <c r="B45" s="1">
        <v>183.55199999999999</v>
      </c>
      <c r="C45" s="1">
        <v>183.16800000000001</v>
      </c>
      <c r="D45" s="1">
        <v>424.28300000000002</v>
      </c>
      <c r="E45" s="1">
        <v>383.73</v>
      </c>
      <c r="G45" s="1">
        <f t="shared" si="0"/>
        <v>40.552999999999997</v>
      </c>
      <c r="H45" s="1">
        <f t="shared" si="1"/>
        <v>0.38399999999998613</v>
      </c>
      <c r="I45" s="2">
        <f t="shared" si="2"/>
        <v>407.31168000000002</v>
      </c>
      <c r="J45" s="2">
        <f t="shared" si="3"/>
        <v>398.82602000000003</v>
      </c>
      <c r="K45" s="2">
        <f t="shared" si="4"/>
        <v>390.34036000000003</v>
      </c>
      <c r="L45" s="10">
        <f t="shared" si="5"/>
        <v>0</v>
      </c>
      <c r="M45" s="73" t="str">
        <f t="shared" si="6"/>
        <v/>
      </c>
      <c r="N45">
        <f t="shared" si="7"/>
        <v>0</v>
      </c>
      <c r="O45" s="12">
        <f t="shared" si="8"/>
        <v>183.55199999999999</v>
      </c>
      <c r="P45" s="11">
        <f t="shared" si="9"/>
        <v>0</v>
      </c>
      <c r="Q45" s="1">
        <f t="shared" si="10"/>
        <v>183.55199999999999</v>
      </c>
      <c r="S45" s="14" t="str">
        <f t="shared" si="11"/>
        <v>A</v>
      </c>
      <c r="U45" s="1">
        <f t="shared" si="12"/>
        <v>183.55199999999999</v>
      </c>
      <c r="V45" s="1">
        <f t="shared" si="13"/>
        <v>383.73</v>
      </c>
      <c r="W45" s="1">
        <f t="shared" si="14"/>
        <v>0</v>
      </c>
      <c r="X45" s="20">
        <f t="shared" si="15"/>
        <v>0</v>
      </c>
      <c r="Y45" s="22">
        <f t="shared" si="16"/>
        <v>0</v>
      </c>
      <c r="AA45" s="47"/>
    </row>
    <row r="46" spans="1:34" hidden="1" x14ac:dyDescent="0.25">
      <c r="A46" s="57" t="s">
        <v>39</v>
      </c>
      <c r="B46" s="1">
        <v>184.19200000000001</v>
      </c>
      <c r="C46" s="1">
        <v>183.68</v>
      </c>
      <c r="D46" s="1">
        <v>423.11099999999999</v>
      </c>
      <c r="E46" s="1">
        <v>382.71499999999997</v>
      </c>
      <c r="G46" s="1">
        <f t="shared" si="0"/>
        <v>40.396000000000015</v>
      </c>
      <c r="H46" s="1">
        <f t="shared" si="1"/>
        <v>0.51200000000000045</v>
      </c>
      <c r="I46" s="2">
        <f t="shared" si="2"/>
        <v>406.18655999999999</v>
      </c>
      <c r="J46" s="2">
        <f t="shared" si="3"/>
        <v>397.72433999999998</v>
      </c>
      <c r="K46" s="2">
        <f t="shared" si="4"/>
        <v>389.26211999999998</v>
      </c>
      <c r="L46" s="10">
        <f t="shared" si="5"/>
        <v>0</v>
      </c>
      <c r="M46" s="73" t="str">
        <f t="shared" si="6"/>
        <v/>
      </c>
      <c r="N46">
        <f t="shared" si="7"/>
        <v>0</v>
      </c>
      <c r="O46" s="12">
        <f t="shared" si="8"/>
        <v>184.19200000000001</v>
      </c>
      <c r="P46" s="11">
        <f t="shared" si="9"/>
        <v>0</v>
      </c>
      <c r="Q46" s="1">
        <f t="shared" si="10"/>
        <v>184.19200000000001</v>
      </c>
      <c r="S46" s="14" t="str">
        <f t="shared" si="11"/>
        <v>A</v>
      </c>
      <c r="U46" s="1">
        <f t="shared" si="12"/>
        <v>184.19200000000001</v>
      </c>
      <c r="V46" s="1">
        <f t="shared" si="13"/>
        <v>382.71499999999997</v>
      </c>
      <c r="W46" s="1">
        <f t="shared" si="14"/>
        <v>0</v>
      </c>
      <c r="X46" s="20">
        <f t="shared" si="15"/>
        <v>0</v>
      </c>
      <c r="Y46" s="22">
        <f t="shared" si="16"/>
        <v>0</v>
      </c>
      <c r="AA46" s="47"/>
    </row>
    <row r="47" spans="1:34" hidden="1" x14ac:dyDescent="0.25">
      <c r="A47" s="57" t="s">
        <v>39</v>
      </c>
      <c r="B47" s="1">
        <v>185.6</v>
      </c>
      <c r="C47" s="1">
        <v>185.21600000000001</v>
      </c>
      <c r="D47" s="1">
        <v>424.33499999999998</v>
      </c>
      <c r="E47" s="1">
        <v>383.82</v>
      </c>
      <c r="G47" s="1">
        <f t="shared" si="0"/>
        <v>40.514999999999986</v>
      </c>
      <c r="H47" s="1">
        <f t="shared" si="1"/>
        <v>0.38399999999998613</v>
      </c>
      <c r="I47" s="2">
        <f t="shared" si="2"/>
        <v>407.36159999999995</v>
      </c>
      <c r="J47" s="2">
        <f t="shared" si="3"/>
        <v>398.87489999999997</v>
      </c>
      <c r="K47" s="2">
        <f t="shared" si="4"/>
        <v>390.38819999999998</v>
      </c>
      <c r="L47" s="10">
        <f t="shared" si="5"/>
        <v>0</v>
      </c>
      <c r="M47" s="73" t="str">
        <f t="shared" si="6"/>
        <v/>
      </c>
      <c r="N47">
        <f t="shared" si="7"/>
        <v>0</v>
      </c>
      <c r="O47" s="12">
        <f t="shared" si="8"/>
        <v>185.6</v>
      </c>
      <c r="P47" s="11">
        <f t="shared" si="9"/>
        <v>0</v>
      </c>
      <c r="Q47" s="1">
        <f t="shared" si="10"/>
        <v>185.6</v>
      </c>
      <c r="S47" s="14" t="str">
        <f t="shared" si="11"/>
        <v>A</v>
      </c>
      <c r="U47" s="1">
        <f t="shared" si="12"/>
        <v>185.6</v>
      </c>
      <c r="V47" s="1">
        <f t="shared" si="13"/>
        <v>383.82</v>
      </c>
      <c r="W47" s="1">
        <f t="shared" si="14"/>
        <v>0</v>
      </c>
      <c r="X47" s="20">
        <f t="shared" si="15"/>
        <v>0</v>
      </c>
      <c r="Y47" s="22">
        <f t="shared" si="16"/>
        <v>0</v>
      </c>
      <c r="AA47" s="47"/>
    </row>
    <row r="48" spans="1:34" hidden="1" x14ac:dyDescent="0.25">
      <c r="A48" s="57" t="s">
        <v>39</v>
      </c>
      <c r="B48" s="1">
        <v>155.392</v>
      </c>
      <c r="C48" s="1">
        <v>155.00800000000001</v>
      </c>
      <c r="D48" s="1">
        <v>424.45299999999997</v>
      </c>
      <c r="E48" s="1">
        <v>383.99900000000002</v>
      </c>
      <c r="G48" s="1">
        <f t="shared" si="0"/>
        <v>40.453999999999951</v>
      </c>
      <c r="H48" s="1">
        <f t="shared" si="1"/>
        <v>0.38399999999998613</v>
      </c>
      <c r="I48" s="2">
        <f t="shared" si="2"/>
        <v>407.47487999999998</v>
      </c>
      <c r="J48" s="2">
        <f t="shared" si="3"/>
        <v>398.98581999999999</v>
      </c>
      <c r="K48" s="2">
        <f t="shared" si="4"/>
        <v>390.49675999999999</v>
      </c>
      <c r="L48" s="10">
        <f t="shared" si="5"/>
        <v>0</v>
      </c>
      <c r="M48" s="73" t="str">
        <f t="shared" si="6"/>
        <v/>
      </c>
      <c r="N48">
        <f t="shared" si="7"/>
        <v>0</v>
      </c>
      <c r="O48" s="12">
        <f t="shared" si="8"/>
        <v>155.392</v>
      </c>
      <c r="P48" s="11">
        <f t="shared" si="9"/>
        <v>0</v>
      </c>
      <c r="Q48" s="1">
        <f t="shared" si="10"/>
        <v>155.392</v>
      </c>
      <c r="S48" s="14" t="str">
        <f t="shared" si="11"/>
        <v>A</v>
      </c>
      <c r="U48" s="1">
        <f t="shared" si="12"/>
        <v>155.392</v>
      </c>
      <c r="V48" s="1">
        <f t="shared" si="13"/>
        <v>383.99900000000002</v>
      </c>
      <c r="W48" s="1">
        <f t="shared" si="14"/>
        <v>0</v>
      </c>
      <c r="X48" s="20">
        <f t="shared" si="15"/>
        <v>0</v>
      </c>
      <c r="Y48" s="22">
        <f t="shared" si="16"/>
        <v>0</v>
      </c>
      <c r="AA48" s="47"/>
    </row>
    <row r="49" spans="1:34" hidden="1" x14ac:dyDescent="0.25">
      <c r="A49" s="57" t="s">
        <v>39</v>
      </c>
      <c r="B49" s="1">
        <v>136.96</v>
      </c>
      <c r="C49" s="1">
        <v>136.57599999999999</v>
      </c>
      <c r="D49" s="1">
        <v>421.63799999999998</v>
      </c>
      <c r="E49" s="1">
        <v>381.47300000000001</v>
      </c>
      <c r="G49" s="1">
        <f t="shared" si="0"/>
        <v>40.164999999999964</v>
      </c>
      <c r="H49" s="1">
        <f t="shared" si="1"/>
        <v>0.38400000000001455</v>
      </c>
      <c r="I49" s="2">
        <f t="shared" si="2"/>
        <v>404.77247999999997</v>
      </c>
      <c r="J49" s="2">
        <f t="shared" si="3"/>
        <v>396.33972</v>
      </c>
      <c r="K49" s="2">
        <f t="shared" si="4"/>
        <v>387.90695999999997</v>
      </c>
      <c r="L49" s="10">
        <f t="shared" si="5"/>
        <v>0</v>
      </c>
      <c r="M49" s="73" t="str">
        <f t="shared" si="6"/>
        <v/>
      </c>
      <c r="N49">
        <f t="shared" si="7"/>
        <v>0</v>
      </c>
      <c r="O49" s="12">
        <f t="shared" si="8"/>
        <v>136.96</v>
      </c>
      <c r="P49" s="11">
        <f t="shared" si="9"/>
        <v>0</v>
      </c>
      <c r="Q49" s="1">
        <f t="shared" si="10"/>
        <v>136.96</v>
      </c>
      <c r="S49" s="14" t="str">
        <f t="shared" si="11"/>
        <v>A</v>
      </c>
      <c r="U49" s="1">
        <f t="shared" si="12"/>
        <v>136.96</v>
      </c>
      <c r="V49" s="1">
        <f t="shared" si="13"/>
        <v>381.47300000000001</v>
      </c>
      <c r="W49" s="1">
        <f t="shared" si="14"/>
        <v>0</v>
      </c>
      <c r="X49" s="20">
        <f t="shared" si="15"/>
        <v>0</v>
      </c>
      <c r="Y49" s="22">
        <f t="shared" si="16"/>
        <v>0</v>
      </c>
      <c r="AA49" s="47"/>
    </row>
    <row r="50" spans="1:34" hidden="1" x14ac:dyDescent="0.25">
      <c r="A50" s="57" t="s">
        <v>39</v>
      </c>
      <c r="B50" s="1">
        <v>151.16800000000001</v>
      </c>
      <c r="C50" s="1">
        <v>150.78399999999999</v>
      </c>
      <c r="D50" s="1">
        <v>419.798</v>
      </c>
      <c r="E50" s="1">
        <v>379.73599999999999</v>
      </c>
      <c r="G50" s="1">
        <f t="shared" si="0"/>
        <v>40.062000000000012</v>
      </c>
      <c r="H50" s="1">
        <f t="shared" si="1"/>
        <v>0.38400000000001455</v>
      </c>
      <c r="I50" s="2">
        <f t="shared" si="2"/>
        <v>403.00608</v>
      </c>
      <c r="J50" s="2">
        <f t="shared" si="3"/>
        <v>394.61011999999999</v>
      </c>
      <c r="K50" s="2">
        <f t="shared" si="4"/>
        <v>386.21415999999999</v>
      </c>
      <c r="L50" s="10">
        <f t="shared" si="5"/>
        <v>0</v>
      </c>
      <c r="M50" s="73" t="str">
        <f t="shared" si="6"/>
        <v/>
      </c>
      <c r="N50">
        <f t="shared" si="7"/>
        <v>0</v>
      </c>
      <c r="O50" s="12">
        <f t="shared" si="8"/>
        <v>151.16800000000001</v>
      </c>
      <c r="P50" s="11">
        <f t="shared" si="9"/>
        <v>0</v>
      </c>
      <c r="Q50" s="1">
        <f t="shared" si="10"/>
        <v>151.16800000000001</v>
      </c>
      <c r="S50" s="14" t="str">
        <f t="shared" si="11"/>
        <v>A</v>
      </c>
      <c r="U50" s="1">
        <f t="shared" si="12"/>
        <v>151.16800000000001</v>
      </c>
      <c r="V50" s="1">
        <f t="shared" si="13"/>
        <v>379.73599999999999</v>
      </c>
      <c r="W50" s="1">
        <f t="shared" si="14"/>
        <v>0</v>
      </c>
      <c r="X50" s="20">
        <f t="shared" si="15"/>
        <v>0</v>
      </c>
      <c r="Y50" s="22">
        <f t="shared" si="16"/>
        <v>0</v>
      </c>
      <c r="AA50" s="47"/>
    </row>
    <row r="51" spans="1:34" hidden="1" x14ac:dyDescent="0.25">
      <c r="A51" s="57" t="s">
        <v>39</v>
      </c>
      <c r="B51" s="1">
        <v>141.184</v>
      </c>
      <c r="C51" s="1">
        <v>140.80000000000001</v>
      </c>
      <c r="D51" s="1">
        <v>418.089</v>
      </c>
      <c r="E51" s="1">
        <v>378.20100000000002</v>
      </c>
      <c r="G51" s="1">
        <f t="shared" si="0"/>
        <v>39.887999999999977</v>
      </c>
      <c r="H51" s="1">
        <f t="shared" si="1"/>
        <v>0.38399999999998613</v>
      </c>
      <c r="I51" s="2">
        <f t="shared" si="2"/>
        <v>401.36543999999998</v>
      </c>
      <c r="J51" s="2">
        <f t="shared" si="3"/>
        <v>393.00366000000002</v>
      </c>
      <c r="K51" s="2">
        <f t="shared" si="4"/>
        <v>384.64188000000001</v>
      </c>
      <c r="L51" s="10">
        <f t="shared" si="5"/>
        <v>0</v>
      </c>
      <c r="M51" s="73" t="str">
        <f t="shared" si="6"/>
        <v/>
      </c>
      <c r="N51">
        <f t="shared" si="7"/>
        <v>0</v>
      </c>
      <c r="O51" s="12">
        <f t="shared" si="8"/>
        <v>141.184</v>
      </c>
      <c r="P51" s="11">
        <f t="shared" si="9"/>
        <v>0</v>
      </c>
      <c r="Q51" s="1">
        <f t="shared" si="10"/>
        <v>141.184</v>
      </c>
      <c r="S51" s="14" t="str">
        <f t="shared" si="11"/>
        <v>A</v>
      </c>
      <c r="U51" s="1">
        <f t="shared" si="12"/>
        <v>141.184</v>
      </c>
      <c r="V51" s="1">
        <f t="shared" si="13"/>
        <v>378.20100000000002</v>
      </c>
      <c r="W51" s="1">
        <f t="shared" si="14"/>
        <v>0</v>
      </c>
      <c r="X51" s="20">
        <f t="shared" si="15"/>
        <v>0</v>
      </c>
      <c r="Y51" s="22">
        <f t="shared" si="16"/>
        <v>0</v>
      </c>
      <c r="AA51" s="47"/>
    </row>
    <row r="52" spans="1:34" hidden="1" x14ac:dyDescent="0.25">
      <c r="A52" s="57" t="s">
        <v>39</v>
      </c>
      <c r="B52" s="1">
        <v>145.536</v>
      </c>
      <c r="C52" s="1">
        <v>145.28</v>
      </c>
      <c r="D52" s="1">
        <v>417.63</v>
      </c>
      <c r="E52" s="1">
        <v>377.77100000000002</v>
      </c>
      <c r="G52" s="1">
        <f t="shared" si="0"/>
        <v>39.85899999999998</v>
      </c>
      <c r="H52" s="1">
        <f t="shared" si="1"/>
        <v>0.25600000000000023</v>
      </c>
      <c r="I52" s="2">
        <f t="shared" si="2"/>
        <v>400.9248</v>
      </c>
      <c r="J52" s="2">
        <f t="shared" si="3"/>
        <v>392.57220000000001</v>
      </c>
      <c r="K52" s="2">
        <f t="shared" si="4"/>
        <v>384.21960000000001</v>
      </c>
      <c r="L52" s="10">
        <f t="shared" si="5"/>
        <v>0</v>
      </c>
      <c r="M52" s="73" t="str">
        <f t="shared" si="6"/>
        <v/>
      </c>
      <c r="N52">
        <f t="shared" si="7"/>
        <v>0</v>
      </c>
      <c r="O52" s="12">
        <f t="shared" si="8"/>
        <v>145.536</v>
      </c>
      <c r="P52" s="11">
        <f t="shared" si="9"/>
        <v>0</v>
      </c>
      <c r="Q52" s="1">
        <f t="shared" si="10"/>
        <v>145.536</v>
      </c>
      <c r="S52" s="14" t="str">
        <f t="shared" si="11"/>
        <v>A</v>
      </c>
      <c r="U52" s="1">
        <f t="shared" si="12"/>
        <v>145.536</v>
      </c>
      <c r="V52" s="1">
        <f t="shared" si="13"/>
        <v>377.77100000000002</v>
      </c>
      <c r="W52" s="1">
        <f t="shared" si="14"/>
        <v>0</v>
      </c>
      <c r="X52" s="20">
        <f t="shared" si="15"/>
        <v>0</v>
      </c>
      <c r="Y52" s="22">
        <f t="shared" si="16"/>
        <v>0</v>
      </c>
      <c r="AA52" s="47"/>
    </row>
    <row r="53" spans="1:34" hidden="1" x14ac:dyDescent="0.25">
      <c r="A53" s="57" t="s">
        <v>39</v>
      </c>
      <c r="B53" s="1">
        <v>143.744</v>
      </c>
      <c r="C53" s="1">
        <v>143.232</v>
      </c>
      <c r="D53" s="1">
        <v>419.27100000000002</v>
      </c>
      <c r="E53" s="1">
        <v>379.27</v>
      </c>
      <c r="G53" s="1">
        <f t="shared" si="0"/>
        <v>40.001000000000033</v>
      </c>
      <c r="H53" s="1">
        <f t="shared" si="1"/>
        <v>0.51200000000000045</v>
      </c>
      <c r="I53" s="2">
        <f t="shared" si="2"/>
        <v>402.50015999999999</v>
      </c>
      <c r="J53" s="2">
        <f t="shared" si="3"/>
        <v>394.11474000000004</v>
      </c>
      <c r="K53" s="2">
        <f t="shared" si="4"/>
        <v>385.72932000000003</v>
      </c>
      <c r="L53" s="10">
        <f t="shared" si="5"/>
        <v>0</v>
      </c>
      <c r="M53" s="73" t="str">
        <f t="shared" si="6"/>
        <v/>
      </c>
      <c r="N53">
        <f t="shared" si="7"/>
        <v>0</v>
      </c>
      <c r="O53" s="12">
        <f t="shared" si="8"/>
        <v>143.744</v>
      </c>
      <c r="P53" s="11">
        <f t="shared" si="9"/>
        <v>0</v>
      </c>
      <c r="Q53" s="1">
        <f t="shared" si="10"/>
        <v>143.744</v>
      </c>
      <c r="S53" s="14" t="str">
        <f t="shared" si="11"/>
        <v>A</v>
      </c>
      <c r="U53" s="1">
        <f t="shared" si="12"/>
        <v>143.744</v>
      </c>
      <c r="V53" s="1">
        <f t="shared" si="13"/>
        <v>379.27</v>
      </c>
      <c r="W53" s="1">
        <f t="shared" si="14"/>
        <v>0</v>
      </c>
      <c r="X53" s="20">
        <f t="shared" si="15"/>
        <v>0</v>
      </c>
      <c r="Y53" s="22">
        <f t="shared" si="16"/>
        <v>0</v>
      </c>
      <c r="AA53" s="47"/>
    </row>
    <row r="54" spans="1:34" hidden="1" x14ac:dyDescent="0.25">
      <c r="A54" s="57" t="s">
        <v>39</v>
      </c>
      <c r="B54" s="1">
        <v>139.136</v>
      </c>
      <c r="C54" s="1">
        <v>138.88</v>
      </c>
      <c r="D54" s="1">
        <v>420.34</v>
      </c>
      <c r="E54" s="1">
        <v>380.262</v>
      </c>
      <c r="G54" s="1">
        <f t="shared" si="0"/>
        <v>40.077999999999975</v>
      </c>
      <c r="H54" s="1">
        <f t="shared" si="1"/>
        <v>0.25600000000000023</v>
      </c>
      <c r="I54" s="2">
        <f t="shared" si="2"/>
        <v>403.52639999999997</v>
      </c>
      <c r="J54" s="2">
        <f t="shared" si="3"/>
        <v>395.11959999999999</v>
      </c>
      <c r="K54" s="2">
        <f t="shared" si="4"/>
        <v>386.71279999999996</v>
      </c>
      <c r="L54" s="10">
        <f t="shared" si="5"/>
        <v>0</v>
      </c>
      <c r="M54" s="73" t="str">
        <f t="shared" si="6"/>
        <v/>
      </c>
      <c r="N54">
        <f t="shared" si="7"/>
        <v>0</v>
      </c>
      <c r="O54" s="12">
        <f t="shared" si="8"/>
        <v>139.136</v>
      </c>
      <c r="P54" s="11">
        <f t="shared" si="9"/>
        <v>0</v>
      </c>
      <c r="Q54" s="1">
        <f t="shared" si="10"/>
        <v>139.136</v>
      </c>
      <c r="S54" s="14" t="str">
        <f t="shared" si="11"/>
        <v>A</v>
      </c>
      <c r="U54" s="1">
        <f t="shared" si="12"/>
        <v>139.136</v>
      </c>
      <c r="V54" s="1">
        <f t="shared" si="13"/>
        <v>380.262</v>
      </c>
      <c r="W54" s="1">
        <f t="shared" si="14"/>
        <v>0</v>
      </c>
      <c r="X54" s="20">
        <f t="shared" si="15"/>
        <v>0</v>
      </c>
      <c r="Y54" s="22">
        <f t="shared" si="16"/>
        <v>0</v>
      </c>
      <c r="AA54" s="47"/>
    </row>
    <row r="55" spans="1:34" hidden="1" x14ac:dyDescent="0.25">
      <c r="A55" s="57" t="s">
        <v>39</v>
      </c>
      <c r="B55" s="1">
        <v>110.464</v>
      </c>
      <c r="C55" s="1">
        <v>110.208</v>
      </c>
      <c r="D55" s="1">
        <v>422.56799999999998</v>
      </c>
      <c r="E55" s="1">
        <v>382.43599999999998</v>
      </c>
      <c r="G55" s="1">
        <f t="shared" si="0"/>
        <v>40.132000000000005</v>
      </c>
      <c r="H55" s="1">
        <f t="shared" si="1"/>
        <v>0.25600000000000023</v>
      </c>
      <c r="I55" s="2">
        <f t="shared" si="2"/>
        <v>405.66528</v>
      </c>
      <c r="J55" s="2">
        <f t="shared" si="3"/>
        <v>397.21391999999997</v>
      </c>
      <c r="K55" s="2">
        <f t="shared" si="4"/>
        <v>388.76256000000001</v>
      </c>
      <c r="L55" s="10">
        <f t="shared" si="5"/>
        <v>0</v>
      </c>
      <c r="M55" s="73" t="str">
        <f t="shared" si="6"/>
        <v/>
      </c>
      <c r="N55">
        <f t="shared" si="7"/>
        <v>0</v>
      </c>
      <c r="O55" s="12">
        <f t="shared" si="8"/>
        <v>110.464</v>
      </c>
      <c r="P55" s="11">
        <f t="shared" si="9"/>
        <v>0</v>
      </c>
      <c r="Q55" s="1">
        <f t="shared" si="10"/>
        <v>110.464</v>
      </c>
      <c r="S55" s="14" t="str">
        <f t="shared" si="11"/>
        <v>A</v>
      </c>
      <c r="U55" s="1">
        <f t="shared" si="12"/>
        <v>110.464</v>
      </c>
      <c r="V55" s="1">
        <f t="shared" si="13"/>
        <v>382.43599999999998</v>
      </c>
      <c r="W55" s="1">
        <f t="shared" si="14"/>
        <v>0</v>
      </c>
      <c r="X55" s="20">
        <f t="shared" si="15"/>
        <v>0</v>
      </c>
      <c r="Y55" s="22">
        <f t="shared" si="16"/>
        <v>0</v>
      </c>
      <c r="AA55" s="47"/>
    </row>
    <row r="56" spans="1:34" hidden="1" x14ac:dyDescent="0.25">
      <c r="A56" s="57" t="s">
        <v>39</v>
      </c>
      <c r="B56" s="1">
        <v>74.367999999999995</v>
      </c>
      <c r="C56" s="1">
        <v>73.983999999999995</v>
      </c>
      <c r="D56" s="1">
        <v>422.09800000000001</v>
      </c>
      <c r="E56" s="1">
        <v>382.125</v>
      </c>
      <c r="G56" s="1">
        <f t="shared" si="0"/>
        <v>39.973000000000013</v>
      </c>
      <c r="H56" s="1">
        <f t="shared" si="1"/>
        <v>0.38400000000000034</v>
      </c>
      <c r="I56" s="2">
        <f t="shared" si="2"/>
        <v>405.21408000000002</v>
      </c>
      <c r="J56" s="2">
        <f t="shared" si="3"/>
        <v>396.77212000000003</v>
      </c>
      <c r="K56" s="2">
        <f t="shared" si="4"/>
        <v>388.33016000000003</v>
      </c>
      <c r="L56" s="10">
        <f t="shared" si="5"/>
        <v>0</v>
      </c>
      <c r="M56" s="73" t="str">
        <f t="shared" si="6"/>
        <v/>
      </c>
      <c r="N56">
        <f t="shared" si="7"/>
        <v>0</v>
      </c>
      <c r="O56" s="12">
        <f t="shared" si="8"/>
        <v>74.367999999999995</v>
      </c>
      <c r="P56" s="11">
        <f t="shared" si="9"/>
        <v>0</v>
      </c>
      <c r="Q56" s="1">
        <f t="shared" si="10"/>
        <v>74.367999999999995</v>
      </c>
      <c r="S56" s="14" t="str">
        <f t="shared" si="11"/>
        <v>A</v>
      </c>
      <c r="U56" s="1">
        <f t="shared" si="12"/>
        <v>74.367999999999995</v>
      </c>
      <c r="V56" s="1">
        <f t="shared" si="13"/>
        <v>382.125</v>
      </c>
      <c r="W56" s="1">
        <f t="shared" si="14"/>
        <v>0</v>
      </c>
      <c r="X56" s="20">
        <f t="shared" si="15"/>
        <v>0</v>
      </c>
      <c r="Y56" s="22">
        <f t="shared" si="16"/>
        <v>0</v>
      </c>
      <c r="AA56" s="47"/>
    </row>
    <row r="57" spans="1:34" x14ac:dyDescent="0.25">
      <c r="A57" s="57" t="s">
        <v>39</v>
      </c>
      <c r="B57" s="1">
        <v>57.984000000000002</v>
      </c>
      <c r="C57" s="1">
        <v>57.856000000000002</v>
      </c>
      <c r="D57" s="1">
        <v>422.06700000000001</v>
      </c>
      <c r="E57" s="1">
        <v>382.14100000000002</v>
      </c>
      <c r="G57" s="1">
        <f t="shared" si="0"/>
        <v>39.925999999999988</v>
      </c>
      <c r="H57" s="1">
        <f t="shared" si="1"/>
        <v>0.12800000000000011</v>
      </c>
      <c r="I57" s="2">
        <f t="shared" si="2"/>
        <v>405.18432000000001</v>
      </c>
      <c r="J57" s="2">
        <f t="shared" si="3"/>
        <v>396.74297999999999</v>
      </c>
      <c r="K57" s="2">
        <f t="shared" si="4"/>
        <v>388.30164000000002</v>
      </c>
      <c r="L57" s="10">
        <f t="shared" si="5"/>
        <v>0</v>
      </c>
      <c r="M57" s="73" t="str">
        <f t="shared" si="6"/>
        <v/>
      </c>
      <c r="N57">
        <f t="shared" si="7"/>
        <v>0</v>
      </c>
      <c r="O57" s="12">
        <f t="shared" si="8"/>
        <v>57.984000000000002</v>
      </c>
      <c r="P57" s="11">
        <f t="shared" si="9"/>
        <v>0</v>
      </c>
      <c r="Q57" s="1">
        <f t="shared" si="10"/>
        <v>57.984000000000002</v>
      </c>
      <c r="S57" s="14" t="str">
        <f t="shared" si="11"/>
        <v>A</v>
      </c>
      <c r="U57" s="1">
        <f t="shared" si="12"/>
        <v>57.984000000000002</v>
      </c>
      <c r="V57" s="1">
        <f t="shared" si="13"/>
        <v>382.14100000000002</v>
      </c>
      <c r="W57" s="1">
        <f t="shared" si="14"/>
        <v>0</v>
      </c>
      <c r="X57" s="20">
        <f t="shared" si="15"/>
        <v>0</v>
      </c>
      <c r="Y57" s="22">
        <f t="shared" si="16"/>
        <v>0</v>
      </c>
      <c r="Z57" s="32" t="s">
        <v>40</v>
      </c>
      <c r="AA57" s="47"/>
      <c r="AB57" s="32" t="str">
        <f>A57</f>
        <v>JJJJ-MM-TT SS:MM:SS</v>
      </c>
      <c r="AC57" s="1">
        <f>SUM(U57:U80)</f>
        <v>1280.5120000000002</v>
      </c>
      <c r="AD57" s="1">
        <f>AVERAGE(V57:V80)</f>
        <v>382.37591666666663</v>
      </c>
      <c r="AE57" s="1">
        <f>SUM(W57:W80)</f>
        <v>43.649168039172039</v>
      </c>
      <c r="AF57" s="1">
        <f>SUM(X57:X80)</f>
        <v>18.987388097039837</v>
      </c>
      <c r="AG57" s="35">
        <f>AVERAGE(Y57:Y80)</f>
        <v>1</v>
      </c>
      <c r="AH57" s="37" t="e">
        <f>DAY(A57)</f>
        <v>#VALUE!</v>
      </c>
    </row>
    <row r="58" spans="1:34" hidden="1" x14ac:dyDescent="0.25">
      <c r="A58" s="57" t="s">
        <v>39</v>
      </c>
      <c r="B58" s="1">
        <v>55.936</v>
      </c>
      <c r="C58" s="1">
        <v>55.68</v>
      </c>
      <c r="D58" s="1">
        <v>422.358</v>
      </c>
      <c r="E58" s="1">
        <v>382.41800000000001</v>
      </c>
      <c r="G58" s="1">
        <f t="shared" si="0"/>
        <v>39.94</v>
      </c>
      <c r="H58" s="1">
        <f t="shared" si="1"/>
        <v>0.25600000000000023</v>
      </c>
      <c r="I58" s="2">
        <f t="shared" si="2"/>
        <v>405.46368000000001</v>
      </c>
      <c r="J58" s="2">
        <f t="shared" si="3"/>
        <v>397.01652000000001</v>
      </c>
      <c r="K58" s="2">
        <f t="shared" si="4"/>
        <v>388.56936000000002</v>
      </c>
      <c r="L58" s="10">
        <f t="shared" si="5"/>
        <v>0</v>
      </c>
      <c r="M58" s="73" t="str">
        <f t="shared" si="6"/>
        <v/>
      </c>
      <c r="N58">
        <f t="shared" si="7"/>
        <v>0</v>
      </c>
      <c r="O58" s="12">
        <f t="shared" si="8"/>
        <v>55.936</v>
      </c>
      <c r="P58" s="11">
        <f t="shared" si="9"/>
        <v>0</v>
      </c>
      <c r="Q58" s="1">
        <f t="shared" si="10"/>
        <v>55.936</v>
      </c>
      <c r="S58" s="14" t="str">
        <f t="shared" si="11"/>
        <v>A</v>
      </c>
      <c r="U58" s="1">
        <f t="shared" si="12"/>
        <v>55.936</v>
      </c>
      <c r="V58" s="1">
        <f t="shared" si="13"/>
        <v>382.41800000000001</v>
      </c>
      <c r="W58" s="1">
        <f t="shared" si="14"/>
        <v>0</v>
      </c>
      <c r="X58" s="20">
        <f t="shared" si="15"/>
        <v>0</v>
      </c>
      <c r="Y58" s="22">
        <f t="shared" si="16"/>
        <v>0</v>
      </c>
      <c r="AA58" s="47"/>
    </row>
    <row r="59" spans="1:34" hidden="1" x14ac:dyDescent="0.25">
      <c r="A59" s="57" t="s">
        <v>39</v>
      </c>
      <c r="B59" s="1">
        <v>56.704000000000001</v>
      </c>
      <c r="C59" s="1">
        <v>56.576000000000001</v>
      </c>
      <c r="D59" s="1">
        <v>423.267</v>
      </c>
      <c r="E59" s="1">
        <v>383.24</v>
      </c>
      <c r="G59" s="1">
        <f t="shared" si="0"/>
        <v>40.026999999999987</v>
      </c>
      <c r="H59" s="1">
        <f t="shared" si="1"/>
        <v>0.12800000000000011</v>
      </c>
      <c r="I59" s="2">
        <f t="shared" si="2"/>
        <v>406.33632</v>
      </c>
      <c r="J59" s="2">
        <f t="shared" si="3"/>
        <v>397.87097999999997</v>
      </c>
      <c r="K59" s="2">
        <f t="shared" si="4"/>
        <v>389.40564000000001</v>
      </c>
      <c r="L59" s="10">
        <f t="shared" si="5"/>
        <v>0</v>
      </c>
      <c r="M59" s="73" t="str">
        <f t="shared" si="6"/>
        <v/>
      </c>
      <c r="N59">
        <f t="shared" si="7"/>
        <v>0</v>
      </c>
      <c r="O59" s="12">
        <f t="shared" si="8"/>
        <v>56.704000000000001</v>
      </c>
      <c r="P59" s="11">
        <f t="shared" si="9"/>
        <v>0</v>
      </c>
      <c r="Q59" s="1">
        <f t="shared" si="10"/>
        <v>56.704000000000001</v>
      </c>
      <c r="S59" s="14" t="str">
        <f t="shared" si="11"/>
        <v>A</v>
      </c>
      <c r="U59" s="1">
        <f t="shared" si="12"/>
        <v>56.704000000000001</v>
      </c>
      <c r="V59" s="1">
        <f t="shared" si="13"/>
        <v>383.24</v>
      </c>
      <c r="W59" s="1">
        <f t="shared" si="14"/>
        <v>0</v>
      </c>
      <c r="X59" s="20">
        <f t="shared" si="15"/>
        <v>0</v>
      </c>
      <c r="Y59" s="22">
        <f t="shared" si="16"/>
        <v>0</v>
      </c>
      <c r="AA59" s="47"/>
    </row>
    <row r="60" spans="1:34" hidden="1" x14ac:dyDescent="0.25">
      <c r="A60" s="57" t="s">
        <v>39</v>
      </c>
      <c r="B60" s="1">
        <v>56.96</v>
      </c>
      <c r="C60" s="1">
        <v>56.576000000000001</v>
      </c>
      <c r="D60" s="1">
        <v>423.23</v>
      </c>
      <c r="E60" s="1">
        <v>383.209</v>
      </c>
      <c r="G60" s="1">
        <f t="shared" si="0"/>
        <v>40.021000000000015</v>
      </c>
      <c r="H60" s="1">
        <f t="shared" si="1"/>
        <v>0.38400000000000034</v>
      </c>
      <c r="I60" s="2">
        <f t="shared" si="2"/>
        <v>406.30080000000004</v>
      </c>
      <c r="J60" s="2">
        <f t="shared" si="3"/>
        <v>397.83620000000002</v>
      </c>
      <c r="K60" s="2">
        <f t="shared" si="4"/>
        <v>389.3716</v>
      </c>
      <c r="L60" s="10">
        <f t="shared" si="5"/>
        <v>0</v>
      </c>
      <c r="M60" s="73" t="str">
        <f t="shared" si="6"/>
        <v/>
      </c>
      <c r="N60">
        <f t="shared" si="7"/>
        <v>0</v>
      </c>
      <c r="O60" s="12">
        <f t="shared" si="8"/>
        <v>56.96</v>
      </c>
      <c r="P60" s="11">
        <f t="shared" si="9"/>
        <v>0</v>
      </c>
      <c r="Q60" s="1">
        <f t="shared" si="10"/>
        <v>56.96</v>
      </c>
      <c r="S60" s="14" t="str">
        <f t="shared" si="11"/>
        <v>A</v>
      </c>
      <c r="U60" s="1">
        <f t="shared" si="12"/>
        <v>56.96</v>
      </c>
      <c r="V60" s="1">
        <f t="shared" si="13"/>
        <v>383.209</v>
      </c>
      <c r="W60" s="1">
        <f t="shared" si="14"/>
        <v>0</v>
      </c>
      <c r="X60" s="20">
        <f t="shared" si="15"/>
        <v>0</v>
      </c>
      <c r="Y60" s="22">
        <f t="shared" si="16"/>
        <v>0</v>
      </c>
      <c r="AA60" s="47"/>
    </row>
    <row r="61" spans="1:34" hidden="1" x14ac:dyDescent="0.25">
      <c r="A61" s="57" t="s">
        <v>39</v>
      </c>
      <c r="B61" s="1">
        <v>56.576000000000001</v>
      </c>
      <c r="C61" s="1">
        <v>56.448</v>
      </c>
      <c r="D61" s="1">
        <v>422.58800000000002</v>
      </c>
      <c r="E61" s="1">
        <v>382.63099999999997</v>
      </c>
      <c r="G61" s="1">
        <f t="shared" si="0"/>
        <v>39.95700000000005</v>
      </c>
      <c r="H61" s="1">
        <f t="shared" si="1"/>
        <v>0.12800000000000011</v>
      </c>
      <c r="I61" s="2">
        <f t="shared" si="2"/>
        <v>405.68448000000001</v>
      </c>
      <c r="J61" s="2">
        <f t="shared" si="3"/>
        <v>397.23272000000003</v>
      </c>
      <c r="K61" s="2">
        <f t="shared" si="4"/>
        <v>388.78096000000005</v>
      </c>
      <c r="L61" s="10">
        <f t="shared" si="5"/>
        <v>0</v>
      </c>
      <c r="M61" s="73" t="str">
        <f t="shared" si="6"/>
        <v/>
      </c>
      <c r="N61">
        <f t="shared" si="7"/>
        <v>0</v>
      </c>
      <c r="O61" s="12">
        <f t="shared" si="8"/>
        <v>56.576000000000001</v>
      </c>
      <c r="P61" s="11">
        <f t="shared" si="9"/>
        <v>0</v>
      </c>
      <c r="Q61" s="1">
        <f t="shared" si="10"/>
        <v>56.576000000000001</v>
      </c>
      <c r="S61" s="14" t="str">
        <f t="shared" si="11"/>
        <v>A</v>
      </c>
      <c r="U61" s="1">
        <f t="shared" si="12"/>
        <v>56.576000000000001</v>
      </c>
      <c r="V61" s="1">
        <f t="shared" si="13"/>
        <v>382.63099999999997</v>
      </c>
      <c r="W61" s="1">
        <f t="shared" si="14"/>
        <v>0</v>
      </c>
      <c r="X61" s="20">
        <f t="shared" si="15"/>
        <v>0</v>
      </c>
      <c r="Y61" s="22">
        <f t="shared" si="16"/>
        <v>0</v>
      </c>
      <c r="AA61" s="47"/>
    </row>
    <row r="62" spans="1:34" hidden="1" x14ac:dyDescent="0.25">
      <c r="A62" s="57" t="s">
        <v>39</v>
      </c>
      <c r="B62" s="1">
        <v>56.96</v>
      </c>
      <c r="C62" s="1">
        <v>56.832000000000001</v>
      </c>
      <c r="D62" s="1">
        <v>422.90499999999997</v>
      </c>
      <c r="E62" s="1">
        <v>382.92099999999999</v>
      </c>
      <c r="G62" s="1">
        <f t="shared" si="0"/>
        <v>39.98399999999998</v>
      </c>
      <c r="H62" s="1">
        <f t="shared" si="1"/>
        <v>0.12800000000000011</v>
      </c>
      <c r="I62" s="2">
        <f t="shared" si="2"/>
        <v>405.98879999999997</v>
      </c>
      <c r="J62" s="2">
        <f t="shared" si="3"/>
        <v>397.53069999999997</v>
      </c>
      <c r="K62" s="2">
        <f t="shared" si="4"/>
        <v>389.07259999999997</v>
      </c>
      <c r="L62" s="10">
        <f t="shared" si="5"/>
        <v>0</v>
      </c>
      <c r="M62" s="73" t="str">
        <f t="shared" si="6"/>
        <v/>
      </c>
      <c r="N62">
        <f t="shared" si="7"/>
        <v>0</v>
      </c>
      <c r="O62" s="12">
        <f t="shared" si="8"/>
        <v>56.96</v>
      </c>
      <c r="P62" s="11">
        <f t="shared" si="9"/>
        <v>0</v>
      </c>
      <c r="Q62" s="1">
        <f t="shared" si="10"/>
        <v>56.96</v>
      </c>
      <c r="S62" s="14" t="str">
        <f t="shared" si="11"/>
        <v>A</v>
      </c>
      <c r="U62" s="1">
        <f t="shared" si="12"/>
        <v>56.96</v>
      </c>
      <c r="V62" s="1">
        <f t="shared" si="13"/>
        <v>382.92099999999999</v>
      </c>
      <c r="W62" s="1">
        <f t="shared" si="14"/>
        <v>0</v>
      </c>
      <c r="X62" s="20">
        <f t="shared" si="15"/>
        <v>0</v>
      </c>
      <c r="Y62" s="22">
        <f t="shared" si="16"/>
        <v>0</v>
      </c>
      <c r="AA62" s="47"/>
    </row>
    <row r="63" spans="1:34" hidden="1" x14ac:dyDescent="0.25">
      <c r="A63" s="57" t="s">
        <v>39</v>
      </c>
      <c r="B63" s="1">
        <v>57.6</v>
      </c>
      <c r="C63" s="1">
        <v>57.216000000000001</v>
      </c>
      <c r="D63" s="1">
        <v>421.89100000000002</v>
      </c>
      <c r="E63" s="1">
        <v>382.00900000000001</v>
      </c>
      <c r="G63" s="1">
        <f t="shared" si="0"/>
        <v>39.882000000000005</v>
      </c>
      <c r="H63" s="1">
        <f t="shared" si="1"/>
        <v>0.38400000000000034</v>
      </c>
      <c r="I63" s="2">
        <f t="shared" si="2"/>
        <v>405.01536000000004</v>
      </c>
      <c r="J63" s="2">
        <f t="shared" si="3"/>
        <v>396.57754</v>
      </c>
      <c r="K63" s="2">
        <f t="shared" si="4"/>
        <v>388.13972000000001</v>
      </c>
      <c r="L63" s="10">
        <f t="shared" si="5"/>
        <v>0</v>
      </c>
      <c r="M63" s="73" t="str">
        <f t="shared" si="6"/>
        <v/>
      </c>
      <c r="N63">
        <f t="shared" si="7"/>
        <v>0</v>
      </c>
      <c r="O63" s="12">
        <f t="shared" si="8"/>
        <v>57.6</v>
      </c>
      <c r="P63" s="11">
        <f t="shared" si="9"/>
        <v>0</v>
      </c>
      <c r="Q63" s="1">
        <f t="shared" si="10"/>
        <v>57.6</v>
      </c>
      <c r="S63" s="14" t="str">
        <f t="shared" si="11"/>
        <v>A</v>
      </c>
      <c r="U63" s="1">
        <f t="shared" si="12"/>
        <v>57.6</v>
      </c>
      <c r="V63" s="1">
        <f t="shared" si="13"/>
        <v>382.00900000000001</v>
      </c>
      <c r="W63" s="1">
        <f t="shared" si="14"/>
        <v>0</v>
      </c>
      <c r="X63" s="20">
        <f t="shared" si="15"/>
        <v>0</v>
      </c>
      <c r="Y63" s="22">
        <f t="shared" si="16"/>
        <v>0</v>
      </c>
      <c r="AA63" s="47"/>
    </row>
    <row r="64" spans="1:34" hidden="1" x14ac:dyDescent="0.25">
      <c r="A64" s="57" t="s">
        <v>39</v>
      </c>
      <c r="B64" s="1">
        <v>57.216000000000001</v>
      </c>
      <c r="C64" s="1">
        <v>57.088000000000001</v>
      </c>
      <c r="D64" s="1">
        <v>421.80200000000002</v>
      </c>
      <c r="E64" s="1">
        <v>381.928</v>
      </c>
      <c r="G64" s="1">
        <f t="shared" si="0"/>
        <v>39.874000000000024</v>
      </c>
      <c r="H64" s="1">
        <f t="shared" si="1"/>
        <v>0.12800000000000011</v>
      </c>
      <c r="I64" s="2">
        <f t="shared" si="2"/>
        <v>404.92992000000004</v>
      </c>
      <c r="J64" s="2">
        <f t="shared" si="3"/>
        <v>396.49387999999999</v>
      </c>
      <c r="K64" s="2">
        <f t="shared" si="4"/>
        <v>388.05784</v>
      </c>
      <c r="L64" s="10">
        <f t="shared" si="5"/>
        <v>0</v>
      </c>
      <c r="M64" s="73" t="str">
        <f t="shared" si="6"/>
        <v/>
      </c>
      <c r="N64">
        <f t="shared" si="7"/>
        <v>0</v>
      </c>
      <c r="O64" s="12">
        <f t="shared" si="8"/>
        <v>57.216000000000001</v>
      </c>
      <c r="P64" s="11">
        <f t="shared" si="9"/>
        <v>0</v>
      </c>
      <c r="Q64" s="1">
        <f t="shared" si="10"/>
        <v>57.216000000000001</v>
      </c>
      <c r="S64" s="14" t="str">
        <f t="shared" si="11"/>
        <v>A</v>
      </c>
      <c r="U64" s="1">
        <f t="shared" si="12"/>
        <v>57.216000000000001</v>
      </c>
      <c r="V64" s="1">
        <f t="shared" si="13"/>
        <v>381.928</v>
      </c>
      <c r="W64" s="1">
        <f t="shared" si="14"/>
        <v>0</v>
      </c>
      <c r="X64" s="20">
        <f t="shared" si="15"/>
        <v>0</v>
      </c>
      <c r="Y64" s="22">
        <f t="shared" si="16"/>
        <v>0</v>
      </c>
      <c r="AA64" s="47"/>
    </row>
    <row r="65" spans="1:27" hidden="1" x14ac:dyDescent="0.25">
      <c r="A65" s="57" t="s">
        <v>39</v>
      </c>
      <c r="B65" s="1">
        <v>53.12</v>
      </c>
      <c r="C65" s="1">
        <v>52.863999999999997</v>
      </c>
      <c r="D65" s="1">
        <v>422.43200000000002</v>
      </c>
      <c r="E65" s="1">
        <v>382.53300000000002</v>
      </c>
      <c r="G65" s="1">
        <f t="shared" si="0"/>
        <v>39.899000000000001</v>
      </c>
      <c r="H65" s="1">
        <f t="shared" si="1"/>
        <v>0.25600000000000023</v>
      </c>
      <c r="I65" s="2">
        <f t="shared" si="2"/>
        <v>405.53471999999999</v>
      </c>
      <c r="J65" s="2">
        <f t="shared" si="3"/>
        <v>397.08608000000004</v>
      </c>
      <c r="K65" s="2">
        <f t="shared" si="4"/>
        <v>388.63744000000003</v>
      </c>
      <c r="L65" s="10">
        <f t="shared" si="5"/>
        <v>0</v>
      </c>
      <c r="M65" s="73" t="str">
        <f t="shared" si="6"/>
        <v/>
      </c>
      <c r="N65">
        <f t="shared" si="7"/>
        <v>0</v>
      </c>
      <c r="O65" s="12">
        <f t="shared" si="8"/>
        <v>53.12</v>
      </c>
      <c r="P65" s="11">
        <f t="shared" si="9"/>
        <v>0</v>
      </c>
      <c r="Q65" s="1">
        <f t="shared" si="10"/>
        <v>53.12</v>
      </c>
      <c r="S65" s="14" t="str">
        <f t="shared" si="11"/>
        <v>A</v>
      </c>
      <c r="U65" s="1">
        <f t="shared" si="12"/>
        <v>53.12</v>
      </c>
      <c r="V65" s="1">
        <f t="shared" si="13"/>
        <v>382.53300000000002</v>
      </c>
      <c r="W65" s="1">
        <f t="shared" si="14"/>
        <v>0</v>
      </c>
      <c r="X65" s="20">
        <f t="shared" si="15"/>
        <v>0</v>
      </c>
      <c r="Y65" s="22">
        <f t="shared" si="16"/>
        <v>0</v>
      </c>
      <c r="AA65" s="47"/>
    </row>
    <row r="66" spans="1:27" hidden="1" x14ac:dyDescent="0.25">
      <c r="A66" s="57" t="s">
        <v>39</v>
      </c>
      <c r="B66" s="1">
        <v>51.584000000000003</v>
      </c>
      <c r="C66" s="1">
        <v>51.328000000000003</v>
      </c>
      <c r="D66" s="1">
        <v>422.58</v>
      </c>
      <c r="E66" s="1">
        <v>382.68299999999999</v>
      </c>
      <c r="G66" s="1">
        <f t="shared" si="0"/>
        <v>39.896999999999991</v>
      </c>
      <c r="H66" s="1">
        <f t="shared" si="1"/>
        <v>0.25600000000000023</v>
      </c>
      <c r="I66" s="2">
        <f t="shared" si="2"/>
        <v>405.67679999999996</v>
      </c>
      <c r="J66" s="2">
        <f t="shared" si="3"/>
        <v>397.22519999999997</v>
      </c>
      <c r="K66" s="2">
        <f t="shared" si="4"/>
        <v>388.77359999999999</v>
      </c>
      <c r="L66" s="10">
        <f t="shared" si="5"/>
        <v>0</v>
      </c>
      <c r="M66" s="73" t="str">
        <f t="shared" si="6"/>
        <v/>
      </c>
      <c r="N66">
        <f t="shared" si="7"/>
        <v>0</v>
      </c>
      <c r="O66" s="12">
        <f t="shared" si="8"/>
        <v>51.584000000000003</v>
      </c>
      <c r="P66" s="11">
        <f t="shared" si="9"/>
        <v>0</v>
      </c>
      <c r="Q66" s="1">
        <f t="shared" si="10"/>
        <v>51.584000000000003</v>
      </c>
      <c r="S66" s="14" t="str">
        <f t="shared" si="11"/>
        <v>A</v>
      </c>
      <c r="U66" s="1">
        <f t="shared" si="12"/>
        <v>51.584000000000003</v>
      </c>
      <c r="V66" s="1">
        <f t="shared" si="13"/>
        <v>382.68299999999999</v>
      </c>
      <c r="W66" s="1">
        <f t="shared" si="14"/>
        <v>0</v>
      </c>
      <c r="X66" s="20">
        <f t="shared" si="15"/>
        <v>0</v>
      </c>
      <c r="Y66" s="22">
        <f t="shared" si="16"/>
        <v>0</v>
      </c>
      <c r="AA66" s="47"/>
    </row>
    <row r="67" spans="1:27" hidden="1" x14ac:dyDescent="0.25">
      <c r="A67" s="57" t="s">
        <v>39</v>
      </c>
      <c r="B67" s="1">
        <v>52.351999999999997</v>
      </c>
      <c r="C67" s="1">
        <v>52.223999999999997</v>
      </c>
      <c r="D67" s="1">
        <v>421.18</v>
      </c>
      <c r="E67" s="1">
        <v>381.40600000000001</v>
      </c>
      <c r="G67" s="1">
        <f t="shared" si="0"/>
        <v>39.774000000000001</v>
      </c>
      <c r="H67" s="1">
        <f t="shared" si="1"/>
        <v>0.12800000000000011</v>
      </c>
      <c r="I67" s="2">
        <f t="shared" si="2"/>
        <v>404.33280000000002</v>
      </c>
      <c r="J67" s="2">
        <f t="shared" si="3"/>
        <v>395.9092</v>
      </c>
      <c r="K67" s="2">
        <f t="shared" si="4"/>
        <v>387.48559999999998</v>
      </c>
      <c r="L67" s="10">
        <f t="shared" si="5"/>
        <v>0</v>
      </c>
      <c r="M67" s="73" t="str">
        <f t="shared" si="6"/>
        <v/>
      </c>
      <c r="N67">
        <f t="shared" si="7"/>
        <v>0</v>
      </c>
      <c r="O67" s="12">
        <f t="shared" si="8"/>
        <v>52.351999999999997</v>
      </c>
      <c r="P67" s="11">
        <f t="shared" si="9"/>
        <v>0</v>
      </c>
      <c r="Q67" s="1">
        <f t="shared" si="10"/>
        <v>52.351999999999997</v>
      </c>
      <c r="S67" s="14" t="str">
        <f t="shared" si="11"/>
        <v>A</v>
      </c>
      <c r="U67" s="1">
        <f t="shared" si="12"/>
        <v>52.351999999999997</v>
      </c>
      <c r="V67" s="1">
        <f t="shared" si="13"/>
        <v>381.40600000000001</v>
      </c>
      <c r="W67" s="1">
        <f t="shared" si="14"/>
        <v>0</v>
      </c>
      <c r="X67" s="20">
        <f t="shared" si="15"/>
        <v>0</v>
      </c>
      <c r="Y67" s="22">
        <f t="shared" si="16"/>
        <v>0</v>
      </c>
      <c r="AA67" s="47"/>
    </row>
    <row r="68" spans="1:27" hidden="1" x14ac:dyDescent="0.25">
      <c r="A68" s="57" t="s">
        <v>39</v>
      </c>
      <c r="B68" s="1">
        <v>60.927999999999997</v>
      </c>
      <c r="C68" s="1">
        <v>60.543999999999997</v>
      </c>
      <c r="D68" s="1">
        <v>419.53399999999999</v>
      </c>
      <c r="E68" s="1">
        <v>379.88400000000001</v>
      </c>
      <c r="G68" s="1">
        <f t="shared" si="0"/>
        <v>39.649999999999977</v>
      </c>
      <c r="H68" s="1">
        <f t="shared" si="1"/>
        <v>0.38400000000000034</v>
      </c>
      <c r="I68" s="2">
        <f t="shared" si="2"/>
        <v>402.75263999999999</v>
      </c>
      <c r="J68" s="2">
        <f t="shared" si="3"/>
        <v>394.36196000000001</v>
      </c>
      <c r="K68" s="2">
        <f t="shared" si="4"/>
        <v>385.97127999999998</v>
      </c>
      <c r="L68" s="10">
        <f t="shared" si="5"/>
        <v>0</v>
      </c>
      <c r="M68" s="73" t="str">
        <f t="shared" si="6"/>
        <v/>
      </c>
      <c r="N68">
        <f t="shared" si="7"/>
        <v>0</v>
      </c>
      <c r="O68" s="12">
        <f t="shared" si="8"/>
        <v>60.927999999999997</v>
      </c>
      <c r="P68" s="11">
        <f t="shared" si="9"/>
        <v>0</v>
      </c>
      <c r="Q68" s="1">
        <f t="shared" si="10"/>
        <v>60.927999999999997</v>
      </c>
      <c r="S68" s="14" t="str">
        <f t="shared" si="11"/>
        <v>A</v>
      </c>
      <c r="U68" s="1">
        <f t="shared" si="12"/>
        <v>60.927999999999997</v>
      </c>
      <c r="V68" s="1">
        <f t="shared" si="13"/>
        <v>379.88400000000001</v>
      </c>
      <c r="W68" s="1">
        <f t="shared" si="14"/>
        <v>0</v>
      </c>
      <c r="X68" s="20">
        <f t="shared" si="15"/>
        <v>0</v>
      </c>
      <c r="Y68" s="22">
        <f t="shared" si="16"/>
        <v>0</v>
      </c>
      <c r="AA68" s="47"/>
    </row>
    <row r="69" spans="1:27" hidden="1" x14ac:dyDescent="0.25">
      <c r="A69" s="57" t="s">
        <v>39</v>
      </c>
      <c r="B69" s="1">
        <v>57.472000000000001</v>
      </c>
      <c r="C69" s="1">
        <v>57.344000000000001</v>
      </c>
      <c r="D69" s="1">
        <v>420.39600000000002</v>
      </c>
      <c r="E69" s="1">
        <v>380.66899999999998</v>
      </c>
      <c r="G69" s="1">
        <f t="shared" si="0"/>
        <v>39.727000000000032</v>
      </c>
      <c r="H69" s="1">
        <f t="shared" si="1"/>
        <v>0.12800000000000011</v>
      </c>
      <c r="I69" s="2">
        <f t="shared" si="2"/>
        <v>403.58016000000003</v>
      </c>
      <c r="J69" s="2">
        <f t="shared" si="3"/>
        <v>395.17223999999999</v>
      </c>
      <c r="K69" s="2">
        <f t="shared" si="4"/>
        <v>386.76432</v>
      </c>
      <c r="L69" s="10">
        <f t="shared" si="5"/>
        <v>0</v>
      </c>
      <c r="M69" s="73" t="str">
        <f t="shared" si="6"/>
        <v/>
      </c>
      <c r="N69">
        <f t="shared" si="7"/>
        <v>0</v>
      </c>
      <c r="O69" s="12">
        <f t="shared" si="8"/>
        <v>57.472000000000001</v>
      </c>
      <c r="P69" s="11">
        <f t="shared" si="9"/>
        <v>0</v>
      </c>
      <c r="Q69" s="1">
        <f t="shared" si="10"/>
        <v>57.472000000000001</v>
      </c>
      <c r="S69" s="14" t="str">
        <f t="shared" si="11"/>
        <v>A</v>
      </c>
      <c r="U69" s="1">
        <f t="shared" si="12"/>
        <v>57.472000000000001</v>
      </c>
      <c r="V69" s="1">
        <f t="shared" si="13"/>
        <v>380.66899999999998</v>
      </c>
      <c r="W69" s="1">
        <f t="shared" si="14"/>
        <v>0</v>
      </c>
      <c r="X69" s="20">
        <f t="shared" si="15"/>
        <v>0</v>
      </c>
      <c r="Y69" s="22">
        <f t="shared" si="16"/>
        <v>0</v>
      </c>
      <c r="AA69" s="47"/>
    </row>
    <row r="70" spans="1:27" hidden="1" x14ac:dyDescent="0.25">
      <c r="A70" s="57" t="s">
        <v>39</v>
      </c>
      <c r="B70" s="1">
        <v>55.808</v>
      </c>
      <c r="C70" s="1">
        <v>55.552</v>
      </c>
      <c r="D70" s="1">
        <v>420.39800000000002</v>
      </c>
      <c r="E70" s="1">
        <v>380.67599999999999</v>
      </c>
      <c r="G70" s="1">
        <f t="shared" si="0"/>
        <v>39.722000000000037</v>
      </c>
      <c r="H70" s="1">
        <f t="shared" si="1"/>
        <v>0.25600000000000023</v>
      </c>
      <c r="I70" s="2">
        <f t="shared" si="2"/>
        <v>403.58208000000002</v>
      </c>
      <c r="J70" s="2">
        <f t="shared" si="3"/>
        <v>395.17412000000002</v>
      </c>
      <c r="K70" s="2">
        <f t="shared" si="4"/>
        <v>386.76616000000001</v>
      </c>
      <c r="L70" s="10">
        <f t="shared" si="5"/>
        <v>0</v>
      </c>
      <c r="M70" s="73" t="str">
        <f t="shared" si="6"/>
        <v/>
      </c>
      <c r="N70">
        <f t="shared" si="7"/>
        <v>0</v>
      </c>
      <c r="O70" s="12">
        <f t="shared" si="8"/>
        <v>55.808</v>
      </c>
      <c r="P70" s="11">
        <f t="shared" si="9"/>
        <v>0</v>
      </c>
      <c r="Q70" s="1">
        <f t="shared" si="10"/>
        <v>55.808</v>
      </c>
      <c r="S70" s="14" t="str">
        <f t="shared" si="11"/>
        <v>A</v>
      </c>
      <c r="U70" s="1">
        <f t="shared" si="12"/>
        <v>55.808</v>
      </c>
      <c r="V70" s="1">
        <f t="shared" si="13"/>
        <v>380.67599999999999</v>
      </c>
      <c r="W70" s="1">
        <f t="shared" si="14"/>
        <v>0</v>
      </c>
      <c r="X70" s="20">
        <f t="shared" si="15"/>
        <v>0</v>
      </c>
      <c r="Y70" s="22">
        <f t="shared" si="16"/>
        <v>0</v>
      </c>
      <c r="AA70" s="47"/>
    </row>
    <row r="71" spans="1:27" hidden="1" x14ac:dyDescent="0.25">
      <c r="A71" s="57" t="s">
        <v>39</v>
      </c>
      <c r="B71" s="1">
        <v>53.12</v>
      </c>
      <c r="C71" s="1">
        <v>52.863999999999997</v>
      </c>
      <c r="D71" s="1">
        <v>422.02300000000002</v>
      </c>
      <c r="E71" s="1">
        <v>382.14600000000002</v>
      </c>
      <c r="G71" s="1">
        <f t="shared" si="0"/>
        <v>39.87700000000001</v>
      </c>
      <c r="H71" s="1">
        <f t="shared" si="1"/>
        <v>0.25600000000000023</v>
      </c>
      <c r="I71" s="2">
        <f t="shared" si="2"/>
        <v>405.14208000000002</v>
      </c>
      <c r="J71" s="2">
        <f t="shared" si="3"/>
        <v>396.70162000000005</v>
      </c>
      <c r="K71" s="2">
        <f t="shared" si="4"/>
        <v>388.26116000000002</v>
      </c>
      <c r="L71" s="10">
        <f t="shared" si="5"/>
        <v>0</v>
      </c>
      <c r="M71" s="73" t="str">
        <f t="shared" si="6"/>
        <v/>
      </c>
      <c r="N71">
        <f t="shared" si="7"/>
        <v>0</v>
      </c>
      <c r="O71" s="12">
        <f t="shared" si="8"/>
        <v>53.12</v>
      </c>
      <c r="P71" s="11">
        <f t="shared" si="9"/>
        <v>0</v>
      </c>
      <c r="Q71" s="1">
        <f t="shared" si="10"/>
        <v>53.12</v>
      </c>
      <c r="S71" s="14" t="str">
        <f t="shared" si="11"/>
        <v>A</v>
      </c>
      <c r="U71" s="1">
        <f t="shared" si="12"/>
        <v>53.12</v>
      </c>
      <c r="V71" s="1">
        <f t="shared" si="13"/>
        <v>382.14600000000002</v>
      </c>
      <c r="W71" s="1">
        <f t="shared" si="14"/>
        <v>0</v>
      </c>
      <c r="X71" s="20">
        <f t="shared" si="15"/>
        <v>0</v>
      </c>
      <c r="Y71" s="22">
        <f t="shared" si="16"/>
        <v>0</v>
      </c>
      <c r="AA71" s="47"/>
    </row>
    <row r="72" spans="1:27" hidden="1" x14ac:dyDescent="0.25">
      <c r="A72" s="57" t="s">
        <v>39</v>
      </c>
      <c r="B72" s="1">
        <v>53.375999999999998</v>
      </c>
      <c r="C72" s="1">
        <v>53.12</v>
      </c>
      <c r="D72" s="1">
        <v>422.78699999999998</v>
      </c>
      <c r="E72" s="1">
        <v>382.84</v>
      </c>
      <c r="G72" s="1">
        <f t="shared" si="0"/>
        <v>39.947000000000003</v>
      </c>
      <c r="H72" s="1">
        <f t="shared" si="1"/>
        <v>0.25600000000000023</v>
      </c>
      <c r="I72" s="2">
        <f t="shared" si="2"/>
        <v>405.87551999999999</v>
      </c>
      <c r="J72" s="2">
        <f t="shared" si="3"/>
        <v>397.41978</v>
      </c>
      <c r="K72" s="2">
        <f t="shared" si="4"/>
        <v>388.96403999999995</v>
      </c>
      <c r="L72" s="10">
        <f t="shared" si="5"/>
        <v>0</v>
      </c>
      <c r="M72" s="73" t="str">
        <f t="shared" si="6"/>
        <v/>
      </c>
      <c r="N72">
        <f t="shared" si="7"/>
        <v>0</v>
      </c>
      <c r="O72" s="12">
        <f t="shared" si="8"/>
        <v>53.375999999999998</v>
      </c>
      <c r="P72" s="11">
        <f t="shared" si="9"/>
        <v>0</v>
      </c>
      <c r="Q72" s="1">
        <f t="shared" si="10"/>
        <v>53.375999999999998</v>
      </c>
      <c r="S72" s="14" t="str">
        <f t="shared" si="11"/>
        <v>A</v>
      </c>
      <c r="U72" s="1">
        <f t="shared" si="12"/>
        <v>53.375999999999998</v>
      </c>
      <c r="V72" s="1">
        <f t="shared" si="13"/>
        <v>382.84</v>
      </c>
      <c r="W72" s="1">
        <f t="shared" si="14"/>
        <v>0</v>
      </c>
      <c r="X72" s="20">
        <f t="shared" si="15"/>
        <v>0</v>
      </c>
      <c r="Y72" s="22">
        <f t="shared" si="16"/>
        <v>0</v>
      </c>
      <c r="AA72" s="47"/>
    </row>
    <row r="73" spans="1:27" hidden="1" x14ac:dyDescent="0.25">
      <c r="A73" s="57" t="s">
        <v>39</v>
      </c>
      <c r="B73" s="1">
        <v>52.863999999999997</v>
      </c>
      <c r="C73" s="1">
        <v>52.735999999999997</v>
      </c>
      <c r="D73" s="1">
        <v>419.12599999999998</v>
      </c>
      <c r="E73" s="1">
        <v>381.72199999999998</v>
      </c>
      <c r="G73" s="1">
        <f t="shared" ref="G73:G136" si="17">D73-E73</f>
        <v>37.403999999999996</v>
      </c>
      <c r="H73" s="1">
        <f t="shared" ref="H73:H136" si="18">B73-C73</f>
        <v>0.12800000000000011</v>
      </c>
      <c r="I73" s="2">
        <f t="shared" ref="I73:I136" si="19">D73-((D73/100)*I$8)</f>
        <v>402.36095999999998</v>
      </c>
      <c r="J73" s="2">
        <f t="shared" ref="J73:J136" si="20">D73-((D73/100)*J$8)</f>
        <v>393.97843999999998</v>
      </c>
      <c r="K73" s="2">
        <f t="shared" ref="K73:K136" si="21">D73-((D73/100)*K$8)</f>
        <v>385.59591999999998</v>
      </c>
      <c r="L73" s="10">
        <f t="shared" ref="L73:L136" si="22">IF(AND(G73&lt;&gt;"",H73&lt;&gt;"",E73&gt;312),IF(AND(E73&gt;(I73-P$1),E73&lt;(I73+P$1)),N$4,IF(AND(E73&gt;(J73-P$1),E73&lt;(J73+P$1)),N$5,IF(AND(E73&gt;(K73-P$1),E73&lt;(K73+P$1)),N$6,0))),"0")</f>
        <v>3</v>
      </c>
      <c r="M73" s="73">
        <f t="shared" ref="M73:M136" si="23">IF(L72&lt;&gt;L73,L73,"")</f>
        <v>3</v>
      </c>
      <c r="N73">
        <f t="shared" ref="N73:N136" si="24">L73</f>
        <v>3</v>
      </c>
      <c r="O73" s="12">
        <f t="shared" ref="O73:O136" si="25">IF(N73=1,(B73+(B73/(100-Q$4)*Q$4)),IF(N73=2,(B73+(B73/(100-Q$5)*Q$5)),IF(N73=3,(B73+(B73/(100-Q$6)*Q$6)),B73)))</f>
        <v>58.829290006677049</v>
      </c>
      <c r="P73" s="11">
        <f t="shared" ref="P73:P136" si="26">IF(O73&lt;&gt;"",O73-B73,"")</f>
        <v>5.9652900066770513</v>
      </c>
      <c r="Q73" s="1">
        <f t="shared" ref="Q73:Q136" si="27">O73-P73</f>
        <v>52.863999999999997</v>
      </c>
      <c r="S73" s="14" t="str">
        <f t="shared" ref="S73:S136" si="28">IF(ROUND(B73,3)=ROUND(Q73,3),"A","B")</f>
        <v>A</v>
      </c>
      <c r="U73" s="1">
        <f t="shared" ref="U73:U136" si="29">B73</f>
        <v>52.863999999999997</v>
      </c>
      <c r="V73" s="1">
        <f t="shared" ref="V73:V136" si="30">E73</f>
        <v>381.72199999999998</v>
      </c>
      <c r="W73" s="1">
        <f t="shared" ref="W73:W136" si="31">P73</f>
        <v>5.9652900066770513</v>
      </c>
      <c r="X73" s="20">
        <f t="shared" ref="X73:X136" si="32">W73*X$6</f>
        <v>2.5949011529045172</v>
      </c>
      <c r="Y73" s="22">
        <f t="shared" ref="Y73:Y136" si="33">L73</f>
        <v>3</v>
      </c>
      <c r="AA73" s="47"/>
    </row>
    <row r="74" spans="1:27" hidden="1" x14ac:dyDescent="0.25">
      <c r="A74" s="57" t="s">
        <v>39</v>
      </c>
      <c r="B74" s="1">
        <v>48.384</v>
      </c>
      <c r="C74" s="1">
        <v>48.128</v>
      </c>
      <c r="D74" s="1">
        <v>417.654</v>
      </c>
      <c r="E74" s="1">
        <v>381.995</v>
      </c>
      <c r="G74" s="1">
        <f t="shared" si="17"/>
        <v>35.658999999999992</v>
      </c>
      <c r="H74" s="1">
        <f t="shared" si="18"/>
        <v>0.25600000000000023</v>
      </c>
      <c r="I74" s="2">
        <f t="shared" si="19"/>
        <v>400.94783999999999</v>
      </c>
      <c r="J74" s="2">
        <f t="shared" si="20"/>
        <v>392.59476000000001</v>
      </c>
      <c r="K74" s="2">
        <f t="shared" si="21"/>
        <v>384.24167999999997</v>
      </c>
      <c r="L74" s="10">
        <f t="shared" si="22"/>
        <v>3</v>
      </c>
      <c r="M74" s="73" t="str">
        <f t="shared" si="23"/>
        <v/>
      </c>
      <c r="N74">
        <f t="shared" si="24"/>
        <v>3</v>
      </c>
      <c r="O74" s="12">
        <f t="shared" si="25"/>
        <v>53.843756955263743</v>
      </c>
      <c r="P74" s="11">
        <f t="shared" si="26"/>
        <v>5.4597569552637424</v>
      </c>
      <c r="Q74" s="1">
        <f t="shared" si="27"/>
        <v>48.384</v>
      </c>
      <c r="S74" s="14" t="str">
        <f t="shared" si="28"/>
        <v>A</v>
      </c>
      <c r="U74" s="1">
        <f t="shared" si="29"/>
        <v>48.384</v>
      </c>
      <c r="V74" s="1">
        <f t="shared" si="30"/>
        <v>381.995</v>
      </c>
      <c r="W74" s="1">
        <f t="shared" si="31"/>
        <v>5.4597569552637424</v>
      </c>
      <c r="X74" s="20">
        <f t="shared" si="32"/>
        <v>2.374994275539728</v>
      </c>
      <c r="Y74" s="22">
        <f t="shared" si="33"/>
        <v>3</v>
      </c>
      <c r="AA74" s="47"/>
    </row>
    <row r="75" spans="1:27" hidden="1" x14ac:dyDescent="0.25">
      <c r="A75" s="57" t="s">
        <v>39</v>
      </c>
      <c r="B75" s="1">
        <v>45.44</v>
      </c>
      <c r="C75" s="1">
        <v>45.183999999999997</v>
      </c>
      <c r="D75" s="1">
        <v>416.37799999999999</v>
      </c>
      <c r="E75" s="1">
        <v>382.92099999999999</v>
      </c>
      <c r="G75" s="1">
        <f t="shared" si="17"/>
        <v>33.456999999999994</v>
      </c>
      <c r="H75" s="1">
        <f t="shared" si="18"/>
        <v>0.25600000000000023</v>
      </c>
      <c r="I75" s="2">
        <f t="shared" si="19"/>
        <v>399.72287999999998</v>
      </c>
      <c r="J75" s="2">
        <f t="shared" si="20"/>
        <v>391.39531999999997</v>
      </c>
      <c r="K75" s="2">
        <f t="shared" si="21"/>
        <v>383.06775999999996</v>
      </c>
      <c r="L75" s="10">
        <f t="shared" si="22"/>
        <v>3</v>
      </c>
      <c r="M75" s="73" t="str">
        <f t="shared" si="23"/>
        <v/>
      </c>
      <c r="N75">
        <f t="shared" si="24"/>
        <v>3</v>
      </c>
      <c r="O75" s="12">
        <f t="shared" si="25"/>
        <v>50.567549521477851</v>
      </c>
      <c r="P75" s="11">
        <f t="shared" si="26"/>
        <v>5.127549521477853</v>
      </c>
      <c r="Q75" s="1">
        <f t="shared" si="27"/>
        <v>45.44</v>
      </c>
      <c r="S75" s="14" t="str">
        <f t="shared" si="28"/>
        <v>A</v>
      </c>
      <c r="U75" s="1">
        <f t="shared" si="29"/>
        <v>45.44</v>
      </c>
      <c r="V75" s="1">
        <f t="shared" si="30"/>
        <v>382.92099999999999</v>
      </c>
      <c r="W75" s="1">
        <f t="shared" si="31"/>
        <v>5.127549521477853</v>
      </c>
      <c r="X75" s="20">
        <f t="shared" si="32"/>
        <v>2.2304840418428662</v>
      </c>
      <c r="Y75" s="22">
        <f t="shared" si="33"/>
        <v>3</v>
      </c>
      <c r="AA75" s="47"/>
    </row>
    <row r="76" spans="1:27" hidden="1" x14ac:dyDescent="0.25">
      <c r="A76" s="57" t="s">
        <v>39</v>
      </c>
      <c r="B76" s="1">
        <v>41.728000000000002</v>
      </c>
      <c r="C76" s="1">
        <v>41.6</v>
      </c>
      <c r="D76" s="1">
        <v>415.863</v>
      </c>
      <c r="E76" s="1">
        <v>382.464</v>
      </c>
      <c r="G76" s="1">
        <f t="shared" si="17"/>
        <v>33.399000000000001</v>
      </c>
      <c r="H76" s="1">
        <f t="shared" si="18"/>
        <v>0.12800000000000011</v>
      </c>
      <c r="I76" s="2">
        <f t="shared" si="19"/>
        <v>399.22847999999999</v>
      </c>
      <c r="J76" s="2">
        <f t="shared" si="20"/>
        <v>390.91122000000001</v>
      </c>
      <c r="K76" s="2">
        <f t="shared" si="21"/>
        <v>382.59395999999998</v>
      </c>
      <c r="L76" s="10">
        <f t="shared" si="22"/>
        <v>3</v>
      </c>
      <c r="M76" s="73" t="str">
        <f t="shared" si="23"/>
        <v/>
      </c>
      <c r="N76">
        <f t="shared" si="24"/>
        <v>3</v>
      </c>
      <c r="O76" s="12">
        <f t="shared" si="25"/>
        <v>46.436679278878259</v>
      </c>
      <c r="P76" s="11">
        <f t="shared" si="26"/>
        <v>4.7086792788782574</v>
      </c>
      <c r="Q76" s="1">
        <f t="shared" si="27"/>
        <v>41.728000000000002</v>
      </c>
      <c r="S76" s="14" t="str">
        <f t="shared" si="28"/>
        <v>A</v>
      </c>
      <c r="U76" s="1">
        <f t="shared" si="29"/>
        <v>41.728000000000002</v>
      </c>
      <c r="V76" s="1">
        <f t="shared" si="30"/>
        <v>382.464</v>
      </c>
      <c r="W76" s="1">
        <f t="shared" si="31"/>
        <v>4.7086792788782574</v>
      </c>
      <c r="X76" s="20">
        <f t="shared" si="32"/>
        <v>2.048275486312042</v>
      </c>
      <c r="Y76" s="22">
        <f t="shared" si="33"/>
        <v>3</v>
      </c>
      <c r="AA76" s="47"/>
    </row>
    <row r="77" spans="1:27" hidden="1" x14ac:dyDescent="0.25">
      <c r="A77" s="57" t="s">
        <v>39</v>
      </c>
      <c r="B77" s="1">
        <v>51.328000000000003</v>
      </c>
      <c r="C77" s="1">
        <v>51.2</v>
      </c>
      <c r="D77" s="1">
        <v>416.75900000000001</v>
      </c>
      <c r="E77" s="1">
        <v>383.24700000000001</v>
      </c>
      <c r="G77" s="1">
        <f t="shared" si="17"/>
        <v>33.512</v>
      </c>
      <c r="H77" s="1">
        <f t="shared" si="18"/>
        <v>0.12800000000000011</v>
      </c>
      <c r="I77" s="2">
        <f t="shared" si="19"/>
        <v>400.08864</v>
      </c>
      <c r="J77" s="2">
        <f t="shared" si="20"/>
        <v>391.75346000000002</v>
      </c>
      <c r="K77" s="2">
        <f t="shared" si="21"/>
        <v>383.41827999999998</v>
      </c>
      <c r="L77" s="10">
        <f t="shared" si="22"/>
        <v>3</v>
      </c>
      <c r="M77" s="73" t="str">
        <f t="shared" si="23"/>
        <v/>
      </c>
      <c r="N77">
        <f t="shared" si="24"/>
        <v>3</v>
      </c>
      <c r="O77" s="12">
        <f t="shared" si="25"/>
        <v>57.119964389049635</v>
      </c>
      <c r="P77" s="11">
        <f t="shared" si="26"/>
        <v>5.7919643890496317</v>
      </c>
      <c r="Q77" s="1">
        <f t="shared" si="27"/>
        <v>51.328000000000003</v>
      </c>
      <c r="S77" s="14" t="str">
        <f t="shared" si="28"/>
        <v>A</v>
      </c>
      <c r="U77" s="1">
        <f t="shared" si="29"/>
        <v>51.328000000000003</v>
      </c>
      <c r="V77" s="1">
        <f t="shared" si="30"/>
        <v>383.24700000000001</v>
      </c>
      <c r="W77" s="1">
        <f t="shared" si="31"/>
        <v>5.7919643890496317</v>
      </c>
      <c r="X77" s="20">
        <f t="shared" si="32"/>
        <v>2.5195045092365898</v>
      </c>
      <c r="Y77" s="22">
        <f t="shared" si="33"/>
        <v>3</v>
      </c>
      <c r="AA77" s="47"/>
    </row>
    <row r="78" spans="1:27" hidden="1" x14ac:dyDescent="0.25">
      <c r="A78" s="57" t="s">
        <v>39</v>
      </c>
      <c r="B78" s="1">
        <v>52.863999999999997</v>
      </c>
      <c r="C78" s="1">
        <v>52.607999999999997</v>
      </c>
      <c r="D78" s="1">
        <v>416.678</v>
      </c>
      <c r="E78" s="1">
        <v>383.17200000000003</v>
      </c>
      <c r="G78" s="1">
        <f t="shared" si="17"/>
        <v>33.505999999999972</v>
      </c>
      <c r="H78" s="1">
        <f t="shared" si="18"/>
        <v>0.25600000000000023</v>
      </c>
      <c r="I78" s="2">
        <f t="shared" si="19"/>
        <v>400.01087999999999</v>
      </c>
      <c r="J78" s="2">
        <f t="shared" si="20"/>
        <v>391.67732000000001</v>
      </c>
      <c r="K78" s="2">
        <f t="shared" si="21"/>
        <v>383.34375999999997</v>
      </c>
      <c r="L78" s="10">
        <f t="shared" si="22"/>
        <v>3</v>
      </c>
      <c r="M78" s="73" t="str">
        <f t="shared" si="23"/>
        <v/>
      </c>
      <c r="N78">
        <f t="shared" si="24"/>
        <v>3</v>
      </c>
      <c r="O78" s="12">
        <f t="shared" si="25"/>
        <v>58.829290006677049</v>
      </c>
      <c r="P78" s="11">
        <f t="shared" si="26"/>
        <v>5.9652900066770513</v>
      </c>
      <c r="Q78" s="1">
        <f t="shared" si="27"/>
        <v>52.863999999999997</v>
      </c>
      <c r="S78" s="14" t="str">
        <f t="shared" si="28"/>
        <v>A</v>
      </c>
      <c r="U78" s="1">
        <f t="shared" si="29"/>
        <v>52.863999999999997</v>
      </c>
      <c r="V78" s="1">
        <f t="shared" si="30"/>
        <v>383.17200000000003</v>
      </c>
      <c r="W78" s="1">
        <f t="shared" si="31"/>
        <v>5.9652900066770513</v>
      </c>
      <c r="X78" s="20">
        <f t="shared" si="32"/>
        <v>2.5949011529045172</v>
      </c>
      <c r="Y78" s="22">
        <f t="shared" si="33"/>
        <v>3</v>
      </c>
      <c r="AA78" s="47"/>
    </row>
    <row r="79" spans="1:27" hidden="1" x14ac:dyDescent="0.25">
      <c r="A79" s="57" t="s">
        <v>39</v>
      </c>
      <c r="B79" s="1">
        <v>48</v>
      </c>
      <c r="C79" s="1">
        <v>47.872</v>
      </c>
      <c r="D79" s="1">
        <v>417.51799999999997</v>
      </c>
      <c r="E79" s="1">
        <v>383.971</v>
      </c>
      <c r="G79" s="1">
        <f t="shared" si="17"/>
        <v>33.546999999999969</v>
      </c>
      <c r="H79" s="1">
        <f t="shared" si="18"/>
        <v>0.12800000000000011</v>
      </c>
      <c r="I79" s="2">
        <f t="shared" si="19"/>
        <v>400.81727999999998</v>
      </c>
      <c r="J79" s="2">
        <f t="shared" si="20"/>
        <v>392.46691999999996</v>
      </c>
      <c r="K79" s="2">
        <f t="shared" si="21"/>
        <v>384.11655999999999</v>
      </c>
      <c r="L79" s="10">
        <f t="shared" si="22"/>
        <v>3</v>
      </c>
      <c r="M79" s="73" t="str">
        <f t="shared" si="23"/>
        <v/>
      </c>
      <c r="N79">
        <f t="shared" si="24"/>
        <v>3</v>
      </c>
      <c r="O79" s="12">
        <f t="shared" si="25"/>
        <v>53.416425550856886</v>
      </c>
      <c r="P79" s="11">
        <f t="shared" si="26"/>
        <v>5.4164255508568857</v>
      </c>
      <c r="Q79" s="1">
        <f t="shared" si="27"/>
        <v>48</v>
      </c>
      <c r="S79" s="14" t="str">
        <f t="shared" si="28"/>
        <v>A</v>
      </c>
      <c r="U79" s="1">
        <f t="shared" si="29"/>
        <v>48</v>
      </c>
      <c r="V79" s="1">
        <f t="shared" si="30"/>
        <v>383.971</v>
      </c>
      <c r="W79" s="1">
        <f t="shared" si="31"/>
        <v>5.4164255508568857</v>
      </c>
      <c r="X79" s="20">
        <f t="shared" si="32"/>
        <v>2.3561451146227452</v>
      </c>
      <c r="Y79" s="22">
        <f t="shared" si="33"/>
        <v>3</v>
      </c>
      <c r="AA79" s="47"/>
    </row>
    <row r="80" spans="1:27" hidden="1" x14ac:dyDescent="0.25">
      <c r="A80" s="57" t="s">
        <v>39</v>
      </c>
      <c r="B80" s="1">
        <v>46.207999999999998</v>
      </c>
      <c r="C80" s="1">
        <v>46.08</v>
      </c>
      <c r="D80" s="1">
        <v>417.76</v>
      </c>
      <c r="E80" s="1">
        <v>384.19600000000003</v>
      </c>
      <c r="G80" s="1">
        <f t="shared" si="17"/>
        <v>33.563999999999965</v>
      </c>
      <c r="H80" s="1">
        <f t="shared" si="18"/>
        <v>0.12800000000000011</v>
      </c>
      <c r="I80" s="2">
        <f t="shared" si="19"/>
        <v>401.0496</v>
      </c>
      <c r="J80" s="2">
        <f t="shared" si="20"/>
        <v>392.69439999999997</v>
      </c>
      <c r="K80" s="2">
        <f t="shared" si="21"/>
        <v>384.33920000000001</v>
      </c>
      <c r="L80" s="10">
        <f t="shared" si="22"/>
        <v>3</v>
      </c>
      <c r="M80" s="73" t="str">
        <f t="shared" si="23"/>
        <v/>
      </c>
      <c r="N80">
        <f t="shared" si="24"/>
        <v>3</v>
      </c>
      <c r="O80" s="12">
        <f t="shared" si="25"/>
        <v>51.422212330291565</v>
      </c>
      <c r="P80" s="11">
        <f t="shared" si="26"/>
        <v>5.2142123302915664</v>
      </c>
      <c r="Q80" s="1">
        <f t="shared" si="27"/>
        <v>46.207999999999998</v>
      </c>
      <c r="S80" s="14" t="str">
        <f t="shared" si="28"/>
        <v>A</v>
      </c>
      <c r="U80" s="1">
        <f t="shared" si="29"/>
        <v>46.207999999999998</v>
      </c>
      <c r="V80" s="1">
        <f t="shared" si="30"/>
        <v>384.19600000000003</v>
      </c>
      <c r="W80" s="1">
        <f t="shared" si="31"/>
        <v>5.2142123302915664</v>
      </c>
      <c r="X80" s="20">
        <f t="shared" si="32"/>
        <v>2.2681823636768312</v>
      </c>
      <c r="Y80" s="22">
        <f t="shared" si="33"/>
        <v>3</v>
      </c>
      <c r="AA80" s="47"/>
    </row>
    <row r="81" spans="1:34" x14ac:dyDescent="0.25">
      <c r="A81" s="57" t="s">
        <v>39</v>
      </c>
      <c r="B81" s="1">
        <v>40.192</v>
      </c>
      <c r="C81" s="1">
        <v>39.936</v>
      </c>
      <c r="D81" s="1">
        <v>421.91500000000002</v>
      </c>
      <c r="E81" s="1">
        <v>382.37599999999998</v>
      </c>
      <c r="G81" s="1">
        <f t="shared" si="17"/>
        <v>39.539000000000044</v>
      </c>
      <c r="H81" s="1">
        <f t="shared" si="18"/>
        <v>0.25600000000000023</v>
      </c>
      <c r="I81" s="2">
        <f t="shared" si="19"/>
        <v>405.03840000000002</v>
      </c>
      <c r="J81" s="2">
        <f t="shared" si="20"/>
        <v>396.6001</v>
      </c>
      <c r="K81" s="2">
        <f t="shared" si="21"/>
        <v>388.16180000000003</v>
      </c>
      <c r="L81" s="10">
        <f t="shared" si="22"/>
        <v>0</v>
      </c>
      <c r="M81" s="73">
        <f t="shared" si="23"/>
        <v>0</v>
      </c>
      <c r="N81">
        <f t="shared" si="24"/>
        <v>0</v>
      </c>
      <c r="O81" s="12">
        <f t="shared" si="25"/>
        <v>40.192</v>
      </c>
      <c r="P81" s="11">
        <f t="shared" si="26"/>
        <v>0</v>
      </c>
      <c r="Q81" s="1">
        <f t="shared" si="27"/>
        <v>40.192</v>
      </c>
      <c r="S81" s="14" t="str">
        <f t="shared" si="28"/>
        <v>A</v>
      </c>
      <c r="U81" s="1">
        <f t="shared" si="29"/>
        <v>40.192</v>
      </c>
      <c r="V81" s="1">
        <f t="shared" si="30"/>
        <v>382.37599999999998</v>
      </c>
      <c r="W81" s="1">
        <f t="shared" si="31"/>
        <v>0</v>
      </c>
      <c r="X81" s="20">
        <f t="shared" si="32"/>
        <v>0</v>
      </c>
      <c r="Y81" s="22">
        <f t="shared" si="33"/>
        <v>0</v>
      </c>
      <c r="Z81" s="32" t="s">
        <v>40</v>
      </c>
      <c r="AA81" s="47"/>
      <c r="AB81" s="32" t="str">
        <f>A81</f>
        <v>JJJJ-MM-TT SS:MM:SS</v>
      </c>
      <c r="AC81" s="1">
        <f>SUM(U81:U104)</f>
        <v>1329.6640000000002</v>
      </c>
      <c r="AD81" s="1">
        <f>AVERAGE(V81:V104)</f>
        <v>381.49483333333325</v>
      </c>
      <c r="AE81" s="1">
        <f>SUM(W81:W104)</f>
        <v>9.330695748942798</v>
      </c>
      <c r="AF81" s="1">
        <f>SUM(X81:X104)</f>
        <v>4.0588526507901177</v>
      </c>
      <c r="AG81" s="35">
        <f>AVERAGE(Y81:Y104)</f>
        <v>0.375</v>
      </c>
      <c r="AH81" s="37" t="e">
        <f>DAY(A81)</f>
        <v>#VALUE!</v>
      </c>
    </row>
    <row r="82" spans="1:34" hidden="1" x14ac:dyDescent="0.25">
      <c r="A82" s="57" t="s">
        <v>39</v>
      </c>
      <c r="B82" s="1">
        <v>40.448</v>
      </c>
      <c r="C82" s="1">
        <v>40.192</v>
      </c>
      <c r="D82" s="1">
        <v>422.74299999999999</v>
      </c>
      <c r="E82" s="1">
        <v>382.81700000000001</v>
      </c>
      <c r="G82" s="1">
        <f t="shared" si="17"/>
        <v>39.925999999999988</v>
      </c>
      <c r="H82" s="1">
        <f t="shared" si="18"/>
        <v>0.25600000000000023</v>
      </c>
      <c r="I82" s="2">
        <f t="shared" si="19"/>
        <v>405.83328</v>
      </c>
      <c r="J82" s="2">
        <f t="shared" si="20"/>
        <v>397.37842000000001</v>
      </c>
      <c r="K82" s="2">
        <f t="shared" si="21"/>
        <v>388.92356000000001</v>
      </c>
      <c r="L82" s="10">
        <f t="shared" si="22"/>
        <v>0</v>
      </c>
      <c r="M82" s="73" t="str">
        <f t="shared" si="23"/>
        <v/>
      </c>
      <c r="N82">
        <f t="shared" si="24"/>
        <v>0</v>
      </c>
      <c r="O82" s="12">
        <f t="shared" si="25"/>
        <v>40.448</v>
      </c>
      <c r="P82" s="11">
        <f t="shared" si="26"/>
        <v>0</v>
      </c>
      <c r="Q82" s="1">
        <f t="shared" si="27"/>
        <v>40.448</v>
      </c>
      <c r="S82" s="14" t="str">
        <f t="shared" si="28"/>
        <v>A</v>
      </c>
      <c r="U82" s="1">
        <f t="shared" si="29"/>
        <v>40.448</v>
      </c>
      <c r="V82" s="1">
        <f t="shared" si="30"/>
        <v>382.81700000000001</v>
      </c>
      <c r="W82" s="1">
        <f t="shared" si="31"/>
        <v>0</v>
      </c>
      <c r="X82" s="20">
        <f t="shared" si="32"/>
        <v>0</v>
      </c>
      <c r="Y82" s="22">
        <f t="shared" si="33"/>
        <v>0</v>
      </c>
      <c r="AA82" s="47"/>
    </row>
    <row r="83" spans="1:34" hidden="1" x14ac:dyDescent="0.25">
      <c r="A83" s="57" t="s">
        <v>39</v>
      </c>
      <c r="B83" s="1">
        <v>40.064</v>
      </c>
      <c r="C83" s="1">
        <v>39.808</v>
      </c>
      <c r="D83" s="1">
        <v>422.57600000000002</v>
      </c>
      <c r="E83" s="1">
        <v>382.66800000000001</v>
      </c>
      <c r="G83" s="1">
        <f t="shared" si="17"/>
        <v>39.908000000000015</v>
      </c>
      <c r="H83" s="1">
        <f t="shared" si="18"/>
        <v>0.25600000000000023</v>
      </c>
      <c r="I83" s="2">
        <f t="shared" si="19"/>
        <v>405.67296000000005</v>
      </c>
      <c r="J83" s="2">
        <f t="shared" si="20"/>
        <v>397.22144000000003</v>
      </c>
      <c r="K83" s="2">
        <f t="shared" si="21"/>
        <v>388.76992000000001</v>
      </c>
      <c r="L83" s="10">
        <f t="shared" si="22"/>
        <v>0</v>
      </c>
      <c r="M83" s="73" t="str">
        <f t="shared" si="23"/>
        <v/>
      </c>
      <c r="N83">
        <f t="shared" si="24"/>
        <v>0</v>
      </c>
      <c r="O83" s="12">
        <f t="shared" si="25"/>
        <v>40.064</v>
      </c>
      <c r="P83" s="11">
        <f t="shared" si="26"/>
        <v>0</v>
      </c>
      <c r="Q83" s="1">
        <f t="shared" si="27"/>
        <v>40.064</v>
      </c>
      <c r="S83" s="14" t="str">
        <f t="shared" si="28"/>
        <v>A</v>
      </c>
      <c r="U83" s="1">
        <f t="shared" si="29"/>
        <v>40.064</v>
      </c>
      <c r="V83" s="1">
        <f t="shared" si="30"/>
        <v>382.66800000000001</v>
      </c>
      <c r="W83" s="1">
        <f t="shared" si="31"/>
        <v>0</v>
      </c>
      <c r="X83" s="20">
        <f t="shared" si="32"/>
        <v>0</v>
      </c>
      <c r="Y83" s="22">
        <f t="shared" si="33"/>
        <v>0</v>
      </c>
      <c r="AA83" s="47"/>
    </row>
    <row r="84" spans="1:34" hidden="1" x14ac:dyDescent="0.25">
      <c r="A84" s="57" t="s">
        <v>39</v>
      </c>
      <c r="B84" s="1">
        <v>40.832000000000001</v>
      </c>
      <c r="C84" s="1">
        <v>40.576000000000001</v>
      </c>
      <c r="D84" s="1">
        <v>422.56200000000001</v>
      </c>
      <c r="E84" s="1">
        <v>382.65199999999999</v>
      </c>
      <c r="G84" s="1">
        <f t="shared" si="17"/>
        <v>39.910000000000025</v>
      </c>
      <c r="H84" s="1">
        <f t="shared" si="18"/>
        <v>0.25600000000000023</v>
      </c>
      <c r="I84" s="2">
        <f t="shared" si="19"/>
        <v>405.65951999999999</v>
      </c>
      <c r="J84" s="2">
        <f t="shared" si="20"/>
        <v>397.20828</v>
      </c>
      <c r="K84" s="2">
        <f t="shared" si="21"/>
        <v>388.75704000000002</v>
      </c>
      <c r="L84" s="10">
        <f t="shared" si="22"/>
        <v>0</v>
      </c>
      <c r="M84" s="73" t="str">
        <f t="shared" si="23"/>
        <v/>
      </c>
      <c r="N84">
        <f t="shared" si="24"/>
        <v>0</v>
      </c>
      <c r="O84" s="12">
        <f t="shared" si="25"/>
        <v>40.832000000000001</v>
      </c>
      <c r="P84" s="11">
        <f t="shared" si="26"/>
        <v>0</v>
      </c>
      <c r="Q84" s="1">
        <f t="shared" si="27"/>
        <v>40.832000000000001</v>
      </c>
      <c r="S84" s="14" t="str">
        <f t="shared" si="28"/>
        <v>A</v>
      </c>
      <c r="U84" s="1">
        <f t="shared" si="29"/>
        <v>40.832000000000001</v>
      </c>
      <c r="V84" s="1">
        <f t="shared" si="30"/>
        <v>382.65199999999999</v>
      </c>
      <c r="W84" s="1">
        <f t="shared" si="31"/>
        <v>0</v>
      </c>
      <c r="X84" s="20">
        <f t="shared" si="32"/>
        <v>0</v>
      </c>
      <c r="Y84" s="22">
        <f t="shared" si="33"/>
        <v>0</v>
      </c>
      <c r="AA84" s="47"/>
    </row>
    <row r="85" spans="1:34" hidden="1" x14ac:dyDescent="0.25">
      <c r="A85" s="57" t="s">
        <v>39</v>
      </c>
      <c r="B85" s="1">
        <v>40.32</v>
      </c>
      <c r="C85" s="1">
        <v>40.064</v>
      </c>
      <c r="D85" s="1">
        <v>422.65300000000002</v>
      </c>
      <c r="E85" s="1">
        <v>382.738</v>
      </c>
      <c r="G85" s="1">
        <f t="shared" si="17"/>
        <v>39.91500000000002</v>
      </c>
      <c r="H85" s="1">
        <f t="shared" si="18"/>
        <v>0.25600000000000023</v>
      </c>
      <c r="I85" s="2">
        <f t="shared" si="19"/>
        <v>405.74688000000003</v>
      </c>
      <c r="J85" s="2">
        <f t="shared" si="20"/>
        <v>397.29382000000004</v>
      </c>
      <c r="K85" s="2">
        <f t="shared" si="21"/>
        <v>388.84076000000005</v>
      </c>
      <c r="L85" s="10">
        <f t="shared" si="22"/>
        <v>0</v>
      </c>
      <c r="M85" s="73" t="str">
        <f t="shared" si="23"/>
        <v/>
      </c>
      <c r="N85">
        <f t="shared" si="24"/>
        <v>0</v>
      </c>
      <c r="O85" s="12">
        <f t="shared" si="25"/>
        <v>40.32</v>
      </c>
      <c r="P85" s="11">
        <f t="shared" si="26"/>
        <v>0</v>
      </c>
      <c r="Q85" s="1">
        <f t="shared" si="27"/>
        <v>40.32</v>
      </c>
      <c r="S85" s="14" t="str">
        <f t="shared" si="28"/>
        <v>A</v>
      </c>
      <c r="U85" s="1">
        <f t="shared" si="29"/>
        <v>40.32</v>
      </c>
      <c r="V85" s="1">
        <f t="shared" si="30"/>
        <v>382.738</v>
      </c>
      <c r="W85" s="1">
        <f t="shared" si="31"/>
        <v>0</v>
      </c>
      <c r="X85" s="20">
        <f t="shared" si="32"/>
        <v>0</v>
      </c>
      <c r="Y85" s="22">
        <f t="shared" si="33"/>
        <v>0</v>
      </c>
      <c r="AA85" s="47"/>
    </row>
    <row r="86" spans="1:34" hidden="1" x14ac:dyDescent="0.25">
      <c r="A86" s="57" t="s">
        <v>39</v>
      </c>
      <c r="B86" s="1">
        <v>42.112000000000002</v>
      </c>
      <c r="C86" s="1">
        <v>41.856000000000002</v>
      </c>
      <c r="D86" s="1">
        <v>421.75400000000002</v>
      </c>
      <c r="E86" s="1">
        <v>381.92099999999999</v>
      </c>
      <c r="G86" s="1">
        <f t="shared" si="17"/>
        <v>39.833000000000027</v>
      </c>
      <c r="H86" s="1">
        <f t="shared" si="18"/>
        <v>0.25600000000000023</v>
      </c>
      <c r="I86" s="2">
        <f t="shared" si="19"/>
        <v>404.88384000000002</v>
      </c>
      <c r="J86" s="2">
        <f t="shared" si="20"/>
        <v>396.44875999999999</v>
      </c>
      <c r="K86" s="2">
        <f t="shared" si="21"/>
        <v>388.01368000000002</v>
      </c>
      <c r="L86" s="10">
        <f t="shared" si="22"/>
        <v>0</v>
      </c>
      <c r="M86" s="73" t="str">
        <f t="shared" si="23"/>
        <v/>
      </c>
      <c r="N86">
        <f t="shared" si="24"/>
        <v>0</v>
      </c>
      <c r="O86" s="12">
        <f t="shared" si="25"/>
        <v>42.112000000000002</v>
      </c>
      <c r="P86" s="11">
        <f t="shared" si="26"/>
        <v>0</v>
      </c>
      <c r="Q86" s="1">
        <f t="shared" si="27"/>
        <v>42.112000000000002</v>
      </c>
      <c r="S86" s="14" t="str">
        <f t="shared" si="28"/>
        <v>A</v>
      </c>
      <c r="U86" s="1">
        <f t="shared" si="29"/>
        <v>42.112000000000002</v>
      </c>
      <c r="V86" s="1">
        <f t="shared" si="30"/>
        <v>381.92099999999999</v>
      </c>
      <c r="W86" s="1">
        <f t="shared" si="31"/>
        <v>0</v>
      </c>
      <c r="X86" s="20">
        <f t="shared" si="32"/>
        <v>0</v>
      </c>
      <c r="Y86" s="22">
        <f t="shared" si="33"/>
        <v>0</v>
      </c>
      <c r="AA86" s="47"/>
    </row>
    <row r="87" spans="1:34" hidden="1" x14ac:dyDescent="0.25">
      <c r="A87" s="57" t="s">
        <v>39</v>
      </c>
      <c r="B87" s="1">
        <v>64.384</v>
      </c>
      <c r="C87" s="1">
        <v>64.128</v>
      </c>
      <c r="D87" s="1">
        <v>421.42399999999998</v>
      </c>
      <c r="E87" s="1">
        <v>381.53300000000002</v>
      </c>
      <c r="G87" s="1">
        <f t="shared" si="17"/>
        <v>39.890999999999963</v>
      </c>
      <c r="H87" s="1">
        <f t="shared" si="18"/>
        <v>0.25600000000000023</v>
      </c>
      <c r="I87" s="2">
        <f t="shared" si="19"/>
        <v>404.56703999999996</v>
      </c>
      <c r="J87" s="2">
        <f t="shared" si="20"/>
        <v>396.13855999999998</v>
      </c>
      <c r="K87" s="2">
        <f t="shared" si="21"/>
        <v>387.71007999999995</v>
      </c>
      <c r="L87" s="10">
        <f t="shared" si="22"/>
        <v>0</v>
      </c>
      <c r="M87" s="73" t="str">
        <f t="shared" si="23"/>
        <v/>
      </c>
      <c r="N87">
        <f t="shared" si="24"/>
        <v>0</v>
      </c>
      <c r="O87" s="12">
        <f t="shared" si="25"/>
        <v>64.384</v>
      </c>
      <c r="P87" s="11">
        <f t="shared" si="26"/>
        <v>0</v>
      </c>
      <c r="Q87" s="1">
        <f t="shared" si="27"/>
        <v>64.384</v>
      </c>
      <c r="S87" s="14" t="str">
        <f t="shared" si="28"/>
        <v>A</v>
      </c>
      <c r="U87" s="1">
        <f t="shared" si="29"/>
        <v>64.384</v>
      </c>
      <c r="V87" s="1">
        <f t="shared" si="30"/>
        <v>381.53300000000002</v>
      </c>
      <c r="W87" s="1">
        <f t="shared" si="31"/>
        <v>0</v>
      </c>
      <c r="X87" s="20">
        <f t="shared" si="32"/>
        <v>0</v>
      </c>
      <c r="Y87" s="22">
        <f t="shared" si="33"/>
        <v>0</v>
      </c>
      <c r="AA87" s="47"/>
    </row>
    <row r="88" spans="1:34" hidden="1" x14ac:dyDescent="0.25">
      <c r="A88" s="57" t="s">
        <v>39</v>
      </c>
      <c r="B88" s="1">
        <v>91.775999999999996</v>
      </c>
      <c r="C88" s="1">
        <v>91.647999999999996</v>
      </c>
      <c r="D88" s="1">
        <v>421.00900000000001</v>
      </c>
      <c r="E88" s="1">
        <v>381.03800000000001</v>
      </c>
      <c r="G88" s="1">
        <f t="shared" si="17"/>
        <v>39.971000000000004</v>
      </c>
      <c r="H88" s="1">
        <f t="shared" si="18"/>
        <v>0.12800000000000011</v>
      </c>
      <c r="I88" s="2">
        <f t="shared" si="19"/>
        <v>404.16864000000004</v>
      </c>
      <c r="J88" s="2">
        <f t="shared" si="20"/>
        <v>395.74846000000002</v>
      </c>
      <c r="K88" s="2">
        <f t="shared" si="21"/>
        <v>387.32828000000001</v>
      </c>
      <c r="L88" s="10">
        <f t="shared" si="22"/>
        <v>0</v>
      </c>
      <c r="M88" s="73" t="str">
        <f t="shared" si="23"/>
        <v/>
      </c>
      <c r="N88">
        <f t="shared" si="24"/>
        <v>0</v>
      </c>
      <c r="O88" s="12">
        <f t="shared" si="25"/>
        <v>91.775999999999996</v>
      </c>
      <c r="P88" s="11">
        <f t="shared" si="26"/>
        <v>0</v>
      </c>
      <c r="Q88" s="1">
        <f t="shared" si="27"/>
        <v>91.775999999999996</v>
      </c>
      <c r="S88" s="14" t="str">
        <f t="shared" si="28"/>
        <v>A</v>
      </c>
      <c r="U88" s="1">
        <f t="shared" si="29"/>
        <v>91.775999999999996</v>
      </c>
      <c r="V88" s="1">
        <f t="shared" si="30"/>
        <v>381.03800000000001</v>
      </c>
      <c r="W88" s="1">
        <f t="shared" si="31"/>
        <v>0</v>
      </c>
      <c r="X88" s="20">
        <f t="shared" si="32"/>
        <v>0</v>
      </c>
      <c r="Y88" s="22">
        <f t="shared" si="33"/>
        <v>0</v>
      </c>
      <c r="AA88" s="47"/>
    </row>
    <row r="89" spans="1:34" hidden="1" x14ac:dyDescent="0.25">
      <c r="A89" s="57" t="s">
        <v>39</v>
      </c>
      <c r="B89" s="1">
        <v>99.328000000000003</v>
      </c>
      <c r="C89" s="1">
        <v>98.944000000000003</v>
      </c>
      <c r="D89" s="1">
        <v>419.99799999999999</v>
      </c>
      <c r="E89" s="1">
        <v>380.12099999999998</v>
      </c>
      <c r="G89" s="1">
        <f t="shared" si="17"/>
        <v>39.87700000000001</v>
      </c>
      <c r="H89" s="1">
        <f t="shared" si="18"/>
        <v>0.38400000000000034</v>
      </c>
      <c r="I89" s="2">
        <f t="shared" si="19"/>
        <v>403.19808</v>
      </c>
      <c r="J89" s="2">
        <f t="shared" si="20"/>
        <v>394.79811999999998</v>
      </c>
      <c r="K89" s="2">
        <f t="shared" si="21"/>
        <v>386.39815999999996</v>
      </c>
      <c r="L89" s="10">
        <f t="shared" si="22"/>
        <v>0</v>
      </c>
      <c r="M89" s="73" t="str">
        <f t="shared" si="23"/>
        <v/>
      </c>
      <c r="N89">
        <f t="shared" si="24"/>
        <v>0</v>
      </c>
      <c r="O89" s="12">
        <f t="shared" si="25"/>
        <v>99.328000000000003</v>
      </c>
      <c r="P89" s="11">
        <f t="shared" si="26"/>
        <v>0</v>
      </c>
      <c r="Q89" s="1">
        <f t="shared" si="27"/>
        <v>99.328000000000003</v>
      </c>
      <c r="S89" s="14" t="str">
        <f t="shared" si="28"/>
        <v>A</v>
      </c>
      <c r="U89" s="1">
        <f t="shared" si="29"/>
        <v>99.328000000000003</v>
      </c>
      <c r="V89" s="1">
        <f t="shared" si="30"/>
        <v>380.12099999999998</v>
      </c>
      <c r="W89" s="1">
        <f t="shared" si="31"/>
        <v>0</v>
      </c>
      <c r="X89" s="20">
        <f t="shared" si="32"/>
        <v>0</v>
      </c>
      <c r="Y89" s="22">
        <f t="shared" si="33"/>
        <v>0</v>
      </c>
      <c r="AA89" s="47"/>
    </row>
    <row r="90" spans="1:34" hidden="1" x14ac:dyDescent="0.25">
      <c r="A90" s="57" t="s">
        <v>39</v>
      </c>
      <c r="B90" s="1">
        <v>102.52800000000001</v>
      </c>
      <c r="C90" s="1">
        <v>102.27200000000001</v>
      </c>
      <c r="D90" s="1">
        <v>420.59100000000001</v>
      </c>
      <c r="E90" s="1">
        <v>380.66500000000002</v>
      </c>
      <c r="G90" s="1">
        <f t="shared" si="17"/>
        <v>39.925999999999988</v>
      </c>
      <c r="H90" s="1">
        <f t="shared" si="18"/>
        <v>0.25600000000000023</v>
      </c>
      <c r="I90" s="2">
        <f t="shared" si="19"/>
        <v>403.76736</v>
      </c>
      <c r="J90" s="2">
        <f t="shared" si="20"/>
        <v>395.35554000000002</v>
      </c>
      <c r="K90" s="2">
        <f t="shared" si="21"/>
        <v>386.94371999999998</v>
      </c>
      <c r="L90" s="10">
        <f t="shared" si="22"/>
        <v>0</v>
      </c>
      <c r="M90" s="73" t="str">
        <f t="shared" si="23"/>
        <v/>
      </c>
      <c r="N90">
        <f t="shared" si="24"/>
        <v>0</v>
      </c>
      <c r="O90" s="12">
        <f t="shared" si="25"/>
        <v>102.52800000000001</v>
      </c>
      <c r="P90" s="11">
        <f t="shared" si="26"/>
        <v>0</v>
      </c>
      <c r="Q90" s="1">
        <f t="shared" si="27"/>
        <v>102.52800000000001</v>
      </c>
      <c r="S90" s="14" t="str">
        <f t="shared" si="28"/>
        <v>A</v>
      </c>
      <c r="U90" s="1">
        <f t="shared" si="29"/>
        <v>102.52800000000001</v>
      </c>
      <c r="V90" s="1">
        <f t="shared" si="30"/>
        <v>380.66500000000002</v>
      </c>
      <c r="W90" s="1">
        <f t="shared" si="31"/>
        <v>0</v>
      </c>
      <c r="X90" s="20">
        <f t="shared" si="32"/>
        <v>0</v>
      </c>
      <c r="Y90" s="22">
        <f t="shared" si="33"/>
        <v>0</v>
      </c>
      <c r="AA90" s="47"/>
    </row>
    <row r="91" spans="1:34" hidden="1" x14ac:dyDescent="0.25">
      <c r="A91" s="57" t="s">
        <v>39</v>
      </c>
      <c r="B91" s="1">
        <v>80.384</v>
      </c>
      <c r="C91" s="1">
        <v>80.128</v>
      </c>
      <c r="D91" s="1">
        <v>420.84899999999999</v>
      </c>
      <c r="E91" s="1">
        <v>381.00799999999998</v>
      </c>
      <c r="G91" s="1">
        <f t="shared" si="17"/>
        <v>39.841000000000008</v>
      </c>
      <c r="H91" s="1">
        <f t="shared" si="18"/>
        <v>0.25600000000000023</v>
      </c>
      <c r="I91" s="2">
        <f t="shared" si="19"/>
        <v>404.01504</v>
      </c>
      <c r="J91" s="2">
        <f t="shared" si="20"/>
        <v>395.59805999999998</v>
      </c>
      <c r="K91" s="2">
        <f t="shared" si="21"/>
        <v>387.18108000000001</v>
      </c>
      <c r="L91" s="10">
        <f t="shared" si="22"/>
        <v>0</v>
      </c>
      <c r="M91" s="73" t="str">
        <f t="shared" si="23"/>
        <v/>
      </c>
      <c r="N91">
        <f t="shared" si="24"/>
        <v>0</v>
      </c>
      <c r="O91" s="12">
        <f t="shared" si="25"/>
        <v>80.384</v>
      </c>
      <c r="P91" s="11">
        <f t="shared" si="26"/>
        <v>0</v>
      </c>
      <c r="Q91" s="1">
        <f t="shared" si="27"/>
        <v>80.384</v>
      </c>
      <c r="S91" s="14" t="str">
        <f t="shared" si="28"/>
        <v>A</v>
      </c>
      <c r="U91" s="1">
        <f t="shared" si="29"/>
        <v>80.384</v>
      </c>
      <c r="V91" s="1">
        <f t="shared" si="30"/>
        <v>381.00799999999998</v>
      </c>
      <c r="W91" s="1">
        <f t="shared" si="31"/>
        <v>0</v>
      </c>
      <c r="X91" s="20">
        <f t="shared" si="32"/>
        <v>0</v>
      </c>
      <c r="Y91" s="22">
        <f t="shared" si="33"/>
        <v>0</v>
      </c>
      <c r="AA91" s="47"/>
    </row>
    <row r="92" spans="1:34" hidden="1" x14ac:dyDescent="0.25">
      <c r="A92" s="57" t="s">
        <v>39</v>
      </c>
      <c r="B92" s="1">
        <v>74.751999999999995</v>
      </c>
      <c r="C92" s="1">
        <v>74.623999999999995</v>
      </c>
      <c r="D92" s="1">
        <v>420.97199999999998</v>
      </c>
      <c r="E92" s="1">
        <v>381.12299999999999</v>
      </c>
      <c r="G92" s="1">
        <f t="shared" si="17"/>
        <v>39.84899999999999</v>
      </c>
      <c r="H92" s="1">
        <f t="shared" si="18"/>
        <v>0.12800000000000011</v>
      </c>
      <c r="I92" s="2">
        <f t="shared" si="19"/>
        <v>404.13311999999996</v>
      </c>
      <c r="J92" s="2">
        <f t="shared" si="20"/>
        <v>395.71367999999995</v>
      </c>
      <c r="K92" s="2">
        <f t="shared" si="21"/>
        <v>387.29424</v>
      </c>
      <c r="L92" s="10">
        <f t="shared" si="22"/>
        <v>0</v>
      </c>
      <c r="M92" s="73" t="str">
        <f t="shared" si="23"/>
        <v/>
      </c>
      <c r="N92">
        <f t="shared" si="24"/>
        <v>0</v>
      </c>
      <c r="O92" s="12">
        <f t="shared" si="25"/>
        <v>74.751999999999995</v>
      </c>
      <c r="P92" s="11">
        <f t="shared" si="26"/>
        <v>0</v>
      </c>
      <c r="Q92" s="1">
        <f t="shared" si="27"/>
        <v>74.751999999999995</v>
      </c>
      <c r="S92" s="14" t="str">
        <f t="shared" si="28"/>
        <v>A</v>
      </c>
      <c r="U92" s="1">
        <f t="shared" si="29"/>
        <v>74.751999999999995</v>
      </c>
      <c r="V92" s="1">
        <f t="shared" si="30"/>
        <v>381.12299999999999</v>
      </c>
      <c r="W92" s="1">
        <f t="shared" si="31"/>
        <v>0</v>
      </c>
      <c r="X92" s="20">
        <f t="shared" si="32"/>
        <v>0</v>
      </c>
      <c r="Y92" s="22">
        <f t="shared" si="33"/>
        <v>0</v>
      </c>
      <c r="AA92" s="47"/>
    </row>
    <row r="93" spans="1:34" hidden="1" x14ac:dyDescent="0.25">
      <c r="A93" s="57" t="s">
        <v>39</v>
      </c>
      <c r="B93" s="1">
        <v>69.12</v>
      </c>
      <c r="C93" s="1">
        <v>68.736000000000004</v>
      </c>
      <c r="D93" s="1">
        <v>420.12099999999998</v>
      </c>
      <c r="E93" s="1">
        <v>380.36099999999999</v>
      </c>
      <c r="G93" s="1">
        <f t="shared" si="17"/>
        <v>39.759999999999991</v>
      </c>
      <c r="H93" s="1">
        <f t="shared" si="18"/>
        <v>0.38400000000000034</v>
      </c>
      <c r="I93" s="2">
        <f t="shared" si="19"/>
        <v>403.31615999999997</v>
      </c>
      <c r="J93" s="2">
        <f t="shared" si="20"/>
        <v>394.91373999999996</v>
      </c>
      <c r="K93" s="2">
        <f t="shared" si="21"/>
        <v>386.51131999999996</v>
      </c>
      <c r="L93" s="10">
        <f t="shared" si="22"/>
        <v>0</v>
      </c>
      <c r="M93" s="73" t="str">
        <f t="shared" si="23"/>
        <v/>
      </c>
      <c r="N93">
        <f t="shared" si="24"/>
        <v>0</v>
      </c>
      <c r="O93" s="12">
        <f t="shared" si="25"/>
        <v>69.12</v>
      </c>
      <c r="P93" s="11">
        <f t="shared" si="26"/>
        <v>0</v>
      </c>
      <c r="Q93" s="1">
        <f t="shared" si="27"/>
        <v>69.12</v>
      </c>
      <c r="S93" s="14" t="str">
        <f t="shared" si="28"/>
        <v>A</v>
      </c>
      <c r="U93" s="1">
        <f t="shared" si="29"/>
        <v>69.12</v>
      </c>
      <c r="V93" s="1">
        <f t="shared" si="30"/>
        <v>380.36099999999999</v>
      </c>
      <c r="W93" s="1">
        <f t="shared" si="31"/>
        <v>0</v>
      </c>
      <c r="X93" s="20">
        <f t="shared" si="32"/>
        <v>0</v>
      </c>
      <c r="Y93" s="22">
        <f t="shared" si="33"/>
        <v>0</v>
      </c>
      <c r="AA93" s="47"/>
    </row>
    <row r="94" spans="1:34" hidden="1" x14ac:dyDescent="0.25">
      <c r="A94" s="57" t="s">
        <v>39</v>
      </c>
      <c r="B94" s="1">
        <v>57.088000000000001</v>
      </c>
      <c r="C94" s="1">
        <v>56.832000000000001</v>
      </c>
      <c r="D94" s="1">
        <v>419.80900000000003</v>
      </c>
      <c r="E94" s="1">
        <v>380.10199999999998</v>
      </c>
      <c r="G94" s="1">
        <f t="shared" si="17"/>
        <v>39.70700000000005</v>
      </c>
      <c r="H94" s="1">
        <f t="shared" si="18"/>
        <v>0.25600000000000023</v>
      </c>
      <c r="I94" s="2">
        <f t="shared" si="19"/>
        <v>403.01664000000005</v>
      </c>
      <c r="J94" s="2">
        <f t="shared" si="20"/>
        <v>394.62046000000004</v>
      </c>
      <c r="K94" s="2">
        <f t="shared" si="21"/>
        <v>386.22428000000002</v>
      </c>
      <c r="L94" s="10">
        <f t="shared" si="22"/>
        <v>0</v>
      </c>
      <c r="M94" s="73" t="str">
        <f t="shared" si="23"/>
        <v/>
      </c>
      <c r="N94">
        <f t="shared" si="24"/>
        <v>0</v>
      </c>
      <c r="O94" s="12">
        <f t="shared" si="25"/>
        <v>57.088000000000001</v>
      </c>
      <c r="P94" s="11">
        <f t="shared" si="26"/>
        <v>0</v>
      </c>
      <c r="Q94" s="1">
        <f t="shared" si="27"/>
        <v>57.088000000000001</v>
      </c>
      <c r="S94" s="14" t="str">
        <f t="shared" si="28"/>
        <v>A</v>
      </c>
      <c r="U94" s="1">
        <f t="shared" si="29"/>
        <v>57.088000000000001</v>
      </c>
      <c r="V94" s="1">
        <f t="shared" si="30"/>
        <v>380.10199999999998</v>
      </c>
      <c r="W94" s="1">
        <f t="shared" si="31"/>
        <v>0</v>
      </c>
      <c r="X94" s="20">
        <f t="shared" si="32"/>
        <v>0</v>
      </c>
      <c r="Y94" s="22">
        <f t="shared" si="33"/>
        <v>0</v>
      </c>
      <c r="AA94" s="47"/>
    </row>
    <row r="95" spans="1:34" hidden="1" x14ac:dyDescent="0.25">
      <c r="A95" s="57" t="s">
        <v>39</v>
      </c>
      <c r="B95" s="1">
        <v>64.896000000000001</v>
      </c>
      <c r="C95" s="1">
        <v>64.768000000000001</v>
      </c>
      <c r="D95" s="1">
        <v>420.67099999999999</v>
      </c>
      <c r="E95" s="1">
        <v>380.84500000000003</v>
      </c>
      <c r="G95" s="1">
        <f t="shared" si="17"/>
        <v>39.825999999999965</v>
      </c>
      <c r="H95" s="1">
        <f t="shared" si="18"/>
        <v>0.12800000000000011</v>
      </c>
      <c r="I95" s="2">
        <f t="shared" si="19"/>
        <v>403.84415999999999</v>
      </c>
      <c r="J95" s="2">
        <f t="shared" si="20"/>
        <v>395.43074000000001</v>
      </c>
      <c r="K95" s="2">
        <f t="shared" si="21"/>
        <v>387.01731999999998</v>
      </c>
      <c r="L95" s="10">
        <f t="shared" si="22"/>
        <v>0</v>
      </c>
      <c r="M95" s="73" t="str">
        <f t="shared" si="23"/>
        <v/>
      </c>
      <c r="N95">
        <f t="shared" si="24"/>
        <v>0</v>
      </c>
      <c r="O95" s="12">
        <f t="shared" si="25"/>
        <v>64.896000000000001</v>
      </c>
      <c r="P95" s="11">
        <f t="shared" si="26"/>
        <v>0</v>
      </c>
      <c r="Q95" s="1">
        <f t="shared" si="27"/>
        <v>64.896000000000001</v>
      </c>
      <c r="S95" s="14" t="str">
        <f t="shared" si="28"/>
        <v>A</v>
      </c>
      <c r="U95" s="1">
        <f t="shared" si="29"/>
        <v>64.896000000000001</v>
      </c>
      <c r="V95" s="1">
        <f t="shared" si="30"/>
        <v>380.84500000000003</v>
      </c>
      <c r="W95" s="1">
        <f t="shared" si="31"/>
        <v>0</v>
      </c>
      <c r="X95" s="20">
        <f t="shared" si="32"/>
        <v>0</v>
      </c>
      <c r="Y95" s="22">
        <f t="shared" si="33"/>
        <v>0</v>
      </c>
      <c r="AA95" s="47"/>
    </row>
    <row r="96" spans="1:34" hidden="1" x14ac:dyDescent="0.25">
      <c r="A96" s="57" t="s">
        <v>39</v>
      </c>
      <c r="B96" s="1">
        <v>70.784000000000006</v>
      </c>
      <c r="C96" s="1">
        <v>70.528000000000006</v>
      </c>
      <c r="D96" s="1">
        <v>420.34399999999999</v>
      </c>
      <c r="E96" s="1">
        <v>380.536</v>
      </c>
      <c r="G96" s="1">
        <f t="shared" si="17"/>
        <v>39.807999999999993</v>
      </c>
      <c r="H96" s="1">
        <f t="shared" si="18"/>
        <v>0.25600000000000023</v>
      </c>
      <c r="I96" s="2">
        <f t="shared" si="19"/>
        <v>403.53023999999999</v>
      </c>
      <c r="J96" s="2">
        <f t="shared" si="20"/>
        <v>395.12335999999999</v>
      </c>
      <c r="K96" s="2">
        <f t="shared" si="21"/>
        <v>386.71647999999999</v>
      </c>
      <c r="L96" s="10">
        <f t="shared" si="22"/>
        <v>0</v>
      </c>
      <c r="M96" s="73" t="str">
        <f t="shared" si="23"/>
        <v/>
      </c>
      <c r="N96">
        <f t="shared" si="24"/>
        <v>0</v>
      </c>
      <c r="O96" s="12">
        <f t="shared" si="25"/>
        <v>70.784000000000006</v>
      </c>
      <c r="P96" s="11">
        <f t="shared" si="26"/>
        <v>0</v>
      </c>
      <c r="Q96" s="1">
        <f t="shared" si="27"/>
        <v>70.784000000000006</v>
      </c>
      <c r="S96" s="14" t="str">
        <f t="shared" si="28"/>
        <v>A</v>
      </c>
      <c r="U96" s="1">
        <f t="shared" si="29"/>
        <v>70.784000000000006</v>
      </c>
      <c r="V96" s="1">
        <f t="shared" si="30"/>
        <v>380.536</v>
      </c>
      <c r="W96" s="1">
        <f t="shared" si="31"/>
        <v>0</v>
      </c>
      <c r="X96" s="20">
        <f t="shared" si="32"/>
        <v>0</v>
      </c>
      <c r="Y96" s="22">
        <f t="shared" si="33"/>
        <v>0</v>
      </c>
      <c r="AA96" s="47"/>
    </row>
    <row r="97" spans="1:34" hidden="1" x14ac:dyDescent="0.25">
      <c r="A97" s="57" t="s">
        <v>39</v>
      </c>
      <c r="B97" s="1">
        <v>59.648000000000003</v>
      </c>
      <c r="C97" s="1">
        <v>59.264000000000003</v>
      </c>
      <c r="D97" s="1">
        <v>420.71499999999997</v>
      </c>
      <c r="E97" s="1">
        <v>380.92500000000001</v>
      </c>
      <c r="G97" s="1">
        <f t="shared" si="17"/>
        <v>39.789999999999964</v>
      </c>
      <c r="H97" s="1">
        <f t="shared" si="18"/>
        <v>0.38400000000000034</v>
      </c>
      <c r="I97" s="2">
        <f t="shared" si="19"/>
        <v>403.88639999999998</v>
      </c>
      <c r="J97" s="2">
        <f t="shared" si="20"/>
        <v>395.47209999999995</v>
      </c>
      <c r="K97" s="2">
        <f t="shared" si="21"/>
        <v>387.05779999999999</v>
      </c>
      <c r="L97" s="10">
        <f t="shared" si="22"/>
        <v>0</v>
      </c>
      <c r="M97" s="73" t="str">
        <f t="shared" si="23"/>
        <v/>
      </c>
      <c r="N97">
        <f t="shared" si="24"/>
        <v>0</v>
      </c>
      <c r="O97" s="12">
        <f t="shared" si="25"/>
        <v>59.648000000000003</v>
      </c>
      <c r="P97" s="11">
        <f t="shared" si="26"/>
        <v>0</v>
      </c>
      <c r="Q97" s="1">
        <f t="shared" si="27"/>
        <v>59.648000000000003</v>
      </c>
      <c r="S97" s="14" t="str">
        <f t="shared" si="28"/>
        <v>A</v>
      </c>
      <c r="U97" s="1">
        <f t="shared" si="29"/>
        <v>59.648000000000003</v>
      </c>
      <c r="V97" s="1">
        <f t="shared" si="30"/>
        <v>380.92500000000001</v>
      </c>
      <c r="W97" s="1">
        <f t="shared" si="31"/>
        <v>0</v>
      </c>
      <c r="X97" s="20">
        <f t="shared" si="32"/>
        <v>0</v>
      </c>
      <c r="Y97" s="22">
        <f t="shared" si="33"/>
        <v>0</v>
      </c>
      <c r="AA97" s="47"/>
    </row>
    <row r="98" spans="1:34" hidden="1" x14ac:dyDescent="0.25">
      <c r="A98" s="57" t="s">
        <v>39</v>
      </c>
      <c r="B98" s="1">
        <v>52.351999999999997</v>
      </c>
      <c r="C98" s="1">
        <v>52.223999999999997</v>
      </c>
      <c r="D98" s="1">
        <v>420.63900000000001</v>
      </c>
      <c r="E98" s="1">
        <v>380.88099999999997</v>
      </c>
      <c r="G98" s="1">
        <f t="shared" si="17"/>
        <v>39.758000000000038</v>
      </c>
      <c r="H98" s="1">
        <f t="shared" si="18"/>
        <v>0.12800000000000011</v>
      </c>
      <c r="I98" s="2">
        <f t="shared" si="19"/>
        <v>403.81344000000001</v>
      </c>
      <c r="J98" s="2">
        <f t="shared" si="20"/>
        <v>395.40066000000002</v>
      </c>
      <c r="K98" s="2">
        <f t="shared" si="21"/>
        <v>386.98788000000002</v>
      </c>
      <c r="L98" s="10">
        <f t="shared" si="22"/>
        <v>0</v>
      </c>
      <c r="M98" s="73" t="str">
        <f t="shared" si="23"/>
        <v/>
      </c>
      <c r="N98">
        <f t="shared" si="24"/>
        <v>0</v>
      </c>
      <c r="O98" s="12">
        <f t="shared" si="25"/>
        <v>52.351999999999997</v>
      </c>
      <c r="P98" s="11">
        <f t="shared" si="26"/>
        <v>0</v>
      </c>
      <c r="Q98" s="1">
        <f t="shared" si="27"/>
        <v>52.351999999999997</v>
      </c>
      <c r="S98" s="14" t="str">
        <f t="shared" si="28"/>
        <v>A</v>
      </c>
      <c r="U98" s="1">
        <f t="shared" si="29"/>
        <v>52.351999999999997</v>
      </c>
      <c r="V98" s="1">
        <f t="shared" si="30"/>
        <v>380.88099999999997</v>
      </c>
      <c r="W98" s="1">
        <f t="shared" si="31"/>
        <v>0</v>
      </c>
      <c r="X98" s="20">
        <f t="shared" si="32"/>
        <v>0</v>
      </c>
      <c r="Y98" s="22">
        <f t="shared" si="33"/>
        <v>0</v>
      </c>
      <c r="AA98" s="47"/>
    </row>
    <row r="99" spans="1:34" hidden="1" x14ac:dyDescent="0.25">
      <c r="A99" s="57" t="s">
        <v>39</v>
      </c>
      <c r="B99" s="1">
        <v>51.328000000000003</v>
      </c>
      <c r="C99" s="1">
        <v>51.072000000000003</v>
      </c>
      <c r="D99" s="1">
        <v>420.19</v>
      </c>
      <c r="E99" s="1">
        <v>380.48500000000001</v>
      </c>
      <c r="G99" s="1">
        <f t="shared" si="17"/>
        <v>39.704999999999984</v>
      </c>
      <c r="H99" s="1">
        <f t="shared" si="18"/>
        <v>0.25600000000000023</v>
      </c>
      <c r="I99" s="2">
        <f t="shared" si="19"/>
        <v>403.38240000000002</v>
      </c>
      <c r="J99" s="2">
        <f t="shared" si="20"/>
        <v>394.97859999999997</v>
      </c>
      <c r="K99" s="2">
        <f t="shared" si="21"/>
        <v>386.57479999999998</v>
      </c>
      <c r="L99" s="10">
        <f t="shared" si="22"/>
        <v>0</v>
      </c>
      <c r="M99" s="73" t="str">
        <f t="shared" si="23"/>
        <v/>
      </c>
      <c r="N99">
        <f t="shared" si="24"/>
        <v>0</v>
      </c>
      <c r="O99" s="12">
        <f t="shared" si="25"/>
        <v>51.328000000000003</v>
      </c>
      <c r="P99" s="11">
        <f t="shared" si="26"/>
        <v>0</v>
      </c>
      <c r="Q99" s="1">
        <f t="shared" si="27"/>
        <v>51.328000000000003</v>
      </c>
      <c r="S99" s="14" t="str">
        <f t="shared" si="28"/>
        <v>A</v>
      </c>
      <c r="U99" s="1">
        <f t="shared" si="29"/>
        <v>51.328000000000003</v>
      </c>
      <c r="V99" s="1">
        <f t="shared" si="30"/>
        <v>380.48500000000001</v>
      </c>
      <c r="W99" s="1">
        <f t="shared" si="31"/>
        <v>0</v>
      </c>
      <c r="X99" s="20">
        <f t="shared" si="32"/>
        <v>0</v>
      </c>
      <c r="Y99" s="22">
        <f t="shared" si="33"/>
        <v>0</v>
      </c>
      <c r="AA99" s="47"/>
    </row>
    <row r="100" spans="1:34" hidden="1" x14ac:dyDescent="0.25">
      <c r="A100" s="57" t="s">
        <v>39</v>
      </c>
      <c r="B100" s="1">
        <v>36.735999999999997</v>
      </c>
      <c r="C100" s="1">
        <v>36.479999999999997</v>
      </c>
      <c r="D100" s="1">
        <v>420.32400000000001</v>
      </c>
      <c r="E100" s="1">
        <v>380.66</v>
      </c>
      <c r="G100" s="1">
        <f t="shared" si="17"/>
        <v>39.663999999999987</v>
      </c>
      <c r="H100" s="1">
        <f t="shared" si="18"/>
        <v>0.25600000000000023</v>
      </c>
      <c r="I100" s="2">
        <f t="shared" si="19"/>
        <v>403.51104000000004</v>
      </c>
      <c r="J100" s="2">
        <f t="shared" si="20"/>
        <v>395.10455999999999</v>
      </c>
      <c r="K100" s="2">
        <f t="shared" si="21"/>
        <v>386.69808</v>
      </c>
      <c r="L100" s="10">
        <f t="shared" si="22"/>
        <v>0</v>
      </c>
      <c r="M100" s="73" t="str">
        <f t="shared" si="23"/>
        <v/>
      </c>
      <c r="N100">
        <f t="shared" si="24"/>
        <v>0</v>
      </c>
      <c r="O100" s="12">
        <f t="shared" si="25"/>
        <v>36.735999999999997</v>
      </c>
      <c r="P100" s="11">
        <f t="shared" si="26"/>
        <v>0</v>
      </c>
      <c r="Q100" s="1">
        <f t="shared" si="27"/>
        <v>36.735999999999997</v>
      </c>
      <c r="S100" s="14" t="str">
        <f t="shared" si="28"/>
        <v>A</v>
      </c>
      <c r="U100" s="1">
        <f t="shared" si="29"/>
        <v>36.735999999999997</v>
      </c>
      <c r="V100" s="1">
        <f t="shared" si="30"/>
        <v>380.66</v>
      </c>
      <c r="W100" s="1">
        <f t="shared" si="31"/>
        <v>0</v>
      </c>
      <c r="X100" s="20">
        <f t="shared" si="32"/>
        <v>0</v>
      </c>
      <c r="Y100" s="22">
        <f t="shared" si="33"/>
        <v>0</v>
      </c>
      <c r="AA100" s="47"/>
    </row>
    <row r="101" spans="1:34" hidden="1" x14ac:dyDescent="0.25">
      <c r="A101" s="57" t="s">
        <v>39</v>
      </c>
      <c r="B101" s="1">
        <v>27.904</v>
      </c>
      <c r="C101" s="1">
        <v>27.648</v>
      </c>
      <c r="D101" s="1">
        <v>421.47500000000002</v>
      </c>
      <c r="E101" s="1">
        <v>381.72399999999999</v>
      </c>
      <c r="G101" s="1">
        <f t="shared" si="17"/>
        <v>39.751000000000033</v>
      </c>
      <c r="H101" s="1">
        <f t="shared" si="18"/>
        <v>0.25600000000000023</v>
      </c>
      <c r="I101" s="2">
        <f t="shared" si="19"/>
        <v>404.61600000000004</v>
      </c>
      <c r="J101" s="2">
        <f t="shared" si="20"/>
        <v>396.18650000000002</v>
      </c>
      <c r="K101" s="2">
        <f t="shared" si="21"/>
        <v>387.75700000000001</v>
      </c>
      <c r="L101" s="10">
        <f t="shared" si="22"/>
        <v>0</v>
      </c>
      <c r="M101" s="73" t="str">
        <f t="shared" si="23"/>
        <v/>
      </c>
      <c r="N101">
        <f t="shared" si="24"/>
        <v>0</v>
      </c>
      <c r="O101" s="12">
        <f t="shared" si="25"/>
        <v>27.904</v>
      </c>
      <c r="P101" s="11">
        <f t="shared" si="26"/>
        <v>0</v>
      </c>
      <c r="Q101" s="1">
        <f t="shared" si="27"/>
        <v>27.904</v>
      </c>
      <c r="S101" s="14" t="str">
        <f t="shared" si="28"/>
        <v>A</v>
      </c>
      <c r="U101" s="1">
        <f t="shared" si="29"/>
        <v>27.904</v>
      </c>
      <c r="V101" s="1">
        <f t="shared" si="30"/>
        <v>381.72399999999999</v>
      </c>
      <c r="W101" s="1">
        <f t="shared" si="31"/>
        <v>0</v>
      </c>
      <c r="X101" s="20">
        <f t="shared" si="32"/>
        <v>0</v>
      </c>
      <c r="Y101" s="22">
        <f t="shared" si="33"/>
        <v>0</v>
      </c>
      <c r="AA101" s="47"/>
    </row>
    <row r="102" spans="1:34" hidden="1" x14ac:dyDescent="0.25">
      <c r="A102" s="57" t="s">
        <v>39</v>
      </c>
      <c r="B102" s="1">
        <v>28.16</v>
      </c>
      <c r="C102" s="1">
        <v>28.032</v>
      </c>
      <c r="D102" s="1">
        <v>420.89800000000002</v>
      </c>
      <c r="E102" s="1">
        <v>382.56799999999998</v>
      </c>
      <c r="G102" s="1">
        <f t="shared" si="17"/>
        <v>38.330000000000041</v>
      </c>
      <c r="H102" s="1">
        <f t="shared" si="18"/>
        <v>0.12800000000000011</v>
      </c>
      <c r="I102" s="2">
        <f t="shared" si="19"/>
        <v>404.06208000000004</v>
      </c>
      <c r="J102" s="2">
        <f t="shared" si="20"/>
        <v>395.64412000000004</v>
      </c>
      <c r="K102" s="2">
        <f t="shared" si="21"/>
        <v>387.22616000000005</v>
      </c>
      <c r="L102" s="10">
        <f t="shared" si="22"/>
        <v>3</v>
      </c>
      <c r="M102" s="73">
        <f t="shared" si="23"/>
        <v>3</v>
      </c>
      <c r="N102">
        <f t="shared" si="24"/>
        <v>3</v>
      </c>
      <c r="O102" s="12">
        <f t="shared" si="25"/>
        <v>31.337636323169374</v>
      </c>
      <c r="P102" s="11">
        <f t="shared" si="26"/>
        <v>3.1776363231693736</v>
      </c>
      <c r="Q102" s="1">
        <f t="shared" si="27"/>
        <v>28.16</v>
      </c>
      <c r="S102" s="14" t="str">
        <f t="shared" si="28"/>
        <v>A</v>
      </c>
      <c r="U102" s="1">
        <f t="shared" si="29"/>
        <v>28.16</v>
      </c>
      <c r="V102" s="1">
        <f t="shared" si="30"/>
        <v>382.56799999999998</v>
      </c>
      <c r="W102" s="1">
        <f t="shared" si="31"/>
        <v>3.1776363231693736</v>
      </c>
      <c r="X102" s="20">
        <f t="shared" si="32"/>
        <v>1.3822718005786776</v>
      </c>
      <c r="Y102" s="22">
        <f t="shared" si="33"/>
        <v>3</v>
      </c>
      <c r="AA102" s="47"/>
    </row>
    <row r="103" spans="1:34" hidden="1" x14ac:dyDescent="0.25">
      <c r="A103" s="57" t="s">
        <v>39</v>
      </c>
      <c r="B103" s="1">
        <v>28.032</v>
      </c>
      <c r="C103" s="1">
        <v>27.776</v>
      </c>
      <c r="D103" s="1">
        <v>418.71300000000002</v>
      </c>
      <c r="E103" s="1">
        <v>385.14</v>
      </c>
      <c r="G103" s="1">
        <f t="shared" si="17"/>
        <v>33.573000000000036</v>
      </c>
      <c r="H103" s="1">
        <f t="shared" si="18"/>
        <v>0.25600000000000023</v>
      </c>
      <c r="I103" s="2">
        <f t="shared" si="19"/>
        <v>401.96448000000004</v>
      </c>
      <c r="J103" s="2">
        <f t="shared" si="20"/>
        <v>393.59022000000004</v>
      </c>
      <c r="K103" s="2">
        <f t="shared" si="21"/>
        <v>385.21596</v>
      </c>
      <c r="L103" s="10">
        <f t="shared" si="22"/>
        <v>3</v>
      </c>
      <c r="M103" s="73" t="str">
        <f t="shared" si="23"/>
        <v/>
      </c>
      <c r="N103">
        <f t="shared" si="24"/>
        <v>3</v>
      </c>
      <c r="O103" s="12">
        <f t="shared" si="25"/>
        <v>31.195192521700424</v>
      </c>
      <c r="P103" s="11">
        <f t="shared" si="26"/>
        <v>3.1631925217004238</v>
      </c>
      <c r="Q103" s="1">
        <f t="shared" si="27"/>
        <v>28.032</v>
      </c>
      <c r="S103" s="14" t="str">
        <f t="shared" si="28"/>
        <v>A</v>
      </c>
      <c r="U103" s="1">
        <f t="shared" si="29"/>
        <v>28.032</v>
      </c>
      <c r="V103" s="1">
        <f t="shared" si="30"/>
        <v>385.14</v>
      </c>
      <c r="W103" s="1">
        <f t="shared" si="31"/>
        <v>3.1631925217004238</v>
      </c>
      <c r="X103" s="20">
        <f t="shared" si="32"/>
        <v>1.3759887469396843</v>
      </c>
      <c r="Y103" s="22">
        <f t="shared" si="33"/>
        <v>3</v>
      </c>
      <c r="AA103" s="47"/>
    </row>
    <row r="104" spans="1:34" hidden="1" x14ac:dyDescent="0.25">
      <c r="A104" s="57" t="s">
        <v>39</v>
      </c>
      <c r="B104" s="1">
        <v>26.495999999999999</v>
      </c>
      <c r="C104" s="1">
        <v>26.367999999999999</v>
      </c>
      <c r="D104" s="1">
        <v>419.51799999999997</v>
      </c>
      <c r="E104" s="1">
        <v>380.98899999999998</v>
      </c>
      <c r="G104" s="1">
        <f t="shared" si="17"/>
        <v>38.528999999999996</v>
      </c>
      <c r="H104" s="1">
        <f t="shared" si="18"/>
        <v>0.12800000000000011</v>
      </c>
      <c r="I104" s="2">
        <f t="shared" si="19"/>
        <v>402.73728</v>
      </c>
      <c r="J104" s="2">
        <f t="shared" si="20"/>
        <v>394.34691999999995</v>
      </c>
      <c r="K104" s="2">
        <f t="shared" si="21"/>
        <v>385.95655999999997</v>
      </c>
      <c r="L104" s="10">
        <f t="shared" si="22"/>
        <v>3</v>
      </c>
      <c r="M104" s="73" t="str">
        <f t="shared" si="23"/>
        <v/>
      </c>
      <c r="N104">
        <f t="shared" si="24"/>
        <v>3</v>
      </c>
      <c r="O104" s="12">
        <f t="shared" si="25"/>
        <v>29.485866904072999</v>
      </c>
      <c r="P104" s="11">
        <f t="shared" si="26"/>
        <v>2.9898669040730006</v>
      </c>
      <c r="Q104" s="1">
        <f t="shared" si="27"/>
        <v>26.495999999999999</v>
      </c>
      <c r="S104" s="14" t="str">
        <f t="shared" si="28"/>
        <v>A</v>
      </c>
      <c r="U104" s="1">
        <f t="shared" si="29"/>
        <v>26.495999999999999</v>
      </c>
      <c r="V104" s="1">
        <f t="shared" si="30"/>
        <v>380.98899999999998</v>
      </c>
      <c r="W104" s="1">
        <f t="shared" si="31"/>
        <v>2.9898669040730006</v>
      </c>
      <c r="X104" s="20">
        <f t="shared" si="32"/>
        <v>1.3005921032717553</v>
      </c>
      <c r="Y104" s="22">
        <f t="shared" si="33"/>
        <v>3</v>
      </c>
      <c r="AA104" s="47"/>
    </row>
    <row r="105" spans="1:34" x14ac:dyDescent="0.25">
      <c r="A105" s="57" t="s">
        <v>39</v>
      </c>
      <c r="B105" s="1">
        <v>27.648</v>
      </c>
      <c r="C105" s="1">
        <v>27.391999999999999</v>
      </c>
      <c r="D105" s="1">
        <v>419.91300000000001</v>
      </c>
      <c r="E105" s="1">
        <v>380.315</v>
      </c>
      <c r="G105" s="1">
        <f t="shared" si="17"/>
        <v>39.598000000000013</v>
      </c>
      <c r="H105" s="1">
        <f t="shared" si="18"/>
        <v>0.25600000000000023</v>
      </c>
      <c r="I105" s="2">
        <f t="shared" si="19"/>
        <v>403.11648000000002</v>
      </c>
      <c r="J105" s="2">
        <f t="shared" si="20"/>
        <v>394.71822000000003</v>
      </c>
      <c r="K105" s="2">
        <f t="shared" si="21"/>
        <v>386.31996000000004</v>
      </c>
      <c r="L105" s="10">
        <f t="shared" si="22"/>
        <v>0</v>
      </c>
      <c r="M105" s="73">
        <f t="shared" si="23"/>
        <v>0</v>
      </c>
      <c r="N105">
        <f t="shared" si="24"/>
        <v>0</v>
      </c>
      <c r="O105" s="12">
        <f t="shared" si="25"/>
        <v>27.648</v>
      </c>
      <c r="P105" s="11">
        <f t="shared" si="26"/>
        <v>0</v>
      </c>
      <c r="Q105" s="1">
        <f t="shared" si="27"/>
        <v>27.648</v>
      </c>
      <c r="S105" s="14" t="str">
        <f t="shared" si="28"/>
        <v>A</v>
      </c>
      <c r="U105" s="1">
        <f t="shared" si="29"/>
        <v>27.648</v>
      </c>
      <c r="V105" s="1">
        <f t="shared" si="30"/>
        <v>380.315</v>
      </c>
      <c r="W105" s="1">
        <f t="shared" si="31"/>
        <v>0</v>
      </c>
      <c r="X105" s="20">
        <f t="shared" si="32"/>
        <v>0</v>
      </c>
      <c r="Y105" s="22">
        <f t="shared" si="33"/>
        <v>0</v>
      </c>
      <c r="Z105" s="32" t="s">
        <v>40</v>
      </c>
      <c r="AA105" s="47"/>
      <c r="AB105" s="32" t="str">
        <f>A105</f>
        <v>JJJJ-MM-TT SS:MM:SS</v>
      </c>
      <c r="AC105" s="1">
        <f>SUM(U105:U128)</f>
        <v>862.59199999999998</v>
      </c>
      <c r="AD105" s="1">
        <f>AVERAGE(V105:V128)</f>
        <v>381.24658333333338</v>
      </c>
      <c r="AE105" s="1">
        <f>SUM(W105:W128)</f>
        <v>35.430645003338533</v>
      </c>
      <c r="AF105" s="1">
        <f>SUM(X105:X128)</f>
        <v>15.412330576452263</v>
      </c>
      <c r="AG105" s="35">
        <f>AVERAGE(Y105:Y128)</f>
        <v>0.875</v>
      </c>
      <c r="AH105" s="37" t="e">
        <f>DAY(A105)</f>
        <v>#VALUE!</v>
      </c>
    </row>
    <row r="106" spans="1:34" hidden="1" x14ac:dyDescent="0.25">
      <c r="A106" s="57" t="s">
        <v>39</v>
      </c>
      <c r="B106" s="1">
        <v>27.135999999999999</v>
      </c>
      <c r="C106" s="1">
        <v>27.007999999999999</v>
      </c>
      <c r="D106" s="1">
        <v>420.74</v>
      </c>
      <c r="E106" s="1">
        <v>381.065</v>
      </c>
      <c r="G106" s="1">
        <f t="shared" si="17"/>
        <v>39.675000000000011</v>
      </c>
      <c r="H106" s="1">
        <f t="shared" si="18"/>
        <v>0.12800000000000011</v>
      </c>
      <c r="I106" s="2">
        <f t="shared" si="19"/>
        <v>403.91039999999998</v>
      </c>
      <c r="J106" s="2">
        <f t="shared" si="20"/>
        <v>395.49560000000002</v>
      </c>
      <c r="K106" s="2">
        <f t="shared" si="21"/>
        <v>387.08080000000001</v>
      </c>
      <c r="L106" s="10">
        <f t="shared" si="22"/>
        <v>0</v>
      </c>
      <c r="M106" s="73" t="str">
        <f t="shared" si="23"/>
        <v/>
      </c>
      <c r="N106">
        <f t="shared" si="24"/>
        <v>0</v>
      </c>
      <c r="O106" s="12">
        <f t="shared" si="25"/>
        <v>27.135999999999999</v>
      </c>
      <c r="P106" s="11">
        <f t="shared" si="26"/>
        <v>0</v>
      </c>
      <c r="Q106" s="1">
        <f t="shared" si="27"/>
        <v>27.135999999999999</v>
      </c>
      <c r="S106" s="14" t="str">
        <f t="shared" si="28"/>
        <v>A</v>
      </c>
      <c r="U106" s="1">
        <f t="shared" si="29"/>
        <v>27.135999999999999</v>
      </c>
      <c r="V106" s="1">
        <f t="shared" si="30"/>
        <v>381.065</v>
      </c>
      <c r="W106" s="1">
        <f t="shared" si="31"/>
        <v>0</v>
      </c>
      <c r="X106" s="20">
        <f t="shared" si="32"/>
        <v>0</v>
      </c>
      <c r="Y106" s="22">
        <f t="shared" si="33"/>
        <v>0</v>
      </c>
      <c r="AA106" s="47"/>
    </row>
    <row r="107" spans="1:34" hidden="1" x14ac:dyDescent="0.25">
      <c r="A107" s="57" t="s">
        <v>39</v>
      </c>
      <c r="B107" s="1">
        <v>26.88</v>
      </c>
      <c r="C107" s="1">
        <v>26.623999999999999</v>
      </c>
      <c r="D107" s="1">
        <v>421.47699999999998</v>
      </c>
      <c r="E107" s="1">
        <v>381.738</v>
      </c>
      <c r="G107" s="1">
        <f t="shared" si="17"/>
        <v>39.738999999999976</v>
      </c>
      <c r="H107" s="1">
        <f t="shared" si="18"/>
        <v>0.25600000000000023</v>
      </c>
      <c r="I107" s="2">
        <f t="shared" si="19"/>
        <v>404.61791999999997</v>
      </c>
      <c r="J107" s="2">
        <f t="shared" si="20"/>
        <v>396.18838</v>
      </c>
      <c r="K107" s="2">
        <f t="shared" si="21"/>
        <v>387.75883999999996</v>
      </c>
      <c r="L107" s="10">
        <f t="shared" si="22"/>
        <v>0</v>
      </c>
      <c r="M107" s="73" t="str">
        <f t="shared" si="23"/>
        <v/>
      </c>
      <c r="N107">
        <f t="shared" si="24"/>
        <v>0</v>
      </c>
      <c r="O107" s="12">
        <f t="shared" si="25"/>
        <v>26.88</v>
      </c>
      <c r="P107" s="11">
        <f t="shared" si="26"/>
        <v>0</v>
      </c>
      <c r="Q107" s="1">
        <f t="shared" si="27"/>
        <v>26.88</v>
      </c>
      <c r="S107" s="14" t="str">
        <f t="shared" si="28"/>
        <v>A</v>
      </c>
      <c r="U107" s="1">
        <f t="shared" si="29"/>
        <v>26.88</v>
      </c>
      <c r="V107" s="1">
        <f t="shared" si="30"/>
        <v>381.738</v>
      </c>
      <c r="W107" s="1">
        <f t="shared" si="31"/>
        <v>0</v>
      </c>
      <c r="X107" s="20">
        <f t="shared" si="32"/>
        <v>0</v>
      </c>
      <c r="Y107" s="22">
        <f t="shared" si="33"/>
        <v>0</v>
      </c>
      <c r="AA107" s="47"/>
    </row>
    <row r="108" spans="1:34" hidden="1" x14ac:dyDescent="0.25">
      <c r="A108" s="57" t="s">
        <v>39</v>
      </c>
      <c r="B108" s="1">
        <v>26.623999999999999</v>
      </c>
      <c r="C108" s="1">
        <v>26.367999999999999</v>
      </c>
      <c r="D108" s="1">
        <v>420.82600000000002</v>
      </c>
      <c r="E108" s="1">
        <v>381.14600000000002</v>
      </c>
      <c r="G108" s="1">
        <f t="shared" si="17"/>
        <v>39.680000000000007</v>
      </c>
      <c r="H108" s="1">
        <f t="shared" si="18"/>
        <v>0.25600000000000023</v>
      </c>
      <c r="I108" s="2">
        <f t="shared" si="19"/>
        <v>403.99296000000004</v>
      </c>
      <c r="J108" s="2">
        <f t="shared" si="20"/>
        <v>395.57644000000005</v>
      </c>
      <c r="K108" s="2">
        <f t="shared" si="21"/>
        <v>387.15992</v>
      </c>
      <c r="L108" s="10">
        <f t="shared" si="22"/>
        <v>0</v>
      </c>
      <c r="M108" s="73" t="str">
        <f t="shared" si="23"/>
        <v/>
      </c>
      <c r="N108">
        <f t="shared" si="24"/>
        <v>0</v>
      </c>
      <c r="O108" s="12">
        <f t="shared" si="25"/>
        <v>26.623999999999999</v>
      </c>
      <c r="P108" s="11">
        <f t="shared" si="26"/>
        <v>0</v>
      </c>
      <c r="Q108" s="1">
        <f t="shared" si="27"/>
        <v>26.623999999999999</v>
      </c>
      <c r="S108" s="14" t="str">
        <f t="shared" si="28"/>
        <v>A</v>
      </c>
      <c r="U108" s="1">
        <f t="shared" si="29"/>
        <v>26.623999999999999</v>
      </c>
      <c r="V108" s="1">
        <f t="shared" si="30"/>
        <v>381.14600000000002</v>
      </c>
      <c r="W108" s="1">
        <f t="shared" si="31"/>
        <v>0</v>
      </c>
      <c r="X108" s="20">
        <f t="shared" si="32"/>
        <v>0</v>
      </c>
      <c r="Y108" s="22">
        <f t="shared" si="33"/>
        <v>0</v>
      </c>
      <c r="AA108" s="47"/>
    </row>
    <row r="109" spans="1:34" hidden="1" x14ac:dyDescent="0.25">
      <c r="A109" s="57" t="s">
        <v>39</v>
      </c>
      <c r="B109" s="1">
        <v>27.52</v>
      </c>
      <c r="C109" s="1">
        <v>27.391999999999999</v>
      </c>
      <c r="D109" s="1">
        <v>420.77800000000002</v>
      </c>
      <c r="E109" s="1">
        <v>381.101</v>
      </c>
      <c r="G109" s="1">
        <f t="shared" si="17"/>
        <v>39.677000000000021</v>
      </c>
      <c r="H109" s="1">
        <f t="shared" si="18"/>
        <v>0.12800000000000011</v>
      </c>
      <c r="I109" s="2">
        <f t="shared" si="19"/>
        <v>403.94688000000002</v>
      </c>
      <c r="J109" s="2">
        <f t="shared" si="20"/>
        <v>395.53131999999999</v>
      </c>
      <c r="K109" s="2">
        <f t="shared" si="21"/>
        <v>387.11576000000002</v>
      </c>
      <c r="L109" s="10">
        <f t="shared" si="22"/>
        <v>0</v>
      </c>
      <c r="M109" s="73" t="str">
        <f t="shared" si="23"/>
        <v/>
      </c>
      <c r="N109">
        <f t="shared" si="24"/>
        <v>0</v>
      </c>
      <c r="O109" s="12">
        <f t="shared" si="25"/>
        <v>27.52</v>
      </c>
      <c r="P109" s="11">
        <f t="shared" si="26"/>
        <v>0</v>
      </c>
      <c r="Q109" s="1">
        <f t="shared" si="27"/>
        <v>27.52</v>
      </c>
      <c r="S109" s="14" t="str">
        <f t="shared" si="28"/>
        <v>A</v>
      </c>
      <c r="U109" s="1">
        <f t="shared" si="29"/>
        <v>27.52</v>
      </c>
      <c r="V109" s="1">
        <f t="shared" si="30"/>
        <v>381.101</v>
      </c>
      <c r="W109" s="1">
        <f t="shared" si="31"/>
        <v>0</v>
      </c>
      <c r="X109" s="20">
        <f t="shared" si="32"/>
        <v>0</v>
      </c>
      <c r="Y109" s="22">
        <f t="shared" si="33"/>
        <v>0</v>
      </c>
      <c r="AA109" s="47"/>
    </row>
    <row r="110" spans="1:34" hidden="1" x14ac:dyDescent="0.25">
      <c r="A110" s="57" t="s">
        <v>39</v>
      </c>
      <c r="B110" s="1">
        <v>23.68</v>
      </c>
      <c r="C110" s="1">
        <v>23.423999999999999</v>
      </c>
      <c r="D110" s="1">
        <v>420.25299999999999</v>
      </c>
      <c r="E110" s="1">
        <v>380.64299999999997</v>
      </c>
      <c r="G110" s="1">
        <f t="shared" si="17"/>
        <v>39.610000000000014</v>
      </c>
      <c r="H110" s="1">
        <f t="shared" si="18"/>
        <v>0.25600000000000023</v>
      </c>
      <c r="I110" s="2">
        <f t="shared" si="19"/>
        <v>403.44288</v>
      </c>
      <c r="J110" s="2">
        <f t="shared" si="20"/>
        <v>395.03782000000001</v>
      </c>
      <c r="K110" s="2">
        <f t="shared" si="21"/>
        <v>386.63275999999996</v>
      </c>
      <c r="L110" s="10">
        <f t="shared" si="22"/>
        <v>0</v>
      </c>
      <c r="M110" s="73" t="str">
        <f t="shared" si="23"/>
        <v/>
      </c>
      <c r="N110">
        <f t="shared" si="24"/>
        <v>0</v>
      </c>
      <c r="O110" s="12">
        <f t="shared" si="25"/>
        <v>23.68</v>
      </c>
      <c r="P110" s="11">
        <f t="shared" si="26"/>
        <v>0</v>
      </c>
      <c r="Q110" s="1">
        <f t="shared" si="27"/>
        <v>23.68</v>
      </c>
      <c r="S110" s="14" t="str">
        <f t="shared" si="28"/>
        <v>A</v>
      </c>
      <c r="U110" s="1">
        <f t="shared" si="29"/>
        <v>23.68</v>
      </c>
      <c r="V110" s="1">
        <f t="shared" si="30"/>
        <v>380.64299999999997</v>
      </c>
      <c r="W110" s="1">
        <f t="shared" si="31"/>
        <v>0</v>
      </c>
      <c r="X110" s="20">
        <f t="shared" si="32"/>
        <v>0</v>
      </c>
      <c r="Y110" s="22">
        <f t="shared" si="33"/>
        <v>0</v>
      </c>
      <c r="AA110" s="47"/>
    </row>
    <row r="111" spans="1:34" hidden="1" x14ac:dyDescent="0.25">
      <c r="A111" s="57" t="s">
        <v>39</v>
      </c>
      <c r="B111" s="1">
        <v>24.064</v>
      </c>
      <c r="C111" s="1">
        <v>23.808</v>
      </c>
      <c r="D111" s="1">
        <v>419.57900000000001</v>
      </c>
      <c r="E111" s="1">
        <v>380.03199999999998</v>
      </c>
      <c r="G111" s="1">
        <f t="shared" si="17"/>
        <v>39.547000000000025</v>
      </c>
      <c r="H111" s="1">
        <f t="shared" si="18"/>
        <v>0.25600000000000023</v>
      </c>
      <c r="I111" s="2">
        <f t="shared" si="19"/>
        <v>402.79584</v>
      </c>
      <c r="J111" s="2">
        <f t="shared" si="20"/>
        <v>394.40426000000002</v>
      </c>
      <c r="K111" s="2">
        <f t="shared" si="21"/>
        <v>386.01267999999999</v>
      </c>
      <c r="L111" s="10">
        <f t="shared" si="22"/>
        <v>0</v>
      </c>
      <c r="M111" s="73" t="str">
        <f t="shared" si="23"/>
        <v/>
      </c>
      <c r="N111">
        <f t="shared" si="24"/>
        <v>0</v>
      </c>
      <c r="O111" s="12">
        <f t="shared" si="25"/>
        <v>24.064</v>
      </c>
      <c r="P111" s="11">
        <f t="shared" si="26"/>
        <v>0</v>
      </c>
      <c r="Q111" s="1">
        <f t="shared" si="27"/>
        <v>24.064</v>
      </c>
      <c r="S111" s="14" t="str">
        <f t="shared" si="28"/>
        <v>A</v>
      </c>
      <c r="U111" s="1">
        <f t="shared" si="29"/>
        <v>24.064</v>
      </c>
      <c r="V111" s="1">
        <f t="shared" si="30"/>
        <v>380.03199999999998</v>
      </c>
      <c r="W111" s="1">
        <f t="shared" si="31"/>
        <v>0</v>
      </c>
      <c r="X111" s="20">
        <f t="shared" si="32"/>
        <v>0</v>
      </c>
      <c r="Y111" s="22">
        <f t="shared" si="33"/>
        <v>0</v>
      </c>
      <c r="AA111" s="47"/>
    </row>
    <row r="112" spans="1:34" hidden="1" x14ac:dyDescent="0.25">
      <c r="A112" s="57" t="s">
        <v>39</v>
      </c>
      <c r="B112" s="1">
        <v>23.808</v>
      </c>
      <c r="C112" s="1">
        <v>23.68</v>
      </c>
      <c r="D112" s="1">
        <v>418.99599999999998</v>
      </c>
      <c r="E112" s="1">
        <v>379.505</v>
      </c>
      <c r="G112" s="1">
        <f t="shared" si="17"/>
        <v>39.490999999999985</v>
      </c>
      <c r="H112" s="1">
        <f t="shared" si="18"/>
        <v>0.12800000000000011</v>
      </c>
      <c r="I112" s="2">
        <f t="shared" si="19"/>
        <v>402.23615999999998</v>
      </c>
      <c r="J112" s="2">
        <f t="shared" si="20"/>
        <v>393.85623999999996</v>
      </c>
      <c r="K112" s="2">
        <f t="shared" si="21"/>
        <v>385.47631999999999</v>
      </c>
      <c r="L112" s="10">
        <f t="shared" si="22"/>
        <v>0</v>
      </c>
      <c r="M112" s="73" t="str">
        <f t="shared" si="23"/>
        <v/>
      </c>
      <c r="N112">
        <f t="shared" si="24"/>
        <v>0</v>
      </c>
      <c r="O112" s="12">
        <f t="shared" si="25"/>
        <v>23.808</v>
      </c>
      <c r="P112" s="11">
        <f t="shared" si="26"/>
        <v>0</v>
      </c>
      <c r="Q112" s="1">
        <f t="shared" si="27"/>
        <v>23.808</v>
      </c>
      <c r="S112" s="14" t="str">
        <f t="shared" si="28"/>
        <v>A</v>
      </c>
      <c r="U112" s="1">
        <f t="shared" si="29"/>
        <v>23.808</v>
      </c>
      <c r="V112" s="1">
        <f t="shared" si="30"/>
        <v>379.505</v>
      </c>
      <c r="W112" s="1">
        <f t="shared" si="31"/>
        <v>0</v>
      </c>
      <c r="X112" s="20">
        <f t="shared" si="32"/>
        <v>0</v>
      </c>
      <c r="Y112" s="22">
        <f t="shared" si="33"/>
        <v>0</v>
      </c>
      <c r="AA112" s="47"/>
    </row>
    <row r="113" spans="1:27" hidden="1" x14ac:dyDescent="0.25">
      <c r="A113" s="57" t="s">
        <v>39</v>
      </c>
      <c r="B113" s="1">
        <v>23.808</v>
      </c>
      <c r="C113" s="1">
        <v>23.552</v>
      </c>
      <c r="D113" s="1">
        <v>418.565</v>
      </c>
      <c r="E113" s="1">
        <v>379.11399999999998</v>
      </c>
      <c r="G113" s="1">
        <f t="shared" si="17"/>
        <v>39.451000000000022</v>
      </c>
      <c r="H113" s="1">
        <f t="shared" si="18"/>
        <v>0.25600000000000023</v>
      </c>
      <c r="I113" s="2">
        <f t="shared" si="19"/>
        <v>401.82240000000002</v>
      </c>
      <c r="J113" s="2">
        <f t="shared" si="20"/>
        <v>393.4511</v>
      </c>
      <c r="K113" s="2">
        <f t="shared" si="21"/>
        <v>385.07979999999998</v>
      </c>
      <c r="L113" s="10">
        <f t="shared" si="22"/>
        <v>0</v>
      </c>
      <c r="M113" s="73" t="str">
        <f t="shared" si="23"/>
        <v/>
      </c>
      <c r="N113">
        <f t="shared" si="24"/>
        <v>0</v>
      </c>
      <c r="O113" s="12">
        <f t="shared" si="25"/>
        <v>23.808</v>
      </c>
      <c r="P113" s="11">
        <f t="shared" si="26"/>
        <v>0</v>
      </c>
      <c r="Q113" s="1">
        <f t="shared" si="27"/>
        <v>23.808</v>
      </c>
      <c r="S113" s="14" t="str">
        <f t="shared" si="28"/>
        <v>A</v>
      </c>
      <c r="U113" s="1">
        <f t="shared" si="29"/>
        <v>23.808</v>
      </c>
      <c r="V113" s="1">
        <f t="shared" si="30"/>
        <v>379.11399999999998</v>
      </c>
      <c r="W113" s="1">
        <f t="shared" si="31"/>
        <v>0</v>
      </c>
      <c r="X113" s="20">
        <f t="shared" si="32"/>
        <v>0</v>
      </c>
      <c r="Y113" s="22">
        <f t="shared" si="33"/>
        <v>0</v>
      </c>
      <c r="AA113" s="47"/>
    </row>
    <row r="114" spans="1:27" hidden="1" x14ac:dyDescent="0.25">
      <c r="A114" s="57" t="s">
        <v>39</v>
      </c>
      <c r="B114" s="1">
        <v>24.704000000000001</v>
      </c>
      <c r="C114" s="1">
        <v>24.448</v>
      </c>
      <c r="D114" s="1">
        <v>419.48</v>
      </c>
      <c r="E114" s="1">
        <v>379.94299999999998</v>
      </c>
      <c r="G114" s="1">
        <f t="shared" si="17"/>
        <v>39.537000000000035</v>
      </c>
      <c r="H114" s="1">
        <f t="shared" si="18"/>
        <v>0.25600000000000023</v>
      </c>
      <c r="I114" s="2">
        <f t="shared" si="19"/>
        <v>402.70080000000002</v>
      </c>
      <c r="J114" s="2">
        <f t="shared" si="20"/>
        <v>394.31120000000004</v>
      </c>
      <c r="K114" s="2">
        <f t="shared" si="21"/>
        <v>385.92160000000001</v>
      </c>
      <c r="L114" s="10">
        <f t="shared" si="22"/>
        <v>0</v>
      </c>
      <c r="M114" s="73" t="str">
        <f t="shared" si="23"/>
        <v/>
      </c>
      <c r="N114">
        <f t="shared" si="24"/>
        <v>0</v>
      </c>
      <c r="O114" s="12">
        <f t="shared" si="25"/>
        <v>24.704000000000001</v>
      </c>
      <c r="P114" s="11">
        <f t="shared" si="26"/>
        <v>0</v>
      </c>
      <c r="Q114" s="1">
        <f t="shared" si="27"/>
        <v>24.704000000000001</v>
      </c>
      <c r="S114" s="14" t="str">
        <f t="shared" si="28"/>
        <v>A</v>
      </c>
      <c r="U114" s="1">
        <f t="shared" si="29"/>
        <v>24.704000000000001</v>
      </c>
      <c r="V114" s="1">
        <f t="shared" si="30"/>
        <v>379.94299999999998</v>
      </c>
      <c r="W114" s="1">
        <f t="shared" si="31"/>
        <v>0</v>
      </c>
      <c r="X114" s="20">
        <f t="shared" si="32"/>
        <v>0</v>
      </c>
      <c r="Y114" s="22">
        <f t="shared" si="33"/>
        <v>0</v>
      </c>
      <c r="AA114" s="47"/>
    </row>
    <row r="115" spans="1:27" hidden="1" x14ac:dyDescent="0.25">
      <c r="A115" s="57" t="s">
        <v>39</v>
      </c>
      <c r="B115" s="1">
        <v>24.32</v>
      </c>
      <c r="C115" s="1">
        <v>24.192</v>
      </c>
      <c r="D115" s="1">
        <v>419.27199999999999</v>
      </c>
      <c r="E115" s="1">
        <v>379.75900000000001</v>
      </c>
      <c r="G115" s="1">
        <f t="shared" si="17"/>
        <v>39.512999999999977</v>
      </c>
      <c r="H115" s="1">
        <f t="shared" si="18"/>
        <v>0.12800000000000011</v>
      </c>
      <c r="I115" s="2">
        <f t="shared" si="19"/>
        <v>402.50112000000001</v>
      </c>
      <c r="J115" s="2">
        <f t="shared" si="20"/>
        <v>394.11568</v>
      </c>
      <c r="K115" s="2">
        <f t="shared" si="21"/>
        <v>385.73023999999998</v>
      </c>
      <c r="L115" s="10">
        <f t="shared" si="22"/>
        <v>0</v>
      </c>
      <c r="M115" s="73" t="str">
        <f t="shared" si="23"/>
        <v/>
      </c>
      <c r="N115">
        <f t="shared" si="24"/>
        <v>0</v>
      </c>
      <c r="O115" s="12">
        <f t="shared" si="25"/>
        <v>24.32</v>
      </c>
      <c r="P115" s="11">
        <f t="shared" si="26"/>
        <v>0</v>
      </c>
      <c r="Q115" s="1">
        <f t="shared" si="27"/>
        <v>24.32</v>
      </c>
      <c r="S115" s="14" t="str">
        <f t="shared" si="28"/>
        <v>A</v>
      </c>
      <c r="U115" s="1">
        <f t="shared" si="29"/>
        <v>24.32</v>
      </c>
      <c r="V115" s="1">
        <f t="shared" si="30"/>
        <v>379.75900000000001</v>
      </c>
      <c r="W115" s="1">
        <f t="shared" si="31"/>
        <v>0</v>
      </c>
      <c r="X115" s="20">
        <f t="shared" si="32"/>
        <v>0</v>
      </c>
      <c r="Y115" s="22">
        <f t="shared" si="33"/>
        <v>0</v>
      </c>
      <c r="AA115" s="47"/>
    </row>
    <row r="116" spans="1:27" hidden="1" x14ac:dyDescent="0.25">
      <c r="A116" s="57" t="s">
        <v>39</v>
      </c>
      <c r="B116" s="1">
        <v>39.04</v>
      </c>
      <c r="C116" s="1">
        <v>38.783999999999999</v>
      </c>
      <c r="D116" s="1">
        <v>418.923</v>
      </c>
      <c r="E116" s="1">
        <v>379.38099999999997</v>
      </c>
      <c r="G116" s="1">
        <f t="shared" si="17"/>
        <v>39.54200000000003</v>
      </c>
      <c r="H116" s="1">
        <f t="shared" si="18"/>
        <v>0.25600000000000023</v>
      </c>
      <c r="I116" s="2">
        <f t="shared" si="19"/>
        <v>402.16608000000002</v>
      </c>
      <c r="J116" s="2">
        <f t="shared" si="20"/>
        <v>393.78762</v>
      </c>
      <c r="K116" s="2">
        <f t="shared" si="21"/>
        <v>385.40915999999999</v>
      </c>
      <c r="L116" s="10">
        <f t="shared" si="22"/>
        <v>0</v>
      </c>
      <c r="M116" s="73" t="str">
        <f t="shared" si="23"/>
        <v/>
      </c>
      <c r="N116">
        <f t="shared" si="24"/>
        <v>0</v>
      </c>
      <c r="O116" s="12">
        <f t="shared" si="25"/>
        <v>39.04</v>
      </c>
      <c r="P116" s="11">
        <f t="shared" si="26"/>
        <v>0</v>
      </c>
      <c r="Q116" s="1">
        <f t="shared" si="27"/>
        <v>39.04</v>
      </c>
      <c r="S116" s="14" t="str">
        <f t="shared" si="28"/>
        <v>A</v>
      </c>
      <c r="U116" s="1">
        <f t="shared" si="29"/>
        <v>39.04</v>
      </c>
      <c r="V116" s="1">
        <f t="shared" si="30"/>
        <v>379.38099999999997</v>
      </c>
      <c r="W116" s="1">
        <f t="shared" si="31"/>
        <v>0</v>
      </c>
      <c r="X116" s="20">
        <f t="shared" si="32"/>
        <v>0</v>
      </c>
      <c r="Y116" s="22">
        <f t="shared" si="33"/>
        <v>0</v>
      </c>
      <c r="AA116" s="47"/>
    </row>
    <row r="117" spans="1:27" hidden="1" x14ac:dyDescent="0.25">
      <c r="A117" s="57" t="s">
        <v>39</v>
      </c>
      <c r="B117" s="1">
        <v>50.304000000000002</v>
      </c>
      <c r="C117" s="1">
        <v>50.048000000000002</v>
      </c>
      <c r="D117" s="1">
        <v>417.74799999999999</v>
      </c>
      <c r="E117" s="1">
        <v>382.238</v>
      </c>
      <c r="G117" s="1">
        <f t="shared" si="17"/>
        <v>35.509999999999991</v>
      </c>
      <c r="H117" s="1">
        <f t="shared" si="18"/>
        <v>0.25600000000000023</v>
      </c>
      <c r="I117" s="2">
        <f t="shared" si="19"/>
        <v>401.03807999999998</v>
      </c>
      <c r="J117" s="2">
        <f t="shared" si="20"/>
        <v>392.68311999999997</v>
      </c>
      <c r="K117" s="2">
        <f t="shared" si="21"/>
        <v>384.32815999999997</v>
      </c>
      <c r="L117" s="10">
        <f t="shared" si="22"/>
        <v>3</v>
      </c>
      <c r="M117" s="73">
        <f t="shared" si="23"/>
        <v>3</v>
      </c>
      <c r="N117">
        <f t="shared" si="24"/>
        <v>3</v>
      </c>
      <c r="O117" s="12">
        <f t="shared" si="25"/>
        <v>55.980413977298021</v>
      </c>
      <c r="P117" s="11">
        <f t="shared" si="26"/>
        <v>5.6764139772980187</v>
      </c>
      <c r="Q117" s="1">
        <f t="shared" si="27"/>
        <v>50.304000000000002</v>
      </c>
      <c r="S117" s="14" t="str">
        <f t="shared" si="28"/>
        <v>A</v>
      </c>
      <c r="U117" s="1">
        <f t="shared" si="29"/>
        <v>50.304000000000002</v>
      </c>
      <c r="V117" s="1">
        <f t="shared" si="30"/>
        <v>382.238</v>
      </c>
      <c r="W117" s="1">
        <f t="shared" si="31"/>
        <v>5.6764139772980187</v>
      </c>
      <c r="X117" s="20">
        <f t="shared" si="32"/>
        <v>2.4692400801246381</v>
      </c>
      <c r="Y117" s="22">
        <f t="shared" si="33"/>
        <v>3</v>
      </c>
      <c r="AA117" s="47"/>
    </row>
    <row r="118" spans="1:27" hidden="1" x14ac:dyDescent="0.25">
      <c r="A118" s="57" t="s">
        <v>39</v>
      </c>
      <c r="B118" s="1">
        <v>63.616</v>
      </c>
      <c r="C118" s="1">
        <v>63.488</v>
      </c>
      <c r="D118" s="1">
        <v>418.15899999999999</v>
      </c>
      <c r="E118" s="1">
        <v>383.47</v>
      </c>
      <c r="G118" s="1">
        <f t="shared" si="17"/>
        <v>34.688999999999965</v>
      </c>
      <c r="H118" s="1">
        <f t="shared" si="18"/>
        <v>0.12800000000000011</v>
      </c>
      <c r="I118" s="2">
        <f t="shared" si="19"/>
        <v>401.43263999999999</v>
      </c>
      <c r="J118" s="2">
        <f t="shared" si="20"/>
        <v>393.06945999999999</v>
      </c>
      <c r="K118" s="2">
        <f t="shared" si="21"/>
        <v>384.70627999999999</v>
      </c>
      <c r="L118" s="10">
        <f t="shared" si="22"/>
        <v>3</v>
      </c>
      <c r="M118" s="73" t="str">
        <f t="shared" si="23"/>
        <v/>
      </c>
      <c r="N118">
        <f t="shared" si="24"/>
        <v>3</v>
      </c>
      <c r="O118" s="12">
        <f t="shared" si="25"/>
        <v>70.794569330068995</v>
      </c>
      <c r="P118" s="11">
        <f t="shared" si="26"/>
        <v>7.1785693300689957</v>
      </c>
      <c r="Q118" s="1">
        <f t="shared" si="27"/>
        <v>63.616</v>
      </c>
      <c r="S118" s="14" t="str">
        <f t="shared" si="28"/>
        <v>A</v>
      </c>
      <c r="U118" s="1">
        <f t="shared" si="29"/>
        <v>63.616</v>
      </c>
      <c r="V118" s="1">
        <f t="shared" si="30"/>
        <v>383.47</v>
      </c>
      <c r="W118" s="1">
        <f t="shared" si="31"/>
        <v>7.1785693300689957</v>
      </c>
      <c r="X118" s="20">
        <f t="shared" si="32"/>
        <v>3.1226776585800131</v>
      </c>
      <c r="Y118" s="22">
        <f t="shared" si="33"/>
        <v>3</v>
      </c>
      <c r="AA118" s="47"/>
    </row>
    <row r="119" spans="1:27" hidden="1" x14ac:dyDescent="0.25">
      <c r="A119" s="57" t="s">
        <v>39</v>
      </c>
      <c r="B119" s="1">
        <v>56.96</v>
      </c>
      <c r="C119" s="1">
        <v>56.704000000000001</v>
      </c>
      <c r="D119" s="1">
        <v>419.93700000000001</v>
      </c>
      <c r="E119" s="1">
        <v>380.26</v>
      </c>
      <c r="G119" s="1">
        <f t="shared" si="17"/>
        <v>39.677000000000021</v>
      </c>
      <c r="H119" s="1">
        <f t="shared" si="18"/>
        <v>0.25600000000000023</v>
      </c>
      <c r="I119" s="2">
        <f t="shared" si="19"/>
        <v>403.13952</v>
      </c>
      <c r="J119" s="2">
        <f t="shared" si="20"/>
        <v>394.74078000000003</v>
      </c>
      <c r="K119" s="2">
        <f t="shared" si="21"/>
        <v>386.34204</v>
      </c>
      <c r="L119" s="10">
        <f t="shared" si="22"/>
        <v>0</v>
      </c>
      <c r="M119" s="73">
        <f t="shared" si="23"/>
        <v>0</v>
      </c>
      <c r="N119">
        <f t="shared" si="24"/>
        <v>0</v>
      </c>
      <c r="O119" s="12">
        <f t="shared" si="25"/>
        <v>56.96</v>
      </c>
      <c r="P119" s="11">
        <f t="shared" si="26"/>
        <v>0</v>
      </c>
      <c r="Q119" s="1">
        <f t="shared" si="27"/>
        <v>56.96</v>
      </c>
      <c r="S119" s="14" t="str">
        <f t="shared" si="28"/>
        <v>A</v>
      </c>
      <c r="U119" s="1">
        <f t="shared" si="29"/>
        <v>56.96</v>
      </c>
      <c r="V119" s="1">
        <f t="shared" si="30"/>
        <v>380.26</v>
      </c>
      <c r="W119" s="1">
        <f t="shared" si="31"/>
        <v>0</v>
      </c>
      <c r="X119" s="20">
        <f t="shared" si="32"/>
        <v>0</v>
      </c>
      <c r="Y119" s="22">
        <f t="shared" si="33"/>
        <v>0</v>
      </c>
      <c r="AA119" s="47"/>
    </row>
    <row r="120" spans="1:27" hidden="1" x14ac:dyDescent="0.25">
      <c r="A120" s="57" t="s">
        <v>39</v>
      </c>
      <c r="B120" s="1">
        <v>50.688000000000002</v>
      </c>
      <c r="C120" s="1">
        <v>50.432000000000002</v>
      </c>
      <c r="D120" s="1">
        <v>420.08199999999999</v>
      </c>
      <c r="E120" s="1">
        <v>380.39499999999998</v>
      </c>
      <c r="G120" s="1">
        <f t="shared" si="17"/>
        <v>39.687000000000012</v>
      </c>
      <c r="H120" s="1">
        <f t="shared" si="18"/>
        <v>0.25600000000000023</v>
      </c>
      <c r="I120" s="2">
        <f t="shared" si="19"/>
        <v>403.27872000000002</v>
      </c>
      <c r="J120" s="2">
        <f t="shared" si="20"/>
        <v>394.87707999999998</v>
      </c>
      <c r="K120" s="2">
        <f t="shared" si="21"/>
        <v>386.47543999999999</v>
      </c>
      <c r="L120" s="10">
        <f t="shared" si="22"/>
        <v>0</v>
      </c>
      <c r="M120" s="73" t="str">
        <f t="shared" si="23"/>
        <v/>
      </c>
      <c r="N120">
        <f t="shared" si="24"/>
        <v>0</v>
      </c>
      <c r="O120" s="12">
        <f t="shared" si="25"/>
        <v>50.688000000000002</v>
      </c>
      <c r="P120" s="11">
        <f t="shared" si="26"/>
        <v>0</v>
      </c>
      <c r="Q120" s="1">
        <f t="shared" si="27"/>
        <v>50.688000000000002</v>
      </c>
      <c r="S120" s="14" t="str">
        <f t="shared" si="28"/>
        <v>A</v>
      </c>
      <c r="U120" s="1">
        <f t="shared" si="29"/>
        <v>50.688000000000002</v>
      </c>
      <c r="V120" s="1">
        <f t="shared" si="30"/>
        <v>380.39499999999998</v>
      </c>
      <c r="W120" s="1">
        <f t="shared" si="31"/>
        <v>0</v>
      </c>
      <c r="X120" s="20">
        <f t="shared" si="32"/>
        <v>0</v>
      </c>
      <c r="Y120" s="22">
        <f t="shared" si="33"/>
        <v>0</v>
      </c>
      <c r="AA120" s="47"/>
    </row>
    <row r="121" spans="1:27" hidden="1" x14ac:dyDescent="0.25">
      <c r="A121" s="57" t="s">
        <v>39</v>
      </c>
      <c r="B121" s="1">
        <v>47.616</v>
      </c>
      <c r="C121" s="1">
        <v>47.488</v>
      </c>
      <c r="D121" s="1">
        <v>420.30799999999999</v>
      </c>
      <c r="E121" s="1">
        <v>380.60500000000002</v>
      </c>
      <c r="G121" s="1">
        <f t="shared" si="17"/>
        <v>39.702999999999975</v>
      </c>
      <c r="H121" s="1">
        <f t="shared" si="18"/>
        <v>0.12800000000000011</v>
      </c>
      <c r="I121" s="2">
        <f t="shared" si="19"/>
        <v>403.49567999999999</v>
      </c>
      <c r="J121" s="2">
        <f t="shared" si="20"/>
        <v>395.08951999999999</v>
      </c>
      <c r="K121" s="2">
        <f t="shared" si="21"/>
        <v>386.68335999999999</v>
      </c>
      <c r="L121" s="10">
        <f t="shared" si="22"/>
        <v>0</v>
      </c>
      <c r="M121" s="73" t="str">
        <f t="shared" si="23"/>
        <v/>
      </c>
      <c r="N121">
        <f t="shared" si="24"/>
        <v>0</v>
      </c>
      <c r="O121" s="12">
        <f t="shared" si="25"/>
        <v>47.616</v>
      </c>
      <c r="P121" s="11">
        <f t="shared" si="26"/>
        <v>0</v>
      </c>
      <c r="Q121" s="1">
        <f t="shared" si="27"/>
        <v>47.616</v>
      </c>
      <c r="S121" s="14" t="str">
        <f t="shared" si="28"/>
        <v>A</v>
      </c>
      <c r="U121" s="1">
        <f t="shared" si="29"/>
        <v>47.616</v>
      </c>
      <c r="V121" s="1">
        <f t="shared" si="30"/>
        <v>380.60500000000002</v>
      </c>
      <c r="W121" s="1">
        <f t="shared" si="31"/>
        <v>0</v>
      </c>
      <c r="X121" s="20">
        <f t="shared" si="32"/>
        <v>0</v>
      </c>
      <c r="Y121" s="22">
        <f t="shared" si="33"/>
        <v>0</v>
      </c>
      <c r="AA121" s="47"/>
    </row>
    <row r="122" spans="1:27" hidden="1" x14ac:dyDescent="0.25">
      <c r="A122" s="57" t="s">
        <v>39</v>
      </c>
      <c r="B122" s="1">
        <v>41.856000000000002</v>
      </c>
      <c r="C122" s="1">
        <v>41.6</v>
      </c>
      <c r="D122" s="1">
        <v>419.19299999999998</v>
      </c>
      <c r="E122" s="1">
        <v>379.61500000000001</v>
      </c>
      <c r="G122" s="1">
        <f t="shared" si="17"/>
        <v>39.577999999999975</v>
      </c>
      <c r="H122" s="1">
        <f t="shared" si="18"/>
        <v>0.25600000000000023</v>
      </c>
      <c r="I122" s="2">
        <f t="shared" si="19"/>
        <v>402.42527999999999</v>
      </c>
      <c r="J122" s="2">
        <f t="shared" si="20"/>
        <v>394.04141999999996</v>
      </c>
      <c r="K122" s="2">
        <f t="shared" si="21"/>
        <v>385.65755999999999</v>
      </c>
      <c r="L122" s="10">
        <f t="shared" si="22"/>
        <v>0</v>
      </c>
      <c r="M122" s="73" t="str">
        <f t="shared" si="23"/>
        <v/>
      </c>
      <c r="N122">
        <f t="shared" si="24"/>
        <v>0</v>
      </c>
      <c r="O122" s="12">
        <f t="shared" si="25"/>
        <v>41.856000000000002</v>
      </c>
      <c r="P122" s="11">
        <f t="shared" si="26"/>
        <v>0</v>
      </c>
      <c r="Q122" s="1">
        <f t="shared" si="27"/>
        <v>41.856000000000002</v>
      </c>
      <c r="S122" s="14" t="str">
        <f t="shared" si="28"/>
        <v>A</v>
      </c>
      <c r="U122" s="1">
        <f t="shared" si="29"/>
        <v>41.856000000000002</v>
      </c>
      <c r="V122" s="1">
        <f t="shared" si="30"/>
        <v>379.61500000000001</v>
      </c>
      <c r="W122" s="1">
        <f t="shared" si="31"/>
        <v>0</v>
      </c>
      <c r="X122" s="20">
        <f t="shared" si="32"/>
        <v>0</v>
      </c>
      <c r="Y122" s="22">
        <f t="shared" si="33"/>
        <v>0</v>
      </c>
      <c r="AA122" s="47"/>
    </row>
    <row r="123" spans="1:27" hidden="1" x14ac:dyDescent="0.25">
      <c r="A123" s="57" t="s">
        <v>39</v>
      </c>
      <c r="B123" s="1">
        <v>40.96</v>
      </c>
      <c r="C123" s="1">
        <v>40.704000000000001</v>
      </c>
      <c r="D123" s="1">
        <v>417.63600000000002</v>
      </c>
      <c r="E123" s="1">
        <v>381.68299999999999</v>
      </c>
      <c r="G123" s="1">
        <f t="shared" si="17"/>
        <v>35.953000000000031</v>
      </c>
      <c r="H123" s="1">
        <f t="shared" si="18"/>
        <v>0.25600000000000023</v>
      </c>
      <c r="I123" s="2">
        <f t="shared" si="19"/>
        <v>400.93056000000001</v>
      </c>
      <c r="J123" s="2">
        <f t="shared" si="20"/>
        <v>392.57784000000004</v>
      </c>
      <c r="K123" s="2">
        <f t="shared" si="21"/>
        <v>384.22512</v>
      </c>
      <c r="L123" s="10">
        <f t="shared" si="22"/>
        <v>3</v>
      </c>
      <c r="M123" s="73">
        <f t="shared" si="23"/>
        <v>3</v>
      </c>
      <c r="N123">
        <f t="shared" si="24"/>
        <v>3</v>
      </c>
      <c r="O123" s="12">
        <f t="shared" si="25"/>
        <v>45.582016470064545</v>
      </c>
      <c r="P123" s="11">
        <f t="shared" si="26"/>
        <v>4.6220164700645441</v>
      </c>
      <c r="Q123" s="1">
        <f t="shared" si="27"/>
        <v>40.96</v>
      </c>
      <c r="S123" s="14" t="str">
        <f t="shared" si="28"/>
        <v>A</v>
      </c>
      <c r="U123" s="1">
        <f t="shared" si="29"/>
        <v>40.96</v>
      </c>
      <c r="V123" s="1">
        <f t="shared" si="30"/>
        <v>381.68299999999999</v>
      </c>
      <c r="W123" s="1">
        <f t="shared" si="31"/>
        <v>4.6220164700645441</v>
      </c>
      <c r="X123" s="20">
        <f t="shared" si="32"/>
        <v>2.0105771644780766</v>
      </c>
      <c r="Y123" s="22">
        <f t="shared" si="33"/>
        <v>3</v>
      </c>
      <c r="AA123" s="47"/>
    </row>
    <row r="124" spans="1:27" hidden="1" x14ac:dyDescent="0.25">
      <c r="A124" s="57" t="s">
        <v>39</v>
      </c>
      <c r="B124" s="1">
        <v>43.136000000000003</v>
      </c>
      <c r="C124" s="1">
        <v>42.88</v>
      </c>
      <c r="D124" s="1">
        <v>417.10300000000001</v>
      </c>
      <c r="E124" s="1">
        <v>383.60300000000001</v>
      </c>
      <c r="G124" s="1">
        <f t="shared" si="17"/>
        <v>33.5</v>
      </c>
      <c r="H124" s="1">
        <f t="shared" si="18"/>
        <v>0.25600000000000023</v>
      </c>
      <c r="I124" s="2">
        <f t="shared" si="19"/>
        <v>400.41888</v>
      </c>
      <c r="J124" s="2">
        <f t="shared" si="20"/>
        <v>392.07682</v>
      </c>
      <c r="K124" s="2">
        <f t="shared" si="21"/>
        <v>383.73475999999999</v>
      </c>
      <c r="L124" s="10">
        <f t="shared" si="22"/>
        <v>3</v>
      </c>
      <c r="M124" s="73" t="str">
        <f t="shared" si="23"/>
        <v/>
      </c>
      <c r="N124">
        <f t="shared" si="24"/>
        <v>3</v>
      </c>
      <c r="O124" s="12">
        <f t="shared" si="25"/>
        <v>48.00356109503673</v>
      </c>
      <c r="P124" s="11">
        <f t="shared" si="26"/>
        <v>4.8675610950367272</v>
      </c>
      <c r="Q124" s="1">
        <f t="shared" si="27"/>
        <v>43.136000000000003</v>
      </c>
      <c r="S124" s="14" t="str">
        <f t="shared" si="28"/>
        <v>A</v>
      </c>
      <c r="U124" s="1">
        <f t="shared" si="29"/>
        <v>43.136000000000003</v>
      </c>
      <c r="V124" s="1">
        <f t="shared" si="30"/>
        <v>383.60300000000001</v>
      </c>
      <c r="W124" s="1">
        <f t="shared" si="31"/>
        <v>4.8675610950367272</v>
      </c>
      <c r="X124" s="20">
        <f t="shared" si="32"/>
        <v>2.1173890763409764</v>
      </c>
      <c r="Y124" s="22">
        <f t="shared" si="33"/>
        <v>3</v>
      </c>
      <c r="AA124" s="47"/>
    </row>
    <row r="125" spans="1:27" hidden="1" x14ac:dyDescent="0.25">
      <c r="A125" s="57" t="s">
        <v>39</v>
      </c>
      <c r="B125" s="1">
        <v>39.808</v>
      </c>
      <c r="C125" s="1">
        <v>39.68</v>
      </c>
      <c r="D125" s="1">
        <v>417.101</v>
      </c>
      <c r="E125" s="1">
        <v>383.60700000000003</v>
      </c>
      <c r="G125" s="1">
        <f t="shared" si="17"/>
        <v>33.493999999999971</v>
      </c>
      <c r="H125" s="1">
        <f t="shared" si="18"/>
        <v>0.12800000000000011</v>
      </c>
      <c r="I125" s="2">
        <f t="shared" si="19"/>
        <v>400.41696000000002</v>
      </c>
      <c r="J125" s="2">
        <f t="shared" si="20"/>
        <v>392.07493999999997</v>
      </c>
      <c r="K125" s="2">
        <f t="shared" si="21"/>
        <v>383.73291999999998</v>
      </c>
      <c r="L125" s="10">
        <f t="shared" si="22"/>
        <v>3</v>
      </c>
      <c r="M125" s="73" t="str">
        <f t="shared" si="23"/>
        <v/>
      </c>
      <c r="N125">
        <f t="shared" si="24"/>
        <v>3</v>
      </c>
      <c r="O125" s="12">
        <f t="shared" si="25"/>
        <v>44.300022256843981</v>
      </c>
      <c r="P125" s="11">
        <f t="shared" si="26"/>
        <v>4.4920222568439812</v>
      </c>
      <c r="Q125" s="1">
        <f t="shared" si="27"/>
        <v>39.808</v>
      </c>
      <c r="S125" s="14" t="str">
        <f t="shared" si="28"/>
        <v>A</v>
      </c>
      <c r="U125" s="1">
        <f t="shared" si="29"/>
        <v>39.808</v>
      </c>
      <c r="V125" s="1">
        <f t="shared" si="30"/>
        <v>383.60700000000003</v>
      </c>
      <c r="W125" s="1">
        <f t="shared" si="31"/>
        <v>4.4920222568439812</v>
      </c>
      <c r="X125" s="20">
        <f t="shared" si="32"/>
        <v>1.9540296817271319</v>
      </c>
      <c r="Y125" s="22">
        <f t="shared" si="33"/>
        <v>3</v>
      </c>
      <c r="AA125" s="47"/>
    </row>
    <row r="126" spans="1:27" hidden="1" x14ac:dyDescent="0.25">
      <c r="A126" s="57" t="s">
        <v>39</v>
      </c>
      <c r="B126" s="1">
        <v>38.783999999999999</v>
      </c>
      <c r="C126" s="1">
        <v>38.655999999999999</v>
      </c>
      <c r="D126" s="1">
        <v>417.08699999999999</v>
      </c>
      <c r="E126" s="1">
        <v>383.601</v>
      </c>
      <c r="G126" s="1">
        <f t="shared" si="17"/>
        <v>33.48599999999999</v>
      </c>
      <c r="H126" s="1">
        <f t="shared" si="18"/>
        <v>0.12800000000000011</v>
      </c>
      <c r="I126" s="2">
        <f t="shared" si="19"/>
        <v>400.40352000000001</v>
      </c>
      <c r="J126" s="2">
        <f t="shared" si="20"/>
        <v>392.06178</v>
      </c>
      <c r="K126" s="2">
        <f t="shared" si="21"/>
        <v>383.72003999999998</v>
      </c>
      <c r="L126" s="10">
        <f t="shared" si="22"/>
        <v>3</v>
      </c>
      <c r="M126" s="73" t="str">
        <f t="shared" si="23"/>
        <v/>
      </c>
      <c r="N126">
        <f t="shared" si="24"/>
        <v>3</v>
      </c>
      <c r="O126" s="12">
        <f t="shared" si="25"/>
        <v>43.160471845092367</v>
      </c>
      <c r="P126" s="11">
        <f t="shared" si="26"/>
        <v>4.3764718450923681</v>
      </c>
      <c r="Q126" s="1">
        <f t="shared" si="27"/>
        <v>38.783999999999999</v>
      </c>
      <c r="S126" s="14" t="str">
        <f t="shared" si="28"/>
        <v>A</v>
      </c>
      <c r="U126" s="1">
        <f t="shared" si="29"/>
        <v>38.783999999999999</v>
      </c>
      <c r="V126" s="1">
        <f t="shared" si="30"/>
        <v>383.601</v>
      </c>
      <c r="W126" s="1">
        <f t="shared" si="31"/>
        <v>4.3764718450923681</v>
      </c>
      <c r="X126" s="20">
        <f t="shared" si="32"/>
        <v>1.90376525261518</v>
      </c>
      <c r="Y126" s="22">
        <f t="shared" si="33"/>
        <v>3</v>
      </c>
      <c r="AA126" s="47"/>
    </row>
    <row r="127" spans="1:27" hidden="1" x14ac:dyDescent="0.25">
      <c r="A127" s="57" t="s">
        <v>39</v>
      </c>
      <c r="B127" s="1">
        <v>37.375999999999998</v>
      </c>
      <c r="C127" s="1">
        <v>37.247999999999998</v>
      </c>
      <c r="D127" s="1">
        <v>417.63</v>
      </c>
      <c r="E127" s="1">
        <v>384.10399999999998</v>
      </c>
      <c r="G127" s="1">
        <f t="shared" si="17"/>
        <v>33.52600000000001</v>
      </c>
      <c r="H127" s="1">
        <f t="shared" si="18"/>
        <v>0.12800000000000011</v>
      </c>
      <c r="I127" s="2">
        <f t="shared" si="19"/>
        <v>400.9248</v>
      </c>
      <c r="J127" s="2">
        <f t="shared" si="20"/>
        <v>392.57220000000001</v>
      </c>
      <c r="K127" s="2">
        <f t="shared" si="21"/>
        <v>384.21960000000001</v>
      </c>
      <c r="L127" s="10">
        <f t="shared" si="22"/>
        <v>3</v>
      </c>
      <c r="M127" s="73" t="str">
        <f t="shared" si="23"/>
        <v/>
      </c>
      <c r="N127">
        <f t="shared" si="24"/>
        <v>3</v>
      </c>
      <c r="O127" s="12">
        <f t="shared" si="25"/>
        <v>41.593590028933896</v>
      </c>
      <c r="P127" s="11">
        <f t="shared" si="26"/>
        <v>4.2175900289338983</v>
      </c>
      <c r="Q127" s="1">
        <f t="shared" si="27"/>
        <v>37.375999999999998</v>
      </c>
      <c r="S127" s="14" t="str">
        <f t="shared" si="28"/>
        <v>A</v>
      </c>
      <c r="U127" s="1">
        <f t="shared" si="29"/>
        <v>37.375999999999998</v>
      </c>
      <c r="V127" s="1">
        <f t="shared" si="30"/>
        <v>384.10399999999998</v>
      </c>
      <c r="W127" s="1">
        <f t="shared" si="31"/>
        <v>4.2175900289338983</v>
      </c>
      <c r="X127" s="20">
        <f t="shared" si="32"/>
        <v>1.8346516625862457</v>
      </c>
      <c r="Y127" s="22">
        <f t="shared" si="33"/>
        <v>3</v>
      </c>
      <c r="AA127" s="47"/>
    </row>
    <row r="128" spans="1:27" hidden="1" x14ac:dyDescent="0.25">
      <c r="A128" s="57" t="s">
        <v>39</v>
      </c>
      <c r="B128" s="1">
        <v>32.256</v>
      </c>
      <c r="C128" s="1">
        <v>31.872</v>
      </c>
      <c r="D128" s="1">
        <v>422.62400000000002</v>
      </c>
      <c r="E128" s="1">
        <v>382.995</v>
      </c>
      <c r="G128" s="1">
        <f t="shared" si="17"/>
        <v>39.629000000000019</v>
      </c>
      <c r="H128" s="1">
        <f t="shared" si="18"/>
        <v>0.38400000000000034</v>
      </c>
      <c r="I128" s="2">
        <f t="shared" si="19"/>
        <v>405.71904000000001</v>
      </c>
      <c r="J128" s="2">
        <f t="shared" si="20"/>
        <v>397.26656000000003</v>
      </c>
      <c r="K128" s="2">
        <f t="shared" si="21"/>
        <v>388.81407999999999</v>
      </c>
      <c r="L128" s="10">
        <f t="shared" si="22"/>
        <v>0</v>
      </c>
      <c r="M128" s="73">
        <f t="shared" si="23"/>
        <v>0</v>
      </c>
      <c r="N128">
        <f t="shared" si="24"/>
        <v>0</v>
      </c>
      <c r="O128" s="12">
        <f t="shared" si="25"/>
        <v>32.256</v>
      </c>
      <c r="P128" s="11">
        <f t="shared" si="26"/>
        <v>0</v>
      </c>
      <c r="Q128" s="1">
        <f t="shared" si="27"/>
        <v>32.256</v>
      </c>
      <c r="S128" s="14" t="str">
        <f t="shared" si="28"/>
        <v>A</v>
      </c>
      <c r="U128" s="1">
        <f t="shared" si="29"/>
        <v>32.256</v>
      </c>
      <c r="V128" s="1">
        <f t="shared" si="30"/>
        <v>382.995</v>
      </c>
      <c r="W128" s="1">
        <f t="shared" si="31"/>
        <v>0</v>
      </c>
      <c r="X128" s="20">
        <f t="shared" si="32"/>
        <v>0</v>
      </c>
      <c r="Y128" s="22">
        <f t="shared" si="33"/>
        <v>0</v>
      </c>
      <c r="AA128" s="47"/>
    </row>
    <row r="129" spans="1:34" x14ac:dyDescent="0.25">
      <c r="A129" s="57" t="s">
        <v>39</v>
      </c>
      <c r="B129" s="1">
        <v>35.200000000000003</v>
      </c>
      <c r="C129" s="1">
        <v>34.944000000000003</v>
      </c>
      <c r="D129" s="1">
        <v>424.39</v>
      </c>
      <c r="E129" s="1">
        <v>384.34199999999998</v>
      </c>
      <c r="G129" s="1">
        <f t="shared" si="17"/>
        <v>40.048000000000002</v>
      </c>
      <c r="H129" s="1">
        <f t="shared" si="18"/>
        <v>0.25600000000000023</v>
      </c>
      <c r="I129" s="2">
        <f t="shared" si="19"/>
        <v>407.4144</v>
      </c>
      <c r="J129" s="2">
        <f t="shared" si="20"/>
        <v>398.92660000000001</v>
      </c>
      <c r="K129" s="2">
        <f t="shared" si="21"/>
        <v>390.43880000000001</v>
      </c>
      <c r="L129" s="10">
        <f t="shared" si="22"/>
        <v>0</v>
      </c>
      <c r="M129" s="73" t="str">
        <f t="shared" si="23"/>
        <v/>
      </c>
      <c r="N129">
        <f t="shared" si="24"/>
        <v>0</v>
      </c>
      <c r="O129" s="12">
        <f t="shared" si="25"/>
        <v>35.200000000000003</v>
      </c>
      <c r="P129" s="11">
        <f t="shared" si="26"/>
        <v>0</v>
      </c>
      <c r="Q129" s="1">
        <f t="shared" si="27"/>
        <v>35.200000000000003</v>
      </c>
      <c r="S129" s="14" t="str">
        <f t="shared" si="28"/>
        <v>A</v>
      </c>
      <c r="U129" s="1">
        <f t="shared" si="29"/>
        <v>35.200000000000003</v>
      </c>
      <c r="V129" s="1">
        <f t="shared" si="30"/>
        <v>384.34199999999998</v>
      </c>
      <c r="W129" s="1">
        <f t="shared" si="31"/>
        <v>0</v>
      </c>
      <c r="X129" s="20">
        <f t="shared" si="32"/>
        <v>0</v>
      </c>
      <c r="Y129" s="22">
        <f t="shared" si="33"/>
        <v>0</v>
      </c>
      <c r="Z129" s="32" t="s">
        <v>40</v>
      </c>
      <c r="AA129" s="47"/>
      <c r="AB129" s="32" t="str">
        <f>A129</f>
        <v>JJJJ-MM-TT SS:MM:SS</v>
      </c>
      <c r="AC129" s="1">
        <f>SUM(U129:U152)</f>
        <v>3160.4479999999999</v>
      </c>
      <c r="AD129" s="1">
        <f>AVERAGE(V129:V152)</f>
        <v>382.25683333333336</v>
      </c>
      <c r="AE129" s="1">
        <f>SUM(W129:W152)</f>
        <v>190.23930914756292</v>
      </c>
      <c r="AF129" s="1">
        <f>SUM(X129:X152)</f>
        <v>82.754099479189861</v>
      </c>
      <c r="AG129" s="35">
        <f>AVERAGE(Y129:Y152)</f>
        <v>1.25</v>
      </c>
      <c r="AH129" s="37" t="e">
        <f>DAY(A129)</f>
        <v>#VALUE!</v>
      </c>
    </row>
    <row r="130" spans="1:34" hidden="1" x14ac:dyDescent="0.25">
      <c r="A130" s="57" t="s">
        <v>39</v>
      </c>
      <c r="B130" s="1">
        <v>36.735999999999997</v>
      </c>
      <c r="C130" s="1">
        <v>36.479999999999997</v>
      </c>
      <c r="D130" s="1">
        <v>423.72500000000002</v>
      </c>
      <c r="E130" s="1">
        <v>383.73599999999999</v>
      </c>
      <c r="G130" s="1">
        <f t="shared" si="17"/>
        <v>39.989000000000033</v>
      </c>
      <c r="H130" s="1">
        <f t="shared" si="18"/>
        <v>0.25600000000000023</v>
      </c>
      <c r="I130" s="2">
        <f t="shared" si="19"/>
        <v>406.77600000000001</v>
      </c>
      <c r="J130" s="2">
        <f t="shared" si="20"/>
        <v>398.30150000000003</v>
      </c>
      <c r="K130" s="2">
        <f t="shared" si="21"/>
        <v>389.827</v>
      </c>
      <c r="L130" s="10">
        <f t="shared" si="22"/>
        <v>0</v>
      </c>
      <c r="M130" s="73" t="str">
        <f t="shared" si="23"/>
        <v/>
      </c>
      <c r="N130">
        <f t="shared" si="24"/>
        <v>0</v>
      </c>
      <c r="O130" s="12">
        <f t="shared" si="25"/>
        <v>36.735999999999997</v>
      </c>
      <c r="P130" s="11">
        <f t="shared" si="26"/>
        <v>0</v>
      </c>
      <c r="Q130" s="1">
        <f t="shared" si="27"/>
        <v>36.735999999999997</v>
      </c>
      <c r="S130" s="14" t="str">
        <f t="shared" si="28"/>
        <v>A</v>
      </c>
      <c r="U130" s="1">
        <f t="shared" si="29"/>
        <v>36.735999999999997</v>
      </c>
      <c r="V130" s="1">
        <f t="shared" si="30"/>
        <v>383.73599999999999</v>
      </c>
      <c r="W130" s="1">
        <f t="shared" si="31"/>
        <v>0</v>
      </c>
      <c r="X130" s="20">
        <f t="shared" si="32"/>
        <v>0</v>
      </c>
      <c r="Y130" s="22">
        <f t="shared" si="33"/>
        <v>0</v>
      </c>
      <c r="AA130" s="47"/>
    </row>
    <row r="131" spans="1:34" hidden="1" x14ac:dyDescent="0.25">
      <c r="A131" s="57" t="s">
        <v>39</v>
      </c>
      <c r="B131" s="1">
        <v>35.072000000000003</v>
      </c>
      <c r="C131" s="1">
        <v>34.944000000000003</v>
      </c>
      <c r="D131" s="1">
        <v>423.96600000000001</v>
      </c>
      <c r="E131" s="1">
        <v>383.959</v>
      </c>
      <c r="G131" s="1">
        <f t="shared" si="17"/>
        <v>40.007000000000005</v>
      </c>
      <c r="H131" s="1">
        <f t="shared" si="18"/>
        <v>0.12800000000000011</v>
      </c>
      <c r="I131" s="2">
        <f t="shared" si="19"/>
        <v>407.00736000000001</v>
      </c>
      <c r="J131" s="2">
        <f t="shared" si="20"/>
        <v>398.52804000000003</v>
      </c>
      <c r="K131" s="2">
        <f t="shared" si="21"/>
        <v>390.04872</v>
      </c>
      <c r="L131" s="10">
        <f t="shared" si="22"/>
        <v>0</v>
      </c>
      <c r="M131" s="73" t="str">
        <f t="shared" si="23"/>
        <v/>
      </c>
      <c r="N131">
        <f t="shared" si="24"/>
        <v>0</v>
      </c>
      <c r="O131" s="12">
        <f t="shared" si="25"/>
        <v>35.072000000000003</v>
      </c>
      <c r="P131" s="11">
        <f t="shared" si="26"/>
        <v>0</v>
      </c>
      <c r="Q131" s="1">
        <f t="shared" si="27"/>
        <v>35.072000000000003</v>
      </c>
      <c r="S131" s="14" t="str">
        <f t="shared" si="28"/>
        <v>A</v>
      </c>
      <c r="U131" s="1">
        <f t="shared" si="29"/>
        <v>35.072000000000003</v>
      </c>
      <c r="V131" s="1">
        <f t="shared" si="30"/>
        <v>383.959</v>
      </c>
      <c r="W131" s="1">
        <f t="shared" si="31"/>
        <v>0</v>
      </c>
      <c r="X131" s="20">
        <f t="shared" si="32"/>
        <v>0</v>
      </c>
      <c r="Y131" s="22">
        <f t="shared" si="33"/>
        <v>0</v>
      </c>
      <c r="AA131" s="47"/>
    </row>
    <row r="132" spans="1:34" hidden="1" x14ac:dyDescent="0.25">
      <c r="A132" s="57" t="s">
        <v>39</v>
      </c>
      <c r="B132" s="1">
        <v>36.991999999999997</v>
      </c>
      <c r="C132" s="1">
        <v>36.735999999999997</v>
      </c>
      <c r="D132" s="1">
        <v>423.28500000000003</v>
      </c>
      <c r="E132" s="1">
        <v>383.33100000000002</v>
      </c>
      <c r="G132" s="1">
        <f t="shared" si="17"/>
        <v>39.954000000000008</v>
      </c>
      <c r="H132" s="1">
        <f t="shared" si="18"/>
        <v>0.25600000000000023</v>
      </c>
      <c r="I132" s="2">
        <f t="shared" si="19"/>
        <v>406.35360000000003</v>
      </c>
      <c r="J132" s="2">
        <f t="shared" si="20"/>
        <v>397.8879</v>
      </c>
      <c r="K132" s="2">
        <f t="shared" si="21"/>
        <v>389.42220000000003</v>
      </c>
      <c r="L132" s="10">
        <f t="shared" si="22"/>
        <v>0</v>
      </c>
      <c r="M132" s="73" t="str">
        <f t="shared" si="23"/>
        <v/>
      </c>
      <c r="N132">
        <f t="shared" si="24"/>
        <v>0</v>
      </c>
      <c r="O132" s="12">
        <f t="shared" si="25"/>
        <v>36.991999999999997</v>
      </c>
      <c r="P132" s="11">
        <f t="shared" si="26"/>
        <v>0</v>
      </c>
      <c r="Q132" s="1">
        <f t="shared" si="27"/>
        <v>36.991999999999997</v>
      </c>
      <c r="S132" s="14" t="str">
        <f t="shared" si="28"/>
        <v>A</v>
      </c>
      <c r="U132" s="1">
        <f t="shared" si="29"/>
        <v>36.991999999999997</v>
      </c>
      <c r="V132" s="1">
        <f t="shared" si="30"/>
        <v>383.33100000000002</v>
      </c>
      <c r="W132" s="1">
        <f t="shared" si="31"/>
        <v>0</v>
      </c>
      <c r="X132" s="20">
        <f t="shared" si="32"/>
        <v>0</v>
      </c>
      <c r="Y132" s="22">
        <f t="shared" si="33"/>
        <v>0</v>
      </c>
      <c r="AA132" s="47"/>
    </row>
    <row r="133" spans="1:34" hidden="1" x14ac:dyDescent="0.25">
      <c r="A133" s="57" t="s">
        <v>39</v>
      </c>
      <c r="B133" s="1">
        <v>37.375999999999998</v>
      </c>
      <c r="C133" s="1">
        <v>37.247999999999998</v>
      </c>
      <c r="D133" s="1">
        <v>423.25200000000001</v>
      </c>
      <c r="E133" s="1">
        <v>383.303</v>
      </c>
      <c r="G133" s="1">
        <f t="shared" si="17"/>
        <v>39.949000000000012</v>
      </c>
      <c r="H133" s="1">
        <f t="shared" si="18"/>
        <v>0.12800000000000011</v>
      </c>
      <c r="I133" s="2">
        <f t="shared" si="19"/>
        <v>406.32192000000003</v>
      </c>
      <c r="J133" s="2">
        <f t="shared" si="20"/>
        <v>397.85687999999999</v>
      </c>
      <c r="K133" s="2">
        <f t="shared" si="21"/>
        <v>389.39184</v>
      </c>
      <c r="L133" s="10">
        <f t="shared" si="22"/>
        <v>0</v>
      </c>
      <c r="M133" s="73" t="str">
        <f t="shared" si="23"/>
        <v/>
      </c>
      <c r="N133">
        <f t="shared" si="24"/>
        <v>0</v>
      </c>
      <c r="O133" s="12">
        <f t="shared" si="25"/>
        <v>37.375999999999998</v>
      </c>
      <c r="P133" s="11">
        <f t="shared" si="26"/>
        <v>0</v>
      </c>
      <c r="Q133" s="1">
        <f t="shared" si="27"/>
        <v>37.375999999999998</v>
      </c>
      <c r="S133" s="14" t="str">
        <f t="shared" si="28"/>
        <v>A</v>
      </c>
      <c r="U133" s="1">
        <f t="shared" si="29"/>
        <v>37.375999999999998</v>
      </c>
      <c r="V133" s="1">
        <f t="shared" si="30"/>
        <v>383.303</v>
      </c>
      <c r="W133" s="1">
        <f t="shared" si="31"/>
        <v>0</v>
      </c>
      <c r="X133" s="20">
        <f t="shared" si="32"/>
        <v>0</v>
      </c>
      <c r="Y133" s="22">
        <f t="shared" si="33"/>
        <v>0</v>
      </c>
      <c r="AA133" s="47"/>
    </row>
    <row r="134" spans="1:34" hidden="1" x14ac:dyDescent="0.25">
      <c r="A134" s="57" t="s">
        <v>39</v>
      </c>
      <c r="B134" s="1">
        <v>58.24</v>
      </c>
      <c r="C134" s="1">
        <v>57.984000000000002</v>
      </c>
      <c r="D134" s="1">
        <v>421.36799999999999</v>
      </c>
      <c r="E134" s="1">
        <v>381.53800000000001</v>
      </c>
      <c r="G134" s="1">
        <f t="shared" si="17"/>
        <v>39.829999999999984</v>
      </c>
      <c r="H134" s="1">
        <f t="shared" si="18"/>
        <v>0.25600000000000023</v>
      </c>
      <c r="I134" s="2">
        <f t="shared" si="19"/>
        <v>404.51328000000001</v>
      </c>
      <c r="J134" s="2">
        <f t="shared" si="20"/>
        <v>396.08591999999999</v>
      </c>
      <c r="K134" s="2">
        <f t="shared" si="21"/>
        <v>387.65855999999997</v>
      </c>
      <c r="L134" s="10">
        <f t="shared" si="22"/>
        <v>0</v>
      </c>
      <c r="M134" s="73" t="str">
        <f t="shared" si="23"/>
        <v/>
      </c>
      <c r="N134">
        <f t="shared" si="24"/>
        <v>0</v>
      </c>
      <c r="O134" s="12">
        <f t="shared" si="25"/>
        <v>58.24</v>
      </c>
      <c r="P134" s="11">
        <f t="shared" si="26"/>
        <v>0</v>
      </c>
      <c r="Q134" s="1">
        <f t="shared" si="27"/>
        <v>58.24</v>
      </c>
      <c r="S134" s="14" t="str">
        <f t="shared" si="28"/>
        <v>A</v>
      </c>
      <c r="U134" s="1">
        <f t="shared" si="29"/>
        <v>58.24</v>
      </c>
      <c r="V134" s="1">
        <f t="shared" si="30"/>
        <v>381.53800000000001</v>
      </c>
      <c r="W134" s="1">
        <f t="shared" si="31"/>
        <v>0</v>
      </c>
      <c r="X134" s="20">
        <f t="shared" si="32"/>
        <v>0</v>
      </c>
      <c r="Y134" s="22">
        <f t="shared" si="33"/>
        <v>0</v>
      </c>
      <c r="AA134" s="47"/>
    </row>
    <row r="135" spans="1:34" hidden="1" x14ac:dyDescent="0.25">
      <c r="A135" s="57" t="s">
        <v>39</v>
      </c>
      <c r="B135" s="1">
        <v>124.544</v>
      </c>
      <c r="C135" s="1">
        <v>124.288</v>
      </c>
      <c r="D135" s="1">
        <v>415.93900000000002</v>
      </c>
      <c r="E135" s="1">
        <v>381.99900000000002</v>
      </c>
      <c r="G135" s="1">
        <f t="shared" si="17"/>
        <v>33.94</v>
      </c>
      <c r="H135" s="1">
        <f t="shared" si="18"/>
        <v>0.25600000000000023</v>
      </c>
      <c r="I135" s="2">
        <f t="shared" si="19"/>
        <v>399.30144000000001</v>
      </c>
      <c r="J135" s="2">
        <f t="shared" si="20"/>
        <v>390.98266000000001</v>
      </c>
      <c r="K135" s="2">
        <f t="shared" si="21"/>
        <v>382.66388000000001</v>
      </c>
      <c r="L135" s="10">
        <f t="shared" si="22"/>
        <v>3</v>
      </c>
      <c r="M135" s="73">
        <f t="shared" si="23"/>
        <v>3</v>
      </c>
      <c r="N135">
        <f t="shared" si="24"/>
        <v>3</v>
      </c>
      <c r="O135" s="12">
        <f t="shared" si="25"/>
        <v>138.59781882928999</v>
      </c>
      <c r="P135" s="11">
        <f t="shared" si="26"/>
        <v>14.053818829289995</v>
      </c>
      <c r="Q135" s="1">
        <f t="shared" si="27"/>
        <v>124.544</v>
      </c>
      <c r="S135" s="14" t="str">
        <f t="shared" si="28"/>
        <v>A</v>
      </c>
      <c r="U135" s="1">
        <f t="shared" si="29"/>
        <v>124.544</v>
      </c>
      <c r="V135" s="1">
        <f t="shared" si="30"/>
        <v>381.99900000000002</v>
      </c>
      <c r="W135" s="1">
        <f t="shared" si="31"/>
        <v>14.053818829289995</v>
      </c>
      <c r="X135" s="20">
        <f t="shared" si="32"/>
        <v>6.1134111907411475</v>
      </c>
      <c r="Y135" s="22">
        <f t="shared" si="33"/>
        <v>3</v>
      </c>
      <c r="AA135" s="47"/>
    </row>
    <row r="136" spans="1:34" hidden="1" x14ac:dyDescent="0.25">
      <c r="A136" s="57" t="s">
        <v>39</v>
      </c>
      <c r="B136" s="1">
        <v>168.57599999999999</v>
      </c>
      <c r="C136" s="1">
        <v>168.32</v>
      </c>
      <c r="D136" s="1">
        <v>416.42399999999998</v>
      </c>
      <c r="E136" s="1">
        <v>382.48500000000001</v>
      </c>
      <c r="G136" s="1">
        <f t="shared" si="17"/>
        <v>33.938999999999965</v>
      </c>
      <c r="H136" s="1">
        <f t="shared" si="18"/>
        <v>0.25600000000000023</v>
      </c>
      <c r="I136" s="2">
        <f t="shared" si="19"/>
        <v>399.76703999999995</v>
      </c>
      <c r="J136" s="2">
        <f t="shared" si="20"/>
        <v>391.43856</v>
      </c>
      <c r="K136" s="2">
        <f t="shared" si="21"/>
        <v>383.11007999999998</v>
      </c>
      <c r="L136" s="10">
        <f t="shared" si="22"/>
        <v>3</v>
      </c>
      <c r="M136" s="73" t="str">
        <f t="shared" si="23"/>
        <v/>
      </c>
      <c r="N136">
        <f t="shared" si="24"/>
        <v>3</v>
      </c>
      <c r="O136" s="12">
        <f t="shared" si="25"/>
        <v>187.59848653460938</v>
      </c>
      <c r="P136" s="11">
        <f t="shared" si="26"/>
        <v>19.022486534609385</v>
      </c>
      <c r="Q136" s="1">
        <f t="shared" si="27"/>
        <v>168.57599999999999</v>
      </c>
      <c r="S136" s="14" t="str">
        <f t="shared" si="28"/>
        <v>A</v>
      </c>
      <c r="U136" s="1">
        <f t="shared" si="29"/>
        <v>168.57599999999999</v>
      </c>
      <c r="V136" s="1">
        <f t="shared" si="30"/>
        <v>382.48500000000001</v>
      </c>
      <c r="W136" s="1">
        <f t="shared" si="31"/>
        <v>19.022486534609385</v>
      </c>
      <c r="X136" s="20">
        <f t="shared" si="32"/>
        <v>8.274781642555082</v>
      </c>
      <c r="Y136" s="22">
        <f t="shared" si="33"/>
        <v>3</v>
      </c>
      <c r="AA136" s="47"/>
    </row>
    <row r="137" spans="1:34" hidden="1" x14ac:dyDescent="0.25">
      <c r="A137" s="57" t="s">
        <v>39</v>
      </c>
      <c r="B137" s="1">
        <v>192.256</v>
      </c>
      <c r="C137" s="1">
        <v>191.744</v>
      </c>
      <c r="D137" s="1">
        <v>414.875</v>
      </c>
      <c r="E137" s="1">
        <v>380.98200000000003</v>
      </c>
      <c r="G137" s="1">
        <f t="shared" ref="G137:G200" si="34">D137-E137</f>
        <v>33.892999999999972</v>
      </c>
      <c r="H137" s="1">
        <f t="shared" ref="H137:H200" si="35">B137-C137</f>
        <v>0.51200000000000045</v>
      </c>
      <c r="I137" s="2">
        <f t="shared" ref="I137:I200" si="36">D137-((D137/100)*I$8)</f>
        <v>398.28</v>
      </c>
      <c r="J137" s="2">
        <f t="shared" ref="J137:J200" si="37">D137-((D137/100)*J$8)</f>
        <v>389.98250000000002</v>
      </c>
      <c r="K137" s="2">
        <f t="shared" ref="K137:K200" si="38">D137-((D137/100)*K$8)</f>
        <v>381.685</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213.95058980636546</v>
      </c>
      <c r="P137" s="11">
        <f t="shared" ref="P137:P200" si="43">IF(O137&lt;&gt;"",O137-B137,"")</f>
        <v>21.694589806365457</v>
      </c>
      <c r="Q137" s="1">
        <f t="shared" ref="Q137:Q200" si="44">O137-P137</f>
        <v>192.256</v>
      </c>
      <c r="S137" s="14" t="str">
        <f t="shared" ref="S137:S200" si="45">IF(ROUND(B137,3)=ROUND(Q137,3),"A","B")</f>
        <v>A</v>
      </c>
      <c r="U137" s="1">
        <f t="shared" ref="U137:U200" si="46">B137</f>
        <v>192.256</v>
      </c>
      <c r="V137" s="1">
        <f t="shared" ref="V137:V200" si="47">E137</f>
        <v>380.98200000000003</v>
      </c>
      <c r="W137" s="1">
        <f t="shared" ref="W137:W200" si="48">P137</f>
        <v>21.694589806365457</v>
      </c>
      <c r="X137" s="20">
        <f t="shared" ref="X137:X200" si="49">W137*X$6</f>
        <v>9.4371465657689733</v>
      </c>
      <c r="Y137" s="22">
        <f t="shared" ref="Y137:Y200" si="50">L137</f>
        <v>3</v>
      </c>
      <c r="AA137" s="47"/>
    </row>
    <row r="138" spans="1:34" hidden="1" x14ac:dyDescent="0.25">
      <c r="A138" s="57" t="s">
        <v>39</v>
      </c>
      <c r="B138" s="1">
        <v>186.36799999999999</v>
      </c>
      <c r="C138" s="1">
        <v>185.85599999999999</v>
      </c>
      <c r="D138" s="1">
        <v>417.30500000000001</v>
      </c>
      <c r="E138" s="1">
        <v>383.24</v>
      </c>
      <c r="G138" s="1">
        <f t="shared" si="34"/>
        <v>34.064999999999998</v>
      </c>
      <c r="H138" s="1">
        <f t="shared" si="35"/>
        <v>0.51200000000000045</v>
      </c>
      <c r="I138" s="2">
        <f t="shared" si="36"/>
        <v>400.61279999999999</v>
      </c>
      <c r="J138" s="2">
        <f t="shared" si="37"/>
        <v>392.26670000000001</v>
      </c>
      <c r="K138" s="2">
        <f t="shared" si="38"/>
        <v>383.92060000000004</v>
      </c>
      <c r="L138" s="10">
        <f t="shared" si="39"/>
        <v>3</v>
      </c>
      <c r="M138" s="73" t="str">
        <f t="shared" si="40"/>
        <v/>
      </c>
      <c r="N138">
        <f t="shared" si="41"/>
        <v>3</v>
      </c>
      <c r="O138" s="12">
        <f t="shared" si="42"/>
        <v>207.39817493879369</v>
      </c>
      <c r="P138" s="11">
        <f t="shared" si="43"/>
        <v>21.030174938793692</v>
      </c>
      <c r="Q138" s="1">
        <f t="shared" si="44"/>
        <v>186.36799999999999</v>
      </c>
      <c r="S138" s="14" t="str">
        <f t="shared" si="45"/>
        <v>A</v>
      </c>
      <c r="U138" s="1">
        <f t="shared" si="46"/>
        <v>186.36799999999999</v>
      </c>
      <c r="V138" s="1">
        <f t="shared" si="47"/>
        <v>383.24</v>
      </c>
      <c r="W138" s="1">
        <f t="shared" si="48"/>
        <v>21.030174938793692</v>
      </c>
      <c r="X138" s="20">
        <f t="shared" si="49"/>
        <v>9.1481260983752559</v>
      </c>
      <c r="Y138" s="22">
        <f t="shared" si="50"/>
        <v>3</v>
      </c>
      <c r="AA138" s="47"/>
    </row>
    <row r="139" spans="1:34" hidden="1" x14ac:dyDescent="0.25">
      <c r="A139" s="57" t="s">
        <v>39</v>
      </c>
      <c r="B139" s="1">
        <v>183.55199999999999</v>
      </c>
      <c r="C139" s="1">
        <v>183.16800000000001</v>
      </c>
      <c r="D139" s="1">
        <v>418.22300000000001</v>
      </c>
      <c r="E139" s="1">
        <v>384.10700000000003</v>
      </c>
      <c r="G139" s="1">
        <f t="shared" si="34"/>
        <v>34.115999999999985</v>
      </c>
      <c r="H139" s="1">
        <f t="shared" si="35"/>
        <v>0.38399999999998613</v>
      </c>
      <c r="I139" s="2">
        <f t="shared" si="36"/>
        <v>401.49408</v>
      </c>
      <c r="J139" s="2">
        <f t="shared" si="37"/>
        <v>393.12961999999999</v>
      </c>
      <c r="K139" s="2">
        <f t="shared" si="38"/>
        <v>384.76516000000004</v>
      </c>
      <c r="L139" s="10">
        <f t="shared" si="39"/>
        <v>3</v>
      </c>
      <c r="M139" s="73" t="str">
        <f t="shared" si="40"/>
        <v/>
      </c>
      <c r="N139">
        <f t="shared" si="41"/>
        <v>3</v>
      </c>
      <c r="O139" s="12">
        <f t="shared" si="42"/>
        <v>204.26441130647675</v>
      </c>
      <c r="P139" s="11">
        <f t="shared" si="43"/>
        <v>20.712411306476753</v>
      </c>
      <c r="Q139" s="1">
        <f t="shared" si="44"/>
        <v>183.55199999999999</v>
      </c>
      <c r="S139" s="14" t="str">
        <f t="shared" si="45"/>
        <v>A</v>
      </c>
      <c r="U139" s="1">
        <f t="shared" si="46"/>
        <v>183.55199999999999</v>
      </c>
      <c r="V139" s="1">
        <f t="shared" si="47"/>
        <v>384.10700000000003</v>
      </c>
      <c r="W139" s="1">
        <f t="shared" si="48"/>
        <v>20.712411306476753</v>
      </c>
      <c r="X139" s="20">
        <f t="shared" si="49"/>
        <v>9.0098989183173881</v>
      </c>
      <c r="Y139" s="22">
        <f t="shared" si="50"/>
        <v>3</v>
      </c>
      <c r="AA139" s="47"/>
    </row>
    <row r="140" spans="1:34" hidden="1" x14ac:dyDescent="0.25">
      <c r="A140" s="57" t="s">
        <v>39</v>
      </c>
      <c r="B140" s="1">
        <v>190.84800000000001</v>
      </c>
      <c r="C140" s="1">
        <v>190.464</v>
      </c>
      <c r="D140" s="1">
        <v>418.35599999999999</v>
      </c>
      <c r="E140" s="1">
        <v>384.20400000000001</v>
      </c>
      <c r="G140" s="1">
        <f t="shared" si="34"/>
        <v>34.151999999999987</v>
      </c>
      <c r="H140" s="1">
        <f t="shared" si="35"/>
        <v>0.38400000000001455</v>
      </c>
      <c r="I140" s="2">
        <f t="shared" si="36"/>
        <v>401.62175999999999</v>
      </c>
      <c r="J140" s="2">
        <f t="shared" si="37"/>
        <v>393.25463999999999</v>
      </c>
      <c r="K140" s="2">
        <f t="shared" si="38"/>
        <v>384.88751999999999</v>
      </c>
      <c r="L140" s="10">
        <f t="shared" si="39"/>
        <v>3</v>
      </c>
      <c r="M140" s="73" t="str">
        <f t="shared" si="40"/>
        <v/>
      </c>
      <c r="N140">
        <f t="shared" si="41"/>
        <v>3</v>
      </c>
      <c r="O140" s="12">
        <f t="shared" si="42"/>
        <v>212.383707990207</v>
      </c>
      <c r="P140" s="11">
        <f t="shared" si="43"/>
        <v>21.535707990206987</v>
      </c>
      <c r="Q140" s="1">
        <f t="shared" si="44"/>
        <v>190.84800000000001</v>
      </c>
      <c r="S140" s="14" t="str">
        <f t="shared" si="45"/>
        <v>A</v>
      </c>
      <c r="U140" s="1">
        <f t="shared" si="46"/>
        <v>190.84800000000001</v>
      </c>
      <c r="V140" s="1">
        <f t="shared" si="47"/>
        <v>384.20400000000001</v>
      </c>
      <c r="W140" s="1">
        <f t="shared" si="48"/>
        <v>21.535707990206987</v>
      </c>
      <c r="X140" s="20">
        <f t="shared" si="49"/>
        <v>9.3680329757400393</v>
      </c>
      <c r="Y140" s="22">
        <f t="shared" si="50"/>
        <v>3</v>
      </c>
      <c r="AA140" s="47"/>
    </row>
    <row r="141" spans="1:34" hidden="1" x14ac:dyDescent="0.25">
      <c r="A141" s="57" t="s">
        <v>39</v>
      </c>
      <c r="B141" s="1">
        <v>171.904</v>
      </c>
      <c r="C141" s="1">
        <v>171.392</v>
      </c>
      <c r="D141" s="1">
        <v>420.78100000000001</v>
      </c>
      <c r="E141" s="1">
        <v>380.64699999999999</v>
      </c>
      <c r="G141" s="1">
        <f t="shared" si="34"/>
        <v>40.134000000000015</v>
      </c>
      <c r="H141" s="1">
        <f t="shared" si="35"/>
        <v>0.51200000000000045</v>
      </c>
      <c r="I141" s="2">
        <f t="shared" si="36"/>
        <v>403.94976000000003</v>
      </c>
      <c r="J141" s="2">
        <f t="shared" si="37"/>
        <v>395.53413999999998</v>
      </c>
      <c r="K141" s="2">
        <f t="shared" si="38"/>
        <v>387.11851999999999</v>
      </c>
      <c r="L141" s="10">
        <f t="shared" si="39"/>
        <v>0</v>
      </c>
      <c r="M141" s="73">
        <f t="shared" si="40"/>
        <v>0</v>
      </c>
      <c r="N141">
        <f t="shared" si="41"/>
        <v>0</v>
      </c>
      <c r="O141" s="12">
        <f t="shared" si="42"/>
        <v>171.904</v>
      </c>
      <c r="P141" s="11">
        <f t="shared" si="43"/>
        <v>0</v>
      </c>
      <c r="Q141" s="1">
        <f t="shared" si="44"/>
        <v>171.904</v>
      </c>
      <c r="S141" s="14" t="str">
        <f t="shared" si="45"/>
        <v>A</v>
      </c>
      <c r="U141" s="1">
        <f t="shared" si="46"/>
        <v>171.904</v>
      </c>
      <c r="V141" s="1">
        <f t="shared" si="47"/>
        <v>380.64699999999999</v>
      </c>
      <c r="W141" s="1">
        <f t="shared" si="48"/>
        <v>0</v>
      </c>
      <c r="X141" s="20">
        <f t="shared" si="49"/>
        <v>0</v>
      </c>
      <c r="Y141" s="22">
        <f t="shared" si="50"/>
        <v>0</v>
      </c>
      <c r="AA141" s="47"/>
    </row>
    <row r="142" spans="1:34" hidden="1" x14ac:dyDescent="0.25">
      <c r="A142" s="57" t="s">
        <v>39</v>
      </c>
      <c r="B142" s="1">
        <v>189.82400000000001</v>
      </c>
      <c r="C142" s="1">
        <v>189.31200000000001</v>
      </c>
      <c r="D142" s="1">
        <v>418.78100000000001</v>
      </c>
      <c r="E142" s="1">
        <v>382.67099999999999</v>
      </c>
      <c r="G142" s="1">
        <f t="shared" si="34"/>
        <v>36.110000000000014</v>
      </c>
      <c r="H142" s="1">
        <f t="shared" si="35"/>
        <v>0.51200000000000045</v>
      </c>
      <c r="I142" s="2">
        <f t="shared" si="36"/>
        <v>402.02976000000001</v>
      </c>
      <c r="J142" s="2">
        <f t="shared" si="37"/>
        <v>393.65413999999998</v>
      </c>
      <c r="K142" s="2">
        <f t="shared" si="38"/>
        <v>385.27852000000001</v>
      </c>
      <c r="L142" s="10">
        <f t="shared" si="39"/>
        <v>3</v>
      </c>
      <c r="M142" s="73">
        <f t="shared" si="40"/>
        <v>3</v>
      </c>
      <c r="N142">
        <f t="shared" si="41"/>
        <v>3</v>
      </c>
      <c r="O142" s="12">
        <f t="shared" si="42"/>
        <v>211.2441575784554</v>
      </c>
      <c r="P142" s="11">
        <f t="shared" si="43"/>
        <v>21.420157578455388</v>
      </c>
      <c r="Q142" s="1">
        <f t="shared" si="44"/>
        <v>189.82400000000001</v>
      </c>
      <c r="S142" s="14" t="str">
        <f t="shared" si="45"/>
        <v>A</v>
      </c>
      <c r="U142" s="1">
        <f t="shared" si="46"/>
        <v>189.82400000000001</v>
      </c>
      <c r="V142" s="1">
        <f t="shared" si="47"/>
        <v>382.67099999999999</v>
      </c>
      <c r="W142" s="1">
        <f t="shared" si="48"/>
        <v>21.420157578455388</v>
      </c>
      <c r="X142" s="20">
        <f t="shared" si="49"/>
        <v>9.3177685466280931</v>
      </c>
      <c r="Y142" s="22">
        <f t="shared" si="50"/>
        <v>3</v>
      </c>
      <c r="AA142" s="47"/>
    </row>
    <row r="143" spans="1:34" hidden="1" x14ac:dyDescent="0.25">
      <c r="A143" s="57" t="s">
        <v>39</v>
      </c>
      <c r="B143" s="1">
        <v>181.376</v>
      </c>
      <c r="C143" s="1">
        <v>180.99199999999999</v>
      </c>
      <c r="D143" s="1">
        <v>419.476</v>
      </c>
      <c r="E143" s="1">
        <v>379.31400000000002</v>
      </c>
      <c r="G143" s="1">
        <f t="shared" si="34"/>
        <v>40.161999999999978</v>
      </c>
      <c r="H143" s="1">
        <f t="shared" si="35"/>
        <v>0.38400000000001455</v>
      </c>
      <c r="I143" s="2">
        <f t="shared" si="36"/>
        <v>402.69695999999999</v>
      </c>
      <c r="J143" s="2">
        <f t="shared" si="37"/>
        <v>394.30743999999999</v>
      </c>
      <c r="K143" s="2">
        <f t="shared" si="38"/>
        <v>385.91791999999998</v>
      </c>
      <c r="L143" s="10">
        <f t="shared" si="39"/>
        <v>0</v>
      </c>
      <c r="M143" s="73">
        <f t="shared" si="40"/>
        <v>0</v>
      </c>
      <c r="N143">
        <f t="shared" si="41"/>
        <v>0</v>
      </c>
      <c r="O143" s="12">
        <f t="shared" si="42"/>
        <v>181.376</v>
      </c>
      <c r="P143" s="11">
        <f t="shared" si="43"/>
        <v>0</v>
      </c>
      <c r="Q143" s="1">
        <f t="shared" si="44"/>
        <v>181.376</v>
      </c>
      <c r="S143" s="14" t="str">
        <f t="shared" si="45"/>
        <v>A</v>
      </c>
      <c r="U143" s="1">
        <f t="shared" si="46"/>
        <v>181.376</v>
      </c>
      <c r="V143" s="1">
        <f t="shared" si="47"/>
        <v>379.31400000000002</v>
      </c>
      <c r="W143" s="1">
        <f t="shared" si="48"/>
        <v>0</v>
      </c>
      <c r="X143" s="20">
        <f t="shared" si="49"/>
        <v>0</v>
      </c>
      <c r="Y143" s="22">
        <f t="shared" si="50"/>
        <v>0</v>
      </c>
      <c r="AA143" s="47"/>
    </row>
    <row r="144" spans="1:34" hidden="1" x14ac:dyDescent="0.25">
      <c r="A144" s="57" t="s">
        <v>39</v>
      </c>
      <c r="B144" s="1">
        <v>178.56</v>
      </c>
      <c r="C144" s="1">
        <v>178.048</v>
      </c>
      <c r="D144" s="1">
        <v>419.14499999999998</v>
      </c>
      <c r="E144" s="1">
        <v>379.00299999999999</v>
      </c>
      <c r="G144" s="1">
        <f t="shared" si="34"/>
        <v>40.141999999999996</v>
      </c>
      <c r="H144" s="1">
        <f t="shared" si="35"/>
        <v>0.51200000000000045</v>
      </c>
      <c r="I144" s="2">
        <f t="shared" si="36"/>
        <v>402.37919999999997</v>
      </c>
      <c r="J144" s="2">
        <f t="shared" si="37"/>
        <v>393.99629999999996</v>
      </c>
      <c r="K144" s="2">
        <f t="shared" si="38"/>
        <v>385.61339999999996</v>
      </c>
      <c r="L144" s="10">
        <f t="shared" si="39"/>
        <v>0</v>
      </c>
      <c r="M144" s="73" t="str">
        <f t="shared" si="40"/>
        <v/>
      </c>
      <c r="N144">
        <f t="shared" si="41"/>
        <v>0</v>
      </c>
      <c r="O144" s="12">
        <f t="shared" si="42"/>
        <v>178.56</v>
      </c>
      <c r="P144" s="11">
        <f t="shared" si="43"/>
        <v>0</v>
      </c>
      <c r="Q144" s="1">
        <f t="shared" si="44"/>
        <v>178.56</v>
      </c>
      <c r="S144" s="14" t="str">
        <f t="shared" si="45"/>
        <v>A</v>
      </c>
      <c r="U144" s="1">
        <f t="shared" si="46"/>
        <v>178.56</v>
      </c>
      <c r="V144" s="1">
        <f t="shared" si="47"/>
        <v>379.00299999999999</v>
      </c>
      <c r="W144" s="1">
        <f t="shared" si="48"/>
        <v>0</v>
      </c>
      <c r="X144" s="20">
        <f t="shared" si="49"/>
        <v>0</v>
      </c>
      <c r="Y144" s="22">
        <f t="shared" si="50"/>
        <v>0</v>
      </c>
      <c r="AA144" s="47"/>
    </row>
    <row r="145" spans="1:34" hidden="1" x14ac:dyDescent="0.25">
      <c r="A145" s="57" t="s">
        <v>39</v>
      </c>
      <c r="B145" s="1">
        <v>176.64</v>
      </c>
      <c r="C145" s="1">
        <v>176.12799999999999</v>
      </c>
      <c r="D145" s="1">
        <v>423.01</v>
      </c>
      <c r="E145" s="1">
        <v>382.53800000000001</v>
      </c>
      <c r="G145" s="1">
        <f t="shared" si="34"/>
        <v>40.47199999999998</v>
      </c>
      <c r="H145" s="1">
        <f t="shared" si="35"/>
        <v>0.51200000000000045</v>
      </c>
      <c r="I145" s="2">
        <f t="shared" si="36"/>
        <v>406.08960000000002</v>
      </c>
      <c r="J145" s="2">
        <f t="shared" si="37"/>
        <v>397.62939999999998</v>
      </c>
      <c r="K145" s="2">
        <f t="shared" si="38"/>
        <v>389.16919999999999</v>
      </c>
      <c r="L145" s="10">
        <f t="shared" si="39"/>
        <v>0</v>
      </c>
      <c r="M145" s="73" t="str">
        <f t="shared" si="40"/>
        <v/>
      </c>
      <c r="N145">
        <f t="shared" si="41"/>
        <v>0</v>
      </c>
      <c r="O145" s="12">
        <f t="shared" si="42"/>
        <v>176.64</v>
      </c>
      <c r="P145" s="11">
        <f t="shared" si="43"/>
        <v>0</v>
      </c>
      <c r="Q145" s="1">
        <f t="shared" si="44"/>
        <v>176.64</v>
      </c>
      <c r="S145" s="14" t="str">
        <f t="shared" si="45"/>
        <v>A</v>
      </c>
      <c r="U145" s="1">
        <f t="shared" si="46"/>
        <v>176.64</v>
      </c>
      <c r="V145" s="1">
        <f t="shared" si="47"/>
        <v>382.53800000000001</v>
      </c>
      <c r="W145" s="1">
        <f t="shared" si="48"/>
        <v>0</v>
      </c>
      <c r="X145" s="20">
        <f t="shared" si="49"/>
        <v>0</v>
      </c>
      <c r="Y145" s="22">
        <f t="shared" si="50"/>
        <v>0</v>
      </c>
      <c r="AA145" s="47"/>
    </row>
    <row r="146" spans="1:34" hidden="1" x14ac:dyDescent="0.25">
      <c r="A146" s="57" t="s">
        <v>39</v>
      </c>
      <c r="B146" s="1">
        <v>154.36799999999999</v>
      </c>
      <c r="C146" s="1">
        <v>153.98400000000001</v>
      </c>
      <c r="D146" s="1">
        <v>418.911</v>
      </c>
      <c r="E146" s="1">
        <v>382.96</v>
      </c>
      <c r="G146" s="1">
        <f t="shared" si="34"/>
        <v>35.951000000000022</v>
      </c>
      <c r="H146" s="1">
        <f t="shared" si="35"/>
        <v>0.38399999999998613</v>
      </c>
      <c r="I146" s="2">
        <f t="shared" si="36"/>
        <v>402.15456</v>
      </c>
      <c r="J146" s="2">
        <f t="shared" si="37"/>
        <v>393.77634</v>
      </c>
      <c r="K146" s="2">
        <f t="shared" si="38"/>
        <v>385.39812000000001</v>
      </c>
      <c r="L146" s="10">
        <f t="shared" si="39"/>
        <v>3</v>
      </c>
      <c r="M146" s="73">
        <f t="shared" si="40"/>
        <v>3</v>
      </c>
      <c r="N146">
        <f t="shared" si="41"/>
        <v>3</v>
      </c>
      <c r="O146" s="12">
        <f t="shared" si="42"/>
        <v>171.78722457155575</v>
      </c>
      <c r="P146" s="11">
        <f t="shared" si="43"/>
        <v>17.419224571555759</v>
      </c>
      <c r="Q146" s="1">
        <f t="shared" si="44"/>
        <v>154.36799999999999</v>
      </c>
      <c r="S146" s="14" t="str">
        <f t="shared" si="45"/>
        <v>A</v>
      </c>
      <c r="U146" s="1">
        <f t="shared" si="46"/>
        <v>154.36799999999999</v>
      </c>
      <c r="V146" s="1">
        <f t="shared" si="47"/>
        <v>382.96</v>
      </c>
      <c r="W146" s="1">
        <f t="shared" si="48"/>
        <v>17.419224571555759</v>
      </c>
      <c r="X146" s="20">
        <f t="shared" si="49"/>
        <v>7.5773626886267555</v>
      </c>
      <c r="Y146" s="22">
        <f t="shared" si="50"/>
        <v>3</v>
      </c>
      <c r="AA146" s="47"/>
    </row>
    <row r="147" spans="1:34" hidden="1" x14ac:dyDescent="0.25">
      <c r="A147" s="57" t="s">
        <v>39</v>
      </c>
      <c r="B147" s="1">
        <v>147.584</v>
      </c>
      <c r="C147" s="1">
        <v>147.328</v>
      </c>
      <c r="D147" s="1">
        <v>417.91899999999998</v>
      </c>
      <c r="E147" s="1">
        <v>383.94200000000001</v>
      </c>
      <c r="G147" s="1">
        <f t="shared" si="34"/>
        <v>33.976999999999975</v>
      </c>
      <c r="H147" s="1">
        <f t="shared" si="35"/>
        <v>0.25600000000000023</v>
      </c>
      <c r="I147" s="2">
        <f t="shared" si="36"/>
        <v>401.20223999999996</v>
      </c>
      <c r="J147" s="2">
        <f t="shared" si="37"/>
        <v>392.84386000000001</v>
      </c>
      <c r="K147" s="2">
        <f t="shared" si="38"/>
        <v>384.48548</v>
      </c>
      <c r="L147" s="10">
        <f t="shared" si="39"/>
        <v>3</v>
      </c>
      <c r="M147" s="73" t="str">
        <f t="shared" si="40"/>
        <v/>
      </c>
      <c r="N147">
        <f t="shared" si="41"/>
        <v>3</v>
      </c>
      <c r="O147" s="12">
        <f t="shared" si="42"/>
        <v>164.23770309370133</v>
      </c>
      <c r="P147" s="11">
        <f t="shared" si="43"/>
        <v>16.653703093701324</v>
      </c>
      <c r="Q147" s="1">
        <f t="shared" si="44"/>
        <v>147.584</v>
      </c>
      <c r="S147" s="14" t="str">
        <f t="shared" si="45"/>
        <v>A</v>
      </c>
      <c r="U147" s="1">
        <f t="shared" si="46"/>
        <v>147.584</v>
      </c>
      <c r="V147" s="1">
        <f t="shared" si="47"/>
        <v>383.94200000000001</v>
      </c>
      <c r="W147" s="1">
        <f t="shared" si="48"/>
        <v>16.653703093701324</v>
      </c>
      <c r="X147" s="20">
        <f t="shared" si="49"/>
        <v>7.2443608457600757</v>
      </c>
      <c r="Y147" s="22">
        <f t="shared" si="50"/>
        <v>3</v>
      </c>
      <c r="AA147" s="47"/>
    </row>
    <row r="148" spans="1:34" hidden="1" x14ac:dyDescent="0.25">
      <c r="A148" s="57" t="s">
        <v>39</v>
      </c>
      <c r="B148" s="1">
        <v>147.96799999999999</v>
      </c>
      <c r="C148" s="1">
        <v>147.584</v>
      </c>
      <c r="D148" s="1">
        <v>418.40699999999998</v>
      </c>
      <c r="E148" s="1">
        <v>383.78300000000002</v>
      </c>
      <c r="G148" s="1">
        <f t="shared" si="34"/>
        <v>34.623999999999967</v>
      </c>
      <c r="H148" s="1">
        <f t="shared" si="35"/>
        <v>0.38399999999998613</v>
      </c>
      <c r="I148" s="2">
        <f t="shared" si="36"/>
        <v>401.67071999999996</v>
      </c>
      <c r="J148" s="2">
        <f t="shared" si="37"/>
        <v>393.30257999999998</v>
      </c>
      <c r="K148" s="2">
        <f t="shared" si="38"/>
        <v>384.93444</v>
      </c>
      <c r="L148" s="10">
        <f t="shared" si="39"/>
        <v>3</v>
      </c>
      <c r="M148" s="73" t="str">
        <f t="shared" si="40"/>
        <v/>
      </c>
      <c r="N148">
        <f t="shared" si="41"/>
        <v>3</v>
      </c>
      <c r="O148" s="12">
        <f t="shared" si="42"/>
        <v>164.66503449810816</v>
      </c>
      <c r="P148" s="11">
        <f t="shared" si="43"/>
        <v>16.697034498108167</v>
      </c>
      <c r="Q148" s="1">
        <f t="shared" si="44"/>
        <v>147.96799999999999</v>
      </c>
      <c r="S148" s="14" t="str">
        <f t="shared" si="45"/>
        <v>A</v>
      </c>
      <c r="U148" s="1">
        <f t="shared" si="46"/>
        <v>147.96799999999999</v>
      </c>
      <c r="V148" s="1">
        <f t="shared" si="47"/>
        <v>383.78300000000002</v>
      </c>
      <c r="W148" s="1">
        <f t="shared" si="48"/>
        <v>16.697034498108167</v>
      </c>
      <c r="X148" s="20">
        <f t="shared" si="49"/>
        <v>7.2632100066770526</v>
      </c>
      <c r="Y148" s="22">
        <f t="shared" si="50"/>
        <v>3</v>
      </c>
      <c r="AA148" s="47"/>
    </row>
    <row r="149" spans="1:34" hidden="1" x14ac:dyDescent="0.25">
      <c r="A149" s="57" t="s">
        <v>39</v>
      </c>
      <c r="B149" s="1">
        <v>156.03200000000001</v>
      </c>
      <c r="C149" s="1">
        <v>155.648</v>
      </c>
      <c r="D149" s="1">
        <v>418.90499999999997</v>
      </c>
      <c r="E149" s="1">
        <v>378.88900000000001</v>
      </c>
      <c r="G149" s="1">
        <f t="shared" si="34"/>
        <v>40.015999999999963</v>
      </c>
      <c r="H149" s="1">
        <f t="shared" si="35"/>
        <v>0.38400000000001455</v>
      </c>
      <c r="I149" s="2">
        <f t="shared" si="36"/>
        <v>402.14879999999999</v>
      </c>
      <c r="J149" s="2">
        <f t="shared" si="37"/>
        <v>393.77069999999998</v>
      </c>
      <c r="K149" s="2">
        <f t="shared" si="38"/>
        <v>385.39259999999996</v>
      </c>
      <c r="L149" s="10">
        <f t="shared" si="39"/>
        <v>0</v>
      </c>
      <c r="M149" s="73">
        <f t="shared" si="40"/>
        <v>0</v>
      </c>
      <c r="N149">
        <f t="shared" si="41"/>
        <v>0</v>
      </c>
      <c r="O149" s="12">
        <f t="shared" si="42"/>
        <v>156.03200000000001</v>
      </c>
      <c r="P149" s="11">
        <f t="shared" si="43"/>
        <v>0</v>
      </c>
      <c r="Q149" s="1">
        <f t="shared" si="44"/>
        <v>156.03200000000001</v>
      </c>
      <c r="S149" s="14" t="str">
        <f t="shared" si="45"/>
        <v>A</v>
      </c>
      <c r="U149" s="1">
        <f t="shared" si="46"/>
        <v>156.03200000000001</v>
      </c>
      <c r="V149" s="1">
        <f t="shared" si="47"/>
        <v>378.88900000000001</v>
      </c>
      <c r="W149" s="1">
        <f t="shared" si="48"/>
        <v>0</v>
      </c>
      <c r="X149" s="20">
        <f t="shared" si="49"/>
        <v>0</v>
      </c>
      <c r="Y149" s="22">
        <f t="shared" si="50"/>
        <v>0</v>
      </c>
      <c r="AA149" s="47"/>
    </row>
    <row r="150" spans="1:34" hidden="1" x14ac:dyDescent="0.25">
      <c r="A150" s="57" t="s">
        <v>39</v>
      </c>
      <c r="B150" s="1">
        <v>137.98400000000001</v>
      </c>
      <c r="C150" s="1">
        <v>137.6</v>
      </c>
      <c r="D150" s="1">
        <v>419.64800000000002</v>
      </c>
      <c r="E150" s="1">
        <v>379.64299999999997</v>
      </c>
      <c r="G150" s="1">
        <f t="shared" si="34"/>
        <v>40.005000000000052</v>
      </c>
      <c r="H150" s="1">
        <f t="shared" si="35"/>
        <v>0.38400000000001455</v>
      </c>
      <c r="I150" s="2">
        <f t="shared" si="36"/>
        <v>402.86208000000005</v>
      </c>
      <c r="J150" s="2">
        <f t="shared" si="37"/>
        <v>394.46912000000003</v>
      </c>
      <c r="K150" s="2">
        <f t="shared" si="38"/>
        <v>386.07616000000002</v>
      </c>
      <c r="L150" s="10">
        <f t="shared" si="39"/>
        <v>0</v>
      </c>
      <c r="M150" s="73" t="str">
        <f t="shared" si="40"/>
        <v/>
      </c>
      <c r="N150">
        <f t="shared" si="41"/>
        <v>0</v>
      </c>
      <c r="O150" s="12">
        <f t="shared" si="42"/>
        <v>137.98400000000001</v>
      </c>
      <c r="P150" s="11">
        <f t="shared" si="43"/>
        <v>0</v>
      </c>
      <c r="Q150" s="1">
        <f t="shared" si="44"/>
        <v>137.98400000000001</v>
      </c>
      <c r="S150" s="14" t="str">
        <f t="shared" si="45"/>
        <v>A</v>
      </c>
      <c r="U150" s="1">
        <f t="shared" si="46"/>
        <v>137.98400000000001</v>
      </c>
      <c r="V150" s="1">
        <f t="shared" si="47"/>
        <v>379.64299999999997</v>
      </c>
      <c r="W150" s="1">
        <f t="shared" si="48"/>
        <v>0</v>
      </c>
      <c r="X150" s="20">
        <f t="shared" si="49"/>
        <v>0</v>
      </c>
      <c r="Y150" s="22">
        <f t="shared" si="50"/>
        <v>0</v>
      </c>
      <c r="AA150" s="47"/>
    </row>
    <row r="151" spans="1:34" hidden="1" x14ac:dyDescent="0.25">
      <c r="A151" s="57" t="s">
        <v>39</v>
      </c>
      <c r="B151" s="1">
        <v>135.16800000000001</v>
      </c>
      <c r="C151" s="1">
        <v>134.91200000000001</v>
      </c>
      <c r="D151" s="1">
        <v>421.44099999999997</v>
      </c>
      <c r="E151" s="1">
        <v>381.28100000000001</v>
      </c>
      <c r="G151" s="1">
        <f t="shared" si="34"/>
        <v>40.159999999999968</v>
      </c>
      <c r="H151" s="1">
        <f t="shared" si="35"/>
        <v>0.25600000000000023</v>
      </c>
      <c r="I151" s="2">
        <f t="shared" si="36"/>
        <v>404.58335999999997</v>
      </c>
      <c r="J151" s="2">
        <f t="shared" si="37"/>
        <v>396.15454</v>
      </c>
      <c r="K151" s="2">
        <f t="shared" si="38"/>
        <v>387.72571999999997</v>
      </c>
      <c r="L151" s="10">
        <f t="shared" si="39"/>
        <v>0</v>
      </c>
      <c r="M151" s="73" t="str">
        <f t="shared" si="40"/>
        <v/>
      </c>
      <c r="N151">
        <f t="shared" si="41"/>
        <v>0</v>
      </c>
      <c r="O151" s="12">
        <f t="shared" si="42"/>
        <v>135.16800000000001</v>
      </c>
      <c r="P151" s="11">
        <f t="shared" si="43"/>
        <v>0</v>
      </c>
      <c r="Q151" s="1">
        <f t="shared" si="44"/>
        <v>135.16800000000001</v>
      </c>
      <c r="S151" s="14" t="str">
        <f t="shared" si="45"/>
        <v>A</v>
      </c>
      <c r="U151" s="1">
        <f t="shared" si="46"/>
        <v>135.16800000000001</v>
      </c>
      <c r="V151" s="1">
        <f t="shared" si="47"/>
        <v>381.28100000000001</v>
      </c>
      <c r="W151" s="1">
        <f t="shared" si="48"/>
        <v>0</v>
      </c>
      <c r="X151" s="20">
        <f t="shared" si="49"/>
        <v>0</v>
      </c>
      <c r="Y151" s="22">
        <f t="shared" si="50"/>
        <v>0</v>
      </c>
      <c r="AA151" s="47"/>
    </row>
    <row r="152" spans="1:34" hidden="1" x14ac:dyDescent="0.25">
      <c r="A152" s="57" t="s">
        <v>39</v>
      </c>
      <c r="B152" s="1">
        <v>97.28</v>
      </c>
      <c r="C152" s="1">
        <v>96.896000000000001</v>
      </c>
      <c r="D152" s="1">
        <v>422.35700000000003</v>
      </c>
      <c r="E152" s="1">
        <v>382.267</v>
      </c>
      <c r="G152" s="1">
        <f t="shared" si="34"/>
        <v>40.090000000000032</v>
      </c>
      <c r="H152" s="1">
        <f t="shared" si="35"/>
        <v>0.38400000000000034</v>
      </c>
      <c r="I152" s="2">
        <f t="shared" si="36"/>
        <v>405.46272000000005</v>
      </c>
      <c r="J152" s="2">
        <f t="shared" si="37"/>
        <v>397.01558</v>
      </c>
      <c r="K152" s="2">
        <f t="shared" si="38"/>
        <v>388.56844000000001</v>
      </c>
      <c r="L152" s="10">
        <f t="shared" si="39"/>
        <v>0</v>
      </c>
      <c r="M152" s="73" t="str">
        <f t="shared" si="40"/>
        <v/>
      </c>
      <c r="N152">
        <f t="shared" si="41"/>
        <v>0</v>
      </c>
      <c r="O152" s="12">
        <f t="shared" si="42"/>
        <v>97.28</v>
      </c>
      <c r="P152" s="11">
        <f t="shared" si="43"/>
        <v>0</v>
      </c>
      <c r="Q152" s="1">
        <f t="shared" si="44"/>
        <v>97.28</v>
      </c>
      <c r="S152" s="14" t="str">
        <f t="shared" si="45"/>
        <v>A</v>
      </c>
      <c r="U152" s="1">
        <f t="shared" si="46"/>
        <v>97.28</v>
      </c>
      <c r="V152" s="1">
        <f t="shared" si="47"/>
        <v>382.267</v>
      </c>
      <c r="W152" s="1">
        <f t="shared" si="48"/>
        <v>0</v>
      </c>
      <c r="X152" s="20">
        <f t="shared" si="49"/>
        <v>0</v>
      </c>
      <c r="Y152" s="22">
        <f t="shared" si="50"/>
        <v>0</v>
      </c>
      <c r="AA152" s="47"/>
    </row>
    <row r="153" spans="1:34" x14ac:dyDescent="0.25">
      <c r="A153" s="57" t="s">
        <v>39</v>
      </c>
      <c r="B153" s="1">
        <v>60.927999999999997</v>
      </c>
      <c r="C153" s="1">
        <v>60.671999999999997</v>
      </c>
      <c r="D153" s="1">
        <v>423.315</v>
      </c>
      <c r="E153" s="1">
        <v>383.27</v>
      </c>
      <c r="G153" s="1">
        <f t="shared" si="34"/>
        <v>40.045000000000016</v>
      </c>
      <c r="H153" s="1">
        <f t="shared" si="35"/>
        <v>0.25600000000000023</v>
      </c>
      <c r="I153" s="2">
        <f t="shared" si="36"/>
        <v>406.38240000000002</v>
      </c>
      <c r="J153" s="2">
        <f t="shared" si="37"/>
        <v>397.91609999999997</v>
      </c>
      <c r="K153" s="2">
        <f t="shared" si="38"/>
        <v>389.44979999999998</v>
      </c>
      <c r="L153" s="10">
        <f t="shared" si="39"/>
        <v>0</v>
      </c>
      <c r="M153" s="73" t="str">
        <f t="shared" si="40"/>
        <v/>
      </c>
      <c r="N153">
        <f t="shared" si="41"/>
        <v>0</v>
      </c>
      <c r="O153" s="12">
        <f t="shared" si="42"/>
        <v>60.927999999999997</v>
      </c>
      <c r="P153" s="11">
        <f t="shared" si="43"/>
        <v>0</v>
      </c>
      <c r="Q153" s="1">
        <f t="shared" si="44"/>
        <v>60.927999999999997</v>
      </c>
      <c r="S153" s="14" t="str">
        <f t="shared" si="45"/>
        <v>A</v>
      </c>
      <c r="U153" s="1">
        <f t="shared" si="46"/>
        <v>60.927999999999997</v>
      </c>
      <c r="V153" s="1">
        <f t="shared" si="47"/>
        <v>383.27</v>
      </c>
      <c r="W153" s="1">
        <f t="shared" si="48"/>
        <v>0</v>
      </c>
      <c r="X153" s="20">
        <f t="shared" si="49"/>
        <v>0</v>
      </c>
      <c r="Y153" s="22">
        <f t="shared" si="50"/>
        <v>0</v>
      </c>
      <c r="Z153" s="32" t="s">
        <v>40</v>
      </c>
      <c r="AA153" s="47"/>
      <c r="AB153" s="32" t="str">
        <f>A153</f>
        <v>JJJJ-MM-TT SS:MM:SS</v>
      </c>
      <c r="AC153" s="1">
        <f>SUM(U153:U176)</f>
        <v>3279.6159999999995</v>
      </c>
      <c r="AD153" s="1">
        <f>AVERAGE(V153:V176)</f>
        <v>381.64604166666663</v>
      </c>
      <c r="AE153" s="1">
        <f>SUM(W153:W176)</f>
        <v>38.536062319163165</v>
      </c>
      <c r="AF153" s="1">
        <f>SUM(X153:X176)</f>
        <v>16.763187108835975</v>
      </c>
      <c r="AG153" s="35">
        <f>AVERAGE(Y153:Y176)</f>
        <v>0.25</v>
      </c>
      <c r="AH153" s="37" t="e">
        <f>DAY(A153)</f>
        <v>#VALUE!</v>
      </c>
    </row>
    <row r="154" spans="1:34" hidden="1" x14ac:dyDescent="0.25">
      <c r="A154" s="57" t="s">
        <v>39</v>
      </c>
      <c r="B154" s="1">
        <v>56.32</v>
      </c>
      <c r="C154" s="1">
        <v>56.192</v>
      </c>
      <c r="D154" s="1">
        <v>423.90300000000002</v>
      </c>
      <c r="E154" s="1">
        <v>383.81</v>
      </c>
      <c r="G154" s="1">
        <f t="shared" si="34"/>
        <v>40.093000000000018</v>
      </c>
      <c r="H154" s="1">
        <f t="shared" si="35"/>
        <v>0.12800000000000011</v>
      </c>
      <c r="I154" s="2">
        <f t="shared" si="36"/>
        <v>406.94688000000002</v>
      </c>
      <c r="J154" s="2">
        <f t="shared" si="37"/>
        <v>398.46881999999999</v>
      </c>
      <c r="K154" s="2">
        <f t="shared" si="38"/>
        <v>389.99076000000002</v>
      </c>
      <c r="L154" s="10">
        <f t="shared" si="39"/>
        <v>0</v>
      </c>
      <c r="M154" s="73" t="str">
        <f t="shared" si="40"/>
        <v/>
      </c>
      <c r="N154">
        <f t="shared" si="41"/>
        <v>0</v>
      </c>
      <c r="O154" s="12">
        <f t="shared" si="42"/>
        <v>56.32</v>
      </c>
      <c r="P154" s="11">
        <f t="shared" si="43"/>
        <v>0</v>
      </c>
      <c r="Q154" s="1">
        <f t="shared" si="44"/>
        <v>56.32</v>
      </c>
      <c r="S154" s="14" t="str">
        <f t="shared" si="45"/>
        <v>A</v>
      </c>
      <c r="U154" s="1">
        <f t="shared" si="46"/>
        <v>56.32</v>
      </c>
      <c r="V154" s="1">
        <f t="shared" si="47"/>
        <v>383.81</v>
      </c>
      <c r="W154" s="1">
        <f t="shared" si="48"/>
        <v>0</v>
      </c>
      <c r="X154" s="20">
        <f t="shared" si="49"/>
        <v>0</v>
      </c>
      <c r="Y154" s="22">
        <f t="shared" si="50"/>
        <v>0</v>
      </c>
      <c r="AA154" s="47"/>
    </row>
    <row r="155" spans="1:34" hidden="1" x14ac:dyDescent="0.25">
      <c r="A155" s="57" t="s">
        <v>39</v>
      </c>
      <c r="B155" s="1">
        <v>55.936</v>
      </c>
      <c r="C155" s="1">
        <v>55.552</v>
      </c>
      <c r="D155" s="1">
        <v>424.13400000000001</v>
      </c>
      <c r="E155" s="1">
        <v>384.02300000000002</v>
      </c>
      <c r="G155" s="1">
        <f t="shared" si="34"/>
        <v>40.11099999999999</v>
      </c>
      <c r="H155" s="1">
        <f t="shared" si="35"/>
        <v>0.38400000000000034</v>
      </c>
      <c r="I155" s="2">
        <f t="shared" si="36"/>
        <v>407.16864000000004</v>
      </c>
      <c r="J155" s="2">
        <f t="shared" si="37"/>
        <v>398.68596000000002</v>
      </c>
      <c r="K155" s="2">
        <f t="shared" si="38"/>
        <v>390.20328000000001</v>
      </c>
      <c r="L155" s="10">
        <f t="shared" si="39"/>
        <v>0</v>
      </c>
      <c r="M155" s="73" t="str">
        <f t="shared" si="40"/>
        <v/>
      </c>
      <c r="N155">
        <f t="shared" si="41"/>
        <v>0</v>
      </c>
      <c r="O155" s="12">
        <f t="shared" si="42"/>
        <v>55.936</v>
      </c>
      <c r="P155" s="11">
        <f t="shared" si="43"/>
        <v>0</v>
      </c>
      <c r="Q155" s="1">
        <f t="shared" si="44"/>
        <v>55.936</v>
      </c>
      <c r="S155" s="14" t="str">
        <f t="shared" si="45"/>
        <v>A</v>
      </c>
      <c r="U155" s="1">
        <f t="shared" si="46"/>
        <v>55.936</v>
      </c>
      <c r="V155" s="1">
        <f t="shared" si="47"/>
        <v>384.02300000000002</v>
      </c>
      <c r="W155" s="1">
        <f t="shared" si="48"/>
        <v>0</v>
      </c>
      <c r="X155" s="20">
        <f t="shared" si="49"/>
        <v>0</v>
      </c>
      <c r="Y155" s="22">
        <f t="shared" si="50"/>
        <v>0</v>
      </c>
      <c r="AA155" s="47"/>
    </row>
    <row r="156" spans="1:34" hidden="1" x14ac:dyDescent="0.25">
      <c r="A156" s="57" t="s">
        <v>39</v>
      </c>
      <c r="B156" s="1">
        <v>52.223999999999997</v>
      </c>
      <c r="C156" s="1">
        <v>52.095999999999997</v>
      </c>
      <c r="D156" s="1">
        <v>424.233</v>
      </c>
      <c r="E156" s="1">
        <v>384.13</v>
      </c>
      <c r="G156" s="1">
        <f t="shared" si="34"/>
        <v>40.103000000000009</v>
      </c>
      <c r="H156" s="1">
        <f t="shared" si="35"/>
        <v>0.12800000000000011</v>
      </c>
      <c r="I156" s="2">
        <f t="shared" si="36"/>
        <v>407.26368000000002</v>
      </c>
      <c r="J156" s="2">
        <f t="shared" si="37"/>
        <v>398.77902</v>
      </c>
      <c r="K156" s="2">
        <f t="shared" si="38"/>
        <v>390.29435999999998</v>
      </c>
      <c r="L156" s="10">
        <f t="shared" si="39"/>
        <v>0</v>
      </c>
      <c r="M156" s="73" t="str">
        <f t="shared" si="40"/>
        <v/>
      </c>
      <c r="N156">
        <f t="shared" si="41"/>
        <v>0</v>
      </c>
      <c r="O156" s="12">
        <f t="shared" si="42"/>
        <v>52.223999999999997</v>
      </c>
      <c r="P156" s="11">
        <f t="shared" si="43"/>
        <v>0</v>
      </c>
      <c r="Q156" s="1">
        <f t="shared" si="44"/>
        <v>52.223999999999997</v>
      </c>
      <c r="S156" s="14" t="str">
        <f t="shared" si="45"/>
        <v>A</v>
      </c>
      <c r="U156" s="1">
        <f t="shared" si="46"/>
        <v>52.223999999999997</v>
      </c>
      <c r="V156" s="1">
        <f t="shared" si="47"/>
        <v>384.13</v>
      </c>
      <c r="W156" s="1">
        <f t="shared" si="48"/>
        <v>0</v>
      </c>
      <c r="X156" s="20">
        <f t="shared" si="49"/>
        <v>0</v>
      </c>
      <c r="Y156" s="22">
        <f t="shared" si="50"/>
        <v>0</v>
      </c>
      <c r="AA156" s="47"/>
    </row>
    <row r="157" spans="1:34" hidden="1" x14ac:dyDescent="0.25">
      <c r="A157" s="57" t="s">
        <v>39</v>
      </c>
      <c r="B157" s="1">
        <v>51.968000000000004</v>
      </c>
      <c r="C157" s="1">
        <v>51.712000000000003</v>
      </c>
      <c r="D157" s="1">
        <v>423.49200000000002</v>
      </c>
      <c r="E157" s="1">
        <v>383.459</v>
      </c>
      <c r="G157" s="1">
        <f t="shared" si="34"/>
        <v>40.033000000000015</v>
      </c>
      <c r="H157" s="1">
        <f t="shared" si="35"/>
        <v>0.25600000000000023</v>
      </c>
      <c r="I157" s="2">
        <f t="shared" si="36"/>
        <v>406.55232000000001</v>
      </c>
      <c r="J157" s="2">
        <f t="shared" si="37"/>
        <v>398.08248000000003</v>
      </c>
      <c r="K157" s="2">
        <f t="shared" si="38"/>
        <v>389.61264</v>
      </c>
      <c r="L157" s="10">
        <f t="shared" si="39"/>
        <v>0</v>
      </c>
      <c r="M157" s="73" t="str">
        <f t="shared" si="40"/>
        <v/>
      </c>
      <c r="N157">
        <f t="shared" si="41"/>
        <v>0</v>
      </c>
      <c r="O157" s="12">
        <f t="shared" si="42"/>
        <v>51.968000000000004</v>
      </c>
      <c r="P157" s="11">
        <f t="shared" si="43"/>
        <v>0</v>
      </c>
      <c r="Q157" s="1">
        <f t="shared" si="44"/>
        <v>51.968000000000004</v>
      </c>
      <c r="S157" s="14" t="str">
        <f t="shared" si="45"/>
        <v>A</v>
      </c>
      <c r="U157" s="1">
        <f t="shared" si="46"/>
        <v>51.968000000000004</v>
      </c>
      <c r="V157" s="1">
        <f t="shared" si="47"/>
        <v>383.459</v>
      </c>
      <c r="W157" s="1">
        <f t="shared" si="48"/>
        <v>0</v>
      </c>
      <c r="X157" s="20">
        <f t="shared" si="49"/>
        <v>0</v>
      </c>
      <c r="Y157" s="22">
        <f t="shared" si="50"/>
        <v>0</v>
      </c>
      <c r="AA157" s="47"/>
    </row>
    <row r="158" spans="1:34" hidden="1" x14ac:dyDescent="0.25">
      <c r="A158" s="57" t="s">
        <v>39</v>
      </c>
      <c r="B158" s="1">
        <v>76.031999999999996</v>
      </c>
      <c r="C158" s="1">
        <v>75.775999999999996</v>
      </c>
      <c r="D158" s="1">
        <v>420.90699999999998</v>
      </c>
      <c r="E158" s="1">
        <v>381.03800000000001</v>
      </c>
      <c r="G158" s="1">
        <f t="shared" si="34"/>
        <v>39.868999999999971</v>
      </c>
      <c r="H158" s="1">
        <f t="shared" si="35"/>
        <v>0.25600000000000023</v>
      </c>
      <c r="I158" s="2">
        <f t="shared" si="36"/>
        <v>404.07071999999999</v>
      </c>
      <c r="J158" s="2">
        <f t="shared" si="37"/>
        <v>395.65258</v>
      </c>
      <c r="K158" s="2">
        <f t="shared" si="38"/>
        <v>387.23444000000001</v>
      </c>
      <c r="L158" s="10">
        <f t="shared" si="39"/>
        <v>0</v>
      </c>
      <c r="M158" s="73" t="str">
        <f t="shared" si="40"/>
        <v/>
      </c>
      <c r="N158">
        <f t="shared" si="41"/>
        <v>0</v>
      </c>
      <c r="O158" s="12">
        <f t="shared" si="42"/>
        <v>76.031999999999996</v>
      </c>
      <c r="P158" s="11">
        <f t="shared" si="43"/>
        <v>0</v>
      </c>
      <c r="Q158" s="1">
        <f t="shared" si="44"/>
        <v>76.031999999999996</v>
      </c>
      <c r="S158" s="14" t="str">
        <f t="shared" si="45"/>
        <v>A</v>
      </c>
      <c r="U158" s="1">
        <f t="shared" si="46"/>
        <v>76.031999999999996</v>
      </c>
      <c r="V158" s="1">
        <f t="shared" si="47"/>
        <v>381.03800000000001</v>
      </c>
      <c r="W158" s="1">
        <f t="shared" si="48"/>
        <v>0</v>
      </c>
      <c r="X158" s="20">
        <f t="shared" si="49"/>
        <v>0</v>
      </c>
      <c r="Y158" s="22">
        <f t="shared" si="50"/>
        <v>0</v>
      </c>
      <c r="AA158" s="47"/>
    </row>
    <row r="159" spans="1:34" hidden="1" x14ac:dyDescent="0.25">
      <c r="A159" s="57" t="s">
        <v>39</v>
      </c>
      <c r="B159" s="1">
        <v>144.768</v>
      </c>
      <c r="C159" s="1">
        <v>144.38399999999999</v>
      </c>
      <c r="D159" s="1">
        <v>418.23599999999999</v>
      </c>
      <c r="E159" s="1">
        <v>381.35</v>
      </c>
      <c r="G159" s="1">
        <f t="shared" si="34"/>
        <v>36.885999999999967</v>
      </c>
      <c r="H159" s="1">
        <f t="shared" si="35"/>
        <v>0.38400000000001455</v>
      </c>
      <c r="I159" s="2">
        <f t="shared" si="36"/>
        <v>401.50655999999998</v>
      </c>
      <c r="J159" s="2">
        <f t="shared" si="37"/>
        <v>393.14184</v>
      </c>
      <c r="K159" s="2">
        <f t="shared" si="38"/>
        <v>384.77711999999997</v>
      </c>
      <c r="L159" s="10">
        <f t="shared" si="39"/>
        <v>3</v>
      </c>
      <c r="M159" s="73">
        <f t="shared" si="40"/>
        <v>3</v>
      </c>
      <c r="N159">
        <f t="shared" si="41"/>
        <v>3</v>
      </c>
      <c r="O159" s="12">
        <f t="shared" si="42"/>
        <v>161.10393946138439</v>
      </c>
      <c r="P159" s="11">
        <f t="shared" si="43"/>
        <v>16.335939461384385</v>
      </c>
      <c r="Q159" s="1">
        <f t="shared" si="44"/>
        <v>144.768</v>
      </c>
      <c r="S159" s="14" t="str">
        <f t="shared" si="45"/>
        <v>A</v>
      </c>
      <c r="U159" s="1">
        <f t="shared" si="46"/>
        <v>144.768</v>
      </c>
      <c r="V159" s="1">
        <f t="shared" si="47"/>
        <v>381.35</v>
      </c>
      <c r="W159" s="1">
        <f t="shared" si="48"/>
        <v>16.335939461384385</v>
      </c>
      <c r="X159" s="20">
        <f t="shared" si="49"/>
        <v>7.1061336657022069</v>
      </c>
      <c r="Y159" s="22">
        <f t="shared" si="50"/>
        <v>3</v>
      </c>
      <c r="AA159" s="47"/>
    </row>
    <row r="160" spans="1:34" hidden="1" x14ac:dyDescent="0.25">
      <c r="A160" s="57" t="s">
        <v>39</v>
      </c>
      <c r="B160" s="1">
        <v>188.416</v>
      </c>
      <c r="C160" s="1">
        <v>188.03200000000001</v>
      </c>
      <c r="D160" s="1">
        <v>420.10399999999998</v>
      </c>
      <c r="E160" s="1">
        <v>381.41300000000001</v>
      </c>
      <c r="G160" s="1">
        <f t="shared" si="34"/>
        <v>38.690999999999974</v>
      </c>
      <c r="H160" s="1">
        <f t="shared" si="35"/>
        <v>0.38399999999998613</v>
      </c>
      <c r="I160" s="2">
        <f t="shared" si="36"/>
        <v>403.29983999999996</v>
      </c>
      <c r="J160" s="2">
        <f t="shared" si="37"/>
        <v>394.89776000000001</v>
      </c>
      <c r="K160" s="2">
        <f t="shared" si="38"/>
        <v>386.49567999999999</v>
      </c>
      <c r="L160" s="10">
        <f t="shared" si="39"/>
        <v>0</v>
      </c>
      <c r="M160" s="73">
        <f t="shared" si="40"/>
        <v>0</v>
      </c>
      <c r="N160">
        <f t="shared" si="41"/>
        <v>0</v>
      </c>
      <c r="O160" s="12">
        <f t="shared" si="42"/>
        <v>188.416</v>
      </c>
      <c r="P160" s="11">
        <f t="shared" si="43"/>
        <v>0</v>
      </c>
      <c r="Q160" s="1">
        <f t="shared" si="44"/>
        <v>188.416</v>
      </c>
      <c r="S160" s="14" t="str">
        <f t="shared" si="45"/>
        <v>A</v>
      </c>
      <c r="U160" s="1">
        <f t="shared" si="46"/>
        <v>188.416</v>
      </c>
      <c r="V160" s="1">
        <f t="shared" si="47"/>
        <v>381.41300000000001</v>
      </c>
      <c r="W160" s="1">
        <f t="shared" si="48"/>
        <v>0</v>
      </c>
      <c r="X160" s="20">
        <f t="shared" si="49"/>
        <v>0</v>
      </c>
      <c r="Y160" s="22">
        <f t="shared" si="50"/>
        <v>0</v>
      </c>
      <c r="AA160" s="47"/>
    </row>
    <row r="161" spans="1:27" hidden="1" x14ac:dyDescent="0.25">
      <c r="A161" s="57" t="s">
        <v>39</v>
      </c>
      <c r="B161" s="1">
        <v>190.59200000000001</v>
      </c>
      <c r="C161" s="1">
        <v>190.08</v>
      </c>
      <c r="D161" s="1">
        <v>420.452</v>
      </c>
      <c r="E161" s="1">
        <v>380.15199999999999</v>
      </c>
      <c r="G161" s="1">
        <f t="shared" si="34"/>
        <v>40.300000000000011</v>
      </c>
      <c r="H161" s="1">
        <f t="shared" si="35"/>
        <v>0.51200000000000045</v>
      </c>
      <c r="I161" s="2">
        <f t="shared" si="36"/>
        <v>403.63391999999999</v>
      </c>
      <c r="J161" s="2">
        <f t="shared" si="37"/>
        <v>395.22487999999998</v>
      </c>
      <c r="K161" s="2">
        <f t="shared" si="38"/>
        <v>386.81583999999998</v>
      </c>
      <c r="L161" s="10">
        <f t="shared" si="39"/>
        <v>0</v>
      </c>
      <c r="M161" s="73" t="str">
        <f t="shared" si="40"/>
        <v/>
      </c>
      <c r="N161">
        <f t="shared" si="41"/>
        <v>0</v>
      </c>
      <c r="O161" s="12">
        <f t="shared" si="42"/>
        <v>190.59200000000001</v>
      </c>
      <c r="P161" s="11">
        <f t="shared" si="43"/>
        <v>0</v>
      </c>
      <c r="Q161" s="1">
        <f t="shared" si="44"/>
        <v>190.59200000000001</v>
      </c>
      <c r="S161" s="14" t="str">
        <f t="shared" si="45"/>
        <v>A</v>
      </c>
      <c r="U161" s="1">
        <f t="shared" si="46"/>
        <v>190.59200000000001</v>
      </c>
      <c r="V161" s="1">
        <f t="shared" si="47"/>
        <v>380.15199999999999</v>
      </c>
      <c r="W161" s="1">
        <f t="shared" si="48"/>
        <v>0</v>
      </c>
      <c r="X161" s="20">
        <f t="shared" si="49"/>
        <v>0</v>
      </c>
      <c r="Y161" s="22">
        <f t="shared" si="50"/>
        <v>0</v>
      </c>
      <c r="AA161" s="47"/>
    </row>
    <row r="162" spans="1:27" hidden="1" x14ac:dyDescent="0.25">
      <c r="A162" s="57" t="s">
        <v>39</v>
      </c>
      <c r="B162" s="1">
        <v>192</v>
      </c>
      <c r="C162" s="1">
        <v>191.488</v>
      </c>
      <c r="D162" s="1">
        <v>421.38</v>
      </c>
      <c r="E162" s="1">
        <v>380.995</v>
      </c>
      <c r="G162" s="1">
        <f t="shared" si="34"/>
        <v>40.384999999999991</v>
      </c>
      <c r="H162" s="1">
        <f t="shared" si="35"/>
        <v>0.51200000000000045</v>
      </c>
      <c r="I162" s="2">
        <f t="shared" si="36"/>
        <v>404.52479999999997</v>
      </c>
      <c r="J162" s="2">
        <f t="shared" si="37"/>
        <v>396.09719999999999</v>
      </c>
      <c r="K162" s="2">
        <f t="shared" si="38"/>
        <v>387.6696</v>
      </c>
      <c r="L162" s="10">
        <f t="shared" si="39"/>
        <v>0</v>
      </c>
      <c r="M162" s="73" t="str">
        <f t="shared" si="40"/>
        <v/>
      </c>
      <c r="N162">
        <f t="shared" si="41"/>
        <v>0</v>
      </c>
      <c r="O162" s="12">
        <f t="shared" si="42"/>
        <v>192</v>
      </c>
      <c r="P162" s="11">
        <f t="shared" si="43"/>
        <v>0</v>
      </c>
      <c r="Q162" s="1">
        <f t="shared" si="44"/>
        <v>192</v>
      </c>
      <c r="S162" s="14" t="str">
        <f t="shared" si="45"/>
        <v>A</v>
      </c>
      <c r="U162" s="1">
        <f t="shared" si="46"/>
        <v>192</v>
      </c>
      <c r="V162" s="1">
        <f t="shared" si="47"/>
        <v>380.995</v>
      </c>
      <c r="W162" s="1">
        <f t="shared" si="48"/>
        <v>0</v>
      </c>
      <c r="X162" s="20">
        <f t="shared" si="49"/>
        <v>0</v>
      </c>
      <c r="Y162" s="22">
        <f t="shared" si="50"/>
        <v>0</v>
      </c>
      <c r="AA162" s="47"/>
    </row>
    <row r="163" spans="1:27" hidden="1" x14ac:dyDescent="0.25">
      <c r="A163" s="57" t="s">
        <v>39</v>
      </c>
      <c r="B163" s="1">
        <v>196.608</v>
      </c>
      <c r="C163" s="1">
        <v>196.096</v>
      </c>
      <c r="D163" s="1">
        <v>420.834</v>
      </c>
      <c r="E163" s="1">
        <v>380.495</v>
      </c>
      <c r="G163" s="1">
        <f t="shared" si="34"/>
        <v>40.338999999999999</v>
      </c>
      <c r="H163" s="1">
        <f t="shared" si="35"/>
        <v>0.51200000000000045</v>
      </c>
      <c r="I163" s="2">
        <f t="shared" si="36"/>
        <v>404.00063999999998</v>
      </c>
      <c r="J163" s="2">
        <f t="shared" si="37"/>
        <v>395.58395999999999</v>
      </c>
      <c r="K163" s="2">
        <f t="shared" si="38"/>
        <v>387.16728000000001</v>
      </c>
      <c r="L163" s="10">
        <f t="shared" si="39"/>
        <v>0</v>
      </c>
      <c r="M163" s="73" t="str">
        <f t="shared" si="40"/>
        <v/>
      </c>
      <c r="N163">
        <f t="shared" si="41"/>
        <v>0</v>
      </c>
      <c r="O163" s="12">
        <f t="shared" si="42"/>
        <v>196.608</v>
      </c>
      <c r="P163" s="11">
        <f t="shared" si="43"/>
        <v>0</v>
      </c>
      <c r="Q163" s="1">
        <f t="shared" si="44"/>
        <v>196.608</v>
      </c>
      <c r="S163" s="14" t="str">
        <f t="shared" si="45"/>
        <v>A</v>
      </c>
      <c r="U163" s="1">
        <f t="shared" si="46"/>
        <v>196.608</v>
      </c>
      <c r="V163" s="1">
        <f t="shared" si="47"/>
        <v>380.495</v>
      </c>
      <c r="W163" s="1">
        <f t="shared" si="48"/>
        <v>0</v>
      </c>
      <c r="X163" s="20">
        <f t="shared" si="49"/>
        <v>0</v>
      </c>
      <c r="Y163" s="22">
        <f t="shared" si="50"/>
        <v>0</v>
      </c>
      <c r="AA163" s="47"/>
    </row>
    <row r="164" spans="1:27" hidden="1" x14ac:dyDescent="0.25">
      <c r="A164" s="57" t="s">
        <v>39</v>
      </c>
      <c r="B164" s="1">
        <v>194.816</v>
      </c>
      <c r="C164" s="1">
        <v>194.304</v>
      </c>
      <c r="D164" s="1">
        <v>421.39299999999997</v>
      </c>
      <c r="E164" s="1">
        <v>381.01400000000001</v>
      </c>
      <c r="G164" s="1">
        <f t="shared" si="34"/>
        <v>40.378999999999962</v>
      </c>
      <c r="H164" s="1">
        <f t="shared" si="35"/>
        <v>0.51200000000000045</v>
      </c>
      <c r="I164" s="2">
        <f t="shared" si="36"/>
        <v>404.53727999999995</v>
      </c>
      <c r="J164" s="2">
        <f t="shared" si="37"/>
        <v>396.10942</v>
      </c>
      <c r="K164" s="2">
        <f t="shared" si="38"/>
        <v>387.68155999999999</v>
      </c>
      <c r="L164" s="10">
        <f t="shared" si="39"/>
        <v>0</v>
      </c>
      <c r="M164" s="73" t="str">
        <f t="shared" si="40"/>
        <v/>
      </c>
      <c r="N164">
        <f t="shared" si="41"/>
        <v>0</v>
      </c>
      <c r="O164" s="12">
        <f t="shared" si="42"/>
        <v>194.816</v>
      </c>
      <c r="P164" s="11">
        <f t="shared" si="43"/>
        <v>0</v>
      </c>
      <c r="Q164" s="1">
        <f t="shared" si="44"/>
        <v>194.816</v>
      </c>
      <c r="S164" s="14" t="str">
        <f t="shared" si="45"/>
        <v>A</v>
      </c>
      <c r="U164" s="1">
        <f t="shared" si="46"/>
        <v>194.816</v>
      </c>
      <c r="V164" s="1">
        <f t="shared" si="47"/>
        <v>381.01400000000001</v>
      </c>
      <c r="W164" s="1">
        <f t="shared" si="48"/>
        <v>0</v>
      </c>
      <c r="X164" s="20">
        <f t="shared" si="49"/>
        <v>0</v>
      </c>
      <c r="Y164" s="22">
        <f t="shared" si="50"/>
        <v>0</v>
      </c>
      <c r="AA164" s="47"/>
    </row>
    <row r="165" spans="1:27" hidden="1" x14ac:dyDescent="0.25">
      <c r="A165" s="57" t="s">
        <v>39</v>
      </c>
      <c r="B165" s="1">
        <v>176.768</v>
      </c>
      <c r="C165" s="1">
        <v>176.38399999999999</v>
      </c>
      <c r="D165" s="1">
        <v>419.916</v>
      </c>
      <c r="E165" s="1">
        <v>379.77499999999998</v>
      </c>
      <c r="G165" s="1">
        <f t="shared" si="34"/>
        <v>40.14100000000002</v>
      </c>
      <c r="H165" s="1">
        <f t="shared" si="35"/>
        <v>0.38400000000001455</v>
      </c>
      <c r="I165" s="2">
        <f t="shared" si="36"/>
        <v>403.11935999999997</v>
      </c>
      <c r="J165" s="2">
        <f t="shared" si="37"/>
        <v>394.72104000000002</v>
      </c>
      <c r="K165" s="2">
        <f t="shared" si="38"/>
        <v>386.32272</v>
      </c>
      <c r="L165" s="10">
        <f t="shared" si="39"/>
        <v>0</v>
      </c>
      <c r="M165" s="73" t="str">
        <f t="shared" si="40"/>
        <v/>
      </c>
      <c r="N165">
        <f t="shared" si="41"/>
        <v>0</v>
      </c>
      <c r="O165" s="12">
        <f t="shared" si="42"/>
        <v>176.768</v>
      </c>
      <c r="P165" s="11">
        <f t="shared" si="43"/>
        <v>0</v>
      </c>
      <c r="Q165" s="1">
        <f t="shared" si="44"/>
        <v>176.768</v>
      </c>
      <c r="S165" s="14" t="str">
        <f t="shared" si="45"/>
        <v>A</v>
      </c>
      <c r="U165" s="1">
        <f t="shared" si="46"/>
        <v>176.768</v>
      </c>
      <c r="V165" s="1">
        <f t="shared" si="47"/>
        <v>379.77499999999998</v>
      </c>
      <c r="W165" s="1">
        <f t="shared" si="48"/>
        <v>0</v>
      </c>
      <c r="X165" s="20">
        <f t="shared" si="49"/>
        <v>0</v>
      </c>
      <c r="Y165" s="22">
        <f t="shared" si="50"/>
        <v>0</v>
      </c>
      <c r="AA165" s="47"/>
    </row>
    <row r="166" spans="1:27" hidden="1" x14ac:dyDescent="0.25">
      <c r="A166" s="57" t="s">
        <v>39</v>
      </c>
      <c r="B166" s="1">
        <v>196.73599999999999</v>
      </c>
      <c r="C166" s="1">
        <v>196.22399999999999</v>
      </c>
      <c r="D166" s="1">
        <v>417.09</v>
      </c>
      <c r="E166" s="1">
        <v>382.09899999999999</v>
      </c>
      <c r="G166" s="1">
        <f t="shared" si="34"/>
        <v>34.990999999999985</v>
      </c>
      <c r="H166" s="1">
        <f t="shared" si="35"/>
        <v>0.51200000000000045</v>
      </c>
      <c r="I166" s="2">
        <f t="shared" si="36"/>
        <v>400.40639999999996</v>
      </c>
      <c r="J166" s="2">
        <f t="shared" si="37"/>
        <v>392.06459999999998</v>
      </c>
      <c r="K166" s="2">
        <f t="shared" si="38"/>
        <v>383.72280000000001</v>
      </c>
      <c r="L166" s="10">
        <f t="shared" si="39"/>
        <v>3</v>
      </c>
      <c r="M166" s="73">
        <f t="shared" si="40"/>
        <v>3</v>
      </c>
      <c r="N166">
        <f t="shared" si="41"/>
        <v>3</v>
      </c>
      <c r="O166" s="12">
        <f t="shared" si="42"/>
        <v>218.93612285777877</v>
      </c>
      <c r="P166" s="11">
        <f t="shared" si="43"/>
        <v>22.20012285777878</v>
      </c>
      <c r="Q166" s="1">
        <f t="shared" si="44"/>
        <v>196.73599999999999</v>
      </c>
      <c r="S166" s="14" t="str">
        <f t="shared" si="45"/>
        <v>A</v>
      </c>
      <c r="U166" s="1">
        <f t="shared" si="46"/>
        <v>196.73599999999999</v>
      </c>
      <c r="V166" s="1">
        <f t="shared" si="47"/>
        <v>382.09899999999999</v>
      </c>
      <c r="W166" s="1">
        <f t="shared" si="48"/>
        <v>22.20012285777878</v>
      </c>
      <c r="X166" s="20">
        <f t="shared" si="49"/>
        <v>9.6570534431337691</v>
      </c>
      <c r="Y166" s="22">
        <f t="shared" si="50"/>
        <v>3</v>
      </c>
      <c r="AA166" s="47"/>
    </row>
    <row r="167" spans="1:27" hidden="1" x14ac:dyDescent="0.25">
      <c r="A167" s="57" t="s">
        <v>39</v>
      </c>
      <c r="B167" s="1">
        <v>195.2</v>
      </c>
      <c r="C167" s="1">
        <v>194.816</v>
      </c>
      <c r="D167" s="1">
        <v>419.42200000000003</v>
      </c>
      <c r="E167" s="1">
        <v>379.25799999999998</v>
      </c>
      <c r="G167" s="1">
        <f t="shared" si="34"/>
        <v>40.164000000000044</v>
      </c>
      <c r="H167" s="1">
        <f t="shared" si="35"/>
        <v>0.38399999999998613</v>
      </c>
      <c r="I167" s="2">
        <f t="shared" si="36"/>
        <v>402.64512000000002</v>
      </c>
      <c r="J167" s="2">
        <f t="shared" si="37"/>
        <v>394.25668000000002</v>
      </c>
      <c r="K167" s="2">
        <f t="shared" si="38"/>
        <v>385.86824000000001</v>
      </c>
      <c r="L167" s="10">
        <f t="shared" si="39"/>
        <v>0</v>
      </c>
      <c r="M167" s="73">
        <f t="shared" si="40"/>
        <v>0</v>
      </c>
      <c r="N167">
        <f t="shared" si="41"/>
        <v>0</v>
      </c>
      <c r="O167" s="12">
        <f t="shared" si="42"/>
        <v>195.2</v>
      </c>
      <c r="P167" s="11">
        <f t="shared" si="43"/>
        <v>0</v>
      </c>
      <c r="Q167" s="1">
        <f t="shared" si="44"/>
        <v>195.2</v>
      </c>
      <c r="S167" s="14" t="str">
        <f t="shared" si="45"/>
        <v>A</v>
      </c>
      <c r="U167" s="1">
        <f t="shared" si="46"/>
        <v>195.2</v>
      </c>
      <c r="V167" s="1">
        <f t="shared" si="47"/>
        <v>379.25799999999998</v>
      </c>
      <c r="W167" s="1">
        <f t="shared" si="48"/>
        <v>0</v>
      </c>
      <c r="X167" s="20">
        <f t="shared" si="49"/>
        <v>0</v>
      </c>
      <c r="Y167" s="22">
        <f t="shared" si="50"/>
        <v>0</v>
      </c>
      <c r="AA167" s="47"/>
    </row>
    <row r="168" spans="1:27" hidden="1" x14ac:dyDescent="0.25">
      <c r="A168" s="57" t="s">
        <v>39</v>
      </c>
      <c r="B168" s="1">
        <v>189.952</v>
      </c>
      <c r="C168" s="1">
        <v>189.44</v>
      </c>
      <c r="D168" s="1">
        <v>420.41699999999997</v>
      </c>
      <c r="E168" s="1">
        <v>380.173</v>
      </c>
      <c r="G168" s="1">
        <f t="shared" si="34"/>
        <v>40.243999999999971</v>
      </c>
      <c r="H168" s="1">
        <f t="shared" si="35"/>
        <v>0.51200000000000045</v>
      </c>
      <c r="I168" s="2">
        <f t="shared" si="36"/>
        <v>403.60031999999995</v>
      </c>
      <c r="J168" s="2">
        <f t="shared" si="37"/>
        <v>395.19198</v>
      </c>
      <c r="K168" s="2">
        <f t="shared" si="38"/>
        <v>386.78363999999999</v>
      </c>
      <c r="L168" s="10">
        <f t="shared" si="39"/>
        <v>0</v>
      </c>
      <c r="M168" s="73" t="str">
        <f t="shared" si="40"/>
        <v/>
      </c>
      <c r="N168">
        <f t="shared" si="41"/>
        <v>0</v>
      </c>
      <c r="O168" s="12">
        <f t="shared" si="42"/>
        <v>189.952</v>
      </c>
      <c r="P168" s="11">
        <f t="shared" si="43"/>
        <v>0</v>
      </c>
      <c r="Q168" s="1">
        <f t="shared" si="44"/>
        <v>189.952</v>
      </c>
      <c r="S168" s="14" t="str">
        <f t="shared" si="45"/>
        <v>A</v>
      </c>
      <c r="U168" s="1">
        <f t="shared" si="46"/>
        <v>189.952</v>
      </c>
      <c r="V168" s="1">
        <f t="shared" si="47"/>
        <v>380.173</v>
      </c>
      <c r="W168" s="1">
        <f t="shared" si="48"/>
        <v>0</v>
      </c>
      <c r="X168" s="20">
        <f t="shared" si="49"/>
        <v>0</v>
      </c>
      <c r="Y168" s="22">
        <f t="shared" si="50"/>
        <v>0</v>
      </c>
      <c r="AA168" s="47"/>
    </row>
    <row r="169" spans="1:27" hidden="1" x14ac:dyDescent="0.25">
      <c r="A169" s="57" t="s">
        <v>39</v>
      </c>
      <c r="B169" s="1">
        <v>159.10400000000001</v>
      </c>
      <c r="C169" s="1">
        <v>158.72</v>
      </c>
      <c r="D169" s="1">
        <v>423.303</v>
      </c>
      <c r="E169" s="1">
        <v>382.91699999999997</v>
      </c>
      <c r="G169" s="1">
        <f t="shared" si="34"/>
        <v>40.386000000000024</v>
      </c>
      <c r="H169" s="1">
        <f t="shared" si="35"/>
        <v>0.38400000000001455</v>
      </c>
      <c r="I169" s="2">
        <f t="shared" si="36"/>
        <v>406.37088</v>
      </c>
      <c r="J169" s="2">
        <f t="shared" si="37"/>
        <v>397.90481999999997</v>
      </c>
      <c r="K169" s="2">
        <f t="shared" si="38"/>
        <v>389.43876</v>
      </c>
      <c r="L169" s="10">
        <f t="shared" si="39"/>
        <v>0</v>
      </c>
      <c r="M169" s="73" t="str">
        <f t="shared" si="40"/>
        <v/>
      </c>
      <c r="N169">
        <f t="shared" si="41"/>
        <v>0</v>
      </c>
      <c r="O169" s="12">
        <f t="shared" si="42"/>
        <v>159.10400000000001</v>
      </c>
      <c r="P169" s="11">
        <f t="shared" si="43"/>
        <v>0</v>
      </c>
      <c r="Q169" s="1">
        <f t="shared" si="44"/>
        <v>159.10400000000001</v>
      </c>
      <c r="S169" s="14" t="str">
        <f t="shared" si="45"/>
        <v>A</v>
      </c>
      <c r="U169" s="1">
        <f t="shared" si="46"/>
        <v>159.10400000000001</v>
      </c>
      <c r="V169" s="1">
        <f t="shared" si="47"/>
        <v>382.91699999999997</v>
      </c>
      <c r="W169" s="1">
        <f t="shared" si="48"/>
        <v>0</v>
      </c>
      <c r="X169" s="20">
        <f t="shared" si="49"/>
        <v>0</v>
      </c>
      <c r="Y169" s="22">
        <f t="shared" si="50"/>
        <v>0</v>
      </c>
      <c r="AA169" s="47"/>
    </row>
    <row r="170" spans="1:27" hidden="1" x14ac:dyDescent="0.25">
      <c r="A170" s="57" t="s">
        <v>39</v>
      </c>
      <c r="B170" s="1">
        <v>134.27199999999999</v>
      </c>
      <c r="C170" s="1">
        <v>133.88800000000001</v>
      </c>
      <c r="D170" s="1">
        <v>423.21300000000002</v>
      </c>
      <c r="E170" s="1">
        <v>382.90199999999999</v>
      </c>
      <c r="G170" s="1">
        <f t="shared" si="34"/>
        <v>40.311000000000035</v>
      </c>
      <c r="H170" s="1">
        <f t="shared" si="35"/>
        <v>0.38399999999998613</v>
      </c>
      <c r="I170" s="2">
        <f t="shared" si="36"/>
        <v>406.28448000000003</v>
      </c>
      <c r="J170" s="2">
        <f t="shared" si="37"/>
        <v>397.82022000000001</v>
      </c>
      <c r="K170" s="2">
        <f t="shared" si="38"/>
        <v>389.35596000000004</v>
      </c>
      <c r="L170" s="10">
        <f t="shared" si="39"/>
        <v>0</v>
      </c>
      <c r="M170" s="73" t="str">
        <f t="shared" si="40"/>
        <v/>
      </c>
      <c r="N170">
        <f t="shared" si="41"/>
        <v>0</v>
      </c>
      <c r="O170" s="12">
        <f t="shared" si="42"/>
        <v>134.27199999999999</v>
      </c>
      <c r="P170" s="11">
        <f t="shared" si="43"/>
        <v>0</v>
      </c>
      <c r="Q170" s="1">
        <f t="shared" si="44"/>
        <v>134.27199999999999</v>
      </c>
      <c r="S170" s="14" t="str">
        <f t="shared" si="45"/>
        <v>A</v>
      </c>
      <c r="U170" s="1">
        <f t="shared" si="46"/>
        <v>134.27199999999999</v>
      </c>
      <c r="V170" s="1">
        <f t="shared" si="47"/>
        <v>382.90199999999999</v>
      </c>
      <c r="W170" s="1">
        <f t="shared" si="48"/>
        <v>0</v>
      </c>
      <c r="X170" s="20">
        <f t="shared" si="49"/>
        <v>0</v>
      </c>
      <c r="Y170" s="22">
        <f t="shared" si="50"/>
        <v>0</v>
      </c>
      <c r="AA170" s="47"/>
    </row>
    <row r="171" spans="1:27" hidden="1" x14ac:dyDescent="0.25">
      <c r="A171" s="57" t="s">
        <v>39</v>
      </c>
      <c r="B171" s="1">
        <v>132.47999999999999</v>
      </c>
      <c r="C171" s="1">
        <v>132.22399999999999</v>
      </c>
      <c r="D171" s="1">
        <v>422.63900000000001</v>
      </c>
      <c r="E171" s="1">
        <v>382.35</v>
      </c>
      <c r="G171" s="1">
        <f t="shared" si="34"/>
        <v>40.288999999999987</v>
      </c>
      <c r="H171" s="1">
        <f t="shared" si="35"/>
        <v>0.25600000000000023</v>
      </c>
      <c r="I171" s="2">
        <f t="shared" si="36"/>
        <v>405.73344000000003</v>
      </c>
      <c r="J171" s="2">
        <f t="shared" si="37"/>
        <v>397.28066000000001</v>
      </c>
      <c r="K171" s="2">
        <f t="shared" si="38"/>
        <v>388.82787999999999</v>
      </c>
      <c r="L171" s="10">
        <f t="shared" si="39"/>
        <v>0</v>
      </c>
      <c r="M171" s="73" t="str">
        <f t="shared" si="40"/>
        <v/>
      </c>
      <c r="N171">
        <f t="shared" si="41"/>
        <v>0</v>
      </c>
      <c r="O171" s="12">
        <f t="shared" si="42"/>
        <v>132.47999999999999</v>
      </c>
      <c r="P171" s="11">
        <f t="shared" si="43"/>
        <v>0</v>
      </c>
      <c r="Q171" s="1">
        <f t="shared" si="44"/>
        <v>132.47999999999999</v>
      </c>
      <c r="S171" s="14" t="str">
        <f t="shared" si="45"/>
        <v>A</v>
      </c>
      <c r="U171" s="1">
        <f t="shared" si="46"/>
        <v>132.47999999999999</v>
      </c>
      <c r="V171" s="1">
        <f t="shared" si="47"/>
        <v>382.35</v>
      </c>
      <c r="W171" s="1">
        <f t="shared" si="48"/>
        <v>0</v>
      </c>
      <c r="X171" s="20">
        <f t="shared" si="49"/>
        <v>0</v>
      </c>
      <c r="Y171" s="22">
        <f t="shared" si="50"/>
        <v>0</v>
      </c>
      <c r="AA171" s="47"/>
    </row>
    <row r="172" spans="1:27" hidden="1" x14ac:dyDescent="0.25">
      <c r="A172" s="57" t="s">
        <v>39</v>
      </c>
      <c r="B172" s="1">
        <v>135.42400000000001</v>
      </c>
      <c r="C172" s="1">
        <v>135.04</v>
      </c>
      <c r="D172" s="1">
        <v>422.98099999999999</v>
      </c>
      <c r="E172" s="1">
        <v>382.65</v>
      </c>
      <c r="G172" s="1">
        <f t="shared" si="34"/>
        <v>40.331000000000017</v>
      </c>
      <c r="H172" s="1">
        <f t="shared" si="35"/>
        <v>0.38400000000001455</v>
      </c>
      <c r="I172" s="2">
        <f t="shared" si="36"/>
        <v>406.06175999999999</v>
      </c>
      <c r="J172" s="2">
        <f t="shared" si="37"/>
        <v>397.60214000000002</v>
      </c>
      <c r="K172" s="2">
        <f t="shared" si="38"/>
        <v>389.14251999999999</v>
      </c>
      <c r="L172" s="10">
        <f t="shared" si="39"/>
        <v>0</v>
      </c>
      <c r="M172" s="73" t="str">
        <f t="shared" si="40"/>
        <v/>
      </c>
      <c r="N172">
        <f t="shared" si="41"/>
        <v>0</v>
      </c>
      <c r="O172" s="12">
        <f t="shared" si="42"/>
        <v>135.42400000000001</v>
      </c>
      <c r="P172" s="11">
        <f t="shared" si="43"/>
        <v>0</v>
      </c>
      <c r="Q172" s="1">
        <f t="shared" si="44"/>
        <v>135.42400000000001</v>
      </c>
      <c r="S172" s="14" t="str">
        <f t="shared" si="45"/>
        <v>A</v>
      </c>
      <c r="U172" s="1">
        <f t="shared" si="46"/>
        <v>135.42400000000001</v>
      </c>
      <c r="V172" s="1">
        <f t="shared" si="47"/>
        <v>382.65</v>
      </c>
      <c r="W172" s="1">
        <f t="shared" si="48"/>
        <v>0</v>
      </c>
      <c r="X172" s="20">
        <f t="shared" si="49"/>
        <v>0</v>
      </c>
      <c r="Y172" s="22">
        <f t="shared" si="50"/>
        <v>0</v>
      </c>
      <c r="AA172" s="47"/>
    </row>
    <row r="173" spans="1:27" hidden="1" x14ac:dyDescent="0.25">
      <c r="A173" s="57" t="s">
        <v>39</v>
      </c>
      <c r="B173" s="1">
        <v>139.26400000000001</v>
      </c>
      <c r="C173" s="1">
        <v>138.88</v>
      </c>
      <c r="D173" s="1">
        <v>423.52</v>
      </c>
      <c r="E173" s="1">
        <v>383.11599999999999</v>
      </c>
      <c r="G173" s="1">
        <f t="shared" si="34"/>
        <v>40.403999999999996</v>
      </c>
      <c r="H173" s="1">
        <f t="shared" si="35"/>
        <v>0.38400000000001455</v>
      </c>
      <c r="I173" s="2">
        <f t="shared" si="36"/>
        <v>406.57919999999996</v>
      </c>
      <c r="J173" s="2">
        <f t="shared" si="37"/>
        <v>398.10879999999997</v>
      </c>
      <c r="K173" s="2">
        <f t="shared" si="38"/>
        <v>389.63839999999999</v>
      </c>
      <c r="L173" s="10">
        <f t="shared" si="39"/>
        <v>0</v>
      </c>
      <c r="M173" s="73" t="str">
        <f t="shared" si="40"/>
        <v/>
      </c>
      <c r="N173">
        <f t="shared" si="41"/>
        <v>0</v>
      </c>
      <c r="O173" s="12">
        <f t="shared" si="42"/>
        <v>139.26400000000001</v>
      </c>
      <c r="P173" s="11">
        <f t="shared" si="43"/>
        <v>0</v>
      </c>
      <c r="Q173" s="1">
        <f t="shared" si="44"/>
        <v>139.26400000000001</v>
      </c>
      <c r="S173" s="14" t="str">
        <f t="shared" si="45"/>
        <v>A</v>
      </c>
      <c r="U173" s="1">
        <f t="shared" si="46"/>
        <v>139.26400000000001</v>
      </c>
      <c r="V173" s="1">
        <f t="shared" si="47"/>
        <v>383.11599999999999</v>
      </c>
      <c r="W173" s="1">
        <f t="shared" si="48"/>
        <v>0</v>
      </c>
      <c r="X173" s="20">
        <f t="shared" si="49"/>
        <v>0</v>
      </c>
      <c r="Y173" s="22">
        <f t="shared" si="50"/>
        <v>0</v>
      </c>
      <c r="AA173" s="47"/>
    </row>
    <row r="174" spans="1:27" hidden="1" x14ac:dyDescent="0.25">
      <c r="A174" s="57" t="s">
        <v>39</v>
      </c>
      <c r="B174" s="1">
        <v>143.36000000000001</v>
      </c>
      <c r="C174" s="1">
        <v>143.10400000000001</v>
      </c>
      <c r="D174" s="1">
        <v>418.54199999999997</v>
      </c>
      <c r="E174" s="1">
        <v>378.60899999999998</v>
      </c>
      <c r="G174" s="1">
        <f t="shared" si="34"/>
        <v>39.932999999999993</v>
      </c>
      <c r="H174" s="1">
        <f t="shared" si="35"/>
        <v>0.25600000000000023</v>
      </c>
      <c r="I174" s="2">
        <f t="shared" si="36"/>
        <v>401.80032</v>
      </c>
      <c r="J174" s="2">
        <f t="shared" si="37"/>
        <v>393.42947999999996</v>
      </c>
      <c r="K174" s="2">
        <f t="shared" si="38"/>
        <v>385.05863999999997</v>
      </c>
      <c r="L174" s="10">
        <f t="shared" si="39"/>
        <v>0</v>
      </c>
      <c r="M174" s="73" t="str">
        <f t="shared" si="40"/>
        <v/>
      </c>
      <c r="N174">
        <f t="shared" si="41"/>
        <v>0</v>
      </c>
      <c r="O174" s="12">
        <f t="shared" si="42"/>
        <v>143.36000000000001</v>
      </c>
      <c r="P174" s="11">
        <f t="shared" si="43"/>
        <v>0</v>
      </c>
      <c r="Q174" s="1">
        <f t="shared" si="44"/>
        <v>143.36000000000001</v>
      </c>
      <c r="S174" s="14" t="str">
        <f t="shared" si="45"/>
        <v>A</v>
      </c>
      <c r="U174" s="1">
        <f t="shared" si="46"/>
        <v>143.36000000000001</v>
      </c>
      <c r="V174" s="1">
        <f t="shared" si="47"/>
        <v>378.60899999999998</v>
      </c>
      <c r="W174" s="1">
        <f t="shared" si="48"/>
        <v>0</v>
      </c>
      <c r="X174" s="20">
        <f t="shared" si="49"/>
        <v>0</v>
      </c>
      <c r="Y174" s="22">
        <f t="shared" si="50"/>
        <v>0</v>
      </c>
      <c r="AA174" s="47"/>
    </row>
    <row r="175" spans="1:27" hidden="1" x14ac:dyDescent="0.25">
      <c r="A175" s="57" t="s">
        <v>39</v>
      </c>
      <c r="B175" s="1">
        <v>136.96</v>
      </c>
      <c r="C175" s="1">
        <v>136.44800000000001</v>
      </c>
      <c r="D175" s="1">
        <v>419.04899999999998</v>
      </c>
      <c r="E175" s="1">
        <v>379.1</v>
      </c>
      <c r="G175" s="1">
        <f t="shared" si="34"/>
        <v>39.948999999999955</v>
      </c>
      <c r="H175" s="1">
        <f t="shared" si="35"/>
        <v>0.51200000000000045</v>
      </c>
      <c r="I175" s="2">
        <f t="shared" si="36"/>
        <v>402.28703999999999</v>
      </c>
      <c r="J175" s="2">
        <f t="shared" si="37"/>
        <v>393.90605999999997</v>
      </c>
      <c r="K175" s="2">
        <f t="shared" si="38"/>
        <v>385.52508</v>
      </c>
      <c r="L175" s="10">
        <f t="shared" si="39"/>
        <v>0</v>
      </c>
      <c r="M175" s="73" t="str">
        <f t="shared" si="40"/>
        <v/>
      </c>
      <c r="N175">
        <f t="shared" si="41"/>
        <v>0</v>
      </c>
      <c r="O175" s="12">
        <f t="shared" si="42"/>
        <v>136.96</v>
      </c>
      <c r="P175" s="11">
        <f t="shared" si="43"/>
        <v>0</v>
      </c>
      <c r="Q175" s="1">
        <f t="shared" si="44"/>
        <v>136.96</v>
      </c>
      <c r="S175" s="14" t="str">
        <f t="shared" si="45"/>
        <v>A</v>
      </c>
      <c r="U175" s="1">
        <f t="shared" si="46"/>
        <v>136.96</v>
      </c>
      <c r="V175" s="1">
        <f t="shared" si="47"/>
        <v>379.1</v>
      </c>
      <c r="W175" s="1">
        <f t="shared" si="48"/>
        <v>0</v>
      </c>
      <c r="X175" s="20">
        <f t="shared" si="49"/>
        <v>0</v>
      </c>
      <c r="Y175" s="22">
        <f t="shared" si="50"/>
        <v>0</v>
      </c>
      <c r="AA175" s="47"/>
    </row>
    <row r="176" spans="1:27" hidden="1" x14ac:dyDescent="0.25">
      <c r="A176" s="57" t="s">
        <v>39</v>
      </c>
      <c r="B176" s="1">
        <v>79.488</v>
      </c>
      <c r="C176" s="1">
        <v>79.36</v>
      </c>
      <c r="D176" s="1">
        <v>421.298</v>
      </c>
      <c r="E176" s="1">
        <v>381.40699999999998</v>
      </c>
      <c r="G176" s="1">
        <f t="shared" si="34"/>
        <v>39.89100000000002</v>
      </c>
      <c r="H176" s="1">
        <f t="shared" si="35"/>
        <v>0.12800000000000011</v>
      </c>
      <c r="I176" s="2">
        <f t="shared" si="36"/>
        <v>404.44607999999999</v>
      </c>
      <c r="J176" s="2">
        <f t="shared" si="37"/>
        <v>396.02012000000002</v>
      </c>
      <c r="K176" s="2">
        <f t="shared" si="38"/>
        <v>387.59415999999999</v>
      </c>
      <c r="L176" s="10">
        <f t="shared" si="39"/>
        <v>0</v>
      </c>
      <c r="M176" s="73" t="str">
        <f t="shared" si="40"/>
        <v/>
      </c>
      <c r="N176">
        <f t="shared" si="41"/>
        <v>0</v>
      </c>
      <c r="O176" s="12">
        <f t="shared" si="42"/>
        <v>79.488</v>
      </c>
      <c r="P176" s="11">
        <f t="shared" si="43"/>
        <v>0</v>
      </c>
      <c r="Q176" s="1">
        <f t="shared" si="44"/>
        <v>79.488</v>
      </c>
      <c r="S176" s="14" t="str">
        <f t="shared" si="45"/>
        <v>A</v>
      </c>
      <c r="U176" s="1">
        <f t="shared" si="46"/>
        <v>79.488</v>
      </c>
      <c r="V176" s="1">
        <f t="shared" si="47"/>
        <v>381.40699999999998</v>
      </c>
      <c r="W176" s="1">
        <f t="shared" si="48"/>
        <v>0</v>
      </c>
      <c r="X176" s="20">
        <f t="shared" si="49"/>
        <v>0</v>
      </c>
      <c r="Y176" s="22">
        <f t="shared" si="50"/>
        <v>0</v>
      </c>
      <c r="AA176" s="47"/>
    </row>
    <row r="177" spans="1:34" x14ac:dyDescent="0.25">
      <c r="A177" s="57" t="s">
        <v>39</v>
      </c>
      <c r="B177" s="1">
        <v>58.368000000000002</v>
      </c>
      <c r="C177" s="1">
        <v>58.112000000000002</v>
      </c>
      <c r="D177" s="1">
        <v>422.59899999999999</v>
      </c>
      <c r="E177" s="1">
        <v>382.63200000000001</v>
      </c>
      <c r="G177" s="1">
        <f t="shared" si="34"/>
        <v>39.966999999999985</v>
      </c>
      <c r="H177" s="1">
        <f t="shared" si="35"/>
        <v>0.25600000000000023</v>
      </c>
      <c r="I177" s="2">
        <f t="shared" si="36"/>
        <v>405.69504000000001</v>
      </c>
      <c r="J177" s="2">
        <f t="shared" si="37"/>
        <v>397.24306000000001</v>
      </c>
      <c r="K177" s="2">
        <f t="shared" si="38"/>
        <v>388.79107999999997</v>
      </c>
      <c r="L177" s="10">
        <f t="shared" si="39"/>
        <v>0</v>
      </c>
      <c r="M177" s="73" t="str">
        <f t="shared" si="40"/>
        <v/>
      </c>
      <c r="N177">
        <f t="shared" si="41"/>
        <v>0</v>
      </c>
      <c r="O177" s="12">
        <f t="shared" si="42"/>
        <v>58.368000000000002</v>
      </c>
      <c r="P177" s="11">
        <f t="shared" si="43"/>
        <v>0</v>
      </c>
      <c r="Q177" s="1">
        <f t="shared" si="44"/>
        <v>58.368000000000002</v>
      </c>
      <c r="S177" s="14" t="str">
        <f t="shared" si="45"/>
        <v>A</v>
      </c>
      <c r="U177" s="1">
        <f t="shared" si="46"/>
        <v>58.368000000000002</v>
      </c>
      <c r="V177" s="1">
        <f t="shared" si="47"/>
        <v>382.63200000000001</v>
      </c>
      <c r="W177" s="1">
        <f t="shared" si="48"/>
        <v>0</v>
      </c>
      <c r="X177" s="20">
        <f t="shared" si="49"/>
        <v>0</v>
      </c>
      <c r="Y177" s="22">
        <f t="shared" si="50"/>
        <v>0</v>
      </c>
      <c r="Z177" s="32" t="s">
        <v>40</v>
      </c>
      <c r="AA177" s="47"/>
      <c r="AB177" s="32" t="str">
        <f>A177</f>
        <v>JJJJ-MM-TT SS:MM:SS</v>
      </c>
      <c r="AC177" s="1">
        <f>SUM(U177:U200)</f>
        <v>3190.9119999999998</v>
      </c>
      <c r="AD177" s="1">
        <f>AVERAGE(V177:V200)</f>
        <v>381.57562499999995</v>
      </c>
      <c r="AE177" s="1">
        <f>SUM(W177:W200)</f>
        <v>56.403044736256405</v>
      </c>
      <c r="AF177" s="1">
        <f>SUM(X177:X200)</f>
        <v>24.535324460271536</v>
      </c>
      <c r="AG177" s="35">
        <f>AVERAGE(Y177:Y200)</f>
        <v>0.375</v>
      </c>
      <c r="AH177" s="37" t="e">
        <f>DAY(A177)</f>
        <v>#VALUE!</v>
      </c>
    </row>
    <row r="178" spans="1:34" hidden="1" x14ac:dyDescent="0.25">
      <c r="A178" s="57" t="s">
        <v>39</v>
      </c>
      <c r="B178" s="1">
        <v>48.768000000000001</v>
      </c>
      <c r="C178" s="1">
        <v>48.64</v>
      </c>
      <c r="D178" s="1">
        <v>422.78800000000001</v>
      </c>
      <c r="E178" s="1">
        <v>382.84100000000001</v>
      </c>
      <c r="G178" s="1">
        <f t="shared" si="34"/>
        <v>39.947000000000003</v>
      </c>
      <c r="H178" s="1">
        <f t="shared" si="35"/>
        <v>0.12800000000000011</v>
      </c>
      <c r="I178" s="2">
        <f t="shared" si="36"/>
        <v>405.87648000000002</v>
      </c>
      <c r="J178" s="2">
        <f t="shared" si="37"/>
        <v>397.42072000000002</v>
      </c>
      <c r="K178" s="2">
        <f t="shared" si="38"/>
        <v>388.96496000000002</v>
      </c>
      <c r="L178" s="10">
        <f t="shared" si="39"/>
        <v>0</v>
      </c>
      <c r="M178" s="73" t="str">
        <f t="shared" si="40"/>
        <v/>
      </c>
      <c r="N178">
        <f t="shared" si="41"/>
        <v>0</v>
      </c>
      <c r="O178" s="12">
        <f t="shared" si="42"/>
        <v>48.768000000000001</v>
      </c>
      <c r="P178" s="11">
        <f t="shared" si="43"/>
        <v>0</v>
      </c>
      <c r="Q178" s="1">
        <f t="shared" si="44"/>
        <v>48.768000000000001</v>
      </c>
      <c r="S178" s="14" t="str">
        <f t="shared" si="45"/>
        <v>A</v>
      </c>
      <c r="U178" s="1">
        <f t="shared" si="46"/>
        <v>48.768000000000001</v>
      </c>
      <c r="V178" s="1">
        <f t="shared" si="47"/>
        <v>382.84100000000001</v>
      </c>
      <c r="W178" s="1">
        <f t="shared" si="48"/>
        <v>0</v>
      </c>
      <c r="X178" s="20">
        <f t="shared" si="49"/>
        <v>0</v>
      </c>
      <c r="Y178" s="22">
        <f t="shared" si="50"/>
        <v>0</v>
      </c>
      <c r="AA178" s="47"/>
    </row>
    <row r="179" spans="1:34" hidden="1" x14ac:dyDescent="0.25">
      <c r="A179" s="57" t="s">
        <v>39</v>
      </c>
      <c r="B179" s="1">
        <v>46.591999999999999</v>
      </c>
      <c r="C179" s="1">
        <v>46.207999999999998</v>
      </c>
      <c r="D179" s="1">
        <v>422.28</v>
      </c>
      <c r="E179" s="1">
        <v>382.387</v>
      </c>
      <c r="G179" s="1">
        <f t="shared" si="34"/>
        <v>39.892999999999972</v>
      </c>
      <c r="H179" s="1">
        <f t="shared" si="35"/>
        <v>0.38400000000000034</v>
      </c>
      <c r="I179" s="2">
        <f t="shared" si="36"/>
        <v>405.38879999999995</v>
      </c>
      <c r="J179" s="2">
        <f t="shared" si="37"/>
        <v>396.94319999999999</v>
      </c>
      <c r="K179" s="2">
        <f t="shared" si="38"/>
        <v>388.49759999999998</v>
      </c>
      <c r="L179" s="10">
        <f t="shared" si="39"/>
        <v>0</v>
      </c>
      <c r="M179" s="73" t="str">
        <f t="shared" si="40"/>
        <v/>
      </c>
      <c r="N179">
        <f t="shared" si="41"/>
        <v>0</v>
      </c>
      <c r="O179" s="12">
        <f t="shared" si="42"/>
        <v>46.591999999999999</v>
      </c>
      <c r="P179" s="11">
        <f t="shared" si="43"/>
        <v>0</v>
      </c>
      <c r="Q179" s="1">
        <f t="shared" si="44"/>
        <v>46.591999999999999</v>
      </c>
      <c r="S179" s="14" t="str">
        <f t="shared" si="45"/>
        <v>A</v>
      </c>
      <c r="U179" s="1">
        <f t="shared" si="46"/>
        <v>46.591999999999999</v>
      </c>
      <c r="V179" s="1">
        <f t="shared" si="47"/>
        <v>382.387</v>
      </c>
      <c r="W179" s="1">
        <f t="shared" si="48"/>
        <v>0</v>
      </c>
      <c r="X179" s="20">
        <f t="shared" si="49"/>
        <v>0</v>
      </c>
      <c r="Y179" s="22">
        <f t="shared" si="50"/>
        <v>0</v>
      </c>
      <c r="AA179" s="47"/>
    </row>
    <row r="180" spans="1:34" hidden="1" x14ac:dyDescent="0.25">
      <c r="A180" s="57" t="s">
        <v>39</v>
      </c>
      <c r="B180" s="1">
        <v>44.671999999999997</v>
      </c>
      <c r="C180" s="1">
        <v>44.415999999999997</v>
      </c>
      <c r="D180" s="1">
        <v>421.95499999999998</v>
      </c>
      <c r="E180" s="1">
        <v>382.09899999999999</v>
      </c>
      <c r="G180" s="1">
        <f t="shared" si="34"/>
        <v>39.855999999999995</v>
      </c>
      <c r="H180" s="1">
        <f t="shared" si="35"/>
        <v>0.25600000000000023</v>
      </c>
      <c r="I180" s="2">
        <f t="shared" si="36"/>
        <v>405.07679999999999</v>
      </c>
      <c r="J180" s="2">
        <f t="shared" si="37"/>
        <v>396.6377</v>
      </c>
      <c r="K180" s="2">
        <f t="shared" si="38"/>
        <v>388.1986</v>
      </c>
      <c r="L180" s="10">
        <f t="shared" si="39"/>
        <v>0</v>
      </c>
      <c r="M180" s="73" t="str">
        <f t="shared" si="40"/>
        <v/>
      </c>
      <c r="N180">
        <f t="shared" si="41"/>
        <v>0</v>
      </c>
      <c r="O180" s="12">
        <f t="shared" si="42"/>
        <v>44.671999999999997</v>
      </c>
      <c r="P180" s="11">
        <f t="shared" si="43"/>
        <v>0</v>
      </c>
      <c r="Q180" s="1">
        <f t="shared" si="44"/>
        <v>44.671999999999997</v>
      </c>
      <c r="S180" s="14" t="str">
        <f t="shared" si="45"/>
        <v>A</v>
      </c>
      <c r="U180" s="1">
        <f t="shared" si="46"/>
        <v>44.671999999999997</v>
      </c>
      <c r="V180" s="1">
        <f t="shared" si="47"/>
        <v>382.09899999999999</v>
      </c>
      <c r="W180" s="1">
        <f t="shared" si="48"/>
        <v>0</v>
      </c>
      <c r="X180" s="20">
        <f t="shared" si="49"/>
        <v>0</v>
      </c>
      <c r="Y180" s="22">
        <f t="shared" si="50"/>
        <v>0</v>
      </c>
      <c r="AA180" s="47"/>
    </row>
    <row r="181" spans="1:34" hidden="1" x14ac:dyDescent="0.25">
      <c r="A181" s="57" t="s">
        <v>39</v>
      </c>
      <c r="B181" s="1">
        <v>47.36</v>
      </c>
      <c r="C181" s="1">
        <v>47.231999999999999</v>
      </c>
      <c r="D181" s="1">
        <v>421.291</v>
      </c>
      <c r="E181" s="1">
        <v>381.488</v>
      </c>
      <c r="G181" s="1">
        <f t="shared" si="34"/>
        <v>39.802999999999997</v>
      </c>
      <c r="H181" s="1">
        <f t="shared" si="35"/>
        <v>0.12800000000000011</v>
      </c>
      <c r="I181" s="2">
        <f t="shared" si="36"/>
        <v>404.43936000000002</v>
      </c>
      <c r="J181" s="2">
        <f t="shared" si="37"/>
        <v>396.01353999999998</v>
      </c>
      <c r="K181" s="2">
        <f t="shared" si="38"/>
        <v>387.58771999999999</v>
      </c>
      <c r="L181" s="10">
        <f t="shared" si="39"/>
        <v>0</v>
      </c>
      <c r="M181" s="73" t="str">
        <f t="shared" si="40"/>
        <v/>
      </c>
      <c r="N181">
        <f t="shared" si="41"/>
        <v>0</v>
      </c>
      <c r="O181" s="12">
        <f t="shared" si="42"/>
        <v>47.36</v>
      </c>
      <c r="P181" s="11">
        <f t="shared" si="43"/>
        <v>0</v>
      </c>
      <c r="Q181" s="1">
        <f t="shared" si="44"/>
        <v>47.36</v>
      </c>
      <c r="S181" s="14" t="str">
        <f t="shared" si="45"/>
        <v>A</v>
      </c>
      <c r="U181" s="1">
        <f t="shared" si="46"/>
        <v>47.36</v>
      </c>
      <c r="V181" s="1">
        <f t="shared" si="47"/>
        <v>381.488</v>
      </c>
      <c r="W181" s="1">
        <f t="shared" si="48"/>
        <v>0</v>
      </c>
      <c r="X181" s="20">
        <f t="shared" si="49"/>
        <v>0</v>
      </c>
      <c r="Y181" s="22">
        <f t="shared" si="50"/>
        <v>0</v>
      </c>
      <c r="AA181" s="47"/>
    </row>
    <row r="182" spans="1:34" hidden="1" x14ac:dyDescent="0.25">
      <c r="A182" s="57" t="s">
        <v>39</v>
      </c>
      <c r="B182" s="1">
        <v>67.84</v>
      </c>
      <c r="C182" s="1">
        <v>67.712000000000003</v>
      </c>
      <c r="D182" s="1">
        <v>419.33300000000003</v>
      </c>
      <c r="E182" s="1">
        <v>379.66300000000001</v>
      </c>
      <c r="G182" s="1">
        <f t="shared" si="34"/>
        <v>39.670000000000016</v>
      </c>
      <c r="H182" s="1">
        <f t="shared" si="35"/>
        <v>0.12800000000000011</v>
      </c>
      <c r="I182" s="2">
        <f t="shared" si="36"/>
        <v>402.55968000000001</v>
      </c>
      <c r="J182" s="2">
        <f t="shared" si="37"/>
        <v>394.17302000000001</v>
      </c>
      <c r="K182" s="2">
        <f t="shared" si="38"/>
        <v>385.78636</v>
      </c>
      <c r="L182" s="10">
        <f t="shared" si="39"/>
        <v>0</v>
      </c>
      <c r="M182" s="73" t="str">
        <f t="shared" si="40"/>
        <v/>
      </c>
      <c r="N182">
        <f t="shared" si="41"/>
        <v>0</v>
      </c>
      <c r="O182" s="12">
        <f t="shared" si="42"/>
        <v>67.84</v>
      </c>
      <c r="P182" s="11">
        <f t="shared" si="43"/>
        <v>0</v>
      </c>
      <c r="Q182" s="1">
        <f t="shared" si="44"/>
        <v>67.84</v>
      </c>
      <c r="S182" s="14" t="str">
        <f t="shared" si="45"/>
        <v>A</v>
      </c>
      <c r="U182" s="1">
        <f t="shared" si="46"/>
        <v>67.84</v>
      </c>
      <c r="V182" s="1">
        <f t="shared" si="47"/>
        <v>379.66300000000001</v>
      </c>
      <c r="W182" s="1">
        <f t="shared" si="48"/>
        <v>0</v>
      </c>
      <c r="X182" s="20">
        <f t="shared" si="49"/>
        <v>0</v>
      </c>
      <c r="Y182" s="22">
        <f t="shared" si="50"/>
        <v>0</v>
      </c>
      <c r="AA182" s="47"/>
    </row>
    <row r="183" spans="1:34" hidden="1" x14ac:dyDescent="0.25">
      <c r="A183" s="57" t="s">
        <v>39</v>
      </c>
      <c r="B183" s="1">
        <v>126.08</v>
      </c>
      <c r="C183" s="1">
        <v>125.696</v>
      </c>
      <c r="D183" s="1">
        <v>418.15699999999998</v>
      </c>
      <c r="E183" s="1">
        <v>381.06799999999998</v>
      </c>
      <c r="G183" s="1">
        <f t="shared" si="34"/>
        <v>37.088999999999999</v>
      </c>
      <c r="H183" s="1">
        <f t="shared" si="35"/>
        <v>0.38400000000000034</v>
      </c>
      <c r="I183" s="2">
        <f t="shared" si="36"/>
        <v>401.43072000000001</v>
      </c>
      <c r="J183" s="2">
        <f t="shared" si="37"/>
        <v>393.06757999999996</v>
      </c>
      <c r="K183" s="2">
        <f t="shared" si="38"/>
        <v>384.70443999999998</v>
      </c>
      <c r="L183" s="10">
        <f t="shared" si="39"/>
        <v>3</v>
      </c>
      <c r="M183" s="73">
        <f t="shared" si="40"/>
        <v>3</v>
      </c>
      <c r="N183">
        <f t="shared" si="41"/>
        <v>3</v>
      </c>
      <c r="O183" s="12">
        <f t="shared" si="42"/>
        <v>140.30714444691742</v>
      </c>
      <c r="P183" s="11">
        <f t="shared" si="43"/>
        <v>14.227144446917421</v>
      </c>
      <c r="Q183" s="1">
        <f t="shared" si="44"/>
        <v>126.08</v>
      </c>
      <c r="S183" s="14" t="str">
        <f t="shared" si="45"/>
        <v>A</v>
      </c>
      <c r="U183" s="1">
        <f t="shared" si="46"/>
        <v>126.08</v>
      </c>
      <c r="V183" s="1">
        <f t="shared" si="47"/>
        <v>381.06799999999998</v>
      </c>
      <c r="W183" s="1">
        <f t="shared" si="48"/>
        <v>14.227144446917421</v>
      </c>
      <c r="X183" s="20">
        <f t="shared" si="49"/>
        <v>6.1888078344090784</v>
      </c>
      <c r="Y183" s="22">
        <f t="shared" si="50"/>
        <v>3</v>
      </c>
      <c r="AA183" s="47"/>
    </row>
    <row r="184" spans="1:34" hidden="1" x14ac:dyDescent="0.25">
      <c r="A184" s="57" t="s">
        <v>39</v>
      </c>
      <c r="B184" s="1">
        <v>183.68</v>
      </c>
      <c r="C184" s="1">
        <v>183.29599999999999</v>
      </c>
      <c r="D184" s="1">
        <v>415.36500000000001</v>
      </c>
      <c r="E184" s="1">
        <v>380.988</v>
      </c>
      <c r="G184" s="1">
        <f t="shared" si="34"/>
        <v>34.37700000000001</v>
      </c>
      <c r="H184" s="1">
        <f t="shared" si="35"/>
        <v>0.38400000000001455</v>
      </c>
      <c r="I184" s="2">
        <f t="shared" si="36"/>
        <v>398.75040000000001</v>
      </c>
      <c r="J184" s="2">
        <f t="shared" si="37"/>
        <v>390.44310000000002</v>
      </c>
      <c r="K184" s="2">
        <f t="shared" si="38"/>
        <v>382.13580000000002</v>
      </c>
      <c r="L184" s="10">
        <f t="shared" si="39"/>
        <v>3</v>
      </c>
      <c r="M184" s="73" t="str">
        <f t="shared" si="40"/>
        <v/>
      </c>
      <c r="N184">
        <f t="shared" si="41"/>
        <v>3</v>
      </c>
      <c r="O184" s="12">
        <f t="shared" si="42"/>
        <v>204.40685510794572</v>
      </c>
      <c r="P184" s="11">
        <f t="shared" si="43"/>
        <v>20.72685510794571</v>
      </c>
      <c r="Q184" s="1">
        <f t="shared" si="44"/>
        <v>183.68</v>
      </c>
      <c r="S184" s="14" t="str">
        <f t="shared" si="45"/>
        <v>A</v>
      </c>
      <c r="U184" s="1">
        <f t="shared" si="46"/>
        <v>183.68</v>
      </c>
      <c r="V184" s="1">
        <f t="shared" si="47"/>
        <v>380.988</v>
      </c>
      <c r="W184" s="1">
        <f t="shared" si="48"/>
        <v>20.72685510794571</v>
      </c>
      <c r="X184" s="20">
        <f t="shared" si="49"/>
        <v>9.0161819719563834</v>
      </c>
      <c r="Y184" s="22">
        <f t="shared" si="50"/>
        <v>3</v>
      </c>
      <c r="AA184" s="47"/>
    </row>
    <row r="185" spans="1:34" hidden="1" x14ac:dyDescent="0.25">
      <c r="A185" s="57" t="s">
        <v>39</v>
      </c>
      <c r="B185" s="1">
        <v>190.08</v>
      </c>
      <c r="C185" s="1">
        <v>189.696</v>
      </c>
      <c r="D185" s="1">
        <v>416.67099999999999</v>
      </c>
      <c r="E185" s="1">
        <v>382.69299999999998</v>
      </c>
      <c r="G185" s="1">
        <f t="shared" si="34"/>
        <v>33.978000000000009</v>
      </c>
      <c r="H185" s="1">
        <f t="shared" si="35"/>
        <v>0.38400000000001455</v>
      </c>
      <c r="I185" s="2">
        <f t="shared" si="36"/>
        <v>400.00416000000001</v>
      </c>
      <c r="J185" s="2">
        <f t="shared" si="37"/>
        <v>391.67073999999997</v>
      </c>
      <c r="K185" s="2">
        <f t="shared" si="38"/>
        <v>383.33731999999998</v>
      </c>
      <c r="L185" s="10">
        <f t="shared" si="39"/>
        <v>3</v>
      </c>
      <c r="M185" s="73" t="str">
        <f t="shared" si="40"/>
        <v/>
      </c>
      <c r="N185">
        <f t="shared" si="41"/>
        <v>3</v>
      </c>
      <c r="O185" s="12">
        <f t="shared" si="42"/>
        <v>211.52904518139329</v>
      </c>
      <c r="P185" s="11">
        <f t="shared" si="43"/>
        <v>21.449045181393274</v>
      </c>
      <c r="Q185" s="1">
        <f t="shared" si="44"/>
        <v>190.08</v>
      </c>
      <c r="S185" s="14" t="str">
        <f t="shared" si="45"/>
        <v>A</v>
      </c>
      <c r="U185" s="1">
        <f t="shared" si="46"/>
        <v>190.08</v>
      </c>
      <c r="V185" s="1">
        <f t="shared" si="47"/>
        <v>382.69299999999998</v>
      </c>
      <c r="W185" s="1">
        <f t="shared" si="48"/>
        <v>21.449045181393274</v>
      </c>
      <c r="X185" s="20">
        <f t="shared" si="49"/>
        <v>9.3303346539060747</v>
      </c>
      <c r="Y185" s="22">
        <f t="shared" si="50"/>
        <v>3</v>
      </c>
      <c r="AA185" s="47"/>
    </row>
    <row r="186" spans="1:34" hidden="1" x14ac:dyDescent="0.25">
      <c r="A186" s="57" t="s">
        <v>39</v>
      </c>
      <c r="B186" s="1">
        <v>174.33600000000001</v>
      </c>
      <c r="C186" s="1">
        <v>173.952</v>
      </c>
      <c r="D186" s="1">
        <v>419.53899999999999</v>
      </c>
      <c r="E186" s="1">
        <v>379.81</v>
      </c>
      <c r="G186" s="1">
        <f t="shared" si="34"/>
        <v>39.728999999999985</v>
      </c>
      <c r="H186" s="1">
        <f t="shared" si="35"/>
        <v>0.38400000000001455</v>
      </c>
      <c r="I186" s="2">
        <f t="shared" si="36"/>
        <v>402.75743999999997</v>
      </c>
      <c r="J186" s="2">
        <f t="shared" si="37"/>
        <v>394.36665999999997</v>
      </c>
      <c r="K186" s="2">
        <f t="shared" si="38"/>
        <v>385.97587999999996</v>
      </c>
      <c r="L186" s="10">
        <f t="shared" si="39"/>
        <v>0</v>
      </c>
      <c r="M186" s="73">
        <f t="shared" si="40"/>
        <v>0</v>
      </c>
      <c r="N186">
        <f t="shared" si="41"/>
        <v>0</v>
      </c>
      <c r="O186" s="12">
        <f t="shared" si="42"/>
        <v>174.33600000000001</v>
      </c>
      <c r="P186" s="11">
        <f t="shared" si="43"/>
        <v>0</v>
      </c>
      <c r="Q186" s="1">
        <f t="shared" si="44"/>
        <v>174.33600000000001</v>
      </c>
      <c r="S186" s="14" t="str">
        <f t="shared" si="45"/>
        <v>A</v>
      </c>
      <c r="U186" s="1">
        <f t="shared" si="46"/>
        <v>174.33600000000001</v>
      </c>
      <c r="V186" s="1">
        <f t="shared" si="47"/>
        <v>379.81</v>
      </c>
      <c r="W186" s="1">
        <f t="shared" si="48"/>
        <v>0</v>
      </c>
      <c r="X186" s="20">
        <f t="shared" si="49"/>
        <v>0</v>
      </c>
      <c r="Y186" s="22">
        <f t="shared" si="50"/>
        <v>0</v>
      </c>
      <c r="AA186" s="47"/>
    </row>
    <row r="187" spans="1:34" hidden="1" x14ac:dyDescent="0.25">
      <c r="A187" s="57" t="s">
        <v>39</v>
      </c>
      <c r="B187" s="1">
        <v>192.38399999999999</v>
      </c>
      <c r="C187" s="1">
        <v>192</v>
      </c>
      <c r="D187" s="1">
        <v>420.38</v>
      </c>
      <c r="E187" s="1">
        <v>380.166</v>
      </c>
      <c r="G187" s="1">
        <f t="shared" si="34"/>
        <v>40.213999999999999</v>
      </c>
      <c r="H187" s="1">
        <f t="shared" si="35"/>
        <v>0.38399999999998613</v>
      </c>
      <c r="I187" s="2">
        <f t="shared" si="36"/>
        <v>403.56479999999999</v>
      </c>
      <c r="J187" s="2">
        <f t="shared" si="37"/>
        <v>395.15719999999999</v>
      </c>
      <c r="K187" s="2">
        <f t="shared" si="38"/>
        <v>386.74959999999999</v>
      </c>
      <c r="L187" s="10">
        <f t="shared" si="39"/>
        <v>0</v>
      </c>
      <c r="M187" s="73" t="str">
        <f t="shared" si="40"/>
        <v/>
      </c>
      <c r="N187">
        <f t="shared" si="41"/>
        <v>0</v>
      </c>
      <c r="O187" s="12">
        <f t="shared" si="42"/>
        <v>192.38399999999999</v>
      </c>
      <c r="P187" s="11">
        <f t="shared" si="43"/>
        <v>0</v>
      </c>
      <c r="Q187" s="1">
        <f t="shared" si="44"/>
        <v>192.38399999999999</v>
      </c>
      <c r="S187" s="14" t="str">
        <f t="shared" si="45"/>
        <v>A</v>
      </c>
      <c r="U187" s="1">
        <f t="shared" si="46"/>
        <v>192.38399999999999</v>
      </c>
      <c r="V187" s="1">
        <f t="shared" si="47"/>
        <v>380.166</v>
      </c>
      <c r="W187" s="1">
        <f t="shared" si="48"/>
        <v>0</v>
      </c>
      <c r="X187" s="20">
        <f t="shared" si="49"/>
        <v>0</v>
      </c>
      <c r="Y187" s="22">
        <f t="shared" si="50"/>
        <v>0</v>
      </c>
      <c r="AA187" s="47"/>
    </row>
    <row r="188" spans="1:34" hidden="1" x14ac:dyDescent="0.25">
      <c r="A188" s="57" t="s">
        <v>39</v>
      </c>
      <c r="B188" s="1">
        <v>190.72</v>
      </c>
      <c r="C188" s="1">
        <v>190.208</v>
      </c>
      <c r="D188" s="1">
        <v>420.745</v>
      </c>
      <c r="E188" s="1">
        <v>380.50799999999998</v>
      </c>
      <c r="G188" s="1">
        <f t="shared" si="34"/>
        <v>40.237000000000023</v>
      </c>
      <c r="H188" s="1">
        <f t="shared" si="35"/>
        <v>0.51200000000000045</v>
      </c>
      <c r="I188" s="2">
        <f t="shared" si="36"/>
        <v>403.91520000000003</v>
      </c>
      <c r="J188" s="2">
        <f t="shared" si="37"/>
        <v>395.50029999999998</v>
      </c>
      <c r="K188" s="2">
        <f t="shared" si="38"/>
        <v>387.08539999999999</v>
      </c>
      <c r="L188" s="10">
        <f t="shared" si="39"/>
        <v>0</v>
      </c>
      <c r="M188" s="73" t="str">
        <f t="shared" si="40"/>
        <v/>
      </c>
      <c r="N188">
        <f t="shared" si="41"/>
        <v>0</v>
      </c>
      <c r="O188" s="12">
        <f t="shared" si="42"/>
        <v>190.72</v>
      </c>
      <c r="P188" s="11">
        <f t="shared" si="43"/>
        <v>0</v>
      </c>
      <c r="Q188" s="1">
        <f t="shared" si="44"/>
        <v>190.72</v>
      </c>
      <c r="S188" s="14" t="str">
        <f t="shared" si="45"/>
        <v>A</v>
      </c>
      <c r="U188" s="1">
        <f t="shared" si="46"/>
        <v>190.72</v>
      </c>
      <c r="V188" s="1">
        <f t="shared" si="47"/>
        <v>380.50799999999998</v>
      </c>
      <c r="W188" s="1">
        <f t="shared" si="48"/>
        <v>0</v>
      </c>
      <c r="X188" s="20">
        <f t="shared" si="49"/>
        <v>0</v>
      </c>
      <c r="Y188" s="22">
        <f t="shared" si="50"/>
        <v>0</v>
      </c>
      <c r="AA188" s="47"/>
    </row>
    <row r="189" spans="1:34" hidden="1" x14ac:dyDescent="0.25">
      <c r="A189" s="57" t="s">
        <v>39</v>
      </c>
      <c r="B189" s="1">
        <v>167.42400000000001</v>
      </c>
      <c r="C189" s="1">
        <v>167.04</v>
      </c>
      <c r="D189" s="1">
        <v>421.37900000000002</v>
      </c>
      <c r="E189" s="1">
        <v>381.15199999999999</v>
      </c>
      <c r="G189" s="1">
        <f t="shared" si="34"/>
        <v>40.227000000000032</v>
      </c>
      <c r="H189" s="1">
        <f t="shared" si="35"/>
        <v>0.38400000000001455</v>
      </c>
      <c r="I189" s="2">
        <f t="shared" si="36"/>
        <v>404.52384000000001</v>
      </c>
      <c r="J189" s="2">
        <f t="shared" si="37"/>
        <v>396.09626000000003</v>
      </c>
      <c r="K189" s="2">
        <f t="shared" si="38"/>
        <v>387.66867999999999</v>
      </c>
      <c r="L189" s="10">
        <f t="shared" si="39"/>
        <v>0</v>
      </c>
      <c r="M189" s="73" t="str">
        <f t="shared" si="40"/>
        <v/>
      </c>
      <c r="N189">
        <f t="shared" si="41"/>
        <v>0</v>
      </c>
      <c r="O189" s="12">
        <f t="shared" si="42"/>
        <v>167.42400000000001</v>
      </c>
      <c r="P189" s="11">
        <f t="shared" si="43"/>
        <v>0</v>
      </c>
      <c r="Q189" s="1">
        <f t="shared" si="44"/>
        <v>167.42400000000001</v>
      </c>
      <c r="S189" s="14" t="str">
        <f t="shared" si="45"/>
        <v>A</v>
      </c>
      <c r="U189" s="1">
        <f t="shared" si="46"/>
        <v>167.42400000000001</v>
      </c>
      <c r="V189" s="1">
        <f t="shared" si="47"/>
        <v>381.15199999999999</v>
      </c>
      <c r="W189" s="1">
        <f t="shared" si="48"/>
        <v>0</v>
      </c>
      <c r="X189" s="20">
        <f t="shared" si="49"/>
        <v>0</v>
      </c>
      <c r="Y189" s="22">
        <f t="shared" si="50"/>
        <v>0</v>
      </c>
      <c r="AA189" s="47"/>
    </row>
    <row r="190" spans="1:34" hidden="1" x14ac:dyDescent="0.25">
      <c r="A190" s="57" t="s">
        <v>39</v>
      </c>
      <c r="B190" s="1">
        <v>198.27199999999999</v>
      </c>
      <c r="C190" s="1">
        <v>197.63200000000001</v>
      </c>
      <c r="D190" s="1">
        <v>419.92099999999999</v>
      </c>
      <c r="E190" s="1">
        <v>379.73099999999999</v>
      </c>
      <c r="G190" s="1">
        <f t="shared" si="34"/>
        <v>40.19</v>
      </c>
      <c r="H190" s="1">
        <f t="shared" si="35"/>
        <v>0.63999999999998636</v>
      </c>
      <c r="I190" s="2">
        <f t="shared" si="36"/>
        <v>403.12416000000002</v>
      </c>
      <c r="J190" s="2">
        <f t="shared" si="37"/>
        <v>394.72573999999997</v>
      </c>
      <c r="K190" s="2">
        <f t="shared" si="38"/>
        <v>386.32731999999999</v>
      </c>
      <c r="L190" s="10">
        <f t="shared" si="39"/>
        <v>0</v>
      </c>
      <c r="M190" s="73" t="str">
        <f t="shared" si="40"/>
        <v/>
      </c>
      <c r="N190">
        <f t="shared" si="41"/>
        <v>0</v>
      </c>
      <c r="O190" s="12">
        <f t="shared" si="42"/>
        <v>198.27199999999999</v>
      </c>
      <c r="P190" s="11">
        <f t="shared" si="43"/>
        <v>0</v>
      </c>
      <c r="Q190" s="1">
        <f t="shared" si="44"/>
        <v>198.27199999999999</v>
      </c>
      <c r="S190" s="14" t="str">
        <f t="shared" si="45"/>
        <v>A</v>
      </c>
      <c r="U190" s="1">
        <f t="shared" si="46"/>
        <v>198.27199999999999</v>
      </c>
      <c r="V190" s="1">
        <f t="shared" si="47"/>
        <v>379.73099999999999</v>
      </c>
      <c r="W190" s="1">
        <f t="shared" si="48"/>
        <v>0</v>
      </c>
      <c r="X190" s="20">
        <f t="shared" si="49"/>
        <v>0</v>
      </c>
      <c r="Y190" s="22">
        <f t="shared" si="50"/>
        <v>0</v>
      </c>
      <c r="AA190" s="47"/>
    </row>
    <row r="191" spans="1:34" hidden="1" x14ac:dyDescent="0.25">
      <c r="A191" s="57" t="s">
        <v>39</v>
      </c>
      <c r="B191" s="1">
        <v>211.96799999999999</v>
      </c>
      <c r="C191" s="1">
        <v>211.45599999999999</v>
      </c>
      <c r="D191" s="1">
        <v>421.01100000000002</v>
      </c>
      <c r="E191" s="1">
        <v>380.65300000000002</v>
      </c>
      <c r="G191" s="1">
        <f t="shared" si="34"/>
        <v>40.358000000000004</v>
      </c>
      <c r="H191" s="1">
        <f t="shared" si="35"/>
        <v>0.51200000000000045</v>
      </c>
      <c r="I191" s="2">
        <f t="shared" si="36"/>
        <v>404.17056000000002</v>
      </c>
      <c r="J191" s="2">
        <f t="shared" si="37"/>
        <v>395.75034000000005</v>
      </c>
      <c r="K191" s="2">
        <f t="shared" si="38"/>
        <v>387.33012000000002</v>
      </c>
      <c r="L191" s="10">
        <f t="shared" si="39"/>
        <v>0</v>
      </c>
      <c r="M191" s="73" t="str">
        <f t="shared" si="40"/>
        <v/>
      </c>
      <c r="N191">
        <f t="shared" si="41"/>
        <v>0</v>
      </c>
      <c r="O191" s="12">
        <f t="shared" si="42"/>
        <v>211.96799999999999</v>
      </c>
      <c r="P191" s="11">
        <f t="shared" si="43"/>
        <v>0</v>
      </c>
      <c r="Q191" s="1">
        <f t="shared" si="44"/>
        <v>211.96799999999999</v>
      </c>
      <c r="S191" s="14" t="str">
        <f t="shared" si="45"/>
        <v>A</v>
      </c>
      <c r="U191" s="1">
        <f t="shared" si="46"/>
        <v>211.96799999999999</v>
      </c>
      <c r="V191" s="1">
        <f t="shared" si="47"/>
        <v>380.65300000000002</v>
      </c>
      <c r="W191" s="1">
        <f t="shared" si="48"/>
        <v>0</v>
      </c>
      <c r="X191" s="20">
        <f t="shared" si="49"/>
        <v>0</v>
      </c>
      <c r="Y191" s="22">
        <f t="shared" si="50"/>
        <v>0</v>
      </c>
      <c r="AA191" s="47"/>
    </row>
    <row r="192" spans="1:34" hidden="1" x14ac:dyDescent="0.25">
      <c r="A192" s="57" t="s">
        <v>39</v>
      </c>
      <c r="B192" s="1">
        <v>205.696</v>
      </c>
      <c r="C192" s="1">
        <v>205.184</v>
      </c>
      <c r="D192" s="1">
        <v>422.44299999999998</v>
      </c>
      <c r="E192" s="1">
        <v>381.964</v>
      </c>
      <c r="G192" s="1">
        <f t="shared" si="34"/>
        <v>40.478999999999985</v>
      </c>
      <c r="H192" s="1">
        <f t="shared" si="35"/>
        <v>0.51200000000000045</v>
      </c>
      <c r="I192" s="2">
        <f t="shared" si="36"/>
        <v>405.54527999999999</v>
      </c>
      <c r="J192" s="2">
        <f t="shared" si="37"/>
        <v>397.09641999999997</v>
      </c>
      <c r="K192" s="2">
        <f t="shared" si="38"/>
        <v>388.64756</v>
      </c>
      <c r="L192" s="10">
        <f t="shared" si="39"/>
        <v>0</v>
      </c>
      <c r="M192" s="73" t="str">
        <f t="shared" si="40"/>
        <v/>
      </c>
      <c r="N192">
        <f t="shared" si="41"/>
        <v>0</v>
      </c>
      <c r="O192" s="12">
        <f t="shared" si="42"/>
        <v>205.696</v>
      </c>
      <c r="P192" s="11">
        <f t="shared" si="43"/>
        <v>0</v>
      </c>
      <c r="Q192" s="1">
        <f t="shared" si="44"/>
        <v>205.696</v>
      </c>
      <c r="S192" s="14" t="str">
        <f t="shared" si="45"/>
        <v>A</v>
      </c>
      <c r="U192" s="1">
        <f t="shared" si="46"/>
        <v>205.696</v>
      </c>
      <c r="V192" s="1">
        <f t="shared" si="47"/>
        <v>381.964</v>
      </c>
      <c r="W192" s="1">
        <f t="shared" si="48"/>
        <v>0</v>
      </c>
      <c r="X192" s="20">
        <f t="shared" si="49"/>
        <v>0</v>
      </c>
      <c r="Y192" s="22">
        <f t="shared" si="50"/>
        <v>0</v>
      </c>
      <c r="AA192" s="47"/>
    </row>
    <row r="193" spans="1:34" hidden="1" x14ac:dyDescent="0.25">
      <c r="A193" s="57" t="s">
        <v>39</v>
      </c>
      <c r="B193" s="1">
        <v>177.40799999999999</v>
      </c>
      <c r="C193" s="1">
        <v>177.024</v>
      </c>
      <c r="D193" s="1">
        <v>424.07</v>
      </c>
      <c r="E193" s="1">
        <v>383.52699999999999</v>
      </c>
      <c r="G193" s="1">
        <f t="shared" si="34"/>
        <v>40.543000000000006</v>
      </c>
      <c r="H193" s="1">
        <f t="shared" si="35"/>
        <v>0.38399999999998613</v>
      </c>
      <c r="I193" s="2">
        <f t="shared" si="36"/>
        <v>407.10719999999998</v>
      </c>
      <c r="J193" s="2">
        <f t="shared" si="37"/>
        <v>398.62579999999997</v>
      </c>
      <c r="K193" s="2">
        <f t="shared" si="38"/>
        <v>390.14440000000002</v>
      </c>
      <c r="L193" s="10">
        <f t="shared" si="39"/>
        <v>0</v>
      </c>
      <c r="M193" s="73" t="str">
        <f t="shared" si="40"/>
        <v/>
      </c>
      <c r="N193">
        <f t="shared" si="41"/>
        <v>0</v>
      </c>
      <c r="O193" s="12">
        <f t="shared" si="42"/>
        <v>177.40799999999999</v>
      </c>
      <c r="P193" s="11">
        <f t="shared" si="43"/>
        <v>0</v>
      </c>
      <c r="Q193" s="1">
        <f t="shared" si="44"/>
        <v>177.40799999999999</v>
      </c>
      <c r="S193" s="14" t="str">
        <f t="shared" si="45"/>
        <v>A</v>
      </c>
      <c r="U193" s="1">
        <f t="shared" si="46"/>
        <v>177.40799999999999</v>
      </c>
      <c r="V193" s="1">
        <f t="shared" si="47"/>
        <v>383.52699999999999</v>
      </c>
      <c r="W193" s="1">
        <f t="shared" si="48"/>
        <v>0</v>
      </c>
      <c r="X193" s="20">
        <f t="shared" si="49"/>
        <v>0</v>
      </c>
      <c r="Y193" s="22">
        <f t="shared" si="50"/>
        <v>0</v>
      </c>
      <c r="AA193" s="47"/>
    </row>
    <row r="194" spans="1:34" hidden="1" x14ac:dyDescent="0.25">
      <c r="A194" s="57" t="s">
        <v>39</v>
      </c>
      <c r="B194" s="1">
        <v>159.232</v>
      </c>
      <c r="C194" s="1">
        <v>158.84800000000001</v>
      </c>
      <c r="D194" s="1">
        <v>422.71800000000002</v>
      </c>
      <c r="E194" s="1">
        <v>382.363</v>
      </c>
      <c r="G194" s="1">
        <f t="shared" si="34"/>
        <v>40.355000000000018</v>
      </c>
      <c r="H194" s="1">
        <f t="shared" si="35"/>
        <v>0.38399999999998613</v>
      </c>
      <c r="I194" s="2">
        <f t="shared" si="36"/>
        <v>405.80928</v>
      </c>
      <c r="J194" s="2">
        <f t="shared" si="37"/>
        <v>397.35491999999999</v>
      </c>
      <c r="K194" s="2">
        <f t="shared" si="38"/>
        <v>388.90056000000004</v>
      </c>
      <c r="L194" s="10">
        <f t="shared" si="39"/>
        <v>0</v>
      </c>
      <c r="M194" s="73" t="str">
        <f t="shared" si="40"/>
        <v/>
      </c>
      <c r="N194">
        <f t="shared" si="41"/>
        <v>0</v>
      </c>
      <c r="O194" s="12">
        <f t="shared" si="42"/>
        <v>159.232</v>
      </c>
      <c r="P194" s="11">
        <f t="shared" si="43"/>
        <v>0</v>
      </c>
      <c r="Q194" s="1">
        <f t="shared" si="44"/>
        <v>159.232</v>
      </c>
      <c r="S194" s="14" t="str">
        <f t="shared" si="45"/>
        <v>A</v>
      </c>
      <c r="U194" s="1">
        <f t="shared" si="46"/>
        <v>159.232</v>
      </c>
      <c r="V194" s="1">
        <f t="shared" si="47"/>
        <v>382.363</v>
      </c>
      <c r="W194" s="1">
        <f t="shared" si="48"/>
        <v>0</v>
      </c>
      <c r="X194" s="20">
        <f t="shared" si="49"/>
        <v>0</v>
      </c>
      <c r="Y194" s="22">
        <f t="shared" si="50"/>
        <v>0</v>
      </c>
      <c r="AA194" s="47"/>
    </row>
    <row r="195" spans="1:34" hidden="1" x14ac:dyDescent="0.25">
      <c r="A195" s="57" t="s">
        <v>39</v>
      </c>
      <c r="B195" s="1">
        <v>140.672</v>
      </c>
      <c r="C195" s="1">
        <v>140.28800000000001</v>
      </c>
      <c r="D195" s="1">
        <v>422.06400000000002</v>
      </c>
      <c r="E195" s="1">
        <v>381.83499999999998</v>
      </c>
      <c r="G195" s="1">
        <f t="shared" si="34"/>
        <v>40.229000000000042</v>
      </c>
      <c r="H195" s="1">
        <f t="shared" si="35"/>
        <v>0.38399999999998613</v>
      </c>
      <c r="I195" s="2">
        <f t="shared" si="36"/>
        <v>405.18144000000001</v>
      </c>
      <c r="J195" s="2">
        <f t="shared" si="37"/>
        <v>396.74016</v>
      </c>
      <c r="K195" s="2">
        <f t="shared" si="38"/>
        <v>388.29888</v>
      </c>
      <c r="L195" s="10">
        <f t="shared" si="39"/>
        <v>0</v>
      </c>
      <c r="M195" s="73" t="str">
        <f t="shared" si="40"/>
        <v/>
      </c>
      <c r="N195">
        <f t="shared" si="41"/>
        <v>0</v>
      </c>
      <c r="O195" s="12">
        <f t="shared" si="42"/>
        <v>140.672</v>
      </c>
      <c r="P195" s="11">
        <f t="shared" si="43"/>
        <v>0</v>
      </c>
      <c r="Q195" s="1">
        <f t="shared" si="44"/>
        <v>140.672</v>
      </c>
      <c r="S195" s="14" t="str">
        <f t="shared" si="45"/>
        <v>A</v>
      </c>
      <c r="U195" s="1">
        <f t="shared" si="46"/>
        <v>140.672</v>
      </c>
      <c r="V195" s="1">
        <f t="shared" si="47"/>
        <v>381.83499999999998</v>
      </c>
      <c r="W195" s="1">
        <f t="shared" si="48"/>
        <v>0</v>
      </c>
      <c r="X195" s="20">
        <f t="shared" si="49"/>
        <v>0</v>
      </c>
      <c r="Y195" s="22">
        <f t="shared" si="50"/>
        <v>0</v>
      </c>
      <c r="AA195" s="47"/>
    </row>
    <row r="196" spans="1:34" hidden="1" x14ac:dyDescent="0.25">
      <c r="A196" s="57" t="s">
        <v>39</v>
      </c>
      <c r="B196" s="1">
        <v>134.78399999999999</v>
      </c>
      <c r="C196" s="1">
        <v>134.4</v>
      </c>
      <c r="D196" s="1">
        <v>422.14699999999999</v>
      </c>
      <c r="E196" s="1">
        <v>381.90600000000001</v>
      </c>
      <c r="G196" s="1">
        <f t="shared" si="34"/>
        <v>40.240999999999985</v>
      </c>
      <c r="H196" s="1">
        <f t="shared" si="35"/>
        <v>0.38399999999998613</v>
      </c>
      <c r="I196" s="2">
        <f t="shared" si="36"/>
        <v>405.26112000000001</v>
      </c>
      <c r="J196" s="2">
        <f t="shared" si="37"/>
        <v>396.81817999999998</v>
      </c>
      <c r="K196" s="2">
        <f t="shared" si="38"/>
        <v>388.37523999999996</v>
      </c>
      <c r="L196" s="10">
        <f t="shared" si="39"/>
        <v>0</v>
      </c>
      <c r="M196" s="73" t="str">
        <f t="shared" si="40"/>
        <v/>
      </c>
      <c r="N196">
        <f t="shared" si="41"/>
        <v>0</v>
      </c>
      <c r="O196" s="12">
        <f t="shared" si="42"/>
        <v>134.78399999999999</v>
      </c>
      <c r="P196" s="11">
        <f t="shared" si="43"/>
        <v>0</v>
      </c>
      <c r="Q196" s="1">
        <f t="shared" si="44"/>
        <v>134.78399999999999</v>
      </c>
      <c r="S196" s="14" t="str">
        <f t="shared" si="45"/>
        <v>A</v>
      </c>
      <c r="U196" s="1">
        <f t="shared" si="46"/>
        <v>134.78399999999999</v>
      </c>
      <c r="V196" s="1">
        <f t="shared" si="47"/>
        <v>381.90600000000001</v>
      </c>
      <c r="W196" s="1">
        <f t="shared" si="48"/>
        <v>0</v>
      </c>
      <c r="X196" s="20">
        <f t="shared" si="49"/>
        <v>0</v>
      </c>
      <c r="Y196" s="22">
        <f t="shared" si="50"/>
        <v>0</v>
      </c>
      <c r="AA196" s="47"/>
    </row>
    <row r="197" spans="1:34" hidden="1" x14ac:dyDescent="0.25">
      <c r="A197" s="57" t="s">
        <v>39</v>
      </c>
      <c r="B197" s="1">
        <v>130.048</v>
      </c>
      <c r="C197" s="1">
        <v>129.792</v>
      </c>
      <c r="D197" s="1">
        <v>424.27100000000002</v>
      </c>
      <c r="E197" s="1">
        <v>383.88499999999999</v>
      </c>
      <c r="G197" s="1">
        <f t="shared" si="34"/>
        <v>40.386000000000024</v>
      </c>
      <c r="H197" s="1">
        <f t="shared" si="35"/>
        <v>0.25600000000000023</v>
      </c>
      <c r="I197" s="2">
        <f t="shared" si="36"/>
        <v>407.30016000000001</v>
      </c>
      <c r="J197" s="2">
        <f t="shared" si="37"/>
        <v>398.81474000000003</v>
      </c>
      <c r="K197" s="2">
        <f t="shared" si="38"/>
        <v>390.32932</v>
      </c>
      <c r="L197" s="10">
        <f t="shared" si="39"/>
        <v>0</v>
      </c>
      <c r="M197" s="73" t="str">
        <f t="shared" si="40"/>
        <v/>
      </c>
      <c r="N197">
        <f t="shared" si="41"/>
        <v>0</v>
      </c>
      <c r="O197" s="12">
        <f t="shared" si="42"/>
        <v>130.048</v>
      </c>
      <c r="P197" s="11">
        <f t="shared" si="43"/>
        <v>0</v>
      </c>
      <c r="Q197" s="1">
        <f t="shared" si="44"/>
        <v>130.048</v>
      </c>
      <c r="S197" s="14" t="str">
        <f t="shared" si="45"/>
        <v>A</v>
      </c>
      <c r="U197" s="1">
        <f t="shared" si="46"/>
        <v>130.048</v>
      </c>
      <c r="V197" s="1">
        <f t="shared" si="47"/>
        <v>383.88499999999999</v>
      </c>
      <c r="W197" s="1">
        <f t="shared" si="48"/>
        <v>0</v>
      </c>
      <c r="X197" s="20">
        <f t="shared" si="49"/>
        <v>0</v>
      </c>
      <c r="Y197" s="22">
        <f t="shared" si="50"/>
        <v>0</v>
      </c>
      <c r="AA197" s="47"/>
    </row>
    <row r="198" spans="1:34" hidden="1" x14ac:dyDescent="0.25">
      <c r="A198" s="57" t="s">
        <v>39</v>
      </c>
      <c r="B198" s="1">
        <v>126.72</v>
      </c>
      <c r="C198" s="1">
        <v>126.336</v>
      </c>
      <c r="D198" s="1">
        <v>421.90800000000002</v>
      </c>
      <c r="E198" s="1">
        <v>381.73500000000001</v>
      </c>
      <c r="G198" s="1">
        <f t="shared" si="34"/>
        <v>40.173000000000002</v>
      </c>
      <c r="H198" s="1">
        <f t="shared" si="35"/>
        <v>0.38400000000000034</v>
      </c>
      <c r="I198" s="2">
        <f t="shared" si="36"/>
        <v>405.03167999999999</v>
      </c>
      <c r="J198" s="2">
        <f t="shared" si="37"/>
        <v>396.59352000000001</v>
      </c>
      <c r="K198" s="2">
        <f t="shared" si="38"/>
        <v>388.15536000000003</v>
      </c>
      <c r="L198" s="10">
        <f t="shared" si="39"/>
        <v>0</v>
      </c>
      <c r="M198" s="73" t="str">
        <f t="shared" si="40"/>
        <v/>
      </c>
      <c r="N198">
        <f t="shared" si="41"/>
        <v>0</v>
      </c>
      <c r="O198" s="12">
        <f t="shared" si="42"/>
        <v>126.72</v>
      </c>
      <c r="P198" s="11">
        <f t="shared" si="43"/>
        <v>0</v>
      </c>
      <c r="Q198" s="1">
        <f t="shared" si="44"/>
        <v>126.72</v>
      </c>
      <c r="S198" s="14" t="str">
        <f t="shared" si="45"/>
        <v>A</v>
      </c>
      <c r="U198" s="1">
        <f t="shared" si="46"/>
        <v>126.72</v>
      </c>
      <c r="V198" s="1">
        <f t="shared" si="47"/>
        <v>381.73500000000001</v>
      </c>
      <c r="W198" s="1">
        <f t="shared" si="48"/>
        <v>0</v>
      </c>
      <c r="X198" s="20">
        <f t="shared" si="49"/>
        <v>0</v>
      </c>
      <c r="Y198" s="22">
        <f t="shared" si="50"/>
        <v>0</v>
      </c>
      <c r="AA198" s="47"/>
    </row>
    <row r="199" spans="1:34" hidden="1" x14ac:dyDescent="0.25">
      <c r="A199" s="57" t="s">
        <v>39</v>
      </c>
      <c r="B199" s="1">
        <v>110.976</v>
      </c>
      <c r="C199" s="1">
        <v>110.72</v>
      </c>
      <c r="D199" s="1">
        <v>420.51299999999998</v>
      </c>
      <c r="E199" s="1">
        <v>380.52600000000001</v>
      </c>
      <c r="G199" s="1">
        <f t="shared" si="34"/>
        <v>39.986999999999966</v>
      </c>
      <c r="H199" s="1">
        <f t="shared" si="35"/>
        <v>0.25600000000000023</v>
      </c>
      <c r="I199" s="2">
        <f t="shared" si="36"/>
        <v>403.69247999999999</v>
      </c>
      <c r="J199" s="2">
        <f t="shared" si="37"/>
        <v>395.28222</v>
      </c>
      <c r="K199" s="2">
        <f t="shared" si="38"/>
        <v>386.87196</v>
      </c>
      <c r="L199" s="10">
        <f t="shared" si="39"/>
        <v>0</v>
      </c>
      <c r="M199" s="73" t="str">
        <f t="shared" si="40"/>
        <v/>
      </c>
      <c r="N199">
        <f t="shared" si="41"/>
        <v>0</v>
      </c>
      <c r="O199" s="12">
        <f t="shared" si="42"/>
        <v>110.976</v>
      </c>
      <c r="P199" s="11">
        <f t="shared" si="43"/>
        <v>0</v>
      </c>
      <c r="Q199" s="1">
        <f t="shared" si="44"/>
        <v>110.976</v>
      </c>
      <c r="S199" s="14" t="str">
        <f t="shared" si="45"/>
        <v>A</v>
      </c>
      <c r="U199" s="1">
        <f t="shared" si="46"/>
        <v>110.976</v>
      </c>
      <c r="V199" s="1">
        <f t="shared" si="47"/>
        <v>380.52600000000001</v>
      </c>
      <c r="W199" s="1">
        <f t="shared" si="48"/>
        <v>0</v>
      </c>
      <c r="X199" s="20">
        <f t="shared" si="49"/>
        <v>0</v>
      </c>
      <c r="Y199" s="22">
        <f t="shared" si="50"/>
        <v>0</v>
      </c>
      <c r="AA199" s="47"/>
    </row>
    <row r="200" spans="1:34" hidden="1" x14ac:dyDescent="0.25">
      <c r="A200" s="57" t="s">
        <v>39</v>
      </c>
      <c r="B200" s="1">
        <v>56.832000000000001</v>
      </c>
      <c r="C200" s="1">
        <v>56.448</v>
      </c>
      <c r="D200" s="1">
        <v>422.101</v>
      </c>
      <c r="E200" s="1">
        <v>382.19499999999999</v>
      </c>
      <c r="G200" s="1">
        <f t="shared" si="34"/>
        <v>39.906000000000006</v>
      </c>
      <c r="H200" s="1">
        <f t="shared" si="35"/>
        <v>0.38400000000000034</v>
      </c>
      <c r="I200" s="2">
        <f t="shared" si="36"/>
        <v>405.21695999999997</v>
      </c>
      <c r="J200" s="2">
        <f t="shared" si="37"/>
        <v>396.77494000000002</v>
      </c>
      <c r="K200" s="2">
        <f t="shared" si="38"/>
        <v>388.33292</v>
      </c>
      <c r="L200" s="10">
        <f t="shared" si="39"/>
        <v>0</v>
      </c>
      <c r="M200" s="73" t="str">
        <f t="shared" si="40"/>
        <v/>
      </c>
      <c r="N200">
        <f t="shared" si="41"/>
        <v>0</v>
      </c>
      <c r="O200" s="12">
        <f t="shared" si="42"/>
        <v>56.832000000000001</v>
      </c>
      <c r="P200" s="11">
        <f t="shared" si="43"/>
        <v>0</v>
      </c>
      <c r="Q200" s="1">
        <f t="shared" si="44"/>
        <v>56.832000000000001</v>
      </c>
      <c r="S200" s="14" t="str">
        <f t="shared" si="45"/>
        <v>A</v>
      </c>
      <c r="U200" s="1">
        <f t="shared" si="46"/>
        <v>56.832000000000001</v>
      </c>
      <c r="V200" s="1">
        <f t="shared" si="47"/>
        <v>382.19499999999999</v>
      </c>
      <c r="W200" s="1">
        <f t="shared" si="48"/>
        <v>0</v>
      </c>
      <c r="X200" s="20">
        <f t="shared" si="49"/>
        <v>0</v>
      </c>
      <c r="Y200" s="22">
        <f t="shared" si="50"/>
        <v>0</v>
      </c>
      <c r="AA200" s="47"/>
    </row>
    <row r="201" spans="1:34" x14ac:dyDescent="0.25">
      <c r="A201" s="57" t="s">
        <v>39</v>
      </c>
      <c r="B201" s="1">
        <v>39.423999999999999</v>
      </c>
      <c r="C201" s="1">
        <v>39.295999999999999</v>
      </c>
      <c r="D201" s="1">
        <v>421.76499999999999</v>
      </c>
      <c r="E201" s="1">
        <v>381.93299999999999</v>
      </c>
      <c r="G201" s="1">
        <f t="shared" ref="G201:G264" si="51">D201-E201</f>
        <v>39.831999999999994</v>
      </c>
      <c r="H201" s="1">
        <f t="shared" ref="H201:H264" si="52">B201-C201</f>
        <v>0.12800000000000011</v>
      </c>
      <c r="I201" s="2">
        <f t="shared" ref="I201:I264" si="53">D201-((D201/100)*I$8)</f>
        <v>404.89439999999996</v>
      </c>
      <c r="J201" s="2">
        <f t="shared" ref="J201:J264" si="54">D201-((D201/100)*J$8)</f>
        <v>396.45909999999998</v>
      </c>
      <c r="K201" s="2">
        <f t="shared" ref="K201:K264" si="55">D201-((D201/100)*K$8)</f>
        <v>388.02379999999999</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39.423999999999999</v>
      </c>
      <c r="P201" s="11">
        <f t="shared" ref="P201:P264" si="60">IF(O201&lt;&gt;"",O201-B201,"")</f>
        <v>0</v>
      </c>
      <c r="Q201" s="1">
        <f t="shared" ref="Q201:Q264" si="61">O201-P201</f>
        <v>39.423999999999999</v>
      </c>
      <c r="S201" s="14" t="str">
        <f t="shared" ref="S201:S264" si="62">IF(ROUND(B201,3)=ROUND(Q201,3),"A","B")</f>
        <v>A</v>
      </c>
      <c r="U201" s="1">
        <f t="shared" ref="U201:U264" si="63">B201</f>
        <v>39.423999999999999</v>
      </c>
      <c r="V201" s="1">
        <f t="shared" ref="V201:V264" si="64">E201</f>
        <v>381.93299999999999</v>
      </c>
      <c r="W201" s="1">
        <f t="shared" ref="W201:W264" si="65">P201</f>
        <v>0</v>
      </c>
      <c r="X201" s="20">
        <f t="shared" ref="X201:X264" si="66">W201*X$6</f>
        <v>0</v>
      </c>
      <c r="Y201" s="22">
        <f t="shared" ref="Y201:Y264" si="67">L201</f>
        <v>0</v>
      </c>
      <c r="Z201" s="32" t="s">
        <v>40</v>
      </c>
      <c r="AA201" s="47"/>
      <c r="AB201" s="32" t="str">
        <f>A201</f>
        <v>JJJJ-MM-TT SS:MM:SS</v>
      </c>
      <c r="AC201" s="1">
        <f>SUM(U201:U224)</f>
        <v>2976.5120000000002</v>
      </c>
      <c r="AD201" s="1">
        <f>AVERAGE(V201:V224)</f>
        <v>381.56504166666667</v>
      </c>
      <c r="AE201" s="1">
        <f>SUM(W201:W224)</f>
        <v>154.82310794569332</v>
      </c>
      <c r="AF201" s="1">
        <f>SUM(X201:X224)</f>
        <v>67.34805195637658</v>
      </c>
      <c r="AG201" s="35">
        <f>AVERAGE(Y201:Y224)</f>
        <v>1.25</v>
      </c>
      <c r="AH201" s="37" t="e">
        <f>DAY(A201)</f>
        <v>#VALUE!</v>
      </c>
    </row>
    <row r="202" spans="1:34" hidden="1" x14ac:dyDescent="0.25">
      <c r="A202" s="57" t="s">
        <v>39</v>
      </c>
      <c r="B202" s="1">
        <v>38.911999999999999</v>
      </c>
      <c r="C202" s="1">
        <v>38.783999999999999</v>
      </c>
      <c r="D202" s="1">
        <v>419.11200000000002</v>
      </c>
      <c r="E202" s="1">
        <v>379.53300000000002</v>
      </c>
      <c r="G202" s="1">
        <f t="shared" si="51"/>
        <v>39.579000000000008</v>
      </c>
      <c r="H202" s="1">
        <f t="shared" si="52"/>
        <v>0.12800000000000011</v>
      </c>
      <c r="I202" s="2">
        <f t="shared" si="53"/>
        <v>402.34752000000003</v>
      </c>
      <c r="J202" s="2">
        <f t="shared" si="54"/>
        <v>393.96528000000001</v>
      </c>
      <c r="K202" s="2">
        <f t="shared" si="55"/>
        <v>385.58304000000004</v>
      </c>
      <c r="L202" s="10">
        <f t="shared" si="56"/>
        <v>0</v>
      </c>
      <c r="M202" s="73" t="str">
        <f t="shared" si="57"/>
        <v/>
      </c>
      <c r="N202">
        <f t="shared" si="58"/>
        <v>0</v>
      </c>
      <c r="O202" s="12">
        <f t="shared" si="59"/>
        <v>38.911999999999999</v>
      </c>
      <c r="P202" s="11">
        <f t="shared" si="60"/>
        <v>0</v>
      </c>
      <c r="Q202" s="1">
        <f t="shared" si="61"/>
        <v>38.911999999999999</v>
      </c>
      <c r="S202" s="14" t="str">
        <f t="shared" si="62"/>
        <v>A</v>
      </c>
      <c r="U202" s="1">
        <f t="shared" si="63"/>
        <v>38.911999999999999</v>
      </c>
      <c r="V202" s="1">
        <f t="shared" si="64"/>
        <v>379.53300000000002</v>
      </c>
      <c r="W202" s="1">
        <f t="shared" si="65"/>
        <v>0</v>
      </c>
      <c r="X202" s="20">
        <f t="shared" si="66"/>
        <v>0</v>
      </c>
      <c r="Y202" s="22">
        <f t="shared" si="67"/>
        <v>0</v>
      </c>
      <c r="AA202" s="47"/>
    </row>
    <row r="203" spans="1:34" hidden="1" x14ac:dyDescent="0.25">
      <c r="A203" s="57" t="s">
        <v>39</v>
      </c>
      <c r="B203" s="1">
        <v>39.936</v>
      </c>
      <c r="C203" s="1">
        <v>39.68</v>
      </c>
      <c r="D203" s="1">
        <v>419.39299999999997</v>
      </c>
      <c r="E203" s="1">
        <v>379.78899999999999</v>
      </c>
      <c r="G203" s="1">
        <f t="shared" si="51"/>
        <v>39.603999999999985</v>
      </c>
      <c r="H203" s="1">
        <f t="shared" si="52"/>
        <v>0.25600000000000023</v>
      </c>
      <c r="I203" s="2">
        <f t="shared" si="53"/>
        <v>402.61727999999999</v>
      </c>
      <c r="J203" s="2">
        <f t="shared" si="54"/>
        <v>394.22941999999995</v>
      </c>
      <c r="K203" s="2">
        <f t="shared" si="55"/>
        <v>385.84155999999996</v>
      </c>
      <c r="L203" s="10">
        <f t="shared" si="56"/>
        <v>0</v>
      </c>
      <c r="M203" s="73" t="str">
        <f t="shared" si="57"/>
        <v/>
      </c>
      <c r="N203">
        <f t="shared" si="58"/>
        <v>0</v>
      </c>
      <c r="O203" s="12">
        <f t="shared" si="59"/>
        <v>39.936</v>
      </c>
      <c r="P203" s="11">
        <f t="shared" si="60"/>
        <v>0</v>
      </c>
      <c r="Q203" s="1">
        <f t="shared" si="61"/>
        <v>39.936</v>
      </c>
      <c r="S203" s="14" t="str">
        <f t="shared" si="62"/>
        <v>A</v>
      </c>
      <c r="U203" s="1">
        <f t="shared" si="63"/>
        <v>39.936</v>
      </c>
      <c r="V203" s="1">
        <f t="shared" si="64"/>
        <v>379.78899999999999</v>
      </c>
      <c r="W203" s="1">
        <f t="shared" si="65"/>
        <v>0</v>
      </c>
      <c r="X203" s="20">
        <f t="shared" si="66"/>
        <v>0</v>
      </c>
      <c r="Y203" s="22">
        <f t="shared" si="67"/>
        <v>0</v>
      </c>
      <c r="AA203" s="47"/>
    </row>
    <row r="204" spans="1:34" hidden="1" x14ac:dyDescent="0.25">
      <c r="A204" s="57" t="s">
        <v>39</v>
      </c>
      <c r="B204" s="1">
        <v>38.143999999999998</v>
      </c>
      <c r="C204" s="1">
        <v>37.887999999999998</v>
      </c>
      <c r="D204" s="1">
        <v>418.76600000000002</v>
      </c>
      <c r="E204" s="1">
        <v>379.22800000000001</v>
      </c>
      <c r="G204" s="1">
        <f t="shared" si="51"/>
        <v>39.538000000000011</v>
      </c>
      <c r="H204" s="1">
        <f t="shared" si="52"/>
        <v>0.25600000000000023</v>
      </c>
      <c r="I204" s="2">
        <f t="shared" si="53"/>
        <v>402.01536000000004</v>
      </c>
      <c r="J204" s="2">
        <f t="shared" si="54"/>
        <v>393.64004</v>
      </c>
      <c r="K204" s="2">
        <f t="shared" si="55"/>
        <v>385.26472000000001</v>
      </c>
      <c r="L204" s="10">
        <f t="shared" si="56"/>
        <v>0</v>
      </c>
      <c r="M204" s="73" t="str">
        <f t="shared" si="57"/>
        <v/>
      </c>
      <c r="N204">
        <f t="shared" si="58"/>
        <v>0</v>
      </c>
      <c r="O204" s="12">
        <f t="shared" si="59"/>
        <v>38.143999999999998</v>
      </c>
      <c r="P204" s="11">
        <f t="shared" si="60"/>
        <v>0</v>
      </c>
      <c r="Q204" s="1">
        <f t="shared" si="61"/>
        <v>38.143999999999998</v>
      </c>
      <c r="S204" s="14" t="str">
        <f t="shared" si="62"/>
        <v>A</v>
      </c>
      <c r="U204" s="1">
        <f t="shared" si="63"/>
        <v>38.143999999999998</v>
      </c>
      <c r="V204" s="1">
        <f t="shared" si="64"/>
        <v>379.22800000000001</v>
      </c>
      <c r="W204" s="1">
        <f t="shared" si="65"/>
        <v>0</v>
      </c>
      <c r="X204" s="20">
        <f t="shared" si="66"/>
        <v>0</v>
      </c>
      <c r="Y204" s="22">
        <f t="shared" si="67"/>
        <v>0</v>
      </c>
      <c r="AA204" s="47"/>
    </row>
    <row r="205" spans="1:34" hidden="1" x14ac:dyDescent="0.25">
      <c r="A205" s="57" t="s">
        <v>39</v>
      </c>
      <c r="B205" s="1">
        <v>40.192</v>
      </c>
      <c r="C205" s="1">
        <v>40.064</v>
      </c>
      <c r="D205" s="1">
        <v>417.81099999999998</v>
      </c>
      <c r="E205" s="1">
        <v>384.11900000000003</v>
      </c>
      <c r="G205" s="1">
        <f t="shared" si="51"/>
        <v>33.69199999999995</v>
      </c>
      <c r="H205" s="1">
        <f t="shared" si="52"/>
        <v>0.12800000000000011</v>
      </c>
      <c r="I205" s="2">
        <f t="shared" si="53"/>
        <v>401.09855999999996</v>
      </c>
      <c r="J205" s="2">
        <f t="shared" si="54"/>
        <v>392.74233999999996</v>
      </c>
      <c r="K205" s="2">
        <f t="shared" si="55"/>
        <v>384.38612000000001</v>
      </c>
      <c r="L205" s="10">
        <f t="shared" si="56"/>
        <v>3</v>
      </c>
      <c r="M205" s="73">
        <f t="shared" si="57"/>
        <v>3</v>
      </c>
      <c r="N205">
        <f t="shared" si="58"/>
        <v>3</v>
      </c>
      <c r="O205" s="12">
        <f t="shared" si="59"/>
        <v>44.727353661250838</v>
      </c>
      <c r="P205" s="11">
        <f t="shared" si="60"/>
        <v>4.5353536612508378</v>
      </c>
      <c r="Q205" s="1">
        <f t="shared" si="61"/>
        <v>40.192</v>
      </c>
      <c r="S205" s="14" t="str">
        <f t="shared" si="62"/>
        <v>A</v>
      </c>
      <c r="U205" s="1">
        <f t="shared" si="63"/>
        <v>40.192</v>
      </c>
      <c r="V205" s="1">
        <f t="shared" si="64"/>
        <v>384.11900000000003</v>
      </c>
      <c r="W205" s="1">
        <f t="shared" si="65"/>
        <v>4.5353536612508378</v>
      </c>
      <c r="X205" s="20">
        <f t="shared" si="66"/>
        <v>1.9728788426441144</v>
      </c>
      <c r="Y205" s="22">
        <f t="shared" si="67"/>
        <v>3</v>
      </c>
      <c r="AA205" s="47"/>
    </row>
    <row r="206" spans="1:34" hidden="1" x14ac:dyDescent="0.25">
      <c r="A206" s="57" t="s">
        <v>39</v>
      </c>
      <c r="B206" s="1">
        <v>60.031999999999996</v>
      </c>
      <c r="C206" s="1">
        <v>59.904000000000003</v>
      </c>
      <c r="D206" s="1">
        <v>418.43900000000002</v>
      </c>
      <c r="E206" s="1">
        <v>384.78</v>
      </c>
      <c r="G206" s="1">
        <f t="shared" si="51"/>
        <v>33.659000000000049</v>
      </c>
      <c r="H206" s="1">
        <f t="shared" si="52"/>
        <v>0.12799999999999301</v>
      </c>
      <c r="I206" s="2">
        <f t="shared" si="53"/>
        <v>401.70144000000005</v>
      </c>
      <c r="J206" s="2">
        <f t="shared" si="54"/>
        <v>393.33266000000003</v>
      </c>
      <c r="K206" s="2">
        <f t="shared" si="55"/>
        <v>384.96388000000002</v>
      </c>
      <c r="L206" s="10">
        <f t="shared" si="56"/>
        <v>3</v>
      </c>
      <c r="M206" s="73" t="str">
        <f t="shared" si="57"/>
        <v/>
      </c>
      <c r="N206">
        <f t="shared" si="58"/>
        <v>3</v>
      </c>
      <c r="O206" s="12">
        <f t="shared" si="59"/>
        <v>66.806142888938339</v>
      </c>
      <c r="P206" s="11">
        <f t="shared" si="60"/>
        <v>6.7741428889383428</v>
      </c>
      <c r="Q206" s="1">
        <f t="shared" si="61"/>
        <v>60.031999999999996</v>
      </c>
      <c r="S206" s="14" t="str">
        <f t="shared" si="62"/>
        <v>A</v>
      </c>
      <c r="U206" s="1">
        <f t="shared" si="63"/>
        <v>60.031999999999996</v>
      </c>
      <c r="V206" s="1">
        <f t="shared" si="64"/>
        <v>384.78</v>
      </c>
      <c r="W206" s="1">
        <f t="shared" si="65"/>
        <v>6.7741428889383428</v>
      </c>
      <c r="X206" s="20">
        <f t="shared" si="66"/>
        <v>2.9467521566881789</v>
      </c>
      <c r="Y206" s="22">
        <f t="shared" si="67"/>
        <v>3</v>
      </c>
      <c r="AA206" s="47"/>
    </row>
    <row r="207" spans="1:34" hidden="1" x14ac:dyDescent="0.25">
      <c r="A207" s="57" t="s">
        <v>39</v>
      </c>
      <c r="B207" s="1">
        <v>122.752</v>
      </c>
      <c r="C207" s="1">
        <v>122.36799999999999</v>
      </c>
      <c r="D207" s="1">
        <v>419.10300000000001</v>
      </c>
      <c r="E207" s="1">
        <v>379.65199999999999</v>
      </c>
      <c r="G207" s="1">
        <f t="shared" si="51"/>
        <v>39.451000000000022</v>
      </c>
      <c r="H207" s="1">
        <f t="shared" si="52"/>
        <v>0.38400000000000034</v>
      </c>
      <c r="I207" s="2">
        <f t="shared" si="53"/>
        <v>402.33888000000002</v>
      </c>
      <c r="J207" s="2">
        <f t="shared" si="54"/>
        <v>393.95681999999999</v>
      </c>
      <c r="K207" s="2">
        <f t="shared" si="55"/>
        <v>385.57476000000003</v>
      </c>
      <c r="L207" s="10">
        <f t="shared" si="56"/>
        <v>0</v>
      </c>
      <c r="M207" s="73">
        <f t="shared" si="57"/>
        <v>0</v>
      </c>
      <c r="N207">
        <f t="shared" si="58"/>
        <v>0</v>
      </c>
      <c r="O207" s="12">
        <f t="shared" si="59"/>
        <v>122.752</v>
      </c>
      <c r="P207" s="11">
        <f t="shared" si="60"/>
        <v>0</v>
      </c>
      <c r="Q207" s="1">
        <f t="shared" si="61"/>
        <v>122.752</v>
      </c>
      <c r="S207" s="14" t="str">
        <f t="shared" si="62"/>
        <v>A</v>
      </c>
      <c r="U207" s="1">
        <f t="shared" si="63"/>
        <v>122.752</v>
      </c>
      <c r="V207" s="1">
        <f t="shared" si="64"/>
        <v>379.65199999999999</v>
      </c>
      <c r="W207" s="1">
        <f t="shared" si="65"/>
        <v>0</v>
      </c>
      <c r="X207" s="20">
        <f t="shared" si="66"/>
        <v>0</v>
      </c>
      <c r="Y207" s="22">
        <f t="shared" si="67"/>
        <v>0</v>
      </c>
      <c r="AA207" s="47"/>
    </row>
    <row r="208" spans="1:34" hidden="1" x14ac:dyDescent="0.25">
      <c r="A208" s="57" t="s">
        <v>39</v>
      </c>
      <c r="B208" s="1">
        <v>167.29599999999999</v>
      </c>
      <c r="C208" s="1">
        <v>166.91200000000001</v>
      </c>
      <c r="D208" s="1">
        <v>417.34399999999999</v>
      </c>
      <c r="E208" s="1">
        <v>383.077</v>
      </c>
      <c r="G208" s="1">
        <f t="shared" si="51"/>
        <v>34.266999999999996</v>
      </c>
      <c r="H208" s="1">
        <f t="shared" si="52"/>
        <v>0.38399999999998613</v>
      </c>
      <c r="I208" s="2">
        <f t="shared" si="53"/>
        <v>400.65024</v>
      </c>
      <c r="J208" s="2">
        <f t="shared" si="54"/>
        <v>392.30336</v>
      </c>
      <c r="K208" s="2">
        <f t="shared" si="55"/>
        <v>383.95648</v>
      </c>
      <c r="L208" s="10">
        <f t="shared" si="56"/>
        <v>3</v>
      </c>
      <c r="M208" s="73">
        <f t="shared" si="57"/>
        <v>3</v>
      </c>
      <c r="N208">
        <f t="shared" si="58"/>
        <v>3</v>
      </c>
      <c r="O208" s="12">
        <f t="shared" si="59"/>
        <v>186.17404851991986</v>
      </c>
      <c r="P208" s="11">
        <f t="shared" si="60"/>
        <v>18.878048519919872</v>
      </c>
      <c r="Q208" s="1">
        <f t="shared" si="61"/>
        <v>167.29599999999999</v>
      </c>
      <c r="S208" s="14" t="str">
        <f t="shared" si="62"/>
        <v>A</v>
      </c>
      <c r="U208" s="1">
        <f t="shared" si="63"/>
        <v>167.29599999999999</v>
      </c>
      <c r="V208" s="1">
        <f t="shared" si="64"/>
        <v>383.077</v>
      </c>
      <c r="W208" s="1">
        <f t="shared" si="65"/>
        <v>18.878048519919872</v>
      </c>
      <c r="X208" s="20">
        <f t="shared" si="66"/>
        <v>8.2119511061651451</v>
      </c>
      <c r="Y208" s="22">
        <f t="shared" si="67"/>
        <v>3</v>
      </c>
      <c r="AA208" s="47"/>
    </row>
    <row r="209" spans="1:27" hidden="1" x14ac:dyDescent="0.25">
      <c r="A209" s="57" t="s">
        <v>39</v>
      </c>
      <c r="B209" s="1">
        <v>172.16</v>
      </c>
      <c r="C209" s="1">
        <v>171.77600000000001</v>
      </c>
      <c r="D209" s="1">
        <v>415.83499999999998</v>
      </c>
      <c r="E209" s="1">
        <v>381.96899999999999</v>
      </c>
      <c r="G209" s="1">
        <f t="shared" si="51"/>
        <v>33.865999999999985</v>
      </c>
      <c r="H209" s="1">
        <f t="shared" si="52"/>
        <v>0.38399999999998613</v>
      </c>
      <c r="I209" s="2">
        <f t="shared" si="53"/>
        <v>399.20159999999998</v>
      </c>
      <c r="J209" s="2">
        <f t="shared" si="54"/>
        <v>390.88489999999996</v>
      </c>
      <c r="K209" s="2">
        <f t="shared" si="55"/>
        <v>382.56819999999999</v>
      </c>
      <c r="L209" s="10">
        <f t="shared" si="56"/>
        <v>3</v>
      </c>
      <c r="M209" s="73" t="str">
        <f t="shared" si="57"/>
        <v/>
      </c>
      <c r="N209">
        <f t="shared" si="58"/>
        <v>3</v>
      </c>
      <c r="O209" s="12">
        <f t="shared" si="59"/>
        <v>191.58691297574003</v>
      </c>
      <c r="P209" s="11">
        <f t="shared" si="60"/>
        <v>19.426912975740038</v>
      </c>
      <c r="Q209" s="1">
        <f t="shared" si="61"/>
        <v>172.16</v>
      </c>
      <c r="S209" s="14" t="str">
        <f t="shared" si="62"/>
        <v>A</v>
      </c>
      <c r="U209" s="1">
        <f t="shared" si="63"/>
        <v>172.16</v>
      </c>
      <c r="V209" s="1">
        <f t="shared" si="64"/>
        <v>381.96899999999999</v>
      </c>
      <c r="W209" s="1">
        <f t="shared" si="65"/>
        <v>19.426912975740038</v>
      </c>
      <c r="X209" s="20">
        <f t="shared" si="66"/>
        <v>8.4507071444469162</v>
      </c>
      <c r="Y209" s="22">
        <f t="shared" si="67"/>
        <v>3</v>
      </c>
      <c r="AA209" s="47"/>
    </row>
    <row r="210" spans="1:27" hidden="1" x14ac:dyDescent="0.25">
      <c r="A210" s="57" t="s">
        <v>39</v>
      </c>
      <c r="B210" s="1">
        <v>167.68</v>
      </c>
      <c r="C210" s="1">
        <v>167.42400000000001</v>
      </c>
      <c r="D210" s="1">
        <v>417.39699999999999</v>
      </c>
      <c r="E210" s="1">
        <v>383.42500000000001</v>
      </c>
      <c r="G210" s="1">
        <f t="shared" si="51"/>
        <v>33.97199999999998</v>
      </c>
      <c r="H210" s="1">
        <f t="shared" si="52"/>
        <v>0.25600000000000023</v>
      </c>
      <c r="I210" s="2">
        <f t="shared" si="53"/>
        <v>400.70112</v>
      </c>
      <c r="J210" s="2">
        <f t="shared" si="54"/>
        <v>392.35318000000001</v>
      </c>
      <c r="K210" s="2">
        <f t="shared" si="55"/>
        <v>384.00524000000001</v>
      </c>
      <c r="L210" s="10">
        <f t="shared" si="56"/>
        <v>3</v>
      </c>
      <c r="M210" s="73" t="str">
        <f t="shared" si="57"/>
        <v/>
      </c>
      <c r="N210">
        <f t="shared" si="58"/>
        <v>3</v>
      </c>
      <c r="O210" s="12">
        <f t="shared" si="59"/>
        <v>186.60137992432675</v>
      </c>
      <c r="P210" s="11">
        <f t="shared" si="60"/>
        <v>18.921379924326743</v>
      </c>
      <c r="Q210" s="1">
        <f t="shared" si="61"/>
        <v>167.68</v>
      </c>
      <c r="S210" s="14" t="str">
        <f t="shared" si="62"/>
        <v>A</v>
      </c>
      <c r="U210" s="1">
        <f t="shared" si="63"/>
        <v>167.68</v>
      </c>
      <c r="V210" s="1">
        <f t="shared" si="64"/>
        <v>383.42500000000001</v>
      </c>
      <c r="W210" s="1">
        <f t="shared" si="65"/>
        <v>18.921379924326743</v>
      </c>
      <c r="X210" s="20">
        <f t="shared" si="66"/>
        <v>8.2308002670821327</v>
      </c>
      <c r="Y210" s="22">
        <f t="shared" si="67"/>
        <v>3</v>
      </c>
      <c r="AA210" s="47"/>
    </row>
    <row r="211" spans="1:27" hidden="1" x14ac:dyDescent="0.25">
      <c r="A211" s="57" t="s">
        <v>39</v>
      </c>
      <c r="B211" s="1">
        <v>170.11199999999999</v>
      </c>
      <c r="C211" s="1">
        <v>169.72800000000001</v>
      </c>
      <c r="D211" s="1">
        <v>416.97899999999998</v>
      </c>
      <c r="E211" s="1">
        <v>383.05200000000002</v>
      </c>
      <c r="G211" s="1">
        <f t="shared" si="51"/>
        <v>33.926999999999964</v>
      </c>
      <c r="H211" s="1">
        <f t="shared" si="52"/>
        <v>0.38399999999998613</v>
      </c>
      <c r="I211" s="2">
        <f t="shared" si="53"/>
        <v>400.29983999999996</v>
      </c>
      <c r="J211" s="2">
        <f t="shared" si="54"/>
        <v>391.96026000000001</v>
      </c>
      <c r="K211" s="2">
        <f t="shared" si="55"/>
        <v>383.62067999999999</v>
      </c>
      <c r="L211" s="10">
        <f t="shared" si="56"/>
        <v>3</v>
      </c>
      <c r="M211" s="73" t="str">
        <f t="shared" si="57"/>
        <v/>
      </c>
      <c r="N211">
        <f t="shared" si="58"/>
        <v>3</v>
      </c>
      <c r="O211" s="12">
        <f t="shared" si="59"/>
        <v>189.30781215223681</v>
      </c>
      <c r="P211" s="11">
        <f t="shared" si="60"/>
        <v>19.195812152236812</v>
      </c>
      <c r="Q211" s="1">
        <f t="shared" si="61"/>
        <v>170.11199999999999</v>
      </c>
      <c r="S211" s="14" t="str">
        <f t="shared" si="62"/>
        <v>A</v>
      </c>
      <c r="U211" s="1">
        <f t="shared" si="63"/>
        <v>170.11199999999999</v>
      </c>
      <c r="V211" s="1">
        <f t="shared" si="64"/>
        <v>383.05200000000002</v>
      </c>
      <c r="W211" s="1">
        <f t="shared" si="65"/>
        <v>19.195812152236812</v>
      </c>
      <c r="X211" s="20">
        <f t="shared" si="66"/>
        <v>8.3501782862230129</v>
      </c>
      <c r="Y211" s="22">
        <f t="shared" si="67"/>
        <v>3</v>
      </c>
      <c r="AA211" s="47"/>
    </row>
    <row r="212" spans="1:27" hidden="1" x14ac:dyDescent="0.25">
      <c r="A212" s="57" t="s">
        <v>39</v>
      </c>
      <c r="B212" s="1">
        <v>180.096</v>
      </c>
      <c r="C212" s="1">
        <v>179.71199999999999</v>
      </c>
      <c r="D212" s="1">
        <v>417.077</v>
      </c>
      <c r="E212" s="1">
        <v>383.11900000000003</v>
      </c>
      <c r="G212" s="1">
        <f t="shared" si="51"/>
        <v>33.95799999999997</v>
      </c>
      <c r="H212" s="1">
        <f t="shared" si="52"/>
        <v>0.38400000000001455</v>
      </c>
      <c r="I212" s="2">
        <f t="shared" si="53"/>
        <v>400.39391999999998</v>
      </c>
      <c r="J212" s="2">
        <f t="shared" si="54"/>
        <v>392.05237999999997</v>
      </c>
      <c r="K212" s="2">
        <f t="shared" si="55"/>
        <v>383.71084000000002</v>
      </c>
      <c r="L212" s="10">
        <f t="shared" si="56"/>
        <v>3</v>
      </c>
      <c r="M212" s="73" t="str">
        <f t="shared" si="57"/>
        <v/>
      </c>
      <c r="N212">
        <f t="shared" si="58"/>
        <v>3</v>
      </c>
      <c r="O212" s="12">
        <f t="shared" si="59"/>
        <v>200.41842866681506</v>
      </c>
      <c r="P212" s="11">
        <f t="shared" si="60"/>
        <v>20.322428666815057</v>
      </c>
      <c r="Q212" s="1">
        <f t="shared" si="61"/>
        <v>180.096</v>
      </c>
      <c r="S212" s="14" t="str">
        <f t="shared" si="62"/>
        <v>A</v>
      </c>
      <c r="U212" s="1">
        <f t="shared" si="63"/>
        <v>180.096</v>
      </c>
      <c r="V212" s="1">
        <f t="shared" si="64"/>
        <v>383.11900000000003</v>
      </c>
      <c r="W212" s="1">
        <f t="shared" si="65"/>
        <v>20.322428666815057</v>
      </c>
      <c r="X212" s="20">
        <f t="shared" si="66"/>
        <v>8.8402564700645492</v>
      </c>
      <c r="Y212" s="22">
        <f t="shared" si="67"/>
        <v>3</v>
      </c>
      <c r="AA212" s="47"/>
    </row>
    <row r="213" spans="1:27" hidden="1" x14ac:dyDescent="0.25">
      <c r="A213" s="57" t="s">
        <v>39</v>
      </c>
      <c r="B213" s="1">
        <v>159.744</v>
      </c>
      <c r="C213" s="1">
        <v>159.36000000000001</v>
      </c>
      <c r="D213" s="1">
        <v>422.35300000000001</v>
      </c>
      <c r="E213" s="1">
        <v>382.14400000000001</v>
      </c>
      <c r="G213" s="1">
        <f t="shared" si="51"/>
        <v>40.209000000000003</v>
      </c>
      <c r="H213" s="1">
        <f t="shared" si="52"/>
        <v>0.38399999999998613</v>
      </c>
      <c r="I213" s="2">
        <f t="shared" si="53"/>
        <v>405.45888000000002</v>
      </c>
      <c r="J213" s="2">
        <f t="shared" si="54"/>
        <v>397.01182</v>
      </c>
      <c r="K213" s="2">
        <f t="shared" si="55"/>
        <v>388.56475999999998</v>
      </c>
      <c r="L213" s="10">
        <f t="shared" si="56"/>
        <v>0</v>
      </c>
      <c r="M213" s="73">
        <f t="shared" si="57"/>
        <v>0</v>
      </c>
      <c r="N213">
        <f t="shared" si="58"/>
        <v>0</v>
      </c>
      <c r="O213" s="12">
        <f t="shared" si="59"/>
        <v>159.744</v>
      </c>
      <c r="P213" s="11">
        <f t="shared" si="60"/>
        <v>0</v>
      </c>
      <c r="Q213" s="1">
        <f t="shared" si="61"/>
        <v>159.744</v>
      </c>
      <c r="S213" s="14" t="str">
        <f t="shared" si="62"/>
        <v>A</v>
      </c>
      <c r="U213" s="1">
        <f t="shared" si="63"/>
        <v>159.744</v>
      </c>
      <c r="V213" s="1">
        <f t="shared" si="64"/>
        <v>382.14400000000001</v>
      </c>
      <c r="W213" s="1">
        <f t="shared" si="65"/>
        <v>0</v>
      </c>
      <c r="X213" s="20">
        <f t="shared" si="66"/>
        <v>0</v>
      </c>
      <c r="Y213" s="22">
        <f t="shared" si="67"/>
        <v>0</v>
      </c>
      <c r="AA213" s="47"/>
    </row>
    <row r="214" spans="1:27" hidden="1" x14ac:dyDescent="0.25">
      <c r="A214" s="57" t="s">
        <v>39</v>
      </c>
      <c r="B214" s="1">
        <v>175.232</v>
      </c>
      <c r="C214" s="1">
        <v>174.84800000000001</v>
      </c>
      <c r="D214" s="1">
        <v>419.96899999999999</v>
      </c>
      <c r="E214" s="1">
        <v>379.82600000000002</v>
      </c>
      <c r="G214" s="1">
        <f t="shared" si="51"/>
        <v>40.142999999999972</v>
      </c>
      <c r="H214" s="1">
        <f t="shared" si="52"/>
        <v>0.38399999999998613</v>
      </c>
      <c r="I214" s="2">
        <f t="shared" si="53"/>
        <v>403.17023999999998</v>
      </c>
      <c r="J214" s="2">
        <f t="shared" si="54"/>
        <v>394.77085999999997</v>
      </c>
      <c r="K214" s="2">
        <f t="shared" si="55"/>
        <v>386.37148000000002</v>
      </c>
      <c r="L214" s="10">
        <f t="shared" si="56"/>
        <v>0</v>
      </c>
      <c r="M214" s="73" t="str">
        <f t="shared" si="57"/>
        <v/>
      </c>
      <c r="N214">
        <f t="shared" si="58"/>
        <v>0</v>
      </c>
      <c r="O214" s="12">
        <f t="shared" si="59"/>
        <v>175.232</v>
      </c>
      <c r="P214" s="11">
        <f t="shared" si="60"/>
        <v>0</v>
      </c>
      <c r="Q214" s="1">
        <f t="shared" si="61"/>
        <v>175.232</v>
      </c>
      <c r="S214" s="14" t="str">
        <f t="shared" si="62"/>
        <v>A</v>
      </c>
      <c r="U214" s="1">
        <f t="shared" si="63"/>
        <v>175.232</v>
      </c>
      <c r="V214" s="1">
        <f t="shared" si="64"/>
        <v>379.82600000000002</v>
      </c>
      <c r="W214" s="1">
        <f t="shared" si="65"/>
        <v>0</v>
      </c>
      <c r="X214" s="20">
        <f t="shared" si="66"/>
        <v>0</v>
      </c>
      <c r="Y214" s="22">
        <f t="shared" si="67"/>
        <v>0</v>
      </c>
      <c r="AA214" s="47"/>
    </row>
    <row r="215" spans="1:27" hidden="1" x14ac:dyDescent="0.25">
      <c r="A215" s="57" t="s">
        <v>39</v>
      </c>
      <c r="B215" s="1">
        <v>184.96</v>
      </c>
      <c r="C215" s="1">
        <v>184.57599999999999</v>
      </c>
      <c r="D215" s="1">
        <v>419.51499999999999</v>
      </c>
      <c r="E215" s="1">
        <v>379.36099999999999</v>
      </c>
      <c r="G215" s="1">
        <f t="shared" si="51"/>
        <v>40.153999999999996</v>
      </c>
      <c r="H215" s="1">
        <f t="shared" si="52"/>
        <v>0.38400000000001455</v>
      </c>
      <c r="I215" s="2">
        <f t="shared" si="53"/>
        <v>402.73439999999999</v>
      </c>
      <c r="J215" s="2">
        <f t="shared" si="54"/>
        <v>394.34409999999997</v>
      </c>
      <c r="K215" s="2">
        <f t="shared" si="55"/>
        <v>385.9538</v>
      </c>
      <c r="L215" s="10">
        <f t="shared" si="56"/>
        <v>0</v>
      </c>
      <c r="M215" s="73" t="str">
        <f t="shared" si="57"/>
        <v/>
      </c>
      <c r="N215">
        <f t="shared" si="58"/>
        <v>0</v>
      </c>
      <c r="O215" s="12">
        <f t="shared" si="59"/>
        <v>184.96</v>
      </c>
      <c r="P215" s="11">
        <f t="shared" si="60"/>
        <v>0</v>
      </c>
      <c r="Q215" s="1">
        <f t="shared" si="61"/>
        <v>184.96</v>
      </c>
      <c r="S215" s="14" t="str">
        <f t="shared" si="62"/>
        <v>A</v>
      </c>
      <c r="U215" s="1">
        <f t="shared" si="63"/>
        <v>184.96</v>
      </c>
      <c r="V215" s="1">
        <f t="shared" si="64"/>
        <v>379.36099999999999</v>
      </c>
      <c r="W215" s="1">
        <f t="shared" si="65"/>
        <v>0</v>
      </c>
      <c r="X215" s="20">
        <f t="shared" si="66"/>
        <v>0</v>
      </c>
      <c r="Y215" s="22">
        <f t="shared" si="67"/>
        <v>0</v>
      </c>
      <c r="AA215" s="47"/>
    </row>
    <row r="216" spans="1:27" hidden="1" x14ac:dyDescent="0.25">
      <c r="A216" s="57" t="s">
        <v>39</v>
      </c>
      <c r="B216" s="1">
        <v>182.01599999999999</v>
      </c>
      <c r="C216" s="1">
        <v>181.50399999999999</v>
      </c>
      <c r="D216" s="1">
        <v>421.57600000000002</v>
      </c>
      <c r="E216" s="1">
        <v>381.26</v>
      </c>
      <c r="G216" s="1">
        <f t="shared" si="51"/>
        <v>40.316000000000031</v>
      </c>
      <c r="H216" s="1">
        <f t="shared" si="52"/>
        <v>0.51200000000000045</v>
      </c>
      <c r="I216" s="2">
        <f t="shared" si="53"/>
        <v>404.71296000000001</v>
      </c>
      <c r="J216" s="2">
        <f t="shared" si="54"/>
        <v>396.28144000000003</v>
      </c>
      <c r="K216" s="2">
        <f t="shared" si="55"/>
        <v>387.84992</v>
      </c>
      <c r="L216" s="10">
        <f t="shared" si="56"/>
        <v>0</v>
      </c>
      <c r="M216" s="73" t="str">
        <f t="shared" si="57"/>
        <v/>
      </c>
      <c r="N216">
        <f t="shared" si="58"/>
        <v>0</v>
      </c>
      <c r="O216" s="12">
        <f t="shared" si="59"/>
        <v>182.01599999999999</v>
      </c>
      <c r="P216" s="11">
        <f t="shared" si="60"/>
        <v>0</v>
      </c>
      <c r="Q216" s="1">
        <f t="shared" si="61"/>
        <v>182.01599999999999</v>
      </c>
      <c r="S216" s="14" t="str">
        <f t="shared" si="62"/>
        <v>A</v>
      </c>
      <c r="U216" s="1">
        <f t="shared" si="63"/>
        <v>182.01599999999999</v>
      </c>
      <c r="V216" s="1">
        <f t="shared" si="64"/>
        <v>381.26</v>
      </c>
      <c r="W216" s="1">
        <f t="shared" si="65"/>
        <v>0</v>
      </c>
      <c r="X216" s="20">
        <f t="shared" si="66"/>
        <v>0</v>
      </c>
      <c r="Y216" s="22">
        <f t="shared" si="67"/>
        <v>0</v>
      </c>
      <c r="AA216" s="47"/>
    </row>
    <row r="217" spans="1:27" hidden="1" x14ac:dyDescent="0.25">
      <c r="A217" s="57" t="s">
        <v>39</v>
      </c>
      <c r="B217" s="1">
        <v>146.048</v>
      </c>
      <c r="C217" s="1">
        <v>145.66399999999999</v>
      </c>
      <c r="D217" s="1">
        <v>418.71</v>
      </c>
      <c r="E217" s="1">
        <v>378.76</v>
      </c>
      <c r="G217" s="1">
        <f t="shared" si="51"/>
        <v>39.949999999999989</v>
      </c>
      <c r="H217" s="1">
        <f t="shared" si="52"/>
        <v>0.38400000000001455</v>
      </c>
      <c r="I217" s="2">
        <f t="shared" si="53"/>
        <v>401.96159999999998</v>
      </c>
      <c r="J217" s="2">
        <f t="shared" si="54"/>
        <v>393.5874</v>
      </c>
      <c r="K217" s="2">
        <f t="shared" si="55"/>
        <v>385.21319999999997</v>
      </c>
      <c r="L217" s="10">
        <f t="shared" si="56"/>
        <v>0</v>
      </c>
      <c r="M217" s="73" t="str">
        <f t="shared" si="57"/>
        <v/>
      </c>
      <c r="N217">
        <f t="shared" si="58"/>
        <v>0</v>
      </c>
      <c r="O217" s="12">
        <f t="shared" si="59"/>
        <v>146.048</v>
      </c>
      <c r="P217" s="11">
        <f t="shared" si="60"/>
        <v>0</v>
      </c>
      <c r="Q217" s="1">
        <f t="shared" si="61"/>
        <v>146.048</v>
      </c>
      <c r="S217" s="14" t="str">
        <f t="shared" si="62"/>
        <v>A</v>
      </c>
      <c r="U217" s="1">
        <f t="shared" si="63"/>
        <v>146.048</v>
      </c>
      <c r="V217" s="1">
        <f t="shared" si="64"/>
        <v>378.76</v>
      </c>
      <c r="W217" s="1">
        <f t="shared" si="65"/>
        <v>0</v>
      </c>
      <c r="X217" s="20">
        <f t="shared" si="66"/>
        <v>0</v>
      </c>
      <c r="Y217" s="22">
        <f t="shared" si="67"/>
        <v>0</v>
      </c>
      <c r="AA217" s="47"/>
    </row>
    <row r="218" spans="1:27" hidden="1" x14ac:dyDescent="0.25">
      <c r="A218" s="57" t="s">
        <v>39</v>
      </c>
      <c r="B218" s="1">
        <v>138.36799999999999</v>
      </c>
      <c r="C218" s="1">
        <v>138.11199999999999</v>
      </c>
      <c r="D218" s="1">
        <v>417.66899999999998</v>
      </c>
      <c r="E218" s="1">
        <v>380.065</v>
      </c>
      <c r="G218" s="1">
        <f t="shared" si="51"/>
        <v>37.603999999999985</v>
      </c>
      <c r="H218" s="1">
        <f t="shared" si="52"/>
        <v>0.25600000000000023</v>
      </c>
      <c r="I218" s="2">
        <f t="shared" si="53"/>
        <v>400.96224000000001</v>
      </c>
      <c r="J218" s="2">
        <f t="shared" si="54"/>
        <v>392.60885999999999</v>
      </c>
      <c r="K218" s="2">
        <f t="shared" si="55"/>
        <v>384.25547999999998</v>
      </c>
      <c r="L218" s="10">
        <f t="shared" si="56"/>
        <v>3</v>
      </c>
      <c r="M218" s="73">
        <f t="shared" si="57"/>
        <v>3</v>
      </c>
      <c r="N218">
        <f t="shared" si="58"/>
        <v>3</v>
      </c>
      <c r="O218" s="12">
        <f t="shared" si="59"/>
        <v>153.98174938793679</v>
      </c>
      <c r="P218" s="11">
        <f t="shared" si="60"/>
        <v>15.613749387936792</v>
      </c>
      <c r="Q218" s="1">
        <f t="shared" si="61"/>
        <v>138.36799999999999</v>
      </c>
      <c r="S218" s="14" t="str">
        <f t="shared" si="62"/>
        <v>A</v>
      </c>
      <c r="U218" s="1">
        <f t="shared" si="63"/>
        <v>138.36799999999999</v>
      </c>
      <c r="V218" s="1">
        <f t="shared" si="64"/>
        <v>380.065</v>
      </c>
      <c r="W218" s="1">
        <f t="shared" si="65"/>
        <v>15.613749387936792</v>
      </c>
      <c r="X218" s="20">
        <f t="shared" si="66"/>
        <v>6.7919809837525049</v>
      </c>
      <c r="Y218" s="22">
        <f t="shared" si="67"/>
        <v>3</v>
      </c>
      <c r="AA218" s="47"/>
    </row>
    <row r="219" spans="1:27" hidden="1" x14ac:dyDescent="0.25">
      <c r="A219" s="57" t="s">
        <v>39</v>
      </c>
      <c r="B219" s="1">
        <v>141.05600000000001</v>
      </c>
      <c r="C219" s="1">
        <v>140.80000000000001</v>
      </c>
      <c r="D219" s="1">
        <v>417.71899999999999</v>
      </c>
      <c r="E219" s="1">
        <v>383.79199999999997</v>
      </c>
      <c r="G219" s="1">
        <f t="shared" si="51"/>
        <v>33.927000000000021</v>
      </c>
      <c r="H219" s="1">
        <f t="shared" si="52"/>
        <v>0.25600000000000023</v>
      </c>
      <c r="I219" s="2">
        <f t="shared" si="53"/>
        <v>401.01024000000001</v>
      </c>
      <c r="J219" s="2">
        <f t="shared" si="54"/>
        <v>392.65586000000002</v>
      </c>
      <c r="K219" s="2">
        <f t="shared" si="55"/>
        <v>384.30147999999997</v>
      </c>
      <c r="L219" s="10">
        <f t="shared" si="56"/>
        <v>3</v>
      </c>
      <c r="M219" s="73" t="str">
        <f t="shared" si="57"/>
        <v/>
      </c>
      <c r="N219">
        <f t="shared" si="58"/>
        <v>3</v>
      </c>
      <c r="O219" s="12">
        <f t="shared" si="59"/>
        <v>156.97306921878479</v>
      </c>
      <c r="P219" s="11">
        <f t="shared" si="60"/>
        <v>15.917069218784775</v>
      </c>
      <c r="Q219" s="1">
        <f t="shared" si="61"/>
        <v>141.05600000000001</v>
      </c>
      <c r="S219" s="14" t="str">
        <f t="shared" si="62"/>
        <v>A</v>
      </c>
      <c r="U219" s="1">
        <f t="shared" si="63"/>
        <v>141.05600000000001</v>
      </c>
      <c r="V219" s="1">
        <f t="shared" si="64"/>
        <v>383.79199999999997</v>
      </c>
      <c r="W219" s="1">
        <f t="shared" si="65"/>
        <v>15.917069218784775</v>
      </c>
      <c r="X219" s="20">
        <f t="shared" si="66"/>
        <v>6.9239251101713775</v>
      </c>
      <c r="Y219" s="22">
        <f t="shared" si="67"/>
        <v>3</v>
      </c>
      <c r="AA219" s="47"/>
    </row>
    <row r="220" spans="1:27" hidden="1" x14ac:dyDescent="0.25">
      <c r="A220" s="57" t="s">
        <v>39</v>
      </c>
      <c r="B220" s="1">
        <v>135.04</v>
      </c>
      <c r="C220" s="1">
        <v>134.52799999999999</v>
      </c>
      <c r="D220" s="1">
        <v>417.97899999999998</v>
      </c>
      <c r="E220" s="1">
        <v>384.048</v>
      </c>
      <c r="G220" s="1">
        <f t="shared" si="51"/>
        <v>33.930999999999983</v>
      </c>
      <c r="H220" s="1">
        <f t="shared" si="52"/>
        <v>0.51200000000000045</v>
      </c>
      <c r="I220" s="2">
        <f t="shared" si="53"/>
        <v>401.25984</v>
      </c>
      <c r="J220" s="2">
        <f t="shared" si="54"/>
        <v>392.90026</v>
      </c>
      <c r="K220" s="2">
        <f t="shared" si="55"/>
        <v>384.54068000000001</v>
      </c>
      <c r="L220" s="10">
        <f t="shared" si="56"/>
        <v>3</v>
      </c>
      <c r="M220" s="73" t="str">
        <f t="shared" si="57"/>
        <v/>
      </c>
      <c r="N220">
        <f t="shared" si="58"/>
        <v>3</v>
      </c>
      <c r="O220" s="12">
        <f t="shared" si="59"/>
        <v>150.27821054974405</v>
      </c>
      <c r="P220" s="11">
        <f t="shared" si="60"/>
        <v>15.238210549744053</v>
      </c>
      <c r="Q220" s="1">
        <f t="shared" si="61"/>
        <v>135.04</v>
      </c>
      <c r="S220" s="14" t="str">
        <f t="shared" si="62"/>
        <v>A</v>
      </c>
      <c r="U220" s="1">
        <f t="shared" si="63"/>
        <v>135.04</v>
      </c>
      <c r="V220" s="1">
        <f t="shared" si="64"/>
        <v>384.048</v>
      </c>
      <c r="W220" s="1">
        <f t="shared" si="65"/>
        <v>15.238210549744053</v>
      </c>
      <c r="X220" s="20">
        <f t="shared" si="66"/>
        <v>6.6286215891386631</v>
      </c>
      <c r="Y220" s="22">
        <f t="shared" si="67"/>
        <v>3</v>
      </c>
      <c r="AA220" s="47"/>
    </row>
    <row r="221" spans="1:27" hidden="1" x14ac:dyDescent="0.25">
      <c r="A221" s="57" t="s">
        <v>39</v>
      </c>
      <c r="B221" s="1">
        <v>133.376</v>
      </c>
      <c r="C221" s="1">
        <v>133.24799999999999</v>
      </c>
      <c r="D221" s="1">
        <v>419.39699999999999</v>
      </c>
      <c r="E221" s="1">
        <v>380.42399999999998</v>
      </c>
      <c r="G221" s="1">
        <f t="shared" si="51"/>
        <v>38.973000000000013</v>
      </c>
      <c r="H221" s="1">
        <f t="shared" si="52"/>
        <v>0.12800000000001432</v>
      </c>
      <c r="I221" s="2">
        <f t="shared" si="53"/>
        <v>402.62112000000002</v>
      </c>
      <c r="J221" s="2">
        <f t="shared" si="54"/>
        <v>394.23318</v>
      </c>
      <c r="K221" s="2">
        <f t="shared" si="55"/>
        <v>385.84523999999999</v>
      </c>
      <c r="L221" s="10">
        <f t="shared" si="56"/>
        <v>0</v>
      </c>
      <c r="M221" s="73">
        <f t="shared" si="57"/>
        <v>0</v>
      </c>
      <c r="N221">
        <f t="shared" si="58"/>
        <v>0</v>
      </c>
      <c r="O221" s="12">
        <f t="shared" si="59"/>
        <v>133.376</v>
      </c>
      <c r="P221" s="11">
        <f t="shared" si="60"/>
        <v>0</v>
      </c>
      <c r="Q221" s="1">
        <f t="shared" si="61"/>
        <v>133.376</v>
      </c>
      <c r="S221" s="14" t="str">
        <f t="shared" si="62"/>
        <v>A</v>
      </c>
      <c r="U221" s="1">
        <f t="shared" si="63"/>
        <v>133.376</v>
      </c>
      <c r="V221" s="1">
        <f t="shared" si="64"/>
        <v>380.42399999999998</v>
      </c>
      <c r="W221" s="1">
        <f t="shared" si="65"/>
        <v>0</v>
      </c>
      <c r="X221" s="20">
        <f t="shared" si="66"/>
        <v>0</v>
      </c>
      <c r="Y221" s="22">
        <f t="shared" si="67"/>
        <v>0</v>
      </c>
      <c r="AA221" s="47"/>
    </row>
    <row r="222" spans="1:27" hidden="1" x14ac:dyDescent="0.25">
      <c r="A222" s="57" t="s">
        <v>39</v>
      </c>
      <c r="B222" s="1">
        <v>132.47999999999999</v>
      </c>
      <c r="C222" s="1">
        <v>132.096</v>
      </c>
      <c r="D222" s="1">
        <v>420.03500000000003</v>
      </c>
      <c r="E222" s="1">
        <v>379.99700000000001</v>
      </c>
      <c r="G222" s="1">
        <f t="shared" si="51"/>
        <v>40.038000000000011</v>
      </c>
      <c r="H222" s="1">
        <f t="shared" si="52"/>
        <v>0.38399999999998613</v>
      </c>
      <c r="I222" s="2">
        <f t="shared" si="53"/>
        <v>403.23360000000002</v>
      </c>
      <c r="J222" s="2">
        <f t="shared" si="54"/>
        <v>394.8329</v>
      </c>
      <c r="K222" s="2">
        <f t="shared" si="55"/>
        <v>386.43220000000002</v>
      </c>
      <c r="L222" s="10">
        <f t="shared" si="56"/>
        <v>0</v>
      </c>
      <c r="M222" s="73" t="str">
        <f t="shared" si="57"/>
        <v/>
      </c>
      <c r="N222">
        <f t="shared" si="58"/>
        <v>0</v>
      </c>
      <c r="O222" s="12">
        <f t="shared" si="59"/>
        <v>132.47999999999999</v>
      </c>
      <c r="P222" s="11">
        <f t="shared" si="60"/>
        <v>0</v>
      </c>
      <c r="Q222" s="1">
        <f t="shared" si="61"/>
        <v>132.47999999999999</v>
      </c>
      <c r="S222" s="14" t="str">
        <f t="shared" si="62"/>
        <v>A</v>
      </c>
      <c r="U222" s="1">
        <f t="shared" si="63"/>
        <v>132.47999999999999</v>
      </c>
      <c r="V222" s="1">
        <f t="shared" si="64"/>
        <v>379.99700000000001</v>
      </c>
      <c r="W222" s="1">
        <f t="shared" si="65"/>
        <v>0</v>
      </c>
      <c r="X222" s="20">
        <f t="shared" si="66"/>
        <v>0</v>
      </c>
      <c r="Y222" s="22">
        <f t="shared" si="67"/>
        <v>0</v>
      </c>
      <c r="AA222" s="47"/>
    </row>
    <row r="223" spans="1:27" hidden="1" x14ac:dyDescent="0.25">
      <c r="A223" s="57" t="s">
        <v>39</v>
      </c>
      <c r="B223" s="1">
        <v>128.89599999999999</v>
      </c>
      <c r="C223" s="1">
        <v>128.63999999999999</v>
      </c>
      <c r="D223" s="1">
        <v>421.774</v>
      </c>
      <c r="E223" s="1">
        <v>381.59500000000003</v>
      </c>
      <c r="G223" s="1">
        <f t="shared" si="51"/>
        <v>40.178999999999974</v>
      </c>
      <c r="H223" s="1">
        <f t="shared" si="52"/>
        <v>0.25600000000000023</v>
      </c>
      <c r="I223" s="2">
        <f t="shared" si="53"/>
        <v>404.90303999999998</v>
      </c>
      <c r="J223" s="2">
        <f t="shared" si="54"/>
        <v>396.46755999999999</v>
      </c>
      <c r="K223" s="2">
        <f t="shared" si="55"/>
        <v>388.03208000000001</v>
      </c>
      <c r="L223" s="10">
        <f t="shared" si="56"/>
        <v>0</v>
      </c>
      <c r="M223" s="73" t="str">
        <f t="shared" si="57"/>
        <v/>
      </c>
      <c r="N223">
        <f t="shared" si="58"/>
        <v>0</v>
      </c>
      <c r="O223" s="12">
        <f t="shared" si="59"/>
        <v>128.89599999999999</v>
      </c>
      <c r="P223" s="11">
        <f t="shared" si="60"/>
        <v>0</v>
      </c>
      <c r="Q223" s="1">
        <f t="shared" si="61"/>
        <v>128.89599999999999</v>
      </c>
      <c r="S223" s="14" t="str">
        <f t="shared" si="62"/>
        <v>A</v>
      </c>
      <c r="U223" s="1">
        <f t="shared" si="63"/>
        <v>128.89599999999999</v>
      </c>
      <c r="V223" s="1">
        <f t="shared" si="64"/>
        <v>381.59500000000003</v>
      </c>
      <c r="W223" s="1">
        <f t="shared" si="65"/>
        <v>0</v>
      </c>
      <c r="X223" s="20">
        <f t="shared" si="66"/>
        <v>0</v>
      </c>
      <c r="Y223" s="22">
        <f t="shared" si="67"/>
        <v>0</v>
      </c>
      <c r="AA223" s="47"/>
    </row>
    <row r="224" spans="1:27" hidden="1" x14ac:dyDescent="0.25">
      <c r="A224" s="57" t="s">
        <v>39</v>
      </c>
      <c r="B224" s="1">
        <v>82.56</v>
      </c>
      <c r="C224" s="1">
        <v>82.176000000000002</v>
      </c>
      <c r="D224" s="1">
        <v>422.666</v>
      </c>
      <c r="E224" s="1">
        <v>382.613</v>
      </c>
      <c r="G224" s="1">
        <f t="shared" si="51"/>
        <v>40.052999999999997</v>
      </c>
      <c r="H224" s="1">
        <f t="shared" si="52"/>
        <v>0.38400000000000034</v>
      </c>
      <c r="I224" s="2">
        <f t="shared" si="53"/>
        <v>405.75936000000002</v>
      </c>
      <c r="J224" s="2">
        <f t="shared" si="54"/>
        <v>397.30604</v>
      </c>
      <c r="K224" s="2">
        <f t="shared" si="55"/>
        <v>388.85271999999998</v>
      </c>
      <c r="L224" s="10">
        <f t="shared" si="56"/>
        <v>0</v>
      </c>
      <c r="M224" s="73" t="str">
        <f t="shared" si="57"/>
        <v/>
      </c>
      <c r="N224">
        <f t="shared" si="58"/>
        <v>0</v>
      </c>
      <c r="O224" s="12">
        <f t="shared" si="59"/>
        <v>82.56</v>
      </c>
      <c r="P224" s="11">
        <f t="shared" si="60"/>
        <v>0</v>
      </c>
      <c r="Q224" s="1">
        <f t="shared" si="61"/>
        <v>82.56</v>
      </c>
      <c r="S224" s="14" t="str">
        <f t="shared" si="62"/>
        <v>A</v>
      </c>
      <c r="U224" s="1">
        <f t="shared" si="63"/>
        <v>82.56</v>
      </c>
      <c r="V224" s="1">
        <f t="shared" si="64"/>
        <v>382.613</v>
      </c>
      <c r="W224" s="1">
        <f t="shared" si="65"/>
        <v>0</v>
      </c>
      <c r="X224" s="20">
        <f t="shared" si="66"/>
        <v>0</v>
      </c>
      <c r="Y224" s="22">
        <f t="shared" si="67"/>
        <v>0</v>
      </c>
      <c r="AA224" s="47"/>
    </row>
    <row r="225" spans="1:34" x14ac:dyDescent="0.25">
      <c r="A225" s="57" t="s">
        <v>39</v>
      </c>
      <c r="B225" s="1">
        <v>66.944000000000003</v>
      </c>
      <c r="C225" s="1">
        <v>66.688000000000002</v>
      </c>
      <c r="D225" s="1">
        <v>424.26400000000001</v>
      </c>
      <c r="E225" s="1">
        <v>384.09300000000002</v>
      </c>
      <c r="G225" s="1">
        <f t="shared" si="51"/>
        <v>40.170999999999992</v>
      </c>
      <c r="H225" s="1">
        <f t="shared" si="52"/>
        <v>0.25600000000000023</v>
      </c>
      <c r="I225" s="2">
        <f t="shared" si="53"/>
        <v>407.29344000000003</v>
      </c>
      <c r="J225" s="2">
        <f t="shared" si="54"/>
        <v>398.80815999999999</v>
      </c>
      <c r="K225" s="2">
        <f t="shared" si="55"/>
        <v>390.32288</v>
      </c>
      <c r="L225" s="10">
        <f t="shared" si="56"/>
        <v>0</v>
      </c>
      <c r="M225" s="73" t="str">
        <f t="shared" si="57"/>
        <v/>
      </c>
      <c r="N225">
        <f t="shared" si="58"/>
        <v>0</v>
      </c>
      <c r="O225" s="12">
        <f t="shared" si="59"/>
        <v>66.944000000000003</v>
      </c>
      <c r="P225" s="11">
        <f t="shared" si="60"/>
        <v>0</v>
      </c>
      <c r="Q225" s="1">
        <f t="shared" si="61"/>
        <v>66.944000000000003</v>
      </c>
      <c r="S225" s="14" t="str">
        <f t="shared" si="62"/>
        <v>A</v>
      </c>
      <c r="U225" s="1">
        <f t="shared" si="63"/>
        <v>66.944000000000003</v>
      </c>
      <c r="V225" s="1">
        <f t="shared" si="64"/>
        <v>384.09300000000002</v>
      </c>
      <c r="W225" s="1">
        <f t="shared" si="65"/>
        <v>0</v>
      </c>
      <c r="X225" s="20">
        <f t="shared" si="66"/>
        <v>0</v>
      </c>
      <c r="Y225" s="22">
        <f t="shared" si="67"/>
        <v>0</v>
      </c>
      <c r="Z225" s="32" t="s">
        <v>40</v>
      </c>
      <c r="AA225" s="47"/>
      <c r="AB225" s="32" t="str">
        <f>A225</f>
        <v>JJJJ-MM-TT SS:MM:SS</v>
      </c>
      <c r="AC225" s="1">
        <f>SUM(U225:U248)</f>
        <v>3007.3599999999992</v>
      </c>
      <c r="AD225" s="1">
        <f>AVERAGE(V225:V248)</f>
        <v>381.94783333333334</v>
      </c>
      <c r="AE225" s="1">
        <f>SUM(W225:W248)</f>
        <v>110.92839528154909</v>
      </c>
      <c r="AF225" s="1">
        <f>SUM(X225:X248)</f>
        <v>48.253851947473848</v>
      </c>
      <c r="AG225" s="35">
        <f>AVERAGE(Y225:Y248)</f>
        <v>0.75</v>
      </c>
      <c r="AH225" s="37" t="e">
        <f>DAY(A225)</f>
        <v>#VALUE!</v>
      </c>
    </row>
    <row r="226" spans="1:34" hidden="1" x14ac:dyDescent="0.25">
      <c r="A226" s="57" t="s">
        <v>39</v>
      </c>
      <c r="B226" s="1">
        <v>62.591999999999999</v>
      </c>
      <c r="C226" s="1">
        <v>62.463999999999999</v>
      </c>
      <c r="D226" s="1">
        <v>424.68099999999998</v>
      </c>
      <c r="E226" s="1">
        <v>384.49900000000002</v>
      </c>
      <c r="G226" s="1">
        <f t="shared" si="51"/>
        <v>40.18199999999996</v>
      </c>
      <c r="H226" s="1">
        <f t="shared" si="52"/>
        <v>0.12800000000000011</v>
      </c>
      <c r="I226" s="2">
        <f t="shared" si="53"/>
        <v>407.69376</v>
      </c>
      <c r="J226" s="2">
        <f t="shared" si="54"/>
        <v>399.20013999999998</v>
      </c>
      <c r="K226" s="2">
        <f t="shared" si="55"/>
        <v>390.70651999999995</v>
      </c>
      <c r="L226" s="10">
        <f t="shared" si="56"/>
        <v>0</v>
      </c>
      <c r="M226" s="73" t="str">
        <f t="shared" si="57"/>
        <v/>
      </c>
      <c r="N226">
        <f t="shared" si="58"/>
        <v>0</v>
      </c>
      <c r="O226" s="12">
        <f t="shared" si="59"/>
        <v>62.591999999999999</v>
      </c>
      <c r="P226" s="11">
        <f t="shared" si="60"/>
        <v>0</v>
      </c>
      <c r="Q226" s="1">
        <f t="shared" si="61"/>
        <v>62.591999999999999</v>
      </c>
      <c r="S226" s="14" t="str">
        <f t="shared" si="62"/>
        <v>A</v>
      </c>
      <c r="U226" s="1">
        <f t="shared" si="63"/>
        <v>62.591999999999999</v>
      </c>
      <c r="V226" s="1">
        <f t="shared" si="64"/>
        <v>384.49900000000002</v>
      </c>
      <c r="W226" s="1">
        <f t="shared" si="65"/>
        <v>0</v>
      </c>
      <c r="X226" s="20">
        <f t="shared" si="66"/>
        <v>0</v>
      </c>
      <c r="Y226" s="22">
        <f t="shared" si="67"/>
        <v>0</v>
      </c>
      <c r="AA226" s="47"/>
    </row>
    <row r="227" spans="1:34" hidden="1" x14ac:dyDescent="0.25">
      <c r="A227" s="57" t="s">
        <v>39</v>
      </c>
      <c r="B227" s="1">
        <v>61.055999999999997</v>
      </c>
      <c r="C227" s="1">
        <v>60.927999999999997</v>
      </c>
      <c r="D227" s="1">
        <v>424.45100000000002</v>
      </c>
      <c r="E227" s="1">
        <v>384.298</v>
      </c>
      <c r="G227" s="1">
        <f t="shared" si="51"/>
        <v>40.15300000000002</v>
      </c>
      <c r="H227" s="1">
        <f t="shared" si="52"/>
        <v>0.12800000000000011</v>
      </c>
      <c r="I227" s="2">
        <f t="shared" si="53"/>
        <v>407.47296</v>
      </c>
      <c r="J227" s="2">
        <f t="shared" si="54"/>
        <v>398.98394000000002</v>
      </c>
      <c r="K227" s="2">
        <f t="shared" si="55"/>
        <v>390.49492000000004</v>
      </c>
      <c r="L227" s="10">
        <f t="shared" si="56"/>
        <v>0</v>
      </c>
      <c r="M227" s="73" t="str">
        <f t="shared" si="57"/>
        <v/>
      </c>
      <c r="N227">
        <f t="shared" si="58"/>
        <v>0</v>
      </c>
      <c r="O227" s="12">
        <f t="shared" si="59"/>
        <v>61.055999999999997</v>
      </c>
      <c r="P227" s="11">
        <f t="shared" si="60"/>
        <v>0</v>
      </c>
      <c r="Q227" s="1">
        <f t="shared" si="61"/>
        <v>61.055999999999997</v>
      </c>
      <c r="S227" s="14" t="str">
        <f t="shared" si="62"/>
        <v>A</v>
      </c>
      <c r="U227" s="1">
        <f t="shared" si="63"/>
        <v>61.055999999999997</v>
      </c>
      <c r="V227" s="1">
        <f t="shared" si="64"/>
        <v>384.298</v>
      </c>
      <c r="W227" s="1">
        <f t="shared" si="65"/>
        <v>0</v>
      </c>
      <c r="X227" s="20">
        <f t="shared" si="66"/>
        <v>0</v>
      </c>
      <c r="Y227" s="22">
        <f t="shared" si="67"/>
        <v>0</v>
      </c>
      <c r="AA227" s="47"/>
    </row>
    <row r="228" spans="1:34" hidden="1" x14ac:dyDescent="0.25">
      <c r="A228" s="57" t="s">
        <v>39</v>
      </c>
      <c r="B228" s="1">
        <v>62.08</v>
      </c>
      <c r="C228" s="1">
        <v>61.695999999999998</v>
      </c>
      <c r="D228" s="1">
        <v>424.03399999999999</v>
      </c>
      <c r="E228" s="1">
        <v>383.91399999999999</v>
      </c>
      <c r="G228" s="1">
        <f t="shared" si="51"/>
        <v>40.120000000000005</v>
      </c>
      <c r="H228" s="1">
        <f t="shared" si="52"/>
        <v>0.38400000000000034</v>
      </c>
      <c r="I228" s="2">
        <f t="shared" si="53"/>
        <v>407.07263999999998</v>
      </c>
      <c r="J228" s="2">
        <f t="shared" si="54"/>
        <v>398.59195999999997</v>
      </c>
      <c r="K228" s="2">
        <f t="shared" si="55"/>
        <v>390.11127999999997</v>
      </c>
      <c r="L228" s="10">
        <f t="shared" si="56"/>
        <v>0</v>
      </c>
      <c r="M228" s="73" t="str">
        <f t="shared" si="57"/>
        <v/>
      </c>
      <c r="N228">
        <f t="shared" si="58"/>
        <v>0</v>
      </c>
      <c r="O228" s="12">
        <f t="shared" si="59"/>
        <v>62.08</v>
      </c>
      <c r="P228" s="11">
        <f t="shared" si="60"/>
        <v>0</v>
      </c>
      <c r="Q228" s="1">
        <f t="shared" si="61"/>
        <v>62.08</v>
      </c>
      <c r="S228" s="14" t="str">
        <f t="shared" si="62"/>
        <v>A</v>
      </c>
      <c r="U228" s="1">
        <f t="shared" si="63"/>
        <v>62.08</v>
      </c>
      <c r="V228" s="1">
        <f t="shared" si="64"/>
        <v>383.91399999999999</v>
      </c>
      <c r="W228" s="1">
        <f t="shared" si="65"/>
        <v>0</v>
      </c>
      <c r="X228" s="20">
        <f t="shared" si="66"/>
        <v>0</v>
      </c>
      <c r="Y228" s="22">
        <f t="shared" si="67"/>
        <v>0</v>
      </c>
      <c r="AA228" s="47"/>
    </row>
    <row r="229" spans="1:34" hidden="1" x14ac:dyDescent="0.25">
      <c r="A229" s="57" t="s">
        <v>39</v>
      </c>
      <c r="B229" s="1">
        <v>62.207999999999998</v>
      </c>
      <c r="C229" s="1">
        <v>62.08</v>
      </c>
      <c r="D229" s="1">
        <v>422.65699999999998</v>
      </c>
      <c r="E229" s="1">
        <v>382.67</v>
      </c>
      <c r="G229" s="1">
        <f t="shared" si="51"/>
        <v>39.986999999999966</v>
      </c>
      <c r="H229" s="1">
        <f t="shared" si="52"/>
        <v>0.12800000000000011</v>
      </c>
      <c r="I229" s="2">
        <f t="shared" si="53"/>
        <v>405.75072</v>
      </c>
      <c r="J229" s="2">
        <f t="shared" si="54"/>
        <v>397.29757999999998</v>
      </c>
      <c r="K229" s="2">
        <f t="shared" si="55"/>
        <v>388.84443999999996</v>
      </c>
      <c r="L229" s="10">
        <f t="shared" si="56"/>
        <v>0</v>
      </c>
      <c r="M229" s="73" t="str">
        <f t="shared" si="57"/>
        <v/>
      </c>
      <c r="N229">
        <f t="shared" si="58"/>
        <v>0</v>
      </c>
      <c r="O229" s="12">
        <f t="shared" si="59"/>
        <v>62.207999999999998</v>
      </c>
      <c r="P229" s="11">
        <f t="shared" si="60"/>
        <v>0</v>
      </c>
      <c r="Q229" s="1">
        <f t="shared" si="61"/>
        <v>62.207999999999998</v>
      </c>
      <c r="S229" s="14" t="str">
        <f t="shared" si="62"/>
        <v>A</v>
      </c>
      <c r="U229" s="1">
        <f t="shared" si="63"/>
        <v>62.207999999999998</v>
      </c>
      <c r="V229" s="1">
        <f t="shared" si="64"/>
        <v>382.67</v>
      </c>
      <c r="W229" s="1">
        <f t="shared" si="65"/>
        <v>0</v>
      </c>
      <c r="X229" s="20">
        <f t="shared" si="66"/>
        <v>0</v>
      </c>
      <c r="Y229" s="22">
        <f t="shared" si="67"/>
        <v>0</v>
      </c>
      <c r="AA229" s="47"/>
    </row>
    <row r="230" spans="1:34" hidden="1" x14ac:dyDescent="0.25">
      <c r="A230" s="57" t="s">
        <v>39</v>
      </c>
      <c r="B230" s="1">
        <v>81.92</v>
      </c>
      <c r="C230" s="1">
        <v>81.536000000000001</v>
      </c>
      <c r="D230" s="1">
        <v>420.50900000000001</v>
      </c>
      <c r="E230" s="1">
        <v>380.67500000000001</v>
      </c>
      <c r="G230" s="1">
        <f t="shared" si="51"/>
        <v>39.834000000000003</v>
      </c>
      <c r="H230" s="1">
        <f t="shared" si="52"/>
        <v>0.38400000000000034</v>
      </c>
      <c r="I230" s="2">
        <f t="shared" si="53"/>
        <v>403.68864000000002</v>
      </c>
      <c r="J230" s="2">
        <f t="shared" si="54"/>
        <v>395.27846</v>
      </c>
      <c r="K230" s="2">
        <f t="shared" si="55"/>
        <v>386.86828000000003</v>
      </c>
      <c r="L230" s="10">
        <f t="shared" si="56"/>
        <v>0</v>
      </c>
      <c r="M230" s="73" t="str">
        <f t="shared" si="57"/>
        <v/>
      </c>
      <c r="N230">
        <f t="shared" si="58"/>
        <v>0</v>
      </c>
      <c r="O230" s="12">
        <f t="shared" si="59"/>
        <v>81.92</v>
      </c>
      <c r="P230" s="11">
        <f t="shared" si="60"/>
        <v>0</v>
      </c>
      <c r="Q230" s="1">
        <f t="shared" si="61"/>
        <v>81.92</v>
      </c>
      <c r="S230" s="14" t="str">
        <f t="shared" si="62"/>
        <v>A</v>
      </c>
      <c r="U230" s="1">
        <f t="shared" si="63"/>
        <v>81.92</v>
      </c>
      <c r="V230" s="1">
        <f t="shared" si="64"/>
        <v>380.67500000000001</v>
      </c>
      <c r="W230" s="1">
        <f t="shared" si="65"/>
        <v>0</v>
      </c>
      <c r="X230" s="20">
        <f t="shared" si="66"/>
        <v>0</v>
      </c>
      <c r="Y230" s="22">
        <f t="shared" si="67"/>
        <v>0</v>
      </c>
      <c r="AA230" s="47"/>
    </row>
    <row r="231" spans="1:34" hidden="1" x14ac:dyDescent="0.25">
      <c r="A231" s="57" t="s">
        <v>39</v>
      </c>
      <c r="B231" s="1">
        <v>132.22399999999999</v>
      </c>
      <c r="C231" s="1">
        <v>132.096</v>
      </c>
      <c r="D231" s="1">
        <v>416.35300000000001</v>
      </c>
      <c r="E231" s="1">
        <v>382.291</v>
      </c>
      <c r="G231" s="1">
        <f t="shared" si="51"/>
        <v>34.062000000000012</v>
      </c>
      <c r="H231" s="1">
        <f t="shared" si="52"/>
        <v>0.1279999999999859</v>
      </c>
      <c r="I231" s="2">
        <f t="shared" si="53"/>
        <v>399.69888000000003</v>
      </c>
      <c r="J231" s="2">
        <f t="shared" si="54"/>
        <v>391.37182000000001</v>
      </c>
      <c r="K231" s="2">
        <f t="shared" si="55"/>
        <v>383.04476</v>
      </c>
      <c r="L231" s="10">
        <f t="shared" si="56"/>
        <v>3</v>
      </c>
      <c r="M231" s="73">
        <f t="shared" si="57"/>
        <v>3</v>
      </c>
      <c r="N231">
        <f t="shared" si="58"/>
        <v>3</v>
      </c>
      <c r="O231" s="12">
        <f t="shared" si="59"/>
        <v>147.1444469174271</v>
      </c>
      <c r="P231" s="11">
        <f t="shared" si="60"/>
        <v>14.920446917427114</v>
      </c>
      <c r="Q231" s="1">
        <f t="shared" si="61"/>
        <v>132.22399999999999</v>
      </c>
      <c r="S231" s="14" t="str">
        <f t="shared" si="62"/>
        <v>A</v>
      </c>
      <c r="U231" s="1">
        <f t="shared" si="63"/>
        <v>132.22399999999999</v>
      </c>
      <c r="V231" s="1">
        <f t="shared" si="64"/>
        <v>382.291</v>
      </c>
      <c r="W231" s="1">
        <f t="shared" si="65"/>
        <v>14.920446917427114</v>
      </c>
      <c r="X231" s="20">
        <f t="shared" si="66"/>
        <v>6.4903944090807943</v>
      </c>
      <c r="Y231" s="22">
        <f t="shared" si="67"/>
        <v>3</v>
      </c>
      <c r="AA231" s="47"/>
    </row>
    <row r="232" spans="1:34" hidden="1" x14ac:dyDescent="0.25">
      <c r="A232" s="57" t="s">
        <v>39</v>
      </c>
      <c r="B232" s="1">
        <v>162.43199999999999</v>
      </c>
      <c r="C232" s="1">
        <v>162.048</v>
      </c>
      <c r="D232" s="1">
        <v>417.74299999999999</v>
      </c>
      <c r="E232" s="1">
        <v>380.50299999999999</v>
      </c>
      <c r="G232" s="1">
        <f t="shared" si="51"/>
        <v>37.240000000000009</v>
      </c>
      <c r="H232" s="1">
        <f t="shared" si="52"/>
        <v>0.38399999999998613</v>
      </c>
      <c r="I232" s="2">
        <f t="shared" si="53"/>
        <v>401.03327999999999</v>
      </c>
      <c r="J232" s="2">
        <f t="shared" si="54"/>
        <v>392.67842000000002</v>
      </c>
      <c r="K232" s="2">
        <f t="shared" si="55"/>
        <v>384.32355999999999</v>
      </c>
      <c r="L232" s="10">
        <f t="shared" si="56"/>
        <v>3</v>
      </c>
      <c r="M232" s="73" t="str">
        <f t="shared" si="57"/>
        <v/>
      </c>
      <c r="N232">
        <f t="shared" si="58"/>
        <v>3</v>
      </c>
      <c r="O232" s="12">
        <f t="shared" si="59"/>
        <v>180.76118406409969</v>
      </c>
      <c r="P232" s="11">
        <f t="shared" si="60"/>
        <v>18.329184064099707</v>
      </c>
      <c r="Q232" s="1">
        <f t="shared" si="61"/>
        <v>162.43199999999999</v>
      </c>
      <c r="S232" s="14" t="str">
        <f t="shared" si="62"/>
        <v>A</v>
      </c>
      <c r="U232" s="1">
        <f t="shared" si="63"/>
        <v>162.43199999999999</v>
      </c>
      <c r="V232" s="1">
        <f t="shared" si="64"/>
        <v>380.50299999999999</v>
      </c>
      <c r="W232" s="1">
        <f t="shared" si="65"/>
        <v>18.329184064099707</v>
      </c>
      <c r="X232" s="20">
        <f t="shared" si="66"/>
        <v>7.9731950678833723</v>
      </c>
      <c r="Y232" s="22">
        <f t="shared" si="67"/>
        <v>3</v>
      </c>
      <c r="AA232" s="47"/>
    </row>
    <row r="233" spans="1:34" hidden="1" x14ac:dyDescent="0.25">
      <c r="A233" s="57" t="s">
        <v>39</v>
      </c>
      <c r="B233" s="1">
        <v>171.392</v>
      </c>
      <c r="C233" s="1">
        <v>171.00800000000001</v>
      </c>
      <c r="D233" s="1">
        <v>419.33300000000003</v>
      </c>
      <c r="E233" s="1">
        <v>379.279</v>
      </c>
      <c r="G233" s="1">
        <f t="shared" si="51"/>
        <v>40.05400000000003</v>
      </c>
      <c r="H233" s="1">
        <f t="shared" si="52"/>
        <v>0.38399999999998613</v>
      </c>
      <c r="I233" s="2">
        <f t="shared" si="53"/>
        <v>402.55968000000001</v>
      </c>
      <c r="J233" s="2">
        <f t="shared" si="54"/>
        <v>394.17302000000001</v>
      </c>
      <c r="K233" s="2">
        <f t="shared" si="55"/>
        <v>385.78636</v>
      </c>
      <c r="L233" s="10">
        <f t="shared" si="56"/>
        <v>0</v>
      </c>
      <c r="M233" s="73">
        <f t="shared" si="57"/>
        <v>0</v>
      </c>
      <c r="N233">
        <f t="shared" si="58"/>
        <v>0</v>
      </c>
      <c r="O233" s="12">
        <f t="shared" si="59"/>
        <v>171.392</v>
      </c>
      <c r="P233" s="11">
        <f t="shared" si="60"/>
        <v>0</v>
      </c>
      <c r="Q233" s="1">
        <f t="shared" si="61"/>
        <v>171.392</v>
      </c>
      <c r="S233" s="14" t="str">
        <f t="shared" si="62"/>
        <v>A</v>
      </c>
      <c r="U233" s="1">
        <f t="shared" si="63"/>
        <v>171.392</v>
      </c>
      <c r="V233" s="1">
        <f t="shared" si="64"/>
        <v>379.279</v>
      </c>
      <c r="W233" s="1">
        <f t="shared" si="65"/>
        <v>0</v>
      </c>
      <c r="X233" s="20">
        <f t="shared" si="66"/>
        <v>0</v>
      </c>
      <c r="Y233" s="22">
        <f t="shared" si="67"/>
        <v>0</v>
      </c>
      <c r="AA233" s="47"/>
    </row>
    <row r="234" spans="1:34" hidden="1" x14ac:dyDescent="0.25">
      <c r="A234" s="57" t="s">
        <v>39</v>
      </c>
      <c r="B234" s="1">
        <v>165.50399999999999</v>
      </c>
      <c r="C234" s="1">
        <v>165.12</v>
      </c>
      <c r="D234" s="1">
        <v>420.57400000000001</v>
      </c>
      <c r="E234" s="1">
        <v>380.41500000000002</v>
      </c>
      <c r="G234" s="1">
        <f t="shared" si="51"/>
        <v>40.158999999999992</v>
      </c>
      <c r="H234" s="1">
        <f t="shared" si="52"/>
        <v>0.38399999999998613</v>
      </c>
      <c r="I234" s="2">
        <f t="shared" si="53"/>
        <v>403.75103999999999</v>
      </c>
      <c r="J234" s="2">
        <f t="shared" si="54"/>
        <v>395.33956000000001</v>
      </c>
      <c r="K234" s="2">
        <f t="shared" si="55"/>
        <v>386.92808000000002</v>
      </c>
      <c r="L234" s="10">
        <f t="shared" si="56"/>
        <v>0</v>
      </c>
      <c r="M234" s="73" t="str">
        <f t="shared" si="57"/>
        <v/>
      </c>
      <c r="N234">
        <f t="shared" si="58"/>
        <v>0</v>
      </c>
      <c r="O234" s="12">
        <f t="shared" si="59"/>
        <v>165.50399999999999</v>
      </c>
      <c r="P234" s="11">
        <f t="shared" si="60"/>
        <v>0</v>
      </c>
      <c r="Q234" s="1">
        <f t="shared" si="61"/>
        <v>165.50399999999999</v>
      </c>
      <c r="S234" s="14" t="str">
        <f t="shared" si="62"/>
        <v>A</v>
      </c>
      <c r="U234" s="1">
        <f t="shared" si="63"/>
        <v>165.50399999999999</v>
      </c>
      <c r="V234" s="1">
        <f t="shared" si="64"/>
        <v>380.41500000000002</v>
      </c>
      <c r="W234" s="1">
        <f t="shared" si="65"/>
        <v>0</v>
      </c>
      <c r="X234" s="20">
        <f t="shared" si="66"/>
        <v>0</v>
      </c>
      <c r="Y234" s="22">
        <f t="shared" si="67"/>
        <v>0</v>
      </c>
      <c r="AA234" s="47"/>
    </row>
    <row r="235" spans="1:34" hidden="1" x14ac:dyDescent="0.25">
      <c r="A235" s="57" t="s">
        <v>39</v>
      </c>
      <c r="B235" s="1">
        <v>171.648</v>
      </c>
      <c r="C235" s="1">
        <v>171.26400000000001</v>
      </c>
      <c r="D235" s="1">
        <v>420.803</v>
      </c>
      <c r="E235" s="1">
        <v>380.608</v>
      </c>
      <c r="G235" s="1">
        <f t="shared" si="51"/>
        <v>40.194999999999993</v>
      </c>
      <c r="H235" s="1">
        <f t="shared" si="52"/>
        <v>0.38399999999998613</v>
      </c>
      <c r="I235" s="2">
        <f t="shared" si="53"/>
        <v>403.97088000000002</v>
      </c>
      <c r="J235" s="2">
        <f t="shared" si="54"/>
        <v>395.55482000000001</v>
      </c>
      <c r="K235" s="2">
        <f t="shared" si="55"/>
        <v>387.13875999999999</v>
      </c>
      <c r="L235" s="10">
        <f t="shared" si="56"/>
        <v>0</v>
      </c>
      <c r="M235" s="73" t="str">
        <f t="shared" si="57"/>
        <v/>
      </c>
      <c r="N235">
        <f t="shared" si="58"/>
        <v>0</v>
      </c>
      <c r="O235" s="12">
        <f t="shared" si="59"/>
        <v>171.648</v>
      </c>
      <c r="P235" s="11">
        <f t="shared" si="60"/>
        <v>0</v>
      </c>
      <c r="Q235" s="1">
        <f t="shared" si="61"/>
        <v>171.648</v>
      </c>
      <c r="S235" s="14" t="str">
        <f t="shared" si="62"/>
        <v>A</v>
      </c>
      <c r="U235" s="1">
        <f t="shared" si="63"/>
        <v>171.648</v>
      </c>
      <c r="V235" s="1">
        <f t="shared" si="64"/>
        <v>380.608</v>
      </c>
      <c r="W235" s="1">
        <f t="shared" si="65"/>
        <v>0</v>
      </c>
      <c r="X235" s="20">
        <f t="shared" si="66"/>
        <v>0</v>
      </c>
      <c r="Y235" s="22">
        <f t="shared" si="67"/>
        <v>0</v>
      </c>
      <c r="AA235" s="47"/>
    </row>
    <row r="236" spans="1:34" hidden="1" x14ac:dyDescent="0.25">
      <c r="A236" s="57" t="s">
        <v>39</v>
      </c>
      <c r="B236" s="1">
        <v>184.57599999999999</v>
      </c>
      <c r="C236" s="1">
        <v>184.06399999999999</v>
      </c>
      <c r="D236" s="1">
        <v>422.00799999999998</v>
      </c>
      <c r="E236" s="1">
        <v>382.01499999999999</v>
      </c>
      <c r="G236" s="1">
        <f t="shared" si="51"/>
        <v>39.992999999999995</v>
      </c>
      <c r="H236" s="1">
        <f t="shared" si="52"/>
        <v>0.51200000000000045</v>
      </c>
      <c r="I236" s="2">
        <f t="shared" si="53"/>
        <v>405.12768</v>
      </c>
      <c r="J236" s="2">
        <f t="shared" si="54"/>
        <v>396.68752000000001</v>
      </c>
      <c r="K236" s="2">
        <f t="shared" si="55"/>
        <v>388.24735999999996</v>
      </c>
      <c r="L236" s="10">
        <f t="shared" si="56"/>
        <v>0</v>
      </c>
      <c r="M236" s="73" t="str">
        <f t="shared" si="57"/>
        <v/>
      </c>
      <c r="N236">
        <f t="shared" si="58"/>
        <v>0</v>
      </c>
      <c r="O236" s="12">
        <f t="shared" si="59"/>
        <v>184.57599999999999</v>
      </c>
      <c r="P236" s="11">
        <f t="shared" si="60"/>
        <v>0</v>
      </c>
      <c r="Q236" s="1">
        <f t="shared" si="61"/>
        <v>184.57599999999999</v>
      </c>
      <c r="S236" s="14" t="str">
        <f t="shared" si="62"/>
        <v>A</v>
      </c>
      <c r="U236" s="1">
        <f t="shared" si="63"/>
        <v>184.57599999999999</v>
      </c>
      <c r="V236" s="1">
        <f t="shared" si="64"/>
        <v>382.01499999999999</v>
      </c>
      <c r="W236" s="1">
        <f t="shared" si="65"/>
        <v>0</v>
      </c>
      <c r="X236" s="20">
        <f t="shared" si="66"/>
        <v>0</v>
      </c>
      <c r="Y236" s="22">
        <f t="shared" si="67"/>
        <v>0</v>
      </c>
      <c r="AA236" s="47"/>
    </row>
    <row r="237" spans="1:34" hidden="1" x14ac:dyDescent="0.25">
      <c r="A237" s="57" t="s">
        <v>39</v>
      </c>
      <c r="B237" s="1">
        <v>154.75200000000001</v>
      </c>
      <c r="C237" s="1">
        <v>154.49600000000001</v>
      </c>
      <c r="D237" s="1">
        <v>415.86099999999999</v>
      </c>
      <c r="E237" s="1">
        <v>382.07499999999999</v>
      </c>
      <c r="G237" s="1">
        <f t="shared" si="51"/>
        <v>33.786000000000001</v>
      </c>
      <c r="H237" s="1">
        <f t="shared" si="52"/>
        <v>0.25600000000000023</v>
      </c>
      <c r="I237" s="2">
        <f t="shared" si="53"/>
        <v>399.22656000000001</v>
      </c>
      <c r="J237" s="2">
        <f t="shared" si="54"/>
        <v>390.90933999999999</v>
      </c>
      <c r="K237" s="2">
        <f t="shared" si="55"/>
        <v>382.59212000000002</v>
      </c>
      <c r="L237" s="10">
        <f t="shared" si="56"/>
        <v>3</v>
      </c>
      <c r="M237" s="73">
        <f t="shared" si="57"/>
        <v>3</v>
      </c>
      <c r="N237">
        <f t="shared" si="58"/>
        <v>3</v>
      </c>
      <c r="O237" s="12">
        <f t="shared" si="59"/>
        <v>172.21455597596261</v>
      </c>
      <c r="P237" s="11">
        <f t="shared" si="60"/>
        <v>17.462555975962601</v>
      </c>
      <c r="Q237" s="1">
        <f t="shared" si="61"/>
        <v>154.75200000000001</v>
      </c>
      <c r="S237" s="14" t="str">
        <f t="shared" si="62"/>
        <v>A</v>
      </c>
      <c r="U237" s="1">
        <f t="shared" si="63"/>
        <v>154.75200000000001</v>
      </c>
      <c r="V237" s="1">
        <f t="shared" si="64"/>
        <v>382.07499999999999</v>
      </c>
      <c r="W237" s="1">
        <f t="shared" si="65"/>
        <v>17.462555975962601</v>
      </c>
      <c r="X237" s="20">
        <f t="shared" si="66"/>
        <v>7.5962118495437316</v>
      </c>
      <c r="Y237" s="22">
        <f t="shared" si="67"/>
        <v>3</v>
      </c>
      <c r="AA237" s="47"/>
    </row>
    <row r="238" spans="1:34" hidden="1" x14ac:dyDescent="0.25">
      <c r="A238" s="57" t="s">
        <v>39</v>
      </c>
      <c r="B238" s="1">
        <v>182.14400000000001</v>
      </c>
      <c r="C238" s="1">
        <v>181.76</v>
      </c>
      <c r="D238" s="1">
        <v>414.74299999999999</v>
      </c>
      <c r="E238" s="1">
        <v>380.93599999999998</v>
      </c>
      <c r="G238" s="1">
        <f t="shared" si="51"/>
        <v>33.807000000000016</v>
      </c>
      <c r="H238" s="1">
        <f t="shared" si="52"/>
        <v>0.38400000000001455</v>
      </c>
      <c r="I238" s="2">
        <f t="shared" si="53"/>
        <v>398.15328</v>
      </c>
      <c r="J238" s="2">
        <f t="shared" si="54"/>
        <v>389.85842000000002</v>
      </c>
      <c r="K238" s="2">
        <f t="shared" si="55"/>
        <v>381.56356</v>
      </c>
      <c r="L238" s="10">
        <f t="shared" si="56"/>
        <v>3</v>
      </c>
      <c r="M238" s="73" t="str">
        <f t="shared" si="57"/>
        <v/>
      </c>
      <c r="N238">
        <f t="shared" si="58"/>
        <v>3</v>
      </c>
      <c r="O238" s="12">
        <f t="shared" si="59"/>
        <v>202.69752949031829</v>
      </c>
      <c r="P238" s="11">
        <f t="shared" si="60"/>
        <v>20.553529490318283</v>
      </c>
      <c r="Q238" s="1">
        <f t="shared" si="61"/>
        <v>182.14400000000001</v>
      </c>
      <c r="S238" s="14" t="str">
        <f t="shared" si="62"/>
        <v>A</v>
      </c>
      <c r="U238" s="1">
        <f t="shared" si="63"/>
        <v>182.14400000000001</v>
      </c>
      <c r="V238" s="1">
        <f t="shared" si="64"/>
        <v>380.93599999999998</v>
      </c>
      <c r="W238" s="1">
        <f t="shared" si="65"/>
        <v>20.553529490318283</v>
      </c>
      <c r="X238" s="20">
        <f t="shared" si="66"/>
        <v>8.9407853282884524</v>
      </c>
      <c r="Y238" s="22">
        <f t="shared" si="67"/>
        <v>3</v>
      </c>
      <c r="AA238" s="47"/>
    </row>
    <row r="239" spans="1:34" hidden="1" x14ac:dyDescent="0.25">
      <c r="A239" s="57" t="s">
        <v>39</v>
      </c>
      <c r="B239" s="1">
        <v>175.744</v>
      </c>
      <c r="C239" s="1">
        <v>175.36</v>
      </c>
      <c r="D239" s="1">
        <v>417.09800000000001</v>
      </c>
      <c r="E239" s="1">
        <v>383.13200000000001</v>
      </c>
      <c r="G239" s="1">
        <f t="shared" si="51"/>
        <v>33.966000000000008</v>
      </c>
      <c r="H239" s="1">
        <f t="shared" si="52"/>
        <v>0.38399999999998613</v>
      </c>
      <c r="I239" s="2">
        <f t="shared" si="53"/>
        <v>400.41408000000001</v>
      </c>
      <c r="J239" s="2">
        <f t="shared" si="54"/>
        <v>392.07212000000004</v>
      </c>
      <c r="K239" s="2">
        <f t="shared" si="55"/>
        <v>383.73016000000001</v>
      </c>
      <c r="L239" s="10">
        <f t="shared" si="56"/>
        <v>3</v>
      </c>
      <c r="M239" s="73" t="str">
        <f t="shared" si="57"/>
        <v/>
      </c>
      <c r="N239">
        <f t="shared" si="58"/>
        <v>3</v>
      </c>
      <c r="O239" s="12">
        <f t="shared" si="59"/>
        <v>195.57533941687069</v>
      </c>
      <c r="P239" s="11">
        <f t="shared" si="60"/>
        <v>19.831339416870691</v>
      </c>
      <c r="Q239" s="1">
        <f t="shared" si="61"/>
        <v>175.744</v>
      </c>
      <c r="S239" s="14" t="str">
        <f t="shared" si="62"/>
        <v>A</v>
      </c>
      <c r="U239" s="1">
        <f t="shared" si="63"/>
        <v>175.744</v>
      </c>
      <c r="V239" s="1">
        <f t="shared" si="64"/>
        <v>383.13200000000001</v>
      </c>
      <c r="W239" s="1">
        <f t="shared" si="65"/>
        <v>19.831339416870691</v>
      </c>
      <c r="X239" s="20">
        <f t="shared" si="66"/>
        <v>8.6266326463387504</v>
      </c>
      <c r="Y239" s="22">
        <f t="shared" si="67"/>
        <v>3</v>
      </c>
      <c r="AA239" s="47"/>
    </row>
    <row r="240" spans="1:34" hidden="1" x14ac:dyDescent="0.25">
      <c r="A240" s="57" t="s">
        <v>39</v>
      </c>
      <c r="B240" s="1">
        <v>175.744</v>
      </c>
      <c r="C240" s="1">
        <v>175.232</v>
      </c>
      <c r="D240" s="1">
        <v>418.44900000000001</v>
      </c>
      <c r="E240" s="1">
        <v>383.95</v>
      </c>
      <c r="G240" s="1">
        <f t="shared" si="51"/>
        <v>34.499000000000024</v>
      </c>
      <c r="H240" s="1">
        <f t="shared" si="52"/>
        <v>0.51200000000000045</v>
      </c>
      <c r="I240" s="2">
        <f t="shared" si="53"/>
        <v>401.71104000000003</v>
      </c>
      <c r="J240" s="2">
        <f t="shared" si="54"/>
        <v>393.34206</v>
      </c>
      <c r="K240" s="2">
        <f t="shared" si="55"/>
        <v>384.97307999999998</v>
      </c>
      <c r="L240" s="10">
        <f t="shared" si="56"/>
        <v>3</v>
      </c>
      <c r="M240" s="73" t="str">
        <f t="shared" si="57"/>
        <v/>
      </c>
      <c r="N240">
        <f t="shared" si="58"/>
        <v>3</v>
      </c>
      <c r="O240" s="12">
        <f t="shared" si="59"/>
        <v>195.57533941687069</v>
      </c>
      <c r="P240" s="11">
        <f t="shared" si="60"/>
        <v>19.831339416870691</v>
      </c>
      <c r="Q240" s="1">
        <f t="shared" si="61"/>
        <v>175.744</v>
      </c>
      <c r="S240" s="14" t="str">
        <f t="shared" si="62"/>
        <v>A</v>
      </c>
      <c r="U240" s="1">
        <f t="shared" si="63"/>
        <v>175.744</v>
      </c>
      <c r="V240" s="1">
        <f t="shared" si="64"/>
        <v>383.95</v>
      </c>
      <c r="W240" s="1">
        <f t="shared" si="65"/>
        <v>19.831339416870691</v>
      </c>
      <c r="X240" s="20">
        <f t="shared" si="66"/>
        <v>8.6266326463387504</v>
      </c>
      <c r="Y240" s="22">
        <f t="shared" si="67"/>
        <v>3</v>
      </c>
      <c r="AA240" s="47"/>
    </row>
    <row r="241" spans="1:34" hidden="1" x14ac:dyDescent="0.25">
      <c r="A241" s="57" t="s">
        <v>39</v>
      </c>
      <c r="B241" s="1">
        <v>155.00800000000001</v>
      </c>
      <c r="C241" s="1">
        <v>154.75200000000001</v>
      </c>
      <c r="D241" s="1">
        <v>419.411</v>
      </c>
      <c r="E241" s="1">
        <v>379.392</v>
      </c>
      <c r="G241" s="1">
        <f t="shared" si="51"/>
        <v>40.019000000000005</v>
      </c>
      <c r="H241" s="1">
        <f t="shared" si="52"/>
        <v>0.25600000000000023</v>
      </c>
      <c r="I241" s="2">
        <f t="shared" si="53"/>
        <v>402.63456000000002</v>
      </c>
      <c r="J241" s="2">
        <f t="shared" si="54"/>
        <v>394.24633999999998</v>
      </c>
      <c r="K241" s="2">
        <f t="shared" si="55"/>
        <v>385.85811999999999</v>
      </c>
      <c r="L241" s="10">
        <f t="shared" si="56"/>
        <v>0</v>
      </c>
      <c r="M241" s="73">
        <f t="shared" si="57"/>
        <v>0</v>
      </c>
      <c r="N241">
        <f t="shared" si="58"/>
        <v>0</v>
      </c>
      <c r="O241" s="12">
        <f t="shared" si="59"/>
        <v>155.00800000000001</v>
      </c>
      <c r="P241" s="11">
        <f t="shared" si="60"/>
        <v>0</v>
      </c>
      <c r="Q241" s="1">
        <f t="shared" si="61"/>
        <v>155.00800000000001</v>
      </c>
      <c r="S241" s="14" t="str">
        <f t="shared" si="62"/>
        <v>A</v>
      </c>
      <c r="U241" s="1">
        <f t="shared" si="63"/>
        <v>155.00800000000001</v>
      </c>
      <c r="V241" s="1">
        <f t="shared" si="64"/>
        <v>379.392</v>
      </c>
      <c r="W241" s="1">
        <f t="shared" si="65"/>
        <v>0</v>
      </c>
      <c r="X241" s="20">
        <f t="shared" si="66"/>
        <v>0</v>
      </c>
      <c r="Y241" s="22">
        <f t="shared" si="67"/>
        <v>0</v>
      </c>
      <c r="AA241" s="47"/>
    </row>
    <row r="242" spans="1:34" hidden="1" x14ac:dyDescent="0.25">
      <c r="A242" s="57" t="s">
        <v>39</v>
      </c>
      <c r="B242" s="1">
        <v>135.55199999999999</v>
      </c>
      <c r="C242" s="1">
        <v>135.04</v>
      </c>
      <c r="D242" s="1">
        <v>420.04199999999997</v>
      </c>
      <c r="E242" s="1">
        <v>380.01600000000002</v>
      </c>
      <c r="G242" s="1">
        <f t="shared" si="51"/>
        <v>40.025999999999954</v>
      </c>
      <c r="H242" s="1">
        <f t="shared" si="52"/>
        <v>0.51200000000000045</v>
      </c>
      <c r="I242" s="2">
        <f t="shared" si="53"/>
        <v>403.24032</v>
      </c>
      <c r="J242" s="2">
        <f t="shared" si="54"/>
        <v>394.83947999999998</v>
      </c>
      <c r="K242" s="2">
        <f t="shared" si="55"/>
        <v>386.43863999999996</v>
      </c>
      <c r="L242" s="10">
        <f t="shared" si="56"/>
        <v>0</v>
      </c>
      <c r="M242" s="73" t="str">
        <f t="shared" si="57"/>
        <v/>
      </c>
      <c r="N242">
        <f t="shared" si="58"/>
        <v>0</v>
      </c>
      <c r="O242" s="12">
        <f t="shared" si="59"/>
        <v>135.55199999999999</v>
      </c>
      <c r="P242" s="11">
        <f t="shared" si="60"/>
        <v>0</v>
      </c>
      <c r="Q242" s="1">
        <f t="shared" si="61"/>
        <v>135.55199999999999</v>
      </c>
      <c r="S242" s="14" t="str">
        <f t="shared" si="62"/>
        <v>A</v>
      </c>
      <c r="U242" s="1">
        <f t="shared" si="63"/>
        <v>135.55199999999999</v>
      </c>
      <c r="V242" s="1">
        <f t="shared" si="64"/>
        <v>380.01600000000002</v>
      </c>
      <c r="W242" s="1">
        <f t="shared" si="65"/>
        <v>0</v>
      </c>
      <c r="X242" s="20">
        <f t="shared" si="66"/>
        <v>0</v>
      </c>
      <c r="Y242" s="22">
        <f t="shared" si="67"/>
        <v>0</v>
      </c>
      <c r="AA242" s="47"/>
    </row>
    <row r="243" spans="1:34" hidden="1" x14ac:dyDescent="0.25">
      <c r="A243" s="57" t="s">
        <v>39</v>
      </c>
      <c r="B243" s="1">
        <v>127.872</v>
      </c>
      <c r="C243" s="1">
        <v>127.616</v>
      </c>
      <c r="D243" s="1">
        <v>420.322</v>
      </c>
      <c r="E243" s="1">
        <v>380.286</v>
      </c>
      <c r="G243" s="1">
        <f t="shared" si="51"/>
        <v>40.036000000000001</v>
      </c>
      <c r="H243" s="1">
        <f t="shared" si="52"/>
        <v>0.25600000000000023</v>
      </c>
      <c r="I243" s="2">
        <f t="shared" si="53"/>
        <v>403.50912</v>
      </c>
      <c r="J243" s="2">
        <f t="shared" si="54"/>
        <v>395.10268000000002</v>
      </c>
      <c r="K243" s="2">
        <f t="shared" si="55"/>
        <v>386.69623999999999</v>
      </c>
      <c r="L243" s="10">
        <f t="shared" si="56"/>
        <v>0</v>
      </c>
      <c r="M243" s="73" t="str">
        <f t="shared" si="57"/>
        <v/>
      </c>
      <c r="N243">
        <f t="shared" si="58"/>
        <v>0</v>
      </c>
      <c r="O243" s="12">
        <f t="shared" si="59"/>
        <v>127.872</v>
      </c>
      <c r="P243" s="11">
        <f t="shared" si="60"/>
        <v>0</v>
      </c>
      <c r="Q243" s="1">
        <f t="shared" si="61"/>
        <v>127.872</v>
      </c>
      <c r="S243" s="14" t="str">
        <f t="shared" si="62"/>
        <v>A</v>
      </c>
      <c r="U243" s="1">
        <f t="shared" si="63"/>
        <v>127.872</v>
      </c>
      <c r="V243" s="1">
        <f t="shared" si="64"/>
        <v>380.286</v>
      </c>
      <c r="W243" s="1">
        <f t="shared" si="65"/>
        <v>0</v>
      </c>
      <c r="X243" s="20">
        <f t="shared" si="66"/>
        <v>0</v>
      </c>
      <c r="Y243" s="22">
        <f t="shared" si="67"/>
        <v>0</v>
      </c>
      <c r="AA243" s="47"/>
    </row>
    <row r="244" spans="1:34" hidden="1" x14ac:dyDescent="0.25">
      <c r="A244" s="57" t="s">
        <v>39</v>
      </c>
      <c r="B244" s="1">
        <v>133.12</v>
      </c>
      <c r="C244" s="1">
        <v>132.73599999999999</v>
      </c>
      <c r="D244" s="1">
        <v>421.02800000000002</v>
      </c>
      <c r="E244" s="1">
        <v>380.93</v>
      </c>
      <c r="G244" s="1">
        <f t="shared" si="51"/>
        <v>40.098000000000013</v>
      </c>
      <c r="H244" s="1">
        <f t="shared" si="52"/>
        <v>0.38400000000001455</v>
      </c>
      <c r="I244" s="2">
        <f t="shared" si="53"/>
        <v>404.18688000000003</v>
      </c>
      <c r="J244" s="2">
        <f t="shared" si="54"/>
        <v>395.76632000000001</v>
      </c>
      <c r="K244" s="2">
        <f t="shared" si="55"/>
        <v>387.34576000000004</v>
      </c>
      <c r="L244" s="10">
        <f t="shared" si="56"/>
        <v>0</v>
      </c>
      <c r="M244" s="73" t="str">
        <f t="shared" si="57"/>
        <v/>
      </c>
      <c r="N244">
        <f t="shared" si="58"/>
        <v>0</v>
      </c>
      <c r="O244" s="12">
        <f t="shared" si="59"/>
        <v>133.12</v>
      </c>
      <c r="P244" s="11">
        <f t="shared" si="60"/>
        <v>0</v>
      </c>
      <c r="Q244" s="1">
        <f t="shared" si="61"/>
        <v>133.12</v>
      </c>
      <c r="S244" s="14" t="str">
        <f t="shared" si="62"/>
        <v>A</v>
      </c>
      <c r="U244" s="1">
        <f t="shared" si="63"/>
        <v>133.12</v>
      </c>
      <c r="V244" s="1">
        <f t="shared" si="64"/>
        <v>380.93</v>
      </c>
      <c r="W244" s="1">
        <f t="shared" si="65"/>
        <v>0</v>
      </c>
      <c r="X244" s="20">
        <f t="shared" si="66"/>
        <v>0</v>
      </c>
      <c r="Y244" s="22">
        <f t="shared" si="67"/>
        <v>0</v>
      </c>
      <c r="AA244" s="47"/>
    </row>
    <row r="245" spans="1:34" hidden="1" x14ac:dyDescent="0.25">
      <c r="A245" s="57" t="s">
        <v>39</v>
      </c>
      <c r="B245" s="1">
        <v>132.096</v>
      </c>
      <c r="C245" s="1">
        <v>131.96799999999999</v>
      </c>
      <c r="D245" s="1">
        <v>422.572</v>
      </c>
      <c r="E245" s="1">
        <v>382.32499999999999</v>
      </c>
      <c r="G245" s="1">
        <f t="shared" si="51"/>
        <v>40.247000000000014</v>
      </c>
      <c r="H245" s="1">
        <f t="shared" si="52"/>
        <v>0.12800000000001432</v>
      </c>
      <c r="I245" s="2">
        <f t="shared" si="53"/>
        <v>405.66912000000002</v>
      </c>
      <c r="J245" s="2">
        <f t="shared" si="54"/>
        <v>397.21767999999997</v>
      </c>
      <c r="K245" s="2">
        <f t="shared" si="55"/>
        <v>388.76623999999998</v>
      </c>
      <c r="L245" s="10">
        <f t="shared" si="56"/>
        <v>0</v>
      </c>
      <c r="M245" s="73" t="str">
        <f t="shared" si="57"/>
        <v/>
      </c>
      <c r="N245">
        <f t="shared" si="58"/>
        <v>0</v>
      </c>
      <c r="O245" s="12">
        <f t="shared" si="59"/>
        <v>132.096</v>
      </c>
      <c r="P245" s="11">
        <f t="shared" si="60"/>
        <v>0</v>
      </c>
      <c r="Q245" s="1">
        <f t="shared" si="61"/>
        <v>132.096</v>
      </c>
      <c r="S245" s="14" t="str">
        <f t="shared" si="62"/>
        <v>A</v>
      </c>
      <c r="U245" s="1">
        <f t="shared" si="63"/>
        <v>132.096</v>
      </c>
      <c r="V245" s="1">
        <f t="shared" si="64"/>
        <v>382.32499999999999</v>
      </c>
      <c r="W245" s="1">
        <f t="shared" si="65"/>
        <v>0</v>
      </c>
      <c r="X245" s="20">
        <f t="shared" si="66"/>
        <v>0</v>
      </c>
      <c r="Y245" s="22">
        <f t="shared" si="67"/>
        <v>0</v>
      </c>
      <c r="AA245" s="47"/>
    </row>
    <row r="246" spans="1:34" hidden="1" x14ac:dyDescent="0.25">
      <c r="A246" s="57" t="s">
        <v>39</v>
      </c>
      <c r="B246" s="1">
        <v>120.83199999999999</v>
      </c>
      <c r="C246" s="1">
        <v>120.32</v>
      </c>
      <c r="D246" s="1">
        <v>423.245</v>
      </c>
      <c r="E246" s="1">
        <v>383.00400000000002</v>
      </c>
      <c r="G246" s="1">
        <f t="shared" si="51"/>
        <v>40.240999999999985</v>
      </c>
      <c r="H246" s="1">
        <f t="shared" si="52"/>
        <v>0.51200000000000045</v>
      </c>
      <c r="I246" s="2">
        <f t="shared" si="53"/>
        <v>406.3152</v>
      </c>
      <c r="J246" s="2">
        <f t="shared" si="54"/>
        <v>397.8503</v>
      </c>
      <c r="K246" s="2">
        <f t="shared" si="55"/>
        <v>389.3854</v>
      </c>
      <c r="L246" s="10">
        <f t="shared" si="56"/>
        <v>0</v>
      </c>
      <c r="M246" s="73" t="str">
        <f t="shared" si="57"/>
        <v/>
      </c>
      <c r="N246">
        <f t="shared" si="58"/>
        <v>0</v>
      </c>
      <c r="O246" s="12">
        <f t="shared" si="59"/>
        <v>120.83199999999999</v>
      </c>
      <c r="P246" s="11">
        <f t="shared" si="60"/>
        <v>0</v>
      </c>
      <c r="Q246" s="1">
        <f t="shared" si="61"/>
        <v>120.83199999999999</v>
      </c>
      <c r="S246" s="14" t="str">
        <f t="shared" si="62"/>
        <v>A</v>
      </c>
      <c r="U246" s="1">
        <f t="shared" si="63"/>
        <v>120.83199999999999</v>
      </c>
      <c r="V246" s="1">
        <f t="shared" si="64"/>
        <v>383.00400000000002</v>
      </c>
      <c r="W246" s="1">
        <f t="shared" si="65"/>
        <v>0</v>
      </c>
      <c r="X246" s="20">
        <f t="shared" si="66"/>
        <v>0</v>
      </c>
      <c r="Y246" s="22">
        <f t="shared" si="67"/>
        <v>0</v>
      </c>
      <c r="AA246" s="47"/>
    </row>
    <row r="247" spans="1:34" hidden="1" x14ac:dyDescent="0.25">
      <c r="A247" s="57" t="s">
        <v>39</v>
      </c>
      <c r="B247" s="1">
        <v>73.471999999999994</v>
      </c>
      <c r="C247" s="1">
        <v>73.343999999999994</v>
      </c>
      <c r="D247" s="1">
        <v>424.73</v>
      </c>
      <c r="E247" s="1">
        <v>384.49799999999999</v>
      </c>
      <c r="G247" s="1">
        <f t="shared" si="51"/>
        <v>40.232000000000028</v>
      </c>
      <c r="H247" s="1">
        <f t="shared" si="52"/>
        <v>0.12800000000000011</v>
      </c>
      <c r="I247" s="2">
        <f t="shared" si="53"/>
        <v>407.74080000000004</v>
      </c>
      <c r="J247" s="2">
        <f t="shared" si="54"/>
        <v>399.24620000000004</v>
      </c>
      <c r="K247" s="2">
        <f t="shared" si="55"/>
        <v>390.7516</v>
      </c>
      <c r="L247" s="10">
        <f t="shared" si="56"/>
        <v>0</v>
      </c>
      <c r="M247" s="73" t="str">
        <f t="shared" si="57"/>
        <v/>
      </c>
      <c r="N247">
        <f t="shared" si="58"/>
        <v>0</v>
      </c>
      <c r="O247" s="12">
        <f t="shared" si="59"/>
        <v>73.471999999999994</v>
      </c>
      <c r="P247" s="11">
        <f t="shared" si="60"/>
        <v>0</v>
      </c>
      <c r="Q247" s="1">
        <f t="shared" si="61"/>
        <v>73.471999999999994</v>
      </c>
      <c r="S247" s="14" t="str">
        <f t="shared" si="62"/>
        <v>A</v>
      </c>
      <c r="U247" s="1">
        <f t="shared" si="63"/>
        <v>73.471999999999994</v>
      </c>
      <c r="V247" s="1">
        <f t="shared" si="64"/>
        <v>384.49799999999999</v>
      </c>
      <c r="W247" s="1">
        <f t="shared" si="65"/>
        <v>0</v>
      </c>
      <c r="X247" s="20">
        <f t="shared" si="66"/>
        <v>0</v>
      </c>
      <c r="Y247" s="22">
        <f t="shared" si="67"/>
        <v>0</v>
      </c>
      <c r="AA247" s="47"/>
    </row>
    <row r="248" spans="1:34" hidden="1" x14ac:dyDescent="0.25">
      <c r="A248" s="57" t="s">
        <v>39</v>
      </c>
      <c r="B248" s="1">
        <v>56.448</v>
      </c>
      <c r="C248" s="1">
        <v>56.192</v>
      </c>
      <c r="D248" s="1">
        <v>420.74299999999999</v>
      </c>
      <c r="E248" s="1">
        <v>380.94400000000002</v>
      </c>
      <c r="G248" s="1">
        <f t="shared" si="51"/>
        <v>39.798999999999978</v>
      </c>
      <c r="H248" s="1">
        <f t="shared" si="52"/>
        <v>0.25600000000000023</v>
      </c>
      <c r="I248" s="2">
        <f t="shared" si="53"/>
        <v>403.91327999999999</v>
      </c>
      <c r="J248" s="2">
        <f t="shared" si="54"/>
        <v>395.49842000000001</v>
      </c>
      <c r="K248" s="2">
        <f t="shared" si="55"/>
        <v>387.08355999999998</v>
      </c>
      <c r="L248" s="10">
        <f t="shared" si="56"/>
        <v>0</v>
      </c>
      <c r="M248" s="73" t="str">
        <f t="shared" si="57"/>
        <v/>
      </c>
      <c r="N248">
        <f t="shared" si="58"/>
        <v>0</v>
      </c>
      <c r="O248" s="12">
        <f t="shared" si="59"/>
        <v>56.448</v>
      </c>
      <c r="P248" s="11">
        <f t="shared" si="60"/>
        <v>0</v>
      </c>
      <c r="Q248" s="1">
        <f t="shared" si="61"/>
        <v>56.448</v>
      </c>
      <c r="S248" s="14" t="str">
        <f t="shared" si="62"/>
        <v>A</v>
      </c>
      <c r="U248" s="1">
        <f t="shared" si="63"/>
        <v>56.448</v>
      </c>
      <c r="V248" s="1">
        <f t="shared" si="64"/>
        <v>380.94400000000002</v>
      </c>
      <c r="W248" s="1">
        <f t="shared" si="65"/>
        <v>0</v>
      </c>
      <c r="X248" s="20">
        <f t="shared" si="66"/>
        <v>0</v>
      </c>
      <c r="Y248" s="22">
        <f t="shared" si="67"/>
        <v>0</v>
      </c>
      <c r="AA248" s="47"/>
    </row>
    <row r="249" spans="1:34" x14ac:dyDescent="0.25">
      <c r="A249" s="57" t="s">
        <v>39</v>
      </c>
      <c r="B249" s="1">
        <v>46.463999999999999</v>
      </c>
      <c r="C249" s="1">
        <v>46.207999999999998</v>
      </c>
      <c r="D249" s="1">
        <v>421.298</v>
      </c>
      <c r="E249" s="1">
        <v>381.46699999999998</v>
      </c>
      <c r="G249" s="1">
        <f t="shared" si="51"/>
        <v>39.831000000000017</v>
      </c>
      <c r="H249" s="1">
        <f t="shared" si="52"/>
        <v>0.25600000000000023</v>
      </c>
      <c r="I249" s="2">
        <f t="shared" si="53"/>
        <v>404.44607999999999</v>
      </c>
      <c r="J249" s="2">
        <f t="shared" si="54"/>
        <v>396.02012000000002</v>
      </c>
      <c r="K249" s="2">
        <f t="shared" si="55"/>
        <v>387.59415999999999</v>
      </c>
      <c r="L249" s="10">
        <f t="shared" si="56"/>
        <v>0</v>
      </c>
      <c r="M249" s="73" t="str">
        <f t="shared" si="57"/>
        <v/>
      </c>
      <c r="N249">
        <f t="shared" si="58"/>
        <v>0</v>
      </c>
      <c r="O249" s="12">
        <f t="shared" si="59"/>
        <v>46.463999999999999</v>
      </c>
      <c r="P249" s="11">
        <f t="shared" si="60"/>
        <v>0</v>
      </c>
      <c r="Q249" s="1">
        <f t="shared" si="61"/>
        <v>46.463999999999999</v>
      </c>
      <c r="S249" s="14" t="str">
        <f t="shared" si="62"/>
        <v>A</v>
      </c>
      <c r="U249" s="1">
        <f t="shared" si="63"/>
        <v>46.463999999999999</v>
      </c>
      <c r="V249" s="1">
        <f t="shared" si="64"/>
        <v>381.46699999999998</v>
      </c>
      <c r="W249" s="1">
        <f t="shared" si="65"/>
        <v>0</v>
      </c>
      <c r="X249" s="20">
        <f t="shared" si="66"/>
        <v>0</v>
      </c>
      <c r="Y249" s="22">
        <f t="shared" si="67"/>
        <v>0</v>
      </c>
      <c r="Z249" s="32" t="s">
        <v>40</v>
      </c>
      <c r="AA249" s="47"/>
      <c r="AB249" s="32" t="str">
        <f>A249</f>
        <v>JJJJ-MM-TT SS:MM:SS</v>
      </c>
      <c r="AC249" s="1">
        <f>SUM(U249:U272)</f>
        <v>1469.5680000000002</v>
      </c>
      <c r="AD249" s="1">
        <f>AVERAGE(V249:V272)</f>
        <v>381.48983333333331</v>
      </c>
      <c r="AE249" s="1">
        <f>SUM(W249:W272)</f>
        <v>73.071191631426686</v>
      </c>
      <c r="AF249" s="1">
        <f>SUM(X249:X272)</f>
        <v>31.785968359670601</v>
      </c>
      <c r="AG249" s="35">
        <f>AVERAGE(Y249:Y272)</f>
        <v>0.875</v>
      </c>
      <c r="AH249" s="37" t="e">
        <f>DAY(A249)</f>
        <v>#VALUE!</v>
      </c>
    </row>
    <row r="250" spans="1:34" hidden="1" x14ac:dyDescent="0.25">
      <c r="A250" s="57" t="s">
        <v>39</v>
      </c>
      <c r="B250" s="1">
        <v>46.591999999999999</v>
      </c>
      <c r="C250" s="1">
        <v>46.335999999999999</v>
      </c>
      <c r="D250" s="1">
        <v>421.64299999999997</v>
      </c>
      <c r="E250" s="1">
        <v>381.78300000000002</v>
      </c>
      <c r="G250" s="1">
        <f t="shared" si="51"/>
        <v>39.859999999999957</v>
      </c>
      <c r="H250" s="1">
        <f t="shared" si="52"/>
        <v>0.25600000000000023</v>
      </c>
      <c r="I250" s="2">
        <f t="shared" si="53"/>
        <v>404.77727999999996</v>
      </c>
      <c r="J250" s="2">
        <f t="shared" si="54"/>
        <v>396.34441999999996</v>
      </c>
      <c r="K250" s="2">
        <f t="shared" si="55"/>
        <v>387.91155999999995</v>
      </c>
      <c r="L250" s="10">
        <f t="shared" si="56"/>
        <v>0</v>
      </c>
      <c r="M250" s="73" t="str">
        <f t="shared" si="57"/>
        <v/>
      </c>
      <c r="N250">
        <f t="shared" si="58"/>
        <v>0</v>
      </c>
      <c r="O250" s="12">
        <f t="shared" si="59"/>
        <v>46.591999999999999</v>
      </c>
      <c r="P250" s="11">
        <f t="shared" si="60"/>
        <v>0</v>
      </c>
      <c r="Q250" s="1">
        <f t="shared" si="61"/>
        <v>46.591999999999999</v>
      </c>
      <c r="S250" s="14" t="str">
        <f t="shared" si="62"/>
        <v>A</v>
      </c>
      <c r="U250" s="1">
        <f t="shared" si="63"/>
        <v>46.591999999999999</v>
      </c>
      <c r="V250" s="1">
        <f t="shared" si="64"/>
        <v>381.78300000000002</v>
      </c>
      <c r="W250" s="1">
        <f t="shared" si="65"/>
        <v>0</v>
      </c>
      <c r="X250" s="20">
        <f t="shared" si="66"/>
        <v>0</v>
      </c>
      <c r="Y250" s="22">
        <f t="shared" si="67"/>
        <v>0</v>
      </c>
      <c r="AA250" s="47"/>
    </row>
    <row r="251" spans="1:34" hidden="1" x14ac:dyDescent="0.25">
      <c r="A251" s="57" t="s">
        <v>39</v>
      </c>
      <c r="B251" s="1">
        <v>43.008000000000003</v>
      </c>
      <c r="C251" s="1">
        <v>42.752000000000002</v>
      </c>
      <c r="D251" s="1">
        <v>422.3</v>
      </c>
      <c r="E251" s="1">
        <v>382.39499999999998</v>
      </c>
      <c r="G251" s="1">
        <f t="shared" si="51"/>
        <v>39.90500000000003</v>
      </c>
      <c r="H251" s="1">
        <f t="shared" si="52"/>
        <v>0.25600000000000023</v>
      </c>
      <c r="I251" s="2">
        <f t="shared" si="53"/>
        <v>405.40800000000002</v>
      </c>
      <c r="J251" s="2">
        <f t="shared" si="54"/>
        <v>396.96199999999999</v>
      </c>
      <c r="K251" s="2">
        <f t="shared" si="55"/>
        <v>388.51600000000002</v>
      </c>
      <c r="L251" s="10">
        <f t="shared" si="56"/>
        <v>0</v>
      </c>
      <c r="M251" s="73" t="str">
        <f t="shared" si="57"/>
        <v/>
      </c>
      <c r="N251">
        <f t="shared" si="58"/>
        <v>0</v>
      </c>
      <c r="O251" s="12">
        <f t="shared" si="59"/>
        <v>43.008000000000003</v>
      </c>
      <c r="P251" s="11">
        <f t="shared" si="60"/>
        <v>0</v>
      </c>
      <c r="Q251" s="1">
        <f t="shared" si="61"/>
        <v>43.008000000000003</v>
      </c>
      <c r="S251" s="14" t="str">
        <f t="shared" si="62"/>
        <v>A</v>
      </c>
      <c r="U251" s="1">
        <f t="shared" si="63"/>
        <v>43.008000000000003</v>
      </c>
      <c r="V251" s="1">
        <f t="shared" si="64"/>
        <v>382.39499999999998</v>
      </c>
      <c r="W251" s="1">
        <f t="shared" si="65"/>
        <v>0</v>
      </c>
      <c r="X251" s="20">
        <f t="shared" si="66"/>
        <v>0</v>
      </c>
      <c r="Y251" s="22">
        <f t="shared" si="67"/>
        <v>0</v>
      </c>
      <c r="AA251" s="47"/>
    </row>
    <row r="252" spans="1:34" hidden="1" x14ac:dyDescent="0.25">
      <c r="A252" s="57" t="s">
        <v>39</v>
      </c>
      <c r="B252" s="1">
        <v>42.752000000000002</v>
      </c>
      <c r="C252" s="1">
        <v>42.624000000000002</v>
      </c>
      <c r="D252" s="1">
        <v>421.79599999999999</v>
      </c>
      <c r="E252" s="1">
        <v>381.94200000000001</v>
      </c>
      <c r="G252" s="1">
        <f t="shared" si="51"/>
        <v>39.853999999999985</v>
      </c>
      <c r="H252" s="1">
        <f t="shared" si="52"/>
        <v>0.12800000000000011</v>
      </c>
      <c r="I252" s="2">
        <f t="shared" si="53"/>
        <v>404.92415999999997</v>
      </c>
      <c r="J252" s="2">
        <f t="shared" si="54"/>
        <v>396.48824000000002</v>
      </c>
      <c r="K252" s="2">
        <f t="shared" si="55"/>
        <v>388.05232000000001</v>
      </c>
      <c r="L252" s="10">
        <f t="shared" si="56"/>
        <v>0</v>
      </c>
      <c r="M252" s="73" t="str">
        <f t="shared" si="57"/>
        <v/>
      </c>
      <c r="N252">
        <f t="shared" si="58"/>
        <v>0</v>
      </c>
      <c r="O252" s="12">
        <f t="shared" si="59"/>
        <v>42.752000000000002</v>
      </c>
      <c r="P252" s="11">
        <f t="shared" si="60"/>
        <v>0</v>
      </c>
      <c r="Q252" s="1">
        <f t="shared" si="61"/>
        <v>42.752000000000002</v>
      </c>
      <c r="S252" s="14" t="str">
        <f t="shared" si="62"/>
        <v>A</v>
      </c>
      <c r="U252" s="1">
        <f t="shared" si="63"/>
        <v>42.752000000000002</v>
      </c>
      <c r="V252" s="1">
        <f t="shared" si="64"/>
        <v>381.94200000000001</v>
      </c>
      <c r="W252" s="1">
        <f t="shared" si="65"/>
        <v>0</v>
      </c>
      <c r="X252" s="20">
        <f t="shared" si="66"/>
        <v>0</v>
      </c>
      <c r="Y252" s="22">
        <f t="shared" si="67"/>
        <v>0</v>
      </c>
      <c r="AA252" s="47"/>
    </row>
    <row r="253" spans="1:34" hidden="1" x14ac:dyDescent="0.25">
      <c r="A253" s="57" t="s">
        <v>39</v>
      </c>
      <c r="B253" s="1">
        <v>42.88</v>
      </c>
      <c r="C253" s="1">
        <v>42.624000000000002</v>
      </c>
      <c r="D253" s="1">
        <v>421.62299999999999</v>
      </c>
      <c r="E253" s="1">
        <v>381.78699999999998</v>
      </c>
      <c r="G253" s="1">
        <f t="shared" si="51"/>
        <v>39.836000000000013</v>
      </c>
      <c r="H253" s="1">
        <f t="shared" si="52"/>
        <v>0.25600000000000023</v>
      </c>
      <c r="I253" s="2">
        <f t="shared" si="53"/>
        <v>404.75808000000001</v>
      </c>
      <c r="J253" s="2">
        <f t="shared" si="54"/>
        <v>396.32562000000001</v>
      </c>
      <c r="K253" s="2">
        <f t="shared" si="55"/>
        <v>387.89315999999997</v>
      </c>
      <c r="L253" s="10">
        <f t="shared" si="56"/>
        <v>0</v>
      </c>
      <c r="M253" s="73" t="str">
        <f t="shared" si="57"/>
        <v/>
      </c>
      <c r="N253">
        <f t="shared" si="58"/>
        <v>0</v>
      </c>
      <c r="O253" s="12">
        <f t="shared" si="59"/>
        <v>42.88</v>
      </c>
      <c r="P253" s="11">
        <f t="shared" si="60"/>
        <v>0</v>
      </c>
      <c r="Q253" s="1">
        <f t="shared" si="61"/>
        <v>42.88</v>
      </c>
      <c r="S253" s="14" t="str">
        <f t="shared" si="62"/>
        <v>A</v>
      </c>
      <c r="U253" s="1">
        <f t="shared" si="63"/>
        <v>42.88</v>
      </c>
      <c r="V253" s="1">
        <f t="shared" si="64"/>
        <v>381.78699999999998</v>
      </c>
      <c r="W253" s="1">
        <f t="shared" si="65"/>
        <v>0</v>
      </c>
      <c r="X253" s="20">
        <f t="shared" si="66"/>
        <v>0</v>
      </c>
      <c r="Y253" s="22">
        <f t="shared" si="67"/>
        <v>0</v>
      </c>
      <c r="AA253" s="47"/>
    </row>
    <row r="254" spans="1:34" hidden="1" x14ac:dyDescent="0.25">
      <c r="A254" s="57" t="s">
        <v>39</v>
      </c>
      <c r="B254" s="1">
        <v>53.887999999999998</v>
      </c>
      <c r="C254" s="1">
        <v>53.503999999999998</v>
      </c>
      <c r="D254" s="1">
        <v>420.72</v>
      </c>
      <c r="E254" s="1">
        <v>380.93299999999999</v>
      </c>
      <c r="G254" s="1">
        <f t="shared" si="51"/>
        <v>39.787000000000035</v>
      </c>
      <c r="H254" s="1">
        <f t="shared" si="52"/>
        <v>0.38400000000000034</v>
      </c>
      <c r="I254" s="2">
        <f t="shared" si="53"/>
        <v>403.89120000000003</v>
      </c>
      <c r="J254" s="2">
        <f t="shared" si="54"/>
        <v>395.47680000000003</v>
      </c>
      <c r="K254" s="2">
        <f t="shared" si="55"/>
        <v>387.06240000000003</v>
      </c>
      <c r="L254" s="10">
        <f t="shared" si="56"/>
        <v>0</v>
      </c>
      <c r="M254" s="73" t="str">
        <f t="shared" si="57"/>
        <v/>
      </c>
      <c r="N254">
        <f t="shared" si="58"/>
        <v>0</v>
      </c>
      <c r="O254" s="12">
        <f t="shared" si="59"/>
        <v>53.887999999999998</v>
      </c>
      <c r="P254" s="11">
        <f t="shared" si="60"/>
        <v>0</v>
      </c>
      <c r="Q254" s="1">
        <f t="shared" si="61"/>
        <v>53.887999999999998</v>
      </c>
      <c r="S254" s="14" t="str">
        <f t="shared" si="62"/>
        <v>A</v>
      </c>
      <c r="U254" s="1">
        <f t="shared" si="63"/>
        <v>53.887999999999998</v>
      </c>
      <c r="V254" s="1">
        <f t="shared" si="64"/>
        <v>380.93299999999999</v>
      </c>
      <c r="W254" s="1">
        <f t="shared" si="65"/>
        <v>0</v>
      </c>
      <c r="X254" s="20">
        <f t="shared" si="66"/>
        <v>0</v>
      </c>
      <c r="Y254" s="22">
        <f t="shared" si="67"/>
        <v>0</v>
      </c>
      <c r="AA254" s="47"/>
    </row>
    <row r="255" spans="1:34" hidden="1" x14ac:dyDescent="0.25">
      <c r="A255" s="57" t="s">
        <v>39</v>
      </c>
      <c r="B255" s="1">
        <v>100.864</v>
      </c>
      <c r="C255" s="1">
        <v>100.736</v>
      </c>
      <c r="D255" s="1">
        <v>417.94299999999998</v>
      </c>
      <c r="E255" s="1">
        <v>378.24400000000003</v>
      </c>
      <c r="G255" s="1">
        <f t="shared" si="51"/>
        <v>39.698999999999955</v>
      </c>
      <c r="H255" s="1">
        <f t="shared" si="52"/>
        <v>0.12800000000000011</v>
      </c>
      <c r="I255" s="2">
        <f t="shared" si="53"/>
        <v>401.22528</v>
      </c>
      <c r="J255" s="2">
        <f t="shared" si="54"/>
        <v>392.86642000000001</v>
      </c>
      <c r="K255" s="2">
        <f t="shared" si="55"/>
        <v>384.50756000000001</v>
      </c>
      <c r="L255" s="10">
        <f t="shared" si="56"/>
        <v>0</v>
      </c>
      <c r="M255" s="73" t="str">
        <f t="shared" si="57"/>
        <v/>
      </c>
      <c r="N255">
        <f t="shared" si="58"/>
        <v>0</v>
      </c>
      <c r="O255" s="12">
        <f t="shared" si="59"/>
        <v>100.864</v>
      </c>
      <c r="P255" s="11">
        <f t="shared" si="60"/>
        <v>0</v>
      </c>
      <c r="Q255" s="1">
        <f t="shared" si="61"/>
        <v>100.864</v>
      </c>
      <c r="S255" s="14" t="str">
        <f t="shared" si="62"/>
        <v>A</v>
      </c>
      <c r="U255" s="1">
        <f t="shared" si="63"/>
        <v>100.864</v>
      </c>
      <c r="V255" s="1">
        <f t="shared" si="64"/>
        <v>378.24400000000003</v>
      </c>
      <c r="W255" s="1">
        <f t="shared" si="65"/>
        <v>0</v>
      </c>
      <c r="X255" s="20">
        <f t="shared" si="66"/>
        <v>0</v>
      </c>
      <c r="Y255" s="22">
        <f t="shared" si="67"/>
        <v>0</v>
      </c>
      <c r="AA255" s="47"/>
    </row>
    <row r="256" spans="1:34" hidden="1" x14ac:dyDescent="0.25">
      <c r="A256" s="57" t="s">
        <v>39</v>
      </c>
      <c r="B256" s="1">
        <v>120.83199999999999</v>
      </c>
      <c r="C256" s="1">
        <v>120.57599999999999</v>
      </c>
      <c r="D256" s="1">
        <v>417.66199999999998</v>
      </c>
      <c r="E256" s="1">
        <v>383.85700000000003</v>
      </c>
      <c r="G256" s="1">
        <f t="shared" si="51"/>
        <v>33.80499999999995</v>
      </c>
      <c r="H256" s="1">
        <f t="shared" si="52"/>
        <v>0.25600000000000023</v>
      </c>
      <c r="I256" s="2">
        <f t="shared" si="53"/>
        <v>400.95551999999998</v>
      </c>
      <c r="J256" s="2">
        <f t="shared" si="54"/>
        <v>392.60227999999995</v>
      </c>
      <c r="K256" s="2">
        <f t="shared" si="55"/>
        <v>384.24903999999998</v>
      </c>
      <c r="L256" s="10">
        <f t="shared" si="56"/>
        <v>3</v>
      </c>
      <c r="M256" s="73">
        <f t="shared" si="57"/>
        <v>3</v>
      </c>
      <c r="N256">
        <f t="shared" si="58"/>
        <v>3</v>
      </c>
      <c r="O256" s="12">
        <f t="shared" si="59"/>
        <v>134.46694858669039</v>
      </c>
      <c r="P256" s="11">
        <f t="shared" si="60"/>
        <v>13.634948586690399</v>
      </c>
      <c r="Q256" s="1">
        <f t="shared" si="61"/>
        <v>120.83199999999999</v>
      </c>
      <c r="S256" s="14" t="str">
        <f t="shared" si="62"/>
        <v>A</v>
      </c>
      <c r="U256" s="1">
        <f t="shared" si="63"/>
        <v>120.83199999999999</v>
      </c>
      <c r="V256" s="1">
        <f t="shared" si="64"/>
        <v>383.85700000000003</v>
      </c>
      <c r="W256" s="1">
        <f t="shared" si="65"/>
        <v>13.634948586690399</v>
      </c>
      <c r="X256" s="20">
        <f t="shared" si="66"/>
        <v>5.9312026352103233</v>
      </c>
      <c r="Y256" s="22">
        <f t="shared" si="67"/>
        <v>3</v>
      </c>
      <c r="AA256" s="47"/>
    </row>
    <row r="257" spans="1:27" hidden="1" x14ac:dyDescent="0.25">
      <c r="A257" s="57" t="s">
        <v>39</v>
      </c>
      <c r="B257" s="1">
        <v>118.27200000000001</v>
      </c>
      <c r="C257" s="1">
        <v>118.01600000000001</v>
      </c>
      <c r="D257" s="1">
        <v>418.315</v>
      </c>
      <c r="E257" s="1">
        <v>384.488</v>
      </c>
      <c r="G257" s="1">
        <f t="shared" si="51"/>
        <v>33.826999999999998</v>
      </c>
      <c r="H257" s="1">
        <f t="shared" si="52"/>
        <v>0.25600000000000023</v>
      </c>
      <c r="I257" s="2">
        <f t="shared" si="53"/>
        <v>401.58240000000001</v>
      </c>
      <c r="J257" s="2">
        <f t="shared" si="54"/>
        <v>393.21609999999998</v>
      </c>
      <c r="K257" s="2">
        <f t="shared" si="55"/>
        <v>384.84980000000002</v>
      </c>
      <c r="L257" s="10">
        <f t="shared" si="56"/>
        <v>3</v>
      </c>
      <c r="M257" s="73" t="str">
        <f t="shared" si="57"/>
        <v/>
      </c>
      <c r="N257">
        <f t="shared" si="58"/>
        <v>3</v>
      </c>
      <c r="O257" s="12">
        <f t="shared" si="59"/>
        <v>131.61807255731139</v>
      </c>
      <c r="P257" s="11">
        <f t="shared" si="60"/>
        <v>13.346072557311388</v>
      </c>
      <c r="Q257" s="1">
        <f t="shared" si="61"/>
        <v>118.27200000000001</v>
      </c>
      <c r="S257" s="14" t="str">
        <f t="shared" si="62"/>
        <v>A</v>
      </c>
      <c r="U257" s="1">
        <f t="shared" si="63"/>
        <v>118.27200000000001</v>
      </c>
      <c r="V257" s="1">
        <f t="shared" si="64"/>
        <v>384.488</v>
      </c>
      <c r="W257" s="1">
        <f t="shared" si="65"/>
        <v>13.346072557311388</v>
      </c>
      <c r="X257" s="20">
        <f t="shared" si="66"/>
        <v>5.8055415624304532</v>
      </c>
      <c r="Y257" s="22">
        <f t="shared" si="67"/>
        <v>3</v>
      </c>
      <c r="AA257" s="47"/>
    </row>
    <row r="258" spans="1:27" hidden="1" x14ac:dyDescent="0.25">
      <c r="A258" s="57" t="s">
        <v>39</v>
      </c>
      <c r="B258" s="1">
        <v>120.70399999999999</v>
      </c>
      <c r="C258" s="1">
        <v>120.32</v>
      </c>
      <c r="D258" s="1">
        <v>417.92599999999999</v>
      </c>
      <c r="E258" s="1">
        <v>384.108</v>
      </c>
      <c r="G258" s="1">
        <f t="shared" si="51"/>
        <v>33.817999999999984</v>
      </c>
      <c r="H258" s="1">
        <f t="shared" si="52"/>
        <v>0.38400000000000034</v>
      </c>
      <c r="I258" s="2">
        <f t="shared" si="53"/>
        <v>401.20895999999999</v>
      </c>
      <c r="J258" s="2">
        <f t="shared" si="54"/>
        <v>392.85043999999999</v>
      </c>
      <c r="K258" s="2">
        <f t="shared" si="55"/>
        <v>384.49191999999999</v>
      </c>
      <c r="L258" s="10">
        <f t="shared" si="56"/>
        <v>3</v>
      </c>
      <c r="M258" s="73" t="str">
        <f t="shared" si="57"/>
        <v/>
      </c>
      <c r="N258">
        <f t="shared" si="58"/>
        <v>3</v>
      </c>
      <c r="O258" s="12">
        <f t="shared" si="59"/>
        <v>134.32450478522145</v>
      </c>
      <c r="P258" s="11">
        <f t="shared" si="60"/>
        <v>13.620504785221456</v>
      </c>
      <c r="Q258" s="1">
        <f t="shared" si="61"/>
        <v>120.70399999999999</v>
      </c>
      <c r="S258" s="14" t="str">
        <f t="shared" si="62"/>
        <v>A</v>
      </c>
      <c r="U258" s="1">
        <f t="shared" si="63"/>
        <v>120.70399999999999</v>
      </c>
      <c r="V258" s="1">
        <f t="shared" si="64"/>
        <v>384.108</v>
      </c>
      <c r="W258" s="1">
        <f t="shared" si="65"/>
        <v>13.620504785221456</v>
      </c>
      <c r="X258" s="20">
        <f t="shared" si="66"/>
        <v>5.9249195815713334</v>
      </c>
      <c r="Y258" s="22">
        <f t="shared" si="67"/>
        <v>3</v>
      </c>
      <c r="AA258" s="47"/>
    </row>
    <row r="259" spans="1:27" hidden="1" x14ac:dyDescent="0.25">
      <c r="A259" s="57" t="s">
        <v>39</v>
      </c>
      <c r="B259" s="1">
        <v>114.432</v>
      </c>
      <c r="C259" s="1">
        <v>114.304</v>
      </c>
      <c r="D259" s="1">
        <v>417.94499999999999</v>
      </c>
      <c r="E259" s="1">
        <v>384.173</v>
      </c>
      <c r="G259" s="1">
        <f t="shared" si="51"/>
        <v>33.771999999999991</v>
      </c>
      <c r="H259" s="1">
        <f t="shared" si="52"/>
        <v>0.12800000000000011</v>
      </c>
      <c r="I259" s="2">
        <f t="shared" si="53"/>
        <v>401.22719999999998</v>
      </c>
      <c r="J259" s="2">
        <f t="shared" si="54"/>
        <v>392.86829999999998</v>
      </c>
      <c r="K259" s="2">
        <f t="shared" si="55"/>
        <v>384.50939999999997</v>
      </c>
      <c r="L259" s="10">
        <f t="shared" si="56"/>
        <v>3</v>
      </c>
      <c r="M259" s="73" t="str">
        <f t="shared" si="57"/>
        <v/>
      </c>
      <c r="N259">
        <f t="shared" si="58"/>
        <v>3</v>
      </c>
      <c r="O259" s="12">
        <f t="shared" si="59"/>
        <v>127.34475851324282</v>
      </c>
      <c r="P259" s="11">
        <f t="shared" si="60"/>
        <v>12.912758513242821</v>
      </c>
      <c r="Q259" s="1">
        <f t="shared" si="61"/>
        <v>114.432</v>
      </c>
      <c r="S259" s="14" t="str">
        <f t="shared" si="62"/>
        <v>A</v>
      </c>
      <c r="U259" s="1">
        <f t="shared" si="63"/>
        <v>114.432</v>
      </c>
      <c r="V259" s="1">
        <f t="shared" si="64"/>
        <v>384.173</v>
      </c>
      <c r="W259" s="1">
        <f t="shared" si="65"/>
        <v>12.912758513242821</v>
      </c>
      <c r="X259" s="20">
        <f t="shared" si="66"/>
        <v>5.6170499532606266</v>
      </c>
      <c r="Y259" s="22">
        <f t="shared" si="67"/>
        <v>3</v>
      </c>
      <c r="AA259" s="47"/>
    </row>
    <row r="260" spans="1:27" hidden="1" x14ac:dyDescent="0.25">
      <c r="A260" s="57" t="s">
        <v>39</v>
      </c>
      <c r="B260" s="1">
        <v>98.688000000000002</v>
      </c>
      <c r="C260" s="1">
        <v>98.432000000000002</v>
      </c>
      <c r="D260" s="1">
        <v>419.04700000000003</v>
      </c>
      <c r="E260" s="1">
        <v>380.52499999999998</v>
      </c>
      <c r="G260" s="1">
        <f t="shared" si="51"/>
        <v>38.522000000000048</v>
      </c>
      <c r="H260" s="1">
        <f t="shared" si="52"/>
        <v>0.25600000000000023</v>
      </c>
      <c r="I260" s="2">
        <f t="shared" si="53"/>
        <v>402.28512000000001</v>
      </c>
      <c r="J260" s="2">
        <f t="shared" si="54"/>
        <v>393.90418</v>
      </c>
      <c r="K260" s="2">
        <f t="shared" si="55"/>
        <v>385.52324000000004</v>
      </c>
      <c r="L260" s="10">
        <f t="shared" si="56"/>
        <v>3</v>
      </c>
      <c r="M260" s="73" t="str">
        <f t="shared" si="57"/>
        <v/>
      </c>
      <c r="N260">
        <f t="shared" si="58"/>
        <v>3</v>
      </c>
      <c r="O260" s="12">
        <f t="shared" si="59"/>
        <v>109.82417093256177</v>
      </c>
      <c r="P260" s="11">
        <f t="shared" si="60"/>
        <v>11.136170932561768</v>
      </c>
      <c r="Q260" s="1">
        <f t="shared" si="61"/>
        <v>98.688000000000002</v>
      </c>
      <c r="S260" s="14" t="str">
        <f t="shared" si="62"/>
        <v>A</v>
      </c>
      <c r="U260" s="1">
        <f t="shared" si="63"/>
        <v>98.688000000000002</v>
      </c>
      <c r="V260" s="1">
        <f t="shared" si="64"/>
        <v>380.52499999999998</v>
      </c>
      <c r="W260" s="1">
        <f t="shared" si="65"/>
        <v>11.136170932561768</v>
      </c>
      <c r="X260" s="20">
        <f t="shared" si="66"/>
        <v>4.8442343556643692</v>
      </c>
      <c r="Y260" s="22">
        <f t="shared" si="67"/>
        <v>3</v>
      </c>
      <c r="AA260" s="47"/>
    </row>
    <row r="261" spans="1:27" hidden="1" x14ac:dyDescent="0.25">
      <c r="A261" s="57" t="s">
        <v>39</v>
      </c>
      <c r="B261" s="1">
        <v>88.447999999999993</v>
      </c>
      <c r="C261" s="1">
        <v>88.191999999999993</v>
      </c>
      <c r="D261" s="1">
        <v>419.70699999999999</v>
      </c>
      <c r="E261" s="1">
        <v>379.94400000000002</v>
      </c>
      <c r="G261" s="1">
        <f t="shared" si="51"/>
        <v>39.762999999999977</v>
      </c>
      <c r="H261" s="1">
        <f t="shared" si="52"/>
        <v>0.25600000000000023</v>
      </c>
      <c r="I261" s="2">
        <f t="shared" si="53"/>
        <v>402.91872000000001</v>
      </c>
      <c r="J261" s="2">
        <f t="shared" si="54"/>
        <v>394.52458000000001</v>
      </c>
      <c r="K261" s="2">
        <f t="shared" si="55"/>
        <v>386.13044000000002</v>
      </c>
      <c r="L261" s="10">
        <f t="shared" si="56"/>
        <v>0</v>
      </c>
      <c r="M261" s="73">
        <f t="shared" si="57"/>
        <v>0</v>
      </c>
      <c r="N261">
        <f t="shared" si="58"/>
        <v>0</v>
      </c>
      <c r="O261" s="12">
        <f t="shared" si="59"/>
        <v>88.447999999999993</v>
      </c>
      <c r="P261" s="11">
        <f t="shared" si="60"/>
        <v>0</v>
      </c>
      <c r="Q261" s="1">
        <f t="shared" si="61"/>
        <v>88.447999999999993</v>
      </c>
      <c r="S261" s="14" t="str">
        <f t="shared" si="62"/>
        <v>A</v>
      </c>
      <c r="U261" s="1">
        <f t="shared" si="63"/>
        <v>88.447999999999993</v>
      </c>
      <c r="V261" s="1">
        <f t="shared" si="64"/>
        <v>379.94400000000002</v>
      </c>
      <c r="W261" s="1">
        <f t="shared" si="65"/>
        <v>0</v>
      </c>
      <c r="X261" s="20">
        <f t="shared" si="66"/>
        <v>0</v>
      </c>
      <c r="Y261" s="22">
        <f t="shared" si="67"/>
        <v>0</v>
      </c>
      <c r="AA261" s="47"/>
    </row>
    <row r="262" spans="1:27" hidden="1" x14ac:dyDescent="0.25">
      <c r="A262" s="57" t="s">
        <v>39</v>
      </c>
      <c r="B262" s="1">
        <v>44.671999999999997</v>
      </c>
      <c r="C262" s="1">
        <v>44.543999999999997</v>
      </c>
      <c r="D262" s="1">
        <v>420.59500000000003</v>
      </c>
      <c r="E262" s="1">
        <v>380.86700000000002</v>
      </c>
      <c r="G262" s="1">
        <f t="shared" si="51"/>
        <v>39.728000000000009</v>
      </c>
      <c r="H262" s="1">
        <f t="shared" si="52"/>
        <v>0.12800000000000011</v>
      </c>
      <c r="I262" s="2">
        <f t="shared" si="53"/>
        <v>403.77120000000002</v>
      </c>
      <c r="J262" s="2">
        <f t="shared" si="54"/>
        <v>395.35930000000002</v>
      </c>
      <c r="K262" s="2">
        <f t="shared" si="55"/>
        <v>386.94740000000002</v>
      </c>
      <c r="L262" s="10">
        <f t="shared" si="56"/>
        <v>0</v>
      </c>
      <c r="M262" s="73" t="str">
        <f t="shared" si="57"/>
        <v/>
      </c>
      <c r="N262">
        <f t="shared" si="58"/>
        <v>0</v>
      </c>
      <c r="O262" s="12">
        <f t="shared" si="59"/>
        <v>44.671999999999997</v>
      </c>
      <c r="P262" s="11">
        <f t="shared" si="60"/>
        <v>0</v>
      </c>
      <c r="Q262" s="1">
        <f t="shared" si="61"/>
        <v>44.671999999999997</v>
      </c>
      <c r="S262" s="14" t="str">
        <f t="shared" si="62"/>
        <v>A</v>
      </c>
      <c r="U262" s="1">
        <f t="shared" si="63"/>
        <v>44.671999999999997</v>
      </c>
      <c r="V262" s="1">
        <f t="shared" si="64"/>
        <v>380.86700000000002</v>
      </c>
      <c r="W262" s="1">
        <f t="shared" si="65"/>
        <v>0</v>
      </c>
      <c r="X262" s="20">
        <f t="shared" si="66"/>
        <v>0</v>
      </c>
      <c r="Y262" s="22">
        <f t="shared" si="67"/>
        <v>0</v>
      </c>
      <c r="AA262" s="47"/>
    </row>
    <row r="263" spans="1:27" hidden="1" x14ac:dyDescent="0.25">
      <c r="A263" s="57" t="s">
        <v>39</v>
      </c>
      <c r="B263" s="1">
        <v>40.576000000000001</v>
      </c>
      <c r="C263" s="1">
        <v>40.32</v>
      </c>
      <c r="D263" s="1">
        <v>421.05099999999999</v>
      </c>
      <c r="E263" s="1">
        <v>381.274</v>
      </c>
      <c r="G263" s="1">
        <f t="shared" si="51"/>
        <v>39.776999999999987</v>
      </c>
      <c r="H263" s="1">
        <f t="shared" si="52"/>
        <v>0.25600000000000023</v>
      </c>
      <c r="I263" s="2">
        <f t="shared" si="53"/>
        <v>404.20895999999999</v>
      </c>
      <c r="J263" s="2">
        <f t="shared" si="54"/>
        <v>395.78793999999999</v>
      </c>
      <c r="K263" s="2">
        <f t="shared" si="55"/>
        <v>387.36691999999999</v>
      </c>
      <c r="L263" s="10">
        <f t="shared" si="56"/>
        <v>0</v>
      </c>
      <c r="M263" s="73" t="str">
        <f t="shared" si="57"/>
        <v/>
      </c>
      <c r="N263">
        <f t="shared" si="58"/>
        <v>0</v>
      </c>
      <c r="O263" s="12">
        <f t="shared" si="59"/>
        <v>40.576000000000001</v>
      </c>
      <c r="P263" s="11">
        <f t="shared" si="60"/>
        <v>0</v>
      </c>
      <c r="Q263" s="1">
        <f t="shared" si="61"/>
        <v>40.576000000000001</v>
      </c>
      <c r="S263" s="14" t="str">
        <f t="shared" si="62"/>
        <v>A</v>
      </c>
      <c r="U263" s="1">
        <f t="shared" si="63"/>
        <v>40.576000000000001</v>
      </c>
      <c r="V263" s="1">
        <f t="shared" si="64"/>
        <v>381.274</v>
      </c>
      <c r="W263" s="1">
        <f t="shared" si="65"/>
        <v>0</v>
      </c>
      <c r="X263" s="20">
        <f t="shared" si="66"/>
        <v>0</v>
      </c>
      <c r="Y263" s="22">
        <f t="shared" si="67"/>
        <v>0</v>
      </c>
      <c r="AA263" s="47"/>
    </row>
    <row r="264" spans="1:27" hidden="1" x14ac:dyDescent="0.25">
      <c r="A264" s="57" t="s">
        <v>39</v>
      </c>
      <c r="B264" s="1">
        <v>41.088000000000001</v>
      </c>
      <c r="C264" s="1">
        <v>40.832000000000001</v>
      </c>
      <c r="D264" s="1">
        <v>421.06</v>
      </c>
      <c r="E264" s="1">
        <v>381.28</v>
      </c>
      <c r="G264" s="1">
        <f t="shared" si="51"/>
        <v>39.78000000000003</v>
      </c>
      <c r="H264" s="1">
        <f t="shared" si="52"/>
        <v>0.25600000000000023</v>
      </c>
      <c r="I264" s="2">
        <f t="shared" si="53"/>
        <v>404.2176</v>
      </c>
      <c r="J264" s="2">
        <f t="shared" si="54"/>
        <v>395.79640000000001</v>
      </c>
      <c r="K264" s="2">
        <f t="shared" si="55"/>
        <v>387.37520000000001</v>
      </c>
      <c r="L264" s="10">
        <f t="shared" si="56"/>
        <v>0</v>
      </c>
      <c r="M264" s="73" t="str">
        <f t="shared" si="57"/>
        <v/>
      </c>
      <c r="N264">
        <f t="shared" si="58"/>
        <v>0</v>
      </c>
      <c r="O264" s="12">
        <f t="shared" si="59"/>
        <v>41.088000000000001</v>
      </c>
      <c r="P264" s="11">
        <f t="shared" si="60"/>
        <v>0</v>
      </c>
      <c r="Q264" s="1">
        <f t="shared" si="61"/>
        <v>41.088000000000001</v>
      </c>
      <c r="S264" s="14" t="str">
        <f t="shared" si="62"/>
        <v>A</v>
      </c>
      <c r="U264" s="1">
        <f t="shared" si="63"/>
        <v>41.088000000000001</v>
      </c>
      <c r="V264" s="1">
        <f t="shared" si="64"/>
        <v>381.28</v>
      </c>
      <c r="W264" s="1">
        <f t="shared" si="65"/>
        <v>0</v>
      </c>
      <c r="X264" s="20">
        <f t="shared" si="66"/>
        <v>0</v>
      </c>
      <c r="Y264" s="22">
        <f t="shared" si="67"/>
        <v>0</v>
      </c>
      <c r="AA264" s="47"/>
    </row>
    <row r="265" spans="1:27" hidden="1" x14ac:dyDescent="0.25">
      <c r="A265" s="57" t="s">
        <v>39</v>
      </c>
      <c r="B265" s="1">
        <v>40.448</v>
      </c>
      <c r="C265" s="1">
        <v>40.192</v>
      </c>
      <c r="D265" s="1">
        <v>420.37799999999999</v>
      </c>
      <c r="E265" s="1">
        <v>380.661</v>
      </c>
      <c r="G265" s="1">
        <f t="shared" ref="G265:G328" si="68">D265-E265</f>
        <v>39.716999999999985</v>
      </c>
      <c r="H265" s="1">
        <f t="shared" ref="H265:H328" si="69">B265-C265</f>
        <v>0.25600000000000023</v>
      </c>
      <c r="I265" s="2">
        <f t="shared" ref="I265:I328" si="70">D265-((D265/100)*I$8)</f>
        <v>403.56288000000001</v>
      </c>
      <c r="J265" s="2">
        <f t="shared" ref="J265:J328" si="71">D265-((D265/100)*J$8)</f>
        <v>395.15531999999996</v>
      </c>
      <c r="K265" s="2">
        <f t="shared" ref="K265:K328" si="72">D265-((D265/100)*K$8)</f>
        <v>386.74775999999997</v>
      </c>
      <c r="L265" s="10">
        <f t="shared" ref="L265:L328" si="73">IF(AND(G265&lt;&gt;"",H265&lt;&gt;"",E265&gt;312),IF(AND(E265&gt;(I265-P$1),E265&lt;(I265+P$1)),N$4,IF(AND(E265&gt;(J265-P$1),E265&lt;(J265+P$1)),N$5,IF(AND(E265&gt;(K265-P$1),E265&lt;(K265+P$1)),N$6,0))),"0")</f>
        <v>0</v>
      </c>
      <c r="M265" s="73" t="str">
        <f t="shared" ref="M265:M328" si="74">IF(L264&lt;&gt;L265,L265,"")</f>
        <v/>
      </c>
      <c r="N265">
        <f t="shared" ref="N265:N328" si="75">L265</f>
        <v>0</v>
      </c>
      <c r="O265" s="12">
        <f t="shared" ref="O265:O328" si="76">IF(N265=1,(B265+(B265/(100-Q$4)*Q$4)),IF(N265=2,(B265+(B265/(100-Q$5)*Q$5)),IF(N265=3,(B265+(B265/(100-Q$6)*Q$6)),B265)))</f>
        <v>40.448</v>
      </c>
      <c r="P265" s="11">
        <f t="shared" ref="P265:P328" si="77">IF(O265&lt;&gt;"",O265-B265,"")</f>
        <v>0</v>
      </c>
      <c r="Q265" s="1">
        <f t="shared" ref="Q265:Q328" si="78">O265-P265</f>
        <v>40.448</v>
      </c>
      <c r="S265" s="14" t="str">
        <f t="shared" ref="S265:S328" si="79">IF(ROUND(B265,3)=ROUND(Q265,3),"A","B")</f>
        <v>A</v>
      </c>
      <c r="U265" s="1">
        <f t="shared" ref="U265:U328" si="80">B265</f>
        <v>40.448</v>
      </c>
      <c r="V265" s="1">
        <f t="shared" ref="V265:V328" si="81">E265</f>
        <v>380.661</v>
      </c>
      <c r="W265" s="1">
        <f t="shared" ref="W265:W328" si="82">P265</f>
        <v>0</v>
      </c>
      <c r="X265" s="20">
        <f t="shared" ref="X265:X328" si="83">W265*X$6</f>
        <v>0</v>
      </c>
      <c r="Y265" s="22">
        <f t="shared" ref="Y265:Y328" si="84">L265</f>
        <v>0</v>
      </c>
      <c r="AA265" s="47"/>
    </row>
    <row r="266" spans="1:27" hidden="1" x14ac:dyDescent="0.25">
      <c r="A266" s="57" t="s">
        <v>39</v>
      </c>
      <c r="B266" s="1">
        <v>39.167999999999999</v>
      </c>
      <c r="C266" s="1">
        <v>38.911999999999999</v>
      </c>
      <c r="D266" s="1">
        <v>418.154</v>
      </c>
      <c r="E266" s="1">
        <v>378.65499999999997</v>
      </c>
      <c r="G266" s="1">
        <f t="shared" si="68"/>
        <v>39.499000000000024</v>
      </c>
      <c r="H266" s="1">
        <f t="shared" si="69"/>
        <v>0.25600000000000023</v>
      </c>
      <c r="I266" s="2">
        <f t="shared" si="70"/>
        <v>401.42784</v>
      </c>
      <c r="J266" s="2">
        <f t="shared" si="71"/>
        <v>393.06475999999998</v>
      </c>
      <c r="K266" s="2">
        <f t="shared" si="72"/>
        <v>384.70168000000001</v>
      </c>
      <c r="L266" s="10">
        <f t="shared" si="73"/>
        <v>0</v>
      </c>
      <c r="M266" s="73" t="str">
        <f t="shared" si="74"/>
        <v/>
      </c>
      <c r="N266">
        <f t="shared" si="75"/>
        <v>0</v>
      </c>
      <c r="O266" s="12">
        <f t="shared" si="76"/>
        <v>39.167999999999999</v>
      </c>
      <c r="P266" s="11">
        <f t="shared" si="77"/>
        <v>0</v>
      </c>
      <c r="Q266" s="1">
        <f t="shared" si="78"/>
        <v>39.167999999999999</v>
      </c>
      <c r="S266" s="14" t="str">
        <f t="shared" si="79"/>
        <v>A</v>
      </c>
      <c r="U266" s="1">
        <f t="shared" si="80"/>
        <v>39.167999999999999</v>
      </c>
      <c r="V266" s="1">
        <f t="shared" si="81"/>
        <v>378.65499999999997</v>
      </c>
      <c r="W266" s="1">
        <f t="shared" si="82"/>
        <v>0</v>
      </c>
      <c r="X266" s="20">
        <f t="shared" si="83"/>
        <v>0</v>
      </c>
      <c r="Y266" s="22">
        <f t="shared" si="84"/>
        <v>0</v>
      </c>
      <c r="AA266" s="47"/>
    </row>
    <row r="267" spans="1:27" hidden="1" x14ac:dyDescent="0.25">
      <c r="A267" s="57" t="s">
        <v>39</v>
      </c>
      <c r="B267" s="1">
        <v>38.783999999999999</v>
      </c>
      <c r="C267" s="1">
        <v>38.655999999999999</v>
      </c>
      <c r="D267" s="1">
        <v>417.11900000000003</v>
      </c>
      <c r="E267" s="1">
        <v>378.42500000000001</v>
      </c>
      <c r="G267" s="1">
        <f t="shared" si="68"/>
        <v>38.694000000000017</v>
      </c>
      <c r="H267" s="1">
        <f t="shared" si="69"/>
        <v>0.12800000000000011</v>
      </c>
      <c r="I267" s="2">
        <f t="shared" si="70"/>
        <v>400.43424000000005</v>
      </c>
      <c r="J267" s="2">
        <f t="shared" si="71"/>
        <v>392.09186</v>
      </c>
      <c r="K267" s="2">
        <f t="shared" si="72"/>
        <v>383.74948000000001</v>
      </c>
      <c r="L267" s="10">
        <f t="shared" si="73"/>
        <v>0</v>
      </c>
      <c r="M267" s="73" t="str">
        <f t="shared" si="74"/>
        <v/>
      </c>
      <c r="N267">
        <f t="shared" si="75"/>
        <v>0</v>
      </c>
      <c r="O267" s="12">
        <f t="shared" si="76"/>
        <v>38.783999999999999</v>
      </c>
      <c r="P267" s="11">
        <f t="shared" si="77"/>
        <v>0</v>
      </c>
      <c r="Q267" s="1">
        <f t="shared" si="78"/>
        <v>38.783999999999999</v>
      </c>
      <c r="S267" s="14" t="str">
        <f t="shared" si="79"/>
        <v>A</v>
      </c>
      <c r="U267" s="1">
        <f t="shared" si="80"/>
        <v>38.783999999999999</v>
      </c>
      <c r="V267" s="1">
        <f t="shared" si="81"/>
        <v>378.42500000000001</v>
      </c>
      <c r="W267" s="1">
        <f t="shared" si="82"/>
        <v>0</v>
      </c>
      <c r="X267" s="20">
        <f t="shared" si="83"/>
        <v>0</v>
      </c>
      <c r="Y267" s="22">
        <f t="shared" si="84"/>
        <v>0</v>
      </c>
      <c r="AA267" s="47"/>
    </row>
    <row r="268" spans="1:27" hidden="1" x14ac:dyDescent="0.25">
      <c r="A268" s="57" t="s">
        <v>39</v>
      </c>
      <c r="B268" s="1">
        <v>36.223999999999997</v>
      </c>
      <c r="C268" s="1">
        <v>36.095999999999997</v>
      </c>
      <c r="D268" s="1">
        <v>417.49400000000003</v>
      </c>
      <c r="E268" s="1">
        <v>383.964</v>
      </c>
      <c r="G268" s="1">
        <f t="shared" si="68"/>
        <v>33.53000000000003</v>
      </c>
      <c r="H268" s="1">
        <f t="shared" si="69"/>
        <v>0.12800000000000011</v>
      </c>
      <c r="I268" s="2">
        <f t="shared" si="70"/>
        <v>400.79424</v>
      </c>
      <c r="J268" s="2">
        <f t="shared" si="71"/>
        <v>392.44436000000002</v>
      </c>
      <c r="K268" s="2">
        <f t="shared" si="72"/>
        <v>384.09448000000003</v>
      </c>
      <c r="L268" s="10">
        <f t="shared" si="73"/>
        <v>3</v>
      </c>
      <c r="M268" s="73">
        <f t="shared" si="74"/>
        <v>3</v>
      </c>
      <c r="N268">
        <f t="shared" si="75"/>
        <v>3</v>
      </c>
      <c r="O268" s="12">
        <f t="shared" si="76"/>
        <v>40.311595815713332</v>
      </c>
      <c r="P268" s="11">
        <f t="shared" si="77"/>
        <v>4.0875958157133354</v>
      </c>
      <c r="Q268" s="1">
        <f t="shared" si="78"/>
        <v>36.223999999999997</v>
      </c>
      <c r="S268" s="14" t="str">
        <f t="shared" si="79"/>
        <v>A</v>
      </c>
      <c r="U268" s="1">
        <f t="shared" si="80"/>
        <v>36.223999999999997</v>
      </c>
      <c r="V268" s="1">
        <f t="shared" si="81"/>
        <v>383.964</v>
      </c>
      <c r="W268" s="1">
        <f t="shared" si="82"/>
        <v>4.0875958157133354</v>
      </c>
      <c r="X268" s="20">
        <f t="shared" si="83"/>
        <v>1.778104179835301</v>
      </c>
      <c r="Y268" s="22">
        <f t="shared" si="84"/>
        <v>3</v>
      </c>
      <c r="AA268" s="47"/>
    </row>
    <row r="269" spans="1:27" hidden="1" x14ac:dyDescent="0.25">
      <c r="A269" s="57" t="s">
        <v>39</v>
      </c>
      <c r="B269" s="1">
        <v>38.4</v>
      </c>
      <c r="C269" s="1">
        <v>38.143999999999998</v>
      </c>
      <c r="D269" s="1">
        <v>418.577</v>
      </c>
      <c r="E269" s="1">
        <v>383.11</v>
      </c>
      <c r="G269" s="1">
        <f t="shared" si="68"/>
        <v>35.466999999999985</v>
      </c>
      <c r="H269" s="1">
        <f t="shared" si="69"/>
        <v>0.25600000000000023</v>
      </c>
      <c r="I269" s="2">
        <f t="shared" si="70"/>
        <v>401.83391999999998</v>
      </c>
      <c r="J269" s="2">
        <f t="shared" si="71"/>
        <v>393.46238</v>
      </c>
      <c r="K269" s="2">
        <f t="shared" si="72"/>
        <v>385.09084000000001</v>
      </c>
      <c r="L269" s="10">
        <f t="shared" si="73"/>
        <v>3</v>
      </c>
      <c r="M269" s="73" t="str">
        <f t="shared" si="74"/>
        <v/>
      </c>
      <c r="N269">
        <f t="shared" si="75"/>
        <v>3</v>
      </c>
      <c r="O269" s="12">
        <f t="shared" si="76"/>
        <v>42.73314044068551</v>
      </c>
      <c r="P269" s="11">
        <f t="shared" si="77"/>
        <v>4.3331404406855114</v>
      </c>
      <c r="Q269" s="1">
        <f t="shared" si="78"/>
        <v>38.4</v>
      </c>
      <c r="S269" s="14" t="str">
        <f t="shared" si="79"/>
        <v>A</v>
      </c>
      <c r="U269" s="1">
        <f t="shared" si="80"/>
        <v>38.4</v>
      </c>
      <c r="V269" s="1">
        <f t="shared" si="81"/>
        <v>383.11</v>
      </c>
      <c r="W269" s="1">
        <f t="shared" si="82"/>
        <v>4.3331404406855114</v>
      </c>
      <c r="X269" s="20">
        <f t="shared" si="83"/>
        <v>1.8849160916981975</v>
      </c>
      <c r="Y269" s="22">
        <f t="shared" si="84"/>
        <v>3</v>
      </c>
      <c r="AA269" s="47"/>
    </row>
    <row r="270" spans="1:27" hidden="1" x14ac:dyDescent="0.25">
      <c r="A270" s="57" t="s">
        <v>39</v>
      </c>
      <c r="B270" s="1">
        <v>37.247999999999998</v>
      </c>
      <c r="C270" s="1">
        <v>37.119999999999997</v>
      </c>
      <c r="D270" s="1">
        <v>419.44200000000001</v>
      </c>
      <c r="E270" s="1">
        <v>379.82900000000001</v>
      </c>
      <c r="G270" s="1">
        <f t="shared" si="68"/>
        <v>39.613</v>
      </c>
      <c r="H270" s="1">
        <f t="shared" si="69"/>
        <v>0.12800000000000011</v>
      </c>
      <c r="I270" s="2">
        <f t="shared" si="70"/>
        <v>402.66432000000003</v>
      </c>
      <c r="J270" s="2">
        <f t="shared" si="71"/>
        <v>394.27548000000002</v>
      </c>
      <c r="K270" s="2">
        <f t="shared" si="72"/>
        <v>385.88664</v>
      </c>
      <c r="L270" s="10">
        <f t="shared" si="73"/>
        <v>0</v>
      </c>
      <c r="M270" s="73">
        <f t="shared" si="74"/>
        <v>0</v>
      </c>
      <c r="N270">
        <f t="shared" si="75"/>
        <v>0</v>
      </c>
      <c r="O270" s="12">
        <f t="shared" si="76"/>
        <v>37.247999999999998</v>
      </c>
      <c r="P270" s="11">
        <f t="shared" si="77"/>
        <v>0</v>
      </c>
      <c r="Q270" s="1">
        <f t="shared" si="78"/>
        <v>37.247999999999998</v>
      </c>
      <c r="S270" s="14" t="str">
        <f t="shared" si="79"/>
        <v>A</v>
      </c>
      <c r="U270" s="1">
        <f t="shared" si="80"/>
        <v>37.247999999999998</v>
      </c>
      <c r="V270" s="1">
        <f t="shared" si="81"/>
        <v>379.82900000000001</v>
      </c>
      <c r="W270" s="1">
        <f t="shared" si="82"/>
        <v>0</v>
      </c>
      <c r="X270" s="20">
        <f t="shared" si="83"/>
        <v>0</v>
      </c>
      <c r="Y270" s="22">
        <f t="shared" si="84"/>
        <v>0</v>
      </c>
      <c r="AA270" s="47"/>
    </row>
    <row r="271" spans="1:27" hidden="1" x14ac:dyDescent="0.25">
      <c r="A271" s="57" t="s">
        <v>39</v>
      </c>
      <c r="B271" s="1">
        <v>38.143999999999998</v>
      </c>
      <c r="C271" s="1">
        <v>37.887999999999998</v>
      </c>
      <c r="D271" s="1">
        <v>420.11099999999999</v>
      </c>
      <c r="E271" s="1">
        <v>380.43200000000002</v>
      </c>
      <c r="G271" s="1">
        <f t="shared" si="68"/>
        <v>39.678999999999974</v>
      </c>
      <c r="H271" s="1">
        <f t="shared" si="69"/>
        <v>0.25600000000000023</v>
      </c>
      <c r="I271" s="2">
        <f t="shared" si="70"/>
        <v>403.30655999999999</v>
      </c>
      <c r="J271" s="2">
        <f t="shared" si="71"/>
        <v>394.90433999999999</v>
      </c>
      <c r="K271" s="2">
        <f t="shared" si="72"/>
        <v>386.50211999999999</v>
      </c>
      <c r="L271" s="10">
        <f t="shared" si="73"/>
        <v>0</v>
      </c>
      <c r="M271" s="73" t="str">
        <f t="shared" si="74"/>
        <v/>
      </c>
      <c r="N271">
        <f t="shared" si="75"/>
        <v>0</v>
      </c>
      <c r="O271" s="12">
        <f t="shared" si="76"/>
        <v>38.143999999999998</v>
      </c>
      <c r="P271" s="11">
        <f t="shared" si="77"/>
        <v>0</v>
      </c>
      <c r="Q271" s="1">
        <f t="shared" si="78"/>
        <v>38.143999999999998</v>
      </c>
      <c r="S271" s="14" t="str">
        <f t="shared" si="79"/>
        <v>A</v>
      </c>
      <c r="U271" s="1">
        <f t="shared" si="80"/>
        <v>38.143999999999998</v>
      </c>
      <c r="V271" s="1">
        <f t="shared" si="81"/>
        <v>380.43200000000002</v>
      </c>
      <c r="W271" s="1">
        <f t="shared" si="82"/>
        <v>0</v>
      </c>
      <c r="X271" s="20">
        <f t="shared" si="83"/>
        <v>0</v>
      </c>
      <c r="Y271" s="22">
        <f t="shared" si="84"/>
        <v>0</v>
      </c>
      <c r="AA271" s="47"/>
    </row>
    <row r="272" spans="1:27" hidden="1" x14ac:dyDescent="0.25">
      <c r="A272" s="57" t="s">
        <v>39</v>
      </c>
      <c r="B272" s="1">
        <v>36.991999999999997</v>
      </c>
      <c r="C272" s="1">
        <v>36.735999999999997</v>
      </c>
      <c r="D272" s="1">
        <v>421.40699999999998</v>
      </c>
      <c r="E272" s="1">
        <v>381.613</v>
      </c>
      <c r="G272" s="1">
        <f t="shared" si="68"/>
        <v>39.793999999999983</v>
      </c>
      <c r="H272" s="1">
        <f t="shared" si="69"/>
        <v>0.25600000000000023</v>
      </c>
      <c r="I272" s="2">
        <f t="shared" si="70"/>
        <v>404.55071999999996</v>
      </c>
      <c r="J272" s="2">
        <f t="shared" si="71"/>
        <v>396.12257999999997</v>
      </c>
      <c r="K272" s="2">
        <f t="shared" si="72"/>
        <v>387.69443999999999</v>
      </c>
      <c r="L272" s="10">
        <f t="shared" si="73"/>
        <v>0</v>
      </c>
      <c r="M272" s="73" t="str">
        <f t="shared" si="74"/>
        <v/>
      </c>
      <c r="N272">
        <f t="shared" si="75"/>
        <v>0</v>
      </c>
      <c r="O272" s="12">
        <f t="shared" si="76"/>
        <v>36.991999999999997</v>
      </c>
      <c r="P272" s="11">
        <f t="shared" si="77"/>
        <v>0</v>
      </c>
      <c r="Q272" s="1">
        <f t="shared" si="78"/>
        <v>36.991999999999997</v>
      </c>
      <c r="S272" s="14" t="str">
        <f t="shared" si="79"/>
        <v>A</v>
      </c>
      <c r="U272" s="1">
        <f t="shared" si="80"/>
        <v>36.991999999999997</v>
      </c>
      <c r="V272" s="1">
        <f t="shared" si="81"/>
        <v>381.613</v>
      </c>
      <c r="W272" s="1">
        <f t="shared" si="82"/>
        <v>0</v>
      </c>
      <c r="X272" s="20">
        <f t="shared" si="83"/>
        <v>0</v>
      </c>
      <c r="Y272" s="22">
        <f t="shared" si="84"/>
        <v>0</v>
      </c>
      <c r="AA272" s="47"/>
    </row>
    <row r="273" spans="1:34" x14ac:dyDescent="0.25">
      <c r="A273" s="57" t="s">
        <v>39</v>
      </c>
      <c r="B273" s="1">
        <v>35.456000000000003</v>
      </c>
      <c r="C273" s="1">
        <v>35.200000000000003</v>
      </c>
      <c r="D273" s="1">
        <v>421.976</v>
      </c>
      <c r="E273" s="1">
        <v>382.13200000000001</v>
      </c>
      <c r="G273" s="1">
        <f t="shared" si="68"/>
        <v>39.843999999999994</v>
      </c>
      <c r="H273" s="1">
        <f t="shared" si="69"/>
        <v>0.25600000000000023</v>
      </c>
      <c r="I273" s="2">
        <f t="shared" si="70"/>
        <v>405.09696000000002</v>
      </c>
      <c r="J273" s="2">
        <f t="shared" si="71"/>
        <v>396.65744000000001</v>
      </c>
      <c r="K273" s="2">
        <f t="shared" si="72"/>
        <v>388.21791999999999</v>
      </c>
      <c r="L273" s="10">
        <f t="shared" si="73"/>
        <v>0</v>
      </c>
      <c r="M273" s="73" t="str">
        <f t="shared" si="74"/>
        <v/>
      </c>
      <c r="N273">
        <f t="shared" si="75"/>
        <v>0</v>
      </c>
      <c r="O273" s="12">
        <f t="shared" si="76"/>
        <v>35.456000000000003</v>
      </c>
      <c r="P273" s="11">
        <f t="shared" si="77"/>
        <v>0</v>
      </c>
      <c r="Q273" s="1">
        <f t="shared" si="78"/>
        <v>35.456000000000003</v>
      </c>
      <c r="S273" s="14" t="str">
        <f t="shared" si="79"/>
        <v>A</v>
      </c>
      <c r="U273" s="1">
        <f t="shared" si="80"/>
        <v>35.456000000000003</v>
      </c>
      <c r="V273" s="1">
        <f t="shared" si="81"/>
        <v>382.13200000000001</v>
      </c>
      <c r="W273" s="1">
        <f t="shared" si="82"/>
        <v>0</v>
      </c>
      <c r="X273" s="20">
        <f t="shared" si="83"/>
        <v>0</v>
      </c>
      <c r="Y273" s="22">
        <f t="shared" si="84"/>
        <v>0</v>
      </c>
      <c r="Z273" s="32" t="s">
        <v>40</v>
      </c>
      <c r="AA273" s="47"/>
      <c r="AB273" s="32" t="str">
        <f>A273</f>
        <v>JJJJ-MM-TT SS:MM:SS</v>
      </c>
      <c r="AC273" s="1">
        <f>SUM(U273:U296)</f>
        <v>851.96799999999996</v>
      </c>
      <c r="AD273" s="1">
        <f>AVERAGE(V273:V296)</f>
        <v>381.37041666666664</v>
      </c>
      <c r="AE273" s="1">
        <f>SUM(W273:W296)</f>
        <v>0</v>
      </c>
      <c r="AF273" s="1">
        <f>SUM(X273:X296)</f>
        <v>0</v>
      </c>
      <c r="AG273" s="35">
        <f>AVERAGE(Y273:Y296)</f>
        <v>0</v>
      </c>
      <c r="AH273" s="37" t="e">
        <f>DAY(A273)</f>
        <v>#VALUE!</v>
      </c>
    </row>
    <row r="274" spans="1:34" hidden="1" x14ac:dyDescent="0.25">
      <c r="A274" s="57" t="s">
        <v>39</v>
      </c>
      <c r="B274" s="1">
        <v>37.119999999999997</v>
      </c>
      <c r="C274" s="1">
        <v>36.863999999999997</v>
      </c>
      <c r="D274" s="1">
        <v>423.07400000000001</v>
      </c>
      <c r="E274" s="1">
        <v>383.11900000000003</v>
      </c>
      <c r="G274" s="1">
        <f t="shared" si="68"/>
        <v>39.954999999999984</v>
      </c>
      <c r="H274" s="1">
        <f t="shared" si="69"/>
        <v>0.25600000000000023</v>
      </c>
      <c r="I274" s="2">
        <f t="shared" si="70"/>
        <v>406.15104000000002</v>
      </c>
      <c r="J274" s="2">
        <f t="shared" si="71"/>
        <v>397.68956000000003</v>
      </c>
      <c r="K274" s="2">
        <f t="shared" si="72"/>
        <v>389.22808000000003</v>
      </c>
      <c r="L274" s="10">
        <f t="shared" si="73"/>
        <v>0</v>
      </c>
      <c r="M274" s="73" t="str">
        <f t="shared" si="74"/>
        <v/>
      </c>
      <c r="N274">
        <f t="shared" si="75"/>
        <v>0</v>
      </c>
      <c r="O274" s="12">
        <f t="shared" si="76"/>
        <v>37.119999999999997</v>
      </c>
      <c r="P274" s="11">
        <f t="shared" si="77"/>
        <v>0</v>
      </c>
      <c r="Q274" s="1">
        <f t="shared" si="78"/>
        <v>37.119999999999997</v>
      </c>
      <c r="S274" s="14" t="str">
        <f t="shared" si="79"/>
        <v>A</v>
      </c>
      <c r="U274" s="1">
        <f t="shared" si="80"/>
        <v>37.119999999999997</v>
      </c>
      <c r="V274" s="1">
        <f t="shared" si="81"/>
        <v>383.11900000000003</v>
      </c>
      <c r="W274" s="1">
        <f t="shared" si="82"/>
        <v>0</v>
      </c>
      <c r="X274" s="20">
        <f t="shared" si="83"/>
        <v>0</v>
      </c>
      <c r="Y274" s="22">
        <f t="shared" si="84"/>
        <v>0</v>
      </c>
      <c r="AA274" s="47"/>
    </row>
    <row r="275" spans="1:34" hidden="1" x14ac:dyDescent="0.25">
      <c r="A275" s="57" t="s">
        <v>39</v>
      </c>
      <c r="B275" s="1">
        <v>36.223999999999997</v>
      </c>
      <c r="C275" s="1">
        <v>35.968000000000004</v>
      </c>
      <c r="D275" s="1">
        <v>423.44400000000002</v>
      </c>
      <c r="E275" s="1">
        <v>383.46</v>
      </c>
      <c r="G275" s="1">
        <f t="shared" si="68"/>
        <v>39.984000000000037</v>
      </c>
      <c r="H275" s="1">
        <f t="shared" si="69"/>
        <v>0.25599999999999312</v>
      </c>
      <c r="I275" s="2">
        <f t="shared" si="70"/>
        <v>406.50623999999999</v>
      </c>
      <c r="J275" s="2">
        <f t="shared" si="71"/>
        <v>398.03736000000004</v>
      </c>
      <c r="K275" s="2">
        <f t="shared" si="72"/>
        <v>389.56848000000002</v>
      </c>
      <c r="L275" s="10">
        <f t="shared" si="73"/>
        <v>0</v>
      </c>
      <c r="M275" s="73" t="str">
        <f t="shared" si="74"/>
        <v/>
      </c>
      <c r="N275">
        <f t="shared" si="75"/>
        <v>0</v>
      </c>
      <c r="O275" s="12">
        <f t="shared" si="76"/>
        <v>36.223999999999997</v>
      </c>
      <c r="P275" s="11">
        <f t="shared" si="77"/>
        <v>0</v>
      </c>
      <c r="Q275" s="1">
        <f t="shared" si="78"/>
        <v>36.223999999999997</v>
      </c>
      <c r="S275" s="14" t="str">
        <f t="shared" si="79"/>
        <v>A</v>
      </c>
      <c r="U275" s="1">
        <f t="shared" si="80"/>
        <v>36.223999999999997</v>
      </c>
      <c r="V275" s="1">
        <f t="shared" si="81"/>
        <v>383.46</v>
      </c>
      <c r="W275" s="1">
        <f t="shared" si="82"/>
        <v>0</v>
      </c>
      <c r="X275" s="20">
        <f t="shared" si="83"/>
        <v>0</v>
      </c>
      <c r="Y275" s="22">
        <f t="shared" si="84"/>
        <v>0</v>
      </c>
      <c r="AA275" s="47"/>
    </row>
    <row r="276" spans="1:34" hidden="1" x14ac:dyDescent="0.25">
      <c r="A276" s="57" t="s">
        <v>39</v>
      </c>
      <c r="B276" s="1">
        <v>35.456000000000003</v>
      </c>
      <c r="C276" s="1">
        <v>35.328000000000003</v>
      </c>
      <c r="D276" s="1">
        <v>423.346</v>
      </c>
      <c r="E276" s="1">
        <v>383.37400000000002</v>
      </c>
      <c r="G276" s="1">
        <f t="shared" si="68"/>
        <v>39.97199999999998</v>
      </c>
      <c r="H276" s="1">
        <f t="shared" si="69"/>
        <v>0.12800000000000011</v>
      </c>
      <c r="I276" s="2">
        <f t="shared" si="70"/>
        <v>406.41216000000003</v>
      </c>
      <c r="J276" s="2">
        <f t="shared" si="71"/>
        <v>397.94524000000001</v>
      </c>
      <c r="K276" s="2">
        <f t="shared" si="72"/>
        <v>389.47832</v>
      </c>
      <c r="L276" s="10">
        <f t="shared" si="73"/>
        <v>0</v>
      </c>
      <c r="M276" s="73" t="str">
        <f t="shared" si="74"/>
        <v/>
      </c>
      <c r="N276">
        <f t="shared" si="75"/>
        <v>0</v>
      </c>
      <c r="O276" s="12">
        <f t="shared" si="76"/>
        <v>35.456000000000003</v>
      </c>
      <c r="P276" s="11">
        <f t="shared" si="77"/>
        <v>0</v>
      </c>
      <c r="Q276" s="1">
        <f t="shared" si="78"/>
        <v>35.456000000000003</v>
      </c>
      <c r="S276" s="14" t="str">
        <f t="shared" si="79"/>
        <v>A</v>
      </c>
      <c r="U276" s="1">
        <f t="shared" si="80"/>
        <v>35.456000000000003</v>
      </c>
      <c r="V276" s="1">
        <f t="shared" si="81"/>
        <v>383.37400000000002</v>
      </c>
      <c r="W276" s="1">
        <f t="shared" si="82"/>
        <v>0</v>
      </c>
      <c r="X276" s="20">
        <f t="shared" si="83"/>
        <v>0</v>
      </c>
      <c r="Y276" s="22">
        <f t="shared" si="84"/>
        <v>0</v>
      </c>
      <c r="AA276" s="47"/>
    </row>
    <row r="277" spans="1:34" hidden="1" x14ac:dyDescent="0.25">
      <c r="A277" s="57" t="s">
        <v>39</v>
      </c>
      <c r="B277" s="1">
        <v>36.223999999999997</v>
      </c>
      <c r="C277" s="1">
        <v>35.968000000000004</v>
      </c>
      <c r="D277" s="1">
        <v>423.25900000000001</v>
      </c>
      <c r="E277" s="1">
        <v>383.29199999999997</v>
      </c>
      <c r="G277" s="1">
        <f t="shared" si="68"/>
        <v>39.967000000000041</v>
      </c>
      <c r="H277" s="1">
        <f t="shared" si="69"/>
        <v>0.25599999999999312</v>
      </c>
      <c r="I277" s="2">
        <f t="shared" si="70"/>
        <v>406.32864000000001</v>
      </c>
      <c r="J277" s="2">
        <f t="shared" si="71"/>
        <v>397.86346000000003</v>
      </c>
      <c r="K277" s="2">
        <f t="shared" si="72"/>
        <v>389.39828</v>
      </c>
      <c r="L277" s="10">
        <f t="shared" si="73"/>
        <v>0</v>
      </c>
      <c r="M277" s="73" t="str">
        <f t="shared" si="74"/>
        <v/>
      </c>
      <c r="N277">
        <f t="shared" si="75"/>
        <v>0</v>
      </c>
      <c r="O277" s="12">
        <f t="shared" si="76"/>
        <v>36.223999999999997</v>
      </c>
      <c r="P277" s="11">
        <f t="shared" si="77"/>
        <v>0</v>
      </c>
      <c r="Q277" s="1">
        <f t="shared" si="78"/>
        <v>36.223999999999997</v>
      </c>
      <c r="S277" s="14" t="str">
        <f t="shared" si="79"/>
        <v>A</v>
      </c>
      <c r="U277" s="1">
        <f t="shared" si="80"/>
        <v>36.223999999999997</v>
      </c>
      <c r="V277" s="1">
        <f t="shared" si="81"/>
        <v>383.29199999999997</v>
      </c>
      <c r="W277" s="1">
        <f t="shared" si="82"/>
        <v>0</v>
      </c>
      <c r="X277" s="20">
        <f t="shared" si="83"/>
        <v>0</v>
      </c>
      <c r="Y277" s="22">
        <f t="shared" si="84"/>
        <v>0</v>
      </c>
      <c r="AA277" s="47"/>
    </row>
    <row r="278" spans="1:34" hidden="1" x14ac:dyDescent="0.25">
      <c r="A278" s="57" t="s">
        <v>39</v>
      </c>
      <c r="B278" s="1">
        <v>36.351999999999997</v>
      </c>
      <c r="C278" s="1">
        <v>36.095999999999997</v>
      </c>
      <c r="D278" s="1">
        <v>423.10199999999998</v>
      </c>
      <c r="E278" s="1">
        <v>383.15</v>
      </c>
      <c r="G278" s="1">
        <f t="shared" si="68"/>
        <v>39.951999999999998</v>
      </c>
      <c r="H278" s="1">
        <f t="shared" si="69"/>
        <v>0.25600000000000023</v>
      </c>
      <c r="I278" s="2">
        <f t="shared" si="70"/>
        <v>406.17791999999997</v>
      </c>
      <c r="J278" s="2">
        <f t="shared" si="71"/>
        <v>397.71587999999997</v>
      </c>
      <c r="K278" s="2">
        <f t="shared" si="72"/>
        <v>389.25383999999997</v>
      </c>
      <c r="L278" s="10">
        <f t="shared" si="73"/>
        <v>0</v>
      </c>
      <c r="M278" s="73" t="str">
        <f t="shared" si="74"/>
        <v/>
      </c>
      <c r="N278">
        <f t="shared" si="75"/>
        <v>0</v>
      </c>
      <c r="O278" s="12">
        <f t="shared" si="76"/>
        <v>36.351999999999997</v>
      </c>
      <c r="P278" s="11">
        <f t="shared" si="77"/>
        <v>0</v>
      </c>
      <c r="Q278" s="1">
        <f t="shared" si="78"/>
        <v>36.351999999999997</v>
      </c>
      <c r="S278" s="14" t="str">
        <f t="shared" si="79"/>
        <v>A</v>
      </c>
      <c r="U278" s="1">
        <f t="shared" si="80"/>
        <v>36.351999999999997</v>
      </c>
      <c r="V278" s="1">
        <f t="shared" si="81"/>
        <v>383.15</v>
      </c>
      <c r="W278" s="1">
        <f t="shared" si="82"/>
        <v>0</v>
      </c>
      <c r="X278" s="20">
        <f t="shared" si="83"/>
        <v>0</v>
      </c>
      <c r="Y278" s="22">
        <f t="shared" si="84"/>
        <v>0</v>
      </c>
      <c r="AA278" s="47"/>
    </row>
    <row r="279" spans="1:34" hidden="1" x14ac:dyDescent="0.25">
      <c r="A279" s="57" t="s">
        <v>39</v>
      </c>
      <c r="B279" s="1">
        <v>36.351999999999997</v>
      </c>
      <c r="C279" s="1">
        <v>36.095999999999997</v>
      </c>
      <c r="D279" s="1">
        <v>421.95400000000001</v>
      </c>
      <c r="E279" s="1">
        <v>382.11799999999999</v>
      </c>
      <c r="G279" s="1">
        <f t="shared" si="68"/>
        <v>39.836000000000013</v>
      </c>
      <c r="H279" s="1">
        <f t="shared" si="69"/>
        <v>0.25600000000000023</v>
      </c>
      <c r="I279" s="2">
        <f t="shared" si="70"/>
        <v>405.07584000000003</v>
      </c>
      <c r="J279" s="2">
        <f t="shared" si="71"/>
        <v>396.63675999999998</v>
      </c>
      <c r="K279" s="2">
        <f t="shared" si="72"/>
        <v>388.19767999999999</v>
      </c>
      <c r="L279" s="10">
        <f t="shared" si="73"/>
        <v>0</v>
      </c>
      <c r="M279" s="73" t="str">
        <f t="shared" si="74"/>
        <v/>
      </c>
      <c r="N279">
        <f t="shared" si="75"/>
        <v>0</v>
      </c>
      <c r="O279" s="12">
        <f t="shared" si="76"/>
        <v>36.351999999999997</v>
      </c>
      <c r="P279" s="11">
        <f t="shared" si="77"/>
        <v>0</v>
      </c>
      <c r="Q279" s="1">
        <f t="shared" si="78"/>
        <v>36.351999999999997</v>
      </c>
      <c r="S279" s="14" t="str">
        <f t="shared" si="79"/>
        <v>A</v>
      </c>
      <c r="U279" s="1">
        <f t="shared" si="80"/>
        <v>36.351999999999997</v>
      </c>
      <c r="V279" s="1">
        <f t="shared" si="81"/>
        <v>382.11799999999999</v>
      </c>
      <c r="W279" s="1">
        <f t="shared" si="82"/>
        <v>0</v>
      </c>
      <c r="X279" s="20">
        <f t="shared" si="83"/>
        <v>0</v>
      </c>
      <c r="Y279" s="22">
        <f t="shared" si="84"/>
        <v>0</v>
      </c>
      <c r="AA279" s="47"/>
    </row>
    <row r="280" spans="1:34" hidden="1" x14ac:dyDescent="0.25">
      <c r="A280" s="57" t="s">
        <v>39</v>
      </c>
      <c r="B280" s="1">
        <v>35.840000000000003</v>
      </c>
      <c r="C280" s="1">
        <v>35.712000000000003</v>
      </c>
      <c r="D280" s="1">
        <v>421.06200000000001</v>
      </c>
      <c r="E280" s="1">
        <v>381.30599999999998</v>
      </c>
      <c r="G280" s="1">
        <f t="shared" si="68"/>
        <v>39.756000000000029</v>
      </c>
      <c r="H280" s="1">
        <f t="shared" si="69"/>
        <v>0.12800000000000011</v>
      </c>
      <c r="I280" s="2">
        <f t="shared" si="70"/>
        <v>404.21951999999999</v>
      </c>
      <c r="J280" s="2">
        <f t="shared" si="71"/>
        <v>395.79828000000003</v>
      </c>
      <c r="K280" s="2">
        <f t="shared" si="72"/>
        <v>387.37704000000002</v>
      </c>
      <c r="L280" s="10">
        <f t="shared" si="73"/>
        <v>0</v>
      </c>
      <c r="M280" s="73" t="str">
        <f t="shared" si="74"/>
        <v/>
      </c>
      <c r="N280">
        <f t="shared" si="75"/>
        <v>0</v>
      </c>
      <c r="O280" s="12">
        <f t="shared" si="76"/>
        <v>35.840000000000003</v>
      </c>
      <c r="P280" s="11">
        <f t="shared" si="77"/>
        <v>0</v>
      </c>
      <c r="Q280" s="1">
        <f t="shared" si="78"/>
        <v>35.840000000000003</v>
      </c>
      <c r="S280" s="14" t="str">
        <f t="shared" si="79"/>
        <v>A</v>
      </c>
      <c r="U280" s="1">
        <f t="shared" si="80"/>
        <v>35.840000000000003</v>
      </c>
      <c r="V280" s="1">
        <f t="shared" si="81"/>
        <v>381.30599999999998</v>
      </c>
      <c r="W280" s="1">
        <f t="shared" si="82"/>
        <v>0</v>
      </c>
      <c r="X280" s="20">
        <f t="shared" si="83"/>
        <v>0</v>
      </c>
      <c r="Y280" s="22">
        <f t="shared" si="84"/>
        <v>0</v>
      </c>
      <c r="AA280" s="47"/>
    </row>
    <row r="281" spans="1:34" hidden="1" x14ac:dyDescent="0.25">
      <c r="A281" s="57" t="s">
        <v>39</v>
      </c>
      <c r="B281" s="1">
        <v>36.607999999999997</v>
      </c>
      <c r="C281" s="1">
        <v>36.223999999999997</v>
      </c>
      <c r="D281" s="1">
        <v>420.62</v>
      </c>
      <c r="E281" s="1">
        <v>380.904</v>
      </c>
      <c r="G281" s="1">
        <f t="shared" si="68"/>
        <v>39.716000000000008</v>
      </c>
      <c r="H281" s="1">
        <f t="shared" si="69"/>
        <v>0.38400000000000034</v>
      </c>
      <c r="I281" s="2">
        <f t="shared" si="70"/>
        <v>403.79520000000002</v>
      </c>
      <c r="J281" s="2">
        <f t="shared" si="71"/>
        <v>395.38279999999997</v>
      </c>
      <c r="K281" s="2">
        <f t="shared" si="72"/>
        <v>386.97039999999998</v>
      </c>
      <c r="L281" s="10">
        <f t="shared" si="73"/>
        <v>0</v>
      </c>
      <c r="M281" s="73" t="str">
        <f t="shared" si="74"/>
        <v/>
      </c>
      <c r="N281">
        <f t="shared" si="75"/>
        <v>0</v>
      </c>
      <c r="O281" s="12">
        <f t="shared" si="76"/>
        <v>36.607999999999997</v>
      </c>
      <c r="P281" s="11">
        <f t="shared" si="77"/>
        <v>0</v>
      </c>
      <c r="Q281" s="1">
        <f t="shared" si="78"/>
        <v>36.607999999999997</v>
      </c>
      <c r="S281" s="14" t="str">
        <f t="shared" si="79"/>
        <v>A</v>
      </c>
      <c r="U281" s="1">
        <f t="shared" si="80"/>
        <v>36.607999999999997</v>
      </c>
      <c r="V281" s="1">
        <f t="shared" si="81"/>
        <v>380.904</v>
      </c>
      <c r="W281" s="1">
        <f t="shared" si="82"/>
        <v>0</v>
      </c>
      <c r="X281" s="20">
        <f t="shared" si="83"/>
        <v>0</v>
      </c>
      <c r="Y281" s="22">
        <f t="shared" si="84"/>
        <v>0</v>
      </c>
      <c r="AA281" s="47"/>
    </row>
    <row r="282" spans="1:34" hidden="1" x14ac:dyDescent="0.25">
      <c r="A282" s="57" t="s">
        <v>39</v>
      </c>
      <c r="B282" s="1">
        <v>37.503999999999998</v>
      </c>
      <c r="C282" s="1">
        <v>37.375999999999998</v>
      </c>
      <c r="D282" s="1">
        <v>421.39800000000002</v>
      </c>
      <c r="E282" s="1">
        <v>381.60199999999998</v>
      </c>
      <c r="G282" s="1">
        <f t="shared" si="68"/>
        <v>39.796000000000049</v>
      </c>
      <c r="H282" s="1">
        <f t="shared" si="69"/>
        <v>0.12800000000000011</v>
      </c>
      <c r="I282" s="2">
        <f t="shared" si="70"/>
        <v>404.54208</v>
      </c>
      <c r="J282" s="2">
        <f t="shared" si="71"/>
        <v>396.11412000000001</v>
      </c>
      <c r="K282" s="2">
        <f t="shared" si="72"/>
        <v>387.68616000000003</v>
      </c>
      <c r="L282" s="10">
        <f t="shared" si="73"/>
        <v>0</v>
      </c>
      <c r="M282" s="73" t="str">
        <f t="shared" si="74"/>
        <v/>
      </c>
      <c r="N282">
        <f t="shared" si="75"/>
        <v>0</v>
      </c>
      <c r="O282" s="12">
        <f t="shared" si="76"/>
        <v>37.503999999999998</v>
      </c>
      <c r="P282" s="11">
        <f t="shared" si="77"/>
        <v>0</v>
      </c>
      <c r="Q282" s="1">
        <f t="shared" si="78"/>
        <v>37.503999999999998</v>
      </c>
      <c r="S282" s="14" t="str">
        <f t="shared" si="79"/>
        <v>A</v>
      </c>
      <c r="U282" s="1">
        <f t="shared" si="80"/>
        <v>37.503999999999998</v>
      </c>
      <c r="V282" s="1">
        <f t="shared" si="81"/>
        <v>381.60199999999998</v>
      </c>
      <c r="W282" s="1">
        <f t="shared" si="82"/>
        <v>0</v>
      </c>
      <c r="X282" s="20">
        <f t="shared" si="83"/>
        <v>0</v>
      </c>
      <c r="Y282" s="22">
        <f t="shared" si="84"/>
        <v>0</v>
      </c>
      <c r="AA282" s="47"/>
    </row>
    <row r="283" spans="1:34" hidden="1" x14ac:dyDescent="0.25">
      <c r="A283" s="57" t="s">
        <v>39</v>
      </c>
      <c r="B283" s="1">
        <v>37.375999999999998</v>
      </c>
      <c r="C283" s="1">
        <v>37.119999999999997</v>
      </c>
      <c r="D283" s="1">
        <v>421.16699999999997</v>
      </c>
      <c r="E283" s="1">
        <v>381.404</v>
      </c>
      <c r="G283" s="1">
        <f t="shared" si="68"/>
        <v>39.762999999999977</v>
      </c>
      <c r="H283" s="1">
        <f t="shared" si="69"/>
        <v>0.25600000000000023</v>
      </c>
      <c r="I283" s="2">
        <f t="shared" si="70"/>
        <v>404.32031999999998</v>
      </c>
      <c r="J283" s="2">
        <f t="shared" si="71"/>
        <v>395.89697999999999</v>
      </c>
      <c r="K283" s="2">
        <f t="shared" si="72"/>
        <v>387.47363999999999</v>
      </c>
      <c r="L283" s="10">
        <f t="shared" si="73"/>
        <v>0</v>
      </c>
      <c r="M283" s="73" t="str">
        <f t="shared" si="74"/>
        <v/>
      </c>
      <c r="N283">
        <f t="shared" si="75"/>
        <v>0</v>
      </c>
      <c r="O283" s="12">
        <f t="shared" si="76"/>
        <v>37.375999999999998</v>
      </c>
      <c r="P283" s="11">
        <f t="shared" si="77"/>
        <v>0</v>
      </c>
      <c r="Q283" s="1">
        <f t="shared" si="78"/>
        <v>37.375999999999998</v>
      </c>
      <c r="S283" s="14" t="str">
        <f t="shared" si="79"/>
        <v>A</v>
      </c>
      <c r="U283" s="1">
        <f t="shared" si="80"/>
        <v>37.375999999999998</v>
      </c>
      <c r="V283" s="1">
        <f t="shared" si="81"/>
        <v>381.404</v>
      </c>
      <c r="W283" s="1">
        <f t="shared" si="82"/>
        <v>0</v>
      </c>
      <c r="X283" s="20">
        <f t="shared" si="83"/>
        <v>0</v>
      </c>
      <c r="Y283" s="22">
        <f t="shared" si="84"/>
        <v>0</v>
      </c>
      <c r="AA283" s="47"/>
    </row>
    <row r="284" spans="1:34" hidden="1" x14ac:dyDescent="0.25">
      <c r="A284" s="57" t="s">
        <v>39</v>
      </c>
      <c r="B284" s="1">
        <v>38.271999999999998</v>
      </c>
      <c r="C284" s="1">
        <v>38.143999999999998</v>
      </c>
      <c r="D284" s="1">
        <v>420.77300000000002</v>
      </c>
      <c r="E284" s="1">
        <v>381.03899999999999</v>
      </c>
      <c r="G284" s="1">
        <f t="shared" si="68"/>
        <v>39.734000000000037</v>
      </c>
      <c r="H284" s="1">
        <f t="shared" si="69"/>
        <v>0.12800000000000011</v>
      </c>
      <c r="I284" s="2">
        <f t="shared" si="70"/>
        <v>403.94208000000003</v>
      </c>
      <c r="J284" s="2">
        <f t="shared" si="71"/>
        <v>395.52662000000004</v>
      </c>
      <c r="K284" s="2">
        <f t="shared" si="72"/>
        <v>387.11116000000004</v>
      </c>
      <c r="L284" s="10">
        <f t="shared" si="73"/>
        <v>0</v>
      </c>
      <c r="M284" s="73" t="str">
        <f t="shared" si="74"/>
        <v/>
      </c>
      <c r="N284">
        <f t="shared" si="75"/>
        <v>0</v>
      </c>
      <c r="O284" s="12">
        <f t="shared" si="76"/>
        <v>38.271999999999998</v>
      </c>
      <c r="P284" s="11">
        <f t="shared" si="77"/>
        <v>0</v>
      </c>
      <c r="Q284" s="1">
        <f t="shared" si="78"/>
        <v>38.271999999999998</v>
      </c>
      <c r="S284" s="14" t="str">
        <f t="shared" si="79"/>
        <v>A</v>
      </c>
      <c r="U284" s="1">
        <f t="shared" si="80"/>
        <v>38.271999999999998</v>
      </c>
      <c r="V284" s="1">
        <f t="shared" si="81"/>
        <v>381.03899999999999</v>
      </c>
      <c r="W284" s="1">
        <f t="shared" si="82"/>
        <v>0</v>
      </c>
      <c r="X284" s="20">
        <f t="shared" si="83"/>
        <v>0</v>
      </c>
      <c r="Y284" s="22">
        <f t="shared" si="84"/>
        <v>0</v>
      </c>
      <c r="AA284" s="47"/>
    </row>
    <row r="285" spans="1:34" hidden="1" x14ac:dyDescent="0.25">
      <c r="A285" s="57" t="s">
        <v>39</v>
      </c>
      <c r="B285" s="1">
        <v>37.503999999999998</v>
      </c>
      <c r="C285" s="1">
        <v>37.247999999999998</v>
      </c>
      <c r="D285" s="1">
        <v>420.536</v>
      </c>
      <c r="E285" s="1">
        <v>380.82799999999997</v>
      </c>
      <c r="G285" s="1">
        <f t="shared" si="68"/>
        <v>39.708000000000027</v>
      </c>
      <c r="H285" s="1">
        <f t="shared" si="69"/>
        <v>0.25600000000000023</v>
      </c>
      <c r="I285" s="2">
        <f t="shared" si="70"/>
        <v>403.71456000000001</v>
      </c>
      <c r="J285" s="2">
        <f t="shared" si="71"/>
        <v>395.30383999999998</v>
      </c>
      <c r="K285" s="2">
        <f t="shared" si="72"/>
        <v>386.89312000000001</v>
      </c>
      <c r="L285" s="10">
        <f t="shared" si="73"/>
        <v>0</v>
      </c>
      <c r="M285" s="73" t="str">
        <f t="shared" si="74"/>
        <v/>
      </c>
      <c r="N285">
        <f t="shared" si="75"/>
        <v>0</v>
      </c>
      <c r="O285" s="12">
        <f t="shared" si="76"/>
        <v>37.503999999999998</v>
      </c>
      <c r="P285" s="11">
        <f t="shared" si="77"/>
        <v>0</v>
      </c>
      <c r="Q285" s="1">
        <f t="shared" si="78"/>
        <v>37.503999999999998</v>
      </c>
      <c r="S285" s="14" t="str">
        <f t="shared" si="79"/>
        <v>A</v>
      </c>
      <c r="U285" s="1">
        <f t="shared" si="80"/>
        <v>37.503999999999998</v>
      </c>
      <c r="V285" s="1">
        <f t="shared" si="81"/>
        <v>380.82799999999997</v>
      </c>
      <c r="W285" s="1">
        <f t="shared" si="82"/>
        <v>0</v>
      </c>
      <c r="X285" s="20">
        <f t="shared" si="83"/>
        <v>0</v>
      </c>
      <c r="Y285" s="22">
        <f t="shared" si="84"/>
        <v>0</v>
      </c>
      <c r="AA285" s="47"/>
    </row>
    <row r="286" spans="1:34" hidden="1" x14ac:dyDescent="0.25">
      <c r="A286" s="57" t="s">
        <v>39</v>
      </c>
      <c r="B286" s="1">
        <v>38.015999999999998</v>
      </c>
      <c r="C286" s="1">
        <v>37.76</v>
      </c>
      <c r="D286" s="1">
        <v>421.13400000000001</v>
      </c>
      <c r="E286" s="1">
        <v>381.36</v>
      </c>
      <c r="G286" s="1">
        <f t="shared" si="68"/>
        <v>39.774000000000001</v>
      </c>
      <c r="H286" s="1">
        <f t="shared" si="69"/>
        <v>0.25600000000000023</v>
      </c>
      <c r="I286" s="2">
        <f t="shared" si="70"/>
        <v>404.28863999999999</v>
      </c>
      <c r="J286" s="2">
        <f t="shared" si="71"/>
        <v>395.86596000000003</v>
      </c>
      <c r="K286" s="2">
        <f t="shared" si="72"/>
        <v>387.44328000000002</v>
      </c>
      <c r="L286" s="10">
        <f t="shared" si="73"/>
        <v>0</v>
      </c>
      <c r="M286" s="73" t="str">
        <f t="shared" si="74"/>
        <v/>
      </c>
      <c r="N286">
        <f t="shared" si="75"/>
        <v>0</v>
      </c>
      <c r="O286" s="12">
        <f t="shared" si="76"/>
        <v>38.015999999999998</v>
      </c>
      <c r="P286" s="11">
        <f t="shared" si="77"/>
        <v>0</v>
      </c>
      <c r="Q286" s="1">
        <f t="shared" si="78"/>
        <v>38.015999999999998</v>
      </c>
      <c r="S286" s="14" t="str">
        <f t="shared" si="79"/>
        <v>A</v>
      </c>
      <c r="U286" s="1">
        <f t="shared" si="80"/>
        <v>38.015999999999998</v>
      </c>
      <c r="V286" s="1">
        <f t="shared" si="81"/>
        <v>381.36</v>
      </c>
      <c r="W286" s="1">
        <f t="shared" si="82"/>
        <v>0</v>
      </c>
      <c r="X286" s="20">
        <f t="shared" si="83"/>
        <v>0</v>
      </c>
      <c r="Y286" s="22">
        <f t="shared" si="84"/>
        <v>0</v>
      </c>
      <c r="AA286" s="47"/>
    </row>
    <row r="287" spans="1:34" hidden="1" x14ac:dyDescent="0.25">
      <c r="A287" s="57" t="s">
        <v>39</v>
      </c>
      <c r="B287" s="1">
        <v>37.119999999999997</v>
      </c>
      <c r="C287" s="1">
        <v>36.991999999999997</v>
      </c>
      <c r="D287" s="1">
        <v>421.63</v>
      </c>
      <c r="E287" s="1">
        <v>381.81099999999998</v>
      </c>
      <c r="G287" s="1">
        <f t="shared" si="68"/>
        <v>39.819000000000017</v>
      </c>
      <c r="H287" s="1">
        <f t="shared" si="69"/>
        <v>0.12800000000000011</v>
      </c>
      <c r="I287" s="2">
        <f t="shared" si="70"/>
        <v>404.76479999999998</v>
      </c>
      <c r="J287" s="2">
        <f t="shared" si="71"/>
        <v>396.3322</v>
      </c>
      <c r="K287" s="2">
        <f t="shared" si="72"/>
        <v>387.89959999999996</v>
      </c>
      <c r="L287" s="10">
        <f t="shared" si="73"/>
        <v>0</v>
      </c>
      <c r="M287" s="73" t="str">
        <f t="shared" si="74"/>
        <v/>
      </c>
      <c r="N287">
        <f t="shared" si="75"/>
        <v>0</v>
      </c>
      <c r="O287" s="12">
        <f t="shared" si="76"/>
        <v>37.119999999999997</v>
      </c>
      <c r="P287" s="11">
        <f t="shared" si="77"/>
        <v>0</v>
      </c>
      <c r="Q287" s="1">
        <f t="shared" si="78"/>
        <v>37.119999999999997</v>
      </c>
      <c r="S287" s="14" t="str">
        <f t="shared" si="79"/>
        <v>A</v>
      </c>
      <c r="U287" s="1">
        <f t="shared" si="80"/>
        <v>37.119999999999997</v>
      </c>
      <c r="V287" s="1">
        <f t="shared" si="81"/>
        <v>381.81099999999998</v>
      </c>
      <c r="W287" s="1">
        <f t="shared" si="82"/>
        <v>0</v>
      </c>
      <c r="X287" s="20">
        <f t="shared" si="83"/>
        <v>0</v>
      </c>
      <c r="Y287" s="22">
        <f t="shared" si="84"/>
        <v>0</v>
      </c>
      <c r="AA287" s="47"/>
    </row>
    <row r="288" spans="1:34" hidden="1" x14ac:dyDescent="0.25">
      <c r="A288" s="57" t="s">
        <v>39</v>
      </c>
      <c r="B288" s="1">
        <v>36.479999999999997</v>
      </c>
      <c r="C288" s="1">
        <v>36.095999999999997</v>
      </c>
      <c r="D288" s="1">
        <v>422.10700000000003</v>
      </c>
      <c r="E288" s="1">
        <v>382.24599999999998</v>
      </c>
      <c r="G288" s="1">
        <f t="shared" si="68"/>
        <v>39.861000000000047</v>
      </c>
      <c r="H288" s="1">
        <f t="shared" si="69"/>
        <v>0.38400000000000034</v>
      </c>
      <c r="I288" s="2">
        <f t="shared" si="70"/>
        <v>405.22272000000004</v>
      </c>
      <c r="J288" s="2">
        <f t="shared" si="71"/>
        <v>396.78058000000004</v>
      </c>
      <c r="K288" s="2">
        <f t="shared" si="72"/>
        <v>388.33844000000005</v>
      </c>
      <c r="L288" s="10">
        <f t="shared" si="73"/>
        <v>0</v>
      </c>
      <c r="M288" s="73" t="str">
        <f t="shared" si="74"/>
        <v/>
      </c>
      <c r="N288">
        <f t="shared" si="75"/>
        <v>0</v>
      </c>
      <c r="O288" s="12">
        <f t="shared" si="76"/>
        <v>36.479999999999997</v>
      </c>
      <c r="P288" s="11">
        <f t="shared" si="77"/>
        <v>0</v>
      </c>
      <c r="Q288" s="1">
        <f t="shared" si="78"/>
        <v>36.479999999999997</v>
      </c>
      <c r="S288" s="14" t="str">
        <f t="shared" si="79"/>
        <v>A</v>
      </c>
      <c r="U288" s="1">
        <f t="shared" si="80"/>
        <v>36.479999999999997</v>
      </c>
      <c r="V288" s="1">
        <f t="shared" si="81"/>
        <v>382.24599999999998</v>
      </c>
      <c r="W288" s="1">
        <f t="shared" si="82"/>
        <v>0</v>
      </c>
      <c r="X288" s="20">
        <f t="shared" si="83"/>
        <v>0</v>
      </c>
      <c r="Y288" s="22">
        <f t="shared" si="84"/>
        <v>0</v>
      </c>
      <c r="AA288" s="47"/>
    </row>
    <row r="289" spans="1:34" hidden="1" x14ac:dyDescent="0.25">
      <c r="A289" s="57" t="s">
        <v>39</v>
      </c>
      <c r="B289" s="1">
        <v>35.712000000000003</v>
      </c>
      <c r="C289" s="1">
        <v>35.584000000000003</v>
      </c>
      <c r="D289" s="1">
        <v>421.416</v>
      </c>
      <c r="E289" s="1">
        <v>381.62700000000001</v>
      </c>
      <c r="G289" s="1">
        <f t="shared" si="68"/>
        <v>39.788999999999987</v>
      </c>
      <c r="H289" s="1">
        <f t="shared" si="69"/>
        <v>0.12800000000000011</v>
      </c>
      <c r="I289" s="2">
        <f t="shared" si="70"/>
        <v>404.55935999999997</v>
      </c>
      <c r="J289" s="2">
        <f t="shared" si="71"/>
        <v>396.13103999999998</v>
      </c>
      <c r="K289" s="2">
        <f t="shared" si="72"/>
        <v>387.70272</v>
      </c>
      <c r="L289" s="10">
        <f t="shared" si="73"/>
        <v>0</v>
      </c>
      <c r="M289" s="73" t="str">
        <f t="shared" si="74"/>
        <v/>
      </c>
      <c r="N289">
        <f t="shared" si="75"/>
        <v>0</v>
      </c>
      <c r="O289" s="12">
        <f t="shared" si="76"/>
        <v>35.712000000000003</v>
      </c>
      <c r="P289" s="11">
        <f t="shared" si="77"/>
        <v>0</v>
      </c>
      <c r="Q289" s="1">
        <f t="shared" si="78"/>
        <v>35.712000000000003</v>
      </c>
      <c r="S289" s="14" t="str">
        <f t="shared" si="79"/>
        <v>A</v>
      </c>
      <c r="U289" s="1">
        <f t="shared" si="80"/>
        <v>35.712000000000003</v>
      </c>
      <c r="V289" s="1">
        <f t="shared" si="81"/>
        <v>381.62700000000001</v>
      </c>
      <c r="W289" s="1">
        <f t="shared" si="82"/>
        <v>0</v>
      </c>
      <c r="X289" s="20">
        <f t="shared" si="83"/>
        <v>0</v>
      </c>
      <c r="Y289" s="22">
        <f t="shared" si="84"/>
        <v>0</v>
      </c>
      <c r="AA289" s="47"/>
    </row>
    <row r="290" spans="1:34" hidden="1" x14ac:dyDescent="0.25">
      <c r="A290" s="57" t="s">
        <v>39</v>
      </c>
      <c r="B290" s="1">
        <v>32.896000000000001</v>
      </c>
      <c r="C290" s="1">
        <v>32.64</v>
      </c>
      <c r="D290" s="1">
        <v>419.57900000000001</v>
      </c>
      <c r="E290" s="1">
        <v>379.96899999999999</v>
      </c>
      <c r="G290" s="1">
        <f t="shared" si="68"/>
        <v>39.610000000000014</v>
      </c>
      <c r="H290" s="1">
        <f t="shared" si="69"/>
        <v>0.25600000000000023</v>
      </c>
      <c r="I290" s="2">
        <f t="shared" si="70"/>
        <v>402.79584</v>
      </c>
      <c r="J290" s="2">
        <f t="shared" si="71"/>
        <v>394.40426000000002</v>
      </c>
      <c r="K290" s="2">
        <f t="shared" si="72"/>
        <v>386.01267999999999</v>
      </c>
      <c r="L290" s="10">
        <f t="shared" si="73"/>
        <v>0</v>
      </c>
      <c r="M290" s="73" t="str">
        <f t="shared" si="74"/>
        <v/>
      </c>
      <c r="N290">
        <f t="shared" si="75"/>
        <v>0</v>
      </c>
      <c r="O290" s="12">
        <f t="shared" si="76"/>
        <v>32.896000000000001</v>
      </c>
      <c r="P290" s="11">
        <f t="shared" si="77"/>
        <v>0</v>
      </c>
      <c r="Q290" s="1">
        <f t="shared" si="78"/>
        <v>32.896000000000001</v>
      </c>
      <c r="S290" s="14" t="str">
        <f t="shared" si="79"/>
        <v>A</v>
      </c>
      <c r="U290" s="1">
        <f t="shared" si="80"/>
        <v>32.896000000000001</v>
      </c>
      <c r="V290" s="1">
        <f t="shared" si="81"/>
        <v>379.96899999999999</v>
      </c>
      <c r="W290" s="1">
        <f t="shared" si="82"/>
        <v>0</v>
      </c>
      <c r="X290" s="20">
        <f t="shared" si="83"/>
        <v>0</v>
      </c>
      <c r="Y290" s="22">
        <f t="shared" si="84"/>
        <v>0</v>
      </c>
      <c r="AA290" s="47"/>
    </row>
    <row r="291" spans="1:34" hidden="1" x14ac:dyDescent="0.25">
      <c r="A291" s="57" t="s">
        <v>39</v>
      </c>
      <c r="B291" s="1">
        <v>33.792000000000002</v>
      </c>
      <c r="C291" s="1">
        <v>33.664000000000001</v>
      </c>
      <c r="D291" s="1">
        <v>418.52699999999999</v>
      </c>
      <c r="E291" s="1">
        <v>379.012</v>
      </c>
      <c r="G291" s="1">
        <f t="shared" si="68"/>
        <v>39.514999999999986</v>
      </c>
      <c r="H291" s="1">
        <f t="shared" si="69"/>
        <v>0.12800000000000011</v>
      </c>
      <c r="I291" s="2">
        <f t="shared" si="70"/>
        <v>401.78591999999998</v>
      </c>
      <c r="J291" s="2">
        <f t="shared" si="71"/>
        <v>393.41537999999997</v>
      </c>
      <c r="K291" s="2">
        <f t="shared" si="72"/>
        <v>385.04483999999997</v>
      </c>
      <c r="L291" s="10">
        <f t="shared" si="73"/>
        <v>0</v>
      </c>
      <c r="M291" s="73" t="str">
        <f t="shared" si="74"/>
        <v/>
      </c>
      <c r="N291">
        <f t="shared" si="75"/>
        <v>0</v>
      </c>
      <c r="O291" s="12">
        <f t="shared" si="76"/>
        <v>33.792000000000002</v>
      </c>
      <c r="P291" s="11">
        <f t="shared" si="77"/>
        <v>0</v>
      </c>
      <c r="Q291" s="1">
        <f t="shared" si="78"/>
        <v>33.792000000000002</v>
      </c>
      <c r="S291" s="14" t="str">
        <f t="shared" si="79"/>
        <v>A</v>
      </c>
      <c r="U291" s="1">
        <f t="shared" si="80"/>
        <v>33.792000000000002</v>
      </c>
      <c r="V291" s="1">
        <f t="shared" si="81"/>
        <v>379.012</v>
      </c>
      <c r="W291" s="1">
        <f t="shared" si="82"/>
        <v>0</v>
      </c>
      <c r="X291" s="20">
        <f t="shared" si="83"/>
        <v>0</v>
      </c>
      <c r="Y291" s="22">
        <f t="shared" si="84"/>
        <v>0</v>
      </c>
      <c r="AA291" s="47"/>
    </row>
    <row r="292" spans="1:34" hidden="1" x14ac:dyDescent="0.25">
      <c r="A292" s="57" t="s">
        <v>39</v>
      </c>
      <c r="B292" s="1">
        <v>32.384</v>
      </c>
      <c r="C292" s="1">
        <v>32.128</v>
      </c>
      <c r="D292" s="1">
        <v>418.99200000000002</v>
      </c>
      <c r="E292" s="1">
        <v>379.44900000000001</v>
      </c>
      <c r="G292" s="1">
        <f t="shared" si="68"/>
        <v>39.543000000000006</v>
      </c>
      <c r="H292" s="1">
        <f t="shared" si="69"/>
        <v>0.25600000000000023</v>
      </c>
      <c r="I292" s="2">
        <f t="shared" si="70"/>
        <v>402.23232000000002</v>
      </c>
      <c r="J292" s="2">
        <f t="shared" si="71"/>
        <v>393.85248000000001</v>
      </c>
      <c r="K292" s="2">
        <f t="shared" si="72"/>
        <v>385.47264000000001</v>
      </c>
      <c r="L292" s="10">
        <f t="shared" si="73"/>
        <v>0</v>
      </c>
      <c r="M292" s="73" t="str">
        <f t="shared" si="74"/>
        <v/>
      </c>
      <c r="N292">
        <f t="shared" si="75"/>
        <v>0</v>
      </c>
      <c r="O292" s="12">
        <f t="shared" si="76"/>
        <v>32.384</v>
      </c>
      <c r="P292" s="11">
        <f t="shared" si="77"/>
        <v>0</v>
      </c>
      <c r="Q292" s="1">
        <f t="shared" si="78"/>
        <v>32.384</v>
      </c>
      <c r="S292" s="14" t="str">
        <f t="shared" si="79"/>
        <v>A</v>
      </c>
      <c r="U292" s="1">
        <f t="shared" si="80"/>
        <v>32.384</v>
      </c>
      <c r="V292" s="1">
        <f t="shared" si="81"/>
        <v>379.44900000000001</v>
      </c>
      <c r="W292" s="1">
        <f t="shared" si="82"/>
        <v>0</v>
      </c>
      <c r="X292" s="20">
        <f t="shared" si="83"/>
        <v>0</v>
      </c>
      <c r="Y292" s="22">
        <f t="shared" si="84"/>
        <v>0</v>
      </c>
      <c r="AA292" s="47"/>
    </row>
    <row r="293" spans="1:34" hidden="1" x14ac:dyDescent="0.25">
      <c r="A293" s="57" t="s">
        <v>39</v>
      </c>
      <c r="B293" s="1">
        <v>32.64</v>
      </c>
      <c r="C293" s="1">
        <v>32.384</v>
      </c>
      <c r="D293" s="1">
        <v>419.38</v>
      </c>
      <c r="E293" s="1">
        <v>379.79599999999999</v>
      </c>
      <c r="G293" s="1">
        <f t="shared" si="68"/>
        <v>39.584000000000003</v>
      </c>
      <c r="H293" s="1">
        <f t="shared" si="69"/>
        <v>0.25600000000000023</v>
      </c>
      <c r="I293" s="2">
        <f t="shared" si="70"/>
        <v>402.60480000000001</v>
      </c>
      <c r="J293" s="2">
        <f t="shared" si="71"/>
        <v>394.21719999999999</v>
      </c>
      <c r="K293" s="2">
        <f t="shared" si="72"/>
        <v>385.82960000000003</v>
      </c>
      <c r="L293" s="10">
        <f t="shared" si="73"/>
        <v>0</v>
      </c>
      <c r="M293" s="73" t="str">
        <f t="shared" si="74"/>
        <v/>
      </c>
      <c r="N293">
        <f t="shared" si="75"/>
        <v>0</v>
      </c>
      <c r="O293" s="12">
        <f t="shared" si="76"/>
        <v>32.64</v>
      </c>
      <c r="P293" s="11">
        <f t="shared" si="77"/>
        <v>0</v>
      </c>
      <c r="Q293" s="1">
        <f t="shared" si="78"/>
        <v>32.64</v>
      </c>
      <c r="S293" s="14" t="str">
        <f t="shared" si="79"/>
        <v>A</v>
      </c>
      <c r="U293" s="1">
        <f t="shared" si="80"/>
        <v>32.64</v>
      </c>
      <c r="V293" s="1">
        <f t="shared" si="81"/>
        <v>379.79599999999999</v>
      </c>
      <c r="W293" s="1">
        <f t="shared" si="82"/>
        <v>0</v>
      </c>
      <c r="X293" s="20">
        <f t="shared" si="83"/>
        <v>0</v>
      </c>
      <c r="Y293" s="22">
        <f t="shared" si="84"/>
        <v>0</v>
      </c>
      <c r="AA293" s="47"/>
    </row>
    <row r="294" spans="1:34" hidden="1" x14ac:dyDescent="0.25">
      <c r="A294" s="57" t="s">
        <v>39</v>
      </c>
      <c r="B294" s="1">
        <v>32</v>
      </c>
      <c r="C294" s="1">
        <v>31.744</v>
      </c>
      <c r="D294" s="1">
        <v>419.67599999999999</v>
      </c>
      <c r="E294" s="1">
        <v>380.07100000000003</v>
      </c>
      <c r="G294" s="1">
        <f t="shared" si="68"/>
        <v>39.604999999999961</v>
      </c>
      <c r="H294" s="1">
        <f t="shared" si="69"/>
        <v>0.25600000000000023</v>
      </c>
      <c r="I294" s="2">
        <f t="shared" si="70"/>
        <v>402.88896</v>
      </c>
      <c r="J294" s="2">
        <f t="shared" si="71"/>
        <v>394.49543999999997</v>
      </c>
      <c r="K294" s="2">
        <f t="shared" si="72"/>
        <v>386.10192000000001</v>
      </c>
      <c r="L294" s="10">
        <f t="shared" si="73"/>
        <v>0</v>
      </c>
      <c r="M294" s="73" t="str">
        <f t="shared" si="74"/>
        <v/>
      </c>
      <c r="N294">
        <f t="shared" si="75"/>
        <v>0</v>
      </c>
      <c r="O294" s="12">
        <f t="shared" si="76"/>
        <v>32</v>
      </c>
      <c r="P294" s="11">
        <f t="shared" si="77"/>
        <v>0</v>
      </c>
      <c r="Q294" s="1">
        <f t="shared" si="78"/>
        <v>32</v>
      </c>
      <c r="S294" s="14" t="str">
        <f t="shared" si="79"/>
        <v>A</v>
      </c>
      <c r="U294" s="1">
        <f t="shared" si="80"/>
        <v>32</v>
      </c>
      <c r="V294" s="1">
        <f t="shared" si="81"/>
        <v>380.07100000000003</v>
      </c>
      <c r="W294" s="1">
        <f t="shared" si="82"/>
        <v>0</v>
      </c>
      <c r="X294" s="20">
        <f t="shared" si="83"/>
        <v>0</v>
      </c>
      <c r="Y294" s="22">
        <f t="shared" si="84"/>
        <v>0</v>
      </c>
      <c r="AA294" s="47"/>
    </row>
    <row r="295" spans="1:34" hidden="1" x14ac:dyDescent="0.25">
      <c r="A295" s="57" t="s">
        <v>39</v>
      </c>
      <c r="B295" s="1">
        <v>32.256</v>
      </c>
      <c r="C295" s="1">
        <v>32.128</v>
      </c>
      <c r="D295" s="1">
        <v>419.18700000000001</v>
      </c>
      <c r="E295" s="1">
        <v>379.62700000000001</v>
      </c>
      <c r="G295" s="1">
        <f t="shared" si="68"/>
        <v>39.56</v>
      </c>
      <c r="H295" s="1">
        <f t="shared" si="69"/>
        <v>0.12800000000000011</v>
      </c>
      <c r="I295" s="2">
        <f t="shared" si="70"/>
        <v>402.41952000000003</v>
      </c>
      <c r="J295" s="2">
        <f t="shared" si="71"/>
        <v>394.03577999999999</v>
      </c>
      <c r="K295" s="2">
        <f t="shared" si="72"/>
        <v>385.65204</v>
      </c>
      <c r="L295" s="10">
        <f t="shared" si="73"/>
        <v>0</v>
      </c>
      <c r="M295" s="73" t="str">
        <f t="shared" si="74"/>
        <v/>
      </c>
      <c r="N295">
        <f t="shared" si="75"/>
        <v>0</v>
      </c>
      <c r="O295" s="12">
        <f t="shared" si="76"/>
        <v>32.256</v>
      </c>
      <c r="P295" s="11">
        <f t="shared" si="77"/>
        <v>0</v>
      </c>
      <c r="Q295" s="1">
        <f t="shared" si="78"/>
        <v>32.256</v>
      </c>
      <c r="S295" s="14" t="str">
        <f t="shared" si="79"/>
        <v>A</v>
      </c>
      <c r="U295" s="1">
        <f t="shared" si="80"/>
        <v>32.256</v>
      </c>
      <c r="V295" s="1">
        <f t="shared" si="81"/>
        <v>379.62700000000001</v>
      </c>
      <c r="W295" s="1">
        <f t="shared" si="82"/>
        <v>0</v>
      </c>
      <c r="X295" s="20">
        <f t="shared" si="83"/>
        <v>0</v>
      </c>
      <c r="Y295" s="22">
        <f t="shared" si="84"/>
        <v>0</v>
      </c>
      <c r="AA295" s="47"/>
    </row>
    <row r="296" spans="1:34" hidden="1" x14ac:dyDescent="0.25">
      <c r="A296" s="57" t="s">
        <v>39</v>
      </c>
      <c r="B296" s="1">
        <v>32.384</v>
      </c>
      <c r="C296" s="1">
        <v>32.128</v>
      </c>
      <c r="D296" s="1">
        <v>419.81400000000002</v>
      </c>
      <c r="E296" s="1">
        <v>380.19400000000002</v>
      </c>
      <c r="G296" s="1">
        <f t="shared" si="68"/>
        <v>39.620000000000005</v>
      </c>
      <c r="H296" s="1">
        <f t="shared" si="69"/>
        <v>0.25600000000000023</v>
      </c>
      <c r="I296" s="2">
        <f t="shared" si="70"/>
        <v>403.02144000000004</v>
      </c>
      <c r="J296" s="2">
        <f t="shared" si="71"/>
        <v>394.62515999999999</v>
      </c>
      <c r="K296" s="2">
        <f t="shared" si="72"/>
        <v>386.22888</v>
      </c>
      <c r="L296" s="10">
        <f t="shared" si="73"/>
        <v>0</v>
      </c>
      <c r="M296" s="73" t="str">
        <f t="shared" si="74"/>
        <v/>
      </c>
      <c r="N296">
        <f t="shared" si="75"/>
        <v>0</v>
      </c>
      <c r="O296" s="12">
        <f t="shared" si="76"/>
        <v>32.384</v>
      </c>
      <c r="P296" s="11">
        <f t="shared" si="77"/>
        <v>0</v>
      </c>
      <c r="Q296" s="1">
        <f t="shared" si="78"/>
        <v>32.384</v>
      </c>
      <c r="S296" s="14" t="str">
        <f t="shared" si="79"/>
        <v>A</v>
      </c>
      <c r="U296" s="1">
        <f t="shared" si="80"/>
        <v>32.384</v>
      </c>
      <c r="V296" s="1">
        <f t="shared" si="81"/>
        <v>380.19400000000002</v>
      </c>
      <c r="W296" s="1">
        <f t="shared" si="82"/>
        <v>0</v>
      </c>
      <c r="X296" s="20">
        <f t="shared" si="83"/>
        <v>0</v>
      </c>
      <c r="Y296" s="22">
        <f t="shared" si="84"/>
        <v>0</v>
      </c>
      <c r="AA296" s="47"/>
    </row>
    <row r="297" spans="1:34" x14ac:dyDescent="0.25">
      <c r="A297" s="57" t="s">
        <v>39</v>
      </c>
      <c r="B297" s="1">
        <v>36.735999999999997</v>
      </c>
      <c r="C297" s="1">
        <v>36.479999999999997</v>
      </c>
      <c r="D297" s="1">
        <v>421.04700000000003</v>
      </c>
      <c r="E297" s="1">
        <v>381.30399999999997</v>
      </c>
      <c r="G297" s="1">
        <f t="shared" si="68"/>
        <v>39.743000000000052</v>
      </c>
      <c r="H297" s="1">
        <f t="shared" si="69"/>
        <v>0.25600000000000023</v>
      </c>
      <c r="I297" s="2">
        <f t="shared" si="70"/>
        <v>404.20512000000002</v>
      </c>
      <c r="J297" s="2">
        <f t="shared" si="71"/>
        <v>395.78418000000005</v>
      </c>
      <c r="K297" s="2">
        <f t="shared" si="72"/>
        <v>387.36324000000002</v>
      </c>
      <c r="L297" s="10">
        <f t="shared" si="73"/>
        <v>0</v>
      </c>
      <c r="M297" s="73" t="str">
        <f t="shared" si="74"/>
        <v/>
      </c>
      <c r="N297">
        <f t="shared" si="75"/>
        <v>0</v>
      </c>
      <c r="O297" s="12">
        <f t="shared" si="76"/>
        <v>36.735999999999997</v>
      </c>
      <c r="P297" s="11">
        <f t="shared" si="77"/>
        <v>0</v>
      </c>
      <c r="Q297" s="1">
        <f t="shared" si="78"/>
        <v>36.735999999999997</v>
      </c>
      <c r="S297" s="14" t="str">
        <f t="shared" si="79"/>
        <v>A</v>
      </c>
      <c r="U297" s="1">
        <f t="shared" si="80"/>
        <v>36.735999999999997</v>
      </c>
      <c r="V297" s="1">
        <f t="shared" si="81"/>
        <v>381.30399999999997</v>
      </c>
      <c r="W297" s="1">
        <f t="shared" si="82"/>
        <v>0</v>
      </c>
      <c r="X297" s="20">
        <f t="shared" si="83"/>
        <v>0</v>
      </c>
      <c r="Y297" s="22">
        <f t="shared" si="84"/>
        <v>0</v>
      </c>
      <c r="Z297" s="32" t="s">
        <v>40</v>
      </c>
      <c r="AA297" s="47"/>
      <c r="AB297" s="32" t="str">
        <f>A297</f>
        <v>JJJJ-MM-TT SS:MM:SS</v>
      </c>
      <c r="AC297" s="1">
        <f>SUM(U297:U320)</f>
        <v>3025.5359999999996</v>
      </c>
      <c r="AD297" s="1">
        <f>AVERAGE(V297:V320)</f>
        <v>381.22545833333328</v>
      </c>
      <c r="AE297" s="1">
        <f>SUM(W297:W320)</f>
        <v>186.25281994213219</v>
      </c>
      <c r="AF297" s="1">
        <f>SUM(X297:X320)</f>
        <v>81.019976674827504</v>
      </c>
      <c r="AG297" s="35">
        <f>AVERAGE(Y297:Y320)</f>
        <v>1.375</v>
      </c>
      <c r="AH297" s="37" t="e">
        <f>DAY(A297)</f>
        <v>#VALUE!</v>
      </c>
    </row>
    <row r="298" spans="1:34" hidden="1" x14ac:dyDescent="0.25">
      <c r="A298" s="57" t="s">
        <v>39</v>
      </c>
      <c r="B298" s="1">
        <v>38.015999999999998</v>
      </c>
      <c r="C298" s="1">
        <v>37.76</v>
      </c>
      <c r="D298" s="1">
        <v>421.14800000000002</v>
      </c>
      <c r="E298" s="1">
        <v>381.38900000000001</v>
      </c>
      <c r="G298" s="1">
        <f t="shared" si="68"/>
        <v>39.759000000000015</v>
      </c>
      <c r="H298" s="1">
        <f t="shared" si="69"/>
        <v>0.25600000000000023</v>
      </c>
      <c r="I298" s="2">
        <f t="shared" si="70"/>
        <v>404.30208000000005</v>
      </c>
      <c r="J298" s="2">
        <f t="shared" si="71"/>
        <v>395.87912</v>
      </c>
      <c r="K298" s="2">
        <f t="shared" si="72"/>
        <v>387.45616000000001</v>
      </c>
      <c r="L298" s="10">
        <f t="shared" si="73"/>
        <v>0</v>
      </c>
      <c r="M298" s="73" t="str">
        <f t="shared" si="74"/>
        <v/>
      </c>
      <c r="N298">
        <f t="shared" si="75"/>
        <v>0</v>
      </c>
      <c r="O298" s="12">
        <f t="shared" si="76"/>
        <v>38.015999999999998</v>
      </c>
      <c r="P298" s="11">
        <f t="shared" si="77"/>
        <v>0</v>
      </c>
      <c r="Q298" s="1">
        <f t="shared" si="78"/>
        <v>38.015999999999998</v>
      </c>
      <c r="S298" s="14" t="str">
        <f t="shared" si="79"/>
        <v>A</v>
      </c>
      <c r="U298" s="1">
        <f t="shared" si="80"/>
        <v>38.015999999999998</v>
      </c>
      <c r="V298" s="1">
        <f t="shared" si="81"/>
        <v>381.38900000000001</v>
      </c>
      <c r="W298" s="1">
        <f t="shared" si="82"/>
        <v>0</v>
      </c>
      <c r="X298" s="20">
        <f t="shared" si="83"/>
        <v>0</v>
      </c>
      <c r="Y298" s="22">
        <f t="shared" si="84"/>
        <v>0</v>
      </c>
      <c r="AA298" s="47"/>
    </row>
    <row r="299" spans="1:34" hidden="1" x14ac:dyDescent="0.25">
      <c r="A299" s="57" t="s">
        <v>39</v>
      </c>
      <c r="B299" s="1">
        <v>37.119999999999997</v>
      </c>
      <c r="C299" s="1">
        <v>36.863999999999997</v>
      </c>
      <c r="D299" s="1">
        <v>420.87700000000001</v>
      </c>
      <c r="E299" s="1">
        <v>381.15499999999997</v>
      </c>
      <c r="G299" s="1">
        <f t="shared" si="68"/>
        <v>39.722000000000037</v>
      </c>
      <c r="H299" s="1">
        <f t="shared" si="69"/>
        <v>0.25600000000000023</v>
      </c>
      <c r="I299" s="2">
        <f t="shared" si="70"/>
        <v>404.04192</v>
      </c>
      <c r="J299" s="2">
        <f t="shared" si="71"/>
        <v>395.62438000000003</v>
      </c>
      <c r="K299" s="2">
        <f t="shared" si="72"/>
        <v>387.20684</v>
      </c>
      <c r="L299" s="10">
        <f t="shared" si="73"/>
        <v>0</v>
      </c>
      <c r="M299" s="73" t="str">
        <f t="shared" si="74"/>
        <v/>
      </c>
      <c r="N299">
        <f t="shared" si="75"/>
        <v>0</v>
      </c>
      <c r="O299" s="12">
        <f t="shared" si="76"/>
        <v>37.119999999999997</v>
      </c>
      <c r="P299" s="11">
        <f t="shared" si="77"/>
        <v>0</v>
      </c>
      <c r="Q299" s="1">
        <f t="shared" si="78"/>
        <v>37.119999999999997</v>
      </c>
      <c r="S299" s="14" t="str">
        <f t="shared" si="79"/>
        <v>A</v>
      </c>
      <c r="U299" s="1">
        <f t="shared" si="80"/>
        <v>37.119999999999997</v>
      </c>
      <c r="V299" s="1">
        <f t="shared" si="81"/>
        <v>381.15499999999997</v>
      </c>
      <c r="W299" s="1">
        <f t="shared" si="82"/>
        <v>0</v>
      </c>
      <c r="X299" s="20">
        <f t="shared" si="83"/>
        <v>0</v>
      </c>
      <c r="Y299" s="22">
        <f t="shared" si="84"/>
        <v>0</v>
      </c>
      <c r="AA299" s="47"/>
    </row>
    <row r="300" spans="1:34" hidden="1" x14ac:dyDescent="0.25">
      <c r="A300" s="57" t="s">
        <v>39</v>
      </c>
      <c r="B300" s="1">
        <v>37.503999999999998</v>
      </c>
      <c r="C300" s="1">
        <v>37.375999999999998</v>
      </c>
      <c r="D300" s="1">
        <v>420.779</v>
      </c>
      <c r="E300" s="1">
        <v>381.06299999999999</v>
      </c>
      <c r="G300" s="1">
        <f t="shared" si="68"/>
        <v>39.716000000000008</v>
      </c>
      <c r="H300" s="1">
        <f t="shared" si="69"/>
        <v>0.12800000000000011</v>
      </c>
      <c r="I300" s="2">
        <f t="shared" si="70"/>
        <v>403.94783999999999</v>
      </c>
      <c r="J300" s="2">
        <f t="shared" si="71"/>
        <v>395.53226000000001</v>
      </c>
      <c r="K300" s="2">
        <f t="shared" si="72"/>
        <v>387.11667999999997</v>
      </c>
      <c r="L300" s="10">
        <f t="shared" si="73"/>
        <v>0</v>
      </c>
      <c r="M300" s="73" t="str">
        <f t="shared" si="74"/>
        <v/>
      </c>
      <c r="N300">
        <f t="shared" si="75"/>
        <v>0</v>
      </c>
      <c r="O300" s="12">
        <f t="shared" si="76"/>
        <v>37.503999999999998</v>
      </c>
      <c r="P300" s="11">
        <f t="shared" si="77"/>
        <v>0</v>
      </c>
      <c r="Q300" s="1">
        <f t="shared" si="78"/>
        <v>37.503999999999998</v>
      </c>
      <c r="S300" s="14" t="str">
        <f t="shared" si="79"/>
        <v>A</v>
      </c>
      <c r="U300" s="1">
        <f t="shared" si="80"/>
        <v>37.503999999999998</v>
      </c>
      <c r="V300" s="1">
        <f t="shared" si="81"/>
        <v>381.06299999999999</v>
      </c>
      <c r="W300" s="1">
        <f t="shared" si="82"/>
        <v>0</v>
      </c>
      <c r="X300" s="20">
        <f t="shared" si="83"/>
        <v>0</v>
      </c>
      <c r="Y300" s="22">
        <f t="shared" si="84"/>
        <v>0</v>
      </c>
      <c r="AA300" s="47"/>
    </row>
    <row r="301" spans="1:34" hidden="1" x14ac:dyDescent="0.25">
      <c r="A301" s="57" t="s">
        <v>39</v>
      </c>
      <c r="B301" s="1">
        <v>38.143999999999998</v>
      </c>
      <c r="C301" s="1">
        <v>37.887999999999998</v>
      </c>
      <c r="D301" s="1">
        <v>419.51799999999997</v>
      </c>
      <c r="E301" s="1">
        <v>379.92500000000001</v>
      </c>
      <c r="G301" s="1">
        <f t="shared" si="68"/>
        <v>39.592999999999961</v>
      </c>
      <c r="H301" s="1">
        <f t="shared" si="69"/>
        <v>0.25600000000000023</v>
      </c>
      <c r="I301" s="2">
        <f t="shared" si="70"/>
        <v>402.73728</v>
      </c>
      <c r="J301" s="2">
        <f t="shared" si="71"/>
        <v>394.34691999999995</v>
      </c>
      <c r="K301" s="2">
        <f t="shared" si="72"/>
        <v>385.95655999999997</v>
      </c>
      <c r="L301" s="10">
        <f t="shared" si="73"/>
        <v>0</v>
      </c>
      <c r="M301" s="73" t="str">
        <f t="shared" si="74"/>
        <v/>
      </c>
      <c r="N301">
        <f t="shared" si="75"/>
        <v>0</v>
      </c>
      <c r="O301" s="12">
        <f t="shared" si="76"/>
        <v>38.143999999999998</v>
      </c>
      <c r="P301" s="11">
        <f t="shared" si="77"/>
        <v>0</v>
      </c>
      <c r="Q301" s="1">
        <f t="shared" si="78"/>
        <v>38.143999999999998</v>
      </c>
      <c r="S301" s="14" t="str">
        <f t="shared" si="79"/>
        <v>A</v>
      </c>
      <c r="U301" s="1">
        <f t="shared" si="80"/>
        <v>38.143999999999998</v>
      </c>
      <c r="V301" s="1">
        <f t="shared" si="81"/>
        <v>379.92500000000001</v>
      </c>
      <c r="W301" s="1">
        <f t="shared" si="82"/>
        <v>0</v>
      </c>
      <c r="X301" s="20">
        <f t="shared" si="83"/>
        <v>0</v>
      </c>
      <c r="Y301" s="22">
        <f t="shared" si="84"/>
        <v>0</v>
      </c>
      <c r="AA301" s="47"/>
    </row>
    <row r="302" spans="1:34" hidden="1" x14ac:dyDescent="0.25">
      <c r="A302" s="57" t="s">
        <v>39</v>
      </c>
      <c r="B302" s="1">
        <v>61.183999999999997</v>
      </c>
      <c r="C302" s="1">
        <v>60.927999999999997</v>
      </c>
      <c r="D302" s="1">
        <v>417.666</v>
      </c>
      <c r="E302" s="1">
        <v>380.29599999999999</v>
      </c>
      <c r="G302" s="1">
        <f t="shared" si="68"/>
        <v>37.370000000000005</v>
      </c>
      <c r="H302" s="1">
        <f t="shared" si="69"/>
        <v>0.25600000000000023</v>
      </c>
      <c r="I302" s="2">
        <f t="shared" si="70"/>
        <v>400.95936</v>
      </c>
      <c r="J302" s="2">
        <f t="shared" si="71"/>
        <v>392.60604000000001</v>
      </c>
      <c r="K302" s="2">
        <f t="shared" si="72"/>
        <v>384.25272000000001</v>
      </c>
      <c r="L302" s="10">
        <f t="shared" si="73"/>
        <v>3</v>
      </c>
      <c r="M302" s="73">
        <f t="shared" si="74"/>
        <v>3</v>
      </c>
      <c r="N302">
        <f t="shared" si="75"/>
        <v>3</v>
      </c>
      <c r="O302" s="12">
        <f t="shared" si="76"/>
        <v>68.08813710215891</v>
      </c>
      <c r="P302" s="11">
        <f t="shared" si="77"/>
        <v>6.9041371021589129</v>
      </c>
      <c r="Q302" s="1">
        <f t="shared" si="78"/>
        <v>61.183999999999997</v>
      </c>
      <c r="S302" s="14" t="str">
        <f t="shared" si="79"/>
        <v>A</v>
      </c>
      <c r="U302" s="1">
        <f t="shared" si="80"/>
        <v>61.183999999999997</v>
      </c>
      <c r="V302" s="1">
        <f t="shared" si="81"/>
        <v>380.29599999999999</v>
      </c>
      <c r="W302" s="1">
        <f t="shared" si="82"/>
        <v>6.9041371021589129</v>
      </c>
      <c r="X302" s="20">
        <f t="shared" si="83"/>
        <v>3.0032996394391271</v>
      </c>
      <c r="Y302" s="22">
        <f t="shared" si="84"/>
        <v>3</v>
      </c>
      <c r="AA302" s="47"/>
    </row>
    <row r="303" spans="1:34" hidden="1" x14ac:dyDescent="0.25">
      <c r="A303" s="57" t="s">
        <v>39</v>
      </c>
      <c r="B303" s="1">
        <v>118.78400000000001</v>
      </c>
      <c r="C303" s="1">
        <v>118.52800000000001</v>
      </c>
      <c r="D303" s="1">
        <v>418.75400000000002</v>
      </c>
      <c r="E303" s="1">
        <v>380.32499999999999</v>
      </c>
      <c r="G303" s="1">
        <f t="shared" si="68"/>
        <v>38.42900000000003</v>
      </c>
      <c r="H303" s="1">
        <f t="shared" si="69"/>
        <v>0.25600000000000023</v>
      </c>
      <c r="I303" s="2">
        <f t="shared" si="70"/>
        <v>402.00384000000003</v>
      </c>
      <c r="J303" s="2">
        <f t="shared" si="71"/>
        <v>393.62876</v>
      </c>
      <c r="K303" s="2">
        <f t="shared" si="72"/>
        <v>385.25368000000003</v>
      </c>
      <c r="L303" s="10">
        <f t="shared" si="73"/>
        <v>3</v>
      </c>
      <c r="M303" s="73" t="str">
        <f t="shared" si="74"/>
        <v/>
      </c>
      <c r="N303">
        <f t="shared" si="75"/>
        <v>3</v>
      </c>
      <c r="O303" s="12">
        <f t="shared" si="76"/>
        <v>132.18784776318719</v>
      </c>
      <c r="P303" s="11">
        <f t="shared" si="77"/>
        <v>13.403847763187187</v>
      </c>
      <c r="Q303" s="1">
        <f t="shared" si="78"/>
        <v>118.78400000000001</v>
      </c>
      <c r="S303" s="14" t="str">
        <f t="shared" si="79"/>
        <v>A</v>
      </c>
      <c r="U303" s="1">
        <f t="shared" si="80"/>
        <v>118.78400000000001</v>
      </c>
      <c r="V303" s="1">
        <f t="shared" si="81"/>
        <v>380.32499999999999</v>
      </c>
      <c r="W303" s="1">
        <f t="shared" si="82"/>
        <v>13.403847763187187</v>
      </c>
      <c r="X303" s="20">
        <f t="shared" si="83"/>
        <v>5.8306737769864263</v>
      </c>
      <c r="Y303" s="22">
        <f t="shared" si="84"/>
        <v>3</v>
      </c>
      <c r="AA303" s="47"/>
    </row>
    <row r="304" spans="1:34" hidden="1" x14ac:dyDescent="0.25">
      <c r="A304" s="57" t="s">
        <v>39</v>
      </c>
      <c r="B304" s="1">
        <v>167.42400000000001</v>
      </c>
      <c r="C304" s="1">
        <v>167.16800000000001</v>
      </c>
      <c r="D304" s="1">
        <v>416.36500000000001</v>
      </c>
      <c r="E304" s="1">
        <v>380.14100000000002</v>
      </c>
      <c r="G304" s="1">
        <f t="shared" si="68"/>
        <v>36.22399999999999</v>
      </c>
      <c r="H304" s="1">
        <f t="shared" si="69"/>
        <v>0.25600000000000023</v>
      </c>
      <c r="I304" s="2">
        <f t="shared" si="70"/>
        <v>399.71039999999999</v>
      </c>
      <c r="J304" s="2">
        <f t="shared" si="71"/>
        <v>391.38310000000001</v>
      </c>
      <c r="K304" s="2">
        <f t="shared" si="72"/>
        <v>383.05579999999998</v>
      </c>
      <c r="L304" s="10">
        <f t="shared" si="73"/>
        <v>3</v>
      </c>
      <c r="M304" s="73" t="str">
        <f t="shared" si="74"/>
        <v/>
      </c>
      <c r="N304">
        <f t="shared" si="75"/>
        <v>3</v>
      </c>
      <c r="O304" s="12">
        <f t="shared" si="76"/>
        <v>186.31649232138884</v>
      </c>
      <c r="P304" s="11">
        <f t="shared" si="77"/>
        <v>18.892492321388829</v>
      </c>
      <c r="Q304" s="1">
        <f t="shared" si="78"/>
        <v>167.42400000000001</v>
      </c>
      <c r="S304" s="14" t="str">
        <f t="shared" si="79"/>
        <v>A</v>
      </c>
      <c r="U304" s="1">
        <f t="shared" si="80"/>
        <v>167.42400000000001</v>
      </c>
      <c r="V304" s="1">
        <f t="shared" si="81"/>
        <v>380.14100000000002</v>
      </c>
      <c r="W304" s="1">
        <f t="shared" si="82"/>
        <v>18.892492321388829</v>
      </c>
      <c r="X304" s="20">
        <f t="shared" si="83"/>
        <v>8.2182341598041404</v>
      </c>
      <c r="Y304" s="22">
        <f t="shared" si="84"/>
        <v>3</v>
      </c>
      <c r="AA304" s="47"/>
    </row>
    <row r="305" spans="1:27" hidden="1" x14ac:dyDescent="0.25">
      <c r="A305" s="57" t="s">
        <v>39</v>
      </c>
      <c r="B305" s="1">
        <v>182.4</v>
      </c>
      <c r="C305" s="1">
        <v>182.01599999999999</v>
      </c>
      <c r="D305" s="1">
        <v>419.18700000000001</v>
      </c>
      <c r="E305" s="1">
        <v>379.04599999999999</v>
      </c>
      <c r="G305" s="1">
        <f t="shared" si="68"/>
        <v>40.14100000000002</v>
      </c>
      <c r="H305" s="1">
        <f t="shared" si="69"/>
        <v>0.38400000000001455</v>
      </c>
      <c r="I305" s="2">
        <f t="shared" si="70"/>
        <v>402.41952000000003</v>
      </c>
      <c r="J305" s="2">
        <f t="shared" si="71"/>
        <v>394.03577999999999</v>
      </c>
      <c r="K305" s="2">
        <f t="shared" si="72"/>
        <v>385.65204</v>
      </c>
      <c r="L305" s="10">
        <f t="shared" si="73"/>
        <v>0</v>
      </c>
      <c r="M305" s="73">
        <f t="shared" si="74"/>
        <v>0</v>
      </c>
      <c r="N305">
        <f t="shared" si="75"/>
        <v>0</v>
      </c>
      <c r="O305" s="12">
        <f t="shared" si="76"/>
        <v>182.4</v>
      </c>
      <c r="P305" s="11">
        <f t="shared" si="77"/>
        <v>0</v>
      </c>
      <c r="Q305" s="1">
        <f t="shared" si="78"/>
        <v>182.4</v>
      </c>
      <c r="S305" s="14" t="str">
        <f t="shared" si="79"/>
        <v>A</v>
      </c>
      <c r="U305" s="1">
        <f t="shared" si="80"/>
        <v>182.4</v>
      </c>
      <c r="V305" s="1">
        <f t="shared" si="81"/>
        <v>379.04599999999999</v>
      </c>
      <c r="W305" s="1">
        <f t="shared" si="82"/>
        <v>0</v>
      </c>
      <c r="X305" s="20">
        <f t="shared" si="83"/>
        <v>0</v>
      </c>
      <c r="Y305" s="22">
        <f t="shared" si="84"/>
        <v>0</v>
      </c>
      <c r="AA305" s="47"/>
    </row>
    <row r="306" spans="1:27" hidden="1" x14ac:dyDescent="0.25">
      <c r="A306" s="57" t="s">
        <v>39</v>
      </c>
      <c r="B306" s="1">
        <v>175.744</v>
      </c>
      <c r="C306" s="1">
        <v>175.36</v>
      </c>
      <c r="D306" s="1">
        <v>421.23599999999999</v>
      </c>
      <c r="E306" s="1">
        <v>380.95499999999998</v>
      </c>
      <c r="G306" s="1">
        <f t="shared" si="68"/>
        <v>40.281000000000006</v>
      </c>
      <c r="H306" s="1">
        <f t="shared" si="69"/>
        <v>0.38399999999998613</v>
      </c>
      <c r="I306" s="2">
        <f t="shared" si="70"/>
        <v>404.38655999999997</v>
      </c>
      <c r="J306" s="2">
        <f t="shared" si="71"/>
        <v>395.96184</v>
      </c>
      <c r="K306" s="2">
        <f t="shared" si="72"/>
        <v>387.53711999999996</v>
      </c>
      <c r="L306" s="10">
        <f t="shared" si="73"/>
        <v>0</v>
      </c>
      <c r="M306" s="73" t="str">
        <f t="shared" si="74"/>
        <v/>
      </c>
      <c r="N306">
        <f t="shared" si="75"/>
        <v>0</v>
      </c>
      <c r="O306" s="12">
        <f t="shared" si="76"/>
        <v>175.744</v>
      </c>
      <c r="P306" s="11">
        <f t="shared" si="77"/>
        <v>0</v>
      </c>
      <c r="Q306" s="1">
        <f t="shared" si="78"/>
        <v>175.744</v>
      </c>
      <c r="S306" s="14" t="str">
        <f t="shared" si="79"/>
        <v>A</v>
      </c>
      <c r="U306" s="1">
        <f t="shared" si="80"/>
        <v>175.744</v>
      </c>
      <c r="V306" s="1">
        <f t="shared" si="81"/>
        <v>380.95499999999998</v>
      </c>
      <c r="W306" s="1">
        <f t="shared" si="82"/>
        <v>0</v>
      </c>
      <c r="X306" s="20">
        <f t="shared" si="83"/>
        <v>0</v>
      </c>
      <c r="Y306" s="22">
        <f t="shared" si="84"/>
        <v>0</v>
      </c>
      <c r="AA306" s="47"/>
    </row>
    <row r="307" spans="1:27" hidden="1" x14ac:dyDescent="0.25">
      <c r="A307" s="57" t="s">
        <v>39</v>
      </c>
      <c r="B307" s="1">
        <v>183.42400000000001</v>
      </c>
      <c r="C307" s="1">
        <v>182.91200000000001</v>
      </c>
      <c r="D307" s="1">
        <v>420.79899999999998</v>
      </c>
      <c r="E307" s="1">
        <v>380.52699999999999</v>
      </c>
      <c r="G307" s="1">
        <f t="shared" si="68"/>
        <v>40.271999999999991</v>
      </c>
      <c r="H307" s="1">
        <f t="shared" si="69"/>
        <v>0.51200000000000045</v>
      </c>
      <c r="I307" s="2">
        <f t="shared" si="70"/>
        <v>403.96704</v>
      </c>
      <c r="J307" s="2">
        <f t="shared" si="71"/>
        <v>395.55106000000001</v>
      </c>
      <c r="K307" s="2">
        <f t="shared" si="72"/>
        <v>387.13507999999996</v>
      </c>
      <c r="L307" s="10">
        <f t="shared" si="73"/>
        <v>0</v>
      </c>
      <c r="M307" s="73" t="str">
        <f t="shared" si="74"/>
        <v/>
      </c>
      <c r="N307">
        <f t="shared" si="75"/>
        <v>0</v>
      </c>
      <c r="O307" s="12">
        <f t="shared" si="76"/>
        <v>183.42400000000001</v>
      </c>
      <c r="P307" s="11">
        <f t="shared" si="77"/>
        <v>0</v>
      </c>
      <c r="Q307" s="1">
        <f t="shared" si="78"/>
        <v>183.42400000000001</v>
      </c>
      <c r="S307" s="14" t="str">
        <f t="shared" si="79"/>
        <v>A</v>
      </c>
      <c r="U307" s="1">
        <f t="shared" si="80"/>
        <v>183.42400000000001</v>
      </c>
      <c r="V307" s="1">
        <f t="shared" si="81"/>
        <v>380.52699999999999</v>
      </c>
      <c r="W307" s="1">
        <f t="shared" si="82"/>
        <v>0</v>
      </c>
      <c r="X307" s="20">
        <f t="shared" si="83"/>
        <v>0</v>
      </c>
      <c r="Y307" s="22">
        <f t="shared" si="84"/>
        <v>0</v>
      </c>
      <c r="AA307" s="47"/>
    </row>
    <row r="308" spans="1:27" hidden="1" x14ac:dyDescent="0.25">
      <c r="A308" s="57" t="s">
        <v>39</v>
      </c>
      <c r="B308" s="1">
        <v>194.68799999999999</v>
      </c>
      <c r="C308" s="1">
        <v>194.17599999999999</v>
      </c>
      <c r="D308" s="1">
        <v>420.46899999999999</v>
      </c>
      <c r="E308" s="1">
        <v>380.18700000000001</v>
      </c>
      <c r="G308" s="1">
        <f t="shared" si="68"/>
        <v>40.281999999999982</v>
      </c>
      <c r="H308" s="1">
        <f t="shared" si="69"/>
        <v>0.51200000000000045</v>
      </c>
      <c r="I308" s="2">
        <f t="shared" si="70"/>
        <v>403.65024</v>
      </c>
      <c r="J308" s="2">
        <f t="shared" si="71"/>
        <v>395.24086</v>
      </c>
      <c r="K308" s="2">
        <f t="shared" si="72"/>
        <v>386.83148</v>
      </c>
      <c r="L308" s="10">
        <f t="shared" si="73"/>
        <v>0</v>
      </c>
      <c r="M308" s="73" t="str">
        <f t="shared" si="74"/>
        <v/>
      </c>
      <c r="N308">
        <f t="shared" si="75"/>
        <v>0</v>
      </c>
      <c r="O308" s="12">
        <f t="shared" si="76"/>
        <v>194.68799999999999</v>
      </c>
      <c r="P308" s="11">
        <f t="shared" si="77"/>
        <v>0</v>
      </c>
      <c r="Q308" s="1">
        <f t="shared" si="78"/>
        <v>194.68799999999999</v>
      </c>
      <c r="S308" s="14" t="str">
        <f t="shared" si="79"/>
        <v>A</v>
      </c>
      <c r="U308" s="1">
        <f t="shared" si="80"/>
        <v>194.68799999999999</v>
      </c>
      <c r="V308" s="1">
        <f t="shared" si="81"/>
        <v>380.18700000000001</v>
      </c>
      <c r="W308" s="1">
        <f t="shared" si="82"/>
        <v>0</v>
      </c>
      <c r="X308" s="20">
        <f t="shared" si="83"/>
        <v>0</v>
      </c>
      <c r="Y308" s="22">
        <f t="shared" si="84"/>
        <v>0</v>
      </c>
      <c r="AA308" s="47"/>
    </row>
    <row r="309" spans="1:27" hidden="1" x14ac:dyDescent="0.25">
      <c r="A309" s="57" t="s">
        <v>39</v>
      </c>
      <c r="B309" s="1">
        <v>170.49600000000001</v>
      </c>
      <c r="C309" s="1">
        <v>170.24</v>
      </c>
      <c r="D309" s="1">
        <v>417.79300000000001</v>
      </c>
      <c r="E309" s="1">
        <v>382.44799999999998</v>
      </c>
      <c r="G309" s="1">
        <f t="shared" si="68"/>
        <v>35.345000000000027</v>
      </c>
      <c r="H309" s="1">
        <f t="shared" si="69"/>
        <v>0.25600000000000023</v>
      </c>
      <c r="I309" s="2">
        <f t="shared" si="70"/>
        <v>401.08127999999999</v>
      </c>
      <c r="J309" s="2">
        <f t="shared" si="71"/>
        <v>392.72541999999999</v>
      </c>
      <c r="K309" s="2">
        <f t="shared" si="72"/>
        <v>384.36955999999998</v>
      </c>
      <c r="L309" s="10">
        <f t="shared" si="73"/>
        <v>3</v>
      </c>
      <c r="M309" s="73">
        <f t="shared" si="74"/>
        <v>3</v>
      </c>
      <c r="N309">
        <f t="shared" si="75"/>
        <v>3</v>
      </c>
      <c r="O309" s="12">
        <f t="shared" si="76"/>
        <v>189.73514355664366</v>
      </c>
      <c r="P309" s="11">
        <f t="shared" si="77"/>
        <v>19.239143556643654</v>
      </c>
      <c r="Q309" s="1">
        <f t="shared" si="78"/>
        <v>170.49600000000001</v>
      </c>
      <c r="S309" s="14" t="str">
        <f t="shared" si="79"/>
        <v>A</v>
      </c>
      <c r="U309" s="1">
        <f t="shared" si="80"/>
        <v>170.49600000000001</v>
      </c>
      <c r="V309" s="1">
        <f t="shared" si="81"/>
        <v>382.44799999999998</v>
      </c>
      <c r="W309" s="1">
        <f t="shared" si="82"/>
        <v>19.239143556643654</v>
      </c>
      <c r="X309" s="20">
        <f t="shared" si="83"/>
        <v>8.3690274471399899</v>
      </c>
      <c r="Y309" s="22">
        <f t="shared" si="84"/>
        <v>3</v>
      </c>
      <c r="AA309" s="47"/>
    </row>
    <row r="310" spans="1:27" hidden="1" x14ac:dyDescent="0.25">
      <c r="A310" s="57" t="s">
        <v>39</v>
      </c>
      <c r="B310" s="1">
        <v>183.80799999999999</v>
      </c>
      <c r="C310" s="1">
        <v>183.29599999999999</v>
      </c>
      <c r="D310" s="1">
        <v>413.98500000000001</v>
      </c>
      <c r="E310" s="1">
        <v>380.19299999999998</v>
      </c>
      <c r="G310" s="1">
        <f t="shared" si="68"/>
        <v>33.79200000000003</v>
      </c>
      <c r="H310" s="1">
        <f t="shared" si="69"/>
        <v>0.51200000000000045</v>
      </c>
      <c r="I310" s="2">
        <f t="shared" si="70"/>
        <v>397.42560000000003</v>
      </c>
      <c r="J310" s="2">
        <f t="shared" si="71"/>
        <v>389.14589999999998</v>
      </c>
      <c r="K310" s="2">
        <f t="shared" si="72"/>
        <v>380.86619999999999</v>
      </c>
      <c r="L310" s="10">
        <f t="shared" si="73"/>
        <v>3</v>
      </c>
      <c r="M310" s="73" t="str">
        <f t="shared" si="74"/>
        <v/>
      </c>
      <c r="N310">
        <f t="shared" si="75"/>
        <v>3</v>
      </c>
      <c r="O310" s="12">
        <f t="shared" si="76"/>
        <v>204.54929890941463</v>
      </c>
      <c r="P310" s="11">
        <f t="shared" si="77"/>
        <v>20.741298909414638</v>
      </c>
      <c r="Q310" s="1">
        <f t="shared" si="78"/>
        <v>183.80799999999999</v>
      </c>
      <c r="S310" s="14" t="str">
        <f t="shared" si="79"/>
        <v>A</v>
      </c>
      <c r="U310" s="1">
        <f t="shared" si="80"/>
        <v>183.80799999999999</v>
      </c>
      <c r="V310" s="1">
        <f t="shared" si="81"/>
        <v>380.19299999999998</v>
      </c>
      <c r="W310" s="1">
        <f t="shared" si="82"/>
        <v>20.741298909414638</v>
      </c>
      <c r="X310" s="20">
        <f t="shared" si="83"/>
        <v>9.022465025595368</v>
      </c>
      <c r="Y310" s="22">
        <f t="shared" si="84"/>
        <v>3</v>
      </c>
      <c r="AA310" s="47"/>
    </row>
    <row r="311" spans="1:27" hidden="1" x14ac:dyDescent="0.25">
      <c r="A311" s="57" t="s">
        <v>39</v>
      </c>
      <c r="B311" s="1">
        <v>195.71199999999999</v>
      </c>
      <c r="C311" s="1">
        <v>195.2</v>
      </c>
      <c r="D311" s="1">
        <v>414.63</v>
      </c>
      <c r="E311" s="1">
        <v>380.76</v>
      </c>
      <c r="G311" s="1">
        <f t="shared" si="68"/>
        <v>33.870000000000005</v>
      </c>
      <c r="H311" s="1">
        <f t="shared" si="69"/>
        <v>0.51200000000000045</v>
      </c>
      <c r="I311" s="2">
        <f t="shared" si="70"/>
        <v>398.04480000000001</v>
      </c>
      <c r="J311" s="2">
        <f t="shared" si="71"/>
        <v>389.75220000000002</v>
      </c>
      <c r="K311" s="2">
        <f t="shared" si="72"/>
        <v>381.45960000000002</v>
      </c>
      <c r="L311" s="10">
        <f t="shared" si="73"/>
        <v>3</v>
      </c>
      <c r="M311" s="73" t="str">
        <f t="shared" si="74"/>
        <v/>
      </c>
      <c r="N311">
        <f t="shared" si="75"/>
        <v>3</v>
      </c>
      <c r="O311" s="12">
        <f t="shared" si="76"/>
        <v>217.79657244602714</v>
      </c>
      <c r="P311" s="11">
        <f t="shared" si="77"/>
        <v>22.084572446027153</v>
      </c>
      <c r="Q311" s="1">
        <f t="shared" si="78"/>
        <v>195.71199999999999</v>
      </c>
      <c r="S311" s="14" t="str">
        <f t="shared" si="79"/>
        <v>A</v>
      </c>
      <c r="U311" s="1">
        <f t="shared" si="80"/>
        <v>195.71199999999999</v>
      </c>
      <c r="V311" s="1">
        <f t="shared" si="81"/>
        <v>380.76</v>
      </c>
      <c r="W311" s="1">
        <f t="shared" si="82"/>
        <v>22.084572446027153</v>
      </c>
      <c r="X311" s="20">
        <f t="shared" si="83"/>
        <v>9.6067890140218122</v>
      </c>
      <c r="Y311" s="22">
        <f t="shared" si="84"/>
        <v>3</v>
      </c>
      <c r="AA311" s="47"/>
    </row>
    <row r="312" spans="1:27" hidden="1" x14ac:dyDescent="0.25">
      <c r="A312" s="57" t="s">
        <v>39</v>
      </c>
      <c r="B312" s="1">
        <v>174.33600000000001</v>
      </c>
      <c r="C312" s="1">
        <v>173.952</v>
      </c>
      <c r="D312" s="1">
        <v>416.279</v>
      </c>
      <c r="E312" s="1">
        <v>382.35300000000001</v>
      </c>
      <c r="G312" s="1">
        <f t="shared" si="68"/>
        <v>33.925999999999988</v>
      </c>
      <c r="H312" s="1">
        <f t="shared" si="69"/>
        <v>0.38400000000001455</v>
      </c>
      <c r="I312" s="2">
        <f t="shared" si="70"/>
        <v>399.62783999999999</v>
      </c>
      <c r="J312" s="2">
        <f t="shared" si="71"/>
        <v>391.30225999999999</v>
      </c>
      <c r="K312" s="2">
        <f t="shared" si="72"/>
        <v>382.97667999999999</v>
      </c>
      <c r="L312" s="10">
        <f t="shared" si="73"/>
        <v>3</v>
      </c>
      <c r="M312" s="73" t="str">
        <f t="shared" si="74"/>
        <v/>
      </c>
      <c r="N312">
        <f t="shared" si="75"/>
        <v>3</v>
      </c>
      <c r="O312" s="12">
        <f t="shared" si="76"/>
        <v>194.00845760071223</v>
      </c>
      <c r="P312" s="11">
        <f t="shared" si="77"/>
        <v>19.672457600712221</v>
      </c>
      <c r="Q312" s="1">
        <f t="shared" si="78"/>
        <v>174.33600000000001</v>
      </c>
      <c r="S312" s="14" t="str">
        <f t="shared" si="79"/>
        <v>A</v>
      </c>
      <c r="U312" s="1">
        <f t="shared" si="80"/>
        <v>174.33600000000001</v>
      </c>
      <c r="V312" s="1">
        <f t="shared" si="81"/>
        <v>382.35300000000001</v>
      </c>
      <c r="W312" s="1">
        <f t="shared" si="82"/>
        <v>19.672457600712221</v>
      </c>
      <c r="X312" s="20">
        <f t="shared" si="83"/>
        <v>8.5575190563098165</v>
      </c>
      <c r="Y312" s="22">
        <f t="shared" si="84"/>
        <v>3</v>
      </c>
      <c r="AA312" s="47"/>
    </row>
    <row r="313" spans="1:27" hidden="1" x14ac:dyDescent="0.25">
      <c r="A313" s="57" t="s">
        <v>39</v>
      </c>
      <c r="B313" s="1">
        <v>149.12</v>
      </c>
      <c r="C313" s="1">
        <v>148.864</v>
      </c>
      <c r="D313" s="1">
        <v>418.71699999999998</v>
      </c>
      <c r="E313" s="1">
        <v>384.66800000000001</v>
      </c>
      <c r="G313" s="1">
        <f t="shared" si="68"/>
        <v>34.048999999999978</v>
      </c>
      <c r="H313" s="1">
        <f t="shared" si="69"/>
        <v>0.25600000000000023</v>
      </c>
      <c r="I313" s="2">
        <f t="shared" si="70"/>
        <v>401.96832000000001</v>
      </c>
      <c r="J313" s="2">
        <f t="shared" si="71"/>
        <v>393.59397999999999</v>
      </c>
      <c r="K313" s="2">
        <f t="shared" si="72"/>
        <v>385.21963999999997</v>
      </c>
      <c r="L313" s="10">
        <f t="shared" si="73"/>
        <v>3</v>
      </c>
      <c r="M313" s="73" t="str">
        <f t="shared" si="74"/>
        <v/>
      </c>
      <c r="N313">
        <f t="shared" si="75"/>
        <v>3</v>
      </c>
      <c r="O313" s="12">
        <f t="shared" si="76"/>
        <v>165.94702871132873</v>
      </c>
      <c r="P313" s="11">
        <f t="shared" si="77"/>
        <v>16.827028711328722</v>
      </c>
      <c r="Q313" s="1">
        <f t="shared" si="78"/>
        <v>149.12</v>
      </c>
      <c r="S313" s="14" t="str">
        <f t="shared" si="79"/>
        <v>A</v>
      </c>
      <c r="U313" s="1">
        <f t="shared" si="80"/>
        <v>149.12</v>
      </c>
      <c r="V313" s="1">
        <f t="shared" si="81"/>
        <v>384.66800000000001</v>
      </c>
      <c r="W313" s="1">
        <f t="shared" si="82"/>
        <v>16.827028711328722</v>
      </c>
      <c r="X313" s="20">
        <f t="shared" si="83"/>
        <v>7.3197574894279942</v>
      </c>
      <c r="Y313" s="22">
        <f t="shared" si="84"/>
        <v>3</v>
      </c>
      <c r="AA313" s="47"/>
    </row>
    <row r="314" spans="1:27" hidden="1" x14ac:dyDescent="0.25">
      <c r="A314" s="57" t="s">
        <v>39</v>
      </c>
      <c r="B314" s="1">
        <v>151.29599999999999</v>
      </c>
      <c r="C314" s="1">
        <v>150.91200000000001</v>
      </c>
      <c r="D314" s="1">
        <v>418.49700000000001</v>
      </c>
      <c r="E314" s="1">
        <v>378.53500000000003</v>
      </c>
      <c r="G314" s="1">
        <f t="shared" si="68"/>
        <v>39.961999999999989</v>
      </c>
      <c r="H314" s="1">
        <f t="shared" si="69"/>
        <v>0.38399999999998613</v>
      </c>
      <c r="I314" s="2">
        <f t="shared" si="70"/>
        <v>401.75711999999999</v>
      </c>
      <c r="J314" s="2">
        <f t="shared" si="71"/>
        <v>393.38718</v>
      </c>
      <c r="K314" s="2">
        <f t="shared" si="72"/>
        <v>385.01724000000002</v>
      </c>
      <c r="L314" s="10">
        <f t="shared" si="73"/>
        <v>0</v>
      </c>
      <c r="M314" s="73">
        <f t="shared" si="74"/>
        <v>0</v>
      </c>
      <c r="N314">
        <f t="shared" si="75"/>
        <v>0</v>
      </c>
      <c r="O314" s="12">
        <f t="shared" si="76"/>
        <v>151.29599999999999</v>
      </c>
      <c r="P314" s="11">
        <f t="shared" si="77"/>
        <v>0</v>
      </c>
      <c r="Q314" s="1">
        <f t="shared" si="78"/>
        <v>151.29599999999999</v>
      </c>
      <c r="S314" s="14" t="str">
        <f t="shared" si="79"/>
        <v>A</v>
      </c>
      <c r="U314" s="1">
        <f t="shared" si="80"/>
        <v>151.29599999999999</v>
      </c>
      <c r="V314" s="1">
        <f t="shared" si="81"/>
        <v>378.53500000000003</v>
      </c>
      <c r="W314" s="1">
        <f t="shared" si="82"/>
        <v>0</v>
      </c>
      <c r="X314" s="20">
        <f t="shared" si="83"/>
        <v>0</v>
      </c>
      <c r="Y314" s="22">
        <f t="shared" si="84"/>
        <v>0</v>
      </c>
      <c r="AA314" s="47"/>
    </row>
    <row r="315" spans="1:27" hidden="1" x14ac:dyDescent="0.25">
      <c r="A315" s="57" t="s">
        <v>39</v>
      </c>
      <c r="B315" s="1">
        <v>142.33600000000001</v>
      </c>
      <c r="C315" s="1">
        <v>142.08000000000001</v>
      </c>
      <c r="D315" s="1">
        <v>416.64100000000002</v>
      </c>
      <c r="E315" s="1">
        <v>382.53199999999998</v>
      </c>
      <c r="G315" s="1">
        <f t="shared" si="68"/>
        <v>34.109000000000037</v>
      </c>
      <c r="H315" s="1">
        <f t="shared" si="69"/>
        <v>0.25600000000000023</v>
      </c>
      <c r="I315" s="2">
        <f t="shared" si="70"/>
        <v>399.97536000000002</v>
      </c>
      <c r="J315" s="2">
        <f t="shared" si="71"/>
        <v>391.64254</v>
      </c>
      <c r="K315" s="2">
        <f t="shared" si="72"/>
        <v>383.30972000000003</v>
      </c>
      <c r="L315" s="10">
        <f t="shared" si="73"/>
        <v>3</v>
      </c>
      <c r="M315" s="73">
        <f t="shared" si="74"/>
        <v>3</v>
      </c>
      <c r="N315">
        <f t="shared" si="75"/>
        <v>3</v>
      </c>
      <c r="O315" s="12">
        <f t="shared" si="76"/>
        <v>158.3975072334743</v>
      </c>
      <c r="P315" s="11">
        <f t="shared" si="77"/>
        <v>16.061507233474288</v>
      </c>
      <c r="Q315" s="1">
        <f t="shared" si="78"/>
        <v>142.33600000000001</v>
      </c>
      <c r="S315" s="14" t="str">
        <f t="shared" si="79"/>
        <v>A</v>
      </c>
      <c r="U315" s="1">
        <f t="shared" si="80"/>
        <v>142.33600000000001</v>
      </c>
      <c r="V315" s="1">
        <f t="shared" si="81"/>
        <v>382.53199999999998</v>
      </c>
      <c r="W315" s="1">
        <f t="shared" si="82"/>
        <v>16.061507233474288</v>
      </c>
      <c r="X315" s="20">
        <f t="shared" si="83"/>
        <v>6.9867556465613152</v>
      </c>
      <c r="Y315" s="22">
        <f t="shared" si="84"/>
        <v>3</v>
      </c>
      <c r="AA315" s="47"/>
    </row>
    <row r="316" spans="1:27" hidden="1" x14ac:dyDescent="0.25">
      <c r="A316" s="57" t="s">
        <v>39</v>
      </c>
      <c r="B316" s="1">
        <v>144.256</v>
      </c>
      <c r="C316" s="1">
        <v>143.87200000000001</v>
      </c>
      <c r="D316" s="1">
        <v>417.22800000000001</v>
      </c>
      <c r="E316" s="1">
        <v>383.30599999999998</v>
      </c>
      <c r="G316" s="1">
        <f t="shared" si="68"/>
        <v>33.922000000000025</v>
      </c>
      <c r="H316" s="1">
        <f t="shared" si="69"/>
        <v>0.38399999999998613</v>
      </c>
      <c r="I316" s="2">
        <f t="shared" si="70"/>
        <v>400.53888000000001</v>
      </c>
      <c r="J316" s="2">
        <f t="shared" si="71"/>
        <v>392.19432</v>
      </c>
      <c r="K316" s="2">
        <f t="shared" si="72"/>
        <v>383.84976</v>
      </c>
      <c r="L316" s="10">
        <f t="shared" si="73"/>
        <v>3</v>
      </c>
      <c r="M316" s="73" t="str">
        <f t="shared" si="74"/>
        <v/>
      </c>
      <c r="N316">
        <f t="shared" si="75"/>
        <v>3</v>
      </c>
      <c r="O316" s="12">
        <f t="shared" si="76"/>
        <v>160.53416425550859</v>
      </c>
      <c r="P316" s="11">
        <f t="shared" si="77"/>
        <v>16.278164255508585</v>
      </c>
      <c r="Q316" s="1">
        <f t="shared" si="78"/>
        <v>144.256</v>
      </c>
      <c r="S316" s="14" t="str">
        <f t="shared" si="79"/>
        <v>A</v>
      </c>
      <c r="U316" s="1">
        <f t="shared" si="80"/>
        <v>144.256</v>
      </c>
      <c r="V316" s="1">
        <f t="shared" si="81"/>
        <v>383.30599999999998</v>
      </c>
      <c r="W316" s="1">
        <f t="shared" si="82"/>
        <v>16.278164255508585</v>
      </c>
      <c r="X316" s="20">
        <f t="shared" si="83"/>
        <v>7.0810014511462347</v>
      </c>
      <c r="Y316" s="22">
        <f t="shared" si="84"/>
        <v>3</v>
      </c>
      <c r="AA316" s="47"/>
    </row>
    <row r="317" spans="1:27" hidden="1" x14ac:dyDescent="0.25">
      <c r="A317" s="57" t="s">
        <v>39</v>
      </c>
      <c r="B317" s="1">
        <v>143.10400000000001</v>
      </c>
      <c r="C317" s="1">
        <v>142.84800000000001</v>
      </c>
      <c r="D317" s="1">
        <v>419.38600000000002</v>
      </c>
      <c r="E317" s="1">
        <v>383.09199999999998</v>
      </c>
      <c r="G317" s="1">
        <f t="shared" si="68"/>
        <v>36.29400000000004</v>
      </c>
      <c r="H317" s="1">
        <f t="shared" si="69"/>
        <v>0.25600000000000023</v>
      </c>
      <c r="I317" s="2">
        <f t="shared" si="70"/>
        <v>402.61056000000002</v>
      </c>
      <c r="J317" s="2">
        <f t="shared" si="71"/>
        <v>394.22284000000002</v>
      </c>
      <c r="K317" s="2">
        <f t="shared" si="72"/>
        <v>385.83512000000002</v>
      </c>
      <c r="L317" s="10">
        <f t="shared" si="73"/>
        <v>3</v>
      </c>
      <c r="M317" s="73" t="str">
        <f t="shared" si="74"/>
        <v/>
      </c>
      <c r="N317">
        <f t="shared" si="75"/>
        <v>3</v>
      </c>
      <c r="O317" s="12">
        <f t="shared" si="76"/>
        <v>159.25217004228801</v>
      </c>
      <c r="P317" s="11">
        <f t="shared" si="77"/>
        <v>16.148170042288001</v>
      </c>
      <c r="Q317" s="1">
        <f t="shared" si="78"/>
        <v>143.10400000000001</v>
      </c>
      <c r="S317" s="14" t="str">
        <f t="shared" si="79"/>
        <v>A</v>
      </c>
      <c r="U317" s="1">
        <f t="shared" si="80"/>
        <v>143.10400000000001</v>
      </c>
      <c r="V317" s="1">
        <f t="shared" si="81"/>
        <v>383.09199999999998</v>
      </c>
      <c r="W317" s="1">
        <f t="shared" si="82"/>
        <v>16.148170042288001</v>
      </c>
      <c r="X317" s="20">
        <f t="shared" si="83"/>
        <v>7.0244539683952807</v>
      </c>
      <c r="Y317" s="22">
        <f t="shared" si="84"/>
        <v>3</v>
      </c>
      <c r="AA317" s="47"/>
    </row>
    <row r="318" spans="1:27" hidden="1" x14ac:dyDescent="0.25">
      <c r="A318" s="57" t="s">
        <v>39</v>
      </c>
      <c r="B318" s="1">
        <v>128.256</v>
      </c>
      <c r="C318" s="1">
        <v>127.872</v>
      </c>
      <c r="D318" s="1">
        <v>420.279</v>
      </c>
      <c r="E318" s="1">
        <v>380.24200000000002</v>
      </c>
      <c r="G318" s="1">
        <f t="shared" si="68"/>
        <v>40.036999999999978</v>
      </c>
      <c r="H318" s="1">
        <f t="shared" si="69"/>
        <v>0.38400000000000034</v>
      </c>
      <c r="I318" s="2">
        <f t="shared" si="70"/>
        <v>403.46784000000002</v>
      </c>
      <c r="J318" s="2">
        <f t="shared" si="71"/>
        <v>395.06225999999998</v>
      </c>
      <c r="K318" s="2">
        <f t="shared" si="72"/>
        <v>386.65667999999999</v>
      </c>
      <c r="L318" s="10">
        <f t="shared" si="73"/>
        <v>0</v>
      </c>
      <c r="M318" s="73">
        <f t="shared" si="74"/>
        <v>0</v>
      </c>
      <c r="N318">
        <f t="shared" si="75"/>
        <v>0</v>
      </c>
      <c r="O318" s="12">
        <f t="shared" si="76"/>
        <v>128.256</v>
      </c>
      <c r="P318" s="11">
        <f t="shared" si="77"/>
        <v>0</v>
      </c>
      <c r="Q318" s="1">
        <f t="shared" si="78"/>
        <v>128.256</v>
      </c>
      <c r="S318" s="14" t="str">
        <f t="shared" si="79"/>
        <v>A</v>
      </c>
      <c r="U318" s="1">
        <f t="shared" si="80"/>
        <v>128.256</v>
      </c>
      <c r="V318" s="1">
        <f t="shared" si="81"/>
        <v>380.24200000000002</v>
      </c>
      <c r="W318" s="1">
        <f t="shared" si="82"/>
        <v>0</v>
      </c>
      <c r="X318" s="20">
        <f t="shared" si="83"/>
        <v>0</v>
      </c>
      <c r="Y318" s="22">
        <f t="shared" si="84"/>
        <v>0</v>
      </c>
      <c r="AA318" s="47"/>
    </row>
    <row r="319" spans="1:27" hidden="1" x14ac:dyDescent="0.25">
      <c r="A319" s="57" t="s">
        <v>39</v>
      </c>
      <c r="B319" s="1">
        <v>103.80800000000001</v>
      </c>
      <c r="C319" s="1">
        <v>103.55200000000001</v>
      </c>
      <c r="D319" s="1">
        <v>421.74900000000002</v>
      </c>
      <c r="E319" s="1">
        <v>381.71100000000001</v>
      </c>
      <c r="G319" s="1">
        <f t="shared" si="68"/>
        <v>40.038000000000011</v>
      </c>
      <c r="H319" s="1">
        <f t="shared" si="69"/>
        <v>0.25600000000000023</v>
      </c>
      <c r="I319" s="2">
        <f t="shared" si="70"/>
        <v>404.87904000000003</v>
      </c>
      <c r="J319" s="2">
        <f t="shared" si="71"/>
        <v>396.44406000000004</v>
      </c>
      <c r="K319" s="2">
        <f t="shared" si="72"/>
        <v>388.00908000000004</v>
      </c>
      <c r="L319" s="10">
        <f t="shared" si="73"/>
        <v>0</v>
      </c>
      <c r="M319" s="73" t="str">
        <f t="shared" si="74"/>
        <v/>
      </c>
      <c r="N319">
        <f t="shared" si="75"/>
        <v>0</v>
      </c>
      <c r="O319" s="12">
        <f t="shared" si="76"/>
        <v>103.80800000000001</v>
      </c>
      <c r="P319" s="11">
        <f t="shared" si="77"/>
        <v>0</v>
      </c>
      <c r="Q319" s="1">
        <f t="shared" si="78"/>
        <v>103.80800000000001</v>
      </c>
      <c r="S319" s="14" t="str">
        <f t="shared" si="79"/>
        <v>A</v>
      </c>
      <c r="U319" s="1">
        <f t="shared" si="80"/>
        <v>103.80800000000001</v>
      </c>
      <c r="V319" s="1">
        <f t="shared" si="81"/>
        <v>381.71100000000001</v>
      </c>
      <c r="W319" s="1">
        <f t="shared" si="82"/>
        <v>0</v>
      </c>
      <c r="X319" s="20">
        <f t="shared" si="83"/>
        <v>0</v>
      </c>
      <c r="Y319" s="22">
        <f t="shared" si="84"/>
        <v>0</v>
      </c>
      <c r="AA319" s="47"/>
    </row>
    <row r="320" spans="1:27" hidden="1" x14ac:dyDescent="0.25">
      <c r="A320" s="57" t="s">
        <v>39</v>
      </c>
      <c r="B320" s="1">
        <v>67.84</v>
      </c>
      <c r="C320" s="1">
        <v>67.584000000000003</v>
      </c>
      <c r="D320" s="1">
        <v>423.33699999999999</v>
      </c>
      <c r="E320" s="1">
        <v>383.25799999999998</v>
      </c>
      <c r="G320" s="1">
        <f t="shared" si="68"/>
        <v>40.079000000000008</v>
      </c>
      <c r="H320" s="1">
        <f t="shared" si="69"/>
        <v>0.25600000000000023</v>
      </c>
      <c r="I320" s="2">
        <f t="shared" si="70"/>
        <v>406.40352000000001</v>
      </c>
      <c r="J320" s="2">
        <f t="shared" si="71"/>
        <v>397.93678</v>
      </c>
      <c r="K320" s="2">
        <f t="shared" si="72"/>
        <v>389.47003999999998</v>
      </c>
      <c r="L320" s="10">
        <f t="shared" si="73"/>
        <v>0</v>
      </c>
      <c r="M320" s="73" t="str">
        <f t="shared" si="74"/>
        <v/>
      </c>
      <c r="N320">
        <f t="shared" si="75"/>
        <v>0</v>
      </c>
      <c r="O320" s="12">
        <f t="shared" si="76"/>
        <v>67.84</v>
      </c>
      <c r="P320" s="11">
        <f t="shared" si="77"/>
        <v>0</v>
      </c>
      <c r="Q320" s="1">
        <f t="shared" si="78"/>
        <v>67.84</v>
      </c>
      <c r="S320" s="14" t="str">
        <f t="shared" si="79"/>
        <v>A</v>
      </c>
      <c r="U320" s="1">
        <f t="shared" si="80"/>
        <v>67.84</v>
      </c>
      <c r="V320" s="1">
        <f t="shared" si="81"/>
        <v>383.25799999999998</v>
      </c>
      <c r="W320" s="1">
        <f t="shared" si="82"/>
        <v>0</v>
      </c>
      <c r="X320" s="20">
        <f t="shared" si="83"/>
        <v>0</v>
      </c>
      <c r="Y320" s="22">
        <f t="shared" si="84"/>
        <v>0</v>
      </c>
      <c r="AA320" s="47"/>
    </row>
    <row r="321" spans="1:34" x14ac:dyDescent="0.25">
      <c r="A321" s="57" t="s">
        <v>39</v>
      </c>
      <c r="B321" s="1">
        <v>50.688000000000002</v>
      </c>
      <c r="C321" s="1">
        <v>50.432000000000002</v>
      </c>
      <c r="D321" s="1">
        <v>423.63299999999998</v>
      </c>
      <c r="E321" s="1">
        <v>383.56599999999997</v>
      </c>
      <c r="G321" s="1">
        <f t="shared" si="68"/>
        <v>40.067000000000007</v>
      </c>
      <c r="H321" s="1">
        <f t="shared" si="69"/>
        <v>0.25600000000000023</v>
      </c>
      <c r="I321" s="2">
        <f t="shared" si="70"/>
        <v>406.68768</v>
      </c>
      <c r="J321" s="2">
        <f t="shared" si="71"/>
        <v>398.21501999999998</v>
      </c>
      <c r="K321" s="2">
        <f t="shared" si="72"/>
        <v>389.74235999999996</v>
      </c>
      <c r="L321" s="10">
        <f t="shared" si="73"/>
        <v>0</v>
      </c>
      <c r="M321" s="73" t="str">
        <f t="shared" si="74"/>
        <v/>
      </c>
      <c r="N321">
        <f t="shared" si="75"/>
        <v>0</v>
      </c>
      <c r="O321" s="12">
        <f t="shared" si="76"/>
        <v>50.688000000000002</v>
      </c>
      <c r="P321" s="11">
        <f t="shared" si="77"/>
        <v>0</v>
      </c>
      <c r="Q321" s="1">
        <f t="shared" si="78"/>
        <v>50.688000000000002</v>
      </c>
      <c r="S321" s="14" t="str">
        <f t="shared" si="79"/>
        <v>A</v>
      </c>
      <c r="U321" s="1">
        <f t="shared" si="80"/>
        <v>50.688000000000002</v>
      </c>
      <c r="V321" s="1">
        <f t="shared" si="81"/>
        <v>383.56599999999997</v>
      </c>
      <c r="W321" s="1">
        <f t="shared" si="82"/>
        <v>0</v>
      </c>
      <c r="X321" s="20">
        <f t="shared" si="83"/>
        <v>0</v>
      </c>
      <c r="Y321" s="22">
        <f t="shared" si="84"/>
        <v>0</v>
      </c>
      <c r="Z321" s="32" t="s">
        <v>40</v>
      </c>
      <c r="AA321" s="47"/>
      <c r="AB321" s="32" t="str">
        <f>A321</f>
        <v>JJJJ-MM-TT SS:MM:SS</v>
      </c>
      <c r="AC321" s="1">
        <f>SUM(U321:U344)</f>
        <v>3039.1039999999998</v>
      </c>
      <c r="AD321" s="1">
        <f>AVERAGE(V321:V344)</f>
        <v>381.76533333333333</v>
      </c>
      <c r="AE321" s="1">
        <f>SUM(W321:W344)</f>
        <v>96.730138437569565</v>
      </c>
      <c r="AF321" s="1">
        <f>SUM(X321:X344)</f>
        <v>42.077610220342763</v>
      </c>
      <c r="AG321" s="35">
        <f>AVERAGE(Y321:Y344)</f>
        <v>0.625</v>
      </c>
      <c r="AH321" s="37" t="e">
        <f>DAY(A321)</f>
        <v>#VALUE!</v>
      </c>
    </row>
    <row r="322" spans="1:34" hidden="1" x14ac:dyDescent="0.25">
      <c r="A322" s="57" t="s">
        <v>39</v>
      </c>
      <c r="B322" s="1">
        <v>50.048000000000002</v>
      </c>
      <c r="C322" s="1">
        <v>49.92</v>
      </c>
      <c r="D322" s="1">
        <v>423.608</v>
      </c>
      <c r="E322" s="1">
        <v>383.55200000000002</v>
      </c>
      <c r="G322" s="1">
        <f t="shared" si="68"/>
        <v>40.055999999999983</v>
      </c>
      <c r="H322" s="1">
        <f t="shared" si="69"/>
        <v>0.12800000000000011</v>
      </c>
      <c r="I322" s="2">
        <f t="shared" si="70"/>
        <v>406.66368</v>
      </c>
      <c r="J322" s="2">
        <f t="shared" si="71"/>
        <v>398.19152000000003</v>
      </c>
      <c r="K322" s="2">
        <f t="shared" si="72"/>
        <v>389.71935999999999</v>
      </c>
      <c r="L322" s="10">
        <f t="shared" si="73"/>
        <v>0</v>
      </c>
      <c r="M322" s="73" t="str">
        <f t="shared" si="74"/>
        <v/>
      </c>
      <c r="N322">
        <f t="shared" si="75"/>
        <v>0</v>
      </c>
      <c r="O322" s="12">
        <f t="shared" si="76"/>
        <v>50.048000000000002</v>
      </c>
      <c r="P322" s="11">
        <f t="shared" si="77"/>
        <v>0</v>
      </c>
      <c r="Q322" s="1">
        <f t="shared" si="78"/>
        <v>50.048000000000002</v>
      </c>
      <c r="S322" s="14" t="str">
        <f t="shared" si="79"/>
        <v>A</v>
      </c>
      <c r="U322" s="1">
        <f t="shared" si="80"/>
        <v>50.048000000000002</v>
      </c>
      <c r="V322" s="1">
        <f t="shared" si="81"/>
        <v>383.55200000000002</v>
      </c>
      <c r="W322" s="1">
        <f t="shared" si="82"/>
        <v>0</v>
      </c>
      <c r="X322" s="20">
        <f t="shared" si="83"/>
        <v>0</v>
      </c>
      <c r="Y322" s="22">
        <f t="shared" si="84"/>
        <v>0</v>
      </c>
      <c r="AA322" s="47"/>
    </row>
    <row r="323" spans="1:34" hidden="1" x14ac:dyDescent="0.25">
      <c r="A323" s="57" t="s">
        <v>39</v>
      </c>
      <c r="B323" s="1">
        <v>51.072000000000003</v>
      </c>
      <c r="C323" s="1">
        <v>50.688000000000002</v>
      </c>
      <c r="D323" s="1">
        <v>423.87700000000001</v>
      </c>
      <c r="E323" s="1">
        <v>383.79500000000002</v>
      </c>
      <c r="G323" s="1">
        <f t="shared" si="68"/>
        <v>40.081999999999994</v>
      </c>
      <c r="H323" s="1">
        <f t="shared" si="69"/>
        <v>0.38400000000000034</v>
      </c>
      <c r="I323" s="2">
        <f t="shared" si="70"/>
        <v>406.92192</v>
      </c>
      <c r="J323" s="2">
        <f t="shared" si="71"/>
        <v>398.44438000000002</v>
      </c>
      <c r="K323" s="2">
        <f t="shared" si="72"/>
        <v>389.96683999999999</v>
      </c>
      <c r="L323" s="10">
        <f t="shared" si="73"/>
        <v>0</v>
      </c>
      <c r="M323" s="73" t="str">
        <f t="shared" si="74"/>
        <v/>
      </c>
      <c r="N323">
        <f t="shared" si="75"/>
        <v>0</v>
      </c>
      <c r="O323" s="12">
        <f t="shared" si="76"/>
        <v>51.072000000000003</v>
      </c>
      <c r="P323" s="11">
        <f t="shared" si="77"/>
        <v>0</v>
      </c>
      <c r="Q323" s="1">
        <f t="shared" si="78"/>
        <v>51.072000000000003</v>
      </c>
      <c r="S323" s="14" t="str">
        <f t="shared" si="79"/>
        <v>A</v>
      </c>
      <c r="U323" s="1">
        <f t="shared" si="80"/>
        <v>51.072000000000003</v>
      </c>
      <c r="V323" s="1">
        <f t="shared" si="81"/>
        <v>383.79500000000002</v>
      </c>
      <c r="W323" s="1">
        <f t="shared" si="82"/>
        <v>0</v>
      </c>
      <c r="X323" s="20">
        <f t="shared" si="83"/>
        <v>0</v>
      </c>
      <c r="Y323" s="22">
        <f t="shared" si="84"/>
        <v>0</v>
      </c>
      <c r="AA323" s="47"/>
    </row>
    <row r="324" spans="1:34" hidden="1" x14ac:dyDescent="0.25">
      <c r="A324" s="57" t="s">
        <v>39</v>
      </c>
      <c r="B324" s="1">
        <v>50.048000000000002</v>
      </c>
      <c r="C324" s="1">
        <v>49.92</v>
      </c>
      <c r="D324" s="1">
        <v>423.697</v>
      </c>
      <c r="E324" s="1">
        <v>383.642</v>
      </c>
      <c r="G324" s="1">
        <f t="shared" si="68"/>
        <v>40.055000000000007</v>
      </c>
      <c r="H324" s="1">
        <f t="shared" si="69"/>
        <v>0.12800000000000011</v>
      </c>
      <c r="I324" s="2">
        <f t="shared" si="70"/>
        <v>406.74912</v>
      </c>
      <c r="J324" s="2">
        <f t="shared" si="71"/>
        <v>398.27517999999998</v>
      </c>
      <c r="K324" s="2">
        <f t="shared" si="72"/>
        <v>389.80124000000001</v>
      </c>
      <c r="L324" s="10">
        <f t="shared" si="73"/>
        <v>0</v>
      </c>
      <c r="M324" s="73" t="str">
        <f t="shared" si="74"/>
        <v/>
      </c>
      <c r="N324">
        <f t="shared" si="75"/>
        <v>0</v>
      </c>
      <c r="O324" s="12">
        <f t="shared" si="76"/>
        <v>50.048000000000002</v>
      </c>
      <c r="P324" s="11">
        <f t="shared" si="77"/>
        <v>0</v>
      </c>
      <c r="Q324" s="1">
        <f t="shared" si="78"/>
        <v>50.048000000000002</v>
      </c>
      <c r="S324" s="14" t="str">
        <f t="shared" si="79"/>
        <v>A</v>
      </c>
      <c r="U324" s="1">
        <f t="shared" si="80"/>
        <v>50.048000000000002</v>
      </c>
      <c r="V324" s="1">
        <f t="shared" si="81"/>
        <v>383.642</v>
      </c>
      <c r="W324" s="1">
        <f t="shared" si="82"/>
        <v>0</v>
      </c>
      <c r="X324" s="20">
        <f t="shared" si="83"/>
        <v>0</v>
      </c>
      <c r="Y324" s="22">
        <f t="shared" si="84"/>
        <v>0</v>
      </c>
      <c r="AA324" s="47"/>
    </row>
    <row r="325" spans="1:34" hidden="1" x14ac:dyDescent="0.25">
      <c r="A325" s="57" t="s">
        <v>39</v>
      </c>
      <c r="B325" s="1">
        <v>46.591999999999999</v>
      </c>
      <c r="C325" s="1">
        <v>46.335999999999999</v>
      </c>
      <c r="D325" s="1">
        <v>422.49900000000002</v>
      </c>
      <c r="E325" s="1">
        <v>382.57299999999998</v>
      </c>
      <c r="G325" s="1">
        <f t="shared" si="68"/>
        <v>39.926000000000045</v>
      </c>
      <c r="H325" s="1">
        <f t="shared" si="69"/>
        <v>0.25600000000000023</v>
      </c>
      <c r="I325" s="2">
        <f t="shared" si="70"/>
        <v>405.59904</v>
      </c>
      <c r="J325" s="2">
        <f t="shared" si="71"/>
        <v>397.14906000000002</v>
      </c>
      <c r="K325" s="2">
        <f t="shared" si="72"/>
        <v>388.69908000000004</v>
      </c>
      <c r="L325" s="10">
        <f t="shared" si="73"/>
        <v>0</v>
      </c>
      <c r="M325" s="73" t="str">
        <f t="shared" si="74"/>
        <v/>
      </c>
      <c r="N325">
        <f t="shared" si="75"/>
        <v>0</v>
      </c>
      <c r="O325" s="12">
        <f t="shared" si="76"/>
        <v>46.591999999999999</v>
      </c>
      <c r="P325" s="11">
        <f t="shared" si="77"/>
        <v>0</v>
      </c>
      <c r="Q325" s="1">
        <f t="shared" si="78"/>
        <v>46.591999999999999</v>
      </c>
      <c r="S325" s="14" t="str">
        <f t="shared" si="79"/>
        <v>A</v>
      </c>
      <c r="U325" s="1">
        <f t="shared" si="80"/>
        <v>46.591999999999999</v>
      </c>
      <c r="V325" s="1">
        <f t="shared" si="81"/>
        <v>382.57299999999998</v>
      </c>
      <c r="W325" s="1">
        <f t="shared" si="82"/>
        <v>0</v>
      </c>
      <c r="X325" s="20">
        <f t="shared" si="83"/>
        <v>0</v>
      </c>
      <c r="Y325" s="22">
        <f t="shared" si="84"/>
        <v>0</v>
      </c>
      <c r="AA325" s="47"/>
    </row>
    <row r="326" spans="1:34" hidden="1" x14ac:dyDescent="0.25">
      <c r="A326" s="57" t="s">
        <v>39</v>
      </c>
      <c r="B326" s="1">
        <v>72.447999999999993</v>
      </c>
      <c r="C326" s="1">
        <v>72.191999999999993</v>
      </c>
      <c r="D326" s="1">
        <v>420.36900000000003</v>
      </c>
      <c r="E326" s="1">
        <v>380.56099999999998</v>
      </c>
      <c r="G326" s="1">
        <f t="shared" si="68"/>
        <v>39.80800000000005</v>
      </c>
      <c r="H326" s="1">
        <f t="shared" si="69"/>
        <v>0.25600000000000023</v>
      </c>
      <c r="I326" s="2">
        <f t="shared" si="70"/>
        <v>403.55424000000005</v>
      </c>
      <c r="J326" s="2">
        <f t="shared" si="71"/>
        <v>395.14686</v>
      </c>
      <c r="K326" s="2">
        <f t="shared" si="72"/>
        <v>386.73948000000001</v>
      </c>
      <c r="L326" s="10">
        <f t="shared" si="73"/>
        <v>0</v>
      </c>
      <c r="M326" s="73" t="str">
        <f t="shared" si="74"/>
        <v/>
      </c>
      <c r="N326">
        <f t="shared" si="75"/>
        <v>0</v>
      </c>
      <c r="O326" s="12">
        <f t="shared" si="76"/>
        <v>72.447999999999993</v>
      </c>
      <c r="P326" s="11">
        <f t="shared" si="77"/>
        <v>0</v>
      </c>
      <c r="Q326" s="1">
        <f t="shared" si="78"/>
        <v>72.447999999999993</v>
      </c>
      <c r="S326" s="14" t="str">
        <f t="shared" si="79"/>
        <v>A</v>
      </c>
      <c r="U326" s="1">
        <f t="shared" si="80"/>
        <v>72.447999999999993</v>
      </c>
      <c r="V326" s="1">
        <f t="shared" si="81"/>
        <v>380.56099999999998</v>
      </c>
      <c r="W326" s="1">
        <f t="shared" si="82"/>
        <v>0</v>
      </c>
      <c r="X326" s="20">
        <f t="shared" si="83"/>
        <v>0</v>
      </c>
      <c r="Y326" s="22">
        <f t="shared" si="84"/>
        <v>0</v>
      </c>
      <c r="AA326" s="47"/>
    </row>
    <row r="327" spans="1:34" hidden="1" x14ac:dyDescent="0.25">
      <c r="A327" s="57" t="s">
        <v>39</v>
      </c>
      <c r="B327" s="1">
        <v>130.816</v>
      </c>
      <c r="C327" s="1">
        <v>130.68799999999999</v>
      </c>
      <c r="D327" s="1">
        <v>416.017</v>
      </c>
      <c r="E327" s="1">
        <v>381.733</v>
      </c>
      <c r="G327" s="1">
        <f t="shared" si="68"/>
        <v>34.283999999999992</v>
      </c>
      <c r="H327" s="1">
        <f t="shared" si="69"/>
        <v>0.12800000000001432</v>
      </c>
      <c r="I327" s="2">
        <f t="shared" si="70"/>
        <v>399.37632000000002</v>
      </c>
      <c r="J327" s="2">
        <f t="shared" si="71"/>
        <v>391.05597999999998</v>
      </c>
      <c r="K327" s="2">
        <f t="shared" si="72"/>
        <v>382.73563999999999</v>
      </c>
      <c r="L327" s="10">
        <f t="shared" si="73"/>
        <v>3</v>
      </c>
      <c r="M327" s="73">
        <f t="shared" si="74"/>
        <v>3</v>
      </c>
      <c r="N327">
        <f t="shared" si="75"/>
        <v>3</v>
      </c>
      <c r="O327" s="12">
        <f t="shared" si="76"/>
        <v>145.57756510126865</v>
      </c>
      <c r="P327" s="11">
        <f t="shared" si="77"/>
        <v>14.761565101268644</v>
      </c>
      <c r="Q327" s="1">
        <f t="shared" si="78"/>
        <v>130.816</v>
      </c>
      <c r="S327" s="14" t="str">
        <f t="shared" si="79"/>
        <v>A</v>
      </c>
      <c r="U327" s="1">
        <f t="shared" si="80"/>
        <v>130.816</v>
      </c>
      <c r="V327" s="1">
        <f t="shared" si="81"/>
        <v>381.733</v>
      </c>
      <c r="W327" s="1">
        <f t="shared" si="82"/>
        <v>14.761565101268644</v>
      </c>
      <c r="X327" s="20">
        <f t="shared" si="83"/>
        <v>6.4212808190518604</v>
      </c>
      <c r="Y327" s="22">
        <f t="shared" si="84"/>
        <v>3</v>
      </c>
      <c r="AA327" s="47"/>
    </row>
    <row r="328" spans="1:34" hidden="1" x14ac:dyDescent="0.25">
      <c r="A328" s="57" t="s">
        <v>39</v>
      </c>
      <c r="B328" s="1">
        <v>167.04</v>
      </c>
      <c r="C328" s="1">
        <v>166.65600000000001</v>
      </c>
      <c r="D328" s="1">
        <v>415.63400000000001</v>
      </c>
      <c r="E328" s="1">
        <v>381.774</v>
      </c>
      <c r="G328" s="1">
        <f t="shared" si="68"/>
        <v>33.860000000000014</v>
      </c>
      <c r="H328" s="1">
        <f t="shared" si="69"/>
        <v>0.38399999999998613</v>
      </c>
      <c r="I328" s="2">
        <f t="shared" si="70"/>
        <v>399.00864000000001</v>
      </c>
      <c r="J328" s="2">
        <f t="shared" si="71"/>
        <v>390.69596000000001</v>
      </c>
      <c r="K328" s="2">
        <f t="shared" si="72"/>
        <v>382.38328000000001</v>
      </c>
      <c r="L328" s="10">
        <f t="shared" si="73"/>
        <v>3</v>
      </c>
      <c r="M328" s="73" t="str">
        <f t="shared" si="74"/>
        <v/>
      </c>
      <c r="N328">
        <f t="shared" si="75"/>
        <v>3</v>
      </c>
      <c r="O328" s="12">
        <f t="shared" si="76"/>
        <v>185.88916091698195</v>
      </c>
      <c r="P328" s="11">
        <f t="shared" si="77"/>
        <v>18.849160916981958</v>
      </c>
      <c r="Q328" s="1">
        <f t="shared" si="78"/>
        <v>167.04</v>
      </c>
      <c r="S328" s="14" t="str">
        <f t="shared" si="79"/>
        <v>A</v>
      </c>
      <c r="U328" s="1">
        <f t="shared" si="80"/>
        <v>167.04</v>
      </c>
      <c r="V328" s="1">
        <f t="shared" si="81"/>
        <v>381.774</v>
      </c>
      <c r="W328" s="1">
        <f t="shared" si="82"/>
        <v>18.849160916981958</v>
      </c>
      <c r="X328" s="20">
        <f t="shared" si="83"/>
        <v>8.199384998887151</v>
      </c>
      <c r="Y328" s="22">
        <f t="shared" si="84"/>
        <v>3</v>
      </c>
      <c r="AA328" s="47"/>
    </row>
    <row r="329" spans="1:34" hidden="1" x14ac:dyDescent="0.25">
      <c r="A329" s="57" t="s">
        <v>39</v>
      </c>
      <c r="B329" s="1">
        <v>182.91200000000001</v>
      </c>
      <c r="C329" s="1">
        <v>182.52799999999999</v>
      </c>
      <c r="D329" s="1">
        <v>415.70800000000003</v>
      </c>
      <c r="E329" s="1">
        <v>381.79399999999998</v>
      </c>
      <c r="G329" s="1">
        <f t="shared" ref="G329:G392" si="85">D329-E329</f>
        <v>33.914000000000044</v>
      </c>
      <c r="H329" s="1">
        <f t="shared" ref="H329:H392" si="86">B329-C329</f>
        <v>0.38400000000001455</v>
      </c>
      <c r="I329" s="2">
        <f t="shared" ref="I329:I392" si="87">D329-((D329/100)*I$8)</f>
        <v>399.07968000000005</v>
      </c>
      <c r="J329" s="2">
        <f t="shared" ref="J329:J392" si="88">D329-((D329/100)*J$8)</f>
        <v>390.76552000000004</v>
      </c>
      <c r="K329" s="2">
        <f t="shared" ref="K329:K392" si="89">D329-((D329/100)*K$8)</f>
        <v>382.45136000000002</v>
      </c>
      <c r="L329" s="10">
        <f t="shared" ref="L329:L392" si="90">IF(AND(G329&lt;&gt;"",H329&lt;&gt;"",E329&gt;312),IF(AND(E329&gt;(I329-P$1),E329&lt;(I329+P$1)),N$4,IF(AND(E329&gt;(J329-P$1),E329&lt;(J329+P$1)),N$5,IF(AND(E329&gt;(K329-P$1),E329&lt;(K329+P$1)),N$6,0))),"0")</f>
        <v>3</v>
      </c>
      <c r="M329" s="73" t="str">
        <f t="shared" ref="M329:M392" si="91">IF(L328&lt;&gt;L329,L329,"")</f>
        <v/>
      </c>
      <c r="N329">
        <f t="shared" ref="N329:N392" si="92">L329</f>
        <v>3</v>
      </c>
      <c r="O329" s="12">
        <f t="shared" ref="O329:O392" si="93">IF(N329=1,(B329+(B329/(100-Q$4)*Q$4)),IF(N329=2,(B329+(B329/(100-Q$5)*Q$5)),IF(N329=3,(B329+(B329/(100-Q$6)*Q$6)),B329)))</f>
        <v>203.552192299132</v>
      </c>
      <c r="P329" s="11">
        <f t="shared" ref="P329:P392" si="94">IF(O329&lt;&gt;"",O329-B329,"")</f>
        <v>20.640192299131996</v>
      </c>
      <c r="Q329" s="1">
        <f t="shared" ref="Q329:Q392" si="95">O329-P329</f>
        <v>182.91200000000001</v>
      </c>
      <c r="S329" s="14" t="str">
        <f t="shared" ref="S329:S392" si="96">IF(ROUND(B329,3)=ROUND(Q329,3),"A","B")</f>
        <v>A</v>
      </c>
      <c r="U329" s="1">
        <f t="shared" ref="U329:U392" si="97">B329</f>
        <v>182.91200000000001</v>
      </c>
      <c r="V329" s="1">
        <f t="shared" ref="V329:V392" si="98">E329</f>
        <v>381.79399999999998</v>
      </c>
      <c r="W329" s="1">
        <f t="shared" ref="W329:W392" si="99">P329</f>
        <v>20.640192299131996</v>
      </c>
      <c r="X329" s="20">
        <f t="shared" ref="X329:X392" si="100">W329*X$6</f>
        <v>8.9784836501224188</v>
      </c>
      <c r="Y329" s="22">
        <f t="shared" ref="Y329:Y392" si="101">L329</f>
        <v>3</v>
      </c>
      <c r="AA329" s="47"/>
    </row>
    <row r="330" spans="1:34" hidden="1" x14ac:dyDescent="0.25">
      <c r="A330" s="57" t="s">
        <v>39</v>
      </c>
      <c r="B330" s="1">
        <v>173.31200000000001</v>
      </c>
      <c r="C330" s="1">
        <v>173.05600000000001</v>
      </c>
      <c r="D330" s="1">
        <v>418.238</v>
      </c>
      <c r="E330" s="1">
        <v>378.92099999999999</v>
      </c>
      <c r="G330" s="1">
        <f t="shared" si="85"/>
        <v>39.317000000000007</v>
      </c>
      <c r="H330" s="1">
        <f t="shared" si="86"/>
        <v>0.25600000000000023</v>
      </c>
      <c r="I330" s="2">
        <f t="shared" si="87"/>
        <v>401.50848000000002</v>
      </c>
      <c r="J330" s="2">
        <f t="shared" si="88"/>
        <v>393.14371999999997</v>
      </c>
      <c r="K330" s="2">
        <f t="shared" si="89"/>
        <v>384.77895999999998</v>
      </c>
      <c r="L330" s="10">
        <f t="shared" si="90"/>
        <v>0</v>
      </c>
      <c r="M330" s="73">
        <f t="shared" si="91"/>
        <v>0</v>
      </c>
      <c r="N330">
        <f t="shared" si="92"/>
        <v>0</v>
      </c>
      <c r="O330" s="12">
        <f t="shared" si="93"/>
        <v>173.31200000000001</v>
      </c>
      <c r="P330" s="11">
        <f t="shared" si="94"/>
        <v>0</v>
      </c>
      <c r="Q330" s="1">
        <f t="shared" si="95"/>
        <v>173.31200000000001</v>
      </c>
      <c r="S330" s="14" t="str">
        <f t="shared" si="96"/>
        <v>A</v>
      </c>
      <c r="U330" s="1">
        <f t="shared" si="97"/>
        <v>173.31200000000001</v>
      </c>
      <c r="V330" s="1">
        <f t="shared" si="98"/>
        <v>378.92099999999999</v>
      </c>
      <c r="W330" s="1">
        <f t="shared" si="99"/>
        <v>0</v>
      </c>
      <c r="X330" s="20">
        <f t="shared" si="100"/>
        <v>0</v>
      </c>
      <c r="Y330" s="22">
        <f t="shared" si="101"/>
        <v>0</v>
      </c>
      <c r="AA330" s="47"/>
    </row>
    <row r="331" spans="1:34" hidden="1" x14ac:dyDescent="0.25">
      <c r="A331" s="57" t="s">
        <v>39</v>
      </c>
      <c r="B331" s="1">
        <v>192.38399999999999</v>
      </c>
      <c r="C331" s="1">
        <v>192</v>
      </c>
      <c r="D331" s="1">
        <v>419.02100000000002</v>
      </c>
      <c r="E331" s="1">
        <v>378.89</v>
      </c>
      <c r="G331" s="1">
        <f t="shared" si="85"/>
        <v>40.131000000000029</v>
      </c>
      <c r="H331" s="1">
        <f t="shared" si="86"/>
        <v>0.38399999999998613</v>
      </c>
      <c r="I331" s="2">
        <f t="shared" si="87"/>
        <v>402.26016000000004</v>
      </c>
      <c r="J331" s="2">
        <f t="shared" si="88"/>
        <v>393.87974000000003</v>
      </c>
      <c r="K331" s="2">
        <f t="shared" si="89"/>
        <v>385.49932000000001</v>
      </c>
      <c r="L331" s="10">
        <f t="shared" si="90"/>
        <v>0</v>
      </c>
      <c r="M331" s="73" t="str">
        <f t="shared" si="91"/>
        <v/>
      </c>
      <c r="N331">
        <f t="shared" si="92"/>
        <v>0</v>
      </c>
      <c r="O331" s="12">
        <f t="shared" si="93"/>
        <v>192.38399999999999</v>
      </c>
      <c r="P331" s="11">
        <f t="shared" si="94"/>
        <v>0</v>
      </c>
      <c r="Q331" s="1">
        <f t="shared" si="95"/>
        <v>192.38399999999999</v>
      </c>
      <c r="S331" s="14" t="str">
        <f t="shared" si="96"/>
        <v>A</v>
      </c>
      <c r="U331" s="1">
        <f t="shared" si="97"/>
        <v>192.38399999999999</v>
      </c>
      <c r="V331" s="1">
        <f t="shared" si="98"/>
        <v>378.89</v>
      </c>
      <c r="W331" s="1">
        <f t="shared" si="99"/>
        <v>0</v>
      </c>
      <c r="X331" s="20">
        <f t="shared" si="100"/>
        <v>0</v>
      </c>
      <c r="Y331" s="22">
        <f t="shared" si="101"/>
        <v>0</v>
      </c>
      <c r="AA331" s="47"/>
    </row>
    <row r="332" spans="1:34" hidden="1" x14ac:dyDescent="0.25">
      <c r="A332" s="57" t="s">
        <v>39</v>
      </c>
      <c r="B332" s="1">
        <v>184.06399999999999</v>
      </c>
      <c r="C332" s="1">
        <v>183.68</v>
      </c>
      <c r="D332" s="1">
        <v>421.00099999999998</v>
      </c>
      <c r="E332" s="1">
        <v>380.73599999999999</v>
      </c>
      <c r="G332" s="1">
        <f t="shared" si="85"/>
        <v>40.264999999999986</v>
      </c>
      <c r="H332" s="1">
        <f t="shared" si="86"/>
        <v>0.38399999999998613</v>
      </c>
      <c r="I332" s="2">
        <f t="shared" si="87"/>
        <v>404.16095999999999</v>
      </c>
      <c r="J332" s="2">
        <f t="shared" si="88"/>
        <v>395.74093999999997</v>
      </c>
      <c r="K332" s="2">
        <f t="shared" si="89"/>
        <v>387.32092</v>
      </c>
      <c r="L332" s="10">
        <f t="shared" si="90"/>
        <v>0</v>
      </c>
      <c r="M332" s="73" t="str">
        <f t="shared" si="91"/>
        <v/>
      </c>
      <c r="N332">
        <f t="shared" si="92"/>
        <v>0</v>
      </c>
      <c r="O332" s="12">
        <f t="shared" si="93"/>
        <v>184.06399999999999</v>
      </c>
      <c r="P332" s="11">
        <f t="shared" si="94"/>
        <v>0</v>
      </c>
      <c r="Q332" s="1">
        <f t="shared" si="95"/>
        <v>184.06399999999999</v>
      </c>
      <c r="S332" s="14" t="str">
        <f t="shared" si="96"/>
        <v>A</v>
      </c>
      <c r="U332" s="1">
        <f t="shared" si="97"/>
        <v>184.06399999999999</v>
      </c>
      <c r="V332" s="1">
        <f t="shared" si="98"/>
        <v>380.73599999999999</v>
      </c>
      <c r="W332" s="1">
        <f t="shared" si="99"/>
        <v>0</v>
      </c>
      <c r="X332" s="20">
        <f t="shared" si="100"/>
        <v>0</v>
      </c>
      <c r="Y332" s="22">
        <f t="shared" si="101"/>
        <v>0</v>
      </c>
      <c r="AA332" s="47"/>
    </row>
    <row r="333" spans="1:34" hidden="1" x14ac:dyDescent="0.25">
      <c r="A333" s="57" t="s">
        <v>39</v>
      </c>
      <c r="B333" s="1">
        <v>164.096</v>
      </c>
      <c r="C333" s="1">
        <v>163.71199999999999</v>
      </c>
      <c r="D333" s="1">
        <v>422.01600000000002</v>
      </c>
      <c r="E333" s="1">
        <v>381.75700000000001</v>
      </c>
      <c r="G333" s="1">
        <f t="shared" si="85"/>
        <v>40.259000000000015</v>
      </c>
      <c r="H333" s="1">
        <f t="shared" si="86"/>
        <v>0.38400000000001455</v>
      </c>
      <c r="I333" s="2">
        <f t="shared" si="87"/>
        <v>405.13535999999999</v>
      </c>
      <c r="J333" s="2">
        <f t="shared" si="88"/>
        <v>396.69504000000001</v>
      </c>
      <c r="K333" s="2">
        <f t="shared" si="89"/>
        <v>388.25472000000002</v>
      </c>
      <c r="L333" s="10">
        <f t="shared" si="90"/>
        <v>0</v>
      </c>
      <c r="M333" s="73" t="str">
        <f t="shared" si="91"/>
        <v/>
      </c>
      <c r="N333">
        <f t="shared" si="92"/>
        <v>0</v>
      </c>
      <c r="O333" s="12">
        <f t="shared" si="93"/>
        <v>164.096</v>
      </c>
      <c r="P333" s="11">
        <f t="shared" si="94"/>
        <v>0</v>
      </c>
      <c r="Q333" s="1">
        <f t="shared" si="95"/>
        <v>164.096</v>
      </c>
      <c r="S333" s="14" t="str">
        <f t="shared" si="96"/>
        <v>A</v>
      </c>
      <c r="U333" s="1">
        <f t="shared" si="97"/>
        <v>164.096</v>
      </c>
      <c r="V333" s="1">
        <f t="shared" si="98"/>
        <v>381.75700000000001</v>
      </c>
      <c r="W333" s="1">
        <f t="shared" si="99"/>
        <v>0</v>
      </c>
      <c r="X333" s="20">
        <f t="shared" si="100"/>
        <v>0</v>
      </c>
      <c r="Y333" s="22">
        <f t="shared" si="101"/>
        <v>0</v>
      </c>
      <c r="AA333" s="47"/>
    </row>
    <row r="334" spans="1:34" hidden="1" x14ac:dyDescent="0.25">
      <c r="A334" s="57" t="s">
        <v>39</v>
      </c>
      <c r="B334" s="1">
        <v>192.12799999999999</v>
      </c>
      <c r="C334" s="1">
        <v>191.744</v>
      </c>
      <c r="D334" s="1">
        <v>418.21100000000001</v>
      </c>
      <c r="E334" s="1">
        <v>382.89699999999999</v>
      </c>
      <c r="G334" s="1">
        <f t="shared" si="85"/>
        <v>35.314000000000021</v>
      </c>
      <c r="H334" s="1">
        <f t="shared" si="86"/>
        <v>0.38399999999998613</v>
      </c>
      <c r="I334" s="2">
        <f t="shared" si="87"/>
        <v>401.48256000000003</v>
      </c>
      <c r="J334" s="2">
        <f t="shared" si="88"/>
        <v>393.11833999999999</v>
      </c>
      <c r="K334" s="2">
        <f t="shared" si="89"/>
        <v>384.75412</v>
      </c>
      <c r="L334" s="10">
        <f t="shared" si="90"/>
        <v>3</v>
      </c>
      <c r="M334" s="73">
        <f t="shared" si="91"/>
        <v>3</v>
      </c>
      <c r="N334">
        <f t="shared" si="92"/>
        <v>3</v>
      </c>
      <c r="O334" s="12">
        <f t="shared" si="93"/>
        <v>213.80814600489649</v>
      </c>
      <c r="P334" s="11">
        <f t="shared" si="94"/>
        <v>21.6801460048965</v>
      </c>
      <c r="Q334" s="1">
        <f t="shared" si="95"/>
        <v>192.12799999999999</v>
      </c>
      <c r="S334" s="14" t="str">
        <f t="shared" si="96"/>
        <v>A</v>
      </c>
      <c r="U334" s="1">
        <f t="shared" si="97"/>
        <v>192.12799999999999</v>
      </c>
      <c r="V334" s="1">
        <f t="shared" si="98"/>
        <v>382.89699999999999</v>
      </c>
      <c r="W334" s="1">
        <f t="shared" si="99"/>
        <v>21.6801460048965</v>
      </c>
      <c r="X334" s="20">
        <f t="shared" si="100"/>
        <v>9.430863512129978</v>
      </c>
      <c r="Y334" s="22">
        <f t="shared" si="101"/>
        <v>3</v>
      </c>
      <c r="AA334" s="47"/>
    </row>
    <row r="335" spans="1:34" hidden="1" x14ac:dyDescent="0.25">
      <c r="A335" s="57" t="s">
        <v>39</v>
      </c>
      <c r="B335" s="1">
        <v>184.32</v>
      </c>
      <c r="C335" s="1">
        <v>183.93600000000001</v>
      </c>
      <c r="D335" s="1">
        <v>418.45499999999998</v>
      </c>
      <c r="E335" s="1">
        <v>384.346</v>
      </c>
      <c r="G335" s="1">
        <f t="shared" si="85"/>
        <v>34.10899999999998</v>
      </c>
      <c r="H335" s="1">
        <f t="shared" si="86"/>
        <v>0.38399999999998613</v>
      </c>
      <c r="I335" s="2">
        <f t="shared" si="87"/>
        <v>401.71679999999998</v>
      </c>
      <c r="J335" s="2">
        <f t="shared" si="88"/>
        <v>393.34769999999997</v>
      </c>
      <c r="K335" s="2">
        <f t="shared" si="89"/>
        <v>384.97859999999997</v>
      </c>
      <c r="L335" s="10">
        <f t="shared" si="90"/>
        <v>3</v>
      </c>
      <c r="M335" s="73" t="str">
        <f t="shared" si="91"/>
        <v/>
      </c>
      <c r="N335">
        <f t="shared" si="92"/>
        <v>3</v>
      </c>
      <c r="O335" s="12">
        <f t="shared" si="93"/>
        <v>205.11907411529046</v>
      </c>
      <c r="P335" s="11">
        <f t="shared" si="94"/>
        <v>20.799074115290466</v>
      </c>
      <c r="Q335" s="1">
        <f t="shared" si="95"/>
        <v>184.32</v>
      </c>
      <c r="S335" s="14" t="str">
        <f t="shared" si="96"/>
        <v>A</v>
      </c>
      <c r="U335" s="1">
        <f t="shared" si="97"/>
        <v>184.32</v>
      </c>
      <c r="V335" s="1">
        <f t="shared" si="98"/>
        <v>384.346</v>
      </c>
      <c r="W335" s="1">
        <f t="shared" si="99"/>
        <v>20.799074115290466</v>
      </c>
      <c r="X335" s="20">
        <f t="shared" si="100"/>
        <v>9.0475972401513527</v>
      </c>
      <c r="Y335" s="22">
        <f t="shared" si="101"/>
        <v>3</v>
      </c>
      <c r="AA335" s="47"/>
    </row>
    <row r="336" spans="1:34" hidden="1" x14ac:dyDescent="0.25">
      <c r="A336" s="57" t="s">
        <v>39</v>
      </c>
      <c r="B336" s="1">
        <v>166.52799999999999</v>
      </c>
      <c r="C336" s="1">
        <v>166.14400000000001</v>
      </c>
      <c r="D336" s="1">
        <v>420.815</v>
      </c>
      <c r="E336" s="1">
        <v>380.71100000000001</v>
      </c>
      <c r="G336" s="1">
        <f t="shared" si="85"/>
        <v>40.103999999999985</v>
      </c>
      <c r="H336" s="1">
        <f t="shared" si="86"/>
        <v>0.38399999999998613</v>
      </c>
      <c r="I336" s="2">
        <f t="shared" si="87"/>
        <v>403.98239999999998</v>
      </c>
      <c r="J336" s="2">
        <f t="shared" si="88"/>
        <v>395.56610000000001</v>
      </c>
      <c r="K336" s="2">
        <f t="shared" si="89"/>
        <v>387.14980000000003</v>
      </c>
      <c r="L336" s="10">
        <f t="shared" si="90"/>
        <v>0</v>
      </c>
      <c r="M336" s="73">
        <f t="shared" si="91"/>
        <v>0</v>
      </c>
      <c r="N336">
        <f t="shared" si="92"/>
        <v>0</v>
      </c>
      <c r="O336" s="12">
        <f t="shared" si="93"/>
        <v>166.52799999999999</v>
      </c>
      <c r="P336" s="11">
        <f t="shared" si="94"/>
        <v>0</v>
      </c>
      <c r="Q336" s="1">
        <f t="shared" si="95"/>
        <v>166.52799999999999</v>
      </c>
      <c r="S336" s="14" t="str">
        <f t="shared" si="96"/>
        <v>A</v>
      </c>
      <c r="U336" s="1">
        <f t="shared" si="97"/>
        <v>166.52799999999999</v>
      </c>
      <c r="V336" s="1">
        <f t="shared" si="98"/>
        <v>380.71100000000001</v>
      </c>
      <c r="W336" s="1">
        <f t="shared" si="99"/>
        <v>0</v>
      </c>
      <c r="X336" s="20">
        <f t="shared" si="100"/>
        <v>0</v>
      </c>
      <c r="Y336" s="22">
        <f t="shared" si="101"/>
        <v>0</v>
      </c>
      <c r="AA336" s="47"/>
    </row>
    <row r="337" spans="1:34" hidden="1" x14ac:dyDescent="0.25">
      <c r="A337" s="57" t="s">
        <v>39</v>
      </c>
      <c r="B337" s="1">
        <v>144.12799999999999</v>
      </c>
      <c r="C337" s="1">
        <v>143.87200000000001</v>
      </c>
      <c r="D337" s="1">
        <v>423.01100000000002</v>
      </c>
      <c r="E337" s="1">
        <v>382.67899999999997</v>
      </c>
      <c r="G337" s="1">
        <f t="shared" si="85"/>
        <v>40.33200000000005</v>
      </c>
      <c r="H337" s="1">
        <f t="shared" si="86"/>
        <v>0.25599999999997181</v>
      </c>
      <c r="I337" s="2">
        <f t="shared" si="87"/>
        <v>406.09056000000004</v>
      </c>
      <c r="J337" s="2">
        <f t="shared" si="88"/>
        <v>397.63034000000005</v>
      </c>
      <c r="K337" s="2">
        <f t="shared" si="89"/>
        <v>389.17012</v>
      </c>
      <c r="L337" s="10">
        <f t="shared" si="90"/>
        <v>0</v>
      </c>
      <c r="M337" s="73" t="str">
        <f t="shared" si="91"/>
        <v/>
      </c>
      <c r="N337">
        <f t="shared" si="92"/>
        <v>0</v>
      </c>
      <c r="O337" s="12">
        <f t="shared" si="93"/>
        <v>144.12799999999999</v>
      </c>
      <c r="P337" s="11">
        <f t="shared" si="94"/>
        <v>0</v>
      </c>
      <c r="Q337" s="1">
        <f t="shared" si="95"/>
        <v>144.12799999999999</v>
      </c>
      <c r="S337" s="14" t="str">
        <f t="shared" si="96"/>
        <v>A</v>
      </c>
      <c r="U337" s="1">
        <f t="shared" si="97"/>
        <v>144.12799999999999</v>
      </c>
      <c r="V337" s="1">
        <f t="shared" si="98"/>
        <v>382.67899999999997</v>
      </c>
      <c r="W337" s="1">
        <f t="shared" si="99"/>
        <v>0</v>
      </c>
      <c r="X337" s="20">
        <f t="shared" si="100"/>
        <v>0</v>
      </c>
      <c r="Y337" s="22">
        <f t="shared" si="101"/>
        <v>0</v>
      </c>
      <c r="AA337" s="47"/>
    </row>
    <row r="338" spans="1:34" hidden="1" x14ac:dyDescent="0.25">
      <c r="A338" s="57" t="s">
        <v>39</v>
      </c>
      <c r="B338" s="1">
        <v>143.10400000000001</v>
      </c>
      <c r="C338" s="1">
        <v>142.84800000000001</v>
      </c>
      <c r="D338" s="1">
        <v>421.08499999999998</v>
      </c>
      <c r="E338" s="1">
        <v>380.93799999999999</v>
      </c>
      <c r="G338" s="1">
        <f t="shared" si="85"/>
        <v>40.146999999999991</v>
      </c>
      <c r="H338" s="1">
        <f t="shared" si="86"/>
        <v>0.25600000000000023</v>
      </c>
      <c r="I338" s="2">
        <f t="shared" si="87"/>
        <v>404.24160000000001</v>
      </c>
      <c r="J338" s="2">
        <f t="shared" si="88"/>
        <v>395.81989999999996</v>
      </c>
      <c r="K338" s="2">
        <f t="shared" si="89"/>
        <v>387.39819999999997</v>
      </c>
      <c r="L338" s="10">
        <f t="shared" si="90"/>
        <v>0</v>
      </c>
      <c r="M338" s="73" t="str">
        <f t="shared" si="91"/>
        <v/>
      </c>
      <c r="N338">
        <f t="shared" si="92"/>
        <v>0</v>
      </c>
      <c r="O338" s="12">
        <f t="shared" si="93"/>
        <v>143.10400000000001</v>
      </c>
      <c r="P338" s="11">
        <f t="shared" si="94"/>
        <v>0</v>
      </c>
      <c r="Q338" s="1">
        <f t="shared" si="95"/>
        <v>143.10400000000001</v>
      </c>
      <c r="S338" s="14" t="str">
        <f t="shared" si="96"/>
        <v>A</v>
      </c>
      <c r="U338" s="1">
        <f t="shared" si="97"/>
        <v>143.10400000000001</v>
      </c>
      <c r="V338" s="1">
        <f t="shared" si="98"/>
        <v>380.93799999999999</v>
      </c>
      <c r="W338" s="1">
        <f t="shared" si="99"/>
        <v>0</v>
      </c>
      <c r="X338" s="20">
        <f t="shared" si="100"/>
        <v>0</v>
      </c>
      <c r="Y338" s="22">
        <f t="shared" si="101"/>
        <v>0</v>
      </c>
      <c r="AA338" s="47"/>
    </row>
    <row r="339" spans="1:34" hidden="1" x14ac:dyDescent="0.25">
      <c r="A339" s="57" t="s">
        <v>39</v>
      </c>
      <c r="B339" s="1">
        <v>130.304</v>
      </c>
      <c r="C339" s="1">
        <v>129.91999999999999</v>
      </c>
      <c r="D339" s="1">
        <v>419.90100000000001</v>
      </c>
      <c r="E339" s="1">
        <v>379.91</v>
      </c>
      <c r="G339" s="1">
        <f t="shared" si="85"/>
        <v>39.990999999999985</v>
      </c>
      <c r="H339" s="1">
        <f t="shared" si="86"/>
        <v>0.38400000000001455</v>
      </c>
      <c r="I339" s="2">
        <f t="shared" si="87"/>
        <v>403.10496000000001</v>
      </c>
      <c r="J339" s="2">
        <f t="shared" si="88"/>
        <v>394.70694000000003</v>
      </c>
      <c r="K339" s="2">
        <f t="shared" si="89"/>
        <v>386.30892</v>
      </c>
      <c r="L339" s="10">
        <f t="shared" si="90"/>
        <v>0</v>
      </c>
      <c r="M339" s="73" t="str">
        <f t="shared" si="91"/>
        <v/>
      </c>
      <c r="N339">
        <f t="shared" si="92"/>
        <v>0</v>
      </c>
      <c r="O339" s="12">
        <f t="shared" si="93"/>
        <v>130.304</v>
      </c>
      <c r="P339" s="11">
        <f t="shared" si="94"/>
        <v>0</v>
      </c>
      <c r="Q339" s="1">
        <f t="shared" si="95"/>
        <v>130.304</v>
      </c>
      <c r="S339" s="14" t="str">
        <f t="shared" si="96"/>
        <v>A</v>
      </c>
      <c r="U339" s="1">
        <f t="shared" si="97"/>
        <v>130.304</v>
      </c>
      <c r="V339" s="1">
        <f t="shared" si="98"/>
        <v>379.91</v>
      </c>
      <c r="W339" s="1">
        <f t="shared" si="99"/>
        <v>0</v>
      </c>
      <c r="X339" s="20">
        <f t="shared" si="100"/>
        <v>0</v>
      </c>
      <c r="Y339" s="22">
        <f t="shared" si="101"/>
        <v>0</v>
      </c>
      <c r="AA339" s="47"/>
    </row>
    <row r="340" spans="1:34" hidden="1" x14ac:dyDescent="0.25">
      <c r="A340" s="57" t="s">
        <v>39</v>
      </c>
      <c r="B340" s="1">
        <v>130.17599999999999</v>
      </c>
      <c r="C340" s="1">
        <v>129.91999999999999</v>
      </c>
      <c r="D340" s="1">
        <v>419.78500000000003</v>
      </c>
      <c r="E340" s="1">
        <v>379.81</v>
      </c>
      <c r="G340" s="1">
        <f t="shared" si="85"/>
        <v>39.975000000000023</v>
      </c>
      <c r="H340" s="1">
        <f t="shared" si="86"/>
        <v>0.25600000000000023</v>
      </c>
      <c r="I340" s="2">
        <f t="shared" si="87"/>
        <v>402.99360000000001</v>
      </c>
      <c r="J340" s="2">
        <f t="shared" si="88"/>
        <v>394.59790000000004</v>
      </c>
      <c r="K340" s="2">
        <f t="shared" si="89"/>
        <v>386.2022</v>
      </c>
      <c r="L340" s="10">
        <f t="shared" si="90"/>
        <v>0</v>
      </c>
      <c r="M340" s="73" t="str">
        <f t="shared" si="91"/>
        <v/>
      </c>
      <c r="N340">
        <f t="shared" si="92"/>
        <v>0</v>
      </c>
      <c r="O340" s="12">
        <f t="shared" si="93"/>
        <v>130.17599999999999</v>
      </c>
      <c r="P340" s="11">
        <f t="shared" si="94"/>
        <v>0</v>
      </c>
      <c r="Q340" s="1">
        <f t="shared" si="95"/>
        <v>130.17599999999999</v>
      </c>
      <c r="S340" s="14" t="str">
        <f t="shared" si="96"/>
        <v>A</v>
      </c>
      <c r="U340" s="1">
        <f t="shared" si="97"/>
        <v>130.17599999999999</v>
      </c>
      <c r="V340" s="1">
        <f t="shared" si="98"/>
        <v>379.81</v>
      </c>
      <c r="W340" s="1">
        <f t="shared" si="99"/>
        <v>0</v>
      </c>
      <c r="X340" s="20">
        <f t="shared" si="100"/>
        <v>0</v>
      </c>
      <c r="Y340" s="22">
        <f t="shared" si="101"/>
        <v>0</v>
      </c>
      <c r="AA340" s="47"/>
    </row>
    <row r="341" spans="1:34" hidden="1" x14ac:dyDescent="0.25">
      <c r="A341" s="57" t="s">
        <v>39</v>
      </c>
      <c r="B341" s="1">
        <v>126.592</v>
      </c>
      <c r="C341" s="1">
        <v>126.336</v>
      </c>
      <c r="D341" s="1">
        <v>421.84699999999998</v>
      </c>
      <c r="E341" s="1">
        <v>381.68700000000001</v>
      </c>
      <c r="G341" s="1">
        <f t="shared" si="85"/>
        <v>40.159999999999968</v>
      </c>
      <c r="H341" s="1">
        <f t="shared" si="86"/>
        <v>0.25600000000000023</v>
      </c>
      <c r="I341" s="2">
        <f t="shared" si="87"/>
        <v>404.97311999999999</v>
      </c>
      <c r="J341" s="2">
        <f t="shared" si="88"/>
        <v>396.53618</v>
      </c>
      <c r="K341" s="2">
        <f t="shared" si="89"/>
        <v>388.09924000000001</v>
      </c>
      <c r="L341" s="10">
        <f t="shared" si="90"/>
        <v>0</v>
      </c>
      <c r="M341" s="73" t="str">
        <f t="shared" si="91"/>
        <v/>
      </c>
      <c r="N341">
        <f t="shared" si="92"/>
        <v>0</v>
      </c>
      <c r="O341" s="12">
        <f t="shared" si="93"/>
        <v>126.592</v>
      </c>
      <c r="P341" s="11">
        <f t="shared" si="94"/>
        <v>0</v>
      </c>
      <c r="Q341" s="1">
        <f t="shared" si="95"/>
        <v>126.592</v>
      </c>
      <c r="S341" s="14" t="str">
        <f t="shared" si="96"/>
        <v>A</v>
      </c>
      <c r="U341" s="1">
        <f t="shared" si="97"/>
        <v>126.592</v>
      </c>
      <c r="V341" s="1">
        <f t="shared" si="98"/>
        <v>381.68700000000001</v>
      </c>
      <c r="W341" s="1">
        <f t="shared" si="99"/>
        <v>0</v>
      </c>
      <c r="X341" s="20">
        <f t="shared" si="100"/>
        <v>0</v>
      </c>
      <c r="Y341" s="22">
        <f t="shared" si="101"/>
        <v>0</v>
      </c>
      <c r="AA341" s="47"/>
    </row>
    <row r="342" spans="1:34" hidden="1" x14ac:dyDescent="0.25">
      <c r="A342" s="57" t="s">
        <v>39</v>
      </c>
      <c r="B342" s="1">
        <v>127.744</v>
      </c>
      <c r="C342" s="1">
        <v>127.36</v>
      </c>
      <c r="D342" s="1">
        <v>423.54899999999998</v>
      </c>
      <c r="E342" s="1">
        <v>383.22500000000002</v>
      </c>
      <c r="G342" s="1">
        <f t="shared" si="85"/>
        <v>40.323999999999955</v>
      </c>
      <c r="H342" s="1">
        <f t="shared" si="86"/>
        <v>0.38400000000000034</v>
      </c>
      <c r="I342" s="2">
        <f t="shared" si="87"/>
        <v>406.60703999999998</v>
      </c>
      <c r="J342" s="2">
        <f t="shared" si="88"/>
        <v>398.13605999999999</v>
      </c>
      <c r="K342" s="2">
        <f t="shared" si="89"/>
        <v>389.66507999999999</v>
      </c>
      <c r="L342" s="10">
        <f t="shared" si="90"/>
        <v>0</v>
      </c>
      <c r="M342" s="73" t="str">
        <f t="shared" si="91"/>
        <v/>
      </c>
      <c r="N342">
        <f t="shared" si="92"/>
        <v>0</v>
      </c>
      <c r="O342" s="12">
        <f t="shared" si="93"/>
        <v>127.744</v>
      </c>
      <c r="P342" s="11">
        <f t="shared" si="94"/>
        <v>0</v>
      </c>
      <c r="Q342" s="1">
        <f t="shared" si="95"/>
        <v>127.744</v>
      </c>
      <c r="S342" s="14" t="str">
        <f t="shared" si="96"/>
        <v>A</v>
      </c>
      <c r="U342" s="1">
        <f t="shared" si="97"/>
        <v>127.744</v>
      </c>
      <c r="V342" s="1">
        <f t="shared" si="98"/>
        <v>383.22500000000002</v>
      </c>
      <c r="W342" s="1">
        <f t="shared" si="99"/>
        <v>0</v>
      </c>
      <c r="X342" s="20">
        <f t="shared" si="100"/>
        <v>0</v>
      </c>
      <c r="Y342" s="22">
        <f t="shared" si="101"/>
        <v>0</v>
      </c>
      <c r="AA342" s="47"/>
    </row>
    <row r="343" spans="1:34" hidden="1" x14ac:dyDescent="0.25">
      <c r="A343" s="57" t="s">
        <v>39</v>
      </c>
      <c r="B343" s="1">
        <v>105.72799999999999</v>
      </c>
      <c r="C343" s="1">
        <v>105.47199999999999</v>
      </c>
      <c r="D343" s="1">
        <v>422.07400000000001</v>
      </c>
      <c r="E343" s="1">
        <v>382.00599999999997</v>
      </c>
      <c r="G343" s="1">
        <f t="shared" si="85"/>
        <v>40.06800000000004</v>
      </c>
      <c r="H343" s="1">
        <f t="shared" si="86"/>
        <v>0.25600000000000023</v>
      </c>
      <c r="I343" s="2">
        <f t="shared" si="87"/>
        <v>405.19103999999999</v>
      </c>
      <c r="J343" s="2">
        <f t="shared" si="88"/>
        <v>396.74956000000003</v>
      </c>
      <c r="K343" s="2">
        <f t="shared" si="89"/>
        <v>388.30808000000002</v>
      </c>
      <c r="L343" s="10">
        <f t="shared" si="90"/>
        <v>0</v>
      </c>
      <c r="M343" s="73" t="str">
        <f t="shared" si="91"/>
        <v/>
      </c>
      <c r="N343">
        <f t="shared" si="92"/>
        <v>0</v>
      </c>
      <c r="O343" s="12">
        <f t="shared" si="93"/>
        <v>105.72799999999999</v>
      </c>
      <c r="P343" s="11">
        <f t="shared" si="94"/>
        <v>0</v>
      </c>
      <c r="Q343" s="1">
        <f t="shared" si="95"/>
        <v>105.72799999999999</v>
      </c>
      <c r="S343" s="14" t="str">
        <f t="shared" si="96"/>
        <v>A</v>
      </c>
      <c r="U343" s="1">
        <f t="shared" si="97"/>
        <v>105.72799999999999</v>
      </c>
      <c r="V343" s="1">
        <f t="shared" si="98"/>
        <v>382.00599999999997</v>
      </c>
      <c r="W343" s="1">
        <f t="shared" si="99"/>
        <v>0</v>
      </c>
      <c r="X343" s="20">
        <f t="shared" si="100"/>
        <v>0</v>
      </c>
      <c r="Y343" s="22">
        <f t="shared" si="101"/>
        <v>0</v>
      </c>
      <c r="AA343" s="47"/>
    </row>
    <row r="344" spans="1:34" hidden="1" x14ac:dyDescent="0.25">
      <c r="A344" s="57" t="s">
        <v>39</v>
      </c>
      <c r="B344" s="1">
        <v>72.831999999999994</v>
      </c>
      <c r="C344" s="1">
        <v>72.703999999999994</v>
      </c>
      <c r="D344" s="1">
        <v>420.68799999999999</v>
      </c>
      <c r="E344" s="1">
        <v>380.86500000000001</v>
      </c>
      <c r="G344" s="1">
        <f t="shared" si="85"/>
        <v>39.822999999999979</v>
      </c>
      <c r="H344" s="1">
        <f t="shared" si="86"/>
        <v>0.12800000000000011</v>
      </c>
      <c r="I344" s="2">
        <f t="shared" si="87"/>
        <v>403.86048</v>
      </c>
      <c r="J344" s="2">
        <f t="shared" si="88"/>
        <v>395.44671999999997</v>
      </c>
      <c r="K344" s="2">
        <f t="shared" si="89"/>
        <v>387.03296</v>
      </c>
      <c r="L344" s="10">
        <f t="shared" si="90"/>
        <v>0</v>
      </c>
      <c r="M344" s="73" t="str">
        <f t="shared" si="91"/>
        <v/>
      </c>
      <c r="N344">
        <f t="shared" si="92"/>
        <v>0</v>
      </c>
      <c r="O344" s="12">
        <f t="shared" si="93"/>
        <v>72.831999999999994</v>
      </c>
      <c r="P344" s="11">
        <f t="shared" si="94"/>
        <v>0</v>
      </c>
      <c r="Q344" s="1">
        <f t="shared" si="95"/>
        <v>72.831999999999994</v>
      </c>
      <c r="S344" s="14" t="str">
        <f t="shared" si="96"/>
        <v>A</v>
      </c>
      <c r="U344" s="1">
        <f t="shared" si="97"/>
        <v>72.831999999999994</v>
      </c>
      <c r="V344" s="1">
        <f t="shared" si="98"/>
        <v>380.86500000000001</v>
      </c>
      <c r="W344" s="1">
        <f t="shared" si="99"/>
        <v>0</v>
      </c>
      <c r="X344" s="20">
        <f t="shared" si="100"/>
        <v>0</v>
      </c>
      <c r="Y344" s="22">
        <f t="shared" si="101"/>
        <v>0</v>
      </c>
      <c r="AA344" s="47"/>
    </row>
    <row r="345" spans="1:34" x14ac:dyDescent="0.25">
      <c r="A345" s="57" t="s">
        <v>39</v>
      </c>
      <c r="B345" s="1">
        <v>49.408000000000001</v>
      </c>
      <c r="C345" s="1">
        <v>49.152000000000001</v>
      </c>
      <c r="D345" s="1">
        <v>420.43299999999999</v>
      </c>
      <c r="E345" s="1">
        <v>380.68599999999998</v>
      </c>
      <c r="G345" s="1">
        <f t="shared" si="85"/>
        <v>39.747000000000014</v>
      </c>
      <c r="H345" s="1">
        <f t="shared" si="86"/>
        <v>0.25600000000000023</v>
      </c>
      <c r="I345" s="2">
        <f t="shared" si="87"/>
        <v>403.61568</v>
      </c>
      <c r="J345" s="2">
        <f t="shared" si="88"/>
        <v>395.20702</v>
      </c>
      <c r="K345" s="2">
        <f t="shared" si="89"/>
        <v>386.79836</v>
      </c>
      <c r="L345" s="10">
        <f t="shared" si="90"/>
        <v>0</v>
      </c>
      <c r="M345" s="73" t="str">
        <f t="shared" si="91"/>
        <v/>
      </c>
      <c r="N345">
        <f t="shared" si="92"/>
        <v>0</v>
      </c>
      <c r="O345" s="12">
        <f t="shared" si="93"/>
        <v>49.408000000000001</v>
      </c>
      <c r="P345" s="11">
        <f t="shared" si="94"/>
        <v>0</v>
      </c>
      <c r="Q345" s="1">
        <f t="shared" si="95"/>
        <v>49.408000000000001</v>
      </c>
      <c r="S345" s="14" t="str">
        <f t="shared" si="96"/>
        <v>A</v>
      </c>
      <c r="U345" s="1">
        <f t="shared" si="97"/>
        <v>49.408000000000001</v>
      </c>
      <c r="V345" s="1">
        <f t="shared" si="98"/>
        <v>380.68599999999998</v>
      </c>
      <c r="W345" s="1">
        <f t="shared" si="99"/>
        <v>0</v>
      </c>
      <c r="X345" s="20">
        <f t="shared" si="100"/>
        <v>0</v>
      </c>
      <c r="Y345" s="22">
        <f t="shared" si="101"/>
        <v>0</v>
      </c>
      <c r="Z345" s="32" t="s">
        <v>40</v>
      </c>
      <c r="AA345" s="47"/>
      <c r="AB345" s="32" t="str">
        <f>A345</f>
        <v>JJJJ-MM-TT SS:MM:SS</v>
      </c>
      <c r="AC345" s="1">
        <f>SUM(U345:U368)</f>
        <v>3147.1359999999995</v>
      </c>
      <c r="AD345" s="1">
        <f>AVERAGE(V345:V368)</f>
        <v>381.09387499999997</v>
      </c>
      <c r="AE345" s="1">
        <f>SUM(W345:W368)</f>
        <v>59.465130647674172</v>
      </c>
      <c r="AF345" s="1">
        <f>SUM(X345:X368)</f>
        <v>25.867331831738262</v>
      </c>
      <c r="AG345" s="35">
        <f>AVERAGE(Y345:Y368)</f>
        <v>0.5</v>
      </c>
      <c r="AH345" s="37" t="e">
        <f>DAY(A345)</f>
        <v>#VALUE!</v>
      </c>
    </row>
    <row r="346" spans="1:34" hidden="1" x14ac:dyDescent="0.25">
      <c r="A346" s="57" t="s">
        <v>39</v>
      </c>
      <c r="B346" s="1">
        <v>50.176000000000002</v>
      </c>
      <c r="C346" s="1">
        <v>49.792000000000002</v>
      </c>
      <c r="D346" s="1">
        <v>420.82799999999997</v>
      </c>
      <c r="E346" s="1">
        <v>381.04500000000002</v>
      </c>
      <c r="G346" s="1">
        <f t="shared" si="85"/>
        <v>39.782999999999959</v>
      </c>
      <c r="H346" s="1">
        <f t="shared" si="86"/>
        <v>0.38400000000000034</v>
      </c>
      <c r="I346" s="2">
        <f t="shared" si="87"/>
        <v>403.99487999999997</v>
      </c>
      <c r="J346" s="2">
        <f t="shared" si="88"/>
        <v>395.57831999999996</v>
      </c>
      <c r="K346" s="2">
        <f t="shared" si="89"/>
        <v>387.16175999999996</v>
      </c>
      <c r="L346" s="10">
        <f t="shared" si="90"/>
        <v>0</v>
      </c>
      <c r="M346" s="73" t="str">
        <f t="shared" si="91"/>
        <v/>
      </c>
      <c r="N346">
        <f t="shared" si="92"/>
        <v>0</v>
      </c>
      <c r="O346" s="12">
        <f t="shared" si="93"/>
        <v>50.176000000000002</v>
      </c>
      <c r="P346" s="11">
        <f t="shared" si="94"/>
        <v>0</v>
      </c>
      <c r="Q346" s="1">
        <f t="shared" si="95"/>
        <v>50.176000000000002</v>
      </c>
      <c r="S346" s="14" t="str">
        <f t="shared" si="96"/>
        <v>A</v>
      </c>
      <c r="U346" s="1">
        <f t="shared" si="97"/>
        <v>50.176000000000002</v>
      </c>
      <c r="V346" s="1">
        <f t="shared" si="98"/>
        <v>381.04500000000002</v>
      </c>
      <c r="W346" s="1">
        <f t="shared" si="99"/>
        <v>0</v>
      </c>
      <c r="X346" s="20">
        <f t="shared" si="100"/>
        <v>0</v>
      </c>
      <c r="Y346" s="22">
        <f t="shared" si="101"/>
        <v>0</v>
      </c>
      <c r="AA346" s="47"/>
    </row>
    <row r="347" spans="1:34" hidden="1" x14ac:dyDescent="0.25">
      <c r="A347" s="57" t="s">
        <v>39</v>
      </c>
      <c r="B347" s="1">
        <v>50.176000000000002</v>
      </c>
      <c r="C347" s="1">
        <v>49.92</v>
      </c>
      <c r="D347" s="1">
        <v>420.54700000000003</v>
      </c>
      <c r="E347" s="1">
        <v>380.78899999999999</v>
      </c>
      <c r="G347" s="1">
        <f t="shared" si="85"/>
        <v>39.758000000000038</v>
      </c>
      <c r="H347" s="1">
        <f t="shared" si="86"/>
        <v>0.25600000000000023</v>
      </c>
      <c r="I347" s="2">
        <f t="shared" si="87"/>
        <v>403.72512</v>
      </c>
      <c r="J347" s="2">
        <f t="shared" si="88"/>
        <v>395.31418000000002</v>
      </c>
      <c r="K347" s="2">
        <f t="shared" si="89"/>
        <v>386.90324000000004</v>
      </c>
      <c r="L347" s="10">
        <f t="shared" si="90"/>
        <v>0</v>
      </c>
      <c r="M347" s="73" t="str">
        <f t="shared" si="91"/>
        <v/>
      </c>
      <c r="N347">
        <f t="shared" si="92"/>
        <v>0</v>
      </c>
      <c r="O347" s="12">
        <f t="shared" si="93"/>
        <v>50.176000000000002</v>
      </c>
      <c r="P347" s="11">
        <f t="shared" si="94"/>
        <v>0</v>
      </c>
      <c r="Q347" s="1">
        <f t="shared" si="95"/>
        <v>50.176000000000002</v>
      </c>
      <c r="S347" s="14" t="str">
        <f t="shared" si="96"/>
        <v>A</v>
      </c>
      <c r="U347" s="1">
        <f t="shared" si="97"/>
        <v>50.176000000000002</v>
      </c>
      <c r="V347" s="1">
        <f t="shared" si="98"/>
        <v>380.78899999999999</v>
      </c>
      <c r="W347" s="1">
        <f t="shared" si="99"/>
        <v>0</v>
      </c>
      <c r="X347" s="20">
        <f t="shared" si="100"/>
        <v>0</v>
      </c>
      <c r="Y347" s="22">
        <f t="shared" si="101"/>
        <v>0</v>
      </c>
      <c r="AA347" s="47"/>
    </row>
    <row r="348" spans="1:34" hidden="1" x14ac:dyDescent="0.25">
      <c r="A348" s="57" t="s">
        <v>39</v>
      </c>
      <c r="B348" s="1">
        <v>49.792000000000002</v>
      </c>
      <c r="C348" s="1">
        <v>49.664000000000001</v>
      </c>
      <c r="D348" s="1">
        <v>419.63400000000001</v>
      </c>
      <c r="E348" s="1">
        <v>379.96600000000001</v>
      </c>
      <c r="G348" s="1">
        <f t="shared" si="85"/>
        <v>39.668000000000006</v>
      </c>
      <c r="H348" s="1">
        <f t="shared" si="86"/>
        <v>0.12800000000000011</v>
      </c>
      <c r="I348" s="2">
        <f t="shared" si="87"/>
        <v>402.84863999999999</v>
      </c>
      <c r="J348" s="2">
        <f t="shared" si="88"/>
        <v>394.45596</v>
      </c>
      <c r="K348" s="2">
        <f t="shared" si="89"/>
        <v>386.06328000000002</v>
      </c>
      <c r="L348" s="10">
        <f t="shared" si="90"/>
        <v>0</v>
      </c>
      <c r="M348" s="73" t="str">
        <f t="shared" si="91"/>
        <v/>
      </c>
      <c r="N348">
        <f t="shared" si="92"/>
        <v>0</v>
      </c>
      <c r="O348" s="12">
        <f t="shared" si="93"/>
        <v>49.792000000000002</v>
      </c>
      <c r="P348" s="11">
        <f t="shared" si="94"/>
        <v>0</v>
      </c>
      <c r="Q348" s="1">
        <f t="shared" si="95"/>
        <v>49.792000000000002</v>
      </c>
      <c r="S348" s="14" t="str">
        <f t="shared" si="96"/>
        <v>A</v>
      </c>
      <c r="U348" s="1">
        <f t="shared" si="97"/>
        <v>49.792000000000002</v>
      </c>
      <c r="V348" s="1">
        <f t="shared" si="98"/>
        <v>379.96600000000001</v>
      </c>
      <c r="W348" s="1">
        <f t="shared" si="99"/>
        <v>0</v>
      </c>
      <c r="X348" s="20">
        <f t="shared" si="100"/>
        <v>0</v>
      </c>
      <c r="Y348" s="22">
        <f t="shared" si="101"/>
        <v>0</v>
      </c>
      <c r="AA348" s="47"/>
    </row>
    <row r="349" spans="1:34" hidden="1" x14ac:dyDescent="0.25">
      <c r="A349" s="57" t="s">
        <v>39</v>
      </c>
      <c r="B349" s="1">
        <v>49.664000000000001</v>
      </c>
      <c r="C349" s="1">
        <v>49.408000000000001</v>
      </c>
      <c r="D349" s="1">
        <v>419.00299999999999</v>
      </c>
      <c r="E349" s="1">
        <v>379.39699999999999</v>
      </c>
      <c r="G349" s="1">
        <f t="shared" si="85"/>
        <v>39.605999999999995</v>
      </c>
      <c r="H349" s="1">
        <f t="shared" si="86"/>
        <v>0.25600000000000023</v>
      </c>
      <c r="I349" s="2">
        <f t="shared" si="87"/>
        <v>402.24288000000001</v>
      </c>
      <c r="J349" s="2">
        <f t="shared" si="88"/>
        <v>393.86282</v>
      </c>
      <c r="K349" s="2">
        <f t="shared" si="89"/>
        <v>385.48275999999998</v>
      </c>
      <c r="L349" s="10">
        <f t="shared" si="90"/>
        <v>0</v>
      </c>
      <c r="M349" s="73" t="str">
        <f t="shared" si="91"/>
        <v/>
      </c>
      <c r="N349">
        <f t="shared" si="92"/>
        <v>0</v>
      </c>
      <c r="O349" s="12">
        <f t="shared" si="93"/>
        <v>49.664000000000001</v>
      </c>
      <c r="P349" s="11">
        <f t="shared" si="94"/>
        <v>0</v>
      </c>
      <c r="Q349" s="1">
        <f t="shared" si="95"/>
        <v>49.664000000000001</v>
      </c>
      <c r="S349" s="14" t="str">
        <f t="shared" si="96"/>
        <v>A</v>
      </c>
      <c r="U349" s="1">
        <f t="shared" si="97"/>
        <v>49.664000000000001</v>
      </c>
      <c r="V349" s="1">
        <f t="shared" si="98"/>
        <v>379.39699999999999</v>
      </c>
      <c r="W349" s="1">
        <f t="shared" si="99"/>
        <v>0</v>
      </c>
      <c r="X349" s="20">
        <f t="shared" si="100"/>
        <v>0</v>
      </c>
      <c r="Y349" s="22">
        <f t="shared" si="101"/>
        <v>0</v>
      </c>
      <c r="AA349" s="47"/>
    </row>
    <row r="350" spans="1:34" hidden="1" x14ac:dyDescent="0.25">
      <c r="A350" s="57" t="s">
        <v>39</v>
      </c>
      <c r="B350" s="1">
        <v>76.543999999999997</v>
      </c>
      <c r="C350" s="1">
        <v>76.415999999999997</v>
      </c>
      <c r="D350" s="1">
        <v>416.84</v>
      </c>
      <c r="E350" s="1">
        <v>382.036</v>
      </c>
      <c r="G350" s="1">
        <f t="shared" si="85"/>
        <v>34.803999999999974</v>
      </c>
      <c r="H350" s="1">
        <f t="shared" si="86"/>
        <v>0.12800000000000011</v>
      </c>
      <c r="I350" s="2">
        <f t="shared" si="87"/>
        <v>400.16639999999995</v>
      </c>
      <c r="J350" s="2">
        <f t="shared" si="88"/>
        <v>391.82959999999997</v>
      </c>
      <c r="K350" s="2">
        <f t="shared" si="89"/>
        <v>383.49279999999999</v>
      </c>
      <c r="L350" s="10">
        <f t="shared" si="90"/>
        <v>3</v>
      </c>
      <c r="M350" s="73">
        <f t="shared" si="91"/>
        <v>3</v>
      </c>
      <c r="N350">
        <f t="shared" si="92"/>
        <v>3</v>
      </c>
      <c r="O350" s="12">
        <f t="shared" si="93"/>
        <v>85.18139327843312</v>
      </c>
      <c r="P350" s="11">
        <f t="shared" si="94"/>
        <v>8.6373932784331231</v>
      </c>
      <c r="Q350" s="1">
        <f t="shared" si="95"/>
        <v>76.543999999999997</v>
      </c>
      <c r="S350" s="14" t="str">
        <f t="shared" si="96"/>
        <v>A</v>
      </c>
      <c r="U350" s="1">
        <f t="shared" si="97"/>
        <v>76.543999999999997</v>
      </c>
      <c r="V350" s="1">
        <f t="shared" si="98"/>
        <v>382.036</v>
      </c>
      <c r="W350" s="1">
        <f t="shared" si="99"/>
        <v>8.6373932784331231</v>
      </c>
      <c r="X350" s="20">
        <f t="shared" si="100"/>
        <v>3.7572660761184085</v>
      </c>
      <c r="Y350" s="22">
        <f t="shared" si="101"/>
        <v>3</v>
      </c>
      <c r="AA350" s="47"/>
    </row>
    <row r="351" spans="1:34" hidden="1" x14ac:dyDescent="0.25">
      <c r="A351" s="57" t="s">
        <v>39</v>
      </c>
      <c r="B351" s="1">
        <v>136.19200000000001</v>
      </c>
      <c r="C351" s="1">
        <v>135.80799999999999</v>
      </c>
      <c r="D351" s="1">
        <v>418.40300000000002</v>
      </c>
      <c r="E351" s="1">
        <v>381.66300000000001</v>
      </c>
      <c r="G351" s="1">
        <f t="shared" si="85"/>
        <v>36.740000000000009</v>
      </c>
      <c r="H351" s="1">
        <f t="shared" si="86"/>
        <v>0.38400000000001455</v>
      </c>
      <c r="I351" s="2">
        <f t="shared" si="87"/>
        <v>401.66687999999999</v>
      </c>
      <c r="J351" s="2">
        <f t="shared" si="88"/>
        <v>393.29882000000003</v>
      </c>
      <c r="K351" s="2">
        <f t="shared" si="89"/>
        <v>384.93076000000002</v>
      </c>
      <c r="L351" s="10">
        <f t="shared" si="90"/>
        <v>3</v>
      </c>
      <c r="M351" s="73" t="str">
        <f t="shared" si="91"/>
        <v/>
      </c>
      <c r="N351">
        <f t="shared" si="92"/>
        <v>3</v>
      </c>
      <c r="O351" s="12">
        <f t="shared" si="93"/>
        <v>151.56020476296462</v>
      </c>
      <c r="P351" s="11">
        <f t="shared" si="94"/>
        <v>15.368204762964609</v>
      </c>
      <c r="Q351" s="1">
        <f t="shared" si="95"/>
        <v>136.19200000000001</v>
      </c>
      <c r="S351" s="14" t="str">
        <f t="shared" si="96"/>
        <v>A</v>
      </c>
      <c r="U351" s="1">
        <f t="shared" si="97"/>
        <v>136.19200000000001</v>
      </c>
      <c r="V351" s="1">
        <f t="shared" si="98"/>
        <v>381.66300000000001</v>
      </c>
      <c r="W351" s="1">
        <f t="shared" si="99"/>
        <v>15.368204762964609</v>
      </c>
      <c r="X351" s="20">
        <f t="shared" si="100"/>
        <v>6.6851690718896046</v>
      </c>
      <c r="Y351" s="22">
        <f t="shared" si="101"/>
        <v>3</v>
      </c>
      <c r="AA351" s="47"/>
    </row>
    <row r="352" spans="1:34" hidden="1" x14ac:dyDescent="0.25">
      <c r="A352" s="57" t="s">
        <v>39</v>
      </c>
      <c r="B352" s="1">
        <v>170.75200000000001</v>
      </c>
      <c r="C352" s="1">
        <v>170.36799999999999</v>
      </c>
      <c r="D352" s="1">
        <v>415.488</v>
      </c>
      <c r="E352" s="1">
        <v>381.61799999999999</v>
      </c>
      <c r="G352" s="1">
        <f t="shared" si="85"/>
        <v>33.870000000000005</v>
      </c>
      <c r="H352" s="1">
        <f t="shared" si="86"/>
        <v>0.38400000000001455</v>
      </c>
      <c r="I352" s="2">
        <f t="shared" si="87"/>
        <v>398.86847999999998</v>
      </c>
      <c r="J352" s="2">
        <f t="shared" si="88"/>
        <v>390.55871999999999</v>
      </c>
      <c r="K352" s="2">
        <f t="shared" si="89"/>
        <v>382.24896000000001</v>
      </c>
      <c r="L352" s="10">
        <f t="shared" si="90"/>
        <v>3</v>
      </c>
      <c r="M352" s="73" t="str">
        <f t="shared" si="91"/>
        <v/>
      </c>
      <c r="N352">
        <f t="shared" si="92"/>
        <v>3</v>
      </c>
      <c r="O352" s="12">
        <f t="shared" si="93"/>
        <v>190.02003115958158</v>
      </c>
      <c r="P352" s="11">
        <f t="shared" si="94"/>
        <v>19.268031159581568</v>
      </c>
      <c r="Q352" s="1">
        <f t="shared" si="95"/>
        <v>170.75200000000001</v>
      </c>
      <c r="S352" s="14" t="str">
        <f t="shared" si="96"/>
        <v>A</v>
      </c>
      <c r="U352" s="1">
        <f t="shared" si="97"/>
        <v>170.75200000000001</v>
      </c>
      <c r="V352" s="1">
        <f t="shared" si="98"/>
        <v>381.61799999999999</v>
      </c>
      <c r="W352" s="1">
        <f t="shared" si="99"/>
        <v>19.268031159581568</v>
      </c>
      <c r="X352" s="20">
        <f t="shared" si="100"/>
        <v>8.3815935544179823</v>
      </c>
      <c r="Y352" s="22">
        <f t="shared" si="101"/>
        <v>3</v>
      </c>
      <c r="AA352" s="47"/>
    </row>
    <row r="353" spans="1:27" hidden="1" x14ac:dyDescent="0.25">
      <c r="A353" s="57" t="s">
        <v>39</v>
      </c>
      <c r="B353" s="1">
        <v>182.65600000000001</v>
      </c>
      <c r="C353" s="1">
        <v>182.27199999999999</v>
      </c>
      <c r="D353" s="1">
        <v>419.56900000000002</v>
      </c>
      <c r="E353" s="1">
        <v>380.52300000000002</v>
      </c>
      <c r="G353" s="1">
        <f t="shared" si="85"/>
        <v>39.045999999999992</v>
      </c>
      <c r="H353" s="1">
        <f t="shared" si="86"/>
        <v>0.38400000000001455</v>
      </c>
      <c r="I353" s="2">
        <f t="shared" si="87"/>
        <v>402.78624000000002</v>
      </c>
      <c r="J353" s="2">
        <f t="shared" si="88"/>
        <v>394.39485999999999</v>
      </c>
      <c r="K353" s="2">
        <f t="shared" si="89"/>
        <v>386.00348000000002</v>
      </c>
      <c r="L353" s="10">
        <f t="shared" si="90"/>
        <v>0</v>
      </c>
      <c r="M353" s="73">
        <f t="shared" si="91"/>
        <v>0</v>
      </c>
      <c r="N353">
        <f t="shared" si="92"/>
        <v>0</v>
      </c>
      <c r="O353" s="12">
        <f t="shared" si="93"/>
        <v>182.65600000000001</v>
      </c>
      <c r="P353" s="11">
        <f t="shared" si="94"/>
        <v>0</v>
      </c>
      <c r="Q353" s="1">
        <f t="shared" si="95"/>
        <v>182.65600000000001</v>
      </c>
      <c r="S353" s="14" t="str">
        <f t="shared" si="96"/>
        <v>A</v>
      </c>
      <c r="U353" s="1">
        <f t="shared" si="97"/>
        <v>182.65600000000001</v>
      </c>
      <c r="V353" s="1">
        <f t="shared" si="98"/>
        <v>380.52300000000002</v>
      </c>
      <c r="W353" s="1">
        <f t="shared" si="99"/>
        <v>0</v>
      </c>
      <c r="X353" s="20">
        <f t="shared" si="100"/>
        <v>0</v>
      </c>
      <c r="Y353" s="22">
        <f t="shared" si="101"/>
        <v>0</v>
      </c>
      <c r="AA353" s="47"/>
    </row>
    <row r="354" spans="1:27" hidden="1" x14ac:dyDescent="0.25">
      <c r="A354" s="57" t="s">
        <v>39</v>
      </c>
      <c r="B354" s="1">
        <v>179.96799999999999</v>
      </c>
      <c r="C354" s="1">
        <v>179.584</v>
      </c>
      <c r="D354" s="1">
        <v>419.27</v>
      </c>
      <c r="E354" s="1">
        <v>379.15800000000002</v>
      </c>
      <c r="G354" s="1">
        <f t="shared" si="85"/>
        <v>40.111999999999966</v>
      </c>
      <c r="H354" s="1">
        <f t="shared" si="86"/>
        <v>0.38399999999998613</v>
      </c>
      <c r="I354" s="2">
        <f t="shared" si="87"/>
        <v>402.49919999999997</v>
      </c>
      <c r="J354" s="2">
        <f t="shared" si="88"/>
        <v>394.11379999999997</v>
      </c>
      <c r="K354" s="2">
        <f t="shared" si="89"/>
        <v>385.72839999999997</v>
      </c>
      <c r="L354" s="10">
        <f t="shared" si="90"/>
        <v>0</v>
      </c>
      <c r="M354" s="73" t="str">
        <f t="shared" si="91"/>
        <v/>
      </c>
      <c r="N354">
        <f t="shared" si="92"/>
        <v>0</v>
      </c>
      <c r="O354" s="12">
        <f t="shared" si="93"/>
        <v>179.96799999999999</v>
      </c>
      <c r="P354" s="11">
        <f t="shared" si="94"/>
        <v>0</v>
      </c>
      <c r="Q354" s="1">
        <f t="shared" si="95"/>
        <v>179.96799999999999</v>
      </c>
      <c r="S354" s="14" t="str">
        <f t="shared" si="96"/>
        <v>A</v>
      </c>
      <c r="U354" s="1">
        <f t="shared" si="97"/>
        <v>179.96799999999999</v>
      </c>
      <c r="V354" s="1">
        <f t="shared" si="98"/>
        <v>379.15800000000002</v>
      </c>
      <c r="W354" s="1">
        <f t="shared" si="99"/>
        <v>0</v>
      </c>
      <c r="X354" s="20">
        <f t="shared" si="100"/>
        <v>0</v>
      </c>
      <c r="Y354" s="22">
        <f t="shared" si="101"/>
        <v>0</v>
      </c>
      <c r="AA354" s="47"/>
    </row>
    <row r="355" spans="1:27" hidden="1" x14ac:dyDescent="0.25">
      <c r="A355" s="57" t="s">
        <v>39</v>
      </c>
      <c r="B355" s="1">
        <v>186.36799999999999</v>
      </c>
      <c r="C355" s="1">
        <v>185.85599999999999</v>
      </c>
      <c r="D355" s="1">
        <v>420.86500000000001</v>
      </c>
      <c r="E355" s="1">
        <v>380.58800000000002</v>
      </c>
      <c r="G355" s="1">
        <f t="shared" si="85"/>
        <v>40.276999999999987</v>
      </c>
      <c r="H355" s="1">
        <f t="shared" si="86"/>
        <v>0.51200000000000045</v>
      </c>
      <c r="I355" s="2">
        <f t="shared" si="87"/>
        <v>404.03039999999999</v>
      </c>
      <c r="J355" s="2">
        <f t="shared" si="88"/>
        <v>395.61310000000003</v>
      </c>
      <c r="K355" s="2">
        <f t="shared" si="89"/>
        <v>387.19580000000002</v>
      </c>
      <c r="L355" s="10">
        <f t="shared" si="90"/>
        <v>0</v>
      </c>
      <c r="M355" s="73" t="str">
        <f t="shared" si="91"/>
        <v/>
      </c>
      <c r="N355">
        <f t="shared" si="92"/>
        <v>0</v>
      </c>
      <c r="O355" s="12">
        <f t="shared" si="93"/>
        <v>186.36799999999999</v>
      </c>
      <c r="P355" s="11">
        <f t="shared" si="94"/>
        <v>0</v>
      </c>
      <c r="Q355" s="1">
        <f t="shared" si="95"/>
        <v>186.36799999999999</v>
      </c>
      <c r="S355" s="14" t="str">
        <f t="shared" si="96"/>
        <v>A</v>
      </c>
      <c r="U355" s="1">
        <f t="shared" si="97"/>
        <v>186.36799999999999</v>
      </c>
      <c r="V355" s="1">
        <f t="shared" si="98"/>
        <v>380.58800000000002</v>
      </c>
      <c r="W355" s="1">
        <f t="shared" si="99"/>
        <v>0</v>
      </c>
      <c r="X355" s="20">
        <f t="shared" si="100"/>
        <v>0</v>
      </c>
      <c r="Y355" s="22">
        <f t="shared" si="101"/>
        <v>0</v>
      </c>
      <c r="AA355" s="47"/>
    </row>
    <row r="356" spans="1:27" hidden="1" x14ac:dyDescent="0.25">
      <c r="A356" s="57" t="s">
        <v>39</v>
      </c>
      <c r="B356" s="1">
        <v>191.232</v>
      </c>
      <c r="C356" s="1">
        <v>190.84800000000001</v>
      </c>
      <c r="D356" s="1">
        <v>422.53300000000002</v>
      </c>
      <c r="E356" s="1">
        <v>382.11599999999999</v>
      </c>
      <c r="G356" s="1">
        <f t="shared" si="85"/>
        <v>40.41700000000003</v>
      </c>
      <c r="H356" s="1">
        <f t="shared" si="86"/>
        <v>0.38399999999998613</v>
      </c>
      <c r="I356" s="2">
        <f t="shared" si="87"/>
        <v>405.63168000000002</v>
      </c>
      <c r="J356" s="2">
        <f t="shared" si="88"/>
        <v>397.18101999999999</v>
      </c>
      <c r="K356" s="2">
        <f t="shared" si="89"/>
        <v>388.73036000000002</v>
      </c>
      <c r="L356" s="10">
        <f t="shared" si="90"/>
        <v>0</v>
      </c>
      <c r="M356" s="73" t="str">
        <f t="shared" si="91"/>
        <v/>
      </c>
      <c r="N356">
        <f t="shared" si="92"/>
        <v>0</v>
      </c>
      <c r="O356" s="12">
        <f t="shared" si="93"/>
        <v>191.232</v>
      </c>
      <c r="P356" s="11">
        <f t="shared" si="94"/>
        <v>0</v>
      </c>
      <c r="Q356" s="1">
        <f t="shared" si="95"/>
        <v>191.232</v>
      </c>
      <c r="S356" s="14" t="str">
        <f t="shared" si="96"/>
        <v>A</v>
      </c>
      <c r="U356" s="1">
        <f t="shared" si="97"/>
        <v>191.232</v>
      </c>
      <c r="V356" s="1">
        <f t="shared" si="98"/>
        <v>382.11599999999999</v>
      </c>
      <c r="W356" s="1">
        <f t="shared" si="99"/>
        <v>0</v>
      </c>
      <c r="X356" s="20">
        <f t="shared" si="100"/>
        <v>0</v>
      </c>
      <c r="Y356" s="22">
        <f t="shared" si="101"/>
        <v>0</v>
      </c>
      <c r="AA356" s="47"/>
    </row>
    <row r="357" spans="1:27" hidden="1" x14ac:dyDescent="0.25">
      <c r="A357" s="57" t="s">
        <v>39</v>
      </c>
      <c r="B357" s="1">
        <v>177.024</v>
      </c>
      <c r="C357" s="1">
        <v>176.64</v>
      </c>
      <c r="D357" s="1">
        <v>424.55799999999999</v>
      </c>
      <c r="E357" s="1">
        <v>384</v>
      </c>
      <c r="G357" s="1">
        <f t="shared" si="85"/>
        <v>40.557999999999993</v>
      </c>
      <c r="H357" s="1">
        <f t="shared" si="86"/>
        <v>0.38400000000001455</v>
      </c>
      <c r="I357" s="2">
        <f t="shared" si="87"/>
        <v>407.57567999999998</v>
      </c>
      <c r="J357" s="2">
        <f t="shared" si="88"/>
        <v>399.08452</v>
      </c>
      <c r="K357" s="2">
        <f t="shared" si="89"/>
        <v>390.59335999999996</v>
      </c>
      <c r="L357" s="10">
        <f t="shared" si="90"/>
        <v>0</v>
      </c>
      <c r="M357" s="73" t="str">
        <f t="shared" si="91"/>
        <v/>
      </c>
      <c r="N357">
        <f t="shared" si="92"/>
        <v>0</v>
      </c>
      <c r="O357" s="12">
        <f t="shared" si="93"/>
        <v>177.024</v>
      </c>
      <c r="P357" s="11">
        <f t="shared" si="94"/>
        <v>0</v>
      </c>
      <c r="Q357" s="1">
        <f t="shared" si="95"/>
        <v>177.024</v>
      </c>
      <c r="S357" s="14" t="str">
        <f t="shared" si="96"/>
        <v>A</v>
      </c>
      <c r="U357" s="1">
        <f t="shared" si="97"/>
        <v>177.024</v>
      </c>
      <c r="V357" s="1">
        <f t="shared" si="98"/>
        <v>384</v>
      </c>
      <c r="W357" s="1">
        <f t="shared" si="99"/>
        <v>0</v>
      </c>
      <c r="X357" s="20">
        <f t="shared" si="100"/>
        <v>0</v>
      </c>
      <c r="Y357" s="22">
        <f t="shared" si="101"/>
        <v>0</v>
      </c>
      <c r="AA357" s="47"/>
    </row>
    <row r="358" spans="1:27" hidden="1" x14ac:dyDescent="0.25">
      <c r="A358" s="57" t="s">
        <v>39</v>
      </c>
      <c r="B358" s="1">
        <v>182.27199999999999</v>
      </c>
      <c r="C358" s="1">
        <v>181.76</v>
      </c>
      <c r="D358" s="1">
        <v>421.68400000000003</v>
      </c>
      <c r="E358" s="1">
        <v>381.339</v>
      </c>
      <c r="G358" s="1">
        <f t="shared" si="85"/>
        <v>40.345000000000027</v>
      </c>
      <c r="H358" s="1">
        <f t="shared" si="86"/>
        <v>0.51200000000000045</v>
      </c>
      <c r="I358" s="2">
        <f t="shared" si="87"/>
        <v>404.81664000000001</v>
      </c>
      <c r="J358" s="2">
        <f t="shared" si="88"/>
        <v>396.38296000000003</v>
      </c>
      <c r="K358" s="2">
        <f t="shared" si="89"/>
        <v>387.94928000000004</v>
      </c>
      <c r="L358" s="10">
        <f t="shared" si="90"/>
        <v>0</v>
      </c>
      <c r="M358" s="73" t="str">
        <f t="shared" si="91"/>
        <v/>
      </c>
      <c r="N358">
        <f t="shared" si="92"/>
        <v>0</v>
      </c>
      <c r="O358" s="12">
        <f t="shared" si="93"/>
        <v>182.27199999999999</v>
      </c>
      <c r="P358" s="11">
        <f t="shared" si="94"/>
        <v>0</v>
      </c>
      <c r="Q358" s="1">
        <f t="shared" si="95"/>
        <v>182.27199999999999</v>
      </c>
      <c r="S358" s="14" t="str">
        <f t="shared" si="96"/>
        <v>A</v>
      </c>
      <c r="U358" s="1">
        <f t="shared" si="97"/>
        <v>182.27199999999999</v>
      </c>
      <c r="V358" s="1">
        <f t="shared" si="98"/>
        <v>381.339</v>
      </c>
      <c r="W358" s="1">
        <f t="shared" si="99"/>
        <v>0</v>
      </c>
      <c r="X358" s="20">
        <f t="shared" si="100"/>
        <v>0</v>
      </c>
      <c r="Y358" s="22">
        <f t="shared" si="101"/>
        <v>0</v>
      </c>
      <c r="AA358" s="47"/>
    </row>
    <row r="359" spans="1:27" hidden="1" x14ac:dyDescent="0.25">
      <c r="A359" s="57" t="s">
        <v>39</v>
      </c>
      <c r="B359" s="1">
        <v>184.44800000000001</v>
      </c>
      <c r="C359" s="1">
        <v>183.93600000000001</v>
      </c>
      <c r="D359" s="1">
        <v>422.19099999999997</v>
      </c>
      <c r="E359" s="1">
        <v>381.79700000000003</v>
      </c>
      <c r="G359" s="1">
        <f t="shared" si="85"/>
        <v>40.393999999999949</v>
      </c>
      <c r="H359" s="1">
        <f t="shared" si="86"/>
        <v>0.51200000000000045</v>
      </c>
      <c r="I359" s="2">
        <f t="shared" si="87"/>
        <v>405.30336</v>
      </c>
      <c r="J359" s="2">
        <f t="shared" si="88"/>
        <v>396.85953999999998</v>
      </c>
      <c r="K359" s="2">
        <f t="shared" si="89"/>
        <v>388.41571999999996</v>
      </c>
      <c r="L359" s="10">
        <f t="shared" si="90"/>
        <v>0</v>
      </c>
      <c r="M359" s="73" t="str">
        <f t="shared" si="91"/>
        <v/>
      </c>
      <c r="N359">
        <f t="shared" si="92"/>
        <v>0</v>
      </c>
      <c r="O359" s="12">
        <f t="shared" si="93"/>
        <v>184.44800000000001</v>
      </c>
      <c r="P359" s="11">
        <f t="shared" si="94"/>
        <v>0</v>
      </c>
      <c r="Q359" s="1">
        <f t="shared" si="95"/>
        <v>184.44800000000001</v>
      </c>
      <c r="S359" s="14" t="str">
        <f t="shared" si="96"/>
        <v>A</v>
      </c>
      <c r="U359" s="1">
        <f t="shared" si="97"/>
        <v>184.44800000000001</v>
      </c>
      <c r="V359" s="1">
        <f t="shared" si="98"/>
        <v>381.79700000000003</v>
      </c>
      <c r="W359" s="1">
        <f t="shared" si="99"/>
        <v>0</v>
      </c>
      <c r="X359" s="20">
        <f t="shared" si="100"/>
        <v>0</v>
      </c>
      <c r="Y359" s="22">
        <f t="shared" si="101"/>
        <v>0</v>
      </c>
      <c r="AA359" s="47"/>
    </row>
    <row r="360" spans="1:27" hidden="1" x14ac:dyDescent="0.25">
      <c r="A360" s="57" t="s">
        <v>39</v>
      </c>
      <c r="B360" s="1">
        <v>179.072</v>
      </c>
      <c r="C360" s="1">
        <v>178.56</v>
      </c>
      <c r="D360" s="1">
        <v>422.351</v>
      </c>
      <c r="E360" s="1">
        <v>381.92599999999999</v>
      </c>
      <c r="G360" s="1">
        <f t="shared" si="85"/>
        <v>40.425000000000011</v>
      </c>
      <c r="H360" s="1">
        <f t="shared" si="86"/>
        <v>0.51200000000000045</v>
      </c>
      <c r="I360" s="2">
        <f t="shared" si="87"/>
        <v>405.45695999999998</v>
      </c>
      <c r="J360" s="2">
        <f t="shared" si="88"/>
        <v>397.00994000000003</v>
      </c>
      <c r="K360" s="2">
        <f t="shared" si="89"/>
        <v>388.56292000000002</v>
      </c>
      <c r="L360" s="10">
        <f t="shared" si="90"/>
        <v>0</v>
      </c>
      <c r="M360" s="73" t="str">
        <f t="shared" si="91"/>
        <v/>
      </c>
      <c r="N360">
        <f t="shared" si="92"/>
        <v>0</v>
      </c>
      <c r="O360" s="12">
        <f t="shared" si="93"/>
        <v>179.072</v>
      </c>
      <c r="P360" s="11">
        <f t="shared" si="94"/>
        <v>0</v>
      </c>
      <c r="Q360" s="1">
        <f t="shared" si="95"/>
        <v>179.072</v>
      </c>
      <c r="S360" s="14" t="str">
        <f t="shared" si="96"/>
        <v>A</v>
      </c>
      <c r="U360" s="1">
        <f t="shared" si="97"/>
        <v>179.072</v>
      </c>
      <c r="V360" s="1">
        <f t="shared" si="98"/>
        <v>381.92599999999999</v>
      </c>
      <c r="W360" s="1">
        <f t="shared" si="99"/>
        <v>0</v>
      </c>
      <c r="X360" s="20">
        <f t="shared" si="100"/>
        <v>0</v>
      </c>
      <c r="Y360" s="22">
        <f t="shared" si="101"/>
        <v>0</v>
      </c>
      <c r="AA360" s="47"/>
    </row>
    <row r="361" spans="1:27" hidden="1" x14ac:dyDescent="0.25">
      <c r="A361" s="57" t="s">
        <v>39</v>
      </c>
      <c r="B361" s="1">
        <v>162.17599999999999</v>
      </c>
      <c r="C361" s="1">
        <v>161.91999999999999</v>
      </c>
      <c r="D361" s="1">
        <v>419.29199999999997</v>
      </c>
      <c r="E361" s="1">
        <v>379.22899999999998</v>
      </c>
      <c r="G361" s="1">
        <f t="shared" si="85"/>
        <v>40.062999999999988</v>
      </c>
      <c r="H361" s="1">
        <f t="shared" si="86"/>
        <v>0.25600000000000023</v>
      </c>
      <c r="I361" s="2">
        <f t="shared" si="87"/>
        <v>402.52031999999997</v>
      </c>
      <c r="J361" s="2">
        <f t="shared" si="88"/>
        <v>394.13448</v>
      </c>
      <c r="K361" s="2">
        <f t="shared" si="89"/>
        <v>385.74863999999997</v>
      </c>
      <c r="L361" s="10">
        <f t="shared" si="90"/>
        <v>0</v>
      </c>
      <c r="M361" s="73" t="str">
        <f t="shared" si="91"/>
        <v/>
      </c>
      <c r="N361">
        <f t="shared" si="92"/>
        <v>0</v>
      </c>
      <c r="O361" s="12">
        <f t="shared" si="93"/>
        <v>162.17599999999999</v>
      </c>
      <c r="P361" s="11">
        <f t="shared" si="94"/>
        <v>0</v>
      </c>
      <c r="Q361" s="1">
        <f t="shared" si="95"/>
        <v>162.17599999999999</v>
      </c>
      <c r="S361" s="14" t="str">
        <f t="shared" si="96"/>
        <v>A</v>
      </c>
      <c r="U361" s="1">
        <f t="shared" si="97"/>
        <v>162.17599999999999</v>
      </c>
      <c r="V361" s="1">
        <f t="shared" si="98"/>
        <v>379.22899999999998</v>
      </c>
      <c r="W361" s="1">
        <f t="shared" si="99"/>
        <v>0</v>
      </c>
      <c r="X361" s="20">
        <f t="shared" si="100"/>
        <v>0</v>
      </c>
      <c r="Y361" s="22">
        <f t="shared" si="101"/>
        <v>0</v>
      </c>
      <c r="AA361" s="47"/>
    </row>
    <row r="362" spans="1:27" hidden="1" x14ac:dyDescent="0.25">
      <c r="A362" s="57" t="s">
        <v>39</v>
      </c>
      <c r="B362" s="1">
        <v>140.672</v>
      </c>
      <c r="C362" s="1">
        <v>140.28800000000001</v>
      </c>
      <c r="D362" s="1">
        <v>418.36</v>
      </c>
      <c r="E362" s="1">
        <v>378.45400000000001</v>
      </c>
      <c r="G362" s="1">
        <f t="shared" si="85"/>
        <v>39.906000000000006</v>
      </c>
      <c r="H362" s="1">
        <f t="shared" si="86"/>
        <v>0.38399999999998613</v>
      </c>
      <c r="I362" s="2">
        <f t="shared" si="87"/>
        <v>401.62560000000002</v>
      </c>
      <c r="J362" s="2">
        <f t="shared" si="88"/>
        <v>393.25839999999999</v>
      </c>
      <c r="K362" s="2">
        <f t="shared" si="89"/>
        <v>384.89120000000003</v>
      </c>
      <c r="L362" s="10">
        <f t="shared" si="90"/>
        <v>0</v>
      </c>
      <c r="M362" s="73" t="str">
        <f t="shared" si="91"/>
        <v/>
      </c>
      <c r="N362">
        <f t="shared" si="92"/>
        <v>0</v>
      </c>
      <c r="O362" s="12">
        <f t="shared" si="93"/>
        <v>140.672</v>
      </c>
      <c r="P362" s="11">
        <f t="shared" si="94"/>
        <v>0</v>
      </c>
      <c r="Q362" s="1">
        <f t="shared" si="95"/>
        <v>140.672</v>
      </c>
      <c r="S362" s="14" t="str">
        <f t="shared" si="96"/>
        <v>A</v>
      </c>
      <c r="U362" s="1">
        <f t="shared" si="97"/>
        <v>140.672</v>
      </c>
      <c r="V362" s="1">
        <f t="shared" si="98"/>
        <v>378.45400000000001</v>
      </c>
      <c r="W362" s="1">
        <f t="shared" si="99"/>
        <v>0</v>
      </c>
      <c r="X362" s="20">
        <f t="shared" si="100"/>
        <v>0</v>
      </c>
      <c r="Y362" s="22">
        <f t="shared" si="101"/>
        <v>0</v>
      </c>
      <c r="AA362" s="47"/>
    </row>
    <row r="363" spans="1:27" hidden="1" x14ac:dyDescent="0.25">
      <c r="A363" s="57" t="s">
        <v>39</v>
      </c>
      <c r="B363" s="1">
        <v>132.864</v>
      </c>
      <c r="C363" s="1">
        <v>132.47999999999999</v>
      </c>
      <c r="D363" s="1">
        <v>417.66800000000001</v>
      </c>
      <c r="E363" s="1">
        <v>378.142</v>
      </c>
      <c r="G363" s="1">
        <f t="shared" si="85"/>
        <v>39.52600000000001</v>
      </c>
      <c r="H363" s="1">
        <f t="shared" si="86"/>
        <v>0.38400000000001455</v>
      </c>
      <c r="I363" s="2">
        <f t="shared" si="87"/>
        <v>400.96127999999999</v>
      </c>
      <c r="J363" s="2">
        <f t="shared" si="88"/>
        <v>392.60792000000004</v>
      </c>
      <c r="K363" s="2">
        <f t="shared" si="89"/>
        <v>384.25456000000003</v>
      </c>
      <c r="L363" s="10">
        <f t="shared" si="90"/>
        <v>0</v>
      </c>
      <c r="M363" s="73" t="str">
        <f t="shared" si="91"/>
        <v/>
      </c>
      <c r="N363">
        <f t="shared" si="92"/>
        <v>0</v>
      </c>
      <c r="O363" s="12">
        <f t="shared" si="93"/>
        <v>132.864</v>
      </c>
      <c r="P363" s="11">
        <f t="shared" si="94"/>
        <v>0</v>
      </c>
      <c r="Q363" s="1">
        <f t="shared" si="95"/>
        <v>132.864</v>
      </c>
      <c r="S363" s="14" t="str">
        <f t="shared" si="96"/>
        <v>A</v>
      </c>
      <c r="U363" s="1">
        <f t="shared" si="97"/>
        <v>132.864</v>
      </c>
      <c r="V363" s="1">
        <f t="shared" si="98"/>
        <v>378.142</v>
      </c>
      <c r="W363" s="1">
        <f t="shared" si="99"/>
        <v>0</v>
      </c>
      <c r="X363" s="20">
        <f t="shared" si="100"/>
        <v>0</v>
      </c>
      <c r="Y363" s="22">
        <f t="shared" si="101"/>
        <v>0</v>
      </c>
      <c r="AA363" s="47"/>
    </row>
    <row r="364" spans="1:27" hidden="1" x14ac:dyDescent="0.25">
      <c r="A364" s="57" t="s">
        <v>39</v>
      </c>
      <c r="B364" s="1">
        <v>143.488</v>
      </c>
      <c r="C364" s="1">
        <v>143.232</v>
      </c>
      <c r="D364" s="1">
        <v>417.92</v>
      </c>
      <c r="E364" s="1">
        <v>383.95299999999997</v>
      </c>
      <c r="G364" s="1">
        <f t="shared" si="85"/>
        <v>33.967000000000041</v>
      </c>
      <c r="H364" s="1">
        <f t="shared" si="86"/>
        <v>0.25600000000000023</v>
      </c>
      <c r="I364" s="2">
        <f t="shared" si="87"/>
        <v>401.20320000000004</v>
      </c>
      <c r="J364" s="2">
        <f t="shared" si="88"/>
        <v>392.84480000000002</v>
      </c>
      <c r="K364" s="2">
        <f t="shared" si="89"/>
        <v>384.4864</v>
      </c>
      <c r="L364" s="10">
        <f t="shared" si="90"/>
        <v>3</v>
      </c>
      <c r="M364" s="73">
        <f t="shared" si="91"/>
        <v>3</v>
      </c>
      <c r="N364">
        <f t="shared" si="92"/>
        <v>3</v>
      </c>
      <c r="O364" s="12">
        <f t="shared" si="93"/>
        <v>159.67950144669487</v>
      </c>
      <c r="P364" s="11">
        <f t="shared" si="94"/>
        <v>16.191501446694872</v>
      </c>
      <c r="Q364" s="1">
        <f t="shared" si="95"/>
        <v>143.488</v>
      </c>
      <c r="S364" s="14" t="str">
        <f t="shared" si="96"/>
        <v>A</v>
      </c>
      <c r="U364" s="1">
        <f t="shared" si="97"/>
        <v>143.488</v>
      </c>
      <c r="V364" s="1">
        <f t="shared" si="98"/>
        <v>383.95299999999997</v>
      </c>
      <c r="W364" s="1">
        <f t="shared" si="99"/>
        <v>16.191501446694872</v>
      </c>
      <c r="X364" s="20">
        <f t="shared" si="100"/>
        <v>7.0433031293122692</v>
      </c>
      <c r="Y364" s="22">
        <f t="shared" si="101"/>
        <v>3</v>
      </c>
      <c r="AA364" s="47"/>
    </row>
    <row r="365" spans="1:27" hidden="1" x14ac:dyDescent="0.25">
      <c r="A365" s="57" t="s">
        <v>39</v>
      </c>
      <c r="B365" s="1">
        <v>139.392</v>
      </c>
      <c r="C365" s="1">
        <v>139.00800000000001</v>
      </c>
      <c r="D365" s="1">
        <v>419.83100000000002</v>
      </c>
      <c r="E365" s="1">
        <v>380.72399999999999</v>
      </c>
      <c r="G365" s="1">
        <f t="shared" si="85"/>
        <v>39.107000000000028</v>
      </c>
      <c r="H365" s="1">
        <f t="shared" si="86"/>
        <v>0.38399999999998613</v>
      </c>
      <c r="I365" s="2">
        <f t="shared" si="87"/>
        <v>403.03775999999999</v>
      </c>
      <c r="J365" s="2">
        <f t="shared" si="88"/>
        <v>394.64114000000001</v>
      </c>
      <c r="K365" s="2">
        <f t="shared" si="89"/>
        <v>386.24452000000002</v>
      </c>
      <c r="L365" s="10">
        <f t="shared" si="90"/>
        <v>0</v>
      </c>
      <c r="M365" s="73">
        <f t="shared" si="91"/>
        <v>0</v>
      </c>
      <c r="N365">
        <f t="shared" si="92"/>
        <v>0</v>
      </c>
      <c r="O365" s="12">
        <f t="shared" si="93"/>
        <v>139.392</v>
      </c>
      <c r="P365" s="11">
        <f t="shared" si="94"/>
        <v>0</v>
      </c>
      <c r="Q365" s="1">
        <f t="shared" si="95"/>
        <v>139.392</v>
      </c>
      <c r="S365" s="14" t="str">
        <f t="shared" si="96"/>
        <v>A</v>
      </c>
      <c r="U365" s="1">
        <f t="shared" si="97"/>
        <v>139.392</v>
      </c>
      <c r="V365" s="1">
        <f t="shared" si="98"/>
        <v>380.72399999999999</v>
      </c>
      <c r="W365" s="1">
        <f t="shared" si="99"/>
        <v>0</v>
      </c>
      <c r="X365" s="20">
        <f t="shared" si="100"/>
        <v>0</v>
      </c>
      <c r="Y365" s="22">
        <f t="shared" si="101"/>
        <v>0</v>
      </c>
      <c r="AA365" s="47"/>
    </row>
    <row r="366" spans="1:27" hidden="1" x14ac:dyDescent="0.25">
      <c r="A366" s="57" t="s">
        <v>39</v>
      </c>
      <c r="B366" s="1">
        <v>136.32</v>
      </c>
      <c r="C366" s="1">
        <v>136.06399999999999</v>
      </c>
      <c r="D366" s="1">
        <v>421.17099999999999</v>
      </c>
      <c r="E366" s="1">
        <v>381.02600000000001</v>
      </c>
      <c r="G366" s="1">
        <f t="shared" si="85"/>
        <v>40.144999999999982</v>
      </c>
      <c r="H366" s="1">
        <f t="shared" si="86"/>
        <v>0.25600000000000023</v>
      </c>
      <c r="I366" s="2">
        <f t="shared" si="87"/>
        <v>404.32416000000001</v>
      </c>
      <c r="J366" s="2">
        <f t="shared" si="88"/>
        <v>395.90073999999998</v>
      </c>
      <c r="K366" s="2">
        <f t="shared" si="89"/>
        <v>387.47731999999996</v>
      </c>
      <c r="L366" s="10">
        <f t="shared" si="90"/>
        <v>0</v>
      </c>
      <c r="M366" s="73" t="str">
        <f t="shared" si="91"/>
        <v/>
      </c>
      <c r="N366">
        <f t="shared" si="92"/>
        <v>0</v>
      </c>
      <c r="O366" s="12">
        <f t="shared" si="93"/>
        <v>136.32</v>
      </c>
      <c r="P366" s="11">
        <f t="shared" si="94"/>
        <v>0</v>
      </c>
      <c r="Q366" s="1">
        <f t="shared" si="95"/>
        <v>136.32</v>
      </c>
      <c r="S366" s="14" t="str">
        <f t="shared" si="96"/>
        <v>A</v>
      </c>
      <c r="U366" s="1">
        <f t="shared" si="97"/>
        <v>136.32</v>
      </c>
      <c r="V366" s="1">
        <f t="shared" si="98"/>
        <v>381.02600000000001</v>
      </c>
      <c r="W366" s="1">
        <f t="shared" si="99"/>
        <v>0</v>
      </c>
      <c r="X366" s="20">
        <f t="shared" si="100"/>
        <v>0</v>
      </c>
      <c r="Y366" s="22">
        <f t="shared" si="101"/>
        <v>0</v>
      </c>
      <c r="AA366" s="47"/>
    </row>
    <row r="367" spans="1:27" hidden="1" x14ac:dyDescent="0.25">
      <c r="A367" s="57" t="s">
        <v>39</v>
      </c>
      <c r="B367" s="1">
        <v>123.392</v>
      </c>
      <c r="C367" s="1">
        <v>123.008</v>
      </c>
      <c r="D367" s="1">
        <v>422.39800000000002</v>
      </c>
      <c r="E367" s="1">
        <v>382.23200000000003</v>
      </c>
      <c r="G367" s="1">
        <f t="shared" si="85"/>
        <v>40.165999999999997</v>
      </c>
      <c r="H367" s="1">
        <f t="shared" si="86"/>
        <v>0.38400000000000034</v>
      </c>
      <c r="I367" s="2">
        <f t="shared" si="87"/>
        <v>405.50208000000003</v>
      </c>
      <c r="J367" s="2">
        <f t="shared" si="88"/>
        <v>397.05412000000001</v>
      </c>
      <c r="K367" s="2">
        <f t="shared" si="89"/>
        <v>388.60616000000005</v>
      </c>
      <c r="L367" s="10">
        <f t="shared" si="90"/>
        <v>0</v>
      </c>
      <c r="M367" s="73" t="str">
        <f t="shared" si="91"/>
        <v/>
      </c>
      <c r="N367">
        <f t="shared" si="92"/>
        <v>0</v>
      </c>
      <c r="O367" s="12">
        <f t="shared" si="93"/>
        <v>123.392</v>
      </c>
      <c r="P367" s="11">
        <f t="shared" si="94"/>
        <v>0</v>
      </c>
      <c r="Q367" s="1">
        <f t="shared" si="95"/>
        <v>123.392</v>
      </c>
      <c r="S367" s="14" t="str">
        <f t="shared" si="96"/>
        <v>A</v>
      </c>
      <c r="U367" s="1">
        <f t="shared" si="97"/>
        <v>123.392</v>
      </c>
      <c r="V367" s="1">
        <f t="shared" si="98"/>
        <v>382.23200000000003</v>
      </c>
      <c r="W367" s="1">
        <f t="shared" si="99"/>
        <v>0</v>
      </c>
      <c r="X367" s="20">
        <f t="shared" si="100"/>
        <v>0</v>
      </c>
      <c r="Y367" s="22">
        <f t="shared" si="101"/>
        <v>0</v>
      </c>
      <c r="AA367" s="47"/>
    </row>
    <row r="368" spans="1:27" hidden="1" x14ac:dyDescent="0.25">
      <c r="A368" s="57" t="s">
        <v>39</v>
      </c>
      <c r="B368" s="1">
        <v>73.087999999999994</v>
      </c>
      <c r="C368" s="1">
        <v>72.959999999999994</v>
      </c>
      <c r="D368" s="1">
        <v>423.95600000000002</v>
      </c>
      <c r="E368" s="1">
        <v>383.846</v>
      </c>
      <c r="G368" s="1">
        <f t="shared" si="85"/>
        <v>40.110000000000014</v>
      </c>
      <c r="H368" s="1">
        <f t="shared" si="86"/>
        <v>0.12800000000000011</v>
      </c>
      <c r="I368" s="2">
        <f t="shared" si="87"/>
        <v>406.99776000000003</v>
      </c>
      <c r="J368" s="2">
        <f t="shared" si="88"/>
        <v>398.51864</v>
      </c>
      <c r="K368" s="2">
        <f t="shared" si="89"/>
        <v>390.03952000000004</v>
      </c>
      <c r="L368" s="10">
        <f t="shared" si="90"/>
        <v>0</v>
      </c>
      <c r="M368" s="73" t="str">
        <f t="shared" si="91"/>
        <v/>
      </c>
      <c r="N368">
        <f t="shared" si="92"/>
        <v>0</v>
      </c>
      <c r="O368" s="12">
        <f t="shared" si="93"/>
        <v>73.087999999999994</v>
      </c>
      <c r="P368" s="11">
        <f t="shared" si="94"/>
        <v>0</v>
      </c>
      <c r="Q368" s="1">
        <f t="shared" si="95"/>
        <v>73.087999999999994</v>
      </c>
      <c r="S368" s="14" t="str">
        <f t="shared" si="96"/>
        <v>A</v>
      </c>
      <c r="U368" s="1">
        <f t="shared" si="97"/>
        <v>73.087999999999994</v>
      </c>
      <c r="V368" s="1">
        <f t="shared" si="98"/>
        <v>383.846</v>
      </c>
      <c r="W368" s="1">
        <f t="shared" si="99"/>
        <v>0</v>
      </c>
      <c r="X368" s="20">
        <f t="shared" si="100"/>
        <v>0</v>
      </c>
      <c r="Y368" s="22">
        <f t="shared" si="101"/>
        <v>0</v>
      </c>
      <c r="AA368" s="47"/>
    </row>
    <row r="369" spans="1:34" x14ac:dyDescent="0.25">
      <c r="A369" s="57" t="s">
        <v>39</v>
      </c>
      <c r="B369" s="1">
        <v>50.816000000000003</v>
      </c>
      <c r="C369" s="1">
        <v>50.56</v>
      </c>
      <c r="D369" s="1">
        <v>424.173</v>
      </c>
      <c r="E369" s="1">
        <v>384.09199999999998</v>
      </c>
      <c r="G369" s="1">
        <f t="shared" si="85"/>
        <v>40.081000000000017</v>
      </c>
      <c r="H369" s="1">
        <f t="shared" si="86"/>
        <v>0.25600000000000023</v>
      </c>
      <c r="I369" s="2">
        <f t="shared" si="87"/>
        <v>407.20607999999999</v>
      </c>
      <c r="J369" s="2">
        <f t="shared" si="88"/>
        <v>398.72262000000001</v>
      </c>
      <c r="K369" s="2">
        <f t="shared" si="89"/>
        <v>390.23915999999997</v>
      </c>
      <c r="L369" s="10">
        <f t="shared" si="90"/>
        <v>0</v>
      </c>
      <c r="M369" s="73" t="str">
        <f t="shared" si="91"/>
        <v/>
      </c>
      <c r="N369">
        <f t="shared" si="92"/>
        <v>0</v>
      </c>
      <c r="O369" s="12">
        <f t="shared" si="93"/>
        <v>50.816000000000003</v>
      </c>
      <c r="P369" s="11">
        <f t="shared" si="94"/>
        <v>0</v>
      </c>
      <c r="Q369" s="1">
        <f t="shared" si="95"/>
        <v>50.816000000000003</v>
      </c>
      <c r="S369" s="14" t="str">
        <f t="shared" si="96"/>
        <v>A</v>
      </c>
      <c r="U369" s="1">
        <f t="shared" si="97"/>
        <v>50.816000000000003</v>
      </c>
      <c r="V369" s="1">
        <f t="shared" si="98"/>
        <v>384.09199999999998</v>
      </c>
      <c r="W369" s="1">
        <f t="shared" si="99"/>
        <v>0</v>
      </c>
      <c r="X369" s="20">
        <f t="shared" si="100"/>
        <v>0</v>
      </c>
      <c r="Y369" s="22">
        <f t="shared" si="101"/>
        <v>0</v>
      </c>
      <c r="Z369" s="32" t="s">
        <v>40</v>
      </c>
      <c r="AA369" s="47"/>
      <c r="AB369" s="32" t="str">
        <f>A369</f>
        <v>JJJJ-MM-TT SS:MM:SS</v>
      </c>
      <c r="AC369" s="1">
        <f>SUM(U369:U392)</f>
        <v>3147.6479999999997</v>
      </c>
      <c r="AD369" s="1">
        <f>AVERAGE(V369:V392)</f>
        <v>382.50108333333333</v>
      </c>
      <c r="AE369" s="1">
        <f>SUM(W369:W392)</f>
        <v>150.3310856888493</v>
      </c>
      <c r="AF369" s="1">
        <f>SUM(X369:X392)</f>
        <v>65.394022274649444</v>
      </c>
      <c r="AG369" s="35">
        <f>AVERAGE(Y369:Y392)</f>
        <v>1</v>
      </c>
      <c r="AH369" s="37" t="e">
        <f>DAY(A369)</f>
        <v>#VALUE!</v>
      </c>
    </row>
    <row r="370" spans="1:34" hidden="1" x14ac:dyDescent="0.25">
      <c r="A370" s="57" t="s">
        <v>39</v>
      </c>
      <c r="B370" s="1">
        <v>49.664000000000001</v>
      </c>
      <c r="C370" s="1">
        <v>49.408000000000001</v>
      </c>
      <c r="D370" s="1">
        <v>424.10599999999999</v>
      </c>
      <c r="E370" s="1">
        <v>384.04899999999998</v>
      </c>
      <c r="G370" s="1">
        <f t="shared" si="85"/>
        <v>40.057000000000016</v>
      </c>
      <c r="H370" s="1">
        <f t="shared" si="86"/>
        <v>0.25600000000000023</v>
      </c>
      <c r="I370" s="2">
        <f t="shared" si="87"/>
        <v>407.14175999999998</v>
      </c>
      <c r="J370" s="2">
        <f t="shared" si="88"/>
        <v>398.65963999999997</v>
      </c>
      <c r="K370" s="2">
        <f t="shared" si="89"/>
        <v>390.17752000000002</v>
      </c>
      <c r="L370" s="10">
        <f t="shared" si="90"/>
        <v>0</v>
      </c>
      <c r="M370" s="73" t="str">
        <f t="shared" si="91"/>
        <v/>
      </c>
      <c r="N370">
        <f t="shared" si="92"/>
        <v>0</v>
      </c>
      <c r="O370" s="12">
        <f t="shared" si="93"/>
        <v>49.664000000000001</v>
      </c>
      <c r="P370" s="11">
        <f t="shared" si="94"/>
        <v>0</v>
      </c>
      <c r="Q370" s="1">
        <f t="shared" si="95"/>
        <v>49.664000000000001</v>
      </c>
      <c r="S370" s="14" t="str">
        <f t="shared" si="96"/>
        <v>A</v>
      </c>
      <c r="U370" s="1">
        <f t="shared" si="97"/>
        <v>49.664000000000001</v>
      </c>
      <c r="V370" s="1">
        <f t="shared" si="98"/>
        <v>384.04899999999998</v>
      </c>
      <c r="W370" s="1">
        <f t="shared" si="99"/>
        <v>0</v>
      </c>
      <c r="X370" s="20">
        <f t="shared" si="100"/>
        <v>0</v>
      </c>
      <c r="Y370" s="22">
        <f t="shared" si="101"/>
        <v>0</v>
      </c>
      <c r="AA370" s="47"/>
    </row>
    <row r="371" spans="1:34" hidden="1" x14ac:dyDescent="0.25">
      <c r="A371" s="57" t="s">
        <v>39</v>
      </c>
      <c r="B371" s="1">
        <v>49.152000000000001</v>
      </c>
      <c r="C371" s="1">
        <v>48.896000000000001</v>
      </c>
      <c r="D371" s="1">
        <v>424.762</v>
      </c>
      <c r="E371" s="1">
        <v>384.64400000000001</v>
      </c>
      <c r="G371" s="1">
        <f t="shared" si="85"/>
        <v>40.117999999999995</v>
      </c>
      <c r="H371" s="1">
        <f t="shared" si="86"/>
        <v>0.25600000000000023</v>
      </c>
      <c r="I371" s="2">
        <f t="shared" si="87"/>
        <v>407.77152000000001</v>
      </c>
      <c r="J371" s="2">
        <f t="shared" si="88"/>
        <v>399.27627999999999</v>
      </c>
      <c r="K371" s="2">
        <f t="shared" si="89"/>
        <v>390.78104000000002</v>
      </c>
      <c r="L371" s="10">
        <f t="shared" si="90"/>
        <v>0</v>
      </c>
      <c r="M371" s="73" t="str">
        <f t="shared" si="91"/>
        <v/>
      </c>
      <c r="N371">
        <f t="shared" si="92"/>
        <v>0</v>
      </c>
      <c r="O371" s="12">
        <f t="shared" si="93"/>
        <v>49.152000000000001</v>
      </c>
      <c r="P371" s="11">
        <f t="shared" si="94"/>
        <v>0</v>
      </c>
      <c r="Q371" s="1">
        <f t="shared" si="95"/>
        <v>49.152000000000001</v>
      </c>
      <c r="S371" s="14" t="str">
        <f t="shared" si="96"/>
        <v>A</v>
      </c>
      <c r="U371" s="1">
        <f t="shared" si="97"/>
        <v>49.152000000000001</v>
      </c>
      <c r="V371" s="1">
        <f t="shared" si="98"/>
        <v>384.64400000000001</v>
      </c>
      <c r="W371" s="1">
        <f t="shared" si="99"/>
        <v>0</v>
      </c>
      <c r="X371" s="20">
        <f t="shared" si="100"/>
        <v>0</v>
      </c>
      <c r="Y371" s="22">
        <f t="shared" si="101"/>
        <v>0</v>
      </c>
      <c r="AA371" s="47"/>
    </row>
    <row r="372" spans="1:34" hidden="1" x14ac:dyDescent="0.25">
      <c r="A372" s="57" t="s">
        <v>39</v>
      </c>
      <c r="B372" s="1">
        <v>49.28</v>
      </c>
      <c r="C372" s="1">
        <v>49.152000000000001</v>
      </c>
      <c r="D372" s="1">
        <v>423.7</v>
      </c>
      <c r="E372" s="1">
        <v>383.68400000000003</v>
      </c>
      <c r="G372" s="1">
        <f t="shared" si="85"/>
        <v>40.015999999999963</v>
      </c>
      <c r="H372" s="1">
        <f t="shared" si="86"/>
        <v>0.12800000000000011</v>
      </c>
      <c r="I372" s="2">
        <f t="shared" si="87"/>
        <v>406.75200000000001</v>
      </c>
      <c r="J372" s="2">
        <f t="shared" si="88"/>
        <v>398.27799999999996</v>
      </c>
      <c r="K372" s="2">
        <f t="shared" si="89"/>
        <v>389.80399999999997</v>
      </c>
      <c r="L372" s="10">
        <f t="shared" si="90"/>
        <v>0</v>
      </c>
      <c r="M372" s="73" t="str">
        <f t="shared" si="91"/>
        <v/>
      </c>
      <c r="N372">
        <f t="shared" si="92"/>
        <v>0</v>
      </c>
      <c r="O372" s="12">
        <f t="shared" si="93"/>
        <v>49.28</v>
      </c>
      <c r="P372" s="11">
        <f t="shared" si="94"/>
        <v>0</v>
      </c>
      <c r="Q372" s="1">
        <f t="shared" si="95"/>
        <v>49.28</v>
      </c>
      <c r="S372" s="14" t="str">
        <f t="shared" si="96"/>
        <v>A</v>
      </c>
      <c r="U372" s="1">
        <f t="shared" si="97"/>
        <v>49.28</v>
      </c>
      <c r="V372" s="1">
        <f t="shared" si="98"/>
        <v>383.68400000000003</v>
      </c>
      <c r="W372" s="1">
        <f t="shared" si="99"/>
        <v>0</v>
      </c>
      <c r="X372" s="20">
        <f t="shared" si="100"/>
        <v>0</v>
      </c>
      <c r="Y372" s="22">
        <f t="shared" si="101"/>
        <v>0</v>
      </c>
      <c r="AA372" s="47"/>
    </row>
    <row r="373" spans="1:34" hidden="1" x14ac:dyDescent="0.25">
      <c r="A373" s="57" t="s">
        <v>39</v>
      </c>
      <c r="B373" s="1">
        <v>49.664000000000001</v>
      </c>
      <c r="C373" s="1">
        <v>49.536000000000001</v>
      </c>
      <c r="D373" s="1">
        <v>423.35599999999999</v>
      </c>
      <c r="E373" s="1">
        <v>383.375</v>
      </c>
      <c r="G373" s="1">
        <f t="shared" si="85"/>
        <v>39.980999999999995</v>
      </c>
      <c r="H373" s="1">
        <f t="shared" si="86"/>
        <v>0.12800000000000011</v>
      </c>
      <c r="I373" s="2">
        <f t="shared" si="87"/>
        <v>406.42176000000001</v>
      </c>
      <c r="J373" s="2">
        <f t="shared" si="88"/>
        <v>397.95463999999998</v>
      </c>
      <c r="K373" s="2">
        <f t="shared" si="89"/>
        <v>389.48752000000002</v>
      </c>
      <c r="L373" s="10">
        <f t="shared" si="90"/>
        <v>0</v>
      </c>
      <c r="M373" s="73" t="str">
        <f t="shared" si="91"/>
        <v/>
      </c>
      <c r="N373">
        <f t="shared" si="92"/>
        <v>0</v>
      </c>
      <c r="O373" s="12">
        <f t="shared" si="93"/>
        <v>49.664000000000001</v>
      </c>
      <c r="P373" s="11">
        <f t="shared" si="94"/>
        <v>0</v>
      </c>
      <c r="Q373" s="1">
        <f t="shared" si="95"/>
        <v>49.664000000000001</v>
      </c>
      <c r="S373" s="14" t="str">
        <f t="shared" si="96"/>
        <v>A</v>
      </c>
      <c r="U373" s="1">
        <f t="shared" si="97"/>
        <v>49.664000000000001</v>
      </c>
      <c r="V373" s="1">
        <f t="shared" si="98"/>
        <v>383.375</v>
      </c>
      <c r="W373" s="1">
        <f t="shared" si="99"/>
        <v>0</v>
      </c>
      <c r="X373" s="20">
        <f t="shared" si="100"/>
        <v>0</v>
      </c>
      <c r="Y373" s="22">
        <f t="shared" si="101"/>
        <v>0</v>
      </c>
      <c r="AA373" s="47"/>
    </row>
    <row r="374" spans="1:34" hidden="1" x14ac:dyDescent="0.25">
      <c r="A374" s="57" t="s">
        <v>39</v>
      </c>
      <c r="B374" s="1">
        <v>72.703999999999994</v>
      </c>
      <c r="C374" s="1">
        <v>72.447999999999993</v>
      </c>
      <c r="D374" s="1">
        <v>421.221</v>
      </c>
      <c r="E374" s="1">
        <v>381.36599999999999</v>
      </c>
      <c r="G374" s="1">
        <f t="shared" si="85"/>
        <v>39.855000000000018</v>
      </c>
      <c r="H374" s="1">
        <f t="shared" si="86"/>
        <v>0.25600000000000023</v>
      </c>
      <c r="I374" s="2">
        <f t="shared" si="87"/>
        <v>404.37216000000001</v>
      </c>
      <c r="J374" s="2">
        <f t="shared" si="88"/>
        <v>395.94774000000001</v>
      </c>
      <c r="K374" s="2">
        <f t="shared" si="89"/>
        <v>387.52332000000001</v>
      </c>
      <c r="L374" s="10">
        <f t="shared" si="90"/>
        <v>0</v>
      </c>
      <c r="M374" s="73" t="str">
        <f t="shared" si="91"/>
        <v/>
      </c>
      <c r="N374">
        <f t="shared" si="92"/>
        <v>0</v>
      </c>
      <c r="O374" s="12">
        <f t="shared" si="93"/>
        <v>72.703999999999994</v>
      </c>
      <c r="P374" s="11">
        <f t="shared" si="94"/>
        <v>0</v>
      </c>
      <c r="Q374" s="1">
        <f t="shared" si="95"/>
        <v>72.703999999999994</v>
      </c>
      <c r="S374" s="14" t="str">
        <f t="shared" si="96"/>
        <v>A</v>
      </c>
      <c r="U374" s="1">
        <f t="shared" si="97"/>
        <v>72.703999999999994</v>
      </c>
      <c r="V374" s="1">
        <f t="shared" si="98"/>
        <v>381.36599999999999</v>
      </c>
      <c r="W374" s="1">
        <f t="shared" si="99"/>
        <v>0</v>
      </c>
      <c r="X374" s="20">
        <f t="shared" si="100"/>
        <v>0</v>
      </c>
      <c r="Y374" s="22">
        <f t="shared" si="101"/>
        <v>0</v>
      </c>
      <c r="AA374" s="47"/>
    </row>
    <row r="375" spans="1:34" hidden="1" x14ac:dyDescent="0.25">
      <c r="A375" s="57" t="s">
        <v>39</v>
      </c>
      <c r="B375" s="1">
        <v>138.36799999999999</v>
      </c>
      <c r="C375" s="1">
        <v>138.11199999999999</v>
      </c>
      <c r="D375" s="1">
        <v>416.28899999999999</v>
      </c>
      <c r="E375" s="1">
        <v>381.50599999999997</v>
      </c>
      <c r="G375" s="1">
        <f t="shared" si="85"/>
        <v>34.783000000000015</v>
      </c>
      <c r="H375" s="1">
        <f t="shared" si="86"/>
        <v>0.25600000000000023</v>
      </c>
      <c r="I375" s="2">
        <f t="shared" si="87"/>
        <v>399.63743999999997</v>
      </c>
      <c r="J375" s="2">
        <f t="shared" si="88"/>
        <v>391.31165999999996</v>
      </c>
      <c r="K375" s="2">
        <f t="shared" si="89"/>
        <v>382.98588000000001</v>
      </c>
      <c r="L375" s="10">
        <f t="shared" si="90"/>
        <v>3</v>
      </c>
      <c r="M375" s="73">
        <f t="shared" si="91"/>
        <v>3</v>
      </c>
      <c r="N375">
        <f t="shared" si="92"/>
        <v>3</v>
      </c>
      <c r="O375" s="12">
        <f t="shared" si="93"/>
        <v>153.98174938793679</v>
      </c>
      <c r="P375" s="11">
        <f t="shared" si="94"/>
        <v>15.613749387936792</v>
      </c>
      <c r="Q375" s="1">
        <f t="shared" si="95"/>
        <v>138.36799999999999</v>
      </c>
      <c r="S375" s="14" t="str">
        <f t="shared" si="96"/>
        <v>A</v>
      </c>
      <c r="U375" s="1">
        <f t="shared" si="97"/>
        <v>138.36799999999999</v>
      </c>
      <c r="V375" s="1">
        <f t="shared" si="98"/>
        <v>381.50599999999997</v>
      </c>
      <c r="W375" s="1">
        <f t="shared" si="99"/>
        <v>15.613749387936792</v>
      </c>
      <c r="X375" s="20">
        <f t="shared" si="100"/>
        <v>6.7919809837525049</v>
      </c>
      <c r="Y375" s="22">
        <f t="shared" si="101"/>
        <v>3</v>
      </c>
      <c r="AA375" s="47"/>
    </row>
    <row r="376" spans="1:34" hidden="1" x14ac:dyDescent="0.25">
      <c r="A376" s="57" t="s">
        <v>39</v>
      </c>
      <c r="B376" s="1">
        <v>180.608</v>
      </c>
      <c r="C376" s="1">
        <v>180.22399999999999</v>
      </c>
      <c r="D376" s="1">
        <v>415.43700000000001</v>
      </c>
      <c r="E376" s="1">
        <v>381.56200000000001</v>
      </c>
      <c r="G376" s="1">
        <f t="shared" si="85"/>
        <v>33.875</v>
      </c>
      <c r="H376" s="1">
        <f t="shared" si="86"/>
        <v>0.38400000000001455</v>
      </c>
      <c r="I376" s="2">
        <f t="shared" si="87"/>
        <v>398.81952000000001</v>
      </c>
      <c r="J376" s="2">
        <f t="shared" si="88"/>
        <v>390.51078000000001</v>
      </c>
      <c r="K376" s="2">
        <f t="shared" si="89"/>
        <v>382.20204000000001</v>
      </c>
      <c r="L376" s="10">
        <f t="shared" si="90"/>
        <v>3</v>
      </c>
      <c r="M376" s="73" t="str">
        <f t="shared" si="91"/>
        <v/>
      </c>
      <c r="N376">
        <f t="shared" si="92"/>
        <v>3</v>
      </c>
      <c r="O376" s="12">
        <f t="shared" si="93"/>
        <v>200.98820387269086</v>
      </c>
      <c r="P376" s="11">
        <f t="shared" si="94"/>
        <v>20.380203872690856</v>
      </c>
      <c r="Q376" s="1">
        <f t="shared" si="95"/>
        <v>180.608</v>
      </c>
      <c r="S376" s="14" t="str">
        <f t="shared" si="96"/>
        <v>A</v>
      </c>
      <c r="U376" s="1">
        <f t="shared" si="97"/>
        <v>180.608</v>
      </c>
      <c r="V376" s="1">
        <f t="shared" si="98"/>
        <v>381.56200000000001</v>
      </c>
      <c r="W376" s="1">
        <f t="shared" si="99"/>
        <v>20.380203872690856</v>
      </c>
      <c r="X376" s="20">
        <f t="shared" si="100"/>
        <v>8.8653886846205232</v>
      </c>
      <c r="Y376" s="22">
        <f t="shared" si="101"/>
        <v>3</v>
      </c>
      <c r="AA376" s="47"/>
    </row>
    <row r="377" spans="1:34" hidden="1" x14ac:dyDescent="0.25">
      <c r="A377" s="57" t="s">
        <v>39</v>
      </c>
      <c r="B377" s="1">
        <v>183.93600000000001</v>
      </c>
      <c r="C377" s="1">
        <v>183.55199999999999</v>
      </c>
      <c r="D377" s="1">
        <v>414.334</v>
      </c>
      <c r="E377" s="1">
        <v>380.53100000000001</v>
      </c>
      <c r="G377" s="1">
        <f t="shared" si="85"/>
        <v>33.802999999999997</v>
      </c>
      <c r="H377" s="1">
        <f t="shared" si="86"/>
        <v>0.38400000000001455</v>
      </c>
      <c r="I377" s="2">
        <f t="shared" si="87"/>
        <v>397.76064000000002</v>
      </c>
      <c r="J377" s="2">
        <f t="shared" si="88"/>
        <v>389.47395999999998</v>
      </c>
      <c r="K377" s="2">
        <f t="shared" si="89"/>
        <v>381.18727999999999</v>
      </c>
      <c r="L377" s="10">
        <f t="shared" si="90"/>
        <v>3</v>
      </c>
      <c r="M377" s="73" t="str">
        <f t="shared" si="91"/>
        <v/>
      </c>
      <c r="N377">
        <f t="shared" si="92"/>
        <v>3</v>
      </c>
      <c r="O377" s="12">
        <f t="shared" si="93"/>
        <v>204.6917427108836</v>
      </c>
      <c r="P377" s="11">
        <f t="shared" si="94"/>
        <v>20.755742710883595</v>
      </c>
      <c r="Q377" s="1">
        <f t="shared" si="95"/>
        <v>183.93600000000001</v>
      </c>
      <c r="S377" s="14" t="str">
        <f t="shared" si="96"/>
        <v>A</v>
      </c>
      <c r="U377" s="1">
        <f t="shared" si="97"/>
        <v>183.93600000000001</v>
      </c>
      <c r="V377" s="1">
        <f t="shared" si="98"/>
        <v>380.53100000000001</v>
      </c>
      <c r="W377" s="1">
        <f t="shared" si="99"/>
        <v>20.755742710883595</v>
      </c>
      <c r="X377" s="20">
        <f t="shared" si="100"/>
        <v>9.0287480792343633</v>
      </c>
      <c r="Y377" s="22">
        <f t="shared" si="101"/>
        <v>3</v>
      </c>
      <c r="AA377" s="47"/>
    </row>
    <row r="378" spans="1:34" hidden="1" x14ac:dyDescent="0.25">
      <c r="A378" s="57" t="s">
        <v>39</v>
      </c>
      <c r="B378" s="1">
        <v>171.00800000000001</v>
      </c>
      <c r="C378" s="1">
        <v>170.75200000000001</v>
      </c>
      <c r="D378" s="1">
        <v>416.85300000000001</v>
      </c>
      <c r="E378" s="1">
        <v>382.92200000000003</v>
      </c>
      <c r="G378" s="1">
        <f t="shared" si="85"/>
        <v>33.930999999999983</v>
      </c>
      <c r="H378" s="1">
        <f t="shared" si="86"/>
        <v>0.25600000000000023</v>
      </c>
      <c r="I378" s="2">
        <f t="shared" si="87"/>
        <v>400.17887999999999</v>
      </c>
      <c r="J378" s="2">
        <f t="shared" si="88"/>
        <v>391.84181999999998</v>
      </c>
      <c r="K378" s="2">
        <f t="shared" si="89"/>
        <v>383.50476000000003</v>
      </c>
      <c r="L378" s="10">
        <f t="shared" si="90"/>
        <v>3</v>
      </c>
      <c r="M378" s="73" t="str">
        <f t="shared" si="91"/>
        <v/>
      </c>
      <c r="N378">
        <f t="shared" si="92"/>
        <v>3</v>
      </c>
      <c r="O378" s="12">
        <f t="shared" si="93"/>
        <v>190.30491876251949</v>
      </c>
      <c r="P378" s="11">
        <f t="shared" si="94"/>
        <v>19.296918762519482</v>
      </c>
      <c r="Q378" s="1">
        <f t="shared" si="95"/>
        <v>171.00800000000001</v>
      </c>
      <c r="S378" s="14" t="str">
        <f t="shared" si="96"/>
        <v>A</v>
      </c>
      <c r="U378" s="1">
        <f t="shared" si="97"/>
        <v>171.00800000000001</v>
      </c>
      <c r="V378" s="1">
        <f t="shared" si="98"/>
        <v>382.92200000000003</v>
      </c>
      <c r="W378" s="1">
        <f t="shared" si="99"/>
        <v>19.296918762519482</v>
      </c>
      <c r="X378" s="20">
        <f t="shared" si="100"/>
        <v>8.3941596616959746</v>
      </c>
      <c r="Y378" s="22">
        <f t="shared" si="101"/>
        <v>3</v>
      </c>
      <c r="AA378" s="47"/>
    </row>
    <row r="379" spans="1:34" hidden="1" x14ac:dyDescent="0.25">
      <c r="A379" s="57" t="s">
        <v>39</v>
      </c>
      <c r="B379" s="1">
        <v>185.85599999999999</v>
      </c>
      <c r="C379" s="1">
        <v>185.47200000000001</v>
      </c>
      <c r="D379" s="1">
        <v>416.928</v>
      </c>
      <c r="E379" s="1">
        <v>382.93099999999998</v>
      </c>
      <c r="G379" s="1">
        <f t="shared" si="85"/>
        <v>33.997000000000014</v>
      </c>
      <c r="H379" s="1">
        <f t="shared" si="86"/>
        <v>0.38399999999998613</v>
      </c>
      <c r="I379" s="2">
        <f t="shared" si="87"/>
        <v>400.25088</v>
      </c>
      <c r="J379" s="2">
        <f t="shared" si="88"/>
        <v>391.91232000000002</v>
      </c>
      <c r="K379" s="2">
        <f t="shared" si="89"/>
        <v>383.57375999999999</v>
      </c>
      <c r="L379" s="10">
        <f t="shared" si="90"/>
        <v>3</v>
      </c>
      <c r="M379" s="73" t="str">
        <f t="shared" si="91"/>
        <v/>
      </c>
      <c r="N379">
        <f t="shared" si="92"/>
        <v>3</v>
      </c>
      <c r="O379" s="12">
        <f t="shared" si="93"/>
        <v>206.82839973291786</v>
      </c>
      <c r="P379" s="11">
        <f t="shared" si="94"/>
        <v>20.972399732917864</v>
      </c>
      <c r="Q379" s="1">
        <f t="shared" si="95"/>
        <v>185.85599999999999</v>
      </c>
      <c r="S379" s="14" t="str">
        <f t="shared" si="96"/>
        <v>A</v>
      </c>
      <c r="U379" s="1">
        <f t="shared" si="97"/>
        <v>185.85599999999999</v>
      </c>
      <c r="V379" s="1">
        <f t="shared" si="98"/>
        <v>382.93099999999998</v>
      </c>
      <c r="W379" s="1">
        <f t="shared" si="99"/>
        <v>20.972399732917864</v>
      </c>
      <c r="X379" s="20">
        <f t="shared" si="100"/>
        <v>9.1229938838192712</v>
      </c>
      <c r="Y379" s="22">
        <f t="shared" si="101"/>
        <v>3</v>
      </c>
      <c r="AA379" s="47"/>
    </row>
    <row r="380" spans="1:34" hidden="1" x14ac:dyDescent="0.25">
      <c r="A380" s="57" t="s">
        <v>39</v>
      </c>
      <c r="B380" s="1">
        <v>182.4</v>
      </c>
      <c r="C380" s="1">
        <v>182.01599999999999</v>
      </c>
      <c r="D380" s="1">
        <v>418.26100000000002</v>
      </c>
      <c r="E380" s="1">
        <v>383.61900000000003</v>
      </c>
      <c r="G380" s="1">
        <f t="shared" si="85"/>
        <v>34.641999999999996</v>
      </c>
      <c r="H380" s="1">
        <f t="shared" si="86"/>
        <v>0.38400000000001455</v>
      </c>
      <c r="I380" s="2">
        <f t="shared" si="87"/>
        <v>401.53056000000004</v>
      </c>
      <c r="J380" s="2">
        <f t="shared" si="88"/>
        <v>393.16534000000001</v>
      </c>
      <c r="K380" s="2">
        <f t="shared" si="89"/>
        <v>384.80011999999999</v>
      </c>
      <c r="L380" s="10">
        <f t="shared" si="90"/>
        <v>3</v>
      </c>
      <c r="M380" s="73" t="str">
        <f t="shared" si="91"/>
        <v/>
      </c>
      <c r="N380">
        <f t="shared" si="92"/>
        <v>3</v>
      </c>
      <c r="O380" s="12">
        <f t="shared" si="93"/>
        <v>202.98241709325617</v>
      </c>
      <c r="P380" s="11">
        <f t="shared" si="94"/>
        <v>20.582417093256169</v>
      </c>
      <c r="Q380" s="1">
        <f t="shared" si="95"/>
        <v>182.4</v>
      </c>
      <c r="S380" s="14" t="str">
        <f t="shared" si="96"/>
        <v>A</v>
      </c>
      <c r="U380" s="1">
        <f t="shared" si="97"/>
        <v>182.4</v>
      </c>
      <c r="V380" s="1">
        <f t="shared" si="98"/>
        <v>383.61900000000003</v>
      </c>
      <c r="W380" s="1">
        <f t="shared" si="99"/>
        <v>20.582417093256169</v>
      </c>
      <c r="X380" s="20">
        <f t="shared" si="100"/>
        <v>8.9533514355664341</v>
      </c>
      <c r="Y380" s="22">
        <f t="shared" si="101"/>
        <v>3</v>
      </c>
      <c r="AA380" s="47"/>
    </row>
    <row r="381" spans="1:34" hidden="1" x14ac:dyDescent="0.25">
      <c r="A381" s="57" t="s">
        <v>39</v>
      </c>
      <c r="B381" s="1">
        <v>168.57599999999999</v>
      </c>
      <c r="C381" s="1">
        <v>168.32</v>
      </c>
      <c r="D381" s="1">
        <v>423.839</v>
      </c>
      <c r="E381" s="1">
        <v>383.40699999999998</v>
      </c>
      <c r="G381" s="1">
        <f t="shared" si="85"/>
        <v>40.432000000000016</v>
      </c>
      <c r="H381" s="1">
        <f t="shared" si="86"/>
        <v>0.25600000000000023</v>
      </c>
      <c r="I381" s="2">
        <f t="shared" si="87"/>
        <v>406.88544000000002</v>
      </c>
      <c r="J381" s="2">
        <f t="shared" si="88"/>
        <v>398.40866</v>
      </c>
      <c r="K381" s="2">
        <f t="shared" si="89"/>
        <v>389.93187999999998</v>
      </c>
      <c r="L381" s="10">
        <f t="shared" si="90"/>
        <v>0</v>
      </c>
      <c r="M381" s="73">
        <f t="shared" si="91"/>
        <v>0</v>
      </c>
      <c r="N381">
        <f t="shared" si="92"/>
        <v>0</v>
      </c>
      <c r="O381" s="12">
        <f t="shared" si="93"/>
        <v>168.57599999999999</v>
      </c>
      <c r="P381" s="11">
        <f t="shared" si="94"/>
        <v>0</v>
      </c>
      <c r="Q381" s="1">
        <f t="shared" si="95"/>
        <v>168.57599999999999</v>
      </c>
      <c r="S381" s="14" t="str">
        <f t="shared" si="96"/>
        <v>A</v>
      </c>
      <c r="U381" s="1">
        <f t="shared" si="97"/>
        <v>168.57599999999999</v>
      </c>
      <c r="V381" s="1">
        <f t="shared" si="98"/>
        <v>383.40699999999998</v>
      </c>
      <c r="W381" s="1">
        <f t="shared" si="99"/>
        <v>0</v>
      </c>
      <c r="X381" s="20">
        <f t="shared" si="100"/>
        <v>0</v>
      </c>
      <c r="Y381" s="22">
        <f t="shared" si="101"/>
        <v>0</v>
      </c>
      <c r="AA381" s="47"/>
    </row>
    <row r="382" spans="1:34" hidden="1" x14ac:dyDescent="0.25">
      <c r="A382" s="57" t="s">
        <v>39</v>
      </c>
      <c r="B382" s="1">
        <v>193.536</v>
      </c>
      <c r="C382" s="1">
        <v>193.024</v>
      </c>
      <c r="D382" s="1">
        <v>422.137</v>
      </c>
      <c r="E382" s="1">
        <v>381.73099999999999</v>
      </c>
      <c r="G382" s="1">
        <f t="shared" si="85"/>
        <v>40.406000000000006</v>
      </c>
      <c r="H382" s="1">
        <f t="shared" si="86"/>
        <v>0.51200000000000045</v>
      </c>
      <c r="I382" s="2">
        <f t="shared" si="87"/>
        <v>405.25152000000003</v>
      </c>
      <c r="J382" s="2">
        <f t="shared" si="88"/>
        <v>396.80878000000001</v>
      </c>
      <c r="K382" s="2">
        <f t="shared" si="89"/>
        <v>388.36604</v>
      </c>
      <c r="L382" s="10">
        <f t="shared" si="90"/>
        <v>0</v>
      </c>
      <c r="M382" s="73" t="str">
        <f t="shared" si="91"/>
        <v/>
      </c>
      <c r="N382">
        <f t="shared" si="92"/>
        <v>0</v>
      </c>
      <c r="O382" s="12">
        <f t="shared" si="93"/>
        <v>193.536</v>
      </c>
      <c r="P382" s="11">
        <f t="shared" si="94"/>
        <v>0</v>
      </c>
      <c r="Q382" s="1">
        <f t="shared" si="95"/>
        <v>193.536</v>
      </c>
      <c r="S382" s="14" t="str">
        <f t="shared" si="96"/>
        <v>A</v>
      </c>
      <c r="U382" s="1">
        <f t="shared" si="97"/>
        <v>193.536</v>
      </c>
      <c r="V382" s="1">
        <f t="shared" si="98"/>
        <v>381.73099999999999</v>
      </c>
      <c r="W382" s="1">
        <f t="shared" si="99"/>
        <v>0</v>
      </c>
      <c r="X382" s="20">
        <f t="shared" si="100"/>
        <v>0</v>
      </c>
      <c r="Y382" s="22">
        <f t="shared" si="101"/>
        <v>0</v>
      </c>
      <c r="AA382" s="47"/>
    </row>
    <row r="383" spans="1:34" hidden="1" x14ac:dyDescent="0.25">
      <c r="A383" s="57" t="s">
        <v>39</v>
      </c>
      <c r="B383" s="1">
        <v>180.99199999999999</v>
      </c>
      <c r="C383" s="1">
        <v>180.48</v>
      </c>
      <c r="D383" s="1">
        <v>422.10700000000003</v>
      </c>
      <c r="E383" s="1">
        <v>381.77499999999998</v>
      </c>
      <c r="G383" s="1">
        <f t="shared" si="85"/>
        <v>40.33200000000005</v>
      </c>
      <c r="H383" s="1">
        <f t="shared" si="86"/>
        <v>0.51200000000000045</v>
      </c>
      <c r="I383" s="2">
        <f t="shared" si="87"/>
        <v>405.22272000000004</v>
      </c>
      <c r="J383" s="2">
        <f t="shared" si="88"/>
        <v>396.78058000000004</v>
      </c>
      <c r="K383" s="2">
        <f t="shared" si="89"/>
        <v>388.33844000000005</v>
      </c>
      <c r="L383" s="10">
        <f t="shared" si="90"/>
        <v>0</v>
      </c>
      <c r="M383" s="73" t="str">
        <f t="shared" si="91"/>
        <v/>
      </c>
      <c r="N383">
        <f t="shared" si="92"/>
        <v>0</v>
      </c>
      <c r="O383" s="12">
        <f t="shared" si="93"/>
        <v>180.99199999999999</v>
      </c>
      <c r="P383" s="11">
        <f t="shared" si="94"/>
        <v>0</v>
      </c>
      <c r="Q383" s="1">
        <f t="shared" si="95"/>
        <v>180.99199999999999</v>
      </c>
      <c r="S383" s="14" t="str">
        <f t="shared" si="96"/>
        <v>A</v>
      </c>
      <c r="U383" s="1">
        <f t="shared" si="97"/>
        <v>180.99199999999999</v>
      </c>
      <c r="V383" s="1">
        <f t="shared" si="98"/>
        <v>381.77499999999998</v>
      </c>
      <c r="W383" s="1">
        <f t="shared" si="99"/>
        <v>0</v>
      </c>
      <c r="X383" s="20">
        <f t="shared" si="100"/>
        <v>0</v>
      </c>
      <c r="Y383" s="22">
        <f t="shared" si="101"/>
        <v>0</v>
      </c>
      <c r="AA383" s="47"/>
    </row>
    <row r="384" spans="1:34" hidden="1" x14ac:dyDescent="0.25">
      <c r="A384" s="57" t="s">
        <v>39</v>
      </c>
      <c r="B384" s="1">
        <v>167.80799999999999</v>
      </c>
      <c r="C384" s="1">
        <v>167.55199999999999</v>
      </c>
      <c r="D384" s="1">
        <v>420.96899999999999</v>
      </c>
      <c r="E384" s="1">
        <v>380.733</v>
      </c>
      <c r="G384" s="1">
        <f t="shared" si="85"/>
        <v>40.23599999999999</v>
      </c>
      <c r="H384" s="1">
        <f t="shared" si="86"/>
        <v>0.25600000000000023</v>
      </c>
      <c r="I384" s="2">
        <f t="shared" si="87"/>
        <v>404.13024000000001</v>
      </c>
      <c r="J384" s="2">
        <f t="shared" si="88"/>
        <v>395.71085999999997</v>
      </c>
      <c r="K384" s="2">
        <f t="shared" si="89"/>
        <v>387.29147999999998</v>
      </c>
      <c r="L384" s="10">
        <f t="shared" si="90"/>
        <v>0</v>
      </c>
      <c r="M384" s="73" t="str">
        <f t="shared" si="91"/>
        <v/>
      </c>
      <c r="N384">
        <f t="shared" si="92"/>
        <v>0</v>
      </c>
      <c r="O384" s="12">
        <f t="shared" si="93"/>
        <v>167.80799999999999</v>
      </c>
      <c r="P384" s="11">
        <f t="shared" si="94"/>
        <v>0</v>
      </c>
      <c r="Q384" s="1">
        <f t="shared" si="95"/>
        <v>167.80799999999999</v>
      </c>
      <c r="S384" s="14" t="str">
        <f t="shared" si="96"/>
        <v>A</v>
      </c>
      <c r="U384" s="1">
        <f t="shared" si="97"/>
        <v>167.80799999999999</v>
      </c>
      <c r="V384" s="1">
        <f t="shared" si="98"/>
        <v>380.733</v>
      </c>
      <c r="W384" s="1">
        <f t="shared" si="99"/>
        <v>0</v>
      </c>
      <c r="X384" s="20">
        <f t="shared" si="100"/>
        <v>0</v>
      </c>
      <c r="Y384" s="22">
        <f t="shared" si="101"/>
        <v>0</v>
      </c>
      <c r="AA384" s="47"/>
    </row>
    <row r="385" spans="1:34" hidden="1" x14ac:dyDescent="0.25">
      <c r="A385" s="57" t="s">
        <v>39</v>
      </c>
      <c r="B385" s="1">
        <v>160.768</v>
      </c>
      <c r="C385" s="1">
        <v>160.256</v>
      </c>
      <c r="D385" s="1">
        <v>424.07400000000001</v>
      </c>
      <c r="E385" s="1">
        <v>383.589</v>
      </c>
      <c r="G385" s="1">
        <f t="shared" si="85"/>
        <v>40.485000000000014</v>
      </c>
      <c r="H385" s="1">
        <f t="shared" si="86"/>
        <v>0.51200000000000045</v>
      </c>
      <c r="I385" s="2">
        <f t="shared" si="87"/>
        <v>407.11104</v>
      </c>
      <c r="J385" s="2">
        <f t="shared" si="88"/>
        <v>398.62956000000003</v>
      </c>
      <c r="K385" s="2">
        <f t="shared" si="89"/>
        <v>390.14807999999999</v>
      </c>
      <c r="L385" s="10">
        <f t="shared" si="90"/>
        <v>0</v>
      </c>
      <c r="M385" s="73" t="str">
        <f t="shared" si="91"/>
        <v/>
      </c>
      <c r="N385">
        <f t="shared" si="92"/>
        <v>0</v>
      </c>
      <c r="O385" s="12">
        <f t="shared" si="93"/>
        <v>160.768</v>
      </c>
      <c r="P385" s="11">
        <f t="shared" si="94"/>
        <v>0</v>
      </c>
      <c r="Q385" s="1">
        <f t="shared" si="95"/>
        <v>160.768</v>
      </c>
      <c r="S385" s="14" t="str">
        <f t="shared" si="96"/>
        <v>A</v>
      </c>
      <c r="U385" s="1">
        <f t="shared" si="97"/>
        <v>160.768</v>
      </c>
      <c r="V385" s="1">
        <f t="shared" si="98"/>
        <v>383.589</v>
      </c>
      <c r="W385" s="1">
        <f t="shared" si="99"/>
        <v>0</v>
      </c>
      <c r="X385" s="20">
        <f t="shared" si="100"/>
        <v>0</v>
      </c>
      <c r="Y385" s="22">
        <f t="shared" si="101"/>
        <v>0</v>
      </c>
      <c r="AA385" s="47"/>
    </row>
    <row r="386" spans="1:34" hidden="1" x14ac:dyDescent="0.25">
      <c r="A386" s="57" t="s">
        <v>39</v>
      </c>
      <c r="B386" s="1">
        <v>154.24</v>
      </c>
      <c r="C386" s="1">
        <v>153.85599999999999</v>
      </c>
      <c r="D386" s="1">
        <v>423.072</v>
      </c>
      <c r="E386" s="1">
        <v>382.67399999999998</v>
      </c>
      <c r="G386" s="1">
        <f t="shared" si="85"/>
        <v>40.398000000000025</v>
      </c>
      <c r="H386" s="1">
        <f t="shared" si="86"/>
        <v>0.38400000000001455</v>
      </c>
      <c r="I386" s="2">
        <f t="shared" si="87"/>
        <v>406.14911999999998</v>
      </c>
      <c r="J386" s="2">
        <f t="shared" si="88"/>
        <v>397.68768</v>
      </c>
      <c r="K386" s="2">
        <f t="shared" si="89"/>
        <v>389.22624000000002</v>
      </c>
      <c r="L386" s="10">
        <f t="shared" si="90"/>
        <v>0</v>
      </c>
      <c r="M386" s="73" t="str">
        <f t="shared" si="91"/>
        <v/>
      </c>
      <c r="N386">
        <f t="shared" si="92"/>
        <v>0</v>
      </c>
      <c r="O386" s="12">
        <f t="shared" si="93"/>
        <v>154.24</v>
      </c>
      <c r="P386" s="11">
        <f t="shared" si="94"/>
        <v>0</v>
      </c>
      <c r="Q386" s="1">
        <f t="shared" si="95"/>
        <v>154.24</v>
      </c>
      <c r="S386" s="14" t="str">
        <f t="shared" si="96"/>
        <v>A</v>
      </c>
      <c r="U386" s="1">
        <f t="shared" si="97"/>
        <v>154.24</v>
      </c>
      <c r="V386" s="1">
        <f t="shared" si="98"/>
        <v>382.67399999999998</v>
      </c>
      <c r="W386" s="1">
        <f t="shared" si="99"/>
        <v>0</v>
      </c>
      <c r="X386" s="20">
        <f t="shared" si="100"/>
        <v>0</v>
      </c>
      <c r="Y386" s="22">
        <f t="shared" si="101"/>
        <v>0</v>
      </c>
      <c r="AA386" s="47"/>
    </row>
    <row r="387" spans="1:34" hidden="1" x14ac:dyDescent="0.25">
      <c r="A387" s="57" t="s">
        <v>39</v>
      </c>
      <c r="B387" s="1">
        <v>141.696</v>
      </c>
      <c r="C387" s="1">
        <v>141.44</v>
      </c>
      <c r="D387" s="1">
        <v>422.26799999999997</v>
      </c>
      <c r="E387" s="1">
        <v>381.98899999999998</v>
      </c>
      <c r="G387" s="1">
        <f t="shared" si="85"/>
        <v>40.278999999999996</v>
      </c>
      <c r="H387" s="1">
        <f t="shared" si="86"/>
        <v>0.25600000000000023</v>
      </c>
      <c r="I387" s="2">
        <f t="shared" si="87"/>
        <v>405.37727999999998</v>
      </c>
      <c r="J387" s="2">
        <f t="shared" si="88"/>
        <v>396.93191999999999</v>
      </c>
      <c r="K387" s="2">
        <f t="shared" si="89"/>
        <v>388.48656</v>
      </c>
      <c r="L387" s="10">
        <f t="shared" si="90"/>
        <v>0</v>
      </c>
      <c r="M387" s="73" t="str">
        <f t="shared" si="91"/>
        <v/>
      </c>
      <c r="N387">
        <f t="shared" si="92"/>
        <v>0</v>
      </c>
      <c r="O387" s="12">
        <f t="shared" si="93"/>
        <v>141.696</v>
      </c>
      <c r="P387" s="11">
        <f t="shared" si="94"/>
        <v>0</v>
      </c>
      <c r="Q387" s="1">
        <f t="shared" si="95"/>
        <v>141.696</v>
      </c>
      <c r="S387" s="14" t="str">
        <f t="shared" si="96"/>
        <v>A</v>
      </c>
      <c r="U387" s="1">
        <f t="shared" si="97"/>
        <v>141.696</v>
      </c>
      <c r="V387" s="1">
        <f t="shared" si="98"/>
        <v>381.98899999999998</v>
      </c>
      <c r="W387" s="1">
        <f t="shared" si="99"/>
        <v>0</v>
      </c>
      <c r="X387" s="20">
        <f t="shared" si="100"/>
        <v>0</v>
      </c>
      <c r="Y387" s="22">
        <f t="shared" si="101"/>
        <v>0</v>
      </c>
      <c r="AA387" s="47"/>
    </row>
    <row r="388" spans="1:34" hidden="1" x14ac:dyDescent="0.25">
      <c r="A388" s="57" t="s">
        <v>39</v>
      </c>
      <c r="B388" s="1">
        <v>145.66399999999999</v>
      </c>
      <c r="C388" s="1">
        <v>145.28</v>
      </c>
      <c r="D388" s="1">
        <v>420.84</v>
      </c>
      <c r="E388" s="1">
        <v>382.8</v>
      </c>
      <c r="G388" s="1">
        <f t="shared" si="85"/>
        <v>38.039999999999964</v>
      </c>
      <c r="H388" s="1">
        <f t="shared" si="86"/>
        <v>0.38399999999998613</v>
      </c>
      <c r="I388" s="2">
        <f t="shared" si="87"/>
        <v>404.00639999999999</v>
      </c>
      <c r="J388" s="2">
        <f t="shared" si="88"/>
        <v>395.58959999999996</v>
      </c>
      <c r="K388" s="2">
        <f t="shared" si="89"/>
        <v>387.1728</v>
      </c>
      <c r="L388" s="10">
        <f t="shared" si="90"/>
        <v>3</v>
      </c>
      <c r="M388" s="73">
        <f t="shared" si="91"/>
        <v>3</v>
      </c>
      <c r="N388">
        <f t="shared" si="92"/>
        <v>3</v>
      </c>
      <c r="O388" s="12">
        <f t="shared" si="93"/>
        <v>162.10104607166701</v>
      </c>
      <c r="P388" s="11">
        <f t="shared" si="94"/>
        <v>16.437046071667027</v>
      </c>
      <c r="Q388" s="1">
        <f t="shared" si="95"/>
        <v>145.66399999999999</v>
      </c>
      <c r="S388" s="14" t="str">
        <f t="shared" si="96"/>
        <v>A</v>
      </c>
      <c r="U388" s="1">
        <f t="shared" si="97"/>
        <v>145.66399999999999</v>
      </c>
      <c r="V388" s="1">
        <f t="shared" si="98"/>
        <v>382.8</v>
      </c>
      <c r="W388" s="1">
        <f t="shared" si="99"/>
        <v>16.437046071667027</v>
      </c>
      <c r="X388" s="20">
        <f t="shared" si="100"/>
        <v>7.1501150411751562</v>
      </c>
      <c r="Y388" s="22">
        <f t="shared" si="101"/>
        <v>3</v>
      </c>
      <c r="AA388" s="47"/>
    </row>
    <row r="389" spans="1:34" hidden="1" x14ac:dyDescent="0.25">
      <c r="A389" s="57" t="s">
        <v>39</v>
      </c>
      <c r="B389" s="1">
        <v>144.38399999999999</v>
      </c>
      <c r="C389" s="1">
        <v>144</v>
      </c>
      <c r="D389" s="1">
        <v>418.22199999999998</v>
      </c>
      <c r="E389" s="1">
        <v>384.01799999999997</v>
      </c>
      <c r="G389" s="1">
        <f t="shared" si="85"/>
        <v>34.204000000000008</v>
      </c>
      <c r="H389" s="1">
        <f t="shared" si="86"/>
        <v>0.38399999999998613</v>
      </c>
      <c r="I389" s="2">
        <f t="shared" si="87"/>
        <v>401.49311999999998</v>
      </c>
      <c r="J389" s="2">
        <f t="shared" si="88"/>
        <v>393.12867999999997</v>
      </c>
      <c r="K389" s="2">
        <f t="shared" si="89"/>
        <v>384.76423999999997</v>
      </c>
      <c r="L389" s="10">
        <f t="shared" si="90"/>
        <v>3</v>
      </c>
      <c r="M389" s="73" t="str">
        <f t="shared" si="91"/>
        <v/>
      </c>
      <c r="N389">
        <f t="shared" si="92"/>
        <v>3</v>
      </c>
      <c r="O389" s="12">
        <f t="shared" si="93"/>
        <v>160.6766080569775</v>
      </c>
      <c r="P389" s="11">
        <f t="shared" si="94"/>
        <v>16.292608056977514</v>
      </c>
      <c r="Q389" s="1">
        <f t="shared" si="95"/>
        <v>144.38399999999999</v>
      </c>
      <c r="S389" s="14" t="str">
        <f t="shared" si="96"/>
        <v>A</v>
      </c>
      <c r="U389" s="1">
        <f t="shared" si="97"/>
        <v>144.38399999999999</v>
      </c>
      <c r="V389" s="1">
        <f t="shared" si="98"/>
        <v>384.01799999999997</v>
      </c>
      <c r="W389" s="1">
        <f t="shared" si="99"/>
        <v>16.292608056977514</v>
      </c>
      <c r="X389" s="20">
        <f t="shared" si="100"/>
        <v>7.0872845047852184</v>
      </c>
      <c r="Y389" s="22">
        <f t="shared" si="101"/>
        <v>3</v>
      </c>
      <c r="AA389" s="47"/>
    </row>
    <row r="390" spans="1:34" hidden="1" x14ac:dyDescent="0.25">
      <c r="A390" s="57" t="s">
        <v>39</v>
      </c>
      <c r="B390" s="1">
        <v>135.80799999999999</v>
      </c>
      <c r="C390" s="1">
        <v>135.42400000000001</v>
      </c>
      <c r="D390" s="1">
        <v>419.53500000000003</v>
      </c>
      <c r="E390" s="1">
        <v>379.53500000000003</v>
      </c>
      <c r="G390" s="1">
        <f t="shared" si="85"/>
        <v>40</v>
      </c>
      <c r="H390" s="1">
        <f t="shared" si="86"/>
        <v>0.38399999999998613</v>
      </c>
      <c r="I390" s="2">
        <f t="shared" si="87"/>
        <v>402.75360000000001</v>
      </c>
      <c r="J390" s="2">
        <f t="shared" si="88"/>
        <v>394.36290000000002</v>
      </c>
      <c r="K390" s="2">
        <f t="shared" si="89"/>
        <v>385.97220000000004</v>
      </c>
      <c r="L390" s="10">
        <f t="shared" si="90"/>
        <v>0</v>
      </c>
      <c r="M390" s="73">
        <f t="shared" si="91"/>
        <v>0</v>
      </c>
      <c r="N390">
        <f t="shared" si="92"/>
        <v>0</v>
      </c>
      <c r="O390" s="12">
        <f t="shared" si="93"/>
        <v>135.80799999999999</v>
      </c>
      <c r="P390" s="11">
        <f t="shared" si="94"/>
        <v>0</v>
      </c>
      <c r="Q390" s="1">
        <f t="shared" si="95"/>
        <v>135.80799999999999</v>
      </c>
      <c r="S390" s="14" t="str">
        <f t="shared" si="96"/>
        <v>A</v>
      </c>
      <c r="U390" s="1">
        <f t="shared" si="97"/>
        <v>135.80799999999999</v>
      </c>
      <c r="V390" s="1">
        <f t="shared" si="98"/>
        <v>379.53500000000003</v>
      </c>
      <c r="W390" s="1">
        <f t="shared" si="99"/>
        <v>0</v>
      </c>
      <c r="X390" s="20">
        <f t="shared" si="100"/>
        <v>0</v>
      </c>
      <c r="Y390" s="22">
        <f t="shared" si="101"/>
        <v>0</v>
      </c>
      <c r="AA390" s="47"/>
    </row>
    <row r="391" spans="1:34" hidden="1" x14ac:dyDescent="0.25">
      <c r="A391" s="57" t="s">
        <v>39</v>
      </c>
      <c r="B391" s="1">
        <v>119.29600000000001</v>
      </c>
      <c r="C391" s="1">
        <v>119.04</v>
      </c>
      <c r="D391" s="1">
        <v>420.57900000000001</v>
      </c>
      <c r="E391" s="1">
        <v>380.57100000000003</v>
      </c>
      <c r="G391" s="1">
        <f t="shared" si="85"/>
        <v>40.007999999999981</v>
      </c>
      <c r="H391" s="1">
        <f t="shared" si="86"/>
        <v>0.25600000000000023</v>
      </c>
      <c r="I391" s="2">
        <f t="shared" si="87"/>
        <v>403.75584000000003</v>
      </c>
      <c r="J391" s="2">
        <f t="shared" si="88"/>
        <v>395.34426000000002</v>
      </c>
      <c r="K391" s="2">
        <f t="shared" si="89"/>
        <v>386.93268</v>
      </c>
      <c r="L391" s="10">
        <f t="shared" si="90"/>
        <v>0</v>
      </c>
      <c r="M391" s="73" t="str">
        <f t="shared" si="91"/>
        <v/>
      </c>
      <c r="N391">
        <f t="shared" si="92"/>
        <v>0</v>
      </c>
      <c r="O391" s="12">
        <f t="shared" si="93"/>
        <v>119.29600000000001</v>
      </c>
      <c r="P391" s="11">
        <f t="shared" si="94"/>
        <v>0</v>
      </c>
      <c r="Q391" s="1">
        <f t="shared" si="95"/>
        <v>119.29600000000001</v>
      </c>
      <c r="S391" s="14" t="str">
        <f t="shared" si="96"/>
        <v>A</v>
      </c>
      <c r="U391" s="1">
        <f t="shared" si="97"/>
        <v>119.29600000000001</v>
      </c>
      <c r="V391" s="1">
        <f t="shared" si="98"/>
        <v>380.57100000000003</v>
      </c>
      <c r="W391" s="1">
        <f t="shared" si="99"/>
        <v>0</v>
      </c>
      <c r="X391" s="20">
        <f t="shared" si="100"/>
        <v>0</v>
      </c>
      <c r="Y391" s="22">
        <f t="shared" si="101"/>
        <v>0</v>
      </c>
      <c r="AA391" s="47"/>
    </row>
    <row r="392" spans="1:34" hidden="1" x14ac:dyDescent="0.25">
      <c r="A392" s="57" t="s">
        <v>39</v>
      </c>
      <c r="B392" s="1">
        <v>71.424000000000007</v>
      </c>
      <c r="C392" s="1">
        <v>71.296000000000006</v>
      </c>
      <c r="D392" s="1">
        <v>422.93900000000002</v>
      </c>
      <c r="E392" s="1">
        <v>382.923</v>
      </c>
      <c r="G392" s="1">
        <f t="shared" si="85"/>
        <v>40.01600000000002</v>
      </c>
      <c r="H392" s="1">
        <f t="shared" si="86"/>
        <v>0.12800000000000011</v>
      </c>
      <c r="I392" s="2">
        <f t="shared" si="87"/>
        <v>406.02144000000004</v>
      </c>
      <c r="J392" s="2">
        <f t="shared" si="88"/>
        <v>397.56265999999999</v>
      </c>
      <c r="K392" s="2">
        <f t="shared" si="89"/>
        <v>389.10388</v>
      </c>
      <c r="L392" s="10">
        <f t="shared" si="90"/>
        <v>0</v>
      </c>
      <c r="M392" s="73" t="str">
        <f t="shared" si="91"/>
        <v/>
      </c>
      <c r="N392">
        <f t="shared" si="92"/>
        <v>0</v>
      </c>
      <c r="O392" s="12">
        <f t="shared" si="93"/>
        <v>71.424000000000007</v>
      </c>
      <c r="P392" s="11">
        <f t="shared" si="94"/>
        <v>0</v>
      </c>
      <c r="Q392" s="1">
        <f t="shared" si="95"/>
        <v>71.424000000000007</v>
      </c>
      <c r="S392" s="14" t="str">
        <f t="shared" si="96"/>
        <v>A</v>
      </c>
      <c r="U392" s="1">
        <f t="shared" si="97"/>
        <v>71.424000000000007</v>
      </c>
      <c r="V392" s="1">
        <f t="shared" si="98"/>
        <v>382.923</v>
      </c>
      <c r="W392" s="1">
        <f t="shared" si="99"/>
        <v>0</v>
      </c>
      <c r="X392" s="20">
        <f t="shared" si="100"/>
        <v>0</v>
      </c>
      <c r="Y392" s="22">
        <f t="shared" si="101"/>
        <v>0</v>
      </c>
      <c r="AA392" s="47"/>
    </row>
    <row r="393" spans="1:34" x14ac:dyDescent="0.25">
      <c r="A393" s="57" t="s">
        <v>39</v>
      </c>
      <c r="B393" s="1">
        <v>51.968000000000004</v>
      </c>
      <c r="C393" s="1">
        <v>51.712000000000003</v>
      </c>
      <c r="D393" s="1">
        <v>424.36900000000003</v>
      </c>
      <c r="E393" s="1">
        <v>384.255</v>
      </c>
      <c r="G393" s="1">
        <f t="shared" ref="G393:G456" si="102">D393-E393</f>
        <v>40.114000000000033</v>
      </c>
      <c r="H393" s="1">
        <f t="shared" ref="H393:H456" si="103">B393-C393</f>
        <v>0.25600000000000023</v>
      </c>
      <c r="I393" s="2">
        <f t="shared" ref="I393:I456" si="104">D393-((D393/100)*I$8)</f>
        <v>407.39424000000002</v>
      </c>
      <c r="J393" s="2">
        <f t="shared" ref="J393:J456" si="105">D393-((D393/100)*J$8)</f>
        <v>398.90686000000005</v>
      </c>
      <c r="K393" s="2">
        <f t="shared" ref="K393:K456" si="106">D393-((D393/100)*K$8)</f>
        <v>390.41948000000002</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51.968000000000004</v>
      </c>
      <c r="P393" s="11">
        <f t="shared" ref="P393:P456" si="111">IF(O393&lt;&gt;"",O393-B393,"")</f>
        <v>0</v>
      </c>
      <c r="Q393" s="1">
        <f t="shared" ref="Q393:Q456" si="112">O393-P393</f>
        <v>51.968000000000004</v>
      </c>
      <c r="S393" s="14" t="str">
        <f t="shared" ref="S393:S456" si="113">IF(ROUND(B393,3)=ROUND(Q393,3),"A","B")</f>
        <v>A</v>
      </c>
      <c r="U393" s="1">
        <f t="shared" ref="U393:U456" si="114">B393</f>
        <v>51.968000000000004</v>
      </c>
      <c r="V393" s="1">
        <f t="shared" ref="V393:V456" si="115">E393</f>
        <v>384.255</v>
      </c>
      <c r="W393" s="1">
        <f t="shared" ref="W393:W456" si="116">P393</f>
        <v>0</v>
      </c>
      <c r="X393" s="20">
        <f t="shared" ref="X393:X456" si="117">W393*X$6</f>
        <v>0</v>
      </c>
      <c r="Y393" s="22">
        <f t="shared" ref="Y393:Y456" si="118">L393</f>
        <v>0</v>
      </c>
      <c r="Z393" s="32" t="s">
        <v>40</v>
      </c>
      <c r="AA393" s="47"/>
      <c r="AB393" s="32" t="str">
        <f>A393</f>
        <v>JJJJ-MM-TT SS:MM:SS</v>
      </c>
      <c r="AC393" s="1">
        <f>SUM(U393:U416)</f>
        <v>2923.1360000000004</v>
      </c>
      <c r="AD393" s="1">
        <f>AVERAGE(V393:V416)</f>
        <v>382.43633333333338</v>
      </c>
      <c r="AE393" s="1">
        <f>SUM(W393:W416)</f>
        <v>191.78479590474066</v>
      </c>
      <c r="AF393" s="1">
        <f>SUM(X393:X416)</f>
        <v>83.426386218562186</v>
      </c>
      <c r="AG393" s="35">
        <f>AVERAGE(Y393:Y416)</f>
        <v>1.375</v>
      </c>
      <c r="AH393" s="37" t="e">
        <f>DAY(A393)</f>
        <v>#VALUE!</v>
      </c>
    </row>
    <row r="394" spans="1:34" hidden="1" x14ac:dyDescent="0.25">
      <c r="A394" s="57" t="s">
        <v>39</v>
      </c>
      <c r="B394" s="1">
        <v>51.584000000000003</v>
      </c>
      <c r="C394" s="1">
        <v>51.328000000000003</v>
      </c>
      <c r="D394" s="1">
        <v>424.476</v>
      </c>
      <c r="E394" s="1">
        <v>384.35899999999998</v>
      </c>
      <c r="G394" s="1">
        <f t="shared" si="102"/>
        <v>40.117000000000019</v>
      </c>
      <c r="H394" s="1">
        <f t="shared" si="103"/>
        <v>0.25600000000000023</v>
      </c>
      <c r="I394" s="2">
        <f t="shared" si="104"/>
        <v>407.49696</v>
      </c>
      <c r="J394" s="2">
        <f t="shared" si="105"/>
        <v>399.00743999999997</v>
      </c>
      <c r="K394" s="2">
        <f t="shared" si="106"/>
        <v>390.51792</v>
      </c>
      <c r="L394" s="10">
        <f t="shared" si="107"/>
        <v>0</v>
      </c>
      <c r="M394" s="73" t="str">
        <f t="shared" si="108"/>
        <v/>
      </c>
      <c r="N394">
        <f t="shared" si="109"/>
        <v>0</v>
      </c>
      <c r="O394" s="12">
        <f t="shared" si="110"/>
        <v>51.584000000000003</v>
      </c>
      <c r="P394" s="11">
        <f t="shared" si="111"/>
        <v>0</v>
      </c>
      <c r="Q394" s="1">
        <f t="shared" si="112"/>
        <v>51.584000000000003</v>
      </c>
      <c r="S394" s="14" t="str">
        <f t="shared" si="113"/>
        <v>A</v>
      </c>
      <c r="U394" s="1">
        <f t="shared" si="114"/>
        <v>51.584000000000003</v>
      </c>
      <c r="V394" s="1">
        <f t="shared" si="115"/>
        <v>384.35899999999998</v>
      </c>
      <c r="W394" s="1">
        <f t="shared" si="116"/>
        <v>0</v>
      </c>
      <c r="X394" s="20">
        <f t="shared" si="117"/>
        <v>0</v>
      </c>
      <c r="Y394" s="22">
        <f t="shared" si="118"/>
        <v>0</v>
      </c>
      <c r="AA394" s="47"/>
    </row>
    <row r="395" spans="1:34" hidden="1" x14ac:dyDescent="0.25">
      <c r="A395" s="57" t="s">
        <v>39</v>
      </c>
      <c r="B395" s="1">
        <v>52.607999999999997</v>
      </c>
      <c r="C395" s="1">
        <v>52.351999999999997</v>
      </c>
      <c r="D395" s="1">
        <v>425.00799999999998</v>
      </c>
      <c r="E395" s="1">
        <v>384.84500000000003</v>
      </c>
      <c r="G395" s="1">
        <f t="shared" si="102"/>
        <v>40.162999999999954</v>
      </c>
      <c r="H395" s="1">
        <f t="shared" si="103"/>
        <v>0.25600000000000023</v>
      </c>
      <c r="I395" s="2">
        <f t="shared" si="104"/>
        <v>408.00767999999999</v>
      </c>
      <c r="J395" s="2">
        <f t="shared" si="105"/>
        <v>399.50752</v>
      </c>
      <c r="K395" s="2">
        <f t="shared" si="106"/>
        <v>391.00736000000001</v>
      </c>
      <c r="L395" s="10">
        <f t="shared" si="107"/>
        <v>0</v>
      </c>
      <c r="M395" s="73" t="str">
        <f t="shared" si="108"/>
        <v/>
      </c>
      <c r="N395">
        <f t="shared" si="109"/>
        <v>0</v>
      </c>
      <c r="O395" s="12">
        <f t="shared" si="110"/>
        <v>52.607999999999997</v>
      </c>
      <c r="P395" s="11">
        <f t="shared" si="111"/>
        <v>0</v>
      </c>
      <c r="Q395" s="1">
        <f t="shared" si="112"/>
        <v>52.607999999999997</v>
      </c>
      <c r="S395" s="14" t="str">
        <f t="shared" si="113"/>
        <v>A</v>
      </c>
      <c r="U395" s="1">
        <f t="shared" si="114"/>
        <v>52.607999999999997</v>
      </c>
      <c r="V395" s="1">
        <f t="shared" si="115"/>
        <v>384.84500000000003</v>
      </c>
      <c r="W395" s="1">
        <f t="shared" si="116"/>
        <v>0</v>
      </c>
      <c r="X395" s="20">
        <f t="shared" si="117"/>
        <v>0</v>
      </c>
      <c r="Y395" s="22">
        <f t="shared" si="118"/>
        <v>0</v>
      </c>
      <c r="AA395" s="47"/>
    </row>
    <row r="396" spans="1:34" hidden="1" x14ac:dyDescent="0.25">
      <c r="A396" s="57" t="s">
        <v>39</v>
      </c>
      <c r="B396" s="1">
        <v>50.688000000000002</v>
      </c>
      <c r="C396" s="1">
        <v>50.432000000000002</v>
      </c>
      <c r="D396" s="1">
        <v>424.56599999999997</v>
      </c>
      <c r="E396" s="1">
        <v>384.45100000000002</v>
      </c>
      <c r="G396" s="1">
        <f t="shared" si="102"/>
        <v>40.114999999999952</v>
      </c>
      <c r="H396" s="1">
        <f t="shared" si="103"/>
        <v>0.25600000000000023</v>
      </c>
      <c r="I396" s="2">
        <f t="shared" si="104"/>
        <v>407.58335999999997</v>
      </c>
      <c r="J396" s="2">
        <f t="shared" si="105"/>
        <v>399.09204</v>
      </c>
      <c r="K396" s="2">
        <f t="shared" si="106"/>
        <v>390.60071999999997</v>
      </c>
      <c r="L396" s="10">
        <f t="shared" si="107"/>
        <v>0</v>
      </c>
      <c r="M396" s="73" t="str">
        <f t="shared" si="108"/>
        <v/>
      </c>
      <c r="N396">
        <f t="shared" si="109"/>
        <v>0</v>
      </c>
      <c r="O396" s="12">
        <f t="shared" si="110"/>
        <v>50.688000000000002</v>
      </c>
      <c r="P396" s="11">
        <f t="shared" si="111"/>
        <v>0</v>
      </c>
      <c r="Q396" s="1">
        <f t="shared" si="112"/>
        <v>50.688000000000002</v>
      </c>
      <c r="S396" s="14" t="str">
        <f t="shared" si="113"/>
        <v>A</v>
      </c>
      <c r="U396" s="1">
        <f t="shared" si="114"/>
        <v>50.688000000000002</v>
      </c>
      <c r="V396" s="1">
        <f t="shared" si="115"/>
        <v>384.45100000000002</v>
      </c>
      <c r="W396" s="1">
        <f t="shared" si="116"/>
        <v>0</v>
      </c>
      <c r="X396" s="20">
        <f t="shared" si="117"/>
        <v>0</v>
      </c>
      <c r="Y396" s="22">
        <f t="shared" si="118"/>
        <v>0</v>
      </c>
      <c r="AA396" s="47"/>
    </row>
    <row r="397" spans="1:34" hidden="1" x14ac:dyDescent="0.25">
      <c r="A397" s="57" t="s">
        <v>39</v>
      </c>
      <c r="B397" s="1">
        <v>51.968000000000004</v>
      </c>
      <c r="C397" s="1">
        <v>51.712000000000003</v>
      </c>
      <c r="D397" s="1">
        <v>422.96100000000001</v>
      </c>
      <c r="E397" s="1">
        <v>382.99</v>
      </c>
      <c r="G397" s="1">
        <f t="shared" si="102"/>
        <v>39.971000000000004</v>
      </c>
      <c r="H397" s="1">
        <f t="shared" si="103"/>
        <v>0.25600000000000023</v>
      </c>
      <c r="I397" s="2">
        <f t="shared" si="104"/>
        <v>406.04256000000004</v>
      </c>
      <c r="J397" s="2">
        <f t="shared" si="105"/>
        <v>397.58334000000002</v>
      </c>
      <c r="K397" s="2">
        <f t="shared" si="106"/>
        <v>389.12412</v>
      </c>
      <c r="L397" s="10">
        <f t="shared" si="107"/>
        <v>0</v>
      </c>
      <c r="M397" s="73" t="str">
        <f t="shared" si="108"/>
        <v/>
      </c>
      <c r="N397">
        <f t="shared" si="109"/>
        <v>0</v>
      </c>
      <c r="O397" s="12">
        <f t="shared" si="110"/>
        <v>51.968000000000004</v>
      </c>
      <c r="P397" s="11">
        <f t="shared" si="111"/>
        <v>0</v>
      </c>
      <c r="Q397" s="1">
        <f t="shared" si="112"/>
        <v>51.968000000000004</v>
      </c>
      <c r="S397" s="14" t="str">
        <f t="shared" si="113"/>
        <v>A</v>
      </c>
      <c r="U397" s="1">
        <f t="shared" si="114"/>
        <v>51.968000000000004</v>
      </c>
      <c r="V397" s="1">
        <f t="shared" si="115"/>
        <v>382.99</v>
      </c>
      <c r="W397" s="1">
        <f t="shared" si="116"/>
        <v>0</v>
      </c>
      <c r="X397" s="20">
        <f t="shared" si="117"/>
        <v>0</v>
      </c>
      <c r="Y397" s="22">
        <f t="shared" si="118"/>
        <v>0</v>
      </c>
      <c r="AA397" s="47"/>
    </row>
    <row r="398" spans="1:34" hidden="1" x14ac:dyDescent="0.25">
      <c r="A398" s="57" t="s">
        <v>39</v>
      </c>
      <c r="B398" s="1">
        <v>75.647999999999996</v>
      </c>
      <c r="C398" s="1">
        <v>75.391999999999996</v>
      </c>
      <c r="D398" s="1">
        <v>421.81099999999998</v>
      </c>
      <c r="E398" s="1">
        <v>381.87799999999999</v>
      </c>
      <c r="G398" s="1">
        <f t="shared" si="102"/>
        <v>39.932999999999993</v>
      </c>
      <c r="H398" s="1">
        <f t="shared" si="103"/>
        <v>0.25600000000000023</v>
      </c>
      <c r="I398" s="2">
        <f t="shared" si="104"/>
        <v>404.93856</v>
      </c>
      <c r="J398" s="2">
        <f t="shared" si="105"/>
        <v>396.50234</v>
      </c>
      <c r="K398" s="2">
        <f t="shared" si="106"/>
        <v>388.06611999999996</v>
      </c>
      <c r="L398" s="10">
        <f t="shared" si="107"/>
        <v>0</v>
      </c>
      <c r="M398" s="73" t="str">
        <f t="shared" si="108"/>
        <v/>
      </c>
      <c r="N398">
        <f t="shared" si="109"/>
        <v>0</v>
      </c>
      <c r="O398" s="12">
        <f t="shared" si="110"/>
        <v>75.647999999999996</v>
      </c>
      <c r="P398" s="11">
        <f t="shared" si="111"/>
        <v>0</v>
      </c>
      <c r="Q398" s="1">
        <f t="shared" si="112"/>
        <v>75.647999999999996</v>
      </c>
      <c r="S398" s="14" t="str">
        <f t="shared" si="113"/>
        <v>A</v>
      </c>
      <c r="U398" s="1">
        <f t="shared" si="114"/>
        <v>75.647999999999996</v>
      </c>
      <c r="V398" s="1">
        <f t="shared" si="115"/>
        <v>381.87799999999999</v>
      </c>
      <c r="W398" s="1">
        <f t="shared" si="116"/>
        <v>0</v>
      </c>
      <c r="X398" s="20">
        <f t="shared" si="117"/>
        <v>0</v>
      </c>
      <c r="Y398" s="22">
        <f t="shared" si="118"/>
        <v>0</v>
      </c>
      <c r="AA398" s="47"/>
    </row>
    <row r="399" spans="1:34" hidden="1" x14ac:dyDescent="0.25">
      <c r="A399" s="57" t="s">
        <v>39</v>
      </c>
      <c r="B399" s="1">
        <v>129.91999999999999</v>
      </c>
      <c r="C399" s="1">
        <v>129.66399999999999</v>
      </c>
      <c r="D399" s="1">
        <v>416.726</v>
      </c>
      <c r="E399" s="1">
        <v>380.67099999999999</v>
      </c>
      <c r="G399" s="1">
        <f t="shared" si="102"/>
        <v>36.055000000000007</v>
      </c>
      <c r="H399" s="1">
        <f t="shared" si="103"/>
        <v>0.25600000000000023</v>
      </c>
      <c r="I399" s="2">
        <f t="shared" si="104"/>
        <v>400.05696</v>
      </c>
      <c r="J399" s="2">
        <f t="shared" si="105"/>
        <v>391.72244000000001</v>
      </c>
      <c r="K399" s="2">
        <f t="shared" si="106"/>
        <v>383.38792000000001</v>
      </c>
      <c r="L399" s="10">
        <f t="shared" si="107"/>
        <v>3</v>
      </c>
      <c r="M399" s="73">
        <f t="shared" si="108"/>
        <v>3</v>
      </c>
      <c r="N399">
        <f t="shared" si="109"/>
        <v>3</v>
      </c>
      <c r="O399" s="12">
        <f t="shared" si="110"/>
        <v>144.58045849098596</v>
      </c>
      <c r="P399" s="11">
        <f t="shared" si="111"/>
        <v>14.660458490985974</v>
      </c>
      <c r="Q399" s="1">
        <f t="shared" si="112"/>
        <v>129.91999999999999</v>
      </c>
      <c r="S399" s="14" t="str">
        <f t="shared" si="113"/>
        <v>A</v>
      </c>
      <c r="U399" s="1">
        <f t="shared" si="114"/>
        <v>129.91999999999999</v>
      </c>
      <c r="V399" s="1">
        <f t="shared" si="115"/>
        <v>380.67099999999999</v>
      </c>
      <c r="W399" s="1">
        <f t="shared" si="116"/>
        <v>14.660458490985974</v>
      </c>
      <c r="X399" s="20">
        <f t="shared" si="117"/>
        <v>6.3772994435788988</v>
      </c>
      <c r="Y399" s="22">
        <f t="shared" si="118"/>
        <v>3</v>
      </c>
      <c r="AA399" s="47"/>
    </row>
    <row r="400" spans="1:34" hidden="1" x14ac:dyDescent="0.25">
      <c r="A400" s="57" t="s">
        <v>39</v>
      </c>
      <c r="B400" s="1">
        <v>166.4</v>
      </c>
      <c r="C400" s="1">
        <v>166.01599999999999</v>
      </c>
      <c r="D400" s="1">
        <v>416.488</v>
      </c>
      <c r="E400" s="1">
        <v>382.11399999999998</v>
      </c>
      <c r="G400" s="1">
        <f t="shared" si="102"/>
        <v>34.374000000000024</v>
      </c>
      <c r="H400" s="1">
        <f t="shared" si="103"/>
        <v>0.38400000000001455</v>
      </c>
      <c r="I400" s="2">
        <f t="shared" si="104"/>
        <v>399.82848000000001</v>
      </c>
      <c r="J400" s="2">
        <f t="shared" si="105"/>
        <v>391.49871999999999</v>
      </c>
      <c r="K400" s="2">
        <f t="shared" si="106"/>
        <v>383.16895999999997</v>
      </c>
      <c r="L400" s="10">
        <f t="shared" si="107"/>
        <v>3</v>
      </c>
      <c r="M400" s="73" t="str">
        <f t="shared" si="108"/>
        <v/>
      </c>
      <c r="N400">
        <f t="shared" si="109"/>
        <v>3</v>
      </c>
      <c r="O400" s="12">
        <f t="shared" si="110"/>
        <v>185.17694190963721</v>
      </c>
      <c r="P400" s="11">
        <f t="shared" si="111"/>
        <v>18.776941909637202</v>
      </c>
      <c r="Q400" s="1">
        <f t="shared" si="112"/>
        <v>166.4</v>
      </c>
      <c r="S400" s="14" t="str">
        <f t="shared" si="113"/>
        <v>A</v>
      </c>
      <c r="U400" s="1">
        <f t="shared" si="114"/>
        <v>166.4</v>
      </c>
      <c r="V400" s="1">
        <f t="shared" si="115"/>
        <v>382.11399999999998</v>
      </c>
      <c r="W400" s="1">
        <f t="shared" si="116"/>
        <v>18.776941909637202</v>
      </c>
      <c r="X400" s="20">
        <f t="shared" si="117"/>
        <v>8.1679697306921835</v>
      </c>
      <c r="Y400" s="22">
        <f t="shared" si="118"/>
        <v>3</v>
      </c>
      <c r="AA400" s="47"/>
    </row>
    <row r="401" spans="1:27" hidden="1" x14ac:dyDescent="0.25">
      <c r="A401" s="57" t="s">
        <v>39</v>
      </c>
      <c r="B401" s="1">
        <v>164.352</v>
      </c>
      <c r="C401" s="1">
        <v>164.096</v>
      </c>
      <c r="D401" s="1">
        <v>414.63600000000002</v>
      </c>
      <c r="E401" s="1">
        <v>380.87</v>
      </c>
      <c r="G401" s="1">
        <f t="shared" si="102"/>
        <v>33.76600000000002</v>
      </c>
      <c r="H401" s="1">
        <f t="shared" si="103"/>
        <v>0.25600000000000023</v>
      </c>
      <c r="I401" s="2">
        <f t="shared" si="104"/>
        <v>398.05056000000002</v>
      </c>
      <c r="J401" s="2">
        <f t="shared" si="105"/>
        <v>389.75784000000004</v>
      </c>
      <c r="K401" s="2">
        <f t="shared" si="106"/>
        <v>381.46512000000001</v>
      </c>
      <c r="L401" s="10">
        <f t="shared" si="107"/>
        <v>3</v>
      </c>
      <c r="M401" s="73" t="str">
        <f t="shared" si="108"/>
        <v/>
      </c>
      <c r="N401">
        <f t="shared" si="109"/>
        <v>3</v>
      </c>
      <c r="O401" s="12">
        <f t="shared" si="110"/>
        <v>182.89784108613398</v>
      </c>
      <c r="P401" s="11">
        <f t="shared" si="111"/>
        <v>18.545841086133976</v>
      </c>
      <c r="Q401" s="1">
        <f t="shared" si="112"/>
        <v>164.352</v>
      </c>
      <c r="S401" s="14" t="str">
        <f t="shared" si="113"/>
        <v>A</v>
      </c>
      <c r="U401" s="1">
        <f t="shared" si="114"/>
        <v>164.352</v>
      </c>
      <c r="V401" s="1">
        <f t="shared" si="115"/>
        <v>380.87</v>
      </c>
      <c r="W401" s="1">
        <f t="shared" si="116"/>
        <v>18.545841086133976</v>
      </c>
      <c r="X401" s="20">
        <f t="shared" si="117"/>
        <v>8.0674408724682802</v>
      </c>
      <c r="Y401" s="22">
        <f t="shared" si="118"/>
        <v>3</v>
      </c>
      <c r="AA401" s="47"/>
    </row>
    <row r="402" spans="1:27" hidden="1" x14ac:dyDescent="0.25">
      <c r="A402" s="57" t="s">
        <v>39</v>
      </c>
      <c r="B402" s="1">
        <v>164.608</v>
      </c>
      <c r="C402" s="1">
        <v>164.352</v>
      </c>
      <c r="D402" s="1">
        <v>416.09399999999999</v>
      </c>
      <c r="E402" s="1">
        <v>382.22800000000001</v>
      </c>
      <c r="G402" s="1">
        <f t="shared" si="102"/>
        <v>33.865999999999985</v>
      </c>
      <c r="H402" s="1">
        <f t="shared" si="103"/>
        <v>0.25600000000000023</v>
      </c>
      <c r="I402" s="2">
        <f t="shared" si="104"/>
        <v>399.45024000000001</v>
      </c>
      <c r="J402" s="2">
        <f t="shared" si="105"/>
        <v>391.12835999999999</v>
      </c>
      <c r="K402" s="2">
        <f t="shared" si="106"/>
        <v>382.80647999999997</v>
      </c>
      <c r="L402" s="10">
        <f t="shared" si="107"/>
        <v>3</v>
      </c>
      <c r="M402" s="73" t="str">
        <f t="shared" si="108"/>
        <v/>
      </c>
      <c r="N402">
        <f t="shared" si="109"/>
        <v>3</v>
      </c>
      <c r="O402" s="12">
        <f t="shared" si="110"/>
        <v>183.18272868907189</v>
      </c>
      <c r="P402" s="11">
        <f t="shared" si="111"/>
        <v>18.57472868907189</v>
      </c>
      <c r="Q402" s="1">
        <f t="shared" si="112"/>
        <v>164.608</v>
      </c>
      <c r="S402" s="14" t="str">
        <f t="shared" si="113"/>
        <v>A</v>
      </c>
      <c r="U402" s="1">
        <f t="shared" si="114"/>
        <v>164.608</v>
      </c>
      <c r="V402" s="1">
        <f t="shared" si="115"/>
        <v>382.22800000000001</v>
      </c>
      <c r="W402" s="1">
        <f t="shared" si="116"/>
        <v>18.57472868907189</v>
      </c>
      <c r="X402" s="20">
        <f t="shared" si="117"/>
        <v>8.0800069797462726</v>
      </c>
      <c r="Y402" s="22">
        <f t="shared" si="118"/>
        <v>3</v>
      </c>
      <c r="AA402" s="47"/>
    </row>
    <row r="403" spans="1:27" hidden="1" x14ac:dyDescent="0.25">
      <c r="A403" s="57" t="s">
        <v>39</v>
      </c>
      <c r="B403" s="1">
        <v>174.72</v>
      </c>
      <c r="C403" s="1">
        <v>174.33600000000001</v>
      </c>
      <c r="D403" s="1">
        <v>416.45400000000001</v>
      </c>
      <c r="E403" s="1">
        <v>382.52499999999998</v>
      </c>
      <c r="G403" s="1">
        <f t="shared" si="102"/>
        <v>33.92900000000003</v>
      </c>
      <c r="H403" s="1">
        <f t="shared" si="103"/>
        <v>0.38399999999998613</v>
      </c>
      <c r="I403" s="2">
        <f t="shared" si="104"/>
        <v>399.79584</v>
      </c>
      <c r="J403" s="2">
        <f t="shared" si="105"/>
        <v>391.46676000000002</v>
      </c>
      <c r="K403" s="2">
        <f t="shared" si="106"/>
        <v>383.13767999999999</v>
      </c>
      <c r="L403" s="10">
        <f t="shared" si="107"/>
        <v>3</v>
      </c>
      <c r="M403" s="73" t="str">
        <f t="shared" si="108"/>
        <v/>
      </c>
      <c r="N403">
        <f t="shared" si="109"/>
        <v>3</v>
      </c>
      <c r="O403" s="12">
        <f t="shared" si="110"/>
        <v>194.43578900511906</v>
      </c>
      <c r="P403" s="11">
        <f t="shared" si="111"/>
        <v>19.715789005119063</v>
      </c>
      <c r="Q403" s="1">
        <f t="shared" si="112"/>
        <v>174.72</v>
      </c>
      <c r="S403" s="14" t="str">
        <f t="shared" si="113"/>
        <v>A</v>
      </c>
      <c r="U403" s="1">
        <f t="shared" si="114"/>
        <v>174.72</v>
      </c>
      <c r="V403" s="1">
        <f t="shared" si="115"/>
        <v>382.52499999999998</v>
      </c>
      <c r="W403" s="1">
        <f t="shared" si="116"/>
        <v>19.715789005119063</v>
      </c>
      <c r="X403" s="20">
        <f t="shared" si="117"/>
        <v>8.5763682172267917</v>
      </c>
      <c r="Y403" s="22">
        <f t="shared" si="118"/>
        <v>3</v>
      </c>
      <c r="AA403" s="47"/>
    </row>
    <row r="404" spans="1:27" hidden="1" x14ac:dyDescent="0.25">
      <c r="A404" s="57" t="s">
        <v>39</v>
      </c>
      <c r="B404" s="1">
        <v>185.34399999999999</v>
      </c>
      <c r="C404" s="1">
        <v>184.96</v>
      </c>
      <c r="D404" s="1">
        <v>418.762</v>
      </c>
      <c r="E404" s="1">
        <v>382.96800000000002</v>
      </c>
      <c r="G404" s="1">
        <f t="shared" si="102"/>
        <v>35.793999999999983</v>
      </c>
      <c r="H404" s="1">
        <f t="shared" si="103"/>
        <v>0.38399999999998613</v>
      </c>
      <c r="I404" s="2">
        <f t="shared" si="104"/>
        <v>402.01152000000002</v>
      </c>
      <c r="J404" s="2">
        <f t="shared" si="105"/>
        <v>393.63628</v>
      </c>
      <c r="K404" s="2">
        <f t="shared" si="106"/>
        <v>385.26103999999998</v>
      </c>
      <c r="L404" s="10">
        <f t="shared" si="107"/>
        <v>3</v>
      </c>
      <c r="M404" s="73" t="str">
        <f t="shared" si="108"/>
        <v/>
      </c>
      <c r="N404">
        <f t="shared" si="109"/>
        <v>3</v>
      </c>
      <c r="O404" s="12">
        <f t="shared" si="110"/>
        <v>206.25862452704206</v>
      </c>
      <c r="P404" s="11">
        <f t="shared" si="111"/>
        <v>20.914624527042065</v>
      </c>
      <c r="Q404" s="1">
        <f t="shared" si="112"/>
        <v>185.34399999999999</v>
      </c>
      <c r="S404" s="14" t="str">
        <f t="shared" si="113"/>
        <v>A</v>
      </c>
      <c r="U404" s="1">
        <f t="shared" si="114"/>
        <v>185.34399999999999</v>
      </c>
      <c r="V404" s="1">
        <f t="shared" si="115"/>
        <v>382.96800000000002</v>
      </c>
      <c r="W404" s="1">
        <f t="shared" si="116"/>
        <v>20.914624527042065</v>
      </c>
      <c r="X404" s="20">
        <f t="shared" si="117"/>
        <v>9.097861669263299</v>
      </c>
      <c r="Y404" s="22">
        <f t="shared" si="118"/>
        <v>3</v>
      </c>
      <c r="AA404" s="47"/>
    </row>
    <row r="405" spans="1:27" hidden="1" x14ac:dyDescent="0.25">
      <c r="A405" s="57" t="s">
        <v>39</v>
      </c>
      <c r="B405" s="1">
        <v>168.06399999999999</v>
      </c>
      <c r="C405" s="1">
        <v>167.55199999999999</v>
      </c>
      <c r="D405" s="1">
        <v>421.28800000000001</v>
      </c>
      <c r="E405" s="1">
        <v>381.041</v>
      </c>
      <c r="G405" s="1">
        <f t="shared" si="102"/>
        <v>40.247000000000014</v>
      </c>
      <c r="H405" s="1">
        <f t="shared" si="103"/>
        <v>0.51200000000000045</v>
      </c>
      <c r="I405" s="2">
        <f t="shared" si="104"/>
        <v>404.43648000000002</v>
      </c>
      <c r="J405" s="2">
        <f t="shared" si="105"/>
        <v>396.01071999999999</v>
      </c>
      <c r="K405" s="2">
        <f t="shared" si="106"/>
        <v>387.58496000000002</v>
      </c>
      <c r="L405" s="10">
        <f t="shared" si="107"/>
        <v>0</v>
      </c>
      <c r="M405" s="73">
        <f t="shared" si="108"/>
        <v>0</v>
      </c>
      <c r="N405">
        <f t="shared" si="109"/>
        <v>0</v>
      </c>
      <c r="O405" s="12">
        <f t="shared" si="110"/>
        <v>168.06399999999999</v>
      </c>
      <c r="P405" s="11">
        <f t="shared" si="111"/>
        <v>0</v>
      </c>
      <c r="Q405" s="1">
        <f t="shared" si="112"/>
        <v>168.06399999999999</v>
      </c>
      <c r="S405" s="14" t="str">
        <f t="shared" si="113"/>
        <v>A</v>
      </c>
      <c r="U405" s="1">
        <f t="shared" si="114"/>
        <v>168.06399999999999</v>
      </c>
      <c r="V405" s="1">
        <f t="shared" si="115"/>
        <v>381.041</v>
      </c>
      <c r="W405" s="1">
        <f t="shared" si="116"/>
        <v>0</v>
      </c>
      <c r="X405" s="20">
        <f t="shared" si="117"/>
        <v>0</v>
      </c>
      <c r="Y405" s="22">
        <f t="shared" si="118"/>
        <v>0</v>
      </c>
      <c r="AA405" s="47"/>
    </row>
    <row r="406" spans="1:27" hidden="1" x14ac:dyDescent="0.25">
      <c r="A406" s="57" t="s">
        <v>39</v>
      </c>
      <c r="B406" s="1">
        <v>158.464</v>
      </c>
      <c r="C406" s="1">
        <v>158.08000000000001</v>
      </c>
      <c r="D406" s="1">
        <v>420.92399999999998</v>
      </c>
      <c r="E406" s="1">
        <v>380.72399999999999</v>
      </c>
      <c r="G406" s="1">
        <f t="shared" si="102"/>
        <v>40.199999999999989</v>
      </c>
      <c r="H406" s="1">
        <f t="shared" si="103"/>
        <v>0.38399999999998613</v>
      </c>
      <c r="I406" s="2">
        <f t="shared" si="104"/>
        <v>404.08704</v>
      </c>
      <c r="J406" s="2">
        <f t="shared" si="105"/>
        <v>395.66855999999996</v>
      </c>
      <c r="K406" s="2">
        <f t="shared" si="106"/>
        <v>387.25007999999997</v>
      </c>
      <c r="L406" s="10">
        <f t="shared" si="107"/>
        <v>0</v>
      </c>
      <c r="M406" s="73" t="str">
        <f t="shared" si="108"/>
        <v/>
      </c>
      <c r="N406">
        <f t="shared" si="109"/>
        <v>0</v>
      </c>
      <c r="O406" s="12">
        <f t="shared" si="110"/>
        <v>158.464</v>
      </c>
      <c r="P406" s="11">
        <f t="shared" si="111"/>
        <v>0</v>
      </c>
      <c r="Q406" s="1">
        <f t="shared" si="112"/>
        <v>158.464</v>
      </c>
      <c r="S406" s="14" t="str">
        <f t="shared" si="113"/>
        <v>A</v>
      </c>
      <c r="U406" s="1">
        <f t="shared" si="114"/>
        <v>158.464</v>
      </c>
      <c r="V406" s="1">
        <f t="shared" si="115"/>
        <v>380.72399999999999</v>
      </c>
      <c r="W406" s="1">
        <f t="shared" si="116"/>
        <v>0</v>
      </c>
      <c r="X406" s="20">
        <f t="shared" si="117"/>
        <v>0</v>
      </c>
      <c r="Y406" s="22">
        <f t="shared" si="118"/>
        <v>0</v>
      </c>
      <c r="AA406" s="47"/>
    </row>
    <row r="407" spans="1:27" hidden="1" x14ac:dyDescent="0.25">
      <c r="A407" s="57" t="s">
        <v>39</v>
      </c>
      <c r="B407" s="1">
        <v>161.792</v>
      </c>
      <c r="C407" s="1">
        <v>161.40799999999999</v>
      </c>
      <c r="D407" s="1">
        <v>422.41</v>
      </c>
      <c r="E407" s="1">
        <v>382.06099999999998</v>
      </c>
      <c r="G407" s="1">
        <f t="shared" si="102"/>
        <v>40.349000000000046</v>
      </c>
      <c r="H407" s="1">
        <f t="shared" si="103"/>
        <v>0.38400000000001455</v>
      </c>
      <c r="I407" s="2">
        <f t="shared" si="104"/>
        <v>405.5136</v>
      </c>
      <c r="J407" s="2">
        <f t="shared" si="105"/>
        <v>397.06540000000001</v>
      </c>
      <c r="K407" s="2">
        <f t="shared" si="106"/>
        <v>388.61720000000003</v>
      </c>
      <c r="L407" s="10">
        <f t="shared" si="107"/>
        <v>0</v>
      </c>
      <c r="M407" s="73" t="str">
        <f t="shared" si="108"/>
        <v/>
      </c>
      <c r="N407">
        <f t="shared" si="109"/>
        <v>0</v>
      </c>
      <c r="O407" s="12">
        <f t="shared" si="110"/>
        <v>161.792</v>
      </c>
      <c r="P407" s="11">
        <f t="shared" si="111"/>
        <v>0</v>
      </c>
      <c r="Q407" s="1">
        <f t="shared" si="112"/>
        <v>161.792</v>
      </c>
      <c r="S407" s="14" t="str">
        <f t="shared" si="113"/>
        <v>A</v>
      </c>
      <c r="U407" s="1">
        <f t="shared" si="114"/>
        <v>161.792</v>
      </c>
      <c r="V407" s="1">
        <f t="shared" si="115"/>
        <v>382.06099999999998</v>
      </c>
      <c r="W407" s="1">
        <f t="shared" si="116"/>
        <v>0</v>
      </c>
      <c r="X407" s="20">
        <f t="shared" si="117"/>
        <v>0</v>
      </c>
      <c r="Y407" s="22">
        <f t="shared" si="118"/>
        <v>0</v>
      </c>
      <c r="AA407" s="47"/>
    </row>
    <row r="408" spans="1:27" hidden="1" x14ac:dyDescent="0.25">
      <c r="A408" s="57" t="s">
        <v>39</v>
      </c>
      <c r="B408" s="1">
        <v>141.56800000000001</v>
      </c>
      <c r="C408" s="1">
        <v>141.31200000000001</v>
      </c>
      <c r="D408" s="1">
        <v>421.56799999999998</v>
      </c>
      <c r="E408" s="1">
        <v>381.37599999999998</v>
      </c>
      <c r="G408" s="1">
        <f t="shared" si="102"/>
        <v>40.192000000000007</v>
      </c>
      <c r="H408" s="1">
        <f t="shared" si="103"/>
        <v>0.25600000000000023</v>
      </c>
      <c r="I408" s="2">
        <f t="shared" si="104"/>
        <v>404.70527999999996</v>
      </c>
      <c r="J408" s="2">
        <f t="shared" si="105"/>
        <v>396.27391999999998</v>
      </c>
      <c r="K408" s="2">
        <f t="shared" si="106"/>
        <v>387.84255999999999</v>
      </c>
      <c r="L408" s="10">
        <f t="shared" si="107"/>
        <v>0</v>
      </c>
      <c r="M408" s="73" t="str">
        <f t="shared" si="108"/>
        <v/>
      </c>
      <c r="N408">
        <f t="shared" si="109"/>
        <v>0</v>
      </c>
      <c r="O408" s="12">
        <f t="shared" si="110"/>
        <v>141.56800000000001</v>
      </c>
      <c r="P408" s="11">
        <f t="shared" si="111"/>
        <v>0</v>
      </c>
      <c r="Q408" s="1">
        <f t="shared" si="112"/>
        <v>141.56800000000001</v>
      </c>
      <c r="S408" s="14" t="str">
        <f t="shared" si="113"/>
        <v>A</v>
      </c>
      <c r="U408" s="1">
        <f t="shared" si="114"/>
        <v>141.56800000000001</v>
      </c>
      <c r="V408" s="1">
        <f t="shared" si="115"/>
        <v>381.37599999999998</v>
      </c>
      <c r="W408" s="1">
        <f t="shared" si="116"/>
        <v>0</v>
      </c>
      <c r="X408" s="20">
        <f t="shared" si="117"/>
        <v>0</v>
      </c>
      <c r="Y408" s="22">
        <f t="shared" si="118"/>
        <v>0</v>
      </c>
      <c r="AA408" s="47"/>
    </row>
    <row r="409" spans="1:27" hidden="1" x14ac:dyDescent="0.25">
      <c r="A409" s="57" t="s">
        <v>39</v>
      </c>
      <c r="B409" s="1">
        <v>142.33600000000001</v>
      </c>
      <c r="C409" s="1">
        <v>141.952</v>
      </c>
      <c r="D409" s="1">
        <v>418.12599999999998</v>
      </c>
      <c r="E409" s="1">
        <v>383.42899999999997</v>
      </c>
      <c r="G409" s="1">
        <f t="shared" si="102"/>
        <v>34.697000000000003</v>
      </c>
      <c r="H409" s="1">
        <f t="shared" si="103"/>
        <v>0.38400000000001455</v>
      </c>
      <c r="I409" s="2">
        <f t="shared" si="104"/>
        <v>401.40096</v>
      </c>
      <c r="J409" s="2">
        <f t="shared" si="105"/>
        <v>393.03843999999998</v>
      </c>
      <c r="K409" s="2">
        <f t="shared" si="106"/>
        <v>384.67591999999996</v>
      </c>
      <c r="L409" s="10">
        <f t="shared" si="107"/>
        <v>3</v>
      </c>
      <c r="M409" s="73">
        <f t="shared" si="108"/>
        <v>3</v>
      </c>
      <c r="N409">
        <f t="shared" si="109"/>
        <v>3</v>
      </c>
      <c r="O409" s="12">
        <f t="shared" si="110"/>
        <v>158.3975072334743</v>
      </c>
      <c r="P409" s="11">
        <f t="shared" si="111"/>
        <v>16.061507233474288</v>
      </c>
      <c r="Q409" s="1">
        <f t="shared" si="112"/>
        <v>142.33600000000001</v>
      </c>
      <c r="S409" s="14" t="str">
        <f t="shared" si="113"/>
        <v>A</v>
      </c>
      <c r="U409" s="1">
        <f t="shared" si="114"/>
        <v>142.33600000000001</v>
      </c>
      <c r="V409" s="1">
        <f t="shared" si="115"/>
        <v>383.42899999999997</v>
      </c>
      <c r="W409" s="1">
        <f t="shared" si="116"/>
        <v>16.061507233474288</v>
      </c>
      <c r="X409" s="20">
        <f t="shared" si="117"/>
        <v>6.9867556465613152</v>
      </c>
      <c r="Y409" s="22">
        <f t="shared" si="118"/>
        <v>3</v>
      </c>
      <c r="AA409" s="47"/>
    </row>
    <row r="410" spans="1:27" hidden="1" x14ac:dyDescent="0.25">
      <c r="A410" s="57" t="s">
        <v>39</v>
      </c>
      <c r="B410" s="1">
        <v>141.05600000000001</v>
      </c>
      <c r="C410" s="1">
        <v>140.80000000000001</v>
      </c>
      <c r="D410" s="1">
        <v>417.31900000000002</v>
      </c>
      <c r="E410" s="1">
        <v>383.41899999999998</v>
      </c>
      <c r="G410" s="1">
        <f t="shared" si="102"/>
        <v>33.900000000000034</v>
      </c>
      <c r="H410" s="1">
        <f t="shared" si="103"/>
        <v>0.25600000000000023</v>
      </c>
      <c r="I410" s="2">
        <f t="shared" si="104"/>
        <v>400.62624</v>
      </c>
      <c r="J410" s="2">
        <f t="shared" si="105"/>
        <v>392.27986000000004</v>
      </c>
      <c r="K410" s="2">
        <f t="shared" si="106"/>
        <v>383.93348000000003</v>
      </c>
      <c r="L410" s="10">
        <f t="shared" si="107"/>
        <v>3</v>
      </c>
      <c r="M410" s="73" t="str">
        <f t="shared" si="108"/>
        <v/>
      </c>
      <c r="N410">
        <f t="shared" si="109"/>
        <v>3</v>
      </c>
      <c r="O410" s="12">
        <f t="shared" si="110"/>
        <v>156.97306921878479</v>
      </c>
      <c r="P410" s="11">
        <f t="shared" si="111"/>
        <v>15.917069218784775</v>
      </c>
      <c r="Q410" s="1">
        <f t="shared" si="112"/>
        <v>141.05600000000001</v>
      </c>
      <c r="S410" s="14" t="str">
        <f t="shared" si="113"/>
        <v>A</v>
      </c>
      <c r="U410" s="1">
        <f t="shared" si="114"/>
        <v>141.05600000000001</v>
      </c>
      <c r="V410" s="1">
        <f t="shared" si="115"/>
        <v>383.41899999999998</v>
      </c>
      <c r="W410" s="1">
        <f t="shared" si="116"/>
        <v>15.917069218784775</v>
      </c>
      <c r="X410" s="20">
        <f t="shared" si="117"/>
        <v>6.9239251101713775</v>
      </c>
      <c r="Y410" s="22">
        <f t="shared" si="118"/>
        <v>3</v>
      </c>
      <c r="AA410" s="47"/>
    </row>
    <row r="411" spans="1:27" hidden="1" x14ac:dyDescent="0.25">
      <c r="A411" s="57" t="s">
        <v>39</v>
      </c>
      <c r="B411" s="1">
        <v>144.63999999999999</v>
      </c>
      <c r="C411" s="1">
        <v>144.256</v>
      </c>
      <c r="D411" s="1">
        <v>417.29700000000003</v>
      </c>
      <c r="E411" s="1">
        <v>383.37700000000001</v>
      </c>
      <c r="G411" s="1">
        <f t="shared" si="102"/>
        <v>33.920000000000016</v>
      </c>
      <c r="H411" s="1">
        <f t="shared" si="103"/>
        <v>0.38399999999998613</v>
      </c>
      <c r="I411" s="2">
        <f t="shared" si="104"/>
        <v>400.60512</v>
      </c>
      <c r="J411" s="2">
        <f t="shared" si="105"/>
        <v>392.25918000000001</v>
      </c>
      <c r="K411" s="2">
        <f t="shared" si="106"/>
        <v>383.91324000000003</v>
      </c>
      <c r="L411" s="10">
        <f t="shared" si="107"/>
        <v>3</v>
      </c>
      <c r="M411" s="73" t="str">
        <f t="shared" si="108"/>
        <v/>
      </c>
      <c r="N411">
        <f t="shared" si="109"/>
        <v>3</v>
      </c>
      <c r="O411" s="12">
        <f t="shared" si="110"/>
        <v>160.96149565991541</v>
      </c>
      <c r="P411" s="11">
        <f t="shared" si="111"/>
        <v>16.321495659915428</v>
      </c>
      <c r="Q411" s="1">
        <f t="shared" si="112"/>
        <v>144.63999999999999</v>
      </c>
      <c r="S411" s="14" t="str">
        <f t="shared" si="113"/>
        <v>A</v>
      </c>
      <c r="U411" s="1">
        <f t="shared" si="114"/>
        <v>144.63999999999999</v>
      </c>
      <c r="V411" s="1">
        <f t="shared" si="115"/>
        <v>383.37700000000001</v>
      </c>
      <c r="W411" s="1">
        <f t="shared" si="116"/>
        <v>16.321495659915428</v>
      </c>
      <c r="X411" s="20">
        <f t="shared" si="117"/>
        <v>7.0998506120632108</v>
      </c>
      <c r="Y411" s="22">
        <f t="shared" si="118"/>
        <v>3</v>
      </c>
      <c r="AA411" s="47"/>
    </row>
    <row r="412" spans="1:27" hidden="1" x14ac:dyDescent="0.25">
      <c r="A412" s="57" t="s">
        <v>39</v>
      </c>
      <c r="B412" s="1">
        <v>144</v>
      </c>
      <c r="C412" s="1">
        <v>143.61600000000001</v>
      </c>
      <c r="D412" s="1">
        <v>417.75099999999998</v>
      </c>
      <c r="E412" s="1">
        <v>383.80500000000001</v>
      </c>
      <c r="G412" s="1">
        <f t="shared" si="102"/>
        <v>33.94599999999997</v>
      </c>
      <c r="H412" s="1">
        <f t="shared" si="103"/>
        <v>0.38399999999998613</v>
      </c>
      <c r="I412" s="2">
        <f t="shared" si="104"/>
        <v>401.04095999999998</v>
      </c>
      <c r="J412" s="2">
        <f t="shared" si="105"/>
        <v>392.68593999999996</v>
      </c>
      <c r="K412" s="2">
        <f t="shared" si="106"/>
        <v>384.33091999999999</v>
      </c>
      <c r="L412" s="10">
        <f t="shared" si="107"/>
        <v>3</v>
      </c>
      <c r="M412" s="73" t="str">
        <f t="shared" si="108"/>
        <v/>
      </c>
      <c r="N412">
        <f t="shared" si="109"/>
        <v>3</v>
      </c>
      <c r="O412" s="12">
        <f t="shared" si="110"/>
        <v>160.24927665257067</v>
      </c>
      <c r="P412" s="11">
        <f t="shared" si="111"/>
        <v>16.249276652570671</v>
      </c>
      <c r="Q412" s="1">
        <f t="shared" si="112"/>
        <v>144</v>
      </c>
      <c r="S412" s="14" t="str">
        <f t="shared" si="113"/>
        <v>A</v>
      </c>
      <c r="U412" s="1">
        <f t="shared" si="114"/>
        <v>144</v>
      </c>
      <c r="V412" s="1">
        <f t="shared" si="115"/>
        <v>383.80500000000001</v>
      </c>
      <c r="W412" s="1">
        <f t="shared" si="116"/>
        <v>16.249276652570671</v>
      </c>
      <c r="X412" s="20">
        <f t="shared" si="117"/>
        <v>7.0684353438682423</v>
      </c>
      <c r="Y412" s="22">
        <f t="shared" si="118"/>
        <v>3</v>
      </c>
      <c r="AA412" s="47"/>
    </row>
    <row r="413" spans="1:27" hidden="1" x14ac:dyDescent="0.25">
      <c r="A413" s="57" t="s">
        <v>39</v>
      </c>
      <c r="B413" s="1">
        <v>142.208</v>
      </c>
      <c r="C413" s="1">
        <v>142.08000000000001</v>
      </c>
      <c r="D413" s="1">
        <v>418.44600000000003</v>
      </c>
      <c r="E413" s="1">
        <v>383.75099999999998</v>
      </c>
      <c r="G413" s="1">
        <f t="shared" si="102"/>
        <v>34.69500000000005</v>
      </c>
      <c r="H413" s="1">
        <f t="shared" si="103"/>
        <v>0.1279999999999859</v>
      </c>
      <c r="I413" s="2">
        <f t="shared" si="104"/>
        <v>401.70816000000002</v>
      </c>
      <c r="J413" s="2">
        <f t="shared" si="105"/>
        <v>393.33924000000002</v>
      </c>
      <c r="K413" s="2">
        <f t="shared" si="106"/>
        <v>384.97032000000002</v>
      </c>
      <c r="L413" s="10">
        <f t="shared" si="107"/>
        <v>3</v>
      </c>
      <c r="M413" s="73" t="str">
        <f t="shared" si="108"/>
        <v/>
      </c>
      <c r="N413">
        <f t="shared" si="109"/>
        <v>3</v>
      </c>
      <c r="O413" s="12">
        <f t="shared" si="110"/>
        <v>158.25506343200533</v>
      </c>
      <c r="P413" s="11">
        <f t="shared" si="111"/>
        <v>16.047063432005331</v>
      </c>
      <c r="Q413" s="1">
        <f t="shared" si="112"/>
        <v>142.208</v>
      </c>
      <c r="S413" s="14" t="str">
        <f t="shared" si="113"/>
        <v>A</v>
      </c>
      <c r="U413" s="1">
        <f t="shared" si="114"/>
        <v>142.208</v>
      </c>
      <c r="V413" s="1">
        <f t="shared" si="115"/>
        <v>383.75099999999998</v>
      </c>
      <c r="W413" s="1">
        <f t="shared" si="116"/>
        <v>16.047063432005331</v>
      </c>
      <c r="X413" s="20">
        <f t="shared" si="117"/>
        <v>6.980472592922319</v>
      </c>
      <c r="Y413" s="22">
        <f t="shared" si="118"/>
        <v>3</v>
      </c>
      <c r="AA413" s="47"/>
    </row>
    <row r="414" spans="1:27" hidden="1" x14ac:dyDescent="0.25">
      <c r="A414" s="57" t="s">
        <v>39</v>
      </c>
      <c r="B414" s="1">
        <v>119.80800000000001</v>
      </c>
      <c r="C414" s="1">
        <v>119.42400000000001</v>
      </c>
      <c r="D414" s="1">
        <v>420.44</v>
      </c>
      <c r="E414" s="1">
        <v>380.61099999999999</v>
      </c>
      <c r="G414" s="1">
        <f t="shared" si="102"/>
        <v>39.829000000000008</v>
      </c>
      <c r="H414" s="1">
        <f t="shared" si="103"/>
        <v>0.38400000000000034</v>
      </c>
      <c r="I414" s="2">
        <f t="shared" si="104"/>
        <v>403.62239999999997</v>
      </c>
      <c r="J414" s="2">
        <f t="shared" si="105"/>
        <v>395.21359999999999</v>
      </c>
      <c r="K414" s="2">
        <f t="shared" si="106"/>
        <v>386.8048</v>
      </c>
      <c r="L414" s="10">
        <f t="shared" si="107"/>
        <v>0</v>
      </c>
      <c r="M414" s="73">
        <f t="shared" si="108"/>
        <v>0</v>
      </c>
      <c r="N414">
        <f t="shared" si="109"/>
        <v>0</v>
      </c>
      <c r="O414" s="12">
        <f t="shared" si="110"/>
        <v>119.80800000000001</v>
      </c>
      <c r="P414" s="11">
        <f t="shared" si="111"/>
        <v>0</v>
      </c>
      <c r="Q414" s="1">
        <f t="shared" si="112"/>
        <v>119.80800000000001</v>
      </c>
      <c r="S414" s="14" t="str">
        <f t="shared" si="113"/>
        <v>A</v>
      </c>
      <c r="U414" s="1">
        <f t="shared" si="114"/>
        <v>119.80800000000001</v>
      </c>
      <c r="V414" s="1">
        <f t="shared" si="115"/>
        <v>380.61099999999999</v>
      </c>
      <c r="W414" s="1">
        <f t="shared" si="116"/>
        <v>0</v>
      </c>
      <c r="X414" s="20">
        <f t="shared" si="117"/>
        <v>0</v>
      </c>
      <c r="Y414" s="22">
        <f t="shared" si="118"/>
        <v>0</v>
      </c>
      <c r="AA414" s="47"/>
    </row>
    <row r="415" spans="1:27" hidden="1" x14ac:dyDescent="0.25">
      <c r="A415" s="57" t="s">
        <v>39</v>
      </c>
      <c r="B415" s="1">
        <v>74.111999999999995</v>
      </c>
      <c r="C415" s="1">
        <v>73.983999999999995</v>
      </c>
      <c r="D415" s="1">
        <v>420.87200000000001</v>
      </c>
      <c r="E415" s="1">
        <v>381.012</v>
      </c>
      <c r="G415" s="1">
        <f t="shared" si="102"/>
        <v>39.860000000000014</v>
      </c>
      <c r="H415" s="1">
        <f t="shared" si="103"/>
        <v>0.12800000000000011</v>
      </c>
      <c r="I415" s="2">
        <f t="shared" si="104"/>
        <v>404.03712000000002</v>
      </c>
      <c r="J415" s="2">
        <f t="shared" si="105"/>
        <v>395.61968000000002</v>
      </c>
      <c r="K415" s="2">
        <f t="shared" si="106"/>
        <v>387.20224000000002</v>
      </c>
      <c r="L415" s="10">
        <f t="shared" si="107"/>
        <v>0</v>
      </c>
      <c r="M415" s="73" t="str">
        <f t="shared" si="108"/>
        <v/>
      </c>
      <c r="N415">
        <f t="shared" si="109"/>
        <v>0</v>
      </c>
      <c r="O415" s="12">
        <f t="shared" si="110"/>
        <v>74.111999999999995</v>
      </c>
      <c r="P415" s="11">
        <f t="shared" si="111"/>
        <v>0</v>
      </c>
      <c r="Q415" s="1">
        <f t="shared" si="112"/>
        <v>74.111999999999995</v>
      </c>
      <c r="S415" s="14" t="str">
        <f t="shared" si="113"/>
        <v>A</v>
      </c>
      <c r="U415" s="1">
        <f t="shared" si="114"/>
        <v>74.111999999999995</v>
      </c>
      <c r="V415" s="1">
        <f t="shared" si="115"/>
        <v>381.012</v>
      </c>
      <c r="W415" s="1">
        <f t="shared" si="116"/>
        <v>0</v>
      </c>
      <c r="X415" s="20">
        <f t="shared" si="117"/>
        <v>0</v>
      </c>
      <c r="Y415" s="22">
        <f t="shared" si="118"/>
        <v>0</v>
      </c>
      <c r="AA415" s="47"/>
    </row>
    <row r="416" spans="1:27" hidden="1" x14ac:dyDescent="0.25">
      <c r="A416" s="57" t="s">
        <v>39</v>
      </c>
      <c r="B416" s="1">
        <v>65.28</v>
      </c>
      <c r="C416" s="1">
        <v>64.896000000000001</v>
      </c>
      <c r="D416" s="1">
        <v>419.40899999999999</v>
      </c>
      <c r="E416" s="1">
        <v>379.71199999999999</v>
      </c>
      <c r="G416" s="1">
        <f t="shared" si="102"/>
        <v>39.697000000000003</v>
      </c>
      <c r="H416" s="1">
        <f t="shared" si="103"/>
        <v>0.38400000000000034</v>
      </c>
      <c r="I416" s="2">
        <f t="shared" si="104"/>
        <v>402.63263999999998</v>
      </c>
      <c r="J416" s="2">
        <f t="shared" si="105"/>
        <v>394.24446</v>
      </c>
      <c r="K416" s="2">
        <f t="shared" si="106"/>
        <v>385.85627999999997</v>
      </c>
      <c r="L416" s="10">
        <f t="shared" si="107"/>
        <v>0</v>
      </c>
      <c r="M416" s="73" t="str">
        <f t="shared" si="108"/>
        <v/>
      </c>
      <c r="N416">
        <f t="shared" si="109"/>
        <v>0</v>
      </c>
      <c r="O416" s="12">
        <f t="shared" si="110"/>
        <v>65.28</v>
      </c>
      <c r="P416" s="11">
        <f t="shared" si="111"/>
        <v>0</v>
      </c>
      <c r="Q416" s="1">
        <f t="shared" si="112"/>
        <v>65.28</v>
      </c>
      <c r="S416" s="14" t="str">
        <f t="shared" si="113"/>
        <v>A</v>
      </c>
      <c r="U416" s="1">
        <f t="shared" si="114"/>
        <v>65.28</v>
      </c>
      <c r="V416" s="1">
        <f t="shared" si="115"/>
        <v>379.71199999999999</v>
      </c>
      <c r="W416" s="1">
        <f t="shared" si="116"/>
        <v>0</v>
      </c>
      <c r="X416" s="20">
        <f t="shared" si="117"/>
        <v>0</v>
      </c>
      <c r="Y416" s="22">
        <f t="shared" si="118"/>
        <v>0</v>
      </c>
      <c r="AA416" s="47"/>
    </row>
    <row r="417" spans="1:34" x14ac:dyDescent="0.25">
      <c r="A417" s="57" t="s">
        <v>39</v>
      </c>
      <c r="B417" s="1">
        <v>55.68</v>
      </c>
      <c r="C417" s="1">
        <v>55.552</v>
      </c>
      <c r="D417" s="1">
        <v>420.55099999999999</v>
      </c>
      <c r="E417" s="1">
        <v>380.77300000000002</v>
      </c>
      <c r="G417" s="1">
        <f t="shared" si="102"/>
        <v>39.777999999999963</v>
      </c>
      <c r="H417" s="1">
        <f t="shared" si="103"/>
        <v>0.12800000000000011</v>
      </c>
      <c r="I417" s="2">
        <f t="shared" si="104"/>
        <v>403.72895999999997</v>
      </c>
      <c r="J417" s="2">
        <f t="shared" si="105"/>
        <v>395.31793999999996</v>
      </c>
      <c r="K417" s="2">
        <f t="shared" si="106"/>
        <v>386.90692000000001</v>
      </c>
      <c r="L417" s="10">
        <f t="shared" si="107"/>
        <v>0</v>
      </c>
      <c r="M417" s="73" t="str">
        <f t="shared" si="108"/>
        <v/>
      </c>
      <c r="N417">
        <f t="shared" si="109"/>
        <v>0</v>
      </c>
      <c r="O417" s="12">
        <f t="shared" si="110"/>
        <v>55.68</v>
      </c>
      <c r="P417" s="11">
        <f t="shared" si="111"/>
        <v>0</v>
      </c>
      <c r="Q417" s="1">
        <f t="shared" si="112"/>
        <v>55.68</v>
      </c>
      <c r="S417" s="14" t="str">
        <f t="shared" si="113"/>
        <v>A</v>
      </c>
      <c r="U417" s="1">
        <f t="shared" si="114"/>
        <v>55.68</v>
      </c>
      <c r="V417" s="1">
        <f t="shared" si="115"/>
        <v>380.77300000000002</v>
      </c>
      <c r="W417" s="1">
        <f t="shared" si="116"/>
        <v>0</v>
      </c>
      <c r="X417" s="20">
        <f t="shared" si="117"/>
        <v>0</v>
      </c>
      <c r="Y417" s="22">
        <f t="shared" si="118"/>
        <v>0</v>
      </c>
      <c r="Z417" s="32" t="s">
        <v>40</v>
      </c>
      <c r="AA417" s="47"/>
      <c r="AB417" s="32" t="str">
        <f>A417</f>
        <v>JJJJ-MM-TT SS:MM:SS</v>
      </c>
      <c r="AC417" s="1">
        <f>SUM(U417:U440)</f>
        <v>1608.192</v>
      </c>
      <c r="AD417" s="1">
        <f>AVERAGE(V417:V440)</f>
        <v>381.77808333333337</v>
      </c>
      <c r="AE417" s="1">
        <f>SUM(W417:W440)</f>
        <v>108.31406721566884</v>
      </c>
      <c r="AF417" s="1">
        <f>SUM(X417:X440)</f>
        <v>47.11661923881595</v>
      </c>
      <c r="AG417" s="35">
        <f>AVERAGE(Y417:Y440)</f>
        <v>1.5</v>
      </c>
      <c r="AH417" s="37" t="e">
        <f>DAY(A417)</f>
        <v>#VALUE!</v>
      </c>
    </row>
    <row r="418" spans="1:34" hidden="1" x14ac:dyDescent="0.25">
      <c r="A418" s="57" t="s">
        <v>39</v>
      </c>
      <c r="B418" s="1">
        <v>55.552</v>
      </c>
      <c r="C418" s="1">
        <v>55.167999999999999</v>
      </c>
      <c r="D418" s="1">
        <v>421.02499999999998</v>
      </c>
      <c r="E418" s="1">
        <v>381.20400000000001</v>
      </c>
      <c r="G418" s="1">
        <f t="shared" si="102"/>
        <v>39.82099999999997</v>
      </c>
      <c r="H418" s="1">
        <f t="shared" si="103"/>
        <v>0.38400000000000034</v>
      </c>
      <c r="I418" s="2">
        <f t="shared" si="104"/>
        <v>404.18399999999997</v>
      </c>
      <c r="J418" s="2">
        <f t="shared" si="105"/>
        <v>395.76349999999996</v>
      </c>
      <c r="K418" s="2">
        <f t="shared" si="106"/>
        <v>387.34299999999996</v>
      </c>
      <c r="L418" s="10">
        <f t="shared" si="107"/>
        <v>0</v>
      </c>
      <c r="M418" s="73" t="str">
        <f t="shared" si="108"/>
        <v/>
      </c>
      <c r="N418">
        <f t="shared" si="109"/>
        <v>0</v>
      </c>
      <c r="O418" s="12">
        <f t="shared" si="110"/>
        <v>55.552</v>
      </c>
      <c r="P418" s="11">
        <f t="shared" si="111"/>
        <v>0</v>
      </c>
      <c r="Q418" s="1">
        <f t="shared" si="112"/>
        <v>55.552</v>
      </c>
      <c r="S418" s="14" t="str">
        <f t="shared" si="113"/>
        <v>A</v>
      </c>
      <c r="U418" s="1">
        <f t="shared" si="114"/>
        <v>55.552</v>
      </c>
      <c r="V418" s="1">
        <f t="shared" si="115"/>
        <v>381.20400000000001</v>
      </c>
      <c r="W418" s="1">
        <f t="shared" si="116"/>
        <v>0</v>
      </c>
      <c r="X418" s="20">
        <f t="shared" si="117"/>
        <v>0</v>
      </c>
      <c r="Y418" s="22">
        <f t="shared" si="118"/>
        <v>0</v>
      </c>
      <c r="AA418" s="47"/>
    </row>
    <row r="419" spans="1:34" hidden="1" x14ac:dyDescent="0.25">
      <c r="A419" s="57" t="s">
        <v>39</v>
      </c>
      <c r="B419" s="1">
        <v>55.423999999999999</v>
      </c>
      <c r="C419" s="1">
        <v>55.295999999999999</v>
      </c>
      <c r="D419" s="1">
        <v>421.26600000000002</v>
      </c>
      <c r="E419" s="1">
        <v>381.42899999999997</v>
      </c>
      <c r="G419" s="1">
        <f t="shared" si="102"/>
        <v>39.837000000000046</v>
      </c>
      <c r="H419" s="1">
        <f t="shared" si="103"/>
        <v>0.12800000000000011</v>
      </c>
      <c r="I419" s="2">
        <f t="shared" si="104"/>
        <v>404.41536000000002</v>
      </c>
      <c r="J419" s="2">
        <f t="shared" si="105"/>
        <v>395.99004000000002</v>
      </c>
      <c r="K419" s="2">
        <f t="shared" si="106"/>
        <v>387.56472000000002</v>
      </c>
      <c r="L419" s="10">
        <f t="shared" si="107"/>
        <v>0</v>
      </c>
      <c r="M419" s="73" t="str">
        <f t="shared" si="108"/>
        <v/>
      </c>
      <c r="N419">
        <f t="shared" si="109"/>
        <v>0</v>
      </c>
      <c r="O419" s="12">
        <f t="shared" si="110"/>
        <v>55.423999999999999</v>
      </c>
      <c r="P419" s="11">
        <f t="shared" si="111"/>
        <v>0</v>
      </c>
      <c r="Q419" s="1">
        <f t="shared" si="112"/>
        <v>55.423999999999999</v>
      </c>
      <c r="S419" s="14" t="str">
        <f t="shared" si="113"/>
        <v>A</v>
      </c>
      <c r="U419" s="1">
        <f t="shared" si="114"/>
        <v>55.423999999999999</v>
      </c>
      <c r="V419" s="1">
        <f t="shared" si="115"/>
        <v>381.42899999999997</v>
      </c>
      <c r="W419" s="1">
        <f t="shared" si="116"/>
        <v>0</v>
      </c>
      <c r="X419" s="20">
        <f t="shared" si="117"/>
        <v>0</v>
      </c>
      <c r="Y419" s="22">
        <f t="shared" si="118"/>
        <v>0</v>
      </c>
      <c r="AA419" s="47"/>
    </row>
    <row r="420" spans="1:34" hidden="1" x14ac:dyDescent="0.25">
      <c r="A420" s="57" t="s">
        <v>39</v>
      </c>
      <c r="B420" s="1">
        <v>55.167999999999999</v>
      </c>
      <c r="C420" s="1">
        <v>54.911999999999999</v>
      </c>
      <c r="D420" s="1">
        <v>421.25200000000001</v>
      </c>
      <c r="E420" s="1">
        <v>381.41500000000002</v>
      </c>
      <c r="G420" s="1">
        <f t="shared" si="102"/>
        <v>39.836999999999989</v>
      </c>
      <c r="H420" s="1">
        <f t="shared" si="103"/>
        <v>0.25600000000000023</v>
      </c>
      <c r="I420" s="2">
        <f t="shared" si="104"/>
        <v>404.40192000000002</v>
      </c>
      <c r="J420" s="2">
        <f t="shared" si="105"/>
        <v>395.97687999999999</v>
      </c>
      <c r="K420" s="2">
        <f t="shared" si="106"/>
        <v>387.55184000000003</v>
      </c>
      <c r="L420" s="10">
        <f t="shared" si="107"/>
        <v>0</v>
      </c>
      <c r="M420" s="73" t="str">
        <f t="shared" si="108"/>
        <v/>
      </c>
      <c r="N420">
        <f t="shared" si="109"/>
        <v>0</v>
      </c>
      <c r="O420" s="12">
        <f t="shared" si="110"/>
        <v>55.167999999999999</v>
      </c>
      <c r="P420" s="11">
        <f t="shared" si="111"/>
        <v>0</v>
      </c>
      <c r="Q420" s="1">
        <f t="shared" si="112"/>
        <v>55.167999999999999</v>
      </c>
      <c r="S420" s="14" t="str">
        <f t="shared" si="113"/>
        <v>A</v>
      </c>
      <c r="U420" s="1">
        <f t="shared" si="114"/>
        <v>55.167999999999999</v>
      </c>
      <c r="V420" s="1">
        <f t="shared" si="115"/>
        <v>381.41500000000002</v>
      </c>
      <c r="W420" s="1">
        <f t="shared" si="116"/>
        <v>0</v>
      </c>
      <c r="X420" s="20">
        <f t="shared" si="117"/>
        <v>0</v>
      </c>
      <c r="Y420" s="22">
        <f t="shared" si="118"/>
        <v>0</v>
      </c>
      <c r="AA420" s="47"/>
    </row>
    <row r="421" spans="1:34" hidden="1" x14ac:dyDescent="0.25">
      <c r="A421" s="57" t="s">
        <v>39</v>
      </c>
      <c r="B421" s="1">
        <v>55.808</v>
      </c>
      <c r="C421" s="1">
        <v>55.68</v>
      </c>
      <c r="D421" s="1">
        <v>421.00900000000001</v>
      </c>
      <c r="E421" s="1">
        <v>381.19600000000003</v>
      </c>
      <c r="G421" s="1">
        <f t="shared" si="102"/>
        <v>39.812999999999988</v>
      </c>
      <c r="H421" s="1">
        <f t="shared" si="103"/>
        <v>0.12800000000000011</v>
      </c>
      <c r="I421" s="2">
        <f t="shared" si="104"/>
        <v>404.16864000000004</v>
      </c>
      <c r="J421" s="2">
        <f t="shared" si="105"/>
        <v>395.74846000000002</v>
      </c>
      <c r="K421" s="2">
        <f t="shared" si="106"/>
        <v>387.32828000000001</v>
      </c>
      <c r="L421" s="10">
        <f t="shared" si="107"/>
        <v>0</v>
      </c>
      <c r="M421" s="73" t="str">
        <f t="shared" si="108"/>
        <v/>
      </c>
      <c r="N421">
        <f t="shared" si="109"/>
        <v>0</v>
      </c>
      <c r="O421" s="12">
        <f t="shared" si="110"/>
        <v>55.808</v>
      </c>
      <c r="P421" s="11">
        <f t="shared" si="111"/>
        <v>0</v>
      </c>
      <c r="Q421" s="1">
        <f t="shared" si="112"/>
        <v>55.808</v>
      </c>
      <c r="S421" s="14" t="str">
        <f t="shared" si="113"/>
        <v>A</v>
      </c>
      <c r="U421" s="1">
        <f t="shared" si="114"/>
        <v>55.808</v>
      </c>
      <c r="V421" s="1">
        <f t="shared" si="115"/>
        <v>381.19600000000003</v>
      </c>
      <c r="W421" s="1">
        <f t="shared" si="116"/>
        <v>0</v>
      </c>
      <c r="X421" s="20">
        <f t="shared" si="117"/>
        <v>0</v>
      </c>
      <c r="Y421" s="22">
        <f t="shared" si="118"/>
        <v>0</v>
      </c>
      <c r="AA421" s="47"/>
    </row>
    <row r="422" spans="1:34" hidden="1" x14ac:dyDescent="0.25">
      <c r="A422" s="57" t="s">
        <v>39</v>
      </c>
      <c r="B422" s="1">
        <v>67.968000000000004</v>
      </c>
      <c r="C422" s="1">
        <v>67.712000000000003</v>
      </c>
      <c r="D422" s="1">
        <v>420</v>
      </c>
      <c r="E422" s="1">
        <v>380.22899999999998</v>
      </c>
      <c r="G422" s="1">
        <f t="shared" si="102"/>
        <v>39.771000000000015</v>
      </c>
      <c r="H422" s="1">
        <f t="shared" si="103"/>
        <v>0.25600000000000023</v>
      </c>
      <c r="I422" s="2">
        <f t="shared" si="104"/>
        <v>403.2</v>
      </c>
      <c r="J422" s="2">
        <f t="shared" si="105"/>
        <v>394.8</v>
      </c>
      <c r="K422" s="2">
        <f t="shared" si="106"/>
        <v>386.4</v>
      </c>
      <c r="L422" s="10">
        <f t="shared" si="107"/>
        <v>0</v>
      </c>
      <c r="M422" s="73" t="str">
        <f t="shared" si="108"/>
        <v/>
      </c>
      <c r="N422">
        <f t="shared" si="109"/>
        <v>0</v>
      </c>
      <c r="O422" s="12">
        <f t="shared" si="110"/>
        <v>67.968000000000004</v>
      </c>
      <c r="P422" s="11">
        <f t="shared" si="111"/>
        <v>0</v>
      </c>
      <c r="Q422" s="1">
        <f t="shared" si="112"/>
        <v>67.968000000000004</v>
      </c>
      <c r="S422" s="14" t="str">
        <f t="shared" si="113"/>
        <v>A</v>
      </c>
      <c r="U422" s="1">
        <f t="shared" si="114"/>
        <v>67.968000000000004</v>
      </c>
      <c r="V422" s="1">
        <f t="shared" si="115"/>
        <v>380.22899999999998</v>
      </c>
      <c r="W422" s="1">
        <f t="shared" si="116"/>
        <v>0</v>
      </c>
      <c r="X422" s="20">
        <f t="shared" si="117"/>
        <v>0</v>
      </c>
      <c r="Y422" s="22">
        <f t="shared" si="118"/>
        <v>0</v>
      </c>
      <c r="AA422" s="47"/>
    </row>
    <row r="423" spans="1:34" hidden="1" x14ac:dyDescent="0.25">
      <c r="A423" s="57" t="s">
        <v>39</v>
      </c>
      <c r="B423" s="1">
        <v>119.16800000000001</v>
      </c>
      <c r="C423" s="1">
        <v>118.78400000000001</v>
      </c>
      <c r="D423" s="1">
        <v>418.04599999999999</v>
      </c>
      <c r="E423" s="1">
        <v>379.83699999999999</v>
      </c>
      <c r="G423" s="1">
        <f t="shared" si="102"/>
        <v>38.209000000000003</v>
      </c>
      <c r="H423" s="1">
        <f t="shared" si="103"/>
        <v>0.38400000000000034</v>
      </c>
      <c r="I423" s="2">
        <f t="shared" si="104"/>
        <v>401.32416000000001</v>
      </c>
      <c r="J423" s="2">
        <f t="shared" si="105"/>
        <v>392.96323999999998</v>
      </c>
      <c r="K423" s="2">
        <f t="shared" si="106"/>
        <v>384.60231999999996</v>
      </c>
      <c r="L423" s="10">
        <f t="shared" si="107"/>
        <v>3</v>
      </c>
      <c r="M423" s="73">
        <f t="shared" si="108"/>
        <v>3</v>
      </c>
      <c r="N423">
        <f t="shared" si="109"/>
        <v>3</v>
      </c>
      <c r="O423" s="12">
        <f t="shared" si="110"/>
        <v>132.61517916759405</v>
      </c>
      <c r="P423" s="11">
        <f t="shared" si="111"/>
        <v>13.447179167594044</v>
      </c>
      <c r="Q423" s="1">
        <f t="shared" si="112"/>
        <v>119.16800000000001</v>
      </c>
      <c r="S423" s="14" t="str">
        <f t="shared" si="113"/>
        <v>A</v>
      </c>
      <c r="U423" s="1">
        <f t="shared" si="114"/>
        <v>119.16800000000001</v>
      </c>
      <c r="V423" s="1">
        <f t="shared" si="115"/>
        <v>379.83699999999999</v>
      </c>
      <c r="W423" s="1">
        <f t="shared" si="116"/>
        <v>13.447179167594044</v>
      </c>
      <c r="X423" s="20">
        <f t="shared" si="117"/>
        <v>5.8495229379034086</v>
      </c>
      <c r="Y423" s="22">
        <f t="shared" si="118"/>
        <v>3</v>
      </c>
      <c r="AA423" s="47"/>
    </row>
    <row r="424" spans="1:34" hidden="1" x14ac:dyDescent="0.25">
      <c r="A424" s="57" t="s">
        <v>39</v>
      </c>
      <c r="B424" s="1">
        <v>126.592</v>
      </c>
      <c r="C424" s="1">
        <v>126.336</v>
      </c>
      <c r="D424" s="1">
        <v>417.16500000000002</v>
      </c>
      <c r="E424" s="1">
        <v>383.35300000000001</v>
      </c>
      <c r="G424" s="1">
        <f t="shared" si="102"/>
        <v>33.812000000000012</v>
      </c>
      <c r="H424" s="1">
        <f t="shared" si="103"/>
        <v>0.25600000000000023</v>
      </c>
      <c r="I424" s="2">
        <f t="shared" si="104"/>
        <v>400.47840000000002</v>
      </c>
      <c r="J424" s="2">
        <f t="shared" si="105"/>
        <v>392.13510000000002</v>
      </c>
      <c r="K424" s="2">
        <f t="shared" si="106"/>
        <v>383.79180000000002</v>
      </c>
      <c r="L424" s="10">
        <f t="shared" si="107"/>
        <v>3</v>
      </c>
      <c r="M424" s="73" t="str">
        <f t="shared" si="108"/>
        <v/>
      </c>
      <c r="N424">
        <f t="shared" si="109"/>
        <v>3</v>
      </c>
      <c r="O424" s="12">
        <f t="shared" si="110"/>
        <v>140.87691965279322</v>
      </c>
      <c r="P424" s="11">
        <f t="shared" si="111"/>
        <v>14.284919652793221</v>
      </c>
      <c r="Q424" s="1">
        <f t="shared" si="112"/>
        <v>126.592</v>
      </c>
      <c r="S424" s="14" t="str">
        <f t="shared" si="113"/>
        <v>A</v>
      </c>
      <c r="U424" s="1">
        <f t="shared" si="114"/>
        <v>126.592</v>
      </c>
      <c r="V424" s="1">
        <f t="shared" si="115"/>
        <v>383.35300000000001</v>
      </c>
      <c r="W424" s="1">
        <f t="shared" si="116"/>
        <v>14.284919652793221</v>
      </c>
      <c r="X424" s="20">
        <f t="shared" si="117"/>
        <v>6.2139400489650507</v>
      </c>
      <c r="Y424" s="22">
        <f t="shared" si="118"/>
        <v>3</v>
      </c>
      <c r="AA424" s="47"/>
    </row>
    <row r="425" spans="1:34" hidden="1" x14ac:dyDescent="0.25">
      <c r="A425" s="57" t="s">
        <v>39</v>
      </c>
      <c r="B425" s="1">
        <v>136.57599999999999</v>
      </c>
      <c r="C425" s="1">
        <v>136.19200000000001</v>
      </c>
      <c r="D425" s="1">
        <v>415.96300000000002</v>
      </c>
      <c r="E425" s="1">
        <v>382.19299999999998</v>
      </c>
      <c r="G425" s="1">
        <f t="shared" si="102"/>
        <v>33.770000000000039</v>
      </c>
      <c r="H425" s="1">
        <f t="shared" si="103"/>
        <v>0.38399999999998613</v>
      </c>
      <c r="I425" s="2">
        <f t="shared" si="104"/>
        <v>399.32447999999999</v>
      </c>
      <c r="J425" s="2">
        <f t="shared" si="105"/>
        <v>391.00522000000001</v>
      </c>
      <c r="K425" s="2">
        <f t="shared" si="106"/>
        <v>382.68596000000002</v>
      </c>
      <c r="L425" s="10">
        <f t="shared" si="107"/>
        <v>3</v>
      </c>
      <c r="M425" s="73" t="str">
        <f t="shared" si="108"/>
        <v/>
      </c>
      <c r="N425">
        <f t="shared" si="109"/>
        <v>3</v>
      </c>
      <c r="O425" s="12">
        <f t="shared" si="110"/>
        <v>151.98753616737147</v>
      </c>
      <c r="P425" s="11">
        <f t="shared" si="111"/>
        <v>15.41153616737148</v>
      </c>
      <c r="Q425" s="1">
        <f t="shared" si="112"/>
        <v>136.57599999999999</v>
      </c>
      <c r="S425" s="14" t="str">
        <f t="shared" si="113"/>
        <v>A</v>
      </c>
      <c r="U425" s="1">
        <f t="shared" si="114"/>
        <v>136.57599999999999</v>
      </c>
      <c r="V425" s="1">
        <f t="shared" si="115"/>
        <v>382.19299999999998</v>
      </c>
      <c r="W425" s="1">
        <f t="shared" si="116"/>
        <v>15.41153616737148</v>
      </c>
      <c r="X425" s="20">
        <f t="shared" si="117"/>
        <v>6.704018232806594</v>
      </c>
      <c r="Y425" s="22">
        <f t="shared" si="118"/>
        <v>3</v>
      </c>
      <c r="AA425" s="47"/>
    </row>
    <row r="426" spans="1:34" hidden="1" x14ac:dyDescent="0.25">
      <c r="A426" s="57" t="s">
        <v>39</v>
      </c>
      <c r="B426" s="1">
        <v>129.792</v>
      </c>
      <c r="C426" s="1">
        <v>129.66399999999999</v>
      </c>
      <c r="D426" s="1">
        <v>415.91899999999998</v>
      </c>
      <c r="E426" s="1">
        <v>382.21199999999999</v>
      </c>
      <c r="G426" s="1">
        <f t="shared" si="102"/>
        <v>33.706999999999994</v>
      </c>
      <c r="H426" s="1">
        <f t="shared" si="103"/>
        <v>0.12800000000001432</v>
      </c>
      <c r="I426" s="2">
        <f t="shared" si="104"/>
        <v>399.28224</v>
      </c>
      <c r="J426" s="2">
        <f t="shared" si="105"/>
        <v>390.96385999999995</v>
      </c>
      <c r="K426" s="2">
        <f t="shared" si="106"/>
        <v>382.64547999999996</v>
      </c>
      <c r="L426" s="10">
        <f t="shared" si="107"/>
        <v>3</v>
      </c>
      <c r="M426" s="73" t="str">
        <f t="shared" si="108"/>
        <v/>
      </c>
      <c r="N426">
        <f t="shared" si="109"/>
        <v>3</v>
      </c>
      <c r="O426" s="12">
        <f t="shared" si="110"/>
        <v>144.43801468951702</v>
      </c>
      <c r="P426" s="11">
        <f t="shared" si="111"/>
        <v>14.646014689517017</v>
      </c>
      <c r="Q426" s="1">
        <f t="shared" si="112"/>
        <v>129.792</v>
      </c>
      <c r="S426" s="14" t="str">
        <f t="shared" si="113"/>
        <v>A</v>
      </c>
      <c r="U426" s="1">
        <f t="shared" si="114"/>
        <v>129.792</v>
      </c>
      <c r="V426" s="1">
        <f t="shared" si="115"/>
        <v>382.21199999999999</v>
      </c>
      <c r="W426" s="1">
        <f t="shared" si="116"/>
        <v>14.646014689517017</v>
      </c>
      <c r="X426" s="20">
        <f t="shared" si="117"/>
        <v>6.3710163899399026</v>
      </c>
      <c r="Y426" s="22">
        <f t="shared" si="118"/>
        <v>3</v>
      </c>
      <c r="AA426" s="47"/>
    </row>
    <row r="427" spans="1:34" hidden="1" x14ac:dyDescent="0.25">
      <c r="A427" s="57" t="s">
        <v>39</v>
      </c>
      <c r="B427" s="1">
        <v>133.88800000000001</v>
      </c>
      <c r="C427" s="1">
        <v>133.50399999999999</v>
      </c>
      <c r="D427" s="1">
        <v>416.17500000000001</v>
      </c>
      <c r="E427" s="1">
        <v>382.44499999999999</v>
      </c>
      <c r="G427" s="1">
        <f t="shared" si="102"/>
        <v>33.730000000000018</v>
      </c>
      <c r="H427" s="1">
        <f t="shared" si="103"/>
        <v>0.38400000000001455</v>
      </c>
      <c r="I427" s="2">
        <f t="shared" si="104"/>
        <v>399.52800000000002</v>
      </c>
      <c r="J427" s="2">
        <f t="shared" si="105"/>
        <v>391.2045</v>
      </c>
      <c r="K427" s="2">
        <f t="shared" si="106"/>
        <v>382.88100000000003</v>
      </c>
      <c r="L427" s="10">
        <f t="shared" si="107"/>
        <v>3</v>
      </c>
      <c r="M427" s="73" t="str">
        <f t="shared" si="108"/>
        <v/>
      </c>
      <c r="N427">
        <f t="shared" si="109"/>
        <v>3</v>
      </c>
      <c r="O427" s="12">
        <f t="shared" si="110"/>
        <v>148.9962163365235</v>
      </c>
      <c r="P427" s="11">
        <f t="shared" si="111"/>
        <v>15.108216336523498</v>
      </c>
      <c r="Q427" s="1">
        <f t="shared" si="112"/>
        <v>133.88800000000001</v>
      </c>
      <c r="S427" s="14" t="str">
        <f t="shared" si="113"/>
        <v>A</v>
      </c>
      <c r="U427" s="1">
        <f t="shared" si="114"/>
        <v>133.88800000000001</v>
      </c>
      <c r="V427" s="1">
        <f t="shared" si="115"/>
        <v>382.44499999999999</v>
      </c>
      <c r="W427" s="1">
        <f t="shared" si="116"/>
        <v>15.108216336523498</v>
      </c>
      <c r="X427" s="20">
        <f t="shared" si="117"/>
        <v>6.5720741063877215</v>
      </c>
      <c r="Y427" s="22">
        <f t="shared" si="118"/>
        <v>3</v>
      </c>
      <c r="AA427" s="47"/>
    </row>
    <row r="428" spans="1:34" hidden="1" x14ac:dyDescent="0.25">
      <c r="A428" s="57" t="s">
        <v>39</v>
      </c>
      <c r="B428" s="1">
        <v>98.944000000000003</v>
      </c>
      <c r="C428" s="1">
        <v>98.816000000000003</v>
      </c>
      <c r="D428" s="1">
        <v>416.971</v>
      </c>
      <c r="E428" s="1">
        <v>383.334</v>
      </c>
      <c r="G428" s="1">
        <f t="shared" si="102"/>
        <v>33.637</v>
      </c>
      <c r="H428" s="1">
        <f t="shared" si="103"/>
        <v>0.12800000000000011</v>
      </c>
      <c r="I428" s="2">
        <f t="shared" si="104"/>
        <v>400.29216000000002</v>
      </c>
      <c r="J428" s="2">
        <f t="shared" si="105"/>
        <v>391.95274000000001</v>
      </c>
      <c r="K428" s="2">
        <f t="shared" si="106"/>
        <v>383.61331999999999</v>
      </c>
      <c r="L428" s="10">
        <f t="shared" si="107"/>
        <v>3</v>
      </c>
      <c r="M428" s="73" t="str">
        <f t="shared" si="108"/>
        <v/>
      </c>
      <c r="N428">
        <f t="shared" si="109"/>
        <v>3</v>
      </c>
      <c r="O428" s="12">
        <f t="shared" si="110"/>
        <v>110.10905853549967</v>
      </c>
      <c r="P428" s="11">
        <f t="shared" si="111"/>
        <v>11.165058535499668</v>
      </c>
      <c r="Q428" s="1">
        <f t="shared" si="112"/>
        <v>98.944000000000003</v>
      </c>
      <c r="S428" s="14" t="str">
        <f t="shared" si="113"/>
        <v>A</v>
      </c>
      <c r="U428" s="1">
        <f t="shared" si="114"/>
        <v>98.944000000000003</v>
      </c>
      <c r="V428" s="1">
        <f t="shared" si="115"/>
        <v>383.334</v>
      </c>
      <c r="W428" s="1">
        <f t="shared" si="116"/>
        <v>11.165058535499668</v>
      </c>
      <c r="X428" s="20">
        <f t="shared" si="117"/>
        <v>4.8568004629423553</v>
      </c>
      <c r="Y428" s="22">
        <f t="shared" si="118"/>
        <v>3</v>
      </c>
      <c r="AA428" s="47"/>
    </row>
    <row r="429" spans="1:34" hidden="1" x14ac:dyDescent="0.25">
      <c r="A429" s="57" t="s">
        <v>39</v>
      </c>
      <c r="B429" s="1">
        <v>75.903999999999996</v>
      </c>
      <c r="C429" s="1">
        <v>75.647999999999996</v>
      </c>
      <c r="D429" s="1">
        <v>418.60599999999999</v>
      </c>
      <c r="E429" s="1">
        <v>379.416</v>
      </c>
      <c r="G429" s="1">
        <f t="shared" si="102"/>
        <v>39.19</v>
      </c>
      <c r="H429" s="1">
        <f t="shared" si="103"/>
        <v>0.25600000000000023</v>
      </c>
      <c r="I429" s="2">
        <f t="shared" si="104"/>
        <v>401.86176</v>
      </c>
      <c r="J429" s="2">
        <f t="shared" si="105"/>
        <v>393.48964000000001</v>
      </c>
      <c r="K429" s="2">
        <f t="shared" si="106"/>
        <v>385.11752000000001</v>
      </c>
      <c r="L429" s="10">
        <f t="shared" si="107"/>
        <v>0</v>
      </c>
      <c r="M429" s="73">
        <f t="shared" si="108"/>
        <v>0</v>
      </c>
      <c r="N429">
        <f t="shared" si="109"/>
        <v>0</v>
      </c>
      <c r="O429" s="12">
        <f t="shared" si="110"/>
        <v>75.903999999999996</v>
      </c>
      <c r="P429" s="11">
        <f t="shared" si="111"/>
        <v>0</v>
      </c>
      <c r="Q429" s="1">
        <f t="shared" si="112"/>
        <v>75.903999999999996</v>
      </c>
      <c r="S429" s="14" t="str">
        <f t="shared" si="113"/>
        <v>A</v>
      </c>
      <c r="U429" s="1">
        <f t="shared" si="114"/>
        <v>75.903999999999996</v>
      </c>
      <c r="V429" s="1">
        <f t="shared" si="115"/>
        <v>379.416</v>
      </c>
      <c r="W429" s="1">
        <f t="shared" si="116"/>
        <v>0</v>
      </c>
      <c r="X429" s="20">
        <f t="shared" si="117"/>
        <v>0</v>
      </c>
      <c r="Y429" s="22">
        <f t="shared" si="118"/>
        <v>0</v>
      </c>
      <c r="AA429" s="47"/>
    </row>
    <row r="430" spans="1:34" hidden="1" x14ac:dyDescent="0.25">
      <c r="A430" s="57" t="s">
        <v>39</v>
      </c>
      <c r="B430" s="1">
        <v>52.991999999999997</v>
      </c>
      <c r="C430" s="1">
        <v>52.735999999999997</v>
      </c>
      <c r="D430" s="1">
        <v>419.28899999999999</v>
      </c>
      <c r="E430" s="1">
        <v>379.67099999999999</v>
      </c>
      <c r="G430" s="1">
        <f t="shared" si="102"/>
        <v>39.617999999999995</v>
      </c>
      <c r="H430" s="1">
        <f t="shared" si="103"/>
        <v>0.25600000000000023</v>
      </c>
      <c r="I430" s="2">
        <f t="shared" si="104"/>
        <v>402.51743999999997</v>
      </c>
      <c r="J430" s="2">
        <f t="shared" si="105"/>
        <v>394.13166000000001</v>
      </c>
      <c r="K430" s="2">
        <f t="shared" si="106"/>
        <v>385.74588</v>
      </c>
      <c r="L430" s="10">
        <f t="shared" si="107"/>
        <v>0</v>
      </c>
      <c r="M430" s="73" t="str">
        <f t="shared" si="108"/>
        <v/>
      </c>
      <c r="N430">
        <f t="shared" si="109"/>
        <v>0</v>
      </c>
      <c r="O430" s="12">
        <f t="shared" si="110"/>
        <v>52.991999999999997</v>
      </c>
      <c r="P430" s="11">
        <f t="shared" si="111"/>
        <v>0</v>
      </c>
      <c r="Q430" s="1">
        <f t="shared" si="112"/>
        <v>52.991999999999997</v>
      </c>
      <c r="S430" s="14" t="str">
        <f t="shared" si="113"/>
        <v>A</v>
      </c>
      <c r="U430" s="1">
        <f t="shared" si="114"/>
        <v>52.991999999999997</v>
      </c>
      <c r="V430" s="1">
        <f t="shared" si="115"/>
        <v>379.67099999999999</v>
      </c>
      <c r="W430" s="1">
        <f t="shared" si="116"/>
        <v>0</v>
      </c>
      <c r="X430" s="20">
        <f t="shared" si="117"/>
        <v>0</v>
      </c>
      <c r="Y430" s="22">
        <f t="shared" si="118"/>
        <v>0</v>
      </c>
      <c r="AA430" s="47"/>
    </row>
    <row r="431" spans="1:34" hidden="1" x14ac:dyDescent="0.25">
      <c r="A431" s="57" t="s">
        <v>39</v>
      </c>
      <c r="B431" s="1">
        <v>53.503999999999998</v>
      </c>
      <c r="C431" s="1">
        <v>53.375999999999998</v>
      </c>
      <c r="D431" s="1">
        <v>419.80700000000002</v>
      </c>
      <c r="E431" s="1">
        <v>380.13499999999999</v>
      </c>
      <c r="G431" s="1">
        <f t="shared" si="102"/>
        <v>39.672000000000025</v>
      </c>
      <c r="H431" s="1">
        <f t="shared" si="103"/>
        <v>0.12800000000000011</v>
      </c>
      <c r="I431" s="2">
        <f t="shared" si="104"/>
        <v>403.01472000000001</v>
      </c>
      <c r="J431" s="2">
        <f t="shared" si="105"/>
        <v>394.61858000000001</v>
      </c>
      <c r="K431" s="2">
        <f t="shared" si="106"/>
        <v>386.22244000000001</v>
      </c>
      <c r="L431" s="10">
        <f t="shared" si="107"/>
        <v>0</v>
      </c>
      <c r="M431" s="73" t="str">
        <f t="shared" si="108"/>
        <v/>
      </c>
      <c r="N431">
        <f t="shared" si="109"/>
        <v>0</v>
      </c>
      <c r="O431" s="12">
        <f t="shared" si="110"/>
        <v>53.503999999999998</v>
      </c>
      <c r="P431" s="11">
        <f t="shared" si="111"/>
        <v>0</v>
      </c>
      <c r="Q431" s="1">
        <f t="shared" si="112"/>
        <v>53.503999999999998</v>
      </c>
      <c r="S431" s="14" t="str">
        <f t="shared" si="113"/>
        <v>A</v>
      </c>
      <c r="U431" s="1">
        <f t="shared" si="114"/>
        <v>53.503999999999998</v>
      </c>
      <c r="V431" s="1">
        <f t="shared" si="115"/>
        <v>380.13499999999999</v>
      </c>
      <c r="W431" s="1">
        <f t="shared" si="116"/>
        <v>0</v>
      </c>
      <c r="X431" s="20">
        <f t="shared" si="117"/>
        <v>0</v>
      </c>
      <c r="Y431" s="22">
        <f t="shared" si="118"/>
        <v>0</v>
      </c>
      <c r="AA431" s="47"/>
    </row>
    <row r="432" spans="1:34" hidden="1" x14ac:dyDescent="0.25">
      <c r="A432" s="57" t="s">
        <v>39</v>
      </c>
      <c r="B432" s="1">
        <v>43.392000000000003</v>
      </c>
      <c r="C432" s="1">
        <v>43.136000000000003</v>
      </c>
      <c r="D432" s="1">
        <v>420.61900000000003</v>
      </c>
      <c r="E432" s="1">
        <v>380.89299999999997</v>
      </c>
      <c r="G432" s="1">
        <f t="shared" si="102"/>
        <v>39.726000000000056</v>
      </c>
      <c r="H432" s="1">
        <f t="shared" si="103"/>
        <v>0.25600000000000023</v>
      </c>
      <c r="I432" s="2">
        <f t="shared" si="104"/>
        <v>403.79424</v>
      </c>
      <c r="J432" s="2">
        <f t="shared" si="105"/>
        <v>395.38186000000002</v>
      </c>
      <c r="K432" s="2">
        <f t="shared" si="106"/>
        <v>386.96948000000003</v>
      </c>
      <c r="L432" s="10">
        <f t="shared" si="107"/>
        <v>0</v>
      </c>
      <c r="M432" s="73" t="str">
        <f t="shared" si="108"/>
        <v/>
      </c>
      <c r="N432">
        <f t="shared" si="109"/>
        <v>0</v>
      </c>
      <c r="O432" s="12">
        <f t="shared" si="110"/>
        <v>43.392000000000003</v>
      </c>
      <c r="P432" s="11">
        <f t="shared" si="111"/>
        <v>0</v>
      </c>
      <c r="Q432" s="1">
        <f t="shared" si="112"/>
        <v>43.392000000000003</v>
      </c>
      <c r="S432" s="14" t="str">
        <f t="shared" si="113"/>
        <v>A</v>
      </c>
      <c r="U432" s="1">
        <f t="shared" si="114"/>
        <v>43.392000000000003</v>
      </c>
      <c r="V432" s="1">
        <f t="shared" si="115"/>
        <v>380.89299999999997</v>
      </c>
      <c r="W432" s="1">
        <f t="shared" si="116"/>
        <v>0</v>
      </c>
      <c r="X432" s="20">
        <f t="shared" si="117"/>
        <v>0</v>
      </c>
      <c r="Y432" s="22">
        <f t="shared" si="118"/>
        <v>0</v>
      </c>
      <c r="AA432" s="47"/>
    </row>
    <row r="433" spans="1:34" hidden="1" x14ac:dyDescent="0.25">
      <c r="A433" s="57" t="s">
        <v>39</v>
      </c>
      <c r="B433" s="1">
        <v>38.015999999999998</v>
      </c>
      <c r="C433" s="1">
        <v>37.631999999999998</v>
      </c>
      <c r="D433" s="1">
        <v>420.55700000000002</v>
      </c>
      <c r="E433" s="1">
        <v>380.85599999999999</v>
      </c>
      <c r="G433" s="1">
        <f t="shared" si="102"/>
        <v>39.701000000000022</v>
      </c>
      <c r="H433" s="1">
        <f t="shared" si="103"/>
        <v>0.38400000000000034</v>
      </c>
      <c r="I433" s="2">
        <f t="shared" si="104"/>
        <v>403.73472000000004</v>
      </c>
      <c r="J433" s="2">
        <f t="shared" si="105"/>
        <v>395.32357999999999</v>
      </c>
      <c r="K433" s="2">
        <f t="shared" si="106"/>
        <v>386.91244</v>
      </c>
      <c r="L433" s="10">
        <f t="shared" si="107"/>
        <v>0</v>
      </c>
      <c r="M433" s="73" t="str">
        <f t="shared" si="108"/>
        <v/>
      </c>
      <c r="N433">
        <f t="shared" si="109"/>
        <v>0</v>
      </c>
      <c r="O433" s="12">
        <f t="shared" si="110"/>
        <v>38.015999999999998</v>
      </c>
      <c r="P433" s="11">
        <f t="shared" si="111"/>
        <v>0</v>
      </c>
      <c r="Q433" s="1">
        <f t="shared" si="112"/>
        <v>38.015999999999998</v>
      </c>
      <c r="S433" s="14" t="str">
        <f t="shared" si="113"/>
        <v>A</v>
      </c>
      <c r="U433" s="1">
        <f t="shared" si="114"/>
        <v>38.015999999999998</v>
      </c>
      <c r="V433" s="1">
        <f t="shared" si="115"/>
        <v>380.85599999999999</v>
      </c>
      <c r="W433" s="1">
        <f t="shared" si="116"/>
        <v>0</v>
      </c>
      <c r="X433" s="20">
        <f t="shared" si="117"/>
        <v>0</v>
      </c>
      <c r="Y433" s="22">
        <f t="shared" si="118"/>
        <v>0</v>
      </c>
      <c r="AA433" s="47"/>
    </row>
    <row r="434" spans="1:34" hidden="1" x14ac:dyDescent="0.25">
      <c r="A434" s="57" t="s">
        <v>39</v>
      </c>
      <c r="B434" s="1">
        <v>38.911999999999999</v>
      </c>
      <c r="C434" s="1">
        <v>38.911999999999999</v>
      </c>
      <c r="D434" s="1">
        <v>418.52300000000002</v>
      </c>
      <c r="E434" s="1">
        <v>379.43900000000002</v>
      </c>
      <c r="G434" s="1">
        <f t="shared" si="102"/>
        <v>39.084000000000003</v>
      </c>
      <c r="H434" s="1">
        <f t="shared" si="103"/>
        <v>0</v>
      </c>
      <c r="I434" s="2">
        <f t="shared" si="104"/>
        <v>401.78208000000001</v>
      </c>
      <c r="J434" s="2">
        <f t="shared" si="105"/>
        <v>393.41162000000003</v>
      </c>
      <c r="K434" s="2">
        <f t="shared" si="106"/>
        <v>385.04115999999999</v>
      </c>
      <c r="L434" s="10">
        <f t="shared" si="107"/>
        <v>0</v>
      </c>
      <c r="M434" s="73" t="str">
        <f t="shared" si="108"/>
        <v/>
      </c>
      <c r="N434">
        <f t="shared" si="109"/>
        <v>0</v>
      </c>
      <c r="O434" s="12">
        <f t="shared" si="110"/>
        <v>38.911999999999999</v>
      </c>
      <c r="P434" s="11">
        <f t="shared" si="111"/>
        <v>0</v>
      </c>
      <c r="Q434" s="1">
        <f t="shared" si="112"/>
        <v>38.911999999999999</v>
      </c>
      <c r="S434" s="14" t="str">
        <f t="shared" si="113"/>
        <v>A</v>
      </c>
      <c r="U434" s="1">
        <f t="shared" si="114"/>
        <v>38.911999999999999</v>
      </c>
      <c r="V434" s="1">
        <f t="shared" si="115"/>
        <v>379.43900000000002</v>
      </c>
      <c r="W434" s="1">
        <f t="shared" si="116"/>
        <v>0</v>
      </c>
      <c r="X434" s="20">
        <f t="shared" si="117"/>
        <v>0</v>
      </c>
      <c r="Y434" s="22">
        <f t="shared" si="118"/>
        <v>0</v>
      </c>
      <c r="AA434" s="47"/>
    </row>
    <row r="435" spans="1:34" hidden="1" x14ac:dyDescent="0.25">
      <c r="A435" s="57" t="s">
        <v>39</v>
      </c>
      <c r="B435" s="1">
        <v>38.271999999999998</v>
      </c>
      <c r="C435" s="1">
        <v>38.015999999999998</v>
      </c>
      <c r="D435" s="1">
        <v>416.49900000000002</v>
      </c>
      <c r="E435" s="1">
        <v>383.05799999999999</v>
      </c>
      <c r="G435" s="1">
        <f t="shared" si="102"/>
        <v>33.441000000000031</v>
      </c>
      <c r="H435" s="1">
        <f t="shared" si="103"/>
        <v>0.25600000000000023</v>
      </c>
      <c r="I435" s="2">
        <f t="shared" si="104"/>
        <v>399.83904000000001</v>
      </c>
      <c r="J435" s="2">
        <f t="shared" si="105"/>
        <v>391.50906000000003</v>
      </c>
      <c r="K435" s="2">
        <f t="shared" si="106"/>
        <v>383.17908</v>
      </c>
      <c r="L435" s="10">
        <f t="shared" si="107"/>
        <v>3</v>
      </c>
      <c r="M435" s="73">
        <f t="shared" si="108"/>
        <v>3</v>
      </c>
      <c r="N435">
        <f t="shared" si="109"/>
        <v>3</v>
      </c>
      <c r="O435" s="12">
        <f t="shared" si="110"/>
        <v>42.59069663921656</v>
      </c>
      <c r="P435" s="11">
        <f t="shared" si="111"/>
        <v>4.3186966392165616</v>
      </c>
      <c r="Q435" s="1">
        <f t="shared" si="112"/>
        <v>38.271999999999998</v>
      </c>
      <c r="S435" s="14" t="str">
        <f t="shared" si="113"/>
        <v>A</v>
      </c>
      <c r="U435" s="1">
        <f t="shared" si="114"/>
        <v>38.271999999999998</v>
      </c>
      <c r="V435" s="1">
        <f t="shared" si="115"/>
        <v>383.05799999999999</v>
      </c>
      <c r="W435" s="1">
        <f t="shared" si="116"/>
        <v>4.3186966392165616</v>
      </c>
      <c r="X435" s="20">
        <f t="shared" si="117"/>
        <v>1.8786330380592042</v>
      </c>
      <c r="Y435" s="22">
        <f t="shared" si="118"/>
        <v>3</v>
      </c>
      <c r="AA435" s="47"/>
    </row>
    <row r="436" spans="1:34" hidden="1" x14ac:dyDescent="0.25">
      <c r="A436" s="57" t="s">
        <v>39</v>
      </c>
      <c r="B436" s="1">
        <v>40.32</v>
      </c>
      <c r="C436" s="1">
        <v>40.192</v>
      </c>
      <c r="D436" s="1">
        <v>416.43</v>
      </c>
      <c r="E436" s="1">
        <v>382.99299999999999</v>
      </c>
      <c r="G436" s="1">
        <f t="shared" si="102"/>
        <v>33.437000000000012</v>
      </c>
      <c r="H436" s="1">
        <f t="shared" si="103"/>
        <v>0.12800000000000011</v>
      </c>
      <c r="I436" s="2">
        <f t="shared" si="104"/>
        <v>399.77280000000002</v>
      </c>
      <c r="J436" s="2">
        <f t="shared" si="105"/>
        <v>391.44420000000002</v>
      </c>
      <c r="K436" s="2">
        <f t="shared" si="106"/>
        <v>383.11560000000003</v>
      </c>
      <c r="L436" s="10">
        <f t="shared" si="107"/>
        <v>3</v>
      </c>
      <c r="M436" s="73" t="str">
        <f t="shared" si="108"/>
        <v/>
      </c>
      <c r="N436">
        <f t="shared" si="109"/>
        <v>3</v>
      </c>
      <c r="O436" s="12">
        <f t="shared" si="110"/>
        <v>44.869797462719788</v>
      </c>
      <c r="P436" s="11">
        <f t="shared" si="111"/>
        <v>4.5497974627197877</v>
      </c>
      <c r="Q436" s="1">
        <f t="shared" si="112"/>
        <v>40.32</v>
      </c>
      <c r="S436" s="14" t="str">
        <f t="shared" si="113"/>
        <v>A</v>
      </c>
      <c r="U436" s="1">
        <f t="shared" si="114"/>
        <v>40.32</v>
      </c>
      <c r="V436" s="1">
        <f t="shared" si="115"/>
        <v>382.99299999999999</v>
      </c>
      <c r="W436" s="1">
        <f t="shared" si="116"/>
        <v>4.5497974627197877</v>
      </c>
      <c r="X436" s="20">
        <f t="shared" si="117"/>
        <v>1.9791618962831077</v>
      </c>
      <c r="Y436" s="22">
        <f t="shared" si="118"/>
        <v>3</v>
      </c>
      <c r="AA436" s="47"/>
    </row>
    <row r="437" spans="1:34" hidden="1" x14ac:dyDescent="0.25">
      <c r="A437" s="57" t="s">
        <v>39</v>
      </c>
      <c r="B437" s="1">
        <v>36.223999999999997</v>
      </c>
      <c r="C437" s="1">
        <v>35.968000000000004</v>
      </c>
      <c r="D437" s="1">
        <v>416.58499999999998</v>
      </c>
      <c r="E437" s="1">
        <v>383.149</v>
      </c>
      <c r="G437" s="1">
        <f t="shared" si="102"/>
        <v>33.435999999999979</v>
      </c>
      <c r="H437" s="1">
        <f t="shared" si="103"/>
        <v>0.25599999999999312</v>
      </c>
      <c r="I437" s="2">
        <f t="shared" si="104"/>
        <v>399.92159999999996</v>
      </c>
      <c r="J437" s="2">
        <f t="shared" si="105"/>
        <v>391.5899</v>
      </c>
      <c r="K437" s="2">
        <f t="shared" si="106"/>
        <v>383.25819999999999</v>
      </c>
      <c r="L437" s="10">
        <f t="shared" si="107"/>
        <v>3</v>
      </c>
      <c r="M437" s="73" t="str">
        <f t="shared" si="108"/>
        <v/>
      </c>
      <c r="N437">
        <f t="shared" si="109"/>
        <v>3</v>
      </c>
      <c r="O437" s="12">
        <f t="shared" si="110"/>
        <v>40.311595815713332</v>
      </c>
      <c r="P437" s="11">
        <f t="shared" si="111"/>
        <v>4.0875958157133354</v>
      </c>
      <c r="Q437" s="1">
        <f t="shared" si="112"/>
        <v>36.223999999999997</v>
      </c>
      <c r="S437" s="14" t="str">
        <f t="shared" si="113"/>
        <v>A</v>
      </c>
      <c r="U437" s="1">
        <f t="shared" si="114"/>
        <v>36.223999999999997</v>
      </c>
      <c r="V437" s="1">
        <f t="shared" si="115"/>
        <v>383.149</v>
      </c>
      <c r="W437" s="1">
        <f t="shared" si="116"/>
        <v>4.0875958157133354</v>
      </c>
      <c r="X437" s="20">
        <f t="shared" si="117"/>
        <v>1.778104179835301</v>
      </c>
      <c r="Y437" s="22">
        <f t="shared" si="118"/>
        <v>3</v>
      </c>
      <c r="AA437" s="47"/>
    </row>
    <row r="438" spans="1:34" hidden="1" x14ac:dyDescent="0.25">
      <c r="A438" s="57" t="s">
        <v>39</v>
      </c>
      <c r="B438" s="1">
        <v>34.432000000000002</v>
      </c>
      <c r="C438" s="1">
        <v>34.304000000000002</v>
      </c>
      <c r="D438" s="1">
        <v>417.07400000000001</v>
      </c>
      <c r="E438" s="1">
        <v>383.60399999999998</v>
      </c>
      <c r="G438" s="1">
        <f t="shared" si="102"/>
        <v>33.470000000000027</v>
      </c>
      <c r="H438" s="1">
        <f t="shared" si="103"/>
        <v>0.12800000000000011</v>
      </c>
      <c r="I438" s="2">
        <f t="shared" si="104"/>
        <v>400.39104000000003</v>
      </c>
      <c r="J438" s="2">
        <f t="shared" si="105"/>
        <v>392.04955999999999</v>
      </c>
      <c r="K438" s="2">
        <f t="shared" si="106"/>
        <v>383.70808</v>
      </c>
      <c r="L438" s="10">
        <f t="shared" si="107"/>
        <v>3</v>
      </c>
      <c r="M438" s="73" t="str">
        <f t="shared" si="108"/>
        <v/>
      </c>
      <c r="N438">
        <f t="shared" si="109"/>
        <v>3</v>
      </c>
      <c r="O438" s="12">
        <f t="shared" si="110"/>
        <v>38.317382595148011</v>
      </c>
      <c r="P438" s="11">
        <f t="shared" si="111"/>
        <v>3.885382595148009</v>
      </c>
      <c r="Q438" s="1">
        <f t="shared" si="112"/>
        <v>34.432000000000002</v>
      </c>
      <c r="S438" s="14" t="str">
        <f t="shared" si="113"/>
        <v>A</v>
      </c>
      <c r="U438" s="1">
        <f t="shared" si="114"/>
        <v>34.432000000000002</v>
      </c>
      <c r="V438" s="1">
        <f t="shared" si="115"/>
        <v>383.60399999999998</v>
      </c>
      <c r="W438" s="1">
        <f t="shared" si="116"/>
        <v>3.885382595148009</v>
      </c>
      <c r="X438" s="20">
        <f t="shared" si="117"/>
        <v>1.6901414288893839</v>
      </c>
      <c r="Y438" s="22">
        <f t="shared" si="118"/>
        <v>3</v>
      </c>
      <c r="AA438" s="47"/>
    </row>
    <row r="439" spans="1:34" hidden="1" x14ac:dyDescent="0.25">
      <c r="A439" s="57" t="s">
        <v>39</v>
      </c>
      <c r="B439" s="1">
        <v>33.28</v>
      </c>
      <c r="C439" s="1">
        <v>33.024000000000001</v>
      </c>
      <c r="D439" s="1">
        <v>418.12099999999998</v>
      </c>
      <c r="E439" s="1">
        <v>384.57100000000003</v>
      </c>
      <c r="G439" s="1">
        <f t="shared" si="102"/>
        <v>33.549999999999955</v>
      </c>
      <c r="H439" s="1">
        <f t="shared" si="103"/>
        <v>0.25600000000000023</v>
      </c>
      <c r="I439" s="2">
        <f t="shared" si="104"/>
        <v>401.39616000000001</v>
      </c>
      <c r="J439" s="2">
        <f t="shared" si="105"/>
        <v>393.03373999999997</v>
      </c>
      <c r="K439" s="2">
        <f t="shared" si="106"/>
        <v>384.67131999999998</v>
      </c>
      <c r="L439" s="10">
        <f t="shared" si="107"/>
        <v>3</v>
      </c>
      <c r="M439" s="73" t="str">
        <f t="shared" si="108"/>
        <v/>
      </c>
      <c r="N439">
        <f t="shared" si="109"/>
        <v>3</v>
      </c>
      <c r="O439" s="12">
        <f t="shared" si="110"/>
        <v>37.035388381927447</v>
      </c>
      <c r="P439" s="11">
        <f t="shared" si="111"/>
        <v>3.7553883819274461</v>
      </c>
      <c r="Q439" s="1">
        <f t="shared" si="112"/>
        <v>33.28</v>
      </c>
      <c r="S439" s="14" t="str">
        <f t="shared" si="113"/>
        <v>A</v>
      </c>
      <c r="U439" s="1">
        <f t="shared" si="114"/>
        <v>33.28</v>
      </c>
      <c r="V439" s="1">
        <f t="shared" si="115"/>
        <v>384.57100000000003</v>
      </c>
      <c r="W439" s="1">
        <f t="shared" si="116"/>
        <v>3.7553883819274461</v>
      </c>
      <c r="X439" s="20">
        <f t="shared" si="117"/>
        <v>1.633593946138439</v>
      </c>
      <c r="Y439" s="22">
        <f t="shared" si="118"/>
        <v>3</v>
      </c>
      <c r="AA439" s="47"/>
    </row>
    <row r="440" spans="1:34" hidden="1" x14ac:dyDescent="0.25">
      <c r="A440" s="57" t="s">
        <v>39</v>
      </c>
      <c r="B440" s="1">
        <v>32.384</v>
      </c>
      <c r="C440" s="1">
        <v>32.128</v>
      </c>
      <c r="D440" s="1">
        <v>418.88</v>
      </c>
      <c r="E440" s="1">
        <v>385.26900000000001</v>
      </c>
      <c r="G440" s="1">
        <f t="shared" si="102"/>
        <v>33.61099999999999</v>
      </c>
      <c r="H440" s="1">
        <f t="shared" si="103"/>
        <v>0.25600000000000023</v>
      </c>
      <c r="I440" s="2">
        <f t="shared" si="104"/>
        <v>402.12479999999999</v>
      </c>
      <c r="J440" s="2">
        <f t="shared" si="105"/>
        <v>393.74720000000002</v>
      </c>
      <c r="K440" s="2">
        <f t="shared" si="106"/>
        <v>385.36959999999999</v>
      </c>
      <c r="L440" s="10">
        <f t="shared" si="107"/>
        <v>3</v>
      </c>
      <c r="M440" s="73" t="str">
        <f t="shared" si="108"/>
        <v/>
      </c>
      <c r="N440">
        <f t="shared" si="109"/>
        <v>3</v>
      </c>
      <c r="O440" s="12">
        <f t="shared" si="110"/>
        <v>36.038281771644783</v>
      </c>
      <c r="P440" s="11">
        <f t="shared" si="111"/>
        <v>3.6542817716447829</v>
      </c>
      <c r="Q440" s="1">
        <f t="shared" si="112"/>
        <v>32.384</v>
      </c>
      <c r="S440" s="14" t="str">
        <f t="shared" si="113"/>
        <v>A</v>
      </c>
      <c r="U440" s="1">
        <f t="shared" si="114"/>
        <v>32.384</v>
      </c>
      <c r="V440" s="1">
        <f t="shared" si="115"/>
        <v>385.26900000000001</v>
      </c>
      <c r="W440" s="1">
        <f t="shared" si="116"/>
        <v>3.6542817716447829</v>
      </c>
      <c r="X440" s="20">
        <f t="shared" si="117"/>
        <v>1.5896125706654805</v>
      </c>
      <c r="Y440" s="22">
        <f t="shared" si="118"/>
        <v>3</v>
      </c>
      <c r="AA440" s="47"/>
    </row>
    <row r="441" spans="1:34" x14ac:dyDescent="0.25">
      <c r="A441" s="57" t="s">
        <v>39</v>
      </c>
      <c r="B441" s="1">
        <v>32.128</v>
      </c>
      <c r="C441" s="1">
        <v>32</v>
      </c>
      <c r="D441" s="1">
        <v>419.92399999999998</v>
      </c>
      <c r="E441" s="1">
        <v>380.40800000000002</v>
      </c>
      <c r="G441" s="1">
        <f t="shared" si="102"/>
        <v>39.515999999999963</v>
      </c>
      <c r="H441" s="1">
        <f t="shared" si="103"/>
        <v>0.12800000000000011</v>
      </c>
      <c r="I441" s="2">
        <f t="shared" si="104"/>
        <v>403.12703999999997</v>
      </c>
      <c r="J441" s="2">
        <f t="shared" si="105"/>
        <v>394.72855999999996</v>
      </c>
      <c r="K441" s="2">
        <f t="shared" si="106"/>
        <v>386.33007999999995</v>
      </c>
      <c r="L441" s="10">
        <f t="shared" si="107"/>
        <v>0</v>
      </c>
      <c r="M441" s="73">
        <f t="shared" si="108"/>
        <v>0</v>
      </c>
      <c r="N441">
        <f t="shared" si="109"/>
        <v>0</v>
      </c>
      <c r="O441" s="12">
        <f t="shared" si="110"/>
        <v>32.128</v>
      </c>
      <c r="P441" s="11">
        <f t="shared" si="111"/>
        <v>0</v>
      </c>
      <c r="Q441" s="1">
        <f t="shared" si="112"/>
        <v>32.128</v>
      </c>
      <c r="S441" s="14" t="str">
        <f t="shared" si="113"/>
        <v>A</v>
      </c>
      <c r="U441" s="1">
        <f t="shared" si="114"/>
        <v>32.128</v>
      </c>
      <c r="V441" s="1">
        <f t="shared" si="115"/>
        <v>380.40800000000002</v>
      </c>
      <c r="W441" s="1">
        <f t="shared" si="116"/>
        <v>0</v>
      </c>
      <c r="X441" s="20">
        <f t="shared" si="117"/>
        <v>0</v>
      </c>
      <c r="Y441" s="22">
        <f t="shared" si="118"/>
        <v>0</v>
      </c>
      <c r="Z441" s="32" t="s">
        <v>40</v>
      </c>
      <c r="AA441" s="47"/>
      <c r="AB441" s="32" t="str">
        <f>A441</f>
        <v>JJJJ-MM-TT SS:MM:SS</v>
      </c>
      <c r="AC441" s="1">
        <f>SUM(U441:U464)</f>
        <v>806.14400000000012</v>
      </c>
      <c r="AD441" s="1">
        <f>AVERAGE(V441:V464)</f>
        <v>380.81529166666672</v>
      </c>
      <c r="AE441" s="1">
        <f>SUM(W441:W464)</f>
        <v>23.225632762074333</v>
      </c>
      <c r="AF441" s="1">
        <f>SUM(X441:X464)</f>
        <v>10.103150251502335</v>
      </c>
      <c r="AG441" s="35">
        <f>AVERAGE(Y441:Y464)</f>
        <v>0.875</v>
      </c>
      <c r="AH441" s="37" t="e">
        <f>DAY(A441)</f>
        <v>#VALUE!</v>
      </c>
    </row>
    <row r="442" spans="1:34" hidden="1" x14ac:dyDescent="0.25">
      <c r="A442" s="57" t="s">
        <v>39</v>
      </c>
      <c r="B442" s="1">
        <v>33.28</v>
      </c>
      <c r="C442" s="1">
        <v>33.024000000000001</v>
      </c>
      <c r="D442" s="1">
        <v>421.01600000000002</v>
      </c>
      <c r="E442" s="1">
        <v>381.29199999999997</v>
      </c>
      <c r="G442" s="1">
        <f t="shared" si="102"/>
        <v>39.724000000000046</v>
      </c>
      <c r="H442" s="1">
        <f t="shared" si="103"/>
        <v>0.25600000000000023</v>
      </c>
      <c r="I442" s="2">
        <f t="shared" si="104"/>
        <v>404.17536000000001</v>
      </c>
      <c r="J442" s="2">
        <f t="shared" si="105"/>
        <v>395.75504000000001</v>
      </c>
      <c r="K442" s="2">
        <f t="shared" si="106"/>
        <v>387.33472</v>
      </c>
      <c r="L442" s="10">
        <f t="shared" si="107"/>
        <v>0</v>
      </c>
      <c r="M442" s="73" t="str">
        <f t="shared" si="108"/>
        <v/>
      </c>
      <c r="N442">
        <f t="shared" si="109"/>
        <v>0</v>
      </c>
      <c r="O442" s="12">
        <f t="shared" si="110"/>
        <v>33.28</v>
      </c>
      <c r="P442" s="11">
        <f t="shared" si="111"/>
        <v>0</v>
      </c>
      <c r="Q442" s="1">
        <f t="shared" si="112"/>
        <v>33.28</v>
      </c>
      <c r="S442" s="14" t="str">
        <f t="shared" si="113"/>
        <v>A</v>
      </c>
      <c r="U442" s="1">
        <f t="shared" si="114"/>
        <v>33.28</v>
      </c>
      <c r="V442" s="1">
        <f t="shared" si="115"/>
        <v>381.29199999999997</v>
      </c>
      <c r="W442" s="1">
        <f t="shared" si="116"/>
        <v>0</v>
      </c>
      <c r="X442" s="20">
        <f t="shared" si="117"/>
        <v>0</v>
      </c>
      <c r="Y442" s="22">
        <f t="shared" si="118"/>
        <v>0</v>
      </c>
      <c r="AA442" s="47"/>
    </row>
    <row r="443" spans="1:34" hidden="1" x14ac:dyDescent="0.25">
      <c r="A443" s="57" t="s">
        <v>39</v>
      </c>
      <c r="B443" s="1">
        <v>33.28</v>
      </c>
      <c r="C443" s="1">
        <v>33.152000000000001</v>
      </c>
      <c r="D443" s="1">
        <v>421.40100000000001</v>
      </c>
      <c r="E443" s="1">
        <v>381.64699999999999</v>
      </c>
      <c r="G443" s="1">
        <f t="shared" si="102"/>
        <v>39.754000000000019</v>
      </c>
      <c r="H443" s="1">
        <f t="shared" si="103"/>
        <v>0.12800000000000011</v>
      </c>
      <c r="I443" s="2">
        <f t="shared" si="104"/>
        <v>404.54496</v>
      </c>
      <c r="J443" s="2">
        <f t="shared" si="105"/>
        <v>396.11694</v>
      </c>
      <c r="K443" s="2">
        <f t="shared" si="106"/>
        <v>387.68892</v>
      </c>
      <c r="L443" s="10">
        <f t="shared" si="107"/>
        <v>0</v>
      </c>
      <c r="M443" s="73" t="str">
        <f t="shared" si="108"/>
        <v/>
      </c>
      <c r="N443">
        <f t="shared" si="109"/>
        <v>0</v>
      </c>
      <c r="O443" s="12">
        <f t="shared" si="110"/>
        <v>33.28</v>
      </c>
      <c r="P443" s="11">
        <f t="shared" si="111"/>
        <v>0</v>
      </c>
      <c r="Q443" s="1">
        <f t="shared" si="112"/>
        <v>33.28</v>
      </c>
      <c r="S443" s="14" t="str">
        <f t="shared" si="113"/>
        <v>A</v>
      </c>
      <c r="U443" s="1">
        <f t="shared" si="114"/>
        <v>33.28</v>
      </c>
      <c r="V443" s="1">
        <f t="shared" si="115"/>
        <v>381.64699999999999</v>
      </c>
      <c r="W443" s="1">
        <f t="shared" si="116"/>
        <v>0</v>
      </c>
      <c r="X443" s="20">
        <f t="shared" si="117"/>
        <v>0</v>
      </c>
      <c r="Y443" s="22">
        <f t="shared" si="118"/>
        <v>0</v>
      </c>
      <c r="AA443" s="47"/>
    </row>
    <row r="444" spans="1:34" hidden="1" x14ac:dyDescent="0.25">
      <c r="A444" s="57" t="s">
        <v>39</v>
      </c>
      <c r="B444" s="1">
        <v>31.616</v>
      </c>
      <c r="C444" s="1">
        <v>31.36</v>
      </c>
      <c r="D444" s="1">
        <v>420.834</v>
      </c>
      <c r="E444" s="1">
        <v>381.13299999999998</v>
      </c>
      <c r="G444" s="1">
        <f t="shared" si="102"/>
        <v>39.701000000000022</v>
      </c>
      <c r="H444" s="1">
        <f t="shared" si="103"/>
        <v>0.25600000000000023</v>
      </c>
      <c r="I444" s="2">
        <f t="shared" si="104"/>
        <v>404.00063999999998</v>
      </c>
      <c r="J444" s="2">
        <f t="shared" si="105"/>
        <v>395.58395999999999</v>
      </c>
      <c r="K444" s="2">
        <f t="shared" si="106"/>
        <v>387.16728000000001</v>
      </c>
      <c r="L444" s="10">
        <f t="shared" si="107"/>
        <v>0</v>
      </c>
      <c r="M444" s="73" t="str">
        <f t="shared" si="108"/>
        <v/>
      </c>
      <c r="N444">
        <f t="shared" si="109"/>
        <v>0</v>
      </c>
      <c r="O444" s="12">
        <f t="shared" si="110"/>
        <v>31.616</v>
      </c>
      <c r="P444" s="11">
        <f t="shared" si="111"/>
        <v>0</v>
      </c>
      <c r="Q444" s="1">
        <f t="shared" si="112"/>
        <v>31.616</v>
      </c>
      <c r="S444" s="14" t="str">
        <f t="shared" si="113"/>
        <v>A</v>
      </c>
      <c r="U444" s="1">
        <f t="shared" si="114"/>
        <v>31.616</v>
      </c>
      <c r="V444" s="1">
        <f t="shared" si="115"/>
        <v>381.13299999999998</v>
      </c>
      <c r="W444" s="1">
        <f t="shared" si="116"/>
        <v>0</v>
      </c>
      <c r="X444" s="20">
        <f t="shared" si="117"/>
        <v>0</v>
      </c>
      <c r="Y444" s="22">
        <f t="shared" si="118"/>
        <v>0</v>
      </c>
      <c r="AA444" s="47"/>
    </row>
    <row r="445" spans="1:34" hidden="1" x14ac:dyDescent="0.25">
      <c r="A445" s="57" t="s">
        <v>39</v>
      </c>
      <c r="B445" s="1">
        <v>33.28</v>
      </c>
      <c r="C445" s="1">
        <v>33.024000000000001</v>
      </c>
      <c r="D445" s="1">
        <v>420.185</v>
      </c>
      <c r="E445" s="1">
        <v>380.54199999999997</v>
      </c>
      <c r="G445" s="1">
        <f t="shared" si="102"/>
        <v>39.643000000000029</v>
      </c>
      <c r="H445" s="1">
        <f t="shared" si="103"/>
        <v>0.25600000000000023</v>
      </c>
      <c r="I445" s="2">
        <f t="shared" si="104"/>
        <v>403.37760000000003</v>
      </c>
      <c r="J445" s="2">
        <f t="shared" si="105"/>
        <v>394.97390000000001</v>
      </c>
      <c r="K445" s="2">
        <f t="shared" si="106"/>
        <v>386.5702</v>
      </c>
      <c r="L445" s="10">
        <f t="shared" si="107"/>
        <v>0</v>
      </c>
      <c r="M445" s="73" t="str">
        <f t="shared" si="108"/>
        <v/>
      </c>
      <c r="N445">
        <f t="shared" si="109"/>
        <v>0</v>
      </c>
      <c r="O445" s="12">
        <f t="shared" si="110"/>
        <v>33.28</v>
      </c>
      <c r="P445" s="11">
        <f t="shared" si="111"/>
        <v>0</v>
      </c>
      <c r="Q445" s="1">
        <f t="shared" si="112"/>
        <v>33.28</v>
      </c>
      <c r="S445" s="14" t="str">
        <f t="shared" si="113"/>
        <v>A</v>
      </c>
      <c r="U445" s="1">
        <f t="shared" si="114"/>
        <v>33.28</v>
      </c>
      <c r="V445" s="1">
        <f t="shared" si="115"/>
        <v>380.54199999999997</v>
      </c>
      <c r="W445" s="1">
        <f t="shared" si="116"/>
        <v>0</v>
      </c>
      <c r="X445" s="20">
        <f t="shared" si="117"/>
        <v>0</v>
      </c>
      <c r="Y445" s="22">
        <f t="shared" si="118"/>
        <v>0</v>
      </c>
      <c r="AA445" s="47"/>
    </row>
    <row r="446" spans="1:34" hidden="1" x14ac:dyDescent="0.25">
      <c r="A446" s="57" t="s">
        <v>39</v>
      </c>
      <c r="B446" s="1">
        <v>33.024000000000001</v>
      </c>
      <c r="C446" s="1">
        <v>32.768000000000001</v>
      </c>
      <c r="D446" s="1">
        <v>420.274</v>
      </c>
      <c r="E446" s="1">
        <v>380.62799999999999</v>
      </c>
      <c r="G446" s="1">
        <f t="shared" si="102"/>
        <v>39.646000000000015</v>
      </c>
      <c r="H446" s="1">
        <f t="shared" si="103"/>
        <v>0.25600000000000023</v>
      </c>
      <c r="I446" s="2">
        <f t="shared" si="104"/>
        <v>403.46303999999998</v>
      </c>
      <c r="J446" s="2">
        <f t="shared" si="105"/>
        <v>395.05756000000002</v>
      </c>
      <c r="K446" s="2">
        <f t="shared" si="106"/>
        <v>386.65208000000001</v>
      </c>
      <c r="L446" s="10">
        <f t="shared" si="107"/>
        <v>0</v>
      </c>
      <c r="M446" s="73" t="str">
        <f t="shared" si="108"/>
        <v/>
      </c>
      <c r="N446">
        <f t="shared" si="109"/>
        <v>0</v>
      </c>
      <c r="O446" s="12">
        <f t="shared" si="110"/>
        <v>33.024000000000001</v>
      </c>
      <c r="P446" s="11">
        <f t="shared" si="111"/>
        <v>0</v>
      </c>
      <c r="Q446" s="1">
        <f t="shared" si="112"/>
        <v>33.024000000000001</v>
      </c>
      <c r="S446" s="14" t="str">
        <f t="shared" si="113"/>
        <v>A</v>
      </c>
      <c r="U446" s="1">
        <f t="shared" si="114"/>
        <v>33.024000000000001</v>
      </c>
      <c r="V446" s="1">
        <f t="shared" si="115"/>
        <v>380.62799999999999</v>
      </c>
      <c r="W446" s="1">
        <f t="shared" si="116"/>
        <v>0</v>
      </c>
      <c r="X446" s="20">
        <f t="shared" si="117"/>
        <v>0</v>
      </c>
      <c r="Y446" s="22">
        <f t="shared" si="118"/>
        <v>0</v>
      </c>
      <c r="AA446" s="47"/>
    </row>
    <row r="447" spans="1:34" hidden="1" x14ac:dyDescent="0.25">
      <c r="A447" s="57" t="s">
        <v>39</v>
      </c>
      <c r="B447" s="1">
        <v>32.896000000000001</v>
      </c>
      <c r="C447" s="1">
        <v>32.768000000000001</v>
      </c>
      <c r="D447" s="1">
        <v>419.31</v>
      </c>
      <c r="E447" s="1">
        <v>379.75200000000001</v>
      </c>
      <c r="G447" s="1">
        <f t="shared" si="102"/>
        <v>39.557999999999993</v>
      </c>
      <c r="H447" s="1">
        <f t="shared" si="103"/>
        <v>0.12800000000000011</v>
      </c>
      <c r="I447" s="2">
        <f t="shared" si="104"/>
        <v>402.5376</v>
      </c>
      <c r="J447" s="2">
        <f t="shared" si="105"/>
        <v>394.15140000000002</v>
      </c>
      <c r="K447" s="2">
        <f t="shared" si="106"/>
        <v>385.76519999999999</v>
      </c>
      <c r="L447" s="10">
        <f t="shared" si="107"/>
        <v>0</v>
      </c>
      <c r="M447" s="73" t="str">
        <f t="shared" si="108"/>
        <v/>
      </c>
      <c r="N447">
        <f t="shared" si="109"/>
        <v>0</v>
      </c>
      <c r="O447" s="12">
        <f t="shared" si="110"/>
        <v>32.896000000000001</v>
      </c>
      <c r="P447" s="11">
        <f t="shared" si="111"/>
        <v>0</v>
      </c>
      <c r="Q447" s="1">
        <f t="shared" si="112"/>
        <v>32.896000000000001</v>
      </c>
      <c r="S447" s="14" t="str">
        <f t="shared" si="113"/>
        <v>A</v>
      </c>
      <c r="U447" s="1">
        <f t="shared" si="114"/>
        <v>32.896000000000001</v>
      </c>
      <c r="V447" s="1">
        <f t="shared" si="115"/>
        <v>379.75200000000001</v>
      </c>
      <c r="W447" s="1">
        <f t="shared" si="116"/>
        <v>0</v>
      </c>
      <c r="X447" s="20">
        <f t="shared" si="117"/>
        <v>0</v>
      </c>
      <c r="Y447" s="22">
        <f t="shared" si="118"/>
        <v>0</v>
      </c>
      <c r="AA447" s="47"/>
    </row>
    <row r="448" spans="1:34" hidden="1" x14ac:dyDescent="0.25">
      <c r="A448" s="57" t="s">
        <v>39</v>
      </c>
      <c r="B448" s="1">
        <v>32.512</v>
      </c>
      <c r="C448" s="1">
        <v>32.256</v>
      </c>
      <c r="D448" s="1">
        <v>419.02300000000002</v>
      </c>
      <c r="E448" s="1">
        <v>379.49700000000001</v>
      </c>
      <c r="G448" s="1">
        <f t="shared" si="102"/>
        <v>39.52600000000001</v>
      </c>
      <c r="H448" s="1">
        <f t="shared" si="103"/>
        <v>0.25600000000000023</v>
      </c>
      <c r="I448" s="2">
        <f t="shared" si="104"/>
        <v>402.26208000000003</v>
      </c>
      <c r="J448" s="2">
        <f t="shared" si="105"/>
        <v>393.88162</v>
      </c>
      <c r="K448" s="2">
        <f t="shared" si="106"/>
        <v>385.50116000000003</v>
      </c>
      <c r="L448" s="10">
        <f t="shared" si="107"/>
        <v>0</v>
      </c>
      <c r="M448" s="73" t="str">
        <f t="shared" si="108"/>
        <v/>
      </c>
      <c r="N448">
        <f t="shared" si="109"/>
        <v>0</v>
      </c>
      <c r="O448" s="12">
        <f t="shared" si="110"/>
        <v>32.512</v>
      </c>
      <c r="P448" s="11">
        <f t="shared" si="111"/>
        <v>0</v>
      </c>
      <c r="Q448" s="1">
        <f t="shared" si="112"/>
        <v>32.512</v>
      </c>
      <c r="S448" s="14" t="str">
        <f t="shared" si="113"/>
        <v>A</v>
      </c>
      <c r="U448" s="1">
        <f t="shared" si="114"/>
        <v>32.512</v>
      </c>
      <c r="V448" s="1">
        <f t="shared" si="115"/>
        <v>379.49700000000001</v>
      </c>
      <c r="W448" s="1">
        <f t="shared" si="116"/>
        <v>0</v>
      </c>
      <c r="X448" s="20">
        <f t="shared" si="117"/>
        <v>0</v>
      </c>
      <c r="Y448" s="22">
        <f t="shared" si="118"/>
        <v>0</v>
      </c>
      <c r="AA448" s="47"/>
    </row>
    <row r="449" spans="1:27" hidden="1" x14ac:dyDescent="0.25">
      <c r="A449" s="57" t="s">
        <v>39</v>
      </c>
      <c r="B449" s="1">
        <v>33.024000000000001</v>
      </c>
      <c r="C449" s="1">
        <v>32.896000000000001</v>
      </c>
      <c r="D449" s="1">
        <v>418.39499999999998</v>
      </c>
      <c r="E449" s="1">
        <v>378.93200000000002</v>
      </c>
      <c r="G449" s="1">
        <f t="shared" si="102"/>
        <v>39.462999999999965</v>
      </c>
      <c r="H449" s="1">
        <f t="shared" si="103"/>
        <v>0.12800000000000011</v>
      </c>
      <c r="I449" s="2">
        <f t="shared" si="104"/>
        <v>401.6592</v>
      </c>
      <c r="J449" s="2">
        <f t="shared" si="105"/>
        <v>393.29129999999998</v>
      </c>
      <c r="K449" s="2">
        <f t="shared" si="106"/>
        <v>384.92340000000002</v>
      </c>
      <c r="L449" s="10">
        <f t="shared" si="107"/>
        <v>0</v>
      </c>
      <c r="M449" s="73" t="str">
        <f t="shared" si="108"/>
        <v/>
      </c>
      <c r="N449">
        <f t="shared" si="109"/>
        <v>0</v>
      </c>
      <c r="O449" s="12">
        <f t="shared" si="110"/>
        <v>33.024000000000001</v>
      </c>
      <c r="P449" s="11">
        <f t="shared" si="111"/>
        <v>0</v>
      </c>
      <c r="Q449" s="1">
        <f t="shared" si="112"/>
        <v>33.024000000000001</v>
      </c>
      <c r="S449" s="14" t="str">
        <f t="shared" si="113"/>
        <v>A</v>
      </c>
      <c r="U449" s="1">
        <f t="shared" si="114"/>
        <v>33.024000000000001</v>
      </c>
      <c r="V449" s="1">
        <f t="shared" si="115"/>
        <v>378.93200000000002</v>
      </c>
      <c r="W449" s="1">
        <f t="shared" si="116"/>
        <v>0</v>
      </c>
      <c r="X449" s="20">
        <f t="shared" si="117"/>
        <v>0</v>
      </c>
      <c r="Y449" s="22">
        <f t="shared" si="118"/>
        <v>0</v>
      </c>
      <c r="AA449" s="47"/>
    </row>
    <row r="450" spans="1:27" hidden="1" x14ac:dyDescent="0.25">
      <c r="A450" s="57" t="s">
        <v>39</v>
      </c>
      <c r="B450" s="1">
        <v>33.28</v>
      </c>
      <c r="C450" s="1">
        <v>33.024000000000001</v>
      </c>
      <c r="D450" s="1">
        <v>418.04599999999999</v>
      </c>
      <c r="E450" s="1">
        <v>378.61900000000003</v>
      </c>
      <c r="G450" s="1">
        <f t="shared" si="102"/>
        <v>39.426999999999964</v>
      </c>
      <c r="H450" s="1">
        <f t="shared" si="103"/>
        <v>0.25600000000000023</v>
      </c>
      <c r="I450" s="2">
        <f t="shared" si="104"/>
        <v>401.32416000000001</v>
      </c>
      <c r="J450" s="2">
        <f t="shared" si="105"/>
        <v>392.96323999999998</v>
      </c>
      <c r="K450" s="2">
        <f t="shared" si="106"/>
        <v>384.60231999999996</v>
      </c>
      <c r="L450" s="10">
        <f t="shared" si="107"/>
        <v>0</v>
      </c>
      <c r="M450" s="73" t="str">
        <f t="shared" si="108"/>
        <v/>
      </c>
      <c r="N450">
        <f t="shared" si="109"/>
        <v>0</v>
      </c>
      <c r="O450" s="12">
        <f t="shared" si="110"/>
        <v>33.28</v>
      </c>
      <c r="P450" s="11">
        <f t="shared" si="111"/>
        <v>0</v>
      </c>
      <c r="Q450" s="1">
        <f t="shared" si="112"/>
        <v>33.28</v>
      </c>
      <c r="S450" s="14" t="str">
        <f t="shared" si="113"/>
        <v>A</v>
      </c>
      <c r="U450" s="1">
        <f t="shared" si="114"/>
        <v>33.28</v>
      </c>
      <c r="V450" s="1">
        <f t="shared" si="115"/>
        <v>378.61900000000003</v>
      </c>
      <c r="W450" s="1">
        <f t="shared" si="116"/>
        <v>0</v>
      </c>
      <c r="X450" s="20">
        <f t="shared" si="117"/>
        <v>0</v>
      </c>
      <c r="Y450" s="22">
        <f t="shared" si="118"/>
        <v>0</v>
      </c>
      <c r="AA450" s="47"/>
    </row>
    <row r="451" spans="1:27" hidden="1" x14ac:dyDescent="0.25">
      <c r="A451" s="57" t="s">
        <v>39</v>
      </c>
      <c r="B451" s="1">
        <v>31.103999999999999</v>
      </c>
      <c r="C451" s="1">
        <v>30.847999999999999</v>
      </c>
      <c r="D451" s="1">
        <v>417.88600000000002</v>
      </c>
      <c r="E451" s="1">
        <v>378.476</v>
      </c>
      <c r="G451" s="1">
        <f t="shared" si="102"/>
        <v>39.410000000000025</v>
      </c>
      <c r="H451" s="1">
        <f t="shared" si="103"/>
        <v>0.25600000000000023</v>
      </c>
      <c r="I451" s="2">
        <f t="shared" si="104"/>
        <v>401.17056000000002</v>
      </c>
      <c r="J451" s="2">
        <f t="shared" si="105"/>
        <v>392.81284000000005</v>
      </c>
      <c r="K451" s="2">
        <f t="shared" si="106"/>
        <v>384.45512000000002</v>
      </c>
      <c r="L451" s="10">
        <f t="shared" si="107"/>
        <v>0</v>
      </c>
      <c r="M451" s="73" t="str">
        <f t="shared" si="108"/>
        <v/>
      </c>
      <c r="N451">
        <f t="shared" si="109"/>
        <v>0</v>
      </c>
      <c r="O451" s="12">
        <f t="shared" si="110"/>
        <v>31.103999999999999</v>
      </c>
      <c r="P451" s="11">
        <f t="shared" si="111"/>
        <v>0</v>
      </c>
      <c r="Q451" s="1">
        <f t="shared" si="112"/>
        <v>31.103999999999999</v>
      </c>
      <c r="S451" s="14" t="str">
        <f t="shared" si="113"/>
        <v>A</v>
      </c>
      <c r="U451" s="1">
        <f t="shared" si="114"/>
        <v>31.103999999999999</v>
      </c>
      <c r="V451" s="1">
        <f t="shared" si="115"/>
        <v>378.476</v>
      </c>
      <c r="W451" s="1">
        <f t="shared" si="116"/>
        <v>0</v>
      </c>
      <c r="X451" s="20">
        <f t="shared" si="117"/>
        <v>0</v>
      </c>
      <c r="Y451" s="22">
        <f t="shared" si="118"/>
        <v>0</v>
      </c>
      <c r="AA451" s="47"/>
    </row>
    <row r="452" spans="1:27" hidden="1" x14ac:dyDescent="0.25">
      <c r="A452" s="57" t="s">
        <v>39</v>
      </c>
      <c r="B452" s="1">
        <v>39.167999999999999</v>
      </c>
      <c r="C452" s="1">
        <v>38.911999999999999</v>
      </c>
      <c r="D452" s="1">
        <v>418.33699999999999</v>
      </c>
      <c r="E452" s="1">
        <v>378.86200000000002</v>
      </c>
      <c r="G452" s="1">
        <f t="shared" si="102"/>
        <v>39.474999999999966</v>
      </c>
      <c r="H452" s="1">
        <f t="shared" si="103"/>
        <v>0.25600000000000023</v>
      </c>
      <c r="I452" s="2">
        <f t="shared" si="104"/>
        <v>401.60352</v>
      </c>
      <c r="J452" s="2">
        <f t="shared" si="105"/>
        <v>393.23678000000001</v>
      </c>
      <c r="K452" s="2">
        <f t="shared" si="106"/>
        <v>384.87004000000002</v>
      </c>
      <c r="L452" s="10">
        <f t="shared" si="107"/>
        <v>0</v>
      </c>
      <c r="M452" s="73" t="str">
        <f t="shared" si="108"/>
        <v/>
      </c>
      <c r="N452">
        <f t="shared" si="109"/>
        <v>0</v>
      </c>
      <c r="O452" s="12">
        <f t="shared" si="110"/>
        <v>39.167999999999999</v>
      </c>
      <c r="P452" s="11">
        <f t="shared" si="111"/>
        <v>0</v>
      </c>
      <c r="Q452" s="1">
        <f t="shared" si="112"/>
        <v>39.167999999999999</v>
      </c>
      <c r="S452" s="14" t="str">
        <f t="shared" si="113"/>
        <v>A</v>
      </c>
      <c r="U452" s="1">
        <f t="shared" si="114"/>
        <v>39.167999999999999</v>
      </c>
      <c r="V452" s="1">
        <f t="shared" si="115"/>
        <v>378.86200000000002</v>
      </c>
      <c r="W452" s="1">
        <f t="shared" si="116"/>
        <v>0</v>
      </c>
      <c r="X452" s="20">
        <f t="shared" si="117"/>
        <v>0</v>
      </c>
      <c r="Y452" s="22">
        <f t="shared" si="118"/>
        <v>0</v>
      </c>
      <c r="AA452" s="47"/>
    </row>
    <row r="453" spans="1:27" hidden="1" x14ac:dyDescent="0.25">
      <c r="A453" s="57" t="s">
        <v>39</v>
      </c>
      <c r="B453" s="1">
        <v>41.856000000000002</v>
      </c>
      <c r="C453" s="1">
        <v>41.6</v>
      </c>
      <c r="D453" s="1">
        <v>419.70299999999997</v>
      </c>
      <c r="E453" s="1">
        <v>380.08699999999999</v>
      </c>
      <c r="G453" s="1">
        <f t="shared" si="102"/>
        <v>39.615999999999985</v>
      </c>
      <c r="H453" s="1">
        <f t="shared" si="103"/>
        <v>0.25600000000000023</v>
      </c>
      <c r="I453" s="2">
        <f t="shared" si="104"/>
        <v>402.91487999999998</v>
      </c>
      <c r="J453" s="2">
        <f t="shared" si="105"/>
        <v>394.52081999999996</v>
      </c>
      <c r="K453" s="2">
        <f t="shared" si="106"/>
        <v>386.12675999999999</v>
      </c>
      <c r="L453" s="10">
        <f t="shared" si="107"/>
        <v>0</v>
      </c>
      <c r="M453" s="73" t="str">
        <f t="shared" si="108"/>
        <v/>
      </c>
      <c r="N453">
        <f t="shared" si="109"/>
        <v>0</v>
      </c>
      <c r="O453" s="12">
        <f t="shared" si="110"/>
        <v>41.856000000000002</v>
      </c>
      <c r="P453" s="11">
        <f t="shared" si="111"/>
        <v>0</v>
      </c>
      <c r="Q453" s="1">
        <f t="shared" si="112"/>
        <v>41.856000000000002</v>
      </c>
      <c r="S453" s="14" t="str">
        <f t="shared" si="113"/>
        <v>A</v>
      </c>
      <c r="U453" s="1">
        <f t="shared" si="114"/>
        <v>41.856000000000002</v>
      </c>
      <c r="V453" s="1">
        <f t="shared" si="115"/>
        <v>380.08699999999999</v>
      </c>
      <c r="W453" s="1">
        <f t="shared" si="116"/>
        <v>0</v>
      </c>
      <c r="X453" s="20">
        <f t="shared" si="117"/>
        <v>0</v>
      </c>
      <c r="Y453" s="22">
        <f t="shared" si="118"/>
        <v>0</v>
      </c>
      <c r="AA453" s="47"/>
    </row>
    <row r="454" spans="1:27" hidden="1" x14ac:dyDescent="0.25">
      <c r="A454" s="57" t="s">
        <v>39</v>
      </c>
      <c r="B454" s="1">
        <v>39.808</v>
      </c>
      <c r="C454" s="1">
        <v>39.68</v>
      </c>
      <c r="D454" s="1">
        <v>420.22800000000001</v>
      </c>
      <c r="E454" s="1">
        <v>380.56900000000002</v>
      </c>
      <c r="G454" s="1">
        <f t="shared" si="102"/>
        <v>39.658999999999992</v>
      </c>
      <c r="H454" s="1">
        <f t="shared" si="103"/>
        <v>0.12800000000000011</v>
      </c>
      <c r="I454" s="2">
        <f t="shared" si="104"/>
        <v>403.41888</v>
      </c>
      <c r="J454" s="2">
        <f t="shared" si="105"/>
        <v>395.01432</v>
      </c>
      <c r="K454" s="2">
        <f t="shared" si="106"/>
        <v>386.60975999999999</v>
      </c>
      <c r="L454" s="10">
        <f t="shared" si="107"/>
        <v>0</v>
      </c>
      <c r="M454" s="73" t="str">
        <f t="shared" si="108"/>
        <v/>
      </c>
      <c r="N454">
        <f t="shared" si="109"/>
        <v>0</v>
      </c>
      <c r="O454" s="12">
        <f t="shared" si="110"/>
        <v>39.808</v>
      </c>
      <c r="P454" s="11">
        <f t="shared" si="111"/>
        <v>0</v>
      </c>
      <c r="Q454" s="1">
        <f t="shared" si="112"/>
        <v>39.808</v>
      </c>
      <c r="S454" s="14" t="str">
        <f t="shared" si="113"/>
        <v>A</v>
      </c>
      <c r="U454" s="1">
        <f t="shared" si="114"/>
        <v>39.808</v>
      </c>
      <c r="V454" s="1">
        <f t="shared" si="115"/>
        <v>380.56900000000002</v>
      </c>
      <c r="W454" s="1">
        <f t="shared" si="116"/>
        <v>0</v>
      </c>
      <c r="X454" s="20">
        <f t="shared" si="117"/>
        <v>0</v>
      </c>
      <c r="Y454" s="22">
        <f t="shared" si="118"/>
        <v>0</v>
      </c>
      <c r="AA454" s="47"/>
    </row>
    <row r="455" spans="1:27" hidden="1" x14ac:dyDescent="0.25">
      <c r="A455" s="57" t="s">
        <v>39</v>
      </c>
      <c r="B455" s="1">
        <v>37.503999999999998</v>
      </c>
      <c r="C455" s="1">
        <v>37.247999999999998</v>
      </c>
      <c r="D455" s="1">
        <v>420.26499999999999</v>
      </c>
      <c r="E455" s="1">
        <v>380.601</v>
      </c>
      <c r="G455" s="1">
        <f t="shared" si="102"/>
        <v>39.663999999999987</v>
      </c>
      <c r="H455" s="1">
        <f t="shared" si="103"/>
        <v>0.25600000000000023</v>
      </c>
      <c r="I455" s="2">
        <f t="shared" si="104"/>
        <v>403.45439999999996</v>
      </c>
      <c r="J455" s="2">
        <f t="shared" si="105"/>
        <v>395.04910000000001</v>
      </c>
      <c r="K455" s="2">
        <f t="shared" si="106"/>
        <v>386.6438</v>
      </c>
      <c r="L455" s="10">
        <f t="shared" si="107"/>
        <v>0</v>
      </c>
      <c r="M455" s="73" t="str">
        <f t="shared" si="108"/>
        <v/>
      </c>
      <c r="N455">
        <f t="shared" si="109"/>
        <v>0</v>
      </c>
      <c r="O455" s="12">
        <f t="shared" si="110"/>
        <v>37.503999999999998</v>
      </c>
      <c r="P455" s="11">
        <f t="shared" si="111"/>
        <v>0</v>
      </c>
      <c r="Q455" s="1">
        <f t="shared" si="112"/>
        <v>37.503999999999998</v>
      </c>
      <c r="S455" s="14" t="str">
        <f t="shared" si="113"/>
        <v>A</v>
      </c>
      <c r="U455" s="1">
        <f t="shared" si="114"/>
        <v>37.503999999999998</v>
      </c>
      <c r="V455" s="1">
        <f t="shared" si="115"/>
        <v>380.601</v>
      </c>
      <c r="W455" s="1">
        <f t="shared" si="116"/>
        <v>0</v>
      </c>
      <c r="X455" s="20">
        <f t="shared" si="117"/>
        <v>0</v>
      </c>
      <c r="Y455" s="22">
        <f t="shared" si="118"/>
        <v>0</v>
      </c>
      <c r="AA455" s="47"/>
    </row>
    <row r="456" spans="1:27" hidden="1" x14ac:dyDescent="0.25">
      <c r="A456" s="57" t="s">
        <v>39</v>
      </c>
      <c r="B456" s="1">
        <v>43.136000000000003</v>
      </c>
      <c r="C456" s="1">
        <v>43.008000000000003</v>
      </c>
      <c r="D456" s="1">
        <v>419.96199999999999</v>
      </c>
      <c r="E456" s="1">
        <v>380.31299999999999</v>
      </c>
      <c r="G456" s="1">
        <f t="shared" si="102"/>
        <v>39.649000000000001</v>
      </c>
      <c r="H456" s="1">
        <f t="shared" si="103"/>
        <v>0.12800000000000011</v>
      </c>
      <c r="I456" s="2">
        <f t="shared" si="104"/>
        <v>403.16352000000001</v>
      </c>
      <c r="J456" s="2">
        <f t="shared" si="105"/>
        <v>394.76427999999999</v>
      </c>
      <c r="K456" s="2">
        <f t="shared" si="106"/>
        <v>386.36504000000002</v>
      </c>
      <c r="L456" s="10">
        <f t="shared" si="107"/>
        <v>0</v>
      </c>
      <c r="M456" s="73" t="str">
        <f t="shared" si="108"/>
        <v/>
      </c>
      <c r="N456">
        <f t="shared" si="109"/>
        <v>0</v>
      </c>
      <c r="O456" s="12">
        <f t="shared" si="110"/>
        <v>43.136000000000003</v>
      </c>
      <c r="P456" s="11">
        <f t="shared" si="111"/>
        <v>0</v>
      </c>
      <c r="Q456" s="1">
        <f t="shared" si="112"/>
        <v>43.136000000000003</v>
      </c>
      <c r="S456" s="14" t="str">
        <f t="shared" si="113"/>
        <v>A</v>
      </c>
      <c r="U456" s="1">
        <f t="shared" si="114"/>
        <v>43.136000000000003</v>
      </c>
      <c r="V456" s="1">
        <f t="shared" si="115"/>
        <v>380.31299999999999</v>
      </c>
      <c r="W456" s="1">
        <f t="shared" si="116"/>
        <v>0</v>
      </c>
      <c r="X456" s="20">
        <f t="shared" si="117"/>
        <v>0</v>
      </c>
      <c r="Y456" s="22">
        <f t="shared" si="118"/>
        <v>0</v>
      </c>
      <c r="AA456" s="47"/>
    </row>
    <row r="457" spans="1:27" hidden="1" x14ac:dyDescent="0.25">
      <c r="A457" s="57" t="s">
        <v>39</v>
      </c>
      <c r="B457" s="1">
        <v>39.423999999999999</v>
      </c>
      <c r="C457" s="1">
        <v>39.167999999999999</v>
      </c>
      <c r="D457" s="1">
        <v>418.87099999999998</v>
      </c>
      <c r="E457" s="1">
        <v>379.33199999999999</v>
      </c>
      <c r="G457" s="1">
        <f t="shared" ref="G457:G520" si="119">D457-E457</f>
        <v>39.538999999999987</v>
      </c>
      <c r="H457" s="1">
        <f t="shared" ref="H457:H520" si="120">B457-C457</f>
        <v>0.25600000000000023</v>
      </c>
      <c r="I457" s="2">
        <f t="shared" ref="I457:I520" si="121">D457-((D457/100)*I$8)</f>
        <v>402.11615999999998</v>
      </c>
      <c r="J457" s="2">
        <f t="shared" ref="J457:J520" si="122">D457-((D457/100)*J$8)</f>
        <v>393.73874000000001</v>
      </c>
      <c r="K457" s="2">
        <f t="shared" ref="K457:K520" si="123">D457-((D457/100)*K$8)</f>
        <v>385.36131999999998</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39.423999999999999</v>
      </c>
      <c r="P457" s="11">
        <f t="shared" ref="P457:P520" si="128">IF(O457&lt;&gt;"",O457-B457,"")</f>
        <v>0</v>
      </c>
      <c r="Q457" s="1">
        <f t="shared" ref="Q457:Q520" si="129">O457-P457</f>
        <v>39.423999999999999</v>
      </c>
      <c r="S457" s="14" t="str">
        <f t="shared" ref="S457:S520" si="130">IF(ROUND(B457,3)=ROUND(Q457,3),"A","B")</f>
        <v>A</v>
      </c>
      <c r="U457" s="1">
        <f t="shared" ref="U457:U520" si="131">B457</f>
        <v>39.423999999999999</v>
      </c>
      <c r="V457" s="1">
        <f t="shared" ref="V457:V520" si="132">E457</f>
        <v>379.33199999999999</v>
      </c>
      <c r="W457" s="1">
        <f t="shared" ref="W457:W520" si="133">P457</f>
        <v>0</v>
      </c>
      <c r="X457" s="20">
        <f t="shared" ref="X457:X520" si="134">W457*X$6</f>
        <v>0</v>
      </c>
      <c r="Y457" s="22">
        <f t="shared" ref="Y457:Y520" si="135">L457</f>
        <v>0</v>
      </c>
      <c r="AA457" s="47"/>
    </row>
    <row r="458" spans="1:27" hidden="1" x14ac:dyDescent="0.25">
      <c r="A458" s="57" t="s">
        <v>39</v>
      </c>
      <c r="B458" s="1">
        <v>34.688000000000002</v>
      </c>
      <c r="C458" s="1">
        <v>34.432000000000002</v>
      </c>
      <c r="D458" s="1">
        <v>417.39400000000001</v>
      </c>
      <c r="E458" s="1">
        <v>381.46100000000001</v>
      </c>
      <c r="G458" s="1">
        <f t="shared" si="119"/>
        <v>35.932999999999993</v>
      </c>
      <c r="H458" s="1">
        <f t="shared" si="120"/>
        <v>0.25600000000000023</v>
      </c>
      <c r="I458" s="2">
        <f t="shared" si="121"/>
        <v>400.69824</v>
      </c>
      <c r="J458" s="2">
        <f t="shared" si="122"/>
        <v>392.35036000000002</v>
      </c>
      <c r="K458" s="2">
        <f t="shared" si="123"/>
        <v>384.00247999999999</v>
      </c>
      <c r="L458" s="10">
        <f t="shared" si="124"/>
        <v>3</v>
      </c>
      <c r="M458" s="73">
        <f t="shared" si="125"/>
        <v>3</v>
      </c>
      <c r="N458">
        <f t="shared" si="126"/>
        <v>3</v>
      </c>
      <c r="O458" s="12">
        <f t="shared" si="127"/>
        <v>38.602270198085911</v>
      </c>
      <c r="P458" s="11">
        <f t="shared" si="128"/>
        <v>3.9142701980859087</v>
      </c>
      <c r="Q458" s="1">
        <f t="shared" si="129"/>
        <v>34.688000000000002</v>
      </c>
      <c r="S458" s="14" t="str">
        <f t="shared" si="130"/>
        <v>A</v>
      </c>
      <c r="U458" s="1">
        <f t="shared" si="131"/>
        <v>34.688000000000002</v>
      </c>
      <c r="V458" s="1">
        <f t="shared" si="132"/>
        <v>381.46100000000001</v>
      </c>
      <c r="W458" s="1">
        <f t="shared" si="133"/>
        <v>3.9142701980859087</v>
      </c>
      <c r="X458" s="20">
        <f t="shared" si="134"/>
        <v>1.7027075361673703</v>
      </c>
      <c r="Y458" s="22">
        <f t="shared" si="135"/>
        <v>3</v>
      </c>
      <c r="AA458" s="47"/>
    </row>
    <row r="459" spans="1:27" hidden="1" x14ac:dyDescent="0.25">
      <c r="A459" s="57" t="s">
        <v>39</v>
      </c>
      <c r="B459" s="1">
        <v>35.072000000000003</v>
      </c>
      <c r="C459" s="1">
        <v>34.944000000000003</v>
      </c>
      <c r="D459" s="1">
        <v>415.26600000000002</v>
      </c>
      <c r="E459" s="1">
        <v>381.93799999999999</v>
      </c>
      <c r="G459" s="1">
        <f t="shared" si="119"/>
        <v>33.328000000000031</v>
      </c>
      <c r="H459" s="1">
        <f t="shared" si="120"/>
        <v>0.12800000000000011</v>
      </c>
      <c r="I459" s="2">
        <f t="shared" si="121"/>
        <v>398.65536000000003</v>
      </c>
      <c r="J459" s="2">
        <f t="shared" si="122"/>
        <v>390.35004000000004</v>
      </c>
      <c r="K459" s="2">
        <f t="shared" si="123"/>
        <v>382.04472000000004</v>
      </c>
      <c r="L459" s="10">
        <f t="shared" si="124"/>
        <v>3</v>
      </c>
      <c r="M459" s="73" t="str">
        <f t="shared" si="125"/>
        <v/>
      </c>
      <c r="N459">
        <f t="shared" si="126"/>
        <v>3</v>
      </c>
      <c r="O459" s="12">
        <f t="shared" si="127"/>
        <v>39.029601602492768</v>
      </c>
      <c r="P459" s="11">
        <f t="shared" si="128"/>
        <v>3.9576016024927654</v>
      </c>
      <c r="Q459" s="1">
        <f t="shared" si="129"/>
        <v>35.072000000000003</v>
      </c>
      <c r="S459" s="14" t="str">
        <f t="shared" si="130"/>
        <v>A</v>
      </c>
      <c r="U459" s="1">
        <f t="shared" si="131"/>
        <v>35.072000000000003</v>
      </c>
      <c r="V459" s="1">
        <f t="shared" si="132"/>
        <v>381.93799999999999</v>
      </c>
      <c r="W459" s="1">
        <f t="shared" si="133"/>
        <v>3.9576016024927654</v>
      </c>
      <c r="X459" s="20">
        <f t="shared" si="134"/>
        <v>1.721556697084353</v>
      </c>
      <c r="Y459" s="22">
        <f t="shared" si="135"/>
        <v>3</v>
      </c>
      <c r="AA459" s="47"/>
    </row>
    <row r="460" spans="1:27" hidden="1" x14ac:dyDescent="0.25">
      <c r="A460" s="57" t="s">
        <v>39</v>
      </c>
      <c r="B460" s="1">
        <v>31.488</v>
      </c>
      <c r="C460" s="1">
        <v>31.36</v>
      </c>
      <c r="D460" s="1">
        <v>415.37</v>
      </c>
      <c r="E460" s="1">
        <v>382.04399999999998</v>
      </c>
      <c r="G460" s="1">
        <f t="shared" si="119"/>
        <v>33.326000000000022</v>
      </c>
      <c r="H460" s="1">
        <f t="shared" si="120"/>
        <v>0.12800000000000011</v>
      </c>
      <c r="I460" s="2">
        <f t="shared" si="121"/>
        <v>398.7552</v>
      </c>
      <c r="J460" s="2">
        <f t="shared" si="122"/>
        <v>390.44780000000003</v>
      </c>
      <c r="K460" s="2">
        <f t="shared" si="123"/>
        <v>382.1404</v>
      </c>
      <c r="L460" s="10">
        <f t="shared" si="124"/>
        <v>3</v>
      </c>
      <c r="M460" s="73" t="str">
        <f t="shared" si="125"/>
        <v/>
      </c>
      <c r="N460">
        <f t="shared" si="126"/>
        <v>3</v>
      </c>
      <c r="O460" s="12">
        <f t="shared" si="127"/>
        <v>35.041175161362119</v>
      </c>
      <c r="P460" s="11">
        <f t="shared" si="128"/>
        <v>3.5531751613621196</v>
      </c>
      <c r="Q460" s="1">
        <f t="shared" si="129"/>
        <v>31.488</v>
      </c>
      <c r="S460" s="14" t="str">
        <f t="shared" si="130"/>
        <v>A</v>
      </c>
      <c r="U460" s="1">
        <f t="shared" si="131"/>
        <v>31.488</v>
      </c>
      <c r="V460" s="1">
        <f t="shared" si="132"/>
        <v>382.04399999999998</v>
      </c>
      <c r="W460" s="1">
        <f t="shared" si="133"/>
        <v>3.5531751613621196</v>
      </c>
      <c r="X460" s="20">
        <f t="shared" si="134"/>
        <v>1.5456311951925221</v>
      </c>
      <c r="Y460" s="22">
        <f t="shared" si="135"/>
        <v>3</v>
      </c>
      <c r="AA460" s="47"/>
    </row>
    <row r="461" spans="1:27" hidden="1" x14ac:dyDescent="0.25">
      <c r="A461" s="57" t="s">
        <v>39</v>
      </c>
      <c r="B461" s="1">
        <v>27.391999999999999</v>
      </c>
      <c r="C461" s="1">
        <v>27.135999999999999</v>
      </c>
      <c r="D461" s="1">
        <v>416.69099999999997</v>
      </c>
      <c r="E461" s="1">
        <v>383.274</v>
      </c>
      <c r="G461" s="1">
        <f t="shared" si="119"/>
        <v>33.416999999999973</v>
      </c>
      <c r="H461" s="1">
        <f t="shared" si="120"/>
        <v>0.25600000000000023</v>
      </c>
      <c r="I461" s="2">
        <f t="shared" si="121"/>
        <v>400.02335999999997</v>
      </c>
      <c r="J461" s="2">
        <f t="shared" si="122"/>
        <v>391.68953999999997</v>
      </c>
      <c r="K461" s="2">
        <f t="shared" si="123"/>
        <v>383.35571999999996</v>
      </c>
      <c r="L461" s="10">
        <f t="shared" si="124"/>
        <v>3</v>
      </c>
      <c r="M461" s="73" t="str">
        <f t="shared" si="125"/>
        <v/>
      </c>
      <c r="N461">
        <f t="shared" si="126"/>
        <v>3</v>
      </c>
      <c r="O461" s="12">
        <f t="shared" si="127"/>
        <v>30.482973514355663</v>
      </c>
      <c r="P461" s="11">
        <f t="shared" si="128"/>
        <v>3.0909735143556638</v>
      </c>
      <c r="Q461" s="1">
        <f t="shared" si="129"/>
        <v>27.391999999999999</v>
      </c>
      <c r="S461" s="14" t="str">
        <f t="shared" si="130"/>
        <v>A</v>
      </c>
      <c r="U461" s="1">
        <f t="shared" si="131"/>
        <v>27.391999999999999</v>
      </c>
      <c r="V461" s="1">
        <f t="shared" si="132"/>
        <v>383.274</v>
      </c>
      <c r="W461" s="1">
        <f t="shared" si="133"/>
        <v>3.0909735143556638</v>
      </c>
      <c r="X461" s="20">
        <f t="shared" si="134"/>
        <v>1.3445734787447137</v>
      </c>
      <c r="Y461" s="22">
        <f t="shared" si="135"/>
        <v>3</v>
      </c>
      <c r="AA461" s="47"/>
    </row>
    <row r="462" spans="1:27" hidden="1" x14ac:dyDescent="0.25">
      <c r="A462" s="57" t="s">
        <v>39</v>
      </c>
      <c r="B462" s="1">
        <v>26.367999999999999</v>
      </c>
      <c r="C462" s="1">
        <v>26.24</v>
      </c>
      <c r="D462" s="1">
        <v>417.14400000000001</v>
      </c>
      <c r="E462" s="1">
        <v>383.69600000000003</v>
      </c>
      <c r="G462" s="1">
        <f t="shared" si="119"/>
        <v>33.447999999999979</v>
      </c>
      <c r="H462" s="1">
        <f t="shared" si="120"/>
        <v>0.12800000000000011</v>
      </c>
      <c r="I462" s="2">
        <f t="shared" si="121"/>
        <v>400.45823999999999</v>
      </c>
      <c r="J462" s="2">
        <f t="shared" si="122"/>
        <v>392.11536000000001</v>
      </c>
      <c r="K462" s="2">
        <f t="shared" si="123"/>
        <v>383.77247999999997</v>
      </c>
      <c r="L462" s="10">
        <f t="shared" si="124"/>
        <v>3</v>
      </c>
      <c r="M462" s="73" t="str">
        <f t="shared" si="125"/>
        <v/>
      </c>
      <c r="N462">
        <f t="shared" si="126"/>
        <v>3</v>
      </c>
      <c r="O462" s="12">
        <f t="shared" si="127"/>
        <v>29.343423102604049</v>
      </c>
      <c r="P462" s="11">
        <f t="shared" si="128"/>
        <v>2.9754231026040507</v>
      </c>
      <c r="Q462" s="1">
        <f t="shared" si="129"/>
        <v>26.367999999999999</v>
      </c>
      <c r="S462" s="14" t="str">
        <f t="shared" si="130"/>
        <v>A</v>
      </c>
      <c r="U462" s="1">
        <f t="shared" si="131"/>
        <v>26.367999999999999</v>
      </c>
      <c r="V462" s="1">
        <f t="shared" si="132"/>
        <v>383.69600000000003</v>
      </c>
      <c r="W462" s="1">
        <f t="shared" si="133"/>
        <v>2.9754231026040507</v>
      </c>
      <c r="X462" s="20">
        <f t="shared" si="134"/>
        <v>1.2943090496327621</v>
      </c>
      <c r="Y462" s="22">
        <f t="shared" si="135"/>
        <v>3</v>
      </c>
      <c r="AA462" s="47"/>
    </row>
    <row r="463" spans="1:27" hidden="1" x14ac:dyDescent="0.25">
      <c r="A463" s="57" t="s">
        <v>39</v>
      </c>
      <c r="B463" s="1">
        <v>25.472000000000001</v>
      </c>
      <c r="C463" s="1">
        <v>25.344000000000001</v>
      </c>
      <c r="D463" s="1">
        <v>418.53699999999998</v>
      </c>
      <c r="E463" s="1">
        <v>384.976</v>
      </c>
      <c r="G463" s="1">
        <f t="shared" si="119"/>
        <v>33.560999999999979</v>
      </c>
      <c r="H463" s="1">
        <f t="shared" si="120"/>
        <v>0.12800000000000011</v>
      </c>
      <c r="I463" s="2">
        <f t="shared" si="121"/>
        <v>401.79551999999995</v>
      </c>
      <c r="J463" s="2">
        <f t="shared" si="122"/>
        <v>393.42478</v>
      </c>
      <c r="K463" s="2">
        <f t="shared" si="123"/>
        <v>385.05403999999999</v>
      </c>
      <c r="L463" s="10">
        <f t="shared" si="124"/>
        <v>3</v>
      </c>
      <c r="M463" s="73" t="str">
        <f t="shared" si="125"/>
        <v/>
      </c>
      <c r="N463">
        <f t="shared" si="126"/>
        <v>3</v>
      </c>
      <c r="O463" s="12">
        <f t="shared" si="127"/>
        <v>28.346316492321389</v>
      </c>
      <c r="P463" s="11">
        <f t="shared" si="128"/>
        <v>2.8743164923213875</v>
      </c>
      <c r="Q463" s="1">
        <f t="shared" si="129"/>
        <v>25.472000000000001</v>
      </c>
      <c r="S463" s="14" t="str">
        <f t="shared" si="130"/>
        <v>A</v>
      </c>
      <c r="U463" s="1">
        <f t="shared" si="131"/>
        <v>25.472000000000001</v>
      </c>
      <c r="V463" s="1">
        <f t="shared" si="132"/>
        <v>384.976</v>
      </c>
      <c r="W463" s="1">
        <f t="shared" si="133"/>
        <v>2.8743164923213875</v>
      </c>
      <c r="X463" s="20">
        <f t="shared" si="134"/>
        <v>1.2503276741598035</v>
      </c>
      <c r="Y463" s="22">
        <f t="shared" si="135"/>
        <v>3</v>
      </c>
      <c r="AA463" s="47"/>
    </row>
    <row r="464" spans="1:27" hidden="1" x14ac:dyDescent="0.25">
      <c r="A464" s="57" t="s">
        <v>39</v>
      </c>
      <c r="B464" s="1">
        <v>25.344000000000001</v>
      </c>
      <c r="C464" s="1">
        <v>25.088000000000001</v>
      </c>
      <c r="D464" s="1">
        <v>419.96199999999999</v>
      </c>
      <c r="E464" s="1">
        <v>381.488</v>
      </c>
      <c r="G464" s="1">
        <f t="shared" si="119"/>
        <v>38.47399999999999</v>
      </c>
      <c r="H464" s="1">
        <f t="shared" si="120"/>
        <v>0.25600000000000023</v>
      </c>
      <c r="I464" s="2">
        <f t="shared" si="121"/>
        <v>403.16352000000001</v>
      </c>
      <c r="J464" s="2">
        <f t="shared" si="122"/>
        <v>394.76427999999999</v>
      </c>
      <c r="K464" s="2">
        <f t="shared" si="123"/>
        <v>386.36504000000002</v>
      </c>
      <c r="L464" s="10">
        <f t="shared" si="124"/>
        <v>3</v>
      </c>
      <c r="M464" s="73" t="str">
        <f t="shared" si="125"/>
        <v/>
      </c>
      <c r="N464">
        <f t="shared" si="126"/>
        <v>3</v>
      </c>
      <c r="O464" s="12">
        <f t="shared" si="127"/>
        <v>28.203872690852439</v>
      </c>
      <c r="P464" s="11">
        <f t="shared" si="128"/>
        <v>2.8598726908524377</v>
      </c>
      <c r="Q464" s="1">
        <f t="shared" si="129"/>
        <v>25.344000000000001</v>
      </c>
      <c r="S464" s="14" t="str">
        <f t="shared" si="130"/>
        <v>A</v>
      </c>
      <c r="U464" s="1">
        <f t="shared" si="131"/>
        <v>25.344000000000001</v>
      </c>
      <c r="V464" s="1">
        <f t="shared" si="132"/>
        <v>381.488</v>
      </c>
      <c r="W464" s="1">
        <f t="shared" si="133"/>
        <v>2.8598726908524377</v>
      </c>
      <c r="X464" s="20">
        <f t="shared" si="134"/>
        <v>1.2440446205208104</v>
      </c>
      <c r="Y464" s="22">
        <f t="shared" si="135"/>
        <v>3</v>
      </c>
      <c r="AA464" s="47"/>
    </row>
    <row r="465" spans="1:34" x14ac:dyDescent="0.25">
      <c r="A465" s="57" t="s">
        <v>39</v>
      </c>
      <c r="B465" s="1">
        <v>29.952000000000002</v>
      </c>
      <c r="C465" s="1">
        <v>29.696000000000002</v>
      </c>
      <c r="D465" s="1">
        <v>420.80099999999999</v>
      </c>
      <c r="E465" s="1">
        <v>381.11099999999999</v>
      </c>
      <c r="G465" s="1">
        <f t="shared" si="119"/>
        <v>39.69</v>
      </c>
      <c r="H465" s="1">
        <f t="shared" si="120"/>
        <v>0.25600000000000023</v>
      </c>
      <c r="I465" s="2">
        <f t="shared" si="121"/>
        <v>403.96895999999998</v>
      </c>
      <c r="J465" s="2">
        <f t="shared" si="122"/>
        <v>395.55293999999998</v>
      </c>
      <c r="K465" s="2">
        <f t="shared" si="123"/>
        <v>387.13691999999998</v>
      </c>
      <c r="L465" s="10">
        <f t="shared" si="124"/>
        <v>0</v>
      </c>
      <c r="M465" s="73">
        <f t="shared" si="125"/>
        <v>0</v>
      </c>
      <c r="N465">
        <f t="shared" si="126"/>
        <v>0</v>
      </c>
      <c r="O465" s="12">
        <f t="shared" si="127"/>
        <v>29.952000000000002</v>
      </c>
      <c r="P465" s="11">
        <f t="shared" si="128"/>
        <v>0</v>
      </c>
      <c r="Q465" s="1">
        <f t="shared" si="129"/>
        <v>29.952000000000002</v>
      </c>
      <c r="S465" s="14" t="str">
        <f t="shared" si="130"/>
        <v>A</v>
      </c>
      <c r="U465" s="1">
        <f t="shared" si="131"/>
        <v>29.952000000000002</v>
      </c>
      <c r="V465" s="1">
        <f t="shared" si="132"/>
        <v>381.11099999999999</v>
      </c>
      <c r="W465" s="1">
        <f t="shared" si="133"/>
        <v>0</v>
      </c>
      <c r="X465" s="20">
        <f t="shared" si="134"/>
        <v>0</v>
      </c>
      <c r="Y465" s="22">
        <f t="shared" si="135"/>
        <v>0</v>
      </c>
      <c r="Z465" s="32" t="s">
        <v>40</v>
      </c>
      <c r="AA465" s="47"/>
      <c r="AB465" s="32" t="str">
        <f>A465</f>
        <v>JJJJ-MM-TT SS:MM:SS</v>
      </c>
      <c r="AC465" s="1">
        <f>SUM(U465:U488)</f>
        <v>3174.3999999999992</v>
      </c>
      <c r="AD465" s="1">
        <f>AVERAGE(V465:V488)</f>
        <v>381.70454166666667</v>
      </c>
      <c r="AE465" s="1">
        <f>SUM(W465:W488)</f>
        <v>228.39983262853332</v>
      </c>
      <c r="AF465" s="1">
        <f>SUM(X465:X488)</f>
        <v>99.353927193411991</v>
      </c>
      <c r="AG465" s="35">
        <f>AVERAGE(Y465:Y488)</f>
        <v>1.625</v>
      </c>
      <c r="AH465" s="37" t="e">
        <f>DAY(A465)</f>
        <v>#VALUE!</v>
      </c>
    </row>
    <row r="466" spans="1:34" hidden="1" x14ac:dyDescent="0.25">
      <c r="A466" s="57" t="s">
        <v>39</v>
      </c>
      <c r="B466" s="1">
        <v>30.847999999999999</v>
      </c>
      <c r="C466" s="1">
        <v>30.72</v>
      </c>
      <c r="D466" s="1">
        <v>420.06</v>
      </c>
      <c r="E466" s="1">
        <v>380.43099999999998</v>
      </c>
      <c r="G466" s="1">
        <f t="shared" si="119"/>
        <v>39.629000000000019</v>
      </c>
      <c r="H466" s="1">
        <f t="shared" si="120"/>
        <v>0.12800000000000011</v>
      </c>
      <c r="I466" s="2">
        <f t="shared" si="121"/>
        <v>403.25760000000002</v>
      </c>
      <c r="J466" s="2">
        <f t="shared" si="122"/>
        <v>394.85640000000001</v>
      </c>
      <c r="K466" s="2">
        <f t="shared" si="123"/>
        <v>386.45519999999999</v>
      </c>
      <c r="L466" s="10">
        <f t="shared" si="124"/>
        <v>0</v>
      </c>
      <c r="M466" s="73" t="str">
        <f t="shared" si="125"/>
        <v/>
      </c>
      <c r="N466">
        <f t="shared" si="126"/>
        <v>0</v>
      </c>
      <c r="O466" s="12">
        <f t="shared" si="127"/>
        <v>30.847999999999999</v>
      </c>
      <c r="P466" s="11">
        <f t="shared" si="128"/>
        <v>0</v>
      </c>
      <c r="Q466" s="1">
        <f t="shared" si="129"/>
        <v>30.847999999999999</v>
      </c>
      <c r="S466" s="14" t="str">
        <f t="shared" si="130"/>
        <v>A</v>
      </c>
      <c r="U466" s="1">
        <f t="shared" si="131"/>
        <v>30.847999999999999</v>
      </c>
      <c r="V466" s="1">
        <f t="shared" si="132"/>
        <v>380.43099999999998</v>
      </c>
      <c r="W466" s="1">
        <f t="shared" si="133"/>
        <v>0</v>
      </c>
      <c r="X466" s="20">
        <f t="shared" si="134"/>
        <v>0</v>
      </c>
      <c r="Y466" s="22">
        <f t="shared" si="135"/>
        <v>0</v>
      </c>
      <c r="AA466" s="47"/>
    </row>
    <row r="467" spans="1:34" hidden="1" x14ac:dyDescent="0.25">
      <c r="A467" s="57" t="s">
        <v>39</v>
      </c>
      <c r="B467" s="1">
        <v>30.463999999999999</v>
      </c>
      <c r="C467" s="1">
        <v>30.08</v>
      </c>
      <c r="D467" s="1">
        <v>420.53899999999999</v>
      </c>
      <c r="E467" s="1">
        <v>380.87099999999998</v>
      </c>
      <c r="G467" s="1">
        <f t="shared" si="119"/>
        <v>39.668000000000006</v>
      </c>
      <c r="H467" s="1">
        <f t="shared" si="120"/>
        <v>0.38400000000000034</v>
      </c>
      <c r="I467" s="2">
        <f t="shared" si="121"/>
        <v>403.71744000000001</v>
      </c>
      <c r="J467" s="2">
        <f t="shared" si="122"/>
        <v>395.30665999999997</v>
      </c>
      <c r="K467" s="2">
        <f t="shared" si="123"/>
        <v>386.89587999999998</v>
      </c>
      <c r="L467" s="10">
        <f t="shared" si="124"/>
        <v>0</v>
      </c>
      <c r="M467" s="73" t="str">
        <f t="shared" si="125"/>
        <v/>
      </c>
      <c r="N467">
        <f t="shared" si="126"/>
        <v>0</v>
      </c>
      <c r="O467" s="12">
        <f t="shared" si="127"/>
        <v>30.463999999999999</v>
      </c>
      <c r="P467" s="11">
        <f t="shared" si="128"/>
        <v>0</v>
      </c>
      <c r="Q467" s="1">
        <f t="shared" si="129"/>
        <v>30.463999999999999</v>
      </c>
      <c r="S467" s="14" t="str">
        <f t="shared" si="130"/>
        <v>A</v>
      </c>
      <c r="U467" s="1">
        <f t="shared" si="131"/>
        <v>30.463999999999999</v>
      </c>
      <c r="V467" s="1">
        <f t="shared" si="132"/>
        <v>380.87099999999998</v>
      </c>
      <c r="W467" s="1">
        <f t="shared" si="133"/>
        <v>0</v>
      </c>
      <c r="X467" s="20">
        <f t="shared" si="134"/>
        <v>0</v>
      </c>
      <c r="Y467" s="22">
        <f t="shared" si="135"/>
        <v>0</v>
      </c>
      <c r="AA467" s="47"/>
    </row>
    <row r="468" spans="1:34" hidden="1" x14ac:dyDescent="0.25">
      <c r="A468" s="57" t="s">
        <v>39</v>
      </c>
      <c r="B468" s="1">
        <v>30.335999999999999</v>
      </c>
      <c r="C468" s="1">
        <v>30.207999999999998</v>
      </c>
      <c r="D468" s="1">
        <v>419.95600000000002</v>
      </c>
      <c r="E468" s="1">
        <v>380.33699999999999</v>
      </c>
      <c r="G468" s="1">
        <f t="shared" si="119"/>
        <v>39.619000000000028</v>
      </c>
      <c r="H468" s="1">
        <f t="shared" si="120"/>
        <v>0.12800000000000011</v>
      </c>
      <c r="I468" s="2">
        <f t="shared" si="121"/>
        <v>403.15776</v>
      </c>
      <c r="J468" s="2">
        <f t="shared" si="122"/>
        <v>394.75864000000001</v>
      </c>
      <c r="K468" s="2">
        <f t="shared" si="123"/>
        <v>386.35952000000003</v>
      </c>
      <c r="L468" s="10">
        <f t="shared" si="124"/>
        <v>0</v>
      </c>
      <c r="M468" s="73" t="str">
        <f t="shared" si="125"/>
        <v/>
      </c>
      <c r="N468">
        <f t="shared" si="126"/>
        <v>0</v>
      </c>
      <c r="O468" s="12">
        <f t="shared" si="127"/>
        <v>30.335999999999999</v>
      </c>
      <c r="P468" s="11">
        <f t="shared" si="128"/>
        <v>0</v>
      </c>
      <c r="Q468" s="1">
        <f t="shared" si="129"/>
        <v>30.335999999999999</v>
      </c>
      <c r="S468" s="14" t="str">
        <f t="shared" si="130"/>
        <v>A</v>
      </c>
      <c r="U468" s="1">
        <f t="shared" si="131"/>
        <v>30.335999999999999</v>
      </c>
      <c r="V468" s="1">
        <f t="shared" si="132"/>
        <v>380.33699999999999</v>
      </c>
      <c r="W468" s="1">
        <f t="shared" si="133"/>
        <v>0</v>
      </c>
      <c r="X468" s="20">
        <f t="shared" si="134"/>
        <v>0</v>
      </c>
      <c r="Y468" s="22">
        <f t="shared" si="135"/>
        <v>0</v>
      </c>
      <c r="AA468" s="47"/>
    </row>
    <row r="469" spans="1:34" hidden="1" x14ac:dyDescent="0.25">
      <c r="A469" s="57" t="s">
        <v>39</v>
      </c>
      <c r="B469" s="1">
        <v>31.744</v>
      </c>
      <c r="C469" s="1">
        <v>31.488</v>
      </c>
      <c r="D469" s="1">
        <v>418.8</v>
      </c>
      <c r="E469" s="1">
        <v>379.58100000000002</v>
      </c>
      <c r="G469" s="1">
        <f t="shared" si="119"/>
        <v>39.218999999999994</v>
      </c>
      <c r="H469" s="1">
        <f t="shared" si="120"/>
        <v>0.25600000000000023</v>
      </c>
      <c r="I469" s="2">
        <f t="shared" si="121"/>
        <v>402.048</v>
      </c>
      <c r="J469" s="2">
        <f t="shared" si="122"/>
        <v>393.67200000000003</v>
      </c>
      <c r="K469" s="2">
        <f t="shared" si="123"/>
        <v>385.29599999999999</v>
      </c>
      <c r="L469" s="10">
        <f t="shared" si="124"/>
        <v>0</v>
      </c>
      <c r="M469" s="73" t="str">
        <f t="shared" si="125"/>
        <v/>
      </c>
      <c r="N469">
        <f t="shared" si="126"/>
        <v>0</v>
      </c>
      <c r="O469" s="12">
        <f t="shared" si="127"/>
        <v>31.744</v>
      </c>
      <c r="P469" s="11">
        <f t="shared" si="128"/>
        <v>0</v>
      </c>
      <c r="Q469" s="1">
        <f t="shared" si="129"/>
        <v>31.744</v>
      </c>
      <c r="S469" s="14" t="str">
        <f t="shared" si="130"/>
        <v>A</v>
      </c>
      <c r="U469" s="1">
        <f t="shared" si="131"/>
        <v>31.744</v>
      </c>
      <c r="V469" s="1">
        <f t="shared" si="132"/>
        <v>379.58100000000002</v>
      </c>
      <c r="W469" s="1">
        <f t="shared" si="133"/>
        <v>0</v>
      </c>
      <c r="X469" s="20">
        <f t="shared" si="134"/>
        <v>0</v>
      </c>
      <c r="Y469" s="22">
        <f t="shared" si="135"/>
        <v>0</v>
      </c>
      <c r="AA469" s="47"/>
    </row>
    <row r="470" spans="1:34" hidden="1" x14ac:dyDescent="0.25">
      <c r="A470" s="57" t="s">
        <v>39</v>
      </c>
      <c r="B470" s="1">
        <v>53.375999999999998</v>
      </c>
      <c r="C470" s="1">
        <v>53.247999999999998</v>
      </c>
      <c r="D470" s="1">
        <v>416.72899999999998</v>
      </c>
      <c r="E470" s="1">
        <v>383.21300000000002</v>
      </c>
      <c r="G470" s="1">
        <f t="shared" si="119"/>
        <v>33.515999999999963</v>
      </c>
      <c r="H470" s="1">
        <f t="shared" si="120"/>
        <v>0.12800000000000011</v>
      </c>
      <c r="I470" s="2">
        <f t="shared" si="121"/>
        <v>400.05984000000001</v>
      </c>
      <c r="J470" s="2">
        <f t="shared" si="122"/>
        <v>391.72525999999999</v>
      </c>
      <c r="K470" s="2">
        <f t="shared" si="123"/>
        <v>383.39067999999997</v>
      </c>
      <c r="L470" s="10">
        <f t="shared" si="124"/>
        <v>3</v>
      </c>
      <c r="M470" s="73">
        <f t="shared" si="125"/>
        <v>3</v>
      </c>
      <c r="N470">
        <f t="shared" si="126"/>
        <v>3</v>
      </c>
      <c r="O470" s="12">
        <f t="shared" si="127"/>
        <v>59.399065212552856</v>
      </c>
      <c r="P470" s="11">
        <f t="shared" si="128"/>
        <v>6.0230652125528579</v>
      </c>
      <c r="Q470" s="1">
        <f t="shared" si="129"/>
        <v>53.375999999999998</v>
      </c>
      <c r="S470" s="14" t="str">
        <f t="shared" si="130"/>
        <v>A</v>
      </c>
      <c r="U470" s="1">
        <f t="shared" si="131"/>
        <v>53.375999999999998</v>
      </c>
      <c r="V470" s="1">
        <f t="shared" si="132"/>
        <v>383.21300000000002</v>
      </c>
      <c r="W470" s="1">
        <f t="shared" si="133"/>
        <v>6.0230652125528579</v>
      </c>
      <c r="X470" s="20">
        <f t="shared" si="134"/>
        <v>2.620033367460493</v>
      </c>
      <c r="Y470" s="22">
        <f t="shared" si="135"/>
        <v>3</v>
      </c>
      <c r="AA470" s="47"/>
    </row>
    <row r="471" spans="1:34" hidden="1" x14ac:dyDescent="0.25">
      <c r="A471" s="57" t="s">
        <v>39</v>
      </c>
      <c r="B471" s="1">
        <v>128.63999999999999</v>
      </c>
      <c r="C471" s="1">
        <v>128.256</v>
      </c>
      <c r="D471" s="1">
        <v>419.59199999999998</v>
      </c>
      <c r="E471" s="1">
        <v>381.22899999999998</v>
      </c>
      <c r="G471" s="1">
        <f t="shared" si="119"/>
        <v>38.363</v>
      </c>
      <c r="H471" s="1">
        <f t="shared" si="120"/>
        <v>0.38399999999998613</v>
      </c>
      <c r="I471" s="2">
        <f t="shared" si="121"/>
        <v>402.80831999999998</v>
      </c>
      <c r="J471" s="2">
        <f t="shared" si="122"/>
        <v>394.41647999999998</v>
      </c>
      <c r="K471" s="2">
        <f t="shared" si="123"/>
        <v>386.02463999999998</v>
      </c>
      <c r="L471" s="10">
        <f t="shared" si="124"/>
        <v>3</v>
      </c>
      <c r="M471" s="73" t="str">
        <f t="shared" si="125"/>
        <v/>
      </c>
      <c r="N471">
        <f t="shared" si="126"/>
        <v>3</v>
      </c>
      <c r="O471" s="12">
        <f t="shared" si="127"/>
        <v>143.15602047629645</v>
      </c>
      <c r="P471" s="11">
        <f t="shared" si="128"/>
        <v>14.516020476296461</v>
      </c>
      <c r="Q471" s="1">
        <f t="shared" si="129"/>
        <v>128.63999999999999</v>
      </c>
      <c r="S471" s="14" t="str">
        <f t="shared" si="130"/>
        <v>A</v>
      </c>
      <c r="U471" s="1">
        <f t="shared" si="131"/>
        <v>128.63999999999999</v>
      </c>
      <c r="V471" s="1">
        <f t="shared" si="132"/>
        <v>381.22899999999998</v>
      </c>
      <c r="W471" s="1">
        <f t="shared" si="133"/>
        <v>14.516020476296461</v>
      </c>
      <c r="X471" s="20">
        <f t="shared" si="134"/>
        <v>6.3144689071889601</v>
      </c>
      <c r="Y471" s="22">
        <f t="shared" si="135"/>
        <v>3</v>
      </c>
      <c r="AA471" s="47"/>
    </row>
    <row r="472" spans="1:34" hidden="1" x14ac:dyDescent="0.25">
      <c r="A472" s="57" t="s">
        <v>39</v>
      </c>
      <c r="B472" s="1">
        <v>173.952</v>
      </c>
      <c r="C472" s="1">
        <v>173.696</v>
      </c>
      <c r="D472" s="1">
        <v>414.23200000000003</v>
      </c>
      <c r="E472" s="1">
        <v>380.46199999999999</v>
      </c>
      <c r="G472" s="1">
        <f t="shared" si="119"/>
        <v>33.770000000000039</v>
      </c>
      <c r="H472" s="1">
        <f t="shared" si="120"/>
        <v>0.25600000000000023</v>
      </c>
      <c r="I472" s="2">
        <f t="shared" si="121"/>
        <v>397.66272000000004</v>
      </c>
      <c r="J472" s="2">
        <f t="shared" si="122"/>
        <v>389.37808000000001</v>
      </c>
      <c r="K472" s="2">
        <f t="shared" si="123"/>
        <v>381.09344000000004</v>
      </c>
      <c r="L472" s="10">
        <f t="shared" si="124"/>
        <v>3</v>
      </c>
      <c r="M472" s="73" t="str">
        <f t="shared" si="125"/>
        <v/>
      </c>
      <c r="N472">
        <f t="shared" si="126"/>
        <v>3</v>
      </c>
      <c r="O472" s="12">
        <f t="shared" si="127"/>
        <v>193.58112619630538</v>
      </c>
      <c r="P472" s="11">
        <f t="shared" si="128"/>
        <v>19.629126196305378</v>
      </c>
      <c r="Q472" s="1">
        <f t="shared" si="129"/>
        <v>173.952</v>
      </c>
      <c r="S472" s="14" t="str">
        <f t="shared" si="130"/>
        <v>A</v>
      </c>
      <c r="U472" s="1">
        <f t="shared" si="131"/>
        <v>173.952</v>
      </c>
      <c r="V472" s="1">
        <f t="shared" si="132"/>
        <v>380.46199999999999</v>
      </c>
      <c r="W472" s="1">
        <f t="shared" si="133"/>
        <v>19.629126196305378</v>
      </c>
      <c r="X472" s="20">
        <f t="shared" si="134"/>
        <v>8.5386698953928395</v>
      </c>
      <c r="Y472" s="22">
        <f t="shared" si="135"/>
        <v>3</v>
      </c>
      <c r="AA472" s="47"/>
    </row>
    <row r="473" spans="1:34" hidden="1" x14ac:dyDescent="0.25">
      <c r="A473" s="57" t="s">
        <v>39</v>
      </c>
      <c r="B473" s="1">
        <v>179.96799999999999</v>
      </c>
      <c r="C473" s="1">
        <v>179.584</v>
      </c>
      <c r="D473" s="1">
        <v>417.541</v>
      </c>
      <c r="E473" s="1">
        <v>383.47800000000001</v>
      </c>
      <c r="G473" s="1">
        <f t="shared" si="119"/>
        <v>34.062999999999988</v>
      </c>
      <c r="H473" s="1">
        <f t="shared" si="120"/>
        <v>0.38399999999998613</v>
      </c>
      <c r="I473" s="2">
        <f t="shared" si="121"/>
        <v>400.83936</v>
      </c>
      <c r="J473" s="2">
        <f t="shared" si="122"/>
        <v>392.48854</v>
      </c>
      <c r="K473" s="2">
        <f t="shared" si="123"/>
        <v>384.13772</v>
      </c>
      <c r="L473" s="10">
        <f t="shared" si="124"/>
        <v>3</v>
      </c>
      <c r="M473" s="73" t="str">
        <f t="shared" si="125"/>
        <v/>
      </c>
      <c r="N473">
        <f t="shared" si="126"/>
        <v>3</v>
      </c>
      <c r="O473" s="12">
        <f t="shared" si="127"/>
        <v>200.27598486534609</v>
      </c>
      <c r="P473" s="11">
        <f t="shared" si="128"/>
        <v>20.3079848653461</v>
      </c>
      <c r="Q473" s="1">
        <f t="shared" si="129"/>
        <v>179.96799999999999</v>
      </c>
      <c r="S473" s="14" t="str">
        <f t="shared" si="130"/>
        <v>A</v>
      </c>
      <c r="U473" s="1">
        <f t="shared" si="131"/>
        <v>179.96799999999999</v>
      </c>
      <c r="V473" s="1">
        <f t="shared" si="132"/>
        <v>383.47800000000001</v>
      </c>
      <c r="W473" s="1">
        <f t="shared" si="133"/>
        <v>20.3079848653461</v>
      </c>
      <c r="X473" s="20">
        <f t="shared" si="134"/>
        <v>8.8339734164255539</v>
      </c>
      <c r="Y473" s="22">
        <f t="shared" si="135"/>
        <v>3</v>
      </c>
      <c r="AA473" s="47"/>
    </row>
    <row r="474" spans="1:34" hidden="1" x14ac:dyDescent="0.25">
      <c r="A474" s="57" t="s">
        <v>39</v>
      </c>
      <c r="B474" s="1">
        <v>189.56800000000001</v>
      </c>
      <c r="C474" s="1">
        <v>189.184</v>
      </c>
      <c r="D474" s="1">
        <v>417.04399999999998</v>
      </c>
      <c r="E474" s="1">
        <v>382.99799999999999</v>
      </c>
      <c r="G474" s="1">
        <f t="shared" si="119"/>
        <v>34.045999999999992</v>
      </c>
      <c r="H474" s="1">
        <f t="shared" si="120"/>
        <v>0.38400000000001455</v>
      </c>
      <c r="I474" s="2">
        <f t="shared" si="121"/>
        <v>400.36223999999999</v>
      </c>
      <c r="J474" s="2">
        <f t="shared" si="122"/>
        <v>392.02135999999996</v>
      </c>
      <c r="K474" s="2">
        <f t="shared" si="123"/>
        <v>383.68047999999999</v>
      </c>
      <c r="L474" s="10">
        <f t="shared" si="124"/>
        <v>3</v>
      </c>
      <c r="M474" s="73" t="str">
        <f t="shared" si="125"/>
        <v/>
      </c>
      <c r="N474">
        <f t="shared" si="126"/>
        <v>3</v>
      </c>
      <c r="O474" s="12">
        <f t="shared" si="127"/>
        <v>210.95926997551749</v>
      </c>
      <c r="P474" s="11">
        <f t="shared" si="128"/>
        <v>21.391269975517474</v>
      </c>
      <c r="Q474" s="1">
        <f t="shared" si="129"/>
        <v>189.56800000000001</v>
      </c>
      <c r="S474" s="14" t="str">
        <f t="shared" si="130"/>
        <v>A</v>
      </c>
      <c r="U474" s="1">
        <f t="shared" si="131"/>
        <v>189.56800000000001</v>
      </c>
      <c r="V474" s="1">
        <f t="shared" si="132"/>
        <v>382.99799999999999</v>
      </c>
      <c r="W474" s="1">
        <f t="shared" si="133"/>
        <v>21.391269975517474</v>
      </c>
      <c r="X474" s="20">
        <f t="shared" si="134"/>
        <v>9.3052024393501007</v>
      </c>
      <c r="Y474" s="22">
        <f t="shared" si="135"/>
        <v>3</v>
      </c>
      <c r="AA474" s="47"/>
    </row>
    <row r="475" spans="1:34" hidden="1" x14ac:dyDescent="0.25">
      <c r="A475" s="57" t="s">
        <v>39</v>
      </c>
      <c r="B475" s="1">
        <v>194.816</v>
      </c>
      <c r="C475" s="1">
        <v>194.304</v>
      </c>
      <c r="D475" s="1">
        <v>417.25</v>
      </c>
      <c r="E475" s="1">
        <v>383.166</v>
      </c>
      <c r="G475" s="1">
        <f t="shared" si="119"/>
        <v>34.084000000000003</v>
      </c>
      <c r="H475" s="1">
        <f t="shared" si="120"/>
        <v>0.51200000000000045</v>
      </c>
      <c r="I475" s="2">
        <f t="shared" si="121"/>
        <v>400.56</v>
      </c>
      <c r="J475" s="2">
        <f t="shared" si="122"/>
        <v>392.21499999999997</v>
      </c>
      <c r="K475" s="2">
        <f t="shared" si="123"/>
        <v>383.87</v>
      </c>
      <c r="L475" s="10">
        <f t="shared" si="124"/>
        <v>3</v>
      </c>
      <c r="M475" s="73" t="str">
        <f t="shared" si="125"/>
        <v/>
      </c>
      <c r="N475">
        <f t="shared" si="126"/>
        <v>3</v>
      </c>
      <c r="O475" s="12">
        <f t="shared" si="127"/>
        <v>216.79946583574448</v>
      </c>
      <c r="P475" s="11">
        <f t="shared" si="128"/>
        <v>21.983465835744482</v>
      </c>
      <c r="Q475" s="1">
        <f t="shared" si="129"/>
        <v>194.816</v>
      </c>
      <c r="S475" s="14" t="str">
        <f t="shared" si="130"/>
        <v>A</v>
      </c>
      <c r="U475" s="1">
        <f t="shared" si="131"/>
        <v>194.816</v>
      </c>
      <c r="V475" s="1">
        <f t="shared" si="132"/>
        <v>383.166</v>
      </c>
      <c r="W475" s="1">
        <f t="shared" si="133"/>
        <v>21.983465835744482</v>
      </c>
      <c r="X475" s="20">
        <f t="shared" si="134"/>
        <v>9.5628076385488505</v>
      </c>
      <c r="Y475" s="22">
        <f t="shared" si="135"/>
        <v>3</v>
      </c>
      <c r="AA475" s="47"/>
    </row>
    <row r="476" spans="1:34" hidden="1" x14ac:dyDescent="0.25">
      <c r="A476" s="57" t="s">
        <v>39</v>
      </c>
      <c r="B476" s="1">
        <v>197.76</v>
      </c>
      <c r="C476" s="1">
        <v>197.376</v>
      </c>
      <c r="D476" s="1">
        <v>418.721</v>
      </c>
      <c r="E476" s="1">
        <v>383.29300000000001</v>
      </c>
      <c r="G476" s="1">
        <f t="shared" si="119"/>
        <v>35.427999999999997</v>
      </c>
      <c r="H476" s="1">
        <f t="shared" si="120"/>
        <v>0.38399999999998613</v>
      </c>
      <c r="I476" s="2">
        <f t="shared" si="121"/>
        <v>401.97216000000003</v>
      </c>
      <c r="J476" s="2">
        <f t="shared" si="122"/>
        <v>393.59773999999999</v>
      </c>
      <c r="K476" s="2">
        <f t="shared" si="123"/>
        <v>385.22332</v>
      </c>
      <c r="L476" s="10">
        <f t="shared" si="124"/>
        <v>3</v>
      </c>
      <c r="M476" s="73" t="str">
        <f t="shared" si="125"/>
        <v/>
      </c>
      <c r="N476">
        <f t="shared" si="126"/>
        <v>3</v>
      </c>
      <c r="O476" s="12">
        <f t="shared" si="127"/>
        <v>220.07567326953037</v>
      </c>
      <c r="P476" s="11">
        <f t="shared" si="128"/>
        <v>22.315673269530379</v>
      </c>
      <c r="Q476" s="1">
        <f t="shared" si="129"/>
        <v>197.76</v>
      </c>
      <c r="S476" s="14" t="str">
        <f t="shared" si="130"/>
        <v>A</v>
      </c>
      <c r="U476" s="1">
        <f t="shared" si="131"/>
        <v>197.76</v>
      </c>
      <c r="V476" s="1">
        <f t="shared" si="132"/>
        <v>383.29300000000001</v>
      </c>
      <c r="W476" s="1">
        <f t="shared" si="133"/>
        <v>22.315673269530379</v>
      </c>
      <c r="X476" s="20">
        <f t="shared" si="134"/>
        <v>9.7073178722457154</v>
      </c>
      <c r="Y476" s="22">
        <f t="shared" si="135"/>
        <v>3</v>
      </c>
      <c r="AA476" s="47"/>
    </row>
    <row r="477" spans="1:34" hidden="1" x14ac:dyDescent="0.25">
      <c r="A477" s="57" t="s">
        <v>39</v>
      </c>
      <c r="B477" s="1">
        <v>184.96</v>
      </c>
      <c r="C477" s="1">
        <v>184.57599999999999</v>
      </c>
      <c r="D477" s="1">
        <v>420.71699999999998</v>
      </c>
      <c r="E477" s="1">
        <v>380.45100000000002</v>
      </c>
      <c r="G477" s="1">
        <f t="shared" si="119"/>
        <v>40.265999999999963</v>
      </c>
      <c r="H477" s="1">
        <f t="shared" si="120"/>
        <v>0.38400000000001455</v>
      </c>
      <c r="I477" s="2">
        <f t="shared" si="121"/>
        <v>403.88831999999996</v>
      </c>
      <c r="J477" s="2">
        <f t="shared" si="122"/>
        <v>395.47397999999998</v>
      </c>
      <c r="K477" s="2">
        <f t="shared" si="123"/>
        <v>387.05964</v>
      </c>
      <c r="L477" s="10">
        <f t="shared" si="124"/>
        <v>0</v>
      </c>
      <c r="M477" s="73">
        <f t="shared" si="125"/>
        <v>0</v>
      </c>
      <c r="N477">
        <f t="shared" si="126"/>
        <v>0</v>
      </c>
      <c r="O477" s="12">
        <f t="shared" si="127"/>
        <v>184.96</v>
      </c>
      <c r="P477" s="11">
        <f t="shared" si="128"/>
        <v>0</v>
      </c>
      <c r="Q477" s="1">
        <f t="shared" si="129"/>
        <v>184.96</v>
      </c>
      <c r="S477" s="14" t="str">
        <f t="shared" si="130"/>
        <v>A</v>
      </c>
      <c r="U477" s="1">
        <f t="shared" si="131"/>
        <v>184.96</v>
      </c>
      <c r="V477" s="1">
        <f t="shared" si="132"/>
        <v>380.45100000000002</v>
      </c>
      <c r="W477" s="1">
        <f t="shared" si="133"/>
        <v>0</v>
      </c>
      <c r="X477" s="20">
        <f t="shared" si="134"/>
        <v>0</v>
      </c>
      <c r="Y477" s="22">
        <f t="shared" si="135"/>
        <v>0</v>
      </c>
      <c r="AA477" s="47"/>
    </row>
    <row r="478" spans="1:34" hidden="1" x14ac:dyDescent="0.25">
      <c r="A478" s="57" t="s">
        <v>39</v>
      </c>
      <c r="B478" s="1">
        <v>192.512</v>
      </c>
      <c r="C478" s="1">
        <v>192</v>
      </c>
      <c r="D478" s="1">
        <v>420.37900000000002</v>
      </c>
      <c r="E478" s="1">
        <v>380.09399999999999</v>
      </c>
      <c r="G478" s="1">
        <f t="shared" si="119"/>
        <v>40.285000000000025</v>
      </c>
      <c r="H478" s="1">
        <f t="shared" si="120"/>
        <v>0.51200000000000045</v>
      </c>
      <c r="I478" s="2">
        <f t="shared" si="121"/>
        <v>403.56384000000003</v>
      </c>
      <c r="J478" s="2">
        <f t="shared" si="122"/>
        <v>395.15626000000003</v>
      </c>
      <c r="K478" s="2">
        <f t="shared" si="123"/>
        <v>386.74868000000004</v>
      </c>
      <c r="L478" s="10">
        <f t="shared" si="124"/>
        <v>0</v>
      </c>
      <c r="M478" s="73" t="str">
        <f t="shared" si="125"/>
        <v/>
      </c>
      <c r="N478">
        <f t="shared" si="126"/>
        <v>0</v>
      </c>
      <c r="O478" s="12">
        <f t="shared" si="127"/>
        <v>192.512</v>
      </c>
      <c r="P478" s="11">
        <f t="shared" si="128"/>
        <v>0</v>
      </c>
      <c r="Q478" s="1">
        <f t="shared" si="129"/>
        <v>192.512</v>
      </c>
      <c r="S478" s="14" t="str">
        <f t="shared" si="130"/>
        <v>A</v>
      </c>
      <c r="U478" s="1">
        <f t="shared" si="131"/>
        <v>192.512</v>
      </c>
      <c r="V478" s="1">
        <f t="shared" si="132"/>
        <v>380.09399999999999</v>
      </c>
      <c r="W478" s="1">
        <f t="shared" si="133"/>
        <v>0</v>
      </c>
      <c r="X478" s="20">
        <f t="shared" si="134"/>
        <v>0</v>
      </c>
      <c r="Y478" s="22">
        <f t="shared" si="135"/>
        <v>0</v>
      </c>
      <c r="AA478" s="47"/>
    </row>
    <row r="479" spans="1:34" hidden="1" x14ac:dyDescent="0.25">
      <c r="A479" s="57" t="s">
        <v>39</v>
      </c>
      <c r="B479" s="1">
        <v>208.38399999999999</v>
      </c>
      <c r="C479" s="1">
        <v>207.87200000000001</v>
      </c>
      <c r="D479" s="1">
        <v>420.38499999999999</v>
      </c>
      <c r="E479" s="1">
        <v>380.03699999999998</v>
      </c>
      <c r="G479" s="1">
        <f t="shared" si="119"/>
        <v>40.348000000000013</v>
      </c>
      <c r="H479" s="1">
        <f t="shared" si="120"/>
        <v>0.51199999999997203</v>
      </c>
      <c r="I479" s="2">
        <f t="shared" si="121"/>
        <v>403.56959999999998</v>
      </c>
      <c r="J479" s="2">
        <f t="shared" si="122"/>
        <v>395.1619</v>
      </c>
      <c r="K479" s="2">
        <f t="shared" si="123"/>
        <v>386.75419999999997</v>
      </c>
      <c r="L479" s="10">
        <f t="shared" si="124"/>
        <v>0</v>
      </c>
      <c r="M479" s="73" t="str">
        <f t="shared" si="125"/>
        <v/>
      </c>
      <c r="N479">
        <f t="shared" si="126"/>
        <v>0</v>
      </c>
      <c r="O479" s="12">
        <f t="shared" si="127"/>
        <v>208.38399999999999</v>
      </c>
      <c r="P479" s="11">
        <f t="shared" si="128"/>
        <v>0</v>
      </c>
      <c r="Q479" s="1">
        <f t="shared" si="129"/>
        <v>208.38399999999999</v>
      </c>
      <c r="S479" s="14" t="str">
        <f t="shared" si="130"/>
        <v>A</v>
      </c>
      <c r="U479" s="1">
        <f t="shared" si="131"/>
        <v>208.38399999999999</v>
      </c>
      <c r="V479" s="1">
        <f t="shared" si="132"/>
        <v>380.03699999999998</v>
      </c>
      <c r="W479" s="1">
        <f t="shared" si="133"/>
        <v>0</v>
      </c>
      <c r="X479" s="20">
        <f t="shared" si="134"/>
        <v>0</v>
      </c>
      <c r="Y479" s="22">
        <f t="shared" si="135"/>
        <v>0</v>
      </c>
      <c r="AA479" s="47"/>
    </row>
    <row r="480" spans="1:34" hidden="1" x14ac:dyDescent="0.25">
      <c r="A480" s="57" t="s">
        <v>39</v>
      </c>
      <c r="B480" s="1">
        <v>204.03200000000001</v>
      </c>
      <c r="C480" s="1">
        <v>203.648</v>
      </c>
      <c r="D480" s="1">
        <v>420.73500000000001</v>
      </c>
      <c r="E480" s="1">
        <v>380.37900000000002</v>
      </c>
      <c r="G480" s="1">
        <f t="shared" si="119"/>
        <v>40.355999999999995</v>
      </c>
      <c r="H480" s="1">
        <f t="shared" si="120"/>
        <v>0.38400000000001455</v>
      </c>
      <c r="I480" s="2">
        <f t="shared" si="121"/>
        <v>403.90559999999999</v>
      </c>
      <c r="J480" s="2">
        <f t="shared" si="122"/>
        <v>395.49090000000001</v>
      </c>
      <c r="K480" s="2">
        <f t="shared" si="123"/>
        <v>387.07620000000003</v>
      </c>
      <c r="L480" s="10">
        <f t="shared" si="124"/>
        <v>0</v>
      </c>
      <c r="M480" s="73" t="str">
        <f t="shared" si="125"/>
        <v/>
      </c>
      <c r="N480">
        <f t="shared" si="126"/>
        <v>0</v>
      </c>
      <c r="O480" s="12">
        <f t="shared" si="127"/>
        <v>204.03200000000001</v>
      </c>
      <c r="P480" s="11">
        <f t="shared" si="128"/>
        <v>0</v>
      </c>
      <c r="Q480" s="1">
        <f t="shared" si="129"/>
        <v>204.03200000000001</v>
      </c>
      <c r="S480" s="14" t="str">
        <f t="shared" si="130"/>
        <v>A</v>
      </c>
      <c r="U480" s="1">
        <f t="shared" si="131"/>
        <v>204.03200000000001</v>
      </c>
      <c r="V480" s="1">
        <f t="shared" si="132"/>
        <v>380.37900000000002</v>
      </c>
      <c r="W480" s="1">
        <f t="shared" si="133"/>
        <v>0</v>
      </c>
      <c r="X480" s="20">
        <f t="shared" si="134"/>
        <v>0</v>
      </c>
      <c r="Y480" s="22">
        <f t="shared" si="135"/>
        <v>0</v>
      </c>
      <c r="AA480" s="47"/>
    </row>
    <row r="481" spans="1:34" hidden="1" x14ac:dyDescent="0.25">
      <c r="A481" s="57" t="s">
        <v>39</v>
      </c>
      <c r="B481" s="1">
        <v>175.488</v>
      </c>
      <c r="C481" s="1">
        <v>175.10400000000001</v>
      </c>
      <c r="D481" s="1">
        <v>415.84300000000002</v>
      </c>
      <c r="E481" s="1">
        <v>381.91199999999998</v>
      </c>
      <c r="G481" s="1">
        <f t="shared" si="119"/>
        <v>33.93100000000004</v>
      </c>
      <c r="H481" s="1">
        <f t="shared" si="120"/>
        <v>0.38399999999998613</v>
      </c>
      <c r="I481" s="2">
        <f t="shared" si="121"/>
        <v>399.20928000000004</v>
      </c>
      <c r="J481" s="2">
        <f t="shared" si="122"/>
        <v>390.89242000000002</v>
      </c>
      <c r="K481" s="2">
        <f t="shared" si="123"/>
        <v>382.57556</v>
      </c>
      <c r="L481" s="10">
        <f t="shared" si="124"/>
        <v>3</v>
      </c>
      <c r="M481" s="73">
        <f t="shared" si="125"/>
        <v>3</v>
      </c>
      <c r="N481">
        <f t="shared" si="126"/>
        <v>3</v>
      </c>
      <c r="O481" s="12">
        <f t="shared" si="127"/>
        <v>195.29045181393278</v>
      </c>
      <c r="P481" s="11">
        <f t="shared" si="128"/>
        <v>19.802451813932777</v>
      </c>
      <c r="Q481" s="1">
        <f t="shared" si="129"/>
        <v>175.488</v>
      </c>
      <c r="S481" s="14" t="str">
        <f t="shared" si="130"/>
        <v>A</v>
      </c>
      <c r="U481" s="1">
        <f t="shared" si="131"/>
        <v>175.488</v>
      </c>
      <c r="V481" s="1">
        <f t="shared" si="132"/>
        <v>381.91199999999998</v>
      </c>
      <c r="W481" s="1">
        <f t="shared" si="133"/>
        <v>19.802451813932777</v>
      </c>
      <c r="X481" s="20">
        <f t="shared" si="134"/>
        <v>8.614066539060758</v>
      </c>
      <c r="Y481" s="22">
        <f t="shared" si="135"/>
        <v>3</v>
      </c>
      <c r="AA481" s="47"/>
    </row>
    <row r="482" spans="1:34" hidden="1" x14ac:dyDescent="0.25">
      <c r="A482" s="57" t="s">
        <v>39</v>
      </c>
      <c r="B482" s="1">
        <v>158.72</v>
      </c>
      <c r="C482" s="1">
        <v>158.208</v>
      </c>
      <c r="D482" s="1">
        <v>416.41699999999997</v>
      </c>
      <c r="E482" s="1">
        <v>382.505</v>
      </c>
      <c r="G482" s="1">
        <f t="shared" si="119"/>
        <v>33.911999999999978</v>
      </c>
      <c r="H482" s="1">
        <f t="shared" si="120"/>
        <v>0.51200000000000045</v>
      </c>
      <c r="I482" s="2">
        <f t="shared" si="121"/>
        <v>399.76031999999998</v>
      </c>
      <c r="J482" s="2">
        <f t="shared" si="122"/>
        <v>391.43197999999995</v>
      </c>
      <c r="K482" s="2">
        <f t="shared" si="123"/>
        <v>383.10363999999998</v>
      </c>
      <c r="L482" s="10">
        <f t="shared" si="124"/>
        <v>3</v>
      </c>
      <c r="M482" s="73" t="str">
        <f t="shared" si="125"/>
        <v/>
      </c>
      <c r="N482">
        <f t="shared" si="126"/>
        <v>3</v>
      </c>
      <c r="O482" s="12">
        <f t="shared" si="127"/>
        <v>176.63031382150012</v>
      </c>
      <c r="P482" s="11">
        <f t="shared" si="128"/>
        <v>17.910313821500125</v>
      </c>
      <c r="Q482" s="1">
        <f t="shared" si="129"/>
        <v>158.72</v>
      </c>
      <c r="S482" s="14" t="str">
        <f t="shared" si="130"/>
        <v>A</v>
      </c>
      <c r="U482" s="1">
        <f t="shared" si="131"/>
        <v>158.72</v>
      </c>
      <c r="V482" s="1">
        <f t="shared" si="132"/>
        <v>382.505</v>
      </c>
      <c r="W482" s="1">
        <f t="shared" si="133"/>
        <v>17.910313821500125</v>
      </c>
      <c r="X482" s="20">
        <f t="shared" si="134"/>
        <v>7.7909865123525543</v>
      </c>
      <c r="Y482" s="22">
        <f t="shared" si="135"/>
        <v>3</v>
      </c>
      <c r="AA482" s="47"/>
    </row>
    <row r="483" spans="1:34" hidden="1" x14ac:dyDescent="0.25">
      <c r="A483" s="57" t="s">
        <v>39</v>
      </c>
      <c r="B483" s="1">
        <v>144.89599999999999</v>
      </c>
      <c r="C483" s="1">
        <v>144.768</v>
      </c>
      <c r="D483" s="1">
        <v>415.93900000000002</v>
      </c>
      <c r="E483" s="1">
        <v>382.10399999999998</v>
      </c>
      <c r="G483" s="1">
        <f t="shared" si="119"/>
        <v>33.835000000000036</v>
      </c>
      <c r="H483" s="1">
        <f t="shared" si="120"/>
        <v>0.1279999999999859</v>
      </c>
      <c r="I483" s="2">
        <f t="shared" si="121"/>
        <v>399.30144000000001</v>
      </c>
      <c r="J483" s="2">
        <f t="shared" si="122"/>
        <v>390.98266000000001</v>
      </c>
      <c r="K483" s="2">
        <f t="shared" si="123"/>
        <v>382.66388000000001</v>
      </c>
      <c r="L483" s="10">
        <f t="shared" si="124"/>
        <v>3</v>
      </c>
      <c r="M483" s="73" t="str">
        <f t="shared" si="125"/>
        <v/>
      </c>
      <c r="N483">
        <f t="shared" si="126"/>
        <v>3</v>
      </c>
      <c r="O483" s="12">
        <f t="shared" si="127"/>
        <v>161.24638326285333</v>
      </c>
      <c r="P483" s="11">
        <f t="shared" si="128"/>
        <v>16.350383262853342</v>
      </c>
      <c r="Q483" s="1">
        <f t="shared" si="129"/>
        <v>144.89599999999999</v>
      </c>
      <c r="S483" s="14" t="str">
        <f t="shared" si="130"/>
        <v>A</v>
      </c>
      <c r="U483" s="1">
        <f t="shared" si="131"/>
        <v>144.89599999999999</v>
      </c>
      <c r="V483" s="1">
        <f t="shared" si="132"/>
        <v>382.10399999999998</v>
      </c>
      <c r="W483" s="1">
        <f t="shared" si="133"/>
        <v>16.350383262853342</v>
      </c>
      <c r="X483" s="20">
        <f t="shared" si="134"/>
        <v>7.112416719341204</v>
      </c>
      <c r="Y483" s="22">
        <f t="shared" si="135"/>
        <v>3</v>
      </c>
      <c r="AA483" s="47"/>
    </row>
    <row r="484" spans="1:34" hidden="1" x14ac:dyDescent="0.25">
      <c r="A484" s="57" t="s">
        <v>39</v>
      </c>
      <c r="B484" s="1">
        <v>142.72</v>
      </c>
      <c r="C484" s="1">
        <v>142.33600000000001</v>
      </c>
      <c r="D484" s="1">
        <v>417.19799999999998</v>
      </c>
      <c r="E484" s="1">
        <v>383.27499999999998</v>
      </c>
      <c r="G484" s="1">
        <f t="shared" si="119"/>
        <v>33.923000000000002</v>
      </c>
      <c r="H484" s="1">
        <f t="shared" si="120"/>
        <v>0.38399999999998613</v>
      </c>
      <c r="I484" s="2">
        <f t="shared" si="121"/>
        <v>400.51007999999996</v>
      </c>
      <c r="J484" s="2">
        <f t="shared" si="122"/>
        <v>392.16611999999998</v>
      </c>
      <c r="K484" s="2">
        <f t="shared" si="123"/>
        <v>383.82216</v>
      </c>
      <c r="L484" s="10">
        <f t="shared" si="124"/>
        <v>3</v>
      </c>
      <c r="M484" s="73" t="str">
        <f t="shared" si="125"/>
        <v/>
      </c>
      <c r="N484">
        <f t="shared" si="126"/>
        <v>3</v>
      </c>
      <c r="O484" s="12">
        <f t="shared" si="127"/>
        <v>158.82483863788116</v>
      </c>
      <c r="P484" s="11">
        <f t="shared" si="128"/>
        <v>16.104838637881159</v>
      </c>
      <c r="Q484" s="1">
        <f t="shared" si="129"/>
        <v>142.72</v>
      </c>
      <c r="S484" s="14" t="str">
        <f t="shared" si="130"/>
        <v>A</v>
      </c>
      <c r="U484" s="1">
        <f t="shared" si="131"/>
        <v>142.72</v>
      </c>
      <c r="V484" s="1">
        <f t="shared" si="132"/>
        <v>383.27499999999998</v>
      </c>
      <c r="W484" s="1">
        <f t="shared" si="133"/>
        <v>16.104838637881159</v>
      </c>
      <c r="X484" s="20">
        <f t="shared" si="134"/>
        <v>7.0056048074783037</v>
      </c>
      <c r="Y484" s="22">
        <f t="shared" si="135"/>
        <v>3</v>
      </c>
      <c r="AA484" s="47"/>
    </row>
    <row r="485" spans="1:34" hidden="1" x14ac:dyDescent="0.25">
      <c r="A485" s="57" t="s">
        <v>39</v>
      </c>
      <c r="B485" s="1">
        <v>141.44</v>
      </c>
      <c r="C485" s="1">
        <v>141.184</v>
      </c>
      <c r="D485" s="1">
        <v>418.57600000000002</v>
      </c>
      <c r="E485" s="1">
        <v>382.01799999999997</v>
      </c>
      <c r="G485" s="1">
        <f t="shared" si="119"/>
        <v>36.55800000000005</v>
      </c>
      <c r="H485" s="1">
        <f t="shared" si="120"/>
        <v>0.25600000000000023</v>
      </c>
      <c r="I485" s="2">
        <f t="shared" si="121"/>
        <v>401.83296000000001</v>
      </c>
      <c r="J485" s="2">
        <f t="shared" si="122"/>
        <v>393.46144000000004</v>
      </c>
      <c r="K485" s="2">
        <f t="shared" si="123"/>
        <v>385.08992000000001</v>
      </c>
      <c r="L485" s="10">
        <f t="shared" si="124"/>
        <v>3</v>
      </c>
      <c r="M485" s="73" t="str">
        <f t="shared" si="125"/>
        <v/>
      </c>
      <c r="N485">
        <f t="shared" si="126"/>
        <v>3</v>
      </c>
      <c r="O485" s="12">
        <f t="shared" si="127"/>
        <v>157.40040062319162</v>
      </c>
      <c r="P485" s="11">
        <f t="shared" si="128"/>
        <v>15.960400623191617</v>
      </c>
      <c r="Q485" s="1">
        <f t="shared" si="129"/>
        <v>141.44</v>
      </c>
      <c r="S485" s="14" t="str">
        <f t="shared" si="130"/>
        <v>A</v>
      </c>
      <c r="U485" s="1">
        <f t="shared" si="131"/>
        <v>141.44</v>
      </c>
      <c r="V485" s="1">
        <f t="shared" si="132"/>
        <v>382.01799999999997</v>
      </c>
      <c r="W485" s="1">
        <f t="shared" si="133"/>
        <v>15.960400623191617</v>
      </c>
      <c r="X485" s="20">
        <f t="shared" si="134"/>
        <v>6.9427742710883535</v>
      </c>
      <c r="Y485" s="22">
        <f t="shared" si="135"/>
        <v>3</v>
      </c>
      <c r="AA485" s="47"/>
    </row>
    <row r="486" spans="1:34" hidden="1" x14ac:dyDescent="0.25">
      <c r="A486" s="57" t="s">
        <v>39</v>
      </c>
      <c r="B486" s="1">
        <v>142.72</v>
      </c>
      <c r="C486" s="1">
        <v>142.208</v>
      </c>
      <c r="D486" s="1">
        <v>417.76900000000001</v>
      </c>
      <c r="E486" s="1">
        <v>383.68799999999999</v>
      </c>
      <c r="G486" s="1">
        <f t="shared" si="119"/>
        <v>34.081000000000017</v>
      </c>
      <c r="H486" s="1">
        <f t="shared" si="120"/>
        <v>0.51200000000000045</v>
      </c>
      <c r="I486" s="2">
        <f t="shared" si="121"/>
        <v>401.05824000000001</v>
      </c>
      <c r="J486" s="2">
        <f t="shared" si="122"/>
        <v>392.70285999999999</v>
      </c>
      <c r="K486" s="2">
        <f t="shared" si="123"/>
        <v>384.34748000000002</v>
      </c>
      <c r="L486" s="10">
        <f t="shared" si="124"/>
        <v>3</v>
      </c>
      <c r="M486" s="73" t="str">
        <f t="shared" si="125"/>
        <v/>
      </c>
      <c r="N486">
        <f t="shared" si="126"/>
        <v>3</v>
      </c>
      <c r="O486" s="12">
        <f t="shared" si="127"/>
        <v>158.82483863788116</v>
      </c>
      <c r="P486" s="11">
        <f t="shared" si="128"/>
        <v>16.104838637881159</v>
      </c>
      <c r="Q486" s="1">
        <f t="shared" si="129"/>
        <v>142.72</v>
      </c>
      <c r="S486" s="14" t="str">
        <f t="shared" si="130"/>
        <v>A</v>
      </c>
      <c r="U486" s="1">
        <f t="shared" si="131"/>
        <v>142.72</v>
      </c>
      <c r="V486" s="1">
        <f t="shared" si="132"/>
        <v>383.68799999999999</v>
      </c>
      <c r="W486" s="1">
        <f t="shared" si="133"/>
        <v>16.104838637881159</v>
      </c>
      <c r="X486" s="20">
        <f t="shared" si="134"/>
        <v>7.0056048074783037</v>
      </c>
      <c r="Y486" s="22">
        <f t="shared" si="135"/>
        <v>3</v>
      </c>
      <c r="AA486" s="47"/>
    </row>
    <row r="487" spans="1:34" hidden="1" x14ac:dyDescent="0.25">
      <c r="A487" s="57" t="s">
        <v>39</v>
      </c>
      <c r="B487" s="1">
        <v>133.88800000000001</v>
      </c>
      <c r="C487" s="1">
        <v>133.63200000000001</v>
      </c>
      <c r="D487" s="1">
        <v>420.62799999999999</v>
      </c>
      <c r="E487" s="1">
        <v>381.488</v>
      </c>
      <c r="G487" s="1">
        <f t="shared" si="119"/>
        <v>39.139999999999986</v>
      </c>
      <c r="H487" s="1">
        <f t="shared" si="120"/>
        <v>0.25600000000000023</v>
      </c>
      <c r="I487" s="2">
        <f t="shared" si="121"/>
        <v>403.80287999999996</v>
      </c>
      <c r="J487" s="2">
        <f t="shared" si="122"/>
        <v>395.39031999999997</v>
      </c>
      <c r="K487" s="2">
        <f t="shared" si="123"/>
        <v>386.97775999999999</v>
      </c>
      <c r="L487" s="10">
        <f t="shared" si="124"/>
        <v>0</v>
      </c>
      <c r="M487" s="73">
        <f t="shared" si="125"/>
        <v>0</v>
      </c>
      <c r="N487">
        <f t="shared" si="126"/>
        <v>0</v>
      </c>
      <c r="O487" s="12">
        <f t="shared" si="127"/>
        <v>133.88800000000001</v>
      </c>
      <c r="P487" s="11">
        <f t="shared" si="128"/>
        <v>0</v>
      </c>
      <c r="Q487" s="1">
        <f t="shared" si="129"/>
        <v>133.88800000000001</v>
      </c>
      <c r="S487" s="14" t="str">
        <f t="shared" si="130"/>
        <v>A</v>
      </c>
      <c r="U487" s="1">
        <f t="shared" si="131"/>
        <v>133.88800000000001</v>
      </c>
      <c r="V487" s="1">
        <f t="shared" si="132"/>
        <v>381.488</v>
      </c>
      <c r="W487" s="1">
        <f t="shared" si="133"/>
        <v>0</v>
      </c>
      <c r="X487" s="20">
        <f t="shared" si="134"/>
        <v>0</v>
      </c>
      <c r="Y487" s="22">
        <f t="shared" si="135"/>
        <v>0</v>
      </c>
      <c r="AA487" s="47"/>
    </row>
    <row r="488" spans="1:34" hidden="1" x14ac:dyDescent="0.25">
      <c r="A488" s="57" t="s">
        <v>39</v>
      </c>
      <c r="B488" s="1">
        <v>73.215999999999994</v>
      </c>
      <c r="C488" s="1">
        <v>73.087999999999994</v>
      </c>
      <c r="D488" s="1">
        <v>422.82</v>
      </c>
      <c r="E488" s="1">
        <v>382.78800000000001</v>
      </c>
      <c r="G488" s="1">
        <f t="shared" si="119"/>
        <v>40.031999999999982</v>
      </c>
      <c r="H488" s="1">
        <f t="shared" si="120"/>
        <v>0.12800000000000011</v>
      </c>
      <c r="I488" s="2">
        <f t="shared" si="121"/>
        <v>405.90719999999999</v>
      </c>
      <c r="J488" s="2">
        <f t="shared" si="122"/>
        <v>397.45080000000002</v>
      </c>
      <c r="K488" s="2">
        <f t="shared" si="123"/>
        <v>388.99439999999998</v>
      </c>
      <c r="L488" s="10">
        <f t="shared" si="124"/>
        <v>0</v>
      </c>
      <c r="M488" s="73" t="str">
        <f t="shared" si="125"/>
        <v/>
      </c>
      <c r="N488">
        <f t="shared" si="126"/>
        <v>0</v>
      </c>
      <c r="O488" s="12">
        <f t="shared" si="127"/>
        <v>73.215999999999994</v>
      </c>
      <c r="P488" s="11">
        <f t="shared" si="128"/>
        <v>0</v>
      </c>
      <c r="Q488" s="1">
        <f t="shared" si="129"/>
        <v>73.215999999999994</v>
      </c>
      <c r="S488" s="14" t="str">
        <f t="shared" si="130"/>
        <v>A</v>
      </c>
      <c r="U488" s="1">
        <f t="shared" si="131"/>
        <v>73.215999999999994</v>
      </c>
      <c r="V488" s="1">
        <f t="shared" si="132"/>
        <v>382.78800000000001</v>
      </c>
      <c r="W488" s="1">
        <f t="shared" si="133"/>
        <v>0</v>
      </c>
      <c r="X488" s="20">
        <f t="shared" si="134"/>
        <v>0</v>
      </c>
      <c r="Y488" s="22">
        <f t="shared" si="135"/>
        <v>0</v>
      </c>
      <c r="AA488" s="47"/>
    </row>
    <row r="489" spans="1:34" x14ac:dyDescent="0.25">
      <c r="A489" s="57" t="s">
        <v>39</v>
      </c>
      <c r="B489" s="1">
        <v>56.832000000000001</v>
      </c>
      <c r="C489" s="1">
        <v>56.448</v>
      </c>
      <c r="D489" s="1">
        <v>422.89800000000002</v>
      </c>
      <c r="E489" s="1">
        <v>382.89800000000002</v>
      </c>
      <c r="G489" s="1">
        <f t="shared" si="119"/>
        <v>40</v>
      </c>
      <c r="H489" s="1">
        <f t="shared" si="120"/>
        <v>0.38400000000000034</v>
      </c>
      <c r="I489" s="2">
        <f t="shared" si="121"/>
        <v>405.98208</v>
      </c>
      <c r="J489" s="2">
        <f t="shared" si="122"/>
        <v>397.52412000000004</v>
      </c>
      <c r="K489" s="2">
        <f t="shared" si="123"/>
        <v>389.06616000000002</v>
      </c>
      <c r="L489" s="10">
        <f t="shared" si="124"/>
        <v>0</v>
      </c>
      <c r="M489" s="73" t="str">
        <f t="shared" si="125"/>
        <v/>
      </c>
      <c r="N489">
        <f t="shared" si="126"/>
        <v>0</v>
      </c>
      <c r="O489" s="12">
        <f t="shared" si="127"/>
        <v>56.832000000000001</v>
      </c>
      <c r="P489" s="11">
        <f t="shared" si="128"/>
        <v>0</v>
      </c>
      <c r="Q489" s="1">
        <f t="shared" si="129"/>
        <v>56.832000000000001</v>
      </c>
      <c r="S489" s="14" t="str">
        <f t="shared" si="130"/>
        <v>A</v>
      </c>
      <c r="U489" s="1">
        <f t="shared" si="131"/>
        <v>56.832000000000001</v>
      </c>
      <c r="V489" s="1">
        <f t="shared" si="132"/>
        <v>382.89800000000002</v>
      </c>
      <c r="W489" s="1">
        <f t="shared" si="133"/>
        <v>0</v>
      </c>
      <c r="X489" s="20">
        <f t="shared" si="134"/>
        <v>0</v>
      </c>
      <c r="Y489" s="22">
        <f t="shared" si="135"/>
        <v>0</v>
      </c>
      <c r="Z489" s="32" t="s">
        <v>40</v>
      </c>
      <c r="AA489" s="47"/>
      <c r="AB489" s="32" t="str">
        <f>A489</f>
        <v>JJJJ-MM-TT SS:MM:SS</v>
      </c>
      <c r="AC489" s="1">
        <f>SUM(U489:U512)</f>
        <v>3324.288</v>
      </c>
      <c r="AD489" s="1">
        <f>AVERAGE(V489:V512)</f>
        <v>381.94387499999993</v>
      </c>
      <c r="AE489" s="1">
        <f>SUM(W489:W512)</f>
        <v>227.35987892276879</v>
      </c>
      <c r="AF489" s="1">
        <f>SUM(X489:X512)</f>
        <v>98.90154733140443</v>
      </c>
      <c r="AG489" s="35">
        <f>AVERAGE(Y489:Y512)</f>
        <v>1.5</v>
      </c>
      <c r="AH489" s="37" t="e">
        <f>DAY(A489)</f>
        <v>#VALUE!</v>
      </c>
    </row>
    <row r="490" spans="1:34" hidden="1" x14ac:dyDescent="0.25">
      <c r="A490" s="57" t="s">
        <v>39</v>
      </c>
      <c r="B490" s="1">
        <v>56.32</v>
      </c>
      <c r="C490" s="1">
        <v>56.064</v>
      </c>
      <c r="D490" s="1">
        <v>423.26900000000001</v>
      </c>
      <c r="E490" s="1">
        <v>383.24</v>
      </c>
      <c r="G490" s="1">
        <f t="shared" si="119"/>
        <v>40.028999999999996</v>
      </c>
      <c r="H490" s="1">
        <f t="shared" si="120"/>
        <v>0.25600000000000023</v>
      </c>
      <c r="I490" s="2">
        <f t="shared" si="121"/>
        <v>406.33823999999998</v>
      </c>
      <c r="J490" s="2">
        <f t="shared" si="122"/>
        <v>397.87286</v>
      </c>
      <c r="K490" s="2">
        <f t="shared" si="123"/>
        <v>389.40748000000002</v>
      </c>
      <c r="L490" s="10">
        <f t="shared" si="124"/>
        <v>0</v>
      </c>
      <c r="M490" s="73" t="str">
        <f t="shared" si="125"/>
        <v/>
      </c>
      <c r="N490">
        <f t="shared" si="126"/>
        <v>0</v>
      </c>
      <c r="O490" s="12">
        <f t="shared" si="127"/>
        <v>56.32</v>
      </c>
      <c r="P490" s="11">
        <f t="shared" si="128"/>
        <v>0</v>
      </c>
      <c r="Q490" s="1">
        <f t="shared" si="129"/>
        <v>56.32</v>
      </c>
      <c r="S490" s="14" t="str">
        <f t="shared" si="130"/>
        <v>A</v>
      </c>
      <c r="U490" s="1">
        <f t="shared" si="131"/>
        <v>56.32</v>
      </c>
      <c r="V490" s="1">
        <f t="shared" si="132"/>
        <v>383.24</v>
      </c>
      <c r="W490" s="1">
        <f t="shared" si="133"/>
        <v>0</v>
      </c>
      <c r="X490" s="20">
        <f t="shared" si="134"/>
        <v>0</v>
      </c>
      <c r="Y490" s="22">
        <f t="shared" si="135"/>
        <v>0</v>
      </c>
      <c r="AA490" s="47"/>
    </row>
    <row r="491" spans="1:34" hidden="1" x14ac:dyDescent="0.25">
      <c r="A491" s="57" t="s">
        <v>39</v>
      </c>
      <c r="B491" s="1">
        <v>54.015999999999998</v>
      </c>
      <c r="C491" s="1">
        <v>53.887999999999998</v>
      </c>
      <c r="D491" s="1">
        <v>424.30200000000002</v>
      </c>
      <c r="E491" s="1">
        <v>384.17899999999997</v>
      </c>
      <c r="G491" s="1">
        <f t="shared" si="119"/>
        <v>40.123000000000047</v>
      </c>
      <c r="H491" s="1">
        <f t="shared" si="120"/>
        <v>0.12800000000000011</v>
      </c>
      <c r="I491" s="2">
        <f t="shared" si="121"/>
        <v>407.32992000000002</v>
      </c>
      <c r="J491" s="2">
        <f t="shared" si="122"/>
        <v>398.84388000000001</v>
      </c>
      <c r="K491" s="2">
        <f t="shared" si="123"/>
        <v>390.35784000000001</v>
      </c>
      <c r="L491" s="10">
        <f t="shared" si="124"/>
        <v>0</v>
      </c>
      <c r="M491" s="73" t="str">
        <f t="shared" si="125"/>
        <v/>
      </c>
      <c r="N491">
        <f t="shared" si="126"/>
        <v>0</v>
      </c>
      <c r="O491" s="12">
        <f t="shared" si="127"/>
        <v>54.015999999999998</v>
      </c>
      <c r="P491" s="11">
        <f t="shared" si="128"/>
        <v>0</v>
      </c>
      <c r="Q491" s="1">
        <f t="shared" si="129"/>
        <v>54.015999999999998</v>
      </c>
      <c r="S491" s="14" t="str">
        <f t="shared" si="130"/>
        <v>A</v>
      </c>
      <c r="U491" s="1">
        <f t="shared" si="131"/>
        <v>54.015999999999998</v>
      </c>
      <c r="V491" s="1">
        <f t="shared" si="132"/>
        <v>384.17899999999997</v>
      </c>
      <c r="W491" s="1">
        <f t="shared" si="133"/>
        <v>0</v>
      </c>
      <c r="X491" s="20">
        <f t="shared" si="134"/>
        <v>0</v>
      </c>
      <c r="Y491" s="22">
        <f t="shared" si="135"/>
        <v>0</v>
      </c>
      <c r="AA491" s="47"/>
    </row>
    <row r="492" spans="1:34" hidden="1" x14ac:dyDescent="0.25">
      <c r="A492" s="57" t="s">
        <v>39</v>
      </c>
      <c r="B492" s="1">
        <v>53.375999999999998</v>
      </c>
      <c r="C492" s="1">
        <v>53.12</v>
      </c>
      <c r="D492" s="1">
        <v>424.096</v>
      </c>
      <c r="E492" s="1">
        <v>383.99799999999999</v>
      </c>
      <c r="G492" s="1">
        <f t="shared" si="119"/>
        <v>40.098000000000013</v>
      </c>
      <c r="H492" s="1">
        <f t="shared" si="120"/>
        <v>0.25600000000000023</v>
      </c>
      <c r="I492" s="2">
        <f t="shared" si="121"/>
        <v>407.13216</v>
      </c>
      <c r="J492" s="2">
        <f t="shared" si="122"/>
        <v>398.65024</v>
      </c>
      <c r="K492" s="2">
        <f t="shared" si="123"/>
        <v>390.16831999999999</v>
      </c>
      <c r="L492" s="10">
        <f t="shared" si="124"/>
        <v>0</v>
      </c>
      <c r="M492" s="73" t="str">
        <f t="shared" si="125"/>
        <v/>
      </c>
      <c r="N492">
        <f t="shared" si="126"/>
        <v>0</v>
      </c>
      <c r="O492" s="12">
        <f t="shared" si="127"/>
        <v>53.375999999999998</v>
      </c>
      <c r="P492" s="11">
        <f t="shared" si="128"/>
        <v>0</v>
      </c>
      <c r="Q492" s="1">
        <f t="shared" si="129"/>
        <v>53.375999999999998</v>
      </c>
      <c r="S492" s="14" t="str">
        <f t="shared" si="130"/>
        <v>A</v>
      </c>
      <c r="U492" s="1">
        <f t="shared" si="131"/>
        <v>53.375999999999998</v>
      </c>
      <c r="V492" s="1">
        <f t="shared" si="132"/>
        <v>383.99799999999999</v>
      </c>
      <c r="W492" s="1">
        <f t="shared" si="133"/>
        <v>0</v>
      </c>
      <c r="X492" s="20">
        <f t="shared" si="134"/>
        <v>0</v>
      </c>
      <c r="Y492" s="22">
        <f t="shared" si="135"/>
        <v>0</v>
      </c>
      <c r="AA492" s="47"/>
    </row>
    <row r="493" spans="1:34" hidden="1" x14ac:dyDescent="0.25">
      <c r="A493" s="57" t="s">
        <v>39</v>
      </c>
      <c r="B493" s="1">
        <v>54.4</v>
      </c>
      <c r="C493" s="1">
        <v>54.143999999999998</v>
      </c>
      <c r="D493" s="1">
        <v>423.55599999999998</v>
      </c>
      <c r="E493" s="1">
        <v>383.50400000000002</v>
      </c>
      <c r="G493" s="1">
        <f t="shared" si="119"/>
        <v>40.051999999999964</v>
      </c>
      <c r="H493" s="1">
        <f t="shared" si="120"/>
        <v>0.25600000000000023</v>
      </c>
      <c r="I493" s="2">
        <f t="shared" si="121"/>
        <v>406.61375999999996</v>
      </c>
      <c r="J493" s="2">
        <f t="shared" si="122"/>
        <v>398.14263999999997</v>
      </c>
      <c r="K493" s="2">
        <f t="shared" si="123"/>
        <v>389.67151999999999</v>
      </c>
      <c r="L493" s="10">
        <f t="shared" si="124"/>
        <v>0</v>
      </c>
      <c r="M493" s="73" t="str">
        <f t="shared" si="125"/>
        <v/>
      </c>
      <c r="N493">
        <f t="shared" si="126"/>
        <v>0</v>
      </c>
      <c r="O493" s="12">
        <f t="shared" si="127"/>
        <v>54.4</v>
      </c>
      <c r="P493" s="11">
        <f t="shared" si="128"/>
        <v>0</v>
      </c>
      <c r="Q493" s="1">
        <f t="shared" si="129"/>
        <v>54.4</v>
      </c>
      <c r="S493" s="14" t="str">
        <f t="shared" si="130"/>
        <v>A</v>
      </c>
      <c r="U493" s="1">
        <f t="shared" si="131"/>
        <v>54.4</v>
      </c>
      <c r="V493" s="1">
        <f t="shared" si="132"/>
        <v>383.50400000000002</v>
      </c>
      <c r="W493" s="1">
        <f t="shared" si="133"/>
        <v>0</v>
      </c>
      <c r="X493" s="20">
        <f t="shared" si="134"/>
        <v>0</v>
      </c>
      <c r="Y493" s="22">
        <f t="shared" si="135"/>
        <v>0</v>
      </c>
      <c r="AA493" s="47"/>
    </row>
    <row r="494" spans="1:34" hidden="1" x14ac:dyDescent="0.25">
      <c r="A494" s="57" t="s">
        <v>39</v>
      </c>
      <c r="B494" s="1">
        <v>77.567999999999998</v>
      </c>
      <c r="C494" s="1">
        <v>77.311999999999998</v>
      </c>
      <c r="D494" s="1">
        <v>420.589</v>
      </c>
      <c r="E494" s="1">
        <v>380.745</v>
      </c>
      <c r="G494" s="1">
        <f t="shared" si="119"/>
        <v>39.843999999999994</v>
      </c>
      <c r="H494" s="1">
        <f t="shared" si="120"/>
        <v>0.25600000000000023</v>
      </c>
      <c r="I494" s="2">
        <f t="shared" si="121"/>
        <v>403.76544000000001</v>
      </c>
      <c r="J494" s="2">
        <f t="shared" si="122"/>
        <v>395.35365999999999</v>
      </c>
      <c r="K494" s="2">
        <f t="shared" si="123"/>
        <v>386.94187999999997</v>
      </c>
      <c r="L494" s="10">
        <f t="shared" si="124"/>
        <v>0</v>
      </c>
      <c r="M494" s="73" t="str">
        <f t="shared" si="125"/>
        <v/>
      </c>
      <c r="N494">
        <f t="shared" si="126"/>
        <v>0</v>
      </c>
      <c r="O494" s="12">
        <f t="shared" si="127"/>
        <v>77.567999999999998</v>
      </c>
      <c r="P494" s="11">
        <f t="shared" si="128"/>
        <v>0</v>
      </c>
      <c r="Q494" s="1">
        <f t="shared" si="129"/>
        <v>77.567999999999998</v>
      </c>
      <c r="S494" s="14" t="str">
        <f t="shared" si="130"/>
        <v>A</v>
      </c>
      <c r="U494" s="1">
        <f t="shared" si="131"/>
        <v>77.567999999999998</v>
      </c>
      <c r="V494" s="1">
        <f t="shared" si="132"/>
        <v>380.745</v>
      </c>
      <c r="W494" s="1">
        <f t="shared" si="133"/>
        <v>0</v>
      </c>
      <c r="X494" s="20">
        <f t="shared" si="134"/>
        <v>0</v>
      </c>
      <c r="Y494" s="22">
        <f t="shared" si="135"/>
        <v>0</v>
      </c>
      <c r="AA494" s="47"/>
    </row>
    <row r="495" spans="1:34" hidden="1" x14ac:dyDescent="0.25">
      <c r="A495" s="57" t="s">
        <v>39</v>
      </c>
      <c r="B495" s="1">
        <v>131.328</v>
      </c>
      <c r="C495" s="1">
        <v>131.072</v>
      </c>
      <c r="D495" s="1">
        <v>416.47500000000002</v>
      </c>
      <c r="E495" s="1">
        <v>382.59899999999999</v>
      </c>
      <c r="G495" s="1">
        <f t="shared" si="119"/>
        <v>33.876000000000033</v>
      </c>
      <c r="H495" s="1">
        <f t="shared" si="120"/>
        <v>0.25600000000000023</v>
      </c>
      <c r="I495" s="2">
        <f t="shared" si="121"/>
        <v>399.81600000000003</v>
      </c>
      <c r="J495" s="2">
        <f t="shared" si="122"/>
        <v>391.48650000000004</v>
      </c>
      <c r="K495" s="2">
        <f t="shared" si="123"/>
        <v>383.15700000000004</v>
      </c>
      <c r="L495" s="10">
        <f t="shared" si="124"/>
        <v>3</v>
      </c>
      <c r="M495" s="73">
        <f t="shared" si="125"/>
        <v>3</v>
      </c>
      <c r="N495">
        <f t="shared" si="126"/>
        <v>3</v>
      </c>
      <c r="O495" s="12">
        <f t="shared" si="127"/>
        <v>146.14734030714445</v>
      </c>
      <c r="P495" s="11">
        <f t="shared" si="128"/>
        <v>14.819340307144444</v>
      </c>
      <c r="Q495" s="1">
        <f t="shared" si="129"/>
        <v>131.328</v>
      </c>
      <c r="S495" s="14" t="str">
        <f t="shared" si="130"/>
        <v>A</v>
      </c>
      <c r="U495" s="1">
        <f t="shared" si="131"/>
        <v>131.328</v>
      </c>
      <c r="V495" s="1">
        <f t="shared" si="132"/>
        <v>382.59899999999999</v>
      </c>
      <c r="W495" s="1">
        <f t="shared" si="133"/>
        <v>14.819340307144444</v>
      </c>
      <c r="X495" s="20">
        <f t="shared" si="134"/>
        <v>6.4464130336078327</v>
      </c>
      <c r="Y495" s="22">
        <f t="shared" si="135"/>
        <v>3</v>
      </c>
      <c r="AA495" s="47"/>
    </row>
    <row r="496" spans="1:34" hidden="1" x14ac:dyDescent="0.25">
      <c r="A496" s="57" t="s">
        <v>39</v>
      </c>
      <c r="B496" s="1">
        <v>181.76</v>
      </c>
      <c r="C496" s="1">
        <v>181.24799999999999</v>
      </c>
      <c r="D496" s="1">
        <v>415.279</v>
      </c>
      <c r="E496" s="1">
        <v>381.36799999999999</v>
      </c>
      <c r="G496" s="1">
        <f t="shared" si="119"/>
        <v>33.911000000000001</v>
      </c>
      <c r="H496" s="1">
        <f t="shared" si="120"/>
        <v>0.51200000000000045</v>
      </c>
      <c r="I496" s="2">
        <f t="shared" si="121"/>
        <v>398.66784000000001</v>
      </c>
      <c r="J496" s="2">
        <f t="shared" si="122"/>
        <v>390.36225999999999</v>
      </c>
      <c r="K496" s="2">
        <f t="shared" si="123"/>
        <v>382.05668000000003</v>
      </c>
      <c r="L496" s="10">
        <f t="shared" si="124"/>
        <v>3</v>
      </c>
      <c r="M496" s="73" t="str">
        <f t="shared" si="125"/>
        <v/>
      </c>
      <c r="N496">
        <f t="shared" si="126"/>
        <v>3</v>
      </c>
      <c r="O496" s="12">
        <f t="shared" si="127"/>
        <v>202.2701980859114</v>
      </c>
      <c r="P496" s="11">
        <f t="shared" si="128"/>
        <v>20.510198085911412</v>
      </c>
      <c r="Q496" s="1">
        <f t="shared" si="129"/>
        <v>181.76</v>
      </c>
      <c r="S496" s="14" t="str">
        <f t="shared" si="130"/>
        <v>A</v>
      </c>
      <c r="U496" s="1">
        <f t="shared" si="131"/>
        <v>181.76</v>
      </c>
      <c r="V496" s="1">
        <f t="shared" si="132"/>
        <v>381.36799999999999</v>
      </c>
      <c r="W496" s="1">
        <f t="shared" si="133"/>
        <v>20.510198085911412</v>
      </c>
      <c r="X496" s="20">
        <f t="shared" si="134"/>
        <v>8.9219361673714648</v>
      </c>
      <c r="Y496" s="22">
        <f t="shared" si="135"/>
        <v>3</v>
      </c>
      <c r="AA496" s="47"/>
    </row>
    <row r="497" spans="1:27" hidden="1" x14ac:dyDescent="0.25">
      <c r="A497" s="57" t="s">
        <v>39</v>
      </c>
      <c r="B497" s="1">
        <v>187.392</v>
      </c>
      <c r="C497" s="1">
        <v>187.00800000000001</v>
      </c>
      <c r="D497" s="1">
        <v>416.70299999999997</v>
      </c>
      <c r="E497" s="1">
        <v>382.67</v>
      </c>
      <c r="G497" s="1">
        <f t="shared" si="119"/>
        <v>34.032999999999959</v>
      </c>
      <c r="H497" s="1">
        <f t="shared" si="120"/>
        <v>0.38399999999998613</v>
      </c>
      <c r="I497" s="2">
        <f t="shared" si="121"/>
        <v>400.03487999999999</v>
      </c>
      <c r="J497" s="2">
        <f t="shared" si="122"/>
        <v>391.70081999999996</v>
      </c>
      <c r="K497" s="2">
        <f t="shared" si="123"/>
        <v>383.36676</v>
      </c>
      <c r="L497" s="10">
        <f t="shared" si="124"/>
        <v>3</v>
      </c>
      <c r="M497" s="73" t="str">
        <f t="shared" si="125"/>
        <v/>
      </c>
      <c r="N497">
        <f t="shared" si="126"/>
        <v>3</v>
      </c>
      <c r="O497" s="12">
        <f t="shared" si="127"/>
        <v>208.53772535054529</v>
      </c>
      <c r="P497" s="11">
        <f t="shared" si="128"/>
        <v>21.145725350545291</v>
      </c>
      <c r="Q497" s="1">
        <f t="shared" si="129"/>
        <v>187.392</v>
      </c>
      <c r="S497" s="14" t="str">
        <f t="shared" si="130"/>
        <v>A</v>
      </c>
      <c r="U497" s="1">
        <f t="shared" si="131"/>
        <v>187.392</v>
      </c>
      <c r="V497" s="1">
        <f t="shared" si="132"/>
        <v>382.67</v>
      </c>
      <c r="W497" s="1">
        <f t="shared" si="133"/>
        <v>21.145725350545291</v>
      </c>
      <c r="X497" s="20">
        <f t="shared" si="134"/>
        <v>9.1983905274872022</v>
      </c>
      <c r="Y497" s="22">
        <f t="shared" si="135"/>
        <v>3</v>
      </c>
      <c r="AA497" s="47"/>
    </row>
    <row r="498" spans="1:27" hidden="1" x14ac:dyDescent="0.25">
      <c r="A498" s="57" t="s">
        <v>39</v>
      </c>
      <c r="B498" s="1">
        <v>186.36799999999999</v>
      </c>
      <c r="C498" s="1">
        <v>185.98400000000001</v>
      </c>
      <c r="D498" s="1">
        <v>419.03300000000002</v>
      </c>
      <c r="E498" s="1">
        <v>379.411</v>
      </c>
      <c r="G498" s="1">
        <f t="shared" si="119"/>
        <v>39.622000000000014</v>
      </c>
      <c r="H498" s="1">
        <f t="shared" si="120"/>
        <v>0.38399999999998613</v>
      </c>
      <c r="I498" s="2">
        <f t="shared" si="121"/>
        <v>402.27168</v>
      </c>
      <c r="J498" s="2">
        <f t="shared" si="122"/>
        <v>393.89102000000003</v>
      </c>
      <c r="K498" s="2">
        <f t="shared" si="123"/>
        <v>385.51035999999999</v>
      </c>
      <c r="L498" s="10">
        <f t="shared" si="124"/>
        <v>0</v>
      </c>
      <c r="M498" s="73">
        <f t="shared" si="125"/>
        <v>0</v>
      </c>
      <c r="N498">
        <f t="shared" si="126"/>
        <v>0</v>
      </c>
      <c r="O498" s="12">
        <f t="shared" si="127"/>
        <v>186.36799999999999</v>
      </c>
      <c r="P498" s="11">
        <f t="shared" si="128"/>
        <v>0</v>
      </c>
      <c r="Q498" s="1">
        <f t="shared" si="129"/>
        <v>186.36799999999999</v>
      </c>
      <c r="S498" s="14" t="str">
        <f t="shared" si="130"/>
        <v>A</v>
      </c>
      <c r="U498" s="1">
        <f t="shared" si="131"/>
        <v>186.36799999999999</v>
      </c>
      <c r="V498" s="1">
        <f t="shared" si="132"/>
        <v>379.411</v>
      </c>
      <c r="W498" s="1">
        <f t="shared" si="133"/>
        <v>0</v>
      </c>
      <c r="X498" s="20">
        <f t="shared" si="134"/>
        <v>0</v>
      </c>
      <c r="Y498" s="22">
        <f t="shared" si="135"/>
        <v>0</v>
      </c>
      <c r="AA498" s="47"/>
    </row>
    <row r="499" spans="1:27" hidden="1" x14ac:dyDescent="0.25">
      <c r="A499" s="57" t="s">
        <v>39</v>
      </c>
      <c r="B499" s="1">
        <v>192.512</v>
      </c>
      <c r="C499" s="1">
        <v>192</v>
      </c>
      <c r="D499" s="1">
        <v>419.51900000000001</v>
      </c>
      <c r="E499" s="1">
        <v>379.33499999999998</v>
      </c>
      <c r="G499" s="1">
        <f t="shared" si="119"/>
        <v>40.184000000000026</v>
      </c>
      <c r="H499" s="1">
        <f t="shared" si="120"/>
        <v>0.51200000000000045</v>
      </c>
      <c r="I499" s="2">
        <f t="shared" si="121"/>
        <v>402.73824000000002</v>
      </c>
      <c r="J499" s="2">
        <f t="shared" si="122"/>
        <v>394.34786000000003</v>
      </c>
      <c r="K499" s="2">
        <f t="shared" si="123"/>
        <v>385.95748000000003</v>
      </c>
      <c r="L499" s="10">
        <f t="shared" si="124"/>
        <v>0</v>
      </c>
      <c r="M499" s="73" t="str">
        <f t="shared" si="125"/>
        <v/>
      </c>
      <c r="N499">
        <f t="shared" si="126"/>
        <v>0</v>
      </c>
      <c r="O499" s="12">
        <f t="shared" si="127"/>
        <v>192.512</v>
      </c>
      <c r="P499" s="11">
        <f t="shared" si="128"/>
        <v>0</v>
      </c>
      <c r="Q499" s="1">
        <f t="shared" si="129"/>
        <v>192.512</v>
      </c>
      <c r="S499" s="14" t="str">
        <f t="shared" si="130"/>
        <v>A</v>
      </c>
      <c r="U499" s="1">
        <f t="shared" si="131"/>
        <v>192.512</v>
      </c>
      <c r="V499" s="1">
        <f t="shared" si="132"/>
        <v>379.33499999999998</v>
      </c>
      <c r="W499" s="1">
        <f t="shared" si="133"/>
        <v>0</v>
      </c>
      <c r="X499" s="20">
        <f t="shared" si="134"/>
        <v>0</v>
      </c>
      <c r="Y499" s="22">
        <f t="shared" si="135"/>
        <v>0</v>
      </c>
      <c r="AA499" s="47"/>
    </row>
    <row r="500" spans="1:27" hidden="1" x14ac:dyDescent="0.25">
      <c r="A500" s="57" t="s">
        <v>39</v>
      </c>
      <c r="B500" s="1">
        <v>197.88800000000001</v>
      </c>
      <c r="C500" s="1">
        <v>197.376</v>
      </c>
      <c r="D500" s="1">
        <v>421.17</v>
      </c>
      <c r="E500" s="1">
        <v>380.81299999999999</v>
      </c>
      <c r="G500" s="1">
        <f t="shared" si="119"/>
        <v>40.357000000000028</v>
      </c>
      <c r="H500" s="1">
        <f t="shared" si="120"/>
        <v>0.51200000000000045</v>
      </c>
      <c r="I500" s="2">
        <f t="shared" si="121"/>
        <v>404.32320000000004</v>
      </c>
      <c r="J500" s="2">
        <f t="shared" si="122"/>
        <v>395.89980000000003</v>
      </c>
      <c r="K500" s="2">
        <f t="shared" si="123"/>
        <v>387.47640000000001</v>
      </c>
      <c r="L500" s="10">
        <f t="shared" si="124"/>
        <v>0</v>
      </c>
      <c r="M500" s="73" t="str">
        <f t="shared" si="125"/>
        <v/>
      </c>
      <c r="N500">
        <f t="shared" si="126"/>
        <v>0</v>
      </c>
      <c r="O500" s="12">
        <f t="shared" si="127"/>
        <v>197.88800000000001</v>
      </c>
      <c r="P500" s="11">
        <f t="shared" si="128"/>
        <v>0</v>
      </c>
      <c r="Q500" s="1">
        <f t="shared" si="129"/>
        <v>197.88800000000001</v>
      </c>
      <c r="S500" s="14" t="str">
        <f t="shared" si="130"/>
        <v>A</v>
      </c>
      <c r="U500" s="1">
        <f t="shared" si="131"/>
        <v>197.88800000000001</v>
      </c>
      <c r="V500" s="1">
        <f t="shared" si="132"/>
        <v>380.81299999999999</v>
      </c>
      <c r="W500" s="1">
        <f t="shared" si="133"/>
        <v>0</v>
      </c>
      <c r="X500" s="20">
        <f t="shared" si="134"/>
        <v>0</v>
      </c>
      <c r="Y500" s="22">
        <f t="shared" si="135"/>
        <v>0</v>
      </c>
      <c r="AA500" s="47"/>
    </row>
    <row r="501" spans="1:27" hidden="1" x14ac:dyDescent="0.25">
      <c r="A501" s="57" t="s">
        <v>39</v>
      </c>
      <c r="B501" s="1">
        <v>181.63200000000001</v>
      </c>
      <c r="C501" s="1">
        <v>181.24799999999999</v>
      </c>
      <c r="D501" s="1">
        <v>420.25400000000002</v>
      </c>
      <c r="E501" s="1">
        <v>381.94299999999998</v>
      </c>
      <c r="G501" s="1">
        <f t="shared" si="119"/>
        <v>38.311000000000035</v>
      </c>
      <c r="H501" s="1">
        <f t="shared" si="120"/>
        <v>0.38400000000001455</v>
      </c>
      <c r="I501" s="2">
        <f t="shared" si="121"/>
        <v>403.44384000000002</v>
      </c>
      <c r="J501" s="2">
        <f t="shared" si="122"/>
        <v>395.03876000000002</v>
      </c>
      <c r="K501" s="2">
        <f t="shared" si="123"/>
        <v>386.63368000000003</v>
      </c>
      <c r="L501" s="10">
        <f t="shared" si="124"/>
        <v>3</v>
      </c>
      <c r="M501" s="73">
        <f t="shared" si="125"/>
        <v>3</v>
      </c>
      <c r="N501">
        <f t="shared" si="126"/>
        <v>3</v>
      </c>
      <c r="O501" s="12">
        <f t="shared" si="127"/>
        <v>202.12775428444246</v>
      </c>
      <c r="P501" s="11">
        <f t="shared" si="128"/>
        <v>20.495754284442455</v>
      </c>
      <c r="Q501" s="1">
        <f t="shared" si="129"/>
        <v>181.63200000000001</v>
      </c>
      <c r="S501" s="14" t="str">
        <f t="shared" si="130"/>
        <v>A</v>
      </c>
      <c r="U501" s="1">
        <f t="shared" si="131"/>
        <v>181.63200000000001</v>
      </c>
      <c r="V501" s="1">
        <f t="shared" si="132"/>
        <v>381.94299999999998</v>
      </c>
      <c r="W501" s="1">
        <f t="shared" si="133"/>
        <v>20.495754284442455</v>
      </c>
      <c r="X501" s="20">
        <f t="shared" si="134"/>
        <v>8.9156531137324677</v>
      </c>
      <c r="Y501" s="22">
        <f t="shared" si="135"/>
        <v>3</v>
      </c>
      <c r="AA501" s="47"/>
    </row>
    <row r="502" spans="1:27" hidden="1" x14ac:dyDescent="0.25">
      <c r="A502" s="57" t="s">
        <v>39</v>
      </c>
      <c r="B502" s="1">
        <v>197.376</v>
      </c>
      <c r="C502" s="1">
        <v>196.99199999999999</v>
      </c>
      <c r="D502" s="1">
        <v>414.05</v>
      </c>
      <c r="E502" s="1">
        <v>380.20100000000002</v>
      </c>
      <c r="G502" s="1">
        <f t="shared" si="119"/>
        <v>33.84899999999999</v>
      </c>
      <c r="H502" s="1">
        <f t="shared" si="120"/>
        <v>0.38400000000001455</v>
      </c>
      <c r="I502" s="2">
        <f t="shared" si="121"/>
        <v>397.488</v>
      </c>
      <c r="J502" s="2">
        <f t="shared" si="122"/>
        <v>389.20699999999999</v>
      </c>
      <c r="K502" s="2">
        <f t="shared" si="123"/>
        <v>380.92599999999999</v>
      </c>
      <c r="L502" s="10">
        <f t="shared" si="124"/>
        <v>3</v>
      </c>
      <c r="M502" s="73" t="str">
        <f t="shared" si="125"/>
        <v/>
      </c>
      <c r="N502">
        <f t="shared" si="126"/>
        <v>3</v>
      </c>
      <c r="O502" s="12">
        <f t="shared" si="127"/>
        <v>219.64834186512354</v>
      </c>
      <c r="P502" s="11">
        <f t="shared" si="128"/>
        <v>22.272341865123536</v>
      </c>
      <c r="Q502" s="1">
        <f t="shared" si="129"/>
        <v>197.376</v>
      </c>
      <c r="S502" s="14" t="str">
        <f t="shared" si="130"/>
        <v>A</v>
      </c>
      <c r="U502" s="1">
        <f t="shared" si="131"/>
        <v>197.376</v>
      </c>
      <c r="V502" s="1">
        <f t="shared" si="132"/>
        <v>380.20100000000002</v>
      </c>
      <c r="W502" s="1">
        <f t="shared" si="133"/>
        <v>22.272341865123536</v>
      </c>
      <c r="X502" s="20">
        <f t="shared" si="134"/>
        <v>9.6884687113287384</v>
      </c>
      <c r="Y502" s="22">
        <f t="shared" si="135"/>
        <v>3</v>
      </c>
      <c r="AA502" s="47"/>
    </row>
    <row r="503" spans="1:27" hidden="1" x14ac:dyDescent="0.25">
      <c r="A503" s="57" t="s">
        <v>39</v>
      </c>
      <c r="B503" s="1">
        <v>192</v>
      </c>
      <c r="C503" s="1">
        <v>191.488</v>
      </c>
      <c r="D503" s="1">
        <v>415.28399999999999</v>
      </c>
      <c r="E503" s="1">
        <v>381.34899999999999</v>
      </c>
      <c r="G503" s="1">
        <f t="shared" si="119"/>
        <v>33.935000000000002</v>
      </c>
      <c r="H503" s="1">
        <f t="shared" si="120"/>
        <v>0.51200000000000045</v>
      </c>
      <c r="I503" s="2">
        <f t="shared" si="121"/>
        <v>398.67264</v>
      </c>
      <c r="J503" s="2">
        <f t="shared" si="122"/>
        <v>390.36696000000001</v>
      </c>
      <c r="K503" s="2">
        <f t="shared" si="123"/>
        <v>382.06128000000001</v>
      </c>
      <c r="L503" s="10">
        <f t="shared" si="124"/>
        <v>3</v>
      </c>
      <c r="M503" s="73" t="str">
        <f t="shared" si="125"/>
        <v/>
      </c>
      <c r="N503">
        <f t="shared" si="126"/>
        <v>3</v>
      </c>
      <c r="O503" s="12">
        <f t="shared" si="127"/>
        <v>213.66570220342754</v>
      </c>
      <c r="P503" s="11">
        <f t="shared" si="128"/>
        <v>21.665702203427543</v>
      </c>
      <c r="Q503" s="1">
        <f t="shared" si="129"/>
        <v>192</v>
      </c>
      <c r="S503" s="14" t="str">
        <f t="shared" si="130"/>
        <v>A</v>
      </c>
      <c r="U503" s="1">
        <f t="shared" si="131"/>
        <v>192</v>
      </c>
      <c r="V503" s="1">
        <f t="shared" si="132"/>
        <v>381.34899999999999</v>
      </c>
      <c r="W503" s="1">
        <f t="shared" si="133"/>
        <v>21.665702203427543</v>
      </c>
      <c r="X503" s="20">
        <f t="shared" si="134"/>
        <v>9.4245804584909809</v>
      </c>
      <c r="Y503" s="22">
        <f t="shared" si="135"/>
        <v>3</v>
      </c>
      <c r="AA503" s="47"/>
    </row>
    <row r="504" spans="1:27" hidden="1" x14ac:dyDescent="0.25">
      <c r="A504" s="57" t="s">
        <v>39</v>
      </c>
      <c r="B504" s="1">
        <v>182.65600000000001</v>
      </c>
      <c r="C504" s="1">
        <v>182.14400000000001</v>
      </c>
      <c r="D504" s="1">
        <v>416.99700000000001</v>
      </c>
      <c r="E504" s="1">
        <v>382.96199999999999</v>
      </c>
      <c r="G504" s="1">
        <f t="shared" si="119"/>
        <v>34.035000000000025</v>
      </c>
      <c r="H504" s="1">
        <f t="shared" si="120"/>
        <v>0.51200000000000045</v>
      </c>
      <c r="I504" s="2">
        <f t="shared" si="121"/>
        <v>400.31711999999999</v>
      </c>
      <c r="J504" s="2">
        <f t="shared" si="122"/>
        <v>391.97718000000003</v>
      </c>
      <c r="K504" s="2">
        <f t="shared" si="123"/>
        <v>383.63724000000002</v>
      </c>
      <c r="L504" s="10">
        <f t="shared" si="124"/>
        <v>3</v>
      </c>
      <c r="M504" s="73" t="str">
        <f t="shared" si="125"/>
        <v/>
      </c>
      <c r="N504">
        <f t="shared" si="126"/>
        <v>3</v>
      </c>
      <c r="O504" s="12">
        <f t="shared" si="127"/>
        <v>203.26730469619409</v>
      </c>
      <c r="P504" s="11">
        <f t="shared" si="128"/>
        <v>20.611304696194082</v>
      </c>
      <c r="Q504" s="1">
        <f t="shared" si="129"/>
        <v>182.65600000000001</v>
      </c>
      <c r="S504" s="14" t="str">
        <f t="shared" si="130"/>
        <v>A</v>
      </c>
      <c r="U504" s="1">
        <f t="shared" si="131"/>
        <v>182.65600000000001</v>
      </c>
      <c r="V504" s="1">
        <f t="shared" si="132"/>
        <v>382.96199999999999</v>
      </c>
      <c r="W504" s="1">
        <f t="shared" si="133"/>
        <v>20.611304696194082</v>
      </c>
      <c r="X504" s="20">
        <f t="shared" si="134"/>
        <v>8.9659175428444264</v>
      </c>
      <c r="Y504" s="22">
        <f t="shared" si="135"/>
        <v>3</v>
      </c>
      <c r="AA504" s="47"/>
    </row>
    <row r="505" spans="1:27" hidden="1" x14ac:dyDescent="0.25">
      <c r="A505" s="57" t="s">
        <v>39</v>
      </c>
      <c r="B505" s="1">
        <v>149.76</v>
      </c>
      <c r="C505" s="1">
        <v>149.50399999999999</v>
      </c>
      <c r="D505" s="1">
        <v>418.73</v>
      </c>
      <c r="E505" s="1">
        <v>378.74799999999999</v>
      </c>
      <c r="G505" s="1">
        <f t="shared" si="119"/>
        <v>39.982000000000028</v>
      </c>
      <c r="H505" s="1">
        <f t="shared" si="120"/>
        <v>0.25600000000000023</v>
      </c>
      <c r="I505" s="2">
        <f t="shared" si="121"/>
        <v>401.98080000000004</v>
      </c>
      <c r="J505" s="2">
        <f t="shared" si="122"/>
        <v>393.6062</v>
      </c>
      <c r="K505" s="2">
        <f t="shared" si="123"/>
        <v>385.23160000000001</v>
      </c>
      <c r="L505" s="10">
        <f t="shared" si="124"/>
        <v>0</v>
      </c>
      <c r="M505" s="73">
        <f t="shared" si="125"/>
        <v>0</v>
      </c>
      <c r="N505">
        <f t="shared" si="126"/>
        <v>0</v>
      </c>
      <c r="O505" s="12">
        <f t="shared" si="127"/>
        <v>149.76</v>
      </c>
      <c r="P505" s="11">
        <f t="shared" si="128"/>
        <v>0</v>
      </c>
      <c r="Q505" s="1">
        <f t="shared" si="129"/>
        <v>149.76</v>
      </c>
      <c r="S505" s="14" t="str">
        <f t="shared" si="130"/>
        <v>A</v>
      </c>
      <c r="U505" s="1">
        <f t="shared" si="131"/>
        <v>149.76</v>
      </c>
      <c r="V505" s="1">
        <f t="shared" si="132"/>
        <v>378.74799999999999</v>
      </c>
      <c r="W505" s="1">
        <f t="shared" si="133"/>
        <v>0</v>
      </c>
      <c r="X505" s="20">
        <f t="shared" si="134"/>
        <v>0</v>
      </c>
      <c r="Y505" s="22">
        <f t="shared" si="135"/>
        <v>0</v>
      </c>
      <c r="AA505" s="47"/>
    </row>
    <row r="506" spans="1:27" hidden="1" x14ac:dyDescent="0.25">
      <c r="A506" s="57" t="s">
        <v>39</v>
      </c>
      <c r="B506" s="1">
        <v>148.352</v>
      </c>
      <c r="C506" s="1">
        <v>147.84</v>
      </c>
      <c r="D506" s="1">
        <v>416.33300000000003</v>
      </c>
      <c r="E506" s="1">
        <v>380.61700000000002</v>
      </c>
      <c r="G506" s="1">
        <f t="shared" si="119"/>
        <v>35.716000000000008</v>
      </c>
      <c r="H506" s="1">
        <f t="shared" si="120"/>
        <v>0.51200000000000045</v>
      </c>
      <c r="I506" s="2">
        <f t="shared" si="121"/>
        <v>399.67968000000002</v>
      </c>
      <c r="J506" s="2">
        <f t="shared" si="122"/>
        <v>391.35302000000001</v>
      </c>
      <c r="K506" s="2">
        <f t="shared" si="123"/>
        <v>383.02636000000001</v>
      </c>
      <c r="L506" s="10">
        <f t="shared" si="124"/>
        <v>3</v>
      </c>
      <c r="M506" s="73">
        <f t="shared" si="125"/>
        <v>3</v>
      </c>
      <c r="N506">
        <f t="shared" si="126"/>
        <v>3</v>
      </c>
      <c r="O506" s="12">
        <f t="shared" si="127"/>
        <v>165.09236590251504</v>
      </c>
      <c r="P506" s="11">
        <f t="shared" si="128"/>
        <v>16.740365902515038</v>
      </c>
      <c r="Q506" s="1">
        <f t="shared" si="129"/>
        <v>148.352</v>
      </c>
      <c r="S506" s="14" t="str">
        <f t="shared" si="130"/>
        <v>A</v>
      </c>
      <c r="U506" s="1">
        <f t="shared" si="131"/>
        <v>148.352</v>
      </c>
      <c r="V506" s="1">
        <f t="shared" si="132"/>
        <v>380.61700000000002</v>
      </c>
      <c r="W506" s="1">
        <f t="shared" si="133"/>
        <v>16.740365902515038</v>
      </c>
      <c r="X506" s="20">
        <f t="shared" si="134"/>
        <v>7.2820591675940411</v>
      </c>
      <c r="Y506" s="22">
        <f t="shared" si="135"/>
        <v>3</v>
      </c>
      <c r="AA506" s="47"/>
    </row>
    <row r="507" spans="1:27" hidden="1" x14ac:dyDescent="0.25">
      <c r="A507" s="57" t="s">
        <v>39</v>
      </c>
      <c r="B507" s="1">
        <v>154.624</v>
      </c>
      <c r="C507" s="1">
        <v>154.36799999999999</v>
      </c>
      <c r="D507" s="1">
        <v>415.77</v>
      </c>
      <c r="E507" s="1">
        <v>381.92700000000002</v>
      </c>
      <c r="G507" s="1">
        <f t="shared" si="119"/>
        <v>33.842999999999961</v>
      </c>
      <c r="H507" s="1">
        <f t="shared" si="120"/>
        <v>0.25600000000000023</v>
      </c>
      <c r="I507" s="2">
        <f t="shared" si="121"/>
        <v>399.13919999999996</v>
      </c>
      <c r="J507" s="2">
        <f t="shared" si="122"/>
        <v>390.82380000000001</v>
      </c>
      <c r="K507" s="2">
        <f t="shared" si="123"/>
        <v>382.50839999999999</v>
      </c>
      <c r="L507" s="10">
        <f t="shared" si="124"/>
        <v>3</v>
      </c>
      <c r="M507" s="73" t="str">
        <f t="shared" si="125"/>
        <v/>
      </c>
      <c r="N507">
        <f t="shared" si="126"/>
        <v>3</v>
      </c>
      <c r="O507" s="12">
        <f t="shared" si="127"/>
        <v>172.07211217449367</v>
      </c>
      <c r="P507" s="11">
        <f t="shared" si="128"/>
        <v>17.448112174493673</v>
      </c>
      <c r="Q507" s="1">
        <f t="shared" si="129"/>
        <v>154.624</v>
      </c>
      <c r="S507" s="14" t="str">
        <f t="shared" si="130"/>
        <v>A</v>
      </c>
      <c r="U507" s="1">
        <f t="shared" si="131"/>
        <v>154.624</v>
      </c>
      <c r="V507" s="1">
        <f t="shared" si="132"/>
        <v>381.92700000000002</v>
      </c>
      <c r="W507" s="1">
        <f t="shared" si="133"/>
        <v>17.448112174493673</v>
      </c>
      <c r="X507" s="20">
        <f t="shared" si="134"/>
        <v>7.5899287959047479</v>
      </c>
      <c r="Y507" s="22">
        <f t="shared" si="135"/>
        <v>3</v>
      </c>
      <c r="AA507" s="47"/>
    </row>
    <row r="508" spans="1:27" hidden="1" x14ac:dyDescent="0.25">
      <c r="A508" s="57" t="s">
        <v>39</v>
      </c>
      <c r="B508" s="1">
        <v>145.536</v>
      </c>
      <c r="C508" s="1">
        <v>145.28</v>
      </c>
      <c r="D508" s="1">
        <v>416.101</v>
      </c>
      <c r="E508" s="1">
        <v>382.25599999999997</v>
      </c>
      <c r="G508" s="1">
        <f t="shared" si="119"/>
        <v>33.845000000000027</v>
      </c>
      <c r="H508" s="1">
        <f t="shared" si="120"/>
        <v>0.25600000000000023</v>
      </c>
      <c r="I508" s="2">
        <f t="shared" si="121"/>
        <v>399.45695999999998</v>
      </c>
      <c r="J508" s="2">
        <f t="shared" si="122"/>
        <v>391.13494000000003</v>
      </c>
      <c r="K508" s="2">
        <f t="shared" si="123"/>
        <v>382.81292000000002</v>
      </c>
      <c r="L508" s="10">
        <f t="shared" si="124"/>
        <v>3</v>
      </c>
      <c r="M508" s="73" t="str">
        <f t="shared" si="125"/>
        <v/>
      </c>
      <c r="N508">
        <f t="shared" si="126"/>
        <v>3</v>
      </c>
      <c r="O508" s="12">
        <f t="shared" si="127"/>
        <v>161.9586022701981</v>
      </c>
      <c r="P508" s="11">
        <f t="shared" si="128"/>
        <v>16.422602270198098</v>
      </c>
      <c r="Q508" s="1">
        <f t="shared" si="129"/>
        <v>145.536</v>
      </c>
      <c r="S508" s="14" t="str">
        <f t="shared" si="130"/>
        <v>A</v>
      </c>
      <c r="U508" s="1">
        <f t="shared" si="131"/>
        <v>145.536</v>
      </c>
      <c r="V508" s="1">
        <f t="shared" si="132"/>
        <v>382.25599999999997</v>
      </c>
      <c r="W508" s="1">
        <f t="shared" si="133"/>
        <v>16.422602270198098</v>
      </c>
      <c r="X508" s="20">
        <f t="shared" si="134"/>
        <v>7.1438319875361724</v>
      </c>
      <c r="Y508" s="22">
        <f t="shared" si="135"/>
        <v>3</v>
      </c>
      <c r="AA508" s="47"/>
    </row>
    <row r="509" spans="1:27" hidden="1" x14ac:dyDescent="0.25">
      <c r="A509" s="57" t="s">
        <v>39</v>
      </c>
      <c r="B509" s="1">
        <v>155.136</v>
      </c>
      <c r="C509" s="1">
        <v>154.624</v>
      </c>
      <c r="D509" s="1">
        <v>417.54199999999997</v>
      </c>
      <c r="E509" s="1">
        <v>383.56</v>
      </c>
      <c r="G509" s="1">
        <f t="shared" si="119"/>
        <v>33.981999999999971</v>
      </c>
      <c r="H509" s="1">
        <f t="shared" si="120"/>
        <v>0.51200000000000045</v>
      </c>
      <c r="I509" s="2">
        <f t="shared" si="121"/>
        <v>400.84031999999996</v>
      </c>
      <c r="J509" s="2">
        <f t="shared" si="122"/>
        <v>392.48947999999996</v>
      </c>
      <c r="K509" s="2">
        <f t="shared" si="123"/>
        <v>384.13863999999995</v>
      </c>
      <c r="L509" s="10">
        <f t="shared" si="124"/>
        <v>3</v>
      </c>
      <c r="M509" s="73" t="str">
        <f t="shared" si="125"/>
        <v/>
      </c>
      <c r="N509">
        <f t="shared" si="126"/>
        <v>3</v>
      </c>
      <c r="O509" s="12">
        <f t="shared" si="127"/>
        <v>172.64188738036947</v>
      </c>
      <c r="P509" s="11">
        <f t="shared" si="128"/>
        <v>17.505887380369472</v>
      </c>
      <c r="Q509" s="1">
        <f t="shared" si="129"/>
        <v>155.136</v>
      </c>
      <c r="S509" s="14" t="str">
        <f t="shared" si="130"/>
        <v>A</v>
      </c>
      <c r="U509" s="1">
        <f t="shared" si="131"/>
        <v>155.136</v>
      </c>
      <c r="V509" s="1">
        <f t="shared" si="132"/>
        <v>383.56</v>
      </c>
      <c r="W509" s="1">
        <f t="shared" si="133"/>
        <v>17.505887380369472</v>
      </c>
      <c r="X509" s="20">
        <f t="shared" si="134"/>
        <v>7.6150610104607201</v>
      </c>
      <c r="Y509" s="22">
        <f t="shared" si="135"/>
        <v>3</v>
      </c>
      <c r="AA509" s="47"/>
    </row>
    <row r="510" spans="1:27" hidden="1" x14ac:dyDescent="0.25">
      <c r="A510" s="57" t="s">
        <v>39</v>
      </c>
      <c r="B510" s="1">
        <v>157.05600000000001</v>
      </c>
      <c r="C510" s="1">
        <v>156.80000000000001</v>
      </c>
      <c r="D510" s="1">
        <v>419.2</v>
      </c>
      <c r="E510" s="1">
        <v>384.10399999999998</v>
      </c>
      <c r="G510" s="1">
        <f t="shared" si="119"/>
        <v>35.096000000000004</v>
      </c>
      <c r="H510" s="1">
        <f t="shared" si="120"/>
        <v>0.25600000000000023</v>
      </c>
      <c r="I510" s="2">
        <f t="shared" si="121"/>
        <v>402.43200000000002</v>
      </c>
      <c r="J510" s="2">
        <f t="shared" si="122"/>
        <v>394.048</v>
      </c>
      <c r="K510" s="2">
        <f t="shared" si="123"/>
        <v>385.66399999999999</v>
      </c>
      <c r="L510" s="10">
        <f t="shared" si="124"/>
        <v>3</v>
      </c>
      <c r="M510" s="73" t="str">
        <f t="shared" si="125"/>
        <v/>
      </c>
      <c r="N510">
        <f t="shared" si="126"/>
        <v>3</v>
      </c>
      <c r="O510" s="12">
        <f t="shared" si="127"/>
        <v>174.77854440240375</v>
      </c>
      <c r="P510" s="11">
        <f t="shared" si="128"/>
        <v>17.722544402403742</v>
      </c>
      <c r="Q510" s="1">
        <f t="shared" si="129"/>
        <v>157.05600000000001</v>
      </c>
      <c r="S510" s="14" t="str">
        <f t="shared" si="130"/>
        <v>A</v>
      </c>
      <c r="U510" s="1">
        <f t="shared" si="131"/>
        <v>157.05600000000001</v>
      </c>
      <c r="V510" s="1">
        <f t="shared" si="132"/>
        <v>384.10399999999998</v>
      </c>
      <c r="W510" s="1">
        <f t="shared" si="133"/>
        <v>17.722544402403742</v>
      </c>
      <c r="X510" s="20">
        <f t="shared" si="134"/>
        <v>7.7093068150456272</v>
      </c>
      <c r="Y510" s="22">
        <f t="shared" si="135"/>
        <v>3</v>
      </c>
      <c r="AA510" s="47"/>
    </row>
    <row r="511" spans="1:27" hidden="1" x14ac:dyDescent="0.25">
      <c r="A511" s="57" t="s">
        <v>39</v>
      </c>
      <c r="B511" s="1">
        <v>145.40799999999999</v>
      </c>
      <c r="C511" s="1">
        <v>144.89599999999999</v>
      </c>
      <c r="D511" s="1">
        <v>421.94400000000002</v>
      </c>
      <c r="E511" s="1">
        <v>381.70299999999997</v>
      </c>
      <c r="G511" s="1">
        <f t="shared" si="119"/>
        <v>40.241000000000042</v>
      </c>
      <c r="H511" s="1">
        <f t="shared" si="120"/>
        <v>0.51200000000000045</v>
      </c>
      <c r="I511" s="2">
        <f t="shared" si="121"/>
        <v>405.06623999999999</v>
      </c>
      <c r="J511" s="2">
        <f t="shared" si="122"/>
        <v>396.62736000000001</v>
      </c>
      <c r="K511" s="2">
        <f t="shared" si="123"/>
        <v>388.18848000000003</v>
      </c>
      <c r="L511" s="10">
        <f t="shared" si="124"/>
        <v>0</v>
      </c>
      <c r="M511" s="73">
        <f t="shared" si="125"/>
        <v>0</v>
      </c>
      <c r="N511">
        <f t="shared" si="126"/>
        <v>0</v>
      </c>
      <c r="O511" s="12">
        <f t="shared" si="127"/>
        <v>145.40799999999999</v>
      </c>
      <c r="P511" s="11">
        <f t="shared" si="128"/>
        <v>0</v>
      </c>
      <c r="Q511" s="1">
        <f t="shared" si="129"/>
        <v>145.40799999999999</v>
      </c>
      <c r="S511" s="14" t="str">
        <f t="shared" si="130"/>
        <v>A</v>
      </c>
      <c r="U511" s="1">
        <f t="shared" si="131"/>
        <v>145.40799999999999</v>
      </c>
      <c r="V511" s="1">
        <f t="shared" si="132"/>
        <v>381.70299999999997</v>
      </c>
      <c r="W511" s="1">
        <f t="shared" si="133"/>
        <v>0</v>
      </c>
      <c r="X511" s="20">
        <f t="shared" si="134"/>
        <v>0</v>
      </c>
      <c r="Y511" s="22">
        <f t="shared" si="135"/>
        <v>0</v>
      </c>
      <c r="AA511" s="47"/>
    </row>
    <row r="512" spans="1:27" hidden="1" x14ac:dyDescent="0.25">
      <c r="A512" s="57" t="s">
        <v>39</v>
      </c>
      <c r="B512" s="1">
        <v>84.992000000000004</v>
      </c>
      <c r="C512" s="1">
        <v>84.864000000000004</v>
      </c>
      <c r="D512" s="1">
        <v>422.59</v>
      </c>
      <c r="E512" s="1">
        <v>382.52300000000002</v>
      </c>
      <c r="G512" s="1">
        <f t="shared" si="119"/>
        <v>40.06699999999995</v>
      </c>
      <c r="H512" s="1">
        <f t="shared" si="120"/>
        <v>0.12800000000000011</v>
      </c>
      <c r="I512" s="2">
        <f t="shared" si="121"/>
        <v>405.68639999999999</v>
      </c>
      <c r="J512" s="2">
        <f t="shared" si="122"/>
        <v>397.2346</v>
      </c>
      <c r="K512" s="2">
        <f t="shared" si="123"/>
        <v>388.78279999999995</v>
      </c>
      <c r="L512" s="10">
        <f t="shared" si="124"/>
        <v>0</v>
      </c>
      <c r="M512" s="73" t="str">
        <f t="shared" si="125"/>
        <v/>
      </c>
      <c r="N512">
        <f t="shared" si="126"/>
        <v>0</v>
      </c>
      <c r="O512" s="12">
        <f t="shared" si="127"/>
        <v>84.992000000000004</v>
      </c>
      <c r="P512" s="11">
        <f t="shared" si="128"/>
        <v>0</v>
      </c>
      <c r="Q512" s="1">
        <f t="shared" si="129"/>
        <v>84.992000000000004</v>
      </c>
      <c r="S512" s="14" t="str">
        <f t="shared" si="130"/>
        <v>A</v>
      </c>
      <c r="U512" s="1">
        <f t="shared" si="131"/>
        <v>84.992000000000004</v>
      </c>
      <c r="V512" s="1">
        <f t="shared" si="132"/>
        <v>382.52300000000002</v>
      </c>
      <c r="W512" s="1">
        <f t="shared" si="133"/>
        <v>0</v>
      </c>
      <c r="X512" s="20">
        <f t="shared" si="134"/>
        <v>0</v>
      </c>
      <c r="Y512" s="22">
        <f t="shared" si="135"/>
        <v>0</v>
      </c>
      <c r="AA512" s="47"/>
    </row>
    <row r="513" spans="1:34" x14ac:dyDescent="0.25">
      <c r="A513" s="57" t="s">
        <v>39</v>
      </c>
      <c r="B513" s="1">
        <v>64.128</v>
      </c>
      <c r="C513" s="1">
        <v>63.872</v>
      </c>
      <c r="D513" s="1">
        <v>418.149</v>
      </c>
      <c r="E513" s="1">
        <v>383.077</v>
      </c>
      <c r="G513" s="1">
        <f t="shared" si="119"/>
        <v>35.072000000000003</v>
      </c>
      <c r="H513" s="1">
        <f t="shared" si="120"/>
        <v>0.25600000000000023</v>
      </c>
      <c r="I513" s="2">
        <f t="shared" si="121"/>
        <v>401.42304000000001</v>
      </c>
      <c r="J513" s="2">
        <f t="shared" si="122"/>
        <v>393.06006000000002</v>
      </c>
      <c r="K513" s="2">
        <f t="shared" si="123"/>
        <v>384.69708000000003</v>
      </c>
      <c r="L513" s="10">
        <f t="shared" si="124"/>
        <v>3</v>
      </c>
      <c r="M513" s="73">
        <f t="shared" si="125"/>
        <v>3</v>
      </c>
      <c r="N513">
        <f t="shared" si="126"/>
        <v>3</v>
      </c>
      <c r="O513" s="12">
        <f t="shared" si="127"/>
        <v>71.364344535944809</v>
      </c>
      <c r="P513" s="11">
        <f t="shared" si="128"/>
        <v>7.2363445359448093</v>
      </c>
      <c r="Q513" s="1">
        <f t="shared" si="129"/>
        <v>64.128</v>
      </c>
      <c r="S513" s="14" t="str">
        <f t="shared" si="130"/>
        <v>A</v>
      </c>
      <c r="U513" s="1">
        <f t="shared" si="131"/>
        <v>64.128</v>
      </c>
      <c r="V513" s="1">
        <f t="shared" si="132"/>
        <v>383.077</v>
      </c>
      <c r="W513" s="1">
        <f t="shared" si="133"/>
        <v>7.2363445359448093</v>
      </c>
      <c r="X513" s="20">
        <f t="shared" si="134"/>
        <v>3.147809873135992</v>
      </c>
      <c r="Y513" s="22">
        <f t="shared" si="135"/>
        <v>3</v>
      </c>
      <c r="Z513" s="32" t="s">
        <v>40</v>
      </c>
      <c r="AA513" s="47"/>
      <c r="AB513" s="32" t="str">
        <f>A513</f>
        <v>JJJJ-MM-TT SS:MM:SS</v>
      </c>
      <c r="AC513" s="1">
        <f>SUM(U513:U536)</f>
        <v>3402.6240000000007</v>
      </c>
      <c r="AD513" s="1">
        <f>AVERAGE(V513:V536)</f>
        <v>382.26020833333337</v>
      </c>
      <c r="AE513" s="1">
        <f>SUM(W513:W536)</f>
        <v>276.16548408635651</v>
      </c>
      <c r="AF513" s="1">
        <f>SUM(X513:X536)</f>
        <v>120.13198557756509</v>
      </c>
      <c r="AG513" s="35">
        <f>AVERAGE(Y513:Y536)</f>
        <v>2.125</v>
      </c>
      <c r="AH513" s="37" t="e">
        <f>DAY(A513)</f>
        <v>#VALUE!</v>
      </c>
    </row>
    <row r="514" spans="1:34" hidden="1" x14ac:dyDescent="0.25">
      <c r="A514" s="57" t="s">
        <v>39</v>
      </c>
      <c r="B514" s="1">
        <v>63.488</v>
      </c>
      <c r="C514" s="1">
        <v>63.231999999999999</v>
      </c>
      <c r="D514" s="1">
        <v>417.52300000000002</v>
      </c>
      <c r="E514" s="1">
        <v>383.88900000000001</v>
      </c>
      <c r="G514" s="1">
        <f t="shared" si="119"/>
        <v>33.634000000000015</v>
      </c>
      <c r="H514" s="1">
        <f t="shared" si="120"/>
        <v>0.25600000000000023</v>
      </c>
      <c r="I514" s="2">
        <f t="shared" si="121"/>
        <v>400.82208000000003</v>
      </c>
      <c r="J514" s="2">
        <f t="shared" si="122"/>
        <v>392.47162000000003</v>
      </c>
      <c r="K514" s="2">
        <f t="shared" si="123"/>
        <v>384.12116000000003</v>
      </c>
      <c r="L514" s="10">
        <f t="shared" si="124"/>
        <v>3</v>
      </c>
      <c r="M514" s="73" t="str">
        <f t="shared" si="125"/>
        <v/>
      </c>
      <c r="N514">
        <f t="shared" si="126"/>
        <v>3</v>
      </c>
      <c r="O514" s="12">
        <f t="shared" si="127"/>
        <v>70.652125528600038</v>
      </c>
      <c r="P514" s="11">
        <f t="shared" si="128"/>
        <v>7.1641255286000387</v>
      </c>
      <c r="Q514" s="1">
        <f t="shared" si="129"/>
        <v>63.488</v>
      </c>
      <c r="S514" s="14" t="str">
        <f t="shared" si="130"/>
        <v>A</v>
      </c>
      <c r="U514" s="1">
        <f t="shared" si="131"/>
        <v>63.488</v>
      </c>
      <c r="V514" s="1">
        <f t="shared" si="132"/>
        <v>383.88900000000001</v>
      </c>
      <c r="W514" s="1">
        <f t="shared" si="133"/>
        <v>7.1641255286000387</v>
      </c>
      <c r="X514" s="20">
        <f t="shared" si="134"/>
        <v>3.1163946049410169</v>
      </c>
      <c r="Y514" s="22">
        <f t="shared" si="135"/>
        <v>3</v>
      </c>
      <c r="AA514" s="47"/>
    </row>
    <row r="515" spans="1:34" hidden="1" x14ac:dyDescent="0.25">
      <c r="A515" s="57" t="s">
        <v>39</v>
      </c>
      <c r="B515" s="1">
        <v>63.231999999999999</v>
      </c>
      <c r="C515" s="1">
        <v>63.103999999999999</v>
      </c>
      <c r="D515" s="1">
        <v>418.10500000000002</v>
      </c>
      <c r="E515" s="1">
        <v>384.43400000000003</v>
      </c>
      <c r="G515" s="1">
        <f t="shared" si="119"/>
        <v>33.670999999999992</v>
      </c>
      <c r="H515" s="1">
        <f t="shared" si="120"/>
        <v>0.12800000000000011</v>
      </c>
      <c r="I515" s="2">
        <f t="shared" si="121"/>
        <v>401.38080000000002</v>
      </c>
      <c r="J515" s="2">
        <f t="shared" si="122"/>
        <v>393.01870000000002</v>
      </c>
      <c r="K515" s="2">
        <f t="shared" si="123"/>
        <v>384.65660000000003</v>
      </c>
      <c r="L515" s="10">
        <f t="shared" si="124"/>
        <v>3</v>
      </c>
      <c r="M515" s="73" t="str">
        <f t="shared" si="125"/>
        <v/>
      </c>
      <c r="N515">
        <f t="shared" si="126"/>
        <v>3</v>
      </c>
      <c r="O515" s="12">
        <f t="shared" si="127"/>
        <v>70.367237925662138</v>
      </c>
      <c r="P515" s="11">
        <f t="shared" si="128"/>
        <v>7.135237925662139</v>
      </c>
      <c r="Q515" s="1">
        <f t="shared" si="129"/>
        <v>63.231999999999999</v>
      </c>
      <c r="S515" s="14" t="str">
        <f t="shared" si="130"/>
        <v>A</v>
      </c>
      <c r="U515" s="1">
        <f t="shared" si="131"/>
        <v>63.231999999999999</v>
      </c>
      <c r="V515" s="1">
        <f t="shared" si="132"/>
        <v>384.43400000000003</v>
      </c>
      <c r="W515" s="1">
        <f t="shared" si="133"/>
        <v>7.135237925662139</v>
      </c>
      <c r="X515" s="20">
        <f t="shared" si="134"/>
        <v>3.1038284976630304</v>
      </c>
      <c r="Y515" s="22">
        <f t="shared" si="135"/>
        <v>3</v>
      </c>
      <c r="AA515" s="47"/>
    </row>
    <row r="516" spans="1:34" hidden="1" x14ac:dyDescent="0.25">
      <c r="A516" s="57" t="s">
        <v>39</v>
      </c>
      <c r="B516" s="1">
        <v>62.207999999999998</v>
      </c>
      <c r="C516" s="1">
        <v>61.951999999999998</v>
      </c>
      <c r="D516" s="1">
        <v>417.66500000000002</v>
      </c>
      <c r="E516" s="1">
        <v>384.03</v>
      </c>
      <c r="G516" s="1">
        <f t="shared" si="119"/>
        <v>33.635000000000048</v>
      </c>
      <c r="H516" s="1">
        <f t="shared" si="120"/>
        <v>0.25600000000000023</v>
      </c>
      <c r="I516" s="2">
        <f t="shared" si="121"/>
        <v>400.95840000000004</v>
      </c>
      <c r="J516" s="2">
        <f t="shared" si="122"/>
        <v>392.60509999999999</v>
      </c>
      <c r="K516" s="2">
        <f t="shared" si="123"/>
        <v>384.2518</v>
      </c>
      <c r="L516" s="10">
        <f t="shared" si="124"/>
        <v>3</v>
      </c>
      <c r="M516" s="73" t="str">
        <f t="shared" si="125"/>
        <v/>
      </c>
      <c r="N516">
        <f t="shared" si="126"/>
        <v>3</v>
      </c>
      <c r="O516" s="12">
        <f t="shared" si="127"/>
        <v>69.227687513910524</v>
      </c>
      <c r="P516" s="11">
        <f t="shared" si="128"/>
        <v>7.0196875139105259</v>
      </c>
      <c r="Q516" s="1">
        <f t="shared" si="129"/>
        <v>62.207999999999998</v>
      </c>
      <c r="S516" s="14" t="str">
        <f t="shared" si="130"/>
        <v>A</v>
      </c>
      <c r="U516" s="1">
        <f t="shared" si="131"/>
        <v>62.207999999999998</v>
      </c>
      <c r="V516" s="1">
        <f t="shared" si="132"/>
        <v>384.03</v>
      </c>
      <c r="W516" s="1">
        <f t="shared" si="133"/>
        <v>7.0196875139105259</v>
      </c>
      <c r="X516" s="20">
        <f t="shared" si="134"/>
        <v>3.0535640685510788</v>
      </c>
      <c r="Y516" s="22">
        <f t="shared" si="135"/>
        <v>3</v>
      </c>
      <c r="AA516" s="47"/>
    </row>
    <row r="517" spans="1:34" hidden="1" x14ac:dyDescent="0.25">
      <c r="A517" s="57" t="s">
        <v>39</v>
      </c>
      <c r="B517" s="1">
        <v>59.392000000000003</v>
      </c>
      <c r="C517" s="1">
        <v>59.264000000000003</v>
      </c>
      <c r="D517" s="1">
        <v>417.66</v>
      </c>
      <c r="E517" s="1">
        <v>382.58199999999999</v>
      </c>
      <c r="G517" s="1">
        <f t="shared" si="119"/>
        <v>35.078000000000031</v>
      </c>
      <c r="H517" s="1">
        <f t="shared" si="120"/>
        <v>0.12800000000000011</v>
      </c>
      <c r="I517" s="2">
        <f t="shared" si="121"/>
        <v>400.95360000000005</v>
      </c>
      <c r="J517" s="2">
        <f t="shared" si="122"/>
        <v>392.60040000000004</v>
      </c>
      <c r="K517" s="2">
        <f t="shared" si="123"/>
        <v>384.24720000000002</v>
      </c>
      <c r="L517" s="10">
        <f t="shared" si="124"/>
        <v>3</v>
      </c>
      <c r="M517" s="73" t="str">
        <f t="shared" si="125"/>
        <v/>
      </c>
      <c r="N517">
        <f t="shared" si="126"/>
        <v>3</v>
      </c>
      <c r="O517" s="12">
        <f t="shared" si="127"/>
        <v>66.093923881593597</v>
      </c>
      <c r="P517" s="11">
        <f t="shared" si="128"/>
        <v>6.7019238815935935</v>
      </c>
      <c r="Q517" s="1">
        <f t="shared" si="129"/>
        <v>59.392000000000003</v>
      </c>
      <c r="S517" s="14" t="str">
        <f t="shared" si="130"/>
        <v>A</v>
      </c>
      <c r="U517" s="1">
        <f t="shared" si="131"/>
        <v>59.392000000000003</v>
      </c>
      <c r="V517" s="1">
        <f t="shared" si="132"/>
        <v>382.58199999999999</v>
      </c>
      <c r="W517" s="1">
        <f t="shared" si="133"/>
        <v>6.7019238815935935</v>
      </c>
      <c r="X517" s="20">
        <f t="shared" si="134"/>
        <v>2.9153368884932132</v>
      </c>
      <c r="Y517" s="22">
        <f t="shared" si="135"/>
        <v>3</v>
      </c>
      <c r="AA517" s="47"/>
    </row>
    <row r="518" spans="1:34" hidden="1" x14ac:dyDescent="0.25">
      <c r="A518" s="57" t="s">
        <v>39</v>
      </c>
      <c r="B518" s="1">
        <v>85.12</v>
      </c>
      <c r="C518" s="1">
        <v>84.864000000000004</v>
      </c>
      <c r="D518" s="1">
        <v>417.66800000000001</v>
      </c>
      <c r="E518" s="1">
        <v>383.00299999999999</v>
      </c>
      <c r="G518" s="1">
        <f t="shared" si="119"/>
        <v>34.66500000000002</v>
      </c>
      <c r="H518" s="1">
        <f t="shared" si="120"/>
        <v>0.25600000000000023</v>
      </c>
      <c r="I518" s="2">
        <f t="shared" si="121"/>
        <v>400.96127999999999</v>
      </c>
      <c r="J518" s="2">
        <f t="shared" si="122"/>
        <v>392.60792000000004</v>
      </c>
      <c r="K518" s="2">
        <f t="shared" si="123"/>
        <v>384.25456000000003</v>
      </c>
      <c r="L518" s="10">
        <f t="shared" si="124"/>
        <v>3</v>
      </c>
      <c r="M518" s="73" t="str">
        <f t="shared" si="125"/>
        <v/>
      </c>
      <c r="N518">
        <f t="shared" si="126"/>
        <v>3</v>
      </c>
      <c r="O518" s="12">
        <f t="shared" si="127"/>
        <v>94.725127976852889</v>
      </c>
      <c r="P518" s="11">
        <f t="shared" si="128"/>
        <v>9.6051279768528843</v>
      </c>
      <c r="Q518" s="1">
        <f t="shared" si="129"/>
        <v>85.12</v>
      </c>
      <c r="S518" s="14" t="str">
        <f t="shared" si="130"/>
        <v>A</v>
      </c>
      <c r="U518" s="1">
        <f t="shared" si="131"/>
        <v>85.12</v>
      </c>
      <c r="V518" s="1">
        <f t="shared" si="132"/>
        <v>383.00299999999999</v>
      </c>
      <c r="W518" s="1">
        <f t="shared" si="133"/>
        <v>9.6051279768528843</v>
      </c>
      <c r="X518" s="20">
        <f t="shared" si="134"/>
        <v>4.178230669931005</v>
      </c>
      <c r="Y518" s="22">
        <f t="shared" si="135"/>
        <v>3</v>
      </c>
      <c r="AA518" s="47"/>
    </row>
    <row r="519" spans="1:34" hidden="1" x14ac:dyDescent="0.25">
      <c r="A519" s="57" t="s">
        <v>39</v>
      </c>
      <c r="B519" s="1">
        <v>141.31200000000001</v>
      </c>
      <c r="C519" s="1">
        <v>141.05600000000001</v>
      </c>
      <c r="D519" s="1">
        <v>418.94600000000003</v>
      </c>
      <c r="E519" s="1">
        <v>381.78699999999998</v>
      </c>
      <c r="G519" s="1">
        <f t="shared" si="119"/>
        <v>37.159000000000049</v>
      </c>
      <c r="H519" s="1">
        <f t="shared" si="120"/>
        <v>0.25600000000000023</v>
      </c>
      <c r="I519" s="2">
        <f t="shared" si="121"/>
        <v>402.18816000000004</v>
      </c>
      <c r="J519" s="2">
        <f t="shared" si="122"/>
        <v>393.80924000000005</v>
      </c>
      <c r="K519" s="2">
        <f t="shared" si="123"/>
        <v>385.43032000000005</v>
      </c>
      <c r="L519" s="10">
        <f t="shared" si="124"/>
        <v>3</v>
      </c>
      <c r="M519" s="73" t="str">
        <f t="shared" si="125"/>
        <v/>
      </c>
      <c r="N519">
        <f t="shared" si="126"/>
        <v>3</v>
      </c>
      <c r="O519" s="12">
        <f t="shared" si="127"/>
        <v>157.2579568217227</v>
      </c>
      <c r="P519" s="11">
        <f t="shared" si="128"/>
        <v>15.945956821722689</v>
      </c>
      <c r="Q519" s="1">
        <f t="shared" si="129"/>
        <v>141.31200000000001</v>
      </c>
      <c r="S519" s="14" t="str">
        <f t="shared" si="130"/>
        <v>A</v>
      </c>
      <c r="U519" s="1">
        <f t="shared" si="131"/>
        <v>141.31200000000001</v>
      </c>
      <c r="V519" s="1">
        <f t="shared" si="132"/>
        <v>381.78699999999998</v>
      </c>
      <c r="W519" s="1">
        <f t="shared" si="133"/>
        <v>15.945956821722689</v>
      </c>
      <c r="X519" s="20">
        <f t="shared" si="134"/>
        <v>6.9364912174493698</v>
      </c>
      <c r="Y519" s="22">
        <f t="shared" si="135"/>
        <v>3</v>
      </c>
      <c r="AA519" s="47"/>
    </row>
    <row r="520" spans="1:34" hidden="1" x14ac:dyDescent="0.25">
      <c r="A520" s="57" t="s">
        <v>39</v>
      </c>
      <c r="B520" s="1">
        <v>180.864</v>
      </c>
      <c r="C520" s="1">
        <v>180.48</v>
      </c>
      <c r="D520" s="1">
        <v>414.09500000000003</v>
      </c>
      <c r="E520" s="1">
        <v>380.29199999999997</v>
      </c>
      <c r="G520" s="1">
        <f t="shared" si="119"/>
        <v>33.803000000000054</v>
      </c>
      <c r="H520" s="1">
        <f t="shared" si="120"/>
        <v>0.38400000000001455</v>
      </c>
      <c r="I520" s="2">
        <f t="shared" si="121"/>
        <v>397.53120000000001</v>
      </c>
      <c r="J520" s="2">
        <f t="shared" si="122"/>
        <v>389.24930000000001</v>
      </c>
      <c r="K520" s="2">
        <f t="shared" si="123"/>
        <v>380.9674</v>
      </c>
      <c r="L520" s="10">
        <f t="shared" si="124"/>
        <v>3</v>
      </c>
      <c r="M520" s="73" t="str">
        <f t="shared" si="125"/>
        <v/>
      </c>
      <c r="N520">
        <f t="shared" si="126"/>
        <v>3</v>
      </c>
      <c r="O520" s="12">
        <f t="shared" si="127"/>
        <v>201.27309147562875</v>
      </c>
      <c r="P520" s="11">
        <f t="shared" si="128"/>
        <v>20.409091475628742</v>
      </c>
      <c r="Q520" s="1">
        <f t="shared" si="129"/>
        <v>180.864</v>
      </c>
      <c r="S520" s="14" t="str">
        <f t="shared" si="130"/>
        <v>A</v>
      </c>
      <c r="U520" s="1">
        <f t="shared" si="131"/>
        <v>180.864</v>
      </c>
      <c r="V520" s="1">
        <f t="shared" si="132"/>
        <v>380.29199999999997</v>
      </c>
      <c r="W520" s="1">
        <f t="shared" si="133"/>
        <v>20.409091475628742</v>
      </c>
      <c r="X520" s="20">
        <f t="shared" si="134"/>
        <v>8.8779547918985031</v>
      </c>
      <c r="Y520" s="22">
        <f t="shared" si="135"/>
        <v>3</v>
      </c>
      <c r="AA520" s="47"/>
    </row>
    <row r="521" spans="1:34" hidden="1" x14ac:dyDescent="0.25">
      <c r="A521" s="57" t="s">
        <v>39</v>
      </c>
      <c r="B521" s="1">
        <v>192.64</v>
      </c>
      <c r="C521" s="1">
        <v>192.12799999999999</v>
      </c>
      <c r="D521" s="1">
        <v>414.17599999999999</v>
      </c>
      <c r="E521" s="1">
        <v>380.322</v>
      </c>
      <c r="G521" s="1">
        <f t="shared" ref="G521:G584" si="136">D521-E521</f>
        <v>33.853999999999985</v>
      </c>
      <c r="H521" s="1">
        <f t="shared" ref="H521:H584" si="137">B521-C521</f>
        <v>0.51200000000000045</v>
      </c>
      <c r="I521" s="2">
        <f t="shared" ref="I521:I584" si="138">D521-((D521/100)*I$8)</f>
        <v>397.60895999999997</v>
      </c>
      <c r="J521" s="2">
        <f t="shared" ref="J521:J584" si="139">D521-((D521/100)*J$8)</f>
        <v>389.32544000000001</v>
      </c>
      <c r="K521" s="2">
        <f t="shared" ref="K521:K584" si="140">D521-((D521/100)*K$8)</f>
        <v>381.04192</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214.37792121077229</v>
      </c>
      <c r="P521" s="11">
        <f t="shared" ref="P521:P584" si="145">IF(O521&lt;&gt;"",O521-B521,"")</f>
        <v>21.737921210772299</v>
      </c>
      <c r="Q521" s="1">
        <f t="shared" ref="Q521:Q584" si="146">O521-P521</f>
        <v>192.64</v>
      </c>
      <c r="S521" s="14" t="str">
        <f t="shared" ref="S521:S584" si="147">IF(ROUND(B521,3)=ROUND(Q521,3),"A","B")</f>
        <v>A</v>
      </c>
      <c r="U521" s="1">
        <f t="shared" ref="U521:U584" si="148">B521</f>
        <v>192.64</v>
      </c>
      <c r="V521" s="1">
        <f t="shared" ref="V521:V584" si="149">E521</f>
        <v>380.322</v>
      </c>
      <c r="W521" s="1">
        <f t="shared" ref="W521:W584" si="150">P521</f>
        <v>21.737921210772299</v>
      </c>
      <c r="X521" s="20">
        <f t="shared" ref="X521:X584" si="151">W521*X$6</f>
        <v>9.4559957266859502</v>
      </c>
      <c r="Y521" s="22">
        <f t="shared" ref="Y521:Y584" si="152">L521</f>
        <v>3</v>
      </c>
      <c r="AA521" s="47"/>
    </row>
    <row r="522" spans="1:34" hidden="1" x14ac:dyDescent="0.25">
      <c r="A522" s="57" t="s">
        <v>39</v>
      </c>
      <c r="B522" s="1">
        <v>188.8</v>
      </c>
      <c r="C522" s="1">
        <v>188.54400000000001</v>
      </c>
      <c r="D522" s="1">
        <v>415.041</v>
      </c>
      <c r="E522" s="1">
        <v>381.14699999999999</v>
      </c>
      <c r="G522" s="1">
        <f t="shared" si="136"/>
        <v>33.894000000000005</v>
      </c>
      <c r="H522" s="1">
        <f t="shared" si="137"/>
        <v>0.25600000000000023</v>
      </c>
      <c r="I522" s="2">
        <f t="shared" si="138"/>
        <v>398.43936000000002</v>
      </c>
      <c r="J522" s="2">
        <f t="shared" si="139"/>
        <v>390.13853999999998</v>
      </c>
      <c r="K522" s="2">
        <f t="shared" si="140"/>
        <v>381.83771999999999</v>
      </c>
      <c r="L522" s="10">
        <f t="shared" si="141"/>
        <v>3</v>
      </c>
      <c r="M522" s="73" t="str">
        <f t="shared" si="142"/>
        <v/>
      </c>
      <c r="N522">
        <f t="shared" si="143"/>
        <v>3</v>
      </c>
      <c r="O522" s="12">
        <f t="shared" si="144"/>
        <v>210.10460716670377</v>
      </c>
      <c r="P522" s="11">
        <f t="shared" si="145"/>
        <v>21.304607166703761</v>
      </c>
      <c r="Q522" s="1">
        <f t="shared" si="146"/>
        <v>188.8</v>
      </c>
      <c r="S522" s="14" t="str">
        <f t="shared" si="147"/>
        <v>A</v>
      </c>
      <c r="U522" s="1">
        <f t="shared" si="148"/>
        <v>188.8</v>
      </c>
      <c r="V522" s="1">
        <f t="shared" si="149"/>
        <v>381.14699999999999</v>
      </c>
      <c r="W522" s="1">
        <f t="shared" si="150"/>
        <v>21.304607166703761</v>
      </c>
      <c r="X522" s="20">
        <f t="shared" si="151"/>
        <v>9.2675041175161361</v>
      </c>
      <c r="Y522" s="22">
        <f t="shared" si="152"/>
        <v>3</v>
      </c>
      <c r="AA522" s="47"/>
    </row>
    <row r="523" spans="1:34" hidden="1" x14ac:dyDescent="0.25">
      <c r="A523" s="57" t="s">
        <v>39</v>
      </c>
      <c r="B523" s="1">
        <v>196.096</v>
      </c>
      <c r="C523" s="1">
        <v>195.45599999999999</v>
      </c>
      <c r="D523" s="1">
        <v>414.07499999999999</v>
      </c>
      <c r="E523" s="1">
        <v>380.24599999999998</v>
      </c>
      <c r="G523" s="1">
        <f t="shared" si="136"/>
        <v>33.829000000000008</v>
      </c>
      <c r="H523" s="1">
        <f t="shared" si="137"/>
        <v>0.64000000000001478</v>
      </c>
      <c r="I523" s="2">
        <f t="shared" si="138"/>
        <v>397.512</v>
      </c>
      <c r="J523" s="2">
        <f t="shared" si="139"/>
        <v>389.23050000000001</v>
      </c>
      <c r="K523" s="2">
        <f t="shared" si="140"/>
        <v>380.94900000000001</v>
      </c>
      <c r="L523" s="10">
        <f t="shared" si="141"/>
        <v>3</v>
      </c>
      <c r="M523" s="73" t="str">
        <f t="shared" si="142"/>
        <v/>
      </c>
      <c r="N523">
        <f t="shared" si="143"/>
        <v>3</v>
      </c>
      <c r="O523" s="12">
        <f t="shared" si="144"/>
        <v>218.223903850434</v>
      </c>
      <c r="P523" s="11">
        <f t="shared" si="145"/>
        <v>22.127903850433995</v>
      </c>
      <c r="Q523" s="1">
        <f t="shared" si="146"/>
        <v>196.096</v>
      </c>
      <c r="S523" s="14" t="str">
        <f t="shared" si="147"/>
        <v>A</v>
      </c>
      <c r="U523" s="1">
        <f t="shared" si="148"/>
        <v>196.096</v>
      </c>
      <c r="V523" s="1">
        <f t="shared" si="149"/>
        <v>380.24599999999998</v>
      </c>
      <c r="W523" s="1">
        <f t="shared" si="150"/>
        <v>22.127903850433995</v>
      </c>
      <c r="X523" s="20">
        <f t="shared" si="151"/>
        <v>9.6256381749387874</v>
      </c>
      <c r="Y523" s="22">
        <f t="shared" si="152"/>
        <v>3</v>
      </c>
      <c r="AA523" s="47"/>
    </row>
    <row r="524" spans="1:34" hidden="1" x14ac:dyDescent="0.25">
      <c r="A524" s="57" t="s">
        <v>39</v>
      </c>
      <c r="B524" s="1">
        <v>199.68</v>
      </c>
      <c r="C524" s="1">
        <v>199.29599999999999</v>
      </c>
      <c r="D524" s="1">
        <v>414.791</v>
      </c>
      <c r="E524" s="1">
        <v>380.86200000000002</v>
      </c>
      <c r="G524" s="1">
        <f t="shared" si="136"/>
        <v>33.928999999999974</v>
      </c>
      <c r="H524" s="1">
        <f t="shared" si="137"/>
        <v>0.38400000000001455</v>
      </c>
      <c r="I524" s="2">
        <f t="shared" si="138"/>
        <v>398.19936000000001</v>
      </c>
      <c r="J524" s="2">
        <f t="shared" si="139"/>
        <v>389.90354000000002</v>
      </c>
      <c r="K524" s="2">
        <f t="shared" si="140"/>
        <v>381.60771999999997</v>
      </c>
      <c r="L524" s="10">
        <f t="shared" si="141"/>
        <v>3</v>
      </c>
      <c r="M524" s="73" t="str">
        <f t="shared" si="142"/>
        <v/>
      </c>
      <c r="N524">
        <f t="shared" si="143"/>
        <v>3</v>
      </c>
      <c r="O524" s="12">
        <f t="shared" si="144"/>
        <v>222.21233029156465</v>
      </c>
      <c r="P524" s="11">
        <f t="shared" si="145"/>
        <v>22.532330291564648</v>
      </c>
      <c r="Q524" s="1">
        <f t="shared" si="146"/>
        <v>199.68</v>
      </c>
      <c r="S524" s="14" t="str">
        <f t="shared" si="147"/>
        <v>A</v>
      </c>
      <c r="U524" s="1">
        <f t="shared" si="148"/>
        <v>199.68</v>
      </c>
      <c r="V524" s="1">
        <f t="shared" si="149"/>
        <v>380.86200000000002</v>
      </c>
      <c r="W524" s="1">
        <f t="shared" si="150"/>
        <v>22.532330291564648</v>
      </c>
      <c r="X524" s="20">
        <f t="shared" si="151"/>
        <v>9.8015636768306216</v>
      </c>
      <c r="Y524" s="22">
        <f t="shared" si="152"/>
        <v>3</v>
      </c>
      <c r="AA524" s="47"/>
    </row>
    <row r="525" spans="1:34" hidden="1" x14ac:dyDescent="0.25">
      <c r="A525" s="57" t="s">
        <v>39</v>
      </c>
      <c r="B525" s="1">
        <v>199.68</v>
      </c>
      <c r="C525" s="1">
        <v>199.16800000000001</v>
      </c>
      <c r="D525" s="1">
        <v>418.62299999999999</v>
      </c>
      <c r="E525" s="1">
        <v>382.27199999999999</v>
      </c>
      <c r="G525" s="1">
        <f t="shared" si="136"/>
        <v>36.350999999999999</v>
      </c>
      <c r="H525" s="1">
        <f t="shared" si="137"/>
        <v>0.51200000000000045</v>
      </c>
      <c r="I525" s="2">
        <f t="shared" si="138"/>
        <v>401.87808000000001</v>
      </c>
      <c r="J525" s="2">
        <f t="shared" si="139"/>
        <v>393.50561999999996</v>
      </c>
      <c r="K525" s="2">
        <f t="shared" si="140"/>
        <v>385.13315999999998</v>
      </c>
      <c r="L525" s="10">
        <f t="shared" si="141"/>
        <v>3</v>
      </c>
      <c r="M525" s="73" t="str">
        <f t="shared" si="142"/>
        <v/>
      </c>
      <c r="N525">
        <f t="shared" si="143"/>
        <v>3</v>
      </c>
      <c r="O525" s="12">
        <f t="shared" si="144"/>
        <v>222.21233029156465</v>
      </c>
      <c r="P525" s="11">
        <f t="shared" si="145"/>
        <v>22.532330291564648</v>
      </c>
      <c r="Q525" s="1">
        <f t="shared" si="146"/>
        <v>199.68</v>
      </c>
      <c r="S525" s="14" t="str">
        <f t="shared" si="147"/>
        <v>A</v>
      </c>
      <c r="U525" s="1">
        <f t="shared" si="148"/>
        <v>199.68</v>
      </c>
      <c r="V525" s="1">
        <f t="shared" si="149"/>
        <v>382.27199999999999</v>
      </c>
      <c r="W525" s="1">
        <f t="shared" si="150"/>
        <v>22.532330291564648</v>
      </c>
      <c r="X525" s="20">
        <f t="shared" si="151"/>
        <v>9.8015636768306216</v>
      </c>
      <c r="Y525" s="22">
        <f t="shared" si="152"/>
        <v>3</v>
      </c>
      <c r="AA525" s="47"/>
    </row>
    <row r="526" spans="1:34" hidden="1" x14ac:dyDescent="0.25">
      <c r="A526" s="57" t="s">
        <v>39</v>
      </c>
      <c r="B526" s="1">
        <v>200.57599999999999</v>
      </c>
      <c r="C526" s="1">
        <v>200.19200000000001</v>
      </c>
      <c r="D526" s="1">
        <v>417.85700000000003</v>
      </c>
      <c r="E526" s="1">
        <v>383.09</v>
      </c>
      <c r="G526" s="1">
        <f t="shared" si="136"/>
        <v>34.767000000000053</v>
      </c>
      <c r="H526" s="1">
        <f t="shared" si="137"/>
        <v>0.38399999999998613</v>
      </c>
      <c r="I526" s="2">
        <f t="shared" si="138"/>
        <v>401.14272000000005</v>
      </c>
      <c r="J526" s="2">
        <f t="shared" si="139"/>
        <v>392.78558000000004</v>
      </c>
      <c r="K526" s="2">
        <f t="shared" si="140"/>
        <v>384.42844000000002</v>
      </c>
      <c r="L526" s="10">
        <f t="shared" si="141"/>
        <v>3</v>
      </c>
      <c r="M526" s="73" t="str">
        <f t="shared" si="142"/>
        <v/>
      </c>
      <c r="N526">
        <f t="shared" si="143"/>
        <v>3</v>
      </c>
      <c r="O526" s="12">
        <f t="shared" si="144"/>
        <v>223.20943690184731</v>
      </c>
      <c r="P526" s="11">
        <f t="shared" si="145"/>
        <v>22.633436901847318</v>
      </c>
      <c r="Q526" s="1">
        <f t="shared" si="146"/>
        <v>200.57599999999999</v>
      </c>
      <c r="S526" s="14" t="str">
        <f t="shared" si="147"/>
        <v>A</v>
      </c>
      <c r="U526" s="1">
        <f t="shared" si="148"/>
        <v>200.57599999999999</v>
      </c>
      <c r="V526" s="1">
        <f t="shared" si="149"/>
        <v>383.09</v>
      </c>
      <c r="W526" s="1">
        <f t="shared" si="150"/>
        <v>22.633436901847318</v>
      </c>
      <c r="X526" s="20">
        <f t="shared" si="151"/>
        <v>9.8455450523035832</v>
      </c>
      <c r="Y526" s="22">
        <f t="shared" si="152"/>
        <v>3</v>
      </c>
      <c r="AA526" s="47"/>
    </row>
    <row r="527" spans="1:34" hidden="1" x14ac:dyDescent="0.25">
      <c r="A527" s="57" t="s">
        <v>39</v>
      </c>
      <c r="B527" s="1">
        <v>207.744</v>
      </c>
      <c r="C527" s="1">
        <v>207.232</v>
      </c>
      <c r="D527" s="1">
        <v>417.68099999999998</v>
      </c>
      <c r="E527" s="1">
        <v>383.47199999999998</v>
      </c>
      <c r="G527" s="1">
        <f t="shared" si="136"/>
        <v>34.209000000000003</v>
      </c>
      <c r="H527" s="1">
        <f t="shared" si="137"/>
        <v>0.51200000000000045</v>
      </c>
      <c r="I527" s="2">
        <f t="shared" si="138"/>
        <v>400.97375999999997</v>
      </c>
      <c r="J527" s="2">
        <f t="shared" si="139"/>
        <v>392.62013999999999</v>
      </c>
      <c r="K527" s="2">
        <f t="shared" si="140"/>
        <v>384.26652000000001</v>
      </c>
      <c r="L527" s="10">
        <f t="shared" si="141"/>
        <v>3</v>
      </c>
      <c r="M527" s="73" t="str">
        <f t="shared" si="142"/>
        <v/>
      </c>
      <c r="N527">
        <f t="shared" si="143"/>
        <v>3</v>
      </c>
      <c r="O527" s="12">
        <f t="shared" si="144"/>
        <v>231.18628978410862</v>
      </c>
      <c r="P527" s="11">
        <f t="shared" si="145"/>
        <v>23.442289784108624</v>
      </c>
      <c r="Q527" s="1">
        <f t="shared" si="146"/>
        <v>207.744</v>
      </c>
      <c r="S527" s="14" t="str">
        <f t="shared" si="147"/>
        <v>A</v>
      </c>
      <c r="U527" s="1">
        <f t="shared" si="148"/>
        <v>207.744</v>
      </c>
      <c r="V527" s="1">
        <f t="shared" si="149"/>
        <v>383.47199999999998</v>
      </c>
      <c r="W527" s="1">
        <f t="shared" si="150"/>
        <v>23.442289784108624</v>
      </c>
      <c r="X527" s="20">
        <f t="shared" si="151"/>
        <v>10.197396056087252</v>
      </c>
      <c r="Y527" s="22">
        <f t="shared" si="152"/>
        <v>3</v>
      </c>
      <c r="AA527" s="47"/>
    </row>
    <row r="528" spans="1:34" hidden="1" x14ac:dyDescent="0.25">
      <c r="A528" s="57" t="s">
        <v>39</v>
      </c>
      <c r="B528" s="1">
        <v>196.99199999999999</v>
      </c>
      <c r="C528" s="1">
        <v>196.48</v>
      </c>
      <c r="D528" s="1">
        <v>419.959</v>
      </c>
      <c r="E528" s="1">
        <v>382.05399999999997</v>
      </c>
      <c r="G528" s="1">
        <f t="shared" si="136"/>
        <v>37.90500000000003</v>
      </c>
      <c r="H528" s="1">
        <f t="shared" si="137"/>
        <v>0.51200000000000045</v>
      </c>
      <c r="I528" s="2">
        <f t="shared" si="138"/>
        <v>403.16064</v>
      </c>
      <c r="J528" s="2">
        <f t="shared" si="139"/>
        <v>394.76146</v>
      </c>
      <c r="K528" s="2">
        <f t="shared" si="140"/>
        <v>386.36228</v>
      </c>
      <c r="L528" s="10">
        <f t="shared" si="141"/>
        <v>3</v>
      </c>
      <c r="M528" s="73" t="str">
        <f t="shared" si="142"/>
        <v/>
      </c>
      <c r="N528">
        <f t="shared" si="143"/>
        <v>3</v>
      </c>
      <c r="O528" s="12">
        <f t="shared" si="144"/>
        <v>219.22101046071666</v>
      </c>
      <c r="P528" s="11">
        <f t="shared" si="145"/>
        <v>22.229010460716665</v>
      </c>
      <c r="Q528" s="1">
        <f t="shared" si="146"/>
        <v>196.99199999999999</v>
      </c>
      <c r="S528" s="14" t="str">
        <f t="shared" si="147"/>
        <v>A</v>
      </c>
      <c r="U528" s="1">
        <f t="shared" si="148"/>
        <v>196.99199999999999</v>
      </c>
      <c r="V528" s="1">
        <f t="shared" si="149"/>
        <v>382.05399999999997</v>
      </c>
      <c r="W528" s="1">
        <f t="shared" si="150"/>
        <v>22.229010460716665</v>
      </c>
      <c r="X528" s="20">
        <f t="shared" si="151"/>
        <v>9.669619550411749</v>
      </c>
      <c r="Y528" s="22">
        <f t="shared" si="152"/>
        <v>3</v>
      </c>
      <c r="AA528" s="47"/>
    </row>
    <row r="529" spans="1:34" hidden="1" x14ac:dyDescent="0.25">
      <c r="A529" s="57" t="s">
        <v>39</v>
      </c>
      <c r="B529" s="1">
        <v>173.31200000000001</v>
      </c>
      <c r="C529" s="1">
        <v>172.8</v>
      </c>
      <c r="D529" s="1">
        <v>423.86799999999999</v>
      </c>
      <c r="E529" s="1">
        <v>383.33100000000002</v>
      </c>
      <c r="G529" s="1">
        <f t="shared" si="136"/>
        <v>40.536999999999978</v>
      </c>
      <c r="H529" s="1">
        <f t="shared" si="137"/>
        <v>0.51200000000000045</v>
      </c>
      <c r="I529" s="2">
        <f t="shared" si="138"/>
        <v>406.91327999999999</v>
      </c>
      <c r="J529" s="2">
        <f t="shared" si="139"/>
        <v>398.43592000000001</v>
      </c>
      <c r="K529" s="2">
        <f t="shared" si="140"/>
        <v>389.95855999999998</v>
      </c>
      <c r="L529" s="10">
        <f t="shared" si="141"/>
        <v>0</v>
      </c>
      <c r="M529" s="73">
        <f t="shared" si="142"/>
        <v>0</v>
      </c>
      <c r="N529">
        <f t="shared" si="143"/>
        <v>0</v>
      </c>
      <c r="O529" s="12">
        <f t="shared" si="144"/>
        <v>173.31200000000001</v>
      </c>
      <c r="P529" s="11">
        <f t="shared" si="145"/>
        <v>0</v>
      </c>
      <c r="Q529" s="1">
        <f t="shared" si="146"/>
        <v>173.31200000000001</v>
      </c>
      <c r="S529" s="14" t="str">
        <f t="shared" si="147"/>
        <v>A</v>
      </c>
      <c r="U529" s="1">
        <f t="shared" si="148"/>
        <v>173.31200000000001</v>
      </c>
      <c r="V529" s="1">
        <f t="shared" si="149"/>
        <v>383.33100000000002</v>
      </c>
      <c r="W529" s="1">
        <f t="shared" si="150"/>
        <v>0</v>
      </c>
      <c r="X529" s="20">
        <f t="shared" si="151"/>
        <v>0</v>
      </c>
      <c r="Y529" s="22">
        <f t="shared" si="152"/>
        <v>0</v>
      </c>
      <c r="AA529" s="47"/>
    </row>
    <row r="530" spans="1:34" hidden="1" x14ac:dyDescent="0.25">
      <c r="A530" s="57" t="s">
        <v>39</v>
      </c>
      <c r="B530" s="1">
        <v>152.06399999999999</v>
      </c>
      <c r="C530" s="1">
        <v>151.68</v>
      </c>
      <c r="D530" s="1">
        <v>422.84699999999998</v>
      </c>
      <c r="E530" s="1">
        <v>382.45699999999999</v>
      </c>
      <c r="G530" s="1">
        <f t="shared" si="136"/>
        <v>40.389999999999986</v>
      </c>
      <c r="H530" s="1">
        <f t="shared" si="137"/>
        <v>0.38399999999998613</v>
      </c>
      <c r="I530" s="2">
        <f t="shared" si="138"/>
        <v>405.93311999999997</v>
      </c>
      <c r="J530" s="2">
        <f t="shared" si="139"/>
        <v>397.47618</v>
      </c>
      <c r="K530" s="2">
        <f t="shared" si="140"/>
        <v>389.01923999999997</v>
      </c>
      <c r="L530" s="10">
        <f t="shared" si="141"/>
        <v>0</v>
      </c>
      <c r="M530" s="73" t="str">
        <f t="shared" si="142"/>
        <v/>
      </c>
      <c r="N530">
        <f t="shared" si="143"/>
        <v>0</v>
      </c>
      <c r="O530" s="12">
        <f t="shared" si="144"/>
        <v>152.06399999999999</v>
      </c>
      <c r="P530" s="11">
        <f t="shared" si="145"/>
        <v>0</v>
      </c>
      <c r="Q530" s="1">
        <f t="shared" si="146"/>
        <v>152.06399999999999</v>
      </c>
      <c r="S530" s="14" t="str">
        <f t="shared" si="147"/>
        <v>A</v>
      </c>
      <c r="U530" s="1">
        <f t="shared" si="148"/>
        <v>152.06399999999999</v>
      </c>
      <c r="V530" s="1">
        <f t="shared" si="149"/>
        <v>382.45699999999999</v>
      </c>
      <c r="W530" s="1">
        <f t="shared" si="150"/>
        <v>0</v>
      </c>
      <c r="X530" s="20">
        <f t="shared" si="151"/>
        <v>0</v>
      </c>
      <c r="Y530" s="22">
        <f t="shared" si="152"/>
        <v>0</v>
      </c>
      <c r="AA530" s="47"/>
    </row>
    <row r="531" spans="1:34" hidden="1" x14ac:dyDescent="0.25">
      <c r="A531" s="57" t="s">
        <v>39</v>
      </c>
      <c r="B531" s="1">
        <v>149.63200000000001</v>
      </c>
      <c r="C531" s="1">
        <v>149.376</v>
      </c>
      <c r="D531" s="1">
        <v>422.649</v>
      </c>
      <c r="E531" s="1">
        <v>382.3</v>
      </c>
      <c r="G531" s="1">
        <f t="shared" si="136"/>
        <v>40.34899999999999</v>
      </c>
      <c r="H531" s="1">
        <f t="shared" si="137"/>
        <v>0.25600000000000023</v>
      </c>
      <c r="I531" s="2">
        <f t="shared" si="138"/>
        <v>405.74304000000001</v>
      </c>
      <c r="J531" s="2">
        <f t="shared" si="139"/>
        <v>397.29005999999998</v>
      </c>
      <c r="K531" s="2">
        <f t="shared" si="140"/>
        <v>388.83708000000001</v>
      </c>
      <c r="L531" s="10">
        <f t="shared" si="141"/>
        <v>0</v>
      </c>
      <c r="M531" s="73" t="str">
        <f t="shared" si="142"/>
        <v/>
      </c>
      <c r="N531">
        <f t="shared" si="143"/>
        <v>0</v>
      </c>
      <c r="O531" s="12">
        <f t="shared" si="144"/>
        <v>149.63200000000001</v>
      </c>
      <c r="P531" s="11">
        <f t="shared" si="145"/>
        <v>0</v>
      </c>
      <c r="Q531" s="1">
        <f t="shared" si="146"/>
        <v>149.63200000000001</v>
      </c>
      <c r="S531" s="14" t="str">
        <f t="shared" si="147"/>
        <v>A</v>
      </c>
      <c r="U531" s="1">
        <f t="shared" si="148"/>
        <v>149.63200000000001</v>
      </c>
      <c r="V531" s="1">
        <f t="shared" si="149"/>
        <v>382.3</v>
      </c>
      <c r="W531" s="1">
        <f t="shared" si="150"/>
        <v>0</v>
      </c>
      <c r="X531" s="20">
        <f t="shared" si="151"/>
        <v>0</v>
      </c>
      <c r="Y531" s="22">
        <f t="shared" si="152"/>
        <v>0</v>
      </c>
      <c r="AA531" s="47"/>
    </row>
    <row r="532" spans="1:34" hidden="1" x14ac:dyDescent="0.25">
      <c r="A532" s="57" t="s">
        <v>39</v>
      </c>
      <c r="B532" s="1">
        <v>148.99199999999999</v>
      </c>
      <c r="C532" s="1">
        <v>148.47999999999999</v>
      </c>
      <c r="D532" s="1">
        <v>422.64699999999999</v>
      </c>
      <c r="E532" s="1">
        <v>382.29199999999997</v>
      </c>
      <c r="G532" s="1">
        <f t="shared" si="136"/>
        <v>40.355000000000018</v>
      </c>
      <c r="H532" s="1">
        <f t="shared" si="137"/>
        <v>0.51200000000000045</v>
      </c>
      <c r="I532" s="2">
        <f t="shared" si="138"/>
        <v>405.74111999999997</v>
      </c>
      <c r="J532" s="2">
        <f t="shared" si="139"/>
        <v>397.28818000000001</v>
      </c>
      <c r="K532" s="2">
        <f t="shared" si="140"/>
        <v>388.83524</v>
      </c>
      <c r="L532" s="10">
        <f t="shared" si="141"/>
        <v>0</v>
      </c>
      <c r="M532" s="73" t="str">
        <f t="shared" si="142"/>
        <v/>
      </c>
      <c r="N532">
        <f t="shared" si="143"/>
        <v>0</v>
      </c>
      <c r="O532" s="12">
        <f t="shared" si="144"/>
        <v>148.99199999999999</v>
      </c>
      <c r="P532" s="11">
        <f t="shared" si="145"/>
        <v>0</v>
      </c>
      <c r="Q532" s="1">
        <f t="shared" si="146"/>
        <v>148.99199999999999</v>
      </c>
      <c r="S532" s="14" t="str">
        <f t="shared" si="147"/>
        <v>A</v>
      </c>
      <c r="U532" s="1">
        <f t="shared" si="148"/>
        <v>148.99199999999999</v>
      </c>
      <c r="V532" s="1">
        <f t="shared" si="149"/>
        <v>382.29199999999997</v>
      </c>
      <c r="W532" s="1">
        <f t="shared" si="150"/>
        <v>0</v>
      </c>
      <c r="X532" s="20">
        <f t="shared" si="151"/>
        <v>0</v>
      </c>
      <c r="Y532" s="22">
        <f t="shared" si="152"/>
        <v>0</v>
      </c>
      <c r="AA532" s="47"/>
    </row>
    <row r="533" spans="1:34" hidden="1" x14ac:dyDescent="0.25">
      <c r="A533" s="57" t="s">
        <v>39</v>
      </c>
      <c r="B533" s="1">
        <v>145.40799999999999</v>
      </c>
      <c r="C533" s="1">
        <v>145.024</v>
      </c>
      <c r="D533" s="1">
        <v>418.44499999999999</v>
      </c>
      <c r="E533" s="1">
        <v>382.03300000000002</v>
      </c>
      <c r="G533" s="1">
        <f t="shared" si="136"/>
        <v>36.411999999999978</v>
      </c>
      <c r="H533" s="1">
        <f t="shared" si="137"/>
        <v>0.38399999999998613</v>
      </c>
      <c r="I533" s="2">
        <f t="shared" si="138"/>
        <v>401.7072</v>
      </c>
      <c r="J533" s="2">
        <f t="shared" si="139"/>
        <v>393.3383</v>
      </c>
      <c r="K533" s="2">
        <f t="shared" si="140"/>
        <v>384.96940000000001</v>
      </c>
      <c r="L533" s="10">
        <f t="shared" si="141"/>
        <v>3</v>
      </c>
      <c r="M533" s="73">
        <f t="shared" si="142"/>
        <v>3</v>
      </c>
      <c r="N533">
        <f t="shared" si="143"/>
        <v>3</v>
      </c>
      <c r="O533" s="12">
        <f t="shared" si="144"/>
        <v>161.81615846872913</v>
      </c>
      <c r="P533" s="11">
        <f t="shared" si="145"/>
        <v>16.408158468729141</v>
      </c>
      <c r="Q533" s="1">
        <f t="shared" si="146"/>
        <v>145.40799999999999</v>
      </c>
      <c r="S533" s="14" t="str">
        <f t="shared" si="147"/>
        <v>A</v>
      </c>
      <c r="U533" s="1">
        <f t="shared" si="148"/>
        <v>145.40799999999999</v>
      </c>
      <c r="V533" s="1">
        <f t="shared" si="149"/>
        <v>382.03300000000002</v>
      </c>
      <c r="W533" s="1">
        <f t="shared" si="150"/>
        <v>16.408158468729141</v>
      </c>
      <c r="X533" s="20">
        <f t="shared" si="151"/>
        <v>7.1375489338971763</v>
      </c>
      <c r="Y533" s="22">
        <f t="shared" si="152"/>
        <v>3</v>
      </c>
      <c r="AA533" s="47"/>
    </row>
    <row r="534" spans="1:34" hidden="1" x14ac:dyDescent="0.25">
      <c r="A534" s="57" t="s">
        <v>39</v>
      </c>
      <c r="B534" s="1">
        <v>134.14400000000001</v>
      </c>
      <c r="C534" s="1">
        <v>133.88800000000001</v>
      </c>
      <c r="D534" s="1">
        <v>420.209</v>
      </c>
      <c r="E534" s="1">
        <v>380.15699999999998</v>
      </c>
      <c r="G534" s="1">
        <f t="shared" si="136"/>
        <v>40.052000000000021</v>
      </c>
      <c r="H534" s="1">
        <f t="shared" si="137"/>
        <v>0.25600000000000023</v>
      </c>
      <c r="I534" s="2">
        <f t="shared" si="138"/>
        <v>403.40064000000001</v>
      </c>
      <c r="J534" s="2">
        <f t="shared" si="139"/>
        <v>394.99646000000001</v>
      </c>
      <c r="K534" s="2">
        <f t="shared" si="140"/>
        <v>386.59228000000002</v>
      </c>
      <c r="L534" s="10">
        <f t="shared" si="141"/>
        <v>0</v>
      </c>
      <c r="M534" s="73">
        <f t="shared" si="142"/>
        <v>0</v>
      </c>
      <c r="N534">
        <f t="shared" si="143"/>
        <v>0</v>
      </c>
      <c r="O534" s="12">
        <f t="shared" si="144"/>
        <v>134.14400000000001</v>
      </c>
      <c r="P534" s="11">
        <f t="shared" si="145"/>
        <v>0</v>
      </c>
      <c r="Q534" s="1">
        <f t="shared" si="146"/>
        <v>134.14400000000001</v>
      </c>
      <c r="S534" s="14" t="str">
        <f t="shared" si="147"/>
        <v>A</v>
      </c>
      <c r="U534" s="1">
        <f t="shared" si="148"/>
        <v>134.14400000000001</v>
      </c>
      <c r="V534" s="1">
        <f t="shared" si="149"/>
        <v>380.15699999999998</v>
      </c>
      <c r="W534" s="1">
        <f t="shared" si="150"/>
        <v>0</v>
      </c>
      <c r="X534" s="20">
        <f t="shared" si="151"/>
        <v>0</v>
      </c>
      <c r="Y534" s="22">
        <f t="shared" si="152"/>
        <v>0</v>
      </c>
      <c r="AA534" s="47"/>
    </row>
    <row r="535" spans="1:34" hidden="1" x14ac:dyDescent="0.25">
      <c r="A535" s="57" t="s">
        <v>39</v>
      </c>
      <c r="B535" s="1">
        <v>121.98399999999999</v>
      </c>
      <c r="C535" s="1">
        <v>121.6</v>
      </c>
      <c r="D535" s="1">
        <v>421.75200000000001</v>
      </c>
      <c r="E535" s="1">
        <v>381.62599999999998</v>
      </c>
      <c r="G535" s="1">
        <f t="shared" si="136"/>
        <v>40.126000000000033</v>
      </c>
      <c r="H535" s="1">
        <f t="shared" si="137"/>
        <v>0.38400000000000034</v>
      </c>
      <c r="I535" s="2">
        <f t="shared" si="138"/>
        <v>404.88192000000004</v>
      </c>
      <c r="J535" s="2">
        <f t="shared" si="139"/>
        <v>396.44688000000002</v>
      </c>
      <c r="K535" s="2">
        <f t="shared" si="140"/>
        <v>388.01184000000001</v>
      </c>
      <c r="L535" s="10">
        <f t="shared" si="141"/>
        <v>0</v>
      </c>
      <c r="M535" s="73" t="str">
        <f t="shared" si="142"/>
        <v/>
      </c>
      <c r="N535">
        <f t="shared" si="143"/>
        <v>0</v>
      </c>
      <c r="O535" s="12">
        <f t="shared" si="144"/>
        <v>121.98399999999999</v>
      </c>
      <c r="P535" s="11">
        <f t="shared" si="145"/>
        <v>0</v>
      </c>
      <c r="Q535" s="1">
        <f t="shared" si="146"/>
        <v>121.98399999999999</v>
      </c>
      <c r="S535" s="14" t="str">
        <f t="shared" si="147"/>
        <v>A</v>
      </c>
      <c r="U535" s="1">
        <f t="shared" si="148"/>
        <v>121.98399999999999</v>
      </c>
      <c r="V535" s="1">
        <f t="shared" si="149"/>
        <v>381.62599999999998</v>
      </c>
      <c r="W535" s="1">
        <f t="shared" si="150"/>
        <v>0</v>
      </c>
      <c r="X535" s="20">
        <f t="shared" si="151"/>
        <v>0</v>
      </c>
      <c r="Y535" s="22">
        <f t="shared" si="152"/>
        <v>0</v>
      </c>
      <c r="AA535" s="47"/>
    </row>
    <row r="536" spans="1:34" hidden="1" x14ac:dyDescent="0.25">
      <c r="A536" s="57" t="s">
        <v>39</v>
      </c>
      <c r="B536" s="1">
        <v>75.135999999999996</v>
      </c>
      <c r="C536" s="1">
        <v>74.88</v>
      </c>
      <c r="D536" s="1">
        <v>423.62400000000002</v>
      </c>
      <c r="E536" s="1">
        <v>383.49</v>
      </c>
      <c r="G536" s="1">
        <f t="shared" si="136"/>
        <v>40.134000000000015</v>
      </c>
      <c r="H536" s="1">
        <f t="shared" si="137"/>
        <v>0.25600000000000023</v>
      </c>
      <c r="I536" s="2">
        <f t="shared" si="138"/>
        <v>406.67904000000004</v>
      </c>
      <c r="J536" s="2">
        <f t="shared" si="139"/>
        <v>398.20656000000002</v>
      </c>
      <c r="K536" s="2">
        <f t="shared" si="140"/>
        <v>389.73408000000001</v>
      </c>
      <c r="L536" s="10">
        <f t="shared" si="141"/>
        <v>0</v>
      </c>
      <c r="M536" s="73" t="str">
        <f t="shared" si="142"/>
        <v/>
      </c>
      <c r="N536">
        <f t="shared" si="143"/>
        <v>0</v>
      </c>
      <c r="O536" s="12">
        <f t="shared" si="144"/>
        <v>75.135999999999996</v>
      </c>
      <c r="P536" s="11">
        <f t="shared" si="145"/>
        <v>0</v>
      </c>
      <c r="Q536" s="1">
        <f t="shared" si="146"/>
        <v>75.135999999999996</v>
      </c>
      <c r="S536" s="14" t="str">
        <f t="shared" si="147"/>
        <v>A</v>
      </c>
      <c r="U536" s="1">
        <f t="shared" si="148"/>
        <v>75.135999999999996</v>
      </c>
      <c r="V536" s="1">
        <f t="shared" si="149"/>
        <v>383.49</v>
      </c>
      <c r="W536" s="1">
        <f t="shared" si="150"/>
        <v>0</v>
      </c>
      <c r="X536" s="20">
        <f t="shared" si="151"/>
        <v>0</v>
      </c>
      <c r="Y536" s="22">
        <f t="shared" si="152"/>
        <v>0</v>
      </c>
      <c r="AA536" s="47"/>
    </row>
    <row r="537" spans="1:34" x14ac:dyDescent="0.25">
      <c r="A537" s="57" t="s">
        <v>39</v>
      </c>
      <c r="B537" s="1">
        <v>60.031999999999996</v>
      </c>
      <c r="C537" s="1">
        <v>59.776000000000003</v>
      </c>
      <c r="D537" s="1">
        <v>424.267</v>
      </c>
      <c r="E537" s="1">
        <v>384.113</v>
      </c>
      <c r="G537" s="1">
        <f t="shared" si="136"/>
        <v>40.153999999999996</v>
      </c>
      <c r="H537" s="1">
        <f t="shared" si="137"/>
        <v>0.25599999999999312</v>
      </c>
      <c r="I537" s="2">
        <f t="shared" si="138"/>
        <v>407.29631999999998</v>
      </c>
      <c r="J537" s="2">
        <f t="shared" si="139"/>
        <v>398.81097999999997</v>
      </c>
      <c r="K537" s="2">
        <f t="shared" si="140"/>
        <v>390.32564000000002</v>
      </c>
      <c r="L537" s="10">
        <f t="shared" si="141"/>
        <v>0</v>
      </c>
      <c r="M537" s="73" t="str">
        <f t="shared" si="142"/>
        <v/>
      </c>
      <c r="N537">
        <f t="shared" si="143"/>
        <v>0</v>
      </c>
      <c r="O537" s="12">
        <f t="shared" si="144"/>
        <v>60.031999999999996</v>
      </c>
      <c r="P537" s="11">
        <f t="shared" si="145"/>
        <v>0</v>
      </c>
      <c r="Q537" s="1">
        <f t="shared" si="146"/>
        <v>60.031999999999996</v>
      </c>
      <c r="S537" s="14" t="str">
        <f t="shared" si="147"/>
        <v>A</v>
      </c>
      <c r="U537" s="1">
        <f t="shared" si="148"/>
        <v>60.031999999999996</v>
      </c>
      <c r="V537" s="1">
        <f t="shared" si="149"/>
        <v>384.113</v>
      </c>
      <c r="W537" s="1">
        <f t="shared" si="150"/>
        <v>0</v>
      </c>
      <c r="X537" s="20">
        <f t="shared" si="151"/>
        <v>0</v>
      </c>
      <c r="Y537" s="22">
        <f t="shared" si="152"/>
        <v>0</v>
      </c>
      <c r="Z537" s="32" t="s">
        <v>40</v>
      </c>
      <c r="AA537" s="47"/>
      <c r="AB537" s="32" t="str">
        <f>A537</f>
        <v>JJJJ-MM-TT SS:MM:SS</v>
      </c>
      <c r="AC537" s="1">
        <f>SUM(U537:U560)</f>
        <v>3375.3599999999992</v>
      </c>
      <c r="AD537" s="1">
        <f>AVERAGE(V537:V560)</f>
        <v>381.31608333333338</v>
      </c>
      <c r="AE537" s="1">
        <f>SUM(W537:W560)</f>
        <v>94.924663253950627</v>
      </c>
      <c r="AF537" s="1">
        <f>SUM(X537:X560)</f>
        <v>41.292228515468523</v>
      </c>
      <c r="AG537" s="35">
        <f>AVERAGE(Y537:Y560)</f>
        <v>0.625</v>
      </c>
      <c r="AH537" s="37" t="e">
        <f>DAY(A537)</f>
        <v>#VALUE!</v>
      </c>
    </row>
    <row r="538" spans="1:34" hidden="1" x14ac:dyDescent="0.25">
      <c r="A538" s="57" t="s">
        <v>39</v>
      </c>
      <c r="B538" s="1">
        <v>58.368000000000002</v>
      </c>
      <c r="C538" s="1">
        <v>58.112000000000002</v>
      </c>
      <c r="D538" s="1">
        <v>423.04899999999998</v>
      </c>
      <c r="E538" s="1">
        <v>383.012</v>
      </c>
      <c r="G538" s="1">
        <f t="shared" si="136"/>
        <v>40.036999999999978</v>
      </c>
      <c r="H538" s="1">
        <f t="shared" si="137"/>
        <v>0.25600000000000023</v>
      </c>
      <c r="I538" s="2">
        <f t="shared" si="138"/>
        <v>406.12703999999997</v>
      </c>
      <c r="J538" s="2">
        <f t="shared" si="139"/>
        <v>397.66605999999996</v>
      </c>
      <c r="K538" s="2">
        <f t="shared" si="140"/>
        <v>389.20507999999995</v>
      </c>
      <c r="L538" s="10">
        <f t="shared" si="141"/>
        <v>0</v>
      </c>
      <c r="M538" s="73" t="str">
        <f t="shared" si="142"/>
        <v/>
      </c>
      <c r="N538">
        <f t="shared" si="143"/>
        <v>0</v>
      </c>
      <c r="O538" s="12">
        <f t="shared" si="144"/>
        <v>58.368000000000002</v>
      </c>
      <c r="P538" s="11">
        <f t="shared" si="145"/>
        <v>0</v>
      </c>
      <c r="Q538" s="1">
        <f t="shared" si="146"/>
        <v>58.368000000000002</v>
      </c>
      <c r="S538" s="14" t="str">
        <f t="shared" si="147"/>
        <v>A</v>
      </c>
      <c r="U538" s="1">
        <f t="shared" si="148"/>
        <v>58.368000000000002</v>
      </c>
      <c r="V538" s="1">
        <f t="shared" si="149"/>
        <v>383.012</v>
      </c>
      <c r="W538" s="1">
        <f t="shared" si="150"/>
        <v>0</v>
      </c>
      <c r="X538" s="20">
        <f t="shared" si="151"/>
        <v>0</v>
      </c>
      <c r="Y538" s="22">
        <f t="shared" si="152"/>
        <v>0</v>
      </c>
      <c r="AA538" s="47"/>
    </row>
    <row r="539" spans="1:34" hidden="1" x14ac:dyDescent="0.25">
      <c r="A539" s="57" t="s">
        <v>39</v>
      </c>
      <c r="B539" s="1">
        <v>58.24</v>
      </c>
      <c r="C539" s="1">
        <v>57.984000000000002</v>
      </c>
      <c r="D539" s="1">
        <v>422.73700000000002</v>
      </c>
      <c r="E539" s="1">
        <v>382.73200000000003</v>
      </c>
      <c r="G539" s="1">
        <f t="shared" si="136"/>
        <v>40.004999999999995</v>
      </c>
      <c r="H539" s="1">
        <f t="shared" si="137"/>
        <v>0.25600000000000023</v>
      </c>
      <c r="I539" s="2">
        <f t="shared" si="138"/>
        <v>405.82752000000005</v>
      </c>
      <c r="J539" s="2">
        <f t="shared" si="139"/>
        <v>397.37278000000003</v>
      </c>
      <c r="K539" s="2">
        <f t="shared" si="140"/>
        <v>388.91804000000002</v>
      </c>
      <c r="L539" s="10">
        <f t="shared" si="141"/>
        <v>0</v>
      </c>
      <c r="M539" s="73" t="str">
        <f t="shared" si="142"/>
        <v/>
      </c>
      <c r="N539">
        <f t="shared" si="143"/>
        <v>0</v>
      </c>
      <c r="O539" s="12">
        <f t="shared" si="144"/>
        <v>58.24</v>
      </c>
      <c r="P539" s="11">
        <f t="shared" si="145"/>
        <v>0</v>
      </c>
      <c r="Q539" s="1">
        <f t="shared" si="146"/>
        <v>58.24</v>
      </c>
      <c r="S539" s="14" t="str">
        <f t="shared" si="147"/>
        <v>A</v>
      </c>
      <c r="U539" s="1">
        <f t="shared" si="148"/>
        <v>58.24</v>
      </c>
      <c r="V539" s="1">
        <f t="shared" si="149"/>
        <v>382.73200000000003</v>
      </c>
      <c r="W539" s="1">
        <f t="shared" si="150"/>
        <v>0</v>
      </c>
      <c r="X539" s="20">
        <f t="shared" si="151"/>
        <v>0</v>
      </c>
      <c r="Y539" s="22">
        <f t="shared" si="152"/>
        <v>0</v>
      </c>
      <c r="AA539" s="47"/>
    </row>
    <row r="540" spans="1:34" hidden="1" x14ac:dyDescent="0.25">
      <c r="A540" s="57" t="s">
        <v>39</v>
      </c>
      <c r="B540" s="1">
        <v>58.496000000000002</v>
      </c>
      <c r="C540" s="1">
        <v>58.368000000000002</v>
      </c>
      <c r="D540" s="1">
        <v>422.48</v>
      </c>
      <c r="E540" s="1">
        <v>382.50200000000001</v>
      </c>
      <c r="G540" s="1">
        <f t="shared" si="136"/>
        <v>39.978000000000009</v>
      </c>
      <c r="H540" s="1">
        <f t="shared" si="137"/>
        <v>0.12800000000000011</v>
      </c>
      <c r="I540" s="2">
        <f t="shared" si="138"/>
        <v>405.58080000000001</v>
      </c>
      <c r="J540" s="2">
        <f t="shared" si="139"/>
        <v>397.13120000000004</v>
      </c>
      <c r="K540" s="2">
        <f t="shared" si="140"/>
        <v>388.6816</v>
      </c>
      <c r="L540" s="10">
        <f t="shared" si="141"/>
        <v>0</v>
      </c>
      <c r="M540" s="73" t="str">
        <f t="shared" si="142"/>
        <v/>
      </c>
      <c r="N540">
        <f t="shared" si="143"/>
        <v>0</v>
      </c>
      <c r="O540" s="12">
        <f t="shared" si="144"/>
        <v>58.496000000000002</v>
      </c>
      <c r="P540" s="11">
        <f t="shared" si="145"/>
        <v>0</v>
      </c>
      <c r="Q540" s="1">
        <f t="shared" si="146"/>
        <v>58.496000000000002</v>
      </c>
      <c r="S540" s="14" t="str">
        <f t="shared" si="147"/>
        <v>A</v>
      </c>
      <c r="U540" s="1">
        <f t="shared" si="148"/>
        <v>58.496000000000002</v>
      </c>
      <c r="V540" s="1">
        <f t="shared" si="149"/>
        <v>382.50200000000001</v>
      </c>
      <c r="W540" s="1">
        <f t="shared" si="150"/>
        <v>0</v>
      </c>
      <c r="X540" s="20">
        <f t="shared" si="151"/>
        <v>0</v>
      </c>
      <c r="Y540" s="22">
        <f t="shared" si="152"/>
        <v>0</v>
      </c>
      <c r="AA540" s="47"/>
    </row>
    <row r="541" spans="1:34" hidden="1" x14ac:dyDescent="0.25">
      <c r="A541" s="57" t="s">
        <v>39</v>
      </c>
      <c r="B541" s="1">
        <v>57.856000000000002</v>
      </c>
      <c r="C541" s="1">
        <v>57.6</v>
      </c>
      <c r="D541" s="1">
        <v>421.38299999999998</v>
      </c>
      <c r="E541" s="1">
        <v>381.51100000000002</v>
      </c>
      <c r="G541" s="1">
        <f t="shared" si="136"/>
        <v>39.871999999999957</v>
      </c>
      <c r="H541" s="1">
        <f t="shared" si="137"/>
        <v>0.25600000000000023</v>
      </c>
      <c r="I541" s="2">
        <f t="shared" si="138"/>
        <v>404.52767999999998</v>
      </c>
      <c r="J541" s="2">
        <f t="shared" si="139"/>
        <v>396.10001999999997</v>
      </c>
      <c r="K541" s="2">
        <f t="shared" si="140"/>
        <v>387.67235999999997</v>
      </c>
      <c r="L541" s="10">
        <f t="shared" si="141"/>
        <v>0</v>
      </c>
      <c r="M541" s="73" t="str">
        <f t="shared" si="142"/>
        <v/>
      </c>
      <c r="N541">
        <f t="shared" si="143"/>
        <v>0</v>
      </c>
      <c r="O541" s="12">
        <f t="shared" si="144"/>
        <v>57.856000000000002</v>
      </c>
      <c r="P541" s="11">
        <f t="shared" si="145"/>
        <v>0</v>
      </c>
      <c r="Q541" s="1">
        <f t="shared" si="146"/>
        <v>57.856000000000002</v>
      </c>
      <c r="S541" s="14" t="str">
        <f t="shared" si="147"/>
        <v>A</v>
      </c>
      <c r="U541" s="1">
        <f t="shared" si="148"/>
        <v>57.856000000000002</v>
      </c>
      <c r="V541" s="1">
        <f t="shared" si="149"/>
        <v>381.51100000000002</v>
      </c>
      <c r="W541" s="1">
        <f t="shared" si="150"/>
        <v>0</v>
      </c>
      <c r="X541" s="20">
        <f t="shared" si="151"/>
        <v>0</v>
      </c>
      <c r="Y541" s="22">
        <f t="shared" si="152"/>
        <v>0</v>
      </c>
      <c r="AA541" s="47"/>
    </row>
    <row r="542" spans="1:34" hidden="1" x14ac:dyDescent="0.25">
      <c r="A542" s="57" t="s">
        <v>39</v>
      </c>
      <c r="B542" s="1">
        <v>82.816000000000003</v>
      </c>
      <c r="C542" s="1">
        <v>82.56</v>
      </c>
      <c r="D542" s="1">
        <v>418.976</v>
      </c>
      <c r="E542" s="1">
        <v>380.21800000000002</v>
      </c>
      <c r="G542" s="1">
        <f t="shared" si="136"/>
        <v>38.757999999999981</v>
      </c>
      <c r="H542" s="1">
        <f t="shared" si="137"/>
        <v>0.25600000000000023</v>
      </c>
      <c r="I542" s="2">
        <f t="shared" si="138"/>
        <v>402.21695999999997</v>
      </c>
      <c r="J542" s="2">
        <f t="shared" si="139"/>
        <v>393.83744000000002</v>
      </c>
      <c r="K542" s="2">
        <f t="shared" si="140"/>
        <v>385.45792</v>
      </c>
      <c r="L542" s="10">
        <f t="shared" si="141"/>
        <v>0</v>
      </c>
      <c r="M542" s="73" t="str">
        <f t="shared" si="142"/>
        <v/>
      </c>
      <c r="N542">
        <f t="shared" si="143"/>
        <v>0</v>
      </c>
      <c r="O542" s="12">
        <f t="shared" si="144"/>
        <v>82.816000000000003</v>
      </c>
      <c r="P542" s="11">
        <f t="shared" si="145"/>
        <v>0</v>
      </c>
      <c r="Q542" s="1">
        <f t="shared" si="146"/>
        <v>82.816000000000003</v>
      </c>
      <c r="S542" s="14" t="str">
        <f t="shared" si="147"/>
        <v>A</v>
      </c>
      <c r="U542" s="1">
        <f t="shared" si="148"/>
        <v>82.816000000000003</v>
      </c>
      <c r="V542" s="1">
        <f t="shared" si="149"/>
        <v>380.21800000000002</v>
      </c>
      <c r="W542" s="1">
        <f t="shared" si="150"/>
        <v>0</v>
      </c>
      <c r="X542" s="20">
        <f t="shared" si="151"/>
        <v>0</v>
      </c>
      <c r="Y542" s="22">
        <f t="shared" si="152"/>
        <v>0</v>
      </c>
      <c r="AA542" s="47"/>
    </row>
    <row r="543" spans="1:34" hidden="1" x14ac:dyDescent="0.25">
      <c r="A543" s="57" t="s">
        <v>39</v>
      </c>
      <c r="B543" s="1">
        <v>140.03200000000001</v>
      </c>
      <c r="C543" s="1">
        <v>139.648</v>
      </c>
      <c r="D543" s="1">
        <v>416.96899999999999</v>
      </c>
      <c r="E543" s="1">
        <v>381.22800000000001</v>
      </c>
      <c r="G543" s="1">
        <f t="shared" si="136"/>
        <v>35.740999999999985</v>
      </c>
      <c r="H543" s="1">
        <f t="shared" si="137"/>
        <v>0.38400000000001455</v>
      </c>
      <c r="I543" s="2">
        <f t="shared" si="138"/>
        <v>400.29023999999998</v>
      </c>
      <c r="J543" s="2">
        <f t="shared" si="139"/>
        <v>391.95085999999998</v>
      </c>
      <c r="K543" s="2">
        <f t="shared" si="140"/>
        <v>383.61147999999997</v>
      </c>
      <c r="L543" s="10">
        <f t="shared" si="141"/>
        <v>3</v>
      </c>
      <c r="M543" s="73">
        <f t="shared" si="142"/>
        <v>3</v>
      </c>
      <c r="N543">
        <f t="shared" si="143"/>
        <v>3</v>
      </c>
      <c r="O543" s="12">
        <f t="shared" si="144"/>
        <v>155.83351880703319</v>
      </c>
      <c r="P543" s="11">
        <f t="shared" si="145"/>
        <v>15.801518807033176</v>
      </c>
      <c r="Q543" s="1">
        <f t="shared" si="146"/>
        <v>140.03200000000001</v>
      </c>
      <c r="S543" s="14" t="str">
        <f t="shared" si="147"/>
        <v>A</v>
      </c>
      <c r="U543" s="1">
        <f t="shared" si="148"/>
        <v>140.03200000000001</v>
      </c>
      <c r="V543" s="1">
        <f t="shared" si="149"/>
        <v>381.22800000000001</v>
      </c>
      <c r="W543" s="1">
        <f t="shared" si="150"/>
        <v>15.801518807033176</v>
      </c>
      <c r="X543" s="20">
        <f t="shared" si="151"/>
        <v>6.8736606810594312</v>
      </c>
      <c r="Y543" s="22">
        <f t="shared" si="152"/>
        <v>3</v>
      </c>
      <c r="AA543" s="47"/>
    </row>
    <row r="544" spans="1:34" hidden="1" x14ac:dyDescent="0.25">
      <c r="A544" s="57" t="s">
        <v>39</v>
      </c>
      <c r="B544" s="1">
        <v>190.08</v>
      </c>
      <c r="C544" s="1">
        <v>189.696</v>
      </c>
      <c r="D544" s="1">
        <v>416.55700000000002</v>
      </c>
      <c r="E544" s="1">
        <v>381.62599999999998</v>
      </c>
      <c r="G544" s="1">
        <f t="shared" si="136"/>
        <v>34.93100000000004</v>
      </c>
      <c r="H544" s="1">
        <f t="shared" si="137"/>
        <v>0.38400000000001455</v>
      </c>
      <c r="I544" s="2">
        <f t="shared" si="138"/>
        <v>399.89472000000001</v>
      </c>
      <c r="J544" s="2">
        <f t="shared" si="139"/>
        <v>391.56358</v>
      </c>
      <c r="K544" s="2">
        <f t="shared" si="140"/>
        <v>383.23244</v>
      </c>
      <c r="L544" s="10">
        <f t="shared" si="141"/>
        <v>3</v>
      </c>
      <c r="M544" s="73" t="str">
        <f t="shared" si="142"/>
        <v/>
      </c>
      <c r="N544">
        <f t="shared" si="143"/>
        <v>3</v>
      </c>
      <c r="O544" s="12">
        <f t="shared" si="144"/>
        <v>211.52904518139329</v>
      </c>
      <c r="P544" s="11">
        <f t="shared" si="145"/>
        <v>21.449045181393274</v>
      </c>
      <c r="Q544" s="1">
        <f t="shared" si="146"/>
        <v>190.08</v>
      </c>
      <c r="S544" s="14" t="str">
        <f t="shared" si="147"/>
        <v>A</v>
      </c>
      <c r="U544" s="1">
        <f t="shared" si="148"/>
        <v>190.08</v>
      </c>
      <c r="V544" s="1">
        <f t="shared" si="149"/>
        <v>381.62599999999998</v>
      </c>
      <c r="W544" s="1">
        <f t="shared" si="150"/>
        <v>21.449045181393274</v>
      </c>
      <c r="X544" s="20">
        <f t="shared" si="151"/>
        <v>9.3303346539060747</v>
      </c>
      <c r="Y544" s="22">
        <f t="shared" si="152"/>
        <v>3</v>
      </c>
      <c r="AA544" s="47"/>
    </row>
    <row r="545" spans="1:27" hidden="1" x14ac:dyDescent="0.25">
      <c r="A545" s="57" t="s">
        <v>39</v>
      </c>
      <c r="B545" s="1">
        <v>196.608</v>
      </c>
      <c r="C545" s="1">
        <v>196.096</v>
      </c>
      <c r="D545" s="1">
        <v>419.745</v>
      </c>
      <c r="E545" s="1">
        <v>379.47300000000001</v>
      </c>
      <c r="G545" s="1">
        <f t="shared" si="136"/>
        <v>40.271999999999991</v>
      </c>
      <c r="H545" s="1">
        <f t="shared" si="137"/>
        <v>0.51200000000000045</v>
      </c>
      <c r="I545" s="2">
        <f t="shared" si="138"/>
        <v>402.95519999999999</v>
      </c>
      <c r="J545" s="2">
        <f t="shared" si="139"/>
        <v>394.56029999999998</v>
      </c>
      <c r="K545" s="2">
        <f t="shared" si="140"/>
        <v>386.16539999999998</v>
      </c>
      <c r="L545" s="10">
        <f t="shared" si="141"/>
        <v>0</v>
      </c>
      <c r="M545" s="73">
        <f t="shared" si="142"/>
        <v>0</v>
      </c>
      <c r="N545">
        <f t="shared" si="143"/>
        <v>0</v>
      </c>
      <c r="O545" s="12">
        <f t="shared" si="144"/>
        <v>196.608</v>
      </c>
      <c r="P545" s="11">
        <f t="shared" si="145"/>
        <v>0</v>
      </c>
      <c r="Q545" s="1">
        <f t="shared" si="146"/>
        <v>196.608</v>
      </c>
      <c r="S545" s="14" t="str">
        <f t="shared" si="147"/>
        <v>A</v>
      </c>
      <c r="U545" s="1">
        <f t="shared" si="148"/>
        <v>196.608</v>
      </c>
      <c r="V545" s="1">
        <f t="shared" si="149"/>
        <v>379.47300000000001</v>
      </c>
      <c r="W545" s="1">
        <f t="shared" si="150"/>
        <v>0</v>
      </c>
      <c r="X545" s="20">
        <f t="shared" si="151"/>
        <v>0</v>
      </c>
      <c r="Y545" s="22">
        <f t="shared" si="152"/>
        <v>0</v>
      </c>
      <c r="AA545" s="47"/>
    </row>
    <row r="546" spans="1:27" hidden="1" x14ac:dyDescent="0.25">
      <c r="A546" s="57" t="s">
        <v>39</v>
      </c>
      <c r="B546" s="1">
        <v>196.22399999999999</v>
      </c>
      <c r="C546" s="1">
        <v>195.71199999999999</v>
      </c>
      <c r="D546" s="1">
        <v>419.11799999999999</v>
      </c>
      <c r="E546" s="1">
        <v>379.02600000000001</v>
      </c>
      <c r="G546" s="1">
        <f t="shared" si="136"/>
        <v>40.091999999999985</v>
      </c>
      <c r="H546" s="1">
        <f t="shared" si="137"/>
        <v>0.51200000000000045</v>
      </c>
      <c r="I546" s="2">
        <f t="shared" si="138"/>
        <v>402.35327999999998</v>
      </c>
      <c r="J546" s="2">
        <f t="shared" si="139"/>
        <v>393.97091999999998</v>
      </c>
      <c r="K546" s="2">
        <f t="shared" si="140"/>
        <v>385.58855999999997</v>
      </c>
      <c r="L546" s="10">
        <f t="shared" si="141"/>
        <v>0</v>
      </c>
      <c r="M546" s="73" t="str">
        <f t="shared" si="142"/>
        <v/>
      </c>
      <c r="N546">
        <f t="shared" si="143"/>
        <v>0</v>
      </c>
      <c r="O546" s="12">
        <f t="shared" si="144"/>
        <v>196.22399999999999</v>
      </c>
      <c r="P546" s="11">
        <f t="shared" si="145"/>
        <v>0</v>
      </c>
      <c r="Q546" s="1">
        <f t="shared" si="146"/>
        <v>196.22399999999999</v>
      </c>
      <c r="S546" s="14" t="str">
        <f t="shared" si="147"/>
        <v>A</v>
      </c>
      <c r="U546" s="1">
        <f t="shared" si="148"/>
        <v>196.22399999999999</v>
      </c>
      <c r="V546" s="1">
        <f t="shared" si="149"/>
        <v>379.02600000000001</v>
      </c>
      <c r="W546" s="1">
        <f t="shared" si="150"/>
        <v>0</v>
      </c>
      <c r="X546" s="20">
        <f t="shared" si="151"/>
        <v>0</v>
      </c>
      <c r="Y546" s="22">
        <f t="shared" si="152"/>
        <v>0</v>
      </c>
      <c r="AA546" s="47"/>
    </row>
    <row r="547" spans="1:27" hidden="1" x14ac:dyDescent="0.25">
      <c r="A547" s="57" t="s">
        <v>39</v>
      </c>
      <c r="B547" s="1">
        <v>198.65600000000001</v>
      </c>
      <c r="C547" s="1">
        <v>198.27199999999999</v>
      </c>
      <c r="D547" s="1">
        <v>417.69400000000002</v>
      </c>
      <c r="E547" s="1">
        <v>382.661</v>
      </c>
      <c r="G547" s="1">
        <f t="shared" si="136"/>
        <v>35.033000000000015</v>
      </c>
      <c r="H547" s="1">
        <f t="shared" si="137"/>
        <v>0.38400000000001455</v>
      </c>
      <c r="I547" s="2">
        <f t="shared" si="138"/>
        <v>400.98624000000001</v>
      </c>
      <c r="J547" s="2">
        <f t="shared" si="139"/>
        <v>392.63236000000001</v>
      </c>
      <c r="K547" s="2">
        <f t="shared" si="140"/>
        <v>384.27848</v>
      </c>
      <c r="L547" s="10">
        <f t="shared" si="141"/>
        <v>3</v>
      </c>
      <c r="M547" s="73">
        <f t="shared" si="142"/>
        <v>3</v>
      </c>
      <c r="N547">
        <f t="shared" si="143"/>
        <v>3</v>
      </c>
      <c r="O547" s="12">
        <f t="shared" si="144"/>
        <v>221.07277987981306</v>
      </c>
      <c r="P547" s="11">
        <f t="shared" si="145"/>
        <v>22.416779879813049</v>
      </c>
      <c r="Q547" s="1">
        <f t="shared" si="146"/>
        <v>198.65600000000001</v>
      </c>
      <c r="S547" s="14" t="str">
        <f t="shared" si="147"/>
        <v>A</v>
      </c>
      <c r="U547" s="1">
        <f t="shared" si="148"/>
        <v>198.65600000000001</v>
      </c>
      <c r="V547" s="1">
        <f t="shared" si="149"/>
        <v>382.661</v>
      </c>
      <c r="W547" s="1">
        <f t="shared" si="150"/>
        <v>22.416779879813049</v>
      </c>
      <c r="X547" s="20">
        <f t="shared" si="151"/>
        <v>9.7512992477186771</v>
      </c>
      <c r="Y547" s="22">
        <f t="shared" si="152"/>
        <v>3</v>
      </c>
      <c r="AA547" s="47"/>
    </row>
    <row r="548" spans="1:27" hidden="1" x14ac:dyDescent="0.25">
      <c r="A548" s="57" t="s">
        <v>39</v>
      </c>
      <c r="B548" s="1">
        <v>186.49600000000001</v>
      </c>
      <c r="C548" s="1">
        <v>185.98400000000001</v>
      </c>
      <c r="D548" s="1">
        <v>418.68799999999999</v>
      </c>
      <c r="E548" s="1">
        <v>378.54500000000002</v>
      </c>
      <c r="G548" s="1">
        <f t="shared" si="136"/>
        <v>40.142999999999972</v>
      </c>
      <c r="H548" s="1">
        <f t="shared" si="137"/>
        <v>0.51200000000000045</v>
      </c>
      <c r="I548" s="2">
        <f t="shared" si="138"/>
        <v>401.94047999999998</v>
      </c>
      <c r="J548" s="2">
        <f t="shared" si="139"/>
        <v>393.56671999999998</v>
      </c>
      <c r="K548" s="2">
        <f t="shared" si="140"/>
        <v>385.19295999999997</v>
      </c>
      <c r="L548" s="10">
        <f t="shared" si="141"/>
        <v>0</v>
      </c>
      <c r="M548" s="73">
        <f t="shared" si="142"/>
        <v>0</v>
      </c>
      <c r="N548">
        <f t="shared" si="143"/>
        <v>0</v>
      </c>
      <c r="O548" s="12">
        <f t="shared" si="144"/>
        <v>186.49600000000001</v>
      </c>
      <c r="P548" s="11">
        <f t="shared" si="145"/>
        <v>0</v>
      </c>
      <c r="Q548" s="1">
        <f t="shared" si="146"/>
        <v>186.49600000000001</v>
      </c>
      <c r="S548" s="14" t="str">
        <f t="shared" si="147"/>
        <v>A</v>
      </c>
      <c r="U548" s="1">
        <f t="shared" si="148"/>
        <v>186.49600000000001</v>
      </c>
      <c r="V548" s="1">
        <f t="shared" si="149"/>
        <v>378.54500000000002</v>
      </c>
      <c r="W548" s="1">
        <f t="shared" si="150"/>
        <v>0</v>
      </c>
      <c r="X548" s="20">
        <f t="shared" si="151"/>
        <v>0</v>
      </c>
      <c r="Y548" s="22">
        <f t="shared" si="152"/>
        <v>0</v>
      </c>
      <c r="AA548" s="47"/>
    </row>
    <row r="549" spans="1:27" hidden="1" x14ac:dyDescent="0.25">
      <c r="A549" s="57" t="s">
        <v>39</v>
      </c>
      <c r="B549" s="1">
        <v>180.608</v>
      </c>
      <c r="C549" s="1">
        <v>180.096</v>
      </c>
      <c r="D549" s="1">
        <v>421.86500000000001</v>
      </c>
      <c r="E549" s="1">
        <v>381.459</v>
      </c>
      <c r="G549" s="1">
        <f t="shared" si="136"/>
        <v>40.406000000000006</v>
      </c>
      <c r="H549" s="1">
        <f t="shared" si="137"/>
        <v>0.51200000000000045</v>
      </c>
      <c r="I549" s="2">
        <f t="shared" si="138"/>
        <v>404.99040000000002</v>
      </c>
      <c r="J549" s="2">
        <f t="shared" si="139"/>
        <v>396.55310000000003</v>
      </c>
      <c r="K549" s="2">
        <f t="shared" si="140"/>
        <v>388.11580000000004</v>
      </c>
      <c r="L549" s="10">
        <f t="shared" si="141"/>
        <v>0</v>
      </c>
      <c r="M549" s="73" t="str">
        <f t="shared" si="142"/>
        <v/>
      </c>
      <c r="N549">
        <f t="shared" si="143"/>
        <v>0</v>
      </c>
      <c r="O549" s="12">
        <f t="shared" si="144"/>
        <v>180.608</v>
      </c>
      <c r="P549" s="11">
        <f t="shared" si="145"/>
        <v>0</v>
      </c>
      <c r="Q549" s="1">
        <f t="shared" si="146"/>
        <v>180.608</v>
      </c>
      <c r="S549" s="14" t="str">
        <f t="shared" si="147"/>
        <v>A</v>
      </c>
      <c r="U549" s="1">
        <f t="shared" si="148"/>
        <v>180.608</v>
      </c>
      <c r="V549" s="1">
        <f t="shared" si="149"/>
        <v>381.459</v>
      </c>
      <c r="W549" s="1">
        <f t="shared" si="150"/>
        <v>0</v>
      </c>
      <c r="X549" s="20">
        <f t="shared" si="151"/>
        <v>0</v>
      </c>
      <c r="Y549" s="22">
        <f t="shared" si="152"/>
        <v>0</v>
      </c>
      <c r="AA549" s="47"/>
    </row>
    <row r="550" spans="1:27" hidden="1" x14ac:dyDescent="0.25">
      <c r="A550" s="57" t="s">
        <v>39</v>
      </c>
      <c r="B550" s="1">
        <v>190.08</v>
      </c>
      <c r="C550" s="1">
        <v>189.56800000000001</v>
      </c>
      <c r="D550" s="1">
        <v>422.15899999999999</v>
      </c>
      <c r="E550" s="1">
        <v>381.71899999999999</v>
      </c>
      <c r="G550" s="1">
        <f t="shared" si="136"/>
        <v>40.44</v>
      </c>
      <c r="H550" s="1">
        <f t="shared" si="137"/>
        <v>0.51200000000000045</v>
      </c>
      <c r="I550" s="2">
        <f t="shared" si="138"/>
        <v>405.27263999999997</v>
      </c>
      <c r="J550" s="2">
        <f t="shared" si="139"/>
        <v>396.82945999999998</v>
      </c>
      <c r="K550" s="2">
        <f t="shared" si="140"/>
        <v>388.38628</v>
      </c>
      <c r="L550" s="10">
        <f t="shared" si="141"/>
        <v>0</v>
      </c>
      <c r="M550" s="73" t="str">
        <f t="shared" si="142"/>
        <v/>
      </c>
      <c r="N550">
        <f t="shared" si="143"/>
        <v>0</v>
      </c>
      <c r="O550" s="12">
        <f t="shared" si="144"/>
        <v>190.08</v>
      </c>
      <c r="P550" s="11">
        <f t="shared" si="145"/>
        <v>0</v>
      </c>
      <c r="Q550" s="1">
        <f t="shared" si="146"/>
        <v>190.08</v>
      </c>
      <c r="S550" s="14" t="str">
        <f t="shared" si="147"/>
        <v>A</v>
      </c>
      <c r="U550" s="1">
        <f t="shared" si="148"/>
        <v>190.08</v>
      </c>
      <c r="V550" s="1">
        <f t="shared" si="149"/>
        <v>381.71899999999999</v>
      </c>
      <c r="W550" s="1">
        <f t="shared" si="150"/>
        <v>0</v>
      </c>
      <c r="X550" s="20">
        <f t="shared" si="151"/>
        <v>0</v>
      </c>
      <c r="Y550" s="22">
        <f t="shared" si="152"/>
        <v>0</v>
      </c>
      <c r="AA550" s="47"/>
    </row>
    <row r="551" spans="1:27" hidden="1" x14ac:dyDescent="0.25">
      <c r="A551" s="57" t="s">
        <v>39</v>
      </c>
      <c r="B551" s="1">
        <v>196.48</v>
      </c>
      <c r="C551" s="1">
        <v>195.96799999999999</v>
      </c>
      <c r="D551" s="1">
        <v>421.00299999999999</v>
      </c>
      <c r="E551" s="1">
        <v>380.64499999999998</v>
      </c>
      <c r="G551" s="1">
        <f t="shared" si="136"/>
        <v>40.358000000000004</v>
      </c>
      <c r="H551" s="1">
        <f t="shared" si="137"/>
        <v>0.51200000000000045</v>
      </c>
      <c r="I551" s="2">
        <f t="shared" si="138"/>
        <v>404.16287999999997</v>
      </c>
      <c r="J551" s="2">
        <f t="shared" si="139"/>
        <v>395.74281999999999</v>
      </c>
      <c r="K551" s="2">
        <f t="shared" si="140"/>
        <v>387.32276000000002</v>
      </c>
      <c r="L551" s="10">
        <f t="shared" si="141"/>
        <v>0</v>
      </c>
      <c r="M551" s="73" t="str">
        <f t="shared" si="142"/>
        <v/>
      </c>
      <c r="N551">
        <f t="shared" si="143"/>
        <v>0</v>
      </c>
      <c r="O551" s="12">
        <f t="shared" si="144"/>
        <v>196.48</v>
      </c>
      <c r="P551" s="11">
        <f t="shared" si="145"/>
        <v>0</v>
      </c>
      <c r="Q551" s="1">
        <f t="shared" si="146"/>
        <v>196.48</v>
      </c>
      <c r="S551" s="14" t="str">
        <f t="shared" si="147"/>
        <v>A</v>
      </c>
      <c r="U551" s="1">
        <f t="shared" si="148"/>
        <v>196.48</v>
      </c>
      <c r="V551" s="1">
        <f t="shared" si="149"/>
        <v>380.64499999999998</v>
      </c>
      <c r="W551" s="1">
        <f t="shared" si="150"/>
        <v>0</v>
      </c>
      <c r="X551" s="20">
        <f t="shared" si="151"/>
        <v>0</v>
      </c>
      <c r="Y551" s="22">
        <f t="shared" si="152"/>
        <v>0</v>
      </c>
      <c r="AA551" s="47"/>
    </row>
    <row r="552" spans="1:27" hidden="1" x14ac:dyDescent="0.25">
      <c r="A552" s="57" t="s">
        <v>39</v>
      </c>
      <c r="B552" s="1">
        <v>189.56800000000001</v>
      </c>
      <c r="C552" s="1">
        <v>189.184</v>
      </c>
      <c r="D552" s="1">
        <v>423.35399999999998</v>
      </c>
      <c r="E552" s="1">
        <v>382.81400000000002</v>
      </c>
      <c r="G552" s="1">
        <f t="shared" si="136"/>
        <v>40.539999999999964</v>
      </c>
      <c r="H552" s="1">
        <f t="shared" si="137"/>
        <v>0.38400000000001455</v>
      </c>
      <c r="I552" s="2">
        <f t="shared" si="138"/>
        <v>406.41983999999997</v>
      </c>
      <c r="J552" s="2">
        <f t="shared" si="139"/>
        <v>397.95276000000001</v>
      </c>
      <c r="K552" s="2">
        <f t="shared" si="140"/>
        <v>389.48568</v>
      </c>
      <c r="L552" s="10">
        <f t="shared" si="141"/>
        <v>0</v>
      </c>
      <c r="M552" s="73" t="str">
        <f t="shared" si="142"/>
        <v/>
      </c>
      <c r="N552">
        <f t="shared" si="143"/>
        <v>0</v>
      </c>
      <c r="O552" s="12">
        <f t="shared" si="144"/>
        <v>189.56800000000001</v>
      </c>
      <c r="P552" s="11">
        <f t="shared" si="145"/>
        <v>0</v>
      </c>
      <c r="Q552" s="1">
        <f t="shared" si="146"/>
        <v>189.56800000000001</v>
      </c>
      <c r="S552" s="14" t="str">
        <f t="shared" si="147"/>
        <v>A</v>
      </c>
      <c r="U552" s="1">
        <f t="shared" si="148"/>
        <v>189.56800000000001</v>
      </c>
      <c r="V552" s="1">
        <f t="shared" si="149"/>
        <v>382.81400000000002</v>
      </c>
      <c r="W552" s="1">
        <f t="shared" si="150"/>
        <v>0</v>
      </c>
      <c r="X552" s="20">
        <f t="shared" si="151"/>
        <v>0</v>
      </c>
      <c r="Y552" s="22">
        <f t="shared" si="152"/>
        <v>0</v>
      </c>
      <c r="AA552" s="47"/>
    </row>
    <row r="553" spans="1:27" hidden="1" x14ac:dyDescent="0.25">
      <c r="A553" s="57" t="s">
        <v>39</v>
      </c>
      <c r="B553" s="1">
        <v>159.87200000000001</v>
      </c>
      <c r="C553" s="1">
        <v>159.36000000000001</v>
      </c>
      <c r="D553" s="1">
        <v>419.31700000000001</v>
      </c>
      <c r="E553" s="1">
        <v>379.28899999999999</v>
      </c>
      <c r="G553" s="1">
        <f t="shared" si="136"/>
        <v>40.02800000000002</v>
      </c>
      <c r="H553" s="1">
        <f t="shared" si="137"/>
        <v>0.51200000000000045</v>
      </c>
      <c r="I553" s="2">
        <f t="shared" si="138"/>
        <v>402.54432000000003</v>
      </c>
      <c r="J553" s="2">
        <f t="shared" si="139"/>
        <v>394.15798000000001</v>
      </c>
      <c r="K553" s="2">
        <f t="shared" si="140"/>
        <v>385.77163999999999</v>
      </c>
      <c r="L553" s="10">
        <f t="shared" si="141"/>
        <v>0</v>
      </c>
      <c r="M553" s="73" t="str">
        <f t="shared" si="142"/>
        <v/>
      </c>
      <c r="N553">
        <f t="shared" si="143"/>
        <v>0</v>
      </c>
      <c r="O553" s="12">
        <f t="shared" si="144"/>
        <v>159.87200000000001</v>
      </c>
      <c r="P553" s="11">
        <f t="shared" si="145"/>
        <v>0</v>
      </c>
      <c r="Q553" s="1">
        <f t="shared" si="146"/>
        <v>159.87200000000001</v>
      </c>
      <c r="S553" s="14" t="str">
        <f t="shared" si="147"/>
        <v>A</v>
      </c>
      <c r="U553" s="1">
        <f t="shared" si="148"/>
        <v>159.87200000000001</v>
      </c>
      <c r="V553" s="1">
        <f t="shared" si="149"/>
        <v>379.28899999999999</v>
      </c>
      <c r="W553" s="1">
        <f t="shared" si="150"/>
        <v>0</v>
      </c>
      <c r="X553" s="20">
        <f t="shared" si="151"/>
        <v>0</v>
      </c>
      <c r="Y553" s="22">
        <f t="shared" si="152"/>
        <v>0</v>
      </c>
      <c r="AA553" s="47"/>
    </row>
    <row r="554" spans="1:27" hidden="1" x14ac:dyDescent="0.25">
      <c r="A554" s="57" t="s">
        <v>39</v>
      </c>
      <c r="B554" s="1">
        <v>154.24</v>
      </c>
      <c r="C554" s="1">
        <v>153.85599999999999</v>
      </c>
      <c r="D554" s="1">
        <v>418.26499999999999</v>
      </c>
      <c r="E554" s="1">
        <v>378.322</v>
      </c>
      <c r="G554" s="1">
        <f t="shared" si="136"/>
        <v>39.942999999999984</v>
      </c>
      <c r="H554" s="1">
        <f t="shared" si="137"/>
        <v>0.38400000000001455</v>
      </c>
      <c r="I554" s="2">
        <f t="shared" si="138"/>
        <v>401.53440000000001</v>
      </c>
      <c r="J554" s="2">
        <f t="shared" si="139"/>
        <v>393.16909999999996</v>
      </c>
      <c r="K554" s="2">
        <f t="shared" si="140"/>
        <v>384.80379999999997</v>
      </c>
      <c r="L554" s="10">
        <f t="shared" si="141"/>
        <v>0</v>
      </c>
      <c r="M554" s="73" t="str">
        <f t="shared" si="142"/>
        <v/>
      </c>
      <c r="N554">
        <f t="shared" si="143"/>
        <v>0</v>
      </c>
      <c r="O554" s="12">
        <f t="shared" si="144"/>
        <v>154.24</v>
      </c>
      <c r="P554" s="11">
        <f t="shared" si="145"/>
        <v>0</v>
      </c>
      <c r="Q554" s="1">
        <f t="shared" si="146"/>
        <v>154.24</v>
      </c>
      <c r="S554" s="14" t="str">
        <f t="shared" si="147"/>
        <v>A</v>
      </c>
      <c r="U554" s="1">
        <f t="shared" si="148"/>
        <v>154.24</v>
      </c>
      <c r="V554" s="1">
        <f t="shared" si="149"/>
        <v>378.322</v>
      </c>
      <c r="W554" s="1">
        <f t="shared" si="150"/>
        <v>0</v>
      </c>
      <c r="X554" s="20">
        <f t="shared" si="151"/>
        <v>0</v>
      </c>
      <c r="Y554" s="22">
        <f t="shared" si="152"/>
        <v>0</v>
      </c>
      <c r="AA554" s="47"/>
    </row>
    <row r="555" spans="1:27" hidden="1" x14ac:dyDescent="0.25">
      <c r="A555" s="57" t="s">
        <v>39</v>
      </c>
      <c r="B555" s="1">
        <v>155.904</v>
      </c>
      <c r="C555" s="1">
        <v>155.52000000000001</v>
      </c>
      <c r="D555" s="1">
        <v>417.54</v>
      </c>
      <c r="E555" s="1">
        <v>381.21499999999997</v>
      </c>
      <c r="G555" s="1">
        <f t="shared" si="136"/>
        <v>36.325000000000045</v>
      </c>
      <c r="H555" s="1">
        <f t="shared" si="137"/>
        <v>0.38399999999998613</v>
      </c>
      <c r="I555" s="2">
        <f t="shared" si="138"/>
        <v>400.83840000000004</v>
      </c>
      <c r="J555" s="2">
        <f t="shared" si="139"/>
        <v>392.48760000000004</v>
      </c>
      <c r="K555" s="2">
        <f t="shared" si="140"/>
        <v>384.13679999999999</v>
      </c>
      <c r="L555" s="10">
        <f t="shared" si="141"/>
        <v>3</v>
      </c>
      <c r="M555" s="73">
        <f t="shared" si="142"/>
        <v>3</v>
      </c>
      <c r="N555">
        <f t="shared" si="143"/>
        <v>3</v>
      </c>
      <c r="O555" s="12">
        <f t="shared" si="144"/>
        <v>173.49655018918318</v>
      </c>
      <c r="P555" s="11">
        <f t="shared" si="145"/>
        <v>17.592550189183186</v>
      </c>
      <c r="Q555" s="1">
        <f t="shared" si="146"/>
        <v>155.904</v>
      </c>
      <c r="S555" s="14" t="str">
        <f t="shared" si="147"/>
        <v>A</v>
      </c>
      <c r="U555" s="1">
        <f t="shared" si="148"/>
        <v>155.904</v>
      </c>
      <c r="V555" s="1">
        <f t="shared" si="149"/>
        <v>381.21499999999997</v>
      </c>
      <c r="W555" s="1">
        <f t="shared" si="150"/>
        <v>17.592550189183186</v>
      </c>
      <c r="X555" s="20">
        <f t="shared" si="151"/>
        <v>7.6527593322946856</v>
      </c>
      <c r="Y555" s="22">
        <f t="shared" si="152"/>
        <v>3</v>
      </c>
      <c r="AA555" s="47"/>
    </row>
    <row r="556" spans="1:27" hidden="1" x14ac:dyDescent="0.25">
      <c r="A556" s="57" t="s">
        <v>39</v>
      </c>
      <c r="B556" s="1">
        <v>156.54400000000001</v>
      </c>
      <c r="C556" s="1">
        <v>156.28800000000001</v>
      </c>
      <c r="D556" s="1">
        <v>417.916</v>
      </c>
      <c r="E556" s="1">
        <v>383.92</v>
      </c>
      <c r="G556" s="1">
        <f t="shared" si="136"/>
        <v>33.995999999999981</v>
      </c>
      <c r="H556" s="1">
        <f t="shared" si="137"/>
        <v>0.25600000000000023</v>
      </c>
      <c r="I556" s="2">
        <f t="shared" si="138"/>
        <v>401.19936000000001</v>
      </c>
      <c r="J556" s="2">
        <f t="shared" si="139"/>
        <v>392.84104000000002</v>
      </c>
      <c r="K556" s="2">
        <f t="shared" si="140"/>
        <v>384.48271999999997</v>
      </c>
      <c r="L556" s="10">
        <f t="shared" si="141"/>
        <v>3</v>
      </c>
      <c r="M556" s="73" t="str">
        <f t="shared" si="142"/>
        <v/>
      </c>
      <c r="N556">
        <f t="shared" si="143"/>
        <v>3</v>
      </c>
      <c r="O556" s="12">
        <f t="shared" si="144"/>
        <v>174.20876919652795</v>
      </c>
      <c r="P556" s="11">
        <f t="shared" si="145"/>
        <v>17.664769196527942</v>
      </c>
      <c r="Q556" s="1">
        <f t="shared" si="146"/>
        <v>156.54400000000001</v>
      </c>
      <c r="S556" s="14" t="str">
        <f t="shared" si="147"/>
        <v>A</v>
      </c>
      <c r="U556" s="1">
        <f t="shared" si="148"/>
        <v>156.54400000000001</v>
      </c>
      <c r="V556" s="1">
        <f t="shared" si="149"/>
        <v>383.92</v>
      </c>
      <c r="W556" s="1">
        <f t="shared" si="150"/>
        <v>17.664769196527942</v>
      </c>
      <c r="X556" s="20">
        <f t="shared" si="151"/>
        <v>7.6841746004896549</v>
      </c>
      <c r="Y556" s="22">
        <f t="shared" si="152"/>
        <v>3</v>
      </c>
      <c r="AA556" s="47"/>
    </row>
    <row r="557" spans="1:27" hidden="1" x14ac:dyDescent="0.25">
      <c r="A557" s="57" t="s">
        <v>39</v>
      </c>
      <c r="B557" s="1">
        <v>146.68799999999999</v>
      </c>
      <c r="C557" s="1">
        <v>146.17599999999999</v>
      </c>
      <c r="D557" s="1">
        <v>419.52</v>
      </c>
      <c r="E557" s="1">
        <v>380.38600000000002</v>
      </c>
      <c r="G557" s="1">
        <f t="shared" si="136"/>
        <v>39.133999999999958</v>
      </c>
      <c r="H557" s="1">
        <f t="shared" si="137"/>
        <v>0.51200000000000045</v>
      </c>
      <c r="I557" s="2">
        <f t="shared" si="138"/>
        <v>402.73919999999998</v>
      </c>
      <c r="J557" s="2">
        <f t="shared" si="139"/>
        <v>394.34879999999998</v>
      </c>
      <c r="K557" s="2">
        <f t="shared" si="140"/>
        <v>385.95839999999998</v>
      </c>
      <c r="L557" s="10">
        <f t="shared" si="141"/>
        <v>0</v>
      </c>
      <c r="M557" s="73">
        <f t="shared" si="142"/>
        <v>0</v>
      </c>
      <c r="N557">
        <f t="shared" si="143"/>
        <v>0</v>
      </c>
      <c r="O557" s="12">
        <f t="shared" si="144"/>
        <v>146.68799999999999</v>
      </c>
      <c r="P557" s="11">
        <f t="shared" si="145"/>
        <v>0</v>
      </c>
      <c r="Q557" s="1">
        <f t="shared" si="146"/>
        <v>146.68799999999999</v>
      </c>
      <c r="S557" s="14" t="str">
        <f t="shared" si="147"/>
        <v>A</v>
      </c>
      <c r="U557" s="1">
        <f t="shared" si="148"/>
        <v>146.68799999999999</v>
      </c>
      <c r="V557" s="1">
        <f t="shared" si="149"/>
        <v>380.38600000000002</v>
      </c>
      <c r="W557" s="1">
        <f t="shared" si="150"/>
        <v>0</v>
      </c>
      <c r="X557" s="20">
        <f t="shared" si="151"/>
        <v>0</v>
      </c>
      <c r="Y557" s="22">
        <f t="shared" si="152"/>
        <v>0</v>
      </c>
      <c r="AA557" s="47"/>
    </row>
    <row r="558" spans="1:27" hidden="1" x14ac:dyDescent="0.25">
      <c r="A558" s="57" t="s">
        <v>39</v>
      </c>
      <c r="B558" s="1">
        <v>141.696</v>
      </c>
      <c r="C558" s="1">
        <v>141.44</v>
      </c>
      <c r="D558" s="1">
        <v>419.56799999999998</v>
      </c>
      <c r="E558" s="1">
        <v>379.55900000000003</v>
      </c>
      <c r="G558" s="1">
        <f t="shared" si="136"/>
        <v>40.008999999999958</v>
      </c>
      <c r="H558" s="1">
        <f t="shared" si="137"/>
        <v>0.25600000000000023</v>
      </c>
      <c r="I558" s="2">
        <f t="shared" si="138"/>
        <v>402.78528</v>
      </c>
      <c r="J558" s="2">
        <f t="shared" si="139"/>
        <v>394.39391999999998</v>
      </c>
      <c r="K558" s="2">
        <f t="shared" si="140"/>
        <v>386.00256000000002</v>
      </c>
      <c r="L558" s="10">
        <f t="shared" si="141"/>
        <v>0</v>
      </c>
      <c r="M558" s="73" t="str">
        <f t="shared" si="142"/>
        <v/>
      </c>
      <c r="N558">
        <f t="shared" si="143"/>
        <v>0</v>
      </c>
      <c r="O558" s="12">
        <f t="shared" si="144"/>
        <v>141.696</v>
      </c>
      <c r="P558" s="11">
        <f t="shared" si="145"/>
        <v>0</v>
      </c>
      <c r="Q558" s="1">
        <f t="shared" si="146"/>
        <v>141.696</v>
      </c>
      <c r="S558" s="14" t="str">
        <f t="shared" si="147"/>
        <v>A</v>
      </c>
      <c r="U558" s="1">
        <f t="shared" si="148"/>
        <v>141.696</v>
      </c>
      <c r="V558" s="1">
        <f t="shared" si="149"/>
        <v>379.55900000000003</v>
      </c>
      <c r="W558" s="1">
        <f t="shared" si="150"/>
        <v>0</v>
      </c>
      <c r="X558" s="20">
        <f t="shared" si="151"/>
        <v>0</v>
      </c>
      <c r="Y558" s="22">
        <f t="shared" si="152"/>
        <v>0</v>
      </c>
      <c r="AA558" s="47"/>
    </row>
    <row r="559" spans="1:27" hidden="1" x14ac:dyDescent="0.25">
      <c r="A559" s="57" t="s">
        <v>39</v>
      </c>
      <c r="B559" s="1">
        <v>139.77600000000001</v>
      </c>
      <c r="C559" s="1">
        <v>139.392</v>
      </c>
      <c r="D559" s="1">
        <v>422.29500000000002</v>
      </c>
      <c r="E559" s="1">
        <v>382.06700000000001</v>
      </c>
      <c r="G559" s="1">
        <f t="shared" si="136"/>
        <v>40.228000000000009</v>
      </c>
      <c r="H559" s="1">
        <f t="shared" si="137"/>
        <v>0.38400000000001455</v>
      </c>
      <c r="I559" s="2">
        <f t="shared" si="138"/>
        <v>405.40320000000003</v>
      </c>
      <c r="J559" s="2">
        <f t="shared" si="139"/>
        <v>396.95730000000003</v>
      </c>
      <c r="K559" s="2">
        <f t="shared" si="140"/>
        <v>388.51140000000004</v>
      </c>
      <c r="L559" s="10">
        <f t="shared" si="141"/>
        <v>0</v>
      </c>
      <c r="M559" s="73" t="str">
        <f t="shared" si="142"/>
        <v/>
      </c>
      <c r="N559">
        <f t="shared" si="143"/>
        <v>0</v>
      </c>
      <c r="O559" s="12">
        <f t="shared" si="144"/>
        <v>139.77600000000001</v>
      </c>
      <c r="P559" s="11">
        <f t="shared" si="145"/>
        <v>0</v>
      </c>
      <c r="Q559" s="1">
        <f t="shared" si="146"/>
        <v>139.77600000000001</v>
      </c>
      <c r="S559" s="14" t="str">
        <f t="shared" si="147"/>
        <v>A</v>
      </c>
      <c r="U559" s="1">
        <f t="shared" si="148"/>
        <v>139.77600000000001</v>
      </c>
      <c r="V559" s="1">
        <f t="shared" si="149"/>
        <v>382.06700000000001</v>
      </c>
      <c r="W559" s="1">
        <f t="shared" si="150"/>
        <v>0</v>
      </c>
      <c r="X559" s="20">
        <f t="shared" si="151"/>
        <v>0</v>
      </c>
      <c r="Y559" s="22">
        <f t="shared" si="152"/>
        <v>0</v>
      </c>
      <c r="AA559" s="47"/>
    </row>
    <row r="560" spans="1:27" hidden="1" x14ac:dyDescent="0.25">
      <c r="A560" s="57" t="s">
        <v>39</v>
      </c>
      <c r="B560" s="1">
        <v>80</v>
      </c>
      <c r="C560" s="1">
        <v>79.744</v>
      </c>
      <c r="D560" s="1">
        <v>423.68700000000001</v>
      </c>
      <c r="E560" s="1">
        <v>383.54399999999998</v>
      </c>
      <c r="G560" s="1">
        <f t="shared" si="136"/>
        <v>40.143000000000029</v>
      </c>
      <c r="H560" s="1">
        <f t="shared" si="137"/>
        <v>0.25600000000000023</v>
      </c>
      <c r="I560" s="2">
        <f t="shared" si="138"/>
        <v>406.73952000000003</v>
      </c>
      <c r="J560" s="2">
        <f t="shared" si="139"/>
        <v>398.26578000000001</v>
      </c>
      <c r="K560" s="2">
        <f t="shared" si="140"/>
        <v>389.79204000000004</v>
      </c>
      <c r="L560" s="10">
        <f t="shared" si="141"/>
        <v>0</v>
      </c>
      <c r="M560" s="73" t="str">
        <f t="shared" si="142"/>
        <v/>
      </c>
      <c r="N560">
        <f t="shared" si="143"/>
        <v>0</v>
      </c>
      <c r="O560" s="12">
        <f t="shared" si="144"/>
        <v>80</v>
      </c>
      <c r="P560" s="11">
        <f t="shared" si="145"/>
        <v>0</v>
      </c>
      <c r="Q560" s="1">
        <f t="shared" si="146"/>
        <v>80</v>
      </c>
      <c r="S560" s="14" t="str">
        <f t="shared" si="147"/>
        <v>A</v>
      </c>
      <c r="U560" s="1">
        <f t="shared" si="148"/>
        <v>80</v>
      </c>
      <c r="V560" s="1">
        <f t="shared" si="149"/>
        <v>383.54399999999998</v>
      </c>
      <c r="W560" s="1">
        <f t="shared" si="150"/>
        <v>0</v>
      </c>
      <c r="X560" s="20">
        <f t="shared" si="151"/>
        <v>0</v>
      </c>
      <c r="Y560" s="22">
        <f t="shared" si="152"/>
        <v>0</v>
      </c>
      <c r="AA560" s="47"/>
    </row>
    <row r="561" spans="1:34" x14ac:dyDescent="0.25">
      <c r="A561" s="57" t="s">
        <v>39</v>
      </c>
      <c r="B561" s="1">
        <v>64.128</v>
      </c>
      <c r="C561" s="1">
        <v>63.872</v>
      </c>
      <c r="D561" s="1">
        <v>424.17</v>
      </c>
      <c r="E561" s="1">
        <v>384.017</v>
      </c>
      <c r="G561" s="1">
        <f t="shared" si="136"/>
        <v>40.15300000000002</v>
      </c>
      <c r="H561" s="1">
        <f t="shared" si="137"/>
        <v>0.25600000000000023</v>
      </c>
      <c r="I561" s="2">
        <f t="shared" si="138"/>
        <v>407.20320000000004</v>
      </c>
      <c r="J561" s="2">
        <f t="shared" si="139"/>
        <v>398.71980000000002</v>
      </c>
      <c r="K561" s="2">
        <f t="shared" si="140"/>
        <v>390.2364</v>
      </c>
      <c r="L561" s="10">
        <f t="shared" si="141"/>
        <v>0</v>
      </c>
      <c r="M561" s="73" t="str">
        <f t="shared" si="142"/>
        <v/>
      </c>
      <c r="N561">
        <f t="shared" si="143"/>
        <v>0</v>
      </c>
      <c r="O561" s="12">
        <f t="shared" si="144"/>
        <v>64.128</v>
      </c>
      <c r="P561" s="11">
        <f t="shared" si="145"/>
        <v>0</v>
      </c>
      <c r="Q561" s="1">
        <f t="shared" si="146"/>
        <v>64.128</v>
      </c>
      <c r="S561" s="14" t="str">
        <f t="shared" si="147"/>
        <v>A</v>
      </c>
      <c r="U561" s="1">
        <f t="shared" si="148"/>
        <v>64.128</v>
      </c>
      <c r="V561" s="1">
        <f t="shared" si="149"/>
        <v>384.017</v>
      </c>
      <c r="W561" s="1">
        <f t="shared" si="150"/>
        <v>0</v>
      </c>
      <c r="X561" s="20">
        <f t="shared" si="151"/>
        <v>0</v>
      </c>
      <c r="Y561" s="22">
        <f t="shared" si="152"/>
        <v>0</v>
      </c>
      <c r="Z561" s="32" t="s">
        <v>40</v>
      </c>
      <c r="AA561" s="47"/>
      <c r="AB561" s="32" t="str">
        <f>A561</f>
        <v>JJJJ-MM-TT SS:MM:SS</v>
      </c>
      <c r="AC561" s="1">
        <f>SUM(U561:U584)</f>
        <v>3186.3039999999992</v>
      </c>
      <c r="AD561" s="1">
        <f>AVERAGE(V561:V584)</f>
        <v>381.80808333333334</v>
      </c>
      <c r="AE561" s="1">
        <f>SUM(W561:W584)</f>
        <v>158.30406409971067</v>
      </c>
      <c r="AF561" s="1">
        <f>SUM(X561:X584)</f>
        <v>68.862267883374159</v>
      </c>
      <c r="AG561" s="35">
        <f>AVERAGE(Y561:Y584)</f>
        <v>1.25</v>
      </c>
      <c r="AH561" s="37" t="e">
        <f>DAY(A561)</f>
        <v>#VALUE!</v>
      </c>
    </row>
    <row r="562" spans="1:34" hidden="1" x14ac:dyDescent="0.25">
      <c r="A562" s="57" t="s">
        <v>39</v>
      </c>
      <c r="B562" s="1">
        <v>63.872</v>
      </c>
      <c r="C562" s="1">
        <v>63.616</v>
      </c>
      <c r="D562" s="1">
        <v>423.07499999999999</v>
      </c>
      <c r="E562" s="1">
        <v>383.02499999999998</v>
      </c>
      <c r="G562" s="1">
        <f t="shared" si="136"/>
        <v>40.050000000000011</v>
      </c>
      <c r="H562" s="1">
        <f t="shared" si="137"/>
        <v>0.25600000000000023</v>
      </c>
      <c r="I562" s="2">
        <f t="shared" si="138"/>
        <v>406.15199999999999</v>
      </c>
      <c r="J562" s="2">
        <f t="shared" si="139"/>
        <v>397.69049999999999</v>
      </c>
      <c r="K562" s="2">
        <f t="shared" si="140"/>
        <v>389.22899999999998</v>
      </c>
      <c r="L562" s="10">
        <f t="shared" si="141"/>
        <v>0</v>
      </c>
      <c r="M562" s="73" t="str">
        <f t="shared" si="142"/>
        <v/>
      </c>
      <c r="N562">
        <f t="shared" si="143"/>
        <v>0</v>
      </c>
      <c r="O562" s="12">
        <f t="shared" si="144"/>
        <v>63.872</v>
      </c>
      <c r="P562" s="11">
        <f t="shared" si="145"/>
        <v>0</v>
      </c>
      <c r="Q562" s="1">
        <f t="shared" si="146"/>
        <v>63.872</v>
      </c>
      <c r="S562" s="14" t="str">
        <f t="shared" si="147"/>
        <v>A</v>
      </c>
      <c r="U562" s="1">
        <f t="shared" si="148"/>
        <v>63.872</v>
      </c>
      <c r="V562" s="1">
        <f t="shared" si="149"/>
        <v>383.02499999999998</v>
      </c>
      <c r="W562" s="1">
        <f t="shared" si="150"/>
        <v>0</v>
      </c>
      <c r="X562" s="20">
        <f t="shared" si="151"/>
        <v>0</v>
      </c>
      <c r="Y562" s="22">
        <f t="shared" si="152"/>
        <v>0</v>
      </c>
      <c r="AA562" s="47"/>
    </row>
    <row r="563" spans="1:34" hidden="1" x14ac:dyDescent="0.25">
      <c r="A563" s="57" t="s">
        <v>39</v>
      </c>
      <c r="B563" s="1">
        <v>64.896000000000001</v>
      </c>
      <c r="C563" s="1">
        <v>64.64</v>
      </c>
      <c r="D563" s="1">
        <v>422.76900000000001</v>
      </c>
      <c r="E563" s="1">
        <v>382.75200000000001</v>
      </c>
      <c r="G563" s="1">
        <f t="shared" si="136"/>
        <v>40.016999999999996</v>
      </c>
      <c r="H563" s="1">
        <f t="shared" si="137"/>
        <v>0.25600000000000023</v>
      </c>
      <c r="I563" s="2">
        <f t="shared" si="138"/>
        <v>405.85824000000002</v>
      </c>
      <c r="J563" s="2">
        <f t="shared" si="139"/>
        <v>397.40286000000003</v>
      </c>
      <c r="K563" s="2">
        <f t="shared" si="140"/>
        <v>388.94747999999998</v>
      </c>
      <c r="L563" s="10">
        <f t="shared" si="141"/>
        <v>0</v>
      </c>
      <c r="M563" s="73" t="str">
        <f t="shared" si="142"/>
        <v/>
      </c>
      <c r="N563">
        <f t="shared" si="143"/>
        <v>0</v>
      </c>
      <c r="O563" s="12">
        <f t="shared" si="144"/>
        <v>64.896000000000001</v>
      </c>
      <c r="P563" s="11">
        <f t="shared" si="145"/>
        <v>0</v>
      </c>
      <c r="Q563" s="1">
        <f t="shared" si="146"/>
        <v>64.896000000000001</v>
      </c>
      <c r="S563" s="14" t="str">
        <f t="shared" si="147"/>
        <v>A</v>
      </c>
      <c r="U563" s="1">
        <f t="shared" si="148"/>
        <v>64.896000000000001</v>
      </c>
      <c r="V563" s="1">
        <f t="shared" si="149"/>
        <v>382.75200000000001</v>
      </c>
      <c r="W563" s="1">
        <f t="shared" si="150"/>
        <v>0</v>
      </c>
      <c r="X563" s="20">
        <f t="shared" si="151"/>
        <v>0</v>
      </c>
      <c r="Y563" s="22">
        <f t="shared" si="152"/>
        <v>0</v>
      </c>
      <c r="AA563" s="47"/>
    </row>
    <row r="564" spans="1:34" hidden="1" x14ac:dyDescent="0.25">
      <c r="A564" s="57" t="s">
        <v>39</v>
      </c>
      <c r="B564" s="1">
        <v>63.616</v>
      </c>
      <c r="C564" s="1">
        <v>63.488</v>
      </c>
      <c r="D564" s="1">
        <v>422.21300000000002</v>
      </c>
      <c r="E564" s="1">
        <v>382.25799999999998</v>
      </c>
      <c r="G564" s="1">
        <f t="shared" si="136"/>
        <v>39.955000000000041</v>
      </c>
      <c r="H564" s="1">
        <f t="shared" si="137"/>
        <v>0.12800000000000011</v>
      </c>
      <c r="I564" s="2">
        <f t="shared" si="138"/>
        <v>405.32447999999999</v>
      </c>
      <c r="J564" s="2">
        <f t="shared" si="139"/>
        <v>396.88022000000001</v>
      </c>
      <c r="K564" s="2">
        <f t="shared" si="140"/>
        <v>388.43596000000002</v>
      </c>
      <c r="L564" s="10">
        <f t="shared" si="141"/>
        <v>0</v>
      </c>
      <c r="M564" s="73" t="str">
        <f t="shared" si="142"/>
        <v/>
      </c>
      <c r="N564">
        <f t="shared" si="143"/>
        <v>0</v>
      </c>
      <c r="O564" s="12">
        <f t="shared" si="144"/>
        <v>63.616</v>
      </c>
      <c r="P564" s="11">
        <f t="shared" si="145"/>
        <v>0</v>
      </c>
      <c r="Q564" s="1">
        <f t="shared" si="146"/>
        <v>63.616</v>
      </c>
      <c r="S564" s="14" t="str">
        <f t="shared" si="147"/>
        <v>A</v>
      </c>
      <c r="U564" s="1">
        <f t="shared" si="148"/>
        <v>63.616</v>
      </c>
      <c r="V564" s="1">
        <f t="shared" si="149"/>
        <v>382.25799999999998</v>
      </c>
      <c r="W564" s="1">
        <f t="shared" si="150"/>
        <v>0</v>
      </c>
      <c r="X564" s="20">
        <f t="shared" si="151"/>
        <v>0</v>
      </c>
      <c r="Y564" s="22">
        <f t="shared" si="152"/>
        <v>0</v>
      </c>
      <c r="AA564" s="47"/>
    </row>
    <row r="565" spans="1:34" hidden="1" x14ac:dyDescent="0.25">
      <c r="A565" s="57" t="s">
        <v>39</v>
      </c>
      <c r="B565" s="1">
        <v>63.36</v>
      </c>
      <c r="C565" s="1">
        <v>62.975999999999999</v>
      </c>
      <c r="D565" s="1">
        <v>421.55399999999997</v>
      </c>
      <c r="E565" s="1">
        <v>381.66199999999998</v>
      </c>
      <c r="G565" s="1">
        <f t="shared" si="136"/>
        <v>39.891999999999996</v>
      </c>
      <c r="H565" s="1">
        <f t="shared" si="137"/>
        <v>0.38400000000000034</v>
      </c>
      <c r="I565" s="2">
        <f t="shared" si="138"/>
        <v>404.69183999999996</v>
      </c>
      <c r="J565" s="2">
        <f t="shared" si="139"/>
        <v>396.26076</v>
      </c>
      <c r="K565" s="2">
        <f t="shared" si="140"/>
        <v>387.82968</v>
      </c>
      <c r="L565" s="10">
        <f t="shared" si="141"/>
        <v>0</v>
      </c>
      <c r="M565" s="73" t="str">
        <f t="shared" si="142"/>
        <v/>
      </c>
      <c r="N565">
        <f t="shared" si="143"/>
        <v>0</v>
      </c>
      <c r="O565" s="12">
        <f t="shared" si="144"/>
        <v>63.36</v>
      </c>
      <c r="P565" s="11">
        <f t="shared" si="145"/>
        <v>0</v>
      </c>
      <c r="Q565" s="1">
        <f t="shared" si="146"/>
        <v>63.36</v>
      </c>
      <c r="S565" s="14" t="str">
        <f t="shared" si="147"/>
        <v>A</v>
      </c>
      <c r="U565" s="1">
        <f t="shared" si="148"/>
        <v>63.36</v>
      </c>
      <c r="V565" s="1">
        <f t="shared" si="149"/>
        <v>381.66199999999998</v>
      </c>
      <c r="W565" s="1">
        <f t="shared" si="150"/>
        <v>0</v>
      </c>
      <c r="X565" s="20">
        <f t="shared" si="151"/>
        <v>0</v>
      </c>
      <c r="Y565" s="22">
        <f t="shared" si="152"/>
        <v>0</v>
      </c>
      <c r="AA565" s="47"/>
    </row>
    <row r="566" spans="1:34" hidden="1" x14ac:dyDescent="0.25">
      <c r="A566" s="57" t="s">
        <v>39</v>
      </c>
      <c r="B566" s="1">
        <v>87.936000000000007</v>
      </c>
      <c r="C566" s="1">
        <v>87.68</v>
      </c>
      <c r="D566" s="1">
        <v>419.447</v>
      </c>
      <c r="E566" s="1">
        <v>380.31</v>
      </c>
      <c r="G566" s="1">
        <f t="shared" si="136"/>
        <v>39.137</v>
      </c>
      <c r="H566" s="1">
        <f t="shared" si="137"/>
        <v>0.25600000000000023</v>
      </c>
      <c r="I566" s="2">
        <f t="shared" si="138"/>
        <v>402.66912000000002</v>
      </c>
      <c r="J566" s="2">
        <f t="shared" si="139"/>
        <v>394.28017999999997</v>
      </c>
      <c r="K566" s="2">
        <f t="shared" si="140"/>
        <v>385.89123999999998</v>
      </c>
      <c r="L566" s="10">
        <f t="shared" si="141"/>
        <v>0</v>
      </c>
      <c r="M566" s="73" t="str">
        <f t="shared" si="142"/>
        <v/>
      </c>
      <c r="N566">
        <f t="shared" si="143"/>
        <v>0</v>
      </c>
      <c r="O566" s="12">
        <f t="shared" si="144"/>
        <v>87.936000000000007</v>
      </c>
      <c r="P566" s="11">
        <f t="shared" si="145"/>
        <v>0</v>
      </c>
      <c r="Q566" s="1">
        <f t="shared" si="146"/>
        <v>87.936000000000007</v>
      </c>
      <c r="S566" s="14" t="str">
        <f t="shared" si="147"/>
        <v>A</v>
      </c>
      <c r="U566" s="1">
        <f t="shared" si="148"/>
        <v>87.936000000000007</v>
      </c>
      <c r="V566" s="1">
        <f t="shared" si="149"/>
        <v>380.31</v>
      </c>
      <c r="W566" s="1">
        <f t="shared" si="150"/>
        <v>0</v>
      </c>
      <c r="X566" s="20">
        <f t="shared" si="151"/>
        <v>0</v>
      </c>
      <c r="Y566" s="22">
        <f t="shared" si="152"/>
        <v>0</v>
      </c>
      <c r="AA566" s="47"/>
    </row>
    <row r="567" spans="1:34" hidden="1" x14ac:dyDescent="0.25">
      <c r="A567" s="57" t="s">
        <v>39</v>
      </c>
      <c r="B567" s="1">
        <v>148.864</v>
      </c>
      <c r="C567" s="1">
        <v>148.608</v>
      </c>
      <c r="D567" s="1">
        <v>417.15499999999997</v>
      </c>
      <c r="E567" s="1">
        <v>381.35</v>
      </c>
      <c r="G567" s="1">
        <f t="shared" si="136"/>
        <v>35.80499999999995</v>
      </c>
      <c r="H567" s="1">
        <f t="shared" si="137"/>
        <v>0.25600000000000023</v>
      </c>
      <c r="I567" s="2">
        <f t="shared" si="138"/>
        <v>400.46879999999999</v>
      </c>
      <c r="J567" s="2">
        <f t="shared" si="139"/>
        <v>392.12569999999999</v>
      </c>
      <c r="K567" s="2">
        <f t="shared" si="140"/>
        <v>383.7826</v>
      </c>
      <c r="L567" s="10">
        <f t="shared" si="141"/>
        <v>3</v>
      </c>
      <c r="M567" s="73">
        <f t="shared" si="142"/>
        <v>3</v>
      </c>
      <c r="N567">
        <f t="shared" si="143"/>
        <v>3</v>
      </c>
      <c r="O567" s="12">
        <f t="shared" si="144"/>
        <v>165.66214110839084</v>
      </c>
      <c r="P567" s="11">
        <f t="shared" si="145"/>
        <v>16.798141108390837</v>
      </c>
      <c r="Q567" s="1">
        <f t="shared" si="146"/>
        <v>148.864</v>
      </c>
      <c r="S567" s="14" t="str">
        <f t="shared" si="147"/>
        <v>A</v>
      </c>
      <c r="U567" s="1">
        <f t="shared" si="148"/>
        <v>148.864</v>
      </c>
      <c r="V567" s="1">
        <f t="shared" si="149"/>
        <v>381.35</v>
      </c>
      <c r="W567" s="1">
        <f t="shared" si="150"/>
        <v>16.798141108390837</v>
      </c>
      <c r="X567" s="20">
        <f t="shared" si="151"/>
        <v>7.3071913821500143</v>
      </c>
      <c r="Y567" s="22">
        <f t="shared" si="152"/>
        <v>3</v>
      </c>
      <c r="AA567" s="47"/>
    </row>
    <row r="568" spans="1:34" hidden="1" x14ac:dyDescent="0.25">
      <c r="A568" s="57" t="s">
        <v>39</v>
      </c>
      <c r="B568" s="1">
        <v>184.96</v>
      </c>
      <c r="C568" s="1">
        <v>184.57599999999999</v>
      </c>
      <c r="D568" s="1">
        <v>416.62599999999998</v>
      </c>
      <c r="E568" s="1">
        <v>382.62400000000002</v>
      </c>
      <c r="G568" s="1">
        <f t="shared" si="136"/>
        <v>34.001999999999953</v>
      </c>
      <c r="H568" s="1">
        <f t="shared" si="137"/>
        <v>0.38400000000001455</v>
      </c>
      <c r="I568" s="2">
        <f t="shared" si="138"/>
        <v>399.96096</v>
      </c>
      <c r="J568" s="2">
        <f t="shared" si="139"/>
        <v>391.62843999999996</v>
      </c>
      <c r="K568" s="2">
        <f t="shared" si="140"/>
        <v>383.29591999999997</v>
      </c>
      <c r="L568" s="10">
        <f t="shared" si="141"/>
        <v>3</v>
      </c>
      <c r="M568" s="73" t="str">
        <f t="shared" si="142"/>
        <v/>
      </c>
      <c r="N568">
        <f t="shared" si="143"/>
        <v>3</v>
      </c>
      <c r="O568" s="12">
        <f t="shared" si="144"/>
        <v>205.83129312263523</v>
      </c>
      <c r="P568" s="11">
        <f t="shared" si="145"/>
        <v>20.871293122635223</v>
      </c>
      <c r="Q568" s="1">
        <f t="shared" si="146"/>
        <v>184.96</v>
      </c>
      <c r="S568" s="14" t="str">
        <f t="shared" si="147"/>
        <v>A</v>
      </c>
      <c r="U568" s="1">
        <f t="shared" si="148"/>
        <v>184.96</v>
      </c>
      <c r="V568" s="1">
        <f t="shared" si="149"/>
        <v>382.62400000000002</v>
      </c>
      <c r="W568" s="1">
        <f t="shared" si="150"/>
        <v>20.871293122635223</v>
      </c>
      <c r="X568" s="20">
        <f t="shared" si="151"/>
        <v>9.079012508346322</v>
      </c>
      <c r="Y568" s="22">
        <f t="shared" si="152"/>
        <v>3</v>
      </c>
      <c r="AA568" s="47"/>
    </row>
    <row r="569" spans="1:34" hidden="1" x14ac:dyDescent="0.25">
      <c r="A569" s="57" t="s">
        <v>39</v>
      </c>
      <c r="B569" s="1">
        <v>200.70400000000001</v>
      </c>
      <c r="C569" s="1">
        <v>200.32</v>
      </c>
      <c r="D569" s="1">
        <v>417.709</v>
      </c>
      <c r="E569" s="1">
        <v>383.56900000000002</v>
      </c>
      <c r="G569" s="1">
        <f t="shared" si="136"/>
        <v>34.139999999999986</v>
      </c>
      <c r="H569" s="1">
        <f t="shared" si="137"/>
        <v>0.38400000000001455</v>
      </c>
      <c r="I569" s="2">
        <f t="shared" si="138"/>
        <v>401.00063999999998</v>
      </c>
      <c r="J569" s="2">
        <f t="shared" si="139"/>
        <v>392.64645999999999</v>
      </c>
      <c r="K569" s="2">
        <f t="shared" si="140"/>
        <v>384.29228000000001</v>
      </c>
      <c r="L569" s="10">
        <f t="shared" si="141"/>
        <v>3</v>
      </c>
      <c r="M569" s="73" t="str">
        <f t="shared" si="142"/>
        <v/>
      </c>
      <c r="N569">
        <f t="shared" si="143"/>
        <v>3</v>
      </c>
      <c r="O569" s="12">
        <f t="shared" si="144"/>
        <v>223.35188070331628</v>
      </c>
      <c r="P569" s="11">
        <f t="shared" si="145"/>
        <v>22.647880703316275</v>
      </c>
      <c r="Q569" s="1">
        <f t="shared" si="146"/>
        <v>200.70400000000001</v>
      </c>
      <c r="S569" s="14" t="str">
        <f t="shared" si="147"/>
        <v>A</v>
      </c>
      <c r="U569" s="1">
        <f t="shared" si="148"/>
        <v>200.70400000000001</v>
      </c>
      <c r="V569" s="1">
        <f t="shared" si="149"/>
        <v>383.56900000000002</v>
      </c>
      <c r="W569" s="1">
        <f t="shared" si="150"/>
        <v>22.647880703316275</v>
      </c>
      <c r="X569" s="20">
        <f t="shared" si="151"/>
        <v>9.8518281059425803</v>
      </c>
      <c r="Y569" s="22">
        <f t="shared" si="152"/>
        <v>3</v>
      </c>
      <c r="AA569" s="47"/>
    </row>
    <row r="570" spans="1:34" hidden="1" x14ac:dyDescent="0.25">
      <c r="A570" s="57" t="s">
        <v>39</v>
      </c>
      <c r="B570" s="1">
        <v>185.6</v>
      </c>
      <c r="C570" s="1">
        <v>184.96</v>
      </c>
      <c r="D570" s="1">
        <v>418.791</v>
      </c>
      <c r="E570" s="1">
        <v>378.85399999999998</v>
      </c>
      <c r="G570" s="1">
        <f t="shared" si="136"/>
        <v>39.937000000000012</v>
      </c>
      <c r="H570" s="1">
        <f t="shared" si="137"/>
        <v>0.63999999999998636</v>
      </c>
      <c r="I570" s="2">
        <f t="shared" si="138"/>
        <v>402.03935999999999</v>
      </c>
      <c r="J570" s="2">
        <f t="shared" si="139"/>
        <v>393.66354000000001</v>
      </c>
      <c r="K570" s="2">
        <f t="shared" si="140"/>
        <v>385.28771999999998</v>
      </c>
      <c r="L570" s="10">
        <f t="shared" si="141"/>
        <v>0</v>
      </c>
      <c r="M570" s="73">
        <f t="shared" si="142"/>
        <v>0</v>
      </c>
      <c r="N570">
        <f t="shared" si="143"/>
        <v>0</v>
      </c>
      <c r="O570" s="12">
        <f t="shared" si="144"/>
        <v>185.6</v>
      </c>
      <c r="P570" s="11">
        <f t="shared" si="145"/>
        <v>0</v>
      </c>
      <c r="Q570" s="1">
        <f t="shared" si="146"/>
        <v>185.6</v>
      </c>
      <c r="S570" s="14" t="str">
        <f t="shared" si="147"/>
        <v>A</v>
      </c>
      <c r="U570" s="1">
        <f t="shared" si="148"/>
        <v>185.6</v>
      </c>
      <c r="V570" s="1">
        <f t="shared" si="149"/>
        <v>378.85399999999998</v>
      </c>
      <c r="W570" s="1">
        <f t="shared" si="150"/>
        <v>0</v>
      </c>
      <c r="X570" s="20">
        <f t="shared" si="151"/>
        <v>0</v>
      </c>
      <c r="Y570" s="22">
        <f t="shared" si="152"/>
        <v>0</v>
      </c>
      <c r="AA570" s="47"/>
    </row>
    <row r="571" spans="1:34" hidden="1" x14ac:dyDescent="0.25">
      <c r="A571" s="57" t="s">
        <v>39</v>
      </c>
      <c r="B571" s="1">
        <v>198.27199999999999</v>
      </c>
      <c r="C571" s="1">
        <v>198.01599999999999</v>
      </c>
      <c r="D571" s="1">
        <v>417.29300000000001</v>
      </c>
      <c r="E571" s="1">
        <v>383.19299999999998</v>
      </c>
      <c r="G571" s="1">
        <f t="shared" si="136"/>
        <v>34.100000000000023</v>
      </c>
      <c r="H571" s="1">
        <f t="shared" si="137"/>
        <v>0.25600000000000023</v>
      </c>
      <c r="I571" s="2">
        <f t="shared" si="138"/>
        <v>400.60128000000003</v>
      </c>
      <c r="J571" s="2">
        <f t="shared" si="139"/>
        <v>392.25542000000002</v>
      </c>
      <c r="K571" s="2">
        <f t="shared" si="140"/>
        <v>383.90956</v>
      </c>
      <c r="L571" s="10">
        <f t="shared" si="141"/>
        <v>3</v>
      </c>
      <c r="M571" s="73">
        <f t="shared" si="142"/>
        <v>3</v>
      </c>
      <c r="N571">
        <f t="shared" si="143"/>
        <v>3</v>
      </c>
      <c r="O571" s="12">
        <f t="shared" si="144"/>
        <v>220.64544847540617</v>
      </c>
      <c r="P571" s="11">
        <f t="shared" si="145"/>
        <v>22.373448475406178</v>
      </c>
      <c r="Q571" s="1">
        <f t="shared" si="146"/>
        <v>198.27199999999999</v>
      </c>
      <c r="S571" s="14" t="str">
        <f t="shared" si="147"/>
        <v>A</v>
      </c>
      <c r="U571" s="1">
        <f t="shared" si="148"/>
        <v>198.27199999999999</v>
      </c>
      <c r="V571" s="1">
        <f t="shared" si="149"/>
        <v>383.19299999999998</v>
      </c>
      <c r="W571" s="1">
        <f t="shared" si="150"/>
        <v>22.373448475406178</v>
      </c>
      <c r="X571" s="20">
        <f t="shared" si="151"/>
        <v>9.7324500868016877</v>
      </c>
      <c r="Y571" s="22">
        <f t="shared" si="152"/>
        <v>3</v>
      </c>
      <c r="AA571" s="47"/>
    </row>
    <row r="572" spans="1:34" hidden="1" x14ac:dyDescent="0.25">
      <c r="A572" s="57" t="s">
        <v>39</v>
      </c>
      <c r="B572" s="1">
        <v>194.56</v>
      </c>
      <c r="C572" s="1">
        <v>194.048</v>
      </c>
      <c r="D572" s="1">
        <v>420.05900000000003</v>
      </c>
      <c r="E572" s="1">
        <v>381.01900000000001</v>
      </c>
      <c r="G572" s="1">
        <f t="shared" si="136"/>
        <v>39.04000000000002</v>
      </c>
      <c r="H572" s="1">
        <f t="shared" si="137"/>
        <v>0.51200000000000045</v>
      </c>
      <c r="I572" s="2">
        <f t="shared" si="138"/>
        <v>403.25664</v>
      </c>
      <c r="J572" s="2">
        <f t="shared" si="139"/>
        <v>394.85546000000005</v>
      </c>
      <c r="K572" s="2">
        <f t="shared" si="140"/>
        <v>386.45428000000004</v>
      </c>
      <c r="L572" s="10">
        <f t="shared" si="141"/>
        <v>0</v>
      </c>
      <c r="M572" s="73">
        <f t="shared" si="142"/>
        <v>0</v>
      </c>
      <c r="N572">
        <f t="shared" si="143"/>
        <v>0</v>
      </c>
      <c r="O572" s="12">
        <f t="shared" si="144"/>
        <v>194.56</v>
      </c>
      <c r="P572" s="11">
        <f t="shared" si="145"/>
        <v>0</v>
      </c>
      <c r="Q572" s="1">
        <f t="shared" si="146"/>
        <v>194.56</v>
      </c>
      <c r="S572" s="14" t="str">
        <f t="shared" si="147"/>
        <v>A</v>
      </c>
      <c r="U572" s="1">
        <f t="shared" si="148"/>
        <v>194.56</v>
      </c>
      <c r="V572" s="1">
        <f t="shared" si="149"/>
        <v>381.01900000000001</v>
      </c>
      <c r="W572" s="1">
        <f t="shared" si="150"/>
        <v>0</v>
      </c>
      <c r="X572" s="20">
        <f t="shared" si="151"/>
        <v>0</v>
      </c>
      <c r="Y572" s="22">
        <f t="shared" si="152"/>
        <v>0</v>
      </c>
      <c r="AA572" s="47"/>
    </row>
    <row r="573" spans="1:34" hidden="1" x14ac:dyDescent="0.25">
      <c r="A573" s="57" t="s">
        <v>39</v>
      </c>
      <c r="B573" s="1">
        <v>172.16</v>
      </c>
      <c r="C573" s="1">
        <v>171.648</v>
      </c>
      <c r="D573" s="1">
        <v>422.5</v>
      </c>
      <c r="E573" s="1">
        <v>382.12700000000001</v>
      </c>
      <c r="G573" s="1">
        <f t="shared" si="136"/>
        <v>40.37299999999999</v>
      </c>
      <c r="H573" s="1">
        <f t="shared" si="137"/>
        <v>0.51200000000000045</v>
      </c>
      <c r="I573" s="2">
        <f t="shared" si="138"/>
        <v>405.6</v>
      </c>
      <c r="J573" s="2">
        <f t="shared" si="139"/>
        <v>397.15</v>
      </c>
      <c r="K573" s="2">
        <f t="shared" si="140"/>
        <v>388.7</v>
      </c>
      <c r="L573" s="10">
        <f t="shared" si="141"/>
        <v>0</v>
      </c>
      <c r="M573" s="73" t="str">
        <f t="shared" si="142"/>
        <v/>
      </c>
      <c r="N573">
        <f t="shared" si="143"/>
        <v>0</v>
      </c>
      <c r="O573" s="12">
        <f t="shared" si="144"/>
        <v>172.16</v>
      </c>
      <c r="P573" s="11">
        <f t="shared" si="145"/>
        <v>0</v>
      </c>
      <c r="Q573" s="1">
        <f t="shared" si="146"/>
        <v>172.16</v>
      </c>
      <c r="S573" s="14" t="str">
        <f t="shared" si="147"/>
        <v>A</v>
      </c>
      <c r="U573" s="1">
        <f t="shared" si="148"/>
        <v>172.16</v>
      </c>
      <c r="V573" s="1">
        <f t="shared" si="149"/>
        <v>382.12700000000001</v>
      </c>
      <c r="W573" s="1">
        <f t="shared" si="150"/>
        <v>0</v>
      </c>
      <c r="X573" s="20">
        <f t="shared" si="151"/>
        <v>0</v>
      </c>
      <c r="Y573" s="22">
        <f t="shared" si="152"/>
        <v>0</v>
      </c>
      <c r="AA573" s="47"/>
    </row>
    <row r="574" spans="1:34" hidden="1" x14ac:dyDescent="0.25">
      <c r="A574" s="57" t="s">
        <v>39</v>
      </c>
      <c r="B574" s="1">
        <v>193.28</v>
      </c>
      <c r="C574" s="1">
        <v>192.89599999999999</v>
      </c>
      <c r="D574" s="1">
        <v>421.70699999999999</v>
      </c>
      <c r="E574" s="1">
        <v>381.31700000000001</v>
      </c>
      <c r="G574" s="1">
        <f t="shared" si="136"/>
        <v>40.389999999999986</v>
      </c>
      <c r="H574" s="1">
        <f t="shared" si="137"/>
        <v>0.38400000000001455</v>
      </c>
      <c r="I574" s="2">
        <f t="shared" si="138"/>
        <v>404.83871999999997</v>
      </c>
      <c r="J574" s="2">
        <f t="shared" si="139"/>
        <v>396.40458000000001</v>
      </c>
      <c r="K574" s="2">
        <f t="shared" si="140"/>
        <v>387.97044</v>
      </c>
      <c r="L574" s="10">
        <f t="shared" si="141"/>
        <v>0</v>
      </c>
      <c r="M574" s="73" t="str">
        <f t="shared" si="142"/>
        <v/>
      </c>
      <c r="N574">
        <f t="shared" si="143"/>
        <v>0</v>
      </c>
      <c r="O574" s="12">
        <f t="shared" si="144"/>
        <v>193.28</v>
      </c>
      <c r="P574" s="11">
        <f t="shared" si="145"/>
        <v>0</v>
      </c>
      <c r="Q574" s="1">
        <f t="shared" si="146"/>
        <v>193.28</v>
      </c>
      <c r="S574" s="14" t="str">
        <f t="shared" si="147"/>
        <v>A</v>
      </c>
      <c r="U574" s="1">
        <f t="shared" si="148"/>
        <v>193.28</v>
      </c>
      <c r="V574" s="1">
        <f t="shared" si="149"/>
        <v>381.31700000000001</v>
      </c>
      <c r="W574" s="1">
        <f t="shared" si="150"/>
        <v>0</v>
      </c>
      <c r="X574" s="20">
        <f t="shared" si="151"/>
        <v>0</v>
      </c>
      <c r="Y574" s="22">
        <f t="shared" si="152"/>
        <v>0</v>
      </c>
      <c r="AA574" s="47"/>
    </row>
    <row r="575" spans="1:34" hidden="1" x14ac:dyDescent="0.25">
      <c r="A575" s="57" t="s">
        <v>39</v>
      </c>
      <c r="B575" s="1">
        <v>182.27199999999999</v>
      </c>
      <c r="C575" s="1">
        <v>181.88800000000001</v>
      </c>
      <c r="D575" s="1">
        <v>421.77600000000001</v>
      </c>
      <c r="E575" s="1">
        <v>381.45</v>
      </c>
      <c r="G575" s="1">
        <f t="shared" si="136"/>
        <v>40.326000000000022</v>
      </c>
      <c r="H575" s="1">
        <f t="shared" si="137"/>
        <v>0.38399999999998613</v>
      </c>
      <c r="I575" s="2">
        <f t="shared" si="138"/>
        <v>404.90496000000002</v>
      </c>
      <c r="J575" s="2">
        <f t="shared" si="139"/>
        <v>396.46944000000002</v>
      </c>
      <c r="K575" s="2">
        <f t="shared" si="140"/>
        <v>388.03392000000002</v>
      </c>
      <c r="L575" s="10">
        <f t="shared" si="141"/>
        <v>0</v>
      </c>
      <c r="M575" s="73" t="str">
        <f t="shared" si="142"/>
        <v/>
      </c>
      <c r="N575">
        <f t="shared" si="143"/>
        <v>0</v>
      </c>
      <c r="O575" s="12">
        <f t="shared" si="144"/>
        <v>182.27199999999999</v>
      </c>
      <c r="P575" s="11">
        <f t="shared" si="145"/>
        <v>0</v>
      </c>
      <c r="Q575" s="1">
        <f t="shared" si="146"/>
        <v>182.27199999999999</v>
      </c>
      <c r="S575" s="14" t="str">
        <f t="shared" si="147"/>
        <v>A</v>
      </c>
      <c r="U575" s="1">
        <f t="shared" si="148"/>
        <v>182.27199999999999</v>
      </c>
      <c r="V575" s="1">
        <f t="shared" si="149"/>
        <v>381.45</v>
      </c>
      <c r="W575" s="1">
        <f t="shared" si="150"/>
        <v>0</v>
      </c>
      <c r="X575" s="20">
        <f t="shared" si="151"/>
        <v>0</v>
      </c>
      <c r="Y575" s="22">
        <f t="shared" si="152"/>
        <v>0</v>
      </c>
      <c r="AA575" s="47"/>
    </row>
    <row r="576" spans="1:34" hidden="1" x14ac:dyDescent="0.25">
      <c r="A576" s="57" t="s">
        <v>39</v>
      </c>
      <c r="B576" s="1">
        <v>172.28800000000001</v>
      </c>
      <c r="C576" s="1">
        <v>171.77600000000001</v>
      </c>
      <c r="D576" s="1">
        <v>419.12400000000002</v>
      </c>
      <c r="E576" s="1">
        <v>379.06599999999997</v>
      </c>
      <c r="G576" s="1">
        <f t="shared" si="136"/>
        <v>40.05800000000005</v>
      </c>
      <c r="H576" s="1">
        <f t="shared" si="137"/>
        <v>0.51200000000000045</v>
      </c>
      <c r="I576" s="2">
        <f t="shared" si="138"/>
        <v>402.35904000000005</v>
      </c>
      <c r="J576" s="2">
        <f t="shared" si="139"/>
        <v>393.97656000000001</v>
      </c>
      <c r="K576" s="2">
        <f t="shared" si="140"/>
        <v>385.59408000000002</v>
      </c>
      <c r="L576" s="10">
        <f t="shared" si="141"/>
        <v>0</v>
      </c>
      <c r="M576" s="73" t="str">
        <f t="shared" si="142"/>
        <v/>
      </c>
      <c r="N576">
        <f t="shared" si="143"/>
        <v>0</v>
      </c>
      <c r="O576" s="12">
        <f t="shared" si="144"/>
        <v>172.28800000000001</v>
      </c>
      <c r="P576" s="11">
        <f t="shared" si="145"/>
        <v>0</v>
      </c>
      <c r="Q576" s="1">
        <f t="shared" si="146"/>
        <v>172.28800000000001</v>
      </c>
      <c r="S576" s="14" t="str">
        <f t="shared" si="147"/>
        <v>A</v>
      </c>
      <c r="U576" s="1">
        <f t="shared" si="148"/>
        <v>172.28800000000001</v>
      </c>
      <c r="V576" s="1">
        <f t="shared" si="149"/>
        <v>379.06599999999997</v>
      </c>
      <c r="W576" s="1">
        <f t="shared" si="150"/>
        <v>0</v>
      </c>
      <c r="X576" s="20">
        <f t="shared" si="151"/>
        <v>0</v>
      </c>
      <c r="Y576" s="22">
        <f t="shared" si="152"/>
        <v>0</v>
      </c>
      <c r="AA576" s="47"/>
    </row>
    <row r="577" spans="1:34" hidden="1" x14ac:dyDescent="0.25">
      <c r="A577" s="57" t="s">
        <v>39</v>
      </c>
      <c r="B577" s="1">
        <v>147.96799999999999</v>
      </c>
      <c r="C577" s="1">
        <v>147.71199999999999</v>
      </c>
      <c r="D577" s="1">
        <v>418.31900000000002</v>
      </c>
      <c r="E577" s="1">
        <v>378.40800000000002</v>
      </c>
      <c r="G577" s="1">
        <f t="shared" si="136"/>
        <v>39.911000000000001</v>
      </c>
      <c r="H577" s="1">
        <f t="shared" si="137"/>
        <v>0.25600000000000023</v>
      </c>
      <c r="I577" s="2">
        <f t="shared" si="138"/>
        <v>401.58624000000003</v>
      </c>
      <c r="J577" s="2">
        <f t="shared" si="139"/>
        <v>393.21986000000004</v>
      </c>
      <c r="K577" s="2">
        <f t="shared" si="140"/>
        <v>384.85347999999999</v>
      </c>
      <c r="L577" s="10">
        <f t="shared" si="141"/>
        <v>0</v>
      </c>
      <c r="M577" s="73" t="str">
        <f t="shared" si="142"/>
        <v/>
      </c>
      <c r="N577">
        <f t="shared" si="143"/>
        <v>0</v>
      </c>
      <c r="O577" s="12">
        <f t="shared" si="144"/>
        <v>147.96799999999999</v>
      </c>
      <c r="P577" s="11">
        <f t="shared" si="145"/>
        <v>0</v>
      </c>
      <c r="Q577" s="1">
        <f t="shared" si="146"/>
        <v>147.96799999999999</v>
      </c>
      <c r="S577" s="14" t="str">
        <f t="shared" si="147"/>
        <v>A</v>
      </c>
      <c r="U577" s="1">
        <f t="shared" si="148"/>
        <v>147.96799999999999</v>
      </c>
      <c r="V577" s="1">
        <f t="shared" si="149"/>
        <v>378.40800000000002</v>
      </c>
      <c r="W577" s="1">
        <f t="shared" si="150"/>
        <v>0</v>
      </c>
      <c r="X577" s="20">
        <f t="shared" si="151"/>
        <v>0</v>
      </c>
      <c r="Y577" s="22">
        <f t="shared" si="152"/>
        <v>0</v>
      </c>
      <c r="AA577" s="47"/>
    </row>
    <row r="578" spans="1:34" hidden="1" x14ac:dyDescent="0.25">
      <c r="A578" s="57" t="s">
        <v>39</v>
      </c>
      <c r="B578" s="1">
        <v>122.11199999999999</v>
      </c>
      <c r="C578" s="1">
        <v>121.85599999999999</v>
      </c>
      <c r="D578" s="1">
        <v>417.38799999999998</v>
      </c>
      <c r="E578" s="1">
        <v>382.02199999999999</v>
      </c>
      <c r="G578" s="1">
        <f t="shared" si="136"/>
        <v>35.365999999999985</v>
      </c>
      <c r="H578" s="1">
        <f t="shared" si="137"/>
        <v>0.25600000000000023</v>
      </c>
      <c r="I578" s="2">
        <f t="shared" si="138"/>
        <v>400.69247999999999</v>
      </c>
      <c r="J578" s="2">
        <f t="shared" si="139"/>
        <v>392.34472</v>
      </c>
      <c r="K578" s="2">
        <f t="shared" si="140"/>
        <v>383.99696</v>
      </c>
      <c r="L578" s="10">
        <f t="shared" si="141"/>
        <v>3</v>
      </c>
      <c r="M578" s="73">
        <f t="shared" si="142"/>
        <v>3</v>
      </c>
      <c r="N578">
        <f t="shared" si="143"/>
        <v>3</v>
      </c>
      <c r="O578" s="12">
        <f t="shared" si="144"/>
        <v>135.89138660137991</v>
      </c>
      <c r="P578" s="11">
        <f t="shared" si="145"/>
        <v>13.779386601379912</v>
      </c>
      <c r="Q578" s="1">
        <f t="shared" si="146"/>
        <v>122.11199999999999</v>
      </c>
      <c r="S578" s="14" t="str">
        <f t="shared" si="147"/>
        <v>A</v>
      </c>
      <c r="U578" s="1">
        <f t="shared" si="148"/>
        <v>122.11199999999999</v>
      </c>
      <c r="V578" s="1">
        <f t="shared" si="149"/>
        <v>382.02199999999999</v>
      </c>
      <c r="W578" s="1">
        <f t="shared" si="150"/>
        <v>13.779386601379912</v>
      </c>
      <c r="X578" s="20">
        <f t="shared" si="151"/>
        <v>5.9940331716002619</v>
      </c>
      <c r="Y578" s="22">
        <f t="shared" si="152"/>
        <v>3</v>
      </c>
      <c r="AA578" s="47"/>
    </row>
    <row r="579" spans="1:34" hidden="1" x14ac:dyDescent="0.25">
      <c r="A579" s="57" t="s">
        <v>39</v>
      </c>
      <c r="B579" s="1">
        <v>131.96799999999999</v>
      </c>
      <c r="C579" s="1">
        <v>131.71199999999999</v>
      </c>
      <c r="D579" s="1">
        <v>416.16</v>
      </c>
      <c r="E579" s="1">
        <v>382.38</v>
      </c>
      <c r="G579" s="1">
        <f t="shared" si="136"/>
        <v>33.78000000000003</v>
      </c>
      <c r="H579" s="1">
        <f t="shared" si="137"/>
        <v>0.25600000000000023</v>
      </c>
      <c r="I579" s="2">
        <f t="shared" si="138"/>
        <v>399.5136</v>
      </c>
      <c r="J579" s="2">
        <f t="shared" si="139"/>
        <v>391.19040000000001</v>
      </c>
      <c r="K579" s="2">
        <f t="shared" si="140"/>
        <v>382.86720000000003</v>
      </c>
      <c r="L579" s="10">
        <f t="shared" si="141"/>
        <v>3</v>
      </c>
      <c r="M579" s="73" t="str">
        <f t="shared" si="142"/>
        <v/>
      </c>
      <c r="N579">
        <f t="shared" si="143"/>
        <v>3</v>
      </c>
      <c r="O579" s="12">
        <f t="shared" si="144"/>
        <v>146.85955931448919</v>
      </c>
      <c r="P579" s="11">
        <f t="shared" si="145"/>
        <v>14.8915593144892</v>
      </c>
      <c r="Q579" s="1">
        <f t="shared" si="146"/>
        <v>131.96799999999999</v>
      </c>
      <c r="S579" s="14" t="str">
        <f t="shared" si="147"/>
        <v>A</v>
      </c>
      <c r="U579" s="1">
        <f t="shared" si="148"/>
        <v>131.96799999999999</v>
      </c>
      <c r="V579" s="1">
        <f t="shared" si="149"/>
        <v>382.38</v>
      </c>
      <c r="W579" s="1">
        <f t="shared" si="150"/>
        <v>14.8915593144892</v>
      </c>
      <c r="X579" s="20">
        <f t="shared" si="151"/>
        <v>6.477828301802802</v>
      </c>
      <c r="Y579" s="22">
        <f t="shared" si="152"/>
        <v>3</v>
      </c>
      <c r="AA579" s="47"/>
    </row>
    <row r="580" spans="1:34" hidden="1" x14ac:dyDescent="0.25">
      <c r="A580" s="57" t="s">
        <v>39</v>
      </c>
      <c r="B580" s="1">
        <v>129.15199999999999</v>
      </c>
      <c r="C580" s="1">
        <v>128.768</v>
      </c>
      <c r="D580" s="1">
        <v>417.03300000000002</v>
      </c>
      <c r="E580" s="1">
        <v>383.19400000000002</v>
      </c>
      <c r="G580" s="1">
        <f t="shared" si="136"/>
        <v>33.838999999999999</v>
      </c>
      <c r="H580" s="1">
        <f t="shared" si="137"/>
        <v>0.38399999999998613</v>
      </c>
      <c r="I580" s="2">
        <f t="shared" si="138"/>
        <v>400.35167999999999</v>
      </c>
      <c r="J580" s="2">
        <f t="shared" si="139"/>
        <v>392.01102000000003</v>
      </c>
      <c r="K580" s="2">
        <f t="shared" si="140"/>
        <v>383.67036000000002</v>
      </c>
      <c r="L580" s="10">
        <f t="shared" si="141"/>
        <v>3</v>
      </c>
      <c r="M580" s="73" t="str">
        <f t="shared" si="142"/>
        <v/>
      </c>
      <c r="N580">
        <f t="shared" si="143"/>
        <v>3</v>
      </c>
      <c r="O580" s="12">
        <f t="shared" si="144"/>
        <v>143.72579568217225</v>
      </c>
      <c r="P580" s="11">
        <f t="shared" si="145"/>
        <v>14.573795682172261</v>
      </c>
      <c r="Q580" s="1">
        <f t="shared" si="146"/>
        <v>129.15199999999999</v>
      </c>
      <c r="S580" s="14" t="str">
        <f t="shared" si="147"/>
        <v>A</v>
      </c>
      <c r="U580" s="1">
        <f t="shared" si="148"/>
        <v>129.15199999999999</v>
      </c>
      <c r="V580" s="1">
        <f t="shared" si="149"/>
        <v>383.19400000000002</v>
      </c>
      <c r="W580" s="1">
        <f t="shared" si="150"/>
        <v>14.573795682172261</v>
      </c>
      <c r="X580" s="20">
        <f t="shared" si="151"/>
        <v>6.3396011217449333</v>
      </c>
      <c r="Y580" s="22">
        <f t="shared" si="152"/>
        <v>3</v>
      </c>
      <c r="AA580" s="47"/>
    </row>
    <row r="581" spans="1:34" hidden="1" x14ac:dyDescent="0.25">
      <c r="A581" s="57" t="s">
        <v>39</v>
      </c>
      <c r="B581" s="1">
        <v>139.392</v>
      </c>
      <c r="C581" s="1">
        <v>139.136</v>
      </c>
      <c r="D581" s="1">
        <v>418.69099999999997</v>
      </c>
      <c r="E581" s="1">
        <v>382.78899999999999</v>
      </c>
      <c r="G581" s="1">
        <f t="shared" si="136"/>
        <v>35.901999999999987</v>
      </c>
      <c r="H581" s="1">
        <f t="shared" si="137"/>
        <v>0.25600000000000023</v>
      </c>
      <c r="I581" s="2">
        <f t="shared" si="138"/>
        <v>401.94335999999998</v>
      </c>
      <c r="J581" s="2">
        <f t="shared" si="139"/>
        <v>393.56953999999996</v>
      </c>
      <c r="K581" s="2">
        <f t="shared" si="140"/>
        <v>385.19571999999999</v>
      </c>
      <c r="L581" s="10">
        <f t="shared" si="141"/>
        <v>3</v>
      </c>
      <c r="M581" s="73" t="str">
        <f t="shared" si="142"/>
        <v/>
      </c>
      <c r="N581">
        <f t="shared" si="143"/>
        <v>3</v>
      </c>
      <c r="O581" s="12">
        <f t="shared" si="144"/>
        <v>155.12129979968842</v>
      </c>
      <c r="P581" s="11">
        <f t="shared" si="145"/>
        <v>15.72929979968842</v>
      </c>
      <c r="Q581" s="1">
        <f t="shared" si="146"/>
        <v>139.392</v>
      </c>
      <c r="S581" s="14" t="str">
        <f t="shared" si="147"/>
        <v>A</v>
      </c>
      <c r="U581" s="1">
        <f t="shared" si="148"/>
        <v>139.392</v>
      </c>
      <c r="V581" s="1">
        <f t="shared" si="149"/>
        <v>382.78899999999999</v>
      </c>
      <c r="W581" s="1">
        <f t="shared" si="150"/>
        <v>15.72929979968842</v>
      </c>
      <c r="X581" s="20">
        <f t="shared" si="151"/>
        <v>6.8422454128644628</v>
      </c>
      <c r="Y581" s="22">
        <f t="shared" si="152"/>
        <v>3</v>
      </c>
      <c r="AA581" s="47"/>
    </row>
    <row r="582" spans="1:34" hidden="1" x14ac:dyDescent="0.25">
      <c r="A582" s="57" t="s">
        <v>39</v>
      </c>
      <c r="B582" s="1">
        <v>127.488</v>
      </c>
      <c r="C582" s="1">
        <v>127.104</v>
      </c>
      <c r="D582" s="1">
        <v>420.887</v>
      </c>
      <c r="E582" s="1">
        <v>380.851</v>
      </c>
      <c r="G582" s="1">
        <f t="shared" si="136"/>
        <v>40.036000000000001</v>
      </c>
      <c r="H582" s="1">
        <f t="shared" si="137"/>
        <v>0.38400000000000034</v>
      </c>
      <c r="I582" s="2">
        <f t="shared" si="138"/>
        <v>404.05151999999998</v>
      </c>
      <c r="J582" s="2">
        <f t="shared" si="139"/>
        <v>395.63378</v>
      </c>
      <c r="K582" s="2">
        <f t="shared" si="140"/>
        <v>387.21604000000002</v>
      </c>
      <c r="L582" s="10">
        <f t="shared" si="141"/>
        <v>0</v>
      </c>
      <c r="M582" s="73">
        <f t="shared" si="142"/>
        <v>0</v>
      </c>
      <c r="N582">
        <f t="shared" si="143"/>
        <v>0</v>
      </c>
      <c r="O582" s="12">
        <f t="shared" si="144"/>
        <v>127.488</v>
      </c>
      <c r="P582" s="11">
        <f t="shared" si="145"/>
        <v>0</v>
      </c>
      <c r="Q582" s="1">
        <f t="shared" si="146"/>
        <v>127.488</v>
      </c>
      <c r="S582" s="14" t="str">
        <f t="shared" si="147"/>
        <v>A</v>
      </c>
      <c r="U582" s="1">
        <f t="shared" si="148"/>
        <v>127.488</v>
      </c>
      <c r="V582" s="1">
        <f t="shared" si="149"/>
        <v>380.851</v>
      </c>
      <c r="W582" s="1">
        <f t="shared" si="150"/>
        <v>0</v>
      </c>
      <c r="X582" s="20">
        <f t="shared" si="151"/>
        <v>0</v>
      </c>
      <c r="Y582" s="22">
        <f t="shared" si="152"/>
        <v>0</v>
      </c>
      <c r="AA582" s="47"/>
    </row>
    <row r="583" spans="1:34" hidden="1" x14ac:dyDescent="0.25">
      <c r="A583" s="57" t="s">
        <v>39</v>
      </c>
      <c r="B583" s="1">
        <v>81.024000000000001</v>
      </c>
      <c r="C583" s="1">
        <v>80.768000000000001</v>
      </c>
      <c r="D583" s="1">
        <v>419.58100000000002</v>
      </c>
      <c r="E583" s="1">
        <v>381.07799999999997</v>
      </c>
      <c r="G583" s="1">
        <f t="shared" si="136"/>
        <v>38.503000000000043</v>
      </c>
      <c r="H583" s="1">
        <f t="shared" si="137"/>
        <v>0.25600000000000023</v>
      </c>
      <c r="I583" s="2">
        <f t="shared" si="138"/>
        <v>402.79776000000004</v>
      </c>
      <c r="J583" s="2">
        <f t="shared" si="139"/>
        <v>394.40613999999999</v>
      </c>
      <c r="K583" s="2">
        <f t="shared" si="140"/>
        <v>386.01452</v>
      </c>
      <c r="L583" s="10">
        <f t="shared" si="141"/>
        <v>3</v>
      </c>
      <c r="M583" s="73">
        <f t="shared" si="142"/>
        <v>3</v>
      </c>
      <c r="N583">
        <f t="shared" si="143"/>
        <v>3</v>
      </c>
      <c r="O583" s="12">
        <f t="shared" si="144"/>
        <v>90.166926329846433</v>
      </c>
      <c r="P583" s="11">
        <f t="shared" si="145"/>
        <v>9.1429263298464321</v>
      </c>
      <c r="Q583" s="1">
        <f t="shared" si="146"/>
        <v>81.024000000000001</v>
      </c>
      <c r="S583" s="14" t="str">
        <f t="shared" si="147"/>
        <v>A</v>
      </c>
      <c r="U583" s="1">
        <f t="shared" si="148"/>
        <v>81.024000000000001</v>
      </c>
      <c r="V583" s="1">
        <f t="shared" si="149"/>
        <v>381.07799999999997</v>
      </c>
      <c r="W583" s="1">
        <f t="shared" si="150"/>
        <v>9.1429263298464321</v>
      </c>
      <c r="X583" s="20">
        <f t="shared" si="151"/>
        <v>3.9771729534831981</v>
      </c>
      <c r="Y583" s="22">
        <f t="shared" si="152"/>
        <v>3</v>
      </c>
      <c r="AA583" s="47"/>
    </row>
    <row r="584" spans="1:34" hidden="1" x14ac:dyDescent="0.25">
      <c r="A584" s="57" t="s">
        <v>39</v>
      </c>
      <c r="B584" s="1">
        <v>66.432000000000002</v>
      </c>
      <c r="C584" s="1">
        <v>66.304000000000002</v>
      </c>
      <c r="D584" s="1">
        <v>419.45400000000001</v>
      </c>
      <c r="E584" s="1">
        <v>384.07900000000001</v>
      </c>
      <c r="G584" s="1">
        <f t="shared" si="136"/>
        <v>35.375</v>
      </c>
      <c r="H584" s="1">
        <f t="shared" si="137"/>
        <v>0.12800000000000011</v>
      </c>
      <c r="I584" s="2">
        <f t="shared" si="138"/>
        <v>402.67583999999999</v>
      </c>
      <c r="J584" s="2">
        <f t="shared" si="139"/>
        <v>394.28676000000002</v>
      </c>
      <c r="K584" s="2">
        <f t="shared" si="140"/>
        <v>385.89768000000004</v>
      </c>
      <c r="L584" s="10">
        <f t="shared" si="141"/>
        <v>3</v>
      </c>
      <c r="M584" s="73" t="str">
        <f t="shared" si="142"/>
        <v/>
      </c>
      <c r="N584">
        <f t="shared" si="143"/>
        <v>3</v>
      </c>
      <c r="O584" s="12">
        <f t="shared" si="144"/>
        <v>73.928332962385937</v>
      </c>
      <c r="P584" s="11">
        <f t="shared" si="145"/>
        <v>7.4963329623859352</v>
      </c>
      <c r="Q584" s="1">
        <f t="shared" si="146"/>
        <v>66.432000000000002</v>
      </c>
      <c r="S584" s="14" t="str">
        <f t="shared" si="147"/>
        <v>A</v>
      </c>
      <c r="U584" s="1">
        <f t="shared" si="148"/>
        <v>66.432000000000002</v>
      </c>
      <c r="V584" s="1">
        <f t="shared" si="149"/>
        <v>384.07900000000001</v>
      </c>
      <c r="W584" s="1">
        <f t="shared" si="150"/>
        <v>7.4963329623859352</v>
      </c>
      <c r="X584" s="20">
        <f t="shared" si="151"/>
        <v>3.2609048386378818</v>
      </c>
      <c r="Y584" s="22">
        <f t="shared" si="152"/>
        <v>3</v>
      </c>
      <c r="AA584" s="47"/>
    </row>
    <row r="585" spans="1:34" x14ac:dyDescent="0.25">
      <c r="A585" s="57" t="s">
        <v>39</v>
      </c>
      <c r="B585" s="1">
        <v>49.792000000000002</v>
      </c>
      <c r="C585" s="1">
        <v>49.536000000000001</v>
      </c>
      <c r="D585" s="1">
        <v>420.48099999999999</v>
      </c>
      <c r="E585" s="1">
        <v>380.74799999999999</v>
      </c>
      <c r="G585" s="1">
        <f t="shared" ref="G585:G648" si="153">D585-E585</f>
        <v>39.733000000000004</v>
      </c>
      <c r="H585" s="1">
        <f t="shared" ref="H585:H648" si="154">B585-C585</f>
        <v>0.25600000000000023</v>
      </c>
      <c r="I585" s="2">
        <f t="shared" ref="I585:I648" si="155">D585-((D585/100)*I$8)</f>
        <v>403.66176000000002</v>
      </c>
      <c r="J585" s="2">
        <f t="shared" ref="J585:J648" si="156">D585-((D585/100)*J$8)</f>
        <v>395.25214</v>
      </c>
      <c r="K585" s="2">
        <f t="shared" ref="K585:K648" si="157">D585-((D585/100)*K$8)</f>
        <v>386.84251999999998</v>
      </c>
      <c r="L585" s="10">
        <f t="shared" ref="L585:L648" si="158">IF(AND(G585&lt;&gt;"",H585&lt;&gt;"",E585&gt;312),IF(AND(E585&gt;(I585-P$1),E585&lt;(I585+P$1)),N$4,IF(AND(E585&gt;(J585-P$1),E585&lt;(J585+P$1)),N$5,IF(AND(E585&gt;(K585-P$1),E585&lt;(K585+P$1)),N$6,0))),"0")</f>
        <v>0</v>
      </c>
      <c r="M585" s="73">
        <f t="shared" ref="M585:M648" si="159">IF(L584&lt;&gt;L585,L585,"")</f>
        <v>0</v>
      </c>
      <c r="N585">
        <f t="shared" ref="N585:N648" si="160">L585</f>
        <v>0</v>
      </c>
      <c r="O585" s="12">
        <f t="shared" ref="O585:O648" si="161">IF(N585=1,(B585+(B585/(100-Q$4)*Q$4)),IF(N585=2,(B585+(B585/(100-Q$5)*Q$5)),IF(N585=3,(B585+(B585/(100-Q$6)*Q$6)),B585)))</f>
        <v>49.792000000000002</v>
      </c>
      <c r="P585" s="11">
        <f t="shared" ref="P585:P648" si="162">IF(O585&lt;&gt;"",O585-B585,"")</f>
        <v>0</v>
      </c>
      <c r="Q585" s="1">
        <f t="shared" ref="Q585:Q648" si="163">O585-P585</f>
        <v>49.792000000000002</v>
      </c>
      <c r="S585" s="14" t="str">
        <f t="shared" ref="S585:S648" si="164">IF(ROUND(B585,3)=ROUND(Q585,3),"A","B")</f>
        <v>A</v>
      </c>
      <c r="U585" s="1">
        <f t="shared" ref="U585:U648" si="165">B585</f>
        <v>49.792000000000002</v>
      </c>
      <c r="V585" s="1">
        <f t="shared" ref="V585:V648" si="166">E585</f>
        <v>380.74799999999999</v>
      </c>
      <c r="W585" s="1">
        <f t="shared" ref="W585:W648" si="167">P585</f>
        <v>0</v>
      </c>
      <c r="X585" s="20">
        <f t="shared" ref="X585:X648" si="168">W585*X$6</f>
        <v>0</v>
      </c>
      <c r="Y585" s="22">
        <f t="shared" ref="Y585:Y648" si="169">L585</f>
        <v>0</v>
      </c>
      <c r="Z585" s="32" t="s">
        <v>40</v>
      </c>
      <c r="AA585" s="47"/>
      <c r="AB585" s="32" t="str">
        <f>A585</f>
        <v>JJJJ-MM-TT SS:MM:SS</v>
      </c>
      <c r="AC585" s="1">
        <f>SUM(U585:U608)</f>
        <v>1522.3039999999999</v>
      </c>
      <c r="AD585" s="1">
        <f>AVERAGE(V585:V608)</f>
        <v>381.83137499999998</v>
      </c>
      <c r="AE585" s="1">
        <f>SUM(W585:W608)</f>
        <v>97.14900868016916</v>
      </c>
      <c r="AF585" s="1">
        <f>SUM(X585:X608)</f>
        <v>42.259818775873576</v>
      </c>
      <c r="AG585" s="35">
        <f>AVERAGE(Y585:Y608)</f>
        <v>1</v>
      </c>
      <c r="AH585" s="37" t="e">
        <f>DAY(A585)</f>
        <v>#VALUE!</v>
      </c>
    </row>
    <row r="586" spans="1:34" hidden="1" x14ac:dyDescent="0.25">
      <c r="A586" s="57" t="s">
        <v>39</v>
      </c>
      <c r="B586" s="1">
        <v>48</v>
      </c>
      <c r="C586" s="1">
        <v>47.872</v>
      </c>
      <c r="D586" s="1">
        <v>420.55200000000002</v>
      </c>
      <c r="E586" s="1">
        <v>380.81700000000001</v>
      </c>
      <c r="G586" s="1">
        <f t="shared" si="153"/>
        <v>39.735000000000014</v>
      </c>
      <c r="H586" s="1">
        <f t="shared" si="154"/>
        <v>0.12800000000000011</v>
      </c>
      <c r="I586" s="2">
        <f t="shared" si="155"/>
        <v>403.72991999999999</v>
      </c>
      <c r="J586" s="2">
        <f t="shared" si="156"/>
        <v>395.31888000000004</v>
      </c>
      <c r="K586" s="2">
        <f t="shared" si="157"/>
        <v>386.90784000000002</v>
      </c>
      <c r="L586" s="10">
        <f t="shared" si="158"/>
        <v>0</v>
      </c>
      <c r="M586" s="73" t="str">
        <f t="shared" si="159"/>
        <v/>
      </c>
      <c r="N586">
        <f t="shared" si="160"/>
        <v>0</v>
      </c>
      <c r="O586" s="12">
        <f t="shared" si="161"/>
        <v>48</v>
      </c>
      <c r="P586" s="11">
        <f t="shared" si="162"/>
        <v>0</v>
      </c>
      <c r="Q586" s="1">
        <f t="shared" si="163"/>
        <v>48</v>
      </c>
      <c r="S586" s="14" t="str">
        <f t="shared" si="164"/>
        <v>A</v>
      </c>
      <c r="U586" s="1">
        <f t="shared" si="165"/>
        <v>48</v>
      </c>
      <c r="V586" s="1">
        <f t="shared" si="166"/>
        <v>380.81700000000001</v>
      </c>
      <c r="W586" s="1">
        <f t="shared" si="167"/>
        <v>0</v>
      </c>
      <c r="X586" s="20">
        <f t="shared" si="168"/>
        <v>0</v>
      </c>
      <c r="Y586" s="22">
        <f t="shared" si="169"/>
        <v>0</v>
      </c>
      <c r="AA586" s="47"/>
    </row>
    <row r="587" spans="1:34" hidden="1" x14ac:dyDescent="0.25">
      <c r="A587" s="57" t="s">
        <v>39</v>
      </c>
      <c r="B587" s="1">
        <v>46.463999999999999</v>
      </c>
      <c r="C587" s="1">
        <v>46.207999999999998</v>
      </c>
      <c r="D587" s="1">
        <v>421.42200000000003</v>
      </c>
      <c r="E587" s="1">
        <v>381.61900000000003</v>
      </c>
      <c r="G587" s="1">
        <f t="shared" si="153"/>
        <v>39.802999999999997</v>
      </c>
      <c r="H587" s="1">
        <f t="shared" si="154"/>
        <v>0.25600000000000023</v>
      </c>
      <c r="I587" s="2">
        <f t="shared" si="155"/>
        <v>404.56512000000004</v>
      </c>
      <c r="J587" s="2">
        <f t="shared" si="156"/>
        <v>396.13668000000001</v>
      </c>
      <c r="K587" s="2">
        <f t="shared" si="157"/>
        <v>387.70824000000005</v>
      </c>
      <c r="L587" s="10">
        <f t="shared" si="158"/>
        <v>0</v>
      </c>
      <c r="M587" s="73" t="str">
        <f t="shared" si="159"/>
        <v/>
      </c>
      <c r="N587">
        <f t="shared" si="160"/>
        <v>0</v>
      </c>
      <c r="O587" s="12">
        <f t="shared" si="161"/>
        <v>46.463999999999999</v>
      </c>
      <c r="P587" s="11">
        <f t="shared" si="162"/>
        <v>0</v>
      </c>
      <c r="Q587" s="1">
        <f t="shared" si="163"/>
        <v>46.463999999999999</v>
      </c>
      <c r="S587" s="14" t="str">
        <f t="shared" si="164"/>
        <v>A</v>
      </c>
      <c r="U587" s="1">
        <f t="shared" si="165"/>
        <v>46.463999999999999</v>
      </c>
      <c r="V587" s="1">
        <f t="shared" si="166"/>
        <v>381.61900000000003</v>
      </c>
      <c r="W587" s="1">
        <f t="shared" si="167"/>
        <v>0</v>
      </c>
      <c r="X587" s="20">
        <f t="shared" si="168"/>
        <v>0</v>
      </c>
      <c r="Y587" s="22">
        <f t="shared" si="169"/>
        <v>0</v>
      </c>
      <c r="AA587" s="47"/>
    </row>
    <row r="588" spans="1:34" hidden="1" x14ac:dyDescent="0.25">
      <c r="A588" s="57" t="s">
        <v>39</v>
      </c>
      <c r="B588" s="1">
        <v>43.648000000000003</v>
      </c>
      <c r="C588" s="1">
        <v>43.52</v>
      </c>
      <c r="D588" s="1">
        <v>419.84800000000001</v>
      </c>
      <c r="E588" s="1">
        <v>380.20100000000002</v>
      </c>
      <c r="G588" s="1">
        <f t="shared" si="153"/>
        <v>39.646999999999991</v>
      </c>
      <c r="H588" s="1">
        <f t="shared" si="154"/>
        <v>0.12800000000000011</v>
      </c>
      <c r="I588" s="2">
        <f t="shared" si="155"/>
        <v>403.05408</v>
      </c>
      <c r="J588" s="2">
        <f t="shared" si="156"/>
        <v>394.65712000000002</v>
      </c>
      <c r="K588" s="2">
        <f t="shared" si="157"/>
        <v>386.26016000000004</v>
      </c>
      <c r="L588" s="10">
        <f t="shared" si="158"/>
        <v>0</v>
      </c>
      <c r="M588" s="73" t="str">
        <f t="shared" si="159"/>
        <v/>
      </c>
      <c r="N588">
        <f t="shared" si="160"/>
        <v>0</v>
      </c>
      <c r="O588" s="12">
        <f t="shared" si="161"/>
        <v>43.648000000000003</v>
      </c>
      <c r="P588" s="11">
        <f t="shared" si="162"/>
        <v>0</v>
      </c>
      <c r="Q588" s="1">
        <f t="shared" si="163"/>
        <v>43.648000000000003</v>
      </c>
      <c r="S588" s="14" t="str">
        <f t="shared" si="164"/>
        <v>A</v>
      </c>
      <c r="U588" s="1">
        <f t="shared" si="165"/>
        <v>43.648000000000003</v>
      </c>
      <c r="V588" s="1">
        <f t="shared" si="166"/>
        <v>380.20100000000002</v>
      </c>
      <c r="W588" s="1">
        <f t="shared" si="167"/>
        <v>0</v>
      </c>
      <c r="X588" s="20">
        <f t="shared" si="168"/>
        <v>0</v>
      </c>
      <c r="Y588" s="22">
        <f t="shared" si="169"/>
        <v>0</v>
      </c>
      <c r="AA588" s="47"/>
    </row>
    <row r="589" spans="1:34" hidden="1" x14ac:dyDescent="0.25">
      <c r="A589" s="57" t="s">
        <v>39</v>
      </c>
      <c r="B589" s="1">
        <v>44.287999999999997</v>
      </c>
      <c r="C589" s="1">
        <v>44.031999999999996</v>
      </c>
      <c r="D589" s="1">
        <v>419.92899999999997</v>
      </c>
      <c r="E589" s="1">
        <v>380.27300000000002</v>
      </c>
      <c r="G589" s="1">
        <f t="shared" si="153"/>
        <v>39.655999999999949</v>
      </c>
      <c r="H589" s="1">
        <f t="shared" si="154"/>
        <v>0.25600000000000023</v>
      </c>
      <c r="I589" s="2">
        <f t="shared" si="155"/>
        <v>403.13183999999995</v>
      </c>
      <c r="J589" s="2">
        <f t="shared" si="156"/>
        <v>394.73325999999997</v>
      </c>
      <c r="K589" s="2">
        <f t="shared" si="157"/>
        <v>386.33467999999999</v>
      </c>
      <c r="L589" s="10">
        <f t="shared" si="158"/>
        <v>0</v>
      </c>
      <c r="M589" s="73" t="str">
        <f t="shared" si="159"/>
        <v/>
      </c>
      <c r="N589">
        <f t="shared" si="160"/>
        <v>0</v>
      </c>
      <c r="O589" s="12">
        <f t="shared" si="161"/>
        <v>44.287999999999997</v>
      </c>
      <c r="P589" s="11">
        <f t="shared" si="162"/>
        <v>0</v>
      </c>
      <c r="Q589" s="1">
        <f t="shared" si="163"/>
        <v>44.287999999999997</v>
      </c>
      <c r="S589" s="14" t="str">
        <f t="shared" si="164"/>
        <v>A</v>
      </c>
      <c r="U589" s="1">
        <f t="shared" si="165"/>
        <v>44.287999999999997</v>
      </c>
      <c r="V589" s="1">
        <f t="shared" si="166"/>
        <v>380.27300000000002</v>
      </c>
      <c r="W589" s="1">
        <f t="shared" si="167"/>
        <v>0</v>
      </c>
      <c r="X589" s="20">
        <f t="shared" si="168"/>
        <v>0</v>
      </c>
      <c r="Y589" s="22">
        <f t="shared" si="169"/>
        <v>0</v>
      </c>
      <c r="AA589" s="47"/>
    </row>
    <row r="590" spans="1:34" hidden="1" x14ac:dyDescent="0.25">
      <c r="A590" s="57" t="s">
        <v>39</v>
      </c>
      <c r="B590" s="1">
        <v>53.247999999999998</v>
      </c>
      <c r="C590" s="1">
        <v>52.991999999999997</v>
      </c>
      <c r="D590" s="1">
        <v>419.22800000000001</v>
      </c>
      <c r="E590" s="1">
        <v>379.61799999999999</v>
      </c>
      <c r="G590" s="1">
        <f t="shared" si="153"/>
        <v>39.610000000000014</v>
      </c>
      <c r="H590" s="1">
        <f t="shared" si="154"/>
        <v>0.25600000000000023</v>
      </c>
      <c r="I590" s="2">
        <f t="shared" si="155"/>
        <v>402.45888000000002</v>
      </c>
      <c r="J590" s="2">
        <f t="shared" si="156"/>
        <v>394.07432</v>
      </c>
      <c r="K590" s="2">
        <f t="shared" si="157"/>
        <v>385.68975999999998</v>
      </c>
      <c r="L590" s="10">
        <f t="shared" si="158"/>
        <v>0</v>
      </c>
      <c r="M590" s="73" t="str">
        <f t="shared" si="159"/>
        <v/>
      </c>
      <c r="N590">
        <f t="shared" si="160"/>
        <v>0</v>
      </c>
      <c r="O590" s="12">
        <f t="shared" si="161"/>
        <v>53.247999999999998</v>
      </c>
      <c r="P590" s="11">
        <f t="shared" si="162"/>
        <v>0</v>
      </c>
      <c r="Q590" s="1">
        <f t="shared" si="163"/>
        <v>53.247999999999998</v>
      </c>
      <c r="S590" s="14" t="str">
        <f t="shared" si="164"/>
        <v>A</v>
      </c>
      <c r="U590" s="1">
        <f t="shared" si="165"/>
        <v>53.247999999999998</v>
      </c>
      <c r="V590" s="1">
        <f t="shared" si="166"/>
        <v>379.61799999999999</v>
      </c>
      <c r="W590" s="1">
        <f t="shared" si="167"/>
        <v>0</v>
      </c>
      <c r="X590" s="20">
        <f t="shared" si="168"/>
        <v>0</v>
      </c>
      <c r="Y590" s="22">
        <f t="shared" si="169"/>
        <v>0</v>
      </c>
      <c r="AA590" s="47"/>
    </row>
    <row r="591" spans="1:34" hidden="1" x14ac:dyDescent="0.25">
      <c r="A591" s="57" t="s">
        <v>39</v>
      </c>
      <c r="B591" s="1">
        <v>92.415999999999997</v>
      </c>
      <c r="C591" s="1">
        <v>92.16</v>
      </c>
      <c r="D591" s="1">
        <v>417.35700000000003</v>
      </c>
      <c r="E591" s="1">
        <v>383.55599999999998</v>
      </c>
      <c r="G591" s="1">
        <f t="shared" si="153"/>
        <v>33.801000000000045</v>
      </c>
      <c r="H591" s="1">
        <f t="shared" si="154"/>
        <v>0.25600000000000023</v>
      </c>
      <c r="I591" s="2">
        <f t="shared" si="155"/>
        <v>400.66272000000004</v>
      </c>
      <c r="J591" s="2">
        <f t="shared" si="156"/>
        <v>392.31558000000001</v>
      </c>
      <c r="K591" s="2">
        <f t="shared" si="157"/>
        <v>383.96844000000004</v>
      </c>
      <c r="L591" s="10">
        <f t="shared" si="158"/>
        <v>3</v>
      </c>
      <c r="M591" s="73">
        <f t="shared" si="159"/>
        <v>3</v>
      </c>
      <c r="N591">
        <f t="shared" si="160"/>
        <v>3</v>
      </c>
      <c r="O591" s="12">
        <f t="shared" si="161"/>
        <v>102.84442466058313</v>
      </c>
      <c r="P591" s="11">
        <f t="shared" si="162"/>
        <v>10.428424660583133</v>
      </c>
      <c r="Q591" s="1">
        <f t="shared" si="163"/>
        <v>92.415999999999997</v>
      </c>
      <c r="S591" s="14" t="str">
        <f t="shared" si="164"/>
        <v>A</v>
      </c>
      <c r="U591" s="1">
        <f t="shared" si="165"/>
        <v>92.415999999999997</v>
      </c>
      <c r="V591" s="1">
        <f t="shared" si="166"/>
        <v>383.55599999999998</v>
      </c>
      <c r="W591" s="1">
        <f t="shared" si="167"/>
        <v>10.428424660583133</v>
      </c>
      <c r="X591" s="20">
        <f t="shared" si="168"/>
        <v>4.5363647273536625</v>
      </c>
      <c r="Y591" s="22">
        <f t="shared" si="169"/>
        <v>3</v>
      </c>
      <c r="AA591" s="47"/>
    </row>
    <row r="592" spans="1:34" hidden="1" x14ac:dyDescent="0.25">
      <c r="A592" s="57" t="s">
        <v>39</v>
      </c>
      <c r="B592" s="1">
        <v>120.70399999999999</v>
      </c>
      <c r="C592" s="1">
        <v>120.44799999999999</v>
      </c>
      <c r="D592" s="1">
        <v>415.666</v>
      </c>
      <c r="E592" s="1">
        <v>381.98899999999998</v>
      </c>
      <c r="G592" s="1">
        <f t="shared" si="153"/>
        <v>33.677000000000021</v>
      </c>
      <c r="H592" s="1">
        <f t="shared" si="154"/>
        <v>0.25600000000000023</v>
      </c>
      <c r="I592" s="2">
        <f t="shared" si="155"/>
        <v>399.03935999999999</v>
      </c>
      <c r="J592" s="2">
        <f t="shared" si="156"/>
        <v>390.72604000000001</v>
      </c>
      <c r="K592" s="2">
        <f t="shared" si="157"/>
        <v>382.41271999999998</v>
      </c>
      <c r="L592" s="10">
        <f t="shared" si="158"/>
        <v>3</v>
      </c>
      <c r="M592" s="73" t="str">
        <f t="shared" si="159"/>
        <v/>
      </c>
      <c r="N592">
        <f t="shared" si="160"/>
        <v>3</v>
      </c>
      <c r="O592" s="12">
        <f t="shared" si="161"/>
        <v>134.32450478522145</v>
      </c>
      <c r="P592" s="11">
        <f t="shared" si="162"/>
        <v>13.620504785221456</v>
      </c>
      <c r="Q592" s="1">
        <f t="shared" si="163"/>
        <v>120.70399999999999</v>
      </c>
      <c r="S592" s="14" t="str">
        <f t="shared" si="164"/>
        <v>A</v>
      </c>
      <c r="U592" s="1">
        <f t="shared" si="165"/>
        <v>120.70399999999999</v>
      </c>
      <c r="V592" s="1">
        <f t="shared" si="166"/>
        <v>381.98899999999998</v>
      </c>
      <c r="W592" s="1">
        <f t="shared" si="167"/>
        <v>13.620504785221456</v>
      </c>
      <c r="X592" s="20">
        <f t="shared" si="168"/>
        <v>5.9249195815713334</v>
      </c>
      <c r="Y592" s="22">
        <f t="shared" si="169"/>
        <v>3</v>
      </c>
      <c r="AA592" s="47"/>
    </row>
    <row r="593" spans="1:27" hidden="1" x14ac:dyDescent="0.25">
      <c r="A593" s="57" t="s">
        <v>39</v>
      </c>
      <c r="B593" s="1">
        <v>129.536</v>
      </c>
      <c r="C593" s="1">
        <v>129.28</v>
      </c>
      <c r="D593" s="1">
        <v>414.64</v>
      </c>
      <c r="E593" s="1">
        <v>381.02</v>
      </c>
      <c r="G593" s="1">
        <f t="shared" si="153"/>
        <v>33.620000000000005</v>
      </c>
      <c r="H593" s="1">
        <f t="shared" si="154"/>
        <v>0.25600000000000023</v>
      </c>
      <c r="I593" s="2">
        <f t="shared" si="155"/>
        <v>398.05439999999999</v>
      </c>
      <c r="J593" s="2">
        <f t="shared" si="156"/>
        <v>389.76159999999999</v>
      </c>
      <c r="K593" s="2">
        <f t="shared" si="157"/>
        <v>381.46879999999999</v>
      </c>
      <c r="L593" s="10">
        <f t="shared" si="158"/>
        <v>3</v>
      </c>
      <c r="M593" s="73" t="str">
        <f t="shared" si="159"/>
        <v/>
      </c>
      <c r="N593">
        <f t="shared" si="160"/>
        <v>3</v>
      </c>
      <c r="O593" s="12">
        <f t="shared" si="161"/>
        <v>144.15312708657913</v>
      </c>
      <c r="P593" s="11">
        <f t="shared" si="162"/>
        <v>14.617127086579131</v>
      </c>
      <c r="Q593" s="1">
        <f t="shared" si="163"/>
        <v>129.536</v>
      </c>
      <c r="S593" s="14" t="str">
        <f t="shared" si="164"/>
        <v>A</v>
      </c>
      <c r="U593" s="1">
        <f t="shared" si="165"/>
        <v>129.536</v>
      </c>
      <c r="V593" s="1">
        <f t="shared" si="166"/>
        <v>381.02</v>
      </c>
      <c r="W593" s="1">
        <f t="shared" si="167"/>
        <v>14.617127086579131</v>
      </c>
      <c r="X593" s="20">
        <f t="shared" si="168"/>
        <v>6.3584502826619218</v>
      </c>
      <c r="Y593" s="22">
        <f t="shared" si="169"/>
        <v>3</v>
      </c>
      <c r="AA593" s="47"/>
    </row>
    <row r="594" spans="1:27" hidden="1" x14ac:dyDescent="0.25">
      <c r="A594" s="57" t="s">
        <v>39</v>
      </c>
      <c r="B594" s="1">
        <v>129.66399999999999</v>
      </c>
      <c r="C594" s="1">
        <v>129.40799999999999</v>
      </c>
      <c r="D594" s="1">
        <v>417.21800000000002</v>
      </c>
      <c r="E594" s="1">
        <v>381.08300000000003</v>
      </c>
      <c r="G594" s="1">
        <f t="shared" si="153"/>
        <v>36.134999999999991</v>
      </c>
      <c r="H594" s="1">
        <f t="shared" si="154"/>
        <v>0.25600000000000023</v>
      </c>
      <c r="I594" s="2">
        <f t="shared" si="155"/>
        <v>400.52928000000003</v>
      </c>
      <c r="J594" s="2">
        <f t="shared" si="156"/>
        <v>392.18492000000003</v>
      </c>
      <c r="K594" s="2">
        <f t="shared" si="157"/>
        <v>383.84056000000004</v>
      </c>
      <c r="L594" s="10">
        <f t="shared" si="158"/>
        <v>3</v>
      </c>
      <c r="M594" s="73" t="str">
        <f t="shared" si="159"/>
        <v/>
      </c>
      <c r="N594">
        <f t="shared" si="160"/>
        <v>3</v>
      </c>
      <c r="O594" s="12">
        <f t="shared" si="161"/>
        <v>144.29557088804808</v>
      </c>
      <c r="P594" s="11">
        <f t="shared" si="162"/>
        <v>14.631570888048088</v>
      </c>
      <c r="Q594" s="1">
        <f t="shared" si="163"/>
        <v>129.66399999999999</v>
      </c>
      <c r="S594" s="14" t="str">
        <f t="shared" si="164"/>
        <v>A</v>
      </c>
      <c r="U594" s="1">
        <f t="shared" si="165"/>
        <v>129.66399999999999</v>
      </c>
      <c r="V594" s="1">
        <f t="shared" si="166"/>
        <v>381.08300000000003</v>
      </c>
      <c r="W594" s="1">
        <f t="shared" si="167"/>
        <v>14.631570888048088</v>
      </c>
      <c r="X594" s="20">
        <f t="shared" si="168"/>
        <v>6.364733336300918</v>
      </c>
      <c r="Y594" s="22">
        <f t="shared" si="169"/>
        <v>3</v>
      </c>
      <c r="AA594" s="47"/>
    </row>
    <row r="595" spans="1:27" hidden="1" x14ac:dyDescent="0.25">
      <c r="A595" s="57" t="s">
        <v>39</v>
      </c>
      <c r="B595" s="1">
        <v>124.928</v>
      </c>
      <c r="C595" s="1">
        <v>124.672</v>
      </c>
      <c r="D595" s="1">
        <v>417.88799999999998</v>
      </c>
      <c r="E595" s="1">
        <v>381.83199999999999</v>
      </c>
      <c r="G595" s="1">
        <f t="shared" si="153"/>
        <v>36.055999999999983</v>
      </c>
      <c r="H595" s="1">
        <f t="shared" si="154"/>
        <v>0.25600000000000023</v>
      </c>
      <c r="I595" s="2">
        <f t="shared" si="155"/>
        <v>401.17247999999995</v>
      </c>
      <c r="J595" s="2">
        <f t="shared" si="156"/>
        <v>392.81471999999997</v>
      </c>
      <c r="K595" s="2">
        <f t="shared" si="157"/>
        <v>384.45695999999998</v>
      </c>
      <c r="L595" s="10">
        <f t="shared" si="158"/>
        <v>3</v>
      </c>
      <c r="M595" s="73" t="str">
        <f t="shared" si="159"/>
        <v/>
      </c>
      <c r="N595">
        <f t="shared" si="160"/>
        <v>3</v>
      </c>
      <c r="O595" s="12">
        <f t="shared" si="161"/>
        <v>139.02515023369685</v>
      </c>
      <c r="P595" s="11">
        <f t="shared" si="162"/>
        <v>14.097150233696851</v>
      </c>
      <c r="Q595" s="1">
        <f t="shared" si="163"/>
        <v>124.928</v>
      </c>
      <c r="S595" s="14" t="str">
        <f t="shared" si="164"/>
        <v>A</v>
      </c>
      <c r="U595" s="1">
        <f t="shared" si="165"/>
        <v>124.928</v>
      </c>
      <c r="V595" s="1">
        <f t="shared" si="166"/>
        <v>381.83199999999999</v>
      </c>
      <c r="W595" s="1">
        <f t="shared" si="167"/>
        <v>14.097150233696851</v>
      </c>
      <c r="X595" s="20">
        <f t="shared" si="168"/>
        <v>6.1322603516581307</v>
      </c>
      <c r="Y595" s="22">
        <f t="shared" si="169"/>
        <v>3</v>
      </c>
      <c r="AA595" s="47"/>
    </row>
    <row r="596" spans="1:27" hidden="1" x14ac:dyDescent="0.25">
      <c r="A596" s="57" t="s">
        <v>39</v>
      </c>
      <c r="B596" s="1">
        <v>109.568</v>
      </c>
      <c r="C596" s="1">
        <v>109.312</v>
      </c>
      <c r="D596" s="1">
        <v>416.57</v>
      </c>
      <c r="E596" s="1">
        <v>382.916</v>
      </c>
      <c r="G596" s="1">
        <f t="shared" si="153"/>
        <v>33.653999999999996</v>
      </c>
      <c r="H596" s="1">
        <f t="shared" si="154"/>
        <v>0.25600000000000023</v>
      </c>
      <c r="I596" s="2">
        <f t="shared" si="155"/>
        <v>399.90719999999999</v>
      </c>
      <c r="J596" s="2">
        <f t="shared" si="156"/>
        <v>391.57580000000002</v>
      </c>
      <c r="K596" s="2">
        <f t="shared" si="157"/>
        <v>383.24439999999998</v>
      </c>
      <c r="L596" s="10">
        <f t="shared" si="158"/>
        <v>3</v>
      </c>
      <c r="M596" s="73" t="str">
        <f t="shared" si="159"/>
        <v/>
      </c>
      <c r="N596">
        <f t="shared" si="160"/>
        <v>3</v>
      </c>
      <c r="O596" s="12">
        <f t="shared" si="161"/>
        <v>121.93189405742265</v>
      </c>
      <c r="P596" s="11">
        <f t="shared" si="162"/>
        <v>12.363894057422655</v>
      </c>
      <c r="Q596" s="1">
        <f t="shared" si="163"/>
        <v>109.568</v>
      </c>
      <c r="S596" s="14" t="str">
        <f t="shared" si="164"/>
        <v>A</v>
      </c>
      <c r="U596" s="1">
        <f t="shared" si="165"/>
        <v>109.568</v>
      </c>
      <c r="V596" s="1">
        <f t="shared" si="166"/>
        <v>382.916</v>
      </c>
      <c r="W596" s="1">
        <f t="shared" si="167"/>
        <v>12.363894057422655</v>
      </c>
      <c r="X596" s="20">
        <f t="shared" si="168"/>
        <v>5.3782939149788547</v>
      </c>
      <c r="Y596" s="22">
        <f t="shared" si="169"/>
        <v>3</v>
      </c>
      <c r="AA596" s="47"/>
    </row>
    <row r="597" spans="1:27" hidden="1" x14ac:dyDescent="0.25">
      <c r="A597" s="57" t="s">
        <v>39</v>
      </c>
      <c r="B597" s="1">
        <v>98.816000000000003</v>
      </c>
      <c r="C597" s="1">
        <v>98.56</v>
      </c>
      <c r="D597" s="1">
        <v>417.53</v>
      </c>
      <c r="E597" s="1">
        <v>383.834</v>
      </c>
      <c r="G597" s="1">
        <f t="shared" si="153"/>
        <v>33.69599999999997</v>
      </c>
      <c r="H597" s="1">
        <f t="shared" si="154"/>
        <v>0.25600000000000023</v>
      </c>
      <c r="I597" s="2">
        <f t="shared" si="155"/>
        <v>400.8288</v>
      </c>
      <c r="J597" s="2">
        <f t="shared" si="156"/>
        <v>392.47819999999996</v>
      </c>
      <c r="K597" s="2">
        <f t="shared" si="157"/>
        <v>384.12759999999997</v>
      </c>
      <c r="L597" s="10">
        <f t="shared" si="158"/>
        <v>3</v>
      </c>
      <c r="M597" s="73" t="str">
        <f t="shared" si="159"/>
        <v/>
      </c>
      <c r="N597">
        <f t="shared" si="160"/>
        <v>3</v>
      </c>
      <c r="O597" s="12">
        <f t="shared" si="161"/>
        <v>109.96661473403071</v>
      </c>
      <c r="P597" s="11">
        <f t="shared" si="162"/>
        <v>11.150614734030711</v>
      </c>
      <c r="Q597" s="1">
        <f t="shared" si="163"/>
        <v>98.816000000000003</v>
      </c>
      <c r="S597" s="14" t="str">
        <f t="shared" si="164"/>
        <v>A</v>
      </c>
      <c r="U597" s="1">
        <f t="shared" si="165"/>
        <v>98.816000000000003</v>
      </c>
      <c r="V597" s="1">
        <f t="shared" si="166"/>
        <v>383.834</v>
      </c>
      <c r="W597" s="1">
        <f t="shared" si="167"/>
        <v>11.150614734030711</v>
      </c>
      <c r="X597" s="20">
        <f t="shared" si="168"/>
        <v>4.8505174093033592</v>
      </c>
      <c r="Y597" s="22">
        <f t="shared" si="169"/>
        <v>3</v>
      </c>
      <c r="AA597" s="47"/>
    </row>
    <row r="598" spans="1:27" hidden="1" x14ac:dyDescent="0.25">
      <c r="A598" s="57" t="s">
        <v>39</v>
      </c>
      <c r="B598" s="1">
        <v>55.295999999999999</v>
      </c>
      <c r="C598" s="1">
        <v>55.167999999999999</v>
      </c>
      <c r="D598" s="1">
        <v>419.75799999999998</v>
      </c>
      <c r="E598" s="1">
        <v>381.63900000000001</v>
      </c>
      <c r="G598" s="1">
        <f t="shared" si="153"/>
        <v>38.118999999999971</v>
      </c>
      <c r="H598" s="1">
        <f t="shared" si="154"/>
        <v>0.12800000000000011</v>
      </c>
      <c r="I598" s="2">
        <f t="shared" si="155"/>
        <v>402.96767999999997</v>
      </c>
      <c r="J598" s="2">
        <f t="shared" si="156"/>
        <v>394.57252</v>
      </c>
      <c r="K598" s="2">
        <f t="shared" si="157"/>
        <v>386.17735999999996</v>
      </c>
      <c r="L598" s="10">
        <f t="shared" si="158"/>
        <v>3</v>
      </c>
      <c r="M598" s="73" t="str">
        <f t="shared" si="159"/>
        <v/>
      </c>
      <c r="N598">
        <f t="shared" si="160"/>
        <v>3</v>
      </c>
      <c r="O598" s="12">
        <f t="shared" si="161"/>
        <v>61.535722234587134</v>
      </c>
      <c r="P598" s="11">
        <f t="shared" si="162"/>
        <v>6.2397222345871342</v>
      </c>
      <c r="Q598" s="1">
        <f t="shared" si="163"/>
        <v>55.295999999999999</v>
      </c>
      <c r="S598" s="14" t="str">
        <f t="shared" si="164"/>
        <v>A</v>
      </c>
      <c r="U598" s="1">
        <f t="shared" si="165"/>
        <v>55.295999999999999</v>
      </c>
      <c r="V598" s="1">
        <f t="shared" si="166"/>
        <v>381.63900000000001</v>
      </c>
      <c r="W598" s="1">
        <f t="shared" si="167"/>
        <v>6.2397222345871342</v>
      </c>
      <c r="X598" s="20">
        <f t="shared" si="168"/>
        <v>2.7142791720454031</v>
      </c>
      <c r="Y598" s="22">
        <f t="shared" si="169"/>
        <v>3</v>
      </c>
      <c r="AA598" s="47"/>
    </row>
    <row r="599" spans="1:27" hidden="1" x14ac:dyDescent="0.25">
      <c r="A599" s="57" t="s">
        <v>39</v>
      </c>
      <c r="B599" s="1">
        <v>39.423999999999999</v>
      </c>
      <c r="C599" s="1">
        <v>39.167999999999999</v>
      </c>
      <c r="D599" s="1">
        <v>421.18200000000002</v>
      </c>
      <c r="E599" s="1">
        <v>381.43099999999998</v>
      </c>
      <c r="G599" s="1">
        <f t="shared" si="153"/>
        <v>39.751000000000033</v>
      </c>
      <c r="H599" s="1">
        <f t="shared" si="154"/>
        <v>0.25600000000000023</v>
      </c>
      <c r="I599" s="2">
        <f t="shared" si="155"/>
        <v>404.33472</v>
      </c>
      <c r="J599" s="2">
        <f t="shared" si="156"/>
        <v>395.91108000000003</v>
      </c>
      <c r="K599" s="2">
        <f t="shared" si="157"/>
        <v>387.48743999999999</v>
      </c>
      <c r="L599" s="10">
        <f t="shared" si="158"/>
        <v>0</v>
      </c>
      <c r="M599" s="73">
        <f t="shared" si="159"/>
        <v>0</v>
      </c>
      <c r="N599">
        <f t="shared" si="160"/>
        <v>0</v>
      </c>
      <c r="O599" s="12">
        <f t="shared" si="161"/>
        <v>39.423999999999999</v>
      </c>
      <c r="P599" s="11">
        <f t="shared" si="162"/>
        <v>0</v>
      </c>
      <c r="Q599" s="1">
        <f t="shared" si="163"/>
        <v>39.423999999999999</v>
      </c>
      <c r="S599" s="14" t="str">
        <f t="shared" si="164"/>
        <v>A</v>
      </c>
      <c r="U599" s="1">
        <f t="shared" si="165"/>
        <v>39.423999999999999</v>
      </c>
      <c r="V599" s="1">
        <f t="shared" si="166"/>
        <v>381.43099999999998</v>
      </c>
      <c r="W599" s="1">
        <f t="shared" si="167"/>
        <v>0</v>
      </c>
      <c r="X599" s="20">
        <f t="shared" si="168"/>
        <v>0</v>
      </c>
      <c r="Y599" s="22">
        <f t="shared" si="169"/>
        <v>0</v>
      </c>
      <c r="AA599" s="47"/>
    </row>
    <row r="600" spans="1:27" hidden="1" x14ac:dyDescent="0.25">
      <c r="A600" s="57" t="s">
        <v>39</v>
      </c>
      <c r="B600" s="1">
        <v>35.968000000000004</v>
      </c>
      <c r="C600" s="1">
        <v>35.712000000000003</v>
      </c>
      <c r="D600" s="1">
        <v>421.786</v>
      </c>
      <c r="E600" s="1">
        <v>381.983</v>
      </c>
      <c r="G600" s="1">
        <f t="shared" si="153"/>
        <v>39.802999999999997</v>
      </c>
      <c r="H600" s="1">
        <f t="shared" si="154"/>
        <v>0.25600000000000023</v>
      </c>
      <c r="I600" s="2">
        <f t="shared" si="155"/>
        <v>404.91455999999999</v>
      </c>
      <c r="J600" s="2">
        <f t="shared" si="156"/>
        <v>396.47883999999999</v>
      </c>
      <c r="K600" s="2">
        <f t="shared" si="157"/>
        <v>388.04311999999999</v>
      </c>
      <c r="L600" s="10">
        <f t="shared" si="158"/>
        <v>0</v>
      </c>
      <c r="M600" s="73" t="str">
        <f t="shared" si="159"/>
        <v/>
      </c>
      <c r="N600">
        <f t="shared" si="160"/>
        <v>0</v>
      </c>
      <c r="O600" s="12">
        <f t="shared" si="161"/>
        <v>35.968000000000004</v>
      </c>
      <c r="P600" s="11">
        <f t="shared" si="162"/>
        <v>0</v>
      </c>
      <c r="Q600" s="1">
        <f t="shared" si="163"/>
        <v>35.968000000000004</v>
      </c>
      <c r="S600" s="14" t="str">
        <f t="shared" si="164"/>
        <v>A</v>
      </c>
      <c r="U600" s="1">
        <f t="shared" si="165"/>
        <v>35.968000000000004</v>
      </c>
      <c r="V600" s="1">
        <f t="shared" si="166"/>
        <v>381.983</v>
      </c>
      <c r="W600" s="1">
        <f t="shared" si="167"/>
        <v>0</v>
      </c>
      <c r="X600" s="20">
        <f t="shared" si="168"/>
        <v>0</v>
      </c>
      <c r="Y600" s="22">
        <f t="shared" si="169"/>
        <v>0</v>
      </c>
      <c r="AA600" s="47"/>
    </row>
    <row r="601" spans="1:27" hidden="1" x14ac:dyDescent="0.25">
      <c r="A601" s="57" t="s">
        <v>39</v>
      </c>
      <c r="B601" s="1">
        <v>36.863999999999997</v>
      </c>
      <c r="C601" s="1">
        <v>36.607999999999997</v>
      </c>
      <c r="D601" s="1">
        <v>422.24099999999999</v>
      </c>
      <c r="E601" s="1">
        <v>382.39299999999997</v>
      </c>
      <c r="G601" s="1">
        <f t="shared" si="153"/>
        <v>39.848000000000013</v>
      </c>
      <c r="H601" s="1">
        <f t="shared" si="154"/>
        <v>0.25600000000000023</v>
      </c>
      <c r="I601" s="2">
        <f t="shared" si="155"/>
        <v>405.35136</v>
      </c>
      <c r="J601" s="2">
        <f t="shared" si="156"/>
        <v>396.90654000000001</v>
      </c>
      <c r="K601" s="2">
        <f t="shared" si="157"/>
        <v>388.46172000000001</v>
      </c>
      <c r="L601" s="10">
        <f t="shared" si="158"/>
        <v>0</v>
      </c>
      <c r="M601" s="73" t="str">
        <f t="shared" si="159"/>
        <v/>
      </c>
      <c r="N601">
        <f t="shared" si="160"/>
        <v>0</v>
      </c>
      <c r="O601" s="12">
        <f t="shared" si="161"/>
        <v>36.863999999999997</v>
      </c>
      <c r="P601" s="11">
        <f t="shared" si="162"/>
        <v>0</v>
      </c>
      <c r="Q601" s="1">
        <f t="shared" si="163"/>
        <v>36.863999999999997</v>
      </c>
      <c r="S601" s="14" t="str">
        <f t="shared" si="164"/>
        <v>A</v>
      </c>
      <c r="U601" s="1">
        <f t="shared" si="165"/>
        <v>36.863999999999997</v>
      </c>
      <c r="V601" s="1">
        <f t="shared" si="166"/>
        <v>382.39299999999997</v>
      </c>
      <c r="W601" s="1">
        <f t="shared" si="167"/>
        <v>0</v>
      </c>
      <c r="X601" s="20">
        <f t="shared" si="168"/>
        <v>0</v>
      </c>
      <c r="Y601" s="22">
        <f t="shared" si="169"/>
        <v>0</v>
      </c>
      <c r="AA601" s="47"/>
    </row>
    <row r="602" spans="1:27" hidden="1" x14ac:dyDescent="0.25">
      <c r="A602" s="57" t="s">
        <v>39</v>
      </c>
      <c r="B602" s="1">
        <v>37.247999999999998</v>
      </c>
      <c r="C602" s="1">
        <v>36.991999999999997</v>
      </c>
      <c r="D602" s="1">
        <v>421.25799999999998</v>
      </c>
      <c r="E602" s="1">
        <v>381.49299999999999</v>
      </c>
      <c r="G602" s="1">
        <f t="shared" si="153"/>
        <v>39.764999999999986</v>
      </c>
      <c r="H602" s="1">
        <f t="shared" si="154"/>
        <v>0.25600000000000023</v>
      </c>
      <c r="I602" s="2">
        <f t="shared" si="155"/>
        <v>404.40767999999997</v>
      </c>
      <c r="J602" s="2">
        <f t="shared" si="156"/>
        <v>395.98251999999997</v>
      </c>
      <c r="K602" s="2">
        <f t="shared" si="157"/>
        <v>387.55735999999996</v>
      </c>
      <c r="L602" s="10">
        <f t="shared" si="158"/>
        <v>0</v>
      </c>
      <c r="M602" s="73" t="str">
        <f t="shared" si="159"/>
        <v/>
      </c>
      <c r="N602">
        <f t="shared" si="160"/>
        <v>0</v>
      </c>
      <c r="O602" s="12">
        <f t="shared" si="161"/>
        <v>37.247999999999998</v>
      </c>
      <c r="P602" s="11">
        <f t="shared" si="162"/>
        <v>0</v>
      </c>
      <c r="Q602" s="1">
        <f t="shared" si="163"/>
        <v>37.247999999999998</v>
      </c>
      <c r="S602" s="14" t="str">
        <f t="shared" si="164"/>
        <v>A</v>
      </c>
      <c r="U602" s="1">
        <f t="shared" si="165"/>
        <v>37.247999999999998</v>
      </c>
      <c r="V602" s="1">
        <f t="shared" si="166"/>
        <v>381.49299999999999</v>
      </c>
      <c r="W602" s="1">
        <f t="shared" si="167"/>
        <v>0</v>
      </c>
      <c r="X602" s="20">
        <f t="shared" si="168"/>
        <v>0</v>
      </c>
      <c r="Y602" s="22">
        <f t="shared" si="169"/>
        <v>0</v>
      </c>
      <c r="AA602" s="47"/>
    </row>
    <row r="603" spans="1:27" hidden="1" x14ac:dyDescent="0.25">
      <c r="A603" s="57" t="s">
        <v>39</v>
      </c>
      <c r="B603" s="1">
        <v>36.607999999999997</v>
      </c>
      <c r="C603" s="1">
        <v>36.479999999999997</v>
      </c>
      <c r="D603" s="1">
        <v>420.89400000000001</v>
      </c>
      <c r="E603" s="1">
        <v>381.16500000000002</v>
      </c>
      <c r="G603" s="1">
        <f t="shared" si="153"/>
        <v>39.728999999999985</v>
      </c>
      <c r="H603" s="1">
        <f t="shared" si="154"/>
        <v>0.12800000000000011</v>
      </c>
      <c r="I603" s="2">
        <f t="shared" si="155"/>
        <v>404.05824000000001</v>
      </c>
      <c r="J603" s="2">
        <f t="shared" si="156"/>
        <v>395.64035999999999</v>
      </c>
      <c r="K603" s="2">
        <f t="shared" si="157"/>
        <v>387.22248000000002</v>
      </c>
      <c r="L603" s="10">
        <f t="shared" si="158"/>
        <v>0</v>
      </c>
      <c r="M603" s="73" t="str">
        <f t="shared" si="159"/>
        <v/>
      </c>
      <c r="N603">
        <f t="shared" si="160"/>
        <v>0</v>
      </c>
      <c r="O603" s="12">
        <f t="shared" si="161"/>
        <v>36.607999999999997</v>
      </c>
      <c r="P603" s="11">
        <f t="shared" si="162"/>
        <v>0</v>
      </c>
      <c r="Q603" s="1">
        <f t="shared" si="163"/>
        <v>36.607999999999997</v>
      </c>
      <c r="S603" s="14" t="str">
        <f t="shared" si="164"/>
        <v>A</v>
      </c>
      <c r="U603" s="1">
        <f t="shared" si="165"/>
        <v>36.607999999999997</v>
      </c>
      <c r="V603" s="1">
        <f t="shared" si="166"/>
        <v>381.16500000000002</v>
      </c>
      <c r="W603" s="1">
        <f t="shared" si="167"/>
        <v>0</v>
      </c>
      <c r="X603" s="20">
        <f t="shared" si="168"/>
        <v>0</v>
      </c>
      <c r="Y603" s="22">
        <f t="shared" si="169"/>
        <v>0</v>
      </c>
      <c r="AA603" s="47"/>
    </row>
    <row r="604" spans="1:27" hidden="1" x14ac:dyDescent="0.25">
      <c r="A604" s="57" t="s">
        <v>39</v>
      </c>
      <c r="B604" s="1">
        <v>39.04</v>
      </c>
      <c r="C604" s="1">
        <v>38.911999999999999</v>
      </c>
      <c r="D604" s="1">
        <v>421.71600000000001</v>
      </c>
      <c r="E604" s="1">
        <v>381.90600000000001</v>
      </c>
      <c r="G604" s="1">
        <f t="shared" si="153"/>
        <v>39.81</v>
      </c>
      <c r="H604" s="1">
        <f t="shared" si="154"/>
        <v>0.12800000000000011</v>
      </c>
      <c r="I604" s="2">
        <f t="shared" si="155"/>
        <v>404.84735999999998</v>
      </c>
      <c r="J604" s="2">
        <f t="shared" si="156"/>
        <v>396.41304000000002</v>
      </c>
      <c r="K604" s="2">
        <f t="shared" si="157"/>
        <v>387.97872000000001</v>
      </c>
      <c r="L604" s="10">
        <f t="shared" si="158"/>
        <v>0</v>
      </c>
      <c r="M604" s="73" t="str">
        <f t="shared" si="159"/>
        <v/>
      </c>
      <c r="N604">
        <f t="shared" si="160"/>
        <v>0</v>
      </c>
      <c r="O604" s="12">
        <f t="shared" si="161"/>
        <v>39.04</v>
      </c>
      <c r="P604" s="11">
        <f t="shared" si="162"/>
        <v>0</v>
      </c>
      <c r="Q604" s="1">
        <f t="shared" si="163"/>
        <v>39.04</v>
      </c>
      <c r="S604" s="14" t="str">
        <f t="shared" si="164"/>
        <v>A</v>
      </c>
      <c r="U604" s="1">
        <f t="shared" si="165"/>
        <v>39.04</v>
      </c>
      <c r="V604" s="1">
        <f t="shared" si="166"/>
        <v>381.90600000000001</v>
      </c>
      <c r="W604" s="1">
        <f t="shared" si="167"/>
        <v>0</v>
      </c>
      <c r="X604" s="20">
        <f t="shared" si="168"/>
        <v>0</v>
      </c>
      <c r="Y604" s="22">
        <f t="shared" si="169"/>
        <v>0</v>
      </c>
      <c r="AA604" s="47"/>
    </row>
    <row r="605" spans="1:27" hidden="1" x14ac:dyDescent="0.25">
      <c r="A605" s="57" t="s">
        <v>39</v>
      </c>
      <c r="B605" s="1">
        <v>39.167999999999999</v>
      </c>
      <c r="C605" s="1">
        <v>38.911999999999999</v>
      </c>
      <c r="D605" s="1">
        <v>422.97899999999998</v>
      </c>
      <c r="E605" s="1">
        <v>383.05399999999997</v>
      </c>
      <c r="G605" s="1">
        <f t="shared" si="153"/>
        <v>39.925000000000011</v>
      </c>
      <c r="H605" s="1">
        <f t="shared" si="154"/>
        <v>0.25600000000000023</v>
      </c>
      <c r="I605" s="2">
        <f t="shared" si="155"/>
        <v>406.05984000000001</v>
      </c>
      <c r="J605" s="2">
        <f t="shared" si="156"/>
        <v>397.60025999999999</v>
      </c>
      <c r="K605" s="2">
        <f t="shared" si="157"/>
        <v>389.14067999999997</v>
      </c>
      <c r="L605" s="10">
        <f t="shared" si="158"/>
        <v>0</v>
      </c>
      <c r="M605" s="73" t="str">
        <f t="shared" si="159"/>
        <v/>
      </c>
      <c r="N605">
        <f t="shared" si="160"/>
        <v>0</v>
      </c>
      <c r="O605" s="12">
        <f t="shared" si="161"/>
        <v>39.167999999999999</v>
      </c>
      <c r="P605" s="11">
        <f t="shared" si="162"/>
        <v>0</v>
      </c>
      <c r="Q605" s="1">
        <f t="shared" si="163"/>
        <v>39.167999999999999</v>
      </c>
      <c r="S605" s="14" t="str">
        <f t="shared" si="164"/>
        <v>A</v>
      </c>
      <c r="U605" s="1">
        <f t="shared" si="165"/>
        <v>39.167999999999999</v>
      </c>
      <c r="V605" s="1">
        <f t="shared" si="166"/>
        <v>383.05399999999997</v>
      </c>
      <c r="W605" s="1">
        <f t="shared" si="167"/>
        <v>0</v>
      </c>
      <c r="X605" s="20">
        <f t="shared" si="168"/>
        <v>0</v>
      </c>
      <c r="Y605" s="22">
        <f t="shared" si="169"/>
        <v>0</v>
      </c>
      <c r="AA605" s="47"/>
    </row>
    <row r="606" spans="1:27" hidden="1" x14ac:dyDescent="0.25">
      <c r="A606" s="57" t="s">
        <v>39</v>
      </c>
      <c r="B606" s="1">
        <v>38.271999999999998</v>
      </c>
      <c r="C606" s="1">
        <v>38.015999999999998</v>
      </c>
      <c r="D606" s="1">
        <v>422.65699999999998</v>
      </c>
      <c r="E606" s="1">
        <v>382.76400000000001</v>
      </c>
      <c r="G606" s="1">
        <f t="shared" si="153"/>
        <v>39.892999999999972</v>
      </c>
      <c r="H606" s="1">
        <f t="shared" si="154"/>
        <v>0.25600000000000023</v>
      </c>
      <c r="I606" s="2">
        <f t="shared" si="155"/>
        <v>405.75072</v>
      </c>
      <c r="J606" s="2">
        <f t="shared" si="156"/>
        <v>397.29757999999998</v>
      </c>
      <c r="K606" s="2">
        <f t="shared" si="157"/>
        <v>388.84443999999996</v>
      </c>
      <c r="L606" s="10">
        <f t="shared" si="158"/>
        <v>0</v>
      </c>
      <c r="M606" s="73" t="str">
        <f t="shared" si="159"/>
        <v/>
      </c>
      <c r="N606">
        <f t="shared" si="160"/>
        <v>0</v>
      </c>
      <c r="O606" s="12">
        <f t="shared" si="161"/>
        <v>38.271999999999998</v>
      </c>
      <c r="P606" s="11">
        <f t="shared" si="162"/>
        <v>0</v>
      </c>
      <c r="Q606" s="1">
        <f t="shared" si="163"/>
        <v>38.271999999999998</v>
      </c>
      <c r="S606" s="14" t="str">
        <f t="shared" si="164"/>
        <v>A</v>
      </c>
      <c r="U606" s="1">
        <f t="shared" si="165"/>
        <v>38.271999999999998</v>
      </c>
      <c r="V606" s="1">
        <f t="shared" si="166"/>
        <v>382.76400000000001</v>
      </c>
      <c r="W606" s="1">
        <f t="shared" si="167"/>
        <v>0</v>
      </c>
      <c r="X606" s="20">
        <f t="shared" si="168"/>
        <v>0</v>
      </c>
      <c r="Y606" s="22">
        <f t="shared" si="169"/>
        <v>0</v>
      </c>
      <c r="AA606" s="47"/>
    </row>
    <row r="607" spans="1:27" hidden="1" x14ac:dyDescent="0.25">
      <c r="A607" s="57" t="s">
        <v>39</v>
      </c>
      <c r="B607" s="1">
        <v>35.712000000000003</v>
      </c>
      <c r="C607" s="1">
        <v>35.456000000000003</v>
      </c>
      <c r="D607" s="1">
        <v>423.16</v>
      </c>
      <c r="E607" s="1">
        <v>383.22899999999998</v>
      </c>
      <c r="G607" s="1">
        <f t="shared" si="153"/>
        <v>39.93100000000004</v>
      </c>
      <c r="H607" s="1">
        <f t="shared" si="154"/>
        <v>0.25600000000000023</v>
      </c>
      <c r="I607" s="2">
        <f t="shared" si="155"/>
        <v>406.23360000000002</v>
      </c>
      <c r="J607" s="2">
        <f t="shared" si="156"/>
        <v>397.7704</v>
      </c>
      <c r="K607" s="2">
        <f t="shared" si="157"/>
        <v>389.30720000000002</v>
      </c>
      <c r="L607" s="10">
        <f t="shared" si="158"/>
        <v>0</v>
      </c>
      <c r="M607" s="73" t="str">
        <f t="shared" si="159"/>
        <v/>
      </c>
      <c r="N607">
        <f t="shared" si="160"/>
        <v>0</v>
      </c>
      <c r="O607" s="12">
        <f t="shared" si="161"/>
        <v>35.712000000000003</v>
      </c>
      <c r="P607" s="11">
        <f t="shared" si="162"/>
        <v>0</v>
      </c>
      <c r="Q607" s="1">
        <f t="shared" si="163"/>
        <v>35.712000000000003</v>
      </c>
      <c r="S607" s="14" t="str">
        <f t="shared" si="164"/>
        <v>A</v>
      </c>
      <c r="U607" s="1">
        <f t="shared" si="165"/>
        <v>35.712000000000003</v>
      </c>
      <c r="V607" s="1">
        <f t="shared" si="166"/>
        <v>383.22899999999998</v>
      </c>
      <c r="W607" s="1">
        <f t="shared" si="167"/>
        <v>0</v>
      </c>
      <c r="X607" s="20">
        <f t="shared" si="168"/>
        <v>0</v>
      </c>
      <c r="Y607" s="22">
        <f t="shared" si="169"/>
        <v>0</v>
      </c>
      <c r="AA607" s="47"/>
    </row>
    <row r="608" spans="1:27" hidden="1" x14ac:dyDescent="0.25">
      <c r="A608" s="57" t="s">
        <v>39</v>
      </c>
      <c r="B608" s="1">
        <v>37.631999999999998</v>
      </c>
      <c r="C608" s="1">
        <v>37.503999999999998</v>
      </c>
      <c r="D608" s="1">
        <v>423.35199999999998</v>
      </c>
      <c r="E608" s="1">
        <v>383.39</v>
      </c>
      <c r="G608" s="1">
        <f t="shared" si="153"/>
        <v>39.961999999999989</v>
      </c>
      <c r="H608" s="1">
        <f t="shared" si="154"/>
        <v>0.12800000000000011</v>
      </c>
      <c r="I608" s="2">
        <f t="shared" si="155"/>
        <v>406.41791999999998</v>
      </c>
      <c r="J608" s="2">
        <f t="shared" si="156"/>
        <v>397.95087999999998</v>
      </c>
      <c r="K608" s="2">
        <f t="shared" si="157"/>
        <v>389.48383999999999</v>
      </c>
      <c r="L608" s="10">
        <f t="shared" si="158"/>
        <v>0</v>
      </c>
      <c r="M608" s="73" t="str">
        <f t="shared" si="159"/>
        <v/>
      </c>
      <c r="N608">
        <f t="shared" si="160"/>
        <v>0</v>
      </c>
      <c r="O608" s="12">
        <f t="shared" si="161"/>
        <v>37.631999999999998</v>
      </c>
      <c r="P608" s="11">
        <f t="shared" si="162"/>
        <v>0</v>
      </c>
      <c r="Q608" s="1">
        <f t="shared" si="163"/>
        <v>37.631999999999998</v>
      </c>
      <c r="S608" s="14" t="str">
        <f t="shared" si="164"/>
        <v>A</v>
      </c>
      <c r="U608" s="1">
        <f t="shared" si="165"/>
        <v>37.631999999999998</v>
      </c>
      <c r="V608" s="1">
        <f t="shared" si="166"/>
        <v>383.39</v>
      </c>
      <c r="W608" s="1">
        <f t="shared" si="167"/>
        <v>0</v>
      </c>
      <c r="X608" s="20">
        <f t="shared" si="168"/>
        <v>0</v>
      </c>
      <c r="Y608" s="22">
        <f t="shared" si="169"/>
        <v>0</v>
      </c>
      <c r="AA608" s="47"/>
    </row>
    <row r="609" spans="1:34" x14ac:dyDescent="0.25">
      <c r="A609" s="57" t="s">
        <v>39</v>
      </c>
      <c r="B609" s="1">
        <v>36.607999999999997</v>
      </c>
      <c r="C609" s="1">
        <v>36.351999999999997</v>
      </c>
      <c r="D609" s="1">
        <v>423.315</v>
      </c>
      <c r="E609" s="1">
        <v>383.37099999999998</v>
      </c>
      <c r="G609" s="1">
        <f t="shared" si="153"/>
        <v>39.944000000000017</v>
      </c>
      <c r="H609" s="1">
        <f t="shared" si="154"/>
        <v>0.25600000000000023</v>
      </c>
      <c r="I609" s="2">
        <f t="shared" si="155"/>
        <v>406.38240000000002</v>
      </c>
      <c r="J609" s="2">
        <f t="shared" si="156"/>
        <v>397.91609999999997</v>
      </c>
      <c r="K609" s="2">
        <f t="shared" si="157"/>
        <v>389.44979999999998</v>
      </c>
      <c r="L609" s="10">
        <f t="shared" si="158"/>
        <v>0</v>
      </c>
      <c r="M609" s="73" t="str">
        <f t="shared" si="159"/>
        <v/>
      </c>
      <c r="N609">
        <f t="shared" si="160"/>
        <v>0</v>
      </c>
      <c r="O609" s="12">
        <f t="shared" si="161"/>
        <v>36.607999999999997</v>
      </c>
      <c r="P609" s="11">
        <f t="shared" si="162"/>
        <v>0</v>
      </c>
      <c r="Q609" s="1">
        <f t="shared" si="163"/>
        <v>36.607999999999997</v>
      </c>
      <c r="S609" s="14" t="str">
        <f t="shared" si="164"/>
        <v>A</v>
      </c>
      <c r="U609" s="1">
        <f t="shared" si="165"/>
        <v>36.607999999999997</v>
      </c>
      <c r="V609" s="1">
        <f t="shared" si="166"/>
        <v>383.37099999999998</v>
      </c>
      <c r="W609" s="1">
        <f t="shared" si="167"/>
        <v>0</v>
      </c>
      <c r="X609" s="20">
        <f t="shared" si="168"/>
        <v>0</v>
      </c>
      <c r="Y609" s="22">
        <f t="shared" si="169"/>
        <v>0</v>
      </c>
      <c r="Z609" s="32" t="s">
        <v>40</v>
      </c>
      <c r="AA609" s="47"/>
      <c r="AB609" s="32" t="str">
        <f>A609</f>
        <v>JJJJ-MM-TT SS:MM:SS</v>
      </c>
      <c r="AC609" s="1">
        <f>SUM(U609:U632)</f>
        <v>790.65600000000006</v>
      </c>
      <c r="AD609" s="1">
        <f>AVERAGE(V609:V632)</f>
        <v>382.31020833333332</v>
      </c>
      <c r="AE609" s="1">
        <f>SUM(W609:W632)</f>
        <v>17.274786556866236</v>
      </c>
      <c r="AF609" s="1">
        <f>SUM(X609:X632)</f>
        <v>7.5145321522368116</v>
      </c>
      <c r="AG609" s="35">
        <f>AVERAGE(Y609:Y632)</f>
        <v>0.625</v>
      </c>
      <c r="AH609" s="37" t="e">
        <f>DAY(A609)</f>
        <v>#VALUE!</v>
      </c>
    </row>
    <row r="610" spans="1:34" hidden="1" x14ac:dyDescent="0.25">
      <c r="A610" s="57" t="s">
        <v>39</v>
      </c>
      <c r="B610" s="1">
        <v>35.840000000000003</v>
      </c>
      <c r="C610" s="1">
        <v>35.584000000000003</v>
      </c>
      <c r="D610" s="1">
        <v>423.774</v>
      </c>
      <c r="E610" s="1">
        <v>383.78300000000002</v>
      </c>
      <c r="G610" s="1">
        <f t="shared" si="153"/>
        <v>39.990999999999985</v>
      </c>
      <c r="H610" s="1">
        <f t="shared" si="154"/>
        <v>0.25600000000000023</v>
      </c>
      <c r="I610" s="2">
        <f t="shared" si="155"/>
        <v>406.82303999999999</v>
      </c>
      <c r="J610" s="2">
        <f t="shared" si="156"/>
        <v>398.34755999999999</v>
      </c>
      <c r="K610" s="2">
        <f t="shared" si="157"/>
        <v>389.87207999999998</v>
      </c>
      <c r="L610" s="10">
        <f t="shared" si="158"/>
        <v>0</v>
      </c>
      <c r="M610" s="73" t="str">
        <f t="shared" si="159"/>
        <v/>
      </c>
      <c r="N610">
        <f t="shared" si="160"/>
        <v>0</v>
      </c>
      <c r="O610" s="12">
        <f t="shared" si="161"/>
        <v>35.840000000000003</v>
      </c>
      <c r="P610" s="11">
        <f t="shared" si="162"/>
        <v>0</v>
      </c>
      <c r="Q610" s="1">
        <f t="shared" si="163"/>
        <v>35.840000000000003</v>
      </c>
      <c r="S610" s="14" t="str">
        <f t="shared" si="164"/>
        <v>A</v>
      </c>
      <c r="U610" s="1">
        <f t="shared" si="165"/>
        <v>35.840000000000003</v>
      </c>
      <c r="V610" s="1">
        <f t="shared" si="166"/>
        <v>383.78300000000002</v>
      </c>
      <c r="W610" s="1">
        <f t="shared" si="167"/>
        <v>0</v>
      </c>
      <c r="X610" s="20">
        <f t="shared" si="168"/>
        <v>0</v>
      </c>
      <c r="Y610" s="22">
        <f t="shared" si="169"/>
        <v>0</v>
      </c>
      <c r="AA610" s="47"/>
    </row>
    <row r="611" spans="1:34" hidden="1" x14ac:dyDescent="0.25">
      <c r="A611" s="57" t="s">
        <v>39</v>
      </c>
      <c r="B611" s="1">
        <v>36.479999999999997</v>
      </c>
      <c r="C611" s="1">
        <v>36.223999999999997</v>
      </c>
      <c r="D611" s="1">
        <v>424.09500000000003</v>
      </c>
      <c r="E611" s="1">
        <v>384.07400000000001</v>
      </c>
      <c r="G611" s="1">
        <f t="shared" si="153"/>
        <v>40.021000000000015</v>
      </c>
      <c r="H611" s="1">
        <f t="shared" si="154"/>
        <v>0.25600000000000023</v>
      </c>
      <c r="I611" s="2">
        <f t="shared" si="155"/>
        <v>407.13120000000004</v>
      </c>
      <c r="J611" s="2">
        <f t="shared" si="156"/>
        <v>398.64930000000004</v>
      </c>
      <c r="K611" s="2">
        <f t="shared" si="157"/>
        <v>390.16740000000004</v>
      </c>
      <c r="L611" s="10">
        <f t="shared" si="158"/>
        <v>0</v>
      </c>
      <c r="M611" s="73" t="str">
        <f t="shared" si="159"/>
        <v/>
      </c>
      <c r="N611">
        <f t="shared" si="160"/>
        <v>0</v>
      </c>
      <c r="O611" s="12">
        <f t="shared" si="161"/>
        <v>36.479999999999997</v>
      </c>
      <c r="P611" s="11">
        <f t="shared" si="162"/>
        <v>0</v>
      </c>
      <c r="Q611" s="1">
        <f t="shared" si="163"/>
        <v>36.479999999999997</v>
      </c>
      <c r="S611" s="14" t="str">
        <f t="shared" si="164"/>
        <v>A</v>
      </c>
      <c r="U611" s="1">
        <f t="shared" si="165"/>
        <v>36.479999999999997</v>
      </c>
      <c r="V611" s="1">
        <f t="shared" si="166"/>
        <v>384.07400000000001</v>
      </c>
      <c r="W611" s="1">
        <f t="shared" si="167"/>
        <v>0</v>
      </c>
      <c r="X611" s="20">
        <f t="shared" si="168"/>
        <v>0</v>
      </c>
      <c r="Y611" s="22">
        <f t="shared" si="169"/>
        <v>0</v>
      </c>
      <c r="AA611" s="47"/>
    </row>
    <row r="612" spans="1:34" hidden="1" x14ac:dyDescent="0.25">
      <c r="A612" s="57" t="s">
        <v>39</v>
      </c>
      <c r="B612" s="1">
        <v>35.968000000000004</v>
      </c>
      <c r="C612" s="1">
        <v>35.712000000000003</v>
      </c>
      <c r="D612" s="1">
        <v>424.10599999999999</v>
      </c>
      <c r="E612" s="1">
        <v>384.08499999999998</v>
      </c>
      <c r="G612" s="1">
        <f t="shared" si="153"/>
        <v>40.021000000000015</v>
      </c>
      <c r="H612" s="1">
        <f t="shared" si="154"/>
        <v>0.25600000000000023</v>
      </c>
      <c r="I612" s="2">
        <f t="shared" si="155"/>
        <v>407.14175999999998</v>
      </c>
      <c r="J612" s="2">
        <f t="shared" si="156"/>
        <v>398.65963999999997</v>
      </c>
      <c r="K612" s="2">
        <f t="shared" si="157"/>
        <v>390.17752000000002</v>
      </c>
      <c r="L612" s="10">
        <f t="shared" si="158"/>
        <v>0</v>
      </c>
      <c r="M612" s="73" t="str">
        <f t="shared" si="159"/>
        <v/>
      </c>
      <c r="N612">
        <f t="shared" si="160"/>
        <v>0</v>
      </c>
      <c r="O612" s="12">
        <f t="shared" si="161"/>
        <v>35.968000000000004</v>
      </c>
      <c r="P612" s="11">
        <f t="shared" si="162"/>
        <v>0</v>
      </c>
      <c r="Q612" s="1">
        <f t="shared" si="163"/>
        <v>35.968000000000004</v>
      </c>
      <c r="S612" s="14" t="str">
        <f t="shared" si="164"/>
        <v>A</v>
      </c>
      <c r="U612" s="1">
        <f t="shared" si="165"/>
        <v>35.968000000000004</v>
      </c>
      <c r="V612" s="1">
        <f t="shared" si="166"/>
        <v>384.08499999999998</v>
      </c>
      <c r="W612" s="1">
        <f t="shared" si="167"/>
        <v>0</v>
      </c>
      <c r="X612" s="20">
        <f t="shared" si="168"/>
        <v>0</v>
      </c>
      <c r="Y612" s="22">
        <f t="shared" si="169"/>
        <v>0</v>
      </c>
      <c r="AA612" s="47"/>
    </row>
    <row r="613" spans="1:34" hidden="1" x14ac:dyDescent="0.25">
      <c r="A613" s="57" t="s">
        <v>39</v>
      </c>
      <c r="B613" s="1">
        <v>36.607999999999997</v>
      </c>
      <c r="C613" s="1">
        <v>36.351999999999997</v>
      </c>
      <c r="D613" s="1">
        <v>423.387</v>
      </c>
      <c r="E613" s="1">
        <v>383.43200000000002</v>
      </c>
      <c r="G613" s="1">
        <f t="shared" si="153"/>
        <v>39.954999999999984</v>
      </c>
      <c r="H613" s="1">
        <f t="shared" si="154"/>
        <v>0.25600000000000023</v>
      </c>
      <c r="I613" s="2">
        <f t="shared" si="155"/>
        <v>406.45152000000002</v>
      </c>
      <c r="J613" s="2">
        <f t="shared" si="156"/>
        <v>397.98378000000002</v>
      </c>
      <c r="K613" s="2">
        <f t="shared" si="157"/>
        <v>389.51603999999998</v>
      </c>
      <c r="L613" s="10">
        <f t="shared" si="158"/>
        <v>0</v>
      </c>
      <c r="M613" s="73" t="str">
        <f t="shared" si="159"/>
        <v/>
      </c>
      <c r="N613">
        <f t="shared" si="160"/>
        <v>0</v>
      </c>
      <c r="O613" s="12">
        <f t="shared" si="161"/>
        <v>36.607999999999997</v>
      </c>
      <c r="P613" s="11">
        <f t="shared" si="162"/>
        <v>0</v>
      </c>
      <c r="Q613" s="1">
        <f t="shared" si="163"/>
        <v>36.607999999999997</v>
      </c>
      <c r="S613" s="14" t="str">
        <f t="shared" si="164"/>
        <v>A</v>
      </c>
      <c r="U613" s="1">
        <f t="shared" si="165"/>
        <v>36.607999999999997</v>
      </c>
      <c r="V613" s="1">
        <f t="shared" si="166"/>
        <v>383.43200000000002</v>
      </c>
      <c r="W613" s="1">
        <f t="shared" si="167"/>
        <v>0</v>
      </c>
      <c r="X613" s="20">
        <f t="shared" si="168"/>
        <v>0</v>
      </c>
      <c r="Y613" s="22">
        <f t="shared" si="169"/>
        <v>0</v>
      </c>
      <c r="AA613" s="47"/>
    </row>
    <row r="614" spans="1:34" hidden="1" x14ac:dyDescent="0.25">
      <c r="A614" s="57" t="s">
        <v>39</v>
      </c>
      <c r="B614" s="1">
        <v>35.584000000000003</v>
      </c>
      <c r="C614" s="1">
        <v>35.456000000000003</v>
      </c>
      <c r="D614" s="1">
        <v>422.34500000000003</v>
      </c>
      <c r="E614" s="1">
        <v>382.49400000000003</v>
      </c>
      <c r="G614" s="1">
        <f t="shared" si="153"/>
        <v>39.850999999999999</v>
      </c>
      <c r="H614" s="1">
        <f t="shared" si="154"/>
        <v>0.12800000000000011</v>
      </c>
      <c r="I614" s="2">
        <f t="shared" si="155"/>
        <v>405.45120000000003</v>
      </c>
      <c r="J614" s="2">
        <f t="shared" si="156"/>
        <v>397.0043</v>
      </c>
      <c r="K614" s="2">
        <f t="shared" si="157"/>
        <v>388.55740000000003</v>
      </c>
      <c r="L614" s="10">
        <f t="shared" si="158"/>
        <v>0</v>
      </c>
      <c r="M614" s="73" t="str">
        <f t="shared" si="159"/>
        <v/>
      </c>
      <c r="N614">
        <f t="shared" si="160"/>
        <v>0</v>
      </c>
      <c r="O614" s="12">
        <f t="shared" si="161"/>
        <v>35.584000000000003</v>
      </c>
      <c r="P614" s="11">
        <f t="shared" si="162"/>
        <v>0</v>
      </c>
      <c r="Q614" s="1">
        <f t="shared" si="163"/>
        <v>35.584000000000003</v>
      </c>
      <c r="S614" s="14" t="str">
        <f t="shared" si="164"/>
        <v>A</v>
      </c>
      <c r="U614" s="1">
        <f t="shared" si="165"/>
        <v>35.584000000000003</v>
      </c>
      <c r="V614" s="1">
        <f t="shared" si="166"/>
        <v>382.49400000000003</v>
      </c>
      <c r="W614" s="1">
        <f t="shared" si="167"/>
        <v>0</v>
      </c>
      <c r="X614" s="20">
        <f t="shared" si="168"/>
        <v>0</v>
      </c>
      <c r="Y614" s="22">
        <f t="shared" si="169"/>
        <v>0</v>
      </c>
      <c r="AA614" s="47"/>
    </row>
    <row r="615" spans="1:34" hidden="1" x14ac:dyDescent="0.25">
      <c r="A615" s="57" t="s">
        <v>39</v>
      </c>
      <c r="B615" s="1">
        <v>37.76</v>
      </c>
      <c r="C615" s="1">
        <v>37.631999999999998</v>
      </c>
      <c r="D615" s="1">
        <v>421.52800000000002</v>
      </c>
      <c r="E615" s="1">
        <v>381.745</v>
      </c>
      <c r="G615" s="1">
        <f t="shared" si="153"/>
        <v>39.783000000000015</v>
      </c>
      <c r="H615" s="1">
        <f t="shared" si="154"/>
        <v>0.12800000000000011</v>
      </c>
      <c r="I615" s="2">
        <f t="shared" si="155"/>
        <v>404.66687999999999</v>
      </c>
      <c r="J615" s="2">
        <f t="shared" si="156"/>
        <v>396.23632000000003</v>
      </c>
      <c r="K615" s="2">
        <f t="shared" si="157"/>
        <v>387.80576000000002</v>
      </c>
      <c r="L615" s="10">
        <f t="shared" si="158"/>
        <v>0</v>
      </c>
      <c r="M615" s="73" t="str">
        <f t="shared" si="159"/>
        <v/>
      </c>
      <c r="N615">
        <f t="shared" si="160"/>
        <v>0</v>
      </c>
      <c r="O615" s="12">
        <f t="shared" si="161"/>
        <v>37.76</v>
      </c>
      <c r="P615" s="11">
        <f t="shared" si="162"/>
        <v>0</v>
      </c>
      <c r="Q615" s="1">
        <f t="shared" si="163"/>
        <v>37.76</v>
      </c>
      <c r="S615" s="14" t="str">
        <f t="shared" si="164"/>
        <v>A</v>
      </c>
      <c r="U615" s="1">
        <f t="shared" si="165"/>
        <v>37.76</v>
      </c>
      <c r="V615" s="1">
        <f t="shared" si="166"/>
        <v>381.745</v>
      </c>
      <c r="W615" s="1">
        <f t="shared" si="167"/>
        <v>0</v>
      </c>
      <c r="X615" s="20">
        <f t="shared" si="168"/>
        <v>0</v>
      </c>
      <c r="Y615" s="22">
        <f t="shared" si="169"/>
        <v>0</v>
      </c>
      <c r="AA615" s="47"/>
    </row>
    <row r="616" spans="1:34" hidden="1" x14ac:dyDescent="0.25">
      <c r="A616" s="57" t="s">
        <v>39</v>
      </c>
      <c r="B616" s="1">
        <v>36.735999999999997</v>
      </c>
      <c r="C616" s="1">
        <v>36.479999999999997</v>
      </c>
      <c r="D616" s="1">
        <v>421.464</v>
      </c>
      <c r="E616" s="1">
        <v>381.697</v>
      </c>
      <c r="G616" s="1">
        <f t="shared" si="153"/>
        <v>39.766999999999996</v>
      </c>
      <c r="H616" s="1">
        <f t="shared" si="154"/>
        <v>0.25600000000000023</v>
      </c>
      <c r="I616" s="2">
        <f t="shared" si="155"/>
        <v>404.60543999999999</v>
      </c>
      <c r="J616" s="2">
        <f t="shared" si="156"/>
        <v>396.17615999999998</v>
      </c>
      <c r="K616" s="2">
        <f t="shared" si="157"/>
        <v>387.74687999999998</v>
      </c>
      <c r="L616" s="10">
        <f t="shared" si="158"/>
        <v>0</v>
      </c>
      <c r="M616" s="73" t="str">
        <f t="shared" si="159"/>
        <v/>
      </c>
      <c r="N616">
        <f t="shared" si="160"/>
        <v>0</v>
      </c>
      <c r="O616" s="12">
        <f t="shared" si="161"/>
        <v>36.735999999999997</v>
      </c>
      <c r="P616" s="11">
        <f t="shared" si="162"/>
        <v>0</v>
      </c>
      <c r="Q616" s="1">
        <f t="shared" si="163"/>
        <v>36.735999999999997</v>
      </c>
      <c r="S616" s="14" t="str">
        <f t="shared" si="164"/>
        <v>A</v>
      </c>
      <c r="U616" s="1">
        <f t="shared" si="165"/>
        <v>36.735999999999997</v>
      </c>
      <c r="V616" s="1">
        <f t="shared" si="166"/>
        <v>381.697</v>
      </c>
      <c r="W616" s="1">
        <f t="shared" si="167"/>
        <v>0</v>
      </c>
      <c r="X616" s="20">
        <f t="shared" si="168"/>
        <v>0</v>
      </c>
      <c r="Y616" s="22">
        <f t="shared" si="169"/>
        <v>0</v>
      </c>
      <c r="AA616" s="47"/>
    </row>
    <row r="617" spans="1:34" hidden="1" x14ac:dyDescent="0.25">
      <c r="A617" s="57" t="s">
        <v>39</v>
      </c>
      <c r="B617" s="1">
        <v>37.76</v>
      </c>
      <c r="C617" s="1">
        <v>37.503999999999998</v>
      </c>
      <c r="D617" s="1">
        <v>422.53100000000001</v>
      </c>
      <c r="E617" s="1">
        <v>382.66399999999999</v>
      </c>
      <c r="G617" s="1">
        <f t="shared" si="153"/>
        <v>39.867000000000019</v>
      </c>
      <c r="H617" s="1">
        <f t="shared" si="154"/>
        <v>0.25600000000000023</v>
      </c>
      <c r="I617" s="2">
        <f t="shared" si="155"/>
        <v>405.62976000000003</v>
      </c>
      <c r="J617" s="2">
        <f t="shared" si="156"/>
        <v>397.17914000000002</v>
      </c>
      <c r="K617" s="2">
        <f t="shared" si="157"/>
        <v>388.72852</v>
      </c>
      <c r="L617" s="10">
        <f t="shared" si="158"/>
        <v>0</v>
      </c>
      <c r="M617" s="73" t="str">
        <f t="shared" si="159"/>
        <v/>
      </c>
      <c r="N617">
        <f t="shared" si="160"/>
        <v>0</v>
      </c>
      <c r="O617" s="12">
        <f t="shared" si="161"/>
        <v>37.76</v>
      </c>
      <c r="P617" s="11">
        <f t="shared" si="162"/>
        <v>0</v>
      </c>
      <c r="Q617" s="1">
        <f t="shared" si="163"/>
        <v>37.76</v>
      </c>
      <c r="S617" s="14" t="str">
        <f t="shared" si="164"/>
        <v>A</v>
      </c>
      <c r="U617" s="1">
        <f t="shared" si="165"/>
        <v>37.76</v>
      </c>
      <c r="V617" s="1">
        <f t="shared" si="166"/>
        <v>382.66399999999999</v>
      </c>
      <c r="W617" s="1">
        <f t="shared" si="167"/>
        <v>0</v>
      </c>
      <c r="X617" s="20">
        <f t="shared" si="168"/>
        <v>0</v>
      </c>
      <c r="Y617" s="22">
        <f t="shared" si="169"/>
        <v>0</v>
      </c>
      <c r="AA617" s="47"/>
    </row>
    <row r="618" spans="1:34" hidden="1" x14ac:dyDescent="0.25">
      <c r="A618" s="57" t="s">
        <v>39</v>
      </c>
      <c r="B618" s="1">
        <v>35.840000000000003</v>
      </c>
      <c r="C618" s="1">
        <v>35.584000000000003</v>
      </c>
      <c r="D618" s="1">
        <v>422.12599999999998</v>
      </c>
      <c r="E618" s="1">
        <v>382.30799999999999</v>
      </c>
      <c r="G618" s="1">
        <f t="shared" si="153"/>
        <v>39.817999999999984</v>
      </c>
      <c r="H618" s="1">
        <f t="shared" si="154"/>
        <v>0.25600000000000023</v>
      </c>
      <c r="I618" s="2">
        <f t="shared" si="155"/>
        <v>405.24095999999997</v>
      </c>
      <c r="J618" s="2">
        <f t="shared" si="156"/>
        <v>396.79843999999997</v>
      </c>
      <c r="K618" s="2">
        <f t="shared" si="157"/>
        <v>388.35591999999997</v>
      </c>
      <c r="L618" s="10">
        <f t="shared" si="158"/>
        <v>0</v>
      </c>
      <c r="M618" s="73" t="str">
        <f t="shared" si="159"/>
        <v/>
      </c>
      <c r="N618">
        <f t="shared" si="160"/>
        <v>0</v>
      </c>
      <c r="O618" s="12">
        <f t="shared" si="161"/>
        <v>35.840000000000003</v>
      </c>
      <c r="P618" s="11">
        <f t="shared" si="162"/>
        <v>0</v>
      </c>
      <c r="Q618" s="1">
        <f t="shared" si="163"/>
        <v>35.840000000000003</v>
      </c>
      <c r="S618" s="14" t="str">
        <f t="shared" si="164"/>
        <v>A</v>
      </c>
      <c r="U618" s="1">
        <f t="shared" si="165"/>
        <v>35.840000000000003</v>
      </c>
      <c r="V618" s="1">
        <f t="shared" si="166"/>
        <v>382.30799999999999</v>
      </c>
      <c r="W618" s="1">
        <f t="shared" si="167"/>
        <v>0</v>
      </c>
      <c r="X618" s="20">
        <f t="shared" si="168"/>
        <v>0</v>
      </c>
      <c r="Y618" s="22">
        <f t="shared" si="169"/>
        <v>0</v>
      </c>
      <c r="AA618" s="47"/>
    </row>
    <row r="619" spans="1:34" hidden="1" x14ac:dyDescent="0.25">
      <c r="A619" s="57" t="s">
        <v>39</v>
      </c>
      <c r="B619" s="1">
        <v>34.816000000000003</v>
      </c>
      <c r="C619" s="1">
        <v>34.688000000000002</v>
      </c>
      <c r="D619" s="1">
        <v>421.83</v>
      </c>
      <c r="E619" s="1">
        <v>382.03699999999998</v>
      </c>
      <c r="G619" s="1">
        <f t="shared" si="153"/>
        <v>39.793000000000006</v>
      </c>
      <c r="H619" s="1">
        <f t="shared" si="154"/>
        <v>0.12800000000000011</v>
      </c>
      <c r="I619" s="2">
        <f t="shared" si="155"/>
        <v>404.95679999999999</v>
      </c>
      <c r="J619" s="2">
        <f t="shared" si="156"/>
        <v>396.52019999999999</v>
      </c>
      <c r="K619" s="2">
        <f t="shared" si="157"/>
        <v>388.08359999999999</v>
      </c>
      <c r="L619" s="10">
        <f t="shared" si="158"/>
        <v>0</v>
      </c>
      <c r="M619" s="73" t="str">
        <f t="shared" si="159"/>
        <v/>
      </c>
      <c r="N619">
        <f t="shared" si="160"/>
        <v>0</v>
      </c>
      <c r="O619" s="12">
        <f t="shared" si="161"/>
        <v>34.816000000000003</v>
      </c>
      <c r="P619" s="11">
        <f t="shared" si="162"/>
        <v>0</v>
      </c>
      <c r="Q619" s="1">
        <f t="shared" si="163"/>
        <v>34.816000000000003</v>
      </c>
      <c r="S619" s="14" t="str">
        <f t="shared" si="164"/>
        <v>A</v>
      </c>
      <c r="U619" s="1">
        <f t="shared" si="165"/>
        <v>34.816000000000003</v>
      </c>
      <c r="V619" s="1">
        <f t="shared" si="166"/>
        <v>382.03699999999998</v>
      </c>
      <c r="W619" s="1">
        <f t="shared" si="167"/>
        <v>0</v>
      </c>
      <c r="X619" s="20">
        <f t="shared" si="168"/>
        <v>0</v>
      </c>
      <c r="Y619" s="22">
        <f t="shared" si="169"/>
        <v>0</v>
      </c>
      <c r="AA619" s="47"/>
    </row>
    <row r="620" spans="1:34" hidden="1" x14ac:dyDescent="0.25">
      <c r="A620" s="57" t="s">
        <v>39</v>
      </c>
      <c r="B620" s="1">
        <v>33.664000000000001</v>
      </c>
      <c r="C620" s="1">
        <v>33.408000000000001</v>
      </c>
      <c r="D620" s="1">
        <v>421.964</v>
      </c>
      <c r="E620" s="1">
        <v>382.17</v>
      </c>
      <c r="G620" s="1">
        <f t="shared" si="153"/>
        <v>39.793999999999983</v>
      </c>
      <c r="H620" s="1">
        <f t="shared" si="154"/>
        <v>0.25600000000000023</v>
      </c>
      <c r="I620" s="2">
        <f t="shared" si="155"/>
        <v>405.08544000000001</v>
      </c>
      <c r="J620" s="2">
        <f t="shared" si="156"/>
        <v>396.64616000000001</v>
      </c>
      <c r="K620" s="2">
        <f t="shared" si="157"/>
        <v>388.20688000000001</v>
      </c>
      <c r="L620" s="10">
        <f t="shared" si="158"/>
        <v>0</v>
      </c>
      <c r="M620" s="73" t="str">
        <f t="shared" si="159"/>
        <v/>
      </c>
      <c r="N620">
        <f t="shared" si="160"/>
        <v>0</v>
      </c>
      <c r="O620" s="12">
        <f t="shared" si="161"/>
        <v>33.664000000000001</v>
      </c>
      <c r="P620" s="11">
        <f t="shared" si="162"/>
        <v>0</v>
      </c>
      <c r="Q620" s="1">
        <f t="shared" si="163"/>
        <v>33.664000000000001</v>
      </c>
      <c r="S620" s="14" t="str">
        <f t="shared" si="164"/>
        <v>A</v>
      </c>
      <c r="U620" s="1">
        <f t="shared" si="165"/>
        <v>33.664000000000001</v>
      </c>
      <c r="V620" s="1">
        <f t="shared" si="166"/>
        <v>382.17</v>
      </c>
      <c r="W620" s="1">
        <f t="shared" si="167"/>
        <v>0</v>
      </c>
      <c r="X620" s="20">
        <f t="shared" si="168"/>
        <v>0</v>
      </c>
      <c r="Y620" s="22">
        <f t="shared" si="169"/>
        <v>0</v>
      </c>
      <c r="AA620" s="47"/>
    </row>
    <row r="621" spans="1:34" hidden="1" x14ac:dyDescent="0.25">
      <c r="A621" s="57" t="s">
        <v>39</v>
      </c>
      <c r="B621" s="1">
        <v>30.72</v>
      </c>
      <c r="C621" s="1">
        <v>30.591999999999999</v>
      </c>
      <c r="D621" s="1">
        <v>420.68299999999999</v>
      </c>
      <c r="E621" s="1">
        <v>381.01299999999998</v>
      </c>
      <c r="G621" s="1">
        <f t="shared" si="153"/>
        <v>39.670000000000016</v>
      </c>
      <c r="H621" s="1">
        <f t="shared" si="154"/>
        <v>0.12800000000000011</v>
      </c>
      <c r="I621" s="2">
        <f t="shared" si="155"/>
        <v>403.85568000000001</v>
      </c>
      <c r="J621" s="2">
        <f t="shared" si="156"/>
        <v>395.44202000000001</v>
      </c>
      <c r="K621" s="2">
        <f t="shared" si="157"/>
        <v>387.02836000000002</v>
      </c>
      <c r="L621" s="10">
        <f t="shared" si="158"/>
        <v>0</v>
      </c>
      <c r="M621" s="73" t="str">
        <f t="shared" si="159"/>
        <v/>
      </c>
      <c r="N621">
        <f t="shared" si="160"/>
        <v>0</v>
      </c>
      <c r="O621" s="12">
        <f t="shared" si="161"/>
        <v>30.72</v>
      </c>
      <c r="P621" s="11">
        <f t="shared" si="162"/>
        <v>0</v>
      </c>
      <c r="Q621" s="1">
        <f t="shared" si="163"/>
        <v>30.72</v>
      </c>
      <c r="S621" s="14" t="str">
        <f t="shared" si="164"/>
        <v>A</v>
      </c>
      <c r="U621" s="1">
        <f t="shared" si="165"/>
        <v>30.72</v>
      </c>
      <c r="V621" s="1">
        <f t="shared" si="166"/>
        <v>381.01299999999998</v>
      </c>
      <c r="W621" s="1">
        <f t="shared" si="167"/>
        <v>0</v>
      </c>
      <c r="X621" s="20">
        <f t="shared" si="168"/>
        <v>0</v>
      </c>
      <c r="Y621" s="22">
        <f t="shared" si="169"/>
        <v>0</v>
      </c>
      <c r="AA621" s="47"/>
    </row>
    <row r="622" spans="1:34" hidden="1" x14ac:dyDescent="0.25">
      <c r="A622" s="57" t="s">
        <v>39</v>
      </c>
      <c r="B622" s="1">
        <v>32.896000000000001</v>
      </c>
      <c r="C622" s="1">
        <v>32.64</v>
      </c>
      <c r="D622" s="1">
        <v>420.166</v>
      </c>
      <c r="E622" s="1">
        <v>380.53800000000001</v>
      </c>
      <c r="G622" s="1">
        <f t="shared" si="153"/>
        <v>39.627999999999986</v>
      </c>
      <c r="H622" s="1">
        <f t="shared" si="154"/>
        <v>0.25600000000000023</v>
      </c>
      <c r="I622" s="2">
        <f t="shared" si="155"/>
        <v>403.35935999999998</v>
      </c>
      <c r="J622" s="2">
        <f t="shared" si="156"/>
        <v>394.95603999999997</v>
      </c>
      <c r="K622" s="2">
        <f t="shared" si="157"/>
        <v>386.55272000000002</v>
      </c>
      <c r="L622" s="10">
        <f t="shared" si="158"/>
        <v>0</v>
      </c>
      <c r="M622" s="73" t="str">
        <f t="shared" si="159"/>
        <v/>
      </c>
      <c r="N622">
        <f t="shared" si="160"/>
        <v>0</v>
      </c>
      <c r="O622" s="12">
        <f t="shared" si="161"/>
        <v>32.896000000000001</v>
      </c>
      <c r="P622" s="11">
        <f t="shared" si="162"/>
        <v>0</v>
      </c>
      <c r="Q622" s="1">
        <f t="shared" si="163"/>
        <v>32.896000000000001</v>
      </c>
      <c r="S622" s="14" t="str">
        <f t="shared" si="164"/>
        <v>A</v>
      </c>
      <c r="U622" s="1">
        <f t="shared" si="165"/>
        <v>32.896000000000001</v>
      </c>
      <c r="V622" s="1">
        <f t="shared" si="166"/>
        <v>380.53800000000001</v>
      </c>
      <c r="W622" s="1">
        <f t="shared" si="167"/>
        <v>0</v>
      </c>
      <c r="X622" s="20">
        <f t="shared" si="168"/>
        <v>0</v>
      </c>
      <c r="Y622" s="22">
        <f t="shared" si="169"/>
        <v>0</v>
      </c>
      <c r="AA622" s="47"/>
    </row>
    <row r="623" spans="1:34" hidden="1" x14ac:dyDescent="0.25">
      <c r="A623" s="57" t="s">
        <v>39</v>
      </c>
      <c r="B623" s="1">
        <v>31.36</v>
      </c>
      <c r="C623" s="1">
        <v>31.103999999999999</v>
      </c>
      <c r="D623" s="1">
        <v>420.43099999999998</v>
      </c>
      <c r="E623" s="1">
        <v>380.78100000000001</v>
      </c>
      <c r="G623" s="1">
        <f t="shared" si="153"/>
        <v>39.649999999999977</v>
      </c>
      <c r="H623" s="1">
        <f t="shared" si="154"/>
        <v>0.25600000000000023</v>
      </c>
      <c r="I623" s="2">
        <f t="shared" si="155"/>
        <v>403.61375999999996</v>
      </c>
      <c r="J623" s="2">
        <f t="shared" si="156"/>
        <v>395.20513999999997</v>
      </c>
      <c r="K623" s="2">
        <f t="shared" si="157"/>
        <v>386.79651999999999</v>
      </c>
      <c r="L623" s="10">
        <f t="shared" si="158"/>
        <v>0</v>
      </c>
      <c r="M623" s="73" t="str">
        <f t="shared" si="159"/>
        <v/>
      </c>
      <c r="N623">
        <f t="shared" si="160"/>
        <v>0</v>
      </c>
      <c r="O623" s="12">
        <f t="shared" si="161"/>
        <v>31.36</v>
      </c>
      <c r="P623" s="11">
        <f t="shared" si="162"/>
        <v>0</v>
      </c>
      <c r="Q623" s="1">
        <f t="shared" si="163"/>
        <v>31.36</v>
      </c>
      <c r="S623" s="14" t="str">
        <f t="shared" si="164"/>
        <v>A</v>
      </c>
      <c r="U623" s="1">
        <f t="shared" si="165"/>
        <v>31.36</v>
      </c>
      <c r="V623" s="1">
        <f t="shared" si="166"/>
        <v>380.78100000000001</v>
      </c>
      <c r="W623" s="1">
        <f t="shared" si="167"/>
        <v>0</v>
      </c>
      <c r="X623" s="20">
        <f t="shared" si="168"/>
        <v>0</v>
      </c>
      <c r="Y623" s="22">
        <f t="shared" si="169"/>
        <v>0</v>
      </c>
      <c r="AA623" s="47"/>
    </row>
    <row r="624" spans="1:34" hidden="1" x14ac:dyDescent="0.25">
      <c r="A624" s="57" t="s">
        <v>39</v>
      </c>
      <c r="B624" s="1">
        <v>28.416</v>
      </c>
      <c r="C624" s="1">
        <v>28.16</v>
      </c>
      <c r="D624" s="1">
        <v>419.74799999999999</v>
      </c>
      <c r="E624" s="1">
        <v>380.16500000000002</v>
      </c>
      <c r="G624" s="1">
        <f t="shared" si="153"/>
        <v>39.58299999999997</v>
      </c>
      <c r="H624" s="1">
        <f t="shared" si="154"/>
        <v>0.25600000000000023</v>
      </c>
      <c r="I624" s="2">
        <f t="shared" si="155"/>
        <v>402.95808</v>
      </c>
      <c r="J624" s="2">
        <f t="shared" si="156"/>
        <v>394.56311999999997</v>
      </c>
      <c r="K624" s="2">
        <f t="shared" si="157"/>
        <v>386.16816</v>
      </c>
      <c r="L624" s="10">
        <f t="shared" si="158"/>
        <v>0</v>
      </c>
      <c r="M624" s="73" t="str">
        <f t="shared" si="159"/>
        <v/>
      </c>
      <c r="N624">
        <f t="shared" si="160"/>
        <v>0</v>
      </c>
      <c r="O624" s="12">
        <f t="shared" si="161"/>
        <v>28.416</v>
      </c>
      <c r="P624" s="11">
        <f t="shared" si="162"/>
        <v>0</v>
      </c>
      <c r="Q624" s="1">
        <f t="shared" si="163"/>
        <v>28.416</v>
      </c>
      <c r="S624" s="14" t="str">
        <f t="shared" si="164"/>
        <v>A</v>
      </c>
      <c r="U624" s="1">
        <f t="shared" si="165"/>
        <v>28.416</v>
      </c>
      <c r="V624" s="1">
        <f t="shared" si="166"/>
        <v>380.16500000000002</v>
      </c>
      <c r="W624" s="1">
        <f t="shared" si="167"/>
        <v>0</v>
      </c>
      <c r="X624" s="20">
        <f t="shared" si="168"/>
        <v>0</v>
      </c>
      <c r="Y624" s="22">
        <f t="shared" si="169"/>
        <v>0</v>
      </c>
      <c r="AA624" s="47"/>
    </row>
    <row r="625" spans="1:34" hidden="1" x14ac:dyDescent="0.25">
      <c r="A625" s="57" t="s">
        <v>39</v>
      </c>
      <c r="B625" s="1">
        <v>28.416</v>
      </c>
      <c r="C625" s="1">
        <v>28.288</v>
      </c>
      <c r="D625" s="1">
        <v>418.59399999999999</v>
      </c>
      <c r="E625" s="1">
        <v>379.12400000000002</v>
      </c>
      <c r="G625" s="1">
        <f t="shared" si="153"/>
        <v>39.46999999999997</v>
      </c>
      <c r="H625" s="1">
        <f t="shared" si="154"/>
        <v>0.12800000000000011</v>
      </c>
      <c r="I625" s="2">
        <f t="shared" si="155"/>
        <v>401.85023999999999</v>
      </c>
      <c r="J625" s="2">
        <f t="shared" si="156"/>
        <v>393.47836000000001</v>
      </c>
      <c r="K625" s="2">
        <f t="shared" si="157"/>
        <v>385.10647999999998</v>
      </c>
      <c r="L625" s="10">
        <f t="shared" si="158"/>
        <v>0</v>
      </c>
      <c r="M625" s="73" t="str">
        <f t="shared" si="159"/>
        <v/>
      </c>
      <c r="N625">
        <f t="shared" si="160"/>
        <v>0</v>
      </c>
      <c r="O625" s="12">
        <f t="shared" si="161"/>
        <v>28.416</v>
      </c>
      <c r="P625" s="11">
        <f t="shared" si="162"/>
        <v>0</v>
      </c>
      <c r="Q625" s="1">
        <f t="shared" si="163"/>
        <v>28.416</v>
      </c>
      <c r="S625" s="14" t="str">
        <f t="shared" si="164"/>
        <v>A</v>
      </c>
      <c r="U625" s="1">
        <f t="shared" si="165"/>
        <v>28.416</v>
      </c>
      <c r="V625" s="1">
        <f t="shared" si="166"/>
        <v>379.12400000000002</v>
      </c>
      <c r="W625" s="1">
        <f t="shared" si="167"/>
        <v>0</v>
      </c>
      <c r="X625" s="20">
        <f t="shared" si="168"/>
        <v>0</v>
      </c>
      <c r="Y625" s="22">
        <f t="shared" si="169"/>
        <v>0</v>
      </c>
      <c r="AA625" s="47"/>
    </row>
    <row r="626" spans="1:34" hidden="1" x14ac:dyDescent="0.25">
      <c r="A626" s="57" t="s">
        <v>39</v>
      </c>
      <c r="B626" s="1">
        <v>29.184000000000001</v>
      </c>
      <c r="C626" s="1">
        <v>29.056000000000001</v>
      </c>
      <c r="D626" s="1">
        <v>417.67500000000001</v>
      </c>
      <c r="E626" s="1">
        <v>383.63200000000001</v>
      </c>
      <c r="G626" s="1">
        <f t="shared" si="153"/>
        <v>34.043000000000006</v>
      </c>
      <c r="H626" s="1">
        <f t="shared" si="154"/>
        <v>0.12800000000000011</v>
      </c>
      <c r="I626" s="2">
        <f t="shared" si="155"/>
        <v>400.96800000000002</v>
      </c>
      <c r="J626" s="2">
        <f t="shared" si="156"/>
        <v>392.61450000000002</v>
      </c>
      <c r="K626" s="2">
        <f t="shared" si="157"/>
        <v>384.26100000000002</v>
      </c>
      <c r="L626" s="10">
        <f t="shared" si="158"/>
        <v>3</v>
      </c>
      <c r="M626" s="73">
        <f t="shared" si="159"/>
        <v>3</v>
      </c>
      <c r="N626">
        <f t="shared" si="160"/>
        <v>3</v>
      </c>
      <c r="O626" s="12">
        <f t="shared" si="161"/>
        <v>32.477186734920991</v>
      </c>
      <c r="P626" s="11">
        <f t="shared" si="162"/>
        <v>3.2931867349209902</v>
      </c>
      <c r="Q626" s="1">
        <f t="shared" si="163"/>
        <v>29.184000000000001</v>
      </c>
      <c r="S626" s="14" t="str">
        <f t="shared" si="164"/>
        <v>A</v>
      </c>
      <c r="U626" s="1">
        <f t="shared" si="165"/>
        <v>29.184000000000001</v>
      </c>
      <c r="V626" s="1">
        <f t="shared" si="166"/>
        <v>383.63200000000001</v>
      </c>
      <c r="W626" s="1">
        <f t="shared" si="167"/>
        <v>3.2931867349209902</v>
      </c>
      <c r="X626" s="20">
        <f t="shared" si="168"/>
        <v>1.4325362296906308</v>
      </c>
      <c r="Y626" s="22">
        <f t="shared" si="169"/>
        <v>3</v>
      </c>
      <c r="AA626" s="47"/>
    </row>
    <row r="627" spans="1:34" hidden="1" x14ac:dyDescent="0.25">
      <c r="A627" s="57" t="s">
        <v>39</v>
      </c>
      <c r="B627" s="1">
        <v>30.975999999999999</v>
      </c>
      <c r="C627" s="1">
        <v>30.72</v>
      </c>
      <c r="D627" s="1">
        <v>416.267</v>
      </c>
      <c r="E627" s="1">
        <v>382.87900000000002</v>
      </c>
      <c r="G627" s="1">
        <f t="shared" si="153"/>
        <v>33.387999999999977</v>
      </c>
      <c r="H627" s="1">
        <f t="shared" si="154"/>
        <v>0.25600000000000023</v>
      </c>
      <c r="I627" s="2">
        <f t="shared" si="155"/>
        <v>399.61631999999997</v>
      </c>
      <c r="J627" s="2">
        <f t="shared" si="156"/>
        <v>391.29097999999999</v>
      </c>
      <c r="K627" s="2">
        <f t="shared" si="157"/>
        <v>382.96564000000001</v>
      </c>
      <c r="L627" s="10">
        <f t="shared" si="158"/>
        <v>3</v>
      </c>
      <c r="M627" s="73" t="str">
        <f t="shared" si="159"/>
        <v/>
      </c>
      <c r="N627">
        <f t="shared" si="160"/>
        <v>3</v>
      </c>
      <c r="O627" s="12">
        <f t="shared" si="161"/>
        <v>34.471399955486312</v>
      </c>
      <c r="P627" s="11">
        <f t="shared" si="162"/>
        <v>3.4953999554863131</v>
      </c>
      <c r="Q627" s="1">
        <f t="shared" si="163"/>
        <v>30.975999999999999</v>
      </c>
      <c r="S627" s="14" t="str">
        <f t="shared" si="164"/>
        <v>A</v>
      </c>
      <c r="U627" s="1">
        <f t="shared" si="165"/>
        <v>30.975999999999999</v>
      </c>
      <c r="V627" s="1">
        <f t="shared" si="166"/>
        <v>382.87900000000002</v>
      </c>
      <c r="W627" s="1">
        <f t="shared" si="167"/>
        <v>3.4953999554863131</v>
      </c>
      <c r="X627" s="20">
        <f t="shared" si="168"/>
        <v>1.5204989806365461</v>
      </c>
      <c r="Y627" s="22">
        <f t="shared" si="169"/>
        <v>3</v>
      </c>
      <c r="AA627" s="47"/>
    </row>
    <row r="628" spans="1:34" hidden="1" x14ac:dyDescent="0.25">
      <c r="A628" s="57" t="s">
        <v>39</v>
      </c>
      <c r="B628" s="1">
        <v>30.975999999999999</v>
      </c>
      <c r="C628" s="1">
        <v>30.72</v>
      </c>
      <c r="D628" s="1">
        <v>418.625</v>
      </c>
      <c r="E628" s="1">
        <v>385.04899999999998</v>
      </c>
      <c r="G628" s="1">
        <f t="shared" si="153"/>
        <v>33.576000000000022</v>
      </c>
      <c r="H628" s="1">
        <f t="shared" si="154"/>
        <v>0.25600000000000023</v>
      </c>
      <c r="I628" s="2">
        <f t="shared" si="155"/>
        <v>401.88</v>
      </c>
      <c r="J628" s="2">
        <f t="shared" si="156"/>
        <v>393.50749999999999</v>
      </c>
      <c r="K628" s="2">
        <f t="shared" si="157"/>
        <v>385.13499999999999</v>
      </c>
      <c r="L628" s="10">
        <f t="shared" si="158"/>
        <v>3</v>
      </c>
      <c r="M628" s="73" t="str">
        <f t="shared" si="159"/>
        <v/>
      </c>
      <c r="N628">
        <f t="shared" si="160"/>
        <v>3</v>
      </c>
      <c r="O628" s="12">
        <f t="shared" si="161"/>
        <v>34.471399955486312</v>
      </c>
      <c r="P628" s="11">
        <f t="shared" si="162"/>
        <v>3.4953999554863131</v>
      </c>
      <c r="Q628" s="1">
        <f t="shared" si="163"/>
        <v>30.975999999999999</v>
      </c>
      <c r="S628" s="14" t="str">
        <f t="shared" si="164"/>
        <v>A</v>
      </c>
      <c r="U628" s="1">
        <f t="shared" si="165"/>
        <v>30.975999999999999</v>
      </c>
      <c r="V628" s="1">
        <f t="shared" si="166"/>
        <v>385.04899999999998</v>
      </c>
      <c r="W628" s="1">
        <f t="shared" si="167"/>
        <v>3.4953999554863131</v>
      </c>
      <c r="X628" s="20">
        <f t="shared" si="168"/>
        <v>1.5204989806365461</v>
      </c>
      <c r="Y628" s="22">
        <f t="shared" si="169"/>
        <v>3</v>
      </c>
      <c r="AA628" s="47"/>
    </row>
    <row r="629" spans="1:34" hidden="1" x14ac:dyDescent="0.25">
      <c r="A629" s="57" t="s">
        <v>39</v>
      </c>
      <c r="B629" s="1">
        <v>31.744</v>
      </c>
      <c r="C629" s="1">
        <v>31.616</v>
      </c>
      <c r="D629" s="1">
        <v>418.577</v>
      </c>
      <c r="E629" s="1">
        <v>385.00599999999997</v>
      </c>
      <c r="G629" s="1">
        <f t="shared" si="153"/>
        <v>33.571000000000026</v>
      </c>
      <c r="H629" s="1">
        <f t="shared" si="154"/>
        <v>0.12800000000000011</v>
      </c>
      <c r="I629" s="2">
        <f t="shared" si="155"/>
        <v>401.83391999999998</v>
      </c>
      <c r="J629" s="2">
        <f t="shared" si="156"/>
        <v>393.46238</v>
      </c>
      <c r="K629" s="2">
        <f t="shared" si="157"/>
        <v>385.09084000000001</v>
      </c>
      <c r="L629" s="10">
        <f t="shared" si="158"/>
        <v>3</v>
      </c>
      <c r="M629" s="73" t="str">
        <f t="shared" si="159"/>
        <v/>
      </c>
      <c r="N629">
        <f t="shared" si="160"/>
        <v>3</v>
      </c>
      <c r="O629" s="12">
        <f t="shared" si="161"/>
        <v>35.326062764300019</v>
      </c>
      <c r="P629" s="11">
        <f t="shared" si="162"/>
        <v>3.5820627643000194</v>
      </c>
      <c r="Q629" s="1">
        <f t="shared" si="163"/>
        <v>31.744</v>
      </c>
      <c r="S629" s="14" t="str">
        <f t="shared" si="164"/>
        <v>A</v>
      </c>
      <c r="U629" s="1">
        <f t="shared" si="165"/>
        <v>31.744</v>
      </c>
      <c r="V629" s="1">
        <f t="shared" si="166"/>
        <v>385.00599999999997</v>
      </c>
      <c r="W629" s="1">
        <f t="shared" si="167"/>
        <v>3.5820627643000194</v>
      </c>
      <c r="X629" s="20">
        <f t="shared" si="168"/>
        <v>1.5581973024705085</v>
      </c>
      <c r="Y629" s="22">
        <f t="shared" si="169"/>
        <v>3</v>
      </c>
      <c r="AA629" s="47"/>
    </row>
    <row r="630" spans="1:34" hidden="1" x14ac:dyDescent="0.25">
      <c r="A630" s="57" t="s">
        <v>39</v>
      </c>
      <c r="B630" s="1">
        <v>30.207999999999998</v>
      </c>
      <c r="C630" s="1">
        <v>30.08</v>
      </c>
      <c r="D630" s="1">
        <v>418.87400000000002</v>
      </c>
      <c r="E630" s="1">
        <v>382.53</v>
      </c>
      <c r="G630" s="1">
        <f t="shared" si="153"/>
        <v>36.344000000000051</v>
      </c>
      <c r="H630" s="1">
        <f t="shared" si="154"/>
        <v>0.12800000000000011</v>
      </c>
      <c r="I630" s="2">
        <f t="shared" si="155"/>
        <v>402.11904000000004</v>
      </c>
      <c r="J630" s="2">
        <f t="shared" si="156"/>
        <v>393.74156000000005</v>
      </c>
      <c r="K630" s="2">
        <f t="shared" si="157"/>
        <v>385.36408</v>
      </c>
      <c r="L630" s="10">
        <f t="shared" si="158"/>
        <v>3</v>
      </c>
      <c r="M630" s="73" t="str">
        <f t="shared" si="159"/>
        <v/>
      </c>
      <c r="N630">
        <f t="shared" si="160"/>
        <v>3</v>
      </c>
      <c r="O630" s="12">
        <f t="shared" si="161"/>
        <v>33.616737146672598</v>
      </c>
      <c r="P630" s="11">
        <f t="shared" si="162"/>
        <v>3.4087371466725997</v>
      </c>
      <c r="Q630" s="1">
        <f t="shared" si="163"/>
        <v>30.207999999999998</v>
      </c>
      <c r="S630" s="14" t="str">
        <f t="shared" si="164"/>
        <v>A</v>
      </c>
      <c r="U630" s="1">
        <f t="shared" si="165"/>
        <v>30.207999999999998</v>
      </c>
      <c r="V630" s="1">
        <f t="shared" si="166"/>
        <v>382.53</v>
      </c>
      <c r="W630" s="1">
        <f t="shared" si="167"/>
        <v>3.4087371466725997</v>
      </c>
      <c r="X630" s="20">
        <f t="shared" si="168"/>
        <v>1.4828006588025808</v>
      </c>
      <c r="Y630" s="22">
        <f t="shared" si="169"/>
        <v>3</v>
      </c>
      <c r="AA630" s="47"/>
    </row>
    <row r="631" spans="1:34" hidden="1" x14ac:dyDescent="0.25">
      <c r="A631" s="57" t="s">
        <v>39</v>
      </c>
      <c r="B631" s="1">
        <v>27.263999999999999</v>
      </c>
      <c r="C631" s="1">
        <v>27.007999999999999</v>
      </c>
      <c r="D631" s="1">
        <v>419.52199999999999</v>
      </c>
      <c r="E631" s="1">
        <v>379.97399999999999</v>
      </c>
      <c r="G631" s="1">
        <f t="shared" si="153"/>
        <v>39.548000000000002</v>
      </c>
      <c r="H631" s="1">
        <f t="shared" si="154"/>
        <v>0.25600000000000023</v>
      </c>
      <c r="I631" s="2">
        <f t="shared" si="155"/>
        <v>402.74111999999997</v>
      </c>
      <c r="J631" s="2">
        <f t="shared" si="156"/>
        <v>394.35068000000001</v>
      </c>
      <c r="K631" s="2">
        <f t="shared" si="157"/>
        <v>385.96024</v>
      </c>
      <c r="L631" s="10">
        <f t="shared" si="158"/>
        <v>0</v>
      </c>
      <c r="M631" s="73">
        <f t="shared" si="159"/>
        <v>0</v>
      </c>
      <c r="N631">
        <f t="shared" si="160"/>
        <v>0</v>
      </c>
      <c r="O631" s="12">
        <f t="shared" si="161"/>
        <v>27.263999999999999</v>
      </c>
      <c r="P631" s="11">
        <f t="shared" si="162"/>
        <v>0</v>
      </c>
      <c r="Q631" s="1">
        <f t="shared" si="163"/>
        <v>27.263999999999999</v>
      </c>
      <c r="S631" s="14" t="str">
        <f t="shared" si="164"/>
        <v>A</v>
      </c>
      <c r="U631" s="1">
        <f t="shared" si="165"/>
        <v>27.263999999999999</v>
      </c>
      <c r="V631" s="1">
        <f t="shared" si="166"/>
        <v>379.97399999999999</v>
      </c>
      <c r="W631" s="1">
        <f t="shared" si="167"/>
        <v>0</v>
      </c>
      <c r="X631" s="20">
        <f t="shared" si="168"/>
        <v>0</v>
      </c>
      <c r="Y631" s="22">
        <f t="shared" si="169"/>
        <v>0</v>
      </c>
      <c r="AA631" s="47"/>
    </row>
    <row r="632" spans="1:34" hidden="1" x14ac:dyDescent="0.25">
      <c r="A632" s="57" t="s">
        <v>39</v>
      </c>
      <c r="B632" s="1">
        <v>24.832000000000001</v>
      </c>
      <c r="C632" s="1">
        <v>24.576000000000001</v>
      </c>
      <c r="D632" s="1">
        <v>420.52300000000002</v>
      </c>
      <c r="E632" s="1">
        <v>380.89400000000001</v>
      </c>
      <c r="G632" s="1">
        <f t="shared" si="153"/>
        <v>39.629000000000019</v>
      </c>
      <c r="H632" s="1">
        <f t="shared" si="154"/>
        <v>0.25600000000000023</v>
      </c>
      <c r="I632" s="2">
        <f t="shared" si="155"/>
        <v>403.70208000000002</v>
      </c>
      <c r="J632" s="2">
        <f t="shared" si="156"/>
        <v>395.29162000000002</v>
      </c>
      <c r="K632" s="2">
        <f t="shared" si="157"/>
        <v>386.88116000000002</v>
      </c>
      <c r="L632" s="10">
        <f t="shared" si="158"/>
        <v>0</v>
      </c>
      <c r="M632" s="73" t="str">
        <f t="shared" si="159"/>
        <v/>
      </c>
      <c r="N632">
        <f t="shared" si="160"/>
        <v>0</v>
      </c>
      <c r="O632" s="12">
        <f t="shared" si="161"/>
        <v>24.832000000000001</v>
      </c>
      <c r="P632" s="11">
        <f t="shared" si="162"/>
        <v>0</v>
      </c>
      <c r="Q632" s="1">
        <f t="shared" si="163"/>
        <v>24.832000000000001</v>
      </c>
      <c r="S632" s="14" t="str">
        <f t="shared" si="164"/>
        <v>A</v>
      </c>
      <c r="U632" s="1">
        <f t="shared" si="165"/>
        <v>24.832000000000001</v>
      </c>
      <c r="V632" s="1">
        <f t="shared" si="166"/>
        <v>380.89400000000001</v>
      </c>
      <c r="W632" s="1">
        <f t="shared" si="167"/>
        <v>0</v>
      </c>
      <c r="X632" s="20">
        <f t="shared" si="168"/>
        <v>0</v>
      </c>
      <c r="Y632" s="22">
        <f t="shared" si="169"/>
        <v>0</v>
      </c>
      <c r="AA632" s="47"/>
    </row>
    <row r="633" spans="1:34" x14ac:dyDescent="0.25">
      <c r="A633" s="57" t="s">
        <v>39</v>
      </c>
      <c r="B633" s="1">
        <v>19.968</v>
      </c>
      <c r="C633" s="1">
        <v>19.712</v>
      </c>
      <c r="D633" s="1">
        <v>421.17399999999998</v>
      </c>
      <c r="E633" s="1">
        <v>381.48899999999998</v>
      </c>
      <c r="G633" s="1">
        <f t="shared" si="153"/>
        <v>39.685000000000002</v>
      </c>
      <c r="H633" s="1">
        <f t="shared" si="154"/>
        <v>0.25600000000000023</v>
      </c>
      <c r="I633" s="2">
        <f t="shared" si="155"/>
        <v>404.32703999999995</v>
      </c>
      <c r="J633" s="2">
        <f t="shared" si="156"/>
        <v>395.90355999999997</v>
      </c>
      <c r="K633" s="2">
        <f t="shared" si="157"/>
        <v>387.48007999999999</v>
      </c>
      <c r="L633" s="10">
        <f t="shared" si="158"/>
        <v>0</v>
      </c>
      <c r="M633" s="73" t="str">
        <f t="shared" si="159"/>
        <v/>
      </c>
      <c r="N633">
        <f t="shared" si="160"/>
        <v>0</v>
      </c>
      <c r="O633" s="12">
        <f t="shared" si="161"/>
        <v>19.968</v>
      </c>
      <c r="P633" s="11">
        <f t="shared" si="162"/>
        <v>0</v>
      </c>
      <c r="Q633" s="1">
        <f t="shared" si="163"/>
        <v>19.968</v>
      </c>
      <c r="S633" s="14" t="str">
        <f t="shared" si="164"/>
        <v>A</v>
      </c>
      <c r="U633" s="1">
        <f t="shared" si="165"/>
        <v>19.968</v>
      </c>
      <c r="V633" s="1">
        <f t="shared" si="166"/>
        <v>381.48899999999998</v>
      </c>
      <c r="W633" s="1">
        <f t="shared" si="167"/>
        <v>0</v>
      </c>
      <c r="X633" s="20">
        <f t="shared" si="168"/>
        <v>0</v>
      </c>
      <c r="Y633" s="22">
        <f t="shared" si="169"/>
        <v>0</v>
      </c>
      <c r="Z633" s="32" t="s">
        <v>40</v>
      </c>
      <c r="AA633" s="47"/>
      <c r="AB633" s="32" t="str">
        <f>A633</f>
        <v>JJJJ-MM-TT SS:MM:SS</v>
      </c>
      <c r="AC633" s="1">
        <f>SUM(U633:U656)</f>
        <v>2863.4879999999998</v>
      </c>
      <c r="AD633" s="1">
        <f>AVERAGE(V633:V656)</f>
        <v>382.45270833333331</v>
      </c>
      <c r="AE633" s="1">
        <f>SUM(W633:W656)</f>
        <v>289.39600623191632</v>
      </c>
      <c r="AF633" s="1">
        <f>SUM(X633:X656)</f>
        <v>125.8872627108836</v>
      </c>
      <c r="AG633" s="35">
        <f>AVERAGE(Y633:Y656)</f>
        <v>2</v>
      </c>
      <c r="AH633" s="37" t="e">
        <f>DAY(A633)</f>
        <v>#VALUE!</v>
      </c>
    </row>
    <row r="634" spans="1:34" hidden="1" x14ac:dyDescent="0.25">
      <c r="A634" s="57" t="s">
        <v>39</v>
      </c>
      <c r="B634" s="1">
        <v>24.448</v>
      </c>
      <c r="C634" s="1">
        <v>24.32</v>
      </c>
      <c r="D634" s="1">
        <v>423.38499999999999</v>
      </c>
      <c r="E634" s="1">
        <v>383.476</v>
      </c>
      <c r="G634" s="1">
        <f t="shared" si="153"/>
        <v>39.908999999999992</v>
      </c>
      <c r="H634" s="1">
        <f t="shared" si="154"/>
        <v>0.12800000000000011</v>
      </c>
      <c r="I634" s="2">
        <f t="shared" si="155"/>
        <v>406.44959999999998</v>
      </c>
      <c r="J634" s="2">
        <f t="shared" si="156"/>
        <v>397.9819</v>
      </c>
      <c r="K634" s="2">
        <f t="shared" si="157"/>
        <v>389.51419999999996</v>
      </c>
      <c r="L634" s="10">
        <f t="shared" si="158"/>
        <v>0</v>
      </c>
      <c r="M634" s="73" t="str">
        <f t="shared" si="159"/>
        <v/>
      </c>
      <c r="N634">
        <f t="shared" si="160"/>
        <v>0</v>
      </c>
      <c r="O634" s="12">
        <f t="shared" si="161"/>
        <v>24.448</v>
      </c>
      <c r="P634" s="11">
        <f t="shared" si="162"/>
        <v>0</v>
      </c>
      <c r="Q634" s="1">
        <f t="shared" si="163"/>
        <v>24.448</v>
      </c>
      <c r="S634" s="14" t="str">
        <f t="shared" si="164"/>
        <v>A</v>
      </c>
      <c r="U634" s="1">
        <f t="shared" si="165"/>
        <v>24.448</v>
      </c>
      <c r="V634" s="1">
        <f t="shared" si="166"/>
        <v>383.476</v>
      </c>
      <c r="W634" s="1">
        <f t="shared" si="167"/>
        <v>0</v>
      </c>
      <c r="X634" s="20">
        <f t="shared" si="168"/>
        <v>0</v>
      </c>
      <c r="Y634" s="22">
        <f t="shared" si="169"/>
        <v>0</v>
      </c>
      <c r="AA634" s="47"/>
    </row>
    <row r="635" spans="1:34" hidden="1" x14ac:dyDescent="0.25">
      <c r="A635" s="57" t="s">
        <v>39</v>
      </c>
      <c r="B635" s="1">
        <v>23.808</v>
      </c>
      <c r="C635" s="1">
        <v>23.68</v>
      </c>
      <c r="D635" s="1">
        <v>423.46800000000002</v>
      </c>
      <c r="E635" s="1">
        <v>383.55799999999999</v>
      </c>
      <c r="G635" s="1">
        <f t="shared" si="153"/>
        <v>39.910000000000025</v>
      </c>
      <c r="H635" s="1">
        <f t="shared" si="154"/>
        <v>0.12800000000000011</v>
      </c>
      <c r="I635" s="2">
        <f t="shared" si="155"/>
        <v>406.52928000000003</v>
      </c>
      <c r="J635" s="2">
        <f t="shared" si="156"/>
        <v>398.05992000000003</v>
      </c>
      <c r="K635" s="2">
        <f t="shared" si="157"/>
        <v>389.59056000000004</v>
      </c>
      <c r="L635" s="10">
        <f t="shared" si="158"/>
        <v>0</v>
      </c>
      <c r="M635" s="73" t="str">
        <f t="shared" si="159"/>
        <v/>
      </c>
      <c r="N635">
        <f t="shared" si="160"/>
        <v>0</v>
      </c>
      <c r="O635" s="12">
        <f t="shared" si="161"/>
        <v>23.808</v>
      </c>
      <c r="P635" s="11">
        <f t="shared" si="162"/>
        <v>0</v>
      </c>
      <c r="Q635" s="1">
        <f t="shared" si="163"/>
        <v>23.808</v>
      </c>
      <c r="S635" s="14" t="str">
        <f t="shared" si="164"/>
        <v>A</v>
      </c>
      <c r="U635" s="1">
        <f t="shared" si="165"/>
        <v>23.808</v>
      </c>
      <c r="V635" s="1">
        <f t="shared" si="166"/>
        <v>383.55799999999999</v>
      </c>
      <c r="W635" s="1">
        <f t="shared" si="167"/>
        <v>0</v>
      </c>
      <c r="X635" s="20">
        <f t="shared" si="168"/>
        <v>0</v>
      </c>
      <c r="Y635" s="22">
        <f t="shared" si="169"/>
        <v>0</v>
      </c>
      <c r="AA635" s="47"/>
    </row>
    <row r="636" spans="1:34" hidden="1" x14ac:dyDescent="0.25">
      <c r="A636" s="57" t="s">
        <v>39</v>
      </c>
      <c r="B636" s="1">
        <v>24.064</v>
      </c>
      <c r="C636" s="1">
        <v>23.808</v>
      </c>
      <c r="D636" s="1">
        <v>423.54500000000002</v>
      </c>
      <c r="E636" s="1">
        <v>383.62900000000002</v>
      </c>
      <c r="G636" s="1">
        <f t="shared" si="153"/>
        <v>39.915999999999997</v>
      </c>
      <c r="H636" s="1">
        <f t="shared" si="154"/>
        <v>0.25600000000000023</v>
      </c>
      <c r="I636" s="2">
        <f t="shared" si="155"/>
        <v>406.60320000000002</v>
      </c>
      <c r="J636" s="2">
        <f t="shared" si="156"/>
        <v>398.13229999999999</v>
      </c>
      <c r="K636" s="2">
        <f t="shared" si="157"/>
        <v>389.66140000000001</v>
      </c>
      <c r="L636" s="10">
        <f t="shared" si="158"/>
        <v>0</v>
      </c>
      <c r="M636" s="73" t="str">
        <f t="shared" si="159"/>
        <v/>
      </c>
      <c r="N636">
        <f t="shared" si="160"/>
        <v>0</v>
      </c>
      <c r="O636" s="12">
        <f t="shared" si="161"/>
        <v>24.064</v>
      </c>
      <c r="P636" s="11">
        <f t="shared" si="162"/>
        <v>0</v>
      </c>
      <c r="Q636" s="1">
        <f t="shared" si="163"/>
        <v>24.064</v>
      </c>
      <c r="S636" s="14" t="str">
        <f t="shared" si="164"/>
        <v>A</v>
      </c>
      <c r="U636" s="1">
        <f t="shared" si="165"/>
        <v>24.064</v>
      </c>
      <c r="V636" s="1">
        <f t="shared" si="166"/>
        <v>383.62900000000002</v>
      </c>
      <c r="W636" s="1">
        <f t="shared" si="167"/>
        <v>0</v>
      </c>
      <c r="X636" s="20">
        <f t="shared" si="168"/>
        <v>0</v>
      </c>
      <c r="Y636" s="22">
        <f t="shared" si="169"/>
        <v>0</v>
      </c>
      <c r="AA636" s="47"/>
    </row>
    <row r="637" spans="1:34" hidden="1" x14ac:dyDescent="0.25">
      <c r="A637" s="57" t="s">
        <v>39</v>
      </c>
      <c r="B637" s="1">
        <v>23.936</v>
      </c>
      <c r="C637" s="1">
        <v>23.552</v>
      </c>
      <c r="D637" s="1">
        <v>422.94900000000001</v>
      </c>
      <c r="E637" s="1">
        <v>383.08800000000002</v>
      </c>
      <c r="G637" s="1">
        <f t="shared" si="153"/>
        <v>39.86099999999999</v>
      </c>
      <c r="H637" s="1">
        <f t="shared" si="154"/>
        <v>0.38400000000000034</v>
      </c>
      <c r="I637" s="2">
        <f t="shared" si="155"/>
        <v>406.03104000000002</v>
      </c>
      <c r="J637" s="2">
        <f t="shared" si="156"/>
        <v>397.57206000000002</v>
      </c>
      <c r="K637" s="2">
        <f t="shared" si="157"/>
        <v>389.11308000000002</v>
      </c>
      <c r="L637" s="10">
        <f t="shared" si="158"/>
        <v>0</v>
      </c>
      <c r="M637" s="73" t="str">
        <f t="shared" si="159"/>
        <v/>
      </c>
      <c r="N637">
        <f t="shared" si="160"/>
        <v>0</v>
      </c>
      <c r="O637" s="12">
        <f t="shared" si="161"/>
        <v>23.936</v>
      </c>
      <c r="P637" s="11">
        <f t="shared" si="162"/>
        <v>0</v>
      </c>
      <c r="Q637" s="1">
        <f t="shared" si="163"/>
        <v>23.936</v>
      </c>
      <c r="S637" s="14" t="str">
        <f t="shared" si="164"/>
        <v>A</v>
      </c>
      <c r="U637" s="1">
        <f t="shared" si="165"/>
        <v>23.936</v>
      </c>
      <c r="V637" s="1">
        <f t="shared" si="166"/>
        <v>383.08800000000002</v>
      </c>
      <c r="W637" s="1">
        <f t="shared" si="167"/>
        <v>0</v>
      </c>
      <c r="X637" s="20">
        <f t="shared" si="168"/>
        <v>0</v>
      </c>
      <c r="Y637" s="22">
        <f t="shared" si="169"/>
        <v>0</v>
      </c>
      <c r="AA637" s="47"/>
    </row>
    <row r="638" spans="1:34" hidden="1" x14ac:dyDescent="0.25">
      <c r="A638" s="57" t="s">
        <v>39</v>
      </c>
      <c r="B638" s="1">
        <v>23.936</v>
      </c>
      <c r="C638" s="1">
        <v>23.808</v>
      </c>
      <c r="D638" s="1">
        <v>422.36900000000003</v>
      </c>
      <c r="E638" s="1">
        <v>382.56599999999997</v>
      </c>
      <c r="G638" s="1">
        <f t="shared" si="153"/>
        <v>39.803000000000054</v>
      </c>
      <c r="H638" s="1">
        <f t="shared" si="154"/>
        <v>0.12800000000000011</v>
      </c>
      <c r="I638" s="2">
        <f t="shared" si="155"/>
        <v>405.47424000000001</v>
      </c>
      <c r="J638" s="2">
        <f t="shared" si="156"/>
        <v>397.02686000000006</v>
      </c>
      <c r="K638" s="2">
        <f t="shared" si="157"/>
        <v>388.57948000000005</v>
      </c>
      <c r="L638" s="10">
        <f t="shared" si="158"/>
        <v>0</v>
      </c>
      <c r="M638" s="73" t="str">
        <f t="shared" si="159"/>
        <v/>
      </c>
      <c r="N638">
        <f t="shared" si="160"/>
        <v>0</v>
      </c>
      <c r="O638" s="12">
        <f t="shared" si="161"/>
        <v>23.936</v>
      </c>
      <c r="P638" s="11">
        <f t="shared" si="162"/>
        <v>0</v>
      </c>
      <c r="Q638" s="1">
        <f t="shared" si="163"/>
        <v>23.936</v>
      </c>
      <c r="S638" s="14" t="str">
        <f t="shared" si="164"/>
        <v>A</v>
      </c>
      <c r="U638" s="1">
        <f t="shared" si="165"/>
        <v>23.936</v>
      </c>
      <c r="V638" s="1">
        <f t="shared" si="166"/>
        <v>382.56599999999997</v>
      </c>
      <c r="W638" s="1">
        <f t="shared" si="167"/>
        <v>0</v>
      </c>
      <c r="X638" s="20">
        <f t="shared" si="168"/>
        <v>0</v>
      </c>
      <c r="Y638" s="22">
        <f t="shared" si="169"/>
        <v>0</v>
      </c>
      <c r="AA638" s="47"/>
    </row>
    <row r="639" spans="1:34" hidden="1" x14ac:dyDescent="0.25">
      <c r="A639" s="57" t="s">
        <v>39</v>
      </c>
      <c r="B639" s="1">
        <v>46.975999999999999</v>
      </c>
      <c r="C639" s="1">
        <v>46.847999999999999</v>
      </c>
      <c r="D639" s="1">
        <v>420.61</v>
      </c>
      <c r="E639" s="1">
        <v>380.89699999999999</v>
      </c>
      <c r="G639" s="1">
        <f t="shared" si="153"/>
        <v>39.713000000000022</v>
      </c>
      <c r="H639" s="1">
        <f t="shared" si="154"/>
        <v>0.12800000000000011</v>
      </c>
      <c r="I639" s="2">
        <f t="shared" si="155"/>
        <v>403.78559999999999</v>
      </c>
      <c r="J639" s="2">
        <f t="shared" si="156"/>
        <v>395.3734</v>
      </c>
      <c r="K639" s="2">
        <f t="shared" si="157"/>
        <v>386.96120000000002</v>
      </c>
      <c r="L639" s="10">
        <f t="shared" si="158"/>
        <v>0</v>
      </c>
      <c r="M639" s="73" t="str">
        <f t="shared" si="159"/>
        <v/>
      </c>
      <c r="N639">
        <f t="shared" si="160"/>
        <v>0</v>
      </c>
      <c r="O639" s="12">
        <f t="shared" si="161"/>
        <v>46.975999999999999</v>
      </c>
      <c r="P639" s="11">
        <f t="shared" si="162"/>
        <v>0</v>
      </c>
      <c r="Q639" s="1">
        <f t="shared" si="163"/>
        <v>46.975999999999999</v>
      </c>
      <c r="S639" s="14" t="str">
        <f t="shared" si="164"/>
        <v>A</v>
      </c>
      <c r="U639" s="1">
        <f t="shared" si="165"/>
        <v>46.975999999999999</v>
      </c>
      <c r="V639" s="1">
        <f t="shared" si="166"/>
        <v>380.89699999999999</v>
      </c>
      <c r="W639" s="1">
        <f t="shared" si="167"/>
        <v>0</v>
      </c>
      <c r="X639" s="20">
        <f t="shared" si="168"/>
        <v>0</v>
      </c>
      <c r="Y639" s="22">
        <f t="shared" si="169"/>
        <v>0</v>
      </c>
      <c r="AA639" s="47"/>
    </row>
    <row r="640" spans="1:34" hidden="1" x14ac:dyDescent="0.25">
      <c r="A640" s="57" t="s">
        <v>39</v>
      </c>
      <c r="B640" s="1">
        <v>126.336</v>
      </c>
      <c r="C640" s="1">
        <v>125.824</v>
      </c>
      <c r="D640" s="1">
        <v>416.86700000000002</v>
      </c>
      <c r="E640" s="1">
        <v>380.70800000000003</v>
      </c>
      <c r="G640" s="1">
        <f t="shared" si="153"/>
        <v>36.158999999999992</v>
      </c>
      <c r="H640" s="1">
        <f t="shared" si="154"/>
        <v>0.51200000000000045</v>
      </c>
      <c r="I640" s="2">
        <f t="shared" si="155"/>
        <v>400.19232</v>
      </c>
      <c r="J640" s="2">
        <f t="shared" si="156"/>
        <v>391.85498000000001</v>
      </c>
      <c r="K640" s="2">
        <f t="shared" si="157"/>
        <v>383.51764000000003</v>
      </c>
      <c r="L640" s="10">
        <f t="shared" si="158"/>
        <v>3</v>
      </c>
      <c r="M640" s="73">
        <f t="shared" si="159"/>
        <v>3</v>
      </c>
      <c r="N640">
        <f t="shared" si="160"/>
        <v>3</v>
      </c>
      <c r="O640" s="12">
        <f t="shared" si="161"/>
        <v>140.59203204985533</v>
      </c>
      <c r="P640" s="11">
        <f t="shared" si="162"/>
        <v>14.256032049855335</v>
      </c>
      <c r="Q640" s="1">
        <f t="shared" si="163"/>
        <v>126.336</v>
      </c>
      <c r="S640" s="14" t="str">
        <f t="shared" si="164"/>
        <v>A</v>
      </c>
      <c r="U640" s="1">
        <f t="shared" si="165"/>
        <v>126.336</v>
      </c>
      <c r="V640" s="1">
        <f t="shared" si="166"/>
        <v>380.70800000000003</v>
      </c>
      <c r="W640" s="1">
        <f t="shared" si="167"/>
        <v>14.256032049855335</v>
      </c>
      <c r="X640" s="20">
        <f t="shared" si="168"/>
        <v>6.2013739416870708</v>
      </c>
      <c r="Y640" s="22">
        <f t="shared" si="169"/>
        <v>3</v>
      </c>
      <c r="AA640" s="47"/>
    </row>
    <row r="641" spans="1:27" hidden="1" x14ac:dyDescent="0.25">
      <c r="A641" s="57" t="s">
        <v>39</v>
      </c>
      <c r="B641" s="1">
        <v>170.11199999999999</v>
      </c>
      <c r="C641" s="1">
        <v>169.85599999999999</v>
      </c>
      <c r="D641" s="1">
        <v>417.50799999999998</v>
      </c>
      <c r="E641" s="1">
        <v>383.505</v>
      </c>
      <c r="G641" s="1">
        <f t="shared" si="153"/>
        <v>34.002999999999986</v>
      </c>
      <c r="H641" s="1">
        <f t="shared" si="154"/>
        <v>0.25600000000000023</v>
      </c>
      <c r="I641" s="2">
        <f t="shared" si="155"/>
        <v>400.80768</v>
      </c>
      <c r="J641" s="2">
        <f t="shared" si="156"/>
        <v>392.45751999999999</v>
      </c>
      <c r="K641" s="2">
        <f t="shared" si="157"/>
        <v>384.10735999999997</v>
      </c>
      <c r="L641" s="10">
        <f t="shared" si="158"/>
        <v>3</v>
      </c>
      <c r="M641" s="73" t="str">
        <f t="shared" si="159"/>
        <v/>
      </c>
      <c r="N641">
        <f t="shared" si="160"/>
        <v>3</v>
      </c>
      <c r="O641" s="12">
        <f t="shared" si="161"/>
        <v>189.30781215223681</v>
      </c>
      <c r="P641" s="11">
        <f t="shared" si="162"/>
        <v>19.195812152236812</v>
      </c>
      <c r="Q641" s="1">
        <f t="shared" si="163"/>
        <v>170.11199999999999</v>
      </c>
      <c r="S641" s="14" t="str">
        <f t="shared" si="164"/>
        <v>A</v>
      </c>
      <c r="U641" s="1">
        <f t="shared" si="165"/>
        <v>170.11199999999999</v>
      </c>
      <c r="V641" s="1">
        <f t="shared" si="166"/>
        <v>383.505</v>
      </c>
      <c r="W641" s="1">
        <f t="shared" si="167"/>
        <v>19.195812152236812</v>
      </c>
      <c r="X641" s="20">
        <f t="shared" si="168"/>
        <v>8.3501782862230129</v>
      </c>
      <c r="Y641" s="22">
        <f t="shared" si="169"/>
        <v>3</v>
      </c>
      <c r="AA641" s="47"/>
    </row>
    <row r="642" spans="1:27" hidden="1" x14ac:dyDescent="0.25">
      <c r="A642" s="57" t="s">
        <v>39</v>
      </c>
      <c r="B642" s="1">
        <v>176.256</v>
      </c>
      <c r="C642" s="1">
        <v>175.87200000000001</v>
      </c>
      <c r="D642" s="1">
        <v>415.81099999999998</v>
      </c>
      <c r="E642" s="1">
        <v>381.928</v>
      </c>
      <c r="G642" s="1">
        <f t="shared" si="153"/>
        <v>33.882999999999981</v>
      </c>
      <c r="H642" s="1">
        <f t="shared" si="154"/>
        <v>0.38399999999998613</v>
      </c>
      <c r="I642" s="2">
        <f t="shared" si="155"/>
        <v>399.17856</v>
      </c>
      <c r="J642" s="2">
        <f t="shared" si="156"/>
        <v>390.86233999999996</v>
      </c>
      <c r="K642" s="2">
        <f t="shared" si="157"/>
        <v>382.54611999999997</v>
      </c>
      <c r="L642" s="10">
        <f t="shared" si="158"/>
        <v>3</v>
      </c>
      <c r="M642" s="73" t="str">
        <f t="shared" si="159"/>
        <v/>
      </c>
      <c r="N642">
        <f t="shared" si="160"/>
        <v>3</v>
      </c>
      <c r="O642" s="12">
        <f t="shared" si="161"/>
        <v>196.14511462274649</v>
      </c>
      <c r="P642" s="11">
        <f t="shared" si="162"/>
        <v>19.88911462274649</v>
      </c>
      <c r="Q642" s="1">
        <f t="shared" si="163"/>
        <v>176.256</v>
      </c>
      <c r="S642" s="14" t="str">
        <f t="shared" si="164"/>
        <v>A</v>
      </c>
      <c r="U642" s="1">
        <f t="shared" si="165"/>
        <v>176.256</v>
      </c>
      <c r="V642" s="1">
        <f t="shared" si="166"/>
        <v>381.928</v>
      </c>
      <c r="W642" s="1">
        <f t="shared" si="167"/>
        <v>19.88911462274649</v>
      </c>
      <c r="X642" s="20">
        <f t="shared" si="168"/>
        <v>8.6517648608947226</v>
      </c>
      <c r="Y642" s="22">
        <f t="shared" si="169"/>
        <v>3</v>
      </c>
      <c r="AA642" s="47"/>
    </row>
    <row r="643" spans="1:27" hidden="1" x14ac:dyDescent="0.25">
      <c r="A643" s="57" t="s">
        <v>39</v>
      </c>
      <c r="B643" s="1">
        <v>167.04</v>
      </c>
      <c r="C643" s="1">
        <v>166.78399999999999</v>
      </c>
      <c r="D643" s="1">
        <v>417.83600000000001</v>
      </c>
      <c r="E643" s="1">
        <v>383.839</v>
      </c>
      <c r="G643" s="1">
        <f t="shared" si="153"/>
        <v>33.997000000000014</v>
      </c>
      <c r="H643" s="1">
        <f t="shared" si="154"/>
        <v>0.25600000000000023</v>
      </c>
      <c r="I643" s="2">
        <f t="shared" si="155"/>
        <v>401.12256000000002</v>
      </c>
      <c r="J643" s="2">
        <f t="shared" si="156"/>
        <v>392.76584000000003</v>
      </c>
      <c r="K643" s="2">
        <f t="shared" si="157"/>
        <v>384.40912000000003</v>
      </c>
      <c r="L643" s="10">
        <f t="shared" si="158"/>
        <v>3</v>
      </c>
      <c r="M643" s="73" t="str">
        <f t="shared" si="159"/>
        <v/>
      </c>
      <c r="N643">
        <f t="shared" si="160"/>
        <v>3</v>
      </c>
      <c r="O643" s="12">
        <f t="shared" si="161"/>
        <v>185.88916091698195</v>
      </c>
      <c r="P643" s="11">
        <f t="shared" si="162"/>
        <v>18.849160916981958</v>
      </c>
      <c r="Q643" s="1">
        <f t="shared" si="163"/>
        <v>167.04</v>
      </c>
      <c r="S643" s="14" t="str">
        <f t="shared" si="164"/>
        <v>A</v>
      </c>
      <c r="U643" s="1">
        <f t="shared" si="165"/>
        <v>167.04</v>
      </c>
      <c r="V643" s="1">
        <f t="shared" si="166"/>
        <v>383.839</v>
      </c>
      <c r="W643" s="1">
        <f t="shared" si="167"/>
        <v>18.849160916981958</v>
      </c>
      <c r="X643" s="20">
        <f t="shared" si="168"/>
        <v>8.199384998887151</v>
      </c>
      <c r="Y643" s="22">
        <f t="shared" si="169"/>
        <v>3</v>
      </c>
      <c r="AA643" s="47"/>
    </row>
    <row r="644" spans="1:27" hidden="1" x14ac:dyDescent="0.25">
      <c r="A644" s="57" t="s">
        <v>39</v>
      </c>
      <c r="B644" s="1">
        <v>177.28</v>
      </c>
      <c r="C644" s="1">
        <v>176.89599999999999</v>
      </c>
      <c r="D644" s="1">
        <v>417.23200000000003</v>
      </c>
      <c r="E644" s="1">
        <v>383.23599999999999</v>
      </c>
      <c r="G644" s="1">
        <f t="shared" si="153"/>
        <v>33.996000000000038</v>
      </c>
      <c r="H644" s="1">
        <f t="shared" si="154"/>
        <v>0.38400000000001455</v>
      </c>
      <c r="I644" s="2">
        <f t="shared" si="155"/>
        <v>400.54272000000003</v>
      </c>
      <c r="J644" s="2">
        <f t="shared" si="156"/>
        <v>392.19808</v>
      </c>
      <c r="K644" s="2">
        <f t="shared" si="157"/>
        <v>383.85344000000003</v>
      </c>
      <c r="L644" s="10">
        <f t="shared" si="158"/>
        <v>3</v>
      </c>
      <c r="M644" s="73" t="str">
        <f t="shared" si="159"/>
        <v/>
      </c>
      <c r="N644">
        <f t="shared" si="160"/>
        <v>3</v>
      </c>
      <c r="O644" s="12">
        <f t="shared" si="161"/>
        <v>197.28466503449812</v>
      </c>
      <c r="P644" s="11">
        <f t="shared" si="162"/>
        <v>20.004665034498117</v>
      </c>
      <c r="Q644" s="1">
        <f t="shared" si="163"/>
        <v>177.28</v>
      </c>
      <c r="S644" s="14" t="str">
        <f t="shared" si="164"/>
        <v>A</v>
      </c>
      <c r="U644" s="1">
        <f t="shared" si="165"/>
        <v>177.28</v>
      </c>
      <c r="V644" s="1">
        <f t="shared" si="166"/>
        <v>383.23599999999999</v>
      </c>
      <c r="W644" s="1">
        <f t="shared" si="167"/>
        <v>20.004665034498117</v>
      </c>
      <c r="X644" s="20">
        <f t="shared" si="168"/>
        <v>8.7020292900066814</v>
      </c>
      <c r="Y644" s="22">
        <f t="shared" si="169"/>
        <v>3</v>
      </c>
      <c r="AA644" s="47"/>
    </row>
    <row r="645" spans="1:27" hidden="1" x14ac:dyDescent="0.25">
      <c r="A645" s="57" t="s">
        <v>39</v>
      </c>
      <c r="B645" s="1">
        <v>194.048</v>
      </c>
      <c r="C645" s="1">
        <v>193.66399999999999</v>
      </c>
      <c r="D645" s="1">
        <v>419.27600000000001</v>
      </c>
      <c r="E645" s="1">
        <v>383.3</v>
      </c>
      <c r="G645" s="1">
        <f t="shared" si="153"/>
        <v>35.975999999999999</v>
      </c>
      <c r="H645" s="1">
        <f t="shared" si="154"/>
        <v>0.38400000000001455</v>
      </c>
      <c r="I645" s="2">
        <f t="shared" si="155"/>
        <v>402.50495999999998</v>
      </c>
      <c r="J645" s="2">
        <f t="shared" si="156"/>
        <v>394.11944</v>
      </c>
      <c r="K645" s="2">
        <f t="shared" si="157"/>
        <v>385.73392000000001</v>
      </c>
      <c r="L645" s="10">
        <f t="shared" si="158"/>
        <v>3</v>
      </c>
      <c r="M645" s="73" t="str">
        <f t="shared" si="159"/>
        <v/>
      </c>
      <c r="N645">
        <f t="shared" si="160"/>
        <v>3</v>
      </c>
      <c r="O645" s="12">
        <f t="shared" si="161"/>
        <v>215.9448030269308</v>
      </c>
      <c r="P645" s="11">
        <f t="shared" si="162"/>
        <v>21.896803026930797</v>
      </c>
      <c r="Q645" s="1">
        <f t="shared" si="163"/>
        <v>194.048</v>
      </c>
      <c r="S645" s="14" t="str">
        <f t="shared" si="164"/>
        <v>A</v>
      </c>
      <c r="U645" s="1">
        <f t="shared" si="165"/>
        <v>194.048</v>
      </c>
      <c r="V645" s="1">
        <f t="shared" si="166"/>
        <v>383.3</v>
      </c>
      <c r="W645" s="1">
        <f t="shared" si="167"/>
        <v>21.896803026930797</v>
      </c>
      <c r="X645" s="20">
        <f t="shared" si="168"/>
        <v>9.5251093167148966</v>
      </c>
      <c r="Y645" s="22">
        <f t="shared" si="169"/>
        <v>3</v>
      </c>
      <c r="AA645" s="47"/>
    </row>
    <row r="646" spans="1:27" hidden="1" x14ac:dyDescent="0.25">
      <c r="A646" s="57" t="s">
        <v>39</v>
      </c>
      <c r="B646" s="1">
        <v>166.14400000000001</v>
      </c>
      <c r="C646" s="1">
        <v>165.63200000000001</v>
      </c>
      <c r="D646" s="1">
        <v>416.67399999999998</v>
      </c>
      <c r="E646" s="1">
        <v>381.32100000000003</v>
      </c>
      <c r="G646" s="1">
        <f t="shared" si="153"/>
        <v>35.352999999999952</v>
      </c>
      <c r="H646" s="1">
        <f t="shared" si="154"/>
        <v>0.51200000000000045</v>
      </c>
      <c r="I646" s="2">
        <f t="shared" si="155"/>
        <v>400.00703999999996</v>
      </c>
      <c r="J646" s="2">
        <f t="shared" si="156"/>
        <v>391.67355999999995</v>
      </c>
      <c r="K646" s="2">
        <f t="shared" si="157"/>
        <v>383.34008</v>
      </c>
      <c r="L646" s="10">
        <f t="shared" si="158"/>
        <v>3</v>
      </c>
      <c r="M646" s="73" t="str">
        <f t="shared" si="159"/>
        <v/>
      </c>
      <c r="N646">
        <f t="shared" si="160"/>
        <v>3</v>
      </c>
      <c r="O646" s="12">
        <f t="shared" si="161"/>
        <v>184.89205430669932</v>
      </c>
      <c r="P646" s="11">
        <f t="shared" si="162"/>
        <v>18.748054306699316</v>
      </c>
      <c r="Q646" s="1">
        <f t="shared" si="163"/>
        <v>166.14400000000001</v>
      </c>
      <c r="S646" s="14" t="str">
        <f t="shared" si="164"/>
        <v>A</v>
      </c>
      <c r="U646" s="1">
        <f t="shared" si="165"/>
        <v>166.14400000000001</v>
      </c>
      <c r="V646" s="1">
        <f t="shared" si="166"/>
        <v>381.32100000000003</v>
      </c>
      <c r="W646" s="1">
        <f t="shared" si="167"/>
        <v>18.748054306699316</v>
      </c>
      <c r="X646" s="20">
        <f t="shared" si="168"/>
        <v>8.1554036234142018</v>
      </c>
      <c r="Y646" s="22">
        <f t="shared" si="169"/>
        <v>3</v>
      </c>
      <c r="AA646" s="47"/>
    </row>
    <row r="647" spans="1:27" hidden="1" x14ac:dyDescent="0.25">
      <c r="A647" s="57" t="s">
        <v>39</v>
      </c>
      <c r="B647" s="1">
        <v>179.96799999999999</v>
      </c>
      <c r="C647" s="1">
        <v>179.71199999999999</v>
      </c>
      <c r="D647" s="1">
        <v>414.64</v>
      </c>
      <c r="E647" s="1">
        <v>380.83300000000003</v>
      </c>
      <c r="G647" s="1">
        <f t="shared" si="153"/>
        <v>33.80699999999996</v>
      </c>
      <c r="H647" s="1">
        <f t="shared" si="154"/>
        <v>0.25600000000000023</v>
      </c>
      <c r="I647" s="2">
        <f t="shared" si="155"/>
        <v>398.05439999999999</v>
      </c>
      <c r="J647" s="2">
        <f t="shared" si="156"/>
        <v>389.76159999999999</v>
      </c>
      <c r="K647" s="2">
        <f t="shared" si="157"/>
        <v>381.46879999999999</v>
      </c>
      <c r="L647" s="10">
        <f t="shared" si="158"/>
        <v>3</v>
      </c>
      <c r="M647" s="73" t="str">
        <f t="shared" si="159"/>
        <v/>
      </c>
      <c r="N647">
        <f t="shared" si="160"/>
        <v>3</v>
      </c>
      <c r="O647" s="12">
        <f t="shared" si="161"/>
        <v>200.27598486534609</v>
      </c>
      <c r="P647" s="11">
        <f t="shared" si="162"/>
        <v>20.3079848653461</v>
      </c>
      <c r="Q647" s="1">
        <f t="shared" si="163"/>
        <v>179.96799999999999</v>
      </c>
      <c r="S647" s="14" t="str">
        <f t="shared" si="164"/>
        <v>A</v>
      </c>
      <c r="U647" s="1">
        <f t="shared" si="165"/>
        <v>179.96799999999999</v>
      </c>
      <c r="V647" s="1">
        <f t="shared" si="166"/>
        <v>380.83300000000003</v>
      </c>
      <c r="W647" s="1">
        <f t="shared" si="167"/>
        <v>20.3079848653461</v>
      </c>
      <c r="X647" s="20">
        <f t="shared" si="168"/>
        <v>8.8339734164255539</v>
      </c>
      <c r="Y647" s="22">
        <f t="shared" si="169"/>
        <v>3</v>
      </c>
      <c r="AA647" s="47"/>
    </row>
    <row r="648" spans="1:27" hidden="1" x14ac:dyDescent="0.25">
      <c r="A648" s="57" t="s">
        <v>39</v>
      </c>
      <c r="B648" s="1">
        <v>201.6</v>
      </c>
      <c r="C648" s="1">
        <v>201.08799999999999</v>
      </c>
      <c r="D648" s="1">
        <v>416.17</v>
      </c>
      <c r="E648" s="1">
        <v>382.185</v>
      </c>
      <c r="G648" s="1">
        <f t="shared" si="153"/>
        <v>33.985000000000014</v>
      </c>
      <c r="H648" s="1">
        <f t="shared" si="154"/>
        <v>0.51200000000000045</v>
      </c>
      <c r="I648" s="2">
        <f t="shared" si="155"/>
        <v>399.52320000000003</v>
      </c>
      <c r="J648" s="2">
        <f t="shared" si="156"/>
        <v>391.19980000000004</v>
      </c>
      <c r="K648" s="2">
        <f t="shared" si="157"/>
        <v>382.87639999999999</v>
      </c>
      <c r="L648" s="10">
        <f t="shared" si="158"/>
        <v>3</v>
      </c>
      <c r="M648" s="73" t="str">
        <f t="shared" si="159"/>
        <v/>
      </c>
      <c r="N648">
        <f t="shared" si="160"/>
        <v>3</v>
      </c>
      <c r="O648" s="12">
        <f t="shared" si="161"/>
        <v>224.34898731359891</v>
      </c>
      <c r="P648" s="11">
        <f t="shared" si="162"/>
        <v>22.748987313598917</v>
      </c>
      <c r="Q648" s="1">
        <f t="shared" si="163"/>
        <v>201.6</v>
      </c>
      <c r="S648" s="14" t="str">
        <f t="shared" si="164"/>
        <v>A</v>
      </c>
      <c r="U648" s="1">
        <f t="shared" si="165"/>
        <v>201.6</v>
      </c>
      <c r="V648" s="1">
        <f t="shared" si="166"/>
        <v>382.185</v>
      </c>
      <c r="W648" s="1">
        <f t="shared" si="167"/>
        <v>22.748987313598917</v>
      </c>
      <c r="X648" s="20">
        <f t="shared" si="168"/>
        <v>9.8958094814155295</v>
      </c>
      <c r="Y648" s="22">
        <f t="shared" si="169"/>
        <v>3</v>
      </c>
      <c r="AA648" s="47"/>
    </row>
    <row r="649" spans="1:27" hidden="1" x14ac:dyDescent="0.25">
      <c r="A649" s="57" t="s">
        <v>39</v>
      </c>
      <c r="B649" s="1">
        <v>187.77600000000001</v>
      </c>
      <c r="C649" s="1">
        <v>187.52</v>
      </c>
      <c r="D649" s="1">
        <v>416.33300000000003</v>
      </c>
      <c r="E649" s="1">
        <v>382.37599999999998</v>
      </c>
      <c r="G649" s="1">
        <f t="shared" ref="G649:G712" si="170">D649-E649</f>
        <v>33.95700000000005</v>
      </c>
      <c r="H649" s="1">
        <f t="shared" ref="H649:H712" si="171">B649-C649</f>
        <v>0.25600000000000023</v>
      </c>
      <c r="I649" s="2">
        <f t="shared" ref="I649:I712" si="172">D649-((D649/100)*I$8)</f>
        <v>399.67968000000002</v>
      </c>
      <c r="J649" s="2">
        <f t="shared" ref="J649:J712" si="173">D649-((D649/100)*J$8)</f>
        <v>391.35302000000001</v>
      </c>
      <c r="K649" s="2">
        <f t="shared" ref="K649:K712" si="174">D649-((D649/100)*K$8)</f>
        <v>383.02636000000001</v>
      </c>
      <c r="L649" s="10">
        <f t="shared" ref="L649:L712" si="175">IF(AND(G649&lt;&gt;"",H649&lt;&gt;"",E649&gt;312),IF(AND(E649&gt;(I649-P$1),E649&lt;(I649+P$1)),N$4,IF(AND(E649&gt;(J649-P$1),E649&lt;(J649+P$1)),N$5,IF(AND(E649&gt;(K649-P$1),E649&lt;(K649+P$1)),N$6,0))),"0")</f>
        <v>3</v>
      </c>
      <c r="M649" s="73" t="str">
        <f t="shared" ref="M649:M712" si="176">IF(L648&lt;&gt;L649,L649,"")</f>
        <v/>
      </c>
      <c r="N649">
        <f t="shared" ref="N649:N712" si="177">L649</f>
        <v>3</v>
      </c>
      <c r="O649" s="12">
        <f t="shared" ref="O649:O712" si="178">IF(N649=1,(B649+(B649/(100-Q$4)*Q$4)),IF(N649=2,(B649+(B649/(100-Q$5)*Q$5)),IF(N649=3,(B649+(B649/(100-Q$6)*Q$6)),B649)))</f>
        <v>208.96505675495217</v>
      </c>
      <c r="P649" s="11">
        <f t="shared" ref="P649:P712" si="179">IF(O649&lt;&gt;"",O649-B649,"")</f>
        <v>21.189056754952162</v>
      </c>
      <c r="Q649" s="1">
        <f t="shared" ref="Q649:Q712" si="180">O649-P649</f>
        <v>187.77600000000001</v>
      </c>
      <c r="S649" s="14" t="str">
        <f t="shared" ref="S649:S712" si="181">IF(ROUND(B649,3)=ROUND(Q649,3),"A","B")</f>
        <v>A</v>
      </c>
      <c r="U649" s="1">
        <f t="shared" ref="U649:U712" si="182">B649</f>
        <v>187.77600000000001</v>
      </c>
      <c r="V649" s="1">
        <f t="shared" ref="V649:V712" si="183">E649</f>
        <v>382.37599999999998</v>
      </c>
      <c r="W649" s="1">
        <f t="shared" ref="W649:W712" si="184">P649</f>
        <v>21.189056754952162</v>
      </c>
      <c r="X649" s="20">
        <f t="shared" ref="X649:X712" si="185">W649*X$6</f>
        <v>9.2172396884041898</v>
      </c>
      <c r="Y649" s="22">
        <f t="shared" ref="Y649:Y712" si="186">L649</f>
        <v>3</v>
      </c>
      <c r="AA649" s="47"/>
    </row>
    <row r="650" spans="1:27" hidden="1" x14ac:dyDescent="0.25">
      <c r="A650" s="57" t="s">
        <v>39</v>
      </c>
      <c r="B650" s="1">
        <v>142.72</v>
      </c>
      <c r="C650" s="1">
        <v>142.33600000000001</v>
      </c>
      <c r="D650" s="1">
        <v>419.68099999999998</v>
      </c>
      <c r="E650" s="1">
        <v>381.262</v>
      </c>
      <c r="G650" s="1">
        <f t="shared" si="170"/>
        <v>38.418999999999983</v>
      </c>
      <c r="H650" s="1">
        <f t="shared" si="171"/>
        <v>0.38399999999998613</v>
      </c>
      <c r="I650" s="2">
        <f t="shared" si="172"/>
        <v>402.89375999999999</v>
      </c>
      <c r="J650" s="2">
        <f t="shared" si="173"/>
        <v>394.50013999999999</v>
      </c>
      <c r="K650" s="2">
        <f t="shared" si="174"/>
        <v>386.10651999999999</v>
      </c>
      <c r="L650" s="10">
        <f t="shared" si="175"/>
        <v>3</v>
      </c>
      <c r="M650" s="73" t="str">
        <f t="shared" si="176"/>
        <v/>
      </c>
      <c r="N650">
        <f t="shared" si="177"/>
        <v>3</v>
      </c>
      <c r="O650" s="12">
        <f t="shared" si="178"/>
        <v>158.82483863788116</v>
      </c>
      <c r="P650" s="11">
        <f t="shared" si="179"/>
        <v>16.104838637881159</v>
      </c>
      <c r="Q650" s="1">
        <f t="shared" si="180"/>
        <v>142.72</v>
      </c>
      <c r="S650" s="14" t="str">
        <f t="shared" si="181"/>
        <v>A</v>
      </c>
      <c r="U650" s="1">
        <f t="shared" si="182"/>
        <v>142.72</v>
      </c>
      <c r="V650" s="1">
        <f t="shared" si="183"/>
        <v>381.262</v>
      </c>
      <c r="W650" s="1">
        <f t="shared" si="184"/>
        <v>16.104838637881159</v>
      </c>
      <c r="X650" s="20">
        <f t="shared" si="185"/>
        <v>7.0056048074783037</v>
      </c>
      <c r="Y650" s="22">
        <f t="shared" si="186"/>
        <v>3</v>
      </c>
      <c r="AA650" s="47"/>
    </row>
    <row r="651" spans="1:27" hidden="1" x14ac:dyDescent="0.25">
      <c r="A651" s="57" t="s">
        <v>39</v>
      </c>
      <c r="B651" s="1">
        <v>141.696</v>
      </c>
      <c r="C651" s="1">
        <v>141.44</v>
      </c>
      <c r="D651" s="1">
        <v>416.9</v>
      </c>
      <c r="E651" s="1">
        <v>382.72199999999998</v>
      </c>
      <c r="G651" s="1">
        <f t="shared" si="170"/>
        <v>34.177999999999997</v>
      </c>
      <c r="H651" s="1">
        <f t="shared" si="171"/>
        <v>0.25600000000000023</v>
      </c>
      <c r="I651" s="2">
        <f t="shared" si="172"/>
        <v>400.22399999999999</v>
      </c>
      <c r="J651" s="2">
        <f t="shared" si="173"/>
        <v>391.88599999999997</v>
      </c>
      <c r="K651" s="2">
        <f t="shared" si="174"/>
        <v>383.548</v>
      </c>
      <c r="L651" s="10">
        <f t="shared" si="175"/>
        <v>3</v>
      </c>
      <c r="M651" s="73" t="str">
        <f t="shared" si="176"/>
        <v/>
      </c>
      <c r="N651">
        <f t="shared" si="177"/>
        <v>3</v>
      </c>
      <c r="O651" s="12">
        <f t="shared" si="178"/>
        <v>157.68528822612953</v>
      </c>
      <c r="P651" s="11">
        <f t="shared" si="179"/>
        <v>15.989288226129531</v>
      </c>
      <c r="Q651" s="1">
        <f t="shared" si="180"/>
        <v>141.696</v>
      </c>
      <c r="S651" s="14" t="str">
        <f t="shared" si="181"/>
        <v>A</v>
      </c>
      <c r="U651" s="1">
        <f t="shared" si="182"/>
        <v>141.696</v>
      </c>
      <c r="V651" s="1">
        <f t="shared" si="183"/>
        <v>382.72199999999998</v>
      </c>
      <c r="W651" s="1">
        <f t="shared" si="184"/>
        <v>15.989288226129531</v>
      </c>
      <c r="X651" s="20">
        <f t="shared" si="185"/>
        <v>6.9553403783663459</v>
      </c>
      <c r="Y651" s="22">
        <f t="shared" si="186"/>
        <v>3</v>
      </c>
      <c r="AA651" s="47"/>
    </row>
    <row r="652" spans="1:27" hidden="1" x14ac:dyDescent="0.25">
      <c r="A652" s="57" t="s">
        <v>39</v>
      </c>
      <c r="B652" s="1">
        <v>140.03200000000001</v>
      </c>
      <c r="C652" s="1">
        <v>139.648</v>
      </c>
      <c r="D652" s="1">
        <v>416.64699999999999</v>
      </c>
      <c r="E652" s="1">
        <v>382.84300000000002</v>
      </c>
      <c r="G652" s="1">
        <f t="shared" si="170"/>
        <v>33.803999999999974</v>
      </c>
      <c r="H652" s="1">
        <f t="shared" si="171"/>
        <v>0.38400000000001455</v>
      </c>
      <c r="I652" s="2">
        <f t="shared" si="172"/>
        <v>399.98111999999998</v>
      </c>
      <c r="J652" s="2">
        <f t="shared" si="173"/>
        <v>391.64817999999997</v>
      </c>
      <c r="K652" s="2">
        <f t="shared" si="174"/>
        <v>383.31524000000002</v>
      </c>
      <c r="L652" s="10">
        <f t="shared" si="175"/>
        <v>3</v>
      </c>
      <c r="M652" s="73" t="str">
        <f t="shared" si="176"/>
        <v/>
      </c>
      <c r="N652">
        <f t="shared" si="177"/>
        <v>3</v>
      </c>
      <c r="O652" s="12">
        <f t="shared" si="178"/>
        <v>155.83351880703319</v>
      </c>
      <c r="P652" s="11">
        <f t="shared" si="179"/>
        <v>15.801518807033176</v>
      </c>
      <c r="Q652" s="1">
        <f t="shared" si="180"/>
        <v>140.03200000000001</v>
      </c>
      <c r="S652" s="14" t="str">
        <f t="shared" si="181"/>
        <v>A</v>
      </c>
      <c r="U652" s="1">
        <f t="shared" si="182"/>
        <v>140.03200000000001</v>
      </c>
      <c r="V652" s="1">
        <f t="shared" si="183"/>
        <v>382.84300000000002</v>
      </c>
      <c r="W652" s="1">
        <f t="shared" si="184"/>
        <v>15.801518807033176</v>
      </c>
      <c r="X652" s="20">
        <f t="shared" si="185"/>
        <v>6.8736606810594312</v>
      </c>
      <c r="Y652" s="22">
        <f t="shared" si="186"/>
        <v>3</v>
      </c>
      <c r="AA652" s="47"/>
    </row>
    <row r="653" spans="1:27" hidden="1" x14ac:dyDescent="0.25">
      <c r="A653" s="57" t="s">
        <v>39</v>
      </c>
      <c r="B653" s="1">
        <v>133.50399999999999</v>
      </c>
      <c r="C653" s="1">
        <v>133.24799999999999</v>
      </c>
      <c r="D653" s="1">
        <v>415.86599999999999</v>
      </c>
      <c r="E653" s="1">
        <v>382.16</v>
      </c>
      <c r="G653" s="1">
        <f t="shared" si="170"/>
        <v>33.70599999999996</v>
      </c>
      <c r="H653" s="1">
        <f t="shared" si="171"/>
        <v>0.25600000000000023</v>
      </c>
      <c r="I653" s="2">
        <f t="shared" si="172"/>
        <v>399.23136</v>
      </c>
      <c r="J653" s="2">
        <f t="shared" si="173"/>
        <v>390.91404</v>
      </c>
      <c r="K653" s="2">
        <f t="shared" si="174"/>
        <v>382.59672</v>
      </c>
      <c r="L653" s="10">
        <f t="shared" si="175"/>
        <v>3</v>
      </c>
      <c r="M653" s="73" t="str">
        <f t="shared" si="176"/>
        <v/>
      </c>
      <c r="N653">
        <f t="shared" si="177"/>
        <v>3</v>
      </c>
      <c r="O653" s="12">
        <f t="shared" si="178"/>
        <v>148.56888493211662</v>
      </c>
      <c r="P653" s="11">
        <f t="shared" si="179"/>
        <v>15.064884932116627</v>
      </c>
      <c r="Q653" s="1">
        <f t="shared" si="180"/>
        <v>133.50399999999999</v>
      </c>
      <c r="S653" s="14" t="str">
        <f t="shared" si="181"/>
        <v>A</v>
      </c>
      <c r="U653" s="1">
        <f t="shared" si="182"/>
        <v>133.50399999999999</v>
      </c>
      <c r="V653" s="1">
        <f t="shared" si="183"/>
        <v>382.16</v>
      </c>
      <c r="W653" s="1">
        <f t="shared" si="184"/>
        <v>15.064884932116627</v>
      </c>
      <c r="X653" s="20">
        <f t="shared" si="185"/>
        <v>6.553224945470733</v>
      </c>
      <c r="Y653" s="22">
        <f t="shared" si="186"/>
        <v>3</v>
      </c>
      <c r="AA653" s="47"/>
    </row>
    <row r="654" spans="1:27" hidden="1" x14ac:dyDescent="0.25">
      <c r="A654" s="57" t="s">
        <v>39</v>
      </c>
      <c r="B654" s="1">
        <v>132.47999999999999</v>
      </c>
      <c r="C654" s="1">
        <v>132.22399999999999</v>
      </c>
      <c r="D654" s="1">
        <v>417.238</v>
      </c>
      <c r="E654" s="1">
        <v>383.42399999999998</v>
      </c>
      <c r="G654" s="1">
        <f t="shared" si="170"/>
        <v>33.814000000000021</v>
      </c>
      <c r="H654" s="1">
        <f t="shared" si="171"/>
        <v>0.25600000000000023</v>
      </c>
      <c r="I654" s="2">
        <f t="shared" si="172"/>
        <v>400.54847999999998</v>
      </c>
      <c r="J654" s="2">
        <f t="shared" si="173"/>
        <v>392.20371999999998</v>
      </c>
      <c r="K654" s="2">
        <f t="shared" si="174"/>
        <v>383.85896000000002</v>
      </c>
      <c r="L654" s="10">
        <f t="shared" si="175"/>
        <v>3</v>
      </c>
      <c r="M654" s="73" t="str">
        <f t="shared" si="176"/>
        <v/>
      </c>
      <c r="N654">
        <f t="shared" si="177"/>
        <v>3</v>
      </c>
      <c r="O654" s="12">
        <f t="shared" si="178"/>
        <v>147.42933452036499</v>
      </c>
      <c r="P654" s="11">
        <f t="shared" si="179"/>
        <v>14.949334520364999</v>
      </c>
      <c r="Q654" s="1">
        <f t="shared" si="180"/>
        <v>132.47999999999999</v>
      </c>
      <c r="S654" s="14" t="str">
        <f t="shared" si="181"/>
        <v>A</v>
      </c>
      <c r="U654" s="1">
        <f t="shared" si="182"/>
        <v>132.47999999999999</v>
      </c>
      <c r="V654" s="1">
        <f t="shared" si="183"/>
        <v>383.42399999999998</v>
      </c>
      <c r="W654" s="1">
        <f t="shared" si="184"/>
        <v>14.949334520364999</v>
      </c>
      <c r="X654" s="20">
        <f t="shared" si="185"/>
        <v>6.5029605163587751</v>
      </c>
      <c r="Y654" s="22">
        <f t="shared" si="186"/>
        <v>3</v>
      </c>
      <c r="AA654" s="47"/>
    </row>
    <row r="655" spans="1:27" hidden="1" x14ac:dyDescent="0.25">
      <c r="A655" s="57" t="s">
        <v>39</v>
      </c>
      <c r="B655" s="1">
        <v>127.616</v>
      </c>
      <c r="C655" s="1">
        <v>127.36</v>
      </c>
      <c r="D655" s="1">
        <v>418.613</v>
      </c>
      <c r="E655" s="1">
        <v>383.51900000000001</v>
      </c>
      <c r="G655" s="1">
        <f t="shared" si="170"/>
        <v>35.093999999999994</v>
      </c>
      <c r="H655" s="1">
        <f t="shared" si="171"/>
        <v>0.25600000000000023</v>
      </c>
      <c r="I655" s="2">
        <f t="shared" si="172"/>
        <v>401.86847999999998</v>
      </c>
      <c r="J655" s="2">
        <f t="shared" si="173"/>
        <v>393.49621999999999</v>
      </c>
      <c r="K655" s="2">
        <f t="shared" si="174"/>
        <v>385.12396000000001</v>
      </c>
      <c r="L655" s="10">
        <f t="shared" si="175"/>
        <v>3</v>
      </c>
      <c r="M655" s="73" t="str">
        <f t="shared" si="176"/>
        <v/>
      </c>
      <c r="N655">
        <f t="shared" si="177"/>
        <v>3</v>
      </c>
      <c r="O655" s="12">
        <f t="shared" si="178"/>
        <v>142.01647006454485</v>
      </c>
      <c r="P655" s="11">
        <f t="shared" si="179"/>
        <v>14.400470064544848</v>
      </c>
      <c r="Q655" s="1">
        <f t="shared" si="180"/>
        <v>127.616</v>
      </c>
      <c r="S655" s="14" t="str">
        <f t="shared" si="181"/>
        <v>A</v>
      </c>
      <c r="U655" s="1">
        <f t="shared" si="182"/>
        <v>127.616</v>
      </c>
      <c r="V655" s="1">
        <f t="shared" si="183"/>
        <v>383.51900000000001</v>
      </c>
      <c r="W655" s="1">
        <f t="shared" si="184"/>
        <v>14.400470064544848</v>
      </c>
      <c r="X655" s="20">
        <f t="shared" si="185"/>
        <v>6.2642044780770085</v>
      </c>
      <c r="Y655" s="22">
        <f t="shared" si="186"/>
        <v>3</v>
      </c>
      <c r="AA655" s="47"/>
    </row>
    <row r="656" spans="1:27" hidden="1" x14ac:dyDescent="0.25">
      <c r="A656" s="57" t="s">
        <v>39</v>
      </c>
      <c r="B656" s="1">
        <v>111.744</v>
      </c>
      <c r="C656" s="1">
        <v>111.488</v>
      </c>
      <c r="D656" s="1">
        <v>420.96300000000002</v>
      </c>
      <c r="E656" s="1">
        <v>381.00099999999998</v>
      </c>
      <c r="G656" s="1">
        <f t="shared" si="170"/>
        <v>39.962000000000046</v>
      </c>
      <c r="H656" s="1">
        <f t="shared" si="171"/>
        <v>0.25600000000000023</v>
      </c>
      <c r="I656" s="2">
        <f t="shared" si="172"/>
        <v>404.12448000000001</v>
      </c>
      <c r="J656" s="2">
        <f t="shared" si="173"/>
        <v>395.70522</v>
      </c>
      <c r="K656" s="2">
        <f t="shared" si="174"/>
        <v>387.28596000000005</v>
      </c>
      <c r="L656" s="10">
        <f t="shared" si="175"/>
        <v>0</v>
      </c>
      <c r="M656" s="73">
        <f t="shared" si="176"/>
        <v>0</v>
      </c>
      <c r="N656">
        <f t="shared" si="177"/>
        <v>0</v>
      </c>
      <c r="O656" s="12">
        <f t="shared" si="178"/>
        <v>111.744</v>
      </c>
      <c r="P656" s="11">
        <f t="shared" si="179"/>
        <v>0</v>
      </c>
      <c r="Q656" s="1">
        <f t="shared" si="180"/>
        <v>111.744</v>
      </c>
      <c r="S656" s="14" t="str">
        <f t="shared" si="181"/>
        <v>A</v>
      </c>
      <c r="U656" s="1">
        <f t="shared" si="182"/>
        <v>111.744</v>
      </c>
      <c r="V656" s="1">
        <f t="shared" si="183"/>
        <v>381.00099999999998</v>
      </c>
      <c r="W656" s="1">
        <f t="shared" si="184"/>
        <v>0</v>
      </c>
      <c r="X656" s="20">
        <f t="shared" si="185"/>
        <v>0</v>
      </c>
      <c r="Y656" s="22">
        <f t="shared" si="186"/>
        <v>0</v>
      </c>
      <c r="AA656" s="47"/>
    </row>
    <row r="657" spans="1:34" x14ac:dyDescent="0.25">
      <c r="A657" s="57" t="s">
        <v>39</v>
      </c>
      <c r="B657" s="1">
        <v>60.927999999999997</v>
      </c>
      <c r="C657" s="1">
        <v>60.671999999999997</v>
      </c>
      <c r="D657" s="1">
        <v>422.20499999999998</v>
      </c>
      <c r="E657" s="1">
        <v>382.28800000000001</v>
      </c>
      <c r="G657" s="1">
        <f t="shared" si="170"/>
        <v>39.916999999999973</v>
      </c>
      <c r="H657" s="1">
        <f t="shared" si="171"/>
        <v>0.25600000000000023</v>
      </c>
      <c r="I657" s="2">
        <f t="shared" si="172"/>
        <v>405.3168</v>
      </c>
      <c r="J657" s="2">
        <f t="shared" si="173"/>
        <v>396.87270000000001</v>
      </c>
      <c r="K657" s="2">
        <f t="shared" si="174"/>
        <v>388.42859999999996</v>
      </c>
      <c r="L657" s="10">
        <f t="shared" si="175"/>
        <v>0</v>
      </c>
      <c r="M657" s="73" t="str">
        <f t="shared" si="176"/>
        <v/>
      </c>
      <c r="N657">
        <f t="shared" si="177"/>
        <v>0</v>
      </c>
      <c r="O657" s="12">
        <f t="shared" si="178"/>
        <v>60.927999999999997</v>
      </c>
      <c r="P657" s="11">
        <f t="shared" si="179"/>
        <v>0</v>
      </c>
      <c r="Q657" s="1">
        <f t="shared" si="180"/>
        <v>60.927999999999997</v>
      </c>
      <c r="S657" s="14" t="str">
        <f t="shared" si="181"/>
        <v>A</v>
      </c>
      <c r="U657" s="1">
        <f t="shared" si="182"/>
        <v>60.927999999999997</v>
      </c>
      <c r="V657" s="1">
        <f t="shared" si="183"/>
        <v>382.28800000000001</v>
      </c>
      <c r="W657" s="1">
        <f t="shared" si="184"/>
        <v>0</v>
      </c>
      <c r="X657" s="20">
        <f t="shared" si="185"/>
        <v>0</v>
      </c>
      <c r="Y657" s="22">
        <f t="shared" si="186"/>
        <v>0</v>
      </c>
      <c r="Z657" s="32" t="s">
        <v>40</v>
      </c>
      <c r="AA657" s="47"/>
      <c r="AB657" s="32" t="str">
        <f>A657</f>
        <v>JJJJ-MM-TT SS:MM:SS</v>
      </c>
      <c r="AC657" s="1">
        <f>SUM(U657:U680)</f>
        <v>3023.4879999999998</v>
      </c>
      <c r="AD657" s="1">
        <f>AVERAGE(V657:V680)</f>
        <v>382.56191666666678</v>
      </c>
      <c r="AE657" s="1">
        <f>SUM(W657:W680)</f>
        <v>210.61951302025369</v>
      </c>
      <c r="AF657" s="1">
        <f>SUM(X657:X680)</f>
        <v>91.619488163810374</v>
      </c>
      <c r="AG657" s="35">
        <f>AVERAGE(Y657:Y680)</f>
        <v>1.5</v>
      </c>
      <c r="AH657" s="37" t="e">
        <f>DAY(A657)</f>
        <v>#VALUE!</v>
      </c>
    </row>
    <row r="658" spans="1:34" hidden="1" x14ac:dyDescent="0.25">
      <c r="A658" s="57" t="s">
        <v>39</v>
      </c>
      <c r="B658" s="1">
        <v>48.896000000000001</v>
      </c>
      <c r="C658" s="1">
        <v>48.64</v>
      </c>
      <c r="D658" s="1">
        <v>423.47500000000002</v>
      </c>
      <c r="E658" s="1">
        <v>383.45600000000002</v>
      </c>
      <c r="G658" s="1">
        <f t="shared" si="170"/>
        <v>40.019000000000005</v>
      </c>
      <c r="H658" s="1">
        <f t="shared" si="171"/>
        <v>0.25600000000000023</v>
      </c>
      <c r="I658" s="2">
        <f t="shared" si="172"/>
        <v>406.536</v>
      </c>
      <c r="J658" s="2">
        <f t="shared" si="173"/>
        <v>398.06650000000002</v>
      </c>
      <c r="K658" s="2">
        <f t="shared" si="174"/>
        <v>389.59700000000004</v>
      </c>
      <c r="L658" s="10">
        <f t="shared" si="175"/>
        <v>0</v>
      </c>
      <c r="M658" s="73" t="str">
        <f t="shared" si="176"/>
        <v/>
      </c>
      <c r="N658">
        <f t="shared" si="177"/>
        <v>0</v>
      </c>
      <c r="O658" s="12">
        <f t="shared" si="178"/>
        <v>48.896000000000001</v>
      </c>
      <c r="P658" s="11">
        <f t="shared" si="179"/>
        <v>0</v>
      </c>
      <c r="Q658" s="1">
        <f t="shared" si="180"/>
        <v>48.896000000000001</v>
      </c>
      <c r="S658" s="14" t="str">
        <f t="shared" si="181"/>
        <v>A</v>
      </c>
      <c r="U658" s="1">
        <f t="shared" si="182"/>
        <v>48.896000000000001</v>
      </c>
      <c r="V658" s="1">
        <f t="shared" si="183"/>
        <v>383.45600000000002</v>
      </c>
      <c r="W658" s="1">
        <f t="shared" si="184"/>
        <v>0</v>
      </c>
      <c r="X658" s="20">
        <f t="shared" si="185"/>
        <v>0</v>
      </c>
      <c r="Y658" s="22">
        <f t="shared" si="186"/>
        <v>0</v>
      </c>
      <c r="AA658" s="47"/>
    </row>
    <row r="659" spans="1:34" hidden="1" x14ac:dyDescent="0.25">
      <c r="A659" s="57" t="s">
        <v>39</v>
      </c>
      <c r="B659" s="1">
        <v>49.28</v>
      </c>
      <c r="C659" s="1">
        <v>49.024000000000001</v>
      </c>
      <c r="D659" s="1">
        <v>423.596</v>
      </c>
      <c r="E659" s="1">
        <v>383.56900000000002</v>
      </c>
      <c r="G659" s="1">
        <f t="shared" si="170"/>
        <v>40.026999999999987</v>
      </c>
      <c r="H659" s="1">
        <f t="shared" si="171"/>
        <v>0.25600000000000023</v>
      </c>
      <c r="I659" s="2">
        <f t="shared" si="172"/>
        <v>406.65215999999998</v>
      </c>
      <c r="J659" s="2">
        <f t="shared" si="173"/>
        <v>398.18024000000003</v>
      </c>
      <c r="K659" s="2">
        <f t="shared" si="174"/>
        <v>389.70832000000001</v>
      </c>
      <c r="L659" s="10">
        <f t="shared" si="175"/>
        <v>0</v>
      </c>
      <c r="M659" s="73" t="str">
        <f t="shared" si="176"/>
        <v/>
      </c>
      <c r="N659">
        <f t="shared" si="177"/>
        <v>0</v>
      </c>
      <c r="O659" s="12">
        <f t="shared" si="178"/>
        <v>49.28</v>
      </c>
      <c r="P659" s="11">
        <f t="shared" si="179"/>
        <v>0</v>
      </c>
      <c r="Q659" s="1">
        <f t="shared" si="180"/>
        <v>49.28</v>
      </c>
      <c r="S659" s="14" t="str">
        <f t="shared" si="181"/>
        <v>A</v>
      </c>
      <c r="U659" s="1">
        <f t="shared" si="182"/>
        <v>49.28</v>
      </c>
      <c r="V659" s="1">
        <f t="shared" si="183"/>
        <v>383.56900000000002</v>
      </c>
      <c r="W659" s="1">
        <f t="shared" si="184"/>
        <v>0</v>
      </c>
      <c r="X659" s="20">
        <f t="shared" si="185"/>
        <v>0</v>
      </c>
      <c r="Y659" s="22">
        <f t="shared" si="186"/>
        <v>0</v>
      </c>
      <c r="AA659" s="47"/>
    </row>
    <row r="660" spans="1:34" hidden="1" x14ac:dyDescent="0.25">
      <c r="A660" s="57" t="s">
        <v>39</v>
      </c>
      <c r="B660" s="1">
        <v>49.024000000000001</v>
      </c>
      <c r="C660" s="1">
        <v>48.896000000000001</v>
      </c>
      <c r="D660" s="1">
        <v>424.10599999999999</v>
      </c>
      <c r="E660" s="1">
        <v>384.03399999999999</v>
      </c>
      <c r="G660" s="1">
        <f t="shared" si="170"/>
        <v>40.072000000000003</v>
      </c>
      <c r="H660" s="1">
        <f t="shared" si="171"/>
        <v>0.12800000000000011</v>
      </c>
      <c r="I660" s="2">
        <f t="shared" si="172"/>
        <v>407.14175999999998</v>
      </c>
      <c r="J660" s="2">
        <f t="shared" si="173"/>
        <v>398.65963999999997</v>
      </c>
      <c r="K660" s="2">
        <f t="shared" si="174"/>
        <v>390.17752000000002</v>
      </c>
      <c r="L660" s="10">
        <f t="shared" si="175"/>
        <v>0</v>
      </c>
      <c r="M660" s="73" t="str">
        <f t="shared" si="176"/>
        <v/>
      </c>
      <c r="N660">
        <f t="shared" si="177"/>
        <v>0</v>
      </c>
      <c r="O660" s="12">
        <f t="shared" si="178"/>
        <v>49.024000000000001</v>
      </c>
      <c r="P660" s="11">
        <f t="shared" si="179"/>
        <v>0</v>
      </c>
      <c r="Q660" s="1">
        <f t="shared" si="180"/>
        <v>49.024000000000001</v>
      </c>
      <c r="S660" s="14" t="str">
        <f t="shared" si="181"/>
        <v>A</v>
      </c>
      <c r="U660" s="1">
        <f t="shared" si="182"/>
        <v>49.024000000000001</v>
      </c>
      <c r="V660" s="1">
        <f t="shared" si="183"/>
        <v>384.03399999999999</v>
      </c>
      <c r="W660" s="1">
        <f t="shared" si="184"/>
        <v>0</v>
      </c>
      <c r="X660" s="20">
        <f t="shared" si="185"/>
        <v>0</v>
      </c>
      <c r="Y660" s="22">
        <f t="shared" si="186"/>
        <v>0</v>
      </c>
      <c r="AA660" s="47"/>
    </row>
    <row r="661" spans="1:34" hidden="1" x14ac:dyDescent="0.25">
      <c r="A661" s="57" t="s">
        <v>39</v>
      </c>
      <c r="B661" s="1">
        <v>48.256</v>
      </c>
      <c r="C661" s="1">
        <v>47.872</v>
      </c>
      <c r="D661" s="1">
        <v>424.11799999999999</v>
      </c>
      <c r="E661" s="1">
        <v>384.04599999999999</v>
      </c>
      <c r="G661" s="1">
        <f t="shared" si="170"/>
        <v>40.072000000000003</v>
      </c>
      <c r="H661" s="1">
        <f t="shared" si="171"/>
        <v>0.38400000000000034</v>
      </c>
      <c r="I661" s="2">
        <f t="shared" si="172"/>
        <v>407.15328</v>
      </c>
      <c r="J661" s="2">
        <f t="shared" si="173"/>
        <v>398.67092000000002</v>
      </c>
      <c r="K661" s="2">
        <f t="shared" si="174"/>
        <v>390.18856</v>
      </c>
      <c r="L661" s="10">
        <f t="shared" si="175"/>
        <v>0</v>
      </c>
      <c r="M661" s="73" t="str">
        <f t="shared" si="176"/>
        <v/>
      </c>
      <c r="N661">
        <f t="shared" si="177"/>
        <v>0</v>
      </c>
      <c r="O661" s="12">
        <f t="shared" si="178"/>
        <v>48.256</v>
      </c>
      <c r="P661" s="11">
        <f t="shared" si="179"/>
        <v>0</v>
      </c>
      <c r="Q661" s="1">
        <f t="shared" si="180"/>
        <v>48.256</v>
      </c>
      <c r="S661" s="14" t="str">
        <f t="shared" si="181"/>
        <v>A</v>
      </c>
      <c r="U661" s="1">
        <f t="shared" si="182"/>
        <v>48.256</v>
      </c>
      <c r="V661" s="1">
        <f t="shared" si="183"/>
        <v>384.04599999999999</v>
      </c>
      <c r="W661" s="1">
        <f t="shared" si="184"/>
        <v>0</v>
      </c>
      <c r="X661" s="20">
        <f t="shared" si="185"/>
        <v>0</v>
      </c>
      <c r="Y661" s="22">
        <f t="shared" si="186"/>
        <v>0</v>
      </c>
      <c r="AA661" s="47"/>
    </row>
    <row r="662" spans="1:34" hidden="1" x14ac:dyDescent="0.25">
      <c r="A662" s="57" t="s">
        <v>39</v>
      </c>
      <c r="B662" s="1">
        <v>49.28</v>
      </c>
      <c r="C662" s="1">
        <v>49.152000000000001</v>
      </c>
      <c r="D662" s="1">
        <v>423.52300000000002</v>
      </c>
      <c r="E662" s="1">
        <v>383.50200000000001</v>
      </c>
      <c r="G662" s="1">
        <f t="shared" si="170"/>
        <v>40.021000000000015</v>
      </c>
      <c r="H662" s="1">
        <f t="shared" si="171"/>
        <v>0.12800000000000011</v>
      </c>
      <c r="I662" s="2">
        <f t="shared" si="172"/>
        <v>406.58208000000002</v>
      </c>
      <c r="J662" s="2">
        <f t="shared" si="173"/>
        <v>398.11162000000002</v>
      </c>
      <c r="K662" s="2">
        <f t="shared" si="174"/>
        <v>389.64116000000001</v>
      </c>
      <c r="L662" s="10">
        <f t="shared" si="175"/>
        <v>0</v>
      </c>
      <c r="M662" s="73" t="str">
        <f t="shared" si="176"/>
        <v/>
      </c>
      <c r="N662">
        <f t="shared" si="177"/>
        <v>0</v>
      </c>
      <c r="O662" s="12">
        <f t="shared" si="178"/>
        <v>49.28</v>
      </c>
      <c r="P662" s="11">
        <f t="shared" si="179"/>
        <v>0</v>
      </c>
      <c r="Q662" s="1">
        <f t="shared" si="180"/>
        <v>49.28</v>
      </c>
      <c r="S662" s="14" t="str">
        <f t="shared" si="181"/>
        <v>A</v>
      </c>
      <c r="U662" s="1">
        <f t="shared" si="182"/>
        <v>49.28</v>
      </c>
      <c r="V662" s="1">
        <f t="shared" si="183"/>
        <v>383.50200000000001</v>
      </c>
      <c r="W662" s="1">
        <f t="shared" si="184"/>
        <v>0</v>
      </c>
      <c r="X662" s="20">
        <f t="shared" si="185"/>
        <v>0</v>
      </c>
      <c r="Y662" s="22">
        <f t="shared" si="186"/>
        <v>0</v>
      </c>
      <c r="AA662" s="47"/>
    </row>
    <row r="663" spans="1:34" hidden="1" x14ac:dyDescent="0.25">
      <c r="A663" s="57" t="s">
        <v>39</v>
      </c>
      <c r="B663" s="1">
        <v>70.400000000000006</v>
      </c>
      <c r="C663" s="1">
        <v>70.144000000000005</v>
      </c>
      <c r="D663" s="1">
        <v>421.714</v>
      </c>
      <c r="E663" s="1">
        <v>381.81099999999998</v>
      </c>
      <c r="G663" s="1">
        <f t="shared" si="170"/>
        <v>39.90300000000002</v>
      </c>
      <c r="H663" s="1">
        <f t="shared" si="171"/>
        <v>0.25600000000000023</v>
      </c>
      <c r="I663" s="2">
        <f t="shared" si="172"/>
        <v>404.84544</v>
      </c>
      <c r="J663" s="2">
        <f t="shared" si="173"/>
        <v>396.41116</v>
      </c>
      <c r="K663" s="2">
        <f t="shared" si="174"/>
        <v>387.97687999999999</v>
      </c>
      <c r="L663" s="10">
        <f t="shared" si="175"/>
        <v>0</v>
      </c>
      <c r="M663" s="73" t="str">
        <f t="shared" si="176"/>
        <v/>
      </c>
      <c r="N663">
        <f t="shared" si="177"/>
        <v>0</v>
      </c>
      <c r="O663" s="12">
        <f t="shared" si="178"/>
        <v>70.400000000000006</v>
      </c>
      <c r="P663" s="11">
        <f t="shared" si="179"/>
        <v>0</v>
      </c>
      <c r="Q663" s="1">
        <f t="shared" si="180"/>
        <v>70.400000000000006</v>
      </c>
      <c r="S663" s="14" t="str">
        <f t="shared" si="181"/>
        <v>A</v>
      </c>
      <c r="U663" s="1">
        <f t="shared" si="182"/>
        <v>70.400000000000006</v>
      </c>
      <c r="V663" s="1">
        <f t="shared" si="183"/>
        <v>381.81099999999998</v>
      </c>
      <c r="W663" s="1">
        <f t="shared" si="184"/>
        <v>0</v>
      </c>
      <c r="X663" s="20">
        <f t="shared" si="185"/>
        <v>0</v>
      </c>
      <c r="Y663" s="22">
        <f t="shared" si="186"/>
        <v>0</v>
      </c>
      <c r="AA663" s="47"/>
    </row>
    <row r="664" spans="1:34" hidden="1" x14ac:dyDescent="0.25">
      <c r="A664" s="57" t="s">
        <v>39</v>
      </c>
      <c r="B664" s="1">
        <v>121.08799999999999</v>
      </c>
      <c r="C664" s="1">
        <v>120.96</v>
      </c>
      <c r="D664" s="1">
        <v>417.04899999999998</v>
      </c>
      <c r="E664" s="1">
        <v>380.96</v>
      </c>
      <c r="G664" s="1">
        <f t="shared" si="170"/>
        <v>36.088999999999999</v>
      </c>
      <c r="H664" s="1">
        <f t="shared" si="171"/>
        <v>0.12800000000000011</v>
      </c>
      <c r="I664" s="2">
        <f t="shared" si="172"/>
        <v>400.36703999999997</v>
      </c>
      <c r="J664" s="2">
        <f t="shared" si="173"/>
        <v>392.02605999999997</v>
      </c>
      <c r="K664" s="2">
        <f t="shared" si="174"/>
        <v>383.68507999999997</v>
      </c>
      <c r="L664" s="10">
        <f t="shared" si="175"/>
        <v>3</v>
      </c>
      <c r="M664" s="73">
        <f t="shared" si="176"/>
        <v>3</v>
      </c>
      <c r="N664">
        <f t="shared" si="177"/>
        <v>3</v>
      </c>
      <c r="O664" s="12">
        <f t="shared" si="178"/>
        <v>134.75183618962831</v>
      </c>
      <c r="P664" s="11">
        <f t="shared" si="179"/>
        <v>13.663836189628313</v>
      </c>
      <c r="Q664" s="1">
        <f t="shared" si="180"/>
        <v>121.08799999999999</v>
      </c>
      <c r="S664" s="14" t="str">
        <f t="shared" si="181"/>
        <v>A</v>
      </c>
      <c r="U664" s="1">
        <f t="shared" si="182"/>
        <v>121.08799999999999</v>
      </c>
      <c r="V664" s="1">
        <f t="shared" si="183"/>
        <v>380.96</v>
      </c>
      <c r="W664" s="1">
        <f t="shared" si="184"/>
        <v>13.663836189628313</v>
      </c>
      <c r="X664" s="20">
        <f t="shared" si="185"/>
        <v>5.9437687424883157</v>
      </c>
      <c r="Y664" s="22">
        <f t="shared" si="186"/>
        <v>3</v>
      </c>
      <c r="AA664" s="47"/>
    </row>
    <row r="665" spans="1:34" hidden="1" x14ac:dyDescent="0.25">
      <c r="A665" s="57" t="s">
        <v>39</v>
      </c>
      <c r="B665" s="1">
        <v>165.88800000000001</v>
      </c>
      <c r="C665" s="1">
        <v>165.376</v>
      </c>
      <c r="D665" s="1">
        <v>417.53100000000001</v>
      </c>
      <c r="E665" s="1">
        <v>382.976</v>
      </c>
      <c r="G665" s="1">
        <f t="shared" si="170"/>
        <v>34.555000000000007</v>
      </c>
      <c r="H665" s="1">
        <f t="shared" si="171"/>
        <v>0.51200000000000045</v>
      </c>
      <c r="I665" s="2">
        <f t="shared" si="172"/>
        <v>400.82976000000002</v>
      </c>
      <c r="J665" s="2">
        <f t="shared" si="173"/>
        <v>392.47914000000003</v>
      </c>
      <c r="K665" s="2">
        <f t="shared" si="174"/>
        <v>384.12851999999998</v>
      </c>
      <c r="L665" s="10">
        <f t="shared" si="175"/>
        <v>3</v>
      </c>
      <c r="M665" s="73" t="str">
        <f t="shared" si="176"/>
        <v/>
      </c>
      <c r="N665">
        <f t="shared" si="177"/>
        <v>3</v>
      </c>
      <c r="O665" s="12">
        <f t="shared" si="178"/>
        <v>184.60716670376141</v>
      </c>
      <c r="P665" s="11">
        <f t="shared" si="179"/>
        <v>18.719166703761402</v>
      </c>
      <c r="Q665" s="1">
        <f t="shared" si="180"/>
        <v>165.88800000000001</v>
      </c>
      <c r="S665" s="14" t="str">
        <f t="shared" si="181"/>
        <v>A</v>
      </c>
      <c r="U665" s="1">
        <f t="shared" si="182"/>
        <v>165.88800000000001</v>
      </c>
      <c r="V665" s="1">
        <f t="shared" si="183"/>
        <v>382.976</v>
      </c>
      <c r="W665" s="1">
        <f t="shared" si="184"/>
        <v>18.719166703761402</v>
      </c>
      <c r="X665" s="20">
        <f t="shared" si="185"/>
        <v>8.1428375161362094</v>
      </c>
      <c r="Y665" s="22">
        <f t="shared" si="186"/>
        <v>3</v>
      </c>
      <c r="AA665" s="47"/>
    </row>
    <row r="666" spans="1:34" hidden="1" x14ac:dyDescent="0.25">
      <c r="A666" s="57" t="s">
        <v>39</v>
      </c>
      <c r="B666" s="1">
        <v>180.608</v>
      </c>
      <c r="C666" s="1">
        <v>180.22399999999999</v>
      </c>
      <c r="D666" s="1">
        <v>418.05</v>
      </c>
      <c r="E666" s="1">
        <v>383.98500000000001</v>
      </c>
      <c r="G666" s="1">
        <f t="shared" si="170"/>
        <v>34.064999999999998</v>
      </c>
      <c r="H666" s="1">
        <f t="shared" si="171"/>
        <v>0.38400000000001455</v>
      </c>
      <c r="I666" s="2">
        <f t="shared" si="172"/>
        <v>401.32800000000003</v>
      </c>
      <c r="J666" s="2">
        <f t="shared" si="173"/>
        <v>392.96699999999998</v>
      </c>
      <c r="K666" s="2">
        <f t="shared" si="174"/>
        <v>384.60599999999999</v>
      </c>
      <c r="L666" s="10">
        <f t="shared" si="175"/>
        <v>3</v>
      </c>
      <c r="M666" s="73" t="str">
        <f t="shared" si="176"/>
        <v/>
      </c>
      <c r="N666">
        <f t="shared" si="177"/>
        <v>3</v>
      </c>
      <c r="O666" s="12">
        <f t="shared" si="178"/>
        <v>200.98820387269086</v>
      </c>
      <c r="P666" s="11">
        <f t="shared" si="179"/>
        <v>20.380203872690856</v>
      </c>
      <c r="Q666" s="1">
        <f t="shared" si="180"/>
        <v>180.608</v>
      </c>
      <c r="S666" s="14" t="str">
        <f t="shared" si="181"/>
        <v>A</v>
      </c>
      <c r="U666" s="1">
        <f t="shared" si="182"/>
        <v>180.608</v>
      </c>
      <c r="V666" s="1">
        <f t="shared" si="183"/>
        <v>383.98500000000001</v>
      </c>
      <c r="W666" s="1">
        <f t="shared" si="184"/>
        <v>20.380203872690856</v>
      </c>
      <c r="X666" s="20">
        <f t="shared" si="185"/>
        <v>8.8653886846205232</v>
      </c>
      <c r="Y666" s="22">
        <f t="shared" si="186"/>
        <v>3</v>
      </c>
      <c r="AA666" s="47"/>
    </row>
    <row r="667" spans="1:34" hidden="1" x14ac:dyDescent="0.25">
      <c r="A667" s="57" t="s">
        <v>39</v>
      </c>
      <c r="B667" s="1">
        <v>174.08</v>
      </c>
      <c r="C667" s="1">
        <v>173.56800000000001</v>
      </c>
      <c r="D667" s="1">
        <v>419.47699999999998</v>
      </c>
      <c r="E667" s="1">
        <v>379.69099999999997</v>
      </c>
      <c r="G667" s="1">
        <f t="shared" si="170"/>
        <v>39.786000000000001</v>
      </c>
      <c r="H667" s="1">
        <f t="shared" si="171"/>
        <v>0.51200000000000045</v>
      </c>
      <c r="I667" s="2">
        <f t="shared" si="172"/>
        <v>402.69791999999995</v>
      </c>
      <c r="J667" s="2">
        <f t="shared" si="173"/>
        <v>394.30838</v>
      </c>
      <c r="K667" s="2">
        <f t="shared" si="174"/>
        <v>385.91883999999999</v>
      </c>
      <c r="L667" s="10">
        <f t="shared" si="175"/>
        <v>0</v>
      </c>
      <c r="M667" s="73">
        <f t="shared" si="176"/>
        <v>0</v>
      </c>
      <c r="N667">
        <f t="shared" si="177"/>
        <v>0</v>
      </c>
      <c r="O667" s="12">
        <f t="shared" si="178"/>
        <v>174.08</v>
      </c>
      <c r="P667" s="11">
        <f t="shared" si="179"/>
        <v>0</v>
      </c>
      <c r="Q667" s="1">
        <f t="shared" si="180"/>
        <v>174.08</v>
      </c>
      <c r="S667" s="14" t="str">
        <f t="shared" si="181"/>
        <v>A</v>
      </c>
      <c r="U667" s="1">
        <f t="shared" si="182"/>
        <v>174.08</v>
      </c>
      <c r="V667" s="1">
        <f t="shared" si="183"/>
        <v>379.69099999999997</v>
      </c>
      <c r="W667" s="1">
        <f t="shared" si="184"/>
        <v>0</v>
      </c>
      <c r="X667" s="20">
        <f t="shared" si="185"/>
        <v>0</v>
      </c>
      <c r="Y667" s="22">
        <f t="shared" si="186"/>
        <v>0</v>
      </c>
      <c r="AA667" s="47"/>
    </row>
    <row r="668" spans="1:34" hidden="1" x14ac:dyDescent="0.25">
      <c r="A668" s="57" t="s">
        <v>39</v>
      </c>
      <c r="B668" s="1">
        <v>182.27199999999999</v>
      </c>
      <c r="C668" s="1">
        <v>182.01599999999999</v>
      </c>
      <c r="D668" s="1">
        <v>418.78800000000001</v>
      </c>
      <c r="E668" s="1">
        <v>382.916</v>
      </c>
      <c r="G668" s="1">
        <f t="shared" si="170"/>
        <v>35.872000000000014</v>
      </c>
      <c r="H668" s="1">
        <f t="shared" si="171"/>
        <v>0.25600000000000023</v>
      </c>
      <c r="I668" s="2">
        <f t="shared" si="172"/>
        <v>402.03647999999998</v>
      </c>
      <c r="J668" s="2">
        <f t="shared" si="173"/>
        <v>393.66072000000003</v>
      </c>
      <c r="K668" s="2">
        <f t="shared" si="174"/>
        <v>385.28496000000001</v>
      </c>
      <c r="L668" s="10">
        <f t="shared" si="175"/>
        <v>3</v>
      </c>
      <c r="M668" s="73">
        <f t="shared" si="176"/>
        <v>3</v>
      </c>
      <c r="N668">
        <f t="shared" si="177"/>
        <v>3</v>
      </c>
      <c r="O668" s="12">
        <f t="shared" si="178"/>
        <v>202.8399732917872</v>
      </c>
      <c r="P668" s="11">
        <f t="shared" si="179"/>
        <v>20.567973291787212</v>
      </c>
      <c r="Q668" s="1">
        <f t="shared" si="180"/>
        <v>182.27199999999999</v>
      </c>
      <c r="S668" s="14" t="str">
        <f t="shared" si="181"/>
        <v>A</v>
      </c>
      <c r="U668" s="1">
        <f t="shared" si="182"/>
        <v>182.27199999999999</v>
      </c>
      <c r="V668" s="1">
        <f t="shared" si="183"/>
        <v>382.916</v>
      </c>
      <c r="W668" s="1">
        <f t="shared" si="184"/>
        <v>20.567973291787212</v>
      </c>
      <c r="X668" s="20">
        <f t="shared" si="185"/>
        <v>8.947068381927437</v>
      </c>
      <c r="Y668" s="22">
        <f t="shared" si="186"/>
        <v>3</v>
      </c>
      <c r="AA668" s="47"/>
    </row>
    <row r="669" spans="1:34" hidden="1" x14ac:dyDescent="0.25">
      <c r="A669" s="57" t="s">
        <v>39</v>
      </c>
      <c r="B669" s="1">
        <v>195.84</v>
      </c>
      <c r="C669" s="1">
        <v>195.328</v>
      </c>
      <c r="D669" s="1">
        <v>421.12599999999998</v>
      </c>
      <c r="E669" s="1">
        <v>380.76400000000001</v>
      </c>
      <c r="G669" s="1">
        <f t="shared" si="170"/>
        <v>40.361999999999966</v>
      </c>
      <c r="H669" s="1">
        <f t="shared" si="171"/>
        <v>0.51200000000000045</v>
      </c>
      <c r="I669" s="2">
        <f t="shared" si="172"/>
        <v>404.28095999999999</v>
      </c>
      <c r="J669" s="2">
        <f t="shared" si="173"/>
        <v>395.85843999999997</v>
      </c>
      <c r="K669" s="2">
        <f t="shared" si="174"/>
        <v>387.43592000000001</v>
      </c>
      <c r="L669" s="10">
        <f t="shared" si="175"/>
        <v>0</v>
      </c>
      <c r="M669" s="73">
        <f t="shared" si="176"/>
        <v>0</v>
      </c>
      <c r="N669">
        <f t="shared" si="177"/>
        <v>0</v>
      </c>
      <c r="O669" s="12">
        <f t="shared" si="178"/>
        <v>195.84</v>
      </c>
      <c r="P669" s="11">
        <f t="shared" si="179"/>
        <v>0</v>
      </c>
      <c r="Q669" s="1">
        <f t="shared" si="180"/>
        <v>195.84</v>
      </c>
      <c r="S669" s="14" t="str">
        <f t="shared" si="181"/>
        <v>A</v>
      </c>
      <c r="U669" s="1">
        <f t="shared" si="182"/>
        <v>195.84</v>
      </c>
      <c r="V669" s="1">
        <f t="shared" si="183"/>
        <v>380.76400000000001</v>
      </c>
      <c r="W669" s="1">
        <f t="shared" si="184"/>
        <v>0</v>
      </c>
      <c r="X669" s="20">
        <f t="shared" si="185"/>
        <v>0</v>
      </c>
      <c r="Y669" s="22">
        <f t="shared" si="186"/>
        <v>0</v>
      </c>
      <c r="AA669" s="47"/>
    </row>
    <row r="670" spans="1:34" hidden="1" x14ac:dyDescent="0.25">
      <c r="A670" s="57" t="s">
        <v>39</v>
      </c>
      <c r="B670" s="1">
        <v>180.352</v>
      </c>
      <c r="C670" s="1">
        <v>179.96799999999999</v>
      </c>
      <c r="D670" s="1">
        <v>419.142</v>
      </c>
      <c r="E670" s="1">
        <v>382.84100000000001</v>
      </c>
      <c r="G670" s="1">
        <f t="shared" si="170"/>
        <v>36.300999999999988</v>
      </c>
      <c r="H670" s="1">
        <f t="shared" si="171"/>
        <v>0.38400000000001455</v>
      </c>
      <c r="I670" s="2">
        <f t="shared" si="172"/>
        <v>402.37632000000002</v>
      </c>
      <c r="J670" s="2">
        <f t="shared" si="173"/>
        <v>393.99347999999998</v>
      </c>
      <c r="K670" s="2">
        <f t="shared" si="174"/>
        <v>385.61063999999999</v>
      </c>
      <c r="L670" s="10">
        <f t="shared" si="175"/>
        <v>3</v>
      </c>
      <c r="M670" s="73">
        <f t="shared" si="176"/>
        <v>3</v>
      </c>
      <c r="N670">
        <f t="shared" si="177"/>
        <v>3</v>
      </c>
      <c r="O670" s="12">
        <f t="shared" si="178"/>
        <v>200.70331626975295</v>
      </c>
      <c r="P670" s="11">
        <f t="shared" si="179"/>
        <v>20.351316269752942</v>
      </c>
      <c r="Q670" s="1">
        <f t="shared" si="180"/>
        <v>180.352</v>
      </c>
      <c r="S670" s="14" t="str">
        <f t="shared" si="181"/>
        <v>A</v>
      </c>
      <c r="U670" s="1">
        <f t="shared" si="182"/>
        <v>180.352</v>
      </c>
      <c r="V670" s="1">
        <f t="shared" si="183"/>
        <v>382.84100000000001</v>
      </c>
      <c r="W670" s="1">
        <f t="shared" si="184"/>
        <v>20.351316269752942</v>
      </c>
      <c r="X670" s="20">
        <f t="shared" si="185"/>
        <v>8.8528225773425291</v>
      </c>
      <c r="Y670" s="22">
        <f t="shared" si="186"/>
        <v>3</v>
      </c>
      <c r="AA670" s="47"/>
    </row>
    <row r="671" spans="1:34" hidden="1" x14ac:dyDescent="0.25">
      <c r="A671" s="57" t="s">
        <v>39</v>
      </c>
      <c r="B671" s="1">
        <v>192.768</v>
      </c>
      <c r="C671" s="1">
        <v>192.12799999999999</v>
      </c>
      <c r="D671" s="1">
        <v>415.06</v>
      </c>
      <c r="E671" s="1">
        <v>381.17899999999997</v>
      </c>
      <c r="G671" s="1">
        <f t="shared" si="170"/>
        <v>33.881000000000029</v>
      </c>
      <c r="H671" s="1">
        <f t="shared" si="171"/>
        <v>0.64000000000001478</v>
      </c>
      <c r="I671" s="2">
        <f t="shared" si="172"/>
        <v>398.45760000000001</v>
      </c>
      <c r="J671" s="2">
        <f t="shared" si="173"/>
        <v>390.15640000000002</v>
      </c>
      <c r="K671" s="2">
        <f t="shared" si="174"/>
        <v>381.85520000000002</v>
      </c>
      <c r="L671" s="10">
        <f t="shared" si="175"/>
        <v>3</v>
      </c>
      <c r="M671" s="73" t="str">
        <f t="shared" si="176"/>
        <v/>
      </c>
      <c r="N671">
        <f t="shared" si="177"/>
        <v>3</v>
      </c>
      <c r="O671" s="12">
        <f t="shared" si="178"/>
        <v>214.52036501224126</v>
      </c>
      <c r="P671" s="11">
        <f t="shared" si="179"/>
        <v>21.752365012241256</v>
      </c>
      <c r="Q671" s="1">
        <f t="shared" si="180"/>
        <v>192.768</v>
      </c>
      <c r="S671" s="14" t="str">
        <f t="shared" si="181"/>
        <v>A</v>
      </c>
      <c r="U671" s="1">
        <f t="shared" si="182"/>
        <v>192.768</v>
      </c>
      <c r="V671" s="1">
        <f t="shared" si="183"/>
        <v>381.17899999999997</v>
      </c>
      <c r="W671" s="1">
        <f t="shared" si="184"/>
        <v>21.752365012241256</v>
      </c>
      <c r="X671" s="20">
        <f t="shared" si="185"/>
        <v>9.4622787803249455</v>
      </c>
      <c r="Y671" s="22">
        <f t="shared" si="186"/>
        <v>3</v>
      </c>
      <c r="AA671" s="47"/>
    </row>
    <row r="672" spans="1:34" hidden="1" x14ac:dyDescent="0.25">
      <c r="A672" s="57" t="s">
        <v>39</v>
      </c>
      <c r="B672" s="1">
        <v>181.63200000000001</v>
      </c>
      <c r="C672" s="1">
        <v>181.24799999999999</v>
      </c>
      <c r="D672" s="1">
        <v>414.60199999999998</v>
      </c>
      <c r="E672" s="1">
        <v>380.76799999999997</v>
      </c>
      <c r="G672" s="1">
        <f t="shared" si="170"/>
        <v>33.834000000000003</v>
      </c>
      <c r="H672" s="1">
        <f t="shared" si="171"/>
        <v>0.38400000000001455</v>
      </c>
      <c r="I672" s="2">
        <f t="shared" si="172"/>
        <v>398.01792</v>
      </c>
      <c r="J672" s="2">
        <f t="shared" si="173"/>
        <v>389.72587999999996</v>
      </c>
      <c r="K672" s="2">
        <f t="shared" si="174"/>
        <v>381.43383999999998</v>
      </c>
      <c r="L672" s="10">
        <f t="shared" si="175"/>
        <v>3</v>
      </c>
      <c r="M672" s="73" t="str">
        <f t="shared" si="176"/>
        <v/>
      </c>
      <c r="N672">
        <f t="shared" si="177"/>
        <v>3</v>
      </c>
      <c r="O672" s="12">
        <f t="shared" si="178"/>
        <v>202.12775428444246</v>
      </c>
      <c r="P672" s="11">
        <f t="shared" si="179"/>
        <v>20.495754284442455</v>
      </c>
      <c r="Q672" s="1">
        <f t="shared" si="180"/>
        <v>181.63200000000001</v>
      </c>
      <c r="S672" s="14" t="str">
        <f t="shared" si="181"/>
        <v>A</v>
      </c>
      <c r="U672" s="1">
        <f t="shared" si="182"/>
        <v>181.63200000000001</v>
      </c>
      <c r="V672" s="1">
        <f t="shared" si="183"/>
        <v>380.76799999999997</v>
      </c>
      <c r="W672" s="1">
        <f t="shared" si="184"/>
        <v>20.495754284442455</v>
      </c>
      <c r="X672" s="20">
        <f t="shared" si="185"/>
        <v>8.9156531137324677</v>
      </c>
      <c r="Y672" s="22">
        <f t="shared" si="186"/>
        <v>3</v>
      </c>
      <c r="AA672" s="47"/>
    </row>
    <row r="673" spans="1:34" hidden="1" x14ac:dyDescent="0.25">
      <c r="A673" s="57" t="s">
        <v>39</v>
      </c>
      <c r="B673" s="1">
        <v>174.08</v>
      </c>
      <c r="C673" s="1">
        <v>173.696</v>
      </c>
      <c r="D673" s="1">
        <v>417.88200000000001</v>
      </c>
      <c r="E673" s="1">
        <v>381.01799999999997</v>
      </c>
      <c r="G673" s="1">
        <f t="shared" si="170"/>
        <v>36.864000000000033</v>
      </c>
      <c r="H673" s="1">
        <f t="shared" si="171"/>
        <v>0.38400000000001455</v>
      </c>
      <c r="I673" s="2">
        <f t="shared" si="172"/>
        <v>401.16672</v>
      </c>
      <c r="J673" s="2">
        <f t="shared" si="173"/>
        <v>392.80907999999999</v>
      </c>
      <c r="K673" s="2">
        <f t="shared" si="174"/>
        <v>384.45143999999999</v>
      </c>
      <c r="L673" s="10">
        <f t="shared" si="175"/>
        <v>3</v>
      </c>
      <c r="M673" s="73" t="str">
        <f t="shared" si="176"/>
        <v/>
      </c>
      <c r="N673">
        <f t="shared" si="177"/>
        <v>3</v>
      </c>
      <c r="O673" s="12">
        <f t="shared" si="178"/>
        <v>193.72356999777432</v>
      </c>
      <c r="P673" s="11">
        <f t="shared" si="179"/>
        <v>19.643569997774307</v>
      </c>
      <c r="Q673" s="1">
        <f t="shared" si="180"/>
        <v>174.08</v>
      </c>
      <c r="S673" s="14" t="str">
        <f t="shared" si="181"/>
        <v>A</v>
      </c>
      <c r="U673" s="1">
        <f t="shared" si="182"/>
        <v>174.08</v>
      </c>
      <c r="V673" s="1">
        <f t="shared" si="183"/>
        <v>381.01799999999997</v>
      </c>
      <c r="W673" s="1">
        <f t="shared" si="184"/>
        <v>19.643569997774307</v>
      </c>
      <c r="X673" s="20">
        <f t="shared" si="185"/>
        <v>8.5449529490318241</v>
      </c>
      <c r="Y673" s="22">
        <f t="shared" si="186"/>
        <v>3</v>
      </c>
      <c r="AA673" s="47"/>
    </row>
    <row r="674" spans="1:34" hidden="1" x14ac:dyDescent="0.25">
      <c r="A674" s="57" t="s">
        <v>39</v>
      </c>
      <c r="B674" s="1">
        <v>153.72800000000001</v>
      </c>
      <c r="C674" s="1">
        <v>153.34399999999999</v>
      </c>
      <c r="D674" s="1">
        <v>423.93599999999998</v>
      </c>
      <c r="E674" s="1">
        <v>383.46199999999999</v>
      </c>
      <c r="G674" s="1">
        <f t="shared" si="170"/>
        <v>40.47399999999999</v>
      </c>
      <c r="H674" s="1">
        <f t="shared" si="171"/>
        <v>0.38400000000001455</v>
      </c>
      <c r="I674" s="2">
        <f t="shared" si="172"/>
        <v>406.97855999999996</v>
      </c>
      <c r="J674" s="2">
        <f t="shared" si="173"/>
        <v>398.49984000000001</v>
      </c>
      <c r="K674" s="2">
        <f t="shared" si="174"/>
        <v>390.02112</v>
      </c>
      <c r="L674" s="10">
        <f t="shared" si="175"/>
        <v>0</v>
      </c>
      <c r="M674" s="73">
        <f t="shared" si="176"/>
        <v>0</v>
      </c>
      <c r="N674">
        <f t="shared" si="177"/>
        <v>0</v>
      </c>
      <c r="O674" s="12">
        <f t="shared" si="178"/>
        <v>153.72800000000001</v>
      </c>
      <c r="P674" s="11">
        <f t="shared" si="179"/>
        <v>0</v>
      </c>
      <c r="Q674" s="1">
        <f t="shared" si="180"/>
        <v>153.72800000000001</v>
      </c>
      <c r="S674" s="14" t="str">
        <f t="shared" si="181"/>
        <v>A</v>
      </c>
      <c r="U674" s="1">
        <f t="shared" si="182"/>
        <v>153.72800000000001</v>
      </c>
      <c r="V674" s="1">
        <f t="shared" si="183"/>
        <v>383.46199999999999</v>
      </c>
      <c r="W674" s="1">
        <f t="shared" si="184"/>
        <v>0</v>
      </c>
      <c r="X674" s="20">
        <f t="shared" si="185"/>
        <v>0</v>
      </c>
      <c r="Y674" s="22">
        <f t="shared" si="186"/>
        <v>0</v>
      </c>
      <c r="AA674" s="47"/>
    </row>
    <row r="675" spans="1:34" hidden="1" x14ac:dyDescent="0.25">
      <c r="A675" s="57" t="s">
        <v>39</v>
      </c>
      <c r="B675" s="1">
        <v>146.816</v>
      </c>
      <c r="C675" s="1">
        <v>146.43199999999999</v>
      </c>
      <c r="D675" s="1">
        <v>423.05700000000002</v>
      </c>
      <c r="E675" s="1">
        <v>382.69299999999998</v>
      </c>
      <c r="G675" s="1">
        <f t="shared" si="170"/>
        <v>40.364000000000033</v>
      </c>
      <c r="H675" s="1">
        <f t="shared" si="171"/>
        <v>0.38400000000001455</v>
      </c>
      <c r="I675" s="2">
        <f t="shared" si="172"/>
        <v>406.13472000000002</v>
      </c>
      <c r="J675" s="2">
        <f t="shared" si="173"/>
        <v>397.67358000000002</v>
      </c>
      <c r="K675" s="2">
        <f t="shared" si="174"/>
        <v>389.21244000000002</v>
      </c>
      <c r="L675" s="10">
        <f t="shared" si="175"/>
        <v>0</v>
      </c>
      <c r="M675" s="73" t="str">
        <f t="shared" si="176"/>
        <v/>
      </c>
      <c r="N675">
        <f t="shared" si="177"/>
        <v>0</v>
      </c>
      <c r="O675" s="12">
        <f t="shared" si="178"/>
        <v>146.816</v>
      </c>
      <c r="P675" s="11">
        <f t="shared" si="179"/>
        <v>0</v>
      </c>
      <c r="Q675" s="1">
        <f t="shared" si="180"/>
        <v>146.816</v>
      </c>
      <c r="S675" s="14" t="str">
        <f t="shared" si="181"/>
        <v>A</v>
      </c>
      <c r="U675" s="1">
        <f t="shared" si="182"/>
        <v>146.816</v>
      </c>
      <c r="V675" s="1">
        <f t="shared" si="183"/>
        <v>382.69299999999998</v>
      </c>
      <c r="W675" s="1">
        <f t="shared" si="184"/>
        <v>0</v>
      </c>
      <c r="X675" s="20">
        <f t="shared" si="185"/>
        <v>0</v>
      </c>
      <c r="Y675" s="22">
        <f t="shared" si="186"/>
        <v>0</v>
      </c>
      <c r="AA675" s="47"/>
    </row>
    <row r="676" spans="1:34" hidden="1" x14ac:dyDescent="0.25">
      <c r="A676" s="57" t="s">
        <v>39</v>
      </c>
      <c r="B676" s="1">
        <v>138.36799999999999</v>
      </c>
      <c r="C676" s="1">
        <v>138.11199999999999</v>
      </c>
      <c r="D676" s="1">
        <v>417.87900000000002</v>
      </c>
      <c r="E676" s="1">
        <v>383.55099999999999</v>
      </c>
      <c r="G676" s="1">
        <f t="shared" si="170"/>
        <v>34.328000000000031</v>
      </c>
      <c r="H676" s="1">
        <f t="shared" si="171"/>
        <v>0.25600000000000023</v>
      </c>
      <c r="I676" s="2">
        <f t="shared" si="172"/>
        <v>401.16383999999999</v>
      </c>
      <c r="J676" s="2">
        <f t="shared" si="173"/>
        <v>392.80626000000001</v>
      </c>
      <c r="K676" s="2">
        <f t="shared" si="174"/>
        <v>384.44868000000002</v>
      </c>
      <c r="L676" s="10">
        <f t="shared" si="175"/>
        <v>3</v>
      </c>
      <c r="M676" s="73">
        <f t="shared" si="176"/>
        <v>3</v>
      </c>
      <c r="N676">
        <f t="shared" si="177"/>
        <v>3</v>
      </c>
      <c r="O676" s="12">
        <f t="shared" si="178"/>
        <v>153.98174938793679</v>
      </c>
      <c r="P676" s="11">
        <f t="shared" si="179"/>
        <v>15.613749387936792</v>
      </c>
      <c r="Q676" s="1">
        <f t="shared" si="180"/>
        <v>138.36799999999999</v>
      </c>
      <c r="S676" s="14" t="str">
        <f t="shared" si="181"/>
        <v>A</v>
      </c>
      <c r="U676" s="1">
        <f t="shared" si="182"/>
        <v>138.36799999999999</v>
      </c>
      <c r="V676" s="1">
        <f t="shared" si="183"/>
        <v>383.55099999999999</v>
      </c>
      <c r="W676" s="1">
        <f t="shared" si="184"/>
        <v>15.613749387936792</v>
      </c>
      <c r="X676" s="20">
        <f t="shared" si="185"/>
        <v>6.7919809837525049</v>
      </c>
      <c r="Y676" s="22">
        <f t="shared" si="186"/>
        <v>3</v>
      </c>
      <c r="AA676" s="47"/>
    </row>
    <row r="677" spans="1:34" hidden="1" x14ac:dyDescent="0.25">
      <c r="A677" s="57" t="s">
        <v>39</v>
      </c>
      <c r="B677" s="1">
        <v>128.89599999999999</v>
      </c>
      <c r="C677" s="1">
        <v>128.512</v>
      </c>
      <c r="D677" s="1">
        <v>418.13900000000001</v>
      </c>
      <c r="E677" s="1">
        <v>384.25900000000001</v>
      </c>
      <c r="G677" s="1">
        <f t="shared" si="170"/>
        <v>33.879999999999995</v>
      </c>
      <c r="H677" s="1">
        <f t="shared" si="171"/>
        <v>0.38399999999998613</v>
      </c>
      <c r="I677" s="2">
        <f t="shared" si="172"/>
        <v>401.41344000000004</v>
      </c>
      <c r="J677" s="2">
        <f t="shared" si="173"/>
        <v>393.05065999999999</v>
      </c>
      <c r="K677" s="2">
        <f t="shared" si="174"/>
        <v>384.68788000000001</v>
      </c>
      <c r="L677" s="10">
        <f t="shared" si="175"/>
        <v>3</v>
      </c>
      <c r="M677" s="73" t="str">
        <f t="shared" si="176"/>
        <v/>
      </c>
      <c r="N677">
        <f t="shared" si="177"/>
        <v>3</v>
      </c>
      <c r="O677" s="12">
        <f t="shared" si="178"/>
        <v>143.44090807923436</v>
      </c>
      <c r="P677" s="11">
        <f t="shared" si="179"/>
        <v>14.544908079234375</v>
      </c>
      <c r="Q677" s="1">
        <f t="shared" si="180"/>
        <v>128.89599999999999</v>
      </c>
      <c r="S677" s="14" t="str">
        <f t="shared" si="181"/>
        <v>A</v>
      </c>
      <c r="U677" s="1">
        <f t="shared" si="182"/>
        <v>128.89599999999999</v>
      </c>
      <c r="V677" s="1">
        <f t="shared" si="183"/>
        <v>384.25900000000001</v>
      </c>
      <c r="W677" s="1">
        <f t="shared" si="184"/>
        <v>14.544908079234375</v>
      </c>
      <c r="X677" s="20">
        <f t="shared" si="185"/>
        <v>6.3270350144669534</v>
      </c>
      <c r="Y677" s="22">
        <f t="shared" si="186"/>
        <v>3</v>
      </c>
      <c r="AA677" s="47"/>
    </row>
    <row r="678" spans="1:34" hidden="1" x14ac:dyDescent="0.25">
      <c r="A678" s="57" t="s">
        <v>39</v>
      </c>
      <c r="B678" s="1">
        <v>123.392</v>
      </c>
      <c r="C678" s="1">
        <v>123.264</v>
      </c>
      <c r="D678" s="1">
        <v>420.27800000000002</v>
      </c>
      <c r="E678" s="1">
        <v>381.74299999999999</v>
      </c>
      <c r="G678" s="1">
        <f t="shared" si="170"/>
        <v>38.535000000000025</v>
      </c>
      <c r="H678" s="1">
        <f t="shared" si="171"/>
        <v>0.12800000000000011</v>
      </c>
      <c r="I678" s="2">
        <f t="shared" si="172"/>
        <v>403.46688</v>
      </c>
      <c r="J678" s="2">
        <f t="shared" si="173"/>
        <v>395.06132000000002</v>
      </c>
      <c r="K678" s="2">
        <f t="shared" si="174"/>
        <v>386.65575999999999</v>
      </c>
      <c r="L678" s="10">
        <f t="shared" si="175"/>
        <v>3</v>
      </c>
      <c r="M678" s="73" t="str">
        <f t="shared" si="176"/>
        <v/>
      </c>
      <c r="N678">
        <f t="shared" si="177"/>
        <v>3</v>
      </c>
      <c r="O678" s="12">
        <f t="shared" si="178"/>
        <v>137.31582461606945</v>
      </c>
      <c r="P678" s="11">
        <f t="shared" si="179"/>
        <v>13.923824616069453</v>
      </c>
      <c r="Q678" s="1">
        <f t="shared" si="180"/>
        <v>123.392</v>
      </c>
      <c r="S678" s="14" t="str">
        <f t="shared" si="181"/>
        <v>A</v>
      </c>
      <c r="U678" s="1">
        <f t="shared" si="182"/>
        <v>123.392</v>
      </c>
      <c r="V678" s="1">
        <f t="shared" si="183"/>
        <v>381.74299999999999</v>
      </c>
      <c r="W678" s="1">
        <f t="shared" si="184"/>
        <v>13.923824616069453</v>
      </c>
      <c r="X678" s="20">
        <f t="shared" si="185"/>
        <v>6.0568637079902121</v>
      </c>
      <c r="Y678" s="22">
        <f t="shared" si="186"/>
        <v>3</v>
      </c>
      <c r="AA678" s="47"/>
    </row>
    <row r="679" spans="1:34" hidden="1" x14ac:dyDescent="0.25">
      <c r="A679" s="57" t="s">
        <v>39</v>
      </c>
      <c r="B679" s="1">
        <v>110.464</v>
      </c>
      <c r="C679" s="1">
        <v>110.08</v>
      </c>
      <c r="D679" s="1">
        <v>422.38799999999998</v>
      </c>
      <c r="E679" s="1">
        <v>382.27600000000001</v>
      </c>
      <c r="G679" s="1">
        <f t="shared" si="170"/>
        <v>40.111999999999966</v>
      </c>
      <c r="H679" s="1">
        <f t="shared" si="171"/>
        <v>0.38400000000000034</v>
      </c>
      <c r="I679" s="2">
        <f t="shared" si="172"/>
        <v>405.49248</v>
      </c>
      <c r="J679" s="2">
        <f t="shared" si="173"/>
        <v>397.04471999999998</v>
      </c>
      <c r="K679" s="2">
        <f t="shared" si="174"/>
        <v>388.59695999999997</v>
      </c>
      <c r="L679" s="10">
        <f t="shared" si="175"/>
        <v>0</v>
      </c>
      <c r="M679" s="73">
        <f t="shared" si="176"/>
        <v>0</v>
      </c>
      <c r="N679">
        <f t="shared" si="177"/>
        <v>0</v>
      </c>
      <c r="O679" s="12">
        <f t="shared" si="178"/>
        <v>110.464</v>
      </c>
      <c r="P679" s="11">
        <f t="shared" si="179"/>
        <v>0</v>
      </c>
      <c r="Q679" s="1">
        <f t="shared" si="180"/>
        <v>110.464</v>
      </c>
      <c r="S679" s="14" t="str">
        <f t="shared" si="181"/>
        <v>A</v>
      </c>
      <c r="U679" s="1">
        <f t="shared" si="182"/>
        <v>110.464</v>
      </c>
      <c r="V679" s="1">
        <f t="shared" si="183"/>
        <v>382.27600000000001</v>
      </c>
      <c r="W679" s="1">
        <f t="shared" si="184"/>
        <v>0</v>
      </c>
      <c r="X679" s="20">
        <f t="shared" si="185"/>
        <v>0</v>
      </c>
      <c r="Y679" s="22">
        <f t="shared" si="186"/>
        <v>0</v>
      </c>
      <c r="AA679" s="47"/>
    </row>
    <row r="680" spans="1:34" hidden="1" x14ac:dyDescent="0.25">
      <c r="A680" s="57" t="s">
        <v>39</v>
      </c>
      <c r="B680" s="1">
        <v>97.152000000000001</v>
      </c>
      <c r="C680" s="1">
        <v>96.896000000000001</v>
      </c>
      <c r="D680" s="1">
        <v>418.589</v>
      </c>
      <c r="E680" s="1">
        <v>383.69799999999998</v>
      </c>
      <c r="G680" s="1">
        <f t="shared" si="170"/>
        <v>34.89100000000002</v>
      </c>
      <c r="H680" s="1">
        <f t="shared" si="171"/>
        <v>0.25600000000000023</v>
      </c>
      <c r="I680" s="2">
        <f t="shared" si="172"/>
        <v>401.84544</v>
      </c>
      <c r="J680" s="2">
        <f t="shared" si="173"/>
        <v>393.47366</v>
      </c>
      <c r="K680" s="2">
        <f t="shared" si="174"/>
        <v>385.10187999999999</v>
      </c>
      <c r="L680" s="10">
        <f t="shared" si="175"/>
        <v>3</v>
      </c>
      <c r="M680" s="73">
        <f t="shared" si="176"/>
        <v>3</v>
      </c>
      <c r="N680">
        <f t="shared" si="177"/>
        <v>3</v>
      </c>
      <c r="O680" s="12">
        <f t="shared" si="178"/>
        <v>108.11484531493434</v>
      </c>
      <c r="P680" s="11">
        <f t="shared" si="179"/>
        <v>10.962845314934341</v>
      </c>
      <c r="Q680" s="1">
        <f t="shared" si="180"/>
        <v>97.152000000000001</v>
      </c>
      <c r="S680" s="14" t="str">
        <f t="shared" si="181"/>
        <v>A</v>
      </c>
      <c r="U680" s="1">
        <f t="shared" si="182"/>
        <v>97.152000000000001</v>
      </c>
      <c r="V680" s="1">
        <f t="shared" si="183"/>
        <v>383.69799999999998</v>
      </c>
      <c r="W680" s="1">
        <f t="shared" si="184"/>
        <v>10.962845314934341</v>
      </c>
      <c r="X680" s="20">
        <f t="shared" si="185"/>
        <v>4.7688377119964382</v>
      </c>
      <c r="Y680" s="22">
        <f t="shared" si="186"/>
        <v>3</v>
      </c>
      <c r="AA680" s="47"/>
    </row>
    <row r="681" spans="1:34" x14ac:dyDescent="0.25">
      <c r="A681" s="57" t="s">
        <v>39</v>
      </c>
      <c r="B681" s="1">
        <v>58.624000000000002</v>
      </c>
      <c r="C681" s="1">
        <v>58.368000000000002</v>
      </c>
      <c r="D681" s="1">
        <v>419.18</v>
      </c>
      <c r="E681" s="1">
        <v>385.48399999999998</v>
      </c>
      <c r="G681" s="1">
        <f t="shared" si="170"/>
        <v>33.696000000000026</v>
      </c>
      <c r="H681" s="1">
        <f t="shared" si="171"/>
        <v>0.25600000000000023</v>
      </c>
      <c r="I681" s="2">
        <f t="shared" si="172"/>
        <v>402.4128</v>
      </c>
      <c r="J681" s="2">
        <f t="shared" si="173"/>
        <v>394.0292</v>
      </c>
      <c r="K681" s="2">
        <f t="shared" si="174"/>
        <v>385.6456</v>
      </c>
      <c r="L681" s="10">
        <f t="shared" si="175"/>
        <v>3</v>
      </c>
      <c r="M681" s="73" t="str">
        <f t="shared" si="176"/>
        <v/>
      </c>
      <c r="N681">
        <f t="shared" si="177"/>
        <v>3</v>
      </c>
      <c r="O681" s="12">
        <f t="shared" si="178"/>
        <v>65.239261072779883</v>
      </c>
      <c r="P681" s="11">
        <f t="shared" si="179"/>
        <v>6.6152610727798802</v>
      </c>
      <c r="Q681" s="1">
        <f t="shared" si="180"/>
        <v>58.624000000000002</v>
      </c>
      <c r="S681" s="14" t="str">
        <f t="shared" si="181"/>
        <v>A</v>
      </c>
      <c r="U681" s="1">
        <f t="shared" si="182"/>
        <v>58.624000000000002</v>
      </c>
      <c r="V681" s="1">
        <f t="shared" si="183"/>
        <v>385.48399999999998</v>
      </c>
      <c r="W681" s="1">
        <f t="shared" si="184"/>
        <v>6.6152610727798802</v>
      </c>
      <c r="X681" s="20">
        <f t="shared" si="185"/>
        <v>2.8776385666592477</v>
      </c>
      <c r="Y681" s="22">
        <f t="shared" si="186"/>
        <v>3</v>
      </c>
      <c r="Z681" s="32" t="s">
        <v>40</v>
      </c>
      <c r="AA681" s="47"/>
      <c r="AB681" s="32" t="str">
        <f>A681</f>
        <v>JJJJ-MM-TT SS:MM:SS</v>
      </c>
      <c r="AC681" s="1">
        <f>SUM(U681:U704)</f>
        <v>3009.2799999999997</v>
      </c>
      <c r="AD681" s="1">
        <f>AVERAGE(V681:V704)</f>
        <v>381.88499999999999</v>
      </c>
      <c r="AE681" s="1">
        <f>SUM(W681:W704)</f>
        <v>231.51969374582688</v>
      </c>
      <c r="AF681" s="1">
        <f>SUM(X681:X704)</f>
        <v>100.7110667794347</v>
      </c>
      <c r="AG681" s="35">
        <f>AVERAGE(Y681:Y704)</f>
        <v>1.75</v>
      </c>
      <c r="AH681" s="37" t="e">
        <f>DAY(A681)</f>
        <v>#VALUE!</v>
      </c>
    </row>
    <row r="682" spans="1:34" hidden="1" x14ac:dyDescent="0.25">
      <c r="A682" s="57" t="s">
        <v>39</v>
      </c>
      <c r="B682" s="1">
        <v>47.488</v>
      </c>
      <c r="C682" s="1">
        <v>47.36</v>
      </c>
      <c r="D682" s="1">
        <v>420.13099999999997</v>
      </c>
      <c r="E682" s="1">
        <v>380.767</v>
      </c>
      <c r="G682" s="1">
        <f t="shared" si="170"/>
        <v>39.363999999999976</v>
      </c>
      <c r="H682" s="1">
        <f t="shared" si="171"/>
        <v>0.12800000000000011</v>
      </c>
      <c r="I682" s="2">
        <f t="shared" si="172"/>
        <v>403.32575999999995</v>
      </c>
      <c r="J682" s="2">
        <f t="shared" si="173"/>
        <v>394.92313999999999</v>
      </c>
      <c r="K682" s="2">
        <f t="shared" si="174"/>
        <v>386.52051999999998</v>
      </c>
      <c r="L682" s="10">
        <f t="shared" si="175"/>
        <v>0</v>
      </c>
      <c r="M682" s="73">
        <f t="shared" si="176"/>
        <v>0</v>
      </c>
      <c r="N682">
        <f t="shared" si="177"/>
        <v>0</v>
      </c>
      <c r="O682" s="12">
        <f t="shared" si="178"/>
        <v>47.488</v>
      </c>
      <c r="P682" s="11">
        <f t="shared" si="179"/>
        <v>0</v>
      </c>
      <c r="Q682" s="1">
        <f t="shared" si="180"/>
        <v>47.488</v>
      </c>
      <c r="S682" s="14" t="str">
        <f t="shared" si="181"/>
        <v>A</v>
      </c>
      <c r="U682" s="1">
        <f t="shared" si="182"/>
        <v>47.488</v>
      </c>
      <c r="V682" s="1">
        <f t="shared" si="183"/>
        <v>380.767</v>
      </c>
      <c r="W682" s="1">
        <f t="shared" si="184"/>
        <v>0</v>
      </c>
      <c r="X682" s="20">
        <f t="shared" si="185"/>
        <v>0</v>
      </c>
      <c r="Y682" s="22">
        <f t="shared" si="186"/>
        <v>0</v>
      </c>
      <c r="AA682" s="47"/>
    </row>
    <row r="683" spans="1:34" hidden="1" x14ac:dyDescent="0.25">
      <c r="A683" s="57" t="s">
        <v>39</v>
      </c>
      <c r="B683" s="1">
        <v>46.72</v>
      </c>
      <c r="C683" s="1">
        <v>46.591999999999999</v>
      </c>
      <c r="D683" s="1">
        <v>419.95600000000002</v>
      </c>
      <c r="E683" s="1">
        <v>380.29700000000003</v>
      </c>
      <c r="G683" s="1">
        <f t="shared" si="170"/>
        <v>39.658999999999992</v>
      </c>
      <c r="H683" s="1">
        <f t="shared" si="171"/>
        <v>0.12800000000000011</v>
      </c>
      <c r="I683" s="2">
        <f t="shared" si="172"/>
        <v>403.15776</v>
      </c>
      <c r="J683" s="2">
        <f t="shared" si="173"/>
        <v>394.75864000000001</v>
      </c>
      <c r="K683" s="2">
        <f t="shared" si="174"/>
        <v>386.35952000000003</v>
      </c>
      <c r="L683" s="10">
        <f t="shared" si="175"/>
        <v>0</v>
      </c>
      <c r="M683" s="73" t="str">
        <f t="shared" si="176"/>
        <v/>
      </c>
      <c r="N683">
        <f t="shared" si="177"/>
        <v>0</v>
      </c>
      <c r="O683" s="12">
        <f t="shared" si="178"/>
        <v>46.72</v>
      </c>
      <c r="P683" s="11">
        <f t="shared" si="179"/>
        <v>0</v>
      </c>
      <c r="Q683" s="1">
        <f t="shared" si="180"/>
        <v>46.72</v>
      </c>
      <c r="S683" s="14" t="str">
        <f t="shared" si="181"/>
        <v>A</v>
      </c>
      <c r="U683" s="1">
        <f t="shared" si="182"/>
        <v>46.72</v>
      </c>
      <c r="V683" s="1">
        <f t="shared" si="183"/>
        <v>380.29700000000003</v>
      </c>
      <c r="W683" s="1">
        <f t="shared" si="184"/>
        <v>0</v>
      </c>
      <c r="X683" s="20">
        <f t="shared" si="185"/>
        <v>0</v>
      </c>
      <c r="Y683" s="22">
        <f t="shared" si="186"/>
        <v>0</v>
      </c>
      <c r="AA683" s="47"/>
    </row>
    <row r="684" spans="1:34" hidden="1" x14ac:dyDescent="0.25">
      <c r="A684" s="57" t="s">
        <v>39</v>
      </c>
      <c r="B684" s="1">
        <v>47.488</v>
      </c>
      <c r="C684" s="1">
        <v>47.231999999999999</v>
      </c>
      <c r="D684" s="1">
        <v>419.77499999999998</v>
      </c>
      <c r="E684" s="1">
        <v>380.13099999999997</v>
      </c>
      <c r="G684" s="1">
        <f t="shared" si="170"/>
        <v>39.644000000000005</v>
      </c>
      <c r="H684" s="1">
        <f t="shared" si="171"/>
        <v>0.25600000000000023</v>
      </c>
      <c r="I684" s="2">
        <f t="shared" si="172"/>
        <v>402.98399999999998</v>
      </c>
      <c r="J684" s="2">
        <f t="shared" si="173"/>
        <v>394.58849999999995</v>
      </c>
      <c r="K684" s="2">
        <f t="shared" si="174"/>
        <v>386.19299999999998</v>
      </c>
      <c r="L684" s="10">
        <f t="shared" si="175"/>
        <v>0</v>
      </c>
      <c r="M684" s="73" t="str">
        <f t="shared" si="176"/>
        <v/>
      </c>
      <c r="N684">
        <f t="shared" si="177"/>
        <v>0</v>
      </c>
      <c r="O684" s="12">
        <f t="shared" si="178"/>
        <v>47.488</v>
      </c>
      <c r="P684" s="11">
        <f t="shared" si="179"/>
        <v>0</v>
      </c>
      <c r="Q684" s="1">
        <f t="shared" si="180"/>
        <v>47.488</v>
      </c>
      <c r="S684" s="14" t="str">
        <f t="shared" si="181"/>
        <v>A</v>
      </c>
      <c r="U684" s="1">
        <f t="shared" si="182"/>
        <v>47.488</v>
      </c>
      <c r="V684" s="1">
        <f t="shared" si="183"/>
        <v>380.13099999999997</v>
      </c>
      <c r="W684" s="1">
        <f t="shared" si="184"/>
        <v>0</v>
      </c>
      <c r="X684" s="20">
        <f t="shared" si="185"/>
        <v>0</v>
      </c>
      <c r="Y684" s="22">
        <f t="shared" si="186"/>
        <v>0</v>
      </c>
      <c r="AA684" s="47"/>
    </row>
    <row r="685" spans="1:34" hidden="1" x14ac:dyDescent="0.25">
      <c r="A685" s="57" t="s">
        <v>39</v>
      </c>
      <c r="B685" s="1">
        <v>46.975999999999999</v>
      </c>
      <c r="C685" s="1">
        <v>46.72</v>
      </c>
      <c r="D685" s="1">
        <v>420.12900000000002</v>
      </c>
      <c r="E685" s="1">
        <v>380.45499999999998</v>
      </c>
      <c r="G685" s="1">
        <f t="shared" si="170"/>
        <v>39.674000000000035</v>
      </c>
      <c r="H685" s="1">
        <f t="shared" si="171"/>
        <v>0.25600000000000023</v>
      </c>
      <c r="I685" s="2">
        <f t="shared" si="172"/>
        <v>403.32384000000002</v>
      </c>
      <c r="J685" s="2">
        <f t="shared" si="173"/>
        <v>394.92126000000002</v>
      </c>
      <c r="K685" s="2">
        <f t="shared" si="174"/>
        <v>386.51868000000002</v>
      </c>
      <c r="L685" s="10">
        <f t="shared" si="175"/>
        <v>0</v>
      </c>
      <c r="M685" s="73" t="str">
        <f t="shared" si="176"/>
        <v/>
      </c>
      <c r="N685">
        <f t="shared" si="177"/>
        <v>0</v>
      </c>
      <c r="O685" s="12">
        <f t="shared" si="178"/>
        <v>46.975999999999999</v>
      </c>
      <c r="P685" s="11">
        <f t="shared" si="179"/>
        <v>0</v>
      </c>
      <c r="Q685" s="1">
        <f t="shared" si="180"/>
        <v>46.975999999999999</v>
      </c>
      <c r="S685" s="14" t="str">
        <f t="shared" si="181"/>
        <v>A</v>
      </c>
      <c r="U685" s="1">
        <f t="shared" si="182"/>
        <v>46.975999999999999</v>
      </c>
      <c r="V685" s="1">
        <f t="shared" si="183"/>
        <v>380.45499999999998</v>
      </c>
      <c r="W685" s="1">
        <f t="shared" si="184"/>
        <v>0</v>
      </c>
      <c r="X685" s="20">
        <f t="shared" si="185"/>
        <v>0</v>
      </c>
      <c r="Y685" s="22">
        <f t="shared" si="186"/>
        <v>0</v>
      </c>
      <c r="AA685" s="47"/>
    </row>
    <row r="686" spans="1:34" hidden="1" x14ac:dyDescent="0.25">
      <c r="A686" s="57" t="s">
        <v>39</v>
      </c>
      <c r="B686" s="1">
        <v>47.616</v>
      </c>
      <c r="C686" s="1">
        <v>47.36</v>
      </c>
      <c r="D686" s="1">
        <v>419.86900000000003</v>
      </c>
      <c r="E686" s="1">
        <v>380.22</v>
      </c>
      <c r="G686" s="1">
        <f t="shared" si="170"/>
        <v>39.649000000000001</v>
      </c>
      <c r="H686" s="1">
        <f t="shared" si="171"/>
        <v>0.25600000000000023</v>
      </c>
      <c r="I686" s="2">
        <f t="shared" si="172"/>
        <v>403.07424000000003</v>
      </c>
      <c r="J686" s="2">
        <f t="shared" si="173"/>
        <v>394.67686000000003</v>
      </c>
      <c r="K686" s="2">
        <f t="shared" si="174"/>
        <v>386.27948000000004</v>
      </c>
      <c r="L686" s="10">
        <f t="shared" si="175"/>
        <v>0</v>
      </c>
      <c r="M686" s="73" t="str">
        <f t="shared" si="176"/>
        <v/>
      </c>
      <c r="N686">
        <f t="shared" si="177"/>
        <v>0</v>
      </c>
      <c r="O686" s="12">
        <f t="shared" si="178"/>
        <v>47.616</v>
      </c>
      <c r="P686" s="11">
        <f t="shared" si="179"/>
        <v>0</v>
      </c>
      <c r="Q686" s="1">
        <f t="shared" si="180"/>
        <v>47.616</v>
      </c>
      <c r="S686" s="14" t="str">
        <f t="shared" si="181"/>
        <v>A</v>
      </c>
      <c r="U686" s="1">
        <f t="shared" si="182"/>
        <v>47.616</v>
      </c>
      <c r="V686" s="1">
        <f t="shared" si="183"/>
        <v>380.22</v>
      </c>
      <c r="W686" s="1">
        <f t="shared" si="184"/>
        <v>0</v>
      </c>
      <c r="X686" s="20">
        <f t="shared" si="185"/>
        <v>0</v>
      </c>
      <c r="Y686" s="22">
        <f t="shared" si="186"/>
        <v>0</v>
      </c>
      <c r="AA686" s="47"/>
    </row>
    <row r="687" spans="1:34" hidden="1" x14ac:dyDescent="0.25">
      <c r="A687" s="57" t="s">
        <v>39</v>
      </c>
      <c r="B687" s="1">
        <v>72.063999999999993</v>
      </c>
      <c r="C687" s="1">
        <v>71.936000000000007</v>
      </c>
      <c r="D687" s="1">
        <v>417.29599999999999</v>
      </c>
      <c r="E687" s="1">
        <v>382.202</v>
      </c>
      <c r="G687" s="1">
        <f t="shared" si="170"/>
        <v>35.093999999999994</v>
      </c>
      <c r="H687" s="1">
        <f t="shared" si="171"/>
        <v>0.1279999999999859</v>
      </c>
      <c r="I687" s="2">
        <f t="shared" si="172"/>
        <v>400.60415999999998</v>
      </c>
      <c r="J687" s="2">
        <f t="shared" si="173"/>
        <v>392.25824</v>
      </c>
      <c r="K687" s="2">
        <f t="shared" si="174"/>
        <v>383.91232000000002</v>
      </c>
      <c r="L687" s="10">
        <f t="shared" si="175"/>
        <v>3</v>
      </c>
      <c r="M687" s="73">
        <f t="shared" si="176"/>
        <v>3</v>
      </c>
      <c r="N687">
        <f t="shared" si="177"/>
        <v>3</v>
      </c>
      <c r="O687" s="12">
        <f t="shared" si="178"/>
        <v>80.195860227019807</v>
      </c>
      <c r="P687" s="11">
        <f t="shared" si="179"/>
        <v>8.1318602270198141</v>
      </c>
      <c r="Q687" s="1">
        <f t="shared" si="180"/>
        <v>72.063999999999993</v>
      </c>
      <c r="S687" s="14" t="str">
        <f t="shared" si="181"/>
        <v>A</v>
      </c>
      <c r="U687" s="1">
        <f t="shared" si="182"/>
        <v>72.063999999999993</v>
      </c>
      <c r="V687" s="1">
        <f t="shared" si="183"/>
        <v>382.202</v>
      </c>
      <c r="W687" s="1">
        <f t="shared" si="184"/>
        <v>8.1318602270198141</v>
      </c>
      <c r="X687" s="20">
        <f t="shared" si="185"/>
        <v>3.5373591987536193</v>
      </c>
      <c r="Y687" s="22">
        <f t="shared" si="186"/>
        <v>3</v>
      </c>
      <c r="AA687" s="47"/>
    </row>
    <row r="688" spans="1:34" hidden="1" x14ac:dyDescent="0.25">
      <c r="A688" s="57" t="s">
        <v>39</v>
      </c>
      <c r="B688" s="1">
        <v>117.248</v>
      </c>
      <c r="C688" s="1">
        <v>116.992</v>
      </c>
      <c r="D688" s="1">
        <v>417.04599999999999</v>
      </c>
      <c r="E688" s="1">
        <v>380.755</v>
      </c>
      <c r="G688" s="1">
        <f t="shared" si="170"/>
        <v>36.290999999999997</v>
      </c>
      <c r="H688" s="1">
        <f t="shared" si="171"/>
        <v>0.25600000000000023</v>
      </c>
      <c r="I688" s="2">
        <f t="shared" si="172"/>
        <v>400.36415999999997</v>
      </c>
      <c r="J688" s="2">
        <f t="shared" si="173"/>
        <v>392.02323999999999</v>
      </c>
      <c r="K688" s="2">
        <f t="shared" si="174"/>
        <v>383.68232</v>
      </c>
      <c r="L688" s="10">
        <f t="shared" si="175"/>
        <v>3</v>
      </c>
      <c r="M688" s="73" t="str">
        <f t="shared" si="176"/>
        <v/>
      </c>
      <c r="N688">
        <f t="shared" si="177"/>
        <v>3</v>
      </c>
      <c r="O688" s="12">
        <f t="shared" si="178"/>
        <v>130.47852214555977</v>
      </c>
      <c r="P688" s="11">
        <f t="shared" si="179"/>
        <v>13.23052214555976</v>
      </c>
      <c r="Q688" s="1">
        <f t="shared" si="180"/>
        <v>117.248</v>
      </c>
      <c r="S688" s="14" t="str">
        <f t="shared" si="181"/>
        <v>A</v>
      </c>
      <c r="U688" s="1">
        <f t="shared" si="182"/>
        <v>117.248</v>
      </c>
      <c r="V688" s="1">
        <f t="shared" si="183"/>
        <v>380.755</v>
      </c>
      <c r="W688" s="1">
        <f t="shared" si="184"/>
        <v>13.23052214555976</v>
      </c>
      <c r="X688" s="20">
        <f t="shared" si="185"/>
        <v>5.7552771333184953</v>
      </c>
      <c r="Y688" s="22">
        <f t="shared" si="186"/>
        <v>3</v>
      </c>
      <c r="AA688" s="47"/>
    </row>
    <row r="689" spans="1:27" hidden="1" x14ac:dyDescent="0.25">
      <c r="A689" s="57" t="s">
        <v>39</v>
      </c>
      <c r="B689" s="1">
        <v>169.6</v>
      </c>
      <c r="C689" s="1">
        <v>169.21600000000001</v>
      </c>
      <c r="D689" s="1">
        <v>421.15699999999998</v>
      </c>
      <c r="E689" s="1">
        <v>381.51400000000001</v>
      </c>
      <c r="G689" s="1">
        <f t="shared" si="170"/>
        <v>39.642999999999972</v>
      </c>
      <c r="H689" s="1">
        <f t="shared" si="171"/>
        <v>0.38399999999998613</v>
      </c>
      <c r="I689" s="2">
        <f t="shared" si="172"/>
        <v>404.31072</v>
      </c>
      <c r="J689" s="2">
        <f t="shared" si="173"/>
        <v>395.88757999999996</v>
      </c>
      <c r="K689" s="2">
        <f t="shared" si="174"/>
        <v>387.46443999999997</v>
      </c>
      <c r="L689" s="10">
        <f t="shared" si="175"/>
        <v>0</v>
      </c>
      <c r="M689" s="73">
        <f t="shared" si="176"/>
        <v>0</v>
      </c>
      <c r="N689">
        <f t="shared" si="177"/>
        <v>0</v>
      </c>
      <c r="O689" s="12">
        <f t="shared" si="178"/>
        <v>169.6</v>
      </c>
      <c r="P689" s="11">
        <f t="shared" si="179"/>
        <v>0</v>
      </c>
      <c r="Q689" s="1">
        <f t="shared" si="180"/>
        <v>169.6</v>
      </c>
      <c r="S689" s="14" t="str">
        <f t="shared" si="181"/>
        <v>A</v>
      </c>
      <c r="U689" s="1">
        <f t="shared" si="182"/>
        <v>169.6</v>
      </c>
      <c r="V689" s="1">
        <f t="shared" si="183"/>
        <v>381.51400000000001</v>
      </c>
      <c r="W689" s="1">
        <f t="shared" si="184"/>
        <v>0</v>
      </c>
      <c r="X689" s="20">
        <f t="shared" si="185"/>
        <v>0</v>
      </c>
      <c r="Y689" s="22">
        <f t="shared" si="186"/>
        <v>0</v>
      </c>
      <c r="AA689" s="47"/>
    </row>
    <row r="690" spans="1:27" hidden="1" x14ac:dyDescent="0.25">
      <c r="A690" s="57" t="s">
        <v>39</v>
      </c>
      <c r="B690" s="1">
        <v>178.304</v>
      </c>
      <c r="C690" s="1">
        <v>177.92</v>
      </c>
      <c r="D690" s="1">
        <v>421.96300000000002</v>
      </c>
      <c r="E690" s="1">
        <v>381.60199999999998</v>
      </c>
      <c r="G690" s="1">
        <f t="shared" si="170"/>
        <v>40.361000000000047</v>
      </c>
      <c r="H690" s="1">
        <f t="shared" si="171"/>
        <v>0.38400000000001455</v>
      </c>
      <c r="I690" s="2">
        <f t="shared" si="172"/>
        <v>405.08448000000004</v>
      </c>
      <c r="J690" s="2">
        <f t="shared" si="173"/>
        <v>396.64521999999999</v>
      </c>
      <c r="K690" s="2">
        <f t="shared" si="174"/>
        <v>388.20596</v>
      </c>
      <c r="L690" s="10">
        <f t="shared" si="175"/>
        <v>0</v>
      </c>
      <c r="M690" s="73" t="str">
        <f t="shared" si="176"/>
        <v/>
      </c>
      <c r="N690">
        <f t="shared" si="177"/>
        <v>0</v>
      </c>
      <c r="O690" s="12">
        <f t="shared" si="178"/>
        <v>178.304</v>
      </c>
      <c r="P690" s="11">
        <f t="shared" si="179"/>
        <v>0</v>
      </c>
      <c r="Q690" s="1">
        <f t="shared" si="180"/>
        <v>178.304</v>
      </c>
      <c r="S690" s="14" t="str">
        <f t="shared" si="181"/>
        <v>A</v>
      </c>
      <c r="U690" s="1">
        <f t="shared" si="182"/>
        <v>178.304</v>
      </c>
      <c r="V690" s="1">
        <f t="shared" si="183"/>
        <v>381.60199999999998</v>
      </c>
      <c r="W690" s="1">
        <f t="shared" si="184"/>
        <v>0</v>
      </c>
      <c r="X690" s="20">
        <f t="shared" si="185"/>
        <v>0</v>
      </c>
      <c r="Y690" s="22">
        <f t="shared" si="186"/>
        <v>0</v>
      </c>
      <c r="AA690" s="47"/>
    </row>
    <row r="691" spans="1:27" hidden="1" x14ac:dyDescent="0.25">
      <c r="A691" s="57" t="s">
        <v>39</v>
      </c>
      <c r="B691" s="1">
        <v>174.08</v>
      </c>
      <c r="C691" s="1">
        <v>173.696</v>
      </c>
      <c r="D691" s="1">
        <v>414.69200000000001</v>
      </c>
      <c r="E691" s="1">
        <v>380.79399999999998</v>
      </c>
      <c r="G691" s="1">
        <f t="shared" si="170"/>
        <v>33.898000000000025</v>
      </c>
      <c r="H691" s="1">
        <f t="shared" si="171"/>
        <v>0.38400000000001455</v>
      </c>
      <c r="I691" s="2">
        <f t="shared" si="172"/>
        <v>398.10432000000003</v>
      </c>
      <c r="J691" s="2">
        <f t="shared" si="173"/>
        <v>389.81047999999998</v>
      </c>
      <c r="K691" s="2">
        <f t="shared" si="174"/>
        <v>381.51664</v>
      </c>
      <c r="L691" s="10">
        <f t="shared" si="175"/>
        <v>3</v>
      </c>
      <c r="M691" s="73">
        <f t="shared" si="176"/>
        <v>3</v>
      </c>
      <c r="N691">
        <f t="shared" si="177"/>
        <v>3</v>
      </c>
      <c r="O691" s="12">
        <f t="shared" si="178"/>
        <v>193.72356999777432</v>
      </c>
      <c r="P691" s="11">
        <f t="shared" si="179"/>
        <v>19.643569997774307</v>
      </c>
      <c r="Q691" s="1">
        <f t="shared" si="180"/>
        <v>174.08</v>
      </c>
      <c r="S691" s="14" t="str">
        <f t="shared" si="181"/>
        <v>A</v>
      </c>
      <c r="U691" s="1">
        <f t="shared" si="182"/>
        <v>174.08</v>
      </c>
      <c r="V691" s="1">
        <f t="shared" si="183"/>
        <v>380.79399999999998</v>
      </c>
      <c r="W691" s="1">
        <f t="shared" si="184"/>
        <v>19.643569997774307</v>
      </c>
      <c r="X691" s="20">
        <f t="shared" si="185"/>
        <v>8.5449529490318241</v>
      </c>
      <c r="Y691" s="22">
        <f t="shared" si="186"/>
        <v>3</v>
      </c>
      <c r="AA691" s="47"/>
    </row>
    <row r="692" spans="1:27" hidden="1" x14ac:dyDescent="0.25">
      <c r="A692" s="57" t="s">
        <v>39</v>
      </c>
      <c r="B692" s="1">
        <v>190.84800000000001</v>
      </c>
      <c r="C692" s="1">
        <v>190.464</v>
      </c>
      <c r="D692" s="1">
        <v>414.52100000000002</v>
      </c>
      <c r="E692" s="1">
        <v>380.68200000000002</v>
      </c>
      <c r="G692" s="1">
        <f t="shared" si="170"/>
        <v>33.838999999999999</v>
      </c>
      <c r="H692" s="1">
        <f t="shared" si="171"/>
        <v>0.38400000000001455</v>
      </c>
      <c r="I692" s="2">
        <f t="shared" si="172"/>
        <v>397.94015999999999</v>
      </c>
      <c r="J692" s="2">
        <f t="shared" si="173"/>
        <v>389.64974000000001</v>
      </c>
      <c r="K692" s="2">
        <f t="shared" si="174"/>
        <v>381.35932000000003</v>
      </c>
      <c r="L692" s="10">
        <f t="shared" si="175"/>
        <v>3</v>
      </c>
      <c r="M692" s="73" t="str">
        <f t="shared" si="176"/>
        <v/>
      </c>
      <c r="N692">
        <f t="shared" si="177"/>
        <v>3</v>
      </c>
      <c r="O692" s="12">
        <f t="shared" si="178"/>
        <v>212.383707990207</v>
      </c>
      <c r="P692" s="11">
        <f t="shared" si="179"/>
        <v>21.535707990206987</v>
      </c>
      <c r="Q692" s="1">
        <f t="shared" si="180"/>
        <v>190.84800000000001</v>
      </c>
      <c r="S692" s="14" t="str">
        <f t="shared" si="181"/>
        <v>A</v>
      </c>
      <c r="U692" s="1">
        <f t="shared" si="182"/>
        <v>190.84800000000001</v>
      </c>
      <c r="V692" s="1">
        <f t="shared" si="183"/>
        <v>380.68200000000002</v>
      </c>
      <c r="W692" s="1">
        <f t="shared" si="184"/>
        <v>21.535707990206987</v>
      </c>
      <c r="X692" s="20">
        <f t="shared" si="185"/>
        <v>9.3680329757400393</v>
      </c>
      <c r="Y692" s="22">
        <f t="shared" si="186"/>
        <v>3</v>
      </c>
      <c r="AA692" s="47"/>
    </row>
    <row r="693" spans="1:27" hidden="1" x14ac:dyDescent="0.25">
      <c r="A693" s="57" t="s">
        <v>39</v>
      </c>
      <c r="B693" s="1">
        <v>190.08</v>
      </c>
      <c r="C693" s="1">
        <v>189.82400000000001</v>
      </c>
      <c r="D693" s="1">
        <v>416.22800000000001</v>
      </c>
      <c r="E693" s="1">
        <v>382.28100000000001</v>
      </c>
      <c r="G693" s="1">
        <f t="shared" si="170"/>
        <v>33.947000000000003</v>
      </c>
      <c r="H693" s="1">
        <f t="shared" si="171"/>
        <v>0.25600000000000023</v>
      </c>
      <c r="I693" s="2">
        <f t="shared" si="172"/>
        <v>399.57888000000003</v>
      </c>
      <c r="J693" s="2">
        <f t="shared" si="173"/>
        <v>391.25432000000001</v>
      </c>
      <c r="K693" s="2">
        <f t="shared" si="174"/>
        <v>382.92975999999999</v>
      </c>
      <c r="L693" s="10">
        <f t="shared" si="175"/>
        <v>3</v>
      </c>
      <c r="M693" s="73" t="str">
        <f t="shared" si="176"/>
        <v/>
      </c>
      <c r="N693">
        <f t="shared" si="177"/>
        <v>3</v>
      </c>
      <c r="O693" s="12">
        <f t="shared" si="178"/>
        <v>211.52904518139329</v>
      </c>
      <c r="P693" s="11">
        <f t="shared" si="179"/>
        <v>21.449045181393274</v>
      </c>
      <c r="Q693" s="1">
        <f t="shared" si="180"/>
        <v>190.08</v>
      </c>
      <c r="S693" s="14" t="str">
        <f t="shared" si="181"/>
        <v>A</v>
      </c>
      <c r="U693" s="1">
        <f t="shared" si="182"/>
        <v>190.08</v>
      </c>
      <c r="V693" s="1">
        <f t="shared" si="183"/>
        <v>382.28100000000001</v>
      </c>
      <c r="W693" s="1">
        <f t="shared" si="184"/>
        <v>21.449045181393274</v>
      </c>
      <c r="X693" s="20">
        <f t="shared" si="185"/>
        <v>9.3303346539060747</v>
      </c>
      <c r="Y693" s="22">
        <f t="shared" si="186"/>
        <v>3</v>
      </c>
      <c r="AA693" s="47"/>
    </row>
    <row r="694" spans="1:27" hidden="1" x14ac:dyDescent="0.25">
      <c r="A694" s="57" t="s">
        <v>39</v>
      </c>
      <c r="B694" s="1">
        <v>171.648</v>
      </c>
      <c r="C694" s="1">
        <v>171.26400000000001</v>
      </c>
      <c r="D694" s="1">
        <v>419.488</v>
      </c>
      <c r="E694" s="1">
        <v>381.2</v>
      </c>
      <c r="G694" s="1">
        <f t="shared" si="170"/>
        <v>38.288000000000011</v>
      </c>
      <c r="H694" s="1">
        <f t="shared" si="171"/>
        <v>0.38399999999998613</v>
      </c>
      <c r="I694" s="2">
        <f t="shared" si="172"/>
        <v>402.70848000000001</v>
      </c>
      <c r="J694" s="2">
        <f t="shared" si="173"/>
        <v>394.31871999999998</v>
      </c>
      <c r="K694" s="2">
        <f t="shared" si="174"/>
        <v>385.92896000000002</v>
      </c>
      <c r="L694" s="10">
        <f t="shared" si="175"/>
        <v>3</v>
      </c>
      <c r="M694" s="73" t="str">
        <f t="shared" si="176"/>
        <v/>
      </c>
      <c r="N694">
        <f t="shared" si="177"/>
        <v>3</v>
      </c>
      <c r="O694" s="12">
        <f t="shared" si="178"/>
        <v>191.01713776986423</v>
      </c>
      <c r="P694" s="11">
        <f t="shared" si="179"/>
        <v>19.369137769864238</v>
      </c>
      <c r="Q694" s="1">
        <f t="shared" si="180"/>
        <v>171.648</v>
      </c>
      <c r="S694" s="14" t="str">
        <f t="shared" si="181"/>
        <v>A</v>
      </c>
      <c r="U694" s="1">
        <f t="shared" si="182"/>
        <v>171.648</v>
      </c>
      <c r="V694" s="1">
        <f t="shared" si="183"/>
        <v>381.2</v>
      </c>
      <c r="W694" s="1">
        <f t="shared" si="184"/>
        <v>19.369137769864238</v>
      </c>
      <c r="X694" s="20">
        <f t="shared" si="185"/>
        <v>8.4255749298909439</v>
      </c>
      <c r="Y694" s="22">
        <f t="shared" si="186"/>
        <v>3</v>
      </c>
      <c r="AA694" s="47"/>
    </row>
    <row r="695" spans="1:27" hidden="1" x14ac:dyDescent="0.25">
      <c r="A695" s="57" t="s">
        <v>39</v>
      </c>
      <c r="B695" s="1">
        <v>184.57599999999999</v>
      </c>
      <c r="C695" s="1">
        <v>184.06399999999999</v>
      </c>
      <c r="D695" s="1">
        <v>417.06299999999999</v>
      </c>
      <c r="E695" s="1">
        <v>381.53399999999999</v>
      </c>
      <c r="G695" s="1">
        <f t="shared" si="170"/>
        <v>35.528999999999996</v>
      </c>
      <c r="H695" s="1">
        <f t="shared" si="171"/>
        <v>0.51200000000000045</v>
      </c>
      <c r="I695" s="2">
        <f t="shared" si="172"/>
        <v>400.38047999999998</v>
      </c>
      <c r="J695" s="2">
        <f t="shared" si="173"/>
        <v>392.03922</v>
      </c>
      <c r="K695" s="2">
        <f t="shared" si="174"/>
        <v>383.69795999999997</v>
      </c>
      <c r="L695" s="10">
        <f t="shared" si="175"/>
        <v>3</v>
      </c>
      <c r="M695" s="73" t="str">
        <f t="shared" si="176"/>
        <v/>
      </c>
      <c r="N695">
        <f t="shared" si="177"/>
        <v>3</v>
      </c>
      <c r="O695" s="12">
        <f t="shared" si="178"/>
        <v>205.40396171822835</v>
      </c>
      <c r="P695" s="11">
        <f t="shared" si="179"/>
        <v>20.827961718228352</v>
      </c>
      <c r="Q695" s="1">
        <f t="shared" si="180"/>
        <v>184.57599999999999</v>
      </c>
      <c r="S695" s="14" t="str">
        <f t="shared" si="181"/>
        <v>A</v>
      </c>
      <c r="U695" s="1">
        <f t="shared" si="182"/>
        <v>184.57599999999999</v>
      </c>
      <c r="V695" s="1">
        <f t="shared" si="183"/>
        <v>381.53399999999999</v>
      </c>
      <c r="W695" s="1">
        <f t="shared" si="184"/>
        <v>20.827961718228352</v>
      </c>
      <c r="X695" s="20">
        <f t="shared" si="185"/>
        <v>9.0601633474293326</v>
      </c>
      <c r="Y695" s="22">
        <f t="shared" si="186"/>
        <v>3</v>
      </c>
      <c r="AA695" s="47"/>
    </row>
    <row r="696" spans="1:27" hidden="1" x14ac:dyDescent="0.25">
      <c r="A696" s="57" t="s">
        <v>39</v>
      </c>
      <c r="B696" s="1">
        <v>188.54400000000001</v>
      </c>
      <c r="C696" s="1">
        <v>188.28800000000001</v>
      </c>
      <c r="D696" s="1">
        <v>416.38200000000001</v>
      </c>
      <c r="E696" s="1">
        <v>382.38600000000002</v>
      </c>
      <c r="G696" s="1">
        <f t="shared" si="170"/>
        <v>33.995999999999981</v>
      </c>
      <c r="H696" s="1">
        <f t="shared" si="171"/>
        <v>0.25600000000000023</v>
      </c>
      <c r="I696" s="2">
        <f t="shared" si="172"/>
        <v>399.72672</v>
      </c>
      <c r="J696" s="2">
        <f t="shared" si="173"/>
        <v>391.39908000000003</v>
      </c>
      <c r="K696" s="2">
        <f t="shared" si="174"/>
        <v>383.07144</v>
      </c>
      <c r="L696" s="10">
        <f t="shared" si="175"/>
        <v>3</v>
      </c>
      <c r="M696" s="73" t="str">
        <f t="shared" si="176"/>
        <v/>
      </c>
      <c r="N696">
        <f t="shared" si="177"/>
        <v>3</v>
      </c>
      <c r="O696" s="12">
        <f t="shared" si="178"/>
        <v>209.81971956376589</v>
      </c>
      <c r="P696" s="11">
        <f t="shared" si="179"/>
        <v>21.275719563765875</v>
      </c>
      <c r="Q696" s="1">
        <f t="shared" si="180"/>
        <v>188.54400000000001</v>
      </c>
      <c r="S696" s="14" t="str">
        <f t="shared" si="181"/>
        <v>A</v>
      </c>
      <c r="U696" s="1">
        <f t="shared" si="182"/>
        <v>188.54400000000001</v>
      </c>
      <c r="V696" s="1">
        <f t="shared" si="183"/>
        <v>382.38600000000002</v>
      </c>
      <c r="W696" s="1">
        <f t="shared" si="184"/>
        <v>21.275719563765875</v>
      </c>
      <c r="X696" s="20">
        <f t="shared" si="185"/>
        <v>9.2549380102381562</v>
      </c>
      <c r="Y696" s="22">
        <f t="shared" si="186"/>
        <v>3</v>
      </c>
      <c r="AA696" s="47"/>
    </row>
    <row r="697" spans="1:27" hidden="1" x14ac:dyDescent="0.25">
      <c r="A697" s="57" t="s">
        <v>39</v>
      </c>
      <c r="B697" s="1">
        <v>171.77600000000001</v>
      </c>
      <c r="C697" s="1">
        <v>171.26400000000001</v>
      </c>
      <c r="D697" s="1">
        <v>416.65600000000001</v>
      </c>
      <c r="E697" s="1">
        <v>382.70800000000003</v>
      </c>
      <c r="G697" s="1">
        <f t="shared" si="170"/>
        <v>33.947999999999979</v>
      </c>
      <c r="H697" s="1">
        <f t="shared" si="171"/>
        <v>0.51200000000000045</v>
      </c>
      <c r="I697" s="2">
        <f t="shared" si="172"/>
        <v>399.98975999999999</v>
      </c>
      <c r="J697" s="2">
        <f t="shared" si="173"/>
        <v>391.65663999999998</v>
      </c>
      <c r="K697" s="2">
        <f t="shared" si="174"/>
        <v>383.32352000000003</v>
      </c>
      <c r="L697" s="10">
        <f t="shared" si="175"/>
        <v>3</v>
      </c>
      <c r="M697" s="73" t="str">
        <f t="shared" si="176"/>
        <v/>
      </c>
      <c r="N697">
        <f t="shared" si="177"/>
        <v>3</v>
      </c>
      <c r="O697" s="12">
        <f t="shared" si="178"/>
        <v>191.15958157133321</v>
      </c>
      <c r="P697" s="11">
        <f t="shared" si="179"/>
        <v>19.383581571333195</v>
      </c>
      <c r="Q697" s="1">
        <f t="shared" si="180"/>
        <v>171.77600000000001</v>
      </c>
      <c r="S697" s="14" t="str">
        <f t="shared" si="181"/>
        <v>A</v>
      </c>
      <c r="U697" s="1">
        <f t="shared" si="182"/>
        <v>171.77600000000001</v>
      </c>
      <c r="V697" s="1">
        <f t="shared" si="183"/>
        <v>382.70800000000003</v>
      </c>
      <c r="W697" s="1">
        <f t="shared" si="184"/>
        <v>19.383581571333195</v>
      </c>
      <c r="X697" s="20">
        <f t="shared" si="185"/>
        <v>8.4318579835299392</v>
      </c>
      <c r="Y697" s="22">
        <f t="shared" si="186"/>
        <v>3</v>
      </c>
      <c r="AA697" s="47"/>
    </row>
    <row r="698" spans="1:27" hidden="1" x14ac:dyDescent="0.25">
      <c r="A698" s="57" t="s">
        <v>39</v>
      </c>
      <c r="B698" s="1">
        <v>135.55199999999999</v>
      </c>
      <c r="C698" s="1">
        <v>135.29599999999999</v>
      </c>
      <c r="D698" s="1">
        <v>418.54</v>
      </c>
      <c r="E698" s="1">
        <v>384.572</v>
      </c>
      <c r="G698" s="1">
        <f t="shared" si="170"/>
        <v>33.968000000000018</v>
      </c>
      <c r="H698" s="1">
        <f t="shared" si="171"/>
        <v>0.25600000000000023</v>
      </c>
      <c r="I698" s="2">
        <f t="shared" si="172"/>
        <v>401.79840000000002</v>
      </c>
      <c r="J698" s="2">
        <f t="shared" si="173"/>
        <v>393.42760000000004</v>
      </c>
      <c r="K698" s="2">
        <f t="shared" si="174"/>
        <v>385.05680000000001</v>
      </c>
      <c r="L698" s="10">
        <f t="shared" si="175"/>
        <v>3</v>
      </c>
      <c r="M698" s="73" t="str">
        <f t="shared" si="176"/>
        <v/>
      </c>
      <c r="N698">
        <f t="shared" si="177"/>
        <v>3</v>
      </c>
      <c r="O698" s="12">
        <f t="shared" si="178"/>
        <v>150.84798575561985</v>
      </c>
      <c r="P698" s="11">
        <f t="shared" si="179"/>
        <v>15.295985755619853</v>
      </c>
      <c r="Q698" s="1">
        <f t="shared" si="180"/>
        <v>135.55199999999999</v>
      </c>
      <c r="S698" s="14" t="str">
        <f t="shared" si="181"/>
        <v>A</v>
      </c>
      <c r="U698" s="1">
        <f t="shared" si="182"/>
        <v>135.55199999999999</v>
      </c>
      <c r="V698" s="1">
        <f t="shared" si="183"/>
        <v>384.572</v>
      </c>
      <c r="W698" s="1">
        <f t="shared" si="184"/>
        <v>15.295985755619853</v>
      </c>
      <c r="X698" s="20">
        <f t="shared" si="185"/>
        <v>6.6537538036946362</v>
      </c>
      <c r="Y698" s="22">
        <f t="shared" si="186"/>
        <v>3</v>
      </c>
      <c r="AA698" s="47"/>
    </row>
    <row r="699" spans="1:27" hidden="1" x14ac:dyDescent="0.25">
      <c r="A699" s="57" t="s">
        <v>39</v>
      </c>
      <c r="B699" s="1">
        <v>130.17599999999999</v>
      </c>
      <c r="C699" s="1">
        <v>129.91999999999999</v>
      </c>
      <c r="D699" s="1">
        <v>418.50700000000001</v>
      </c>
      <c r="E699" s="1">
        <v>384.536</v>
      </c>
      <c r="G699" s="1">
        <f t="shared" si="170"/>
        <v>33.971000000000004</v>
      </c>
      <c r="H699" s="1">
        <f t="shared" si="171"/>
        <v>0.25600000000000023</v>
      </c>
      <c r="I699" s="2">
        <f t="shared" si="172"/>
        <v>401.76672000000002</v>
      </c>
      <c r="J699" s="2">
        <f t="shared" si="173"/>
        <v>393.39658000000003</v>
      </c>
      <c r="K699" s="2">
        <f t="shared" si="174"/>
        <v>385.02643999999998</v>
      </c>
      <c r="L699" s="10">
        <f t="shared" si="175"/>
        <v>3</v>
      </c>
      <c r="M699" s="73" t="str">
        <f t="shared" si="176"/>
        <v/>
      </c>
      <c r="N699">
        <f t="shared" si="177"/>
        <v>3</v>
      </c>
      <c r="O699" s="12">
        <f t="shared" si="178"/>
        <v>144.86534609392388</v>
      </c>
      <c r="P699" s="11">
        <f t="shared" si="179"/>
        <v>14.689346093923888</v>
      </c>
      <c r="Q699" s="1">
        <f t="shared" si="180"/>
        <v>130.17599999999999</v>
      </c>
      <c r="S699" s="14" t="str">
        <f t="shared" si="181"/>
        <v>A</v>
      </c>
      <c r="U699" s="1">
        <f t="shared" si="182"/>
        <v>130.17599999999999</v>
      </c>
      <c r="V699" s="1">
        <f t="shared" si="183"/>
        <v>384.536</v>
      </c>
      <c r="W699" s="1">
        <f t="shared" si="184"/>
        <v>14.689346093923888</v>
      </c>
      <c r="X699" s="20">
        <f t="shared" si="185"/>
        <v>6.3898655508568911</v>
      </c>
      <c r="Y699" s="22">
        <f t="shared" si="186"/>
        <v>3</v>
      </c>
      <c r="AA699" s="47"/>
    </row>
    <row r="700" spans="1:27" hidden="1" x14ac:dyDescent="0.25">
      <c r="A700" s="57" t="s">
        <v>39</v>
      </c>
      <c r="B700" s="1">
        <v>134.91200000000001</v>
      </c>
      <c r="C700" s="1">
        <v>134.65600000000001</v>
      </c>
      <c r="D700" s="1">
        <v>418.63799999999998</v>
      </c>
      <c r="E700" s="1">
        <v>384.64800000000002</v>
      </c>
      <c r="G700" s="1">
        <f t="shared" si="170"/>
        <v>33.989999999999952</v>
      </c>
      <c r="H700" s="1">
        <f t="shared" si="171"/>
        <v>0.25600000000000023</v>
      </c>
      <c r="I700" s="2">
        <f t="shared" si="172"/>
        <v>401.89247999999998</v>
      </c>
      <c r="J700" s="2">
        <f t="shared" si="173"/>
        <v>393.51972000000001</v>
      </c>
      <c r="K700" s="2">
        <f t="shared" si="174"/>
        <v>385.14695999999998</v>
      </c>
      <c r="L700" s="10">
        <f t="shared" si="175"/>
        <v>3</v>
      </c>
      <c r="M700" s="73" t="str">
        <f t="shared" si="176"/>
        <v/>
      </c>
      <c r="N700">
        <f t="shared" si="177"/>
        <v>3</v>
      </c>
      <c r="O700" s="12">
        <f t="shared" si="178"/>
        <v>150.1357667482751</v>
      </c>
      <c r="P700" s="11">
        <f t="shared" si="179"/>
        <v>15.223766748275096</v>
      </c>
      <c r="Q700" s="1">
        <f t="shared" si="180"/>
        <v>134.91200000000001</v>
      </c>
      <c r="S700" s="14" t="str">
        <f t="shared" si="181"/>
        <v>A</v>
      </c>
      <c r="U700" s="1">
        <f t="shared" si="182"/>
        <v>134.91200000000001</v>
      </c>
      <c r="V700" s="1">
        <f t="shared" si="183"/>
        <v>384.64800000000002</v>
      </c>
      <c r="W700" s="1">
        <f t="shared" si="184"/>
        <v>15.223766748275096</v>
      </c>
      <c r="X700" s="20">
        <f t="shared" si="185"/>
        <v>6.6223385354996669</v>
      </c>
      <c r="Y700" s="22">
        <f t="shared" si="186"/>
        <v>3</v>
      </c>
      <c r="AA700" s="47"/>
    </row>
    <row r="701" spans="1:27" hidden="1" x14ac:dyDescent="0.25">
      <c r="A701" s="57" t="s">
        <v>39</v>
      </c>
      <c r="B701" s="1">
        <v>131.584</v>
      </c>
      <c r="C701" s="1">
        <v>131.19999999999999</v>
      </c>
      <c r="D701" s="1">
        <v>419.59800000000001</v>
      </c>
      <c r="E701" s="1">
        <v>382.02499999999998</v>
      </c>
      <c r="G701" s="1">
        <f t="shared" si="170"/>
        <v>37.573000000000036</v>
      </c>
      <c r="H701" s="1">
        <f t="shared" si="171"/>
        <v>0.38400000000001455</v>
      </c>
      <c r="I701" s="2">
        <f t="shared" si="172"/>
        <v>402.81407999999999</v>
      </c>
      <c r="J701" s="2">
        <f t="shared" si="173"/>
        <v>394.42212000000001</v>
      </c>
      <c r="K701" s="2">
        <f t="shared" si="174"/>
        <v>386.03016000000002</v>
      </c>
      <c r="L701" s="10">
        <f t="shared" si="175"/>
        <v>3</v>
      </c>
      <c r="M701" s="73" t="str">
        <f t="shared" si="176"/>
        <v/>
      </c>
      <c r="N701">
        <f t="shared" si="177"/>
        <v>3</v>
      </c>
      <c r="O701" s="12">
        <f t="shared" si="178"/>
        <v>146.43222791008236</v>
      </c>
      <c r="P701" s="11">
        <f t="shared" si="179"/>
        <v>14.848227910082358</v>
      </c>
      <c r="Q701" s="1">
        <f t="shared" si="180"/>
        <v>131.584</v>
      </c>
      <c r="S701" s="14" t="str">
        <f t="shared" si="181"/>
        <v>A</v>
      </c>
      <c r="U701" s="1">
        <f t="shared" si="182"/>
        <v>131.584</v>
      </c>
      <c r="V701" s="1">
        <f t="shared" si="183"/>
        <v>382.02499999999998</v>
      </c>
      <c r="W701" s="1">
        <f t="shared" si="184"/>
        <v>14.848227910082358</v>
      </c>
      <c r="X701" s="20">
        <f t="shared" si="185"/>
        <v>6.4589791408858259</v>
      </c>
      <c r="Y701" s="22">
        <f t="shared" si="186"/>
        <v>3</v>
      </c>
      <c r="AA701" s="47"/>
    </row>
    <row r="702" spans="1:27" hidden="1" x14ac:dyDescent="0.25">
      <c r="A702" s="57" t="s">
        <v>39</v>
      </c>
      <c r="B702" s="1">
        <v>129.024</v>
      </c>
      <c r="C702" s="1">
        <v>128.768</v>
      </c>
      <c r="D702" s="1">
        <v>420.86</v>
      </c>
      <c r="E702" s="1">
        <v>380.76400000000001</v>
      </c>
      <c r="G702" s="1">
        <f t="shared" si="170"/>
        <v>40.096000000000004</v>
      </c>
      <c r="H702" s="1">
        <f t="shared" si="171"/>
        <v>0.25600000000000023</v>
      </c>
      <c r="I702" s="2">
        <f t="shared" si="172"/>
        <v>404.0256</v>
      </c>
      <c r="J702" s="2">
        <f t="shared" si="173"/>
        <v>395.60840000000002</v>
      </c>
      <c r="K702" s="2">
        <f t="shared" si="174"/>
        <v>387.19119999999998</v>
      </c>
      <c r="L702" s="10">
        <f t="shared" si="175"/>
        <v>0</v>
      </c>
      <c r="M702" s="73">
        <f t="shared" si="176"/>
        <v>0</v>
      </c>
      <c r="N702">
        <f t="shared" si="177"/>
        <v>0</v>
      </c>
      <c r="O702" s="12">
        <f t="shared" si="178"/>
        <v>129.024</v>
      </c>
      <c r="P702" s="11">
        <f t="shared" si="179"/>
        <v>0</v>
      </c>
      <c r="Q702" s="1">
        <f t="shared" si="180"/>
        <v>129.024</v>
      </c>
      <c r="S702" s="14" t="str">
        <f t="shared" si="181"/>
        <v>A</v>
      </c>
      <c r="U702" s="1">
        <f t="shared" si="182"/>
        <v>129.024</v>
      </c>
      <c r="V702" s="1">
        <f t="shared" si="183"/>
        <v>380.76400000000001</v>
      </c>
      <c r="W702" s="1">
        <f t="shared" si="184"/>
        <v>0</v>
      </c>
      <c r="X702" s="20">
        <f t="shared" si="185"/>
        <v>0</v>
      </c>
      <c r="Y702" s="22">
        <f t="shared" si="186"/>
        <v>0</v>
      </c>
      <c r="AA702" s="47"/>
    </row>
    <row r="703" spans="1:27" hidden="1" x14ac:dyDescent="0.25">
      <c r="A703" s="57" t="s">
        <v>39</v>
      </c>
      <c r="B703" s="1">
        <v>129.28</v>
      </c>
      <c r="C703" s="1">
        <v>128.768</v>
      </c>
      <c r="D703" s="1">
        <v>421.512</v>
      </c>
      <c r="E703" s="1">
        <v>381.36099999999999</v>
      </c>
      <c r="G703" s="1">
        <f t="shared" si="170"/>
        <v>40.15100000000001</v>
      </c>
      <c r="H703" s="1">
        <f t="shared" si="171"/>
        <v>0.51200000000000045</v>
      </c>
      <c r="I703" s="2">
        <f t="shared" si="172"/>
        <v>404.65152</v>
      </c>
      <c r="J703" s="2">
        <f t="shared" si="173"/>
        <v>396.22127999999998</v>
      </c>
      <c r="K703" s="2">
        <f t="shared" si="174"/>
        <v>387.79104000000001</v>
      </c>
      <c r="L703" s="10">
        <f t="shared" si="175"/>
        <v>0</v>
      </c>
      <c r="M703" s="73" t="str">
        <f t="shared" si="176"/>
        <v/>
      </c>
      <c r="N703">
        <f t="shared" si="177"/>
        <v>0</v>
      </c>
      <c r="O703" s="12">
        <f t="shared" si="178"/>
        <v>129.28</v>
      </c>
      <c r="P703" s="11">
        <f t="shared" si="179"/>
        <v>0</v>
      </c>
      <c r="Q703" s="1">
        <f t="shared" si="180"/>
        <v>129.28</v>
      </c>
      <c r="S703" s="14" t="str">
        <f t="shared" si="181"/>
        <v>A</v>
      </c>
      <c r="U703" s="1">
        <f t="shared" si="182"/>
        <v>129.28</v>
      </c>
      <c r="V703" s="1">
        <f t="shared" si="183"/>
        <v>381.36099999999999</v>
      </c>
      <c r="W703" s="1">
        <f t="shared" si="184"/>
        <v>0</v>
      </c>
      <c r="X703" s="20">
        <f t="shared" si="185"/>
        <v>0</v>
      </c>
      <c r="Y703" s="22">
        <f t="shared" si="186"/>
        <v>0</v>
      </c>
      <c r="AA703" s="47"/>
    </row>
    <row r="704" spans="1:27" hidden="1" x14ac:dyDescent="0.25">
      <c r="A704" s="57" t="s">
        <v>39</v>
      </c>
      <c r="B704" s="1">
        <v>115.072</v>
      </c>
      <c r="C704" s="1">
        <v>114.816</v>
      </c>
      <c r="D704" s="1">
        <v>422.48399999999998</v>
      </c>
      <c r="E704" s="1">
        <v>382.322</v>
      </c>
      <c r="G704" s="1">
        <f t="shared" si="170"/>
        <v>40.161999999999978</v>
      </c>
      <c r="H704" s="1">
        <f t="shared" si="171"/>
        <v>0.25600000000000023</v>
      </c>
      <c r="I704" s="2">
        <f t="shared" si="172"/>
        <v>405.58463999999998</v>
      </c>
      <c r="J704" s="2">
        <f t="shared" si="173"/>
        <v>397.13495999999998</v>
      </c>
      <c r="K704" s="2">
        <f t="shared" si="174"/>
        <v>388.68527999999998</v>
      </c>
      <c r="L704" s="10">
        <f t="shared" si="175"/>
        <v>0</v>
      </c>
      <c r="M704" s="73" t="str">
        <f t="shared" si="176"/>
        <v/>
      </c>
      <c r="N704">
        <f t="shared" si="177"/>
        <v>0</v>
      </c>
      <c r="O704" s="12">
        <f t="shared" si="178"/>
        <v>115.072</v>
      </c>
      <c r="P704" s="11">
        <f t="shared" si="179"/>
        <v>0</v>
      </c>
      <c r="Q704" s="1">
        <f t="shared" si="180"/>
        <v>115.072</v>
      </c>
      <c r="S704" s="14" t="str">
        <f t="shared" si="181"/>
        <v>A</v>
      </c>
      <c r="U704" s="1">
        <f t="shared" si="182"/>
        <v>115.072</v>
      </c>
      <c r="V704" s="1">
        <f t="shared" si="183"/>
        <v>382.322</v>
      </c>
      <c r="W704" s="1">
        <f t="shared" si="184"/>
        <v>0</v>
      </c>
      <c r="X704" s="20">
        <f t="shared" si="185"/>
        <v>0</v>
      </c>
      <c r="Y704" s="22">
        <f t="shared" si="186"/>
        <v>0</v>
      </c>
      <c r="AA704" s="47"/>
    </row>
    <row r="705" spans="1:34" x14ac:dyDescent="0.25">
      <c r="A705" s="57" t="s">
        <v>39</v>
      </c>
      <c r="B705" s="1">
        <v>70.912000000000006</v>
      </c>
      <c r="C705" s="1">
        <v>70.784000000000006</v>
      </c>
      <c r="D705" s="1">
        <v>423.399</v>
      </c>
      <c r="E705" s="1">
        <v>383.30799999999999</v>
      </c>
      <c r="G705" s="1">
        <f t="shared" si="170"/>
        <v>40.091000000000008</v>
      </c>
      <c r="H705" s="1">
        <f t="shared" si="171"/>
        <v>0.12800000000000011</v>
      </c>
      <c r="I705" s="2">
        <f t="shared" si="172"/>
        <v>406.46303999999998</v>
      </c>
      <c r="J705" s="2">
        <f t="shared" si="173"/>
        <v>397.99506000000002</v>
      </c>
      <c r="K705" s="2">
        <f t="shared" si="174"/>
        <v>389.52708000000001</v>
      </c>
      <c r="L705" s="10">
        <f t="shared" si="175"/>
        <v>0</v>
      </c>
      <c r="M705" s="73" t="str">
        <f t="shared" si="176"/>
        <v/>
      </c>
      <c r="N705">
        <f t="shared" si="177"/>
        <v>0</v>
      </c>
      <c r="O705" s="12">
        <f t="shared" si="178"/>
        <v>70.912000000000006</v>
      </c>
      <c r="P705" s="11">
        <f t="shared" si="179"/>
        <v>0</v>
      </c>
      <c r="Q705" s="1">
        <f t="shared" si="180"/>
        <v>70.912000000000006</v>
      </c>
      <c r="S705" s="14" t="str">
        <f t="shared" si="181"/>
        <v>A</v>
      </c>
      <c r="U705" s="1">
        <f t="shared" si="182"/>
        <v>70.912000000000006</v>
      </c>
      <c r="V705" s="1">
        <f t="shared" si="183"/>
        <v>383.30799999999999</v>
      </c>
      <c r="W705" s="1">
        <f t="shared" si="184"/>
        <v>0</v>
      </c>
      <c r="X705" s="20">
        <f t="shared" si="185"/>
        <v>0</v>
      </c>
      <c r="Y705" s="22">
        <f t="shared" si="186"/>
        <v>0</v>
      </c>
      <c r="Z705" s="32" t="s">
        <v>40</v>
      </c>
      <c r="AA705" s="47"/>
      <c r="AB705" s="32" t="str">
        <f>A705</f>
        <v>JJJJ-MM-TT SS:MM:SS</v>
      </c>
      <c r="AC705" s="1">
        <f>SUM(U705:U728)</f>
        <v>3163.0079999999998</v>
      </c>
      <c r="AD705" s="1">
        <f>AVERAGE(V705:V728)</f>
        <v>382.35320833333338</v>
      </c>
      <c r="AE705" s="1">
        <f>SUM(W705:W728)</f>
        <v>138.61716269752952</v>
      </c>
      <c r="AF705" s="1">
        <f>SUM(X705:X728)</f>
        <v>60.298465773425349</v>
      </c>
      <c r="AG705" s="35">
        <f>AVERAGE(Y705:Y728)</f>
        <v>1</v>
      </c>
      <c r="AH705" s="37" t="e">
        <f>DAY(A705)</f>
        <v>#VALUE!</v>
      </c>
    </row>
    <row r="706" spans="1:34" hidden="1" x14ac:dyDescent="0.25">
      <c r="A706" s="57" t="s">
        <v>39</v>
      </c>
      <c r="B706" s="1">
        <v>56.576000000000001</v>
      </c>
      <c r="C706" s="1">
        <v>56.192</v>
      </c>
      <c r="D706" s="1">
        <v>424.10500000000002</v>
      </c>
      <c r="E706" s="1">
        <v>383.99599999999998</v>
      </c>
      <c r="G706" s="1">
        <f t="shared" si="170"/>
        <v>40.109000000000037</v>
      </c>
      <c r="H706" s="1">
        <f t="shared" si="171"/>
        <v>0.38400000000000034</v>
      </c>
      <c r="I706" s="2">
        <f t="shared" si="172"/>
        <v>407.14080000000001</v>
      </c>
      <c r="J706" s="2">
        <f t="shared" si="173"/>
        <v>398.65870000000001</v>
      </c>
      <c r="K706" s="2">
        <f t="shared" si="174"/>
        <v>390.17660000000001</v>
      </c>
      <c r="L706" s="10">
        <f t="shared" si="175"/>
        <v>0</v>
      </c>
      <c r="M706" s="73" t="str">
        <f t="shared" si="176"/>
        <v/>
      </c>
      <c r="N706">
        <f t="shared" si="177"/>
        <v>0</v>
      </c>
      <c r="O706" s="12">
        <f t="shared" si="178"/>
        <v>56.576000000000001</v>
      </c>
      <c r="P706" s="11">
        <f t="shared" si="179"/>
        <v>0</v>
      </c>
      <c r="Q706" s="1">
        <f t="shared" si="180"/>
        <v>56.576000000000001</v>
      </c>
      <c r="S706" s="14" t="str">
        <f t="shared" si="181"/>
        <v>A</v>
      </c>
      <c r="U706" s="1">
        <f t="shared" si="182"/>
        <v>56.576000000000001</v>
      </c>
      <c r="V706" s="1">
        <f t="shared" si="183"/>
        <v>383.99599999999998</v>
      </c>
      <c r="W706" s="1">
        <f t="shared" si="184"/>
        <v>0</v>
      </c>
      <c r="X706" s="20">
        <f t="shared" si="185"/>
        <v>0</v>
      </c>
      <c r="Y706" s="22">
        <f t="shared" si="186"/>
        <v>0</v>
      </c>
      <c r="AA706" s="47"/>
    </row>
    <row r="707" spans="1:34" hidden="1" x14ac:dyDescent="0.25">
      <c r="A707" s="57" t="s">
        <v>39</v>
      </c>
      <c r="B707" s="1">
        <v>51.584000000000003</v>
      </c>
      <c r="C707" s="1">
        <v>51.456000000000003</v>
      </c>
      <c r="D707" s="1">
        <v>424.09</v>
      </c>
      <c r="E707" s="1">
        <v>383.995</v>
      </c>
      <c r="G707" s="1">
        <f t="shared" si="170"/>
        <v>40.09499999999997</v>
      </c>
      <c r="H707" s="1">
        <f t="shared" si="171"/>
        <v>0.12800000000000011</v>
      </c>
      <c r="I707" s="2">
        <f t="shared" si="172"/>
        <v>407.12639999999999</v>
      </c>
      <c r="J707" s="2">
        <f t="shared" si="173"/>
        <v>398.64459999999997</v>
      </c>
      <c r="K707" s="2">
        <f t="shared" si="174"/>
        <v>390.16279999999995</v>
      </c>
      <c r="L707" s="10">
        <f t="shared" si="175"/>
        <v>0</v>
      </c>
      <c r="M707" s="73" t="str">
        <f t="shared" si="176"/>
        <v/>
      </c>
      <c r="N707">
        <f t="shared" si="177"/>
        <v>0</v>
      </c>
      <c r="O707" s="12">
        <f t="shared" si="178"/>
        <v>51.584000000000003</v>
      </c>
      <c r="P707" s="11">
        <f t="shared" si="179"/>
        <v>0</v>
      </c>
      <c r="Q707" s="1">
        <f t="shared" si="180"/>
        <v>51.584000000000003</v>
      </c>
      <c r="S707" s="14" t="str">
        <f t="shared" si="181"/>
        <v>A</v>
      </c>
      <c r="U707" s="1">
        <f t="shared" si="182"/>
        <v>51.584000000000003</v>
      </c>
      <c r="V707" s="1">
        <f t="shared" si="183"/>
        <v>383.995</v>
      </c>
      <c r="W707" s="1">
        <f t="shared" si="184"/>
        <v>0</v>
      </c>
      <c r="X707" s="20">
        <f t="shared" si="185"/>
        <v>0</v>
      </c>
      <c r="Y707" s="22">
        <f t="shared" si="186"/>
        <v>0</v>
      </c>
      <c r="AA707" s="47"/>
    </row>
    <row r="708" spans="1:34" hidden="1" x14ac:dyDescent="0.25">
      <c r="A708" s="57" t="s">
        <v>39</v>
      </c>
      <c r="B708" s="1">
        <v>51.712000000000003</v>
      </c>
      <c r="C708" s="1">
        <v>51.328000000000003</v>
      </c>
      <c r="D708" s="1">
        <v>423.42</v>
      </c>
      <c r="E708" s="1">
        <v>383.39699999999999</v>
      </c>
      <c r="G708" s="1">
        <f t="shared" si="170"/>
        <v>40.023000000000025</v>
      </c>
      <c r="H708" s="1">
        <f t="shared" si="171"/>
        <v>0.38400000000000034</v>
      </c>
      <c r="I708" s="2">
        <f t="shared" si="172"/>
        <v>406.48320000000001</v>
      </c>
      <c r="J708" s="2">
        <f t="shared" si="173"/>
        <v>398.01480000000004</v>
      </c>
      <c r="K708" s="2">
        <f t="shared" si="174"/>
        <v>389.54640000000001</v>
      </c>
      <c r="L708" s="10">
        <f t="shared" si="175"/>
        <v>0</v>
      </c>
      <c r="M708" s="73" t="str">
        <f t="shared" si="176"/>
        <v/>
      </c>
      <c r="N708">
        <f t="shared" si="177"/>
        <v>0</v>
      </c>
      <c r="O708" s="12">
        <f t="shared" si="178"/>
        <v>51.712000000000003</v>
      </c>
      <c r="P708" s="11">
        <f t="shared" si="179"/>
        <v>0</v>
      </c>
      <c r="Q708" s="1">
        <f t="shared" si="180"/>
        <v>51.712000000000003</v>
      </c>
      <c r="S708" s="14" t="str">
        <f t="shared" si="181"/>
        <v>A</v>
      </c>
      <c r="U708" s="1">
        <f t="shared" si="182"/>
        <v>51.712000000000003</v>
      </c>
      <c r="V708" s="1">
        <f t="shared" si="183"/>
        <v>383.39699999999999</v>
      </c>
      <c r="W708" s="1">
        <f t="shared" si="184"/>
        <v>0</v>
      </c>
      <c r="X708" s="20">
        <f t="shared" si="185"/>
        <v>0</v>
      </c>
      <c r="Y708" s="22">
        <f t="shared" si="186"/>
        <v>0</v>
      </c>
      <c r="AA708" s="47"/>
    </row>
    <row r="709" spans="1:34" hidden="1" x14ac:dyDescent="0.25">
      <c r="A709" s="57" t="s">
        <v>39</v>
      </c>
      <c r="B709" s="1">
        <v>51.456000000000003</v>
      </c>
      <c r="C709" s="1">
        <v>51.328000000000003</v>
      </c>
      <c r="D709" s="1">
        <v>423.01499999999999</v>
      </c>
      <c r="E709" s="1">
        <v>383.02300000000002</v>
      </c>
      <c r="G709" s="1">
        <f t="shared" si="170"/>
        <v>39.991999999999962</v>
      </c>
      <c r="H709" s="1">
        <f t="shared" si="171"/>
        <v>0.12800000000000011</v>
      </c>
      <c r="I709" s="2">
        <f t="shared" si="172"/>
        <v>406.09440000000001</v>
      </c>
      <c r="J709" s="2">
        <f t="shared" si="173"/>
        <v>397.63409999999999</v>
      </c>
      <c r="K709" s="2">
        <f t="shared" si="174"/>
        <v>389.17379999999997</v>
      </c>
      <c r="L709" s="10">
        <f t="shared" si="175"/>
        <v>0</v>
      </c>
      <c r="M709" s="73" t="str">
        <f t="shared" si="176"/>
        <v/>
      </c>
      <c r="N709">
        <f t="shared" si="177"/>
        <v>0</v>
      </c>
      <c r="O709" s="12">
        <f t="shared" si="178"/>
        <v>51.456000000000003</v>
      </c>
      <c r="P709" s="11">
        <f t="shared" si="179"/>
        <v>0</v>
      </c>
      <c r="Q709" s="1">
        <f t="shared" si="180"/>
        <v>51.456000000000003</v>
      </c>
      <c r="S709" s="14" t="str">
        <f t="shared" si="181"/>
        <v>A</v>
      </c>
      <c r="U709" s="1">
        <f t="shared" si="182"/>
        <v>51.456000000000003</v>
      </c>
      <c r="V709" s="1">
        <f t="shared" si="183"/>
        <v>383.02300000000002</v>
      </c>
      <c r="W709" s="1">
        <f t="shared" si="184"/>
        <v>0</v>
      </c>
      <c r="X709" s="20">
        <f t="shared" si="185"/>
        <v>0</v>
      </c>
      <c r="Y709" s="22">
        <f t="shared" si="186"/>
        <v>0</v>
      </c>
      <c r="AA709" s="47"/>
    </row>
    <row r="710" spans="1:34" hidden="1" x14ac:dyDescent="0.25">
      <c r="A710" s="57" t="s">
        <v>39</v>
      </c>
      <c r="B710" s="1">
        <v>52.223999999999997</v>
      </c>
      <c r="C710" s="1">
        <v>51.84</v>
      </c>
      <c r="D710" s="1">
        <v>422.03300000000002</v>
      </c>
      <c r="E710" s="1">
        <v>382.12900000000002</v>
      </c>
      <c r="G710" s="1">
        <f t="shared" si="170"/>
        <v>39.903999999999996</v>
      </c>
      <c r="H710" s="1">
        <f t="shared" si="171"/>
        <v>0.38399999999999324</v>
      </c>
      <c r="I710" s="2">
        <f t="shared" si="172"/>
        <v>405.15168</v>
      </c>
      <c r="J710" s="2">
        <f t="shared" si="173"/>
        <v>396.71102000000002</v>
      </c>
      <c r="K710" s="2">
        <f t="shared" si="174"/>
        <v>388.27035999999998</v>
      </c>
      <c r="L710" s="10">
        <f t="shared" si="175"/>
        <v>0</v>
      </c>
      <c r="M710" s="73" t="str">
        <f t="shared" si="176"/>
        <v/>
      </c>
      <c r="N710">
        <f t="shared" si="177"/>
        <v>0</v>
      </c>
      <c r="O710" s="12">
        <f t="shared" si="178"/>
        <v>52.223999999999997</v>
      </c>
      <c r="P710" s="11">
        <f t="shared" si="179"/>
        <v>0</v>
      </c>
      <c r="Q710" s="1">
        <f t="shared" si="180"/>
        <v>52.223999999999997</v>
      </c>
      <c r="S710" s="14" t="str">
        <f t="shared" si="181"/>
        <v>A</v>
      </c>
      <c r="U710" s="1">
        <f t="shared" si="182"/>
        <v>52.223999999999997</v>
      </c>
      <c r="V710" s="1">
        <f t="shared" si="183"/>
        <v>382.12900000000002</v>
      </c>
      <c r="W710" s="1">
        <f t="shared" si="184"/>
        <v>0</v>
      </c>
      <c r="X710" s="20">
        <f t="shared" si="185"/>
        <v>0</v>
      </c>
      <c r="Y710" s="22">
        <f t="shared" si="186"/>
        <v>0</v>
      </c>
      <c r="AA710" s="47"/>
    </row>
    <row r="711" spans="1:34" hidden="1" x14ac:dyDescent="0.25">
      <c r="A711" s="57" t="s">
        <v>39</v>
      </c>
      <c r="B711" s="1">
        <v>72.959999999999994</v>
      </c>
      <c r="C711" s="1">
        <v>72.831999999999994</v>
      </c>
      <c r="D711" s="1">
        <v>419.86500000000001</v>
      </c>
      <c r="E711" s="1">
        <v>380.09800000000001</v>
      </c>
      <c r="G711" s="1">
        <f t="shared" si="170"/>
        <v>39.766999999999996</v>
      </c>
      <c r="H711" s="1">
        <f t="shared" si="171"/>
        <v>0.12800000000000011</v>
      </c>
      <c r="I711" s="2">
        <f t="shared" si="172"/>
        <v>403.07040000000001</v>
      </c>
      <c r="J711" s="2">
        <f t="shared" si="173"/>
        <v>394.67310000000003</v>
      </c>
      <c r="K711" s="2">
        <f t="shared" si="174"/>
        <v>386.2758</v>
      </c>
      <c r="L711" s="10">
        <f t="shared" si="175"/>
        <v>0</v>
      </c>
      <c r="M711" s="73" t="str">
        <f t="shared" si="176"/>
        <v/>
      </c>
      <c r="N711">
        <f t="shared" si="177"/>
        <v>0</v>
      </c>
      <c r="O711" s="12">
        <f t="shared" si="178"/>
        <v>72.959999999999994</v>
      </c>
      <c r="P711" s="11">
        <f t="shared" si="179"/>
        <v>0</v>
      </c>
      <c r="Q711" s="1">
        <f t="shared" si="180"/>
        <v>72.959999999999994</v>
      </c>
      <c r="S711" s="14" t="str">
        <f t="shared" si="181"/>
        <v>A</v>
      </c>
      <c r="U711" s="1">
        <f t="shared" si="182"/>
        <v>72.959999999999994</v>
      </c>
      <c r="V711" s="1">
        <f t="shared" si="183"/>
        <v>380.09800000000001</v>
      </c>
      <c r="W711" s="1">
        <f t="shared" si="184"/>
        <v>0</v>
      </c>
      <c r="X711" s="20">
        <f t="shared" si="185"/>
        <v>0</v>
      </c>
      <c r="Y711" s="22">
        <f t="shared" si="186"/>
        <v>0</v>
      </c>
      <c r="AA711" s="47"/>
    </row>
    <row r="712" spans="1:34" hidden="1" x14ac:dyDescent="0.25">
      <c r="A712" s="57" t="s">
        <v>39</v>
      </c>
      <c r="B712" s="1">
        <v>119.55200000000001</v>
      </c>
      <c r="C712" s="1">
        <v>119.29600000000001</v>
      </c>
      <c r="D712" s="1">
        <v>416.62099999999998</v>
      </c>
      <c r="E712" s="1">
        <v>381.67500000000001</v>
      </c>
      <c r="G712" s="1">
        <f t="shared" si="170"/>
        <v>34.94599999999997</v>
      </c>
      <c r="H712" s="1">
        <f t="shared" si="171"/>
        <v>0.25600000000000023</v>
      </c>
      <c r="I712" s="2">
        <f t="shared" si="172"/>
        <v>399.95615999999995</v>
      </c>
      <c r="J712" s="2">
        <f t="shared" si="173"/>
        <v>391.62374</v>
      </c>
      <c r="K712" s="2">
        <f t="shared" si="174"/>
        <v>383.29131999999998</v>
      </c>
      <c r="L712" s="10">
        <f t="shared" si="175"/>
        <v>3</v>
      </c>
      <c r="M712" s="73">
        <f t="shared" si="176"/>
        <v>3</v>
      </c>
      <c r="N712">
        <f t="shared" si="177"/>
        <v>3</v>
      </c>
      <c r="O712" s="12">
        <f t="shared" si="178"/>
        <v>133.04251057200091</v>
      </c>
      <c r="P712" s="11">
        <f t="shared" si="179"/>
        <v>13.4905105720009</v>
      </c>
      <c r="Q712" s="1">
        <f t="shared" si="180"/>
        <v>119.55200000000001</v>
      </c>
      <c r="S712" s="14" t="str">
        <f t="shared" si="181"/>
        <v>A</v>
      </c>
      <c r="U712" s="1">
        <f t="shared" si="182"/>
        <v>119.55200000000001</v>
      </c>
      <c r="V712" s="1">
        <f t="shared" si="183"/>
        <v>381.67500000000001</v>
      </c>
      <c r="W712" s="1">
        <f t="shared" si="184"/>
        <v>13.4905105720009</v>
      </c>
      <c r="X712" s="20">
        <f t="shared" si="185"/>
        <v>5.8683720988203918</v>
      </c>
      <c r="Y712" s="22">
        <f t="shared" si="186"/>
        <v>3</v>
      </c>
      <c r="AA712" s="47"/>
    </row>
    <row r="713" spans="1:34" hidden="1" x14ac:dyDescent="0.25">
      <c r="A713" s="57" t="s">
        <v>39</v>
      </c>
      <c r="B713" s="1">
        <v>168.57599999999999</v>
      </c>
      <c r="C713" s="1">
        <v>168.32</v>
      </c>
      <c r="D713" s="1">
        <v>416.96199999999999</v>
      </c>
      <c r="E713" s="1">
        <v>382.29300000000001</v>
      </c>
      <c r="G713" s="1">
        <f t="shared" ref="G713:G752" si="187">D713-E713</f>
        <v>34.668999999999983</v>
      </c>
      <c r="H713" s="1">
        <f t="shared" ref="H713:H752" si="188">B713-C713</f>
        <v>0.25600000000000023</v>
      </c>
      <c r="I713" s="2">
        <f t="shared" ref="I713:I752" si="189">D713-((D713/100)*I$8)</f>
        <v>400.28352000000001</v>
      </c>
      <c r="J713" s="2">
        <f t="shared" ref="J713:J752" si="190">D713-((D713/100)*J$8)</f>
        <v>391.94427999999999</v>
      </c>
      <c r="K713" s="2">
        <f t="shared" ref="K713:K752" si="191">D713-((D713/100)*K$8)</f>
        <v>383.60503999999997</v>
      </c>
      <c r="L713" s="10">
        <f t="shared" ref="L713:L776" si="192">IF(AND(G713&lt;&gt;"",H713&lt;&gt;"",E713&gt;312),IF(AND(E713&gt;(I713-P$1),E713&lt;(I713+P$1)),N$4,IF(AND(E713&gt;(J713-P$1),E713&lt;(J713+P$1)),N$5,IF(AND(E713&gt;(K713-P$1),E713&lt;(K713+P$1)),N$6,0))),"0")</f>
        <v>3</v>
      </c>
      <c r="M713" s="73" t="str">
        <f t="shared" ref="M713:M776" si="193">IF(L712&lt;&gt;L713,L713,"")</f>
        <v/>
      </c>
      <c r="N713">
        <f t="shared" ref="N713:N752" si="194">L713</f>
        <v>3</v>
      </c>
      <c r="O713" s="12">
        <f t="shared" ref="O713:O776" si="195">IF(N713=1,(B713+(B713/(100-Q$4)*Q$4)),IF(N713=2,(B713+(B713/(100-Q$5)*Q$5)),IF(N713=3,(B713+(B713/(100-Q$6)*Q$6)),B713)))</f>
        <v>187.59848653460938</v>
      </c>
      <c r="P713" s="11">
        <f t="shared" ref="P713:P776" si="196">IF(O713&lt;&gt;"",O713-B713,"")</f>
        <v>19.022486534609385</v>
      </c>
      <c r="Q713" s="1">
        <f t="shared" ref="Q713:Q776" si="197">O713-P713</f>
        <v>168.57599999999999</v>
      </c>
      <c r="S713" s="14" t="str">
        <f t="shared" ref="S713:S753" si="198">IF(ROUND(B713,3)=ROUND(Q713,3),"A","B")</f>
        <v>A</v>
      </c>
      <c r="U713" s="1">
        <f t="shared" ref="U713:U752" si="199">B713</f>
        <v>168.57599999999999</v>
      </c>
      <c r="V713" s="1">
        <f t="shared" ref="V713:V752" si="200">E713</f>
        <v>382.29300000000001</v>
      </c>
      <c r="W713" s="1">
        <f t="shared" ref="W713:W752" si="201">P713</f>
        <v>19.022486534609385</v>
      </c>
      <c r="X713" s="20">
        <f t="shared" ref="X713:X776" si="202">W713*X$6</f>
        <v>8.274781642555082</v>
      </c>
      <c r="Y713" s="22">
        <f t="shared" ref="Y713:Y752" si="203">L713</f>
        <v>3</v>
      </c>
      <c r="AA713" s="47"/>
    </row>
    <row r="714" spans="1:34" hidden="1" x14ac:dyDescent="0.25">
      <c r="A714" s="57" t="s">
        <v>39</v>
      </c>
      <c r="B714" s="1">
        <v>177.15199999999999</v>
      </c>
      <c r="C714" s="1">
        <v>176.768</v>
      </c>
      <c r="D714" s="1">
        <v>416.82499999999999</v>
      </c>
      <c r="E714" s="1">
        <v>382.834</v>
      </c>
      <c r="G714" s="1">
        <f t="shared" si="187"/>
        <v>33.990999999999985</v>
      </c>
      <c r="H714" s="1">
        <f t="shared" si="188"/>
        <v>0.38399999999998613</v>
      </c>
      <c r="I714" s="2">
        <f t="shared" si="189"/>
        <v>400.15199999999999</v>
      </c>
      <c r="J714" s="2">
        <f t="shared" si="190"/>
        <v>391.81549999999999</v>
      </c>
      <c r="K714" s="2">
        <f t="shared" si="191"/>
        <v>383.47899999999998</v>
      </c>
      <c r="L714" s="10">
        <f t="shared" si="192"/>
        <v>3</v>
      </c>
      <c r="M714" s="73" t="str">
        <f t="shared" si="193"/>
        <v/>
      </c>
      <c r="N714">
        <f t="shared" si="194"/>
        <v>3</v>
      </c>
      <c r="O714" s="12">
        <f t="shared" si="195"/>
        <v>197.14222123302915</v>
      </c>
      <c r="P714" s="11">
        <f t="shared" si="196"/>
        <v>19.99022123302916</v>
      </c>
      <c r="Q714" s="1">
        <f t="shared" si="197"/>
        <v>177.15199999999999</v>
      </c>
      <c r="S714" s="14" t="str">
        <f t="shared" si="198"/>
        <v>A</v>
      </c>
      <c r="U714" s="1">
        <f t="shared" si="199"/>
        <v>177.15199999999999</v>
      </c>
      <c r="V714" s="1">
        <f t="shared" si="200"/>
        <v>382.834</v>
      </c>
      <c r="W714" s="1">
        <f t="shared" si="201"/>
        <v>19.99022123302916</v>
      </c>
      <c r="X714" s="20">
        <f t="shared" si="202"/>
        <v>8.6957462363676843</v>
      </c>
      <c r="Y714" s="22">
        <f t="shared" si="203"/>
        <v>3</v>
      </c>
      <c r="AA714" s="47"/>
    </row>
    <row r="715" spans="1:34" hidden="1" x14ac:dyDescent="0.25">
      <c r="A715" s="57" t="s">
        <v>39</v>
      </c>
      <c r="B715" s="1">
        <v>180.096</v>
      </c>
      <c r="C715" s="1">
        <v>179.584</v>
      </c>
      <c r="D715" s="1">
        <v>418.61099999999999</v>
      </c>
      <c r="E715" s="1">
        <v>381.88900000000001</v>
      </c>
      <c r="G715" s="1">
        <f t="shared" si="187"/>
        <v>36.72199999999998</v>
      </c>
      <c r="H715" s="1">
        <f t="shared" si="188"/>
        <v>0.51200000000000045</v>
      </c>
      <c r="I715" s="2">
        <f t="shared" si="189"/>
        <v>401.86655999999999</v>
      </c>
      <c r="J715" s="2">
        <f t="shared" si="190"/>
        <v>393.49433999999997</v>
      </c>
      <c r="K715" s="2">
        <f t="shared" si="191"/>
        <v>385.12212</v>
      </c>
      <c r="L715" s="10">
        <f t="shared" si="192"/>
        <v>3</v>
      </c>
      <c r="M715" s="73" t="str">
        <f t="shared" si="193"/>
        <v/>
      </c>
      <c r="N715">
        <f t="shared" si="194"/>
        <v>3</v>
      </c>
      <c r="O715" s="12">
        <f t="shared" si="195"/>
        <v>200.41842866681506</v>
      </c>
      <c r="P715" s="11">
        <f t="shared" si="196"/>
        <v>20.322428666815057</v>
      </c>
      <c r="Q715" s="1">
        <f t="shared" si="197"/>
        <v>180.096</v>
      </c>
      <c r="S715" s="14" t="str">
        <f t="shared" si="198"/>
        <v>A</v>
      </c>
      <c r="U715" s="1">
        <f t="shared" si="199"/>
        <v>180.096</v>
      </c>
      <c r="V715" s="1">
        <f t="shared" si="200"/>
        <v>381.88900000000001</v>
      </c>
      <c r="W715" s="1">
        <f t="shared" si="201"/>
        <v>20.322428666815057</v>
      </c>
      <c r="X715" s="20">
        <f t="shared" si="202"/>
        <v>8.8402564700645492</v>
      </c>
      <c r="Y715" s="22">
        <f t="shared" si="203"/>
        <v>3</v>
      </c>
      <c r="AA715" s="47"/>
    </row>
    <row r="716" spans="1:34" hidden="1" x14ac:dyDescent="0.25">
      <c r="A716" s="57" t="s">
        <v>39</v>
      </c>
      <c r="B716" s="1">
        <v>198.01599999999999</v>
      </c>
      <c r="C716" s="1">
        <v>197.63200000000001</v>
      </c>
      <c r="D716" s="1">
        <v>419.23399999999998</v>
      </c>
      <c r="E716" s="1">
        <v>383.49700000000001</v>
      </c>
      <c r="G716" s="1">
        <f t="shared" si="187"/>
        <v>35.736999999999966</v>
      </c>
      <c r="H716" s="1">
        <f t="shared" si="188"/>
        <v>0.38399999999998613</v>
      </c>
      <c r="I716" s="2">
        <f t="shared" si="189"/>
        <v>402.46463999999997</v>
      </c>
      <c r="J716" s="2">
        <f t="shared" si="190"/>
        <v>394.07995999999997</v>
      </c>
      <c r="K716" s="2">
        <f t="shared" si="191"/>
        <v>385.69527999999997</v>
      </c>
      <c r="L716" s="10">
        <f t="shared" si="192"/>
        <v>3</v>
      </c>
      <c r="M716" s="73" t="str">
        <f t="shared" si="193"/>
        <v/>
      </c>
      <c r="N716">
        <f t="shared" si="194"/>
        <v>3</v>
      </c>
      <c r="O716" s="12">
        <f t="shared" si="195"/>
        <v>220.36056087246828</v>
      </c>
      <c r="P716" s="11">
        <f t="shared" si="196"/>
        <v>22.344560872468293</v>
      </c>
      <c r="Q716" s="1">
        <f t="shared" si="197"/>
        <v>198.01599999999999</v>
      </c>
      <c r="S716" s="14" t="str">
        <f t="shared" si="198"/>
        <v>A</v>
      </c>
      <c r="U716" s="1">
        <f t="shared" si="199"/>
        <v>198.01599999999999</v>
      </c>
      <c r="V716" s="1">
        <f t="shared" si="200"/>
        <v>383.49700000000001</v>
      </c>
      <c r="W716" s="1">
        <f t="shared" si="201"/>
        <v>22.344560872468293</v>
      </c>
      <c r="X716" s="20">
        <f t="shared" si="202"/>
        <v>9.7198839795237078</v>
      </c>
      <c r="Y716" s="22">
        <f t="shared" si="203"/>
        <v>3</v>
      </c>
      <c r="AA716" s="47"/>
    </row>
    <row r="717" spans="1:34" hidden="1" x14ac:dyDescent="0.25">
      <c r="A717" s="57" t="s">
        <v>39</v>
      </c>
      <c r="B717" s="1">
        <v>207.232</v>
      </c>
      <c r="C717" s="1">
        <v>206.59200000000001</v>
      </c>
      <c r="D717" s="1">
        <v>420.41</v>
      </c>
      <c r="E717" s="1">
        <v>380.10199999999998</v>
      </c>
      <c r="G717" s="1">
        <f t="shared" si="187"/>
        <v>40.30800000000005</v>
      </c>
      <c r="H717" s="1">
        <f t="shared" si="188"/>
        <v>0.63999999999998636</v>
      </c>
      <c r="I717" s="2">
        <f t="shared" si="189"/>
        <v>403.59360000000004</v>
      </c>
      <c r="J717" s="2">
        <f t="shared" si="190"/>
        <v>395.18540000000002</v>
      </c>
      <c r="K717" s="2">
        <f t="shared" si="191"/>
        <v>386.77719999999999</v>
      </c>
      <c r="L717" s="10">
        <f t="shared" si="192"/>
        <v>0</v>
      </c>
      <c r="M717" s="73">
        <f t="shared" si="193"/>
        <v>0</v>
      </c>
      <c r="N717">
        <f t="shared" si="194"/>
        <v>0</v>
      </c>
      <c r="O717" s="12">
        <f t="shared" si="195"/>
        <v>207.232</v>
      </c>
      <c r="P717" s="11">
        <f t="shared" si="196"/>
        <v>0</v>
      </c>
      <c r="Q717" s="1">
        <f t="shared" si="197"/>
        <v>207.232</v>
      </c>
      <c r="S717" s="14" t="str">
        <f t="shared" si="198"/>
        <v>A</v>
      </c>
      <c r="U717" s="1">
        <f t="shared" si="199"/>
        <v>207.232</v>
      </c>
      <c r="V717" s="1">
        <f t="shared" si="200"/>
        <v>380.10199999999998</v>
      </c>
      <c r="W717" s="1">
        <f t="shared" si="201"/>
        <v>0</v>
      </c>
      <c r="X717" s="20">
        <f t="shared" si="202"/>
        <v>0</v>
      </c>
      <c r="Y717" s="22">
        <f t="shared" si="203"/>
        <v>0</v>
      </c>
      <c r="AA717" s="47"/>
    </row>
    <row r="718" spans="1:34" hidden="1" x14ac:dyDescent="0.25">
      <c r="A718" s="57" t="s">
        <v>39</v>
      </c>
      <c r="B718" s="1">
        <v>179.71199999999999</v>
      </c>
      <c r="C718" s="1">
        <v>179.45599999999999</v>
      </c>
      <c r="D718" s="1">
        <v>423.66</v>
      </c>
      <c r="E718" s="1">
        <v>383.16800000000001</v>
      </c>
      <c r="G718" s="1">
        <f t="shared" si="187"/>
        <v>40.492000000000019</v>
      </c>
      <c r="H718" s="1">
        <f t="shared" si="188"/>
        <v>0.25600000000000023</v>
      </c>
      <c r="I718" s="2">
        <f t="shared" si="189"/>
        <v>406.71360000000004</v>
      </c>
      <c r="J718" s="2">
        <f t="shared" si="190"/>
        <v>398.24040000000002</v>
      </c>
      <c r="K718" s="2">
        <f t="shared" si="191"/>
        <v>389.7672</v>
      </c>
      <c r="L718" s="10">
        <f t="shared" si="192"/>
        <v>0</v>
      </c>
      <c r="M718" s="73" t="str">
        <f t="shared" si="193"/>
        <v/>
      </c>
      <c r="N718">
        <f t="shared" si="194"/>
        <v>0</v>
      </c>
      <c r="O718" s="12">
        <f t="shared" si="195"/>
        <v>179.71199999999999</v>
      </c>
      <c r="P718" s="11">
        <f t="shared" si="196"/>
        <v>0</v>
      </c>
      <c r="Q718" s="1">
        <f t="shared" si="197"/>
        <v>179.71199999999999</v>
      </c>
      <c r="S718" s="14" t="str">
        <f t="shared" si="198"/>
        <v>A</v>
      </c>
      <c r="U718" s="1">
        <f t="shared" si="199"/>
        <v>179.71199999999999</v>
      </c>
      <c r="V718" s="1">
        <f t="shared" si="200"/>
        <v>383.16800000000001</v>
      </c>
      <c r="W718" s="1">
        <f t="shared" si="201"/>
        <v>0</v>
      </c>
      <c r="X718" s="20">
        <f t="shared" si="202"/>
        <v>0</v>
      </c>
      <c r="Y718" s="22">
        <f t="shared" si="203"/>
        <v>0</v>
      </c>
      <c r="AA718" s="47"/>
    </row>
    <row r="719" spans="1:34" hidden="1" x14ac:dyDescent="0.25">
      <c r="A719" s="57" t="s">
        <v>39</v>
      </c>
      <c r="B719" s="1">
        <v>193.92</v>
      </c>
      <c r="C719" s="1">
        <v>193.28</v>
      </c>
      <c r="D719" s="1">
        <v>423.13400000000001</v>
      </c>
      <c r="E719" s="1">
        <v>382.613</v>
      </c>
      <c r="G719" s="1">
        <f t="shared" si="187"/>
        <v>40.521000000000015</v>
      </c>
      <c r="H719" s="1">
        <f t="shared" si="188"/>
        <v>0.63999999999998636</v>
      </c>
      <c r="I719" s="2">
        <f t="shared" si="189"/>
        <v>406.20864</v>
      </c>
      <c r="J719" s="2">
        <f t="shared" si="190"/>
        <v>397.74596000000003</v>
      </c>
      <c r="K719" s="2">
        <f t="shared" si="191"/>
        <v>389.28327999999999</v>
      </c>
      <c r="L719" s="10">
        <f t="shared" si="192"/>
        <v>0</v>
      </c>
      <c r="M719" s="73" t="str">
        <f t="shared" si="193"/>
        <v/>
      </c>
      <c r="N719">
        <f t="shared" si="194"/>
        <v>0</v>
      </c>
      <c r="O719" s="12">
        <f t="shared" si="195"/>
        <v>193.92</v>
      </c>
      <c r="P719" s="11">
        <f t="shared" si="196"/>
        <v>0</v>
      </c>
      <c r="Q719" s="1">
        <f t="shared" si="197"/>
        <v>193.92</v>
      </c>
      <c r="S719" s="14" t="str">
        <f t="shared" si="198"/>
        <v>A</v>
      </c>
      <c r="U719" s="1">
        <f t="shared" si="199"/>
        <v>193.92</v>
      </c>
      <c r="V719" s="1">
        <f t="shared" si="200"/>
        <v>382.613</v>
      </c>
      <c r="W719" s="1">
        <f t="shared" si="201"/>
        <v>0</v>
      </c>
      <c r="X719" s="20">
        <f t="shared" si="202"/>
        <v>0</v>
      </c>
      <c r="Y719" s="22">
        <f t="shared" si="203"/>
        <v>0</v>
      </c>
      <c r="AA719" s="47"/>
    </row>
    <row r="720" spans="1:34" hidden="1" x14ac:dyDescent="0.25">
      <c r="A720" s="57" t="s">
        <v>39</v>
      </c>
      <c r="B720" s="1">
        <v>193.66399999999999</v>
      </c>
      <c r="C720" s="1">
        <v>193.28</v>
      </c>
      <c r="D720" s="1">
        <v>422.88099999999997</v>
      </c>
      <c r="E720" s="1">
        <v>382.36</v>
      </c>
      <c r="G720" s="1">
        <f t="shared" si="187"/>
        <v>40.520999999999958</v>
      </c>
      <c r="H720" s="1">
        <f t="shared" si="188"/>
        <v>0.38399999999998613</v>
      </c>
      <c r="I720" s="2">
        <f t="shared" si="189"/>
        <v>405.96575999999999</v>
      </c>
      <c r="J720" s="2">
        <f t="shared" si="190"/>
        <v>397.50813999999997</v>
      </c>
      <c r="K720" s="2">
        <f t="shared" si="191"/>
        <v>389.05052000000001</v>
      </c>
      <c r="L720" s="10">
        <f t="shared" si="192"/>
        <v>0</v>
      </c>
      <c r="M720" s="73" t="str">
        <f t="shared" si="193"/>
        <v/>
      </c>
      <c r="N720">
        <f t="shared" si="194"/>
        <v>0</v>
      </c>
      <c r="O720" s="12">
        <f t="shared" si="195"/>
        <v>193.66399999999999</v>
      </c>
      <c r="P720" s="11">
        <f t="shared" si="196"/>
        <v>0</v>
      </c>
      <c r="Q720" s="1">
        <f t="shared" si="197"/>
        <v>193.66399999999999</v>
      </c>
      <c r="S720" s="14" t="str">
        <f t="shared" si="198"/>
        <v>A</v>
      </c>
      <c r="U720" s="1">
        <f t="shared" si="199"/>
        <v>193.66399999999999</v>
      </c>
      <c r="V720" s="1">
        <f t="shared" si="200"/>
        <v>382.36</v>
      </c>
      <c r="W720" s="1">
        <f t="shared" si="201"/>
        <v>0</v>
      </c>
      <c r="X720" s="20">
        <f t="shared" si="202"/>
        <v>0</v>
      </c>
      <c r="Y720" s="22">
        <f t="shared" si="203"/>
        <v>0</v>
      </c>
      <c r="AA720" s="47"/>
    </row>
    <row r="721" spans="1:34" hidden="1" x14ac:dyDescent="0.25">
      <c r="A721" s="57" t="s">
        <v>39</v>
      </c>
      <c r="B721" s="1">
        <v>177.536</v>
      </c>
      <c r="C721" s="1">
        <v>177.024</v>
      </c>
      <c r="D721" s="1">
        <v>422.642</v>
      </c>
      <c r="E721" s="1">
        <v>382.19400000000002</v>
      </c>
      <c r="G721" s="1">
        <f t="shared" si="187"/>
        <v>40.447999999999979</v>
      </c>
      <c r="H721" s="1">
        <f t="shared" si="188"/>
        <v>0.51200000000000045</v>
      </c>
      <c r="I721" s="2">
        <f t="shared" si="189"/>
        <v>405.73631999999998</v>
      </c>
      <c r="J721" s="2">
        <f t="shared" si="190"/>
        <v>397.28348</v>
      </c>
      <c r="K721" s="2">
        <f t="shared" si="191"/>
        <v>388.83064000000002</v>
      </c>
      <c r="L721" s="10">
        <f t="shared" si="192"/>
        <v>0</v>
      </c>
      <c r="M721" s="73" t="str">
        <f t="shared" si="193"/>
        <v/>
      </c>
      <c r="N721">
        <f t="shared" si="194"/>
        <v>0</v>
      </c>
      <c r="O721" s="12">
        <f t="shared" si="195"/>
        <v>177.536</v>
      </c>
      <c r="P721" s="11">
        <f t="shared" si="196"/>
        <v>0</v>
      </c>
      <c r="Q721" s="1">
        <f t="shared" si="197"/>
        <v>177.536</v>
      </c>
      <c r="S721" s="14" t="str">
        <f t="shared" si="198"/>
        <v>A</v>
      </c>
      <c r="U721" s="1">
        <f t="shared" si="199"/>
        <v>177.536</v>
      </c>
      <c r="V721" s="1">
        <f t="shared" si="200"/>
        <v>382.19400000000002</v>
      </c>
      <c r="W721" s="1">
        <f t="shared" si="201"/>
        <v>0</v>
      </c>
      <c r="X721" s="20">
        <f t="shared" si="202"/>
        <v>0</v>
      </c>
      <c r="Y721" s="22">
        <f t="shared" si="203"/>
        <v>0</v>
      </c>
      <c r="AA721" s="47"/>
    </row>
    <row r="722" spans="1:34" hidden="1" x14ac:dyDescent="0.25">
      <c r="A722" s="57" t="s">
        <v>39</v>
      </c>
      <c r="B722" s="1">
        <v>167.42400000000001</v>
      </c>
      <c r="C722" s="1">
        <v>166.91200000000001</v>
      </c>
      <c r="D722" s="1">
        <v>423.447</v>
      </c>
      <c r="E722" s="1">
        <v>382.971</v>
      </c>
      <c r="G722" s="1">
        <f t="shared" si="187"/>
        <v>40.475999999999999</v>
      </c>
      <c r="H722" s="1">
        <f t="shared" si="188"/>
        <v>0.51200000000000045</v>
      </c>
      <c r="I722" s="2">
        <f t="shared" si="189"/>
        <v>406.50912</v>
      </c>
      <c r="J722" s="2">
        <f t="shared" si="190"/>
        <v>398.04018000000002</v>
      </c>
      <c r="K722" s="2">
        <f t="shared" si="191"/>
        <v>389.57123999999999</v>
      </c>
      <c r="L722" s="10">
        <f t="shared" si="192"/>
        <v>0</v>
      </c>
      <c r="M722" s="73" t="str">
        <f t="shared" si="193"/>
        <v/>
      </c>
      <c r="N722">
        <f t="shared" si="194"/>
        <v>0</v>
      </c>
      <c r="O722" s="12">
        <f t="shared" si="195"/>
        <v>167.42400000000001</v>
      </c>
      <c r="P722" s="11">
        <f t="shared" si="196"/>
        <v>0</v>
      </c>
      <c r="Q722" s="1">
        <f t="shared" si="197"/>
        <v>167.42400000000001</v>
      </c>
      <c r="S722" s="14" t="str">
        <f t="shared" si="198"/>
        <v>A</v>
      </c>
      <c r="U722" s="1">
        <f t="shared" si="199"/>
        <v>167.42400000000001</v>
      </c>
      <c r="V722" s="1">
        <f t="shared" si="200"/>
        <v>382.971</v>
      </c>
      <c r="W722" s="1">
        <f t="shared" si="201"/>
        <v>0</v>
      </c>
      <c r="X722" s="20">
        <f t="shared" si="202"/>
        <v>0</v>
      </c>
      <c r="Y722" s="22">
        <f t="shared" si="203"/>
        <v>0</v>
      </c>
      <c r="AA722" s="47"/>
    </row>
    <row r="723" spans="1:34" hidden="1" x14ac:dyDescent="0.25">
      <c r="A723" s="57" t="s">
        <v>39</v>
      </c>
      <c r="B723" s="1">
        <v>142.976</v>
      </c>
      <c r="C723" s="1">
        <v>142.72</v>
      </c>
      <c r="D723" s="1">
        <v>422.77699999999999</v>
      </c>
      <c r="E723" s="1">
        <v>382.44600000000003</v>
      </c>
      <c r="G723" s="1">
        <f t="shared" si="187"/>
        <v>40.33099999999996</v>
      </c>
      <c r="H723" s="1">
        <f t="shared" si="188"/>
        <v>0.25600000000000023</v>
      </c>
      <c r="I723" s="2">
        <f t="shared" si="189"/>
        <v>405.86591999999996</v>
      </c>
      <c r="J723" s="2">
        <f t="shared" si="190"/>
        <v>397.41037999999998</v>
      </c>
      <c r="K723" s="2">
        <f t="shared" si="191"/>
        <v>388.95483999999999</v>
      </c>
      <c r="L723" s="10">
        <f t="shared" si="192"/>
        <v>0</v>
      </c>
      <c r="M723" s="73" t="str">
        <f t="shared" si="193"/>
        <v/>
      </c>
      <c r="N723">
        <f t="shared" si="194"/>
        <v>0</v>
      </c>
      <c r="O723" s="12">
        <f t="shared" si="195"/>
        <v>142.976</v>
      </c>
      <c r="P723" s="11">
        <f t="shared" si="196"/>
        <v>0</v>
      </c>
      <c r="Q723" s="1">
        <f t="shared" si="197"/>
        <v>142.976</v>
      </c>
      <c r="S723" s="14" t="str">
        <f t="shared" si="198"/>
        <v>A</v>
      </c>
      <c r="U723" s="1">
        <f t="shared" si="199"/>
        <v>142.976</v>
      </c>
      <c r="V723" s="1">
        <f t="shared" si="200"/>
        <v>382.44600000000003</v>
      </c>
      <c r="W723" s="1">
        <f t="shared" si="201"/>
        <v>0</v>
      </c>
      <c r="X723" s="20">
        <f t="shared" si="202"/>
        <v>0</v>
      </c>
      <c r="Y723" s="22">
        <f t="shared" si="203"/>
        <v>0</v>
      </c>
      <c r="AA723" s="47"/>
    </row>
    <row r="724" spans="1:34" hidden="1" x14ac:dyDescent="0.25">
      <c r="A724" s="57" t="s">
        <v>39</v>
      </c>
      <c r="B724" s="1">
        <v>139.904</v>
      </c>
      <c r="C724" s="1">
        <v>139.392</v>
      </c>
      <c r="D724" s="1">
        <v>420.755</v>
      </c>
      <c r="E724" s="1">
        <v>382.18599999999998</v>
      </c>
      <c r="G724" s="1">
        <f t="shared" si="187"/>
        <v>38.569000000000017</v>
      </c>
      <c r="H724" s="1">
        <f t="shared" si="188"/>
        <v>0.51200000000000045</v>
      </c>
      <c r="I724" s="2">
        <f t="shared" si="189"/>
        <v>403.9248</v>
      </c>
      <c r="J724" s="2">
        <f t="shared" si="190"/>
        <v>395.50970000000001</v>
      </c>
      <c r="K724" s="2">
        <f t="shared" si="191"/>
        <v>387.09460000000001</v>
      </c>
      <c r="L724" s="10">
        <f t="shared" si="192"/>
        <v>3</v>
      </c>
      <c r="M724" s="73">
        <f t="shared" si="193"/>
        <v>3</v>
      </c>
      <c r="N724">
        <f t="shared" si="194"/>
        <v>3</v>
      </c>
      <c r="O724" s="12">
        <f t="shared" si="195"/>
        <v>155.69107500556422</v>
      </c>
      <c r="P724" s="11">
        <f t="shared" si="196"/>
        <v>15.787075005564219</v>
      </c>
      <c r="Q724" s="1">
        <f t="shared" si="197"/>
        <v>139.904</v>
      </c>
      <c r="S724" s="14" t="str">
        <f t="shared" si="198"/>
        <v>A</v>
      </c>
      <c r="U724" s="1">
        <f t="shared" si="199"/>
        <v>139.904</v>
      </c>
      <c r="V724" s="1">
        <f t="shared" si="200"/>
        <v>382.18599999999998</v>
      </c>
      <c r="W724" s="1">
        <f t="shared" si="201"/>
        <v>15.787075005564219</v>
      </c>
      <c r="X724" s="20">
        <f t="shared" si="202"/>
        <v>6.867377627420435</v>
      </c>
      <c r="Y724" s="22">
        <f t="shared" si="203"/>
        <v>3</v>
      </c>
      <c r="AA724" s="47"/>
    </row>
    <row r="725" spans="1:34" hidden="1" x14ac:dyDescent="0.25">
      <c r="A725" s="57" t="s">
        <v>39</v>
      </c>
      <c r="B725" s="1">
        <v>139.392</v>
      </c>
      <c r="C725" s="1">
        <v>139.26400000000001</v>
      </c>
      <c r="D725" s="1">
        <v>418.23200000000003</v>
      </c>
      <c r="E725" s="1">
        <v>384</v>
      </c>
      <c r="G725" s="1">
        <f t="shared" si="187"/>
        <v>34.232000000000028</v>
      </c>
      <c r="H725" s="1">
        <f t="shared" si="188"/>
        <v>0.1279999999999859</v>
      </c>
      <c r="I725" s="2">
        <f t="shared" si="189"/>
        <v>401.50272000000001</v>
      </c>
      <c r="J725" s="2">
        <f t="shared" si="190"/>
        <v>393.13808</v>
      </c>
      <c r="K725" s="2">
        <f t="shared" si="191"/>
        <v>384.77344000000005</v>
      </c>
      <c r="L725" s="10">
        <f t="shared" si="192"/>
        <v>3</v>
      </c>
      <c r="M725" s="73" t="str">
        <f t="shared" si="193"/>
        <v/>
      </c>
      <c r="N725">
        <f t="shared" si="194"/>
        <v>3</v>
      </c>
      <c r="O725" s="12">
        <f t="shared" si="195"/>
        <v>155.12129979968842</v>
      </c>
      <c r="P725" s="11">
        <f t="shared" si="196"/>
        <v>15.72929979968842</v>
      </c>
      <c r="Q725" s="1">
        <f t="shared" si="197"/>
        <v>139.392</v>
      </c>
      <c r="S725" s="14" t="str">
        <f t="shared" si="198"/>
        <v>A</v>
      </c>
      <c r="U725" s="1">
        <f t="shared" si="199"/>
        <v>139.392</v>
      </c>
      <c r="V725" s="1">
        <f t="shared" si="200"/>
        <v>384</v>
      </c>
      <c r="W725" s="1">
        <f t="shared" si="201"/>
        <v>15.72929979968842</v>
      </c>
      <c r="X725" s="20">
        <f t="shared" si="202"/>
        <v>6.8422454128644628</v>
      </c>
      <c r="Y725" s="22">
        <f t="shared" si="203"/>
        <v>3</v>
      </c>
      <c r="AA725" s="47"/>
    </row>
    <row r="726" spans="1:34" hidden="1" x14ac:dyDescent="0.25">
      <c r="A726" s="57" t="s">
        <v>39</v>
      </c>
      <c r="B726" s="1">
        <v>133.12</v>
      </c>
      <c r="C726" s="1">
        <v>132.73599999999999</v>
      </c>
      <c r="D726" s="1">
        <v>419.322</v>
      </c>
      <c r="E726" s="1">
        <v>379.38600000000002</v>
      </c>
      <c r="G726" s="1">
        <f t="shared" si="187"/>
        <v>39.935999999999979</v>
      </c>
      <c r="H726" s="1">
        <f t="shared" si="188"/>
        <v>0.38400000000001455</v>
      </c>
      <c r="I726" s="2">
        <f t="shared" si="189"/>
        <v>402.54912000000002</v>
      </c>
      <c r="J726" s="2">
        <f t="shared" si="190"/>
        <v>394.16268000000002</v>
      </c>
      <c r="K726" s="2">
        <f t="shared" si="191"/>
        <v>385.77624000000003</v>
      </c>
      <c r="L726" s="10">
        <f t="shared" si="192"/>
        <v>0</v>
      </c>
      <c r="M726" s="73">
        <f t="shared" si="193"/>
        <v>0</v>
      </c>
      <c r="N726">
        <f t="shared" si="194"/>
        <v>0</v>
      </c>
      <c r="O726" s="12">
        <f t="shared" si="195"/>
        <v>133.12</v>
      </c>
      <c r="P726" s="11">
        <f t="shared" si="196"/>
        <v>0</v>
      </c>
      <c r="Q726" s="1">
        <f t="shared" si="197"/>
        <v>133.12</v>
      </c>
      <c r="S726" s="14" t="str">
        <f t="shared" si="198"/>
        <v>A</v>
      </c>
      <c r="U726" s="1">
        <f t="shared" si="199"/>
        <v>133.12</v>
      </c>
      <c r="V726" s="1">
        <f t="shared" si="200"/>
        <v>379.38600000000002</v>
      </c>
      <c r="W726" s="1">
        <f t="shared" si="201"/>
        <v>0</v>
      </c>
      <c r="X726" s="20">
        <f t="shared" si="202"/>
        <v>0</v>
      </c>
      <c r="Y726" s="22">
        <f t="shared" si="203"/>
        <v>0</v>
      </c>
      <c r="AA726" s="47"/>
    </row>
    <row r="727" spans="1:34" hidden="1" x14ac:dyDescent="0.25">
      <c r="A727" s="57" t="s">
        <v>39</v>
      </c>
      <c r="B727" s="1">
        <v>131.584</v>
      </c>
      <c r="C727" s="1">
        <v>131.19999999999999</v>
      </c>
      <c r="D727" s="1">
        <v>419.75</v>
      </c>
      <c r="E727" s="1">
        <v>379.79</v>
      </c>
      <c r="G727" s="1">
        <f t="shared" si="187"/>
        <v>39.95999999999998</v>
      </c>
      <c r="H727" s="1">
        <f t="shared" si="188"/>
        <v>0.38400000000001455</v>
      </c>
      <c r="I727" s="2">
        <f t="shared" si="189"/>
        <v>402.96</v>
      </c>
      <c r="J727" s="2">
        <f t="shared" si="190"/>
        <v>394.565</v>
      </c>
      <c r="K727" s="2">
        <f t="shared" si="191"/>
        <v>386.17</v>
      </c>
      <c r="L727" s="10">
        <f t="shared" si="192"/>
        <v>0</v>
      </c>
      <c r="M727" s="73" t="str">
        <f t="shared" si="193"/>
        <v/>
      </c>
      <c r="N727">
        <f t="shared" si="194"/>
        <v>0</v>
      </c>
      <c r="O727" s="12">
        <f t="shared" si="195"/>
        <v>131.584</v>
      </c>
      <c r="P727" s="11">
        <f t="shared" si="196"/>
        <v>0</v>
      </c>
      <c r="Q727" s="1">
        <f t="shared" si="197"/>
        <v>131.584</v>
      </c>
      <c r="S727" s="14" t="str">
        <f t="shared" si="198"/>
        <v>A</v>
      </c>
      <c r="U727" s="1">
        <f t="shared" si="199"/>
        <v>131.584</v>
      </c>
      <c r="V727" s="1">
        <f t="shared" si="200"/>
        <v>379.79</v>
      </c>
      <c r="W727" s="1">
        <f t="shared" si="201"/>
        <v>0</v>
      </c>
      <c r="X727" s="20">
        <f t="shared" si="202"/>
        <v>0</v>
      </c>
      <c r="Y727" s="22">
        <f t="shared" si="203"/>
        <v>0</v>
      </c>
      <c r="AA727" s="47"/>
    </row>
    <row r="728" spans="1:34" hidden="1" x14ac:dyDescent="0.25">
      <c r="A728" s="57" t="s">
        <v>39</v>
      </c>
      <c r="B728" s="1">
        <v>105.72799999999999</v>
      </c>
      <c r="C728" s="1">
        <v>105.47199999999999</v>
      </c>
      <c r="D728" s="1">
        <v>417.59899999999999</v>
      </c>
      <c r="E728" s="1">
        <v>383.12700000000001</v>
      </c>
      <c r="G728" s="1">
        <f t="shared" si="187"/>
        <v>34.47199999999998</v>
      </c>
      <c r="H728" s="1">
        <f t="shared" si="188"/>
        <v>0.25600000000000023</v>
      </c>
      <c r="I728" s="2">
        <f t="shared" si="189"/>
        <v>400.89503999999999</v>
      </c>
      <c r="J728" s="2">
        <f t="shared" si="190"/>
        <v>392.54305999999997</v>
      </c>
      <c r="K728" s="2">
        <f t="shared" si="191"/>
        <v>384.19108</v>
      </c>
      <c r="L728" s="10">
        <f t="shared" si="192"/>
        <v>3</v>
      </c>
      <c r="M728" s="73">
        <f t="shared" si="193"/>
        <v>3</v>
      </c>
      <c r="N728">
        <f t="shared" si="194"/>
        <v>3</v>
      </c>
      <c r="O728" s="12">
        <f t="shared" si="195"/>
        <v>117.6585800133541</v>
      </c>
      <c r="P728" s="11">
        <f t="shared" si="196"/>
        <v>11.930580013354103</v>
      </c>
      <c r="Q728" s="1">
        <f t="shared" si="197"/>
        <v>105.72799999999999</v>
      </c>
      <c r="S728" s="14" t="str">
        <f t="shared" si="198"/>
        <v>A</v>
      </c>
      <c r="U728" s="1">
        <f t="shared" si="199"/>
        <v>105.72799999999999</v>
      </c>
      <c r="V728" s="1">
        <f t="shared" si="200"/>
        <v>383.12700000000001</v>
      </c>
      <c r="W728" s="1">
        <f t="shared" si="201"/>
        <v>11.930580013354103</v>
      </c>
      <c r="X728" s="20">
        <f t="shared" si="202"/>
        <v>5.1898023058090343</v>
      </c>
      <c r="Y728" s="22">
        <f t="shared" si="203"/>
        <v>3</v>
      </c>
      <c r="AA728" s="47"/>
    </row>
    <row r="729" spans="1:34" x14ac:dyDescent="0.25">
      <c r="A729" s="57" t="s">
        <v>39</v>
      </c>
      <c r="B729" s="1">
        <v>78.72</v>
      </c>
      <c r="C729" s="1">
        <v>78.591999999999999</v>
      </c>
      <c r="D729" s="1">
        <v>419.02800000000002</v>
      </c>
      <c r="E729" s="1">
        <v>383.26600000000002</v>
      </c>
      <c r="G729" s="1">
        <f t="shared" si="187"/>
        <v>35.762</v>
      </c>
      <c r="H729" s="1">
        <f t="shared" si="188"/>
        <v>0.12800000000000011</v>
      </c>
      <c r="I729" s="2">
        <f t="shared" si="189"/>
        <v>402.26688000000001</v>
      </c>
      <c r="J729" s="2">
        <f t="shared" si="190"/>
        <v>393.88632000000001</v>
      </c>
      <c r="K729" s="2">
        <f t="shared" si="191"/>
        <v>385.50576000000001</v>
      </c>
      <c r="L729" s="10">
        <f t="shared" si="192"/>
        <v>3</v>
      </c>
      <c r="M729" s="73" t="str">
        <f t="shared" si="193"/>
        <v/>
      </c>
      <c r="N729">
        <f t="shared" si="194"/>
        <v>3</v>
      </c>
      <c r="O729" s="12">
        <f t="shared" si="195"/>
        <v>87.602937903405291</v>
      </c>
      <c r="P729" s="11">
        <f t="shared" si="196"/>
        <v>8.882937903405292</v>
      </c>
      <c r="Q729" s="1">
        <f t="shared" si="197"/>
        <v>78.72</v>
      </c>
      <c r="S729" s="14" t="str">
        <f t="shared" si="198"/>
        <v>A</v>
      </c>
      <c r="U729" s="1">
        <f t="shared" si="199"/>
        <v>78.72</v>
      </c>
      <c r="V729" s="1">
        <f t="shared" si="200"/>
        <v>383.26600000000002</v>
      </c>
      <c r="W729" s="1">
        <f t="shared" si="201"/>
        <v>8.882937903405292</v>
      </c>
      <c r="X729" s="20">
        <f t="shared" si="202"/>
        <v>3.8640779879813021</v>
      </c>
      <c r="Y729" s="22">
        <f t="shared" si="203"/>
        <v>3</v>
      </c>
      <c r="Z729" s="32" t="s">
        <v>40</v>
      </c>
      <c r="AA729" s="47"/>
      <c r="AB729" s="32" t="str">
        <f>A729</f>
        <v>JJJJ-MM-TT SS:MM:SS</v>
      </c>
      <c r="AC729" s="1">
        <f>SUM(U729:U752)</f>
        <v>3128.192</v>
      </c>
      <c r="AD729" s="1">
        <f>AVERAGE(V729:V752)</f>
        <v>381.68287499999997</v>
      </c>
      <c r="AE729" s="1">
        <f>SUM(W729:W752)</f>
        <v>106.32082261295348</v>
      </c>
      <c r="AF729" s="1">
        <f>SUM(X729:X752)</f>
        <v>46.249557836634764</v>
      </c>
      <c r="AG729" s="35">
        <f>AVERAGE(Y729:Y752)</f>
        <v>0.875</v>
      </c>
      <c r="AH729" s="37" t="e">
        <f>DAY(A729)</f>
        <v>#VALUE!</v>
      </c>
    </row>
    <row r="730" spans="1:34" hidden="1" x14ac:dyDescent="0.25">
      <c r="A730" s="57" t="s">
        <v>39</v>
      </c>
      <c r="B730" s="1">
        <v>64.768000000000001</v>
      </c>
      <c r="C730" s="1">
        <v>64.512</v>
      </c>
      <c r="D730" s="1">
        <v>419.11099999999999</v>
      </c>
      <c r="E730" s="1">
        <v>379.44200000000001</v>
      </c>
      <c r="G730" s="1">
        <f t="shared" si="187"/>
        <v>39.668999999999983</v>
      </c>
      <c r="H730" s="1">
        <f t="shared" si="188"/>
        <v>0.25600000000000023</v>
      </c>
      <c r="I730" s="2">
        <f t="shared" si="189"/>
        <v>402.34656000000001</v>
      </c>
      <c r="J730" s="2">
        <f t="shared" si="190"/>
        <v>393.96433999999999</v>
      </c>
      <c r="K730" s="2">
        <f t="shared" si="191"/>
        <v>385.58211999999997</v>
      </c>
      <c r="L730" s="10">
        <f t="shared" si="192"/>
        <v>0</v>
      </c>
      <c r="M730" s="73">
        <f t="shared" si="193"/>
        <v>0</v>
      </c>
      <c r="N730">
        <f t="shared" si="194"/>
        <v>0</v>
      </c>
      <c r="O730" s="12">
        <f t="shared" si="195"/>
        <v>64.768000000000001</v>
      </c>
      <c r="P730" s="11">
        <f t="shared" si="196"/>
        <v>0</v>
      </c>
      <c r="Q730" s="1">
        <f t="shared" si="197"/>
        <v>64.768000000000001</v>
      </c>
      <c r="S730" s="14" t="str">
        <f t="shared" si="198"/>
        <v>A</v>
      </c>
      <c r="U730" s="1">
        <f t="shared" si="199"/>
        <v>64.768000000000001</v>
      </c>
      <c r="V730" s="1">
        <f t="shared" si="200"/>
        <v>379.44200000000001</v>
      </c>
      <c r="W730" s="1">
        <f t="shared" si="201"/>
        <v>0</v>
      </c>
      <c r="X730" s="20">
        <f t="shared" si="202"/>
        <v>0</v>
      </c>
      <c r="Y730" s="22">
        <f t="shared" si="203"/>
        <v>0</v>
      </c>
      <c r="AA730" s="47"/>
    </row>
    <row r="731" spans="1:34" hidden="1" x14ac:dyDescent="0.25">
      <c r="A731" s="57" t="s">
        <v>39</v>
      </c>
      <c r="B731" s="1">
        <v>66.944000000000003</v>
      </c>
      <c r="C731" s="1">
        <v>66.688000000000002</v>
      </c>
      <c r="D731" s="1">
        <v>419.27600000000001</v>
      </c>
      <c r="E731" s="1">
        <v>379.59100000000001</v>
      </c>
      <c r="G731" s="1">
        <f t="shared" si="187"/>
        <v>39.685000000000002</v>
      </c>
      <c r="H731" s="1">
        <f t="shared" si="188"/>
        <v>0.25600000000000023</v>
      </c>
      <c r="I731" s="2">
        <f t="shared" si="189"/>
        <v>402.50495999999998</v>
      </c>
      <c r="J731" s="2">
        <f t="shared" si="190"/>
        <v>394.11944</v>
      </c>
      <c r="K731" s="2">
        <f t="shared" si="191"/>
        <v>385.73392000000001</v>
      </c>
      <c r="L731" s="10">
        <f t="shared" si="192"/>
        <v>0</v>
      </c>
      <c r="M731" s="73" t="str">
        <f t="shared" si="193"/>
        <v/>
      </c>
      <c r="N731">
        <f t="shared" si="194"/>
        <v>0</v>
      </c>
      <c r="O731" s="12">
        <f t="shared" si="195"/>
        <v>66.944000000000003</v>
      </c>
      <c r="P731" s="11">
        <f t="shared" si="196"/>
        <v>0</v>
      </c>
      <c r="Q731" s="1">
        <f t="shared" si="197"/>
        <v>66.944000000000003</v>
      </c>
      <c r="S731" s="14" t="str">
        <f t="shared" si="198"/>
        <v>A</v>
      </c>
      <c r="U731" s="1">
        <f t="shared" si="199"/>
        <v>66.944000000000003</v>
      </c>
      <c r="V731" s="1">
        <f t="shared" si="200"/>
        <v>379.59100000000001</v>
      </c>
      <c r="W731" s="1">
        <f t="shared" si="201"/>
        <v>0</v>
      </c>
      <c r="X731" s="20">
        <f t="shared" si="202"/>
        <v>0</v>
      </c>
      <c r="Y731" s="22">
        <f t="shared" si="203"/>
        <v>0</v>
      </c>
      <c r="AA731" s="47"/>
    </row>
    <row r="732" spans="1:34" hidden="1" x14ac:dyDescent="0.25">
      <c r="A732" s="57" t="s">
        <v>39</v>
      </c>
      <c r="B732" s="1">
        <v>60.927999999999997</v>
      </c>
      <c r="C732" s="1">
        <v>60.671999999999997</v>
      </c>
      <c r="D732" s="1">
        <v>418.93799999999999</v>
      </c>
      <c r="E732" s="1">
        <v>379.31200000000001</v>
      </c>
      <c r="G732" s="1">
        <f t="shared" si="187"/>
        <v>39.625999999999976</v>
      </c>
      <c r="H732" s="1">
        <f t="shared" si="188"/>
        <v>0.25600000000000023</v>
      </c>
      <c r="I732" s="2">
        <f t="shared" si="189"/>
        <v>402.18047999999999</v>
      </c>
      <c r="J732" s="2">
        <f t="shared" si="190"/>
        <v>393.80171999999999</v>
      </c>
      <c r="K732" s="2">
        <f t="shared" si="191"/>
        <v>385.42295999999999</v>
      </c>
      <c r="L732" s="10">
        <f t="shared" si="192"/>
        <v>0</v>
      </c>
      <c r="M732" s="73" t="str">
        <f t="shared" si="193"/>
        <v/>
      </c>
      <c r="N732">
        <f t="shared" si="194"/>
        <v>0</v>
      </c>
      <c r="O732" s="12">
        <f t="shared" si="195"/>
        <v>60.927999999999997</v>
      </c>
      <c r="P732" s="11">
        <f t="shared" si="196"/>
        <v>0</v>
      </c>
      <c r="Q732" s="1">
        <f t="shared" si="197"/>
        <v>60.927999999999997</v>
      </c>
      <c r="S732" s="14" t="str">
        <f t="shared" si="198"/>
        <v>A</v>
      </c>
      <c r="U732" s="1">
        <f t="shared" si="199"/>
        <v>60.927999999999997</v>
      </c>
      <c r="V732" s="1">
        <f t="shared" si="200"/>
        <v>379.31200000000001</v>
      </c>
      <c r="W732" s="1">
        <f t="shared" si="201"/>
        <v>0</v>
      </c>
      <c r="X732" s="20">
        <f t="shared" si="202"/>
        <v>0</v>
      </c>
      <c r="Y732" s="22">
        <f t="shared" si="203"/>
        <v>0</v>
      </c>
      <c r="AA732" s="47"/>
    </row>
    <row r="733" spans="1:34" hidden="1" x14ac:dyDescent="0.25">
      <c r="A733" s="57" t="s">
        <v>39</v>
      </c>
      <c r="B733" s="1">
        <v>54.527999999999999</v>
      </c>
      <c r="C733" s="1">
        <v>54.4</v>
      </c>
      <c r="D733" s="1">
        <v>417.327</v>
      </c>
      <c r="E733" s="1">
        <v>383.38400000000001</v>
      </c>
      <c r="G733" s="1">
        <f t="shared" si="187"/>
        <v>33.942999999999984</v>
      </c>
      <c r="H733" s="1">
        <f t="shared" si="188"/>
        <v>0.12800000000000011</v>
      </c>
      <c r="I733" s="2">
        <f t="shared" si="189"/>
        <v>400.63391999999999</v>
      </c>
      <c r="J733" s="2">
        <f t="shared" si="190"/>
        <v>392.28737999999998</v>
      </c>
      <c r="K733" s="2">
        <f t="shared" si="191"/>
        <v>383.94083999999998</v>
      </c>
      <c r="L733" s="10">
        <f t="shared" si="192"/>
        <v>3</v>
      </c>
      <c r="M733" s="73">
        <f t="shared" si="193"/>
        <v>3</v>
      </c>
      <c r="N733">
        <f t="shared" si="194"/>
        <v>3</v>
      </c>
      <c r="O733" s="12">
        <f t="shared" si="195"/>
        <v>60.681059425773427</v>
      </c>
      <c r="P733" s="11">
        <f t="shared" si="196"/>
        <v>6.1530594257734279</v>
      </c>
      <c r="Q733" s="1">
        <f t="shared" si="197"/>
        <v>54.527999999999999</v>
      </c>
      <c r="S733" s="14" t="str">
        <f t="shared" si="198"/>
        <v>A</v>
      </c>
      <c r="U733" s="1">
        <f t="shared" si="199"/>
        <v>54.527999999999999</v>
      </c>
      <c r="V733" s="1">
        <f t="shared" si="200"/>
        <v>383.38400000000001</v>
      </c>
      <c r="W733" s="1">
        <f t="shared" si="201"/>
        <v>6.1530594257734279</v>
      </c>
      <c r="X733" s="20">
        <f t="shared" si="202"/>
        <v>2.6765808502114412</v>
      </c>
      <c r="Y733" s="22">
        <f t="shared" si="203"/>
        <v>3</v>
      </c>
      <c r="AA733" s="47"/>
    </row>
    <row r="734" spans="1:34" hidden="1" x14ac:dyDescent="0.25">
      <c r="A734" s="57" t="s">
        <v>39</v>
      </c>
      <c r="B734" s="1">
        <v>54.527999999999999</v>
      </c>
      <c r="C734" s="1">
        <v>54.271999999999998</v>
      </c>
      <c r="D734" s="1">
        <v>416.642</v>
      </c>
      <c r="E734" s="1">
        <v>383.15</v>
      </c>
      <c r="G734" s="1">
        <f t="shared" si="187"/>
        <v>33.492000000000019</v>
      </c>
      <c r="H734" s="1">
        <f t="shared" si="188"/>
        <v>0.25600000000000023</v>
      </c>
      <c r="I734" s="2">
        <f t="shared" si="189"/>
        <v>399.97631999999999</v>
      </c>
      <c r="J734" s="2">
        <f t="shared" si="190"/>
        <v>391.64348000000001</v>
      </c>
      <c r="K734" s="2">
        <f t="shared" si="191"/>
        <v>383.31063999999998</v>
      </c>
      <c r="L734" s="10">
        <f t="shared" si="192"/>
        <v>3</v>
      </c>
      <c r="M734" s="73" t="str">
        <f t="shared" si="193"/>
        <v/>
      </c>
      <c r="N734">
        <f t="shared" si="194"/>
        <v>3</v>
      </c>
      <c r="O734" s="12">
        <f t="shared" si="195"/>
        <v>60.681059425773427</v>
      </c>
      <c r="P734" s="11">
        <f t="shared" si="196"/>
        <v>6.1530594257734279</v>
      </c>
      <c r="Q734" s="1">
        <f t="shared" si="197"/>
        <v>54.527999999999999</v>
      </c>
      <c r="S734" s="14" t="str">
        <f t="shared" si="198"/>
        <v>A</v>
      </c>
      <c r="U734" s="1">
        <f t="shared" si="199"/>
        <v>54.527999999999999</v>
      </c>
      <c r="V734" s="1">
        <f t="shared" si="200"/>
        <v>383.15</v>
      </c>
      <c r="W734" s="1">
        <f t="shared" si="201"/>
        <v>6.1530594257734279</v>
      </c>
      <c r="X734" s="20">
        <f t="shared" si="202"/>
        <v>2.6765808502114412</v>
      </c>
      <c r="Y734" s="22">
        <f t="shared" si="203"/>
        <v>3</v>
      </c>
      <c r="AA734" s="47"/>
    </row>
    <row r="735" spans="1:34" hidden="1" x14ac:dyDescent="0.25">
      <c r="A735" s="57" t="s">
        <v>39</v>
      </c>
      <c r="B735" s="1">
        <v>74.623999999999995</v>
      </c>
      <c r="C735" s="1">
        <v>74.495999999999995</v>
      </c>
      <c r="D735" s="1">
        <v>420.92</v>
      </c>
      <c r="E735" s="1">
        <v>382.226</v>
      </c>
      <c r="G735" s="1">
        <f t="shared" si="187"/>
        <v>38.694000000000017</v>
      </c>
      <c r="H735" s="1">
        <f t="shared" si="188"/>
        <v>0.12800000000000011</v>
      </c>
      <c r="I735" s="2">
        <f t="shared" si="189"/>
        <v>404.08320000000003</v>
      </c>
      <c r="J735" s="2">
        <f t="shared" si="190"/>
        <v>395.66480000000001</v>
      </c>
      <c r="K735" s="2">
        <f t="shared" si="191"/>
        <v>387.24639999999999</v>
      </c>
      <c r="L735" s="10">
        <f t="shared" si="192"/>
        <v>0</v>
      </c>
      <c r="M735" s="73">
        <f t="shared" si="193"/>
        <v>0</v>
      </c>
      <c r="N735">
        <f t="shared" si="194"/>
        <v>0</v>
      </c>
      <c r="O735" s="12">
        <f t="shared" si="195"/>
        <v>74.623999999999995</v>
      </c>
      <c r="P735" s="11">
        <f t="shared" si="196"/>
        <v>0</v>
      </c>
      <c r="Q735" s="1">
        <f t="shared" si="197"/>
        <v>74.623999999999995</v>
      </c>
      <c r="S735" s="14" t="str">
        <f t="shared" si="198"/>
        <v>A</v>
      </c>
      <c r="U735" s="1">
        <f t="shared" si="199"/>
        <v>74.623999999999995</v>
      </c>
      <c r="V735" s="1">
        <f t="shared" si="200"/>
        <v>382.226</v>
      </c>
      <c r="W735" s="1">
        <f t="shared" si="201"/>
        <v>0</v>
      </c>
      <c r="X735" s="20">
        <f t="shared" si="202"/>
        <v>0</v>
      </c>
      <c r="Y735" s="22">
        <f t="shared" si="203"/>
        <v>0</v>
      </c>
      <c r="AA735" s="47"/>
    </row>
    <row r="736" spans="1:34" hidden="1" x14ac:dyDescent="0.25">
      <c r="A736" s="57" t="s">
        <v>39</v>
      </c>
      <c r="B736" s="1">
        <v>134.4</v>
      </c>
      <c r="C736" s="1">
        <v>134.01599999999999</v>
      </c>
      <c r="D736" s="1">
        <v>419.654</v>
      </c>
      <c r="E736" s="1">
        <v>379.84199999999998</v>
      </c>
      <c r="G736" s="1">
        <f t="shared" si="187"/>
        <v>39.812000000000012</v>
      </c>
      <c r="H736" s="1">
        <f t="shared" si="188"/>
        <v>0.38400000000001455</v>
      </c>
      <c r="I736" s="2">
        <f t="shared" si="189"/>
        <v>402.86784</v>
      </c>
      <c r="J736" s="2">
        <f t="shared" si="190"/>
        <v>394.47476</v>
      </c>
      <c r="K736" s="2">
        <f t="shared" si="191"/>
        <v>386.08168000000001</v>
      </c>
      <c r="L736" s="10">
        <f t="shared" si="192"/>
        <v>0</v>
      </c>
      <c r="M736" s="73" t="str">
        <f t="shared" si="193"/>
        <v/>
      </c>
      <c r="N736">
        <f t="shared" si="194"/>
        <v>0</v>
      </c>
      <c r="O736" s="12">
        <f t="shared" si="195"/>
        <v>134.4</v>
      </c>
      <c r="P736" s="11">
        <f t="shared" si="196"/>
        <v>0</v>
      </c>
      <c r="Q736" s="1">
        <f t="shared" si="197"/>
        <v>134.4</v>
      </c>
      <c r="S736" s="14" t="str">
        <f t="shared" si="198"/>
        <v>A</v>
      </c>
      <c r="U736" s="1">
        <f t="shared" si="199"/>
        <v>134.4</v>
      </c>
      <c r="V736" s="1">
        <f t="shared" si="200"/>
        <v>379.84199999999998</v>
      </c>
      <c r="W736" s="1">
        <f t="shared" si="201"/>
        <v>0</v>
      </c>
      <c r="X736" s="20">
        <f t="shared" si="202"/>
        <v>0</v>
      </c>
      <c r="Y736" s="22">
        <f t="shared" si="203"/>
        <v>0</v>
      </c>
      <c r="AA736" s="47"/>
    </row>
    <row r="737" spans="1:27" hidden="1" x14ac:dyDescent="0.25">
      <c r="A737" s="57" t="s">
        <v>39</v>
      </c>
      <c r="B737" s="1">
        <v>179.84</v>
      </c>
      <c r="C737" s="1">
        <v>179.584</v>
      </c>
      <c r="D737" s="1">
        <v>415.84100000000001</v>
      </c>
      <c r="E737" s="1">
        <v>381.94400000000002</v>
      </c>
      <c r="G737" s="1">
        <f t="shared" si="187"/>
        <v>33.896999999999991</v>
      </c>
      <c r="H737" s="1">
        <f t="shared" si="188"/>
        <v>0.25600000000000023</v>
      </c>
      <c r="I737" s="2">
        <f t="shared" si="189"/>
        <v>399.20735999999999</v>
      </c>
      <c r="J737" s="2">
        <f t="shared" si="190"/>
        <v>390.89053999999999</v>
      </c>
      <c r="K737" s="2">
        <f t="shared" si="191"/>
        <v>382.57371999999998</v>
      </c>
      <c r="L737" s="10">
        <f t="shared" si="192"/>
        <v>3</v>
      </c>
      <c r="M737" s="73">
        <f t="shared" si="193"/>
        <v>3</v>
      </c>
      <c r="N737">
        <f t="shared" si="194"/>
        <v>3</v>
      </c>
      <c r="O737" s="12">
        <f t="shared" si="195"/>
        <v>200.13354106387715</v>
      </c>
      <c r="P737" s="11">
        <f t="shared" si="196"/>
        <v>20.293541063877143</v>
      </c>
      <c r="Q737" s="1">
        <f t="shared" si="197"/>
        <v>179.84</v>
      </c>
      <c r="S737" s="14" t="str">
        <f t="shared" si="198"/>
        <v>A</v>
      </c>
      <c r="U737" s="1">
        <f t="shared" si="199"/>
        <v>179.84</v>
      </c>
      <c r="V737" s="1">
        <f t="shared" si="200"/>
        <v>381.94400000000002</v>
      </c>
      <c r="W737" s="1">
        <f t="shared" si="201"/>
        <v>20.293541063877143</v>
      </c>
      <c r="X737" s="20">
        <f t="shared" si="202"/>
        <v>8.8276903627865568</v>
      </c>
      <c r="Y737" s="22">
        <f t="shared" si="203"/>
        <v>3</v>
      </c>
      <c r="AA737" s="47"/>
    </row>
    <row r="738" spans="1:27" hidden="1" x14ac:dyDescent="0.25">
      <c r="A738" s="57" t="s">
        <v>39</v>
      </c>
      <c r="B738" s="1">
        <v>184.83199999999999</v>
      </c>
      <c r="C738" s="1">
        <v>184.32</v>
      </c>
      <c r="D738" s="1">
        <v>415.57</v>
      </c>
      <c r="E738" s="1">
        <v>381.69299999999998</v>
      </c>
      <c r="G738" s="1">
        <f t="shared" si="187"/>
        <v>33.87700000000001</v>
      </c>
      <c r="H738" s="1">
        <f t="shared" si="188"/>
        <v>0.51200000000000045</v>
      </c>
      <c r="I738" s="2">
        <f t="shared" si="189"/>
        <v>398.94720000000001</v>
      </c>
      <c r="J738" s="2">
        <f t="shared" si="190"/>
        <v>390.63580000000002</v>
      </c>
      <c r="K738" s="2">
        <f t="shared" si="191"/>
        <v>382.32439999999997</v>
      </c>
      <c r="L738" s="10">
        <f t="shared" si="192"/>
        <v>3</v>
      </c>
      <c r="M738" s="73" t="str">
        <f t="shared" si="193"/>
        <v/>
      </c>
      <c r="N738">
        <f t="shared" si="194"/>
        <v>3</v>
      </c>
      <c r="O738" s="12">
        <f t="shared" si="195"/>
        <v>205.68884932116626</v>
      </c>
      <c r="P738" s="11">
        <f t="shared" si="196"/>
        <v>20.856849321166266</v>
      </c>
      <c r="Q738" s="1">
        <f t="shared" si="197"/>
        <v>184.83199999999999</v>
      </c>
      <c r="S738" s="14" t="str">
        <f t="shared" si="198"/>
        <v>A</v>
      </c>
      <c r="U738" s="1">
        <f t="shared" si="199"/>
        <v>184.83199999999999</v>
      </c>
      <c r="V738" s="1">
        <f t="shared" si="200"/>
        <v>381.69299999999998</v>
      </c>
      <c r="W738" s="1">
        <f t="shared" si="201"/>
        <v>20.856849321166266</v>
      </c>
      <c r="X738" s="20">
        <f t="shared" si="202"/>
        <v>9.0727294547073249</v>
      </c>
      <c r="Y738" s="22">
        <f t="shared" si="203"/>
        <v>3</v>
      </c>
      <c r="AA738" s="47"/>
    </row>
    <row r="739" spans="1:27" hidden="1" x14ac:dyDescent="0.25">
      <c r="A739" s="57" t="s">
        <v>39</v>
      </c>
      <c r="B739" s="1">
        <v>195.45599999999999</v>
      </c>
      <c r="C739" s="1">
        <v>195.2</v>
      </c>
      <c r="D739" s="1">
        <v>418.05</v>
      </c>
      <c r="E739" s="1">
        <v>383.95800000000003</v>
      </c>
      <c r="G739" s="1">
        <f t="shared" si="187"/>
        <v>34.091999999999985</v>
      </c>
      <c r="H739" s="1">
        <f t="shared" si="188"/>
        <v>0.25600000000000023</v>
      </c>
      <c r="I739" s="2">
        <f t="shared" si="189"/>
        <v>401.32800000000003</v>
      </c>
      <c r="J739" s="2">
        <f t="shared" si="190"/>
        <v>392.96699999999998</v>
      </c>
      <c r="K739" s="2">
        <f t="shared" si="191"/>
        <v>384.60599999999999</v>
      </c>
      <c r="L739" s="10">
        <f t="shared" si="192"/>
        <v>3</v>
      </c>
      <c r="M739" s="73" t="str">
        <f t="shared" si="193"/>
        <v/>
      </c>
      <c r="N739">
        <f t="shared" si="194"/>
        <v>3</v>
      </c>
      <c r="O739" s="12">
        <f t="shared" si="195"/>
        <v>217.51168484308923</v>
      </c>
      <c r="P739" s="11">
        <f t="shared" si="196"/>
        <v>22.055684843089239</v>
      </c>
      <c r="Q739" s="1">
        <f t="shared" si="197"/>
        <v>195.45599999999999</v>
      </c>
      <c r="S739" s="14" t="str">
        <f t="shared" si="198"/>
        <v>A</v>
      </c>
      <c r="U739" s="1">
        <f t="shared" si="199"/>
        <v>195.45599999999999</v>
      </c>
      <c r="V739" s="1">
        <f t="shared" si="200"/>
        <v>383.95800000000003</v>
      </c>
      <c r="W739" s="1">
        <f t="shared" si="201"/>
        <v>22.055684843089239</v>
      </c>
      <c r="X739" s="20">
        <f t="shared" si="202"/>
        <v>9.5942229067438181</v>
      </c>
      <c r="Y739" s="22">
        <f t="shared" si="203"/>
        <v>3</v>
      </c>
      <c r="AA739" s="47"/>
    </row>
    <row r="740" spans="1:27" hidden="1" x14ac:dyDescent="0.25">
      <c r="A740" s="57" t="s">
        <v>39</v>
      </c>
      <c r="B740" s="1">
        <v>194.304</v>
      </c>
      <c r="C740" s="1">
        <v>193.92</v>
      </c>
      <c r="D740" s="1">
        <v>418.53699999999998</v>
      </c>
      <c r="E740" s="1">
        <v>384.41</v>
      </c>
      <c r="G740" s="1">
        <f t="shared" si="187"/>
        <v>34.126999999999953</v>
      </c>
      <c r="H740" s="1">
        <f t="shared" si="188"/>
        <v>0.38400000000001455</v>
      </c>
      <c r="I740" s="2">
        <f t="shared" si="189"/>
        <v>401.79551999999995</v>
      </c>
      <c r="J740" s="2">
        <f t="shared" si="190"/>
        <v>393.42478</v>
      </c>
      <c r="K740" s="2">
        <f t="shared" si="191"/>
        <v>385.05403999999999</v>
      </c>
      <c r="L740" s="10">
        <f t="shared" si="192"/>
        <v>3</v>
      </c>
      <c r="M740" s="73" t="str">
        <f t="shared" si="193"/>
        <v/>
      </c>
      <c r="N740">
        <f t="shared" si="194"/>
        <v>3</v>
      </c>
      <c r="O740" s="12">
        <f t="shared" si="195"/>
        <v>216.22969062986868</v>
      </c>
      <c r="P740" s="11">
        <f t="shared" si="196"/>
        <v>21.925690629868683</v>
      </c>
      <c r="Q740" s="1">
        <f t="shared" si="197"/>
        <v>194.304</v>
      </c>
      <c r="S740" s="14" t="str">
        <f t="shared" si="198"/>
        <v>A</v>
      </c>
      <c r="U740" s="1">
        <f t="shared" si="199"/>
        <v>194.304</v>
      </c>
      <c r="V740" s="1">
        <f t="shared" si="200"/>
        <v>384.41</v>
      </c>
      <c r="W740" s="1">
        <f t="shared" si="201"/>
        <v>21.925690629868683</v>
      </c>
      <c r="X740" s="20">
        <f t="shared" si="202"/>
        <v>9.5376754239928765</v>
      </c>
      <c r="Y740" s="22">
        <f t="shared" si="203"/>
        <v>3</v>
      </c>
      <c r="AA740" s="47"/>
    </row>
    <row r="741" spans="1:27" hidden="1" x14ac:dyDescent="0.25">
      <c r="A741" s="57" t="s">
        <v>39</v>
      </c>
      <c r="B741" s="1">
        <v>202.88</v>
      </c>
      <c r="C741" s="1">
        <v>202.49600000000001</v>
      </c>
      <c r="D741" s="1">
        <v>421.298</v>
      </c>
      <c r="E741" s="1">
        <v>382.01799999999997</v>
      </c>
      <c r="G741" s="1">
        <f t="shared" si="187"/>
        <v>39.28000000000003</v>
      </c>
      <c r="H741" s="1">
        <f t="shared" si="188"/>
        <v>0.38399999999998613</v>
      </c>
      <c r="I741" s="2">
        <f t="shared" si="189"/>
        <v>404.44607999999999</v>
      </c>
      <c r="J741" s="2">
        <f t="shared" si="190"/>
        <v>396.02012000000002</v>
      </c>
      <c r="K741" s="2">
        <f t="shared" si="191"/>
        <v>387.59415999999999</v>
      </c>
      <c r="L741" s="10">
        <f t="shared" si="192"/>
        <v>0</v>
      </c>
      <c r="M741" s="73">
        <f t="shared" si="193"/>
        <v>0</v>
      </c>
      <c r="N741">
        <f t="shared" si="194"/>
        <v>0</v>
      </c>
      <c r="O741" s="12">
        <f t="shared" si="195"/>
        <v>202.88</v>
      </c>
      <c r="P741" s="11">
        <f t="shared" si="196"/>
        <v>0</v>
      </c>
      <c r="Q741" s="1">
        <f t="shared" si="197"/>
        <v>202.88</v>
      </c>
      <c r="S741" s="14" t="str">
        <f t="shared" si="198"/>
        <v>A</v>
      </c>
      <c r="U741" s="1">
        <f t="shared" si="199"/>
        <v>202.88</v>
      </c>
      <c r="V741" s="1">
        <f t="shared" si="200"/>
        <v>382.01799999999997</v>
      </c>
      <c r="W741" s="1">
        <f t="shared" si="201"/>
        <v>0</v>
      </c>
      <c r="X741" s="20">
        <f t="shared" si="202"/>
        <v>0</v>
      </c>
      <c r="Y741" s="22">
        <f t="shared" si="203"/>
        <v>0</v>
      </c>
      <c r="AA741" s="47"/>
    </row>
    <row r="742" spans="1:27" hidden="1" x14ac:dyDescent="0.25">
      <c r="A742" s="57" t="s">
        <v>39</v>
      </c>
      <c r="B742" s="1">
        <v>191.61600000000001</v>
      </c>
      <c r="C742" s="1">
        <v>191.10400000000001</v>
      </c>
      <c r="D742" s="1">
        <v>422.464</v>
      </c>
      <c r="E742" s="1">
        <v>382.03800000000001</v>
      </c>
      <c r="G742" s="1">
        <f t="shared" si="187"/>
        <v>40.425999999999988</v>
      </c>
      <c r="H742" s="1">
        <f t="shared" si="188"/>
        <v>0.51200000000000045</v>
      </c>
      <c r="I742" s="2">
        <f t="shared" si="189"/>
        <v>405.56544000000002</v>
      </c>
      <c r="J742" s="2">
        <f t="shared" si="190"/>
        <v>397.11615999999998</v>
      </c>
      <c r="K742" s="2">
        <f t="shared" si="191"/>
        <v>388.66687999999999</v>
      </c>
      <c r="L742" s="10">
        <f t="shared" si="192"/>
        <v>0</v>
      </c>
      <c r="M742" s="73" t="str">
        <f t="shared" si="193"/>
        <v/>
      </c>
      <c r="N742">
        <f t="shared" si="194"/>
        <v>0</v>
      </c>
      <c r="O742" s="12">
        <f t="shared" si="195"/>
        <v>191.61600000000001</v>
      </c>
      <c r="P742" s="11">
        <f t="shared" si="196"/>
        <v>0</v>
      </c>
      <c r="Q742" s="1">
        <f t="shared" si="197"/>
        <v>191.61600000000001</v>
      </c>
      <c r="S742" s="14" t="str">
        <f t="shared" si="198"/>
        <v>A</v>
      </c>
      <c r="U742" s="1">
        <f t="shared" si="199"/>
        <v>191.61600000000001</v>
      </c>
      <c r="V742" s="1">
        <f t="shared" si="200"/>
        <v>382.03800000000001</v>
      </c>
      <c r="W742" s="1">
        <f t="shared" si="201"/>
        <v>0</v>
      </c>
      <c r="X742" s="20">
        <f t="shared" si="202"/>
        <v>0</v>
      </c>
      <c r="Y742" s="22">
        <f t="shared" si="203"/>
        <v>0</v>
      </c>
      <c r="AA742" s="47"/>
    </row>
    <row r="743" spans="1:27" hidden="1" x14ac:dyDescent="0.25">
      <c r="A743" s="57" t="s">
        <v>39</v>
      </c>
      <c r="B743" s="1">
        <v>186.24</v>
      </c>
      <c r="C743" s="1">
        <v>185.85599999999999</v>
      </c>
      <c r="D743" s="1">
        <v>422.06599999999997</v>
      </c>
      <c r="E743" s="1">
        <v>381.67399999999998</v>
      </c>
      <c r="G743" s="1">
        <f t="shared" si="187"/>
        <v>40.391999999999996</v>
      </c>
      <c r="H743" s="1">
        <f t="shared" si="188"/>
        <v>0.38400000000001455</v>
      </c>
      <c r="I743" s="2">
        <f t="shared" si="189"/>
        <v>405.18335999999999</v>
      </c>
      <c r="J743" s="2">
        <f t="shared" si="190"/>
        <v>396.74203999999997</v>
      </c>
      <c r="K743" s="2">
        <f t="shared" si="191"/>
        <v>388.30071999999996</v>
      </c>
      <c r="L743" s="10">
        <f t="shared" si="192"/>
        <v>0</v>
      </c>
      <c r="M743" s="73" t="str">
        <f t="shared" si="193"/>
        <v/>
      </c>
      <c r="N743">
        <f t="shared" si="194"/>
        <v>0</v>
      </c>
      <c r="O743" s="12">
        <f t="shared" si="195"/>
        <v>186.24</v>
      </c>
      <c r="P743" s="11">
        <f t="shared" si="196"/>
        <v>0</v>
      </c>
      <c r="Q743" s="1">
        <f t="shared" si="197"/>
        <v>186.24</v>
      </c>
      <c r="S743" s="14" t="str">
        <f t="shared" si="198"/>
        <v>A</v>
      </c>
      <c r="U743" s="1">
        <f t="shared" si="199"/>
        <v>186.24</v>
      </c>
      <c r="V743" s="1">
        <f t="shared" si="200"/>
        <v>381.67399999999998</v>
      </c>
      <c r="W743" s="1">
        <f t="shared" si="201"/>
        <v>0</v>
      </c>
      <c r="X743" s="20">
        <f t="shared" si="202"/>
        <v>0</v>
      </c>
      <c r="Y743" s="22">
        <f t="shared" si="203"/>
        <v>0</v>
      </c>
      <c r="AA743" s="47"/>
    </row>
    <row r="744" spans="1:27" hidden="1" x14ac:dyDescent="0.25">
      <c r="A744" s="57" t="s">
        <v>39</v>
      </c>
      <c r="B744" s="1">
        <v>202.24</v>
      </c>
      <c r="C744" s="1">
        <v>201.6</v>
      </c>
      <c r="D744" s="1">
        <v>422.11599999999999</v>
      </c>
      <c r="E744" s="1">
        <v>381.63600000000002</v>
      </c>
      <c r="G744" s="1">
        <f t="shared" si="187"/>
        <v>40.479999999999961</v>
      </c>
      <c r="H744" s="1">
        <f t="shared" si="188"/>
        <v>0.64000000000001478</v>
      </c>
      <c r="I744" s="2">
        <f t="shared" si="189"/>
        <v>405.23136</v>
      </c>
      <c r="J744" s="2">
        <f t="shared" si="190"/>
        <v>396.78904</v>
      </c>
      <c r="K744" s="2">
        <f t="shared" si="191"/>
        <v>388.34672</v>
      </c>
      <c r="L744" s="10">
        <f t="shared" si="192"/>
        <v>0</v>
      </c>
      <c r="M744" s="73" t="str">
        <f t="shared" si="193"/>
        <v/>
      </c>
      <c r="N744">
        <f t="shared" si="194"/>
        <v>0</v>
      </c>
      <c r="O744" s="12">
        <f t="shared" si="195"/>
        <v>202.24</v>
      </c>
      <c r="P744" s="11">
        <f t="shared" si="196"/>
        <v>0</v>
      </c>
      <c r="Q744" s="1">
        <f t="shared" si="197"/>
        <v>202.24</v>
      </c>
      <c r="S744" s="14" t="str">
        <f t="shared" si="198"/>
        <v>A</v>
      </c>
      <c r="U744" s="1">
        <f t="shared" si="199"/>
        <v>202.24</v>
      </c>
      <c r="V744" s="1">
        <f t="shared" si="200"/>
        <v>381.63600000000002</v>
      </c>
      <c r="W744" s="1">
        <f t="shared" si="201"/>
        <v>0</v>
      </c>
      <c r="X744" s="20">
        <f t="shared" si="202"/>
        <v>0</v>
      </c>
      <c r="Y744" s="22">
        <f t="shared" si="203"/>
        <v>0</v>
      </c>
      <c r="AA744" s="47"/>
    </row>
    <row r="745" spans="1:27" hidden="1" x14ac:dyDescent="0.25">
      <c r="A745" s="57" t="s">
        <v>39</v>
      </c>
      <c r="B745" s="1">
        <v>169.34399999999999</v>
      </c>
      <c r="C745" s="1">
        <v>169.08799999999999</v>
      </c>
      <c r="D745" s="1">
        <v>422.827</v>
      </c>
      <c r="E745" s="1">
        <v>382.42200000000003</v>
      </c>
      <c r="G745" s="1">
        <f t="shared" si="187"/>
        <v>40.404999999999973</v>
      </c>
      <c r="H745" s="1">
        <f t="shared" si="188"/>
        <v>0.25600000000000023</v>
      </c>
      <c r="I745" s="2">
        <f t="shared" si="189"/>
        <v>405.91392000000002</v>
      </c>
      <c r="J745" s="2">
        <f t="shared" si="190"/>
        <v>397.45738</v>
      </c>
      <c r="K745" s="2">
        <f t="shared" si="191"/>
        <v>389.00083999999998</v>
      </c>
      <c r="L745" s="10">
        <f t="shared" si="192"/>
        <v>0</v>
      </c>
      <c r="M745" s="73" t="str">
        <f t="shared" si="193"/>
        <v/>
      </c>
      <c r="N745">
        <f t="shared" si="194"/>
        <v>0</v>
      </c>
      <c r="O745" s="12">
        <f t="shared" si="195"/>
        <v>169.34399999999999</v>
      </c>
      <c r="P745" s="11">
        <f t="shared" si="196"/>
        <v>0</v>
      </c>
      <c r="Q745" s="1">
        <f t="shared" si="197"/>
        <v>169.34399999999999</v>
      </c>
      <c r="S745" s="14" t="str">
        <f t="shared" si="198"/>
        <v>A</v>
      </c>
      <c r="U745" s="1">
        <f t="shared" si="199"/>
        <v>169.34399999999999</v>
      </c>
      <c r="V745" s="1">
        <f t="shared" si="200"/>
        <v>382.42200000000003</v>
      </c>
      <c r="W745" s="1">
        <f t="shared" si="201"/>
        <v>0</v>
      </c>
      <c r="X745" s="20">
        <f t="shared" si="202"/>
        <v>0</v>
      </c>
      <c r="Y745" s="22">
        <f t="shared" si="203"/>
        <v>0</v>
      </c>
      <c r="AA745" s="47"/>
    </row>
    <row r="746" spans="1:27" hidden="1" x14ac:dyDescent="0.25">
      <c r="A746" s="57" t="s">
        <v>39</v>
      </c>
      <c r="B746" s="1">
        <v>143.61600000000001</v>
      </c>
      <c r="C746" s="1">
        <v>143.10400000000001</v>
      </c>
      <c r="D746" s="1">
        <v>423.04399999999998</v>
      </c>
      <c r="E746" s="1">
        <v>382.702</v>
      </c>
      <c r="G746" s="1">
        <f t="shared" si="187"/>
        <v>40.341999999999985</v>
      </c>
      <c r="H746" s="1">
        <f t="shared" si="188"/>
        <v>0.51200000000000045</v>
      </c>
      <c r="I746" s="2">
        <f t="shared" si="189"/>
        <v>406.12223999999998</v>
      </c>
      <c r="J746" s="2">
        <f t="shared" si="190"/>
        <v>397.66136</v>
      </c>
      <c r="K746" s="2">
        <f t="shared" si="191"/>
        <v>389.20047999999997</v>
      </c>
      <c r="L746" s="10">
        <f t="shared" si="192"/>
        <v>0</v>
      </c>
      <c r="M746" s="73" t="str">
        <f t="shared" si="193"/>
        <v/>
      </c>
      <c r="N746">
        <f t="shared" si="194"/>
        <v>0</v>
      </c>
      <c r="O746" s="12">
        <f t="shared" si="195"/>
        <v>143.61600000000001</v>
      </c>
      <c r="P746" s="11">
        <f t="shared" si="196"/>
        <v>0</v>
      </c>
      <c r="Q746" s="1">
        <f t="shared" si="197"/>
        <v>143.61600000000001</v>
      </c>
      <c r="S746" s="14" t="str">
        <f t="shared" si="198"/>
        <v>A</v>
      </c>
      <c r="U746" s="1">
        <f t="shared" si="199"/>
        <v>143.61600000000001</v>
      </c>
      <c r="V746" s="1">
        <f t="shared" si="200"/>
        <v>382.702</v>
      </c>
      <c r="W746" s="1">
        <f t="shared" si="201"/>
        <v>0</v>
      </c>
      <c r="X746" s="20">
        <f t="shared" si="202"/>
        <v>0</v>
      </c>
      <c r="Y746" s="22">
        <f t="shared" si="203"/>
        <v>0</v>
      </c>
      <c r="AA746" s="47"/>
    </row>
    <row r="747" spans="1:27" hidden="1" x14ac:dyDescent="0.25">
      <c r="A747" s="57" t="s">
        <v>39</v>
      </c>
      <c r="B747" s="1">
        <v>120.19199999999999</v>
      </c>
      <c r="C747" s="1">
        <v>119.80800000000001</v>
      </c>
      <c r="D747" s="1">
        <v>423.34399999999999</v>
      </c>
      <c r="E747" s="1">
        <v>383.07100000000003</v>
      </c>
      <c r="G747" s="1">
        <f t="shared" si="187"/>
        <v>40.272999999999968</v>
      </c>
      <c r="H747" s="1">
        <f t="shared" si="188"/>
        <v>0.38399999999998613</v>
      </c>
      <c r="I747" s="2">
        <f t="shared" si="189"/>
        <v>406.41023999999999</v>
      </c>
      <c r="J747" s="2">
        <f t="shared" si="190"/>
        <v>397.94335999999998</v>
      </c>
      <c r="K747" s="2">
        <f t="shared" si="191"/>
        <v>389.47647999999998</v>
      </c>
      <c r="L747" s="10">
        <f t="shared" si="192"/>
        <v>0</v>
      </c>
      <c r="M747" s="73" t="str">
        <f t="shared" si="193"/>
        <v/>
      </c>
      <c r="N747">
        <f t="shared" si="194"/>
        <v>0</v>
      </c>
      <c r="O747" s="12">
        <f t="shared" si="195"/>
        <v>120.19199999999999</v>
      </c>
      <c r="P747" s="11">
        <f t="shared" si="196"/>
        <v>0</v>
      </c>
      <c r="Q747" s="1">
        <f t="shared" si="197"/>
        <v>120.19199999999999</v>
      </c>
      <c r="S747" s="14" t="str">
        <f t="shared" si="198"/>
        <v>A</v>
      </c>
      <c r="U747" s="1">
        <f t="shared" si="199"/>
        <v>120.19199999999999</v>
      </c>
      <c r="V747" s="1">
        <f t="shared" si="200"/>
        <v>383.07100000000003</v>
      </c>
      <c r="W747" s="1">
        <f t="shared" si="201"/>
        <v>0</v>
      </c>
      <c r="X747" s="20">
        <f t="shared" si="202"/>
        <v>0</v>
      </c>
      <c r="Y747" s="22">
        <f t="shared" si="203"/>
        <v>0</v>
      </c>
      <c r="AA747" s="47"/>
    </row>
    <row r="748" spans="1:27" hidden="1" x14ac:dyDescent="0.25">
      <c r="A748" s="57" t="s">
        <v>39</v>
      </c>
      <c r="B748" s="1">
        <v>126.208</v>
      </c>
      <c r="C748" s="1">
        <v>125.952</v>
      </c>
      <c r="D748" s="1">
        <v>420.83699999999999</v>
      </c>
      <c r="E748" s="1">
        <v>380.78</v>
      </c>
      <c r="G748" s="1">
        <f t="shared" si="187"/>
        <v>40.057000000000016</v>
      </c>
      <c r="H748" s="1">
        <f t="shared" si="188"/>
        <v>0.25600000000000023</v>
      </c>
      <c r="I748" s="2">
        <f t="shared" si="189"/>
        <v>404.00351999999998</v>
      </c>
      <c r="J748" s="2">
        <f t="shared" si="190"/>
        <v>395.58677999999998</v>
      </c>
      <c r="K748" s="2">
        <f t="shared" si="191"/>
        <v>387.17003999999997</v>
      </c>
      <c r="L748" s="10">
        <f t="shared" si="192"/>
        <v>0</v>
      </c>
      <c r="M748" s="73" t="str">
        <f t="shared" si="193"/>
        <v/>
      </c>
      <c r="N748">
        <f t="shared" si="194"/>
        <v>0</v>
      </c>
      <c r="O748" s="12">
        <f t="shared" si="195"/>
        <v>126.208</v>
      </c>
      <c r="P748" s="11">
        <f t="shared" si="196"/>
        <v>0</v>
      </c>
      <c r="Q748" s="1">
        <f t="shared" si="197"/>
        <v>126.208</v>
      </c>
      <c r="S748" s="14" t="str">
        <f t="shared" si="198"/>
        <v>A</v>
      </c>
      <c r="U748" s="1">
        <f t="shared" si="199"/>
        <v>126.208</v>
      </c>
      <c r="V748" s="1">
        <f t="shared" si="200"/>
        <v>380.78</v>
      </c>
      <c r="W748" s="1">
        <f t="shared" si="201"/>
        <v>0</v>
      </c>
      <c r="X748" s="20">
        <f t="shared" si="202"/>
        <v>0</v>
      </c>
      <c r="Y748" s="22">
        <f t="shared" si="203"/>
        <v>0</v>
      </c>
      <c r="AA748" s="47"/>
    </row>
    <row r="749" spans="1:27" hidden="1" x14ac:dyDescent="0.25">
      <c r="A749" s="57" t="s">
        <v>39</v>
      </c>
      <c r="B749" s="1">
        <v>123.136</v>
      </c>
      <c r="C749" s="1">
        <v>122.88</v>
      </c>
      <c r="D749" s="1">
        <v>418.70499999999998</v>
      </c>
      <c r="E749" s="1">
        <v>378.858</v>
      </c>
      <c r="G749" s="1">
        <f t="shared" si="187"/>
        <v>39.84699999999998</v>
      </c>
      <c r="H749" s="1">
        <f t="shared" si="188"/>
        <v>0.25600000000000023</v>
      </c>
      <c r="I749" s="2">
        <f t="shared" si="189"/>
        <v>401.95679999999999</v>
      </c>
      <c r="J749" s="2">
        <f t="shared" si="190"/>
        <v>393.58269999999999</v>
      </c>
      <c r="K749" s="2">
        <f t="shared" si="191"/>
        <v>385.20859999999999</v>
      </c>
      <c r="L749" s="10">
        <f t="shared" si="192"/>
        <v>0</v>
      </c>
      <c r="M749" s="73" t="str">
        <f t="shared" si="193"/>
        <v/>
      </c>
      <c r="N749">
        <f t="shared" si="194"/>
        <v>0</v>
      </c>
      <c r="O749" s="12">
        <f t="shared" si="195"/>
        <v>123.136</v>
      </c>
      <c r="P749" s="11">
        <f t="shared" si="196"/>
        <v>0</v>
      </c>
      <c r="Q749" s="1">
        <f t="shared" si="197"/>
        <v>123.136</v>
      </c>
      <c r="S749" s="14" t="str">
        <f t="shared" si="198"/>
        <v>A</v>
      </c>
      <c r="U749" s="1">
        <f t="shared" si="199"/>
        <v>123.136</v>
      </c>
      <c r="V749" s="1">
        <f t="shared" si="200"/>
        <v>378.858</v>
      </c>
      <c r="W749" s="1">
        <f t="shared" si="201"/>
        <v>0</v>
      </c>
      <c r="X749" s="20">
        <f t="shared" si="202"/>
        <v>0</v>
      </c>
      <c r="Y749" s="22">
        <f t="shared" si="203"/>
        <v>0</v>
      </c>
      <c r="AA749" s="47"/>
    </row>
    <row r="750" spans="1:27" hidden="1" x14ac:dyDescent="0.25">
      <c r="A750" s="57" t="s">
        <v>39</v>
      </c>
      <c r="B750" s="1">
        <v>126.08</v>
      </c>
      <c r="C750" s="1">
        <v>125.696</v>
      </c>
      <c r="D750" s="1">
        <v>420.11700000000002</v>
      </c>
      <c r="E750" s="1">
        <v>380.14600000000002</v>
      </c>
      <c r="G750" s="1">
        <f t="shared" si="187"/>
        <v>39.971000000000004</v>
      </c>
      <c r="H750" s="1">
        <f t="shared" si="188"/>
        <v>0.38400000000000034</v>
      </c>
      <c r="I750" s="2">
        <f t="shared" si="189"/>
        <v>403.31232</v>
      </c>
      <c r="J750" s="2">
        <f t="shared" si="190"/>
        <v>394.90998000000002</v>
      </c>
      <c r="K750" s="2">
        <f t="shared" si="191"/>
        <v>386.50764000000004</v>
      </c>
      <c r="L750" s="10">
        <f t="shared" si="192"/>
        <v>0</v>
      </c>
      <c r="M750" s="73" t="str">
        <f t="shared" si="193"/>
        <v/>
      </c>
      <c r="N750">
        <f t="shared" si="194"/>
        <v>0</v>
      </c>
      <c r="O750" s="12">
        <f t="shared" si="195"/>
        <v>126.08</v>
      </c>
      <c r="P750" s="11">
        <f t="shared" si="196"/>
        <v>0</v>
      </c>
      <c r="Q750" s="1">
        <f t="shared" si="197"/>
        <v>126.08</v>
      </c>
      <c r="S750" s="14" t="str">
        <f t="shared" si="198"/>
        <v>A</v>
      </c>
      <c r="U750" s="1">
        <f t="shared" si="199"/>
        <v>126.08</v>
      </c>
      <c r="V750" s="1">
        <f t="shared" si="200"/>
        <v>380.14600000000002</v>
      </c>
      <c r="W750" s="1">
        <f t="shared" si="201"/>
        <v>0</v>
      </c>
      <c r="X750" s="20">
        <f t="shared" si="202"/>
        <v>0</v>
      </c>
      <c r="Y750" s="22">
        <f t="shared" si="203"/>
        <v>0</v>
      </c>
      <c r="AA750" s="47"/>
    </row>
    <row r="751" spans="1:27" hidden="1" x14ac:dyDescent="0.25">
      <c r="A751" s="57" t="s">
        <v>39</v>
      </c>
      <c r="B751" s="1">
        <v>110.848</v>
      </c>
      <c r="C751" s="1">
        <v>110.592</v>
      </c>
      <c r="D751" s="1">
        <v>420.87799999999999</v>
      </c>
      <c r="E751" s="1">
        <v>380.9</v>
      </c>
      <c r="G751" s="1">
        <f t="shared" si="187"/>
        <v>39.978000000000009</v>
      </c>
      <c r="H751" s="1">
        <f t="shared" si="188"/>
        <v>0.25600000000000023</v>
      </c>
      <c r="I751" s="2">
        <f t="shared" si="189"/>
        <v>404.04287999999997</v>
      </c>
      <c r="J751" s="2">
        <f t="shared" si="190"/>
        <v>395.62531999999999</v>
      </c>
      <c r="K751" s="2">
        <f t="shared" si="191"/>
        <v>387.20776000000001</v>
      </c>
      <c r="L751" s="10">
        <f t="shared" si="192"/>
        <v>0</v>
      </c>
      <c r="M751" s="73" t="str">
        <f t="shared" si="193"/>
        <v/>
      </c>
      <c r="N751">
        <f t="shared" si="194"/>
        <v>0</v>
      </c>
      <c r="O751" s="12">
        <f t="shared" si="195"/>
        <v>110.848</v>
      </c>
      <c r="P751" s="11">
        <f t="shared" si="196"/>
        <v>0</v>
      </c>
      <c r="Q751" s="1">
        <f t="shared" si="197"/>
        <v>110.848</v>
      </c>
      <c r="S751" s="14" t="str">
        <f t="shared" si="198"/>
        <v>A</v>
      </c>
      <c r="U751" s="1">
        <f t="shared" si="199"/>
        <v>110.848</v>
      </c>
      <c r="V751" s="1">
        <f t="shared" si="200"/>
        <v>380.9</v>
      </c>
      <c r="W751" s="1">
        <f t="shared" si="201"/>
        <v>0</v>
      </c>
      <c r="X751" s="20">
        <f t="shared" si="202"/>
        <v>0</v>
      </c>
      <c r="Y751" s="22">
        <f t="shared" si="203"/>
        <v>0</v>
      </c>
      <c r="AA751" s="47"/>
    </row>
    <row r="752" spans="1:27" hidden="1" x14ac:dyDescent="0.25">
      <c r="A752" s="57" t="s">
        <v>39</v>
      </c>
      <c r="B752" s="1">
        <v>81.92</v>
      </c>
      <c r="C752" s="1">
        <v>81.664000000000001</v>
      </c>
      <c r="D752" s="1">
        <v>421.91800000000001</v>
      </c>
      <c r="E752" s="1">
        <v>381.92599999999999</v>
      </c>
      <c r="G752" s="1">
        <f t="shared" si="187"/>
        <v>39.992000000000019</v>
      </c>
      <c r="H752" s="1">
        <f t="shared" si="188"/>
        <v>0.25600000000000023</v>
      </c>
      <c r="I752" s="2">
        <f t="shared" si="189"/>
        <v>405.04128000000003</v>
      </c>
      <c r="J752" s="2">
        <f t="shared" si="190"/>
        <v>396.60291999999998</v>
      </c>
      <c r="K752" s="2">
        <f t="shared" si="191"/>
        <v>388.16455999999999</v>
      </c>
      <c r="L752" s="10">
        <f t="shared" si="192"/>
        <v>0</v>
      </c>
      <c r="M752" s="73" t="str">
        <f t="shared" si="193"/>
        <v/>
      </c>
      <c r="N752">
        <f t="shared" si="194"/>
        <v>0</v>
      </c>
      <c r="O752" s="12">
        <f t="shared" si="195"/>
        <v>81.92</v>
      </c>
      <c r="P752" s="11">
        <f t="shared" si="196"/>
        <v>0</v>
      </c>
      <c r="Q752" s="1">
        <f t="shared" si="197"/>
        <v>81.92</v>
      </c>
      <c r="S752" s="14" t="str">
        <f t="shared" si="198"/>
        <v>A</v>
      </c>
      <c r="U752" s="1">
        <f t="shared" si="199"/>
        <v>81.92</v>
      </c>
      <c r="V752" s="1">
        <f t="shared" si="200"/>
        <v>381.92599999999999</v>
      </c>
      <c r="W752" s="1">
        <f t="shared" si="201"/>
        <v>0</v>
      </c>
      <c r="X752" s="20">
        <f t="shared" si="202"/>
        <v>0</v>
      </c>
      <c r="Y752" s="22">
        <f t="shared" si="203"/>
        <v>0</v>
      </c>
      <c r="AA752" s="47"/>
    </row>
    <row r="753" spans="1:33" x14ac:dyDescent="0.25">
      <c r="A753" s="25" t="s">
        <v>76</v>
      </c>
      <c r="B753" s="24">
        <f>SUM(B9:B752)</f>
        <v>79561.08799999996</v>
      </c>
      <c r="C753" s="24">
        <f>SUM(C9:C752)</f>
        <v>79337.344000000026</v>
      </c>
      <c r="D753" s="23">
        <f>AVERAGE(D9:D752)</f>
        <v>420.00055376344051</v>
      </c>
      <c r="E753" s="23">
        <f>AVERAGE(E9:E752)</f>
        <v>381.80588037634362</v>
      </c>
      <c r="G753" s="23">
        <f>AVERAGE(G9:G752)</f>
        <v>38.194673387096806</v>
      </c>
      <c r="O753" s="24">
        <f>SUM(O9:O752)</f>
        <v>83287.198796349752</v>
      </c>
      <c r="P753" s="24">
        <f>SUM(P9:P752)</f>
        <v>3726.1107963498775</v>
      </c>
      <c r="Q753" s="1">
        <f t="shared" si="197"/>
        <v>79561.087999999872</v>
      </c>
      <c r="R753" s="1"/>
      <c r="S753" s="14" t="str">
        <f t="shared" si="198"/>
        <v>A</v>
      </c>
      <c r="T753" s="1"/>
      <c r="U753" s="24">
        <f>SUM(U9:U752)</f>
        <v>79561.08799999996</v>
      </c>
      <c r="V753" s="23">
        <f>AVERAGE(V9:V752)</f>
        <v>381.80588037634362</v>
      </c>
      <c r="W753" s="24">
        <f>SUM(W9:W752)</f>
        <v>3726.1107963498775</v>
      </c>
      <c r="X753" s="24">
        <f>SUM(X9:X752)</f>
        <v>1620.8581964121965</v>
      </c>
      <c r="Y753" s="34">
        <f>AVERAGE(Y9:Y752)</f>
        <v>1.0080645161290323</v>
      </c>
      <c r="Z753" s="32" t="s">
        <v>40</v>
      </c>
      <c r="AA753" s="47"/>
      <c r="AB753" s="53" t="s">
        <v>41</v>
      </c>
      <c r="AC753" s="44">
        <f>SUM(AC9:AC752)</f>
        <v>79561.088000000003</v>
      </c>
      <c r="AD753" s="45" t="s">
        <v>42</v>
      </c>
      <c r="AE753" s="45">
        <f>SUM(AE9:AE752)</f>
        <v>3726.110796349878</v>
      </c>
      <c r="AF753" s="45">
        <f>SUM(AF9:AF752)</f>
        <v>1620.8581964121968</v>
      </c>
      <c r="AG753" s="34">
        <f>AVERAGE(AG9:AG752)</f>
        <v>1.0080645161290323</v>
      </c>
    </row>
    <row r="754" spans="1:33" x14ac:dyDescent="0.25">
      <c r="L754" s="91" t="s">
        <v>43</v>
      </c>
      <c r="M754" s="91" t="s">
        <v>44</v>
      </c>
      <c r="Z754" s="32" t="s">
        <v>40</v>
      </c>
      <c r="AA754" s="32"/>
    </row>
    <row r="755" spans="1:33" x14ac:dyDescent="0.25">
      <c r="I755" t="s">
        <v>45</v>
      </c>
      <c r="K755">
        <v>0</v>
      </c>
      <c r="L755" s="91">
        <f>COUNTIF(L$9:L$752,K755)</f>
        <v>494</v>
      </c>
      <c r="M755" s="91">
        <f>COUNTIF(M$9:M$752,K755)</f>
        <v>64</v>
      </c>
      <c r="O755" s="71" t="str">
        <f>TEXT(ROUND((100/SUM(L$755:L$758)) *L755,2),"#00,00") &amp; " %"</f>
        <v>66,40 %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250</v>
      </c>
      <c r="M758" s="91">
        <f>COUNTIF(M$9:M$752,K758)</f>
        <v>64</v>
      </c>
      <c r="O758" s="71" t="str">
        <f>TEXT(ROUND((100/SUM(L$755:L$758)) *L758,2),"#00,00") &amp; " %"</f>
        <v>33,60 %</v>
      </c>
      <c r="Z758" s="32" t="s">
        <v>40</v>
      </c>
      <c r="AA758" s="32"/>
    </row>
    <row r="759" spans="1:33" x14ac:dyDescent="0.25">
      <c r="I759" t="s">
        <v>49</v>
      </c>
      <c r="L759" s="91">
        <f>SUM(L755:L758)</f>
        <v>744</v>
      </c>
      <c r="M759" s="91">
        <f>SUM(M755:M758)</f>
        <v>128</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9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outlinePr summaryBelow="0" summaryRight="0"/>
  </sheetPr>
  <dimension ref="A1:AI778"/>
  <sheetViews>
    <sheetView zoomScale="85" zoomScaleNormal="85" workbookViewId="0">
      <pane ySplit="8" topLeftCell="A9" activePane="bottomLeft" state="frozen"/>
      <selection pane="bottomLeft" activeCell="A9" sqref="A9"/>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'Projekt-Daten'!B21</f>
        <v>Filter: 01.11.2025 00:00 - 01.12.2025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01.11.2025 00:00 - 01.12.2025 00:00 [Zeitzone Berlin]     |     Benutzer: GMarder / OBarthel   </v>
      </c>
      <c r="AC2" s="175"/>
      <c r="AD2" s="175"/>
      <c r="AE2" s="175"/>
      <c r="AF2" s="176"/>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50.432000000000002</v>
      </c>
      <c r="C9" s="1">
        <v>50.176000000000002</v>
      </c>
      <c r="D9" s="1">
        <v>423.39400000000001</v>
      </c>
      <c r="E9" s="1">
        <v>383.37799999999999</v>
      </c>
      <c r="G9" s="1">
        <f t="shared" ref="G9:G72" si="0">D9-E9</f>
        <v>40.01600000000002</v>
      </c>
      <c r="H9" s="1">
        <f t="shared" ref="H9:H72" si="1">B9-C9</f>
        <v>0.25600000000000023</v>
      </c>
      <c r="I9" s="2">
        <f t="shared" ref="I9:I72" si="2">D9-((D9/100)*I$8)</f>
        <v>406.45823999999999</v>
      </c>
      <c r="J9" s="2">
        <f t="shared" ref="J9:J72" si="3">D9-((D9/100)*J$8)</f>
        <v>397.99036000000001</v>
      </c>
      <c r="K9" s="2">
        <f t="shared" ref="K9:K72" si="4">D9-((D9/100)*K$8)</f>
        <v>389.52247999999997</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50.432000000000002</v>
      </c>
      <c r="P9" s="11">
        <f t="shared" ref="P9:P72" si="9">IF(O9&lt;&gt;"",O9-B9,"")</f>
        <v>0</v>
      </c>
      <c r="Q9" s="1">
        <f t="shared" ref="Q9:Q72" si="10">O9-P9</f>
        <v>50.432000000000002</v>
      </c>
      <c r="S9" s="14" t="str">
        <f t="shared" ref="S9:S72" si="11">IF(ROUND(B9,3)=ROUND(Q9,3),"A","B")</f>
        <v>A</v>
      </c>
      <c r="U9" s="1">
        <f t="shared" ref="U9:U72" si="12">B9</f>
        <v>50.432000000000002</v>
      </c>
      <c r="V9" s="1">
        <f t="shared" ref="V9:V72" si="13">E9</f>
        <v>383.37799999999999</v>
      </c>
      <c r="W9" s="1">
        <f t="shared" ref="W9:W72" si="14">P9</f>
        <v>0</v>
      </c>
      <c r="X9" s="20">
        <f t="shared" ref="X9:X72" si="15">W9*X$6</f>
        <v>0</v>
      </c>
      <c r="Y9" s="22">
        <f t="shared" ref="Y9:Y72" si="16">L9</f>
        <v>0</v>
      </c>
      <c r="Z9" s="32" t="s">
        <v>40</v>
      </c>
      <c r="AA9" s="47"/>
      <c r="AB9" s="32" t="str">
        <f>A9</f>
        <v>JJJJ-MM-TT SS:MM:SS</v>
      </c>
      <c r="AC9" s="1">
        <f>SUM(U9:U32)</f>
        <v>1004.4159999999999</v>
      </c>
      <c r="AD9" s="1">
        <f>AVERAGE(V9:V32)</f>
        <v>382.52191666666658</v>
      </c>
      <c r="AE9" s="1">
        <f>SUM(W9:W32)</f>
        <v>20.827961718228359</v>
      </c>
      <c r="AF9" s="1">
        <f>SUM(X9:X32)</f>
        <v>9.0601633474293362</v>
      </c>
      <c r="AG9" s="35">
        <f>AVERAGE(Y9:Y32)</f>
        <v>0.625</v>
      </c>
      <c r="AH9" s="37" t="e">
        <f>DAY(A9)</f>
        <v>#VALUE!</v>
      </c>
    </row>
    <row r="10" spans="1:35" hidden="1" x14ac:dyDescent="0.25">
      <c r="A10" s="57" t="s">
        <v>39</v>
      </c>
      <c r="B10" s="1">
        <v>46.335999999999999</v>
      </c>
      <c r="C10" s="1">
        <v>46.08</v>
      </c>
      <c r="D10" s="1">
        <v>424.69</v>
      </c>
      <c r="E10" s="1">
        <v>384.56799999999998</v>
      </c>
      <c r="G10" s="1">
        <f t="shared" si="0"/>
        <v>40.122000000000014</v>
      </c>
      <c r="H10" s="1">
        <f t="shared" si="1"/>
        <v>0.25600000000000023</v>
      </c>
      <c r="I10" s="2">
        <f t="shared" si="2"/>
        <v>407.70240000000001</v>
      </c>
      <c r="J10" s="2">
        <f t="shared" si="3"/>
        <v>399.20859999999999</v>
      </c>
      <c r="K10" s="2">
        <f t="shared" si="4"/>
        <v>390.71479999999997</v>
      </c>
      <c r="L10" s="10">
        <f t="shared" si="5"/>
        <v>0</v>
      </c>
      <c r="M10" s="73" t="str">
        <f t="shared" si="6"/>
        <v/>
      </c>
      <c r="N10">
        <f t="shared" si="7"/>
        <v>0</v>
      </c>
      <c r="O10" s="12">
        <f t="shared" si="8"/>
        <v>46.335999999999999</v>
      </c>
      <c r="P10" s="11">
        <f t="shared" si="9"/>
        <v>0</v>
      </c>
      <c r="Q10" s="1">
        <f t="shared" si="10"/>
        <v>46.335999999999999</v>
      </c>
      <c r="S10" s="14" t="str">
        <f t="shared" si="11"/>
        <v>A</v>
      </c>
      <c r="U10" s="1">
        <f t="shared" si="12"/>
        <v>46.335999999999999</v>
      </c>
      <c r="V10" s="1">
        <f t="shared" si="13"/>
        <v>384.56799999999998</v>
      </c>
      <c r="W10" s="1">
        <f t="shared" si="14"/>
        <v>0</v>
      </c>
      <c r="X10" s="20">
        <f t="shared" si="15"/>
        <v>0</v>
      </c>
      <c r="Y10" s="22">
        <f t="shared" si="16"/>
        <v>0</v>
      </c>
      <c r="AA10" s="47"/>
    </row>
    <row r="11" spans="1:35" hidden="1" x14ac:dyDescent="0.25">
      <c r="A11" s="57" t="s">
        <v>39</v>
      </c>
      <c r="B11" s="1">
        <v>45.055999999999997</v>
      </c>
      <c r="C11" s="1">
        <v>44.8</v>
      </c>
      <c r="D11" s="1">
        <v>425.06200000000001</v>
      </c>
      <c r="E11" s="1">
        <v>384.91199999999998</v>
      </c>
      <c r="G11" s="1">
        <f t="shared" si="0"/>
        <v>40.150000000000034</v>
      </c>
      <c r="H11" s="1">
        <f t="shared" si="1"/>
        <v>0.25600000000000023</v>
      </c>
      <c r="I11" s="2">
        <f t="shared" si="2"/>
        <v>408.05952000000002</v>
      </c>
      <c r="J11" s="2">
        <f t="shared" si="3"/>
        <v>399.55828000000002</v>
      </c>
      <c r="K11" s="2">
        <f t="shared" si="4"/>
        <v>391.05704000000003</v>
      </c>
      <c r="L11" s="10">
        <f t="shared" si="5"/>
        <v>0</v>
      </c>
      <c r="M11" s="73" t="str">
        <f t="shared" si="6"/>
        <v/>
      </c>
      <c r="N11">
        <f t="shared" si="7"/>
        <v>0</v>
      </c>
      <c r="O11" s="12">
        <f t="shared" si="8"/>
        <v>45.055999999999997</v>
      </c>
      <c r="P11" s="11">
        <f t="shared" si="9"/>
        <v>0</v>
      </c>
      <c r="Q11" s="1">
        <f t="shared" si="10"/>
        <v>45.055999999999997</v>
      </c>
      <c r="S11" s="14" t="str">
        <f t="shared" si="11"/>
        <v>A</v>
      </c>
      <c r="U11" s="1">
        <f t="shared" si="12"/>
        <v>45.055999999999997</v>
      </c>
      <c r="V11" s="1">
        <f t="shared" si="13"/>
        <v>384.91199999999998</v>
      </c>
      <c r="W11" s="1">
        <f t="shared" si="14"/>
        <v>0</v>
      </c>
      <c r="X11" s="20">
        <f t="shared" si="15"/>
        <v>0</v>
      </c>
      <c r="Y11" s="22">
        <f t="shared" si="16"/>
        <v>0</v>
      </c>
      <c r="AA11" s="47"/>
    </row>
    <row r="12" spans="1:35" hidden="1" x14ac:dyDescent="0.25">
      <c r="A12" s="57" t="s">
        <v>39</v>
      </c>
      <c r="B12" s="1">
        <v>45.695999999999998</v>
      </c>
      <c r="C12" s="1">
        <v>45.44</v>
      </c>
      <c r="D12" s="1">
        <v>424.279</v>
      </c>
      <c r="E12" s="1">
        <v>384.2</v>
      </c>
      <c r="G12" s="1">
        <f t="shared" si="0"/>
        <v>40.079000000000008</v>
      </c>
      <c r="H12" s="1">
        <f t="shared" si="1"/>
        <v>0.25600000000000023</v>
      </c>
      <c r="I12" s="2">
        <f t="shared" si="2"/>
        <v>407.30784</v>
      </c>
      <c r="J12" s="2">
        <f t="shared" si="3"/>
        <v>398.82225999999997</v>
      </c>
      <c r="K12" s="2">
        <f t="shared" si="4"/>
        <v>390.33668</v>
      </c>
      <c r="L12" s="10">
        <f t="shared" si="5"/>
        <v>0</v>
      </c>
      <c r="M12" s="73" t="str">
        <f t="shared" si="6"/>
        <v/>
      </c>
      <c r="N12">
        <f t="shared" si="7"/>
        <v>0</v>
      </c>
      <c r="O12" s="12">
        <f t="shared" si="8"/>
        <v>45.695999999999998</v>
      </c>
      <c r="P12" s="11">
        <f t="shared" si="9"/>
        <v>0</v>
      </c>
      <c r="Q12" s="1">
        <f t="shared" si="10"/>
        <v>45.695999999999998</v>
      </c>
      <c r="S12" s="14" t="str">
        <f t="shared" si="11"/>
        <v>A</v>
      </c>
      <c r="U12" s="1">
        <f t="shared" si="12"/>
        <v>45.695999999999998</v>
      </c>
      <c r="V12" s="1">
        <f t="shared" si="13"/>
        <v>384.2</v>
      </c>
      <c r="W12" s="1">
        <f t="shared" si="14"/>
        <v>0</v>
      </c>
      <c r="X12" s="20">
        <f t="shared" si="15"/>
        <v>0</v>
      </c>
      <c r="Y12" s="22">
        <f t="shared" si="16"/>
        <v>0</v>
      </c>
      <c r="AA12" s="47"/>
    </row>
    <row r="13" spans="1:35" hidden="1" x14ac:dyDescent="0.25">
      <c r="A13" s="57" t="s">
        <v>39</v>
      </c>
      <c r="B13" s="1">
        <v>45.951999999999998</v>
      </c>
      <c r="C13" s="1">
        <v>45.823999999999998</v>
      </c>
      <c r="D13" s="1">
        <v>424.32600000000002</v>
      </c>
      <c r="E13" s="1">
        <v>384.24799999999999</v>
      </c>
      <c r="G13" s="1">
        <f t="shared" si="0"/>
        <v>40.078000000000031</v>
      </c>
      <c r="H13" s="1">
        <f t="shared" si="1"/>
        <v>0.12800000000000011</v>
      </c>
      <c r="I13" s="2">
        <f t="shared" si="2"/>
        <v>407.35296</v>
      </c>
      <c r="J13" s="2">
        <f t="shared" si="3"/>
        <v>398.86644000000001</v>
      </c>
      <c r="K13" s="2">
        <f t="shared" si="4"/>
        <v>390.37992000000003</v>
      </c>
      <c r="L13" s="10">
        <f t="shared" si="5"/>
        <v>0</v>
      </c>
      <c r="M13" s="73" t="str">
        <f t="shared" si="6"/>
        <v/>
      </c>
      <c r="N13">
        <f t="shared" si="7"/>
        <v>0</v>
      </c>
      <c r="O13" s="12">
        <f t="shared" si="8"/>
        <v>45.951999999999998</v>
      </c>
      <c r="P13" s="11">
        <f t="shared" si="9"/>
        <v>0</v>
      </c>
      <c r="Q13" s="1">
        <f t="shared" si="10"/>
        <v>45.951999999999998</v>
      </c>
      <c r="S13" s="14" t="str">
        <f t="shared" si="11"/>
        <v>A</v>
      </c>
      <c r="U13" s="1">
        <f t="shared" si="12"/>
        <v>45.951999999999998</v>
      </c>
      <c r="V13" s="1">
        <f t="shared" si="13"/>
        <v>384.24799999999999</v>
      </c>
      <c r="W13" s="1">
        <f t="shared" si="14"/>
        <v>0</v>
      </c>
      <c r="X13" s="20">
        <f t="shared" si="15"/>
        <v>0</v>
      </c>
      <c r="Y13" s="22">
        <f t="shared" si="16"/>
        <v>0</v>
      </c>
      <c r="AA13" s="47"/>
    </row>
    <row r="14" spans="1:35" hidden="1" x14ac:dyDescent="0.25">
      <c r="A14" s="57" t="s">
        <v>39</v>
      </c>
      <c r="B14" s="1">
        <v>46.847999999999999</v>
      </c>
      <c r="C14" s="1">
        <v>46.591999999999999</v>
      </c>
      <c r="D14" s="1">
        <v>424.43700000000001</v>
      </c>
      <c r="E14" s="1">
        <v>384.34500000000003</v>
      </c>
      <c r="G14" s="1">
        <f t="shared" si="0"/>
        <v>40.091999999999985</v>
      </c>
      <c r="H14" s="1">
        <f t="shared" si="1"/>
        <v>0.25600000000000023</v>
      </c>
      <c r="I14" s="2">
        <f t="shared" si="2"/>
        <v>407.45952</v>
      </c>
      <c r="J14" s="2">
        <f t="shared" si="3"/>
        <v>398.97077999999999</v>
      </c>
      <c r="K14" s="2">
        <f t="shared" si="4"/>
        <v>390.48203999999998</v>
      </c>
      <c r="L14" s="10">
        <f t="shared" si="5"/>
        <v>0</v>
      </c>
      <c r="M14" s="73" t="str">
        <f t="shared" si="6"/>
        <v/>
      </c>
      <c r="N14">
        <f t="shared" si="7"/>
        <v>0</v>
      </c>
      <c r="O14" s="12">
        <f t="shared" si="8"/>
        <v>46.847999999999999</v>
      </c>
      <c r="P14" s="11">
        <f t="shared" si="9"/>
        <v>0</v>
      </c>
      <c r="Q14" s="1">
        <f t="shared" si="10"/>
        <v>46.847999999999999</v>
      </c>
      <c r="S14" s="14" t="str">
        <f t="shared" si="11"/>
        <v>A</v>
      </c>
      <c r="U14" s="1">
        <f t="shared" si="12"/>
        <v>46.847999999999999</v>
      </c>
      <c r="V14" s="1">
        <f t="shared" si="13"/>
        <v>384.34500000000003</v>
      </c>
      <c r="W14" s="1">
        <f t="shared" si="14"/>
        <v>0</v>
      </c>
      <c r="X14" s="20">
        <f t="shared" si="15"/>
        <v>0</v>
      </c>
      <c r="Y14" s="22">
        <f t="shared" si="16"/>
        <v>0</v>
      </c>
      <c r="AA14" s="47"/>
    </row>
    <row r="15" spans="1:35" hidden="1" x14ac:dyDescent="0.25">
      <c r="A15" s="57" t="s">
        <v>39</v>
      </c>
      <c r="B15" s="1">
        <v>45.823999999999998</v>
      </c>
      <c r="C15" s="1">
        <v>45.567999999999998</v>
      </c>
      <c r="D15" s="1">
        <v>423.88400000000001</v>
      </c>
      <c r="E15" s="1">
        <v>383.851</v>
      </c>
      <c r="G15" s="1">
        <f t="shared" si="0"/>
        <v>40.033000000000015</v>
      </c>
      <c r="H15" s="1">
        <f t="shared" si="1"/>
        <v>0.25600000000000023</v>
      </c>
      <c r="I15" s="2">
        <f t="shared" si="2"/>
        <v>406.92864000000003</v>
      </c>
      <c r="J15" s="2">
        <f t="shared" si="3"/>
        <v>398.45096000000001</v>
      </c>
      <c r="K15" s="2">
        <f t="shared" si="4"/>
        <v>389.97328000000005</v>
      </c>
      <c r="L15" s="10">
        <f t="shared" si="5"/>
        <v>0</v>
      </c>
      <c r="M15" s="73" t="str">
        <f t="shared" si="6"/>
        <v/>
      </c>
      <c r="N15">
        <f t="shared" si="7"/>
        <v>0</v>
      </c>
      <c r="O15" s="12">
        <f t="shared" si="8"/>
        <v>45.823999999999998</v>
      </c>
      <c r="P15" s="11">
        <f t="shared" si="9"/>
        <v>0</v>
      </c>
      <c r="Q15" s="1">
        <f t="shared" si="10"/>
        <v>45.823999999999998</v>
      </c>
      <c r="S15" s="14" t="str">
        <f t="shared" si="11"/>
        <v>A</v>
      </c>
      <c r="U15" s="1">
        <f t="shared" si="12"/>
        <v>45.823999999999998</v>
      </c>
      <c r="V15" s="1">
        <f t="shared" si="13"/>
        <v>383.851</v>
      </c>
      <c r="W15" s="1">
        <f t="shared" si="14"/>
        <v>0</v>
      </c>
      <c r="X15" s="20">
        <f t="shared" si="15"/>
        <v>0</v>
      </c>
      <c r="Y15" s="22">
        <f t="shared" si="16"/>
        <v>0</v>
      </c>
      <c r="AA15" s="47"/>
    </row>
    <row r="16" spans="1:35" hidden="1" x14ac:dyDescent="0.25">
      <c r="A16" s="57" t="s">
        <v>39</v>
      </c>
      <c r="B16" s="1">
        <v>45.567999999999998</v>
      </c>
      <c r="C16" s="1">
        <v>45.311999999999998</v>
      </c>
      <c r="D16" s="1">
        <v>424.03199999999998</v>
      </c>
      <c r="E16" s="1">
        <v>383.98500000000001</v>
      </c>
      <c r="G16" s="1">
        <f t="shared" si="0"/>
        <v>40.046999999999969</v>
      </c>
      <c r="H16" s="1">
        <f t="shared" si="1"/>
        <v>0.25600000000000023</v>
      </c>
      <c r="I16" s="2">
        <f t="shared" si="2"/>
        <v>407.07071999999999</v>
      </c>
      <c r="J16" s="2">
        <f t="shared" si="3"/>
        <v>398.59008</v>
      </c>
      <c r="K16" s="2">
        <f t="shared" si="4"/>
        <v>390.10944000000001</v>
      </c>
      <c r="L16" s="10">
        <f t="shared" si="5"/>
        <v>0</v>
      </c>
      <c r="M16" s="73" t="str">
        <f t="shared" si="6"/>
        <v/>
      </c>
      <c r="N16">
        <f t="shared" si="7"/>
        <v>0</v>
      </c>
      <c r="O16" s="12">
        <f t="shared" si="8"/>
        <v>45.567999999999998</v>
      </c>
      <c r="P16" s="11">
        <f t="shared" si="9"/>
        <v>0</v>
      </c>
      <c r="Q16" s="1">
        <f t="shared" si="10"/>
        <v>45.567999999999998</v>
      </c>
      <c r="S16" s="14" t="str">
        <f t="shared" si="11"/>
        <v>A</v>
      </c>
      <c r="U16" s="1">
        <f t="shared" si="12"/>
        <v>45.567999999999998</v>
      </c>
      <c r="V16" s="1">
        <f t="shared" si="13"/>
        <v>383.98500000000001</v>
      </c>
      <c r="W16" s="1">
        <f t="shared" si="14"/>
        <v>0</v>
      </c>
      <c r="X16" s="20">
        <f t="shared" si="15"/>
        <v>0</v>
      </c>
      <c r="Y16" s="22">
        <f t="shared" si="16"/>
        <v>0</v>
      </c>
      <c r="AA16" s="47"/>
    </row>
    <row r="17" spans="1:27" hidden="1" x14ac:dyDescent="0.25">
      <c r="A17" s="57" t="s">
        <v>39</v>
      </c>
      <c r="B17" s="1">
        <v>46.335999999999999</v>
      </c>
      <c r="C17" s="1">
        <v>46.207999999999998</v>
      </c>
      <c r="D17" s="1">
        <v>423.61900000000003</v>
      </c>
      <c r="E17" s="1">
        <v>383.61500000000001</v>
      </c>
      <c r="G17" s="1">
        <f t="shared" si="0"/>
        <v>40.004000000000019</v>
      </c>
      <c r="H17" s="1">
        <f t="shared" si="1"/>
        <v>0.12800000000000011</v>
      </c>
      <c r="I17" s="2">
        <f t="shared" si="2"/>
        <v>406.67424000000005</v>
      </c>
      <c r="J17" s="2">
        <f t="shared" si="3"/>
        <v>398.20186000000001</v>
      </c>
      <c r="K17" s="2">
        <f t="shared" si="4"/>
        <v>389.72948000000002</v>
      </c>
      <c r="L17" s="10">
        <f t="shared" si="5"/>
        <v>0</v>
      </c>
      <c r="M17" s="73" t="str">
        <f t="shared" si="6"/>
        <v/>
      </c>
      <c r="N17">
        <f t="shared" si="7"/>
        <v>0</v>
      </c>
      <c r="O17" s="12">
        <f t="shared" si="8"/>
        <v>46.335999999999999</v>
      </c>
      <c r="P17" s="11">
        <f t="shared" si="9"/>
        <v>0</v>
      </c>
      <c r="Q17" s="1">
        <f t="shared" si="10"/>
        <v>46.335999999999999</v>
      </c>
      <c r="S17" s="14" t="str">
        <f t="shared" si="11"/>
        <v>A</v>
      </c>
      <c r="U17" s="1">
        <f t="shared" si="12"/>
        <v>46.335999999999999</v>
      </c>
      <c r="V17" s="1">
        <f t="shared" si="13"/>
        <v>383.61500000000001</v>
      </c>
      <c r="W17" s="1">
        <f t="shared" si="14"/>
        <v>0</v>
      </c>
      <c r="X17" s="20">
        <f t="shared" si="15"/>
        <v>0</v>
      </c>
      <c r="Y17" s="22">
        <f t="shared" si="16"/>
        <v>0</v>
      </c>
      <c r="AA17" s="47"/>
    </row>
    <row r="18" spans="1:27" hidden="1" x14ac:dyDescent="0.25">
      <c r="A18" s="57" t="s">
        <v>39</v>
      </c>
      <c r="B18" s="1">
        <v>45.44</v>
      </c>
      <c r="C18" s="1">
        <v>45.183999999999997</v>
      </c>
      <c r="D18" s="1">
        <v>420.94499999999999</v>
      </c>
      <c r="E18" s="1">
        <v>381.20299999999997</v>
      </c>
      <c r="G18" s="1">
        <f t="shared" si="0"/>
        <v>39.742000000000019</v>
      </c>
      <c r="H18" s="1">
        <f t="shared" si="1"/>
        <v>0.25600000000000023</v>
      </c>
      <c r="I18" s="2">
        <f t="shared" si="2"/>
        <v>404.10719999999998</v>
      </c>
      <c r="J18" s="2">
        <f t="shared" si="3"/>
        <v>395.68829999999997</v>
      </c>
      <c r="K18" s="2">
        <f t="shared" si="4"/>
        <v>387.26940000000002</v>
      </c>
      <c r="L18" s="10">
        <f t="shared" si="5"/>
        <v>0</v>
      </c>
      <c r="M18" s="73" t="str">
        <f t="shared" si="6"/>
        <v/>
      </c>
      <c r="N18">
        <f t="shared" si="7"/>
        <v>0</v>
      </c>
      <c r="O18" s="12">
        <f t="shared" si="8"/>
        <v>45.44</v>
      </c>
      <c r="P18" s="11">
        <f t="shared" si="9"/>
        <v>0</v>
      </c>
      <c r="Q18" s="1">
        <f t="shared" si="10"/>
        <v>45.44</v>
      </c>
      <c r="S18" s="14" t="str">
        <f t="shared" si="11"/>
        <v>A</v>
      </c>
      <c r="U18" s="1">
        <f t="shared" si="12"/>
        <v>45.44</v>
      </c>
      <c r="V18" s="1">
        <f t="shared" si="13"/>
        <v>381.20299999999997</v>
      </c>
      <c r="W18" s="1">
        <f t="shared" si="14"/>
        <v>0</v>
      </c>
      <c r="X18" s="20">
        <f t="shared" si="15"/>
        <v>0</v>
      </c>
      <c r="Y18" s="22">
        <f t="shared" si="16"/>
        <v>0</v>
      </c>
      <c r="AA18" s="47"/>
    </row>
    <row r="19" spans="1:27" hidden="1" x14ac:dyDescent="0.25">
      <c r="A19" s="57" t="s">
        <v>39</v>
      </c>
      <c r="B19" s="1">
        <v>47.616</v>
      </c>
      <c r="C19" s="1">
        <v>47.36</v>
      </c>
      <c r="D19" s="1">
        <v>420.31700000000001</v>
      </c>
      <c r="E19" s="1">
        <v>380.62799999999999</v>
      </c>
      <c r="G19" s="1">
        <f t="shared" si="0"/>
        <v>39.689000000000021</v>
      </c>
      <c r="H19" s="1">
        <f t="shared" si="1"/>
        <v>0.25600000000000023</v>
      </c>
      <c r="I19" s="2">
        <f t="shared" si="2"/>
        <v>403.50432000000001</v>
      </c>
      <c r="J19" s="2">
        <f t="shared" si="3"/>
        <v>395.09798000000001</v>
      </c>
      <c r="K19" s="2">
        <f t="shared" si="4"/>
        <v>386.69164000000001</v>
      </c>
      <c r="L19" s="10">
        <f t="shared" si="5"/>
        <v>0</v>
      </c>
      <c r="M19" s="73" t="str">
        <f t="shared" si="6"/>
        <v/>
      </c>
      <c r="N19">
        <f t="shared" si="7"/>
        <v>0</v>
      </c>
      <c r="O19" s="12">
        <f t="shared" si="8"/>
        <v>47.616</v>
      </c>
      <c r="P19" s="11">
        <f t="shared" si="9"/>
        <v>0</v>
      </c>
      <c r="Q19" s="1">
        <f t="shared" si="10"/>
        <v>47.616</v>
      </c>
      <c r="S19" s="14" t="str">
        <f t="shared" si="11"/>
        <v>A</v>
      </c>
      <c r="U19" s="1">
        <f t="shared" si="12"/>
        <v>47.616</v>
      </c>
      <c r="V19" s="1">
        <f t="shared" si="13"/>
        <v>380.62799999999999</v>
      </c>
      <c r="W19" s="1">
        <f t="shared" si="14"/>
        <v>0</v>
      </c>
      <c r="X19" s="20">
        <f t="shared" si="15"/>
        <v>0</v>
      </c>
      <c r="Y19" s="22">
        <f t="shared" si="16"/>
        <v>0</v>
      </c>
      <c r="AA19" s="47"/>
    </row>
    <row r="20" spans="1:27" hidden="1" x14ac:dyDescent="0.25">
      <c r="A20" s="57" t="s">
        <v>39</v>
      </c>
      <c r="B20" s="1">
        <v>55.423999999999999</v>
      </c>
      <c r="C20" s="1">
        <v>55.295999999999999</v>
      </c>
      <c r="D20" s="1">
        <v>418.63499999999999</v>
      </c>
      <c r="E20" s="1">
        <v>379.08</v>
      </c>
      <c r="G20" s="1">
        <f t="shared" si="0"/>
        <v>39.555000000000007</v>
      </c>
      <c r="H20" s="1">
        <f t="shared" si="1"/>
        <v>0.12800000000000011</v>
      </c>
      <c r="I20" s="2">
        <f t="shared" si="2"/>
        <v>401.88959999999997</v>
      </c>
      <c r="J20" s="2">
        <f t="shared" si="3"/>
        <v>393.51689999999996</v>
      </c>
      <c r="K20" s="2">
        <f t="shared" si="4"/>
        <v>385.14420000000001</v>
      </c>
      <c r="L20" s="10">
        <f t="shared" si="5"/>
        <v>0</v>
      </c>
      <c r="M20" s="73" t="str">
        <f t="shared" si="6"/>
        <v/>
      </c>
      <c r="N20">
        <f t="shared" si="7"/>
        <v>0</v>
      </c>
      <c r="O20" s="12">
        <f t="shared" si="8"/>
        <v>55.423999999999999</v>
      </c>
      <c r="P20" s="11">
        <f t="shared" si="9"/>
        <v>0</v>
      </c>
      <c r="Q20" s="1">
        <f t="shared" si="10"/>
        <v>55.423999999999999</v>
      </c>
      <c r="S20" s="14" t="str">
        <f t="shared" si="11"/>
        <v>A</v>
      </c>
      <c r="U20" s="1">
        <f t="shared" si="12"/>
        <v>55.423999999999999</v>
      </c>
      <c r="V20" s="1">
        <f t="shared" si="13"/>
        <v>379.08</v>
      </c>
      <c r="W20" s="1">
        <f t="shared" si="14"/>
        <v>0</v>
      </c>
      <c r="X20" s="20">
        <f t="shared" si="15"/>
        <v>0</v>
      </c>
      <c r="Y20" s="22">
        <f t="shared" si="16"/>
        <v>0</v>
      </c>
      <c r="AA20" s="47"/>
    </row>
    <row r="21" spans="1:27" hidden="1" x14ac:dyDescent="0.25">
      <c r="A21" s="57" t="s">
        <v>39</v>
      </c>
      <c r="B21" s="1">
        <v>55.423999999999999</v>
      </c>
      <c r="C21" s="1">
        <v>55.04</v>
      </c>
      <c r="D21" s="1">
        <v>418.47300000000001</v>
      </c>
      <c r="E21" s="1">
        <v>378.928</v>
      </c>
      <c r="G21" s="1">
        <f t="shared" si="0"/>
        <v>39.545000000000016</v>
      </c>
      <c r="H21" s="1">
        <f t="shared" si="1"/>
        <v>0.38400000000000034</v>
      </c>
      <c r="I21" s="2">
        <f t="shared" si="2"/>
        <v>401.73408000000001</v>
      </c>
      <c r="J21" s="2">
        <f t="shared" si="3"/>
        <v>393.36462</v>
      </c>
      <c r="K21" s="2">
        <f t="shared" si="4"/>
        <v>384.99516</v>
      </c>
      <c r="L21" s="10">
        <f t="shared" si="5"/>
        <v>0</v>
      </c>
      <c r="M21" s="73" t="str">
        <f t="shared" si="6"/>
        <v/>
      </c>
      <c r="N21">
        <f t="shared" si="7"/>
        <v>0</v>
      </c>
      <c r="O21" s="12">
        <f t="shared" si="8"/>
        <v>55.423999999999999</v>
      </c>
      <c r="P21" s="11">
        <f t="shared" si="9"/>
        <v>0</v>
      </c>
      <c r="Q21" s="1">
        <f t="shared" si="10"/>
        <v>55.423999999999999</v>
      </c>
      <c r="S21" s="14" t="str">
        <f t="shared" si="11"/>
        <v>A</v>
      </c>
      <c r="U21" s="1">
        <f t="shared" si="12"/>
        <v>55.423999999999999</v>
      </c>
      <c r="V21" s="1">
        <f t="shared" si="13"/>
        <v>378.928</v>
      </c>
      <c r="W21" s="1">
        <f t="shared" si="14"/>
        <v>0</v>
      </c>
      <c r="X21" s="20">
        <f t="shared" si="15"/>
        <v>0</v>
      </c>
      <c r="Y21" s="22">
        <f t="shared" si="16"/>
        <v>0</v>
      </c>
      <c r="AA21" s="47"/>
    </row>
    <row r="22" spans="1:27" hidden="1" x14ac:dyDescent="0.25">
      <c r="A22" s="57" t="s">
        <v>39</v>
      </c>
      <c r="B22" s="1">
        <v>42.752000000000002</v>
      </c>
      <c r="C22" s="1">
        <v>42.496000000000002</v>
      </c>
      <c r="D22" s="1">
        <v>419.27800000000002</v>
      </c>
      <c r="E22" s="1">
        <v>379.69099999999997</v>
      </c>
      <c r="G22" s="1">
        <f t="shared" si="0"/>
        <v>39.587000000000046</v>
      </c>
      <c r="H22" s="1">
        <f t="shared" si="1"/>
        <v>0.25600000000000023</v>
      </c>
      <c r="I22" s="2">
        <f t="shared" si="2"/>
        <v>402.50688000000002</v>
      </c>
      <c r="J22" s="2">
        <f t="shared" si="3"/>
        <v>394.12132000000003</v>
      </c>
      <c r="K22" s="2">
        <f t="shared" si="4"/>
        <v>385.73576000000003</v>
      </c>
      <c r="L22" s="10">
        <f t="shared" si="5"/>
        <v>0</v>
      </c>
      <c r="M22" s="73" t="str">
        <f t="shared" si="6"/>
        <v/>
      </c>
      <c r="N22">
        <f t="shared" si="7"/>
        <v>0</v>
      </c>
      <c r="O22" s="12">
        <f t="shared" si="8"/>
        <v>42.752000000000002</v>
      </c>
      <c r="P22" s="11">
        <f t="shared" si="9"/>
        <v>0</v>
      </c>
      <c r="Q22" s="1">
        <f t="shared" si="10"/>
        <v>42.752000000000002</v>
      </c>
      <c r="S22" s="14" t="str">
        <f t="shared" si="11"/>
        <v>A</v>
      </c>
      <c r="U22" s="1">
        <f t="shared" si="12"/>
        <v>42.752000000000002</v>
      </c>
      <c r="V22" s="1">
        <f t="shared" si="13"/>
        <v>379.69099999999997</v>
      </c>
      <c r="W22" s="1">
        <f t="shared" si="14"/>
        <v>0</v>
      </c>
      <c r="X22" s="20">
        <f t="shared" si="15"/>
        <v>0</v>
      </c>
      <c r="Y22" s="22">
        <f t="shared" si="16"/>
        <v>0</v>
      </c>
      <c r="AA22" s="47"/>
    </row>
    <row r="23" spans="1:27" hidden="1" x14ac:dyDescent="0.25">
      <c r="A23" s="57" t="s">
        <v>39</v>
      </c>
      <c r="B23" s="1">
        <v>38.4</v>
      </c>
      <c r="C23" s="1">
        <v>38.271999999999998</v>
      </c>
      <c r="D23" s="1">
        <v>418.70400000000001</v>
      </c>
      <c r="E23" s="1">
        <v>379.16899999999998</v>
      </c>
      <c r="G23" s="1">
        <f t="shared" si="0"/>
        <v>39.535000000000025</v>
      </c>
      <c r="H23" s="1">
        <f t="shared" si="1"/>
        <v>0.12800000000000011</v>
      </c>
      <c r="I23" s="2">
        <f t="shared" si="2"/>
        <v>401.95584000000002</v>
      </c>
      <c r="J23" s="2">
        <f t="shared" si="3"/>
        <v>393.58176000000003</v>
      </c>
      <c r="K23" s="2">
        <f t="shared" si="4"/>
        <v>385.20767999999998</v>
      </c>
      <c r="L23" s="10">
        <f t="shared" si="5"/>
        <v>0</v>
      </c>
      <c r="M23" s="73" t="str">
        <f t="shared" si="6"/>
        <v/>
      </c>
      <c r="N23">
        <f t="shared" si="7"/>
        <v>0</v>
      </c>
      <c r="O23" s="12">
        <f t="shared" si="8"/>
        <v>38.4</v>
      </c>
      <c r="P23" s="11">
        <f t="shared" si="9"/>
        <v>0</v>
      </c>
      <c r="Q23" s="1">
        <f t="shared" si="10"/>
        <v>38.4</v>
      </c>
      <c r="S23" s="14" t="str">
        <f t="shared" si="11"/>
        <v>A</v>
      </c>
      <c r="U23" s="1">
        <f t="shared" si="12"/>
        <v>38.4</v>
      </c>
      <c r="V23" s="1">
        <f t="shared" si="13"/>
        <v>379.16899999999998</v>
      </c>
      <c r="W23" s="1">
        <f t="shared" si="14"/>
        <v>0</v>
      </c>
      <c r="X23" s="20">
        <f t="shared" si="15"/>
        <v>0</v>
      </c>
      <c r="Y23" s="22">
        <f t="shared" si="16"/>
        <v>0</v>
      </c>
      <c r="AA23" s="47"/>
    </row>
    <row r="24" spans="1:27" hidden="1" x14ac:dyDescent="0.25">
      <c r="A24" s="57" t="s">
        <v>39</v>
      </c>
      <c r="B24" s="1">
        <v>36.863999999999997</v>
      </c>
      <c r="C24" s="1">
        <v>36.735999999999997</v>
      </c>
      <c r="D24" s="1">
        <v>417.95</v>
      </c>
      <c r="E24" s="1">
        <v>380.58699999999999</v>
      </c>
      <c r="G24" s="1">
        <f t="shared" si="0"/>
        <v>37.363</v>
      </c>
      <c r="H24" s="1">
        <f t="shared" si="1"/>
        <v>0.12800000000000011</v>
      </c>
      <c r="I24" s="2">
        <f t="shared" si="2"/>
        <v>401.23199999999997</v>
      </c>
      <c r="J24" s="2">
        <f t="shared" si="3"/>
        <v>392.87299999999999</v>
      </c>
      <c r="K24" s="2">
        <f t="shared" si="4"/>
        <v>384.51400000000001</v>
      </c>
      <c r="L24" s="10">
        <f t="shared" si="5"/>
        <v>3</v>
      </c>
      <c r="M24" s="73">
        <f t="shared" si="6"/>
        <v>3</v>
      </c>
      <c r="N24">
        <f t="shared" si="7"/>
        <v>3</v>
      </c>
      <c r="O24" s="12">
        <f t="shared" si="8"/>
        <v>41.023814823058089</v>
      </c>
      <c r="P24" s="11">
        <f t="shared" si="9"/>
        <v>4.1598148230580918</v>
      </c>
      <c r="Q24" s="1">
        <f t="shared" si="10"/>
        <v>36.863999999999997</v>
      </c>
      <c r="S24" s="14" t="str">
        <f t="shared" si="11"/>
        <v>A</v>
      </c>
      <c r="U24" s="1">
        <f t="shared" si="12"/>
        <v>36.863999999999997</v>
      </c>
      <c r="V24" s="1">
        <f t="shared" si="13"/>
        <v>380.58699999999999</v>
      </c>
      <c r="W24" s="1">
        <f t="shared" si="14"/>
        <v>4.1598148230580918</v>
      </c>
      <c r="X24" s="20">
        <f t="shared" si="15"/>
        <v>1.8095194480302699</v>
      </c>
      <c r="Y24" s="22">
        <f t="shared" si="16"/>
        <v>3</v>
      </c>
      <c r="AA24" s="47"/>
    </row>
    <row r="25" spans="1:27" hidden="1" x14ac:dyDescent="0.25">
      <c r="A25" s="57" t="s">
        <v>39</v>
      </c>
      <c r="B25" s="1">
        <v>37.76</v>
      </c>
      <c r="C25" s="1">
        <v>37.503999999999998</v>
      </c>
      <c r="D25" s="1">
        <v>418.81700000000001</v>
      </c>
      <c r="E25" s="1">
        <v>385.185</v>
      </c>
      <c r="G25" s="1">
        <f t="shared" si="0"/>
        <v>33.632000000000005</v>
      </c>
      <c r="H25" s="1">
        <f t="shared" si="1"/>
        <v>0.25600000000000023</v>
      </c>
      <c r="I25" s="2">
        <f t="shared" si="2"/>
        <v>402.06432000000001</v>
      </c>
      <c r="J25" s="2">
        <f t="shared" si="3"/>
        <v>393.68797999999998</v>
      </c>
      <c r="K25" s="2">
        <f t="shared" si="4"/>
        <v>385.31164000000001</v>
      </c>
      <c r="L25" s="10">
        <f t="shared" si="5"/>
        <v>3</v>
      </c>
      <c r="M25" s="73" t="str">
        <f t="shared" si="6"/>
        <v/>
      </c>
      <c r="N25">
        <f t="shared" si="7"/>
        <v>3</v>
      </c>
      <c r="O25" s="12">
        <f t="shared" si="8"/>
        <v>42.020921433340753</v>
      </c>
      <c r="P25" s="11">
        <f t="shared" si="9"/>
        <v>4.260921433340755</v>
      </c>
      <c r="Q25" s="1">
        <f t="shared" si="10"/>
        <v>37.76</v>
      </c>
      <c r="S25" s="14" t="str">
        <f t="shared" si="11"/>
        <v>A</v>
      </c>
      <c r="U25" s="1">
        <f t="shared" si="12"/>
        <v>37.76</v>
      </c>
      <c r="V25" s="1">
        <f t="shared" si="13"/>
        <v>385.185</v>
      </c>
      <c r="W25" s="1">
        <f t="shared" si="14"/>
        <v>4.260921433340755</v>
      </c>
      <c r="X25" s="20">
        <f t="shared" si="15"/>
        <v>1.8535008235032284</v>
      </c>
      <c r="Y25" s="22">
        <f t="shared" si="16"/>
        <v>3</v>
      </c>
      <c r="AA25" s="47"/>
    </row>
    <row r="26" spans="1:27" hidden="1" x14ac:dyDescent="0.25">
      <c r="A26" s="57" t="s">
        <v>39</v>
      </c>
      <c r="B26" s="1">
        <v>38.911999999999999</v>
      </c>
      <c r="C26" s="1">
        <v>38.783999999999999</v>
      </c>
      <c r="D26" s="1">
        <v>418.53699999999998</v>
      </c>
      <c r="E26" s="1">
        <v>384.92200000000003</v>
      </c>
      <c r="G26" s="1">
        <f t="shared" si="0"/>
        <v>33.614999999999952</v>
      </c>
      <c r="H26" s="1">
        <f t="shared" si="1"/>
        <v>0.12800000000000011</v>
      </c>
      <c r="I26" s="2">
        <f t="shared" si="2"/>
        <v>401.79551999999995</v>
      </c>
      <c r="J26" s="2">
        <f t="shared" si="3"/>
        <v>393.42478</v>
      </c>
      <c r="K26" s="2">
        <f t="shared" si="4"/>
        <v>385.05403999999999</v>
      </c>
      <c r="L26" s="10">
        <f t="shared" si="5"/>
        <v>3</v>
      </c>
      <c r="M26" s="73" t="str">
        <f t="shared" si="6"/>
        <v/>
      </c>
      <c r="N26">
        <f t="shared" si="7"/>
        <v>3</v>
      </c>
      <c r="O26" s="12">
        <f t="shared" si="8"/>
        <v>43.302915646561317</v>
      </c>
      <c r="P26" s="11">
        <f t="shared" si="9"/>
        <v>4.3909156465613179</v>
      </c>
      <c r="Q26" s="1">
        <f t="shared" si="10"/>
        <v>38.911999999999999</v>
      </c>
      <c r="S26" s="14" t="str">
        <f t="shared" si="11"/>
        <v>A</v>
      </c>
      <c r="U26" s="1">
        <f t="shared" si="12"/>
        <v>38.911999999999999</v>
      </c>
      <c r="V26" s="1">
        <f t="shared" si="13"/>
        <v>384.92200000000003</v>
      </c>
      <c r="W26" s="1">
        <f t="shared" si="14"/>
        <v>4.3909156465613179</v>
      </c>
      <c r="X26" s="20">
        <f t="shared" si="15"/>
        <v>1.9100483062541733</v>
      </c>
      <c r="Y26" s="22">
        <f t="shared" si="16"/>
        <v>3</v>
      </c>
      <c r="AA26" s="47"/>
    </row>
    <row r="27" spans="1:27" hidden="1" x14ac:dyDescent="0.25">
      <c r="A27" s="57" t="s">
        <v>39</v>
      </c>
      <c r="B27" s="1">
        <v>39.04</v>
      </c>
      <c r="C27" s="1">
        <v>38.783999999999999</v>
      </c>
      <c r="D27" s="1">
        <v>418.62099999999998</v>
      </c>
      <c r="E27" s="1">
        <v>385.00799999999998</v>
      </c>
      <c r="G27" s="1">
        <f t="shared" si="0"/>
        <v>33.613</v>
      </c>
      <c r="H27" s="1">
        <f t="shared" si="1"/>
        <v>0.25600000000000023</v>
      </c>
      <c r="I27" s="2">
        <f t="shared" si="2"/>
        <v>401.87615999999997</v>
      </c>
      <c r="J27" s="2">
        <f t="shared" si="3"/>
        <v>393.50373999999999</v>
      </c>
      <c r="K27" s="2">
        <f t="shared" si="4"/>
        <v>385.13131999999996</v>
      </c>
      <c r="L27" s="10">
        <f t="shared" si="5"/>
        <v>3</v>
      </c>
      <c r="M27" s="73" t="str">
        <f t="shared" si="6"/>
        <v/>
      </c>
      <c r="N27">
        <f t="shared" si="7"/>
        <v>3</v>
      </c>
      <c r="O27" s="12">
        <f t="shared" si="8"/>
        <v>43.445359448030267</v>
      </c>
      <c r="P27" s="11">
        <f t="shared" si="9"/>
        <v>4.4053594480302678</v>
      </c>
      <c r="Q27" s="1">
        <f t="shared" si="10"/>
        <v>39.04</v>
      </c>
      <c r="S27" s="14" t="str">
        <f t="shared" si="11"/>
        <v>A</v>
      </c>
      <c r="U27" s="1">
        <f t="shared" si="12"/>
        <v>39.04</v>
      </c>
      <c r="V27" s="1">
        <f t="shared" si="13"/>
        <v>385.00799999999998</v>
      </c>
      <c r="W27" s="1">
        <f t="shared" si="14"/>
        <v>4.4053594480302678</v>
      </c>
      <c r="X27" s="20">
        <f t="shared" si="15"/>
        <v>1.9163313598931664</v>
      </c>
      <c r="Y27" s="22">
        <f t="shared" si="16"/>
        <v>3</v>
      </c>
      <c r="AA27" s="47"/>
    </row>
    <row r="28" spans="1:27" hidden="1" x14ac:dyDescent="0.25">
      <c r="A28" s="57" t="s">
        <v>39</v>
      </c>
      <c r="B28" s="1">
        <v>32</v>
      </c>
      <c r="C28" s="1">
        <v>31.872</v>
      </c>
      <c r="D28" s="1">
        <v>418.93200000000002</v>
      </c>
      <c r="E28" s="1">
        <v>385.31200000000001</v>
      </c>
      <c r="G28" s="1">
        <f t="shared" si="0"/>
        <v>33.620000000000005</v>
      </c>
      <c r="H28" s="1">
        <f t="shared" si="1"/>
        <v>0.12800000000000011</v>
      </c>
      <c r="I28" s="2">
        <f t="shared" si="2"/>
        <v>402.17472000000004</v>
      </c>
      <c r="J28" s="2">
        <f t="shared" si="3"/>
        <v>393.79608000000002</v>
      </c>
      <c r="K28" s="2">
        <f t="shared" si="4"/>
        <v>385.41744</v>
      </c>
      <c r="L28" s="10">
        <f t="shared" si="5"/>
        <v>3</v>
      </c>
      <c r="M28" s="73" t="str">
        <f t="shared" si="6"/>
        <v/>
      </c>
      <c r="N28">
        <f t="shared" si="7"/>
        <v>3</v>
      </c>
      <c r="O28" s="12">
        <f t="shared" si="8"/>
        <v>35.610950367237926</v>
      </c>
      <c r="P28" s="11">
        <f t="shared" si="9"/>
        <v>3.6109503672379262</v>
      </c>
      <c r="Q28" s="1">
        <f t="shared" si="10"/>
        <v>32</v>
      </c>
      <c r="S28" s="14" t="str">
        <f t="shared" si="11"/>
        <v>A</v>
      </c>
      <c r="U28" s="1">
        <f t="shared" si="12"/>
        <v>32</v>
      </c>
      <c r="V28" s="1">
        <f t="shared" si="13"/>
        <v>385.31200000000001</v>
      </c>
      <c r="W28" s="1">
        <f t="shared" si="14"/>
        <v>3.6109503672379262</v>
      </c>
      <c r="X28" s="20">
        <f t="shared" si="15"/>
        <v>1.5707634097484979</v>
      </c>
      <c r="Y28" s="22">
        <f t="shared" si="16"/>
        <v>3</v>
      </c>
      <c r="AA28" s="47"/>
    </row>
    <row r="29" spans="1:27" hidden="1" x14ac:dyDescent="0.25">
      <c r="A29" s="57" t="s">
        <v>39</v>
      </c>
      <c r="B29" s="1">
        <v>28.672000000000001</v>
      </c>
      <c r="C29" s="1">
        <v>28.416</v>
      </c>
      <c r="D29" s="1">
        <v>420.43599999999998</v>
      </c>
      <c r="E29" s="1">
        <v>380.767</v>
      </c>
      <c r="G29" s="1">
        <f t="shared" si="0"/>
        <v>39.668999999999983</v>
      </c>
      <c r="H29" s="1">
        <f t="shared" si="1"/>
        <v>0.25600000000000023</v>
      </c>
      <c r="I29" s="2">
        <f t="shared" si="2"/>
        <v>403.61856</v>
      </c>
      <c r="J29" s="2">
        <f t="shared" si="3"/>
        <v>395.20983999999999</v>
      </c>
      <c r="K29" s="2">
        <f t="shared" si="4"/>
        <v>386.80111999999997</v>
      </c>
      <c r="L29" s="10">
        <f t="shared" si="5"/>
        <v>0</v>
      </c>
      <c r="M29" s="73">
        <f t="shared" si="6"/>
        <v>0</v>
      </c>
      <c r="N29">
        <f t="shared" si="7"/>
        <v>0</v>
      </c>
      <c r="O29" s="12">
        <f t="shared" si="8"/>
        <v>28.672000000000001</v>
      </c>
      <c r="P29" s="11">
        <f t="shared" si="9"/>
        <v>0</v>
      </c>
      <c r="Q29" s="1">
        <f t="shared" si="10"/>
        <v>28.672000000000001</v>
      </c>
      <c r="S29" s="14" t="str">
        <f t="shared" si="11"/>
        <v>A</v>
      </c>
      <c r="U29" s="1">
        <f t="shared" si="12"/>
        <v>28.672000000000001</v>
      </c>
      <c r="V29" s="1">
        <f t="shared" si="13"/>
        <v>380.767</v>
      </c>
      <c r="W29" s="1">
        <f t="shared" si="14"/>
        <v>0</v>
      </c>
      <c r="X29" s="20">
        <f t="shared" si="15"/>
        <v>0</v>
      </c>
      <c r="Y29" s="22">
        <f t="shared" si="16"/>
        <v>0</v>
      </c>
      <c r="AA29" s="47"/>
    </row>
    <row r="30" spans="1:27" hidden="1" x14ac:dyDescent="0.25">
      <c r="A30" s="57" t="s">
        <v>39</v>
      </c>
      <c r="B30" s="1">
        <v>29.952000000000002</v>
      </c>
      <c r="C30" s="1">
        <v>29.824000000000002</v>
      </c>
      <c r="D30" s="1">
        <v>420.839</v>
      </c>
      <c r="E30" s="1">
        <v>381.13299999999998</v>
      </c>
      <c r="G30" s="1">
        <f t="shared" si="0"/>
        <v>39.706000000000017</v>
      </c>
      <c r="H30" s="1">
        <f t="shared" si="1"/>
        <v>0.12800000000000011</v>
      </c>
      <c r="I30" s="2">
        <f t="shared" si="2"/>
        <v>404.00544000000002</v>
      </c>
      <c r="J30" s="2">
        <f t="shared" si="3"/>
        <v>395.58866</v>
      </c>
      <c r="K30" s="2">
        <f t="shared" si="4"/>
        <v>387.17187999999999</v>
      </c>
      <c r="L30" s="10">
        <f t="shared" si="5"/>
        <v>0</v>
      </c>
      <c r="M30" s="73" t="str">
        <f t="shared" si="6"/>
        <v/>
      </c>
      <c r="N30">
        <f t="shared" si="7"/>
        <v>0</v>
      </c>
      <c r="O30" s="12">
        <f t="shared" si="8"/>
        <v>29.952000000000002</v>
      </c>
      <c r="P30" s="11">
        <f t="shared" si="9"/>
        <v>0</v>
      </c>
      <c r="Q30" s="1">
        <f t="shared" si="10"/>
        <v>29.952000000000002</v>
      </c>
      <c r="S30" s="14" t="str">
        <f t="shared" si="11"/>
        <v>A</v>
      </c>
      <c r="U30" s="1">
        <f t="shared" si="12"/>
        <v>29.952000000000002</v>
      </c>
      <c r="V30" s="1">
        <f t="shared" si="13"/>
        <v>381.13299999999998</v>
      </c>
      <c r="W30" s="1">
        <f t="shared" si="14"/>
        <v>0</v>
      </c>
      <c r="X30" s="20">
        <f t="shared" si="15"/>
        <v>0</v>
      </c>
      <c r="Y30" s="22">
        <f t="shared" si="16"/>
        <v>0</v>
      </c>
      <c r="AA30" s="47"/>
    </row>
    <row r="31" spans="1:27" hidden="1" x14ac:dyDescent="0.25">
      <c r="A31" s="57" t="s">
        <v>39</v>
      </c>
      <c r="B31" s="1">
        <v>29.184000000000001</v>
      </c>
      <c r="C31" s="1">
        <v>28.928000000000001</v>
      </c>
      <c r="D31" s="1">
        <v>420.40300000000002</v>
      </c>
      <c r="E31" s="1">
        <v>380.73700000000002</v>
      </c>
      <c r="G31" s="1">
        <f t="shared" si="0"/>
        <v>39.665999999999997</v>
      </c>
      <c r="H31" s="1">
        <f t="shared" si="1"/>
        <v>0.25600000000000023</v>
      </c>
      <c r="I31" s="2">
        <f t="shared" si="2"/>
        <v>403.58688000000001</v>
      </c>
      <c r="J31" s="2">
        <f t="shared" si="3"/>
        <v>395.17882000000003</v>
      </c>
      <c r="K31" s="2">
        <f t="shared" si="4"/>
        <v>386.77076</v>
      </c>
      <c r="L31" s="10">
        <f t="shared" si="5"/>
        <v>0</v>
      </c>
      <c r="M31" s="73" t="str">
        <f t="shared" si="6"/>
        <v/>
      </c>
      <c r="N31">
        <f t="shared" si="7"/>
        <v>0</v>
      </c>
      <c r="O31" s="12">
        <f t="shared" si="8"/>
        <v>29.184000000000001</v>
      </c>
      <c r="P31" s="11">
        <f t="shared" si="9"/>
        <v>0</v>
      </c>
      <c r="Q31" s="1">
        <f t="shared" si="10"/>
        <v>29.184000000000001</v>
      </c>
      <c r="S31" s="14" t="str">
        <f t="shared" si="11"/>
        <v>A</v>
      </c>
      <c r="U31" s="1">
        <f t="shared" si="12"/>
        <v>29.184000000000001</v>
      </c>
      <c r="V31" s="1">
        <f t="shared" si="13"/>
        <v>380.73700000000002</v>
      </c>
      <c r="W31" s="1">
        <f t="shared" si="14"/>
        <v>0</v>
      </c>
      <c r="X31" s="20">
        <f t="shared" si="15"/>
        <v>0</v>
      </c>
      <c r="Y31" s="22">
        <f t="shared" si="16"/>
        <v>0</v>
      </c>
      <c r="AA31" s="47"/>
    </row>
    <row r="32" spans="1:27" hidden="1" x14ac:dyDescent="0.25">
      <c r="A32" s="57" t="s">
        <v>39</v>
      </c>
      <c r="B32" s="1">
        <v>28.928000000000001</v>
      </c>
      <c r="C32" s="1">
        <v>28.672000000000001</v>
      </c>
      <c r="D32" s="1">
        <v>420.774</v>
      </c>
      <c r="E32" s="1">
        <v>381.07400000000001</v>
      </c>
      <c r="G32" s="1">
        <f t="shared" si="0"/>
        <v>39.699999999999989</v>
      </c>
      <c r="H32" s="1">
        <f t="shared" si="1"/>
        <v>0.25600000000000023</v>
      </c>
      <c r="I32" s="2">
        <f t="shared" si="2"/>
        <v>403.94304</v>
      </c>
      <c r="J32" s="2">
        <f t="shared" si="3"/>
        <v>395.52755999999999</v>
      </c>
      <c r="K32" s="2">
        <f t="shared" si="4"/>
        <v>387.11207999999999</v>
      </c>
      <c r="L32" s="10">
        <f t="shared" si="5"/>
        <v>0</v>
      </c>
      <c r="M32" s="73" t="str">
        <f t="shared" si="6"/>
        <v/>
      </c>
      <c r="N32">
        <f t="shared" si="7"/>
        <v>0</v>
      </c>
      <c r="O32" s="12">
        <f t="shared" si="8"/>
        <v>28.928000000000001</v>
      </c>
      <c r="P32" s="11">
        <f t="shared" si="9"/>
        <v>0</v>
      </c>
      <c r="Q32" s="1">
        <f t="shared" si="10"/>
        <v>28.928000000000001</v>
      </c>
      <c r="S32" s="14" t="str">
        <f t="shared" si="11"/>
        <v>A</v>
      </c>
      <c r="U32" s="1">
        <f t="shared" si="12"/>
        <v>28.928000000000001</v>
      </c>
      <c r="V32" s="1">
        <f t="shared" si="13"/>
        <v>381.07400000000001</v>
      </c>
      <c r="W32" s="1">
        <f t="shared" si="14"/>
        <v>0</v>
      </c>
      <c r="X32" s="20">
        <f t="shared" si="15"/>
        <v>0</v>
      </c>
      <c r="Y32" s="22">
        <f t="shared" si="16"/>
        <v>0</v>
      </c>
      <c r="AA32" s="47"/>
    </row>
    <row r="33" spans="1:34" x14ac:dyDescent="0.25">
      <c r="A33" s="57" t="s">
        <v>39</v>
      </c>
      <c r="B33" s="1">
        <v>34.944000000000003</v>
      </c>
      <c r="C33" s="1">
        <v>34.816000000000003</v>
      </c>
      <c r="D33" s="1">
        <v>421.89299999999997</v>
      </c>
      <c r="E33" s="1">
        <v>382.06299999999999</v>
      </c>
      <c r="G33" s="1">
        <f t="shared" si="0"/>
        <v>39.829999999999984</v>
      </c>
      <c r="H33" s="1">
        <f t="shared" si="1"/>
        <v>0.12800000000000011</v>
      </c>
      <c r="I33" s="2">
        <f t="shared" si="2"/>
        <v>405.01727999999997</v>
      </c>
      <c r="J33" s="2">
        <f t="shared" si="3"/>
        <v>396.57941999999997</v>
      </c>
      <c r="K33" s="2">
        <f t="shared" si="4"/>
        <v>388.14155999999997</v>
      </c>
      <c r="L33" s="10">
        <f t="shared" si="5"/>
        <v>0</v>
      </c>
      <c r="M33" s="73" t="str">
        <f t="shared" si="6"/>
        <v/>
      </c>
      <c r="N33">
        <f t="shared" si="7"/>
        <v>0</v>
      </c>
      <c r="O33" s="12">
        <f t="shared" si="8"/>
        <v>34.944000000000003</v>
      </c>
      <c r="P33" s="11">
        <f t="shared" si="9"/>
        <v>0</v>
      </c>
      <c r="Q33" s="1">
        <f t="shared" si="10"/>
        <v>34.944000000000003</v>
      </c>
      <c r="S33" s="14" t="str">
        <f t="shared" si="11"/>
        <v>A</v>
      </c>
      <c r="U33" s="1">
        <f t="shared" si="12"/>
        <v>34.944000000000003</v>
      </c>
      <c r="V33" s="1">
        <f t="shared" si="13"/>
        <v>382.06299999999999</v>
      </c>
      <c r="W33" s="1">
        <f t="shared" si="14"/>
        <v>0</v>
      </c>
      <c r="X33" s="20">
        <f t="shared" si="15"/>
        <v>0</v>
      </c>
      <c r="Y33" s="22">
        <f t="shared" si="16"/>
        <v>0</v>
      </c>
      <c r="Z33" s="32" t="s">
        <v>40</v>
      </c>
      <c r="AA33" s="47"/>
      <c r="AB33" s="32" t="str">
        <f>A33</f>
        <v>JJJJ-MM-TT SS:MM:SS</v>
      </c>
      <c r="AC33" s="1">
        <f>SUM(U33:U56)</f>
        <v>640.64</v>
      </c>
      <c r="AD33" s="1">
        <f>AVERAGE(V33:V56)</f>
        <v>381.16449999999992</v>
      </c>
      <c r="AE33" s="1">
        <f>SUM(W33:W56)</f>
        <v>14.501576674827511</v>
      </c>
      <c r="AF33" s="1">
        <f>SUM(X33:X56)</f>
        <v>6.3081858535499666</v>
      </c>
      <c r="AG33" s="35">
        <f>AVERAGE(Y33:Y56)</f>
        <v>0.625</v>
      </c>
      <c r="AH33" s="37" t="e">
        <f>DAY(A33)</f>
        <v>#VALUE!</v>
      </c>
    </row>
    <row r="34" spans="1:34" hidden="1" x14ac:dyDescent="0.25">
      <c r="A34" s="57" t="s">
        <v>39</v>
      </c>
      <c r="B34" s="1">
        <v>38.143999999999998</v>
      </c>
      <c r="C34" s="1">
        <v>37.887999999999998</v>
      </c>
      <c r="D34" s="1">
        <v>421.42099999999999</v>
      </c>
      <c r="E34" s="1">
        <v>381.62900000000002</v>
      </c>
      <c r="G34" s="1">
        <f t="shared" si="0"/>
        <v>39.791999999999973</v>
      </c>
      <c r="H34" s="1">
        <f t="shared" si="1"/>
        <v>0.25600000000000023</v>
      </c>
      <c r="I34" s="2">
        <f t="shared" si="2"/>
        <v>404.56416000000002</v>
      </c>
      <c r="J34" s="2">
        <f t="shared" si="3"/>
        <v>396.13574</v>
      </c>
      <c r="K34" s="2">
        <f t="shared" si="4"/>
        <v>387.70731999999998</v>
      </c>
      <c r="L34" s="10">
        <f t="shared" si="5"/>
        <v>0</v>
      </c>
      <c r="M34" s="73" t="str">
        <f t="shared" si="6"/>
        <v/>
      </c>
      <c r="N34">
        <f t="shared" si="7"/>
        <v>0</v>
      </c>
      <c r="O34" s="12">
        <f t="shared" si="8"/>
        <v>38.143999999999998</v>
      </c>
      <c r="P34" s="11">
        <f t="shared" si="9"/>
        <v>0</v>
      </c>
      <c r="Q34" s="1">
        <f t="shared" si="10"/>
        <v>38.143999999999998</v>
      </c>
      <c r="S34" s="14" t="str">
        <f t="shared" si="11"/>
        <v>A</v>
      </c>
      <c r="U34" s="1">
        <f t="shared" si="12"/>
        <v>38.143999999999998</v>
      </c>
      <c r="V34" s="1">
        <f t="shared" si="13"/>
        <v>381.62900000000002</v>
      </c>
      <c r="W34" s="1">
        <f t="shared" si="14"/>
        <v>0</v>
      </c>
      <c r="X34" s="20">
        <f t="shared" si="15"/>
        <v>0</v>
      </c>
      <c r="Y34" s="22">
        <f t="shared" si="16"/>
        <v>0</v>
      </c>
      <c r="AA34" s="47"/>
    </row>
    <row r="35" spans="1:34" hidden="1" x14ac:dyDescent="0.25">
      <c r="A35" s="57" t="s">
        <v>39</v>
      </c>
      <c r="B35" s="1">
        <v>30.975999999999999</v>
      </c>
      <c r="C35" s="1">
        <v>30.72</v>
      </c>
      <c r="D35" s="1">
        <v>421.48500000000001</v>
      </c>
      <c r="E35" s="1">
        <v>381.72800000000001</v>
      </c>
      <c r="G35" s="1">
        <f t="shared" si="0"/>
        <v>39.757000000000005</v>
      </c>
      <c r="H35" s="1">
        <f t="shared" si="1"/>
        <v>0.25600000000000023</v>
      </c>
      <c r="I35" s="2">
        <f t="shared" si="2"/>
        <v>404.62560000000002</v>
      </c>
      <c r="J35" s="2">
        <f t="shared" si="3"/>
        <v>396.19589999999999</v>
      </c>
      <c r="K35" s="2">
        <f t="shared" si="4"/>
        <v>387.76620000000003</v>
      </c>
      <c r="L35" s="10">
        <f t="shared" si="5"/>
        <v>0</v>
      </c>
      <c r="M35" s="73" t="str">
        <f t="shared" si="6"/>
        <v/>
      </c>
      <c r="N35">
        <f t="shared" si="7"/>
        <v>0</v>
      </c>
      <c r="O35" s="12">
        <f t="shared" si="8"/>
        <v>30.975999999999999</v>
      </c>
      <c r="P35" s="11">
        <f t="shared" si="9"/>
        <v>0</v>
      </c>
      <c r="Q35" s="1">
        <f t="shared" si="10"/>
        <v>30.975999999999999</v>
      </c>
      <c r="S35" s="14" t="str">
        <f t="shared" si="11"/>
        <v>A</v>
      </c>
      <c r="U35" s="1">
        <f t="shared" si="12"/>
        <v>30.975999999999999</v>
      </c>
      <c r="V35" s="1">
        <f t="shared" si="13"/>
        <v>381.72800000000001</v>
      </c>
      <c r="W35" s="1">
        <f t="shared" si="14"/>
        <v>0</v>
      </c>
      <c r="X35" s="20">
        <f t="shared" si="15"/>
        <v>0</v>
      </c>
      <c r="Y35" s="22">
        <f t="shared" si="16"/>
        <v>0</v>
      </c>
      <c r="AA35" s="47"/>
    </row>
    <row r="36" spans="1:34" hidden="1" x14ac:dyDescent="0.25">
      <c r="A36" s="57" t="s">
        <v>39</v>
      </c>
      <c r="B36" s="1">
        <v>24.576000000000001</v>
      </c>
      <c r="C36" s="1">
        <v>24.32</v>
      </c>
      <c r="D36" s="1">
        <v>421.666</v>
      </c>
      <c r="E36" s="1">
        <v>381.91</v>
      </c>
      <c r="G36" s="1">
        <f t="shared" si="0"/>
        <v>39.755999999999972</v>
      </c>
      <c r="H36" s="1">
        <f t="shared" si="1"/>
        <v>0.25600000000000023</v>
      </c>
      <c r="I36" s="2">
        <f t="shared" si="2"/>
        <v>404.79935999999998</v>
      </c>
      <c r="J36" s="2">
        <f t="shared" si="3"/>
        <v>396.36604</v>
      </c>
      <c r="K36" s="2">
        <f t="shared" si="4"/>
        <v>387.93272000000002</v>
      </c>
      <c r="L36" s="10">
        <f t="shared" si="5"/>
        <v>0</v>
      </c>
      <c r="M36" s="73" t="str">
        <f t="shared" si="6"/>
        <v/>
      </c>
      <c r="N36">
        <f t="shared" si="7"/>
        <v>0</v>
      </c>
      <c r="O36" s="12">
        <f t="shared" si="8"/>
        <v>24.576000000000001</v>
      </c>
      <c r="P36" s="11">
        <f t="shared" si="9"/>
        <v>0</v>
      </c>
      <c r="Q36" s="1">
        <f t="shared" si="10"/>
        <v>24.576000000000001</v>
      </c>
      <c r="S36" s="14" t="str">
        <f t="shared" si="11"/>
        <v>A</v>
      </c>
      <c r="U36" s="1">
        <f t="shared" si="12"/>
        <v>24.576000000000001</v>
      </c>
      <c r="V36" s="1">
        <f t="shared" si="13"/>
        <v>381.91</v>
      </c>
      <c r="W36" s="1">
        <f t="shared" si="14"/>
        <v>0</v>
      </c>
      <c r="X36" s="20">
        <f t="shared" si="15"/>
        <v>0</v>
      </c>
      <c r="Y36" s="22">
        <f t="shared" si="16"/>
        <v>0</v>
      </c>
      <c r="AA36" s="47"/>
    </row>
    <row r="37" spans="1:34" hidden="1" x14ac:dyDescent="0.25">
      <c r="A37" s="57" t="s">
        <v>39</v>
      </c>
      <c r="B37" s="1">
        <v>25.984000000000002</v>
      </c>
      <c r="C37" s="1">
        <v>25.856000000000002</v>
      </c>
      <c r="D37" s="1">
        <v>421.69900000000001</v>
      </c>
      <c r="E37" s="1">
        <v>381.93799999999999</v>
      </c>
      <c r="G37" s="1">
        <f t="shared" si="0"/>
        <v>39.761000000000024</v>
      </c>
      <c r="H37" s="1">
        <f t="shared" si="1"/>
        <v>0.12800000000000011</v>
      </c>
      <c r="I37" s="2">
        <f t="shared" si="2"/>
        <v>404.83104000000003</v>
      </c>
      <c r="J37" s="2">
        <f t="shared" si="3"/>
        <v>396.39706000000001</v>
      </c>
      <c r="K37" s="2">
        <f t="shared" si="4"/>
        <v>387.96307999999999</v>
      </c>
      <c r="L37" s="10">
        <f t="shared" si="5"/>
        <v>0</v>
      </c>
      <c r="M37" s="73" t="str">
        <f t="shared" si="6"/>
        <v/>
      </c>
      <c r="N37">
        <f t="shared" si="7"/>
        <v>0</v>
      </c>
      <c r="O37" s="12">
        <f t="shared" si="8"/>
        <v>25.984000000000002</v>
      </c>
      <c r="P37" s="11">
        <f t="shared" si="9"/>
        <v>0</v>
      </c>
      <c r="Q37" s="1">
        <f t="shared" si="10"/>
        <v>25.984000000000002</v>
      </c>
      <c r="S37" s="14" t="str">
        <f t="shared" si="11"/>
        <v>A</v>
      </c>
      <c r="U37" s="1">
        <f t="shared" si="12"/>
        <v>25.984000000000002</v>
      </c>
      <c r="V37" s="1">
        <f t="shared" si="13"/>
        <v>381.93799999999999</v>
      </c>
      <c r="W37" s="1">
        <f t="shared" si="14"/>
        <v>0</v>
      </c>
      <c r="X37" s="20">
        <f t="shared" si="15"/>
        <v>0</v>
      </c>
      <c r="Y37" s="22">
        <f t="shared" si="16"/>
        <v>0</v>
      </c>
      <c r="AA37" s="47"/>
    </row>
    <row r="38" spans="1:34" hidden="1" x14ac:dyDescent="0.25">
      <c r="A38" s="57" t="s">
        <v>39</v>
      </c>
      <c r="B38" s="1">
        <v>25.728000000000002</v>
      </c>
      <c r="C38" s="1">
        <v>25.472000000000001</v>
      </c>
      <c r="D38" s="1">
        <v>421.47300000000001</v>
      </c>
      <c r="E38" s="1">
        <v>381.73700000000002</v>
      </c>
      <c r="G38" s="1">
        <f t="shared" si="0"/>
        <v>39.73599999999999</v>
      </c>
      <c r="H38" s="1">
        <f t="shared" si="1"/>
        <v>0.25600000000000023</v>
      </c>
      <c r="I38" s="2">
        <f t="shared" si="2"/>
        <v>404.61408</v>
      </c>
      <c r="J38" s="2">
        <f t="shared" si="3"/>
        <v>396.18462</v>
      </c>
      <c r="K38" s="2">
        <f t="shared" si="4"/>
        <v>387.75515999999999</v>
      </c>
      <c r="L38" s="10">
        <f t="shared" si="5"/>
        <v>0</v>
      </c>
      <c r="M38" s="73" t="str">
        <f t="shared" si="6"/>
        <v/>
      </c>
      <c r="N38">
        <f t="shared" si="7"/>
        <v>0</v>
      </c>
      <c r="O38" s="12">
        <f t="shared" si="8"/>
        <v>25.728000000000002</v>
      </c>
      <c r="P38" s="11">
        <f t="shared" si="9"/>
        <v>0</v>
      </c>
      <c r="Q38" s="1">
        <f t="shared" si="10"/>
        <v>25.728000000000002</v>
      </c>
      <c r="S38" s="14" t="str">
        <f t="shared" si="11"/>
        <v>A</v>
      </c>
      <c r="U38" s="1">
        <f t="shared" si="12"/>
        <v>25.728000000000002</v>
      </c>
      <c r="V38" s="1">
        <f t="shared" si="13"/>
        <v>381.73700000000002</v>
      </c>
      <c r="W38" s="1">
        <f t="shared" si="14"/>
        <v>0</v>
      </c>
      <c r="X38" s="20">
        <f t="shared" si="15"/>
        <v>0</v>
      </c>
      <c r="Y38" s="22">
        <f t="shared" si="16"/>
        <v>0</v>
      </c>
      <c r="AA38" s="47"/>
    </row>
    <row r="39" spans="1:34" hidden="1" x14ac:dyDescent="0.25">
      <c r="A39" s="57" t="s">
        <v>39</v>
      </c>
      <c r="B39" s="1">
        <v>24.448</v>
      </c>
      <c r="C39" s="1">
        <v>24.192</v>
      </c>
      <c r="D39" s="1">
        <v>421.17200000000003</v>
      </c>
      <c r="E39" s="1">
        <v>381.471</v>
      </c>
      <c r="G39" s="1">
        <f t="shared" si="0"/>
        <v>39.701000000000022</v>
      </c>
      <c r="H39" s="1">
        <f t="shared" si="1"/>
        <v>0.25600000000000023</v>
      </c>
      <c r="I39" s="2">
        <f t="shared" si="2"/>
        <v>404.32512000000003</v>
      </c>
      <c r="J39" s="2">
        <f t="shared" si="3"/>
        <v>395.90168</v>
      </c>
      <c r="K39" s="2">
        <f t="shared" si="4"/>
        <v>387.47824000000003</v>
      </c>
      <c r="L39" s="10">
        <f t="shared" si="5"/>
        <v>0</v>
      </c>
      <c r="M39" s="73" t="str">
        <f t="shared" si="6"/>
        <v/>
      </c>
      <c r="N39">
        <f t="shared" si="7"/>
        <v>0</v>
      </c>
      <c r="O39" s="12">
        <f t="shared" si="8"/>
        <v>24.448</v>
      </c>
      <c r="P39" s="11">
        <f t="shared" si="9"/>
        <v>0</v>
      </c>
      <c r="Q39" s="1">
        <f t="shared" si="10"/>
        <v>24.448</v>
      </c>
      <c r="S39" s="14" t="str">
        <f t="shared" si="11"/>
        <v>A</v>
      </c>
      <c r="U39" s="1">
        <f t="shared" si="12"/>
        <v>24.448</v>
      </c>
      <c r="V39" s="1">
        <f t="shared" si="13"/>
        <v>381.471</v>
      </c>
      <c r="W39" s="1">
        <f t="shared" si="14"/>
        <v>0</v>
      </c>
      <c r="X39" s="20">
        <f t="shared" si="15"/>
        <v>0</v>
      </c>
      <c r="Y39" s="22">
        <f t="shared" si="16"/>
        <v>0</v>
      </c>
      <c r="AA39" s="47"/>
    </row>
    <row r="40" spans="1:34" hidden="1" x14ac:dyDescent="0.25">
      <c r="A40" s="57" t="s">
        <v>39</v>
      </c>
      <c r="B40" s="1">
        <v>21.12</v>
      </c>
      <c r="C40" s="1">
        <v>20.992000000000001</v>
      </c>
      <c r="D40" s="1">
        <v>421.358</v>
      </c>
      <c r="E40" s="1">
        <v>381.65699999999998</v>
      </c>
      <c r="G40" s="1">
        <f t="shared" si="0"/>
        <v>39.701000000000022</v>
      </c>
      <c r="H40" s="1">
        <f t="shared" si="1"/>
        <v>0.12800000000000011</v>
      </c>
      <c r="I40" s="2">
        <f t="shared" si="2"/>
        <v>404.50368000000003</v>
      </c>
      <c r="J40" s="2">
        <f t="shared" si="3"/>
        <v>396.07652000000002</v>
      </c>
      <c r="K40" s="2">
        <f t="shared" si="4"/>
        <v>387.64936</v>
      </c>
      <c r="L40" s="10">
        <f t="shared" si="5"/>
        <v>0</v>
      </c>
      <c r="M40" s="73" t="str">
        <f t="shared" si="6"/>
        <v/>
      </c>
      <c r="N40">
        <f t="shared" si="7"/>
        <v>0</v>
      </c>
      <c r="O40" s="12">
        <f t="shared" si="8"/>
        <v>21.12</v>
      </c>
      <c r="P40" s="11">
        <f t="shared" si="9"/>
        <v>0</v>
      </c>
      <c r="Q40" s="1">
        <f t="shared" si="10"/>
        <v>21.12</v>
      </c>
      <c r="S40" s="14" t="str">
        <f t="shared" si="11"/>
        <v>A</v>
      </c>
      <c r="U40" s="1">
        <f t="shared" si="12"/>
        <v>21.12</v>
      </c>
      <c r="V40" s="1">
        <f t="shared" si="13"/>
        <v>381.65699999999998</v>
      </c>
      <c r="W40" s="1">
        <f t="shared" si="14"/>
        <v>0</v>
      </c>
      <c r="X40" s="20">
        <f t="shared" si="15"/>
        <v>0</v>
      </c>
      <c r="Y40" s="22">
        <f t="shared" si="16"/>
        <v>0</v>
      </c>
      <c r="AA40" s="47"/>
    </row>
    <row r="41" spans="1:34" hidden="1" x14ac:dyDescent="0.25">
      <c r="A41" s="57" t="s">
        <v>39</v>
      </c>
      <c r="B41" s="1">
        <v>22.015999999999998</v>
      </c>
      <c r="C41" s="1">
        <v>21.76</v>
      </c>
      <c r="D41" s="1">
        <v>420.22699999999998</v>
      </c>
      <c r="E41" s="1">
        <v>380.62900000000002</v>
      </c>
      <c r="G41" s="1">
        <f t="shared" si="0"/>
        <v>39.597999999999956</v>
      </c>
      <c r="H41" s="1">
        <f t="shared" si="1"/>
        <v>0.25599999999999667</v>
      </c>
      <c r="I41" s="2">
        <f t="shared" si="2"/>
        <v>403.41791999999998</v>
      </c>
      <c r="J41" s="2">
        <f t="shared" si="3"/>
        <v>395.01337999999998</v>
      </c>
      <c r="K41" s="2">
        <f t="shared" si="4"/>
        <v>386.60883999999999</v>
      </c>
      <c r="L41" s="10">
        <f t="shared" si="5"/>
        <v>0</v>
      </c>
      <c r="M41" s="73" t="str">
        <f t="shared" si="6"/>
        <v/>
      </c>
      <c r="N41">
        <f t="shared" si="7"/>
        <v>0</v>
      </c>
      <c r="O41" s="12">
        <f t="shared" si="8"/>
        <v>22.015999999999998</v>
      </c>
      <c r="P41" s="11">
        <f t="shared" si="9"/>
        <v>0</v>
      </c>
      <c r="Q41" s="1">
        <f t="shared" si="10"/>
        <v>22.015999999999998</v>
      </c>
      <c r="S41" s="14" t="str">
        <f t="shared" si="11"/>
        <v>A</v>
      </c>
      <c r="U41" s="1">
        <f t="shared" si="12"/>
        <v>22.015999999999998</v>
      </c>
      <c r="V41" s="1">
        <f t="shared" si="13"/>
        <v>380.62900000000002</v>
      </c>
      <c r="W41" s="1">
        <f t="shared" si="14"/>
        <v>0</v>
      </c>
      <c r="X41" s="20">
        <f t="shared" si="15"/>
        <v>0</v>
      </c>
      <c r="Y41" s="22">
        <f t="shared" si="16"/>
        <v>0</v>
      </c>
      <c r="AA41" s="47"/>
    </row>
    <row r="42" spans="1:34" hidden="1" x14ac:dyDescent="0.25">
      <c r="A42" s="57" t="s">
        <v>39</v>
      </c>
      <c r="B42" s="1">
        <v>24.576000000000001</v>
      </c>
      <c r="C42" s="1">
        <v>24.32</v>
      </c>
      <c r="D42" s="1">
        <v>419.44900000000001</v>
      </c>
      <c r="E42" s="1">
        <v>379.91699999999997</v>
      </c>
      <c r="G42" s="1">
        <f t="shared" si="0"/>
        <v>39.532000000000039</v>
      </c>
      <c r="H42" s="1">
        <f t="shared" si="1"/>
        <v>0.25600000000000023</v>
      </c>
      <c r="I42" s="2">
        <f t="shared" si="2"/>
        <v>402.67104</v>
      </c>
      <c r="J42" s="2">
        <f t="shared" si="3"/>
        <v>394.28206</v>
      </c>
      <c r="K42" s="2">
        <f t="shared" si="4"/>
        <v>385.89308</v>
      </c>
      <c r="L42" s="10">
        <f t="shared" si="5"/>
        <v>0</v>
      </c>
      <c r="M42" s="73" t="str">
        <f t="shared" si="6"/>
        <v/>
      </c>
      <c r="N42">
        <f t="shared" si="7"/>
        <v>0</v>
      </c>
      <c r="O42" s="12">
        <f t="shared" si="8"/>
        <v>24.576000000000001</v>
      </c>
      <c r="P42" s="11">
        <f t="shared" si="9"/>
        <v>0</v>
      </c>
      <c r="Q42" s="1">
        <f t="shared" si="10"/>
        <v>24.576000000000001</v>
      </c>
      <c r="S42" s="14" t="str">
        <f t="shared" si="11"/>
        <v>A</v>
      </c>
      <c r="U42" s="1">
        <f t="shared" si="12"/>
        <v>24.576000000000001</v>
      </c>
      <c r="V42" s="1">
        <f t="shared" si="13"/>
        <v>379.91699999999997</v>
      </c>
      <c r="W42" s="1">
        <f t="shared" si="14"/>
        <v>0</v>
      </c>
      <c r="X42" s="20">
        <f t="shared" si="15"/>
        <v>0</v>
      </c>
      <c r="Y42" s="22">
        <f t="shared" si="16"/>
        <v>0</v>
      </c>
      <c r="AA42" s="47"/>
    </row>
    <row r="43" spans="1:34" hidden="1" x14ac:dyDescent="0.25">
      <c r="A43" s="57" t="s">
        <v>39</v>
      </c>
      <c r="B43" s="1">
        <v>23.68</v>
      </c>
      <c r="C43" s="1">
        <v>23.552</v>
      </c>
      <c r="D43" s="1">
        <v>418.67599999999999</v>
      </c>
      <c r="E43" s="1">
        <v>379.22300000000001</v>
      </c>
      <c r="G43" s="1">
        <f t="shared" si="0"/>
        <v>39.452999999999975</v>
      </c>
      <c r="H43" s="1">
        <f t="shared" si="1"/>
        <v>0.12800000000000011</v>
      </c>
      <c r="I43" s="2">
        <f t="shared" si="2"/>
        <v>401.92895999999996</v>
      </c>
      <c r="J43" s="2">
        <f t="shared" si="3"/>
        <v>393.55543999999998</v>
      </c>
      <c r="K43" s="2">
        <f t="shared" si="4"/>
        <v>385.18191999999999</v>
      </c>
      <c r="L43" s="10">
        <f t="shared" si="5"/>
        <v>0</v>
      </c>
      <c r="M43" s="73" t="str">
        <f t="shared" si="6"/>
        <v/>
      </c>
      <c r="N43">
        <f t="shared" si="7"/>
        <v>0</v>
      </c>
      <c r="O43" s="12">
        <f t="shared" si="8"/>
        <v>23.68</v>
      </c>
      <c r="P43" s="11">
        <f t="shared" si="9"/>
        <v>0</v>
      </c>
      <c r="Q43" s="1">
        <f t="shared" si="10"/>
        <v>23.68</v>
      </c>
      <c r="S43" s="14" t="str">
        <f t="shared" si="11"/>
        <v>A</v>
      </c>
      <c r="U43" s="1">
        <f t="shared" si="12"/>
        <v>23.68</v>
      </c>
      <c r="V43" s="1">
        <f t="shared" si="13"/>
        <v>379.22300000000001</v>
      </c>
      <c r="W43" s="1">
        <f t="shared" si="14"/>
        <v>0</v>
      </c>
      <c r="X43" s="20">
        <f t="shared" si="15"/>
        <v>0</v>
      </c>
      <c r="Y43" s="22">
        <f t="shared" si="16"/>
        <v>0</v>
      </c>
      <c r="AA43" s="47"/>
    </row>
    <row r="44" spans="1:34" hidden="1" x14ac:dyDescent="0.25">
      <c r="A44" s="57" t="s">
        <v>39</v>
      </c>
      <c r="B44" s="1">
        <v>23.04</v>
      </c>
      <c r="C44" s="1">
        <v>22.655999999999999</v>
      </c>
      <c r="D44" s="1">
        <v>418.34500000000003</v>
      </c>
      <c r="E44" s="1">
        <v>378.92399999999998</v>
      </c>
      <c r="G44" s="1">
        <f t="shared" si="0"/>
        <v>39.421000000000049</v>
      </c>
      <c r="H44" s="1">
        <f t="shared" si="1"/>
        <v>0.38400000000000034</v>
      </c>
      <c r="I44" s="2">
        <f t="shared" si="2"/>
        <v>401.61120000000005</v>
      </c>
      <c r="J44" s="2">
        <f t="shared" si="3"/>
        <v>393.24430000000001</v>
      </c>
      <c r="K44" s="2">
        <f t="shared" si="4"/>
        <v>384.87740000000002</v>
      </c>
      <c r="L44" s="10">
        <f t="shared" si="5"/>
        <v>0</v>
      </c>
      <c r="M44" s="73" t="str">
        <f t="shared" si="6"/>
        <v/>
      </c>
      <c r="N44">
        <f t="shared" si="7"/>
        <v>0</v>
      </c>
      <c r="O44" s="12">
        <f t="shared" si="8"/>
        <v>23.04</v>
      </c>
      <c r="P44" s="11">
        <f t="shared" si="9"/>
        <v>0</v>
      </c>
      <c r="Q44" s="1">
        <f t="shared" si="10"/>
        <v>23.04</v>
      </c>
      <c r="S44" s="14" t="str">
        <f t="shared" si="11"/>
        <v>A</v>
      </c>
      <c r="U44" s="1">
        <f t="shared" si="12"/>
        <v>23.04</v>
      </c>
      <c r="V44" s="1">
        <f t="shared" si="13"/>
        <v>378.92399999999998</v>
      </c>
      <c r="W44" s="1">
        <f t="shared" si="14"/>
        <v>0</v>
      </c>
      <c r="X44" s="20">
        <f t="shared" si="15"/>
        <v>0</v>
      </c>
      <c r="Y44" s="22">
        <f t="shared" si="16"/>
        <v>0</v>
      </c>
      <c r="AA44" s="47"/>
    </row>
    <row r="45" spans="1:34" hidden="1" x14ac:dyDescent="0.25">
      <c r="A45" s="57" t="s">
        <v>39</v>
      </c>
      <c r="B45" s="1">
        <v>25.856000000000002</v>
      </c>
      <c r="C45" s="1">
        <v>25.728000000000002</v>
      </c>
      <c r="D45" s="1">
        <v>417.98399999999998</v>
      </c>
      <c r="E45" s="1">
        <v>378.58</v>
      </c>
      <c r="G45" s="1">
        <f t="shared" si="0"/>
        <v>39.403999999999996</v>
      </c>
      <c r="H45" s="1">
        <f t="shared" si="1"/>
        <v>0.12800000000000011</v>
      </c>
      <c r="I45" s="2">
        <f t="shared" si="2"/>
        <v>401.26463999999999</v>
      </c>
      <c r="J45" s="2">
        <f t="shared" si="3"/>
        <v>392.90495999999996</v>
      </c>
      <c r="K45" s="2">
        <f t="shared" si="4"/>
        <v>384.54527999999999</v>
      </c>
      <c r="L45" s="10">
        <f t="shared" si="5"/>
        <v>0</v>
      </c>
      <c r="M45" s="73" t="str">
        <f t="shared" si="6"/>
        <v/>
      </c>
      <c r="N45">
        <f t="shared" si="7"/>
        <v>0</v>
      </c>
      <c r="O45" s="12">
        <f t="shared" si="8"/>
        <v>25.856000000000002</v>
      </c>
      <c r="P45" s="11">
        <f t="shared" si="9"/>
        <v>0</v>
      </c>
      <c r="Q45" s="1">
        <f t="shared" si="10"/>
        <v>25.856000000000002</v>
      </c>
      <c r="S45" s="14" t="str">
        <f t="shared" si="11"/>
        <v>A</v>
      </c>
      <c r="U45" s="1">
        <f t="shared" si="12"/>
        <v>25.856000000000002</v>
      </c>
      <c r="V45" s="1">
        <f t="shared" si="13"/>
        <v>378.58</v>
      </c>
      <c r="W45" s="1">
        <f t="shared" si="14"/>
        <v>0</v>
      </c>
      <c r="X45" s="20">
        <f t="shared" si="15"/>
        <v>0</v>
      </c>
      <c r="Y45" s="22">
        <f t="shared" si="16"/>
        <v>0</v>
      </c>
      <c r="AA45" s="47"/>
    </row>
    <row r="46" spans="1:34" hidden="1" x14ac:dyDescent="0.25">
      <c r="A46" s="57" t="s">
        <v>39</v>
      </c>
      <c r="B46" s="1">
        <v>32.128</v>
      </c>
      <c r="C46" s="1">
        <v>32</v>
      </c>
      <c r="D46" s="1">
        <v>418.755</v>
      </c>
      <c r="E46" s="1">
        <v>379.24400000000003</v>
      </c>
      <c r="G46" s="1">
        <f t="shared" si="0"/>
        <v>39.510999999999967</v>
      </c>
      <c r="H46" s="1">
        <f t="shared" si="1"/>
        <v>0.12800000000000011</v>
      </c>
      <c r="I46" s="2">
        <f t="shared" si="2"/>
        <v>402.00479999999999</v>
      </c>
      <c r="J46" s="2">
        <f t="shared" si="3"/>
        <v>393.62970000000001</v>
      </c>
      <c r="K46" s="2">
        <f t="shared" si="4"/>
        <v>385.25459999999998</v>
      </c>
      <c r="L46" s="10">
        <f t="shared" si="5"/>
        <v>0</v>
      </c>
      <c r="M46" s="73" t="str">
        <f t="shared" si="6"/>
        <v/>
      </c>
      <c r="N46">
        <f t="shared" si="7"/>
        <v>0</v>
      </c>
      <c r="O46" s="12">
        <f t="shared" si="8"/>
        <v>32.128</v>
      </c>
      <c r="P46" s="11">
        <f t="shared" si="9"/>
        <v>0</v>
      </c>
      <c r="Q46" s="1">
        <f t="shared" si="10"/>
        <v>32.128</v>
      </c>
      <c r="S46" s="14" t="str">
        <f t="shared" si="11"/>
        <v>A</v>
      </c>
      <c r="U46" s="1">
        <f t="shared" si="12"/>
        <v>32.128</v>
      </c>
      <c r="V46" s="1">
        <f t="shared" si="13"/>
        <v>379.24400000000003</v>
      </c>
      <c r="W46" s="1">
        <f t="shared" si="14"/>
        <v>0</v>
      </c>
      <c r="X46" s="20">
        <f t="shared" si="15"/>
        <v>0</v>
      </c>
      <c r="Y46" s="22">
        <f t="shared" si="16"/>
        <v>0</v>
      </c>
      <c r="AA46" s="47"/>
    </row>
    <row r="47" spans="1:34" hidden="1" x14ac:dyDescent="0.25">
      <c r="A47" s="57" t="s">
        <v>39</v>
      </c>
      <c r="B47" s="1">
        <v>34.56</v>
      </c>
      <c r="C47" s="1">
        <v>34.304000000000002</v>
      </c>
      <c r="D47" s="1">
        <v>418.92200000000003</v>
      </c>
      <c r="E47" s="1">
        <v>379.37799999999999</v>
      </c>
      <c r="G47" s="1">
        <f t="shared" si="0"/>
        <v>39.54400000000004</v>
      </c>
      <c r="H47" s="1">
        <f t="shared" si="1"/>
        <v>0.25600000000000023</v>
      </c>
      <c r="I47" s="2">
        <f t="shared" si="2"/>
        <v>402.16512</v>
      </c>
      <c r="J47" s="2">
        <f t="shared" si="3"/>
        <v>393.78668000000005</v>
      </c>
      <c r="K47" s="2">
        <f t="shared" si="4"/>
        <v>385.40824000000003</v>
      </c>
      <c r="L47" s="10">
        <f t="shared" si="5"/>
        <v>0</v>
      </c>
      <c r="M47" s="73" t="str">
        <f t="shared" si="6"/>
        <v/>
      </c>
      <c r="N47">
        <f t="shared" si="7"/>
        <v>0</v>
      </c>
      <c r="O47" s="12">
        <f t="shared" si="8"/>
        <v>34.56</v>
      </c>
      <c r="P47" s="11">
        <f t="shared" si="9"/>
        <v>0</v>
      </c>
      <c r="Q47" s="1">
        <f t="shared" si="10"/>
        <v>34.56</v>
      </c>
      <c r="S47" s="14" t="str">
        <f t="shared" si="11"/>
        <v>A</v>
      </c>
      <c r="U47" s="1">
        <f t="shared" si="12"/>
        <v>34.56</v>
      </c>
      <c r="V47" s="1">
        <f t="shared" si="13"/>
        <v>379.37799999999999</v>
      </c>
      <c r="W47" s="1">
        <f t="shared" si="14"/>
        <v>0</v>
      </c>
      <c r="X47" s="20">
        <f t="shared" si="15"/>
        <v>0</v>
      </c>
      <c r="Y47" s="22">
        <f t="shared" si="16"/>
        <v>0</v>
      </c>
      <c r="AA47" s="47"/>
    </row>
    <row r="48" spans="1:34" hidden="1" x14ac:dyDescent="0.25">
      <c r="A48" s="57" t="s">
        <v>39</v>
      </c>
      <c r="B48" s="1">
        <v>36.223999999999997</v>
      </c>
      <c r="C48" s="1">
        <v>35.968000000000004</v>
      </c>
      <c r="D48" s="1">
        <v>419.08100000000002</v>
      </c>
      <c r="E48" s="1">
        <v>379.52199999999999</v>
      </c>
      <c r="G48" s="1">
        <f t="shared" si="0"/>
        <v>39.559000000000026</v>
      </c>
      <c r="H48" s="1">
        <f t="shared" si="1"/>
        <v>0.25599999999999312</v>
      </c>
      <c r="I48" s="2">
        <f t="shared" si="2"/>
        <v>402.31776000000002</v>
      </c>
      <c r="J48" s="2">
        <f t="shared" si="3"/>
        <v>393.93614000000002</v>
      </c>
      <c r="K48" s="2">
        <f t="shared" si="4"/>
        <v>385.55452000000002</v>
      </c>
      <c r="L48" s="10">
        <f t="shared" si="5"/>
        <v>0</v>
      </c>
      <c r="M48" s="73" t="str">
        <f t="shared" si="6"/>
        <v/>
      </c>
      <c r="N48">
        <f t="shared" si="7"/>
        <v>0</v>
      </c>
      <c r="O48" s="12">
        <f t="shared" si="8"/>
        <v>36.223999999999997</v>
      </c>
      <c r="P48" s="11">
        <f t="shared" si="9"/>
        <v>0</v>
      </c>
      <c r="Q48" s="1">
        <f t="shared" si="10"/>
        <v>36.223999999999997</v>
      </c>
      <c r="S48" s="14" t="str">
        <f t="shared" si="11"/>
        <v>A</v>
      </c>
      <c r="U48" s="1">
        <f t="shared" si="12"/>
        <v>36.223999999999997</v>
      </c>
      <c r="V48" s="1">
        <f t="shared" si="13"/>
        <v>379.52199999999999</v>
      </c>
      <c r="W48" s="1">
        <f t="shared" si="14"/>
        <v>0</v>
      </c>
      <c r="X48" s="20">
        <f t="shared" si="15"/>
        <v>0</v>
      </c>
      <c r="Y48" s="22">
        <f t="shared" si="16"/>
        <v>0</v>
      </c>
      <c r="AA48" s="47"/>
    </row>
    <row r="49" spans="1:34" hidden="1" x14ac:dyDescent="0.25">
      <c r="A49" s="57" t="s">
        <v>39</v>
      </c>
      <c r="B49" s="1">
        <v>35.968000000000004</v>
      </c>
      <c r="C49" s="1">
        <v>35.840000000000003</v>
      </c>
      <c r="D49" s="1">
        <v>417.68099999999998</v>
      </c>
      <c r="E49" s="1">
        <v>380.17200000000003</v>
      </c>
      <c r="G49" s="1">
        <f t="shared" si="0"/>
        <v>37.508999999999958</v>
      </c>
      <c r="H49" s="1">
        <f t="shared" si="1"/>
        <v>0.12800000000000011</v>
      </c>
      <c r="I49" s="2">
        <f t="shared" si="2"/>
        <v>400.97375999999997</v>
      </c>
      <c r="J49" s="2">
        <f t="shared" si="3"/>
        <v>392.62013999999999</v>
      </c>
      <c r="K49" s="2">
        <f t="shared" si="4"/>
        <v>384.26652000000001</v>
      </c>
      <c r="L49" s="10">
        <f t="shared" si="5"/>
        <v>3</v>
      </c>
      <c r="M49" s="73">
        <f t="shared" si="6"/>
        <v>3</v>
      </c>
      <c r="N49">
        <f t="shared" si="7"/>
        <v>3</v>
      </c>
      <c r="O49" s="12">
        <f t="shared" si="8"/>
        <v>40.026708212775432</v>
      </c>
      <c r="P49" s="11">
        <f t="shared" si="9"/>
        <v>4.0587082127754286</v>
      </c>
      <c r="Q49" s="1">
        <f t="shared" si="10"/>
        <v>35.968000000000004</v>
      </c>
      <c r="S49" s="14" t="str">
        <f t="shared" si="11"/>
        <v>A</v>
      </c>
      <c r="U49" s="1">
        <f t="shared" si="12"/>
        <v>35.968000000000004</v>
      </c>
      <c r="V49" s="1">
        <f t="shared" si="13"/>
        <v>380.17200000000003</v>
      </c>
      <c r="W49" s="1">
        <f t="shared" si="14"/>
        <v>4.0587082127754286</v>
      </c>
      <c r="X49" s="20">
        <f t="shared" si="15"/>
        <v>1.7655380725573113</v>
      </c>
      <c r="Y49" s="22">
        <f t="shared" si="16"/>
        <v>3</v>
      </c>
      <c r="AA49" s="47"/>
    </row>
    <row r="50" spans="1:34" hidden="1" x14ac:dyDescent="0.25">
      <c r="A50" s="57" t="s">
        <v>39</v>
      </c>
      <c r="B50" s="1">
        <v>28.288</v>
      </c>
      <c r="C50" s="1">
        <v>28.032</v>
      </c>
      <c r="D50" s="1">
        <v>416.64800000000002</v>
      </c>
      <c r="E50" s="1">
        <v>383.23899999999998</v>
      </c>
      <c r="G50" s="1">
        <f t="shared" si="0"/>
        <v>33.409000000000049</v>
      </c>
      <c r="H50" s="1">
        <f t="shared" si="1"/>
        <v>0.25600000000000023</v>
      </c>
      <c r="I50" s="2">
        <f t="shared" si="2"/>
        <v>399.98208</v>
      </c>
      <c r="J50" s="2">
        <f t="shared" si="3"/>
        <v>391.64912000000004</v>
      </c>
      <c r="K50" s="2">
        <f t="shared" si="4"/>
        <v>383.31616000000002</v>
      </c>
      <c r="L50" s="10">
        <f t="shared" si="5"/>
        <v>3</v>
      </c>
      <c r="M50" s="73" t="str">
        <f t="shared" si="6"/>
        <v/>
      </c>
      <c r="N50">
        <f t="shared" si="7"/>
        <v>3</v>
      </c>
      <c r="O50" s="12">
        <f t="shared" si="8"/>
        <v>31.480080124638327</v>
      </c>
      <c r="P50" s="11">
        <f t="shared" si="9"/>
        <v>3.192080124638327</v>
      </c>
      <c r="Q50" s="1">
        <f t="shared" si="10"/>
        <v>28.288</v>
      </c>
      <c r="S50" s="14" t="str">
        <f t="shared" si="11"/>
        <v>A</v>
      </c>
      <c r="U50" s="1">
        <f t="shared" si="12"/>
        <v>28.288</v>
      </c>
      <c r="V50" s="1">
        <f t="shared" si="13"/>
        <v>383.23899999999998</v>
      </c>
      <c r="W50" s="1">
        <f t="shared" si="14"/>
        <v>3.192080124638327</v>
      </c>
      <c r="X50" s="20">
        <f t="shared" si="15"/>
        <v>1.3885548542176722</v>
      </c>
      <c r="Y50" s="22">
        <f t="shared" si="16"/>
        <v>3</v>
      </c>
      <c r="AA50" s="47"/>
    </row>
    <row r="51" spans="1:34" hidden="1" x14ac:dyDescent="0.25">
      <c r="A51" s="57" t="s">
        <v>39</v>
      </c>
      <c r="B51" s="1">
        <v>21.504000000000001</v>
      </c>
      <c r="C51" s="1">
        <v>21.376000000000001</v>
      </c>
      <c r="D51" s="1">
        <v>417.64400000000001</v>
      </c>
      <c r="E51" s="1">
        <v>384.18400000000003</v>
      </c>
      <c r="G51" s="1">
        <f t="shared" si="0"/>
        <v>33.45999999999998</v>
      </c>
      <c r="H51" s="1">
        <f t="shared" si="1"/>
        <v>0.12800000000000011</v>
      </c>
      <c r="I51" s="2">
        <f t="shared" si="2"/>
        <v>400.93824000000001</v>
      </c>
      <c r="J51" s="2">
        <f t="shared" si="3"/>
        <v>392.58535999999998</v>
      </c>
      <c r="K51" s="2">
        <f t="shared" si="4"/>
        <v>384.23248000000001</v>
      </c>
      <c r="L51" s="10">
        <f t="shared" si="5"/>
        <v>3</v>
      </c>
      <c r="M51" s="73" t="str">
        <f t="shared" si="6"/>
        <v/>
      </c>
      <c r="N51">
        <f t="shared" si="7"/>
        <v>3</v>
      </c>
      <c r="O51" s="12">
        <f t="shared" si="8"/>
        <v>23.930558646783886</v>
      </c>
      <c r="P51" s="11">
        <f t="shared" si="9"/>
        <v>2.4265586467838851</v>
      </c>
      <c r="Q51" s="1">
        <f t="shared" si="10"/>
        <v>21.504000000000001</v>
      </c>
      <c r="S51" s="14" t="str">
        <f t="shared" si="11"/>
        <v>A</v>
      </c>
      <c r="U51" s="1">
        <f t="shared" si="12"/>
        <v>21.504000000000001</v>
      </c>
      <c r="V51" s="1">
        <f t="shared" si="13"/>
        <v>384.18400000000003</v>
      </c>
      <c r="W51" s="1">
        <f t="shared" si="14"/>
        <v>2.4265586467838851</v>
      </c>
      <c r="X51" s="20">
        <f t="shared" si="15"/>
        <v>1.0555530113509901</v>
      </c>
      <c r="Y51" s="22">
        <f t="shared" si="16"/>
        <v>3</v>
      </c>
      <c r="AA51" s="47"/>
    </row>
    <row r="52" spans="1:34" hidden="1" x14ac:dyDescent="0.25">
      <c r="A52" s="57" t="s">
        <v>39</v>
      </c>
      <c r="B52" s="1">
        <v>21.12</v>
      </c>
      <c r="C52" s="1">
        <v>20.864000000000001</v>
      </c>
      <c r="D52" s="1">
        <v>418.33199999999999</v>
      </c>
      <c r="E52" s="1">
        <v>384.822</v>
      </c>
      <c r="G52" s="1">
        <f t="shared" si="0"/>
        <v>33.509999999999991</v>
      </c>
      <c r="H52" s="1">
        <f t="shared" si="1"/>
        <v>0.25600000000000023</v>
      </c>
      <c r="I52" s="2">
        <f t="shared" si="2"/>
        <v>401.59872000000001</v>
      </c>
      <c r="J52" s="2">
        <f t="shared" si="3"/>
        <v>393.23208</v>
      </c>
      <c r="K52" s="2">
        <f t="shared" si="4"/>
        <v>384.86543999999998</v>
      </c>
      <c r="L52" s="10">
        <f t="shared" si="5"/>
        <v>3</v>
      </c>
      <c r="M52" s="73" t="str">
        <f t="shared" si="6"/>
        <v/>
      </c>
      <c r="N52">
        <f t="shared" si="7"/>
        <v>3</v>
      </c>
      <c r="O52" s="12">
        <f t="shared" si="8"/>
        <v>23.503227242377033</v>
      </c>
      <c r="P52" s="11">
        <f t="shared" si="9"/>
        <v>2.383227242377032</v>
      </c>
      <c r="Q52" s="1">
        <f t="shared" si="10"/>
        <v>21.12</v>
      </c>
      <c r="S52" s="14" t="str">
        <f t="shared" si="11"/>
        <v>A</v>
      </c>
      <c r="U52" s="1">
        <f t="shared" si="12"/>
        <v>21.12</v>
      </c>
      <c r="V52" s="1">
        <f t="shared" si="13"/>
        <v>384.822</v>
      </c>
      <c r="W52" s="1">
        <f t="shared" si="14"/>
        <v>2.383227242377032</v>
      </c>
      <c r="X52" s="20">
        <f t="shared" si="15"/>
        <v>1.0367038504340089</v>
      </c>
      <c r="Y52" s="22">
        <f t="shared" si="16"/>
        <v>3</v>
      </c>
      <c r="AA52" s="47"/>
    </row>
    <row r="53" spans="1:34" hidden="1" x14ac:dyDescent="0.25">
      <c r="A53" s="57" t="s">
        <v>39</v>
      </c>
      <c r="B53" s="1">
        <v>21.632000000000001</v>
      </c>
      <c r="C53" s="1">
        <v>21.632000000000001</v>
      </c>
      <c r="D53" s="1">
        <v>418.76400000000001</v>
      </c>
      <c r="E53" s="1">
        <v>384.52499999999998</v>
      </c>
      <c r="G53" s="1">
        <f t="shared" si="0"/>
        <v>34.239000000000033</v>
      </c>
      <c r="H53" s="1">
        <f t="shared" si="1"/>
        <v>0</v>
      </c>
      <c r="I53" s="2">
        <f t="shared" si="2"/>
        <v>402.01344</v>
      </c>
      <c r="J53" s="2">
        <f t="shared" si="3"/>
        <v>393.63816000000003</v>
      </c>
      <c r="K53" s="2">
        <f t="shared" si="4"/>
        <v>385.26288</v>
      </c>
      <c r="L53" s="10">
        <f t="shared" si="5"/>
        <v>3</v>
      </c>
      <c r="M53" s="73" t="str">
        <f t="shared" si="6"/>
        <v/>
      </c>
      <c r="N53">
        <f t="shared" si="7"/>
        <v>3</v>
      </c>
      <c r="O53" s="12">
        <f t="shared" si="8"/>
        <v>24.07300244825284</v>
      </c>
      <c r="P53" s="11">
        <f t="shared" si="9"/>
        <v>2.4410024482528385</v>
      </c>
      <c r="Q53" s="1">
        <f t="shared" si="10"/>
        <v>21.632000000000001</v>
      </c>
      <c r="S53" s="14" t="str">
        <f t="shared" si="11"/>
        <v>A</v>
      </c>
      <c r="U53" s="1">
        <f t="shared" si="12"/>
        <v>21.632000000000001</v>
      </c>
      <c r="V53" s="1">
        <f t="shared" si="13"/>
        <v>384.52499999999998</v>
      </c>
      <c r="W53" s="1">
        <f t="shared" si="14"/>
        <v>2.4410024482528385</v>
      </c>
      <c r="X53" s="20">
        <f t="shared" si="15"/>
        <v>1.0618360649899847</v>
      </c>
      <c r="Y53" s="22">
        <f t="shared" si="16"/>
        <v>3</v>
      </c>
      <c r="AA53" s="47"/>
    </row>
    <row r="54" spans="1:34" hidden="1" x14ac:dyDescent="0.25">
      <c r="A54" s="57" t="s">
        <v>39</v>
      </c>
      <c r="B54" s="1">
        <v>21.888000000000002</v>
      </c>
      <c r="C54" s="1">
        <v>21.504000000000001</v>
      </c>
      <c r="D54" s="1">
        <v>420</v>
      </c>
      <c r="E54" s="1">
        <v>380.42899999999997</v>
      </c>
      <c r="G54" s="1">
        <f t="shared" si="0"/>
        <v>39.571000000000026</v>
      </c>
      <c r="H54" s="1">
        <f t="shared" si="1"/>
        <v>0.38400000000000034</v>
      </c>
      <c r="I54" s="2">
        <f t="shared" si="2"/>
        <v>403.2</v>
      </c>
      <c r="J54" s="2">
        <f t="shared" si="3"/>
        <v>394.8</v>
      </c>
      <c r="K54" s="2">
        <f t="shared" si="4"/>
        <v>386.4</v>
      </c>
      <c r="L54" s="10">
        <f t="shared" si="5"/>
        <v>0</v>
      </c>
      <c r="M54" s="73">
        <f t="shared" si="6"/>
        <v>0</v>
      </c>
      <c r="N54">
        <f t="shared" si="7"/>
        <v>0</v>
      </c>
      <c r="O54" s="12">
        <f t="shared" si="8"/>
        <v>21.888000000000002</v>
      </c>
      <c r="P54" s="11">
        <f t="shared" si="9"/>
        <v>0</v>
      </c>
      <c r="Q54" s="1">
        <f t="shared" si="10"/>
        <v>21.888000000000002</v>
      </c>
      <c r="S54" s="14" t="str">
        <f t="shared" si="11"/>
        <v>A</v>
      </c>
      <c r="U54" s="1">
        <f t="shared" si="12"/>
        <v>21.888000000000002</v>
      </c>
      <c r="V54" s="1">
        <f t="shared" si="13"/>
        <v>380.42899999999997</v>
      </c>
      <c r="W54" s="1">
        <f t="shared" si="14"/>
        <v>0</v>
      </c>
      <c r="X54" s="20">
        <f t="shared" si="15"/>
        <v>0</v>
      </c>
      <c r="Y54" s="22">
        <f t="shared" si="16"/>
        <v>0</v>
      </c>
      <c r="AA54" s="47"/>
    </row>
    <row r="55" spans="1:34" hidden="1" x14ac:dyDescent="0.25">
      <c r="A55" s="57" t="s">
        <v>39</v>
      </c>
      <c r="B55" s="1">
        <v>20.992000000000001</v>
      </c>
      <c r="C55" s="1">
        <v>20.864000000000001</v>
      </c>
      <c r="D55" s="1">
        <v>420.03899999999999</v>
      </c>
      <c r="E55" s="1">
        <v>380.46800000000002</v>
      </c>
      <c r="G55" s="1">
        <f t="shared" si="0"/>
        <v>39.57099999999997</v>
      </c>
      <c r="H55" s="1">
        <f t="shared" si="1"/>
        <v>0.12800000000000011</v>
      </c>
      <c r="I55" s="2">
        <f t="shared" si="2"/>
        <v>403.23743999999999</v>
      </c>
      <c r="J55" s="2">
        <f t="shared" si="3"/>
        <v>394.83665999999999</v>
      </c>
      <c r="K55" s="2">
        <f t="shared" si="4"/>
        <v>386.43588</v>
      </c>
      <c r="L55" s="10">
        <f t="shared" si="5"/>
        <v>0</v>
      </c>
      <c r="M55" s="73" t="str">
        <f t="shared" si="6"/>
        <v/>
      </c>
      <c r="N55">
        <f t="shared" si="7"/>
        <v>0</v>
      </c>
      <c r="O55" s="12">
        <f t="shared" si="8"/>
        <v>20.992000000000001</v>
      </c>
      <c r="P55" s="11">
        <f t="shared" si="9"/>
        <v>0</v>
      </c>
      <c r="Q55" s="1">
        <f t="shared" si="10"/>
        <v>20.992000000000001</v>
      </c>
      <c r="S55" s="14" t="str">
        <f t="shared" si="11"/>
        <v>A</v>
      </c>
      <c r="U55" s="1">
        <f t="shared" si="12"/>
        <v>20.992000000000001</v>
      </c>
      <c r="V55" s="1">
        <f t="shared" si="13"/>
        <v>380.46800000000002</v>
      </c>
      <c r="W55" s="1">
        <f t="shared" si="14"/>
        <v>0</v>
      </c>
      <c r="X55" s="20">
        <f t="shared" si="15"/>
        <v>0</v>
      </c>
      <c r="Y55" s="22">
        <f t="shared" si="16"/>
        <v>0</v>
      </c>
      <c r="AA55" s="47"/>
    </row>
    <row r="56" spans="1:34" hidden="1" x14ac:dyDescent="0.25">
      <c r="A56" s="57" t="s">
        <v>39</v>
      </c>
      <c r="B56" s="1">
        <v>21.248000000000001</v>
      </c>
      <c r="C56" s="1">
        <v>20.992000000000001</v>
      </c>
      <c r="D56" s="1">
        <v>420.14400000000001</v>
      </c>
      <c r="E56" s="1">
        <v>380.55900000000003</v>
      </c>
      <c r="G56" s="1">
        <f t="shared" si="0"/>
        <v>39.58499999999998</v>
      </c>
      <c r="H56" s="1">
        <f t="shared" si="1"/>
        <v>0.25600000000000023</v>
      </c>
      <c r="I56" s="2">
        <f t="shared" si="2"/>
        <v>403.33823999999998</v>
      </c>
      <c r="J56" s="2">
        <f t="shared" si="3"/>
        <v>394.93536</v>
      </c>
      <c r="K56" s="2">
        <f t="shared" si="4"/>
        <v>386.53248000000002</v>
      </c>
      <c r="L56" s="10">
        <f t="shared" si="5"/>
        <v>0</v>
      </c>
      <c r="M56" s="73" t="str">
        <f t="shared" si="6"/>
        <v/>
      </c>
      <c r="N56">
        <f t="shared" si="7"/>
        <v>0</v>
      </c>
      <c r="O56" s="12">
        <f t="shared" si="8"/>
        <v>21.248000000000001</v>
      </c>
      <c r="P56" s="11">
        <f t="shared" si="9"/>
        <v>0</v>
      </c>
      <c r="Q56" s="1">
        <f t="shared" si="10"/>
        <v>21.248000000000001</v>
      </c>
      <c r="S56" s="14" t="str">
        <f t="shared" si="11"/>
        <v>A</v>
      </c>
      <c r="U56" s="1">
        <f t="shared" si="12"/>
        <v>21.248000000000001</v>
      </c>
      <c r="V56" s="1">
        <f t="shared" si="13"/>
        <v>380.55900000000003</v>
      </c>
      <c r="W56" s="1">
        <f t="shared" si="14"/>
        <v>0</v>
      </c>
      <c r="X56" s="20">
        <f t="shared" si="15"/>
        <v>0</v>
      </c>
      <c r="Y56" s="22">
        <f t="shared" si="16"/>
        <v>0</v>
      </c>
      <c r="AA56" s="47"/>
    </row>
    <row r="57" spans="1:34" x14ac:dyDescent="0.25">
      <c r="A57" s="57" t="s">
        <v>39</v>
      </c>
      <c r="B57" s="1">
        <v>25.6</v>
      </c>
      <c r="C57" s="1">
        <v>25.472000000000001</v>
      </c>
      <c r="D57" s="1">
        <v>419.84100000000001</v>
      </c>
      <c r="E57" s="1">
        <v>380.27800000000002</v>
      </c>
      <c r="G57" s="1">
        <f t="shared" si="0"/>
        <v>39.562999999999988</v>
      </c>
      <c r="H57" s="1">
        <f t="shared" si="1"/>
        <v>0.12800000000000011</v>
      </c>
      <c r="I57" s="2">
        <f t="shared" si="2"/>
        <v>403.04736000000003</v>
      </c>
      <c r="J57" s="2">
        <f t="shared" si="3"/>
        <v>394.65053999999998</v>
      </c>
      <c r="K57" s="2">
        <f t="shared" si="4"/>
        <v>386.25371999999999</v>
      </c>
      <c r="L57" s="10">
        <f t="shared" si="5"/>
        <v>0</v>
      </c>
      <c r="M57" s="73" t="str">
        <f t="shared" si="6"/>
        <v/>
      </c>
      <c r="N57">
        <f t="shared" si="7"/>
        <v>0</v>
      </c>
      <c r="O57" s="12">
        <f t="shared" si="8"/>
        <v>25.6</v>
      </c>
      <c r="P57" s="11">
        <f t="shared" si="9"/>
        <v>0</v>
      </c>
      <c r="Q57" s="1">
        <f t="shared" si="10"/>
        <v>25.6</v>
      </c>
      <c r="S57" s="14" t="str">
        <f t="shared" si="11"/>
        <v>A</v>
      </c>
      <c r="U57" s="1">
        <f t="shared" si="12"/>
        <v>25.6</v>
      </c>
      <c r="V57" s="1">
        <f t="shared" si="13"/>
        <v>380.27800000000002</v>
      </c>
      <c r="W57" s="1">
        <f t="shared" si="14"/>
        <v>0</v>
      </c>
      <c r="X57" s="20">
        <f t="shared" si="15"/>
        <v>0</v>
      </c>
      <c r="Y57" s="22">
        <f t="shared" si="16"/>
        <v>0</v>
      </c>
      <c r="Z57" s="32" t="s">
        <v>40</v>
      </c>
      <c r="AA57" s="47"/>
      <c r="AB57" s="32" t="str">
        <f>A57</f>
        <v>JJJJ-MM-TT SS:MM:SS</v>
      </c>
      <c r="AC57" s="1">
        <f>SUM(U57:U80)</f>
        <v>3023.7439999999997</v>
      </c>
      <c r="AD57" s="1">
        <f>AVERAGE(V57:V80)</f>
        <v>381.87150000000003</v>
      </c>
      <c r="AE57" s="1">
        <f>SUM(W57:W80)</f>
        <v>224.70221945248164</v>
      </c>
      <c r="AF57" s="1">
        <f>SUM(X57:X80)</f>
        <v>97.745465461829511</v>
      </c>
      <c r="AG57" s="35">
        <f>AVERAGE(Y57:Y80)</f>
        <v>1.75</v>
      </c>
      <c r="AH57" s="37" t="e">
        <f>DAY(A57)</f>
        <v>#VALUE!</v>
      </c>
    </row>
    <row r="58" spans="1:34" hidden="1" x14ac:dyDescent="0.25">
      <c r="A58" s="57" t="s">
        <v>39</v>
      </c>
      <c r="B58" s="1">
        <v>26.367999999999999</v>
      </c>
      <c r="C58" s="1">
        <v>26.111999999999998</v>
      </c>
      <c r="D58" s="1">
        <v>420.33699999999999</v>
      </c>
      <c r="E58" s="1">
        <v>380.72800000000001</v>
      </c>
      <c r="G58" s="1">
        <f t="shared" si="0"/>
        <v>39.60899999999998</v>
      </c>
      <c r="H58" s="1">
        <f t="shared" si="1"/>
        <v>0.25600000000000023</v>
      </c>
      <c r="I58" s="2">
        <f t="shared" si="2"/>
        <v>403.52351999999996</v>
      </c>
      <c r="J58" s="2">
        <f t="shared" si="3"/>
        <v>395.11678000000001</v>
      </c>
      <c r="K58" s="2">
        <f t="shared" si="4"/>
        <v>386.71003999999999</v>
      </c>
      <c r="L58" s="10">
        <f t="shared" si="5"/>
        <v>0</v>
      </c>
      <c r="M58" s="73" t="str">
        <f t="shared" si="6"/>
        <v/>
      </c>
      <c r="N58">
        <f t="shared" si="7"/>
        <v>0</v>
      </c>
      <c r="O58" s="12">
        <f t="shared" si="8"/>
        <v>26.367999999999999</v>
      </c>
      <c r="P58" s="11">
        <f t="shared" si="9"/>
        <v>0</v>
      </c>
      <c r="Q58" s="1">
        <f t="shared" si="10"/>
        <v>26.367999999999999</v>
      </c>
      <c r="S58" s="14" t="str">
        <f t="shared" si="11"/>
        <v>A</v>
      </c>
      <c r="U58" s="1">
        <f t="shared" si="12"/>
        <v>26.367999999999999</v>
      </c>
      <c r="V58" s="1">
        <f t="shared" si="13"/>
        <v>380.72800000000001</v>
      </c>
      <c r="W58" s="1">
        <f t="shared" si="14"/>
        <v>0</v>
      </c>
      <c r="X58" s="20">
        <f t="shared" si="15"/>
        <v>0</v>
      </c>
      <c r="Y58" s="22">
        <f t="shared" si="16"/>
        <v>0</v>
      </c>
      <c r="AA58" s="47"/>
    </row>
    <row r="59" spans="1:34" hidden="1" x14ac:dyDescent="0.25">
      <c r="A59" s="57" t="s">
        <v>39</v>
      </c>
      <c r="B59" s="1">
        <v>26.88</v>
      </c>
      <c r="C59" s="1">
        <v>26.623999999999999</v>
      </c>
      <c r="D59" s="1">
        <v>419.54399999999998</v>
      </c>
      <c r="E59" s="1">
        <v>380.005</v>
      </c>
      <c r="G59" s="1">
        <f t="shared" si="0"/>
        <v>39.538999999999987</v>
      </c>
      <c r="H59" s="1">
        <f t="shared" si="1"/>
        <v>0.25600000000000023</v>
      </c>
      <c r="I59" s="2">
        <f t="shared" si="2"/>
        <v>402.76223999999996</v>
      </c>
      <c r="J59" s="2">
        <f t="shared" si="3"/>
        <v>394.37135999999998</v>
      </c>
      <c r="K59" s="2">
        <f t="shared" si="4"/>
        <v>385.98048</v>
      </c>
      <c r="L59" s="10">
        <f t="shared" si="5"/>
        <v>0</v>
      </c>
      <c r="M59" s="73" t="str">
        <f t="shared" si="6"/>
        <v/>
      </c>
      <c r="N59">
        <f t="shared" si="7"/>
        <v>0</v>
      </c>
      <c r="O59" s="12">
        <f t="shared" si="8"/>
        <v>26.88</v>
      </c>
      <c r="P59" s="11">
        <f t="shared" si="9"/>
        <v>0</v>
      </c>
      <c r="Q59" s="1">
        <f t="shared" si="10"/>
        <v>26.88</v>
      </c>
      <c r="S59" s="14" t="str">
        <f t="shared" si="11"/>
        <v>A</v>
      </c>
      <c r="U59" s="1">
        <f t="shared" si="12"/>
        <v>26.88</v>
      </c>
      <c r="V59" s="1">
        <f t="shared" si="13"/>
        <v>380.005</v>
      </c>
      <c r="W59" s="1">
        <f t="shared" si="14"/>
        <v>0</v>
      </c>
      <c r="X59" s="20">
        <f t="shared" si="15"/>
        <v>0</v>
      </c>
      <c r="Y59" s="22">
        <f t="shared" si="16"/>
        <v>0</v>
      </c>
      <c r="AA59" s="47"/>
    </row>
    <row r="60" spans="1:34" hidden="1" x14ac:dyDescent="0.25">
      <c r="A60" s="57" t="s">
        <v>39</v>
      </c>
      <c r="B60" s="1">
        <v>26.24</v>
      </c>
      <c r="C60" s="1">
        <v>26.111999999999998</v>
      </c>
      <c r="D60" s="1">
        <v>418.32299999999998</v>
      </c>
      <c r="E60" s="1">
        <v>379.04700000000003</v>
      </c>
      <c r="G60" s="1">
        <f t="shared" si="0"/>
        <v>39.275999999999954</v>
      </c>
      <c r="H60" s="1">
        <f t="shared" si="1"/>
        <v>0.12800000000000011</v>
      </c>
      <c r="I60" s="2">
        <f t="shared" si="2"/>
        <v>401.59008</v>
      </c>
      <c r="J60" s="2">
        <f t="shared" si="3"/>
        <v>393.22361999999998</v>
      </c>
      <c r="K60" s="2">
        <f t="shared" si="4"/>
        <v>384.85715999999996</v>
      </c>
      <c r="L60" s="10">
        <f t="shared" si="5"/>
        <v>0</v>
      </c>
      <c r="M60" s="73" t="str">
        <f t="shared" si="6"/>
        <v/>
      </c>
      <c r="N60">
        <f t="shared" si="7"/>
        <v>0</v>
      </c>
      <c r="O60" s="12">
        <f t="shared" si="8"/>
        <v>26.24</v>
      </c>
      <c r="P60" s="11">
        <f t="shared" si="9"/>
        <v>0</v>
      </c>
      <c r="Q60" s="1">
        <f t="shared" si="10"/>
        <v>26.24</v>
      </c>
      <c r="S60" s="14" t="str">
        <f t="shared" si="11"/>
        <v>A</v>
      </c>
      <c r="U60" s="1">
        <f t="shared" si="12"/>
        <v>26.24</v>
      </c>
      <c r="V60" s="1">
        <f t="shared" si="13"/>
        <v>379.04700000000003</v>
      </c>
      <c r="W60" s="1">
        <f t="shared" si="14"/>
        <v>0</v>
      </c>
      <c r="X60" s="20">
        <f t="shared" si="15"/>
        <v>0</v>
      </c>
      <c r="Y60" s="22">
        <f t="shared" si="16"/>
        <v>0</v>
      </c>
      <c r="AA60" s="47"/>
    </row>
    <row r="61" spans="1:34" hidden="1" x14ac:dyDescent="0.25">
      <c r="A61" s="57" t="s">
        <v>39</v>
      </c>
      <c r="B61" s="1">
        <v>27.135999999999999</v>
      </c>
      <c r="C61" s="1">
        <v>27.007999999999999</v>
      </c>
      <c r="D61" s="1">
        <v>417.452</v>
      </c>
      <c r="E61" s="1">
        <v>384.01299999999998</v>
      </c>
      <c r="G61" s="1">
        <f t="shared" si="0"/>
        <v>33.439000000000021</v>
      </c>
      <c r="H61" s="1">
        <f t="shared" si="1"/>
        <v>0.12800000000000011</v>
      </c>
      <c r="I61" s="2">
        <f t="shared" si="2"/>
        <v>400.75391999999999</v>
      </c>
      <c r="J61" s="2">
        <f t="shared" si="3"/>
        <v>392.40487999999999</v>
      </c>
      <c r="K61" s="2">
        <f t="shared" si="4"/>
        <v>384.05583999999999</v>
      </c>
      <c r="L61" s="10">
        <f t="shared" si="5"/>
        <v>3</v>
      </c>
      <c r="M61" s="73">
        <f t="shared" si="6"/>
        <v>3</v>
      </c>
      <c r="N61">
        <f t="shared" si="7"/>
        <v>3</v>
      </c>
      <c r="O61" s="12">
        <f t="shared" si="8"/>
        <v>30.19808591141776</v>
      </c>
      <c r="P61" s="11">
        <f t="shared" si="9"/>
        <v>3.0620859114177605</v>
      </c>
      <c r="Q61" s="1">
        <f t="shared" si="10"/>
        <v>27.135999999999999</v>
      </c>
      <c r="S61" s="14" t="str">
        <f t="shared" si="11"/>
        <v>A</v>
      </c>
      <c r="U61" s="1">
        <f t="shared" si="12"/>
        <v>27.135999999999999</v>
      </c>
      <c r="V61" s="1">
        <f t="shared" si="13"/>
        <v>384.01299999999998</v>
      </c>
      <c r="W61" s="1">
        <f t="shared" si="14"/>
        <v>3.0620859114177605</v>
      </c>
      <c r="X61" s="20">
        <f t="shared" si="15"/>
        <v>1.3320073714667258</v>
      </c>
      <c r="Y61" s="22">
        <f t="shared" si="16"/>
        <v>3</v>
      </c>
      <c r="AA61" s="47"/>
    </row>
    <row r="62" spans="1:34" hidden="1" x14ac:dyDescent="0.25">
      <c r="A62" s="57" t="s">
        <v>39</v>
      </c>
      <c r="B62" s="1">
        <v>56.704000000000001</v>
      </c>
      <c r="C62" s="1">
        <v>56.448</v>
      </c>
      <c r="D62" s="1">
        <v>417.66899999999998</v>
      </c>
      <c r="E62" s="1">
        <v>381.58</v>
      </c>
      <c r="G62" s="1">
        <f t="shared" si="0"/>
        <v>36.088999999999999</v>
      </c>
      <c r="H62" s="1">
        <f t="shared" si="1"/>
        <v>0.25600000000000023</v>
      </c>
      <c r="I62" s="2">
        <f t="shared" si="2"/>
        <v>400.96224000000001</v>
      </c>
      <c r="J62" s="2">
        <f t="shared" si="3"/>
        <v>392.60885999999999</v>
      </c>
      <c r="K62" s="2">
        <f t="shared" si="4"/>
        <v>384.25547999999998</v>
      </c>
      <c r="L62" s="10">
        <f t="shared" si="5"/>
        <v>3</v>
      </c>
      <c r="M62" s="73" t="str">
        <f t="shared" si="6"/>
        <v/>
      </c>
      <c r="N62">
        <f t="shared" si="7"/>
        <v>3</v>
      </c>
      <c r="O62" s="12">
        <f t="shared" si="8"/>
        <v>63.102604050745605</v>
      </c>
      <c r="P62" s="11">
        <f t="shared" si="9"/>
        <v>6.3986040507456039</v>
      </c>
      <c r="Q62" s="1">
        <f t="shared" si="10"/>
        <v>56.704000000000001</v>
      </c>
      <c r="S62" s="14" t="str">
        <f t="shared" si="11"/>
        <v>A</v>
      </c>
      <c r="U62" s="1">
        <f t="shared" si="12"/>
        <v>56.704000000000001</v>
      </c>
      <c r="V62" s="1">
        <f t="shared" si="13"/>
        <v>381.58</v>
      </c>
      <c r="W62" s="1">
        <f t="shared" si="14"/>
        <v>6.3986040507456039</v>
      </c>
      <c r="X62" s="20">
        <f t="shared" si="15"/>
        <v>2.7833927620743375</v>
      </c>
      <c r="Y62" s="22">
        <f t="shared" si="16"/>
        <v>3</v>
      </c>
      <c r="AA62" s="47"/>
    </row>
    <row r="63" spans="1:34" hidden="1" x14ac:dyDescent="0.25">
      <c r="A63" s="57" t="s">
        <v>39</v>
      </c>
      <c r="B63" s="1">
        <v>122.24</v>
      </c>
      <c r="C63" s="1">
        <v>122.11199999999999</v>
      </c>
      <c r="D63" s="1">
        <v>417.66899999999998</v>
      </c>
      <c r="E63" s="1">
        <v>380.44499999999999</v>
      </c>
      <c r="G63" s="1">
        <f t="shared" si="0"/>
        <v>37.22399999999999</v>
      </c>
      <c r="H63" s="1">
        <f t="shared" si="1"/>
        <v>0.12800000000000011</v>
      </c>
      <c r="I63" s="2">
        <f t="shared" si="2"/>
        <v>400.96224000000001</v>
      </c>
      <c r="J63" s="2">
        <f t="shared" si="3"/>
        <v>392.60885999999999</v>
      </c>
      <c r="K63" s="2">
        <f t="shared" si="4"/>
        <v>384.25547999999998</v>
      </c>
      <c r="L63" s="10">
        <f t="shared" si="5"/>
        <v>3</v>
      </c>
      <c r="M63" s="73" t="str">
        <f t="shared" si="6"/>
        <v/>
      </c>
      <c r="N63">
        <f t="shared" si="7"/>
        <v>3</v>
      </c>
      <c r="O63" s="12">
        <f t="shared" si="8"/>
        <v>136.03383040284888</v>
      </c>
      <c r="P63" s="11">
        <f t="shared" si="9"/>
        <v>13.793830402848883</v>
      </c>
      <c r="Q63" s="1">
        <f t="shared" si="10"/>
        <v>122.24</v>
      </c>
      <c r="S63" s="14" t="str">
        <f t="shared" si="11"/>
        <v>A</v>
      </c>
      <c r="U63" s="1">
        <f t="shared" si="12"/>
        <v>122.24</v>
      </c>
      <c r="V63" s="1">
        <f t="shared" si="13"/>
        <v>380.44499999999999</v>
      </c>
      <c r="W63" s="1">
        <f t="shared" si="14"/>
        <v>13.793830402848883</v>
      </c>
      <c r="X63" s="20">
        <f t="shared" si="15"/>
        <v>6.0003162252392643</v>
      </c>
      <c r="Y63" s="22">
        <f t="shared" si="16"/>
        <v>3</v>
      </c>
      <c r="AA63" s="47"/>
    </row>
    <row r="64" spans="1:34" hidden="1" x14ac:dyDescent="0.25">
      <c r="A64" s="57" t="s">
        <v>39</v>
      </c>
      <c r="B64" s="1">
        <v>168.44800000000001</v>
      </c>
      <c r="C64" s="1">
        <v>168.06399999999999</v>
      </c>
      <c r="D64" s="1">
        <v>415.411</v>
      </c>
      <c r="E64" s="1">
        <v>381.57400000000001</v>
      </c>
      <c r="G64" s="1">
        <f t="shared" si="0"/>
        <v>33.836999999999989</v>
      </c>
      <c r="H64" s="1">
        <f t="shared" si="1"/>
        <v>0.38400000000001455</v>
      </c>
      <c r="I64" s="2">
        <f t="shared" si="2"/>
        <v>398.79455999999999</v>
      </c>
      <c r="J64" s="2">
        <f t="shared" si="3"/>
        <v>390.48633999999998</v>
      </c>
      <c r="K64" s="2">
        <f t="shared" si="4"/>
        <v>382.17811999999998</v>
      </c>
      <c r="L64" s="10">
        <f t="shared" si="5"/>
        <v>3</v>
      </c>
      <c r="M64" s="73" t="str">
        <f t="shared" si="6"/>
        <v/>
      </c>
      <c r="N64">
        <f t="shared" si="7"/>
        <v>3</v>
      </c>
      <c r="O64" s="12">
        <f t="shared" si="8"/>
        <v>187.45604273314046</v>
      </c>
      <c r="P64" s="11">
        <f t="shared" si="9"/>
        <v>19.008042733140456</v>
      </c>
      <c r="Q64" s="1">
        <f t="shared" si="10"/>
        <v>168.44800000000001</v>
      </c>
      <c r="S64" s="14" t="str">
        <f t="shared" si="11"/>
        <v>A</v>
      </c>
      <c r="U64" s="1">
        <f t="shared" si="12"/>
        <v>168.44800000000001</v>
      </c>
      <c r="V64" s="1">
        <f t="shared" si="13"/>
        <v>381.57400000000001</v>
      </c>
      <c r="W64" s="1">
        <f t="shared" si="14"/>
        <v>19.008042733140456</v>
      </c>
      <c r="X64" s="20">
        <f t="shared" si="15"/>
        <v>8.2684985889160991</v>
      </c>
      <c r="Y64" s="22">
        <f t="shared" si="16"/>
        <v>3</v>
      </c>
      <c r="AA64" s="47"/>
    </row>
    <row r="65" spans="1:27" hidden="1" x14ac:dyDescent="0.25">
      <c r="A65" s="57" t="s">
        <v>39</v>
      </c>
      <c r="B65" s="1">
        <v>186.75200000000001</v>
      </c>
      <c r="C65" s="1">
        <v>186.24</v>
      </c>
      <c r="D65" s="1">
        <v>417.839</v>
      </c>
      <c r="E65" s="1">
        <v>381.10599999999999</v>
      </c>
      <c r="G65" s="1">
        <f t="shared" si="0"/>
        <v>36.733000000000004</v>
      </c>
      <c r="H65" s="1">
        <f t="shared" si="1"/>
        <v>0.51200000000000045</v>
      </c>
      <c r="I65" s="2">
        <f t="shared" si="2"/>
        <v>401.12544000000003</v>
      </c>
      <c r="J65" s="2">
        <f t="shared" si="3"/>
        <v>392.76866000000001</v>
      </c>
      <c r="K65" s="2">
        <f t="shared" si="4"/>
        <v>384.41188</v>
      </c>
      <c r="L65" s="10">
        <f t="shared" si="5"/>
        <v>3</v>
      </c>
      <c r="M65" s="73" t="str">
        <f t="shared" si="6"/>
        <v/>
      </c>
      <c r="N65">
        <f t="shared" si="7"/>
        <v>3</v>
      </c>
      <c r="O65" s="12">
        <f t="shared" si="8"/>
        <v>207.82550634320054</v>
      </c>
      <c r="P65" s="11">
        <f t="shared" si="9"/>
        <v>21.073506343200535</v>
      </c>
      <c r="Q65" s="1">
        <f t="shared" si="10"/>
        <v>186.75200000000001</v>
      </c>
      <c r="S65" s="14" t="str">
        <f t="shared" si="11"/>
        <v>A</v>
      </c>
      <c r="U65" s="1">
        <f t="shared" si="12"/>
        <v>186.75200000000001</v>
      </c>
      <c r="V65" s="1">
        <f t="shared" si="13"/>
        <v>381.10599999999999</v>
      </c>
      <c r="W65" s="1">
        <f t="shared" si="14"/>
        <v>21.073506343200535</v>
      </c>
      <c r="X65" s="20">
        <f t="shared" si="15"/>
        <v>9.1669752592922329</v>
      </c>
      <c r="Y65" s="22">
        <f t="shared" si="16"/>
        <v>3</v>
      </c>
      <c r="AA65" s="47"/>
    </row>
    <row r="66" spans="1:27" hidden="1" x14ac:dyDescent="0.25">
      <c r="A66" s="57" t="s">
        <v>39</v>
      </c>
      <c r="B66" s="1">
        <v>174.464</v>
      </c>
      <c r="C66" s="1">
        <v>174.08</v>
      </c>
      <c r="D66" s="1">
        <v>422.392</v>
      </c>
      <c r="E66" s="1">
        <v>382.01900000000001</v>
      </c>
      <c r="G66" s="1">
        <f t="shared" si="0"/>
        <v>40.37299999999999</v>
      </c>
      <c r="H66" s="1">
        <f t="shared" si="1"/>
        <v>0.38399999999998613</v>
      </c>
      <c r="I66" s="2">
        <f t="shared" si="2"/>
        <v>405.49631999999997</v>
      </c>
      <c r="J66" s="2">
        <f t="shared" si="3"/>
        <v>397.04847999999998</v>
      </c>
      <c r="K66" s="2">
        <f t="shared" si="4"/>
        <v>388.60064</v>
      </c>
      <c r="L66" s="10">
        <f t="shared" si="5"/>
        <v>0</v>
      </c>
      <c r="M66" s="73">
        <f t="shared" si="6"/>
        <v>0</v>
      </c>
      <c r="N66">
        <f t="shared" si="7"/>
        <v>0</v>
      </c>
      <c r="O66" s="12">
        <f t="shared" si="8"/>
        <v>174.464</v>
      </c>
      <c r="P66" s="11">
        <f t="shared" si="9"/>
        <v>0</v>
      </c>
      <c r="Q66" s="1">
        <f t="shared" si="10"/>
        <v>174.464</v>
      </c>
      <c r="S66" s="14" t="str">
        <f t="shared" si="11"/>
        <v>A</v>
      </c>
      <c r="U66" s="1">
        <f t="shared" si="12"/>
        <v>174.464</v>
      </c>
      <c r="V66" s="1">
        <f t="shared" si="13"/>
        <v>382.01900000000001</v>
      </c>
      <c r="W66" s="1">
        <f t="shared" si="14"/>
        <v>0</v>
      </c>
      <c r="X66" s="20">
        <f t="shared" si="15"/>
        <v>0</v>
      </c>
      <c r="Y66" s="22">
        <f t="shared" si="16"/>
        <v>0</v>
      </c>
      <c r="AA66" s="47"/>
    </row>
    <row r="67" spans="1:27" hidden="1" x14ac:dyDescent="0.25">
      <c r="A67" s="57" t="s">
        <v>39</v>
      </c>
      <c r="B67" s="1">
        <v>195.584</v>
      </c>
      <c r="C67" s="1">
        <v>195.2</v>
      </c>
      <c r="D67" s="1">
        <v>422.92599999999999</v>
      </c>
      <c r="E67" s="1">
        <v>382.43700000000001</v>
      </c>
      <c r="G67" s="1">
        <f t="shared" si="0"/>
        <v>40.488999999999976</v>
      </c>
      <c r="H67" s="1">
        <f t="shared" si="1"/>
        <v>0.38400000000001455</v>
      </c>
      <c r="I67" s="2">
        <f t="shared" si="2"/>
        <v>406.00896</v>
      </c>
      <c r="J67" s="2">
        <f t="shared" si="3"/>
        <v>397.55043999999998</v>
      </c>
      <c r="K67" s="2">
        <f t="shared" si="4"/>
        <v>389.09191999999996</v>
      </c>
      <c r="L67" s="10">
        <f t="shared" si="5"/>
        <v>0</v>
      </c>
      <c r="M67" s="73" t="str">
        <f t="shared" si="6"/>
        <v/>
      </c>
      <c r="N67">
        <f t="shared" si="7"/>
        <v>0</v>
      </c>
      <c r="O67" s="12">
        <f t="shared" si="8"/>
        <v>195.584</v>
      </c>
      <c r="P67" s="11">
        <f t="shared" si="9"/>
        <v>0</v>
      </c>
      <c r="Q67" s="1">
        <f t="shared" si="10"/>
        <v>195.584</v>
      </c>
      <c r="S67" s="14" t="str">
        <f t="shared" si="11"/>
        <v>A</v>
      </c>
      <c r="U67" s="1">
        <f t="shared" si="12"/>
        <v>195.584</v>
      </c>
      <c r="V67" s="1">
        <f t="shared" si="13"/>
        <v>382.43700000000001</v>
      </c>
      <c r="W67" s="1">
        <f t="shared" si="14"/>
        <v>0</v>
      </c>
      <c r="X67" s="20">
        <f t="shared" si="15"/>
        <v>0</v>
      </c>
      <c r="Y67" s="22">
        <f t="shared" si="16"/>
        <v>0</v>
      </c>
      <c r="AA67" s="47"/>
    </row>
    <row r="68" spans="1:27" hidden="1" x14ac:dyDescent="0.25">
      <c r="A68" s="57" t="s">
        <v>39</v>
      </c>
      <c r="B68" s="1">
        <v>196.73599999999999</v>
      </c>
      <c r="C68" s="1">
        <v>196.352</v>
      </c>
      <c r="D68" s="1">
        <v>422.404</v>
      </c>
      <c r="E68" s="1">
        <v>382.60399999999998</v>
      </c>
      <c r="G68" s="1">
        <f t="shared" si="0"/>
        <v>39.800000000000011</v>
      </c>
      <c r="H68" s="1">
        <f t="shared" si="1"/>
        <v>0.38399999999998613</v>
      </c>
      <c r="I68" s="2">
        <f t="shared" si="2"/>
        <v>405.50783999999999</v>
      </c>
      <c r="J68" s="2">
        <f t="shared" si="3"/>
        <v>397.05975999999998</v>
      </c>
      <c r="K68" s="2">
        <f t="shared" si="4"/>
        <v>388.61167999999998</v>
      </c>
      <c r="L68" s="10">
        <f t="shared" si="5"/>
        <v>0</v>
      </c>
      <c r="M68" s="73" t="str">
        <f t="shared" si="6"/>
        <v/>
      </c>
      <c r="N68">
        <f t="shared" si="7"/>
        <v>0</v>
      </c>
      <c r="O68" s="12">
        <f t="shared" si="8"/>
        <v>196.73599999999999</v>
      </c>
      <c r="P68" s="11">
        <f t="shared" si="9"/>
        <v>0</v>
      </c>
      <c r="Q68" s="1">
        <f t="shared" si="10"/>
        <v>196.73599999999999</v>
      </c>
      <c r="S68" s="14" t="str">
        <f t="shared" si="11"/>
        <v>A</v>
      </c>
      <c r="U68" s="1">
        <f t="shared" si="12"/>
        <v>196.73599999999999</v>
      </c>
      <c r="V68" s="1">
        <f t="shared" si="13"/>
        <v>382.60399999999998</v>
      </c>
      <c r="W68" s="1">
        <f t="shared" si="14"/>
        <v>0</v>
      </c>
      <c r="X68" s="20">
        <f t="shared" si="15"/>
        <v>0</v>
      </c>
      <c r="Y68" s="22">
        <f t="shared" si="16"/>
        <v>0</v>
      </c>
      <c r="AA68" s="47"/>
    </row>
    <row r="69" spans="1:27" hidden="1" x14ac:dyDescent="0.25">
      <c r="A69" s="57" t="s">
        <v>39</v>
      </c>
      <c r="B69" s="1">
        <v>167.42400000000001</v>
      </c>
      <c r="C69" s="1">
        <v>166.91200000000001</v>
      </c>
      <c r="D69" s="1">
        <v>417.48200000000003</v>
      </c>
      <c r="E69" s="1">
        <v>383.50200000000001</v>
      </c>
      <c r="G69" s="1">
        <f t="shared" si="0"/>
        <v>33.980000000000018</v>
      </c>
      <c r="H69" s="1">
        <f t="shared" si="1"/>
        <v>0.51200000000000045</v>
      </c>
      <c r="I69" s="2">
        <f t="shared" si="2"/>
        <v>400.78272000000004</v>
      </c>
      <c r="J69" s="2">
        <f t="shared" si="3"/>
        <v>392.43308000000002</v>
      </c>
      <c r="K69" s="2">
        <f t="shared" si="4"/>
        <v>384.08344</v>
      </c>
      <c r="L69" s="10">
        <f t="shared" si="5"/>
        <v>3</v>
      </c>
      <c r="M69" s="73">
        <f t="shared" si="6"/>
        <v>3</v>
      </c>
      <c r="N69">
        <f t="shared" si="7"/>
        <v>3</v>
      </c>
      <c r="O69" s="12">
        <f t="shared" si="8"/>
        <v>186.31649232138884</v>
      </c>
      <c r="P69" s="11">
        <f t="shared" si="9"/>
        <v>18.892492321388829</v>
      </c>
      <c r="Q69" s="1">
        <f t="shared" si="10"/>
        <v>167.42400000000001</v>
      </c>
      <c r="S69" s="14" t="str">
        <f t="shared" si="11"/>
        <v>A</v>
      </c>
      <c r="U69" s="1">
        <f t="shared" si="12"/>
        <v>167.42400000000001</v>
      </c>
      <c r="V69" s="1">
        <f t="shared" si="13"/>
        <v>383.50200000000001</v>
      </c>
      <c r="W69" s="1">
        <f t="shared" si="14"/>
        <v>18.892492321388829</v>
      </c>
      <c r="X69" s="20">
        <f t="shared" si="15"/>
        <v>8.2182341598041404</v>
      </c>
      <c r="Y69" s="22">
        <f t="shared" si="16"/>
        <v>3</v>
      </c>
      <c r="AA69" s="47"/>
    </row>
    <row r="70" spans="1:27" hidden="1" x14ac:dyDescent="0.25">
      <c r="A70" s="57" t="s">
        <v>39</v>
      </c>
      <c r="B70" s="1">
        <v>176.89599999999999</v>
      </c>
      <c r="C70" s="1">
        <v>176.64</v>
      </c>
      <c r="D70" s="1">
        <v>416.67099999999999</v>
      </c>
      <c r="E70" s="1">
        <v>382.72300000000001</v>
      </c>
      <c r="G70" s="1">
        <f t="shared" si="0"/>
        <v>33.947999999999979</v>
      </c>
      <c r="H70" s="1">
        <f t="shared" si="1"/>
        <v>0.25600000000000023</v>
      </c>
      <c r="I70" s="2">
        <f t="shared" si="2"/>
        <v>400.00416000000001</v>
      </c>
      <c r="J70" s="2">
        <f t="shared" si="3"/>
        <v>391.67073999999997</v>
      </c>
      <c r="K70" s="2">
        <f t="shared" si="4"/>
        <v>383.33731999999998</v>
      </c>
      <c r="L70" s="10">
        <f t="shared" si="5"/>
        <v>3</v>
      </c>
      <c r="M70" s="73" t="str">
        <f t="shared" si="6"/>
        <v/>
      </c>
      <c r="N70">
        <f t="shared" si="7"/>
        <v>3</v>
      </c>
      <c r="O70" s="12">
        <f t="shared" si="8"/>
        <v>196.85733363009123</v>
      </c>
      <c r="P70" s="11">
        <f t="shared" si="9"/>
        <v>19.961333630091247</v>
      </c>
      <c r="Q70" s="1">
        <f t="shared" si="10"/>
        <v>176.89599999999999</v>
      </c>
      <c r="S70" s="14" t="str">
        <f t="shared" si="11"/>
        <v>A</v>
      </c>
      <c r="U70" s="1">
        <f t="shared" si="12"/>
        <v>176.89599999999999</v>
      </c>
      <c r="V70" s="1">
        <f t="shared" si="13"/>
        <v>382.72300000000001</v>
      </c>
      <c r="W70" s="1">
        <f t="shared" si="14"/>
        <v>19.961333630091247</v>
      </c>
      <c r="X70" s="20">
        <f t="shared" si="15"/>
        <v>8.6831801290896919</v>
      </c>
      <c r="Y70" s="22">
        <f t="shared" si="16"/>
        <v>3</v>
      </c>
      <c r="AA70" s="47"/>
    </row>
    <row r="71" spans="1:27" hidden="1" x14ac:dyDescent="0.25">
      <c r="A71" s="57" t="s">
        <v>39</v>
      </c>
      <c r="B71" s="1">
        <v>184.57599999999999</v>
      </c>
      <c r="C71" s="1">
        <v>184.06399999999999</v>
      </c>
      <c r="D71" s="1">
        <v>415.61</v>
      </c>
      <c r="E71" s="1">
        <v>381.68</v>
      </c>
      <c r="G71" s="1">
        <f t="shared" si="0"/>
        <v>33.930000000000007</v>
      </c>
      <c r="H71" s="1">
        <f t="shared" si="1"/>
        <v>0.51200000000000045</v>
      </c>
      <c r="I71" s="2">
        <f t="shared" si="2"/>
        <v>398.98560000000003</v>
      </c>
      <c r="J71" s="2">
        <f t="shared" si="3"/>
        <v>390.67340000000002</v>
      </c>
      <c r="K71" s="2">
        <f t="shared" si="4"/>
        <v>382.3612</v>
      </c>
      <c r="L71" s="10">
        <f t="shared" si="5"/>
        <v>3</v>
      </c>
      <c r="M71" s="73" t="str">
        <f t="shared" si="6"/>
        <v/>
      </c>
      <c r="N71">
        <f t="shared" si="7"/>
        <v>3</v>
      </c>
      <c r="O71" s="12">
        <f t="shared" si="8"/>
        <v>205.40396171822835</v>
      </c>
      <c r="P71" s="11">
        <f t="shared" si="9"/>
        <v>20.827961718228352</v>
      </c>
      <c r="Q71" s="1">
        <f t="shared" si="10"/>
        <v>184.57599999999999</v>
      </c>
      <c r="S71" s="14" t="str">
        <f t="shared" si="11"/>
        <v>A</v>
      </c>
      <c r="U71" s="1">
        <f t="shared" si="12"/>
        <v>184.57599999999999</v>
      </c>
      <c r="V71" s="1">
        <f t="shared" si="13"/>
        <v>381.68</v>
      </c>
      <c r="W71" s="1">
        <f t="shared" si="14"/>
        <v>20.827961718228352</v>
      </c>
      <c r="X71" s="20">
        <f t="shared" si="15"/>
        <v>9.0601633474293326</v>
      </c>
      <c r="Y71" s="22">
        <f t="shared" si="16"/>
        <v>3</v>
      </c>
      <c r="AA71" s="47"/>
    </row>
    <row r="72" spans="1:27" hidden="1" x14ac:dyDescent="0.25">
      <c r="A72" s="57" t="s">
        <v>39</v>
      </c>
      <c r="B72" s="1">
        <v>176.89599999999999</v>
      </c>
      <c r="C72" s="1">
        <v>176.512</v>
      </c>
      <c r="D72" s="1">
        <v>415.97</v>
      </c>
      <c r="E72" s="1">
        <v>382.04599999999999</v>
      </c>
      <c r="G72" s="1">
        <f t="shared" si="0"/>
        <v>33.924000000000035</v>
      </c>
      <c r="H72" s="1">
        <f t="shared" si="1"/>
        <v>0.38399999999998613</v>
      </c>
      <c r="I72" s="2">
        <f t="shared" si="2"/>
        <v>399.33120000000002</v>
      </c>
      <c r="J72" s="2">
        <f t="shared" si="3"/>
        <v>391.01180000000005</v>
      </c>
      <c r="K72" s="2">
        <f t="shared" si="4"/>
        <v>382.69240000000002</v>
      </c>
      <c r="L72" s="10">
        <f t="shared" si="5"/>
        <v>3</v>
      </c>
      <c r="M72" s="73" t="str">
        <f t="shared" si="6"/>
        <v/>
      </c>
      <c r="N72">
        <f t="shared" si="7"/>
        <v>3</v>
      </c>
      <c r="O72" s="12">
        <f t="shared" si="8"/>
        <v>196.85733363009123</v>
      </c>
      <c r="P72" s="11">
        <f t="shared" si="9"/>
        <v>19.961333630091247</v>
      </c>
      <c r="Q72" s="1">
        <f t="shared" si="10"/>
        <v>176.89599999999999</v>
      </c>
      <c r="S72" s="14" t="str">
        <f t="shared" si="11"/>
        <v>A</v>
      </c>
      <c r="U72" s="1">
        <f t="shared" si="12"/>
        <v>176.89599999999999</v>
      </c>
      <c r="V72" s="1">
        <f t="shared" si="13"/>
        <v>382.04599999999999</v>
      </c>
      <c r="W72" s="1">
        <f t="shared" si="14"/>
        <v>19.961333630091247</v>
      </c>
      <c r="X72" s="20">
        <f t="shared" si="15"/>
        <v>8.6831801290896919</v>
      </c>
      <c r="Y72" s="22">
        <f t="shared" si="16"/>
        <v>3</v>
      </c>
      <c r="AA72" s="47"/>
    </row>
    <row r="73" spans="1:27" hidden="1" x14ac:dyDescent="0.25">
      <c r="A73" s="57" t="s">
        <v>39</v>
      </c>
      <c r="B73" s="1">
        <v>155.392</v>
      </c>
      <c r="C73" s="1">
        <v>155.00800000000001</v>
      </c>
      <c r="D73" s="1">
        <v>415.988</v>
      </c>
      <c r="E73" s="1">
        <v>382.161</v>
      </c>
      <c r="G73" s="1">
        <f t="shared" ref="G73:G136" si="17">D73-E73</f>
        <v>33.826999999999998</v>
      </c>
      <c r="H73" s="1">
        <f t="shared" ref="H73:H136" si="18">B73-C73</f>
        <v>0.38399999999998613</v>
      </c>
      <c r="I73" s="2">
        <f t="shared" ref="I73:I136" si="19">D73-((D73/100)*I$8)</f>
        <v>399.34848</v>
      </c>
      <c r="J73" s="2">
        <f t="shared" ref="J73:J136" si="20">D73-((D73/100)*J$8)</f>
        <v>391.02872000000002</v>
      </c>
      <c r="K73" s="2">
        <f t="shared" ref="K73:K136" si="21">D73-((D73/100)*K$8)</f>
        <v>382.70895999999999</v>
      </c>
      <c r="L73" s="10">
        <f t="shared" ref="L73:L136" si="22">IF(AND(G73&lt;&gt;"",H73&lt;&gt;"",E73&gt;312),IF(AND(E73&gt;(I73-P$1),E73&lt;(I73+P$1)),N$4,IF(AND(E73&gt;(J73-P$1),E73&lt;(J73+P$1)),N$5,IF(AND(E73&gt;(K73-P$1),E73&lt;(K73+P$1)),N$6,0))),"0")</f>
        <v>3</v>
      </c>
      <c r="M73" s="73" t="str">
        <f t="shared" ref="M73:M136" si="23">IF(L72&lt;&gt;L73,L73,"")</f>
        <v/>
      </c>
      <c r="N73">
        <f t="shared" ref="N73:N136" si="24">L73</f>
        <v>3</v>
      </c>
      <c r="O73" s="12">
        <f t="shared" ref="O73:O136" si="25">IF(N73=1,(B73+(B73/(100-Q$4)*Q$4)),IF(N73=2,(B73+(B73/(100-Q$5)*Q$5)),IF(N73=3,(B73+(B73/(100-Q$6)*Q$6)),B73)))</f>
        <v>172.92677498330735</v>
      </c>
      <c r="P73" s="11">
        <f t="shared" ref="P73:P136" si="26">IF(O73&lt;&gt;"",O73-B73,"")</f>
        <v>17.534774983307358</v>
      </c>
      <c r="Q73" s="1">
        <f t="shared" ref="Q73:Q136" si="27">O73-P73</f>
        <v>155.392</v>
      </c>
      <c r="S73" s="14" t="str">
        <f t="shared" ref="S73:S136" si="28">IF(ROUND(B73,3)=ROUND(Q73,3),"A","B")</f>
        <v>A</v>
      </c>
      <c r="U73" s="1">
        <f t="shared" ref="U73:U136" si="29">B73</f>
        <v>155.392</v>
      </c>
      <c r="V73" s="1">
        <f t="shared" ref="V73:V136" si="30">E73</f>
        <v>382.161</v>
      </c>
      <c r="W73" s="1">
        <f t="shared" ref="W73:W136" si="31">P73</f>
        <v>17.534774983307358</v>
      </c>
      <c r="X73" s="20">
        <f t="shared" ref="X73:X136" si="32">W73*X$6</f>
        <v>7.6276271177387009</v>
      </c>
      <c r="Y73" s="22">
        <f t="shared" ref="Y73:Y136" si="33">L73</f>
        <v>3</v>
      </c>
      <c r="AA73" s="47"/>
    </row>
    <row r="74" spans="1:27" hidden="1" x14ac:dyDescent="0.25">
      <c r="A74" s="57" t="s">
        <v>39</v>
      </c>
      <c r="B74" s="1">
        <v>146.68799999999999</v>
      </c>
      <c r="C74" s="1">
        <v>146.43199999999999</v>
      </c>
      <c r="D74" s="1">
        <v>415.43099999999998</v>
      </c>
      <c r="E74" s="1">
        <v>381.67500000000001</v>
      </c>
      <c r="G74" s="1">
        <f t="shared" si="17"/>
        <v>33.755999999999972</v>
      </c>
      <c r="H74" s="1">
        <f t="shared" si="18"/>
        <v>0.25600000000000023</v>
      </c>
      <c r="I74" s="2">
        <f t="shared" si="19"/>
        <v>398.81376</v>
      </c>
      <c r="J74" s="2">
        <f t="shared" si="20"/>
        <v>390.50513999999998</v>
      </c>
      <c r="K74" s="2">
        <f t="shared" si="21"/>
        <v>382.19651999999996</v>
      </c>
      <c r="L74" s="10">
        <f t="shared" si="22"/>
        <v>3</v>
      </c>
      <c r="M74" s="73" t="str">
        <f t="shared" si="23"/>
        <v/>
      </c>
      <c r="N74">
        <f t="shared" si="24"/>
        <v>3</v>
      </c>
      <c r="O74" s="12">
        <f t="shared" si="25"/>
        <v>163.24059648341864</v>
      </c>
      <c r="P74" s="11">
        <f t="shared" si="26"/>
        <v>16.552596483418654</v>
      </c>
      <c r="Q74" s="1">
        <f t="shared" si="27"/>
        <v>146.68799999999999</v>
      </c>
      <c r="S74" s="14" t="str">
        <f t="shared" si="28"/>
        <v>A</v>
      </c>
      <c r="U74" s="1">
        <f t="shared" si="29"/>
        <v>146.68799999999999</v>
      </c>
      <c r="V74" s="1">
        <f t="shared" si="30"/>
        <v>381.67500000000001</v>
      </c>
      <c r="W74" s="1">
        <f t="shared" si="31"/>
        <v>16.552596483418654</v>
      </c>
      <c r="X74" s="20">
        <f t="shared" si="32"/>
        <v>7.200379470287114</v>
      </c>
      <c r="Y74" s="22">
        <f t="shared" si="33"/>
        <v>3</v>
      </c>
      <c r="AA74" s="47"/>
    </row>
    <row r="75" spans="1:27" hidden="1" x14ac:dyDescent="0.25">
      <c r="A75" s="57" t="s">
        <v>39</v>
      </c>
      <c r="B75" s="1">
        <v>144.768</v>
      </c>
      <c r="C75" s="1">
        <v>144.38399999999999</v>
      </c>
      <c r="D75" s="1">
        <v>416.67500000000001</v>
      </c>
      <c r="E75" s="1">
        <v>382.84100000000001</v>
      </c>
      <c r="G75" s="1">
        <f t="shared" si="17"/>
        <v>33.834000000000003</v>
      </c>
      <c r="H75" s="1">
        <f t="shared" si="18"/>
        <v>0.38400000000001455</v>
      </c>
      <c r="I75" s="2">
        <f t="shared" si="19"/>
        <v>400.00800000000004</v>
      </c>
      <c r="J75" s="2">
        <f t="shared" si="20"/>
        <v>391.67450000000002</v>
      </c>
      <c r="K75" s="2">
        <f t="shared" si="21"/>
        <v>383.34100000000001</v>
      </c>
      <c r="L75" s="10">
        <f t="shared" si="22"/>
        <v>3</v>
      </c>
      <c r="M75" s="73" t="str">
        <f t="shared" si="23"/>
        <v/>
      </c>
      <c r="N75">
        <f t="shared" si="24"/>
        <v>3</v>
      </c>
      <c r="O75" s="12">
        <f t="shared" si="25"/>
        <v>161.10393946138439</v>
      </c>
      <c r="P75" s="11">
        <f t="shared" si="26"/>
        <v>16.335939461384385</v>
      </c>
      <c r="Q75" s="1">
        <f t="shared" si="27"/>
        <v>144.768</v>
      </c>
      <c r="S75" s="14" t="str">
        <f t="shared" si="28"/>
        <v>A</v>
      </c>
      <c r="U75" s="1">
        <f t="shared" si="29"/>
        <v>144.768</v>
      </c>
      <c r="V75" s="1">
        <f t="shared" si="30"/>
        <v>382.84100000000001</v>
      </c>
      <c r="W75" s="1">
        <f t="shared" si="31"/>
        <v>16.335939461384385</v>
      </c>
      <c r="X75" s="20">
        <f t="shared" si="32"/>
        <v>7.1061336657022069</v>
      </c>
      <c r="Y75" s="22">
        <f t="shared" si="33"/>
        <v>3</v>
      </c>
      <c r="AA75" s="47"/>
    </row>
    <row r="76" spans="1:27" hidden="1" x14ac:dyDescent="0.25">
      <c r="A76" s="57" t="s">
        <v>39</v>
      </c>
      <c r="B76" s="1">
        <v>135.29599999999999</v>
      </c>
      <c r="C76" s="1">
        <v>135.04</v>
      </c>
      <c r="D76" s="1">
        <v>418.14499999999998</v>
      </c>
      <c r="E76" s="1">
        <v>384.22399999999999</v>
      </c>
      <c r="G76" s="1">
        <f t="shared" si="17"/>
        <v>33.920999999999992</v>
      </c>
      <c r="H76" s="1">
        <f t="shared" si="18"/>
        <v>0.25600000000000023</v>
      </c>
      <c r="I76" s="2">
        <f t="shared" si="19"/>
        <v>401.41919999999999</v>
      </c>
      <c r="J76" s="2">
        <f t="shared" si="20"/>
        <v>393.05629999999996</v>
      </c>
      <c r="K76" s="2">
        <f t="shared" si="21"/>
        <v>384.6934</v>
      </c>
      <c r="L76" s="10">
        <f t="shared" si="22"/>
        <v>3</v>
      </c>
      <c r="M76" s="73" t="str">
        <f t="shared" si="23"/>
        <v/>
      </c>
      <c r="N76">
        <f t="shared" si="24"/>
        <v>3</v>
      </c>
      <c r="O76" s="12">
        <f t="shared" si="25"/>
        <v>150.56309815268193</v>
      </c>
      <c r="P76" s="11">
        <f t="shared" si="26"/>
        <v>15.267098152681939</v>
      </c>
      <c r="Q76" s="1">
        <f t="shared" si="27"/>
        <v>135.29599999999999</v>
      </c>
      <c r="S76" s="14" t="str">
        <f t="shared" si="28"/>
        <v>A</v>
      </c>
      <c r="U76" s="1">
        <f t="shared" si="29"/>
        <v>135.29599999999999</v>
      </c>
      <c r="V76" s="1">
        <f t="shared" si="30"/>
        <v>384.22399999999999</v>
      </c>
      <c r="W76" s="1">
        <f t="shared" si="31"/>
        <v>15.267098152681939</v>
      </c>
      <c r="X76" s="20">
        <f t="shared" si="32"/>
        <v>6.641187696416643</v>
      </c>
      <c r="Y76" s="22">
        <f t="shared" si="33"/>
        <v>3</v>
      </c>
      <c r="AA76" s="47"/>
    </row>
    <row r="77" spans="1:27" hidden="1" x14ac:dyDescent="0.25">
      <c r="A77" s="57" t="s">
        <v>39</v>
      </c>
      <c r="B77" s="1">
        <v>142.08000000000001</v>
      </c>
      <c r="C77" s="1">
        <v>141.82400000000001</v>
      </c>
      <c r="D77" s="1">
        <v>419.15100000000001</v>
      </c>
      <c r="E77" s="1">
        <v>382.45499999999998</v>
      </c>
      <c r="G77" s="1">
        <f t="shared" si="17"/>
        <v>36.696000000000026</v>
      </c>
      <c r="H77" s="1">
        <f t="shared" si="18"/>
        <v>0.25600000000000023</v>
      </c>
      <c r="I77" s="2">
        <f t="shared" si="19"/>
        <v>402.38496000000004</v>
      </c>
      <c r="J77" s="2">
        <f t="shared" si="20"/>
        <v>394.00193999999999</v>
      </c>
      <c r="K77" s="2">
        <f t="shared" si="21"/>
        <v>385.61892</v>
      </c>
      <c r="L77" s="10">
        <f t="shared" si="22"/>
        <v>3</v>
      </c>
      <c r="M77" s="73" t="str">
        <f t="shared" si="23"/>
        <v/>
      </c>
      <c r="N77">
        <f t="shared" si="24"/>
        <v>3</v>
      </c>
      <c r="O77" s="12">
        <f t="shared" si="25"/>
        <v>158.11261963053641</v>
      </c>
      <c r="P77" s="11">
        <f t="shared" si="26"/>
        <v>16.032619630536402</v>
      </c>
      <c r="Q77" s="1">
        <f t="shared" si="27"/>
        <v>142.08000000000001</v>
      </c>
      <c r="S77" s="14" t="str">
        <f t="shared" si="28"/>
        <v>A</v>
      </c>
      <c r="U77" s="1">
        <f t="shared" si="29"/>
        <v>142.08000000000001</v>
      </c>
      <c r="V77" s="1">
        <f t="shared" si="30"/>
        <v>382.45499999999998</v>
      </c>
      <c r="W77" s="1">
        <f t="shared" si="31"/>
        <v>16.032619630536402</v>
      </c>
      <c r="X77" s="20">
        <f t="shared" si="32"/>
        <v>6.9741895392833353</v>
      </c>
      <c r="Y77" s="22">
        <f t="shared" si="33"/>
        <v>3</v>
      </c>
      <c r="AA77" s="47"/>
    </row>
    <row r="78" spans="1:27" hidden="1" x14ac:dyDescent="0.25">
      <c r="A78" s="57" t="s">
        <v>39</v>
      </c>
      <c r="B78" s="1">
        <v>138.75200000000001</v>
      </c>
      <c r="C78" s="1">
        <v>138.36799999999999</v>
      </c>
      <c r="D78" s="1">
        <v>420.77699999999999</v>
      </c>
      <c r="E78" s="1">
        <v>380.68700000000001</v>
      </c>
      <c r="G78" s="1">
        <f t="shared" si="17"/>
        <v>40.089999999999975</v>
      </c>
      <c r="H78" s="1">
        <f t="shared" si="18"/>
        <v>0.38400000000001455</v>
      </c>
      <c r="I78" s="2">
        <f t="shared" si="19"/>
        <v>403.94592</v>
      </c>
      <c r="J78" s="2">
        <f t="shared" si="20"/>
        <v>395.53037999999998</v>
      </c>
      <c r="K78" s="2">
        <f t="shared" si="21"/>
        <v>387.11483999999996</v>
      </c>
      <c r="L78" s="10">
        <f t="shared" si="22"/>
        <v>0</v>
      </c>
      <c r="M78" s="73">
        <f t="shared" si="23"/>
        <v>0</v>
      </c>
      <c r="N78">
        <f t="shared" si="24"/>
        <v>0</v>
      </c>
      <c r="O78" s="12">
        <f t="shared" si="25"/>
        <v>138.75200000000001</v>
      </c>
      <c r="P78" s="11">
        <f t="shared" si="26"/>
        <v>0</v>
      </c>
      <c r="Q78" s="1">
        <f t="shared" si="27"/>
        <v>138.75200000000001</v>
      </c>
      <c r="S78" s="14" t="str">
        <f t="shared" si="28"/>
        <v>A</v>
      </c>
      <c r="U78" s="1">
        <f t="shared" si="29"/>
        <v>138.75200000000001</v>
      </c>
      <c r="V78" s="1">
        <f t="shared" si="30"/>
        <v>380.68700000000001</v>
      </c>
      <c r="W78" s="1">
        <f t="shared" si="31"/>
        <v>0</v>
      </c>
      <c r="X78" s="20">
        <f t="shared" si="32"/>
        <v>0</v>
      </c>
      <c r="Y78" s="22">
        <f t="shared" si="33"/>
        <v>0</v>
      </c>
      <c r="AA78" s="47"/>
    </row>
    <row r="79" spans="1:27" hidden="1" x14ac:dyDescent="0.25">
      <c r="A79" s="57" t="s">
        <v>39</v>
      </c>
      <c r="B79" s="1">
        <v>132.47999999999999</v>
      </c>
      <c r="C79" s="1">
        <v>132.096</v>
      </c>
      <c r="D79" s="1">
        <v>422.21499999999997</v>
      </c>
      <c r="E79" s="1">
        <v>382.02699999999999</v>
      </c>
      <c r="G79" s="1">
        <f t="shared" si="17"/>
        <v>40.187999999999988</v>
      </c>
      <c r="H79" s="1">
        <f t="shared" si="18"/>
        <v>0.38399999999998613</v>
      </c>
      <c r="I79" s="2">
        <f t="shared" si="19"/>
        <v>405.32639999999998</v>
      </c>
      <c r="J79" s="2">
        <f t="shared" si="20"/>
        <v>396.88209999999998</v>
      </c>
      <c r="K79" s="2">
        <f t="shared" si="21"/>
        <v>388.43779999999998</v>
      </c>
      <c r="L79" s="10">
        <f t="shared" si="22"/>
        <v>0</v>
      </c>
      <c r="M79" s="73" t="str">
        <f t="shared" si="23"/>
        <v/>
      </c>
      <c r="N79">
        <f t="shared" si="24"/>
        <v>0</v>
      </c>
      <c r="O79" s="12">
        <f t="shared" si="25"/>
        <v>132.47999999999999</v>
      </c>
      <c r="P79" s="11">
        <f t="shared" si="26"/>
        <v>0</v>
      </c>
      <c r="Q79" s="1">
        <f t="shared" si="27"/>
        <v>132.47999999999999</v>
      </c>
      <c r="S79" s="14" t="str">
        <f t="shared" si="28"/>
        <v>A</v>
      </c>
      <c r="U79" s="1">
        <f t="shared" si="29"/>
        <v>132.47999999999999</v>
      </c>
      <c r="V79" s="1">
        <f t="shared" si="30"/>
        <v>382.02699999999999</v>
      </c>
      <c r="W79" s="1">
        <f t="shared" si="31"/>
        <v>0</v>
      </c>
      <c r="X79" s="20">
        <f t="shared" si="32"/>
        <v>0</v>
      </c>
      <c r="Y79" s="22">
        <f t="shared" si="33"/>
        <v>0</v>
      </c>
      <c r="AA79" s="47"/>
    </row>
    <row r="80" spans="1:27" hidden="1" x14ac:dyDescent="0.25">
      <c r="A80" s="57" t="s">
        <v>39</v>
      </c>
      <c r="B80" s="1">
        <v>89.343999999999994</v>
      </c>
      <c r="C80" s="1">
        <v>88.96</v>
      </c>
      <c r="D80" s="1">
        <v>423.197</v>
      </c>
      <c r="E80" s="1">
        <v>383.05900000000003</v>
      </c>
      <c r="G80" s="1">
        <f t="shared" si="17"/>
        <v>40.137999999999977</v>
      </c>
      <c r="H80" s="1">
        <f t="shared" si="18"/>
        <v>0.38400000000000034</v>
      </c>
      <c r="I80" s="2">
        <f t="shared" si="19"/>
        <v>406.26911999999999</v>
      </c>
      <c r="J80" s="2">
        <f t="shared" si="20"/>
        <v>397.80518000000001</v>
      </c>
      <c r="K80" s="2">
        <f t="shared" si="21"/>
        <v>389.34123999999997</v>
      </c>
      <c r="L80" s="10">
        <f t="shared" si="22"/>
        <v>0</v>
      </c>
      <c r="M80" s="73" t="str">
        <f t="shared" si="23"/>
        <v/>
      </c>
      <c r="N80">
        <f t="shared" si="24"/>
        <v>0</v>
      </c>
      <c r="O80" s="12">
        <f t="shared" si="25"/>
        <v>89.343999999999994</v>
      </c>
      <c r="P80" s="11">
        <f t="shared" si="26"/>
        <v>0</v>
      </c>
      <c r="Q80" s="1">
        <f t="shared" si="27"/>
        <v>89.343999999999994</v>
      </c>
      <c r="S80" s="14" t="str">
        <f t="shared" si="28"/>
        <v>A</v>
      </c>
      <c r="U80" s="1">
        <f t="shared" si="29"/>
        <v>89.343999999999994</v>
      </c>
      <c r="V80" s="1">
        <f t="shared" si="30"/>
        <v>383.05900000000003</v>
      </c>
      <c r="W80" s="1">
        <f t="shared" si="31"/>
        <v>0</v>
      </c>
      <c r="X80" s="20">
        <f t="shared" si="32"/>
        <v>0</v>
      </c>
      <c r="Y80" s="22">
        <f t="shared" si="33"/>
        <v>0</v>
      </c>
      <c r="AA80" s="47"/>
    </row>
    <row r="81" spans="1:34" x14ac:dyDescent="0.25">
      <c r="A81" s="57" t="s">
        <v>39</v>
      </c>
      <c r="B81" s="1">
        <v>58.112000000000002</v>
      </c>
      <c r="C81" s="1">
        <v>57.984000000000002</v>
      </c>
      <c r="D81" s="1">
        <v>424.43099999999998</v>
      </c>
      <c r="E81" s="1">
        <v>384.298</v>
      </c>
      <c r="G81" s="1">
        <f t="shared" si="17"/>
        <v>40.132999999999981</v>
      </c>
      <c r="H81" s="1">
        <f t="shared" si="18"/>
        <v>0.12800000000000011</v>
      </c>
      <c r="I81" s="2">
        <f t="shared" si="19"/>
        <v>407.45375999999999</v>
      </c>
      <c r="J81" s="2">
        <f t="shared" si="20"/>
        <v>398.96513999999996</v>
      </c>
      <c r="K81" s="2">
        <f t="shared" si="21"/>
        <v>390.47651999999999</v>
      </c>
      <c r="L81" s="10">
        <f t="shared" si="22"/>
        <v>0</v>
      </c>
      <c r="M81" s="73" t="str">
        <f t="shared" si="23"/>
        <v/>
      </c>
      <c r="N81">
        <f t="shared" si="24"/>
        <v>0</v>
      </c>
      <c r="O81" s="12">
        <f t="shared" si="25"/>
        <v>58.112000000000002</v>
      </c>
      <c r="P81" s="11">
        <f t="shared" si="26"/>
        <v>0</v>
      </c>
      <c r="Q81" s="1">
        <f t="shared" si="27"/>
        <v>58.112000000000002</v>
      </c>
      <c r="S81" s="14" t="str">
        <f t="shared" si="28"/>
        <v>A</v>
      </c>
      <c r="U81" s="1">
        <f t="shared" si="29"/>
        <v>58.112000000000002</v>
      </c>
      <c r="V81" s="1">
        <f t="shared" si="30"/>
        <v>384.298</v>
      </c>
      <c r="W81" s="1">
        <f t="shared" si="31"/>
        <v>0</v>
      </c>
      <c r="X81" s="20">
        <f t="shared" si="32"/>
        <v>0</v>
      </c>
      <c r="Y81" s="22">
        <f t="shared" si="33"/>
        <v>0</v>
      </c>
      <c r="Z81" s="32" t="s">
        <v>40</v>
      </c>
      <c r="AA81" s="47"/>
      <c r="AB81" s="32" t="str">
        <f>A81</f>
        <v>JJJJ-MM-TT SS:MM:SS</v>
      </c>
      <c r="AC81" s="1">
        <f>SUM(U81:U104)</f>
        <v>3119.232</v>
      </c>
      <c r="AD81" s="1">
        <f>AVERAGE(V81:V104)</f>
        <v>381.73987500000004</v>
      </c>
      <c r="AE81" s="1">
        <f>SUM(W81:W104)</f>
        <v>53.817604273314032</v>
      </c>
      <c r="AF81" s="1">
        <f>SUM(X81:X104)</f>
        <v>23.410657858891604</v>
      </c>
      <c r="AG81" s="35">
        <f>AVERAGE(Y81:Y104)</f>
        <v>0.375</v>
      </c>
      <c r="AH81" s="37" t="e">
        <f>DAY(A81)</f>
        <v>#VALUE!</v>
      </c>
    </row>
    <row r="82" spans="1:34" hidden="1" x14ac:dyDescent="0.25">
      <c r="A82" s="57" t="s">
        <v>39</v>
      </c>
      <c r="B82" s="1">
        <v>54.911999999999999</v>
      </c>
      <c r="C82" s="1">
        <v>54.655999999999999</v>
      </c>
      <c r="D82" s="1">
        <v>424.64299999999997</v>
      </c>
      <c r="E82" s="1">
        <v>384.49700000000001</v>
      </c>
      <c r="G82" s="1">
        <f t="shared" si="17"/>
        <v>40.145999999999958</v>
      </c>
      <c r="H82" s="1">
        <f t="shared" si="18"/>
        <v>0.25600000000000023</v>
      </c>
      <c r="I82" s="2">
        <f t="shared" si="19"/>
        <v>407.65727999999996</v>
      </c>
      <c r="J82" s="2">
        <f t="shared" si="20"/>
        <v>399.16441999999995</v>
      </c>
      <c r="K82" s="2">
        <f t="shared" si="21"/>
        <v>390.67156</v>
      </c>
      <c r="L82" s="10">
        <f t="shared" si="22"/>
        <v>0</v>
      </c>
      <c r="M82" s="73" t="str">
        <f t="shared" si="23"/>
        <v/>
      </c>
      <c r="N82">
        <f t="shared" si="24"/>
        <v>0</v>
      </c>
      <c r="O82" s="12">
        <f t="shared" si="25"/>
        <v>54.911999999999999</v>
      </c>
      <c r="P82" s="11">
        <f t="shared" si="26"/>
        <v>0</v>
      </c>
      <c r="Q82" s="1">
        <f t="shared" si="27"/>
        <v>54.911999999999999</v>
      </c>
      <c r="S82" s="14" t="str">
        <f t="shared" si="28"/>
        <v>A</v>
      </c>
      <c r="U82" s="1">
        <f t="shared" si="29"/>
        <v>54.911999999999999</v>
      </c>
      <c r="V82" s="1">
        <f t="shared" si="30"/>
        <v>384.49700000000001</v>
      </c>
      <c r="W82" s="1">
        <f t="shared" si="31"/>
        <v>0</v>
      </c>
      <c r="X82" s="20">
        <f t="shared" si="32"/>
        <v>0</v>
      </c>
      <c r="Y82" s="22">
        <f t="shared" si="33"/>
        <v>0</v>
      </c>
      <c r="AA82" s="47"/>
    </row>
    <row r="83" spans="1:34" hidden="1" x14ac:dyDescent="0.25">
      <c r="A83" s="57" t="s">
        <v>39</v>
      </c>
      <c r="B83" s="1">
        <v>49.792000000000002</v>
      </c>
      <c r="C83" s="1">
        <v>49.536000000000001</v>
      </c>
      <c r="D83" s="1">
        <v>424.47300000000001</v>
      </c>
      <c r="E83" s="1">
        <v>384.37</v>
      </c>
      <c r="G83" s="1">
        <f t="shared" si="17"/>
        <v>40.103000000000009</v>
      </c>
      <c r="H83" s="1">
        <f t="shared" si="18"/>
        <v>0.25600000000000023</v>
      </c>
      <c r="I83" s="2">
        <f t="shared" si="19"/>
        <v>407.49408</v>
      </c>
      <c r="J83" s="2">
        <f t="shared" si="20"/>
        <v>399.00461999999999</v>
      </c>
      <c r="K83" s="2">
        <f t="shared" si="21"/>
        <v>390.51516000000004</v>
      </c>
      <c r="L83" s="10">
        <f t="shared" si="22"/>
        <v>0</v>
      </c>
      <c r="M83" s="73" t="str">
        <f t="shared" si="23"/>
        <v/>
      </c>
      <c r="N83">
        <f t="shared" si="24"/>
        <v>0</v>
      </c>
      <c r="O83" s="12">
        <f t="shared" si="25"/>
        <v>49.792000000000002</v>
      </c>
      <c r="P83" s="11">
        <f t="shared" si="26"/>
        <v>0</v>
      </c>
      <c r="Q83" s="1">
        <f t="shared" si="27"/>
        <v>49.792000000000002</v>
      </c>
      <c r="S83" s="14" t="str">
        <f t="shared" si="28"/>
        <v>A</v>
      </c>
      <c r="U83" s="1">
        <f t="shared" si="29"/>
        <v>49.792000000000002</v>
      </c>
      <c r="V83" s="1">
        <f t="shared" si="30"/>
        <v>384.37</v>
      </c>
      <c r="W83" s="1">
        <f t="shared" si="31"/>
        <v>0</v>
      </c>
      <c r="X83" s="20">
        <f t="shared" si="32"/>
        <v>0</v>
      </c>
      <c r="Y83" s="22">
        <f t="shared" si="33"/>
        <v>0</v>
      </c>
      <c r="AA83" s="47"/>
    </row>
    <row r="84" spans="1:34" hidden="1" x14ac:dyDescent="0.25">
      <c r="A84" s="57" t="s">
        <v>39</v>
      </c>
      <c r="B84" s="1">
        <v>49.28</v>
      </c>
      <c r="C84" s="1">
        <v>49.152000000000001</v>
      </c>
      <c r="D84" s="1">
        <v>423.98200000000003</v>
      </c>
      <c r="E84" s="1">
        <v>383.93</v>
      </c>
      <c r="G84" s="1">
        <f t="shared" si="17"/>
        <v>40.052000000000021</v>
      </c>
      <c r="H84" s="1">
        <f t="shared" si="18"/>
        <v>0.12800000000000011</v>
      </c>
      <c r="I84" s="2">
        <f t="shared" si="19"/>
        <v>407.02272000000005</v>
      </c>
      <c r="J84" s="2">
        <f t="shared" si="20"/>
        <v>398.54308000000003</v>
      </c>
      <c r="K84" s="2">
        <f t="shared" si="21"/>
        <v>390.06344000000001</v>
      </c>
      <c r="L84" s="10">
        <f t="shared" si="22"/>
        <v>0</v>
      </c>
      <c r="M84" s="73" t="str">
        <f t="shared" si="23"/>
        <v/>
      </c>
      <c r="N84">
        <f t="shared" si="24"/>
        <v>0</v>
      </c>
      <c r="O84" s="12">
        <f t="shared" si="25"/>
        <v>49.28</v>
      </c>
      <c r="P84" s="11">
        <f t="shared" si="26"/>
        <v>0</v>
      </c>
      <c r="Q84" s="1">
        <f t="shared" si="27"/>
        <v>49.28</v>
      </c>
      <c r="S84" s="14" t="str">
        <f t="shared" si="28"/>
        <v>A</v>
      </c>
      <c r="U84" s="1">
        <f t="shared" si="29"/>
        <v>49.28</v>
      </c>
      <c r="V84" s="1">
        <f t="shared" si="30"/>
        <v>383.93</v>
      </c>
      <c r="W84" s="1">
        <f t="shared" si="31"/>
        <v>0</v>
      </c>
      <c r="X84" s="20">
        <f t="shared" si="32"/>
        <v>0</v>
      </c>
      <c r="Y84" s="22">
        <f t="shared" si="33"/>
        <v>0</v>
      </c>
      <c r="AA84" s="47"/>
    </row>
    <row r="85" spans="1:34" hidden="1" x14ac:dyDescent="0.25">
      <c r="A85" s="57" t="s">
        <v>39</v>
      </c>
      <c r="B85" s="1">
        <v>49.152000000000001</v>
      </c>
      <c r="C85" s="1">
        <v>48.896000000000001</v>
      </c>
      <c r="D85" s="1">
        <v>422.98899999999998</v>
      </c>
      <c r="E85" s="1">
        <v>383.03500000000003</v>
      </c>
      <c r="G85" s="1">
        <f t="shared" si="17"/>
        <v>39.953999999999951</v>
      </c>
      <c r="H85" s="1">
        <f t="shared" si="18"/>
        <v>0.25600000000000023</v>
      </c>
      <c r="I85" s="2">
        <f t="shared" si="19"/>
        <v>406.06943999999999</v>
      </c>
      <c r="J85" s="2">
        <f t="shared" si="20"/>
        <v>397.60965999999996</v>
      </c>
      <c r="K85" s="2">
        <f t="shared" si="21"/>
        <v>389.14988</v>
      </c>
      <c r="L85" s="10">
        <f t="shared" si="22"/>
        <v>0</v>
      </c>
      <c r="M85" s="73" t="str">
        <f t="shared" si="23"/>
        <v/>
      </c>
      <c r="N85">
        <f t="shared" si="24"/>
        <v>0</v>
      </c>
      <c r="O85" s="12">
        <f t="shared" si="25"/>
        <v>49.152000000000001</v>
      </c>
      <c r="P85" s="11">
        <f t="shared" si="26"/>
        <v>0</v>
      </c>
      <c r="Q85" s="1">
        <f t="shared" si="27"/>
        <v>49.152000000000001</v>
      </c>
      <c r="S85" s="14" t="str">
        <f t="shared" si="28"/>
        <v>A</v>
      </c>
      <c r="U85" s="1">
        <f t="shared" si="29"/>
        <v>49.152000000000001</v>
      </c>
      <c r="V85" s="1">
        <f t="shared" si="30"/>
        <v>383.03500000000003</v>
      </c>
      <c r="W85" s="1">
        <f t="shared" si="31"/>
        <v>0</v>
      </c>
      <c r="X85" s="20">
        <f t="shared" si="32"/>
        <v>0</v>
      </c>
      <c r="Y85" s="22">
        <f t="shared" si="33"/>
        <v>0</v>
      </c>
      <c r="AA85" s="47"/>
    </row>
    <row r="86" spans="1:34" hidden="1" x14ac:dyDescent="0.25">
      <c r="A86" s="57" t="s">
        <v>39</v>
      </c>
      <c r="B86" s="1">
        <v>85.248000000000005</v>
      </c>
      <c r="C86" s="1">
        <v>84.992000000000004</v>
      </c>
      <c r="D86" s="1">
        <v>420.50799999999998</v>
      </c>
      <c r="E86" s="1">
        <v>380.62900000000002</v>
      </c>
      <c r="G86" s="1">
        <f t="shared" si="17"/>
        <v>39.878999999999962</v>
      </c>
      <c r="H86" s="1">
        <f t="shared" si="18"/>
        <v>0.25600000000000023</v>
      </c>
      <c r="I86" s="2">
        <f t="shared" si="19"/>
        <v>403.68768</v>
      </c>
      <c r="J86" s="2">
        <f t="shared" si="20"/>
        <v>395.27751999999998</v>
      </c>
      <c r="K86" s="2">
        <f t="shared" si="21"/>
        <v>386.86735999999996</v>
      </c>
      <c r="L86" s="10">
        <f t="shared" si="22"/>
        <v>0</v>
      </c>
      <c r="M86" s="73" t="str">
        <f t="shared" si="23"/>
        <v/>
      </c>
      <c r="N86">
        <f t="shared" si="24"/>
        <v>0</v>
      </c>
      <c r="O86" s="12">
        <f t="shared" si="25"/>
        <v>85.248000000000005</v>
      </c>
      <c r="P86" s="11">
        <f t="shared" si="26"/>
        <v>0</v>
      </c>
      <c r="Q86" s="1">
        <f t="shared" si="27"/>
        <v>85.248000000000005</v>
      </c>
      <c r="S86" s="14" t="str">
        <f t="shared" si="28"/>
        <v>A</v>
      </c>
      <c r="U86" s="1">
        <f t="shared" si="29"/>
        <v>85.248000000000005</v>
      </c>
      <c r="V86" s="1">
        <f t="shared" si="30"/>
        <v>380.62900000000002</v>
      </c>
      <c r="W86" s="1">
        <f t="shared" si="31"/>
        <v>0</v>
      </c>
      <c r="X86" s="20">
        <f t="shared" si="32"/>
        <v>0</v>
      </c>
      <c r="Y86" s="22">
        <f t="shared" si="33"/>
        <v>0</v>
      </c>
      <c r="AA86" s="47"/>
    </row>
    <row r="87" spans="1:34" hidden="1" x14ac:dyDescent="0.25">
      <c r="A87" s="57" t="s">
        <v>39</v>
      </c>
      <c r="B87" s="1">
        <v>145.66399999999999</v>
      </c>
      <c r="C87" s="1">
        <v>145.28</v>
      </c>
      <c r="D87" s="1">
        <v>414.94600000000003</v>
      </c>
      <c r="E87" s="1">
        <v>381.03300000000002</v>
      </c>
      <c r="G87" s="1">
        <f t="shared" si="17"/>
        <v>33.913000000000011</v>
      </c>
      <c r="H87" s="1">
        <f t="shared" si="18"/>
        <v>0.38399999999998613</v>
      </c>
      <c r="I87" s="2">
        <f t="shared" si="19"/>
        <v>398.34816000000001</v>
      </c>
      <c r="J87" s="2">
        <f t="shared" si="20"/>
        <v>390.04924000000005</v>
      </c>
      <c r="K87" s="2">
        <f t="shared" si="21"/>
        <v>381.75032000000004</v>
      </c>
      <c r="L87" s="10">
        <f t="shared" si="22"/>
        <v>3</v>
      </c>
      <c r="M87" s="73">
        <f t="shared" si="23"/>
        <v>3</v>
      </c>
      <c r="N87">
        <f t="shared" si="24"/>
        <v>3</v>
      </c>
      <c r="O87" s="12">
        <f t="shared" si="25"/>
        <v>162.10104607166701</v>
      </c>
      <c r="P87" s="11">
        <f t="shared" si="26"/>
        <v>16.437046071667027</v>
      </c>
      <c r="Q87" s="1">
        <f t="shared" si="27"/>
        <v>145.66399999999999</v>
      </c>
      <c r="S87" s="14" t="str">
        <f t="shared" si="28"/>
        <v>A</v>
      </c>
      <c r="U87" s="1">
        <f t="shared" si="29"/>
        <v>145.66399999999999</v>
      </c>
      <c r="V87" s="1">
        <f t="shared" si="30"/>
        <v>381.03300000000002</v>
      </c>
      <c r="W87" s="1">
        <f t="shared" si="31"/>
        <v>16.437046071667027</v>
      </c>
      <c r="X87" s="20">
        <f t="shared" si="32"/>
        <v>7.1501150411751562</v>
      </c>
      <c r="Y87" s="22">
        <f t="shared" si="33"/>
        <v>3</v>
      </c>
      <c r="AA87" s="47"/>
    </row>
    <row r="88" spans="1:34" hidden="1" x14ac:dyDescent="0.25">
      <c r="A88" s="57" t="s">
        <v>39</v>
      </c>
      <c r="B88" s="1">
        <v>177.536</v>
      </c>
      <c r="C88" s="1">
        <v>177.28</v>
      </c>
      <c r="D88" s="1">
        <v>418.62599999999998</v>
      </c>
      <c r="E88" s="1">
        <v>384.50900000000001</v>
      </c>
      <c r="G88" s="1">
        <f t="shared" si="17"/>
        <v>34.116999999999962</v>
      </c>
      <c r="H88" s="1">
        <f t="shared" si="18"/>
        <v>0.25600000000000023</v>
      </c>
      <c r="I88" s="2">
        <f t="shared" si="19"/>
        <v>401.88095999999996</v>
      </c>
      <c r="J88" s="2">
        <f t="shared" si="20"/>
        <v>393.50843999999995</v>
      </c>
      <c r="K88" s="2">
        <f t="shared" si="21"/>
        <v>385.13592</v>
      </c>
      <c r="L88" s="10">
        <f t="shared" si="22"/>
        <v>3</v>
      </c>
      <c r="M88" s="73" t="str">
        <f t="shared" si="23"/>
        <v/>
      </c>
      <c r="N88">
        <f t="shared" si="24"/>
        <v>3</v>
      </c>
      <c r="O88" s="12">
        <f t="shared" si="25"/>
        <v>197.569552637436</v>
      </c>
      <c r="P88" s="11">
        <f t="shared" si="26"/>
        <v>20.033552637436003</v>
      </c>
      <c r="Q88" s="1">
        <f t="shared" si="27"/>
        <v>177.536</v>
      </c>
      <c r="S88" s="14" t="str">
        <f t="shared" si="28"/>
        <v>A</v>
      </c>
      <c r="U88" s="1">
        <f t="shared" si="29"/>
        <v>177.536</v>
      </c>
      <c r="V88" s="1">
        <f t="shared" si="30"/>
        <v>384.50900000000001</v>
      </c>
      <c r="W88" s="1">
        <f t="shared" si="31"/>
        <v>20.033552637436003</v>
      </c>
      <c r="X88" s="20">
        <f t="shared" si="32"/>
        <v>8.7145953972846613</v>
      </c>
      <c r="Y88" s="22">
        <f t="shared" si="33"/>
        <v>3</v>
      </c>
      <c r="AA88" s="47"/>
    </row>
    <row r="89" spans="1:34" hidden="1" x14ac:dyDescent="0.25">
      <c r="A89" s="57" t="s">
        <v>39</v>
      </c>
      <c r="B89" s="1">
        <v>188.928</v>
      </c>
      <c r="C89" s="1">
        <v>188.416</v>
      </c>
      <c r="D89" s="1">
        <v>420.15300000000002</v>
      </c>
      <c r="E89" s="1">
        <v>381.46</v>
      </c>
      <c r="G89" s="1">
        <f t="shared" si="17"/>
        <v>38.69300000000004</v>
      </c>
      <c r="H89" s="1">
        <f t="shared" si="18"/>
        <v>0.51200000000000045</v>
      </c>
      <c r="I89" s="2">
        <f t="shared" si="19"/>
        <v>403.34688</v>
      </c>
      <c r="J89" s="2">
        <f t="shared" si="20"/>
        <v>394.94382000000002</v>
      </c>
      <c r="K89" s="2">
        <f t="shared" si="21"/>
        <v>386.54076000000003</v>
      </c>
      <c r="L89" s="10">
        <f t="shared" si="22"/>
        <v>0</v>
      </c>
      <c r="M89" s="73">
        <f t="shared" si="23"/>
        <v>0</v>
      </c>
      <c r="N89">
        <f t="shared" si="24"/>
        <v>0</v>
      </c>
      <c r="O89" s="12">
        <f t="shared" si="25"/>
        <v>188.928</v>
      </c>
      <c r="P89" s="11">
        <f t="shared" si="26"/>
        <v>0</v>
      </c>
      <c r="Q89" s="1">
        <f t="shared" si="27"/>
        <v>188.928</v>
      </c>
      <c r="S89" s="14" t="str">
        <f t="shared" si="28"/>
        <v>A</v>
      </c>
      <c r="U89" s="1">
        <f t="shared" si="29"/>
        <v>188.928</v>
      </c>
      <c r="V89" s="1">
        <f t="shared" si="30"/>
        <v>381.46</v>
      </c>
      <c r="W89" s="1">
        <f t="shared" si="31"/>
        <v>0</v>
      </c>
      <c r="X89" s="20">
        <f t="shared" si="32"/>
        <v>0</v>
      </c>
      <c r="Y89" s="22">
        <f t="shared" si="33"/>
        <v>0</v>
      </c>
      <c r="AA89" s="47"/>
    </row>
    <row r="90" spans="1:34" hidden="1" x14ac:dyDescent="0.25">
      <c r="A90" s="57" t="s">
        <v>39</v>
      </c>
      <c r="B90" s="1">
        <v>187.648</v>
      </c>
      <c r="C90" s="1">
        <v>187.136</v>
      </c>
      <c r="D90" s="1">
        <v>423.25599999999997</v>
      </c>
      <c r="E90" s="1">
        <v>382.77</v>
      </c>
      <c r="G90" s="1">
        <f t="shared" si="17"/>
        <v>40.48599999999999</v>
      </c>
      <c r="H90" s="1">
        <f t="shared" si="18"/>
        <v>0.51200000000000045</v>
      </c>
      <c r="I90" s="2">
        <f t="shared" si="19"/>
        <v>406.32575999999995</v>
      </c>
      <c r="J90" s="2">
        <f t="shared" si="20"/>
        <v>397.86063999999999</v>
      </c>
      <c r="K90" s="2">
        <f t="shared" si="21"/>
        <v>389.39551999999998</v>
      </c>
      <c r="L90" s="10">
        <f t="shared" si="22"/>
        <v>0</v>
      </c>
      <c r="M90" s="73" t="str">
        <f t="shared" si="23"/>
        <v/>
      </c>
      <c r="N90">
        <f t="shared" si="24"/>
        <v>0</v>
      </c>
      <c r="O90" s="12">
        <f t="shared" si="25"/>
        <v>187.648</v>
      </c>
      <c r="P90" s="11">
        <f t="shared" si="26"/>
        <v>0</v>
      </c>
      <c r="Q90" s="1">
        <f t="shared" si="27"/>
        <v>187.648</v>
      </c>
      <c r="S90" s="14" t="str">
        <f t="shared" si="28"/>
        <v>A</v>
      </c>
      <c r="U90" s="1">
        <f t="shared" si="29"/>
        <v>187.648</v>
      </c>
      <c r="V90" s="1">
        <f t="shared" si="30"/>
        <v>382.77</v>
      </c>
      <c r="W90" s="1">
        <f t="shared" si="31"/>
        <v>0</v>
      </c>
      <c r="X90" s="20">
        <f t="shared" si="32"/>
        <v>0</v>
      </c>
      <c r="Y90" s="22">
        <f t="shared" si="33"/>
        <v>0</v>
      </c>
      <c r="AA90" s="47"/>
    </row>
    <row r="91" spans="1:34" hidden="1" x14ac:dyDescent="0.25">
      <c r="A91" s="57" t="s">
        <v>39</v>
      </c>
      <c r="B91" s="1">
        <v>188.54400000000001</v>
      </c>
      <c r="C91" s="1">
        <v>188.16</v>
      </c>
      <c r="D91" s="1">
        <v>423.65300000000002</v>
      </c>
      <c r="E91" s="1">
        <v>383.13499999999999</v>
      </c>
      <c r="G91" s="1">
        <f t="shared" si="17"/>
        <v>40.518000000000029</v>
      </c>
      <c r="H91" s="1">
        <f t="shared" si="18"/>
        <v>0.38400000000001455</v>
      </c>
      <c r="I91" s="2">
        <f t="shared" si="19"/>
        <v>406.70688000000001</v>
      </c>
      <c r="J91" s="2">
        <f t="shared" si="20"/>
        <v>398.23382000000004</v>
      </c>
      <c r="K91" s="2">
        <f t="shared" si="21"/>
        <v>389.76076</v>
      </c>
      <c r="L91" s="10">
        <f t="shared" si="22"/>
        <v>0</v>
      </c>
      <c r="M91" s="73" t="str">
        <f t="shared" si="23"/>
        <v/>
      </c>
      <c r="N91">
        <f t="shared" si="24"/>
        <v>0</v>
      </c>
      <c r="O91" s="12">
        <f t="shared" si="25"/>
        <v>188.54400000000001</v>
      </c>
      <c r="P91" s="11">
        <f t="shared" si="26"/>
        <v>0</v>
      </c>
      <c r="Q91" s="1">
        <f t="shared" si="27"/>
        <v>188.54400000000001</v>
      </c>
      <c r="S91" s="14" t="str">
        <f t="shared" si="28"/>
        <v>A</v>
      </c>
      <c r="U91" s="1">
        <f t="shared" si="29"/>
        <v>188.54400000000001</v>
      </c>
      <c r="V91" s="1">
        <f t="shared" si="30"/>
        <v>383.13499999999999</v>
      </c>
      <c r="W91" s="1">
        <f t="shared" si="31"/>
        <v>0</v>
      </c>
      <c r="X91" s="20">
        <f t="shared" si="32"/>
        <v>0</v>
      </c>
      <c r="Y91" s="22">
        <f t="shared" si="33"/>
        <v>0</v>
      </c>
      <c r="AA91" s="47"/>
    </row>
    <row r="92" spans="1:34" hidden="1" x14ac:dyDescent="0.25">
      <c r="A92" s="57" t="s">
        <v>39</v>
      </c>
      <c r="B92" s="1">
        <v>187.52</v>
      </c>
      <c r="C92" s="1">
        <v>187.00800000000001</v>
      </c>
      <c r="D92" s="1">
        <v>423.77300000000002</v>
      </c>
      <c r="E92" s="1">
        <v>383.238</v>
      </c>
      <c r="G92" s="1">
        <f t="shared" si="17"/>
        <v>40.535000000000025</v>
      </c>
      <c r="H92" s="1">
        <f t="shared" si="18"/>
        <v>0.51200000000000045</v>
      </c>
      <c r="I92" s="2">
        <f t="shared" si="19"/>
        <v>406.82208000000003</v>
      </c>
      <c r="J92" s="2">
        <f t="shared" si="20"/>
        <v>398.34662000000003</v>
      </c>
      <c r="K92" s="2">
        <f t="shared" si="21"/>
        <v>389.87116000000003</v>
      </c>
      <c r="L92" s="10">
        <f t="shared" si="22"/>
        <v>0</v>
      </c>
      <c r="M92" s="73" t="str">
        <f t="shared" si="23"/>
        <v/>
      </c>
      <c r="N92">
        <f t="shared" si="24"/>
        <v>0</v>
      </c>
      <c r="O92" s="12">
        <f t="shared" si="25"/>
        <v>187.52</v>
      </c>
      <c r="P92" s="11">
        <f t="shared" si="26"/>
        <v>0</v>
      </c>
      <c r="Q92" s="1">
        <f t="shared" si="27"/>
        <v>187.52</v>
      </c>
      <c r="S92" s="14" t="str">
        <f t="shared" si="28"/>
        <v>A</v>
      </c>
      <c r="U92" s="1">
        <f t="shared" si="29"/>
        <v>187.52</v>
      </c>
      <c r="V92" s="1">
        <f t="shared" si="30"/>
        <v>383.238</v>
      </c>
      <c r="W92" s="1">
        <f t="shared" si="31"/>
        <v>0</v>
      </c>
      <c r="X92" s="20">
        <f t="shared" si="32"/>
        <v>0</v>
      </c>
      <c r="Y92" s="22">
        <f t="shared" si="33"/>
        <v>0</v>
      </c>
      <c r="AA92" s="47"/>
    </row>
    <row r="93" spans="1:34" hidden="1" x14ac:dyDescent="0.25">
      <c r="A93" s="57" t="s">
        <v>39</v>
      </c>
      <c r="B93" s="1">
        <v>174.33600000000001</v>
      </c>
      <c r="C93" s="1">
        <v>173.952</v>
      </c>
      <c r="D93" s="1">
        <v>419.88299999999998</v>
      </c>
      <c r="E93" s="1">
        <v>379.75700000000001</v>
      </c>
      <c r="G93" s="1">
        <f t="shared" si="17"/>
        <v>40.125999999999976</v>
      </c>
      <c r="H93" s="1">
        <f t="shared" si="18"/>
        <v>0.38400000000001455</v>
      </c>
      <c r="I93" s="2">
        <f t="shared" si="19"/>
        <v>403.08767999999998</v>
      </c>
      <c r="J93" s="2">
        <f t="shared" si="20"/>
        <v>394.69002</v>
      </c>
      <c r="K93" s="2">
        <f t="shared" si="21"/>
        <v>386.29235999999997</v>
      </c>
      <c r="L93" s="10">
        <f t="shared" si="22"/>
        <v>0</v>
      </c>
      <c r="M93" s="73" t="str">
        <f t="shared" si="23"/>
        <v/>
      </c>
      <c r="N93">
        <f t="shared" si="24"/>
        <v>0</v>
      </c>
      <c r="O93" s="12">
        <f t="shared" si="25"/>
        <v>174.33600000000001</v>
      </c>
      <c r="P93" s="11">
        <f t="shared" si="26"/>
        <v>0</v>
      </c>
      <c r="Q93" s="1">
        <f t="shared" si="27"/>
        <v>174.33600000000001</v>
      </c>
      <c r="S93" s="14" t="str">
        <f t="shared" si="28"/>
        <v>A</v>
      </c>
      <c r="U93" s="1">
        <f t="shared" si="29"/>
        <v>174.33600000000001</v>
      </c>
      <c r="V93" s="1">
        <f t="shared" si="30"/>
        <v>379.75700000000001</v>
      </c>
      <c r="W93" s="1">
        <f t="shared" si="31"/>
        <v>0</v>
      </c>
      <c r="X93" s="20">
        <f t="shared" si="32"/>
        <v>0</v>
      </c>
      <c r="Y93" s="22">
        <f t="shared" si="33"/>
        <v>0</v>
      </c>
      <c r="AA93" s="47"/>
    </row>
    <row r="94" spans="1:34" hidden="1" x14ac:dyDescent="0.25">
      <c r="A94" s="57" t="s">
        <v>39</v>
      </c>
      <c r="B94" s="1">
        <v>193.92</v>
      </c>
      <c r="C94" s="1">
        <v>193.40799999999999</v>
      </c>
      <c r="D94" s="1">
        <v>418.952</v>
      </c>
      <c r="E94" s="1">
        <v>379.20499999999998</v>
      </c>
      <c r="G94" s="1">
        <f t="shared" si="17"/>
        <v>39.747000000000014</v>
      </c>
      <c r="H94" s="1">
        <f t="shared" si="18"/>
        <v>0.51200000000000045</v>
      </c>
      <c r="I94" s="2">
        <f t="shared" si="19"/>
        <v>402.19391999999999</v>
      </c>
      <c r="J94" s="2">
        <f t="shared" si="20"/>
        <v>393.81488000000002</v>
      </c>
      <c r="K94" s="2">
        <f t="shared" si="21"/>
        <v>385.43583999999998</v>
      </c>
      <c r="L94" s="10">
        <f t="shared" si="22"/>
        <v>0</v>
      </c>
      <c r="M94" s="73" t="str">
        <f t="shared" si="23"/>
        <v/>
      </c>
      <c r="N94">
        <f t="shared" si="24"/>
        <v>0</v>
      </c>
      <c r="O94" s="12">
        <f t="shared" si="25"/>
        <v>193.92</v>
      </c>
      <c r="P94" s="11">
        <f t="shared" si="26"/>
        <v>0</v>
      </c>
      <c r="Q94" s="1">
        <f t="shared" si="27"/>
        <v>193.92</v>
      </c>
      <c r="S94" s="14" t="str">
        <f t="shared" si="28"/>
        <v>A</v>
      </c>
      <c r="U94" s="1">
        <f t="shared" si="29"/>
        <v>193.92</v>
      </c>
      <c r="V94" s="1">
        <f t="shared" si="30"/>
        <v>379.20499999999998</v>
      </c>
      <c r="W94" s="1">
        <f t="shared" si="31"/>
        <v>0</v>
      </c>
      <c r="X94" s="20">
        <f t="shared" si="32"/>
        <v>0</v>
      </c>
      <c r="Y94" s="22">
        <f t="shared" si="33"/>
        <v>0</v>
      </c>
      <c r="AA94" s="47"/>
    </row>
    <row r="95" spans="1:34" hidden="1" x14ac:dyDescent="0.25">
      <c r="A95" s="57" t="s">
        <v>39</v>
      </c>
      <c r="B95" s="1">
        <v>198.01599999999999</v>
      </c>
      <c r="C95" s="1">
        <v>197.50399999999999</v>
      </c>
      <c r="D95" s="1">
        <v>419.61700000000002</v>
      </c>
      <c r="E95" s="1">
        <v>379.37400000000002</v>
      </c>
      <c r="G95" s="1">
        <f t="shared" si="17"/>
        <v>40.242999999999995</v>
      </c>
      <c r="H95" s="1">
        <f t="shared" si="18"/>
        <v>0.51200000000000045</v>
      </c>
      <c r="I95" s="2">
        <f t="shared" si="19"/>
        <v>402.83232000000004</v>
      </c>
      <c r="J95" s="2">
        <f t="shared" si="20"/>
        <v>394.43997999999999</v>
      </c>
      <c r="K95" s="2">
        <f t="shared" si="21"/>
        <v>386.04764</v>
      </c>
      <c r="L95" s="10">
        <f t="shared" si="22"/>
        <v>0</v>
      </c>
      <c r="M95" s="73" t="str">
        <f t="shared" si="23"/>
        <v/>
      </c>
      <c r="N95">
        <f t="shared" si="24"/>
        <v>0</v>
      </c>
      <c r="O95" s="12">
        <f t="shared" si="25"/>
        <v>198.01599999999999</v>
      </c>
      <c r="P95" s="11">
        <f t="shared" si="26"/>
        <v>0</v>
      </c>
      <c r="Q95" s="1">
        <f t="shared" si="27"/>
        <v>198.01599999999999</v>
      </c>
      <c r="S95" s="14" t="str">
        <f t="shared" si="28"/>
        <v>A</v>
      </c>
      <c r="U95" s="1">
        <f t="shared" si="29"/>
        <v>198.01599999999999</v>
      </c>
      <c r="V95" s="1">
        <f t="shared" si="30"/>
        <v>379.37400000000002</v>
      </c>
      <c r="W95" s="1">
        <f t="shared" si="31"/>
        <v>0</v>
      </c>
      <c r="X95" s="20">
        <f t="shared" si="32"/>
        <v>0</v>
      </c>
      <c r="Y95" s="22">
        <f t="shared" si="33"/>
        <v>0</v>
      </c>
      <c r="AA95" s="47"/>
    </row>
    <row r="96" spans="1:34" hidden="1" x14ac:dyDescent="0.25">
      <c r="A96" s="57" t="s">
        <v>39</v>
      </c>
      <c r="B96" s="1">
        <v>175.232</v>
      </c>
      <c r="C96" s="1">
        <v>174.72</v>
      </c>
      <c r="D96" s="1">
        <v>418.40699999999998</v>
      </c>
      <c r="E96" s="1">
        <v>378.36799999999999</v>
      </c>
      <c r="G96" s="1">
        <f t="shared" si="17"/>
        <v>40.038999999999987</v>
      </c>
      <c r="H96" s="1">
        <f t="shared" si="18"/>
        <v>0.51200000000000045</v>
      </c>
      <c r="I96" s="2">
        <f t="shared" si="19"/>
        <v>401.67071999999996</v>
      </c>
      <c r="J96" s="2">
        <f t="shared" si="20"/>
        <v>393.30257999999998</v>
      </c>
      <c r="K96" s="2">
        <f t="shared" si="21"/>
        <v>384.93444</v>
      </c>
      <c r="L96" s="10">
        <f t="shared" si="22"/>
        <v>0</v>
      </c>
      <c r="M96" s="73" t="str">
        <f t="shared" si="23"/>
        <v/>
      </c>
      <c r="N96">
        <f t="shared" si="24"/>
        <v>0</v>
      </c>
      <c r="O96" s="12">
        <f t="shared" si="25"/>
        <v>175.232</v>
      </c>
      <c r="P96" s="11">
        <f t="shared" si="26"/>
        <v>0</v>
      </c>
      <c r="Q96" s="1">
        <f t="shared" si="27"/>
        <v>175.232</v>
      </c>
      <c r="S96" s="14" t="str">
        <f t="shared" si="28"/>
        <v>A</v>
      </c>
      <c r="U96" s="1">
        <f t="shared" si="29"/>
        <v>175.232</v>
      </c>
      <c r="V96" s="1">
        <f t="shared" si="30"/>
        <v>378.36799999999999</v>
      </c>
      <c r="W96" s="1">
        <f t="shared" si="31"/>
        <v>0</v>
      </c>
      <c r="X96" s="20">
        <f t="shared" si="32"/>
        <v>0</v>
      </c>
      <c r="Y96" s="22">
        <f t="shared" si="33"/>
        <v>0</v>
      </c>
      <c r="AA96" s="47"/>
    </row>
    <row r="97" spans="1:34" hidden="1" x14ac:dyDescent="0.25">
      <c r="A97" s="57" t="s">
        <v>39</v>
      </c>
      <c r="B97" s="1">
        <v>153.72800000000001</v>
      </c>
      <c r="C97" s="1">
        <v>153.47200000000001</v>
      </c>
      <c r="D97" s="1">
        <v>418.44200000000001</v>
      </c>
      <c r="E97" s="1">
        <v>382.202</v>
      </c>
      <c r="G97" s="1">
        <f t="shared" si="17"/>
        <v>36.240000000000009</v>
      </c>
      <c r="H97" s="1">
        <f t="shared" si="18"/>
        <v>0.25600000000000023</v>
      </c>
      <c r="I97" s="2">
        <f t="shared" si="19"/>
        <v>401.70432</v>
      </c>
      <c r="J97" s="2">
        <f t="shared" si="20"/>
        <v>393.33548000000002</v>
      </c>
      <c r="K97" s="2">
        <f t="shared" si="21"/>
        <v>384.96663999999998</v>
      </c>
      <c r="L97" s="10">
        <f t="shared" si="22"/>
        <v>3</v>
      </c>
      <c r="M97" s="73">
        <f t="shared" si="23"/>
        <v>3</v>
      </c>
      <c r="N97">
        <f t="shared" si="24"/>
        <v>3</v>
      </c>
      <c r="O97" s="12">
        <f t="shared" si="25"/>
        <v>171.07500556421101</v>
      </c>
      <c r="P97" s="11">
        <f t="shared" si="26"/>
        <v>17.347005564211003</v>
      </c>
      <c r="Q97" s="1">
        <f t="shared" si="27"/>
        <v>153.72800000000001</v>
      </c>
      <c r="S97" s="14" t="str">
        <f t="shared" si="28"/>
        <v>A</v>
      </c>
      <c r="U97" s="1">
        <f t="shared" si="29"/>
        <v>153.72800000000001</v>
      </c>
      <c r="V97" s="1">
        <f t="shared" si="30"/>
        <v>382.202</v>
      </c>
      <c r="W97" s="1">
        <f t="shared" si="31"/>
        <v>17.347005564211003</v>
      </c>
      <c r="X97" s="20">
        <f t="shared" si="32"/>
        <v>7.5459474204317862</v>
      </c>
      <c r="Y97" s="22">
        <f t="shared" si="33"/>
        <v>3</v>
      </c>
      <c r="AA97" s="47"/>
    </row>
    <row r="98" spans="1:34" hidden="1" x14ac:dyDescent="0.25">
      <c r="A98" s="57" t="s">
        <v>39</v>
      </c>
      <c r="B98" s="1">
        <v>145.28</v>
      </c>
      <c r="C98" s="1">
        <v>144.89599999999999</v>
      </c>
      <c r="D98" s="1">
        <v>420.18400000000003</v>
      </c>
      <c r="E98" s="1">
        <v>380.43900000000002</v>
      </c>
      <c r="G98" s="1">
        <f t="shared" si="17"/>
        <v>39.745000000000005</v>
      </c>
      <c r="H98" s="1">
        <f t="shared" si="18"/>
        <v>0.38400000000001455</v>
      </c>
      <c r="I98" s="2">
        <f t="shared" si="19"/>
        <v>403.37664000000001</v>
      </c>
      <c r="J98" s="2">
        <f t="shared" si="20"/>
        <v>394.97296</v>
      </c>
      <c r="K98" s="2">
        <f t="shared" si="21"/>
        <v>386.56928000000005</v>
      </c>
      <c r="L98" s="10">
        <f t="shared" si="22"/>
        <v>0</v>
      </c>
      <c r="M98" s="73">
        <f t="shared" si="23"/>
        <v>0</v>
      </c>
      <c r="N98">
        <f t="shared" si="24"/>
        <v>0</v>
      </c>
      <c r="O98" s="12">
        <f t="shared" si="25"/>
        <v>145.28</v>
      </c>
      <c r="P98" s="11">
        <f t="shared" si="26"/>
        <v>0</v>
      </c>
      <c r="Q98" s="1">
        <f t="shared" si="27"/>
        <v>145.28</v>
      </c>
      <c r="S98" s="14" t="str">
        <f t="shared" si="28"/>
        <v>A</v>
      </c>
      <c r="U98" s="1">
        <f t="shared" si="29"/>
        <v>145.28</v>
      </c>
      <c r="V98" s="1">
        <f t="shared" si="30"/>
        <v>380.43900000000002</v>
      </c>
      <c r="W98" s="1">
        <f t="shared" si="31"/>
        <v>0</v>
      </c>
      <c r="X98" s="20">
        <f t="shared" si="32"/>
        <v>0</v>
      </c>
      <c r="Y98" s="22">
        <f t="shared" si="33"/>
        <v>0</v>
      </c>
      <c r="AA98" s="47"/>
    </row>
    <row r="99" spans="1:34" hidden="1" x14ac:dyDescent="0.25">
      <c r="A99" s="57" t="s">
        <v>39</v>
      </c>
      <c r="B99" s="1">
        <v>136.06399999999999</v>
      </c>
      <c r="C99" s="1">
        <v>135.80799999999999</v>
      </c>
      <c r="D99" s="1">
        <v>419.00799999999998</v>
      </c>
      <c r="E99" s="1">
        <v>379.06</v>
      </c>
      <c r="G99" s="1">
        <f t="shared" si="17"/>
        <v>39.947999999999979</v>
      </c>
      <c r="H99" s="1">
        <f t="shared" si="18"/>
        <v>0.25600000000000023</v>
      </c>
      <c r="I99" s="2">
        <f t="shared" si="19"/>
        <v>402.24768</v>
      </c>
      <c r="J99" s="2">
        <f t="shared" si="20"/>
        <v>393.86751999999996</v>
      </c>
      <c r="K99" s="2">
        <f t="shared" si="21"/>
        <v>385.48735999999997</v>
      </c>
      <c r="L99" s="10">
        <f t="shared" si="22"/>
        <v>0</v>
      </c>
      <c r="M99" s="73" t="str">
        <f t="shared" si="23"/>
        <v/>
      </c>
      <c r="N99">
        <f t="shared" si="24"/>
        <v>0</v>
      </c>
      <c r="O99" s="12">
        <f t="shared" si="25"/>
        <v>136.06399999999999</v>
      </c>
      <c r="P99" s="11">
        <f t="shared" si="26"/>
        <v>0</v>
      </c>
      <c r="Q99" s="1">
        <f t="shared" si="27"/>
        <v>136.06399999999999</v>
      </c>
      <c r="S99" s="14" t="str">
        <f t="shared" si="28"/>
        <v>A</v>
      </c>
      <c r="U99" s="1">
        <f t="shared" si="29"/>
        <v>136.06399999999999</v>
      </c>
      <c r="V99" s="1">
        <f t="shared" si="30"/>
        <v>379.06</v>
      </c>
      <c r="W99" s="1">
        <f t="shared" si="31"/>
        <v>0</v>
      </c>
      <c r="X99" s="20">
        <f t="shared" si="32"/>
        <v>0</v>
      </c>
      <c r="Y99" s="22">
        <f t="shared" si="33"/>
        <v>0</v>
      </c>
      <c r="AA99" s="47"/>
    </row>
    <row r="100" spans="1:34" hidden="1" x14ac:dyDescent="0.25">
      <c r="A100" s="57" t="s">
        <v>39</v>
      </c>
      <c r="B100" s="1">
        <v>132.22399999999999</v>
      </c>
      <c r="C100" s="1">
        <v>131.84</v>
      </c>
      <c r="D100" s="1">
        <v>419.68799999999999</v>
      </c>
      <c r="E100" s="1">
        <v>379.69200000000001</v>
      </c>
      <c r="G100" s="1">
        <f t="shared" si="17"/>
        <v>39.995999999999981</v>
      </c>
      <c r="H100" s="1">
        <f t="shared" si="18"/>
        <v>0.38399999999998613</v>
      </c>
      <c r="I100" s="2">
        <f t="shared" si="19"/>
        <v>402.90048000000002</v>
      </c>
      <c r="J100" s="2">
        <f t="shared" si="20"/>
        <v>394.50671999999997</v>
      </c>
      <c r="K100" s="2">
        <f t="shared" si="21"/>
        <v>386.11295999999999</v>
      </c>
      <c r="L100" s="10">
        <f t="shared" si="22"/>
        <v>0</v>
      </c>
      <c r="M100" s="73" t="str">
        <f t="shared" si="23"/>
        <v/>
      </c>
      <c r="N100">
        <f t="shared" si="24"/>
        <v>0</v>
      </c>
      <c r="O100" s="12">
        <f t="shared" si="25"/>
        <v>132.22399999999999</v>
      </c>
      <c r="P100" s="11">
        <f t="shared" si="26"/>
        <v>0</v>
      </c>
      <c r="Q100" s="1">
        <f t="shared" si="27"/>
        <v>132.22399999999999</v>
      </c>
      <c r="S100" s="14" t="str">
        <f t="shared" si="28"/>
        <v>A</v>
      </c>
      <c r="U100" s="1">
        <f t="shared" si="29"/>
        <v>132.22399999999999</v>
      </c>
      <c r="V100" s="1">
        <f t="shared" si="30"/>
        <v>379.69200000000001</v>
      </c>
      <c r="W100" s="1">
        <f t="shared" si="31"/>
        <v>0</v>
      </c>
      <c r="X100" s="20">
        <f t="shared" si="32"/>
        <v>0</v>
      </c>
      <c r="Y100" s="22">
        <f t="shared" si="33"/>
        <v>0</v>
      </c>
      <c r="AA100" s="47"/>
    </row>
    <row r="101" spans="1:34" hidden="1" x14ac:dyDescent="0.25">
      <c r="A101" s="57" t="s">
        <v>39</v>
      </c>
      <c r="B101" s="1">
        <v>122.11199999999999</v>
      </c>
      <c r="C101" s="1">
        <v>121.72799999999999</v>
      </c>
      <c r="D101" s="1">
        <v>420.55</v>
      </c>
      <c r="E101" s="1">
        <v>380.51400000000001</v>
      </c>
      <c r="G101" s="1">
        <f t="shared" si="17"/>
        <v>40.036000000000001</v>
      </c>
      <c r="H101" s="1">
        <f t="shared" si="18"/>
        <v>0.38400000000000034</v>
      </c>
      <c r="I101" s="2">
        <f t="shared" si="19"/>
        <v>403.72800000000001</v>
      </c>
      <c r="J101" s="2">
        <f t="shared" si="20"/>
        <v>395.31700000000001</v>
      </c>
      <c r="K101" s="2">
        <f t="shared" si="21"/>
        <v>386.90600000000001</v>
      </c>
      <c r="L101" s="10">
        <f t="shared" si="22"/>
        <v>0</v>
      </c>
      <c r="M101" s="73" t="str">
        <f t="shared" si="23"/>
        <v/>
      </c>
      <c r="N101">
        <f t="shared" si="24"/>
        <v>0</v>
      </c>
      <c r="O101" s="12">
        <f t="shared" si="25"/>
        <v>122.11199999999999</v>
      </c>
      <c r="P101" s="11">
        <f t="shared" si="26"/>
        <v>0</v>
      </c>
      <c r="Q101" s="1">
        <f t="shared" si="27"/>
        <v>122.11199999999999</v>
      </c>
      <c r="S101" s="14" t="str">
        <f t="shared" si="28"/>
        <v>A</v>
      </c>
      <c r="U101" s="1">
        <f t="shared" si="29"/>
        <v>122.11199999999999</v>
      </c>
      <c r="V101" s="1">
        <f t="shared" si="30"/>
        <v>380.51400000000001</v>
      </c>
      <c r="W101" s="1">
        <f t="shared" si="31"/>
        <v>0</v>
      </c>
      <c r="X101" s="20">
        <f t="shared" si="32"/>
        <v>0</v>
      </c>
      <c r="Y101" s="22">
        <f t="shared" si="33"/>
        <v>0</v>
      </c>
      <c r="AA101" s="47"/>
    </row>
    <row r="102" spans="1:34" hidden="1" x14ac:dyDescent="0.25">
      <c r="A102" s="57" t="s">
        <v>39</v>
      </c>
      <c r="B102" s="1">
        <v>107.008</v>
      </c>
      <c r="C102" s="1">
        <v>106.88</v>
      </c>
      <c r="D102" s="1">
        <v>421.17200000000003</v>
      </c>
      <c r="E102" s="1">
        <v>381.185</v>
      </c>
      <c r="G102" s="1">
        <f t="shared" si="17"/>
        <v>39.987000000000023</v>
      </c>
      <c r="H102" s="1">
        <f t="shared" si="18"/>
        <v>0.12800000000000011</v>
      </c>
      <c r="I102" s="2">
        <f t="shared" si="19"/>
        <v>404.32512000000003</v>
      </c>
      <c r="J102" s="2">
        <f t="shared" si="20"/>
        <v>395.90168</v>
      </c>
      <c r="K102" s="2">
        <f t="shared" si="21"/>
        <v>387.47824000000003</v>
      </c>
      <c r="L102" s="10">
        <f t="shared" si="22"/>
        <v>0</v>
      </c>
      <c r="M102" s="73" t="str">
        <f t="shared" si="23"/>
        <v/>
      </c>
      <c r="N102">
        <f t="shared" si="24"/>
        <v>0</v>
      </c>
      <c r="O102" s="12">
        <f t="shared" si="25"/>
        <v>107.008</v>
      </c>
      <c r="P102" s="11">
        <f t="shared" si="26"/>
        <v>0</v>
      </c>
      <c r="Q102" s="1">
        <f t="shared" si="27"/>
        <v>107.008</v>
      </c>
      <c r="S102" s="14" t="str">
        <f t="shared" si="28"/>
        <v>A</v>
      </c>
      <c r="U102" s="1">
        <f t="shared" si="29"/>
        <v>107.008</v>
      </c>
      <c r="V102" s="1">
        <f t="shared" si="30"/>
        <v>381.185</v>
      </c>
      <c r="W102" s="1">
        <f t="shared" si="31"/>
        <v>0</v>
      </c>
      <c r="X102" s="20">
        <f t="shared" si="32"/>
        <v>0</v>
      </c>
      <c r="Y102" s="22">
        <f t="shared" si="33"/>
        <v>0</v>
      </c>
      <c r="AA102" s="47"/>
    </row>
    <row r="103" spans="1:34" hidden="1" x14ac:dyDescent="0.25">
      <c r="A103" s="57" t="s">
        <v>39</v>
      </c>
      <c r="B103" s="1">
        <v>99.2</v>
      </c>
      <c r="C103" s="1">
        <v>98.944000000000003</v>
      </c>
      <c r="D103" s="1">
        <v>421.779</v>
      </c>
      <c r="E103" s="1">
        <v>381.78100000000001</v>
      </c>
      <c r="G103" s="1">
        <f t="shared" si="17"/>
        <v>39.99799999999999</v>
      </c>
      <c r="H103" s="1">
        <f t="shared" si="18"/>
        <v>0.25600000000000023</v>
      </c>
      <c r="I103" s="2">
        <f t="shared" si="19"/>
        <v>404.90784000000002</v>
      </c>
      <c r="J103" s="2">
        <f t="shared" si="20"/>
        <v>396.47226000000001</v>
      </c>
      <c r="K103" s="2">
        <f t="shared" si="21"/>
        <v>388.03667999999999</v>
      </c>
      <c r="L103" s="10">
        <f t="shared" si="22"/>
        <v>0</v>
      </c>
      <c r="M103" s="73" t="str">
        <f t="shared" si="23"/>
        <v/>
      </c>
      <c r="N103">
        <f t="shared" si="24"/>
        <v>0</v>
      </c>
      <c r="O103" s="12">
        <f t="shared" si="25"/>
        <v>99.2</v>
      </c>
      <c r="P103" s="11">
        <f t="shared" si="26"/>
        <v>0</v>
      </c>
      <c r="Q103" s="1">
        <f t="shared" si="27"/>
        <v>99.2</v>
      </c>
      <c r="S103" s="14" t="str">
        <f t="shared" si="28"/>
        <v>A</v>
      </c>
      <c r="U103" s="1">
        <f t="shared" si="29"/>
        <v>99.2</v>
      </c>
      <c r="V103" s="1">
        <f t="shared" si="30"/>
        <v>381.78100000000001</v>
      </c>
      <c r="W103" s="1">
        <f t="shared" si="31"/>
        <v>0</v>
      </c>
      <c r="X103" s="20">
        <f t="shared" si="32"/>
        <v>0</v>
      </c>
      <c r="Y103" s="22">
        <f t="shared" si="33"/>
        <v>0</v>
      </c>
      <c r="AA103" s="47"/>
    </row>
    <row r="104" spans="1:34" hidden="1" x14ac:dyDescent="0.25">
      <c r="A104" s="57" t="s">
        <v>39</v>
      </c>
      <c r="B104" s="1">
        <v>59.776000000000003</v>
      </c>
      <c r="C104" s="1">
        <v>59.52</v>
      </c>
      <c r="D104" s="1">
        <v>423.27800000000002</v>
      </c>
      <c r="E104" s="1">
        <v>383.27600000000001</v>
      </c>
      <c r="G104" s="1">
        <f t="shared" si="17"/>
        <v>40.00200000000001</v>
      </c>
      <c r="H104" s="1">
        <f t="shared" si="18"/>
        <v>0.25600000000000023</v>
      </c>
      <c r="I104" s="2">
        <f t="shared" si="19"/>
        <v>406.34688</v>
      </c>
      <c r="J104" s="2">
        <f t="shared" si="20"/>
        <v>397.88132000000002</v>
      </c>
      <c r="K104" s="2">
        <f t="shared" si="21"/>
        <v>389.41576000000003</v>
      </c>
      <c r="L104" s="10">
        <f t="shared" si="22"/>
        <v>0</v>
      </c>
      <c r="M104" s="73" t="str">
        <f t="shared" si="23"/>
        <v/>
      </c>
      <c r="N104">
        <f t="shared" si="24"/>
        <v>0</v>
      </c>
      <c r="O104" s="12">
        <f t="shared" si="25"/>
        <v>59.776000000000003</v>
      </c>
      <c r="P104" s="11">
        <f t="shared" si="26"/>
        <v>0</v>
      </c>
      <c r="Q104" s="1">
        <f t="shared" si="27"/>
        <v>59.776000000000003</v>
      </c>
      <c r="S104" s="14" t="str">
        <f t="shared" si="28"/>
        <v>A</v>
      </c>
      <c r="U104" s="1">
        <f t="shared" si="29"/>
        <v>59.776000000000003</v>
      </c>
      <c r="V104" s="1">
        <f t="shared" si="30"/>
        <v>383.27600000000001</v>
      </c>
      <c r="W104" s="1">
        <f t="shared" si="31"/>
        <v>0</v>
      </c>
      <c r="X104" s="20">
        <f t="shared" si="32"/>
        <v>0</v>
      </c>
      <c r="Y104" s="22">
        <f t="shared" si="33"/>
        <v>0</v>
      </c>
      <c r="AA104" s="47"/>
    </row>
    <row r="105" spans="1:34" x14ac:dyDescent="0.25">
      <c r="A105" s="57" t="s">
        <v>39</v>
      </c>
      <c r="B105" s="1">
        <v>48.256</v>
      </c>
      <c r="C105" s="1">
        <v>48</v>
      </c>
      <c r="D105" s="1">
        <v>424.11200000000002</v>
      </c>
      <c r="E105" s="1">
        <v>384.05500000000001</v>
      </c>
      <c r="G105" s="1">
        <f t="shared" si="17"/>
        <v>40.057000000000016</v>
      </c>
      <c r="H105" s="1">
        <f t="shared" si="18"/>
        <v>0.25600000000000023</v>
      </c>
      <c r="I105" s="2">
        <f t="shared" si="19"/>
        <v>407.14752000000004</v>
      </c>
      <c r="J105" s="2">
        <f t="shared" si="20"/>
        <v>398.66528</v>
      </c>
      <c r="K105" s="2">
        <f t="shared" si="21"/>
        <v>390.18304000000001</v>
      </c>
      <c r="L105" s="10">
        <f t="shared" si="22"/>
        <v>0</v>
      </c>
      <c r="M105" s="73" t="str">
        <f t="shared" si="23"/>
        <v/>
      </c>
      <c r="N105">
        <f t="shared" si="24"/>
        <v>0</v>
      </c>
      <c r="O105" s="12">
        <f t="shared" si="25"/>
        <v>48.256</v>
      </c>
      <c r="P105" s="11">
        <f t="shared" si="26"/>
        <v>0</v>
      </c>
      <c r="Q105" s="1">
        <f t="shared" si="27"/>
        <v>48.256</v>
      </c>
      <c r="S105" s="14" t="str">
        <f t="shared" si="28"/>
        <v>A</v>
      </c>
      <c r="U105" s="1">
        <f t="shared" si="29"/>
        <v>48.256</v>
      </c>
      <c r="V105" s="1">
        <f t="shared" si="30"/>
        <v>384.05500000000001</v>
      </c>
      <c r="W105" s="1">
        <f t="shared" si="31"/>
        <v>0</v>
      </c>
      <c r="X105" s="20">
        <f t="shared" si="32"/>
        <v>0</v>
      </c>
      <c r="Y105" s="22">
        <f t="shared" si="33"/>
        <v>0</v>
      </c>
      <c r="Z105" s="32" t="s">
        <v>40</v>
      </c>
      <c r="AA105" s="47"/>
      <c r="AB105" s="32" t="str">
        <f>A105</f>
        <v>JJJJ-MM-TT SS:MM:SS</v>
      </c>
      <c r="AC105" s="1">
        <f>SUM(U105:U128)</f>
        <v>3202.5600000000009</v>
      </c>
      <c r="AD105" s="1">
        <f>AVERAGE(V105:V128)</f>
        <v>381.96504166666665</v>
      </c>
      <c r="AE105" s="1">
        <f>SUM(W105:W128)</f>
        <v>229.77199376808369</v>
      </c>
      <c r="AF105" s="1">
        <f>SUM(X105:X128)</f>
        <v>99.950817289116401</v>
      </c>
      <c r="AG105" s="35">
        <f>AVERAGE(Y105:Y128)</f>
        <v>1.625</v>
      </c>
      <c r="AH105" s="37" t="e">
        <f>DAY(A105)</f>
        <v>#VALUE!</v>
      </c>
    </row>
    <row r="106" spans="1:34" hidden="1" x14ac:dyDescent="0.25">
      <c r="A106" s="57" t="s">
        <v>39</v>
      </c>
      <c r="B106" s="1">
        <v>46.975999999999999</v>
      </c>
      <c r="C106" s="1">
        <v>46.72</v>
      </c>
      <c r="D106" s="1">
        <v>424.32600000000002</v>
      </c>
      <c r="E106" s="1">
        <v>384.25900000000001</v>
      </c>
      <c r="G106" s="1">
        <f t="shared" si="17"/>
        <v>40.067000000000007</v>
      </c>
      <c r="H106" s="1">
        <f t="shared" si="18"/>
        <v>0.25600000000000023</v>
      </c>
      <c r="I106" s="2">
        <f t="shared" si="19"/>
        <v>407.35296</v>
      </c>
      <c r="J106" s="2">
        <f t="shared" si="20"/>
        <v>398.86644000000001</v>
      </c>
      <c r="K106" s="2">
        <f t="shared" si="21"/>
        <v>390.37992000000003</v>
      </c>
      <c r="L106" s="10">
        <f t="shared" si="22"/>
        <v>0</v>
      </c>
      <c r="M106" s="73" t="str">
        <f t="shared" si="23"/>
        <v/>
      </c>
      <c r="N106">
        <f t="shared" si="24"/>
        <v>0</v>
      </c>
      <c r="O106" s="12">
        <f t="shared" si="25"/>
        <v>46.975999999999999</v>
      </c>
      <c r="P106" s="11">
        <f t="shared" si="26"/>
        <v>0</v>
      </c>
      <c r="Q106" s="1">
        <f t="shared" si="27"/>
        <v>46.975999999999999</v>
      </c>
      <c r="S106" s="14" t="str">
        <f t="shared" si="28"/>
        <v>A</v>
      </c>
      <c r="U106" s="1">
        <f t="shared" si="29"/>
        <v>46.975999999999999</v>
      </c>
      <c r="V106" s="1">
        <f t="shared" si="30"/>
        <v>384.25900000000001</v>
      </c>
      <c r="W106" s="1">
        <f t="shared" si="31"/>
        <v>0</v>
      </c>
      <c r="X106" s="20">
        <f t="shared" si="32"/>
        <v>0</v>
      </c>
      <c r="Y106" s="22">
        <f t="shared" si="33"/>
        <v>0</v>
      </c>
      <c r="AA106" s="47"/>
    </row>
    <row r="107" spans="1:34" hidden="1" x14ac:dyDescent="0.25">
      <c r="A107" s="57" t="s">
        <v>39</v>
      </c>
      <c r="B107" s="1">
        <v>47.872</v>
      </c>
      <c r="C107" s="1">
        <v>47.744</v>
      </c>
      <c r="D107" s="1">
        <v>422.80900000000003</v>
      </c>
      <c r="E107" s="1">
        <v>382.88</v>
      </c>
      <c r="G107" s="1">
        <f t="shared" si="17"/>
        <v>39.92900000000003</v>
      </c>
      <c r="H107" s="1">
        <f t="shared" si="18"/>
        <v>0.12800000000000011</v>
      </c>
      <c r="I107" s="2">
        <f t="shared" si="19"/>
        <v>405.89664000000005</v>
      </c>
      <c r="J107" s="2">
        <f t="shared" si="20"/>
        <v>397.44046000000003</v>
      </c>
      <c r="K107" s="2">
        <f t="shared" si="21"/>
        <v>388.98428000000001</v>
      </c>
      <c r="L107" s="10">
        <f t="shared" si="22"/>
        <v>0</v>
      </c>
      <c r="M107" s="73" t="str">
        <f t="shared" si="23"/>
        <v/>
      </c>
      <c r="N107">
        <f t="shared" si="24"/>
        <v>0</v>
      </c>
      <c r="O107" s="12">
        <f t="shared" si="25"/>
        <v>47.872</v>
      </c>
      <c r="P107" s="11">
        <f t="shared" si="26"/>
        <v>0</v>
      </c>
      <c r="Q107" s="1">
        <f t="shared" si="27"/>
        <v>47.872</v>
      </c>
      <c r="S107" s="14" t="str">
        <f t="shared" si="28"/>
        <v>A</v>
      </c>
      <c r="U107" s="1">
        <f t="shared" si="29"/>
        <v>47.872</v>
      </c>
      <c r="V107" s="1">
        <f t="shared" si="30"/>
        <v>382.88</v>
      </c>
      <c r="W107" s="1">
        <f t="shared" si="31"/>
        <v>0</v>
      </c>
      <c r="X107" s="20">
        <f t="shared" si="32"/>
        <v>0</v>
      </c>
      <c r="Y107" s="22">
        <f t="shared" si="33"/>
        <v>0</v>
      </c>
      <c r="AA107" s="47"/>
    </row>
    <row r="108" spans="1:34" hidden="1" x14ac:dyDescent="0.25">
      <c r="A108" s="57" t="s">
        <v>39</v>
      </c>
      <c r="B108" s="1">
        <v>45.183999999999997</v>
      </c>
      <c r="C108" s="1">
        <v>44.927999999999997</v>
      </c>
      <c r="D108" s="1">
        <v>422.68599999999998</v>
      </c>
      <c r="E108" s="1">
        <v>382.79199999999997</v>
      </c>
      <c r="G108" s="1">
        <f t="shared" si="17"/>
        <v>39.894000000000005</v>
      </c>
      <c r="H108" s="1">
        <f t="shared" si="18"/>
        <v>0.25600000000000023</v>
      </c>
      <c r="I108" s="2">
        <f t="shared" si="19"/>
        <v>405.77855999999997</v>
      </c>
      <c r="J108" s="2">
        <f t="shared" si="20"/>
        <v>397.32483999999999</v>
      </c>
      <c r="K108" s="2">
        <f t="shared" si="21"/>
        <v>388.87111999999996</v>
      </c>
      <c r="L108" s="10">
        <f t="shared" si="22"/>
        <v>0</v>
      </c>
      <c r="M108" s="73" t="str">
        <f t="shared" si="23"/>
        <v/>
      </c>
      <c r="N108">
        <f t="shared" si="24"/>
        <v>0</v>
      </c>
      <c r="O108" s="12">
        <f t="shared" si="25"/>
        <v>45.183999999999997</v>
      </c>
      <c r="P108" s="11">
        <f t="shared" si="26"/>
        <v>0</v>
      </c>
      <c r="Q108" s="1">
        <f t="shared" si="27"/>
        <v>45.183999999999997</v>
      </c>
      <c r="S108" s="14" t="str">
        <f t="shared" si="28"/>
        <v>A</v>
      </c>
      <c r="U108" s="1">
        <f t="shared" si="29"/>
        <v>45.183999999999997</v>
      </c>
      <c r="V108" s="1">
        <f t="shared" si="30"/>
        <v>382.79199999999997</v>
      </c>
      <c r="W108" s="1">
        <f t="shared" si="31"/>
        <v>0</v>
      </c>
      <c r="X108" s="20">
        <f t="shared" si="32"/>
        <v>0</v>
      </c>
      <c r="Y108" s="22">
        <f t="shared" si="33"/>
        <v>0</v>
      </c>
      <c r="AA108" s="47"/>
    </row>
    <row r="109" spans="1:34" hidden="1" x14ac:dyDescent="0.25">
      <c r="A109" s="57" t="s">
        <v>39</v>
      </c>
      <c r="B109" s="1">
        <v>44.031999999999996</v>
      </c>
      <c r="C109" s="1">
        <v>43.776000000000003</v>
      </c>
      <c r="D109" s="1">
        <v>421.21899999999999</v>
      </c>
      <c r="E109" s="1">
        <v>381.46800000000002</v>
      </c>
      <c r="G109" s="1">
        <f t="shared" si="17"/>
        <v>39.750999999999976</v>
      </c>
      <c r="H109" s="1">
        <f t="shared" si="18"/>
        <v>0.25599999999999312</v>
      </c>
      <c r="I109" s="2">
        <f t="shared" si="19"/>
        <v>404.37023999999997</v>
      </c>
      <c r="J109" s="2">
        <f t="shared" si="20"/>
        <v>395.94585999999998</v>
      </c>
      <c r="K109" s="2">
        <f t="shared" si="21"/>
        <v>387.52148</v>
      </c>
      <c r="L109" s="10">
        <f t="shared" si="22"/>
        <v>0</v>
      </c>
      <c r="M109" s="73" t="str">
        <f t="shared" si="23"/>
        <v/>
      </c>
      <c r="N109">
        <f t="shared" si="24"/>
        <v>0</v>
      </c>
      <c r="O109" s="12">
        <f t="shared" si="25"/>
        <v>44.031999999999996</v>
      </c>
      <c r="P109" s="11">
        <f t="shared" si="26"/>
        <v>0</v>
      </c>
      <c r="Q109" s="1">
        <f t="shared" si="27"/>
        <v>44.031999999999996</v>
      </c>
      <c r="S109" s="14" t="str">
        <f t="shared" si="28"/>
        <v>A</v>
      </c>
      <c r="U109" s="1">
        <f t="shared" si="29"/>
        <v>44.031999999999996</v>
      </c>
      <c r="V109" s="1">
        <f t="shared" si="30"/>
        <v>381.46800000000002</v>
      </c>
      <c r="W109" s="1">
        <f t="shared" si="31"/>
        <v>0</v>
      </c>
      <c r="X109" s="20">
        <f t="shared" si="32"/>
        <v>0</v>
      </c>
      <c r="Y109" s="22">
        <f t="shared" si="33"/>
        <v>0</v>
      </c>
      <c r="AA109" s="47"/>
    </row>
    <row r="110" spans="1:34" hidden="1" x14ac:dyDescent="0.25">
      <c r="A110" s="57" t="s">
        <v>39</v>
      </c>
      <c r="B110" s="1">
        <v>70.528000000000006</v>
      </c>
      <c r="C110" s="1">
        <v>70.272000000000006</v>
      </c>
      <c r="D110" s="1">
        <v>418.92500000000001</v>
      </c>
      <c r="E110" s="1">
        <v>379.74900000000002</v>
      </c>
      <c r="G110" s="1">
        <f t="shared" si="17"/>
        <v>39.175999999999988</v>
      </c>
      <c r="H110" s="1">
        <f t="shared" si="18"/>
        <v>0.25600000000000023</v>
      </c>
      <c r="I110" s="2">
        <f t="shared" si="19"/>
        <v>402.16800000000001</v>
      </c>
      <c r="J110" s="2">
        <f t="shared" si="20"/>
        <v>393.78950000000003</v>
      </c>
      <c r="K110" s="2">
        <f t="shared" si="21"/>
        <v>385.411</v>
      </c>
      <c r="L110" s="10">
        <f t="shared" si="22"/>
        <v>0</v>
      </c>
      <c r="M110" s="73" t="str">
        <f t="shared" si="23"/>
        <v/>
      </c>
      <c r="N110">
        <f t="shared" si="24"/>
        <v>0</v>
      </c>
      <c r="O110" s="12">
        <f t="shared" si="25"/>
        <v>70.528000000000006</v>
      </c>
      <c r="P110" s="11">
        <f t="shared" si="26"/>
        <v>0</v>
      </c>
      <c r="Q110" s="1">
        <f t="shared" si="27"/>
        <v>70.528000000000006</v>
      </c>
      <c r="S110" s="14" t="str">
        <f t="shared" si="28"/>
        <v>A</v>
      </c>
      <c r="U110" s="1">
        <f t="shared" si="29"/>
        <v>70.528000000000006</v>
      </c>
      <c r="V110" s="1">
        <f t="shared" si="30"/>
        <v>379.74900000000002</v>
      </c>
      <c r="W110" s="1">
        <f t="shared" si="31"/>
        <v>0</v>
      </c>
      <c r="X110" s="20">
        <f t="shared" si="32"/>
        <v>0</v>
      </c>
      <c r="Y110" s="22">
        <f t="shared" si="33"/>
        <v>0</v>
      </c>
      <c r="AA110" s="47"/>
    </row>
    <row r="111" spans="1:34" hidden="1" x14ac:dyDescent="0.25">
      <c r="A111" s="57" t="s">
        <v>39</v>
      </c>
      <c r="B111" s="1">
        <v>139.136</v>
      </c>
      <c r="C111" s="1">
        <v>139.00800000000001</v>
      </c>
      <c r="D111" s="1">
        <v>417.16</v>
      </c>
      <c r="E111" s="1">
        <v>379.99099999999999</v>
      </c>
      <c r="G111" s="1">
        <f t="shared" si="17"/>
        <v>37.16900000000004</v>
      </c>
      <c r="H111" s="1">
        <f t="shared" si="18"/>
        <v>0.1279999999999859</v>
      </c>
      <c r="I111" s="2">
        <f t="shared" si="19"/>
        <v>400.47360000000003</v>
      </c>
      <c r="J111" s="2">
        <f t="shared" si="20"/>
        <v>392.13040000000001</v>
      </c>
      <c r="K111" s="2">
        <f t="shared" si="21"/>
        <v>383.78720000000004</v>
      </c>
      <c r="L111" s="10">
        <f t="shared" si="22"/>
        <v>3</v>
      </c>
      <c r="M111" s="73">
        <f t="shared" si="23"/>
        <v>3</v>
      </c>
      <c r="N111">
        <f t="shared" si="24"/>
        <v>3</v>
      </c>
      <c r="O111" s="12">
        <f t="shared" si="25"/>
        <v>154.8364121967505</v>
      </c>
      <c r="P111" s="11">
        <f t="shared" si="26"/>
        <v>15.700412196750506</v>
      </c>
      <c r="Q111" s="1">
        <f t="shared" si="27"/>
        <v>139.136</v>
      </c>
      <c r="S111" s="14" t="str">
        <f t="shared" si="28"/>
        <v>A</v>
      </c>
      <c r="U111" s="1">
        <f t="shared" si="29"/>
        <v>139.136</v>
      </c>
      <c r="V111" s="1">
        <f t="shared" si="30"/>
        <v>379.99099999999999</v>
      </c>
      <c r="W111" s="1">
        <f t="shared" si="31"/>
        <v>15.700412196750506</v>
      </c>
      <c r="X111" s="20">
        <f t="shared" si="32"/>
        <v>6.8296793055864695</v>
      </c>
      <c r="Y111" s="22">
        <f t="shared" si="33"/>
        <v>3</v>
      </c>
      <c r="AA111" s="47"/>
    </row>
    <row r="112" spans="1:34" hidden="1" x14ac:dyDescent="0.25">
      <c r="A112" s="57" t="s">
        <v>39</v>
      </c>
      <c r="B112" s="1">
        <v>176.256</v>
      </c>
      <c r="C112" s="1">
        <v>175.87200000000001</v>
      </c>
      <c r="D112" s="1">
        <v>416.15499999999997</v>
      </c>
      <c r="E112" s="1">
        <v>382.26400000000001</v>
      </c>
      <c r="G112" s="1">
        <f t="shared" si="17"/>
        <v>33.890999999999963</v>
      </c>
      <c r="H112" s="1">
        <f t="shared" si="18"/>
        <v>0.38399999999998613</v>
      </c>
      <c r="I112" s="2">
        <f t="shared" si="19"/>
        <v>399.50879999999995</v>
      </c>
      <c r="J112" s="2">
        <f t="shared" si="20"/>
        <v>391.1857</v>
      </c>
      <c r="K112" s="2">
        <f t="shared" si="21"/>
        <v>382.86259999999999</v>
      </c>
      <c r="L112" s="10">
        <f t="shared" si="22"/>
        <v>3</v>
      </c>
      <c r="M112" s="73" t="str">
        <f t="shared" si="23"/>
        <v/>
      </c>
      <c r="N112">
        <f t="shared" si="24"/>
        <v>3</v>
      </c>
      <c r="O112" s="12">
        <f t="shared" si="25"/>
        <v>196.14511462274649</v>
      </c>
      <c r="P112" s="11">
        <f t="shared" si="26"/>
        <v>19.88911462274649</v>
      </c>
      <c r="Q112" s="1">
        <f t="shared" si="27"/>
        <v>176.256</v>
      </c>
      <c r="S112" s="14" t="str">
        <f t="shared" si="28"/>
        <v>A</v>
      </c>
      <c r="U112" s="1">
        <f t="shared" si="29"/>
        <v>176.256</v>
      </c>
      <c r="V112" s="1">
        <f t="shared" si="30"/>
        <v>382.26400000000001</v>
      </c>
      <c r="W112" s="1">
        <f t="shared" si="31"/>
        <v>19.88911462274649</v>
      </c>
      <c r="X112" s="20">
        <f t="shared" si="32"/>
        <v>8.6517648608947226</v>
      </c>
      <c r="Y112" s="22">
        <f t="shared" si="33"/>
        <v>3</v>
      </c>
      <c r="AA112" s="47"/>
    </row>
    <row r="113" spans="1:27" hidden="1" x14ac:dyDescent="0.25">
      <c r="A113" s="57" t="s">
        <v>39</v>
      </c>
      <c r="B113" s="1">
        <v>177.40799999999999</v>
      </c>
      <c r="C113" s="1">
        <v>177.024</v>
      </c>
      <c r="D113" s="1">
        <v>417.06299999999999</v>
      </c>
      <c r="E113" s="1">
        <v>382.84300000000002</v>
      </c>
      <c r="G113" s="1">
        <f t="shared" si="17"/>
        <v>34.21999999999997</v>
      </c>
      <c r="H113" s="1">
        <f t="shared" si="18"/>
        <v>0.38399999999998613</v>
      </c>
      <c r="I113" s="2">
        <f t="shared" si="19"/>
        <v>400.38047999999998</v>
      </c>
      <c r="J113" s="2">
        <f t="shared" si="20"/>
        <v>392.03922</v>
      </c>
      <c r="K113" s="2">
        <f t="shared" si="21"/>
        <v>383.69795999999997</v>
      </c>
      <c r="L113" s="10">
        <f t="shared" si="22"/>
        <v>3</v>
      </c>
      <c r="M113" s="73" t="str">
        <f t="shared" si="23"/>
        <v/>
      </c>
      <c r="N113">
        <f t="shared" si="24"/>
        <v>3</v>
      </c>
      <c r="O113" s="12">
        <f t="shared" si="25"/>
        <v>197.42710883596703</v>
      </c>
      <c r="P113" s="11">
        <f t="shared" si="26"/>
        <v>20.019108835967046</v>
      </c>
      <c r="Q113" s="1">
        <f t="shared" si="27"/>
        <v>177.40799999999999</v>
      </c>
      <c r="S113" s="14" t="str">
        <f t="shared" si="28"/>
        <v>A</v>
      </c>
      <c r="U113" s="1">
        <f t="shared" si="29"/>
        <v>177.40799999999999</v>
      </c>
      <c r="V113" s="1">
        <f t="shared" si="30"/>
        <v>382.84300000000002</v>
      </c>
      <c r="W113" s="1">
        <f t="shared" si="31"/>
        <v>20.019108835967046</v>
      </c>
      <c r="X113" s="20">
        <f t="shared" si="32"/>
        <v>8.7083123436456642</v>
      </c>
      <c r="Y113" s="22">
        <f t="shared" si="33"/>
        <v>3</v>
      </c>
      <c r="AA113" s="47"/>
    </row>
    <row r="114" spans="1:27" hidden="1" x14ac:dyDescent="0.25">
      <c r="A114" s="57" t="s">
        <v>39</v>
      </c>
      <c r="B114" s="1">
        <v>170.36799999999999</v>
      </c>
      <c r="C114" s="1">
        <v>169.98400000000001</v>
      </c>
      <c r="D114" s="1">
        <v>420.87299999999999</v>
      </c>
      <c r="E114" s="1">
        <v>380.70100000000002</v>
      </c>
      <c r="G114" s="1">
        <f t="shared" si="17"/>
        <v>40.171999999999969</v>
      </c>
      <c r="H114" s="1">
        <f t="shared" si="18"/>
        <v>0.38399999999998613</v>
      </c>
      <c r="I114" s="2">
        <f t="shared" si="19"/>
        <v>404.03807999999998</v>
      </c>
      <c r="J114" s="2">
        <f t="shared" si="20"/>
        <v>395.62061999999997</v>
      </c>
      <c r="K114" s="2">
        <f t="shared" si="21"/>
        <v>387.20315999999997</v>
      </c>
      <c r="L114" s="10">
        <f t="shared" si="22"/>
        <v>0</v>
      </c>
      <c r="M114" s="73">
        <f t="shared" si="23"/>
        <v>0</v>
      </c>
      <c r="N114">
        <f t="shared" si="24"/>
        <v>0</v>
      </c>
      <c r="O114" s="12">
        <f t="shared" si="25"/>
        <v>170.36799999999999</v>
      </c>
      <c r="P114" s="11">
        <f t="shared" si="26"/>
        <v>0</v>
      </c>
      <c r="Q114" s="1">
        <f t="shared" si="27"/>
        <v>170.36799999999999</v>
      </c>
      <c r="S114" s="14" t="str">
        <f t="shared" si="28"/>
        <v>A</v>
      </c>
      <c r="U114" s="1">
        <f t="shared" si="29"/>
        <v>170.36799999999999</v>
      </c>
      <c r="V114" s="1">
        <f t="shared" si="30"/>
        <v>380.70100000000002</v>
      </c>
      <c r="W114" s="1">
        <f t="shared" si="31"/>
        <v>0</v>
      </c>
      <c r="X114" s="20">
        <f t="shared" si="32"/>
        <v>0</v>
      </c>
      <c r="Y114" s="22">
        <f t="shared" si="33"/>
        <v>0</v>
      </c>
      <c r="AA114" s="47"/>
    </row>
    <row r="115" spans="1:27" hidden="1" x14ac:dyDescent="0.25">
      <c r="A115" s="57" t="s">
        <v>39</v>
      </c>
      <c r="B115" s="1">
        <v>186.75200000000001</v>
      </c>
      <c r="C115" s="1">
        <v>186.49600000000001</v>
      </c>
      <c r="D115" s="1">
        <v>420.90300000000002</v>
      </c>
      <c r="E115" s="1">
        <v>380.65300000000002</v>
      </c>
      <c r="G115" s="1">
        <f t="shared" si="17"/>
        <v>40.25</v>
      </c>
      <c r="H115" s="1">
        <f t="shared" si="18"/>
        <v>0.25600000000000023</v>
      </c>
      <c r="I115" s="2">
        <f t="shared" si="19"/>
        <v>404.06688000000003</v>
      </c>
      <c r="J115" s="2">
        <f t="shared" si="20"/>
        <v>395.64882</v>
      </c>
      <c r="K115" s="2">
        <f t="shared" si="21"/>
        <v>387.23076000000003</v>
      </c>
      <c r="L115" s="10">
        <f t="shared" si="22"/>
        <v>0</v>
      </c>
      <c r="M115" s="73" t="str">
        <f t="shared" si="23"/>
        <v/>
      </c>
      <c r="N115">
        <f t="shared" si="24"/>
        <v>0</v>
      </c>
      <c r="O115" s="12">
        <f t="shared" si="25"/>
        <v>186.75200000000001</v>
      </c>
      <c r="P115" s="11">
        <f t="shared" si="26"/>
        <v>0</v>
      </c>
      <c r="Q115" s="1">
        <f t="shared" si="27"/>
        <v>186.75200000000001</v>
      </c>
      <c r="S115" s="14" t="str">
        <f t="shared" si="28"/>
        <v>A</v>
      </c>
      <c r="U115" s="1">
        <f t="shared" si="29"/>
        <v>186.75200000000001</v>
      </c>
      <c r="V115" s="1">
        <f t="shared" si="30"/>
        <v>380.65300000000002</v>
      </c>
      <c r="W115" s="1">
        <f t="shared" si="31"/>
        <v>0</v>
      </c>
      <c r="X115" s="20">
        <f t="shared" si="32"/>
        <v>0</v>
      </c>
      <c r="Y115" s="22">
        <f t="shared" si="33"/>
        <v>0</v>
      </c>
      <c r="AA115" s="47"/>
    </row>
    <row r="116" spans="1:27" hidden="1" x14ac:dyDescent="0.25">
      <c r="A116" s="57" t="s">
        <v>39</v>
      </c>
      <c r="B116" s="1">
        <v>185.47200000000001</v>
      </c>
      <c r="C116" s="1">
        <v>184.96</v>
      </c>
      <c r="D116" s="1">
        <v>422.27</v>
      </c>
      <c r="E116" s="1">
        <v>381.91199999999998</v>
      </c>
      <c r="G116" s="1">
        <f t="shared" si="17"/>
        <v>40.358000000000004</v>
      </c>
      <c r="H116" s="1">
        <f t="shared" si="18"/>
        <v>0.51200000000000045</v>
      </c>
      <c r="I116" s="2">
        <f t="shared" si="19"/>
        <v>405.37919999999997</v>
      </c>
      <c r="J116" s="2">
        <f t="shared" si="20"/>
        <v>396.93379999999996</v>
      </c>
      <c r="K116" s="2">
        <f t="shared" si="21"/>
        <v>388.48839999999996</v>
      </c>
      <c r="L116" s="10">
        <f t="shared" si="22"/>
        <v>0</v>
      </c>
      <c r="M116" s="73" t="str">
        <f t="shared" si="23"/>
        <v/>
      </c>
      <c r="N116">
        <f t="shared" si="24"/>
        <v>0</v>
      </c>
      <c r="O116" s="12">
        <f t="shared" si="25"/>
        <v>185.47200000000001</v>
      </c>
      <c r="P116" s="11">
        <f t="shared" si="26"/>
        <v>0</v>
      </c>
      <c r="Q116" s="1">
        <f t="shared" si="27"/>
        <v>185.47200000000001</v>
      </c>
      <c r="S116" s="14" t="str">
        <f t="shared" si="28"/>
        <v>A</v>
      </c>
      <c r="U116" s="1">
        <f t="shared" si="29"/>
        <v>185.47200000000001</v>
      </c>
      <c r="V116" s="1">
        <f t="shared" si="30"/>
        <v>381.91199999999998</v>
      </c>
      <c r="W116" s="1">
        <f t="shared" si="31"/>
        <v>0</v>
      </c>
      <c r="X116" s="20">
        <f t="shared" si="32"/>
        <v>0</v>
      </c>
      <c r="Y116" s="22">
        <f t="shared" si="33"/>
        <v>0</v>
      </c>
      <c r="AA116" s="47"/>
    </row>
    <row r="117" spans="1:27" hidden="1" x14ac:dyDescent="0.25">
      <c r="A117" s="57" t="s">
        <v>39</v>
      </c>
      <c r="B117" s="1">
        <v>181.63200000000001</v>
      </c>
      <c r="C117" s="1">
        <v>181.12</v>
      </c>
      <c r="D117" s="1">
        <v>420.67700000000002</v>
      </c>
      <c r="E117" s="1">
        <v>380.46600000000001</v>
      </c>
      <c r="G117" s="1">
        <f t="shared" si="17"/>
        <v>40.211000000000013</v>
      </c>
      <c r="H117" s="1">
        <f t="shared" si="18"/>
        <v>0.51200000000000045</v>
      </c>
      <c r="I117" s="2">
        <f t="shared" si="19"/>
        <v>403.84992</v>
      </c>
      <c r="J117" s="2">
        <f t="shared" si="20"/>
        <v>395.43638000000004</v>
      </c>
      <c r="K117" s="2">
        <f t="shared" si="21"/>
        <v>387.02284000000003</v>
      </c>
      <c r="L117" s="10">
        <f t="shared" si="22"/>
        <v>0</v>
      </c>
      <c r="M117" s="73" t="str">
        <f t="shared" si="23"/>
        <v/>
      </c>
      <c r="N117">
        <f t="shared" si="24"/>
        <v>0</v>
      </c>
      <c r="O117" s="12">
        <f t="shared" si="25"/>
        <v>181.63200000000001</v>
      </c>
      <c r="P117" s="11">
        <f t="shared" si="26"/>
        <v>0</v>
      </c>
      <c r="Q117" s="1">
        <f t="shared" si="27"/>
        <v>181.63200000000001</v>
      </c>
      <c r="S117" s="14" t="str">
        <f t="shared" si="28"/>
        <v>A</v>
      </c>
      <c r="U117" s="1">
        <f t="shared" si="29"/>
        <v>181.63200000000001</v>
      </c>
      <c r="V117" s="1">
        <f t="shared" si="30"/>
        <v>380.46600000000001</v>
      </c>
      <c r="W117" s="1">
        <f t="shared" si="31"/>
        <v>0</v>
      </c>
      <c r="X117" s="20">
        <f t="shared" si="32"/>
        <v>0</v>
      </c>
      <c r="Y117" s="22">
        <f t="shared" si="33"/>
        <v>0</v>
      </c>
      <c r="AA117" s="47"/>
    </row>
    <row r="118" spans="1:27" hidden="1" x14ac:dyDescent="0.25">
      <c r="A118" s="57" t="s">
        <v>39</v>
      </c>
      <c r="B118" s="1">
        <v>197.376</v>
      </c>
      <c r="C118" s="1">
        <v>196.99199999999999</v>
      </c>
      <c r="D118" s="1">
        <v>416.55200000000002</v>
      </c>
      <c r="E118" s="1">
        <v>381.68200000000002</v>
      </c>
      <c r="G118" s="1">
        <f t="shared" si="17"/>
        <v>34.870000000000005</v>
      </c>
      <c r="H118" s="1">
        <f t="shared" si="18"/>
        <v>0.38400000000001455</v>
      </c>
      <c r="I118" s="2">
        <f t="shared" si="19"/>
        <v>399.88992000000002</v>
      </c>
      <c r="J118" s="2">
        <f t="shared" si="20"/>
        <v>391.55888000000004</v>
      </c>
      <c r="K118" s="2">
        <f t="shared" si="21"/>
        <v>383.22784000000001</v>
      </c>
      <c r="L118" s="10">
        <f t="shared" si="22"/>
        <v>3</v>
      </c>
      <c r="M118" s="73">
        <f t="shared" si="23"/>
        <v>3</v>
      </c>
      <c r="N118">
        <f t="shared" si="24"/>
        <v>3</v>
      </c>
      <c r="O118" s="12">
        <f t="shared" si="25"/>
        <v>219.64834186512354</v>
      </c>
      <c r="P118" s="11">
        <f t="shared" si="26"/>
        <v>22.272341865123536</v>
      </c>
      <c r="Q118" s="1">
        <f t="shared" si="27"/>
        <v>197.376</v>
      </c>
      <c r="S118" s="14" t="str">
        <f t="shared" si="28"/>
        <v>A</v>
      </c>
      <c r="U118" s="1">
        <f t="shared" si="29"/>
        <v>197.376</v>
      </c>
      <c r="V118" s="1">
        <f t="shared" si="30"/>
        <v>381.68200000000002</v>
      </c>
      <c r="W118" s="1">
        <f t="shared" si="31"/>
        <v>22.272341865123536</v>
      </c>
      <c r="X118" s="20">
        <f t="shared" si="32"/>
        <v>9.6884687113287384</v>
      </c>
      <c r="Y118" s="22">
        <f t="shared" si="33"/>
        <v>3</v>
      </c>
      <c r="AA118" s="47"/>
    </row>
    <row r="119" spans="1:27" hidden="1" x14ac:dyDescent="0.25">
      <c r="A119" s="57" t="s">
        <v>39</v>
      </c>
      <c r="B119" s="1">
        <v>195.072</v>
      </c>
      <c r="C119" s="1">
        <v>194.68799999999999</v>
      </c>
      <c r="D119" s="1">
        <v>415.03699999999998</v>
      </c>
      <c r="E119" s="1">
        <v>381.15800000000002</v>
      </c>
      <c r="G119" s="1">
        <f t="shared" si="17"/>
        <v>33.878999999999962</v>
      </c>
      <c r="H119" s="1">
        <f t="shared" si="18"/>
        <v>0.38400000000001455</v>
      </c>
      <c r="I119" s="2">
        <f t="shared" si="19"/>
        <v>398.43552</v>
      </c>
      <c r="J119" s="2">
        <f t="shared" si="20"/>
        <v>390.13477999999998</v>
      </c>
      <c r="K119" s="2">
        <f t="shared" si="21"/>
        <v>381.83403999999996</v>
      </c>
      <c r="L119" s="10">
        <f t="shared" si="22"/>
        <v>3</v>
      </c>
      <c r="M119" s="73" t="str">
        <f t="shared" si="23"/>
        <v/>
      </c>
      <c r="N119">
        <f t="shared" si="24"/>
        <v>3</v>
      </c>
      <c r="O119" s="12">
        <f t="shared" si="25"/>
        <v>217.0843534386824</v>
      </c>
      <c r="P119" s="11">
        <f t="shared" si="26"/>
        <v>22.012353438682396</v>
      </c>
      <c r="Q119" s="1">
        <f t="shared" si="27"/>
        <v>195.072</v>
      </c>
      <c r="S119" s="14" t="str">
        <f t="shared" si="28"/>
        <v>A</v>
      </c>
      <c r="U119" s="1">
        <f t="shared" si="29"/>
        <v>195.072</v>
      </c>
      <c r="V119" s="1">
        <f t="shared" si="30"/>
        <v>381.15800000000002</v>
      </c>
      <c r="W119" s="1">
        <f t="shared" si="31"/>
        <v>22.012353438682396</v>
      </c>
      <c r="X119" s="20">
        <f t="shared" si="32"/>
        <v>9.5753737458268429</v>
      </c>
      <c r="Y119" s="22">
        <f t="shared" si="33"/>
        <v>3</v>
      </c>
      <c r="AA119" s="47"/>
    </row>
    <row r="120" spans="1:27" hidden="1" x14ac:dyDescent="0.25">
      <c r="A120" s="57" t="s">
        <v>39</v>
      </c>
      <c r="B120" s="1">
        <v>185.21600000000001</v>
      </c>
      <c r="C120" s="1">
        <v>184.83199999999999</v>
      </c>
      <c r="D120" s="1">
        <v>414.59800000000001</v>
      </c>
      <c r="E120" s="1">
        <v>380.75900000000001</v>
      </c>
      <c r="G120" s="1">
        <f t="shared" si="17"/>
        <v>33.838999999999999</v>
      </c>
      <c r="H120" s="1">
        <f t="shared" si="18"/>
        <v>0.38400000000001455</v>
      </c>
      <c r="I120" s="2">
        <f t="shared" si="19"/>
        <v>398.01408000000004</v>
      </c>
      <c r="J120" s="2">
        <f t="shared" si="20"/>
        <v>389.72212000000002</v>
      </c>
      <c r="K120" s="2">
        <f t="shared" si="21"/>
        <v>381.43016</v>
      </c>
      <c r="L120" s="10">
        <f t="shared" si="22"/>
        <v>3</v>
      </c>
      <c r="M120" s="73" t="str">
        <f t="shared" si="23"/>
        <v/>
      </c>
      <c r="N120">
        <f t="shared" si="24"/>
        <v>3</v>
      </c>
      <c r="O120" s="12">
        <f t="shared" si="25"/>
        <v>206.11618072557312</v>
      </c>
      <c r="P120" s="11">
        <f t="shared" si="26"/>
        <v>20.900180725573108</v>
      </c>
      <c r="Q120" s="1">
        <f t="shared" si="27"/>
        <v>185.21600000000001</v>
      </c>
      <c r="S120" s="14" t="str">
        <f t="shared" si="28"/>
        <v>A</v>
      </c>
      <c r="U120" s="1">
        <f t="shared" si="29"/>
        <v>185.21600000000001</v>
      </c>
      <c r="V120" s="1">
        <f t="shared" si="30"/>
        <v>380.75900000000001</v>
      </c>
      <c r="W120" s="1">
        <f t="shared" si="31"/>
        <v>20.900180725573108</v>
      </c>
      <c r="X120" s="20">
        <f t="shared" si="32"/>
        <v>9.0915786156243019</v>
      </c>
      <c r="Y120" s="22">
        <f t="shared" si="33"/>
        <v>3</v>
      </c>
      <c r="AA120" s="47"/>
    </row>
    <row r="121" spans="1:27" hidden="1" x14ac:dyDescent="0.25">
      <c r="A121" s="57" t="s">
        <v>39</v>
      </c>
      <c r="B121" s="1">
        <v>160.89599999999999</v>
      </c>
      <c r="C121" s="1">
        <v>160.512</v>
      </c>
      <c r="D121" s="1">
        <v>417.1</v>
      </c>
      <c r="E121" s="1">
        <v>383.18400000000003</v>
      </c>
      <c r="G121" s="1">
        <f t="shared" si="17"/>
        <v>33.915999999999997</v>
      </c>
      <c r="H121" s="1">
        <f t="shared" si="18"/>
        <v>0.38399999999998613</v>
      </c>
      <c r="I121" s="2">
        <f t="shared" si="19"/>
        <v>400.416</v>
      </c>
      <c r="J121" s="2">
        <f t="shared" si="20"/>
        <v>392.07400000000001</v>
      </c>
      <c r="K121" s="2">
        <f t="shared" si="21"/>
        <v>383.73200000000003</v>
      </c>
      <c r="L121" s="10">
        <f t="shared" si="22"/>
        <v>3</v>
      </c>
      <c r="M121" s="73" t="str">
        <f t="shared" si="23"/>
        <v/>
      </c>
      <c r="N121">
        <f t="shared" si="24"/>
        <v>3</v>
      </c>
      <c r="O121" s="12">
        <f t="shared" si="25"/>
        <v>179.05185844647227</v>
      </c>
      <c r="P121" s="11">
        <f t="shared" si="26"/>
        <v>18.15585844647228</v>
      </c>
      <c r="Q121" s="1">
        <f t="shared" si="27"/>
        <v>160.89599999999999</v>
      </c>
      <c r="S121" s="14" t="str">
        <f t="shared" si="28"/>
        <v>A</v>
      </c>
      <c r="U121" s="1">
        <f t="shared" si="29"/>
        <v>160.89599999999999</v>
      </c>
      <c r="V121" s="1">
        <f t="shared" si="30"/>
        <v>383.18400000000003</v>
      </c>
      <c r="W121" s="1">
        <f t="shared" si="31"/>
        <v>18.15585844647228</v>
      </c>
      <c r="X121" s="20">
        <f t="shared" si="32"/>
        <v>7.8977984242154413</v>
      </c>
      <c r="Y121" s="22">
        <f t="shared" si="33"/>
        <v>3</v>
      </c>
      <c r="AA121" s="47"/>
    </row>
    <row r="122" spans="1:27" hidden="1" x14ac:dyDescent="0.25">
      <c r="A122" s="57" t="s">
        <v>39</v>
      </c>
      <c r="B122" s="1">
        <v>147.328</v>
      </c>
      <c r="C122" s="1">
        <v>146.94399999999999</v>
      </c>
      <c r="D122" s="1">
        <v>415.68599999999998</v>
      </c>
      <c r="E122" s="1">
        <v>381.89</v>
      </c>
      <c r="G122" s="1">
        <f t="shared" si="17"/>
        <v>33.795999999999992</v>
      </c>
      <c r="H122" s="1">
        <f t="shared" si="18"/>
        <v>0.38400000000001455</v>
      </c>
      <c r="I122" s="2">
        <f t="shared" si="19"/>
        <v>399.05856</v>
      </c>
      <c r="J122" s="2">
        <f t="shared" si="20"/>
        <v>390.74483999999995</v>
      </c>
      <c r="K122" s="2">
        <f t="shared" si="21"/>
        <v>382.43111999999996</v>
      </c>
      <c r="L122" s="10">
        <f t="shared" si="22"/>
        <v>3</v>
      </c>
      <c r="M122" s="73" t="str">
        <f t="shared" si="23"/>
        <v/>
      </c>
      <c r="N122">
        <f t="shared" si="24"/>
        <v>3</v>
      </c>
      <c r="O122" s="12">
        <f t="shared" si="25"/>
        <v>163.95281549076341</v>
      </c>
      <c r="P122" s="11">
        <f t="shared" si="26"/>
        <v>16.62481549076341</v>
      </c>
      <c r="Q122" s="1">
        <f t="shared" si="27"/>
        <v>147.328</v>
      </c>
      <c r="S122" s="14" t="str">
        <f t="shared" si="28"/>
        <v>A</v>
      </c>
      <c r="U122" s="1">
        <f t="shared" si="29"/>
        <v>147.328</v>
      </c>
      <c r="V122" s="1">
        <f t="shared" si="30"/>
        <v>381.89</v>
      </c>
      <c r="W122" s="1">
        <f t="shared" si="31"/>
        <v>16.62481549076341</v>
      </c>
      <c r="X122" s="20">
        <f t="shared" si="32"/>
        <v>7.2317947384820833</v>
      </c>
      <c r="Y122" s="22">
        <f t="shared" si="33"/>
        <v>3</v>
      </c>
      <c r="AA122" s="47"/>
    </row>
    <row r="123" spans="1:27" hidden="1" x14ac:dyDescent="0.25">
      <c r="A123" s="57" t="s">
        <v>39</v>
      </c>
      <c r="B123" s="1">
        <v>144.89599999999999</v>
      </c>
      <c r="C123" s="1">
        <v>144.63999999999999</v>
      </c>
      <c r="D123" s="1">
        <v>415.45699999999999</v>
      </c>
      <c r="E123" s="1">
        <v>381.685</v>
      </c>
      <c r="G123" s="1">
        <f t="shared" si="17"/>
        <v>33.771999999999991</v>
      </c>
      <c r="H123" s="1">
        <f t="shared" si="18"/>
        <v>0.25600000000000023</v>
      </c>
      <c r="I123" s="2">
        <f t="shared" si="19"/>
        <v>398.83871999999997</v>
      </c>
      <c r="J123" s="2">
        <f t="shared" si="20"/>
        <v>390.52958000000001</v>
      </c>
      <c r="K123" s="2">
        <f t="shared" si="21"/>
        <v>382.22044</v>
      </c>
      <c r="L123" s="10">
        <f t="shared" si="22"/>
        <v>3</v>
      </c>
      <c r="M123" s="73" t="str">
        <f t="shared" si="23"/>
        <v/>
      </c>
      <c r="N123">
        <f t="shared" si="24"/>
        <v>3</v>
      </c>
      <c r="O123" s="12">
        <f t="shared" si="25"/>
        <v>161.24638326285333</v>
      </c>
      <c r="P123" s="11">
        <f t="shared" si="26"/>
        <v>16.350383262853342</v>
      </c>
      <c r="Q123" s="1">
        <f t="shared" si="27"/>
        <v>144.89599999999999</v>
      </c>
      <c r="S123" s="14" t="str">
        <f t="shared" si="28"/>
        <v>A</v>
      </c>
      <c r="U123" s="1">
        <f t="shared" si="29"/>
        <v>144.89599999999999</v>
      </c>
      <c r="V123" s="1">
        <f t="shared" si="30"/>
        <v>381.685</v>
      </c>
      <c r="W123" s="1">
        <f t="shared" si="31"/>
        <v>16.350383262853342</v>
      </c>
      <c r="X123" s="20">
        <f t="shared" si="32"/>
        <v>7.112416719341204</v>
      </c>
      <c r="Y123" s="22">
        <f t="shared" si="33"/>
        <v>3</v>
      </c>
      <c r="AA123" s="47"/>
    </row>
    <row r="124" spans="1:27" hidden="1" x14ac:dyDescent="0.25">
      <c r="A124" s="57" t="s">
        <v>39</v>
      </c>
      <c r="B124" s="1">
        <v>148.096</v>
      </c>
      <c r="C124" s="1">
        <v>147.71199999999999</v>
      </c>
      <c r="D124" s="1">
        <v>416.375</v>
      </c>
      <c r="E124" s="1">
        <v>382.53399999999999</v>
      </c>
      <c r="G124" s="1">
        <f t="shared" si="17"/>
        <v>33.841000000000008</v>
      </c>
      <c r="H124" s="1">
        <f t="shared" si="18"/>
        <v>0.38400000000001455</v>
      </c>
      <c r="I124" s="2">
        <f t="shared" si="19"/>
        <v>399.72</v>
      </c>
      <c r="J124" s="2">
        <f t="shared" si="20"/>
        <v>391.39249999999998</v>
      </c>
      <c r="K124" s="2">
        <f t="shared" si="21"/>
        <v>383.065</v>
      </c>
      <c r="L124" s="10">
        <f t="shared" si="22"/>
        <v>3</v>
      </c>
      <c r="M124" s="73" t="str">
        <f t="shared" si="23"/>
        <v/>
      </c>
      <c r="N124">
        <f t="shared" si="24"/>
        <v>3</v>
      </c>
      <c r="O124" s="12">
        <f t="shared" si="25"/>
        <v>164.80747829957713</v>
      </c>
      <c r="P124" s="11">
        <f t="shared" si="26"/>
        <v>16.711478299577124</v>
      </c>
      <c r="Q124" s="1">
        <f t="shared" si="27"/>
        <v>148.096</v>
      </c>
      <c r="S124" s="14" t="str">
        <f t="shared" si="28"/>
        <v>A</v>
      </c>
      <c r="U124" s="1">
        <f t="shared" si="29"/>
        <v>148.096</v>
      </c>
      <c r="V124" s="1">
        <f t="shared" si="30"/>
        <v>382.53399999999999</v>
      </c>
      <c r="W124" s="1">
        <f t="shared" si="31"/>
        <v>16.711478299577124</v>
      </c>
      <c r="X124" s="20">
        <f t="shared" si="32"/>
        <v>7.2694930603160488</v>
      </c>
      <c r="Y124" s="22">
        <f t="shared" si="33"/>
        <v>3</v>
      </c>
      <c r="AA124" s="47"/>
    </row>
    <row r="125" spans="1:27" hidden="1" x14ac:dyDescent="0.25">
      <c r="A125" s="57" t="s">
        <v>39</v>
      </c>
      <c r="B125" s="1">
        <v>142.33600000000001</v>
      </c>
      <c r="C125" s="1">
        <v>142.08000000000001</v>
      </c>
      <c r="D125" s="1">
        <v>419.16500000000002</v>
      </c>
      <c r="E125" s="1">
        <v>382.435</v>
      </c>
      <c r="G125" s="1">
        <f t="shared" si="17"/>
        <v>36.730000000000018</v>
      </c>
      <c r="H125" s="1">
        <f t="shared" si="18"/>
        <v>0.25600000000000023</v>
      </c>
      <c r="I125" s="2">
        <f t="shared" si="19"/>
        <v>402.39840000000004</v>
      </c>
      <c r="J125" s="2">
        <f t="shared" si="20"/>
        <v>394.01510000000002</v>
      </c>
      <c r="K125" s="2">
        <f t="shared" si="21"/>
        <v>385.6318</v>
      </c>
      <c r="L125" s="10">
        <f t="shared" si="22"/>
        <v>3</v>
      </c>
      <c r="M125" s="73" t="str">
        <f t="shared" si="23"/>
        <v/>
      </c>
      <c r="N125">
        <f t="shared" si="24"/>
        <v>3</v>
      </c>
      <c r="O125" s="12">
        <f t="shared" si="25"/>
        <v>158.3975072334743</v>
      </c>
      <c r="P125" s="11">
        <f t="shared" si="26"/>
        <v>16.061507233474288</v>
      </c>
      <c r="Q125" s="1">
        <f t="shared" si="27"/>
        <v>142.33600000000001</v>
      </c>
      <c r="S125" s="14" t="str">
        <f t="shared" si="28"/>
        <v>A</v>
      </c>
      <c r="U125" s="1">
        <f t="shared" si="29"/>
        <v>142.33600000000001</v>
      </c>
      <c r="V125" s="1">
        <f t="shared" si="30"/>
        <v>382.435</v>
      </c>
      <c r="W125" s="1">
        <f t="shared" si="31"/>
        <v>16.061507233474288</v>
      </c>
      <c r="X125" s="20">
        <f t="shared" si="32"/>
        <v>6.9867556465613152</v>
      </c>
      <c r="Y125" s="22">
        <f t="shared" si="33"/>
        <v>3</v>
      </c>
      <c r="AA125" s="47"/>
    </row>
    <row r="126" spans="1:27" hidden="1" x14ac:dyDescent="0.25">
      <c r="A126" s="57" t="s">
        <v>39</v>
      </c>
      <c r="B126" s="1">
        <v>139.26400000000001</v>
      </c>
      <c r="C126" s="1">
        <v>139.00800000000001</v>
      </c>
      <c r="D126" s="1">
        <v>420.79</v>
      </c>
      <c r="E126" s="1">
        <v>380.69900000000001</v>
      </c>
      <c r="G126" s="1">
        <f t="shared" si="17"/>
        <v>40.091000000000008</v>
      </c>
      <c r="H126" s="1">
        <f t="shared" si="18"/>
        <v>0.25600000000000023</v>
      </c>
      <c r="I126" s="2">
        <f t="shared" si="19"/>
        <v>403.95840000000004</v>
      </c>
      <c r="J126" s="2">
        <f t="shared" si="20"/>
        <v>395.54259999999999</v>
      </c>
      <c r="K126" s="2">
        <f t="shared" si="21"/>
        <v>387.1268</v>
      </c>
      <c r="L126" s="10">
        <f t="shared" si="22"/>
        <v>0</v>
      </c>
      <c r="M126" s="73">
        <f t="shared" si="23"/>
        <v>0</v>
      </c>
      <c r="N126">
        <f t="shared" si="24"/>
        <v>0</v>
      </c>
      <c r="O126" s="12">
        <f t="shared" si="25"/>
        <v>139.26400000000001</v>
      </c>
      <c r="P126" s="11">
        <f t="shared" si="26"/>
        <v>0</v>
      </c>
      <c r="Q126" s="1">
        <f t="shared" si="27"/>
        <v>139.26400000000001</v>
      </c>
      <c r="S126" s="14" t="str">
        <f t="shared" si="28"/>
        <v>A</v>
      </c>
      <c r="U126" s="1">
        <f t="shared" si="29"/>
        <v>139.26400000000001</v>
      </c>
      <c r="V126" s="1">
        <f t="shared" si="30"/>
        <v>380.69900000000001</v>
      </c>
      <c r="W126" s="1">
        <f t="shared" si="31"/>
        <v>0</v>
      </c>
      <c r="X126" s="20">
        <f t="shared" si="32"/>
        <v>0</v>
      </c>
      <c r="Y126" s="22">
        <f t="shared" si="33"/>
        <v>0</v>
      </c>
      <c r="AA126" s="47"/>
    </row>
    <row r="127" spans="1:27" hidden="1" x14ac:dyDescent="0.25">
      <c r="A127" s="57" t="s">
        <v>39</v>
      </c>
      <c r="B127" s="1">
        <v>135.42400000000001</v>
      </c>
      <c r="C127" s="1">
        <v>135.04</v>
      </c>
      <c r="D127" s="1">
        <v>419.34100000000001</v>
      </c>
      <c r="E127" s="1">
        <v>382.46100000000001</v>
      </c>
      <c r="G127" s="1">
        <f t="shared" si="17"/>
        <v>36.879999999999995</v>
      </c>
      <c r="H127" s="1">
        <f t="shared" si="18"/>
        <v>0.38400000000001455</v>
      </c>
      <c r="I127" s="2">
        <f t="shared" si="19"/>
        <v>402.56736000000001</v>
      </c>
      <c r="J127" s="2">
        <f t="shared" si="20"/>
        <v>394.18054000000001</v>
      </c>
      <c r="K127" s="2">
        <f t="shared" si="21"/>
        <v>385.79372000000001</v>
      </c>
      <c r="L127" s="10">
        <f t="shared" si="22"/>
        <v>3</v>
      </c>
      <c r="M127" s="73">
        <f t="shared" si="23"/>
        <v>3</v>
      </c>
      <c r="N127">
        <f t="shared" si="24"/>
        <v>3</v>
      </c>
      <c r="O127" s="12">
        <f t="shared" si="25"/>
        <v>150.7055419541509</v>
      </c>
      <c r="P127" s="11">
        <f t="shared" si="26"/>
        <v>15.281541954150896</v>
      </c>
      <c r="Q127" s="1">
        <f t="shared" si="27"/>
        <v>135.42400000000001</v>
      </c>
      <c r="S127" s="14" t="str">
        <f t="shared" si="28"/>
        <v>A</v>
      </c>
      <c r="U127" s="1">
        <f t="shared" si="29"/>
        <v>135.42400000000001</v>
      </c>
      <c r="V127" s="1">
        <f t="shared" si="30"/>
        <v>382.46100000000001</v>
      </c>
      <c r="W127" s="1">
        <f t="shared" si="31"/>
        <v>15.281541954150896</v>
      </c>
      <c r="X127" s="20">
        <f t="shared" si="32"/>
        <v>6.64747075005564</v>
      </c>
      <c r="Y127" s="22">
        <f t="shared" si="33"/>
        <v>3</v>
      </c>
      <c r="AA127" s="47"/>
    </row>
    <row r="128" spans="1:27" hidden="1" x14ac:dyDescent="0.25">
      <c r="A128" s="57" t="s">
        <v>39</v>
      </c>
      <c r="B128" s="1">
        <v>86.784000000000006</v>
      </c>
      <c r="C128" s="1">
        <v>86.528000000000006</v>
      </c>
      <c r="D128" s="1">
        <v>418.363</v>
      </c>
      <c r="E128" s="1">
        <v>384.64100000000002</v>
      </c>
      <c r="G128" s="1">
        <f t="shared" si="17"/>
        <v>33.72199999999998</v>
      </c>
      <c r="H128" s="1">
        <f t="shared" si="18"/>
        <v>0.25600000000000023</v>
      </c>
      <c r="I128" s="2">
        <f t="shared" si="19"/>
        <v>401.62848000000002</v>
      </c>
      <c r="J128" s="2">
        <f t="shared" si="20"/>
        <v>393.26121999999998</v>
      </c>
      <c r="K128" s="2">
        <f t="shared" si="21"/>
        <v>384.89395999999999</v>
      </c>
      <c r="L128" s="10">
        <f t="shared" si="22"/>
        <v>3</v>
      </c>
      <c r="M128" s="73" t="str">
        <f t="shared" si="23"/>
        <v/>
      </c>
      <c r="N128">
        <f t="shared" si="24"/>
        <v>3</v>
      </c>
      <c r="O128" s="12">
        <f t="shared" si="25"/>
        <v>96.57689739594926</v>
      </c>
      <c r="P128" s="11">
        <f t="shared" si="26"/>
        <v>9.7928973959492538</v>
      </c>
      <c r="Q128" s="1">
        <f t="shared" si="27"/>
        <v>86.784000000000006</v>
      </c>
      <c r="S128" s="14" t="str">
        <f t="shared" si="28"/>
        <v>A</v>
      </c>
      <c r="U128" s="1">
        <f t="shared" si="29"/>
        <v>86.784000000000006</v>
      </c>
      <c r="V128" s="1">
        <f t="shared" si="30"/>
        <v>384.64100000000002</v>
      </c>
      <c r="W128" s="1">
        <f t="shared" si="31"/>
        <v>9.7928973959492538</v>
      </c>
      <c r="X128" s="20">
        <f t="shared" si="32"/>
        <v>4.259910367237925</v>
      </c>
      <c r="Y128" s="22">
        <f t="shared" si="33"/>
        <v>3</v>
      </c>
      <c r="AA128" s="47"/>
    </row>
    <row r="129" spans="1:34" x14ac:dyDescent="0.25">
      <c r="A129" s="57" t="s">
        <v>39</v>
      </c>
      <c r="B129" s="1">
        <v>62.463999999999999</v>
      </c>
      <c r="C129" s="1">
        <v>62.335999999999999</v>
      </c>
      <c r="D129" s="1">
        <v>419.12700000000001</v>
      </c>
      <c r="E129" s="1">
        <v>384.96800000000002</v>
      </c>
      <c r="G129" s="1">
        <f t="shared" si="17"/>
        <v>34.158999999999992</v>
      </c>
      <c r="H129" s="1">
        <f t="shared" si="18"/>
        <v>0.12800000000000011</v>
      </c>
      <c r="I129" s="2">
        <f t="shared" si="19"/>
        <v>402.36192</v>
      </c>
      <c r="J129" s="2">
        <f t="shared" si="20"/>
        <v>393.97937999999999</v>
      </c>
      <c r="K129" s="2">
        <f t="shared" si="21"/>
        <v>385.59683999999999</v>
      </c>
      <c r="L129" s="10">
        <f t="shared" si="22"/>
        <v>3</v>
      </c>
      <c r="M129" s="73" t="str">
        <f t="shared" si="23"/>
        <v/>
      </c>
      <c r="N129">
        <f t="shared" si="24"/>
        <v>3</v>
      </c>
      <c r="O129" s="12">
        <f t="shared" si="25"/>
        <v>69.512575116848424</v>
      </c>
      <c r="P129" s="11">
        <f t="shared" si="26"/>
        <v>7.0485751168484256</v>
      </c>
      <c r="Q129" s="1">
        <f t="shared" si="27"/>
        <v>62.463999999999999</v>
      </c>
      <c r="S129" s="14" t="str">
        <f t="shared" si="28"/>
        <v>A</v>
      </c>
      <c r="U129" s="1">
        <f t="shared" si="29"/>
        <v>62.463999999999999</v>
      </c>
      <c r="V129" s="1">
        <f t="shared" si="30"/>
        <v>384.96800000000002</v>
      </c>
      <c r="W129" s="1">
        <f t="shared" si="31"/>
        <v>7.0485751168484256</v>
      </c>
      <c r="X129" s="20">
        <f t="shared" si="32"/>
        <v>3.0661301758290653</v>
      </c>
      <c r="Y129" s="22">
        <f t="shared" si="33"/>
        <v>3</v>
      </c>
      <c r="Z129" s="32" t="s">
        <v>40</v>
      </c>
      <c r="AA129" s="47"/>
      <c r="AB129" s="32" t="str">
        <f>A129</f>
        <v>JJJJ-MM-TT SS:MM:SS</v>
      </c>
      <c r="AC129" s="1">
        <f>SUM(U129:U152)</f>
        <v>3328.5120000000002</v>
      </c>
      <c r="AD129" s="1">
        <f>AVERAGE(V129:V152)</f>
        <v>381.65354166666663</v>
      </c>
      <c r="AE129" s="1">
        <f>SUM(W129:W152)</f>
        <v>226.49325083463162</v>
      </c>
      <c r="AF129" s="1">
        <f>SUM(X129:X152)</f>
        <v>98.524564113064784</v>
      </c>
      <c r="AG129" s="35">
        <f>AVERAGE(Y129:Y152)</f>
        <v>1.75</v>
      </c>
      <c r="AH129" s="37" t="e">
        <f>DAY(A129)</f>
        <v>#VALUE!</v>
      </c>
    </row>
    <row r="130" spans="1:34" hidden="1" x14ac:dyDescent="0.25">
      <c r="A130" s="57" t="s">
        <v>39</v>
      </c>
      <c r="B130" s="1">
        <v>56.832000000000001</v>
      </c>
      <c r="C130" s="1">
        <v>56.448</v>
      </c>
      <c r="D130" s="1">
        <v>419.47899999999998</v>
      </c>
      <c r="E130" s="1">
        <v>379.82900000000001</v>
      </c>
      <c r="G130" s="1">
        <f t="shared" si="17"/>
        <v>39.649999999999977</v>
      </c>
      <c r="H130" s="1">
        <f t="shared" si="18"/>
        <v>0.38400000000000034</v>
      </c>
      <c r="I130" s="2">
        <f t="shared" si="19"/>
        <v>402.69983999999999</v>
      </c>
      <c r="J130" s="2">
        <f t="shared" si="20"/>
        <v>394.31025999999997</v>
      </c>
      <c r="K130" s="2">
        <f t="shared" si="21"/>
        <v>385.92068</v>
      </c>
      <c r="L130" s="10">
        <f t="shared" si="22"/>
        <v>0</v>
      </c>
      <c r="M130" s="73">
        <f t="shared" si="23"/>
        <v>0</v>
      </c>
      <c r="N130">
        <f t="shared" si="24"/>
        <v>0</v>
      </c>
      <c r="O130" s="12">
        <f t="shared" si="25"/>
        <v>56.832000000000001</v>
      </c>
      <c r="P130" s="11">
        <f t="shared" si="26"/>
        <v>0</v>
      </c>
      <c r="Q130" s="1">
        <f t="shared" si="27"/>
        <v>56.832000000000001</v>
      </c>
      <c r="S130" s="14" t="str">
        <f t="shared" si="28"/>
        <v>A</v>
      </c>
      <c r="U130" s="1">
        <f t="shared" si="29"/>
        <v>56.832000000000001</v>
      </c>
      <c r="V130" s="1">
        <f t="shared" si="30"/>
        <v>379.82900000000001</v>
      </c>
      <c r="W130" s="1">
        <f t="shared" si="31"/>
        <v>0</v>
      </c>
      <c r="X130" s="20">
        <f t="shared" si="32"/>
        <v>0</v>
      </c>
      <c r="Y130" s="22">
        <f t="shared" si="33"/>
        <v>0</v>
      </c>
      <c r="AA130" s="47"/>
    </row>
    <row r="131" spans="1:34" hidden="1" x14ac:dyDescent="0.25">
      <c r="A131" s="57" t="s">
        <v>39</v>
      </c>
      <c r="B131" s="1">
        <v>55.04</v>
      </c>
      <c r="C131" s="1">
        <v>54.911999999999999</v>
      </c>
      <c r="D131" s="1">
        <v>419.10300000000001</v>
      </c>
      <c r="E131" s="1">
        <v>379.49700000000001</v>
      </c>
      <c r="G131" s="1">
        <f t="shared" si="17"/>
        <v>39.605999999999995</v>
      </c>
      <c r="H131" s="1">
        <f t="shared" si="18"/>
        <v>0.12800000000000011</v>
      </c>
      <c r="I131" s="2">
        <f t="shared" si="19"/>
        <v>402.33888000000002</v>
      </c>
      <c r="J131" s="2">
        <f t="shared" si="20"/>
        <v>393.95681999999999</v>
      </c>
      <c r="K131" s="2">
        <f t="shared" si="21"/>
        <v>385.57476000000003</v>
      </c>
      <c r="L131" s="10">
        <f t="shared" si="22"/>
        <v>0</v>
      </c>
      <c r="M131" s="73" t="str">
        <f t="shared" si="23"/>
        <v/>
      </c>
      <c r="N131">
        <f t="shared" si="24"/>
        <v>0</v>
      </c>
      <c r="O131" s="12">
        <f t="shared" si="25"/>
        <v>55.04</v>
      </c>
      <c r="P131" s="11">
        <f t="shared" si="26"/>
        <v>0</v>
      </c>
      <c r="Q131" s="1">
        <f t="shared" si="27"/>
        <v>55.04</v>
      </c>
      <c r="S131" s="14" t="str">
        <f t="shared" si="28"/>
        <v>A</v>
      </c>
      <c r="U131" s="1">
        <f t="shared" si="29"/>
        <v>55.04</v>
      </c>
      <c r="V131" s="1">
        <f t="shared" si="30"/>
        <v>379.49700000000001</v>
      </c>
      <c r="W131" s="1">
        <f t="shared" si="31"/>
        <v>0</v>
      </c>
      <c r="X131" s="20">
        <f t="shared" si="32"/>
        <v>0</v>
      </c>
      <c r="Y131" s="22">
        <f t="shared" si="33"/>
        <v>0</v>
      </c>
      <c r="AA131" s="47"/>
    </row>
    <row r="132" spans="1:34" hidden="1" x14ac:dyDescent="0.25">
      <c r="A132" s="57" t="s">
        <v>39</v>
      </c>
      <c r="B132" s="1">
        <v>54.911999999999999</v>
      </c>
      <c r="C132" s="1">
        <v>54.655999999999999</v>
      </c>
      <c r="D132" s="1">
        <v>419.19799999999998</v>
      </c>
      <c r="E132" s="1">
        <v>379.58699999999999</v>
      </c>
      <c r="G132" s="1">
        <f t="shared" si="17"/>
        <v>39.61099999999999</v>
      </c>
      <c r="H132" s="1">
        <f t="shared" si="18"/>
        <v>0.25600000000000023</v>
      </c>
      <c r="I132" s="2">
        <f t="shared" si="19"/>
        <v>402.43007999999998</v>
      </c>
      <c r="J132" s="2">
        <f t="shared" si="20"/>
        <v>394.04611999999997</v>
      </c>
      <c r="K132" s="2">
        <f t="shared" si="21"/>
        <v>385.66215999999997</v>
      </c>
      <c r="L132" s="10">
        <f t="shared" si="22"/>
        <v>0</v>
      </c>
      <c r="M132" s="73" t="str">
        <f t="shared" si="23"/>
        <v/>
      </c>
      <c r="N132">
        <f t="shared" si="24"/>
        <v>0</v>
      </c>
      <c r="O132" s="12">
        <f t="shared" si="25"/>
        <v>54.911999999999999</v>
      </c>
      <c r="P132" s="11">
        <f t="shared" si="26"/>
        <v>0</v>
      </c>
      <c r="Q132" s="1">
        <f t="shared" si="27"/>
        <v>54.911999999999999</v>
      </c>
      <c r="S132" s="14" t="str">
        <f t="shared" si="28"/>
        <v>A</v>
      </c>
      <c r="U132" s="1">
        <f t="shared" si="29"/>
        <v>54.911999999999999</v>
      </c>
      <c r="V132" s="1">
        <f t="shared" si="30"/>
        <v>379.58699999999999</v>
      </c>
      <c r="W132" s="1">
        <f t="shared" si="31"/>
        <v>0</v>
      </c>
      <c r="X132" s="20">
        <f t="shared" si="32"/>
        <v>0</v>
      </c>
      <c r="Y132" s="22">
        <f t="shared" si="33"/>
        <v>0</v>
      </c>
      <c r="AA132" s="47"/>
    </row>
    <row r="133" spans="1:34" hidden="1" x14ac:dyDescent="0.25">
      <c r="A133" s="57" t="s">
        <v>39</v>
      </c>
      <c r="B133" s="1">
        <v>55.295999999999999</v>
      </c>
      <c r="C133" s="1">
        <v>55.167999999999999</v>
      </c>
      <c r="D133" s="1">
        <v>417.79300000000001</v>
      </c>
      <c r="E133" s="1">
        <v>380.339</v>
      </c>
      <c r="G133" s="1">
        <f t="shared" si="17"/>
        <v>37.454000000000008</v>
      </c>
      <c r="H133" s="1">
        <f t="shared" si="18"/>
        <v>0.12800000000000011</v>
      </c>
      <c r="I133" s="2">
        <f t="shared" si="19"/>
        <v>401.08127999999999</v>
      </c>
      <c r="J133" s="2">
        <f t="shared" si="20"/>
        <v>392.72541999999999</v>
      </c>
      <c r="K133" s="2">
        <f t="shared" si="21"/>
        <v>384.36955999999998</v>
      </c>
      <c r="L133" s="10">
        <f t="shared" si="22"/>
        <v>3</v>
      </c>
      <c r="M133" s="73">
        <f t="shared" si="23"/>
        <v>3</v>
      </c>
      <c r="N133">
        <f t="shared" si="24"/>
        <v>3</v>
      </c>
      <c r="O133" s="12">
        <f t="shared" si="25"/>
        <v>61.535722234587134</v>
      </c>
      <c r="P133" s="11">
        <f t="shared" si="26"/>
        <v>6.2397222345871342</v>
      </c>
      <c r="Q133" s="1">
        <f t="shared" si="27"/>
        <v>55.295999999999999</v>
      </c>
      <c r="S133" s="14" t="str">
        <f t="shared" si="28"/>
        <v>A</v>
      </c>
      <c r="U133" s="1">
        <f t="shared" si="29"/>
        <v>55.295999999999999</v>
      </c>
      <c r="V133" s="1">
        <f t="shared" si="30"/>
        <v>380.339</v>
      </c>
      <c r="W133" s="1">
        <f t="shared" si="31"/>
        <v>6.2397222345871342</v>
      </c>
      <c r="X133" s="20">
        <f t="shared" si="32"/>
        <v>2.7142791720454031</v>
      </c>
      <c r="Y133" s="22">
        <f t="shared" si="33"/>
        <v>3</v>
      </c>
      <c r="AA133" s="47"/>
    </row>
    <row r="134" spans="1:34" hidden="1" x14ac:dyDescent="0.25">
      <c r="A134" s="57" t="s">
        <v>39</v>
      </c>
      <c r="B134" s="1">
        <v>83.072000000000003</v>
      </c>
      <c r="C134" s="1">
        <v>82.944000000000003</v>
      </c>
      <c r="D134" s="1">
        <v>416.66899999999998</v>
      </c>
      <c r="E134" s="1">
        <v>383.09399999999999</v>
      </c>
      <c r="G134" s="1">
        <f t="shared" si="17"/>
        <v>33.574999999999989</v>
      </c>
      <c r="H134" s="1">
        <f t="shared" si="18"/>
        <v>0.12800000000000011</v>
      </c>
      <c r="I134" s="2">
        <f t="shared" si="19"/>
        <v>400.00223999999997</v>
      </c>
      <c r="J134" s="2">
        <f t="shared" si="20"/>
        <v>391.66886</v>
      </c>
      <c r="K134" s="2">
        <f t="shared" si="21"/>
        <v>383.33547999999996</v>
      </c>
      <c r="L134" s="10">
        <f t="shared" si="22"/>
        <v>3</v>
      </c>
      <c r="M134" s="73" t="str">
        <f t="shared" si="23"/>
        <v/>
      </c>
      <c r="N134">
        <f t="shared" si="24"/>
        <v>3</v>
      </c>
      <c r="O134" s="12">
        <f t="shared" si="25"/>
        <v>92.446027153349661</v>
      </c>
      <c r="P134" s="11">
        <f t="shared" si="26"/>
        <v>9.3740271533496582</v>
      </c>
      <c r="Q134" s="1">
        <f t="shared" si="27"/>
        <v>83.072000000000003</v>
      </c>
      <c r="S134" s="14" t="str">
        <f t="shared" si="28"/>
        <v>A</v>
      </c>
      <c r="U134" s="1">
        <f t="shared" si="29"/>
        <v>83.072000000000003</v>
      </c>
      <c r="V134" s="1">
        <f t="shared" si="30"/>
        <v>383.09399999999999</v>
      </c>
      <c r="W134" s="1">
        <f t="shared" si="31"/>
        <v>9.3740271533496582</v>
      </c>
      <c r="X134" s="20">
        <f t="shared" si="32"/>
        <v>4.0777018117071009</v>
      </c>
      <c r="Y134" s="22">
        <f t="shared" si="33"/>
        <v>3</v>
      </c>
      <c r="AA134" s="47"/>
    </row>
    <row r="135" spans="1:34" hidden="1" x14ac:dyDescent="0.25">
      <c r="A135" s="57" t="s">
        <v>39</v>
      </c>
      <c r="B135" s="1">
        <v>141.56800000000001</v>
      </c>
      <c r="C135" s="1">
        <v>141.184</v>
      </c>
      <c r="D135" s="1">
        <v>419.43200000000002</v>
      </c>
      <c r="E135" s="1">
        <v>382.767</v>
      </c>
      <c r="G135" s="1">
        <f t="shared" si="17"/>
        <v>36.66500000000002</v>
      </c>
      <c r="H135" s="1">
        <f t="shared" si="18"/>
        <v>0.38400000000001455</v>
      </c>
      <c r="I135" s="2">
        <f t="shared" si="19"/>
        <v>402.65472</v>
      </c>
      <c r="J135" s="2">
        <f t="shared" si="20"/>
        <v>394.26607999999999</v>
      </c>
      <c r="K135" s="2">
        <f t="shared" si="21"/>
        <v>385.87744000000004</v>
      </c>
      <c r="L135" s="10">
        <f t="shared" si="22"/>
        <v>3</v>
      </c>
      <c r="M135" s="73" t="str">
        <f t="shared" si="23"/>
        <v/>
      </c>
      <c r="N135">
        <f t="shared" si="24"/>
        <v>3</v>
      </c>
      <c r="O135" s="12">
        <f t="shared" si="25"/>
        <v>157.54284442466059</v>
      </c>
      <c r="P135" s="11">
        <f t="shared" si="26"/>
        <v>15.974844424660574</v>
      </c>
      <c r="Q135" s="1">
        <f t="shared" si="27"/>
        <v>141.56800000000001</v>
      </c>
      <c r="S135" s="14" t="str">
        <f t="shared" si="28"/>
        <v>A</v>
      </c>
      <c r="U135" s="1">
        <f t="shared" si="29"/>
        <v>141.56800000000001</v>
      </c>
      <c r="V135" s="1">
        <f t="shared" si="30"/>
        <v>382.767</v>
      </c>
      <c r="W135" s="1">
        <f t="shared" si="31"/>
        <v>15.974844424660574</v>
      </c>
      <c r="X135" s="20">
        <f t="shared" si="32"/>
        <v>6.9490573247273497</v>
      </c>
      <c r="Y135" s="22">
        <f t="shared" si="33"/>
        <v>3</v>
      </c>
      <c r="AA135" s="47"/>
    </row>
    <row r="136" spans="1:34" hidden="1" x14ac:dyDescent="0.25">
      <c r="A136" s="57" t="s">
        <v>39</v>
      </c>
      <c r="B136" s="1">
        <v>186.49600000000001</v>
      </c>
      <c r="C136" s="1">
        <v>186.11199999999999</v>
      </c>
      <c r="D136" s="1">
        <v>419.55</v>
      </c>
      <c r="E136" s="1">
        <v>379.40600000000001</v>
      </c>
      <c r="G136" s="1">
        <f t="shared" si="17"/>
        <v>40.144000000000005</v>
      </c>
      <c r="H136" s="1">
        <f t="shared" si="18"/>
        <v>0.38400000000001455</v>
      </c>
      <c r="I136" s="2">
        <f t="shared" si="19"/>
        <v>402.76800000000003</v>
      </c>
      <c r="J136" s="2">
        <f t="shared" si="20"/>
        <v>394.37700000000001</v>
      </c>
      <c r="K136" s="2">
        <f t="shared" si="21"/>
        <v>385.98599999999999</v>
      </c>
      <c r="L136" s="10">
        <f t="shared" si="22"/>
        <v>0</v>
      </c>
      <c r="M136" s="73">
        <f t="shared" si="23"/>
        <v>0</v>
      </c>
      <c r="N136">
        <f t="shared" si="24"/>
        <v>0</v>
      </c>
      <c r="O136" s="12">
        <f t="shared" si="25"/>
        <v>186.49600000000001</v>
      </c>
      <c r="P136" s="11">
        <f t="shared" si="26"/>
        <v>0</v>
      </c>
      <c r="Q136" s="1">
        <f t="shared" si="27"/>
        <v>186.49600000000001</v>
      </c>
      <c r="S136" s="14" t="str">
        <f t="shared" si="28"/>
        <v>A</v>
      </c>
      <c r="U136" s="1">
        <f t="shared" si="29"/>
        <v>186.49600000000001</v>
      </c>
      <c r="V136" s="1">
        <f t="shared" si="30"/>
        <v>379.40600000000001</v>
      </c>
      <c r="W136" s="1">
        <f t="shared" si="31"/>
        <v>0</v>
      </c>
      <c r="X136" s="20">
        <f t="shared" si="32"/>
        <v>0</v>
      </c>
      <c r="Y136" s="22">
        <f t="shared" si="33"/>
        <v>0</v>
      </c>
      <c r="AA136" s="47"/>
    </row>
    <row r="137" spans="1:34" hidden="1" x14ac:dyDescent="0.25">
      <c r="A137" s="57" t="s">
        <v>39</v>
      </c>
      <c r="B137" s="1">
        <v>193.792</v>
      </c>
      <c r="C137" s="1">
        <v>193.40799999999999</v>
      </c>
      <c r="D137" s="1">
        <v>418.59899999999999</v>
      </c>
      <c r="E137" s="1">
        <v>384.04899999999998</v>
      </c>
      <c r="G137" s="1">
        <f t="shared" ref="G137:G200" si="34">D137-E137</f>
        <v>34.550000000000011</v>
      </c>
      <c r="H137" s="1">
        <f t="shared" ref="H137:H200" si="35">B137-C137</f>
        <v>0.38400000000001455</v>
      </c>
      <c r="I137" s="2">
        <f t="shared" ref="I137:I200" si="36">D137-((D137/100)*I$8)</f>
        <v>401.85503999999997</v>
      </c>
      <c r="J137" s="2">
        <f t="shared" ref="J137:J200" si="37">D137-((D137/100)*J$8)</f>
        <v>393.48305999999997</v>
      </c>
      <c r="K137" s="2">
        <f t="shared" ref="K137:K200" si="38">D137-((D137/100)*K$8)</f>
        <v>385.11108000000002</v>
      </c>
      <c r="L137" s="10">
        <f t="shared" ref="L137:L200" si="39">IF(AND(G137&lt;&gt;"",H137&lt;&gt;"",E137&gt;312),IF(AND(E137&gt;(I137-P$1),E137&lt;(I137+P$1)),N$4,IF(AND(E137&gt;(J137-P$1),E137&lt;(J137+P$1)),N$5,IF(AND(E137&gt;(K137-P$1),E137&lt;(K137+P$1)),N$6,0))),"0")</f>
        <v>3</v>
      </c>
      <c r="M137" s="73">
        <f t="shared" ref="M137:M200" si="40">IF(L136&lt;&gt;L137,L137,"")</f>
        <v>3</v>
      </c>
      <c r="N137">
        <f t="shared" ref="N137:N200" si="41">L137</f>
        <v>3</v>
      </c>
      <c r="O137" s="12">
        <f t="shared" ref="O137:O200" si="42">IF(N137=1,(B137+(B137/(100-Q$4)*Q$4)),IF(N137=2,(B137+(B137/(100-Q$5)*Q$5)),IF(N137=3,(B137+(B137/(100-Q$6)*Q$6)),B137)))</f>
        <v>215.65991542399289</v>
      </c>
      <c r="P137" s="11">
        <f t="shared" ref="P137:P200" si="43">IF(O137&lt;&gt;"",O137-B137,"")</f>
        <v>21.867915423992883</v>
      </c>
      <c r="Q137" s="1">
        <f t="shared" ref="Q137:Q200" si="44">O137-P137</f>
        <v>193.792</v>
      </c>
      <c r="S137" s="14" t="str">
        <f t="shared" ref="S137:S200" si="45">IF(ROUND(B137,3)=ROUND(Q137,3),"A","B")</f>
        <v>A</v>
      </c>
      <c r="U137" s="1">
        <f t="shared" ref="U137:U200" si="46">B137</f>
        <v>193.792</v>
      </c>
      <c r="V137" s="1">
        <f t="shared" ref="V137:V200" si="47">E137</f>
        <v>384.04899999999998</v>
      </c>
      <c r="W137" s="1">
        <f t="shared" ref="W137:W200" si="48">P137</f>
        <v>21.867915423992883</v>
      </c>
      <c r="X137" s="20">
        <f t="shared" ref="X137:X200" si="49">W137*X$6</f>
        <v>9.5125432094369042</v>
      </c>
      <c r="Y137" s="22">
        <f t="shared" ref="Y137:Y200" si="50">L137</f>
        <v>3</v>
      </c>
      <c r="AA137" s="47"/>
    </row>
    <row r="138" spans="1:34" hidden="1" x14ac:dyDescent="0.25">
      <c r="A138" s="57" t="s">
        <v>39</v>
      </c>
      <c r="B138" s="1">
        <v>190.33600000000001</v>
      </c>
      <c r="C138" s="1">
        <v>189.952</v>
      </c>
      <c r="D138" s="1">
        <v>420.19499999999999</v>
      </c>
      <c r="E138" s="1">
        <v>380.00299999999999</v>
      </c>
      <c r="G138" s="1">
        <f t="shared" si="34"/>
        <v>40.192000000000007</v>
      </c>
      <c r="H138" s="1">
        <f t="shared" si="35"/>
        <v>0.38400000000001455</v>
      </c>
      <c r="I138" s="2">
        <f t="shared" si="36"/>
        <v>403.38720000000001</v>
      </c>
      <c r="J138" s="2">
        <f t="shared" si="37"/>
        <v>394.98329999999999</v>
      </c>
      <c r="K138" s="2">
        <f t="shared" si="38"/>
        <v>386.57939999999996</v>
      </c>
      <c r="L138" s="10">
        <f t="shared" si="39"/>
        <v>0</v>
      </c>
      <c r="M138" s="73">
        <f t="shared" si="40"/>
        <v>0</v>
      </c>
      <c r="N138">
        <f t="shared" si="41"/>
        <v>0</v>
      </c>
      <c r="O138" s="12">
        <f t="shared" si="42"/>
        <v>190.33600000000001</v>
      </c>
      <c r="P138" s="11">
        <f t="shared" si="43"/>
        <v>0</v>
      </c>
      <c r="Q138" s="1">
        <f t="shared" si="44"/>
        <v>190.33600000000001</v>
      </c>
      <c r="S138" s="14" t="str">
        <f t="shared" si="45"/>
        <v>A</v>
      </c>
      <c r="U138" s="1">
        <f t="shared" si="46"/>
        <v>190.33600000000001</v>
      </c>
      <c r="V138" s="1">
        <f t="shared" si="47"/>
        <v>380.00299999999999</v>
      </c>
      <c r="W138" s="1">
        <f t="shared" si="48"/>
        <v>0</v>
      </c>
      <c r="X138" s="20">
        <f t="shared" si="49"/>
        <v>0</v>
      </c>
      <c r="Y138" s="22">
        <f t="shared" si="50"/>
        <v>0</v>
      </c>
      <c r="AA138" s="47"/>
    </row>
    <row r="139" spans="1:34" hidden="1" x14ac:dyDescent="0.25">
      <c r="A139" s="57" t="s">
        <v>39</v>
      </c>
      <c r="B139" s="1">
        <v>203.136</v>
      </c>
      <c r="C139" s="1">
        <v>202.75200000000001</v>
      </c>
      <c r="D139" s="1">
        <v>421.83100000000002</v>
      </c>
      <c r="E139" s="1">
        <v>381.43200000000002</v>
      </c>
      <c r="G139" s="1">
        <f t="shared" si="34"/>
        <v>40.399000000000001</v>
      </c>
      <c r="H139" s="1">
        <f t="shared" si="35"/>
        <v>0.38399999999998613</v>
      </c>
      <c r="I139" s="2">
        <f t="shared" si="36"/>
        <v>404.95776000000001</v>
      </c>
      <c r="J139" s="2">
        <f t="shared" si="37"/>
        <v>396.52114</v>
      </c>
      <c r="K139" s="2">
        <f t="shared" si="38"/>
        <v>388.08452</v>
      </c>
      <c r="L139" s="10">
        <f t="shared" si="39"/>
        <v>0</v>
      </c>
      <c r="M139" s="73" t="str">
        <f t="shared" si="40"/>
        <v/>
      </c>
      <c r="N139">
        <f t="shared" si="41"/>
        <v>0</v>
      </c>
      <c r="O139" s="12">
        <f t="shared" si="42"/>
        <v>203.136</v>
      </c>
      <c r="P139" s="11">
        <f t="shared" si="43"/>
        <v>0</v>
      </c>
      <c r="Q139" s="1">
        <f t="shared" si="44"/>
        <v>203.136</v>
      </c>
      <c r="S139" s="14" t="str">
        <f t="shared" si="45"/>
        <v>A</v>
      </c>
      <c r="U139" s="1">
        <f t="shared" si="46"/>
        <v>203.136</v>
      </c>
      <c r="V139" s="1">
        <f t="shared" si="47"/>
        <v>381.43200000000002</v>
      </c>
      <c r="W139" s="1">
        <f t="shared" si="48"/>
        <v>0</v>
      </c>
      <c r="X139" s="20">
        <f t="shared" si="49"/>
        <v>0</v>
      </c>
      <c r="Y139" s="22">
        <f t="shared" si="50"/>
        <v>0</v>
      </c>
      <c r="AA139" s="47"/>
    </row>
    <row r="140" spans="1:34" hidden="1" x14ac:dyDescent="0.25">
      <c r="A140" s="57" t="s">
        <v>39</v>
      </c>
      <c r="B140" s="1">
        <v>202.24</v>
      </c>
      <c r="C140" s="1">
        <v>201.6</v>
      </c>
      <c r="D140" s="1">
        <v>422.786</v>
      </c>
      <c r="E140" s="1">
        <v>382.31400000000002</v>
      </c>
      <c r="G140" s="1">
        <f t="shared" si="34"/>
        <v>40.47199999999998</v>
      </c>
      <c r="H140" s="1">
        <f t="shared" si="35"/>
        <v>0.64000000000001478</v>
      </c>
      <c r="I140" s="2">
        <f t="shared" si="36"/>
        <v>405.87455999999997</v>
      </c>
      <c r="J140" s="2">
        <f t="shared" si="37"/>
        <v>397.41883999999999</v>
      </c>
      <c r="K140" s="2">
        <f t="shared" si="38"/>
        <v>388.96312</v>
      </c>
      <c r="L140" s="10">
        <f t="shared" si="39"/>
        <v>0</v>
      </c>
      <c r="M140" s="73" t="str">
        <f t="shared" si="40"/>
        <v/>
      </c>
      <c r="N140">
        <f t="shared" si="41"/>
        <v>0</v>
      </c>
      <c r="O140" s="12">
        <f t="shared" si="42"/>
        <v>202.24</v>
      </c>
      <c r="P140" s="11">
        <f t="shared" si="43"/>
        <v>0</v>
      </c>
      <c r="Q140" s="1">
        <f t="shared" si="44"/>
        <v>202.24</v>
      </c>
      <c r="S140" s="14" t="str">
        <f t="shared" si="45"/>
        <v>A</v>
      </c>
      <c r="U140" s="1">
        <f t="shared" si="46"/>
        <v>202.24</v>
      </c>
      <c r="V140" s="1">
        <f t="shared" si="47"/>
        <v>382.31400000000002</v>
      </c>
      <c r="W140" s="1">
        <f t="shared" si="48"/>
        <v>0</v>
      </c>
      <c r="X140" s="20">
        <f t="shared" si="49"/>
        <v>0</v>
      </c>
      <c r="Y140" s="22">
        <f t="shared" si="50"/>
        <v>0</v>
      </c>
      <c r="AA140" s="47"/>
    </row>
    <row r="141" spans="1:34" hidden="1" x14ac:dyDescent="0.25">
      <c r="A141" s="57" t="s">
        <v>39</v>
      </c>
      <c r="B141" s="1">
        <v>182.27199999999999</v>
      </c>
      <c r="C141" s="1">
        <v>181.88800000000001</v>
      </c>
      <c r="D141" s="1">
        <v>418.49200000000002</v>
      </c>
      <c r="E141" s="1">
        <v>378.48200000000003</v>
      </c>
      <c r="G141" s="1">
        <f t="shared" si="34"/>
        <v>40.009999999999991</v>
      </c>
      <c r="H141" s="1">
        <f t="shared" si="35"/>
        <v>0.38399999999998613</v>
      </c>
      <c r="I141" s="2">
        <f t="shared" si="36"/>
        <v>401.75232</v>
      </c>
      <c r="J141" s="2">
        <f t="shared" si="37"/>
        <v>393.38248000000004</v>
      </c>
      <c r="K141" s="2">
        <f t="shared" si="38"/>
        <v>385.01264000000003</v>
      </c>
      <c r="L141" s="10">
        <f t="shared" si="39"/>
        <v>0</v>
      </c>
      <c r="M141" s="73" t="str">
        <f t="shared" si="40"/>
        <v/>
      </c>
      <c r="N141">
        <f t="shared" si="41"/>
        <v>0</v>
      </c>
      <c r="O141" s="12">
        <f t="shared" si="42"/>
        <v>182.27199999999999</v>
      </c>
      <c r="P141" s="11">
        <f t="shared" si="43"/>
        <v>0</v>
      </c>
      <c r="Q141" s="1">
        <f t="shared" si="44"/>
        <v>182.27199999999999</v>
      </c>
      <c r="S141" s="14" t="str">
        <f t="shared" si="45"/>
        <v>A</v>
      </c>
      <c r="U141" s="1">
        <f t="shared" si="46"/>
        <v>182.27199999999999</v>
      </c>
      <c r="V141" s="1">
        <f t="shared" si="47"/>
        <v>378.48200000000003</v>
      </c>
      <c r="W141" s="1">
        <f t="shared" si="48"/>
        <v>0</v>
      </c>
      <c r="X141" s="20">
        <f t="shared" si="49"/>
        <v>0</v>
      </c>
      <c r="Y141" s="22">
        <f t="shared" si="50"/>
        <v>0</v>
      </c>
      <c r="AA141" s="47"/>
    </row>
    <row r="142" spans="1:34" hidden="1" x14ac:dyDescent="0.25">
      <c r="A142" s="57" t="s">
        <v>39</v>
      </c>
      <c r="B142" s="1">
        <v>194.816</v>
      </c>
      <c r="C142" s="1">
        <v>194.43199999999999</v>
      </c>
      <c r="D142" s="1">
        <v>415.74900000000002</v>
      </c>
      <c r="E142" s="1">
        <v>381.49</v>
      </c>
      <c r="G142" s="1">
        <f t="shared" si="34"/>
        <v>34.259000000000015</v>
      </c>
      <c r="H142" s="1">
        <f t="shared" si="35"/>
        <v>0.38400000000001455</v>
      </c>
      <c r="I142" s="2">
        <f t="shared" si="36"/>
        <v>399.11904000000004</v>
      </c>
      <c r="J142" s="2">
        <f t="shared" si="37"/>
        <v>390.80406000000005</v>
      </c>
      <c r="K142" s="2">
        <f t="shared" si="38"/>
        <v>382.48908</v>
      </c>
      <c r="L142" s="10">
        <f t="shared" si="39"/>
        <v>3</v>
      </c>
      <c r="M142" s="73">
        <f t="shared" si="40"/>
        <v>3</v>
      </c>
      <c r="N142">
        <f t="shared" si="41"/>
        <v>3</v>
      </c>
      <c r="O142" s="12">
        <f t="shared" si="42"/>
        <v>216.79946583574448</v>
      </c>
      <c r="P142" s="11">
        <f t="shared" si="43"/>
        <v>21.983465835744482</v>
      </c>
      <c r="Q142" s="1">
        <f t="shared" si="44"/>
        <v>194.816</v>
      </c>
      <c r="S142" s="14" t="str">
        <f t="shared" si="45"/>
        <v>A</v>
      </c>
      <c r="U142" s="1">
        <f t="shared" si="46"/>
        <v>194.816</v>
      </c>
      <c r="V142" s="1">
        <f t="shared" si="47"/>
        <v>381.49</v>
      </c>
      <c r="W142" s="1">
        <f t="shared" si="48"/>
        <v>21.983465835744482</v>
      </c>
      <c r="X142" s="20">
        <f t="shared" si="49"/>
        <v>9.5628076385488505</v>
      </c>
      <c r="Y142" s="22">
        <f t="shared" si="50"/>
        <v>3</v>
      </c>
      <c r="AA142" s="47"/>
    </row>
    <row r="143" spans="1:34" hidden="1" x14ac:dyDescent="0.25">
      <c r="A143" s="57" t="s">
        <v>39</v>
      </c>
      <c r="B143" s="1">
        <v>203.52</v>
      </c>
      <c r="C143" s="1">
        <v>203.00800000000001</v>
      </c>
      <c r="D143" s="1">
        <v>415.86099999999999</v>
      </c>
      <c r="E143" s="1">
        <v>381.851</v>
      </c>
      <c r="G143" s="1">
        <f t="shared" si="34"/>
        <v>34.009999999999991</v>
      </c>
      <c r="H143" s="1">
        <f t="shared" si="35"/>
        <v>0.51200000000000045</v>
      </c>
      <c r="I143" s="2">
        <f t="shared" si="36"/>
        <v>399.22656000000001</v>
      </c>
      <c r="J143" s="2">
        <f t="shared" si="37"/>
        <v>390.90933999999999</v>
      </c>
      <c r="K143" s="2">
        <f t="shared" si="38"/>
        <v>382.59212000000002</v>
      </c>
      <c r="L143" s="10">
        <f t="shared" si="39"/>
        <v>3</v>
      </c>
      <c r="M143" s="73" t="str">
        <f t="shared" si="40"/>
        <v/>
      </c>
      <c r="N143">
        <f t="shared" si="41"/>
        <v>3</v>
      </c>
      <c r="O143" s="12">
        <f t="shared" si="42"/>
        <v>226.48564433563322</v>
      </c>
      <c r="P143" s="11">
        <f t="shared" si="43"/>
        <v>22.965644335633215</v>
      </c>
      <c r="Q143" s="1">
        <f t="shared" si="44"/>
        <v>203.52</v>
      </c>
      <c r="S143" s="14" t="str">
        <f t="shared" si="45"/>
        <v>A</v>
      </c>
      <c r="U143" s="1">
        <f t="shared" si="46"/>
        <v>203.52</v>
      </c>
      <c r="V143" s="1">
        <f t="shared" si="47"/>
        <v>381.851</v>
      </c>
      <c r="W143" s="1">
        <f t="shared" si="48"/>
        <v>22.965644335633215</v>
      </c>
      <c r="X143" s="20">
        <f t="shared" si="49"/>
        <v>9.9900552860004481</v>
      </c>
      <c r="Y143" s="22">
        <f t="shared" si="50"/>
        <v>3</v>
      </c>
      <c r="AA143" s="47"/>
    </row>
    <row r="144" spans="1:34" hidden="1" x14ac:dyDescent="0.25">
      <c r="A144" s="57" t="s">
        <v>39</v>
      </c>
      <c r="B144" s="1">
        <v>194.56</v>
      </c>
      <c r="C144" s="1">
        <v>194.17599999999999</v>
      </c>
      <c r="D144" s="1">
        <v>415.24</v>
      </c>
      <c r="E144" s="1">
        <v>381.30900000000003</v>
      </c>
      <c r="G144" s="1">
        <f t="shared" si="34"/>
        <v>33.930999999999983</v>
      </c>
      <c r="H144" s="1">
        <f t="shared" si="35"/>
        <v>0.38400000000001455</v>
      </c>
      <c r="I144" s="2">
        <f t="shared" si="36"/>
        <v>398.63040000000001</v>
      </c>
      <c r="J144" s="2">
        <f t="shared" si="37"/>
        <v>390.32560000000001</v>
      </c>
      <c r="K144" s="2">
        <f t="shared" si="38"/>
        <v>382.02080000000001</v>
      </c>
      <c r="L144" s="10">
        <f t="shared" si="39"/>
        <v>3</v>
      </c>
      <c r="M144" s="73" t="str">
        <f t="shared" si="40"/>
        <v/>
      </c>
      <c r="N144">
        <f t="shared" si="41"/>
        <v>3</v>
      </c>
      <c r="O144" s="12">
        <f t="shared" si="42"/>
        <v>216.5145782328066</v>
      </c>
      <c r="P144" s="11">
        <f t="shared" si="43"/>
        <v>21.954578232806597</v>
      </c>
      <c r="Q144" s="1">
        <f t="shared" si="44"/>
        <v>194.56</v>
      </c>
      <c r="S144" s="14" t="str">
        <f t="shared" si="45"/>
        <v>A</v>
      </c>
      <c r="U144" s="1">
        <f t="shared" si="46"/>
        <v>194.56</v>
      </c>
      <c r="V144" s="1">
        <f t="shared" si="47"/>
        <v>381.30900000000003</v>
      </c>
      <c r="W144" s="1">
        <f t="shared" si="48"/>
        <v>21.954578232806597</v>
      </c>
      <c r="X144" s="20">
        <f t="shared" si="49"/>
        <v>9.5502415312708688</v>
      </c>
      <c r="Y144" s="22">
        <f t="shared" si="50"/>
        <v>3</v>
      </c>
      <c r="AA144" s="47"/>
    </row>
    <row r="145" spans="1:34" hidden="1" x14ac:dyDescent="0.25">
      <c r="A145" s="57" t="s">
        <v>39</v>
      </c>
      <c r="B145" s="1">
        <v>172.416</v>
      </c>
      <c r="C145" s="1">
        <v>172.03200000000001</v>
      </c>
      <c r="D145" s="1">
        <v>416.17200000000003</v>
      </c>
      <c r="E145" s="1">
        <v>382.24900000000002</v>
      </c>
      <c r="G145" s="1">
        <f t="shared" si="34"/>
        <v>33.923000000000002</v>
      </c>
      <c r="H145" s="1">
        <f t="shared" si="35"/>
        <v>0.38399999999998613</v>
      </c>
      <c r="I145" s="2">
        <f t="shared" si="36"/>
        <v>399.52512000000002</v>
      </c>
      <c r="J145" s="2">
        <f t="shared" si="37"/>
        <v>391.20168000000001</v>
      </c>
      <c r="K145" s="2">
        <f t="shared" si="38"/>
        <v>382.87824000000001</v>
      </c>
      <c r="L145" s="10">
        <f t="shared" si="39"/>
        <v>3</v>
      </c>
      <c r="M145" s="73" t="str">
        <f t="shared" si="40"/>
        <v/>
      </c>
      <c r="N145">
        <f t="shared" si="41"/>
        <v>3</v>
      </c>
      <c r="O145" s="12">
        <f t="shared" si="42"/>
        <v>191.87180057867795</v>
      </c>
      <c r="P145" s="11">
        <f t="shared" si="43"/>
        <v>19.455800578677952</v>
      </c>
      <c r="Q145" s="1">
        <f t="shared" si="44"/>
        <v>172.416</v>
      </c>
      <c r="S145" s="14" t="str">
        <f t="shared" si="45"/>
        <v>A</v>
      </c>
      <c r="U145" s="1">
        <f t="shared" si="46"/>
        <v>172.416</v>
      </c>
      <c r="V145" s="1">
        <f t="shared" si="47"/>
        <v>382.24900000000002</v>
      </c>
      <c r="W145" s="1">
        <f t="shared" si="48"/>
        <v>19.455800578677952</v>
      </c>
      <c r="X145" s="20">
        <f t="shared" si="49"/>
        <v>8.4632732517249085</v>
      </c>
      <c r="Y145" s="22">
        <f t="shared" si="50"/>
        <v>3</v>
      </c>
      <c r="AA145" s="47"/>
    </row>
    <row r="146" spans="1:34" hidden="1" x14ac:dyDescent="0.25">
      <c r="A146" s="57" t="s">
        <v>39</v>
      </c>
      <c r="B146" s="1">
        <v>157.56800000000001</v>
      </c>
      <c r="C146" s="1">
        <v>157.184</v>
      </c>
      <c r="D146" s="1">
        <v>416.154</v>
      </c>
      <c r="E146" s="1">
        <v>382.29199999999997</v>
      </c>
      <c r="G146" s="1">
        <f t="shared" si="34"/>
        <v>33.862000000000023</v>
      </c>
      <c r="H146" s="1">
        <f t="shared" si="35"/>
        <v>0.38400000000001455</v>
      </c>
      <c r="I146" s="2">
        <f t="shared" si="36"/>
        <v>399.50783999999999</v>
      </c>
      <c r="J146" s="2">
        <f t="shared" si="37"/>
        <v>391.18475999999998</v>
      </c>
      <c r="K146" s="2">
        <f t="shared" si="38"/>
        <v>382.86167999999998</v>
      </c>
      <c r="L146" s="10">
        <f t="shared" si="39"/>
        <v>3</v>
      </c>
      <c r="M146" s="73" t="str">
        <f t="shared" si="40"/>
        <v/>
      </c>
      <c r="N146">
        <f t="shared" si="41"/>
        <v>3</v>
      </c>
      <c r="O146" s="12">
        <f t="shared" si="42"/>
        <v>175.34831960827955</v>
      </c>
      <c r="P146" s="11">
        <f t="shared" si="43"/>
        <v>17.780319608279541</v>
      </c>
      <c r="Q146" s="1">
        <f t="shared" si="44"/>
        <v>157.56800000000001</v>
      </c>
      <c r="S146" s="14" t="str">
        <f t="shared" si="45"/>
        <v>A</v>
      </c>
      <c r="U146" s="1">
        <f t="shared" si="46"/>
        <v>157.56800000000001</v>
      </c>
      <c r="V146" s="1">
        <f t="shared" si="47"/>
        <v>382.29199999999997</v>
      </c>
      <c r="W146" s="1">
        <f t="shared" si="48"/>
        <v>17.780319608279541</v>
      </c>
      <c r="X146" s="20">
        <f t="shared" si="49"/>
        <v>7.7344390296016003</v>
      </c>
      <c r="Y146" s="22">
        <f t="shared" si="50"/>
        <v>3</v>
      </c>
      <c r="AA146" s="47"/>
    </row>
    <row r="147" spans="1:34" hidden="1" x14ac:dyDescent="0.25">
      <c r="A147" s="57" t="s">
        <v>39</v>
      </c>
      <c r="B147" s="1">
        <v>147.96799999999999</v>
      </c>
      <c r="C147" s="1">
        <v>147.71199999999999</v>
      </c>
      <c r="D147" s="1">
        <v>416.09100000000001</v>
      </c>
      <c r="E147" s="1">
        <v>382.27</v>
      </c>
      <c r="G147" s="1">
        <f t="shared" si="34"/>
        <v>33.821000000000026</v>
      </c>
      <c r="H147" s="1">
        <f t="shared" si="35"/>
        <v>0.25600000000000023</v>
      </c>
      <c r="I147" s="2">
        <f t="shared" si="36"/>
        <v>399.44736</v>
      </c>
      <c r="J147" s="2">
        <f t="shared" si="37"/>
        <v>391.12554</v>
      </c>
      <c r="K147" s="2">
        <f t="shared" si="38"/>
        <v>382.80372</v>
      </c>
      <c r="L147" s="10">
        <f t="shared" si="39"/>
        <v>3</v>
      </c>
      <c r="M147" s="73" t="str">
        <f t="shared" si="40"/>
        <v/>
      </c>
      <c r="N147">
        <f t="shared" si="41"/>
        <v>3</v>
      </c>
      <c r="O147" s="12">
        <f t="shared" si="42"/>
        <v>164.66503449810816</v>
      </c>
      <c r="P147" s="11">
        <f t="shared" si="43"/>
        <v>16.697034498108167</v>
      </c>
      <c r="Q147" s="1">
        <f t="shared" si="44"/>
        <v>147.96799999999999</v>
      </c>
      <c r="S147" s="14" t="str">
        <f t="shared" si="45"/>
        <v>A</v>
      </c>
      <c r="U147" s="1">
        <f t="shared" si="46"/>
        <v>147.96799999999999</v>
      </c>
      <c r="V147" s="1">
        <f t="shared" si="47"/>
        <v>382.27</v>
      </c>
      <c r="W147" s="1">
        <f t="shared" si="48"/>
        <v>16.697034498108167</v>
      </c>
      <c r="X147" s="20">
        <f t="shared" si="49"/>
        <v>7.2632100066770526</v>
      </c>
      <c r="Y147" s="22">
        <f t="shared" si="50"/>
        <v>3</v>
      </c>
      <c r="AA147" s="47"/>
    </row>
    <row r="148" spans="1:34" hidden="1" x14ac:dyDescent="0.25">
      <c r="A148" s="57" t="s">
        <v>39</v>
      </c>
      <c r="B148" s="1">
        <v>144</v>
      </c>
      <c r="C148" s="1">
        <v>143.61600000000001</v>
      </c>
      <c r="D148" s="1">
        <v>415.86200000000002</v>
      </c>
      <c r="E148" s="1">
        <v>382.07299999999998</v>
      </c>
      <c r="G148" s="1">
        <f t="shared" si="34"/>
        <v>33.789000000000044</v>
      </c>
      <c r="H148" s="1">
        <f t="shared" si="35"/>
        <v>0.38399999999998613</v>
      </c>
      <c r="I148" s="2">
        <f t="shared" si="36"/>
        <v>399.22752000000003</v>
      </c>
      <c r="J148" s="2">
        <f t="shared" si="37"/>
        <v>390.91028</v>
      </c>
      <c r="K148" s="2">
        <f t="shared" si="38"/>
        <v>382.59304000000003</v>
      </c>
      <c r="L148" s="10">
        <f t="shared" si="39"/>
        <v>3</v>
      </c>
      <c r="M148" s="73" t="str">
        <f t="shared" si="40"/>
        <v/>
      </c>
      <c r="N148">
        <f t="shared" si="41"/>
        <v>3</v>
      </c>
      <c r="O148" s="12">
        <f t="shared" si="42"/>
        <v>160.24927665257067</v>
      </c>
      <c r="P148" s="11">
        <f t="shared" si="43"/>
        <v>16.249276652570671</v>
      </c>
      <c r="Q148" s="1">
        <f t="shared" si="44"/>
        <v>144</v>
      </c>
      <c r="S148" s="14" t="str">
        <f t="shared" si="45"/>
        <v>A</v>
      </c>
      <c r="U148" s="1">
        <f t="shared" si="46"/>
        <v>144</v>
      </c>
      <c r="V148" s="1">
        <f t="shared" si="47"/>
        <v>382.07299999999998</v>
      </c>
      <c r="W148" s="1">
        <f t="shared" si="48"/>
        <v>16.249276652570671</v>
      </c>
      <c r="X148" s="20">
        <f t="shared" si="49"/>
        <v>7.0684353438682423</v>
      </c>
      <c r="Y148" s="22">
        <f t="shared" si="50"/>
        <v>3</v>
      </c>
      <c r="AA148" s="47"/>
    </row>
    <row r="149" spans="1:34" hidden="1" x14ac:dyDescent="0.25">
      <c r="A149" s="57" t="s">
        <v>39</v>
      </c>
      <c r="B149" s="1">
        <v>132.608</v>
      </c>
      <c r="C149" s="1">
        <v>132.352</v>
      </c>
      <c r="D149" s="1">
        <v>416.89</v>
      </c>
      <c r="E149" s="1">
        <v>383.084</v>
      </c>
      <c r="G149" s="1">
        <f t="shared" si="34"/>
        <v>33.805999999999983</v>
      </c>
      <c r="H149" s="1">
        <f t="shared" si="35"/>
        <v>0.25600000000000023</v>
      </c>
      <c r="I149" s="2">
        <f t="shared" si="36"/>
        <v>400.21440000000001</v>
      </c>
      <c r="J149" s="2">
        <f t="shared" si="37"/>
        <v>391.8766</v>
      </c>
      <c r="K149" s="2">
        <f t="shared" si="38"/>
        <v>383.53879999999998</v>
      </c>
      <c r="L149" s="10">
        <f t="shared" si="39"/>
        <v>3</v>
      </c>
      <c r="M149" s="73" t="str">
        <f t="shared" si="40"/>
        <v/>
      </c>
      <c r="N149">
        <f t="shared" si="41"/>
        <v>3</v>
      </c>
      <c r="O149" s="12">
        <f t="shared" si="42"/>
        <v>147.57177832183396</v>
      </c>
      <c r="P149" s="11">
        <f t="shared" si="43"/>
        <v>14.963778321833956</v>
      </c>
      <c r="Q149" s="1">
        <f t="shared" si="44"/>
        <v>132.608</v>
      </c>
      <c r="S149" s="14" t="str">
        <f t="shared" si="45"/>
        <v>A</v>
      </c>
      <c r="U149" s="1">
        <f t="shared" si="46"/>
        <v>132.608</v>
      </c>
      <c r="V149" s="1">
        <f t="shared" si="47"/>
        <v>383.084</v>
      </c>
      <c r="W149" s="1">
        <f t="shared" si="48"/>
        <v>14.963778321833956</v>
      </c>
      <c r="X149" s="20">
        <f t="shared" si="49"/>
        <v>6.5092435699977713</v>
      </c>
      <c r="Y149" s="22">
        <f t="shared" si="50"/>
        <v>3</v>
      </c>
      <c r="AA149" s="47"/>
    </row>
    <row r="150" spans="1:34" hidden="1" x14ac:dyDescent="0.25">
      <c r="A150" s="57" t="s">
        <v>39</v>
      </c>
      <c r="B150" s="1">
        <v>123.52</v>
      </c>
      <c r="C150" s="1">
        <v>123.392</v>
      </c>
      <c r="D150" s="1">
        <v>419.238</v>
      </c>
      <c r="E150" s="1">
        <v>382.28399999999999</v>
      </c>
      <c r="G150" s="1">
        <f t="shared" si="34"/>
        <v>36.954000000000008</v>
      </c>
      <c r="H150" s="1">
        <f t="shared" si="35"/>
        <v>0.12800000000000011</v>
      </c>
      <c r="I150" s="2">
        <f t="shared" si="36"/>
        <v>402.46848</v>
      </c>
      <c r="J150" s="2">
        <f t="shared" si="37"/>
        <v>394.08371999999997</v>
      </c>
      <c r="K150" s="2">
        <f t="shared" si="38"/>
        <v>385.69896</v>
      </c>
      <c r="L150" s="10">
        <f t="shared" si="39"/>
        <v>3</v>
      </c>
      <c r="M150" s="73" t="str">
        <f t="shared" si="40"/>
        <v/>
      </c>
      <c r="N150">
        <f t="shared" si="41"/>
        <v>3</v>
      </c>
      <c r="O150" s="12">
        <f t="shared" si="42"/>
        <v>137.45826841753839</v>
      </c>
      <c r="P150" s="11">
        <f t="shared" si="43"/>
        <v>13.938268417538396</v>
      </c>
      <c r="Q150" s="1">
        <f t="shared" si="44"/>
        <v>123.52</v>
      </c>
      <c r="S150" s="14" t="str">
        <f t="shared" si="45"/>
        <v>A</v>
      </c>
      <c r="U150" s="1">
        <f t="shared" si="46"/>
        <v>123.52</v>
      </c>
      <c r="V150" s="1">
        <f t="shared" si="47"/>
        <v>382.28399999999999</v>
      </c>
      <c r="W150" s="1">
        <f t="shared" si="48"/>
        <v>13.938268417538396</v>
      </c>
      <c r="X150" s="20">
        <f t="shared" si="49"/>
        <v>6.0631467616292021</v>
      </c>
      <c r="Y150" s="22">
        <f t="shared" si="50"/>
        <v>3</v>
      </c>
      <c r="AA150" s="47"/>
    </row>
    <row r="151" spans="1:34" hidden="1" x14ac:dyDescent="0.25">
      <c r="A151" s="57" t="s">
        <v>39</v>
      </c>
      <c r="B151" s="1">
        <v>114.944</v>
      </c>
      <c r="C151" s="1">
        <v>114.56</v>
      </c>
      <c r="D151" s="1">
        <v>421.77600000000001</v>
      </c>
      <c r="E151" s="1">
        <v>381.70400000000001</v>
      </c>
      <c r="G151" s="1">
        <f t="shared" si="34"/>
        <v>40.072000000000003</v>
      </c>
      <c r="H151" s="1">
        <f t="shared" si="35"/>
        <v>0.38400000000000034</v>
      </c>
      <c r="I151" s="2">
        <f t="shared" si="36"/>
        <v>404.90496000000002</v>
      </c>
      <c r="J151" s="2">
        <f t="shared" si="37"/>
        <v>396.46944000000002</v>
      </c>
      <c r="K151" s="2">
        <f t="shared" si="38"/>
        <v>388.03392000000002</v>
      </c>
      <c r="L151" s="10">
        <f t="shared" si="39"/>
        <v>0</v>
      </c>
      <c r="M151" s="73">
        <f t="shared" si="40"/>
        <v>0</v>
      </c>
      <c r="N151">
        <f t="shared" si="41"/>
        <v>0</v>
      </c>
      <c r="O151" s="12">
        <f t="shared" si="42"/>
        <v>114.944</v>
      </c>
      <c r="P151" s="11">
        <f t="shared" si="43"/>
        <v>0</v>
      </c>
      <c r="Q151" s="1">
        <f t="shared" si="44"/>
        <v>114.944</v>
      </c>
      <c r="S151" s="14" t="str">
        <f t="shared" si="45"/>
        <v>A</v>
      </c>
      <c r="U151" s="1">
        <f t="shared" si="46"/>
        <v>114.944</v>
      </c>
      <c r="V151" s="1">
        <f t="shared" si="47"/>
        <v>381.70400000000001</v>
      </c>
      <c r="W151" s="1">
        <f t="shared" si="48"/>
        <v>0</v>
      </c>
      <c r="X151" s="20">
        <f t="shared" si="49"/>
        <v>0</v>
      </c>
      <c r="Y151" s="22">
        <f t="shared" si="50"/>
        <v>0</v>
      </c>
      <c r="AA151" s="47"/>
    </row>
    <row r="152" spans="1:34" hidden="1" x14ac:dyDescent="0.25">
      <c r="A152" s="57" t="s">
        <v>39</v>
      </c>
      <c r="B152" s="1">
        <v>75.135999999999996</v>
      </c>
      <c r="C152" s="1">
        <v>74.88</v>
      </c>
      <c r="D152" s="1">
        <v>423.36900000000003</v>
      </c>
      <c r="E152" s="1">
        <v>383.31200000000001</v>
      </c>
      <c r="G152" s="1">
        <f t="shared" si="34"/>
        <v>40.057000000000016</v>
      </c>
      <c r="H152" s="1">
        <f t="shared" si="35"/>
        <v>0.25600000000000023</v>
      </c>
      <c r="I152" s="2">
        <f t="shared" si="36"/>
        <v>406.43424000000005</v>
      </c>
      <c r="J152" s="2">
        <f t="shared" si="37"/>
        <v>397.96686</v>
      </c>
      <c r="K152" s="2">
        <f t="shared" si="38"/>
        <v>389.49948000000001</v>
      </c>
      <c r="L152" s="10">
        <f t="shared" si="39"/>
        <v>0</v>
      </c>
      <c r="M152" s="73" t="str">
        <f t="shared" si="40"/>
        <v/>
      </c>
      <c r="N152">
        <f t="shared" si="41"/>
        <v>0</v>
      </c>
      <c r="O152" s="12">
        <f t="shared" si="42"/>
        <v>75.135999999999996</v>
      </c>
      <c r="P152" s="11">
        <f t="shared" si="43"/>
        <v>0</v>
      </c>
      <c r="Q152" s="1">
        <f t="shared" si="44"/>
        <v>75.135999999999996</v>
      </c>
      <c r="S152" s="14" t="str">
        <f t="shared" si="45"/>
        <v>A</v>
      </c>
      <c r="U152" s="1">
        <f t="shared" si="46"/>
        <v>75.135999999999996</v>
      </c>
      <c r="V152" s="1">
        <f t="shared" si="47"/>
        <v>383.31200000000001</v>
      </c>
      <c r="W152" s="1">
        <f t="shared" si="48"/>
        <v>0</v>
      </c>
      <c r="X152" s="20">
        <f t="shared" si="49"/>
        <v>0</v>
      </c>
      <c r="Y152" s="22">
        <f t="shared" si="50"/>
        <v>0</v>
      </c>
      <c r="AA152" s="47"/>
    </row>
    <row r="153" spans="1:34" x14ac:dyDescent="0.25">
      <c r="A153" s="57" t="s">
        <v>39</v>
      </c>
      <c r="B153" s="1">
        <v>53.887999999999998</v>
      </c>
      <c r="C153" s="1">
        <v>53.631999999999998</v>
      </c>
      <c r="D153" s="1">
        <v>423.55200000000002</v>
      </c>
      <c r="E153" s="1">
        <v>383.529</v>
      </c>
      <c r="G153" s="1">
        <f t="shared" si="34"/>
        <v>40.023000000000025</v>
      </c>
      <c r="H153" s="1">
        <f t="shared" si="35"/>
        <v>0.25600000000000023</v>
      </c>
      <c r="I153" s="2">
        <f t="shared" si="36"/>
        <v>406.60992000000005</v>
      </c>
      <c r="J153" s="2">
        <f t="shared" si="37"/>
        <v>398.13888000000003</v>
      </c>
      <c r="K153" s="2">
        <f t="shared" si="38"/>
        <v>389.66784000000001</v>
      </c>
      <c r="L153" s="10">
        <f t="shared" si="39"/>
        <v>0</v>
      </c>
      <c r="M153" s="73" t="str">
        <f t="shared" si="40"/>
        <v/>
      </c>
      <c r="N153">
        <f t="shared" si="41"/>
        <v>0</v>
      </c>
      <c r="O153" s="12">
        <f t="shared" si="42"/>
        <v>53.887999999999998</v>
      </c>
      <c r="P153" s="11">
        <f t="shared" si="43"/>
        <v>0</v>
      </c>
      <c r="Q153" s="1">
        <f t="shared" si="44"/>
        <v>53.887999999999998</v>
      </c>
      <c r="S153" s="14" t="str">
        <f t="shared" si="45"/>
        <v>A</v>
      </c>
      <c r="U153" s="1">
        <f t="shared" si="46"/>
        <v>53.887999999999998</v>
      </c>
      <c r="V153" s="1">
        <f t="shared" si="47"/>
        <v>383.529</v>
      </c>
      <c r="W153" s="1">
        <f t="shared" si="48"/>
        <v>0</v>
      </c>
      <c r="X153" s="20">
        <f t="shared" si="49"/>
        <v>0</v>
      </c>
      <c r="Y153" s="22">
        <f t="shared" si="50"/>
        <v>0</v>
      </c>
      <c r="Z153" s="32" t="s">
        <v>40</v>
      </c>
      <c r="AA153" s="47"/>
      <c r="AB153" s="32" t="str">
        <f>A153</f>
        <v>JJJJ-MM-TT SS:MM:SS</v>
      </c>
      <c r="AC153" s="1">
        <f>SUM(U153:U176)</f>
        <v>3135.1039999999998</v>
      </c>
      <c r="AD153" s="1">
        <f>AVERAGE(V153:V176)</f>
        <v>381.49379166666671</v>
      </c>
      <c r="AE153" s="1">
        <f>SUM(W153:W176)</f>
        <v>141.0726089472513</v>
      </c>
      <c r="AF153" s="1">
        <f>SUM(X153:X176)</f>
        <v>61.366584892054306</v>
      </c>
      <c r="AG153" s="35">
        <f>AVERAGE(Y153:Y176)</f>
        <v>1</v>
      </c>
      <c r="AH153" s="37" t="e">
        <f>DAY(A153)</f>
        <v>#VALUE!</v>
      </c>
    </row>
    <row r="154" spans="1:34" hidden="1" x14ac:dyDescent="0.25">
      <c r="A154" s="57" t="s">
        <v>39</v>
      </c>
      <c r="B154" s="1">
        <v>52.351999999999997</v>
      </c>
      <c r="C154" s="1">
        <v>52.223999999999997</v>
      </c>
      <c r="D154" s="1">
        <v>424.02199999999999</v>
      </c>
      <c r="E154" s="1">
        <v>383.96</v>
      </c>
      <c r="G154" s="1">
        <f t="shared" si="34"/>
        <v>40.062000000000012</v>
      </c>
      <c r="H154" s="1">
        <f t="shared" si="35"/>
        <v>0.12800000000000011</v>
      </c>
      <c r="I154" s="2">
        <f t="shared" si="36"/>
        <v>407.06112000000002</v>
      </c>
      <c r="J154" s="2">
        <f t="shared" si="37"/>
        <v>398.58067999999997</v>
      </c>
      <c r="K154" s="2">
        <f t="shared" si="38"/>
        <v>390.10023999999999</v>
      </c>
      <c r="L154" s="10">
        <f t="shared" si="39"/>
        <v>0</v>
      </c>
      <c r="M154" s="73" t="str">
        <f t="shared" si="40"/>
        <v/>
      </c>
      <c r="N154">
        <f t="shared" si="41"/>
        <v>0</v>
      </c>
      <c r="O154" s="12">
        <f t="shared" si="42"/>
        <v>52.351999999999997</v>
      </c>
      <c r="P154" s="11">
        <f t="shared" si="43"/>
        <v>0</v>
      </c>
      <c r="Q154" s="1">
        <f t="shared" si="44"/>
        <v>52.351999999999997</v>
      </c>
      <c r="S154" s="14" t="str">
        <f t="shared" si="45"/>
        <v>A</v>
      </c>
      <c r="U154" s="1">
        <f t="shared" si="46"/>
        <v>52.351999999999997</v>
      </c>
      <c r="V154" s="1">
        <f t="shared" si="47"/>
        <v>383.96</v>
      </c>
      <c r="W154" s="1">
        <f t="shared" si="48"/>
        <v>0</v>
      </c>
      <c r="X154" s="20">
        <f t="shared" si="49"/>
        <v>0</v>
      </c>
      <c r="Y154" s="22">
        <f t="shared" si="50"/>
        <v>0</v>
      </c>
      <c r="AA154" s="47"/>
    </row>
    <row r="155" spans="1:34" hidden="1" x14ac:dyDescent="0.25">
      <c r="A155" s="57" t="s">
        <v>39</v>
      </c>
      <c r="B155" s="1">
        <v>51.84</v>
      </c>
      <c r="C155" s="1">
        <v>51.584000000000003</v>
      </c>
      <c r="D155" s="1">
        <v>423.78199999999998</v>
      </c>
      <c r="E155" s="1">
        <v>383.75</v>
      </c>
      <c r="G155" s="1">
        <f t="shared" si="34"/>
        <v>40.031999999999982</v>
      </c>
      <c r="H155" s="1">
        <f t="shared" si="35"/>
        <v>0.25600000000000023</v>
      </c>
      <c r="I155" s="2">
        <f t="shared" si="36"/>
        <v>406.83071999999999</v>
      </c>
      <c r="J155" s="2">
        <f t="shared" si="37"/>
        <v>398.35507999999999</v>
      </c>
      <c r="K155" s="2">
        <f t="shared" si="38"/>
        <v>389.87943999999999</v>
      </c>
      <c r="L155" s="10">
        <f t="shared" si="39"/>
        <v>0</v>
      </c>
      <c r="M155" s="73" t="str">
        <f t="shared" si="40"/>
        <v/>
      </c>
      <c r="N155">
        <f t="shared" si="41"/>
        <v>0</v>
      </c>
      <c r="O155" s="12">
        <f t="shared" si="42"/>
        <v>51.84</v>
      </c>
      <c r="P155" s="11">
        <f t="shared" si="43"/>
        <v>0</v>
      </c>
      <c r="Q155" s="1">
        <f t="shared" si="44"/>
        <v>51.84</v>
      </c>
      <c r="S155" s="14" t="str">
        <f t="shared" si="45"/>
        <v>A</v>
      </c>
      <c r="U155" s="1">
        <f t="shared" si="46"/>
        <v>51.84</v>
      </c>
      <c r="V155" s="1">
        <f t="shared" si="47"/>
        <v>383.75</v>
      </c>
      <c r="W155" s="1">
        <f t="shared" si="48"/>
        <v>0</v>
      </c>
      <c r="X155" s="20">
        <f t="shared" si="49"/>
        <v>0</v>
      </c>
      <c r="Y155" s="22">
        <f t="shared" si="50"/>
        <v>0</v>
      </c>
      <c r="AA155" s="47"/>
    </row>
    <row r="156" spans="1:34" hidden="1" x14ac:dyDescent="0.25">
      <c r="A156" s="57" t="s">
        <v>39</v>
      </c>
      <c r="B156" s="1">
        <v>53.247999999999998</v>
      </c>
      <c r="C156" s="1">
        <v>52.991999999999997</v>
      </c>
      <c r="D156" s="1">
        <v>423.6</v>
      </c>
      <c r="E156" s="1">
        <v>383.58100000000002</v>
      </c>
      <c r="G156" s="1">
        <f t="shared" si="34"/>
        <v>40.019000000000005</v>
      </c>
      <c r="H156" s="1">
        <f t="shared" si="35"/>
        <v>0.25600000000000023</v>
      </c>
      <c r="I156" s="2">
        <f t="shared" si="36"/>
        <v>406.65600000000001</v>
      </c>
      <c r="J156" s="2">
        <f t="shared" si="37"/>
        <v>398.18400000000003</v>
      </c>
      <c r="K156" s="2">
        <f t="shared" si="38"/>
        <v>389.71199999999999</v>
      </c>
      <c r="L156" s="10">
        <f t="shared" si="39"/>
        <v>0</v>
      </c>
      <c r="M156" s="73" t="str">
        <f t="shared" si="40"/>
        <v/>
      </c>
      <c r="N156">
        <f t="shared" si="41"/>
        <v>0</v>
      </c>
      <c r="O156" s="12">
        <f t="shared" si="42"/>
        <v>53.247999999999998</v>
      </c>
      <c r="P156" s="11">
        <f t="shared" si="43"/>
        <v>0</v>
      </c>
      <c r="Q156" s="1">
        <f t="shared" si="44"/>
        <v>53.247999999999998</v>
      </c>
      <c r="S156" s="14" t="str">
        <f t="shared" si="45"/>
        <v>A</v>
      </c>
      <c r="U156" s="1">
        <f t="shared" si="46"/>
        <v>53.247999999999998</v>
      </c>
      <c r="V156" s="1">
        <f t="shared" si="47"/>
        <v>383.58100000000002</v>
      </c>
      <c r="W156" s="1">
        <f t="shared" si="48"/>
        <v>0</v>
      </c>
      <c r="X156" s="20">
        <f t="shared" si="49"/>
        <v>0</v>
      </c>
      <c r="Y156" s="22">
        <f t="shared" si="50"/>
        <v>0</v>
      </c>
      <c r="AA156" s="47"/>
    </row>
    <row r="157" spans="1:34" hidden="1" x14ac:dyDescent="0.25">
      <c r="A157" s="57" t="s">
        <v>39</v>
      </c>
      <c r="B157" s="1">
        <v>52.863999999999997</v>
      </c>
      <c r="C157" s="1">
        <v>52.607999999999997</v>
      </c>
      <c r="D157" s="1">
        <v>422.541</v>
      </c>
      <c r="E157" s="1">
        <v>382.62799999999999</v>
      </c>
      <c r="G157" s="1">
        <f t="shared" si="34"/>
        <v>39.913000000000011</v>
      </c>
      <c r="H157" s="1">
        <f t="shared" si="35"/>
        <v>0.25600000000000023</v>
      </c>
      <c r="I157" s="2">
        <f t="shared" si="36"/>
        <v>405.63936000000001</v>
      </c>
      <c r="J157" s="2">
        <f t="shared" si="37"/>
        <v>397.18853999999999</v>
      </c>
      <c r="K157" s="2">
        <f t="shared" si="38"/>
        <v>388.73771999999997</v>
      </c>
      <c r="L157" s="10">
        <f t="shared" si="39"/>
        <v>0</v>
      </c>
      <c r="M157" s="73" t="str">
        <f t="shared" si="40"/>
        <v/>
      </c>
      <c r="N157">
        <f t="shared" si="41"/>
        <v>0</v>
      </c>
      <c r="O157" s="12">
        <f t="shared" si="42"/>
        <v>52.863999999999997</v>
      </c>
      <c r="P157" s="11">
        <f t="shared" si="43"/>
        <v>0</v>
      </c>
      <c r="Q157" s="1">
        <f t="shared" si="44"/>
        <v>52.863999999999997</v>
      </c>
      <c r="S157" s="14" t="str">
        <f t="shared" si="45"/>
        <v>A</v>
      </c>
      <c r="U157" s="1">
        <f t="shared" si="46"/>
        <v>52.863999999999997</v>
      </c>
      <c r="V157" s="1">
        <f t="shared" si="47"/>
        <v>382.62799999999999</v>
      </c>
      <c r="W157" s="1">
        <f t="shared" si="48"/>
        <v>0</v>
      </c>
      <c r="X157" s="20">
        <f t="shared" si="49"/>
        <v>0</v>
      </c>
      <c r="Y157" s="22">
        <f t="shared" si="50"/>
        <v>0</v>
      </c>
      <c r="AA157" s="47"/>
    </row>
    <row r="158" spans="1:34" hidden="1" x14ac:dyDescent="0.25">
      <c r="A158" s="57" t="s">
        <v>39</v>
      </c>
      <c r="B158" s="1">
        <v>74.367999999999995</v>
      </c>
      <c r="C158" s="1">
        <v>74.111999999999995</v>
      </c>
      <c r="D158" s="1">
        <v>420.55700000000002</v>
      </c>
      <c r="E158" s="1">
        <v>380.76400000000001</v>
      </c>
      <c r="G158" s="1">
        <f t="shared" si="34"/>
        <v>39.793000000000006</v>
      </c>
      <c r="H158" s="1">
        <f t="shared" si="35"/>
        <v>0.25600000000000023</v>
      </c>
      <c r="I158" s="2">
        <f t="shared" si="36"/>
        <v>403.73472000000004</v>
      </c>
      <c r="J158" s="2">
        <f t="shared" si="37"/>
        <v>395.32357999999999</v>
      </c>
      <c r="K158" s="2">
        <f t="shared" si="38"/>
        <v>386.91244</v>
      </c>
      <c r="L158" s="10">
        <f t="shared" si="39"/>
        <v>0</v>
      </c>
      <c r="M158" s="73" t="str">
        <f t="shared" si="40"/>
        <v/>
      </c>
      <c r="N158">
        <f t="shared" si="41"/>
        <v>0</v>
      </c>
      <c r="O158" s="12">
        <f t="shared" si="42"/>
        <v>74.367999999999995</v>
      </c>
      <c r="P158" s="11">
        <f t="shared" si="43"/>
        <v>0</v>
      </c>
      <c r="Q158" s="1">
        <f t="shared" si="44"/>
        <v>74.367999999999995</v>
      </c>
      <c r="S158" s="14" t="str">
        <f t="shared" si="45"/>
        <v>A</v>
      </c>
      <c r="U158" s="1">
        <f t="shared" si="46"/>
        <v>74.367999999999995</v>
      </c>
      <c r="V158" s="1">
        <f t="shared" si="47"/>
        <v>380.76400000000001</v>
      </c>
      <c r="W158" s="1">
        <f t="shared" si="48"/>
        <v>0</v>
      </c>
      <c r="X158" s="20">
        <f t="shared" si="49"/>
        <v>0</v>
      </c>
      <c r="Y158" s="22">
        <f t="shared" si="50"/>
        <v>0</v>
      </c>
      <c r="AA158" s="47"/>
    </row>
    <row r="159" spans="1:34" hidden="1" x14ac:dyDescent="0.25">
      <c r="A159" s="57" t="s">
        <v>39</v>
      </c>
      <c r="B159" s="1">
        <v>135.93600000000001</v>
      </c>
      <c r="C159" s="1">
        <v>135.68</v>
      </c>
      <c r="D159" s="1">
        <v>416.755</v>
      </c>
      <c r="E159" s="1">
        <v>382.34300000000002</v>
      </c>
      <c r="G159" s="1">
        <f t="shared" si="34"/>
        <v>34.411999999999978</v>
      </c>
      <c r="H159" s="1">
        <f t="shared" si="35"/>
        <v>0.25600000000000023</v>
      </c>
      <c r="I159" s="2">
        <f t="shared" si="36"/>
        <v>400.08479999999997</v>
      </c>
      <c r="J159" s="2">
        <f t="shared" si="37"/>
        <v>391.74970000000002</v>
      </c>
      <c r="K159" s="2">
        <f t="shared" si="38"/>
        <v>383.41460000000001</v>
      </c>
      <c r="L159" s="10">
        <f t="shared" si="39"/>
        <v>3</v>
      </c>
      <c r="M159" s="73">
        <f t="shared" si="40"/>
        <v>3</v>
      </c>
      <c r="N159">
        <f t="shared" si="41"/>
        <v>3</v>
      </c>
      <c r="O159" s="12">
        <f t="shared" si="42"/>
        <v>151.2753171600267</v>
      </c>
      <c r="P159" s="11">
        <f t="shared" si="43"/>
        <v>15.339317160026695</v>
      </c>
      <c r="Q159" s="1">
        <f t="shared" si="44"/>
        <v>135.93600000000001</v>
      </c>
      <c r="S159" s="14" t="str">
        <f t="shared" si="45"/>
        <v>A</v>
      </c>
      <c r="U159" s="1">
        <f t="shared" si="46"/>
        <v>135.93600000000001</v>
      </c>
      <c r="V159" s="1">
        <f t="shared" si="47"/>
        <v>382.34300000000002</v>
      </c>
      <c r="W159" s="1">
        <f t="shared" si="48"/>
        <v>15.339317160026695</v>
      </c>
      <c r="X159" s="20">
        <f t="shared" si="49"/>
        <v>6.6726029646116123</v>
      </c>
      <c r="Y159" s="22">
        <f t="shared" si="50"/>
        <v>3</v>
      </c>
      <c r="AA159" s="47"/>
    </row>
    <row r="160" spans="1:34" hidden="1" x14ac:dyDescent="0.25">
      <c r="A160" s="57" t="s">
        <v>39</v>
      </c>
      <c r="B160" s="1">
        <v>172.8</v>
      </c>
      <c r="C160" s="1">
        <v>172.54400000000001</v>
      </c>
      <c r="D160" s="1">
        <v>415.38099999999997</v>
      </c>
      <c r="E160" s="1">
        <v>381.54599999999999</v>
      </c>
      <c r="G160" s="1">
        <f t="shared" si="34"/>
        <v>33.83499999999998</v>
      </c>
      <c r="H160" s="1">
        <f t="shared" si="35"/>
        <v>0.25600000000000023</v>
      </c>
      <c r="I160" s="2">
        <f t="shared" si="36"/>
        <v>398.76576</v>
      </c>
      <c r="J160" s="2">
        <f t="shared" si="37"/>
        <v>390.45813999999996</v>
      </c>
      <c r="K160" s="2">
        <f t="shared" si="38"/>
        <v>382.15051999999997</v>
      </c>
      <c r="L160" s="10">
        <f t="shared" si="39"/>
        <v>3</v>
      </c>
      <c r="M160" s="73" t="str">
        <f t="shared" si="40"/>
        <v/>
      </c>
      <c r="N160">
        <f t="shared" si="41"/>
        <v>3</v>
      </c>
      <c r="O160" s="12">
        <f t="shared" si="42"/>
        <v>192.29913198308481</v>
      </c>
      <c r="P160" s="11">
        <f t="shared" si="43"/>
        <v>19.499131983084794</v>
      </c>
      <c r="Q160" s="1">
        <f t="shared" si="44"/>
        <v>172.8</v>
      </c>
      <c r="S160" s="14" t="str">
        <f t="shared" si="45"/>
        <v>A</v>
      </c>
      <c r="U160" s="1">
        <f t="shared" si="46"/>
        <v>172.8</v>
      </c>
      <c r="V160" s="1">
        <f t="shared" si="47"/>
        <v>381.54599999999999</v>
      </c>
      <c r="W160" s="1">
        <f t="shared" si="48"/>
        <v>19.499131983084794</v>
      </c>
      <c r="X160" s="20">
        <f t="shared" si="49"/>
        <v>8.4821224126418855</v>
      </c>
      <c r="Y160" s="22">
        <f t="shared" si="50"/>
        <v>3</v>
      </c>
      <c r="AA160" s="47"/>
    </row>
    <row r="161" spans="1:27" hidden="1" x14ac:dyDescent="0.25">
      <c r="A161" s="57" t="s">
        <v>39</v>
      </c>
      <c r="B161" s="1">
        <v>180.22399999999999</v>
      </c>
      <c r="C161" s="1">
        <v>179.96799999999999</v>
      </c>
      <c r="D161" s="1">
        <v>414.18400000000003</v>
      </c>
      <c r="E161" s="1">
        <v>380.44400000000002</v>
      </c>
      <c r="G161" s="1">
        <f t="shared" si="34"/>
        <v>33.740000000000009</v>
      </c>
      <c r="H161" s="1">
        <f t="shared" si="35"/>
        <v>0.25600000000000023</v>
      </c>
      <c r="I161" s="2">
        <f t="shared" si="36"/>
        <v>397.61664000000002</v>
      </c>
      <c r="J161" s="2">
        <f t="shared" si="37"/>
        <v>389.33296000000001</v>
      </c>
      <c r="K161" s="2">
        <f t="shared" si="38"/>
        <v>381.04928000000001</v>
      </c>
      <c r="L161" s="10">
        <f t="shared" si="39"/>
        <v>3</v>
      </c>
      <c r="M161" s="73" t="str">
        <f t="shared" si="40"/>
        <v/>
      </c>
      <c r="N161">
        <f t="shared" si="41"/>
        <v>3</v>
      </c>
      <c r="O161" s="12">
        <f t="shared" si="42"/>
        <v>200.560872468284</v>
      </c>
      <c r="P161" s="11">
        <f t="shared" si="43"/>
        <v>20.336872468284014</v>
      </c>
      <c r="Q161" s="1">
        <f t="shared" si="44"/>
        <v>180.22399999999999</v>
      </c>
      <c r="S161" s="14" t="str">
        <f t="shared" si="45"/>
        <v>A</v>
      </c>
      <c r="U161" s="1">
        <f t="shared" si="46"/>
        <v>180.22399999999999</v>
      </c>
      <c r="V161" s="1">
        <f t="shared" si="47"/>
        <v>380.44400000000002</v>
      </c>
      <c r="W161" s="1">
        <f t="shared" si="48"/>
        <v>20.336872468284014</v>
      </c>
      <c r="X161" s="20">
        <f t="shared" si="49"/>
        <v>8.8465395237035462</v>
      </c>
      <c r="Y161" s="22">
        <f t="shared" si="50"/>
        <v>3</v>
      </c>
      <c r="AA161" s="47"/>
    </row>
    <row r="162" spans="1:27" hidden="1" x14ac:dyDescent="0.25">
      <c r="A162" s="57" t="s">
        <v>39</v>
      </c>
      <c r="B162" s="1">
        <v>175.10400000000001</v>
      </c>
      <c r="C162" s="1">
        <v>174.72</v>
      </c>
      <c r="D162" s="1">
        <v>414.71199999999999</v>
      </c>
      <c r="E162" s="1">
        <v>380.93400000000003</v>
      </c>
      <c r="G162" s="1">
        <f t="shared" si="34"/>
        <v>33.777999999999963</v>
      </c>
      <c r="H162" s="1">
        <f t="shared" si="35"/>
        <v>0.38400000000001455</v>
      </c>
      <c r="I162" s="2">
        <f t="shared" si="36"/>
        <v>398.12351999999998</v>
      </c>
      <c r="J162" s="2">
        <f t="shared" si="37"/>
        <v>389.82927999999998</v>
      </c>
      <c r="K162" s="2">
        <f t="shared" si="38"/>
        <v>381.53503999999998</v>
      </c>
      <c r="L162" s="10">
        <f t="shared" si="39"/>
        <v>3</v>
      </c>
      <c r="M162" s="73" t="str">
        <f t="shared" si="40"/>
        <v/>
      </c>
      <c r="N162">
        <f t="shared" si="41"/>
        <v>3</v>
      </c>
      <c r="O162" s="12">
        <f t="shared" si="42"/>
        <v>194.86312040952595</v>
      </c>
      <c r="P162" s="11">
        <f t="shared" si="43"/>
        <v>19.759120409525934</v>
      </c>
      <c r="Q162" s="1">
        <f t="shared" si="44"/>
        <v>175.10400000000001</v>
      </c>
      <c r="S162" s="14" t="str">
        <f t="shared" si="45"/>
        <v>A</v>
      </c>
      <c r="U162" s="1">
        <f t="shared" si="46"/>
        <v>175.10400000000001</v>
      </c>
      <c r="V162" s="1">
        <f t="shared" si="47"/>
        <v>380.93400000000003</v>
      </c>
      <c r="W162" s="1">
        <f t="shared" si="48"/>
        <v>19.759120409525934</v>
      </c>
      <c r="X162" s="20">
        <f t="shared" si="49"/>
        <v>8.5952173781437811</v>
      </c>
      <c r="Y162" s="22">
        <f t="shared" si="50"/>
        <v>3</v>
      </c>
      <c r="AA162" s="47"/>
    </row>
    <row r="163" spans="1:27" hidden="1" x14ac:dyDescent="0.25">
      <c r="A163" s="57" t="s">
        <v>39</v>
      </c>
      <c r="B163" s="1">
        <v>189.56800000000001</v>
      </c>
      <c r="C163" s="1">
        <v>189.184</v>
      </c>
      <c r="D163" s="1">
        <v>415.06</v>
      </c>
      <c r="E163" s="1">
        <v>381.214</v>
      </c>
      <c r="G163" s="1">
        <f t="shared" si="34"/>
        <v>33.846000000000004</v>
      </c>
      <c r="H163" s="1">
        <f t="shared" si="35"/>
        <v>0.38400000000001455</v>
      </c>
      <c r="I163" s="2">
        <f t="shared" si="36"/>
        <v>398.45760000000001</v>
      </c>
      <c r="J163" s="2">
        <f t="shared" si="37"/>
        <v>390.15640000000002</v>
      </c>
      <c r="K163" s="2">
        <f t="shared" si="38"/>
        <v>381.85520000000002</v>
      </c>
      <c r="L163" s="10">
        <f t="shared" si="39"/>
        <v>3</v>
      </c>
      <c r="M163" s="73" t="str">
        <f t="shared" si="40"/>
        <v/>
      </c>
      <c r="N163">
        <f t="shared" si="41"/>
        <v>3</v>
      </c>
      <c r="O163" s="12">
        <f t="shared" si="42"/>
        <v>210.95926997551749</v>
      </c>
      <c r="P163" s="11">
        <f t="shared" si="43"/>
        <v>21.391269975517474</v>
      </c>
      <c r="Q163" s="1">
        <f t="shared" si="44"/>
        <v>189.56800000000001</v>
      </c>
      <c r="S163" s="14" t="str">
        <f t="shared" si="45"/>
        <v>A</v>
      </c>
      <c r="U163" s="1">
        <f t="shared" si="46"/>
        <v>189.56800000000001</v>
      </c>
      <c r="V163" s="1">
        <f t="shared" si="47"/>
        <v>381.214</v>
      </c>
      <c r="W163" s="1">
        <f t="shared" si="48"/>
        <v>21.391269975517474</v>
      </c>
      <c r="X163" s="20">
        <f t="shared" si="49"/>
        <v>9.3052024393501007</v>
      </c>
      <c r="Y163" s="22">
        <f t="shared" si="50"/>
        <v>3</v>
      </c>
      <c r="AA163" s="47"/>
    </row>
    <row r="164" spans="1:27" hidden="1" x14ac:dyDescent="0.25">
      <c r="A164" s="57" t="s">
        <v>39</v>
      </c>
      <c r="B164" s="1">
        <v>183.04</v>
      </c>
      <c r="C164" s="1">
        <v>182.65600000000001</v>
      </c>
      <c r="D164" s="1">
        <v>417.22500000000002</v>
      </c>
      <c r="E164" s="1">
        <v>383.22899999999998</v>
      </c>
      <c r="G164" s="1">
        <f t="shared" si="34"/>
        <v>33.996000000000038</v>
      </c>
      <c r="H164" s="1">
        <f t="shared" si="35"/>
        <v>0.38399999999998613</v>
      </c>
      <c r="I164" s="2">
        <f t="shared" si="36"/>
        <v>400.536</v>
      </c>
      <c r="J164" s="2">
        <f t="shared" si="37"/>
        <v>392.19150000000002</v>
      </c>
      <c r="K164" s="2">
        <f t="shared" si="38"/>
        <v>383.84700000000004</v>
      </c>
      <c r="L164" s="10">
        <f t="shared" si="39"/>
        <v>3</v>
      </c>
      <c r="M164" s="73" t="str">
        <f t="shared" si="40"/>
        <v/>
      </c>
      <c r="N164">
        <f t="shared" si="41"/>
        <v>3</v>
      </c>
      <c r="O164" s="12">
        <f t="shared" si="42"/>
        <v>203.69463610060092</v>
      </c>
      <c r="P164" s="11">
        <f t="shared" si="43"/>
        <v>20.654636100600925</v>
      </c>
      <c r="Q164" s="1">
        <f t="shared" si="44"/>
        <v>183.04</v>
      </c>
      <c r="S164" s="14" t="str">
        <f t="shared" si="45"/>
        <v>A</v>
      </c>
      <c r="U164" s="1">
        <f t="shared" si="46"/>
        <v>183.04</v>
      </c>
      <c r="V164" s="1">
        <f t="shared" si="47"/>
        <v>383.22899999999998</v>
      </c>
      <c r="W164" s="1">
        <f t="shared" si="48"/>
        <v>20.654636100600925</v>
      </c>
      <c r="X164" s="20">
        <f t="shared" si="49"/>
        <v>8.9847667037614016</v>
      </c>
      <c r="Y164" s="22">
        <f t="shared" si="50"/>
        <v>3</v>
      </c>
      <c r="AA164" s="47"/>
    </row>
    <row r="165" spans="1:27" hidden="1" x14ac:dyDescent="0.25">
      <c r="A165" s="57" t="s">
        <v>39</v>
      </c>
      <c r="B165" s="1">
        <v>164.352</v>
      </c>
      <c r="C165" s="1">
        <v>163.96799999999999</v>
      </c>
      <c r="D165" s="1">
        <v>419.73500000000001</v>
      </c>
      <c r="E165" s="1">
        <v>379.98899999999998</v>
      </c>
      <c r="G165" s="1">
        <f t="shared" si="34"/>
        <v>39.746000000000038</v>
      </c>
      <c r="H165" s="1">
        <f t="shared" si="35"/>
        <v>0.38400000000001455</v>
      </c>
      <c r="I165" s="2">
        <f t="shared" si="36"/>
        <v>402.94560000000001</v>
      </c>
      <c r="J165" s="2">
        <f t="shared" si="37"/>
        <v>394.55090000000001</v>
      </c>
      <c r="K165" s="2">
        <f t="shared" si="38"/>
        <v>386.15620000000001</v>
      </c>
      <c r="L165" s="10">
        <f t="shared" si="39"/>
        <v>0</v>
      </c>
      <c r="M165" s="73">
        <f t="shared" si="40"/>
        <v>0</v>
      </c>
      <c r="N165">
        <f t="shared" si="41"/>
        <v>0</v>
      </c>
      <c r="O165" s="12">
        <f t="shared" si="42"/>
        <v>164.352</v>
      </c>
      <c r="P165" s="11">
        <f t="shared" si="43"/>
        <v>0</v>
      </c>
      <c r="Q165" s="1">
        <f t="shared" si="44"/>
        <v>164.352</v>
      </c>
      <c r="S165" s="14" t="str">
        <f t="shared" si="45"/>
        <v>A</v>
      </c>
      <c r="U165" s="1">
        <f t="shared" si="46"/>
        <v>164.352</v>
      </c>
      <c r="V165" s="1">
        <f t="shared" si="47"/>
        <v>379.98899999999998</v>
      </c>
      <c r="W165" s="1">
        <f t="shared" si="48"/>
        <v>0</v>
      </c>
      <c r="X165" s="20">
        <f t="shared" si="49"/>
        <v>0</v>
      </c>
      <c r="Y165" s="22">
        <f t="shared" si="50"/>
        <v>0</v>
      </c>
      <c r="AA165" s="47"/>
    </row>
    <row r="166" spans="1:27" hidden="1" x14ac:dyDescent="0.25">
      <c r="A166" s="57" t="s">
        <v>39</v>
      </c>
      <c r="B166" s="1">
        <v>176.512</v>
      </c>
      <c r="C166" s="1">
        <v>176.12799999999999</v>
      </c>
      <c r="D166" s="1">
        <v>419.66800000000001</v>
      </c>
      <c r="E166" s="1">
        <v>379.54599999999999</v>
      </c>
      <c r="G166" s="1">
        <f t="shared" si="34"/>
        <v>40.122000000000014</v>
      </c>
      <c r="H166" s="1">
        <f t="shared" si="35"/>
        <v>0.38400000000001455</v>
      </c>
      <c r="I166" s="2">
        <f t="shared" si="36"/>
        <v>402.88128</v>
      </c>
      <c r="J166" s="2">
        <f t="shared" si="37"/>
        <v>394.48792000000003</v>
      </c>
      <c r="K166" s="2">
        <f t="shared" si="38"/>
        <v>386.09456</v>
      </c>
      <c r="L166" s="10">
        <f t="shared" si="39"/>
        <v>0</v>
      </c>
      <c r="M166" s="73" t="str">
        <f t="shared" si="40"/>
        <v/>
      </c>
      <c r="N166">
        <f t="shared" si="41"/>
        <v>0</v>
      </c>
      <c r="O166" s="12">
        <f t="shared" si="42"/>
        <v>176.512</v>
      </c>
      <c r="P166" s="11">
        <f t="shared" si="43"/>
        <v>0</v>
      </c>
      <c r="Q166" s="1">
        <f t="shared" si="44"/>
        <v>176.512</v>
      </c>
      <c r="S166" s="14" t="str">
        <f t="shared" si="45"/>
        <v>A</v>
      </c>
      <c r="U166" s="1">
        <f t="shared" si="46"/>
        <v>176.512</v>
      </c>
      <c r="V166" s="1">
        <f t="shared" si="47"/>
        <v>379.54599999999999</v>
      </c>
      <c r="W166" s="1">
        <f t="shared" si="48"/>
        <v>0</v>
      </c>
      <c r="X166" s="20">
        <f t="shared" si="49"/>
        <v>0</v>
      </c>
      <c r="Y166" s="22">
        <f t="shared" si="50"/>
        <v>0</v>
      </c>
      <c r="AA166" s="47"/>
    </row>
    <row r="167" spans="1:27" hidden="1" x14ac:dyDescent="0.25">
      <c r="A167" s="57" t="s">
        <v>39</v>
      </c>
      <c r="B167" s="1">
        <v>190.976</v>
      </c>
      <c r="C167" s="1">
        <v>190.72</v>
      </c>
      <c r="D167" s="1">
        <v>421.42599999999999</v>
      </c>
      <c r="E167" s="1">
        <v>381.09899999999999</v>
      </c>
      <c r="G167" s="1">
        <f t="shared" si="34"/>
        <v>40.326999999999998</v>
      </c>
      <c r="H167" s="1">
        <f t="shared" si="35"/>
        <v>0.25600000000000023</v>
      </c>
      <c r="I167" s="2">
        <f t="shared" si="36"/>
        <v>404.56896</v>
      </c>
      <c r="J167" s="2">
        <f t="shared" si="37"/>
        <v>396.14044000000001</v>
      </c>
      <c r="K167" s="2">
        <f t="shared" si="38"/>
        <v>387.71191999999996</v>
      </c>
      <c r="L167" s="10">
        <f t="shared" si="39"/>
        <v>0</v>
      </c>
      <c r="M167" s="73" t="str">
        <f t="shared" si="40"/>
        <v/>
      </c>
      <c r="N167">
        <f t="shared" si="41"/>
        <v>0</v>
      </c>
      <c r="O167" s="12">
        <f t="shared" si="42"/>
        <v>190.976</v>
      </c>
      <c r="P167" s="11">
        <f t="shared" si="43"/>
        <v>0</v>
      </c>
      <c r="Q167" s="1">
        <f t="shared" si="44"/>
        <v>190.976</v>
      </c>
      <c r="S167" s="14" t="str">
        <f t="shared" si="45"/>
        <v>A</v>
      </c>
      <c r="U167" s="1">
        <f t="shared" si="46"/>
        <v>190.976</v>
      </c>
      <c r="V167" s="1">
        <f t="shared" si="47"/>
        <v>381.09899999999999</v>
      </c>
      <c r="W167" s="1">
        <f t="shared" si="48"/>
        <v>0</v>
      </c>
      <c r="X167" s="20">
        <f t="shared" si="49"/>
        <v>0</v>
      </c>
      <c r="Y167" s="22">
        <f t="shared" si="50"/>
        <v>0</v>
      </c>
      <c r="AA167" s="47"/>
    </row>
    <row r="168" spans="1:27" hidden="1" x14ac:dyDescent="0.25">
      <c r="A168" s="57" t="s">
        <v>39</v>
      </c>
      <c r="B168" s="1">
        <v>179.2</v>
      </c>
      <c r="C168" s="1">
        <v>178.68799999999999</v>
      </c>
      <c r="D168" s="1">
        <v>421.77800000000002</v>
      </c>
      <c r="E168" s="1">
        <v>381.43799999999999</v>
      </c>
      <c r="G168" s="1">
        <f t="shared" si="34"/>
        <v>40.340000000000032</v>
      </c>
      <c r="H168" s="1">
        <f t="shared" si="35"/>
        <v>0.51200000000000045</v>
      </c>
      <c r="I168" s="2">
        <f t="shared" si="36"/>
        <v>404.90688</v>
      </c>
      <c r="J168" s="2">
        <f t="shared" si="37"/>
        <v>396.47131999999999</v>
      </c>
      <c r="K168" s="2">
        <f t="shared" si="38"/>
        <v>388.03576000000004</v>
      </c>
      <c r="L168" s="10">
        <f t="shared" si="39"/>
        <v>0</v>
      </c>
      <c r="M168" s="73" t="str">
        <f t="shared" si="40"/>
        <v/>
      </c>
      <c r="N168">
        <f t="shared" si="41"/>
        <v>0</v>
      </c>
      <c r="O168" s="12">
        <f t="shared" si="42"/>
        <v>179.2</v>
      </c>
      <c r="P168" s="11">
        <f t="shared" si="43"/>
        <v>0</v>
      </c>
      <c r="Q168" s="1">
        <f t="shared" si="44"/>
        <v>179.2</v>
      </c>
      <c r="S168" s="14" t="str">
        <f t="shared" si="45"/>
        <v>A</v>
      </c>
      <c r="U168" s="1">
        <f t="shared" si="46"/>
        <v>179.2</v>
      </c>
      <c r="V168" s="1">
        <f t="shared" si="47"/>
        <v>381.43799999999999</v>
      </c>
      <c r="W168" s="1">
        <f t="shared" si="48"/>
        <v>0</v>
      </c>
      <c r="X168" s="20">
        <f t="shared" si="49"/>
        <v>0</v>
      </c>
      <c r="Y168" s="22">
        <f t="shared" si="50"/>
        <v>0</v>
      </c>
      <c r="AA168" s="47"/>
    </row>
    <row r="169" spans="1:27" hidden="1" x14ac:dyDescent="0.25">
      <c r="A169" s="57" t="s">
        <v>39</v>
      </c>
      <c r="B169" s="1">
        <v>172.672</v>
      </c>
      <c r="C169" s="1">
        <v>172.28800000000001</v>
      </c>
      <c r="D169" s="1">
        <v>418.08800000000002</v>
      </c>
      <c r="E169" s="1">
        <v>378.12599999999998</v>
      </c>
      <c r="G169" s="1">
        <f t="shared" si="34"/>
        <v>39.962000000000046</v>
      </c>
      <c r="H169" s="1">
        <f t="shared" si="35"/>
        <v>0.38399999999998613</v>
      </c>
      <c r="I169" s="2">
        <f t="shared" si="36"/>
        <v>401.36448000000001</v>
      </c>
      <c r="J169" s="2">
        <f t="shared" si="37"/>
        <v>393.00272000000001</v>
      </c>
      <c r="K169" s="2">
        <f t="shared" si="38"/>
        <v>384.64096000000001</v>
      </c>
      <c r="L169" s="10">
        <f t="shared" si="39"/>
        <v>0</v>
      </c>
      <c r="M169" s="73" t="str">
        <f t="shared" si="40"/>
        <v/>
      </c>
      <c r="N169">
        <f t="shared" si="41"/>
        <v>0</v>
      </c>
      <c r="O169" s="12">
        <f t="shared" si="42"/>
        <v>172.672</v>
      </c>
      <c r="P169" s="11">
        <f t="shared" si="43"/>
        <v>0</v>
      </c>
      <c r="Q169" s="1">
        <f t="shared" si="44"/>
        <v>172.672</v>
      </c>
      <c r="S169" s="14" t="str">
        <f t="shared" si="45"/>
        <v>A</v>
      </c>
      <c r="U169" s="1">
        <f t="shared" si="46"/>
        <v>172.672</v>
      </c>
      <c r="V169" s="1">
        <f t="shared" si="47"/>
        <v>378.12599999999998</v>
      </c>
      <c r="W169" s="1">
        <f t="shared" si="48"/>
        <v>0</v>
      </c>
      <c r="X169" s="20">
        <f t="shared" si="49"/>
        <v>0</v>
      </c>
      <c r="Y169" s="22">
        <f t="shared" si="50"/>
        <v>0</v>
      </c>
      <c r="AA169" s="47"/>
    </row>
    <row r="170" spans="1:27" hidden="1" x14ac:dyDescent="0.25">
      <c r="A170" s="57" t="s">
        <v>39</v>
      </c>
      <c r="B170" s="1">
        <v>156.54400000000001</v>
      </c>
      <c r="C170" s="1">
        <v>156.16</v>
      </c>
      <c r="D170" s="1">
        <v>417.79</v>
      </c>
      <c r="E170" s="1">
        <v>377.90899999999999</v>
      </c>
      <c r="G170" s="1">
        <f t="shared" si="34"/>
        <v>39.881000000000029</v>
      </c>
      <c r="H170" s="1">
        <f t="shared" si="35"/>
        <v>0.38400000000001455</v>
      </c>
      <c r="I170" s="2">
        <f t="shared" si="36"/>
        <v>401.07840000000004</v>
      </c>
      <c r="J170" s="2">
        <f t="shared" si="37"/>
        <v>392.7226</v>
      </c>
      <c r="K170" s="2">
        <f t="shared" si="38"/>
        <v>384.36680000000001</v>
      </c>
      <c r="L170" s="10">
        <f t="shared" si="39"/>
        <v>0</v>
      </c>
      <c r="M170" s="73" t="str">
        <f t="shared" si="40"/>
        <v/>
      </c>
      <c r="N170">
        <f t="shared" si="41"/>
        <v>0</v>
      </c>
      <c r="O170" s="12">
        <f t="shared" si="42"/>
        <v>156.54400000000001</v>
      </c>
      <c r="P170" s="11">
        <f t="shared" si="43"/>
        <v>0</v>
      </c>
      <c r="Q170" s="1">
        <f t="shared" si="44"/>
        <v>156.54400000000001</v>
      </c>
      <c r="S170" s="14" t="str">
        <f t="shared" si="45"/>
        <v>A</v>
      </c>
      <c r="U170" s="1">
        <f t="shared" si="46"/>
        <v>156.54400000000001</v>
      </c>
      <c r="V170" s="1">
        <f t="shared" si="47"/>
        <v>377.90899999999999</v>
      </c>
      <c r="W170" s="1">
        <f t="shared" si="48"/>
        <v>0</v>
      </c>
      <c r="X170" s="20">
        <f t="shared" si="49"/>
        <v>0</v>
      </c>
      <c r="Y170" s="22">
        <f t="shared" si="50"/>
        <v>0</v>
      </c>
      <c r="AA170" s="47"/>
    </row>
    <row r="171" spans="1:27" hidden="1" x14ac:dyDescent="0.25">
      <c r="A171" s="57" t="s">
        <v>39</v>
      </c>
      <c r="B171" s="1">
        <v>147.45599999999999</v>
      </c>
      <c r="C171" s="1">
        <v>147.19999999999999</v>
      </c>
      <c r="D171" s="1">
        <v>419.447</v>
      </c>
      <c r="E171" s="1">
        <v>379.45299999999997</v>
      </c>
      <c r="G171" s="1">
        <f t="shared" si="34"/>
        <v>39.994000000000028</v>
      </c>
      <c r="H171" s="1">
        <f t="shared" si="35"/>
        <v>0.25600000000000023</v>
      </c>
      <c r="I171" s="2">
        <f t="shared" si="36"/>
        <v>402.66912000000002</v>
      </c>
      <c r="J171" s="2">
        <f t="shared" si="37"/>
        <v>394.28017999999997</v>
      </c>
      <c r="K171" s="2">
        <f t="shared" si="38"/>
        <v>385.89123999999998</v>
      </c>
      <c r="L171" s="10">
        <f t="shared" si="39"/>
        <v>0</v>
      </c>
      <c r="M171" s="73" t="str">
        <f t="shared" si="40"/>
        <v/>
      </c>
      <c r="N171">
        <f t="shared" si="41"/>
        <v>0</v>
      </c>
      <c r="O171" s="12">
        <f t="shared" si="42"/>
        <v>147.45599999999999</v>
      </c>
      <c r="P171" s="11">
        <f t="shared" si="43"/>
        <v>0</v>
      </c>
      <c r="Q171" s="1">
        <f t="shared" si="44"/>
        <v>147.45599999999999</v>
      </c>
      <c r="S171" s="14" t="str">
        <f t="shared" si="45"/>
        <v>A</v>
      </c>
      <c r="U171" s="1">
        <f t="shared" si="46"/>
        <v>147.45599999999999</v>
      </c>
      <c r="V171" s="1">
        <f t="shared" si="47"/>
        <v>379.45299999999997</v>
      </c>
      <c r="W171" s="1">
        <f t="shared" si="48"/>
        <v>0</v>
      </c>
      <c r="X171" s="20">
        <f t="shared" si="49"/>
        <v>0</v>
      </c>
      <c r="Y171" s="22">
        <f t="shared" si="50"/>
        <v>0</v>
      </c>
      <c r="AA171" s="47"/>
    </row>
    <row r="172" spans="1:27" hidden="1" x14ac:dyDescent="0.25">
      <c r="A172" s="57" t="s">
        <v>39</v>
      </c>
      <c r="B172" s="1">
        <v>143.488</v>
      </c>
      <c r="C172" s="1">
        <v>143.10400000000001</v>
      </c>
      <c r="D172" s="1">
        <v>421.54700000000003</v>
      </c>
      <c r="E172" s="1">
        <v>381.36799999999999</v>
      </c>
      <c r="G172" s="1">
        <f t="shared" si="34"/>
        <v>40.17900000000003</v>
      </c>
      <c r="H172" s="1">
        <f t="shared" si="35"/>
        <v>0.38399999999998613</v>
      </c>
      <c r="I172" s="2">
        <f t="shared" si="36"/>
        <v>404.68512000000004</v>
      </c>
      <c r="J172" s="2">
        <f t="shared" si="37"/>
        <v>396.25418000000002</v>
      </c>
      <c r="K172" s="2">
        <f t="shared" si="38"/>
        <v>387.82324000000006</v>
      </c>
      <c r="L172" s="10">
        <f t="shared" si="39"/>
        <v>0</v>
      </c>
      <c r="M172" s="73" t="str">
        <f t="shared" si="40"/>
        <v/>
      </c>
      <c r="N172">
        <f t="shared" si="41"/>
        <v>0</v>
      </c>
      <c r="O172" s="12">
        <f t="shared" si="42"/>
        <v>143.488</v>
      </c>
      <c r="P172" s="11">
        <f t="shared" si="43"/>
        <v>0</v>
      </c>
      <c r="Q172" s="1">
        <f t="shared" si="44"/>
        <v>143.488</v>
      </c>
      <c r="S172" s="14" t="str">
        <f t="shared" si="45"/>
        <v>A</v>
      </c>
      <c r="U172" s="1">
        <f t="shared" si="46"/>
        <v>143.488</v>
      </c>
      <c r="V172" s="1">
        <f t="shared" si="47"/>
        <v>381.36799999999999</v>
      </c>
      <c r="W172" s="1">
        <f t="shared" si="48"/>
        <v>0</v>
      </c>
      <c r="X172" s="20">
        <f t="shared" si="49"/>
        <v>0</v>
      </c>
      <c r="Y172" s="22">
        <f t="shared" si="50"/>
        <v>0</v>
      </c>
      <c r="AA172" s="47"/>
    </row>
    <row r="173" spans="1:27" hidden="1" x14ac:dyDescent="0.25">
      <c r="A173" s="57" t="s">
        <v>39</v>
      </c>
      <c r="B173" s="1">
        <v>140.03200000000001</v>
      </c>
      <c r="C173" s="1">
        <v>139.77600000000001</v>
      </c>
      <c r="D173" s="1">
        <v>423.26299999999998</v>
      </c>
      <c r="E173" s="1">
        <v>382.93900000000002</v>
      </c>
      <c r="G173" s="1">
        <f t="shared" si="34"/>
        <v>40.323999999999955</v>
      </c>
      <c r="H173" s="1">
        <f t="shared" si="35"/>
        <v>0.25600000000000023</v>
      </c>
      <c r="I173" s="2">
        <f t="shared" si="36"/>
        <v>406.33247999999998</v>
      </c>
      <c r="J173" s="2">
        <f t="shared" si="37"/>
        <v>397.86721999999997</v>
      </c>
      <c r="K173" s="2">
        <f t="shared" si="38"/>
        <v>389.40195999999997</v>
      </c>
      <c r="L173" s="10">
        <f t="shared" si="39"/>
        <v>0</v>
      </c>
      <c r="M173" s="73" t="str">
        <f t="shared" si="40"/>
        <v/>
      </c>
      <c r="N173">
        <f t="shared" si="41"/>
        <v>0</v>
      </c>
      <c r="O173" s="12">
        <f t="shared" si="42"/>
        <v>140.03200000000001</v>
      </c>
      <c r="P173" s="11">
        <f t="shared" si="43"/>
        <v>0</v>
      </c>
      <c r="Q173" s="1">
        <f t="shared" si="44"/>
        <v>140.03200000000001</v>
      </c>
      <c r="S173" s="14" t="str">
        <f t="shared" si="45"/>
        <v>A</v>
      </c>
      <c r="U173" s="1">
        <f t="shared" si="46"/>
        <v>140.03200000000001</v>
      </c>
      <c r="V173" s="1">
        <f t="shared" si="47"/>
        <v>382.93900000000002</v>
      </c>
      <c r="W173" s="1">
        <f t="shared" si="48"/>
        <v>0</v>
      </c>
      <c r="X173" s="20">
        <f t="shared" si="49"/>
        <v>0</v>
      </c>
      <c r="Y173" s="22">
        <f t="shared" si="50"/>
        <v>0</v>
      </c>
      <c r="AA173" s="47"/>
    </row>
    <row r="174" spans="1:27" hidden="1" x14ac:dyDescent="0.25">
      <c r="A174" s="57" t="s">
        <v>39</v>
      </c>
      <c r="B174" s="1">
        <v>123.136</v>
      </c>
      <c r="C174" s="1">
        <v>122.88</v>
      </c>
      <c r="D174" s="1">
        <v>418.39499999999998</v>
      </c>
      <c r="E174" s="1">
        <v>381.34899999999999</v>
      </c>
      <c r="G174" s="1">
        <f t="shared" si="34"/>
        <v>37.045999999999992</v>
      </c>
      <c r="H174" s="1">
        <f t="shared" si="35"/>
        <v>0.25600000000000023</v>
      </c>
      <c r="I174" s="2">
        <f t="shared" si="36"/>
        <v>401.6592</v>
      </c>
      <c r="J174" s="2">
        <f t="shared" si="37"/>
        <v>393.29129999999998</v>
      </c>
      <c r="K174" s="2">
        <f t="shared" si="38"/>
        <v>384.92340000000002</v>
      </c>
      <c r="L174" s="10">
        <f t="shared" si="39"/>
        <v>3</v>
      </c>
      <c r="M174" s="73">
        <f t="shared" si="40"/>
        <v>3</v>
      </c>
      <c r="N174">
        <f t="shared" si="41"/>
        <v>3</v>
      </c>
      <c r="O174" s="12">
        <f t="shared" si="42"/>
        <v>137.03093701313153</v>
      </c>
      <c r="P174" s="11">
        <f t="shared" si="43"/>
        <v>13.894937013131539</v>
      </c>
      <c r="Q174" s="1">
        <f t="shared" si="44"/>
        <v>123.136</v>
      </c>
      <c r="S174" s="14" t="str">
        <f t="shared" si="45"/>
        <v>A</v>
      </c>
      <c r="U174" s="1">
        <f t="shared" si="46"/>
        <v>123.136</v>
      </c>
      <c r="V174" s="1">
        <f t="shared" si="47"/>
        <v>381.34899999999999</v>
      </c>
      <c r="W174" s="1">
        <f t="shared" si="48"/>
        <v>13.894937013131539</v>
      </c>
      <c r="X174" s="20">
        <f t="shared" si="49"/>
        <v>6.0442976007122198</v>
      </c>
      <c r="Y174" s="22">
        <f t="shared" si="50"/>
        <v>3</v>
      </c>
      <c r="AA174" s="47"/>
    </row>
    <row r="175" spans="1:27" hidden="1" x14ac:dyDescent="0.25">
      <c r="A175" s="57" t="s">
        <v>39</v>
      </c>
      <c r="B175" s="1">
        <v>90.367999999999995</v>
      </c>
      <c r="C175" s="1">
        <v>89.983999999999995</v>
      </c>
      <c r="D175" s="1">
        <v>418.45100000000002</v>
      </c>
      <c r="E175" s="1">
        <v>384.15100000000001</v>
      </c>
      <c r="G175" s="1">
        <f t="shared" si="34"/>
        <v>34.300000000000011</v>
      </c>
      <c r="H175" s="1">
        <f t="shared" si="35"/>
        <v>0.38400000000000034</v>
      </c>
      <c r="I175" s="2">
        <f t="shared" si="36"/>
        <v>401.71296000000001</v>
      </c>
      <c r="J175" s="2">
        <f t="shared" si="37"/>
        <v>393.34394000000003</v>
      </c>
      <c r="K175" s="2">
        <f t="shared" si="38"/>
        <v>384.97492</v>
      </c>
      <c r="L175" s="10">
        <f t="shared" si="39"/>
        <v>3</v>
      </c>
      <c r="M175" s="73" t="str">
        <f t="shared" si="40"/>
        <v/>
      </c>
      <c r="N175">
        <f t="shared" si="41"/>
        <v>3</v>
      </c>
      <c r="O175" s="12">
        <f t="shared" si="42"/>
        <v>100.5653238370799</v>
      </c>
      <c r="P175" s="11">
        <f t="shared" si="43"/>
        <v>10.197323837079907</v>
      </c>
      <c r="Q175" s="1">
        <f t="shared" si="44"/>
        <v>90.367999999999995</v>
      </c>
      <c r="S175" s="14" t="str">
        <f t="shared" si="45"/>
        <v>A</v>
      </c>
      <c r="U175" s="1">
        <f t="shared" si="46"/>
        <v>90.367999999999995</v>
      </c>
      <c r="V175" s="1">
        <f t="shared" si="47"/>
        <v>384.15100000000001</v>
      </c>
      <c r="W175" s="1">
        <f t="shared" si="48"/>
        <v>10.197323837079907</v>
      </c>
      <c r="X175" s="20">
        <f t="shared" si="49"/>
        <v>4.4358358691297592</v>
      </c>
      <c r="Y175" s="22">
        <f t="shared" si="50"/>
        <v>3</v>
      </c>
      <c r="AA175" s="47"/>
    </row>
    <row r="176" spans="1:27" hidden="1" x14ac:dyDescent="0.25">
      <c r="A176" s="57" t="s">
        <v>39</v>
      </c>
      <c r="B176" s="1">
        <v>75.135999999999996</v>
      </c>
      <c r="C176" s="1">
        <v>75.007999999999996</v>
      </c>
      <c r="D176" s="1">
        <v>420.34800000000001</v>
      </c>
      <c r="E176" s="1">
        <v>380.56200000000001</v>
      </c>
      <c r="G176" s="1">
        <f t="shared" si="34"/>
        <v>39.786000000000001</v>
      </c>
      <c r="H176" s="1">
        <f t="shared" si="35"/>
        <v>0.12800000000000011</v>
      </c>
      <c r="I176" s="2">
        <f t="shared" si="36"/>
        <v>403.53408000000002</v>
      </c>
      <c r="J176" s="2">
        <f t="shared" si="37"/>
        <v>395.12711999999999</v>
      </c>
      <c r="K176" s="2">
        <f t="shared" si="38"/>
        <v>386.72016000000002</v>
      </c>
      <c r="L176" s="10">
        <f t="shared" si="39"/>
        <v>0</v>
      </c>
      <c r="M176" s="73">
        <f t="shared" si="40"/>
        <v>0</v>
      </c>
      <c r="N176">
        <f t="shared" si="41"/>
        <v>0</v>
      </c>
      <c r="O176" s="12">
        <f t="shared" si="42"/>
        <v>75.135999999999996</v>
      </c>
      <c r="P176" s="11">
        <f t="shared" si="43"/>
        <v>0</v>
      </c>
      <c r="Q176" s="1">
        <f t="shared" si="44"/>
        <v>75.135999999999996</v>
      </c>
      <c r="S176" s="14" t="str">
        <f t="shared" si="45"/>
        <v>A</v>
      </c>
      <c r="U176" s="1">
        <f t="shared" si="46"/>
        <v>75.135999999999996</v>
      </c>
      <c r="V176" s="1">
        <f t="shared" si="47"/>
        <v>380.56200000000001</v>
      </c>
      <c r="W176" s="1">
        <f t="shared" si="48"/>
        <v>0</v>
      </c>
      <c r="X176" s="20">
        <f t="shared" si="49"/>
        <v>0</v>
      </c>
      <c r="Y176" s="22">
        <f t="shared" si="50"/>
        <v>0</v>
      </c>
      <c r="AA176" s="47"/>
    </row>
    <row r="177" spans="1:34" x14ac:dyDescent="0.25">
      <c r="A177" s="57" t="s">
        <v>39</v>
      </c>
      <c r="B177" s="1">
        <v>65.28</v>
      </c>
      <c r="C177" s="1">
        <v>65.024000000000001</v>
      </c>
      <c r="D177" s="1">
        <v>422.21800000000002</v>
      </c>
      <c r="E177" s="1">
        <v>382.31099999999998</v>
      </c>
      <c r="G177" s="1">
        <f t="shared" si="34"/>
        <v>39.907000000000039</v>
      </c>
      <c r="H177" s="1">
        <f t="shared" si="35"/>
        <v>0.25600000000000023</v>
      </c>
      <c r="I177" s="2">
        <f t="shared" si="36"/>
        <v>405.32928000000004</v>
      </c>
      <c r="J177" s="2">
        <f t="shared" si="37"/>
        <v>396.88492000000002</v>
      </c>
      <c r="K177" s="2">
        <f t="shared" si="38"/>
        <v>388.44056</v>
      </c>
      <c r="L177" s="10">
        <f t="shared" si="39"/>
        <v>0</v>
      </c>
      <c r="M177" s="73" t="str">
        <f t="shared" si="40"/>
        <v/>
      </c>
      <c r="N177">
        <f t="shared" si="41"/>
        <v>0</v>
      </c>
      <c r="O177" s="12">
        <f t="shared" si="42"/>
        <v>65.28</v>
      </c>
      <c r="P177" s="11">
        <f t="shared" si="43"/>
        <v>0</v>
      </c>
      <c r="Q177" s="1">
        <f t="shared" si="44"/>
        <v>65.28</v>
      </c>
      <c r="S177" s="14" t="str">
        <f t="shared" si="45"/>
        <v>A</v>
      </c>
      <c r="U177" s="1">
        <f t="shared" si="46"/>
        <v>65.28</v>
      </c>
      <c r="V177" s="1">
        <f t="shared" si="47"/>
        <v>382.31099999999998</v>
      </c>
      <c r="W177" s="1">
        <f t="shared" si="48"/>
        <v>0</v>
      </c>
      <c r="X177" s="20">
        <f t="shared" si="49"/>
        <v>0</v>
      </c>
      <c r="Y177" s="22">
        <f t="shared" si="50"/>
        <v>0</v>
      </c>
      <c r="Z177" s="32" t="s">
        <v>40</v>
      </c>
      <c r="AA177" s="47"/>
      <c r="AB177" s="32" t="str">
        <f>A177</f>
        <v>JJJJ-MM-TT SS:MM:SS</v>
      </c>
      <c r="AC177" s="1">
        <f>SUM(U177:U200)</f>
        <v>1814.1439999999998</v>
      </c>
      <c r="AD177" s="1">
        <f>AVERAGE(V177:V200)</f>
        <v>382.28545833333334</v>
      </c>
      <c r="AE177" s="1">
        <f>SUM(W177:W200)</f>
        <v>132.11745203650128</v>
      </c>
      <c r="AF177" s="1">
        <f>SUM(X177:X200)</f>
        <v>57.471091635878047</v>
      </c>
      <c r="AG177" s="35">
        <f>AVERAGE(Y177:Y200)</f>
        <v>1.625</v>
      </c>
      <c r="AH177" s="37" t="e">
        <f>DAY(A177)</f>
        <v>#VALUE!</v>
      </c>
    </row>
    <row r="178" spans="1:34" hidden="1" x14ac:dyDescent="0.25">
      <c r="A178" s="57" t="s">
        <v>39</v>
      </c>
      <c r="B178" s="1">
        <v>64.384</v>
      </c>
      <c r="C178" s="1">
        <v>64.256</v>
      </c>
      <c r="D178" s="1">
        <v>421.09100000000001</v>
      </c>
      <c r="E178" s="1">
        <v>381.291</v>
      </c>
      <c r="G178" s="1">
        <f t="shared" si="34"/>
        <v>39.800000000000011</v>
      </c>
      <c r="H178" s="1">
        <f t="shared" si="35"/>
        <v>0.12800000000000011</v>
      </c>
      <c r="I178" s="2">
        <f t="shared" si="36"/>
        <v>404.24736000000001</v>
      </c>
      <c r="J178" s="2">
        <f t="shared" si="37"/>
        <v>395.82553999999999</v>
      </c>
      <c r="K178" s="2">
        <f t="shared" si="38"/>
        <v>387.40372000000002</v>
      </c>
      <c r="L178" s="10">
        <f t="shared" si="39"/>
        <v>0</v>
      </c>
      <c r="M178" s="73" t="str">
        <f t="shared" si="40"/>
        <v/>
      </c>
      <c r="N178">
        <f t="shared" si="41"/>
        <v>0</v>
      </c>
      <c r="O178" s="12">
        <f t="shared" si="42"/>
        <v>64.384</v>
      </c>
      <c r="P178" s="11">
        <f t="shared" si="43"/>
        <v>0</v>
      </c>
      <c r="Q178" s="1">
        <f t="shared" si="44"/>
        <v>64.384</v>
      </c>
      <c r="S178" s="14" t="str">
        <f t="shared" si="45"/>
        <v>A</v>
      </c>
      <c r="U178" s="1">
        <f t="shared" si="46"/>
        <v>64.384</v>
      </c>
      <c r="V178" s="1">
        <f t="shared" si="47"/>
        <v>381.291</v>
      </c>
      <c r="W178" s="1">
        <f t="shared" si="48"/>
        <v>0</v>
      </c>
      <c r="X178" s="20">
        <f t="shared" si="49"/>
        <v>0</v>
      </c>
      <c r="Y178" s="22">
        <f t="shared" si="50"/>
        <v>0</v>
      </c>
      <c r="AA178" s="47"/>
    </row>
    <row r="179" spans="1:34" hidden="1" x14ac:dyDescent="0.25">
      <c r="A179" s="57" t="s">
        <v>39</v>
      </c>
      <c r="B179" s="1">
        <v>69.760000000000005</v>
      </c>
      <c r="C179" s="1">
        <v>69.504000000000005</v>
      </c>
      <c r="D179" s="1">
        <v>421.08800000000002</v>
      </c>
      <c r="E179" s="1">
        <v>381.274</v>
      </c>
      <c r="G179" s="1">
        <f t="shared" si="34"/>
        <v>39.814000000000021</v>
      </c>
      <c r="H179" s="1">
        <f t="shared" si="35"/>
        <v>0.25600000000000023</v>
      </c>
      <c r="I179" s="2">
        <f t="shared" si="36"/>
        <v>404.24448000000001</v>
      </c>
      <c r="J179" s="2">
        <f t="shared" si="37"/>
        <v>395.82272</v>
      </c>
      <c r="K179" s="2">
        <f t="shared" si="38"/>
        <v>387.40096</v>
      </c>
      <c r="L179" s="10">
        <f t="shared" si="39"/>
        <v>0</v>
      </c>
      <c r="M179" s="73" t="str">
        <f t="shared" si="40"/>
        <v/>
      </c>
      <c r="N179">
        <f t="shared" si="41"/>
        <v>0</v>
      </c>
      <c r="O179" s="12">
        <f t="shared" si="42"/>
        <v>69.760000000000005</v>
      </c>
      <c r="P179" s="11">
        <f t="shared" si="43"/>
        <v>0</v>
      </c>
      <c r="Q179" s="1">
        <f t="shared" si="44"/>
        <v>69.760000000000005</v>
      </c>
      <c r="S179" s="14" t="str">
        <f t="shared" si="45"/>
        <v>A</v>
      </c>
      <c r="U179" s="1">
        <f t="shared" si="46"/>
        <v>69.760000000000005</v>
      </c>
      <c r="V179" s="1">
        <f t="shared" si="47"/>
        <v>381.274</v>
      </c>
      <c r="W179" s="1">
        <f t="shared" si="48"/>
        <v>0</v>
      </c>
      <c r="X179" s="20">
        <f t="shared" si="49"/>
        <v>0</v>
      </c>
      <c r="Y179" s="22">
        <f t="shared" si="50"/>
        <v>0</v>
      </c>
      <c r="AA179" s="47"/>
    </row>
    <row r="180" spans="1:34" hidden="1" x14ac:dyDescent="0.25">
      <c r="A180" s="57" t="s">
        <v>39</v>
      </c>
      <c r="B180" s="1">
        <v>69.504000000000005</v>
      </c>
      <c r="C180" s="1">
        <v>69.248000000000005</v>
      </c>
      <c r="D180" s="1">
        <v>421.71</v>
      </c>
      <c r="E180" s="1">
        <v>381.84399999999999</v>
      </c>
      <c r="G180" s="1">
        <f t="shared" si="34"/>
        <v>39.865999999999985</v>
      </c>
      <c r="H180" s="1">
        <f t="shared" si="35"/>
        <v>0.25600000000000023</v>
      </c>
      <c r="I180" s="2">
        <f t="shared" si="36"/>
        <v>404.84159999999997</v>
      </c>
      <c r="J180" s="2">
        <f t="shared" si="37"/>
        <v>396.4074</v>
      </c>
      <c r="K180" s="2">
        <f t="shared" si="38"/>
        <v>387.97319999999996</v>
      </c>
      <c r="L180" s="10">
        <f t="shared" si="39"/>
        <v>0</v>
      </c>
      <c r="M180" s="73" t="str">
        <f t="shared" si="40"/>
        <v/>
      </c>
      <c r="N180">
        <f t="shared" si="41"/>
        <v>0</v>
      </c>
      <c r="O180" s="12">
        <f t="shared" si="42"/>
        <v>69.504000000000005</v>
      </c>
      <c r="P180" s="11">
        <f t="shared" si="43"/>
        <v>0</v>
      </c>
      <c r="Q180" s="1">
        <f t="shared" si="44"/>
        <v>69.504000000000005</v>
      </c>
      <c r="S180" s="14" t="str">
        <f t="shared" si="45"/>
        <v>A</v>
      </c>
      <c r="U180" s="1">
        <f t="shared" si="46"/>
        <v>69.504000000000005</v>
      </c>
      <c r="V180" s="1">
        <f t="shared" si="47"/>
        <v>381.84399999999999</v>
      </c>
      <c r="W180" s="1">
        <f t="shared" si="48"/>
        <v>0</v>
      </c>
      <c r="X180" s="20">
        <f t="shared" si="49"/>
        <v>0</v>
      </c>
      <c r="Y180" s="22">
        <f t="shared" si="50"/>
        <v>0</v>
      </c>
      <c r="AA180" s="47"/>
    </row>
    <row r="181" spans="1:34" hidden="1" x14ac:dyDescent="0.25">
      <c r="A181" s="57" t="s">
        <v>39</v>
      </c>
      <c r="B181" s="1">
        <v>66.432000000000002</v>
      </c>
      <c r="C181" s="1">
        <v>66.304000000000002</v>
      </c>
      <c r="D181" s="1">
        <v>421.55500000000001</v>
      </c>
      <c r="E181" s="1">
        <v>381.71800000000002</v>
      </c>
      <c r="G181" s="1">
        <f t="shared" si="34"/>
        <v>39.836999999999989</v>
      </c>
      <c r="H181" s="1">
        <f t="shared" si="35"/>
        <v>0.12800000000000011</v>
      </c>
      <c r="I181" s="2">
        <f t="shared" si="36"/>
        <v>404.69280000000003</v>
      </c>
      <c r="J181" s="2">
        <f t="shared" si="37"/>
        <v>396.26170000000002</v>
      </c>
      <c r="K181" s="2">
        <f t="shared" si="38"/>
        <v>387.8306</v>
      </c>
      <c r="L181" s="10">
        <f t="shared" si="39"/>
        <v>0</v>
      </c>
      <c r="M181" s="73" t="str">
        <f t="shared" si="40"/>
        <v/>
      </c>
      <c r="N181">
        <f t="shared" si="41"/>
        <v>0</v>
      </c>
      <c r="O181" s="12">
        <f t="shared" si="42"/>
        <v>66.432000000000002</v>
      </c>
      <c r="P181" s="11">
        <f t="shared" si="43"/>
        <v>0</v>
      </c>
      <c r="Q181" s="1">
        <f t="shared" si="44"/>
        <v>66.432000000000002</v>
      </c>
      <c r="S181" s="14" t="str">
        <f t="shared" si="45"/>
        <v>A</v>
      </c>
      <c r="U181" s="1">
        <f t="shared" si="46"/>
        <v>66.432000000000002</v>
      </c>
      <c r="V181" s="1">
        <f t="shared" si="47"/>
        <v>381.71800000000002</v>
      </c>
      <c r="W181" s="1">
        <f t="shared" si="48"/>
        <v>0</v>
      </c>
      <c r="X181" s="20">
        <f t="shared" si="49"/>
        <v>0</v>
      </c>
      <c r="Y181" s="22">
        <f t="shared" si="50"/>
        <v>0</v>
      </c>
      <c r="AA181" s="47"/>
    </row>
    <row r="182" spans="1:34" hidden="1" x14ac:dyDescent="0.25">
      <c r="A182" s="57" t="s">
        <v>39</v>
      </c>
      <c r="B182" s="1">
        <v>73.983999999999995</v>
      </c>
      <c r="C182" s="1">
        <v>73.727999999999994</v>
      </c>
      <c r="D182" s="1">
        <v>419.76</v>
      </c>
      <c r="E182" s="1">
        <v>380.02499999999998</v>
      </c>
      <c r="G182" s="1">
        <f t="shared" si="34"/>
        <v>39.735000000000014</v>
      </c>
      <c r="H182" s="1">
        <f t="shared" si="35"/>
        <v>0.25600000000000023</v>
      </c>
      <c r="I182" s="2">
        <f t="shared" si="36"/>
        <v>402.96960000000001</v>
      </c>
      <c r="J182" s="2">
        <f t="shared" si="37"/>
        <v>394.57439999999997</v>
      </c>
      <c r="K182" s="2">
        <f t="shared" si="38"/>
        <v>386.17919999999998</v>
      </c>
      <c r="L182" s="10">
        <f t="shared" si="39"/>
        <v>0</v>
      </c>
      <c r="M182" s="73" t="str">
        <f t="shared" si="40"/>
        <v/>
      </c>
      <c r="N182">
        <f t="shared" si="41"/>
        <v>0</v>
      </c>
      <c r="O182" s="12">
        <f t="shared" si="42"/>
        <v>73.983999999999995</v>
      </c>
      <c r="P182" s="11">
        <f t="shared" si="43"/>
        <v>0</v>
      </c>
      <c r="Q182" s="1">
        <f t="shared" si="44"/>
        <v>73.983999999999995</v>
      </c>
      <c r="S182" s="14" t="str">
        <f t="shared" si="45"/>
        <v>A</v>
      </c>
      <c r="U182" s="1">
        <f t="shared" si="46"/>
        <v>73.983999999999995</v>
      </c>
      <c r="V182" s="1">
        <f t="shared" si="47"/>
        <v>380.02499999999998</v>
      </c>
      <c r="W182" s="1">
        <f t="shared" si="48"/>
        <v>0</v>
      </c>
      <c r="X182" s="20">
        <f t="shared" si="49"/>
        <v>0</v>
      </c>
      <c r="Y182" s="22">
        <f t="shared" si="50"/>
        <v>0</v>
      </c>
      <c r="AA182" s="47"/>
    </row>
    <row r="183" spans="1:34" hidden="1" x14ac:dyDescent="0.25">
      <c r="A183" s="57" t="s">
        <v>39</v>
      </c>
      <c r="B183" s="1">
        <v>88.831999999999994</v>
      </c>
      <c r="C183" s="1">
        <v>88.575999999999993</v>
      </c>
      <c r="D183" s="1">
        <v>417.96800000000002</v>
      </c>
      <c r="E183" s="1">
        <v>379.28699999999998</v>
      </c>
      <c r="G183" s="1">
        <f t="shared" si="34"/>
        <v>38.68100000000004</v>
      </c>
      <c r="H183" s="1">
        <f t="shared" si="35"/>
        <v>0.25600000000000023</v>
      </c>
      <c r="I183" s="2">
        <f t="shared" si="36"/>
        <v>401.24928</v>
      </c>
      <c r="J183" s="2">
        <f t="shared" si="37"/>
        <v>392.88992000000002</v>
      </c>
      <c r="K183" s="2">
        <f t="shared" si="38"/>
        <v>384.53056000000004</v>
      </c>
      <c r="L183" s="10">
        <f t="shared" si="39"/>
        <v>0</v>
      </c>
      <c r="M183" s="73" t="str">
        <f t="shared" si="40"/>
        <v/>
      </c>
      <c r="N183">
        <f t="shared" si="41"/>
        <v>0</v>
      </c>
      <c r="O183" s="12">
        <f t="shared" si="42"/>
        <v>88.831999999999994</v>
      </c>
      <c r="P183" s="11">
        <f t="shared" si="43"/>
        <v>0</v>
      </c>
      <c r="Q183" s="1">
        <f t="shared" si="44"/>
        <v>88.831999999999994</v>
      </c>
      <c r="S183" s="14" t="str">
        <f t="shared" si="45"/>
        <v>A</v>
      </c>
      <c r="U183" s="1">
        <f t="shared" si="46"/>
        <v>88.831999999999994</v>
      </c>
      <c r="V183" s="1">
        <f t="shared" si="47"/>
        <v>379.28699999999998</v>
      </c>
      <c r="W183" s="1">
        <f t="shared" si="48"/>
        <v>0</v>
      </c>
      <c r="X183" s="20">
        <f t="shared" si="49"/>
        <v>0</v>
      </c>
      <c r="Y183" s="22">
        <f t="shared" si="50"/>
        <v>0</v>
      </c>
      <c r="AA183" s="47"/>
    </row>
    <row r="184" spans="1:34" hidden="1" x14ac:dyDescent="0.25">
      <c r="A184" s="57" t="s">
        <v>39</v>
      </c>
      <c r="B184" s="1">
        <v>102.14400000000001</v>
      </c>
      <c r="C184" s="1">
        <v>101.88800000000001</v>
      </c>
      <c r="D184" s="1">
        <v>417.18200000000002</v>
      </c>
      <c r="E184" s="1">
        <v>383.48</v>
      </c>
      <c r="G184" s="1">
        <f t="shared" si="34"/>
        <v>33.701999999999998</v>
      </c>
      <c r="H184" s="1">
        <f t="shared" si="35"/>
        <v>0.25600000000000023</v>
      </c>
      <c r="I184" s="2">
        <f t="shared" si="36"/>
        <v>400.49472000000003</v>
      </c>
      <c r="J184" s="2">
        <f t="shared" si="37"/>
        <v>392.15108000000004</v>
      </c>
      <c r="K184" s="2">
        <f t="shared" si="38"/>
        <v>383.80744000000004</v>
      </c>
      <c r="L184" s="10">
        <f t="shared" si="39"/>
        <v>3</v>
      </c>
      <c r="M184" s="73">
        <f t="shared" si="40"/>
        <v>3</v>
      </c>
      <c r="N184">
        <f t="shared" si="41"/>
        <v>3</v>
      </c>
      <c r="O184" s="12">
        <f t="shared" si="42"/>
        <v>113.67015357222347</v>
      </c>
      <c r="P184" s="11">
        <f t="shared" si="43"/>
        <v>11.526153572223464</v>
      </c>
      <c r="Q184" s="1">
        <f t="shared" si="44"/>
        <v>102.14400000000001</v>
      </c>
      <c r="S184" s="14" t="str">
        <f t="shared" si="45"/>
        <v>A</v>
      </c>
      <c r="U184" s="1">
        <f t="shared" si="46"/>
        <v>102.14400000000001</v>
      </c>
      <c r="V184" s="1">
        <f t="shared" si="47"/>
        <v>383.48</v>
      </c>
      <c r="W184" s="1">
        <f t="shared" si="48"/>
        <v>11.526153572223464</v>
      </c>
      <c r="X184" s="20">
        <f t="shared" si="49"/>
        <v>5.0138768039172072</v>
      </c>
      <c r="Y184" s="22">
        <f t="shared" si="50"/>
        <v>3</v>
      </c>
      <c r="AA184" s="47"/>
    </row>
    <row r="185" spans="1:34" hidden="1" x14ac:dyDescent="0.25">
      <c r="A185" s="57" t="s">
        <v>39</v>
      </c>
      <c r="B185" s="1">
        <v>135.04</v>
      </c>
      <c r="C185" s="1">
        <v>134.91200000000001</v>
      </c>
      <c r="D185" s="1">
        <v>416.49299999999999</v>
      </c>
      <c r="E185" s="1">
        <v>382.75799999999998</v>
      </c>
      <c r="G185" s="1">
        <f t="shared" si="34"/>
        <v>33.735000000000014</v>
      </c>
      <c r="H185" s="1">
        <f t="shared" si="35"/>
        <v>0.1279999999999859</v>
      </c>
      <c r="I185" s="2">
        <f t="shared" si="36"/>
        <v>399.83328</v>
      </c>
      <c r="J185" s="2">
        <f t="shared" si="37"/>
        <v>391.50342000000001</v>
      </c>
      <c r="K185" s="2">
        <f t="shared" si="38"/>
        <v>383.17356000000001</v>
      </c>
      <c r="L185" s="10">
        <f t="shared" si="39"/>
        <v>3</v>
      </c>
      <c r="M185" s="73" t="str">
        <f t="shared" si="40"/>
        <v/>
      </c>
      <c r="N185">
        <f t="shared" si="41"/>
        <v>3</v>
      </c>
      <c r="O185" s="12">
        <f t="shared" si="42"/>
        <v>150.27821054974405</v>
      </c>
      <c r="P185" s="11">
        <f t="shared" si="43"/>
        <v>15.238210549744053</v>
      </c>
      <c r="Q185" s="1">
        <f t="shared" si="44"/>
        <v>135.04</v>
      </c>
      <c r="S185" s="14" t="str">
        <f t="shared" si="45"/>
        <v>A</v>
      </c>
      <c r="U185" s="1">
        <f t="shared" si="46"/>
        <v>135.04</v>
      </c>
      <c r="V185" s="1">
        <f t="shared" si="47"/>
        <v>382.75799999999998</v>
      </c>
      <c r="W185" s="1">
        <f t="shared" si="48"/>
        <v>15.238210549744053</v>
      </c>
      <c r="X185" s="20">
        <f t="shared" si="49"/>
        <v>6.6286215891386631</v>
      </c>
      <c r="Y185" s="22">
        <f t="shared" si="50"/>
        <v>3</v>
      </c>
      <c r="AA185" s="47"/>
    </row>
    <row r="186" spans="1:34" hidden="1" x14ac:dyDescent="0.25">
      <c r="A186" s="57" t="s">
        <v>39</v>
      </c>
      <c r="B186" s="1">
        <v>138.624</v>
      </c>
      <c r="C186" s="1">
        <v>138.36799999999999</v>
      </c>
      <c r="D186" s="1">
        <v>416.06099999999998</v>
      </c>
      <c r="E186" s="1">
        <v>382.358</v>
      </c>
      <c r="G186" s="1">
        <f t="shared" si="34"/>
        <v>33.702999999999975</v>
      </c>
      <c r="H186" s="1">
        <f t="shared" si="35"/>
        <v>0.25600000000000023</v>
      </c>
      <c r="I186" s="2">
        <f t="shared" si="36"/>
        <v>399.41855999999996</v>
      </c>
      <c r="J186" s="2">
        <f t="shared" si="37"/>
        <v>391.09733999999997</v>
      </c>
      <c r="K186" s="2">
        <f t="shared" si="38"/>
        <v>382.77611999999999</v>
      </c>
      <c r="L186" s="10">
        <f t="shared" si="39"/>
        <v>3</v>
      </c>
      <c r="M186" s="73" t="str">
        <f t="shared" si="40"/>
        <v/>
      </c>
      <c r="N186">
        <f t="shared" si="41"/>
        <v>3</v>
      </c>
      <c r="O186" s="12">
        <f t="shared" si="42"/>
        <v>154.2666369908747</v>
      </c>
      <c r="P186" s="11">
        <f t="shared" si="43"/>
        <v>15.642636990874706</v>
      </c>
      <c r="Q186" s="1">
        <f t="shared" si="44"/>
        <v>138.624</v>
      </c>
      <c r="S186" s="14" t="str">
        <f t="shared" si="45"/>
        <v>A</v>
      </c>
      <c r="U186" s="1">
        <f t="shared" si="46"/>
        <v>138.624</v>
      </c>
      <c r="V186" s="1">
        <f t="shared" si="47"/>
        <v>382.358</v>
      </c>
      <c r="W186" s="1">
        <f t="shared" si="48"/>
        <v>15.642636990874706</v>
      </c>
      <c r="X186" s="20">
        <f t="shared" si="49"/>
        <v>6.8045470910304973</v>
      </c>
      <c r="Y186" s="22">
        <f t="shared" si="50"/>
        <v>3</v>
      </c>
      <c r="AA186" s="47"/>
    </row>
    <row r="187" spans="1:34" hidden="1" x14ac:dyDescent="0.25">
      <c r="A187" s="57" t="s">
        <v>39</v>
      </c>
      <c r="B187" s="1">
        <v>139.26400000000001</v>
      </c>
      <c r="C187" s="1">
        <v>139.00800000000001</v>
      </c>
      <c r="D187" s="1">
        <v>415.35599999999999</v>
      </c>
      <c r="E187" s="1">
        <v>381.71199999999999</v>
      </c>
      <c r="G187" s="1">
        <f t="shared" si="34"/>
        <v>33.644000000000005</v>
      </c>
      <c r="H187" s="1">
        <f t="shared" si="35"/>
        <v>0.25600000000000023</v>
      </c>
      <c r="I187" s="2">
        <f t="shared" si="36"/>
        <v>398.74176</v>
      </c>
      <c r="J187" s="2">
        <f t="shared" si="37"/>
        <v>390.43464</v>
      </c>
      <c r="K187" s="2">
        <f t="shared" si="38"/>
        <v>382.12752</v>
      </c>
      <c r="L187" s="10">
        <f t="shared" si="39"/>
        <v>3</v>
      </c>
      <c r="M187" s="73" t="str">
        <f t="shared" si="40"/>
        <v/>
      </c>
      <c r="N187">
        <f t="shared" si="41"/>
        <v>3</v>
      </c>
      <c r="O187" s="12">
        <f t="shared" si="42"/>
        <v>154.97885599821947</v>
      </c>
      <c r="P187" s="11">
        <f t="shared" si="43"/>
        <v>15.714855998219463</v>
      </c>
      <c r="Q187" s="1">
        <f t="shared" si="44"/>
        <v>139.26400000000001</v>
      </c>
      <c r="S187" s="14" t="str">
        <f t="shared" si="45"/>
        <v>A</v>
      </c>
      <c r="U187" s="1">
        <f t="shared" si="46"/>
        <v>139.26400000000001</v>
      </c>
      <c r="V187" s="1">
        <f t="shared" si="47"/>
        <v>381.71199999999999</v>
      </c>
      <c r="W187" s="1">
        <f t="shared" si="48"/>
        <v>15.714855998219463</v>
      </c>
      <c r="X187" s="20">
        <f t="shared" si="49"/>
        <v>6.8359623592254666</v>
      </c>
      <c r="Y187" s="22">
        <f t="shared" si="50"/>
        <v>3</v>
      </c>
      <c r="AA187" s="47"/>
    </row>
    <row r="188" spans="1:34" hidden="1" x14ac:dyDescent="0.25">
      <c r="A188" s="57" t="s">
        <v>39</v>
      </c>
      <c r="B188" s="1">
        <v>124.544</v>
      </c>
      <c r="C188" s="1">
        <v>124.288</v>
      </c>
      <c r="D188" s="1">
        <v>415.846</v>
      </c>
      <c r="E188" s="1">
        <v>382.22</v>
      </c>
      <c r="G188" s="1">
        <f t="shared" si="34"/>
        <v>33.625999999999976</v>
      </c>
      <c r="H188" s="1">
        <f t="shared" si="35"/>
        <v>0.25600000000000023</v>
      </c>
      <c r="I188" s="2">
        <f t="shared" si="36"/>
        <v>399.21215999999998</v>
      </c>
      <c r="J188" s="2">
        <f t="shared" si="37"/>
        <v>390.89524</v>
      </c>
      <c r="K188" s="2">
        <f t="shared" si="38"/>
        <v>382.57832000000002</v>
      </c>
      <c r="L188" s="10">
        <f t="shared" si="39"/>
        <v>3</v>
      </c>
      <c r="M188" s="73" t="str">
        <f t="shared" si="40"/>
        <v/>
      </c>
      <c r="N188">
        <f t="shared" si="41"/>
        <v>3</v>
      </c>
      <c r="O188" s="12">
        <f t="shared" si="42"/>
        <v>138.59781882928999</v>
      </c>
      <c r="P188" s="11">
        <f t="shared" si="43"/>
        <v>14.053818829289995</v>
      </c>
      <c r="Q188" s="1">
        <f t="shared" si="44"/>
        <v>124.544</v>
      </c>
      <c r="S188" s="14" t="str">
        <f t="shared" si="45"/>
        <v>A</v>
      </c>
      <c r="U188" s="1">
        <f t="shared" si="46"/>
        <v>124.544</v>
      </c>
      <c r="V188" s="1">
        <f t="shared" si="47"/>
        <v>382.22</v>
      </c>
      <c r="W188" s="1">
        <f t="shared" si="48"/>
        <v>14.053818829289995</v>
      </c>
      <c r="X188" s="20">
        <f t="shared" si="49"/>
        <v>6.1134111907411475</v>
      </c>
      <c r="Y188" s="22">
        <f t="shared" si="50"/>
        <v>3</v>
      </c>
      <c r="AA188" s="47"/>
    </row>
    <row r="189" spans="1:34" hidden="1" x14ac:dyDescent="0.25">
      <c r="A189" s="57" t="s">
        <v>39</v>
      </c>
      <c r="B189" s="1">
        <v>114.048</v>
      </c>
      <c r="C189" s="1">
        <v>113.664</v>
      </c>
      <c r="D189" s="1">
        <v>417.56799999999998</v>
      </c>
      <c r="E189" s="1">
        <v>383.84699999999998</v>
      </c>
      <c r="G189" s="1">
        <f t="shared" si="34"/>
        <v>33.721000000000004</v>
      </c>
      <c r="H189" s="1">
        <f t="shared" si="35"/>
        <v>0.38400000000000034</v>
      </c>
      <c r="I189" s="2">
        <f t="shared" si="36"/>
        <v>400.86527999999998</v>
      </c>
      <c r="J189" s="2">
        <f t="shared" si="37"/>
        <v>392.51391999999998</v>
      </c>
      <c r="K189" s="2">
        <f t="shared" si="38"/>
        <v>384.16255999999998</v>
      </c>
      <c r="L189" s="10">
        <f t="shared" si="39"/>
        <v>3</v>
      </c>
      <c r="M189" s="73" t="str">
        <f t="shared" si="40"/>
        <v/>
      </c>
      <c r="N189">
        <f t="shared" si="41"/>
        <v>3</v>
      </c>
      <c r="O189" s="12">
        <f t="shared" si="42"/>
        <v>126.91742710883597</v>
      </c>
      <c r="P189" s="11">
        <f t="shared" si="43"/>
        <v>12.869427108835964</v>
      </c>
      <c r="Q189" s="1">
        <f t="shared" si="44"/>
        <v>114.048</v>
      </c>
      <c r="S189" s="14" t="str">
        <f t="shared" si="45"/>
        <v>A</v>
      </c>
      <c r="U189" s="1">
        <f t="shared" si="46"/>
        <v>114.048</v>
      </c>
      <c r="V189" s="1">
        <f t="shared" si="47"/>
        <v>383.84699999999998</v>
      </c>
      <c r="W189" s="1">
        <f t="shared" si="48"/>
        <v>12.869427108835964</v>
      </c>
      <c r="X189" s="20">
        <f t="shared" si="49"/>
        <v>5.5982007923436443</v>
      </c>
      <c r="Y189" s="22">
        <f t="shared" si="50"/>
        <v>3</v>
      </c>
      <c r="AA189" s="47"/>
    </row>
    <row r="190" spans="1:34" hidden="1" x14ac:dyDescent="0.25">
      <c r="A190" s="57" t="s">
        <v>39</v>
      </c>
      <c r="B190" s="1">
        <v>72.063999999999993</v>
      </c>
      <c r="C190" s="1">
        <v>71.936000000000007</v>
      </c>
      <c r="D190" s="1">
        <v>418.45499999999998</v>
      </c>
      <c r="E190" s="1">
        <v>384.77699999999999</v>
      </c>
      <c r="G190" s="1">
        <f t="shared" si="34"/>
        <v>33.677999999999997</v>
      </c>
      <c r="H190" s="1">
        <f t="shared" si="35"/>
        <v>0.1279999999999859</v>
      </c>
      <c r="I190" s="2">
        <f t="shared" si="36"/>
        <v>401.71679999999998</v>
      </c>
      <c r="J190" s="2">
        <f t="shared" si="37"/>
        <v>393.34769999999997</v>
      </c>
      <c r="K190" s="2">
        <f t="shared" si="38"/>
        <v>384.97859999999997</v>
      </c>
      <c r="L190" s="10">
        <f t="shared" si="39"/>
        <v>3</v>
      </c>
      <c r="M190" s="73" t="str">
        <f t="shared" si="40"/>
        <v/>
      </c>
      <c r="N190">
        <f t="shared" si="41"/>
        <v>3</v>
      </c>
      <c r="O190" s="12">
        <f t="shared" si="42"/>
        <v>80.195860227019807</v>
      </c>
      <c r="P190" s="11">
        <f t="shared" si="43"/>
        <v>8.1318602270198141</v>
      </c>
      <c r="Q190" s="1">
        <f t="shared" si="44"/>
        <v>72.063999999999993</v>
      </c>
      <c r="S190" s="14" t="str">
        <f t="shared" si="45"/>
        <v>A</v>
      </c>
      <c r="U190" s="1">
        <f t="shared" si="46"/>
        <v>72.063999999999993</v>
      </c>
      <c r="V190" s="1">
        <f t="shared" si="47"/>
        <v>384.77699999999999</v>
      </c>
      <c r="W190" s="1">
        <f t="shared" si="48"/>
        <v>8.1318602270198141</v>
      </c>
      <c r="X190" s="20">
        <f t="shared" si="49"/>
        <v>3.5373591987536193</v>
      </c>
      <c r="Y190" s="22">
        <f t="shared" si="50"/>
        <v>3</v>
      </c>
      <c r="AA190" s="47"/>
    </row>
    <row r="191" spans="1:34" hidden="1" x14ac:dyDescent="0.25">
      <c r="A191" s="57" t="s">
        <v>39</v>
      </c>
      <c r="B191" s="1">
        <v>65.024000000000001</v>
      </c>
      <c r="C191" s="1">
        <v>64.896000000000001</v>
      </c>
      <c r="D191" s="1">
        <v>418.29500000000002</v>
      </c>
      <c r="E191" s="1">
        <v>384.64100000000002</v>
      </c>
      <c r="G191" s="1">
        <f t="shared" si="34"/>
        <v>33.653999999999996</v>
      </c>
      <c r="H191" s="1">
        <f t="shared" si="35"/>
        <v>0.12800000000000011</v>
      </c>
      <c r="I191" s="2">
        <f t="shared" si="36"/>
        <v>401.56319999999999</v>
      </c>
      <c r="J191" s="2">
        <f t="shared" si="37"/>
        <v>393.19730000000004</v>
      </c>
      <c r="K191" s="2">
        <f t="shared" si="38"/>
        <v>384.83140000000003</v>
      </c>
      <c r="L191" s="10">
        <f t="shared" si="39"/>
        <v>3</v>
      </c>
      <c r="M191" s="73" t="str">
        <f t="shared" si="40"/>
        <v/>
      </c>
      <c r="N191">
        <f t="shared" si="41"/>
        <v>3</v>
      </c>
      <c r="O191" s="12">
        <f t="shared" si="42"/>
        <v>72.361451146227466</v>
      </c>
      <c r="P191" s="11">
        <f t="shared" si="43"/>
        <v>7.3374511462274654</v>
      </c>
      <c r="Q191" s="1">
        <f t="shared" si="44"/>
        <v>65.024000000000001</v>
      </c>
      <c r="S191" s="14" t="str">
        <f t="shared" si="45"/>
        <v>A</v>
      </c>
      <c r="U191" s="1">
        <f t="shared" si="46"/>
        <v>65.024000000000001</v>
      </c>
      <c r="V191" s="1">
        <f t="shared" si="47"/>
        <v>384.64100000000002</v>
      </c>
      <c r="W191" s="1">
        <f t="shared" si="48"/>
        <v>7.3374511462274654</v>
      </c>
      <c r="X191" s="20">
        <f t="shared" si="49"/>
        <v>3.1917912486089475</v>
      </c>
      <c r="Y191" s="22">
        <f t="shared" si="50"/>
        <v>3</v>
      </c>
      <c r="AA191" s="47"/>
    </row>
    <row r="192" spans="1:34" hidden="1" x14ac:dyDescent="0.25">
      <c r="A192" s="57" t="s">
        <v>39</v>
      </c>
      <c r="B192" s="1">
        <v>64.768000000000001</v>
      </c>
      <c r="C192" s="1">
        <v>64.512</v>
      </c>
      <c r="D192" s="1">
        <v>417.94299999999998</v>
      </c>
      <c r="E192" s="1">
        <v>384.31799999999998</v>
      </c>
      <c r="G192" s="1">
        <f t="shared" si="34"/>
        <v>33.625</v>
      </c>
      <c r="H192" s="1">
        <f t="shared" si="35"/>
        <v>0.25600000000000023</v>
      </c>
      <c r="I192" s="2">
        <f t="shared" si="36"/>
        <v>401.22528</v>
      </c>
      <c r="J192" s="2">
        <f t="shared" si="37"/>
        <v>392.86642000000001</v>
      </c>
      <c r="K192" s="2">
        <f t="shared" si="38"/>
        <v>384.50756000000001</v>
      </c>
      <c r="L192" s="10">
        <f t="shared" si="39"/>
        <v>3</v>
      </c>
      <c r="M192" s="73" t="str">
        <f t="shared" si="40"/>
        <v/>
      </c>
      <c r="N192">
        <f t="shared" si="41"/>
        <v>3</v>
      </c>
      <c r="O192" s="12">
        <f t="shared" si="42"/>
        <v>72.076563543289566</v>
      </c>
      <c r="P192" s="11">
        <f t="shared" si="43"/>
        <v>7.3085635432895657</v>
      </c>
      <c r="Q192" s="1">
        <f t="shared" si="44"/>
        <v>64.768000000000001</v>
      </c>
      <c r="S192" s="14" t="str">
        <f t="shared" si="45"/>
        <v>A</v>
      </c>
      <c r="U192" s="1">
        <f t="shared" si="46"/>
        <v>64.768000000000001</v>
      </c>
      <c r="V192" s="1">
        <f t="shared" si="47"/>
        <v>384.31799999999998</v>
      </c>
      <c r="W192" s="1">
        <f t="shared" si="48"/>
        <v>7.3085635432895657</v>
      </c>
      <c r="X192" s="20">
        <f t="shared" si="49"/>
        <v>3.1792251413309609</v>
      </c>
      <c r="Y192" s="22">
        <f t="shared" si="50"/>
        <v>3</v>
      </c>
      <c r="AA192" s="47"/>
    </row>
    <row r="193" spans="1:34" hidden="1" x14ac:dyDescent="0.25">
      <c r="A193" s="57" t="s">
        <v>39</v>
      </c>
      <c r="B193" s="1">
        <v>64.128</v>
      </c>
      <c r="C193" s="1">
        <v>64.128</v>
      </c>
      <c r="D193" s="1">
        <v>417.28800000000001</v>
      </c>
      <c r="E193" s="1">
        <v>383.72800000000001</v>
      </c>
      <c r="G193" s="1">
        <f t="shared" si="34"/>
        <v>33.56</v>
      </c>
      <c r="H193" s="1">
        <f t="shared" si="35"/>
        <v>0</v>
      </c>
      <c r="I193" s="2">
        <f t="shared" si="36"/>
        <v>400.59647999999999</v>
      </c>
      <c r="J193" s="2">
        <f t="shared" si="37"/>
        <v>392.25072</v>
      </c>
      <c r="K193" s="2">
        <f t="shared" si="38"/>
        <v>383.90496000000002</v>
      </c>
      <c r="L193" s="10">
        <f t="shared" si="39"/>
        <v>3</v>
      </c>
      <c r="M193" s="73" t="str">
        <f t="shared" si="40"/>
        <v/>
      </c>
      <c r="N193">
        <f t="shared" si="41"/>
        <v>3</v>
      </c>
      <c r="O193" s="12">
        <f t="shared" si="42"/>
        <v>71.364344535944809</v>
      </c>
      <c r="P193" s="11">
        <f t="shared" si="43"/>
        <v>7.2363445359448093</v>
      </c>
      <c r="Q193" s="1">
        <f t="shared" si="44"/>
        <v>64.128</v>
      </c>
      <c r="S193" s="14" t="str">
        <f t="shared" si="45"/>
        <v>A</v>
      </c>
      <c r="U193" s="1">
        <f t="shared" si="46"/>
        <v>64.128</v>
      </c>
      <c r="V193" s="1">
        <f t="shared" si="47"/>
        <v>383.72800000000001</v>
      </c>
      <c r="W193" s="1">
        <f t="shared" si="48"/>
        <v>7.2363445359448093</v>
      </c>
      <c r="X193" s="20">
        <f t="shared" si="49"/>
        <v>3.147809873135992</v>
      </c>
      <c r="Y193" s="22">
        <f t="shared" si="50"/>
        <v>3</v>
      </c>
      <c r="AA193" s="47"/>
    </row>
    <row r="194" spans="1:34" hidden="1" x14ac:dyDescent="0.25">
      <c r="A194" s="57" t="s">
        <v>39</v>
      </c>
      <c r="B194" s="1">
        <v>62.72</v>
      </c>
      <c r="C194" s="1">
        <v>62.463999999999999</v>
      </c>
      <c r="D194" s="1">
        <v>416.27300000000002</v>
      </c>
      <c r="E194" s="1">
        <v>382.79700000000003</v>
      </c>
      <c r="G194" s="1">
        <f t="shared" si="34"/>
        <v>33.475999999999999</v>
      </c>
      <c r="H194" s="1">
        <f t="shared" si="35"/>
        <v>0.25600000000000023</v>
      </c>
      <c r="I194" s="2">
        <f t="shared" si="36"/>
        <v>399.62208000000004</v>
      </c>
      <c r="J194" s="2">
        <f t="shared" si="37"/>
        <v>391.29662000000002</v>
      </c>
      <c r="K194" s="2">
        <f t="shared" si="38"/>
        <v>382.97116000000005</v>
      </c>
      <c r="L194" s="10">
        <f t="shared" si="39"/>
        <v>3</v>
      </c>
      <c r="M194" s="73" t="str">
        <f t="shared" si="40"/>
        <v/>
      </c>
      <c r="N194">
        <f t="shared" si="41"/>
        <v>3</v>
      </c>
      <c r="O194" s="12">
        <f t="shared" si="42"/>
        <v>69.797462719786338</v>
      </c>
      <c r="P194" s="11">
        <f t="shared" si="43"/>
        <v>7.0774627197863396</v>
      </c>
      <c r="Q194" s="1">
        <f t="shared" si="44"/>
        <v>62.72</v>
      </c>
      <c r="S194" s="14" t="str">
        <f t="shared" si="45"/>
        <v>A</v>
      </c>
      <c r="U194" s="1">
        <f t="shared" si="46"/>
        <v>62.72</v>
      </c>
      <c r="V194" s="1">
        <f t="shared" si="47"/>
        <v>382.79700000000003</v>
      </c>
      <c r="W194" s="1">
        <f t="shared" si="48"/>
        <v>7.0774627197863396</v>
      </c>
      <c r="X194" s="20">
        <f t="shared" si="49"/>
        <v>3.0786962831070577</v>
      </c>
      <c r="Y194" s="22">
        <f t="shared" si="50"/>
        <v>3</v>
      </c>
      <c r="AA194" s="47"/>
    </row>
    <row r="195" spans="1:34" hidden="1" x14ac:dyDescent="0.25">
      <c r="A195" s="57" t="s">
        <v>39</v>
      </c>
      <c r="B195" s="1">
        <v>49.408000000000001</v>
      </c>
      <c r="C195" s="1">
        <v>49.152000000000001</v>
      </c>
      <c r="D195" s="1">
        <v>417.35599999999999</v>
      </c>
      <c r="E195" s="1">
        <v>383.84</v>
      </c>
      <c r="G195" s="1">
        <f t="shared" si="34"/>
        <v>33.51600000000002</v>
      </c>
      <c r="H195" s="1">
        <f t="shared" si="35"/>
        <v>0.25600000000000023</v>
      </c>
      <c r="I195" s="2">
        <f t="shared" si="36"/>
        <v>400.66176000000002</v>
      </c>
      <c r="J195" s="2">
        <f t="shared" si="37"/>
        <v>392.31464</v>
      </c>
      <c r="K195" s="2">
        <f t="shared" si="38"/>
        <v>383.96751999999998</v>
      </c>
      <c r="L195" s="10">
        <f t="shared" si="39"/>
        <v>3</v>
      </c>
      <c r="M195" s="73" t="str">
        <f t="shared" si="40"/>
        <v/>
      </c>
      <c r="N195">
        <f t="shared" si="41"/>
        <v>3</v>
      </c>
      <c r="O195" s="12">
        <f t="shared" si="42"/>
        <v>54.983307367015357</v>
      </c>
      <c r="P195" s="11">
        <f t="shared" si="43"/>
        <v>5.5753073670153555</v>
      </c>
      <c r="Q195" s="1">
        <f t="shared" si="44"/>
        <v>49.408000000000001</v>
      </c>
      <c r="S195" s="14" t="str">
        <f t="shared" si="45"/>
        <v>A</v>
      </c>
      <c r="U195" s="1">
        <f t="shared" si="46"/>
        <v>49.408000000000001</v>
      </c>
      <c r="V195" s="1">
        <f t="shared" si="47"/>
        <v>383.84</v>
      </c>
      <c r="W195" s="1">
        <f t="shared" si="48"/>
        <v>5.5753073670153555</v>
      </c>
      <c r="X195" s="20">
        <f t="shared" si="49"/>
        <v>2.4252587046516796</v>
      </c>
      <c r="Y195" s="22">
        <f t="shared" si="50"/>
        <v>3</v>
      </c>
      <c r="AA195" s="47"/>
    </row>
    <row r="196" spans="1:34" hidden="1" x14ac:dyDescent="0.25">
      <c r="A196" s="57" t="s">
        <v>39</v>
      </c>
      <c r="B196" s="1">
        <v>39.04</v>
      </c>
      <c r="C196" s="1">
        <v>38.783999999999999</v>
      </c>
      <c r="D196" s="1">
        <v>418.97699999999998</v>
      </c>
      <c r="E196" s="1">
        <v>381.62900000000002</v>
      </c>
      <c r="G196" s="1">
        <f t="shared" si="34"/>
        <v>37.347999999999956</v>
      </c>
      <c r="H196" s="1">
        <f t="shared" si="35"/>
        <v>0.25600000000000023</v>
      </c>
      <c r="I196" s="2">
        <f t="shared" si="36"/>
        <v>402.21791999999999</v>
      </c>
      <c r="J196" s="2">
        <f t="shared" si="37"/>
        <v>393.83837999999997</v>
      </c>
      <c r="K196" s="2">
        <f t="shared" si="38"/>
        <v>385.45884000000001</v>
      </c>
      <c r="L196" s="10">
        <f t="shared" si="39"/>
        <v>3</v>
      </c>
      <c r="M196" s="73" t="str">
        <f t="shared" si="40"/>
        <v/>
      </c>
      <c r="N196">
        <f t="shared" si="41"/>
        <v>3</v>
      </c>
      <c r="O196" s="12">
        <f t="shared" si="42"/>
        <v>43.445359448030267</v>
      </c>
      <c r="P196" s="11">
        <f t="shared" si="43"/>
        <v>4.4053594480302678</v>
      </c>
      <c r="Q196" s="1">
        <f t="shared" si="44"/>
        <v>39.04</v>
      </c>
      <c r="S196" s="14" t="str">
        <f t="shared" si="45"/>
        <v>A</v>
      </c>
      <c r="U196" s="1">
        <f t="shared" si="46"/>
        <v>39.04</v>
      </c>
      <c r="V196" s="1">
        <f t="shared" si="47"/>
        <v>381.62900000000002</v>
      </c>
      <c r="W196" s="1">
        <f t="shared" si="48"/>
        <v>4.4053594480302678</v>
      </c>
      <c r="X196" s="20">
        <f t="shared" si="49"/>
        <v>1.9163313598931664</v>
      </c>
      <c r="Y196" s="22">
        <f t="shared" si="50"/>
        <v>3</v>
      </c>
      <c r="AA196" s="47"/>
    </row>
    <row r="197" spans="1:34" hidden="1" x14ac:dyDescent="0.25">
      <c r="A197" s="57" t="s">
        <v>39</v>
      </c>
      <c r="B197" s="1">
        <v>35.584000000000003</v>
      </c>
      <c r="C197" s="1">
        <v>35.456000000000003</v>
      </c>
      <c r="D197" s="1">
        <v>420.24700000000001</v>
      </c>
      <c r="E197" s="1">
        <v>380.59399999999999</v>
      </c>
      <c r="G197" s="1">
        <f t="shared" si="34"/>
        <v>39.65300000000002</v>
      </c>
      <c r="H197" s="1">
        <f t="shared" si="35"/>
        <v>0.12800000000000011</v>
      </c>
      <c r="I197" s="2">
        <f t="shared" si="36"/>
        <v>403.43711999999999</v>
      </c>
      <c r="J197" s="2">
        <f t="shared" si="37"/>
        <v>395.03218000000004</v>
      </c>
      <c r="K197" s="2">
        <f t="shared" si="38"/>
        <v>386.62724000000003</v>
      </c>
      <c r="L197" s="10">
        <f t="shared" si="39"/>
        <v>0</v>
      </c>
      <c r="M197" s="73">
        <f t="shared" si="40"/>
        <v>0</v>
      </c>
      <c r="N197">
        <f t="shared" si="41"/>
        <v>0</v>
      </c>
      <c r="O197" s="12">
        <f t="shared" si="42"/>
        <v>35.584000000000003</v>
      </c>
      <c r="P197" s="11">
        <f t="shared" si="43"/>
        <v>0</v>
      </c>
      <c r="Q197" s="1">
        <f t="shared" si="44"/>
        <v>35.584000000000003</v>
      </c>
      <c r="S197" s="14" t="str">
        <f t="shared" si="45"/>
        <v>A</v>
      </c>
      <c r="U197" s="1">
        <f t="shared" si="46"/>
        <v>35.584000000000003</v>
      </c>
      <c r="V197" s="1">
        <f t="shared" si="47"/>
        <v>380.59399999999999</v>
      </c>
      <c r="W197" s="1">
        <f t="shared" si="48"/>
        <v>0</v>
      </c>
      <c r="X197" s="20">
        <f t="shared" si="49"/>
        <v>0</v>
      </c>
      <c r="Y197" s="22">
        <f t="shared" si="50"/>
        <v>0</v>
      </c>
      <c r="AA197" s="47"/>
    </row>
    <row r="198" spans="1:34" hidden="1" x14ac:dyDescent="0.25">
      <c r="A198" s="57" t="s">
        <v>39</v>
      </c>
      <c r="B198" s="1">
        <v>36.351999999999997</v>
      </c>
      <c r="C198" s="1">
        <v>36.095999999999997</v>
      </c>
      <c r="D198" s="1">
        <v>420.48399999999998</v>
      </c>
      <c r="E198" s="1">
        <v>380.79899999999998</v>
      </c>
      <c r="G198" s="1">
        <f t="shared" si="34"/>
        <v>39.685000000000002</v>
      </c>
      <c r="H198" s="1">
        <f t="shared" si="35"/>
        <v>0.25600000000000023</v>
      </c>
      <c r="I198" s="2">
        <f t="shared" si="36"/>
        <v>403.66463999999996</v>
      </c>
      <c r="J198" s="2">
        <f t="shared" si="37"/>
        <v>395.25495999999998</v>
      </c>
      <c r="K198" s="2">
        <f t="shared" si="38"/>
        <v>386.84528</v>
      </c>
      <c r="L198" s="10">
        <f t="shared" si="39"/>
        <v>0</v>
      </c>
      <c r="M198" s="73" t="str">
        <f t="shared" si="40"/>
        <v/>
      </c>
      <c r="N198">
        <f t="shared" si="41"/>
        <v>0</v>
      </c>
      <c r="O198" s="12">
        <f t="shared" si="42"/>
        <v>36.351999999999997</v>
      </c>
      <c r="P198" s="11">
        <f t="shared" si="43"/>
        <v>0</v>
      </c>
      <c r="Q198" s="1">
        <f t="shared" si="44"/>
        <v>36.351999999999997</v>
      </c>
      <c r="S198" s="14" t="str">
        <f t="shared" si="45"/>
        <v>A</v>
      </c>
      <c r="U198" s="1">
        <f t="shared" si="46"/>
        <v>36.351999999999997</v>
      </c>
      <c r="V198" s="1">
        <f t="shared" si="47"/>
        <v>380.79899999999998</v>
      </c>
      <c r="W198" s="1">
        <f t="shared" si="48"/>
        <v>0</v>
      </c>
      <c r="X198" s="20">
        <f t="shared" si="49"/>
        <v>0</v>
      </c>
      <c r="Y198" s="22">
        <f t="shared" si="50"/>
        <v>0</v>
      </c>
      <c r="AA198" s="47"/>
    </row>
    <row r="199" spans="1:34" hidden="1" x14ac:dyDescent="0.25">
      <c r="A199" s="57" t="s">
        <v>39</v>
      </c>
      <c r="B199" s="1">
        <v>37.503999999999998</v>
      </c>
      <c r="C199" s="1">
        <v>37.247999999999998</v>
      </c>
      <c r="D199" s="1">
        <v>421.21499999999997</v>
      </c>
      <c r="E199" s="1">
        <v>381.45699999999999</v>
      </c>
      <c r="G199" s="1">
        <f t="shared" si="34"/>
        <v>39.757999999999981</v>
      </c>
      <c r="H199" s="1">
        <f t="shared" si="35"/>
        <v>0.25600000000000023</v>
      </c>
      <c r="I199" s="2">
        <f t="shared" si="36"/>
        <v>404.3664</v>
      </c>
      <c r="J199" s="2">
        <f t="shared" si="37"/>
        <v>395.94209999999998</v>
      </c>
      <c r="K199" s="2">
        <f t="shared" si="38"/>
        <v>387.51779999999997</v>
      </c>
      <c r="L199" s="10">
        <f t="shared" si="39"/>
        <v>0</v>
      </c>
      <c r="M199" s="73" t="str">
        <f t="shared" si="40"/>
        <v/>
      </c>
      <c r="N199">
        <f t="shared" si="41"/>
        <v>0</v>
      </c>
      <c r="O199" s="12">
        <f t="shared" si="42"/>
        <v>37.503999999999998</v>
      </c>
      <c r="P199" s="11">
        <f t="shared" si="43"/>
        <v>0</v>
      </c>
      <c r="Q199" s="1">
        <f t="shared" si="44"/>
        <v>37.503999999999998</v>
      </c>
      <c r="S199" s="14" t="str">
        <f t="shared" si="45"/>
        <v>A</v>
      </c>
      <c r="U199" s="1">
        <f t="shared" si="46"/>
        <v>37.503999999999998</v>
      </c>
      <c r="V199" s="1">
        <f t="shared" si="47"/>
        <v>381.45699999999999</v>
      </c>
      <c r="W199" s="1">
        <f t="shared" si="48"/>
        <v>0</v>
      </c>
      <c r="X199" s="20">
        <f t="shared" si="49"/>
        <v>0</v>
      </c>
      <c r="Y199" s="22">
        <f t="shared" si="50"/>
        <v>0</v>
      </c>
      <c r="AA199" s="47"/>
    </row>
    <row r="200" spans="1:34" hidden="1" x14ac:dyDescent="0.25">
      <c r="A200" s="57" t="s">
        <v>39</v>
      </c>
      <c r="B200" s="1">
        <v>35.712000000000003</v>
      </c>
      <c r="C200" s="1">
        <v>35.584000000000003</v>
      </c>
      <c r="D200" s="1">
        <v>421.96300000000002</v>
      </c>
      <c r="E200" s="1">
        <v>382.14600000000002</v>
      </c>
      <c r="G200" s="1">
        <f t="shared" si="34"/>
        <v>39.817000000000007</v>
      </c>
      <c r="H200" s="1">
        <f t="shared" si="35"/>
        <v>0.12800000000000011</v>
      </c>
      <c r="I200" s="2">
        <f t="shared" si="36"/>
        <v>405.08448000000004</v>
      </c>
      <c r="J200" s="2">
        <f t="shared" si="37"/>
        <v>396.64521999999999</v>
      </c>
      <c r="K200" s="2">
        <f t="shared" si="38"/>
        <v>388.20596</v>
      </c>
      <c r="L200" s="10">
        <f t="shared" si="39"/>
        <v>0</v>
      </c>
      <c r="M200" s="73" t="str">
        <f t="shared" si="40"/>
        <v/>
      </c>
      <c r="N200">
        <f t="shared" si="41"/>
        <v>0</v>
      </c>
      <c r="O200" s="12">
        <f t="shared" si="42"/>
        <v>35.712000000000003</v>
      </c>
      <c r="P200" s="11">
        <f t="shared" si="43"/>
        <v>0</v>
      </c>
      <c r="Q200" s="1">
        <f t="shared" si="44"/>
        <v>35.712000000000003</v>
      </c>
      <c r="S200" s="14" t="str">
        <f t="shared" si="45"/>
        <v>A</v>
      </c>
      <c r="U200" s="1">
        <f t="shared" si="46"/>
        <v>35.712000000000003</v>
      </c>
      <c r="V200" s="1">
        <f t="shared" si="47"/>
        <v>382.14600000000002</v>
      </c>
      <c r="W200" s="1">
        <f t="shared" si="48"/>
        <v>0</v>
      </c>
      <c r="X200" s="20">
        <f t="shared" si="49"/>
        <v>0</v>
      </c>
      <c r="Y200" s="22">
        <f t="shared" si="50"/>
        <v>0</v>
      </c>
      <c r="AA200" s="47"/>
    </row>
    <row r="201" spans="1:34" x14ac:dyDescent="0.25">
      <c r="A201" s="57" t="s">
        <v>39</v>
      </c>
      <c r="B201" s="1">
        <v>35.072000000000003</v>
      </c>
      <c r="C201" s="1">
        <v>34.816000000000003</v>
      </c>
      <c r="D201" s="1">
        <v>422.91899999999998</v>
      </c>
      <c r="E201" s="1">
        <v>383.01299999999998</v>
      </c>
      <c r="G201" s="1">
        <f t="shared" ref="G201:G264" si="51">D201-E201</f>
        <v>39.906000000000006</v>
      </c>
      <c r="H201" s="1">
        <f t="shared" ref="H201:H264" si="52">B201-C201</f>
        <v>0.25600000000000023</v>
      </c>
      <c r="I201" s="2">
        <f t="shared" ref="I201:I264" si="53">D201-((D201/100)*I$8)</f>
        <v>406.00223999999997</v>
      </c>
      <c r="J201" s="2">
        <f t="shared" ref="J201:J264" si="54">D201-((D201/100)*J$8)</f>
        <v>397.54386</v>
      </c>
      <c r="K201" s="2">
        <f t="shared" ref="K201:K264" si="55">D201-((D201/100)*K$8)</f>
        <v>389.08547999999996</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35.072000000000003</v>
      </c>
      <c r="P201" s="11">
        <f t="shared" ref="P201:P264" si="60">IF(O201&lt;&gt;"",O201-B201,"")</f>
        <v>0</v>
      </c>
      <c r="Q201" s="1">
        <f t="shared" ref="Q201:Q264" si="61">O201-P201</f>
        <v>35.072000000000003</v>
      </c>
      <c r="S201" s="14" t="str">
        <f t="shared" ref="S201:S264" si="62">IF(ROUND(B201,3)=ROUND(Q201,3),"A","B")</f>
        <v>A</v>
      </c>
      <c r="U201" s="1">
        <f t="shared" ref="U201:U264" si="63">B201</f>
        <v>35.072000000000003</v>
      </c>
      <c r="V201" s="1">
        <f t="shared" ref="V201:V264" si="64">E201</f>
        <v>383.01299999999998</v>
      </c>
      <c r="W201" s="1">
        <f t="shared" ref="W201:W264" si="65">P201</f>
        <v>0</v>
      </c>
      <c r="X201" s="20">
        <f t="shared" ref="X201:X264" si="66">W201*X$6</f>
        <v>0</v>
      </c>
      <c r="Y201" s="22">
        <f t="shared" ref="Y201:Y264" si="67">L201</f>
        <v>0</v>
      </c>
      <c r="Z201" s="32" t="s">
        <v>40</v>
      </c>
      <c r="AA201" s="47"/>
      <c r="AB201" s="32" t="str">
        <f>A201</f>
        <v>JJJJ-MM-TT SS:MM:SS</v>
      </c>
      <c r="AC201" s="1">
        <f>SUM(U201:U224)</f>
        <v>892.79999999999984</v>
      </c>
      <c r="AD201" s="1">
        <f>AVERAGE(V201:V224)</f>
        <v>380.52725000000004</v>
      </c>
      <c r="AE201" s="1">
        <f>SUM(W201:W224)</f>
        <v>0</v>
      </c>
      <c r="AF201" s="1">
        <f>SUM(X201:X224)</f>
        <v>0</v>
      </c>
      <c r="AG201" s="35">
        <f>AVERAGE(Y201:Y224)</f>
        <v>0</v>
      </c>
      <c r="AH201" s="37" t="e">
        <f>DAY(A201)</f>
        <v>#VALUE!</v>
      </c>
    </row>
    <row r="202" spans="1:34" hidden="1" x14ac:dyDescent="0.25">
      <c r="A202" s="57" t="s">
        <v>39</v>
      </c>
      <c r="B202" s="1">
        <v>36.095999999999997</v>
      </c>
      <c r="C202" s="1">
        <v>35.840000000000003</v>
      </c>
      <c r="D202" s="1">
        <v>423.10300000000001</v>
      </c>
      <c r="E202" s="1">
        <v>383.17500000000001</v>
      </c>
      <c r="G202" s="1">
        <f t="shared" si="51"/>
        <v>39.927999999999997</v>
      </c>
      <c r="H202" s="1">
        <f t="shared" si="52"/>
        <v>0.25599999999999312</v>
      </c>
      <c r="I202" s="2">
        <f t="shared" si="53"/>
        <v>406.17887999999999</v>
      </c>
      <c r="J202" s="2">
        <f t="shared" si="54"/>
        <v>397.71681999999998</v>
      </c>
      <c r="K202" s="2">
        <f t="shared" si="55"/>
        <v>389.25476000000003</v>
      </c>
      <c r="L202" s="10">
        <f t="shared" si="56"/>
        <v>0</v>
      </c>
      <c r="M202" s="73" t="str">
        <f t="shared" si="57"/>
        <v/>
      </c>
      <c r="N202">
        <f t="shared" si="58"/>
        <v>0</v>
      </c>
      <c r="O202" s="12">
        <f t="shared" si="59"/>
        <v>36.095999999999997</v>
      </c>
      <c r="P202" s="11">
        <f t="shared" si="60"/>
        <v>0</v>
      </c>
      <c r="Q202" s="1">
        <f t="shared" si="61"/>
        <v>36.095999999999997</v>
      </c>
      <c r="S202" s="14" t="str">
        <f t="shared" si="62"/>
        <v>A</v>
      </c>
      <c r="U202" s="1">
        <f t="shared" si="63"/>
        <v>36.095999999999997</v>
      </c>
      <c r="V202" s="1">
        <f t="shared" si="64"/>
        <v>383.17500000000001</v>
      </c>
      <c r="W202" s="1">
        <f t="shared" si="65"/>
        <v>0</v>
      </c>
      <c r="X202" s="20">
        <f t="shared" si="66"/>
        <v>0</v>
      </c>
      <c r="Y202" s="22">
        <f t="shared" si="67"/>
        <v>0</v>
      </c>
      <c r="AA202" s="47"/>
    </row>
    <row r="203" spans="1:34" hidden="1" x14ac:dyDescent="0.25">
      <c r="A203" s="57" t="s">
        <v>39</v>
      </c>
      <c r="B203" s="1">
        <v>35.456000000000003</v>
      </c>
      <c r="C203" s="1">
        <v>35.200000000000003</v>
      </c>
      <c r="D203" s="1">
        <v>422.61700000000002</v>
      </c>
      <c r="E203" s="1">
        <v>382.73399999999998</v>
      </c>
      <c r="G203" s="1">
        <f t="shared" si="51"/>
        <v>39.883000000000038</v>
      </c>
      <c r="H203" s="1">
        <f t="shared" si="52"/>
        <v>0.25600000000000023</v>
      </c>
      <c r="I203" s="2">
        <f t="shared" si="53"/>
        <v>405.71232000000003</v>
      </c>
      <c r="J203" s="2">
        <f t="shared" si="54"/>
        <v>397.25998000000004</v>
      </c>
      <c r="K203" s="2">
        <f t="shared" si="55"/>
        <v>388.80763999999999</v>
      </c>
      <c r="L203" s="10">
        <f t="shared" si="56"/>
        <v>0</v>
      </c>
      <c r="M203" s="73" t="str">
        <f t="shared" si="57"/>
        <v/>
      </c>
      <c r="N203">
        <f t="shared" si="58"/>
        <v>0</v>
      </c>
      <c r="O203" s="12">
        <f t="shared" si="59"/>
        <v>35.456000000000003</v>
      </c>
      <c r="P203" s="11">
        <f t="shared" si="60"/>
        <v>0</v>
      </c>
      <c r="Q203" s="1">
        <f t="shared" si="61"/>
        <v>35.456000000000003</v>
      </c>
      <c r="S203" s="14" t="str">
        <f t="shared" si="62"/>
        <v>A</v>
      </c>
      <c r="U203" s="1">
        <f t="shared" si="63"/>
        <v>35.456000000000003</v>
      </c>
      <c r="V203" s="1">
        <f t="shared" si="64"/>
        <v>382.73399999999998</v>
      </c>
      <c r="W203" s="1">
        <f t="shared" si="65"/>
        <v>0</v>
      </c>
      <c r="X203" s="20">
        <f t="shared" si="66"/>
        <v>0</v>
      </c>
      <c r="Y203" s="22">
        <f t="shared" si="67"/>
        <v>0</v>
      </c>
      <c r="AA203" s="47"/>
    </row>
    <row r="204" spans="1:34" hidden="1" x14ac:dyDescent="0.25">
      <c r="A204" s="57" t="s">
        <v>39</v>
      </c>
      <c r="B204" s="1">
        <v>34.688000000000002</v>
      </c>
      <c r="C204" s="1">
        <v>34.432000000000002</v>
      </c>
      <c r="D204" s="1">
        <v>422.58</v>
      </c>
      <c r="E204" s="1">
        <v>382.70699999999999</v>
      </c>
      <c r="G204" s="1">
        <f t="shared" si="51"/>
        <v>39.87299999999999</v>
      </c>
      <c r="H204" s="1">
        <f t="shared" si="52"/>
        <v>0.25600000000000023</v>
      </c>
      <c r="I204" s="2">
        <f t="shared" si="53"/>
        <v>405.67679999999996</v>
      </c>
      <c r="J204" s="2">
        <f t="shared" si="54"/>
        <v>397.22519999999997</v>
      </c>
      <c r="K204" s="2">
        <f t="shared" si="55"/>
        <v>388.77359999999999</v>
      </c>
      <c r="L204" s="10">
        <f t="shared" si="56"/>
        <v>0</v>
      </c>
      <c r="M204" s="73" t="str">
        <f t="shared" si="57"/>
        <v/>
      </c>
      <c r="N204">
        <f t="shared" si="58"/>
        <v>0</v>
      </c>
      <c r="O204" s="12">
        <f t="shared" si="59"/>
        <v>34.688000000000002</v>
      </c>
      <c r="P204" s="11">
        <f t="shared" si="60"/>
        <v>0</v>
      </c>
      <c r="Q204" s="1">
        <f t="shared" si="61"/>
        <v>34.688000000000002</v>
      </c>
      <c r="S204" s="14" t="str">
        <f t="shared" si="62"/>
        <v>A</v>
      </c>
      <c r="U204" s="1">
        <f t="shared" si="63"/>
        <v>34.688000000000002</v>
      </c>
      <c r="V204" s="1">
        <f t="shared" si="64"/>
        <v>382.70699999999999</v>
      </c>
      <c r="W204" s="1">
        <f t="shared" si="65"/>
        <v>0</v>
      </c>
      <c r="X204" s="20">
        <f t="shared" si="66"/>
        <v>0</v>
      </c>
      <c r="Y204" s="22">
        <f t="shared" si="67"/>
        <v>0</v>
      </c>
      <c r="AA204" s="47"/>
    </row>
    <row r="205" spans="1:34" hidden="1" x14ac:dyDescent="0.25">
      <c r="A205" s="57" t="s">
        <v>39</v>
      </c>
      <c r="B205" s="1">
        <v>35.072000000000003</v>
      </c>
      <c r="C205" s="1">
        <v>34.944000000000003</v>
      </c>
      <c r="D205" s="1">
        <v>422.01299999999998</v>
      </c>
      <c r="E205" s="1">
        <v>382.19</v>
      </c>
      <c r="G205" s="1">
        <f t="shared" si="51"/>
        <v>39.822999999999979</v>
      </c>
      <c r="H205" s="1">
        <f t="shared" si="52"/>
        <v>0.12800000000000011</v>
      </c>
      <c r="I205" s="2">
        <f t="shared" si="53"/>
        <v>405.13247999999999</v>
      </c>
      <c r="J205" s="2">
        <f t="shared" si="54"/>
        <v>396.69221999999996</v>
      </c>
      <c r="K205" s="2">
        <f t="shared" si="55"/>
        <v>388.25196</v>
      </c>
      <c r="L205" s="10">
        <f t="shared" si="56"/>
        <v>0</v>
      </c>
      <c r="M205" s="73" t="str">
        <f t="shared" si="57"/>
        <v/>
      </c>
      <c r="N205">
        <f t="shared" si="58"/>
        <v>0</v>
      </c>
      <c r="O205" s="12">
        <f t="shared" si="59"/>
        <v>35.072000000000003</v>
      </c>
      <c r="P205" s="11">
        <f t="shared" si="60"/>
        <v>0</v>
      </c>
      <c r="Q205" s="1">
        <f t="shared" si="61"/>
        <v>35.072000000000003</v>
      </c>
      <c r="S205" s="14" t="str">
        <f t="shared" si="62"/>
        <v>A</v>
      </c>
      <c r="U205" s="1">
        <f t="shared" si="63"/>
        <v>35.072000000000003</v>
      </c>
      <c r="V205" s="1">
        <f t="shared" si="64"/>
        <v>382.19</v>
      </c>
      <c r="W205" s="1">
        <f t="shared" si="65"/>
        <v>0</v>
      </c>
      <c r="X205" s="20">
        <f t="shared" si="66"/>
        <v>0</v>
      </c>
      <c r="Y205" s="22">
        <f t="shared" si="67"/>
        <v>0</v>
      </c>
      <c r="AA205" s="47"/>
    </row>
    <row r="206" spans="1:34" hidden="1" x14ac:dyDescent="0.25">
      <c r="A206" s="57" t="s">
        <v>39</v>
      </c>
      <c r="B206" s="1">
        <v>35.712000000000003</v>
      </c>
      <c r="C206" s="1">
        <v>35.456000000000003</v>
      </c>
      <c r="D206" s="1">
        <v>421.779</v>
      </c>
      <c r="E206" s="1">
        <v>381.976</v>
      </c>
      <c r="G206" s="1">
        <f t="shared" si="51"/>
        <v>39.802999999999997</v>
      </c>
      <c r="H206" s="1">
        <f t="shared" si="52"/>
        <v>0.25600000000000023</v>
      </c>
      <c r="I206" s="2">
        <f t="shared" si="53"/>
        <v>404.90784000000002</v>
      </c>
      <c r="J206" s="2">
        <f t="shared" si="54"/>
        <v>396.47226000000001</v>
      </c>
      <c r="K206" s="2">
        <f t="shared" si="55"/>
        <v>388.03667999999999</v>
      </c>
      <c r="L206" s="10">
        <f t="shared" si="56"/>
        <v>0</v>
      </c>
      <c r="M206" s="73" t="str">
        <f t="shared" si="57"/>
        <v/>
      </c>
      <c r="N206">
        <f t="shared" si="58"/>
        <v>0</v>
      </c>
      <c r="O206" s="12">
        <f t="shared" si="59"/>
        <v>35.712000000000003</v>
      </c>
      <c r="P206" s="11">
        <f t="shared" si="60"/>
        <v>0</v>
      </c>
      <c r="Q206" s="1">
        <f t="shared" si="61"/>
        <v>35.712000000000003</v>
      </c>
      <c r="S206" s="14" t="str">
        <f t="shared" si="62"/>
        <v>A</v>
      </c>
      <c r="U206" s="1">
        <f t="shared" si="63"/>
        <v>35.712000000000003</v>
      </c>
      <c r="V206" s="1">
        <f t="shared" si="64"/>
        <v>381.976</v>
      </c>
      <c r="W206" s="1">
        <f t="shared" si="65"/>
        <v>0</v>
      </c>
      <c r="X206" s="20">
        <f t="shared" si="66"/>
        <v>0</v>
      </c>
      <c r="Y206" s="22">
        <f t="shared" si="67"/>
        <v>0</v>
      </c>
      <c r="AA206" s="47"/>
    </row>
    <row r="207" spans="1:34" hidden="1" x14ac:dyDescent="0.25">
      <c r="A207" s="57" t="s">
        <v>39</v>
      </c>
      <c r="B207" s="1">
        <v>34.944000000000003</v>
      </c>
      <c r="C207" s="1">
        <v>34.688000000000002</v>
      </c>
      <c r="D207" s="1">
        <v>421.79</v>
      </c>
      <c r="E207" s="1">
        <v>381.99599999999998</v>
      </c>
      <c r="G207" s="1">
        <f t="shared" si="51"/>
        <v>39.79400000000004</v>
      </c>
      <c r="H207" s="1">
        <f t="shared" si="52"/>
        <v>0.25600000000000023</v>
      </c>
      <c r="I207" s="2">
        <f t="shared" si="53"/>
        <v>404.91840000000002</v>
      </c>
      <c r="J207" s="2">
        <f t="shared" si="54"/>
        <v>396.48260000000005</v>
      </c>
      <c r="K207" s="2">
        <f t="shared" si="55"/>
        <v>388.04680000000002</v>
      </c>
      <c r="L207" s="10">
        <f t="shared" si="56"/>
        <v>0</v>
      </c>
      <c r="M207" s="73" t="str">
        <f t="shared" si="57"/>
        <v/>
      </c>
      <c r="N207">
        <f t="shared" si="58"/>
        <v>0</v>
      </c>
      <c r="O207" s="12">
        <f t="shared" si="59"/>
        <v>34.944000000000003</v>
      </c>
      <c r="P207" s="11">
        <f t="shared" si="60"/>
        <v>0</v>
      </c>
      <c r="Q207" s="1">
        <f t="shared" si="61"/>
        <v>34.944000000000003</v>
      </c>
      <c r="S207" s="14" t="str">
        <f t="shared" si="62"/>
        <v>A</v>
      </c>
      <c r="U207" s="1">
        <f t="shared" si="63"/>
        <v>34.944000000000003</v>
      </c>
      <c r="V207" s="1">
        <f t="shared" si="64"/>
        <v>381.99599999999998</v>
      </c>
      <c r="W207" s="1">
        <f t="shared" si="65"/>
        <v>0</v>
      </c>
      <c r="X207" s="20">
        <f t="shared" si="66"/>
        <v>0</v>
      </c>
      <c r="Y207" s="22">
        <f t="shared" si="67"/>
        <v>0</v>
      </c>
      <c r="AA207" s="47"/>
    </row>
    <row r="208" spans="1:34" hidden="1" x14ac:dyDescent="0.25">
      <c r="A208" s="57" t="s">
        <v>39</v>
      </c>
      <c r="B208" s="1">
        <v>34.56</v>
      </c>
      <c r="C208" s="1">
        <v>34.304000000000002</v>
      </c>
      <c r="D208" s="1">
        <v>421.65699999999998</v>
      </c>
      <c r="E208" s="1">
        <v>381.86900000000003</v>
      </c>
      <c r="G208" s="1">
        <f t="shared" si="51"/>
        <v>39.787999999999954</v>
      </c>
      <c r="H208" s="1">
        <f t="shared" si="52"/>
        <v>0.25600000000000023</v>
      </c>
      <c r="I208" s="2">
        <f t="shared" si="53"/>
        <v>404.79071999999996</v>
      </c>
      <c r="J208" s="2">
        <f t="shared" si="54"/>
        <v>396.35757999999998</v>
      </c>
      <c r="K208" s="2">
        <f t="shared" si="55"/>
        <v>387.92444</v>
      </c>
      <c r="L208" s="10">
        <f t="shared" si="56"/>
        <v>0</v>
      </c>
      <c r="M208" s="73" t="str">
        <f t="shared" si="57"/>
        <v/>
      </c>
      <c r="N208">
        <f t="shared" si="58"/>
        <v>0</v>
      </c>
      <c r="O208" s="12">
        <f t="shared" si="59"/>
        <v>34.56</v>
      </c>
      <c r="P208" s="11">
        <f t="shared" si="60"/>
        <v>0</v>
      </c>
      <c r="Q208" s="1">
        <f t="shared" si="61"/>
        <v>34.56</v>
      </c>
      <c r="S208" s="14" t="str">
        <f t="shared" si="62"/>
        <v>A</v>
      </c>
      <c r="U208" s="1">
        <f t="shared" si="63"/>
        <v>34.56</v>
      </c>
      <c r="V208" s="1">
        <f t="shared" si="64"/>
        <v>381.86900000000003</v>
      </c>
      <c r="W208" s="1">
        <f t="shared" si="65"/>
        <v>0</v>
      </c>
      <c r="X208" s="20">
        <f t="shared" si="66"/>
        <v>0</v>
      </c>
      <c r="Y208" s="22">
        <f t="shared" si="67"/>
        <v>0</v>
      </c>
      <c r="AA208" s="47"/>
    </row>
    <row r="209" spans="1:27" hidden="1" x14ac:dyDescent="0.25">
      <c r="A209" s="57" t="s">
        <v>39</v>
      </c>
      <c r="B209" s="1">
        <v>34.816000000000003</v>
      </c>
      <c r="C209" s="1">
        <v>34.688000000000002</v>
      </c>
      <c r="D209" s="1">
        <v>421.17599999999999</v>
      </c>
      <c r="E209" s="1">
        <v>381.42899999999997</v>
      </c>
      <c r="G209" s="1">
        <f t="shared" si="51"/>
        <v>39.747000000000014</v>
      </c>
      <c r="H209" s="1">
        <f t="shared" si="52"/>
        <v>0.12800000000000011</v>
      </c>
      <c r="I209" s="2">
        <f t="shared" si="53"/>
        <v>404.32896</v>
      </c>
      <c r="J209" s="2">
        <f t="shared" si="54"/>
        <v>395.90544</v>
      </c>
      <c r="K209" s="2">
        <f t="shared" si="55"/>
        <v>387.48192</v>
      </c>
      <c r="L209" s="10">
        <f t="shared" si="56"/>
        <v>0</v>
      </c>
      <c r="M209" s="73" t="str">
        <f t="shared" si="57"/>
        <v/>
      </c>
      <c r="N209">
        <f t="shared" si="58"/>
        <v>0</v>
      </c>
      <c r="O209" s="12">
        <f t="shared" si="59"/>
        <v>34.816000000000003</v>
      </c>
      <c r="P209" s="11">
        <f t="shared" si="60"/>
        <v>0</v>
      </c>
      <c r="Q209" s="1">
        <f t="shared" si="61"/>
        <v>34.816000000000003</v>
      </c>
      <c r="S209" s="14" t="str">
        <f t="shared" si="62"/>
        <v>A</v>
      </c>
      <c r="U209" s="1">
        <f t="shared" si="63"/>
        <v>34.816000000000003</v>
      </c>
      <c r="V209" s="1">
        <f t="shared" si="64"/>
        <v>381.42899999999997</v>
      </c>
      <c r="W209" s="1">
        <f t="shared" si="65"/>
        <v>0</v>
      </c>
      <c r="X209" s="20">
        <f t="shared" si="66"/>
        <v>0</v>
      </c>
      <c r="Y209" s="22">
        <f t="shared" si="67"/>
        <v>0</v>
      </c>
      <c r="AA209" s="47"/>
    </row>
    <row r="210" spans="1:27" hidden="1" x14ac:dyDescent="0.25">
      <c r="A210" s="57" t="s">
        <v>39</v>
      </c>
      <c r="B210" s="1">
        <v>36.223999999999997</v>
      </c>
      <c r="C210" s="1">
        <v>36.095999999999997</v>
      </c>
      <c r="D210" s="1">
        <v>420.64</v>
      </c>
      <c r="E210" s="1">
        <v>380.94400000000002</v>
      </c>
      <c r="G210" s="1">
        <f t="shared" si="51"/>
        <v>39.69599999999997</v>
      </c>
      <c r="H210" s="1">
        <f t="shared" si="52"/>
        <v>0.12800000000000011</v>
      </c>
      <c r="I210" s="2">
        <f t="shared" si="53"/>
        <v>403.81439999999998</v>
      </c>
      <c r="J210" s="2">
        <f t="shared" si="54"/>
        <v>395.40159999999997</v>
      </c>
      <c r="K210" s="2">
        <f t="shared" si="55"/>
        <v>386.98879999999997</v>
      </c>
      <c r="L210" s="10">
        <f t="shared" si="56"/>
        <v>0</v>
      </c>
      <c r="M210" s="73" t="str">
        <f t="shared" si="57"/>
        <v/>
      </c>
      <c r="N210">
        <f t="shared" si="58"/>
        <v>0</v>
      </c>
      <c r="O210" s="12">
        <f t="shared" si="59"/>
        <v>36.223999999999997</v>
      </c>
      <c r="P210" s="11">
        <f t="shared" si="60"/>
        <v>0</v>
      </c>
      <c r="Q210" s="1">
        <f t="shared" si="61"/>
        <v>36.223999999999997</v>
      </c>
      <c r="S210" s="14" t="str">
        <f t="shared" si="62"/>
        <v>A</v>
      </c>
      <c r="U210" s="1">
        <f t="shared" si="63"/>
        <v>36.223999999999997</v>
      </c>
      <c r="V210" s="1">
        <f t="shared" si="64"/>
        <v>380.94400000000002</v>
      </c>
      <c r="W210" s="1">
        <f t="shared" si="65"/>
        <v>0</v>
      </c>
      <c r="X210" s="20">
        <f t="shared" si="66"/>
        <v>0</v>
      </c>
      <c r="Y210" s="22">
        <f t="shared" si="67"/>
        <v>0</v>
      </c>
      <c r="AA210" s="47"/>
    </row>
    <row r="211" spans="1:27" hidden="1" x14ac:dyDescent="0.25">
      <c r="A211" s="57" t="s">
        <v>39</v>
      </c>
      <c r="B211" s="1">
        <v>37.247999999999998</v>
      </c>
      <c r="C211" s="1">
        <v>36.863999999999997</v>
      </c>
      <c r="D211" s="1">
        <v>419.59</v>
      </c>
      <c r="E211" s="1">
        <v>379.988</v>
      </c>
      <c r="G211" s="1">
        <f t="shared" si="51"/>
        <v>39.601999999999975</v>
      </c>
      <c r="H211" s="1">
        <f t="shared" si="52"/>
        <v>0.38400000000000034</v>
      </c>
      <c r="I211" s="2">
        <f t="shared" si="53"/>
        <v>402.8064</v>
      </c>
      <c r="J211" s="2">
        <f t="shared" si="54"/>
        <v>394.41459999999995</v>
      </c>
      <c r="K211" s="2">
        <f t="shared" si="55"/>
        <v>386.02279999999996</v>
      </c>
      <c r="L211" s="10">
        <f t="shared" si="56"/>
        <v>0</v>
      </c>
      <c r="M211" s="73" t="str">
        <f t="shared" si="57"/>
        <v/>
      </c>
      <c r="N211">
        <f t="shared" si="58"/>
        <v>0</v>
      </c>
      <c r="O211" s="12">
        <f t="shared" si="59"/>
        <v>37.247999999999998</v>
      </c>
      <c r="P211" s="11">
        <f t="shared" si="60"/>
        <v>0</v>
      </c>
      <c r="Q211" s="1">
        <f t="shared" si="61"/>
        <v>37.247999999999998</v>
      </c>
      <c r="S211" s="14" t="str">
        <f t="shared" si="62"/>
        <v>A</v>
      </c>
      <c r="U211" s="1">
        <f t="shared" si="63"/>
        <v>37.247999999999998</v>
      </c>
      <c r="V211" s="1">
        <f t="shared" si="64"/>
        <v>379.988</v>
      </c>
      <c r="W211" s="1">
        <f t="shared" si="65"/>
        <v>0</v>
      </c>
      <c r="X211" s="20">
        <f t="shared" si="66"/>
        <v>0</v>
      </c>
      <c r="Y211" s="22">
        <f t="shared" si="67"/>
        <v>0</v>
      </c>
      <c r="AA211" s="47"/>
    </row>
    <row r="212" spans="1:27" hidden="1" x14ac:dyDescent="0.25">
      <c r="A212" s="57" t="s">
        <v>39</v>
      </c>
      <c r="B212" s="1">
        <v>37.631999999999998</v>
      </c>
      <c r="C212" s="1">
        <v>37.503999999999998</v>
      </c>
      <c r="D212" s="1">
        <v>418.13299999999998</v>
      </c>
      <c r="E212" s="1">
        <v>378.66199999999998</v>
      </c>
      <c r="G212" s="1">
        <f t="shared" si="51"/>
        <v>39.471000000000004</v>
      </c>
      <c r="H212" s="1">
        <f t="shared" si="52"/>
        <v>0.12800000000000011</v>
      </c>
      <c r="I212" s="2">
        <f t="shared" si="53"/>
        <v>401.40767999999997</v>
      </c>
      <c r="J212" s="2">
        <f t="shared" si="54"/>
        <v>393.04501999999997</v>
      </c>
      <c r="K212" s="2">
        <f t="shared" si="55"/>
        <v>384.68235999999996</v>
      </c>
      <c r="L212" s="10">
        <f t="shared" si="56"/>
        <v>0</v>
      </c>
      <c r="M212" s="73" t="str">
        <f t="shared" si="57"/>
        <v/>
      </c>
      <c r="N212">
        <f t="shared" si="58"/>
        <v>0</v>
      </c>
      <c r="O212" s="12">
        <f t="shared" si="59"/>
        <v>37.631999999999998</v>
      </c>
      <c r="P212" s="11">
        <f t="shared" si="60"/>
        <v>0</v>
      </c>
      <c r="Q212" s="1">
        <f t="shared" si="61"/>
        <v>37.631999999999998</v>
      </c>
      <c r="S212" s="14" t="str">
        <f t="shared" si="62"/>
        <v>A</v>
      </c>
      <c r="U212" s="1">
        <f t="shared" si="63"/>
        <v>37.631999999999998</v>
      </c>
      <c r="V212" s="1">
        <f t="shared" si="64"/>
        <v>378.66199999999998</v>
      </c>
      <c r="W212" s="1">
        <f t="shared" si="65"/>
        <v>0</v>
      </c>
      <c r="X212" s="20">
        <f t="shared" si="66"/>
        <v>0</v>
      </c>
      <c r="Y212" s="22">
        <f t="shared" si="67"/>
        <v>0</v>
      </c>
      <c r="AA212" s="47"/>
    </row>
    <row r="213" spans="1:27" hidden="1" x14ac:dyDescent="0.25">
      <c r="A213" s="57" t="s">
        <v>39</v>
      </c>
      <c r="B213" s="1">
        <v>48.128</v>
      </c>
      <c r="C213" s="1">
        <v>47.872</v>
      </c>
      <c r="D213" s="1">
        <v>418.17200000000003</v>
      </c>
      <c r="E213" s="1">
        <v>378.678</v>
      </c>
      <c r="G213" s="1">
        <f t="shared" si="51"/>
        <v>39.494000000000028</v>
      </c>
      <c r="H213" s="1">
        <f t="shared" si="52"/>
        <v>0.25600000000000023</v>
      </c>
      <c r="I213" s="2">
        <f t="shared" si="53"/>
        <v>401.44512000000003</v>
      </c>
      <c r="J213" s="2">
        <f t="shared" si="54"/>
        <v>393.08168000000001</v>
      </c>
      <c r="K213" s="2">
        <f t="shared" si="55"/>
        <v>384.71824000000004</v>
      </c>
      <c r="L213" s="10">
        <f t="shared" si="56"/>
        <v>0</v>
      </c>
      <c r="M213" s="73" t="str">
        <f t="shared" si="57"/>
        <v/>
      </c>
      <c r="N213">
        <f t="shared" si="58"/>
        <v>0</v>
      </c>
      <c r="O213" s="12">
        <f t="shared" si="59"/>
        <v>48.128</v>
      </c>
      <c r="P213" s="11">
        <f t="shared" si="60"/>
        <v>0</v>
      </c>
      <c r="Q213" s="1">
        <f t="shared" si="61"/>
        <v>48.128</v>
      </c>
      <c r="S213" s="14" t="str">
        <f t="shared" si="62"/>
        <v>A</v>
      </c>
      <c r="U213" s="1">
        <f t="shared" si="63"/>
        <v>48.128</v>
      </c>
      <c r="V213" s="1">
        <f t="shared" si="64"/>
        <v>378.678</v>
      </c>
      <c r="W213" s="1">
        <f t="shared" si="65"/>
        <v>0</v>
      </c>
      <c r="X213" s="20">
        <f t="shared" si="66"/>
        <v>0</v>
      </c>
      <c r="Y213" s="22">
        <f t="shared" si="67"/>
        <v>0</v>
      </c>
      <c r="AA213" s="47"/>
    </row>
    <row r="214" spans="1:27" hidden="1" x14ac:dyDescent="0.25">
      <c r="A214" s="57" t="s">
        <v>39</v>
      </c>
      <c r="B214" s="1">
        <v>45.951999999999998</v>
      </c>
      <c r="C214" s="1">
        <v>45.695999999999998</v>
      </c>
      <c r="D214" s="1">
        <v>418.43200000000002</v>
      </c>
      <c r="E214" s="1">
        <v>378.92200000000003</v>
      </c>
      <c r="G214" s="1">
        <f t="shared" si="51"/>
        <v>39.509999999999991</v>
      </c>
      <c r="H214" s="1">
        <f t="shared" si="52"/>
        <v>0.25600000000000023</v>
      </c>
      <c r="I214" s="2">
        <f t="shared" si="53"/>
        <v>401.69472000000002</v>
      </c>
      <c r="J214" s="2">
        <f t="shared" si="54"/>
        <v>393.32607999999999</v>
      </c>
      <c r="K214" s="2">
        <f t="shared" si="55"/>
        <v>384.95744000000002</v>
      </c>
      <c r="L214" s="10">
        <f t="shared" si="56"/>
        <v>0</v>
      </c>
      <c r="M214" s="73" t="str">
        <f t="shared" si="57"/>
        <v/>
      </c>
      <c r="N214">
        <f t="shared" si="58"/>
        <v>0</v>
      </c>
      <c r="O214" s="12">
        <f t="shared" si="59"/>
        <v>45.951999999999998</v>
      </c>
      <c r="P214" s="11">
        <f t="shared" si="60"/>
        <v>0</v>
      </c>
      <c r="Q214" s="1">
        <f t="shared" si="61"/>
        <v>45.951999999999998</v>
      </c>
      <c r="S214" s="14" t="str">
        <f t="shared" si="62"/>
        <v>A</v>
      </c>
      <c r="U214" s="1">
        <f t="shared" si="63"/>
        <v>45.951999999999998</v>
      </c>
      <c r="V214" s="1">
        <f t="shared" si="64"/>
        <v>378.92200000000003</v>
      </c>
      <c r="W214" s="1">
        <f t="shared" si="65"/>
        <v>0</v>
      </c>
      <c r="X214" s="20">
        <f t="shared" si="66"/>
        <v>0</v>
      </c>
      <c r="Y214" s="22">
        <f t="shared" si="67"/>
        <v>0</v>
      </c>
      <c r="AA214" s="47"/>
    </row>
    <row r="215" spans="1:27" hidden="1" x14ac:dyDescent="0.25">
      <c r="A215" s="57" t="s">
        <v>39</v>
      </c>
      <c r="B215" s="1">
        <v>45.951999999999998</v>
      </c>
      <c r="C215" s="1">
        <v>45.823999999999998</v>
      </c>
      <c r="D215" s="1">
        <v>418.89100000000002</v>
      </c>
      <c r="E215" s="1">
        <v>379.33300000000003</v>
      </c>
      <c r="G215" s="1">
        <f t="shared" si="51"/>
        <v>39.557999999999993</v>
      </c>
      <c r="H215" s="1">
        <f t="shared" si="52"/>
        <v>0.12800000000000011</v>
      </c>
      <c r="I215" s="2">
        <f t="shared" si="53"/>
        <v>402.13535999999999</v>
      </c>
      <c r="J215" s="2">
        <f t="shared" si="54"/>
        <v>393.75754000000001</v>
      </c>
      <c r="K215" s="2">
        <f t="shared" si="55"/>
        <v>385.37972000000002</v>
      </c>
      <c r="L215" s="10">
        <f t="shared" si="56"/>
        <v>0</v>
      </c>
      <c r="M215" s="73" t="str">
        <f t="shared" si="57"/>
        <v/>
      </c>
      <c r="N215">
        <f t="shared" si="58"/>
        <v>0</v>
      </c>
      <c r="O215" s="12">
        <f t="shared" si="59"/>
        <v>45.951999999999998</v>
      </c>
      <c r="P215" s="11">
        <f t="shared" si="60"/>
        <v>0</v>
      </c>
      <c r="Q215" s="1">
        <f t="shared" si="61"/>
        <v>45.951999999999998</v>
      </c>
      <c r="S215" s="14" t="str">
        <f t="shared" si="62"/>
        <v>A</v>
      </c>
      <c r="U215" s="1">
        <f t="shared" si="63"/>
        <v>45.951999999999998</v>
      </c>
      <c r="V215" s="1">
        <f t="shared" si="64"/>
        <v>379.33300000000003</v>
      </c>
      <c r="W215" s="1">
        <f t="shared" si="65"/>
        <v>0</v>
      </c>
      <c r="X215" s="20">
        <f t="shared" si="66"/>
        <v>0</v>
      </c>
      <c r="Y215" s="22">
        <f t="shared" si="67"/>
        <v>0</v>
      </c>
      <c r="AA215" s="47"/>
    </row>
    <row r="216" spans="1:27" hidden="1" x14ac:dyDescent="0.25">
      <c r="A216" s="57" t="s">
        <v>39</v>
      </c>
      <c r="B216" s="1">
        <v>46.847999999999999</v>
      </c>
      <c r="C216" s="1">
        <v>46.591999999999999</v>
      </c>
      <c r="D216" s="1">
        <v>418.3</v>
      </c>
      <c r="E216" s="1">
        <v>378.79700000000003</v>
      </c>
      <c r="G216" s="1">
        <f t="shared" si="51"/>
        <v>39.502999999999986</v>
      </c>
      <c r="H216" s="1">
        <f t="shared" si="52"/>
        <v>0.25600000000000023</v>
      </c>
      <c r="I216" s="2">
        <f t="shared" si="53"/>
        <v>401.56799999999998</v>
      </c>
      <c r="J216" s="2">
        <f t="shared" si="54"/>
        <v>393.202</v>
      </c>
      <c r="K216" s="2">
        <f t="shared" si="55"/>
        <v>384.83600000000001</v>
      </c>
      <c r="L216" s="10">
        <f t="shared" si="56"/>
        <v>0</v>
      </c>
      <c r="M216" s="73" t="str">
        <f t="shared" si="57"/>
        <v/>
      </c>
      <c r="N216">
        <f t="shared" si="58"/>
        <v>0</v>
      </c>
      <c r="O216" s="12">
        <f t="shared" si="59"/>
        <v>46.847999999999999</v>
      </c>
      <c r="P216" s="11">
        <f t="shared" si="60"/>
        <v>0</v>
      </c>
      <c r="Q216" s="1">
        <f t="shared" si="61"/>
        <v>46.847999999999999</v>
      </c>
      <c r="S216" s="14" t="str">
        <f t="shared" si="62"/>
        <v>A</v>
      </c>
      <c r="U216" s="1">
        <f t="shared" si="63"/>
        <v>46.847999999999999</v>
      </c>
      <c r="V216" s="1">
        <f t="shared" si="64"/>
        <v>378.79700000000003</v>
      </c>
      <c r="W216" s="1">
        <f t="shared" si="65"/>
        <v>0</v>
      </c>
      <c r="X216" s="20">
        <f t="shared" si="66"/>
        <v>0</v>
      </c>
      <c r="Y216" s="22">
        <f t="shared" si="67"/>
        <v>0</v>
      </c>
      <c r="AA216" s="47"/>
    </row>
    <row r="217" spans="1:27" hidden="1" x14ac:dyDescent="0.25">
      <c r="A217" s="57" t="s">
        <v>39</v>
      </c>
      <c r="B217" s="1">
        <v>36.095999999999997</v>
      </c>
      <c r="C217" s="1">
        <v>35.968000000000004</v>
      </c>
      <c r="D217" s="1">
        <v>418.65899999999999</v>
      </c>
      <c r="E217" s="1">
        <v>379.13900000000001</v>
      </c>
      <c r="G217" s="1">
        <f t="shared" si="51"/>
        <v>39.519999999999982</v>
      </c>
      <c r="H217" s="1">
        <f t="shared" si="52"/>
        <v>0.12799999999999301</v>
      </c>
      <c r="I217" s="2">
        <f t="shared" si="53"/>
        <v>401.91264000000001</v>
      </c>
      <c r="J217" s="2">
        <f t="shared" si="54"/>
        <v>393.53945999999996</v>
      </c>
      <c r="K217" s="2">
        <f t="shared" si="55"/>
        <v>385.16627999999997</v>
      </c>
      <c r="L217" s="10">
        <f t="shared" si="56"/>
        <v>0</v>
      </c>
      <c r="M217" s="73" t="str">
        <f t="shared" si="57"/>
        <v/>
      </c>
      <c r="N217">
        <f t="shared" si="58"/>
        <v>0</v>
      </c>
      <c r="O217" s="12">
        <f t="shared" si="59"/>
        <v>36.095999999999997</v>
      </c>
      <c r="P217" s="11">
        <f t="shared" si="60"/>
        <v>0</v>
      </c>
      <c r="Q217" s="1">
        <f t="shared" si="61"/>
        <v>36.095999999999997</v>
      </c>
      <c r="S217" s="14" t="str">
        <f t="shared" si="62"/>
        <v>A</v>
      </c>
      <c r="U217" s="1">
        <f t="shared" si="63"/>
        <v>36.095999999999997</v>
      </c>
      <c r="V217" s="1">
        <f t="shared" si="64"/>
        <v>379.13900000000001</v>
      </c>
      <c r="W217" s="1">
        <f t="shared" si="65"/>
        <v>0</v>
      </c>
      <c r="X217" s="20">
        <f t="shared" si="66"/>
        <v>0</v>
      </c>
      <c r="Y217" s="22">
        <f t="shared" si="67"/>
        <v>0</v>
      </c>
      <c r="AA217" s="47"/>
    </row>
    <row r="218" spans="1:27" hidden="1" x14ac:dyDescent="0.25">
      <c r="A218" s="57" t="s">
        <v>39</v>
      </c>
      <c r="B218" s="1">
        <v>34.432000000000002</v>
      </c>
      <c r="C218" s="1">
        <v>34.176000000000002</v>
      </c>
      <c r="D218" s="1">
        <v>418.41800000000001</v>
      </c>
      <c r="E218" s="1">
        <v>378.93200000000002</v>
      </c>
      <c r="G218" s="1">
        <f t="shared" si="51"/>
        <v>39.48599999999999</v>
      </c>
      <c r="H218" s="1">
        <f t="shared" si="52"/>
        <v>0.25600000000000023</v>
      </c>
      <c r="I218" s="2">
        <f t="shared" si="53"/>
        <v>401.68128000000002</v>
      </c>
      <c r="J218" s="2">
        <f t="shared" si="54"/>
        <v>393.31292000000002</v>
      </c>
      <c r="K218" s="2">
        <f t="shared" si="55"/>
        <v>384.94456000000002</v>
      </c>
      <c r="L218" s="10">
        <f t="shared" si="56"/>
        <v>0</v>
      </c>
      <c r="M218" s="73" t="str">
        <f t="shared" si="57"/>
        <v/>
      </c>
      <c r="N218">
        <f t="shared" si="58"/>
        <v>0</v>
      </c>
      <c r="O218" s="12">
        <f t="shared" si="59"/>
        <v>34.432000000000002</v>
      </c>
      <c r="P218" s="11">
        <f t="shared" si="60"/>
        <v>0</v>
      </c>
      <c r="Q218" s="1">
        <f t="shared" si="61"/>
        <v>34.432000000000002</v>
      </c>
      <c r="S218" s="14" t="str">
        <f t="shared" si="62"/>
        <v>A</v>
      </c>
      <c r="U218" s="1">
        <f t="shared" si="63"/>
        <v>34.432000000000002</v>
      </c>
      <c r="V218" s="1">
        <f t="shared" si="64"/>
        <v>378.93200000000002</v>
      </c>
      <c r="W218" s="1">
        <f t="shared" si="65"/>
        <v>0</v>
      </c>
      <c r="X218" s="20">
        <f t="shared" si="66"/>
        <v>0</v>
      </c>
      <c r="Y218" s="22">
        <f t="shared" si="67"/>
        <v>0</v>
      </c>
      <c r="AA218" s="47"/>
    </row>
    <row r="219" spans="1:27" hidden="1" x14ac:dyDescent="0.25">
      <c r="A219" s="57" t="s">
        <v>39</v>
      </c>
      <c r="B219" s="1">
        <v>34.688000000000002</v>
      </c>
      <c r="C219" s="1">
        <v>34.432000000000002</v>
      </c>
      <c r="D219" s="1">
        <v>418.92</v>
      </c>
      <c r="E219" s="1">
        <v>379.38400000000001</v>
      </c>
      <c r="G219" s="1">
        <f t="shared" si="51"/>
        <v>39.536000000000001</v>
      </c>
      <c r="H219" s="1">
        <f t="shared" si="52"/>
        <v>0.25600000000000023</v>
      </c>
      <c r="I219" s="2">
        <f t="shared" si="53"/>
        <v>402.16320000000002</v>
      </c>
      <c r="J219" s="2">
        <f t="shared" si="54"/>
        <v>393.78480000000002</v>
      </c>
      <c r="K219" s="2">
        <f t="shared" si="55"/>
        <v>385.40640000000002</v>
      </c>
      <c r="L219" s="10">
        <f t="shared" si="56"/>
        <v>0</v>
      </c>
      <c r="M219" s="73" t="str">
        <f t="shared" si="57"/>
        <v/>
      </c>
      <c r="N219">
        <f t="shared" si="58"/>
        <v>0</v>
      </c>
      <c r="O219" s="12">
        <f t="shared" si="59"/>
        <v>34.688000000000002</v>
      </c>
      <c r="P219" s="11">
        <f t="shared" si="60"/>
        <v>0</v>
      </c>
      <c r="Q219" s="1">
        <f t="shared" si="61"/>
        <v>34.688000000000002</v>
      </c>
      <c r="S219" s="14" t="str">
        <f t="shared" si="62"/>
        <v>A</v>
      </c>
      <c r="U219" s="1">
        <f t="shared" si="63"/>
        <v>34.688000000000002</v>
      </c>
      <c r="V219" s="1">
        <f t="shared" si="64"/>
        <v>379.38400000000001</v>
      </c>
      <c r="W219" s="1">
        <f t="shared" si="65"/>
        <v>0</v>
      </c>
      <c r="X219" s="20">
        <f t="shared" si="66"/>
        <v>0</v>
      </c>
      <c r="Y219" s="22">
        <f t="shared" si="67"/>
        <v>0</v>
      </c>
      <c r="AA219" s="47"/>
    </row>
    <row r="220" spans="1:27" hidden="1" x14ac:dyDescent="0.25">
      <c r="A220" s="57" t="s">
        <v>39</v>
      </c>
      <c r="B220" s="1">
        <v>36.991999999999997</v>
      </c>
      <c r="C220" s="1">
        <v>36.735999999999997</v>
      </c>
      <c r="D220" s="1">
        <v>419.18099999999998</v>
      </c>
      <c r="E220" s="1">
        <v>379.61099999999999</v>
      </c>
      <c r="G220" s="1">
        <f t="shared" si="51"/>
        <v>39.569999999999993</v>
      </c>
      <c r="H220" s="1">
        <f t="shared" si="52"/>
        <v>0.25600000000000023</v>
      </c>
      <c r="I220" s="2">
        <f t="shared" si="53"/>
        <v>402.41375999999997</v>
      </c>
      <c r="J220" s="2">
        <f t="shared" si="54"/>
        <v>394.03013999999996</v>
      </c>
      <c r="K220" s="2">
        <f t="shared" si="55"/>
        <v>385.64652000000001</v>
      </c>
      <c r="L220" s="10">
        <f t="shared" si="56"/>
        <v>0</v>
      </c>
      <c r="M220" s="73" t="str">
        <f t="shared" si="57"/>
        <v/>
      </c>
      <c r="N220">
        <f t="shared" si="58"/>
        <v>0</v>
      </c>
      <c r="O220" s="12">
        <f t="shared" si="59"/>
        <v>36.991999999999997</v>
      </c>
      <c r="P220" s="11">
        <f t="shared" si="60"/>
        <v>0</v>
      </c>
      <c r="Q220" s="1">
        <f t="shared" si="61"/>
        <v>36.991999999999997</v>
      </c>
      <c r="S220" s="14" t="str">
        <f t="shared" si="62"/>
        <v>A</v>
      </c>
      <c r="U220" s="1">
        <f t="shared" si="63"/>
        <v>36.991999999999997</v>
      </c>
      <c r="V220" s="1">
        <f t="shared" si="64"/>
        <v>379.61099999999999</v>
      </c>
      <c r="W220" s="1">
        <f t="shared" si="65"/>
        <v>0</v>
      </c>
      <c r="X220" s="20">
        <f t="shared" si="66"/>
        <v>0</v>
      </c>
      <c r="Y220" s="22">
        <f t="shared" si="67"/>
        <v>0</v>
      </c>
      <c r="AA220" s="47"/>
    </row>
    <row r="221" spans="1:27" hidden="1" x14ac:dyDescent="0.25">
      <c r="A221" s="57" t="s">
        <v>39</v>
      </c>
      <c r="B221" s="1">
        <v>34.944000000000003</v>
      </c>
      <c r="C221" s="1">
        <v>34.816000000000003</v>
      </c>
      <c r="D221" s="1">
        <v>419.01</v>
      </c>
      <c r="E221" s="1">
        <v>379.46499999999997</v>
      </c>
      <c r="G221" s="1">
        <f t="shared" si="51"/>
        <v>39.545000000000016</v>
      </c>
      <c r="H221" s="1">
        <f t="shared" si="52"/>
        <v>0.12800000000000011</v>
      </c>
      <c r="I221" s="2">
        <f t="shared" si="53"/>
        <v>402.24959999999999</v>
      </c>
      <c r="J221" s="2">
        <f t="shared" si="54"/>
        <v>393.86939999999998</v>
      </c>
      <c r="K221" s="2">
        <f t="shared" si="55"/>
        <v>385.48919999999998</v>
      </c>
      <c r="L221" s="10">
        <f t="shared" si="56"/>
        <v>0</v>
      </c>
      <c r="M221" s="73" t="str">
        <f t="shared" si="57"/>
        <v/>
      </c>
      <c r="N221">
        <f t="shared" si="58"/>
        <v>0</v>
      </c>
      <c r="O221" s="12">
        <f t="shared" si="59"/>
        <v>34.944000000000003</v>
      </c>
      <c r="P221" s="11">
        <f t="shared" si="60"/>
        <v>0</v>
      </c>
      <c r="Q221" s="1">
        <f t="shared" si="61"/>
        <v>34.944000000000003</v>
      </c>
      <c r="S221" s="14" t="str">
        <f t="shared" si="62"/>
        <v>A</v>
      </c>
      <c r="U221" s="1">
        <f t="shared" si="63"/>
        <v>34.944000000000003</v>
      </c>
      <c r="V221" s="1">
        <f t="shared" si="64"/>
        <v>379.46499999999997</v>
      </c>
      <c r="W221" s="1">
        <f t="shared" si="65"/>
        <v>0</v>
      </c>
      <c r="X221" s="20">
        <f t="shared" si="66"/>
        <v>0</v>
      </c>
      <c r="Y221" s="22">
        <f t="shared" si="67"/>
        <v>0</v>
      </c>
      <c r="AA221" s="47"/>
    </row>
    <row r="222" spans="1:27" hidden="1" x14ac:dyDescent="0.25">
      <c r="A222" s="57" t="s">
        <v>39</v>
      </c>
      <c r="B222" s="1">
        <v>37.631999999999998</v>
      </c>
      <c r="C222" s="1">
        <v>37.375999999999998</v>
      </c>
      <c r="D222" s="1">
        <v>419.214</v>
      </c>
      <c r="E222" s="1">
        <v>379.64499999999998</v>
      </c>
      <c r="G222" s="1">
        <f t="shared" si="51"/>
        <v>39.569000000000017</v>
      </c>
      <c r="H222" s="1">
        <f t="shared" si="52"/>
        <v>0.25600000000000023</v>
      </c>
      <c r="I222" s="2">
        <f t="shared" si="53"/>
        <v>402.44544000000002</v>
      </c>
      <c r="J222" s="2">
        <f t="shared" si="54"/>
        <v>394.06115999999997</v>
      </c>
      <c r="K222" s="2">
        <f t="shared" si="55"/>
        <v>385.67687999999998</v>
      </c>
      <c r="L222" s="10">
        <f t="shared" si="56"/>
        <v>0</v>
      </c>
      <c r="M222" s="73" t="str">
        <f t="shared" si="57"/>
        <v/>
      </c>
      <c r="N222">
        <f t="shared" si="58"/>
        <v>0</v>
      </c>
      <c r="O222" s="12">
        <f t="shared" si="59"/>
        <v>37.631999999999998</v>
      </c>
      <c r="P222" s="11">
        <f t="shared" si="60"/>
        <v>0</v>
      </c>
      <c r="Q222" s="1">
        <f t="shared" si="61"/>
        <v>37.631999999999998</v>
      </c>
      <c r="S222" s="14" t="str">
        <f t="shared" si="62"/>
        <v>A</v>
      </c>
      <c r="U222" s="1">
        <f t="shared" si="63"/>
        <v>37.631999999999998</v>
      </c>
      <c r="V222" s="1">
        <f t="shared" si="64"/>
        <v>379.64499999999998</v>
      </c>
      <c r="W222" s="1">
        <f t="shared" si="65"/>
        <v>0</v>
      </c>
      <c r="X222" s="20">
        <f t="shared" si="66"/>
        <v>0</v>
      </c>
      <c r="Y222" s="22">
        <f t="shared" si="67"/>
        <v>0</v>
      </c>
      <c r="AA222" s="47"/>
    </row>
    <row r="223" spans="1:27" hidden="1" x14ac:dyDescent="0.25">
      <c r="A223" s="57" t="s">
        <v>39</v>
      </c>
      <c r="B223" s="1">
        <v>33.792000000000002</v>
      </c>
      <c r="C223" s="1">
        <v>33.536000000000001</v>
      </c>
      <c r="D223" s="1">
        <v>419.15300000000002</v>
      </c>
      <c r="E223" s="1">
        <v>379.608</v>
      </c>
      <c r="G223" s="1">
        <f t="shared" si="51"/>
        <v>39.545000000000016</v>
      </c>
      <c r="H223" s="1">
        <f t="shared" si="52"/>
        <v>0.25600000000000023</v>
      </c>
      <c r="I223" s="2">
        <f t="shared" si="53"/>
        <v>402.38688000000002</v>
      </c>
      <c r="J223" s="2">
        <f t="shared" si="54"/>
        <v>394.00382000000002</v>
      </c>
      <c r="K223" s="2">
        <f t="shared" si="55"/>
        <v>385.62076000000002</v>
      </c>
      <c r="L223" s="10">
        <f t="shared" si="56"/>
        <v>0</v>
      </c>
      <c r="M223" s="73" t="str">
        <f t="shared" si="57"/>
        <v/>
      </c>
      <c r="N223">
        <f t="shared" si="58"/>
        <v>0</v>
      </c>
      <c r="O223" s="12">
        <f t="shared" si="59"/>
        <v>33.792000000000002</v>
      </c>
      <c r="P223" s="11">
        <f t="shared" si="60"/>
        <v>0</v>
      </c>
      <c r="Q223" s="1">
        <f t="shared" si="61"/>
        <v>33.792000000000002</v>
      </c>
      <c r="S223" s="14" t="str">
        <f t="shared" si="62"/>
        <v>A</v>
      </c>
      <c r="U223" s="1">
        <f t="shared" si="63"/>
        <v>33.792000000000002</v>
      </c>
      <c r="V223" s="1">
        <f t="shared" si="64"/>
        <v>379.608</v>
      </c>
      <c r="W223" s="1">
        <f t="shared" si="65"/>
        <v>0</v>
      </c>
      <c r="X223" s="20">
        <f t="shared" si="66"/>
        <v>0</v>
      </c>
      <c r="Y223" s="22">
        <f t="shared" si="67"/>
        <v>0</v>
      </c>
      <c r="AA223" s="47"/>
    </row>
    <row r="224" spans="1:27" hidden="1" x14ac:dyDescent="0.25">
      <c r="A224" s="57" t="s">
        <v>39</v>
      </c>
      <c r="B224" s="1">
        <v>29.824000000000002</v>
      </c>
      <c r="C224" s="1">
        <v>29.568000000000001</v>
      </c>
      <c r="D224" s="1">
        <v>420.077</v>
      </c>
      <c r="E224" s="1">
        <v>380.45699999999999</v>
      </c>
      <c r="G224" s="1">
        <f t="shared" si="51"/>
        <v>39.620000000000005</v>
      </c>
      <c r="H224" s="1">
        <f t="shared" si="52"/>
        <v>0.25600000000000023</v>
      </c>
      <c r="I224" s="2">
        <f t="shared" si="53"/>
        <v>403.27391999999998</v>
      </c>
      <c r="J224" s="2">
        <f t="shared" si="54"/>
        <v>394.87238000000002</v>
      </c>
      <c r="K224" s="2">
        <f t="shared" si="55"/>
        <v>386.47084000000001</v>
      </c>
      <c r="L224" s="10">
        <f t="shared" si="56"/>
        <v>0</v>
      </c>
      <c r="M224" s="73" t="str">
        <f t="shared" si="57"/>
        <v/>
      </c>
      <c r="N224">
        <f t="shared" si="58"/>
        <v>0</v>
      </c>
      <c r="O224" s="12">
        <f t="shared" si="59"/>
        <v>29.824000000000002</v>
      </c>
      <c r="P224" s="11">
        <f t="shared" si="60"/>
        <v>0</v>
      </c>
      <c r="Q224" s="1">
        <f t="shared" si="61"/>
        <v>29.824000000000002</v>
      </c>
      <c r="S224" s="14" t="str">
        <f t="shared" si="62"/>
        <v>A</v>
      </c>
      <c r="U224" s="1">
        <f t="shared" si="63"/>
        <v>29.824000000000002</v>
      </c>
      <c r="V224" s="1">
        <f t="shared" si="64"/>
        <v>380.45699999999999</v>
      </c>
      <c r="W224" s="1">
        <f t="shared" si="65"/>
        <v>0</v>
      </c>
      <c r="X224" s="20">
        <f t="shared" si="66"/>
        <v>0</v>
      </c>
      <c r="Y224" s="22">
        <f t="shared" si="67"/>
        <v>0</v>
      </c>
      <c r="AA224" s="47"/>
    </row>
    <row r="225" spans="1:34" x14ac:dyDescent="0.25">
      <c r="A225" s="57" t="s">
        <v>39</v>
      </c>
      <c r="B225" s="1">
        <v>36.223999999999997</v>
      </c>
      <c r="C225" s="1">
        <v>36.095999999999997</v>
      </c>
      <c r="D225" s="1">
        <v>422.33100000000002</v>
      </c>
      <c r="E225" s="1">
        <v>382.48</v>
      </c>
      <c r="G225" s="1">
        <f t="shared" si="51"/>
        <v>39.850999999999999</v>
      </c>
      <c r="H225" s="1">
        <f t="shared" si="52"/>
        <v>0.12800000000000011</v>
      </c>
      <c r="I225" s="2">
        <f t="shared" si="53"/>
        <v>405.43776000000003</v>
      </c>
      <c r="J225" s="2">
        <f t="shared" si="54"/>
        <v>396.99114000000003</v>
      </c>
      <c r="K225" s="2">
        <f t="shared" si="55"/>
        <v>388.54452000000003</v>
      </c>
      <c r="L225" s="10">
        <f t="shared" si="56"/>
        <v>0</v>
      </c>
      <c r="M225" s="73" t="str">
        <f t="shared" si="57"/>
        <v/>
      </c>
      <c r="N225">
        <f t="shared" si="58"/>
        <v>0</v>
      </c>
      <c r="O225" s="12">
        <f t="shared" si="59"/>
        <v>36.223999999999997</v>
      </c>
      <c r="P225" s="11">
        <f t="shared" si="60"/>
        <v>0</v>
      </c>
      <c r="Q225" s="1">
        <f t="shared" si="61"/>
        <v>36.223999999999997</v>
      </c>
      <c r="S225" s="14" t="str">
        <f t="shared" si="62"/>
        <v>A</v>
      </c>
      <c r="U225" s="1">
        <f t="shared" si="63"/>
        <v>36.223999999999997</v>
      </c>
      <c r="V225" s="1">
        <f t="shared" si="64"/>
        <v>382.48</v>
      </c>
      <c r="W225" s="1">
        <f t="shared" si="65"/>
        <v>0</v>
      </c>
      <c r="X225" s="20">
        <f t="shared" si="66"/>
        <v>0</v>
      </c>
      <c r="Y225" s="22">
        <f t="shared" si="67"/>
        <v>0</v>
      </c>
      <c r="Z225" s="32" t="s">
        <v>40</v>
      </c>
      <c r="AA225" s="47"/>
      <c r="AB225" s="32" t="str">
        <f>A225</f>
        <v>JJJJ-MM-TT SS:MM:SS</v>
      </c>
      <c r="AC225" s="1">
        <f>SUM(U225:U248)</f>
        <v>3080.32</v>
      </c>
      <c r="AD225" s="1">
        <f>AVERAGE(V225:V248)</f>
        <v>381.48891666666668</v>
      </c>
      <c r="AE225" s="1">
        <f>SUM(W225:W248)</f>
        <v>186.64280258179394</v>
      </c>
      <c r="AF225" s="1">
        <f>SUM(X225:X248)</f>
        <v>81.189619123080362</v>
      </c>
      <c r="AG225" s="35">
        <f>AVERAGE(Y225:Y248)</f>
        <v>1.25</v>
      </c>
      <c r="AH225" s="37" t="e">
        <f>DAY(A225)</f>
        <v>#VALUE!</v>
      </c>
    </row>
    <row r="226" spans="1:34" hidden="1" x14ac:dyDescent="0.25">
      <c r="A226" s="57" t="s">
        <v>39</v>
      </c>
      <c r="B226" s="1">
        <v>36.479999999999997</v>
      </c>
      <c r="C226" s="1">
        <v>36.223999999999997</v>
      </c>
      <c r="D226" s="1">
        <v>422.58499999999998</v>
      </c>
      <c r="E226" s="1">
        <v>382.71</v>
      </c>
      <c r="G226" s="1">
        <f t="shared" si="51"/>
        <v>39.875</v>
      </c>
      <c r="H226" s="1">
        <f t="shared" si="52"/>
        <v>0.25600000000000023</v>
      </c>
      <c r="I226" s="2">
        <f t="shared" si="53"/>
        <v>405.6816</v>
      </c>
      <c r="J226" s="2">
        <f t="shared" si="54"/>
        <v>397.22989999999999</v>
      </c>
      <c r="K226" s="2">
        <f t="shared" si="55"/>
        <v>388.77819999999997</v>
      </c>
      <c r="L226" s="10">
        <f t="shared" si="56"/>
        <v>0</v>
      </c>
      <c r="M226" s="73" t="str">
        <f t="shared" si="57"/>
        <v/>
      </c>
      <c r="N226">
        <f t="shared" si="58"/>
        <v>0</v>
      </c>
      <c r="O226" s="12">
        <f t="shared" si="59"/>
        <v>36.479999999999997</v>
      </c>
      <c r="P226" s="11">
        <f t="shared" si="60"/>
        <v>0</v>
      </c>
      <c r="Q226" s="1">
        <f t="shared" si="61"/>
        <v>36.479999999999997</v>
      </c>
      <c r="S226" s="14" t="str">
        <f t="shared" si="62"/>
        <v>A</v>
      </c>
      <c r="U226" s="1">
        <f t="shared" si="63"/>
        <v>36.479999999999997</v>
      </c>
      <c r="V226" s="1">
        <f t="shared" si="64"/>
        <v>382.71</v>
      </c>
      <c r="W226" s="1">
        <f t="shared" si="65"/>
        <v>0</v>
      </c>
      <c r="X226" s="20">
        <f t="shared" si="66"/>
        <v>0</v>
      </c>
      <c r="Y226" s="22">
        <f t="shared" si="67"/>
        <v>0</v>
      </c>
      <c r="AA226" s="47"/>
    </row>
    <row r="227" spans="1:34" hidden="1" x14ac:dyDescent="0.25">
      <c r="A227" s="57" t="s">
        <v>39</v>
      </c>
      <c r="B227" s="1">
        <v>36.735999999999997</v>
      </c>
      <c r="C227" s="1">
        <v>36.607999999999997</v>
      </c>
      <c r="D227" s="1">
        <v>422.19099999999997</v>
      </c>
      <c r="E227" s="1">
        <v>382.35300000000001</v>
      </c>
      <c r="G227" s="1">
        <f t="shared" si="51"/>
        <v>39.837999999999965</v>
      </c>
      <c r="H227" s="1">
        <f t="shared" si="52"/>
        <v>0.12800000000000011</v>
      </c>
      <c r="I227" s="2">
        <f t="shared" si="53"/>
        <v>405.30336</v>
      </c>
      <c r="J227" s="2">
        <f t="shared" si="54"/>
        <v>396.85953999999998</v>
      </c>
      <c r="K227" s="2">
        <f t="shared" si="55"/>
        <v>388.41571999999996</v>
      </c>
      <c r="L227" s="10">
        <f t="shared" si="56"/>
        <v>0</v>
      </c>
      <c r="M227" s="73" t="str">
        <f t="shared" si="57"/>
        <v/>
      </c>
      <c r="N227">
        <f t="shared" si="58"/>
        <v>0</v>
      </c>
      <c r="O227" s="12">
        <f t="shared" si="59"/>
        <v>36.735999999999997</v>
      </c>
      <c r="P227" s="11">
        <f t="shared" si="60"/>
        <v>0</v>
      </c>
      <c r="Q227" s="1">
        <f t="shared" si="61"/>
        <v>36.735999999999997</v>
      </c>
      <c r="S227" s="14" t="str">
        <f t="shared" si="62"/>
        <v>A</v>
      </c>
      <c r="U227" s="1">
        <f t="shared" si="63"/>
        <v>36.735999999999997</v>
      </c>
      <c r="V227" s="1">
        <f t="shared" si="64"/>
        <v>382.35300000000001</v>
      </c>
      <c r="W227" s="1">
        <f t="shared" si="65"/>
        <v>0</v>
      </c>
      <c r="X227" s="20">
        <f t="shared" si="66"/>
        <v>0</v>
      </c>
      <c r="Y227" s="22">
        <f t="shared" si="67"/>
        <v>0</v>
      </c>
      <c r="AA227" s="47"/>
    </row>
    <row r="228" spans="1:34" hidden="1" x14ac:dyDescent="0.25">
      <c r="A228" s="57" t="s">
        <v>39</v>
      </c>
      <c r="B228" s="1">
        <v>36.095999999999997</v>
      </c>
      <c r="C228" s="1">
        <v>35.712000000000003</v>
      </c>
      <c r="D228" s="1">
        <v>420.64400000000001</v>
      </c>
      <c r="E228" s="1">
        <v>380.95499999999998</v>
      </c>
      <c r="G228" s="1">
        <f t="shared" si="51"/>
        <v>39.689000000000021</v>
      </c>
      <c r="H228" s="1">
        <f t="shared" si="52"/>
        <v>0.38399999999999324</v>
      </c>
      <c r="I228" s="2">
        <f t="shared" si="53"/>
        <v>403.81824</v>
      </c>
      <c r="J228" s="2">
        <f t="shared" si="54"/>
        <v>395.40536000000003</v>
      </c>
      <c r="K228" s="2">
        <f t="shared" si="55"/>
        <v>386.99248</v>
      </c>
      <c r="L228" s="10">
        <f t="shared" si="56"/>
        <v>0</v>
      </c>
      <c r="M228" s="73" t="str">
        <f t="shared" si="57"/>
        <v/>
      </c>
      <c r="N228">
        <f t="shared" si="58"/>
        <v>0</v>
      </c>
      <c r="O228" s="12">
        <f t="shared" si="59"/>
        <v>36.095999999999997</v>
      </c>
      <c r="P228" s="11">
        <f t="shared" si="60"/>
        <v>0</v>
      </c>
      <c r="Q228" s="1">
        <f t="shared" si="61"/>
        <v>36.095999999999997</v>
      </c>
      <c r="S228" s="14" t="str">
        <f t="shared" si="62"/>
        <v>A</v>
      </c>
      <c r="U228" s="1">
        <f t="shared" si="63"/>
        <v>36.095999999999997</v>
      </c>
      <c r="V228" s="1">
        <f t="shared" si="64"/>
        <v>380.95499999999998</v>
      </c>
      <c r="W228" s="1">
        <f t="shared" si="65"/>
        <v>0</v>
      </c>
      <c r="X228" s="20">
        <f t="shared" si="66"/>
        <v>0</v>
      </c>
      <c r="Y228" s="22">
        <f t="shared" si="67"/>
        <v>0</v>
      </c>
      <c r="AA228" s="47"/>
    </row>
    <row r="229" spans="1:34" hidden="1" x14ac:dyDescent="0.25">
      <c r="A229" s="57" t="s">
        <v>39</v>
      </c>
      <c r="B229" s="1">
        <v>35.968000000000004</v>
      </c>
      <c r="C229" s="1">
        <v>35.840000000000003</v>
      </c>
      <c r="D229" s="1">
        <v>419.86799999999999</v>
      </c>
      <c r="E229" s="1">
        <v>380.25299999999999</v>
      </c>
      <c r="G229" s="1">
        <f t="shared" si="51"/>
        <v>39.615000000000009</v>
      </c>
      <c r="H229" s="1">
        <f t="shared" si="52"/>
        <v>0.12800000000000011</v>
      </c>
      <c r="I229" s="2">
        <f t="shared" si="53"/>
        <v>403.07328000000001</v>
      </c>
      <c r="J229" s="2">
        <f t="shared" si="54"/>
        <v>394.67592000000002</v>
      </c>
      <c r="K229" s="2">
        <f t="shared" si="55"/>
        <v>386.27855999999997</v>
      </c>
      <c r="L229" s="10">
        <f t="shared" si="56"/>
        <v>0</v>
      </c>
      <c r="M229" s="73" t="str">
        <f t="shared" si="57"/>
        <v/>
      </c>
      <c r="N229">
        <f t="shared" si="58"/>
        <v>0</v>
      </c>
      <c r="O229" s="12">
        <f t="shared" si="59"/>
        <v>35.968000000000004</v>
      </c>
      <c r="P229" s="11">
        <f t="shared" si="60"/>
        <v>0</v>
      </c>
      <c r="Q229" s="1">
        <f t="shared" si="61"/>
        <v>35.968000000000004</v>
      </c>
      <c r="S229" s="14" t="str">
        <f t="shared" si="62"/>
        <v>A</v>
      </c>
      <c r="U229" s="1">
        <f t="shared" si="63"/>
        <v>35.968000000000004</v>
      </c>
      <c r="V229" s="1">
        <f t="shared" si="64"/>
        <v>380.25299999999999</v>
      </c>
      <c r="W229" s="1">
        <f t="shared" si="65"/>
        <v>0</v>
      </c>
      <c r="X229" s="20">
        <f t="shared" si="66"/>
        <v>0</v>
      </c>
      <c r="Y229" s="22">
        <f t="shared" si="67"/>
        <v>0</v>
      </c>
      <c r="AA229" s="47"/>
    </row>
    <row r="230" spans="1:34" hidden="1" x14ac:dyDescent="0.25">
      <c r="A230" s="57" t="s">
        <v>39</v>
      </c>
      <c r="B230" s="1">
        <v>58.88</v>
      </c>
      <c r="C230" s="1">
        <v>58.752000000000002</v>
      </c>
      <c r="D230" s="1">
        <v>417.89499999999998</v>
      </c>
      <c r="E230" s="1">
        <v>382.27100000000002</v>
      </c>
      <c r="G230" s="1">
        <f t="shared" si="51"/>
        <v>35.623999999999967</v>
      </c>
      <c r="H230" s="1">
        <f t="shared" si="52"/>
        <v>0.12800000000000011</v>
      </c>
      <c r="I230" s="2">
        <f t="shared" si="53"/>
        <v>401.17919999999998</v>
      </c>
      <c r="J230" s="2">
        <f t="shared" si="54"/>
        <v>392.82130000000001</v>
      </c>
      <c r="K230" s="2">
        <f t="shared" si="55"/>
        <v>384.46339999999998</v>
      </c>
      <c r="L230" s="10">
        <f t="shared" si="56"/>
        <v>3</v>
      </c>
      <c r="M230" s="73">
        <f t="shared" si="57"/>
        <v>3</v>
      </c>
      <c r="N230">
        <f t="shared" si="58"/>
        <v>3</v>
      </c>
      <c r="O230" s="12">
        <f t="shared" si="59"/>
        <v>65.524148675717782</v>
      </c>
      <c r="P230" s="11">
        <f t="shared" si="60"/>
        <v>6.6441486757177799</v>
      </c>
      <c r="Q230" s="1">
        <f t="shared" si="61"/>
        <v>58.88</v>
      </c>
      <c r="S230" s="14" t="str">
        <f t="shared" si="62"/>
        <v>A</v>
      </c>
      <c r="U230" s="1">
        <f t="shared" si="63"/>
        <v>58.88</v>
      </c>
      <c r="V230" s="1">
        <f t="shared" si="64"/>
        <v>382.27100000000002</v>
      </c>
      <c r="W230" s="1">
        <f t="shared" si="65"/>
        <v>6.6441486757177799</v>
      </c>
      <c r="X230" s="20">
        <f t="shared" si="66"/>
        <v>2.8902046739372342</v>
      </c>
      <c r="Y230" s="22">
        <f t="shared" si="67"/>
        <v>3</v>
      </c>
      <c r="AA230" s="47"/>
    </row>
    <row r="231" spans="1:34" hidden="1" x14ac:dyDescent="0.25">
      <c r="A231" s="57" t="s">
        <v>39</v>
      </c>
      <c r="B231" s="1">
        <v>120.57599999999999</v>
      </c>
      <c r="C231" s="1">
        <v>120.19199999999999</v>
      </c>
      <c r="D231" s="1">
        <v>416.85</v>
      </c>
      <c r="E231" s="1">
        <v>380.666</v>
      </c>
      <c r="G231" s="1">
        <f t="shared" si="51"/>
        <v>36.184000000000026</v>
      </c>
      <c r="H231" s="1">
        <f t="shared" si="52"/>
        <v>0.38400000000000034</v>
      </c>
      <c r="I231" s="2">
        <f t="shared" si="53"/>
        <v>400.17600000000004</v>
      </c>
      <c r="J231" s="2">
        <f t="shared" si="54"/>
        <v>391.839</v>
      </c>
      <c r="K231" s="2">
        <f t="shared" si="55"/>
        <v>383.50200000000001</v>
      </c>
      <c r="L231" s="10">
        <f t="shared" si="56"/>
        <v>3</v>
      </c>
      <c r="M231" s="73" t="str">
        <f t="shared" si="57"/>
        <v/>
      </c>
      <c r="N231">
        <f t="shared" si="58"/>
        <v>3</v>
      </c>
      <c r="O231" s="12">
        <f t="shared" si="59"/>
        <v>134.18206098375251</v>
      </c>
      <c r="P231" s="11">
        <f t="shared" si="60"/>
        <v>13.606060983752513</v>
      </c>
      <c r="Q231" s="1">
        <f t="shared" si="61"/>
        <v>120.57599999999999</v>
      </c>
      <c r="S231" s="14" t="str">
        <f t="shared" si="62"/>
        <v>A</v>
      </c>
      <c r="U231" s="1">
        <f t="shared" si="63"/>
        <v>120.57599999999999</v>
      </c>
      <c r="V231" s="1">
        <f t="shared" si="64"/>
        <v>380.666</v>
      </c>
      <c r="W231" s="1">
        <f t="shared" si="65"/>
        <v>13.606060983752513</v>
      </c>
      <c r="X231" s="20">
        <f t="shared" si="66"/>
        <v>5.9186365279323434</v>
      </c>
      <c r="Y231" s="22">
        <f t="shared" si="67"/>
        <v>3</v>
      </c>
      <c r="AA231" s="47"/>
    </row>
    <row r="232" spans="1:34" hidden="1" x14ac:dyDescent="0.25">
      <c r="A232" s="57" t="s">
        <v>39</v>
      </c>
      <c r="B232" s="1">
        <v>170.88</v>
      </c>
      <c r="C232" s="1">
        <v>170.624</v>
      </c>
      <c r="D232" s="1">
        <v>413.26100000000002</v>
      </c>
      <c r="E232" s="1">
        <v>380.27</v>
      </c>
      <c r="G232" s="1">
        <f t="shared" si="51"/>
        <v>32.991000000000042</v>
      </c>
      <c r="H232" s="1">
        <f t="shared" si="52"/>
        <v>0.25600000000000023</v>
      </c>
      <c r="I232" s="2">
        <f t="shared" si="53"/>
        <v>396.73056000000003</v>
      </c>
      <c r="J232" s="2">
        <f t="shared" si="54"/>
        <v>388.46534000000003</v>
      </c>
      <c r="K232" s="2">
        <f t="shared" si="55"/>
        <v>380.20012000000003</v>
      </c>
      <c r="L232" s="10">
        <f t="shared" si="56"/>
        <v>3</v>
      </c>
      <c r="M232" s="73" t="str">
        <f t="shared" si="57"/>
        <v/>
      </c>
      <c r="N232">
        <f t="shared" si="58"/>
        <v>3</v>
      </c>
      <c r="O232" s="12">
        <f t="shared" si="59"/>
        <v>190.16247496105052</v>
      </c>
      <c r="P232" s="11">
        <f t="shared" si="60"/>
        <v>19.282474961050525</v>
      </c>
      <c r="Q232" s="1">
        <f t="shared" si="61"/>
        <v>170.88</v>
      </c>
      <c r="S232" s="14" t="str">
        <f t="shared" si="62"/>
        <v>A</v>
      </c>
      <c r="U232" s="1">
        <f t="shared" si="63"/>
        <v>170.88</v>
      </c>
      <c r="V232" s="1">
        <f t="shared" si="64"/>
        <v>380.27</v>
      </c>
      <c r="W232" s="1">
        <f t="shared" si="65"/>
        <v>19.282474961050525</v>
      </c>
      <c r="X232" s="20">
        <f t="shared" si="66"/>
        <v>8.3878766080569775</v>
      </c>
      <c r="Y232" s="22">
        <f t="shared" si="67"/>
        <v>3</v>
      </c>
      <c r="AA232" s="47"/>
    </row>
    <row r="233" spans="1:34" hidden="1" x14ac:dyDescent="0.25">
      <c r="A233" s="57" t="s">
        <v>39</v>
      </c>
      <c r="B233" s="1">
        <v>188.16</v>
      </c>
      <c r="C233" s="1">
        <v>187.77600000000001</v>
      </c>
      <c r="D233" s="1">
        <v>415.35899999999998</v>
      </c>
      <c r="E233" s="1">
        <v>381.49700000000001</v>
      </c>
      <c r="G233" s="1">
        <f t="shared" si="51"/>
        <v>33.861999999999966</v>
      </c>
      <c r="H233" s="1">
        <f t="shared" si="52"/>
        <v>0.38399999999998613</v>
      </c>
      <c r="I233" s="2">
        <f t="shared" si="53"/>
        <v>398.74464</v>
      </c>
      <c r="J233" s="2">
        <f t="shared" si="54"/>
        <v>390.43745999999999</v>
      </c>
      <c r="K233" s="2">
        <f t="shared" si="55"/>
        <v>382.13027999999997</v>
      </c>
      <c r="L233" s="10">
        <f t="shared" si="56"/>
        <v>3</v>
      </c>
      <c r="M233" s="73" t="str">
        <f t="shared" si="57"/>
        <v/>
      </c>
      <c r="N233">
        <f t="shared" si="58"/>
        <v>3</v>
      </c>
      <c r="O233" s="12">
        <f t="shared" si="59"/>
        <v>209.392388159359</v>
      </c>
      <c r="P233" s="11">
        <f t="shared" si="60"/>
        <v>21.232388159359004</v>
      </c>
      <c r="Q233" s="1">
        <f t="shared" si="61"/>
        <v>188.16</v>
      </c>
      <c r="S233" s="14" t="str">
        <f t="shared" si="62"/>
        <v>A</v>
      </c>
      <c r="U233" s="1">
        <f t="shared" si="63"/>
        <v>188.16</v>
      </c>
      <c r="V233" s="1">
        <f t="shared" si="64"/>
        <v>381.49700000000001</v>
      </c>
      <c r="W233" s="1">
        <f t="shared" si="65"/>
        <v>21.232388159359004</v>
      </c>
      <c r="X233" s="20">
        <f t="shared" si="66"/>
        <v>9.2360888493211668</v>
      </c>
      <c r="Y233" s="22">
        <f t="shared" si="67"/>
        <v>3</v>
      </c>
      <c r="AA233" s="47"/>
    </row>
    <row r="234" spans="1:34" hidden="1" x14ac:dyDescent="0.25">
      <c r="A234" s="57" t="s">
        <v>39</v>
      </c>
      <c r="B234" s="1">
        <v>180.096</v>
      </c>
      <c r="C234" s="1">
        <v>179.71199999999999</v>
      </c>
      <c r="D234" s="1">
        <v>416.86599999999999</v>
      </c>
      <c r="E234" s="1">
        <v>382.88799999999998</v>
      </c>
      <c r="G234" s="1">
        <f t="shared" si="51"/>
        <v>33.978000000000009</v>
      </c>
      <c r="H234" s="1">
        <f t="shared" si="52"/>
        <v>0.38400000000001455</v>
      </c>
      <c r="I234" s="2">
        <f t="shared" si="53"/>
        <v>400.19135999999997</v>
      </c>
      <c r="J234" s="2">
        <f t="shared" si="54"/>
        <v>391.85404</v>
      </c>
      <c r="K234" s="2">
        <f t="shared" si="55"/>
        <v>383.51671999999996</v>
      </c>
      <c r="L234" s="10">
        <f t="shared" si="56"/>
        <v>3</v>
      </c>
      <c r="M234" s="73" t="str">
        <f t="shared" si="57"/>
        <v/>
      </c>
      <c r="N234">
        <f t="shared" si="58"/>
        <v>3</v>
      </c>
      <c r="O234" s="12">
        <f t="shared" si="59"/>
        <v>200.41842866681506</v>
      </c>
      <c r="P234" s="11">
        <f t="shared" si="60"/>
        <v>20.322428666815057</v>
      </c>
      <c r="Q234" s="1">
        <f t="shared" si="61"/>
        <v>180.096</v>
      </c>
      <c r="S234" s="14" t="str">
        <f t="shared" si="62"/>
        <v>A</v>
      </c>
      <c r="U234" s="1">
        <f t="shared" si="63"/>
        <v>180.096</v>
      </c>
      <c r="V234" s="1">
        <f t="shared" si="64"/>
        <v>382.88799999999998</v>
      </c>
      <c r="W234" s="1">
        <f t="shared" si="65"/>
        <v>20.322428666815057</v>
      </c>
      <c r="X234" s="20">
        <f t="shared" si="66"/>
        <v>8.8402564700645492</v>
      </c>
      <c r="Y234" s="22">
        <f t="shared" si="67"/>
        <v>3</v>
      </c>
      <c r="AA234" s="47"/>
    </row>
    <row r="235" spans="1:34" hidden="1" x14ac:dyDescent="0.25">
      <c r="A235" s="57" t="s">
        <v>39</v>
      </c>
      <c r="B235" s="1">
        <v>204.672</v>
      </c>
      <c r="C235" s="1">
        <v>204.28800000000001</v>
      </c>
      <c r="D235" s="1">
        <v>417.11500000000001</v>
      </c>
      <c r="E235" s="1">
        <v>383.05</v>
      </c>
      <c r="G235" s="1">
        <f t="shared" si="51"/>
        <v>34.064999999999998</v>
      </c>
      <c r="H235" s="1">
        <f t="shared" si="52"/>
        <v>0.38399999999998613</v>
      </c>
      <c r="I235" s="2">
        <f t="shared" si="53"/>
        <v>400.43040000000002</v>
      </c>
      <c r="J235" s="2">
        <f t="shared" si="54"/>
        <v>392.0881</v>
      </c>
      <c r="K235" s="2">
        <f t="shared" si="55"/>
        <v>383.74580000000003</v>
      </c>
      <c r="L235" s="10">
        <f t="shared" si="56"/>
        <v>3</v>
      </c>
      <c r="M235" s="73" t="str">
        <f t="shared" si="57"/>
        <v/>
      </c>
      <c r="N235">
        <f t="shared" si="58"/>
        <v>3</v>
      </c>
      <c r="O235" s="12">
        <f t="shared" si="59"/>
        <v>227.76763854885377</v>
      </c>
      <c r="P235" s="11">
        <f t="shared" si="60"/>
        <v>23.095638548853771</v>
      </c>
      <c r="Q235" s="1">
        <f t="shared" si="61"/>
        <v>204.672</v>
      </c>
      <c r="S235" s="14" t="str">
        <f t="shared" si="62"/>
        <v>A</v>
      </c>
      <c r="U235" s="1">
        <f t="shared" si="63"/>
        <v>204.672</v>
      </c>
      <c r="V235" s="1">
        <f t="shared" si="64"/>
        <v>383.05</v>
      </c>
      <c r="W235" s="1">
        <f t="shared" si="65"/>
        <v>23.095638548853771</v>
      </c>
      <c r="X235" s="20">
        <f t="shared" si="66"/>
        <v>10.04660276875139</v>
      </c>
      <c r="Y235" s="22">
        <f t="shared" si="67"/>
        <v>3</v>
      </c>
      <c r="AA235" s="47"/>
    </row>
    <row r="236" spans="1:34" hidden="1" x14ac:dyDescent="0.25">
      <c r="A236" s="57" t="s">
        <v>39</v>
      </c>
      <c r="B236" s="1">
        <v>194.94399999999999</v>
      </c>
      <c r="C236" s="1">
        <v>194.56</v>
      </c>
      <c r="D236" s="1">
        <v>420.81099999999998</v>
      </c>
      <c r="E236" s="1">
        <v>380.63900000000001</v>
      </c>
      <c r="G236" s="1">
        <f t="shared" si="51"/>
        <v>40.171999999999969</v>
      </c>
      <c r="H236" s="1">
        <f t="shared" si="52"/>
        <v>0.38399999999998613</v>
      </c>
      <c r="I236" s="2">
        <f t="shared" si="53"/>
        <v>403.97855999999996</v>
      </c>
      <c r="J236" s="2">
        <f t="shared" si="54"/>
        <v>395.56234000000001</v>
      </c>
      <c r="K236" s="2">
        <f t="shared" si="55"/>
        <v>387.14612</v>
      </c>
      <c r="L236" s="10">
        <f t="shared" si="56"/>
        <v>0</v>
      </c>
      <c r="M236" s="73">
        <f t="shared" si="57"/>
        <v>0</v>
      </c>
      <c r="N236">
        <f t="shared" si="58"/>
        <v>0</v>
      </c>
      <c r="O236" s="12">
        <f t="shared" si="59"/>
        <v>194.94399999999999</v>
      </c>
      <c r="P236" s="11">
        <f t="shared" si="60"/>
        <v>0</v>
      </c>
      <c r="Q236" s="1">
        <f t="shared" si="61"/>
        <v>194.94399999999999</v>
      </c>
      <c r="S236" s="14" t="str">
        <f t="shared" si="62"/>
        <v>A</v>
      </c>
      <c r="U236" s="1">
        <f t="shared" si="63"/>
        <v>194.94399999999999</v>
      </c>
      <c r="V236" s="1">
        <f t="shared" si="64"/>
        <v>380.63900000000001</v>
      </c>
      <c r="W236" s="1">
        <f t="shared" si="65"/>
        <v>0</v>
      </c>
      <c r="X236" s="20">
        <f t="shared" si="66"/>
        <v>0</v>
      </c>
      <c r="Y236" s="22">
        <f t="shared" si="67"/>
        <v>0</v>
      </c>
      <c r="AA236" s="47"/>
    </row>
    <row r="237" spans="1:34" hidden="1" x14ac:dyDescent="0.25">
      <c r="A237" s="57" t="s">
        <v>39</v>
      </c>
      <c r="B237" s="1">
        <v>169.21600000000001</v>
      </c>
      <c r="C237" s="1">
        <v>168.70400000000001</v>
      </c>
      <c r="D237" s="1">
        <v>417.79700000000003</v>
      </c>
      <c r="E237" s="1">
        <v>383.79500000000002</v>
      </c>
      <c r="G237" s="1">
        <f t="shared" si="51"/>
        <v>34.00200000000001</v>
      </c>
      <c r="H237" s="1">
        <f t="shared" si="52"/>
        <v>0.51200000000000045</v>
      </c>
      <c r="I237" s="2">
        <f t="shared" si="53"/>
        <v>401.08512000000002</v>
      </c>
      <c r="J237" s="2">
        <f t="shared" si="54"/>
        <v>392.72918000000004</v>
      </c>
      <c r="K237" s="2">
        <f t="shared" si="55"/>
        <v>384.37324000000001</v>
      </c>
      <c r="L237" s="10">
        <f t="shared" si="56"/>
        <v>3</v>
      </c>
      <c r="M237" s="73">
        <f t="shared" si="57"/>
        <v>3</v>
      </c>
      <c r="N237">
        <f t="shared" si="58"/>
        <v>3</v>
      </c>
      <c r="O237" s="12">
        <f t="shared" si="59"/>
        <v>188.31070554195418</v>
      </c>
      <c r="P237" s="11">
        <f t="shared" si="60"/>
        <v>19.09470554195417</v>
      </c>
      <c r="Q237" s="1">
        <f t="shared" si="61"/>
        <v>169.21600000000001</v>
      </c>
      <c r="S237" s="14" t="str">
        <f t="shared" si="62"/>
        <v>A</v>
      </c>
      <c r="U237" s="1">
        <f t="shared" si="63"/>
        <v>169.21600000000001</v>
      </c>
      <c r="V237" s="1">
        <f t="shared" si="64"/>
        <v>383.79500000000002</v>
      </c>
      <c r="W237" s="1">
        <f t="shared" si="65"/>
        <v>19.09470554195417</v>
      </c>
      <c r="X237" s="20">
        <f t="shared" si="66"/>
        <v>8.3061969107500637</v>
      </c>
      <c r="Y237" s="22">
        <f t="shared" si="67"/>
        <v>3</v>
      </c>
      <c r="AA237" s="47"/>
    </row>
    <row r="238" spans="1:34" hidden="1" x14ac:dyDescent="0.25">
      <c r="A238" s="57" t="s">
        <v>39</v>
      </c>
      <c r="B238" s="1">
        <v>187.648</v>
      </c>
      <c r="C238" s="1">
        <v>187.392</v>
      </c>
      <c r="D238" s="1">
        <v>412.91899999999998</v>
      </c>
      <c r="E238" s="1">
        <v>379.24200000000002</v>
      </c>
      <c r="G238" s="1">
        <f t="shared" si="51"/>
        <v>33.676999999999964</v>
      </c>
      <c r="H238" s="1">
        <f t="shared" si="52"/>
        <v>0.25600000000000023</v>
      </c>
      <c r="I238" s="2">
        <f t="shared" si="53"/>
        <v>396.40224000000001</v>
      </c>
      <c r="J238" s="2">
        <f t="shared" si="54"/>
        <v>388.14385999999996</v>
      </c>
      <c r="K238" s="2">
        <f t="shared" si="55"/>
        <v>379.88547999999997</v>
      </c>
      <c r="L238" s="10">
        <f t="shared" si="56"/>
        <v>3</v>
      </c>
      <c r="M238" s="73" t="str">
        <f t="shared" si="57"/>
        <v/>
      </c>
      <c r="N238">
        <f t="shared" si="58"/>
        <v>3</v>
      </c>
      <c r="O238" s="12">
        <f t="shared" si="59"/>
        <v>208.8226129534832</v>
      </c>
      <c r="P238" s="11">
        <f t="shared" si="60"/>
        <v>21.174612953483205</v>
      </c>
      <c r="Q238" s="1">
        <f t="shared" si="61"/>
        <v>187.648</v>
      </c>
      <c r="S238" s="14" t="str">
        <f t="shared" si="62"/>
        <v>A</v>
      </c>
      <c r="U238" s="1">
        <f t="shared" si="63"/>
        <v>187.648</v>
      </c>
      <c r="V238" s="1">
        <f t="shared" si="64"/>
        <v>379.24200000000002</v>
      </c>
      <c r="W238" s="1">
        <f t="shared" si="65"/>
        <v>21.174612953483205</v>
      </c>
      <c r="X238" s="20">
        <f t="shared" si="66"/>
        <v>9.2109566347651946</v>
      </c>
      <c r="Y238" s="22">
        <f t="shared" si="67"/>
        <v>3</v>
      </c>
      <c r="AA238" s="47"/>
    </row>
    <row r="239" spans="1:34" hidden="1" x14ac:dyDescent="0.25">
      <c r="A239" s="57" t="s">
        <v>39</v>
      </c>
      <c r="B239" s="1">
        <v>189.44</v>
      </c>
      <c r="C239" s="1">
        <v>189.05600000000001</v>
      </c>
      <c r="D239" s="1">
        <v>411.827</v>
      </c>
      <c r="E239" s="1">
        <v>378.99200000000002</v>
      </c>
      <c r="G239" s="1">
        <f t="shared" si="51"/>
        <v>32.83499999999998</v>
      </c>
      <c r="H239" s="1">
        <f t="shared" si="52"/>
        <v>0.38399999999998613</v>
      </c>
      <c r="I239" s="2">
        <f t="shared" si="53"/>
        <v>395.35392000000002</v>
      </c>
      <c r="J239" s="2">
        <f t="shared" si="54"/>
        <v>387.11738000000003</v>
      </c>
      <c r="K239" s="2">
        <f t="shared" si="55"/>
        <v>378.88083999999998</v>
      </c>
      <c r="L239" s="10">
        <f t="shared" si="56"/>
        <v>3</v>
      </c>
      <c r="M239" s="73" t="str">
        <f t="shared" si="57"/>
        <v/>
      </c>
      <c r="N239">
        <f t="shared" si="58"/>
        <v>3</v>
      </c>
      <c r="O239" s="12">
        <f t="shared" si="59"/>
        <v>210.81682617404851</v>
      </c>
      <c r="P239" s="11">
        <f t="shared" si="60"/>
        <v>21.376826174048517</v>
      </c>
      <c r="Q239" s="1">
        <f t="shared" si="61"/>
        <v>189.44</v>
      </c>
      <c r="S239" s="14" t="str">
        <f t="shared" si="62"/>
        <v>A</v>
      </c>
      <c r="U239" s="1">
        <f t="shared" si="63"/>
        <v>189.44</v>
      </c>
      <c r="V239" s="1">
        <f t="shared" si="64"/>
        <v>378.99200000000002</v>
      </c>
      <c r="W239" s="1">
        <f t="shared" si="65"/>
        <v>21.376826174048517</v>
      </c>
      <c r="X239" s="20">
        <f t="shared" si="66"/>
        <v>9.2989193857111054</v>
      </c>
      <c r="Y239" s="22">
        <f t="shared" si="67"/>
        <v>3</v>
      </c>
      <c r="AA239" s="47"/>
    </row>
    <row r="240" spans="1:34" hidden="1" x14ac:dyDescent="0.25">
      <c r="A240" s="57" t="s">
        <v>39</v>
      </c>
      <c r="B240" s="1">
        <v>184.44800000000001</v>
      </c>
      <c r="C240" s="1">
        <v>184.06399999999999</v>
      </c>
      <c r="D240" s="1">
        <v>417.64600000000002</v>
      </c>
      <c r="E240" s="1">
        <v>383.37099999999998</v>
      </c>
      <c r="G240" s="1">
        <f t="shared" si="51"/>
        <v>34.275000000000034</v>
      </c>
      <c r="H240" s="1">
        <f t="shared" si="52"/>
        <v>0.38400000000001455</v>
      </c>
      <c r="I240" s="2">
        <f t="shared" si="53"/>
        <v>400.94015999999999</v>
      </c>
      <c r="J240" s="2">
        <f t="shared" si="54"/>
        <v>392.58724000000001</v>
      </c>
      <c r="K240" s="2">
        <f t="shared" si="55"/>
        <v>384.23432000000003</v>
      </c>
      <c r="L240" s="10">
        <f t="shared" si="56"/>
        <v>3</v>
      </c>
      <c r="M240" s="73" t="str">
        <f t="shared" si="57"/>
        <v/>
      </c>
      <c r="N240">
        <f t="shared" si="58"/>
        <v>3</v>
      </c>
      <c r="O240" s="12">
        <f t="shared" si="59"/>
        <v>205.2615179167594</v>
      </c>
      <c r="P240" s="11">
        <f t="shared" si="60"/>
        <v>20.813517916759395</v>
      </c>
      <c r="Q240" s="1">
        <f t="shared" si="61"/>
        <v>184.44800000000001</v>
      </c>
      <c r="S240" s="14" t="str">
        <f t="shared" si="62"/>
        <v>A</v>
      </c>
      <c r="U240" s="1">
        <f t="shared" si="63"/>
        <v>184.44800000000001</v>
      </c>
      <c r="V240" s="1">
        <f t="shared" si="64"/>
        <v>383.37099999999998</v>
      </c>
      <c r="W240" s="1">
        <f t="shared" si="65"/>
        <v>20.813517916759395</v>
      </c>
      <c r="X240" s="20">
        <f t="shared" si="66"/>
        <v>9.0538802937903373</v>
      </c>
      <c r="Y240" s="22">
        <f t="shared" si="67"/>
        <v>3</v>
      </c>
      <c r="AA240" s="47"/>
    </row>
    <row r="241" spans="1:34" hidden="1" x14ac:dyDescent="0.25">
      <c r="A241" s="57" t="s">
        <v>39</v>
      </c>
      <c r="B241" s="1">
        <v>163.584</v>
      </c>
      <c r="C241" s="1">
        <v>163.19999999999999</v>
      </c>
      <c r="D241" s="1">
        <v>421.65100000000001</v>
      </c>
      <c r="E241" s="1">
        <v>381.38299999999998</v>
      </c>
      <c r="G241" s="1">
        <f t="shared" si="51"/>
        <v>40.268000000000029</v>
      </c>
      <c r="H241" s="1">
        <f t="shared" si="52"/>
        <v>0.38400000000001455</v>
      </c>
      <c r="I241" s="2">
        <f t="shared" si="53"/>
        <v>404.78496000000001</v>
      </c>
      <c r="J241" s="2">
        <f t="shared" si="54"/>
        <v>396.35194000000001</v>
      </c>
      <c r="K241" s="2">
        <f t="shared" si="55"/>
        <v>387.91892000000001</v>
      </c>
      <c r="L241" s="10">
        <f t="shared" si="56"/>
        <v>0</v>
      </c>
      <c r="M241" s="73">
        <f t="shared" si="57"/>
        <v>0</v>
      </c>
      <c r="N241">
        <f t="shared" si="58"/>
        <v>0</v>
      </c>
      <c r="O241" s="12">
        <f t="shared" si="59"/>
        <v>163.584</v>
      </c>
      <c r="P241" s="11">
        <f t="shared" si="60"/>
        <v>0</v>
      </c>
      <c r="Q241" s="1">
        <f t="shared" si="61"/>
        <v>163.584</v>
      </c>
      <c r="S241" s="14" t="str">
        <f t="shared" si="62"/>
        <v>A</v>
      </c>
      <c r="U241" s="1">
        <f t="shared" si="63"/>
        <v>163.584</v>
      </c>
      <c r="V241" s="1">
        <f t="shared" si="64"/>
        <v>381.38299999999998</v>
      </c>
      <c r="W241" s="1">
        <f t="shared" si="65"/>
        <v>0</v>
      </c>
      <c r="X241" s="20">
        <f t="shared" si="66"/>
        <v>0</v>
      </c>
      <c r="Y241" s="22">
        <f t="shared" si="67"/>
        <v>0</v>
      </c>
      <c r="AA241" s="47"/>
    </row>
    <row r="242" spans="1:34" hidden="1" x14ac:dyDescent="0.25">
      <c r="A242" s="57" t="s">
        <v>39</v>
      </c>
      <c r="B242" s="1">
        <v>148.864</v>
      </c>
      <c r="C242" s="1">
        <v>148.47999999999999</v>
      </c>
      <c r="D242" s="1">
        <v>421.38099999999997</v>
      </c>
      <c r="E242" s="1">
        <v>381.178</v>
      </c>
      <c r="G242" s="1">
        <f t="shared" si="51"/>
        <v>40.202999999999975</v>
      </c>
      <c r="H242" s="1">
        <f t="shared" si="52"/>
        <v>0.38400000000001455</v>
      </c>
      <c r="I242" s="2">
        <f t="shared" si="53"/>
        <v>404.52575999999999</v>
      </c>
      <c r="J242" s="2">
        <f t="shared" si="54"/>
        <v>396.09813999999994</v>
      </c>
      <c r="K242" s="2">
        <f t="shared" si="55"/>
        <v>387.67051999999995</v>
      </c>
      <c r="L242" s="10">
        <f t="shared" si="56"/>
        <v>0</v>
      </c>
      <c r="M242" s="73" t="str">
        <f t="shared" si="57"/>
        <v/>
      </c>
      <c r="N242">
        <f t="shared" si="58"/>
        <v>0</v>
      </c>
      <c r="O242" s="12">
        <f t="shared" si="59"/>
        <v>148.864</v>
      </c>
      <c r="P242" s="11">
        <f t="shared" si="60"/>
        <v>0</v>
      </c>
      <c r="Q242" s="1">
        <f t="shared" si="61"/>
        <v>148.864</v>
      </c>
      <c r="S242" s="14" t="str">
        <f t="shared" si="62"/>
        <v>A</v>
      </c>
      <c r="U242" s="1">
        <f t="shared" si="63"/>
        <v>148.864</v>
      </c>
      <c r="V242" s="1">
        <f t="shared" si="64"/>
        <v>381.178</v>
      </c>
      <c r="W242" s="1">
        <f t="shared" si="65"/>
        <v>0</v>
      </c>
      <c r="X242" s="20">
        <f t="shared" si="66"/>
        <v>0</v>
      </c>
      <c r="Y242" s="22">
        <f t="shared" si="67"/>
        <v>0</v>
      </c>
      <c r="AA242" s="47"/>
    </row>
    <row r="243" spans="1:34" hidden="1" x14ac:dyDescent="0.25">
      <c r="A243" s="57" t="s">
        <v>39</v>
      </c>
      <c r="B243" s="1">
        <v>140.80000000000001</v>
      </c>
      <c r="C243" s="1">
        <v>140.416</v>
      </c>
      <c r="D243" s="1">
        <v>422.06200000000001</v>
      </c>
      <c r="E243" s="1">
        <v>381.82499999999999</v>
      </c>
      <c r="G243" s="1">
        <f t="shared" si="51"/>
        <v>40.237000000000023</v>
      </c>
      <c r="H243" s="1">
        <f t="shared" si="52"/>
        <v>0.38400000000001455</v>
      </c>
      <c r="I243" s="2">
        <f t="shared" si="53"/>
        <v>405.17952000000002</v>
      </c>
      <c r="J243" s="2">
        <f t="shared" si="54"/>
        <v>396.73828000000003</v>
      </c>
      <c r="K243" s="2">
        <f t="shared" si="55"/>
        <v>388.29704000000004</v>
      </c>
      <c r="L243" s="10">
        <f t="shared" si="56"/>
        <v>0</v>
      </c>
      <c r="M243" s="73" t="str">
        <f t="shared" si="57"/>
        <v/>
      </c>
      <c r="N243">
        <f t="shared" si="58"/>
        <v>0</v>
      </c>
      <c r="O243" s="12">
        <f t="shared" si="59"/>
        <v>140.80000000000001</v>
      </c>
      <c r="P243" s="11">
        <f t="shared" si="60"/>
        <v>0</v>
      </c>
      <c r="Q243" s="1">
        <f t="shared" si="61"/>
        <v>140.80000000000001</v>
      </c>
      <c r="S243" s="14" t="str">
        <f t="shared" si="62"/>
        <v>A</v>
      </c>
      <c r="U243" s="1">
        <f t="shared" si="63"/>
        <v>140.80000000000001</v>
      </c>
      <c r="V243" s="1">
        <f t="shared" si="64"/>
        <v>381.82499999999999</v>
      </c>
      <c r="W243" s="1">
        <f t="shared" si="65"/>
        <v>0</v>
      </c>
      <c r="X243" s="20">
        <f t="shared" si="66"/>
        <v>0</v>
      </c>
      <c r="Y243" s="22">
        <f t="shared" si="67"/>
        <v>0</v>
      </c>
      <c r="AA243" s="47"/>
    </row>
    <row r="244" spans="1:34" hidden="1" x14ac:dyDescent="0.25">
      <c r="A244" s="57" t="s">
        <v>39</v>
      </c>
      <c r="B244" s="1">
        <v>135.55199999999999</v>
      </c>
      <c r="C244" s="1">
        <v>135.29599999999999</v>
      </c>
      <c r="D244" s="1">
        <v>422.69400000000002</v>
      </c>
      <c r="E244" s="1">
        <v>382.416</v>
      </c>
      <c r="G244" s="1">
        <f t="shared" si="51"/>
        <v>40.27800000000002</v>
      </c>
      <c r="H244" s="1">
        <f t="shared" si="52"/>
        <v>0.25600000000000023</v>
      </c>
      <c r="I244" s="2">
        <f t="shared" si="53"/>
        <v>405.78624000000002</v>
      </c>
      <c r="J244" s="2">
        <f t="shared" si="54"/>
        <v>397.33235999999999</v>
      </c>
      <c r="K244" s="2">
        <f t="shared" si="55"/>
        <v>388.87848000000002</v>
      </c>
      <c r="L244" s="10">
        <f t="shared" si="56"/>
        <v>0</v>
      </c>
      <c r="M244" s="73" t="str">
        <f t="shared" si="57"/>
        <v/>
      </c>
      <c r="N244">
        <f t="shared" si="58"/>
        <v>0</v>
      </c>
      <c r="O244" s="12">
        <f t="shared" si="59"/>
        <v>135.55199999999999</v>
      </c>
      <c r="P244" s="11">
        <f t="shared" si="60"/>
        <v>0</v>
      </c>
      <c r="Q244" s="1">
        <f t="shared" si="61"/>
        <v>135.55199999999999</v>
      </c>
      <c r="S244" s="14" t="str">
        <f t="shared" si="62"/>
        <v>A</v>
      </c>
      <c r="U244" s="1">
        <f t="shared" si="63"/>
        <v>135.55199999999999</v>
      </c>
      <c r="V244" s="1">
        <f t="shared" si="64"/>
        <v>382.416</v>
      </c>
      <c r="W244" s="1">
        <f t="shared" si="65"/>
        <v>0</v>
      </c>
      <c r="X244" s="20">
        <f t="shared" si="66"/>
        <v>0</v>
      </c>
      <c r="Y244" s="22">
        <f t="shared" si="67"/>
        <v>0</v>
      </c>
      <c r="AA244" s="47"/>
    </row>
    <row r="245" spans="1:34" hidden="1" x14ac:dyDescent="0.25">
      <c r="A245" s="57" t="s">
        <v>39</v>
      </c>
      <c r="B245" s="1">
        <v>132.73599999999999</v>
      </c>
      <c r="C245" s="1">
        <v>132.352</v>
      </c>
      <c r="D245" s="1">
        <v>418.46499999999997</v>
      </c>
      <c r="E245" s="1">
        <v>378.62700000000001</v>
      </c>
      <c r="G245" s="1">
        <f t="shared" si="51"/>
        <v>39.837999999999965</v>
      </c>
      <c r="H245" s="1">
        <f t="shared" si="52"/>
        <v>0.38399999999998613</v>
      </c>
      <c r="I245" s="2">
        <f t="shared" si="53"/>
        <v>401.72639999999996</v>
      </c>
      <c r="J245" s="2">
        <f t="shared" si="54"/>
        <v>393.3571</v>
      </c>
      <c r="K245" s="2">
        <f t="shared" si="55"/>
        <v>384.98779999999999</v>
      </c>
      <c r="L245" s="10">
        <f t="shared" si="56"/>
        <v>0</v>
      </c>
      <c r="M245" s="73" t="str">
        <f t="shared" si="57"/>
        <v/>
      </c>
      <c r="N245">
        <f t="shared" si="58"/>
        <v>0</v>
      </c>
      <c r="O245" s="12">
        <f t="shared" si="59"/>
        <v>132.73599999999999</v>
      </c>
      <c r="P245" s="11">
        <f t="shared" si="60"/>
        <v>0</v>
      </c>
      <c r="Q245" s="1">
        <f t="shared" si="61"/>
        <v>132.73599999999999</v>
      </c>
      <c r="S245" s="14" t="str">
        <f t="shared" si="62"/>
        <v>A</v>
      </c>
      <c r="U245" s="1">
        <f t="shared" si="63"/>
        <v>132.73599999999999</v>
      </c>
      <c r="V245" s="1">
        <f t="shared" si="64"/>
        <v>378.62700000000001</v>
      </c>
      <c r="W245" s="1">
        <f t="shared" si="65"/>
        <v>0</v>
      </c>
      <c r="X245" s="20">
        <f t="shared" si="66"/>
        <v>0</v>
      </c>
      <c r="Y245" s="22">
        <f t="shared" si="67"/>
        <v>0</v>
      </c>
      <c r="AA245" s="47"/>
    </row>
    <row r="246" spans="1:34" hidden="1" x14ac:dyDescent="0.25">
      <c r="A246" s="57" t="s">
        <v>39</v>
      </c>
      <c r="B246" s="1">
        <v>132.22399999999999</v>
      </c>
      <c r="C246" s="1">
        <v>131.84</v>
      </c>
      <c r="D246" s="1">
        <v>420.673</v>
      </c>
      <c r="E246" s="1">
        <v>380.64</v>
      </c>
      <c r="G246" s="1">
        <f t="shared" si="51"/>
        <v>40.033000000000015</v>
      </c>
      <c r="H246" s="1">
        <f t="shared" si="52"/>
        <v>0.38399999999998613</v>
      </c>
      <c r="I246" s="2">
        <f t="shared" si="53"/>
        <v>403.84608000000003</v>
      </c>
      <c r="J246" s="2">
        <f t="shared" si="54"/>
        <v>395.43261999999999</v>
      </c>
      <c r="K246" s="2">
        <f t="shared" si="55"/>
        <v>387.01916</v>
      </c>
      <c r="L246" s="10">
        <f t="shared" si="56"/>
        <v>0</v>
      </c>
      <c r="M246" s="73" t="str">
        <f t="shared" si="57"/>
        <v/>
      </c>
      <c r="N246">
        <f t="shared" si="58"/>
        <v>0</v>
      </c>
      <c r="O246" s="12">
        <f t="shared" si="59"/>
        <v>132.22399999999999</v>
      </c>
      <c r="P246" s="11">
        <f t="shared" si="60"/>
        <v>0</v>
      </c>
      <c r="Q246" s="1">
        <f t="shared" si="61"/>
        <v>132.22399999999999</v>
      </c>
      <c r="S246" s="14" t="str">
        <f t="shared" si="62"/>
        <v>A</v>
      </c>
      <c r="U246" s="1">
        <f t="shared" si="63"/>
        <v>132.22399999999999</v>
      </c>
      <c r="V246" s="1">
        <f t="shared" si="64"/>
        <v>380.64</v>
      </c>
      <c r="W246" s="1">
        <f t="shared" si="65"/>
        <v>0</v>
      </c>
      <c r="X246" s="20">
        <f t="shared" si="66"/>
        <v>0</v>
      </c>
      <c r="Y246" s="22">
        <f t="shared" si="67"/>
        <v>0</v>
      </c>
      <c r="AA246" s="47"/>
    </row>
    <row r="247" spans="1:34" hidden="1" x14ac:dyDescent="0.25">
      <c r="A247" s="57" t="s">
        <v>39</v>
      </c>
      <c r="B247" s="1">
        <v>112.384</v>
      </c>
      <c r="C247" s="1">
        <v>112.128</v>
      </c>
      <c r="D247" s="1">
        <v>422.56599999999997</v>
      </c>
      <c r="E247" s="1">
        <v>382.43799999999999</v>
      </c>
      <c r="G247" s="1">
        <f t="shared" si="51"/>
        <v>40.127999999999986</v>
      </c>
      <c r="H247" s="1">
        <f t="shared" si="52"/>
        <v>0.25600000000000023</v>
      </c>
      <c r="I247" s="2">
        <f t="shared" si="53"/>
        <v>405.66335999999995</v>
      </c>
      <c r="J247" s="2">
        <f t="shared" si="54"/>
        <v>397.21204</v>
      </c>
      <c r="K247" s="2">
        <f t="shared" si="55"/>
        <v>388.76071999999999</v>
      </c>
      <c r="L247" s="10">
        <f t="shared" si="56"/>
        <v>0</v>
      </c>
      <c r="M247" s="73" t="str">
        <f t="shared" si="57"/>
        <v/>
      </c>
      <c r="N247">
        <f t="shared" si="58"/>
        <v>0</v>
      </c>
      <c r="O247" s="12">
        <f t="shared" si="59"/>
        <v>112.384</v>
      </c>
      <c r="P247" s="11">
        <f t="shared" si="60"/>
        <v>0</v>
      </c>
      <c r="Q247" s="1">
        <f t="shared" si="61"/>
        <v>112.384</v>
      </c>
      <c r="S247" s="14" t="str">
        <f t="shared" si="62"/>
        <v>A</v>
      </c>
      <c r="U247" s="1">
        <f t="shared" si="63"/>
        <v>112.384</v>
      </c>
      <c r="V247" s="1">
        <f t="shared" si="64"/>
        <v>382.43799999999999</v>
      </c>
      <c r="W247" s="1">
        <f t="shared" si="65"/>
        <v>0</v>
      </c>
      <c r="X247" s="20">
        <f t="shared" si="66"/>
        <v>0</v>
      </c>
      <c r="Y247" s="22">
        <f t="shared" si="67"/>
        <v>0</v>
      </c>
      <c r="AA247" s="47"/>
    </row>
    <row r="248" spans="1:34" hidden="1" x14ac:dyDescent="0.25">
      <c r="A248" s="57" t="s">
        <v>39</v>
      </c>
      <c r="B248" s="1">
        <v>83.712000000000003</v>
      </c>
      <c r="C248" s="1">
        <v>83.328000000000003</v>
      </c>
      <c r="D248" s="1">
        <v>421.767</v>
      </c>
      <c r="E248" s="1">
        <v>381.79500000000002</v>
      </c>
      <c r="G248" s="1">
        <f t="shared" si="51"/>
        <v>39.97199999999998</v>
      </c>
      <c r="H248" s="1">
        <f t="shared" si="52"/>
        <v>0.38400000000000034</v>
      </c>
      <c r="I248" s="2">
        <f t="shared" si="53"/>
        <v>404.89632</v>
      </c>
      <c r="J248" s="2">
        <f t="shared" si="54"/>
        <v>396.46098000000001</v>
      </c>
      <c r="K248" s="2">
        <f t="shared" si="55"/>
        <v>388.02564000000001</v>
      </c>
      <c r="L248" s="10">
        <f t="shared" si="56"/>
        <v>0</v>
      </c>
      <c r="M248" s="73" t="str">
        <f t="shared" si="57"/>
        <v/>
      </c>
      <c r="N248">
        <f t="shared" si="58"/>
        <v>0</v>
      </c>
      <c r="O248" s="12">
        <f t="shared" si="59"/>
        <v>83.712000000000003</v>
      </c>
      <c r="P248" s="11">
        <f t="shared" si="60"/>
        <v>0</v>
      </c>
      <c r="Q248" s="1">
        <f t="shared" si="61"/>
        <v>83.712000000000003</v>
      </c>
      <c r="S248" s="14" t="str">
        <f t="shared" si="62"/>
        <v>A</v>
      </c>
      <c r="U248" s="1">
        <f t="shared" si="63"/>
        <v>83.712000000000003</v>
      </c>
      <c r="V248" s="1">
        <f t="shared" si="64"/>
        <v>381.79500000000002</v>
      </c>
      <c r="W248" s="1">
        <f t="shared" si="65"/>
        <v>0</v>
      </c>
      <c r="X248" s="20">
        <f t="shared" si="66"/>
        <v>0</v>
      </c>
      <c r="Y248" s="22">
        <f t="shared" si="67"/>
        <v>0</v>
      </c>
      <c r="AA248" s="47"/>
    </row>
    <row r="249" spans="1:34" x14ac:dyDescent="0.25">
      <c r="A249" s="57" t="s">
        <v>39</v>
      </c>
      <c r="B249" s="1">
        <v>70.016000000000005</v>
      </c>
      <c r="C249" s="1">
        <v>69.888000000000005</v>
      </c>
      <c r="D249" s="1">
        <v>421.38799999999998</v>
      </c>
      <c r="E249" s="1">
        <v>381.505</v>
      </c>
      <c r="G249" s="1">
        <f t="shared" si="51"/>
        <v>39.882999999999981</v>
      </c>
      <c r="H249" s="1">
        <f t="shared" si="52"/>
        <v>0.12800000000000011</v>
      </c>
      <c r="I249" s="2">
        <f t="shared" si="53"/>
        <v>404.53247999999996</v>
      </c>
      <c r="J249" s="2">
        <f t="shared" si="54"/>
        <v>396.10471999999999</v>
      </c>
      <c r="K249" s="2">
        <f t="shared" si="55"/>
        <v>387.67696000000001</v>
      </c>
      <c r="L249" s="10">
        <f t="shared" si="56"/>
        <v>0</v>
      </c>
      <c r="M249" s="73" t="str">
        <f t="shared" si="57"/>
        <v/>
      </c>
      <c r="N249">
        <f t="shared" si="58"/>
        <v>0</v>
      </c>
      <c r="O249" s="12">
        <f t="shared" si="59"/>
        <v>70.016000000000005</v>
      </c>
      <c r="P249" s="11">
        <f t="shared" si="60"/>
        <v>0</v>
      </c>
      <c r="Q249" s="1">
        <f t="shared" si="61"/>
        <v>70.016000000000005</v>
      </c>
      <c r="S249" s="14" t="str">
        <f t="shared" si="62"/>
        <v>A</v>
      </c>
      <c r="U249" s="1">
        <f t="shared" si="63"/>
        <v>70.016000000000005</v>
      </c>
      <c r="V249" s="1">
        <f t="shared" si="64"/>
        <v>381.505</v>
      </c>
      <c r="W249" s="1">
        <f t="shared" si="65"/>
        <v>0</v>
      </c>
      <c r="X249" s="20">
        <f t="shared" si="66"/>
        <v>0</v>
      </c>
      <c r="Y249" s="22">
        <f t="shared" si="67"/>
        <v>0</v>
      </c>
      <c r="Z249" s="32" t="s">
        <v>40</v>
      </c>
      <c r="AA249" s="47"/>
      <c r="AB249" s="32" t="str">
        <f>A249</f>
        <v>JJJJ-MM-TT SS:MM:SS</v>
      </c>
      <c r="AC249" s="1">
        <f>SUM(U249:U272)</f>
        <v>3303.4240000000004</v>
      </c>
      <c r="AD249" s="1">
        <f>AVERAGE(V249:V272)</f>
        <v>381.50604166666676</v>
      </c>
      <c r="AE249" s="1">
        <f>SUM(W249:W272)</f>
        <v>186.46947696416649</v>
      </c>
      <c r="AF249" s="1">
        <f>SUM(X249:X272)</f>
        <v>81.114222479412405</v>
      </c>
      <c r="AG249" s="35">
        <f>AVERAGE(Y249:Y272)</f>
        <v>1.25</v>
      </c>
      <c r="AH249" s="37" t="e">
        <f>DAY(A249)</f>
        <v>#VALUE!</v>
      </c>
    </row>
    <row r="250" spans="1:34" hidden="1" x14ac:dyDescent="0.25">
      <c r="A250" s="57" t="s">
        <v>39</v>
      </c>
      <c r="B250" s="1">
        <v>67.84</v>
      </c>
      <c r="C250" s="1">
        <v>67.584000000000003</v>
      </c>
      <c r="D250" s="1">
        <v>421.28199999999998</v>
      </c>
      <c r="E250" s="1">
        <v>381.44400000000002</v>
      </c>
      <c r="G250" s="1">
        <f t="shared" si="51"/>
        <v>39.837999999999965</v>
      </c>
      <c r="H250" s="1">
        <f t="shared" si="52"/>
        <v>0.25600000000000023</v>
      </c>
      <c r="I250" s="2">
        <f t="shared" si="53"/>
        <v>404.43072000000001</v>
      </c>
      <c r="J250" s="2">
        <f t="shared" si="54"/>
        <v>396.00507999999996</v>
      </c>
      <c r="K250" s="2">
        <f t="shared" si="55"/>
        <v>387.57943999999998</v>
      </c>
      <c r="L250" s="10">
        <f t="shared" si="56"/>
        <v>0</v>
      </c>
      <c r="M250" s="73" t="str">
        <f t="shared" si="57"/>
        <v/>
      </c>
      <c r="N250">
        <f t="shared" si="58"/>
        <v>0</v>
      </c>
      <c r="O250" s="12">
        <f t="shared" si="59"/>
        <v>67.84</v>
      </c>
      <c r="P250" s="11">
        <f t="shared" si="60"/>
        <v>0</v>
      </c>
      <c r="Q250" s="1">
        <f t="shared" si="61"/>
        <v>67.84</v>
      </c>
      <c r="S250" s="14" t="str">
        <f t="shared" si="62"/>
        <v>A</v>
      </c>
      <c r="U250" s="1">
        <f t="shared" si="63"/>
        <v>67.84</v>
      </c>
      <c r="V250" s="1">
        <f t="shared" si="64"/>
        <v>381.44400000000002</v>
      </c>
      <c r="W250" s="1">
        <f t="shared" si="65"/>
        <v>0</v>
      </c>
      <c r="X250" s="20">
        <f t="shared" si="66"/>
        <v>0</v>
      </c>
      <c r="Y250" s="22">
        <f t="shared" si="67"/>
        <v>0</v>
      </c>
      <c r="AA250" s="47"/>
    </row>
    <row r="251" spans="1:34" hidden="1" x14ac:dyDescent="0.25">
      <c r="A251" s="57" t="s">
        <v>39</v>
      </c>
      <c r="B251" s="1">
        <v>62.72</v>
      </c>
      <c r="C251" s="1">
        <v>62.591999999999999</v>
      </c>
      <c r="D251" s="1">
        <v>420.93599999999998</v>
      </c>
      <c r="E251" s="1">
        <v>381.11900000000003</v>
      </c>
      <c r="G251" s="1">
        <f t="shared" si="51"/>
        <v>39.81699999999995</v>
      </c>
      <c r="H251" s="1">
        <f t="shared" si="52"/>
        <v>0.12800000000000011</v>
      </c>
      <c r="I251" s="2">
        <f t="shared" si="53"/>
        <v>404.09855999999996</v>
      </c>
      <c r="J251" s="2">
        <f t="shared" si="54"/>
        <v>395.67983999999996</v>
      </c>
      <c r="K251" s="2">
        <f t="shared" si="55"/>
        <v>387.26112000000001</v>
      </c>
      <c r="L251" s="10">
        <f t="shared" si="56"/>
        <v>0</v>
      </c>
      <c r="M251" s="73" t="str">
        <f t="shared" si="57"/>
        <v/>
      </c>
      <c r="N251">
        <f t="shared" si="58"/>
        <v>0</v>
      </c>
      <c r="O251" s="12">
        <f t="shared" si="59"/>
        <v>62.72</v>
      </c>
      <c r="P251" s="11">
        <f t="shared" si="60"/>
        <v>0</v>
      </c>
      <c r="Q251" s="1">
        <f t="shared" si="61"/>
        <v>62.72</v>
      </c>
      <c r="S251" s="14" t="str">
        <f t="shared" si="62"/>
        <v>A</v>
      </c>
      <c r="U251" s="1">
        <f t="shared" si="63"/>
        <v>62.72</v>
      </c>
      <c r="V251" s="1">
        <f t="shared" si="64"/>
        <v>381.11900000000003</v>
      </c>
      <c r="W251" s="1">
        <f t="shared" si="65"/>
        <v>0</v>
      </c>
      <c r="X251" s="20">
        <f t="shared" si="66"/>
        <v>0</v>
      </c>
      <c r="Y251" s="22">
        <f t="shared" si="67"/>
        <v>0</v>
      </c>
      <c r="AA251" s="47"/>
    </row>
    <row r="252" spans="1:34" hidden="1" x14ac:dyDescent="0.25">
      <c r="A252" s="57" t="s">
        <v>39</v>
      </c>
      <c r="B252" s="1">
        <v>66.816000000000003</v>
      </c>
      <c r="C252" s="1">
        <v>66.56</v>
      </c>
      <c r="D252" s="1">
        <v>420.76400000000001</v>
      </c>
      <c r="E252" s="1">
        <v>380.97800000000001</v>
      </c>
      <c r="G252" s="1">
        <f t="shared" si="51"/>
        <v>39.786000000000001</v>
      </c>
      <c r="H252" s="1">
        <f t="shared" si="52"/>
        <v>0.25600000000000023</v>
      </c>
      <c r="I252" s="2">
        <f t="shared" si="53"/>
        <v>403.93344000000002</v>
      </c>
      <c r="J252" s="2">
        <f t="shared" si="54"/>
        <v>395.51816000000002</v>
      </c>
      <c r="K252" s="2">
        <f t="shared" si="55"/>
        <v>387.10288000000003</v>
      </c>
      <c r="L252" s="10">
        <f t="shared" si="56"/>
        <v>0</v>
      </c>
      <c r="M252" s="73" t="str">
        <f t="shared" si="57"/>
        <v/>
      </c>
      <c r="N252">
        <f t="shared" si="58"/>
        <v>0</v>
      </c>
      <c r="O252" s="12">
        <f t="shared" si="59"/>
        <v>66.816000000000003</v>
      </c>
      <c r="P252" s="11">
        <f t="shared" si="60"/>
        <v>0</v>
      </c>
      <c r="Q252" s="1">
        <f t="shared" si="61"/>
        <v>66.816000000000003</v>
      </c>
      <c r="S252" s="14" t="str">
        <f t="shared" si="62"/>
        <v>A</v>
      </c>
      <c r="U252" s="1">
        <f t="shared" si="63"/>
        <v>66.816000000000003</v>
      </c>
      <c r="V252" s="1">
        <f t="shared" si="64"/>
        <v>380.97800000000001</v>
      </c>
      <c r="W252" s="1">
        <f t="shared" si="65"/>
        <v>0</v>
      </c>
      <c r="X252" s="20">
        <f t="shared" si="66"/>
        <v>0</v>
      </c>
      <c r="Y252" s="22">
        <f t="shared" si="67"/>
        <v>0</v>
      </c>
      <c r="AA252" s="47"/>
    </row>
    <row r="253" spans="1:34" hidden="1" x14ac:dyDescent="0.25">
      <c r="A253" s="57" t="s">
        <v>39</v>
      </c>
      <c r="B253" s="1">
        <v>57.984000000000002</v>
      </c>
      <c r="C253" s="1">
        <v>57.728000000000002</v>
      </c>
      <c r="D253" s="1">
        <v>419.428</v>
      </c>
      <c r="E253" s="1">
        <v>379.78199999999998</v>
      </c>
      <c r="G253" s="1">
        <f t="shared" si="51"/>
        <v>39.646000000000015</v>
      </c>
      <c r="H253" s="1">
        <f t="shared" si="52"/>
        <v>0.25600000000000023</v>
      </c>
      <c r="I253" s="2">
        <f t="shared" si="53"/>
        <v>402.65087999999997</v>
      </c>
      <c r="J253" s="2">
        <f t="shared" si="54"/>
        <v>394.26231999999999</v>
      </c>
      <c r="K253" s="2">
        <f t="shared" si="55"/>
        <v>385.87376</v>
      </c>
      <c r="L253" s="10">
        <f t="shared" si="56"/>
        <v>0</v>
      </c>
      <c r="M253" s="73" t="str">
        <f t="shared" si="57"/>
        <v/>
      </c>
      <c r="N253">
        <f t="shared" si="58"/>
        <v>0</v>
      </c>
      <c r="O253" s="12">
        <f t="shared" si="59"/>
        <v>57.984000000000002</v>
      </c>
      <c r="P253" s="11">
        <f t="shared" si="60"/>
        <v>0</v>
      </c>
      <c r="Q253" s="1">
        <f t="shared" si="61"/>
        <v>57.984000000000002</v>
      </c>
      <c r="S253" s="14" t="str">
        <f t="shared" si="62"/>
        <v>A</v>
      </c>
      <c r="U253" s="1">
        <f t="shared" si="63"/>
        <v>57.984000000000002</v>
      </c>
      <c r="V253" s="1">
        <f t="shared" si="64"/>
        <v>379.78199999999998</v>
      </c>
      <c r="W253" s="1">
        <f t="shared" si="65"/>
        <v>0</v>
      </c>
      <c r="X253" s="20">
        <f t="shared" si="66"/>
        <v>0</v>
      </c>
      <c r="Y253" s="22">
        <f t="shared" si="67"/>
        <v>0</v>
      </c>
      <c r="AA253" s="47"/>
    </row>
    <row r="254" spans="1:34" hidden="1" x14ac:dyDescent="0.25">
      <c r="A254" s="57" t="s">
        <v>39</v>
      </c>
      <c r="B254" s="1">
        <v>90.111999999999995</v>
      </c>
      <c r="C254" s="1">
        <v>89.855999999999995</v>
      </c>
      <c r="D254" s="1">
        <v>417.78399999999999</v>
      </c>
      <c r="E254" s="1">
        <v>383.37599999999998</v>
      </c>
      <c r="G254" s="1">
        <f t="shared" si="51"/>
        <v>34.408000000000015</v>
      </c>
      <c r="H254" s="1">
        <f t="shared" si="52"/>
        <v>0.25600000000000023</v>
      </c>
      <c r="I254" s="2">
        <f t="shared" si="53"/>
        <v>401.07263999999998</v>
      </c>
      <c r="J254" s="2">
        <f t="shared" si="54"/>
        <v>392.71695999999997</v>
      </c>
      <c r="K254" s="2">
        <f t="shared" si="55"/>
        <v>384.36127999999997</v>
      </c>
      <c r="L254" s="10">
        <f t="shared" si="56"/>
        <v>3</v>
      </c>
      <c r="M254" s="73">
        <f t="shared" si="57"/>
        <v>3</v>
      </c>
      <c r="N254">
        <f t="shared" si="58"/>
        <v>3</v>
      </c>
      <c r="O254" s="12">
        <f t="shared" si="59"/>
        <v>100.280436234142</v>
      </c>
      <c r="P254" s="11">
        <f t="shared" si="60"/>
        <v>10.168436234142007</v>
      </c>
      <c r="Q254" s="1">
        <f t="shared" si="61"/>
        <v>90.111999999999995</v>
      </c>
      <c r="S254" s="14" t="str">
        <f t="shared" si="62"/>
        <v>A</v>
      </c>
      <c r="U254" s="1">
        <f t="shared" si="63"/>
        <v>90.111999999999995</v>
      </c>
      <c r="V254" s="1">
        <f t="shared" si="64"/>
        <v>383.37599999999998</v>
      </c>
      <c r="W254" s="1">
        <f t="shared" si="65"/>
        <v>10.168436234142007</v>
      </c>
      <c r="X254" s="20">
        <f t="shared" si="66"/>
        <v>4.4232697618517731</v>
      </c>
      <c r="Y254" s="22">
        <f t="shared" si="67"/>
        <v>3</v>
      </c>
      <c r="AA254" s="47"/>
    </row>
    <row r="255" spans="1:34" hidden="1" x14ac:dyDescent="0.25">
      <c r="A255" s="57" t="s">
        <v>39</v>
      </c>
      <c r="B255" s="1">
        <v>137.47200000000001</v>
      </c>
      <c r="C255" s="1">
        <v>137.21600000000001</v>
      </c>
      <c r="D255" s="1">
        <v>413.95</v>
      </c>
      <c r="E255" s="1">
        <v>380.38200000000001</v>
      </c>
      <c r="G255" s="1">
        <f t="shared" si="51"/>
        <v>33.567999999999984</v>
      </c>
      <c r="H255" s="1">
        <f t="shared" si="52"/>
        <v>0.25600000000000023</v>
      </c>
      <c r="I255" s="2">
        <f t="shared" si="53"/>
        <v>397.392</v>
      </c>
      <c r="J255" s="2">
        <f t="shared" si="54"/>
        <v>389.113</v>
      </c>
      <c r="K255" s="2">
        <f t="shared" si="55"/>
        <v>380.834</v>
      </c>
      <c r="L255" s="10">
        <f t="shared" si="56"/>
        <v>3</v>
      </c>
      <c r="M255" s="73" t="str">
        <f t="shared" si="57"/>
        <v/>
      </c>
      <c r="N255">
        <f t="shared" si="58"/>
        <v>3</v>
      </c>
      <c r="O255" s="12">
        <f t="shared" si="59"/>
        <v>152.98464277765413</v>
      </c>
      <c r="P255" s="11">
        <f t="shared" si="60"/>
        <v>15.512642777654122</v>
      </c>
      <c r="Q255" s="1">
        <f t="shared" si="61"/>
        <v>137.47200000000001</v>
      </c>
      <c r="S255" s="14" t="str">
        <f t="shared" si="62"/>
        <v>A</v>
      </c>
      <c r="U255" s="1">
        <f t="shared" si="63"/>
        <v>137.47200000000001</v>
      </c>
      <c r="V255" s="1">
        <f t="shared" si="64"/>
        <v>380.38200000000001</v>
      </c>
      <c r="W255" s="1">
        <f t="shared" si="65"/>
        <v>15.512642777654122</v>
      </c>
      <c r="X255" s="20">
        <f t="shared" si="66"/>
        <v>6.7479996082795433</v>
      </c>
      <c r="Y255" s="22">
        <f t="shared" si="67"/>
        <v>3</v>
      </c>
      <c r="AA255" s="47"/>
    </row>
    <row r="256" spans="1:34" hidden="1" x14ac:dyDescent="0.25">
      <c r="A256" s="57" t="s">
        <v>39</v>
      </c>
      <c r="B256" s="1">
        <v>174.464</v>
      </c>
      <c r="C256" s="1">
        <v>174.08</v>
      </c>
      <c r="D256" s="1">
        <v>409.827</v>
      </c>
      <c r="E256" s="1">
        <v>379.78100000000001</v>
      </c>
      <c r="G256" s="1">
        <f t="shared" si="51"/>
        <v>30.045999999999992</v>
      </c>
      <c r="H256" s="1">
        <f t="shared" si="52"/>
        <v>0.38399999999998613</v>
      </c>
      <c r="I256" s="2">
        <f t="shared" si="53"/>
        <v>393.43392</v>
      </c>
      <c r="J256" s="2">
        <f t="shared" si="54"/>
        <v>385.23737999999997</v>
      </c>
      <c r="K256" s="2">
        <f t="shared" si="55"/>
        <v>377.04084</v>
      </c>
      <c r="L256" s="10">
        <f t="shared" si="56"/>
        <v>3</v>
      </c>
      <c r="M256" s="73" t="str">
        <f t="shared" si="57"/>
        <v/>
      </c>
      <c r="N256">
        <f t="shared" si="58"/>
        <v>3</v>
      </c>
      <c r="O256" s="12">
        <f t="shared" si="59"/>
        <v>194.15090140218118</v>
      </c>
      <c r="P256" s="11">
        <f t="shared" si="60"/>
        <v>19.686901402181178</v>
      </c>
      <c r="Q256" s="1">
        <f t="shared" si="61"/>
        <v>174.464</v>
      </c>
      <c r="S256" s="14" t="str">
        <f t="shared" si="62"/>
        <v>A</v>
      </c>
      <c r="U256" s="1">
        <f t="shared" si="63"/>
        <v>174.464</v>
      </c>
      <c r="V256" s="1">
        <f t="shared" si="64"/>
        <v>379.78100000000001</v>
      </c>
      <c r="W256" s="1">
        <f t="shared" si="65"/>
        <v>19.686901402181178</v>
      </c>
      <c r="X256" s="20">
        <f t="shared" si="66"/>
        <v>8.5638021099488117</v>
      </c>
      <c r="Y256" s="22">
        <f t="shared" si="67"/>
        <v>3</v>
      </c>
      <c r="AA256" s="47"/>
    </row>
    <row r="257" spans="1:27" hidden="1" x14ac:dyDescent="0.25">
      <c r="A257" s="57" t="s">
        <v>39</v>
      </c>
      <c r="B257" s="1">
        <v>186.624</v>
      </c>
      <c r="C257" s="1">
        <v>186.24</v>
      </c>
      <c r="D257" s="1">
        <v>413.56599999999997</v>
      </c>
      <c r="E257" s="1">
        <v>379.84800000000001</v>
      </c>
      <c r="G257" s="1">
        <f t="shared" si="51"/>
        <v>33.717999999999961</v>
      </c>
      <c r="H257" s="1">
        <f t="shared" si="52"/>
        <v>0.38399999999998613</v>
      </c>
      <c r="I257" s="2">
        <f t="shared" si="53"/>
        <v>397.02335999999997</v>
      </c>
      <c r="J257" s="2">
        <f t="shared" si="54"/>
        <v>388.75203999999997</v>
      </c>
      <c r="K257" s="2">
        <f t="shared" si="55"/>
        <v>380.48071999999996</v>
      </c>
      <c r="L257" s="10">
        <f t="shared" si="56"/>
        <v>3</v>
      </c>
      <c r="M257" s="73" t="str">
        <f t="shared" si="57"/>
        <v/>
      </c>
      <c r="N257">
        <f t="shared" si="58"/>
        <v>3</v>
      </c>
      <c r="O257" s="12">
        <f t="shared" si="59"/>
        <v>207.68306254173157</v>
      </c>
      <c r="P257" s="11">
        <f t="shared" si="60"/>
        <v>21.059062541731578</v>
      </c>
      <c r="Q257" s="1">
        <f t="shared" si="61"/>
        <v>186.624</v>
      </c>
      <c r="S257" s="14" t="str">
        <f t="shared" si="62"/>
        <v>A</v>
      </c>
      <c r="U257" s="1">
        <f t="shared" si="63"/>
        <v>186.624</v>
      </c>
      <c r="V257" s="1">
        <f t="shared" si="64"/>
        <v>379.84800000000001</v>
      </c>
      <c r="W257" s="1">
        <f t="shared" si="65"/>
        <v>21.059062541731578</v>
      </c>
      <c r="X257" s="20">
        <f t="shared" si="66"/>
        <v>9.1606922056532358</v>
      </c>
      <c r="Y257" s="22">
        <f t="shared" si="67"/>
        <v>3</v>
      </c>
      <c r="AA257" s="47"/>
    </row>
    <row r="258" spans="1:27" hidden="1" x14ac:dyDescent="0.25">
      <c r="A258" s="57" t="s">
        <v>39</v>
      </c>
      <c r="B258" s="1">
        <v>188.928</v>
      </c>
      <c r="C258" s="1">
        <v>188.54400000000001</v>
      </c>
      <c r="D258" s="1">
        <v>416.55700000000002</v>
      </c>
      <c r="E258" s="1">
        <v>382.60599999999999</v>
      </c>
      <c r="G258" s="1">
        <f t="shared" si="51"/>
        <v>33.951000000000022</v>
      </c>
      <c r="H258" s="1">
        <f t="shared" si="52"/>
        <v>0.38399999999998613</v>
      </c>
      <c r="I258" s="2">
        <f t="shared" si="53"/>
        <v>399.89472000000001</v>
      </c>
      <c r="J258" s="2">
        <f t="shared" si="54"/>
        <v>391.56358</v>
      </c>
      <c r="K258" s="2">
        <f t="shared" si="55"/>
        <v>383.23244</v>
      </c>
      <c r="L258" s="10">
        <f t="shared" si="56"/>
        <v>3</v>
      </c>
      <c r="M258" s="73" t="str">
        <f t="shared" si="57"/>
        <v/>
      </c>
      <c r="N258">
        <f t="shared" si="58"/>
        <v>3</v>
      </c>
      <c r="O258" s="12">
        <f t="shared" si="59"/>
        <v>210.24705096817272</v>
      </c>
      <c r="P258" s="11">
        <f t="shared" si="60"/>
        <v>21.319050968172718</v>
      </c>
      <c r="Q258" s="1">
        <f t="shared" si="61"/>
        <v>188.928</v>
      </c>
      <c r="S258" s="14" t="str">
        <f t="shared" si="62"/>
        <v>A</v>
      </c>
      <c r="U258" s="1">
        <f t="shared" si="63"/>
        <v>188.928</v>
      </c>
      <c r="V258" s="1">
        <f t="shared" si="64"/>
        <v>382.60599999999999</v>
      </c>
      <c r="W258" s="1">
        <f t="shared" si="65"/>
        <v>21.319050968172718</v>
      </c>
      <c r="X258" s="20">
        <f t="shared" si="66"/>
        <v>9.2737871711551314</v>
      </c>
      <c r="Y258" s="22">
        <f t="shared" si="67"/>
        <v>3</v>
      </c>
      <c r="AA258" s="47"/>
    </row>
    <row r="259" spans="1:27" hidden="1" x14ac:dyDescent="0.25">
      <c r="A259" s="57" t="s">
        <v>39</v>
      </c>
      <c r="B259" s="1">
        <v>191.36</v>
      </c>
      <c r="C259" s="1">
        <v>190.976</v>
      </c>
      <c r="D259" s="1">
        <v>417.56099999999998</v>
      </c>
      <c r="E259" s="1">
        <v>383.529</v>
      </c>
      <c r="G259" s="1">
        <f t="shared" si="51"/>
        <v>34.031999999999982</v>
      </c>
      <c r="H259" s="1">
        <f t="shared" si="52"/>
        <v>0.38400000000001455</v>
      </c>
      <c r="I259" s="2">
        <f t="shared" si="53"/>
        <v>400.85855999999995</v>
      </c>
      <c r="J259" s="2">
        <f t="shared" si="54"/>
        <v>392.50734</v>
      </c>
      <c r="K259" s="2">
        <f t="shared" si="55"/>
        <v>384.15611999999999</v>
      </c>
      <c r="L259" s="10">
        <f t="shared" si="56"/>
        <v>3</v>
      </c>
      <c r="M259" s="73" t="str">
        <f t="shared" si="57"/>
        <v/>
      </c>
      <c r="N259">
        <f t="shared" si="58"/>
        <v>3</v>
      </c>
      <c r="O259" s="12">
        <f t="shared" si="59"/>
        <v>212.9534831960828</v>
      </c>
      <c r="P259" s="11">
        <f t="shared" si="60"/>
        <v>21.593483196082786</v>
      </c>
      <c r="Q259" s="1">
        <f t="shared" si="61"/>
        <v>191.36</v>
      </c>
      <c r="S259" s="14" t="str">
        <f t="shared" si="62"/>
        <v>A</v>
      </c>
      <c r="U259" s="1">
        <f t="shared" si="63"/>
        <v>191.36</v>
      </c>
      <c r="V259" s="1">
        <f t="shared" si="64"/>
        <v>383.529</v>
      </c>
      <c r="W259" s="1">
        <f t="shared" si="65"/>
        <v>21.593483196082786</v>
      </c>
      <c r="X259" s="20">
        <f t="shared" si="66"/>
        <v>9.3931651902960116</v>
      </c>
      <c r="Y259" s="22">
        <f t="shared" si="67"/>
        <v>3</v>
      </c>
      <c r="AA259" s="47"/>
    </row>
    <row r="260" spans="1:27" hidden="1" x14ac:dyDescent="0.25">
      <c r="A260" s="57" t="s">
        <v>39</v>
      </c>
      <c r="B260" s="1">
        <v>196.864</v>
      </c>
      <c r="C260" s="1">
        <v>196.48</v>
      </c>
      <c r="D260" s="1">
        <v>418.65300000000002</v>
      </c>
      <c r="E260" s="1">
        <v>382.80399999999997</v>
      </c>
      <c r="G260" s="1">
        <f t="shared" si="51"/>
        <v>35.849000000000046</v>
      </c>
      <c r="H260" s="1">
        <f t="shared" si="52"/>
        <v>0.38400000000001455</v>
      </c>
      <c r="I260" s="2">
        <f t="shared" si="53"/>
        <v>401.90688</v>
      </c>
      <c r="J260" s="2">
        <f t="shared" si="54"/>
        <v>393.53381999999999</v>
      </c>
      <c r="K260" s="2">
        <f t="shared" si="55"/>
        <v>385.16076000000004</v>
      </c>
      <c r="L260" s="10">
        <f t="shared" si="56"/>
        <v>3</v>
      </c>
      <c r="M260" s="73" t="str">
        <f t="shared" si="57"/>
        <v/>
      </c>
      <c r="N260">
        <f t="shared" si="58"/>
        <v>3</v>
      </c>
      <c r="O260" s="12">
        <f t="shared" si="59"/>
        <v>219.07856665924771</v>
      </c>
      <c r="P260" s="11">
        <f t="shared" si="60"/>
        <v>22.214566659247708</v>
      </c>
      <c r="Q260" s="1">
        <f t="shared" si="61"/>
        <v>196.864</v>
      </c>
      <c r="S260" s="14" t="str">
        <f t="shared" si="62"/>
        <v>A</v>
      </c>
      <c r="U260" s="1">
        <f t="shared" si="63"/>
        <v>196.864</v>
      </c>
      <c r="V260" s="1">
        <f t="shared" si="64"/>
        <v>382.80399999999997</v>
      </c>
      <c r="W260" s="1">
        <f t="shared" si="65"/>
        <v>22.214566659247708</v>
      </c>
      <c r="X260" s="20">
        <f t="shared" si="66"/>
        <v>9.6633364967727537</v>
      </c>
      <c r="Y260" s="22">
        <f t="shared" si="67"/>
        <v>3</v>
      </c>
      <c r="AA260" s="47"/>
    </row>
    <row r="261" spans="1:27" hidden="1" x14ac:dyDescent="0.25">
      <c r="A261" s="57" t="s">
        <v>39</v>
      </c>
      <c r="B261" s="1">
        <v>183.93600000000001</v>
      </c>
      <c r="C261" s="1">
        <v>183.55199999999999</v>
      </c>
      <c r="D261" s="1">
        <v>422.21800000000002</v>
      </c>
      <c r="E261" s="1">
        <v>381.87400000000002</v>
      </c>
      <c r="G261" s="1">
        <f t="shared" si="51"/>
        <v>40.343999999999994</v>
      </c>
      <c r="H261" s="1">
        <f t="shared" si="52"/>
        <v>0.38400000000001455</v>
      </c>
      <c r="I261" s="2">
        <f t="shared" si="53"/>
        <v>405.32928000000004</v>
      </c>
      <c r="J261" s="2">
        <f t="shared" si="54"/>
        <v>396.88492000000002</v>
      </c>
      <c r="K261" s="2">
        <f t="shared" si="55"/>
        <v>388.44056</v>
      </c>
      <c r="L261" s="10">
        <f t="shared" si="56"/>
        <v>0</v>
      </c>
      <c r="M261" s="73">
        <f t="shared" si="57"/>
        <v>0</v>
      </c>
      <c r="N261">
        <f t="shared" si="58"/>
        <v>0</v>
      </c>
      <c r="O261" s="12">
        <f t="shared" si="59"/>
        <v>183.93600000000001</v>
      </c>
      <c r="P261" s="11">
        <f t="shared" si="60"/>
        <v>0</v>
      </c>
      <c r="Q261" s="1">
        <f t="shared" si="61"/>
        <v>183.93600000000001</v>
      </c>
      <c r="S261" s="14" t="str">
        <f t="shared" si="62"/>
        <v>A</v>
      </c>
      <c r="U261" s="1">
        <f t="shared" si="63"/>
        <v>183.93600000000001</v>
      </c>
      <c r="V261" s="1">
        <f t="shared" si="64"/>
        <v>381.87400000000002</v>
      </c>
      <c r="W261" s="1">
        <f t="shared" si="65"/>
        <v>0</v>
      </c>
      <c r="X261" s="20">
        <f t="shared" si="66"/>
        <v>0</v>
      </c>
      <c r="Y261" s="22">
        <f t="shared" si="67"/>
        <v>0</v>
      </c>
      <c r="AA261" s="47"/>
    </row>
    <row r="262" spans="1:27" hidden="1" x14ac:dyDescent="0.25">
      <c r="A262" s="57" t="s">
        <v>39</v>
      </c>
      <c r="B262" s="1">
        <v>193.15199999999999</v>
      </c>
      <c r="C262" s="1">
        <v>192.64</v>
      </c>
      <c r="D262" s="1">
        <v>419.64600000000002</v>
      </c>
      <c r="E262" s="1">
        <v>379.49200000000002</v>
      </c>
      <c r="G262" s="1">
        <f t="shared" si="51"/>
        <v>40.153999999999996</v>
      </c>
      <c r="H262" s="1">
        <f t="shared" si="52"/>
        <v>0.51200000000000045</v>
      </c>
      <c r="I262" s="2">
        <f t="shared" si="53"/>
        <v>402.86016000000001</v>
      </c>
      <c r="J262" s="2">
        <f t="shared" si="54"/>
        <v>394.46724</v>
      </c>
      <c r="K262" s="2">
        <f t="shared" si="55"/>
        <v>386.07432</v>
      </c>
      <c r="L262" s="10">
        <f t="shared" si="56"/>
        <v>0</v>
      </c>
      <c r="M262" s="73" t="str">
        <f t="shared" si="57"/>
        <v/>
      </c>
      <c r="N262">
        <f t="shared" si="58"/>
        <v>0</v>
      </c>
      <c r="O262" s="12">
        <f t="shared" si="59"/>
        <v>193.15199999999999</v>
      </c>
      <c r="P262" s="11">
        <f t="shared" si="60"/>
        <v>0</v>
      </c>
      <c r="Q262" s="1">
        <f t="shared" si="61"/>
        <v>193.15199999999999</v>
      </c>
      <c r="S262" s="14" t="str">
        <f t="shared" si="62"/>
        <v>A</v>
      </c>
      <c r="U262" s="1">
        <f t="shared" si="63"/>
        <v>193.15199999999999</v>
      </c>
      <c r="V262" s="1">
        <f t="shared" si="64"/>
        <v>379.49200000000002</v>
      </c>
      <c r="W262" s="1">
        <f t="shared" si="65"/>
        <v>0</v>
      </c>
      <c r="X262" s="20">
        <f t="shared" si="66"/>
        <v>0</v>
      </c>
      <c r="Y262" s="22">
        <f t="shared" si="67"/>
        <v>0</v>
      </c>
      <c r="AA262" s="47"/>
    </row>
    <row r="263" spans="1:27" hidden="1" x14ac:dyDescent="0.25">
      <c r="A263" s="57" t="s">
        <v>39</v>
      </c>
      <c r="B263" s="1">
        <v>185.34399999999999</v>
      </c>
      <c r="C263" s="1">
        <v>185.08799999999999</v>
      </c>
      <c r="D263" s="1">
        <v>417.63400000000001</v>
      </c>
      <c r="E263" s="1">
        <v>380.279</v>
      </c>
      <c r="G263" s="1">
        <f t="shared" si="51"/>
        <v>37.355000000000018</v>
      </c>
      <c r="H263" s="1">
        <f t="shared" si="52"/>
        <v>0.25600000000000023</v>
      </c>
      <c r="I263" s="2">
        <f t="shared" si="53"/>
        <v>400.92864000000003</v>
      </c>
      <c r="J263" s="2">
        <f t="shared" si="54"/>
        <v>392.57596000000001</v>
      </c>
      <c r="K263" s="2">
        <f t="shared" si="55"/>
        <v>384.22328000000005</v>
      </c>
      <c r="L263" s="10">
        <f t="shared" si="56"/>
        <v>3</v>
      </c>
      <c r="M263" s="73">
        <f t="shared" si="57"/>
        <v>3</v>
      </c>
      <c r="N263">
        <f t="shared" si="58"/>
        <v>3</v>
      </c>
      <c r="O263" s="12">
        <f t="shared" si="59"/>
        <v>206.25862452704206</v>
      </c>
      <c r="P263" s="11">
        <f t="shared" si="60"/>
        <v>20.914624527042065</v>
      </c>
      <c r="Q263" s="1">
        <f t="shared" si="61"/>
        <v>185.34399999999999</v>
      </c>
      <c r="S263" s="14" t="str">
        <f t="shared" si="62"/>
        <v>A</v>
      </c>
      <c r="U263" s="1">
        <f t="shared" si="63"/>
        <v>185.34399999999999</v>
      </c>
      <c r="V263" s="1">
        <f t="shared" si="64"/>
        <v>380.279</v>
      </c>
      <c r="W263" s="1">
        <f t="shared" si="65"/>
        <v>20.914624527042065</v>
      </c>
      <c r="X263" s="20">
        <f t="shared" si="66"/>
        <v>9.097861669263299</v>
      </c>
      <c r="Y263" s="22">
        <f t="shared" si="67"/>
        <v>3</v>
      </c>
      <c r="AA263" s="47"/>
    </row>
    <row r="264" spans="1:27" hidden="1" x14ac:dyDescent="0.25">
      <c r="A264" s="57" t="s">
        <v>39</v>
      </c>
      <c r="B264" s="1">
        <v>160.63999999999999</v>
      </c>
      <c r="C264" s="1">
        <v>160.256</v>
      </c>
      <c r="D264" s="1">
        <v>417.822</v>
      </c>
      <c r="E264" s="1">
        <v>383.81099999999998</v>
      </c>
      <c r="G264" s="1">
        <f t="shared" si="51"/>
        <v>34.011000000000024</v>
      </c>
      <c r="H264" s="1">
        <f t="shared" si="52"/>
        <v>0.38399999999998613</v>
      </c>
      <c r="I264" s="2">
        <f t="shared" si="53"/>
        <v>401.10912000000002</v>
      </c>
      <c r="J264" s="2">
        <f t="shared" si="54"/>
        <v>392.75268</v>
      </c>
      <c r="K264" s="2">
        <f t="shared" si="55"/>
        <v>384.39624000000003</v>
      </c>
      <c r="L264" s="10">
        <f t="shared" si="56"/>
        <v>3</v>
      </c>
      <c r="M264" s="73" t="str">
        <f t="shared" si="57"/>
        <v/>
      </c>
      <c r="N264">
        <f t="shared" si="58"/>
        <v>3</v>
      </c>
      <c r="O264" s="12">
        <f t="shared" si="59"/>
        <v>178.76697084353438</v>
      </c>
      <c r="P264" s="11">
        <f t="shared" si="60"/>
        <v>18.126970843534394</v>
      </c>
      <c r="Q264" s="1">
        <f t="shared" si="61"/>
        <v>160.63999999999999</v>
      </c>
      <c r="S264" s="14" t="str">
        <f t="shared" si="62"/>
        <v>A</v>
      </c>
      <c r="U264" s="1">
        <f t="shared" si="63"/>
        <v>160.63999999999999</v>
      </c>
      <c r="V264" s="1">
        <f t="shared" si="64"/>
        <v>383.81099999999998</v>
      </c>
      <c r="W264" s="1">
        <f t="shared" si="65"/>
        <v>18.126970843534394</v>
      </c>
      <c r="X264" s="20">
        <f t="shared" si="66"/>
        <v>7.8852323169374614</v>
      </c>
      <c r="Y264" s="22">
        <f t="shared" si="67"/>
        <v>3</v>
      </c>
      <c r="AA264" s="47"/>
    </row>
    <row r="265" spans="1:27" hidden="1" x14ac:dyDescent="0.25">
      <c r="A265" s="57" t="s">
        <v>39</v>
      </c>
      <c r="B265" s="1">
        <v>155.648</v>
      </c>
      <c r="C265" s="1">
        <v>155.26400000000001</v>
      </c>
      <c r="D265" s="1">
        <v>420.75599999999997</v>
      </c>
      <c r="E265" s="1">
        <v>380.58699999999999</v>
      </c>
      <c r="G265" s="1">
        <f t="shared" ref="G265:G328" si="68">D265-E265</f>
        <v>40.168999999999983</v>
      </c>
      <c r="H265" s="1">
        <f t="shared" ref="H265:H328" si="69">B265-C265</f>
        <v>0.38399999999998613</v>
      </c>
      <c r="I265" s="2">
        <f t="shared" ref="I265:I328" si="70">D265-((D265/100)*I$8)</f>
        <v>403.92575999999997</v>
      </c>
      <c r="J265" s="2">
        <f t="shared" ref="J265:J328" si="71">D265-((D265/100)*J$8)</f>
        <v>395.51063999999997</v>
      </c>
      <c r="K265" s="2">
        <f t="shared" ref="K265:K328" si="72">D265-((D265/100)*K$8)</f>
        <v>387.09551999999996</v>
      </c>
      <c r="L265" s="10">
        <f t="shared" ref="L265:L328" si="73">IF(AND(G265&lt;&gt;"",H265&lt;&gt;"",E265&gt;312),IF(AND(E265&gt;(I265-P$1),E265&lt;(I265+P$1)),N$4,IF(AND(E265&gt;(J265-P$1),E265&lt;(J265+P$1)),N$5,IF(AND(E265&gt;(K265-P$1),E265&lt;(K265+P$1)),N$6,0))),"0")</f>
        <v>0</v>
      </c>
      <c r="M265" s="73">
        <f t="shared" ref="M265:M328" si="74">IF(L264&lt;&gt;L265,L265,"")</f>
        <v>0</v>
      </c>
      <c r="N265">
        <f t="shared" ref="N265:N328" si="75">L265</f>
        <v>0</v>
      </c>
      <c r="O265" s="12">
        <f t="shared" ref="O265:O328" si="76">IF(N265=1,(B265+(B265/(100-Q$4)*Q$4)),IF(N265=2,(B265+(B265/(100-Q$5)*Q$5)),IF(N265=3,(B265+(B265/(100-Q$6)*Q$6)),B265)))</f>
        <v>155.648</v>
      </c>
      <c r="P265" s="11">
        <f t="shared" ref="P265:P328" si="77">IF(O265&lt;&gt;"",O265-B265,"")</f>
        <v>0</v>
      </c>
      <c r="Q265" s="1">
        <f t="shared" ref="Q265:Q328" si="78">O265-P265</f>
        <v>155.648</v>
      </c>
      <c r="S265" s="14" t="str">
        <f t="shared" ref="S265:S328" si="79">IF(ROUND(B265,3)=ROUND(Q265,3),"A","B")</f>
        <v>A</v>
      </c>
      <c r="U265" s="1">
        <f t="shared" ref="U265:U328" si="80">B265</f>
        <v>155.648</v>
      </c>
      <c r="V265" s="1">
        <f t="shared" ref="V265:V328" si="81">E265</f>
        <v>380.58699999999999</v>
      </c>
      <c r="W265" s="1">
        <f t="shared" ref="W265:W328" si="82">P265</f>
        <v>0</v>
      </c>
      <c r="X265" s="20">
        <f t="shared" ref="X265:X328" si="83">W265*X$6</f>
        <v>0</v>
      </c>
      <c r="Y265" s="22">
        <f t="shared" ref="Y265:Y328" si="84">L265</f>
        <v>0</v>
      </c>
      <c r="AA265" s="47"/>
    </row>
    <row r="266" spans="1:27" hidden="1" x14ac:dyDescent="0.25">
      <c r="A266" s="57" t="s">
        <v>39</v>
      </c>
      <c r="B266" s="1">
        <v>147.584</v>
      </c>
      <c r="C266" s="1">
        <v>147.19999999999999</v>
      </c>
      <c r="D266" s="1">
        <v>420.75700000000001</v>
      </c>
      <c r="E266" s="1">
        <v>380.61799999999999</v>
      </c>
      <c r="G266" s="1">
        <f t="shared" si="68"/>
        <v>40.13900000000001</v>
      </c>
      <c r="H266" s="1">
        <f t="shared" si="69"/>
        <v>0.38400000000001455</v>
      </c>
      <c r="I266" s="2">
        <f t="shared" si="70"/>
        <v>403.92671999999999</v>
      </c>
      <c r="J266" s="2">
        <f t="shared" si="71"/>
        <v>395.51157999999998</v>
      </c>
      <c r="K266" s="2">
        <f t="shared" si="72"/>
        <v>387.09644000000003</v>
      </c>
      <c r="L266" s="10">
        <f t="shared" si="73"/>
        <v>0</v>
      </c>
      <c r="M266" s="73" t="str">
        <f t="shared" si="74"/>
        <v/>
      </c>
      <c r="N266">
        <f t="shared" si="75"/>
        <v>0</v>
      </c>
      <c r="O266" s="12">
        <f t="shared" si="76"/>
        <v>147.584</v>
      </c>
      <c r="P266" s="11">
        <f t="shared" si="77"/>
        <v>0</v>
      </c>
      <c r="Q266" s="1">
        <f t="shared" si="78"/>
        <v>147.584</v>
      </c>
      <c r="S266" s="14" t="str">
        <f t="shared" si="79"/>
        <v>A</v>
      </c>
      <c r="U266" s="1">
        <f t="shared" si="80"/>
        <v>147.584</v>
      </c>
      <c r="V266" s="1">
        <f t="shared" si="81"/>
        <v>380.61799999999999</v>
      </c>
      <c r="W266" s="1">
        <f t="shared" si="82"/>
        <v>0</v>
      </c>
      <c r="X266" s="20">
        <f t="shared" si="83"/>
        <v>0</v>
      </c>
      <c r="Y266" s="22">
        <f t="shared" si="84"/>
        <v>0</v>
      </c>
      <c r="AA266" s="47"/>
    </row>
    <row r="267" spans="1:27" hidden="1" x14ac:dyDescent="0.25">
      <c r="A267" s="57" t="s">
        <v>39</v>
      </c>
      <c r="B267" s="1">
        <v>141.05600000000001</v>
      </c>
      <c r="C267" s="1">
        <v>140.80000000000001</v>
      </c>
      <c r="D267" s="1">
        <v>422.26600000000002</v>
      </c>
      <c r="E267" s="1">
        <v>382.01100000000002</v>
      </c>
      <c r="G267" s="1">
        <f t="shared" si="68"/>
        <v>40.254999999999995</v>
      </c>
      <c r="H267" s="1">
        <f t="shared" si="69"/>
        <v>0.25600000000000023</v>
      </c>
      <c r="I267" s="2">
        <f t="shared" si="70"/>
        <v>405.37536</v>
      </c>
      <c r="J267" s="2">
        <f t="shared" si="71"/>
        <v>396.93004000000002</v>
      </c>
      <c r="K267" s="2">
        <f t="shared" si="72"/>
        <v>388.48472000000004</v>
      </c>
      <c r="L267" s="10">
        <f t="shared" si="73"/>
        <v>0</v>
      </c>
      <c r="M267" s="73" t="str">
        <f t="shared" si="74"/>
        <v/>
      </c>
      <c r="N267">
        <f t="shared" si="75"/>
        <v>0</v>
      </c>
      <c r="O267" s="12">
        <f t="shared" si="76"/>
        <v>141.05600000000001</v>
      </c>
      <c r="P267" s="11">
        <f t="shared" si="77"/>
        <v>0</v>
      </c>
      <c r="Q267" s="1">
        <f t="shared" si="78"/>
        <v>141.05600000000001</v>
      </c>
      <c r="S267" s="14" t="str">
        <f t="shared" si="79"/>
        <v>A</v>
      </c>
      <c r="U267" s="1">
        <f t="shared" si="80"/>
        <v>141.05600000000001</v>
      </c>
      <c r="V267" s="1">
        <f t="shared" si="81"/>
        <v>382.01100000000002</v>
      </c>
      <c r="W267" s="1">
        <f t="shared" si="82"/>
        <v>0</v>
      </c>
      <c r="X267" s="20">
        <f t="shared" si="83"/>
        <v>0</v>
      </c>
      <c r="Y267" s="22">
        <f t="shared" si="84"/>
        <v>0</v>
      </c>
      <c r="AA267" s="47"/>
    </row>
    <row r="268" spans="1:27" hidden="1" x14ac:dyDescent="0.25">
      <c r="A268" s="57" t="s">
        <v>39</v>
      </c>
      <c r="B268" s="1">
        <v>143.36000000000001</v>
      </c>
      <c r="C268" s="1">
        <v>142.976</v>
      </c>
      <c r="D268" s="1">
        <v>422.59199999999998</v>
      </c>
      <c r="E268" s="1">
        <v>382.30799999999999</v>
      </c>
      <c r="G268" s="1">
        <f t="shared" si="68"/>
        <v>40.283999999999992</v>
      </c>
      <c r="H268" s="1">
        <f t="shared" si="69"/>
        <v>0.38400000000001455</v>
      </c>
      <c r="I268" s="2">
        <f t="shared" si="70"/>
        <v>405.68831999999998</v>
      </c>
      <c r="J268" s="2">
        <f t="shared" si="71"/>
        <v>397.23647999999997</v>
      </c>
      <c r="K268" s="2">
        <f t="shared" si="72"/>
        <v>388.78463999999997</v>
      </c>
      <c r="L268" s="10">
        <f t="shared" si="73"/>
        <v>0</v>
      </c>
      <c r="M268" s="73" t="str">
        <f t="shared" si="74"/>
        <v/>
      </c>
      <c r="N268">
        <f t="shared" si="75"/>
        <v>0</v>
      </c>
      <c r="O268" s="12">
        <f t="shared" si="76"/>
        <v>143.36000000000001</v>
      </c>
      <c r="P268" s="11">
        <f t="shared" si="77"/>
        <v>0</v>
      </c>
      <c r="Q268" s="1">
        <f t="shared" si="78"/>
        <v>143.36000000000001</v>
      </c>
      <c r="S268" s="14" t="str">
        <f t="shared" si="79"/>
        <v>A</v>
      </c>
      <c r="U268" s="1">
        <f t="shared" si="80"/>
        <v>143.36000000000001</v>
      </c>
      <c r="V268" s="1">
        <f t="shared" si="81"/>
        <v>382.30799999999999</v>
      </c>
      <c r="W268" s="1">
        <f t="shared" si="82"/>
        <v>0</v>
      </c>
      <c r="X268" s="20">
        <f t="shared" si="83"/>
        <v>0</v>
      </c>
      <c r="Y268" s="22">
        <f t="shared" si="84"/>
        <v>0</v>
      </c>
      <c r="AA268" s="47"/>
    </row>
    <row r="269" spans="1:27" hidden="1" x14ac:dyDescent="0.25">
      <c r="A269" s="57" t="s">
        <v>39</v>
      </c>
      <c r="B269" s="1">
        <v>140.672</v>
      </c>
      <c r="C269" s="1">
        <v>140.416</v>
      </c>
      <c r="D269" s="1">
        <v>418.89400000000001</v>
      </c>
      <c r="E269" s="1">
        <v>382.08499999999998</v>
      </c>
      <c r="G269" s="1">
        <f t="shared" si="68"/>
        <v>36.809000000000026</v>
      </c>
      <c r="H269" s="1">
        <f t="shared" si="69"/>
        <v>0.25600000000000023</v>
      </c>
      <c r="I269" s="2">
        <f t="shared" si="70"/>
        <v>402.13824</v>
      </c>
      <c r="J269" s="2">
        <f t="shared" si="71"/>
        <v>393.76035999999999</v>
      </c>
      <c r="K269" s="2">
        <f t="shared" si="72"/>
        <v>385.38247999999999</v>
      </c>
      <c r="L269" s="10">
        <f t="shared" si="73"/>
        <v>3</v>
      </c>
      <c r="M269" s="73">
        <f t="shared" si="74"/>
        <v>3</v>
      </c>
      <c r="N269">
        <f t="shared" si="75"/>
        <v>3</v>
      </c>
      <c r="O269" s="12">
        <f t="shared" si="76"/>
        <v>156.54573781437793</v>
      </c>
      <c r="P269" s="11">
        <f t="shared" si="77"/>
        <v>15.873737814377932</v>
      </c>
      <c r="Q269" s="1">
        <f t="shared" si="78"/>
        <v>140.672</v>
      </c>
      <c r="S269" s="14" t="str">
        <f t="shared" si="79"/>
        <v>A</v>
      </c>
      <c r="U269" s="1">
        <f t="shared" si="80"/>
        <v>140.672</v>
      </c>
      <c r="V269" s="1">
        <f t="shared" si="81"/>
        <v>382.08499999999998</v>
      </c>
      <c r="W269" s="1">
        <f t="shared" si="82"/>
        <v>15.873737814377932</v>
      </c>
      <c r="X269" s="20">
        <f t="shared" si="83"/>
        <v>6.9050759492544005</v>
      </c>
      <c r="Y269" s="22">
        <f t="shared" si="84"/>
        <v>3</v>
      </c>
      <c r="AA269" s="47"/>
    </row>
    <row r="270" spans="1:27" hidden="1" x14ac:dyDescent="0.25">
      <c r="A270" s="57" t="s">
        <v>39</v>
      </c>
      <c r="B270" s="1">
        <v>134.01599999999999</v>
      </c>
      <c r="C270" s="1">
        <v>133.63200000000001</v>
      </c>
      <c r="D270" s="1">
        <v>420.58100000000002</v>
      </c>
      <c r="E270" s="1">
        <v>380.52199999999999</v>
      </c>
      <c r="G270" s="1">
        <f t="shared" si="68"/>
        <v>40.059000000000026</v>
      </c>
      <c r="H270" s="1">
        <f t="shared" si="69"/>
        <v>0.38399999999998613</v>
      </c>
      <c r="I270" s="2">
        <f t="shared" si="70"/>
        <v>403.75776000000002</v>
      </c>
      <c r="J270" s="2">
        <f t="shared" si="71"/>
        <v>395.34613999999999</v>
      </c>
      <c r="K270" s="2">
        <f t="shared" si="72"/>
        <v>386.93452000000002</v>
      </c>
      <c r="L270" s="10">
        <f t="shared" si="73"/>
        <v>0</v>
      </c>
      <c r="M270" s="73">
        <f t="shared" si="74"/>
        <v>0</v>
      </c>
      <c r="N270">
        <f t="shared" si="75"/>
        <v>0</v>
      </c>
      <c r="O270" s="12">
        <f t="shared" si="76"/>
        <v>134.01599999999999</v>
      </c>
      <c r="P270" s="11">
        <f t="shared" si="77"/>
        <v>0</v>
      </c>
      <c r="Q270" s="1">
        <f t="shared" si="78"/>
        <v>134.01599999999999</v>
      </c>
      <c r="S270" s="14" t="str">
        <f t="shared" si="79"/>
        <v>A</v>
      </c>
      <c r="U270" s="1">
        <f t="shared" si="80"/>
        <v>134.01599999999999</v>
      </c>
      <c r="V270" s="1">
        <f t="shared" si="81"/>
        <v>380.52199999999999</v>
      </c>
      <c r="W270" s="1">
        <f t="shared" si="82"/>
        <v>0</v>
      </c>
      <c r="X270" s="20">
        <f t="shared" si="83"/>
        <v>0</v>
      </c>
      <c r="Y270" s="22">
        <f t="shared" si="84"/>
        <v>0</v>
      </c>
      <c r="AA270" s="47"/>
    </row>
    <row r="271" spans="1:27" hidden="1" x14ac:dyDescent="0.25">
      <c r="A271" s="57" t="s">
        <v>39</v>
      </c>
      <c r="B271" s="1">
        <v>119.16800000000001</v>
      </c>
      <c r="C271" s="1">
        <v>118.78400000000001</v>
      </c>
      <c r="D271" s="1">
        <v>423.13299999999998</v>
      </c>
      <c r="E271" s="1">
        <v>382.91</v>
      </c>
      <c r="G271" s="1">
        <f t="shared" si="68"/>
        <v>40.222999999999956</v>
      </c>
      <c r="H271" s="1">
        <f t="shared" si="69"/>
        <v>0.38400000000000034</v>
      </c>
      <c r="I271" s="2">
        <f t="shared" si="70"/>
        <v>406.20767999999998</v>
      </c>
      <c r="J271" s="2">
        <f t="shared" si="71"/>
        <v>397.74501999999995</v>
      </c>
      <c r="K271" s="2">
        <f t="shared" si="72"/>
        <v>389.28235999999998</v>
      </c>
      <c r="L271" s="10">
        <f t="shared" si="73"/>
        <v>0</v>
      </c>
      <c r="M271" s="73" t="str">
        <f t="shared" si="74"/>
        <v/>
      </c>
      <c r="N271">
        <f t="shared" si="75"/>
        <v>0</v>
      </c>
      <c r="O271" s="12">
        <f t="shared" si="76"/>
        <v>119.16800000000001</v>
      </c>
      <c r="P271" s="11">
        <f t="shared" si="77"/>
        <v>0</v>
      </c>
      <c r="Q271" s="1">
        <f t="shared" si="78"/>
        <v>119.16800000000001</v>
      </c>
      <c r="S271" s="14" t="str">
        <f t="shared" si="79"/>
        <v>A</v>
      </c>
      <c r="U271" s="1">
        <f t="shared" si="80"/>
        <v>119.16800000000001</v>
      </c>
      <c r="V271" s="1">
        <f t="shared" si="81"/>
        <v>382.91</v>
      </c>
      <c r="W271" s="1">
        <f t="shared" si="82"/>
        <v>0</v>
      </c>
      <c r="X271" s="20">
        <f t="shared" si="83"/>
        <v>0</v>
      </c>
      <c r="Y271" s="22">
        <f t="shared" si="84"/>
        <v>0</v>
      </c>
      <c r="AA271" s="47"/>
    </row>
    <row r="272" spans="1:27" hidden="1" x14ac:dyDescent="0.25">
      <c r="A272" s="57" t="s">
        <v>39</v>
      </c>
      <c r="B272" s="1">
        <v>107.648</v>
      </c>
      <c r="C272" s="1">
        <v>107.392</v>
      </c>
      <c r="D272" s="1">
        <v>422.62099999999998</v>
      </c>
      <c r="E272" s="1">
        <v>382.49400000000003</v>
      </c>
      <c r="G272" s="1">
        <f t="shared" si="68"/>
        <v>40.126999999999953</v>
      </c>
      <c r="H272" s="1">
        <f t="shared" si="69"/>
        <v>0.25600000000000023</v>
      </c>
      <c r="I272" s="2">
        <f t="shared" si="70"/>
        <v>405.71616</v>
      </c>
      <c r="J272" s="2">
        <f t="shared" si="71"/>
        <v>397.26373999999998</v>
      </c>
      <c r="K272" s="2">
        <f t="shared" si="72"/>
        <v>388.81131999999997</v>
      </c>
      <c r="L272" s="10">
        <f t="shared" si="73"/>
        <v>0</v>
      </c>
      <c r="M272" s="73" t="str">
        <f t="shared" si="74"/>
        <v/>
      </c>
      <c r="N272">
        <f t="shared" si="75"/>
        <v>0</v>
      </c>
      <c r="O272" s="12">
        <f t="shared" si="76"/>
        <v>107.648</v>
      </c>
      <c r="P272" s="11">
        <f t="shared" si="77"/>
        <v>0</v>
      </c>
      <c r="Q272" s="1">
        <f t="shared" si="78"/>
        <v>107.648</v>
      </c>
      <c r="S272" s="14" t="str">
        <f t="shared" si="79"/>
        <v>A</v>
      </c>
      <c r="U272" s="1">
        <f t="shared" si="80"/>
        <v>107.648</v>
      </c>
      <c r="V272" s="1">
        <f t="shared" si="81"/>
        <v>382.49400000000003</v>
      </c>
      <c r="W272" s="1">
        <f t="shared" si="82"/>
        <v>0</v>
      </c>
      <c r="X272" s="20">
        <f t="shared" si="83"/>
        <v>0</v>
      </c>
      <c r="Y272" s="22">
        <f t="shared" si="84"/>
        <v>0</v>
      </c>
      <c r="AA272" s="47"/>
    </row>
    <row r="273" spans="1:34" x14ac:dyDescent="0.25">
      <c r="A273" s="57" t="s">
        <v>39</v>
      </c>
      <c r="B273" s="1">
        <v>97.792000000000002</v>
      </c>
      <c r="C273" s="1">
        <v>97.664000000000001</v>
      </c>
      <c r="D273" s="1">
        <v>422.97500000000002</v>
      </c>
      <c r="E273" s="1">
        <v>382.86399999999998</v>
      </c>
      <c r="G273" s="1">
        <f t="shared" si="68"/>
        <v>40.111000000000047</v>
      </c>
      <c r="H273" s="1">
        <f t="shared" si="69"/>
        <v>0.12800000000000011</v>
      </c>
      <c r="I273" s="2">
        <f t="shared" si="70"/>
        <v>406.05600000000004</v>
      </c>
      <c r="J273" s="2">
        <f t="shared" si="71"/>
        <v>397.59649999999999</v>
      </c>
      <c r="K273" s="2">
        <f t="shared" si="72"/>
        <v>389.137</v>
      </c>
      <c r="L273" s="10">
        <f t="shared" si="73"/>
        <v>0</v>
      </c>
      <c r="M273" s="73" t="str">
        <f t="shared" si="74"/>
        <v/>
      </c>
      <c r="N273">
        <f t="shared" si="75"/>
        <v>0</v>
      </c>
      <c r="O273" s="12">
        <f t="shared" si="76"/>
        <v>97.792000000000002</v>
      </c>
      <c r="P273" s="11">
        <f t="shared" si="77"/>
        <v>0</v>
      </c>
      <c r="Q273" s="1">
        <f t="shared" si="78"/>
        <v>97.792000000000002</v>
      </c>
      <c r="S273" s="14" t="str">
        <f t="shared" si="79"/>
        <v>A</v>
      </c>
      <c r="U273" s="1">
        <f t="shared" si="80"/>
        <v>97.792000000000002</v>
      </c>
      <c r="V273" s="1">
        <f t="shared" si="81"/>
        <v>382.86399999999998</v>
      </c>
      <c r="W273" s="1">
        <f t="shared" si="82"/>
        <v>0</v>
      </c>
      <c r="X273" s="20">
        <f t="shared" si="83"/>
        <v>0</v>
      </c>
      <c r="Y273" s="22">
        <f t="shared" si="84"/>
        <v>0</v>
      </c>
      <c r="Z273" s="32" t="s">
        <v>40</v>
      </c>
      <c r="AA273" s="47"/>
      <c r="AB273" s="32" t="str">
        <f>A273</f>
        <v>JJJJ-MM-TT SS:MM:SS</v>
      </c>
      <c r="AC273" s="1">
        <f>SUM(U273:U296)</f>
        <v>3319.5519999999997</v>
      </c>
      <c r="AD273" s="1">
        <f>AVERAGE(V273:V296)</f>
        <v>381.54725000000008</v>
      </c>
      <c r="AE273" s="1">
        <f>SUM(W273:W296)</f>
        <v>101.01994747384822</v>
      </c>
      <c r="AF273" s="1">
        <f>SUM(X273:X296)</f>
        <v>43.943677151123978</v>
      </c>
      <c r="AG273" s="35">
        <f>AVERAGE(Y273:Y296)</f>
        <v>0.625</v>
      </c>
      <c r="AH273" s="37" t="e">
        <f>DAY(A273)</f>
        <v>#VALUE!</v>
      </c>
    </row>
    <row r="274" spans="1:34" hidden="1" x14ac:dyDescent="0.25">
      <c r="A274" s="57" t="s">
        <v>39</v>
      </c>
      <c r="B274" s="1">
        <v>90.111999999999995</v>
      </c>
      <c r="C274" s="1">
        <v>89.855999999999995</v>
      </c>
      <c r="D274" s="1">
        <v>423.452</v>
      </c>
      <c r="E274" s="1">
        <v>383.31</v>
      </c>
      <c r="G274" s="1">
        <f t="shared" si="68"/>
        <v>40.141999999999996</v>
      </c>
      <c r="H274" s="1">
        <f t="shared" si="69"/>
        <v>0.25600000000000023</v>
      </c>
      <c r="I274" s="2">
        <f t="shared" si="70"/>
        <v>406.51391999999998</v>
      </c>
      <c r="J274" s="2">
        <f t="shared" si="71"/>
        <v>398.04487999999998</v>
      </c>
      <c r="K274" s="2">
        <f t="shared" si="72"/>
        <v>389.57583999999997</v>
      </c>
      <c r="L274" s="10">
        <f t="shared" si="73"/>
        <v>0</v>
      </c>
      <c r="M274" s="73" t="str">
        <f t="shared" si="74"/>
        <v/>
      </c>
      <c r="N274">
        <f t="shared" si="75"/>
        <v>0</v>
      </c>
      <c r="O274" s="12">
        <f t="shared" si="76"/>
        <v>90.111999999999995</v>
      </c>
      <c r="P274" s="11">
        <f t="shared" si="77"/>
        <v>0</v>
      </c>
      <c r="Q274" s="1">
        <f t="shared" si="78"/>
        <v>90.111999999999995</v>
      </c>
      <c r="S274" s="14" t="str">
        <f t="shared" si="79"/>
        <v>A</v>
      </c>
      <c r="U274" s="1">
        <f t="shared" si="80"/>
        <v>90.111999999999995</v>
      </c>
      <c r="V274" s="1">
        <f t="shared" si="81"/>
        <v>383.31</v>
      </c>
      <c r="W274" s="1">
        <f t="shared" si="82"/>
        <v>0</v>
      </c>
      <c r="X274" s="20">
        <f t="shared" si="83"/>
        <v>0</v>
      </c>
      <c r="Y274" s="22">
        <f t="shared" si="84"/>
        <v>0</v>
      </c>
      <c r="AA274" s="47"/>
    </row>
    <row r="275" spans="1:34" hidden="1" x14ac:dyDescent="0.25">
      <c r="A275" s="57" t="s">
        <v>39</v>
      </c>
      <c r="B275" s="1">
        <v>93.44</v>
      </c>
      <c r="C275" s="1">
        <v>93.055999999999997</v>
      </c>
      <c r="D275" s="1">
        <v>423.87900000000002</v>
      </c>
      <c r="E275" s="1">
        <v>383.71300000000002</v>
      </c>
      <c r="G275" s="1">
        <f t="shared" si="68"/>
        <v>40.165999999999997</v>
      </c>
      <c r="H275" s="1">
        <f t="shared" si="69"/>
        <v>0.38400000000000034</v>
      </c>
      <c r="I275" s="2">
        <f t="shared" si="70"/>
        <v>406.92384000000004</v>
      </c>
      <c r="J275" s="2">
        <f t="shared" si="71"/>
        <v>398.44626</v>
      </c>
      <c r="K275" s="2">
        <f t="shared" si="72"/>
        <v>389.96868000000001</v>
      </c>
      <c r="L275" s="10">
        <f t="shared" si="73"/>
        <v>0</v>
      </c>
      <c r="M275" s="73" t="str">
        <f t="shared" si="74"/>
        <v/>
      </c>
      <c r="N275">
        <f t="shared" si="75"/>
        <v>0</v>
      </c>
      <c r="O275" s="12">
        <f t="shared" si="76"/>
        <v>93.44</v>
      </c>
      <c r="P275" s="11">
        <f t="shared" si="77"/>
        <v>0</v>
      </c>
      <c r="Q275" s="1">
        <f t="shared" si="78"/>
        <v>93.44</v>
      </c>
      <c r="S275" s="14" t="str">
        <f t="shared" si="79"/>
        <v>A</v>
      </c>
      <c r="U275" s="1">
        <f t="shared" si="80"/>
        <v>93.44</v>
      </c>
      <c r="V275" s="1">
        <f t="shared" si="81"/>
        <v>383.71300000000002</v>
      </c>
      <c r="W275" s="1">
        <f t="shared" si="82"/>
        <v>0</v>
      </c>
      <c r="X275" s="20">
        <f t="shared" si="83"/>
        <v>0</v>
      </c>
      <c r="Y275" s="22">
        <f t="shared" si="84"/>
        <v>0</v>
      </c>
      <c r="AA275" s="47"/>
    </row>
    <row r="276" spans="1:34" hidden="1" x14ac:dyDescent="0.25">
      <c r="A276" s="57" t="s">
        <v>39</v>
      </c>
      <c r="B276" s="1">
        <v>78.72</v>
      </c>
      <c r="C276" s="1">
        <v>78.591999999999999</v>
      </c>
      <c r="D276" s="1">
        <v>423.39600000000002</v>
      </c>
      <c r="E276" s="1">
        <v>383.33699999999999</v>
      </c>
      <c r="G276" s="1">
        <f t="shared" si="68"/>
        <v>40.059000000000026</v>
      </c>
      <c r="H276" s="1">
        <f t="shared" si="69"/>
        <v>0.12800000000000011</v>
      </c>
      <c r="I276" s="2">
        <f t="shared" si="70"/>
        <v>406.46016000000003</v>
      </c>
      <c r="J276" s="2">
        <f t="shared" si="71"/>
        <v>397.99224000000004</v>
      </c>
      <c r="K276" s="2">
        <f t="shared" si="72"/>
        <v>389.52431999999999</v>
      </c>
      <c r="L276" s="10">
        <f t="shared" si="73"/>
        <v>0</v>
      </c>
      <c r="M276" s="73" t="str">
        <f t="shared" si="74"/>
        <v/>
      </c>
      <c r="N276">
        <f t="shared" si="75"/>
        <v>0</v>
      </c>
      <c r="O276" s="12">
        <f t="shared" si="76"/>
        <v>78.72</v>
      </c>
      <c r="P276" s="11">
        <f t="shared" si="77"/>
        <v>0</v>
      </c>
      <c r="Q276" s="1">
        <f t="shared" si="78"/>
        <v>78.72</v>
      </c>
      <c r="S276" s="14" t="str">
        <f t="shared" si="79"/>
        <v>A</v>
      </c>
      <c r="U276" s="1">
        <f t="shared" si="80"/>
        <v>78.72</v>
      </c>
      <c r="V276" s="1">
        <f t="shared" si="81"/>
        <v>383.33699999999999</v>
      </c>
      <c r="W276" s="1">
        <f t="shared" si="82"/>
        <v>0</v>
      </c>
      <c r="X276" s="20">
        <f t="shared" si="83"/>
        <v>0</v>
      </c>
      <c r="Y276" s="22">
        <f t="shared" si="84"/>
        <v>0</v>
      </c>
      <c r="AA276" s="47"/>
    </row>
    <row r="277" spans="1:34" hidden="1" x14ac:dyDescent="0.25">
      <c r="A277" s="57" t="s">
        <v>39</v>
      </c>
      <c r="B277" s="1">
        <v>82.56</v>
      </c>
      <c r="C277" s="1">
        <v>82.304000000000002</v>
      </c>
      <c r="D277" s="1">
        <v>421.726</v>
      </c>
      <c r="E277" s="1">
        <v>381.80900000000003</v>
      </c>
      <c r="G277" s="1">
        <f t="shared" si="68"/>
        <v>39.916999999999973</v>
      </c>
      <c r="H277" s="1">
        <f t="shared" si="69"/>
        <v>0.25600000000000023</v>
      </c>
      <c r="I277" s="2">
        <f t="shared" si="70"/>
        <v>404.85696000000002</v>
      </c>
      <c r="J277" s="2">
        <f t="shared" si="71"/>
        <v>396.42243999999999</v>
      </c>
      <c r="K277" s="2">
        <f t="shared" si="72"/>
        <v>387.98792000000003</v>
      </c>
      <c r="L277" s="10">
        <f t="shared" si="73"/>
        <v>0</v>
      </c>
      <c r="M277" s="73" t="str">
        <f t="shared" si="74"/>
        <v/>
      </c>
      <c r="N277">
        <f t="shared" si="75"/>
        <v>0</v>
      </c>
      <c r="O277" s="12">
        <f t="shared" si="76"/>
        <v>82.56</v>
      </c>
      <c r="P277" s="11">
        <f t="shared" si="77"/>
        <v>0</v>
      </c>
      <c r="Q277" s="1">
        <f t="shared" si="78"/>
        <v>82.56</v>
      </c>
      <c r="S277" s="14" t="str">
        <f t="shared" si="79"/>
        <v>A</v>
      </c>
      <c r="U277" s="1">
        <f t="shared" si="80"/>
        <v>82.56</v>
      </c>
      <c r="V277" s="1">
        <f t="shared" si="81"/>
        <v>381.80900000000003</v>
      </c>
      <c r="W277" s="1">
        <f t="shared" si="82"/>
        <v>0</v>
      </c>
      <c r="X277" s="20">
        <f t="shared" si="83"/>
        <v>0</v>
      </c>
      <c r="Y277" s="22">
        <f t="shared" si="84"/>
        <v>0</v>
      </c>
      <c r="AA277" s="47"/>
    </row>
    <row r="278" spans="1:34" hidden="1" x14ac:dyDescent="0.25">
      <c r="A278" s="57" t="s">
        <v>39</v>
      </c>
      <c r="B278" s="1">
        <v>96.768000000000001</v>
      </c>
      <c r="C278" s="1">
        <v>96.64</v>
      </c>
      <c r="D278" s="1">
        <v>420.14499999999998</v>
      </c>
      <c r="E278" s="1">
        <v>380.50200000000001</v>
      </c>
      <c r="G278" s="1">
        <f t="shared" si="68"/>
        <v>39.642999999999972</v>
      </c>
      <c r="H278" s="1">
        <f t="shared" si="69"/>
        <v>0.12800000000000011</v>
      </c>
      <c r="I278" s="2">
        <f t="shared" si="70"/>
        <v>403.33920000000001</v>
      </c>
      <c r="J278" s="2">
        <f t="shared" si="71"/>
        <v>394.93629999999996</v>
      </c>
      <c r="K278" s="2">
        <f t="shared" si="72"/>
        <v>386.53339999999997</v>
      </c>
      <c r="L278" s="10">
        <f t="shared" si="73"/>
        <v>0</v>
      </c>
      <c r="M278" s="73" t="str">
        <f t="shared" si="74"/>
        <v/>
      </c>
      <c r="N278">
        <f t="shared" si="75"/>
        <v>0</v>
      </c>
      <c r="O278" s="12">
        <f t="shared" si="76"/>
        <v>96.768000000000001</v>
      </c>
      <c r="P278" s="11">
        <f t="shared" si="77"/>
        <v>0</v>
      </c>
      <c r="Q278" s="1">
        <f t="shared" si="78"/>
        <v>96.768000000000001</v>
      </c>
      <c r="S278" s="14" t="str">
        <f t="shared" si="79"/>
        <v>A</v>
      </c>
      <c r="U278" s="1">
        <f t="shared" si="80"/>
        <v>96.768000000000001</v>
      </c>
      <c r="V278" s="1">
        <f t="shared" si="81"/>
        <v>380.50200000000001</v>
      </c>
      <c r="W278" s="1">
        <f t="shared" si="82"/>
        <v>0</v>
      </c>
      <c r="X278" s="20">
        <f t="shared" si="83"/>
        <v>0</v>
      </c>
      <c r="Y278" s="22">
        <f t="shared" si="84"/>
        <v>0</v>
      </c>
      <c r="AA278" s="47"/>
    </row>
    <row r="279" spans="1:34" hidden="1" x14ac:dyDescent="0.25">
      <c r="A279" s="57" t="s">
        <v>39</v>
      </c>
      <c r="B279" s="1">
        <v>144.256</v>
      </c>
      <c r="C279" s="1">
        <v>144</v>
      </c>
      <c r="D279" s="1">
        <v>416.74299999999999</v>
      </c>
      <c r="E279" s="1">
        <v>382.91199999999998</v>
      </c>
      <c r="G279" s="1">
        <f t="shared" si="68"/>
        <v>33.831000000000017</v>
      </c>
      <c r="H279" s="1">
        <f t="shared" si="69"/>
        <v>0.25600000000000023</v>
      </c>
      <c r="I279" s="2">
        <f t="shared" si="70"/>
        <v>400.07328000000001</v>
      </c>
      <c r="J279" s="2">
        <f t="shared" si="71"/>
        <v>391.73842000000002</v>
      </c>
      <c r="K279" s="2">
        <f t="shared" si="72"/>
        <v>383.40355999999997</v>
      </c>
      <c r="L279" s="10">
        <f t="shared" si="73"/>
        <v>3</v>
      </c>
      <c r="M279" s="73">
        <f t="shared" si="74"/>
        <v>3</v>
      </c>
      <c r="N279">
        <f t="shared" si="75"/>
        <v>3</v>
      </c>
      <c r="O279" s="12">
        <f t="shared" si="76"/>
        <v>160.53416425550859</v>
      </c>
      <c r="P279" s="11">
        <f t="shared" si="77"/>
        <v>16.278164255508585</v>
      </c>
      <c r="Q279" s="1">
        <f t="shared" si="78"/>
        <v>144.256</v>
      </c>
      <c r="S279" s="14" t="str">
        <f t="shared" si="79"/>
        <v>A</v>
      </c>
      <c r="U279" s="1">
        <f t="shared" si="80"/>
        <v>144.256</v>
      </c>
      <c r="V279" s="1">
        <f t="shared" si="81"/>
        <v>382.91199999999998</v>
      </c>
      <c r="W279" s="1">
        <f t="shared" si="82"/>
        <v>16.278164255508585</v>
      </c>
      <c r="X279" s="20">
        <f t="shared" si="83"/>
        <v>7.0810014511462347</v>
      </c>
      <c r="Y279" s="22">
        <f t="shared" si="84"/>
        <v>3</v>
      </c>
      <c r="AA279" s="47"/>
    </row>
    <row r="280" spans="1:34" hidden="1" x14ac:dyDescent="0.25">
      <c r="A280" s="57" t="s">
        <v>39</v>
      </c>
      <c r="B280" s="1">
        <v>174.59200000000001</v>
      </c>
      <c r="C280" s="1">
        <v>174.208</v>
      </c>
      <c r="D280" s="1">
        <v>413.97800000000001</v>
      </c>
      <c r="E280" s="1">
        <v>380.26499999999999</v>
      </c>
      <c r="G280" s="1">
        <f t="shared" si="68"/>
        <v>33.713000000000022</v>
      </c>
      <c r="H280" s="1">
        <f t="shared" si="69"/>
        <v>0.38400000000001455</v>
      </c>
      <c r="I280" s="2">
        <f t="shared" si="70"/>
        <v>397.41888</v>
      </c>
      <c r="J280" s="2">
        <f t="shared" si="71"/>
        <v>389.13932</v>
      </c>
      <c r="K280" s="2">
        <f t="shared" si="72"/>
        <v>380.85975999999999</v>
      </c>
      <c r="L280" s="10">
        <f t="shared" si="73"/>
        <v>3</v>
      </c>
      <c r="M280" s="73" t="str">
        <f t="shared" si="74"/>
        <v/>
      </c>
      <c r="N280">
        <f t="shared" si="75"/>
        <v>3</v>
      </c>
      <c r="O280" s="12">
        <f t="shared" si="76"/>
        <v>194.29334520365015</v>
      </c>
      <c r="P280" s="11">
        <f t="shared" si="77"/>
        <v>19.701345203650135</v>
      </c>
      <c r="Q280" s="1">
        <f t="shared" si="78"/>
        <v>174.59200000000001</v>
      </c>
      <c r="S280" s="14" t="str">
        <f t="shared" si="79"/>
        <v>A</v>
      </c>
      <c r="U280" s="1">
        <f t="shared" si="80"/>
        <v>174.59200000000001</v>
      </c>
      <c r="V280" s="1">
        <f t="shared" si="81"/>
        <v>380.26499999999999</v>
      </c>
      <c r="W280" s="1">
        <f t="shared" si="82"/>
        <v>19.701345203650135</v>
      </c>
      <c r="X280" s="20">
        <f t="shared" si="83"/>
        <v>8.5700851635878088</v>
      </c>
      <c r="Y280" s="22">
        <f t="shared" si="84"/>
        <v>3</v>
      </c>
      <c r="AA280" s="47"/>
    </row>
    <row r="281" spans="1:34" hidden="1" x14ac:dyDescent="0.25">
      <c r="A281" s="57" t="s">
        <v>39</v>
      </c>
      <c r="B281" s="1">
        <v>181.50399999999999</v>
      </c>
      <c r="C281" s="1">
        <v>181.24799999999999</v>
      </c>
      <c r="D281" s="1">
        <v>416.61500000000001</v>
      </c>
      <c r="E281" s="1">
        <v>382.68299999999999</v>
      </c>
      <c r="G281" s="1">
        <f t="shared" si="68"/>
        <v>33.932000000000016</v>
      </c>
      <c r="H281" s="1">
        <f t="shared" si="69"/>
        <v>0.25600000000000023</v>
      </c>
      <c r="I281" s="2">
        <f t="shared" si="70"/>
        <v>399.9504</v>
      </c>
      <c r="J281" s="2">
        <f t="shared" si="71"/>
        <v>391.61810000000003</v>
      </c>
      <c r="K281" s="2">
        <f t="shared" si="72"/>
        <v>383.28579999999999</v>
      </c>
      <c r="L281" s="10">
        <f t="shared" si="73"/>
        <v>3</v>
      </c>
      <c r="M281" s="73" t="str">
        <f t="shared" si="74"/>
        <v/>
      </c>
      <c r="N281">
        <f t="shared" si="75"/>
        <v>3</v>
      </c>
      <c r="O281" s="12">
        <f t="shared" si="76"/>
        <v>201.98531048297349</v>
      </c>
      <c r="P281" s="11">
        <f t="shared" si="77"/>
        <v>20.481310482973498</v>
      </c>
      <c r="Q281" s="1">
        <f t="shared" si="78"/>
        <v>181.50399999999999</v>
      </c>
      <c r="S281" s="14" t="str">
        <f t="shared" si="79"/>
        <v>A</v>
      </c>
      <c r="U281" s="1">
        <f t="shared" si="80"/>
        <v>181.50399999999999</v>
      </c>
      <c r="V281" s="1">
        <f t="shared" si="81"/>
        <v>382.68299999999999</v>
      </c>
      <c r="W281" s="1">
        <f t="shared" si="82"/>
        <v>20.481310482973498</v>
      </c>
      <c r="X281" s="20">
        <f t="shared" si="83"/>
        <v>8.9093700600934724</v>
      </c>
      <c r="Y281" s="22">
        <f t="shared" si="84"/>
        <v>3</v>
      </c>
      <c r="AA281" s="47"/>
    </row>
    <row r="282" spans="1:34" hidden="1" x14ac:dyDescent="0.25">
      <c r="A282" s="57" t="s">
        <v>39</v>
      </c>
      <c r="B282" s="1">
        <v>176</v>
      </c>
      <c r="C282" s="1">
        <v>175.61600000000001</v>
      </c>
      <c r="D282" s="1">
        <v>420.97899999999998</v>
      </c>
      <c r="E282" s="1">
        <v>380.86</v>
      </c>
      <c r="G282" s="1">
        <f t="shared" si="68"/>
        <v>40.118999999999971</v>
      </c>
      <c r="H282" s="1">
        <f t="shared" si="69"/>
        <v>0.38399999999998613</v>
      </c>
      <c r="I282" s="2">
        <f t="shared" si="70"/>
        <v>404.13983999999999</v>
      </c>
      <c r="J282" s="2">
        <f t="shared" si="71"/>
        <v>395.72026</v>
      </c>
      <c r="K282" s="2">
        <f t="shared" si="72"/>
        <v>387.30068</v>
      </c>
      <c r="L282" s="10">
        <f t="shared" si="73"/>
        <v>0</v>
      </c>
      <c r="M282" s="73">
        <f t="shared" si="74"/>
        <v>0</v>
      </c>
      <c r="N282">
        <f t="shared" si="75"/>
        <v>0</v>
      </c>
      <c r="O282" s="12">
        <f t="shared" si="76"/>
        <v>176</v>
      </c>
      <c r="P282" s="11">
        <f t="shared" si="77"/>
        <v>0</v>
      </c>
      <c r="Q282" s="1">
        <f t="shared" si="78"/>
        <v>176</v>
      </c>
      <c r="S282" s="14" t="str">
        <f t="shared" si="79"/>
        <v>A</v>
      </c>
      <c r="U282" s="1">
        <f t="shared" si="80"/>
        <v>176</v>
      </c>
      <c r="V282" s="1">
        <f t="shared" si="81"/>
        <v>380.86</v>
      </c>
      <c r="W282" s="1">
        <f t="shared" si="82"/>
        <v>0</v>
      </c>
      <c r="X282" s="20">
        <f t="shared" si="83"/>
        <v>0</v>
      </c>
      <c r="Y282" s="22">
        <f t="shared" si="84"/>
        <v>0</v>
      </c>
      <c r="AA282" s="47"/>
    </row>
    <row r="283" spans="1:34" hidden="1" x14ac:dyDescent="0.25">
      <c r="A283" s="57" t="s">
        <v>39</v>
      </c>
      <c r="B283" s="1">
        <v>179.96799999999999</v>
      </c>
      <c r="C283" s="1">
        <v>179.45599999999999</v>
      </c>
      <c r="D283" s="1">
        <v>421.62799999999999</v>
      </c>
      <c r="E283" s="1">
        <v>381.34100000000001</v>
      </c>
      <c r="G283" s="1">
        <f t="shared" si="68"/>
        <v>40.286999999999978</v>
      </c>
      <c r="H283" s="1">
        <f t="shared" si="69"/>
        <v>0.51200000000000045</v>
      </c>
      <c r="I283" s="2">
        <f t="shared" si="70"/>
        <v>404.76288</v>
      </c>
      <c r="J283" s="2">
        <f t="shared" si="71"/>
        <v>396.33031999999997</v>
      </c>
      <c r="K283" s="2">
        <f t="shared" si="72"/>
        <v>387.89776000000001</v>
      </c>
      <c r="L283" s="10">
        <f t="shared" si="73"/>
        <v>0</v>
      </c>
      <c r="M283" s="73" t="str">
        <f t="shared" si="74"/>
        <v/>
      </c>
      <c r="N283">
        <f t="shared" si="75"/>
        <v>0</v>
      </c>
      <c r="O283" s="12">
        <f t="shared" si="76"/>
        <v>179.96799999999999</v>
      </c>
      <c r="P283" s="11">
        <f t="shared" si="77"/>
        <v>0</v>
      </c>
      <c r="Q283" s="1">
        <f t="shared" si="78"/>
        <v>179.96799999999999</v>
      </c>
      <c r="S283" s="14" t="str">
        <f t="shared" si="79"/>
        <v>A</v>
      </c>
      <c r="U283" s="1">
        <f t="shared" si="80"/>
        <v>179.96799999999999</v>
      </c>
      <c r="V283" s="1">
        <f t="shared" si="81"/>
        <v>381.34100000000001</v>
      </c>
      <c r="W283" s="1">
        <f t="shared" si="82"/>
        <v>0</v>
      </c>
      <c r="X283" s="20">
        <f t="shared" si="83"/>
        <v>0</v>
      </c>
      <c r="Y283" s="22">
        <f t="shared" si="84"/>
        <v>0</v>
      </c>
      <c r="AA283" s="47"/>
    </row>
    <row r="284" spans="1:34" hidden="1" x14ac:dyDescent="0.25">
      <c r="A284" s="57" t="s">
        <v>39</v>
      </c>
      <c r="B284" s="1">
        <v>188.416</v>
      </c>
      <c r="C284" s="1">
        <v>188.16</v>
      </c>
      <c r="D284" s="1">
        <v>423.30799999999999</v>
      </c>
      <c r="E284" s="1">
        <v>382.84100000000001</v>
      </c>
      <c r="G284" s="1">
        <f t="shared" si="68"/>
        <v>40.466999999999985</v>
      </c>
      <c r="H284" s="1">
        <f t="shared" si="69"/>
        <v>0.25600000000000023</v>
      </c>
      <c r="I284" s="2">
        <f t="shared" si="70"/>
        <v>406.37567999999999</v>
      </c>
      <c r="J284" s="2">
        <f t="shared" si="71"/>
        <v>397.90951999999999</v>
      </c>
      <c r="K284" s="2">
        <f t="shared" si="72"/>
        <v>389.44335999999998</v>
      </c>
      <c r="L284" s="10">
        <f t="shared" si="73"/>
        <v>0</v>
      </c>
      <c r="M284" s="73" t="str">
        <f t="shared" si="74"/>
        <v/>
      </c>
      <c r="N284">
        <f t="shared" si="75"/>
        <v>0</v>
      </c>
      <c r="O284" s="12">
        <f t="shared" si="76"/>
        <v>188.416</v>
      </c>
      <c r="P284" s="11">
        <f t="shared" si="77"/>
        <v>0</v>
      </c>
      <c r="Q284" s="1">
        <f t="shared" si="78"/>
        <v>188.416</v>
      </c>
      <c r="S284" s="14" t="str">
        <f t="shared" si="79"/>
        <v>A</v>
      </c>
      <c r="U284" s="1">
        <f t="shared" si="80"/>
        <v>188.416</v>
      </c>
      <c r="V284" s="1">
        <f t="shared" si="81"/>
        <v>382.84100000000001</v>
      </c>
      <c r="W284" s="1">
        <f t="shared" si="82"/>
        <v>0</v>
      </c>
      <c r="X284" s="20">
        <f t="shared" si="83"/>
        <v>0</v>
      </c>
      <c r="Y284" s="22">
        <f t="shared" si="84"/>
        <v>0</v>
      </c>
      <c r="AA284" s="47"/>
    </row>
    <row r="285" spans="1:34" hidden="1" x14ac:dyDescent="0.25">
      <c r="A285" s="57" t="s">
        <v>39</v>
      </c>
      <c r="B285" s="1">
        <v>169.34399999999999</v>
      </c>
      <c r="C285" s="1">
        <v>168.96</v>
      </c>
      <c r="D285" s="1">
        <v>419.23200000000003</v>
      </c>
      <c r="E285" s="1">
        <v>379.77800000000002</v>
      </c>
      <c r="G285" s="1">
        <f t="shared" si="68"/>
        <v>39.454000000000008</v>
      </c>
      <c r="H285" s="1">
        <f t="shared" si="69"/>
        <v>0.38399999999998613</v>
      </c>
      <c r="I285" s="2">
        <f t="shared" si="70"/>
        <v>402.46272000000005</v>
      </c>
      <c r="J285" s="2">
        <f t="shared" si="71"/>
        <v>394.07808</v>
      </c>
      <c r="K285" s="2">
        <f t="shared" si="72"/>
        <v>385.69344000000001</v>
      </c>
      <c r="L285" s="10">
        <f t="shared" si="73"/>
        <v>0</v>
      </c>
      <c r="M285" s="73" t="str">
        <f t="shared" si="74"/>
        <v/>
      </c>
      <c r="N285">
        <f t="shared" si="75"/>
        <v>0</v>
      </c>
      <c r="O285" s="12">
        <f t="shared" si="76"/>
        <v>169.34399999999999</v>
      </c>
      <c r="P285" s="11">
        <f t="shared" si="77"/>
        <v>0</v>
      </c>
      <c r="Q285" s="1">
        <f t="shared" si="78"/>
        <v>169.34399999999999</v>
      </c>
      <c r="S285" s="14" t="str">
        <f t="shared" si="79"/>
        <v>A</v>
      </c>
      <c r="U285" s="1">
        <f t="shared" si="80"/>
        <v>169.34399999999999</v>
      </c>
      <c r="V285" s="1">
        <f t="shared" si="81"/>
        <v>379.77800000000002</v>
      </c>
      <c r="W285" s="1">
        <f t="shared" si="82"/>
        <v>0</v>
      </c>
      <c r="X285" s="20">
        <f t="shared" si="83"/>
        <v>0</v>
      </c>
      <c r="Y285" s="22">
        <f t="shared" si="84"/>
        <v>0</v>
      </c>
      <c r="AA285" s="47"/>
    </row>
    <row r="286" spans="1:34" hidden="1" x14ac:dyDescent="0.25">
      <c r="A286" s="57" t="s">
        <v>39</v>
      </c>
      <c r="B286" s="1">
        <v>196.22399999999999</v>
      </c>
      <c r="C286" s="1">
        <v>195.71199999999999</v>
      </c>
      <c r="D286" s="1">
        <v>414.58</v>
      </c>
      <c r="E286" s="1">
        <v>380.72399999999999</v>
      </c>
      <c r="G286" s="1">
        <f t="shared" si="68"/>
        <v>33.855999999999995</v>
      </c>
      <c r="H286" s="1">
        <f t="shared" si="69"/>
        <v>0.51200000000000045</v>
      </c>
      <c r="I286" s="2">
        <f t="shared" si="70"/>
        <v>397.99680000000001</v>
      </c>
      <c r="J286" s="2">
        <f t="shared" si="71"/>
        <v>389.70519999999999</v>
      </c>
      <c r="K286" s="2">
        <f t="shared" si="72"/>
        <v>381.41359999999997</v>
      </c>
      <c r="L286" s="10">
        <f t="shared" si="73"/>
        <v>3</v>
      </c>
      <c r="M286" s="73">
        <f t="shared" si="74"/>
        <v>3</v>
      </c>
      <c r="N286">
        <f t="shared" si="75"/>
        <v>3</v>
      </c>
      <c r="O286" s="12">
        <f t="shared" si="76"/>
        <v>218.36634765190294</v>
      </c>
      <c r="P286" s="11">
        <f t="shared" si="77"/>
        <v>22.142347651902952</v>
      </c>
      <c r="Q286" s="1">
        <f t="shared" si="78"/>
        <v>196.22399999999999</v>
      </c>
      <c r="S286" s="14" t="str">
        <f t="shared" si="79"/>
        <v>A</v>
      </c>
      <c r="U286" s="1">
        <f t="shared" si="80"/>
        <v>196.22399999999999</v>
      </c>
      <c r="V286" s="1">
        <f t="shared" si="81"/>
        <v>380.72399999999999</v>
      </c>
      <c r="W286" s="1">
        <f t="shared" si="82"/>
        <v>22.142347651902952</v>
      </c>
      <c r="X286" s="20">
        <f t="shared" si="83"/>
        <v>9.6319212285777844</v>
      </c>
      <c r="Y286" s="22">
        <f t="shared" si="84"/>
        <v>3</v>
      </c>
      <c r="AA286" s="47"/>
    </row>
    <row r="287" spans="1:34" hidden="1" x14ac:dyDescent="0.25">
      <c r="A287" s="57" t="s">
        <v>39</v>
      </c>
      <c r="B287" s="1">
        <v>198.65600000000001</v>
      </c>
      <c r="C287" s="1">
        <v>198.27199999999999</v>
      </c>
      <c r="D287" s="1">
        <v>415.33600000000001</v>
      </c>
      <c r="E287" s="1">
        <v>379.81700000000001</v>
      </c>
      <c r="G287" s="1">
        <f t="shared" si="68"/>
        <v>35.519000000000005</v>
      </c>
      <c r="H287" s="1">
        <f t="shared" si="69"/>
        <v>0.38400000000001455</v>
      </c>
      <c r="I287" s="2">
        <f t="shared" si="70"/>
        <v>398.72255999999999</v>
      </c>
      <c r="J287" s="2">
        <f t="shared" si="71"/>
        <v>390.41584</v>
      </c>
      <c r="K287" s="2">
        <f t="shared" si="72"/>
        <v>382.10912000000002</v>
      </c>
      <c r="L287" s="10">
        <f t="shared" si="73"/>
        <v>3</v>
      </c>
      <c r="M287" s="73" t="str">
        <f t="shared" si="74"/>
        <v/>
      </c>
      <c r="N287">
        <f t="shared" si="75"/>
        <v>3</v>
      </c>
      <c r="O287" s="12">
        <f t="shared" si="76"/>
        <v>221.07277987981306</v>
      </c>
      <c r="P287" s="11">
        <f t="shared" si="77"/>
        <v>22.416779879813049</v>
      </c>
      <c r="Q287" s="1">
        <f t="shared" si="78"/>
        <v>198.65600000000001</v>
      </c>
      <c r="S287" s="14" t="str">
        <f t="shared" si="79"/>
        <v>A</v>
      </c>
      <c r="U287" s="1">
        <f t="shared" si="80"/>
        <v>198.65600000000001</v>
      </c>
      <c r="V287" s="1">
        <f t="shared" si="81"/>
        <v>379.81700000000001</v>
      </c>
      <c r="W287" s="1">
        <f t="shared" si="82"/>
        <v>22.416779879813049</v>
      </c>
      <c r="X287" s="20">
        <f t="shared" si="83"/>
        <v>9.7512992477186771</v>
      </c>
      <c r="Y287" s="22">
        <f t="shared" si="84"/>
        <v>3</v>
      </c>
      <c r="AA287" s="47"/>
    </row>
    <row r="288" spans="1:34" hidden="1" x14ac:dyDescent="0.25">
      <c r="A288" s="57" t="s">
        <v>39</v>
      </c>
      <c r="B288" s="1">
        <v>175.488</v>
      </c>
      <c r="C288" s="1">
        <v>175.10400000000001</v>
      </c>
      <c r="D288" s="1">
        <v>420.80700000000002</v>
      </c>
      <c r="E288" s="1">
        <v>380.6</v>
      </c>
      <c r="G288" s="1">
        <f t="shared" si="68"/>
        <v>40.206999999999994</v>
      </c>
      <c r="H288" s="1">
        <f t="shared" si="69"/>
        <v>0.38399999999998613</v>
      </c>
      <c r="I288" s="2">
        <f t="shared" si="70"/>
        <v>403.97471999999999</v>
      </c>
      <c r="J288" s="2">
        <f t="shared" si="71"/>
        <v>395.55858000000001</v>
      </c>
      <c r="K288" s="2">
        <f t="shared" si="72"/>
        <v>387.14244000000002</v>
      </c>
      <c r="L288" s="10">
        <f t="shared" si="73"/>
        <v>0</v>
      </c>
      <c r="M288" s="73">
        <f t="shared" si="74"/>
        <v>0</v>
      </c>
      <c r="N288">
        <f t="shared" si="75"/>
        <v>0</v>
      </c>
      <c r="O288" s="12">
        <f t="shared" si="76"/>
        <v>175.488</v>
      </c>
      <c r="P288" s="11">
        <f t="shared" si="77"/>
        <v>0</v>
      </c>
      <c r="Q288" s="1">
        <f t="shared" si="78"/>
        <v>175.488</v>
      </c>
      <c r="S288" s="14" t="str">
        <f t="shared" si="79"/>
        <v>A</v>
      </c>
      <c r="U288" s="1">
        <f t="shared" si="80"/>
        <v>175.488</v>
      </c>
      <c r="V288" s="1">
        <f t="shared" si="81"/>
        <v>380.6</v>
      </c>
      <c r="W288" s="1">
        <f t="shared" si="82"/>
        <v>0</v>
      </c>
      <c r="X288" s="20">
        <f t="shared" si="83"/>
        <v>0</v>
      </c>
      <c r="Y288" s="22">
        <f t="shared" si="84"/>
        <v>0</v>
      </c>
      <c r="AA288" s="47"/>
    </row>
    <row r="289" spans="1:34" hidden="1" x14ac:dyDescent="0.25">
      <c r="A289" s="57" t="s">
        <v>39</v>
      </c>
      <c r="B289" s="1">
        <v>142.59200000000001</v>
      </c>
      <c r="C289" s="1">
        <v>142.208</v>
      </c>
      <c r="D289" s="1">
        <v>421.21800000000002</v>
      </c>
      <c r="E289" s="1">
        <v>381.065</v>
      </c>
      <c r="G289" s="1">
        <f t="shared" si="68"/>
        <v>40.15300000000002</v>
      </c>
      <c r="H289" s="1">
        <f t="shared" si="69"/>
        <v>0.38400000000001455</v>
      </c>
      <c r="I289" s="2">
        <f t="shared" si="70"/>
        <v>404.36928</v>
      </c>
      <c r="J289" s="2">
        <f t="shared" si="71"/>
        <v>395.94492000000002</v>
      </c>
      <c r="K289" s="2">
        <f t="shared" si="72"/>
        <v>387.52056000000005</v>
      </c>
      <c r="L289" s="10">
        <f t="shared" si="73"/>
        <v>0</v>
      </c>
      <c r="M289" s="73" t="str">
        <f t="shared" si="74"/>
        <v/>
      </c>
      <c r="N289">
        <f t="shared" si="75"/>
        <v>0</v>
      </c>
      <c r="O289" s="12">
        <f t="shared" si="76"/>
        <v>142.59200000000001</v>
      </c>
      <c r="P289" s="11">
        <f t="shared" si="77"/>
        <v>0</v>
      </c>
      <c r="Q289" s="1">
        <f t="shared" si="78"/>
        <v>142.59200000000001</v>
      </c>
      <c r="S289" s="14" t="str">
        <f t="shared" si="79"/>
        <v>A</v>
      </c>
      <c r="U289" s="1">
        <f t="shared" si="80"/>
        <v>142.59200000000001</v>
      </c>
      <c r="V289" s="1">
        <f t="shared" si="81"/>
        <v>381.065</v>
      </c>
      <c r="W289" s="1">
        <f t="shared" si="82"/>
        <v>0</v>
      </c>
      <c r="X289" s="20">
        <f t="shared" si="83"/>
        <v>0</v>
      </c>
      <c r="Y289" s="22">
        <f t="shared" si="84"/>
        <v>0</v>
      </c>
      <c r="AA289" s="47"/>
    </row>
    <row r="290" spans="1:34" hidden="1" x14ac:dyDescent="0.25">
      <c r="A290" s="57" t="s">
        <v>39</v>
      </c>
      <c r="B290" s="1">
        <v>131.96799999999999</v>
      </c>
      <c r="C290" s="1">
        <v>131.71199999999999</v>
      </c>
      <c r="D290" s="1">
        <v>420.38200000000001</v>
      </c>
      <c r="E290" s="1">
        <v>380.34100000000001</v>
      </c>
      <c r="G290" s="1">
        <f t="shared" si="68"/>
        <v>40.040999999999997</v>
      </c>
      <c r="H290" s="1">
        <f t="shared" si="69"/>
        <v>0.25600000000000023</v>
      </c>
      <c r="I290" s="2">
        <f t="shared" si="70"/>
        <v>403.56672000000003</v>
      </c>
      <c r="J290" s="2">
        <f t="shared" si="71"/>
        <v>395.15908000000002</v>
      </c>
      <c r="K290" s="2">
        <f t="shared" si="72"/>
        <v>386.75144</v>
      </c>
      <c r="L290" s="10">
        <f t="shared" si="73"/>
        <v>0</v>
      </c>
      <c r="M290" s="73" t="str">
        <f t="shared" si="74"/>
        <v/>
      </c>
      <c r="N290">
        <f t="shared" si="75"/>
        <v>0</v>
      </c>
      <c r="O290" s="12">
        <f t="shared" si="76"/>
        <v>131.96799999999999</v>
      </c>
      <c r="P290" s="11">
        <f t="shared" si="77"/>
        <v>0</v>
      </c>
      <c r="Q290" s="1">
        <f t="shared" si="78"/>
        <v>131.96799999999999</v>
      </c>
      <c r="S290" s="14" t="str">
        <f t="shared" si="79"/>
        <v>A</v>
      </c>
      <c r="U290" s="1">
        <f t="shared" si="80"/>
        <v>131.96799999999999</v>
      </c>
      <c r="V290" s="1">
        <f t="shared" si="81"/>
        <v>380.34100000000001</v>
      </c>
      <c r="W290" s="1">
        <f t="shared" si="82"/>
        <v>0</v>
      </c>
      <c r="X290" s="20">
        <f t="shared" si="83"/>
        <v>0</v>
      </c>
      <c r="Y290" s="22">
        <f t="shared" si="84"/>
        <v>0</v>
      </c>
      <c r="AA290" s="47"/>
    </row>
    <row r="291" spans="1:34" hidden="1" x14ac:dyDescent="0.25">
      <c r="A291" s="57" t="s">
        <v>39</v>
      </c>
      <c r="B291" s="1">
        <v>121.6</v>
      </c>
      <c r="C291" s="1">
        <v>121.21599999999999</v>
      </c>
      <c r="D291" s="1">
        <v>422.084</v>
      </c>
      <c r="E291" s="1">
        <v>381.92500000000001</v>
      </c>
      <c r="G291" s="1">
        <f t="shared" si="68"/>
        <v>40.158999999999992</v>
      </c>
      <c r="H291" s="1">
        <f t="shared" si="69"/>
        <v>0.38400000000000034</v>
      </c>
      <c r="I291" s="2">
        <f t="shared" si="70"/>
        <v>405.20064000000002</v>
      </c>
      <c r="J291" s="2">
        <f t="shared" si="71"/>
        <v>396.75896</v>
      </c>
      <c r="K291" s="2">
        <f t="shared" si="72"/>
        <v>388.31727999999998</v>
      </c>
      <c r="L291" s="10">
        <f t="shared" si="73"/>
        <v>0</v>
      </c>
      <c r="M291" s="73" t="str">
        <f t="shared" si="74"/>
        <v/>
      </c>
      <c r="N291">
        <f t="shared" si="75"/>
        <v>0</v>
      </c>
      <c r="O291" s="12">
        <f t="shared" si="76"/>
        <v>121.6</v>
      </c>
      <c r="P291" s="11">
        <f t="shared" si="77"/>
        <v>0</v>
      </c>
      <c r="Q291" s="1">
        <f t="shared" si="78"/>
        <v>121.6</v>
      </c>
      <c r="S291" s="14" t="str">
        <f t="shared" si="79"/>
        <v>A</v>
      </c>
      <c r="U291" s="1">
        <f t="shared" si="80"/>
        <v>121.6</v>
      </c>
      <c r="V291" s="1">
        <f t="shared" si="81"/>
        <v>381.92500000000001</v>
      </c>
      <c r="W291" s="1">
        <f t="shared" si="82"/>
        <v>0</v>
      </c>
      <c r="X291" s="20">
        <f t="shared" si="83"/>
        <v>0</v>
      </c>
      <c r="Y291" s="22">
        <f t="shared" si="84"/>
        <v>0</v>
      </c>
      <c r="AA291" s="47"/>
    </row>
    <row r="292" spans="1:34" hidden="1" x14ac:dyDescent="0.25">
      <c r="A292" s="57" t="s">
        <v>39</v>
      </c>
      <c r="B292" s="1">
        <v>120.83199999999999</v>
      </c>
      <c r="C292" s="1">
        <v>120.57599999999999</v>
      </c>
      <c r="D292" s="1">
        <v>423.42599999999999</v>
      </c>
      <c r="E292" s="1">
        <v>383.13799999999998</v>
      </c>
      <c r="G292" s="1">
        <f t="shared" si="68"/>
        <v>40.288000000000011</v>
      </c>
      <c r="H292" s="1">
        <f t="shared" si="69"/>
        <v>0.25600000000000023</v>
      </c>
      <c r="I292" s="2">
        <f t="shared" si="70"/>
        <v>406.48895999999996</v>
      </c>
      <c r="J292" s="2">
        <f t="shared" si="71"/>
        <v>398.02044000000001</v>
      </c>
      <c r="K292" s="2">
        <f t="shared" si="72"/>
        <v>389.55192</v>
      </c>
      <c r="L292" s="10">
        <f t="shared" si="73"/>
        <v>0</v>
      </c>
      <c r="M292" s="73" t="str">
        <f t="shared" si="74"/>
        <v/>
      </c>
      <c r="N292">
        <f t="shared" si="75"/>
        <v>0</v>
      </c>
      <c r="O292" s="12">
        <f t="shared" si="76"/>
        <v>120.83199999999999</v>
      </c>
      <c r="P292" s="11">
        <f t="shared" si="77"/>
        <v>0</v>
      </c>
      <c r="Q292" s="1">
        <f t="shared" si="78"/>
        <v>120.83199999999999</v>
      </c>
      <c r="S292" s="14" t="str">
        <f t="shared" si="79"/>
        <v>A</v>
      </c>
      <c r="U292" s="1">
        <f t="shared" si="80"/>
        <v>120.83199999999999</v>
      </c>
      <c r="V292" s="1">
        <f t="shared" si="81"/>
        <v>383.13799999999998</v>
      </c>
      <c r="W292" s="1">
        <f t="shared" si="82"/>
        <v>0</v>
      </c>
      <c r="X292" s="20">
        <f t="shared" si="83"/>
        <v>0</v>
      </c>
      <c r="Y292" s="22">
        <f t="shared" si="84"/>
        <v>0</v>
      </c>
      <c r="AA292" s="47"/>
    </row>
    <row r="293" spans="1:34" hidden="1" x14ac:dyDescent="0.25">
      <c r="A293" s="57" t="s">
        <v>39</v>
      </c>
      <c r="B293" s="1">
        <v>122.88</v>
      </c>
      <c r="C293" s="1">
        <v>122.496</v>
      </c>
      <c r="D293" s="1">
        <v>419.05900000000003</v>
      </c>
      <c r="E293" s="1">
        <v>379.18299999999999</v>
      </c>
      <c r="G293" s="1">
        <f t="shared" si="68"/>
        <v>39.876000000000033</v>
      </c>
      <c r="H293" s="1">
        <f t="shared" si="69"/>
        <v>0.38400000000000034</v>
      </c>
      <c r="I293" s="2">
        <f t="shared" si="70"/>
        <v>402.29664000000002</v>
      </c>
      <c r="J293" s="2">
        <f t="shared" si="71"/>
        <v>393.91546000000005</v>
      </c>
      <c r="K293" s="2">
        <f t="shared" si="72"/>
        <v>385.53428000000002</v>
      </c>
      <c r="L293" s="10">
        <f t="shared" si="73"/>
        <v>0</v>
      </c>
      <c r="M293" s="73" t="str">
        <f t="shared" si="74"/>
        <v/>
      </c>
      <c r="N293">
        <f t="shared" si="75"/>
        <v>0</v>
      </c>
      <c r="O293" s="12">
        <f t="shared" si="76"/>
        <v>122.88</v>
      </c>
      <c r="P293" s="11">
        <f t="shared" si="77"/>
        <v>0</v>
      </c>
      <c r="Q293" s="1">
        <f t="shared" si="78"/>
        <v>122.88</v>
      </c>
      <c r="S293" s="14" t="str">
        <f t="shared" si="79"/>
        <v>A</v>
      </c>
      <c r="U293" s="1">
        <f t="shared" si="80"/>
        <v>122.88</v>
      </c>
      <c r="V293" s="1">
        <f t="shared" si="81"/>
        <v>379.18299999999999</v>
      </c>
      <c r="W293" s="1">
        <f t="shared" si="82"/>
        <v>0</v>
      </c>
      <c r="X293" s="20">
        <f t="shared" si="83"/>
        <v>0</v>
      </c>
      <c r="Y293" s="22">
        <f t="shared" si="84"/>
        <v>0</v>
      </c>
      <c r="AA293" s="47"/>
    </row>
    <row r="294" spans="1:34" hidden="1" x14ac:dyDescent="0.25">
      <c r="A294" s="57" t="s">
        <v>39</v>
      </c>
      <c r="B294" s="1">
        <v>127.104</v>
      </c>
      <c r="C294" s="1">
        <v>126.848</v>
      </c>
      <c r="D294" s="1">
        <v>419.18</v>
      </c>
      <c r="E294" s="1">
        <v>379.28100000000001</v>
      </c>
      <c r="G294" s="1">
        <f t="shared" si="68"/>
        <v>39.899000000000001</v>
      </c>
      <c r="H294" s="1">
        <f t="shared" si="69"/>
        <v>0.25600000000000023</v>
      </c>
      <c r="I294" s="2">
        <f t="shared" si="70"/>
        <v>402.4128</v>
      </c>
      <c r="J294" s="2">
        <f t="shared" si="71"/>
        <v>394.0292</v>
      </c>
      <c r="K294" s="2">
        <f t="shared" si="72"/>
        <v>385.6456</v>
      </c>
      <c r="L294" s="10">
        <f t="shared" si="73"/>
        <v>0</v>
      </c>
      <c r="M294" s="73" t="str">
        <f t="shared" si="74"/>
        <v/>
      </c>
      <c r="N294">
        <f t="shared" si="75"/>
        <v>0</v>
      </c>
      <c r="O294" s="12">
        <f t="shared" si="76"/>
        <v>127.104</v>
      </c>
      <c r="P294" s="11">
        <f t="shared" si="77"/>
        <v>0</v>
      </c>
      <c r="Q294" s="1">
        <f t="shared" si="78"/>
        <v>127.104</v>
      </c>
      <c r="S294" s="14" t="str">
        <f t="shared" si="79"/>
        <v>A</v>
      </c>
      <c r="U294" s="1">
        <f t="shared" si="80"/>
        <v>127.104</v>
      </c>
      <c r="V294" s="1">
        <f t="shared" si="81"/>
        <v>379.28100000000001</v>
      </c>
      <c r="W294" s="1">
        <f t="shared" si="82"/>
        <v>0</v>
      </c>
      <c r="X294" s="20">
        <f t="shared" si="83"/>
        <v>0</v>
      </c>
      <c r="Y294" s="22">
        <f t="shared" si="84"/>
        <v>0</v>
      </c>
      <c r="AA294" s="47"/>
    </row>
    <row r="295" spans="1:34" hidden="1" x14ac:dyDescent="0.25">
      <c r="A295" s="57" t="s">
        <v>39</v>
      </c>
      <c r="B295" s="1">
        <v>123.264</v>
      </c>
      <c r="C295" s="1">
        <v>123.008</v>
      </c>
      <c r="D295" s="1">
        <v>421.36200000000002</v>
      </c>
      <c r="E295" s="1">
        <v>381.279</v>
      </c>
      <c r="G295" s="1">
        <f t="shared" si="68"/>
        <v>40.083000000000027</v>
      </c>
      <c r="H295" s="1">
        <f t="shared" si="69"/>
        <v>0.25600000000000023</v>
      </c>
      <c r="I295" s="2">
        <f t="shared" si="70"/>
        <v>404.50752</v>
      </c>
      <c r="J295" s="2">
        <f t="shared" si="71"/>
        <v>396.08028000000002</v>
      </c>
      <c r="K295" s="2">
        <f t="shared" si="72"/>
        <v>387.65304000000003</v>
      </c>
      <c r="L295" s="10">
        <f t="shared" si="73"/>
        <v>0</v>
      </c>
      <c r="M295" s="73" t="str">
        <f t="shared" si="74"/>
        <v/>
      </c>
      <c r="N295">
        <f t="shared" si="75"/>
        <v>0</v>
      </c>
      <c r="O295" s="12">
        <f t="shared" si="76"/>
        <v>123.264</v>
      </c>
      <c r="P295" s="11">
        <f t="shared" si="77"/>
        <v>0</v>
      </c>
      <c r="Q295" s="1">
        <f t="shared" si="78"/>
        <v>123.264</v>
      </c>
      <c r="S295" s="14" t="str">
        <f t="shared" si="79"/>
        <v>A</v>
      </c>
      <c r="U295" s="1">
        <f t="shared" si="80"/>
        <v>123.264</v>
      </c>
      <c r="V295" s="1">
        <f t="shared" si="81"/>
        <v>381.279</v>
      </c>
      <c r="W295" s="1">
        <f t="shared" si="82"/>
        <v>0</v>
      </c>
      <c r="X295" s="20">
        <f t="shared" si="83"/>
        <v>0</v>
      </c>
      <c r="Y295" s="22">
        <f t="shared" si="84"/>
        <v>0</v>
      </c>
      <c r="AA295" s="47"/>
    </row>
    <row r="296" spans="1:34" hidden="1" x14ac:dyDescent="0.25">
      <c r="A296" s="57" t="s">
        <v>39</v>
      </c>
      <c r="B296" s="1">
        <v>105.47199999999999</v>
      </c>
      <c r="C296" s="1">
        <v>105.21599999999999</v>
      </c>
      <c r="D296" s="1">
        <v>423.79599999999999</v>
      </c>
      <c r="E296" s="1">
        <v>383.56599999999997</v>
      </c>
      <c r="G296" s="1">
        <f t="shared" si="68"/>
        <v>40.230000000000018</v>
      </c>
      <c r="H296" s="1">
        <f t="shared" si="69"/>
        <v>0.25600000000000023</v>
      </c>
      <c r="I296" s="2">
        <f t="shared" si="70"/>
        <v>406.84415999999999</v>
      </c>
      <c r="J296" s="2">
        <f t="shared" si="71"/>
        <v>398.36824000000001</v>
      </c>
      <c r="K296" s="2">
        <f t="shared" si="72"/>
        <v>389.89231999999998</v>
      </c>
      <c r="L296" s="10">
        <f t="shared" si="73"/>
        <v>0</v>
      </c>
      <c r="M296" s="73" t="str">
        <f t="shared" si="74"/>
        <v/>
      </c>
      <c r="N296">
        <f t="shared" si="75"/>
        <v>0</v>
      </c>
      <c r="O296" s="12">
        <f t="shared" si="76"/>
        <v>105.47199999999999</v>
      </c>
      <c r="P296" s="11">
        <f t="shared" si="77"/>
        <v>0</v>
      </c>
      <c r="Q296" s="1">
        <f t="shared" si="78"/>
        <v>105.47199999999999</v>
      </c>
      <c r="S296" s="14" t="str">
        <f t="shared" si="79"/>
        <v>A</v>
      </c>
      <c r="U296" s="1">
        <f t="shared" si="80"/>
        <v>105.47199999999999</v>
      </c>
      <c r="V296" s="1">
        <f t="shared" si="81"/>
        <v>383.56599999999997</v>
      </c>
      <c r="W296" s="1">
        <f t="shared" si="82"/>
        <v>0</v>
      </c>
      <c r="X296" s="20">
        <f t="shared" si="83"/>
        <v>0</v>
      </c>
      <c r="Y296" s="22">
        <f t="shared" si="84"/>
        <v>0</v>
      </c>
      <c r="AA296" s="47"/>
    </row>
    <row r="297" spans="1:34" x14ac:dyDescent="0.25">
      <c r="A297" s="57" t="s">
        <v>39</v>
      </c>
      <c r="B297" s="1">
        <v>90.367999999999995</v>
      </c>
      <c r="C297" s="1">
        <v>90.111999999999995</v>
      </c>
      <c r="D297" s="1">
        <v>424.92</v>
      </c>
      <c r="E297" s="1">
        <v>384.65800000000002</v>
      </c>
      <c r="G297" s="1">
        <f t="shared" si="68"/>
        <v>40.262</v>
      </c>
      <c r="H297" s="1">
        <f t="shared" si="69"/>
        <v>0.25600000000000023</v>
      </c>
      <c r="I297" s="2">
        <f t="shared" si="70"/>
        <v>407.92320000000001</v>
      </c>
      <c r="J297" s="2">
        <f t="shared" si="71"/>
        <v>399.4248</v>
      </c>
      <c r="K297" s="2">
        <f t="shared" si="72"/>
        <v>390.9264</v>
      </c>
      <c r="L297" s="10">
        <f t="shared" si="73"/>
        <v>0</v>
      </c>
      <c r="M297" s="73" t="str">
        <f t="shared" si="74"/>
        <v/>
      </c>
      <c r="N297">
        <f t="shared" si="75"/>
        <v>0</v>
      </c>
      <c r="O297" s="12">
        <f t="shared" si="76"/>
        <v>90.367999999999995</v>
      </c>
      <c r="P297" s="11">
        <f t="shared" si="77"/>
        <v>0</v>
      </c>
      <c r="Q297" s="1">
        <f t="shared" si="78"/>
        <v>90.367999999999995</v>
      </c>
      <c r="S297" s="14" t="str">
        <f t="shared" si="79"/>
        <v>A</v>
      </c>
      <c r="U297" s="1">
        <f t="shared" si="80"/>
        <v>90.367999999999995</v>
      </c>
      <c r="V297" s="1">
        <f t="shared" si="81"/>
        <v>384.65800000000002</v>
      </c>
      <c r="W297" s="1">
        <f t="shared" si="82"/>
        <v>0</v>
      </c>
      <c r="X297" s="20">
        <f t="shared" si="83"/>
        <v>0</v>
      </c>
      <c r="Y297" s="22">
        <f t="shared" si="84"/>
        <v>0</v>
      </c>
      <c r="Z297" s="32" t="s">
        <v>40</v>
      </c>
      <c r="AA297" s="47"/>
      <c r="AB297" s="32" t="str">
        <f>A297</f>
        <v>JJJJ-MM-TT SS:MM:SS</v>
      </c>
      <c r="AC297" s="1">
        <f>SUM(U297:U320)</f>
        <v>3551.9999999999995</v>
      </c>
      <c r="AD297" s="1">
        <f>AVERAGE(V297:V320)</f>
        <v>381.93679166666658</v>
      </c>
      <c r="AE297" s="1">
        <f>SUM(W297:W320)</f>
        <v>123.62449677275762</v>
      </c>
      <c r="AF297" s="1">
        <f>SUM(X297:X320)</f>
        <v>53.776656096149566</v>
      </c>
      <c r="AG297" s="35">
        <f>AVERAGE(Y297:Y320)</f>
        <v>0.75</v>
      </c>
      <c r="AH297" s="37" t="e">
        <f>DAY(A297)</f>
        <v>#VALUE!</v>
      </c>
    </row>
    <row r="298" spans="1:34" hidden="1" x14ac:dyDescent="0.25">
      <c r="A298" s="57" t="s">
        <v>39</v>
      </c>
      <c r="B298" s="1">
        <v>87.552000000000007</v>
      </c>
      <c r="C298" s="1">
        <v>87.296000000000006</v>
      </c>
      <c r="D298" s="1">
        <v>424.923</v>
      </c>
      <c r="E298" s="1">
        <v>384.67099999999999</v>
      </c>
      <c r="G298" s="1">
        <f t="shared" si="68"/>
        <v>40.25200000000001</v>
      </c>
      <c r="H298" s="1">
        <f t="shared" si="69"/>
        <v>0.25600000000000023</v>
      </c>
      <c r="I298" s="2">
        <f t="shared" si="70"/>
        <v>407.92608000000001</v>
      </c>
      <c r="J298" s="2">
        <f t="shared" si="71"/>
        <v>399.42761999999999</v>
      </c>
      <c r="K298" s="2">
        <f t="shared" si="72"/>
        <v>390.92916000000002</v>
      </c>
      <c r="L298" s="10">
        <f t="shared" si="73"/>
        <v>0</v>
      </c>
      <c r="M298" s="73" t="str">
        <f t="shared" si="74"/>
        <v/>
      </c>
      <c r="N298">
        <f t="shared" si="75"/>
        <v>0</v>
      </c>
      <c r="O298" s="12">
        <f t="shared" si="76"/>
        <v>87.552000000000007</v>
      </c>
      <c r="P298" s="11">
        <f t="shared" si="77"/>
        <v>0</v>
      </c>
      <c r="Q298" s="1">
        <f t="shared" si="78"/>
        <v>87.552000000000007</v>
      </c>
      <c r="S298" s="14" t="str">
        <f t="shared" si="79"/>
        <v>A</v>
      </c>
      <c r="U298" s="1">
        <f t="shared" si="80"/>
        <v>87.552000000000007</v>
      </c>
      <c r="V298" s="1">
        <f t="shared" si="81"/>
        <v>384.67099999999999</v>
      </c>
      <c r="W298" s="1">
        <f t="shared" si="82"/>
        <v>0</v>
      </c>
      <c r="X298" s="20">
        <f t="shared" si="83"/>
        <v>0</v>
      </c>
      <c r="Y298" s="22">
        <f t="shared" si="84"/>
        <v>0</v>
      </c>
      <c r="AA298" s="47"/>
    </row>
    <row r="299" spans="1:34" hidden="1" x14ac:dyDescent="0.25">
      <c r="A299" s="57" t="s">
        <v>39</v>
      </c>
      <c r="B299" s="1">
        <v>90.751999999999995</v>
      </c>
      <c r="C299" s="1">
        <v>90.495999999999995</v>
      </c>
      <c r="D299" s="1">
        <v>424.51</v>
      </c>
      <c r="E299" s="1">
        <v>384.27600000000001</v>
      </c>
      <c r="G299" s="1">
        <f t="shared" si="68"/>
        <v>40.23399999999998</v>
      </c>
      <c r="H299" s="1">
        <f t="shared" si="69"/>
        <v>0.25600000000000023</v>
      </c>
      <c r="I299" s="2">
        <f t="shared" si="70"/>
        <v>407.52960000000002</v>
      </c>
      <c r="J299" s="2">
        <f t="shared" si="71"/>
        <v>399.0394</v>
      </c>
      <c r="K299" s="2">
        <f t="shared" si="72"/>
        <v>390.54919999999998</v>
      </c>
      <c r="L299" s="10">
        <f t="shared" si="73"/>
        <v>0</v>
      </c>
      <c r="M299" s="73" t="str">
        <f t="shared" si="74"/>
        <v/>
      </c>
      <c r="N299">
        <f t="shared" si="75"/>
        <v>0</v>
      </c>
      <c r="O299" s="12">
        <f t="shared" si="76"/>
        <v>90.751999999999995</v>
      </c>
      <c r="P299" s="11">
        <f t="shared" si="77"/>
        <v>0</v>
      </c>
      <c r="Q299" s="1">
        <f t="shared" si="78"/>
        <v>90.751999999999995</v>
      </c>
      <c r="S299" s="14" t="str">
        <f t="shared" si="79"/>
        <v>A</v>
      </c>
      <c r="U299" s="1">
        <f t="shared" si="80"/>
        <v>90.751999999999995</v>
      </c>
      <c r="V299" s="1">
        <f t="shared" si="81"/>
        <v>384.27600000000001</v>
      </c>
      <c r="W299" s="1">
        <f t="shared" si="82"/>
        <v>0</v>
      </c>
      <c r="X299" s="20">
        <f t="shared" si="83"/>
        <v>0</v>
      </c>
      <c r="Y299" s="22">
        <f t="shared" si="84"/>
        <v>0</v>
      </c>
      <c r="AA299" s="47"/>
    </row>
    <row r="300" spans="1:34" hidden="1" x14ac:dyDescent="0.25">
      <c r="A300" s="57" t="s">
        <v>39</v>
      </c>
      <c r="B300" s="1">
        <v>91.52</v>
      </c>
      <c r="C300" s="1">
        <v>91.135999999999996</v>
      </c>
      <c r="D300" s="1">
        <v>424.113</v>
      </c>
      <c r="E300" s="1">
        <v>383.92099999999999</v>
      </c>
      <c r="G300" s="1">
        <f t="shared" si="68"/>
        <v>40.192000000000007</v>
      </c>
      <c r="H300" s="1">
        <f t="shared" si="69"/>
        <v>0.38400000000000034</v>
      </c>
      <c r="I300" s="2">
        <f t="shared" si="70"/>
        <v>407.14848000000001</v>
      </c>
      <c r="J300" s="2">
        <f t="shared" si="71"/>
        <v>398.66622000000001</v>
      </c>
      <c r="K300" s="2">
        <f t="shared" si="72"/>
        <v>390.18396000000001</v>
      </c>
      <c r="L300" s="10">
        <f t="shared" si="73"/>
        <v>0</v>
      </c>
      <c r="M300" s="73" t="str">
        <f t="shared" si="74"/>
        <v/>
      </c>
      <c r="N300">
        <f t="shared" si="75"/>
        <v>0</v>
      </c>
      <c r="O300" s="12">
        <f t="shared" si="76"/>
        <v>91.52</v>
      </c>
      <c r="P300" s="11">
        <f t="shared" si="77"/>
        <v>0</v>
      </c>
      <c r="Q300" s="1">
        <f t="shared" si="78"/>
        <v>91.52</v>
      </c>
      <c r="S300" s="14" t="str">
        <f t="shared" si="79"/>
        <v>A</v>
      </c>
      <c r="U300" s="1">
        <f t="shared" si="80"/>
        <v>91.52</v>
      </c>
      <c r="V300" s="1">
        <f t="shared" si="81"/>
        <v>383.92099999999999</v>
      </c>
      <c r="W300" s="1">
        <f t="shared" si="82"/>
        <v>0</v>
      </c>
      <c r="X300" s="20">
        <f t="shared" si="83"/>
        <v>0</v>
      </c>
      <c r="Y300" s="22">
        <f t="shared" si="84"/>
        <v>0</v>
      </c>
      <c r="AA300" s="47"/>
    </row>
    <row r="301" spans="1:34" hidden="1" x14ac:dyDescent="0.25">
      <c r="A301" s="57" t="s">
        <v>39</v>
      </c>
      <c r="B301" s="1">
        <v>90.623999999999995</v>
      </c>
      <c r="C301" s="1">
        <v>90.495999999999995</v>
      </c>
      <c r="D301" s="1">
        <v>422.84100000000001</v>
      </c>
      <c r="E301" s="1">
        <v>382.78800000000001</v>
      </c>
      <c r="G301" s="1">
        <f t="shared" si="68"/>
        <v>40.052999999999997</v>
      </c>
      <c r="H301" s="1">
        <f t="shared" si="69"/>
        <v>0.12800000000000011</v>
      </c>
      <c r="I301" s="2">
        <f t="shared" si="70"/>
        <v>405.92736000000002</v>
      </c>
      <c r="J301" s="2">
        <f t="shared" si="71"/>
        <v>397.47054000000003</v>
      </c>
      <c r="K301" s="2">
        <f t="shared" si="72"/>
        <v>389.01372000000003</v>
      </c>
      <c r="L301" s="10">
        <f t="shared" si="73"/>
        <v>0</v>
      </c>
      <c r="M301" s="73" t="str">
        <f t="shared" si="74"/>
        <v/>
      </c>
      <c r="N301">
        <f t="shared" si="75"/>
        <v>0</v>
      </c>
      <c r="O301" s="12">
        <f t="shared" si="76"/>
        <v>90.623999999999995</v>
      </c>
      <c r="P301" s="11">
        <f t="shared" si="77"/>
        <v>0</v>
      </c>
      <c r="Q301" s="1">
        <f t="shared" si="78"/>
        <v>90.623999999999995</v>
      </c>
      <c r="S301" s="14" t="str">
        <f t="shared" si="79"/>
        <v>A</v>
      </c>
      <c r="U301" s="1">
        <f t="shared" si="80"/>
        <v>90.623999999999995</v>
      </c>
      <c r="V301" s="1">
        <f t="shared" si="81"/>
        <v>382.78800000000001</v>
      </c>
      <c r="W301" s="1">
        <f t="shared" si="82"/>
        <v>0</v>
      </c>
      <c r="X301" s="20">
        <f t="shared" si="83"/>
        <v>0</v>
      </c>
      <c r="Y301" s="22">
        <f t="shared" si="84"/>
        <v>0</v>
      </c>
      <c r="AA301" s="47"/>
    </row>
    <row r="302" spans="1:34" hidden="1" x14ac:dyDescent="0.25">
      <c r="A302" s="57" t="s">
        <v>39</v>
      </c>
      <c r="B302" s="1">
        <v>108.8</v>
      </c>
      <c r="C302" s="1">
        <v>108.544</v>
      </c>
      <c r="D302" s="1">
        <v>420.36799999999999</v>
      </c>
      <c r="E302" s="1">
        <v>380.42099999999999</v>
      </c>
      <c r="G302" s="1">
        <f t="shared" si="68"/>
        <v>39.947000000000003</v>
      </c>
      <c r="H302" s="1">
        <f t="shared" si="69"/>
        <v>0.25600000000000023</v>
      </c>
      <c r="I302" s="2">
        <f t="shared" si="70"/>
        <v>403.55327999999997</v>
      </c>
      <c r="J302" s="2">
        <f t="shared" si="71"/>
        <v>395.14591999999999</v>
      </c>
      <c r="K302" s="2">
        <f t="shared" si="72"/>
        <v>386.73856000000001</v>
      </c>
      <c r="L302" s="10">
        <f t="shared" si="73"/>
        <v>0</v>
      </c>
      <c r="M302" s="73" t="str">
        <f t="shared" si="74"/>
        <v/>
      </c>
      <c r="N302">
        <f t="shared" si="75"/>
        <v>0</v>
      </c>
      <c r="O302" s="12">
        <f t="shared" si="76"/>
        <v>108.8</v>
      </c>
      <c r="P302" s="11">
        <f t="shared" si="77"/>
        <v>0</v>
      </c>
      <c r="Q302" s="1">
        <f t="shared" si="78"/>
        <v>108.8</v>
      </c>
      <c r="S302" s="14" t="str">
        <f t="shared" si="79"/>
        <v>A</v>
      </c>
      <c r="U302" s="1">
        <f t="shared" si="80"/>
        <v>108.8</v>
      </c>
      <c r="V302" s="1">
        <f t="shared" si="81"/>
        <v>380.42099999999999</v>
      </c>
      <c r="W302" s="1">
        <f t="shared" si="82"/>
        <v>0</v>
      </c>
      <c r="X302" s="20">
        <f t="shared" si="83"/>
        <v>0</v>
      </c>
      <c r="Y302" s="22">
        <f t="shared" si="84"/>
        <v>0</v>
      </c>
      <c r="AA302" s="47"/>
    </row>
    <row r="303" spans="1:34" hidden="1" x14ac:dyDescent="0.25">
      <c r="A303" s="57" t="s">
        <v>39</v>
      </c>
      <c r="B303" s="1">
        <v>137.08799999999999</v>
      </c>
      <c r="C303" s="1">
        <v>136.83199999999999</v>
      </c>
      <c r="D303" s="1">
        <v>415.81599999999997</v>
      </c>
      <c r="E303" s="1">
        <v>381.82100000000003</v>
      </c>
      <c r="G303" s="1">
        <f t="shared" si="68"/>
        <v>33.994999999999948</v>
      </c>
      <c r="H303" s="1">
        <f t="shared" si="69"/>
        <v>0.25600000000000023</v>
      </c>
      <c r="I303" s="2">
        <f t="shared" si="70"/>
        <v>399.18335999999999</v>
      </c>
      <c r="J303" s="2">
        <f t="shared" si="71"/>
        <v>390.86703999999997</v>
      </c>
      <c r="K303" s="2">
        <f t="shared" si="72"/>
        <v>382.55071999999996</v>
      </c>
      <c r="L303" s="10">
        <f t="shared" si="73"/>
        <v>3</v>
      </c>
      <c r="M303" s="73">
        <f t="shared" si="74"/>
        <v>3</v>
      </c>
      <c r="N303">
        <f t="shared" si="75"/>
        <v>3</v>
      </c>
      <c r="O303" s="12">
        <f t="shared" si="76"/>
        <v>152.55731137324727</v>
      </c>
      <c r="P303" s="11">
        <f t="shared" si="77"/>
        <v>15.46931137324728</v>
      </c>
      <c r="Q303" s="1">
        <f t="shared" si="78"/>
        <v>137.08799999999999</v>
      </c>
      <c r="S303" s="14" t="str">
        <f t="shared" si="79"/>
        <v>A</v>
      </c>
      <c r="U303" s="1">
        <f t="shared" si="80"/>
        <v>137.08799999999999</v>
      </c>
      <c r="V303" s="1">
        <f t="shared" si="81"/>
        <v>381.82100000000003</v>
      </c>
      <c r="W303" s="1">
        <f t="shared" si="82"/>
        <v>15.46931137324728</v>
      </c>
      <c r="X303" s="20">
        <f t="shared" si="83"/>
        <v>6.7291504473625663</v>
      </c>
      <c r="Y303" s="22">
        <f t="shared" si="84"/>
        <v>3</v>
      </c>
      <c r="AA303" s="47"/>
    </row>
    <row r="304" spans="1:34" hidden="1" x14ac:dyDescent="0.25">
      <c r="A304" s="57" t="s">
        <v>39</v>
      </c>
      <c r="B304" s="1">
        <v>174.59200000000001</v>
      </c>
      <c r="C304" s="1">
        <v>174.208</v>
      </c>
      <c r="D304" s="1">
        <v>415.01400000000001</v>
      </c>
      <c r="E304" s="1">
        <v>381.21199999999999</v>
      </c>
      <c r="G304" s="1">
        <f t="shared" si="68"/>
        <v>33.802000000000021</v>
      </c>
      <c r="H304" s="1">
        <f t="shared" si="69"/>
        <v>0.38400000000001455</v>
      </c>
      <c r="I304" s="2">
        <f t="shared" si="70"/>
        <v>398.41344000000004</v>
      </c>
      <c r="J304" s="2">
        <f t="shared" si="71"/>
        <v>390.11315999999999</v>
      </c>
      <c r="K304" s="2">
        <f t="shared" si="72"/>
        <v>381.81288000000001</v>
      </c>
      <c r="L304" s="10">
        <f t="shared" si="73"/>
        <v>3</v>
      </c>
      <c r="M304" s="73" t="str">
        <f t="shared" si="74"/>
        <v/>
      </c>
      <c r="N304">
        <f t="shared" si="75"/>
        <v>3</v>
      </c>
      <c r="O304" s="12">
        <f t="shared" si="76"/>
        <v>194.29334520365015</v>
      </c>
      <c r="P304" s="11">
        <f t="shared" si="77"/>
        <v>19.701345203650135</v>
      </c>
      <c r="Q304" s="1">
        <f t="shared" si="78"/>
        <v>174.59200000000001</v>
      </c>
      <c r="S304" s="14" t="str">
        <f t="shared" si="79"/>
        <v>A</v>
      </c>
      <c r="U304" s="1">
        <f t="shared" si="80"/>
        <v>174.59200000000001</v>
      </c>
      <c r="V304" s="1">
        <f t="shared" si="81"/>
        <v>381.21199999999999</v>
      </c>
      <c r="W304" s="1">
        <f t="shared" si="82"/>
        <v>19.701345203650135</v>
      </c>
      <c r="X304" s="20">
        <f t="shared" si="83"/>
        <v>8.5700851635878088</v>
      </c>
      <c r="Y304" s="22">
        <f t="shared" si="84"/>
        <v>3</v>
      </c>
      <c r="AA304" s="47"/>
    </row>
    <row r="305" spans="1:27" hidden="1" x14ac:dyDescent="0.25">
      <c r="A305" s="57" t="s">
        <v>39</v>
      </c>
      <c r="B305" s="1">
        <v>191.488</v>
      </c>
      <c r="C305" s="1">
        <v>191.10400000000001</v>
      </c>
      <c r="D305" s="1">
        <v>415.59</v>
      </c>
      <c r="E305" s="1">
        <v>381.685</v>
      </c>
      <c r="G305" s="1">
        <f t="shared" si="68"/>
        <v>33.904999999999973</v>
      </c>
      <c r="H305" s="1">
        <f t="shared" si="69"/>
        <v>0.38399999999998613</v>
      </c>
      <c r="I305" s="2">
        <f t="shared" si="70"/>
        <v>398.96639999999996</v>
      </c>
      <c r="J305" s="2">
        <f t="shared" si="71"/>
        <v>390.65459999999996</v>
      </c>
      <c r="K305" s="2">
        <f t="shared" si="72"/>
        <v>382.34279999999995</v>
      </c>
      <c r="L305" s="10">
        <f t="shared" si="73"/>
        <v>3</v>
      </c>
      <c r="M305" s="73" t="str">
        <f t="shared" si="74"/>
        <v/>
      </c>
      <c r="N305">
        <f t="shared" si="75"/>
        <v>3</v>
      </c>
      <c r="O305" s="12">
        <f t="shared" si="76"/>
        <v>213.09592699755174</v>
      </c>
      <c r="P305" s="11">
        <f t="shared" si="77"/>
        <v>21.607926997551743</v>
      </c>
      <c r="Q305" s="1">
        <f t="shared" si="78"/>
        <v>191.488</v>
      </c>
      <c r="S305" s="14" t="str">
        <f t="shared" si="79"/>
        <v>A</v>
      </c>
      <c r="U305" s="1">
        <f t="shared" si="80"/>
        <v>191.488</v>
      </c>
      <c r="V305" s="1">
        <f t="shared" si="81"/>
        <v>381.685</v>
      </c>
      <c r="W305" s="1">
        <f t="shared" si="82"/>
        <v>21.607926997551743</v>
      </c>
      <c r="X305" s="20">
        <f t="shared" si="83"/>
        <v>9.3994482439350087</v>
      </c>
      <c r="Y305" s="22">
        <f t="shared" si="84"/>
        <v>3</v>
      </c>
      <c r="AA305" s="47"/>
    </row>
    <row r="306" spans="1:27" hidden="1" x14ac:dyDescent="0.25">
      <c r="A306" s="57" t="s">
        <v>39</v>
      </c>
      <c r="B306" s="1">
        <v>189.696</v>
      </c>
      <c r="C306" s="1">
        <v>189.31200000000001</v>
      </c>
      <c r="D306" s="1">
        <v>418.935</v>
      </c>
      <c r="E306" s="1">
        <v>380.05200000000002</v>
      </c>
      <c r="G306" s="1">
        <f t="shared" si="68"/>
        <v>38.882999999999981</v>
      </c>
      <c r="H306" s="1">
        <f t="shared" si="69"/>
        <v>0.38399999999998613</v>
      </c>
      <c r="I306" s="2">
        <f t="shared" si="70"/>
        <v>402.17759999999998</v>
      </c>
      <c r="J306" s="2">
        <f t="shared" si="71"/>
        <v>393.7989</v>
      </c>
      <c r="K306" s="2">
        <f t="shared" si="72"/>
        <v>385.42020000000002</v>
      </c>
      <c r="L306" s="10">
        <f t="shared" si="73"/>
        <v>0</v>
      </c>
      <c r="M306" s="73">
        <f t="shared" si="74"/>
        <v>0</v>
      </c>
      <c r="N306">
        <f t="shared" si="75"/>
        <v>0</v>
      </c>
      <c r="O306" s="12">
        <f t="shared" si="76"/>
        <v>189.696</v>
      </c>
      <c r="P306" s="11">
        <f t="shared" si="77"/>
        <v>0</v>
      </c>
      <c r="Q306" s="1">
        <f t="shared" si="78"/>
        <v>189.696</v>
      </c>
      <c r="S306" s="14" t="str">
        <f t="shared" si="79"/>
        <v>A</v>
      </c>
      <c r="U306" s="1">
        <f t="shared" si="80"/>
        <v>189.696</v>
      </c>
      <c r="V306" s="1">
        <f t="shared" si="81"/>
        <v>380.05200000000002</v>
      </c>
      <c r="W306" s="1">
        <f t="shared" si="82"/>
        <v>0</v>
      </c>
      <c r="X306" s="20">
        <f t="shared" si="83"/>
        <v>0</v>
      </c>
      <c r="Y306" s="22">
        <f t="shared" si="84"/>
        <v>0</v>
      </c>
      <c r="AA306" s="47"/>
    </row>
    <row r="307" spans="1:27" hidden="1" x14ac:dyDescent="0.25">
      <c r="A307" s="57" t="s">
        <v>39</v>
      </c>
      <c r="B307" s="1">
        <v>209.792</v>
      </c>
      <c r="C307" s="1">
        <v>209.28</v>
      </c>
      <c r="D307" s="1">
        <v>420.49299999999999</v>
      </c>
      <c r="E307" s="1">
        <v>380.19799999999998</v>
      </c>
      <c r="G307" s="1">
        <f t="shared" si="68"/>
        <v>40.295000000000016</v>
      </c>
      <c r="H307" s="1">
        <f t="shared" si="69"/>
        <v>0.51200000000000045</v>
      </c>
      <c r="I307" s="2">
        <f t="shared" si="70"/>
        <v>403.67327999999998</v>
      </c>
      <c r="J307" s="2">
        <f t="shared" si="71"/>
        <v>395.26342</v>
      </c>
      <c r="K307" s="2">
        <f t="shared" si="72"/>
        <v>386.85356000000002</v>
      </c>
      <c r="L307" s="10">
        <f t="shared" si="73"/>
        <v>0</v>
      </c>
      <c r="M307" s="73" t="str">
        <f t="shared" si="74"/>
        <v/>
      </c>
      <c r="N307">
        <f t="shared" si="75"/>
        <v>0</v>
      </c>
      <c r="O307" s="12">
        <f t="shared" si="76"/>
        <v>209.792</v>
      </c>
      <c r="P307" s="11">
        <f t="shared" si="77"/>
        <v>0</v>
      </c>
      <c r="Q307" s="1">
        <f t="shared" si="78"/>
        <v>209.792</v>
      </c>
      <c r="S307" s="14" t="str">
        <f t="shared" si="79"/>
        <v>A</v>
      </c>
      <c r="U307" s="1">
        <f t="shared" si="80"/>
        <v>209.792</v>
      </c>
      <c r="V307" s="1">
        <f t="shared" si="81"/>
        <v>380.19799999999998</v>
      </c>
      <c r="W307" s="1">
        <f t="shared" si="82"/>
        <v>0</v>
      </c>
      <c r="X307" s="20">
        <f t="shared" si="83"/>
        <v>0</v>
      </c>
      <c r="Y307" s="22">
        <f t="shared" si="84"/>
        <v>0</v>
      </c>
      <c r="AA307" s="47"/>
    </row>
    <row r="308" spans="1:27" hidden="1" x14ac:dyDescent="0.25">
      <c r="A308" s="57" t="s">
        <v>39</v>
      </c>
      <c r="B308" s="1">
        <v>204.928</v>
      </c>
      <c r="C308" s="1">
        <v>204.416</v>
      </c>
      <c r="D308" s="1">
        <v>422.32799999999997</v>
      </c>
      <c r="E308" s="1">
        <v>381.887</v>
      </c>
      <c r="G308" s="1">
        <f t="shared" si="68"/>
        <v>40.440999999999974</v>
      </c>
      <c r="H308" s="1">
        <f t="shared" si="69"/>
        <v>0.51200000000000045</v>
      </c>
      <c r="I308" s="2">
        <f t="shared" si="70"/>
        <v>405.43487999999996</v>
      </c>
      <c r="J308" s="2">
        <f t="shared" si="71"/>
        <v>396.98831999999999</v>
      </c>
      <c r="K308" s="2">
        <f t="shared" si="72"/>
        <v>388.54175999999995</v>
      </c>
      <c r="L308" s="10">
        <f t="shared" si="73"/>
        <v>0</v>
      </c>
      <c r="M308" s="73" t="str">
        <f t="shared" si="74"/>
        <v/>
      </c>
      <c r="N308">
        <f t="shared" si="75"/>
        <v>0</v>
      </c>
      <c r="O308" s="12">
        <f t="shared" si="76"/>
        <v>204.928</v>
      </c>
      <c r="P308" s="11">
        <f t="shared" si="77"/>
        <v>0</v>
      </c>
      <c r="Q308" s="1">
        <f t="shared" si="78"/>
        <v>204.928</v>
      </c>
      <c r="S308" s="14" t="str">
        <f t="shared" si="79"/>
        <v>A</v>
      </c>
      <c r="U308" s="1">
        <f t="shared" si="80"/>
        <v>204.928</v>
      </c>
      <c r="V308" s="1">
        <f t="shared" si="81"/>
        <v>381.887</v>
      </c>
      <c r="W308" s="1">
        <f t="shared" si="82"/>
        <v>0</v>
      </c>
      <c r="X308" s="20">
        <f t="shared" si="83"/>
        <v>0</v>
      </c>
      <c r="Y308" s="22">
        <f t="shared" si="84"/>
        <v>0</v>
      </c>
      <c r="AA308" s="47"/>
    </row>
    <row r="309" spans="1:27" hidden="1" x14ac:dyDescent="0.25">
      <c r="A309" s="57" t="s">
        <v>39</v>
      </c>
      <c r="B309" s="1">
        <v>185.98400000000001</v>
      </c>
      <c r="C309" s="1">
        <v>185.6</v>
      </c>
      <c r="D309" s="1">
        <v>420.67899999999997</v>
      </c>
      <c r="E309" s="1">
        <v>380.46</v>
      </c>
      <c r="G309" s="1">
        <f t="shared" si="68"/>
        <v>40.218999999999994</v>
      </c>
      <c r="H309" s="1">
        <f t="shared" si="69"/>
        <v>0.38400000000001455</v>
      </c>
      <c r="I309" s="2">
        <f t="shared" si="70"/>
        <v>403.85183999999998</v>
      </c>
      <c r="J309" s="2">
        <f t="shared" si="71"/>
        <v>395.43825999999996</v>
      </c>
      <c r="K309" s="2">
        <f t="shared" si="72"/>
        <v>387.02467999999999</v>
      </c>
      <c r="L309" s="10">
        <f t="shared" si="73"/>
        <v>0</v>
      </c>
      <c r="M309" s="73" t="str">
        <f t="shared" si="74"/>
        <v/>
      </c>
      <c r="N309">
        <f t="shared" si="75"/>
        <v>0</v>
      </c>
      <c r="O309" s="12">
        <f t="shared" si="76"/>
        <v>185.98400000000001</v>
      </c>
      <c r="P309" s="11">
        <f t="shared" si="77"/>
        <v>0</v>
      </c>
      <c r="Q309" s="1">
        <f t="shared" si="78"/>
        <v>185.98400000000001</v>
      </c>
      <c r="S309" s="14" t="str">
        <f t="shared" si="79"/>
        <v>A</v>
      </c>
      <c r="U309" s="1">
        <f t="shared" si="80"/>
        <v>185.98400000000001</v>
      </c>
      <c r="V309" s="1">
        <f t="shared" si="81"/>
        <v>380.46</v>
      </c>
      <c r="W309" s="1">
        <f t="shared" si="82"/>
        <v>0</v>
      </c>
      <c r="X309" s="20">
        <f t="shared" si="83"/>
        <v>0</v>
      </c>
      <c r="Y309" s="22">
        <f t="shared" si="84"/>
        <v>0</v>
      </c>
      <c r="AA309" s="47"/>
    </row>
    <row r="310" spans="1:27" hidden="1" x14ac:dyDescent="0.25">
      <c r="A310" s="57" t="s">
        <v>39</v>
      </c>
      <c r="B310" s="1">
        <v>193.40799999999999</v>
      </c>
      <c r="C310" s="1">
        <v>193.024</v>
      </c>
      <c r="D310" s="1">
        <v>416.33199999999999</v>
      </c>
      <c r="E310" s="1">
        <v>380.74900000000002</v>
      </c>
      <c r="G310" s="1">
        <f t="shared" si="68"/>
        <v>35.58299999999997</v>
      </c>
      <c r="H310" s="1">
        <f t="shared" si="69"/>
        <v>0.38399999999998613</v>
      </c>
      <c r="I310" s="2">
        <f t="shared" si="70"/>
        <v>399.67872</v>
      </c>
      <c r="J310" s="2">
        <f t="shared" si="71"/>
        <v>391.35208</v>
      </c>
      <c r="K310" s="2">
        <f t="shared" si="72"/>
        <v>383.02544</v>
      </c>
      <c r="L310" s="10">
        <f t="shared" si="73"/>
        <v>3</v>
      </c>
      <c r="M310" s="73">
        <f t="shared" si="74"/>
        <v>3</v>
      </c>
      <c r="N310">
        <f t="shared" si="75"/>
        <v>3</v>
      </c>
      <c r="O310" s="12">
        <f t="shared" si="76"/>
        <v>215.232584019586</v>
      </c>
      <c r="P310" s="11">
        <f t="shared" si="77"/>
        <v>21.824584019586013</v>
      </c>
      <c r="Q310" s="1">
        <f t="shared" si="78"/>
        <v>193.40799999999999</v>
      </c>
      <c r="S310" s="14" t="str">
        <f t="shared" si="79"/>
        <v>A</v>
      </c>
      <c r="U310" s="1">
        <f t="shared" si="80"/>
        <v>193.40799999999999</v>
      </c>
      <c r="V310" s="1">
        <f t="shared" si="81"/>
        <v>380.74900000000002</v>
      </c>
      <c r="W310" s="1">
        <f t="shared" si="82"/>
        <v>21.824584019586013</v>
      </c>
      <c r="X310" s="20">
        <f t="shared" si="83"/>
        <v>9.4936940485199148</v>
      </c>
      <c r="Y310" s="22">
        <f t="shared" si="84"/>
        <v>3</v>
      </c>
      <c r="AA310" s="47"/>
    </row>
    <row r="311" spans="1:27" hidden="1" x14ac:dyDescent="0.25">
      <c r="A311" s="57" t="s">
        <v>39</v>
      </c>
      <c r="B311" s="1">
        <v>204.16</v>
      </c>
      <c r="C311" s="1">
        <v>203.648</v>
      </c>
      <c r="D311" s="1">
        <v>415.12</v>
      </c>
      <c r="E311" s="1">
        <v>381.17599999999999</v>
      </c>
      <c r="G311" s="1">
        <f t="shared" si="68"/>
        <v>33.944000000000017</v>
      </c>
      <c r="H311" s="1">
        <f t="shared" si="69"/>
        <v>0.51200000000000045</v>
      </c>
      <c r="I311" s="2">
        <f t="shared" si="70"/>
        <v>398.51519999999999</v>
      </c>
      <c r="J311" s="2">
        <f t="shared" si="71"/>
        <v>390.21280000000002</v>
      </c>
      <c r="K311" s="2">
        <f t="shared" si="72"/>
        <v>381.91039999999998</v>
      </c>
      <c r="L311" s="10">
        <f t="shared" si="73"/>
        <v>3</v>
      </c>
      <c r="M311" s="73" t="str">
        <f t="shared" si="74"/>
        <v/>
      </c>
      <c r="N311">
        <f t="shared" si="75"/>
        <v>3</v>
      </c>
      <c r="O311" s="12">
        <f t="shared" si="76"/>
        <v>227.19786334297797</v>
      </c>
      <c r="P311" s="11">
        <f t="shared" si="77"/>
        <v>23.037863342977971</v>
      </c>
      <c r="Q311" s="1">
        <f t="shared" si="78"/>
        <v>204.16</v>
      </c>
      <c r="S311" s="14" t="str">
        <f t="shared" si="79"/>
        <v>A</v>
      </c>
      <c r="U311" s="1">
        <f t="shared" si="80"/>
        <v>204.16</v>
      </c>
      <c r="V311" s="1">
        <f t="shared" si="81"/>
        <v>381.17599999999999</v>
      </c>
      <c r="W311" s="1">
        <f t="shared" si="82"/>
        <v>23.037863342977971</v>
      </c>
      <c r="X311" s="20">
        <f t="shared" si="83"/>
        <v>10.021470554195417</v>
      </c>
      <c r="Y311" s="22">
        <f t="shared" si="84"/>
        <v>3</v>
      </c>
      <c r="AA311" s="47"/>
    </row>
    <row r="312" spans="1:27" hidden="1" x14ac:dyDescent="0.25">
      <c r="A312" s="57" t="s">
        <v>39</v>
      </c>
      <c r="B312" s="1">
        <v>194.816</v>
      </c>
      <c r="C312" s="1">
        <v>194.43199999999999</v>
      </c>
      <c r="D312" s="1">
        <v>419.06</v>
      </c>
      <c r="E312" s="1">
        <v>383.96499999999997</v>
      </c>
      <c r="G312" s="1">
        <f t="shared" si="68"/>
        <v>35.095000000000027</v>
      </c>
      <c r="H312" s="1">
        <f t="shared" si="69"/>
        <v>0.38400000000001455</v>
      </c>
      <c r="I312" s="2">
        <f t="shared" si="70"/>
        <v>402.29759999999999</v>
      </c>
      <c r="J312" s="2">
        <f t="shared" si="71"/>
        <v>393.91640000000001</v>
      </c>
      <c r="K312" s="2">
        <f t="shared" si="72"/>
        <v>385.53520000000003</v>
      </c>
      <c r="L312" s="10">
        <f t="shared" si="73"/>
        <v>3</v>
      </c>
      <c r="M312" s="73" t="str">
        <f t="shared" si="74"/>
        <v/>
      </c>
      <c r="N312">
        <f t="shared" si="75"/>
        <v>3</v>
      </c>
      <c r="O312" s="12">
        <f t="shared" si="76"/>
        <v>216.79946583574448</v>
      </c>
      <c r="P312" s="11">
        <f t="shared" si="77"/>
        <v>21.983465835744482</v>
      </c>
      <c r="Q312" s="1">
        <f t="shared" si="78"/>
        <v>194.816</v>
      </c>
      <c r="S312" s="14" t="str">
        <f t="shared" si="79"/>
        <v>A</v>
      </c>
      <c r="U312" s="1">
        <f t="shared" si="80"/>
        <v>194.816</v>
      </c>
      <c r="V312" s="1">
        <f t="shared" si="81"/>
        <v>383.96499999999997</v>
      </c>
      <c r="W312" s="1">
        <f t="shared" si="82"/>
        <v>21.983465835744482</v>
      </c>
      <c r="X312" s="20">
        <f t="shared" si="83"/>
        <v>9.5628076385488505</v>
      </c>
      <c r="Y312" s="22">
        <f t="shared" si="84"/>
        <v>3</v>
      </c>
      <c r="AA312" s="47"/>
    </row>
    <row r="313" spans="1:27" hidden="1" x14ac:dyDescent="0.25">
      <c r="A313" s="57" t="s">
        <v>39</v>
      </c>
      <c r="B313" s="1">
        <v>159.36000000000001</v>
      </c>
      <c r="C313" s="1">
        <v>158.976</v>
      </c>
      <c r="D313" s="1">
        <v>421.93</v>
      </c>
      <c r="E313" s="1">
        <v>381.64800000000002</v>
      </c>
      <c r="G313" s="1">
        <f t="shared" si="68"/>
        <v>40.281999999999982</v>
      </c>
      <c r="H313" s="1">
        <f t="shared" si="69"/>
        <v>0.38400000000001455</v>
      </c>
      <c r="I313" s="2">
        <f t="shared" si="70"/>
        <v>405.05279999999999</v>
      </c>
      <c r="J313" s="2">
        <f t="shared" si="71"/>
        <v>396.61419999999998</v>
      </c>
      <c r="K313" s="2">
        <f t="shared" si="72"/>
        <v>388.17560000000003</v>
      </c>
      <c r="L313" s="10">
        <f t="shared" si="73"/>
        <v>0</v>
      </c>
      <c r="M313" s="73">
        <f t="shared" si="74"/>
        <v>0</v>
      </c>
      <c r="N313">
        <f t="shared" si="75"/>
        <v>0</v>
      </c>
      <c r="O313" s="12">
        <f t="shared" si="76"/>
        <v>159.36000000000001</v>
      </c>
      <c r="P313" s="11">
        <f t="shared" si="77"/>
        <v>0</v>
      </c>
      <c r="Q313" s="1">
        <f t="shared" si="78"/>
        <v>159.36000000000001</v>
      </c>
      <c r="S313" s="14" t="str">
        <f t="shared" si="79"/>
        <v>A</v>
      </c>
      <c r="U313" s="1">
        <f t="shared" si="80"/>
        <v>159.36000000000001</v>
      </c>
      <c r="V313" s="1">
        <f t="shared" si="81"/>
        <v>381.64800000000002</v>
      </c>
      <c r="W313" s="1">
        <f t="shared" si="82"/>
        <v>0</v>
      </c>
      <c r="X313" s="20">
        <f t="shared" si="83"/>
        <v>0</v>
      </c>
      <c r="Y313" s="22">
        <f t="shared" si="84"/>
        <v>0</v>
      </c>
      <c r="AA313" s="47"/>
    </row>
    <row r="314" spans="1:27" hidden="1" x14ac:dyDescent="0.25">
      <c r="A314" s="57" t="s">
        <v>39</v>
      </c>
      <c r="B314" s="1">
        <v>141.82400000000001</v>
      </c>
      <c r="C314" s="1">
        <v>141.44</v>
      </c>
      <c r="D314" s="1">
        <v>422.59100000000001</v>
      </c>
      <c r="E314" s="1">
        <v>382.32400000000001</v>
      </c>
      <c r="G314" s="1">
        <f t="shared" si="68"/>
        <v>40.266999999999996</v>
      </c>
      <c r="H314" s="1">
        <f t="shared" si="69"/>
        <v>0.38400000000001455</v>
      </c>
      <c r="I314" s="2">
        <f t="shared" si="70"/>
        <v>405.68736000000001</v>
      </c>
      <c r="J314" s="2">
        <f t="shared" si="71"/>
        <v>397.23554000000001</v>
      </c>
      <c r="K314" s="2">
        <f t="shared" si="72"/>
        <v>388.78372000000002</v>
      </c>
      <c r="L314" s="10">
        <f t="shared" si="73"/>
        <v>0</v>
      </c>
      <c r="M314" s="73" t="str">
        <f t="shared" si="74"/>
        <v/>
      </c>
      <c r="N314">
        <f t="shared" si="75"/>
        <v>0</v>
      </c>
      <c r="O314" s="12">
        <f t="shared" si="76"/>
        <v>141.82400000000001</v>
      </c>
      <c r="P314" s="11">
        <f t="shared" si="77"/>
        <v>0</v>
      </c>
      <c r="Q314" s="1">
        <f t="shared" si="78"/>
        <v>141.82400000000001</v>
      </c>
      <c r="S314" s="14" t="str">
        <f t="shared" si="79"/>
        <v>A</v>
      </c>
      <c r="U314" s="1">
        <f t="shared" si="80"/>
        <v>141.82400000000001</v>
      </c>
      <c r="V314" s="1">
        <f t="shared" si="81"/>
        <v>382.32400000000001</v>
      </c>
      <c r="W314" s="1">
        <f t="shared" si="82"/>
        <v>0</v>
      </c>
      <c r="X314" s="20">
        <f t="shared" si="83"/>
        <v>0</v>
      </c>
      <c r="Y314" s="22">
        <f t="shared" si="84"/>
        <v>0</v>
      </c>
      <c r="AA314" s="47"/>
    </row>
    <row r="315" spans="1:27" hidden="1" x14ac:dyDescent="0.25">
      <c r="A315" s="57" t="s">
        <v>39</v>
      </c>
      <c r="B315" s="1">
        <v>151.93600000000001</v>
      </c>
      <c r="C315" s="1">
        <v>151.68</v>
      </c>
      <c r="D315" s="1">
        <v>420.92099999999999</v>
      </c>
      <c r="E315" s="1">
        <v>381.13200000000001</v>
      </c>
      <c r="G315" s="1">
        <f t="shared" si="68"/>
        <v>39.788999999999987</v>
      </c>
      <c r="H315" s="1">
        <f t="shared" si="69"/>
        <v>0.25600000000000023</v>
      </c>
      <c r="I315" s="2">
        <f t="shared" si="70"/>
        <v>404.08416</v>
      </c>
      <c r="J315" s="2">
        <f t="shared" si="71"/>
        <v>395.66573999999997</v>
      </c>
      <c r="K315" s="2">
        <f t="shared" si="72"/>
        <v>387.24732</v>
      </c>
      <c r="L315" s="10">
        <f t="shared" si="73"/>
        <v>0</v>
      </c>
      <c r="M315" s="73" t="str">
        <f t="shared" si="74"/>
        <v/>
      </c>
      <c r="N315">
        <f t="shared" si="75"/>
        <v>0</v>
      </c>
      <c r="O315" s="12">
        <f t="shared" si="76"/>
        <v>151.93600000000001</v>
      </c>
      <c r="P315" s="11">
        <f t="shared" si="77"/>
        <v>0</v>
      </c>
      <c r="Q315" s="1">
        <f t="shared" si="78"/>
        <v>151.93600000000001</v>
      </c>
      <c r="S315" s="14" t="str">
        <f t="shared" si="79"/>
        <v>A</v>
      </c>
      <c r="U315" s="1">
        <f t="shared" si="80"/>
        <v>151.93600000000001</v>
      </c>
      <c r="V315" s="1">
        <f t="shared" si="81"/>
        <v>381.13200000000001</v>
      </c>
      <c r="W315" s="1">
        <f t="shared" si="82"/>
        <v>0</v>
      </c>
      <c r="X315" s="20">
        <f t="shared" si="83"/>
        <v>0</v>
      </c>
      <c r="Y315" s="22">
        <f t="shared" si="84"/>
        <v>0</v>
      </c>
      <c r="AA315" s="47"/>
    </row>
    <row r="316" spans="1:27" hidden="1" x14ac:dyDescent="0.25">
      <c r="A316" s="57" t="s">
        <v>39</v>
      </c>
      <c r="B316" s="1">
        <v>139.136</v>
      </c>
      <c r="C316" s="1">
        <v>138.88</v>
      </c>
      <c r="D316" s="1">
        <v>422.50599999999997</v>
      </c>
      <c r="E316" s="1">
        <v>382.22300000000001</v>
      </c>
      <c r="G316" s="1">
        <f t="shared" si="68"/>
        <v>40.282999999999959</v>
      </c>
      <c r="H316" s="1">
        <f t="shared" si="69"/>
        <v>0.25600000000000023</v>
      </c>
      <c r="I316" s="2">
        <f t="shared" si="70"/>
        <v>405.60575999999998</v>
      </c>
      <c r="J316" s="2">
        <f t="shared" si="71"/>
        <v>397.15563999999995</v>
      </c>
      <c r="K316" s="2">
        <f t="shared" si="72"/>
        <v>388.70551999999998</v>
      </c>
      <c r="L316" s="10">
        <f t="shared" si="73"/>
        <v>0</v>
      </c>
      <c r="M316" s="73" t="str">
        <f t="shared" si="74"/>
        <v/>
      </c>
      <c r="N316">
        <f t="shared" si="75"/>
        <v>0</v>
      </c>
      <c r="O316" s="12">
        <f t="shared" si="76"/>
        <v>139.136</v>
      </c>
      <c r="P316" s="11">
        <f t="shared" si="77"/>
        <v>0</v>
      </c>
      <c r="Q316" s="1">
        <f t="shared" si="78"/>
        <v>139.136</v>
      </c>
      <c r="S316" s="14" t="str">
        <f t="shared" si="79"/>
        <v>A</v>
      </c>
      <c r="U316" s="1">
        <f t="shared" si="80"/>
        <v>139.136</v>
      </c>
      <c r="V316" s="1">
        <f t="shared" si="81"/>
        <v>382.22300000000001</v>
      </c>
      <c r="W316" s="1">
        <f t="shared" si="82"/>
        <v>0</v>
      </c>
      <c r="X316" s="20">
        <f t="shared" si="83"/>
        <v>0</v>
      </c>
      <c r="Y316" s="22">
        <f t="shared" si="84"/>
        <v>0</v>
      </c>
      <c r="AA316" s="47"/>
    </row>
    <row r="317" spans="1:27" hidden="1" x14ac:dyDescent="0.25">
      <c r="A317" s="57" t="s">
        <v>39</v>
      </c>
      <c r="B317" s="1">
        <v>146.17599999999999</v>
      </c>
      <c r="C317" s="1">
        <v>145.66399999999999</v>
      </c>
      <c r="D317" s="1">
        <v>419.63600000000002</v>
      </c>
      <c r="E317" s="1">
        <v>379.61900000000003</v>
      </c>
      <c r="G317" s="1">
        <f t="shared" si="68"/>
        <v>40.016999999999996</v>
      </c>
      <c r="H317" s="1">
        <f t="shared" si="69"/>
        <v>0.51200000000000045</v>
      </c>
      <c r="I317" s="2">
        <f t="shared" si="70"/>
        <v>402.85056000000003</v>
      </c>
      <c r="J317" s="2">
        <f t="shared" si="71"/>
        <v>394.45784000000003</v>
      </c>
      <c r="K317" s="2">
        <f t="shared" si="72"/>
        <v>386.06512000000004</v>
      </c>
      <c r="L317" s="10">
        <f t="shared" si="73"/>
        <v>0</v>
      </c>
      <c r="M317" s="73" t="str">
        <f t="shared" si="74"/>
        <v/>
      </c>
      <c r="N317">
        <f t="shared" si="75"/>
        <v>0</v>
      </c>
      <c r="O317" s="12">
        <f t="shared" si="76"/>
        <v>146.17599999999999</v>
      </c>
      <c r="P317" s="11">
        <f t="shared" si="77"/>
        <v>0</v>
      </c>
      <c r="Q317" s="1">
        <f t="shared" si="78"/>
        <v>146.17599999999999</v>
      </c>
      <c r="S317" s="14" t="str">
        <f t="shared" si="79"/>
        <v>A</v>
      </c>
      <c r="U317" s="1">
        <f t="shared" si="80"/>
        <v>146.17599999999999</v>
      </c>
      <c r="V317" s="1">
        <f t="shared" si="81"/>
        <v>379.61900000000003</v>
      </c>
      <c r="W317" s="1">
        <f t="shared" si="82"/>
        <v>0</v>
      </c>
      <c r="X317" s="20">
        <f t="shared" si="83"/>
        <v>0</v>
      </c>
      <c r="Y317" s="22">
        <f t="shared" si="84"/>
        <v>0</v>
      </c>
      <c r="AA317" s="47"/>
    </row>
    <row r="318" spans="1:27" hidden="1" x14ac:dyDescent="0.25">
      <c r="A318" s="57" t="s">
        <v>39</v>
      </c>
      <c r="B318" s="1">
        <v>142.08000000000001</v>
      </c>
      <c r="C318" s="1">
        <v>141.82400000000001</v>
      </c>
      <c r="D318" s="1">
        <v>420.08800000000002</v>
      </c>
      <c r="E318" s="1">
        <v>380.02699999999999</v>
      </c>
      <c r="G318" s="1">
        <f t="shared" si="68"/>
        <v>40.061000000000035</v>
      </c>
      <c r="H318" s="1">
        <f t="shared" si="69"/>
        <v>0.25600000000000023</v>
      </c>
      <c r="I318" s="2">
        <f t="shared" si="70"/>
        <v>403.28448000000003</v>
      </c>
      <c r="J318" s="2">
        <f t="shared" si="71"/>
        <v>394.88272000000001</v>
      </c>
      <c r="K318" s="2">
        <f t="shared" si="72"/>
        <v>386.48096000000004</v>
      </c>
      <c r="L318" s="10">
        <f t="shared" si="73"/>
        <v>0</v>
      </c>
      <c r="M318" s="73" t="str">
        <f t="shared" si="74"/>
        <v/>
      </c>
      <c r="N318">
        <f t="shared" si="75"/>
        <v>0</v>
      </c>
      <c r="O318" s="12">
        <f t="shared" si="76"/>
        <v>142.08000000000001</v>
      </c>
      <c r="P318" s="11">
        <f t="shared" si="77"/>
        <v>0</v>
      </c>
      <c r="Q318" s="1">
        <f t="shared" si="78"/>
        <v>142.08000000000001</v>
      </c>
      <c r="S318" s="14" t="str">
        <f t="shared" si="79"/>
        <v>A</v>
      </c>
      <c r="U318" s="1">
        <f t="shared" si="80"/>
        <v>142.08000000000001</v>
      </c>
      <c r="V318" s="1">
        <f t="shared" si="81"/>
        <v>380.02699999999999</v>
      </c>
      <c r="W318" s="1">
        <f t="shared" si="82"/>
        <v>0</v>
      </c>
      <c r="X318" s="20">
        <f t="shared" si="83"/>
        <v>0</v>
      </c>
      <c r="Y318" s="22">
        <f t="shared" si="84"/>
        <v>0</v>
      </c>
      <c r="AA318" s="47"/>
    </row>
    <row r="319" spans="1:27" hidden="1" x14ac:dyDescent="0.25">
      <c r="A319" s="57" t="s">
        <v>39</v>
      </c>
      <c r="B319" s="1">
        <v>132.99199999999999</v>
      </c>
      <c r="C319" s="1">
        <v>132.73599999999999</v>
      </c>
      <c r="D319" s="1">
        <v>423.02499999999998</v>
      </c>
      <c r="E319" s="1">
        <v>382.74900000000002</v>
      </c>
      <c r="G319" s="1">
        <f t="shared" si="68"/>
        <v>40.275999999999954</v>
      </c>
      <c r="H319" s="1">
        <f t="shared" si="69"/>
        <v>0.25600000000000023</v>
      </c>
      <c r="I319" s="2">
        <f t="shared" si="70"/>
        <v>406.10399999999998</v>
      </c>
      <c r="J319" s="2">
        <f t="shared" si="71"/>
        <v>397.64349999999996</v>
      </c>
      <c r="K319" s="2">
        <f t="shared" si="72"/>
        <v>389.18299999999999</v>
      </c>
      <c r="L319" s="10">
        <f t="shared" si="73"/>
        <v>0</v>
      </c>
      <c r="M319" s="73" t="str">
        <f t="shared" si="74"/>
        <v/>
      </c>
      <c r="N319">
        <f t="shared" si="75"/>
        <v>0</v>
      </c>
      <c r="O319" s="12">
        <f t="shared" si="76"/>
        <v>132.99199999999999</v>
      </c>
      <c r="P319" s="11">
        <f t="shared" si="77"/>
        <v>0</v>
      </c>
      <c r="Q319" s="1">
        <f t="shared" si="78"/>
        <v>132.99199999999999</v>
      </c>
      <c r="S319" s="14" t="str">
        <f t="shared" si="79"/>
        <v>A</v>
      </c>
      <c r="U319" s="1">
        <f t="shared" si="80"/>
        <v>132.99199999999999</v>
      </c>
      <c r="V319" s="1">
        <f t="shared" si="81"/>
        <v>382.74900000000002</v>
      </c>
      <c r="W319" s="1">
        <f t="shared" si="82"/>
        <v>0</v>
      </c>
      <c r="X319" s="20">
        <f t="shared" si="83"/>
        <v>0</v>
      </c>
      <c r="Y319" s="22">
        <f t="shared" si="84"/>
        <v>0</v>
      </c>
      <c r="AA319" s="47"/>
    </row>
    <row r="320" spans="1:27" hidden="1" x14ac:dyDescent="0.25">
      <c r="A320" s="57" t="s">
        <v>39</v>
      </c>
      <c r="B320" s="1">
        <v>92.927999999999997</v>
      </c>
      <c r="C320" s="1">
        <v>92.671999999999997</v>
      </c>
      <c r="D320" s="1">
        <v>422.93700000000001</v>
      </c>
      <c r="E320" s="1">
        <v>382.82100000000003</v>
      </c>
      <c r="G320" s="1">
        <f t="shared" si="68"/>
        <v>40.115999999999985</v>
      </c>
      <c r="H320" s="1">
        <f t="shared" si="69"/>
        <v>0.25600000000000023</v>
      </c>
      <c r="I320" s="2">
        <f t="shared" si="70"/>
        <v>406.01952</v>
      </c>
      <c r="J320" s="2">
        <f t="shared" si="71"/>
        <v>397.56078000000002</v>
      </c>
      <c r="K320" s="2">
        <f t="shared" si="72"/>
        <v>389.10203999999999</v>
      </c>
      <c r="L320" s="10">
        <f t="shared" si="73"/>
        <v>0</v>
      </c>
      <c r="M320" s="73" t="str">
        <f t="shared" si="74"/>
        <v/>
      </c>
      <c r="N320">
        <f t="shared" si="75"/>
        <v>0</v>
      </c>
      <c r="O320" s="12">
        <f t="shared" si="76"/>
        <v>92.927999999999997</v>
      </c>
      <c r="P320" s="11">
        <f t="shared" si="77"/>
        <v>0</v>
      </c>
      <c r="Q320" s="1">
        <f t="shared" si="78"/>
        <v>92.927999999999997</v>
      </c>
      <c r="S320" s="14" t="str">
        <f t="shared" si="79"/>
        <v>A</v>
      </c>
      <c r="U320" s="1">
        <f t="shared" si="80"/>
        <v>92.927999999999997</v>
      </c>
      <c r="V320" s="1">
        <f t="shared" si="81"/>
        <v>382.82100000000003</v>
      </c>
      <c r="W320" s="1">
        <f t="shared" si="82"/>
        <v>0</v>
      </c>
      <c r="X320" s="20">
        <f t="shared" si="83"/>
        <v>0</v>
      </c>
      <c r="Y320" s="22">
        <f t="shared" si="84"/>
        <v>0</v>
      </c>
      <c r="AA320" s="47"/>
    </row>
    <row r="321" spans="1:34" x14ac:dyDescent="0.25">
      <c r="A321" s="57" t="s">
        <v>39</v>
      </c>
      <c r="B321" s="1">
        <v>78.207999999999998</v>
      </c>
      <c r="C321" s="1">
        <v>77.951999999999998</v>
      </c>
      <c r="D321" s="1">
        <v>418.44200000000001</v>
      </c>
      <c r="E321" s="1">
        <v>378.80500000000001</v>
      </c>
      <c r="G321" s="1">
        <f t="shared" si="68"/>
        <v>39.637</v>
      </c>
      <c r="H321" s="1">
        <f t="shared" si="69"/>
        <v>0.25600000000000023</v>
      </c>
      <c r="I321" s="2">
        <f t="shared" si="70"/>
        <v>401.70432</v>
      </c>
      <c r="J321" s="2">
        <f t="shared" si="71"/>
        <v>393.33548000000002</v>
      </c>
      <c r="K321" s="2">
        <f t="shared" si="72"/>
        <v>384.96663999999998</v>
      </c>
      <c r="L321" s="10">
        <f t="shared" si="73"/>
        <v>0</v>
      </c>
      <c r="M321" s="73" t="str">
        <f t="shared" si="74"/>
        <v/>
      </c>
      <c r="N321">
        <f t="shared" si="75"/>
        <v>0</v>
      </c>
      <c r="O321" s="12">
        <f t="shared" si="76"/>
        <v>78.207999999999998</v>
      </c>
      <c r="P321" s="11">
        <f t="shared" si="77"/>
        <v>0</v>
      </c>
      <c r="Q321" s="1">
        <f t="shared" si="78"/>
        <v>78.207999999999998</v>
      </c>
      <c r="S321" s="14" t="str">
        <f t="shared" si="79"/>
        <v>A</v>
      </c>
      <c r="U321" s="1">
        <f t="shared" si="80"/>
        <v>78.207999999999998</v>
      </c>
      <c r="V321" s="1">
        <f t="shared" si="81"/>
        <v>378.80500000000001</v>
      </c>
      <c r="W321" s="1">
        <f t="shared" si="82"/>
        <v>0</v>
      </c>
      <c r="X321" s="20">
        <f t="shared" si="83"/>
        <v>0</v>
      </c>
      <c r="Y321" s="22">
        <f t="shared" si="84"/>
        <v>0</v>
      </c>
      <c r="Z321" s="32" t="s">
        <v>40</v>
      </c>
      <c r="AA321" s="47"/>
      <c r="AB321" s="32" t="str">
        <f>A321</f>
        <v>JJJJ-MM-TT SS:MM:SS</v>
      </c>
      <c r="AC321" s="1">
        <f>SUM(U321:U344)</f>
        <v>3405.5679999999998</v>
      </c>
      <c r="AD321" s="1">
        <f>AVERAGE(V321:V344)</f>
        <v>381.17254166666663</v>
      </c>
      <c r="AE321" s="1">
        <f>SUM(W321:W344)</f>
        <v>169.80133006899624</v>
      </c>
      <c r="AF321" s="1">
        <f>SUM(X321:X344)</f>
        <v>73.863578580013368</v>
      </c>
      <c r="AG321" s="35">
        <f>AVERAGE(Y321:Y344)</f>
        <v>1.375</v>
      </c>
      <c r="AH321" s="37" t="e">
        <f>DAY(A321)</f>
        <v>#VALUE!</v>
      </c>
    </row>
    <row r="322" spans="1:34" hidden="1" x14ac:dyDescent="0.25">
      <c r="A322" s="57" t="s">
        <v>39</v>
      </c>
      <c r="B322" s="1">
        <v>71.424000000000007</v>
      </c>
      <c r="C322" s="1">
        <v>71.168000000000006</v>
      </c>
      <c r="D322" s="1">
        <v>417.63200000000001</v>
      </c>
      <c r="E322" s="1">
        <v>381.50299999999999</v>
      </c>
      <c r="G322" s="1">
        <f t="shared" si="68"/>
        <v>36.129000000000019</v>
      </c>
      <c r="H322" s="1">
        <f t="shared" si="69"/>
        <v>0.25600000000000023</v>
      </c>
      <c r="I322" s="2">
        <f t="shared" si="70"/>
        <v>400.92671999999999</v>
      </c>
      <c r="J322" s="2">
        <f t="shared" si="71"/>
        <v>392.57407999999998</v>
      </c>
      <c r="K322" s="2">
        <f t="shared" si="72"/>
        <v>384.22144000000003</v>
      </c>
      <c r="L322" s="10">
        <f t="shared" si="73"/>
        <v>3</v>
      </c>
      <c r="M322" s="73">
        <f t="shared" si="74"/>
        <v>3</v>
      </c>
      <c r="N322">
        <f t="shared" si="75"/>
        <v>3</v>
      </c>
      <c r="O322" s="12">
        <f t="shared" si="76"/>
        <v>79.483641219675064</v>
      </c>
      <c r="P322" s="11">
        <f t="shared" si="77"/>
        <v>8.0596412196750578</v>
      </c>
      <c r="Q322" s="1">
        <f t="shared" si="78"/>
        <v>71.424000000000007</v>
      </c>
      <c r="S322" s="14" t="str">
        <f t="shared" si="79"/>
        <v>A</v>
      </c>
      <c r="U322" s="1">
        <f t="shared" si="80"/>
        <v>71.424000000000007</v>
      </c>
      <c r="V322" s="1">
        <f t="shared" si="81"/>
        <v>381.50299999999999</v>
      </c>
      <c r="W322" s="1">
        <f t="shared" si="82"/>
        <v>8.0596412196750578</v>
      </c>
      <c r="X322" s="20">
        <f t="shared" si="83"/>
        <v>3.5059439305586499</v>
      </c>
      <c r="Y322" s="22">
        <f t="shared" si="84"/>
        <v>3</v>
      </c>
      <c r="AA322" s="47"/>
    </row>
    <row r="323" spans="1:34" hidden="1" x14ac:dyDescent="0.25">
      <c r="A323" s="57" t="s">
        <v>39</v>
      </c>
      <c r="B323" s="1">
        <v>74.751999999999995</v>
      </c>
      <c r="C323" s="1">
        <v>74.495999999999995</v>
      </c>
      <c r="D323" s="1">
        <v>417.17899999999997</v>
      </c>
      <c r="E323" s="1">
        <v>383.572</v>
      </c>
      <c r="G323" s="1">
        <f t="shared" si="68"/>
        <v>33.606999999999971</v>
      </c>
      <c r="H323" s="1">
        <f t="shared" si="69"/>
        <v>0.25600000000000023</v>
      </c>
      <c r="I323" s="2">
        <f t="shared" si="70"/>
        <v>400.49183999999997</v>
      </c>
      <c r="J323" s="2">
        <f t="shared" si="71"/>
        <v>392.14825999999999</v>
      </c>
      <c r="K323" s="2">
        <f t="shared" si="72"/>
        <v>383.80467999999996</v>
      </c>
      <c r="L323" s="10">
        <f t="shared" si="73"/>
        <v>3</v>
      </c>
      <c r="M323" s="73" t="str">
        <f t="shared" si="74"/>
        <v/>
      </c>
      <c r="N323">
        <f t="shared" si="75"/>
        <v>3</v>
      </c>
      <c r="O323" s="12">
        <f t="shared" si="76"/>
        <v>83.187180057867792</v>
      </c>
      <c r="P323" s="11">
        <f t="shared" si="77"/>
        <v>8.4351800578677967</v>
      </c>
      <c r="Q323" s="1">
        <f t="shared" si="78"/>
        <v>74.751999999999995</v>
      </c>
      <c r="S323" s="14" t="str">
        <f t="shared" si="79"/>
        <v>A</v>
      </c>
      <c r="U323" s="1">
        <f t="shared" si="80"/>
        <v>74.751999999999995</v>
      </c>
      <c r="V323" s="1">
        <f t="shared" si="81"/>
        <v>383.572</v>
      </c>
      <c r="W323" s="1">
        <f t="shared" si="82"/>
        <v>8.4351800578677967</v>
      </c>
      <c r="X323" s="20">
        <f t="shared" si="83"/>
        <v>3.6693033251724914</v>
      </c>
      <c r="Y323" s="22">
        <f t="shared" si="84"/>
        <v>3</v>
      </c>
      <c r="AA323" s="47"/>
    </row>
    <row r="324" spans="1:34" hidden="1" x14ac:dyDescent="0.25">
      <c r="A324" s="57" t="s">
        <v>39</v>
      </c>
      <c r="B324" s="1">
        <v>68.608000000000004</v>
      </c>
      <c r="C324" s="1">
        <v>68.48</v>
      </c>
      <c r="D324" s="1">
        <v>416.55200000000002</v>
      </c>
      <c r="E324" s="1">
        <v>383.01900000000001</v>
      </c>
      <c r="G324" s="1">
        <f t="shared" si="68"/>
        <v>33.533000000000015</v>
      </c>
      <c r="H324" s="1">
        <f t="shared" si="69"/>
        <v>0.12800000000000011</v>
      </c>
      <c r="I324" s="2">
        <f t="shared" si="70"/>
        <v>399.88992000000002</v>
      </c>
      <c r="J324" s="2">
        <f t="shared" si="71"/>
        <v>391.55888000000004</v>
      </c>
      <c r="K324" s="2">
        <f t="shared" si="72"/>
        <v>383.22784000000001</v>
      </c>
      <c r="L324" s="10">
        <f t="shared" si="73"/>
        <v>3</v>
      </c>
      <c r="M324" s="73" t="str">
        <f t="shared" si="74"/>
        <v/>
      </c>
      <c r="N324">
        <f t="shared" si="75"/>
        <v>3</v>
      </c>
      <c r="O324" s="12">
        <f t="shared" si="76"/>
        <v>76.349877587358122</v>
      </c>
      <c r="P324" s="11">
        <f t="shared" si="77"/>
        <v>7.7418775873581183</v>
      </c>
      <c r="Q324" s="1">
        <f t="shared" si="78"/>
        <v>68.608000000000004</v>
      </c>
      <c r="S324" s="14" t="str">
        <f t="shared" si="79"/>
        <v>A</v>
      </c>
      <c r="U324" s="1">
        <f t="shared" si="80"/>
        <v>68.608000000000004</v>
      </c>
      <c r="V324" s="1">
        <f t="shared" si="81"/>
        <v>383.01900000000001</v>
      </c>
      <c r="W324" s="1">
        <f t="shared" si="82"/>
        <v>7.7418775873581183</v>
      </c>
      <c r="X324" s="20">
        <f t="shared" si="83"/>
        <v>3.3677167505007812</v>
      </c>
      <c r="Y324" s="22">
        <f t="shared" si="84"/>
        <v>3</v>
      </c>
      <c r="AA324" s="47"/>
    </row>
    <row r="325" spans="1:34" hidden="1" x14ac:dyDescent="0.25">
      <c r="A325" s="57" t="s">
        <v>39</v>
      </c>
      <c r="B325" s="1">
        <v>67.328000000000003</v>
      </c>
      <c r="C325" s="1">
        <v>67.072000000000003</v>
      </c>
      <c r="D325" s="1">
        <v>420.84100000000001</v>
      </c>
      <c r="E325" s="1">
        <v>381.68299999999999</v>
      </c>
      <c r="G325" s="1">
        <f t="shared" si="68"/>
        <v>39.158000000000015</v>
      </c>
      <c r="H325" s="1">
        <f t="shared" si="69"/>
        <v>0.25600000000000023</v>
      </c>
      <c r="I325" s="2">
        <f t="shared" si="70"/>
        <v>404.00736000000001</v>
      </c>
      <c r="J325" s="2">
        <f t="shared" si="71"/>
        <v>395.59054000000003</v>
      </c>
      <c r="K325" s="2">
        <f t="shared" si="72"/>
        <v>387.17372</v>
      </c>
      <c r="L325" s="10">
        <f t="shared" si="73"/>
        <v>0</v>
      </c>
      <c r="M325" s="73">
        <f t="shared" si="74"/>
        <v>0</v>
      </c>
      <c r="N325">
        <f t="shared" si="75"/>
        <v>0</v>
      </c>
      <c r="O325" s="12">
        <f t="shared" si="76"/>
        <v>67.328000000000003</v>
      </c>
      <c r="P325" s="11">
        <f t="shared" si="77"/>
        <v>0</v>
      </c>
      <c r="Q325" s="1">
        <f t="shared" si="78"/>
        <v>67.328000000000003</v>
      </c>
      <c r="S325" s="14" t="str">
        <f t="shared" si="79"/>
        <v>A</v>
      </c>
      <c r="U325" s="1">
        <f t="shared" si="80"/>
        <v>67.328000000000003</v>
      </c>
      <c r="V325" s="1">
        <f t="shared" si="81"/>
        <v>381.68299999999999</v>
      </c>
      <c r="W325" s="1">
        <f t="shared" si="82"/>
        <v>0</v>
      </c>
      <c r="X325" s="20">
        <f t="shared" si="83"/>
        <v>0</v>
      </c>
      <c r="Y325" s="22">
        <f t="shared" si="84"/>
        <v>0</v>
      </c>
      <c r="AA325" s="47"/>
    </row>
    <row r="326" spans="1:34" hidden="1" x14ac:dyDescent="0.25">
      <c r="A326" s="57" t="s">
        <v>39</v>
      </c>
      <c r="B326" s="1">
        <v>89.855999999999995</v>
      </c>
      <c r="C326" s="1">
        <v>89.6</v>
      </c>
      <c r="D326" s="1">
        <v>419.87400000000002</v>
      </c>
      <c r="E326" s="1">
        <v>380.06900000000002</v>
      </c>
      <c r="G326" s="1">
        <f t="shared" si="68"/>
        <v>39.805000000000007</v>
      </c>
      <c r="H326" s="1">
        <f t="shared" si="69"/>
        <v>0.25600000000000023</v>
      </c>
      <c r="I326" s="2">
        <f t="shared" si="70"/>
        <v>403.07904000000002</v>
      </c>
      <c r="J326" s="2">
        <f t="shared" si="71"/>
        <v>394.68156000000005</v>
      </c>
      <c r="K326" s="2">
        <f t="shared" si="72"/>
        <v>386.28408000000002</v>
      </c>
      <c r="L326" s="10">
        <f t="shared" si="73"/>
        <v>0</v>
      </c>
      <c r="M326" s="73" t="str">
        <f t="shared" si="74"/>
        <v/>
      </c>
      <c r="N326">
        <f t="shared" si="75"/>
        <v>0</v>
      </c>
      <c r="O326" s="12">
        <f t="shared" si="76"/>
        <v>89.855999999999995</v>
      </c>
      <c r="P326" s="11">
        <f t="shared" si="77"/>
        <v>0</v>
      </c>
      <c r="Q326" s="1">
        <f t="shared" si="78"/>
        <v>89.855999999999995</v>
      </c>
      <c r="S326" s="14" t="str">
        <f t="shared" si="79"/>
        <v>A</v>
      </c>
      <c r="U326" s="1">
        <f t="shared" si="80"/>
        <v>89.855999999999995</v>
      </c>
      <c r="V326" s="1">
        <f t="shared" si="81"/>
        <v>380.06900000000002</v>
      </c>
      <c r="W326" s="1">
        <f t="shared" si="82"/>
        <v>0</v>
      </c>
      <c r="X326" s="20">
        <f t="shared" si="83"/>
        <v>0</v>
      </c>
      <c r="Y326" s="22">
        <f t="shared" si="84"/>
        <v>0</v>
      </c>
      <c r="AA326" s="47"/>
    </row>
    <row r="327" spans="1:34" hidden="1" x14ac:dyDescent="0.25">
      <c r="A327" s="57" t="s">
        <v>39</v>
      </c>
      <c r="B327" s="1">
        <v>138.88</v>
      </c>
      <c r="C327" s="1">
        <v>138.624</v>
      </c>
      <c r="D327" s="1">
        <v>416.08300000000003</v>
      </c>
      <c r="E327" s="1">
        <v>381.10599999999999</v>
      </c>
      <c r="G327" s="1">
        <f t="shared" si="68"/>
        <v>34.977000000000032</v>
      </c>
      <c r="H327" s="1">
        <f t="shared" si="69"/>
        <v>0.25600000000000023</v>
      </c>
      <c r="I327" s="2">
        <f t="shared" si="70"/>
        <v>399.43968000000001</v>
      </c>
      <c r="J327" s="2">
        <f t="shared" si="71"/>
        <v>391.11802</v>
      </c>
      <c r="K327" s="2">
        <f t="shared" si="72"/>
        <v>382.79636000000005</v>
      </c>
      <c r="L327" s="10">
        <f t="shared" si="73"/>
        <v>3</v>
      </c>
      <c r="M327" s="73">
        <f t="shared" si="74"/>
        <v>3</v>
      </c>
      <c r="N327">
        <f t="shared" si="75"/>
        <v>3</v>
      </c>
      <c r="O327" s="12">
        <f t="shared" si="76"/>
        <v>154.55152459381259</v>
      </c>
      <c r="P327" s="11">
        <f t="shared" si="77"/>
        <v>15.671524593812592</v>
      </c>
      <c r="Q327" s="1">
        <f t="shared" si="78"/>
        <v>138.88</v>
      </c>
      <c r="S327" s="14" t="str">
        <f t="shared" si="79"/>
        <v>A</v>
      </c>
      <c r="U327" s="1">
        <f t="shared" si="80"/>
        <v>138.88</v>
      </c>
      <c r="V327" s="1">
        <f t="shared" si="81"/>
        <v>381.10599999999999</v>
      </c>
      <c r="W327" s="1">
        <f t="shared" si="82"/>
        <v>15.671524593812592</v>
      </c>
      <c r="X327" s="20">
        <f t="shared" si="83"/>
        <v>6.8171131983084772</v>
      </c>
      <c r="Y327" s="22">
        <f t="shared" si="84"/>
        <v>3</v>
      </c>
      <c r="AA327" s="47"/>
    </row>
    <row r="328" spans="1:34" hidden="1" x14ac:dyDescent="0.25">
      <c r="A328" s="57" t="s">
        <v>39</v>
      </c>
      <c r="B328" s="1">
        <v>177.024</v>
      </c>
      <c r="C328" s="1">
        <v>176.768</v>
      </c>
      <c r="D328" s="1">
        <v>419.45299999999997</v>
      </c>
      <c r="E328" s="1">
        <v>379.46499999999997</v>
      </c>
      <c r="G328" s="1">
        <f t="shared" si="68"/>
        <v>39.988</v>
      </c>
      <c r="H328" s="1">
        <f t="shared" si="69"/>
        <v>0.25600000000000023</v>
      </c>
      <c r="I328" s="2">
        <f t="shared" si="70"/>
        <v>402.67487999999997</v>
      </c>
      <c r="J328" s="2">
        <f t="shared" si="71"/>
        <v>394.28582</v>
      </c>
      <c r="K328" s="2">
        <f t="shared" si="72"/>
        <v>385.89675999999997</v>
      </c>
      <c r="L328" s="10">
        <f t="shared" si="73"/>
        <v>0</v>
      </c>
      <c r="M328" s="73">
        <f t="shared" si="74"/>
        <v>0</v>
      </c>
      <c r="N328">
        <f t="shared" si="75"/>
        <v>0</v>
      </c>
      <c r="O328" s="12">
        <f t="shared" si="76"/>
        <v>177.024</v>
      </c>
      <c r="P328" s="11">
        <f t="shared" si="77"/>
        <v>0</v>
      </c>
      <c r="Q328" s="1">
        <f t="shared" si="78"/>
        <v>177.024</v>
      </c>
      <c r="S328" s="14" t="str">
        <f t="shared" si="79"/>
        <v>A</v>
      </c>
      <c r="U328" s="1">
        <f t="shared" si="80"/>
        <v>177.024</v>
      </c>
      <c r="V328" s="1">
        <f t="shared" si="81"/>
        <v>379.46499999999997</v>
      </c>
      <c r="W328" s="1">
        <f t="shared" si="82"/>
        <v>0</v>
      </c>
      <c r="X328" s="20">
        <f t="shared" si="83"/>
        <v>0</v>
      </c>
      <c r="Y328" s="22">
        <f t="shared" si="84"/>
        <v>0</v>
      </c>
      <c r="AA328" s="47"/>
    </row>
    <row r="329" spans="1:34" hidden="1" x14ac:dyDescent="0.25">
      <c r="A329" s="57" t="s">
        <v>39</v>
      </c>
      <c r="B329" s="1">
        <v>185.47200000000001</v>
      </c>
      <c r="C329" s="1">
        <v>184.96</v>
      </c>
      <c r="D329" s="1">
        <v>418.815</v>
      </c>
      <c r="E329" s="1">
        <v>378.75400000000002</v>
      </c>
      <c r="G329" s="1">
        <f t="shared" ref="G329:G392" si="85">D329-E329</f>
        <v>40.060999999999979</v>
      </c>
      <c r="H329" s="1">
        <f t="shared" ref="H329:H392" si="86">B329-C329</f>
        <v>0.51200000000000045</v>
      </c>
      <c r="I329" s="2">
        <f t="shared" ref="I329:I392" si="87">D329-((D329/100)*I$8)</f>
        <v>402.06240000000003</v>
      </c>
      <c r="J329" s="2">
        <f t="shared" ref="J329:J392" si="88">D329-((D329/100)*J$8)</f>
        <v>393.68610000000001</v>
      </c>
      <c r="K329" s="2">
        <f t="shared" ref="K329:K392" si="89">D329-((D329/100)*K$8)</f>
        <v>385.3098</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185.47200000000001</v>
      </c>
      <c r="P329" s="11">
        <f t="shared" ref="P329:P392" si="94">IF(O329&lt;&gt;"",O329-B329,"")</f>
        <v>0</v>
      </c>
      <c r="Q329" s="1">
        <f t="shared" ref="Q329:Q392" si="95">O329-P329</f>
        <v>185.47200000000001</v>
      </c>
      <c r="S329" s="14" t="str">
        <f t="shared" ref="S329:S392" si="96">IF(ROUND(B329,3)=ROUND(Q329,3),"A","B")</f>
        <v>A</v>
      </c>
      <c r="U329" s="1">
        <f t="shared" ref="U329:U392" si="97">B329</f>
        <v>185.47200000000001</v>
      </c>
      <c r="V329" s="1">
        <f t="shared" ref="V329:V392" si="98">E329</f>
        <v>378.75400000000002</v>
      </c>
      <c r="W329" s="1">
        <f t="shared" ref="W329:W392" si="99">P329</f>
        <v>0</v>
      </c>
      <c r="X329" s="20">
        <f t="shared" ref="X329:X392" si="100">W329*X$6</f>
        <v>0</v>
      </c>
      <c r="Y329" s="22">
        <f t="shared" ref="Y329:Y392" si="101">L329</f>
        <v>0</v>
      </c>
      <c r="AA329" s="47"/>
    </row>
    <row r="330" spans="1:34" hidden="1" x14ac:dyDescent="0.25">
      <c r="A330" s="57" t="s">
        <v>39</v>
      </c>
      <c r="B330" s="1">
        <v>194.43199999999999</v>
      </c>
      <c r="C330" s="1">
        <v>194.048</v>
      </c>
      <c r="D330" s="1">
        <v>418.452</v>
      </c>
      <c r="E330" s="1">
        <v>378.4</v>
      </c>
      <c r="G330" s="1">
        <f t="shared" si="85"/>
        <v>40.052000000000021</v>
      </c>
      <c r="H330" s="1">
        <f t="shared" si="86"/>
        <v>0.38399999999998613</v>
      </c>
      <c r="I330" s="2">
        <f t="shared" si="87"/>
        <v>401.71391999999997</v>
      </c>
      <c r="J330" s="2">
        <f t="shared" si="88"/>
        <v>393.34487999999999</v>
      </c>
      <c r="K330" s="2">
        <f t="shared" si="89"/>
        <v>384.97584000000001</v>
      </c>
      <c r="L330" s="10">
        <f t="shared" si="90"/>
        <v>0</v>
      </c>
      <c r="M330" s="73" t="str">
        <f t="shared" si="91"/>
        <v/>
      </c>
      <c r="N330">
        <f t="shared" si="92"/>
        <v>0</v>
      </c>
      <c r="O330" s="12">
        <f t="shared" si="93"/>
        <v>194.43199999999999</v>
      </c>
      <c r="P330" s="11">
        <f t="shared" si="94"/>
        <v>0</v>
      </c>
      <c r="Q330" s="1">
        <f t="shared" si="95"/>
        <v>194.43199999999999</v>
      </c>
      <c r="S330" s="14" t="str">
        <f t="shared" si="96"/>
        <v>A</v>
      </c>
      <c r="U330" s="1">
        <f t="shared" si="97"/>
        <v>194.43199999999999</v>
      </c>
      <c r="V330" s="1">
        <f t="shared" si="98"/>
        <v>378.4</v>
      </c>
      <c r="W330" s="1">
        <f t="shared" si="99"/>
        <v>0</v>
      </c>
      <c r="X330" s="20">
        <f t="shared" si="100"/>
        <v>0</v>
      </c>
      <c r="Y330" s="22">
        <f t="shared" si="101"/>
        <v>0</v>
      </c>
      <c r="AA330" s="47"/>
    </row>
    <row r="331" spans="1:34" hidden="1" x14ac:dyDescent="0.25">
      <c r="A331" s="57" t="s">
        <v>39</v>
      </c>
      <c r="B331" s="1">
        <v>201.98400000000001</v>
      </c>
      <c r="C331" s="1">
        <v>201.6</v>
      </c>
      <c r="D331" s="1">
        <v>420.79700000000003</v>
      </c>
      <c r="E331" s="1">
        <v>380.50200000000001</v>
      </c>
      <c r="G331" s="1">
        <f t="shared" si="85"/>
        <v>40.295000000000016</v>
      </c>
      <c r="H331" s="1">
        <f t="shared" si="86"/>
        <v>0.38400000000001455</v>
      </c>
      <c r="I331" s="2">
        <f t="shared" si="87"/>
        <v>403.96512000000001</v>
      </c>
      <c r="J331" s="2">
        <f t="shared" si="88"/>
        <v>395.54918000000004</v>
      </c>
      <c r="K331" s="2">
        <f t="shared" si="89"/>
        <v>387.13324</v>
      </c>
      <c r="L331" s="10">
        <f t="shared" si="90"/>
        <v>0</v>
      </c>
      <c r="M331" s="73" t="str">
        <f t="shared" si="91"/>
        <v/>
      </c>
      <c r="N331">
        <f t="shared" si="92"/>
        <v>0</v>
      </c>
      <c r="O331" s="12">
        <f t="shared" si="93"/>
        <v>201.98400000000001</v>
      </c>
      <c r="P331" s="11">
        <f t="shared" si="94"/>
        <v>0</v>
      </c>
      <c r="Q331" s="1">
        <f t="shared" si="95"/>
        <v>201.98400000000001</v>
      </c>
      <c r="S331" s="14" t="str">
        <f t="shared" si="96"/>
        <v>A</v>
      </c>
      <c r="U331" s="1">
        <f t="shared" si="97"/>
        <v>201.98400000000001</v>
      </c>
      <c r="V331" s="1">
        <f t="shared" si="98"/>
        <v>380.50200000000001</v>
      </c>
      <c r="W331" s="1">
        <f t="shared" si="99"/>
        <v>0</v>
      </c>
      <c r="X331" s="20">
        <f t="shared" si="100"/>
        <v>0</v>
      </c>
      <c r="Y331" s="22">
        <f t="shared" si="101"/>
        <v>0</v>
      </c>
      <c r="AA331" s="47"/>
    </row>
    <row r="332" spans="1:34" hidden="1" x14ac:dyDescent="0.25">
      <c r="A332" s="57" t="s">
        <v>39</v>
      </c>
      <c r="B332" s="1">
        <v>195.96799999999999</v>
      </c>
      <c r="C332" s="1">
        <v>195.584</v>
      </c>
      <c r="D332" s="1">
        <v>420.58600000000001</v>
      </c>
      <c r="E332" s="1">
        <v>380.33499999999998</v>
      </c>
      <c r="G332" s="1">
        <f t="shared" si="85"/>
        <v>40.251000000000033</v>
      </c>
      <c r="H332" s="1">
        <f t="shared" si="86"/>
        <v>0.38399999999998613</v>
      </c>
      <c r="I332" s="2">
        <f t="shared" si="87"/>
        <v>403.76256000000001</v>
      </c>
      <c r="J332" s="2">
        <f t="shared" si="88"/>
        <v>395.35084000000001</v>
      </c>
      <c r="K332" s="2">
        <f t="shared" si="89"/>
        <v>386.93912</v>
      </c>
      <c r="L332" s="10">
        <f t="shared" si="90"/>
        <v>0</v>
      </c>
      <c r="M332" s="73" t="str">
        <f t="shared" si="91"/>
        <v/>
      </c>
      <c r="N332">
        <f t="shared" si="92"/>
        <v>0</v>
      </c>
      <c r="O332" s="12">
        <f t="shared" si="93"/>
        <v>195.96799999999999</v>
      </c>
      <c r="P332" s="11">
        <f t="shared" si="94"/>
        <v>0</v>
      </c>
      <c r="Q332" s="1">
        <f t="shared" si="95"/>
        <v>195.96799999999999</v>
      </c>
      <c r="S332" s="14" t="str">
        <f t="shared" si="96"/>
        <v>A</v>
      </c>
      <c r="U332" s="1">
        <f t="shared" si="97"/>
        <v>195.96799999999999</v>
      </c>
      <c r="V332" s="1">
        <f t="shared" si="98"/>
        <v>380.33499999999998</v>
      </c>
      <c r="W332" s="1">
        <f t="shared" si="99"/>
        <v>0</v>
      </c>
      <c r="X332" s="20">
        <f t="shared" si="100"/>
        <v>0</v>
      </c>
      <c r="Y332" s="22">
        <f t="shared" si="101"/>
        <v>0</v>
      </c>
      <c r="AA332" s="47"/>
    </row>
    <row r="333" spans="1:34" hidden="1" x14ac:dyDescent="0.25">
      <c r="A333" s="57" t="s">
        <v>39</v>
      </c>
      <c r="B333" s="1">
        <v>166.52799999999999</v>
      </c>
      <c r="C333" s="1">
        <v>166.14400000000001</v>
      </c>
      <c r="D333" s="1">
        <v>416.91699999999997</v>
      </c>
      <c r="E333" s="1">
        <v>381.154</v>
      </c>
      <c r="G333" s="1">
        <f t="shared" si="85"/>
        <v>35.762999999999977</v>
      </c>
      <c r="H333" s="1">
        <f t="shared" si="86"/>
        <v>0.38399999999998613</v>
      </c>
      <c r="I333" s="2">
        <f t="shared" si="87"/>
        <v>400.24032</v>
      </c>
      <c r="J333" s="2">
        <f t="shared" si="88"/>
        <v>391.90197999999998</v>
      </c>
      <c r="K333" s="2">
        <f t="shared" si="89"/>
        <v>383.56363999999996</v>
      </c>
      <c r="L333" s="10">
        <f t="shared" si="90"/>
        <v>3</v>
      </c>
      <c r="M333" s="73">
        <f t="shared" si="91"/>
        <v>3</v>
      </c>
      <c r="N333">
        <f t="shared" si="92"/>
        <v>3</v>
      </c>
      <c r="O333" s="12">
        <f t="shared" si="93"/>
        <v>185.31938571110615</v>
      </c>
      <c r="P333" s="11">
        <f t="shared" si="94"/>
        <v>18.791385711106159</v>
      </c>
      <c r="Q333" s="1">
        <f t="shared" si="95"/>
        <v>166.52799999999999</v>
      </c>
      <c r="S333" s="14" t="str">
        <f t="shared" si="96"/>
        <v>A</v>
      </c>
      <c r="U333" s="1">
        <f t="shared" si="97"/>
        <v>166.52799999999999</v>
      </c>
      <c r="V333" s="1">
        <f t="shared" si="98"/>
        <v>381.154</v>
      </c>
      <c r="W333" s="1">
        <f t="shared" si="99"/>
        <v>18.791385711106159</v>
      </c>
      <c r="X333" s="20">
        <f t="shared" si="100"/>
        <v>8.1742527843311787</v>
      </c>
      <c r="Y333" s="22">
        <f t="shared" si="101"/>
        <v>3</v>
      </c>
      <c r="AA333" s="47"/>
    </row>
    <row r="334" spans="1:34" hidden="1" x14ac:dyDescent="0.25">
      <c r="A334" s="57" t="s">
        <v>39</v>
      </c>
      <c r="B334" s="1">
        <v>190.08</v>
      </c>
      <c r="C334" s="1">
        <v>189.696</v>
      </c>
      <c r="D334" s="1">
        <v>416.87400000000002</v>
      </c>
      <c r="E334" s="1">
        <v>381.637</v>
      </c>
      <c r="G334" s="1">
        <f t="shared" si="85"/>
        <v>35.237000000000023</v>
      </c>
      <c r="H334" s="1">
        <f t="shared" si="86"/>
        <v>0.38400000000001455</v>
      </c>
      <c r="I334" s="2">
        <f t="shared" si="87"/>
        <v>400.19904000000002</v>
      </c>
      <c r="J334" s="2">
        <f t="shared" si="88"/>
        <v>391.86156</v>
      </c>
      <c r="K334" s="2">
        <f t="shared" si="89"/>
        <v>383.52408000000003</v>
      </c>
      <c r="L334" s="10">
        <f t="shared" si="90"/>
        <v>3</v>
      </c>
      <c r="M334" s="73" t="str">
        <f t="shared" si="91"/>
        <v/>
      </c>
      <c r="N334">
        <f t="shared" si="92"/>
        <v>3</v>
      </c>
      <c r="O334" s="12">
        <f t="shared" si="93"/>
        <v>211.52904518139329</v>
      </c>
      <c r="P334" s="11">
        <f t="shared" si="94"/>
        <v>21.449045181393274</v>
      </c>
      <c r="Q334" s="1">
        <f t="shared" si="95"/>
        <v>190.08</v>
      </c>
      <c r="S334" s="14" t="str">
        <f t="shared" si="96"/>
        <v>A</v>
      </c>
      <c r="U334" s="1">
        <f t="shared" si="97"/>
        <v>190.08</v>
      </c>
      <c r="V334" s="1">
        <f t="shared" si="98"/>
        <v>381.637</v>
      </c>
      <c r="W334" s="1">
        <f t="shared" si="99"/>
        <v>21.449045181393274</v>
      </c>
      <c r="X334" s="20">
        <f t="shared" si="100"/>
        <v>9.3303346539060747</v>
      </c>
      <c r="Y334" s="22">
        <f t="shared" si="101"/>
        <v>3</v>
      </c>
      <c r="AA334" s="47"/>
    </row>
    <row r="335" spans="1:34" hidden="1" x14ac:dyDescent="0.25">
      <c r="A335" s="57" t="s">
        <v>39</v>
      </c>
      <c r="B335" s="1">
        <v>194.56</v>
      </c>
      <c r="C335" s="1">
        <v>194.17599999999999</v>
      </c>
      <c r="D335" s="1">
        <v>420.673</v>
      </c>
      <c r="E335" s="1">
        <v>380.37400000000002</v>
      </c>
      <c r="G335" s="1">
        <f t="shared" si="85"/>
        <v>40.298999999999978</v>
      </c>
      <c r="H335" s="1">
        <f t="shared" si="86"/>
        <v>0.38400000000001455</v>
      </c>
      <c r="I335" s="2">
        <f t="shared" si="87"/>
        <v>403.84608000000003</v>
      </c>
      <c r="J335" s="2">
        <f t="shared" si="88"/>
        <v>395.43261999999999</v>
      </c>
      <c r="K335" s="2">
        <f t="shared" si="89"/>
        <v>387.01916</v>
      </c>
      <c r="L335" s="10">
        <f t="shared" si="90"/>
        <v>0</v>
      </c>
      <c r="M335" s="73">
        <f t="shared" si="91"/>
        <v>0</v>
      </c>
      <c r="N335">
        <f t="shared" si="92"/>
        <v>0</v>
      </c>
      <c r="O335" s="12">
        <f t="shared" si="93"/>
        <v>194.56</v>
      </c>
      <c r="P335" s="11">
        <f t="shared" si="94"/>
        <v>0</v>
      </c>
      <c r="Q335" s="1">
        <f t="shared" si="95"/>
        <v>194.56</v>
      </c>
      <c r="S335" s="14" t="str">
        <f t="shared" si="96"/>
        <v>A</v>
      </c>
      <c r="U335" s="1">
        <f t="shared" si="97"/>
        <v>194.56</v>
      </c>
      <c r="V335" s="1">
        <f t="shared" si="98"/>
        <v>380.37400000000002</v>
      </c>
      <c r="W335" s="1">
        <f t="shared" si="99"/>
        <v>0</v>
      </c>
      <c r="X335" s="20">
        <f t="shared" si="100"/>
        <v>0</v>
      </c>
      <c r="Y335" s="22">
        <f t="shared" si="101"/>
        <v>0</v>
      </c>
      <c r="AA335" s="47"/>
    </row>
    <row r="336" spans="1:34" hidden="1" x14ac:dyDescent="0.25">
      <c r="A336" s="57" t="s">
        <v>39</v>
      </c>
      <c r="B336" s="1">
        <v>176.64</v>
      </c>
      <c r="C336" s="1">
        <v>176.12799999999999</v>
      </c>
      <c r="D336" s="1">
        <v>420.82799999999997</v>
      </c>
      <c r="E336" s="1">
        <v>381.38900000000001</v>
      </c>
      <c r="G336" s="1">
        <f t="shared" si="85"/>
        <v>39.438999999999965</v>
      </c>
      <c r="H336" s="1">
        <f t="shared" si="86"/>
        <v>0.51200000000000045</v>
      </c>
      <c r="I336" s="2">
        <f t="shared" si="87"/>
        <v>403.99487999999997</v>
      </c>
      <c r="J336" s="2">
        <f t="shared" si="88"/>
        <v>395.57831999999996</v>
      </c>
      <c r="K336" s="2">
        <f t="shared" si="89"/>
        <v>387.16175999999996</v>
      </c>
      <c r="L336" s="10">
        <f t="shared" si="90"/>
        <v>0</v>
      </c>
      <c r="M336" s="73" t="str">
        <f t="shared" si="91"/>
        <v/>
      </c>
      <c r="N336">
        <f t="shared" si="92"/>
        <v>0</v>
      </c>
      <c r="O336" s="12">
        <f t="shared" si="93"/>
        <v>176.64</v>
      </c>
      <c r="P336" s="11">
        <f t="shared" si="94"/>
        <v>0</v>
      </c>
      <c r="Q336" s="1">
        <f t="shared" si="95"/>
        <v>176.64</v>
      </c>
      <c r="S336" s="14" t="str">
        <f t="shared" si="96"/>
        <v>A</v>
      </c>
      <c r="U336" s="1">
        <f t="shared" si="97"/>
        <v>176.64</v>
      </c>
      <c r="V336" s="1">
        <f t="shared" si="98"/>
        <v>381.38900000000001</v>
      </c>
      <c r="W336" s="1">
        <f t="shared" si="99"/>
        <v>0</v>
      </c>
      <c r="X336" s="20">
        <f t="shared" si="100"/>
        <v>0</v>
      </c>
      <c r="Y336" s="22">
        <f t="shared" si="101"/>
        <v>0</v>
      </c>
      <c r="AA336" s="47"/>
    </row>
    <row r="337" spans="1:34" hidden="1" x14ac:dyDescent="0.25">
      <c r="A337" s="57" t="s">
        <v>39</v>
      </c>
      <c r="B337" s="1">
        <v>169.6</v>
      </c>
      <c r="C337" s="1">
        <v>169.08799999999999</v>
      </c>
      <c r="D337" s="1">
        <v>416.03699999999998</v>
      </c>
      <c r="E337" s="1">
        <v>382.13799999999998</v>
      </c>
      <c r="G337" s="1">
        <f t="shared" si="85"/>
        <v>33.899000000000001</v>
      </c>
      <c r="H337" s="1">
        <f t="shared" si="86"/>
        <v>0.51200000000000045</v>
      </c>
      <c r="I337" s="2">
        <f t="shared" si="87"/>
        <v>399.39551999999998</v>
      </c>
      <c r="J337" s="2">
        <f t="shared" si="88"/>
        <v>391.07477999999998</v>
      </c>
      <c r="K337" s="2">
        <f t="shared" si="89"/>
        <v>382.75403999999997</v>
      </c>
      <c r="L337" s="10">
        <f t="shared" si="90"/>
        <v>3</v>
      </c>
      <c r="M337" s="73">
        <f t="shared" si="91"/>
        <v>3</v>
      </c>
      <c r="N337">
        <f t="shared" si="92"/>
        <v>3</v>
      </c>
      <c r="O337" s="12">
        <f t="shared" si="93"/>
        <v>188.73803694636101</v>
      </c>
      <c r="P337" s="11">
        <f t="shared" si="94"/>
        <v>19.138036946361012</v>
      </c>
      <c r="Q337" s="1">
        <f t="shared" si="95"/>
        <v>169.6</v>
      </c>
      <c r="S337" s="14" t="str">
        <f t="shared" si="96"/>
        <v>A</v>
      </c>
      <c r="U337" s="1">
        <f t="shared" si="97"/>
        <v>169.6</v>
      </c>
      <c r="V337" s="1">
        <f t="shared" si="98"/>
        <v>382.13799999999998</v>
      </c>
      <c r="W337" s="1">
        <f t="shared" si="99"/>
        <v>19.138036946361012</v>
      </c>
      <c r="X337" s="20">
        <f t="shared" si="100"/>
        <v>8.3250460716670407</v>
      </c>
      <c r="Y337" s="22">
        <f t="shared" si="101"/>
        <v>3</v>
      </c>
      <c r="AA337" s="47"/>
    </row>
    <row r="338" spans="1:34" hidden="1" x14ac:dyDescent="0.25">
      <c r="A338" s="57" t="s">
        <v>39</v>
      </c>
      <c r="B338" s="1">
        <v>164.096</v>
      </c>
      <c r="C338" s="1">
        <v>163.84</v>
      </c>
      <c r="D338" s="1">
        <v>415.77499999999998</v>
      </c>
      <c r="E338" s="1">
        <v>381.923</v>
      </c>
      <c r="G338" s="1">
        <f t="shared" si="85"/>
        <v>33.851999999999975</v>
      </c>
      <c r="H338" s="1">
        <f t="shared" si="86"/>
        <v>0.25600000000000023</v>
      </c>
      <c r="I338" s="2">
        <f t="shared" si="87"/>
        <v>399.14400000000001</v>
      </c>
      <c r="J338" s="2">
        <f t="shared" si="88"/>
        <v>390.82849999999996</v>
      </c>
      <c r="K338" s="2">
        <f t="shared" si="89"/>
        <v>382.51299999999998</v>
      </c>
      <c r="L338" s="10">
        <f t="shared" si="90"/>
        <v>3</v>
      </c>
      <c r="M338" s="73" t="str">
        <f t="shared" si="91"/>
        <v/>
      </c>
      <c r="N338">
        <f t="shared" si="92"/>
        <v>3</v>
      </c>
      <c r="O338" s="12">
        <f t="shared" si="93"/>
        <v>182.61295348319609</v>
      </c>
      <c r="P338" s="11">
        <f t="shared" si="94"/>
        <v>18.51695348319609</v>
      </c>
      <c r="Q338" s="1">
        <f t="shared" si="95"/>
        <v>164.096</v>
      </c>
      <c r="S338" s="14" t="str">
        <f t="shared" si="96"/>
        <v>A</v>
      </c>
      <c r="U338" s="1">
        <f t="shared" si="97"/>
        <v>164.096</v>
      </c>
      <c r="V338" s="1">
        <f t="shared" si="98"/>
        <v>381.923</v>
      </c>
      <c r="W338" s="1">
        <f t="shared" si="99"/>
        <v>18.51695348319609</v>
      </c>
      <c r="X338" s="20">
        <f t="shared" si="100"/>
        <v>8.0548747651902985</v>
      </c>
      <c r="Y338" s="22">
        <f t="shared" si="101"/>
        <v>3</v>
      </c>
      <c r="AA338" s="47"/>
    </row>
    <row r="339" spans="1:34" hidden="1" x14ac:dyDescent="0.25">
      <c r="A339" s="57" t="s">
        <v>39</v>
      </c>
      <c r="B339" s="1">
        <v>151.68</v>
      </c>
      <c r="C339" s="1">
        <v>151.29599999999999</v>
      </c>
      <c r="D339" s="1">
        <v>416.99799999999999</v>
      </c>
      <c r="E339" s="1">
        <v>383.09</v>
      </c>
      <c r="G339" s="1">
        <f t="shared" si="85"/>
        <v>33.908000000000015</v>
      </c>
      <c r="H339" s="1">
        <f t="shared" si="86"/>
        <v>0.38400000000001455</v>
      </c>
      <c r="I339" s="2">
        <f t="shared" si="87"/>
        <v>400.31808000000001</v>
      </c>
      <c r="J339" s="2">
        <f t="shared" si="88"/>
        <v>391.97811999999999</v>
      </c>
      <c r="K339" s="2">
        <f t="shared" si="89"/>
        <v>383.63815999999997</v>
      </c>
      <c r="L339" s="10">
        <f t="shared" si="90"/>
        <v>3</v>
      </c>
      <c r="M339" s="73" t="str">
        <f t="shared" si="91"/>
        <v/>
      </c>
      <c r="N339">
        <f t="shared" si="92"/>
        <v>3</v>
      </c>
      <c r="O339" s="12">
        <f t="shared" si="93"/>
        <v>168.79590474070778</v>
      </c>
      <c r="P339" s="11">
        <f t="shared" si="94"/>
        <v>17.115904740707776</v>
      </c>
      <c r="Q339" s="1">
        <f t="shared" si="95"/>
        <v>151.68</v>
      </c>
      <c r="S339" s="14" t="str">
        <f t="shared" si="96"/>
        <v>A</v>
      </c>
      <c r="U339" s="1">
        <f t="shared" si="97"/>
        <v>151.68</v>
      </c>
      <c r="V339" s="1">
        <f t="shared" si="98"/>
        <v>383.09</v>
      </c>
      <c r="W339" s="1">
        <f t="shared" si="99"/>
        <v>17.115904740707776</v>
      </c>
      <c r="X339" s="20">
        <f t="shared" si="100"/>
        <v>7.445418562207883</v>
      </c>
      <c r="Y339" s="22">
        <f t="shared" si="101"/>
        <v>3</v>
      </c>
      <c r="AA339" s="47"/>
    </row>
    <row r="340" spans="1:34" hidden="1" x14ac:dyDescent="0.25">
      <c r="A340" s="57" t="s">
        <v>39</v>
      </c>
      <c r="B340" s="1">
        <v>160.89599999999999</v>
      </c>
      <c r="C340" s="1">
        <v>160.63999999999999</v>
      </c>
      <c r="D340" s="1">
        <v>418.346</v>
      </c>
      <c r="E340" s="1">
        <v>383.48200000000003</v>
      </c>
      <c r="G340" s="1">
        <f t="shared" si="85"/>
        <v>34.863999999999976</v>
      </c>
      <c r="H340" s="1">
        <f t="shared" si="86"/>
        <v>0.25600000000000023</v>
      </c>
      <c r="I340" s="2">
        <f t="shared" si="87"/>
        <v>401.61216000000002</v>
      </c>
      <c r="J340" s="2">
        <f t="shared" si="88"/>
        <v>393.24524000000002</v>
      </c>
      <c r="K340" s="2">
        <f t="shared" si="89"/>
        <v>384.87832000000003</v>
      </c>
      <c r="L340" s="10">
        <f t="shared" si="90"/>
        <v>3</v>
      </c>
      <c r="M340" s="73" t="str">
        <f t="shared" si="91"/>
        <v/>
      </c>
      <c r="N340">
        <f t="shared" si="92"/>
        <v>3</v>
      </c>
      <c r="O340" s="12">
        <f t="shared" si="93"/>
        <v>179.05185844647227</v>
      </c>
      <c r="P340" s="11">
        <f t="shared" si="94"/>
        <v>18.15585844647228</v>
      </c>
      <c r="Q340" s="1">
        <f t="shared" si="95"/>
        <v>160.89599999999999</v>
      </c>
      <c r="S340" s="14" t="str">
        <f t="shared" si="96"/>
        <v>A</v>
      </c>
      <c r="U340" s="1">
        <f t="shared" si="97"/>
        <v>160.89599999999999</v>
      </c>
      <c r="V340" s="1">
        <f t="shared" si="98"/>
        <v>383.48200000000003</v>
      </c>
      <c r="W340" s="1">
        <f t="shared" si="99"/>
        <v>18.15585844647228</v>
      </c>
      <c r="X340" s="20">
        <f t="shared" si="100"/>
        <v>7.8977984242154413</v>
      </c>
      <c r="Y340" s="22">
        <f t="shared" si="101"/>
        <v>3</v>
      </c>
      <c r="AA340" s="47"/>
    </row>
    <row r="341" spans="1:34" hidden="1" x14ac:dyDescent="0.25">
      <c r="A341" s="57" t="s">
        <v>39</v>
      </c>
      <c r="B341" s="1">
        <v>148.22399999999999</v>
      </c>
      <c r="C341" s="1">
        <v>147.96799999999999</v>
      </c>
      <c r="D341" s="1">
        <v>419.94499999999999</v>
      </c>
      <c r="E341" s="1">
        <v>381.71100000000001</v>
      </c>
      <c r="G341" s="1">
        <f t="shared" si="85"/>
        <v>38.23399999999998</v>
      </c>
      <c r="H341" s="1">
        <f t="shared" si="86"/>
        <v>0.25600000000000023</v>
      </c>
      <c r="I341" s="2">
        <f t="shared" si="87"/>
        <v>403.1472</v>
      </c>
      <c r="J341" s="2">
        <f t="shared" si="88"/>
        <v>394.74829999999997</v>
      </c>
      <c r="K341" s="2">
        <f t="shared" si="89"/>
        <v>386.3494</v>
      </c>
      <c r="L341" s="10">
        <f t="shared" si="90"/>
        <v>3</v>
      </c>
      <c r="M341" s="73" t="str">
        <f t="shared" si="91"/>
        <v/>
      </c>
      <c r="N341">
        <f t="shared" si="92"/>
        <v>3</v>
      </c>
      <c r="O341" s="12">
        <f t="shared" si="93"/>
        <v>164.94992210104607</v>
      </c>
      <c r="P341" s="11">
        <f t="shared" si="94"/>
        <v>16.725922101046081</v>
      </c>
      <c r="Q341" s="1">
        <f t="shared" si="95"/>
        <v>148.22399999999999</v>
      </c>
      <c r="S341" s="14" t="str">
        <f t="shared" si="96"/>
        <v>A</v>
      </c>
      <c r="U341" s="1">
        <f t="shared" si="97"/>
        <v>148.22399999999999</v>
      </c>
      <c r="V341" s="1">
        <f t="shared" si="98"/>
        <v>381.71100000000001</v>
      </c>
      <c r="W341" s="1">
        <f t="shared" si="99"/>
        <v>16.725922101046081</v>
      </c>
      <c r="X341" s="20">
        <f t="shared" si="100"/>
        <v>7.275776113955045</v>
      </c>
      <c r="Y341" s="22">
        <f t="shared" si="101"/>
        <v>3</v>
      </c>
      <c r="AA341" s="47"/>
    </row>
    <row r="342" spans="1:34" hidden="1" x14ac:dyDescent="0.25">
      <c r="A342" s="57" t="s">
        <v>39</v>
      </c>
      <c r="B342" s="1">
        <v>130.56</v>
      </c>
      <c r="C342" s="1">
        <v>130.048</v>
      </c>
      <c r="D342" s="1">
        <v>420.73500000000001</v>
      </c>
      <c r="E342" s="1">
        <v>380.661</v>
      </c>
      <c r="G342" s="1">
        <f t="shared" si="85"/>
        <v>40.074000000000012</v>
      </c>
      <c r="H342" s="1">
        <f t="shared" si="86"/>
        <v>0.51200000000000045</v>
      </c>
      <c r="I342" s="2">
        <f t="shared" si="87"/>
        <v>403.90559999999999</v>
      </c>
      <c r="J342" s="2">
        <f t="shared" si="88"/>
        <v>395.49090000000001</v>
      </c>
      <c r="K342" s="2">
        <f t="shared" si="89"/>
        <v>387.07620000000003</v>
      </c>
      <c r="L342" s="10">
        <f t="shared" si="90"/>
        <v>0</v>
      </c>
      <c r="M342" s="73">
        <f t="shared" si="91"/>
        <v>0</v>
      </c>
      <c r="N342">
        <f t="shared" si="92"/>
        <v>0</v>
      </c>
      <c r="O342" s="12">
        <f t="shared" si="93"/>
        <v>130.56</v>
      </c>
      <c r="P342" s="11">
        <f t="shared" si="94"/>
        <v>0</v>
      </c>
      <c r="Q342" s="1">
        <f t="shared" si="95"/>
        <v>130.56</v>
      </c>
      <c r="S342" s="14" t="str">
        <f t="shared" si="96"/>
        <v>A</v>
      </c>
      <c r="U342" s="1">
        <f t="shared" si="97"/>
        <v>130.56</v>
      </c>
      <c r="V342" s="1">
        <f t="shared" si="98"/>
        <v>380.661</v>
      </c>
      <c r="W342" s="1">
        <f t="shared" si="99"/>
        <v>0</v>
      </c>
      <c r="X342" s="20">
        <f t="shared" si="100"/>
        <v>0</v>
      </c>
      <c r="Y342" s="22">
        <f t="shared" si="101"/>
        <v>0</v>
      </c>
      <c r="AA342" s="47"/>
    </row>
    <row r="343" spans="1:34" hidden="1" x14ac:dyDescent="0.25">
      <c r="A343" s="57" t="s">
        <v>39</v>
      </c>
      <c r="B343" s="1">
        <v>109.184</v>
      </c>
      <c r="C343" s="1">
        <v>108.928</v>
      </c>
      <c r="D343" s="1">
        <v>422.983</v>
      </c>
      <c r="E343" s="1">
        <v>382.79</v>
      </c>
      <c r="G343" s="1">
        <f t="shared" si="85"/>
        <v>40.192999999999984</v>
      </c>
      <c r="H343" s="1">
        <f t="shared" si="86"/>
        <v>0.25600000000000023</v>
      </c>
      <c r="I343" s="2">
        <f t="shared" si="87"/>
        <v>406.06367999999998</v>
      </c>
      <c r="J343" s="2">
        <f t="shared" si="88"/>
        <v>397.60401999999999</v>
      </c>
      <c r="K343" s="2">
        <f t="shared" si="89"/>
        <v>389.14436000000001</v>
      </c>
      <c r="L343" s="10">
        <f t="shared" si="90"/>
        <v>0</v>
      </c>
      <c r="M343" s="73" t="str">
        <f t="shared" si="91"/>
        <v/>
      </c>
      <c r="N343">
        <f t="shared" si="92"/>
        <v>0</v>
      </c>
      <c r="O343" s="12">
        <f t="shared" si="93"/>
        <v>109.184</v>
      </c>
      <c r="P343" s="11">
        <f t="shared" si="94"/>
        <v>0</v>
      </c>
      <c r="Q343" s="1">
        <f t="shared" si="95"/>
        <v>109.184</v>
      </c>
      <c r="S343" s="14" t="str">
        <f t="shared" si="96"/>
        <v>A</v>
      </c>
      <c r="U343" s="1">
        <f t="shared" si="97"/>
        <v>109.184</v>
      </c>
      <c r="V343" s="1">
        <f t="shared" si="98"/>
        <v>382.79</v>
      </c>
      <c r="W343" s="1">
        <f t="shared" si="99"/>
        <v>0</v>
      </c>
      <c r="X343" s="20">
        <f t="shared" si="100"/>
        <v>0</v>
      </c>
      <c r="Y343" s="22">
        <f t="shared" si="101"/>
        <v>0</v>
      </c>
      <c r="AA343" s="47"/>
    </row>
    <row r="344" spans="1:34" hidden="1" x14ac:dyDescent="0.25">
      <c r="A344" s="57" t="s">
        <v>39</v>
      </c>
      <c r="B344" s="1">
        <v>99.584000000000003</v>
      </c>
      <c r="C344" s="1">
        <v>99.456000000000003</v>
      </c>
      <c r="D344" s="1">
        <v>420.495</v>
      </c>
      <c r="E344" s="1">
        <v>380.57900000000001</v>
      </c>
      <c r="G344" s="1">
        <f t="shared" si="85"/>
        <v>39.915999999999997</v>
      </c>
      <c r="H344" s="1">
        <f t="shared" si="86"/>
        <v>0.12800000000000011</v>
      </c>
      <c r="I344" s="2">
        <f t="shared" si="87"/>
        <v>403.67520000000002</v>
      </c>
      <c r="J344" s="2">
        <f t="shared" si="88"/>
        <v>395.26530000000002</v>
      </c>
      <c r="K344" s="2">
        <f t="shared" si="89"/>
        <v>386.85540000000003</v>
      </c>
      <c r="L344" s="10">
        <f t="shared" si="90"/>
        <v>0</v>
      </c>
      <c r="M344" s="73" t="str">
        <f t="shared" si="91"/>
        <v/>
      </c>
      <c r="N344">
        <f t="shared" si="92"/>
        <v>0</v>
      </c>
      <c r="O344" s="12">
        <f t="shared" si="93"/>
        <v>99.584000000000003</v>
      </c>
      <c r="P344" s="11">
        <f t="shared" si="94"/>
        <v>0</v>
      </c>
      <c r="Q344" s="1">
        <f t="shared" si="95"/>
        <v>99.584000000000003</v>
      </c>
      <c r="S344" s="14" t="str">
        <f t="shared" si="96"/>
        <v>A</v>
      </c>
      <c r="U344" s="1">
        <f t="shared" si="97"/>
        <v>99.584000000000003</v>
      </c>
      <c r="V344" s="1">
        <f t="shared" si="98"/>
        <v>380.57900000000001</v>
      </c>
      <c r="W344" s="1">
        <f t="shared" si="99"/>
        <v>0</v>
      </c>
      <c r="X344" s="20">
        <f t="shared" si="100"/>
        <v>0</v>
      </c>
      <c r="Y344" s="22">
        <f t="shared" si="101"/>
        <v>0</v>
      </c>
      <c r="AA344" s="47"/>
    </row>
    <row r="345" spans="1:34" x14ac:dyDescent="0.25">
      <c r="A345" s="57" t="s">
        <v>39</v>
      </c>
      <c r="B345" s="1">
        <v>86.656000000000006</v>
      </c>
      <c r="C345" s="1">
        <v>86.4</v>
      </c>
      <c r="D345" s="1">
        <v>421.64</v>
      </c>
      <c r="E345" s="1">
        <v>381.64600000000002</v>
      </c>
      <c r="G345" s="1">
        <f t="shared" si="85"/>
        <v>39.993999999999971</v>
      </c>
      <c r="H345" s="1">
        <f t="shared" si="86"/>
        <v>0.25600000000000023</v>
      </c>
      <c r="I345" s="2">
        <f t="shared" si="87"/>
        <v>404.77440000000001</v>
      </c>
      <c r="J345" s="2">
        <f t="shared" si="88"/>
        <v>396.34159999999997</v>
      </c>
      <c r="K345" s="2">
        <f t="shared" si="89"/>
        <v>387.90879999999999</v>
      </c>
      <c r="L345" s="10">
        <f t="shared" si="90"/>
        <v>0</v>
      </c>
      <c r="M345" s="73" t="str">
        <f t="shared" si="91"/>
        <v/>
      </c>
      <c r="N345">
        <f t="shared" si="92"/>
        <v>0</v>
      </c>
      <c r="O345" s="12">
        <f t="shared" si="93"/>
        <v>86.656000000000006</v>
      </c>
      <c r="P345" s="11">
        <f t="shared" si="94"/>
        <v>0</v>
      </c>
      <c r="Q345" s="1">
        <f t="shared" si="95"/>
        <v>86.656000000000006</v>
      </c>
      <c r="S345" s="14" t="str">
        <f t="shared" si="96"/>
        <v>A</v>
      </c>
      <c r="U345" s="1">
        <f t="shared" si="97"/>
        <v>86.656000000000006</v>
      </c>
      <c r="V345" s="1">
        <f t="shared" si="98"/>
        <v>381.64600000000002</v>
      </c>
      <c r="W345" s="1">
        <f t="shared" si="99"/>
        <v>0</v>
      </c>
      <c r="X345" s="20">
        <f t="shared" si="100"/>
        <v>0</v>
      </c>
      <c r="Y345" s="22">
        <f t="shared" si="101"/>
        <v>0</v>
      </c>
      <c r="Z345" s="32" t="s">
        <v>40</v>
      </c>
      <c r="AA345" s="47"/>
      <c r="AB345" s="32" t="str">
        <f>A345</f>
        <v>JJJJ-MM-TT SS:MM:SS</v>
      </c>
      <c r="AC345" s="1">
        <f>SUM(U345:U368)</f>
        <v>1918.5919999999996</v>
      </c>
      <c r="AD345" s="1">
        <f>AVERAGE(V345:V368)</f>
        <v>382.14049999999997</v>
      </c>
      <c r="AE345" s="1">
        <f>SUM(W345:W368)</f>
        <v>140.19153705764526</v>
      </c>
      <c r="AF345" s="1">
        <f>SUM(X345:X368)</f>
        <v>60.983318620075686</v>
      </c>
      <c r="AG345" s="35">
        <f>AVERAGE(Y345:Y368)</f>
        <v>1.5</v>
      </c>
      <c r="AH345" s="37" t="e">
        <f>DAY(A345)</f>
        <v>#VALUE!</v>
      </c>
    </row>
    <row r="346" spans="1:34" hidden="1" x14ac:dyDescent="0.25">
      <c r="A346" s="57" t="s">
        <v>39</v>
      </c>
      <c r="B346" s="1">
        <v>81.536000000000001</v>
      </c>
      <c r="C346" s="1">
        <v>81.28</v>
      </c>
      <c r="D346" s="1">
        <v>422.14100000000002</v>
      </c>
      <c r="E346" s="1">
        <v>382.11799999999999</v>
      </c>
      <c r="G346" s="1">
        <f t="shared" si="85"/>
        <v>40.023000000000025</v>
      </c>
      <c r="H346" s="1">
        <f t="shared" si="86"/>
        <v>0.25600000000000023</v>
      </c>
      <c r="I346" s="2">
        <f t="shared" si="87"/>
        <v>405.25536</v>
      </c>
      <c r="J346" s="2">
        <f t="shared" si="88"/>
        <v>396.81254000000001</v>
      </c>
      <c r="K346" s="2">
        <f t="shared" si="89"/>
        <v>388.36972000000003</v>
      </c>
      <c r="L346" s="10">
        <f t="shared" si="90"/>
        <v>0</v>
      </c>
      <c r="M346" s="73" t="str">
        <f t="shared" si="91"/>
        <v/>
      </c>
      <c r="N346">
        <f t="shared" si="92"/>
        <v>0</v>
      </c>
      <c r="O346" s="12">
        <f t="shared" si="93"/>
        <v>81.536000000000001</v>
      </c>
      <c r="P346" s="11">
        <f t="shared" si="94"/>
        <v>0</v>
      </c>
      <c r="Q346" s="1">
        <f t="shared" si="95"/>
        <v>81.536000000000001</v>
      </c>
      <c r="S346" s="14" t="str">
        <f t="shared" si="96"/>
        <v>A</v>
      </c>
      <c r="U346" s="1">
        <f t="shared" si="97"/>
        <v>81.536000000000001</v>
      </c>
      <c r="V346" s="1">
        <f t="shared" si="98"/>
        <v>382.11799999999999</v>
      </c>
      <c r="W346" s="1">
        <f t="shared" si="99"/>
        <v>0</v>
      </c>
      <c r="X346" s="20">
        <f t="shared" si="100"/>
        <v>0</v>
      </c>
      <c r="Y346" s="22">
        <f t="shared" si="101"/>
        <v>0</v>
      </c>
      <c r="AA346" s="47"/>
    </row>
    <row r="347" spans="1:34" hidden="1" x14ac:dyDescent="0.25">
      <c r="A347" s="57" t="s">
        <v>39</v>
      </c>
      <c r="B347" s="1">
        <v>66.304000000000002</v>
      </c>
      <c r="C347" s="1">
        <v>66.048000000000002</v>
      </c>
      <c r="D347" s="1">
        <v>421.86500000000001</v>
      </c>
      <c r="E347" s="1">
        <v>381.93700000000001</v>
      </c>
      <c r="G347" s="1">
        <f t="shared" si="85"/>
        <v>39.927999999999997</v>
      </c>
      <c r="H347" s="1">
        <f t="shared" si="86"/>
        <v>0.25600000000000023</v>
      </c>
      <c r="I347" s="2">
        <f t="shared" si="87"/>
        <v>404.99040000000002</v>
      </c>
      <c r="J347" s="2">
        <f t="shared" si="88"/>
        <v>396.55310000000003</v>
      </c>
      <c r="K347" s="2">
        <f t="shared" si="89"/>
        <v>388.11580000000004</v>
      </c>
      <c r="L347" s="10">
        <f t="shared" si="90"/>
        <v>0</v>
      </c>
      <c r="M347" s="73" t="str">
        <f t="shared" si="91"/>
        <v/>
      </c>
      <c r="N347">
        <f t="shared" si="92"/>
        <v>0</v>
      </c>
      <c r="O347" s="12">
        <f t="shared" si="93"/>
        <v>66.304000000000002</v>
      </c>
      <c r="P347" s="11">
        <f t="shared" si="94"/>
        <v>0</v>
      </c>
      <c r="Q347" s="1">
        <f t="shared" si="95"/>
        <v>66.304000000000002</v>
      </c>
      <c r="S347" s="14" t="str">
        <f t="shared" si="96"/>
        <v>A</v>
      </c>
      <c r="U347" s="1">
        <f t="shared" si="97"/>
        <v>66.304000000000002</v>
      </c>
      <c r="V347" s="1">
        <f t="shared" si="98"/>
        <v>381.93700000000001</v>
      </c>
      <c r="W347" s="1">
        <f t="shared" si="99"/>
        <v>0</v>
      </c>
      <c r="X347" s="20">
        <f t="shared" si="100"/>
        <v>0</v>
      </c>
      <c r="Y347" s="22">
        <f t="shared" si="101"/>
        <v>0</v>
      </c>
      <c r="AA347" s="47"/>
    </row>
    <row r="348" spans="1:34" hidden="1" x14ac:dyDescent="0.25">
      <c r="A348" s="57" t="s">
        <v>39</v>
      </c>
      <c r="B348" s="1">
        <v>54.911999999999999</v>
      </c>
      <c r="C348" s="1">
        <v>54.655999999999999</v>
      </c>
      <c r="D348" s="1">
        <v>421.15100000000001</v>
      </c>
      <c r="E348" s="1">
        <v>381.327</v>
      </c>
      <c r="G348" s="1">
        <f t="shared" si="85"/>
        <v>39.824000000000012</v>
      </c>
      <c r="H348" s="1">
        <f t="shared" si="86"/>
        <v>0.25600000000000023</v>
      </c>
      <c r="I348" s="2">
        <f t="shared" si="87"/>
        <v>404.30495999999999</v>
      </c>
      <c r="J348" s="2">
        <f t="shared" si="88"/>
        <v>395.88193999999999</v>
      </c>
      <c r="K348" s="2">
        <f t="shared" si="89"/>
        <v>387.45892000000003</v>
      </c>
      <c r="L348" s="10">
        <f t="shared" si="90"/>
        <v>0</v>
      </c>
      <c r="M348" s="73" t="str">
        <f t="shared" si="91"/>
        <v/>
      </c>
      <c r="N348">
        <f t="shared" si="92"/>
        <v>0</v>
      </c>
      <c r="O348" s="12">
        <f t="shared" si="93"/>
        <v>54.911999999999999</v>
      </c>
      <c r="P348" s="11">
        <f t="shared" si="94"/>
        <v>0</v>
      </c>
      <c r="Q348" s="1">
        <f t="shared" si="95"/>
        <v>54.911999999999999</v>
      </c>
      <c r="S348" s="14" t="str">
        <f t="shared" si="96"/>
        <v>A</v>
      </c>
      <c r="U348" s="1">
        <f t="shared" si="97"/>
        <v>54.911999999999999</v>
      </c>
      <c r="V348" s="1">
        <f t="shared" si="98"/>
        <v>381.327</v>
      </c>
      <c r="W348" s="1">
        <f t="shared" si="99"/>
        <v>0</v>
      </c>
      <c r="X348" s="20">
        <f t="shared" si="100"/>
        <v>0</v>
      </c>
      <c r="Y348" s="22">
        <f t="shared" si="101"/>
        <v>0</v>
      </c>
      <c r="AA348" s="47"/>
    </row>
    <row r="349" spans="1:34" hidden="1" x14ac:dyDescent="0.25">
      <c r="A349" s="57" t="s">
        <v>39</v>
      </c>
      <c r="B349" s="1">
        <v>54.911999999999999</v>
      </c>
      <c r="C349" s="1">
        <v>54.655999999999999</v>
      </c>
      <c r="D349" s="1">
        <v>420.74400000000003</v>
      </c>
      <c r="E349" s="1">
        <v>380.976</v>
      </c>
      <c r="G349" s="1">
        <f t="shared" si="85"/>
        <v>39.768000000000029</v>
      </c>
      <c r="H349" s="1">
        <f t="shared" si="86"/>
        <v>0.25600000000000023</v>
      </c>
      <c r="I349" s="2">
        <f t="shared" si="87"/>
        <v>403.91424000000001</v>
      </c>
      <c r="J349" s="2">
        <f t="shared" si="88"/>
        <v>395.49936000000002</v>
      </c>
      <c r="K349" s="2">
        <f t="shared" si="89"/>
        <v>387.08448000000004</v>
      </c>
      <c r="L349" s="10">
        <f t="shared" si="90"/>
        <v>0</v>
      </c>
      <c r="M349" s="73" t="str">
        <f t="shared" si="91"/>
        <v/>
      </c>
      <c r="N349">
        <f t="shared" si="92"/>
        <v>0</v>
      </c>
      <c r="O349" s="12">
        <f t="shared" si="93"/>
        <v>54.911999999999999</v>
      </c>
      <c r="P349" s="11">
        <f t="shared" si="94"/>
        <v>0</v>
      </c>
      <c r="Q349" s="1">
        <f t="shared" si="95"/>
        <v>54.911999999999999</v>
      </c>
      <c r="S349" s="14" t="str">
        <f t="shared" si="96"/>
        <v>A</v>
      </c>
      <c r="U349" s="1">
        <f t="shared" si="97"/>
        <v>54.911999999999999</v>
      </c>
      <c r="V349" s="1">
        <f t="shared" si="98"/>
        <v>380.976</v>
      </c>
      <c r="W349" s="1">
        <f t="shared" si="99"/>
        <v>0</v>
      </c>
      <c r="X349" s="20">
        <f t="shared" si="100"/>
        <v>0</v>
      </c>
      <c r="Y349" s="22">
        <f t="shared" si="101"/>
        <v>0</v>
      </c>
      <c r="AA349" s="47"/>
    </row>
    <row r="350" spans="1:34" hidden="1" x14ac:dyDescent="0.25">
      <c r="A350" s="57" t="s">
        <v>39</v>
      </c>
      <c r="B350" s="1">
        <v>62.207999999999998</v>
      </c>
      <c r="C350" s="1">
        <v>62.08</v>
      </c>
      <c r="D350" s="1">
        <v>420.625</v>
      </c>
      <c r="E350" s="1">
        <v>380.83699999999999</v>
      </c>
      <c r="G350" s="1">
        <f t="shared" si="85"/>
        <v>39.788000000000011</v>
      </c>
      <c r="H350" s="1">
        <f t="shared" si="86"/>
        <v>0.12800000000000011</v>
      </c>
      <c r="I350" s="2">
        <f t="shared" si="87"/>
        <v>403.8</v>
      </c>
      <c r="J350" s="2">
        <f t="shared" si="88"/>
        <v>395.38749999999999</v>
      </c>
      <c r="K350" s="2">
        <f t="shared" si="89"/>
        <v>386.97500000000002</v>
      </c>
      <c r="L350" s="10">
        <f t="shared" si="90"/>
        <v>0</v>
      </c>
      <c r="M350" s="73" t="str">
        <f t="shared" si="91"/>
        <v/>
      </c>
      <c r="N350">
        <f t="shared" si="92"/>
        <v>0</v>
      </c>
      <c r="O350" s="12">
        <f t="shared" si="93"/>
        <v>62.207999999999998</v>
      </c>
      <c r="P350" s="11">
        <f t="shared" si="94"/>
        <v>0</v>
      </c>
      <c r="Q350" s="1">
        <f t="shared" si="95"/>
        <v>62.207999999999998</v>
      </c>
      <c r="S350" s="14" t="str">
        <f t="shared" si="96"/>
        <v>A</v>
      </c>
      <c r="U350" s="1">
        <f t="shared" si="97"/>
        <v>62.207999999999998</v>
      </c>
      <c r="V350" s="1">
        <f t="shared" si="98"/>
        <v>380.83699999999999</v>
      </c>
      <c r="W350" s="1">
        <f t="shared" si="99"/>
        <v>0</v>
      </c>
      <c r="X350" s="20">
        <f t="shared" si="100"/>
        <v>0</v>
      </c>
      <c r="Y350" s="22">
        <f t="shared" si="101"/>
        <v>0</v>
      </c>
      <c r="AA350" s="47"/>
    </row>
    <row r="351" spans="1:34" hidden="1" x14ac:dyDescent="0.25">
      <c r="A351" s="57" t="s">
        <v>39</v>
      </c>
      <c r="B351" s="1">
        <v>117.504</v>
      </c>
      <c r="C351" s="1">
        <v>117.12</v>
      </c>
      <c r="D351" s="1">
        <v>418.61599999999999</v>
      </c>
      <c r="E351" s="1">
        <v>381.56700000000001</v>
      </c>
      <c r="G351" s="1">
        <f t="shared" si="85"/>
        <v>37.048999999999978</v>
      </c>
      <c r="H351" s="1">
        <f t="shared" si="86"/>
        <v>0.38400000000000034</v>
      </c>
      <c r="I351" s="2">
        <f t="shared" si="87"/>
        <v>401.87135999999998</v>
      </c>
      <c r="J351" s="2">
        <f t="shared" si="88"/>
        <v>393.49903999999998</v>
      </c>
      <c r="K351" s="2">
        <f t="shared" si="89"/>
        <v>385.12671999999998</v>
      </c>
      <c r="L351" s="10">
        <f t="shared" si="90"/>
        <v>3</v>
      </c>
      <c r="M351" s="73">
        <f t="shared" si="91"/>
        <v>3</v>
      </c>
      <c r="N351">
        <f t="shared" si="92"/>
        <v>3</v>
      </c>
      <c r="O351" s="12">
        <f t="shared" si="93"/>
        <v>130.76340974849768</v>
      </c>
      <c r="P351" s="11">
        <f t="shared" si="94"/>
        <v>13.259409748497674</v>
      </c>
      <c r="Q351" s="1">
        <f t="shared" si="95"/>
        <v>117.504</v>
      </c>
      <c r="S351" s="14" t="str">
        <f t="shared" si="96"/>
        <v>A</v>
      </c>
      <c r="U351" s="1">
        <f t="shared" si="97"/>
        <v>117.504</v>
      </c>
      <c r="V351" s="1">
        <f t="shared" si="98"/>
        <v>381.56700000000001</v>
      </c>
      <c r="W351" s="1">
        <f t="shared" si="99"/>
        <v>13.259409748497674</v>
      </c>
      <c r="X351" s="20">
        <f t="shared" si="100"/>
        <v>5.7678432405964886</v>
      </c>
      <c r="Y351" s="22">
        <f t="shared" si="101"/>
        <v>3</v>
      </c>
      <c r="AA351" s="47"/>
    </row>
    <row r="352" spans="1:34" hidden="1" x14ac:dyDescent="0.25">
      <c r="A352" s="57" t="s">
        <v>39</v>
      </c>
      <c r="B352" s="1">
        <v>140.28800000000001</v>
      </c>
      <c r="C352" s="1">
        <v>140.16</v>
      </c>
      <c r="D352" s="1">
        <v>416.79199999999997</v>
      </c>
      <c r="E352" s="1">
        <v>382.97500000000002</v>
      </c>
      <c r="G352" s="1">
        <f t="shared" si="85"/>
        <v>33.81699999999995</v>
      </c>
      <c r="H352" s="1">
        <f t="shared" si="86"/>
        <v>0.12800000000001432</v>
      </c>
      <c r="I352" s="2">
        <f t="shared" si="87"/>
        <v>400.12031999999999</v>
      </c>
      <c r="J352" s="2">
        <f t="shared" si="88"/>
        <v>391.78447999999997</v>
      </c>
      <c r="K352" s="2">
        <f t="shared" si="89"/>
        <v>383.44863999999995</v>
      </c>
      <c r="L352" s="10">
        <f t="shared" si="90"/>
        <v>3</v>
      </c>
      <c r="M352" s="73" t="str">
        <f t="shared" si="91"/>
        <v/>
      </c>
      <c r="N352">
        <f t="shared" si="92"/>
        <v>3</v>
      </c>
      <c r="O352" s="12">
        <f t="shared" si="93"/>
        <v>156.11840640997107</v>
      </c>
      <c r="P352" s="11">
        <f t="shared" si="94"/>
        <v>15.830406409971062</v>
      </c>
      <c r="Q352" s="1">
        <f t="shared" si="95"/>
        <v>140.28800000000001</v>
      </c>
      <c r="S352" s="14" t="str">
        <f t="shared" si="96"/>
        <v>A</v>
      </c>
      <c r="U352" s="1">
        <f t="shared" si="97"/>
        <v>140.28800000000001</v>
      </c>
      <c r="V352" s="1">
        <f t="shared" si="98"/>
        <v>382.97500000000002</v>
      </c>
      <c r="W352" s="1">
        <f t="shared" si="99"/>
        <v>15.830406409971062</v>
      </c>
      <c r="X352" s="20">
        <f t="shared" si="100"/>
        <v>6.886226788337412</v>
      </c>
      <c r="Y352" s="22">
        <f t="shared" si="101"/>
        <v>3</v>
      </c>
      <c r="AA352" s="47"/>
    </row>
    <row r="353" spans="1:27" hidden="1" x14ac:dyDescent="0.25">
      <c r="A353" s="57" t="s">
        <v>39</v>
      </c>
      <c r="B353" s="1">
        <v>140.03200000000001</v>
      </c>
      <c r="C353" s="1">
        <v>139.648</v>
      </c>
      <c r="D353" s="1">
        <v>416.41300000000001</v>
      </c>
      <c r="E353" s="1">
        <v>382.64699999999999</v>
      </c>
      <c r="G353" s="1">
        <f t="shared" si="85"/>
        <v>33.76600000000002</v>
      </c>
      <c r="H353" s="1">
        <f t="shared" si="86"/>
        <v>0.38400000000001455</v>
      </c>
      <c r="I353" s="2">
        <f t="shared" si="87"/>
        <v>399.75648000000001</v>
      </c>
      <c r="J353" s="2">
        <f t="shared" si="88"/>
        <v>391.42822000000001</v>
      </c>
      <c r="K353" s="2">
        <f t="shared" si="89"/>
        <v>383.09996000000001</v>
      </c>
      <c r="L353" s="10">
        <f t="shared" si="90"/>
        <v>3</v>
      </c>
      <c r="M353" s="73" t="str">
        <f t="shared" si="91"/>
        <v/>
      </c>
      <c r="N353">
        <f t="shared" si="92"/>
        <v>3</v>
      </c>
      <c r="O353" s="12">
        <f t="shared" si="93"/>
        <v>155.83351880703319</v>
      </c>
      <c r="P353" s="11">
        <f t="shared" si="94"/>
        <v>15.801518807033176</v>
      </c>
      <c r="Q353" s="1">
        <f t="shared" si="95"/>
        <v>140.03200000000001</v>
      </c>
      <c r="S353" s="14" t="str">
        <f t="shared" si="96"/>
        <v>A</v>
      </c>
      <c r="U353" s="1">
        <f t="shared" si="97"/>
        <v>140.03200000000001</v>
      </c>
      <c r="V353" s="1">
        <f t="shared" si="98"/>
        <v>382.64699999999999</v>
      </c>
      <c r="W353" s="1">
        <f t="shared" si="99"/>
        <v>15.801518807033176</v>
      </c>
      <c r="X353" s="20">
        <f t="shared" si="100"/>
        <v>6.8736606810594312</v>
      </c>
      <c r="Y353" s="22">
        <f t="shared" si="101"/>
        <v>3</v>
      </c>
      <c r="AA353" s="47"/>
    </row>
    <row r="354" spans="1:27" hidden="1" x14ac:dyDescent="0.25">
      <c r="A354" s="57" t="s">
        <v>39</v>
      </c>
      <c r="B354" s="1">
        <v>139.904</v>
      </c>
      <c r="C354" s="1">
        <v>139.77600000000001</v>
      </c>
      <c r="D354" s="1">
        <v>417.22300000000001</v>
      </c>
      <c r="E354" s="1">
        <v>383.399</v>
      </c>
      <c r="G354" s="1">
        <f t="shared" si="85"/>
        <v>33.824000000000012</v>
      </c>
      <c r="H354" s="1">
        <f t="shared" si="86"/>
        <v>0.1279999999999859</v>
      </c>
      <c r="I354" s="2">
        <f t="shared" si="87"/>
        <v>400.53408000000002</v>
      </c>
      <c r="J354" s="2">
        <f t="shared" si="88"/>
        <v>392.18961999999999</v>
      </c>
      <c r="K354" s="2">
        <f t="shared" si="89"/>
        <v>383.84516000000002</v>
      </c>
      <c r="L354" s="10">
        <f t="shared" si="90"/>
        <v>3</v>
      </c>
      <c r="M354" s="73" t="str">
        <f t="shared" si="91"/>
        <v/>
      </c>
      <c r="N354">
        <f t="shared" si="92"/>
        <v>3</v>
      </c>
      <c r="O354" s="12">
        <f t="shared" si="93"/>
        <v>155.69107500556422</v>
      </c>
      <c r="P354" s="11">
        <f t="shared" si="94"/>
        <v>15.787075005564219</v>
      </c>
      <c r="Q354" s="1">
        <f t="shared" si="95"/>
        <v>139.904</v>
      </c>
      <c r="S354" s="14" t="str">
        <f t="shared" si="96"/>
        <v>A</v>
      </c>
      <c r="U354" s="1">
        <f t="shared" si="97"/>
        <v>139.904</v>
      </c>
      <c r="V354" s="1">
        <f t="shared" si="98"/>
        <v>383.399</v>
      </c>
      <c r="W354" s="1">
        <f t="shared" si="99"/>
        <v>15.787075005564219</v>
      </c>
      <c r="X354" s="20">
        <f t="shared" si="100"/>
        <v>6.867377627420435</v>
      </c>
      <c r="Y354" s="22">
        <f t="shared" si="101"/>
        <v>3</v>
      </c>
      <c r="AA354" s="47"/>
    </row>
    <row r="355" spans="1:27" hidden="1" x14ac:dyDescent="0.25">
      <c r="A355" s="57" t="s">
        <v>39</v>
      </c>
      <c r="B355" s="1">
        <v>137.72800000000001</v>
      </c>
      <c r="C355" s="1">
        <v>137.47200000000001</v>
      </c>
      <c r="D355" s="1">
        <v>417.04300000000001</v>
      </c>
      <c r="E355" s="1">
        <v>383.24299999999999</v>
      </c>
      <c r="G355" s="1">
        <f t="shared" si="85"/>
        <v>33.800000000000011</v>
      </c>
      <c r="H355" s="1">
        <f t="shared" si="86"/>
        <v>0.25600000000000023</v>
      </c>
      <c r="I355" s="2">
        <f t="shared" si="87"/>
        <v>400.36128000000002</v>
      </c>
      <c r="J355" s="2">
        <f t="shared" si="88"/>
        <v>392.02042</v>
      </c>
      <c r="K355" s="2">
        <f t="shared" si="89"/>
        <v>383.67956000000004</v>
      </c>
      <c r="L355" s="10">
        <f t="shared" si="90"/>
        <v>3</v>
      </c>
      <c r="M355" s="73" t="str">
        <f t="shared" si="91"/>
        <v/>
      </c>
      <c r="N355">
        <f t="shared" si="92"/>
        <v>3</v>
      </c>
      <c r="O355" s="12">
        <f t="shared" si="93"/>
        <v>153.26953038059204</v>
      </c>
      <c r="P355" s="11">
        <f t="shared" si="94"/>
        <v>15.541530380592036</v>
      </c>
      <c r="Q355" s="1">
        <f t="shared" si="95"/>
        <v>137.72800000000001</v>
      </c>
      <c r="S355" s="14" t="str">
        <f t="shared" si="96"/>
        <v>A</v>
      </c>
      <c r="U355" s="1">
        <f t="shared" si="97"/>
        <v>137.72800000000001</v>
      </c>
      <c r="V355" s="1">
        <f t="shared" si="98"/>
        <v>383.24299999999999</v>
      </c>
      <c r="W355" s="1">
        <f t="shared" si="99"/>
        <v>15.541530380592036</v>
      </c>
      <c r="X355" s="20">
        <f t="shared" si="100"/>
        <v>6.7605657155575356</v>
      </c>
      <c r="Y355" s="22">
        <f t="shared" si="101"/>
        <v>3</v>
      </c>
      <c r="AA355" s="47"/>
    </row>
    <row r="356" spans="1:27" hidden="1" x14ac:dyDescent="0.25">
      <c r="A356" s="57" t="s">
        <v>39</v>
      </c>
      <c r="B356" s="1">
        <v>139.904</v>
      </c>
      <c r="C356" s="1">
        <v>139.648</v>
      </c>
      <c r="D356" s="1">
        <v>418.00599999999997</v>
      </c>
      <c r="E356" s="1">
        <v>384.14299999999997</v>
      </c>
      <c r="G356" s="1">
        <f t="shared" si="85"/>
        <v>33.863</v>
      </c>
      <c r="H356" s="1">
        <f t="shared" si="86"/>
        <v>0.25600000000000023</v>
      </c>
      <c r="I356" s="2">
        <f t="shared" si="87"/>
        <v>401.28575999999998</v>
      </c>
      <c r="J356" s="2">
        <f t="shared" si="88"/>
        <v>392.92563999999999</v>
      </c>
      <c r="K356" s="2">
        <f t="shared" si="89"/>
        <v>384.56551999999999</v>
      </c>
      <c r="L356" s="10">
        <f t="shared" si="90"/>
        <v>3</v>
      </c>
      <c r="M356" s="73" t="str">
        <f t="shared" si="91"/>
        <v/>
      </c>
      <c r="N356">
        <f t="shared" si="92"/>
        <v>3</v>
      </c>
      <c r="O356" s="12">
        <f t="shared" si="93"/>
        <v>155.69107500556422</v>
      </c>
      <c r="P356" s="11">
        <f t="shared" si="94"/>
        <v>15.787075005564219</v>
      </c>
      <c r="Q356" s="1">
        <f t="shared" si="95"/>
        <v>139.904</v>
      </c>
      <c r="S356" s="14" t="str">
        <f t="shared" si="96"/>
        <v>A</v>
      </c>
      <c r="U356" s="1">
        <f t="shared" si="97"/>
        <v>139.904</v>
      </c>
      <c r="V356" s="1">
        <f t="shared" si="98"/>
        <v>384.14299999999997</v>
      </c>
      <c r="W356" s="1">
        <f t="shared" si="99"/>
        <v>15.787075005564219</v>
      </c>
      <c r="X356" s="20">
        <f t="shared" si="100"/>
        <v>6.867377627420435</v>
      </c>
      <c r="Y356" s="22">
        <f t="shared" si="101"/>
        <v>3</v>
      </c>
      <c r="AA356" s="47"/>
    </row>
    <row r="357" spans="1:27" hidden="1" x14ac:dyDescent="0.25">
      <c r="A357" s="57" t="s">
        <v>39</v>
      </c>
      <c r="B357" s="1">
        <v>128.38399999999999</v>
      </c>
      <c r="C357" s="1">
        <v>128.12799999999999</v>
      </c>
      <c r="D357" s="1">
        <v>418.56700000000001</v>
      </c>
      <c r="E357" s="1">
        <v>384.69200000000001</v>
      </c>
      <c r="G357" s="1">
        <f t="shared" si="85"/>
        <v>33.875</v>
      </c>
      <c r="H357" s="1">
        <f t="shared" si="86"/>
        <v>0.25600000000000023</v>
      </c>
      <c r="I357" s="2">
        <f t="shared" si="87"/>
        <v>401.82432</v>
      </c>
      <c r="J357" s="2">
        <f t="shared" si="88"/>
        <v>393.45298000000003</v>
      </c>
      <c r="K357" s="2">
        <f t="shared" si="89"/>
        <v>385.08163999999999</v>
      </c>
      <c r="L357" s="10">
        <f t="shared" si="90"/>
        <v>3</v>
      </c>
      <c r="M357" s="73" t="str">
        <f t="shared" si="91"/>
        <v/>
      </c>
      <c r="N357">
        <f t="shared" si="92"/>
        <v>3</v>
      </c>
      <c r="O357" s="12">
        <f t="shared" si="93"/>
        <v>142.87113287335853</v>
      </c>
      <c r="P357" s="11">
        <f t="shared" si="94"/>
        <v>14.487132873358547</v>
      </c>
      <c r="Q357" s="1">
        <f t="shared" si="95"/>
        <v>128.38399999999999</v>
      </c>
      <c r="S357" s="14" t="str">
        <f t="shared" si="96"/>
        <v>A</v>
      </c>
      <c r="U357" s="1">
        <f t="shared" si="97"/>
        <v>128.38399999999999</v>
      </c>
      <c r="V357" s="1">
        <f t="shared" si="98"/>
        <v>384.69200000000001</v>
      </c>
      <c r="W357" s="1">
        <f t="shared" si="99"/>
        <v>14.487132873358547</v>
      </c>
      <c r="X357" s="20">
        <f t="shared" si="100"/>
        <v>6.3019027999109678</v>
      </c>
      <c r="Y357" s="22">
        <f t="shared" si="101"/>
        <v>3</v>
      </c>
      <c r="AA357" s="47"/>
    </row>
    <row r="358" spans="1:27" hidden="1" x14ac:dyDescent="0.25">
      <c r="A358" s="57" t="s">
        <v>39</v>
      </c>
      <c r="B358" s="1">
        <v>103.93600000000001</v>
      </c>
      <c r="C358" s="1">
        <v>103.68</v>
      </c>
      <c r="D358" s="1">
        <v>418.59</v>
      </c>
      <c r="E358" s="1">
        <v>384.22500000000002</v>
      </c>
      <c r="G358" s="1">
        <f t="shared" si="85"/>
        <v>34.364999999999952</v>
      </c>
      <c r="H358" s="1">
        <f t="shared" si="86"/>
        <v>0.25600000000000023</v>
      </c>
      <c r="I358" s="2">
        <f t="shared" si="87"/>
        <v>401.84639999999996</v>
      </c>
      <c r="J358" s="2">
        <f t="shared" si="88"/>
        <v>393.47459999999995</v>
      </c>
      <c r="K358" s="2">
        <f t="shared" si="89"/>
        <v>385.1028</v>
      </c>
      <c r="L358" s="10">
        <f t="shared" si="90"/>
        <v>3</v>
      </c>
      <c r="M358" s="73" t="str">
        <f t="shared" si="91"/>
        <v/>
      </c>
      <c r="N358">
        <f t="shared" si="92"/>
        <v>3</v>
      </c>
      <c r="O358" s="12">
        <f t="shared" si="93"/>
        <v>115.6643667927888</v>
      </c>
      <c r="P358" s="11">
        <f t="shared" si="94"/>
        <v>11.72836679278879</v>
      </c>
      <c r="Q358" s="1">
        <f t="shared" si="95"/>
        <v>103.93600000000001</v>
      </c>
      <c r="S358" s="14" t="str">
        <f t="shared" si="96"/>
        <v>A</v>
      </c>
      <c r="U358" s="1">
        <f t="shared" si="97"/>
        <v>103.93600000000001</v>
      </c>
      <c r="V358" s="1">
        <f t="shared" si="98"/>
        <v>384.22500000000002</v>
      </c>
      <c r="W358" s="1">
        <f t="shared" si="99"/>
        <v>11.72836679278879</v>
      </c>
      <c r="X358" s="20">
        <f t="shared" si="100"/>
        <v>5.1018395548631235</v>
      </c>
      <c r="Y358" s="22">
        <f t="shared" si="101"/>
        <v>3</v>
      </c>
      <c r="AA358" s="47"/>
    </row>
    <row r="359" spans="1:27" hidden="1" x14ac:dyDescent="0.25">
      <c r="A359" s="57" t="s">
        <v>39</v>
      </c>
      <c r="B359" s="1">
        <v>92.415999999999997</v>
      </c>
      <c r="C359" s="1">
        <v>92.16</v>
      </c>
      <c r="D359" s="1">
        <v>419.267</v>
      </c>
      <c r="E359" s="1">
        <v>379.52</v>
      </c>
      <c r="G359" s="1">
        <f t="shared" si="85"/>
        <v>39.747000000000014</v>
      </c>
      <c r="H359" s="1">
        <f t="shared" si="86"/>
        <v>0.25600000000000023</v>
      </c>
      <c r="I359" s="2">
        <f t="shared" si="87"/>
        <v>402.49631999999997</v>
      </c>
      <c r="J359" s="2">
        <f t="shared" si="88"/>
        <v>394.11097999999998</v>
      </c>
      <c r="K359" s="2">
        <f t="shared" si="89"/>
        <v>385.72564</v>
      </c>
      <c r="L359" s="10">
        <f t="shared" si="90"/>
        <v>0</v>
      </c>
      <c r="M359" s="73">
        <f t="shared" si="91"/>
        <v>0</v>
      </c>
      <c r="N359">
        <f t="shared" si="92"/>
        <v>0</v>
      </c>
      <c r="O359" s="12">
        <f t="shared" si="93"/>
        <v>92.415999999999997</v>
      </c>
      <c r="P359" s="11">
        <f t="shared" si="94"/>
        <v>0</v>
      </c>
      <c r="Q359" s="1">
        <f t="shared" si="95"/>
        <v>92.415999999999997</v>
      </c>
      <c r="S359" s="14" t="str">
        <f t="shared" si="96"/>
        <v>A</v>
      </c>
      <c r="U359" s="1">
        <f t="shared" si="97"/>
        <v>92.415999999999997</v>
      </c>
      <c r="V359" s="1">
        <f t="shared" si="98"/>
        <v>379.52</v>
      </c>
      <c r="W359" s="1">
        <f t="shared" si="99"/>
        <v>0</v>
      </c>
      <c r="X359" s="20">
        <f t="shared" si="100"/>
        <v>0</v>
      </c>
      <c r="Y359" s="22">
        <f t="shared" si="101"/>
        <v>0</v>
      </c>
      <c r="AA359" s="47"/>
    </row>
    <row r="360" spans="1:27" hidden="1" x14ac:dyDescent="0.25">
      <c r="A360" s="57" t="s">
        <v>39</v>
      </c>
      <c r="B360" s="1">
        <v>85.504000000000005</v>
      </c>
      <c r="C360" s="1">
        <v>85.376000000000005</v>
      </c>
      <c r="D360" s="1">
        <v>418.67</v>
      </c>
      <c r="E360" s="1">
        <v>379.00599999999997</v>
      </c>
      <c r="G360" s="1">
        <f t="shared" si="85"/>
        <v>39.664000000000044</v>
      </c>
      <c r="H360" s="1">
        <f t="shared" si="86"/>
        <v>0.12800000000000011</v>
      </c>
      <c r="I360" s="2">
        <f t="shared" si="87"/>
        <v>401.92320000000001</v>
      </c>
      <c r="J360" s="2">
        <f t="shared" si="88"/>
        <v>393.5498</v>
      </c>
      <c r="K360" s="2">
        <f t="shared" si="89"/>
        <v>385.1764</v>
      </c>
      <c r="L360" s="10">
        <f t="shared" si="90"/>
        <v>0</v>
      </c>
      <c r="M360" s="73" t="str">
        <f t="shared" si="91"/>
        <v/>
      </c>
      <c r="N360">
        <f t="shared" si="92"/>
        <v>0</v>
      </c>
      <c r="O360" s="12">
        <f t="shared" si="93"/>
        <v>85.504000000000005</v>
      </c>
      <c r="P360" s="11">
        <f t="shared" si="94"/>
        <v>0</v>
      </c>
      <c r="Q360" s="1">
        <f t="shared" si="95"/>
        <v>85.504000000000005</v>
      </c>
      <c r="S360" s="14" t="str">
        <f t="shared" si="96"/>
        <v>A</v>
      </c>
      <c r="U360" s="1">
        <f t="shared" si="97"/>
        <v>85.504000000000005</v>
      </c>
      <c r="V360" s="1">
        <f t="shared" si="98"/>
        <v>379.00599999999997</v>
      </c>
      <c r="W360" s="1">
        <f t="shared" si="99"/>
        <v>0</v>
      </c>
      <c r="X360" s="20">
        <f t="shared" si="100"/>
        <v>0</v>
      </c>
      <c r="Y360" s="22">
        <f t="shared" si="101"/>
        <v>0</v>
      </c>
      <c r="AA360" s="47"/>
    </row>
    <row r="361" spans="1:27" hidden="1" x14ac:dyDescent="0.25">
      <c r="A361" s="57" t="s">
        <v>39</v>
      </c>
      <c r="B361" s="1">
        <v>61.823999999999998</v>
      </c>
      <c r="C361" s="1">
        <v>61.567999999999998</v>
      </c>
      <c r="D361" s="1">
        <v>417.15</v>
      </c>
      <c r="E361" s="1">
        <v>380.98899999999998</v>
      </c>
      <c r="G361" s="1">
        <f t="shared" si="85"/>
        <v>36.161000000000001</v>
      </c>
      <c r="H361" s="1">
        <f t="shared" si="86"/>
        <v>0.25600000000000023</v>
      </c>
      <c r="I361" s="2">
        <f t="shared" si="87"/>
        <v>400.464</v>
      </c>
      <c r="J361" s="2">
        <f t="shared" si="88"/>
        <v>392.12099999999998</v>
      </c>
      <c r="K361" s="2">
        <f t="shared" si="89"/>
        <v>383.77799999999996</v>
      </c>
      <c r="L361" s="10">
        <f t="shared" si="90"/>
        <v>3</v>
      </c>
      <c r="M361" s="73">
        <f t="shared" si="91"/>
        <v>3</v>
      </c>
      <c r="N361">
        <f t="shared" si="92"/>
        <v>3</v>
      </c>
      <c r="O361" s="12">
        <f t="shared" si="93"/>
        <v>68.800356109503667</v>
      </c>
      <c r="P361" s="11">
        <f t="shared" si="94"/>
        <v>6.9763561095036692</v>
      </c>
      <c r="Q361" s="1">
        <f t="shared" si="95"/>
        <v>61.823999999999998</v>
      </c>
      <c r="S361" s="14" t="str">
        <f t="shared" si="96"/>
        <v>A</v>
      </c>
      <c r="U361" s="1">
        <f t="shared" si="97"/>
        <v>61.823999999999998</v>
      </c>
      <c r="V361" s="1">
        <f t="shared" si="98"/>
        <v>380.98899999999998</v>
      </c>
      <c r="W361" s="1">
        <f t="shared" si="99"/>
        <v>6.9763561095036692</v>
      </c>
      <c r="X361" s="20">
        <f t="shared" si="100"/>
        <v>3.034714907634096</v>
      </c>
      <c r="Y361" s="22">
        <f t="shared" si="101"/>
        <v>3</v>
      </c>
      <c r="AA361" s="47"/>
    </row>
    <row r="362" spans="1:27" hidden="1" x14ac:dyDescent="0.25">
      <c r="A362" s="57" t="s">
        <v>39</v>
      </c>
      <c r="B362" s="1">
        <v>54.143999999999998</v>
      </c>
      <c r="C362" s="1">
        <v>53.887999999999998</v>
      </c>
      <c r="D362" s="1">
        <v>416.05399999999997</v>
      </c>
      <c r="E362" s="1">
        <v>382.58499999999998</v>
      </c>
      <c r="G362" s="1">
        <f t="shared" si="85"/>
        <v>33.468999999999994</v>
      </c>
      <c r="H362" s="1">
        <f t="shared" si="86"/>
        <v>0.25600000000000023</v>
      </c>
      <c r="I362" s="2">
        <f t="shared" si="87"/>
        <v>399.41183999999998</v>
      </c>
      <c r="J362" s="2">
        <f t="shared" si="88"/>
        <v>391.09075999999999</v>
      </c>
      <c r="K362" s="2">
        <f t="shared" si="89"/>
        <v>382.76967999999999</v>
      </c>
      <c r="L362" s="10">
        <f t="shared" si="90"/>
        <v>3</v>
      </c>
      <c r="M362" s="73" t="str">
        <f t="shared" si="91"/>
        <v/>
      </c>
      <c r="N362">
        <f t="shared" si="92"/>
        <v>3</v>
      </c>
      <c r="O362" s="12">
        <f t="shared" si="93"/>
        <v>60.25372802136657</v>
      </c>
      <c r="P362" s="11">
        <f t="shared" si="94"/>
        <v>6.1097280213665712</v>
      </c>
      <c r="Q362" s="1">
        <f t="shared" si="95"/>
        <v>54.143999999999998</v>
      </c>
      <c r="S362" s="14" t="str">
        <f t="shared" si="96"/>
        <v>A</v>
      </c>
      <c r="U362" s="1">
        <f t="shared" si="97"/>
        <v>54.143999999999998</v>
      </c>
      <c r="V362" s="1">
        <f t="shared" si="98"/>
        <v>382.58499999999998</v>
      </c>
      <c r="W362" s="1">
        <f t="shared" si="99"/>
        <v>6.1097280213665712</v>
      </c>
      <c r="X362" s="20">
        <f t="shared" si="100"/>
        <v>2.6577316892944585</v>
      </c>
      <c r="Y362" s="22">
        <f t="shared" si="101"/>
        <v>3</v>
      </c>
      <c r="AA362" s="47"/>
    </row>
    <row r="363" spans="1:27" hidden="1" x14ac:dyDescent="0.25">
      <c r="A363" s="57" t="s">
        <v>39</v>
      </c>
      <c r="B363" s="1">
        <v>43.648000000000003</v>
      </c>
      <c r="C363" s="1">
        <v>43.52</v>
      </c>
      <c r="D363" s="1">
        <v>416.56</v>
      </c>
      <c r="E363" s="1">
        <v>383.084</v>
      </c>
      <c r="G363" s="1">
        <f t="shared" si="85"/>
        <v>33.475999999999999</v>
      </c>
      <c r="H363" s="1">
        <f t="shared" si="86"/>
        <v>0.12800000000000011</v>
      </c>
      <c r="I363" s="2">
        <f t="shared" si="87"/>
        <v>399.89760000000001</v>
      </c>
      <c r="J363" s="2">
        <f t="shared" si="88"/>
        <v>391.56639999999999</v>
      </c>
      <c r="K363" s="2">
        <f t="shared" si="89"/>
        <v>383.23520000000002</v>
      </c>
      <c r="L363" s="10">
        <f t="shared" si="90"/>
        <v>3</v>
      </c>
      <c r="M363" s="73" t="str">
        <f t="shared" si="91"/>
        <v/>
      </c>
      <c r="N363">
        <f t="shared" si="92"/>
        <v>3</v>
      </c>
      <c r="O363" s="12">
        <f t="shared" si="93"/>
        <v>48.573336300912537</v>
      </c>
      <c r="P363" s="11">
        <f t="shared" si="94"/>
        <v>4.9253363009125337</v>
      </c>
      <c r="Q363" s="1">
        <f t="shared" si="95"/>
        <v>43.648000000000003</v>
      </c>
      <c r="S363" s="14" t="str">
        <f t="shared" si="96"/>
        <v>A</v>
      </c>
      <c r="U363" s="1">
        <f t="shared" si="97"/>
        <v>43.648000000000003</v>
      </c>
      <c r="V363" s="1">
        <f t="shared" si="98"/>
        <v>383.084</v>
      </c>
      <c r="W363" s="1">
        <f t="shared" si="99"/>
        <v>4.9253363009125337</v>
      </c>
      <c r="X363" s="20">
        <f t="shared" si="100"/>
        <v>2.1425212908969522</v>
      </c>
      <c r="Y363" s="22">
        <f t="shared" si="101"/>
        <v>3</v>
      </c>
      <c r="AA363" s="47"/>
    </row>
    <row r="364" spans="1:27" hidden="1" x14ac:dyDescent="0.25">
      <c r="A364" s="57" t="s">
        <v>39</v>
      </c>
      <c r="B364" s="1">
        <v>35.072000000000003</v>
      </c>
      <c r="C364" s="1">
        <v>34.816000000000003</v>
      </c>
      <c r="D364" s="1">
        <v>418.56099999999998</v>
      </c>
      <c r="E364" s="1">
        <v>383.74</v>
      </c>
      <c r="G364" s="1">
        <f t="shared" si="85"/>
        <v>34.82099999999997</v>
      </c>
      <c r="H364" s="1">
        <f t="shared" si="86"/>
        <v>0.25600000000000023</v>
      </c>
      <c r="I364" s="2">
        <f t="shared" si="87"/>
        <v>401.81855999999999</v>
      </c>
      <c r="J364" s="2">
        <f t="shared" si="88"/>
        <v>393.44734</v>
      </c>
      <c r="K364" s="2">
        <f t="shared" si="89"/>
        <v>385.07612</v>
      </c>
      <c r="L364" s="10">
        <f t="shared" si="90"/>
        <v>3</v>
      </c>
      <c r="M364" s="73" t="str">
        <f t="shared" si="91"/>
        <v/>
      </c>
      <c r="N364">
        <f t="shared" si="92"/>
        <v>3</v>
      </c>
      <c r="O364" s="12">
        <f t="shared" si="93"/>
        <v>39.029601602492768</v>
      </c>
      <c r="P364" s="11">
        <f t="shared" si="94"/>
        <v>3.9576016024927654</v>
      </c>
      <c r="Q364" s="1">
        <f t="shared" si="95"/>
        <v>35.072000000000003</v>
      </c>
      <c r="S364" s="14" t="str">
        <f t="shared" si="96"/>
        <v>A</v>
      </c>
      <c r="U364" s="1">
        <f t="shared" si="97"/>
        <v>35.072000000000003</v>
      </c>
      <c r="V364" s="1">
        <f t="shared" si="98"/>
        <v>383.74</v>
      </c>
      <c r="W364" s="1">
        <f t="shared" si="99"/>
        <v>3.9576016024927654</v>
      </c>
      <c r="X364" s="20">
        <f t="shared" si="100"/>
        <v>1.721556697084353</v>
      </c>
      <c r="Y364" s="22">
        <f t="shared" si="101"/>
        <v>3</v>
      </c>
      <c r="AA364" s="47"/>
    </row>
    <row r="365" spans="1:27" hidden="1" x14ac:dyDescent="0.25">
      <c r="A365" s="57" t="s">
        <v>39</v>
      </c>
      <c r="B365" s="1">
        <v>25.856000000000002</v>
      </c>
      <c r="C365" s="1">
        <v>25.728000000000002</v>
      </c>
      <c r="D365" s="1">
        <v>420.08499999999998</v>
      </c>
      <c r="E365" s="1">
        <v>380.45699999999999</v>
      </c>
      <c r="G365" s="1">
        <f t="shared" si="85"/>
        <v>39.627999999999986</v>
      </c>
      <c r="H365" s="1">
        <f t="shared" si="86"/>
        <v>0.12800000000000011</v>
      </c>
      <c r="I365" s="2">
        <f t="shared" si="87"/>
        <v>403.28159999999997</v>
      </c>
      <c r="J365" s="2">
        <f t="shared" si="88"/>
        <v>394.87989999999996</v>
      </c>
      <c r="K365" s="2">
        <f t="shared" si="89"/>
        <v>386.47819999999996</v>
      </c>
      <c r="L365" s="10">
        <f t="shared" si="90"/>
        <v>0</v>
      </c>
      <c r="M365" s="73">
        <f t="shared" si="91"/>
        <v>0</v>
      </c>
      <c r="N365">
        <f t="shared" si="92"/>
        <v>0</v>
      </c>
      <c r="O365" s="12">
        <f t="shared" si="93"/>
        <v>25.856000000000002</v>
      </c>
      <c r="P365" s="11">
        <f t="shared" si="94"/>
        <v>0</v>
      </c>
      <c r="Q365" s="1">
        <f t="shared" si="95"/>
        <v>25.856000000000002</v>
      </c>
      <c r="S365" s="14" t="str">
        <f t="shared" si="96"/>
        <v>A</v>
      </c>
      <c r="U365" s="1">
        <f t="shared" si="97"/>
        <v>25.856000000000002</v>
      </c>
      <c r="V365" s="1">
        <f t="shared" si="98"/>
        <v>380.45699999999999</v>
      </c>
      <c r="W365" s="1">
        <f t="shared" si="99"/>
        <v>0</v>
      </c>
      <c r="X365" s="20">
        <f t="shared" si="100"/>
        <v>0</v>
      </c>
      <c r="Y365" s="22">
        <f t="shared" si="101"/>
        <v>0</v>
      </c>
      <c r="AA365" s="47"/>
    </row>
    <row r="366" spans="1:27" hidden="1" x14ac:dyDescent="0.25">
      <c r="A366" s="57" t="s">
        <v>39</v>
      </c>
      <c r="B366" s="1">
        <v>25.984000000000002</v>
      </c>
      <c r="C366" s="1">
        <v>25.728000000000002</v>
      </c>
      <c r="D366" s="1">
        <v>420.95600000000002</v>
      </c>
      <c r="E366" s="1">
        <v>381.25299999999999</v>
      </c>
      <c r="G366" s="1">
        <f t="shared" si="85"/>
        <v>39.703000000000031</v>
      </c>
      <c r="H366" s="1">
        <f t="shared" si="86"/>
        <v>0.25600000000000023</v>
      </c>
      <c r="I366" s="2">
        <f t="shared" si="87"/>
        <v>404.11776000000003</v>
      </c>
      <c r="J366" s="2">
        <f t="shared" si="88"/>
        <v>395.69864000000001</v>
      </c>
      <c r="K366" s="2">
        <f t="shared" si="89"/>
        <v>387.27952000000005</v>
      </c>
      <c r="L366" s="10">
        <f t="shared" si="90"/>
        <v>0</v>
      </c>
      <c r="M366" s="73" t="str">
        <f t="shared" si="91"/>
        <v/>
      </c>
      <c r="N366">
        <f t="shared" si="92"/>
        <v>0</v>
      </c>
      <c r="O366" s="12">
        <f t="shared" si="93"/>
        <v>25.984000000000002</v>
      </c>
      <c r="P366" s="11">
        <f t="shared" si="94"/>
        <v>0</v>
      </c>
      <c r="Q366" s="1">
        <f t="shared" si="95"/>
        <v>25.984000000000002</v>
      </c>
      <c r="S366" s="14" t="str">
        <f t="shared" si="96"/>
        <v>A</v>
      </c>
      <c r="U366" s="1">
        <f t="shared" si="97"/>
        <v>25.984000000000002</v>
      </c>
      <c r="V366" s="1">
        <f t="shared" si="98"/>
        <v>381.25299999999999</v>
      </c>
      <c r="W366" s="1">
        <f t="shared" si="99"/>
        <v>0</v>
      </c>
      <c r="X366" s="20">
        <f t="shared" si="100"/>
        <v>0</v>
      </c>
      <c r="Y366" s="22">
        <f t="shared" si="101"/>
        <v>0</v>
      </c>
      <c r="AA366" s="47"/>
    </row>
    <row r="367" spans="1:27" hidden="1" x14ac:dyDescent="0.25">
      <c r="A367" s="57" t="s">
        <v>39</v>
      </c>
      <c r="B367" s="1">
        <v>20.224</v>
      </c>
      <c r="C367" s="1">
        <v>19.968</v>
      </c>
      <c r="D367" s="1">
        <v>421.79599999999999</v>
      </c>
      <c r="E367" s="1">
        <v>382.04300000000001</v>
      </c>
      <c r="G367" s="1">
        <f t="shared" si="85"/>
        <v>39.752999999999986</v>
      </c>
      <c r="H367" s="1">
        <f t="shared" si="86"/>
        <v>0.25600000000000023</v>
      </c>
      <c r="I367" s="2">
        <f t="shared" si="87"/>
        <v>404.92415999999997</v>
      </c>
      <c r="J367" s="2">
        <f t="shared" si="88"/>
        <v>396.48824000000002</v>
      </c>
      <c r="K367" s="2">
        <f t="shared" si="89"/>
        <v>388.05232000000001</v>
      </c>
      <c r="L367" s="10">
        <f t="shared" si="90"/>
        <v>0</v>
      </c>
      <c r="M367" s="73" t="str">
        <f t="shared" si="91"/>
        <v/>
      </c>
      <c r="N367">
        <f t="shared" si="92"/>
        <v>0</v>
      </c>
      <c r="O367" s="12">
        <f t="shared" si="93"/>
        <v>20.224</v>
      </c>
      <c r="P367" s="11">
        <f t="shared" si="94"/>
        <v>0</v>
      </c>
      <c r="Q367" s="1">
        <f t="shared" si="95"/>
        <v>20.224</v>
      </c>
      <c r="S367" s="14" t="str">
        <f t="shared" si="96"/>
        <v>A</v>
      </c>
      <c r="U367" s="1">
        <f t="shared" si="97"/>
        <v>20.224</v>
      </c>
      <c r="V367" s="1">
        <f t="shared" si="98"/>
        <v>382.04300000000001</v>
      </c>
      <c r="W367" s="1">
        <f t="shared" si="99"/>
        <v>0</v>
      </c>
      <c r="X367" s="20">
        <f t="shared" si="100"/>
        <v>0</v>
      </c>
      <c r="Y367" s="22">
        <f t="shared" si="101"/>
        <v>0</v>
      </c>
      <c r="AA367" s="47"/>
    </row>
    <row r="368" spans="1:27" hidden="1" x14ac:dyDescent="0.25">
      <c r="A368" s="57" t="s">
        <v>39</v>
      </c>
      <c r="B368" s="1">
        <v>19.712</v>
      </c>
      <c r="C368" s="1">
        <v>19.584</v>
      </c>
      <c r="D368" s="1">
        <v>422.81200000000001</v>
      </c>
      <c r="E368" s="1">
        <v>382.96300000000002</v>
      </c>
      <c r="G368" s="1">
        <f t="shared" si="85"/>
        <v>39.84899999999999</v>
      </c>
      <c r="H368" s="1">
        <f t="shared" si="86"/>
        <v>0.12800000000000011</v>
      </c>
      <c r="I368" s="2">
        <f t="shared" si="87"/>
        <v>405.89952</v>
      </c>
      <c r="J368" s="2">
        <f t="shared" si="88"/>
        <v>397.44328000000002</v>
      </c>
      <c r="K368" s="2">
        <f t="shared" si="89"/>
        <v>388.98703999999998</v>
      </c>
      <c r="L368" s="10">
        <f t="shared" si="90"/>
        <v>0</v>
      </c>
      <c r="M368" s="73" t="str">
        <f t="shared" si="91"/>
        <v/>
      </c>
      <c r="N368">
        <f t="shared" si="92"/>
        <v>0</v>
      </c>
      <c r="O368" s="12">
        <f t="shared" si="93"/>
        <v>19.712</v>
      </c>
      <c r="P368" s="11">
        <f t="shared" si="94"/>
        <v>0</v>
      </c>
      <c r="Q368" s="1">
        <f t="shared" si="95"/>
        <v>19.712</v>
      </c>
      <c r="S368" s="14" t="str">
        <f t="shared" si="96"/>
        <v>A</v>
      </c>
      <c r="U368" s="1">
        <f t="shared" si="97"/>
        <v>19.712</v>
      </c>
      <c r="V368" s="1">
        <f t="shared" si="98"/>
        <v>382.96300000000002</v>
      </c>
      <c r="W368" s="1">
        <f t="shared" si="99"/>
        <v>0</v>
      </c>
      <c r="X368" s="20">
        <f t="shared" si="100"/>
        <v>0</v>
      </c>
      <c r="Y368" s="22">
        <f t="shared" si="101"/>
        <v>0</v>
      </c>
      <c r="AA368" s="47"/>
    </row>
    <row r="369" spans="1:34" x14ac:dyDescent="0.25">
      <c r="A369" s="57" t="s">
        <v>39</v>
      </c>
      <c r="B369" s="1">
        <v>19.456</v>
      </c>
      <c r="C369" s="1">
        <v>19.2</v>
      </c>
      <c r="D369" s="1">
        <v>418.63200000000001</v>
      </c>
      <c r="E369" s="1">
        <v>379.18099999999998</v>
      </c>
      <c r="G369" s="1">
        <f t="shared" si="85"/>
        <v>39.451000000000022</v>
      </c>
      <c r="H369" s="1">
        <f t="shared" si="86"/>
        <v>0.25600000000000023</v>
      </c>
      <c r="I369" s="2">
        <f t="shared" si="87"/>
        <v>401.88672000000003</v>
      </c>
      <c r="J369" s="2">
        <f t="shared" si="88"/>
        <v>393.51407999999998</v>
      </c>
      <c r="K369" s="2">
        <f t="shared" si="89"/>
        <v>385.14143999999999</v>
      </c>
      <c r="L369" s="10">
        <f t="shared" si="90"/>
        <v>0</v>
      </c>
      <c r="M369" s="73" t="str">
        <f t="shared" si="91"/>
        <v/>
      </c>
      <c r="N369">
        <f t="shared" si="92"/>
        <v>0</v>
      </c>
      <c r="O369" s="12">
        <f t="shared" si="93"/>
        <v>19.456</v>
      </c>
      <c r="P369" s="11">
        <f t="shared" si="94"/>
        <v>0</v>
      </c>
      <c r="Q369" s="1">
        <f t="shared" si="95"/>
        <v>19.456</v>
      </c>
      <c r="S369" s="14" t="str">
        <f t="shared" si="96"/>
        <v>A</v>
      </c>
      <c r="U369" s="1">
        <f t="shared" si="97"/>
        <v>19.456</v>
      </c>
      <c r="V369" s="1">
        <f t="shared" si="98"/>
        <v>379.18099999999998</v>
      </c>
      <c r="W369" s="1">
        <f t="shared" si="99"/>
        <v>0</v>
      </c>
      <c r="X369" s="20">
        <f t="shared" si="100"/>
        <v>0</v>
      </c>
      <c r="Y369" s="22">
        <f t="shared" si="101"/>
        <v>0</v>
      </c>
      <c r="Z369" s="32" t="s">
        <v>40</v>
      </c>
      <c r="AA369" s="47"/>
      <c r="AB369" s="32" t="str">
        <f>A369</f>
        <v>JJJJ-MM-TT SS:MM:SS</v>
      </c>
      <c r="AC369" s="1">
        <f>SUM(U369:U392)</f>
        <v>669.43999999999994</v>
      </c>
      <c r="AD369" s="1">
        <f>AVERAGE(V369:V392)</f>
        <v>380.7059583333334</v>
      </c>
      <c r="AE369" s="1">
        <f>SUM(W369:W392)</f>
        <v>11.540597373692414</v>
      </c>
      <c r="AF369" s="1">
        <f>SUM(X369:X392)</f>
        <v>5.0201598575561999</v>
      </c>
      <c r="AG369" s="35">
        <f>AVERAGE(Y369:Y392)</f>
        <v>0.625</v>
      </c>
      <c r="AH369" s="37" t="e">
        <f>DAY(A369)</f>
        <v>#VALUE!</v>
      </c>
    </row>
    <row r="370" spans="1:34" hidden="1" x14ac:dyDescent="0.25">
      <c r="A370" s="57" t="s">
        <v>39</v>
      </c>
      <c r="B370" s="1">
        <v>20.224</v>
      </c>
      <c r="C370" s="1">
        <v>20.096</v>
      </c>
      <c r="D370" s="1">
        <v>419.09800000000001</v>
      </c>
      <c r="E370" s="1">
        <v>379.59800000000001</v>
      </c>
      <c r="G370" s="1">
        <f t="shared" si="85"/>
        <v>39.5</v>
      </c>
      <c r="H370" s="1">
        <f t="shared" si="86"/>
        <v>0.12800000000000011</v>
      </c>
      <c r="I370" s="2">
        <f t="shared" si="87"/>
        <v>402.33408000000003</v>
      </c>
      <c r="J370" s="2">
        <f t="shared" si="88"/>
        <v>393.95212000000004</v>
      </c>
      <c r="K370" s="2">
        <f t="shared" si="89"/>
        <v>385.57015999999999</v>
      </c>
      <c r="L370" s="10">
        <f t="shared" si="90"/>
        <v>0</v>
      </c>
      <c r="M370" s="73" t="str">
        <f t="shared" si="91"/>
        <v/>
      </c>
      <c r="N370">
        <f t="shared" si="92"/>
        <v>0</v>
      </c>
      <c r="O370" s="12">
        <f t="shared" si="93"/>
        <v>20.224</v>
      </c>
      <c r="P370" s="11">
        <f t="shared" si="94"/>
        <v>0</v>
      </c>
      <c r="Q370" s="1">
        <f t="shared" si="95"/>
        <v>20.224</v>
      </c>
      <c r="S370" s="14" t="str">
        <f t="shared" si="96"/>
        <v>A</v>
      </c>
      <c r="U370" s="1">
        <f t="shared" si="97"/>
        <v>20.224</v>
      </c>
      <c r="V370" s="1">
        <f t="shared" si="98"/>
        <v>379.59800000000001</v>
      </c>
      <c r="W370" s="1">
        <f t="shared" si="99"/>
        <v>0</v>
      </c>
      <c r="X370" s="20">
        <f t="shared" si="100"/>
        <v>0</v>
      </c>
      <c r="Y370" s="22">
        <f t="shared" si="101"/>
        <v>0</v>
      </c>
      <c r="AA370" s="47"/>
    </row>
    <row r="371" spans="1:34" hidden="1" x14ac:dyDescent="0.25">
      <c r="A371" s="57" t="s">
        <v>39</v>
      </c>
      <c r="B371" s="1">
        <v>19.584</v>
      </c>
      <c r="C371" s="1">
        <v>19.327999999999999</v>
      </c>
      <c r="D371" s="1">
        <v>419.02199999999999</v>
      </c>
      <c r="E371" s="1">
        <v>379.53899999999999</v>
      </c>
      <c r="G371" s="1">
        <f t="shared" si="85"/>
        <v>39.483000000000004</v>
      </c>
      <c r="H371" s="1">
        <f t="shared" si="86"/>
        <v>0.25600000000000023</v>
      </c>
      <c r="I371" s="2">
        <f t="shared" si="87"/>
        <v>402.26112000000001</v>
      </c>
      <c r="J371" s="2">
        <f t="shared" si="88"/>
        <v>393.88067999999998</v>
      </c>
      <c r="K371" s="2">
        <f t="shared" si="89"/>
        <v>385.50023999999996</v>
      </c>
      <c r="L371" s="10">
        <f t="shared" si="90"/>
        <v>0</v>
      </c>
      <c r="M371" s="73" t="str">
        <f t="shared" si="91"/>
        <v/>
      </c>
      <c r="N371">
        <f t="shared" si="92"/>
        <v>0</v>
      </c>
      <c r="O371" s="12">
        <f t="shared" si="93"/>
        <v>19.584</v>
      </c>
      <c r="P371" s="11">
        <f t="shared" si="94"/>
        <v>0</v>
      </c>
      <c r="Q371" s="1">
        <f t="shared" si="95"/>
        <v>19.584</v>
      </c>
      <c r="S371" s="14" t="str">
        <f t="shared" si="96"/>
        <v>A</v>
      </c>
      <c r="U371" s="1">
        <f t="shared" si="97"/>
        <v>19.584</v>
      </c>
      <c r="V371" s="1">
        <f t="shared" si="98"/>
        <v>379.53899999999999</v>
      </c>
      <c r="W371" s="1">
        <f t="shared" si="99"/>
        <v>0</v>
      </c>
      <c r="X371" s="20">
        <f t="shared" si="100"/>
        <v>0</v>
      </c>
      <c r="Y371" s="22">
        <f t="shared" si="101"/>
        <v>0</v>
      </c>
      <c r="AA371" s="47"/>
    </row>
    <row r="372" spans="1:34" hidden="1" x14ac:dyDescent="0.25">
      <c r="A372" s="57" t="s">
        <v>39</v>
      </c>
      <c r="B372" s="1">
        <v>19.712</v>
      </c>
      <c r="C372" s="1">
        <v>19.456</v>
      </c>
      <c r="D372" s="1">
        <v>418.65899999999999</v>
      </c>
      <c r="E372" s="1">
        <v>379.209</v>
      </c>
      <c r="G372" s="1">
        <f t="shared" si="85"/>
        <v>39.449999999999989</v>
      </c>
      <c r="H372" s="1">
        <f t="shared" si="86"/>
        <v>0.25600000000000023</v>
      </c>
      <c r="I372" s="2">
        <f t="shared" si="87"/>
        <v>401.91264000000001</v>
      </c>
      <c r="J372" s="2">
        <f t="shared" si="88"/>
        <v>393.53945999999996</v>
      </c>
      <c r="K372" s="2">
        <f t="shared" si="89"/>
        <v>385.16627999999997</v>
      </c>
      <c r="L372" s="10">
        <f t="shared" si="90"/>
        <v>0</v>
      </c>
      <c r="M372" s="73" t="str">
        <f t="shared" si="91"/>
        <v/>
      </c>
      <c r="N372">
        <f t="shared" si="92"/>
        <v>0</v>
      </c>
      <c r="O372" s="12">
        <f t="shared" si="93"/>
        <v>19.712</v>
      </c>
      <c r="P372" s="11">
        <f t="shared" si="94"/>
        <v>0</v>
      </c>
      <c r="Q372" s="1">
        <f t="shared" si="95"/>
        <v>19.712</v>
      </c>
      <c r="S372" s="14" t="str">
        <f t="shared" si="96"/>
        <v>A</v>
      </c>
      <c r="U372" s="1">
        <f t="shared" si="97"/>
        <v>19.712</v>
      </c>
      <c r="V372" s="1">
        <f t="shared" si="98"/>
        <v>379.209</v>
      </c>
      <c r="W372" s="1">
        <f t="shared" si="99"/>
        <v>0</v>
      </c>
      <c r="X372" s="20">
        <f t="shared" si="100"/>
        <v>0</v>
      </c>
      <c r="Y372" s="22">
        <f t="shared" si="101"/>
        <v>0</v>
      </c>
      <c r="AA372" s="47"/>
    </row>
    <row r="373" spans="1:34" hidden="1" x14ac:dyDescent="0.25">
      <c r="A373" s="57" t="s">
        <v>39</v>
      </c>
      <c r="B373" s="1">
        <v>20.352</v>
      </c>
      <c r="C373" s="1">
        <v>20.224</v>
      </c>
      <c r="D373" s="1">
        <v>418.04199999999997</v>
      </c>
      <c r="E373" s="1">
        <v>380.95299999999997</v>
      </c>
      <c r="G373" s="1">
        <f t="shared" si="85"/>
        <v>37.088999999999999</v>
      </c>
      <c r="H373" s="1">
        <f t="shared" si="86"/>
        <v>0.12800000000000011</v>
      </c>
      <c r="I373" s="2">
        <f t="shared" si="87"/>
        <v>401.32031999999998</v>
      </c>
      <c r="J373" s="2">
        <f t="shared" si="88"/>
        <v>392.95947999999999</v>
      </c>
      <c r="K373" s="2">
        <f t="shared" si="89"/>
        <v>384.59863999999999</v>
      </c>
      <c r="L373" s="10">
        <f t="shared" si="90"/>
        <v>3</v>
      </c>
      <c r="M373" s="73">
        <f t="shared" si="91"/>
        <v>3</v>
      </c>
      <c r="N373">
        <f t="shared" si="92"/>
        <v>3</v>
      </c>
      <c r="O373" s="12">
        <f t="shared" si="93"/>
        <v>22.648564433563322</v>
      </c>
      <c r="P373" s="11">
        <f t="shared" si="94"/>
        <v>2.2965644335633222</v>
      </c>
      <c r="Q373" s="1">
        <f t="shared" si="95"/>
        <v>20.352</v>
      </c>
      <c r="S373" s="14" t="str">
        <f t="shared" si="96"/>
        <v>A</v>
      </c>
      <c r="U373" s="1">
        <f t="shared" si="97"/>
        <v>20.352</v>
      </c>
      <c r="V373" s="1">
        <f t="shared" si="98"/>
        <v>380.95299999999997</v>
      </c>
      <c r="W373" s="1">
        <f t="shared" si="99"/>
        <v>2.2965644335633222</v>
      </c>
      <c r="X373" s="20">
        <f t="shared" si="100"/>
        <v>0.9990055286000451</v>
      </c>
      <c r="Y373" s="22">
        <f t="shared" si="101"/>
        <v>3</v>
      </c>
      <c r="AA373" s="47"/>
    </row>
    <row r="374" spans="1:34" hidden="1" x14ac:dyDescent="0.25">
      <c r="A374" s="57" t="s">
        <v>39</v>
      </c>
      <c r="B374" s="1">
        <v>20.224</v>
      </c>
      <c r="C374" s="1">
        <v>19.968</v>
      </c>
      <c r="D374" s="1">
        <v>417.67500000000001</v>
      </c>
      <c r="E374" s="1">
        <v>384.221</v>
      </c>
      <c r="G374" s="1">
        <f t="shared" si="85"/>
        <v>33.454000000000008</v>
      </c>
      <c r="H374" s="1">
        <f t="shared" si="86"/>
        <v>0.25600000000000023</v>
      </c>
      <c r="I374" s="2">
        <f t="shared" si="87"/>
        <v>400.96800000000002</v>
      </c>
      <c r="J374" s="2">
        <f t="shared" si="88"/>
        <v>392.61450000000002</v>
      </c>
      <c r="K374" s="2">
        <f t="shared" si="89"/>
        <v>384.26100000000002</v>
      </c>
      <c r="L374" s="10">
        <f t="shared" si="90"/>
        <v>3</v>
      </c>
      <c r="M374" s="73" t="str">
        <f t="shared" si="91"/>
        <v/>
      </c>
      <c r="N374">
        <f t="shared" si="92"/>
        <v>3</v>
      </c>
      <c r="O374" s="12">
        <f t="shared" si="93"/>
        <v>22.506120632094369</v>
      </c>
      <c r="P374" s="11">
        <f t="shared" si="94"/>
        <v>2.2821206320943688</v>
      </c>
      <c r="Q374" s="1">
        <f t="shared" si="95"/>
        <v>20.224</v>
      </c>
      <c r="S374" s="14" t="str">
        <f t="shared" si="96"/>
        <v>A</v>
      </c>
      <c r="U374" s="1">
        <f t="shared" si="97"/>
        <v>20.224</v>
      </c>
      <c r="V374" s="1">
        <f t="shared" si="98"/>
        <v>384.221</v>
      </c>
      <c r="W374" s="1">
        <f t="shared" si="99"/>
        <v>2.2821206320943688</v>
      </c>
      <c r="X374" s="20">
        <f t="shared" si="100"/>
        <v>0.99272247496105037</v>
      </c>
      <c r="Y374" s="22">
        <f t="shared" si="101"/>
        <v>3</v>
      </c>
      <c r="AA374" s="47"/>
    </row>
    <row r="375" spans="1:34" hidden="1" x14ac:dyDescent="0.25">
      <c r="A375" s="57" t="s">
        <v>39</v>
      </c>
      <c r="B375" s="1">
        <v>20.224</v>
      </c>
      <c r="C375" s="1">
        <v>20.096</v>
      </c>
      <c r="D375" s="1">
        <v>419.74</v>
      </c>
      <c r="E375" s="1">
        <v>380.39</v>
      </c>
      <c r="G375" s="1">
        <f t="shared" si="85"/>
        <v>39.350000000000023</v>
      </c>
      <c r="H375" s="1">
        <f t="shared" si="86"/>
        <v>0.12800000000000011</v>
      </c>
      <c r="I375" s="2">
        <f t="shared" si="87"/>
        <v>402.9504</v>
      </c>
      <c r="J375" s="2">
        <f t="shared" si="88"/>
        <v>394.55560000000003</v>
      </c>
      <c r="K375" s="2">
        <f t="shared" si="89"/>
        <v>386.16079999999999</v>
      </c>
      <c r="L375" s="10">
        <f t="shared" si="90"/>
        <v>0</v>
      </c>
      <c r="M375" s="73">
        <f t="shared" si="91"/>
        <v>0</v>
      </c>
      <c r="N375">
        <f t="shared" si="92"/>
        <v>0</v>
      </c>
      <c r="O375" s="12">
        <f t="shared" si="93"/>
        <v>20.224</v>
      </c>
      <c r="P375" s="11">
        <f t="shared" si="94"/>
        <v>0</v>
      </c>
      <c r="Q375" s="1">
        <f t="shared" si="95"/>
        <v>20.224</v>
      </c>
      <c r="S375" s="14" t="str">
        <f t="shared" si="96"/>
        <v>A</v>
      </c>
      <c r="U375" s="1">
        <f t="shared" si="97"/>
        <v>20.224</v>
      </c>
      <c r="V375" s="1">
        <f t="shared" si="98"/>
        <v>380.39</v>
      </c>
      <c r="W375" s="1">
        <f t="shared" si="99"/>
        <v>0</v>
      </c>
      <c r="X375" s="20">
        <f t="shared" si="100"/>
        <v>0</v>
      </c>
      <c r="Y375" s="22">
        <f t="shared" si="101"/>
        <v>0</v>
      </c>
      <c r="AA375" s="47"/>
    </row>
    <row r="376" spans="1:34" hidden="1" x14ac:dyDescent="0.25">
      <c r="A376" s="57" t="s">
        <v>39</v>
      </c>
      <c r="B376" s="1">
        <v>19.712</v>
      </c>
      <c r="C376" s="1">
        <v>19.584</v>
      </c>
      <c r="D376" s="1">
        <v>419.66500000000002</v>
      </c>
      <c r="E376" s="1">
        <v>380.13400000000001</v>
      </c>
      <c r="G376" s="1">
        <f t="shared" si="85"/>
        <v>39.531000000000006</v>
      </c>
      <c r="H376" s="1">
        <f t="shared" si="86"/>
        <v>0.12800000000000011</v>
      </c>
      <c r="I376" s="2">
        <f t="shared" si="87"/>
        <v>402.8784</v>
      </c>
      <c r="J376" s="2">
        <f t="shared" si="88"/>
        <v>394.48510000000005</v>
      </c>
      <c r="K376" s="2">
        <f t="shared" si="89"/>
        <v>386.09180000000003</v>
      </c>
      <c r="L376" s="10">
        <f t="shared" si="90"/>
        <v>0</v>
      </c>
      <c r="M376" s="73" t="str">
        <f t="shared" si="91"/>
        <v/>
      </c>
      <c r="N376">
        <f t="shared" si="92"/>
        <v>0</v>
      </c>
      <c r="O376" s="12">
        <f t="shared" si="93"/>
        <v>19.712</v>
      </c>
      <c r="P376" s="11">
        <f t="shared" si="94"/>
        <v>0</v>
      </c>
      <c r="Q376" s="1">
        <f t="shared" si="95"/>
        <v>19.712</v>
      </c>
      <c r="S376" s="14" t="str">
        <f t="shared" si="96"/>
        <v>A</v>
      </c>
      <c r="U376" s="1">
        <f t="shared" si="97"/>
        <v>19.712</v>
      </c>
      <c r="V376" s="1">
        <f t="shared" si="98"/>
        <v>380.13400000000001</v>
      </c>
      <c r="W376" s="1">
        <f t="shared" si="99"/>
        <v>0</v>
      </c>
      <c r="X376" s="20">
        <f t="shared" si="100"/>
        <v>0</v>
      </c>
      <c r="Y376" s="22">
        <f t="shared" si="101"/>
        <v>0</v>
      </c>
      <c r="AA376" s="47"/>
    </row>
    <row r="377" spans="1:34" hidden="1" x14ac:dyDescent="0.25">
      <c r="A377" s="57" t="s">
        <v>39</v>
      </c>
      <c r="B377" s="1">
        <v>20.352</v>
      </c>
      <c r="C377" s="1">
        <v>20.096</v>
      </c>
      <c r="D377" s="1">
        <v>419.55200000000002</v>
      </c>
      <c r="E377" s="1">
        <v>380.03100000000001</v>
      </c>
      <c r="G377" s="1">
        <f t="shared" si="85"/>
        <v>39.521000000000015</v>
      </c>
      <c r="H377" s="1">
        <f t="shared" si="86"/>
        <v>0.25600000000000023</v>
      </c>
      <c r="I377" s="2">
        <f t="shared" si="87"/>
        <v>402.76992000000001</v>
      </c>
      <c r="J377" s="2">
        <f t="shared" si="88"/>
        <v>394.37888000000004</v>
      </c>
      <c r="K377" s="2">
        <f t="shared" si="89"/>
        <v>385.98784000000001</v>
      </c>
      <c r="L377" s="10">
        <f t="shared" si="90"/>
        <v>0</v>
      </c>
      <c r="M377" s="73" t="str">
        <f t="shared" si="91"/>
        <v/>
      </c>
      <c r="N377">
        <f t="shared" si="92"/>
        <v>0</v>
      </c>
      <c r="O377" s="12">
        <f t="shared" si="93"/>
        <v>20.352</v>
      </c>
      <c r="P377" s="11">
        <f t="shared" si="94"/>
        <v>0</v>
      </c>
      <c r="Q377" s="1">
        <f t="shared" si="95"/>
        <v>20.352</v>
      </c>
      <c r="S377" s="14" t="str">
        <f t="shared" si="96"/>
        <v>A</v>
      </c>
      <c r="U377" s="1">
        <f t="shared" si="97"/>
        <v>20.352</v>
      </c>
      <c r="V377" s="1">
        <f t="shared" si="98"/>
        <v>380.03100000000001</v>
      </c>
      <c r="W377" s="1">
        <f t="shared" si="99"/>
        <v>0</v>
      </c>
      <c r="X377" s="20">
        <f t="shared" si="100"/>
        <v>0</v>
      </c>
      <c r="Y377" s="22">
        <f t="shared" si="101"/>
        <v>0</v>
      </c>
      <c r="AA377" s="47"/>
    </row>
    <row r="378" spans="1:34" hidden="1" x14ac:dyDescent="0.25">
      <c r="A378" s="57" t="s">
        <v>39</v>
      </c>
      <c r="B378" s="1">
        <v>20.096</v>
      </c>
      <c r="C378" s="1">
        <v>19.84</v>
      </c>
      <c r="D378" s="1">
        <v>419.62799999999999</v>
      </c>
      <c r="E378" s="1">
        <v>380.101</v>
      </c>
      <c r="G378" s="1">
        <f t="shared" si="85"/>
        <v>39.526999999999987</v>
      </c>
      <c r="H378" s="1">
        <f t="shared" si="86"/>
        <v>0.25600000000000023</v>
      </c>
      <c r="I378" s="2">
        <f t="shared" si="87"/>
        <v>402.84287999999998</v>
      </c>
      <c r="J378" s="2">
        <f t="shared" si="88"/>
        <v>394.45031999999998</v>
      </c>
      <c r="K378" s="2">
        <f t="shared" si="89"/>
        <v>386.05775999999997</v>
      </c>
      <c r="L378" s="10">
        <f t="shared" si="90"/>
        <v>0</v>
      </c>
      <c r="M378" s="73" t="str">
        <f t="shared" si="91"/>
        <v/>
      </c>
      <c r="N378">
        <f t="shared" si="92"/>
        <v>0</v>
      </c>
      <c r="O378" s="12">
        <f t="shared" si="93"/>
        <v>20.096</v>
      </c>
      <c r="P378" s="11">
        <f t="shared" si="94"/>
        <v>0</v>
      </c>
      <c r="Q378" s="1">
        <f t="shared" si="95"/>
        <v>20.096</v>
      </c>
      <c r="S378" s="14" t="str">
        <f t="shared" si="96"/>
        <v>A</v>
      </c>
      <c r="U378" s="1">
        <f t="shared" si="97"/>
        <v>20.096</v>
      </c>
      <c r="V378" s="1">
        <f t="shared" si="98"/>
        <v>380.101</v>
      </c>
      <c r="W378" s="1">
        <f t="shared" si="99"/>
        <v>0</v>
      </c>
      <c r="X378" s="20">
        <f t="shared" si="100"/>
        <v>0</v>
      </c>
      <c r="Y378" s="22">
        <f t="shared" si="101"/>
        <v>0</v>
      </c>
      <c r="AA378" s="47"/>
    </row>
    <row r="379" spans="1:34" hidden="1" x14ac:dyDescent="0.25">
      <c r="A379" s="57" t="s">
        <v>39</v>
      </c>
      <c r="B379" s="1">
        <v>20.992000000000001</v>
      </c>
      <c r="C379" s="1">
        <v>20.736000000000001</v>
      </c>
      <c r="D379" s="1">
        <v>419.68599999999998</v>
      </c>
      <c r="E379" s="1">
        <v>380.15199999999999</v>
      </c>
      <c r="G379" s="1">
        <f t="shared" si="85"/>
        <v>39.533999999999992</v>
      </c>
      <c r="H379" s="1">
        <f t="shared" si="86"/>
        <v>0.25600000000000023</v>
      </c>
      <c r="I379" s="2">
        <f t="shared" si="87"/>
        <v>402.89855999999997</v>
      </c>
      <c r="J379" s="2">
        <f t="shared" si="88"/>
        <v>394.50484</v>
      </c>
      <c r="K379" s="2">
        <f t="shared" si="89"/>
        <v>386.11111999999997</v>
      </c>
      <c r="L379" s="10">
        <f t="shared" si="90"/>
        <v>0</v>
      </c>
      <c r="M379" s="73" t="str">
        <f t="shared" si="91"/>
        <v/>
      </c>
      <c r="N379">
        <f t="shared" si="92"/>
        <v>0</v>
      </c>
      <c r="O379" s="12">
        <f t="shared" si="93"/>
        <v>20.992000000000001</v>
      </c>
      <c r="P379" s="11">
        <f t="shared" si="94"/>
        <v>0</v>
      </c>
      <c r="Q379" s="1">
        <f t="shared" si="95"/>
        <v>20.992000000000001</v>
      </c>
      <c r="S379" s="14" t="str">
        <f t="shared" si="96"/>
        <v>A</v>
      </c>
      <c r="U379" s="1">
        <f t="shared" si="97"/>
        <v>20.992000000000001</v>
      </c>
      <c r="V379" s="1">
        <f t="shared" si="98"/>
        <v>380.15199999999999</v>
      </c>
      <c r="W379" s="1">
        <f t="shared" si="99"/>
        <v>0</v>
      </c>
      <c r="X379" s="20">
        <f t="shared" si="100"/>
        <v>0</v>
      </c>
      <c r="Y379" s="22">
        <f t="shared" si="101"/>
        <v>0</v>
      </c>
      <c r="AA379" s="47"/>
    </row>
    <row r="380" spans="1:34" hidden="1" x14ac:dyDescent="0.25">
      <c r="A380" s="57" t="s">
        <v>39</v>
      </c>
      <c r="B380" s="1">
        <v>23.808</v>
      </c>
      <c r="C380" s="1">
        <v>23.68</v>
      </c>
      <c r="D380" s="1">
        <v>420.25700000000001</v>
      </c>
      <c r="E380" s="1">
        <v>380.65699999999998</v>
      </c>
      <c r="G380" s="1">
        <f t="shared" si="85"/>
        <v>39.600000000000023</v>
      </c>
      <c r="H380" s="1">
        <f t="shared" si="86"/>
        <v>0.12800000000000011</v>
      </c>
      <c r="I380" s="2">
        <f t="shared" si="87"/>
        <v>403.44672000000003</v>
      </c>
      <c r="J380" s="2">
        <f t="shared" si="88"/>
        <v>395.04158000000001</v>
      </c>
      <c r="K380" s="2">
        <f t="shared" si="89"/>
        <v>386.63643999999999</v>
      </c>
      <c r="L380" s="10">
        <f t="shared" si="90"/>
        <v>0</v>
      </c>
      <c r="M380" s="73" t="str">
        <f t="shared" si="91"/>
        <v/>
      </c>
      <c r="N380">
        <f t="shared" si="92"/>
        <v>0</v>
      </c>
      <c r="O380" s="12">
        <f t="shared" si="93"/>
        <v>23.808</v>
      </c>
      <c r="P380" s="11">
        <f t="shared" si="94"/>
        <v>0</v>
      </c>
      <c r="Q380" s="1">
        <f t="shared" si="95"/>
        <v>23.808</v>
      </c>
      <c r="S380" s="14" t="str">
        <f t="shared" si="96"/>
        <v>A</v>
      </c>
      <c r="U380" s="1">
        <f t="shared" si="97"/>
        <v>23.808</v>
      </c>
      <c r="V380" s="1">
        <f t="shared" si="98"/>
        <v>380.65699999999998</v>
      </c>
      <c r="W380" s="1">
        <f t="shared" si="99"/>
        <v>0</v>
      </c>
      <c r="X380" s="20">
        <f t="shared" si="100"/>
        <v>0</v>
      </c>
      <c r="Y380" s="22">
        <f t="shared" si="101"/>
        <v>0</v>
      </c>
      <c r="AA380" s="47"/>
    </row>
    <row r="381" spans="1:34" hidden="1" x14ac:dyDescent="0.25">
      <c r="A381" s="57" t="s">
        <v>39</v>
      </c>
      <c r="B381" s="1">
        <v>28.288</v>
      </c>
      <c r="C381" s="1">
        <v>28.032</v>
      </c>
      <c r="D381" s="1">
        <v>419.57400000000001</v>
      </c>
      <c r="E381" s="1">
        <v>380.00400000000002</v>
      </c>
      <c r="G381" s="1">
        <f t="shared" si="85"/>
        <v>39.569999999999993</v>
      </c>
      <c r="H381" s="1">
        <f t="shared" si="86"/>
        <v>0.25600000000000023</v>
      </c>
      <c r="I381" s="2">
        <f t="shared" si="87"/>
        <v>402.79104000000001</v>
      </c>
      <c r="J381" s="2">
        <f t="shared" si="88"/>
        <v>394.39956000000001</v>
      </c>
      <c r="K381" s="2">
        <f t="shared" si="89"/>
        <v>386.00808000000001</v>
      </c>
      <c r="L381" s="10">
        <f t="shared" si="90"/>
        <v>0</v>
      </c>
      <c r="M381" s="73" t="str">
        <f t="shared" si="91"/>
        <v/>
      </c>
      <c r="N381">
        <f t="shared" si="92"/>
        <v>0</v>
      </c>
      <c r="O381" s="12">
        <f t="shared" si="93"/>
        <v>28.288</v>
      </c>
      <c r="P381" s="11">
        <f t="shared" si="94"/>
        <v>0</v>
      </c>
      <c r="Q381" s="1">
        <f t="shared" si="95"/>
        <v>28.288</v>
      </c>
      <c r="S381" s="14" t="str">
        <f t="shared" si="96"/>
        <v>A</v>
      </c>
      <c r="U381" s="1">
        <f t="shared" si="97"/>
        <v>28.288</v>
      </c>
      <c r="V381" s="1">
        <f t="shared" si="98"/>
        <v>380.00400000000002</v>
      </c>
      <c r="W381" s="1">
        <f t="shared" si="99"/>
        <v>0</v>
      </c>
      <c r="X381" s="20">
        <f t="shared" si="100"/>
        <v>0</v>
      </c>
      <c r="Y381" s="22">
        <f t="shared" si="101"/>
        <v>0</v>
      </c>
      <c r="AA381" s="47"/>
    </row>
    <row r="382" spans="1:34" hidden="1" x14ac:dyDescent="0.25">
      <c r="A382" s="57" t="s">
        <v>39</v>
      </c>
      <c r="B382" s="1">
        <v>39.295999999999999</v>
      </c>
      <c r="C382" s="1">
        <v>39.167999999999999</v>
      </c>
      <c r="D382" s="1">
        <v>420.42200000000003</v>
      </c>
      <c r="E382" s="1">
        <v>380.72199999999998</v>
      </c>
      <c r="G382" s="1">
        <f t="shared" si="85"/>
        <v>39.700000000000045</v>
      </c>
      <c r="H382" s="1">
        <f t="shared" si="86"/>
        <v>0.12800000000000011</v>
      </c>
      <c r="I382" s="2">
        <f t="shared" si="87"/>
        <v>403.60512</v>
      </c>
      <c r="J382" s="2">
        <f t="shared" si="88"/>
        <v>395.19668000000001</v>
      </c>
      <c r="K382" s="2">
        <f t="shared" si="89"/>
        <v>386.78824000000003</v>
      </c>
      <c r="L382" s="10">
        <f t="shared" si="90"/>
        <v>0</v>
      </c>
      <c r="M382" s="73" t="str">
        <f t="shared" si="91"/>
        <v/>
      </c>
      <c r="N382">
        <f t="shared" si="92"/>
        <v>0</v>
      </c>
      <c r="O382" s="12">
        <f t="shared" si="93"/>
        <v>39.295999999999999</v>
      </c>
      <c r="P382" s="11">
        <f t="shared" si="94"/>
        <v>0</v>
      </c>
      <c r="Q382" s="1">
        <f t="shared" si="95"/>
        <v>39.295999999999999</v>
      </c>
      <c r="S382" s="14" t="str">
        <f t="shared" si="96"/>
        <v>A</v>
      </c>
      <c r="U382" s="1">
        <f t="shared" si="97"/>
        <v>39.295999999999999</v>
      </c>
      <c r="V382" s="1">
        <f t="shared" si="98"/>
        <v>380.72199999999998</v>
      </c>
      <c r="W382" s="1">
        <f t="shared" si="99"/>
        <v>0</v>
      </c>
      <c r="X382" s="20">
        <f t="shared" si="100"/>
        <v>0</v>
      </c>
      <c r="Y382" s="22">
        <f t="shared" si="101"/>
        <v>0</v>
      </c>
      <c r="AA382" s="47"/>
    </row>
    <row r="383" spans="1:34" hidden="1" x14ac:dyDescent="0.25">
      <c r="A383" s="57" t="s">
        <v>39</v>
      </c>
      <c r="B383" s="1">
        <v>39.295999999999999</v>
      </c>
      <c r="C383" s="1">
        <v>39.04</v>
      </c>
      <c r="D383" s="1">
        <v>420.21</v>
      </c>
      <c r="E383" s="1">
        <v>380.52800000000002</v>
      </c>
      <c r="G383" s="1">
        <f t="shared" si="85"/>
        <v>39.68199999999996</v>
      </c>
      <c r="H383" s="1">
        <f t="shared" si="86"/>
        <v>0.25600000000000023</v>
      </c>
      <c r="I383" s="2">
        <f t="shared" si="87"/>
        <v>403.40159999999997</v>
      </c>
      <c r="J383" s="2">
        <f t="shared" si="88"/>
        <v>394.99739999999997</v>
      </c>
      <c r="K383" s="2">
        <f t="shared" si="89"/>
        <v>386.59319999999997</v>
      </c>
      <c r="L383" s="10">
        <f t="shared" si="90"/>
        <v>0</v>
      </c>
      <c r="M383" s="73" t="str">
        <f t="shared" si="91"/>
        <v/>
      </c>
      <c r="N383">
        <f t="shared" si="92"/>
        <v>0</v>
      </c>
      <c r="O383" s="12">
        <f t="shared" si="93"/>
        <v>39.295999999999999</v>
      </c>
      <c r="P383" s="11">
        <f t="shared" si="94"/>
        <v>0</v>
      </c>
      <c r="Q383" s="1">
        <f t="shared" si="95"/>
        <v>39.295999999999999</v>
      </c>
      <c r="S383" s="14" t="str">
        <f t="shared" si="96"/>
        <v>A</v>
      </c>
      <c r="U383" s="1">
        <f t="shared" si="97"/>
        <v>39.295999999999999</v>
      </c>
      <c r="V383" s="1">
        <f t="shared" si="98"/>
        <v>380.52800000000002</v>
      </c>
      <c r="W383" s="1">
        <f t="shared" si="99"/>
        <v>0</v>
      </c>
      <c r="X383" s="20">
        <f t="shared" si="100"/>
        <v>0</v>
      </c>
      <c r="Y383" s="22">
        <f t="shared" si="101"/>
        <v>0</v>
      </c>
      <c r="AA383" s="47"/>
    </row>
    <row r="384" spans="1:34" hidden="1" x14ac:dyDescent="0.25">
      <c r="A384" s="57" t="s">
        <v>39</v>
      </c>
      <c r="B384" s="1">
        <v>38.783999999999999</v>
      </c>
      <c r="C384" s="1">
        <v>38.527999999999999</v>
      </c>
      <c r="D384" s="1">
        <v>419.34699999999998</v>
      </c>
      <c r="E384" s="1">
        <v>379.74200000000002</v>
      </c>
      <c r="G384" s="1">
        <f t="shared" si="85"/>
        <v>39.604999999999961</v>
      </c>
      <c r="H384" s="1">
        <f t="shared" si="86"/>
        <v>0.25600000000000023</v>
      </c>
      <c r="I384" s="2">
        <f t="shared" si="87"/>
        <v>402.57311999999996</v>
      </c>
      <c r="J384" s="2">
        <f t="shared" si="88"/>
        <v>394.18617999999998</v>
      </c>
      <c r="K384" s="2">
        <f t="shared" si="89"/>
        <v>385.79924</v>
      </c>
      <c r="L384" s="10">
        <f t="shared" si="90"/>
        <v>0</v>
      </c>
      <c r="M384" s="73" t="str">
        <f t="shared" si="91"/>
        <v/>
      </c>
      <c r="N384">
        <f t="shared" si="92"/>
        <v>0</v>
      </c>
      <c r="O384" s="12">
        <f t="shared" si="93"/>
        <v>38.783999999999999</v>
      </c>
      <c r="P384" s="11">
        <f t="shared" si="94"/>
        <v>0</v>
      </c>
      <c r="Q384" s="1">
        <f t="shared" si="95"/>
        <v>38.783999999999999</v>
      </c>
      <c r="S384" s="14" t="str">
        <f t="shared" si="96"/>
        <v>A</v>
      </c>
      <c r="U384" s="1">
        <f t="shared" si="97"/>
        <v>38.783999999999999</v>
      </c>
      <c r="V384" s="1">
        <f t="shared" si="98"/>
        <v>379.74200000000002</v>
      </c>
      <c r="W384" s="1">
        <f t="shared" si="99"/>
        <v>0</v>
      </c>
      <c r="X384" s="20">
        <f t="shared" si="100"/>
        <v>0</v>
      </c>
      <c r="Y384" s="22">
        <f t="shared" si="101"/>
        <v>0</v>
      </c>
      <c r="AA384" s="47"/>
    </row>
    <row r="385" spans="1:34" hidden="1" x14ac:dyDescent="0.25">
      <c r="A385" s="57" t="s">
        <v>39</v>
      </c>
      <c r="B385" s="1">
        <v>38.527999999999999</v>
      </c>
      <c r="C385" s="1">
        <v>38.271999999999998</v>
      </c>
      <c r="D385" s="1">
        <v>418.53300000000002</v>
      </c>
      <c r="E385" s="1">
        <v>379.00599999999997</v>
      </c>
      <c r="G385" s="1">
        <f t="shared" si="85"/>
        <v>39.527000000000044</v>
      </c>
      <c r="H385" s="1">
        <f t="shared" si="86"/>
        <v>0.25600000000000023</v>
      </c>
      <c r="I385" s="2">
        <f t="shared" si="87"/>
        <v>401.79168000000004</v>
      </c>
      <c r="J385" s="2">
        <f t="shared" si="88"/>
        <v>393.42102</v>
      </c>
      <c r="K385" s="2">
        <f t="shared" si="89"/>
        <v>385.05036000000001</v>
      </c>
      <c r="L385" s="10">
        <f t="shared" si="90"/>
        <v>0</v>
      </c>
      <c r="M385" s="73" t="str">
        <f t="shared" si="91"/>
        <v/>
      </c>
      <c r="N385">
        <f t="shared" si="92"/>
        <v>0</v>
      </c>
      <c r="O385" s="12">
        <f t="shared" si="93"/>
        <v>38.527999999999999</v>
      </c>
      <c r="P385" s="11">
        <f t="shared" si="94"/>
        <v>0</v>
      </c>
      <c r="Q385" s="1">
        <f t="shared" si="95"/>
        <v>38.527999999999999</v>
      </c>
      <c r="S385" s="14" t="str">
        <f t="shared" si="96"/>
        <v>A</v>
      </c>
      <c r="U385" s="1">
        <f t="shared" si="97"/>
        <v>38.527999999999999</v>
      </c>
      <c r="V385" s="1">
        <f t="shared" si="98"/>
        <v>379.00599999999997</v>
      </c>
      <c r="W385" s="1">
        <f t="shared" si="99"/>
        <v>0</v>
      </c>
      <c r="X385" s="20">
        <f t="shared" si="100"/>
        <v>0</v>
      </c>
      <c r="Y385" s="22">
        <f t="shared" si="101"/>
        <v>0</v>
      </c>
      <c r="AA385" s="47"/>
    </row>
    <row r="386" spans="1:34" hidden="1" x14ac:dyDescent="0.25">
      <c r="A386" s="57" t="s">
        <v>39</v>
      </c>
      <c r="B386" s="1">
        <v>40.064</v>
      </c>
      <c r="C386" s="1">
        <v>39.936</v>
      </c>
      <c r="D386" s="1">
        <v>417.39699999999999</v>
      </c>
      <c r="E386" s="1">
        <v>377.971</v>
      </c>
      <c r="G386" s="1">
        <f t="shared" si="85"/>
        <v>39.425999999999988</v>
      </c>
      <c r="H386" s="1">
        <f t="shared" si="86"/>
        <v>0.12800000000000011</v>
      </c>
      <c r="I386" s="2">
        <f t="shared" si="87"/>
        <v>400.70112</v>
      </c>
      <c r="J386" s="2">
        <f t="shared" si="88"/>
        <v>392.35318000000001</v>
      </c>
      <c r="K386" s="2">
        <f t="shared" si="89"/>
        <v>384.00524000000001</v>
      </c>
      <c r="L386" s="10">
        <f t="shared" si="90"/>
        <v>0</v>
      </c>
      <c r="M386" s="73" t="str">
        <f t="shared" si="91"/>
        <v/>
      </c>
      <c r="N386">
        <f t="shared" si="92"/>
        <v>0</v>
      </c>
      <c r="O386" s="12">
        <f t="shared" si="93"/>
        <v>40.064</v>
      </c>
      <c r="P386" s="11">
        <f t="shared" si="94"/>
        <v>0</v>
      </c>
      <c r="Q386" s="1">
        <f t="shared" si="95"/>
        <v>40.064</v>
      </c>
      <c r="S386" s="14" t="str">
        <f t="shared" si="96"/>
        <v>A</v>
      </c>
      <c r="U386" s="1">
        <f t="shared" si="97"/>
        <v>40.064</v>
      </c>
      <c r="V386" s="1">
        <f t="shared" si="98"/>
        <v>377.971</v>
      </c>
      <c r="W386" s="1">
        <f t="shared" si="99"/>
        <v>0</v>
      </c>
      <c r="X386" s="20">
        <f t="shared" si="100"/>
        <v>0</v>
      </c>
      <c r="Y386" s="22">
        <f t="shared" si="101"/>
        <v>0</v>
      </c>
      <c r="AA386" s="47"/>
    </row>
    <row r="387" spans="1:34" hidden="1" x14ac:dyDescent="0.25">
      <c r="A387" s="57" t="s">
        <v>39</v>
      </c>
      <c r="B387" s="1">
        <v>29.568000000000001</v>
      </c>
      <c r="C387" s="1">
        <v>29.44</v>
      </c>
      <c r="D387" s="1">
        <v>417.81799999999998</v>
      </c>
      <c r="E387" s="1">
        <v>378.404</v>
      </c>
      <c r="G387" s="1">
        <f t="shared" si="85"/>
        <v>39.413999999999987</v>
      </c>
      <c r="H387" s="1">
        <f t="shared" si="86"/>
        <v>0.12800000000000011</v>
      </c>
      <c r="I387" s="2">
        <f t="shared" si="87"/>
        <v>401.10527999999999</v>
      </c>
      <c r="J387" s="2">
        <f t="shared" si="88"/>
        <v>392.74892</v>
      </c>
      <c r="K387" s="2">
        <f t="shared" si="89"/>
        <v>384.39256</v>
      </c>
      <c r="L387" s="10">
        <f t="shared" si="90"/>
        <v>0</v>
      </c>
      <c r="M387" s="73" t="str">
        <f t="shared" si="91"/>
        <v/>
      </c>
      <c r="N387">
        <f t="shared" si="92"/>
        <v>0</v>
      </c>
      <c r="O387" s="12">
        <f t="shared" si="93"/>
        <v>29.568000000000001</v>
      </c>
      <c r="P387" s="11">
        <f t="shared" si="94"/>
        <v>0</v>
      </c>
      <c r="Q387" s="1">
        <f t="shared" si="95"/>
        <v>29.568000000000001</v>
      </c>
      <c r="S387" s="14" t="str">
        <f t="shared" si="96"/>
        <v>A</v>
      </c>
      <c r="U387" s="1">
        <f t="shared" si="97"/>
        <v>29.568000000000001</v>
      </c>
      <c r="V387" s="1">
        <f t="shared" si="98"/>
        <v>378.404</v>
      </c>
      <c r="W387" s="1">
        <f t="shared" si="99"/>
        <v>0</v>
      </c>
      <c r="X387" s="20">
        <f t="shared" si="100"/>
        <v>0</v>
      </c>
      <c r="Y387" s="22">
        <f t="shared" si="101"/>
        <v>0</v>
      </c>
      <c r="AA387" s="47"/>
    </row>
    <row r="388" spans="1:34" hidden="1" x14ac:dyDescent="0.25">
      <c r="A388" s="57" t="s">
        <v>39</v>
      </c>
      <c r="B388" s="1">
        <v>20.352</v>
      </c>
      <c r="C388" s="1">
        <v>20.096</v>
      </c>
      <c r="D388" s="1">
        <v>417.548</v>
      </c>
      <c r="E388" s="1">
        <v>379.88200000000001</v>
      </c>
      <c r="G388" s="1">
        <f t="shared" si="85"/>
        <v>37.665999999999997</v>
      </c>
      <c r="H388" s="1">
        <f t="shared" si="86"/>
        <v>0.25600000000000023</v>
      </c>
      <c r="I388" s="2">
        <f t="shared" si="87"/>
        <v>400.84608000000003</v>
      </c>
      <c r="J388" s="2">
        <f t="shared" si="88"/>
        <v>392.49511999999999</v>
      </c>
      <c r="K388" s="2">
        <f t="shared" si="89"/>
        <v>384.14416</v>
      </c>
      <c r="L388" s="10">
        <f t="shared" si="90"/>
        <v>3</v>
      </c>
      <c r="M388" s="73">
        <f t="shared" si="91"/>
        <v>3</v>
      </c>
      <c r="N388">
        <f t="shared" si="92"/>
        <v>3</v>
      </c>
      <c r="O388" s="12">
        <f t="shared" si="93"/>
        <v>22.648564433563322</v>
      </c>
      <c r="P388" s="11">
        <f t="shared" si="94"/>
        <v>2.2965644335633222</v>
      </c>
      <c r="Q388" s="1">
        <f t="shared" si="95"/>
        <v>20.352</v>
      </c>
      <c r="S388" s="14" t="str">
        <f t="shared" si="96"/>
        <v>A</v>
      </c>
      <c r="U388" s="1">
        <f t="shared" si="97"/>
        <v>20.352</v>
      </c>
      <c r="V388" s="1">
        <f t="shared" si="98"/>
        <v>379.88200000000001</v>
      </c>
      <c r="W388" s="1">
        <f t="shared" si="99"/>
        <v>2.2965644335633222</v>
      </c>
      <c r="X388" s="20">
        <f t="shared" si="100"/>
        <v>0.9990055286000451</v>
      </c>
      <c r="Y388" s="22">
        <f t="shared" si="101"/>
        <v>3</v>
      </c>
      <c r="AA388" s="47"/>
    </row>
    <row r="389" spans="1:34" hidden="1" x14ac:dyDescent="0.25">
      <c r="A389" s="57" t="s">
        <v>39</v>
      </c>
      <c r="B389" s="1">
        <v>20.992000000000001</v>
      </c>
      <c r="C389" s="1">
        <v>20.736000000000001</v>
      </c>
      <c r="D389" s="1">
        <v>417.98500000000001</v>
      </c>
      <c r="E389" s="1">
        <v>384.49</v>
      </c>
      <c r="G389" s="1">
        <f t="shared" si="85"/>
        <v>33.495000000000005</v>
      </c>
      <c r="H389" s="1">
        <f t="shared" si="86"/>
        <v>0.25600000000000023</v>
      </c>
      <c r="I389" s="2">
        <f t="shared" si="87"/>
        <v>401.26560000000001</v>
      </c>
      <c r="J389" s="2">
        <f t="shared" si="88"/>
        <v>392.90590000000003</v>
      </c>
      <c r="K389" s="2">
        <f t="shared" si="89"/>
        <v>384.5462</v>
      </c>
      <c r="L389" s="10">
        <f t="shared" si="90"/>
        <v>3</v>
      </c>
      <c r="M389" s="73" t="str">
        <f t="shared" si="91"/>
        <v/>
      </c>
      <c r="N389">
        <f t="shared" si="92"/>
        <v>3</v>
      </c>
      <c r="O389" s="12">
        <f t="shared" si="93"/>
        <v>23.360783440908079</v>
      </c>
      <c r="P389" s="11">
        <f t="shared" si="94"/>
        <v>2.3687834409080786</v>
      </c>
      <c r="Q389" s="1">
        <f t="shared" si="95"/>
        <v>20.992000000000001</v>
      </c>
      <c r="S389" s="14" t="str">
        <f t="shared" si="96"/>
        <v>A</v>
      </c>
      <c r="U389" s="1">
        <f t="shared" si="97"/>
        <v>20.992000000000001</v>
      </c>
      <c r="V389" s="1">
        <f t="shared" si="98"/>
        <v>384.49</v>
      </c>
      <c r="W389" s="1">
        <f t="shared" si="99"/>
        <v>2.3687834409080786</v>
      </c>
      <c r="X389" s="20">
        <f t="shared" si="100"/>
        <v>1.0304207967950141</v>
      </c>
      <c r="Y389" s="22">
        <f t="shared" si="101"/>
        <v>3</v>
      </c>
      <c r="AA389" s="47"/>
    </row>
    <row r="390" spans="1:34" hidden="1" x14ac:dyDescent="0.25">
      <c r="A390" s="57" t="s">
        <v>39</v>
      </c>
      <c r="B390" s="1">
        <v>20.352</v>
      </c>
      <c r="C390" s="1">
        <v>20.224</v>
      </c>
      <c r="D390" s="1">
        <v>417.66399999999999</v>
      </c>
      <c r="E390" s="1">
        <v>384.20100000000002</v>
      </c>
      <c r="G390" s="1">
        <f t="shared" si="85"/>
        <v>33.462999999999965</v>
      </c>
      <c r="H390" s="1">
        <f t="shared" si="86"/>
        <v>0.12800000000000011</v>
      </c>
      <c r="I390" s="2">
        <f t="shared" si="87"/>
        <v>400.95743999999996</v>
      </c>
      <c r="J390" s="2">
        <f t="shared" si="88"/>
        <v>392.60415999999998</v>
      </c>
      <c r="K390" s="2">
        <f t="shared" si="89"/>
        <v>384.25088</v>
      </c>
      <c r="L390" s="10">
        <f t="shared" si="90"/>
        <v>3</v>
      </c>
      <c r="M390" s="73" t="str">
        <f t="shared" si="91"/>
        <v/>
      </c>
      <c r="N390">
        <f t="shared" si="92"/>
        <v>3</v>
      </c>
      <c r="O390" s="12">
        <f t="shared" si="93"/>
        <v>22.648564433563322</v>
      </c>
      <c r="P390" s="11">
        <f t="shared" si="94"/>
        <v>2.2965644335633222</v>
      </c>
      <c r="Q390" s="1">
        <f t="shared" si="95"/>
        <v>20.352</v>
      </c>
      <c r="S390" s="14" t="str">
        <f t="shared" si="96"/>
        <v>A</v>
      </c>
      <c r="U390" s="1">
        <f t="shared" si="97"/>
        <v>20.352</v>
      </c>
      <c r="V390" s="1">
        <f t="shared" si="98"/>
        <v>384.20100000000002</v>
      </c>
      <c r="W390" s="1">
        <f t="shared" si="99"/>
        <v>2.2965644335633222</v>
      </c>
      <c r="X390" s="20">
        <f t="shared" si="100"/>
        <v>0.9990055286000451</v>
      </c>
      <c r="Y390" s="22">
        <f t="shared" si="101"/>
        <v>3</v>
      </c>
      <c r="AA390" s="47"/>
    </row>
    <row r="391" spans="1:34" hidden="1" x14ac:dyDescent="0.25">
      <c r="A391" s="57" t="s">
        <v>39</v>
      </c>
      <c r="B391" s="1">
        <v>40.704000000000001</v>
      </c>
      <c r="C391" s="1">
        <v>40.448</v>
      </c>
      <c r="D391" s="1">
        <v>422.81900000000002</v>
      </c>
      <c r="E391" s="1">
        <v>383.827</v>
      </c>
      <c r="G391" s="1">
        <f t="shared" si="85"/>
        <v>38.992000000000019</v>
      </c>
      <c r="H391" s="1">
        <f t="shared" si="86"/>
        <v>0.25600000000000023</v>
      </c>
      <c r="I391" s="2">
        <f t="shared" si="87"/>
        <v>405.90624000000003</v>
      </c>
      <c r="J391" s="2">
        <f t="shared" si="88"/>
        <v>397.44986</v>
      </c>
      <c r="K391" s="2">
        <f t="shared" si="89"/>
        <v>388.99348000000003</v>
      </c>
      <c r="L391" s="10">
        <f t="shared" si="90"/>
        <v>0</v>
      </c>
      <c r="M391" s="73">
        <f t="shared" si="91"/>
        <v>0</v>
      </c>
      <c r="N391">
        <f t="shared" si="92"/>
        <v>0</v>
      </c>
      <c r="O391" s="12">
        <f t="shared" si="93"/>
        <v>40.704000000000001</v>
      </c>
      <c r="P391" s="11">
        <f t="shared" si="94"/>
        <v>0</v>
      </c>
      <c r="Q391" s="1">
        <f t="shared" si="95"/>
        <v>40.704000000000001</v>
      </c>
      <c r="S391" s="14" t="str">
        <f t="shared" si="96"/>
        <v>A</v>
      </c>
      <c r="U391" s="1">
        <f t="shared" si="97"/>
        <v>40.704000000000001</v>
      </c>
      <c r="V391" s="1">
        <f t="shared" si="98"/>
        <v>383.827</v>
      </c>
      <c r="W391" s="1">
        <f t="shared" si="99"/>
        <v>0</v>
      </c>
      <c r="X391" s="20">
        <f t="shared" si="100"/>
        <v>0</v>
      </c>
      <c r="Y391" s="22">
        <f t="shared" si="101"/>
        <v>0</v>
      </c>
      <c r="AA391" s="47"/>
    </row>
    <row r="392" spans="1:34" hidden="1" x14ac:dyDescent="0.25">
      <c r="A392" s="57" t="s">
        <v>39</v>
      </c>
      <c r="B392" s="1">
        <v>68.48</v>
      </c>
      <c r="C392" s="1">
        <v>68.352000000000004</v>
      </c>
      <c r="D392" s="1">
        <v>424.14600000000002</v>
      </c>
      <c r="E392" s="1">
        <v>384</v>
      </c>
      <c r="G392" s="1">
        <f t="shared" si="85"/>
        <v>40.146000000000015</v>
      </c>
      <c r="H392" s="1">
        <f t="shared" si="86"/>
        <v>0.12800000000000011</v>
      </c>
      <c r="I392" s="2">
        <f t="shared" si="87"/>
        <v>407.18016</v>
      </c>
      <c r="J392" s="2">
        <f t="shared" si="88"/>
        <v>398.69724000000002</v>
      </c>
      <c r="K392" s="2">
        <f t="shared" si="89"/>
        <v>390.21432000000004</v>
      </c>
      <c r="L392" s="10">
        <f t="shared" si="90"/>
        <v>0</v>
      </c>
      <c r="M392" s="73" t="str">
        <f t="shared" si="91"/>
        <v/>
      </c>
      <c r="N392">
        <f t="shared" si="92"/>
        <v>0</v>
      </c>
      <c r="O392" s="12">
        <f t="shared" si="93"/>
        <v>68.48</v>
      </c>
      <c r="P392" s="11">
        <f t="shared" si="94"/>
        <v>0</v>
      </c>
      <c r="Q392" s="1">
        <f t="shared" si="95"/>
        <v>68.48</v>
      </c>
      <c r="S392" s="14" t="str">
        <f t="shared" si="96"/>
        <v>A</v>
      </c>
      <c r="U392" s="1">
        <f t="shared" si="97"/>
        <v>68.48</v>
      </c>
      <c r="V392" s="1">
        <f t="shared" si="98"/>
        <v>384</v>
      </c>
      <c r="W392" s="1">
        <f t="shared" si="99"/>
        <v>0</v>
      </c>
      <c r="X392" s="20">
        <f t="shared" si="100"/>
        <v>0</v>
      </c>
      <c r="Y392" s="22">
        <f t="shared" si="101"/>
        <v>0</v>
      </c>
      <c r="AA392" s="47"/>
    </row>
    <row r="393" spans="1:34" x14ac:dyDescent="0.25">
      <c r="A393" s="57" t="s">
        <v>39</v>
      </c>
      <c r="B393" s="1">
        <v>72.959999999999994</v>
      </c>
      <c r="C393" s="1">
        <v>72.703999999999994</v>
      </c>
      <c r="D393" s="1">
        <v>425.24</v>
      </c>
      <c r="E393" s="1">
        <v>384.97699999999998</v>
      </c>
      <c r="G393" s="1">
        <f t="shared" ref="G393:G456" si="102">D393-E393</f>
        <v>40.263000000000034</v>
      </c>
      <c r="H393" s="1">
        <f t="shared" ref="H393:H456" si="103">B393-C393</f>
        <v>0.25600000000000023</v>
      </c>
      <c r="I393" s="2">
        <f t="shared" ref="I393:I456" si="104">D393-((D393/100)*I$8)</f>
        <v>408.23040000000003</v>
      </c>
      <c r="J393" s="2">
        <f t="shared" ref="J393:J456" si="105">D393-((D393/100)*J$8)</f>
        <v>399.72559999999999</v>
      </c>
      <c r="K393" s="2">
        <f t="shared" ref="K393:K456" si="106">D393-((D393/100)*K$8)</f>
        <v>391.2208</v>
      </c>
      <c r="L393" s="10">
        <f t="shared" ref="L393:L456" si="107">IF(AND(G393&lt;&gt;"",H393&lt;&gt;"",E393&gt;312),IF(AND(E393&gt;(I393-P$1),E393&lt;(I393+P$1)),N$4,IF(AND(E393&gt;(J393-P$1),E393&lt;(J393+P$1)),N$5,IF(AND(E393&gt;(K393-P$1),E393&lt;(K393+P$1)),N$6,0))),"0")</f>
        <v>0</v>
      </c>
      <c r="M393" s="73" t="str">
        <f t="shared" ref="M393:M456" si="108">IF(L392&lt;&gt;L393,L393,"")</f>
        <v/>
      </c>
      <c r="N393">
        <f t="shared" ref="N393:N456" si="109">L393</f>
        <v>0</v>
      </c>
      <c r="O393" s="12">
        <f t="shared" ref="O393:O456" si="110">IF(N393=1,(B393+(B393/(100-Q$4)*Q$4)),IF(N393=2,(B393+(B393/(100-Q$5)*Q$5)),IF(N393=3,(B393+(B393/(100-Q$6)*Q$6)),B393)))</f>
        <v>72.959999999999994</v>
      </c>
      <c r="P393" s="11">
        <f t="shared" ref="P393:P456" si="111">IF(O393&lt;&gt;"",O393-B393,"")</f>
        <v>0</v>
      </c>
      <c r="Q393" s="1">
        <f t="shared" ref="Q393:Q456" si="112">O393-P393</f>
        <v>72.959999999999994</v>
      </c>
      <c r="S393" s="14" t="str">
        <f t="shared" ref="S393:S456" si="113">IF(ROUND(B393,3)=ROUND(Q393,3),"A","B")</f>
        <v>A</v>
      </c>
      <c r="U393" s="1">
        <f t="shared" ref="U393:U456" si="114">B393</f>
        <v>72.959999999999994</v>
      </c>
      <c r="V393" s="1">
        <f t="shared" ref="V393:V456" si="115">E393</f>
        <v>384.97699999999998</v>
      </c>
      <c r="W393" s="1">
        <f t="shared" ref="W393:W456" si="116">P393</f>
        <v>0</v>
      </c>
      <c r="X393" s="20">
        <f t="shared" ref="X393:X456" si="117">W393*X$6</f>
        <v>0</v>
      </c>
      <c r="Y393" s="22">
        <f t="shared" ref="Y393:Y456" si="118">L393</f>
        <v>0</v>
      </c>
      <c r="Z393" s="32" t="s">
        <v>40</v>
      </c>
      <c r="AA393" s="47"/>
      <c r="AB393" s="32" t="str">
        <f>A393</f>
        <v>JJJJ-MM-TT SS:MM:SS</v>
      </c>
      <c r="AC393" s="1">
        <f>SUM(U393:U416)</f>
        <v>3595.7760000000003</v>
      </c>
      <c r="AD393" s="1">
        <f>AVERAGE(V393:V416)</f>
        <v>382.32291666666669</v>
      </c>
      <c r="AE393" s="1">
        <f>SUM(W393:W416)</f>
        <v>264.76932472735365</v>
      </c>
      <c r="AF393" s="1">
        <f>SUM(X393:X416)</f>
        <v>115.17465625639883</v>
      </c>
      <c r="AG393" s="35">
        <f>AVERAGE(Y393:Y416)</f>
        <v>1.625</v>
      </c>
      <c r="AH393" s="37" t="e">
        <f>DAY(A393)</f>
        <v>#VALUE!</v>
      </c>
    </row>
    <row r="394" spans="1:34" hidden="1" x14ac:dyDescent="0.25">
      <c r="A394" s="57" t="s">
        <v>39</v>
      </c>
      <c r="B394" s="1">
        <v>73.599999999999994</v>
      </c>
      <c r="C394" s="1">
        <v>73.215999999999994</v>
      </c>
      <c r="D394" s="1">
        <v>425.25299999999999</v>
      </c>
      <c r="E394" s="1">
        <v>384.99</v>
      </c>
      <c r="G394" s="1">
        <f t="shared" si="102"/>
        <v>40.262999999999977</v>
      </c>
      <c r="H394" s="1">
        <f t="shared" si="103"/>
        <v>0.38400000000000034</v>
      </c>
      <c r="I394" s="2">
        <f t="shared" si="104"/>
        <v>408.24288000000001</v>
      </c>
      <c r="J394" s="2">
        <f t="shared" si="105"/>
        <v>399.73782</v>
      </c>
      <c r="K394" s="2">
        <f t="shared" si="106"/>
        <v>391.23275999999998</v>
      </c>
      <c r="L394" s="10">
        <f t="shared" si="107"/>
        <v>0</v>
      </c>
      <c r="M394" s="73" t="str">
        <f t="shared" si="108"/>
        <v/>
      </c>
      <c r="N394">
        <f t="shared" si="109"/>
        <v>0</v>
      </c>
      <c r="O394" s="12">
        <f t="shared" si="110"/>
        <v>73.599999999999994</v>
      </c>
      <c r="P394" s="11">
        <f t="shared" si="111"/>
        <v>0</v>
      </c>
      <c r="Q394" s="1">
        <f t="shared" si="112"/>
        <v>73.599999999999994</v>
      </c>
      <c r="S394" s="14" t="str">
        <f t="shared" si="113"/>
        <v>A</v>
      </c>
      <c r="U394" s="1">
        <f t="shared" si="114"/>
        <v>73.599999999999994</v>
      </c>
      <c r="V394" s="1">
        <f t="shared" si="115"/>
        <v>384.99</v>
      </c>
      <c r="W394" s="1">
        <f t="shared" si="116"/>
        <v>0</v>
      </c>
      <c r="X394" s="20">
        <f t="shared" si="117"/>
        <v>0</v>
      </c>
      <c r="Y394" s="22">
        <f t="shared" si="118"/>
        <v>0</v>
      </c>
      <c r="AA394" s="47"/>
    </row>
    <row r="395" spans="1:34" hidden="1" x14ac:dyDescent="0.25">
      <c r="A395" s="57" t="s">
        <v>39</v>
      </c>
      <c r="B395" s="1">
        <v>75.007999999999996</v>
      </c>
      <c r="C395" s="1">
        <v>74.88</v>
      </c>
      <c r="D395" s="1">
        <v>423.55099999999999</v>
      </c>
      <c r="E395" s="1">
        <v>383.43700000000001</v>
      </c>
      <c r="G395" s="1">
        <f t="shared" si="102"/>
        <v>40.113999999999976</v>
      </c>
      <c r="H395" s="1">
        <f t="shared" si="103"/>
        <v>0.12800000000000011</v>
      </c>
      <c r="I395" s="2">
        <f t="shared" si="104"/>
        <v>406.60895999999997</v>
      </c>
      <c r="J395" s="2">
        <f t="shared" si="105"/>
        <v>398.13794000000001</v>
      </c>
      <c r="K395" s="2">
        <f t="shared" si="106"/>
        <v>389.66692</v>
      </c>
      <c r="L395" s="10">
        <f t="shared" si="107"/>
        <v>0</v>
      </c>
      <c r="M395" s="73" t="str">
        <f t="shared" si="108"/>
        <v/>
      </c>
      <c r="N395">
        <f t="shared" si="109"/>
        <v>0</v>
      </c>
      <c r="O395" s="12">
        <f t="shared" si="110"/>
        <v>75.007999999999996</v>
      </c>
      <c r="P395" s="11">
        <f t="shared" si="111"/>
        <v>0</v>
      </c>
      <c r="Q395" s="1">
        <f t="shared" si="112"/>
        <v>75.007999999999996</v>
      </c>
      <c r="S395" s="14" t="str">
        <f t="shared" si="113"/>
        <v>A</v>
      </c>
      <c r="U395" s="1">
        <f t="shared" si="114"/>
        <v>75.007999999999996</v>
      </c>
      <c r="V395" s="1">
        <f t="shared" si="115"/>
        <v>383.43700000000001</v>
      </c>
      <c r="W395" s="1">
        <f t="shared" si="116"/>
        <v>0</v>
      </c>
      <c r="X395" s="20">
        <f t="shared" si="117"/>
        <v>0</v>
      </c>
      <c r="Y395" s="22">
        <f t="shared" si="118"/>
        <v>0</v>
      </c>
      <c r="AA395" s="47"/>
    </row>
    <row r="396" spans="1:34" hidden="1" x14ac:dyDescent="0.25">
      <c r="A396" s="57" t="s">
        <v>39</v>
      </c>
      <c r="B396" s="1">
        <v>78.975999999999999</v>
      </c>
      <c r="C396" s="1">
        <v>78.72</v>
      </c>
      <c r="D396" s="1">
        <v>422.851</v>
      </c>
      <c r="E396" s="1">
        <v>382.79399999999998</v>
      </c>
      <c r="G396" s="1">
        <f t="shared" si="102"/>
        <v>40.057000000000016</v>
      </c>
      <c r="H396" s="1">
        <f t="shared" si="103"/>
        <v>0.25600000000000023</v>
      </c>
      <c r="I396" s="2">
        <f t="shared" si="104"/>
        <v>405.93696</v>
      </c>
      <c r="J396" s="2">
        <f t="shared" si="105"/>
        <v>397.47994</v>
      </c>
      <c r="K396" s="2">
        <f t="shared" si="106"/>
        <v>389.02292</v>
      </c>
      <c r="L396" s="10">
        <f t="shared" si="107"/>
        <v>0</v>
      </c>
      <c r="M396" s="73" t="str">
        <f t="shared" si="108"/>
        <v/>
      </c>
      <c r="N396">
        <f t="shared" si="109"/>
        <v>0</v>
      </c>
      <c r="O396" s="12">
        <f t="shared" si="110"/>
        <v>78.975999999999999</v>
      </c>
      <c r="P396" s="11">
        <f t="shared" si="111"/>
        <v>0</v>
      </c>
      <c r="Q396" s="1">
        <f t="shared" si="112"/>
        <v>78.975999999999999</v>
      </c>
      <c r="S396" s="14" t="str">
        <f t="shared" si="113"/>
        <v>A</v>
      </c>
      <c r="U396" s="1">
        <f t="shared" si="114"/>
        <v>78.975999999999999</v>
      </c>
      <c r="V396" s="1">
        <f t="shared" si="115"/>
        <v>382.79399999999998</v>
      </c>
      <c r="W396" s="1">
        <f t="shared" si="116"/>
        <v>0</v>
      </c>
      <c r="X396" s="20">
        <f t="shared" si="117"/>
        <v>0</v>
      </c>
      <c r="Y396" s="22">
        <f t="shared" si="118"/>
        <v>0</v>
      </c>
      <c r="AA396" s="47"/>
    </row>
    <row r="397" spans="1:34" hidden="1" x14ac:dyDescent="0.25">
      <c r="A397" s="57" t="s">
        <v>39</v>
      </c>
      <c r="B397" s="1">
        <v>72.319999999999993</v>
      </c>
      <c r="C397" s="1">
        <v>72.191999999999993</v>
      </c>
      <c r="D397" s="1">
        <v>423.83800000000002</v>
      </c>
      <c r="E397" s="1">
        <v>383.72</v>
      </c>
      <c r="G397" s="1">
        <f t="shared" si="102"/>
        <v>40.117999999999995</v>
      </c>
      <c r="H397" s="1">
        <f t="shared" si="103"/>
        <v>0.12800000000000011</v>
      </c>
      <c r="I397" s="2">
        <f t="shared" si="104"/>
        <v>406.88448</v>
      </c>
      <c r="J397" s="2">
        <f t="shared" si="105"/>
        <v>398.40772000000004</v>
      </c>
      <c r="K397" s="2">
        <f t="shared" si="106"/>
        <v>389.93096000000003</v>
      </c>
      <c r="L397" s="10">
        <f t="shared" si="107"/>
        <v>0</v>
      </c>
      <c r="M397" s="73" t="str">
        <f t="shared" si="108"/>
        <v/>
      </c>
      <c r="N397">
        <f t="shared" si="109"/>
        <v>0</v>
      </c>
      <c r="O397" s="12">
        <f t="shared" si="110"/>
        <v>72.319999999999993</v>
      </c>
      <c r="P397" s="11">
        <f t="shared" si="111"/>
        <v>0</v>
      </c>
      <c r="Q397" s="1">
        <f t="shared" si="112"/>
        <v>72.319999999999993</v>
      </c>
      <c r="S397" s="14" t="str">
        <f t="shared" si="113"/>
        <v>A</v>
      </c>
      <c r="U397" s="1">
        <f t="shared" si="114"/>
        <v>72.319999999999993</v>
      </c>
      <c r="V397" s="1">
        <f t="shared" si="115"/>
        <v>383.72</v>
      </c>
      <c r="W397" s="1">
        <f t="shared" si="116"/>
        <v>0</v>
      </c>
      <c r="X397" s="20">
        <f t="shared" si="117"/>
        <v>0</v>
      </c>
      <c r="Y397" s="22">
        <f t="shared" si="118"/>
        <v>0</v>
      </c>
      <c r="AA397" s="47"/>
    </row>
    <row r="398" spans="1:34" hidden="1" x14ac:dyDescent="0.25">
      <c r="A398" s="57" t="s">
        <v>39</v>
      </c>
      <c r="B398" s="1">
        <v>99.584000000000003</v>
      </c>
      <c r="C398" s="1">
        <v>99.2</v>
      </c>
      <c r="D398" s="1">
        <v>420.99799999999999</v>
      </c>
      <c r="E398" s="1">
        <v>381.05599999999998</v>
      </c>
      <c r="G398" s="1">
        <f t="shared" si="102"/>
        <v>39.942000000000007</v>
      </c>
      <c r="H398" s="1">
        <f t="shared" si="103"/>
        <v>0.38400000000000034</v>
      </c>
      <c r="I398" s="2">
        <f t="shared" si="104"/>
        <v>404.15807999999998</v>
      </c>
      <c r="J398" s="2">
        <f t="shared" si="105"/>
        <v>395.73811999999998</v>
      </c>
      <c r="K398" s="2">
        <f t="shared" si="106"/>
        <v>387.31815999999998</v>
      </c>
      <c r="L398" s="10">
        <f t="shared" si="107"/>
        <v>0</v>
      </c>
      <c r="M398" s="73" t="str">
        <f t="shared" si="108"/>
        <v/>
      </c>
      <c r="N398">
        <f t="shared" si="109"/>
        <v>0</v>
      </c>
      <c r="O398" s="12">
        <f t="shared" si="110"/>
        <v>99.584000000000003</v>
      </c>
      <c r="P398" s="11">
        <f t="shared" si="111"/>
        <v>0</v>
      </c>
      <c r="Q398" s="1">
        <f t="shared" si="112"/>
        <v>99.584000000000003</v>
      </c>
      <c r="S398" s="14" t="str">
        <f t="shared" si="113"/>
        <v>A</v>
      </c>
      <c r="U398" s="1">
        <f t="shared" si="114"/>
        <v>99.584000000000003</v>
      </c>
      <c r="V398" s="1">
        <f t="shared" si="115"/>
        <v>381.05599999999998</v>
      </c>
      <c r="W398" s="1">
        <f t="shared" si="116"/>
        <v>0</v>
      </c>
      <c r="X398" s="20">
        <f t="shared" si="117"/>
        <v>0</v>
      </c>
      <c r="Y398" s="22">
        <f t="shared" si="118"/>
        <v>0</v>
      </c>
      <c r="AA398" s="47"/>
    </row>
    <row r="399" spans="1:34" hidden="1" x14ac:dyDescent="0.25">
      <c r="A399" s="57" t="s">
        <v>39</v>
      </c>
      <c r="B399" s="1">
        <v>132.99199999999999</v>
      </c>
      <c r="C399" s="1">
        <v>132.864</v>
      </c>
      <c r="D399" s="1">
        <v>417.24200000000002</v>
      </c>
      <c r="E399" s="1">
        <v>380.654</v>
      </c>
      <c r="G399" s="1">
        <f t="shared" si="102"/>
        <v>36.588000000000022</v>
      </c>
      <c r="H399" s="1">
        <f t="shared" si="103"/>
        <v>0.1279999999999859</v>
      </c>
      <c r="I399" s="2">
        <f t="shared" si="104"/>
        <v>400.55232000000001</v>
      </c>
      <c r="J399" s="2">
        <f t="shared" si="105"/>
        <v>392.20748000000003</v>
      </c>
      <c r="K399" s="2">
        <f t="shared" si="106"/>
        <v>383.86264</v>
      </c>
      <c r="L399" s="10">
        <f t="shared" si="107"/>
        <v>3</v>
      </c>
      <c r="M399" s="73">
        <f t="shared" si="108"/>
        <v>3</v>
      </c>
      <c r="N399">
        <f t="shared" si="109"/>
        <v>3</v>
      </c>
      <c r="O399" s="12">
        <f t="shared" si="110"/>
        <v>147.99910972624082</v>
      </c>
      <c r="P399" s="11">
        <f t="shared" si="111"/>
        <v>15.007109726240827</v>
      </c>
      <c r="Q399" s="1">
        <f t="shared" si="112"/>
        <v>132.99199999999999</v>
      </c>
      <c r="S399" s="14" t="str">
        <f t="shared" si="113"/>
        <v>A</v>
      </c>
      <c r="U399" s="1">
        <f t="shared" si="114"/>
        <v>132.99199999999999</v>
      </c>
      <c r="V399" s="1">
        <f t="shared" si="115"/>
        <v>380.654</v>
      </c>
      <c r="W399" s="1">
        <f t="shared" si="116"/>
        <v>15.007109726240827</v>
      </c>
      <c r="X399" s="20">
        <f t="shared" si="117"/>
        <v>6.5280927309147598</v>
      </c>
      <c r="Y399" s="22">
        <f t="shared" si="118"/>
        <v>3</v>
      </c>
      <c r="AA399" s="47"/>
    </row>
    <row r="400" spans="1:34" hidden="1" x14ac:dyDescent="0.25">
      <c r="A400" s="57" t="s">
        <v>39</v>
      </c>
      <c r="B400" s="1">
        <v>170.36799999999999</v>
      </c>
      <c r="C400" s="1">
        <v>169.85599999999999</v>
      </c>
      <c r="D400" s="1">
        <v>416.291</v>
      </c>
      <c r="E400" s="1">
        <v>381.48099999999999</v>
      </c>
      <c r="G400" s="1">
        <f t="shared" si="102"/>
        <v>34.81</v>
      </c>
      <c r="H400" s="1">
        <f t="shared" si="103"/>
        <v>0.51200000000000045</v>
      </c>
      <c r="I400" s="2">
        <f t="shared" si="104"/>
        <v>399.63936000000001</v>
      </c>
      <c r="J400" s="2">
        <f t="shared" si="105"/>
        <v>391.31353999999999</v>
      </c>
      <c r="K400" s="2">
        <f t="shared" si="106"/>
        <v>382.98771999999997</v>
      </c>
      <c r="L400" s="10">
        <f t="shared" si="107"/>
        <v>3</v>
      </c>
      <c r="M400" s="73" t="str">
        <f t="shared" si="108"/>
        <v/>
      </c>
      <c r="N400">
        <f t="shared" si="109"/>
        <v>3</v>
      </c>
      <c r="O400" s="12">
        <f t="shared" si="110"/>
        <v>189.59269975517472</v>
      </c>
      <c r="P400" s="11">
        <f t="shared" si="111"/>
        <v>19.224699755174726</v>
      </c>
      <c r="Q400" s="1">
        <f t="shared" si="112"/>
        <v>170.36799999999999</v>
      </c>
      <c r="S400" s="14" t="str">
        <f t="shared" si="113"/>
        <v>A</v>
      </c>
      <c r="U400" s="1">
        <f t="shared" si="114"/>
        <v>170.36799999999999</v>
      </c>
      <c r="V400" s="1">
        <f t="shared" si="115"/>
        <v>381.48099999999999</v>
      </c>
      <c r="W400" s="1">
        <f t="shared" si="116"/>
        <v>19.224699755174726</v>
      </c>
      <c r="X400" s="20">
        <f t="shared" si="117"/>
        <v>8.3627443935010053</v>
      </c>
      <c r="Y400" s="22">
        <f t="shared" si="118"/>
        <v>3</v>
      </c>
      <c r="AA400" s="47"/>
    </row>
    <row r="401" spans="1:27" hidden="1" x14ac:dyDescent="0.25">
      <c r="A401" s="57" t="s">
        <v>39</v>
      </c>
      <c r="B401" s="1">
        <v>195.71199999999999</v>
      </c>
      <c r="C401" s="1">
        <v>195.45599999999999</v>
      </c>
      <c r="D401" s="1">
        <v>415.49299999999999</v>
      </c>
      <c r="E401" s="1">
        <v>381.58</v>
      </c>
      <c r="G401" s="1">
        <f t="shared" si="102"/>
        <v>33.913000000000011</v>
      </c>
      <c r="H401" s="1">
        <f t="shared" si="103"/>
        <v>0.25600000000000023</v>
      </c>
      <c r="I401" s="2">
        <f t="shared" si="104"/>
        <v>398.87328000000002</v>
      </c>
      <c r="J401" s="2">
        <f t="shared" si="105"/>
        <v>390.56342000000001</v>
      </c>
      <c r="K401" s="2">
        <f t="shared" si="106"/>
        <v>382.25355999999999</v>
      </c>
      <c r="L401" s="10">
        <f t="shared" si="107"/>
        <v>3</v>
      </c>
      <c r="M401" s="73" t="str">
        <f t="shared" si="108"/>
        <v/>
      </c>
      <c r="N401">
        <f t="shared" si="109"/>
        <v>3</v>
      </c>
      <c r="O401" s="12">
        <f t="shared" si="110"/>
        <v>217.79657244602714</v>
      </c>
      <c r="P401" s="11">
        <f t="shared" si="111"/>
        <v>22.084572446027153</v>
      </c>
      <c r="Q401" s="1">
        <f t="shared" si="112"/>
        <v>195.71199999999999</v>
      </c>
      <c r="S401" s="14" t="str">
        <f t="shared" si="113"/>
        <v>A</v>
      </c>
      <c r="U401" s="1">
        <f t="shared" si="114"/>
        <v>195.71199999999999</v>
      </c>
      <c r="V401" s="1">
        <f t="shared" si="115"/>
        <v>381.58</v>
      </c>
      <c r="W401" s="1">
        <f t="shared" si="116"/>
        <v>22.084572446027153</v>
      </c>
      <c r="X401" s="20">
        <f t="shared" si="117"/>
        <v>9.6067890140218122</v>
      </c>
      <c r="Y401" s="22">
        <f t="shared" si="118"/>
        <v>3</v>
      </c>
      <c r="AA401" s="47"/>
    </row>
    <row r="402" spans="1:27" hidden="1" x14ac:dyDescent="0.25">
      <c r="A402" s="57" t="s">
        <v>39</v>
      </c>
      <c r="B402" s="1">
        <v>188.03200000000001</v>
      </c>
      <c r="C402" s="1">
        <v>187.52</v>
      </c>
      <c r="D402" s="1">
        <v>415.74200000000002</v>
      </c>
      <c r="E402" s="1">
        <v>380.61599999999999</v>
      </c>
      <c r="G402" s="1">
        <f t="shared" si="102"/>
        <v>35.126000000000033</v>
      </c>
      <c r="H402" s="1">
        <f t="shared" si="103"/>
        <v>0.51200000000000045</v>
      </c>
      <c r="I402" s="2">
        <f t="shared" si="104"/>
        <v>399.11232000000001</v>
      </c>
      <c r="J402" s="2">
        <f t="shared" si="105"/>
        <v>390.79748000000001</v>
      </c>
      <c r="K402" s="2">
        <f t="shared" si="106"/>
        <v>382.48264</v>
      </c>
      <c r="L402" s="10">
        <f t="shared" si="107"/>
        <v>3</v>
      </c>
      <c r="M402" s="73" t="str">
        <f t="shared" si="108"/>
        <v/>
      </c>
      <c r="N402">
        <f t="shared" si="109"/>
        <v>3</v>
      </c>
      <c r="O402" s="12">
        <f t="shared" si="110"/>
        <v>209.24994435789006</v>
      </c>
      <c r="P402" s="11">
        <f t="shared" si="111"/>
        <v>21.217944357890048</v>
      </c>
      <c r="Q402" s="1">
        <f t="shared" si="112"/>
        <v>188.03200000000001</v>
      </c>
      <c r="S402" s="14" t="str">
        <f t="shared" si="113"/>
        <v>A</v>
      </c>
      <c r="U402" s="1">
        <f t="shared" si="114"/>
        <v>188.03200000000001</v>
      </c>
      <c r="V402" s="1">
        <f t="shared" si="115"/>
        <v>380.61599999999999</v>
      </c>
      <c r="W402" s="1">
        <f t="shared" si="116"/>
        <v>21.217944357890048</v>
      </c>
      <c r="X402" s="20">
        <f t="shared" si="117"/>
        <v>9.2298057956821697</v>
      </c>
      <c r="Y402" s="22">
        <f t="shared" si="118"/>
        <v>3</v>
      </c>
      <c r="AA402" s="47"/>
    </row>
    <row r="403" spans="1:27" hidden="1" x14ac:dyDescent="0.25">
      <c r="A403" s="57" t="s">
        <v>39</v>
      </c>
      <c r="B403" s="1">
        <v>201.85599999999999</v>
      </c>
      <c r="C403" s="1">
        <v>201.47200000000001</v>
      </c>
      <c r="D403" s="1">
        <v>419.88299999999998</v>
      </c>
      <c r="E403" s="1">
        <v>382.57</v>
      </c>
      <c r="G403" s="1">
        <f t="shared" si="102"/>
        <v>37.312999999999988</v>
      </c>
      <c r="H403" s="1">
        <f t="shared" si="103"/>
        <v>0.38399999999998613</v>
      </c>
      <c r="I403" s="2">
        <f t="shared" si="104"/>
        <v>403.08767999999998</v>
      </c>
      <c r="J403" s="2">
        <f t="shared" si="105"/>
        <v>394.69002</v>
      </c>
      <c r="K403" s="2">
        <f t="shared" si="106"/>
        <v>386.29235999999997</v>
      </c>
      <c r="L403" s="10">
        <f t="shared" si="107"/>
        <v>3</v>
      </c>
      <c r="M403" s="73" t="str">
        <f t="shared" si="108"/>
        <v/>
      </c>
      <c r="N403">
        <f t="shared" si="109"/>
        <v>3</v>
      </c>
      <c r="O403" s="12">
        <f t="shared" si="110"/>
        <v>224.63387491653683</v>
      </c>
      <c r="P403" s="11">
        <f t="shared" si="111"/>
        <v>22.777874916536831</v>
      </c>
      <c r="Q403" s="1">
        <f t="shared" si="112"/>
        <v>201.85599999999999</v>
      </c>
      <c r="S403" s="14" t="str">
        <f t="shared" si="113"/>
        <v>A</v>
      </c>
      <c r="U403" s="1">
        <f t="shared" si="114"/>
        <v>201.85599999999999</v>
      </c>
      <c r="V403" s="1">
        <f t="shared" si="115"/>
        <v>382.57</v>
      </c>
      <c r="W403" s="1">
        <f t="shared" si="116"/>
        <v>22.777874916536831</v>
      </c>
      <c r="X403" s="20">
        <f t="shared" si="117"/>
        <v>9.9083755886935219</v>
      </c>
      <c r="Y403" s="22">
        <f t="shared" si="118"/>
        <v>3</v>
      </c>
      <c r="AA403" s="47"/>
    </row>
    <row r="404" spans="1:27" hidden="1" x14ac:dyDescent="0.25">
      <c r="A404" s="57" t="s">
        <v>39</v>
      </c>
      <c r="B404" s="1">
        <v>205.952</v>
      </c>
      <c r="C404" s="1">
        <v>205.56800000000001</v>
      </c>
      <c r="D404" s="1">
        <v>418.84800000000001</v>
      </c>
      <c r="E404" s="1">
        <v>382.75400000000002</v>
      </c>
      <c r="G404" s="1">
        <f t="shared" si="102"/>
        <v>36.093999999999994</v>
      </c>
      <c r="H404" s="1">
        <f t="shared" si="103"/>
        <v>0.38399999999998613</v>
      </c>
      <c r="I404" s="2">
        <f t="shared" si="104"/>
        <v>402.09408000000002</v>
      </c>
      <c r="J404" s="2">
        <f t="shared" si="105"/>
        <v>393.71712000000002</v>
      </c>
      <c r="K404" s="2">
        <f t="shared" si="106"/>
        <v>385.34016000000003</v>
      </c>
      <c r="L404" s="10">
        <f t="shared" si="107"/>
        <v>3</v>
      </c>
      <c r="M404" s="73" t="str">
        <f t="shared" si="108"/>
        <v/>
      </c>
      <c r="N404">
        <f t="shared" si="109"/>
        <v>3</v>
      </c>
      <c r="O404" s="12">
        <f t="shared" si="110"/>
        <v>229.19207656354328</v>
      </c>
      <c r="P404" s="11">
        <f t="shared" si="111"/>
        <v>23.240076563543283</v>
      </c>
      <c r="Q404" s="1">
        <f t="shared" si="112"/>
        <v>205.952</v>
      </c>
      <c r="S404" s="14" t="str">
        <f t="shared" si="113"/>
        <v>A</v>
      </c>
      <c r="U404" s="1">
        <f t="shared" si="114"/>
        <v>205.952</v>
      </c>
      <c r="V404" s="1">
        <f t="shared" si="115"/>
        <v>382.75400000000002</v>
      </c>
      <c r="W404" s="1">
        <f t="shared" si="116"/>
        <v>23.240076563543283</v>
      </c>
      <c r="X404" s="20">
        <f t="shared" si="117"/>
        <v>10.109433305141328</v>
      </c>
      <c r="Y404" s="22">
        <f t="shared" si="118"/>
        <v>3</v>
      </c>
      <c r="AA404" s="47"/>
    </row>
    <row r="405" spans="1:27" hidden="1" x14ac:dyDescent="0.25">
      <c r="A405" s="57" t="s">
        <v>39</v>
      </c>
      <c r="B405" s="1">
        <v>193.28</v>
      </c>
      <c r="C405" s="1">
        <v>192.89599999999999</v>
      </c>
      <c r="D405" s="1">
        <v>421.15</v>
      </c>
      <c r="E405" s="1">
        <v>380.85</v>
      </c>
      <c r="G405" s="1">
        <f t="shared" si="102"/>
        <v>40.299999999999955</v>
      </c>
      <c r="H405" s="1">
        <f t="shared" si="103"/>
        <v>0.38400000000001455</v>
      </c>
      <c r="I405" s="2">
        <f t="shared" si="104"/>
        <v>404.30399999999997</v>
      </c>
      <c r="J405" s="2">
        <f t="shared" si="105"/>
        <v>395.88099999999997</v>
      </c>
      <c r="K405" s="2">
        <f t="shared" si="106"/>
        <v>387.45799999999997</v>
      </c>
      <c r="L405" s="10">
        <f t="shared" si="107"/>
        <v>0</v>
      </c>
      <c r="M405" s="73">
        <f t="shared" si="108"/>
        <v>0</v>
      </c>
      <c r="N405">
        <f t="shared" si="109"/>
        <v>0</v>
      </c>
      <c r="O405" s="12">
        <f t="shared" si="110"/>
        <v>193.28</v>
      </c>
      <c r="P405" s="11">
        <f t="shared" si="111"/>
        <v>0</v>
      </c>
      <c r="Q405" s="1">
        <f t="shared" si="112"/>
        <v>193.28</v>
      </c>
      <c r="S405" s="14" t="str">
        <f t="shared" si="113"/>
        <v>A</v>
      </c>
      <c r="U405" s="1">
        <f t="shared" si="114"/>
        <v>193.28</v>
      </c>
      <c r="V405" s="1">
        <f t="shared" si="115"/>
        <v>380.85</v>
      </c>
      <c r="W405" s="1">
        <f t="shared" si="116"/>
        <v>0</v>
      </c>
      <c r="X405" s="20">
        <f t="shared" si="117"/>
        <v>0</v>
      </c>
      <c r="Y405" s="22">
        <f t="shared" si="118"/>
        <v>0</v>
      </c>
      <c r="AA405" s="47"/>
    </row>
    <row r="406" spans="1:27" hidden="1" x14ac:dyDescent="0.25">
      <c r="A406" s="57" t="s">
        <v>39</v>
      </c>
      <c r="B406" s="1">
        <v>207.61600000000001</v>
      </c>
      <c r="C406" s="1">
        <v>207.232</v>
      </c>
      <c r="D406" s="1">
        <v>417.99700000000001</v>
      </c>
      <c r="E406" s="1">
        <v>382.33800000000002</v>
      </c>
      <c r="G406" s="1">
        <f t="shared" si="102"/>
        <v>35.658999999999992</v>
      </c>
      <c r="H406" s="1">
        <f t="shared" si="103"/>
        <v>0.38400000000001455</v>
      </c>
      <c r="I406" s="2">
        <f t="shared" si="104"/>
        <v>401.27712000000002</v>
      </c>
      <c r="J406" s="2">
        <f t="shared" si="105"/>
        <v>392.91718000000003</v>
      </c>
      <c r="K406" s="2">
        <f t="shared" si="106"/>
        <v>384.55724000000004</v>
      </c>
      <c r="L406" s="10">
        <f t="shared" si="107"/>
        <v>3</v>
      </c>
      <c r="M406" s="73">
        <f t="shared" si="108"/>
        <v>3</v>
      </c>
      <c r="N406">
        <f t="shared" si="109"/>
        <v>3</v>
      </c>
      <c r="O406" s="12">
        <f t="shared" si="110"/>
        <v>231.04384598263968</v>
      </c>
      <c r="P406" s="11">
        <f t="shared" si="111"/>
        <v>23.427845982639667</v>
      </c>
      <c r="Q406" s="1">
        <f t="shared" si="112"/>
        <v>207.61600000000001</v>
      </c>
      <c r="S406" s="14" t="str">
        <f t="shared" si="113"/>
        <v>A</v>
      </c>
      <c r="U406" s="1">
        <f t="shared" si="114"/>
        <v>207.61600000000001</v>
      </c>
      <c r="V406" s="1">
        <f t="shared" si="115"/>
        <v>382.33800000000002</v>
      </c>
      <c r="W406" s="1">
        <f t="shared" si="116"/>
        <v>23.427845982639667</v>
      </c>
      <c r="X406" s="20">
        <f t="shared" si="117"/>
        <v>10.191113002448255</v>
      </c>
      <c r="Y406" s="22">
        <f t="shared" si="118"/>
        <v>3</v>
      </c>
      <c r="AA406" s="47"/>
    </row>
    <row r="407" spans="1:27" hidden="1" x14ac:dyDescent="0.25">
      <c r="A407" s="57" t="s">
        <v>39</v>
      </c>
      <c r="B407" s="1">
        <v>204.672</v>
      </c>
      <c r="C407" s="1">
        <v>204.16</v>
      </c>
      <c r="D407" s="1">
        <v>417.87400000000002</v>
      </c>
      <c r="E407" s="1">
        <v>383.73500000000001</v>
      </c>
      <c r="G407" s="1">
        <f t="shared" si="102"/>
        <v>34.13900000000001</v>
      </c>
      <c r="H407" s="1">
        <f t="shared" si="103"/>
        <v>0.51200000000000045</v>
      </c>
      <c r="I407" s="2">
        <f t="shared" si="104"/>
        <v>401.15904</v>
      </c>
      <c r="J407" s="2">
        <f t="shared" si="105"/>
        <v>392.80155999999999</v>
      </c>
      <c r="K407" s="2">
        <f t="shared" si="106"/>
        <v>384.44408000000004</v>
      </c>
      <c r="L407" s="10">
        <f t="shared" si="107"/>
        <v>3</v>
      </c>
      <c r="M407" s="73" t="str">
        <f t="shared" si="108"/>
        <v/>
      </c>
      <c r="N407">
        <f t="shared" si="109"/>
        <v>3</v>
      </c>
      <c r="O407" s="12">
        <f t="shared" si="110"/>
        <v>227.76763854885377</v>
      </c>
      <c r="P407" s="11">
        <f t="shared" si="111"/>
        <v>23.095638548853771</v>
      </c>
      <c r="Q407" s="1">
        <f t="shared" si="112"/>
        <v>204.672</v>
      </c>
      <c r="S407" s="14" t="str">
        <f t="shared" si="113"/>
        <v>A</v>
      </c>
      <c r="U407" s="1">
        <f t="shared" si="114"/>
        <v>204.672</v>
      </c>
      <c r="V407" s="1">
        <f t="shared" si="115"/>
        <v>383.73500000000001</v>
      </c>
      <c r="W407" s="1">
        <f t="shared" si="116"/>
        <v>23.095638548853771</v>
      </c>
      <c r="X407" s="20">
        <f t="shared" si="117"/>
        <v>10.04660276875139</v>
      </c>
      <c r="Y407" s="22">
        <f t="shared" si="118"/>
        <v>3</v>
      </c>
      <c r="AA407" s="47"/>
    </row>
    <row r="408" spans="1:27" hidden="1" x14ac:dyDescent="0.25">
      <c r="A408" s="57" t="s">
        <v>39</v>
      </c>
      <c r="B408" s="1">
        <v>185.85599999999999</v>
      </c>
      <c r="C408" s="1">
        <v>185.47200000000001</v>
      </c>
      <c r="D408" s="1">
        <v>419.56799999999998</v>
      </c>
      <c r="E408" s="1">
        <v>382.40100000000001</v>
      </c>
      <c r="G408" s="1">
        <f t="shared" si="102"/>
        <v>37.166999999999973</v>
      </c>
      <c r="H408" s="1">
        <f t="shared" si="103"/>
        <v>0.38399999999998613</v>
      </c>
      <c r="I408" s="2">
        <f t="shared" si="104"/>
        <v>402.78528</v>
      </c>
      <c r="J408" s="2">
        <f t="shared" si="105"/>
        <v>394.39391999999998</v>
      </c>
      <c r="K408" s="2">
        <f t="shared" si="106"/>
        <v>386.00256000000002</v>
      </c>
      <c r="L408" s="10">
        <f t="shared" si="107"/>
        <v>3</v>
      </c>
      <c r="M408" s="73" t="str">
        <f t="shared" si="108"/>
        <v/>
      </c>
      <c r="N408">
        <f t="shared" si="109"/>
        <v>3</v>
      </c>
      <c r="O408" s="12">
        <f t="shared" si="110"/>
        <v>206.82839973291786</v>
      </c>
      <c r="P408" s="11">
        <f t="shared" si="111"/>
        <v>20.972399732917864</v>
      </c>
      <c r="Q408" s="1">
        <f t="shared" si="112"/>
        <v>185.85599999999999</v>
      </c>
      <c r="S408" s="14" t="str">
        <f t="shared" si="113"/>
        <v>A</v>
      </c>
      <c r="U408" s="1">
        <f t="shared" si="114"/>
        <v>185.85599999999999</v>
      </c>
      <c r="V408" s="1">
        <f t="shared" si="115"/>
        <v>382.40100000000001</v>
      </c>
      <c r="W408" s="1">
        <f t="shared" si="116"/>
        <v>20.972399732917864</v>
      </c>
      <c r="X408" s="20">
        <f t="shared" si="117"/>
        <v>9.1229938838192712</v>
      </c>
      <c r="Y408" s="22">
        <f t="shared" si="118"/>
        <v>3</v>
      </c>
      <c r="AA408" s="47"/>
    </row>
    <row r="409" spans="1:27" hidden="1" x14ac:dyDescent="0.25">
      <c r="A409" s="57" t="s">
        <v>39</v>
      </c>
      <c r="B409" s="1">
        <v>167.04</v>
      </c>
      <c r="C409" s="1">
        <v>166.78399999999999</v>
      </c>
      <c r="D409" s="1">
        <v>420.32900000000001</v>
      </c>
      <c r="E409" s="1">
        <v>383.39499999999998</v>
      </c>
      <c r="G409" s="1">
        <f t="shared" si="102"/>
        <v>36.934000000000026</v>
      </c>
      <c r="H409" s="1">
        <f t="shared" si="103"/>
        <v>0.25600000000000023</v>
      </c>
      <c r="I409" s="2">
        <f t="shared" si="104"/>
        <v>403.51584000000003</v>
      </c>
      <c r="J409" s="2">
        <f t="shared" si="105"/>
        <v>395.10926000000001</v>
      </c>
      <c r="K409" s="2">
        <f t="shared" si="106"/>
        <v>386.70267999999999</v>
      </c>
      <c r="L409" s="10">
        <f t="shared" si="107"/>
        <v>3</v>
      </c>
      <c r="M409" s="73" t="str">
        <f t="shared" si="108"/>
        <v/>
      </c>
      <c r="N409">
        <f t="shared" si="109"/>
        <v>3</v>
      </c>
      <c r="O409" s="12">
        <f t="shared" si="110"/>
        <v>185.88916091698195</v>
      </c>
      <c r="P409" s="11">
        <f t="shared" si="111"/>
        <v>18.849160916981958</v>
      </c>
      <c r="Q409" s="1">
        <f t="shared" si="112"/>
        <v>167.04</v>
      </c>
      <c r="S409" s="14" t="str">
        <f t="shared" si="113"/>
        <v>A</v>
      </c>
      <c r="U409" s="1">
        <f t="shared" si="114"/>
        <v>167.04</v>
      </c>
      <c r="V409" s="1">
        <f t="shared" si="115"/>
        <v>383.39499999999998</v>
      </c>
      <c r="W409" s="1">
        <f t="shared" si="116"/>
        <v>18.849160916981958</v>
      </c>
      <c r="X409" s="20">
        <f t="shared" si="117"/>
        <v>8.199384998887151</v>
      </c>
      <c r="Y409" s="22">
        <f t="shared" si="118"/>
        <v>3</v>
      </c>
      <c r="AA409" s="47"/>
    </row>
    <row r="410" spans="1:27" hidden="1" x14ac:dyDescent="0.25">
      <c r="A410" s="57" t="s">
        <v>39</v>
      </c>
      <c r="B410" s="1">
        <v>163.45599999999999</v>
      </c>
      <c r="C410" s="1">
        <v>163.072</v>
      </c>
      <c r="D410" s="1">
        <v>417.96100000000001</v>
      </c>
      <c r="E410" s="1">
        <v>382.483</v>
      </c>
      <c r="G410" s="1">
        <f t="shared" si="102"/>
        <v>35.478000000000009</v>
      </c>
      <c r="H410" s="1">
        <f t="shared" si="103"/>
        <v>0.38399999999998613</v>
      </c>
      <c r="I410" s="2">
        <f t="shared" si="104"/>
        <v>401.24256000000003</v>
      </c>
      <c r="J410" s="2">
        <f t="shared" si="105"/>
        <v>392.88334000000003</v>
      </c>
      <c r="K410" s="2">
        <f t="shared" si="106"/>
        <v>384.52412000000004</v>
      </c>
      <c r="L410" s="10">
        <f t="shared" si="107"/>
        <v>3</v>
      </c>
      <c r="M410" s="73" t="str">
        <f t="shared" si="108"/>
        <v/>
      </c>
      <c r="N410">
        <f t="shared" si="109"/>
        <v>3</v>
      </c>
      <c r="O410" s="12">
        <f t="shared" si="110"/>
        <v>181.90073447585132</v>
      </c>
      <c r="P410" s="11">
        <f t="shared" si="111"/>
        <v>18.444734475851334</v>
      </c>
      <c r="Q410" s="1">
        <f t="shared" si="112"/>
        <v>163.45599999999999</v>
      </c>
      <c r="S410" s="14" t="str">
        <f t="shared" si="113"/>
        <v>A</v>
      </c>
      <c r="U410" s="1">
        <f t="shared" si="114"/>
        <v>163.45599999999999</v>
      </c>
      <c r="V410" s="1">
        <f t="shared" si="115"/>
        <v>382.483</v>
      </c>
      <c r="W410" s="1">
        <f t="shared" si="116"/>
        <v>18.444734475851334</v>
      </c>
      <c r="X410" s="20">
        <f t="shared" si="117"/>
        <v>8.023459496995331</v>
      </c>
      <c r="Y410" s="22">
        <f t="shared" si="118"/>
        <v>3</v>
      </c>
      <c r="AA410" s="47"/>
    </row>
    <row r="411" spans="1:27" hidden="1" x14ac:dyDescent="0.25">
      <c r="A411" s="57" t="s">
        <v>39</v>
      </c>
      <c r="B411" s="1">
        <v>160.512</v>
      </c>
      <c r="C411" s="1">
        <v>160.256</v>
      </c>
      <c r="D411" s="1">
        <v>416.63499999999999</v>
      </c>
      <c r="E411" s="1">
        <v>382.76400000000001</v>
      </c>
      <c r="G411" s="1">
        <f t="shared" si="102"/>
        <v>33.870999999999981</v>
      </c>
      <c r="H411" s="1">
        <f t="shared" si="103"/>
        <v>0.25600000000000023</v>
      </c>
      <c r="I411" s="2">
        <f t="shared" si="104"/>
        <v>399.96960000000001</v>
      </c>
      <c r="J411" s="2">
        <f t="shared" si="105"/>
        <v>391.63689999999997</v>
      </c>
      <c r="K411" s="2">
        <f t="shared" si="106"/>
        <v>383.30419999999998</v>
      </c>
      <c r="L411" s="10">
        <f t="shared" si="107"/>
        <v>3</v>
      </c>
      <c r="M411" s="73" t="str">
        <f t="shared" si="108"/>
        <v/>
      </c>
      <c r="N411">
        <f t="shared" si="109"/>
        <v>3</v>
      </c>
      <c r="O411" s="12">
        <f t="shared" si="110"/>
        <v>178.62452704206544</v>
      </c>
      <c r="P411" s="11">
        <f t="shared" si="111"/>
        <v>18.112527042065437</v>
      </c>
      <c r="Q411" s="1">
        <f t="shared" si="112"/>
        <v>160.512</v>
      </c>
      <c r="S411" s="14" t="str">
        <f t="shared" si="113"/>
        <v>A</v>
      </c>
      <c r="U411" s="1">
        <f t="shared" si="114"/>
        <v>160.512</v>
      </c>
      <c r="V411" s="1">
        <f t="shared" si="115"/>
        <v>382.76400000000001</v>
      </c>
      <c r="W411" s="1">
        <f t="shared" si="116"/>
        <v>18.112527042065437</v>
      </c>
      <c r="X411" s="20">
        <f t="shared" si="117"/>
        <v>7.8789492632984652</v>
      </c>
      <c r="Y411" s="22">
        <f t="shared" si="118"/>
        <v>3</v>
      </c>
      <c r="AA411" s="47"/>
    </row>
    <row r="412" spans="1:27" hidden="1" x14ac:dyDescent="0.25">
      <c r="A412" s="57" t="s">
        <v>39</v>
      </c>
      <c r="B412" s="1">
        <v>162.304</v>
      </c>
      <c r="C412" s="1">
        <v>161.91999999999999</v>
      </c>
      <c r="D412" s="1">
        <v>418.50700000000001</v>
      </c>
      <c r="E412" s="1">
        <v>382.72500000000002</v>
      </c>
      <c r="G412" s="1">
        <f t="shared" si="102"/>
        <v>35.781999999999982</v>
      </c>
      <c r="H412" s="1">
        <f t="shared" si="103"/>
        <v>0.38400000000001455</v>
      </c>
      <c r="I412" s="2">
        <f t="shared" si="104"/>
        <v>401.76672000000002</v>
      </c>
      <c r="J412" s="2">
        <f t="shared" si="105"/>
        <v>393.39658000000003</v>
      </c>
      <c r="K412" s="2">
        <f t="shared" si="106"/>
        <v>385.02643999999998</v>
      </c>
      <c r="L412" s="10">
        <f t="shared" si="107"/>
        <v>3</v>
      </c>
      <c r="M412" s="73" t="str">
        <f t="shared" si="108"/>
        <v/>
      </c>
      <c r="N412">
        <f t="shared" si="109"/>
        <v>3</v>
      </c>
      <c r="O412" s="12">
        <f t="shared" si="110"/>
        <v>180.61874026263075</v>
      </c>
      <c r="P412" s="11">
        <f t="shared" si="111"/>
        <v>18.31474026263075</v>
      </c>
      <c r="Q412" s="1">
        <f t="shared" si="112"/>
        <v>162.304</v>
      </c>
      <c r="S412" s="14" t="str">
        <f t="shared" si="113"/>
        <v>A</v>
      </c>
      <c r="U412" s="1">
        <f t="shared" si="114"/>
        <v>162.304</v>
      </c>
      <c r="V412" s="1">
        <f t="shared" si="115"/>
        <v>382.72500000000002</v>
      </c>
      <c r="W412" s="1">
        <f t="shared" si="116"/>
        <v>18.31474026263075</v>
      </c>
      <c r="X412" s="20">
        <f t="shared" si="117"/>
        <v>7.9669120142443761</v>
      </c>
      <c r="Y412" s="22">
        <f t="shared" si="118"/>
        <v>3</v>
      </c>
      <c r="AA412" s="47"/>
    </row>
    <row r="413" spans="1:27" hidden="1" x14ac:dyDescent="0.25">
      <c r="A413" s="57" t="s">
        <v>39</v>
      </c>
      <c r="B413" s="1">
        <v>158.59200000000001</v>
      </c>
      <c r="C413" s="1">
        <v>158.08000000000001</v>
      </c>
      <c r="D413" s="1">
        <v>422.13200000000001</v>
      </c>
      <c r="E413" s="1">
        <v>381.87</v>
      </c>
      <c r="G413" s="1">
        <f t="shared" si="102"/>
        <v>40.262</v>
      </c>
      <c r="H413" s="1">
        <f t="shared" si="103"/>
        <v>0.51200000000000045</v>
      </c>
      <c r="I413" s="2">
        <f t="shared" si="104"/>
        <v>405.24671999999998</v>
      </c>
      <c r="J413" s="2">
        <f t="shared" si="105"/>
        <v>396.80408</v>
      </c>
      <c r="K413" s="2">
        <f t="shared" si="106"/>
        <v>388.36144000000002</v>
      </c>
      <c r="L413" s="10">
        <f t="shared" si="107"/>
        <v>0</v>
      </c>
      <c r="M413" s="73">
        <f t="shared" si="108"/>
        <v>0</v>
      </c>
      <c r="N413">
        <f t="shared" si="109"/>
        <v>0</v>
      </c>
      <c r="O413" s="12">
        <f t="shared" si="110"/>
        <v>158.59200000000001</v>
      </c>
      <c r="P413" s="11">
        <f t="shared" si="111"/>
        <v>0</v>
      </c>
      <c r="Q413" s="1">
        <f t="shared" si="112"/>
        <v>158.59200000000001</v>
      </c>
      <c r="S413" s="14" t="str">
        <f t="shared" si="113"/>
        <v>A</v>
      </c>
      <c r="U413" s="1">
        <f t="shared" si="114"/>
        <v>158.59200000000001</v>
      </c>
      <c r="V413" s="1">
        <f t="shared" si="115"/>
        <v>381.87</v>
      </c>
      <c r="W413" s="1">
        <f t="shared" si="116"/>
        <v>0</v>
      </c>
      <c r="X413" s="20">
        <f t="shared" si="117"/>
        <v>0</v>
      </c>
      <c r="Y413" s="22">
        <f t="shared" si="118"/>
        <v>0</v>
      </c>
      <c r="AA413" s="47"/>
    </row>
    <row r="414" spans="1:27" hidden="1" x14ac:dyDescent="0.25">
      <c r="A414" s="57" t="s">
        <v>39</v>
      </c>
      <c r="B414" s="1">
        <v>156.03200000000001</v>
      </c>
      <c r="C414" s="1">
        <v>155.77600000000001</v>
      </c>
      <c r="D414" s="1">
        <v>421.86</v>
      </c>
      <c r="E414" s="1">
        <v>381.64699999999999</v>
      </c>
      <c r="G414" s="1">
        <f t="shared" si="102"/>
        <v>40.213000000000022</v>
      </c>
      <c r="H414" s="1">
        <f t="shared" si="103"/>
        <v>0.25600000000000023</v>
      </c>
      <c r="I414" s="2">
        <f t="shared" si="104"/>
        <v>404.98560000000003</v>
      </c>
      <c r="J414" s="2">
        <f t="shared" si="105"/>
        <v>396.54840000000002</v>
      </c>
      <c r="K414" s="2">
        <f t="shared" si="106"/>
        <v>388.1112</v>
      </c>
      <c r="L414" s="10">
        <f t="shared" si="107"/>
        <v>0</v>
      </c>
      <c r="M414" s="73" t="str">
        <f t="shared" si="108"/>
        <v/>
      </c>
      <c r="N414">
        <f t="shared" si="109"/>
        <v>0</v>
      </c>
      <c r="O414" s="12">
        <f t="shared" si="110"/>
        <v>156.03200000000001</v>
      </c>
      <c r="P414" s="11">
        <f t="shared" si="111"/>
        <v>0</v>
      </c>
      <c r="Q414" s="1">
        <f t="shared" si="112"/>
        <v>156.03200000000001</v>
      </c>
      <c r="S414" s="14" t="str">
        <f t="shared" si="113"/>
        <v>A</v>
      </c>
      <c r="U414" s="1">
        <f t="shared" si="114"/>
        <v>156.03200000000001</v>
      </c>
      <c r="V414" s="1">
        <f t="shared" si="115"/>
        <v>381.64699999999999</v>
      </c>
      <c r="W414" s="1">
        <f t="shared" si="116"/>
        <v>0</v>
      </c>
      <c r="X414" s="20">
        <f t="shared" si="117"/>
        <v>0</v>
      </c>
      <c r="Y414" s="22">
        <f t="shared" si="118"/>
        <v>0</v>
      </c>
      <c r="AA414" s="47"/>
    </row>
    <row r="415" spans="1:27" hidden="1" x14ac:dyDescent="0.25">
      <c r="A415" s="57" t="s">
        <v>39</v>
      </c>
      <c r="B415" s="1">
        <v>148.096</v>
      </c>
      <c r="C415" s="1">
        <v>147.71199999999999</v>
      </c>
      <c r="D415" s="1">
        <v>420.56599999999997</v>
      </c>
      <c r="E415" s="1">
        <v>380.49299999999999</v>
      </c>
      <c r="G415" s="1">
        <f t="shared" si="102"/>
        <v>40.072999999999979</v>
      </c>
      <c r="H415" s="1">
        <f t="shared" si="103"/>
        <v>0.38400000000001455</v>
      </c>
      <c r="I415" s="2">
        <f t="shared" si="104"/>
        <v>403.74336</v>
      </c>
      <c r="J415" s="2">
        <f t="shared" si="105"/>
        <v>395.33203999999995</v>
      </c>
      <c r="K415" s="2">
        <f t="shared" si="106"/>
        <v>386.92071999999996</v>
      </c>
      <c r="L415" s="10">
        <f t="shared" si="107"/>
        <v>0</v>
      </c>
      <c r="M415" s="73" t="str">
        <f t="shared" si="108"/>
        <v/>
      </c>
      <c r="N415">
        <f t="shared" si="109"/>
        <v>0</v>
      </c>
      <c r="O415" s="12">
        <f t="shared" si="110"/>
        <v>148.096</v>
      </c>
      <c r="P415" s="11">
        <f t="shared" si="111"/>
        <v>0</v>
      </c>
      <c r="Q415" s="1">
        <f t="shared" si="112"/>
        <v>148.096</v>
      </c>
      <c r="S415" s="14" t="str">
        <f t="shared" si="113"/>
        <v>A</v>
      </c>
      <c r="U415" s="1">
        <f t="shared" si="114"/>
        <v>148.096</v>
      </c>
      <c r="V415" s="1">
        <f t="shared" si="115"/>
        <v>380.49299999999999</v>
      </c>
      <c r="W415" s="1">
        <f t="shared" si="116"/>
        <v>0</v>
      </c>
      <c r="X415" s="20">
        <f t="shared" si="117"/>
        <v>0</v>
      </c>
      <c r="Y415" s="22">
        <f t="shared" si="118"/>
        <v>0</v>
      </c>
      <c r="AA415" s="47"/>
    </row>
    <row r="416" spans="1:27" hidden="1" x14ac:dyDescent="0.25">
      <c r="A416" s="57" t="s">
        <v>39</v>
      </c>
      <c r="B416" s="1">
        <v>120.96</v>
      </c>
      <c r="C416" s="1">
        <v>120.70399999999999</v>
      </c>
      <c r="D416" s="1">
        <v>420.34500000000003</v>
      </c>
      <c r="E416" s="1">
        <v>380.42</v>
      </c>
      <c r="G416" s="1">
        <f t="shared" si="102"/>
        <v>39.925000000000011</v>
      </c>
      <c r="H416" s="1">
        <f t="shared" si="103"/>
        <v>0.25600000000000023</v>
      </c>
      <c r="I416" s="2">
        <f t="shared" si="104"/>
        <v>403.53120000000001</v>
      </c>
      <c r="J416" s="2">
        <f t="shared" si="105"/>
        <v>395.12430000000001</v>
      </c>
      <c r="K416" s="2">
        <f t="shared" si="106"/>
        <v>386.7174</v>
      </c>
      <c r="L416" s="10">
        <f t="shared" si="107"/>
        <v>0</v>
      </c>
      <c r="M416" s="73" t="str">
        <f t="shared" si="108"/>
        <v/>
      </c>
      <c r="N416">
        <f t="shared" si="109"/>
        <v>0</v>
      </c>
      <c r="O416" s="12">
        <f t="shared" si="110"/>
        <v>120.96</v>
      </c>
      <c r="P416" s="11">
        <f t="shared" si="111"/>
        <v>0</v>
      </c>
      <c r="Q416" s="1">
        <f t="shared" si="112"/>
        <v>120.96</v>
      </c>
      <c r="S416" s="14" t="str">
        <f t="shared" si="113"/>
        <v>A</v>
      </c>
      <c r="U416" s="1">
        <f t="shared" si="114"/>
        <v>120.96</v>
      </c>
      <c r="V416" s="1">
        <f t="shared" si="115"/>
        <v>380.42</v>
      </c>
      <c r="W416" s="1">
        <f t="shared" si="116"/>
        <v>0</v>
      </c>
      <c r="X416" s="20">
        <f t="shared" si="117"/>
        <v>0</v>
      </c>
      <c r="Y416" s="22">
        <f t="shared" si="118"/>
        <v>0</v>
      </c>
      <c r="AA416" s="47"/>
    </row>
    <row r="417" spans="1:34" x14ac:dyDescent="0.25">
      <c r="A417" s="57" t="s">
        <v>39</v>
      </c>
      <c r="B417" s="1">
        <v>96.896000000000001</v>
      </c>
      <c r="C417" s="1">
        <v>96.64</v>
      </c>
      <c r="D417" s="1">
        <v>421.82299999999998</v>
      </c>
      <c r="E417" s="1">
        <v>381.827</v>
      </c>
      <c r="G417" s="1">
        <f t="shared" si="102"/>
        <v>39.995999999999981</v>
      </c>
      <c r="H417" s="1">
        <f t="shared" si="103"/>
        <v>0.25600000000000023</v>
      </c>
      <c r="I417" s="2">
        <f t="shared" si="104"/>
        <v>404.95007999999996</v>
      </c>
      <c r="J417" s="2">
        <f t="shared" si="105"/>
        <v>396.51362</v>
      </c>
      <c r="K417" s="2">
        <f t="shared" si="106"/>
        <v>388.07715999999999</v>
      </c>
      <c r="L417" s="10">
        <f t="shared" si="107"/>
        <v>0</v>
      </c>
      <c r="M417" s="73" t="str">
        <f t="shared" si="108"/>
        <v/>
      </c>
      <c r="N417">
        <f t="shared" si="109"/>
        <v>0</v>
      </c>
      <c r="O417" s="12">
        <f t="shared" si="110"/>
        <v>96.896000000000001</v>
      </c>
      <c r="P417" s="11">
        <f t="shared" si="111"/>
        <v>0</v>
      </c>
      <c r="Q417" s="1">
        <f t="shared" si="112"/>
        <v>96.896000000000001</v>
      </c>
      <c r="S417" s="14" t="str">
        <f t="shared" si="113"/>
        <v>A</v>
      </c>
      <c r="U417" s="1">
        <f t="shared" si="114"/>
        <v>96.896000000000001</v>
      </c>
      <c r="V417" s="1">
        <f t="shared" si="115"/>
        <v>381.827</v>
      </c>
      <c r="W417" s="1">
        <f t="shared" si="116"/>
        <v>0</v>
      </c>
      <c r="X417" s="20">
        <f t="shared" si="117"/>
        <v>0</v>
      </c>
      <c r="Y417" s="22">
        <f t="shared" si="118"/>
        <v>0</v>
      </c>
      <c r="Z417" s="32" t="s">
        <v>40</v>
      </c>
      <c r="AA417" s="47"/>
      <c r="AB417" s="32" t="str">
        <f>A417</f>
        <v>JJJJ-MM-TT SS:MM:SS</v>
      </c>
      <c r="AC417" s="1">
        <f>SUM(U417:U440)</f>
        <v>3819.6480000000006</v>
      </c>
      <c r="AD417" s="1">
        <f>AVERAGE(V417:V440)</f>
        <v>380.94300000000004</v>
      </c>
      <c r="AE417" s="1">
        <f>SUM(W417:W440)</f>
        <v>189.6326694858669</v>
      </c>
      <c r="AF417" s="1">
        <f>SUM(X417:X440)</f>
        <v>82.490211226352116</v>
      </c>
      <c r="AG417" s="35">
        <f>AVERAGE(Y417:Y440)</f>
        <v>1.25</v>
      </c>
      <c r="AH417" s="37" t="e">
        <f>DAY(A417)</f>
        <v>#VALUE!</v>
      </c>
    </row>
    <row r="418" spans="1:34" hidden="1" x14ac:dyDescent="0.25">
      <c r="A418" s="57" t="s">
        <v>39</v>
      </c>
      <c r="B418" s="1">
        <v>96.384</v>
      </c>
      <c r="C418" s="1">
        <v>96.256</v>
      </c>
      <c r="D418" s="1">
        <v>420.64100000000002</v>
      </c>
      <c r="E418" s="1">
        <v>380.75799999999998</v>
      </c>
      <c r="G418" s="1">
        <f t="shared" si="102"/>
        <v>39.883000000000038</v>
      </c>
      <c r="H418" s="1">
        <f t="shared" si="103"/>
        <v>0.12800000000000011</v>
      </c>
      <c r="I418" s="2">
        <f t="shared" si="104"/>
        <v>403.81536</v>
      </c>
      <c r="J418" s="2">
        <f t="shared" si="105"/>
        <v>395.40254000000004</v>
      </c>
      <c r="K418" s="2">
        <f t="shared" si="106"/>
        <v>386.98972000000003</v>
      </c>
      <c r="L418" s="10">
        <f t="shared" si="107"/>
        <v>0</v>
      </c>
      <c r="M418" s="73" t="str">
        <f t="shared" si="108"/>
        <v/>
      </c>
      <c r="N418">
        <f t="shared" si="109"/>
        <v>0</v>
      </c>
      <c r="O418" s="12">
        <f t="shared" si="110"/>
        <v>96.384</v>
      </c>
      <c r="P418" s="11">
        <f t="shared" si="111"/>
        <v>0</v>
      </c>
      <c r="Q418" s="1">
        <f t="shared" si="112"/>
        <v>96.384</v>
      </c>
      <c r="S418" s="14" t="str">
        <f t="shared" si="113"/>
        <v>A</v>
      </c>
      <c r="U418" s="1">
        <f t="shared" si="114"/>
        <v>96.384</v>
      </c>
      <c r="V418" s="1">
        <f t="shared" si="115"/>
        <v>380.75799999999998</v>
      </c>
      <c r="W418" s="1">
        <f t="shared" si="116"/>
        <v>0</v>
      </c>
      <c r="X418" s="20">
        <f t="shared" si="117"/>
        <v>0</v>
      </c>
      <c r="Y418" s="22">
        <f t="shared" si="118"/>
        <v>0</v>
      </c>
      <c r="AA418" s="47"/>
    </row>
    <row r="419" spans="1:34" hidden="1" x14ac:dyDescent="0.25">
      <c r="A419" s="57" t="s">
        <v>39</v>
      </c>
      <c r="B419" s="1">
        <v>93.567999999999998</v>
      </c>
      <c r="C419" s="1">
        <v>93.183999999999997</v>
      </c>
      <c r="D419" s="1">
        <v>420.19</v>
      </c>
      <c r="E419" s="1">
        <v>380.36700000000002</v>
      </c>
      <c r="G419" s="1">
        <f t="shared" si="102"/>
        <v>39.822999999999979</v>
      </c>
      <c r="H419" s="1">
        <f t="shared" si="103"/>
        <v>0.38400000000000034</v>
      </c>
      <c r="I419" s="2">
        <f t="shared" si="104"/>
        <v>403.38240000000002</v>
      </c>
      <c r="J419" s="2">
        <f t="shared" si="105"/>
        <v>394.97859999999997</v>
      </c>
      <c r="K419" s="2">
        <f t="shared" si="106"/>
        <v>386.57479999999998</v>
      </c>
      <c r="L419" s="10">
        <f t="shared" si="107"/>
        <v>0</v>
      </c>
      <c r="M419" s="73" t="str">
        <f t="shared" si="108"/>
        <v/>
      </c>
      <c r="N419">
        <f t="shared" si="109"/>
        <v>0</v>
      </c>
      <c r="O419" s="12">
        <f t="shared" si="110"/>
        <v>93.567999999999998</v>
      </c>
      <c r="P419" s="11">
        <f t="shared" si="111"/>
        <v>0</v>
      </c>
      <c r="Q419" s="1">
        <f t="shared" si="112"/>
        <v>93.567999999999998</v>
      </c>
      <c r="S419" s="14" t="str">
        <f t="shared" si="113"/>
        <v>A</v>
      </c>
      <c r="U419" s="1">
        <f t="shared" si="114"/>
        <v>93.567999999999998</v>
      </c>
      <c r="V419" s="1">
        <f t="shared" si="115"/>
        <v>380.36700000000002</v>
      </c>
      <c r="W419" s="1">
        <f t="shared" si="116"/>
        <v>0</v>
      </c>
      <c r="X419" s="20">
        <f t="shared" si="117"/>
        <v>0</v>
      </c>
      <c r="Y419" s="22">
        <f t="shared" si="118"/>
        <v>0</v>
      </c>
      <c r="AA419" s="47"/>
    </row>
    <row r="420" spans="1:34" hidden="1" x14ac:dyDescent="0.25">
      <c r="A420" s="57" t="s">
        <v>39</v>
      </c>
      <c r="B420" s="1">
        <v>76.287999999999997</v>
      </c>
      <c r="C420" s="1">
        <v>76.031999999999996</v>
      </c>
      <c r="D420" s="1">
        <v>419.16399999999999</v>
      </c>
      <c r="E420" s="1">
        <v>379.51799999999997</v>
      </c>
      <c r="G420" s="1">
        <f t="shared" si="102"/>
        <v>39.646000000000015</v>
      </c>
      <c r="H420" s="1">
        <f t="shared" si="103"/>
        <v>0.25600000000000023</v>
      </c>
      <c r="I420" s="2">
        <f t="shared" si="104"/>
        <v>402.39743999999996</v>
      </c>
      <c r="J420" s="2">
        <f t="shared" si="105"/>
        <v>394.01416</v>
      </c>
      <c r="K420" s="2">
        <f t="shared" si="106"/>
        <v>385.63087999999999</v>
      </c>
      <c r="L420" s="10">
        <f t="shared" si="107"/>
        <v>0</v>
      </c>
      <c r="M420" s="73" t="str">
        <f t="shared" si="108"/>
        <v/>
      </c>
      <c r="N420">
        <f t="shared" si="109"/>
        <v>0</v>
      </c>
      <c r="O420" s="12">
        <f t="shared" si="110"/>
        <v>76.287999999999997</v>
      </c>
      <c r="P420" s="11">
        <f t="shared" si="111"/>
        <v>0</v>
      </c>
      <c r="Q420" s="1">
        <f t="shared" si="112"/>
        <v>76.287999999999997</v>
      </c>
      <c r="S420" s="14" t="str">
        <f t="shared" si="113"/>
        <v>A</v>
      </c>
      <c r="U420" s="1">
        <f t="shared" si="114"/>
        <v>76.287999999999997</v>
      </c>
      <c r="V420" s="1">
        <f t="shared" si="115"/>
        <v>379.51799999999997</v>
      </c>
      <c r="W420" s="1">
        <f t="shared" si="116"/>
        <v>0</v>
      </c>
      <c r="X420" s="20">
        <f t="shared" si="117"/>
        <v>0</v>
      </c>
      <c r="Y420" s="22">
        <f t="shared" si="118"/>
        <v>0</v>
      </c>
      <c r="AA420" s="47"/>
    </row>
    <row r="421" spans="1:34" hidden="1" x14ac:dyDescent="0.25">
      <c r="A421" s="57" t="s">
        <v>39</v>
      </c>
      <c r="B421" s="1">
        <v>83.2</v>
      </c>
      <c r="C421" s="1">
        <v>83.072000000000003</v>
      </c>
      <c r="D421" s="1">
        <v>418.4</v>
      </c>
      <c r="E421" s="1">
        <v>380.22399999999999</v>
      </c>
      <c r="G421" s="1">
        <f t="shared" si="102"/>
        <v>38.175999999999988</v>
      </c>
      <c r="H421" s="1">
        <f t="shared" si="103"/>
        <v>0.12800000000000011</v>
      </c>
      <c r="I421" s="2">
        <f t="shared" si="104"/>
        <v>401.66399999999999</v>
      </c>
      <c r="J421" s="2">
        <f t="shared" si="105"/>
        <v>393.29599999999999</v>
      </c>
      <c r="K421" s="2">
        <f t="shared" si="106"/>
        <v>384.928</v>
      </c>
      <c r="L421" s="10">
        <f t="shared" si="107"/>
        <v>3</v>
      </c>
      <c r="M421" s="73">
        <f t="shared" si="108"/>
        <v>3</v>
      </c>
      <c r="N421">
        <f t="shared" si="109"/>
        <v>3</v>
      </c>
      <c r="O421" s="12">
        <f t="shared" si="110"/>
        <v>92.588470954818604</v>
      </c>
      <c r="P421" s="11">
        <f t="shared" si="111"/>
        <v>9.3884709548186009</v>
      </c>
      <c r="Q421" s="1">
        <f t="shared" si="112"/>
        <v>83.2</v>
      </c>
      <c r="S421" s="14" t="str">
        <f t="shared" si="113"/>
        <v>A</v>
      </c>
      <c r="U421" s="1">
        <f t="shared" si="114"/>
        <v>83.2</v>
      </c>
      <c r="V421" s="1">
        <f t="shared" si="115"/>
        <v>380.22399999999999</v>
      </c>
      <c r="W421" s="1">
        <f t="shared" si="116"/>
        <v>9.3884709548186009</v>
      </c>
      <c r="X421" s="20">
        <f t="shared" si="117"/>
        <v>4.0839848653460917</v>
      </c>
      <c r="Y421" s="22">
        <f t="shared" si="118"/>
        <v>3</v>
      </c>
      <c r="AA421" s="47"/>
    </row>
    <row r="422" spans="1:34" hidden="1" x14ac:dyDescent="0.25">
      <c r="A422" s="57" t="s">
        <v>39</v>
      </c>
      <c r="B422" s="1">
        <v>118.65600000000001</v>
      </c>
      <c r="C422" s="1">
        <v>118.4</v>
      </c>
      <c r="D422" s="1">
        <v>416.30799999999999</v>
      </c>
      <c r="E422" s="1">
        <v>382.45</v>
      </c>
      <c r="G422" s="1">
        <f t="shared" si="102"/>
        <v>33.858000000000004</v>
      </c>
      <c r="H422" s="1">
        <f t="shared" si="103"/>
        <v>0.25600000000000023</v>
      </c>
      <c r="I422" s="2">
        <f t="shared" si="104"/>
        <v>399.65568000000002</v>
      </c>
      <c r="J422" s="2">
        <f t="shared" si="105"/>
        <v>391.32952</v>
      </c>
      <c r="K422" s="2">
        <f t="shared" si="106"/>
        <v>383.00335999999999</v>
      </c>
      <c r="L422" s="10">
        <f t="shared" si="107"/>
        <v>3</v>
      </c>
      <c r="M422" s="73" t="str">
        <f t="shared" si="108"/>
        <v/>
      </c>
      <c r="N422">
        <f t="shared" si="109"/>
        <v>3</v>
      </c>
      <c r="O422" s="12">
        <f t="shared" si="110"/>
        <v>132.04540396171825</v>
      </c>
      <c r="P422" s="11">
        <f t="shared" si="111"/>
        <v>13.389403961718244</v>
      </c>
      <c r="Q422" s="1">
        <f t="shared" si="112"/>
        <v>118.65600000000001</v>
      </c>
      <c r="S422" s="14" t="str">
        <f t="shared" si="113"/>
        <v>A</v>
      </c>
      <c r="U422" s="1">
        <f t="shared" si="114"/>
        <v>118.65600000000001</v>
      </c>
      <c r="V422" s="1">
        <f t="shared" si="115"/>
        <v>382.45</v>
      </c>
      <c r="W422" s="1">
        <f t="shared" si="116"/>
        <v>13.389403961718244</v>
      </c>
      <c r="X422" s="20">
        <f t="shared" si="117"/>
        <v>5.8243907233474363</v>
      </c>
      <c r="Y422" s="22">
        <f t="shared" si="118"/>
        <v>3</v>
      </c>
      <c r="AA422" s="47"/>
    </row>
    <row r="423" spans="1:34" hidden="1" x14ac:dyDescent="0.25">
      <c r="A423" s="57" t="s">
        <v>39</v>
      </c>
      <c r="B423" s="1">
        <v>153.98400000000001</v>
      </c>
      <c r="C423" s="1">
        <v>153.72800000000001</v>
      </c>
      <c r="D423" s="1">
        <v>418.56700000000001</v>
      </c>
      <c r="E423" s="1">
        <v>381.23500000000001</v>
      </c>
      <c r="G423" s="1">
        <f t="shared" si="102"/>
        <v>37.331999999999994</v>
      </c>
      <c r="H423" s="1">
        <f t="shared" si="103"/>
        <v>0.25600000000000023</v>
      </c>
      <c r="I423" s="2">
        <f t="shared" si="104"/>
        <v>401.82432</v>
      </c>
      <c r="J423" s="2">
        <f t="shared" si="105"/>
        <v>393.45298000000003</v>
      </c>
      <c r="K423" s="2">
        <f t="shared" si="106"/>
        <v>385.08163999999999</v>
      </c>
      <c r="L423" s="10">
        <f t="shared" si="107"/>
        <v>3</v>
      </c>
      <c r="M423" s="73" t="str">
        <f t="shared" si="108"/>
        <v/>
      </c>
      <c r="N423">
        <f t="shared" si="109"/>
        <v>3</v>
      </c>
      <c r="O423" s="12">
        <f t="shared" si="110"/>
        <v>171.3598931671489</v>
      </c>
      <c r="P423" s="11">
        <f t="shared" si="111"/>
        <v>17.375893167148888</v>
      </c>
      <c r="Q423" s="1">
        <f t="shared" si="112"/>
        <v>153.98400000000001</v>
      </c>
      <c r="S423" s="14" t="str">
        <f t="shared" si="113"/>
        <v>A</v>
      </c>
      <c r="U423" s="1">
        <f t="shared" si="114"/>
        <v>153.98400000000001</v>
      </c>
      <c r="V423" s="1">
        <f t="shared" si="115"/>
        <v>381.23500000000001</v>
      </c>
      <c r="W423" s="1">
        <f t="shared" si="116"/>
        <v>17.375893167148888</v>
      </c>
      <c r="X423" s="20">
        <f t="shared" si="117"/>
        <v>7.5585135277097661</v>
      </c>
      <c r="Y423" s="22">
        <f t="shared" si="118"/>
        <v>3</v>
      </c>
      <c r="AA423" s="47"/>
    </row>
    <row r="424" spans="1:34" hidden="1" x14ac:dyDescent="0.25">
      <c r="A424" s="57" t="s">
        <v>39</v>
      </c>
      <c r="B424" s="1">
        <v>193.792</v>
      </c>
      <c r="C424" s="1">
        <v>193.40799999999999</v>
      </c>
      <c r="D424" s="1">
        <v>418.67099999999999</v>
      </c>
      <c r="E424" s="1">
        <v>379.81</v>
      </c>
      <c r="G424" s="1">
        <f t="shared" si="102"/>
        <v>38.86099999999999</v>
      </c>
      <c r="H424" s="1">
        <f t="shared" si="103"/>
        <v>0.38400000000001455</v>
      </c>
      <c r="I424" s="2">
        <f t="shared" si="104"/>
        <v>401.92415999999997</v>
      </c>
      <c r="J424" s="2">
        <f t="shared" si="105"/>
        <v>393.55074000000002</v>
      </c>
      <c r="K424" s="2">
        <f t="shared" si="106"/>
        <v>385.17732000000001</v>
      </c>
      <c r="L424" s="10">
        <f t="shared" si="107"/>
        <v>0</v>
      </c>
      <c r="M424" s="73">
        <f t="shared" si="108"/>
        <v>0</v>
      </c>
      <c r="N424">
        <f t="shared" si="109"/>
        <v>0</v>
      </c>
      <c r="O424" s="12">
        <f t="shared" si="110"/>
        <v>193.792</v>
      </c>
      <c r="P424" s="11">
        <f t="shared" si="111"/>
        <v>0</v>
      </c>
      <c r="Q424" s="1">
        <f t="shared" si="112"/>
        <v>193.792</v>
      </c>
      <c r="S424" s="14" t="str">
        <f t="shared" si="113"/>
        <v>A</v>
      </c>
      <c r="U424" s="1">
        <f t="shared" si="114"/>
        <v>193.792</v>
      </c>
      <c r="V424" s="1">
        <f t="shared" si="115"/>
        <v>379.81</v>
      </c>
      <c r="W424" s="1">
        <f t="shared" si="116"/>
        <v>0</v>
      </c>
      <c r="X424" s="20">
        <f t="shared" si="117"/>
        <v>0</v>
      </c>
      <c r="Y424" s="22">
        <f t="shared" si="118"/>
        <v>0</v>
      </c>
      <c r="AA424" s="47"/>
    </row>
    <row r="425" spans="1:34" hidden="1" x14ac:dyDescent="0.25">
      <c r="A425" s="57" t="s">
        <v>39</v>
      </c>
      <c r="B425" s="1">
        <v>204.928</v>
      </c>
      <c r="C425" s="1">
        <v>204.416</v>
      </c>
      <c r="D425" s="1">
        <v>420.14600000000002</v>
      </c>
      <c r="E425" s="1">
        <v>379.90600000000001</v>
      </c>
      <c r="G425" s="1">
        <f t="shared" si="102"/>
        <v>40.240000000000009</v>
      </c>
      <c r="H425" s="1">
        <f t="shared" si="103"/>
        <v>0.51200000000000045</v>
      </c>
      <c r="I425" s="2">
        <f t="shared" si="104"/>
        <v>403.34016000000003</v>
      </c>
      <c r="J425" s="2">
        <f t="shared" si="105"/>
        <v>394.93724000000003</v>
      </c>
      <c r="K425" s="2">
        <f t="shared" si="106"/>
        <v>386.53432000000004</v>
      </c>
      <c r="L425" s="10">
        <f t="shared" si="107"/>
        <v>0</v>
      </c>
      <c r="M425" s="73" t="str">
        <f t="shared" si="108"/>
        <v/>
      </c>
      <c r="N425">
        <f t="shared" si="109"/>
        <v>0</v>
      </c>
      <c r="O425" s="12">
        <f t="shared" si="110"/>
        <v>204.928</v>
      </c>
      <c r="P425" s="11">
        <f t="shared" si="111"/>
        <v>0</v>
      </c>
      <c r="Q425" s="1">
        <f t="shared" si="112"/>
        <v>204.928</v>
      </c>
      <c r="S425" s="14" t="str">
        <f t="shared" si="113"/>
        <v>A</v>
      </c>
      <c r="U425" s="1">
        <f t="shared" si="114"/>
        <v>204.928</v>
      </c>
      <c r="V425" s="1">
        <f t="shared" si="115"/>
        <v>379.90600000000001</v>
      </c>
      <c r="W425" s="1">
        <f t="shared" si="116"/>
        <v>0</v>
      </c>
      <c r="X425" s="20">
        <f t="shared" si="117"/>
        <v>0</v>
      </c>
      <c r="Y425" s="22">
        <f t="shared" si="118"/>
        <v>0</v>
      </c>
      <c r="AA425" s="47"/>
    </row>
    <row r="426" spans="1:34" hidden="1" x14ac:dyDescent="0.25">
      <c r="A426" s="57" t="s">
        <v>39</v>
      </c>
      <c r="B426" s="1">
        <v>199.80799999999999</v>
      </c>
      <c r="C426" s="1">
        <v>199.29599999999999</v>
      </c>
      <c r="D426" s="1">
        <v>419.738</v>
      </c>
      <c r="E426" s="1">
        <v>379.57100000000003</v>
      </c>
      <c r="G426" s="1">
        <f t="shared" si="102"/>
        <v>40.166999999999973</v>
      </c>
      <c r="H426" s="1">
        <f t="shared" si="103"/>
        <v>0.51200000000000045</v>
      </c>
      <c r="I426" s="2">
        <f t="shared" si="104"/>
        <v>402.94848000000002</v>
      </c>
      <c r="J426" s="2">
        <f t="shared" si="105"/>
        <v>394.55372</v>
      </c>
      <c r="K426" s="2">
        <f t="shared" si="106"/>
        <v>386.15895999999998</v>
      </c>
      <c r="L426" s="10">
        <f t="shared" si="107"/>
        <v>0</v>
      </c>
      <c r="M426" s="73" t="str">
        <f t="shared" si="108"/>
        <v/>
      </c>
      <c r="N426">
        <f t="shared" si="109"/>
        <v>0</v>
      </c>
      <c r="O426" s="12">
        <f t="shared" si="110"/>
        <v>199.80799999999999</v>
      </c>
      <c r="P426" s="11">
        <f t="shared" si="111"/>
        <v>0</v>
      </c>
      <c r="Q426" s="1">
        <f t="shared" si="112"/>
        <v>199.80799999999999</v>
      </c>
      <c r="S426" s="14" t="str">
        <f t="shared" si="113"/>
        <v>A</v>
      </c>
      <c r="U426" s="1">
        <f t="shared" si="114"/>
        <v>199.80799999999999</v>
      </c>
      <c r="V426" s="1">
        <f t="shared" si="115"/>
        <v>379.57100000000003</v>
      </c>
      <c r="W426" s="1">
        <f t="shared" si="116"/>
        <v>0</v>
      </c>
      <c r="X426" s="20">
        <f t="shared" si="117"/>
        <v>0</v>
      </c>
      <c r="Y426" s="22">
        <f t="shared" si="118"/>
        <v>0</v>
      </c>
      <c r="AA426" s="47"/>
    </row>
    <row r="427" spans="1:34" hidden="1" x14ac:dyDescent="0.25">
      <c r="A427" s="57" t="s">
        <v>39</v>
      </c>
      <c r="B427" s="1">
        <v>195.96799999999999</v>
      </c>
      <c r="C427" s="1">
        <v>195.584</v>
      </c>
      <c r="D427" s="1">
        <v>421.90899999999999</v>
      </c>
      <c r="E427" s="1">
        <v>381.53399999999999</v>
      </c>
      <c r="G427" s="1">
        <f t="shared" si="102"/>
        <v>40.375</v>
      </c>
      <c r="H427" s="1">
        <f t="shared" si="103"/>
        <v>0.38399999999998613</v>
      </c>
      <c r="I427" s="2">
        <f t="shared" si="104"/>
        <v>405.03264000000001</v>
      </c>
      <c r="J427" s="2">
        <f t="shared" si="105"/>
        <v>396.59445999999997</v>
      </c>
      <c r="K427" s="2">
        <f t="shared" si="106"/>
        <v>388.15627999999998</v>
      </c>
      <c r="L427" s="10">
        <f t="shared" si="107"/>
        <v>0</v>
      </c>
      <c r="M427" s="73" t="str">
        <f t="shared" si="108"/>
        <v/>
      </c>
      <c r="N427">
        <f t="shared" si="109"/>
        <v>0</v>
      </c>
      <c r="O427" s="12">
        <f t="shared" si="110"/>
        <v>195.96799999999999</v>
      </c>
      <c r="P427" s="11">
        <f t="shared" si="111"/>
        <v>0</v>
      </c>
      <c r="Q427" s="1">
        <f t="shared" si="112"/>
        <v>195.96799999999999</v>
      </c>
      <c r="S427" s="14" t="str">
        <f t="shared" si="113"/>
        <v>A</v>
      </c>
      <c r="U427" s="1">
        <f t="shared" si="114"/>
        <v>195.96799999999999</v>
      </c>
      <c r="V427" s="1">
        <f t="shared" si="115"/>
        <v>381.53399999999999</v>
      </c>
      <c r="W427" s="1">
        <f t="shared" si="116"/>
        <v>0</v>
      </c>
      <c r="X427" s="20">
        <f t="shared" si="117"/>
        <v>0</v>
      </c>
      <c r="Y427" s="22">
        <f t="shared" si="118"/>
        <v>0</v>
      </c>
      <c r="AA427" s="47"/>
    </row>
    <row r="428" spans="1:34" hidden="1" x14ac:dyDescent="0.25">
      <c r="A428" s="57" t="s">
        <v>39</v>
      </c>
      <c r="B428" s="1">
        <v>208.89599999999999</v>
      </c>
      <c r="C428" s="1">
        <v>208.512</v>
      </c>
      <c r="D428" s="1">
        <v>421.34300000000002</v>
      </c>
      <c r="E428" s="1">
        <v>380.971</v>
      </c>
      <c r="G428" s="1">
        <f t="shared" si="102"/>
        <v>40.372000000000014</v>
      </c>
      <c r="H428" s="1">
        <f t="shared" si="103"/>
        <v>0.38399999999998613</v>
      </c>
      <c r="I428" s="2">
        <f t="shared" si="104"/>
        <v>404.48928000000001</v>
      </c>
      <c r="J428" s="2">
        <f t="shared" si="105"/>
        <v>396.06242000000003</v>
      </c>
      <c r="K428" s="2">
        <f t="shared" si="106"/>
        <v>387.63556</v>
      </c>
      <c r="L428" s="10">
        <f t="shared" si="107"/>
        <v>0</v>
      </c>
      <c r="M428" s="73" t="str">
        <f t="shared" si="108"/>
        <v/>
      </c>
      <c r="N428">
        <f t="shared" si="109"/>
        <v>0</v>
      </c>
      <c r="O428" s="12">
        <f t="shared" si="110"/>
        <v>208.89599999999999</v>
      </c>
      <c r="P428" s="11">
        <f t="shared" si="111"/>
        <v>0</v>
      </c>
      <c r="Q428" s="1">
        <f t="shared" si="112"/>
        <v>208.89599999999999</v>
      </c>
      <c r="S428" s="14" t="str">
        <f t="shared" si="113"/>
        <v>A</v>
      </c>
      <c r="U428" s="1">
        <f t="shared" si="114"/>
        <v>208.89599999999999</v>
      </c>
      <c r="V428" s="1">
        <f t="shared" si="115"/>
        <v>380.971</v>
      </c>
      <c r="W428" s="1">
        <f t="shared" si="116"/>
        <v>0</v>
      </c>
      <c r="X428" s="20">
        <f t="shared" si="117"/>
        <v>0</v>
      </c>
      <c r="Y428" s="22">
        <f t="shared" si="118"/>
        <v>0</v>
      </c>
      <c r="AA428" s="47"/>
    </row>
    <row r="429" spans="1:34" hidden="1" x14ac:dyDescent="0.25">
      <c r="A429" s="57" t="s">
        <v>39</v>
      </c>
      <c r="B429" s="1">
        <v>197.12</v>
      </c>
      <c r="C429" s="1">
        <v>196.73599999999999</v>
      </c>
      <c r="D429" s="1">
        <v>418.76100000000002</v>
      </c>
      <c r="E429" s="1">
        <v>380.33199999999999</v>
      </c>
      <c r="G429" s="1">
        <f t="shared" si="102"/>
        <v>38.42900000000003</v>
      </c>
      <c r="H429" s="1">
        <f t="shared" si="103"/>
        <v>0.38400000000001455</v>
      </c>
      <c r="I429" s="2">
        <f t="shared" si="104"/>
        <v>402.01056</v>
      </c>
      <c r="J429" s="2">
        <f t="shared" si="105"/>
        <v>393.63534000000004</v>
      </c>
      <c r="K429" s="2">
        <f t="shared" si="106"/>
        <v>385.26012000000003</v>
      </c>
      <c r="L429" s="10">
        <f t="shared" si="107"/>
        <v>3</v>
      </c>
      <c r="M429" s="73">
        <f t="shared" si="108"/>
        <v>3</v>
      </c>
      <c r="N429">
        <f t="shared" si="109"/>
        <v>3</v>
      </c>
      <c r="O429" s="12">
        <f t="shared" si="110"/>
        <v>219.36345426218563</v>
      </c>
      <c r="P429" s="11">
        <f t="shared" si="111"/>
        <v>22.243454262185622</v>
      </c>
      <c r="Q429" s="1">
        <f t="shared" si="112"/>
        <v>197.12</v>
      </c>
      <c r="S429" s="14" t="str">
        <f t="shared" si="113"/>
        <v>A</v>
      </c>
      <c r="U429" s="1">
        <f t="shared" si="114"/>
        <v>197.12</v>
      </c>
      <c r="V429" s="1">
        <f t="shared" si="115"/>
        <v>380.33199999999999</v>
      </c>
      <c r="W429" s="1">
        <f t="shared" si="116"/>
        <v>22.243454262185622</v>
      </c>
      <c r="X429" s="20">
        <f t="shared" si="117"/>
        <v>9.6759026040507461</v>
      </c>
      <c r="Y429" s="22">
        <f t="shared" si="118"/>
        <v>3</v>
      </c>
      <c r="AA429" s="47"/>
    </row>
    <row r="430" spans="1:34" hidden="1" x14ac:dyDescent="0.25">
      <c r="A430" s="57" t="s">
        <v>39</v>
      </c>
      <c r="B430" s="1">
        <v>199.93600000000001</v>
      </c>
      <c r="C430" s="1">
        <v>199.42400000000001</v>
      </c>
      <c r="D430" s="1">
        <v>414.67700000000002</v>
      </c>
      <c r="E430" s="1">
        <v>380.83499999999998</v>
      </c>
      <c r="G430" s="1">
        <f t="shared" si="102"/>
        <v>33.842000000000041</v>
      </c>
      <c r="H430" s="1">
        <f t="shared" si="103"/>
        <v>0.51200000000000045</v>
      </c>
      <c r="I430" s="2">
        <f t="shared" si="104"/>
        <v>398.08992000000001</v>
      </c>
      <c r="J430" s="2">
        <f t="shared" si="105"/>
        <v>389.79638</v>
      </c>
      <c r="K430" s="2">
        <f t="shared" si="106"/>
        <v>381.50283999999999</v>
      </c>
      <c r="L430" s="10">
        <f t="shared" si="107"/>
        <v>3</v>
      </c>
      <c r="M430" s="73" t="str">
        <f t="shared" si="108"/>
        <v/>
      </c>
      <c r="N430">
        <f t="shared" si="109"/>
        <v>3</v>
      </c>
      <c r="O430" s="12">
        <f t="shared" si="110"/>
        <v>222.49721789450257</v>
      </c>
      <c r="P430" s="11">
        <f t="shared" si="111"/>
        <v>22.561217894502562</v>
      </c>
      <c r="Q430" s="1">
        <f t="shared" si="112"/>
        <v>199.93600000000001</v>
      </c>
      <c r="S430" s="14" t="str">
        <f t="shared" si="113"/>
        <v>A</v>
      </c>
      <c r="U430" s="1">
        <f t="shared" si="114"/>
        <v>199.93600000000001</v>
      </c>
      <c r="V430" s="1">
        <f t="shared" si="115"/>
        <v>380.83499999999998</v>
      </c>
      <c r="W430" s="1">
        <f t="shared" si="116"/>
        <v>22.561217894502562</v>
      </c>
      <c r="X430" s="20">
        <f t="shared" si="117"/>
        <v>9.8141297841086139</v>
      </c>
      <c r="Y430" s="22">
        <f t="shared" si="118"/>
        <v>3</v>
      </c>
      <c r="AA430" s="47"/>
    </row>
    <row r="431" spans="1:34" hidden="1" x14ac:dyDescent="0.25">
      <c r="A431" s="57" t="s">
        <v>39</v>
      </c>
      <c r="B431" s="1">
        <v>222.84800000000001</v>
      </c>
      <c r="C431" s="1">
        <v>222.33600000000001</v>
      </c>
      <c r="D431" s="1">
        <v>417.54899999999998</v>
      </c>
      <c r="E431" s="1">
        <v>383.38</v>
      </c>
      <c r="G431" s="1">
        <f t="shared" si="102"/>
        <v>34.168999999999983</v>
      </c>
      <c r="H431" s="1">
        <f t="shared" si="103"/>
        <v>0.51200000000000045</v>
      </c>
      <c r="I431" s="2">
        <f t="shared" si="104"/>
        <v>400.84703999999999</v>
      </c>
      <c r="J431" s="2">
        <f t="shared" si="105"/>
        <v>392.49606</v>
      </c>
      <c r="K431" s="2">
        <f t="shared" si="106"/>
        <v>384.14508000000001</v>
      </c>
      <c r="L431" s="10">
        <f t="shared" si="107"/>
        <v>3</v>
      </c>
      <c r="M431" s="73" t="str">
        <f t="shared" si="108"/>
        <v/>
      </c>
      <c r="N431">
        <f t="shared" si="109"/>
        <v>3</v>
      </c>
      <c r="O431" s="12">
        <f t="shared" si="110"/>
        <v>247.99465835744493</v>
      </c>
      <c r="P431" s="11">
        <f t="shared" si="111"/>
        <v>25.14665835744492</v>
      </c>
      <c r="Q431" s="1">
        <f t="shared" si="112"/>
        <v>222.84800000000001</v>
      </c>
      <c r="S431" s="14" t="str">
        <f t="shared" si="113"/>
        <v>A</v>
      </c>
      <c r="U431" s="1">
        <f t="shared" si="114"/>
        <v>222.84800000000001</v>
      </c>
      <c r="V431" s="1">
        <f t="shared" si="115"/>
        <v>383.38</v>
      </c>
      <c r="W431" s="1">
        <f t="shared" si="116"/>
        <v>25.14665835744492</v>
      </c>
      <c r="X431" s="20">
        <f t="shared" si="117"/>
        <v>10.938796385488541</v>
      </c>
      <c r="Y431" s="22">
        <f t="shared" si="118"/>
        <v>3</v>
      </c>
      <c r="AA431" s="47"/>
    </row>
    <row r="432" spans="1:34" hidden="1" x14ac:dyDescent="0.25">
      <c r="A432" s="57" t="s">
        <v>39</v>
      </c>
      <c r="B432" s="1">
        <v>202.24</v>
      </c>
      <c r="C432" s="1">
        <v>201.98400000000001</v>
      </c>
      <c r="D432" s="1">
        <v>416.00099999999998</v>
      </c>
      <c r="E432" s="1">
        <v>382.03800000000001</v>
      </c>
      <c r="G432" s="1">
        <f t="shared" si="102"/>
        <v>33.962999999999965</v>
      </c>
      <c r="H432" s="1">
        <f t="shared" si="103"/>
        <v>0.25600000000000023</v>
      </c>
      <c r="I432" s="2">
        <f t="shared" si="104"/>
        <v>399.36095999999998</v>
      </c>
      <c r="J432" s="2">
        <f t="shared" si="105"/>
        <v>391.04093999999998</v>
      </c>
      <c r="K432" s="2">
        <f t="shared" si="106"/>
        <v>382.72091999999998</v>
      </c>
      <c r="L432" s="10">
        <f t="shared" si="107"/>
        <v>3</v>
      </c>
      <c r="M432" s="73" t="str">
        <f t="shared" si="108"/>
        <v/>
      </c>
      <c r="N432">
        <f t="shared" si="109"/>
        <v>3</v>
      </c>
      <c r="O432" s="12">
        <f t="shared" si="110"/>
        <v>225.06120632094371</v>
      </c>
      <c r="P432" s="11">
        <f t="shared" si="111"/>
        <v>22.821206320943702</v>
      </c>
      <c r="Q432" s="1">
        <f t="shared" si="112"/>
        <v>202.24</v>
      </c>
      <c r="S432" s="14" t="str">
        <f t="shared" si="113"/>
        <v>A</v>
      </c>
      <c r="U432" s="1">
        <f t="shared" si="114"/>
        <v>202.24</v>
      </c>
      <c r="V432" s="1">
        <f t="shared" si="115"/>
        <v>382.03800000000001</v>
      </c>
      <c r="W432" s="1">
        <f t="shared" si="116"/>
        <v>22.821206320943702</v>
      </c>
      <c r="X432" s="20">
        <f t="shared" si="117"/>
        <v>9.9272247496105095</v>
      </c>
      <c r="Y432" s="22">
        <f t="shared" si="118"/>
        <v>3</v>
      </c>
      <c r="AA432" s="47"/>
    </row>
    <row r="433" spans="1:34" hidden="1" x14ac:dyDescent="0.25">
      <c r="A433" s="57" t="s">
        <v>39</v>
      </c>
      <c r="B433" s="1">
        <v>180.48</v>
      </c>
      <c r="C433" s="1">
        <v>180.096</v>
      </c>
      <c r="D433" s="1">
        <v>420.05599999999998</v>
      </c>
      <c r="E433" s="1">
        <v>381.78</v>
      </c>
      <c r="G433" s="1">
        <f t="shared" si="102"/>
        <v>38.27600000000001</v>
      </c>
      <c r="H433" s="1">
        <f t="shared" si="103"/>
        <v>0.38399999999998613</v>
      </c>
      <c r="I433" s="2">
        <f t="shared" si="104"/>
        <v>403.25376</v>
      </c>
      <c r="J433" s="2">
        <f t="shared" si="105"/>
        <v>394.85264000000001</v>
      </c>
      <c r="K433" s="2">
        <f t="shared" si="106"/>
        <v>386.45151999999996</v>
      </c>
      <c r="L433" s="10">
        <f t="shared" si="107"/>
        <v>3</v>
      </c>
      <c r="M433" s="73" t="str">
        <f t="shared" si="108"/>
        <v/>
      </c>
      <c r="N433">
        <f t="shared" si="109"/>
        <v>3</v>
      </c>
      <c r="O433" s="12">
        <f t="shared" si="110"/>
        <v>200.84576007122189</v>
      </c>
      <c r="P433" s="11">
        <f t="shared" si="111"/>
        <v>20.365760071221899</v>
      </c>
      <c r="Q433" s="1">
        <f t="shared" si="112"/>
        <v>180.48</v>
      </c>
      <c r="S433" s="14" t="str">
        <f t="shared" si="113"/>
        <v>A</v>
      </c>
      <c r="U433" s="1">
        <f t="shared" si="114"/>
        <v>180.48</v>
      </c>
      <c r="V433" s="1">
        <f t="shared" si="115"/>
        <v>381.78</v>
      </c>
      <c r="W433" s="1">
        <f t="shared" si="116"/>
        <v>20.365760071221899</v>
      </c>
      <c r="X433" s="20">
        <f t="shared" si="117"/>
        <v>8.8591056309815261</v>
      </c>
      <c r="Y433" s="22">
        <f t="shared" si="118"/>
        <v>3</v>
      </c>
      <c r="AA433" s="47"/>
    </row>
    <row r="434" spans="1:34" hidden="1" x14ac:dyDescent="0.25">
      <c r="A434" s="57" t="s">
        <v>39</v>
      </c>
      <c r="B434" s="1">
        <v>164.99199999999999</v>
      </c>
      <c r="C434" s="1">
        <v>164.608</v>
      </c>
      <c r="D434" s="1">
        <v>420.95600000000002</v>
      </c>
      <c r="E434" s="1">
        <v>380.75400000000002</v>
      </c>
      <c r="G434" s="1">
        <f t="shared" si="102"/>
        <v>40.201999999999998</v>
      </c>
      <c r="H434" s="1">
        <f t="shared" si="103"/>
        <v>0.38399999999998613</v>
      </c>
      <c r="I434" s="2">
        <f t="shared" si="104"/>
        <v>404.11776000000003</v>
      </c>
      <c r="J434" s="2">
        <f t="shared" si="105"/>
        <v>395.69864000000001</v>
      </c>
      <c r="K434" s="2">
        <f t="shared" si="106"/>
        <v>387.27952000000005</v>
      </c>
      <c r="L434" s="10">
        <f t="shared" si="107"/>
        <v>0</v>
      </c>
      <c r="M434" s="73">
        <f t="shared" si="108"/>
        <v>0</v>
      </c>
      <c r="N434">
        <f t="shared" si="109"/>
        <v>0</v>
      </c>
      <c r="O434" s="12">
        <f t="shared" si="110"/>
        <v>164.99199999999999</v>
      </c>
      <c r="P434" s="11">
        <f t="shared" si="111"/>
        <v>0</v>
      </c>
      <c r="Q434" s="1">
        <f t="shared" si="112"/>
        <v>164.99199999999999</v>
      </c>
      <c r="S434" s="14" t="str">
        <f t="shared" si="113"/>
        <v>A</v>
      </c>
      <c r="U434" s="1">
        <f t="shared" si="114"/>
        <v>164.99199999999999</v>
      </c>
      <c r="V434" s="1">
        <f t="shared" si="115"/>
        <v>380.75400000000002</v>
      </c>
      <c r="W434" s="1">
        <f t="shared" si="116"/>
        <v>0</v>
      </c>
      <c r="X434" s="20">
        <f t="shared" si="117"/>
        <v>0</v>
      </c>
      <c r="Y434" s="22">
        <f t="shared" si="118"/>
        <v>0</v>
      </c>
      <c r="AA434" s="47"/>
    </row>
    <row r="435" spans="1:34" hidden="1" x14ac:dyDescent="0.25">
      <c r="A435" s="57" t="s">
        <v>39</v>
      </c>
      <c r="B435" s="1">
        <v>167.93600000000001</v>
      </c>
      <c r="C435" s="1">
        <v>167.42400000000001</v>
      </c>
      <c r="D435" s="1">
        <v>420.33699999999999</v>
      </c>
      <c r="E435" s="1">
        <v>380.19799999999998</v>
      </c>
      <c r="G435" s="1">
        <f t="shared" si="102"/>
        <v>40.13900000000001</v>
      </c>
      <c r="H435" s="1">
        <f t="shared" si="103"/>
        <v>0.51200000000000045</v>
      </c>
      <c r="I435" s="2">
        <f t="shared" si="104"/>
        <v>403.52351999999996</v>
      </c>
      <c r="J435" s="2">
        <f t="shared" si="105"/>
        <v>395.11678000000001</v>
      </c>
      <c r="K435" s="2">
        <f t="shared" si="106"/>
        <v>386.71003999999999</v>
      </c>
      <c r="L435" s="10">
        <f t="shared" si="107"/>
        <v>0</v>
      </c>
      <c r="M435" s="73" t="str">
        <f t="shared" si="108"/>
        <v/>
      </c>
      <c r="N435">
        <f t="shared" si="109"/>
        <v>0</v>
      </c>
      <c r="O435" s="12">
        <f t="shared" si="110"/>
        <v>167.93600000000001</v>
      </c>
      <c r="P435" s="11">
        <f t="shared" si="111"/>
        <v>0</v>
      </c>
      <c r="Q435" s="1">
        <f t="shared" si="112"/>
        <v>167.93600000000001</v>
      </c>
      <c r="S435" s="14" t="str">
        <f t="shared" si="113"/>
        <v>A</v>
      </c>
      <c r="U435" s="1">
        <f t="shared" si="114"/>
        <v>167.93600000000001</v>
      </c>
      <c r="V435" s="1">
        <f t="shared" si="115"/>
        <v>380.19799999999998</v>
      </c>
      <c r="W435" s="1">
        <f t="shared" si="116"/>
        <v>0</v>
      </c>
      <c r="X435" s="20">
        <f t="shared" si="117"/>
        <v>0</v>
      </c>
      <c r="Y435" s="22">
        <f t="shared" si="118"/>
        <v>0</v>
      </c>
      <c r="AA435" s="47"/>
    </row>
    <row r="436" spans="1:34" hidden="1" x14ac:dyDescent="0.25">
      <c r="A436" s="57" t="s">
        <v>39</v>
      </c>
      <c r="B436" s="1">
        <v>159.61600000000001</v>
      </c>
      <c r="C436" s="1">
        <v>159.232</v>
      </c>
      <c r="D436" s="1">
        <v>420.18200000000002</v>
      </c>
      <c r="E436" s="1">
        <v>380.07600000000002</v>
      </c>
      <c r="G436" s="1">
        <f t="shared" si="102"/>
        <v>40.105999999999995</v>
      </c>
      <c r="H436" s="1">
        <f t="shared" si="103"/>
        <v>0.38400000000001455</v>
      </c>
      <c r="I436" s="2">
        <f t="shared" si="104"/>
        <v>403.37472000000002</v>
      </c>
      <c r="J436" s="2">
        <f t="shared" si="105"/>
        <v>394.97108000000003</v>
      </c>
      <c r="K436" s="2">
        <f t="shared" si="106"/>
        <v>386.56744000000003</v>
      </c>
      <c r="L436" s="10">
        <f t="shared" si="107"/>
        <v>0</v>
      </c>
      <c r="M436" s="73" t="str">
        <f t="shared" si="108"/>
        <v/>
      </c>
      <c r="N436">
        <f t="shared" si="109"/>
        <v>0</v>
      </c>
      <c r="O436" s="12">
        <f t="shared" si="110"/>
        <v>159.61600000000001</v>
      </c>
      <c r="P436" s="11">
        <f t="shared" si="111"/>
        <v>0</v>
      </c>
      <c r="Q436" s="1">
        <f t="shared" si="112"/>
        <v>159.61600000000001</v>
      </c>
      <c r="S436" s="14" t="str">
        <f t="shared" si="113"/>
        <v>A</v>
      </c>
      <c r="U436" s="1">
        <f t="shared" si="114"/>
        <v>159.61600000000001</v>
      </c>
      <c r="V436" s="1">
        <f t="shared" si="115"/>
        <v>380.07600000000002</v>
      </c>
      <c r="W436" s="1">
        <f t="shared" si="116"/>
        <v>0</v>
      </c>
      <c r="X436" s="20">
        <f t="shared" si="117"/>
        <v>0</v>
      </c>
      <c r="Y436" s="22">
        <f t="shared" si="118"/>
        <v>0</v>
      </c>
      <c r="AA436" s="47"/>
    </row>
    <row r="437" spans="1:34" hidden="1" x14ac:dyDescent="0.25">
      <c r="A437" s="57" t="s">
        <v>39</v>
      </c>
      <c r="B437" s="1">
        <v>167.16800000000001</v>
      </c>
      <c r="C437" s="1">
        <v>166.78399999999999</v>
      </c>
      <c r="D437" s="1">
        <v>421.38499999999999</v>
      </c>
      <c r="E437" s="1">
        <v>381.15600000000001</v>
      </c>
      <c r="G437" s="1">
        <f t="shared" si="102"/>
        <v>40.228999999999985</v>
      </c>
      <c r="H437" s="1">
        <f t="shared" si="103"/>
        <v>0.38400000000001455</v>
      </c>
      <c r="I437" s="2">
        <f t="shared" si="104"/>
        <v>404.52960000000002</v>
      </c>
      <c r="J437" s="2">
        <f t="shared" si="105"/>
        <v>396.1019</v>
      </c>
      <c r="K437" s="2">
        <f t="shared" si="106"/>
        <v>387.67419999999998</v>
      </c>
      <c r="L437" s="10">
        <f t="shared" si="107"/>
        <v>0</v>
      </c>
      <c r="M437" s="73" t="str">
        <f t="shared" si="108"/>
        <v/>
      </c>
      <c r="N437">
        <f t="shared" si="109"/>
        <v>0</v>
      </c>
      <c r="O437" s="12">
        <f t="shared" si="110"/>
        <v>167.16800000000001</v>
      </c>
      <c r="P437" s="11">
        <f t="shared" si="111"/>
        <v>0</v>
      </c>
      <c r="Q437" s="1">
        <f t="shared" si="112"/>
        <v>167.16800000000001</v>
      </c>
      <c r="S437" s="14" t="str">
        <f t="shared" si="113"/>
        <v>A</v>
      </c>
      <c r="U437" s="1">
        <f t="shared" si="114"/>
        <v>167.16800000000001</v>
      </c>
      <c r="V437" s="1">
        <f t="shared" si="115"/>
        <v>381.15600000000001</v>
      </c>
      <c r="W437" s="1">
        <f t="shared" si="116"/>
        <v>0</v>
      </c>
      <c r="X437" s="20">
        <f t="shared" si="117"/>
        <v>0</v>
      </c>
      <c r="Y437" s="22">
        <f t="shared" si="118"/>
        <v>0</v>
      </c>
      <c r="AA437" s="47"/>
    </row>
    <row r="438" spans="1:34" hidden="1" x14ac:dyDescent="0.25">
      <c r="A438" s="57" t="s">
        <v>39</v>
      </c>
      <c r="B438" s="1">
        <v>168.57599999999999</v>
      </c>
      <c r="C438" s="1">
        <v>168.32</v>
      </c>
      <c r="D438" s="1">
        <v>420.92399999999998</v>
      </c>
      <c r="E438" s="1">
        <v>382.447</v>
      </c>
      <c r="G438" s="1">
        <f t="shared" si="102"/>
        <v>38.476999999999975</v>
      </c>
      <c r="H438" s="1">
        <f t="shared" si="103"/>
        <v>0.25600000000000023</v>
      </c>
      <c r="I438" s="2">
        <f t="shared" si="104"/>
        <v>404.08704</v>
      </c>
      <c r="J438" s="2">
        <f t="shared" si="105"/>
        <v>395.66855999999996</v>
      </c>
      <c r="K438" s="2">
        <f t="shared" si="106"/>
        <v>387.25007999999997</v>
      </c>
      <c r="L438" s="10">
        <f t="shared" si="107"/>
        <v>3</v>
      </c>
      <c r="M438" s="73">
        <f t="shared" si="108"/>
        <v>3</v>
      </c>
      <c r="N438">
        <f t="shared" si="109"/>
        <v>3</v>
      </c>
      <c r="O438" s="12">
        <f t="shared" si="110"/>
        <v>187.59848653460938</v>
      </c>
      <c r="P438" s="11">
        <f t="shared" si="111"/>
        <v>19.022486534609385</v>
      </c>
      <c r="Q438" s="1">
        <f t="shared" si="112"/>
        <v>168.57599999999999</v>
      </c>
      <c r="S438" s="14" t="str">
        <f t="shared" si="113"/>
        <v>A</v>
      </c>
      <c r="U438" s="1">
        <f t="shared" si="114"/>
        <v>168.57599999999999</v>
      </c>
      <c r="V438" s="1">
        <f t="shared" si="115"/>
        <v>382.447</v>
      </c>
      <c r="W438" s="1">
        <f t="shared" si="116"/>
        <v>19.022486534609385</v>
      </c>
      <c r="X438" s="20">
        <f t="shared" si="117"/>
        <v>8.274781642555082</v>
      </c>
      <c r="Y438" s="22">
        <f t="shared" si="118"/>
        <v>3</v>
      </c>
      <c r="AA438" s="47"/>
    </row>
    <row r="439" spans="1:34" hidden="1" x14ac:dyDescent="0.25">
      <c r="A439" s="57" t="s">
        <v>39</v>
      </c>
      <c r="B439" s="1">
        <v>153.47200000000001</v>
      </c>
      <c r="C439" s="1">
        <v>153.08799999999999</v>
      </c>
      <c r="D439" s="1">
        <v>418.91699999999997</v>
      </c>
      <c r="E439" s="1">
        <v>380.90899999999999</v>
      </c>
      <c r="G439" s="1">
        <f t="shared" si="102"/>
        <v>38.007999999999981</v>
      </c>
      <c r="H439" s="1">
        <f t="shared" si="103"/>
        <v>0.38400000000001455</v>
      </c>
      <c r="I439" s="2">
        <f t="shared" si="104"/>
        <v>402.16031999999996</v>
      </c>
      <c r="J439" s="2">
        <f t="shared" si="105"/>
        <v>393.78197999999998</v>
      </c>
      <c r="K439" s="2">
        <f t="shared" si="106"/>
        <v>385.40364</v>
      </c>
      <c r="L439" s="10">
        <f t="shared" si="107"/>
        <v>3</v>
      </c>
      <c r="M439" s="73" t="str">
        <f t="shared" si="108"/>
        <v/>
      </c>
      <c r="N439">
        <f t="shared" si="109"/>
        <v>3</v>
      </c>
      <c r="O439" s="12">
        <f t="shared" si="110"/>
        <v>170.7901179612731</v>
      </c>
      <c r="P439" s="11">
        <f t="shared" si="111"/>
        <v>17.318117961273089</v>
      </c>
      <c r="Q439" s="1">
        <f t="shared" si="112"/>
        <v>153.47200000000001</v>
      </c>
      <c r="S439" s="14" t="str">
        <f t="shared" si="113"/>
        <v>A</v>
      </c>
      <c r="U439" s="1">
        <f t="shared" si="114"/>
        <v>153.47200000000001</v>
      </c>
      <c r="V439" s="1">
        <f t="shared" si="115"/>
        <v>380.90899999999999</v>
      </c>
      <c r="W439" s="1">
        <f t="shared" si="116"/>
        <v>17.318117961273089</v>
      </c>
      <c r="X439" s="20">
        <f t="shared" si="117"/>
        <v>7.5333813131537939</v>
      </c>
      <c r="Y439" s="22">
        <f t="shared" si="118"/>
        <v>3</v>
      </c>
      <c r="AA439" s="47"/>
    </row>
    <row r="440" spans="1:34" hidden="1" x14ac:dyDescent="0.25">
      <c r="A440" s="57" t="s">
        <v>39</v>
      </c>
      <c r="B440" s="1">
        <v>112.896</v>
      </c>
      <c r="C440" s="1">
        <v>112.64</v>
      </c>
      <c r="D440" s="1">
        <v>420.47199999999998</v>
      </c>
      <c r="E440" s="1">
        <v>380.55599999999998</v>
      </c>
      <c r="G440" s="1">
        <f t="shared" si="102"/>
        <v>39.915999999999997</v>
      </c>
      <c r="H440" s="1">
        <f t="shared" si="103"/>
        <v>0.25600000000000023</v>
      </c>
      <c r="I440" s="2">
        <f t="shared" si="104"/>
        <v>403.65312</v>
      </c>
      <c r="J440" s="2">
        <f t="shared" si="105"/>
        <v>395.24367999999998</v>
      </c>
      <c r="K440" s="2">
        <f t="shared" si="106"/>
        <v>386.83423999999997</v>
      </c>
      <c r="L440" s="10">
        <f t="shared" si="107"/>
        <v>0</v>
      </c>
      <c r="M440" s="73">
        <f t="shared" si="108"/>
        <v>0</v>
      </c>
      <c r="N440">
        <f t="shared" si="109"/>
        <v>0</v>
      </c>
      <c r="O440" s="12">
        <f t="shared" si="110"/>
        <v>112.896</v>
      </c>
      <c r="P440" s="11">
        <f t="shared" si="111"/>
        <v>0</v>
      </c>
      <c r="Q440" s="1">
        <f t="shared" si="112"/>
        <v>112.896</v>
      </c>
      <c r="S440" s="14" t="str">
        <f t="shared" si="113"/>
        <v>A</v>
      </c>
      <c r="U440" s="1">
        <f t="shared" si="114"/>
        <v>112.896</v>
      </c>
      <c r="V440" s="1">
        <f t="shared" si="115"/>
        <v>380.55599999999998</v>
      </c>
      <c r="W440" s="1">
        <f t="shared" si="116"/>
        <v>0</v>
      </c>
      <c r="X440" s="20">
        <f t="shared" si="117"/>
        <v>0</v>
      </c>
      <c r="Y440" s="22">
        <f t="shared" si="118"/>
        <v>0</v>
      </c>
      <c r="AA440" s="47"/>
    </row>
    <row r="441" spans="1:34" x14ac:dyDescent="0.25">
      <c r="A441" s="57" t="s">
        <v>39</v>
      </c>
      <c r="B441" s="1">
        <v>92.671999999999997</v>
      </c>
      <c r="C441" s="1">
        <v>92.415999999999997</v>
      </c>
      <c r="D441" s="1">
        <v>415.68200000000002</v>
      </c>
      <c r="E441" s="1">
        <v>382.00400000000002</v>
      </c>
      <c r="G441" s="1">
        <f t="shared" si="102"/>
        <v>33.677999999999997</v>
      </c>
      <c r="H441" s="1">
        <f t="shared" si="103"/>
        <v>0.25600000000000023</v>
      </c>
      <c r="I441" s="2">
        <f t="shared" si="104"/>
        <v>399.05472000000003</v>
      </c>
      <c r="J441" s="2">
        <f t="shared" si="105"/>
        <v>390.74108000000001</v>
      </c>
      <c r="K441" s="2">
        <f t="shared" si="106"/>
        <v>382.42744000000005</v>
      </c>
      <c r="L441" s="10">
        <f t="shared" si="107"/>
        <v>3</v>
      </c>
      <c r="M441" s="73">
        <f t="shared" si="108"/>
        <v>3</v>
      </c>
      <c r="N441">
        <f t="shared" si="109"/>
        <v>3</v>
      </c>
      <c r="O441" s="12">
        <f t="shared" si="110"/>
        <v>103.12931226352103</v>
      </c>
      <c r="P441" s="11">
        <f t="shared" si="111"/>
        <v>10.457312263521032</v>
      </c>
      <c r="Q441" s="1">
        <f t="shared" si="112"/>
        <v>92.671999999999997</v>
      </c>
      <c r="S441" s="14" t="str">
        <f t="shared" si="113"/>
        <v>A</v>
      </c>
      <c r="U441" s="1">
        <f t="shared" si="114"/>
        <v>92.671999999999997</v>
      </c>
      <c r="V441" s="1">
        <f t="shared" si="115"/>
        <v>382.00400000000002</v>
      </c>
      <c r="W441" s="1">
        <f t="shared" si="116"/>
        <v>10.457312263521032</v>
      </c>
      <c r="X441" s="20">
        <f t="shared" si="117"/>
        <v>4.5489308346316495</v>
      </c>
      <c r="Y441" s="22">
        <f t="shared" si="118"/>
        <v>3</v>
      </c>
      <c r="Z441" s="32" t="s">
        <v>40</v>
      </c>
      <c r="AA441" s="47"/>
      <c r="AB441" s="32" t="str">
        <f>A441</f>
        <v>JJJJ-MM-TT SS:MM:SS</v>
      </c>
      <c r="AC441" s="1">
        <f>SUM(U441:U464)</f>
        <v>3825.2799999999997</v>
      </c>
      <c r="AD441" s="1">
        <f>AVERAGE(V441:V464)</f>
        <v>381.62349999999992</v>
      </c>
      <c r="AE441" s="1">
        <f>SUM(W441:W464)</f>
        <v>270.17130647674162</v>
      </c>
      <c r="AF441" s="1">
        <f>SUM(X441:X464)</f>
        <v>117.52451831738261</v>
      </c>
      <c r="AG441" s="35">
        <f>AVERAGE(Y441:Y464)</f>
        <v>2</v>
      </c>
      <c r="AH441" s="37" t="e">
        <f>DAY(A441)</f>
        <v>#VALUE!</v>
      </c>
    </row>
    <row r="442" spans="1:34" hidden="1" x14ac:dyDescent="0.25">
      <c r="A442" s="57" t="s">
        <v>39</v>
      </c>
      <c r="B442" s="1">
        <v>101.12</v>
      </c>
      <c r="C442" s="1">
        <v>100.864</v>
      </c>
      <c r="D442" s="1">
        <v>416.97500000000002</v>
      </c>
      <c r="E442" s="1">
        <v>383.30900000000003</v>
      </c>
      <c r="G442" s="1">
        <f t="shared" si="102"/>
        <v>33.665999999999997</v>
      </c>
      <c r="H442" s="1">
        <f t="shared" si="103"/>
        <v>0.25600000000000023</v>
      </c>
      <c r="I442" s="2">
        <f t="shared" si="104"/>
        <v>400.29600000000005</v>
      </c>
      <c r="J442" s="2">
        <f t="shared" si="105"/>
        <v>391.95650000000001</v>
      </c>
      <c r="K442" s="2">
        <f t="shared" si="106"/>
        <v>383.61700000000002</v>
      </c>
      <c r="L442" s="10">
        <f t="shared" si="107"/>
        <v>3</v>
      </c>
      <c r="M442" s="73" t="str">
        <f t="shared" si="108"/>
        <v/>
      </c>
      <c r="N442">
        <f t="shared" si="109"/>
        <v>3</v>
      </c>
      <c r="O442" s="12">
        <f t="shared" si="110"/>
        <v>112.53060316047186</v>
      </c>
      <c r="P442" s="11">
        <f t="shared" si="111"/>
        <v>11.410603160471851</v>
      </c>
      <c r="Q442" s="1">
        <f t="shared" si="112"/>
        <v>101.12</v>
      </c>
      <c r="S442" s="14" t="str">
        <f t="shared" si="113"/>
        <v>A</v>
      </c>
      <c r="U442" s="1">
        <f t="shared" si="114"/>
        <v>101.12</v>
      </c>
      <c r="V442" s="1">
        <f t="shared" si="115"/>
        <v>383.30900000000003</v>
      </c>
      <c r="W442" s="1">
        <f t="shared" si="116"/>
        <v>11.410603160471851</v>
      </c>
      <c r="X442" s="20">
        <f t="shared" si="117"/>
        <v>4.9636123748052547</v>
      </c>
      <c r="Y442" s="22">
        <f t="shared" si="118"/>
        <v>3</v>
      </c>
      <c r="AA442" s="47"/>
    </row>
    <row r="443" spans="1:34" hidden="1" x14ac:dyDescent="0.25">
      <c r="A443" s="57" t="s">
        <v>39</v>
      </c>
      <c r="B443" s="1">
        <v>97.408000000000001</v>
      </c>
      <c r="C443" s="1">
        <v>97.152000000000001</v>
      </c>
      <c r="D443" s="1">
        <v>417.62</v>
      </c>
      <c r="E443" s="1">
        <v>383.92200000000003</v>
      </c>
      <c r="G443" s="1">
        <f t="shared" si="102"/>
        <v>33.697999999999979</v>
      </c>
      <c r="H443" s="1">
        <f t="shared" si="103"/>
        <v>0.25600000000000023</v>
      </c>
      <c r="I443" s="2">
        <f t="shared" si="104"/>
        <v>400.91520000000003</v>
      </c>
      <c r="J443" s="2">
        <f t="shared" si="105"/>
        <v>392.56279999999998</v>
      </c>
      <c r="K443" s="2">
        <f t="shared" si="106"/>
        <v>384.21039999999999</v>
      </c>
      <c r="L443" s="10">
        <f t="shared" si="107"/>
        <v>3</v>
      </c>
      <c r="M443" s="73" t="str">
        <f t="shared" si="108"/>
        <v/>
      </c>
      <c r="N443">
        <f t="shared" si="109"/>
        <v>3</v>
      </c>
      <c r="O443" s="12">
        <f t="shared" si="110"/>
        <v>108.39973291787224</v>
      </c>
      <c r="P443" s="11">
        <f t="shared" si="111"/>
        <v>10.991732917872241</v>
      </c>
      <c r="Q443" s="1">
        <f t="shared" si="112"/>
        <v>97.408000000000001</v>
      </c>
      <c r="S443" s="14" t="str">
        <f t="shared" si="113"/>
        <v>A</v>
      </c>
      <c r="U443" s="1">
        <f t="shared" si="114"/>
        <v>97.408000000000001</v>
      </c>
      <c r="V443" s="1">
        <f t="shared" si="115"/>
        <v>383.92200000000003</v>
      </c>
      <c r="W443" s="1">
        <f t="shared" si="116"/>
        <v>10.991732917872241</v>
      </c>
      <c r="X443" s="20">
        <f t="shared" si="117"/>
        <v>4.7814038192744253</v>
      </c>
      <c r="Y443" s="22">
        <f t="shared" si="118"/>
        <v>3</v>
      </c>
      <c r="AA443" s="47"/>
    </row>
    <row r="444" spans="1:34" hidden="1" x14ac:dyDescent="0.25">
      <c r="A444" s="57" t="s">
        <v>39</v>
      </c>
      <c r="B444" s="1">
        <v>89.215999999999994</v>
      </c>
      <c r="C444" s="1">
        <v>88.96</v>
      </c>
      <c r="D444" s="1">
        <v>417.67700000000002</v>
      </c>
      <c r="E444" s="1">
        <v>383.99599999999998</v>
      </c>
      <c r="G444" s="1">
        <f t="shared" si="102"/>
        <v>33.68100000000004</v>
      </c>
      <c r="H444" s="1">
        <f t="shared" si="103"/>
        <v>0.25600000000000023</v>
      </c>
      <c r="I444" s="2">
        <f t="shared" si="104"/>
        <v>400.96992</v>
      </c>
      <c r="J444" s="2">
        <f t="shared" si="105"/>
        <v>392.61638000000005</v>
      </c>
      <c r="K444" s="2">
        <f t="shared" si="106"/>
        <v>384.26284000000004</v>
      </c>
      <c r="L444" s="10">
        <f t="shared" si="107"/>
        <v>3</v>
      </c>
      <c r="M444" s="73" t="str">
        <f t="shared" si="108"/>
        <v/>
      </c>
      <c r="N444">
        <f t="shared" si="109"/>
        <v>3</v>
      </c>
      <c r="O444" s="12">
        <f t="shared" si="110"/>
        <v>99.283329623859331</v>
      </c>
      <c r="P444" s="11">
        <f t="shared" si="111"/>
        <v>10.067329623859337</v>
      </c>
      <c r="Q444" s="1">
        <f t="shared" si="112"/>
        <v>89.215999999999994</v>
      </c>
      <c r="S444" s="14" t="str">
        <f t="shared" si="113"/>
        <v>A</v>
      </c>
      <c r="U444" s="1">
        <f t="shared" si="114"/>
        <v>89.215999999999994</v>
      </c>
      <c r="V444" s="1">
        <f t="shared" si="115"/>
        <v>383.99599999999998</v>
      </c>
      <c r="W444" s="1">
        <f t="shared" si="116"/>
        <v>10.067329623859337</v>
      </c>
      <c r="X444" s="20">
        <f t="shared" si="117"/>
        <v>4.3792883863788115</v>
      </c>
      <c r="Y444" s="22">
        <f t="shared" si="118"/>
        <v>3</v>
      </c>
      <c r="AA444" s="47"/>
    </row>
    <row r="445" spans="1:34" hidden="1" x14ac:dyDescent="0.25">
      <c r="A445" s="57" t="s">
        <v>39</v>
      </c>
      <c r="B445" s="1">
        <v>90.623999999999995</v>
      </c>
      <c r="C445" s="1">
        <v>90.623999999999995</v>
      </c>
      <c r="D445" s="1">
        <v>415.42</v>
      </c>
      <c r="E445" s="1">
        <v>381.928</v>
      </c>
      <c r="G445" s="1">
        <f t="shared" si="102"/>
        <v>33.492000000000019</v>
      </c>
      <c r="H445" s="1">
        <f t="shared" si="103"/>
        <v>0</v>
      </c>
      <c r="I445" s="2">
        <f t="shared" si="104"/>
        <v>398.8032</v>
      </c>
      <c r="J445" s="2">
        <f t="shared" si="105"/>
        <v>390.4948</v>
      </c>
      <c r="K445" s="2">
        <f t="shared" si="106"/>
        <v>382.18639999999999</v>
      </c>
      <c r="L445" s="10">
        <f t="shared" si="107"/>
        <v>3</v>
      </c>
      <c r="M445" s="73" t="str">
        <f t="shared" si="108"/>
        <v/>
      </c>
      <c r="N445">
        <f t="shared" si="109"/>
        <v>3</v>
      </c>
      <c r="O445" s="12">
        <f t="shared" si="110"/>
        <v>100.8502114400178</v>
      </c>
      <c r="P445" s="11">
        <f t="shared" si="111"/>
        <v>10.226211440017806</v>
      </c>
      <c r="Q445" s="1">
        <f t="shared" si="112"/>
        <v>90.623999999999995</v>
      </c>
      <c r="S445" s="14" t="str">
        <f t="shared" si="113"/>
        <v>A</v>
      </c>
      <c r="U445" s="1">
        <f t="shared" si="114"/>
        <v>90.623999999999995</v>
      </c>
      <c r="V445" s="1">
        <f t="shared" si="115"/>
        <v>381.928</v>
      </c>
      <c r="W445" s="1">
        <f t="shared" si="116"/>
        <v>10.226211440017806</v>
      </c>
      <c r="X445" s="20">
        <f t="shared" si="117"/>
        <v>4.4484019764077454</v>
      </c>
      <c r="Y445" s="22">
        <f t="shared" si="118"/>
        <v>3</v>
      </c>
      <c r="AA445" s="47"/>
    </row>
    <row r="446" spans="1:34" hidden="1" x14ac:dyDescent="0.25">
      <c r="A446" s="57" t="s">
        <v>39</v>
      </c>
      <c r="B446" s="1">
        <v>114.56</v>
      </c>
      <c r="C446" s="1">
        <v>114.176</v>
      </c>
      <c r="D446" s="1">
        <v>415.77600000000001</v>
      </c>
      <c r="E446" s="1">
        <v>382.16500000000002</v>
      </c>
      <c r="G446" s="1">
        <f t="shared" si="102"/>
        <v>33.61099999999999</v>
      </c>
      <c r="H446" s="1">
        <f t="shared" si="103"/>
        <v>0.38400000000000034</v>
      </c>
      <c r="I446" s="2">
        <f t="shared" si="104"/>
        <v>399.14496000000003</v>
      </c>
      <c r="J446" s="2">
        <f t="shared" si="105"/>
        <v>390.82944000000003</v>
      </c>
      <c r="K446" s="2">
        <f t="shared" si="106"/>
        <v>382.51391999999998</v>
      </c>
      <c r="L446" s="10">
        <f t="shared" si="107"/>
        <v>3</v>
      </c>
      <c r="M446" s="73" t="str">
        <f t="shared" si="108"/>
        <v/>
      </c>
      <c r="N446">
        <f t="shared" si="109"/>
        <v>3</v>
      </c>
      <c r="O446" s="12">
        <f t="shared" si="110"/>
        <v>127.48720231471178</v>
      </c>
      <c r="P446" s="11">
        <f t="shared" si="111"/>
        <v>12.927202314711778</v>
      </c>
      <c r="Q446" s="1">
        <f t="shared" si="112"/>
        <v>114.56</v>
      </c>
      <c r="S446" s="14" t="str">
        <f t="shared" si="113"/>
        <v>A</v>
      </c>
      <c r="U446" s="1">
        <f t="shared" si="114"/>
        <v>114.56</v>
      </c>
      <c r="V446" s="1">
        <f t="shared" si="115"/>
        <v>382.16500000000002</v>
      </c>
      <c r="W446" s="1">
        <f t="shared" si="116"/>
        <v>12.927202314711778</v>
      </c>
      <c r="X446" s="20">
        <f t="shared" si="117"/>
        <v>5.6233330068996237</v>
      </c>
      <c r="Y446" s="22">
        <f t="shared" si="118"/>
        <v>3</v>
      </c>
      <c r="AA446" s="47"/>
    </row>
    <row r="447" spans="1:34" hidden="1" x14ac:dyDescent="0.25">
      <c r="A447" s="57" t="s">
        <v>39</v>
      </c>
      <c r="B447" s="1">
        <v>160.38399999999999</v>
      </c>
      <c r="C447" s="1">
        <v>160.12799999999999</v>
      </c>
      <c r="D447" s="1">
        <v>418.28100000000001</v>
      </c>
      <c r="E447" s="1">
        <v>383.11700000000002</v>
      </c>
      <c r="G447" s="1">
        <f t="shared" si="102"/>
        <v>35.163999999999987</v>
      </c>
      <c r="H447" s="1">
        <f t="shared" si="103"/>
        <v>0.25600000000000023</v>
      </c>
      <c r="I447" s="2">
        <f t="shared" si="104"/>
        <v>401.54975999999999</v>
      </c>
      <c r="J447" s="2">
        <f t="shared" si="105"/>
        <v>393.18414000000001</v>
      </c>
      <c r="K447" s="2">
        <f t="shared" si="106"/>
        <v>384.81852000000003</v>
      </c>
      <c r="L447" s="10">
        <f t="shared" si="107"/>
        <v>3</v>
      </c>
      <c r="M447" s="73" t="str">
        <f t="shared" si="108"/>
        <v/>
      </c>
      <c r="N447">
        <f t="shared" si="109"/>
        <v>3</v>
      </c>
      <c r="O447" s="12">
        <f t="shared" si="110"/>
        <v>178.48208324059647</v>
      </c>
      <c r="P447" s="11">
        <f t="shared" si="111"/>
        <v>18.09808324059648</v>
      </c>
      <c r="Q447" s="1">
        <f t="shared" si="112"/>
        <v>160.38399999999999</v>
      </c>
      <c r="S447" s="14" t="str">
        <f t="shared" si="113"/>
        <v>A</v>
      </c>
      <c r="U447" s="1">
        <f t="shared" si="114"/>
        <v>160.38399999999999</v>
      </c>
      <c r="V447" s="1">
        <f t="shared" si="115"/>
        <v>383.11700000000002</v>
      </c>
      <c r="W447" s="1">
        <f t="shared" si="116"/>
        <v>18.09808324059648</v>
      </c>
      <c r="X447" s="20">
        <f t="shared" si="117"/>
        <v>7.8726662096594691</v>
      </c>
      <c r="Y447" s="22">
        <f t="shared" si="118"/>
        <v>3</v>
      </c>
      <c r="AA447" s="47"/>
    </row>
    <row r="448" spans="1:34" hidden="1" x14ac:dyDescent="0.25">
      <c r="A448" s="57" t="s">
        <v>39</v>
      </c>
      <c r="B448" s="1">
        <v>202.88</v>
      </c>
      <c r="C448" s="1">
        <v>202.49600000000001</v>
      </c>
      <c r="D448" s="1">
        <v>418.88400000000001</v>
      </c>
      <c r="E448" s="1">
        <v>378.77100000000002</v>
      </c>
      <c r="G448" s="1">
        <f t="shared" si="102"/>
        <v>40.113</v>
      </c>
      <c r="H448" s="1">
        <f t="shared" si="103"/>
        <v>0.38399999999998613</v>
      </c>
      <c r="I448" s="2">
        <f t="shared" si="104"/>
        <v>402.12864000000002</v>
      </c>
      <c r="J448" s="2">
        <f t="shared" si="105"/>
        <v>393.75096000000002</v>
      </c>
      <c r="K448" s="2">
        <f t="shared" si="106"/>
        <v>385.37328000000002</v>
      </c>
      <c r="L448" s="10">
        <f t="shared" si="107"/>
        <v>0</v>
      </c>
      <c r="M448" s="73">
        <f t="shared" si="108"/>
        <v>0</v>
      </c>
      <c r="N448">
        <f t="shared" si="109"/>
        <v>0</v>
      </c>
      <c r="O448" s="12">
        <f t="shared" si="110"/>
        <v>202.88</v>
      </c>
      <c r="P448" s="11">
        <f t="shared" si="111"/>
        <v>0</v>
      </c>
      <c r="Q448" s="1">
        <f t="shared" si="112"/>
        <v>202.88</v>
      </c>
      <c r="S448" s="14" t="str">
        <f t="shared" si="113"/>
        <v>A</v>
      </c>
      <c r="U448" s="1">
        <f t="shared" si="114"/>
        <v>202.88</v>
      </c>
      <c r="V448" s="1">
        <f t="shared" si="115"/>
        <v>378.77100000000002</v>
      </c>
      <c r="W448" s="1">
        <f t="shared" si="116"/>
        <v>0</v>
      </c>
      <c r="X448" s="20">
        <f t="shared" si="117"/>
        <v>0</v>
      </c>
      <c r="Y448" s="22">
        <f t="shared" si="118"/>
        <v>0</v>
      </c>
      <c r="AA448" s="47"/>
    </row>
    <row r="449" spans="1:27" hidden="1" x14ac:dyDescent="0.25">
      <c r="A449" s="57" t="s">
        <v>39</v>
      </c>
      <c r="B449" s="1">
        <v>209.66399999999999</v>
      </c>
      <c r="C449" s="1">
        <v>209.15199999999999</v>
      </c>
      <c r="D449" s="1">
        <v>419.22399999999999</v>
      </c>
      <c r="E449" s="1">
        <v>379.06200000000001</v>
      </c>
      <c r="G449" s="1">
        <f t="shared" si="102"/>
        <v>40.161999999999978</v>
      </c>
      <c r="H449" s="1">
        <f t="shared" si="103"/>
        <v>0.51200000000000045</v>
      </c>
      <c r="I449" s="2">
        <f t="shared" si="104"/>
        <v>402.45504</v>
      </c>
      <c r="J449" s="2">
        <f t="shared" si="105"/>
        <v>394.07056</v>
      </c>
      <c r="K449" s="2">
        <f t="shared" si="106"/>
        <v>385.68608</v>
      </c>
      <c r="L449" s="10">
        <f t="shared" si="107"/>
        <v>0</v>
      </c>
      <c r="M449" s="73" t="str">
        <f t="shared" si="108"/>
        <v/>
      </c>
      <c r="N449">
        <f t="shared" si="109"/>
        <v>0</v>
      </c>
      <c r="O449" s="12">
        <f t="shared" si="110"/>
        <v>209.66399999999999</v>
      </c>
      <c r="P449" s="11">
        <f t="shared" si="111"/>
        <v>0</v>
      </c>
      <c r="Q449" s="1">
        <f t="shared" si="112"/>
        <v>209.66399999999999</v>
      </c>
      <c r="S449" s="14" t="str">
        <f t="shared" si="113"/>
        <v>A</v>
      </c>
      <c r="U449" s="1">
        <f t="shared" si="114"/>
        <v>209.66399999999999</v>
      </c>
      <c r="V449" s="1">
        <f t="shared" si="115"/>
        <v>379.06200000000001</v>
      </c>
      <c r="W449" s="1">
        <f t="shared" si="116"/>
        <v>0</v>
      </c>
      <c r="X449" s="20">
        <f t="shared" si="117"/>
        <v>0</v>
      </c>
      <c r="Y449" s="22">
        <f t="shared" si="118"/>
        <v>0</v>
      </c>
      <c r="AA449" s="47"/>
    </row>
    <row r="450" spans="1:27" hidden="1" x14ac:dyDescent="0.25">
      <c r="A450" s="57" t="s">
        <v>39</v>
      </c>
      <c r="B450" s="1">
        <v>190.464</v>
      </c>
      <c r="C450" s="1">
        <v>190.08</v>
      </c>
      <c r="D450" s="1">
        <v>421.45400000000001</v>
      </c>
      <c r="E450" s="1">
        <v>381.154</v>
      </c>
      <c r="G450" s="1">
        <f t="shared" si="102"/>
        <v>40.300000000000011</v>
      </c>
      <c r="H450" s="1">
        <f t="shared" si="103"/>
        <v>0.38399999999998613</v>
      </c>
      <c r="I450" s="2">
        <f t="shared" si="104"/>
        <v>404.59584000000001</v>
      </c>
      <c r="J450" s="2">
        <f t="shared" si="105"/>
        <v>396.16676000000001</v>
      </c>
      <c r="K450" s="2">
        <f t="shared" si="106"/>
        <v>387.73768000000001</v>
      </c>
      <c r="L450" s="10">
        <f t="shared" si="107"/>
        <v>0</v>
      </c>
      <c r="M450" s="73" t="str">
        <f t="shared" si="108"/>
        <v/>
      </c>
      <c r="N450">
        <f t="shared" si="109"/>
        <v>0</v>
      </c>
      <c r="O450" s="12">
        <f t="shared" si="110"/>
        <v>190.464</v>
      </c>
      <c r="P450" s="11">
        <f t="shared" si="111"/>
        <v>0</v>
      </c>
      <c r="Q450" s="1">
        <f t="shared" si="112"/>
        <v>190.464</v>
      </c>
      <c r="S450" s="14" t="str">
        <f t="shared" si="113"/>
        <v>A</v>
      </c>
      <c r="U450" s="1">
        <f t="shared" si="114"/>
        <v>190.464</v>
      </c>
      <c r="V450" s="1">
        <f t="shared" si="115"/>
        <v>381.154</v>
      </c>
      <c r="W450" s="1">
        <f t="shared" si="116"/>
        <v>0</v>
      </c>
      <c r="X450" s="20">
        <f t="shared" si="117"/>
        <v>0</v>
      </c>
      <c r="Y450" s="22">
        <f t="shared" si="118"/>
        <v>0</v>
      </c>
      <c r="AA450" s="47"/>
    </row>
    <row r="451" spans="1:27" hidden="1" x14ac:dyDescent="0.25">
      <c r="A451" s="57" t="s">
        <v>39</v>
      </c>
      <c r="B451" s="1">
        <v>202.49600000000001</v>
      </c>
      <c r="C451" s="1">
        <v>202.11199999999999</v>
      </c>
      <c r="D451" s="1">
        <v>420.07400000000001</v>
      </c>
      <c r="E451" s="1">
        <v>380.51499999999999</v>
      </c>
      <c r="G451" s="1">
        <f t="shared" si="102"/>
        <v>39.559000000000026</v>
      </c>
      <c r="H451" s="1">
        <f t="shared" si="103"/>
        <v>0.38400000000001455</v>
      </c>
      <c r="I451" s="2">
        <f t="shared" si="104"/>
        <v>403.27104000000003</v>
      </c>
      <c r="J451" s="2">
        <f t="shared" si="105"/>
        <v>394.86956000000004</v>
      </c>
      <c r="K451" s="2">
        <f t="shared" si="106"/>
        <v>386.46807999999999</v>
      </c>
      <c r="L451" s="10">
        <f t="shared" si="107"/>
        <v>0</v>
      </c>
      <c r="M451" s="73" t="str">
        <f t="shared" si="108"/>
        <v/>
      </c>
      <c r="N451">
        <f t="shared" si="109"/>
        <v>0</v>
      </c>
      <c r="O451" s="12">
        <f t="shared" si="110"/>
        <v>202.49600000000001</v>
      </c>
      <c r="P451" s="11">
        <f t="shared" si="111"/>
        <v>0</v>
      </c>
      <c r="Q451" s="1">
        <f t="shared" si="112"/>
        <v>202.49600000000001</v>
      </c>
      <c r="S451" s="14" t="str">
        <f t="shared" si="113"/>
        <v>A</v>
      </c>
      <c r="U451" s="1">
        <f t="shared" si="114"/>
        <v>202.49600000000001</v>
      </c>
      <c r="V451" s="1">
        <f t="shared" si="115"/>
        <v>380.51499999999999</v>
      </c>
      <c r="W451" s="1">
        <f t="shared" si="116"/>
        <v>0</v>
      </c>
      <c r="X451" s="20">
        <f t="shared" si="117"/>
        <v>0</v>
      </c>
      <c r="Y451" s="22">
        <f t="shared" si="118"/>
        <v>0</v>
      </c>
      <c r="AA451" s="47"/>
    </row>
    <row r="452" spans="1:27" hidden="1" x14ac:dyDescent="0.25">
      <c r="A452" s="57" t="s">
        <v>39</v>
      </c>
      <c r="B452" s="1">
        <v>209.15199999999999</v>
      </c>
      <c r="C452" s="1">
        <v>208.768</v>
      </c>
      <c r="D452" s="1">
        <v>416.49299999999999</v>
      </c>
      <c r="E452" s="1">
        <v>382.49</v>
      </c>
      <c r="G452" s="1">
        <f t="shared" si="102"/>
        <v>34.002999999999986</v>
      </c>
      <c r="H452" s="1">
        <f t="shared" si="103"/>
        <v>0.38399999999998613</v>
      </c>
      <c r="I452" s="2">
        <f t="shared" si="104"/>
        <v>399.83328</v>
      </c>
      <c r="J452" s="2">
        <f t="shared" si="105"/>
        <v>391.50342000000001</v>
      </c>
      <c r="K452" s="2">
        <f t="shared" si="106"/>
        <v>383.17356000000001</v>
      </c>
      <c r="L452" s="10">
        <f t="shared" si="107"/>
        <v>3</v>
      </c>
      <c r="M452" s="73">
        <f t="shared" si="108"/>
        <v>3</v>
      </c>
      <c r="N452">
        <f t="shared" si="109"/>
        <v>3</v>
      </c>
      <c r="O452" s="12">
        <f t="shared" si="110"/>
        <v>232.75317160026708</v>
      </c>
      <c r="P452" s="11">
        <f t="shared" si="111"/>
        <v>23.601171600267094</v>
      </c>
      <c r="Q452" s="1">
        <f t="shared" si="112"/>
        <v>209.15199999999999</v>
      </c>
      <c r="S452" s="14" t="str">
        <f t="shared" si="113"/>
        <v>A</v>
      </c>
      <c r="U452" s="1">
        <f t="shared" si="114"/>
        <v>209.15199999999999</v>
      </c>
      <c r="V452" s="1">
        <f t="shared" si="115"/>
        <v>382.49</v>
      </c>
      <c r="W452" s="1">
        <f t="shared" si="116"/>
        <v>23.601171600267094</v>
      </c>
      <c r="X452" s="20">
        <f t="shared" si="117"/>
        <v>10.266509646116186</v>
      </c>
      <c r="Y452" s="22">
        <f t="shared" si="118"/>
        <v>3</v>
      </c>
      <c r="AA452" s="47"/>
    </row>
    <row r="453" spans="1:27" hidden="1" x14ac:dyDescent="0.25">
      <c r="A453" s="57" t="s">
        <v>39</v>
      </c>
      <c r="B453" s="1">
        <v>179.96799999999999</v>
      </c>
      <c r="C453" s="1">
        <v>179.71199999999999</v>
      </c>
      <c r="D453" s="1">
        <v>418.87400000000002</v>
      </c>
      <c r="E453" s="1">
        <v>381.25</v>
      </c>
      <c r="G453" s="1">
        <f t="shared" si="102"/>
        <v>37.624000000000024</v>
      </c>
      <c r="H453" s="1">
        <f t="shared" si="103"/>
        <v>0.25600000000000023</v>
      </c>
      <c r="I453" s="2">
        <f t="shared" si="104"/>
        <v>402.11904000000004</v>
      </c>
      <c r="J453" s="2">
        <f t="shared" si="105"/>
        <v>393.74156000000005</v>
      </c>
      <c r="K453" s="2">
        <f t="shared" si="106"/>
        <v>385.36408</v>
      </c>
      <c r="L453" s="10">
        <f t="shared" si="107"/>
        <v>3</v>
      </c>
      <c r="M453" s="73" t="str">
        <f t="shared" si="108"/>
        <v/>
      </c>
      <c r="N453">
        <f t="shared" si="109"/>
        <v>3</v>
      </c>
      <c r="O453" s="12">
        <f t="shared" si="110"/>
        <v>200.27598486534609</v>
      </c>
      <c r="P453" s="11">
        <f t="shared" si="111"/>
        <v>20.3079848653461</v>
      </c>
      <c r="Q453" s="1">
        <f t="shared" si="112"/>
        <v>179.96799999999999</v>
      </c>
      <c r="S453" s="14" t="str">
        <f t="shared" si="113"/>
        <v>A</v>
      </c>
      <c r="U453" s="1">
        <f t="shared" si="114"/>
        <v>179.96799999999999</v>
      </c>
      <c r="V453" s="1">
        <f t="shared" si="115"/>
        <v>381.25</v>
      </c>
      <c r="W453" s="1">
        <f t="shared" si="116"/>
        <v>20.3079848653461</v>
      </c>
      <c r="X453" s="20">
        <f t="shared" si="117"/>
        <v>8.8339734164255539</v>
      </c>
      <c r="Y453" s="22">
        <f t="shared" si="118"/>
        <v>3</v>
      </c>
      <c r="AA453" s="47"/>
    </row>
    <row r="454" spans="1:27" hidden="1" x14ac:dyDescent="0.25">
      <c r="A454" s="57" t="s">
        <v>39</v>
      </c>
      <c r="B454" s="1">
        <v>204.8</v>
      </c>
      <c r="C454" s="1">
        <v>204.416</v>
      </c>
      <c r="D454" s="1">
        <v>415.64</v>
      </c>
      <c r="E454" s="1">
        <v>381.60700000000003</v>
      </c>
      <c r="G454" s="1">
        <f t="shared" si="102"/>
        <v>34.032999999999959</v>
      </c>
      <c r="H454" s="1">
        <f t="shared" si="103"/>
        <v>0.38400000000001455</v>
      </c>
      <c r="I454" s="2">
        <f t="shared" si="104"/>
        <v>399.01439999999997</v>
      </c>
      <c r="J454" s="2">
        <f t="shared" si="105"/>
        <v>390.70159999999998</v>
      </c>
      <c r="K454" s="2">
        <f t="shared" si="106"/>
        <v>382.3888</v>
      </c>
      <c r="L454" s="10">
        <f t="shared" si="107"/>
        <v>3</v>
      </c>
      <c r="M454" s="73" t="str">
        <f t="shared" si="108"/>
        <v/>
      </c>
      <c r="N454">
        <f t="shared" si="109"/>
        <v>3</v>
      </c>
      <c r="O454" s="12">
        <f t="shared" si="110"/>
        <v>227.91008235032274</v>
      </c>
      <c r="P454" s="11">
        <f t="shared" si="111"/>
        <v>23.110082350322728</v>
      </c>
      <c r="Q454" s="1">
        <f t="shared" si="112"/>
        <v>204.8</v>
      </c>
      <c r="S454" s="14" t="str">
        <f t="shared" si="113"/>
        <v>A</v>
      </c>
      <c r="U454" s="1">
        <f t="shared" si="114"/>
        <v>204.8</v>
      </c>
      <c r="V454" s="1">
        <f t="shared" si="115"/>
        <v>381.60700000000003</v>
      </c>
      <c r="W454" s="1">
        <f t="shared" si="116"/>
        <v>23.110082350322728</v>
      </c>
      <c r="X454" s="20">
        <f t="shared" si="117"/>
        <v>10.052885822390387</v>
      </c>
      <c r="Y454" s="22">
        <f t="shared" si="118"/>
        <v>3</v>
      </c>
      <c r="AA454" s="47"/>
    </row>
    <row r="455" spans="1:27" hidden="1" x14ac:dyDescent="0.25">
      <c r="A455" s="57" t="s">
        <v>39</v>
      </c>
      <c r="B455" s="1">
        <v>198.65600000000001</v>
      </c>
      <c r="C455" s="1">
        <v>198.27199999999999</v>
      </c>
      <c r="D455" s="1">
        <v>414.26600000000002</v>
      </c>
      <c r="E455" s="1">
        <v>380.44900000000001</v>
      </c>
      <c r="G455" s="1">
        <f t="shared" si="102"/>
        <v>33.817000000000007</v>
      </c>
      <c r="H455" s="1">
        <f t="shared" si="103"/>
        <v>0.38400000000001455</v>
      </c>
      <c r="I455" s="2">
        <f t="shared" si="104"/>
        <v>397.69535999999999</v>
      </c>
      <c r="J455" s="2">
        <f t="shared" si="105"/>
        <v>389.41004000000004</v>
      </c>
      <c r="K455" s="2">
        <f t="shared" si="106"/>
        <v>381.12472000000002</v>
      </c>
      <c r="L455" s="10">
        <f t="shared" si="107"/>
        <v>3</v>
      </c>
      <c r="M455" s="73" t="str">
        <f t="shared" si="108"/>
        <v/>
      </c>
      <c r="N455">
        <f t="shared" si="109"/>
        <v>3</v>
      </c>
      <c r="O455" s="12">
        <f t="shared" si="110"/>
        <v>221.07277987981306</v>
      </c>
      <c r="P455" s="11">
        <f t="shared" si="111"/>
        <v>22.416779879813049</v>
      </c>
      <c r="Q455" s="1">
        <f t="shared" si="112"/>
        <v>198.65600000000001</v>
      </c>
      <c r="S455" s="14" t="str">
        <f t="shared" si="113"/>
        <v>A</v>
      </c>
      <c r="U455" s="1">
        <f t="shared" si="114"/>
        <v>198.65600000000001</v>
      </c>
      <c r="V455" s="1">
        <f t="shared" si="115"/>
        <v>380.44900000000001</v>
      </c>
      <c r="W455" s="1">
        <f t="shared" si="116"/>
        <v>22.416779879813049</v>
      </c>
      <c r="X455" s="20">
        <f t="shared" si="117"/>
        <v>9.7512992477186771</v>
      </c>
      <c r="Y455" s="22">
        <f t="shared" si="118"/>
        <v>3</v>
      </c>
      <c r="AA455" s="47"/>
    </row>
    <row r="456" spans="1:27" hidden="1" x14ac:dyDescent="0.25">
      <c r="A456" s="57" t="s">
        <v>39</v>
      </c>
      <c r="B456" s="1">
        <v>184.70400000000001</v>
      </c>
      <c r="C456" s="1">
        <v>184.32</v>
      </c>
      <c r="D456" s="1">
        <v>416.84699999999998</v>
      </c>
      <c r="E456" s="1">
        <v>381.74</v>
      </c>
      <c r="G456" s="1">
        <f t="shared" si="102"/>
        <v>35.106999999999971</v>
      </c>
      <c r="H456" s="1">
        <f t="shared" si="103"/>
        <v>0.38400000000001455</v>
      </c>
      <c r="I456" s="2">
        <f t="shared" si="104"/>
        <v>400.17311999999998</v>
      </c>
      <c r="J456" s="2">
        <f t="shared" si="105"/>
        <v>391.83617999999996</v>
      </c>
      <c r="K456" s="2">
        <f t="shared" si="106"/>
        <v>383.49923999999999</v>
      </c>
      <c r="L456" s="10">
        <f t="shared" si="107"/>
        <v>3</v>
      </c>
      <c r="M456" s="73" t="str">
        <f t="shared" si="108"/>
        <v/>
      </c>
      <c r="N456">
        <f t="shared" si="109"/>
        <v>3</v>
      </c>
      <c r="O456" s="12">
        <f t="shared" si="110"/>
        <v>205.54640551969732</v>
      </c>
      <c r="P456" s="11">
        <f t="shared" si="111"/>
        <v>20.842405519697309</v>
      </c>
      <c r="Q456" s="1">
        <f t="shared" si="112"/>
        <v>184.70400000000001</v>
      </c>
      <c r="S456" s="14" t="str">
        <f t="shared" si="113"/>
        <v>A</v>
      </c>
      <c r="U456" s="1">
        <f t="shared" si="114"/>
        <v>184.70400000000001</v>
      </c>
      <c r="V456" s="1">
        <f t="shared" si="115"/>
        <v>381.74</v>
      </c>
      <c r="W456" s="1">
        <f t="shared" si="116"/>
        <v>20.842405519697309</v>
      </c>
      <c r="X456" s="20">
        <f t="shared" si="117"/>
        <v>9.0664464010683297</v>
      </c>
      <c r="Y456" s="22">
        <f t="shared" si="118"/>
        <v>3</v>
      </c>
      <c r="AA456" s="47"/>
    </row>
    <row r="457" spans="1:27" hidden="1" x14ac:dyDescent="0.25">
      <c r="A457" s="57" t="s">
        <v>39</v>
      </c>
      <c r="B457" s="1">
        <v>180.352</v>
      </c>
      <c r="C457" s="1">
        <v>179.96799999999999</v>
      </c>
      <c r="D457" s="1">
        <v>416.733</v>
      </c>
      <c r="E457" s="1">
        <v>381.49799999999999</v>
      </c>
      <c r="G457" s="1">
        <f t="shared" ref="G457:G520" si="119">D457-E457</f>
        <v>35.235000000000014</v>
      </c>
      <c r="H457" s="1">
        <f t="shared" ref="H457:H520" si="120">B457-C457</f>
        <v>0.38400000000001455</v>
      </c>
      <c r="I457" s="2">
        <f t="shared" ref="I457:I520" si="121">D457-((D457/100)*I$8)</f>
        <v>400.06367999999998</v>
      </c>
      <c r="J457" s="2">
        <f t="shared" ref="J457:J520" si="122">D457-((D457/100)*J$8)</f>
        <v>391.72901999999999</v>
      </c>
      <c r="K457" s="2">
        <f t="shared" ref="K457:K520" si="123">D457-((D457/100)*K$8)</f>
        <v>383.39436000000001</v>
      </c>
      <c r="L457" s="10">
        <f t="shared" ref="L457:L520" si="124">IF(AND(G457&lt;&gt;"",H457&lt;&gt;"",E457&gt;312),IF(AND(E457&gt;(I457-P$1),E457&lt;(I457+P$1)),N$4,IF(AND(E457&gt;(J457-P$1),E457&lt;(J457+P$1)),N$5,IF(AND(E457&gt;(K457-P$1),E457&lt;(K457+P$1)),N$6,0))),"0")</f>
        <v>3</v>
      </c>
      <c r="M457" s="73" t="str">
        <f t="shared" ref="M457:M520" si="125">IF(L456&lt;&gt;L457,L457,"")</f>
        <v/>
      </c>
      <c r="N457">
        <f t="shared" ref="N457:N520" si="126">L457</f>
        <v>3</v>
      </c>
      <c r="O457" s="12">
        <f t="shared" ref="O457:O520" si="127">IF(N457=1,(B457+(B457/(100-Q$4)*Q$4)),IF(N457=2,(B457+(B457/(100-Q$5)*Q$5)),IF(N457=3,(B457+(B457/(100-Q$6)*Q$6)),B457)))</f>
        <v>200.70331626975295</v>
      </c>
      <c r="P457" s="11">
        <f t="shared" ref="P457:P520" si="128">IF(O457&lt;&gt;"",O457-B457,"")</f>
        <v>20.351316269752942</v>
      </c>
      <c r="Q457" s="1">
        <f t="shared" ref="Q457:Q520" si="129">O457-P457</f>
        <v>180.352</v>
      </c>
      <c r="S457" s="14" t="str">
        <f t="shared" ref="S457:S520" si="130">IF(ROUND(B457,3)=ROUND(Q457,3),"A","B")</f>
        <v>A</v>
      </c>
      <c r="U457" s="1">
        <f t="shared" ref="U457:U520" si="131">B457</f>
        <v>180.352</v>
      </c>
      <c r="V457" s="1">
        <f t="shared" ref="V457:V520" si="132">E457</f>
        <v>381.49799999999999</v>
      </c>
      <c r="W457" s="1">
        <f t="shared" ref="W457:W520" si="133">P457</f>
        <v>20.351316269752942</v>
      </c>
      <c r="X457" s="20">
        <f t="shared" ref="X457:X520" si="134">W457*X$6</f>
        <v>8.8528225773425291</v>
      </c>
      <c r="Y457" s="22">
        <f t="shared" ref="Y457:Y520" si="135">L457</f>
        <v>3</v>
      </c>
      <c r="AA457" s="47"/>
    </row>
    <row r="458" spans="1:27" hidden="1" x14ac:dyDescent="0.25">
      <c r="A458" s="57" t="s">
        <v>39</v>
      </c>
      <c r="B458" s="1">
        <v>158.464</v>
      </c>
      <c r="C458" s="1">
        <v>158.208</v>
      </c>
      <c r="D458" s="1">
        <v>415.83</v>
      </c>
      <c r="E458" s="1">
        <v>382.02499999999998</v>
      </c>
      <c r="G458" s="1">
        <f t="shared" si="119"/>
        <v>33.805000000000007</v>
      </c>
      <c r="H458" s="1">
        <f t="shared" si="120"/>
        <v>0.25600000000000023</v>
      </c>
      <c r="I458" s="2">
        <f t="shared" si="121"/>
        <v>399.1968</v>
      </c>
      <c r="J458" s="2">
        <f t="shared" si="122"/>
        <v>390.8802</v>
      </c>
      <c r="K458" s="2">
        <f t="shared" si="123"/>
        <v>382.56360000000001</v>
      </c>
      <c r="L458" s="10">
        <f t="shared" si="124"/>
        <v>3</v>
      </c>
      <c r="M458" s="73" t="str">
        <f t="shared" si="125"/>
        <v/>
      </c>
      <c r="N458">
        <f t="shared" si="126"/>
        <v>3</v>
      </c>
      <c r="O458" s="12">
        <f t="shared" si="127"/>
        <v>176.34542621856221</v>
      </c>
      <c r="P458" s="11">
        <f t="shared" si="128"/>
        <v>17.881426218562211</v>
      </c>
      <c r="Q458" s="1">
        <f t="shared" si="129"/>
        <v>158.464</v>
      </c>
      <c r="S458" s="14" t="str">
        <f t="shared" si="130"/>
        <v>A</v>
      </c>
      <c r="U458" s="1">
        <f t="shared" si="131"/>
        <v>158.464</v>
      </c>
      <c r="V458" s="1">
        <f t="shared" si="132"/>
        <v>382.02499999999998</v>
      </c>
      <c r="W458" s="1">
        <f t="shared" si="133"/>
        <v>17.881426218562211</v>
      </c>
      <c r="X458" s="20">
        <f t="shared" si="134"/>
        <v>7.778420405074562</v>
      </c>
      <c r="Y458" s="22">
        <f t="shared" si="135"/>
        <v>3</v>
      </c>
      <c r="AA458" s="47"/>
    </row>
    <row r="459" spans="1:27" hidden="1" x14ac:dyDescent="0.25">
      <c r="A459" s="57" t="s">
        <v>39</v>
      </c>
      <c r="B459" s="1">
        <v>163.71199999999999</v>
      </c>
      <c r="C459" s="1">
        <v>163.328</v>
      </c>
      <c r="D459" s="1">
        <v>415.28300000000002</v>
      </c>
      <c r="E459" s="1">
        <v>381.53800000000001</v>
      </c>
      <c r="G459" s="1">
        <f t="shared" si="119"/>
        <v>33.745000000000005</v>
      </c>
      <c r="H459" s="1">
        <f t="shared" si="120"/>
        <v>0.38399999999998613</v>
      </c>
      <c r="I459" s="2">
        <f t="shared" si="121"/>
        <v>398.67168000000004</v>
      </c>
      <c r="J459" s="2">
        <f t="shared" si="122"/>
        <v>390.36601999999999</v>
      </c>
      <c r="K459" s="2">
        <f t="shared" si="123"/>
        <v>382.06036</v>
      </c>
      <c r="L459" s="10">
        <f t="shared" si="124"/>
        <v>3</v>
      </c>
      <c r="M459" s="73" t="str">
        <f t="shared" si="125"/>
        <v/>
      </c>
      <c r="N459">
        <f t="shared" si="126"/>
        <v>3</v>
      </c>
      <c r="O459" s="12">
        <f t="shared" si="127"/>
        <v>182.18562207878921</v>
      </c>
      <c r="P459" s="11">
        <f t="shared" si="128"/>
        <v>18.473622078789219</v>
      </c>
      <c r="Q459" s="1">
        <f t="shared" si="129"/>
        <v>163.71199999999999</v>
      </c>
      <c r="S459" s="14" t="str">
        <f t="shared" si="130"/>
        <v>A</v>
      </c>
      <c r="U459" s="1">
        <f t="shared" si="131"/>
        <v>163.71199999999999</v>
      </c>
      <c r="V459" s="1">
        <f t="shared" si="132"/>
        <v>381.53800000000001</v>
      </c>
      <c r="W459" s="1">
        <f t="shared" si="133"/>
        <v>18.473622078789219</v>
      </c>
      <c r="X459" s="20">
        <f t="shared" si="134"/>
        <v>8.0360256042733109</v>
      </c>
      <c r="Y459" s="22">
        <f t="shared" si="135"/>
        <v>3</v>
      </c>
      <c r="AA459" s="47"/>
    </row>
    <row r="460" spans="1:27" hidden="1" x14ac:dyDescent="0.25">
      <c r="A460" s="57" t="s">
        <v>39</v>
      </c>
      <c r="B460" s="1">
        <v>168.44800000000001</v>
      </c>
      <c r="C460" s="1">
        <v>168.19200000000001</v>
      </c>
      <c r="D460" s="1">
        <v>417.858</v>
      </c>
      <c r="E460" s="1">
        <v>383.863</v>
      </c>
      <c r="G460" s="1">
        <f t="shared" si="119"/>
        <v>33.995000000000005</v>
      </c>
      <c r="H460" s="1">
        <f t="shared" si="120"/>
        <v>0.25600000000000023</v>
      </c>
      <c r="I460" s="2">
        <f t="shared" si="121"/>
        <v>401.14368000000002</v>
      </c>
      <c r="J460" s="2">
        <f t="shared" si="122"/>
        <v>392.78652</v>
      </c>
      <c r="K460" s="2">
        <f t="shared" si="123"/>
        <v>384.42935999999997</v>
      </c>
      <c r="L460" s="10">
        <f t="shared" si="124"/>
        <v>3</v>
      </c>
      <c r="M460" s="73" t="str">
        <f t="shared" si="125"/>
        <v/>
      </c>
      <c r="N460">
        <f t="shared" si="126"/>
        <v>3</v>
      </c>
      <c r="O460" s="12">
        <f t="shared" si="127"/>
        <v>187.45604273314046</v>
      </c>
      <c r="P460" s="11">
        <f t="shared" si="128"/>
        <v>19.008042733140456</v>
      </c>
      <c r="Q460" s="1">
        <f t="shared" si="129"/>
        <v>168.44800000000001</v>
      </c>
      <c r="S460" s="14" t="str">
        <f t="shared" si="130"/>
        <v>A</v>
      </c>
      <c r="U460" s="1">
        <f t="shared" si="131"/>
        <v>168.44800000000001</v>
      </c>
      <c r="V460" s="1">
        <f t="shared" si="132"/>
        <v>383.863</v>
      </c>
      <c r="W460" s="1">
        <f t="shared" si="133"/>
        <v>19.008042733140456</v>
      </c>
      <c r="X460" s="20">
        <f t="shared" si="134"/>
        <v>8.2684985889160991</v>
      </c>
      <c r="Y460" s="22">
        <f t="shared" si="135"/>
        <v>3</v>
      </c>
      <c r="AA460" s="47"/>
    </row>
    <row r="461" spans="1:27" hidden="1" x14ac:dyDescent="0.25">
      <c r="A461" s="57" t="s">
        <v>39</v>
      </c>
      <c r="B461" s="1">
        <v>168.96</v>
      </c>
      <c r="C461" s="1">
        <v>168.70400000000001</v>
      </c>
      <c r="D461" s="1">
        <v>419.37099999999998</v>
      </c>
      <c r="E461" s="1">
        <v>379.714</v>
      </c>
      <c r="G461" s="1">
        <f t="shared" si="119"/>
        <v>39.656999999999982</v>
      </c>
      <c r="H461" s="1">
        <f t="shared" si="120"/>
        <v>0.25600000000000023</v>
      </c>
      <c r="I461" s="2">
        <f t="shared" si="121"/>
        <v>402.59616</v>
      </c>
      <c r="J461" s="2">
        <f t="shared" si="122"/>
        <v>394.20873999999998</v>
      </c>
      <c r="K461" s="2">
        <f t="shared" si="123"/>
        <v>385.82132000000001</v>
      </c>
      <c r="L461" s="10">
        <f t="shared" si="124"/>
        <v>0</v>
      </c>
      <c r="M461" s="73">
        <f t="shared" si="125"/>
        <v>0</v>
      </c>
      <c r="N461">
        <f t="shared" si="126"/>
        <v>0</v>
      </c>
      <c r="O461" s="12">
        <f t="shared" si="127"/>
        <v>168.96</v>
      </c>
      <c r="P461" s="11">
        <f t="shared" si="128"/>
        <v>0</v>
      </c>
      <c r="Q461" s="1">
        <f t="shared" si="129"/>
        <v>168.96</v>
      </c>
      <c r="S461" s="14" t="str">
        <f t="shared" si="130"/>
        <v>A</v>
      </c>
      <c r="U461" s="1">
        <f t="shared" si="131"/>
        <v>168.96</v>
      </c>
      <c r="V461" s="1">
        <f t="shared" si="132"/>
        <v>379.714</v>
      </c>
      <c r="W461" s="1">
        <f t="shared" si="133"/>
        <v>0</v>
      </c>
      <c r="X461" s="20">
        <f t="shared" si="134"/>
        <v>0</v>
      </c>
      <c r="Y461" s="22">
        <f t="shared" si="135"/>
        <v>0</v>
      </c>
      <c r="AA461" s="47"/>
    </row>
    <row r="462" spans="1:27" hidden="1" x14ac:dyDescent="0.25">
      <c r="A462" s="57" t="s">
        <v>39</v>
      </c>
      <c r="B462" s="1">
        <v>170.49600000000001</v>
      </c>
      <c r="C462" s="1">
        <v>170.11199999999999</v>
      </c>
      <c r="D462" s="1">
        <v>420.51900000000001</v>
      </c>
      <c r="E462" s="1">
        <v>380.35199999999998</v>
      </c>
      <c r="G462" s="1">
        <f t="shared" si="119"/>
        <v>40.16700000000003</v>
      </c>
      <c r="H462" s="1">
        <f t="shared" si="120"/>
        <v>0.38400000000001455</v>
      </c>
      <c r="I462" s="2">
        <f t="shared" si="121"/>
        <v>403.69824</v>
      </c>
      <c r="J462" s="2">
        <f t="shared" si="122"/>
        <v>395.28786000000002</v>
      </c>
      <c r="K462" s="2">
        <f t="shared" si="123"/>
        <v>386.87747999999999</v>
      </c>
      <c r="L462" s="10">
        <f t="shared" si="124"/>
        <v>0</v>
      </c>
      <c r="M462" s="73" t="str">
        <f t="shared" si="125"/>
        <v/>
      </c>
      <c r="N462">
        <f t="shared" si="126"/>
        <v>0</v>
      </c>
      <c r="O462" s="12">
        <f t="shared" si="127"/>
        <v>170.49600000000001</v>
      </c>
      <c r="P462" s="11">
        <f t="shared" si="128"/>
        <v>0</v>
      </c>
      <c r="Q462" s="1">
        <f t="shared" si="129"/>
        <v>170.49600000000001</v>
      </c>
      <c r="S462" s="14" t="str">
        <f t="shared" si="130"/>
        <v>A</v>
      </c>
      <c r="U462" s="1">
        <f t="shared" si="131"/>
        <v>170.49600000000001</v>
      </c>
      <c r="V462" s="1">
        <f t="shared" si="132"/>
        <v>380.35199999999998</v>
      </c>
      <c r="W462" s="1">
        <f t="shared" si="133"/>
        <v>0</v>
      </c>
      <c r="X462" s="20">
        <f t="shared" si="134"/>
        <v>0</v>
      </c>
      <c r="Y462" s="22">
        <f t="shared" si="135"/>
        <v>0</v>
      </c>
      <c r="AA462" s="47"/>
    </row>
    <row r="463" spans="1:27" hidden="1" x14ac:dyDescent="0.25">
      <c r="A463" s="57" t="s">
        <v>39</v>
      </c>
      <c r="B463" s="1">
        <v>158.208</v>
      </c>
      <c r="C463" s="1">
        <v>157.82400000000001</v>
      </c>
      <c r="D463" s="1">
        <v>420.11</v>
      </c>
      <c r="E463" s="1">
        <v>380.03199999999998</v>
      </c>
      <c r="G463" s="1">
        <f t="shared" si="119"/>
        <v>40.078000000000031</v>
      </c>
      <c r="H463" s="1">
        <f t="shared" si="120"/>
        <v>0.38399999999998613</v>
      </c>
      <c r="I463" s="2">
        <f t="shared" si="121"/>
        <v>403.30560000000003</v>
      </c>
      <c r="J463" s="2">
        <f t="shared" si="122"/>
        <v>394.90340000000003</v>
      </c>
      <c r="K463" s="2">
        <f t="shared" si="123"/>
        <v>386.50120000000004</v>
      </c>
      <c r="L463" s="10">
        <f t="shared" si="124"/>
        <v>0</v>
      </c>
      <c r="M463" s="73" t="str">
        <f t="shared" si="125"/>
        <v/>
      </c>
      <c r="N463">
        <f t="shared" si="126"/>
        <v>0</v>
      </c>
      <c r="O463" s="12">
        <f t="shared" si="127"/>
        <v>158.208</v>
      </c>
      <c r="P463" s="11">
        <f t="shared" si="128"/>
        <v>0</v>
      </c>
      <c r="Q463" s="1">
        <f t="shared" si="129"/>
        <v>158.208</v>
      </c>
      <c r="S463" s="14" t="str">
        <f t="shared" si="130"/>
        <v>A</v>
      </c>
      <c r="U463" s="1">
        <f t="shared" si="131"/>
        <v>158.208</v>
      </c>
      <c r="V463" s="1">
        <f t="shared" si="132"/>
        <v>380.03199999999998</v>
      </c>
      <c r="W463" s="1">
        <f t="shared" si="133"/>
        <v>0</v>
      </c>
      <c r="X463" s="20">
        <f t="shared" si="134"/>
        <v>0</v>
      </c>
      <c r="Y463" s="22">
        <f t="shared" si="135"/>
        <v>0</v>
      </c>
      <c r="AA463" s="47"/>
    </row>
    <row r="464" spans="1:27" hidden="1" x14ac:dyDescent="0.25">
      <c r="A464" s="57" t="s">
        <v>39</v>
      </c>
      <c r="B464" s="1">
        <v>127.872</v>
      </c>
      <c r="C464" s="1">
        <v>127.616</v>
      </c>
      <c r="D464" s="1">
        <v>422.65499999999997</v>
      </c>
      <c r="E464" s="1">
        <v>382.46300000000002</v>
      </c>
      <c r="G464" s="1">
        <f t="shared" si="119"/>
        <v>40.19199999999995</v>
      </c>
      <c r="H464" s="1">
        <f t="shared" si="120"/>
        <v>0.25600000000000023</v>
      </c>
      <c r="I464" s="2">
        <f t="shared" si="121"/>
        <v>405.74879999999996</v>
      </c>
      <c r="J464" s="2">
        <f t="shared" si="122"/>
        <v>397.29569999999995</v>
      </c>
      <c r="K464" s="2">
        <f t="shared" si="123"/>
        <v>388.84259999999995</v>
      </c>
      <c r="L464" s="10">
        <f t="shared" si="124"/>
        <v>0</v>
      </c>
      <c r="M464" s="73" t="str">
        <f t="shared" si="125"/>
        <v/>
      </c>
      <c r="N464">
        <f t="shared" si="126"/>
        <v>0</v>
      </c>
      <c r="O464" s="12">
        <f t="shared" si="127"/>
        <v>127.872</v>
      </c>
      <c r="P464" s="11">
        <f t="shared" si="128"/>
        <v>0</v>
      </c>
      <c r="Q464" s="1">
        <f t="shared" si="129"/>
        <v>127.872</v>
      </c>
      <c r="S464" s="14" t="str">
        <f t="shared" si="130"/>
        <v>A</v>
      </c>
      <c r="U464" s="1">
        <f t="shared" si="131"/>
        <v>127.872</v>
      </c>
      <c r="V464" s="1">
        <f t="shared" si="132"/>
        <v>382.46300000000002</v>
      </c>
      <c r="W464" s="1">
        <f t="shared" si="133"/>
        <v>0</v>
      </c>
      <c r="X464" s="20">
        <f t="shared" si="134"/>
        <v>0</v>
      </c>
      <c r="Y464" s="22">
        <f t="shared" si="135"/>
        <v>0</v>
      </c>
      <c r="AA464" s="47"/>
    </row>
    <row r="465" spans="1:34" x14ac:dyDescent="0.25">
      <c r="A465" s="57" t="s">
        <v>39</v>
      </c>
      <c r="B465" s="1">
        <v>108.928</v>
      </c>
      <c r="C465" s="1">
        <v>108.672</v>
      </c>
      <c r="D465" s="1">
        <v>422.70299999999997</v>
      </c>
      <c r="E465" s="1">
        <v>382.55900000000003</v>
      </c>
      <c r="G465" s="1">
        <f t="shared" si="119"/>
        <v>40.143999999999949</v>
      </c>
      <c r="H465" s="1">
        <f t="shared" si="120"/>
        <v>0.25600000000000023</v>
      </c>
      <c r="I465" s="2">
        <f t="shared" si="121"/>
        <v>405.79487999999998</v>
      </c>
      <c r="J465" s="2">
        <f t="shared" si="122"/>
        <v>397.34081999999995</v>
      </c>
      <c r="K465" s="2">
        <f t="shared" si="123"/>
        <v>388.88675999999998</v>
      </c>
      <c r="L465" s="10">
        <f t="shared" si="124"/>
        <v>0</v>
      </c>
      <c r="M465" s="73" t="str">
        <f t="shared" si="125"/>
        <v/>
      </c>
      <c r="N465">
        <f t="shared" si="126"/>
        <v>0</v>
      </c>
      <c r="O465" s="12">
        <f t="shared" si="127"/>
        <v>108.928</v>
      </c>
      <c r="P465" s="11">
        <f t="shared" si="128"/>
        <v>0</v>
      </c>
      <c r="Q465" s="1">
        <f t="shared" si="129"/>
        <v>108.928</v>
      </c>
      <c r="S465" s="14" t="str">
        <f t="shared" si="130"/>
        <v>A</v>
      </c>
      <c r="U465" s="1">
        <f t="shared" si="131"/>
        <v>108.928</v>
      </c>
      <c r="V465" s="1">
        <f t="shared" si="132"/>
        <v>382.55900000000003</v>
      </c>
      <c r="W465" s="1">
        <f t="shared" si="133"/>
        <v>0</v>
      </c>
      <c r="X465" s="20">
        <f t="shared" si="134"/>
        <v>0</v>
      </c>
      <c r="Y465" s="22">
        <f t="shared" si="135"/>
        <v>0</v>
      </c>
      <c r="Z465" s="32" t="s">
        <v>40</v>
      </c>
      <c r="AA465" s="47"/>
      <c r="AB465" s="32" t="str">
        <f>A465</f>
        <v>JJJJ-MM-TT SS:MM:SS</v>
      </c>
      <c r="AC465" s="1">
        <f>SUM(U465:U488)</f>
        <v>3800.4479999999999</v>
      </c>
      <c r="AD465" s="1">
        <f>AVERAGE(V465:V488)</f>
        <v>381.56675000000013</v>
      </c>
      <c r="AE465" s="1">
        <f>SUM(W465:W488)</f>
        <v>215.86261295348319</v>
      </c>
      <c r="AF465" s="1">
        <f>SUM(X465:X488)</f>
        <v>93.900236634765179</v>
      </c>
      <c r="AG465" s="35">
        <f>AVERAGE(Y465:Y488)</f>
        <v>1.375</v>
      </c>
      <c r="AH465" s="37" t="e">
        <f>DAY(A465)</f>
        <v>#VALUE!</v>
      </c>
    </row>
    <row r="466" spans="1:34" hidden="1" x14ac:dyDescent="0.25">
      <c r="A466" s="57" t="s">
        <v>39</v>
      </c>
      <c r="B466" s="1">
        <v>97.152000000000001</v>
      </c>
      <c r="C466" s="1">
        <v>96.896000000000001</v>
      </c>
      <c r="D466" s="1">
        <v>422.10899999999998</v>
      </c>
      <c r="E466" s="1">
        <v>382.09500000000003</v>
      </c>
      <c r="G466" s="1">
        <f t="shared" si="119"/>
        <v>40.013999999999953</v>
      </c>
      <c r="H466" s="1">
        <f t="shared" si="120"/>
        <v>0.25600000000000023</v>
      </c>
      <c r="I466" s="2">
        <f t="shared" si="121"/>
        <v>405.22463999999997</v>
      </c>
      <c r="J466" s="2">
        <f t="shared" si="122"/>
        <v>396.78245999999996</v>
      </c>
      <c r="K466" s="2">
        <f t="shared" si="123"/>
        <v>388.34028000000001</v>
      </c>
      <c r="L466" s="10">
        <f t="shared" si="124"/>
        <v>0</v>
      </c>
      <c r="M466" s="73" t="str">
        <f t="shared" si="125"/>
        <v/>
      </c>
      <c r="N466">
        <f t="shared" si="126"/>
        <v>0</v>
      </c>
      <c r="O466" s="12">
        <f t="shared" si="127"/>
        <v>97.152000000000001</v>
      </c>
      <c r="P466" s="11">
        <f t="shared" si="128"/>
        <v>0</v>
      </c>
      <c r="Q466" s="1">
        <f t="shared" si="129"/>
        <v>97.152000000000001</v>
      </c>
      <c r="S466" s="14" t="str">
        <f t="shared" si="130"/>
        <v>A</v>
      </c>
      <c r="U466" s="1">
        <f t="shared" si="131"/>
        <v>97.152000000000001</v>
      </c>
      <c r="V466" s="1">
        <f t="shared" si="132"/>
        <v>382.09500000000003</v>
      </c>
      <c r="W466" s="1">
        <f t="shared" si="133"/>
        <v>0</v>
      </c>
      <c r="X466" s="20">
        <f t="shared" si="134"/>
        <v>0</v>
      </c>
      <c r="Y466" s="22">
        <f t="shared" si="135"/>
        <v>0</v>
      </c>
      <c r="AA466" s="47"/>
    </row>
    <row r="467" spans="1:34" hidden="1" x14ac:dyDescent="0.25">
      <c r="A467" s="57" t="s">
        <v>39</v>
      </c>
      <c r="B467" s="1">
        <v>105.34399999999999</v>
      </c>
      <c r="C467" s="1">
        <v>105.08799999999999</v>
      </c>
      <c r="D467" s="1">
        <v>421.59699999999998</v>
      </c>
      <c r="E467" s="1">
        <v>381.56799999999998</v>
      </c>
      <c r="G467" s="1">
        <f t="shared" si="119"/>
        <v>40.028999999999996</v>
      </c>
      <c r="H467" s="1">
        <f t="shared" si="120"/>
        <v>0.25600000000000023</v>
      </c>
      <c r="I467" s="2">
        <f t="shared" si="121"/>
        <v>404.73311999999999</v>
      </c>
      <c r="J467" s="2">
        <f t="shared" si="122"/>
        <v>396.30117999999999</v>
      </c>
      <c r="K467" s="2">
        <f t="shared" si="123"/>
        <v>387.86923999999999</v>
      </c>
      <c r="L467" s="10">
        <f t="shared" si="124"/>
        <v>0</v>
      </c>
      <c r="M467" s="73" t="str">
        <f t="shared" si="125"/>
        <v/>
      </c>
      <c r="N467">
        <f t="shared" si="126"/>
        <v>0</v>
      </c>
      <c r="O467" s="12">
        <f t="shared" si="127"/>
        <v>105.34399999999999</v>
      </c>
      <c r="P467" s="11">
        <f t="shared" si="128"/>
        <v>0</v>
      </c>
      <c r="Q467" s="1">
        <f t="shared" si="129"/>
        <v>105.34399999999999</v>
      </c>
      <c r="S467" s="14" t="str">
        <f t="shared" si="130"/>
        <v>A</v>
      </c>
      <c r="U467" s="1">
        <f t="shared" si="131"/>
        <v>105.34399999999999</v>
      </c>
      <c r="V467" s="1">
        <f t="shared" si="132"/>
        <v>381.56799999999998</v>
      </c>
      <c r="W467" s="1">
        <f t="shared" si="133"/>
        <v>0</v>
      </c>
      <c r="X467" s="20">
        <f t="shared" si="134"/>
        <v>0</v>
      </c>
      <c r="Y467" s="22">
        <f t="shared" si="135"/>
        <v>0</v>
      </c>
      <c r="AA467" s="47"/>
    </row>
    <row r="468" spans="1:34" hidden="1" x14ac:dyDescent="0.25">
      <c r="A468" s="57" t="s">
        <v>39</v>
      </c>
      <c r="B468" s="1">
        <v>101.12</v>
      </c>
      <c r="C468" s="1">
        <v>100.864</v>
      </c>
      <c r="D468" s="1">
        <v>421.91899999999998</v>
      </c>
      <c r="E468" s="1">
        <v>381.9</v>
      </c>
      <c r="G468" s="1">
        <f t="shared" si="119"/>
        <v>40.019000000000005</v>
      </c>
      <c r="H468" s="1">
        <f t="shared" si="120"/>
        <v>0.25600000000000023</v>
      </c>
      <c r="I468" s="2">
        <f t="shared" si="121"/>
        <v>405.04223999999999</v>
      </c>
      <c r="J468" s="2">
        <f t="shared" si="122"/>
        <v>396.60386</v>
      </c>
      <c r="K468" s="2">
        <f t="shared" si="123"/>
        <v>388.16548</v>
      </c>
      <c r="L468" s="10">
        <f t="shared" si="124"/>
        <v>0</v>
      </c>
      <c r="M468" s="73" t="str">
        <f t="shared" si="125"/>
        <v/>
      </c>
      <c r="N468">
        <f t="shared" si="126"/>
        <v>0</v>
      </c>
      <c r="O468" s="12">
        <f t="shared" si="127"/>
        <v>101.12</v>
      </c>
      <c r="P468" s="11">
        <f t="shared" si="128"/>
        <v>0</v>
      </c>
      <c r="Q468" s="1">
        <f t="shared" si="129"/>
        <v>101.12</v>
      </c>
      <c r="S468" s="14" t="str">
        <f t="shared" si="130"/>
        <v>A</v>
      </c>
      <c r="U468" s="1">
        <f t="shared" si="131"/>
        <v>101.12</v>
      </c>
      <c r="V468" s="1">
        <f t="shared" si="132"/>
        <v>381.9</v>
      </c>
      <c r="W468" s="1">
        <f t="shared" si="133"/>
        <v>0</v>
      </c>
      <c r="X468" s="20">
        <f t="shared" si="134"/>
        <v>0</v>
      </c>
      <c r="Y468" s="22">
        <f t="shared" si="135"/>
        <v>0</v>
      </c>
      <c r="AA468" s="47"/>
    </row>
    <row r="469" spans="1:34" hidden="1" x14ac:dyDescent="0.25">
      <c r="A469" s="57" t="s">
        <v>39</v>
      </c>
      <c r="B469" s="1">
        <v>109.952</v>
      </c>
      <c r="C469" s="1">
        <v>109.696</v>
      </c>
      <c r="D469" s="1">
        <v>420.125</v>
      </c>
      <c r="E469" s="1">
        <v>380.23099999999999</v>
      </c>
      <c r="G469" s="1">
        <f t="shared" si="119"/>
        <v>39.894000000000005</v>
      </c>
      <c r="H469" s="1">
        <f t="shared" si="120"/>
        <v>0.25600000000000023</v>
      </c>
      <c r="I469" s="2">
        <f t="shared" si="121"/>
        <v>403.32</v>
      </c>
      <c r="J469" s="2">
        <f t="shared" si="122"/>
        <v>394.91750000000002</v>
      </c>
      <c r="K469" s="2">
        <f t="shared" si="123"/>
        <v>386.51499999999999</v>
      </c>
      <c r="L469" s="10">
        <f t="shared" si="124"/>
        <v>0</v>
      </c>
      <c r="M469" s="73" t="str">
        <f t="shared" si="125"/>
        <v/>
      </c>
      <c r="N469">
        <f t="shared" si="126"/>
        <v>0</v>
      </c>
      <c r="O469" s="12">
        <f t="shared" si="127"/>
        <v>109.952</v>
      </c>
      <c r="P469" s="11">
        <f t="shared" si="128"/>
        <v>0</v>
      </c>
      <c r="Q469" s="1">
        <f t="shared" si="129"/>
        <v>109.952</v>
      </c>
      <c r="S469" s="14" t="str">
        <f t="shared" si="130"/>
        <v>A</v>
      </c>
      <c r="U469" s="1">
        <f t="shared" si="131"/>
        <v>109.952</v>
      </c>
      <c r="V469" s="1">
        <f t="shared" si="132"/>
        <v>380.23099999999999</v>
      </c>
      <c r="W469" s="1">
        <f t="shared" si="133"/>
        <v>0</v>
      </c>
      <c r="X469" s="20">
        <f t="shared" si="134"/>
        <v>0</v>
      </c>
      <c r="Y469" s="22">
        <f t="shared" si="135"/>
        <v>0</v>
      </c>
      <c r="AA469" s="47"/>
    </row>
    <row r="470" spans="1:34" hidden="1" x14ac:dyDescent="0.25">
      <c r="A470" s="57" t="s">
        <v>39</v>
      </c>
      <c r="B470" s="1">
        <v>127.744</v>
      </c>
      <c r="C470" s="1">
        <v>127.488</v>
      </c>
      <c r="D470" s="1">
        <v>417.28699999999998</v>
      </c>
      <c r="E470" s="1">
        <v>382.28100000000001</v>
      </c>
      <c r="G470" s="1">
        <f t="shared" si="119"/>
        <v>35.005999999999972</v>
      </c>
      <c r="H470" s="1">
        <f t="shared" si="120"/>
        <v>0.25600000000000023</v>
      </c>
      <c r="I470" s="2">
        <f t="shared" si="121"/>
        <v>400.59551999999996</v>
      </c>
      <c r="J470" s="2">
        <f t="shared" si="122"/>
        <v>392.24977999999999</v>
      </c>
      <c r="K470" s="2">
        <f t="shared" si="123"/>
        <v>383.90404000000001</v>
      </c>
      <c r="L470" s="10">
        <f t="shared" si="124"/>
        <v>3</v>
      </c>
      <c r="M470" s="73">
        <f t="shared" si="125"/>
        <v>3</v>
      </c>
      <c r="N470">
        <f t="shared" si="126"/>
        <v>3</v>
      </c>
      <c r="O470" s="12">
        <f t="shared" si="127"/>
        <v>142.15891386601379</v>
      </c>
      <c r="P470" s="11">
        <f t="shared" si="128"/>
        <v>14.414913866013791</v>
      </c>
      <c r="Q470" s="1">
        <f t="shared" si="129"/>
        <v>127.744</v>
      </c>
      <c r="S470" s="14" t="str">
        <f t="shared" si="130"/>
        <v>A</v>
      </c>
      <c r="U470" s="1">
        <f t="shared" si="131"/>
        <v>127.744</v>
      </c>
      <c r="V470" s="1">
        <f t="shared" si="132"/>
        <v>382.28100000000001</v>
      </c>
      <c r="W470" s="1">
        <f t="shared" si="133"/>
        <v>14.414913866013791</v>
      </c>
      <c r="X470" s="20">
        <f t="shared" si="134"/>
        <v>6.2704875317159994</v>
      </c>
      <c r="Y470" s="22">
        <f t="shared" si="135"/>
        <v>3</v>
      </c>
      <c r="AA470" s="47"/>
    </row>
    <row r="471" spans="1:34" hidden="1" x14ac:dyDescent="0.25">
      <c r="A471" s="57" t="s">
        <v>39</v>
      </c>
      <c r="B471" s="1">
        <v>152.06399999999999</v>
      </c>
      <c r="C471" s="1">
        <v>151.80799999999999</v>
      </c>
      <c r="D471" s="1">
        <v>414.68799999999999</v>
      </c>
      <c r="E471" s="1">
        <v>381.00400000000002</v>
      </c>
      <c r="G471" s="1">
        <f t="shared" si="119"/>
        <v>33.683999999999969</v>
      </c>
      <c r="H471" s="1">
        <f t="shared" si="120"/>
        <v>0.25600000000000023</v>
      </c>
      <c r="I471" s="2">
        <f t="shared" si="121"/>
        <v>398.10048</v>
      </c>
      <c r="J471" s="2">
        <f t="shared" si="122"/>
        <v>389.80671999999998</v>
      </c>
      <c r="K471" s="2">
        <f t="shared" si="123"/>
        <v>381.51296000000002</v>
      </c>
      <c r="L471" s="10">
        <f t="shared" si="124"/>
        <v>3</v>
      </c>
      <c r="M471" s="73" t="str">
        <f t="shared" si="125"/>
        <v/>
      </c>
      <c r="N471">
        <f t="shared" si="126"/>
        <v>3</v>
      </c>
      <c r="O471" s="12">
        <f t="shared" si="127"/>
        <v>169.22323614511461</v>
      </c>
      <c r="P471" s="11">
        <f t="shared" si="128"/>
        <v>17.159236145114619</v>
      </c>
      <c r="Q471" s="1">
        <f t="shared" si="129"/>
        <v>152.06399999999999</v>
      </c>
      <c r="S471" s="14" t="str">
        <f t="shared" si="130"/>
        <v>A</v>
      </c>
      <c r="U471" s="1">
        <f t="shared" si="131"/>
        <v>152.06399999999999</v>
      </c>
      <c r="V471" s="1">
        <f t="shared" si="132"/>
        <v>381.00400000000002</v>
      </c>
      <c r="W471" s="1">
        <f t="shared" si="133"/>
        <v>17.159236145114619</v>
      </c>
      <c r="X471" s="20">
        <f t="shared" si="134"/>
        <v>7.4642677231248591</v>
      </c>
      <c r="Y471" s="22">
        <f t="shared" si="135"/>
        <v>3</v>
      </c>
      <c r="AA471" s="47"/>
    </row>
    <row r="472" spans="1:34" hidden="1" x14ac:dyDescent="0.25">
      <c r="A472" s="57" t="s">
        <v>39</v>
      </c>
      <c r="B472" s="1">
        <v>179.2</v>
      </c>
      <c r="C472" s="1">
        <v>178.816</v>
      </c>
      <c r="D472" s="1">
        <v>413.18400000000003</v>
      </c>
      <c r="E472" s="1">
        <v>379.512</v>
      </c>
      <c r="G472" s="1">
        <f t="shared" si="119"/>
        <v>33.672000000000025</v>
      </c>
      <c r="H472" s="1">
        <f t="shared" si="120"/>
        <v>0.38399999999998613</v>
      </c>
      <c r="I472" s="2">
        <f t="shared" si="121"/>
        <v>396.65664000000004</v>
      </c>
      <c r="J472" s="2">
        <f t="shared" si="122"/>
        <v>388.39296000000002</v>
      </c>
      <c r="K472" s="2">
        <f t="shared" si="123"/>
        <v>380.12927999999999</v>
      </c>
      <c r="L472" s="10">
        <f t="shared" si="124"/>
        <v>3</v>
      </c>
      <c r="M472" s="73" t="str">
        <f t="shared" si="125"/>
        <v/>
      </c>
      <c r="N472">
        <f t="shared" si="126"/>
        <v>3</v>
      </c>
      <c r="O472" s="12">
        <f t="shared" si="127"/>
        <v>199.42132205653238</v>
      </c>
      <c r="P472" s="11">
        <f t="shared" si="128"/>
        <v>20.221322056532387</v>
      </c>
      <c r="Q472" s="1">
        <f t="shared" si="129"/>
        <v>179.2</v>
      </c>
      <c r="S472" s="14" t="str">
        <f t="shared" si="130"/>
        <v>A</v>
      </c>
      <c r="U472" s="1">
        <f t="shared" si="131"/>
        <v>179.2</v>
      </c>
      <c r="V472" s="1">
        <f t="shared" si="132"/>
        <v>379.512</v>
      </c>
      <c r="W472" s="1">
        <f t="shared" si="133"/>
        <v>20.221322056532387</v>
      </c>
      <c r="X472" s="20">
        <f t="shared" si="134"/>
        <v>8.7962750945915875</v>
      </c>
      <c r="Y472" s="22">
        <f t="shared" si="135"/>
        <v>3</v>
      </c>
      <c r="AA472" s="47"/>
    </row>
    <row r="473" spans="1:34" hidden="1" x14ac:dyDescent="0.25">
      <c r="A473" s="57" t="s">
        <v>39</v>
      </c>
      <c r="B473" s="1">
        <v>194.816</v>
      </c>
      <c r="C473" s="1">
        <v>194.43199999999999</v>
      </c>
      <c r="D473" s="1">
        <v>418.62700000000001</v>
      </c>
      <c r="E473" s="1">
        <v>381.08699999999999</v>
      </c>
      <c r="G473" s="1">
        <f t="shared" si="119"/>
        <v>37.54000000000002</v>
      </c>
      <c r="H473" s="1">
        <f t="shared" si="120"/>
        <v>0.38400000000001455</v>
      </c>
      <c r="I473" s="2">
        <f t="shared" si="121"/>
        <v>401.88192000000004</v>
      </c>
      <c r="J473" s="2">
        <f t="shared" si="122"/>
        <v>393.50938000000002</v>
      </c>
      <c r="K473" s="2">
        <f t="shared" si="123"/>
        <v>385.13684000000001</v>
      </c>
      <c r="L473" s="10">
        <f t="shared" si="124"/>
        <v>3</v>
      </c>
      <c r="M473" s="73" t="str">
        <f t="shared" si="125"/>
        <v/>
      </c>
      <c r="N473">
        <f t="shared" si="126"/>
        <v>3</v>
      </c>
      <c r="O473" s="12">
        <f t="shared" si="127"/>
        <v>216.79946583574448</v>
      </c>
      <c r="P473" s="11">
        <f t="shared" si="128"/>
        <v>21.983465835744482</v>
      </c>
      <c r="Q473" s="1">
        <f t="shared" si="129"/>
        <v>194.816</v>
      </c>
      <c r="S473" s="14" t="str">
        <f t="shared" si="130"/>
        <v>A</v>
      </c>
      <c r="U473" s="1">
        <f t="shared" si="131"/>
        <v>194.816</v>
      </c>
      <c r="V473" s="1">
        <f t="shared" si="132"/>
        <v>381.08699999999999</v>
      </c>
      <c r="W473" s="1">
        <f t="shared" si="133"/>
        <v>21.983465835744482</v>
      </c>
      <c r="X473" s="20">
        <f t="shared" si="134"/>
        <v>9.5628076385488505</v>
      </c>
      <c r="Y473" s="22">
        <f t="shared" si="135"/>
        <v>3</v>
      </c>
      <c r="AA473" s="47"/>
    </row>
    <row r="474" spans="1:34" hidden="1" x14ac:dyDescent="0.25">
      <c r="A474" s="57" t="s">
        <v>39</v>
      </c>
      <c r="B474" s="1">
        <v>189.184</v>
      </c>
      <c r="C474" s="1">
        <v>188.672</v>
      </c>
      <c r="D474" s="1">
        <v>421.16899999999998</v>
      </c>
      <c r="E474" s="1">
        <v>380.89600000000002</v>
      </c>
      <c r="G474" s="1">
        <f t="shared" si="119"/>
        <v>40.272999999999968</v>
      </c>
      <c r="H474" s="1">
        <f t="shared" si="120"/>
        <v>0.51200000000000045</v>
      </c>
      <c r="I474" s="2">
        <f t="shared" si="121"/>
        <v>404.32223999999997</v>
      </c>
      <c r="J474" s="2">
        <f t="shared" si="122"/>
        <v>395.89886000000001</v>
      </c>
      <c r="K474" s="2">
        <f t="shared" si="123"/>
        <v>387.47548</v>
      </c>
      <c r="L474" s="10">
        <f t="shared" si="124"/>
        <v>0</v>
      </c>
      <c r="M474" s="73">
        <f t="shared" si="125"/>
        <v>0</v>
      </c>
      <c r="N474">
        <f t="shared" si="126"/>
        <v>0</v>
      </c>
      <c r="O474" s="12">
        <f t="shared" si="127"/>
        <v>189.184</v>
      </c>
      <c r="P474" s="11">
        <f t="shared" si="128"/>
        <v>0</v>
      </c>
      <c r="Q474" s="1">
        <f t="shared" si="129"/>
        <v>189.184</v>
      </c>
      <c r="S474" s="14" t="str">
        <f t="shared" si="130"/>
        <v>A</v>
      </c>
      <c r="U474" s="1">
        <f t="shared" si="131"/>
        <v>189.184</v>
      </c>
      <c r="V474" s="1">
        <f t="shared" si="132"/>
        <v>380.89600000000002</v>
      </c>
      <c r="W474" s="1">
        <f t="shared" si="133"/>
        <v>0</v>
      </c>
      <c r="X474" s="20">
        <f t="shared" si="134"/>
        <v>0</v>
      </c>
      <c r="Y474" s="22">
        <f t="shared" si="135"/>
        <v>0</v>
      </c>
      <c r="AA474" s="47"/>
    </row>
    <row r="475" spans="1:34" hidden="1" x14ac:dyDescent="0.25">
      <c r="A475" s="57" t="s">
        <v>39</v>
      </c>
      <c r="B475" s="1">
        <v>200.32</v>
      </c>
      <c r="C475" s="1">
        <v>199.93600000000001</v>
      </c>
      <c r="D475" s="1">
        <v>420.846</v>
      </c>
      <c r="E475" s="1">
        <v>380.54500000000002</v>
      </c>
      <c r="G475" s="1">
        <f t="shared" si="119"/>
        <v>40.300999999999988</v>
      </c>
      <c r="H475" s="1">
        <f t="shared" si="120"/>
        <v>0.38399999999998613</v>
      </c>
      <c r="I475" s="2">
        <f t="shared" si="121"/>
        <v>404.01215999999999</v>
      </c>
      <c r="J475" s="2">
        <f t="shared" si="122"/>
        <v>395.59523999999999</v>
      </c>
      <c r="K475" s="2">
        <f t="shared" si="123"/>
        <v>387.17831999999999</v>
      </c>
      <c r="L475" s="10">
        <f t="shared" si="124"/>
        <v>0</v>
      </c>
      <c r="M475" s="73" t="str">
        <f t="shared" si="125"/>
        <v/>
      </c>
      <c r="N475">
        <f t="shared" si="126"/>
        <v>0</v>
      </c>
      <c r="O475" s="12">
        <f t="shared" si="127"/>
        <v>200.32</v>
      </c>
      <c r="P475" s="11">
        <f t="shared" si="128"/>
        <v>0</v>
      </c>
      <c r="Q475" s="1">
        <f t="shared" si="129"/>
        <v>200.32</v>
      </c>
      <c r="S475" s="14" t="str">
        <f t="shared" si="130"/>
        <v>A</v>
      </c>
      <c r="U475" s="1">
        <f t="shared" si="131"/>
        <v>200.32</v>
      </c>
      <c r="V475" s="1">
        <f t="shared" si="132"/>
        <v>380.54500000000002</v>
      </c>
      <c r="W475" s="1">
        <f t="shared" si="133"/>
        <v>0</v>
      </c>
      <c r="X475" s="20">
        <f t="shared" si="134"/>
        <v>0</v>
      </c>
      <c r="Y475" s="22">
        <f t="shared" si="135"/>
        <v>0</v>
      </c>
      <c r="AA475" s="47"/>
    </row>
    <row r="476" spans="1:34" hidden="1" x14ac:dyDescent="0.25">
      <c r="A476" s="57" t="s">
        <v>39</v>
      </c>
      <c r="B476" s="1">
        <v>208.38399999999999</v>
      </c>
      <c r="C476" s="1">
        <v>207.87200000000001</v>
      </c>
      <c r="D476" s="1">
        <v>421.11799999999999</v>
      </c>
      <c r="E476" s="1">
        <v>382.69799999999998</v>
      </c>
      <c r="G476" s="1">
        <f t="shared" si="119"/>
        <v>38.420000000000016</v>
      </c>
      <c r="H476" s="1">
        <f t="shared" si="120"/>
        <v>0.51199999999997203</v>
      </c>
      <c r="I476" s="2">
        <f t="shared" si="121"/>
        <v>404.27328</v>
      </c>
      <c r="J476" s="2">
        <f t="shared" si="122"/>
        <v>395.85091999999997</v>
      </c>
      <c r="K476" s="2">
        <f t="shared" si="123"/>
        <v>387.42856</v>
      </c>
      <c r="L476" s="10">
        <f t="shared" si="124"/>
        <v>3</v>
      </c>
      <c r="M476" s="73">
        <f t="shared" si="125"/>
        <v>3</v>
      </c>
      <c r="N476">
        <f t="shared" si="126"/>
        <v>3</v>
      </c>
      <c r="O476" s="12">
        <f t="shared" si="127"/>
        <v>231.89850879145337</v>
      </c>
      <c r="P476" s="11">
        <f t="shared" si="128"/>
        <v>23.51450879145338</v>
      </c>
      <c r="Q476" s="1">
        <f t="shared" si="129"/>
        <v>208.38399999999999</v>
      </c>
      <c r="S476" s="14" t="str">
        <f t="shared" si="130"/>
        <v>A</v>
      </c>
      <c r="U476" s="1">
        <f t="shared" si="131"/>
        <v>208.38399999999999</v>
      </c>
      <c r="V476" s="1">
        <f t="shared" si="132"/>
        <v>382.69799999999998</v>
      </c>
      <c r="W476" s="1">
        <f t="shared" si="133"/>
        <v>23.51450879145338</v>
      </c>
      <c r="X476" s="20">
        <f t="shared" si="134"/>
        <v>10.228811324282221</v>
      </c>
      <c r="Y476" s="22">
        <f t="shared" si="135"/>
        <v>3</v>
      </c>
      <c r="AA476" s="47"/>
    </row>
    <row r="477" spans="1:34" hidden="1" x14ac:dyDescent="0.25">
      <c r="A477" s="57" t="s">
        <v>39</v>
      </c>
      <c r="B477" s="1">
        <v>195.84</v>
      </c>
      <c r="C477" s="1">
        <v>195.45599999999999</v>
      </c>
      <c r="D477" s="1">
        <v>420.78300000000002</v>
      </c>
      <c r="E477" s="1">
        <v>380.53800000000001</v>
      </c>
      <c r="G477" s="1">
        <f t="shared" si="119"/>
        <v>40.245000000000005</v>
      </c>
      <c r="H477" s="1">
        <f t="shared" si="120"/>
        <v>0.38400000000001455</v>
      </c>
      <c r="I477" s="2">
        <f t="shared" si="121"/>
        <v>403.95168000000001</v>
      </c>
      <c r="J477" s="2">
        <f t="shared" si="122"/>
        <v>395.53602000000001</v>
      </c>
      <c r="K477" s="2">
        <f t="shared" si="123"/>
        <v>387.12036000000001</v>
      </c>
      <c r="L477" s="10">
        <f t="shared" si="124"/>
        <v>0</v>
      </c>
      <c r="M477" s="73">
        <f t="shared" si="125"/>
        <v>0</v>
      </c>
      <c r="N477">
        <f t="shared" si="126"/>
        <v>0</v>
      </c>
      <c r="O477" s="12">
        <f t="shared" si="127"/>
        <v>195.84</v>
      </c>
      <c r="P477" s="11">
        <f t="shared" si="128"/>
        <v>0</v>
      </c>
      <c r="Q477" s="1">
        <f t="shared" si="129"/>
        <v>195.84</v>
      </c>
      <c r="S477" s="14" t="str">
        <f t="shared" si="130"/>
        <v>A</v>
      </c>
      <c r="U477" s="1">
        <f t="shared" si="131"/>
        <v>195.84</v>
      </c>
      <c r="V477" s="1">
        <f t="shared" si="132"/>
        <v>380.53800000000001</v>
      </c>
      <c r="W477" s="1">
        <f t="shared" si="133"/>
        <v>0</v>
      </c>
      <c r="X477" s="20">
        <f t="shared" si="134"/>
        <v>0</v>
      </c>
      <c r="Y477" s="22">
        <f t="shared" si="135"/>
        <v>0</v>
      </c>
      <c r="AA477" s="47"/>
    </row>
    <row r="478" spans="1:34" hidden="1" x14ac:dyDescent="0.25">
      <c r="A478" s="57" t="s">
        <v>39</v>
      </c>
      <c r="B478" s="1">
        <v>196.096</v>
      </c>
      <c r="C478" s="1">
        <v>195.71199999999999</v>
      </c>
      <c r="D478" s="1">
        <v>416.83699999999999</v>
      </c>
      <c r="E478" s="1">
        <v>381.67200000000003</v>
      </c>
      <c r="G478" s="1">
        <f t="shared" si="119"/>
        <v>35.164999999999964</v>
      </c>
      <c r="H478" s="1">
        <f t="shared" si="120"/>
        <v>0.38400000000001455</v>
      </c>
      <c r="I478" s="2">
        <f t="shared" si="121"/>
        <v>400.16352000000001</v>
      </c>
      <c r="J478" s="2">
        <f t="shared" si="122"/>
        <v>391.82677999999999</v>
      </c>
      <c r="K478" s="2">
        <f t="shared" si="123"/>
        <v>383.49004000000002</v>
      </c>
      <c r="L478" s="10">
        <f t="shared" si="124"/>
        <v>3</v>
      </c>
      <c r="M478" s="73">
        <f t="shared" si="125"/>
        <v>3</v>
      </c>
      <c r="N478">
        <f t="shared" si="126"/>
        <v>3</v>
      </c>
      <c r="O478" s="12">
        <f t="shared" si="127"/>
        <v>218.223903850434</v>
      </c>
      <c r="P478" s="11">
        <f t="shared" si="128"/>
        <v>22.127903850433995</v>
      </c>
      <c r="Q478" s="1">
        <f t="shared" si="129"/>
        <v>196.096</v>
      </c>
      <c r="S478" s="14" t="str">
        <f t="shared" si="130"/>
        <v>A</v>
      </c>
      <c r="U478" s="1">
        <f t="shared" si="131"/>
        <v>196.096</v>
      </c>
      <c r="V478" s="1">
        <f t="shared" si="132"/>
        <v>381.67200000000003</v>
      </c>
      <c r="W478" s="1">
        <f t="shared" si="133"/>
        <v>22.127903850433995</v>
      </c>
      <c r="X478" s="20">
        <f t="shared" si="134"/>
        <v>9.6256381749387874</v>
      </c>
      <c r="Y478" s="22">
        <f t="shared" si="135"/>
        <v>3</v>
      </c>
      <c r="AA478" s="47"/>
    </row>
    <row r="479" spans="1:34" hidden="1" x14ac:dyDescent="0.25">
      <c r="A479" s="57" t="s">
        <v>39</v>
      </c>
      <c r="B479" s="1">
        <v>208.512</v>
      </c>
      <c r="C479" s="1">
        <v>208.12799999999999</v>
      </c>
      <c r="D479" s="1">
        <v>417.73500000000001</v>
      </c>
      <c r="E479" s="1">
        <v>382.88400000000001</v>
      </c>
      <c r="G479" s="1">
        <f t="shared" si="119"/>
        <v>34.850999999999999</v>
      </c>
      <c r="H479" s="1">
        <f t="shared" si="120"/>
        <v>0.38400000000001455</v>
      </c>
      <c r="I479" s="2">
        <f t="shared" si="121"/>
        <v>401.0256</v>
      </c>
      <c r="J479" s="2">
        <f t="shared" si="122"/>
        <v>392.67090000000002</v>
      </c>
      <c r="K479" s="2">
        <f t="shared" si="123"/>
        <v>384.31619999999998</v>
      </c>
      <c r="L479" s="10">
        <f t="shared" si="124"/>
        <v>3</v>
      </c>
      <c r="M479" s="73" t="str">
        <f t="shared" si="125"/>
        <v/>
      </c>
      <c r="N479">
        <f t="shared" si="126"/>
        <v>3</v>
      </c>
      <c r="O479" s="12">
        <f t="shared" si="127"/>
        <v>232.04095259292234</v>
      </c>
      <c r="P479" s="11">
        <f t="shared" si="128"/>
        <v>23.528952592922337</v>
      </c>
      <c r="Q479" s="1">
        <f t="shared" si="129"/>
        <v>208.512</v>
      </c>
      <c r="S479" s="14" t="str">
        <f t="shared" si="130"/>
        <v>A</v>
      </c>
      <c r="U479" s="1">
        <f t="shared" si="131"/>
        <v>208.512</v>
      </c>
      <c r="V479" s="1">
        <f t="shared" si="132"/>
        <v>382.88400000000001</v>
      </c>
      <c r="W479" s="1">
        <f t="shared" si="133"/>
        <v>23.528952592922337</v>
      </c>
      <c r="X479" s="20">
        <f t="shared" si="134"/>
        <v>10.235094377921216</v>
      </c>
      <c r="Y479" s="22">
        <f t="shared" si="135"/>
        <v>3</v>
      </c>
      <c r="AA479" s="47"/>
    </row>
    <row r="480" spans="1:34" hidden="1" x14ac:dyDescent="0.25">
      <c r="A480" s="57" t="s">
        <v>39</v>
      </c>
      <c r="B480" s="1">
        <v>192.64</v>
      </c>
      <c r="C480" s="1">
        <v>192.38399999999999</v>
      </c>
      <c r="D480" s="1">
        <v>419.762</v>
      </c>
      <c r="E480" s="1">
        <v>379.61200000000002</v>
      </c>
      <c r="G480" s="1">
        <f t="shared" si="119"/>
        <v>40.149999999999977</v>
      </c>
      <c r="H480" s="1">
        <f t="shared" si="120"/>
        <v>0.25600000000000023</v>
      </c>
      <c r="I480" s="2">
        <f t="shared" si="121"/>
        <v>402.97152</v>
      </c>
      <c r="J480" s="2">
        <f t="shared" si="122"/>
        <v>394.57628</v>
      </c>
      <c r="K480" s="2">
        <f t="shared" si="123"/>
        <v>386.18104</v>
      </c>
      <c r="L480" s="10">
        <f t="shared" si="124"/>
        <v>0</v>
      </c>
      <c r="M480" s="73">
        <f t="shared" si="125"/>
        <v>0</v>
      </c>
      <c r="N480">
        <f t="shared" si="126"/>
        <v>0</v>
      </c>
      <c r="O480" s="12">
        <f t="shared" si="127"/>
        <v>192.64</v>
      </c>
      <c r="P480" s="11">
        <f t="shared" si="128"/>
        <v>0</v>
      </c>
      <c r="Q480" s="1">
        <f t="shared" si="129"/>
        <v>192.64</v>
      </c>
      <c r="S480" s="14" t="str">
        <f t="shared" si="130"/>
        <v>A</v>
      </c>
      <c r="U480" s="1">
        <f t="shared" si="131"/>
        <v>192.64</v>
      </c>
      <c r="V480" s="1">
        <f t="shared" si="132"/>
        <v>379.61200000000002</v>
      </c>
      <c r="W480" s="1">
        <f t="shared" si="133"/>
        <v>0</v>
      </c>
      <c r="X480" s="20">
        <f t="shared" si="134"/>
        <v>0</v>
      </c>
      <c r="Y480" s="22">
        <f t="shared" si="135"/>
        <v>0</v>
      </c>
      <c r="AA480" s="47"/>
    </row>
    <row r="481" spans="1:34" hidden="1" x14ac:dyDescent="0.25">
      <c r="A481" s="57" t="s">
        <v>39</v>
      </c>
      <c r="B481" s="1">
        <v>169.6</v>
      </c>
      <c r="C481" s="1">
        <v>169.08799999999999</v>
      </c>
      <c r="D481" s="1">
        <v>422.31900000000002</v>
      </c>
      <c r="E481" s="1">
        <v>381.99</v>
      </c>
      <c r="G481" s="1">
        <f t="shared" si="119"/>
        <v>40.329000000000008</v>
      </c>
      <c r="H481" s="1">
        <f t="shared" si="120"/>
        <v>0.51200000000000045</v>
      </c>
      <c r="I481" s="2">
        <f t="shared" si="121"/>
        <v>405.42624000000001</v>
      </c>
      <c r="J481" s="2">
        <f t="shared" si="122"/>
        <v>396.97986000000003</v>
      </c>
      <c r="K481" s="2">
        <f t="shared" si="123"/>
        <v>388.53348</v>
      </c>
      <c r="L481" s="10">
        <f t="shared" si="124"/>
        <v>0</v>
      </c>
      <c r="M481" s="73" t="str">
        <f t="shared" si="125"/>
        <v/>
      </c>
      <c r="N481">
        <f t="shared" si="126"/>
        <v>0</v>
      </c>
      <c r="O481" s="12">
        <f t="shared" si="127"/>
        <v>169.6</v>
      </c>
      <c r="P481" s="11">
        <f t="shared" si="128"/>
        <v>0</v>
      </c>
      <c r="Q481" s="1">
        <f t="shared" si="129"/>
        <v>169.6</v>
      </c>
      <c r="S481" s="14" t="str">
        <f t="shared" si="130"/>
        <v>A</v>
      </c>
      <c r="U481" s="1">
        <f t="shared" si="131"/>
        <v>169.6</v>
      </c>
      <c r="V481" s="1">
        <f t="shared" si="132"/>
        <v>381.99</v>
      </c>
      <c r="W481" s="1">
        <f t="shared" si="133"/>
        <v>0</v>
      </c>
      <c r="X481" s="20">
        <f t="shared" si="134"/>
        <v>0</v>
      </c>
      <c r="Y481" s="22">
        <f t="shared" si="135"/>
        <v>0</v>
      </c>
      <c r="AA481" s="47"/>
    </row>
    <row r="482" spans="1:34" hidden="1" x14ac:dyDescent="0.25">
      <c r="A482" s="57" t="s">
        <v>39</v>
      </c>
      <c r="B482" s="1">
        <v>160.12799999999999</v>
      </c>
      <c r="C482" s="1">
        <v>159.87200000000001</v>
      </c>
      <c r="D482" s="1">
        <v>422.59899999999999</v>
      </c>
      <c r="E482" s="1">
        <v>382.30399999999997</v>
      </c>
      <c r="G482" s="1">
        <f t="shared" si="119"/>
        <v>40.295000000000016</v>
      </c>
      <c r="H482" s="1">
        <f t="shared" si="120"/>
        <v>0.25599999999997181</v>
      </c>
      <c r="I482" s="2">
        <f t="shared" si="121"/>
        <v>405.69504000000001</v>
      </c>
      <c r="J482" s="2">
        <f t="shared" si="122"/>
        <v>397.24306000000001</v>
      </c>
      <c r="K482" s="2">
        <f t="shared" si="123"/>
        <v>388.79107999999997</v>
      </c>
      <c r="L482" s="10">
        <f t="shared" si="124"/>
        <v>0</v>
      </c>
      <c r="M482" s="73" t="str">
        <f t="shared" si="125"/>
        <v/>
      </c>
      <c r="N482">
        <f t="shared" si="126"/>
        <v>0</v>
      </c>
      <c r="O482" s="12">
        <f t="shared" si="127"/>
        <v>160.12799999999999</v>
      </c>
      <c r="P482" s="11">
        <f t="shared" si="128"/>
        <v>0</v>
      </c>
      <c r="Q482" s="1">
        <f t="shared" si="129"/>
        <v>160.12799999999999</v>
      </c>
      <c r="S482" s="14" t="str">
        <f t="shared" si="130"/>
        <v>A</v>
      </c>
      <c r="U482" s="1">
        <f t="shared" si="131"/>
        <v>160.12799999999999</v>
      </c>
      <c r="V482" s="1">
        <f t="shared" si="132"/>
        <v>382.30399999999997</v>
      </c>
      <c r="W482" s="1">
        <f t="shared" si="133"/>
        <v>0</v>
      </c>
      <c r="X482" s="20">
        <f t="shared" si="134"/>
        <v>0</v>
      </c>
      <c r="Y482" s="22">
        <f t="shared" si="135"/>
        <v>0</v>
      </c>
      <c r="AA482" s="47"/>
    </row>
    <row r="483" spans="1:34" hidden="1" x14ac:dyDescent="0.25">
      <c r="A483" s="57" t="s">
        <v>39</v>
      </c>
      <c r="B483" s="1">
        <v>159.87200000000001</v>
      </c>
      <c r="C483" s="1">
        <v>159.488</v>
      </c>
      <c r="D483" s="1">
        <v>419.88099999999997</v>
      </c>
      <c r="E483" s="1">
        <v>382.04500000000002</v>
      </c>
      <c r="G483" s="1">
        <f t="shared" si="119"/>
        <v>37.835999999999956</v>
      </c>
      <c r="H483" s="1">
        <f t="shared" si="120"/>
        <v>0.38400000000001455</v>
      </c>
      <c r="I483" s="2">
        <f t="shared" si="121"/>
        <v>403.08575999999999</v>
      </c>
      <c r="J483" s="2">
        <f t="shared" si="122"/>
        <v>394.68813999999998</v>
      </c>
      <c r="K483" s="2">
        <f t="shared" si="123"/>
        <v>386.29051999999996</v>
      </c>
      <c r="L483" s="10">
        <f t="shared" si="124"/>
        <v>3</v>
      </c>
      <c r="M483" s="73">
        <f t="shared" si="125"/>
        <v>3</v>
      </c>
      <c r="N483">
        <f t="shared" si="126"/>
        <v>3</v>
      </c>
      <c r="O483" s="12">
        <f t="shared" si="127"/>
        <v>177.9123080347207</v>
      </c>
      <c r="P483" s="11">
        <f t="shared" si="128"/>
        <v>18.040308034720681</v>
      </c>
      <c r="Q483" s="1">
        <f t="shared" si="129"/>
        <v>159.87200000000001</v>
      </c>
      <c r="S483" s="14" t="str">
        <f t="shared" si="130"/>
        <v>A</v>
      </c>
      <c r="U483" s="1">
        <f t="shared" si="131"/>
        <v>159.87200000000001</v>
      </c>
      <c r="V483" s="1">
        <f t="shared" si="132"/>
        <v>382.04500000000002</v>
      </c>
      <c r="W483" s="1">
        <f t="shared" si="133"/>
        <v>18.040308034720681</v>
      </c>
      <c r="X483" s="20">
        <f t="shared" si="134"/>
        <v>7.8475339951034959</v>
      </c>
      <c r="Y483" s="22">
        <f t="shared" si="135"/>
        <v>3</v>
      </c>
      <c r="AA483" s="47"/>
    </row>
    <row r="484" spans="1:34" hidden="1" x14ac:dyDescent="0.25">
      <c r="A484" s="57" t="s">
        <v>39</v>
      </c>
      <c r="B484" s="1">
        <v>157.184</v>
      </c>
      <c r="C484" s="1">
        <v>156.928</v>
      </c>
      <c r="D484" s="1">
        <v>416.35500000000002</v>
      </c>
      <c r="E484" s="1">
        <v>382.54399999999998</v>
      </c>
      <c r="G484" s="1">
        <f t="shared" si="119"/>
        <v>33.811000000000035</v>
      </c>
      <c r="H484" s="1">
        <f t="shared" si="120"/>
        <v>0.25600000000000023</v>
      </c>
      <c r="I484" s="2">
        <f t="shared" si="121"/>
        <v>399.70080000000002</v>
      </c>
      <c r="J484" s="2">
        <f t="shared" si="122"/>
        <v>391.37370000000004</v>
      </c>
      <c r="K484" s="2">
        <f t="shared" si="123"/>
        <v>383.04660000000001</v>
      </c>
      <c r="L484" s="10">
        <f t="shared" si="124"/>
        <v>3</v>
      </c>
      <c r="M484" s="73" t="str">
        <f t="shared" si="125"/>
        <v/>
      </c>
      <c r="N484">
        <f t="shared" si="126"/>
        <v>3</v>
      </c>
      <c r="O484" s="12">
        <f t="shared" si="127"/>
        <v>174.9209882038727</v>
      </c>
      <c r="P484" s="11">
        <f t="shared" si="128"/>
        <v>17.736988203872698</v>
      </c>
      <c r="Q484" s="1">
        <f t="shared" si="129"/>
        <v>157.184</v>
      </c>
      <c r="S484" s="14" t="str">
        <f t="shared" si="130"/>
        <v>A</v>
      </c>
      <c r="U484" s="1">
        <f t="shared" si="131"/>
        <v>157.184</v>
      </c>
      <c r="V484" s="1">
        <f t="shared" si="132"/>
        <v>382.54399999999998</v>
      </c>
      <c r="W484" s="1">
        <f t="shared" si="133"/>
        <v>17.736988203872698</v>
      </c>
      <c r="X484" s="20">
        <f t="shared" si="134"/>
        <v>7.7155898686846234</v>
      </c>
      <c r="Y484" s="22">
        <f t="shared" si="135"/>
        <v>3</v>
      </c>
      <c r="AA484" s="47"/>
    </row>
    <row r="485" spans="1:34" hidden="1" x14ac:dyDescent="0.25">
      <c r="A485" s="57" t="s">
        <v>39</v>
      </c>
      <c r="B485" s="1">
        <v>163.71199999999999</v>
      </c>
      <c r="C485" s="1">
        <v>163.584</v>
      </c>
      <c r="D485" s="1">
        <v>417.31900000000002</v>
      </c>
      <c r="E485" s="1">
        <v>383.42399999999998</v>
      </c>
      <c r="G485" s="1">
        <f t="shared" si="119"/>
        <v>33.895000000000039</v>
      </c>
      <c r="H485" s="1">
        <f t="shared" si="120"/>
        <v>0.1279999999999859</v>
      </c>
      <c r="I485" s="2">
        <f t="shared" si="121"/>
        <v>400.62624</v>
      </c>
      <c r="J485" s="2">
        <f t="shared" si="122"/>
        <v>392.27986000000004</v>
      </c>
      <c r="K485" s="2">
        <f t="shared" si="123"/>
        <v>383.93348000000003</v>
      </c>
      <c r="L485" s="10">
        <f t="shared" si="124"/>
        <v>3</v>
      </c>
      <c r="M485" s="73" t="str">
        <f t="shared" si="125"/>
        <v/>
      </c>
      <c r="N485">
        <f t="shared" si="126"/>
        <v>3</v>
      </c>
      <c r="O485" s="12">
        <f t="shared" si="127"/>
        <v>182.18562207878921</v>
      </c>
      <c r="P485" s="11">
        <f t="shared" si="128"/>
        <v>18.473622078789219</v>
      </c>
      <c r="Q485" s="1">
        <f t="shared" si="129"/>
        <v>163.71199999999999</v>
      </c>
      <c r="S485" s="14" t="str">
        <f t="shared" si="130"/>
        <v>A</v>
      </c>
      <c r="U485" s="1">
        <f t="shared" si="131"/>
        <v>163.71199999999999</v>
      </c>
      <c r="V485" s="1">
        <f t="shared" si="132"/>
        <v>383.42399999999998</v>
      </c>
      <c r="W485" s="1">
        <f t="shared" si="133"/>
        <v>18.473622078789219</v>
      </c>
      <c r="X485" s="20">
        <f t="shared" si="134"/>
        <v>8.0360256042733109</v>
      </c>
      <c r="Y485" s="22">
        <f t="shared" si="135"/>
        <v>3</v>
      </c>
      <c r="AA485" s="47"/>
    </row>
    <row r="486" spans="1:34" hidden="1" x14ac:dyDescent="0.25">
      <c r="A486" s="57" t="s">
        <v>39</v>
      </c>
      <c r="B486" s="1">
        <v>165.376</v>
      </c>
      <c r="C486" s="1">
        <v>164.99199999999999</v>
      </c>
      <c r="D486" s="1">
        <v>418.09899999999999</v>
      </c>
      <c r="E486" s="1">
        <v>383.18799999999999</v>
      </c>
      <c r="G486" s="1">
        <f t="shared" si="119"/>
        <v>34.911000000000001</v>
      </c>
      <c r="H486" s="1">
        <f t="shared" si="120"/>
        <v>0.38400000000001455</v>
      </c>
      <c r="I486" s="2">
        <f t="shared" si="121"/>
        <v>401.37504000000001</v>
      </c>
      <c r="J486" s="2">
        <f t="shared" si="122"/>
        <v>393.01306</v>
      </c>
      <c r="K486" s="2">
        <f t="shared" si="123"/>
        <v>384.65107999999998</v>
      </c>
      <c r="L486" s="10">
        <f t="shared" si="124"/>
        <v>3</v>
      </c>
      <c r="M486" s="73" t="str">
        <f t="shared" si="125"/>
        <v/>
      </c>
      <c r="N486">
        <f t="shared" si="126"/>
        <v>3</v>
      </c>
      <c r="O486" s="12">
        <f t="shared" si="127"/>
        <v>184.03739149788561</v>
      </c>
      <c r="P486" s="11">
        <f t="shared" si="128"/>
        <v>18.661391497885603</v>
      </c>
      <c r="Q486" s="1">
        <f t="shared" si="129"/>
        <v>165.376</v>
      </c>
      <c r="S486" s="14" t="str">
        <f t="shared" si="130"/>
        <v>A</v>
      </c>
      <c r="U486" s="1">
        <f t="shared" si="131"/>
        <v>165.376</v>
      </c>
      <c r="V486" s="1">
        <f t="shared" si="132"/>
        <v>383.18799999999999</v>
      </c>
      <c r="W486" s="1">
        <f t="shared" si="133"/>
        <v>18.661391497885603</v>
      </c>
      <c r="X486" s="20">
        <f t="shared" si="134"/>
        <v>8.1177053015802372</v>
      </c>
      <c r="Y486" s="22">
        <f t="shared" si="135"/>
        <v>3</v>
      </c>
      <c r="AA486" s="47"/>
    </row>
    <row r="487" spans="1:34" hidden="1" x14ac:dyDescent="0.25">
      <c r="A487" s="57" t="s">
        <v>39</v>
      </c>
      <c r="B487" s="1">
        <v>148.73599999999999</v>
      </c>
      <c r="C487" s="1">
        <v>148.47999999999999</v>
      </c>
      <c r="D487" s="1">
        <v>419.495</v>
      </c>
      <c r="E487" s="1">
        <v>379.54</v>
      </c>
      <c r="G487" s="1">
        <f t="shared" si="119"/>
        <v>39.954999999999984</v>
      </c>
      <c r="H487" s="1">
        <f t="shared" si="120"/>
        <v>0.25600000000000023</v>
      </c>
      <c r="I487" s="2">
        <f t="shared" si="121"/>
        <v>402.71519999999998</v>
      </c>
      <c r="J487" s="2">
        <f t="shared" si="122"/>
        <v>394.32530000000003</v>
      </c>
      <c r="K487" s="2">
        <f t="shared" si="123"/>
        <v>385.93540000000002</v>
      </c>
      <c r="L487" s="10">
        <f t="shared" si="124"/>
        <v>0</v>
      </c>
      <c r="M487" s="73">
        <f t="shared" si="125"/>
        <v>0</v>
      </c>
      <c r="N487">
        <f t="shared" si="126"/>
        <v>0</v>
      </c>
      <c r="O487" s="12">
        <f t="shared" si="127"/>
        <v>148.73599999999999</v>
      </c>
      <c r="P487" s="11">
        <f t="shared" si="128"/>
        <v>0</v>
      </c>
      <c r="Q487" s="1">
        <f t="shared" si="129"/>
        <v>148.73599999999999</v>
      </c>
      <c r="S487" s="14" t="str">
        <f t="shared" si="130"/>
        <v>A</v>
      </c>
      <c r="U487" s="1">
        <f t="shared" si="131"/>
        <v>148.73599999999999</v>
      </c>
      <c r="V487" s="1">
        <f t="shared" si="132"/>
        <v>379.54</v>
      </c>
      <c r="W487" s="1">
        <f t="shared" si="133"/>
        <v>0</v>
      </c>
      <c r="X487" s="20">
        <f t="shared" si="134"/>
        <v>0</v>
      </c>
      <c r="Y487" s="22">
        <f t="shared" si="135"/>
        <v>0</v>
      </c>
      <c r="AA487" s="47"/>
    </row>
    <row r="488" spans="1:34" hidden="1" x14ac:dyDescent="0.25">
      <c r="A488" s="57" t="s">
        <v>39</v>
      </c>
      <c r="B488" s="1">
        <v>108.544</v>
      </c>
      <c r="C488" s="1">
        <v>108.288</v>
      </c>
      <c r="D488" s="1">
        <v>421.45299999999997</v>
      </c>
      <c r="E488" s="1">
        <v>381.48500000000001</v>
      </c>
      <c r="G488" s="1">
        <f t="shared" si="119"/>
        <v>39.967999999999961</v>
      </c>
      <c r="H488" s="1">
        <f t="shared" si="120"/>
        <v>0.25600000000000023</v>
      </c>
      <c r="I488" s="2">
        <f t="shared" si="121"/>
        <v>404.59487999999999</v>
      </c>
      <c r="J488" s="2">
        <f t="shared" si="122"/>
        <v>396.16582</v>
      </c>
      <c r="K488" s="2">
        <f t="shared" si="123"/>
        <v>387.73676</v>
      </c>
      <c r="L488" s="10">
        <f t="shared" si="124"/>
        <v>0</v>
      </c>
      <c r="M488" s="73" t="str">
        <f t="shared" si="125"/>
        <v/>
      </c>
      <c r="N488">
        <f t="shared" si="126"/>
        <v>0</v>
      </c>
      <c r="O488" s="12">
        <f t="shared" si="127"/>
        <v>108.544</v>
      </c>
      <c r="P488" s="11">
        <f t="shared" si="128"/>
        <v>0</v>
      </c>
      <c r="Q488" s="1">
        <f t="shared" si="129"/>
        <v>108.544</v>
      </c>
      <c r="S488" s="14" t="str">
        <f t="shared" si="130"/>
        <v>A</v>
      </c>
      <c r="U488" s="1">
        <f t="shared" si="131"/>
        <v>108.544</v>
      </c>
      <c r="V488" s="1">
        <f t="shared" si="132"/>
        <v>381.48500000000001</v>
      </c>
      <c r="W488" s="1">
        <f t="shared" si="133"/>
        <v>0</v>
      </c>
      <c r="X488" s="20">
        <f t="shared" si="134"/>
        <v>0</v>
      </c>
      <c r="Y488" s="22">
        <f t="shared" si="135"/>
        <v>0</v>
      </c>
      <c r="AA488" s="47"/>
    </row>
    <row r="489" spans="1:34" x14ac:dyDescent="0.25">
      <c r="A489" s="57" t="s">
        <v>39</v>
      </c>
      <c r="B489" s="1">
        <v>91.903999999999996</v>
      </c>
      <c r="C489" s="1">
        <v>91.647999999999996</v>
      </c>
      <c r="D489" s="1">
        <v>421.75099999999998</v>
      </c>
      <c r="E489" s="1">
        <v>381.78899999999999</v>
      </c>
      <c r="G489" s="1">
        <f t="shared" si="119"/>
        <v>39.961999999999989</v>
      </c>
      <c r="H489" s="1">
        <f t="shared" si="120"/>
        <v>0.25600000000000023</v>
      </c>
      <c r="I489" s="2">
        <f t="shared" si="121"/>
        <v>404.88095999999996</v>
      </c>
      <c r="J489" s="2">
        <f t="shared" si="122"/>
        <v>396.44593999999995</v>
      </c>
      <c r="K489" s="2">
        <f t="shared" si="123"/>
        <v>388.01092</v>
      </c>
      <c r="L489" s="10">
        <f t="shared" si="124"/>
        <v>0</v>
      </c>
      <c r="M489" s="73" t="str">
        <f t="shared" si="125"/>
        <v/>
      </c>
      <c r="N489">
        <f t="shared" si="126"/>
        <v>0</v>
      </c>
      <c r="O489" s="12">
        <f t="shared" si="127"/>
        <v>91.903999999999996</v>
      </c>
      <c r="P489" s="11">
        <f t="shared" si="128"/>
        <v>0</v>
      </c>
      <c r="Q489" s="1">
        <f t="shared" si="129"/>
        <v>91.903999999999996</v>
      </c>
      <c r="S489" s="14" t="str">
        <f t="shared" si="130"/>
        <v>A</v>
      </c>
      <c r="U489" s="1">
        <f t="shared" si="131"/>
        <v>91.903999999999996</v>
      </c>
      <c r="V489" s="1">
        <f t="shared" si="132"/>
        <v>381.78899999999999</v>
      </c>
      <c r="W489" s="1">
        <f t="shared" si="133"/>
        <v>0</v>
      </c>
      <c r="X489" s="20">
        <f t="shared" si="134"/>
        <v>0</v>
      </c>
      <c r="Y489" s="22">
        <f t="shared" si="135"/>
        <v>0</v>
      </c>
      <c r="Z489" s="32" t="s">
        <v>40</v>
      </c>
      <c r="AA489" s="47"/>
      <c r="AB489" s="32" t="str">
        <f>A489</f>
        <v>JJJJ-MM-TT SS:MM:SS</v>
      </c>
      <c r="AC489" s="1">
        <f>SUM(U489:U512)</f>
        <v>3443.4559999999992</v>
      </c>
      <c r="AD489" s="1">
        <f>AVERAGE(V489:V512)</f>
        <v>381.92229166666675</v>
      </c>
      <c r="AE489" s="1">
        <f>SUM(W489:W512)</f>
        <v>212.84385844647232</v>
      </c>
      <c r="AF489" s="1">
        <f>SUM(X489:X512)</f>
        <v>92.587078424215463</v>
      </c>
      <c r="AG489" s="35">
        <f>AVERAGE(Y489:Y512)</f>
        <v>1.375</v>
      </c>
      <c r="AH489" s="37" t="e">
        <f>DAY(A489)</f>
        <v>#VALUE!</v>
      </c>
    </row>
    <row r="490" spans="1:34" hidden="1" x14ac:dyDescent="0.25">
      <c r="A490" s="57" t="s">
        <v>39</v>
      </c>
      <c r="B490" s="1">
        <v>84.736000000000004</v>
      </c>
      <c r="C490" s="1">
        <v>84.608000000000004</v>
      </c>
      <c r="D490" s="1">
        <v>422.75400000000002</v>
      </c>
      <c r="E490" s="1">
        <v>382.75</v>
      </c>
      <c r="G490" s="1">
        <f t="shared" si="119"/>
        <v>40.004000000000019</v>
      </c>
      <c r="H490" s="1">
        <f t="shared" si="120"/>
        <v>0.12800000000000011</v>
      </c>
      <c r="I490" s="2">
        <f t="shared" si="121"/>
        <v>405.84384</v>
      </c>
      <c r="J490" s="2">
        <f t="shared" si="122"/>
        <v>397.38876000000005</v>
      </c>
      <c r="K490" s="2">
        <f t="shared" si="123"/>
        <v>388.93368000000004</v>
      </c>
      <c r="L490" s="10">
        <f t="shared" si="124"/>
        <v>0</v>
      </c>
      <c r="M490" s="73" t="str">
        <f t="shared" si="125"/>
        <v/>
      </c>
      <c r="N490">
        <f t="shared" si="126"/>
        <v>0</v>
      </c>
      <c r="O490" s="12">
        <f t="shared" si="127"/>
        <v>84.736000000000004</v>
      </c>
      <c r="P490" s="11">
        <f t="shared" si="128"/>
        <v>0</v>
      </c>
      <c r="Q490" s="1">
        <f t="shared" si="129"/>
        <v>84.736000000000004</v>
      </c>
      <c r="S490" s="14" t="str">
        <f t="shared" si="130"/>
        <v>A</v>
      </c>
      <c r="U490" s="1">
        <f t="shared" si="131"/>
        <v>84.736000000000004</v>
      </c>
      <c r="V490" s="1">
        <f t="shared" si="132"/>
        <v>382.75</v>
      </c>
      <c r="W490" s="1">
        <f t="shared" si="133"/>
        <v>0</v>
      </c>
      <c r="X490" s="20">
        <f t="shared" si="134"/>
        <v>0</v>
      </c>
      <c r="Y490" s="22">
        <f t="shared" si="135"/>
        <v>0</v>
      </c>
      <c r="AA490" s="47"/>
    </row>
    <row r="491" spans="1:34" hidden="1" x14ac:dyDescent="0.25">
      <c r="A491" s="57" t="s">
        <v>39</v>
      </c>
      <c r="B491" s="1">
        <v>74.367999999999995</v>
      </c>
      <c r="C491" s="1">
        <v>74.239999999999995</v>
      </c>
      <c r="D491" s="1">
        <v>422.93200000000002</v>
      </c>
      <c r="E491" s="1">
        <v>382.93700000000001</v>
      </c>
      <c r="G491" s="1">
        <f t="shared" si="119"/>
        <v>39.995000000000005</v>
      </c>
      <c r="H491" s="1">
        <f t="shared" si="120"/>
        <v>0.12800000000000011</v>
      </c>
      <c r="I491" s="2">
        <f t="shared" si="121"/>
        <v>406.01472000000001</v>
      </c>
      <c r="J491" s="2">
        <f t="shared" si="122"/>
        <v>397.55608000000001</v>
      </c>
      <c r="K491" s="2">
        <f t="shared" si="123"/>
        <v>389.09744000000001</v>
      </c>
      <c r="L491" s="10">
        <f t="shared" si="124"/>
        <v>0</v>
      </c>
      <c r="M491" s="73" t="str">
        <f t="shared" si="125"/>
        <v/>
      </c>
      <c r="N491">
        <f t="shared" si="126"/>
        <v>0</v>
      </c>
      <c r="O491" s="12">
        <f t="shared" si="127"/>
        <v>74.367999999999995</v>
      </c>
      <c r="P491" s="11">
        <f t="shared" si="128"/>
        <v>0</v>
      </c>
      <c r="Q491" s="1">
        <f t="shared" si="129"/>
        <v>74.367999999999995</v>
      </c>
      <c r="S491" s="14" t="str">
        <f t="shared" si="130"/>
        <v>A</v>
      </c>
      <c r="U491" s="1">
        <f t="shared" si="131"/>
        <v>74.367999999999995</v>
      </c>
      <c r="V491" s="1">
        <f t="shared" si="132"/>
        <v>382.93700000000001</v>
      </c>
      <c r="W491" s="1">
        <f t="shared" si="133"/>
        <v>0</v>
      </c>
      <c r="X491" s="20">
        <f t="shared" si="134"/>
        <v>0</v>
      </c>
      <c r="Y491" s="22">
        <f t="shared" si="135"/>
        <v>0</v>
      </c>
      <c r="AA491" s="47"/>
    </row>
    <row r="492" spans="1:34" hidden="1" x14ac:dyDescent="0.25">
      <c r="A492" s="57" t="s">
        <v>39</v>
      </c>
      <c r="B492" s="1">
        <v>71.936000000000007</v>
      </c>
      <c r="C492" s="1">
        <v>71.680000000000007</v>
      </c>
      <c r="D492" s="1">
        <v>422.84</v>
      </c>
      <c r="E492" s="1">
        <v>382.86700000000002</v>
      </c>
      <c r="G492" s="1">
        <f t="shared" si="119"/>
        <v>39.972999999999956</v>
      </c>
      <c r="H492" s="1">
        <f t="shared" si="120"/>
        <v>0.25600000000000023</v>
      </c>
      <c r="I492" s="2">
        <f t="shared" si="121"/>
        <v>405.9264</v>
      </c>
      <c r="J492" s="2">
        <f t="shared" si="122"/>
        <v>397.46959999999996</v>
      </c>
      <c r="K492" s="2">
        <f t="shared" si="123"/>
        <v>389.01279999999997</v>
      </c>
      <c r="L492" s="10">
        <f t="shared" si="124"/>
        <v>0</v>
      </c>
      <c r="M492" s="73" t="str">
        <f t="shared" si="125"/>
        <v/>
      </c>
      <c r="N492">
        <f t="shared" si="126"/>
        <v>0</v>
      </c>
      <c r="O492" s="12">
        <f t="shared" si="127"/>
        <v>71.936000000000007</v>
      </c>
      <c r="P492" s="11">
        <f t="shared" si="128"/>
        <v>0</v>
      </c>
      <c r="Q492" s="1">
        <f t="shared" si="129"/>
        <v>71.936000000000007</v>
      </c>
      <c r="S492" s="14" t="str">
        <f t="shared" si="130"/>
        <v>A</v>
      </c>
      <c r="U492" s="1">
        <f t="shared" si="131"/>
        <v>71.936000000000007</v>
      </c>
      <c r="V492" s="1">
        <f t="shared" si="132"/>
        <v>382.86700000000002</v>
      </c>
      <c r="W492" s="1">
        <f t="shared" si="133"/>
        <v>0</v>
      </c>
      <c r="X492" s="20">
        <f t="shared" si="134"/>
        <v>0</v>
      </c>
      <c r="Y492" s="22">
        <f t="shared" si="135"/>
        <v>0</v>
      </c>
      <c r="AA492" s="47"/>
    </row>
    <row r="493" spans="1:34" hidden="1" x14ac:dyDescent="0.25">
      <c r="A493" s="57" t="s">
        <v>39</v>
      </c>
      <c r="B493" s="1">
        <v>79.744</v>
      </c>
      <c r="C493" s="1">
        <v>79.488</v>
      </c>
      <c r="D493" s="1">
        <v>421.34500000000003</v>
      </c>
      <c r="E493" s="1">
        <v>381.48200000000003</v>
      </c>
      <c r="G493" s="1">
        <f t="shared" si="119"/>
        <v>39.863</v>
      </c>
      <c r="H493" s="1">
        <f t="shared" si="120"/>
        <v>0.25600000000000023</v>
      </c>
      <c r="I493" s="2">
        <f t="shared" si="121"/>
        <v>404.49120000000005</v>
      </c>
      <c r="J493" s="2">
        <f t="shared" si="122"/>
        <v>396.0643</v>
      </c>
      <c r="K493" s="2">
        <f t="shared" si="123"/>
        <v>387.63740000000001</v>
      </c>
      <c r="L493" s="10">
        <f t="shared" si="124"/>
        <v>0</v>
      </c>
      <c r="M493" s="73" t="str">
        <f t="shared" si="125"/>
        <v/>
      </c>
      <c r="N493">
        <f t="shared" si="126"/>
        <v>0</v>
      </c>
      <c r="O493" s="12">
        <f t="shared" si="127"/>
        <v>79.744</v>
      </c>
      <c r="P493" s="11">
        <f t="shared" si="128"/>
        <v>0</v>
      </c>
      <c r="Q493" s="1">
        <f t="shared" si="129"/>
        <v>79.744</v>
      </c>
      <c r="S493" s="14" t="str">
        <f t="shared" si="130"/>
        <v>A</v>
      </c>
      <c r="U493" s="1">
        <f t="shared" si="131"/>
        <v>79.744</v>
      </c>
      <c r="V493" s="1">
        <f t="shared" si="132"/>
        <v>381.48200000000003</v>
      </c>
      <c r="W493" s="1">
        <f t="shared" si="133"/>
        <v>0</v>
      </c>
      <c r="X493" s="20">
        <f t="shared" si="134"/>
        <v>0</v>
      </c>
      <c r="Y493" s="22">
        <f t="shared" si="135"/>
        <v>0</v>
      </c>
      <c r="AA493" s="47"/>
    </row>
    <row r="494" spans="1:34" hidden="1" x14ac:dyDescent="0.25">
      <c r="A494" s="57" t="s">
        <v>39</v>
      </c>
      <c r="B494" s="1">
        <v>100.608</v>
      </c>
      <c r="C494" s="1">
        <v>100.352</v>
      </c>
      <c r="D494" s="1">
        <v>419.625</v>
      </c>
      <c r="E494" s="1">
        <v>379.81799999999998</v>
      </c>
      <c r="G494" s="1">
        <f t="shared" si="119"/>
        <v>39.807000000000016</v>
      </c>
      <c r="H494" s="1">
        <f t="shared" si="120"/>
        <v>0.25600000000000023</v>
      </c>
      <c r="I494" s="2">
        <f t="shared" si="121"/>
        <v>402.84</v>
      </c>
      <c r="J494" s="2">
        <f t="shared" si="122"/>
        <v>394.44749999999999</v>
      </c>
      <c r="K494" s="2">
        <f t="shared" si="123"/>
        <v>386.05500000000001</v>
      </c>
      <c r="L494" s="10">
        <f t="shared" si="124"/>
        <v>0</v>
      </c>
      <c r="M494" s="73" t="str">
        <f t="shared" si="125"/>
        <v/>
      </c>
      <c r="N494">
        <f t="shared" si="126"/>
        <v>0</v>
      </c>
      <c r="O494" s="12">
        <f t="shared" si="127"/>
        <v>100.608</v>
      </c>
      <c r="P494" s="11">
        <f t="shared" si="128"/>
        <v>0</v>
      </c>
      <c r="Q494" s="1">
        <f t="shared" si="129"/>
        <v>100.608</v>
      </c>
      <c r="S494" s="14" t="str">
        <f t="shared" si="130"/>
        <v>A</v>
      </c>
      <c r="U494" s="1">
        <f t="shared" si="131"/>
        <v>100.608</v>
      </c>
      <c r="V494" s="1">
        <f t="shared" si="132"/>
        <v>379.81799999999998</v>
      </c>
      <c r="W494" s="1">
        <f t="shared" si="133"/>
        <v>0</v>
      </c>
      <c r="X494" s="20">
        <f t="shared" si="134"/>
        <v>0</v>
      </c>
      <c r="Y494" s="22">
        <f t="shared" si="135"/>
        <v>0</v>
      </c>
      <c r="AA494" s="47"/>
    </row>
    <row r="495" spans="1:34" hidden="1" x14ac:dyDescent="0.25">
      <c r="A495" s="57" t="s">
        <v>39</v>
      </c>
      <c r="B495" s="1">
        <v>155.136</v>
      </c>
      <c r="C495" s="1">
        <v>154.88</v>
      </c>
      <c r="D495" s="1">
        <v>415.75099999999998</v>
      </c>
      <c r="E495" s="1">
        <v>380.53399999999999</v>
      </c>
      <c r="G495" s="1">
        <f t="shared" si="119"/>
        <v>35.216999999999985</v>
      </c>
      <c r="H495" s="1">
        <f t="shared" si="120"/>
        <v>0.25600000000000023</v>
      </c>
      <c r="I495" s="2">
        <f t="shared" si="121"/>
        <v>399.12095999999997</v>
      </c>
      <c r="J495" s="2">
        <f t="shared" si="122"/>
        <v>390.80593999999996</v>
      </c>
      <c r="K495" s="2">
        <f t="shared" si="123"/>
        <v>382.49091999999996</v>
      </c>
      <c r="L495" s="10">
        <f t="shared" si="124"/>
        <v>3</v>
      </c>
      <c r="M495" s="73">
        <f t="shared" si="125"/>
        <v>3</v>
      </c>
      <c r="N495">
        <f t="shared" si="126"/>
        <v>3</v>
      </c>
      <c r="O495" s="12">
        <f t="shared" si="127"/>
        <v>172.64188738036947</v>
      </c>
      <c r="P495" s="11">
        <f t="shared" si="128"/>
        <v>17.505887380369472</v>
      </c>
      <c r="Q495" s="1">
        <f t="shared" si="129"/>
        <v>155.136</v>
      </c>
      <c r="S495" s="14" t="str">
        <f t="shared" si="130"/>
        <v>A</v>
      </c>
      <c r="U495" s="1">
        <f t="shared" si="131"/>
        <v>155.136</v>
      </c>
      <c r="V495" s="1">
        <f t="shared" si="132"/>
        <v>380.53399999999999</v>
      </c>
      <c r="W495" s="1">
        <f t="shared" si="133"/>
        <v>17.505887380369472</v>
      </c>
      <c r="X495" s="20">
        <f t="shared" si="134"/>
        <v>7.6150610104607201</v>
      </c>
      <c r="Y495" s="22">
        <f t="shared" si="135"/>
        <v>3</v>
      </c>
      <c r="AA495" s="47"/>
    </row>
    <row r="496" spans="1:34" hidden="1" x14ac:dyDescent="0.25">
      <c r="A496" s="57" t="s">
        <v>39</v>
      </c>
      <c r="B496" s="1">
        <v>198.01599999999999</v>
      </c>
      <c r="C496" s="1">
        <v>197.76</v>
      </c>
      <c r="D496" s="1">
        <v>415.77199999999999</v>
      </c>
      <c r="E496" s="1">
        <v>381.86500000000001</v>
      </c>
      <c r="G496" s="1">
        <f t="shared" si="119"/>
        <v>33.906999999999982</v>
      </c>
      <c r="H496" s="1">
        <f t="shared" si="120"/>
        <v>0.25600000000000023</v>
      </c>
      <c r="I496" s="2">
        <f t="shared" si="121"/>
        <v>399.14112</v>
      </c>
      <c r="J496" s="2">
        <f t="shared" si="122"/>
        <v>390.82567999999998</v>
      </c>
      <c r="K496" s="2">
        <f t="shared" si="123"/>
        <v>382.51024000000001</v>
      </c>
      <c r="L496" s="10">
        <f t="shared" si="124"/>
        <v>3</v>
      </c>
      <c r="M496" s="73" t="str">
        <f t="shared" si="125"/>
        <v/>
      </c>
      <c r="N496">
        <f t="shared" si="126"/>
        <v>3</v>
      </c>
      <c r="O496" s="12">
        <f t="shared" si="127"/>
        <v>220.36056087246828</v>
      </c>
      <c r="P496" s="11">
        <f t="shared" si="128"/>
        <v>22.344560872468293</v>
      </c>
      <c r="Q496" s="1">
        <f t="shared" si="129"/>
        <v>198.01599999999999</v>
      </c>
      <c r="S496" s="14" t="str">
        <f t="shared" si="130"/>
        <v>A</v>
      </c>
      <c r="U496" s="1">
        <f t="shared" si="131"/>
        <v>198.01599999999999</v>
      </c>
      <c r="V496" s="1">
        <f t="shared" si="132"/>
        <v>381.86500000000001</v>
      </c>
      <c r="W496" s="1">
        <f t="shared" si="133"/>
        <v>22.344560872468293</v>
      </c>
      <c r="X496" s="20">
        <f t="shared" si="134"/>
        <v>9.7198839795237078</v>
      </c>
      <c r="Y496" s="22">
        <f t="shared" si="135"/>
        <v>3</v>
      </c>
      <c r="AA496" s="47"/>
    </row>
    <row r="497" spans="1:27" hidden="1" x14ac:dyDescent="0.25">
      <c r="A497" s="57" t="s">
        <v>39</v>
      </c>
      <c r="B497" s="1">
        <v>206.33600000000001</v>
      </c>
      <c r="C497" s="1">
        <v>205.952</v>
      </c>
      <c r="D497" s="1">
        <v>414.20100000000002</v>
      </c>
      <c r="E497" s="1">
        <v>380.37200000000001</v>
      </c>
      <c r="G497" s="1">
        <f t="shared" si="119"/>
        <v>33.829000000000008</v>
      </c>
      <c r="H497" s="1">
        <f t="shared" si="120"/>
        <v>0.38400000000001455</v>
      </c>
      <c r="I497" s="2">
        <f t="shared" si="121"/>
        <v>397.63296000000003</v>
      </c>
      <c r="J497" s="2">
        <f t="shared" si="122"/>
        <v>389.34894000000003</v>
      </c>
      <c r="K497" s="2">
        <f t="shared" si="123"/>
        <v>381.06492000000003</v>
      </c>
      <c r="L497" s="10">
        <f t="shared" si="124"/>
        <v>3</v>
      </c>
      <c r="M497" s="73" t="str">
        <f t="shared" si="125"/>
        <v/>
      </c>
      <c r="N497">
        <f t="shared" si="126"/>
        <v>3</v>
      </c>
      <c r="O497" s="12">
        <f t="shared" si="127"/>
        <v>229.61940796795017</v>
      </c>
      <c r="P497" s="11">
        <f t="shared" si="128"/>
        <v>23.283407967950154</v>
      </c>
      <c r="Q497" s="1">
        <f t="shared" si="129"/>
        <v>206.33600000000001</v>
      </c>
      <c r="S497" s="14" t="str">
        <f t="shared" si="130"/>
        <v>A</v>
      </c>
      <c r="U497" s="1">
        <f t="shared" si="131"/>
        <v>206.33600000000001</v>
      </c>
      <c r="V497" s="1">
        <f t="shared" si="132"/>
        <v>380.37200000000001</v>
      </c>
      <c r="W497" s="1">
        <f t="shared" si="133"/>
        <v>23.283407967950154</v>
      </c>
      <c r="X497" s="20">
        <f t="shared" si="134"/>
        <v>10.128282466058318</v>
      </c>
      <c r="Y497" s="22">
        <f t="shared" si="135"/>
        <v>3</v>
      </c>
      <c r="AA497" s="47"/>
    </row>
    <row r="498" spans="1:27" hidden="1" x14ac:dyDescent="0.25">
      <c r="A498" s="57" t="s">
        <v>39</v>
      </c>
      <c r="B498" s="1">
        <v>207.744</v>
      </c>
      <c r="C498" s="1">
        <v>207.36</v>
      </c>
      <c r="D498" s="1">
        <v>416.952</v>
      </c>
      <c r="E498" s="1">
        <v>382.93700000000001</v>
      </c>
      <c r="G498" s="1">
        <f t="shared" si="119"/>
        <v>34.014999999999986</v>
      </c>
      <c r="H498" s="1">
        <f t="shared" si="120"/>
        <v>0.38399999999998613</v>
      </c>
      <c r="I498" s="2">
        <f t="shared" si="121"/>
        <v>400.27391999999998</v>
      </c>
      <c r="J498" s="2">
        <f t="shared" si="122"/>
        <v>391.93488000000002</v>
      </c>
      <c r="K498" s="2">
        <f t="shared" si="123"/>
        <v>383.59584000000001</v>
      </c>
      <c r="L498" s="10">
        <f t="shared" si="124"/>
        <v>3</v>
      </c>
      <c r="M498" s="73" t="str">
        <f t="shared" si="125"/>
        <v/>
      </c>
      <c r="N498">
        <f t="shared" si="126"/>
        <v>3</v>
      </c>
      <c r="O498" s="12">
        <f t="shared" si="127"/>
        <v>231.18628978410862</v>
      </c>
      <c r="P498" s="11">
        <f t="shared" si="128"/>
        <v>23.442289784108624</v>
      </c>
      <c r="Q498" s="1">
        <f t="shared" si="129"/>
        <v>207.744</v>
      </c>
      <c r="S498" s="14" t="str">
        <f t="shared" si="130"/>
        <v>A</v>
      </c>
      <c r="U498" s="1">
        <f t="shared" si="131"/>
        <v>207.744</v>
      </c>
      <c r="V498" s="1">
        <f t="shared" si="132"/>
        <v>382.93700000000001</v>
      </c>
      <c r="W498" s="1">
        <f t="shared" si="133"/>
        <v>23.442289784108624</v>
      </c>
      <c r="X498" s="20">
        <f t="shared" si="134"/>
        <v>10.197396056087252</v>
      </c>
      <c r="Y498" s="22">
        <f t="shared" si="135"/>
        <v>3</v>
      </c>
      <c r="AA498" s="47"/>
    </row>
    <row r="499" spans="1:27" hidden="1" x14ac:dyDescent="0.25">
      <c r="A499" s="57" t="s">
        <v>39</v>
      </c>
      <c r="B499" s="1">
        <v>212.864</v>
      </c>
      <c r="C499" s="1">
        <v>212.608</v>
      </c>
      <c r="D499" s="1">
        <v>417.80599999999998</v>
      </c>
      <c r="E499" s="1">
        <v>383.637</v>
      </c>
      <c r="G499" s="1">
        <f t="shared" si="119"/>
        <v>34.168999999999983</v>
      </c>
      <c r="H499" s="1">
        <f t="shared" si="120"/>
        <v>0.25600000000000023</v>
      </c>
      <c r="I499" s="2">
        <f t="shared" si="121"/>
        <v>401.09375999999997</v>
      </c>
      <c r="J499" s="2">
        <f t="shared" si="122"/>
        <v>392.73764</v>
      </c>
      <c r="K499" s="2">
        <f t="shared" si="123"/>
        <v>384.38151999999997</v>
      </c>
      <c r="L499" s="10">
        <f t="shared" si="124"/>
        <v>3</v>
      </c>
      <c r="M499" s="73" t="str">
        <f t="shared" si="125"/>
        <v/>
      </c>
      <c r="N499">
        <f t="shared" si="126"/>
        <v>3</v>
      </c>
      <c r="O499" s="12">
        <f t="shared" si="127"/>
        <v>236.88404184286668</v>
      </c>
      <c r="P499" s="11">
        <f t="shared" si="128"/>
        <v>24.020041842866675</v>
      </c>
      <c r="Q499" s="1">
        <f t="shared" si="129"/>
        <v>212.864</v>
      </c>
      <c r="S499" s="14" t="str">
        <f t="shared" si="130"/>
        <v>A</v>
      </c>
      <c r="U499" s="1">
        <f t="shared" si="131"/>
        <v>212.864</v>
      </c>
      <c r="V499" s="1">
        <f t="shared" si="132"/>
        <v>383.637</v>
      </c>
      <c r="W499" s="1">
        <f t="shared" si="133"/>
        <v>24.020041842866675</v>
      </c>
      <c r="X499" s="20">
        <f t="shared" si="134"/>
        <v>10.448718201647004</v>
      </c>
      <c r="Y499" s="22">
        <f t="shared" si="135"/>
        <v>3</v>
      </c>
      <c r="AA499" s="47"/>
    </row>
    <row r="500" spans="1:27" hidden="1" x14ac:dyDescent="0.25">
      <c r="A500" s="57" t="s">
        <v>39</v>
      </c>
      <c r="B500" s="1">
        <v>200.19200000000001</v>
      </c>
      <c r="C500" s="1">
        <v>199.80799999999999</v>
      </c>
      <c r="D500" s="1">
        <v>418.09300000000002</v>
      </c>
      <c r="E500" s="1">
        <v>382.47500000000002</v>
      </c>
      <c r="G500" s="1">
        <f t="shared" si="119"/>
        <v>35.617999999999995</v>
      </c>
      <c r="H500" s="1">
        <f t="shared" si="120"/>
        <v>0.38400000000001455</v>
      </c>
      <c r="I500" s="2">
        <f t="shared" si="121"/>
        <v>401.36928</v>
      </c>
      <c r="J500" s="2">
        <f t="shared" si="122"/>
        <v>393.00742000000002</v>
      </c>
      <c r="K500" s="2">
        <f t="shared" si="123"/>
        <v>384.64556000000005</v>
      </c>
      <c r="L500" s="10">
        <f t="shared" si="124"/>
        <v>3</v>
      </c>
      <c r="M500" s="73" t="str">
        <f t="shared" si="125"/>
        <v/>
      </c>
      <c r="N500">
        <f t="shared" si="126"/>
        <v>3</v>
      </c>
      <c r="O500" s="12">
        <f t="shared" si="127"/>
        <v>222.78210549744048</v>
      </c>
      <c r="P500" s="11">
        <f t="shared" si="128"/>
        <v>22.590105497440476</v>
      </c>
      <c r="Q500" s="1">
        <f t="shared" si="129"/>
        <v>200.19200000000001</v>
      </c>
      <c r="S500" s="14" t="str">
        <f t="shared" si="130"/>
        <v>A</v>
      </c>
      <c r="U500" s="1">
        <f t="shared" si="131"/>
        <v>200.19200000000001</v>
      </c>
      <c r="V500" s="1">
        <f t="shared" si="132"/>
        <v>382.47500000000002</v>
      </c>
      <c r="W500" s="1">
        <f t="shared" si="133"/>
        <v>22.590105497440476</v>
      </c>
      <c r="X500" s="20">
        <f t="shared" si="134"/>
        <v>9.8266958913866063</v>
      </c>
      <c r="Y500" s="22">
        <f t="shared" si="135"/>
        <v>3</v>
      </c>
      <c r="AA500" s="47"/>
    </row>
    <row r="501" spans="1:27" hidden="1" x14ac:dyDescent="0.25">
      <c r="A501" s="57" t="s">
        <v>39</v>
      </c>
      <c r="B501" s="1">
        <v>187.648</v>
      </c>
      <c r="C501" s="1">
        <v>187.26400000000001</v>
      </c>
      <c r="D501" s="1">
        <v>418.81599999999997</v>
      </c>
      <c r="E501" s="1">
        <v>382.65600000000001</v>
      </c>
      <c r="G501" s="1">
        <f t="shared" si="119"/>
        <v>36.159999999999968</v>
      </c>
      <c r="H501" s="1">
        <f t="shared" si="120"/>
        <v>0.38399999999998613</v>
      </c>
      <c r="I501" s="2">
        <f t="shared" si="121"/>
        <v>402.06335999999999</v>
      </c>
      <c r="J501" s="2">
        <f t="shared" si="122"/>
        <v>393.68703999999997</v>
      </c>
      <c r="K501" s="2">
        <f t="shared" si="123"/>
        <v>385.31071999999995</v>
      </c>
      <c r="L501" s="10">
        <f t="shared" si="124"/>
        <v>3</v>
      </c>
      <c r="M501" s="73" t="str">
        <f t="shared" si="125"/>
        <v/>
      </c>
      <c r="N501">
        <f t="shared" si="126"/>
        <v>3</v>
      </c>
      <c r="O501" s="12">
        <f t="shared" si="127"/>
        <v>208.8226129534832</v>
      </c>
      <c r="P501" s="11">
        <f t="shared" si="128"/>
        <v>21.174612953483205</v>
      </c>
      <c r="Q501" s="1">
        <f t="shared" si="129"/>
        <v>187.648</v>
      </c>
      <c r="S501" s="14" t="str">
        <f t="shared" si="130"/>
        <v>A</v>
      </c>
      <c r="U501" s="1">
        <f t="shared" si="131"/>
        <v>187.648</v>
      </c>
      <c r="V501" s="1">
        <f t="shared" si="132"/>
        <v>382.65600000000001</v>
      </c>
      <c r="W501" s="1">
        <f t="shared" si="133"/>
        <v>21.174612953483205</v>
      </c>
      <c r="X501" s="20">
        <f t="shared" si="134"/>
        <v>9.2109566347651946</v>
      </c>
      <c r="Y501" s="22">
        <f t="shared" si="135"/>
        <v>3</v>
      </c>
      <c r="AA501" s="47"/>
    </row>
    <row r="502" spans="1:27" hidden="1" x14ac:dyDescent="0.25">
      <c r="A502" s="57" t="s">
        <v>39</v>
      </c>
      <c r="B502" s="1">
        <v>187.00800000000001</v>
      </c>
      <c r="C502" s="1">
        <v>186.624</v>
      </c>
      <c r="D502" s="1">
        <v>418.47500000000002</v>
      </c>
      <c r="E502" s="1">
        <v>378.44499999999999</v>
      </c>
      <c r="G502" s="1">
        <f t="shared" si="119"/>
        <v>40.03000000000003</v>
      </c>
      <c r="H502" s="1">
        <f t="shared" si="120"/>
        <v>0.38400000000001455</v>
      </c>
      <c r="I502" s="2">
        <f t="shared" si="121"/>
        <v>401.73600000000005</v>
      </c>
      <c r="J502" s="2">
        <f t="shared" si="122"/>
        <v>393.36650000000003</v>
      </c>
      <c r="K502" s="2">
        <f t="shared" si="123"/>
        <v>384.99700000000001</v>
      </c>
      <c r="L502" s="10">
        <f t="shared" si="124"/>
        <v>0</v>
      </c>
      <c r="M502" s="73">
        <f t="shared" si="125"/>
        <v>0</v>
      </c>
      <c r="N502">
        <f t="shared" si="126"/>
        <v>0</v>
      </c>
      <c r="O502" s="12">
        <f t="shared" si="127"/>
        <v>187.00800000000001</v>
      </c>
      <c r="P502" s="11">
        <f t="shared" si="128"/>
        <v>0</v>
      </c>
      <c r="Q502" s="1">
        <f t="shared" si="129"/>
        <v>187.00800000000001</v>
      </c>
      <c r="S502" s="14" t="str">
        <f t="shared" si="130"/>
        <v>A</v>
      </c>
      <c r="U502" s="1">
        <f t="shared" si="131"/>
        <v>187.00800000000001</v>
      </c>
      <c r="V502" s="1">
        <f t="shared" si="132"/>
        <v>378.44499999999999</v>
      </c>
      <c r="W502" s="1">
        <f t="shared" si="133"/>
        <v>0</v>
      </c>
      <c r="X502" s="20">
        <f t="shared" si="134"/>
        <v>0</v>
      </c>
      <c r="Y502" s="22">
        <f t="shared" si="135"/>
        <v>0</v>
      </c>
      <c r="AA502" s="47"/>
    </row>
    <row r="503" spans="1:27" hidden="1" x14ac:dyDescent="0.25">
      <c r="A503" s="57" t="s">
        <v>39</v>
      </c>
      <c r="B503" s="1">
        <v>186.24</v>
      </c>
      <c r="C503" s="1">
        <v>185.85599999999999</v>
      </c>
      <c r="D503" s="1">
        <v>421.16899999999998</v>
      </c>
      <c r="E503" s="1">
        <v>380.88799999999998</v>
      </c>
      <c r="G503" s="1">
        <f t="shared" si="119"/>
        <v>40.281000000000006</v>
      </c>
      <c r="H503" s="1">
        <f t="shared" si="120"/>
        <v>0.38400000000001455</v>
      </c>
      <c r="I503" s="2">
        <f t="shared" si="121"/>
        <v>404.32223999999997</v>
      </c>
      <c r="J503" s="2">
        <f t="shared" si="122"/>
        <v>395.89886000000001</v>
      </c>
      <c r="K503" s="2">
        <f t="shared" si="123"/>
        <v>387.47548</v>
      </c>
      <c r="L503" s="10">
        <f t="shared" si="124"/>
        <v>0</v>
      </c>
      <c r="M503" s="73" t="str">
        <f t="shared" si="125"/>
        <v/>
      </c>
      <c r="N503">
        <f t="shared" si="126"/>
        <v>0</v>
      </c>
      <c r="O503" s="12">
        <f t="shared" si="127"/>
        <v>186.24</v>
      </c>
      <c r="P503" s="11">
        <f t="shared" si="128"/>
        <v>0</v>
      </c>
      <c r="Q503" s="1">
        <f t="shared" si="129"/>
        <v>186.24</v>
      </c>
      <c r="S503" s="14" t="str">
        <f t="shared" si="130"/>
        <v>A</v>
      </c>
      <c r="U503" s="1">
        <f t="shared" si="131"/>
        <v>186.24</v>
      </c>
      <c r="V503" s="1">
        <f t="shared" si="132"/>
        <v>380.88799999999998</v>
      </c>
      <c r="W503" s="1">
        <f t="shared" si="133"/>
        <v>0</v>
      </c>
      <c r="X503" s="20">
        <f t="shared" si="134"/>
        <v>0</v>
      </c>
      <c r="Y503" s="22">
        <f t="shared" si="135"/>
        <v>0</v>
      </c>
      <c r="AA503" s="47"/>
    </row>
    <row r="504" spans="1:27" hidden="1" x14ac:dyDescent="0.25">
      <c r="A504" s="57" t="s">
        <v>39</v>
      </c>
      <c r="B504" s="1">
        <v>160.12799999999999</v>
      </c>
      <c r="C504" s="1">
        <v>159.744</v>
      </c>
      <c r="D504" s="1">
        <v>422.03100000000001</v>
      </c>
      <c r="E504" s="1">
        <v>381.79</v>
      </c>
      <c r="G504" s="1">
        <f t="shared" si="119"/>
        <v>40.240999999999985</v>
      </c>
      <c r="H504" s="1">
        <f t="shared" si="120"/>
        <v>0.38399999999998613</v>
      </c>
      <c r="I504" s="2">
        <f t="shared" si="121"/>
        <v>405.14976000000001</v>
      </c>
      <c r="J504" s="2">
        <f t="shared" si="122"/>
        <v>396.70913999999999</v>
      </c>
      <c r="K504" s="2">
        <f t="shared" si="123"/>
        <v>388.26852000000002</v>
      </c>
      <c r="L504" s="10">
        <f t="shared" si="124"/>
        <v>0</v>
      </c>
      <c r="M504" s="73" t="str">
        <f t="shared" si="125"/>
        <v/>
      </c>
      <c r="N504">
        <f t="shared" si="126"/>
        <v>0</v>
      </c>
      <c r="O504" s="12">
        <f t="shared" si="127"/>
        <v>160.12799999999999</v>
      </c>
      <c r="P504" s="11">
        <f t="shared" si="128"/>
        <v>0</v>
      </c>
      <c r="Q504" s="1">
        <f t="shared" si="129"/>
        <v>160.12799999999999</v>
      </c>
      <c r="S504" s="14" t="str">
        <f t="shared" si="130"/>
        <v>A</v>
      </c>
      <c r="U504" s="1">
        <f t="shared" si="131"/>
        <v>160.12799999999999</v>
      </c>
      <c r="V504" s="1">
        <f t="shared" si="132"/>
        <v>381.79</v>
      </c>
      <c r="W504" s="1">
        <f t="shared" si="133"/>
        <v>0</v>
      </c>
      <c r="X504" s="20">
        <f t="shared" si="134"/>
        <v>0</v>
      </c>
      <c r="Y504" s="22">
        <f t="shared" si="135"/>
        <v>0</v>
      </c>
      <c r="AA504" s="47"/>
    </row>
    <row r="505" spans="1:27" hidden="1" x14ac:dyDescent="0.25">
      <c r="A505" s="57" t="s">
        <v>39</v>
      </c>
      <c r="B505" s="1">
        <v>159.10400000000001</v>
      </c>
      <c r="C505" s="1">
        <v>158.72</v>
      </c>
      <c r="D505" s="1">
        <v>422.137</v>
      </c>
      <c r="E505" s="1">
        <v>381.90100000000001</v>
      </c>
      <c r="G505" s="1">
        <f t="shared" si="119"/>
        <v>40.23599999999999</v>
      </c>
      <c r="H505" s="1">
        <f t="shared" si="120"/>
        <v>0.38400000000001455</v>
      </c>
      <c r="I505" s="2">
        <f t="shared" si="121"/>
        <v>405.25152000000003</v>
      </c>
      <c r="J505" s="2">
        <f t="shared" si="122"/>
        <v>396.80878000000001</v>
      </c>
      <c r="K505" s="2">
        <f t="shared" si="123"/>
        <v>388.36604</v>
      </c>
      <c r="L505" s="10">
        <f t="shared" si="124"/>
        <v>0</v>
      </c>
      <c r="M505" s="73" t="str">
        <f t="shared" si="125"/>
        <v/>
      </c>
      <c r="N505">
        <f t="shared" si="126"/>
        <v>0</v>
      </c>
      <c r="O505" s="12">
        <f t="shared" si="127"/>
        <v>159.10400000000001</v>
      </c>
      <c r="P505" s="11">
        <f t="shared" si="128"/>
        <v>0</v>
      </c>
      <c r="Q505" s="1">
        <f t="shared" si="129"/>
        <v>159.10400000000001</v>
      </c>
      <c r="S505" s="14" t="str">
        <f t="shared" si="130"/>
        <v>A</v>
      </c>
      <c r="U505" s="1">
        <f t="shared" si="131"/>
        <v>159.10400000000001</v>
      </c>
      <c r="V505" s="1">
        <f t="shared" si="132"/>
        <v>381.90100000000001</v>
      </c>
      <c r="W505" s="1">
        <f t="shared" si="133"/>
        <v>0</v>
      </c>
      <c r="X505" s="20">
        <f t="shared" si="134"/>
        <v>0</v>
      </c>
      <c r="Y505" s="22">
        <f t="shared" si="135"/>
        <v>0</v>
      </c>
      <c r="AA505" s="47"/>
    </row>
    <row r="506" spans="1:27" hidden="1" x14ac:dyDescent="0.25">
      <c r="A506" s="57" t="s">
        <v>39</v>
      </c>
      <c r="B506" s="1">
        <v>139.136</v>
      </c>
      <c r="C506" s="1">
        <v>138.88</v>
      </c>
      <c r="D506" s="1">
        <v>421.97899999999998</v>
      </c>
      <c r="E506" s="1">
        <v>381.79899999999998</v>
      </c>
      <c r="G506" s="1">
        <f t="shared" si="119"/>
        <v>40.180000000000007</v>
      </c>
      <c r="H506" s="1">
        <f t="shared" si="120"/>
        <v>0.25600000000000023</v>
      </c>
      <c r="I506" s="2">
        <f t="shared" si="121"/>
        <v>405.09983999999997</v>
      </c>
      <c r="J506" s="2">
        <f t="shared" si="122"/>
        <v>396.66025999999999</v>
      </c>
      <c r="K506" s="2">
        <f t="shared" si="123"/>
        <v>388.22068000000002</v>
      </c>
      <c r="L506" s="10">
        <f t="shared" si="124"/>
        <v>0</v>
      </c>
      <c r="M506" s="73" t="str">
        <f t="shared" si="125"/>
        <v/>
      </c>
      <c r="N506">
        <f t="shared" si="126"/>
        <v>0</v>
      </c>
      <c r="O506" s="12">
        <f t="shared" si="127"/>
        <v>139.136</v>
      </c>
      <c r="P506" s="11">
        <f t="shared" si="128"/>
        <v>0</v>
      </c>
      <c r="Q506" s="1">
        <f t="shared" si="129"/>
        <v>139.136</v>
      </c>
      <c r="S506" s="14" t="str">
        <f t="shared" si="130"/>
        <v>A</v>
      </c>
      <c r="U506" s="1">
        <f t="shared" si="131"/>
        <v>139.136</v>
      </c>
      <c r="V506" s="1">
        <f t="shared" si="132"/>
        <v>381.79899999999998</v>
      </c>
      <c r="W506" s="1">
        <f t="shared" si="133"/>
        <v>0</v>
      </c>
      <c r="X506" s="20">
        <f t="shared" si="134"/>
        <v>0</v>
      </c>
      <c r="Y506" s="22">
        <f t="shared" si="135"/>
        <v>0</v>
      </c>
      <c r="AA506" s="47"/>
    </row>
    <row r="507" spans="1:27" hidden="1" x14ac:dyDescent="0.25">
      <c r="A507" s="57" t="s">
        <v>39</v>
      </c>
      <c r="B507" s="1">
        <v>142.84800000000001</v>
      </c>
      <c r="C507" s="1">
        <v>142.464</v>
      </c>
      <c r="D507" s="1">
        <v>421.488</v>
      </c>
      <c r="E507" s="1">
        <v>381.99299999999999</v>
      </c>
      <c r="G507" s="1">
        <f t="shared" si="119"/>
        <v>39.495000000000005</v>
      </c>
      <c r="H507" s="1">
        <f t="shared" si="120"/>
        <v>0.38400000000001455</v>
      </c>
      <c r="I507" s="2">
        <f t="shared" si="121"/>
        <v>404.62848000000002</v>
      </c>
      <c r="J507" s="2">
        <f t="shared" si="122"/>
        <v>396.19871999999998</v>
      </c>
      <c r="K507" s="2">
        <f t="shared" si="123"/>
        <v>387.76895999999999</v>
      </c>
      <c r="L507" s="10">
        <f t="shared" si="124"/>
        <v>0</v>
      </c>
      <c r="M507" s="73" t="str">
        <f t="shared" si="125"/>
        <v/>
      </c>
      <c r="N507">
        <f t="shared" si="126"/>
        <v>0</v>
      </c>
      <c r="O507" s="12">
        <f t="shared" si="127"/>
        <v>142.84800000000001</v>
      </c>
      <c r="P507" s="11">
        <f t="shared" si="128"/>
        <v>0</v>
      </c>
      <c r="Q507" s="1">
        <f t="shared" si="129"/>
        <v>142.84800000000001</v>
      </c>
      <c r="S507" s="14" t="str">
        <f t="shared" si="130"/>
        <v>A</v>
      </c>
      <c r="U507" s="1">
        <f t="shared" si="131"/>
        <v>142.84800000000001</v>
      </c>
      <c r="V507" s="1">
        <f t="shared" si="132"/>
        <v>381.99299999999999</v>
      </c>
      <c r="W507" s="1">
        <f t="shared" si="133"/>
        <v>0</v>
      </c>
      <c r="X507" s="20">
        <f t="shared" si="134"/>
        <v>0</v>
      </c>
      <c r="Y507" s="22">
        <f t="shared" si="135"/>
        <v>0</v>
      </c>
      <c r="AA507" s="47"/>
    </row>
    <row r="508" spans="1:27" hidden="1" x14ac:dyDescent="0.25">
      <c r="A508" s="57" t="s">
        <v>39</v>
      </c>
      <c r="B508" s="1">
        <v>149.24799999999999</v>
      </c>
      <c r="C508" s="1">
        <v>148.99199999999999</v>
      </c>
      <c r="D508" s="1">
        <v>416.78800000000001</v>
      </c>
      <c r="E508" s="1">
        <v>382.959</v>
      </c>
      <c r="G508" s="1">
        <f t="shared" si="119"/>
        <v>33.829000000000008</v>
      </c>
      <c r="H508" s="1">
        <f t="shared" si="120"/>
        <v>0.25600000000000023</v>
      </c>
      <c r="I508" s="2">
        <f t="shared" si="121"/>
        <v>400.11648000000002</v>
      </c>
      <c r="J508" s="2">
        <f t="shared" si="122"/>
        <v>391.78072000000003</v>
      </c>
      <c r="K508" s="2">
        <f t="shared" si="123"/>
        <v>383.44496000000004</v>
      </c>
      <c r="L508" s="10">
        <f t="shared" si="124"/>
        <v>3</v>
      </c>
      <c r="M508" s="73">
        <f t="shared" si="125"/>
        <v>3</v>
      </c>
      <c r="N508">
        <f t="shared" si="126"/>
        <v>3</v>
      </c>
      <c r="O508" s="12">
        <f t="shared" si="127"/>
        <v>166.08947251279767</v>
      </c>
      <c r="P508" s="11">
        <f t="shared" si="128"/>
        <v>16.841472512797679</v>
      </c>
      <c r="Q508" s="1">
        <f t="shared" si="129"/>
        <v>149.24799999999999</v>
      </c>
      <c r="S508" s="14" t="str">
        <f t="shared" si="130"/>
        <v>A</v>
      </c>
      <c r="U508" s="1">
        <f t="shared" si="131"/>
        <v>149.24799999999999</v>
      </c>
      <c r="V508" s="1">
        <f t="shared" si="132"/>
        <v>382.959</v>
      </c>
      <c r="W508" s="1">
        <f t="shared" si="133"/>
        <v>16.841472512797679</v>
      </c>
      <c r="X508" s="20">
        <f t="shared" si="134"/>
        <v>7.3260405430669904</v>
      </c>
      <c r="Y508" s="22">
        <f t="shared" si="135"/>
        <v>3</v>
      </c>
      <c r="AA508" s="47"/>
    </row>
    <row r="509" spans="1:27" hidden="1" x14ac:dyDescent="0.25">
      <c r="A509" s="57" t="s">
        <v>39</v>
      </c>
      <c r="B509" s="1">
        <v>136.19200000000001</v>
      </c>
      <c r="C509" s="1">
        <v>135.93600000000001</v>
      </c>
      <c r="D509" s="1">
        <v>417.053</v>
      </c>
      <c r="E509" s="1">
        <v>383.255</v>
      </c>
      <c r="G509" s="1">
        <f t="shared" si="119"/>
        <v>33.798000000000002</v>
      </c>
      <c r="H509" s="1">
        <f t="shared" si="120"/>
        <v>0.25600000000000023</v>
      </c>
      <c r="I509" s="2">
        <f t="shared" si="121"/>
        <v>400.37088</v>
      </c>
      <c r="J509" s="2">
        <f t="shared" si="122"/>
        <v>392.02981999999997</v>
      </c>
      <c r="K509" s="2">
        <f t="shared" si="123"/>
        <v>383.68876</v>
      </c>
      <c r="L509" s="10">
        <f t="shared" si="124"/>
        <v>3</v>
      </c>
      <c r="M509" s="73" t="str">
        <f t="shared" si="125"/>
        <v/>
      </c>
      <c r="N509">
        <f t="shared" si="126"/>
        <v>3</v>
      </c>
      <c r="O509" s="12">
        <f t="shared" si="127"/>
        <v>151.56020476296462</v>
      </c>
      <c r="P509" s="11">
        <f t="shared" si="128"/>
        <v>15.368204762964609</v>
      </c>
      <c r="Q509" s="1">
        <f t="shared" si="129"/>
        <v>136.19200000000001</v>
      </c>
      <c r="S509" s="14" t="str">
        <f t="shared" si="130"/>
        <v>A</v>
      </c>
      <c r="U509" s="1">
        <f t="shared" si="131"/>
        <v>136.19200000000001</v>
      </c>
      <c r="V509" s="1">
        <f t="shared" si="132"/>
        <v>383.255</v>
      </c>
      <c r="W509" s="1">
        <f t="shared" si="133"/>
        <v>15.368204762964609</v>
      </c>
      <c r="X509" s="20">
        <f t="shared" si="134"/>
        <v>6.6851690718896046</v>
      </c>
      <c r="Y509" s="22">
        <f t="shared" si="135"/>
        <v>3</v>
      </c>
      <c r="AA509" s="47"/>
    </row>
    <row r="510" spans="1:27" hidden="1" x14ac:dyDescent="0.25">
      <c r="A510" s="57" t="s">
        <v>39</v>
      </c>
      <c r="B510" s="1">
        <v>134.01599999999999</v>
      </c>
      <c r="C510" s="1">
        <v>133.76</v>
      </c>
      <c r="D510" s="1">
        <v>417.34300000000002</v>
      </c>
      <c r="E510" s="1">
        <v>383.54399999999998</v>
      </c>
      <c r="G510" s="1">
        <f t="shared" si="119"/>
        <v>33.799000000000035</v>
      </c>
      <c r="H510" s="1">
        <f t="shared" si="120"/>
        <v>0.25600000000000023</v>
      </c>
      <c r="I510" s="2">
        <f t="shared" si="121"/>
        <v>400.64928000000003</v>
      </c>
      <c r="J510" s="2">
        <f t="shared" si="122"/>
        <v>392.30242000000004</v>
      </c>
      <c r="K510" s="2">
        <f t="shared" si="123"/>
        <v>383.95555999999999</v>
      </c>
      <c r="L510" s="10">
        <f t="shared" si="124"/>
        <v>3</v>
      </c>
      <c r="M510" s="73" t="str">
        <f t="shared" si="125"/>
        <v/>
      </c>
      <c r="N510">
        <f t="shared" si="126"/>
        <v>3</v>
      </c>
      <c r="O510" s="12">
        <f t="shared" si="127"/>
        <v>149.13866013799242</v>
      </c>
      <c r="P510" s="11">
        <f t="shared" si="128"/>
        <v>15.122660137992426</v>
      </c>
      <c r="Q510" s="1">
        <f t="shared" si="129"/>
        <v>134.01599999999999</v>
      </c>
      <c r="S510" s="14" t="str">
        <f t="shared" si="130"/>
        <v>A</v>
      </c>
      <c r="U510" s="1">
        <f t="shared" si="131"/>
        <v>134.01599999999999</v>
      </c>
      <c r="V510" s="1">
        <f t="shared" si="132"/>
        <v>383.54399999999998</v>
      </c>
      <c r="W510" s="1">
        <f t="shared" si="133"/>
        <v>15.122660137992426</v>
      </c>
      <c r="X510" s="20">
        <f t="shared" si="134"/>
        <v>6.5783571600267052</v>
      </c>
      <c r="Y510" s="22">
        <f t="shared" si="135"/>
        <v>3</v>
      </c>
      <c r="AA510" s="47"/>
    </row>
    <row r="511" spans="1:27" hidden="1" x14ac:dyDescent="0.25">
      <c r="A511" s="57" t="s">
        <v>39</v>
      </c>
      <c r="B511" s="1">
        <v>98.816000000000003</v>
      </c>
      <c r="C511" s="1">
        <v>98.688000000000002</v>
      </c>
      <c r="D511" s="1">
        <v>418.60399999999998</v>
      </c>
      <c r="E511" s="1">
        <v>382.88799999999998</v>
      </c>
      <c r="G511" s="1">
        <f t="shared" si="119"/>
        <v>35.716000000000008</v>
      </c>
      <c r="H511" s="1">
        <f t="shared" si="120"/>
        <v>0.12800000000000011</v>
      </c>
      <c r="I511" s="2">
        <f t="shared" si="121"/>
        <v>401.85983999999996</v>
      </c>
      <c r="J511" s="2">
        <f t="shared" si="122"/>
        <v>393.48775999999998</v>
      </c>
      <c r="K511" s="2">
        <f t="shared" si="123"/>
        <v>385.11568</v>
      </c>
      <c r="L511" s="10">
        <f t="shared" si="124"/>
        <v>3</v>
      </c>
      <c r="M511" s="73" t="str">
        <f t="shared" si="125"/>
        <v/>
      </c>
      <c r="N511">
        <f t="shared" si="126"/>
        <v>3</v>
      </c>
      <c r="O511" s="12">
        <f t="shared" si="127"/>
        <v>109.96661473403071</v>
      </c>
      <c r="P511" s="11">
        <f t="shared" si="128"/>
        <v>11.150614734030711</v>
      </c>
      <c r="Q511" s="1">
        <f t="shared" si="129"/>
        <v>98.816000000000003</v>
      </c>
      <c r="S511" s="14" t="str">
        <f t="shared" si="130"/>
        <v>A</v>
      </c>
      <c r="U511" s="1">
        <f t="shared" si="131"/>
        <v>98.816000000000003</v>
      </c>
      <c r="V511" s="1">
        <f t="shared" si="132"/>
        <v>382.88799999999998</v>
      </c>
      <c r="W511" s="1">
        <f t="shared" si="133"/>
        <v>11.150614734030711</v>
      </c>
      <c r="X511" s="20">
        <f t="shared" si="134"/>
        <v>4.8505174093033592</v>
      </c>
      <c r="Y511" s="22">
        <f t="shared" si="135"/>
        <v>3</v>
      </c>
      <c r="AA511" s="47"/>
    </row>
    <row r="512" spans="1:27" hidden="1" x14ac:dyDescent="0.25">
      <c r="A512" s="57" t="s">
        <v>39</v>
      </c>
      <c r="B512" s="1">
        <v>79.488</v>
      </c>
      <c r="C512" s="1">
        <v>79.231999999999999</v>
      </c>
      <c r="D512" s="1">
        <v>420.32400000000001</v>
      </c>
      <c r="E512" s="1">
        <v>380.55399999999997</v>
      </c>
      <c r="G512" s="1">
        <f t="shared" si="119"/>
        <v>39.770000000000039</v>
      </c>
      <c r="H512" s="1">
        <f t="shared" si="120"/>
        <v>0.25600000000000023</v>
      </c>
      <c r="I512" s="2">
        <f t="shared" si="121"/>
        <v>403.51104000000004</v>
      </c>
      <c r="J512" s="2">
        <f t="shared" si="122"/>
        <v>395.10455999999999</v>
      </c>
      <c r="K512" s="2">
        <f t="shared" si="123"/>
        <v>386.69808</v>
      </c>
      <c r="L512" s="10">
        <f t="shared" si="124"/>
        <v>0</v>
      </c>
      <c r="M512" s="73">
        <f t="shared" si="125"/>
        <v>0</v>
      </c>
      <c r="N512">
        <f t="shared" si="126"/>
        <v>0</v>
      </c>
      <c r="O512" s="12">
        <f t="shared" si="127"/>
        <v>79.488</v>
      </c>
      <c r="P512" s="11">
        <f t="shared" si="128"/>
        <v>0</v>
      </c>
      <c r="Q512" s="1">
        <f t="shared" si="129"/>
        <v>79.488</v>
      </c>
      <c r="S512" s="14" t="str">
        <f t="shared" si="130"/>
        <v>A</v>
      </c>
      <c r="U512" s="1">
        <f t="shared" si="131"/>
        <v>79.488</v>
      </c>
      <c r="V512" s="1">
        <f t="shared" si="132"/>
        <v>380.55399999999997</v>
      </c>
      <c r="W512" s="1">
        <f t="shared" si="133"/>
        <v>0</v>
      </c>
      <c r="X512" s="20">
        <f t="shared" si="134"/>
        <v>0</v>
      </c>
      <c r="Y512" s="22">
        <f t="shared" si="135"/>
        <v>0</v>
      </c>
      <c r="AA512" s="47"/>
    </row>
    <row r="513" spans="1:34" x14ac:dyDescent="0.25">
      <c r="A513" s="57" t="s">
        <v>39</v>
      </c>
      <c r="B513" s="1">
        <v>53.12</v>
      </c>
      <c r="C513" s="1">
        <v>52.991999999999997</v>
      </c>
      <c r="D513" s="1">
        <v>421.09300000000002</v>
      </c>
      <c r="E513" s="1">
        <v>381.34899999999999</v>
      </c>
      <c r="G513" s="1">
        <f t="shared" si="119"/>
        <v>39.744000000000028</v>
      </c>
      <c r="H513" s="1">
        <f t="shared" si="120"/>
        <v>0.12800000000000011</v>
      </c>
      <c r="I513" s="2">
        <f t="shared" si="121"/>
        <v>404.24928</v>
      </c>
      <c r="J513" s="2">
        <f t="shared" si="122"/>
        <v>395.82742000000002</v>
      </c>
      <c r="K513" s="2">
        <f t="shared" si="123"/>
        <v>387.40556000000004</v>
      </c>
      <c r="L513" s="10">
        <f t="shared" si="124"/>
        <v>0</v>
      </c>
      <c r="M513" s="73" t="str">
        <f t="shared" si="125"/>
        <v/>
      </c>
      <c r="N513">
        <f t="shared" si="126"/>
        <v>0</v>
      </c>
      <c r="O513" s="12">
        <f t="shared" si="127"/>
        <v>53.12</v>
      </c>
      <c r="P513" s="11">
        <f t="shared" si="128"/>
        <v>0</v>
      </c>
      <c r="Q513" s="1">
        <f t="shared" si="129"/>
        <v>53.12</v>
      </c>
      <c r="S513" s="14" t="str">
        <f t="shared" si="130"/>
        <v>A</v>
      </c>
      <c r="U513" s="1">
        <f t="shared" si="131"/>
        <v>53.12</v>
      </c>
      <c r="V513" s="1">
        <f t="shared" si="132"/>
        <v>381.34899999999999</v>
      </c>
      <c r="W513" s="1">
        <f t="shared" si="133"/>
        <v>0</v>
      </c>
      <c r="X513" s="20">
        <f t="shared" si="134"/>
        <v>0</v>
      </c>
      <c r="Y513" s="22">
        <f t="shared" si="135"/>
        <v>0</v>
      </c>
      <c r="Z513" s="32" t="s">
        <v>40</v>
      </c>
      <c r="AA513" s="47"/>
      <c r="AB513" s="32" t="str">
        <f>A513</f>
        <v>JJJJ-MM-TT SS:MM:SS</v>
      </c>
      <c r="AC513" s="1">
        <f>SUM(U513:U536)</f>
        <v>1794.6880000000001</v>
      </c>
      <c r="AD513" s="1">
        <f>AVERAGE(V513:V536)</f>
        <v>381.56462499999998</v>
      </c>
      <c r="AE513" s="1">
        <f>SUM(W513:W536)</f>
        <v>135.10731894057417</v>
      </c>
      <c r="AF513" s="1">
        <f>SUM(X513:X536)</f>
        <v>58.771683739149765</v>
      </c>
      <c r="AG513" s="35">
        <f>AVERAGE(Y513:Y536)</f>
        <v>1.875</v>
      </c>
      <c r="AH513" s="37" t="e">
        <f>DAY(A513)</f>
        <v>#VALUE!</v>
      </c>
    </row>
    <row r="514" spans="1:34" hidden="1" x14ac:dyDescent="0.25">
      <c r="A514" s="57" t="s">
        <v>39</v>
      </c>
      <c r="B514" s="1">
        <v>46.207999999999998</v>
      </c>
      <c r="C514" s="1">
        <v>45.951999999999998</v>
      </c>
      <c r="D514" s="1">
        <v>420.48</v>
      </c>
      <c r="E514" s="1">
        <v>380.79399999999998</v>
      </c>
      <c r="G514" s="1">
        <f t="shared" si="119"/>
        <v>39.686000000000035</v>
      </c>
      <c r="H514" s="1">
        <f t="shared" si="120"/>
        <v>0.25600000000000023</v>
      </c>
      <c r="I514" s="2">
        <f t="shared" si="121"/>
        <v>403.66079999999999</v>
      </c>
      <c r="J514" s="2">
        <f t="shared" si="122"/>
        <v>395.25120000000004</v>
      </c>
      <c r="K514" s="2">
        <f t="shared" si="123"/>
        <v>386.84160000000003</v>
      </c>
      <c r="L514" s="10">
        <f t="shared" si="124"/>
        <v>0</v>
      </c>
      <c r="M514" s="73" t="str">
        <f t="shared" si="125"/>
        <v/>
      </c>
      <c r="N514">
        <f t="shared" si="126"/>
        <v>0</v>
      </c>
      <c r="O514" s="12">
        <f t="shared" si="127"/>
        <v>46.207999999999998</v>
      </c>
      <c r="P514" s="11">
        <f t="shared" si="128"/>
        <v>0</v>
      </c>
      <c r="Q514" s="1">
        <f t="shared" si="129"/>
        <v>46.207999999999998</v>
      </c>
      <c r="S514" s="14" t="str">
        <f t="shared" si="130"/>
        <v>A</v>
      </c>
      <c r="U514" s="1">
        <f t="shared" si="131"/>
        <v>46.207999999999998</v>
      </c>
      <c r="V514" s="1">
        <f t="shared" si="132"/>
        <v>380.79399999999998</v>
      </c>
      <c r="W514" s="1">
        <f t="shared" si="133"/>
        <v>0</v>
      </c>
      <c r="X514" s="20">
        <f t="shared" si="134"/>
        <v>0</v>
      </c>
      <c r="Y514" s="22">
        <f t="shared" si="135"/>
        <v>0</v>
      </c>
      <c r="AA514" s="47"/>
    </row>
    <row r="515" spans="1:34" hidden="1" x14ac:dyDescent="0.25">
      <c r="A515" s="57" t="s">
        <v>39</v>
      </c>
      <c r="B515" s="1">
        <v>46.463999999999999</v>
      </c>
      <c r="C515" s="1">
        <v>46.207999999999998</v>
      </c>
      <c r="D515" s="1">
        <v>420.54</v>
      </c>
      <c r="E515" s="1">
        <v>380.84899999999999</v>
      </c>
      <c r="G515" s="1">
        <f t="shared" si="119"/>
        <v>39.691000000000031</v>
      </c>
      <c r="H515" s="1">
        <f t="shared" si="120"/>
        <v>0.25600000000000023</v>
      </c>
      <c r="I515" s="2">
        <f t="shared" si="121"/>
        <v>403.71840000000003</v>
      </c>
      <c r="J515" s="2">
        <f t="shared" si="122"/>
        <v>395.30760000000004</v>
      </c>
      <c r="K515" s="2">
        <f t="shared" si="123"/>
        <v>386.89680000000004</v>
      </c>
      <c r="L515" s="10">
        <f t="shared" si="124"/>
        <v>0</v>
      </c>
      <c r="M515" s="73" t="str">
        <f t="shared" si="125"/>
        <v/>
      </c>
      <c r="N515">
        <f t="shared" si="126"/>
        <v>0</v>
      </c>
      <c r="O515" s="12">
        <f t="shared" si="127"/>
        <v>46.463999999999999</v>
      </c>
      <c r="P515" s="11">
        <f t="shared" si="128"/>
        <v>0</v>
      </c>
      <c r="Q515" s="1">
        <f t="shared" si="129"/>
        <v>46.463999999999999</v>
      </c>
      <c r="S515" s="14" t="str">
        <f t="shared" si="130"/>
        <v>A</v>
      </c>
      <c r="U515" s="1">
        <f t="shared" si="131"/>
        <v>46.463999999999999</v>
      </c>
      <c r="V515" s="1">
        <f t="shared" si="132"/>
        <v>380.84899999999999</v>
      </c>
      <c r="W515" s="1">
        <f t="shared" si="133"/>
        <v>0</v>
      </c>
      <c r="X515" s="20">
        <f t="shared" si="134"/>
        <v>0</v>
      </c>
      <c r="Y515" s="22">
        <f t="shared" si="135"/>
        <v>0</v>
      </c>
      <c r="AA515" s="47"/>
    </row>
    <row r="516" spans="1:34" hidden="1" x14ac:dyDescent="0.25">
      <c r="A516" s="57" t="s">
        <v>39</v>
      </c>
      <c r="B516" s="1">
        <v>46.335999999999999</v>
      </c>
      <c r="C516" s="1">
        <v>46.08</v>
      </c>
      <c r="D516" s="1">
        <v>420.63</v>
      </c>
      <c r="E516" s="1">
        <v>380.93400000000003</v>
      </c>
      <c r="G516" s="1">
        <f t="shared" si="119"/>
        <v>39.69599999999997</v>
      </c>
      <c r="H516" s="1">
        <f t="shared" si="120"/>
        <v>0.25600000000000023</v>
      </c>
      <c r="I516" s="2">
        <f t="shared" si="121"/>
        <v>403.8048</v>
      </c>
      <c r="J516" s="2">
        <f t="shared" si="122"/>
        <v>395.3922</v>
      </c>
      <c r="K516" s="2">
        <f t="shared" si="123"/>
        <v>386.9796</v>
      </c>
      <c r="L516" s="10">
        <f t="shared" si="124"/>
        <v>0</v>
      </c>
      <c r="M516" s="73" t="str">
        <f t="shared" si="125"/>
        <v/>
      </c>
      <c r="N516">
        <f t="shared" si="126"/>
        <v>0</v>
      </c>
      <c r="O516" s="12">
        <f t="shared" si="127"/>
        <v>46.335999999999999</v>
      </c>
      <c r="P516" s="11">
        <f t="shared" si="128"/>
        <v>0</v>
      </c>
      <c r="Q516" s="1">
        <f t="shared" si="129"/>
        <v>46.335999999999999</v>
      </c>
      <c r="S516" s="14" t="str">
        <f t="shared" si="130"/>
        <v>A</v>
      </c>
      <c r="U516" s="1">
        <f t="shared" si="131"/>
        <v>46.335999999999999</v>
      </c>
      <c r="V516" s="1">
        <f t="shared" si="132"/>
        <v>380.93400000000003</v>
      </c>
      <c r="W516" s="1">
        <f t="shared" si="133"/>
        <v>0</v>
      </c>
      <c r="X516" s="20">
        <f t="shared" si="134"/>
        <v>0</v>
      </c>
      <c r="Y516" s="22">
        <f t="shared" si="135"/>
        <v>0</v>
      </c>
      <c r="AA516" s="47"/>
    </row>
    <row r="517" spans="1:34" hidden="1" x14ac:dyDescent="0.25">
      <c r="A517" s="57" t="s">
        <v>39</v>
      </c>
      <c r="B517" s="1">
        <v>48</v>
      </c>
      <c r="C517" s="1">
        <v>47.744</v>
      </c>
      <c r="D517" s="1">
        <v>420.96</v>
      </c>
      <c r="E517" s="1">
        <v>381.23</v>
      </c>
      <c r="G517" s="1">
        <f t="shared" si="119"/>
        <v>39.729999999999961</v>
      </c>
      <c r="H517" s="1">
        <f t="shared" si="120"/>
        <v>0.25600000000000023</v>
      </c>
      <c r="I517" s="2">
        <f t="shared" si="121"/>
        <v>404.1216</v>
      </c>
      <c r="J517" s="2">
        <f t="shared" si="122"/>
        <v>395.70239999999995</v>
      </c>
      <c r="K517" s="2">
        <f t="shared" si="123"/>
        <v>387.28319999999997</v>
      </c>
      <c r="L517" s="10">
        <f t="shared" si="124"/>
        <v>0</v>
      </c>
      <c r="M517" s="73" t="str">
        <f t="shared" si="125"/>
        <v/>
      </c>
      <c r="N517">
        <f t="shared" si="126"/>
        <v>0</v>
      </c>
      <c r="O517" s="12">
        <f t="shared" si="127"/>
        <v>48</v>
      </c>
      <c r="P517" s="11">
        <f t="shared" si="128"/>
        <v>0</v>
      </c>
      <c r="Q517" s="1">
        <f t="shared" si="129"/>
        <v>48</v>
      </c>
      <c r="S517" s="14" t="str">
        <f t="shared" si="130"/>
        <v>A</v>
      </c>
      <c r="U517" s="1">
        <f t="shared" si="131"/>
        <v>48</v>
      </c>
      <c r="V517" s="1">
        <f t="shared" si="132"/>
        <v>381.23</v>
      </c>
      <c r="W517" s="1">
        <f t="shared" si="133"/>
        <v>0</v>
      </c>
      <c r="X517" s="20">
        <f t="shared" si="134"/>
        <v>0</v>
      </c>
      <c r="Y517" s="22">
        <f t="shared" si="135"/>
        <v>0</v>
      </c>
      <c r="AA517" s="47"/>
    </row>
    <row r="518" spans="1:34" hidden="1" x14ac:dyDescent="0.25">
      <c r="A518" s="57" t="s">
        <v>39</v>
      </c>
      <c r="B518" s="1">
        <v>56.704000000000001</v>
      </c>
      <c r="C518" s="1">
        <v>56.704000000000001</v>
      </c>
      <c r="D518" s="1">
        <v>420.25799999999998</v>
      </c>
      <c r="E518" s="1">
        <v>380.57</v>
      </c>
      <c r="G518" s="1">
        <f t="shared" si="119"/>
        <v>39.687999999999988</v>
      </c>
      <c r="H518" s="1">
        <f t="shared" si="120"/>
        <v>0</v>
      </c>
      <c r="I518" s="2">
        <f t="shared" si="121"/>
        <v>403.44767999999999</v>
      </c>
      <c r="J518" s="2">
        <f t="shared" si="122"/>
        <v>395.04251999999997</v>
      </c>
      <c r="K518" s="2">
        <f t="shared" si="123"/>
        <v>386.63736</v>
      </c>
      <c r="L518" s="10">
        <f t="shared" si="124"/>
        <v>0</v>
      </c>
      <c r="M518" s="73" t="str">
        <f t="shared" si="125"/>
        <v/>
      </c>
      <c r="N518">
        <f t="shared" si="126"/>
        <v>0</v>
      </c>
      <c r="O518" s="12">
        <f t="shared" si="127"/>
        <v>56.704000000000001</v>
      </c>
      <c r="P518" s="11">
        <f t="shared" si="128"/>
        <v>0</v>
      </c>
      <c r="Q518" s="1">
        <f t="shared" si="129"/>
        <v>56.704000000000001</v>
      </c>
      <c r="S518" s="14" t="str">
        <f t="shared" si="130"/>
        <v>A</v>
      </c>
      <c r="U518" s="1">
        <f t="shared" si="131"/>
        <v>56.704000000000001</v>
      </c>
      <c r="V518" s="1">
        <f t="shared" si="132"/>
        <v>380.57</v>
      </c>
      <c r="W518" s="1">
        <f t="shared" si="133"/>
        <v>0</v>
      </c>
      <c r="X518" s="20">
        <f t="shared" si="134"/>
        <v>0</v>
      </c>
      <c r="Y518" s="22">
        <f t="shared" si="135"/>
        <v>0</v>
      </c>
      <c r="AA518" s="47"/>
    </row>
    <row r="519" spans="1:34" hidden="1" x14ac:dyDescent="0.25">
      <c r="A519" s="57" t="s">
        <v>39</v>
      </c>
      <c r="B519" s="1">
        <v>105.6</v>
      </c>
      <c r="C519" s="1">
        <v>105.34399999999999</v>
      </c>
      <c r="D519" s="1">
        <v>419.315</v>
      </c>
      <c r="E519" s="1">
        <v>379.53199999999998</v>
      </c>
      <c r="G519" s="1">
        <f t="shared" si="119"/>
        <v>39.783000000000015</v>
      </c>
      <c r="H519" s="1">
        <f t="shared" si="120"/>
        <v>0.25600000000000023</v>
      </c>
      <c r="I519" s="2">
        <f t="shared" si="121"/>
        <v>402.54239999999999</v>
      </c>
      <c r="J519" s="2">
        <f t="shared" si="122"/>
        <v>394.15609999999998</v>
      </c>
      <c r="K519" s="2">
        <f t="shared" si="123"/>
        <v>385.76979999999998</v>
      </c>
      <c r="L519" s="10">
        <f t="shared" si="124"/>
        <v>0</v>
      </c>
      <c r="M519" s="73" t="str">
        <f t="shared" si="125"/>
        <v/>
      </c>
      <c r="N519">
        <f t="shared" si="126"/>
        <v>0</v>
      </c>
      <c r="O519" s="12">
        <f t="shared" si="127"/>
        <v>105.6</v>
      </c>
      <c r="P519" s="11">
        <f t="shared" si="128"/>
        <v>0</v>
      </c>
      <c r="Q519" s="1">
        <f t="shared" si="129"/>
        <v>105.6</v>
      </c>
      <c r="S519" s="14" t="str">
        <f t="shared" si="130"/>
        <v>A</v>
      </c>
      <c r="U519" s="1">
        <f t="shared" si="131"/>
        <v>105.6</v>
      </c>
      <c r="V519" s="1">
        <f t="shared" si="132"/>
        <v>379.53199999999998</v>
      </c>
      <c r="W519" s="1">
        <f t="shared" si="133"/>
        <v>0</v>
      </c>
      <c r="X519" s="20">
        <f t="shared" si="134"/>
        <v>0</v>
      </c>
      <c r="Y519" s="22">
        <f t="shared" si="135"/>
        <v>0</v>
      </c>
      <c r="AA519" s="47"/>
    </row>
    <row r="520" spans="1:34" hidden="1" x14ac:dyDescent="0.25">
      <c r="A520" s="57" t="s">
        <v>39</v>
      </c>
      <c r="B520" s="1">
        <v>120.06399999999999</v>
      </c>
      <c r="C520" s="1">
        <v>119.80800000000001</v>
      </c>
      <c r="D520" s="1">
        <v>417.47199999999998</v>
      </c>
      <c r="E520" s="1">
        <v>381.28</v>
      </c>
      <c r="G520" s="1">
        <f t="shared" si="119"/>
        <v>36.192000000000007</v>
      </c>
      <c r="H520" s="1">
        <f t="shared" si="120"/>
        <v>0.25599999999998602</v>
      </c>
      <c r="I520" s="2">
        <f t="shared" si="121"/>
        <v>400.77312000000001</v>
      </c>
      <c r="J520" s="2">
        <f t="shared" si="122"/>
        <v>392.42367999999999</v>
      </c>
      <c r="K520" s="2">
        <f t="shared" si="123"/>
        <v>384.07423999999997</v>
      </c>
      <c r="L520" s="10">
        <f t="shared" si="124"/>
        <v>3</v>
      </c>
      <c r="M520" s="73">
        <f t="shared" si="125"/>
        <v>3</v>
      </c>
      <c r="N520">
        <f t="shared" si="126"/>
        <v>3</v>
      </c>
      <c r="O520" s="12">
        <f t="shared" si="127"/>
        <v>133.61228577787668</v>
      </c>
      <c r="P520" s="11">
        <f t="shared" si="128"/>
        <v>13.548285777876686</v>
      </c>
      <c r="Q520" s="1">
        <f t="shared" si="129"/>
        <v>120.06399999999999</v>
      </c>
      <c r="S520" s="14" t="str">
        <f t="shared" si="130"/>
        <v>A</v>
      </c>
      <c r="U520" s="1">
        <f t="shared" si="131"/>
        <v>120.06399999999999</v>
      </c>
      <c r="V520" s="1">
        <f t="shared" si="132"/>
        <v>381.28</v>
      </c>
      <c r="W520" s="1">
        <f t="shared" si="133"/>
        <v>13.548285777876686</v>
      </c>
      <c r="X520" s="20">
        <f t="shared" si="134"/>
        <v>5.8935043133763578</v>
      </c>
      <c r="Y520" s="22">
        <f t="shared" si="135"/>
        <v>3</v>
      </c>
      <c r="AA520" s="47"/>
    </row>
    <row r="521" spans="1:34" hidden="1" x14ac:dyDescent="0.25">
      <c r="A521" s="57" t="s">
        <v>39</v>
      </c>
      <c r="B521" s="1">
        <v>122.36799999999999</v>
      </c>
      <c r="C521" s="1">
        <v>122.11199999999999</v>
      </c>
      <c r="D521" s="1">
        <v>416.80700000000002</v>
      </c>
      <c r="E521" s="1">
        <v>383.14299999999997</v>
      </c>
      <c r="G521" s="1">
        <f t="shared" ref="G521:G584" si="136">D521-E521</f>
        <v>33.664000000000044</v>
      </c>
      <c r="H521" s="1">
        <f t="shared" ref="H521:H584" si="137">B521-C521</f>
        <v>0.25600000000000023</v>
      </c>
      <c r="I521" s="2">
        <f t="shared" ref="I521:I584" si="138">D521-((D521/100)*I$8)</f>
        <v>400.13472000000002</v>
      </c>
      <c r="J521" s="2">
        <f t="shared" ref="J521:J584" si="139">D521-((D521/100)*J$8)</f>
        <v>391.79858000000002</v>
      </c>
      <c r="K521" s="2">
        <f t="shared" ref="K521:K584" si="140">D521-((D521/100)*K$8)</f>
        <v>383.46244000000002</v>
      </c>
      <c r="L521" s="10">
        <f t="shared" ref="L521:L584" si="141">IF(AND(G521&lt;&gt;"",H521&lt;&gt;"",E521&gt;312),IF(AND(E521&gt;(I521-P$1),E521&lt;(I521+P$1)),N$4,IF(AND(E521&gt;(J521-P$1),E521&lt;(J521+P$1)),N$5,IF(AND(E521&gt;(K521-P$1),E521&lt;(K521+P$1)),N$6,0))),"0")</f>
        <v>3</v>
      </c>
      <c r="M521" s="73" t="str">
        <f t="shared" ref="M521:M584" si="142">IF(L520&lt;&gt;L521,L521,"")</f>
        <v/>
      </c>
      <c r="N521">
        <f t="shared" ref="N521:N584" si="143">L521</f>
        <v>3</v>
      </c>
      <c r="O521" s="12">
        <f t="shared" ref="O521:O584" si="144">IF(N521=1,(B521+(B521/(100-Q$4)*Q$4)),IF(N521=2,(B521+(B521/(100-Q$5)*Q$5)),IF(N521=3,(B521+(B521/(100-Q$6)*Q$6)),B521)))</f>
        <v>136.17627420431782</v>
      </c>
      <c r="P521" s="11">
        <f t="shared" ref="P521:P584" si="145">IF(O521&lt;&gt;"",O521-B521,"")</f>
        <v>13.808274204317826</v>
      </c>
      <c r="Q521" s="1">
        <f t="shared" ref="Q521:Q584" si="146">O521-P521</f>
        <v>122.36799999999999</v>
      </c>
      <c r="S521" s="14" t="str">
        <f t="shared" ref="S521:S584" si="147">IF(ROUND(B521,3)=ROUND(Q521,3),"A","B")</f>
        <v>A</v>
      </c>
      <c r="U521" s="1">
        <f t="shared" ref="U521:U584" si="148">B521</f>
        <v>122.36799999999999</v>
      </c>
      <c r="V521" s="1">
        <f t="shared" ref="V521:V584" si="149">E521</f>
        <v>383.14299999999997</v>
      </c>
      <c r="W521" s="1">
        <f t="shared" ref="W521:W584" si="150">P521</f>
        <v>13.808274204317826</v>
      </c>
      <c r="X521" s="20">
        <f t="shared" ref="X521:X584" si="151">W521*X$6</f>
        <v>6.0065992788782543</v>
      </c>
      <c r="Y521" s="22">
        <f t="shared" ref="Y521:Y584" si="152">L521</f>
        <v>3</v>
      </c>
      <c r="AA521" s="47"/>
    </row>
    <row r="522" spans="1:34" hidden="1" x14ac:dyDescent="0.25">
      <c r="A522" s="57" t="s">
        <v>39</v>
      </c>
      <c r="B522" s="1">
        <v>124.928</v>
      </c>
      <c r="C522" s="1">
        <v>124.672</v>
      </c>
      <c r="D522" s="1">
        <v>415.86399999999998</v>
      </c>
      <c r="E522" s="1">
        <v>382.28100000000001</v>
      </c>
      <c r="G522" s="1">
        <f t="shared" si="136"/>
        <v>33.58299999999997</v>
      </c>
      <c r="H522" s="1">
        <f t="shared" si="137"/>
        <v>0.25600000000000023</v>
      </c>
      <c r="I522" s="2">
        <f t="shared" si="138"/>
        <v>399.22943999999995</v>
      </c>
      <c r="J522" s="2">
        <f t="shared" si="139"/>
        <v>390.91215999999997</v>
      </c>
      <c r="K522" s="2">
        <f t="shared" si="140"/>
        <v>382.59487999999999</v>
      </c>
      <c r="L522" s="10">
        <f t="shared" si="141"/>
        <v>3</v>
      </c>
      <c r="M522" s="73" t="str">
        <f t="shared" si="142"/>
        <v/>
      </c>
      <c r="N522">
        <f t="shared" si="143"/>
        <v>3</v>
      </c>
      <c r="O522" s="12">
        <f t="shared" si="144"/>
        <v>139.02515023369685</v>
      </c>
      <c r="P522" s="11">
        <f t="shared" si="145"/>
        <v>14.097150233696851</v>
      </c>
      <c r="Q522" s="1">
        <f t="shared" si="146"/>
        <v>124.928</v>
      </c>
      <c r="S522" s="14" t="str">
        <f t="shared" si="147"/>
        <v>A</v>
      </c>
      <c r="U522" s="1">
        <f t="shared" si="148"/>
        <v>124.928</v>
      </c>
      <c r="V522" s="1">
        <f t="shared" si="149"/>
        <v>382.28100000000001</v>
      </c>
      <c r="W522" s="1">
        <f t="shared" si="150"/>
        <v>14.097150233696851</v>
      </c>
      <c r="X522" s="20">
        <f t="shared" si="151"/>
        <v>6.1322603516581307</v>
      </c>
      <c r="Y522" s="22">
        <f t="shared" si="152"/>
        <v>3</v>
      </c>
      <c r="AA522" s="47"/>
    </row>
    <row r="523" spans="1:34" hidden="1" x14ac:dyDescent="0.25">
      <c r="A523" s="57" t="s">
        <v>39</v>
      </c>
      <c r="B523" s="1">
        <v>122.496</v>
      </c>
      <c r="C523" s="1">
        <v>122.496</v>
      </c>
      <c r="D523" s="1">
        <v>416.49099999999999</v>
      </c>
      <c r="E523" s="1">
        <v>382.86900000000003</v>
      </c>
      <c r="G523" s="1">
        <f t="shared" si="136"/>
        <v>33.621999999999957</v>
      </c>
      <c r="H523" s="1">
        <f t="shared" si="137"/>
        <v>0</v>
      </c>
      <c r="I523" s="2">
        <f t="shared" si="138"/>
        <v>399.83135999999996</v>
      </c>
      <c r="J523" s="2">
        <f t="shared" si="139"/>
        <v>391.50153999999998</v>
      </c>
      <c r="K523" s="2">
        <f t="shared" si="140"/>
        <v>383.17171999999999</v>
      </c>
      <c r="L523" s="10">
        <f t="shared" si="141"/>
        <v>3</v>
      </c>
      <c r="M523" s="73" t="str">
        <f t="shared" si="142"/>
        <v/>
      </c>
      <c r="N523">
        <f t="shared" si="143"/>
        <v>3</v>
      </c>
      <c r="O523" s="12">
        <f t="shared" si="144"/>
        <v>136.31871800578676</v>
      </c>
      <c r="P523" s="11">
        <f t="shared" si="145"/>
        <v>13.822718005786768</v>
      </c>
      <c r="Q523" s="1">
        <f t="shared" si="146"/>
        <v>122.496</v>
      </c>
      <c r="S523" s="14" t="str">
        <f t="shared" si="147"/>
        <v>A</v>
      </c>
      <c r="U523" s="1">
        <f t="shared" si="148"/>
        <v>122.496</v>
      </c>
      <c r="V523" s="1">
        <f t="shared" si="149"/>
        <v>382.86900000000003</v>
      </c>
      <c r="W523" s="1">
        <f t="shared" si="150"/>
        <v>13.822718005786768</v>
      </c>
      <c r="X523" s="20">
        <f t="shared" si="151"/>
        <v>6.0128823325172442</v>
      </c>
      <c r="Y523" s="22">
        <f t="shared" si="152"/>
        <v>3</v>
      </c>
      <c r="AA523" s="47"/>
    </row>
    <row r="524" spans="1:34" hidden="1" x14ac:dyDescent="0.25">
      <c r="A524" s="57" t="s">
        <v>39</v>
      </c>
      <c r="B524" s="1">
        <v>127.36</v>
      </c>
      <c r="C524" s="1">
        <v>126.976</v>
      </c>
      <c r="D524" s="1">
        <v>417.54199999999997</v>
      </c>
      <c r="E524" s="1">
        <v>383.80500000000001</v>
      </c>
      <c r="G524" s="1">
        <f t="shared" si="136"/>
        <v>33.736999999999966</v>
      </c>
      <c r="H524" s="1">
        <f t="shared" si="137"/>
        <v>0.38400000000000034</v>
      </c>
      <c r="I524" s="2">
        <f t="shared" si="138"/>
        <v>400.84031999999996</v>
      </c>
      <c r="J524" s="2">
        <f t="shared" si="139"/>
        <v>392.48947999999996</v>
      </c>
      <c r="K524" s="2">
        <f t="shared" si="140"/>
        <v>384.13863999999995</v>
      </c>
      <c r="L524" s="10">
        <f t="shared" si="141"/>
        <v>3</v>
      </c>
      <c r="M524" s="73" t="str">
        <f t="shared" si="142"/>
        <v/>
      </c>
      <c r="N524">
        <f t="shared" si="143"/>
        <v>3</v>
      </c>
      <c r="O524" s="12">
        <f t="shared" si="144"/>
        <v>141.73158246160693</v>
      </c>
      <c r="P524" s="11">
        <f t="shared" si="145"/>
        <v>14.371582461606934</v>
      </c>
      <c r="Q524" s="1">
        <f t="shared" si="146"/>
        <v>127.36</v>
      </c>
      <c r="S524" s="14" t="str">
        <f t="shared" si="147"/>
        <v>A</v>
      </c>
      <c r="U524" s="1">
        <f t="shared" si="148"/>
        <v>127.36</v>
      </c>
      <c r="V524" s="1">
        <f t="shared" si="149"/>
        <v>383.80500000000001</v>
      </c>
      <c r="W524" s="1">
        <f t="shared" si="150"/>
        <v>14.371582461606934</v>
      </c>
      <c r="X524" s="20">
        <f t="shared" si="151"/>
        <v>6.2516383707990162</v>
      </c>
      <c r="Y524" s="22">
        <f t="shared" si="152"/>
        <v>3</v>
      </c>
      <c r="AA524" s="47"/>
    </row>
    <row r="525" spans="1:34" hidden="1" x14ac:dyDescent="0.25">
      <c r="A525" s="57" t="s">
        <v>39</v>
      </c>
      <c r="B525" s="1">
        <v>130.56</v>
      </c>
      <c r="C525" s="1">
        <v>130.304</v>
      </c>
      <c r="D525" s="1">
        <v>418.57400000000001</v>
      </c>
      <c r="E525" s="1">
        <v>383.52</v>
      </c>
      <c r="G525" s="1">
        <f t="shared" si="136"/>
        <v>35.05400000000003</v>
      </c>
      <c r="H525" s="1">
        <f t="shared" si="137"/>
        <v>0.25600000000000023</v>
      </c>
      <c r="I525" s="2">
        <f t="shared" si="138"/>
        <v>401.83104000000003</v>
      </c>
      <c r="J525" s="2">
        <f t="shared" si="139"/>
        <v>393.45956000000001</v>
      </c>
      <c r="K525" s="2">
        <f t="shared" si="140"/>
        <v>385.08807999999999</v>
      </c>
      <c r="L525" s="10">
        <f t="shared" si="141"/>
        <v>3</v>
      </c>
      <c r="M525" s="73" t="str">
        <f t="shared" si="142"/>
        <v/>
      </c>
      <c r="N525">
        <f t="shared" si="143"/>
        <v>3</v>
      </c>
      <c r="O525" s="12">
        <f t="shared" si="144"/>
        <v>145.29267749833073</v>
      </c>
      <c r="P525" s="11">
        <f t="shared" si="145"/>
        <v>14.73267749833073</v>
      </c>
      <c r="Q525" s="1">
        <f t="shared" si="146"/>
        <v>130.56</v>
      </c>
      <c r="S525" s="14" t="str">
        <f t="shared" si="147"/>
        <v>A</v>
      </c>
      <c r="U525" s="1">
        <f t="shared" si="148"/>
        <v>130.56</v>
      </c>
      <c r="V525" s="1">
        <f t="shared" si="149"/>
        <v>383.52</v>
      </c>
      <c r="W525" s="1">
        <f t="shared" si="150"/>
        <v>14.73267749833073</v>
      </c>
      <c r="X525" s="20">
        <f t="shared" si="151"/>
        <v>6.4087147117738672</v>
      </c>
      <c r="Y525" s="22">
        <f t="shared" si="152"/>
        <v>3</v>
      </c>
      <c r="AA525" s="47"/>
    </row>
    <row r="526" spans="1:34" hidden="1" x14ac:dyDescent="0.25">
      <c r="A526" s="57" t="s">
        <v>39</v>
      </c>
      <c r="B526" s="1">
        <v>99.328000000000003</v>
      </c>
      <c r="C526" s="1">
        <v>99.2</v>
      </c>
      <c r="D526" s="1">
        <v>420.10899999999998</v>
      </c>
      <c r="E526" s="1">
        <v>380.30799999999999</v>
      </c>
      <c r="G526" s="1">
        <f t="shared" si="136"/>
        <v>39.800999999999988</v>
      </c>
      <c r="H526" s="1">
        <f t="shared" si="137"/>
        <v>0.12800000000000011</v>
      </c>
      <c r="I526" s="2">
        <f t="shared" si="138"/>
        <v>403.30464000000001</v>
      </c>
      <c r="J526" s="2">
        <f t="shared" si="139"/>
        <v>394.90245999999996</v>
      </c>
      <c r="K526" s="2">
        <f t="shared" si="140"/>
        <v>386.50027999999998</v>
      </c>
      <c r="L526" s="10">
        <f t="shared" si="141"/>
        <v>0</v>
      </c>
      <c r="M526" s="73">
        <f t="shared" si="142"/>
        <v>0</v>
      </c>
      <c r="N526">
        <f t="shared" si="143"/>
        <v>0</v>
      </c>
      <c r="O526" s="12">
        <f t="shared" si="144"/>
        <v>99.328000000000003</v>
      </c>
      <c r="P526" s="11">
        <f t="shared" si="145"/>
        <v>0</v>
      </c>
      <c r="Q526" s="1">
        <f t="shared" si="146"/>
        <v>99.328000000000003</v>
      </c>
      <c r="S526" s="14" t="str">
        <f t="shared" si="147"/>
        <v>A</v>
      </c>
      <c r="U526" s="1">
        <f t="shared" si="148"/>
        <v>99.328000000000003</v>
      </c>
      <c r="V526" s="1">
        <f t="shared" si="149"/>
        <v>380.30799999999999</v>
      </c>
      <c r="W526" s="1">
        <f t="shared" si="150"/>
        <v>0</v>
      </c>
      <c r="X526" s="20">
        <f t="shared" si="151"/>
        <v>0</v>
      </c>
      <c r="Y526" s="22">
        <f t="shared" si="152"/>
        <v>0</v>
      </c>
      <c r="AA526" s="47"/>
    </row>
    <row r="527" spans="1:34" hidden="1" x14ac:dyDescent="0.25">
      <c r="A527" s="57" t="s">
        <v>39</v>
      </c>
      <c r="B527" s="1">
        <v>95.616</v>
      </c>
      <c r="C527" s="1">
        <v>95.36</v>
      </c>
      <c r="D527" s="1">
        <v>418.82499999999999</v>
      </c>
      <c r="E527" s="1">
        <v>379.154</v>
      </c>
      <c r="G527" s="1">
        <f t="shared" si="136"/>
        <v>39.670999999999992</v>
      </c>
      <c r="H527" s="1">
        <f t="shared" si="137"/>
        <v>0.25600000000000023</v>
      </c>
      <c r="I527" s="2">
        <f t="shared" si="138"/>
        <v>402.072</v>
      </c>
      <c r="J527" s="2">
        <f t="shared" si="139"/>
        <v>393.69549999999998</v>
      </c>
      <c r="K527" s="2">
        <f t="shared" si="140"/>
        <v>385.31899999999996</v>
      </c>
      <c r="L527" s="10">
        <f t="shared" si="141"/>
        <v>0</v>
      </c>
      <c r="M527" s="73" t="str">
        <f t="shared" si="142"/>
        <v/>
      </c>
      <c r="N527">
        <f t="shared" si="143"/>
        <v>0</v>
      </c>
      <c r="O527" s="12">
        <f t="shared" si="144"/>
        <v>95.616</v>
      </c>
      <c r="P527" s="11">
        <f t="shared" si="145"/>
        <v>0</v>
      </c>
      <c r="Q527" s="1">
        <f t="shared" si="146"/>
        <v>95.616</v>
      </c>
      <c r="S527" s="14" t="str">
        <f t="shared" si="147"/>
        <v>A</v>
      </c>
      <c r="U527" s="1">
        <f t="shared" si="148"/>
        <v>95.616</v>
      </c>
      <c r="V527" s="1">
        <f t="shared" si="149"/>
        <v>379.154</v>
      </c>
      <c r="W527" s="1">
        <f t="shared" si="150"/>
        <v>0</v>
      </c>
      <c r="X527" s="20">
        <f t="shared" si="151"/>
        <v>0</v>
      </c>
      <c r="Y527" s="22">
        <f t="shared" si="152"/>
        <v>0</v>
      </c>
      <c r="AA527" s="47"/>
    </row>
    <row r="528" spans="1:34" hidden="1" x14ac:dyDescent="0.25">
      <c r="A528" s="57" t="s">
        <v>39</v>
      </c>
      <c r="B528" s="1">
        <v>84.48</v>
      </c>
      <c r="C528" s="1">
        <v>84.224000000000004</v>
      </c>
      <c r="D528" s="1">
        <v>417.62900000000002</v>
      </c>
      <c r="E528" s="1">
        <v>379.39100000000002</v>
      </c>
      <c r="G528" s="1">
        <f t="shared" si="136"/>
        <v>38.238</v>
      </c>
      <c r="H528" s="1">
        <f t="shared" si="137"/>
        <v>0.25600000000000023</v>
      </c>
      <c r="I528" s="2">
        <f t="shared" si="138"/>
        <v>400.92384000000004</v>
      </c>
      <c r="J528" s="2">
        <f t="shared" si="139"/>
        <v>392.57126</v>
      </c>
      <c r="K528" s="2">
        <f t="shared" si="140"/>
        <v>384.21868000000001</v>
      </c>
      <c r="L528" s="10">
        <f t="shared" si="141"/>
        <v>3</v>
      </c>
      <c r="M528" s="73">
        <f t="shared" si="142"/>
        <v>3</v>
      </c>
      <c r="N528">
        <f t="shared" si="143"/>
        <v>3</v>
      </c>
      <c r="O528" s="12">
        <f t="shared" si="144"/>
        <v>94.012908969508132</v>
      </c>
      <c r="P528" s="11">
        <f t="shared" si="145"/>
        <v>9.5329089695081279</v>
      </c>
      <c r="Q528" s="1">
        <f t="shared" si="146"/>
        <v>84.48</v>
      </c>
      <c r="S528" s="14" t="str">
        <f t="shared" si="147"/>
        <v>A</v>
      </c>
      <c r="U528" s="1">
        <f t="shared" si="148"/>
        <v>84.48</v>
      </c>
      <c r="V528" s="1">
        <f t="shared" si="149"/>
        <v>379.39100000000002</v>
      </c>
      <c r="W528" s="1">
        <f t="shared" si="150"/>
        <v>9.5329089695081279</v>
      </c>
      <c r="X528" s="20">
        <f t="shared" si="151"/>
        <v>4.1468154017360357</v>
      </c>
      <c r="Y528" s="22">
        <f t="shared" si="152"/>
        <v>3</v>
      </c>
      <c r="AA528" s="47"/>
    </row>
    <row r="529" spans="1:34" hidden="1" x14ac:dyDescent="0.25">
      <c r="A529" s="57" t="s">
        <v>39</v>
      </c>
      <c r="B529" s="1">
        <v>55.552</v>
      </c>
      <c r="C529" s="1">
        <v>55.423999999999999</v>
      </c>
      <c r="D529" s="1">
        <v>416.113</v>
      </c>
      <c r="E529" s="1">
        <v>382.70600000000002</v>
      </c>
      <c r="G529" s="1">
        <f t="shared" si="136"/>
        <v>33.406999999999982</v>
      </c>
      <c r="H529" s="1">
        <f t="shared" si="137"/>
        <v>0.12800000000000011</v>
      </c>
      <c r="I529" s="2">
        <f t="shared" si="138"/>
        <v>399.46848</v>
      </c>
      <c r="J529" s="2">
        <f t="shared" si="139"/>
        <v>391.14621999999997</v>
      </c>
      <c r="K529" s="2">
        <f t="shared" si="140"/>
        <v>382.82396</v>
      </c>
      <c r="L529" s="10">
        <f t="shared" si="141"/>
        <v>3</v>
      </c>
      <c r="M529" s="73" t="str">
        <f t="shared" si="142"/>
        <v/>
      </c>
      <c r="N529">
        <f t="shared" si="143"/>
        <v>3</v>
      </c>
      <c r="O529" s="12">
        <f t="shared" si="144"/>
        <v>61.820609837525041</v>
      </c>
      <c r="P529" s="11">
        <f t="shared" si="145"/>
        <v>6.268609837525041</v>
      </c>
      <c r="Q529" s="1">
        <f t="shared" si="146"/>
        <v>55.552</v>
      </c>
      <c r="S529" s="14" t="str">
        <f t="shared" si="147"/>
        <v>A</v>
      </c>
      <c r="U529" s="1">
        <f t="shared" si="148"/>
        <v>55.552</v>
      </c>
      <c r="V529" s="1">
        <f t="shared" si="149"/>
        <v>382.70600000000002</v>
      </c>
      <c r="W529" s="1">
        <f t="shared" si="150"/>
        <v>6.268609837525041</v>
      </c>
      <c r="X529" s="20">
        <f t="shared" si="151"/>
        <v>2.7268452793233928</v>
      </c>
      <c r="Y529" s="22">
        <f t="shared" si="152"/>
        <v>3</v>
      </c>
      <c r="AA529" s="47"/>
    </row>
    <row r="530" spans="1:34" hidden="1" x14ac:dyDescent="0.25">
      <c r="A530" s="57" t="s">
        <v>39</v>
      </c>
      <c r="B530" s="1">
        <v>53.887999999999998</v>
      </c>
      <c r="C530" s="1">
        <v>53.631999999999998</v>
      </c>
      <c r="D530" s="1">
        <v>413.87299999999999</v>
      </c>
      <c r="E530" s="1">
        <v>380.65499999999997</v>
      </c>
      <c r="G530" s="1">
        <f t="shared" si="136"/>
        <v>33.218000000000018</v>
      </c>
      <c r="H530" s="1">
        <f t="shared" si="137"/>
        <v>0.25600000000000023</v>
      </c>
      <c r="I530" s="2">
        <f t="shared" si="138"/>
        <v>397.31808000000001</v>
      </c>
      <c r="J530" s="2">
        <f t="shared" si="139"/>
        <v>389.04061999999999</v>
      </c>
      <c r="K530" s="2">
        <f t="shared" si="140"/>
        <v>380.76315999999997</v>
      </c>
      <c r="L530" s="10">
        <f t="shared" si="141"/>
        <v>3</v>
      </c>
      <c r="M530" s="73" t="str">
        <f t="shared" si="142"/>
        <v/>
      </c>
      <c r="N530">
        <f t="shared" si="143"/>
        <v>3</v>
      </c>
      <c r="O530" s="12">
        <f t="shared" si="144"/>
        <v>59.96884041842867</v>
      </c>
      <c r="P530" s="11">
        <f t="shared" si="145"/>
        <v>6.0808404184286715</v>
      </c>
      <c r="Q530" s="1">
        <f t="shared" si="146"/>
        <v>53.887999999999998</v>
      </c>
      <c r="S530" s="14" t="str">
        <f t="shared" si="147"/>
        <v>A</v>
      </c>
      <c r="U530" s="1">
        <f t="shared" si="148"/>
        <v>53.887999999999998</v>
      </c>
      <c r="V530" s="1">
        <f t="shared" si="149"/>
        <v>380.65499999999997</v>
      </c>
      <c r="W530" s="1">
        <f t="shared" si="150"/>
        <v>6.0808404184286715</v>
      </c>
      <c r="X530" s="20">
        <f t="shared" si="151"/>
        <v>2.6451655820164719</v>
      </c>
      <c r="Y530" s="22">
        <f t="shared" si="152"/>
        <v>3</v>
      </c>
      <c r="AA530" s="47"/>
    </row>
    <row r="531" spans="1:34" hidden="1" x14ac:dyDescent="0.25">
      <c r="A531" s="57" t="s">
        <v>39</v>
      </c>
      <c r="B531" s="1">
        <v>47.103999999999999</v>
      </c>
      <c r="C531" s="1">
        <v>46.975999999999999</v>
      </c>
      <c r="D531" s="1">
        <v>413.62799999999999</v>
      </c>
      <c r="E531" s="1">
        <v>380.44600000000003</v>
      </c>
      <c r="G531" s="1">
        <f t="shared" si="136"/>
        <v>33.18199999999996</v>
      </c>
      <c r="H531" s="1">
        <f t="shared" si="137"/>
        <v>0.12800000000000011</v>
      </c>
      <c r="I531" s="2">
        <f t="shared" si="138"/>
        <v>397.08287999999999</v>
      </c>
      <c r="J531" s="2">
        <f t="shared" si="139"/>
        <v>388.81031999999999</v>
      </c>
      <c r="K531" s="2">
        <f t="shared" si="140"/>
        <v>380.53775999999999</v>
      </c>
      <c r="L531" s="10">
        <f t="shared" si="141"/>
        <v>3</v>
      </c>
      <c r="M531" s="73" t="str">
        <f t="shared" si="142"/>
        <v/>
      </c>
      <c r="N531">
        <f t="shared" si="143"/>
        <v>3</v>
      </c>
      <c r="O531" s="12">
        <f t="shared" si="144"/>
        <v>52.419318940574229</v>
      </c>
      <c r="P531" s="11">
        <f t="shared" si="145"/>
        <v>5.3153189405742296</v>
      </c>
      <c r="Q531" s="1">
        <f t="shared" si="146"/>
        <v>47.103999999999999</v>
      </c>
      <c r="S531" s="14" t="str">
        <f t="shared" si="147"/>
        <v>A</v>
      </c>
      <c r="U531" s="1">
        <f t="shared" si="148"/>
        <v>47.103999999999999</v>
      </c>
      <c r="V531" s="1">
        <f t="shared" si="149"/>
        <v>380.44600000000003</v>
      </c>
      <c r="W531" s="1">
        <f t="shared" si="150"/>
        <v>5.3153189405742296</v>
      </c>
      <c r="X531" s="20">
        <f t="shared" si="151"/>
        <v>2.3121637391497898</v>
      </c>
      <c r="Y531" s="22">
        <f t="shared" si="152"/>
        <v>3</v>
      </c>
      <c r="AA531" s="47"/>
    </row>
    <row r="532" spans="1:34" hidden="1" x14ac:dyDescent="0.25">
      <c r="A532" s="57" t="s">
        <v>39</v>
      </c>
      <c r="B532" s="1">
        <v>40.448</v>
      </c>
      <c r="C532" s="1">
        <v>40.192</v>
      </c>
      <c r="D532" s="1">
        <v>414.334</v>
      </c>
      <c r="E532" s="1">
        <v>381.12200000000001</v>
      </c>
      <c r="G532" s="1">
        <f t="shared" si="136"/>
        <v>33.211999999999989</v>
      </c>
      <c r="H532" s="1">
        <f t="shared" si="137"/>
        <v>0.25600000000000023</v>
      </c>
      <c r="I532" s="2">
        <f t="shared" si="138"/>
        <v>397.76064000000002</v>
      </c>
      <c r="J532" s="2">
        <f t="shared" si="139"/>
        <v>389.47395999999998</v>
      </c>
      <c r="K532" s="2">
        <f t="shared" si="140"/>
        <v>381.18727999999999</v>
      </c>
      <c r="L532" s="10">
        <f t="shared" si="141"/>
        <v>3</v>
      </c>
      <c r="M532" s="73" t="str">
        <f t="shared" si="142"/>
        <v/>
      </c>
      <c r="N532">
        <f t="shared" si="143"/>
        <v>3</v>
      </c>
      <c r="O532" s="12">
        <f t="shared" si="144"/>
        <v>45.012241264188738</v>
      </c>
      <c r="P532" s="11">
        <f t="shared" si="145"/>
        <v>4.5642412641887375</v>
      </c>
      <c r="Q532" s="1">
        <f t="shared" si="146"/>
        <v>40.448</v>
      </c>
      <c r="S532" s="14" t="str">
        <f t="shared" si="147"/>
        <v>A</v>
      </c>
      <c r="U532" s="1">
        <f t="shared" si="148"/>
        <v>40.448</v>
      </c>
      <c r="V532" s="1">
        <f t="shared" si="149"/>
        <v>381.12200000000001</v>
      </c>
      <c r="W532" s="1">
        <f t="shared" si="150"/>
        <v>4.5642412641887375</v>
      </c>
      <c r="X532" s="20">
        <f t="shared" si="151"/>
        <v>1.9854449499221007</v>
      </c>
      <c r="Y532" s="22">
        <f t="shared" si="152"/>
        <v>3</v>
      </c>
      <c r="AA532" s="47"/>
    </row>
    <row r="533" spans="1:34" hidden="1" x14ac:dyDescent="0.25">
      <c r="A533" s="57" t="s">
        <v>39</v>
      </c>
      <c r="B533" s="1">
        <v>40.96</v>
      </c>
      <c r="C533" s="1">
        <v>40.832000000000001</v>
      </c>
      <c r="D533" s="1">
        <v>415.56400000000002</v>
      </c>
      <c r="E533" s="1">
        <v>382.255</v>
      </c>
      <c r="G533" s="1">
        <f t="shared" si="136"/>
        <v>33.309000000000026</v>
      </c>
      <c r="H533" s="1">
        <f t="shared" si="137"/>
        <v>0.12800000000000011</v>
      </c>
      <c r="I533" s="2">
        <f t="shared" si="138"/>
        <v>398.94144</v>
      </c>
      <c r="J533" s="2">
        <f t="shared" si="139"/>
        <v>390.63016000000005</v>
      </c>
      <c r="K533" s="2">
        <f t="shared" si="140"/>
        <v>382.31888000000004</v>
      </c>
      <c r="L533" s="10">
        <f t="shared" si="141"/>
        <v>3</v>
      </c>
      <c r="M533" s="73" t="str">
        <f t="shared" si="142"/>
        <v/>
      </c>
      <c r="N533">
        <f t="shared" si="143"/>
        <v>3</v>
      </c>
      <c r="O533" s="12">
        <f t="shared" si="144"/>
        <v>45.582016470064545</v>
      </c>
      <c r="P533" s="11">
        <f t="shared" si="145"/>
        <v>4.6220164700645441</v>
      </c>
      <c r="Q533" s="1">
        <f t="shared" si="146"/>
        <v>40.96</v>
      </c>
      <c r="S533" s="14" t="str">
        <f t="shared" si="147"/>
        <v>A</v>
      </c>
      <c r="U533" s="1">
        <f t="shared" si="148"/>
        <v>40.96</v>
      </c>
      <c r="V533" s="1">
        <f t="shared" si="149"/>
        <v>382.255</v>
      </c>
      <c r="W533" s="1">
        <f t="shared" si="150"/>
        <v>4.6220164700645441</v>
      </c>
      <c r="X533" s="20">
        <f t="shared" si="151"/>
        <v>2.0105771644780766</v>
      </c>
      <c r="Y533" s="22">
        <f t="shared" si="152"/>
        <v>3</v>
      </c>
      <c r="AA533" s="47"/>
    </row>
    <row r="534" spans="1:34" hidden="1" x14ac:dyDescent="0.25">
      <c r="A534" s="57" t="s">
        <v>39</v>
      </c>
      <c r="B534" s="1">
        <v>41.088000000000001</v>
      </c>
      <c r="C534" s="1">
        <v>40.96</v>
      </c>
      <c r="D534" s="1">
        <v>415.95299999999997</v>
      </c>
      <c r="E534" s="1">
        <v>382.61799999999999</v>
      </c>
      <c r="G534" s="1">
        <f t="shared" si="136"/>
        <v>33.33499999999998</v>
      </c>
      <c r="H534" s="1">
        <f t="shared" si="137"/>
        <v>0.12800000000000011</v>
      </c>
      <c r="I534" s="2">
        <f t="shared" si="138"/>
        <v>399.31487999999996</v>
      </c>
      <c r="J534" s="2">
        <f t="shared" si="139"/>
        <v>390.99581999999998</v>
      </c>
      <c r="K534" s="2">
        <f t="shared" si="140"/>
        <v>382.67675999999994</v>
      </c>
      <c r="L534" s="10">
        <f t="shared" si="141"/>
        <v>3</v>
      </c>
      <c r="M534" s="73" t="str">
        <f t="shared" si="142"/>
        <v/>
      </c>
      <c r="N534">
        <f t="shared" si="143"/>
        <v>3</v>
      </c>
      <c r="O534" s="12">
        <f t="shared" si="144"/>
        <v>45.724460271533495</v>
      </c>
      <c r="P534" s="11">
        <f t="shared" si="145"/>
        <v>4.6364602715334939</v>
      </c>
      <c r="Q534" s="1">
        <f t="shared" si="146"/>
        <v>41.088000000000001</v>
      </c>
      <c r="S534" s="14" t="str">
        <f t="shared" si="147"/>
        <v>A</v>
      </c>
      <c r="U534" s="1">
        <f t="shared" si="148"/>
        <v>41.088000000000001</v>
      </c>
      <c r="V534" s="1">
        <f t="shared" si="149"/>
        <v>382.61799999999999</v>
      </c>
      <c r="W534" s="1">
        <f t="shared" si="150"/>
        <v>4.6364602715334939</v>
      </c>
      <c r="X534" s="20">
        <f t="shared" si="151"/>
        <v>2.0168602181170701</v>
      </c>
      <c r="Y534" s="22">
        <f t="shared" si="152"/>
        <v>3</v>
      </c>
      <c r="AA534" s="47"/>
    </row>
    <row r="535" spans="1:34" hidden="1" x14ac:dyDescent="0.25">
      <c r="A535" s="57" t="s">
        <v>39</v>
      </c>
      <c r="B535" s="1">
        <v>42.88</v>
      </c>
      <c r="C535" s="1">
        <v>42.752000000000002</v>
      </c>
      <c r="D535" s="1">
        <v>417.43299999999999</v>
      </c>
      <c r="E535" s="1">
        <v>383.98200000000003</v>
      </c>
      <c r="G535" s="1">
        <f t="shared" si="136"/>
        <v>33.450999999999965</v>
      </c>
      <c r="H535" s="1">
        <f t="shared" si="137"/>
        <v>0.12800000000000011</v>
      </c>
      <c r="I535" s="2">
        <f t="shared" si="138"/>
        <v>400.73568</v>
      </c>
      <c r="J535" s="2">
        <f t="shared" si="139"/>
        <v>392.38702000000001</v>
      </c>
      <c r="K535" s="2">
        <f t="shared" si="140"/>
        <v>384.03836000000001</v>
      </c>
      <c r="L535" s="10">
        <f t="shared" si="141"/>
        <v>3</v>
      </c>
      <c r="M535" s="73" t="str">
        <f t="shared" si="142"/>
        <v/>
      </c>
      <c r="N535">
        <f t="shared" si="143"/>
        <v>3</v>
      </c>
      <c r="O535" s="12">
        <f t="shared" si="144"/>
        <v>47.718673492098823</v>
      </c>
      <c r="P535" s="11">
        <f t="shared" si="145"/>
        <v>4.8386734920988204</v>
      </c>
      <c r="Q535" s="1">
        <f t="shared" si="146"/>
        <v>42.88</v>
      </c>
      <c r="S535" s="14" t="str">
        <f t="shared" si="147"/>
        <v>A</v>
      </c>
      <c r="U535" s="1">
        <f t="shared" si="148"/>
        <v>42.88</v>
      </c>
      <c r="V535" s="1">
        <f t="shared" si="149"/>
        <v>383.98200000000003</v>
      </c>
      <c r="W535" s="1">
        <f t="shared" si="150"/>
        <v>4.8386734920988204</v>
      </c>
      <c r="X535" s="20">
        <f t="shared" si="151"/>
        <v>2.1048229690629867</v>
      </c>
      <c r="Y535" s="22">
        <f t="shared" si="152"/>
        <v>3</v>
      </c>
      <c r="AA535" s="47"/>
    </row>
    <row r="536" spans="1:34" hidden="1" x14ac:dyDescent="0.25">
      <c r="A536" s="57" t="s">
        <v>39</v>
      </c>
      <c r="B536" s="1">
        <v>43.136000000000003</v>
      </c>
      <c r="C536" s="1">
        <v>42.88</v>
      </c>
      <c r="D536" s="1">
        <v>418.78500000000003</v>
      </c>
      <c r="E536" s="1">
        <v>382.75799999999998</v>
      </c>
      <c r="G536" s="1">
        <f t="shared" si="136"/>
        <v>36.027000000000044</v>
      </c>
      <c r="H536" s="1">
        <f t="shared" si="137"/>
        <v>0.25600000000000023</v>
      </c>
      <c r="I536" s="2">
        <f t="shared" si="138"/>
        <v>402.03360000000004</v>
      </c>
      <c r="J536" s="2">
        <f t="shared" si="139"/>
        <v>393.65790000000004</v>
      </c>
      <c r="K536" s="2">
        <f t="shared" si="140"/>
        <v>385.28220000000005</v>
      </c>
      <c r="L536" s="10">
        <f t="shared" si="141"/>
        <v>3</v>
      </c>
      <c r="M536" s="73" t="str">
        <f t="shared" si="142"/>
        <v/>
      </c>
      <c r="N536">
        <f t="shared" si="143"/>
        <v>3</v>
      </c>
      <c r="O536" s="12">
        <f t="shared" si="144"/>
        <v>48.00356109503673</v>
      </c>
      <c r="P536" s="11">
        <f t="shared" si="145"/>
        <v>4.8675610950367272</v>
      </c>
      <c r="Q536" s="1">
        <f t="shared" si="146"/>
        <v>43.136000000000003</v>
      </c>
      <c r="S536" s="14" t="str">
        <f t="shared" si="147"/>
        <v>A</v>
      </c>
      <c r="U536" s="1">
        <f t="shared" si="148"/>
        <v>43.136000000000003</v>
      </c>
      <c r="V536" s="1">
        <f t="shared" si="149"/>
        <v>382.75799999999998</v>
      </c>
      <c r="W536" s="1">
        <f t="shared" si="150"/>
        <v>4.8675610950367272</v>
      </c>
      <c r="X536" s="20">
        <f t="shared" si="151"/>
        <v>2.1173890763409764</v>
      </c>
      <c r="Y536" s="22">
        <f t="shared" si="152"/>
        <v>3</v>
      </c>
      <c r="AA536" s="47"/>
    </row>
    <row r="537" spans="1:34" x14ac:dyDescent="0.25">
      <c r="A537" s="57" t="s">
        <v>39</v>
      </c>
      <c r="B537" s="1">
        <v>40.192</v>
      </c>
      <c r="C537" s="1">
        <v>40.064</v>
      </c>
      <c r="D537" s="1">
        <v>418.24700000000001</v>
      </c>
      <c r="E537" s="1">
        <v>378.827</v>
      </c>
      <c r="G537" s="1">
        <f t="shared" si="136"/>
        <v>39.420000000000016</v>
      </c>
      <c r="H537" s="1">
        <f t="shared" si="137"/>
        <v>0.12800000000000011</v>
      </c>
      <c r="I537" s="2">
        <f t="shared" si="138"/>
        <v>401.51712000000003</v>
      </c>
      <c r="J537" s="2">
        <f t="shared" si="139"/>
        <v>393.15217999999999</v>
      </c>
      <c r="K537" s="2">
        <f t="shared" si="140"/>
        <v>384.78724</v>
      </c>
      <c r="L537" s="10">
        <f t="shared" si="141"/>
        <v>0</v>
      </c>
      <c r="M537" s="73">
        <f t="shared" si="142"/>
        <v>0</v>
      </c>
      <c r="N537">
        <f t="shared" si="143"/>
        <v>0</v>
      </c>
      <c r="O537" s="12">
        <f t="shared" si="144"/>
        <v>40.192</v>
      </c>
      <c r="P537" s="11">
        <f t="shared" si="145"/>
        <v>0</v>
      </c>
      <c r="Q537" s="1">
        <f t="shared" si="146"/>
        <v>40.192</v>
      </c>
      <c r="S537" s="14" t="str">
        <f t="shared" si="147"/>
        <v>A</v>
      </c>
      <c r="U537" s="1">
        <f t="shared" si="148"/>
        <v>40.192</v>
      </c>
      <c r="V537" s="1">
        <f t="shared" si="149"/>
        <v>378.827</v>
      </c>
      <c r="W537" s="1">
        <f t="shared" si="150"/>
        <v>0</v>
      </c>
      <c r="X537" s="20">
        <f t="shared" si="151"/>
        <v>0</v>
      </c>
      <c r="Y537" s="22">
        <f t="shared" si="152"/>
        <v>0</v>
      </c>
      <c r="Z537" s="32" t="s">
        <v>40</v>
      </c>
      <c r="AA537" s="47"/>
      <c r="AB537" s="32" t="str">
        <f>A537</f>
        <v>JJJJ-MM-TT SS:MM:SS</v>
      </c>
      <c r="AC537" s="1">
        <f>SUM(U537:U560)</f>
        <v>944.89600000000019</v>
      </c>
      <c r="AD537" s="1">
        <f>AVERAGE(V537:V560)</f>
        <v>381.37858333333338</v>
      </c>
      <c r="AE537" s="1">
        <f>SUM(W537:W560)</f>
        <v>37.279451591364335</v>
      </c>
      <c r="AF537" s="1">
        <f>SUM(X537:X560)</f>
        <v>16.216561442243485</v>
      </c>
      <c r="AG537" s="35">
        <f>AVERAGE(Y537:Y560)</f>
        <v>1.125</v>
      </c>
      <c r="AH537" s="37" t="e">
        <f>DAY(A537)</f>
        <v>#VALUE!</v>
      </c>
    </row>
    <row r="538" spans="1:34" hidden="1" x14ac:dyDescent="0.25">
      <c r="A538" s="57" t="s">
        <v>39</v>
      </c>
      <c r="B538" s="1">
        <v>40.448</v>
      </c>
      <c r="C538" s="1">
        <v>40.064</v>
      </c>
      <c r="D538" s="1">
        <v>419.77199999999999</v>
      </c>
      <c r="E538" s="1">
        <v>380.20699999999999</v>
      </c>
      <c r="G538" s="1">
        <f t="shared" si="136"/>
        <v>39.564999999999998</v>
      </c>
      <c r="H538" s="1">
        <f t="shared" si="137"/>
        <v>0.38400000000000034</v>
      </c>
      <c r="I538" s="2">
        <f t="shared" si="138"/>
        <v>402.98111999999998</v>
      </c>
      <c r="J538" s="2">
        <f t="shared" si="139"/>
        <v>394.58567999999997</v>
      </c>
      <c r="K538" s="2">
        <f t="shared" si="140"/>
        <v>386.19024000000002</v>
      </c>
      <c r="L538" s="10">
        <f t="shared" si="141"/>
        <v>0</v>
      </c>
      <c r="M538" s="73" t="str">
        <f t="shared" si="142"/>
        <v/>
      </c>
      <c r="N538">
        <f t="shared" si="143"/>
        <v>0</v>
      </c>
      <c r="O538" s="12">
        <f t="shared" si="144"/>
        <v>40.448</v>
      </c>
      <c r="P538" s="11">
        <f t="shared" si="145"/>
        <v>0</v>
      </c>
      <c r="Q538" s="1">
        <f t="shared" si="146"/>
        <v>40.448</v>
      </c>
      <c r="S538" s="14" t="str">
        <f t="shared" si="147"/>
        <v>A</v>
      </c>
      <c r="U538" s="1">
        <f t="shared" si="148"/>
        <v>40.448</v>
      </c>
      <c r="V538" s="1">
        <f t="shared" si="149"/>
        <v>380.20699999999999</v>
      </c>
      <c r="W538" s="1">
        <f t="shared" si="150"/>
        <v>0</v>
      </c>
      <c r="X538" s="20">
        <f t="shared" si="151"/>
        <v>0</v>
      </c>
      <c r="Y538" s="22">
        <f t="shared" si="152"/>
        <v>0</v>
      </c>
      <c r="AA538" s="47"/>
    </row>
    <row r="539" spans="1:34" hidden="1" x14ac:dyDescent="0.25">
      <c r="A539" s="57" t="s">
        <v>39</v>
      </c>
      <c r="B539" s="1">
        <v>40.192</v>
      </c>
      <c r="C539" s="1">
        <v>40.064</v>
      </c>
      <c r="D539" s="1">
        <v>419.79500000000002</v>
      </c>
      <c r="E539" s="1">
        <v>380.22800000000001</v>
      </c>
      <c r="G539" s="1">
        <f t="shared" si="136"/>
        <v>39.567000000000007</v>
      </c>
      <c r="H539" s="1">
        <f t="shared" si="137"/>
        <v>0.12800000000000011</v>
      </c>
      <c r="I539" s="2">
        <f t="shared" si="138"/>
        <v>403.00319999999999</v>
      </c>
      <c r="J539" s="2">
        <f t="shared" si="139"/>
        <v>394.60730000000001</v>
      </c>
      <c r="K539" s="2">
        <f t="shared" si="140"/>
        <v>386.21140000000003</v>
      </c>
      <c r="L539" s="10">
        <f t="shared" si="141"/>
        <v>0</v>
      </c>
      <c r="M539" s="73" t="str">
        <f t="shared" si="142"/>
        <v/>
      </c>
      <c r="N539">
        <f t="shared" si="143"/>
        <v>0</v>
      </c>
      <c r="O539" s="12">
        <f t="shared" si="144"/>
        <v>40.192</v>
      </c>
      <c r="P539" s="11">
        <f t="shared" si="145"/>
        <v>0</v>
      </c>
      <c r="Q539" s="1">
        <f t="shared" si="146"/>
        <v>40.192</v>
      </c>
      <c r="S539" s="14" t="str">
        <f t="shared" si="147"/>
        <v>A</v>
      </c>
      <c r="U539" s="1">
        <f t="shared" si="148"/>
        <v>40.192</v>
      </c>
      <c r="V539" s="1">
        <f t="shared" si="149"/>
        <v>380.22800000000001</v>
      </c>
      <c r="W539" s="1">
        <f t="shared" si="150"/>
        <v>0</v>
      </c>
      <c r="X539" s="20">
        <f t="shared" si="151"/>
        <v>0</v>
      </c>
      <c r="Y539" s="22">
        <f t="shared" si="152"/>
        <v>0</v>
      </c>
      <c r="AA539" s="47"/>
    </row>
    <row r="540" spans="1:34" hidden="1" x14ac:dyDescent="0.25">
      <c r="A540" s="57" t="s">
        <v>39</v>
      </c>
      <c r="B540" s="1">
        <v>39.936</v>
      </c>
      <c r="C540" s="1">
        <v>39.808</v>
      </c>
      <c r="D540" s="1">
        <v>419.14299999999997</v>
      </c>
      <c r="E540" s="1">
        <v>379.64</v>
      </c>
      <c r="G540" s="1">
        <f t="shared" si="136"/>
        <v>39.502999999999986</v>
      </c>
      <c r="H540" s="1">
        <f t="shared" si="137"/>
        <v>0.12800000000000011</v>
      </c>
      <c r="I540" s="2">
        <f t="shared" si="138"/>
        <v>402.37727999999998</v>
      </c>
      <c r="J540" s="2">
        <f t="shared" si="139"/>
        <v>393.99441999999999</v>
      </c>
      <c r="K540" s="2">
        <f t="shared" si="140"/>
        <v>385.61156</v>
      </c>
      <c r="L540" s="10">
        <f t="shared" si="141"/>
        <v>0</v>
      </c>
      <c r="M540" s="73" t="str">
        <f t="shared" si="142"/>
        <v/>
      </c>
      <c r="N540">
        <f t="shared" si="143"/>
        <v>0</v>
      </c>
      <c r="O540" s="12">
        <f t="shared" si="144"/>
        <v>39.936</v>
      </c>
      <c r="P540" s="11">
        <f t="shared" si="145"/>
        <v>0</v>
      </c>
      <c r="Q540" s="1">
        <f t="shared" si="146"/>
        <v>39.936</v>
      </c>
      <c r="S540" s="14" t="str">
        <f t="shared" si="147"/>
        <v>A</v>
      </c>
      <c r="U540" s="1">
        <f t="shared" si="148"/>
        <v>39.936</v>
      </c>
      <c r="V540" s="1">
        <f t="shared" si="149"/>
        <v>379.64</v>
      </c>
      <c r="W540" s="1">
        <f t="shared" si="150"/>
        <v>0</v>
      </c>
      <c r="X540" s="20">
        <f t="shared" si="151"/>
        <v>0</v>
      </c>
      <c r="Y540" s="22">
        <f t="shared" si="152"/>
        <v>0</v>
      </c>
      <c r="AA540" s="47"/>
    </row>
    <row r="541" spans="1:34" hidden="1" x14ac:dyDescent="0.25">
      <c r="A541" s="57" t="s">
        <v>39</v>
      </c>
      <c r="B541" s="1">
        <v>40.448</v>
      </c>
      <c r="C541" s="1">
        <v>40.192</v>
      </c>
      <c r="D541" s="1">
        <v>418.90800000000002</v>
      </c>
      <c r="E541" s="1">
        <v>379.42700000000002</v>
      </c>
      <c r="G541" s="1">
        <f t="shared" si="136"/>
        <v>39.480999999999995</v>
      </c>
      <c r="H541" s="1">
        <f t="shared" si="137"/>
        <v>0.25600000000000023</v>
      </c>
      <c r="I541" s="2">
        <f t="shared" si="138"/>
        <v>402.15168</v>
      </c>
      <c r="J541" s="2">
        <f t="shared" si="139"/>
        <v>393.77352000000002</v>
      </c>
      <c r="K541" s="2">
        <f t="shared" si="140"/>
        <v>385.39535999999998</v>
      </c>
      <c r="L541" s="10">
        <f t="shared" si="141"/>
        <v>0</v>
      </c>
      <c r="M541" s="73" t="str">
        <f t="shared" si="142"/>
        <v/>
      </c>
      <c r="N541">
        <f t="shared" si="143"/>
        <v>0</v>
      </c>
      <c r="O541" s="12">
        <f t="shared" si="144"/>
        <v>40.448</v>
      </c>
      <c r="P541" s="11">
        <f t="shared" si="145"/>
        <v>0</v>
      </c>
      <c r="Q541" s="1">
        <f t="shared" si="146"/>
        <v>40.448</v>
      </c>
      <c r="S541" s="14" t="str">
        <f t="shared" si="147"/>
        <v>A</v>
      </c>
      <c r="U541" s="1">
        <f t="shared" si="148"/>
        <v>40.448</v>
      </c>
      <c r="V541" s="1">
        <f t="shared" si="149"/>
        <v>379.42700000000002</v>
      </c>
      <c r="W541" s="1">
        <f t="shared" si="150"/>
        <v>0</v>
      </c>
      <c r="X541" s="20">
        <f t="shared" si="151"/>
        <v>0</v>
      </c>
      <c r="Y541" s="22">
        <f t="shared" si="152"/>
        <v>0</v>
      </c>
      <c r="AA541" s="47"/>
    </row>
    <row r="542" spans="1:34" hidden="1" x14ac:dyDescent="0.25">
      <c r="A542" s="57" t="s">
        <v>39</v>
      </c>
      <c r="B542" s="1">
        <v>38.911999999999999</v>
      </c>
      <c r="C542" s="1">
        <v>38.655999999999999</v>
      </c>
      <c r="D542" s="1">
        <v>419.10399999999998</v>
      </c>
      <c r="E542" s="1">
        <v>379.60899999999998</v>
      </c>
      <c r="G542" s="1">
        <f t="shared" si="136"/>
        <v>39.495000000000005</v>
      </c>
      <c r="H542" s="1">
        <f t="shared" si="137"/>
        <v>0.25600000000000023</v>
      </c>
      <c r="I542" s="2">
        <f t="shared" si="138"/>
        <v>402.33983999999998</v>
      </c>
      <c r="J542" s="2">
        <f t="shared" si="139"/>
        <v>393.95776000000001</v>
      </c>
      <c r="K542" s="2">
        <f t="shared" si="140"/>
        <v>385.57567999999998</v>
      </c>
      <c r="L542" s="10">
        <f t="shared" si="141"/>
        <v>0</v>
      </c>
      <c r="M542" s="73" t="str">
        <f t="shared" si="142"/>
        <v/>
      </c>
      <c r="N542">
        <f t="shared" si="143"/>
        <v>0</v>
      </c>
      <c r="O542" s="12">
        <f t="shared" si="144"/>
        <v>38.911999999999999</v>
      </c>
      <c r="P542" s="11">
        <f t="shared" si="145"/>
        <v>0</v>
      </c>
      <c r="Q542" s="1">
        <f t="shared" si="146"/>
        <v>38.911999999999999</v>
      </c>
      <c r="S542" s="14" t="str">
        <f t="shared" si="147"/>
        <v>A</v>
      </c>
      <c r="U542" s="1">
        <f t="shared" si="148"/>
        <v>38.911999999999999</v>
      </c>
      <c r="V542" s="1">
        <f t="shared" si="149"/>
        <v>379.60899999999998</v>
      </c>
      <c r="W542" s="1">
        <f t="shared" si="150"/>
        <v>0</v>
      </c>
      <c r="X542" s="20">
        <f t="shared" si="151"/>
        <v>0</v>
      </c>
      <c r="Y542" s="22">
        <f t="shared" si="152"/>
        <v>0</v>
      </c>
      <c r="AA542" s="47"/>
    </row>
    <row r="543" spans="1:34" hidden="1" x14ac:dyDescent="0.25">
      <c r="A543" s="57" t="s">
        <v>39</v>
      </c>
      <c r="B543" s="1">
        <v>40.448</v>
      </c>
      <c r="C543" s="1">
        <v>40.192</v>
      </c>
      <c r="D543" s="1">
        <v>418.72800000000001</v>
      </c>
      <c r="E543" s="1">
        <v>379.26299999999998</v>
      </c>
      <c r="G543" s="1">
        <f t="shared" si="136"/>
        <v>39.465000000000032</v>
      </c>
      <c r="H543" s="1">
        <f t="shared" si="137"/>
        <v>0.25600000000000023</v>
      </c>
      <c r="I543" s="2">
        <f t="shared" si="138"/>
        <v>401.97888</v>
      </c>
      <c r="J543" s="2">
        <f t="shared" si="139"/>
        <v>393.60432000000003</v>
      </c>
      <c r="K543" s="2">
        <f t="shared" si="140"/>
        <v>385.22976</v>
      </c>
      <c r="L543" s="10">
        <f t="shared" si="141"/>
        <v>0</v>
      </c>
      <c r="M543" s="73" t="str">
        <f t="shared" si="142"/>
        <v/>
      </c>
      <c r="N543">
        <f t="shared" si="143"/>
        <v>0</v>
      </c>
      <c r="O543" s="12">
        <f t="shared" si="144"/>
        <v>40.448</v>
      </c>
      <c r="P543" s="11">
        <f t="shared" si="145"/>
        <v>0</v>
      </c>
      <c r="Q543" s="1">
        <f t="shared" si="146"/>
        <v>40.448</v>
      </c>
      <c r="S543" s="14" t="str">
        <f t="shared" si="147"/>
        <v>A</v>
      </c>
      <c r="U543" s="1">
        <f t="shared" si="148"/>
        <v>40.448</v>
      </c>
      <c r="V543" s="1">
        <f t="shared" si="149"/>
        <v>379.26299999999998</v>
      </c>
      <c r="W543" s="1">
        <f t="shared" si="150"/>
        <v>0</v>
      </c>
      <c r="X543" s="20">
        <f t="shared" si="151"/>
        <v>0</v>
      </c>
      <c r="Y543" s="22">
        <f t="shared" si="152"/>
        <v>0</v>
      </c>
      <c r="AA543" s="47"/>
    </row>
    <row r="544" spans="1:34" hidden="1" x14ac:dyDescent="0.25">
      <c r="A544" s="57" t="s">
        <v>39</v>
      </c>
      <c r="B544" s="1">
        <v>40.32</v>
      </c>
      <c r="C544" s="1">
        <v>40.192</v>
      </c>
      <c r="D544" s="1">
        <v>418.351</v>
      </c>
      <c r="E544" s="1">
        <v>378.92500000000001</v>
      </c>
      <c r="G544" s="1">
        <f t="shared" si="136"/>
        <v>39.425999999999988</v>
      </c>
      <c r="H544" s="1">
        <f t="shared" si="137"/>
        <v>0.12800000000000011</v>
      </c>
      <c r="I544" s="2">
        <f t="shared" si="138"/>
        <v>401.61696000000001</v>
      </c>
      <c r="J544" s="2">
        <f t="shared" si="139"/>
        <v>393.24993999999998</v>
      </c>
      <c r="K544" s="2">
        <f t="shared" si="140"/>
        <v>384.88292000000001</v>
      </c>
      <c r="L544" s="10">
        <f t="shared" si="141"/>
        <v>0</v>
      </c>
      <c r="M544" s="73" t="str">
        <f t="shared" si="142"/>
        <v/>
      </c>
      <c r="N544">
        <f t="shared" si="143"/>
        <v>0</v>
      </c>
      <c r="O544" s="12">
        <f t="shared" si="144"/>
        <v>40.32</v>
      </c>
      <c r="P544" s="11">
        <f t="shared" si="145"/>
        <v>0</v>
      </c>
      <c r="Q544" s="1">
        <f t="shared" si="146"/>
        <v>40.32</v>
      </c>
      <c r="S544" s="14" t="str">
        <f t="shared" si="147"/>
        <v>A</v>
      </c>
      <c r="U544" s="1">
        <f t="shared" si="148"/>
        <v>40.32</v>
      </c>
      <c r="V544" s="1">
        <f t="shared" si="149"/>
        <v>378.92500000000001</v>
      </c>
      <c r="W544" s="1">
        <f t="shared" si="150"/>
        <v>0</v>
      </c>
      <c r="X544" s="20">
        <f t="shared" si="151"/>
        <v>0</v>
      </c>
      <c r="Y544" s="22">
        <f t="shared" si="152"/>
        <v>0</v>
      </c>
      <c r="AA544" s="47"/>
    </row>
    <row r="545" spans="1:27" hidden="1" x14ac:dyDescent="0.25">
      <c r="A545" s="57" t="s">
        <v>39</v>
      </c>
      <c r="B545" s="1">
        <v>38.527999999999999</v>
      </c>
      <c r="C545" s="1">
        <v>38.271999999999998</v>
      </c>
      <c r="D545" s="1">
        <v>419.25400000000002</v>
      </c>
      <c r="E545" s="1">
        <v>379.74599999999998</v>
      </c>
      <c r="G545" s="1">
        <f t="shared" si="136"/>
        <v>39.508000000000038</v>
      </c>
      <c r="H545" s="1">
        <f t="shared" si="137"/>
        <v>0.25600000000000023</v>
      </c>
      <c r="I545" s="2">
        <f t="shared" si="138"/>
        <v>402.48384000000004</v>
      </c>
      <c r="J545" s="2">
        <f t="shared" si="139"/>
        <v>394.09876000000003</v>
      </c>
      <c r="K545" s="2">
        <f t="shared" si="140"/>
        <v>385.71368000000001</v>
      </c>
      <c r="L545" s="10">
        <f t="shared" si="141"/>
        <v>0</v>
      </c>
      <c r="M545" s="73" t="str">
        <f t="shared" si="142"/>
        <v/>
      </c>
      <c r="N545">
        <f t="shared" si="143"/>
        <v>0</v>
      </c>
      <c r="O545" s="12">
        <f t="shared" si="144"/>
        <v>38.527999999999999</v>
      </c>
      <c r="P545" s="11">
        <f t="shared" si="145"/>
        <v>0</v>
      </c>
      <c r="Q545" s="1">
        <f t="shared" si="146"/>
        <v>38.527999999999999</v>
      </c>
      <c r="S545" s="14" t="str">
        <f t="shared" si="147"/>
        <v>A</v>
      </c>
      <c r="U545" s="1">
        <f t="shared" si="148"/>
        <v>38.527999999999999</v>
      </c>
      <c r="V545" s="1">
        <f t="shared" si="149"/>
        <v>379.74599999999998</v>
      </c>
      <c r="W545" s="1">
        <f t="shared" si="150"/>
        <v>0</v>
      </c>
      <c r="X545" s="20">
        <f t="shared" si="151"/>
        <v>0</v>
      </c>
      <c r="Y545" s="22">
        <f t="shared" si="152"/>
        <v>0</v>
      </c>
      <c r="AA545" s="47"/>
    </row>
    <row r="546" spans="1:27" hidden="1" x14ac:dyDescent="0.25">
      <c r="A546" s="57" t="s">
        <v>39</v>
      </c>
      <c r="B546" s="1">
        <v>39.552</v>
      </c>
      <c r="C546" s="1">
        <v>39.295999999999999</v>
      </c>
      <c r="D546" s="1">
        <v>420.53</v>
      </c>
      <c r="E546" s="1">
        <v>380.90199999999999</v>
      </c>
      <c r="G546" s="1">
        <f t="shared" si="136"/>
        <v>39.627999999999986</v>
      </c>
      <c r="H546" s="1">
        <f t="shared" si="137"/>
        <v>0.25600000000000023</v>
      </c>
      <c r="I546" s="2">
        <f t="shared" si="138"/>
        <v>403.7088</v>
      </c>
      <c r="J546" s="2">
        <f t="shared" si="139"/>
        <v>395.29819999999995</v>
      </c>
      <c r="K546" s="2">
        <f t="shared" si="140"/>
        <v>386.88759999999996</v>
      </c>
      <c r="L546" s="10">
        <f t="shared" si="141"/>
        <v>0</v>
      </c>
      <c r="M546" s="73" t="str">
        <f t="shared" si="142"/>
        <v/>
      </c>
      <c r="N546">
        <f t="shared" si="143"/>
        <v>0</v>
      </c>
      <c r="O546" s="12">
        <f t="shared" si="144"/>
        <v>39.552</v>
      </c>
      <c r="P546" s="11">
        <f t="shared" si="145"/>
        <v>0</v>
      </c>
      <c r="Q546" s="1">
        <f t="shared" si="146"/>
        <v>39.552</v>
      </c>
      <c r="S546" s="14" t="str">
        <f t="shared" si="147"/>
        <v>A</v>
      </c>
      <c r="U546" s="1">
        <f t="shared" si="148"/>
        <v>39.552</v>
      </c>
      <c r="V546" s="1">
        <f t="shared" si="149"/>
        <v>380.90199999999999</v>
      </c>
      <c r="W546" s="1">
        <f t="shared" si="150"/>
        <v>0</v>
      </c>
      <c r="X546" s="20">
        <f t="shared" si="151"/>
        <v>0</v>
      </c>
      <c r="Y546" s="22">
        <f t="shared" si="152"/>
        <v>0</v>
      </c>
      <c r="AA546" s="47"/>
    </row>
    <row r="547" spans="1:27" hidden="1" x14ac:dyDescent="0.25">
      <c r="A547" s="57" t="s">
        <v>39</v>
      </c>
      <c r="B547" s="1">
        <v>44.927999999999997</v>
      </c>
      <c r="C547" s="1">
        <v>44.8</v>
      </c>
      <c r="D547" s="1">
        <v>420.90699999999998</v>
      </c>
      <c r="E547" s="1">
        <v>381.22500000000002</v>
      </c>
      <c r="G547" s="1">
        <f t="shared" si="136"/>
        <v>39.68199999999996</v>
      </c>
      <c r="H547" s="1">
        <f t="shared" si="137"/>
        <v>0.12800000000000011</v>
      </c>
      <c r="I547" s="2">
        <f t="shared" si="138"/>
        <v>404.07071999999999</v>
      </c>
      <c r="J547" s="2">
        <f t="shared" si="139"/>
        <v>395.65258</v>
      </c>
      <c r="K547" s="2">
        <f t="shared" si="140"/>
        <v>387.23444000000001</v>
      </c>
      <c r="L547" s="10">
        <f t="shared" si="141"/>
        <v>0</v>
      </c>
      <c r="M547" s="73" t="str">
        <f t="shared" si="142"/>
        <v/>
      </c>
      <c r="N547">
        <f t="shared" si="143"/>
        <v>0</v>
      </c>
      <c r="O547" s="12">
        <f t="shared" si="144"/>
        <v>44.927999999999997</v>
      </c>
      <c r="P547" s="11">
        <f t="shared" si="145"/>
        <v>0</v>
      </c>
      <c r="Q547" s="1">
        <f t="shared" si="146"/>
        <v>44.927999999999997</v>
      </c>
      <c r="S547" s="14" t="str">
        <f t="shared" si="147"/>
        <v>A</v>
      </c>
      <c r="U547" s="1">
        <f t="shared" si="148"/>
        <v>44.927999999999997</v>
      </c>
      <c r="V547" s="1">
        <f t="shared" si="149"/>
        <v>381.22500000000002</v>
      </c>
      <c r="W547" s="1">
        <f t="shared" si="150"/>
        <v>0</v>
      </c>
      <c r="X547" s="20">
        <f t="shared" si="151"/>
        <v>0</v>
      </c>
      <c r="Y547" s="22">
        <f t="shared" si="152"/>
        <v>0</v>
      </c>
      <c r="AA547" s="47"/>
    </row>
    <row r="548" spans="1:27" hidden="1" x14ac:dyDescent="0.25">
      <c r="A548" s="57" t="s">
        <v>39</v>
      </c>
      <c r="B548" s="1">
        <v>48.512</v>
      </c>
      <c r="C548" s="1">
        <v>48.384</v>
      </c>
      <c r="D548" s="1">
        <v>420.98500000000001</v>
      </c>
      <c r="E548" s="1">
        <v>381.29300000000001</v>
      </c>
      <c r="G548" s="1">
        <f t="shared" si="136"/>
        <v>39.692000000000007</v>
      </c>
      <c r="H548" s="1">
        <f t="shared" si="137"/>
        <v>0.12800000000000011</v>
      </c>
      <c r="I548" s="2">
        <f t="shared" si="138"/>
        <v>404.1456</v>
      </c>
      <c r="J548" s="2">
        <f t="shared" si="139"/>
        <v>395.72590000000002</v>
      </c>
      <c r="K548" s="2">
        <f t="shared" si="140"/>
        <v>387.30619999999999</v>
      </c>
      <c r="L548" s="10">
        <f t="shared" si="141"/>
        <v>0</v>
      </c>
      <c r="M548" s="73" t="str">
        <f t="shared" si="142"/>
        <v/>
      </c>
      <c r="N548">
        <f t="shared" si="143"/>
        <v>0</v>
      </c>
      <c r="O548" s="12">
        <f t="shared" si="144"/>
        <v>48.512</v>
      </c>
      <c r="P548" s="11">
        <f t="shared" si="145"/>
        <v>0</v>
      </c>
      <c r="Q548" s="1">
        <f t="shared" si="146"/>
        <v>48.512</v>
      </c>
      <c r="S548" s="14" t="str">
        <f t="shared" si="147"/>
        <v>A</v>
      </c>
      <c r="U548" s="1">
        <f t="shared" si="148"/>
        <v>48.512</v>
      </c>
      <c r="V548" s="1">
        <f t="shared" si="149"/>
        <v>381.29300000000001</v>
      </c>
      <c r="W548" s="1">
        <f t="shared" si="150"/>
        <v>0</v>
      </c>
      <c r="X548" s="20">
        <f t="shared" si="151"/>
        <v>0</v>
      </c>
      <c r="Y548" s="22">
        <f t="shared" si="152"/>
        <v>0</v>
      </c>
      <c r="AA548" s="47"/>
    </row>
    <row r="549" spans="1:27" hidden="1" x14ac:dyDescent="0.25">
      <c r="A549" s="57" t="s">
        <v>39</v>
      </c>
      <c r="B549" s="1">
        <v>40.064</v>
      </c>
      <c r="C549" s="1">
        <v>39.808</v>
      </c>
      <c r="D549" s="1">
        <v>420.48099999999999</v>
      </c>
      <c r="E549" s="1">
        <v>380.84100000000001</v>
      </c>
      <c r="G549" s="1">
        <f t="shared" si="136"/>
        <v>39.639999999999986</v>
      </c>
      <c r="H549" s="1">
        <f t="shared" si="137"/>
        <v>0.25600000000000023</v>
      </c>
      <c r="I549" s="2">
        <f t="shared" si="138"/>
        <v>403.66176000000002</v>
      </c>
      <c r="J549" s="2">
        <f t="shared" si="139"/>
        <v>395.25214</v>
      </c>
      <c r="K549" s="2">
        <f t="shared" si="140"/>
        <v>386.84251999999998</v>
      </c>
      <c r="L549" s="10">
        <f t="shared" si="141"/>
        <v>0</v>
      </c>
      <c r="M549" s="73" t="str">
        <f t="shared" si="142"/>
        <v/>
      </c>
      <c r="N549">
        <f t="shared" si="143"/>
        <v>0</v>
      </c>
      <c r="O549" s="12">
        <f t="shared" si="144"/>
        <v>40.064</v>
      </c>
      <c r="P549" s="11">
        <f t="shared" si="145"/>
        <v>0</v>
      </c>
      <c r="Q549" s="1">
        <f t="shared" si="146"/>
        <v>40.064</v>
      </c>
      <c r="S549" s="14" t="str">
        <f t="shared" si="147"/>
        <v>A</v>
      </c>
      <c r="U549" s="1">
        <f t="shared" si="148"/>
        <v>40.064</v>
      </c>
      <c r="V549" s="1">
        <f t="shared" si="149"/>
        <v>380.84100000000001</v>
      </c>
      <c r="W549" s="1">
        <f t="shared" si="150"/>
        <v>0</v>
      </c>
      <c r="X549" s="20">
        <f t="shared" si="151"/>
        <v>0</v>
      </c>
      <c r="Y549" s="22">
        <f t="shared" si="152"/>
        <v>0</v>
      </c>
      <c r="AA549" s="47"/>
    </row>
    <row r="550" spans="1:27" hidden="1" x14ac:dyDescent="0.25">
      <c r="A550" s="57" t="s">
        <v>39</v>
      </c>
      <c r="B550" s="1">
        <v>41.984000000000002</v>
      </c>
      <c r="C550" s="1">
        <v>41.856000000000002</v>
      </c>
      <c r="D550" s="1">
        <v>420.35300000000001</v>
      </c>
      <c r="E550" s="1">
        <v>380.721</v>
      </c>
      <c r="G550" s="1">
        <f t="shared" si="136"/>
        <v>39.632000000000005</v>
      </c>
      <c r="H550" s="1">
        <f t="shared" si="137"/>
        <v>0.12800000000000011</v>
      </c>
      <c r="I550" s="2">
        <f t="shared" si="138"/>
        <v>403.53888000000001</v>
      </c>
      <c r="J550" s="2">
        <f t="shared" si="139"/>
        <v>395.13182</v>
      </c>
      <c r="K550" s="2">
        <f t="shared" si="140"/>
        <v>386.72476</v>
      </c>
      <c r="L550" s="10">
        <f t="shared" si="141"/>
        <v>0</v>
      </c>
      <c r="M550" s="73" t="str">
        <f t="shared" si="142"/>
        <v/>
      </c>
      <c r="N550">
        <f t="shared" si="143"/>
        <v>0</v>
      </c>
      <c r="O550" s="12">
        <f t="shared" si="144"/>
        <v>41.984000000000002</v>
      </c>
      <c r="P550" s="11">
        <f t="shared" si="145"/>
        <v>0</v>
      </c>
      <c r="Q550" s="1">
        <f t="shared" si="146"/>
        <v>41.984000000000002</v>
      </c>
      <c r="S550" s="14" t="str">
        <f t="shared" si="147"/>
        <v>A</v>
      </c>
      <c r="U550" s="1">
        <f t="shared" si="148"/>
        <v>41.984000000000002</v>
      </c>
      <c r="V550" s="1">
        <f t="shared" si="149"/>
        <v>380.721</v>
      </c>
      <c r="W550" s="1">
        <f t="shared" si="150"/>
        <v>0</v>
      </c>
      <c r="X550" s="20">
        <f t="shared" si="151"/>
        <v>0</v>
      </c>
      <c r="Y550" s="22">
        <f t="shared" si="152"/>
        <v>0</v>
      </c>
      <c r="AA550" s="47"/>
    </row>
    <row r="551" spans="1:27" hidden="1" x14ac:dyDescent="0.25">
      <c r="A551" s="57" t="s">
        <v>39</v>
      </c>
      <c r="B551" s="1">
        <v>40.064</v>
      </c>
      <c r="C551" s="1">
        <v>39.808</v>
      </c>
      <c r="D551" s="1">
        <v>419.274</v>
      </c>
      <c r="E551" s="1">
        <v>379.73700000000002</v>
      </c>
      <c r="G551" s="1">
        <f t="shared" si="136"/>
        <v>39.536999999999978</v>
      </c>
      <c r="H551" s="1">
        <f t="shared" si="137"/>
        <v>0.25600000000000023</v>
      </c>
      <c r="I551" s="2">
        <f t="shared" si="138"/>
        <v>402.50304</v>
      </c>
      <c r="J551" s="2">
        <f t="shared" si="139"/>
        <v>394.11756000000003</v>
      </c>
      <c r="K551" s="2">
        <f t="shared" si="140"/>
        <v>385.73208</v>
      </c>
      <c r="L551" s="10">
        <f t="shared" si="141"/>
        <v>0</v>
      </c>
      <c r="M551" s="73" t="str">
        <f t="shared" si="142"/>
        <v/>
      </c>
      <c r="N551">
        <f t="shared" si="143"/>
        <v>0</v>
      </c>
      <c r="O551" s="12">
        <f t="shared" si="144"/>
        <v>40.064</v>
      </c>
      <c r="P551" s="11">
        <f t="shared" si="145"/>
        <v>0</v>
      </c>
      <c r="Q551" s="1">
        <f t="shared" si="146"/>
        <v>40.064</v>
      </c>
      <c r="S551" s="14" t="str">
        <f t="shared" si="147"/>
        <v>A</v>
      </c>
      <c r="U551" s="1">
        <f t="shared" si="148"/>
        <v>40.064</v>
      </c>
      <c r="V551" s="1">
        <f t="shared" si="149"/>
        <v>379.73700000000002</v>
      </c>
      <c r="W551" s="1">
        <f t="shared" si="150"/>
        <v>0</v>
      </c>
      <c r="X551" s="20">
        <f t="shared" si="151"/>
        <v>0</v>
      </c>
      <c r="Y551" s="22">
        <f t="shared" si="152"/>
        <v>0</v>
      </c>
      <c r="AA551" s="47"/>
    </row>
    <row r="552" spans="1:27" hidden="1" x14ac:dyDescent="0.25">
      <c r="A552" s="57" t="s">
        <v>39</v>
      </c>
      <c r="B552" s="1">
        <v>43.392000000000003</v>
      </c>
      <c r="C552" s="1">
        <v>43.136000000000003</v>
      </c>
      <c r="D552" s="1">
        <v>417.21499999999997</v>
      </c>
      <c r="E552" s="1">
        <v>380.78899999999999</v>
      </c>
      <c r="G552" s="1">
        <f t="shared" si="136"/>
        <v>36.425999999999988</v>
      </c>
      <c r="H552" s="1">
        <f t="shared" si="137"/>
        <v>0.25600000000000023</v>
      </c>
      <c r="I552" s="2">
        <f t="shared" si="138"/>
        <v>400.52639999999997</v>
      </c>
      <c r="J552" s="2">
        <f t="shared" si="139"/>
        <v>392.18209999999999</v>
      </c>
      <c r="K552" s="2">
        <f t="shared" si="140"/>
        <v>383.83779999999996</v>
      </c>
      <c r="L552" s="10">
        <f t="shared" si="141"/>
        <v>3</v>
      </c>
      <c r="M552" s="73">
        <f t="shared" si="142"/>
        <v>3</v>
      </c>
      <c r="N552">
        <f t="shared" si="143"/>
        <v>3</v>
      </c>
      <c r="O552" s="12">
        <f t="shared" si="144"/>
        <v>48.28844869797463</v>
      </c>
      <c r="P552" s="11">
        <f t="shared" si="145"/>
        <v>4.8964486979746269</v>
      </c>
      <c r="Q552" s="1">
        <f t="shared" si="146"/>
        <v>43.392000000000003</v>
      </c>
      <c r="S552" s="14" t="str">
        <f t="shared" si="147"/>
        <v>A</v>
      </c>
      <c r="U552" s="1">
        <f t="shared" si="148"/>
        <v>43.392000000000003</v>
      </c>
      <c r="V552" s="1">
        <f t="shared" si="149"/>
        <v>380.78899999999999</v>
      </c>
      <c r="W552" s="1">
        <f t="shared" si="150"/>
        <v>4.8964486979746269</v>
      </c>
      <c r="X552" s="20">
        <f t="shared" si="151"/>
        <v>2.1299551836189625</v>
      </c>
      <c r="Y552" s="22">
        <f t="shared" si="152"/>
        <v>3</v>
      </c>
      <c r="AA552" s="47"/>
    </row>
    <row r="553" spans="1:27" hidden="1" x14ac:dyDescent="0.25">
      <c r="A553" s="57" t="s">
        <v>39</v>
      </c>
      <c r="B553" s="1">
        <v>39.936</v>
      </c>
      <c r="C553" s="1">
        <v>39.808</v>
      </c>
      <c r="D553" s="1">
        <v>416.858</v>
      </c>
      <c r="E553" s="1">
        <v>383.43599999999998</v>
      </c>
      <c r="G553" s="1">
        <f t="shared" si="136"/>
        <v>33.422000000000025</v>
      </c>
      <c r="H553" s="1">
        <f t="shared" si="137"/>
        <v>0.12800000000000011</v>
      </c>
      <c r="I553" s="2">
        <f t="shared" si="138"/>
        <v>400.18367999999998</v>
      </c>
      <c r="J553" s="2">
        <f t="shared" si="139"/>
        <v>391.84652</v>
      </c>
      <c r="K553" s="2">
        <f t="shared" si="140"/>
        <v>383.50936000000002</v>
      </c>
      <c r="L553" s="10">
        <f t="shared" si="141"/>
        <v>3</v>
      </c>
      <c r="M553" s="73" t="str">
        <f t="shared" si="142"/>
        <v/>
      </c>
      <c r="N553">
        <f t="shared" si="143"/>
        <v>3</v>
      </c>
      <c r="O553" s="12">
        <f t="shared" si="144"/>
        <v>44.442466058312931</v>
      </c>
      <c r="P553" s="11">
        <f t="shared" si="145"/>
        <v>4.506466058312931</v>
      </c>
      <c r="Q553" s="1">
        <f t="shared" si="146"/>
        <v>39.936</v>
      </c>
      <c r="S553" s="14" t="str">
        <f t="shared" si="147"/>
        <v>A</v>
      </c>
      <c r="U553" s="1">
        <f t="shared" si="148"/>
        <v>39.936</v>
      </c>
      <c r="V553" s="1">
        <f t="shared" si="149"/>
        <v>383.43599999999998</v>
      </c>
      <c r="W553" s="1">
        <f t="shared" si="150"/>
        <v>4.506466058312931</v>
      </c>
      <c r="X553" s="20">
        <f t="shared" si="151"/>
        <v>1.9603127353661249</v>
      </c>
      <c r="Y553" s="22">
        <f t="shared" si="152"/>
        <v>3</v>
      </c>
      <c r="AA553" s="47"/>
    </row>
    <row r="554" spans="1:27" hidden="1" x14ac:dyDescent="0.25">
      <c r="A554" s="57" t="s">
        <v>39</v>
      </c>
      <c r="B554" s="1">
        <v>36.223999999999997</v>
      </c>
      <c r="C554" s="1">
        <v>35.968000000000004</v>
      </c>
      <c r="D554" s="1">
        <v>415.85599999999999</v>
      </c>
      <c r="E554" s="1">
        <v>382.54899999999998</v>
      </c>
      <c r="G554" s="1">
        <f t="shared" si="136"/>
        <v>33.307000000000016</v>
      </c>
      <c r="H554" s="1">
        <f t="shared" si="137"/>
        <v>0.25599999999999312</v>
      </c>
      <c r="I554" s="2">
        <f t="shared" si="138"/>
        <v>399.22176000000002</v>
      </c>
      <c r="J554" s="2">
        <f t="shared" si="139"/>
        <v>390.90463999999997</v>
      </c>
      <c r="K554" s="2">
        <f t="shared" si="140"/>
        <v>382.58751999999998</v>
      </c>
      <c r="L554" s="10">
        <f t="shared" si="141"/>
        <v>3</v>
      </c>
      <c r="M554" s="73" t="str">
        <f t="shared" si="142"/>
        <v/>
      </c>
      <c r="N554">
        <f t="shared" si="143"/>
        <v>3</v>
      </c>
      <c r="O554" s="12">
        <f t="shared" si="144"/>
        <v>40.311595815713332</v>
      </c>
      <c r="P554" s="11">
        <f t="shared" si="145"/>
        <v>4.0875958157133354</v>
      </c>
      <c r="Q554" s="1">
        <f t="shared" si="146"/>
        <v>36.223999999999997</v>
      </c>
      <c r="S554" s="14" t="str">
        <f t="shared" si="147"/>
        <v>A</v>
      </c>
      <c r="U554" s="1">
        <f t="shared" si="148"/>
        <v>36.223999999999997</v>
      </c>
      <c r="V554" s="1">
        <f t="shared" si="149"/>
        <v>382.54899999999998</v>
      </c>
      <c r="W554" s="1">
        <f t="shared" si="150"/>
        <v>4.0875958157133354</v>
      </c>
      <c r="X554" s="20">
        <f t="shared" si="151"/>
        <v>1.778104179835301</v>
      </c>
      <c r="Y554" s="22">
        <f t="shared" si="152"/>
        <v>3</v>
      </c>
      <c r="AA554" s="47"/>
    </row>
    <row r="555" spans="1:27" hidden="1" x14ac:dyDescent="0.25">
      <c r="A555" s="57" t="s">
        <v>39</v>
      </c>
      <c r="B555" s="1">
        <v>36.095999999999997</v>
      </c>
      <c r="C555" s="1">
        <v>35.968000000000004</v>
      </c>
      <c r="D555" s="1">
        <v>416.70800000000003</v>
      </c>
      <c r="E555" s="1">
        <v>383.33100000000002</v>
      </c>
      <c r="G555" s="1">
        <f t="shared" si="136"/>
        <v>33.37700000000001</v>
      </c>
      <c r="H555" s="1">
        <f t="shared" si="137"/>
        <v>0.12799999999999301</v>
      </c>
      <c r="I555" s="2">
        <f t="shared" si="138"/>
        <v>400.03968000000003</v>
      </c>
      <c r="J555" s="2">
        <f t="shared" si="139"/>
        <v>391.70552000000004</v>
      </c>
      <c r="K555" s="2">
        <f t="shared" si="140"/>
        <v>383.37136000000004</v>
      </c>
      <c r="L555" s="10">
        <f t="shared" si="141"/>
        <v>3</v>
      </c>
      <c r="M555" s="73" t="str">
        <f t="shared" si="142"/>
        <v/>
      </c>
      <c r="N555">
        <f t="shared" si="143"/>
        <v>3</v>
      </c>
      <c r="O555" s="12">
        <f t="shared" si="144"/>
        <v>40.169152014244375</v>
      </c>
      <c r="P555" s="11">
        <f t="shared" si="145"/>
        <v>4.0731520142443784</v>
      </c>
      <c r="Q555" s="1">
        <f t="shared" si="146"/>
        <v>36.095999999999997</v>
      </c>
      <c r="S555" s="14" t="str">
        <f t="shared" si="147"/>
        <v>A</v>
      </c>
      <c r="U555" s="1">
        <f t="shared" si="148"/>
        <v>36.095999999999997</v>
      </c>
      <c r="V555" s="1">
        <f t="shared" si="149"/>
        <v>383.33100000000002</v>
      </c>
      <c r="W555" s="1">
        <f t="shared" si="150"/>
        <v>4.0731520142443784</v>
      </c>
      <c r="X555" s="20">
        <f t="shared" si="151"/>
        <v>1.7718211261963046</v>
      </c>
      <c r="Y555" s="22">
        <f t="shared" si="152"/>
        <v>3</v>
      </c>
      <c r="AA555" s="47"/>
    </row>
    <row r="556" spans="1:27" hidden="1" x14ac:dyDescent="0.25">
      <c r="A556" s="57" t="s">
        <v>39</v>
      </c>
      <c r="B556" s="1">
        <v>33.664000000000001</v>
      </c>
      <c r="C556" s="1">
        <v>33.536000000000001</v>
      </c>
      <c r="D556" s="1">
        <v>417.82100000000003</v>
      </c>
      <c r="E556" s="1">
        <v>384.358</v>
      </c>
      <c r="G556" s="1">
        <f t="shared" si="136"/>
        <v>33.463000000000022</v>
      </c>
      <c r="H556" s="1">
        <f t="shared" si="137"/>
        <v>0.12800000000000011</v>
      </c>
      <c r="I556" s="2">
        <f t="shared" si="138"/>
        <v>401.10816</v>
      </c>
      <c r="J556" s="2">
        <f t="shared" si="139"/>
        <v>392.75174000000004</v>
      </c>
      <c r="K556" s="2">
        <f t="shared" si="140"/>
        <v>384.39532000000003</v>
      </c>
      <c r="L556" s="10">
        <f t="shared" si="141"/>
        <v>3</v>
      </c>
      <c r="M556" s="73" t="str">
        <f t="shared" si="142"/>
        <v/>
      </c>
      <c r="N556">
        <f t="shared" si="143"/>
        <v>3</v>
      </c>
      <c r="O556" s="12">
        <f t="shared" si="144"/>
        <v>37.462719786334297</v>
      </c>
      <c r="P556" s="11">
        <f t="shared" si="145"/>
        <v>3.7987197863342956</v>
      </c>
      <c r="Q556" s="1">
        <f t="shared" si="146"/>
        <v>33.664000000000001</v>
      </c>
      <c r="S556" s="14" t="str">
        <f t="shared" si="147"/>
        <v>A</v>
      </c>
      <c r="U556" s="1">
        <f t="shared" si="148"/>
        <v>33.664000000000001</v>
      </c>
      <c r="V556" s="1">
        <f t="shared" si="149"/>
        <v>384.358</v>
      </c>
      <c r="W556" s="1">
        <f t="shared" si="150"/>
        <v>3.7987197863342956</v>
      </c>
      <c r="X556" s="20">
        <f t="shared" si="151"/>
        <v>1.6524431070554186</v>
      </c>
      <c r="Y556" s="22">
        <f t="shared" si="152"/>
        <v>3</v>
      </c>
      <c r="AA556" s="47"/>
    </row>
    <row r="557" spans="1:27" hidden="1" x14ac:dyDescent="0.25">
      <c r="A557" s="57" t="s">
        <v>39</v>
      </c>
      <c r="B557" s="1">
        <v>35.584000000000003</v>
      </c>
      <c r="C557" s="1">
        <v>35.456000000000003</v>
      </c>
      <c r="D557" s="1">
        <v>417.87400000000002</v>
      </c>
      <c r="E557" s="1">
        <v>384.40100000000001</v>
      </c>
      <c r="G557" s="1">
        <f t="shared" si="136"/>
        <v>33.473000000000013</v>
      </c>
      <c r="H557" s="1">
        <f t="shared" si="137"/>
        <v>0.12800000000000011</v>
      </c>
      <c r="I557" s="2">
        <f t="shared" si="138"/>
        <v>401.15904</v>
      </c>
      <c r="J557" s="2">
        <f t="shared" si="139"/>
        <v>392.80155999999999</v>
      </c>
      <c r="K557" s="2">
        <f t="shared" si="140"/>
        <v>384.44408000000004</v>
      </c>
      <c r="L557" s="10">
        <f t="shared" si="141"/>
        <v>3</v>
      </c>
      <c r="M557" s="73" t="str">
        <f t="shared" si="142"/>
        <v/>
      </c>
      <c r="N557">
        <f t="shared" si="143"/>
        <v>3</v>
      </c>
      <c r="O557" s="12">
        <f t="shared" si="144"/>
        <v>39.599376808368575</v>
      </c>
      <c r="P557" s="11">
        <f t="shared" si="145"/>
        <v>4.0153768083685719</v>
      </c>
      <c r="Q557" s="1">
        <f t="shared" si="146"/>
        <v>35.584000000000003</v>
      </c>
      <c r="S557" s="14" t="str">
        <f t="shared" si="147"/>
        <v>A</v>
      </c>
      <c r="U557" s="1">
        <f t="shared" si="148"/>
        <v>35.584000000000003</v>
      </c>
      <c r="V557" s="1">
        <f t="shared" si="149"/>
        <v>384.40100000000001</v>
      </c>
      <c r="W557" s="1">
        <f t="shared" si="150"/>
        <v>4.0153768083685719</v>
      </c>
      <c r="X557" s="20">
        <f t="shared" si="151"/>
        <v>1.7466889116403288</v>
      </c>
      <c r="Y557" s="22">
        <f t="shared" si="152"/>
        <v>3</v>
      </c>
      <c r="AA557" s="47"/>
    </row>
    <row r="558" spans="1:27" hidden="1" x14ac:dyDescent="0.25">
      <c r="A558" s="57" t="s">
        <v>39</v>
      </c>
      <c r="B558" s="1">
        <v>36.735999999999997</v>
      </c>
      <c r="C558" s="1">
        <v>36.479999999999997</v>
      </c>
      <c r="D558" s="1">
        <v>417.81900000000002</v>
      </c>
      <c r="E558" s="1">
        <v>384.35</v>
      </c>
      <c r="G558" s="1">
        <f t="shared" si="136"/>
        <v>33.468999999999994</v>
      </c>
      <c r="H558" s="1">
        <f t="shared" si="137"/>
        <v>0.25600000000000023</v>
      </c>
      <c r="I558" s="2">
        <f t="shared" si="138"/>
        <v>401.10624000000001</v>
      </c>
      <c r="J558" s="2">
        <f t="shared" si="139"/>
        <v>392.74986000000001</v>
      </c>
      <c r="K558" s="2">
        <f t="shared" si="140"/>
        <v>384.39348000000001</v>
      </c>
      <c r="L558" s="10">
        <f t="shared" si="141"/>
        <v>3</v>
      </c>
      <c r="M558" s="73" t="str">
        <f t="shared" si="142"/>
        <v/>
      </c>
      <c r="N558">
        <f t="shared" si="143"/>
        <v>3</v>
      </c>
      <c r="O558" s="12">
        <f t="shared" si="144"/>
        <v>40.881371021589132</v>
      </c>
      <c r="P558" s="11">
        <f t="shared" si="145"/>
        <v>4.1453710215891348</v>
      </c>
      <c r="Q558" s="1">
        <f t="shared" si="146"/>
        <v>36.735999999999997</v>
      </c>
      <c r="S558" s="14" t="str">
        <f t="shared" si="147"/>
        <v>A</v>
      </c>
      <c r="U558" s="1">
        <f t="shared" si="148"/>
        <v>36.735999999999997</v>
      </c>
      <c r="V558" s="1">
        <f t="shared" si="149"/>
        <v>384.35</v>
      </c>
      <c r="W558" s="1">
        <f t="shared" si="150"/>
        <v>4.1453710215891348</v>
      </c>
      <c r="X558" s="20">
        <f t="shared" si="151"/>
        <v>1.8032363943912737</v>
      </c>
      <c r="Y558" s="22">
        <f t="shared" si="152"/>
        <v>3</v>
      </c>
      <c r="AA558" s="47"/>
    </row>
    <row r="559" spans="1:27" hidden="1" x14ac:dyDescent="0.25">
      <c r="A559" s="57" t="s">
        <v>39</v>
      </c>
      <c r="B559" s="1">
        <v>34.176000000000002</v>
      </c>
      <c r="C559" s="1">
        <v>34.048000000000002</v>
      </c>
      <c r="D559" s="1">
        <v>418.12400000000002</v>
      </c>
      <c r="E559" s="1">
        <v>384.63799999999998</v>
      </c>
      <c r="G559" s="1">
        <f t="shared" si="136"/>
        <v>33.486000000000047</v>
      </c>
      <c r="H559" s="1">
        <f t="shared" si="137"/>
        <v>0.12800000000000011</v>
      </c>
      <c r="I559" s="2">
        <f t="shared" si="138"/>
        <v>401.39904000000001</v>
      </c>
      <c r="J559" s="2">
        <f t="shared" si="139"/>
        <v>393.03656000000001</v>
      </c>
      <c r="K559" s="2">
        <f t="shared" si="140"/>
        <v>384.67408</v>
      </c>
      <c r="L559" s="10">
        <f t="shared" si="141"/>
        <v>3</v>
      </c>
      <c r="M559" s="73" t="str">
        <f t="shared" si="142"/>
        <v/>
      </c>
      <c r="N559">
        <f t="shared" si="143"/>
        <v>3</v>
      </c>
      <c r="O559" s="12">
        <f t="shared" si="144"/>
        <v>38.032494992210104</v>
      </c>
      <c r="P559" s="11">
        <f t="shared" si="145"/>
        <v>3.8564949922101022</v>
      </c>
      <c r="Q559" s="1">
        <f t="shared" si="146"/>
        <v>34.176000000000002</v>
      </c>
      <c r="S559" s="14" t="str">
        <f t="shared" si="147"/>
        <v>A</v>
      </c>
      <c r="U559" s="1">
        <f t="shared" si="148"/>
        <v>34.176000000000002</v>
      </c>
      <c r="V559" s="1">
        <f t="shared" si="149"/>
        <v>384.63799999999998</v>
      </c>
      <c r="W559" s="1">
        <f t="shared" si="150"/>
        <v>3.8564949922101022</v>
      </c>
      <c r="X559" s="20">
        <f t="shared" si="151"/>
        <v>1.6775753216113944</v>
      </c>
      <c r="Y559" s="22">
        <f t="shared" si="152"/>
        <v>3</v>
      </c>
      <c r="AA559" s="47"/>
    </row>
    <row r="560" spans="1:27" hidden="1" x14ac:dyDescent="0.25">
      <c r="A560" s="57" t="s">
        <v>39</v>
      </c>
      <c r="B560" s="1">
        <v>34.56</v>
      </c>
      <c r="C560" s="1">
        <v>34.432000000000002</v>
      </c>
      <c r="D560" s="1">
        <v>418.137</v>
      </c>
      <c r="E560" s="1">
        <v>384.64299999999997</v>
      </c>
      <c r="G560" s="1">
        <f t="shared" si="136"/>
        <v>33.494000000000028</v>
      </c>
      <c r="H560" s="1">
        <f t="shared" si="137"/>
        <v>0.12800000000000011</v>
      </c>
      <c r="I560" s="2">
        <f t="shared" si="138"/>
        <v>401.41152</v>
      </c>
      <c r="J560" s="2">
        <f t="shared" si="139"/>
        <v>393.04878000000002</v>
      </c>
      <c r="K560" s="2">
        <f t="shared" si="140"/>
        <v>384.68603999999999</v>
      </c>
      <c r="L560" s="10">
        <f t="shared" si="141"/>
        <v>3</v>
      </c>
      <c r="M560" s="73" t="str">
        <f t="shared" si="142"/>
        <v/>
      </c>
      <c r="N560">
        <f t="shared" si="143"/>
        <v>3</v>
      </c>
      <c r="O560" s="12">
        <f t="shared" si="144"/>
        <v>38.459826396616961</v>
      </c>
      <c r="P560" s="11">
        <f t="shared" si="145"/>
        <v>3.8998263966169588</v>
      </c>
      <c r="Q560" s="1">
        <f t="shared" si="146"/>
        <v>34.56</v>
      </c>
      <c r="S560" s="14" t="str">
        <f t="shared" si="147"/>
        <v>A</v>
      </c>
      <c r="U560" s="1">
        <f t="shared" si="148"/>
        <v>34.56</v>
      </c>
      <c r="V560" s="1">
        <f t="shared" si="149"/>
        <v>384.64299999999997</v>
      </c>
      <c r="W560" s="1">
        <f t="shared" si="150"/>
        <v>3.8998263966169588</v>
      </c>
      <c r="X560" s="20">
        <f t="shared" si="151"/>
        <v>1.6964244825283772</v>
      </c>
      <c r="Y560" s="22">
        <f t="shared" si="152"/>
        <v>3</v>
      </c>
      <c r="AA560" s="47"/>
    </row>
    <row r="561" spans="1:34" x14ac:dyDescent="0.25">
      <c r="A561" s="57" t="s">
        <v>39</v>
      </c>
      <c r="B561" s="1">
        <v>34.304000000000002</v>
      </c>
      <c r="C561" s="1">
        <v>34.048000000000002</v>
      </c>
      <c r="D561" s="1">
        <v>418.971</v>
      </c>
      <c r="E561" s="1">
        <v>384.12299999999999</v>
      </c>
      <c r="G561" s="1">
        <f t="shared" si="136"/>
        <v>34.848000000000013</v>
      </c>
      <c r="H561" s="1">
        <f t="shared" si="137"/>
        <v>0.25600000000000023</v>
      </c>
      <c r="I561" s="2">
        <f t="shared" si="138"/>
        <v>402.21215999999998</v>
      </c>
      <c r="J561" s="2">
        <f t="shared" si="139"/>
        <v>393.83274</v>
      </c>
      <c r="K561" s="2">
        <f t="shared" si="140"/>
        <v>385.45332000000002</v>
      </c>
      <c r="L561" s="10">
        <f t="shared" si="141"/>
        <v>3</v>
      </c>
      <c r="M561" s="73" t="str">
        <f t="shared" si="142"/>
        <v/>
      </c>
      <c r="N561">
        <f t="shared" si="143"/>
        <v>3</v>
      </c>
      <c r="O561" s="12">
        <f t="shared" si="144"/>
        <v>38.174938793679061</v>
      </c>
      <c r="P561" s="11">
        <f t="shared" si="145"/>
        <v>3.8709387936790591</v>
      </c>
      <c r="Q561" s="1">
        <f t="shared" si="146"/>
        <v>34.304000000000002</v>
      </c>
      <c r="S561" s="14" t="str">
        <f t="shared" si="147"/>
        <v>A</v>
      </c>
      <c r="U561" s="1">
        <f t="shared" si="148"/>
        <v>34.304000000000002</v>
      </c>
      <c r="V561" s="1">
        <f t="shared" si="149"/>
        <v>384.12299999999999</v>
      </c>
      <c r="W561" s="1">
        <f t="shared" si="150"/>
        <v>3.8709387936790591</v>
      </c>
      <c r="X561" s="20">
        <f t="shared" si="151"/>
        <v>1.6838583752503906</v>
      </c>
      <c r="Y561" s="22">
        <f t="shared" si="152"/>
        <v>3</v>
      </c>
      <c r="Z561" s="32" t="s">
        <v>40</v>
      </c>
      <c r="AA561" s="47"/>
      <c r="AB561" s="32" t="str">
        <f>A561</f>
        <v>JJJJ-MM-TT SS:MM:SS</v>
      </c>
      <c r="AC561" s="1">
        <f>SUM(U561:U584)</f>
        <v>3156.3520000000003</v>
      </c>
      <c r="AD561" s="1">
        <f>AVERAGE(V561:V584)</f>
        <v>381.37333333333328</v>
      </c>
      <c r="AE561" s="1">
        <f>SUM(W561:W584)</f>
        <v>222.07344758513247</v>
      </c>
      <c r="AF561" s="1">
        <f>SUM(X561:X584)</f>
        <v>96.601949699532625</v>
      </c>
      <c r="AG561" s="35">
        <f>AVERAGE(Y561:Y584)</f>
        <v>1.75</v>
      </c>
      <c r="AH561" s="37" t="e">
        <f>DAY(A561)</f>
        <v>#VALUE!</v>
      </c>
    </row>
    <row r="562" spans="1:34" hidden="1" x14ac:dyDescent="0.25">
      <c r="A562" s="57" t="s">
        <v>39</v>
      </c>
      <c r="B562" s="1">
        <v>33.92</v>
      </c>
      <c r="C562" s="1">
        <v>33.792000000000002</v>
      </c>
      <c r="D562" s="1">
        <v>419.41699999999997</v>
      </c>
      <c r="E562" s="1">
        <v>379.899</v>
      </c>
      <c r="G562" s="1">
        <f t="shared" si="136"/>
        <v>39.517999999999972</v>
      </c>
      <c r="H562" s="1">
        <f t="shared" si="137"/>
        <v>0.12800000000000011</v>
      </c>
      <c r="I562" s="2">
        <f t="shared" si="138"/>
        <v>402.64031999999997</v>
      </c>
      <c r="J562" s="2">
        <f t="shared" si="139"/>
        <v>394.25198</v>
      </c>
      <c r="K562" s="2">
        <f t="shared" si="140"/>
        <v>385.86363999999998</v>
      </c>
      <c r="L562" s="10">
        <f t="shared" si="141"/>
        <v>0</v>
      </c>
      <c r="M562" s="73">
        <f t="shared" si="142"/>
        <v>0</v>
      </c>
      <c r="N562">
        <f t="shared" si="143"/>
        <v>0</v>
      </c>
      <c r="O562" s="12">
        <f t="shared" si="144"/>
        <v>33.92</v>
      </c>
      <c r="P562" s="11">
        <f t="shared" si="145"/>
        <v>0</v>
      </c>
      <c r="Q562" s="1">
        <f t="shared" si="146"/>
        <v>33.92</v>
      </c>
      <c r="S562" s="14" t="str">
        <f t="shared" si="147"/>
        <v>A</v>
      </c>
      <c r="U562" s="1">
        <f t="shared" si="148"/>
        <v>33.92</v>
      </c>
      <c r="V562" s="1">
        <f t="shared" si="149"/>
        <v>379.899</v>
      </c>
      <c r="W562" s="1">
        <f t="shared" si="150"/>
        <v>0</v>
      </c>
      <c r="X562" s="20">
        <f t="shared" si="151"/>
        <v>0</v>
      </c>
      <c r="Y562" s="22">
        <f t="shared" si="152"/>
        <v>0</v>
      </c>
      <c r="AA562" s="47"/>
    </row>
    <row r="563" spans="1:34" hidden="1" x14ac:dyDescent="0.25">
      <c r="A563" s="57" t="s">
        <v>39</v>
      </c>
      <c r="B563" s="1">
        <v>32.512</v>
      </c>
      <c r="C563" s="1">
        <v>32.256</v>
      </c>
      <c r="D563" s="1">
        <v>419.42500000000001</v>
      </c>
      <c r="E563" s="1">
        <v>379.90600000000001</v>
      </c>
      <c r="G563" s="1">
        <f t="shared" si="136"/>
        <v>39.519000000000005</v>
      </c>
      <c r="H563" s="1">
        <f t="shared" si="137"/>
        <v>0.25600000000000023</v>
      </c>
      <c r="I563" s="2">
        <f t="shared" si="138"/>
        <v>402.64800000000002</v>
      </c>
      <c r="J563" s="2">
        <f t="shared" si="139"/>
        <v>394.2595</v>
      </c>
      <c r="K563" s="2">
        <f t="shared" si="140"/>
        <v>385.87099999999998</v>
      </c>
      <c r="L563" s="10">
        <f t="shared" si="141"/>
        <v>0</v>
      </c>
      <c r="M563" s="73" t="str">
        <f t="shared" si="142"/>
        <v/>
      </c>
      <c r="N563">
        <f t="shared" si="143"/>
        <v>0</v>
      </c>
      <c r="O563" s="12">
        <f t="shared" si="144"/>
        <v>32.512</v>
      </c>
      <c r="P563" s="11">
        <f t="shared" si="145"/>
        <v>0</v>
      </c>
      <c r="Q563" s="1">
        <f t="shared" si="146"/>
        <v>32.512</v>
      </c>
      <c r="S563" s="14" t="str">
        <f t="shared" si="147"/>
        <v>A</v>
      </c>
      <c r="U563" s="1">
        <f t="shared" si="148"/>
        <v>32.512</v>
      </c>
      <c r="V563" s="1">
        <f t="shared" si="149"/>
        <v>379.90600000000001</v>
      </c>
      <c r="W563" s="1">
        <f t="shared" si="150"/>
        <v>0</v>
      </c>
      <c r="X563" s="20">
        <f t="shared" si="151"/>
        <v>0</v>
      </c>
      <c r="Y563" s="22">
        <f t="shared" si="152"/>
        <v>0</v>
      </c>
      <c r="AA563" s="47"/>
    </row>
    <row r="564" spans="1:34" hidden="1" x14ac:dyDescent="0.25">
      <c r="A564" s="57" t="s">
        <v>39</v>
      </c>
      <c r="B564" s="1">
        <v>33.152000000000001</v>
      </c>
      <c r="C564" s="1">
        <v>33.024000000000001</v>
      </c>
      <c r="D564" s="1">
        <v>418.363</v>
      </c>
      <c r="E564" s="1">
        <v>378.93799999999999</v>
      </c>
      <c r="G564" s="1">
        <f t="shared" si="136"/>
        <v>39.425000000000011</v>
      </c>
      <c r="H564" s="1">
        <f t="shared" si="137"/>
        <v>0.12800000000000011</v>
      </c>
      <c r="I564" s="2">
        <f t="shared" si="138"/>
        <v>401.62848000000002</v>
      </c>
      <c r="J564" s="2">
        <f t="shared" si="139"/>
        <v>393.26121999999998</v>
      </c>
      <c r="K564" s="2">
        <f t="shared" si="140"/>
        <v>384.89395999999999</v>
      </c>
      <c r="L564" s="10">
        <f t="shared" si="141"/>
        <v>0</v>
      </c>
      <c r="M564" s="73" t="str">
        <f t="shared" si="142"/>
        <v/>
      </c>
      <c r="N564">
        <f t="shared" si="143"/>
        <v>0</v>
      </c>
      <c r="O564" s="12">
        <f t="shared" si="144"/>
        <v>33.152000000000001</v>
      </c>
      <c r="P564" s="11">
        <f t="shared" si="145"/>
        <v>0</v>
      </c>
      <c r="Q564" s="1">
        <f t="shared" si="146"/>
        <v>33.152000000000001</v>
      </c>
      <c r="S564" s="14" t="str">
        <f t="shared" si="147"/>
        <v>A</v>
      </c>
      <c r="U564" s="1">
        <f t="shared" si="148"/>
        <v>33.152000000000001</v>
      </c>
      <c r="V564" s="1">
        <f t="shared" si="149"/>
        <v>378.93799999999999</v>
      </c>
      <c r="W564" s="1">
        <f t="shared" si="150"/>
        <v>0</v>
      </c>
      <c r="X564" s="20">
        <f t="shared" si="151"/>
        <v>0</v>
      </c>
      <c r="Y564" s="22">
        <f t="shared" si="152"/>
        <v>0</v>
      </c>
      <c r="AA564" s="47"/>
    </row>
    <row r="565" spans="1:34" hidden="1" x14ac:dyDescent="0.25">
      <c r="A565" s="57" t="s">
        <v>39</v>
      </c>
      <c r="B565" s="1">
        <v>30.72</v>
      </c>
      <c r="C565" s="1">
        <v>30.591999999999999</v>
      </c>
      <c r="D565" s="1">
        <v>417.334</v>
      </c>
      <c r="E565" s="1">
        <v>383.38499999999999</v>
      </c>
      <c r="G565" s="1">
        <f t="shared" si="136"/>
        <v>33.949000000000012</v>
      </c>
      <c r="H565" s="1">
        <f t="shared" si="137"/>
        <v>0.12800000000000011</v>
      </c>
      <c r="I565" s="2">
        <f t="shared" si="138"/>
        <v>400.64064000000002</v>
      </c>
      <c r="J565" s="2">
        <f t="shared" si="139"/>
        <v>392.29396000000003</v>
      </c>
      <c r="K565" s="2">
        <f t="shared" si="140"/>
        <v>383.94727999999998</v>
      </c>
      <c r="L565" s="10">
        <f t="shared" si="141"/>
        <v>3</v>
      </c>
      <c r="M565" s="73">
        <f t="shared" si="142"/>
        <v>3</v>
      </c>
      <c r="N565">
        <f t="shared" si="143"/>
        <v>3</v>
      </c>
      <c r="O565" s="12">
        <f t="shared" si="144"/>
        <v>34.186512352548405</v>
      </c>
      <c r="P565" s="11">
        <f t="shared" si="145"/>
        <v>3.4665123525484063</v>
      </c>
      <c r="Q565" s="1">
        <f t="shared" si="146"/>
        <v>30.72</v>
      </c>
      <c r="S565" s="14" t="str">
        <f t="shared" si="147"/>
        <v>A</v>
      </c>
      <c r="U565" s="1">
        <f t="shared" si="148"/>
        <v>30.72</v>
      </c>
      <c r="V565" s="1">
        <f t="shared" si="149"/>
        <v>383.38499999999999</v>
      </c>
      <c r="W565" s="1">
        <f t="shared" si="150"/>
        <v>3.4665123525484063</v>
      </c>
      <c r="X565" s="20">
        <f t="shared" si="151"/>
        <v>1.5079328733585566</v>
      </c>
      <c r="Y565" s="22">
        <f t="shared" si="152"/>
        <v>3</v>
      </c>
      <c r="AA565" s="47"/>
    </row>
    <row r="566" spans="1:34" hidden="1" x14ac:dyDescent="0.25">
      <c r="A566" s="57" t="s">
        <v>39</v>
      </c>
      <c r="B566" s="1">
        <v>55.423999999999999</v>
      </c>
      <c r="C566" s="1">
        <v>55.167999999999999</v>
      </c>
      <c r="D566" s="1">
        <v>418.47699999999998</v>
      </c>
      <c r="E566" s="1">
        <v>382.053</v>
      </c>
      <c r="G566" s="1">
        <f t="shared" si="136"/>
        <v>36.423999999999978</v>
      </c>
      <c r="H566" s="1">
        <f t="shared" si="137"/>
        <v>0.25600000000000023</v>
      </c>
      <c r="I566" s="2">
        <f t="shared" si="138"/>
        <v>401.73791999999997</v>
      </c>
      <c r="J566" s="2">
        <f t="shared" si="139"/>
        <v>393.36838</v>
      </c>
      <c r="K566" s="2">
        <f t="shared" si="140"/>
        <v>384.99883999999997</v>
      </c>
      <c r="L566" s="10">
        <f t="shared" si="141"/>
        <v>3</v>
      </c>
      <c r="M566" s="73" t="str">
        <f t="shared" si="142"/>
        <v/>
      </c>
      <c r="N566">
        <f t="shared" si="143"/>
        <v>3</v>
      </c>
      <c r="O566" s="12">
        <f t="shared" si="144"/>
        <v>61.678166036056091</v>
      </c>
      <c r="P566" s="11">
        <f t="shared" si="145"/>
        <v>6.2541660360560911</v>
      </c>
      <c r="Q566" s="1">
        <f t="shared" si="146"/>
        <v>55.423999999999999</v>
      </c>
      <c r="S566" s="14" t="str">
        <f t="shared" si="147"/>
        <v>A</v>
      </c>
      <c r="U566" s="1">
        <f t="shared" si="148"/>
        <v>55.423999999999999</v>
      </c>
      <c r="V566" s="1">
        <f t="shared" si="149"/>
        <v>382.053</v>
      </c>
      <c r="W566" s="1">
        <f t="shared" si="150"/>
        <v>6.2541660360560911</v>
      </c>
      <c r="X566" s="20">
        <f t="shared" si="151"/>
        <v>2.7205622256843998</v>
      </c>
      <c r="Y566" s="22">
        <f t="shared" si="152"/>
        <v>3</v>
      </c>
      <c r="AA566" s="47"/>
    </row>
    <row r="567" spans="1:34" hidden="1" x14ac:dyDescent="0.25">
      <c r="A567" s="57" t="s">
        <v>39</v>
      </c>
      <c r="B567" s="1">
        <v>128.12799999999999</v>
      </c>
      <c r="C567" s="1">
        <v>127.872</v>
      </c>
      <c r="D567" s="1">
        <v>417.23200000000003</v>
      </c>
      <c r="E567" s="1">
        <v>382.15300000000002</v>
      </c>
      <c r="G567" s="1">
        <f t="shared" si="136"/>
        <v>35.079000000000008</v>
      </c>
      <c r="H567" s="1">
        <f t="shared" si="137"/>
        <v>0.25599999999998602</v>
      </c>
      <c r="I567" s="2">
        <f t="shared" si="138"/>
        <v>400.54272000000003</v>
      </c>
      <c r="J567" s="2">
        <f t="shared" si="139"/>
        <v>392.19808</v>
      </c>
      <c r="K567" s="2">
        <f t="shared" si="140"/>
        <v>383.85344000000003</v>
      </c>
      <c r="L567" s="10">
        <f t="shared" si="141"/>
        <v>3</v>
      </c>
      <c r="M567" s="73" t="str">
        <f t="shared" si="142"/>
        <v/>
      </c>
      <c r="N567">
        <f t="shared" si="143"/>
        <v>3</v>
      </c>
      <c r="O567" s="12">
        <f t="shared" si="144"/>
        <v>142.58624527042065</v>
      </c>
      <c r="P567" s="11">
        <f t="shared" si="145"/>
        <v>14.458245270420662</v>
      </c>
      <c r="Q567" s="1">
        <f t="shared" si="146"/>
        <v>128.12799999999999</v>
      </c>
      <c r="S567" s="14" t="str">
        <f t="shared" si="147"/>
        <v>A</v>
      </c>
      <c r="U567" s="1">
        <f t="shared" si="148"/>
        <v>128.12799999999999</v>
      </c>
      <c r="V567" s="1">
        <f t="shared" si="149"/>
        <v>382.15300000000002</v>
      </c>
      <c r="W567" s="1">
        <f t="shared" si="150"/>
        <v>14.458245270420662</v>
      </c>
      <c r="X567" s="20">
        <f t="shared" si="151"/>
        <v>6.2893366926329879</v>
      </c>
      <c r="Y567" s="22">
        <f t="shared" si="152"/>
        <v>3</v>
      </c>
      <c r="AA567" s="47"/>
    </row>
    <row r="568" spans="1:34" hidden="1" x14ac:dyDescent="0.25">
      <c r="A568" s="57" t="s">
        <v>39</v>
      </c>
      <c r="B568" s="1">
        <v>179.584</v>
      </c>
      <c r="C568" s="1">
        <v>179.328</v>
      </c>
      <c r="D568" s="1">
        <v>414.89800000000002</v>
      </c>
      <c r="E568" s="1">
        <v>381.09800000000001</v>
      </c>
      <c r="G568" s="1">
        <f t="shared" si="136"/>
        <v>33.800000000000011</v>
      </c>
      <c r="H568" s="1">
        <f t="shared" si="137"/>
        <v>0.25600000000000023</v>
      </c>
      <c r="I568" s="2">
        <f t="shared" si="138"/>
        <v>398.30208000000005</v>
      </c>
      <c r="J568" s="2">
        <f t="shared" si="139"/>
        <v>390.00412</v>
      </c>
      <c r="K568" s="2">
        <f t="shared" si="140"/>
        <v>381.70616000000001</v>
      </c>
      <c r="L568" s="10">
        <f t="shared" si="141"/>
        <v>3</v>
      </c>
      <c r="M568" s="73" t="str">
        <f t="shared" si="142"/>
        <v/>
      </c>
      <c r="N568">
        <f t="shared" si="143"/>
        <v>3</v>
      </c>
      <c r="O568" s="12">
        <f t="shared" si="144"/>
        <v>199.84865346093923</v>
      </c>
      <c r="P568" s="11">
        <f t="shared" si="145"/>
        <v>20.264653460939229</v>
      </c>
      <c r="Q568" s="1">
        <f t="shared" si="146"/>
        <v>179.584</v>
      </c>
      <c r="S568" s="14" t="str">
        <f t="shared" si="147"/>
        <v>A</v>
      </c>
      <c r="U568" s="1">
        <f t="shared" si="148"/>
        <v>179.584</v>
      </c>
      <c r="V568" s="1">
        <f t="shared" si="149"/>
        <v>381.09800000000001</v>
      </c>
      <c r="W568" s="1">
        <f t="shared" si="150"/>
        <v>20.264653460939229</v>
      </c>
      <c r="X568" s="20">
        <f t="shared" si="151"/>
        <v>8.8151242555085645</v>
      </c>
      <c r="Y568" s="22">
        <f t="shared" si="152"/>
        <v>3</v>
      </c>
      <c r="AA568" s="47"/>
    </row>
    <row r="569" spans="1:34" hidden="1" x14ac:dyDescent="0.25">
      <c r="A569" s="57" t="s">
        <v>39</v>
      </c>
      <c r="B569" s="1">
        <v>209.15199999999999</v>
      </c>
      <c r="C569" s="1">
        <v>208.768</v>
      </c>
      <c r="D569" s="1">
        <v>415.22399999999999</v>
      </c>
      <c r="E569" s="1">
        <v>381.298</v>
      </c>
      <c r="G569" s="1">
        <f t="shared" si="136"/>
        <v>33.925999999999988</v>
      </c>
      <c r="H569" s="1">
        <f t="shared" si="137"/>
        <v>0.38399999999998613</v>
      </c>
      <c r="I569" s="2">
        <f t="shared" si="138"/>
        <v>398.61503999999996</v>
      </c>
      <c r="J569" s="2">
        <f t="shared" si="139"/>
        <v>390.31056000000001</v>
      </c>
      <c r="K569" s="2">
        <f t="shared" si="140"/>
        <v>382.00608</v>
      </c>
      <c r="L569" s="10">
        <f t="shared" si="141"/>
        <v>3</v>
      </c>
      <c r="M569" s="73" t="str">
        <f t="shared" si="142"/>
        <v/>
      </c>
      <c r="N569">
        <f t="shared" si="143"/>
        <v>3</v>
      </c>
      <c r="O569" s="12">
        <f t="shared" si="144"/>
        <v>232.75317160026708</v>
      </c>
      <c r="P569" s="11">
        <f t="shared" si="145"/>
        <v>23.601171600267094</v>
      </c>
      <c r="Q569" s="1">
        <f t="shared" si="146"/>
        <v>209.15199999999999</v>
      </c>
      <c r="S569" s="14" t="str">
        <f t="shared" si="147"/>
        <v>A</v>
      </c>
      <c r="U569" s="1">
        <f t="shared" si="148"/>
        <v>209.15199999999999</v>
      </c>
      <c r="V569" s="1">
        <f t="shared" si="149"/>
        <v>381.298</v>
      </c>
      <c r="W569" s="1">
        <f t="shared" si="150"/>
        <v>23.601171600267094</v>
      </c>
      <c r="X569" s="20">
        <f t="shared" si="151"/>
        <v>10.266509646116186</v>
      </c>
      <c r="Y569" s="22">
        <f t="shared" si="152"/>
        <v>3</v>
      </c>
      <c r="AA569" s="47"/>
    </row>
    <row r="570" spans="1:34" hidden="1" x14ac:dyDescent="0.25">
      <c r="A570" s="57" t="s">
        <v>39</v>
      </c>
      <c r="B570" s="1">
        <v>201.98400000000001</v>
      </c>
      <c r="C570" s="1">
        <v>201.72800000000001</v>
      </c>
      <c r="D570" s="1">
        <v>415.43200000000002</v>
      </c>
      <c r="E570" s="1">
        <v>381.536</v>
      </c>
      <c r="G570" s="1">
        <f t="shared" si="136"/>
        <v>33.896000000000015</v>
      </c>
      <c r="H570" s="1">
        <f t="shared" si="137"/>
        <v>0.25600000000000023</v>
      </c>
      <c r="I570" s="2">
        <f t="shared" si="138"/>
        <v>398.81472000000002</v>
      </c>
      <c r="J570" s="2">
        <f t="shared" si="139"/>
        <v>390.50608</v>
      </c>
      <c r="K570" s="2">
        <f t="shared" si="140"/>
        <v>382.19744000000003</v>
      </c>
      <c r="L570" s="10">
        <f t="shared" si="141"/>
        <v>3</v>
      </c>
      <c r="M570" s="73" t="str">
        <f t="shared" si="142"/>
        <v/>
      </c>
      <c r="N570">
        <f t="shared" si="143"/>
        <v>3</v>
      </c>
      <c r="O570" s="12">
        <f t="shared" si="144"/>
        <v>224.7763187180058</v>
      </c>
      <c r="P570" s="11">
        <f t="shared" si="145"/>
        <v>22.792318718005788</v>
      </c>
      <c r="Q570" s="1">
        <f t="shared" si="146"/>
        <v>201.98400000000001</v>
      </c>
      <c r="S570" s="14" t="str">
        <f t="shared" si="147"/>
        <v>A</v>
      </c>
      <c r="U570" s="1">
        <f t="shared" si="148"/>
        <v>201.98400000000001</v>
      </c>
      <c r="V570" s="1">
        <f t="shared" si="149"/>
        <v>381.536</v>
      </c>
      <c r="W570" s="1">
        <f t="shared" si="150"/>
        <v>22.792318718005788</v>
      </c>
      <c r="X570" s="20">
        <f t="shared" si="151"/>
        <v>9.9146586423325171</v>
      </c>
      <c r="Y570" s="22">
        <f t="shared" si="152"/>
        <v>3</v>
      </c>
      <c r="AA570" s="47"/>
    </row>
    <row r="571" spans="1:34" hidden="1" x14ac:dyDescent="0.25">
      <c r="A571" s="57" t="s">
        <v>39</v>
      </c>
      <c r="B571" s="1">
        <v>204.672</v>
      </c>
      <c r="C571" s="1">
        <v>204.16</v>
      </c>
      <c r="D571" s="1">
        <v>413.81900000000002</v>
      </c>
      <c r="E571" s="1">
        <v>380.02100000000002</v>
      </c>
      <c r="G571" s="1">
        <f t="shared" si="136"/>
        <v>33.798000000000002</v>
      </c>
      <c r="H571" s="1">
        <f t="shared" si="137"/>
        <v>0.51200000000000045</v>
      </c>
      <c r="I571" s="2">
        <f t="shared" si="138"/>
        <v>397.26624000000004</v>
      </c>
      <c r="J571" s="2">
        <f t="shared" si="139"/>
        <v>388.98986000000002</v>
      </c>
      <c r="K571" s="2">
        <f t="shared" si="140"/>
        <v>380.71348</v>
      </c>
      <c r="L571" s="10">
        <f t="shared" si="141"/>
        <v>3</v>
      </c>
      <c r="M571" s="73" t="str">
        <f t="shared" si="142"/>
        <v/>
      </c>
      <c r="N571">
        <f t="shared" si="143"/>
        <v>3</v>
      </c>
      <c r="O571" s="12">
        <f t="shared" si="144"/>
        <v>227.76763854885377</v>
      </c>
      <c r="P571" s="11">
        <f t="shared" si="145"/>
        <v>23.095638548853771</v>
      </c>
      <c r="Q571" s="1">
        <f t="shared" si="146"/>
        <v>204.672</v>
      </c>
      <c r="S571" s="14" t="str">
        <f t="shared" si="147"/>
        <v>A</v>
      </c>
      <c r="U571" s="1">
        <f t="shared" si="148"/>
        <v>204.672</v>
      </c>
      <c r="V571" s="1">
        <f t="shared" si="149"/>
        <v>380.02100000000002</v>
      </c>
      <c r="W571" s="1">
        <f t="shared" si="150"/>
        <v>23.095638548853771</v>
      </c>
      <c r="X571" s="20">
        <f t="shared" si="151"/>
        <v>10.04660276875139</v>
      </c>
      <c r="Y571" s="22">
        <f t="shared" si="152"/>
        <v>3</v>
      </c>
      <c r="AA571" s="47"/>
    </row>
    <row r="572" spans="1:34" hidden="1" x14ac:dyDescent="0.25">
      <c r="A572" s="57" t="s">
        <v>39</v>
      </c>
      <c r="B572" s="1">
        <v>198.4</v>
      </c>
      <c r="C572" s="1">
        <v>198.14400000000001</v>
      </c>
      <c r="D572" s="1">
        <v>415.39400000000001</v>
      </c>
      <c r="E572" s="1">
        <v>381.49700000000001</v>
      </c>
      <c r="G572" s="1">
        <f t="shared" si="136"/>
        <v>33.896999999999991</v>
      </c>
      <c r="H572" s="1">
        <f t="shared" si="137"/>
        <v>0.25600000000000023</v>
      </c>
      <c r="I572" s="2">
        <f t="shared" si="138"/>
        <v>398.77823999999998</v>
      </c>
      <c r="J572" s="2">
        <f t="shared" si="139"/>
        <v>390.47036000000003</v>
      </c>
      <c r="K572" s="2">
        <f t="shared" si="140"/>
        <v>382.16248000000002</v>
      </c>
      <c r="L572" s="10">
        <f t="shared" si="141"/>
        <v>3</v>
      </c>
      <c r="M572" s="73" t="str">
        <f t="shared" si="142"/>
        <v/>
      </c>
      <c r="N572">
        <f t="shared" si="143"/>
        <v>3</v>
      </c>
      <c r="O572" s="12">
        <f t="shared" si="144"/>
        <v>220.78789227687514</v>
      </c>
      <c r="P572" s="11">
        <f t="shared" si="145"/>
        <v>22.387892276875135</v>
      </c>
      <c r="Q572" s="1">
        <f t="shared" si="146"/>
        <v>198.4</v>
      </c>
      <c r="S572" s="14" t="str">
        <f t="shared" si="147"/>
        <v>A</v>
      </c>
      <c r="U572" s="1">
        <f t="shared" si="148"/>
        <v>198.4</v>
      </c>
      <c r="V572" s="1">
        <f t="shared" si="149"/>
        <v>381.49700000000001</v>
      </c>
      <c r="W572" s="1">
        <f t="shared" si="150"/>
        <v>22.387892276875135</v>
      </c>
      <c r="X572" s="20">
        <f t="shared" si="151"/>
        <v>9.7387331404406829</v>
      </c>
      <c r="Y572" s="22">
        <f t="shared" si="152"/>
        <v>3</v>
      </c>
      <c r="AA572" s="47"/>
    </row>
    <row r="573" spans="1:34" hidden="1" x14ac:dyDescent="0.25">
      <c r="A573" s="57" t="s">
        <v>39</v>
      </c>
      <c r="B573" s="1">
        <v>174.33600000000001</v>
      </c>
      <c r="C573" s="1">
        <v>195.328</v>
      </c>
      <c r="D573" s="1">
        <v>420.36900000000003</v>
      </c>
      <c r="E573" s="1">
        <v>380.89600000000002</v>
      </c>
      <c r="G573" s="1">
        <f t="shared" si="136"/>
        <v>39.473000000000013</v>
      </c>
      <c r="H573" s="1">
        <f t="shared" si="137"/>
        <v>-20.99199999999999</v>
      </c>
      <c r="I573" s="2">
        <f t="shared" si="138"/>
        <v>403.55424000000005</v>
      </c>
      <c r="J573" s="2">
        <f t="shared" si="139"/>
        <v>395.14686</v>
      </c>
      <c r="K573" s="2">
        <f t="shared" si="140"/>
        <v>386.73948000000001</v>
      </c>
      <c r="L573" s="10">
        <f t="shared" si="141"/>
        <v>0</v>
      </c>
      <c r="M573" s="73">
        <f t="shared" si="142"/>
        <v>0</v>
      </c>
      <c r="N573">
        <f t="shared" si="143"/>
        <v>0</v>
      </c>
      <c r="O573" s="12">
        <f t="shared" si="144"/>
        <v>174.33600000000001</v>
      </c>
      <c r="P573" s="11">
        <f t="shared" si="145"/>
        <v>0</v>
      </c>
      <c r="Q573" s="1">
        <f t="shared" si="146"/>
        <v>174.33600000000001</v>
      </c>
      <c r="S573" s="14" t="str">
        <f t="shared" si="147"/>
        <v>A</v>
      </c>
      <c r="U573" s="1">
        <f t="shared" si="148"/>
        <v>174.33600000000001</v>
      </c>
      <c r="V573" s="1">
        <f t="shared" si="149"/>
        <v>380.89600000000002</v>
      </c>
      <c r="W573" s="1">
        <f t="shared" si="150"/>
        <v>0</v>
      </c>
      <c r="X573" s="20">
        <f t="shared" si="151"/>
        <v>0</v>
      </c>
      <c r="Y573" s="22">
        <f t="shared" si="152"/>
        <v>0</v>
      </c>
      <c r="AA573" s="47"/>
    </row>
    <row r="574" spans="1:34" hidden="1" x14ac:dyDescent="0.25">
      <c r="A574" s="57" t="s">
        <v>39</v>
      </c>
      <c r="B574" s="1">
        <v>189.56800000000001</v>
      </c>
      <c r="C574" s="1">
        <v>190.33600000000001</v>
      </c>
      <c r="D574" s="1">
        <v>419.72</v>
      </c>
      <c r="E574" s="1">
        <v>379.56799999999998</v>
      </c>
      <c r="G574" s="1">
        <f t="shared" si="136"/>
        <v>40.152000000000044</v>
      </c>
      <c r="H574" s="1">
        <f t="shared" si="137"/>
        <v>-0.76800000000000068</v>
      </c>
      <c r="I574" s="2">
        <f t="shared" si="138"/>
        <v>402.93120000000005</v>
      </c>
      <c r="J574" s="2">
        <f t="shared" si="139"/>
        <v>394.53680000000003</v>
      </c>
      <c r="K574" s="2">
        <f t="shared" si="140"/>
        <v>386.14240000000001</v>
      </c>
      <c r="L574" s="10">
        <f t="shared" si="141"/>
        <v>0</v>
      </c>
      <c r="M574" s="73" t="str">
        <f t="shared" si="142"/>
        <v/>
      </c>
      <c r="N574">
        <f t="shared" si="143"/>
        <v>0</v>
      </c>
      <c r="O574" s="12">
        <f t="shared" si="144"/>
        <v>189.56800000000001</v>
      </c>
      <c r="P574" s="11">
        <f t="shared" si="145"/>
        <v>0</v>
      </c>
      <c r="Q574" s="1">
        <f t="shared" si="146"/>
        <v>189.56800000000001</v>
      </c>
      <c r="S574" s="14" t="str">
        <f t="shared" si="147"/>
        <v>A</v>
      </c>
      <c r="U574" s="1">
        <f t="shared" si="148"/>
        <v>189.56800000000001</v>
      </c>
      <c r="V574" s="1">
        <f t="shared" si="149"/>
        <v>379.56799999999998</v>
      </c>
      <c r="W574" s="1">
        <f t="shared" si="150"/>
        <v>0</v>
      </c>
      <c r="X574" s="20">
        <f t="shared" si="151"/>
        <v>0</v>
      </c>
      <c r="Y574" s="22">
        <f t="shared" si="152"/>
        <v>0</v>
      </c>
      <c r="AA574" s="47"/>
    </row>
    <row r="575" spans="1:34" hidden="1" x14ac:dyDescent="0.25">
      <c r="A575" s="57" t="s">
        <v>39</v>
      </c>
      <c r="B575" s="1">
        <v>187.00800000000001</v>
      </c>
      <c r="C575" s="1">
        <v>185.72800000000001</v>
      </c>
      <c r="D575" s="1">
        <v>419.28899999999999</v>
      </c>
      <c r="E575" s="1">
        <v>379.18599999999998</v>
      </c>
      <c r="G575" s="1">
        <f t="shared" si="136"/>
        <v>40.103000000000009</v>
      </c>
      <c r="H575" s="1">
        <f t="shared" si="137"/>
        <v>1.2800000000000011</v>
      </c>
      <c r="I575" s="2">
        <f t="shared" si="138"/>
        <v>402.51743999999997</v>
      </c>
      <c r="J575" s="2">
        <f t="shared" si="139"/>
        <v>394.13166000000001</v>
      </c>
      <c r="K575" s="2">
        <f t="shared" si="140"/>
        <v>385.74588</v>
      </c>
      <c r="L575" s="10">
        <f t="shared" si="141"/>
        <v>0</v>
      </c>
      <c r="M575" s="73" t="str">
        <f t="shared" si="142"/>
        <v/>
      </c>
      <c r="N575">
        <f t="shared" si="143"/>
        <v>0</v>
      </c>
      <c r="O575" s="12">
        <f t="shared" si="144"/>
        <v>187.00800000000001</v>
      </c>
      <c r="P575" s="11">
        <f t="shared" si="145"/>
        <v>0</v>
      </c>
      <c r="Q575" s="1">
        <f t="shared" si="146"/>
        <v>187.00800000000001</v>
      </c>
      <c r="S575" s="14" t="str">
        <f t="shared" si="147"/>
        <v>A</v>
      </c>
      <c r="U575" s="1">
        <f t="shared" si="148"/>
        <v>187.00800000000001</v>
      </c>
      <c r="V575" s="1">
        <f t="shared" si="149"/>
        <v>379.18599999999998</v>
      </c>
      <c r="W575" s="1">
        <f t="shared" si="150"/>
        <v>0</v>
      </c>
      <c r="X575" s="20">
        <f t="shared" si="151"/>
        <v>0</v>
      </c>
      <c r="Y575" s="22">
        <f t="shared" si="152"/>
        <v>0</v>
      </c>
      <c r="AA575" s="47"/>
    </row>
    <row r="576" spans="1:34" hidden="1" x14ac:dyDescent="0.25">
      <c r="A576" s="57" t="s">
        <v>39</v>
      </c>
      <c r="B576" s="1">
        <v>183.16800000000001</v>
      </c>
      <c r="C576" s="1">
        <v>181.12</v>
      </c>
      <c r="D576" s="1">
        <v>420.64299999999997</v>
      </c>
      <c r="E576" s="1">
        <v>380.41300000000001</v>
      </c>
      <c r="G576" s="1">
        <f t="shared" si="136"/>
        <v>40.229999999999961</v>
      </c>
      <c r="H576" s="1">
        <f t="shared" si="137"/>
        <v>2.0480000000000018</v>
      </c>
      <c r="I576" s="2">
        <f t="shared" si="138"/>
        <v>403.81727999999998</v>
      </c>
      <c r="J576" s="2">
        <f t="shared" si="139"/>
        <v>395.40441999999996</v>
      </c>
      <c r="K576" s="2">
        <f t="shared" si="140"/>
        <v>386.99155999999999</v>
      </c>
      <c r="L576" s="10">
        <f t="shared" si="141"/>
        <v>0</v>
      </c>
      <c r="M576" s="73" t="str">
        <f t="shared" si="142"/>
        <v/>
      </c>
      <c r="N576">
        <f t="shared" si="143"/>
        <v>0</v>
      </c>
      <c r="O576" s="12">
        <f t="shared" si="144"/>
        <v>183.16800000000001</v>
      </c>
      <c r="P576" s="11">
        <f t="shared" si="145"/>
        <v>0</v>
      </c>
      <c r="Q576" s="1">
        <f t="shared" si="146"/>
        <v>183.16800000000001</v>
      </c>
      <c r="S576" s="14" t="str">
        <f t="shared" si="147"/>
        <v>A</v>
      </c>
      <c r="U576" s="1">
        <f t="shared" si="148"/>
        <v>183.16800000000001</v>
      </c>
      <c r="V576" s="1">
        <f t="shared" si="149"/>
        <v>380.41300000000001</v>
      </c>
      <c r="W576" s="1">
        <f t="shared" si="150"/>
        <v>0</v>
      </c>
      <c r="X576" s="20">
        <f t="shared" si="151"/>
        <v>0</v>
      </c>
      <c r="Y576" s="22">
        <f t="shared" si="152"/>
        <v>0</v>
      </c>
      <c r="AA576" s="47"/>
    </row>
    <row r="577" spans="1:34" hidden="1" x14ac:dyDescent="0.25">
      <c r="A577" s="57" t="s">
        <v>39</v>
      </c>
      <c r="B577" s="1">
        <v>150.78399999999999</v>
      </c>
      <c r="C577" s="1">
        <v>147.19999999999999</v>
      </c>
      <c r="D577" s="1">
        <v>416.43900000000002</v>
      </c>
      <c r="E577" s="1">
        <v>382.20299999999997</v>
      </c>
      <c r="G577" s="1">
        <f t="shared" si="136"/>
        <v>34.236000000000047</v>
      </c>
      <c r="H577" s="1">
        <f t="shared" si="137"/>
        <v>3.5840000000000032</v>
      </c>
      <c r="I577" s="2">
        <f t="shared" si="138"/>
        <v>399.78144000000003</v>
      </c>
      <c r="J577" s="2">
        <f t="shared" si="139"/>
        <v>391.45266000000004</v>
      </c>
      <c r="K577" s="2">
        <f t="shared" si="140"/>
        <v>383.12388000000004</v>
      </c>
      <c r="L577" s="10">
        <f t="shared" si="141"/>
        <v>3</v>
      </c>
      <c r="M577" s="73">
        <f t="shared" si="142"/>
        <v>3</v>
      </c>
      <c r="N577">
        <f t="shared" si="143"/>
        <v>3</v>
      </c>
      <c r="O577" s="12">
        <f t="shared" si="144"/>
        <v>167.7987981304251</v>
      </c>
      <c r="P577" s="11">
        <f t="shared" si="145"/>
        <v>17.014798130425106</v>
      </c>
      <c r="Q577" s="1">
        <f t="shared" si="146"/>
        <v>150.78399999999999</v>
      </c>
      <c r="S577" s="14" t="str">
        <f t="shared" si="147"/>
        <v>A</v>
      </c>
      <c r="U577" s="1">
        <f t="shared" si="148"/>
        <v>150.78399999999999</v>
      </c>
      <c r="V577" s="1">
        <f t="shared" si="149"/>
        <v>382.20299999999997</v>
      </c>
      <c r="W577" s="1">
        <f t="shared" si="150"/>
        <v>17.014798130425106</v>
      </c>
      <c r="X577" s="20">
        <f t="shared" si="151"/>
        <v>7.4014371867349213</v>
      </c>
      <c r="Y577" s="22">
        <f t="shared" si="152"/>
        <v>3</v>
      </c>
      <c r="AA577" s="47"/>
    </row>
    <row r="578" spans="1:34" hidden="1" x14ac:dyDescent="0.25">
      <c r="A578" s="57" t="s">
        <v>39</v>
      </c>
      <c r="B578" s="1">
        <v>141.31200000000001</v>
      </c>
      <c r="C578" s="1">
        <v>141.31200000000001</v>
      </c>
      <c r="D578" s="1">
        <v>416.71199999999999</v>
      </c>
      <c r="E578" s="1">
        <v>382.91300000000001</v>
      </c>
      <c r="G578" s="1">
        <f t="shared" si="136"/>
        <v>33.798999999999978</v>
      </c>
      <c r="H578" s="1">
        <f t="shared" si="137"/>
        <v>0</v>
      </c>
      <c r="I578" s="2">
        <f t="shared" si="138"/>
        <v>400.04352</v>
      </c>
      <c r="J578" s="2">
        <f t="shared" si="139"/>
        <v>391.70927999999998</v>
      </c>
      <c r="K578" s="2">
        <f t="shared" si="140"/>
        <v>383.37504000000001</v>
      </c>
      <c r="L578" s="10">
        <f t="shared" si="141"/>
        <v>3</v>
      </c>
      <c r="M578" s="73" t="str">
        <f t="shared" si="142"/>
        <v/>
      </c>
      <c r="N578">
        <f t="shared" si="143"/>
        <v>3</v>
      </c>
      <c r="O578" s="12">
        <f t="shared" si="144"/>
        <v>157.2579568217227</v>
      </c>
      <c r="P578" s="11">
        <f t="shared" si="145"/>
        <v>15.945956821722689</v>
      </c>
      <c r="Q578" s="1">
        <f t="shared" si="146"/>
        <v>141.31200000000001</v>
      </c>
      <c r="S578" s="14" t="str">
        <f t="shared" si="147"/>
        <v>A</v>
      </c>
      <c r="U578" s="1">
        <f t="shared" si="148"/>
        <v>141.31200000000001</v>
      </c>
      <c r="V578" s="1">
        <f t="shared" si="149"/>
        <v>382.91300000000001</v>
      </c>
      <c r="W578" s="1">
        <f t="shared" si="150"/>
        <v>15.945956821722689</v>
      </c>
      <c r="X578" s="20">
        <f t="shared" si="151"/>
        <v>6.9364912174493698</v>
      </c>
      <c r="Y578" s="22">
        <f t="shared" si="152"/>
        <v>3</v>
      </c>
      <c r="AA578" s="47"/>
    </row>
    <row r="579" spans="1:34" hidden="1" x14ac:dyDescent="0.25">
      <c r="A579" s="57" t="s">
        <v>39</v>
      </c>
      <c r="B579" s="1">
        <v>141.184</v>
      </c>
      <c r="C579" s="1">
        <v>140.03200000000001</v>
      </c>
      <c r="D579" s="1">
        <v>417.44600000000003</v>
      </c>
      <c r="E579" s="1">
        <v>383.58</v>
      </c>
      <c r="G579" s="1">
        <f t="shared" si="136"/>
        <v>33.866000000000042</v>
      </c>
      <c r="H579" s="1">
        <f t="shared" si="137"/>
        <v>1.1519999999999868</v>
      </c>
      <c r="I579" s="2">
        <f t="shared" si="138"/>
        <v>400.74816000000004</v>
      </c>
      <c r="J579" s="2">
        <f t="shared" si="139"/>
        <v>392.39924000000002</v>
      </c>
      <c r="K579" s="2">
        <f t="shared" si="140"/>
        <v>384.05032000000006</v>
      </c>
      <c r="L579" s="10">
        <f t="shared" si="141"/>
        <v>3</v>
      </c>
      <c r="M579" s="73" t="str">
        <f t="shared" si="142"/>
        <v/>
      </c>
      <c r="N579">
        <f t="shared" si="143"/>
        <v>3</v>
      </c>
      <c r="O579" s="12">
        <f t="shared" si="144"/>
        <v>157.11551302025373</v>
      </c>
      <c r="P579" s="11">
        <f t="shared" si="145"/>
        <v>15.931513020253732</v>
      </c>
      <c r="Q579" s="1">
        <f t="shared" si="146"/>
        <v>141.184</v>
      </c>
      <c r="S579" s="14" t="str">
        <f t="shared" si="147"/>
        <v>A</v>
      </c>
      <c r="U579" s="1">
        <f t="shared" si="148"/>
        <v>141.184</v>
      </c>
      <c r="V579" s="1">
        <f t="shared" si="149"/>
        <v>383.58</v>
      </c>
      <c r="W579" s="1">
        <f t="shared" si="150"/>
        <v>15.931513020253732</v>
      </c>
      <c r="X579" s="20">
        <f t="shared" si="151"/>
        <v>6.9302081638103736</v>
      </c>
      <c r="Y579" s="22">
        <f t="shared" si="152"/>
        <v>3</v>
      </c>
      <c r="AA579" s="47"/>
    </row>
    <row r="580" spans="1:34" hidden="1" x14ac:dyDescent="0.25">
      <c r="A580" s="57" t="s">
        <v>39</v>
      </c>
      <c r="B580" s="1">
        <v>147.584</v>
      </c>
      <c r="C580" s="1">
        <v>147.84</v>
      </c>
      <c r="D580" s="1">
        <v>417.649</v>
      </c>
      <c r="E580" s="1">
        <v>383.745</v>
      </c>
      <c r="G580" s="1">
        <f t="shared" si="136"/>
        <v>33.903999999999996</v>
      </c>
      <c r="H580" s="1">
        <f t="shared" si="137"/>
        <v>-0.25600000000000023</v>
      </c>
      <c r="I580" s="2">
        <f t="shared" si="138"/>
        <v>400.94304</v>
      </c>
      <c r="J580" s="2">
        <f t="shared" si="139"/>
        <v>392.59005999999999</v>
      </c>
      <c r="K580" s="2">
        <f t="shared" si="140"/>
        <v>384.23707999999999</v>
      </c>
      <c r="L580" s="10">
        <f t="shared" si="141"/>
        <v>3</v>
      </c>
      <c r="M580" s="73" t="str">
        <f t="shared" si="142"/>
        <v/>
      </c>
      <c r="N580">
        <f t="shared" si="143"/>
        <v>3</v>
      </c>
      <c r="O580" s="12">
        <f t="shared" si="144"/>
        <v>164.23770309370133</v>
      </c>
      <c r="P580" s="11">
        <f t="shared" si="145"/>
        <v>16.653703093701324</v>
      </c>
      <c r="Q580" s="1">
        <f t="shared" si="146"/>
        <v>147.584</v>
      </c>
      <c r="S580" s="14" t="str">
        <f t="shared" si="147"/>
        <v>A</v>
      </c>
      <c r="U580" s="1">
        <f t="shared" si="148"/>
        <v>147.584</v>
      </c>
      <c r="V580" s="1">
        <f t="shared" si="149"/>
        <v>383.745</v>
      </c>
      <c r="W580" s="1">
        <f t="shared" si="150"/>
        <v>16.653703093701324</v>
      </c>
      <c r="X580" s="20">
        <f t="shared" si="151"/>
        <v>7.2443608457600757</v>
      </c>
      <c r="Y580" s="22">
        <f t="shared" si="152"/>
        <v>3</v>
      </c>
      <c r="AA580" s="47"/>
    </row>
    <row r="581" spans="1:34" hidden="1" x14ac:dyDescent="0.25">
      <c r="A581" s="57" t="s">
        <v>39</v>
      </c>
      <c r="B581" s="1">
        <v>144.768</v>
      </c>
      <c r="C581" s="1">
        <v>144.12799999999999</v>
      </c>
      <c r="D581" s="1">
        <v>419.06700000000001</v>
      </c>
      <c r="E581" s="1">
        <v>382.37400000000002</v>
      </c>
      <c r="G581" s="1">
        <f t="shared" si="136"/>
        <v>36.692999999999984</v>
      </c>
      <c r="H581" s="1">
        <f t="shared" si="137"/>
        <v>0.64000000000001478</v>
      </c>
      <c r="I581" s="2">
        <f t="shared" si="138"/>
        <v>402.30432000000002</v>
      </c>
      <c r="J581" s="2">
        <f t="shared" si="139"/>
        <v>393.92298</v>
      </c>
      <c r="K581" s="2">
        <f t="shared" si="140"/>
        <v>385.54164000000003</v>
      </c>
      <c r="L581" s="10">
        <f t="shared" si="141"/>
        <v>3</v>
      </c>
      <c r="M581" s="73" t="str">
        <f t="shared" si="142"/>
        <v/>
      </c>
      <c r="N581">
        <f t="shared" si="143"/>
        <v>3</v>
      </c>
      <c r="O581" s="12">
        <f t="shared" si="144"/>
        <v>161.10393946138439</v>
      </c>
      <c r="P581" s="11">
        <f t="shared" si="145"/>
        <v>16.335939461384385</v>
      </c>
      <c r="Q581" s="1">
        <f t="shared" si="146"/>
        <v>144.768</v>
      </c>
      <c r="S581" s="14" t="str">
        <f t="shared" si="147"/>
        <v>A</v>
      </c>
      <c r="U581" s="1">
        <f t="shared" si="148"/>
        <v>144.768</v>
      </c>
      <c r="V581" s="1">
        <f t="shared" si="149"/>
        <v>382.37400000000002</v>
      </c>
      <c r="W581" s="1">
        <f t="shared" si="150"/>
        <v>16.335939461384385</v>
      </c>
      <c r="X581" s="20">
        <f t="shared" si="151"/>
        <v>7.1061336657022069</v>
      </c>
      <c r="Y581" s="22">
        <f t="shared" si="152"/>
        <v>3</v>
      </c>
      <c r="AA581" s="47"/>
    </row>
    <row r="582" spans="1:34" hidden="1" x14ac:dyDescent="0.25">
      <c r="A582" s="57" t="s">
        <v>39</v>
      </c>
      <c r="B582" s="1">
        <v>144.512</v>
      </c>
      <c r="C582" s="1">
        <v>0</v>
      </c>
      <c r="D582" s="1">
        <v>418.726</v>
      </c>
      <c r="E582" s="1">
        <v>378.81900000000002</v>
      </c>
      <c r="G582" s="1">
        <f t="shared" si="136"/>
        <v>39.906999999999982</v>
      </c>
      <c r="H582" s="1">
        <f t="shared" si="137"/>
        <v>144.512</v>
      </c>
      <c r="I582" s="2">
        <f t="shared" si="138"/>
        <v>401.97696000000002</v>
      </c>
      <c r="J582" s="2">
        <f t="shared" si="139"/>
        <v>393.60244</v>
      </c>
      <c r="K582" s="2">
        <f t="shared" si="140"/>
        <v>385.22791999999998</v>
      </c>
      <c r="L582" s="10">
        <f t="shared" si="141"/>
        <v>0</v>
      </c>
      <c r="M582" s="73">
        <f t="shared" si="142"/>
        <v>0</v>
      </c>
      <c r="N582">
        <f t="shared" si="143"/>
        <v>0</v>
      </c>
      <c r="O582" s="12">
        <f t="shared" si="144"/>
        <v>144.512</v>
      </c>
      <c r="P582" s="11">
        <f t="shared" si="145"/>
        <v>0</v>
      </c>
      <c r="Q582" s="1">
        <f t="shared" si="146"/>
        <v>144.512</v>
      </c>
      <c r="S582" s="14" t="str">
        <f t="shared" si="147"/>
        <v>A</v>
      </c>
      <c r="U582" s="1">
        <f t="shared" si="148"/>
        <v>144.512</v>
      </c>
      <c r="V582" s="1">
        <f t="shared" si="149"/>
        <v>378.81900000000002</v>
      </c>
      <c r="W582" s="1">
        <f t="shared" si="150"/>
        <v>0</v>
      </c>
      <c r="X582" s="20">
        <f t="shared" si="151"/>
        <v>0</v>
      </c>
      <c r="Y582" s="22">
        <f t="shared" si="152"/>
        <v>0</v>
      </c>
      <c r="AA582" s="47"/>
    </row>
    <row r="583" spans="1:34" hidden="1" x14ac:dyDescent="0.25">
      <c r="A583" s="57" t="s">
        <v>39</v>
      </c>
      <c r="B583" s="1">
        <v>123.648</v>
      </c>
      <c r="C583" s="1">
        <v>0</v>
      </c>
      <c r="D583" s="1">
        <v>420.75599999999997</v>
      </c>
      <c r="E583" s="1">
        <v>380.767</v>
      </c>
      <c r="G583" s="1">
        <f t="shared" si="136"/>
        <v>39.988999999999976</v>
      </c>
      <c r="H583" s="1">
        <f t="shared" si="137"/>
        <v>123.648</v>
      </c>
      <c r="I583" s="2">
        <f t="shared" si="138"/>
        <v>403.92575999999997</v>
      </c>
      <c r="J583" s="2">
        <f t="shared" si="139"/>
        <v>395.51063999999997</v>
      </c>
      <c r="K583" s="2">
        <f t="shared" si="140"/>
        <v>387.09551999999996</v>
      </c>
      <c r="L583" s="10">
        <f t="shared" si="141"/>
        <v>0</v>
      </c>
      <c r="M583" s="73" t="str">
        <f t="shared" si="142"/>
        <v/>
      </c>
      <c r="N583">
        <f t="shared" si="143"/>
        <v>0</v>
      </c>
      <c r="O583" s="12">
        <f t="shared" si="144"/>
        <v>123.648</v>
      </c>
      <c r="P583" s="11">
        <f t="shared" si="145"/>
        <v>0</v>
      </c>
      <c r="Q583" s="1">
        <f t="shared" si="146"/>
        <v>123.648</v>
      </c>
      <c r="S583" s="14" t="str">
        <f t="shared" si="147"/>
        <v>A</v>
      </c>
      <c r="U583" s="1">
        <f t="shared" si="148"/>
        <v>123.648</v>
      </c>
      <c r="V583" s="1">
        <f t="shared" si="149"/>
        <v>380.767</v>
      </c>
      <c r="W583" s="1">
        <f t="shared" si="150"/>
        <v>0</v>
      </c>
      <c r="X583" s="20">
        <f t="shared" si="151"/>
        <v>0</v>
      </c>
      <c r="Y583" s="22">
        <f t="shared" si="152"/>
        <v>0</v>
      </c>
      <c r="AA583" s="47"/>
    </row>
    <row r="584" spans="1:34" hidden="1" x14ac:dyDescent="0.25">
      <c r="A584" s="57" t="s">
        <v>39</v>
      </c>
      <c r="B584" s="1">
        <v>86.528000000000006</v>
      </c>
      <c r="C584" s="1">
        <v>0</v>
      </c>
      <c r="D584" s="1">
        <v>422.62400000000002</v>
      </c>
      <c r="E584" s="1">
        <v>382.589</v>
      </c>
      <c r="G584" s="1">
        <f t="shared" si="136"/>
        <v>40.035000000000025</v>
      </c>
      <c r="H584" s="1">
        <f t="shared" si="137"/>
        <v>86.528000000000006</v>
      </c>
      <c r="I584" s="2">
        <f t="shared" si="138"/>
        <v>405.71904000000001</v>
      </c>
      <c r="J584" s="2">
        <f t="shared" si="139"/>
        <v>397.26656000000003</v>
      </c>
      <c r="K584" s="2">
        <f t="shared" si="140"/>
        <v>388.81407999999999</v>
      </c>
      <c r="L584" s="10">
        <f t="shared" si="141"/>
        <v>0</v>
      </c>
      <c r="M584" s="73" t="str">
        <f t="shared" si="142"/>
        <v/>
      </c>
      <c r="N584">
        <f t="shared" si="143"/>
        <v>0</v>
      </c>
      <c r="O584" s="12">
        <f t="shared" si="144"/>
        <v>86.528000000000006</v>
      </c>
      <c r="P584" s="11">
        <f t="shared" si="145"/>
        <v>0</v>
      </c>
      <c r="Q584" s="1">
        <f t="shared" si="146"/>
        <v>86.528000000000006</v>
      </c>
      <c r="S584" s="14" t="str">
        <f t="shared" si="147"/>
        <v>A</v>
      </c>
      <c r="U584" s="1">
        <f t="shared" si="148"/>
        <v>86.528000000000006</v>
      </c>
      <c r="V584" s="1">
        <f t="shared" si="149"/>
        <v>382.589</v>
      </c>
      <c r="W584" s="1">
        <f t="shared" si="150"/>
        <v>0</v>
      </c>
      <c r="X584" s="20">
        <f t="shared" si="151"/>
        <v>0</v>
      </c>
      <c r="Y584" s="22">
        <f t="shared" si="152"/>
        <v>0</v>
      </c>
      <c r="AA584" s="47"/>
    </row>
    <row r="585" spans="1:34" x14ac:dyDescent="0.25">
      <c r="A585" s="57" t="s">
        <v>39</v>
      </c>
      <c r="B585" s="1">
        <v>80.512</v>
      </c>
      <c r="C585" s="1">
        <v>0</v>
      </c>
      <c r="D585" s="1">
        <v>423.32900000000001</v>
      </c>
      <c r="E585" s="1">
        <v>383.24400000000003</v>
      </c>
      <c r="G585" s="1">
        <f t="shared" ref="G585:G648" si="153">D585-E585</f>
        <v>40.08499999999998</v>
      </c>
      <c r="H585" s="1">
        <f t="shared" ref="H585:H648" si="154">B585-C585</f>
        <v>80.512</v>
      </c>
      <c r="I585" s="2">
        <f t="shared" ref="I585:I648" si="155">D585-((D585/100)*I$8)</f>
        <v>406.39584000000002</v>
      </c>
      <c r="J585" s="2">
        <f t="shared" ref="J585:J648" si="156">D585-((D585/100)*J$8)</f>
        <v>397.92926</v>
      </c>
      <c r="K585" s="2">
        <f t="shared" ref="K585:K648" si="157">D585-((D585/100)*K$8)</f>
        <v>389.46267999999998</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80.512</v>
      </c>
      <c r="P585" s="11">
        <f t="shared" ref="P585:P648" si="162">IF(O585&lt;&gt;"",O585-B585,"")</f>
        <v>0</v>
      </c>
      <c r="Q585" s="1">
        <f t="shared" ref="Q585:Q648" si="163">O585-P585</f>
        <v>80.512</v>
      </c>
      <c r="S585" s="14" t="str">
        <f t="shared" ref="S585:S648" si="164">IF(ROUND(B585,3)=ROUND(Q585,3),"A","B")</f>
        <v>A</v>
      </c>
      <c r="U585" s="1">
        <f t="shared" ref="U585:U648" si="165">B585</f>
        <v>80.512</v>
      </c>
      <c r="V585" s="1">
        <f t="shared" ref="V585:V648" si="166">E585</f>
        <v>383.24400000000003</v>
      </c>
      <c r="W585" s="1">
        <f t="shared" ref="W585:W648" si="167">P585</f>
        <v>0</v>
      </c>
      <c r="X585" s="20">
        <f t="shared" ref="X585:X648" si="168">W585*X$6</f>
        <v>0</v>
      </c>
      <c r="Y585" s="22">
        <f t="shared" ref="Y585:Y648" si="169">L585</f>
        <v>0</v>
      </c>
      <c r="Z585" s="32" t="s">
        <v>40</v>
      </c>
      <c r="AA585" s="47"/>
      <c r="AB585" s="32" t="str">
        <f>A585</f>
        <v>JJJJ-MM-TT SS:MM:SS</v>
      </c>
      <c r="AC585" s="1">
        <f>SUM(U585:U608)</f>
        <v>3363.5839999999998</v>
      </c>
      <c r="AD585" s="1">
        <f>AVERAGE(V585:V608)</f>
        <v>381.93462500000004</v>
      </c>
      <c r="AE585" s="1">
        <f>SUM(W585:W608)</f>
        <v>216.7725724460272</v>
      </c>
      <c r="AF585" s="1">
        <f>SUM(X585:X608)</f>
        <v>94.296069014021825</v>
      </c>
      <c r="AG585" s="35">
        <f>AVERAGE(Y585:Y608)</f>
        <v>1.375</v>
      </c>
      <c r="AH585" s="37" t="e">
        <f>DAY(A585)</f>
        <v>#VALUE!</v>
      </c>
    </row>
    <row r="586" spans="1:34" hidden="1" x14ac:dyDescent="0.25">
      <c r="A586" s="57" t="s">
        <v>39</v>
      </c>
      <c r="B586" s="1">
        <v>74.111999999999995</v>
      </c>
      <c r="C586" s="1">
        <v>0</v>
      </c>
      <c r="D586" s="1">
        <v>424.41800000000001</v>
      </c>
      <c r="E586" s="1">
        <v>384.27699999999999</v>
      </c>
      <c r="G586" s="1">
        <f t="shared" si="153"/>
        <v>40.14100000000002</v>
      </c>
      <c r="H586" s="1">
        <f t="shared" si="154"/>
        <v>74.111999999999995</v>
      </c>
      <c r="I586" s="2">
        <f t="shared" si="155"/>
        <v>407.44128000000001</v>
      </c>
      <c r="J586" s="2">
        <f t="shared" si="156"/>
        <v>398.95292000000001</v>
      </c>
      <c r="K586" s="2">
        <f t="shared" si="157"/>
        <v>390.46456000000001</v>
      </c>
      <c r="L586" s="10">
        <f t="shared" si="158"/>
        <v>0</v>
      </c>
      <c r="M586" s="73" t="str">
        <f t="shared" si="159"/>
        <v/>
      </c>
      <c r="N586">
        <f t="shared" si="160"/>
        <v>0</v>
      </c>
      <c r="O586" s="12">
        <f t="shared" si="161"/>
        <v>74.111999999999995</v>
      </c>
      <c r="P586" s="11">
        <f t="shared" si="162"/>
        <v>0</v>
      </c>
      <c r="Q586" s="1">
        <f t="shared" si="163"/>
        <v>74.111999999999995</v>
      </c>
      <c r="S586" s="14" t="str">
        <f t="shared" si="164"/>
        <v>A</v>
      </c>
      <c r="U586" s="1">
        <f t="shared" si="165"/>
        <v>74.111999999999995</v>
      </c>
      <c r="V586" s="1">
        <f t="shared" si="166"/>
        <v>384.27699999999999</v>
      </c>
      <c r="W586" s="1">
        <f t="shared" si="167"/>
        <v>0</v>
      </c>
      <c r="X586" s="20">
        <f t="shared" si="168"/>
        <v>0</v>
      </c>
      <c r="Y586" s="22">
        <f t="shared" si="169"/>
        <v>0</v>
      </c>
      <c r="AA586" s="47"/>
    </row>
    <row r="587" spans="1:34" hidden="1" x14ac:dyDescent="0.25">
      <c r="A587" s="57" t="s">
        <v>39</v>
      </c>
      <c r="B587" s="1">
        <v>70.656000000000006</v>
      </c>
      <c r="C587" s="1">
        <v>0</v>
      </c>
      <c r="D587" s="1">
        <v>424.07900000000001</v>
      </c>
      <c r="E587" s="1">
        <v>383.99200000000002</v>
      </c>
      <c r="G587" s="1">
        <f t="shared" si="153"/>
        <v>40.086999999999989</v>
      </c>
      <c r="H587" s="1">
        <f t="shared" si="154"/>
        <v>70.656000000000006</v>
      </c>
      <c r="I587" s="2">
        <f t="shared" si="155"/>
        <v>407.11583999999999</v>
      </c>
      <c r="J587" s="2">
        <f t="shared" si="156"/>
        <v>398.63425999999998</v>
      </c>
      <c r="K587" s="2">
        <f t="shared" si="157"/>
        <v>390.15268000000003</v>
      </c>
      <c r="L587" s="10">
        <f t="shared" si="158"/>
        <v>0</v>
      </c>
      <c r="M587" s="73" t="str">
        <f t="shared" si="159"/>
        <v/>
      </c>
      <c r="N587">
        <f t="shared" si="160"/>
        <v>0</v>
      </c>
      <c r="O587" s="12">
        <f t="shared" si="161"/>
        <v>70.656000000000006</v>
      </c>
      <c r="P587" s="11">
        <f t="shared" si="162"/>
        <v>0</v>
      </c>
      <c r="Q587" s="1">
        <f t="shared" si="163"/>
        <v>70.656000000000006</v>
      </c>
      <c r="S587" s="14" t="str">
        <f t="shared" si="164"/>
        <v>A</v>
      </c>
      <c r="U587" s="1">
        <f t="shared" si="165"/>
        <v>70.656000000000006</v>
      </c>
      <c r="V587" s="1">
        <f t="shared" si="166"/>
        <v>383.99200000000002</v>
      </c>
      <c r="W587" s="1">
        <f t="shared" si="167"/>
        <v>0</v>
      </c>
      <c r="X587" s="20">
        <f t="shared" si="168"/>
        <v>0</v>
      </c>
      <c r="Y587" s="22">
        <f t="shared" si="169"/>
        <v>0</v>
      </c>
      <c r="AA587" s="47"/>
    </row>
    <row r="588" spans="1:34" hidden="1" x14ac:dyDescent="0.25">
      <c r="A588" s="57" t="s">
        <v>39</v>
      </c>
      <c r="B588" s="1">
        <v>64.512</v>
      </c>
      <c r="C588" s="1">
        <v>0</v>
      </c>
      <c r="D588" s="1">
        <v>422.94499999999999</v>
      </c>
      <c r="E588" s="1">
        <v>382.976</v>
      </c>
      <c r="G588" s="1">
        <f t="shared" si="153"/>
        <v>39.968999999999994</v>
      </c>
      <c r="H588" s="1">
        <f t="shared" si="154"/>
        <v>64.512</v>
      </c>
      <c r="I588" s="2">
        <f t="shared" si="155"/>
        <v>406.02719999999999</v>
      </c>
      <c r="J588" s="2">
        <f t="shared" si="156"/>
        <v>397.56830000000002</v>
      </c>
      <c r="K588" s="2">
        <f t="shared" si="157"/>
        <v>389.10939999999999</v>
      </c>
      <c r="L588" s="10">
        <f t="shared" si="158"/>
        <v>0</v>
      </c>
      <c r="M588" s="73" t="str">
        <f t="shared" si="159"/>
        <v/>
      </c>
      <c r="N588">
        <f t="shared" si="160"/>
        <v>0</v>
      </c>
      <c r="O588" s="12">
        <f t="shared" si="161"/>
        <v>64.512</v>
      </c>
      <c r="P588" s="11">
        <f t="shared" si="162"/>
        <v>0</v>
      </c>
      <c r="Q588" s="1">
        <f t="shared" si="163"/>
        <v>64.512</v>
      </c>
      <c r="S588" s="14" t="str">
        <f t="shared" si="164"/>
        <v>A</v>
      </c>
      <c r="U588" s="1">
        <f t="shared" si="165"/>
        <v>64.512</v>
      </c>
      <c r="V588" s="1">
        <f t="shared" si="166"/>
        <v>382.976</v>
      </c>
      <c r="W588" s="1">
        <f t="shared" si="167"/>
        <v>0</v>
      </c>
      <c r="X588" s="20">
        <f t="shared" si="168"/>
        <v>0</v>
      </c>
      <c r="Y588" s="22">
        <f t="shared" si="169"/>
        <v>0</v>
      </c>
      <c r="AA588" s="47"/>
    </row>
    <row r="589" spans="1:34" hidden="1" x14ac:dyDescent="0.25">
      <c r="A589" s="57" t="s">
        <v>39</v>
      </c>
      <c r="B589" s="1">
        <v>64.256</v>
      </c>
      <c r="C589" s="1">
        <v>0</v>
      </c>
      <c r="D589" s="1">
        <v>421.90100000000001</v>
      </c>
      <c r="E589" s="1">
        <v>382.04</v>
      </c>
      <c r="G589" s="1">
        <f t="shared" si="153"/>
        <v>39.86099999999999</v>
      </c>
      <c r="H589" s="1">
        <f t="shared" si="154"/>
        <v>64.256</v>
      </c>
      <c r="I589" s="2">
        <f t="shared" si="155"/>
        <v>405.02496000000002</v>
      </c>
      <c r="J589" s="2">
        <f t="shared" si="156"/>
        <v>396.58694000000003</v>
      </c>
      <c r="K589" s="2">
        <f t="shared" si="157"/>
        <v>388.14892000000003</v>
      </c>
      <c r="L589" s="10">
        <f t="shared" si="158"/>
        <v>0</v>
      </c>
      <c r="M589" s="73" t="str">
        <f t="shared" si="159"/>
        <v/>
      </c>
      <c r="N589">
        <f t="shared" si="160"/>
        <v>0</v>
      </c>
      <c r="O589" s="12">
        <f t="shared" si="161"/>
        <v>64.256</v>
      </c>
      <c r="P589" s="11">
        <f t="shared" si="162"/>
        <v>0</v>
      </c>
      <c r="Q589" s="1">
        <f t="shared" si="163"/>
        <v>64.256</v>
      </c>
      <c r="S589" s="14" t="str">
        <f t="shared" si="164"/>
        <v>A</v>
      </c>
      <c r="U589" s="1">
        <f t="shared" si="165"/>
        <v>64.256</v>
      </c>
      <c r="V589" s="1">
        <f t="shared" si="166"/>
        <v>382.04</v>
      </c>
      <c r="W589" s="1">
        <f t="shared" si="167"/>
        <v>0</v>
      </c>
      <c r="X589" s="20">
        <f t="shared" si="168"/>
        <v>0</v>
      </c>
      <c r="Y589" s="22">
        <f t="shared" si="169"/>
        <v>0</v>
      </c>
      <c r="AA589" s="47"/>
    </row>
    <row r="590" spans="1:34" hidden="1" x14ac:dyDescent="0.25">
      <c r="A590" s="57" t="s">
        <v>39</v>
      </c>
      <c r="B590" s="1">
        <v>88.96</v>
      </c>
      <c r="C590" s="1">
        <v>0</v>
      </c>
      <c r="D590" s="1">
        <v>419.4</v>
      </c>
      <c r="E590" s="1">
        <v>379.83499999999998</v>
      </c>
      <c r="G590" s="1">
        <f t="shared" si="153"/>
        <v>39.564999999999998</v>
      </c>
      <c r="H590" s="1">
        <f t="shared" si="154"/>
        <v>88.96</v>
      </c>
      <c r="I590" s="2">
        <f t="shared" si="155"/>
        <v>402.62399999999997</v>
      </c>
      <c r="J590" s="2">
        <f t="shared" si="156"/>
        <v>394.23599999999999</v>
      </c>
      <c r="K590" s="2">
        <f t="shared" si="157"/>
        <v>385.84799999999996</v>
      </c>
      <c r="L590" s="10">
        <f t="shared" si="158"/>
        <v>0</v>
      </c>
      <c r="M590" s="73" t="str">
        <f t="shared" si="159"/>
        <v/>
      </c>
      <c r="N590">
        <f t="shared" si="160"/>
        <v>0</v>
      </c>
      <c r="O590" s="12">
        <f t="shared" si="161"/>
        <v>88.96</v>
      </c>
      <c r="P590" s="11">
        <f t="shared" si="162"/>
        <v>0</v>
      </c>
      <c r="Q590" s="1">
        <f t="shared" si="163"/>
        <v>88.96</v>
      </c>
      <c r="S590" s="14" t="str">
        <f t="shared" si="164"/>
        <v>A</v>
      </c>
      <c r="U590" s="1">
        <f t="shared" si="165"/>
        <v>88.96</v>
      </c>
      <c r="V590" s="1">
        <f t="shared" si="166"/>
        <v>379.83499999999998</v>
      </c>
      <c r="W590" s="1">
        <f t="shared" si="167"/>
        <v>0</v>
      </c>
      <c r="X590" s="20">
        <f t="shared" si="168"/>
        <v>0</v>
      </c>
      <c r="Y590" s="22">
        <f t="shared" si="169"/>
        <v>0</v>
      </c>
      <c r="AA590" s="47"/>
    </row>
    <row r="591" spans="1:34" hidden="1" x14ac:dyDescent="0.25">
      <c r="A591" s="57" t="s">
        <v>39</v>
      </c>
      <c r="B591" s="1">
        <v>128.89599999999999</v>
      </c>
      <c r="C591" s="1">
        <v>132.47999999999999</v>
      </c>
      <c r="D591" s="1">
        <v>415.60300000000001</v>
      </c>
      <c r="E591" s="1">
        <v>381.96100000000001</v>
      </c>
      <c r="G591" s="1">
        <f t="shared" si="153"/>
        <v>33.641999999999996</v>
      </c>
      <c r="H591" s="1">
        <f t="shared" si="154"/>
        <v>-3.5840000000000032</v>
      </c>
      <c r="I591" s="2">
        <f t="shared" si="155"/>
        <v>398.97888</v>
      </c>
      <c r="J591" s="2">
        <f t="shared" si="156"/>
        <v>390.66682000000003</v>
      </c>
      <c r="K591" s="2">
        <f t="shared" si="157"/>
        <v>382.35476</v>
      </c>
      <c r="L591" s="10">
        <f t="shared" si="158"/>
        <v>3</v>
      </c>
      <c r="M591" s="73">
        <f t="shared" si="159"/>
        <v>3</v>
      </c>
      <c r="N591">
        <f t="shared" si="160"/>
        <v>3</v>
      </c>
      <c r="O591" s="12">
        <f t="shared" si="161"/>
        <v>143.44090807923436</v>
      </c>
      <c r="P591" s="11">
        <f t="shared" si="162"/>
        <v>14.544908079234375</v>
      </c>
      <c r="Q591" s="1">
        <f t="shared" si="163"/>
        <v>128.89599999999999</v>
      </c>
      <c r="S591" s="14" t="str">
        <f t="shared" si="164"/>
        <v>A</v>
      </c>
      <c r="U591" s="1">
        <f t="shared" si="165"/>
        <v>128.89599999999999</v>
      </c>
      <c r="V591" s="1">
        <f t="shared" si="166"/>
        <v>381.96100000000001</v>
      </c>
      <c r="W591" s="1">
        <f t="shared" si="167"/>
        <v>14.544908079234375</v>
      </c>
      <c r="X591" s="20">
        <f t="shared" si="168"/>
        <v>6.3270350144669534</v>
      </c>
      <c r="Y591" s="22">
        <f t="shared" si="169"/>
        <v>3</v>
      </c>
      <c r="AA591" s="47"/>
    </row>
    <row r="592" spans="1:34" hidden="1" x14ac:dyDescent="0.25">
      <c r="A592" s="57" t="s">
        <v>39</v>
      </c>
      <c r="B592" s="1">
        <v>175.61600000000001</v>
      </c>
      <c r="C592" s="1">
        <v>170.88</v>
      </c>
      <c r="D592" s="1">
        <v>414.57799999999997</v>
      </c>
      <c r="E592" s="1">
        <v>380.822</v>
      </c>
      <c r="G592" s="1">
        <f t="shared" si="153"/>
        <v>33.755999999999972</v>
      </c>
      <c r="H592" s="1">
        <f t="shared" si="154"/>
        <v>4.7360000000000184</v>
      </c>
      <c r="I592" s="2">
        <f t="shared" si="155"/>
        <v>397.99487999999997</v>
      </c>
      <c r="J592" s="2">
        <f t="shared" si="156"/>
        <v>389.70331999999996</v>
      </c>
      <c r="K592" s="2">
        <f t="shared" si="157"/>
        <v>381.41175999999996</v>
      </c>
      <c r="L592" s="10">
        <f t="shared" si="158"/>
        <v>3</v>
      </c>
      <c r="M592" s="73" t="str">
        <f t="shared" si="159"/>
        <v/>
      </c>
      <c r="N592">
        <f t="shared" si="160"/>
        <v>3</v>
      </c>
      <c r="O592" s="12">
        <f t="shared" si="161"/>
        <v>195.43289561540175</v>
      </c>
      <c r="P592" s="11">
        <f t="shared" si="162"/>
        <v>19.816895615401734</v>
      </c>
      <c r="Q592" s="1">
        <f t="shared" si="163"/>
        <v>175.61600000000001</v>
      </c>
      <c r="S592" s="14" t="str">
        <f t="shared" si="164"/>
        <v>A</v>
      </c>
      <c r="U592" s="1">
        <f t="shared" si="165"/>
        <v>175.61600000000001</v>
      </c>
      <c r="V592" s="1">
        <f t="shared" si="166"/>
        <v>380.822</v>
      </c>
      <c r="W592" s="1">
        <f t="shared" si="167"/>
        <v>19.816895615401734</v>
      </c>
      <c r="X592" s="20">
        <f t="shared" si="168"/>
        <v>8.6203495926997533</v>
      </c>
      <c r="Y592" s="22">
        <f t="shared" si="169"/>
        <v>3</v>
      </c>
      <c r="AA592" s="47"/>
    </row>
    <row r="593" spans="1:27" hidden="1" x14ac:dyDescent="0.25">
      <c r="A593" s="57" t="s">
        <v>39</v>
      </c>
      <c r="B593" s="1">
        <v>186.624</v>
      </c>
      <c r="C593" s="1">
        <v>186.36799999999999</v>
      </c>
      <c r="D593" s="1">
        <v>414.524</v>
      </c>
      <c r="E593" s="1">
        <v>380.762</v>
      </c>
      <c r="G593" s="1">
        <f t="shared" si="153"/>
        <v>33.762</v>
      </c>
      <c r="H593" s="1">
        <f t="shared" si="154"/>
        <v>0.25600000000000023</v>
      </c>
      <c r="I593" s="2">
        <f t="shared" si="155"/>
        <v>397.94304</v>
      </c>
      <c r="J593" s="2">
        <f t="shared" si="156"/>
        <v>389.65255999999999</v>
      </c>
      <c r="K593" s="2">
        <f t="shared" si="157"/>
        <v>381.36207999999999</v>
      </c>
      <c r="L593" s="10">
        <f t="shared" si="158"/>
        <v>3</v>
      </c>
      <c r="M593" s="73" t="str">
        <f t="shared" si="159"/>
        <v/>
      </c>
      <c r="N593">
        <f t="shared" si="160"/>
        <v>3</v>
      </c>
      <c r="O593" s="12">
        <f t="shared" si="161"/>
        <v>207.68306254173157</v>
      </c>
      <c r="P593" s="11">
        <f t="shared" si="162"/>
        <v>21.059062541731578</v>
      </c>
      <c r="Q593" s="1">
        <f t="shared" si="163"/>
        <v>186.624</v>
      </c>
      <c r="S593" s="14" t="str">
        <f t="shared" si="164"/>
        <v>A</v>
      </c>
      <c r="U593" s="1">
        <f t="shared" si="165"/>
        <v>186.624</v>
      </c>
      <c r="V593" s="1">
        <f t="shared" si="166"/>
        <v>380.762</v>
      </c>
      <c r="W593" s="1">
        <f t="shared" si="167"/>
        <v>21.059062541731578</v>
      </c>
      <c r="X593" s="20">
        <f t="shared" si="168"/>
        <v>9.1606922056532358</v>
      </c>
      <c r="Y593" s="22">
        <f t="shared" si="169"/>
        <v>3</v>
      </c>
      <c r="AA593" s="47"/>
    </row>
    <row r="594" spans="1:27" hidden="1" x14ac:dyDescent="0.25">
      <c r="A594" s="57" t="s">
        <v>39</v>
      </c>
      <c r="B594" s="1">
        <v>173.82400000000001</v>
      </c>
      <c r="C594" s="1">
        <v>173.44</v>
      </c>
      <c r="D594" s="1">
        <v>416.76900000000001</v>
      </c>
      <c r="E594" s="1">
        <v>382.87400000000002</v>
      </c>
      <c r="G594" s="1">
        <f t="shared" si="153"/>
        <v>33.894999999999982</v>
      </c>
      <c r="H594" s="1">
        <f t="shared" si="154"/>
        <v>0.38400000000001455</v>
      </c>
      <c r="I594" s="2">
        <f t="shared" si="155"/>
        <v>400.09824000000003</v>
      </c>
      <c r="J594" s="2">
        <f t="shared" si="156"/>
        <v>391.76285999999999</v>
      </c>
      <c r="K594" s="2">
        <f t="shared" si="157"/>
        <v>383.42748</v>
      </c>
      <c r="L594" s="10">
        <f t="shared" si="158"/>
        <v>3</v>
      </c>
      <c r="M594" s="73" t="str">
        <f t="shared" si="159"/>
        <v/>
      </c>
      <c r="N594">
        <f t="shared" si="160"/>
        <v>3</v>
      </c>
      <c r="O594" s="12">
        <f t="shared" si="161"/>
        <v>193.43868239483643</v>
      </c>
      <c r="P594" s="11">
        <f t="shared" si="162"/>
        <v>19.614682394836422</v>
      </c>
      <c r="Q594" s="1">
        <f t="shared" si="163"/>
        <v>173.82400000000001</v>
      </c>
      <c r="S594" s="14" t="str">
        <f t="shared" si="164"/>
        <v>A</v>
      </c>
      <c r="U594" s="1">
        <f t="shared" si="165"/>
        <v>173.82400000000001</v>
      </c>
      <c r="V594" s="1">
        <f t="shared" si="166"/>
        <v>382.87400000000002</v>
      </c>
      <c r="W594" s="1">
        <f t="shared" si="167"/>
        <v>19.614682394836422</v>
      </c>
      <c r="X594" s="20">
        <f t="shared" si="168"/>
        <v>8.5323868417538424</v>
      </c>
      <c r="Y594" s="22">
        <f t="shared" si="169"/>
        <v>3</v>
      </c>
      <c r="AA594" s="47"/>
    </row>
    <row r="595" spans="1:27" hidden="1" x14ac:dyDescent="0.25">
      <c r="A595" s="57" t="s">
        <v>39</v>
      </c>
      <c r="B595" s="1">
        <v>189.184</v>
      </c>
      <c r="C595" s="1">
        <v>188.928</v>
      </c>
      <c r="D595" s="1">
        <v>416.56</v>
      </c>
      <c r="E595" s="1">
        <v>382.62900000000002</v>
      </c>
      <c r="G595" s="1">
        <f t="shared" si="153"/>
        <v>33.930999999999983</v>
      </c>
      <c r="H595" s="1">
        <f t="shared" si="154"/>
        <v>0.25600000000000023</v>
      </c>
      <c r="I595" s="2">
        <f t="shared" si="155"/>
        <v>399.89760000000001</v>
      </c>
      <c r="J595" s="2">
        <f t="shared" si="156"/>
        <v>391.56639999999999</v>
      </c>
      <c r="K595" s="2">
        <f t="shared" si="157"/>
        <v>383.23520000000002</v>
      </c>
      <c r="L595" s="10">
        <f t="shared" si="158"/>
        <v>3</v>
      </c>
      <c r="M595" s="73" t="str">
        <f t="shared" si="159"/>
        <v/>
      </c>
      <c r="N595">
        <f t="shared" si="160"/>
        <v>3</v>
      </c>
      <c r="O595" s="12">
        <f t="shared" si="161"/>
        <v>210.53193857111063</v>
      </c>
      <c r="P595" s="11">
        <f t="shared" si="162"/>
        <v>21.347938571110632</v>
      </c>
      <c r="Q595" s="1">
        <f t="shared" si="163"/>
        <v>189.184</v>
      </c>
      <c r="S595" s="14" t="str">
        <f t="shared" si="164"/>
        <v>A</v>
      </c>
      <c r="U595" s="1">
        <f t="shared" si="165"/>
        <v>189.184</v>
      </c>
      <c r="V595" s="1">
        <f t="shared" si="166"/>
        <v>382.62900000000002</v>
      </c>
      <c r="W595" s="1">
        <f t="shared" si="167"/>
        <v>21.347938571110632</v>
      </c>
      <c r="X595" s="20">
        <f t="shared" si="168"/>
        <v>9.2863532784331255</v>
      </c>
      <c r="Y595" s="22">
        <f t="shared" si="169"/>
        <v>3</v>
      </c>
      <c r="AA595" s="47"/>
    </row>
    <row r="596" spans="1:27" hidden="1" x14ac:dyDescent="0.25">
      <c r="A596" s="57" t="s">
        <v>39</v>
      </c>
      <c r="B596" s="1">
        <v>185.6</v>
      </c>
      <c r="C596" s="1">
        <v>185.34399999999999</v>
      </c>
      <c r="D596" s="1">
        <v>417.69400000000002</v>
      </c>
      <c r="E596" s="1">
        <v>383.67099999999999</v>
      </c>
      <c r="G596" s="1">
        <f t="shared" si="153"/>
        <v>34.023000000000025</v>
      </c>
      <c r="H596" s="1">
        <f t="shared" si="154"/>
        <v>0.25600000000000023</v>
      </c>
      <c r="I596" s="2">
        <f t="shared" si="155"/>
        <v>400.98624000000001</v>
      </c>
      <c r="J596" s="2">
        <f t="shared" si="156"/>
        <v>392.63236000000001</v>
      </c>
      <c r="K596" s="2">
        <f t="shared" si="157"/>
        <v>384.27848</v>
      </c>
      <c r="L596" s="10">
        <f t="shared" si="158"/>
        <v>3</v>
      </c>
      <c r="M596" s="73" t="str">
        <f t="shared" si="159"/>
        <v/>
      </c>
      <c r="N596">
        <f t="shared" si="160"/>
        <v>3</v>
      </c>
      <c r="O596" s="12">
        <f t="shared" si="161"/>
        <v>206.54351212997997</v>
      </c>
      <c r="P596" s="11">
        <f t="shared" si="162"/>
        <v>20.943512129979979</v>
      </c>
      <c r="Q596" s="1">
        <f t="shared" si="163"/>
        <v>185.6</v>
      </c>
      <c r="S596" s="14" t="str">
        <f t="shared" si="164"/>
        <v>A</v>
      </c>
      <c r="U596" s="1">
        <f t="shared" si="165"/>
        <v>185.6</v>
      </c>
      <c r="V596" s="1">
        <f t="shared" si="166"/>
        <v>383.67099999999999</v>
      </c>
      <c r="W596" s="1">
        <f t="shared" si="167"/>
        <v>20.943512129979979</v>
      </c>
      <c r="X596" s="20">
        <f t="shared" si="168"/>
        <v>9.1104277765412913</v>
      </c>
      <c r="Y596" s="22">
        <f t="shared" si="169"/>
        <v>3</v>
      </c>
      <c r="AA596" s="47"/>
    </row>
    <row r="597" spans="1:27" hidden="1" x14ac:dyDescent="0.25">
      <c r="A597" s="57" t="s">
        <v>39</v>
      </c>
      <c r="B597" s="1">
        <v>175.36</v>
      </c>
      <c r="C597" s="1">
        <v>174.976</v>
      </c>
      <c r="D597" s="1">
        <v>419.709</v>
      </c>
      <c r="E597" s="1">
        <v>379.66699999999997</v>
      </c>
      <c r="G597" s="1">
        <f t="shared" si="153"/>
        <v>40.04200000000003</v>
      </c>
      <c r="H597" s="1">
        <f t="shared" si="154"/>
        <v>0.38400000000001455</v>
      </c>
      <c r="I597" s="2">
        <f t="shared" si="155"/>
        <v>402.92063999999999</v>
      </c>
      <c r="J597" s="2">
        <f t="shared" si="156"/>
        <v>394.52645999999999</v>
      </c>
      <c r="K597" s="2">
        <f t="shared" si="157"/>
        <v>386.13227999999998</v>
      </c>
      <c r="L597" s="10">
        <f t="shared" si="158"/>
        <v>0</v>
      </c>
      <c r="M597" s="73">
        <f t="shared" si="159"/>
        <v>0</v>
      </c>
      <c r="N597">
        <f t="shared" si="160"/>
        <v>0</v>
      </c>
      <c r="O597" s="12">
        <f t="shared" si="161"/>
        <v>175.36</v>
      </c>
      <c r="P597" s="11">
        <f t="shared" si="162"/>
        <v>0</v>
      </c>
      <c r="Q597" s="1">
        <f t="shared" si="163"/>
        <v>175.36</v>
      </c>
      <c r="S597" s="14" t="str">
        <f t="shared" si="164"/>
        <v>A</v>
      </c>
      <c r="U597" s="1">
        <f t="shared" si="165"/>
        <v>175.36</v>
      </c>
      <c r="V597" s="1">
        <f t="shared" si="166"/>
        <v>379.66699999999997</v>
      </c>
      <c r="W597" s="1">
        <f t="shared" si="167"/>
        <v>0</v>
      </c>
      <c r="X597" s="20">
        <f t="shared" si="168"/>
        <v>0</v>
      </c>
      <c r="Y597" s="22">
        <f t="shared" si="169"/>
        <v>0</v>
      </c>
      <c r="AA597" s="47"/>
    </row>
    <row r="598" spans="1:27" hidden="1" x14ac:dyDescent="0.25">
      <c r="A598" s="57" t="s">
        <v>39</v>
      </c>
      <c r="B598" s="1">
        <v>195.584</v>
      </c>
      <c r="C598" s="1">
        <v>195.2</v>
      </c>
      <c r="D598" s="1">
        <v>416.94099999999997</v>
      </c>
      <c r="E598" s="1">
        <v>382.70600000000002</v>
      </c>
      <c r="G598" s="1">
        <f t="shared" si="153"/>
        <v>34.234999999999957</v>
      </c>
      <c r="H598" s="1">
        <f t="shared" si="154"/>
        <v>0.38400000000001455</v>
      </c>
      <c r="I598" s="2">
        <f t="shared" si="155"/>
        <v>400.26335999999998</v>
      </c>
      <c r="J598" s="2">
        <f t="shared" si="156"/>
        <v>391.92453999999998</v>
      </c>
      <c r="K598" s="2">
        <f t="shared" si="157"/>
        <v>383.58571999999998</v>
      </c>
      <c r="L598" s="10">
        <f t="shared" si="158"/>
        <v>3</v>
      </c>
      <c r="M598" s="73">
        <f t="shared" si="159"/>
        <v>3</v>
      </c>
      <c r="N598">
        <f t="shared" si="160"/>
        <v>3</v>
      </c>
      <c r="O598" s="12">
        <f t="shared" si="161"/>
        <v>217.6541286445582</v>
      </c>
      <c r="P598" s="11">
        <f t="shared" si="162"/>
        <v>22.070128644558196</v>
      </c>
      <c r="Q598" s="1">
        <f t="shared" si="163"/>
        <v>195.584</v>
      </c>
      <c r="S598" s="14" t="str">
        <f t="shared" si="164"/>
        <v>A</v>
      </c>
      <c r="U598" s="1">
        <f t="shared" si="165"/>
        <v>195.584</v>
      </c>
      <c r="V598" s="1">
        <f t="shared" si="166"/>
        <v>382.70600000000002</v>
      </c>
      <c r="W598" s="1">
        <f t="shared" si="167"/>
        <v>22.070128644558196</v>
      </c>
      <c r="X598" s="20">
        <f t="shared" si="168"/>
        <v>9.6005059603828151</v>
      </c>
      <c r="Y598" s="22">
        <f t="shared" si="169"/>
        <v>3</v>
      </c>
      <c r="AA598" s="47"/>
    </row>
    <row r="599" spans="1:27" hidden="1" x14ac:dyDescent="0.25">
      <c r="A599" s="57" t="s">
        <v>39</v>
      </c>
      <c r="B599" s="1">
        <v>189.82400000000001</v>
      </c>
      <c r="C599" s="1">
        <v>189.44</v>
      </c>
      <c r="D599" s="1">
        <v>416.483</v>
      </c>
      <c r="E599" s="1">
        <v>382.54</v>
      </c>
      <c r="G599" s="1">
        <f t="shared" si="153"/>
        <v>33.942999999999984</v>
      </c>
      <c r="H599" s="1">
        <f t="shared" si="154"/>
        <v>0.38400000000001455</v>
      </c>
      <c r="I599" s="2">
        <f t="shared" si="155"/>
        <v>399.82368000000002</v>
      </c>
      <c r="J599" s="2">
        <f t="shared" si="156"/>
        <v>391.49401999999998</v>
      </c>
      <c r="K599" s="2">
        <f t="shared" si="157"/>
        <v>383.16435999999999</v>
      </c>
      <c r="L599" s="10">
        <f t="shared" si="158"/>
        <v>3</v>
      </c>
      <c r="M599" s="73" t="str">
        <f t="shared" si="159"/>
        <v/>
      </c>
      <c r="N599">
        <f t="shared" si="160"/>
        <v>3</v>
      </c>
      <c r="O599" s="12">
        <f t="shared" si="161"/>
        <v>211.2441575784554</v>
      </c>
      <c r="P599" s="11">
        <f t="shared" si="162"/>
        <v>21.420157578455388</v>
      </c>
      <c r="Q599" s="1">
        <f t="shared" si="163"/>
        <v>189.82400000000001</v>
      </c>
      <c r="S599" s="14" t="str">
        <f t="shared" si="164"/>
        <v>A</v>
      </c>
      <c r="U599" s="1">
        <f t="shared" si="165"/>
        <v>189.82400000000001</v>
      </c>
      <c r="V599" s="1">
        <f t="shared" si="166"/>
        <v>382.54</v>
      </c>
      <c r="W599" s="1">
        <f t="shared" si="167"/>
        <v>21.420157578455388</v>
      </c>
      <c r="X599" s="20">
        <f t="shared" si="168"/>
        <v>9.3177685466280931</v>
      </c>
      <c r="Y599" s="22">
        <f t="shared" si="169"/>
        <v>3</v>
      </c>
      <c r="AA599" s="47"/>
    </row>
    <row r="600" spans="1:27" hidden="1" x14ac:dyDescent="0.25">
      <c r="A600" s="57" t="s">
        <v>39</v>
      </c>
      <c r="B600" s="1">
        <v>185.34399999999999</v>
      </c>
      <c r="C600" s="1">
        <v>185.08799999999999</v>
      </c>
      <c r="D600" s="1">
        <v>416.80399999999997</v>
      </c>
      <c r="E600" s="1">
        <v>382.839</v>
      </c>
      <c r="G600" s="1">
        <f t="shared" si="153"/>
        <v>33.964999999999975</v>
      </c>
      <c r="H600" s="1">
        <f t="shared" si="154"/>
        <v>0.25600000000000023</v>
      </c>
      <c r="I600" s="2">
        <f t="shared" si="155"/>
        <v>400.13183999999995</v>
      </c>
      <c r="J600" s="2">
        <f t="shared" si="156"/>
        <v>391.79575999999997</v>
      </c>
      <c r="K600" s="2">
        <f t="shared" si="157"/>
        <v>383.45967999999999</v>
      </c>
      <c r="L600" s="10">
        <f t="shared" si="158"/>
        <v>3</v>
      </c>
      <c r="M600" s="73" t="str">
        <f t="shared" si="159"/>
        <v/>
      </c>
      <c r="N600">
        <f t="shared" si="160"/>
        <v>3</v>
      </c>
      <c r="O600" s="12">
        <f t="shared" si="161"/>
        <v>206.25862452704206</v>
      </c>
      <c r="P600" s="11">
        <f t="shared" si="162"/>
        <v>20.914624527042065</v>
      </c>
      <c r="Q600" s="1">
        <f t="shared" si="163"/>
        <v>185.34399999999999</v>
      </c>
      <c r="S600" s="14" t="str">
        <f t="shared" si="164"/>
        <v>A</v>
      </c>
      <c r="U600" s="1">
        <f t="shared" si="165"/>
        <v>185.34399999999999</v>
      </c>
      <c r="V600" s="1">
        <f t="shared" si="166"/>
        <v>382.839</v>
      </c>
      <c r="W600" s="1">
        <f t="shared" si="167"/>
        <v>20.914624527042065</v>
      </c>
      <c r="X600" s="20">
        <f t="shared" si="168"/>
        <v>9.097861669263299</v>
      </c>
      <c r="Y600" s="22">
        <f t="shared" si="169"/>
        <v>3</v>
      </c>
      <c r="AA600" s="47"/>
    </row>
    <row r="601" spans="1:27" hidden="1" x14ac:dyDescent="0.25">
      <c r="A601" s="57" t="s">
        <v>39</v>
      </c>
      <c r="B601" s="1">
        <v>152.70400000000001</v>
      </c>
      <c r="C601" s="1">
        <v>152.19200000000001</v>
      </c>
      <c r="D601" s="1">
        <v>420.233</v>
      </c>
      <c r="E601" s="1">
        <v>380.44</v>
      </c>
      <c r="G601" s="1">
        <f t="shared" si="153"/>
        <v>39.793000000000006</v>
      </c>
      <c r="H601" s="1">
        <f t="shared" si="154"/>
        <v>0.51200000000000045</v>
      </c>
      <c r="I601" s="2">
        <f t="shared" si="155"/>
        <v>403.42367999999999</v>
      </c>
      <c r="J601" s="2">
        <f t="shared" si="156"/>
        <v>395.01902000000001</v>
      </c>
      <c r="K601" s="2">
        <f t="shared" si="157"/>
        <v>386.61436000000003</v>
      </c>
      <c r="L601" s="10">
        <f t="shared" si="158"/>
        <v>0</v>
      </c>
      <c r="M601" s="73">
        <f t="shared" si="159"/>
        <v>0</v>
      </c>
      <c r="N601">
        <f t="shared" si="160"/>
        <v>0</v>
      </c>
      <c r="O601" s="12">
        <f t="shared" si="161"/>
        <v>152.70400000000001</v>
      </c>
      <c r="P601" s="11">
        <f t="shared" si="162"/>
        <v>0</v>
      </c>
      <c r="Q601" s="1">
        <f t="shared" si="163"/>
        <v>152.70400000000001</v>
      </c>
      <c r="S601" s="14" t="str">
        <f t="shared" si="164"/>
        <v>A</v>
      </c>
      <c r="U601" s="1">
        <f t="shared" si="165"/>
        <v>152.70400000000001</v>
      </c>
      <c r="V601" s="1">
        <f t="shared" si="166"/>
        <v>380.44</v>
      </c>
      <c r="W601" s="1">
        <f t="shared" si="167"/>
        <v>0</v>
      </c>
      <c r="X601" s="20">
        <f t="shared" si="168"/>
        <v>0</v>
      </c>
      <c r="Y601" s="22">
        <f t="shared" si="169"/>
        <v>0</v>
      </c>
      <c r="AA601" s="47"/>
    </row>
    <row r="602" spans="1:27" hidden="1" x14ac:dyDescent="0.25">
      <c r="A602" s="57" t="s">
        <v>39</v>
      </c>
      <c r="B602" s="1">
        <v>149.12</v>
      </c>
      <c r="C602" s="1">
        <v>148.864</v>
      </c>
      <c r="D602" s="1">
        <v>421.904</v>
      </c>
      <c r="E602" s="1">
        <v>381.709</v>
      </c>
      <c r="G602" s="1">
        <f t="shared" si="153"/>
        <v>40.194999999999993</v>
      </c>
      <c r="H602" s="1">
        <f t="shared" si="154"/>
        <v>0.25600000000000023</v>
      </c>
      <c r="I602" s="2">
        <f t="shared" si="155"/>
        <v>405.02783999999997</v>
      </c>
      <c r="J602" s="2">
        <f t="shared" si="156"/>
        <v>396.58976000000001</v>
      </c>
      <c r="K602" s="2">
        <f t="shared" si="157"/>
        <v>388.15168</v>
      </c>
      <c r="L602" s="10">
        <f t="shared" si="158"/>
        <v>0</v>
      </c>
      <c r="M602" s="73" t="str">
        <f t="shared" si="159"/>
        <v/>
      </c>
      <c r="N602">
        <f t="shared" si="160"/>
        <v>0</v>
      </c>
      <c r="O602" s="12">
        <f t="shared" si="161"/>
        <v>149.12</v>
      </c>
      <c r="P602" s="11">
        <f t="shared" si="162"/>
        <v>0</v>
      </c>
      <c r="Q602" s="1">
        <f t="shared" si="163"/>
        <v>149.12</v>
      </c>
      <c r="S602" s="14" t="str">
        <f t="shared" si="164"/>
        <v>A</v>
      </c>
      <c r="U602" s="1">
        <f t="shared" si="165"/>
        <v>149.12</v>
      </c>
      <c r="V602" s="1">
        <f t="shared" si="166"/>
        <v>381.709</v>
      </c>
      <c r="W602" s="1">
        <f t="shared" si="167"/>
        <v>0</v>
      </c>
      <c r="X602" s="20">
        <f t="shared" si="168"/>
        <v>0</v>
      </c>
      <c r="Y602" s="22">
        <f t="shared" si="169"/>
        <v>0</v>
      </c>
      <c r="AA602" s="47"/>
    </row>
    <row r="603" spans="1:27" hidden="1" x14ac:dyDescent="0.25">
      <c r="A603" s="57" t="s">
        <v>39</v>
      </c>
      <c r="B603" s="1">
        <v>144.63999999999999</v>
      </c>
      <c r="C603" s="1">
        <v>144.256</v>
      </c>
      <c r="D603" s="1">
        <v>422.66199999999998</v>
      </c>
      <c r="E603" s="1">
        <v>382.42500000000001</v>
      </c>
      <c r="G603" s="1">
        <f t="shared" si="153"/>
        <v>40.236999999999966</v>
      </c>
      <c r="H603" s="1">
        <f t="shared" si="154"/>
        <v>0.38399999999998613</v>
      </c>
      <c r="I603" s="2">
        <f t="shared" si="155"/>
        <v>405.75551999999999</v>
      </c>
      <c r="J603" s="2">
        <f t="shared" si="156"/>
        <v>397.30228</v>
      </c>
      <c r="K603" s="2">
        <f t="shared" si="157"/>
        <v>388.84904</v>
      </c>
      <c r="L603" s="10">
        <f t="shared" si="158"/>
        <v>0</v>
      </c>
      <c r="M603" s="73" t="str">
        <f t="shared" si="159"/>
        <v/>
      </c>
      <c r="N603">
        <f t="shared" si="160"/>
        <v>0</v>
      </c>
      <c r="O603" s="12">
        <f t="shared" si="161"/>
        <v>144.63999999999999</v>
      </c>
      <c r="P603" s="11">
        <f t="shared" si="162"/>
        <v>0</v>
      </c>
      <c r="Q603" s="1">
        <f t="shared" si="163"/>
        <v>144.63999999999999</v>
      </c>
      <c r="S603" s="14" t="str">
        <f t="shared" si="164"/>
        <v>A</v>
      </c>
      <c r="U603" s="1">
        <f t="shared" si="165"/>
        <v>144.63999999999999</v>
      </c>
      <c r="V603" s="1">
        <f t="shared" si="166"/>
        <v>382.42500000000001</v>
      </c>
      <c r="W603" s="1">
        <f t="shared" si="167"/>
        <v>0</v>
      </c>
      <c r="X603" s="20">
        <f t="shared" si="168"/>
        <v>0</v>
      </c>
      <c r="Y603" s="22">
        <f t="shared" si="169"/>
        <v>0</v>
      </c>
      <c r="AA603" s="47"/>
    </row>
    <row r="604" spans="1:27" hidden="1" x14ac:dyDescent="0.25">
      <c r="A604" s="57" t="s">
        <v>39</v>
      </c>
      <c r="B604" s="1">
        <v>156.672</v>
      </c>
      <c r="C604" s="1">
        <v>156.416</v>
      </c>
      <c r="D604" s="1">
        <v>417.17599999999999</v>
      </c>
      <c r="E604" s="1">
        <v>383.28</v>
      </c>
      <c r="G604" s="1">
        <f t="shared" si="153"/>
        <v>33.896000000000015</v>
      </c>
      <c r="H604" s="1">
        <f t="shared" si="154"/>
        <v>0.25600000000000023</v>
      </c>
      <c r="I604" s="2">
        <f t="shared" si="155"/>
        <v>400.48895999999996</v>
      </c>
      <c r="J604" s="2">
        <f t="shared" si="156"/>
        <v>392.14544000000001</v>
      </c>
      <c r="K604" s="2">
        <f t="shared" si="157"/>
        <v>383.80192</v>
      </c>
      <c r="L604" s="10">
        <f t="shared" si="158"/>
        <v>3</v>
      </c>
      <c r="M604" s="73">
        <f t="shared" si="159"/>
        <v>3</v>
      </c>
      <c r="N604">
        <f t="shared" si="160"/>
        <v>3</v>
      </c>
      <c r="O604" s="12">
        <f t="shared" si="161"/>
        <v>174.35121299799687</v>
      </c>
      <c r="P604" s="11">
        <f t="shared" si="162"/>
        <v>17.679212997996871</v>
      </c>
      <c r="Q604" s="1">
        <f t="shared" si="163"/>
        <v>156.672</v>
      </c>
      <c r="S604" s="14" t="str">
        <f t="shared" si="164"/>
        <v>A</v>
      </c>
      <c r="U604" s="1">
        <f t="shared" si="165"/>
        <v>156.672</v>
      </c>
      <c r="V604" s="1">
        <f t="shared" si="166"/>
        <v>383.28</v>
      </c>
      <c r="W604" s="1">
        <f t="shared" si="167"/>
        <v>17.679212997996871</v>
      </c>
      <c r="X604" s="20">
        <f t="shared" si="168"/>
        <v>7.6904576541286387</v>
      </c>
      <c r="Y604" s="22">
        <f t="shared" si="169"/>
        <v>3</v>
      </c>
      <c r="AA604" s="47"/>
    </row>
    <row r="605" spans="1:27" hidden="1" x14ac:dyDescent="0.25">
      <c r="A605" s="57" t="s">
        <v>39</v>
      </c>
      <c r="B605" s="1">
        <v>153.85599999999999</v>
      </c>
      <c r="C605" s="1">
        <v>153.47200000000001</v>
      </c>
      <c r="D605" s="1">
        <v>418.84</v>
      </c>
      <c r="E605" s="1">
        <v>381.44600000000003</v>
      </c>
      <c r="G605" s="1">
        <f t="shared" si="153"/>
        <v>37.393999999999949</v>
      </c>
      <c r="H605" s="1">
        <f t="shared" si="154"/>
        <v>0.38399999999998613</v>
      </c>
      <c r="I605" s="2">
        <f t="shared" si="155"/>
        <v>402.08639999999997</v>
      </c>
      <c r="J605" s="2">
        <f t="shared" si="156"/>
        <v>393.70959999999997</v>
      </c>
      <c r="K605" s="2">
        <f t="shared" si="157"/>
        <v>385.33279999999996</v>
      </c>
      <c r="L605" s="10">
        <f t="shared" si="158"/>
        <v>3</v>
      </c>
      <c r="M605" s="73" t="str">
        <f t="shared" si="159"/>
        <v/>
      </c>
      <c r="N605">
        <f t="shared" si="160"/>
        <v>3</v>
      </c>
      <c r="O605" s="12">
        <f t="shared" si="161"/>
        <v>171.21744936567995</v>
      </c>
      <c r="P605" s="11">
        <f t="shared" si="162"/>
        <v>17.36144936567996</v>
      </c>
      <c r="Q605" s="1">
        <f t="shared" si="163"/>
        <v>153.85599999999999</v>
      </c>
      <c r="S605" s="14" t="str">
        <f t="shared" si="164"/>
        <v>A</v>
      </c>
      <c r="U605" s="1">
        <f t="shared" si="165"/>
        <v>153.85599999999999</v>
      </c>
      <c r="V605" s="1">
        <f t="shared" si="166"/>
        <v>381.44600000000003</v>
      </c>
      <c r="W605" s="1">
        <f t="shared" si="167"/>
        <v>17.36144936567996</v>
      </c>
      <c r="X605" s="20">
        <f t="shared" si="168"/>
        <v>7.5522304740707824</v>
      </c>
      <c r="Y605" s="22">
        <f t="shared" si="169"/>
        <v>3</v>
      </c>
      <c r="AA605" s="47"/>
    </row>
    <row r="606" spans="1:27" hidden="1" x14ac:dyDescent="0.25">
      <c r="A606" s="57" t="s">
        <v>39</v>
      </c>
      <c r="B606" s="1">
        <v>146.94399999999999</v>
      </c>
      <c r="C606" s="1">
        <v>146.68799999999999</v>
      </c>
      <c r="D606" s="1">
        <v>419.06799999999998</v>
      </c>
      <c r="E606" s="1">
        <v>379.14699999999999</v>
      </c>
      <c r="G606" s="1">
        <f t="shared" si="153"/>
        <v>39.920999999999992</v>
      </c>
      <c r="H606" s="1">
        <f t="shared" si="154"/>
        <v>0.25600000000000023</v>
      </c>
      <c r="I606" s="2">
        <f t="shared" si="155"/>
        <v>402.30527999999998</v>
      </c>
      <c r="J606" s="2">
        <f t="shared" si="156"/>
        <v>393.92392000000001</v>
      </c>
      <c r="K606" s="2">
        <f t="shared" si="157"/>
        <v>385.54255999999998</v>
      </c>
      <c r="L606" s="10">
        <f t="shared" si="158"/>
        <v>0</v>
      </c>
      <c r="M606" s="73">
        <f t="shared" si="159"/>
        <v>0</v>
      </c>
      <c r="N606">
        <f t="shared" si="160"/>
        <v>0</v>
      </c>
      <c r="O606" s="12">
        <f t="shared" si="161"/>
        <v>146.94399999999999</v>
      </c>
      <c r="P606" s="11">
        <f t="shared" si="162"/>
        <v>0</v>
      </c>
      <c r="Q606" s="1">
        <f t="shared" si="163"/>
        <v>146.94399999999999</v>
      </c>
      <c r="S606" s="14" t="str">
        <f t="shared" si="164"/>
        <v>A</v>
      </c>
      <c r="U606" s="1">
        <f t="shared" si="165"/>
        <v>146.94399999999999</v>
      </c>
      <c r="V606" s="1">
        <f t="shared" si="166"/>
        <v>379.14699999999999</v>
      </c>
      <c r="W606" s="1">
        <f t="shared" si="167"/>
        <v>0</v>
      </c>
      <c r="X606" s="20">
        <f t="shared" si="168"/>
        <v>0</v>
      </c>
      <c r="Y606" s="22">
        <f t="shared" si="169"/>
        <v>0</v>
      </c>
      <c r="AA606" s="47"/>
    </row>
    <row r="607" spans="1:27" hidden="1" x14ac:dyDescent="0.25">
      <c r="A607" s="57" t="s">
        <v>39</v>
      </c>
      <c r="B607" s="1">
        <v>131.84</v>
      </c>
      <c r="C607" s="1">
        <v>131.584</v>
      </c>
      <c r="D607" s="1">
        <v>419.82499999999999</v>
      </c>
      <c r="E607" s="1">
        <v>379.89400000000001</v>
      </c>
      <c r="G607" s="1">
        <f t="shared" si="153"/>
        <v>39.930999999999983</v>
      </c>
      <c r="H607" s="1">
        <f t="shared" si="154"/>
        <v>0.25600000000000023</v>
      </c>
      <c r="I607" s="2">
        <f t="shared" si="155"/>
        <v>403.03199999999998</v>
      </c>
      <c r="J607" s="2">
        <f t="shared" si="156"/>
        <v>394.63549999999998</v>
      </c>
      <c r="K607" s="2">
        <f t="shared" si="157"/>
        <v>386.23899999999998</v>
      </c>
      <c r="L607" s="10">
        <f t="shared" si="158"/>
        <v>0</v>
      </c>
      <c r="M607" s="73" t="str">
        <f t="shared" si="159"/>
        <v/>
      </c>
      <c r="N607">
        <f t="shared" si="160"/>
        <v>0</v>
      </c>
      <c r="O607" s="12">
        <f t="shared" si="161"/>
        <v>131.84</v>
      </c>
      <c r="P607" s="11">
        <f t="shared" si="162"/>
        <v>0</v>
      </c>
      <c r="Q607" s="1">
        <f t="shared" si="163"/>
        <v>131.84</v>
      </c>
      <c r="S607" s="14" t="str">
        <f t="shared" si="164"/>
        <v>A</v>
      </c>
      <c r="U607" s="1">
        <f t="shared" si="165"/>
        <v>131.84</v>
      </c>
      <c r="V607" s="1">
        <f t="shared" si="166"/>
        <v>379.89400000000001</v>
      </c>
      <c r="W607" s="1">
        <f t="shared" si="167"/>
        <v>0</v>
      </c>
      <c r="X607" s="20">
        <f t="shared" si="168"/>
        <v>0</v>
      </c>
      <c r="Y607" s="22">
        <f t="shared" si="169"/>
        <v>0</v>
      </c>
      <c r="AA607" s="47"/>
    </row>
    <row r="608" spans="1:27" hidden="1" x14ac:dyDescent="0.25">
      <c r="A608" s="57" t="s">
        <v>39</v>
      </c>
      <c r="B608" s="1">
        <v>98.944000000000003</v>
      </c>
      <c r="C608" s="1">
        <v>98.56</v>
      </c>
      <c r="D608" s="1">
        <v>421.17599999999999</v>
      </c>
      <c r="E608" s="1">
        <v>381.255</v>
      </c>
      <c r="G608" s="1">
        <f t="shared" si="153"/>
        <v>39.920999999999992</v>
      </c>
      <c r="H608" s="1">
        <f t="shared" si="154"/>
        <v>0.38400000000000034</v>
      </c>
      <c r="I608" s="2">
        <f t="shared" si="155"/>
        <v>404.32896</v>
      </c>
      <c r="J608" s="2">
        <f t="shared" si="156"/>
        <v>395.90544</v>
      </c>
      <c r="K608" s="2">
        <f t="shared" si="157"/>
        <v>387.48192</v>
      </c>
      <c r="L608" s="10">
        <f t="shared" si="158"/>
        <v>0</v>
      </c>
      <c r="M608" s="73" t="str">
        <f t="shared" si="159"/>
        <v/>
      </c>
      <c r="N608">
        <f t="shared" si="160"/>
        <v>0</v>
      </c>
      <c r="O608" s="12">
        <f t="shared" si="161"/>
        <v>98.944000000000003</v>
      </c>
      <c r="P608" s="11">
        <f t="shared" si="162"/>
        <v>0</v>
      </c>
      <c r="Q608" s="1">
        <f t="shared" si="163"/>
        <v>98.944000000000003</v>
      </c>
      <c r="S608" s="14" t="str">
        <f t="shared" si="164"/>
        <v>A</v>
      </c>
      <c r="U608" s="1">
        <f t="shared" si="165"/>
        <v>98.944000000000003</v>
      </c>
      <c r="V608" s="1">
        <f t="shared" si="166"/>
        <v>381.255</v>
      </c>
      <c r="W608" s="1">
        <f t="shared" si="167"/>
        <v>0</v>
      </c>
      <c r="X608" s="20">
        <f t="shared" si="168"/>
        <v>0</v>
      </c>
      <c r="Y608" s="22">
        <f t="shared" si="169"/>
        <v>0</v>
      </c>
      <c r="AA608" s="47"/>
    </row>
    <row r="609" spans="1:34" x14ac:dyDescent="0.25">
      <c r="A609" s="57" t="s">
        <v>39</v>
      </c>
      <c r="B609" s="1">
        <v>69.504000000000005</v>
      </c>
      <c r="C609" s="1">
        <v>69.248000000000005</v>
      </c>
      <c r="D609" s="1">
        <v>422.18299999999999</v>
      </c>
      <c r="E609" s="1">
        <v>382.24299999999999</v>
      </c>
      <c r="G609" s="1">
        <f t="shared" si="153"/>
        <v>39.94</v>
      </c>
      <c r="H609" s="1">
        <f t="shared" si="154"/>
        <v>0.25600000000000023</v>
      </c>
      <c r="I609" s="2">
        <f t="shared" si="155"/>
        <v>405.29568</v>
      </c>
      <c r="J609" s="2">
        <f t="shared" si="156"/>
        <v>396.85201999999998</v>
      </c>
      <c r="K609" s="2">
        <f t="shared" si="157"/>
        <v>388.40836000000002</v>
      </c>
      <c r="L609" s="10">
        <f t="shared" si="158"/>
        <v>0</v>
      </c>
      <c r="M609" s="73" t="str">
        <f t="shared" si="159"/>
        <v/>
      </c>
      <c r="N609">
        <f t="shared" si="160"/>
        <v>0</v>
      </c>
      <c r="O609" s="12">
        <f t="shared" si="161"/>
        <v>69.504000000000005</v>
      </c>
      <c r="P609" s="11">
        <f t="shared" si="162"/>
        <v>0</v>
      </c>
      <c r="Q609" s="1">
        <f t="shared" si="163"/>
        <v>69.504000000000005</v>
      </c>
      <c r="S609" s="14" t="str">
        <f t="shared" si="164"/>
        <v>A</v>
      </c>
      <c r="U609" s="1">
        <f t="shared" si="165"/>
        <v>69.504000000000005</v>
      </c>
      <c r="V609" s="1">
        <f t="shared" si="166"/>
        <v>382.24299999999999</v>
      </c>
      <c r="W609" s="1">
        <f t="shared" si="167"/>
        <v>0</v>
      </c>
      <c r="X609" s="20">
        <f t="shared" si="168"/>
        <v>0</v>
      </c>
      <c r="Y609" s="22">
        <f t="shared" si="169"/>
        <v>0</v>
      </c>
      <c r="Z609" s="32" t="s">
        <v>40</v>
      </c>
      <c r="AA609" s="47"/>
      <c r="AB609" s="32" t="str">
        <f>A609</f>
        <v>JJJJ-MM-TT SS:MM:SS</v>
      </c>
      <c r="AC609" s="1">
        <f>SUM(U609:U632)</f>
        <v>3410.5599999999995</v>
      </c>
      <c r="AD609" s="1">
        <f>AVERAGE(V609:V632)</f>
        <v>382.00412499999993</v>
      </c>
      <c r="AE609" s="1">
        <f>SUM(W609:W632)</f>
        <v>237.12388871578014</v>
      </c>
      <c r="AF609" s="1">
        <f>SUM(X609:X632)</f>
        <v>103.14889159136435</v>
      </c>
      <c r="AG609" s="35">
        <f>AVERAGE(Y609:Y632)</f>
        <v>1.5</v>
      </c>
      <c r="AH609" s="37" t="e">
        <f>DAY(A609)</f>
        <v>#VALUE!</v>
      </c>
    </row>
    <row r="610" spans="1:34" hidden="1" x14ac:dyDescent="0.25">
      <c r="A610" s="57" t="s">
        <v>39</v>
      </c>
      <c r="B610" s="1">
        <v>69.376000000000005</v>
      </c>
      <c r="C610" s="1">
        <v>69.12</v>
      </c>
      <c r="D610" s="1">
        <v>423.48599999999999</v>
      </c>
      <c r="E610" s="1">
        <v>383.41300000000001</v>
      </c>
      <c r="G610" s="1">
        <f t="shared" si="153"/>
        <v>40.072999999999979</v>
      </c>
      <c r="H610" s="1">
        <f t="shared" si="154"/>
        <v>0.25600000000000023</v>
      </c>
      <c r="I610" s="2">
        <f t="shared" si="155"/>
        <v>406.54656</v>
      </c>
      <c r="J610" s="2">
        <f t="shared" si="156"/>
        <v>398.07684</v>
      </c>
      <c r="K610" s="2">
        <f t="shared" si="157"/>
        <v>389.60712000000001</v>
      </c>
      <c r="L610" s="10">
        <f t="shared" si="158"/>
        <v>0</v>
      </c>
      <c r="M610" s="73" t="str">
        <f t="shared" si="159"/>
        <v/>
      </c>
      <c r="N610">
        <f t="shared" si="160"/>
        <v>0</v>
      </c>
      <c r="O610" s="12">
        <f t="shared" si="161"/>
        <v>69.376000000000005</v>
      </c>
      <c r="P610" s="11">
        <f t="shared" si="162"/>
        <v>0</v>
      </c>
      <c r="Q610" s="1">
        <f t="shared" si="163"/>
        <v>69.376000000000005</v>
      </c>
      <c r="S610" s="14" t="str">
        <f t="shared" si="164"/>
        <v>A</v>
      </c>
      <c r="U610" s="1">
        <f t="shared" si="165"/>
        <v>69.376000000000005</v>
      </c>
      <c r="V610" s="1">
        <f t="shared" si="166"/>
        <v>383.41300000000001</v>
      </c>
      <c r="W610" s="1">
        <f t="shared" si="167"/>
        <v>0</v>
      </c>
      <c r="X610" s="20">
        <f t="shared" si="168"/>
        <v>0</v>
      </c>
      <c r="Y610" s="22">
        <f t="shared" si="169"/>
        <v>0</v>
      </c>
      <c r="AA610" s="47"/>
    </row>
    <row r="611" spans="1:34" hidden="1" x14ac:dyDescent="0.25">
      <c r="A611" s="57" t="s">
        <v>39</v>
      </c>
      <c r="B611" s="1">
        <v>66.944000000000003</v>
      </c>
      <c r="C611" s="1">
        <v>66.816000000000003</v>
      </c>
      <c r="D611" s="1">
        <v>423.90300000000002</v>
      </c>
      <c r="E611" s="1">
        <v>383.80500000000001</v>
      </c>
      <c r="G611" s="1">
        <f t="shared" si="153"/>
        <v>40.098000000000013</v>
      </c>
      <c r="H611" s="1">
        <f t="shared" si="154"/>
        <v>0.12800000000000011</v>
      </c>
      <c r="I611" s="2">
        <f t="shared" si="155"/>
        <v>406.94688000000002</v>
      </c>
      <c r="J611" s="2">
        <f t="shared" si="156"/>
        <v>398.46881999999999</v>
      </c>
      <c r="K611" s="2">
        <f t="shared" si="157"/>
        <v>389.99076000000002</v>
      </c>
      <c r="L611" s="10">
        <f t="shared" si="158"/>
        <v>0</v>
      </c>
      <c r="M611" s="73" t="str">
        <f t="shared" si="159"/>
        <v/>
      </c>
      <c r="N611">
        <f t="shared" si="160"/>
        <v>0</v>
      </c>
      <c r="O611" s="12">
        <f t="shared" si="161"/>
        <v>66.944000000000003</v>
      </c>
      <c r="P611" s="11">
        <f t="shared" si="162"/>
        <v>0</v>
      </c>
      <c r="Q611" s="1">
        <f t="shared" si="163"/>
        <v>66.944000000000003</v>
      </c>
      <c r="S611" s="14" t="str">
        <f t="shared" si="164"/>
        <v>A</v>
      </c>
      <c r="U611" s="1">
        <f t="shared" si="165"/>
        <v>66.944000000000003</v>
      </c>
      <c r="V611" s="1">
        <f t="shared" si="166"/>
        <v>383.80500000000001</v>
      </c>
      <c r="W611" s="1">
        <f t="shared" si="167"/>
        <v>0</v>
      </c>
      <c r="X611" s="20">
        <f t="shared" si="168"/>
        <v>0</v>
      </c>
      <c r="Y611" s="22">
        <f t="shared" si="169"/>
        <v>0</v>
      </c>
      <c r="AA611" s="47"/>
    </row>
    <row r="612" spans="1:34" hidden="1" x14ac:dyDescent="0.25">
      <c r="A612" s="57" t="s">
        <v>39</v>
      </c>
      <c r="B612" s="1">
        <v>63.744</v>
      </c>
      <c r="C612" s="1">
        <v>63.488</v>
      </c>
      <c r="D612" s="1">
        <v>423.29199999999997</v>
      </c>
      <c r="E612" s="1">
        <v>383.262</v>
      </c>
      <c r="G612" s="1">
        <f t="shared" si="153"/>
        <v>40.029999999999973</v>
      </c>
      <c r="H612" s="1">
        <f t="shared" si="154"/>
        <v>0.25600000000000023</v>
      </c>
      <c r="I612" s="2">
        <f t="shared" si="155"/>
        <v>406.36032</v>
      </c>
      <c r="J612" s="2">
        <f t="shared" si="156"/>
        <v>397.89447999999999</v>
      </c>
      <c r="K612" s="2">
        <f t="shared" si="157"/>
        <v>389.42863999999997</v>
      </c>
      <c r="L612" s="10">
        <f t="shared" si="158"/>
        <v>0</v>
      </c>
      <c r="M612" s="73" t="str">
        <f t="shared" si="159"/>
        <v/>
      </c>
      <c r="N612">
        <f t="shared" si="160"/>
        <v>0</v>
      </c>
      <c r="O612" s="12">
        <f t="shared" si="161"/>
        <v>63.744</v>
      </c>
      <c r="P612" s="11">
        <f t="shared" si="162"/>
        <v>0</v>
      </c>
      <c r="Q612" s="1">
        <f t="shared" si="163"/>
        <v>63.744</v>
      </c>
      <c r="S612" s="14" t="str">
        <f t="shared" si="164"/>
        <v>A</v>
      </c>
      <c r="U612" s="1">
        <f t="shared" si="165"/>
        <v>63.744</v>
      </c>
      <c r="V612" s="1">
        <f t="shared" si="166"/>
        <v>383.262</v>
      </c>
      <c r="W612" s="1">
        <f t="shared" si="167"/>
        <v>0</v>
      </c>
      <c r="X612" s="20">
        <f t="shared" si="168"/>
        <v>0</v>
      </c>
      <c r="Y612" s="22">
        <f t="shared" si="169"/>
        <v>0</v>
      </c>
      <c r="AA612" s="47"/>
    </row>
    <row r="613" spans="1:34" hidden="1" x14ac:dyDescent="0.25">
      <c r="A613" s="57" t="s">
        <v>39</v>
      </c>
      <c r="B613" s="1">
        <v>65.408000000000001</v>
      </c>
      <c r="C613" s="1">
        <v>65.152000000000001</v>
      </c>
      <c r="D613" s="1">
        <v>421.84399999999999</v>
      </c>
      <c r="E613" s="1">
        <v>381.95400000000001</v>
      </c>
      <c r="G613" s="1">
        <f t="shared" si="153"/>
        <v>39.889999999999986</v>
      </c>
      <c r="H613" s="1">
        <f t="shared" si="154"/>
        <v>0.25600000000000023</v>
      </c>
      <c r="I613" s="2">
        <f t="shared" si="155"/>
        <v>404.97023999999999</v>
      </c>
      <c r="J613" s="2">
        <f t="shared" si="156"/>
        <v>396.53336000000002</v>
      </c>
      <c r="K613" s="2">
        <f t="shared" si="157"/>
        <v>388.09647999999999</v>
      </c>
      <c r="L613" s="10">
        <f t="shared" si="158"/>
        <v>0</v>
      </c>
      <c r="M613" s="73" t="str">
        <f t="shared" si="159"/>
        <v/>
      </c>
      <c r="N613">
        <f t="shared" si="160"/>
        <v>0</v>
      </c>
      <c r="O613" s="12">
        <f t="shared" si="161"/>
        <v>65.408000000000001</v>
      </c>
      <c r="P613" s="11">
        <f t="shared" si="162"/>
        <v>0</v>
      </c>
      <c r="Q613" s="1">
        <f t="shared" si="163"/>
        <v>65.408000000000001</v>
      </c>
      <c r="S613" s="14" t="str">
        <f t="shared" si="164"/>
        <v>A</v>
      </c>
      <c r="U613" s="1">
        <f t="shared" si="165"/>
        <v>65.408000000000001</v>
      </c>
      <c r="V613" s="1">
        <f t="shared" si="166"/>
        <v>381.95400000000001</v>
      </c>
      <c r="W613" s="1">
        <f t="shared" si="167"/>
        <v>0</v>
      </c>
      <c r="X613" s="20">
        <f t="shared" si="168"/>
        <v>0</v>
      </c>
      <c r="Y613" s="22">
        <f t="shared" si="169"/>
        <v>0</v>
      </c>
      <c r="AA613" s="47"/>
    </row>
    <row r="614" spans="1:34" hidden="1" x14ac:dyDescent="0.25">
      <c r="A614" s="57" t="s">
        <v>39</v>
      </c>
      <c r="B614" s="1">
        <v>87.168000000000006</v>
      </c>
      <c r="C614" s="1">
        <v>86.912000000000006</v>
      </c>
      <c r="D614" s="1">
        <v>419.90100000000001</v>
      </c>
      <c r="E614" s="1">
        <v>380.11799999999999</v>
      </c>
      <c r="G614" s="1">
        <f t="shared" si="153"/>
        <v>39.783000000000015</v>
      </c>
      <c r="H614" s="1">
        <f t="shared" si="154"/>
        <v>0.25600000000000023</v>
      </c>
      <c r="I614" s="2">
        <f t="shared" si="155"/>
        <v>403.10496000000001</v>
      </c>
      <c r="J614" s="2">
        <f t="shared" si="156"/>
        <v>394.70694000000003</v>
      </c>
      <c r="K614" s="2">
        <f t="shared" si="157"/>
        <v>386.30892</v>
      </c>
      <c r="L614" s="10">
        <f t="shared" si="158"/>
        <v>0</v>
      </c>
      <c r="M614" s="73" t="str">
        <f t="shared" si="159"/>
        <v/>
      </c>
      <c r="N614">
        <f t="shared" si="160"/>
        <v>0</v>
      </c>
      <c r="O614" s="12">
        <f t="shared" si="161"/>
        <v>87.168000000000006</v>
      </c>
      <c r="P614" s="11">
        <f t="shared" si="162"/>
        <v>0</v>
      </c>
      <c r="Q614" s="1">
        <f t="shared" si="163"/>
        <v>87.168000000000006</v>
      </c>
      <c r="S614" s="14" t="str">
        <f t="shared" si="164"/>
        <v>A</v>
      </c>
      <c r="U614" s="1">
        <f t="shared" si="165"/>
        <v>87.168000000000006</v>
      </c>
      <c r="V614" s="1">
        <f t="shared" si="166"/>
        <v>380.11799999999999</v>
      </c>
      <c r="W614" s="1">
        <f t="shared" si="167"/>
        <v>0</v>
      </c>
      <c r="X614" s="20">
        <f t="shared" si="168"/>
        <v>0</v>
      </c>
      <c r="Y614" s="22">
        <f t="shared" si="169"/>
        <v>0</v>
      </c>
      <c r="AA614" s="47"/>
    </row>
    <row r="615" spans="1:34" hidden="1" x14ac:dyDescent="0.25">
      <c r="A615" s="57" t="s">
        <v>39</v>
      </c>
      <c r="B615" s="1">
        <v>141.31200000000001</v>
      </c>
      <c r="C615" s="1">
        <v>141.05600000000001</v>
      </c>
      <c r="D615" s="1">
        <v>416.12</v>
      </c>
      <c r="E615" s="1">
        <v>381.904</v>
      </c>
      <c r="G615" s="1">
        <f t="shared" si="153"/>
        <v>34.216000000000008</v>
      </c>
      <c r="H615" s="1">
        <f t="shared" si="154"/>
        <v>0.25600000000000023</v>
      </c>
      <c r="I615" s="2">
        <f t="shared" si="155"/>
        <v>399.47520000000003</v>
      </c>
      <c r="J615" s="2">
        <f t="shared" si="156"/>
        <v>391.15280000000001</v>
      </c>
      <c r="K615" s="2">
        <f t="shared" si="157"/>
        <v>382.8304</v>
      </c>
      <c r="L615" s="10">
        <f t="shared" si="158"/>
        <v>3</v>
      </c>
      <c r="M615" s="73">
        <f t="shared" si="159"/>
        <v>3</v>
      </c>
      <c r="N615">
        <f t="shared" si="160"/>
        <v>3</v>
      </c>
      <c r="O615" s="12">
        <f t="shared" si="161"/>
        <v>157.2579568217227</v>
      </c>
      <c r="P615" s="11">
        <f t="shared" si="162"/>
        <v>15.945956821722689</v>
      </c>
      <c r="Q615" s="1">
        <f t="shared" si="163"/>
        <v>141.31200000000001</v>
      </c>
      <c r="S615" s="14" t="str">
        <f t="shared" si="164"/>
        <v>A</v>
      </c>
      <c r="U615" s="1">
        <f t="shared" si="165"/>
        <v>141.31200000000001</v>
      </c>
      <c r="V615" s="1">
        <f t="shared" si="166"/>
        <v>381.904</v>
      </c>
      <c r="W615" s="1">
        <f t="shared" si="167"/>
        <v>15.945956821722689</v>
      </c>
      <c r="X615" s="20">
        <f t="shared" si="168"/>
        <v>6.9364912174493698</v>
      </c>
      <c r="Y615" s="22">
        <f t="shared" si="169"/>
        <v>3</v>
      </c>
      <c r="AA615" s="47"/>
    </row>
    <row r="616" spans="1:34" hidden="1" x14ac:dyDescent="0.25">
      <c r="A616" s="57" t="s">
        <v>39</v>
      </c>
      <c r="B616" s="1">
        <v>182.01599999999999</v>
      </c>
      <c r="C616" s="1">
        <v>181.63200000000001</v>
      </c>
      <c r="D616" s="1">
        <v>415.76100000000002</v>
      </c>
      <c r="E616" s="1">
        <v>381.88400000000001</v>
      </c>
      <c r="G616" s="1">
        <f t="shared" si="153"/>
        <v>33.87700000000001</v>
      </c>
      <c r="H616" s="1">
        <f t="shared" si="154"/>
        <v>0.38399999999998613</v>
      </c>
      <c r="I616" s="2">
        <f t="shared" si="155"/>
        <v>399.13056</v>
      </c>
      <c r="J616" s="2">
        <f t="shared" si="156"/>
        <v>390.81534000000005</v>
      </c>
      <c r="K616" s="2">
        <f t="shared" si="157"/>
        <v>382.50012000000004</v>
      </c>
      <c r="L616" s="10">
        <f t="shared" si="158"/>
        <v>3</v>
      </c>
      <c r="M616" s="73" t="str">
        <f t="shared" si="159"/>
        <v/>
      </c>
      <c r="N616">
        <f t="shared" si="160"/>
        <v>3</v>
      </c>
      <c r="O616" s="12">
        <f t="shared" si="161"/>
        <v>202.55508568884932</v>
      </c>
      <c r="P616" s="11">
        <f t="shared" si="162"/>
        <v>20.539085688849326</v>
      </c>
      <c r="Q616" s="1">
        <f t="shared" si="163"/>
        <v>182.01599999999999</v>
      </c>
      <c r="S616" s="14" t="str">
        <f t="shared" si="164"/>
        <v>A</v>
      </c>
      <c r="U616" s="1">
        <f t="shared" si="165"/>
        <v>182.01599999999999</v>
      </c>
      <c r="V616" s="1">
        <f t="shared" si="166"/>
        <v>381.88400000000001</v>
      </c>
      <c r="W616" s="1">
        <f t="shared" si="167"/>
        <v>20.539085688849326</v>
      </c>
      <c r="X616" s="20">
        <f t="shared" si="168"/>
        <v>8.9345022746494571</v>
      </c>
      <c r="Y616" s="22">
        <f t="shared" si="169"/>
        <v>3</v>
      </c>
      <c r="AA616" s="47"/>
    </row>
    <row r="617" spans="1:34" hidden="1" x14ac:dyDescent="0.25">
      <c r="A617" s="57" t="s">
        <v>39</v>
      </c>
      <c r="B617" s="1">
        <v>187.26400000000001</v>
      </c>
      <c r="C617" s="1">
        <v>186.88</v>
      </c>
      <c r="D617" s="1">
        <v>414.62400000000002</v>
      </c>
      <c r="E617" s="1">
        <v>380.81799999999998</v>
      </c>
      <c r="G617" s="1">
        <f t="shared" si="153"/>
        <v>33.80600000000004</v>
      </c>
      <c r="H617" s="1">
        <f t="shared" si="154"/>
        <v>0.38400000000001455</v>
      </c>
      <c r="I617" s="2">
        <f t="shared" si="155"/>
        <v>398.03904</v>
      </c>
      <c r="J617" s="2">
        <f t="shared" si="156"/>
        <v>389.74656000000004</v>
      </c>
      <c r="K617" s="2">
        <f t="shared" si="157"/>
        <v>381.45408000000003</v>
      </c>
      <c r="L617" s="10">
        <f t="shared" si="158"/>
        <v>3</v>
      </c>
      <c r="M617" s="73" t="str">
        <f t="shared" si="159"/>
        <v/>
      </c>
      <c r="N617">
        <f t="shared" si="160"/>
        <v>3</v>
      </c>
      <c r="O617" s="12">
        <f t="shared" si="161"/>
        <v>208.39528154907634</v>
      </c>
      <c r="P617" s="11">
        <f t="shared" si="162"/>
        <v>21.131281549076334</v>
      </c>
      <c r="Q617" s="1">
        <f t="shared" si="163"/>
        <v>187.26400000000001</v>
      </c>
      <c r="S617" s="14" t="str">
        <f t="shared" si="164"/>
        <v>A</v>
      </c>
      <c r="U617" s="1">
        <f t="shared" si="165"/>
        <v>187.26400000000001</v>
      </c>
      <c r="V617" s="1">
        <f t="shared" si="166"/>
        <v>380.81799999999998</v>
      </c>
      <c r="W617" s="1">
        <f t="shared" si="167"/>
        <v>21.131281549076334</v>
      </c>
      <c r="X617" s="20">
        <f t="shared" si="168"/>
        <v>9.1921074738482051</v>
      </c>
      <c r="Y617" s="22">
        <f t="shared" si="169"/>
        <v>3</v>
      </c>
      <c r="AA617" s="47"/>
    </row>
    <row r="618" spans="1:34" hidden="1" x14ac:dyDescent="0.25">
      <c r="A618" s="57" t="s">
        <v>39</v>
      </c>
      <c r="B618" s="1">
        <v>189.31200000000001</v>
      </c>
      <c r="C618" s="1">
        <v>189.05600000000001</v>
      </c>
      <c r="D618" s="1">
        <v>415.16699999999997</v>
      </c>
      <c r="E618" s="1">
        <v>381.32299999999998</v>
      </c>
      <c r="G618" s="1">
        <f t="shared" si="153"/>
        <v>33.843999999999994</v>
      </c>
      <c r="H618" s="1">
        <f t="shared" si="154"/>
        <v>0.25600000000000023</v>
      </c>
      <c r="I618" s="2">
        <f t="shared" si="155"/>
        <v>398.56031999999999</v>
      </c>
      <c r="J618" s="2">
        <f t="shared" si="156"/>
        <v>390.25698</v>
      </c>
      <c r="K618" s="2">
        <f t="shared" si="157"/>
        <v>381.95363999999995</v>
      </c>
      <c r="L618" s="10">
        <f t="shared" si="158"/>
        <v>3</v>
      </c>
      <c r="M618" s="73" t="str">
        <f t="shared" si="159"/>
        <v/>
      </c>
      <c r="N618">
        <f t="shared" si="160"/>
        <v>3</v>
      </c>
      <c r="O618" s="12">
        <f t="shared" si="161"/>
        <v>210.67438237257957</v>
      </c>
      <c r="P618" s="11">
        <f t="shared" si="162"/>
        <v>21.36238237257956</v>
      </c>
      <c r="Q618" s="1">
        <f t="shared" si="163"/>
        <v>189.31200000000001</v>
      </c>
      <c r="S618" s="14" t="str">
        <f t="shared" si="164"/>
        <v>A</v>
      </c>
      <c r="U618" s="1">
        <f t="shared" si="165"/>
        <v>189.31200000000001</v>
      </c>
      <c r="V618" s="1">
        <f t="shared" si="166"/>
        <v>381.32299999999998</v>
      </c>
      <c r="W618" s="1">
        <f t="shared" si="167"/>
        <v>21.36238237257956</v>
      </c>
      <c r="X618" s="20">
        <f t="shared" si="168"/>
        <v>9.2926363320721084</v>
      </c>
      <c r="Y618" s="22">
        <f t="shared" si="169"/>
        <v>3</v>
      </c>
      <c r="AA618" s="47"/>
    </row>
    <row r="619" spans="1:34" hidden="1" x14ac:dyDescent="0.25">
      <c r="A619" s="57" t="s">
        <v>39</v>
      </c>
      <c r="B619" s="1">
        <v>196.352</v>
      </c>
      <c r="C619" s="1">
        <v>195.84</v>
      </c>
      <c r="D619" s="1">
        <v>415.142</v>
      </c>
      <c r="E619" s="1">
        <v>381.29199999999997</v>
      </c>
      <c r="G619" s="1">
        <f t="shared" si="153"/>
        <v>33.850000000000023</v>
      </c>
      <c r="H619" s="1">
        <f t="shared" si="154"/>
        <v>0.51200000000000045</v>
      </c>
      <c r="I619" s="2">
        <f t="shared" si="155"/>
        <v>398.53631999999999</v>
      </c>
      <c r="J619" s="2">
        <f t="shared" si="156"/>
        <v>390.23347999999999</v>
      </c>
      <c r="K619" s="2">
        <f t="shared" si="157"/>
        <v>381.93063999999998</v>
      </c>
      <c r="L619" s="10">
        <f t="shared" si="158"/>
        <v>3</v>
      </c>
      <c r="M619" s="73" t="str">
        <f t="shared" si="159"/>
        <v/>
      </c>
      <c r="N619">
        <f t="shared" si="160"/>
        <v>3</v>
      </c>
      <c r="O619" s="12">
        <f t="shared" si="161"/>
        <v>218.50879145337191</v>
      </c>
      <c r="P619" s="11">
        <f t="shared" si="162"/>
        <v>22.156791453371909</v>
      </c>
      <c r="Q619" s="1">
        <f t="shared" si="163"/>
        <v>196.352</v>
      </c>
      <c r="S619" s="14" t="str">
        <f t="shared" si="164"/>
        <v>A</v>
      </c>
      <c r="U619" s="1">
        <f t="shared" si="165"/>
        <v>196.352</v>
      </c>
      <c r="V619" s="1">
        <f t="shared" si="166"/>
        <v>381.29199999999997</v>
      </c>
      <c r="W619" s="1">
        <f t="shared" si="167"/>
        <v>22.156791453371909</v>
      </c>
      <c r="X619" s="20">
        <f t="shared" si="168"/>
        <v>9.6382042822167797</v>
      </c>
      <c r="Y619" s="22">
        <f t="shared" si="169"/>
        <v>3</v>
      </c>
      <c r="AA619" s="47"/>
    </row>
    <row r="620" spans="1:34" hidden="1" x14ac:dyDescent="0.25">
      <c r="A620" s="57" t="s">
        <v>39</v>
      </c>
      <c r="B620" s="1">
        <v>198.91200000000001</v>
      </c>
      <c r="C620" s="1">
        <v>198.52799999999999</v>
      </c>
      <c r="D620" s="1">
        <v>416.55</v>
      </c>
      <c r="E620" s="1">
        <v>382.58</v>
      </c>
      <c r="G620" s="1">
        <f t="shared" si="153"/>
        <v>33.970000000000027</v>
      </c>
      <c r="H620" s="1">
        <f t="shared" si="154"/>
        <v>0.38400000000001455</v>
      </c>
      <c r="I620" s="2">
        <f t="shared" si="155"/>
        <v>399.88800000000003</v>
      </c>
      <c r="J620" s="2">
        <f t="shared" si="156"/>
        <v>391.55700000000002</v>
      </c>
      <c r="K620" s="2">
        <f t="shared" si="157"/>
        <v>383.226</v>
      </c>
      <c r="L620" s="10">
        <f t="shared" si="158"/>
        <v>3</v>
      </c>
      <c r="M620" s="73" t="str">
        <f t="shared" si="159"/>
        <v/>
      </c>
      <c r="N620">
        <f t="shared" si="160"/>
        <v>3</v>
      </c>
      <c r="O620" s="12">
        <f t="shared" si="161"/>
        <v>221.35766748275097</v>
      </c>
      <c r="P620" s="11">
        <f t="shared" si="162"/>
        <v>22.445667482750963</v>
      </c>
      <c r="Q620" s="1">
        <f t="shared" si="163"/>
        <v>198.91200000000001</v>
      </c>
      <c r="S620" s="14" t="str">
        <f t="shared" si="164"/>
        <v>A</v>
      </c>
      <c r="U620" s="1">
        <f t="shared" si="165"/>
        <v>198.91200000000001</v>
      </c>
      <c r="V620" s="1">
        <f t="shared" si="166"/>
        <v>382.58</v>
      </c>
      <c r="W620" s="1">
        <f t="shared" si="167"/>
        <v>22.445667482750963</v>
      </c>
      <c r="X620" s="20">
        <f t="shared" si="168"/>
        <v>9.7638653549966694</v>
      </c>
      <c r="Y620" s="22">
        <f t="shared" si="169"/>
        <v>3</v>
      </c>
      <c r="AA620" s="47"/>
    </row>
    <row r="621" spans="1:34" hidden="1" x14ac:dyDescent="0.25">
      <c r="A621" s="57" t="s">
        <v>39</v>
      </c>
      <c r="B621" s="1">
        <v>173.44</v>
      </c>
      <c r="C621" s="1">
        <v>173.05600000000001</v>
      </c>
      <c r="D621" s="1">
        <v>419.00599999999997</v>
      </c>
      <c r="E621" s="1">
        <v>380.48099999999999</v>
      </c>
      <c r="G621" s="1">
        <f t="shared" si="153"/>
        <v>38.524999999999977</v>
      </c>
      <c r="H621" s="1">
        <f t="shared" si="154"/>
        <v>0.38399999999998613</v>
      </c>
      <c r="I621" s="2">
        <f t="shared" si="155"/>
        <v>402.24575999999996</v>
      </c>
      <c r="J621" s="2">
        <f t="shared" si="156"/>
        <v>393.86563999999998</v>
      </c>
      <c r="K621" s="2">
        <f t="shared" si="157"/>
        <v>385.48551999999995</v>
      </c>
      <c r="L621" s="10">
        <f t="shared" si="158"/>
        <v>0</v>
      </c>
      <c r="M621" s="73">
        <f t="shared" si="159"/>
        <v>0</v>
      </c>
      <c r="N621">
        <f t="shared" si="160"/>
        <v>0</v>
      </c>
      <c r="O621" s="12">
        <f t="shared" si="161"/>
        <v>173.44</v>
      </c>
      <c r="P621" s="11">
        <f t="shared" si="162"/>
        <v>0</v>
      </c>
      <c r="Q621" s="1">
        <f t="shared" si="163"/>
        <v>173.44</v>
      </c>
      <c r="S621" s="14" t="str">
        <f t="shared" si="164"/>
        <v>A</v>
      </c>
      <c r="U621" s="1">
        <f t="shared" si="165"/>
        <v>173.44</v>
      </c>
      <c r="V621" s="1">
        <f t="shared" si="166"/>
        <v>380.48099999999999</v>
      </c>
      <c r="W621" s="1">
        <f t="shared" si="167"/>
        <v>0</v>
      </c>
      <c r="X621" s="20">
        <f t="shared" si="168"/>
        <v>0</v>
      </c>
      <c r="Y621" s="22">
        <f t="shared" si="169"/>
        <v>0</v>
      </c>
      <c r="AA621" s="47"/>
    </row>
    <row r="622" spans="1:34" hidden="1" x14ac:dyDescent="0.25">
      <c r="A622" s="57" t="s">
        <v>39</v>
      </c>
      <c r="B622" s="1">
        <v>189.184</v>
      </c>
      <c r="C622" s="1">
        <v>188.8</v>
      </c>
      <c r="D622" s="1">
        <v>417.15899999999999</v>
      </c>
      <c r="E622" s="1">
        <v>382.74599999999998</v>
      </c>
      <c r="G622" s="1">
        <f t="shared" si="153"/>
        <v>34.413000000000011</v>
      </c>
      <c r="H622" s="1">
        <f t="shared" si="154"/>
        <v>0.38399999999998613</v>
      </c>
      <c r="I622" s="2">
        <f t="shared" si="155"/>
        <v>400.47264000000001</v>
      </c>
      <c r="J622" s="2">
        <f t="shared" si="156"/>
        <v>392.12945999999999</v>
      </c>
      <c r="K622" s="2">
        <f t="shared" si="157"/>
        <v>383.78627999999998</v>
      </c>
      <c r="L622" s="10">
        <f t="shared" si="158"/>
        <v>3</v>
      </c>
      <c r="M622" s="73">
        <f t="shared" si="159"/>
        <v>3</v>
      </c>
      <c r="N622">
        <f t="shared" si="160"/>
        <v>3</v>
      </c>
      <c r="O622" s="12">
        <f t="shared" si="161"/>
        <v>210.53193857111063</v>
      </c>
      <c r="P622" s="11">
        <f t="shared" si="162"/>
        <v>21.347938571110632</v>
      </c>
      <c r="Q622" s="1">
        <f t="shared" si="163"/>
        <v>189.184</v>
      </c>
      <c r="S622" s="14" t="str">
        <f t="shared" si="164"/>
        <v>A</v>
      </c>
      <c r="U622" s="1">
        <f t="shared" si="165"/>
        <v>189.184</v>
      </c>
      <c r="V622" s="1">
        <f t="shared" si="166"/>
        <v>382.74599999999998</v>
      </c>
      <c r="W622" s="1">
        <f t="shared" si="167"/>
        <v>21.347938571110632</v>
      </c>
      <c r="X622" s="20">
        <f t="shared" si="168"/>
        <v>9.2863532784331255</v>
      </c>
      <c r="Y622" s="22">
        <f t="shared" si="169"/>
        <v>3</v>
      </c>
      <c r="AA622" s="47"/>
    </row>
    <row r="623" spans="1:34" hidden="1" x14ac:dyDescent="0.25">
      <c r="A623" s="57" t="s">
        <v>39</v>
      </c>
      <c r="B623" s="1">
        <v>187.26400000000001</v>
      </c>
      <c r="C623" s="1">
        <v>187.00800000000001</v>
      </c>
      <c r="D623" s="1">
        <v>416.95299999999997</v>
      </c>
      <c r="E623" s="1">
        <v>382.983</v>
      </c>
      <c r="G623" s="1">
        <f t="shared" si="153"/>
        <v>33.96999999999997</v>
      </c>
      <c r="H623" s="1">
        <f t="shared" si="154"/>
        <v>0.25600000000000023</v>
      </c>
      <c r="I623" s="2">
        <f t="shared" si="155"/>
        <v>400.27488</v>
      </c>
      <c r="J623" s="2">
        <f t="shared" si="156"/>
        <v>391.93581999999998</v>
      </c>
      <c r="K623" s="2">
        <f t="shared" si="157"/>
        <v>383.59675999999996</v>
      </c>
      <c r="L623" s="10">
        <f t="shared" si="158"/>
        <v>3</v>
      </c>
      <c r="M623" s="73" t="str">
        <f t="shared" si="159"/>
        <v/>
      </c>
      <c r="N623">
        <f t="shared" si="160"/>
        <v>3</v>
      </c>
      <c r="O623" s="12">
        <f t="shared" si="161"/>
        <v>208.39528154907634</v>
      </c>
      <c r="P623" s="11">
        <f t="shared" si="162"/>
        <v>21.131281549076334</v>
      </c>
      <c r="Q623" s="1">
        <f t="shared" si="163"/>
        <v>187.26400000000001</v>
      </c>
      <c r="S623" s="14" t="str">
        <f t="shared" si="164"/>
        <v>A</v>
      </c>
      <c r="U623" s="1">
        <f t="shared" si="165"/>
        <v>187.26400000000001</v>
      </c>
      <c r="V623" s="1">
        <f t="shared" si="166"/>
        <v>382.983</v>
      </c>
      <c r="W623" s="1">
        <f t="shared" si="167"/>
        <v>21.131281549076334</v>
      </c>
      <c r="X623" s="20">
        <f t="shared" si="168"/>
        <v>9.1921074738482051</v>
      </c>
      <c r="Y623" s="22">
        <f t="shared" si="169"/>
        <v>3</v>
      </c>
      <c r="AA623" s="47"/>
    </row>
    <row r="624" spans="1:34" hidden="1" x14ac:dyDescent="0.25">
      <c r="A624" s="57" t="s">
        <v>39</v>
      </c>
      <c r="B624" s="1">
        <v>174.208</v>
      </c>
      <c r="C624" s="1">
        <v>173.696</v>
      </c>
      <c r="D624" s="1">
        <v>418.46899999999999</v>
      </c>
      <c r="E624" s="1">
        <v>383.49</v>
      </c>
      <c r="G624" s="1">
        <f t="shared" si="153"/>
        <v>34.978999999999985</v>
      </c>
      <c r="H624" s="1">
        <f t="shared" si="154"/>
        <v>0.51200000000000045</v>
      </c>
      <c r="I624" s="2">
        <f t="shared" si="155"/>
        <v>401.73023999999998</v>
      </c>
      <c r="J624" s="2">
        <f t="shared" si="156"/>
        <v>393.36086</v>
      </c>
      <c r="K624" s="2">
        <f t="shared" si="157"/>
        <v>384.99148000000002</v>
      </c>
      <c r="L624" s="10">
        <f t="shared" si="158"/>
        <v>3</v>
      </c>
      <c r="M624" s="73" t="str">
        <f t="shared" si="159"/>
        <v/>
      </c>
      <c r="N624">
        <f t="shared" si="160"/>
        <v>3</v>
      </c>
      <c r="O624" s="12">
        <f t="shared" si="161"/>
        <v>193.86601379924326</v>
      </c>
      <c r="P624" s="11">
        <f t="shared" si="162"/>
        <v>19.658013799243264</v>
      </c>
      <c r="Q624" s="1">
        <f t="shared" si="163"/>
        <v>174.208</v>
      </c>
      <c r="S624" s="14" t="str">
        <f t="shared" si="164"/>
        <v>A</v>
      </c>
      <c r="U624" s="1">
        <f t="shared" si="165"/>
        <v>174.208</v>
      </c>
      <c r="V624" s="1">
        <f t="shared" si="166"/>
        <v>383.49</v>
      </c>
      <c r="W624" s="1">
        <f t="shared" si="167"/>
        <v>19.658013799243264</v>
      </c>
      <c r="X624" s="20">
        <f t="shared" si="168"/>
        <v>8.5512360026708194</v>
      </c>
      <c r="Y624" s="22">
        <f t="shared" si="169"/>
        <v>3</v>
      </c>
      <c r="AA624" s="47"/>
    </row>
    <row r="625" spans="1:34" hidden="1" x14ac:dyDescent="0.25">
      <c r="A625" s="57" t="s">
        <v>39</v>
      </c>
      <c r="B625" s="1">
        <v>161.66399999999999</v>
      </c>
      <c r="C625" s="1">
        <v>161.28</v>
      </c>
      <c r="D625" s="1">
        <v>421.79599999999999</v>
      </c>
      <c r="E625" s="1">
        <v>381.56799999999998</v>
      </c>
      <c r="G625" s="1">
        <f t="shared" si="153"/>
        <v>40.228000000000009</v>
      </c>
      <c r="H625" s="1">
        <f t="shared" si="154"/>
        <v>0.38399999999998613</v>
      </c>
      <c r="I625" s="2">
        <f t="shared" si="155"/>
        <v>404.92415999999997</v>
      </c>
      <c r="J625" s="2">
        <f t="shared" si="156"/>
        <v>396.48824000000002</v>
      </c>
      <c r="K625" s="2">
        <f t="shared" si="157"/>
        <v>388.05232000000001</v>
      </c>
      <c r="L625" s="10">
        <f t="shared" si="158"/>
        <v>0</v>
      </c>
      <c r="M625" s="73">
        <f t="shared" si="159"/>
        <v>0</v>
      </c>
      <c r="N625">
        <f t="shared" si="160"/>
        <v>0</v>
      </c>
      <c r="O625" s="12">
        <f t="shared" si="161"/>
        <v>161.66399999999999</v>
      </c>
      <c r="P625" s="11">
        <f t="shared" si="162"/>
        <v>0</v>
      </c>
      <c r="Q625" s="1">
        <f t="shared" si="163"/>
        <v>161.66399999999999</v>
      </c>
      <c r="S625" s="14" t="str">
        <f t="shared" si="164"/>
        <v>A</v>
      </c>
      <c r="U625" s="1">
        <f t="shared" si="165"/>
        <v>161.66399999999999</v>
      </c>
      <c r="V625" s="1">
        <f t="shared" si="166"/>
        <v>381.56799999999998</v>
      </c>
      <c r="W625" s="1">
        <f t="shared" si="167"/>
        <v>0</v>
      </c>
      <c r="X625" s="20">
        <f t="shared" si="168"/>
        <v>0</v>
      </c>
      <c r="Y625" s="22">
        <f t="shared" si="169"/>
        <v>0</v>
      </c>
      <c r="AA625" s="47"/>
    </row>
    <row r="626" spans="1:34" hidden="1" x14ac:dyDescent="0.25">
      <c r="A626" s="57" t="s">
        <v>39</v>
      </c>
      <c r="B626" s="1">
        <v>159.232</v>
      </c>
      <c r="C626" s="1">
        <v>158.84800000000001</v>
      </c>
      <c r="D626" s="1">
        <v>422.279</v>
      </c>
      <c r="E626" s="1">
        <v>382.01100000000002</v>
      </c>
      <c r="G626" s="1">
        <f t="shared" si="153"/>
        <v>40.267999999999972</v>
      </c>
      <c r="H626" s="1">
        <f t="shared" si="154"/>
        <v>0.38399999999998613</v>
      </c>
      <c r="I626" s="2">
        <f t="shared" si="155"/>
        <v>405.38783999999998</v>
      </c>
      <c r="J626" s="2">
        <f t="shared" si="156"/>
        <v>396.94225999999998</v>
      </c>
      <c r="K626" s="2">
        <f t="shared" si="157"/>
        <v>388.49667999999997</v>
      </c>
      <c r="L626" s="10">
        <f t="shared" si="158"/>
        <v>0</v>
      </c>
      <c r="M626" s="73" t="str">
        <f t="shared" si="159"/>
        <v/>
      </c>
      <c r="N626">
        <f t="shared" si="160"/>
        <v>0</v>
      </c>
      <c r="O626" s="12">
        <f t="shared" si="161"/>
        <v>159.232</v>
      </c>
      <c r="P626" s="11">
        <f t="shared" si="162"/>
        <v>0</v>
      </c>
      <c r="Q626" s="1">
        <f t="shared" si="163"/>
        <v>159.232</v>
      </c>
      <c r="S626" s="14" t="str">
        <f t="shared" si="164"/>
        <v>A</v>
      </c>
      <c r="U626" s="1">
        <f t="shared" si="165"/>
        <v>159.232</v>
      </c>
      <c r="V626" s="1">
        <f t="shared" si="166"/>
        <v>382.01100000000002</v>
      </c>
      <c r="W626" s="1">
        <f t="shared" si="167"/>
        <v>0</v>
      </c>
      <c r="X626" s="20">
        <f t="shared" si="168"/>
        <v>0</v>
      </c>
      <c r="Y626" s="22">
        <f t="shared" si="169"/>
        <v>0</v>
      </c>
      <c r="AA626" s="47"/>
    </row>
    <row r="627" spans="1:34" hidden="1" x14ac:dyDescent="0.25">
      <c r="A627" s="57" t="s">
        <v>39</v>
      </c>
      <c r="B627" s="1">
        <v>150.01599999999999</v>
      </c>
      <c r="C627" s="1">
        <v>149.76</v>
      </c>
      <c r="D627" s="1">
        <v>419.84</v>
      </c>
      <c r="E627" s="1">
        <v>382.75700000000001</v>
      </c>
      <c r="G627" s="1">
        <f t="shared" si="153"/>
        <v>37.08299999999997</v>
      </c>
      <c r="H627" s="1">
        <f t="shared" si="154"/>
        <v>0.25600000000000023</v>
      </c>
      <c r="I627" s="2">
        <f t="shared" si="155"/>
        <v>403.04639999999995</v>
      </c>
      <c r="J627" s="2">
        <f t="shared" si="156"/>
        <v>394.64959999999996</v>
      </c>
      <c r="K627" s="2">
        <f t="shared" si="157"/>
        <v>386.25279999999998</v>
      </c>
      <c r="L627" s="10">
        <f t="shared" si="158"/>
        <v>3</v>
      </c>
      <c r="M627" s="73">
        <f t="shared" si="159"/>
        <v>3</v>
      </c>
      <c r="N627">
        <f t="shared" si="160"/>
        <v>3</v>
      </c>
      <c r="O627" s="12">
        <f t="shared" si="161"/>
        <v>166.94413532161138</v>
      </c>
      <c r="P627" s="11">
        <f t="shared" si="162"/>
        <v>16.928135321611393</v>
      </c>
      <c r="Q627" s="1">
        <f t="shared" si="163"/>
        <v>150.01599999999999</v>
      </c>
      <c r="S627" s="14" t="str">
        <f t="shared" si="164"/>
        <v>A</v>
      </c>
      <c r="U627" s="1">
        <f t="shared" si="165"/>
        <v>150.01599999999999</v>
      </c>
      <c r="V627" s="1">
        <f t="shared" si="166"/>
        <v>382.75700000000001</v>
      </c>
      <c r="W627" s="1">
        <f t="shared" si="167"/>
        <v>16.928135321611393</v>
      </c>
      <c r="X627" s="20">
        <f t="shared" si="168"/>
        <v>7.3637388649009559</v>
      </c>
      <c r="Y627" s="22">
        <f t="shared" si="169"/>
        <v>3</v>
      </c>
      <c r="AA627" s="47"/>
    </row>
    <row r="628" spans="1:34" hidden="1" x14ac:dyDescent="0.25">
      <c r="A628" s="57" t="s">
        <v>39</v>
      </c>
      <c r="B628" s="1">
        <v>149.76</v>
      </c>
      <c r="C628" s="1">
        <v>149.376</v>
      </c>
      <c r="D628" s="1">
        <v>417.24</v>
      </c>
      <c r="E628" s="1">
        <v>383.363</v>
      </c>
      <c r="G628" s="1">
        <f t="shared" si="153"/>
        <v>33.87700000000001</v>
      </c>
      <c r="H628" s="1">
        <f t="shared" si="154"/>
        <v>0.38399999999998613</v>
      </c>
      <c r="I628" s="2">
        <f t="shared" si="155"/>
        <v>400.55040000000002</v>
      </c>
      <c r="J628" s="2">
        <f t="shared" si="156"/>
        <v>392.2056</v>
      </c>
      <c r="K628" s="2">
        <f t="shared" si="157"/>
        <v>383.86080000000004</v>
      </c>
      <c r="L628" s="10">
        <f t="shared" si="158"/>
        <v>3</v>
      </c>
      <c r="M628" s="73" t="str">
        <f t="shared" si="159"/>
        <v/>
      </c>
      <c r="N628">
        <f t="shared" si="160"/>
        <v>3</v>
      </c>
      <c r="O628" s="12">
        <f t="shared" si="161"/>
        <v>166.6592477186735</v>
      </c>
      <c r="P628" s="11">
        <f t="shared" si="162"/>
        <v>16.899247718673507</v>
      </c>
      <c r="Q628" s="1">
        <f t="shared" si="163"/>
        <v>149.76</v>
      </c>
      <c r="S628" s="14" t="str">
        <f t="shared" si="164"/>
        <v>A</v>
      </c>
      <c r="U628" s="1">
        <f t="shared" si="165"/>
        <v>149.76</v>
      </c>
      <c r="V628" s="1">
        <f t="shared" si="166"/>
        <v>383.363</v>
      </c>
      <c r="W628" s="1">
        <f t="shared" si="167"/>
        <v>16.899247718673507</v>
      </c>
      <c r="X628" s="20">
        <f t="shared" si="168"/>
        <v>7.351172757622976</v>
      </c>
      <c r="Y628" s="22">
        <f t="shared" si="169"/>
        <v>3</v>
      </c>
      <c r="AA628" s="47"/>
    </row>
    <row r="629" spans="1:34" hidden="1" x14ac:dyDescent="0.25">
      <c r="A629" s="57" t="s">
        <v>39</v>
      </c>
      <c r="B629" s="1">
        <v>155.77600000000001</v>
      </c>
      <c r="C629" s="1">
        <v>155.52000000000001</v>
      </c>
      <c r="D629" s="1">
        <v>418.77300000000002</v>
      </c>
      <c r="E629" s="1">
        <v>383.17700000000002</v>
      </c>
      <c r="G629" s="1">
        <f t="shared" si="153"/>
        <v>35.596000000000004</v>
      </c>
      <c r="H629" s="1">
        <f t="shared" si="154"/>
        <v>0.25600000000000023</v>
      </c>
      <c r="I629" s="2">
        <f t="shared" si="155"/>
        <v>402.02208000000002</v>
      </c>
      <c r="J629" s="2">
        <f t="shared" si="156"/>
        <v>393.64662000000004</v>
      </c>
      <c r="K629" s="2">
        <f t="shared" si="157"/>
        <v>385.27116000000001</v>
      </c>
      <c r="L629" s="10">
        <f t="shared" si="158"/>
        <v>3</v>
      </c>
      <c r="M629" s="73" t="str">
        <f t="shared" si="159"/>
        <v/>
      </c>
      <c r="N629">
        <f t="shared" si="160"/>
        <v>3</v>
      </c>
      <c r="O629" s="12">
        <f t="shared" si="161"/>
        <v>173.35410638771424</v>
      </c>
      <c r="P629" s="11">
        <f t="shared" si="162"/>
        <v>17.578106387714229</v>
      </c>
      <c r="Q629" s="1">
        <f t="shared" si="163"/>
        <v>155.77600000000001</v>
      </c>
      <c r="S629" s="14" t="str">
        <f t="shared" si="164"/>
        <v>A</v>
      </c>
      <c r="U629" s="1">
        <f t="shared" si="165"/>
        <v>155.77600000000001</v>
      </c>
      <c r="V629" s="1">
        <f t="shared" si="166"/>
        <v>383.17700000000002</v>
      </c>
      <c r="W629" s="1">
        <f t="shared" si="167"/>
        <v>17.578106387714229</v>
      </c>
      <c r="X629" s="20">
        <f t="shared" si="168"/>
        <v>7.6464762786556895</v>
      </c>
      <c r="Y629" s="22">
        <f t="shared" si="169"/>
        <v>3</v>
      </c>
      <c r="AA629" s="47"/>
    </row>
    <row r="630" spans="1:34" hidden="1" x14ac:dyDescent="0.25">
      <c r="A630" s="57" t="s">
        <v>39</v>
      </c>
      <c r="B630" s="1">
        <v>146.816</v>
      </c>
      <c r="C630" s="1">
        <v>146.43199999999999</v>
      </c>
      <c r="D630" s="1">
        <v>418.64299999999997</v>
      </c>
      <c r="E630" s="1">
        <v>378.75599999999997</v>
      </c>
      <c r="G630" s="1">
        <f t="shared" si="153"/>
        <v>39.887</v>
      </c>
      <c r="H630" s="1">
        <f t="shared" si="154"/>
        <v>0.38400000000001455</v>
      </c>
      <c r="I630" s="2">
        <f t="shared" si="155"/>
        <v>401.89727999999997</v>
      </c>
      <c r="J630" s="2">
        <f t="shared" si="156"/>
        <v>393.52441999999996</v>
      </c>
      <c r="K630" s="2">
        <f t="shared" si="157"/>
        <v>385.15155999999996</v>
      </c>
      <c r="L630" s="10">
        <f t="shared" si="158"/>
        <v>0</v>
      </c>
      <c r="M630" s="73">
        <f t="shared" si="159"/>
        <v>0</v>
      </c>
      <c r="N630">
        <f t="shared" si="160"/>
        <v>0</v>
      </c>
      <c r="O630" s="12">
        <f t="shared" si="161"/>
        <v>146.816</v>
      </c>
      <c r="P630" s="11">
        <f t="shared" si="162"/>
        <v>0</v>
      </c>
      <c r="Q630" s="1">
        <f t="shared" si="163"/>
        <v>146.816</v>
      </c>
      <c r="S630" s="14" t="str">
        <f t="shared" si="164"/>
        <v>A</v>
      </c>
      <c r="U630" s="1">
        <f t="shared" si="165"/>
        <v>146.816</v>
      </c>
      <c r="V630" s="1">
        <f t="shared" si="166"/>
        <v>378.75599999999997</v>
      </c>
      <c r="W630" s="1">
        <f t="shared" si="167"/>
        <v>0</v>
      </c>
      <c r="X630" s="20">
        <f t="shared" si="168"/>
        <v>0</v>
      </c>
      <c r="Y630" s="22">
        <f t="shared" si="169"/>
        <v>0</v>
      </c>
      <c r="AA630" s="47"/>
    </row>
    <row r="631" spans="1:34" hidden="1" x14ac:dyDescent="0.25">
      <c r="A631" s="57" t="s">
        <v>39</v>
      </c>
      <c r="B631" s="1">
        <v>141.31200000000001</v>
      </c>
      <c r="C631" s="1">
        <v>141.05600000000001</v>
      </c>
      <c r="D631" s="1">
        <v>419.673</v>
      </c>
      <c r="E631" s="1">
        <v>379.72800000000001</v>
      </c>
      <c r="G631" s="1">
        <f t="shared" si="153"/>
        <v>39.944999999999993</v>
      </c>
      <c r="H631" s="1">
        <f t="shared" si="154"/>
        <v>0.25600000000000023</v>
      </c>
      <c r="I631" s="2">
        <f t="shared" si="155"/>
        <v>402.88607999999999</v>
      </c>
      <c r="J631" s="2">
        <f t="shared" si="156"/>
        <v>394.49261999999999</v>
      </c>
      <c r="K631" s="2">
        <f t="shared" si="157"/>
        <v>386.09915999999998</v>
      </c>
      <c r="L631" s="10">
        <f t="shared" si="158"/>
        <v>0</v>
      </c>
      <c r="M631" s="73" t="str">
        <f t="shared" si="159"/>
        <v/>
      </c>
      <c r="N631">
        <f t="shared" si="160"/>
        <v>0</v>
      </c>
      <c r="O631" s="12">
        <f t="shared" si="161"/>
        <v>141.31200000000001</v>
      </c>
      <c r="P631" s="11">
        <f t="shared" si="162"/>
        <v>0</v>
      </c>
      <c r="Q631" s="1">
        <f t="shared" si="163"/>
        <v>141.31200000000001</v>
      </c>
      <c r="S631" s="14" t="str">
        <f t="shared" si="164"/>
        <v>A</v>
      </c>
      <c r="U631" s="1">
        <f t="shared" si="165"/>
        <v>141.31200000000001</v>
      </c>
      <c r="V631" s="1">
        <f t="shared" si="166"/>
        <v>379.72800000000001</v>
      </c>
      <c r="W631" s="1">
        <f t="shared" si="167"/>
        <v>0</v>
      </c>
      <c r="X631" s="20">
        <f t="shared" si="168"/>
        <v>0</v>
      </c>
      <c r="Y631" s="22">
        <f t="shared" si="169"/>
        <v>0</v>
      </c>
      <c r="AA631" s="47"/>
    </row>
    <row r="632" spans="1:34" hidden="1" x14ac:dyDescent="0.25">
      <c r="A632" s="57" t="s">
        <v>39</v>
      </c>
      <c r="B632" s="1">
        <v>104.57599999999999</v>
      </c>
      <c r="C632" s="1">
        <v>104.32</v>
      </c>
      <c r="D632" s="1">
        <v>422.53100000000001</v>
      </c>
      <c r="E632" s="1">
        <v>382.44299999999998</v>
      </c>
      <c r="G632" s="1">
        <f t="shared" si="153"/>
        <v>40.088000000000022</v>
      </c>
      <c r="H632" s="1">
        <f t="shared" si="154"/>
        <v>0.25600000000000023</v>
      </c>
      <c r="I632" s="2">
        <f t="shared" si="155"/>
        <v>405.62976000000003</v>
      </c>
      <c r="J632" s="2">
        <f t="shared" si="156"/>
        <v>397.17914000000002</v>
      </c>
      <c r="K632" s="2">
        <f t="shared" si="157"/>
        <v>388.72852</v>
      </c>
      <c r="L632" s="10">
        <f t="shared" si="158"/>
        <v>0</v>
      </c>
      <c r="M632" s="73" t="str">
        <f t="shared" si="159"/>
        <v/>
      </c>
      <c r="N632">
        <f t="shared" si="160"/>
        <v>0</v>
      </c>
      <c r="O632" s="12">
        <f t="shared" si="161"/>
        <v>104.57599999999999</v>
      </c>
      <c r="P632" s="11">
        <f t="shared" si="162"/>
        <v>0</v>
      </c>
      <c r="Q632" s="1">
        <f t="shared" si="163"/>
        <v>104.57599999999999</v>
      </c>
      <c r="S632" s="14" t="str">
        <f t="shared" si="164"/>
        <v>A</v>
      </c>
      <c r="U632" s="1">
        <f t="shared" si="165"/>
        <v>104.57599999999999</v>
      </c>
      <c r="V632" s="1">
        <f t="shared" si="166"/>
        <v>382.44299999999998</v>
      </c>
      <c r="W632" s="1">
        <f t="shared" si="167"/>
        <v>0</v>
      </c>
      <c r="X632" s="20">
        <f t="shared" si="168"/>
        <v>0</v>
      </c>
      <c r="Y632" s="22">
        <f t="shared" si="169"/>
        <v>0</v>
      </c>
      <c r="AA632" s="47"/>
    </row>
    <row r="633" spans="1:34" x14ac:dyDescent="0.25">
      <c r="A633" s="57" t="s">
        <v>39</v>
      </c>
      <c r="B633" s="1">
        <v>68.48</v>
      </c>
      <c r="C633" s="1">
        <v>68.224000000000004</v>
      </c>
      <c r="D633" s="1">
        <v>422.79599999999999</v>
      </c>
      <c r="E633" s="1">
        <v>382.803</v>
      </c>
      <c r="G633" s="1">
        <f t="shared" si="153"/>
        <v>39.992999999999995</v>
      </c>
      <c r="H633" s="1">
        <f t="shared" si="154"/>
        <v>0.25600000000000023</v>
      </c>
      <c r="I633" s="2">
        <f t="shared" si="155"/>
        <v>405.88416000000001</v>
      </c>
      <c r="J633" s="2">
        <f t="shared" si="156"/>
        <v>397.42824000000002</v>
      </c>
      <c r="K633" s="2">
        <f t="shared" si="157"/>
        <v>388.97231999999997</v>
      </c>
      <c r="L633" s="10">
        <f t="shared" si="158"/>
        <v>0</v>
      </c>
      <c r="M633" s="73" t="str">
        <f t="shared" si="159"/>
        <v/>
      </c>
      <c r="N633">
        <f t="shared" si="160"/>
        <v>0</v>
      </c>
      <c r="O633" s="12">
        <f t="shared" si="161"/>
        <v>68.48</v>
      </c>
      <c r="P633" s="11">
        <f t="shared" si="162"/>
        <v>0</v>
      </c>
      <c r="Q633" s="1">
        <f t="shared" si="163"/>
        <v>68.48</v>
      </c>
      <c r="S633" s="14" t="str">
        <f t="shared" si="164"/>
        <v>A</v>
      </c>
      <c r="U633" s="1">
        <f t="shared" si="165"/>
        <v>68.48</v>
      </c>
      <c r="V633" s="1">
        <f t="shared" si="166"/>
        <v>382.803</v>
      </c>
      <c r="W633" s="1">
        <f t="shared" si="167"/>
        <v>0</v>
      </c>
      <c r="X633" s="20">
        <f t="shared" si="168"/>
        <v>0</v>
      </c>
      <c r="Y633" s="22">
        <f t="shared" si="169"/>
        <v>0</v>
      </c>
      <c r="Z633" s="32" t="s">
        <v>40</v>
      </c>
      <c r="AA633" s="47"/>
      <c r="AB633" s="32" t="str">
        <f>A633</f>
        <v>JJJJ-MM-TT SS:MM:SS</v>
      </c>
      <c r="AC633" s="1">
        <f>SUM(U633:U656)</f>
        <v>3375.8719999999998</v>
      </c>
      <c r="AD633" s="1">
        <f>AVERAGE(V633:V656)</f>
        <v>381.94287499999996</v>
      </c>
      <c r="AE633" s="1">
        <f>SUM(W633:W656)</f>
        <v>209.03069485866911</v>
      </c>
      <c r="AF633" s="1">
        <f>SUM(X633:X656)</f>
        <v>90.928352263521049</v>
      </c>
      <c r="AG633" s="35">
        <f>AVERAGE(Y633:Y656)</f>
        <v>1.375</v>
      </c>
      <c r="AH633" s="37" t="e">
        <f>DAY(A633)</f>
        <v>#VALUE!</v>
      </c>
    </row>
    <row r="634" spans="1:34" hidden="1" x14ac:dyDescent="0.25">
      <c r="A634" s="57" t="s">
        <v>39</v>
      </c>
      <c r="B634" s="1">
        <v>68.48</v>
      </c>
      <c r="C634" s="1">
        <v>68.224000000000004</v>
      </c>
      <c r="D634" s="1">
        <v>423.113</v>
      </c>
      <c r="E634" s="1">
        <v>383.09300000000002</v>
      </c>
      <c r="G634" s="1">
        <f t="shared" si="153"/>
        <v>40.019999999999982</v>
      </c>
      <c r="H634" s="1">
        <f t="shared" si="154"/>
        <v>0.25600000000000023</v>
      </c>
      <c r="I634" s="2">
        <f t="shared" si="155"/>
        <v>406.18848000000003</v>
      </c>
      <c r="J634" s="2">
        <f t="shared" si="156"/>
        <v>397.72622000000001</v>
      </c>
      <c r="K634" s="2">
        <f t="shared" si="157"/>
        <v>389.26396</v>
      </c>
      <c r="L634" s="10">
        <f t="shared" si="158"/>
        <v>0</v>
      </c>
      <c r="M634" s="73" t="str">
        <f t="shared" si="159"/>
        <v/>
      </c>
      <c r="N634">
        <f t="shared" si="160"/>
        <v>0</v>
      </c>
      <c r="O634" s="12">
        <f t="shared" si="161"/>
        <v>68.48</v>
      </c>
      <c r="P634" s="11">
        <f t="shared" si="162"/>
        <v>0</v>
      </c>
      <c r="Q634" s="1">
        <f t="shared" si="163"/>
        <v>68.48</v>
      </c>
      <c r="S634" s="14" t="str">
        <f t="shared" si="164"/>
        <v>A</v>
      </c>
      <c r="U634" s="1">
        <f t="shared" si="165"/>
        <v>68.48</v>
      </c>
      <c r="V634" s="1">
        <f t="shared" si="166"/>
        <v>383.09300000000002</v>
      </c>
      <c r="W634" s="1">
        <f t="shared" si="167"/>
        <v>0</v>
      </c>
      <c r="X634" s="20">
        <f t="shared" si="168"/>
        <v>0</v>
      </c>
      <c r="Y634" s="22">
        <f t="shared" si="169"/>
        <v>0</v>
      </c>
      <c r="AA634" s="47"/>
    </row>
    <row r="635" spans="1:34" hidden="1" x14ac:dyDescent="0.25">
      <c r="A635" s="57" t="s">
        <v>39</v>
      </c>
      <c r="B635" s="1">
        <v>70.016000000000005</v>
      </c>
      <c r="C635" s="1">
        <v>69.760000000000005</v>
      </c>
      <c r="D635" s="1">
        <v>422.87</v>
      </c>
      <c r="E635" s="1">
        <v>382.87599999999998</v>
      </c>
      <c r="G635" s="1">
        <f t="shared" si="153"/>
        <v>39.994000000000028</v>
      </c>
      <c r="H635" s="1">
        <f t="shared" si="154"/>
        <v>0.25600000000000023</v>
      </c>
      <c r="I635" s="2">
        <f t="shared" si="155"/>
        <v>405.95519999999999</v>
      </c>
      <c r="J635" s="2">
        <f t="shared" si="156"/>
        <v>397.49779999999998</v>
      </c>
      <c r="K635" s="2">
        <f t="shared" si="157"/>
        <v>389.04039999999998</v>
      </c>
      <c r="L635" s="10">
        <f t="shared" si="158"/>
        <v>0</v>
      </c>
      <c r="M635" s="73" t="str">
        <f t="shared" si="159"/>
        <v/>
      </c>
      <c r="N635">
        <f t="shared" si="160"/>
        <v>0</v>
      </c>
      <c r="O635" s="12">
        <f t="shared" si="161"/>
        <v>70.016000000000005</v>
      </c>
      <c r="P635" s="11">
        <f t="shared" si="162"/>
        <v>0</v>
      </c>
      <c r="Q635" s="1">
        <f t="shared" si="163"/>
        <v>70.016000000000005</v>
      </c>
      <c r="S635" s="14" t="str">
        <f t="shared" si="164"/>
        <v>A</v>
      </c>
      <c r="U635" s="1">
        <f t="shared" si="165"/>
        <v>70.016000000000005</v>
      </c>
      <c r="V635" s="1">
        <f t="shared" si="166"/>
        <v>382.87599999999998</v>
      </c>
      <c r="W635" s="1">
        <f t="shared" si="167"/>
        <v>0</v>
      </c>
      <c r="X635" s="20">
        <f t="shared" si="168"/>
        <v>0</v>
      </c>
      <c r="Y635" s="22">
        <f t="shared" si="169"/>
        <v>0</v>
      </c>
      <c r="AA635" s="47"/>
    </row>
    <row r="636" spans="1:34" hidden="1" x14ac:dyDescent="0.25">
      <c r="A636" s="57" t="s">
        <v>39</v>
      </c>
      <c r="B636" s="1">
        <v>73.471999999999994</v>
      </c>
      <c r="C636" s="1">
        <v>73.215999999999994</v>
      </c>
      <c r="D636" s="1">
        <v>422.46899999999999</v>
      </c>
      <c r="E636" s="1">
        <v>382.50299999999999</v>
      </c>
      <c r="G636" s="1">
        <f t="shared" si="153"/>
        <v>39.966000000000008</v>
      </c>
      <c r="H636" s="1">
        <f t="shared" si="154"/>
        <v>0.25600000000000023</v>
      </c>
      <c r="I636" s="2">
        <f t="shared" si="155"/>
        <v>405.57024000000001</v>
      </c>
      <c r="J636" s="2">
        <f t="shared" si="156"/>
        <v>397.12085999999999</v>
      </c>
      <c r="K636" s="2">
        <f t="shared" si="157"/>
        <v>388.67147999999997</v>
      </c>
      <c r="L636" s="10">
        <f t="shared" si="158"/>
        <v>0</v>
      </c>
      <c r="M636" s="73" t="str">
        <f t="shared" si="159"/>
        <v/>
      </c>
      <c r="N636">
        <f t="shared" si="160"/>
        <v>0</v>
      </c>
      <c r="O636" s="12">
        <f t="shared" si="161"/>
        <v>73.471999999999994</v>
      </c>
      <c r="P636" s="11">
        <f t="shared" si="162"/>
        <v>0</v>
      </c>
      <c r="Q636" s="1">
        <f t="shared" si="163"/>
        <v>73.471999999999994</v>
      </c>
      <c r="S636" s="14" t="str">
        <f t="shared" si="164"/>
        <v>A</v>
      </c>
      <c r="U636" s="1">
        <f t="shared" si="165"/>
        <v>73.471999999999994</v>
      </c>
      <c r="V636" s="1">
        <f t="shared" si="166"/>
        <v>382.50299999999999</v>
      </c>
      <c r="W636" s="1">
        <f t="shared" si="167"/>
        <v>0</v>
      </c>
      <c r="X636" s="20">
        <f t="shared" si="168"/>
        <v>0</v>
      </c>
      <c r="Y636" s="22">
        <f t="shared" si="169"/>
        <v>0</v>
      </c>
      <c r="AA636" s="47"/>
    </row>
    <row r="637" spans="1:34" hidden="1" x14ac:dyDescent="0.25">
      <c r="A637" s="57" t="s">
        <v>39</v>
      </c>
      <c r="B637" s="1">
        <v>71.680000000000007</v>
      </c>
      <c r="C637" s="1">
        <v>71.552000000000007</v>
      </c>
      <c r="D637" s="1">
        <v>421.375</v>
      </c>
      <c r="E637" s="1">
        <v>381.51299999999998</v>
      </c>
      <c r="G637" s="1">
        <f t="shared" si="153"/>
        <v>39.862000000000023</v>
      </c>
      <c r="H637" s="1">
        <f t="shared" si="154"/>
        <v>0.12800000000000011</v>
      </c>
      <c r="I637" s="2">
        <f t="shared" si="155"/>
        <v>404.52</v>
      </c>
      <c r="J637" s="2">
        <f t="shared" si="156"/>
        <v>396.09249999999997</v>
      </c>
      <c r="K637" s="2">
        <f t="shared" si="157"/>
        <v>387.66500000000002</v>
      </c>
      <c r="L637" s="10">
        <f t="shared" si="158"/>
        <v>0</v>
      </c>
      <c r="M637" s="73" t="str">
        <f t="shared" si="159"/>
        <v/>
      </c>
      <c r="N637">
        <f t="shared" si="160"/>
        <v>0</v>
      </c>
      <c r="O637" s="12">
        <f t="shared" si="161"/>
        <v>71.680000000000007</v>
      </c>
      <c r="P637" s="11">
        <f t="shared" si="162"/>
        <v>0</v>
      </c>
      <c r="Q637" s="1">
        <f t="shared" si="163"/>
        <v>71.680000000000007</v>
      </c>
      <c r="S637" s="14" t="str">
        <f t="shared" si="164"/>
        <v>A</v>
      </c>
      <c r="U637" s="1">
        <f t="shared" si="165"/>
        <v>71.680000000000007</v>
      </c>
      <c r="V637" s="1">
        <f t="shared" si="166"/>
        <v>381.51299999999998</v>
      </c>
      <c r="W637" s="1">
        <f t="shared" si="167"/>
        <v>0</v>
      </c>
      <c r="X637" s="20">
        <f t="shared" si="168"/>
        <v>0</v>
      </c>
      <c r="Y637" s="22">
        <f t="shared" si="169"/>
        <v>0</v>
      </c>
      <c r="AA637" s="47"/>
    </row>
    <row r="638" spans="1:34" hidden="1" x14ac:dyDescent="0.25">
      <c r="A638" s="57" t="s">
        <v>39</v>
      </c>
      <c r="B638" s="1">
        <v>94.463999999999999</v>
      </c>
      <c r="C638" s="1">
        <v>94.08</v>
      </c>
      <c r="D638" s="1">
        <v>418.464</v>
      </c>
      <c r="E638" s="1">
        <v>380.81099999999998</v>
      </c>
      <c r="G638" s="1">
        <f t="shared" si="153"/>
        <v>37.65300000000002</v>
      </c>
      <c r="H638" s="1">
        <f t="shared" si="154"/>
        <v>0.38400000000000034</v>
      </c>
      <c r="I638" s="2">
        <f t="shared" si="155"/>
        <v>401.72543999999999</v>
      </c>
      <c r="J638" s="2">
        <f t="shared" si="156"/>
        <v>393.35615999999999</v>
      </c>
      <c r="K638" s="2">
        <f t="shared" si="157"/>
        <v>384.98687999999999</v>
      </c>
      <c r="L638" s="10">
        <f t="shared" si="158"/>
        <v>3</v>
      </c>
      <c r="M638" s="73">
        <f t="shared" si="159"/>
        <v>3</v>
      </c>
      <c r="N638">
        <f t="shared" si="160"/>
        <v>3</v>
      </c>
      <c r="O638" s="12">
        <f t="shared" si="161"/>
        <v>105.12352548408636</v>
      </c>
      <c r="P638" s="11">
        <f t="shared" si="162"/>
        <v>10.659525484086359</v>
      </c>
      <c r="Q638" s="1">
        <f t="shared" si="163"/>
        <v>94.463999999999999</v>
      </c>
      <c r="S638" s="14" t="str">
        <f t="shared" si="164"/>
        <v>A</v>
      </c>
      <c r="U638" s="1">
        <f t="shared" si="165"/>
        <v>94.463999999999999</v>
      </c>
      <c r="V638" s="1">
        <f t="shared" si="166"/>
        <v>380.81099999999998</v>
      </c>
      <c r="W638" s="1">
        <f t="shared" si="167"/>
        <v>10.659525484086359</v>
      </c>
      <c r="X638" s="20">
        <f t="shared" si="168"/>
        <v>4.6368935855775657</v>
      </c>
      <c r="Y638" s="22">
        <f t="shared" si="169"/>
        <v>3</v>
      </c>
      <c r="AA638" s="47"/>
    </row>
    <row r="639" spans="1:34" hidden="1" x14ac:dyDescent="0.25">
      <c r="A639" s="57" t="s">
        <v>39</v>
      </c>
      <c r="B639" s="1">
        <v>144.89599999999999</v>
      </c>
      <c r="C639" s="1">
        <v>144.63999999999999</v>
      </c>
      <c r="D639" s="1">
        <v>418.238</v>
      </c>
      <c r="E639" s="1">
        <v>381.22500000000002</v>
      </c>
      <c r="G639" s="1">
        <f t="shared" si="153"/>
        <v>37.012999999999977</v>
      </c>
      <c r="H639" s="1">
        <f t="shared" si="154"/>
        <v>0.25600000000000023</v>
      </c>
      <c r="I639" s="2">
        <f t="shared" si="155"/>
        <v>401.50848000000002</v>
      </c>
      <c r="J639" s="2">
        <f t="shared" si="156"/>
        <v>393.14371999999997</v>
      </c>
      <c r="K639" s="2">
        <f t="shared" si="157"/>
        <v>384.77895999999998</v>
      </c>
      <c r="L639" s="10">
        <f t="shared" si="158"/>
        <v>3</v>
      </c>
      <c r="M639" s="73" t="str">
        <f t="shared" si="159"/>
        <v/>
      </c>
      <c r="N639">
        <f t="shared" si="160"/>
        <v>3</v>
      </c>
      <c r="O639" s="12">
        <f t="shared" si="161"/>
        <v>161.24638326285333</v>
      </c>
      <c r="P639" s="11">
        <f t="shared" si="162"/>
        <v>16.350383262853342</v>
      </c>
      <c r="Q639" s="1">
        <f t="shared" si="163"/>
        <v>144.89599999999999</v>
      </c>
      <c r="S639" s="14" t="str">
        <f t="shared" si="164"/>
        <v>A</v>
      </c>
      <c r="U639" s="1">
        <f t="shared" si="165"/>
        <v>144.89599999999999</v>
      </c>
      <c r="V639" s="1">
        <f t="shared" si="166"/>
        <v>381.22500000000002</v>
      </c>
      <c r="W639" s="1">
        <f t="shared" si="167"/>
        <v>16.350383262853342</v>
      </c>
      <c r="X639" s="20">
        <f t="shared" si="168"/>
        <v>7.112416719341204</v>
      </c>
      <c r="Y639" s="22">
        <f t="shared" si="169"/>
        <v>3</v>
      </c>
      <c r="AA639" s="47"/>
    </row>
    <row r="640" spans="1:34" hidden="1" x14ac:dyDescent="0.25">
      <c r="A640" s="57" t="s">
        <v>39</v>
      </c>
      <c r="B640" s="1">
        <v>193.15199999999999</v>
      </c>
      <c r="C640" s="1">
        <v>192.768</v>
      </c>
      <c r="D640" s="1">
        <v>413.68400000000003</v>
      </c>
      <c r="E640" s="1">
        <v>379.91399999999999</v>
      </c>
      <c r="G640" s="1">
        <f t="shared" si="153"/>
        <v>33.770000000000039</v>
      </c>
      <c r="H640" s="1">
        <f t="shared" si="154"/>
        <v>0.38399999999998613</v>
      </c>
      <c r="I640" s="2">
        <f t="shared" si="155"/>
        <v>397.13664</v>
      </c>
      <c r="J640" s="2">
        <f t="shared" si="156"/>
        <v>388.86296000000004</v>
      </c>
      <c r="K640" s="2">
        <f t="shared" si="157"/>
        <v>380.58928000000003</v>
      </c>
      <c r="L640" s="10">
        <f t="shared" si="158"/>
        <v>3</v>
      </c>
      <c r="M640" s="73" t="str">
        <f t="shared" si="159"/>
        <v/>
      </c>
      <c r="N640">
        <f t="shared" si="160"/>
        <v>3</v>
      </c>
      <c r="O640" s="12">
        <f t="shared" si="161"/>
        <v>214.94769641664811</v>
      </c>
      <c r="P640" s="11">
        <f t="shared" si="162"/>
        <v>21.795696416648127</v>
      </c>
      <c r="Q640" s="1">
        <f t="shared" si="163"/>
        <v>193.15199999999999</v>
      </c>
      <c r="S640" s="14" t="str">
        <f t="shared" si="164"/>
        <v>A</v>
      </c>
      <c r="U640" s="1">
        <f t="shared" si="165"/>
        <v>193.15199999999999</v>
      </c>
      <c r="V640" s="1">
        <f t="shared" si="166"/>
        <v>379.91399999999999</v>
      </c>
      <c r="W640" s="1">
        <f t="shared" si="167"/>
        <v>21.795696416648127</v>
      </c>
      <c r="X640" s="20">
        <f t="shared" si="168"/>
        <v>9.4811279412419349</v>
      </c>
      <c r="Y640" s="22">
        <f t="shared" si="169"/>
        <v>3</v>
      </c>
      <c r="AA640" s="47"/>
    </row>
    <row r="641" spans="1:27" hidden="1" x14ac:dyDescent="0.25">
      <c r="A641" s="57" t="s">
        <v>39</v>
      </c>
      <c r="B641" s="1">
        <v>194.94399999999999</v>
      </c>
      <c r="C641" s="1">
        <v>194.56</v>
      </c>
      <c r="D641" s="1">
        <v>416.02699999999999</v>
      </c>
      <c r="E641" s="1">
        <v>382.06799999999998</v>
      </c>
      <c r="G641" s="1">
        <f t="shared" si="153"/>
        <v>33.959000000000003</v>
      </c>
      <c r="H641" s="1">
        <f t="shared" si="154"/>
        <v>0.38399999999998613</v>
      </c>
      <c r="I641" s="2">
        <f t="shared" si="155"/>
        <v>399.38592</v>
      </c>
      <c r="J641" s="2">
        <f t="shared" si="156"/>
        <v>391.06538</v>
      </c>
      <c r="K641" s="2">
        <f t="shared" si="157"/>
        <v>382.74484000000001</v>
      </c>
      <c r="L641" s="10">
        <f t="shared" si="158"/>
        <v>3</v>
      </c>
      <c r="M641" s="73" t="str">
        <f t="shared" si="159"/>
        <v/>
      </c>
      <c r="N641">
        <f t="shared" si="160"/>
        <v>3</v>
      </c>
      <c r="O641" s="12">
        <f t="shared" si="161"/>
        <v>216.94190963721343</v>
      </c>
      <c r="P641" s="11">
        <f t="shared" si="162"/>
        <v>21.997909637213439</v>
      </c>
      <c r="Q641" s="1">
        <f t="shared" si="163"/>
        <v>194.94399999999999</v>
      </c>
      <c r="S641" s="14" t="str">
        <f t="shared" si="164"/>
        <v>A</v>
      </c>
      <c r="U641" s="1">
        <f t="shared" si="165"/>
        <v>194.94399999999999</v>
      </c>
      <c r="V641" s="1">
        <f t="shared" si="166"/>
        <v>382.06799999999998</v>
      </c>
      <c r="W641" s="1">
        <f t="shared" si="167"/>
        <v>21.997909637213439</v>
      </c>
      <c r="X641" s="20">
        <f t="shared" si="168"/>
        <v>9.5690906921878458</v>
      </c>
      <c r="Y641" s="22">
        <f t="shared" si="169"/>
        <v>3</v>
      </c>
      <c r="AA641" s="47"/>
    </row>
    <row r="642" spans="1:27" hidden="1" x14ac:dyDescent="0.25">
      <c r="A642" s="57" t="s">
        <v>39</v>
      </c>
      <c r="B642" s="1">
        <v>187.00800000000001</v>
      </c>
      <c r="C642" s="1">
        <v>186.49600000000001</v>
      </c>
      <c r="D642" s="1">
        <v>418.392</v>
      </c>
      <c r="E642" s="1">
        <v>380.834</v>
      </c>
      <c r="G642" s="1">
        <f t="shared" si="153"/>
        <v>37.557999999999993</v>
      </c>
      <c r="H642" s="1">
        <f t="shared" si="154"/>
        <v>0.51200000000000045</v>
      </c>
      <c r="I642" s="2">
        <f t="shared" si="155"/>
        <v>401.65631999999999</v>
      </c>
      <c r="J642" s="2">
        <f t="shared" si="156"/>
        <v>393.28847999999999</v>
      </c>
      <c r="K642" s="2">
        <f t="shared" si="157"/>
        <v>384.92063999999999</v>
      </c>
      <c r="L642" s="10">
        <f t="shared" si="158"/>
        <v>3</v>
      </c>
      <c r="M642" s="73" t="str">
        <f t="shared" si="159"/>
        <v/>
      </c>
      <c r="N642">
        <f t="shared" si="160"/>
        <v>3</v>
      </c>
      <c r="O642" s="12">
        <f t="shared" si="161"/>
        <v>208.11039394613846</v>
      </c>
      <c r="P642" s="11">
        <f t="shared" si="162"/>
        <v>21.102393946138449</v>
      </c>
      <c r="Q642" s="1">
        <f t="shared" si="163"/>
        <v>187.00800000000001</v>
      </c>
      <c r="S642" s="14" t="str">
        <f t="shared" si="164"/>
        <v>A</v>
      </c>
      <c r="U642" s="1">
        <f t="shared" si="165"/>
        <v>187.00800000000001</v>
      </c>
      <c r="V642" s="1">
        <f t="shared" si="166"/>
        <v>380.834</v>
      </c>
      <c r="W642" s="1">
        <f t="shared" si="167"/>
        <v>21.102393946138449</v>
      </c>
      <c r="X642" s="20">
        <f t="shared" si="168"/>
        <v>9.1795413665702252</v>
      </c>
      <c r="Y642" s="22">
        <f t="shared" si="169"/>
        <v>3</v>
      </c>
      <c r="AA642" s="47"/>
    </row>
    <row r="643" spans="1:27" hidden="1" x14ac:dyDescent="0.25">
      <c r="A643" s="57" t="s">
        <v>39</v>
      </c>
      <c r="B643" s="1">
        <v>196.99199999999999</v>
      </c>
      <c r="C643" s="1">
        <v>196.608</v>
      </c>
      <c r="D643" s="1">
        <v>420.23099999999999</v>
      </c>
      <c r="E643" s="1">
        <v>381.27600000000001</v>
      </c>
      <c r="G643" s="1">
        <f t="shared" si="153"/>
        <v>38.954999999999984</v>
      </c>
      <c r="H643" s="1">
        <f t="shared" si="154"/>
        <v>0.38399999999998613</v>
      </c>
      <c r="I643" s="2">
        <f t="shared" si="155"/>
        <v>403.42176000000001</v>
      </c>
      <c r="J643" s="2">
        <f t="shared" si="156"/>
        <v>395.01713999999998</v>
      </c>
      <c r="K643" s="2">
        <f t="shared" si="157"/>
        <v>386.61252000000002</v>
      </c>
      <c r="L643" s="10">
        <f t="shared" si="158"/>
        <v>0</v>
      </c>
      <c r="M643" s="73">
        <f t="shared" si="159"/>
        <v>0</v>
      </c>
      <c r="N643">
        <f t="shared" si="160"/>
        <v>0</v>
      </c>
      <c r="O643" s="12">
        <f t="shared" si="161"/>
        <v>196.99199999999999</v>
      </c>
      <c r="P643" s="11">
        <f t="shared" si="162"/>
        <v>0</v>
      </c>
      <c r="Q643" s="1">
        <f t="shared" si="163"/>
        <v>196.99199999999999</v>
      </c>
      <c r="S643" s="14" t="str">
        <f t="shared" si="164"/>
        <v>A</v>
      </c>
      <c r="U643" s="1">
        <f t="shared" si="165"/>
        <v>196.99199999999999</v>
      </c>
      <c r="V643" s="1">
        <f t="shared" si="166"/>
        <v>381.27600000000001</v>
      </c>
      <c r="W643" s="1">
        <f t="shared" si="167"/>
        <v>0</v>
      </c>
      <c r="X643" s="20">
        <f t="shared" si="168"/>
        <v>0</v>
      </c>
      <c r="Y643" s="22">
        <f t="shared" si="169"/>
        <v>0</v>
      </c>
      <c r="AA643" s="47"/>
    </row>
    <row r="644" spans="1:27" hidden="1" x14ac:dyDescent="0.25">
      <c r="A644" s="57" t="s">
        <v>39</v>
      </c>
      <c r="B644" s="1">
        <v>200.57599999999999</v>
      </c>
      <c r="C644" s="1">
        <v>200.19200000000001</v>
      </c>
      <c r="D644" s="1">
        <v>421.96499999999997</v>
      </c>
      <c r="E644" s="1">
        <v>381.55700000000002</v>
      </c>
      <c r="G644" s="1">
        <f t="shared" si="153"/>
        <v>40.407999999999959</v>
      </c>
      <c r="H644" s="1">
        <f t="shared" si="154"/>
        <v>0.38399999999998613</v>
      </c>
      <c r="I644" s="2">
        <f t="shared" si="155"/>
        <v>405.08639999999997</v>
      </c>
      <c r="J644" s="2">
        <f t="shared" si="156"/>
        <v>396.64709999999997</v>
      </c>
      <c r="K644" s="2">
        <f t="shared" si="157"/>
        <v>388.20779999999996</v>
      </c>
      <c r="L644" s="10">
        <f t="shared" si="158"/>
        <v>0</v>
      </c>
      <c r="M644" s="73" t="str">
        <f t="shared" si="159"/>
        <v/>
      </c>
      <c r="N644">
        <f t="shared" si="160"/>
        <v>0</v>
      </c>
      <c r="O644" s="12">
        <f t="shared" si="161"/>
        <v>200.57599999999999</v>
      </c>
      <c r="P644" s="11">
        <f t="shared" si="162"/>
        <v>0</v>
      </c>
      <c r="Q644" s="1">
        <f t="shared" si="163"/>
        <v>200.57599999999999</v>
      </c>
      <c r="S644" s="14" t="str">
        <f t="shared" si="164"/>
        <v>A</v>
      </c>
      <c r="U644" s="1">
        <f t="shared" si="165"/>
        <v>200.57599999999999</v>
      </c>
      <c r="V644" s="1">
        <f t="shared" si="166"/>
        <v>381.55700000000002</v>
      </c>
      <c r="W644" s="1">
        <f t="shared" si="167"/>
        <v>0</v>
      </c>
      <c r="X644" s="20">
        <f t="shared" si="168"/>
        <v>0</v>
      </c>
      <c r="Y644" s="22">
        <f t="shared" si="169"/>
        <v>0</v>
      </c>
      <c r="AA644" s="47"/>
    </row>
    <row r="645" spans="1:27" hidden="1" x14ac:dyDescent="0.25">
      <c r="A645" s="57" t="s">
        <v>39</v>
      </c>
      <c r="B645" s="1">
        <v>179.072</v>
      </c>
      <c r="C645" s="1">
        <v>178.68799999999999</v>
      </c>
      <c r="D645" s="1">
        <v>415.45400000000001</v>
      </c>
      <c r="E645" s="1">
        <v>381.23099999999999</v>
      </c>
      <c r="G645" s="1">
        <f t="shared" si="153"/>
        <v>34.223000000000013</v>
      </c>
      <c r="H645" s="1">
        <f t="shared" si="154"/>
        <v>0.38400000000001455</v>
      </c>
      <c r="I645" s="2">
        <f t="shared" si="155"/>
        <v>398.83584000000002</v>
      </c>
      <c r="J645" s="2">
        <f t="shared" si="156"/>
        <v>390.52676000000002</v>
      </c>
      <c r="K645" s="2">
        <f t="shared" si="157"/>
        <v>382.21768000000003</v>
      </c>
      <c r="L645" s="10">
        <f t="shared" si="158"/>
        <v>3</v>
      </c>
      <c r="M645" s="73">
        <f t="shared" si="159"/>
        <v>3</v>
      </c>
      <c r="N645">
        <f t="shared" si="160"/>
        <v>3</v>
      </c>
      <c r="O645" s="12">
        <f t="shared" si="161"/>
        <v>199.27887825506343</v>
      </c>
      <c r="P645" s="11">
        <f t="shared" si="162"/>
        <v>20.20687825506343</v>
      </c>
      <c r="Q645" s="1">
        <f t="shared" si="163"/>
        <v>179.072</v>
      </c>
      <c r="S645" s="14" t="str">
        <f t="shared" si="164"/>
        <v>A</v>
      </c>
      <c r="U645" s="1">
        <f t="shared" si="165"/>
        <v>179.072</v>
      </c>
      <c r="V645" s="1">
        <f t="shared" si="166"/>
        <v>381.23099999999999</v>
      </c>
      <c r="W645" s="1">
        <f t="shared" si="167"/>
        <v>20.20687825506343</v>
      </c>
      <c r="X645" s="20">
        <f t="shared" si="168"/>
        <v>8.7899920409525922</v>
      </c>
      <c r="Y645" s="22">
        <f t="shared" si="169"/>
        <v>3</v>
      </c>
      <c r="AA645" s="47"/>
    </row>
    <row r="646" spans="1:27" hidden="1" x14ac:dyDescent="0.25">
      <c r="A646" s="57" t="s">
        <v>39</v>
      </c>
      <c r="B646" s="1">
        <v>203.392</v>
      </c>
      <c r="C646" s="1">
        <v>203.00800000000001</v>
      </c>
      <c r="D646" s="1">
        <v>415.37599999999998</v>
      </c>
      <c r="E646" s="1">
        <v>381.45100000000002</v>
      </c>
      <c r="G646" s="1">
        <f t="shared" si="153"/>
        <v>33.924999999999955</v>
      </c>
      <c r="H646" s="1">
        <f t="shared" si="154"/>
        <v>0.38399999999998613</v>
      </c>
      <c r="I646" s="2">
        <f t="shared" si="155"/>
        <v>398.76095999999995</v>
      </c>
      <c r="J646" s="2">
        <f t="shared" si="156"/>
        <v>390.45344</v>
      </c>
      <c r="K646" s="2">
        <f t="shared" si="157"/>
        <v>382.14591999999999</v>
      </c>
      <c r="L646" s="10">
        <f t="shared" si="158"/>
        <v>3</v>
      </c>
      <c r="M646" s="73" t="str">
        <f t="shared" si="159"/>
        <v/>
      </c>
      <c r="N646">
        <f t="shared" si="160"/>
        <v>3</v>
      </c>
      <c r="O646" s="12">
        <f t="shared" si="161"/>
        <v>226.34320053416425</v>
      </c>
      <c r="P646" s="11">
        <f t="shared" si="162"/>
        <v>22.951200534164258</v>
      </c>
      <c r="Q646" s="1">
        <f t="shared" si="163"/>
        <v>203.392</v>
      </c>
      <c r="S646" s="14" t="str">
        <f t="shared" si="164"/>
        <v>A</v>
      </c>
      <c r="U646" s="1">
        <f t="shared" si="165"/>
        <v>203.392</v>
      </c>
      <c r="V646" s="1">
        <f t="shared" si="166"/>
        <v>381.45100000000002</v>
      </c>
      <c r="W646" s="1">
        <f t="shared" si="167"/>
        <v>22.951200534164258</v>
      </c>
      <c r="X646" s="20">
        <f t="shared" si="168"/>
        <v>9.9837722323614528</v>
      </c>
      <c r="Y646" s="22">
        <f t="shared" si="169"/>
        <v>3</v>
      </c>
      <c r="AA646" s="47"/>
    </row>
    <row r="647" spans="1:27" hidden="1" x14ac:dyDescent="0.25">
      <c r="A647" s="57" t="s">
        <v>39</v>
      </c>
      <c r="B647" s="1">
        <v>193.15199999999999</v>
      </c>
      <c r="C647" s="1">
        <v>192.768</v>
      </c>
      <c r="D647" s="1">
        <v>417.803</v>
      </c>
      <c r="E647" s="1">
        <v>383.71300000000002</v>
      </c>
      <c r="G647" s="1">
        <f t="shared" si="153"/>
        <v>34.089999999999975</v>
      </c>
      <c r="H647" s="1">
        <f t="shared" si="154"/>
        <v>0.38399999999998613</v>
      </c>
      <c r="I647" s="2">
        <f t="shared" si="155"/>
        <v>401.09087999999997</v>
      </c>
      <c r="J647" s="2">
        <f t="shared" si="156"/>
        <v>392.73482000000001</v>
      </c>
      <c r="K647" s="2">
        <f t="shared" si="157"/>
        <v>384.37876</v>
      </c>
      <c r="L647" s="10">
        <f t="shared" si="158"/>
        <v>3</v>
      </c>
      <c r="M647" s="73" t="str">
        <f t="shared" si="159"/>
        <v/>
      </c>
      <c r="N647">
        <f t="shared" si="160"/>
        <v>3</v>
      </c>
      <c r="O647" s="12">
        <f t="shared" si="161"/>
        <v>214.94769641664811</v>
      </c>
      <c r="P647" s="11">
        <f t="shared" si="162"/>
        <v>21.795696416648127</v>
      </c>
      <c r="Q647" s="1">
        <f t="shared" si="163"/>
        <v>193.15199999999999</v>
      </c>
      <c r="S647" s="14" t="str">
        <f t="shared" si="164"/>
        <v>A</v>
      </c>
      <c r="U647" s="1">
        <f t="shared" si="165"/>
        <v>193.15199999999999</v>
      </c>
      <c r="V647" s="1">
        <f t="shared" si="166"/>
        <v>383.71300000000002</v>
      </c>
      <c r="W647" s="1">
        <f t="shared" si="167"/>
        <v>21.795696416648127</v>
      </c>
      <c r="X647" s="20">
        <f t="shared" si="168"/>
        <v>9.4811279412419349</v>
      </c>
      <c r="Y647" s="22">
        <f t="shared" si="169"/>
        <v>3</v>
      </c>
      <c r="AA647" s="47"/>
    </row>
    <row r="648" spans="1:27" hidden="1" x14ac:dyDescent="0.25">
      <c r="A648" s="57" t="s">
        <v>39</v>
      </c>
      <c r="B648" s="1">
        <v>173.952</v>
      </c>
      <c r="C648" s="1">
        <v>173.696</v>
      </c>
      <c r="D648" s="1">
        <v>418.73599999999999</v>
      </c>
      <c r="E648" s="1">
        <v>383.38799999999998</v>
      </c>
      <c r="G648" s="1">
        <f t="shared" si="153"/>
        <v>35.348000000000013</v>
      </c>
      <c r="H648" s="1">
        <f t="shared" si="154"/>
        <v>0.25600000000000023</v>
      </c>
      <c r="I648" s="2">
        <f t="shared" si="155"/>
        <v>401.98656</v>
      </c>
      <c r="J648" s="2">
        <f t="shared" si="156"/>
        <v>393.61183999999997</v>
      </c>
      <c r="K648" s="2">
        <f t="shared" si="157"/>
        <v>385.23712</v>
      </c>
      <c r="L648" s="10">
        <f t="shared" si="158"/>
        <v>3</v>
      </c>
      <c r="M648" s="73" t="str">
        <f t="shared" si="159"/>
        <v/>
      </c>
      <c r="N648">
        <f t="shared" si="160"/>
        <v>3</v>
      </c>
      <c r="O648" s="12">
        <f t="shared" si="161"/>
        <v>193.58112619630538</v>
      </c>
      <c r="P648" s="11">
        <f t="shared" si="162"/>
        <v>19.629126196305378</v>
      </c>
      <c r="Q648" s="1">
        <f t="shared" si="163"/>
        <v>173.952</v>
      </c>
      <c r="S648" s="14" t="str">
        <f t="shared" si="164"/>
        <v>A</v>
      </c>
      <c r="U648" s="1">
        <f t="shared" si="165"/>
        <v>173.952</v>
      </c>
      <c r="V648" s="1">
        <f t="shared" si="166"/>
        <v>383.38799999999998</v>
      </c>
      <c r="W648" s="1">
        <f t="shared" si="167"/>
        <v>19.629126196305378</v>
      </c>
      <c r="X648" s="20">
        <f t="shared" si="168"/>
        <v>8.5386698953928395</v>
      </c>
      <c r="Y648" s="22">
        <f t="shared" si="169"/>
        <v>3</v>
      </c>
      <c r="AA648" s="47"/>
    </row>
    <row r="649" spans="1:27" hidden="1" x14ac:dyDescent="0.25">
      <c r="A649" s="57" t="s">
        <v>39</v>
      </c>
      <c r="B649" s="1">
        <v>145.66399999999999</v>
      </c>
      <c r="C649" s="1">
        <v>145.28</v>
      </c>
      <c r="D649" s="1">
        <v>421.08199999999999</v>
      </c>
      <c r="E649" s="1">
        <v>380.95299999999997</v>
      </c>
      <c r="G649" s="1">
        <f t="shared" ref="G649:G712" si="170">D649-E649</f>
        <v>40.129000000000019</v>
      </c>
      <c r="H649" s="1">
        <f t="shared" ref="H649:H712" si="171">B649-C649</f>
        <v>0.38399999999998613</v>
      </c>
      <c r="I649" s="2">
        <f t="shared" ref="I649:I712" si="172">D649-((D649/100)*I$8)</f>
        <v>404.23872</v>
      </c>
      <c r="J649" s="2">
        <f t="shared" ref="J649:J712" si="173">D649-((D649/100)*J$8)</f>
        <v>395.81707999999998</v>
      </c>
      <c r="K649" s="2">
        <f t="shared" ref="K649:K712" si="174">D649-((D649/100)*K$8)</f>
        <v>387.39544000000001</v>
      </c>
      <c r="L649" s="10">
        <f t="shared" ref="L649:L712" si="175">IF(AND(G649&lt;&gt;"",H649&lt;&gt;"",E649&gt;312),IF(AND(E649&gt;(I649-P$1),E649&lt;(I649+P$1)),N$4,IF(AND(E649&gt;(J649-P$1),E649&lt;(J649+P$1)),N$5,IF(AND(E649&gt;(K649-P$1),E649&lt;(K649+P$1)),N$6,0))),"0")</f>
        <v>0</v>
      </c>
      <c r="M649" s="73">
        <f t="shared" ref="M649:M712" si="176">IF(L648&lt;&gt;L649,L649,"")</f>
        <v>0</v>
      </c>
      <c r="N649">
        <f t="shared" ref="N649:N712" si="177">L649</f>
        <v>0</v>
      </c>
      <c r="O649" s="12">
        <f t="shared" ref="O649:O712" si="178">IF(N649=1,(B649+(B649/(100-Q$4)*Q$4)),IF(N649=2,(B649+(B649/(100-Q$5)*Q$5)),IF(N649=3,(B649+(B649/(100-Q$6)*Q$6)),B649)))</f>
        <v>145.66399999999999</v>
      </c>
      <c r="P649" s="11">
        <f t="shared" ref="P649:P712" si="179">IF(O649&lt;&gt;"",O649-B649,"")</f>
        <v>0</v>
      </c>
      <c r="Q649" s="1">
        <f t="shared" ref="Q649:Q712" si="180">O649-P649</f>
        <v>145.66399999999999</v>
      </c>
      <c r="S649" s="14" t="str">
        <f t="shared" ref="S649:S712" si="181">IF(ROUND(B649,3)=ROUND(Q649,3),"A","B")</f>
        <v>A</v>
      </c>
      <c r="U649" s="1">
        <f t="shared" ref="U649:U712" si="182">B649</f>
        <v>145.66399999999999</v>
      </c>
      <c r="V649" s="1">
        <f t="shared" ref="V649:V712" si="183">E649</f>
        <v>380.95299999999997</v>
      </c>
      <c r="W649" s="1">
        <f t="shared" ref="W649:W712" si="184">P649</f>
        <v>0</v>
      </c>
      <c r="X649" s="20">
        <f t="shared" ref="X649:X712" si="185">W649*X$6</f>
        <v>0</v>
      </c>
      <c r="Y649" s="22">
        <f t="shared" ref="Y649:Y712" si="186">L649</f>
        <v>0</v>
      </c>
      <c r="AA649" s="47"/>
    </row>
    <row r="650" spans="1:27" hidden="1" x14ac:dyDescent="0.25">
      <c r="A650" s="57" t="s">
        <v>39</v>
      </c>
      <c r="B650" s="1">
        <v>138.49600000000001</v>
      </c>
      <c r="C650" s="1">
        <v>138.24</v>
      </c>
      <c r="D650" s="1">
        <v>420.37400000000002</v>
      </c>
      <c r="E650" s="1">
        <v>380.33199999999999</v>
      </c>
      <c r="G650" s="1">
        <f t="shared" si="170"/>
        <v>40.04200000000003</v>
      </c>
      <c r="H650" s="1">
        <f t="shared" si="171"/>
        <v>0.25600000000000023</v>
      </c>
      <c r="I650" s="2">
        <f t="shared" si="172"/>
        <v>403.55904000000004</v>
      </c>
      <c r="J650" s="2">
        <f t="shared" si="173"/>
        <v>395.15156000000002</v>
      </c>
      <c r="K650" s="2">
        <f t="shared" si="174"/>
        <v>386.74408000000005</v>
      </c>
      <c r="L650" s="10">
        <f t="shared" si="175"/>
        <v>0</v>
      </c>
      <c r="M650" s="73" t="str">
        <f t="shared" si="176"/>
        <v/>
      </c>
      <c r="N650">
        <f t="shared" si="177"/>
        <v>0</v>
      </c>
      <c r="O650" s="12">
        <f t="shared" si="178"/>
        <v>138.49600000000001</v>
      </c>
      <c r="P650" s="11">
        <f t="shared" si="179"/>
        <v>0</v>
      </c>
      <c r="Q650" s="1">
        <f t="shared" si="180"/>
        <v>138.49600000000001</v>
      </c>
      <c r="S650" s="14" t="str">
        <f t="shared" si="181"/>
        <v>A</v>
      </c>
      <c r="U650" s="1">
        <f t="shared" si="182"/>
        <v>138.49600000000001</v>
      </c>
      <c r="V650" s="1">
        <f t="shared" si="183"/>
        <v>380.33199999999999</v>
      </c>
      <c r="W650" s="1">
        <f t="shared" si="184"/>
        <v>0</v>
      </c>
      <c r="X650" s="20">
        <f t="shared" si="185"/>
        <v>0</v>
      </c>
      <c r="Y650" s="22">
        <f t="shared" si="186"/>
        <v>0</v>
      </c>
      <c r="AA650" s="47"/>
    </row>
    <row r="651" spans="1:27" hidden="1" x14ac:dyDescent="0.25">
      <c r="A651" s="57" t="s">
        <v>39</v>
      </c>
      <c r="B651" s="1">
        <v>132.73599999999999</v>
      </c>
      <c r="C651" s="1">
        <v>132.47999999999999</v>
      </c>
      <c r="D651" s="1">
        <v>421.88</v>
      </c>
      <c r="E651" s="1">
        <v>381.721</v>
      </c>
      <c r="G651" s="1">
        <f t="shared" si="170"/>
        <v>40.158999999999992</v>
      </c>
      <c r="H651" s="1">
        <f t="shared" si="171"/>
        <v>0.25600000000000023</v>
      </c>
      <c r="I651" s="2">
        <f t="shared" si="172"/>
        <v>405.00479999999999</v>
      </c>
      <c r="J651" s="2">
        <f t="shared" si="173"/>
        <v>396.56720000000001</v>
      </c>
      <c r="K651" s="2">
        <f t="shared" si="174"/>
        <v>388.12959999999998</v>
      </c>
      <c r="L651" s="10">
        <f t="shared" si="175"/>
        <v>0</v>
      </c>
      <c r="M651" s="73" t="str">
        <f t="shared" si="176"/>
        <v/>
      </c>
      <c r="N651">
        <f t="shared" si="177"/>
        <v>0</v>
      </c>
      <c r="O651" s="12">
        <f t="shared" si="178"/>
        <v>132.73599999999999</v>
      </c>
      <c r="P651" s="11">
        <f t="shared" si="179"/>
        <v>0</v>
      </c>
      <c r="Q651" s="1">
        <f t="shared" si="180"/>
        <v>132.73599999999999</v>
      </c>
      <c r="S651" s="14" t="str">
        <f t="shared" si="181"/>
        <v>A</v>
      </c>
      <c r="U651" s="1">
        <f t="shared" si="182"/>
        <v>132.73599999999999</v>
      </c>
      <c r="V651" s="1">
        <f t="shared" si="183"/>
        <v>381.721</v>
      </c>
      <c r="W651" s="1">
        <f t="shared" si="184"/>
        <v>0</v>
      </c>
      <c r="X651" s="20">
        <f t="shared" si="185"/>
        <v>0</v>
      </c>
      <c r="Y651" s="22">
        <f t="shared" si="186"/>
        <v>0</v>
      </c>
      <c r="AA651" s="47"/>
    </row>
    <row r="652" spans="1:27" hidden="1" x14ac:dyDescent="0.25">
      <c r="A652" s="57" t="s">
        <v>39</v>
      </c>
      <c r="B652" s="1">
        <v>130.17599999999999</v>
      </c>
      <c r="C652" s="1">
        <v>129.91999999999999</v>
      </c>
      <c r="D652" s="1">
        <v>422.67500000000001</v>
      </c>
      <c r="E652" s="1">
        <v>382.45299999999997</v>
      </c>
      <c r="G652" s="1">
        <f t="shared" si="170"/>
        <v>40.222000000000037</v>
      </c>
      <c r="H652" s="1">
        <f t="shared" si="171"/>
        <v>0.25600000000000023</v>
      </c>
      <c r="I652" s="2">
        <f t="shared" si="172"/>
        <v>405.76800000000003</v>
      </c>
      <c r="J652" s="2">
        <f t="shared" si="173"/>
        <v>397.31450000000001</v>
      </c>
      <c r="K652" s="2">
        <f t="shared" si="174"/>
        <v>388.86099999999999</v>
      </c>
      <c r="L652" s="10">
        <f t="shared" si="175"/>
        <v>0</v>
      </c>
      <c r="M652" s="73" t="str">
        <f t="shared" si="176"/>
        <v/>
      </c>
      <c r="N652">
        <f t="shared" si="177"/>
        <v>0</v>
      </c>
      <c r="O652" s="12">
        <f t="shared" si="178"/>
        <v>130.17599999999999</v>
      </c>
      <c r="P652" s="11">
        <f t="shared" si="179"/>
        <v>0</v>
      </c>
      <c r="Q652" s="1">
        <f t="shared" si="180"/>
        <v>130.17599999999999</v>
      </c>
      <c r="S652" s="14" t="str">
        <f t="shared" si="181"/>
        <v>A</v>
      </c>
      <c r="U652" s="1">
        <f t="shared" si="182"/>
        <v>130.17599999999999</v>
      </c>
      <c r="V652" s="1">
        <f t="shared" si="183"/>
        <v>382.45299999999997</v>
      </c>
      <c r="W652" s="1">
        <f t="shared" si="184"/>
        <v>0</v>
      </c>
      <c r="X652" s="20">
        <f t="shared" si="185"/>
        <v>0</v>
      </c>
      <c r="Y652" s="22">
        <f t="shared" si="186"/>
        <v>0</v>
      </c>
      <c r="AA652" s="47"/>
    </row>
    <row r="653" spans="1:27" hidden="1" x14ac:dyDescent="0.25">
      <c r="A653" s="57" t="s">
        <v>39</v>
      </c>
      <c r="B653" s="1">
        <v>142.59200000000001</v>
      </c>
      <c r="C653" s="1">
        <v>142.208</v>
      </c>
      <c r="D653" s="1">
        <v>417.29500000000002</v>
      </c>
      <c r="E653" s="1">
        <v>382.97</v>
      </c>
      <c r="G653" s="1">
        <f t="shared" si="170"/>
        <v>34.324999999999989</v>
      </c>
      <c r="H653" s="1">
        <f t="shared" si="171"/>
        <v>0.38400000000001455</v>
      </c>
      <c r="I653" s="2">
        <f t="shared" si="172"/>
        <v>400.60320000000002</v>
      </c>
      <c r="J653" s="2">
        <f t="shared" si="173"/>
        <v>392.25729999999999</v>
      </c>
      <c r="K653" s="2">
        <f t="shared" si="174"/>
        <v>383.91140000000001</v>
      </c>
      <c r="L653" s="10">
        <f t="shared" si="175"/>
        <v>3</v>
      </c>
      <c r="M653" s="73">
        <f t="shared" si="176"/>
        <v>3</v>
      </c>
      <c r="N653">
        <f t="shared" si="177"/>
        <v>3</v>
      </c>
      <c r="O653" s="12">
        <f t="shared" si="178"/>
        <v>158.68239483641221</v>
      </c>
      <c r="P653" s="11">
        <f t="shared" si="179"/>
        <v>16.090394836412202</v>
      </c>
      <c r="Q653" s="1">
        <f t="shared" si="180"/>
        <v>142.59200000000001</v>
      </c>
      <c r="S653" s="14" t="str">
        <f t="shared" si="181"/>
        <v>A</v>
      </c>
      <c r="U653" s="1">
        <f t="shared" si="182"/>
        <v>142.59200000000001</v>
      </c>
      <c r="V653" s="1">
        <f t="shared" si="183"/>
        <v>382.97</v>
      </c>
      <c r="W653" s="1">
        <f t="shared" si="184"/>
        <v>16.090394836412202</v>
      </c>
      <c r="X653" s="20">
        <f t="shared" si="185"/>
        <v>6.9993217538393075</v>
      </c>
      <c r="Y653" s="22">
        <f t="shared" si="186"/>
        <v>3</v>
      </c>
      <c r="AA653" s="47"/>
    </row>
    <row r="654" spans="1:27" hidden="1" x14ac:dyDescent="0.25">
      <c r="A654" s="57" t="s">
        <v>39</v>
      </c>
      <c r="B654" s="1">
        <v>145.792</v>
      </c>
      <c r="C654" s="1">
        <v>145.536</v>
      </c>
      <c r="D654" s="1">
        <v>417.97500000000002</v>
      </c>
      <c r="E654" s="1">
        <v>384.04199999999997</v>
      </c>
      <c r="G654" s="1">
        <f t="shared" si="170"/>
        <v>33.93300000000005</v>
      </c>
      <c r="H654" s="1">
        <f t="shared" si="171"/>
        <v>0.25600000000000023</v>
      </c>
      <c r="I654" s="2">
        <f t="shared" si="172"/>
        <v>401.25600000000003</v>
      </c>
      <c r="J654" s="2">
        <f t="shared" si="173"/>
        <v>392.8965</v>
      </c>
      <c r="K654" s="2">
        <f t="shared" si="174"/>
        <v>384.53700000000003</v>
      </c>
      <c r="L654" s="10">
        <f t="shared" si="175"/>
        <v>3</v>
      </c>
      <c r="M654" s="73" t="str">
        <f t="shared" si="176"/>
        <v/>
      </c>
      <c r="N654">
        <f t="shared" si="177"/>
        <v>3</v>
      </c>
      <c r="O654" s="12">
        <f t="shared" si="178"/>
        <v>162.24348987313599</v>
      </c>
      <c r="P654" s="11">
        <f t="shared" si="179"/>
        <v>16.451489873135984</v>
      </c>
      <c r="Q654" s="1">
        <f t="shared" si="180"/>
        <v>145.792</v>
      </c>
      <c r="S654" s="14" t="str">
        <f t="shared" si="181"/>
        <v>A</v>
      </c>
      <c r="U654" s="1">
        <f t="shared" si="182"/>
        <v>145.792</v>
      </c>
      <c r="V654" s="1">
        <f t="shared" si="183"/>
        <v>384.04199999999997</v>
      </c>
      <c r="W654" s="1">
        <f t="shared" si="184"/>
        <v>16.451489873135984</v>
      </c>
      <c r="X654" s="20">
        <f t="shared" si="185"/>
        <v>7.1563980948141532</v>
      </c>
      <c r="Y654" s="22">
        <f t="shared" si="186"/>
        <v>3</v>
      </c>
      <c r="AA654" s="47"/>
    </row>
    <row r="655" spans="1:27" hidden="1" x14ac:dyDescent="0.25">
      <c r="A655" s="57" t="s">
        <v>39</v>
      </c>
      <c r="B655" s="1">
        <v>127.744</v>
      </c>
      <c r="C655" s="1">
        <v>127.616</v>
      </c>
      <c r="D655" s="1">
        <v>420.77</v>
      </c>
      <c r="E655" s="1">
        <v>381.79599999999999</v>
      </c>
      <c r="G655" s="1">
        <f t="shared" si="170"/>
        <v>38.97399999999999</v>
      </c>
      <c r="H655" s="1">
        <f t="shared" si="171"/>
        <v>0.12800000000000011</v>
      </c>
      <c r="I655" s="2">
        <f t="shared" si="172"/>
        <v>403.93919999999997</v>
      </c>
      <c r="J655" s="2">
        <f t="shared" si="173"/>
        <v>395.52379999999999</v>
      </c>
      <c r="K655" s="2">
        <f t="shared" si="174"/>
        <v>387.10839999999996</v>
      </c>
      <c r="L655" s="10">
        <f t="shared" si="175"/>
        <v>0</v>
      </c>
      <c r="M655" s="73">
        <f t="shared" si="176"/>
        <v>0</v>
      </c>
      <c r="N655">
        <f t="shared" si="177"/>
        <v>0</v>
      </c>
      <c r="O655" s="12">
        <f t="shared" si="178"/>
        <v>127.744</v>
      </c>
      <c r="P655" s="11">
        <f t="shared" si="179"/>
        <v>0</v>
      </c>
      <c r="Q655" s="1">
        <f t="shared" si="180"/>
        <v>127.744</v>
      </c>
      <c r="S655" s="14" t="str">
        <f t="shared" si="181"/>
        <v>A</v>
      </c>
      <c r="U655" s="1">
        <f t="shared" si="182"/>
        <v>127.744</v>
      </c>
      <c r="V655" s="1">
        <f t="shared" si="183"/>
        <v>381.79599999999999</v>
      </c>
      <c r="W655" s="1">
        <f t="shared" si="184"/>
        <v>0</v>
      </c>
      <c r="X655" s="20">
        <f t="shared" si="185"/>
        <v>0</v>
      </c>
      <c r="Y655" s="22">
        <f t="shared" si="186"/>
        <v>0</v>
      </c>
      <c r="AA655" s="47"/>
    </row>
    <row r="656" spans="1:27" hidden="1" x14ac:dyDescent="0.25">
      <c r="A656" s="57" t="s">
        <v>39</v>
      </c>
      <c r="B656" s="1">
        <v>98.944000000000003</v>
      </c>
      <c r="C656" s="1">
        <v>98.688000000000002</v>
      </c>
      <c r="D656" s="1">
        <v>422.12</v>
      </c>
      <c r="E656" s="1">
        <v>382.10599999999999</v>
      </c>
      <c r="G656" s="1">
        <f t="shared" si="170"/>
        <v>40.01400000000001</v>
      </c>
      <c r="H656" s="1">
        <f t="shared" si="171"/>
        <v>0.25600000000000023</v>
      </c>
      <c r="I656" s="2">
        <f t="shared" si="172"/>
        <v>405.23520000000002</v>
      </c>
      <c r="J656" s="2">
        <f t="shared" si="173"/>
        <v>396.7928</v>
      </c>
      <c r="K656" s="2">
        <f t="shared" si="174"/>
        <v>388.35040000000004</v>
      </c>
      <c r="L656" s="10">
        <f t="shared" si="175"/>
        <v>0</v>
      </c>
      <c r="M656" s="73" t="str">
        <f t="shared" si="176"/>
        <v/>
      </c>
      <c r="N656">
        <f t="shared" si="177"/>
        <v>0</v>
      </c>
      <c r="O656" s="12">
        <f t="shared" si="178"/>
        <v>98.944000000000003</v>
      </c>
      <c r="P656" s="11">
        <f t="shared" si="179"/>
        <v>0</v>
      </c>
      <c r="Q656" s="1">
        <f t="shared" si="180"/>
        <v>98.944000000000003</v>
      </c>
      <c r="S656" s="14" t="str">
        <f t="shared" si="181"/>
        <v>A</v>
      </c>
      <c r="U656" s="1">
        <f t="shared" si="182"/>
        <v>98.944000000000003</v>
      </c>
      <c r="V656" s="1">
        <f t="shared" si="183"/>
        <v>382.10599999999999</v>
      </c>
      <c r="W656" s="1">
        <f t="shared" si="184"/>
        <v>0</v>
      </c>
      <c r="X656" s="20">
        <f t="shared" si="185"/>
        <v>0</v>
      </c>
      <c r="Y656" s="22">
        <f t="shared" si="186"/>
        <v>0</v>
      </c>
      <c r="AA656" s="47"/>
    </row>
    <row r="657" spans="1:34" x14ac:dyDescent="0.25">
      <c r="A657" s="57" t="s">
        <v>39</v>
      </c>
      <c r="B657" s="1">
        <v>83.072000000000003</v>
      </c>
      <c r="C657" s="1">
        <v>82.816000000000003</v>
      </c>
      <c r="D657" s="1">
        <v>423.05200000000002</v>
      </c>
      <c r="E657" s="1">
        <v>383.005</v>
      </c>
      <c r="G657" s="1">
        <f t="shared" si="170"/>
        <v>40.047000000000025</v>
      </c>
      <c r="H657" s="1">
        <f t="shared" si="171"/>
        <v>0.25600000000000023</v>
      </c>
      <c r="I657" s="2">
        <f t="shared" si="172"/>
        <v>406.12992000000003</v>
      </c>
      <c r="J657" s="2">
        <f t="shared" si="173"/>
        <v>397.66888</v>
      </c>
      <c r="K657" s="2">
        <f t="shared" si="174"/>
        <v>389.20784000000003</v>
      </c>
      <c r="L657" s="10">
        <f t="shared" si="175"/>
        <v>0</v>
      </c>
      <c r="M657" s="73" t="str">
        <f t="shared" si="176"/>
        <v/>
      </c>
      <c r="N657">
        <f t="shared" si="177"/>
        <v>0</v>
      </c>
      <c r="O657" s="12">
        <f t="shared" si="178"/>
        <v>83.072000000000003</v>
      </c>
      <c r="P657" s="11">
        <f t="shared" si="179"/>
        <v>0</v>
      </c>
      <c r="Q657" s="1">
        <f t="shared" si="180"/>
        <v>83.072000000000003</v>
      </c>
      <c r="S657" s="14" t="str">
        <f t="shared" si="181"/>
        <v>A</v>
      </c>
      <c r="U657" s="1">
        <f t="shared" si="182"/>
        <v>83.072000000000003</v>
      </c>
      <c r="V657" s="1">
        <f t="shared" si="183"/>
        <v>383.005</v>
      </c>
      <c r="W657" s="1">
        <f t="shared" si="184"/>
        <v>0</v>
      </c>
      <c r="X657" s="20">
        <f t="shared" si="185"/>
        <v>0</v>
      </c>
      <c r="Y657" s="22">
        <f t="shared" si="186"/>
        <v>0</v>
      </c>
      <c r="Z657" s="32" t="s">
        <v>40</v>
      </c>
      <c r="AA657" s="47"/>
      <c r="AB657" s="32" t="str">
        <f>A657</f>
        <v>JJJJ-MM-TT SS:MM:SS</v>
      </c>
      <c r="AC657" s="1">
        <f>SUM(U657:U680)</f>
        <v>3374.3359999999998</v>
      </c>
      <c r="AD657" s="1">
        <f>AVERAGE(V657:V680)</f>
        <v>382.24320833333331</v>
      </c>
      <c r="AE657" s="1">
        <f>SUM(W657:W680)</f>
        <v>128.54983307367016</v>
      </c>
      <c r="AF657" s="1">
        <f>SUM(X657:X680)</f>
        <v>55.919177387046517</v>
      </c>
      <c r="AG657" s="35">
        <f>AVERAGE(Y657:Y680)</f>
        <v>0.875</v>
      </c>
      <c r="AH657" s="37" t="e">
        <f>DAY(A657)</f>
        <v>#VALUE!</v>
      </c>
    </row>
    <row r="658" spans="1:34" hidden="1" x14ac:dyDescent="0.25">
      <c r="A658" s="57" t="s">
        <v>39</v>
      </c>
      <c r="B658" s="1">
        <v>79.36</v>
      </c>
      <c r="C658" s="1">
        <v>79.103999999999999</v>
      </c>
      <c r="D658" s="1">
        <v>424.291</v>
      </c>
      <c r="E658" s="1">
        <v>384.137</v>
      </c>
      <c r="G658" s="1">
        <f t="shared" si="170"/>
        <v>40.153999999999996</v>
      </c>
      <c r="H658" s="1">
        <f t="shared" si="171"/>
        <v>0.25600000000000023</v>
      </c>
      <c r="I658" s="2">
        <f t="shared" si="172"/>
        <v>407.31936000000002</v>
      </c>
      <c r="J658" s="2">
        <f t="shared" si="173"/>
        <v>398.83353999999997</v>
      </c>
      <c r="K658" s="2">
        <f t="shared" si="174"/>
        <v>390.34771999999998</v>
      </c>
      <c r="L658" s="10">
        <f t="shared" si="175"/>
        <v>0</v>
      </c>
      <c r="M658" s="73" t="str">
        <f t="shared" si="176"/>
        <v/>
      </c>
      <c r="N658">
        <f t="shared" si="177"/>
        <v>0</v>
      </c>
      <c r="O658" s="12">
        <f t="shared" si="178"/>
        <v>79.36</v>
      </c>
      <c r="P658" s="11">
        <f t="shared" si="179"/>
        <v>0</v>
      </c>
      <c r="Q658" s="1">
        <f t="shared" si="180"/>
        <v>79.36</v>
      </c>
      <c r="S658" s="14" t="str">
        <f t="shared" si="181"/>
        <v>A</v>
      </c>
      <c r="U658" s="1">
        <f t="shared" si="182"/>
        <v>79.36</v>
      </c>
      <c r="V658" s="1">
        <f t="shared" si="183"/>
        <v>384.137</v>
      </c>
      <c r="W658" s="1">
        <f t="shared" si="184"/>
        <v>0</v>
      </c>
      <c r="X658" s="20">
        <f t="shared" si="185"/>
        <v>0</v>
      </c>
      <c r="Y658" s="22">
        <f t="shared" si="186"/>
        <v>0</v>
      </c>
      <c r="AA658" s="47"/>
    </row>
    <row r="659" spans="1:34" hidden="1" x14ac:dyDescent="0.25">
      <c r="A659" s="57" t="s">
        <v>39</v>
      </c>
      <c r="B659" s="1">
        <v>67.072000000000003</v>
      </c>
      <c r="C659" s="1">
        <v>66.944000000000003</v>
      </c>
      <c r="D659" s="1">
        <v>424.32799999999997</v>
      </c>
      <c r="E659" s="1">
        <v>384.20499999999998</v>
      </c>
      <c r="G659" s="1">
        <f t="shared" si="170"/>
        <v>40.12299999999999</v>
      </c>
      <c r="H659" s="1">
        <f t="shared" si="171"/>
        <v>0.12800000000000011</v>
      </c>
      <c r="I659" s="2">
        <f t="shared" si="172"/>
        <v>407.35487999999998</v>
      </c>
      <c r="J659" s="2">
        <f t="shared" si="173"/>
        <v>398.86831999999998</v>
      </c>
      <c r="K659" s="2">
        <f t="shared" si="174"/>
        <v>390.38175999999999</v>
      </c>
      <c r="L659" s="10">
        <f t="shared" si="175"/>
        <v>0</v>
      </c>
      <c r="M659" s="73" t="str">
        <f t="shared" si="176"/>
        <v/>
      </c>
      <c r="N659">
        <f t="shared" si="177"/>
        <v>0</v>
      </c>
      <c r="O659" s="12">
        <f t="shared" si="178"/>
        <v>67.072000000000003</v>
      </c>
      <c r="P659" s="11">
        <f t="shared" si="179"/>
        <v>0</v>
      </c>
      <c r="Q659" s="1">
        <f t="shared" si="180"/>
        <v>67.072000000000003</v>
      </c>
      <c r="S659" s="14" t="str">
        <f t="shared" si="181"/>
        <v>A</v>
      </c>
      <c r="U659" s="1">
        <f t="shared" si="182"/>
        <v>67.072000000000003</v>
      </c>
      <c r="V659" s="1">
        <f t="shared" si="183"/>
        <v>384.20499999999998</v>
      </c>
      <c r="W659" s="1">
        <f t="shared" si="184"/>
        <v>0</v>
      </c>
      <c r="X659" s="20">
        <f t="shared" si="185"/>
        <v>0</v>
      </c>
      <c r="Y659" s="22">
        <f t="shared" si="186"/>
        <v>0</v>
      </c>
      <c r="AA659" s="47"/>
    </row>
    <row r="660" spans="1:34" hidden="1" x14ac:dyDescent="0.25">
      <c r="A660" s="57" t="s">
        <v>39</v>
      </c>
      <c r="B660" s="1">
        <v>66.688000000000002</v>
      </c>
      <c r="C660" s="1">
        <v>66.432000000000002</v>
      </c>
      <c r="D660" s="1">
        <v>424.52800000000002</v>
      </c>
      <c r="E660" s="1">
        <v>384.392</v>
      </c>
      <c r="G660" s="1">
        <f t="shared" si="170"/>
        <v>40.136000000000024</v>
      </c>
      <c r="H660" s="1">
        <f t="shared" si="171"/>
        <v>0.25600000000000023</v>
      </c>
      <c r="I660" s="2">
        <f t="shared" si="172"/>
        <v>407.54688000000004</v>
      </c>
      <c r="J660" s="2">
        <f t="shared" si="173"/>
        <v>399.05632000000003</v>
      </c>
      <c r="K660" s="2">
        <f t="shared" si="174"/>
        <v>390.56576000000001</v>
      </c>
      <c r="L660" s="10">
        <f t="shared" si="175"/>
        <v>0</v>
      </c>
      <c r="M660" s="73" t="str">
        <f t="shared" si="176"/>
        <v/>
      </c>
      <c r="N660">
        <f t="shared" si="177"/>
        <v>0</v>
      </c>
      <c r="O660" s="12">
        <f t="shared" si="178"/>
        <v>66.688000000000002</v>
      </c>
      <c r="P660" s="11">
        <f t="shared" si="179"/>
        <v>0</v>
      </c>
      <c r="Q660" s="1">
        <f t="shared" si="180"/>
        <v>66.688000000000002</v>
      </c>
      <c r="S660" s="14" t="str">
        <f t="shared" si="181"/>
        <v>A</v>
      </c>
      <c r="U660" s="1">
        <f t="shared" si="182"/>
        <v>66.688000000000002</v>
      </c>
      <c r="V660" s="1">
        <f t="shared" si="183"/>
        <v>384.392</v>
      </c>
      <c r="W660" s="1">
        <f t="shared" si="184"/>
        <v>0</v>
      </c>
      <c r="X660" s="20">
        <f t="shared" si="185"/>
        <v>0</v>
      </c>
      <c r="Y660" s="22">
        <f t="shared" si="186"/>
        <v>0</v>
      </c>
      <c r="AA660" s="47"/>
    </row>
    <row r="661" spans="1:34" hidden="1" x14ac:dyDescent="0.25">
      <c r="A661" s="57" t="s">
        <v>39</v>
      </c>
      <c r="B661" s="1">
        <v>67.2</v>
      </c>
      <c r="C661" s="1">
        <v>66.944000000000003</v>
      </c>
      <c r="D661" s="1">
        <v>423.59199999999998</v>
      </c>
      <c r="E661" s="1">
        <v>383.54500000000002</v>
      </c>
      <c r="G661" s="1">
        <f t="shared" si="170"/>
        <v>40.046999999999969</v>
      </c>
      <c r="H661" s="1">
        <f t="shared" si="171"/>
        <v>0.25600000000000023</v>
      </c>
      <c r="I661" s="2">
        <f t="shared" si="172"/>
        <v>406.64832000000001</v>
      </c>
      <c r="J661" s="2">
        <f t="shared" si="173"/>
        <v>398.17647999999997</v>
      </c>
      <c r="K661" s="2">
        <f t="shared" si="174"/>
        <v>389.70463999999998</v>
      </c>
      <c r="L661" s="10">
        <f t="shared" si="175"/>
        <v>0</v>
      </c>
      <c r="M661" s="73" t="str">
        <f t="shared" si="176"/>
        <v/>
      </c>
      <c r="N661">
        <f t="shared" si="177"/>
        <v>0</v>
      </c>
      <c r="O661" s="12">
        <f t="shared" si="178"/>
        <v>67.2</v>
      </c>
      <c r="P661" s="11">
        <f t="shared" si="179"/>
        <v>0</v>
      </c>
      <c r="Q661" s="1">
        <f t="shared" si="180"/>
        <v>67.2</v>
      </c>
      <c r="S661" s="14" t="str">
        <f t="shared" si="181"/>
        <v>A</v>
      </c>
      <c r="U661" s="1">
        <f t="shared" si="182"/>
        <v>67.2</v>
      </c>
      <c r="V661" s="1">
        <f t="shared" si="183"/>
        <v>383.54500000000002</v>
      </c>
      <c r="W661" s="1">
        <f t="shared" si="184"/>
        <v>0</v>
      </c>
      <c r="X661" s="20">
        <f t="shared" si="185"/>
        <v>0</v>
      </c>
      <c r="Y661" s="22">
        <f t="shared" si="186"/>
        <v>0</v>
      </c>
      <c r="AA661" s="47"/>
    </row>
    <row r="662" spans="1:34" hidden="1" x14ac:dyDescent="0.25">
      <c r="A662" s="57" t="s">
        <v>39</v>
      </c>
      <c r="B662" s="1">
        <v>92.287999999999997</v>
      </c>
      <c r="C662" s="1">
        <v>92.031999999999996</v>
      </c>
      <c r="D662" s="1">
        <v>422.16300000000001</v>
      </c>
      <c r="E662" s="1">
        <v>382.17399999999998</v>
      </c>
      <c r="G662" s="1">
        <f t="shared" si="170"/>
        <v>39.989000000000033</v>
      </c>
      <c r="H662" s="1">
        <f t="shared" si="171"/>
        <v>0.25600000000000023</v>
      </c>
      <c r="I662" s="2">
        <f t="shared" si="172"/>
        <v>405.27647999999999</v>
      </c>
      <c r="J662" s="2">
        <f t="shared" si="173"/>
        <v>396.83321999999998</v>
      </c>
      <c r="K662" s="2">
        <f t="shared" si="174"/>
        <v>388.38996000000003</v>
      </c>
      <c r="L662" s="10">
        <f t="shared" si="175"/>
        <v>0</v>
      </c>
      <c r="M662" s="73" t="str">
        <f t="shared" si="176"/>
        <v/>
      </c>
      <c r="N662">
        <f t="shared" si="177"/>
        <v>0</v>
      </c>
      <c r="O662" s="12">
        <f t="shared" si="178"/>
        <v>92.287999999999997</v>
      </c>
      <c r="P662" s="11">
        <f t="shared" si="179"/>
        <v>0</v>
      </c>
      <c r="Q662" s="1">
        <f t="shared" si="180"/>
        <v>92.287999999999997</v>
      </c>
      <c r="S662" s="14" t="str">
        <f t="shared" si="181"/>
        <v>A</v>
      </c>
      <c r="U662" s="1">
        <f t="shared" si="182"/>
        <v>92.287999999999997</v>
      </c>
      <c r="V662" s="1">
        <f t="shared" si="183"/>
        <v>382.17399999999998</v>
      </c>
      <c r="W662" s="1">
        <f t="shared" si="184"/>
        <v>0</v>
      </c>
      <c r="X662" s="20">
        <f t="shared" si="185"/>
        <v>0</v>
      </c>
      <c r="Y662" s="22">
        <f t="shared" si="186"/>
        <v>0</v>
      </c>
      <c r="AA662" s="47"/>
    </row>
    <row r="663" spans="1:34" hidden="1" x14ac:dyDescent="0.25">
      <c r="A663" s="57" t="s">
        <v>39</v>
      </c>
      <c r="B663" s="1">
        <v>141.82400000000001</v>
      </c>
      <c r="C663" s="1">
        <v>141.56800000000001</v>
      </c>
      <c r="D663" s="1">
        <v>416.70100000000002</v>
      </c>
      <c r="E663" s="1">
        <v>381.86599999999999</v>
      </c>
      <c r="G663" s="1">
        <f t="shared" si="170"/>
        <v>34.835000000000036</v>
      </c>
      <c r="H663" s="1">
        <f t="shared" si="171"/>
        <v>0.25600000000000023</v>
      </c>
      <c r="I663" s="2">
        <f t="shared" si="172"/>
        <v>400.03296</v>
      </c>
      <c r="J663" s="2">
        <f t="shared" si="173"/>
        <v>391.69893999999999</v>
      </c>
      <c r="K663" s="2">
        <f t="shared" si="174"/>
        <v>383.36492000000004</v>
      </c>
      <c r="L663" s="10">
        <f t="shared" si="175"/>
        <v>3</v>
      </c>
      <c r="M663" s="73">
        <f t="shared" si="176"/>
        <v>3</v>
      </c>
      <c r="N663">
        <f t="shared" si="177"/>
        <v>3</v>
      </c>
      <c r="O663" s="12">
        <f t="shared" si="178"/>
        <v>157.8277320275985</v>
      </c>
      <c r="P663" s="11">
        <f t="shared" si="179"/>
        <v>16.003732027598488</v>
      </c>
      <c r="Q663" s="1">
        <f t="shared" si="180"/>
        <v>141.82400000000001</v>
      </c>
      <c r="S663" s="14" t="str">
        <f t="shared" si="181"/>
        <v>A</v>
      </c>
      <c r="U663" s="1">
        <f t="shared" si="182"/>
        <v>141.82400000000001</v>
      </c>
      <c r="V663" s="1">
        <f t="shared" si="183"/>
        <v>381.86599999999999</v>
      </c>
      <c r="W663" s="1">
        <f t="shared" si="184"/>
        <v>16.003732027598488</v>
      </c>
      <c r="X663" s="20">
        <f t="shared" si="185"/>
        <v>6.9616234320053421</v>
      </c>
      <c r="Y663" s="22">
        <f t="shared" si="186"/>
        <v>3</v>
      </c>
      <c r="AA663" s="47"/>
    </row>
    <row r="664" spans="1:34" hidden="1" x14ac:dyDescent="0.25">
      <c r="A664" s="57" t="s">
        <v>39</v>
      </c>
      <c r="B664" s="1">
        <v>174.84800000000001</v>
      </c>
      <c r="C664" s="1">
        <v>174.59200000000001</v>
      </c>
      <c r="D664" s="1">
        <v>416.14499999999998</v>
      </c>
      <c r="E664" s="1">
        <v>382.24</v>
      </c>
      <c r="G664" s="1">
        <f t="shared" si="170"/>
        <v>33.904999999999973</v>
      </c>
      <c r="H664" s="1">
        <f t="shared" si="171"/>
        <v>0.25600000000000023</v>
      </c>
      <c r="I664" s="2">
        <f t="shared" si="172"/>
        <v>399.49919999999997</v>
      </c>
      <c r="J664" s="2">
        <f t="shared" si="173"/>
        <v>391.17629999999997</v>
      </c>
      <c r="K664" s="2">
        <f t="shared" si="174"/>
        <v>382.85339999999997</v>
      </c>
      <c r="L664" s="10">
        <f t="shared" si="175"/>
        <v>3</v>
      </c>
      <c r="M664" s="73" t="str">
        <f t="shared" si="176"/>
        <v/>
      </c>
      <c r="N664">
        <f t="shared" si="177"/>
        <v>3</v>
      </c>
      <c r="O664" s="12">
        <f t="shared" si="178"/>
        <v>194.57823280658803</v>
      </c>
      <c r="P664" s="11">
        <f t="shared" si="179"/>
        <v>19.73023280658802</v>
      </c>
      <c r="Q664" s="1">
        <f t="shared" si="180"/>
        <v>174.84800000000001</v>
      </c>
      <c r="S664" s="14" t="str">
        <f t="shared" si="181"/>
        <v>A</v>
      </c>
      <c r="U664" s="1">
        <f t="shared" si="182"/>
        <v>174.84800000000001</v>
      </c>
      <c r="V664" s="1">
        <f t="shared" si="183"/>
        <v>382.24</v>
      </c>
      <c r="W664" s="1">
        <f t="shared" si="184"/>
        <v>19.73023280658802</v>
      </c>
      <c r="X664" s="20">
        <f t="shared" si="185"/>
        <v>8.5826512708657887</v>
      </c>
      <c r="Y664" s="22">
        <f t="shared" si="186"/>
        <v>3</v>
      </c>
      <c r="AA664" s="47"/>
    </row>
    <row r="665" spans="1:34" hidden="1" x14ac:dyDescent="0.25">
      <c r="A665" s="57" t="s">
        <v>39</v>
      </c>
      <c r="B665" s="1">
        <v>190.208</v>
      </c>
      <c r="C665" s="1">
        <v>189.82400000000001</v>
      </c>
      <c r="D665" s="1">
        <v>416.40899999999999</v>
      </c>
      <c r="E665" s="1">
        <v>382.42</v>
      </c>
      <c r="G665" s="1">
        <f t="shared" si="170"/>
        <v>33.988999999999976</v>
      </c>
      <c r="H665" s="1">
        <f t="shared" si="171"/>
        <v>0.38399999999998613</v>
      </c>
      <c r="I665" s="2">
        <f t="shared" si="172"/>
        <v>399.75263999999999</v>
      </c>
      <c r="J665" s="2">
        <f t="shared" si="173"/>
        <v>391.42446000000001</v>
      </c>
      <c r="K665" s="2">
        <f t="shared" si="174"/>
        <v>383.09627999999998</v>
      </c>
      <c r="L665" s="10">
        <f t="shared" si="175"/>
        <v>3</v>
      </c>
      <c r="M665" s="73" t="str">
        <f t="shared" si="176"/>
        <v/>
      </c>
      <c r="N665">
        <f t="shared" si="177"/>
        <v>3</v>
      </c>
      <c r="O665" s="12">
        <f t="shared" si="178"/>
        <v>211.67148898286223</v>
      </c>
      <c r="P665" s="11">
        <f t="shared" si="179"/>
        <v>21.463488982862231</v>
      </c>
      <c r="Q665" s="1">
        <f t="shared" si="180"/>
        <v>190.208</v>
      </c>
      <c r="S665" s="14" t="str">
        <f t="shared" si="181"/>
        <v>A</v>
      </c>
      <c r="U665" s="1">
        <f t="shared" si="182"/>
        <v>190.208</v>
      </c>
      <c r="V665" s="1">
        <f t="shared" si="183"/>
        <v>382.42</v>
      </c>
      <c r="W665" s="1">
        <f t="shared" si="184"/>
        <v>21.463488982862231</v>
      </c>
      <c r="X665" s="20">
        <f t="shared" si="185"/>
        <v>9.33661770754507</v>
      </c>
      <c r="Y665" s="22">
        <f t="shared" si="186"/>
        <v>3</v>
      </c>
      <c r="AA665" s="47"/>
    </row>
    <row r="666" spans="1:34" hidden="1" x14ac:dyDescent="0.25">
      <c r="A666" s="57" t="s">
        <v>39</v>
      </c>
      <c r="B666" s="1">
        <v>180.352</v>
      </c>
      <c r="C666" s="1">
        <v>179.96799999999999</v>
      </c>
      <c r="D666" s="1">
        <v>419.07799999999997</v>
      </c>
      <c r="E666" s="1">
        <v>380.51100000000002</v>
      </c>
      <c r="G666" s="1">
        <f t="shared" si="170"/>
        <v>38.56699999999995</v>
      </c>
      <c r="H666" s="1">
        <f t="shared" si="171"/>
        <v>0.38400000000001455</v>
      </c>
      <c r="I666" s="2">
        <f t="shared" si="172"/>
        <v>402.31487999999996</v>
      </c>
      <c r="J666" s="2">
        <f t="shared" si="173"/>
        <v>393.93331999999998</v>
      </c>
      <c r="K666" s="2">
        <f t="shared" si="174"/>
        <v>385.55175999999994</v>
      </c>
      <c r="L666" s="10">
        <f t="shared" si="175"/>
        <v>0</v>
      </c>
      <c r="M666" s="73">
        <f t="shared" si="176"/>
        <v>0</v>
      </c>
      <c r="N666">
        <f t="shared" si="177"/>
        <v>0</v>
      </c>
      <c r="O666" s="12">
        <f t="shared" si="178"/>
        <v>180.352</v>
      </c>
      <c r="P666" s="11">
        <f t="shared" si="179"/>
        <v>0</v>
      </c>
      <c r="Q666" s="1">
        <f t="shared" si="180"/>
        <v>180.352</v>
      </c>
      <c r="S666" s="14" t="str">
        <f t="shared" si="181"/>
        <v>A</v>
      </c>
      <c r="U666" s="1">
        <f t="shared" si="182"/>
        <v>180.352</v>
      </c>
      <c r="V666" s="1">
        <f t="shared" si="183"/>
        <v>380.51100000000002</v>
      </c>
      <c r="W666" s="1">
        <f t="shared" si="184"/>
        <v>0</v>
      </c>
      <c r="X666" s="20">
        <f t="shared" si="185"/>
        <v>0</v>
      </c>
      <c r="Y666" s="22">
        <f t="shared" si="186"/>
        <v>0</v>
      </c>
      <c r="AA666" s="47"/>
    </row>
    <row r="667" spans="1:34" hidden="1" x14ac:dyDescent="0.25">
      <c r="A667" s="57" t="s">
        <v>39</v>
      </c>
      <c r="B667" s="1">
        <v>190.464</v>
      </c>
      <c r="C667" s="1">
        <v>190.208</v>
      </c>
      <c r="D667" s="1">
        <v>418.67099999999999</v>
      </c>
      <c r="E667" s="1">
        <v>383.74099999999999</v>
      </c>
      <c r="G667" s="1">
        <f t="shared" si="170"/>
        <v>34.930000000000007</v>
      </c>
      <c r="H667" s="1">
        <f t="shared" si="171"/>
        <v>0.25600000000000023</v>
      </c>
      <c r="I667" s="2">
        <f t="shared" si="172"/>
        <v>401.92415999999997</v>
      </c>
      <c r="J667" s="2">
        <f t="shared" si="173"/>
        <v>393.55074000000002</v>
      </c>
      <c r="K667" s="2">
        <f t="shared" si="174"/>
        <v>385.17732000000001</v>
      </c>
      <c r="L667" s="10">
        <f t="shared" si="175"/>
        <v>3</v>
      </c>
      <c r="M667" s="73">
        <f t="shared" si="176"/>
        <v>3</v>
      </c>
      <c r="N667">
        <f t="shared" si="177"/>
        <v>3</v>
      </c>
      <c r="O667" s="12">
        <f t="shared" si="178"/>
        <v>211.95637658580014</v>
      </c>
      <c r="P667" s="11">
        <f t="shared" si="179"/>
        <v>21.492376585800145</v>
      </c>
      <c r="Q667" s="1">
        <f t="shared" si="180"/>
        <v>190.464</v>
      </c>
      <c r="S667" s="14" t="str">
        <f t="shared" si="181"/>
        <v>A</v>
      </c>
      <c r="U667" s="1">
        <f t="shared" si="182"/>
        <v>190.464</v>
      </c>
      <c r="V667" s="1">
        <f t="shared" si="183"/>
        <v>383.74099999999999</v>
      </c>
      <c r="W667" s="1">
        <f t="shared" si="184"/>
        <v>21.492376585800145</v>
      </c>
      <c r="X667" s="20">
        <f t="shared" si="185"/>
        <v>9.3491838148230624</v>
      </c>
      <c r="Y667" s="22">
        <f t="shared" si="186"/>
        <v>3</v>
      </c>
      <c r="AA667" s="47"/>
    </row>
    <row r="668" spans="1:34" hidden="1" x14ac:dyDescent="0.25">
      <c r="A668" s="57" t="s">
        <v>39</v>
      </c>
      <c r="B668" s="1">
        <v>194.94399999999999</v>
      </c>
      <c r="C668" s="1">
        <v>194.43199999999999</v>
      </c>
      <c r="D668" s="1">
        <v>419.94</v>
      </c>
      <c r="E668" s="1">
        <v>379.709</v>
      </c>
      <c r="G668" s="1">
        <f t="shared" si="170"/>
        <v>40.230999999999995</v>
      </c>
      <c r="H668" s="1">
        <f t="shared" si="171"/>
        <v>0.51200000000000045</v>
      </c>
      <c r="I668" s="2">
        <f t="shared" si="172"/>
        <v>403.14240000000001</v>
      </c>
      <c r="J668" s="2">
        <f t="shared" si="173"/>
        <v>394.74360000000001</v>
      </c>
      <c r="K668" s="2">
        <f t="shared" si="174"/>
        <v>386.34480000000002</v>
      </c>
      <c r="L668" s="10">
        <f t="shared" si="175"/>
        <v>0</v>
      </c>
      <c r="M668" s="73">
        <f t="shared" si="176"/>
        <v>0</v>
      </c>
      <c r="N668">
        <f t="shared" si="177"/>
        <v>0</v>
      </c>
      <c r="O668" s="12">
        <f t="shared" si="178"/>
        <v>194.94399999999999</v>
      </c>
      <c r="P668" s="11">
        <f t="shared" si="179"/>
        <v>0</v>
      </c>
      <c r="Q668" s="1">
        <f t="shared" si="180"/>
        <v>194.94399999999999</v>
      </c>
      <c r="S668" s="14" t="str">
        <f t="shared" si="181"/>
        <v>A</v>
      </c>
      <c r="U668" s="1">
        <f t="shared" si="182"/>
        <v>194.94399999999999</v>
      </c>
      <c r="V668" s="1">
        <f t="shared" si="183"/>
        <v>379.709</v>
      </c>
      <c r="W668" s="1">
        <f t="shared" si="184"/>
        <v>0</v>
      </c>
      <c r="X668" s="20">
        <f t="shared" si="185"/>
        <v>0</v>
      </c>
      <c r="Y668" s="22">
        <f t="shared" si="186"/>
        <v>0</v>
      </c>
      <c r="AA668" s="47"/>
    </row>
    <row r="669" spans="1:34" hidden="1" x14ac:dyDescent="0.25">
      <c r="A669" s="57" t="s">
        <v>39</v>
      </c>
      <c r="B669" s="1">
        <v>182.91200000000001</v>
      </c>
      <c r="C669" s="1">
        <v>182.52799999999999</v>
      </c>
      <c r="D669" s="1">
        <v>421.67700000000002</v>
      </c>
      <c r="E669" s="1">
        <v>381.34500000000003</v>
      </c>
      <c r="G669" s="1">
        <f t="shared" si="170"/>
        <v>40.331999999999994</v>
      </c>
      <c r="H669" s="1">
        <f t="shared" si="171"/>
        <v>0.38400000000001455</v>
      </c>
      <c r="I669" s="2">
        <f t="shared" si="172"/>
        <v>404.80992000000003</v>
      </c>
      <c r="J669" s="2">
        <f t="shared" si="173"/>
        <v>396.37638000000004</v>
      </c>
      <c r="K669" s="2">
        <f t="shared" si="174"/>
        <v>387.94284000000005</v>
      </c>
      <c r="L669" s="10">
        <f t="shared" si="175"/>
        <v>0</v>
      </c>
      <c r="M669" s="73" t="str">
        <f t="shared" si="176"/>
        <v/>
      </c>
      <c r="N669">
        <f t="shared" si="177"/>
        <v>0</v>
      </c>
      <c r="O669" s="12">
        <f t="shared" si="178"/>
        <v>182.91200000000001</v>
      </c>
      <c r="P669" s="11">
        <f t="shared" si="179"/>
        <v>0</v>
      </c>
      <c r="Q669" s="1">
        <f t="shared" si="180"/>
        <v>182.91200000000001</v>
      </c>
      <c r="S669" s="14" t="str">
        <f t="shared" si="181"/>
        <v>A</v>
      </c>
      <c r="U669" s="1">
        <f t="shared" si="182"/>
        <v>182.91200000000001</v>
      </c>
      <c r="V669" s="1">
        <f t="shared" si="183"/>
        <v>381.34500000000003</v>
      </c>
      <c r="W669" s="1">
        <f t="shared" si="184"/>
        <v>0</v>
      </c>
      <c r="X669" s="20">
        <f t="shared" si="185"/>
        <v>0</v>
      </c>
      <c r="Y669" s="22">
        <f t="shared" si="186"/>
        <v>0</v>
      </c>
      <c r="AA669" s="47"/>
    </row>
    <row r="670" spans="1:34" hidden="1" x14ac:dyDescent="0.25">
      <c r="A670" s="57" t="s">
        <v>39</v>
      </c>
      <c r="B670" s="1">
        <v>186.624</v>
      </c>
      <c r="C670" s="1">
        <v>186.24</v>
      </c>
      <c r="D670" s="1">
        <v>420.99599999999998</v>
      </c>
      <c r="E670" s="1">
        <v>380.69400000000002</v>
      </c>
      <c r="G670" s="1">
        <f t="shared" si="170"/>
        <v>40.301999999999964</v>
      </c>
      <c r="H670" s="1">
        <f t="shared" si="171"/>
        <v>0.38399999999998613</v>
      </c>
      <c r="I670" s="2">
        <f t="shared" si="172"/>
        <v>404.15616</v>
      </c>
      <c r="J670" s="2">
        <f t="shared" si="173"/>
        <v>395.73623999999995</v>
      </c>
      <c r="K670" s="2">
        <f t="shared" si="174"/>
        <v>387.31631999999996</v>
      </c>
      <c r="L670" s="10">
        <f t="shared" si="175"/>
        <v>0</v>
      </c>
      <c r="M670" s="73" t="str">
        <f t="shared" si="176"/>
        <v/>
      </c>
      <c r="N670">
        <f t="shared" si="177"/>
        <v>0</v>
      </c>
      <c r="O670" s="12">
        <f t="shared" si="178"/>
        <v>186.624</v>
      </c>
      <c r="P670" s="11">
        <f t="shared" si="179"/>
        <v>0</v>
      </c>
      <c r="Q670" s="1">
        <f t="shared" si="180"/>
        <v>186.624</v>
      </c>
      <c r="S670" s="14" t="str">
        <f t="shared" si="181"/>
        <v>A</v>
      </c>
      <c r="U670" s="1">
        <f t="shared" si="182"/>
        <v>186.624</v>
      </c>
      <c r="V670" s="1">
        <f t="shared" si="183"/>
        <v>380.69400000000002</v>
      </c>
      <c r="W670" s="1">
        <f t="shared" si="184"/>
        <v>0</v>
      </c>
      <c r="X670" s="20">
        <f t="shared" si="185"/>
        <v>0</v>
      </c>
      <c r="Y670" s="22">
        <f t="shared" si="186"/>
        <v>0</v>
      </c>
      <c r="AA670" s="47"/>
    </row>
    <row r="671" spans="1:34" hidden="1" x14ac:dyDescent="0.25">
      <c r="A671" s="57" t="s">
        <v>39</v>
      </c>
      <c r="B671" s="1">
        <v>197.376</v>
      </c>
      <c r="C671" s="1">
        <v>196.864</v>
      </c>
      <c r="D671" s="1">
        <v>420.26499999999999</v>
      </c>
      <c r="E671" s="1">
        <v>379.97800000000001</v>
      </c>
      <c r="G671" s="1">
        <f t="shared" si="170"/>
        <v>40.286999999999978</v>
      </c>
      <c r="H671" s="1">
        <f t="shared" si="171"/>
        <v>0.51200000000000045</v>
      </c>
      <c r="I671" s="2">
        <f t="shared" si="172"/>
        <v>403.45439999999996</v>
      </c>
      <c r="J671" s="2">
        <f t="shared" si="173"/>
        <v>395.04910000000001</v>
      </c>
      <c r="K671" s="2">
        <f t="shared" si="174"/>
        <v>386.6438</v>
      </c>
      <c r="L671" s="10">
        <f t="shared" si="175"/>
        <v>0</v>
      </c>
      <c r="M671" s="73" t="str">
        <f t="shared" si="176"/>
        <v/>
      </c>
      <c r="N671">
        <f t="shared" si="177"/>
        <v>0</v>
      </c>
      <c r="O671" s="12">
        <f t="shared" si="178"/>
        <v>197.376</v>
      </c>
      <c r="P671" s="11">
        <f t="shared" si="179"/>
        <v>0</v>
      </c>
      <c r="Q671" s="1">
        <f t="shared" si="180"/>
        <v>197.376</v>
      </c>
      <c r="S671" s="14" t="str">
        <f t="shared" si="181"/>
        <v>A</v>
      </c>
      <c r="U671" s="1">
        <f t="shared" si="182"/>
        <v>197.376</v>
      </c>
      <c r="V671" s="1">
        <f t="shared" si="183"/>
        <v>379.97800000000001</v>
      </c>
      <c r="W671" s="1">
        <f t="shared" si="184"/>
        <v>0</v>
      </c>
      <c r="X671" s="20">
        <f t="shared" si="185"/>
        <v>0</v>
      </c>
      <c r="Y671" s="22">
        <f t="shared" si="186"/>
        <v>0</v>
      </c>
      <c r="AA671" s="47"/>
    </row>
    <row r="672" spans="1:34" hidden="1" x14ac:dyDescent="0.25">
      <c r="A672" s="57" t="s">
        <v>39</v>
      </c>
      <c r="B672" s="1">
        <v>172.16</v>
      </c>
      <c r="C672" s="1">
        <v>171.77600000000001</v>
      </c>
      <c r="D672" s="1">
        <v>419.99200000000002</v>
      </c>
      <c r="E672" s="1">
        <v>379.83300000000003</v>
      </c>
      <c r="G672" s="1">
        <f t="shared" si="170"/>
        <v>40.158999999999992</v>
      </c>
      <c r="H672" s="1">
        <f t="shared" si="171"/>
        <v>0.38399999999998613</v>
      </c>
      <c r="I672" s="2">
        <f t="shared" si="172"/>
        <v>403.19232</v>
      </c>
      <c r="J672" s="2">
        <f t="shared" si="173"/>
        <v>394.79248000000001</v>
      </c>
      <c r="K672" s="2">
        <f t="shared" si="174"/>
        <v>386.39264000000003</v>
      </c>
      <c r="L672" s="10">
        <f t="shared" si="175"/>
        <v>0</v>
      </c>
      <c r="M672" s="73" t="str">
        <f t="shared" si="176"/>
        <v/>
      </c>
      <c r="N672">
        <f t="shared" si="177"/>
        <v>0</v>
      </c>
      <c r="O672" s="12">
        <f t="shared" si="178"/>
        <v>172.16</v>
      </c>
      <c r="P672" s="11">
        <f t="shared" si="179"/>
        <v>0</v>
      </c>
      <c r="Q672" s="1">
        <f t="shared" si="180"/>
        <v>172.16</v>
      </c>
      <c r="S672" s="14" t="str">
        <f t="shared" si="181"/>
        <v>A</v>
      </c>
      <c r="U672" s="1">
        <f t="shared" si="182"/>
        <v>172.16</v>
      </c>
      <c r="V672" s="1">
        <f t="shared" si="183"/>
        <v>379.83300000000003</v>
      </c>
      <c r="W672" s="1">
        <f t="shared" si="184"/>
        <v>0</v>
      </c>
      <c r="X672" s="20">
        <f t="shared" si="185"/>
        <v>0</v>
      </c>
      <c r="Y672" s="22">
        <f t="shared" si="186"/>
        <v>0</v>
      </c>
      <c r="AA672" s="47"/>
    </row>
    <row r="673" spans="1:34" hidden="1" x14ac:dyDescent="0.25">
      <c r="A673" s="57" t="s">
        <v>39</v>
      </c>
      <c r="B673" s="1">
        <v>163.072</v>
      </c>
      <c r="C673" s="1">
        <v>162.68799999999999</v>
      </c>
      <c r="D673" s="1">
        <v>421.53399999999999</v>
      </c>
      <c r="E673" s="1">
        <v>381.25900000000001</v>
      </c>
      <c r="G673" s="1">
        <f t="shared" si="170"/>
        <v>40.274999999999977</v>
      </c>
      <c r="H673" s="1">
        <f t="shared" si="171"/>
        <v>0.38400000000001455</v>
      </c>
      <c r="I673" s="2">
        <f t="shared" si="172"/>
        <v>404.67264</v>
      </c>
      <c r="J673" s="2">
        <f t="shared" si="173"/>
        <v>396.24196000000001</v>
      </c>
      <c r="K673" s="2">
        <f t="shared" si="174"/>
        <v>387.81128000000001</v>
      </c>
      <c r="L673" s="10">
        <f t="shared" si="175"/>
        <v>0</v>
      </c>
      <c r="M673" s="73" t="str">
        <f t="shared" si="176"/>
        <v/>
      </c>
      <c r="N673">
        <f t="shared" si="177"/>
        <v>0</v>
      </c>
      <c r="O673" s="12">
        <f t="shared" si="178"/>
        <v>163.072</v>
      </c>
      <c r="P673" s="11">
        <f t="shared" si="179"/>
        <v>0</v>
      </c>
      <c r="Q673" s="1">
        <f t="shared" si="180"/>
        <v>163.072</v>
      </c>
      <c r="S673" s="14" t="str">
        <f t="shared" si="181"/>
        <v>A</v>
      </c>
      <c r="U673" s="1">
        <f t="shared" si="182"/>
        <v>163.072</v>
      </c>
      <c r="V673" s="1">
        <f t="shared" si="183"/>
        <v>381.25900000000001</v>
      </c>
      <c r="W673" s="1">
        <f t="shared" si="184"/>
        <v>0</v>
      </c>
      <c r="X673" s="20">
        <f t="shared" si="185"/>
        <v>0</v>
      </c>
      <c r="Y673" s="22">
        <f t="shared" si="186"/>
        <v>0</v>
      </c>
      <c r="AA673" s="47"/>
    </row>
    <row r="674" spans="1:34" hidden="1" x14ac:dyDescent="0.25">
      <c r="A674" s="57" t="s">
        <v>39</v>
      </c>
      <c r="B674" s="1">
        <v>154.49600000000001</v>
      </c>
      <c r="C674" s="1">
        <v>154.11199999999999</v>
      </c>
      <c r="D674" s="1">
        <v>422.38299999999998</v>
      </c>
      <c r="E674" s="1">
        <v>382.06599999999997</v>
      </c>
      <c r="G674" s="1">
        <f t="shared" si="170"/>
        <v>40.317000000000007</v>
      </c>
      <c r="H674" s="1">
        <f t="shared" si="171"/>
        <v>0.38400000000001455</v>
      </c>
      <c r="I674" s="2">
        <f t="shared" si="172"/>
        <v>405.48767999999995</v>
      </c>
      <c r="J674" s="2">
        <f t="shared" si="173"/>
        <v>397.04001999999997</v>
      </c>
      <c r="K674" s="2">
        <f t="shared" si="174"/>
        <v>388.59235999999999</v>
      </c>
      <c r="L674" s="10">
        <f t="shared" si="175"/>
        <v>0</v>
      </c>
      <c r="M674" s="73" t="str">
        <f t="shared" si="176"/>
        <v/>
      </c>
      <c r="N674">
        <f t="shared" si="177"/>
        <v>0</v>
      </c>
      <c r="O674" s="12">
        <f t="shared" si="178"/>
        <v>154.49600000000001</v>
      </c>
      <c r="P674" s="11">
        <f t="shared" si="179"/>
        <v>0</v>
      </c>
      <c r="Q674" s="1">
        <f t="shared" si="180"/>
        <v>154.49600000000001</v>
      </c>
      <c r="S674" s="14" t="str">
        <f t="shared" si="181"/>
        <v>A</v>
      </c>
      <c r="U674" s="1">
        <f t="shared" si="182"/>
        <v>154.49600000000001</v>
      </c>
      <c r="V674" s="1">
        <f t="shared" si="183"/>
        <v>382.06599999999997</v>
      </c>
      <c r="W674" s="1">
        <f t="shared" si="184"/>
        <v>0</v>
      </c>
      <c r="X674" s="20">
        <f t="shared" si="185"/>
        <v>0</v>
      </c>
      <c r="Y674" s="22">
        <f t="shared" si="186"/>
        <v>0</v>
      </c>
      <c r="AA674" s="47"/>
    </row>
    <row r="675" spans="1:34" hidden="1" x14ac:dyDescent="0.25">
      <c r="A675" s="57" t="s">
        <v>39</v>
      </c>
      <c r="B675" s="1">
        <v>154.49600000000001</v>
      </c>
      <c r="C675" s="1">
        <v>154.11199999999999</v>
      </c>
      <c r="D675" s="1">
        <v>422.435</v>
      </c>
      <c r="E675" s="1">
        <v>382.11399999999998</v>
      </c>
      <c r="G675" s="1">
        <f t="shared" si="170"/>
        <v>40.321000000000026</v>
      </c>
      <c r="H675" s="1">
        <f t="shared" si="171"/>
        <v>0.38400000000001455</v>
      </c>
      <c r="I675" s="2">
        <f t="shared" si="172"/>
        <v>405.5376</v>
      </c>
      <c r="J675" s="2">
        <f t="shared" si="173"/>
        <v>397.08890000000002</v>
      </c>
      <c r="K675" s="2">
        <f t="shared" si="174"/>
        <v>388.64019999999999</v>
      </c>
      <c r="L675" s="10">
        <f t="shared" si="175"/>
        <v>0</v>
      </c>
      <c r="M675" s="73" t="str">
        <f t="shared" si="176"/>
        <v/>
      </c>
      <c r="N675">
        <f t="shared" si="177"/>
        <v>0</v>
      </c>
      <c r="O675" s="12">
        <f t="shared" si="178"/>
        <v>154.49600000000001</v>
      </c>
      <c r="P675" s="11">
        <f t="shared" si="179"/>
        <v>0</v>
      </c>
      <c r="Q675" s="1">
        <f t="shared" si="180"/>
        <v>154.49600000000001</v>
      </c>
      <c r="S675" s="14" t="str">
        <f t="shared" si="181"/>
        <v>A</v>
      </c>
      <c r="U675" s="1">
        <f t="shared" si="182"/>
        <v>154.49600000000001</v>
      </c>
      <c r="V675" s="1">
        <f t="shared" si="183"/>
        <v>382.11399999999998</v>
      </c>
      <c r="W675" s="1">
        <f t="shared" si="184"/>
        <v>0</v>
      </c>
      <c r="X675" s="20">
        <f t="shared" si="185"/>
        <v>0</v>
      </c>
      <c r="Y675" s="22">
        <f t="shared" si="186"/>
        <v>0</v>
      </c>
      <c r="AA675" s="47"/>
    </row>
    <row r="676" spans="1:34" hidden="1" x14ac:dyDescent="0.25">
      <c r="A676" s="57" t="s">
        <v>39</v>
      </c>
      <c r="B676" s="1">
        <v>156.928</v>
      </c>
      <c r="C676" s="1">
        <v>156.672</v>
      </c>
      <c r="D676" s="1">
        <v>420.887</v>
      </c>
      <c r="E676" s="1">
        <v>382.55900000000003</v>
      </c>
      <c r="G676" s="1">
        <f t="shared" si="170"/>
        <v>38.327999999999975</v>
      </c>
      <c r="H676" s="1">
        <f t="shared" si="171"/>
        <v>0.25600000000000023</v>
      </c>
      <c r="I676" s="2">
        <f t="shared" si="172"/>
        <v>404.05151999999998</v>
      </c>
      <c r="J676" s="2">
        <f t="shared" si="173"/>
        <v>395.63378</v>
      </c>
      <c r="K676" s="2">
        <f t="shared" si="174"/>
        <v>387.21604000000002</v>
      </c>
      <c r="L676" s="10">
        <f t="shared" si="175"/>
        <v>3</v>
      </c>
      <c r="M676" s="73">
        <f t="shared" si="176"/>
        <v>3</v>
      </c>
      <c r="N676">
        <f t="shared" si="177"/>
        <v>3</v>
      </c>
      <c r="O676" s="12">
        <f t="shared" si="178"/>
        <v>174.63610060093478</v>
      </c>
      <c r="P676" s="11">
        <f t="shared" si="179"/>
        <v>17.708100600934785</v>
      </c>
      <c r="Q676" s="1">
        <f t="shared" si="180"/>
        <v>156.928</v>
      </c>
      <c r="S676" s="14" t="str">
        <f t="shared" si="181"/>
        <v>A</v>
      </c>
      <c r="U676" s="1">
        <f t="shared" si="182"/>
        <v>156.928</v>
      </c>
      <c r="V676" s="1">
        <f t="shared" si="183"/>
        <v>382.55900000000003</v>
      </c>
      <c r="W676" s="1">
        <f t="shared" si="184"/>
        <v>17.708100600934785</v>
      </c>
      <c r="X676" s="20">
        <f t="shared" si="185"/>
        <v>7.703023761406631</v>
      </c>
      <c r="Y676" s="22">
        <f t="shared" si="186"/>
        <v>3</v>
      </c>
      <c r="AA676" s="47"/>
    </row>
    <row r="677" spans="1:34" hidden="1" x14ac:dyDescent="0.25">
      <c r="A677" s="57" t="s">
        <v>39</v>
      </c>
      <c r="B677" s="1">
        <v>147.71199999999999</v>
      </c>
      <c r="C677" s="1">
        <v>147.328</v>
      </c>
      <c r="D677" s="1">
        <v>417.76299999999998</v>
      </c>
      <c r="E677" s="1">
        <v>383.82</v>
      </c>
      <c r="G677" s="1">
        <f t="shared" si="170"/>
        <v>33.942999999999984</v>
      </c>
      <c r="H677" s="1">
        <f t="shared" si="171"/>
        <v>0.38399999999998613</v>
      </c>
      <c r="I677" s="2">
        <f t="shared" si="172"/>
        <v>401.05248</v>
      </c>
      <c r="J677" s="2">
        <f t="shared" si="173"/>
        <v>392.69721999999996</v>
      </c>
      <c r="K677" s="2">
        <f t="shared" si="174"/>
        <v>384.34195999999997</v>
      </c>
      <c r="L677" s="10">
        <f t="shared" si="175"/>
        <v>3</v>
      </c>
      <c r="M677" s="73" t="str">
        <f t="shared" si="176"/>
        <v/>
      </c>
      <c r="N677">
        <f t="shared" si="177"/>
        <v>3</v>
      </c>
      <c r="O677" s="12">
        <f t="shared" si="178"/>
        <v>164.38014689517024</v>
      </c>
      <c r="P677" s="11">
        <f t="shared" si="179"/>
        <v>16.668146895170253</v>
      </c>
      <c r="Q677" s="1">
        <f t="shared" si="180"/>
        <v>147.71199999999999</v>
      </c>
      <c r="S677" s="14" t="str">
        <f t="shared" si="181"/>
        <v>A</v>
      </c>
      <c r="U677" s="1">
        <f t="shared" si="182"/>
        <v>147.71199999999999</v>
      </c>
      <c r="V677" s="1">
        <f t="shared" si="183"/>
        <v>383.82</v>
      </c>
      <c r="W677" s="1">
        <f t="shared" si="184"/>
        <v>16.668146895170253</v>
      </c>
      <c r="X677" s="20">
        <f t="shared" si="185"/>
        <v>7.2506438993990603</v>
      </c>
      <c r="Y677" s="22">
        <f t="shared" si="186"/>
        <v>3</v>
      </c>
      <c r="AA677" s="47"/>
    </row>
    <row r="678" spans="1:34" hidden="1" x14ac:dyDescent="0.25">
      <c r="A678" s="57" t="s">
        <v>39</v>
      </c>
      <c r="B678" s="1">
        <v>137.21600000000001</v>
      </c>
      <c r="C678" s="1">
        <v>136.96</v>
      </c>
      <c r="D678" s="1">
        <v>419.017</v>
      </c>
      <c r="E678" s="1">
        <v>384.17200000000003</v>
      </c>
      <c r="G678" s="1">
        <f t="shared" si="170"/>
        <v>34.84499999999997</v>
      </c>
      <c r="H678" s="1">
        <f t="shared" si="171"/>
        <v>0.25600000000000023</v>
      </c>
      <c r="I678" s="2">
        <f t="shared" si="172"/>
        <v>402.25632000000002</v>
      </c>
      <c r="J678" s="2">
        <f t="shared" si="173"/>
        <v>393.87597999999997</v>
      </c>
      <c r="K678" s="2">
        <f t="shared" si="174"/>
        <v>385.49563999999998</v>
      </c>
      <c r="L678" s="10">
        <f t="shared" si="175"/>
        <v>3</v>
      </c>
      <c r="M678" s="73" t="str">
        <f t="shared" si="176"/>
        <v/>
      </c>
      <c r="N678">
        <f t="shared" si="177"/>
        <v>3</v>
      </c>
      <c r="O678" s="12">
        <f t="shared" si="178"/>
        <v>152.69975517471624</v>
      </c>
      <c r="P678" s="11">
        <f t="shared" si="179"/>
        <v>15.483755174716237</v>
      </c>
      <c r="Q678" s="1">
        <f t="shared" si="180"/>
        <v>137.21600000000001</v>
      </c>
      <c r="S678" s="14" t="str">
        <f t="shared" si="181"/>
        <v>A</v>
      </c>
      <c r="U678" s="1">
        <f t="shared" si="182"/>
        <v>137.21600000000001</v>
      </c>
      <c r="V678" s="1">
        <f t="shared" si="183"/>
        <v>384.17200000000003</v>
      </c>
      <c r="W678" s="1">
        <f t="shared" si="184"/>
        <v>15.483755174716237</v>
      </c>
      <c r="X678" s="20">
        <f t="shared" si="185"/>
        <v>6.7354335010015625</v>
      </c>
      <c r="Y678" s="22">
        <f t="shared" si="186"/>
        <v>3</v>
      </c>
      <c r="AA678" s="47"/>
    </row>
    <row r="679" spans="1:34" hidden="1" x14ac:dyDescent="0.25">
      <c r="A679" s="57" t="s">
        <v>39</v>
      </c>
      <c r="B679" s="1">
        <v>98.176000000000002</v>
      </c>
      <c r="C679" s="1">
        <v>97.92</v>
      </c>
      <c r="D679" s="1">
        <v>421.09500000000003</v>
      </c>
      <c r="E679" s="1">
        <v>381.14</v>
      </c>
      <c r="G679" s="1">
        <f t="shared" si="170"/>
        <v>39.955000000000041</v>
      </c>
      <c r="H679" s="1">
        <f t="shared" si="171"/>
        <v>0.25600000000000023</v>
      </c>
      <c r="I679" s="2">
        <f t="shared" si="172"/>
        <v>404.25120000000004</v>
      </c>
      <c r="J679" s="2">
        <f t="shared" si="173"/>
        <v>395.82930000000005</v>
      </c>
      <c r="K679" s="2">
        <f t="shared" si="174"/>
        <v>387.40740000000005</v>
      </c>
      <c r="L679" s="10">
        <f t="shared" si="175"/>
        <v>0</v>
      </c>
      <c r="M679" s="73">
        <f t="shared" si="176"/>
        <v>0</v>
      </c>
      <c r="N679">
        <f t="shared" si="177"/>
        <v>0</v>
      </c>
      <c r="O679" s="12">
        <f t="shared" si="178"/>
        <v>98.176000000000002</v>
      </c>
      <c r="P679" s="11">
        <f t="shared" si="179"/>
        <v>0</v>
      </c>
      <c r="Q679" s="1">
        <f t="shared" si="180"/>
        <v>98.176000000000002</v>
      </c>
      <c r="S679" s="14" t="str">
        <f t="shared" si="181"/>
        <v>A</v>
      </c>
      <c r="U679" s="1">
        <f t="shared" si="182"/>
        <v>98.176000000000002</v>
      </c>
      <c r="V679" s="1">
        <f t="shared" si="183"/>
        <v>381.14</v>
      </c>
      <c r="W679" s="1">
        <f t="shared" si="184"/>
        <v>0</v>
      </c>
      <c r="X679" s="20">
        <f t="shared" si="185"/>
        <v>0</v>
      </c>
      <c r="Y679" s="22">
        <f t="shared" si="186"/>
        <v>0</v>
      </c>
      <c r="AA679" s="47"/>
    </row>
    <row r="680" spans="1:34" hidden="1" x14ac:dyDescent="0.25">
      <c r="A680" s="57" t="s">
        <v>39</v>
      </c>
      <c r="B680" s="1">
        <v>94.847999999999999</v>
      </c>
      <c r="C680" s="1">
        <v>94.463999999999999</v>
      </c>
      <c r="D680" s="1">
        <v>423.041</v>
      </c>
      <c r="E680" s="1">
        <v>382.91199999999998</v>
      </c>
      <c r="G680" s="1">
        <f t="shared" si="170"/>
        <v>40.129000000000019</v>
      </c>
      <c r="H680" s="1">
        <f t="shared" si="171"/>
        <v>0.38400000000000034</v>
      </c>
      <c r="I680" s="2">
        <f t="shared" si="172"/>
        <v>406.11935999999997</v>
      </c>
      <c r="J680" s="2">
        <f t="shared" si="173"/>
        <v>397.65854000000002</v>
      </c>
      <c r="K680" s="2">
        <f t="shared" si="174"/>
        <v>389.19772</v>
      </c>
      <c r="L680" s="10">
        <f t="shared" si="175"/>
        <v>0</v>
      </c>
      <c r="M680" s="73" t="str">
        <f t="shared" si="176"/>
        <v/>
      </c>
      <c r="N680">
        <f t="shared" si="177"/>
        <v>0</v>
      </c>
      <c r="O680" s="12">
        <f t="shared" si="178"/>
        <v>94.847999999999999</v>
      </c>
      <c r="P680" s="11">
        <f t="shared" si="179"/>
        <v>0</v>
      </c>
      <c r="Q680" s="1">
        <f t="shared" si="180"/>
        <v>94.847999999999999</v>
      </c>
      <c r="S680" s="14" t="str">
        <f t="shared" si="181"/>
        <v>A</v>
      </c>
      <c r="U680" s="1">
        <f t="shared" si="182"/>
        <v>94.847999999999999</v>
      </c>
      <c r="V680" s="1">
        <f t="shared" si="183"/>
        <v>382.91199999999998</v>
      </c>
      <c r="W680" s="1">
        <f t="shared" si="184"/>
        <v>0</v>
      </c>
      <c r="X680" s="20">
        <f t="shared" si="185"/>
        <v>0</v>
      </c>
      <c r="Y680" s="22">
        <f t="shared" si="186"/>
        <v>0</v>
      </c>
      <c r="AA680" s="47"/>
    </row>
    <row r="681" spans="1:34" x14ac:dyDescent="0.25">
      <c r="A681" s="57" t="s">
        <v>39</v>
      </c>
      <c r="B681" s="1">
        <v>83.968000000000004</v>
      </c>
      <c r="C681" s="1">
        <v>83.84</v>
      </c>
      <c r="D681" s="1">
        <v>423.64100000000002</v>
      </c>
      <c r="E681" s="1">
        <v>383.48700000000002</v>
      </c>
      <c r="G681" s="1">
        <f t="shared" si="170"/>
        <v>40.153999999999996</v>
      </c>
      <c r="H681" s="1">
        <f t="shared" si="171"/>
        <v>0.12800000000000011</v>
      </c>
      <c r="I681" s="2">
        <f t="shared" si="172"/>
        <v>406.69535999999999</v>
      </c>
      <c r="J681" s="2">
        <f t="shared" si="173"/>
        <v>398.22254000000004</v>
      </c>
      <c r="K681" s="2">
        <f t="shared" si="174"/>
        <v>389.74972000000002</v>
      </c>
      <c r="L681" s="10">
        <f t="shared" si="175"/>
        <v>0</v>
      </c>
      <c r="M681" s="73" t="str">
        <f t="shared" si="176"/>
        <v/>
      </c>
      <c r="N681">
        <f t="shared" si="177"/>
        <v>0</v>
      </c>
      <c r="O681" s="12">
        <f t="shared" si="178"/>
        <v>83.968000000000004</v>
      </c>
      <c r="P681" s="11">
        <f t="shared" si="179"/>
        <v>0</v>
      </c>
      <c r="Q681" s="1">
        <f t="shared" si="180"/>
        <v>83.968000000000004</v>
      </c>
      <c r="S681" s="14" t="str">
        <f t="shared" si="181"/>
        <v>A</v>
      </c>
      <c r="U681" s="1">
        <f t="shared" si="182"/>
        <v>83.968000000000004</v>
      </c>
      <c r="V681" s="1">
        <f t="shared" si="183"/>
        <v>383.48700000000002</v>
      </c>
      <c r="W681" s="1">
        <f t="shared" si="184"/>
        <v>0</v>
      </c>
      <c r="X681" s="20">
        <f t="shared" si="185"/>
        <v>0</v>
      </c>
      <c r="Y681" s="22">
        <f t="shared" si="186"/>
        <v>0</v>
      </c>
      <c r="Z681" s="32" t="s">
        <v>40</v>
      </c>
      <c r="AA681" s="47"/>
      <c r="AB681" s="32" t="str">
        <f>A681</f>
        <v>JJJJ-MM-TT SS:MM:SS</v>
      </c>
      <c r="AC681" s="1">
        <f>SUM(U681:U704)</f>
        <v>2035.1999999999998</v>
      </c>
      <c r="AD681" s="1">
        <f>AVERAGE(V681:V704)</f>
        <v>382.00795833333336</v>
      </c>
      <c r="AE681" s="1">
        <f>SUM(W681:W704)</f>
        <v>96.426818606721582</v>
      </c>
      <c r="AF681" s="1">
        <f>SUM(X681:X704)</f>
        <v>41.94566609392389</v>
      </c>
      <c r="AG681" s="35">
        <f>AVERAGE(Y681:Y704)</f>
        <v>1</v>
      </c>
      <c r="AH681" s="37" t="e">
        <f>DAY(A681)</f>
        <v>#VALUE!</v>
      </c>
    </row>
    <row r="682" spans="1:34" hidden="1" x14ac:dyDescent="0.25">
      <c r="A682" s="57" t="s">
        <v>39</v>
      </c>
      <c r="B682" s="1">
        <v>79.36</v>
      </c>
      <c r="C682" s="1">
        <v>78.975999999999999</v>
      </c>
      <c r="D682" s="1">
        <v>423.86200000000002</v>
      </c>
      <c r="E682" s="1">
        <v>383.71</v>
      </c>
      <c r="G682" s="1">
        <f t="shared" si="170"/>
        <v>40.152000000000044</v>
      </c>
      <c r="H682" s="1">
        <f t="shared" si="171"/>
        <v>0.38400000000000034</v>
      </c>
      <c r="I682" s="2">
        <f t="shared" si="172"/>
        <v>406.90752000000003</v>
      </c>
      <c r="J682" s="2">
        <f t="shared" si="173"/>
        <v>398.43028000000004</v>
      </c>
      <c r="K682" s="2">
        <f t="shared" si="174"/>
        <v>389.95304000000004</v>
      </c>
      <c r="L682" s="10">
        <f t="shared" si="175"/>
        <v>0</v>
      </c>
      <c r="M682" s="73" t="str">
        <f t="shared" si="176"/>
        <v/>
      </c>
      <c r="N682">
        <f t="shared" si="177"/>
        <v>0</v>
      </c>
      <c r="O682" s="12">
        <f t="shared" si="178"/>
        <v>79.36</v>
      </c>
      <c r="P682" s="11">
        <f t="shared" si="179"/>
        <v>0</v>
      </c>
      <c r="Q682" s="1">
        <f t="shared" si="180"/>
        <v>79.36</v>
      </c>
      <c r="S682" s="14" t="str">
        <f t="shared" si="181"/>
        <v>A</v>
      </c>
      <c r="U682" s="1">
        <f t="shared" si="182"/>
        <v>79.36</v>
      </c>
      <c r="V682" s="1">
        <f t="shared" si="183"/>
        <v>383.71</v>
      </c>
      <c r="W682" s="1">
        <f t="shared" si="184"/>
        <v>0</v>
      </c>
      <c r="X682" s="20">
        <f t="shared" si="185"/>
        <v>0</v>
      </c>
      <c r="Y682" s="22">
        <f t="shared" si="186"/>
        <v>0</v>
      </c>
      <c r="AA682" s="47"/>
    </row>
    <row r="683" spans="1:34" hidden="1" x14ac:dyDescent="0.25">
      <c r="A683" s="57" t="s">
        <v>39</v>
      </c>
      <c r="B683" s="1">
        <v>77.311999999999998</v>
      </c>
      <c r="C683" s="1">
        <v>77.055999999999997</v>
      </c>
      <c r="D683" s="1">
        <v>422.51799999999997</v>
      </c>
      <c r="E683" s="1">
        <v>382.495</v>
      </c>
      <c r="G683" s="1">
        <f t="shared" si="170"/>
        <v>40.022999999999968</v>
      </c>
      <c r="H683" s="1">
        <f t="shared" si="171"/>
        <v>0.25600000000000023</v>
      </c>
      <c r="I683" s="2">
        <f t="shared" si="172"/>
        <v>405.61727999999999</v>
      </c>
      <c r="J683" s="2">
        <f t="shared" si="173"/>
        <v>397.16691999999995</v>
      </c>
      <c r="K683" s="2">
        <f t="shared" si="174"/>
        <v>388.71655999999996</v>
      </c>
      <c r="L683" s="10">
        <f t="shared" si="175"/>
        <v>0</v>
      </c>
      <c r="M683" s="73" t="str">
        <f t="shared" si="176"/>
        <v/>
      </c>
      <c r="N683">
        <f t="shared" si="177"/>
        <v>0</v>
      </c>
      <c r="O683" s="12">
        <f t="shared" si="178"/>
        <v>77.311999999999998</v>
      </c>
      <c r="P683" s="11">
        <f t="shared" si="179"/>
        <v>0</v>
      </c>
      <c r="Q683" s="1">
        <f t="shared" si="180"/>
        <v>77.311999999999998</v>
      </c>
      <c r="S683" s="14" t="str">
        <f t="shared" si="181"/>
        <v>A</v>
      </c>
      <c r="U683" s="1">
        <f t="shared" si="182"/>
        <v>77.311999999999998</v>
      </c>
      <c r="V683" s="1">
        <f t="shared" si="183"/>
        <v>382.495</v>
      </c>
      <c r="W683" s="1">
        <f t="shared" si="184"/>
        <v>0</v>
      </c>
      <c r="X683" s="20">
        <f t="shared" si="185"/>
        <v>0</v>
      </c>
      <c r="Y683" s="22">
        <f t="shared" si="186"/>
        <v>0</v>
      </c>
      <c r="AA683" s="47"/>
    </row>
    <row r="684" spans="1:34" hidden="1" x14ac:dyDescent="0.25">
      <c r="A684" s="57" t="s">
        <v>39</v>
      </c>
      <c r="B684" s="1">
        <v>78.08</v>
      </c>
      <c r="C684" s="1">
        <v>77.823999999999998</v>
      </c>
      <c r="D684" s="1">
        <v>421.92399999999998</v>
      </c>
      <c r="E684" s="1">
        <v>381.95699999999999</v>
      </c>
      <c r="G684" s="1">
        <f t="shared" si="170"/>
        <v>39.966999999999985</v>
      </c>
      <c r="H684" s="1">
        <f t="shared" si="171"/>
        <v>0.25600000000000023</v>
      </c>
      <c r="I684" s="2">
        <f t="shared" si="172"/>
        <v>405.04703999999998</v>
      </c>
      <c r="J684" s="2">
        <f t="shared" si="173"/>
        <v>396.60855999999995</v>
      </c>
      <c r="K684" s="2">
        <f t="shared" si="174"/>
        <v>388.17007999999998</v>
      </c>
      <c r="L684" s="10">
        <f t="shared" si="175"/>
        <v>0</v>
      </c>
      <c r="M684" s="73" t="str">
        <f t="shared" si="176"/>
        <v/>
      </c>
      <c r="N684">
        <f t="shared" si="177"/>
        <v>0</v>
      </c>
      <c r="O684" s="12">
        <f t="shared" si="178"/>
        <v>78.08</v>
      </c>
      <c r="P684" s="11">
        <f t="shared" si="179"/>
        <v>0</v>
      </c>
      <c r="Q684" s="1">
        <f t="shared" si="180"/>
        <v>78.08</v>
      </c>
      <c r="S684" s="14" t="str">
        <f t="shared" si="181"/>
        <v>A</v>
      </c>
      <c r="U684" s="1">
        <f t="shared" si="182"/>
        <v>78.08</v>
      </c>
      <c r="V684" s="1">
        <f t="shared" si="183"/>
        <v>381.95699999999999</v>
      </c>
      <c r="W684" s="1">
        <f t="shared" si="184"/>
        <v>0</v>
      </c>
      <c r="X684" s="20">
        <f t="shared" si="185"/>
        <v>0</v>
      </c>
      <c r="Y684" s="22">
        <f t="shared" si="186"/>
        <v>0</v>
      </c>
      <c r="AA684" s="47"/>
    </row>
    <row r="685" spans="1:34" hidden="1" x14ac:dyDescent="0.25">
      <c r="A685" s="57" t="s">
        <v>39</v>
      </c>
      <c r="B685" s="1">
        <v>73.599999999999994</v>
      </c>
      <c r="C685" s="1">
        <v>73.343999999999994</v>
      </c>
      <c r="D685" s="1">
        <v>421.91500000000002</v>
      </c>
      <c r="E685" s="1">
        <v>381.96899999999999</v>
      </c>
      <c r="G685" s="1">
        <f t="shared" si="170"/>
        <v>39.946000000000026</v>
      </c>
      <c r="H685" s="1">
        <f t="shared" si="171"/>
        <v>0.25600000000000023</v>
      </c>
      <c r="I685" s="2">
        <f t="shared" si="172"/>
        <v>405.03840000000002</v>
      </c>
      <c r="J685" s="2">
        <f t="shared" si="173"/>
        <v>396.6001</v>
      </c>
      <c r="K685" s="2">
        <f t="shared" si="174"/>
        <v>388.16180000000003</v>
      </c>
      <c r="L685" s="10">
        <f t="shared" si="175"/>
        <v>0</v>
      </c>
      <c r="M685" s="73" t="str">
        <f t="shared" si="176"/>
        <v/>
      </c>
      <c r="N685">
        <f t="shared" si="177"/>
        <v>0</v>
      </c>
      <c r="O685" s="12">
        <f t="shared" si="178"/>
        <v>73.599999999999994</v>
      </c>
      <c r="P685" s="11">
        <f t="shared" si="179"/>
        <v>0</v>
      </c>
      <c r="Q685" s="1">
        <f t="shared" si="180"/>
        <v>73.599999999999994</v>
      </c>
      <c r="S685" s="14" t="str">
        <f t="shared" si="181"/>
        <v>A</v>
      </c>
      <c r="U685" s="1">
        <f t="shared" si="182"/>
        <v>73.599999999999994</v>
      </c>
      <c r="V685" s="1">
        <f t="shared" si="183"/>
        <v>381.96899999999999</v>
      </c>
      <c r="W685" s="1">
        <f t="shared" si="184"/>
        <v>0</v>
      </c>
      <c r="X685" s="20">
        <f t="shared" si="185"/>
        <v>0</v>
      </c>
      <c r="Y685" s="22">
        <f t="shared" si="186"/>
        <v>0</v>
      </c>
      <c r="AA685" s="47"/>
    </row>
    <row r="686" spans="1:34" hidden="1" x14ac:dyDescent="0.25">
      <c r="A686" s="57" t="s">
        <v>39</v>
      </c>
      <c r="B686" s="1">
        <v>87.04</v>
      </c>
      <c r="C686" s="1">
        <v>86.784000000000006</v>
      </c>
      <c r="D686" s="1">
        <v>421.46899999999999</v>
      </c>
      <c r="E686" s="1">
        <v>381.52199999999999</v>
      </c>
      <c r="G686" s="1">
        <f t="shared" si="170"/>
        <v>39.947000000000003</v>
      </c>
      <c r="H686" s="1">
        <f t="shared" si="171"/>
        <v>0.25600000000000023</v>
      </c>
      <c r="I686" s="2">
        <f t="shared" si="172"/>
        <v>404.61023999999998</v>
      </c>
      <c r="J686" s="2">
        <f t="shared" si="173"/>
        <v>396.18086</v>
      </c>
      <c r="K686" s="2">
        <f t="shared" si="174"/>
        <v>387.75148000000002</v>
      </c>
      <c r="L686" s="10">
        <f t="shared" si="175"/>
        <v>0</v>
      </c>
      <c r="M686" s="73" t="str">
        <f t="shared" si="176"/>
        <v/>
      </c>
      <c r="N686">
        <f t="shared" si="177"/>
        <v>0</v>
      </c>
      <c r="O686" s="12">
        <f t="shared" si="178"/>
        <v>87.04</v>
      </c>
      <c r="P686" s="11">
        <f t="shared" si="179"/>
        <v>0</v>
      </c>
      <c r="Q686" s="1">
        <f t="shared" si="180"/>
        <v>87.04</v>
      </c>
      <c r="S686" s="14" t="str">
        <f t="shared" si="181"/>
        <v>A</v>
      </c>
      <c r="U686" s="1">
        <f t="shared" si="182"/>
        <v>87.04</v>
      </c>
      <c r="V686" s="1">
        <f t="shared" si="183"/>
        <v>381.52199999999999</v>
      </c>
      <c r="W686" s="1">
        <f t="shared" si="184"/>
        <v>0</v>
      </c>
      <c r="X686" s="20">
        <f t="shared" si="185"/>
        <v>0</v>
      </c>
      <c r="Y686" s="22">
        <f t="shared" si="186"/>
        <v>0</v>
      </c>
      <c r="AA686" s="47"/>
    </row>
    <row r="687" spans="1:34" hidden="1" x14ac:dyDescent="0.25">
      <c r="A687" s="57" t="s">
        <v>39</v>
      </c>
      <c r="B687" s="1">
        <v>120.44799999999999</v>
      </c>
      <c r="C687" s="1">
        <v>120.19199999999999</v>
      </c>
      <c r="D687" s="1">
        <v>418.91699999999997</v>
      </c>
      <c r="E687" s="1">
        <v>379.27300000000002</v>
      </c>
      <c r="G687" s="1">
        <f t="shared" si="170"/>
        <v>39.643999999999949</v>
      </c>
      <c r="H687" s="1">
        <f t="shared" si="171"/>
        <v>0.25600000000000023</v>
      </c>
      <c r="I687" s="2">
        <f t="shared" si="172"/>
        <v>402.16031999999996</v>
      </c>
      <c r="J687" s="2">
        <f t="shared" si="173"/>
        <v>393.78197999999998</v>
      </c>
      <c r="K687" s="2">
        <f t="shared" si="174"/>
        <v>385.40364</v>
      </c>
      <c r="L687" s="10">
        <f t="shared" si="175"/>
        <v>0</v>
      </c>
      <c r="M687" s="73" t="str">
        <f t="shared" si="176"/>
        <v/>
      </c>
      <c r="N687">
        <f t="shared" si="177"/>
        <v>0</v>
      </c>
      <c r="O687" s="12">
        <f t="shared" si="178"/>
        <v>120.44799999999999</v>
      </c>
      <c r="P687" s="11">
        <f t="shared" si="179"/>
        <v>0</v>
      </c>
      <c r="Q687" s="1">
        <f t="shared" si="180"/>
        <v>120.44799999999999</v>
      </c>
      <c r="S687" s="14" t="str">
        <f t="shared" si="181"/>
        <v>A</v>
      </c>
      <c r="U687" s="1">
        <f t="shared" si="182"/>
        <v>120.44799999999999</v>
      </c>
      <c r="V687" s="1">
        <f t="shared" si="183"/>
        <v>379.27300000000002</v>
      </c>
      <c r="W687" s="1">
        <f t="shared" si="184"/>
        <v>0</v>
      </c>
      <c r="X687" s="20">
        <f t="shared" si="185"/>
        <v>0</v>
      </c>
      <c r="Y687" s="22">
        <f t="shared" si="186"/>
        <v>0</v>
      </c>
      <c r="AA687" s="47"/>
    </row>
    <row r="688" spans="1:34" hidden="1" x14ac:dyDescent="0.25">
      <c r="A688" s="57" t="s">
        <v>39</v>
      </c>
      <c r="B688" s="1">
        <v>137.85599999999999</v>
      </c>
      <c r="C688" s="1">
        <v>137.72800000000001</v>
      </c>
      <c r="D688" s="1">
        <v>417.45400000000001</v>
      </c>
      <c r="E688" s="1">
        <v>383.57299999999998</v>
      </c>
      <c r="G688" s="1">
        <f t="shared" si="170"/>
        <v>33.881000000000029</v>
      </c>
      <c r="H688" s="1">
        <f t="shared" si="171"/>
        <v>0.1279999999999859</v>
      </c>
      <c r="I688" s="2">
        <f t="shared" si="172"/>
        <v>400.75584000000003</v>
      </c>
      <c r="J688" s="2">
        <f t="shared" si="173"/>
        <v>392.40676000000002</v>
      </c>
      <c r="K688" s="2">
        <f t="shared" si="174"/>
        <v>384.05768</v>
      </c>
      <c r="L688" s="10">
        <f t="shared" si="175"/>
        <v>3</v>
      </c>
      <c r="M688" s="73">
        <f t="shared" si="176"/>
        <v>3</v>
      </c>
      <c r="N688">
        <f t="shared" si="177"/>
        <v>3</v>
      </c>
      <c r="O688" s="12">
        <f t="shared" si="178"/>
        <v>153.41197418206099</v>
      </c>
      <c r="P688" s="11">
        <f t="shared" si="179"/>
        <v>15.555974182060993</v>
      </c>
      <c r="Q688" s="1">
        <f t="shared" si="180"/>
        <v>137.85599999999999</v>
      </c>
      <c r="S688" s="14" t="str">
        <f t="shared" si="181"/>
        <v>A</v>
      </c>
      <c r="U688" s="1">
        <f t="shared" si="182"/>
        <v>137.85599999999999</v>
      </c>
      <c r="V688" s="1">
        <f t="shared" si="183"/>
        <v>383.57299999999998</v>
      </c>
      <c r="W688" s="1">
        <f t="shared" si="184"/>
        <v>15.555974182060993</v>
      </c>
      <c r="X688" s="20">
        <f t="shared" si="185"/>
        <v>6.7668487691965318</v>
      </c>
      <c r="Y688" s="22">
        <f t="shared" si="186"/>
        <v>3</v>
      </c>
      <c r="AA688" s="47"/>
    </row>
    <row r="689" spans="1:27" hidden="1" x14ac:dyDescent="0.25">
      <c r="A689" s="57" t="s">
        <v>39</v>
      </c>
      <c r="B689" s="1">
        <v>140.416</v>
      </c>
      <c r="C689" s="1">
        <v>140.16</v>
      </c>
      <c r="D689" s="1">
        <v>416.33600000000001</v>
      </c>
      <c r="E689" s="1">
        <v>382.53899999999999</v>
      </c>
      <c r="G689" s="1">
        <f t="shared" si="170"/>
        <v>33.797000000000025</v>
      </c>
      <c r="H689" s="1">
        <f t="shared" si="171"/>
        <v>0.25600000000000023</v>
      </c>
      <c r="I689" s="2">
        <f t="shared" si="172"/>
        <v>399.68256000000002</v>
      </c>
      <c r="J689" s="2">
        <f t="shared" si="173"/>
        <v>391.35584</v>
      </c>
      <c r="K689" s="2">
        <f t="shared" si="174"/>
        <v>383.02912000000003</v>
      </c>
      <c r="L689" s="10">
        <f t="shared" si="175"/>
        <v>3</v>
      </c>
      <c r="M689" s="73" t="str">
        <f t="shared" si="176"/>
        <v/>
      </c>
      <c r="N689">
        <f t="shared" si="177"/>
        <v>3</v>
      </c>
      <c r="O689" s="12">
        <f t="shared" si="178"/>
        <v>156.26085021144002</v>
      </c>
      <c r="P689" s="11">
        <f t="shared" si="179"/>
        <v>15.844850211440018</v>
      </c>
      <c r="Q689" s="1">
        <f t="shared" si="180"/>
        <v>140.416</v>
      </c>
      <c r="S689" s="14" t="str">
        <f t="shared" si="181"/>
        <v>A</v>
      </c>
      <c r="U689" s="1">
        <f t="shared" si="182"/>
        <v>140.416</v>
      </c>
      <c r="V689" s="1">
        <f t="shared" si="183"/>
        <v>382.53899999999999</v>
      </c>
      <c r="W689" s="1">
        <f t="shared" si="184"/>
        <v>15.844850211440018</v>
      </c>
      <c r="X689" s="20">
        <f t="shared" si="185"/>
        <v>6.8925098419764081</v>
      </c>
      <c r="Y689" s="22">
        <f t="shared" si="186"/>
        <v>3</v>
      </c>
      <c r="AA689" s="47"/>
    </row>
    <row r="690" spans="1:27" hidden="1" x14ac:dyDescent="0.25">
      <c r="A690" s="57" t="s">
        <v>39</v>
      </c>
      <c r="B690" s="1">
        <v>137.98400000000001</v>
      </c>
      <c r="C690" s="1">
        <v>137.6</v>
      </c>
      <c r="D690" s="1">
        <v>416.834</v>
      </c>
      <c r="E690" s="1">
        <v>383.01900000000001</v>
      </c>
      <c r="G690" s="1">
        <f t="shared" si="170"/>
        <v>33.814999999999998</v>
      </c>
      <c r="H690" s="1">
        <f t="shared" si="171"/>
        <v>0.38400000000001455</v>
      </c>
      <c r="I690" s="2">
        <f t="shared" si="172"/>
        <v>400.16064</v>
      </c>
      <c r="J690" s="2">
        <f t="shared" si="173"/>
        <v>391.82396</v>
      </c>
      <c r="K690" s="2">
        <f t="shared" si="174"/>
        <v>383.48728</v>
      </c>
      <c r="L690" s="10">
        <f t="shared" si="175"/>
        <v>3</v>
      </c>
      <c r="M690" s="73" t="str">
        <f t="shared" si="176"/>
        <v/>
      </c>
      <c r="N690">
        <f t="shared" si="177"/>
        <v>3</v>
      </c>
      <c r="O690" s="12">
        <f t="shared" si="178"/>
        <v>153.55441798352996</v>
      </c>
      <c r="P690" s="11">
        <f t="shared" si="179"/>
        <v>15.57041798352995</v>
      </c>
      <c r="Q690" s="1">
        <f t="shared" si="180"/>
        <v>137.98400000000001</v>
      </c>
      <c r="S690" s="14" t="str">
        <f t="shared" si="181"/>
        <v>A</v>
      </c>
      <c r="U690" s="1">
        <f t="shared" si="182"/>
        <v>137.98400000000001</v>
      </c>
      <c r="V690" s="1">
        <f t="shared" si="183"/>
        <v>383.01900000000001</v>
      </c>
      <c r="W690" s="1">
        <f t="shared" si="184"/>
        <v>15.57041798352995</v>
      </c>
      <c r="X690" s="20">
        <f t="shared" si="185"/>
        <v>6.7731318228355279</v>
      </c>
      <c r="Y690" s="22">
        <f t="shared" si="186"/>
        <v>3</v>
      </c>
      <c r="AA690" s="47"/>
    </row>
    <row r="691" spans="1:27" hidden="1" x14ac:dyDescent="0.25">
      <c r="A691" s="57" t="s">
        <v>39</v>
      </c>
      <c r="B691" s="1">
        <v>129.28</v>
      </c>
      <c r="C691" s="1">
        <v>129.024</v>
      </c>
      <c r="D691" s="1">
        <v>417.59300000000002</v>
      </c>
      <c r="E691" s="1">
        <v>383.76799999999997</v>
      </c>
      <c r="G691" s="1">
        <f t="shared" si="170"/>
        <v>33.825000000000045</v>
      </c>
      <c r="H691" s="1">
        <f t="shared" si="171"/>
        <v>0.25600000000000023</v>
      </c>
      <c r="I691" s="2">
        <f t="shared" si="172"/>
        <v>400.88928000000004</v>
      </c>
      <c r="J691" s="2">
        <f t="shared" si="173"/>
        <v>392.53742</v>
      </c>
      <c r="K691" s="2">
        <f t="shared" si="174"/>
        <v>384.18556000000001</v>
      </c>
      <c r="L691" s="10">
        <f t="shared" si="175"/>
        <v>3</v>
      </c>
      <c r="M691" s="73" t="str">
        <f t="shared" si="176"/>
        <v/>
      </c>
      <c r="N691">
        <f t="shared" si="177"/>
        <v>3</v>
      </c>
      <c r="O691" s="12">
        <f t="shared" si="178"/>
        <v>143.86823948364122</v>
      </c>
      <c r="P691" s="11">
        <f t="shared" si="179"/>
        <v>14.588239483641217</v>
      </c>
      <c r="Q691" s="1">
        <f t="shared" si="180"/>
        <v>129.28</v>
      </c>
      <c r="S691" s="14" t="str">
        <f t="shared" si="181"/>
        <v>A</v>
      </c>
      <c r="U691" s="1">
        <f t="shared" si="182"/>
        <v>129.28</v>
      </c>
      <c r="V691" s="1">
        <f t="shared" si="183"/>
        <v>383.76799999999997</v>
      </c>
      <c r="W691" s="1">
        <f t="shared" si="184"/>
        <v>14.588239483641217</v>
      </c>
      <c r="X691" s="20">
        <f t="shared" si="185"/>
        <v>6.3458841753839295</v>
      </c>
      <c r="Y691" s="22">
        <f t="shared" si="186"/>
        <v>3</v>
      </c>
      <c r="AA691" s="47"/>
    </row>
    <row r="692" spans="1:27" hidden="1" x14ac:dyDescent="0.25">
      <c r="A692" s="57" t="s">
        <v>39</v>
      </c>
      <c r="B692" s="1">
        <v>122.496</v>
      </c>
      <c r="C692" s="1">
        <v>122.11199999999999</v>
      </c>
      <c r="D692" s="1">
        <v>419.18900000000002</v>
      </c>
      <c r="E692" s="1">
        <v>382.21600000000001</v>
      </c>
      <c r="G692" s="1">
        <f t="shared" si="170"/>
        <v>36.973000000000013</v>
      </c>
      <c r="H692" s="1">
        <f t="shared" si="171"/>
        <v>0.38400000000000034</v>
      </c>
      <c r="I692" s="2">
        <f t="shared" si="172"/>
        <v>402.42144000000002</v>
      </c>
      <c r="J692" s="2">
        <f t="shared" si="173"/>
        <v>394.03766000000002</v>
      </c>
      <c r="K692" s="2">
        <f t="shared" si="174"/>
        <v>385.65388000000002</v>
      </c>
      <c r="L692" s="10">
        <f t="shared" si="175"/>
        <v>3</v>
      </c>
      <c r="M692" s="73" t="str">
        <f t="shared" si="176"/>
        <v/>
      </c>
      <c r="N692">
        <f t="shared" si="177"/>
        <v>3</v>
      </c>
      <c r="O692" s="12">
        <f t="shared" si="178"/>
        <v>136.31871800578676</v>
      </c>
      <c r="P692" s="11">
        <f t="shared" si="179"/>
        <v>13.822718005786768</v>
      </c>
      <c r="Q692" s="1">
        <f t="shared" si="180"/>
        <v>122.496</v>
      </c>
      <c r="S692" s="14" t="str">
        <f t="shared" si="181"/>
        <v>A</v>
      </c>
      <c r="U692" s="1">
        <f t="shared" si="182"/>
        <v>122.496</v>
      </c>
      <c r="V692" s="1">
        <f t="shared" si="183"/>
        <v>382.21600000000001</v>
      </c>
      <c r="W692" s="1">
        <f t="shared" si="184"/>
        <v>13.822718005786768</v>
      </c>
      <c r="X692" s="20">
        <f t="shared" si="185"/>
        <v>6.0128823325172442</v>
      </c>
      <c r="Y692" s="22">
        <f t="shared" si="186"/>
        <v>3</v>
      </c>
      <c r="AA692" s="47"/>
    </row>
    <row r="693" spans="1:27" hidden="1" x14ac:dyDescent="0.25">
      <c r="A693" s="57" t="s">
        <v>39</v>
      </c>
      <c r="B693" s="1">
        <v>120.83199999999999</v>
      </c>
      <c r="C693" s="1">
        <v>120.57599999999999</v>
      </c>
      <c r="D693" s="1">
        <v>420.25</v>
      </c>
      <c r="E693" s="1">
        <v>380.327</v>
      </c>
      <c r="G693" s="1">
        <f t="shared" si="170"/>
        <v>39.923000000000002</v>
      </c>
      <c r="H693" s="1">
        <f t="shared" si="171"/>
        <v>0.25600000000000023</v>
      </c>
      <c r="I693" s="2">
        <f t="shared" si="172"/>
        <v>403.44</v>
      </c>
      <c r="J693" s="2">
        <f t="shared" si="173"/>
        <v>395.03500000000003</v>
      </c>
      <c r="K693" s="2">
        <f t="shared" si="174"/>
        <v>386.63</v>
      </c>
      <c r="L693" s="10">
        <f t="shared" si="175"/>
        <v>0</v>
      </c>
      <c r="M693" s="73">
        <f t="shared" si="176"/>
        <v>0</v>
      </c>
      <c r="N693">
        <f t="shared" si="177"/>
        <v>0</v>
      </c>
      <c r="O693" s="12">
        <f t="shared" si="178"/>
        <v>120.83199999999999</v>
      </c>
      <c r="P693" s="11">
        <f t="shared" si="179"/>
        <v>0</v>
      </c>
      <c r="Q693" s="1">
        <f t="shared" si="180"/>
        <v>120.83199999999999</v>
      </c>
      <c r="S693" s="14" t="str">
        <f t="shared" si="181"/>
        <v>A</v>
      </c>
      <c r="U693" s="1">
        <f t="shared" si="182"/>
        <v>120.83199999999999</v>
      </c>
      <c r="V693" s="1">
        <f t="shared" si="183"/>
        <v>380.327</v>
      </c>
      <c r="W693" s="1">
        <f t="shared" si="184"/>
        <v>0</v>
      </c>
      <c r="X693" s="20">
        <f t="shared" si="185"/>
        <v>0</v>
      </c>
      <c r="Y693" s="22">
        <f t="shared" si="186"/>
        <v>0</v>
      </c>
      <c r="AA693" s="47"/>
    </row>
    <row r="694" spans="1:27" hidden="1" x14ac:dyDescent="0.25">
      <c r="A694" s="57" t="s">
        <v>39</v>
      </c>
      <c r="B694" s="1">
        <v>69.888000000000005</v>
      </c>
      <c r="C694" s="1">
        <v>69.760000000000005</v>
      </c>
      <c r="D694" s="1">
        <v>420.762</v>
      </c>
      <c r="E694" s="1">
        <v>380.959</v>
      </c>
      <c r="G694" s="1">
        <f t="shared" si="170"/>
        <v>39.802999999999997</v>
      </c>
      <c r="H694" s="1">
        <f t="shared" si="171"/>
        <v>0.12800000000000011</v>
      </c>
      <c r="I694" s="2">
        <f t="shared" si="172"/>
        <v>403.93151999999998</v>
      </c>
      <c r="J694" s="2">
        <f t="shared" si="173"/>
        <v>395.51627999999999</v>
      </c>
      <c r="K694" s="2">
        <f t="shared" si="174"/>
        <v>387.10104000000001</v>
      </c>
      <c r="L694" s="10">
        <f t="shared" si="175"/>
        <v>0</v>
      </c>
      <c r="M694" s="73" t="str">
        <f t="shared" si="176"/>
        <v/>
      </c>
      <c r="N694">
        <f t="shared" si="177"/>
        <v>0</v>
      </c>
      <c r="O694" s="12">
        <f t="shared" si="178"/>
        <v>69.888000000000005</v>
      </c>
      <c r="P694" s="11">
        <f t="shared" si="179"/>
        <v>0</v>
      </c>
      <c r="Q694" s="1">
        <f t="shared" si="180"/>
        <v>69.888000000000005</v>
      </c>
      <c r="S694" s="14" t="str">
        <f t="shared" si="181"/>
        <v>A</v>
      </c>
      <c r="U694" s="1">
        <f t="shared" si="182"/>
        <v>69.888000000000005</v>
      </c>
      <c r="V694" s="1">
        <f t="shared" si="183"/>
        <v>380.959</v>
      </c>
      <c r="W694" s="1">
        <f t="shared" si="184"/>
        <v>0</v>
      </c>
      <c r="X694" s="20">
        <f t="shared" si="185"/>
        <v>0</v>
      </c>
      <c r="Y694" s="22">
        <f t="shared" si="186"/>
        <v>0</v>
      </c>
      <c r="AA694" s="47"/>
    </row>
    <row r="695" spans="1:27" hidden="1" x14ac:dyDescent="0.25">
      <c r="A695" s="57" t="s">
        <v>39</v>
      </c>
      <c r="B695" s="1">
        <v>66.56</v>
      </c>
      <c r="C695" s="1">
        <v>66.176000000000002</v>
      </c>
      <c r="D695" s="1">
        <v>421.20100000000002</v>
      </c>
      <c r="E695" s="1">
        <v>381.35300000000001</v>
      </c>
      <c r="G695" s="1">
        <f t="shared" si="170"/>
        <v>39.848000000000013</v>
      </c>
      <c r="H695" s="1">
        <f t="shared" si="171"/>
        <v>0.38400000000000034</v>
      </c>
      <c r="I695" s="2">
        <f t="shared" si="172"/>
        <v>404.35296</v>
      </c>
      <c r="J695" s="2">
        <f t="shared" si="173"/>
        <v>395.92894000000001</v>
      </c>
      <c r="K695" s="2">
        <f t="shared" si="174"/>
        <v>387.50492000000003</v>
      </c>
      <c r="L695" s="10">
        <f t="shared" si="175"/>
        <v>0</v>
      </c>
      <c r="M695" s="73" t="str">
        <f t="shared" si="176"/>
        <v/>
      </c>
      <c r="N695">
        <f t="shared" si="177"/>
        <v>0</v>
      </c>
      <c r="O695" s="12">
        <f t="shared" si="178"/>
        <v>66.56</v>
      </c>
      <c r="P695" s="11">
        <f t="shared" si="179"/>
        <v>0</v>
      </c>
      <c r="Q695" s="1">
        <f t="shared" si="180"/>
        <v>66.56</v>
      </c>
      <c r="S695" s="14" t="str">
        <f t="shared" si="181"/>
        <v>A</v>
      </c>
      <c r="U695" s="1">
        <f t="shared" si="182"/>
        <v>66.56</v>
      </c>
      <c r="V695" s="1">
        <f t="shared" si="183"/>
        <v>381.35300000000001</v>
      </c>
      <c r="W695" s="1">
        <f t="shared" si="184"/>
        <v>0</v>
      </c>
      <c r="X695" s="20">
        <f t="shared" si="185"/>
        <v>0</v>
      </c>
      <c r="Y695" s="22">
        <f t="shared" si="186"/>
        <v>0</v>
      </c>
      <c r="AA695" s="47"/>
    </row>
    <row r="696" spans="1:27" hidden="1" x14ac:dyDescent="0.25">
      <c r="A696" s="57" t="s">
        <v>39</v>
      </c>
      <c r="B696" s="1">
        <v>62.591999999999999</v>
      </c>
      <c r="C696" s="1">
        <v>62.463999999999999</v>
      </c>
      <c r="D696" s="1">
        <v>420.37900000000002</v>
      </c>
      <c r="E696" s="1">
        <v>380.62</v>
      </c>
      <c r="G696" s="1">
        <f t="shared" si="170"/>
        <v>39.759000000000015</v>
      </c>
      <c r="H696" s="1">
        <f t="shared" si="171"/>
        <v>0.12800000000000011</v>
      </c>
      <c r="I696" s="2">
        <f t="shared" si="172"/>
        <v>403.56384000000003</v>
      </c>
      <c r="J696" s="2">
        <f t="shared" si="173"/>
        <v>395.15626000000003</v>
      </c>
      <c r="K696" s="2">
        <f t="shared" si="174"/>
        <v>386.74868000000004</v>
      </c>
      <c r="L696" s="10">
        <f t="shared" si="175"/>
        <v>0</v>
      </c>
      <c r="M696" s="73" t="str">
        <f t="shared" si="176"/>
        <v/>
      </c>
      <c r="N696">
        <f t="shared" si="177"/>
        <v>0</v>
      </c>
      <c r="O696" s="12">
        <f t="shared" si="178"/>
        <v>62.591999999999999</v>
      </c>
      <c r="P696" s="11">
        <f t="shared" si="179"/>
        <v>0</v>
      </c>
      <c r="Q696" s="1">
        <f t="shared" si="180"/>
        <v>62.591999999999999</v>
      </c>
      <c r="S696" s="14" t="str">
        <f t="shared" si="181"/>
        <v>A</v>
      </c>
      <c r="U696" s="1">
        <f t="shared" si="182"/>
        <v>62.591999999999999</v>
      </c>
      <c r="V696" s="1">
        <f t="shared" si="183"/>
        <v>380.62</v>
      </c>
      <c r="W696" s="1">
        <f t="shared" si="184"/>
        <v>0</v>
      </c>
      <c r="X696" s="20">
        <f t="shared" si="185"/>
        <v>0</v>
      </c>
      <c r="Y696" s="22">
        <f t="shared" si="186"/>
        <v>0</v>
      </c>
      <c r="AA696" s="47"/>
    </row>
    <row r="697" spans="1:27" hidden="1" x14ac:dyDescent="0.25">
      <c r="A697" s="57" t="s">
        <v>39</v>
      </c>
      <c r="B697" s="1">
        <v>64.128</v>
      </c>
      <c r="C697" s="1">
        <v>63.872</v>
      </c>
      <c r="D697" s="1">
        <v>418.63900000000001</v>
      </c>
      <c r="E697" s="1">
        <v>379.03699999999998</v>
      </c>
      <c r="G697" s="1">
        <f t="shared" si="170"/>
        <v>39.602000000000032</v>
      </c>
      <c r="H697" s="1">
        <f t="shared" si="171"/>
        <v>0.25600000000000023</v>
      </c>
      <c r="I697" s="2">
        <f t="shared" si="172"/>
        <v>401.89344</v>
      </c>
      <c r="J697" s="2">
        <f t="shared" si="173"/>
        <v>393.52066000000002</v>
      </c>
      <c r="K697" s="2">
        <f t="shared" si="174"/>
        <v>385.14787999999999</v>
      </c>
      <c r="L697" s="10">
        <f t="shared" si="175"/>
        <v>0</v>
      </c>
      <c r="M697" s="73" t="str">
        <f t="shared" si="176"/>
        <v/>
      </c>
      <c r="N697">
        <f t="shared" si="177"/>
        <v>0</v>
      </c>
      <c r="O697" s="12">
        <f t="shared" si="178"/>
        <v>64.128</v>
      </c>
      <c r="P697" s="11">
        <f t="shared" si="179"/>
        <v>0</v>
      </c>
      <c r="Q697" s="1">
        <f t="shared" si="180"/>
        <v>64.128</v>
      </c>
      <c r="S697" s="14" t="str">
        <f t="shared" si="181"/>
        <v>A</v>
      </c>
      <c r="U697" s="1">
        <f t="shared" si="182"/>
        <v>64.128</v>
      </c>
      <c r="V697" s="1">
        <f t="shared" si="183"/>
        <v>379.03699999999998</v>
      </c>
      <c r="W697" s="1">
        <f t="shared" si="184"/>
        <v>0</v>
      </c>
      <c r="X697" s="20">
        <f t="shared" si="185"/>
        <v>0</v>
      </c>
      <c r="Y697" s="22">
        <f t="shared" si="186"/>
        <v>0</v>
      </c>
      <c r="AA697" s="47"/>
    </row>
    <row r="698" spans="1:27" hidden="1" x14ac:dyDescent="0.25">
      <c r="A698" s="57" t="s">
        <v>39</v>
      </c>
      <c r="B698" s="1">
        <v>66.048000000000002</v>
      </c>
      <c r="C698" s="1">
        <v>65.92</v>
      </c>
      <c r="D698" s="1">
        <v>417.553</v>
      </c>
      <c r="E698" s="1">
        <v>383.92200000000003</v>
      </c>
      <c r="G698" s="1">
        <f t="shared" si="170"/>
        <v>33.630999999999972</v>
      </c>
      <c r="H698" s="1">
        <f t="shared" si="171"/>
        <v>0.12800000000000011</v>
      </c>
      <c r="I698" s="2">
        <f t="shared" si="172"/>
        <v>400.85088000000002</v>
      </c>
      <c r="J698" s="2">
        <f t="shared" si="173"/>
        <v>392.49982</v>
      </c>
      <c r="K698" s="2">
        <f t="shared" si="174"/>
        <v>384.14875999999998</v>
      </c>
      <c r="L698" s="10">
        <f t="shared" si="175"/>
        <v>3</v>
      </c>
      <c r="M698" s="73">
        <f t="shared" si="176"/>
        <v>3</v>
      </c>
      <c r="N698">
        <f t="shared" si="177"/>
        <v>3</v>
      </c>
      <c r="O698" s="12">
        <f t="shared" si="178"/>
        <v>73.50100155797908</v>
      </c>
      <c r="P698" s="11">
        <f t="shared" si="179"/>
        <v>7.4530015579790785</v>
      </c>
      <c r="Q698" s="1">
        <f t="shared" si="180"/>
        <v>66.048000000000002</v>
      </c>
      <c r="S698" s="14" t="str">
        <f t="shared" si="181"/>
        <v>A</v>
      </c>
      <c r="U698" s="1">
        <f t="shared" si="182"/>
        <v>66.048000000000002</v>
      </c>
      <c r="V698" s="1">
        <f t="shared" si="183"/>
        <v>383.92200000000003</v>
      </c>
      <c r="W698" s="1">
        <f t="shared" si="184"/>
        <v>7.4530015579790785</v>
      </c>
      <c r="X698" s="20">
        <f t="shared" si="185"/>
        <v>3.2420556777208991</v>
      </c>
      <c r="Y698" s="22">
        <f t="shared" si="186"/>
        <v>3</v>
      </c>
      <c r="AA698" s="47"/>
    </row>
    <row r="699" spans="1:27" hidden="1" x14ac:dyDescent="0.25">
      <c r="A699" s="57" t="s">
        <v>39</v>
      </c>
      <c r="B699" s="1">
        <v>61.183999999999997</v>
      </c>
      <c r="C699" s="1">
        <v>60.927999999999997</v>
      </c>
      <c r="D699" s="1">
        <v>417.88499999999999</v>
      </c>
      <c r="E699" s="1">
        <v>384.279</v>
      </c>
      <c r="G699" s="1">
        <f t="shared" si="170"/>
        <v>33.605999999999995</v>
      </c>
      <c r="H699" s="1">
        <f t="shared" si="171"/>
        <v>0.25600000000000023</v>
      </c>
      <c r="I699" s="2">
        <f t="shared" si="172"/>
        <v>401.1696</v>
      </c>
      <c r="J699" s="2">
        <f t="shared" si="173"/>
        <v>392.81189999999998</v>
      </c>
      <c r="K699" s="2">
        <f t="shared" si="174"/>
        <v>384.45420000000001</v>
      </c>
      <c r="L699" s="10">
        <f t="shared" si="175"/>
        <v>3</v>
      </c>
      <c r="M699" s="73" t="str">
        <f t="shared" si="176"/>
        <v/>
      </c>
      <c r="N699">
        <f t="shared" si="177"/>
        <v>3</v>
      </c>
      <c r="O699" s="12">
        <f t="shared" si="178"/>
        <v>68.08813710215891</v>
      </c>
      <c r="P699" s="11">
        <f t="shared" si="179"/>
        <v>6.9041371021589129</v>
      </c>
      <c r="Q699" s="1">
        <f t="shared" si="180"/>
        <v>61.183999999999997</v>
      </c>
      <c r="S699" s="14" t="str">
        <f t="shared" si="181"/>
        <v>A</v>
      </c>
      <c r="U699" s="1">
        <f t="shared" si="182"/>
        <v>61.183999999999997</v>
      </c>
      <c r="V699" s="1">
        <f t="shared" si="183"/>
        <v>384.279</v>
      </c>
      <c r="W699" s="1">
        <f t="shared" si="184"/>
        <v>6.9041371021589129</v>
      </c>
      <c r="X699" s="20">
        <f t="shared" si="185"/>
        <v>3.0032996394391271</v>
      </c>
      <c r="Y699" s="22">
        <f t="shared" si="186"/>
        <v>3</v>
      </c>
      <c r="AA699" s="47"/>
    </row>
    <row r="700" spans="1:27" hidden="1" x14ac:dyDescent="0.25">
      <c r="A700" s="57" t="s">
        <v>39</v>
      </c>
      <c r="B700" s="1">
        <v>59.264000000000003</v>
      </c>
      <c r="C700" s="1">
        <v>59.136000000000003</v>
      </c>
      <c r="D700" s="1">
        <v>419.048</v>
      </c>
      <c r="E700" s="1">
        <v>384.49799999999999</v>
      </c>
      <c r="G700" s="1">
        <f t="shared" si="170"/>
        <v>34.550000000000011</v>
      </c>
      <c r="H700" s="1">
        <f t="shared" si="171"/>
        <v>0.12800000000000011</v>
      </c>
      <c r="I700" s="2">
        <f t="shared" si="172"/>
        <v>402.28608000000003</v>
      </c>
      <c r="J700" s="2">
        <f t="shared" si="173"/>
        <v>393.90512000000001</v>
      </c>
      <c r="K700" s="2">
        <f t="shared" si="174"/>
        <v>385.52415999999999</v>
      </c>
      <c r="L700" s="10">
        <f t="shared" si="175"/>
        <v>3</v>
      </c>
      <c r="M700" s="73" t="str">
        <f t="shared" si="176"/>
        <v/>
      </c>
      <c r="N700">
        <f t="shared" si="177"/>
        <v>3</v>
      </c>
      <c r="O700" s="12">
        <f t="shared" si="178"/>
        <v>65.951480080124639</v>
      </c>
      <c r="P700" s="11">
        <f t="shared" si="179"/>
        <v>6.6874800801246366</v>
      </c>
      <c r="Q700" s="1">
        <f t="shared" si="180"/>
        <v>59.264000000000003</v>
      </c>
      <c r="S700" s="14" t="str">
        <f t="shared" si="181"/>
        <v>A</v>
      </c>
      <c r="U700" s="1">
        <f t="shared" si="182"/>
        <v>59.264000000000003</v>
      </c>
      <c r="V700" s="1">
        <f t="shared" si="183"/>
        <v>384.49799999999999</v>
      </c>
      <c r="W700" s="1">
        <f t="shared" si="184"/>
        <v>6.6874800801246366</v>
      </c>
      <c r="X700" s="20">
        <f t="shared" si="185"/>
        <v>2.909053834854217</v>
      </c>
      <c r="Y700" s="22">
        <f t="shared" si="186"/>
        <v>3</v>
      </c>
      <c r="AA700" s="47"/>
    </row>
    <row r="701" spans="1:27" hidden="1" x14ac:dyDescent="0.25">
      <c r="A701" s="57" t="s">
        <v>39</v>
      </c>
      <c r="B701" s="1">
        <v>52.863999999999997</v>
      </c>
      <c r="C701" s="1">
        <v>52.607999999999997</v>
      </c>
      <c r="D701" s="1">
        <v>419.65699999999998</v>
      </c>
      <c r="E701" s="1">
        <v>380.00700000000001</v>
      </c>
      <c r="G701" s="1">
        <f t="shared" si="170"/>
        <v>39.649999999999977</v>
      </c>
      <c r="H701" s="1">
        <f t="shared" si="171"/>
        <v>0.25600000000000023</v>
      </c>
      <c r="I701" s="2">
        <f t="shared" si="172"/>
        <v>402.87072000000001</v>
      </c>
      <c r="J701" s="2">
        <f t="shared" si="173"/>
        <v>394.47757999999999</v>
      </c>
      <c r="K701" s="2">
        <f t="shared" si="174"/>
        <v>386.08443999999997</v>
      </c>
      <c r="L701" s="10">
        <f t="shared" si="175"/>
        <v>0</v>
      </c>
      <c r="M701" s="73">
        <f t="shared" si="176"/>
        <v>0</v>
      </c>
      <c r="N701">
        <f t="shared" si="177"/>
        <v>0</v>
      </c>
      <c r="O701" s="12">
        <f t="shared" si="178"/>
        <v>52.863999999999997</v>
      </c>
      <c r="P701" s="11">
        <f t="shared" si="179"/>
        <v>0</v>
      </c>
      <c r="Q701" s="1">
        <f t="shared" si="180"/>
        <v>52.863999999999997</v>
      </c>
      <c r="S701" s="14" t="str">
        <f t="shared" si="181"/>
        <v>A</v>
      </c>
      <c r="U701" s="1">
        <f t="shared" si="182"/>
        <v>52.863999999999997</v>
      </c>
      <c r="V701" s="1">
        <f t="shared" si="183"/>
        <v>380.00700000000001</v>
      </c>
      <c r="W701" s="1">
        <f t="shared" si="184"/>
        <v>0</v>
      </c>
      <c r="X701" s="20">
        <f t="shared" si="185"/>
        <v>0</v>
      </c>
      <c r="Y701" s="22">
        <f t="shared" si="186"/>
        <v>0</v>
      </c>
      <c r="AA701" s="47"/>
    </row>
    <row r="702" spans="1:27" hidden="1" x14ac:dyDescent="0.25">
      <c r="A702" s="57" t="s">
        <v>39</v>
      </c>
      <c r="B702" s="1">
        <v>49.152000000000001</v>
      </c>
      <c r="C702" s="1">
        <v>49.024000000000001</v>
      </c>
      <c r="D702" s="1">
        <v>420.65699999999998</v>
      </c>
      <c r="E702" s="1">
        <v>380.92099999999999</v>
      </c>
      <c r="G702" s="1">
        <f t="shared" si="170"/>
        <v>39.73599999999999</v>
      </c>
      <c r="H702" s="1">
        <f t="shared" si="171"/>
        <v>0.12800000000000011</v>
      </c>
      <c r="I702" s="2">
        <f t="shared" si="172"/>
        <v>403.83071999999999</v>
      </c>
      <c r="J702" s="2">
        <f t="shared" si="173"/>
        <v>395.41757999999999</v>
      </c>
      <c r="K702" s="2">
        <f t="shared" si="174"/>
        <v>387.00443999999999</v>
      </c>
      <c r="L702" s="10">
        <f t="shared" si="175"/>
        <v>0</v>
      </c>
      <c r="M702" s="73" t="str">
        <f t="shared" si="176"/>
        <v/>
      </c>
      <c r="N702">
        <f t="shared" si="177"/>
        <v>0</v>
      </c>
      <c r="O702" s="12">
        <f t="shared" si="178"/>
        <v>49.152000000000001</v>
      </c>
      <c r="P702" s="11">
        <f t="shared" si="179"/>
        <v>0</v>
      </c>
      <c r="Q702" s="1">
        <f t="shared" si="180"/>
        <v>49.152000000000001</v>
      </c>
      <c r="S702" s="14" t="str">
        <f t="shared" si="181"/>
        <v>A</v>
      </c>
      <c r="U702" s="1">
        <f t="shared" si="182"/>
        <v>49.152000000000001</v>
      </c>
      <c r="V702" s="1">
        <f t="shared" si="183"/>
        <v>380.92099999999999</v>
      </c>
      <c r="W702" s="1">
        <f t="shared" si="184"/>
        <v>0</v>
      </c>
      <c r="X702" s="20">
        <f t="shared" si="185"/>
        <v>0</v>
      </c>
      <c r="Y702" s="22">
        <f t="shared" si="186"/>
        <v>0</v>
      </c>
      <c r="AA702" s="47"/>
    </row>
    <row r="703" spans="1:27" hidden="1" x14ac:dyDescent="0.25">
      <c r="A703" s="57" t="s">
        <v>39</v>
      </c>
      <c r="B703" s="1">
        <v>49.536000000000001</v>
      </c>
      <c r="C703" s="1">
        <v>49.28</v>
      </c>
      <c r="D703" s="1">
        <v>420.97300000000001</v>
      </c>
      <c r="E703" s="1">
        <v>381.21</v>
      </c>
      <c r="G703" s="1">
        <f t="shared" si="170"/>
        <v>39.763000000000034</v>
      </c>
      <c r="H703" s="1">
        <f t="shared" si="171"/>
        <v>0.25600000000000023</v>
      </c>
      <c r="I703" s="2">
        <f t="shared" si="172"/>
        <v>404.13408000000004</v>
      </c>
      <c r="J703" s="2">
        <f t="shared" si="173"/>
        <v>395.71462000000002</v>
      </c>
      <c r="K703" s="2">
        <f t="shared" si="174"/>
        <v>387.29516000000001</v>
      </c>
      <c r="L703" s="10">
        <f t="shared" si="175"/>
        <v>0</v>
      </c>
      <c r="M703" s="73" t="str">
        <f t="shared" si="176"/>
        <v/>
      </c>
      <c r="N703">
        <f t="shared" si="177"/>
        <v>0</v>
      </c>
      <c r="O703" s="12">
        <f t="shared" si="178"/>
        <v>49.536000000000001</v>
      </c>
      <c r="P703" s="11">
        <f t="shared" si="179"/>
        <v>0</v>
      </c>
      <c r="Q703" s="1">
        <f t="shared" si="180"/>
        <v>49.536000000000001</v>
      </c>
      <c r="S703" s="14" t="str">
        <f t="shared" si="181"/>
        <v>A</v>
      </c>
      <c r="U703" s="1">
        <f t="shared" si="182"/>
        <v>49.536000000000001</v>
      </c>
      <c r="V703" s="1">
        <f t="shared" si="183"/>
        <v>381.21</v>
      </c>
      <c r="W703" s="1">
        <f t="shared" si="184"/>
        <v>0</v>
      </c>
      <c r="X703" s="20">
        <f t="shared" si="185"/>
        <v>0</v>
      </c>
      <c r="Y703" s="22">
        <f t="shared" si="186"/>
        <v>0</v>
      </c>
      <c r="AA703" s="47"/>
    </row>
    <row r="704" spans="1:27" hidden="1" x14ac:dyDescent="0.25">
      <c r="A704" s="57" t="s">
        <v>39</v>
      </c>
      <c r="B704" s="1">
        <v>45.311999999999998</v>
      </c>
      <c r="C704" s="1">
        <v>45.055999999999997</v>
      </c>
      <c r="D704" s="1">
        <v>421.30500000000001</v>
      </c>
      <c r="E704" s="1">
        <v>381.53</v>
      </c>
      <c r="G704" s="1">
        <f t="shared" si="170"/>
        <v>39.775000000000034</v>
      </c>
      <c r="H704" s="1">
        <f t="shared" si="171"/>
        <v>0.25600000000000023</v>
      </c>
      <c r="I704" s="2">
        <f t="shared" si="172"/>
        <v>404.45280000000002</v>
      </c>
      <c r="J704" s="2">
        <f t="shared" si="173"/>
        <v>396.02670000000001</v>
      </c>
      <c r="K704" s="2">
        <f t="shared" si="174"/>
        <v>387.60059999999999</v>
      </c>
      <c r="L704" s="10">
        <f t="shared" si="175"/>
        <v>0</v>
      </c>
      <c r="M704" s="73" t="str">
        <f t="shared" si="176"/>
        <v/>
      </c>
      <c r="N704">
        <f t="shared" si="177"/>
        <v>0</v>
      </c>
      <c r="O704" s="12">
        <f t="shared" si="178"/>
        <v>45.311999999999998</v>
      </c>
      <c r="P704" s="11">
        <f t="shared" si="179"/>
        <v>0</v>
      </c>
      <c r="Q704" s="1">
        <f t="shared" si="180"/>
        <v>45.311999999999998</v>
      </c>
      <c r="S704" s="14" t="str">
        <f t="shared" si="181"/>
        <v>A</v>
      </c>
      <c r="U704" s="1">
        <f t="shared" si="182"/>
        <v>45.311999999999998</v>
      </c>
      <c r="V704" s="1">
        <f t="shared" si="183"/>
        <v>381.53</v>
      </c>
      <c r="W704" s="1">
        <f t="shared" si="184"/>
        <v>0</v>
      </c>
      <c r="X704" s="20">
        <f t="shared" si="185"/>
        <v>0</v>
      </c>
      <c r="Y704" s="22">
        <f t="shared" si="186"/>
        <v>0</v>
      </c>
      <c r="AA704" s="47"/>
    </row>
    <row r="705" spans="1:34" x14ac:dyDescent="0.25">
      <c r="A705" s="57" t="s">
        <v>39</v>
      </c>
      <c r="B705" s="1">
        <v>41.728000000000002</v>
      </c>
      <c r="C705" s="1">
        <v>41.472000000000001</v>
      </c>
      <c r="D705" s="1">
        <v>422.00799999999998</v>
      </c>
      <c r="E705" s="1">
        <v>382.185</v>
      </c>
      <c r="G705" s="1">
        <f t="shared" si="170"/>
        <v>39.822999999999979</v>
      </c>
      <c r="H705" s="1">
        <f t="shared" si="171"/>
        <v>0.25600000000000023</v>
      </c>
      <c r="I705" s="2">
        <f t="shared" si="172"/>
        <v>405.12768</v>
      </c>
      <c r="J705" s="2">
        <f t="shared" si="173"/>
        <v>396.68752000000001</v>
      </c>
      <c r="K705" s="2">
        <f t="shared" si="174"/>
        <v>388.24735999999996</v>
      </c>
      <c r="L705" s="10">
        <f t="shared" si="175"/>
        <v>0</v>
      </c>
      <c r="M705" s="73" t="str">
        <f t="shared" si="176"/>
        <v/>
      </c>
      <c r="N705">
        <f t="shared" si="177"/>
        <v>0</v>
      </c>
      <c r="O705" s="12">
        <f t="shared" si="178"/>
        <v>41.728000000000002</v>
      </c>
      <c r="P705" s="11">
        <f t="shared" si="179"/>
        <v>0</v>
      </c>
      <c r="Q705" s="1">
        <f t="shared" si="180"/>
        <v>41.728000000000002</v>
      </c>
      <c r="S705" s="14" t="str">
        <f t="shared" si="181"/>
        <v>A</v>
      </c>
      <c r="U705" s="1">
        <f t="shared" si="182"/>
        <v>41.728000000000002</v>
      </c>
      <c r="V705" s="1">
        <f t="shared" si="183"/>
        <v>382.185</v>
      </c>
      <c r="W705" s="1">
        <f t="shared" si="184"/>
        <v>0</v>
      </c>
      <c r="X705" s="20">
        <f t="shared" si="185"/>
        <v>0</v>
      </c>
      <c r="Y705" s="22">
        <f t="shared" si="186"/>
        <v>0</v>
      </c>
      <c r="Z705" s="32" t="s">
        <v>40</v>
      </c>
      <c r="AA705" s="47"/>
      <c r="AB705" s="32" t="str">
        <f>A705</f>
        <v>JJJJ-MM-TT SS:MM:SS</v>
      </c>
      <c r="AC705" s="1">
        <f>SUM(U705:U728)</f>
        <v>1068.4160000000002</v>
      </c>
      <c r="AD705" s="1">
        <f>AVERAGE(V705:V728)</f>
        <v>381.72891666666663</v>
      </c>
      <c r="AE705" s="1">
        <f>SUM(W705:W728)</f>
        <v>0</v>
      </c>
      <c r="AF705" s="1">
        <f>SUM(X705:X728)</f>
        <v>0</v>
      </c>
      <c r="AG705" s="35">
        <f>AVERAGE(Y705:Y728)</f>
        <v>0</v>
      </c>
      <c r="AH705" s="37" t="e">
        <f>DAY(A705)</f>
        <v>#VALUE!</v>
      </c>
    </row>
    <row r="706" spans="1:34" hidden="1" x14ac:dyDescent="0.25">
      <c r="A706" s="57" t="s">
        <v>39</v>
      </c>
      <c r="B706" s="1">
        <v>40.704000000000001</v>
      </c>
      <c r="C706" s="1">
        <v>40.448</v>
      </c>
      <c r="D706" s="1">
        <v>422.28899999999999</v>
      </c>
      <c r="E706" s="1">
        <v>382.43900000000002</v>
      </c>
      <c r="G706" s="1">
        <f t="shared" si="170"/>
        <v>39.849999999999966</v>
      </c>
      <c r="H706" s="1">
        <f t="shared" si="171"/>
        <v>0.25600000000000023</v>
      </c>
      <c r="I706" s="2">
        <f t="shared" si="172"/>
        <v>405.39743999999996</v>
      </c>
      <c r="J706" s="2">
        <f t="shared" si="173"/>
        <v>396.95166</v>
      </c>
      <c r="K706" s="2">
        <f t="shared" si="174"/>
        <v>388.50587999999999</v>
      </c>
      <c r="L706" s="10">
        <f t="shared" si="175"/>
        <v>0</v>
      </c>
      <c r="M706" s="73" t="str">
        <f t="shared" si="176"/>
        <v/>
      </c>
      <c r="N706">
        <f t="shared" si="177"/>
        <v>0</v>
      </c>
      <c r="O706" s="12">
        <f t="shared" si="178"/>
        <v>40.704000000000001</v>
      </c>
      <c r="P706" s="11">
        <f t="shared" si="179"/>
        <v>0</v>
      </c>
      <c r="Q706" s="1">
        <f t="shared" si="180"/>
        <v>40.704000000000001</v>
      </c>
      <c r="S706" s="14" t="str">
        <f t="shared" si="181"/>
        <v>A</v>
      </c>
      <c r="U706" s="1">
        <f t="shared" si="182"/>
        <v>40.704000000000001</v>
      </c>
      <c r="V706" s="1">
        <f t="shared" si="183"/>
        <v>382.43900000000002</v>
      </c>
      <c r="W706" s="1">
        <f t="shared" si="184"/>
        <v>0</v>
      </c>
      <c r="X706" s="20">
        <f t="shared" si="185"/>
        <v>0</v>
      </c>
      <c r="Y706" s="22">
        <f t="shared" si="186"/>
        <v>0</v>
      </c>
      <c r="AA706" s="47"/>
    </row>
    <row r="707" spans="1:34" hidden="1" x14ac:dyDescent="0.25">
      <c r="A707" s="57" t="s">
        <v>39</v>
      </c>
      <c r="B707" s="1">
        <v>42.624000000000002</v>
      </c>
      <c r="C707" s="1">
        <v>42.496000000000002</v>
      </c>
      <c r="D707" s="1">
        <v>423.05</v>
      </c>
      <c r="E707" s="1">
        <v>383.12700000000001</v>
      </c>
      <c r="G707" s="1">
        <f t="shared" si="170"/>
        <v>39.923000000000002</v>
      </c>
      <c r="H707" s="1">
        <f t="shared" si="171"/>
        <v>0.12800000000000011</v>
      </c>
      <c r="I707" s="2">
        <f t="shared" si="172"/>
        <v>406.12799999999999</v>
      </c>
      <c r="J707" s="2">
        <f t="shared" si="173"/>
        <v>397.66700000000003</v>
      </c>
      <c r="K707" s="2">
        <f t="shared" si="174"/>
        <v>389.20600000000002</v>
      </c>
      <c r="L707" s="10">
        <f t="shared" si="175"/>
        <v>0</v>
      </c>
      <c r="M707" s="73" t="str">
        <f t="shared" si="176"/>
        <v/>
      </c>
      <c r="N707">
        <f t="shared" si="177"/>
        <v>0</v>
      </c>
      <c r="O707" s="12">
        <f t="shared" si="178"/>
        <v>42.624000000000002</v>
      </c>
      <c r="P707" s="11">
        <f t="shared" si="179"/>
        <v>0</v>
      </c>
      <c r="Q707" s="1">
        <f t="shared" si="180"/>
        <v>42.624000000000002</v>
      </c>
      <c r="S707" s="14" t="str">
        <f t="shared" si="181"/>
        <v>A</v>
      </c>
      <c r="U707" s="1">
        <f t="shared" si="182"/>
        <v>42.624000000000002</v>
      </c>
      <c r="V707" s="1">
        <f t="shared" si="183"/>
        <v>383.12700000000001</v>
      </c>
      <c r="W707" s="1">
        <f t="shared" si="184"/>
        <v>0</v>
      </c>
      <c r="X707" s="20">
        <f t="shared" si="185"/>
        <v>0</v>
      </c>
      <c r="Y707" s="22">
        <f t="shared" si="186"/>
        <v>0</v>
      </c>
      <c r="AA707" s="47"/>
    </row>
    <row r="708" spans="1:34" hidden="1" x14ac:dyDescent="0.25">
      <c r="A708" s="57" t="s">
        <v>39</v>
      </c>
      <c r="B708" s="1">
        <v>41.6</v>
      </c>
      <c r="C708" s="1">
        <v>41.344000000000001</v>
      </c>
      <c r="D708" s="1">
        <v>423.22699999999998</v>
      </c>
      <c r="E708" s="1">
        <v>383.291</v>
      </c>
      <c r="G708" s="1">
        <f t="shared" si="170"/>
        <v>39.935999999999979</v>
      </c>
      <c r="H708" s="1">
        <f t="shared" si="171"/>
        <v>0.25600000000000023</v>
      </c>
      <c r="I708" s="2">
        <f t="shared" si="172"/>
        <v>406.29791999999998</v>
      </c>
      <c r="J708" s="2">
        <f t="shared" si="173"/>
        <v>397.83337999999998</v>
      </c>
      <c r="K708" s="2">
        <f t="shared" si="174"/>
        <v>389.36883999999998</v>
      </c>
      <c r="L708" s="10">
        <f t="shared" si="175"/>
        <v>0</v>
      </c>
      <c r="M708" s="73" t="str">
        <f t="shared" si="176"/>
        <v/>
      </c>
      <c r="N708">
        <f t="shared" si="177"/>
        <v>0</v>
      </c>
      <c r="O708" s="12">
        <f t="shared" si="178"/>
        <v>41.6</v>
      </c>
      <c r="P708" s="11">
        <f t="shared" si="179"/>
        <v>0</v>
      </c>
      <c r="Q708" s="1">
        <f t="shared" si="180"/>
        <v>41.6</v>
      </c>
      <c r="S708" s="14" t="str">
        <f t="shared" si="181"/>
        <v>A</v>
      </c>
      <c r="U708" s="1">
        <f t="shared" si="182"/>
        <v>41.6</v>
      </c>
      <c r="V708" s="1">
        <f t="shared" si="183"/>
        <v>383.291</v>
      </c>
      <c r="W708" s="1">
        <f t="shared" si="184"/>
        <v>0</v>
      </c>
      <c r="X708" s="20">
        <f t="shared" si="185"/>
        <v>0</v>
      </c>
      <c r="Y708" s="22">
        <f t="shared" si="186"/>
        <v>0</v>
      </c>
      <c r="AA708" s="47"/>
    </row>
    <row r="709" spans="1:34" hidden="1" x14ac:dyDescent="0.25">
      <c r="A709" s="57" t="s">
        <v>39</v>
      </c>
      <c r="B709" s="1">
        <v>41.856000000000002</v>
      </c>
      <c r="C709" s="1">
        <v>41.6</v>
      </c>
      <c r="D709" s="1">
        <v>422.839</v>
      </c>
      <c r="E709" s="1">
        <v>382.93599999999998</v>
      </c>
      <c r="G709" s="1">
        <f t="shared" si="170"/>
        <v>39.90300000000002</v>
      </c>
      <c r="H709" s="1">
        <f t="shared" si="171"/>
        <v>0.25600000000000023</v>
      </c>
      <c r="I709" s="2">
        <f t="shared" si="172"/>
        <v>405.92543999999998</v>
      </c>
      <c r="J709" s="2">
        <f t="shared" si="173"/>
        <v>397.46866</v>
      </c>
      <c r="K709" s="2">
        <f t="shared" si="174"/>
        <v>389.01188000000002</v>
      </c>
      <c r="L709" s="10">
        <f t="shared" si="175"/>
        <v>0</v>
      </c>
      <c r="M709" s="73" t="str">
        <f t="shared" si="176"/>
        <v/>
      </c>
      <c r="N709">
        <f t="shared" si="177"/>
        <v>0</v>
      </c>
      <c r="O709" s="12">
        <f t="shared" si="178"/>
        <v>41.856000000000002</v>
      </c>
      <c r="P709" s="11">
        <f t="shared" si="179"/>
        <v>0</v>
      </c>
      <c r="Q709" s="1">
        <f t="shared" si="180"/>
        <v>41.856000000000002</v>
      </c>
      <c r="S709" s="14" t="str">
        <f t="shared" si="181"/>
        <v>A</v>
      </c>
      <c r="U709" s="1">
        <f t="shared" si="182"/>
        <v>41.856000000000002</v>
      </c>
      <c r="V709" s="1">
        <f t="shared" si="183"/>
        <v>382.93599999999998</v>
      </c>
      <c r="W709" s="1">
        <f t="shared" si="184"/>
        <v>0</v>
      </c>
      <c r="X709" s="20">
        <f t="shared" si="185"/>
        <v>0</v>
      </c>
      <c r="Y709" s="22">
        <f t="shared" si="186"/>
        <v>0</v>
      </c>
      <c r="AA709" s="47"/>
    </row>
    <row r="710" spans="1:34" hidden="1" x14ac:dyDescent="0.25">
      <c r="A710" s="57" t="s">
        <v>39</v>
      </c>
      <c r="B710" s="1">
        <v>41.856000000000002</v>
      </c>
      <c r="C710" s="1">
        <v>41.6</v>
      </c>
      <c r="D710" s="1">
        <v>422.43900000000002</v>
      </c>
      <c r="E710" s="1">
        <v>382.57400000000001</v>
      </c>
      <c r="G710" s="1">
        <f t="shared" si="170"/>
        <v>39.865000000000009</v>
      </c>
      <c r="H710" s="1">
        <f t="shared" si="171"/>
        <v>0.25600000000000023</v>
      </c>
      <c r="I710" s="2">
        <f t="shared" si="172"/>
        <v>405.54144000000002</v>
      </c>
      <c r="J710" s="2">
        <f t="shared" si="173"/>
        <v>397.09266000000002</v>
      </c>
      <c r="K710" s="2">
        <f t="shared" si="174"/>
        <v>388.64388000000002</v>
      </c>
      <c r="L710" s="10">
        <f t="shared" si="175"/>
        <v>0</v>
      </c>
      <c r="M710" s="73" t="str">
        <f t="shared" si="176"/>
        <v/>
      </c>
      <c r="N710">
        <f t="shared" si="177"/>
        <v>0</v>
      </c>
      <c r="O710" s="12">
        <f t="shared" si="178"/>
        <v>41.856000000000002</v>
      </c>
      <c r="P710" s="11">
        <f t="shared" si="179"/>
        <v>0</v>
      </c>
      <c r="Q710" s="1">
        <f t="shared" si="180"/>
        <v>41.856000000000002</v>
      </c>
      <c r="S710" s="14" t="str">
        <f t="shared" si="181"/>
        <v>A</v>
      </c>
      <c r="U710" s="1">
        <f t="shared" si="182"/>
        <v>41.856000000000002</v>
      </c>
      <c r="V710" s="1">
        <f t="shared" si="183"/>
        <v>382.57400000000001</v>
      </c>
      <c r="W710" s="1">
        <f t="shared" si="184"/>
        <v>0</v>
      </c>
      <c r="X710" s="20">
        <f t="shared" si="185"/>
        <v>0</v>
      </c>
      <c r="Y710" s="22">
        <f t="shared" si="186"/>
        <v>0</v>
      </c>
      <c r="AA710" s="47"/>
    </row>
    <row r="711" spans="1:34" hidden="1" x14ac:dyDescent="0.25">
      <c r="A711" s="57" t="s">
        <v>39</v>
      </c>
      <c r="B711" s="1">
        <v>41.984000000000002</v>
      </c>
      <c r="C711" s="1">
        <v>41.856000000000002</v>
      </c>
      <c r="D711" s="1">
        <v>422.29599999999999</v>
      </c>
      <c r="E711" s="1">
        <v>382.44299999999998</v>
      </c>
      <c r="G711" s="1">
        <f t="shared" si="170"/>
        <v>39.853000000000009</v>
      </c>
      <c r="H711" s="1">
        <f t="shared" si="171"/>
        <v>0.12800000000000011</v>
      </c>
      <c r="I711" s="2">
        <f t="shared" si="172"/>
        <v>405.40415999999999</v>
      </c>
      <c r="J711" s="2">
        <f t="shared" si="173"/>
        <v>396.95823999999999</v>
      </c>
      <c r="K711" s="2">
        <f t="shared" si="174"/>
        <v>388.51231999999999</v>
      </c>
      <c r="L711" s="10">
        <f t="shared" si="175"/>
        <v>0</v>
      </c>
      <c r="M711" s="73" t="str">
        <f t="shared" si="176"/>
        <v/>
      </c>
      <c r="N711">
        <f t="shared" si="177"/>
        <v>0</v>
      </c>
      <c r="O711" s="12">
        <f t="shared" si="178"/>
        <v>41.984000000000002</v>
      </c>
      <c r="P711" s="11">
        <f t="shared" si="179"/>
        <v>0</v>
      </c>
      <c r="Q711" s="1">
        <f t="shared" si="180"/>
        <v>41.984000000000002</v>
      </c>
      <c r="S711" s="14" t="str">
        <f t="shared" si="181"/>
        <v>A</v>
      </c>
      <c r="U711" s="1">
        <f t="shared" si="182"/>
        <v>41.984000000000002</v>
      </c>
      <c r="V711" s="1">
        <f t="shared" si="183"/>
        <v>382.44299999999998</v>
      </c>
      <c r="W711" s="1">
        <f t="shared" si="184"/>
        <v>0</v>
      </c>
      <c r="X711" s="20">
        <f t="shared" si="185"/>
        <v>0</v>
      </c>
      <c r="Y711" s="22">
        <f t="shared" si="186"/>
        <v>0</v>
      </c>
      <c r="AA711" s="47"/>
    </row>
    <row r="712" spans="1:34" hidden="1" x14ac:dyDescent="0.25">
      <c r="A712" s="57" t="s">
        <v>39</v>
      </c>
      <c r="B712" s="1">
        <v>43.008000000000003</v>
      </c>
      <c r="C712" s="1">
        <v>42.752000000000002</v>
      </c>
      <c r="D712" s="1">
        <v>421.755</v>
      </c>
      <c r="E712" s="1">
        <v>381.95299999999997</v>
      </c>
      <c r="G712" s="1">
        <f t="shared" si="170"/>
        <v>39.802000000000021</v>
      </c>
      <c r="H712" s="1">
        <f t="shared" si="171"/>
        <v>0.25600000000000023</v>
      </c>
      <c r="I712" s="2">
        <f t="shared" si="172"/>
        <v>404.88479999999998</v>
      </c>
      <c r="J712" s="2">
        <f t="shared" si="173"/>
        <v>396.44970000000001</v>
      </c>
      <c r="K712" s="2">
        <f t="shared" si="174"/>
        <v>388.01459999999997</v>
      </c>
      <c r="L712" s="10">
        <f t="shared" si="175"/>
        <v>0</v>
      </c>
      <c r="M712" s="73" t="str">
        <f t="shared" si="176"/>
        <v/>
      </c>
      <c r="N712">
        <f t="shared" si="177"/>
        <v>0</v>
      </c>
      <c r="O712" s="12">
        <f t="shared" si="178"/>
        <v>43.008000000000003</v>
      </c>
      <c r="P712" s="11">
        <f t="shared" si="179"/>
        <v>0</v>
      </c>
      <c r="Q712" s="1">
        <f t="shared" si="180"/>
        <v>43.008000000000003</v>
      </c>
      <c r="S712" s="14" t="str">
        <f t="shared" si="181"/>
        <v>A</v>
      </c>
      <c r="U712" s="1">
        <f t="shared" si="182"/>
        <v>43.008000000000003</v>
      </c>
      <c r="V712" s="1">
        <f t="shared" si="183"/>
        <v>381.95299999999997</v>
      </c>
      <c r="W712" s="1">
        <f t="shared" si="184"/>
        <v>0</v>
      </c>
      <c r="X712" s="20">
        <f t="shared" si="185"/>
        <v>0</v>
      </c>
      <c r="Y712" s="22">
        <f t="shared" si="186"/>
        <v>0</v>
      </c>
      <c r="AA712" s="47"/>
    </row>
    <row r="713" spans="1:34" hidden="1" x14ac:dyDescent="0.25">
      <c r="A713" s="57" t="s">
        <v>39</v>
      </c>
      <c r="B713" s="1">
        <v>41.216000000000001</v>
      </c>
      <c r="C713" s="1">
        <v>41.088000000000001</v>
      </c>
      <c r="D713" s="1">
        <v>422.52600000000001</v>
      </c>
      <c r="E713" s="1">
        <v>382.65800000000002</v>
      </c>
      <c r="G713" s="1">
        <f t="shared" ref="G713:G728" si="187">D713-E713</f>
        <v>39.867999999999995</v>
      </c>
      <c r="H713" s="1">
        <f t="shared" ref="H713:H728" si="188">B713-C713</f>
        <v>0.12800000000000011</v>
      </c>
      <c r="I713" s="2">
        <f t="shared" ref="I713:I728" si="189">D713-((D713/100)*I$8)</f>
        <v>405.62495999999999</v>
      </c>
      <c r="J713" s="2">
        <f t="shared" ref="J713:J728" si="190">D713-((D713/100)*J$8)</f>
        <v>397.17444</v>
      </c>
      <c r="K713" s="2">
        <f t="shared" ref="K713:K728" si="191">D713-((D713/100)*K$8)</f>
        <v>388.72392000000002</v>
      </c>
      <c r="L713" s="10">
        <f t="shared" ref="L713:L776" si="192">IF(AND(G713&lt;&gt;"",H713&lt;&gt;"",E713&gt;312),IF(AND(E713&gt;(I713-P$1),E713&lt;(I713+P$1)),N$4,IF(AND(E713&gt;(J713-P$1),E713&lt;(J713+P$1)),N$5,IF(AND(E713&gt;(K713-P$1),E713&lt;(K713+P$1)),N$6,0))),"0")</f>
        <v>0</v>
      </c>
      <c r="M713" s="73" t="str">
        <f t="shared" ref="M713:M776" si="193">IF(L712&lt;&gt;L713,L713,"")</f>
        <v/>
      </c>
      <c r="N713">
        <f t="shared" ref="N713:N728" si="194">L713</f>
        <v>0</v>
      </c>
      <c r="O713" s="12">
        <f t="shared" ref="O713:O776" si="195">IF(N713=1,(B713+(B713/(100-Q$4)*Q$4)),IF(N713=2,(B713+(B713/(100-Q$5)*Q$5)),IF(N713=3,(B713+(B713/(100-Q$6)*Q$6)),B713)))</f>
        <v>41.216000000000001</v>
      </c>
      <c r="P713" s="11">
        <f t="shared" ref="P713:P776" si="196">IF(O713&lt;&gt;"",O713-B713,"")</f>
        <v>0</v>
      </c>
      <c r="Q713" s="1">
        <f t="shared" ref="Q713:Q776" si="197">O713-P713</f>
        <v>41.216000000000001</v>
      </c>
      <c r="S713" s="14" t="str">
        <f t="shared" ref="S713:S728" si="198">IF(ROUND(B713,3)=ROUND(Q713,3),"A","B")</f>
        <v>A</v>
      </c>
      <c r="U713" s="1">
        <f t="shared" ref="U713:U728" si="199">B713</f>
        <v>41.216000000000001</v>
      </c>
      <c r="V713" s="1">
        <f t="shared" ref="V713:V728" si="200">E713</f>
        <v>382.65800000000002</v>
      </c>
      <c r="W713" s="1">
        <f t="shared" ref="W713:W728" si="201">P713</f>
        <v>0</v>
      </c>
      <c r="X713" s="20">
        <f t="shared" ref="X713:X776" si="202">W713*X$6</f>
        <v>0</v>
      </c>
      <c r="Y713" s="22">
        <f t="shared" ref="Y713:Y728" si="203">L713</f>
        <v>0</v>
      </c>
      <c r="AA713" s="47"/>
    </row>
    <row r="714" spans="1:34" hidden="1" x14ac:dyDescent="0.25">
      <c r="A714" s="57" t="s">
        <v>39</v>
      </c>
      <c r="B714" s="1">
        <v>42.624000000000002</v>
      </c>
      <c r="C714" s="1">
        <v>42.24</v>
      </c>
      <c r="D714" s="1">
        <v>421.959</v>
      </c>
      <c r="E714" s="1">
        <v>382.14800000000002</v>
      </c>
      <c r="G714" s="1">
        <f t="shared" si="187"/>
        <v>39.810999999999979</v>
      </c>
      <c r="H714" s="1">
        <f t="shared" si="188"/>
        <v>0.38400000000000034</v>
      </c>
      <c r="I714" s="2">
        <f t="shared" si="189"/>
        <v>405.08064000000002</v>
      </c>
      <c r="J714" s="2">
        <f t="shared" si="190"/>
        <v>396.64146</v>
      </c>
      <c r="K714" s="2">
        <f t="shared" si="191"/>
        <v>388.20227999999997</v>
      </c>
      <c r="L714" s="10">
        <f t="shared" si="192"/>
        <v>0</v>
      </c>
      <c r="M714" s="73" t="str">
        <f t="shared" si="193"/>
        <v/>
      </c>
      <c r="N714">
        <f t="shared" si="194"/>
        <v>0</v>
      </c>
      <c r="O714" s="12">
        <f t="shared" si="195"/>
        <v>42.624000000000002</v>
      </c>
      <c r="P714" s="11">
        <f t="shared" si="196"/>
        <v>0</v>
      </c>
      <c r="Q714" s="1">
        <f t="shared" si="197"/>
        <v>42.624000000000002</v>
      </c>
      <c r="S714" s="14" t="str">
        <f t="shared" si="198"/>
        <v>A</v>
      </c>
      <c r="U714" s="1">
        <f t="shared" si="199"/>
        <v>42.624000000000002</v>
      </c>
      <c r="V714" s="1">
        <f t="shared" si="200"/>
        <v>382.14800000000002</v>
      </c>
      <c r="W714" s="1">
        <f t="shared" si="201"/>
        <v>0</v>
      </c>
      <c r="X714" s="20">
        <f t="shared" si="202"/>
        <v>0</v>
      </c>
      <c r="Y714" s="22">
        <f t="shared" si="203"/>
        <v>0</v>
      </c>
      <c r="AA714" s="47"/>
    </row>
    <row r="715" spans="1:34" hidden="1" x14ac:dyDescent="0.25">
      <c r="A715" s="57" t="s">
        <v>39</v>
      </c>
      <c r="B715" s="1">
        <v>42.752000000000002</v>
      </c>
      <c r="C715" s="1">
        <v>42.752000000000002</v>
      </c>
      <c r="D715" s="1">
        <v>422.202</v>
      </c>
      <c r="E715" s="1">
        <v>382.37700000000001</v>
      </c>
      <c r="G715" s="1">
        <f t="shared" si="187"/>
        <v>39.824999999999989</v>
      </c>
      <c r="H715" s="1">
        <f t="shared" si="188"/>
        <v>0</v>
      </c>
      <c r="I715" s="2">
        <f t="shared" si="189"/>
        <v>405.31392</v>
      </c>
      <c r="J715" s="2">
        <f t="shared" si="190"/>
        <v>396.86988000000002</v>
      </c>
      <c r="K715" s="2">
        <f t="shared" si="191"/>
        <v>388.42583999999999</v>
      </c>
      <c r="L715" s="10">
        <f t="shared" si="192"/>
        <v>0</v>
      </c>
      <c r="M715" s="73" t="str">
        <f t="shared" si="193"/>
        <v/>
      </c>
      <c r="N715">
        <f t="shared" si="194"/>
        <v>0</v>
      </c>
      <c r="O715" s="12">
        <f t="shared" si="195"/>
        <v>42.752000000000002</v>
      </c>
      <c r="P715" s="11">
        <f t="shared" si="196"/>
        <v>0</v>
      </c>
      <c r="Q715" s="1">
        <f t="shared" si="197"/>
        <v>42.752000000000002</v>
      </c>
      <c r="S715" s="14" t="str">
        <f t="shared" si="198"/>
        <v>A</v>
      </c>
      <c r="U715" s="1">
        <f t="shared" si="199"/>
        <v>42.752000000000002</v>
      </c>
      <c r="V715" s="1">
        <f t="shared" si="200"/>
        <v>382.37700000000001</v>
      </c>
      <c r="W715" s="1">
        <f t="shared" si="201"/>
        <v>0</v>
      </c>
      <c r="X715" s="20">
        <f t="shared" si="202"/>
        <v>0</v>
      </c>
      <c r="Y715" s="22">
        <f t="shared" si="203"/>
        <v>0</v>
      </c>
      <c r="AA715" s="47"/>
    </row>
    <row r="716" spans="1:34" hidden="1" x14ac:dyDescent="0.25">
      <c r="A716" s="57" t="s">
        <v>39</v>
      </c>
      <c r="B716" s="1">
        <v>42.88</v>
      </c>
      <c r="C716" s="1">
        <v>42.496000000000002</v>
      </c>
      <c r="D716" s="1">
        <v>422.16899999999998</v>
      </c>
      <c r="E716" s="1">
        <v>382.34399999999999</v>
      </c>
      <c r="G716" s="1">
        <f t="shared" si="187"/>
        <v>39.824999999999989</v>
      </c>
      <c r="H716" s="1">
        <f t="shared" si="188"/>
        <v>0.38400000000000034</v>
      </c>
      <c r="I716" s="2">
        <f t="shared" si="189"/>
        <v>405.28224</v>
      </c>
      <c r="J716" s="2">
        <f t="shared" si="190"/>
        <v>396.83885999999995</v>
      </c>
      <c r="K716" s="2">
        <f t="shared" si="191"/>
        <v>388.39547999999996</v>
      </c>
      <c r="L716" s="10">
        <f t="shared" si="192"/>
        <v>0</v>
      </c>
      <c r="M716" s="73" t="str">
        <f t="shared" si="193"/>
        <v/>
      </c>
      <c r="N716">
        <f t="shared" si="194"/>
        <v>0</v>
      </c>
      <c r="O716" s="12">
        <f t="shared" si="195"/>
        <v>42.88</v>
      </c>
      <c r="P716" s="11">
        <f t="shared" si="196"/>
        <v>0</v>
      </c>
      <c r="Q716" s="1">
        <f t="shared" si="197"/>
        <v>42.88</v>
      </c>
      <c r="S716" s="14" t="str">
        <f t="shared" si="198"/>
        <v>A</v>
      </c>
      <c r="U716" s="1">
        <f t="shared" si="199"/>
        <v>42.88</v>
      </c>
      <c r="V716" s="1">
        <f t="shared" si="200"/>
        <v>382.34399999999999</v>
      </c>
      <c r="W716" s="1">
        <f t="shared" si="201"/>
        <v>0</v>
      </c>
      <c r="X716" s="20">
        <f t="shared" si="202"/>
        <v>0</v>
      </c>
      <c r="Y716" s="22">
        <f t="shared" si="203"/>
        <v>0</v>
      </c>
      <c r="AA716" s="47"/>
    </row>
    <row r="717" spans="1:34" hidden="1" x14ac:dyDescent="0.25">
      <c r="A717" s="57" t="s">
        <v>39</v>
      </c>
      <c r="B717" s="1">
        <v>39.167999999999999</v>
      </c>
      <c r="C717" s="1">
        <v>39.04</v>
      </c>
      <c r="D717" s="1">
        <v>421.012</v>
      </c>
      <c r="E717" s="1">
        <v>381.29599999999999</v>
      </c>
      <c r="G717" s="1">
        <f t="shared" si="187"/>
        <v>39.716000000000008</v>
      </c>
      <c r="H717" s="1">
        <f t="shared" si="188"/>
        <v>0.12800000000000011</v>
      </c>
      <c r="I717" s="2">
        <f t="shared" si="189"/>
        <v>404.17151999999999</v>
      </c>
      <c r="J717" s="2">
        <f t="shared" si="190"/>
        <v>395.75128000000001</v>
      </c>
      <c r="K717" s="2">
        <f t="shared" si="191"/>
        <v>387.33104000000003</v>
      </c>
      <c r="L717" s="10">
        <f t="shared" si="192"/>
        <v>0</v>
      </c>
      <c r="M717" s="73" t="str">
        <f t="shared" si="193"/>
        <v/>
      </c>
      <c r="N717">
        <f t="shared" si="194"/>
        <v>0</v>
      </c>
      <c r="O717" s="12">
        <f t="shared" si="195"/>
        <v>39.167999999999999</v>
      </c>
      <c r="P717" s="11">
        <f t="shared" si="196"/>
        <v>0</v>
      </c>
      <c r="Q717" s="1">
        <f t="shared" si="197"/>
        <v>39.167999999999999</v>
      </c>
      <c r="S717" s="14" t="str">
        <f t="shared" si="198"/>
        <v>A</v>
      </c>
      <c r="U717" s="1">
        <f t="shared" si="199"/>
        <v>39.167999999999999</v>
      </c>
      <c r="V717" s="1">
        <f t="shared" si="200"/>
        <v>381.29599999999999</v>
      </c>
      <c r="W717" s="1">
        <f t="shared" si="201"/>
        <v>0</v>
      </c>
      <c r="X717" s="20">
        <f t="shared" si="202"/>
        <v>0</v>
      </c>
      <c r="Y717" s="22">
        <f t="shared" si="203"/>
        <v>0</v>
      </c>
      <c r="AA717" s="47"/>
    </row>
    <row r="718" spans="1:34" hidden="1" x14ac:dyDescent="0.25">
      <c r="A718" s="57" t="s">
        <v>39</v>
      </c>
      <c r="B718" s="1">
        <v>39.552</v>
      </c>
      <c r="C718" s="1">
        <v>39.295999999999999</v>
      </c>
      <c r="D718" s="1">
        <v>421.053</v>
      </c>
      <c r="E718" s="1">
        <v>381.34199999999998</v>
      </c>
      <c r="G718" s="1">
        <f t="shared" si="187"/>
        <v>39.711000000000013</v>
      </c>
      <c r="H718" s="1">
        <f t="shared" si="188"/>
        <v>0.25600000000000023</v>
      </c>
      <c r="I718" s="2">
        <f t="shared" si="189"/>
        <v>404.21087999999997</v>
      </c>
      <c r="J718" s="2">
        <f t="shared" si="190"/>
        <v>395.78982000000002</v>
      </c>
      <c r="K718" s="2">
        <f t="shared" si="191"/>
        <v>387.36876000000001</v>
      </c>
      <c r="L718" s="10">
        <f t="shared" si="192"/>
        <v>0</v>
      </c>
      <c r="M718" s="73" t="str">
        <f t="shared" si="193"/>
        <v/>
      </c>
      <c r="N718">
        <f t="shared" si="194"/>
        <v>0</v>
      </c>
      <c r="O718" s="12">
        <f t="shared" si="195"/>
        <v>39.552</v>
      </c>
      <c r="P718" s="11">
        <f t="shared" si="196"/>
        <v>0</v>
      </c>
      <c r="Q718" s="1">
        <f t="shared" si="197"/>
        <v>39.552</v>
      </c>
      <c r="S718" s="14" t="str">
        <f t="shared" si="198"/>
        <v>A</v>
      </c>
      <c r="U718" s="1">
        <f t="shared" si="199"/>
        <v>39.552</v>
      </c>
      <c r="V718" s="1">
        <f t="shared" si="200"/>
        <v>381.34199999999998</v>
      </c>
      <c r="W718" s="1">
        <f t="shared" si="201"/>
        <v>0</v>
      </c>
      <c r="X718" s="20">
        <f t="shared" si="202"/>
        <v>0</v>
      </c>
      <c r="Y718" s="22">
        <f t="shared" si="203"/>
        <v>0</v>
      </c>
      <c r="AA718" s="47"/>
    </row>
    <row r="719" spans="1:34" hidden="1" x14ac:dyDescent="0.25">
      <c r="A719" s="57" t="s">
        <v>39</v>
      </c>
      <c r="B719" s="1">
        <v>40.576000000000001</v>
      </c>
      <c r="C719" s="1">
        <v>40.32</v>
      </c>
      <c r="D719" s="1">
        <v>420.29199999999997</v>
      </c>
      <c r="E719" s="1">
        <v>380.64</v>
      </c>
      <c r="G719" s="1">
        <f t="shared" si="187"/>
        <v>39.651999999999987</v>
      </c>
      <c r="H719" s="1">
        <f t="shared" si="188"/>
        <v>0.25600000000000023</v>
      </c>
      <c r="I719" s="2">
        <f t="shared" si="189"/>
        <v>403.48031999999995</v>
      </c>
      <c r="J719" s="2">
        <f t="shared" si="190"/>
        <v>395.07447999999999</v>
      </c>
      <c r="K719" s="2">
        <f t="shared" si="191"/>
        <v>386.66863999999998</v>
      </c>
      <c r="L719" s="10">
        <f t="shared" si="192"/>
        <v>0</v>
      </c>
      <c r="M719" s="73" t="str">
        <f t="shared" si="193"/>
        <v/>
      </c>
      <c r="N719">
        <f t="shared" si="194"/>
        <v>0</v>
      </c>
      <c r="O719" s="12">
        <f t="shared" si="195"/>
        <v>40.576000000000001</v>
      </c>
      <c r="P719" s="11">
        <f t="shared" si="196"/>
        <v>0</v>
      </c>
      <c r="Q719" s="1">
        <f t="shared" si="197"/>
        <v>40.576000000000001</v>
      </c>
      <c r="S719" s="14" t="str">
        <f t="shared" si="198"/>
        <v>A</v>
      </c>
      <c r="U719" s="1">
        <f t="shared" si="199"/>
        <v>40.576000000000001</v>
      </c>
      <c r="V719" s="1">
        <f t="shared" si="200"/>
        <v>380.64</v>
      </c>
      <c r="W719" s="1">
        <f t="shared" si="201"/>
        <v>0</v>
      </c>
      <c r="X719" s="20">
        <f t="shared" si="202"/>
        <v>0</v>
      </c>
      <c r="Y719" s="22">
        <f t="shared" si="203"/>
        <v>0</v>
      </c>
      <c r="AA719" s="47"/>
    </row>
    <row r="720" spans="1:34" hidden="1" x14ac:dyDescent="0.25">
      <c r="A720" s="57" t="s">
        <v>39</v>
      </c>
      <c r="B720" s="1">
        <v>46.975999999999999</v>
      </c>
      <c r="C720" s="1">
        <v>46.847999999999999</v>
      </c>
      <c r="D720" s="1">
        <v>420.52600000000001</v>
      </c>
      <c r="E720" s="1">
        <v>380.82</v>
      </c>
      <c r="G720" s="1">
        <f t="shared" si="187"/>
        <v>39.706000000000017</v>
      </c>
      <c r="H720" s="1">
        <f t="shared" si="188"/>
        <v>0.12800000000000011</v>
      </c>
      <c r="I720" s="2">
        <f t="shared" si="189"/>
        <v>403.70496000000003</v>
      </c>
      <c r="J720" s="2">
        <f t="shared" si="190"/>
        <v>395.29444000000001</v>
      </c>
      <c r="K720" s="2">
        <f t="shared" si="191"/>
        <v>386.88391999999999</v>
      </c>
      <c r="L720" s="10">
        <f t="shared" si="192"/>
        <v>0</v>
      </c>
      <c r="M720" s="73" t="str">
        <f t="shared" si="193"/>
        <v/>
      </c>
      <c r="N720">
        <f t="shared" si="194"/>
        <v>0</v>
      </c>
      <c r="O720" s="12">
        <f t="shared" si="195"/>
        <v>46.975999999999999</v>
      </c>
      <c r="P720" s="11">
        <f t="shared" si="196"/>
        <v>0</v>
      </c>
      <c r="Q720" s="1">
        <f t="shared" si="197"/>
        <v>46.975999999999999</v>
      </c>
      <c r="S720" s="14" t="str">
        <f t="shared" si="198"/>
        <v>A</v>
      </c>
      <c r="U720" s="1">
        <f t="shared" si="199"/>
        <v>46.975999999999999</v>
      </c>
      <c r="V720" s="1">
        <f t="shared" si="200"/>
        <v>380.82</v>
      </c>
      <c r="W720" s="1">
        <f t="shared" si="201"/>
        <v>0</v>
      </c>
      <c r="X720" s="20">
        <f t="shared" si="202"/>
        <v>0</v>
      </c>
      <c r="Y720" s="22">
        <f t="shared" si="203"/>
        <v>0</v>
      </c>
      <c r="AA720" s="47"/>
    </row>
    <row r="721" spans="1:34" hidden="1" x14ac:dyDescent="0.25">
      <c r="A721" s="57" t="s">
        <v>39</v>
      </c>
      <c r="B721" s="1">
        <v>48.256</v>
      </c>
      <c r="C721" s="1">
        <v>48</v>
      </c>
      <c r="D721" s="1">
        <v>420.327</v>
      </c>
      <c r="E721" s="1">
        <v>380.64100000000002</v>
      </c>
      <c r="G721" s="1">
        <f t="shared" si="187"/>
        <v>39.685999999999979</v>
      </c>
      <c r="H721" s="1">
        <f t="shared" si="188"/>
        <v>0.25600000000000023</v>
      </c>
      <c r="I721" s="2">
        <f t="shared" si="189"/>
        <v>403.51391999999998</v>
      </c>
      <c r="J721" s="2">
        <f t="shared" si="190"/>
        <v>395.10737999999998</v>
      </c>
      <c r="K721" s="2">
        <f t="shared" si="191"/>
        <v>386.70083999999997</v>
      </c>
      <c r="L721" s="10">
        <f t="shared" si="192"/>
        <v>0</v>
      </c>
      <c r="M721" s="73" t="str">
        <f t="shared" si="193"/>
        <v/>
      </c>
      <c r="N721">
        <f t="shared" si="194"/>
        <v>0</v>
      </c>
      <c r="O721" s="12">
        <f t="shared" si="195"/>
        <v>48.256</v>
      </c>
      <c r="P721" s="11">
        <f t="shared" si="196"/>
        <v>0</v>
      </c>
      <c r="Q721" s="1">
        <f t="shared" si="197"/>
        <v>48.256</v>
      </c>
      <c r="S721" s="14" t="str">
        <f t="shared" si="198"/>
        <v>A</v>
      </c>
      <c r="U721" s="1">
        <f t="shared" si="199"/>
        <v>48.256</v>
      </c>
      <c r="V721" s="1">
        <f t="shared" si="200"/>
        <v>380.64100000000002</v>
      </c>
      <c r="W721" s="1">
        <f t="shared" si="201"/>
        <v>0</v>
      </c>
      <c r="X721" s="20">
        <f t="shared" si="202"/>
        <v>0</v>
      </c>
      <c r="Y721" s="22">
        <f t="shared" si="203"/>
        <v>0</v>
      </c>
      <c r="AA721" s="47"/>
    </row>
    <row r="722" spans="1:34" hidden="1" x14ac:dyDescent="0.25">
      <c r="A722" s="57" t="s">
        <v>39</v>
      </c>
      <c r="B722" s="1">
        <v>47.36</v>
      </c>
      <c r="C722" s="1">
        <v>47.103999999999999</v>
      </c>
      <c r="D722" s="1">
        <v>419.779</v>
      </c>
      <c r="E722" s="1">
        <v>380.15</v>
      </c>
      <c r="G722" s="1">
        <f t="shared" si="187"/>
        <v>39.629000000000019</v>
      </c>
      <c r="H722" s="1">
        <f t="shared" si="188"/>
        <v>0.25600000000000023</v>
      </c>
      <c r="I722" s="2">
        <f t="shared" si="189"/>
        <v>402.98784000000001</v>
      </c>
      <c r="J722" s="2">
        <f t="shared" si="190"/>
        <v>394.59226000000001</v>
      </c>
      <c r="K722" s="2">
        <f t="shared" si="191"/>
        <v>386.19668000000001</v>
      </c>
      <c r="L722" s="10">
        <f t="shared" si="192"/>
        <v>0</v>
      </c>
      <c r="M722" s="73" t="str">
        <f t="shared" si="193"/>
        <v/>
      </c>
      <c r="N722">
        <f t="shared" si="194"/>
        <v>0</v>
      </c>
      <c r="O722" s="12">
        <f t="shared" si="195"/>
        <v>47.36</v>
      </c>
      <c r="P722" s="11">
        <f t="shared" si="196"/>
        <v>0</v>
      </c>
      <c r="Q722" s="1">
        <f t="shared" si="197"/>
        <v>47.36</v>
      </c>
      <c r="S722" s="14" t="str">
        <f t="shared" si="198"/>
        <v>A</v>
      </c>
      <c r="U722" s="1">
        <f t="shared" si="199"/>
        <v>47.36</v>
      </c>
      <c r="V722" s="1">
        <f t="shared" si="200"/>
        <v>380.15</v>
      </c>
      <c r="W722" s="1">
        <f t="shared" si="201"/>
        <v>0</v>
      </c>
      <c r="X722" s="20">
        <f t="shared" si="202"/>
        <v>0</v>
      </c>
      <c r="Y722" s="22">
        <f t="shared" si="203"/>
        <v>0</v>
      </c>
      <c r="AA722" s="47"/>
    </row>
    <row r="723" spans="1:34" hidden="1" x14ac:dyDescent="0.25">
      <c r="A723" s="57" t="s">
        <v>39</v>
      </c>
      <c r="B723" s="1">
        <v>49.28</v>
      </c>
      <c r="C723" s="1">
        <v>49.152000000000001</v>
      </c>
      <c r="D723" s="1">
        <v>420.30700000000002</v>
      </c>
      <c r="E723" s="1">
        <v>380.61099999999999</v>
      </c>
      <c r="G723" s="1">
        <f t="shared" si="187"/>
        <v>39.696000000000026</v>
      </c>
      <c r="H723" s="1">
        <f t="shared" si="188"/>
        <v>0.12800000000000011</v>
      </c>
      <c r="I723" s="2">
        <f t="shared" si="189"/>
        <v>403.49472000000003</v>
      </c>
      <c r="J723" s="2">
        <f t="shared" si="190"/>
        <v>395.08858000000004</v>
      </c>
      <c r="K723" s="2">
        <f t="shared" si="191"/>
        <v>386.68244000000004</v>
      </c>
      <c r="L723" s="10">
        <f t="shared" si="192"/>
        <v>0</v>
      </c>
      <c r="M723" s="73" t="str">
        <f t="shared" si="193"/>
        <v/>
      </c>
      <c r="N723">
        <f t="shared" si="194"/>
        <v>0</v>
      </c>
      <c r="O723" s="12">
        <f t="shared" si="195"/>
        <v>49.28</v>
      </c>
      <c r="P723" s="11">
        <f t="shared" si="196"/>
        <v>0</v>
      </c>
      <c r="Q723" s="1">
        <f t="shared" si="197"/>
        <v>49.28</v>
      </c>
      <c r="S723" s="14" t="str">
        <f t="shared" si="198"/>
        <v>A</v>
      </c>
      <c r="U723" s="1">
        <f t="shared" si="199"/>
        <v>49.28</v>
      </c>
      <c r="V723" s="1">
        <f t="shared" si="200"/>
        <v>380.61099999999999</v>
      </c>
      <c r="W723" s="1">
        <f t="shared" si="201"/>
        <v>0</v>
      </c>
      <c r="X723" s="20">
        <f t="shared" si="202"/>
        <v>0</v>
      </c>
      <c r="Y723" s="22">
        <f t="shared" si="203"/>
        <v>0</v>
      </c>
      <c r="AA723" s="47"/>
    </row>
    <row r="724" spans="1:34" hidden="1" x14ac:dyDescent="0.25">
      <c r="A724" s="57" t="s">
        <v>39</v>
      </c>
      <c r="B724" s="1">
        <v>48.768000000000001</v>
      </c>
      <c r="C724" s="1">
        <v>48.384</v>
      </c>
      <c r="D724" s="1">
        <v>420.69499999999999</v>
      </c>
      <c r="E724" s="1">
        <v>380.97800000000001</v>
      </c>
      <c r="G724" s="1">
        <f t="shared" si="187"/>
        <v>39.716999999999985</v>
      </c>
      <c r="H724" s="1">
        <f t="shared" si="188"/>
        <v>0.38400000000000034</v>
      </c>
      <c r="I724" s="2">
        <f t="shared" si="189"/>
        <v>403.86719999999997</v>
      </c>
      <c r="J724" s="2">
        <f t="shared" si="190"/>
        <v>395.45330000000001</v>
      </c>
      <c r="K724" s="2">
        <f t="shared" si="191"/>
        <v>387.0394</v>
      </c>
      <c r="L724" s="10">
        <f t="shared" si="192"/>
        <v>0</v>
      </c>
      <c r="M724" s="73" t="str">
        <f t="shared" si="193"/>
        <v/>
      </c>
      <c r="N724">
        <f t="shared" si="194"/>
        <v>0</v>
      </c>
      <c r="O724" s="12">
        <f t="shared" si="195"/>
        <v>48.768000000000001</v>
      </c>
      <c r="P724" s="11">
        <f t="shared" si="196"/>
        <v>0</v>
      </c>
      <c r="Q724" s="1">
        <f t="shared" si="197"/>
        <v>48.768000000000001</v>
      </c>
      <c r="S724" s="14" t="str">
        <f t="shared" si="198"/>
        <v>A</v>
      </c>
      <c r="U724" s="1">
        <f t="shared" si="199"/>
        <v>48.768000000000001</v>
      </c>
      <c r="V724" s="1">
        <f t="shared" si="200"/>
        <v>380.97800000000001</v>
      </c>
      <c r="W724" s="1">
        <f t="shared" si="201"/>
        <v>0</v>
      </c>
      <c r="X724" s="20">
        <f t="shared" si="202"/>
        <v>0</v>
      </c>
      <c r="Y724" s="22">
        <f t="shared" si="203"/>
        <v>0</v>
      </c>
      <c r="AA724" s="47"/>
    </row>
    <row r="725" spans="1:34" hidden="1" x14ac:dyDescent="0.25">
      <c r="A725" s="57" t="s">
        <v>39</v>
      </c>
      <c r="B725" s="1">
        <v>43.648000000000003</v>
      </c>
      <c r="C725" s="1">
        <v>43.52</v>
      </c>
      <c r="D725" s="1">
        <v>420.96699999999998</v>
      </c>
      <c r="E725" s="1">
        <v>381.24099999999999</v>
      </c>
      <c r="G725" s="1">
        <f t="shared" si="187"/>
        <v>39.725999999999999</v>
      </c>
      <c r="H725" s="1">
        <f t="shared" si="188"/>
        <v>0.12800000000000011</v>
      </c>
      <c r="I725" s="2">
        <f t="shared" si="189"/>
        <v>404.12831999999997</v>
      </c>
      <c r="J725" s="2">
        <f t="shared" si="190"/>
        <v>395.70898</v>
      </c>
      <c r="K725" s="2">
        <f t="shared" si="191"/>
        <v>387.28963999999996</v>
      </c>
      <c r="L725" s="10">
        <f t="shared" si="192"/>
        <v>0</v>
      </c>
      <c r="M725" s="73" t="str">
        <f t="shared" si="193"/>
        <v/>
      </c>
      <c r="N725">
        <f t="shared" si="194"/>
        <v>0</v>
      </c>
      <c r="O725" s="12">
        <f t="shared" si="195"/>
        <v>43.648000000000003</v>
      </c>
      <c r="P725" s="11">
        <f t="shared" si="196"/>
        <v>0</v>
      </c>
      <c r="Q725" s="1">
        <f t="shared" si="197"/>
        <v>43.648000000000003</v>
      </c>
      <c r="S725" s="14" t="str">
        <f t="shared" si="198"/>
        <v>A</v>
      </c>
      <c r="U725" s="1">
        <f t="shared" si="199"/>
        <v>43.648000000000003</v>
      </c>
      <c r="V725" s="1">
        <f t="shared" si="200"/>
        <v>381.24099999999999</v>
      </c>
      <c r="W725" s="1">
        <f t="shared" si="201"/>
        <v>0</v>
      </c>
      <c r="X725" s="20">
        <f t="shared" si="202"/>
        <v>0</v>
      </c>
      <c r="Y725" s="22">
        <f t="shared" si="203"/>
        <v>0</v>
      </c>
      <c r="AA725" s="47"/>
    </row>
    <row r="726" spans="1:34" hidden="1" x14ac:dyDescent="0.25">
      <c r="A726" s="57" t="s">
        <v>39</v>
      </c>
      <c r="B726" s="1">
        <v>43.904000000000003</v>
      </c>
      <c r="C726" s="1">
        <v>43.776000000000003</v>
      </c>
      <c r="D726" s="1">
        <v>420.79599999999999</v>
      </c>
      <c r="E726" s="1">
        <v>381.08499999999998</v>
      </c>
      <c r="G726" s="1">
        <f t="shared" si="187"/>
        <v>39.711000000000013</v>
      </c>
      <c r="H726" s="1">
        <f t="shared" si="188"/>
        <v>0.12800000000000011</v>
      </c>
      <c r="I726" s="2">
        <f t="shared" si="189"/>
        <v>403.96415999999999</v>
      </c>
      <c r="J726" s="2">
        <f t="shared" si="190"/>
        <v>395.54823999999996</v>
      </c>
      <c r="K726" s="2">
        <f t="shared" si="191"/>
        <v>387.13231999999999</v>
      </c>
      <c r="L726" s="10">
        <f t="shared" si="192"/>
        <v>0</v>
      </c>
      <c r="M726" s="73" t="str">
        <f t="shared" si="193"/>
        <v/>
      </c>
      <c r="N726">
        <f t="shared" si="194"/>
        <v>0</v>
      </c>
      <c r="O726" s="12">
        <f t="shared" si="195"/>
        <v>43.904000000000003</v>
      </c>
      <c r="P726" s="11">
        <f t="shared" si="196"/>
        <v>0</v>
      </c>
      <c r="Q726" s="1">
        <f t="shared" si="197"/>
        <v>43.904000000000003</v>
      </c>
      <c r="S726" s="14" t="str">
        <f t="shared" si="198"/>
        <v>A</v>
      </c>
      <c r="U726" s="1">
        <f t="shared" si="199"/>
        <v>43.904000000000003</v>
      </c>
      <c r="V726" s="1">
        <f t="shared" si="200"/>
        <v>381.08499999999998</v>
      </c>
      <c r="W726" s="1">
        <f t="shared" si="201"/>
        <v>0</v>
      </c>
      <c r="X726" s="20">
        <f t="shared" si="202"/>
        <v>0</v>
      </c>
      <c r="Y726" s="22">
        <f t="shared" si="203"/>
        <v>0</v>
      </c>
      <c r="AA726" s="47"/>
    </row>
    <row r="727" spans="1:34" hidden="1" x14ac:dyDescent="0.25">
      <c r="A727" s="57" t="s">
        <v>39</v>
      </c>
      <c r="B727" s="1">
        <v>50.048000000000002</v>
      </c>
      <c r="C727" s="1">
        <v>49.792000000000002</v>
      </c>
      <c r="D727" s="1">
        <v>420.92899999999997</v>
      </c>
      <c r="E727" s="1">
        <v>381.178</v>
      </c>
      <c r="G727" s="1">
        <f t="shared" si="187"/>
        <v>39.750999999999976</v>
      </c>
      <c r="H727" s="1">
        <f t="shared" si="188"/>
        <v>0.25600000000000023</v>
      </c>
      <c r="I727" s="2">
        <f t="shared" si="189"/>
        <v>404.09183999999999</v>
      </c>
      <c r="J727" s="2">
        <f t="shared" si="190"/>
        <v>395.67325999999997</v>
      </c>
      <c r="K727" s="2">
        <f t="shared" si="191"/>
        <v>387.25468000000001</v>
      </c>
      <c r="L727" s="10">
        <f t="shared" si="192"/>
        <v>0</v>
      </c>
      <c r="M727" s="73" t="str">
        <f t="shared" si="193"/>
        <v/>
      </c>
      <c r="N727">
        <f t="shared" si="194"/>
        <v>0</v>
      </c>
      <c r="O727" s="12">
        <f t="shared" si="195"/>
        <v>50.048000000000002</v>
      </c>
      <c r="P727" s="11">
        <f t="shared" si="196"/>
        <v>0</v>
      </c>
      <c r="Q727" s="1">
        <f t="shared" si="197"/>
        <v>50.048000000000002</v>
      </c>
      <c r="S727" s="14" t="str">
        <f t="shared" si="198"/>
        <v>A</v>
      </c>
      <c r="U727" s="1">
        <f t="shared" si="199"/>
        <v>50.048000000000002</v>
      </c>
      <c r="V727" s="1">
        <f t="shared" si="200"/>
        <v>381.178</v>
      </c>
      <c r="W727" s="1">
        <f t="shared" si="201"/>
        <v>0</v>
      </c>
      <c r="X727" s="20">
        <f t="shared" si="202"/>
        <v>0</v>
      </c>
      <c r="Y727" s="22">
        <f t="shared" si="203"/>
        <v>0</v>
      </c>
      <c r="AA727" s="47"/>
    </row>
    <row r="728" spans="1:34" hidden="1" x14ac:dyDescent="0.25">
      <c r="A728" s="57" t="s">
        <v>39</v>
      </c>
      <c r="B728" s="1">
        <v>66.048000000000002</v>
      </c>
      <c r="C728" s="1">
        <v>65.792000000000002</v>
      </c>
      <c r="D728" s="1">
        <v>420.83699999999999</v>
      </c>
      <c r="E728" s="1">
        <v>381.03699999999998</v>
      </c>
      <c r="G728" s="1">
        <f t="shared" si="187"/>
        <v>39.800000000000011</v>
      </c>
      <c r="H728" s="1">
        <f t="shared" si="188"/>
        <v>0.25600000000000023</v>
      </c>
      <c r="I728" s="2">
        <f t="shared" si="189"/>
        <v>404.00351999999998</v>
      </c>
      <c r="J728" s="2">
        <f t="shared" si="190"/>
        <v>395.58677999999998</v>
      </c>
      <c r="K728" s="2">
        <f t="shared" si="191"/>
        <v>387.17003999999997</v>
      </c>
      <c r="L728" s="10">
        <f t="shared" si="192"/>
        <v>0</v>
      </c>
      <c r="M728" s="73" t="str">
        <f t="shared" si="193"/>
        <v/>
      </c>
      <c r="N728">
        <f t="shared" si="194"/>
        <v>0</v>
      </c>
      <c r="O728" s="12">
        <f t="shared" si="195"/>
        <v>66.048000000000002</v>
      </c>
      <c r="P728" s="11">
        <f t="shared" si="196"/>
        <v>0</v>
      </c>
      <c r="Q728" s="1">
        <f t="shared" si="197"/>
        <v>66.048000000000002</v>
      </c>
      <c r="S728" s="14" t="str">
        <f t="shared" si="198"/>
        <v>A</v>
      </c>
      <c r="U728" s="1">
        <f t="shared" si="199"/>
        <v>66.048000000000002</v>
      </c>
      <c r="V728" s="1">
        <f t="shared" si="200"/>
        <v>381.03699999999998</v>
      </c>
      <c r="W728" s="1">
        <f t="shared" si="201"/>
        <v>0</v>
      </c>
      <c r="X728" s="20">
        <f t="shared" si="202"/>
        <v>0</v>
      </c>
      <c r="Y728" s="22">
        <f t="shared" si="203"/>
        <v>0</v>
      </c>
      <c r="AA728" s="47"/>
    </row>
    <row r="729" spans="1:34" hidden="1" x14ac:dyDescent="0.25">
      <c r="B729" s="1"/>
      <c r="C729" s="1"/>
      <c r="D729" s="1"/>
      <c r="E729" s="1"/>
      <c r="G729" s="1"/>
      <c r="H729" s="1"/>
      <c r="I729" s="2"/>
      <c r="J729" s="2"/>
      <c r="K729" s="2"/>
      <c r="L729" s="10"/>
      <c r="M729" s="73"/>
      <c r="O729" s="12"/>
      <c r="P729" s="11"/>
      <c r="Q729" s="1"/>
      <c r="S729" s="14"/>
      <c r="U729" s="1"/>
      <c r="V729" s="1"/>
      <c r="W729" s="1"/>
      <c r="X729" s="20"/>
      <c r="Y729" s="22"/>
      <c r="Z729" s="32"/>
      <c r="AA729" s="47"/>
      <c r="AB729" s="32"/>
      <c r="AC729" s="1"/>
      <c r="AD729" s="1"/>
      <c r="AE729" s="1"/>
      <c r="AF729" s="1"/>
      <c r="AG729" s="35"/>
      <c r="AH729" s="37"/>
    </row>
    <row r="730" spans="1:34" hidden="1" x14ac:dyDescent="0.25">
      <c r="B730" s="1"/>
      <c r="C730" s="1"/>
      <c r="D730" s="1"/>
      <c r="E730" s="1"/>
      <c r="G730" s="1"/>
      <c r="H730" s="1"/>
      <c r="I730" s="2"/>
      <c r="J730" s="2"/>
      <c r="K730" s="2"/>
      <c r="L730" s="10"/>
      <c r="M730" s="73" t="str">
        <f t="shared" ref="M730:M752" si="204">IF(L729&lt;&gt;L730,L730,"")</f>
        <v/>
      </c>
      <c r="O730" s="12"/>
      <c r="P730" s="11"/>
      <c r="Q730" s="1"/>
      <c r="S730" s="14"/>
      <c r="U730" s="1"/>
      <c r="V730" s="1"/>
      <c r="W730" s="1"/>
      <c r="X730" s="20"/>
      <c r="Y730" s="22"/>
      <c r="AA730" s="47"/>
    </row>
    <row r="731" spans="1:34" hidden="1" x14ac:dyDescent="0.25">
      <c r="B731" s="1"/>
      <c r="C731" s="1"/>
      <c r="D731" s="1"/>
      <c r="E731" s="1"/>
      <c r="G731" s="1"/>
      <c r="H731" s="1"/>
      <c r="I731" s="2"/>
      <c r="J731" s="2"/>
      <c r="K731" s="2"/>
      <c r="L731" s="10"/>
      <c r="M731" s="73" t="str">
        <f t="shared" si="204"/>
        <v/>
      </c>
      <c r="O731" s="12"/>
      <c r="P731" s="11"/>
      <c r="Q731" s="1"/>
      <c r="S731" s="14"/>
      <c r="U731" s="1"/>
      <c r="V731" s="1"/>
      <c r="W731" s="1"/>
      <c r="X731" s="20"/>
      <c r="Y731" s="22"/>
      <c r="AA731" s="47"/>
    </row>
    <row r="732" spans="1:34" hidden="1" x14ac:dyDescent="0.25">
      <c r="B732" s="1"/>
      <c r="C732" s="1"/>
      <c r="D732" s="1"/>
      <c r="E732" s="1"/>
      <c r="G732" s="1"/>
      <c r="H732" s="1"/>
      <c r="I732" s="2"/>
      <c r="J732" s="2"/>
      <c r="K732" s="2"/>
      <c r="L732" s="10"/>
      <c r="M732" s="73" t="str">
        <f t="shared" si="204"/>
        <v/>
      </c>
      <c r="O732" s="12"/>
      <c r="P732" s="11"/>
      <c r="Q732" s="1"/>
      <c r="S732" s="14"/>
      <c r="U732" s="1"/>
      <c r="V732" s="1"/>
      <c r="W732" s="1"/>
      <c r="X732" s="20"/>
      <c r="Y732" s="22"/>
      <c r="AA732" s="47"/>
    </row>
    <row r="733" spans="1:34" hidden="1" x14ac:dyDescent="0.25">
      <c r="B733" s="1"/>
      <c r="C733" s="1"/>
      <c r="D733" s="1"/>
      <c r="E733" s="1"/>
      <c r="G733" s="1"/>
      <c r="H733" s="1"/>
      <c r="I733" s="2"/>
      <c r="J733" s="2"/>
      <c r="K733" s="2"/>
      <c r="L733" s="10"/>
      <c r="M733" s="73" t="str">
        <f t="shared" si="204"/>
        <v/>
      </c>
      <c r="O733" s="12"/>
      <c r="P733" s="11"/>
      <c r="Q733" s="1"/>
      <c r="S733" s="14"/>
      <c r="U733" s="1"/>
      <c r="V733" s="1"/>
      <c r="W733" s="1"/>
      <c r="X733" s="20"/>
      <c r="Y733" s="22"/>
      <c r="AA733" s="47"/>
    </row>
    <row r="734" spans="1:34" hidden="1" x14ac:dyDescent="0.25">
      <c r="B734" s="1"/>
      <c r="C734" s="1"/>
      <c r="D734" s="1"/>
      <c r="E734" s="1"/>
      <c r="G734" s="1"/>
      <c r="H734" s="1"/>
      <c r="I734" s="2"/>
      <c r="J734" s="2"/>
      <c r="K734" s="2"/>
      <c r="L734" s="10"/>
      <c r="M734" s="73" t="str">
        <f t="shared" si="204"/>
        <v/>
      </c>
      <c r="O734" s="12"/>
      <c r="P734" s="11"/>
      <c r="Q734" s="1"/>
      <c r="S734" s="14"/>
      <c r="U734" s="1"/>
      <c r="V734" s="1"/>
      <c r="W734" s="1"/>
      <c r="X734" s="20"/>
      <c r="Y734" s="22"/>
      <c r="AA734" s="47"/>
    </row>
    <row r="735" spans="1:34" hidden="1" x14ac:dyDescent="0.25">
      <c r="B735" s="1"/>
      <c r="C735" s="1"/>
      <c r="D735" s="1"/>
      <c r="E735" s="1"/>
      <c r="G735" s="1"/>
      <c r="H735" s="1"/>
      <c r="I735" s="2"/>
      <c r="J735" s="2"/>
      <c r="K735" s="2"/>
      <c r="L735" s="10"/>
      <c r="M735" s="73" t="str">
        <f t="shared" si="204"/>
        <v/>
      </c>
      <c r="O735" s="12"/>
      <c r="P735" s="11"/>
      <c r="Q735" s="1"/>
      <c r="S735" s="14"/>
      <c r="U735" s="1"/>
      <c r="V735" s="1"/>
      <c r="W735" s="1"/>
      <c r="X735" s="20"/>
      <c r="Y735" s="22"/>
      <c r="AA735" s="47"/>
    </row>
    <row r="736" spans="1:34" hidden="1" x14ac:dyDescent="0.25">
      <c r="B736" s="1"/>
      <c r="C736" s="1"/>
      <c r="D736" s="1"/>
      <c r="E736" s="1"/>
      <c r="G736" s="1"/>
      <c r="H736" s="1"/>
      <c r="I736" s="2"/>
      <c r="J736" s="2"/>
      <c r="K736" s="2"/>
      <c r="L736" s="10"/>
      <c r="M736" s="73" t="str">
        <f t="shared" si="204"/>
        <v/>
      </c>
      <c r="O736" s="12"/>
      <c r="P736" s="11"/>
      <c r="Q736" s="1"/>
      <c r="S736" s="14"/>
      <c r="U736" s="1"/>
      <c r="V736" s="1"/>
      <c r="W736" s="1"/>
      <c r="X736" s="20"/>
      <c r="Y736" s="22"/>
      <c r="AA736" s="47"/>
    </row>
    <row r="737" spans="2:27" hidden="1" x14ac:dyDescent="0.25">
      <c r="B737" s="1"/>
      <c r="C737" s="1"/>
      <c r="D737" s="1"/>
      <c r="E737" s="1"/>
      <c r="G737" s="1"/>
      <c r="H737" s="1"/>
      <c r="I737" s="2"/>
      <c r="J737" s="2"/>
      <c r="K737" s="2"/>
      <c r="L737" s="10"/>
      <c r="M737" s="73" t="str">
        <f t="shared" si="204"/>
        <v/>
      </c>
      <c r="O737" s="12"/>
      <c r="P737" s="11"/>
      <c r="Q737" s="1"/>
      <c r="S737" s="14"/>
      <c r="U737" s="1"/>
      <c r="V737" s="1"/>
      <c r="W737" s="1"/>
      <c r="X737" s="20"/>
      <c r="Y737" s="22"/>
      <c r="AA737" s="47"/>
    </row>
    <row r="738" spans="2:27" hidden="1" x14ac:dyDescent="0.25">
      <c r="B738" s="1"/>
      <c r="C738" s="1"/>
      <c r="D738" s="1"/>
      <c r="E738" s="1"/>
      <c r="G738" s="1"/>
      <c r="H738" s="1"/>
      <c r="I738" s="2"/>
      <c r="J738" s="2"/>
      <c r="K738" s="2"/>
      <c r="L738" s="10"/>
      <c r="M738" s="73" t="str">
        <f t="shared" si="204"/>
        <v/>
      </c>
      <c r="O738" s="12"/>
      <c r="P738" s="11"/>
      <c r="Q738" s="1"/>
      <c r="S738" s="14"/>
      <c r="U738" s="1"/>
      <c r="V738" s="1"/>
      <c r="W738" s="1"/>
      <c r="X738" s="20"/>
      <c r="Y738" s="22"/>
      <c r="AA738" s="47"/>
    </row>
    <row r="739" spans="2:27" hidden="1" x14ac:dyDescent="0.25">
      <c r="B739" s="1"/>
      <c r="C739" s="1"/>
      <c r="D739" s="1"/>
      <c r="E739" s="1"/>
      <c r="G739" s="1"/>
      <c r="H739" s="1"/>
      <c r="I739" s="2"/>
      <c r="J739" s="2"/>
      <c r="K739" s="2"/>
      <c r="L739" s="10"/>
      <c r="M739" s="73" t="str">
        <f t="shared" si="204"/>
        <v/>
      </c>
      <c r="O739" s="12"/>
      <c r="P739" s="11"/>
      <c r="Q739" s="1"/>
      <c r="S739" s="14"/>
      <c r="U739" s="1"/>
      <c r="V739" s="1"/>
      <c r="W739" s="1"/>
      <c r="X739" s="20"/>
      <c r="Y739" s="22"/>
      <c r="AA739" s="47"/>
    </row>
    <row r="740" spans="2:27" hidden="1" x14ac:dyDescent="0.25">
      <c r="B740" s="1"/>
      <c r="C740" s="1"/>
      <c r="D740" s="1"/>
      <c r="E740" s="1"/>
      <c r="G740" s="1"/>
      <c r="H740" s="1"/>
      <c r="I740" s="2"/>
      <c r="J740" s="2"/>
      <c r="K740" s="2"/>
      <c r="L740" s="10"/>
      <c r="M740" s="73" t="str">
        <f t="shared" si="204"/>
        <v/>
      </c>
      <c r="O740" s="12"/>
      <c r="P740" s="11"/>
      <c r="Q740" s="1"/>
      <c r="S740" s="14"/>
      <c r="U740" s="1"/>
      <c r="V740" s="1"/>
      <c r="W740" s="1"/>
      <c r="X740" s="20"/>
      <c r="Y740" s="22"/>
      <c r="AA740" s="47"/>
    </row>
    <row r="741" spans="2:27" hidden="1" x14ac:dyDescent="0.25">
      <c r="B741" s="1"/>
      <c r="C741" s="1"/>
      <c r="D741" s="1"/>
      <c r="E741" s="1"/>
      <c r="G741" s="1"/>
      <c r="H741" s="1"/>
      <c r="I741" s="2"/>
      <c r="J741" s="2"/>
      <c r="K741" s="2"/>
      <c r="L741" s="10"/>
      <c r="M741" s="73" t="str">
        <f t="shared" si="204"/>
        <v/>
      </c>
      <c r="O741" s="12"/>
      <c r="P741" s="11"/>
      <c r="Q741" s="1"/>
      <c r="S741" s="14"/>
      <c r="U741" s="1"/>
      <c r="V741" s="1"/>
      <c r="W741" s="1"/>
      <c r="X741" s="20"/>
      <c r="Y741" s="22"/>
      <c r="AA741" s="47"/>
    </row>
    <row r="742" spans="2:27" hidden="1" x14ac:dyDescent="0.25">
      <c r="B742" s="1"/>
      <c r="C742" s="1"/>
      <c r="D742" s="1"/>
      <c r="E742" s="1"/>
      <c r="G742" s="1"/>
      <c r="H742" s="1"/>
      <c r="I742" s="2"/>
      <c r="J742" s="2"/>
      <c r="K742" s="2"/>
      <c r="L742" s="10"/>
      <c r="M742" s="73" t="str">
        <f t="shared" si="204"/>
        <v/>
      </c>
      <c r="O742" s="12"/>
      <c r="P742" s="11"/>
      <c r="Q742" s="1"/>
      <c r="S742" s="14"/>
      <c r="U742" s="1"/>
      <c r="V742" s="1"/>
      <c r="W742" s="1"/>
      <c r="X742" s="20"/>
      <c r="Y742" s="22"/>
      <c r="AA742" s="47"/>
    </row>
    <row r="743" spans="2:27" hidden="1" x14ac:dyDescent="0.25">
      <c r="B743" s="1"/>
      <c r="C743" s="1"/>
      <c r="D743" s="1"/>
      <c r="E743" s="1"/>
      <c r="G743" s="1"/>
      <c r="H743" s="1"/>
      <c r="I743" s="2"/>
      <c r="J743" s="2"/>
      <c r="K743" s="2"/>
      <c r="L743" s="10"/>
      <c r="M743" s="73" t="str">
        <f t="shared" si="204"/>
        <v/>
      </c>
      <c r="O743" s="12"/>
      <c r="P743" s="11"/>
      <c r="Q743" s="1"/>
      <c r="S743" s="14"/>
      <c r="U743" s="1"/>
      <c r="V743" s="1"/>
      <c r="W743" s="1"/>
      <c r="X743" s="20"/>
      <c r="Y743" s="22"/>
      <c r="AA743" s="47"/>
    </row>
    <row r="744" spans="2:27" hidden="1" x14ac:dyDescent="0.25">
      <c r="B744" s="1"/>
      <c r="C744" s="1"/>
      <c r="D744" s="1"/>
      <c r="E744" s="1"/>
      <c r="G744" s="1"/>
      <c r="H744" s="1"/>
      <c r="I744" s="2"/>
      <c r="J744" s="2"/>
      <c r="K744" s="2"/>
      <c r="L744" s="10"/>
      <c r="M744" s="73" t="str">
        <f t="shared" si="204"/>
        <v/>
      </c>
      <c r="O744" s="12"/>
      <c r="P744" s="11"/>
      <c r="Q744" s="1"/>
      <c r="S744" s="14"/>
      <c r="U744" s="1"/>
      <c r="V744" s="1"/>
      <c r="W744" s="1"/>
      <c r="X744" s="20"/>
      <c r="Y744" s="22"/>
      <c r="AA744" s="47"/>
    </row>
    <row r="745" spans="2:27" hidden="1" x14ac:dyDescent="0.25">
      <c r="B745" s="1"/>
      <c r="C745" s="1"/>
      <c r="D745" s="1"/>
      <c r="E745" s="1"/>
      <c r="G745" s="1"/>
      <c r="H745" s="1"/>
      <c r="I745" s="2"/>
      <c r="J745" s="2"/>
      <c r="K745" s="2"/>
      <c r="L745" s="10"/>
      <c r="M745" s="73" t="str">
        <f t="shared" si="204"/>
        <v/>
      </c>
      <c r="O745" s="12"/>
      <c r="P745" s="11"/>
      <c r="Q745" s="1"/>
      <c r="S745" s="14"/>
      <c r="U745" s="1"/>
      <c r="V745" s="1"/>
      <c r="W745" s="1"/>
      <c r="X745" s="20"/>
      <c r="Y745" s="22"/>
      <c r="AA745" s="47"/>
    </row>
    <row r="746" spans="2:27" hidden="1" x14ac:dyDescent="0.25">
      <c r="B746" s="1"/>
      <c r="C746" s="1"/>
      <c r="D746" s="1"/>
      <c r="E746" s="1"/>
      <c r="G746" s="1"/>
      <c r="H746" s="1"/>
      <c r="I746" s="2"/>
      <c r="J746" s="2"/>
      <c r="K746" s="2"/>
      <c r="L746" s="10"/>
      <c r="M746" s="73" t="str">
        <f t="shared" si="204"/>
        <v/>
      </c>
      <c r="O746" s="12"/>
      <c r="P746" s="11"/>
      <c r="Q746" s="1"/>
      <c r="S746" s="14"/>
      <c r="U746" s="1"/>
      <c r="V746" s="1"/>
      <c r="W746" s="1"/>
      <c r="X746" s="20"/>
      <c r="Y746" s="22"/>
      <c r="AA746" s="47"/>
    </row>
    <row r="747" spans="2:27" hidden="1" x14ac:dyDescent="0.25">
      <c r="B747" s="1"/>
      <c r="C747" s="1"/>
      <c r="D747" s="1"/>
      <c r="E747" s="1"/>
      <c r="G747" s="1"/>
      <c r="H747" s="1"/>
      <c r="I747" s="2"/>
      <c r="J747" s="2"/>
      <c r="K747" s="2"/>
      <c r="L747" s="10"/>
      <c r="M747" s="73" t="str">
        <f t="shared" si="204"/>
        <v/>
      </c>
      <c r="O747" s="12"/>
      <c r="P747" s="11"/>
      <c r="Q747" s="1"/>
      <c r="S747" s="14"/>
      <c r="U747" s="1"/>
      <c r="V747" s="1"/>
      <c r="W747" s="1"/>
      <c r="X747" s="20"/>
      <c r="Y747" s="22"/>
      <c r="AA747" s="47"/>
    </row>
    <row r="748" spans="2:27" hidden="1" x14ac:dyDescent="0.25">
      <c r="B748" s="1"/>
      <c r="C748" s="1"/>
      <c r="D748" s="1"/>
      <c r="E748" s="1"/>
      <c r="G748" s="1"/>
      <c r="H748" s="1"/>
      <c r="I748" s="2"/>
      <c r="J748" s="2"/>
      <c r="K748" s="2"/>
      <c r="L748" s="10"/>
      <c r="M748" s="73" t="str">
        <f t="shared" si="204"/>
        <v/>
      </c>
      <c r="O748" s="12"/>
      <c r="P748" s="11"/>
      <c r="Q748" s="1"/>
      <c r="S748" s="14"/>
      <c r="U748" s="1"/>
      <c r="V748" s="1"/>
      <c r="W748" s="1"/>
      <c r="X748" s="20"/>
      <c r="Y748" s="22"/>
      <c r="AA748" s="47"/>
    </row>
    <row r="749" spans="2:27" hidden="1" x14ac:dyDescent="0.25">
      <c r="B749" s="1"/>
      <c r="C749" s="1"/>
      <c r="D749" s="1"/>
      <c r="E749" s="1"/>
      <c r="G749" s="1"/>
      <c r="H749" s="1"/>
      <c r="I749" s="2"/>
      <c r="J749" s="2"/>
      <c r="K749" s="2"/>
      <c r="L749" s="10"/>
      <c r="M749" s="73" t="str">
        <f t="shared" si="204"/>
        <v/>
      </c>
      <c r="O749" s="12"/>
      <c r="P749" s="11"/>
      <c r="Q749" s="1"/>
      <c r="S749" s="14"/>
      <c r="U749" s="1"/>
      <c r="V749" s="1"/>
      <c r="W749" s="1"/>
      <c r="X749" s="20"/>
      <c r="Y749" s="22"/>
      <c r="AA749" s="47"/>
    </row>
    <row r="750" spans="2:27" hidden="1" x14ac:dyDescent="0.25">
      <c r="B750" s="1"/>
      <c r="C750" s="1"/>
      <c r="D750" s="1"/>
      <c r="E750" s="1"/>
      <c r="G750" s="1"/>
      <c r="H750" s="1"/>
      <c r="I750" s="2"/>
      <c r="J750" s="2"/>
      <c r="K750" s="2"/>
      <c r="L750" s="10"/>
      <c r="M750" s="73" t="str">
        <f t="shared" si="204"/>
        <v/>
      </c>
      <c r="O750" s="12"/>
      <c r="P750" s="11"/>
      <c r="Q750" s="1"/>
      <c r="S750" s="14"/>
      <c r="U750" s="1"/>
      <c r="V750" s="1"/>
      <c r="W750" s="1"/>
      <c r="X750" s="20"/>
      <c r="Y750" s="22"/>
      <c r="AA750" s="47"/>
    </row>
    <row r="751" spans="2:27" hidden="1" x14ac:dyDescent="0.25">
      <c r="B751" s="1"/>
      <c r="C751" s="1"/>
      <c r="D751" s="1"/>
      <c r="E751" s="1"/>
      <c r="G751" s="1"/>
      <c r="H751" s="1"/>
      <c r="I751" s="2"/>
      <c r="J751" s="2"/>
      <c r="K751" s="2"/>
      <c r="L751" s="10"/>
      <c r="M751" s="73" t="str">
        <f t="shared" si="204"/>
        <v/>
      </c>
      <c r="O751" s="12"/>
      <c r="P751" s="11"/>
      <c r="Q751" s="1"/>
      <c r="S751" s="14"/>
      <c r="U751" s="1"/>
      <c r="V751" s="1"/>
      <c r="W751" s="1"/>
      <c r="X751" s="20"/>
      <c r="Y751" s="22"/>
      <c r="AA751" s="47"/>
    </row>
    <row r="752" spans="2:27" hidden="1" x14ac:dyDescent="0.25">
      <c r="B752" s="1"/>
      <c r="C752" s="1"/>
      <c r="D752" s="1"/>
      <c r="E752" s="1"/>
      <c r="G752" s="1"/>
      <c r="H752" s="1"/>
      <c r="I752" s="2"/>
      <c r="J752" s="2"/>
      <c r="K752" s="2"/>
      <c r="L752" s="10"/>
      <c r="M752" s="73" t="str">
        <f t="shared" si="204"/>
        <v/>
      </c>
      <c r="O752" s="12"/>
      <c r="P752" s="11"/>
      <c r="Q752" s="1"/>
      <c r="S752" s="14"/>
      <c r="U752" s="1"/>
      <c r="V752" s="1"/>
      <c r="W752" s="1"/>
      <c r="X752" s="20"/>
      <c r="Y752" s="22"/>
      <c r="AA752" s="47"/>
    </row>
    <row r="753" spans="1:33" x14ac:dyDescent="0.25">
      <c r="A753" s="25" t="s">
        <v>76</v>
      </c>
      <c r="B753" s="24">
        <f>SUM(B9:B752)</f>
        <v>80418.559999999969</v>
      </c>
      <c r="C753" s="24">
        <f>SUM(C9:C752)</f>
        <v>79433.983999999982</v>
      </c>
      <c r="D753" s="23">
        <f>AVERAGE(D9:D752)</f>
        <v>419.49565972222206</v>
      </c>
      <c r="E753" s="23">
        <f>AVERAGE(E9:E752)</f>
        <v>381.67591944444416</v>
      </c>
      <c r="G753" s="23">
        <f>AVERAGE(G9:G752)</f>
        <v>37.819740277777775</v>
      </c>
      <c r="O753" s="24">
        <f>SUM(O9:O752)</f>
        <v>84816.798653906008</v>
      </c>
      <c r="P753" s="24">
        <f>SUM(P9:P752)</f>
        <v>4398.2386539060772</v>
      </c>
      <c r="Q753" s="1">
        <f>O753-P753</f>
        <v>80418.559999999925</v>
      </c>
      <c r="R753" s="1"/>
      <c r="S753" s="14" t="str">
        <f>IF(ROUND(B753,3)=ROUND(Q753,3),"A","B")</f>
        <v>A</v>
      </c>
      <c r="T753" s="1"/>
      <c r="U753" s="24">
        <f>SUM(U9:U752)</f>
        <v>80418.559999999969</v>
      </c>
      <c r="V753" s="23">
        <f>AVERAGE(V9:V752)</f>
        <v>381.67591944444416</v>
      </c>
      <c r="W753" s="24">
        <f>SUM(W9:W752)</f>
        <v>4398.2386539060772</v>
      </c>
      <c r="X753" s="24">
        <f>SUM(X9:X752)</f>
        <v>1913.233814449143</v>
      </c>
      <c r="Y753" s="34">
        <f>AVERAGE(Y9:Y752)</f>
        <v>1.175</v>
      </c>
      <c r="Z753" s="32" t="s">
        <v>40</v>
      </c>
      <c r="AA753" s="47"/>
      <c r="AB753" s="53" t="s">
        <v>41</v>
      </c>
      <c r="AC753" s="44">
        <f>SUM(AC9:AC752)</f>
        <v>80418.559999999983</v>
      </c>
      <c r="AD753" s="45" t="s">
        <v>42</v>
      </c>
      <c r="AE753" s="45">
        <f>SUM(AE9:AE752)</f>
        <v>4398.2386539060763</v>
      </c>
      <c r="AF753" s="45">
        <f>SUM(AF9:AF752)</f>
        <v>1913.2338144491434</v>
      </c>
      <c r="AG753" s="34">
        <f>AVERAGE(AG9:AG752)</f>
        <v>1.175</v>
      </c>
    </row>
    <row r="754" spans="1:33" x14ac:dyDescent="0.25">
      <c r="L754" s="91" t="s">
        <v>43</v>
      </c>
      <c r="M754" s="91" t="s">
        <v>44</v>
      </c>
      <c r="Z754" s="32" t="s">
        <v>40</v>
      </c>
      <c r="AA754" s="32"/>
    </row>
    <row r="755" spans="1:33" x14ac:dyDescent="0.25">
      <c r="I755" t="s">
        <v>45</v>
      </c>
      <c r="K755">
        <v>0</v>
      </c>
      <c r="L755" s="91">
        <f>COUNTIF(L$9:L$752,K755)</f>
        <v>438</v>
      </c>
      <c r="M755" s="91">
        <f>COUNTIF(M$9:M$752,K755)</f>
        <v>64</v>
      </c>
      <c r="O755" s="71" t="str">
        <f>TEXT(ROUND((100/SUM(L$755:L$758)) *L755,2),"#00,00") &amp; " %"</f>
        <v>60,83 %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282</v>
      </c>
      <c r="M758" s="91">
        <f>COUNTIF(M$9:M$752,K758)</f>
        <v>64</v>
      </c>
      <c r="O758" s="71" t="str">
        <f>TEXT(ROUND((100/SUM(L$755:L$758)) *L758,2),"#00,00") &amp; " %"</f>
        <v>39,17 %</v>
      </c>
      <c r="Z758" s="32" t="s">
        <v>40</v>
      </c>
      <c r="AA758" s="32"/>
    </row>
    <row r="759" spans="1:33" x14ac:dyDescent="0.25">
      <c r="I759" t="s">
        <v>49</v>
      </c>
      <c r="L759" s="91">
        <f>SUM(L755:L758)</f>
        <v>720</v>
      </c>
      <c r="M759" s="91">
        <f>SUM(M755:M758)</f>
        <v>128</v>
      </c>
      <c r="O759" t="s">
        <v>50</v>
      </c>
      <c r="Z759" s="32" t="s">
        <v>40</v>
      </c>
      <c r="AA759" s="32"/>
    </row>
    <row r="760" spans="1:33" x14ac:dyDescent="0.25">
      <c r="I760" t="s">
        <v>51</v>
      </c>
      <c r="L760" s="91">
        <f>SUM(L755:L758)/24</f>
        <v>30</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A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outlinePr summaryBelow="0" summaryRight="0"/>
  </sheetPr>
  <dimension ref="A1:AI778"/>
  <sheetViews>
    <sheetView zoomScale="85" zoomScaleNormal="85" workbookViewId="0">
      <pane ySplit="8" topLeftCell="A9" activePane="bottomLeft" state="frozen"/>
      <selection pane="bottomLeft" activeCell="A753" sqref="A753:E753"/>
    </sheetView>
  </sheetViews>
  <sheetFormatPr baseColWidth="10" defaultColWidth="9.140625" defaultRowHeight="15" outlineLevelCol="1" x14ac:dyDescent="0.25"/>
  <cols>
    <col min="1" max="1" width="18.140625" style="153" bestFit="1" customWidth="1"/>
    <col min="2" max="5" width="20.7109375" style="153" customWidth="1" outlineLevel="1"/>
    <col min="6" max="6" width="2" style="153" customWidth="1" outlineLevel="1"/>
    <col min="7" max="7" width="8.5703125" style="153" customWidth="1" outlineLevel="1"/>
    <col min="8" max="8" width="9.85546875" style="153" customWidth="1" outlineLevel="1"/>
    <col min="9" max="11" width="7.140625" style="153" customWidth="1" outlineLevel="1"/>
    <col min="12" max="12" width="4.140625" style="91" bestFit="1" customWidth="1"/>
    <col min="13" max="13" width="4.140625" style="91" customWidth="1"/>
    <col min="14" max="14" width="2" style="153" hidden="1" customWidth="1"/>
    <col min="15" max="15" width="10.7109375" style="153" bestFit="1" customWidth="1"/>
    <col min="16" max="16" width="12.85546875" style="153" bestFit="1" customWidth="1"/>
    <col min="17" max="17" width="10.5703125" style="153" bestFit="1" customWidth="1"/>
    <col min="18" max="18" width="2" style="153" bestFit="1" customWidth="1"/>
    <col min="19" max="19" width="5.7109375" style="91" customWidth="1"/>
    <col min="20" max="20" width="4" style="153" bestFit="1" customWidth="1" collapsed="1"/>
    <col min="21" max="21" width="24.5703125" style="153" hidden="1" customWidth="1" outlineLevel="1"/>
    <col min="22" max="22" width="17.42578125" style="153" hidden="1" customWidth="1" outlineLevel="1"/>
    <col min="23" max="23" width="19.7109375" style="153" hidden="1" customWidth="1" outlineLevel="1"/>
    <col min="24" max="24" width="9.5703125" style="153" hidden="1" customWidth="1" outlineLevel="1"/>
    <col min="25" max="25" width="7.5703125" style="153" hidden="1" customWidth="1" outlineLevel="1"/>
    <col min="26" max="26" width="4.7109375" style="153" customWidth="1"/>
    <col min="27" max="27" width="4" style="153" bestFit="1" customWidth="1"/>
    <col min="28" max="28" width="18" style="153" customWidth="1"/>
    <col min="29" max="30" width="30.7109375" style="153" customWidth="1"/>
    <col min="31" max="31" width="15.140625" style="153" bestFit="1" customWidth="1"/>
    <col min="32" max="32" width="9.5703125" style="153" bestFit="1" customWidth="1"/>
    <col min="33" max="33" width="5.5703125" style="153" bestFit="1" customWidth="1"/>
    <col min="34" max="34" width="4" style="153" bestFit="1" customWidth="1"/>
    <col min="35" max="42" width="9.140625" style="153" customWidth="1"/>
    <col min="43" max="16384" width="9.140625" style="153"/>
  </cols>
  <sheetData>
    <row r="1" spans="1:35" ht="30" customHeight="1" x14ac:dyDescent="0.25">
      <c r="A1" s="177" t="str">
        <f>'Projekt-Daten'!B6 &amp;" / "&amp; 'Projekt-Daten'!B5</f>
        <v>Stundenverbrauchsbericht / PJJ0X0XX</v>
      </c>
      <c r="B1" s="169"/>
      <c r="C1" s="169"/>
      <c r="D1" s="169"/>
      <c r="E1" s="169"/>
      <c r="F1" s="5"/>
      <c r="L1" s="9" t="s">
        <v>0</v>
      </c>
      <c r="M1" s="9"/>
      <c r="P1" s="3">
        <v>5</v>
      </c>
      <c r="Q1" s="5" t="s">
        <v>1</v>
      </c>
      <c r="R1" s="5" t="s">
        <v>1</v>
      </c>
      <c r="S1" s="9" t="s">
        <v>1</v>
      </c>
      <c r="T1" s="5" t="s">
        <v>2</v>
      </c>
      <c r="Z1" s="5" t="s">
        <v>2</v>
      </c>
      <c r="AA1" s="54" t="s">
        <v>2</v>
      </c>
      <c r="AB1" s="168" t="str">
        <f>'Projekt-Daten'!B7 &amp;" / "&amp; 'Projekt-Daten'!B5</f>
        <v>Tagesverbrauchsbericht / PJJ0X0XX</v>
      </c>
      <c r="AC1" s="169"/>
      <c r="AD1" s="169"/>
      <c r="AE1" s="169"/>
      <c r="AF1" s="169"/>
      <c r="AG1" s="169"/>
    </row>
    <row r="2" spans="1:35" ht="30" customHeight="1" x14ac:dyDescent="0.25">
      <c r="A2" s="173" t="str">
        <f>'Projekt-Daten'!B22</f>
        <v>Filter: 01.12.2025 00:00 - 01.01.2026 00:00 [Zeitzone Berlin]     |     Benutzer: GMarder / OBarthel          Verdichtungsstufe: 1 Stunde</v>
      </c>
      <c r="B2" s="169"/>
      <c r="C2" s="169"/>
      <c r="D2" s="169"/>
      <c r="E2" s="169"/>
      <c r="N2" s="26"/>
      <c r="O2" s="27" t="s">
        <v>52</v>
      </c>
      <c r="P2" s="28" t="s">
        <v>3</v>
      </c>
      <c r="Q2" s="7"/>
      <c r="T2" s="21"/>
      <c r="U2" s="13" t="s">
        <v>4</v>
      </c>
      <c r="Z2" s="21"/>
      <c r="AA2" s="47"/>
      <c r="AB2" s="174" t="str">
        <f>LEFT(A2, 103)</f>
        <v xml:space="preserve">Filter: 01.12.2025 00:00 - 01.01.2026 00:00 [Zeitzone Berlin]     |     Benutzer: GMarder / OBarthel   </v>
      </c>
      <c r="AC2" s="175"/>
      <c r="AD2" s="175"/>
      <c r="AE2" s="175"/>
      <c r="AF2" s="176"/>
      <c r="AG2" s="48"/>
    </row>
    <row r="3" spans="1:35" x14ac:dyDescent="0.25">
      <c r="B3" s="1"/>
      <c r="N3" s="26"/>
      <c r="O3" s="29">
        <v>426</v>
      </c>
      <c r="P3" s="29">
        <f>O3</f>
        <v>426</v>
      </c>
      <c r="Q3" s="8">
        <f>'Projekt-Daten'!Q3</f>
        <v>0</v>
      </c>
      <c r="AA3" s="47"/>
      <c r="AB3" s="52"/>
      <c r="AC3" s="50"/>
      <c r="AD3" s="50"/>
      <c r="AE3" s="47"/>
      <c r="AF3" s="48"/>
      <c r="AG3" s="48"/>
    </row>
    <row r="4" spans="1:35" x14ac:dyDescent="0.25">
      <c r="B4" s="182" t="s">
        <v>5</v>
      </c>
      <c r="C4" s="171"/>
      <c r="D4" s="171"/>
      <c r="E4" s="171"/>
      <c r="N4" s="26">
        <v>1</v>
      </c>
      <c r="O4" s="30">
        <f>'2025_01'!O4</f>
        <v>4</v>
      </c>
      <c r="P4" s="31">
        <f>P$3-((P$3/100)*O4)</f>
        <v>408.96</v>
      </c>
      <c r="Q4" s="83">
        <f>'Projekt-Daten'!Q4</f>
        <v>6.47</v>
      </c>
      <c r="AA4" s="47"/>
      <c r="AB4" s="49" t="str">
        <f>"Stufe 1 = "&amp;ROUND(Q4,2)&amp;"%"</f>
        <v>Stufe 1 = 6,47%</v>
      </c>
      <c r="AC4" s="180" t="str">
        <f>B4</f>
        <v>Grundintervall</v>
      </c>
      <c r="AD4" s="181"/>
      <c r="AE4" s="46"/>
      <c r="AF4" s="48"/>
      <c r="AG4" s="48"/>
      <c r="AI4" s="35">
        <f>Q4</f>
        <v>6.47</v>
      </c>
    </row>
    <row r="5" spans="1:35" x14ac:dyDescent="0.25">
      <c r="B5" s="182" t="s">
        <v>6</v>
      </c>
      <c r="C5" s="171"/>
      <c r="D5" s="171"/>
      <c r="E5" s="171"/>
      <c r="N5" s="26">
        <v>2</v>
      </c>
      <c r="O5" s="30">
        <f>'2025_01'!O5</f>
        <v>6</v>
      </c>
      <c r="P5" s="29">
        <f>P$3-((P$3/100)*O5)</f>
        <v>400.44</v>
      </c>
      <c r="Q5" s="83">
        <f>'Projekt-Daten'!Q5</f>
        <v>8.68</v>
      </c>
      <c r="AA5" s="47"/>
      <c r="AB5" s="49" t="str">
        <f>"Stufe 2 = "&amp;ROUND(Q5,2)&amp;"%"</f>
        <v>Stufe 2 = 8,68%</v>
      </c>
      <c r="AC5" s="178" t="str">
        <f>B5</f>
        <v>Grundsicht</v>
      </c>
      <c r="AD5" s="179"/>
      <c r="AE5" s="46"/>
      <c r="AF5" s="48"/>
      <c r="AG5" s="48"/>
      <c r="AI5" s="35">
        <f>Q5</f>
        <v>8.68</v>
      </c>
    </row>
    <row r="6" spans="1:35" x14ac:dyDescent="0.25">
      <c r="B6" t="s">
        <v>7</v>
      </c>
      <c r="C6" t="s">
        <v>8</v>
      </c>
      <c r="D6" t="s">
        <v>9</v>
      </c>
      <c r="E6" t="s">
        <v>10</v>
      </c>
      <c r="F6" s="5" t="s">
        <v>1</v>
      </c>
      <c r="N6" s="26">
        <v>3</v>
      </c>
      <c r="O6" s="30">
        <f>'2025_01'!O6</f>
        <v>8</v>
      </c>
      <c r="P6" s="29">
        <f>P$3-((P$3/100)*O6)</f>
        <v>391.92</v>
      </c>
      <c r="Q6" s="83">
        <f>'Projekt-Daten'!Q6</f>
        <v>10.14</v>
      </c>
      <c r="X6">
        <v>0.435</v>
      </c>
      <c r="AA6" s="47"/>
      <c r="AB6" s="46" t="str">
        <f>"Stufe 3 = "&amp;ROUND(Q6,2)&amp;"%"</f>
        <v>Stufe 3 = 10,14%</v>
      </c>
      <c r="AC6" s="51"/>
      <c r="AD6" s="51"/>
      <c r="AE6" s="47"/>
      <c r="AF6" s="48"/>
      <c r="AG6" s="48"/>
      <c r="AI6" s="35">
        <f>Q6</f>
        <v>10.14</v>
      </c>
    </row>
    <row r="7" spans="1:35" x14ac:dyDescent="0.25">
      <c r="B7" t="s">
        <v>11</v>
      </c>
      <c r="C7" t="s">
        <v>11</v>
      </c>
      <c r="D7" t="s">
        <v>12</v>
      </c>
      <c r="E7" t="s">
        <v>12</v>
      </c>
      <c r="I7" t="s">
        <v>13</v>
      </c>
      <c r="J7" t="s">
        <v>14</v>
      </c>
      <c r="K7" t="s">
        <v>15</v>
      </c>
      <c r="O7" s="21" t="s">
        <v>16</v>
      </c>
      <c r="P7" s="21" t="s">
        <v>17</v>
      </c>
      <c r="Q7" s="21" t="s">
        <v>18</v>
      </c>
      <c r="S7" s="32" t="s">
        <v>19</v>
      </c>
      <c r="AA7" s="47"/>
      <c r="AB7" s="52"/>
      <c r="AC7" s="50"/>
      <c r="AD7" s="50"/>
      <c r="AE7" s="50"/>
      <c r="AF7" s="55"/>
      <c r="AG7" s="55"/>
      <c r="AI7" s="35"/>
    </row>
    <row r="8" spans="1:35" ht="18.75" customHeight="1" thickBot="1" x14ac:dyDescent="0.3">
      <c r="A8" s="4" t="s">
        <v>20</v>
      </c>
      <c r="B8" t="s">
        <v>21</v>
      </c>
      <c r="C8" t="s">
        <v>22</v>
      </c>
      <c r="D8" t="s">
        <v>23</v>
      </c>
      <c r="E8" t="s">
        <v>24</v>
      </c>
      <c r="G8" t="s">
        <v>25</v>
      </c>
      <c r="H8" t="s">
        <v>26</v>
      </c>
      <c r="I8" s="82">
        <f>O4</f>
        <v>4</v>
      </c>
      <c r="J8" s="82">
        <f>O5</f>
        <v>6</v>
      </c>
      <c r="K8" s="82">
        <f>O6</f>
        <v>8</v>
      </c>
      <c r="O8" s="6" t="s">
        <v>27</v>
      </c>
      <c r="P8" s="38" t="s">
        <v>28</v>
      </c>
      <c r="Q8" s="13" t="s">
        <v>29</v>
      </c>
      <c r="S8" s="15" t="s">
        <v>30</v>
      </c>
      <c r="U8" s="16" t="s">
        <v>31</v>
      </c>
      <c r="V8" s="17" t="s">
        <v>32</v>
      </c>
      <c r="W8" s="18" t="s">
        <v>33</v>
      </c>
      <c r="X8" s="19" t="s">
        <v>34</v>
      </c>
      <c r="Y8" s="33" t="s">
        <v>35</v>
      </c>
      <c r="Z8" s="32" t="s">
        <v>36</v>
      </c>
      <c r="AA8" s="47"/>
      <c r="AB8" s="39" t="s">
        <v>37</v>
      </c>
      <c r="AC8" s="40" t="s">
        <v>31</v>
      </c>
      <c r="AD8" s="41" t="s">
        <v>32</v>
      </c>
      <c r="AE8" s="42" t="s">
        <v>33</v>
      </c>
      <c r="AF8" s="43" t="s">
        <v>34</v>
      </c>
      <c r="AG8" s="56" t="s">
        <v>35</v>
      </c>
      <c r="AH8" s="36" t="s">
        <v>38</v>
      </c>
    </row>
    <row r="9" spans="1:35" x14ac:dyDescent="0.25">
      <c r="A9" s="57" t="s">
        <v>39</v>
      </c>
      <c r="B9" s="1">
        <v>67.328000000000003</v>
      </c>
      <c r="C9" s="1">
        <v>67.072000000000003</v>
      </c>
      <c r="D9" s="1">
        <v>421.26</v>
      </c>
      <c r="E9" s="1">
        <v>381.40699999999998</v>
      </c>
      <c r="G9" s="1">
        <f t="shared" ref="G9:G72" si="0">D9-E9</f>
        <v>39.853000000000009</v>
      </c>
      <c r="H9" s="1">
        <f t="shared" ref="H9:H72" si="1">B9-C9</f>
        <v>0.25600000000000023</v>
      </c>
      <c r="I9" s="2">
        <f t="shared" ref="I9:I72" si="2">D9-((D9/100)*I$8)</f>
        <v>404.40960000000001</v>
      </c>
      <c r="J9" s="2">
        <f t="shared" ref="J9:J72" si="3">D9-((D9/100)*J$8)</f>
        <v>395.98439999999999</v>
      </c>
      <c r="K9" s="2">
        <f t="shared" ref="K9:K72" si="4">D9-((D9/100)*K$8)</f>
        <v>387.55919999999998</v>
      </c>
      <c r="L9" s="10">
        <f t="shared" ref="L9:L72" si="5">IF(AND(G9&lt;&gt;"",H9&lt;&gt;"",E9&gt;312),IF(AND(E9&gt;(I9-P$1),E9&lt;(I9+P$1)),N$4,IF(AND(E9&gt;(J9-P$1),E9&lt;(J9+P$1)),N$5,IF(AND(E9&gt;(K9-P$1),E9&lt;(K9+P$1)),N$6,0))),"0")</f>
        <v>0</v>
      </c>
      <c r="M9" s="73" t="str">
        <f t="shared" ref="M9:M72" si="6">IF(L8&lt;&gt;L9,L9,"")</f>
        <v/>
      </c>
      <c r="N9">
        <f t="shared" ref="N9:N72" si="7">L9</f>
        <v>0</v>
      </c>
      <c r="O9" s="12">
        <f t="shared" ref="O9:O72" si="8">IF(N9=1,(B9+(B9/(100-Q$4)*Q$4)),IF(N9=2,(B9+(B9/(100-Q$5)*Q$5)),IF(N9=3,(B9+(B9/(100-Q$6)*Q$6)),B9)))</f>
        <v>67.328000000000003</v>
      </c>
      <c r="P9" s="11">
        <f t="shared" ref="P9:P72" si="9">IF(O9&lt;&gt;"",O9-B9,"")</f>
        <v>0</v>
      </c>
      <c r="Q9" s="1">
        <f t="shared" ref="Q9:Q72" si="10">O9-P9</f>
        <v>67.328000000000003</v>
      </c>
      <c r="S9" s="14" t="str">
        <f t="shared" ref="S9:S72" si="11">IF(ROUND(B9,3)=ROUND(Q9,3),"A","B")</f>
        <v>A</v>
      </c>
      <c r="U9" s="1">
        <f t="shared" ref="U9:U72" si="12">B9</f>
        <v>67.328000000000003</v>
      </c>
      <c r="V9" s="1">
        <f t="shared" ref="V9:V72" si="13">E9</f>
        <v>381.40699999999998</v>
      </c>
      <c r="W9" s="1">
        <f t="shared" ref="W9:W72" si="14">P9</f>
        <v>0</v>
      </c>
      <c r="X9" s="20">
        <f t="shared" ref="X9:X72" si="15">W9*X$6</f>
        <v>0</v>
      </c>
      <c r="Y9" s="22">
        <f t="shared" ref="Y9:Y72" si="16">L9</f>
        <v>0</v>
      </c>
      <c r="Z9" s="32" t="s">
        <v>40</v>
      </c>
      <c r="AA9" s="47"/>
      <c r="AB9" s="32" t="str">
        <f>A9</f>
        <v>JJJJ-MM-TT SS:MM:SS</v>
      </c>
      <c r="AC9" s="1">
        <f>SUM(U9:U32)</f>
        <v>3327.232</v>
      </c>
      <c r="AD9" s="1">
        <f>AVERAGE(V9:V32)</f>
        <v>381.23029166666674</v>
      </c>
      <c r="AE9" s="1">
        <f>SUM(W9:W32)</f>
        <v>141.63591720454042</v>
      </c>
      <c r="AF9" s="1">
        <f>SUM(X9:X32)</f>
        <v>61.611623983975079</v>
      </c>
      <c r="AG9" s="35">
        <f>AVERAGE(Y9:Y32)</f>
        <v>1</v>
      </c>
      <c r="AH9" s="37" t="e">
        <f>DAY(A9)</f>
        <v>#VALUE!</v>
      </c>
    </row>
    <row r="10" spans="1:35" hidden="1" x14ac:dyDescent="0.25">
      <c r="A10" s="57" t="s">
        <v>39</v>
      </c>
      <c r="B10" s="1">
        <v>62.207999999999998</v>
      </c>
      <c r="C10" s="1">
        <v>61.951999999999998</v>
      </c>
      <c r="D10" s="1">
        <v>421.51600000000002</v>
      </c>
      <c r="E10" s="1">
        <v>381.66399999999999</v>
      </c>
      <c r="G10" s="1">
        <f t="shared" si="0"/>
        <v>39.852000000000032</v>
      </c>
      <c r="H10" s="1">
        <f t="shared" si="1"/>
        <v>0.25600000000000023</v>
      </c>
      <c r="I10" s="2">
        <f t="shared" si="2"/>
        <v>404.65536000000003</v>
      </c>
      <c r="J10" s="2">
        <f t="shared" si="3"/>
        <v>396.22504000000004</v>
      </c>
      <c r="K10" s="2">
        <f t="shared" si="4"/>
        <v>387.79472000000004</v>
      </c>
      <c r="L10" s="10">
        <f t="shared" si="5"/>
        <v>0</v>
      </c>
      <c r="M10" s="73" t="str">
        <f t="shared" si="6"/>
        <v/>
      </c>
      <c r="N10">
        <f t="shared" si="7"/>
        <v>0</v>
      </c>
      <c r="O10" s="12">
        <f t="shared" si="8"/>
        <v>62.207999999999998</v>
      </c>
      <c r="P10" s="11">
        <f t="shared" si="9"/>
        <v>0</v>
      </c>
      <c r="Q10" s="1">
        <f t="shared" si="10"/>
        <v>62.207999999999998</v>
      </c>
      <c r="S10" s="14" t="str">
        <f t="shared" si="11"/>
        <v>A</v>
      </c>
      <c r="U10" s="1">
        <f t="shared" si="12"/>
        <v>62.207999999999998</v>
      </c>
      <c r="V10" s="1">
        <f t="shared" si="13"/>
        <v>381.66399999999999</v>
      </c>
      <c r="W10" s="1">
        <f t="shared" si="14"/>
        <v>0</v>
      </c>
      <c r="X10" s="20">
        <f t="shared" si="15"/>
        <v>0</v>
      </c>
      <c r="Y10" s="22">
        <f t="shared" si="16"/>
        <v>0</v>
      </c>
      <c r="AA10" s="47"/>
    </row>
    <row r="11" spans="1:35" hidden="1" x14ac:dyDescent="0.25">
      <c r="A11" s="57" t="s">
        <v>39</v>
      </c>
      <c r="B11" s="1">
        <v>68.736000000000004</v>
      </c>
      <c r="C11" s="1">
        <v>68.608000000000004</v>
      </c>
      <c r="D11" s="1">
        <v>420.68099999999998</v>
      </c>
      <c r="E11" s="1">
        <v>380.88</v>
      </c>
      <c r="G11" s="1">
        <f t="shared" si="0"/>
        <v>39.800999999999988</v>
      </c>
      <c r="H11" s="1">
        <f t="shared" si="1"/>
        <v>0.12800000000000011</v>
      </c>
      <c r="I11" s="2">
        <f t="shared" si="2"/>
        <v>403.85375999999997</v>
      </c>
      <c r="J11" s="2">
        <f t="shared" si="3"/>
        <v>395.44013999999999</v>
      </c>
      <c r="K11" s="2">
        <f t="shared" si="4"/>
        <v>387.02652</v>
      </c>
      <c r="L11" s="10">
        <f t="shared" si="5"/>
        <v>0</v>
      </c>
      <c r="M11" s="73" t="str">
        <f t="shared" si="6"/>
        <v/>
      </c>
      <c r="N11">
        <f t="shared" si="7"/>
        <v>0</v>
      </c>
      <c r="O11" s="12">
        <f t="shared" si="8"/>
        <v>68.736000000000004</v>
      </c>
      <c r="P11" s="11">
        <f t="shared" si="9"/>
        <v>0</v>
      </c>
      <c r="Q11" s="1">
        <f t="shared" si="10"/>
        <v>68.736000000000004</v>
      </c>
      <c r="S11" s="14" t="str">
        <f t="shared" si="11"/>
        <v>A</v>
      </c>
      <c r="U11" s="1">
        <f t="shared" si="12"/>
        <v>68.736000000000004</v>
      </c>
      <c r="V11" s="1">
        <f t="shared" si="13"/>
        <v>380.88</v>
      </c>
      <c r="W11" s="1">
        <f t="shared" si="14"/>
        <v>0</v>
      </c>
      <c r="X11" s="20">
        <f t="shared" si="15"/>
        <v>0</v>
      </c>
      <c r="Y11" s="22">
        <f t="shared" si="16"/>
        <v>0</v>
      </c>
      <c r="AA11" s="47"/>
    </row>
    <row r="12" spans="1:35" hidden="1" x14ac:dyDescent="0.25">
      <c r="A12" s="57" t="s">
        <v>39</v>
      </c>
      <c r="B12" s="1">
        <v>61.44</v>
      </c>
      <c r="C12" s="1">
        <v>61.183999999999997</v>
      </c>
      <c r="D12" s="1">
        <v>419.66899999999998</v>
      </c>
      <c r="E12" s="1">
        <v>379.99599999999998</v>
      </c>
      <c r="G12" s="1">
        <f t="shared" si="0"/>
        <v>39.673000000000002</v>
      </c>
      <c r="H12" s="1">
        <f t="shared" si="1"/>
        <v>0.25600000000000023</v>
      </c>
      <c r="I12" s="2">
        <f t="shared" si="2"/>
        <v>402.88223999999997</v>
      </c>
      <c r="J12" s="2">
        <f t="shared" si="3"/>
        <v>394.48885999999999</v>
      </c>
      <c r="K12" s="2">
        <f t="shared" si="4"/>
        <v>386.09547999999995</v>
      </c>
      <c r="L12" s="10">
        <f t="shared" si="5"/>
        <v>0</v>
      </c>
      <c r="M12" s="73" t="str">
        <f t="shared" si="6"/>
        <v/>
      </c>
      <c r="N12">
        <f t="shared" si="7"/>
        <v>0</v>
      </c>
      <c r="O12" s="12">
        <f t="shared" si="8"/>
        <v>61.44</v>
      </c>
      <c r="P12" s="11">
        <f t="shared" si="9"/>
        <v>0</v>
      </c>
      <c r="Q12" s="1">
        <f t="shared" si="10"/>
        <v>61.44</v>
      </c>
      <c r="S12" s="14" t="str">
        <f t="shared" si="11"/>
        <v>A</v>
      </c>
      <c r="U12" s="1">
        <f t="shared" si="12"/>
        <v>61.44</v>
      </c>
      <c r="V12" s="1">
        <f t="shared" si="13"/>
        <v>379.99599999999998</v>
      </c>
      <c r="W12" s="1">
        <f t="shared" si="14"/>
        <v>0</v>
      </c>
      <c r="X12" s="20">
        <f t="shared" si="15"/>
        <v>0</v>
      </c>
      <c r="Y12" s="22">
        <f t="shared" si="16"/>
        <v>0</v>
      </c>
      <c r="AA12" s="47"/>
    </row>
    <row r="13" spans="1:35" hidden="1" x14ac:dyDescent="0.25">
      <c r="A13" s="57" t="s">
        <v>39</v>
      </c>
      <c r="B13" s="1">
        <v>66.56</v>
      </c>
      <c r="C13" s="1">
        <v>66.432000000000002</v>
      </c>
      <c r="D13" s="1">
        <v>418.70100000000002</v>
      </c>
      <c r="E13" s="1">
        <v>379.09800000000001</v>
      </c>
      <c r="G13" s="1">
        <f t="shared" si="0"/>
        <v>39.603000000000009</v>
      </c>
      <c r="H13" s="1">
        <f t="shared" si="1"/>
        <v>0.12800000000000011</v>
      </c>
      <c r="I13" s="2">
        <f t="shared" si="2"/>
        <v>401.95296000000002</v>
      </c>
      <c r="J13" s="2">
        <f t="shared" si="3"/>
        <v>393.57894000000005</v>
      </c>
      <c r="K13" s="2">
        <f t="shared" si="4"/>
        <v>385.20492000000002</v>
      </c>
      <c r="L13" s="10">
        <f t="shared" si="5"/>
        <v>0</v>
      </c>
      <c r="M13" s="73" t="str">
        <f t="shared" si="6"/>
        <v/>
      </c>
      <c r="N13">
        <f t="shared" si="7"/>
        <v>0</v>
      </c>
      <c r="O13" s="12">
        <f t="shared" si="8"/>
        <v>66.56</v>
      </c>
      <c r="P13" s="11">
        <f t="shared" si="9"/>
        <v>0</v>
      </c>
      <c r="Q13" s="1">
        <f t="shared" si="10"/>
        <v>66.56</v>
      </c>
      <c r="S13" s="14" t="str">
        <f t="shared" si="11"/>
        <v>A</v>
      </c>
      <c r="U13" s="1">
        <f t="shared" si="12"/>
        <v>66.56</v>
      </c>
      <c r="V13" s="1">
        <f t="shared" si="13"/>
        <v>379.09800000000001</v>
      </c>
      <c r="W13" s="1">
        <f t="shared" si="14"/>
        <v>0</v>
      </c>
      <c r="X13" s="20">
        <f t="shared" si="15"/>
        <v>0</v>
      </c>
      <c r="Y13" s="22">
        <f t="shared" si="16"/>
        <v>0</v>
      </c>
      <c r="AA13" s="47"/>
    </row>
    <row r="14" spans="1:35" hidden="1" x14ac:dyDescent="0.25">
      <c r="A14" s="57" t="s">
        <v>39</v>
      </c>
      <c r="B14" s="1">
        <v>87.68</v>
      </c>
      <c r="C14" s="1">
        <v>87.296000000000006</v>
      </c>
      <c r="D14" s="1">
        <v>417.18</v>
      </c>
      <c r="E14" s="1">
        <v>382.86</v>
      </c>
      <c r="G14" s="1">
        <f t="shared" si="0"/>
        <v>34.319999999999993</v>
      </c>
      <c r="H14" s="1">
        <f t="shared" si="1"/>
        <v>0.38400000000000034</v>
      </c>
      <c r="I14" s="2">
        <f t="shared" si="2"/>
        <v>400.49279999999999</v>
      </c>
      <c r="J14" s="2">
        <f t="shared" si="3"/>
        <v>392.14920000000001</v>
      </c>
      <c r="K14" s="2">
        <f t="shared" si="4"/>
        <v>383.80560000000003</v>
      </c>
      <c r="L14" s="10">
        <f t="shared" si="5"/>
        <v>3</v>
      </c>
      <c r="M14" s="73">
        <f t="shared" si="6"/>
        <v>3</v>
      </c>
      <c r="N14">
        <f t="shared" si="7"/>
        <v>3</v>
      </c>
      <c r="O14" s="12">
        <f t="shared" si="8"/>
        <v>97.574004006231931</v>
      </c>
      <c r="P14" s="11">
        <f t="shared" si="9"/>
        <v>9.8940040062319241</v>
      </c>
      <c r="Q14" s="1">
        <f t="shared" si="10"/>
        <v>87.68</v>
      </c>
      <c r="S14" s="14" t="str">
        <f t="shared" si="11"/>
        <v>A</v>
      </c>
      <c r="U14" s="1">
        <f t="shared" si="12"/>
        <v>87.68</v>
      </c>
      <c r="V14" s="1">
        <f t="shared" si="13"/>
        <v>382.86</v>
      </c>
      <c r="W14" s="1">
        <f t="shared" si="14"/>
        <v>9.8940040062319241</v>
      </c>
      <c r="X14" s="20">
        <f t="shared" si="15"/>
        <v>4.3038917427108867</v>
      </c>
      <c r="Y14" s="22">
        <f t="shared" si="16"/>
        <v>3</v>
      </c>
      <c r="AA14" s="47"/>
    </row>
    <row r="15" spans="1:35" hidden="1" x14ac:dyDescent="0.25">
      <c r="A15" s="57" t="s">
        <v>39</v>
      </c>
      <c r="B15" s="1">
        <v>136.57599999999999</v>
      </c>
      <c r="C15" s="1">
        <v>136.32</v>
      </c>
      <c r="D15" s="1">
        <v>416.58300000000003</v>
      </c>
      <c r="E15" s="1">
        <v>381.62099999999998</v>
      </c>
      <c r="G15" s="1">
        <f t="shared" si="0"/>
        <v>34.962000000000046</v>
      </c>
      <c r="H15" s="1">
        <f t="shared" si="1"/>
        <v>0.25600000000000023</v>
      </c>
      <c r="I15" s="2">
        <f t="shared" si="2"/>
        <v>399.91968000000003</v>
      </c>
      <c r="J15" s="2">
        <f t="shared" si="3"/>
        <v>391.58802000000003</v>
      </c>
      <c r="K15" s="2">
        <f t="shared" si="4"/>
        <v>383.25636000000003</v>
      </c>
      <c r="L15" s="10">
        <f t="shared" si="5"/>
        <v>3</v>
      </c>
      <c r="M15" s="73" t="str">
        <f t="shared" si="6"/>
        <v/>
      </c>
      <c r="N15">
        <f t="shared" si="7"/>
        <v>3</v>
      </c>
      <c r="O15" s="12">
        <f t="shared" si="8"/>
        <v>151.98753616737147</v>
      </c>
      <c r="P15" s="11">
        <f t="shared" si="9"/>
        <v>15.41153616737148</v>
      </c>
      <c r="Q15" s="1">
        <f t="shared" si="10"/>
        <v>136.57599999999999</v>
      </c>
      <c r="S15" s="14" t="str">
        <f t="shared" si="11"/>
        <v>A</v>
      </c>
      <c r="U15" s="1">
        <f t="shared" si="12"/>
        <v>136.57599999999999</v>
      </c>
      <c r="V15" s="1">
        <f t="shared" si="13"/>
        <v>381.62099999999998</v>
      </c>
      <c r="W15" s="1">
        <f t="shared" si="14"/>
        <v>15.41153616737148</v>
      </c>
      <c r="X15" s="20">
        <f t="shared" si="15"/>
        <v>6.704018232806594</v>
      </c>
      <c r="Y15" s="22">
        <f t="shared" si="16"/>
        <v>3</v>
      </c>
      <c r="AA15" s="47"/>
    </row>
    <row r="16" spans="1:35" hidden="1" x14ac:dyDescent="0.25">
      <c r="A16" s="57" t="s">
        <v>39</v>
      </c>
      <c r="B16" s="1">
        <v>181.12</v>
      </c>
      <c r="C16" s="1">
        <v>180.73599999999999</v>
      </c>
      <c r="D16" s="1">
        <v>415.16300000000001</v>
      </c>
      <c r="E16" s="1">
        <v>381.31200000000001</v>
      </c>
      <c r="G16" s="1">
        <f t="shared" si="0"/>
        <v>33.850999999999999</v>
      </c>
      <c r="H16" s="1">
        <f t="shared" si="1"/>
        <v>0.38400000000001455</v>
      </c>
      <c r="I16" s="2">
        <f t="shared" si="2"/>
        <v>398.55648000000002</v>
      </c>
      <c r="J16" s="2">
        <f t="shared" si="3"/>
        <v>390.25322</v>
      </c>
      <c r="K16" s="2">
        <f t="shared" si="4"/>
        <v>381.94996000000003</v>
      </c>
      <c r="L16" s="10">
        <f t="shared" si="5"/>
        <v>3</v>
      </c>
      <c r="M16" s="73" t="str">
        <f t="shared" si="6"/>
        <v/>
      </c>
      <c r="N16">
        <f t="shared" si="7"/>
        <v>3</v>
      </c>
      <c r="O16" s="12">
        <f t="shared" si="8"/>
        <v>201.55797907856666</v>
      </c>
      <c r="P16" s="11">
        <f t="shared" si="9"/>
        <v>20.437979078566656</v>
      </c>
      <c r="Q16" s="1">
        <f t="shared" si="10"/>
        <v>181.12</v>
      </c>
      <c r="S16" s="14" t="str">
        <f t="shared" si="11"/>
        <v>A</v>
      </c>
      <c r="U16" s="1">
        <f t="shared" si="12"/>
        <v>181.12</v>
      </c>
      <c r="V16" s="1">
        <f t="shared" si="13"/>
        <v>381.31200000000001</v>
      </c>
      <c r="W16" s="1">
        <f t="shared" si="14"/>
        <v>20.437979078566656</v>
      </c>
      <c r="X16" s="20">
        <f t="shared" si="15"/>
        <v>8.8905208991764955</v>
      </c>
      <c r="Y16" s="22">
        <f t="shared" si="16"/>
        <v>3</v>
      </c>
      <c r="AA16" s="47"/>
    </row>
    <row r="17" spans="1:27" hidden="1" x14ac:dyDescent="0.25">
      <c r="A17" s="57" t="s">
        <v>39</v>
      </c>
      <c r="B17" s="1">
        <v>211.584</v>
      </c>
      <c r="C17" s="1">
        <v>211.2</v>
      </c>
      <c r="D17" s="1">
        <v>416.47899999999998</v>
      </c>
      <c r="E17" s="1">
        <v>382.19499999999999</v>
      </c>
      <c r="G17" s="1">
        <f t="shared" si="0"/>
        <v>34.283999999999992</v>
      </c>
      <c r="H17" s="1">
        <f t="shared" si="1"/>
        <v>0.38400000000001455</v>
      </c>
      <c r="I17" s="2">
        <f t="shared" si="2"/>
        <v>399.81984</v>
      </c>
      <c r="J17" s="2">
        <f t="shared" si="3"/>
        <v>391.49025999999998</v>
      </c>
      <c r="K17" s="2">
        <f t="shared" si="4"/>
        <v>383.16067999999996</v>
      </c>
      <c r="L17" s="10">
        <f t="shared" si="5"/>
        <v>3</v>
      </c>
      <c r="M17" s="73" t="str">
        <f t="shared" si="6"/>
        <v/>
      </c>
      <c r="N17">
        <f t="shared" si="7"/>
        <v>3</v>
      </c>
      <c r="O17" s="12">
        <f t="shared" si="8"/>
        <v>235.45960382817717</v>
      </c>
      <c r="P17" s="11">
        <f t="shared" si="9"/>
        <v>23.875603828177162</v>
      </c>
      <c r="Q17" s="1">
        <f t="shared" si="10"/>
        <v>211.584</v>
      </c>
      <c r="S17" s="14" t="str">
        <f t="shared" si="11"/>
        <v>A</v>
      </c>
      <c r="U17" s="1">
        <f t="shared" si="12"/>
        <v>211.584</v>
      </c>
      <c r="V17" s="1">
        <f t="shared" si="13"/>
        <v>382.19499999999999</v>
      </c>
      <c r="W17" s="1">
        <f t="shared" si="14"/>
        <v>23.875603828177162</v>
      </c>
      <c r="X17" s="20">
        <f t="shared" si="15"/>
        <v>10.385887665257066</v>
      </c>
      <c r="Y17" s="22">
        <f t="shared" si="16"/>
        <v>3</v>
      </c>
      <c r="AA17" s="47"/>
    </row>
    <row r="18" spans="1:27" hidden="1" x14ac:dyDescent="0.25">
      <c r="A18" s="57" t="s">
        <v>39</v>
      </c>
      <c r="B18" s="1">
        <v>192.89599999999999</v>
      </c>
      <c r="C18" s="1">
        <v>192.512</v>
      </c>
      <c r="D18" s="1">
        <v>419.851</v>
      </c>
      <c r="E18" s="1">
        <v>379.65199999999999</v>
      </c>
      <c r="G18" s="1">
        <f t="shared" si="0"/>
        <v>40.199000000000012</v>
      </c>
      <c r="H18" s="1">
        <f t="shared" si="1"/>
        <v>0.38399999999998613</v>
      </c>
      <c r="I18" s="2">
        <f t="shared" si="2"/>
        <v>403.05696</v>
      </c>
      <c r="J18" s="2">
        <f t="shared" si="3"/>
        <v>394.65994000000001</v>
      </c>
      <c r="K18" s="2">
        <f t="shared" si="4"/>
        <v>386.26292000000001</v>
      </c>
      <c r="L18" s="10">
        <f t="shared" si="5"/>
        <v>0</v>
      </c>
      <c r="M18" s="73">
        <f t="shared" si="6"/>
        <v>0</v>
      </c>
      <c r="N18">
        <f t="shared" si="7"/>
        <v>0</v>
      </c>
      <c r="O18" s="12">
        <f t="shared" si="8"/>
        <v>192.89599999999999</v>
      </c>
      <c r="P18" s="11">
        <f t="shared" si="9"/>
        <v>0</v>
      </c>
      <c r="Q18" s="1">
        <f t="shared" si="10"/>
        <v>192.89599999999999</v>
      </c>
      <c r="S18" s="14" t="str">
        <f t="shared" si="11"/>
        <v>A</v>
      </c>
      <c r="U18" s="1">
        <f t="shared" si="12"/>
        <v>192.89599999999999</v>
      </c>
      <c r="V18" s="1">
        <f t="shared" si="13"/>
        <v>379.65199999999999</v>
      </c>
      <c r="W18" s="1">
        <f t="shared" si="14"/>
        <v>0</v>
      </c>
      <c r="X18" s="20">
        <f t="shared" si="15"/>
        <v>0</v>
      </c>
      <c r="Y18" s="22">
        <f t="shared" si="16"/>
        <v>0</v>
      </c>
      <c r="AA18" s="47"/>
    </row>
    <row r="19" spans="1:27" hidden="1" x14ac:dyDescent="0.25">
      <c r="A19" s="57" t="s">
        <v>39</v>
      </c>
      <c r="B19" s="1">
        <v>201.6</v>
      </c>
      <c r="C19" s="1">
        <v>201.08799999999999</v>
      </c>
      <c r="D19" s="1">
        <v>421.20400000000001</v>
      </c>
      <c r="E19" s="1">
        <v>380.84100000000001</v>
      </c>
      <c r="G19" s="1">
        <f t="shared" si="0"/>
        <v>40.363</v>
      </c>
      <c r="H19" s="1">
        <f t="shared" si="1"/>
        <v>0.51200000000000045</v>
      </c>
      <c r="I19" s="2">
        <f t="shared" si="2"/>
        <v>404.35584</v>
      </c>
      <c r="J19" s="2">
        <f t="shared" si="3"/>
        <v>395.93176</v>
      </c>
      <c r="K19" s="2">
        <f t="shared" si="4"/>
        <v>387.50767999999999</v>
      </c>
      <c r="L19" s="10">
        <f t="shared" si="5"/>
        <v>0</v>
      </c>
      <c r="M19" s="73" t="str">
        <f t="shared" si="6"/>
        <v/>
      </c>
      <c r="N19">
        <f t="shared" si="7"/>
        <v>0</v>
      </c>
      <c r="O19" s="12">
        <f t="shared" si="8"/>
        <v>201.6</v>
      </c>
      <c r="P19" s="11">
        <f t="shared" si="9"/>
        <v>0</v>
      </c>
      <c r="Q19" s="1">
        <f t="shared" si="10"/>
        <v>201.6</v>
      </c>
      <c r="S19" s="14" t="str">
        <f t="shared" si="11"/>
        <v>A</v>
      </c>
      <c r="U19" s="1">
        <f t="shared" si="12"/>
        <v>201.6</v>
      </c>
      <c r="V19" s="1">
        <f t="shared" si="13"/>
        <v>380.84100000000001</v>
      </c>
      <c r="W19" s="1">
        <f t="shared" si="14"/>
        <v>0</v>
      </c>
      <c r="X19" s="20">
        <f t="shared" si="15"/>
        <v>0</v>
      </c>
      <c r="Y19" s="22">
        <f t="shared" si="16"/>
        <v>0</v>
      </c>
      <c r="AA19" s="47"/>
    </row>
    <row r="20" spans="1:27" hidden="1" x14ac:dyDescent="0.25">
      <c r="A20" s="57" t="s">
        <v>39</v>
      </c>
      <c r="B20" s="1">
        <v>200.83199999999999</v>
      </c>
      <c r="C20" s="1">
        <v>200.32</v>
      </c>
      <c r="D20" s="1">
        <v>422.20299999999997</v>
      </c>
      <c r="E20" s="1">
        <v>382.05500000000001</v>
      </c>
      <c r="G20" s="1">
        <f t="shared" si="0"/>
        <v>40.147999999999968</v>
      </c>
      <c r="H20" s="1">
        <f t="shared" si="1"/>
        <v>0.51200000000000045</v>
      </c>
      <c r="I20" s="2">
        <f t="shared" si="2"/>
        <v>405.31487999999996</v>
      </c>
      <c r="J20" s="2">
        <f t="shared" si="3"/>
        <v>396.87081999999998</v>
      </c>
      <c r="K20" s="2">
        <f t="shared" si="4"/>
        <v>388.42675999999994</v>
      </c>
      <c r="L20" s="10">
        <f t="shared" si="5"/>
        <v>0</v>
      </c>
      <c r="M20" s="73" t="str">
        <f t="shared" si="6"/>
        <v/>
      </c>
      <c r="N20">
        <f t="shared" si="7"/>
        <v>0</v>
      </c>
      <c r="O20" s="12">
        <f t="shared" si="8"/>
        <v>200.83199999999999</v>
      </c>
      <c r="P20" s="11">
        <f t="shared" si="9"/>
        <v>0</v>
      </c>
      <c r="Q20" s="1">
        <f t="shared" si="10"/>
        <v>200.83199999999999</v>
      </c>
      <c r="S20" s="14" t="str">
        <f t="shared" si="11"/>
        <v>A</v>
      </c>
      <c r="U20" s="1">
        <f t="shared" si="12"/>
        <v>200.83199999999999</v>
      </c>
      <c r="V20" s="1">
        <f t="shared" si="13"/>
        <v>382.05500000000001</v>
      </c>
      <c r="W20" s="1">
        <f t="shared" si="14"/>
        <v>0</v>
      </c>
      <c r="X20" s="20">
        <f t="shared" si="15"/>
        <v>0</v>
      </c>
      <c r="Y20" s="22">
        <f t="shared" si="16"/>
        <v>0</v>
      </c>
      <c r="AA20" s="47"/>
    </row>
    <row r="21" spans="1:27" hidden="1" x14ac:dyDescent="0.25">
      <c r="A21" s="57" t="s">
        <v>39</v>
      </c>
      <c r="B21" s="1">
        <v>176.512</v>
      </c>
      <c r="C21" s="1">
        <v>176.256</v>
      </c>
      <c r="D21" s="1">
        <v>415.75400000000002</v>
      </c>
      <c r="E21" s="1">
        <v>381.899</v>
      </c>
      <c r="G21" s="1">
        <f t="shared" si="0"/>
        <v>33.855000000000018</v>
      </c>
      <c r="H21" s="1">
        <f t="shared" si="1"/>
        <v>0.25600000000000023</v>
      </c>
      <c r="I21" s="2">
        <f t="shared" si="2"/>
        <v>399.12384000000003</v>
      </c>
      <c r="J21" s="2">
        <f t="shared" si="3"/>
        <v>390.80876000000001</v>
      </c>
      <c r="K21" s="2">
        <f t="shared" si="4"/>
        <v>382.49368000000004</v>
      </c>
      <c r="L21" s="10">
        <f t="shared" si="5"/>
        <v>3</v>
      </c>
      <c r="M21" s="73">
        <f t="shared" si="6"/>
        <v>3</v>
      </c>
      <c r="N21">
        <f t="shared" si="7"/>
        <v>3</v>
      </c>
      <c r="O21" s="12">
        <f t="shared" si="8"/>
        <v>196.4300022256844</v>
      </c>
      <c r="P21" s="11">
        <f t="shared" si="9"/>
        <v>19.918002225684404</v>
      </c>
      <c r="Q21" s="1">
        <f t="shared" si="10"/>
        <v>176.512</v>
      </c>
      <c r="S21" s="14" t="str">
        <f t="shared" si="11"/>
        <v>A</v>
      </c>
      <c r="U21" s="1">
        <f t="shared" si="12"/>
        <v>176.512</v>
      </c>
      <c r="V21" s="1">
        <f t="shared" si="13"/>
        <v>381.899</v>
      </c>
      <c r="W21" s="1">
        <f t="shared" si="14"/>
        <v>19.918002225684404</v>
      </c>
      <c r="X21" s="20">
        <f t="shared" si="15"/>
        <v>8.664330968172715</v>
      </c>
      <c r="Y21" s="22">
        <f t="shared" si="16"/>
        <v>3</v>
      </c>
      <c r="AA21" s="47"/>
    </row>
    <row r="22" spans="1:27" hidden="1" x14ac:dyDescent="0.25">
      <c r="A22" s="57" t="s">
        <v>39</v>
      </c>
      <c r="B22" s="1">
        <v>200.19200000000001</v>
      </c>
      <c r="C22" s="1">
        <v>199.68</v>
      </c>
      <c r="D22" s="1">
        <v>415.23</v>
      </c>
      <c r="E22" s="1">
        <v>380.12200000000001</v>
      </c>
      <c r="G22" s="1">
        <f t="shared" si="0"/>
        <v>35.108000000000004</v>
      </c>
      <c r="H22" s="1">
        <f t="shared" si="1"/>
        <v>0.51200000000000045</v>
      </c>
      <c r="I22" s="2">
        <f t="shared" si="2"/>
        <v>398.62080000000003</v>
      </c>
      <c r="J22" s="2">
        <f t="shared" si="3"/>
        <v>390.31620000000004</v>
      </c>
      <c r="K22" s="2">
        <f t="shared" si="4"/>
        <v>382.01160000000004</v>
      </c>
      <c r="L22" s="10">
        <f t="shared" si="5"/>
        <v>3</v>
      </c>
      <c r="M22" s="73" t="str">
        <f t="shared" si="6"/>
        <v/>
      </c>
      <c r="N22">
        <f t="shared" si="7"/>
        <v>3</v>
      </c>
      <c r="O22" s="12">
        <f t="shared" si="8"/>
        <v>222.78210549744048</v>
      </c>
      <c r="P22" s="11">
        <f t="shared" si="9"/>
        <v>22.590105497440476</v>
      </c>
      <c r="Q22" s="1">
        <f t="shared" si="10"/>
        <v>200.19200000000001</v>
      </c>
      <c r="S22" s="14" t="str">
        <f t="shared" si="11"/>
        <v>A</v>
      </c>
      <c r="U22" s="1">
        <f t="shared" si="12"/>
        <v>200.19200000000001</v>
      </c>
      <c r="V22" s="1">
        <f t="shared" si="13"/>
        <v>380.12200000000001</v>
      </c>
      <c r="W22" s="1">
        <f t="shared" si="14"/>
        <v>22.590105497440476</v>
      </c>
      <c r="X22" s="20">
        <f t="shared" si="15"/>
        <v>9.8266958913866063</v>
      </c>
      <c r="Y22" s="22">
        <f t="shared" si="16"/>
        <v>3</v>
      </c>
      <c r="AA22" s="47"/>
    </row>
    <row r="23" spans="1:27" hidden="1" x14ac:dyDescent="0.25">
      <c r="A23" s="57" t="s">
        <v>39</v>
      </c>
      <c r="B23" s="1">
        <v>200.44800000000001</v>
      </c>
      <c r="C23" s="1">
        <v>200.06399999999999</v>
      </c>
      <c r="D23" s="1">
        <v>419.05599999999998</v>
      </c>
      <c r="E23" s="1">
        <v>379.40899999999999</v>
      </c>
      <c r="G23" s="1">
        <f t="shared" si="0"/>
        <v>39.646999999999991</v>
      </c>
      <c r="H23" s="1">
        <f t="shared" si="1"/>
        <v>0.38400000000001455</v>
      </c>
      <c r="I23" s="2">
        <f t="shared" si="2"/>
        <v>402.29375999999996</v>
      </c>
      <c r="J23" s="2">
        <f t="shared" si="3"/>
        <v>393.91264000000001</v>
      </c>
      <c r="K23" s="2">
        <f t="shared" si="4"/>
        <v>385.53152</v>
      </c>
      <c r="L23" s="10">
        <f t="shared" si="5"/>
        <v>0</v>
      </c>
      <c r="M23" s="73">
        <f t="shared" si="6"/>
        <v>0</v>
      </c>
      <c r="N23">
        <f t="shared" si="7"/>
        <v>0</v>
      </c>
      <c r="O23" s="12">
        <f t="shared" si="8"/>
        <v>200.44800000000001</v>
      </c>
      <c r="P23" s="11">
        <f t="shared" si="9"/>
        <v>0</v>
      </c>
      <c r="Q23" s="1">
        <f t="shared" si="10"/>
        <v>200.44800000000001</v>
      </c>
      <c r="S23" s="14" t="str">
        <f t="shared" si="11"/>
        <v>A</v>
      </c>
      <c r="U23" s="1">
        <f t="shared" si="12"/>
        <v>200.44800000000001</v>
      </c>
      <c r="V23" s="1">
        <f t="shared" si="13"/>
        <v>379.40899999999999</v>
      </c>
      <c r="W23" s="1">
        <f t="shared" si="14"/>
        <v>0</v>
      </c>
      <c r="X23" s="20">
        <f t="shared" si="15"/>
        <v>0</v>
      </c>
      <c r="Y23" s="22">
        <f t="shared" si="16"/>
        <v>0</v>
      </c>
      <c r="AA23" s="47"/>
    </row>
    <row r="24" spans="1:27" hidden="1" x14ac:dyDescent="0.25">
      <c r="A24" s="57" t="s">
        <v>39</v>
      </c>
      <c r="B24" s="1">
        <v>180.096</v>
      </c>
      <c r="C24" s="1">
        <v>179.71199999999999</v>
      </c>
      <c r="D24" s="1">
        <v>419.49</v>
      </c>
      <c r="E24" s="1">
        <v>379.35300000000001</v>
      </c>
      <c r="G24" s="1">
        <f t="shared" si="0"/>
        <v>40.137</v>
      </c>
      <c r="H24" s="1">
        <f t="shared" si="1"/>
        <v>0.38400000000001455</v>
      </c>
      <c r="I24" s="2">
        <f t="shared" si="2"/>
        <v>402.71039999999999</v>
      </c>
      <c r="J24" s="2">
        <f t="shared" si="3"/>
        <v>394.32060000000001</v>
      </c>
      <c r="K24" s="2">
        <f t="shared" si="4"/>
        <v>385.93079999999998</v>
      </c>
      <c r="L24" s="10">
        <f t="shared" si="5"/>
        <v>0</v>
      </c>
      <c r="M24" s="73" t="str">
        <f t="shared" si="6"/>
        <v/>
      </c>
      <c r="N24">
        <f t="shared" si="7"/>
        <v>0</v>
      </c>
      <c r="O24" s="12">
        <f t="shared" si="8"/>
        <v>180.096</v>
      </c>
      <c r="P24" s="11">
        <f t="shared" si="9"/>
        <v>0</v>
      </c>
      <c r="Q24" s="1">
        <f t="shared" si="10"/>
        <v>180.096</v>
      </c>
      <c r="S24" s="14" t="str">
        <f t="shared" si="11"/>
        <v>A</v>
      </c>
      <c r="U24" s="1">
        <f t="shared" si="12"/>
        <v>180.096</v>
      </c>
      <c r="V24" s="1">
        <f t="shared" si="13"/>
        <v>379.35300000000001</v>
      </c>
      <c r="W24" s="1">
        <f t="shared" si="14"/>
        <v>0</v>
      </c>
      <c r="X24" s="20">
        <f t="shared" si="15"/>
        <v>0</v>
      </c>
      <c r="Y24" s="22">
        <f t="shared" si="16"/>
        <v>0</v>
      </c>
      <c r="AA24" s="47"/>
    </row>
    <row r="25" spans="1:27" hidden="1" x14ac:dyDescent="0.25">
      <c r="A25" s="57" t="s">
        <v>39</v>
      </c>
      <c r="B25" s="1">
        <v>136.19200000000001</v>
      </c>
      <c r="C25" s="1">
        <v>135.68</v>
      </c>
      <c r="D25" s="1">
        <v>420.63499999999999</v>
      </c>
      <c r="E25" s="1">
        <v>380.55200000000002</v>
      </c>
      <c r="G25" s="1">
        <f t="shared" si="0"/>
        <v>40.08299999999997</v>
      </c>
      <c r="H25" s="1">
        <f t="shared" si="1"/>
        <v>0.51200000000000045</v>
      </c>
      <c r="I25" s="2">
        <f t="shared" si="2"/>
        <v>403.80959999999999</v>
      </c>
      <c r="J25" s="2">
        <f t="shared" si="3"/>
        <v>395.39690000000002</v>
      </c>
      <c r="K25" s="2">
        <f t="shared" si="4"/>
        <v>386.98419999999999</v>
      </c>
      <c r="L25" s="10">
        <f t="shared" si="5"/>
        <v>0</v>
      </c>
      <c r="M25" s="73" t="str">
        <f t="shared" si="6"/>
        <v/>
      </c>
      <c r="N25">
        <f t="shared" si="7"/>
        <v>0</v>
      </c>
      <c r="O25" s="12">
        <f t="shared" si="8"/>
        <v>136.19200000000001</v>
      </c>
      <c r="P25" s="11">
        <f t="shared" si="9"/>
        <v>0</v>
      </c>
      <c r="Q25" s="1">
        <f t="shared" si="10"/>
        <v>136.19200000000001</v>
      </c>
      <c r="S25" s="14" t="str">
        <f t="shared" si="11"/>
        <v>A</v>
      </c>
      <c r="U25" s="1">
        <f t="shared" si="12"/>
        <v>136.19200000000001</v>
      </c>
      <c r="V25" s="1">
        <f t="shared" si="13"/>
        <v>380.55200000000002</v>
      </c>
      <c r="W25" s="1">
        <f t="shared" si="14"/>
        <v>0</v>
      </c>
      <c r="X25" s="20">
        <f t="shared" si="15"/>
        <v>0</v>
      </c>
      <c r="Y25" s="22">
        <f t="shared" si="16"/>
        <v>0</v>
      </c>
      <c r="AA25" s="47"/>
    </row>
    <row r="26" spans="1:27" hidden="1" x14ac:dyDescent="0.25">
      <c r="A26" s="57" t="s">
        <v>39</v>
      </c>
      <c r="B26" s="1">
        <v>142.08000000000001</v>
      </c>
      <c r="C26" s="1">
        <v>141.952</v>
      </c>
      <c r="D26" s="1">
        <v>421.24700000000001</v>
      </c>
      <c r="E26" s="1">
        <v>381.09100000000001</v>
      </c>
      <c r="G26" s="1">
        <f t="shared" si="0"/>
        <v>40.156000000000006</v>
      </c>
      <c r="H26" s="1">
        <f t="shared" si="1"/>
        <v>0.12800000000001432</v>
      </c>
      <c r="I26" s="2">
        <f t="shared" si="2"/>
        <v>404.39712000000003</v>
      </c>
      <c r="J26" s="2">
        <f t="shared" si="3"/>
        <v>395.97218000000004</v>
      </c>
      <c r="K26" s="2">
        <f t="shared" si="4"/>
        <v>387.54723999999999</v>
      </c>
      <c r="L26" s="10">
        <f t="shared" si="5"/>
        <v>0</v>
      </c>
      <c r="M26" s="73" t="str">
        <f t="shared" si="6"/>
        <v/>
      </c>
      <c r="N26">
        <f t="shared" si="7"/>
        <v>0</v>
      </c>
      <c r="O26" s="12">
        <f t="shared" si="8"/>
        <v>142.08000000000001</v>
      </c>
      <c r="P26" s="11">
        <f t="shared" si="9"/>
        <v>0</v>
      </c>
      <c r="Q26" s="1">
        <f t="shared" si="10"/>
        <v>142.08000000000001</v>
      </c>
      <c r="S26" s="14" t="str">
        <f t="shared" si="11"/>
        <v>A</v>
      </c>
      <c r="U26" s="1">
        <f t="shared" si="12"/>
        <v>142.08000000000001</v>
      </c>
      <c r="V26" s="1">
        <f t="shared" si="13"/>
        <v>381.09100000000001</v>
      </c>
      <c r="W26" s="1">
        <f t="shared" si="14"/>
        <v>0</v>
      </c>
      <c r="X26" s="20">
        <f t="shared" si="15"/>
        <v>0</v>
      </c>
      <c r="Y26" s="22">
        <f t="shared" si="16"/>
        <v>0</v>
      </c>
      <c r="AA26" s="47"/>
    </row>
    <row r="27" spans="1:27" hidden="1" x14ac:dyDescent="0.25">
      <c r="A27" s="57" t="s">
        <v>39</v>
      </c>
      <c r="B27" s="1">
        <v>141.82400000000001</v>
      </c>
      <c r="C27" s="1">
        <v>141.44</v>
      </c>
      <c r="D27" s="1">
        <v>422.416</v>
      </c>
      <c r="E27" s="1">
        <v>382.15100000000001</v>
      </c>
      <c r="G27" s="1">
        <f t="shared" si="0"/>
        <v>40.264999999999986</v>
      </c>
      <c r="H27" s="1">
        <f t="shared" si="1"/>
        <v>0.38400000000001455</v>
      </c>
      <c r="I27" s="2">
        <f t="shared" si="2"/>
        <v>405.51936000000001</v>
      </c>
      <c r="J27" s="2">
        <f t="shared" si="3"/>
        <v>397.07103999999998</v>
      </c>
      <c r="K27" s="2">
        <f t="shared" si="4"/>
        <v>388.62272000000002</v>
      </c>
      <c r="L27" s="10">
        <f t="shared" si="5"/>
        <v>0</v>
      </c>
      <c r="M27" s="73" t="str">
        <f t="shared" si="6"/>
        <v/>
      </c>
      <c r="N27">
        <f t="shared" si="7"/>
        <v>0</v>
      </c>
      <c r="O27" s="12">
        <f t="shared" si="8"/>
        <v>141.82400000000001</v>
      </c>
      <c r="P27" s="11">
        <f t="shared" si="9"/>
        <v>0</v>
      </c>
      <c r="Q27" s="1">
        <f t="shared" si="10"/>
        <v>141.82400000000001</v>
      </c>
      <c r="S27" s="14" t="str">
        <f t="shared" si="11"/>
        <v>A</v>
      </c>
      <c r="U27" s="1">
        <f t="shared" si="12"/>
        <v>141.82400000000001</v>
      </c>
      <c r="V27" s="1">
        <f t="shared" si="13"/>
        <v>382.15100000000001</v>
      </c>
      <c r="W27" s="1">
        <f t="shared" si="14"/>
        <v>0</v>
      </c>
      <c r="X27" s="20">
        <f t="shared" si="15"/>
        <v>0</v>
      </c>
      <c r="Y27" s="22">
        <f t="shared" si="16"/>
        <v>0</v>
      </c>
      <c r="AA27" s="47"/>
    </row>
    <row r="28" spans="1:27" hidden="1" x14ac:dyDescent="0.25">
      <c r="A28" s="57" t="s">
        <v>39</v>
      </c>
      <c r="B28" s="1">
        <v>131.072</v>
      </c>
      <c r="C28" s="1">
        <v>130.68799999999999</v>
      </c>
      <c r="D28" s="1">
        <v>417.10700000000003</v>
      </c>
      <c r="E28" s="1">
        <v>383.24599999999998</v>
      </c>
      <c r="G28" s="1">
        <f t="shared" si="0"/>
        <v>33.861000000000047</v>
      </c>
      <c r="H28" s="1">
        <f t="shared" si="1"/>
        <v>0.38400000000001455</v>
      </c>
      <c r="I28" s="2">
        <f t="shared" si="2"/>
        <v>400.42272000000003</v>
      </c>
      <c r="J28" s="2">
        <f t="shared" si="3"/>
        <v>392.08058000000005</v>
      </c>
      <c r="K28" s="2">
        <f t="shared" si="4"/>
        <v>383.73844000000003</v>
      </c>
      <c r="L28" s="10">
        <f t="shared" si="5"/>
        <v>3</v>
      </c>
      <c r="M28" s="73">
        <f t="shared" si="6"/>
        <v>3</v>
      </c>
      <c r="N28">
        <f t="shared" si="7"/>
        <v>3</v>
      </c>
      <c r="O28" s="12">
        <f t="shared" si="8"/>
        <v>145.86245270420653</v>
      </c>
      <c r="P28" s="11">
        <f t="shared" si="9"/>
        <v>14.79045270420653</v>
      </c>
      <c r="Q28" s="1">
        <f t="shared" si="10"/>
        <v>131.072</v>
      </c>
      <c r="S28" s="14" t="str">
        <f t="shared" si="11"/>
        <v>A</v>
      </c>
      <c r="U28" s="1">
        <f t="shared" si="12"/>
        <v>131.072</v>
      </c>
      <c r="V28" s="1">
        <f t="shared" si="13"/>
        <v>383.24599999999998</v>
      </c>
      <c r="W28" s="1">
        <f t="shared" si="14"/>
        <v>14.79045270420653</v>
      </c>
      <c r="X28" s="20">
        <f t="shared" si="15"/>
        <v>6.4338469263298403</v>
      </c>
      <c r="Y28" s="22">
        <f t="shared" si="16"/>
        <v>3</v>
      </c>
      <c r="AA28" s="47"/>
    </row>
    <row r="29" spans="1:27" hidden="1" x14ac:dyDescent="0.25">
      <c r="A29" s="57" t="s">
        <v>39</v>
      </c>
      <c r="B29" s="1">
        <v>130.43199999999999</v>
      </c>
      <c r="C29" s="1">
        <v>130.304</v>
      </c>
      <c r="D29" s="1">
        <v>418.416</v>
      </c>
      <c r="E29" s="1">
        <v>384.49900000000002</v>
      </c>
      <c r="G29" s="1">
        <f t="shared" si="0"/>
        <v>33.916999999999973</v>
      </c>
      <c r="H29" s="1">
        <f t="shared" si="1"/>
        <v>0.1279999999999859</v>
      </c>
      <c r="I29" s="2">
        <f t="shared" si="2"/>
        <v>401.67935999999997</v>
      </c>
      <c r="J29" s="2">
        <f t="shared" si="3"/>
        <v>393.31103999999999</v>
      </c>
      <c r="K29" s="2">
        <f t="shared" si="4"/>
        <v>384.94272000000001</v>
      </c>
      <c r="L29" s="10">
        <f t="shared" si="5"/>
        <v>3</v>
      </c>
      <c r="M29" s="73" t="str">
        <f t="shared" si="6"/>
        <v/>
      </c>
      <c r="N29">
        <f t="shared" si="7"/>
        <v>3</v>
      </c>
      <c r="O29" s="12">
        <f t="shared" si="8"/>
        <v>145.15023369686176</v>
      </c>
      <c r="P29" s="11">
        <f t="shared" si="9"/>
        <v>14.718233696861773</v>
      </c>
      <c r="Q29" s="1">
        <f t="shared" si="10"/>
        <v>130.43199999999999</v>
      </c>
      <c r="S29" s="14" t="str">
        <f t="shared" si="11"/>
        <v>A</v>
      </c>
      <c r="U29" s="1">
        <f t="shared" si="12"/>
        <v>130.43199999999999</v>
      </c>
      <c r="V29" s="1">
        <f t="shared" si="13"/>
        <v>384.49900000000002</v>
      </c>
      <c r="W29" s="1">
        <f t="shared" si="14"/>
        <v>14.718233696861773</v>
      </c>
      <c r="X29" s="20">
        <f t="shared" si="15"/>
        <v>6.402431658134871</v>
      </c>
      <c r="Y29" s="22">
        <f t="shared" si="16"/>
        <v>3</v>
      </c>
      <c r="AA29" s="47"/>
    </row>
    <row r="30" spans="1:27" hidden="1" x14ac:dyDescent="0.25">
      <c r="A30" s="57" t="s">
        <v>39</v>
      </c>
      <c r="B30" s="1">
        <v>133.12</v>
      </c>
      <c r="C30" s="1">
        <v>132.73599999999999</v>
      </c>
      <c r="D30" s="1">
        <v>419.35500000000002</v>
      </c>
      <c r="E30" s="1">
        <v>380.44400000000002</v>
      </c>
      <c r="G30" s="1">
        <f t="shared" si="0"/>
        <v>38.911000000000001</v>
      </c>
      <c r="H30" s="1">
        <f t="shared" si="1"/>
        <v>0.38400000000001455</v>
      </c>
      <c r="I30" s="2">
        <f t="shared" si="2"/>
        <v>402.58080000000001</v>
      </c>
      <c r="J30" s="2">
        <f t="shared" si="3"/>
        <v>394.19370000000004</v>
      </c>
      <c r="K30" s="2">
        <f t="shared" si="4"/>
        <v>385.8066</v>
      </c>
      <c r="L30" s="10">
        <f t="shared" si="5"/>
        <v>0</v>
      </c>
      <c r="M30" s="73">
        <f t="shared" si="6"/>
        <v>0</v>
      </c>
      <c r="N30">
        <f t="shared" si="7"/>
        <v>0</v>
      </c>
      <c r="O30" s="12">
        <f t="shared" si="8"/>
        <v>133.12</v>
      </c>
      <c r="P30" s="11">
        <f t="shared" si="9"/>
        <v>0</v>
      </c>
      <c r="Q30" s="1">
        <f t="shared" si="10"/>
        <v>133.12</v>
      </c>
      <c r="S30" s="14" t="str">
        <f t="shared" si="11"/>
        <v>A</v>
      </c>
      <c r="U30" s="1">
        <f t="shared" si="12"/>
        <v>133.12</v>
      </c>
      <c r="V30" s="1">
        <f t="shared" si="13"/>
        <v>380.44400000000002</v>
      </c>
      <c r="W30" s="1">
        <f t="shared" si="14"/>
        <v>0</v>
      </c>
      <c r="X30" s="20">
        <f t="shared" si="15"/>
        <v>0</v>
      </c>
      <c r="Y30" s="22">
        <f t="shared" si="16"/>
        <v>0</v>
      </c>
      <c r="AA30" s="47"/>
    </row>
    <row r="31" spans="1:27" hidden="1" x14ac:dyDescent="0.25">
      <c r="A31" s="57" t="s">
        <v>39</v>
      </c>
      <c r="B31" s="1">
        <v>119.16800000000001</v>
      </c>
      <c r="C31" s="1">
        <v>118.91200000000001</v>
      </c>
      <c r="D31" s="1">
        <v>421.01400000000001</v>
      </c>
      <c r="E31" s="1">
        <v>380.99799999999999</v>
      </c>
      <c r="G31" s="1">
        <f t="shared" si="0"/>
        <v>40.01600000000002</v>
      </c>
      <c r="H31" s="1">
        <f t="shared" si="1"/>
        <v>0.25600000000000023</v>
      </c>
      <c r="I31" s="2">
        <f t="shared" si="2"/>
        <v>404.17344000000003</v>
      </c>
      <c r="J31" s="2">
        <f t="shared" si="3"/>
        <v>395.75315999999998</v>
      </c>
      <c r="K31" s="2">
        <f t="shared" si="4"/>
        <v>387.33287999999999</v>
      </c>
      <c r="L31" s="10">
        <f t="shared" si="5"/>
        <v>0</v>
      </c>
      <c r="M31" s="73" t="str">
        <f t="shared" si="6"/>
        <v/>
      </c>
      <c r="N31">
        <f t="shared" si="7"/>
        <v>0</v>
      </c>
      <c r="O31" s="12">
        <f t="shared" si="8"/>
        <v>119.16800000000001</v>
      </c>
      <c r="P31" s="11">
        <f t="shared" si="9"/>
        <v>0</v>
      </c>
      <c r="Q31" s="1">
        <f t="shared" si="10"/>
        <v>119.16800000000001</v>
      </c>
      <c r="S31" s="14" t="str">
        <f t="shared" si="11"/>
        <v>A</v>
      </c>
      <c r="U31" s="1">
        <f t="shared" si="12"/>
        <v>119.16800000000001</v>
      </c>
      <c r="V31" s="1">
        <f t="shared" si="13"/>
        <v>380.99799999999999</v>
      </c>
      <c r="W31" s="1">
        <f t="shared" si="14"/>
        <v>0</v>
      </c>
      <c r="X31" s="20">
        <f t="shared" si="15"/>
        <v>0</v>
      </c>
      <c r="Y31" s="22">
        <f t="shared" si="16"/>
        <v>0</v>
      </c>
      <c r="AA31" s="47"/>
    </row>
    <row r="32" spans="1:27" hidden="1" x14ac:dyDescent="0.25">
      <c r="A32" s="57" t="s">
        <v>39</v>
      </c>
      <c r="B32" s="1">
        <v>97.536000000000001</v>
      </c>
      <c r="C32" s="1">
        <v>97.28</v>
      </c>
      <c r="D32" s="1">
        <v>422.24400000000003</v>
      </c>
      <c r="E32" s="1">
        <v>382.18200000000002</v>
      </c>
      <c r="G32" s="1">
        <f t="shared" si="0"/>
        <v>40.062000000000012</v>
      </c>
      <c r="H32" s="1">
        <f t="shared" si="1"/>
        <v>0.25600000000000023</v>
      </c>
      <c r="I32" s="2">
        <f t="shared" si="2"/>
        <v>405.35424</v>
      </c>
      <c r="J32" s="2">
        <f t="shared" si="3"/>
        <v>396.90936000000005</v>
      </c>
      <c r="K32" s="2">
        <f t="shared" si="4"/>
        <v>388.46448000000004</v>
      </c>
      <c r="L32" s="10">
        <f t="shared" si="5"/>
        <v>0</v>
      </c>
      <c r="M32" s="73" t="str">
        <f t="shared" si="6"/>
        <v/>
      </c>
      <c r="N32">
        <f t="shared" si="7"/>
        <v>0</v>
      </c>
      <c r="O32" s="12">
        <f t="shared" si="8"/>
        <v>97.536000000000001</v>
      </c>
      <c r="P32" s="11">
        <f t="shared" si="9"/>
        <v>0</v>
      </c>
      <c r="Q32" s="1">
        <f t="shared" si="10"/>
        <v>97.536000000000001</v>
      </c>
      <c r="S32" s="14" t="str">
        <f t="shared" si="11"/>
        <v>A</v>
      </c>
      <c r="U32" s="1">
        <f t="shared" si="12"/>
        <v>97.536000000000001</v>
      </c>
      <c r="V32" s="1">
        <f t="shared" si="13"/>
        <v>382.18200000000002</v>
      </c>
      <c r="W32" s="1">
        <f t="shared" si="14"/>
        <v>0</v>
      </c>
      <c r="X32" s="20">
        <f t="shared" si="15"/>
        <v>0</v>
      </c>
      <c r="Y32" s="22">
        <f t="shared" si="16"/>
        <v>0</v>
      </c>
      <c r="AA32" s="47"/>
    </row>
    <row r="33" spans="1:34" x14ac:dyDescent="0.25">
      <c r="A33" s="57" t="s">
        <v>39</v>
      </c>
      <c r="B33" s="1">
        <v>76.671999999999997</v>
      </c>
      <c r="C33" s="1">
        <v>76.415999999999997</v>
      </c>
      <c r="D33" s="1">
        <v>422.952</v>
      </c>
      <c r="E33" s="1">
        <v>382.92200000000003</v>
      </c>
      <c r="G33" s="1">
        <f t="shared" si="0"/>
        <v>40.029999999999973</v>
      </c>
      <c r="H33" s="1">
        <f t="shared" si="1"/>
        <v>0.25600000000000023</v>
      </c>
      <c r="I33" s="2">
        <f t="shared" si="2"/>
        <v>406.03392000000002</v>
      </c>
      <c r="J33" s="2">
        <f t="shared" si="3"/>
        <v>397.57488000000001</v>
      </c>
      <c r="K33" s="2">
        <f t="shared" si="4"/>
        <v>389.11583999999999</v>
      </c>
      <c r="L33" s="10">
        <f t="shared" si="5"/>
        <v>0</v>
      </c>
      <c r="M33" s="73" t="str">
        <f t="shared" si="6"/>
        <v/>
      </c>
      <c r="N33">
        <f t="shared" si="7"/>
        <v>0</v>
      </c>
      <c r="O33" s="12">
        <f t="shared" si="8"/>
        <v>76.671999999999997</v>
      </c>
      <c r="P33" s="11">
        <f t="shared" si="9"/>
        <v>0</v>
      </c>
      <c r="Q33" s="1">
        <f t="shared" si="10"/>
        <v>76.671999999999997</v>
      </c>
      <c r="S33" s="14" t="str">
        <f t="shared" si="11"/>
        <v>A</v>
      </c>
      <c r="U33" s="1">
        <f t="shared" si="12"/>
        <v>76.671999999999997</v>
      </c>
      <c r="V33" s="1">
        <f t="shared" si="13"/>
        <v>382.92200000000003</v>
      </c>
      <c r="W33" s="1">
        <f t="shared" si="14"/>
        <v>0</v>
      </c>
      <c r="X33" s="20">
        <f t="shared" si="15"/>
        <v>0</v>
      </c>
      <c r="Y33" s="22">
        <f t="shared" si="16"/>
        <v>0</v>
      </c>
      <c r="Z33" s="32" t="s">
        <v>40</v>
      </c>
      <c r="AA33" s="47"/>
      <c r="AB33" s="32" t="str">
        <f>A33</f>
        <v>JJJJ-MM-TT SS:MM:SS</v>
      </c>
      <c r="AC33" s="1">
        <f>SUM(U33:U56)</f>
        <v>3231.4879999999998</v>
      </c>
      <c r="AD33" s="1">
        <f>AVERAGE(V33:V56)</f>
        <v>381.71808333333337</v>
      </c>
      <c r="AE33" s="1">
        <f>SUM(W33:W56)</f>
        <v>188.23162074337861</v>
      </c>
      <c r="AF33" s="1">
        <f>SUM(X33:X56)</f>
        <v>81.880755023369687</v>
      </c>
      <c r="AG33" s="35">
        <f>AVERAGE(Y33:Y56)</f>
        <v>1.375</v>
      </c>
      <c r="AH33" s="37" t="e">
        <f>DAY(A33)</f>
        <v>#VALUE!</v>
      </c>
    </row>
    <row r="34" spans="1:34" hidden="1" x14ac:dyDescent="0.25">
      <c r="A34" s="57" t="s">
        <v>39</v>
      </c>
      <c r="B34" s="1">
        <v>59.264000000000003</v>
      </c>
      <c r="C34" s="1">
        <v>59.136000000000003</v>
      </c>
      <c r="D34" s="1">
        <v>422.84</v>
      </c>
      <c r="E34" s="1">
        <v>382.88200000000001</v>
      </c>
      <c r="G34" s="1">
        <f t="shared" si="0"/>
        <v>39.95799999999997</v>
      </c>
      <c r="H34" s="1">
        <f t="shared" si="1"/>
        <v>0.12800000000000011</v>
      </c>
      <c r="I34" s="2">
        <f t="shared" si="2"/>
        <v>405.9264</v>
      </c>
      <c r="J34" s="2">
        <f t="shared" si="3"/>
        <v>397.46959999999996</v>
      </c>
      <c r="K34" s="2">
        <f t="shared" si="4"/>
        <v>389.01279999999997</v>
      </c>
      <c r="L34" s="10">
        <f t="shared" si="5"/>
        <v>0</v>
      </c>
      <c r="M34" s="73" t="str">
        <f t="shared" si="6"/>
        <v/>
      </c>
      <c r="N34">
        <f t="shared" si="7"/>
        <v>0</v>
      </c>
      <c r="O34" s="12">
        <f t="shared" si="8"/>
        <v>59.264000000000003</v>
      </c>
      <c r="P34" s="11">
        <f t="shared" si="9"/>
        <v>0</v>
      </c>
      <c r="Q34" s="1">
        <f t="shared" si="10"/>
        <v>59.264000000000003</v>
      </c>
      <c r="S34" s="14" t="str">
        <f t="shared" si="11"/>
        <v>A</v>
      </c>
      <c r="U34" s="1">
        <f t="shared" si="12"/>
        <v>59.264000000000003</v>
      </c>
      <c r="V34" s="1">
        <f t="shared" si="13"/>
        <v>382.88200000000001</v>
      </c>
      <c r="W34" s="1">
        <f t="shared" si="14"/>
        <v>0</v>
      </c>
      <c r="X34" s="20">
        <f t="shared" si="15"/>
        <v>0</v>
      </c>
      <c r="Y34" s="22">
        <f t="shared" si="16"/>
        <v>0</v>
      </c>
      <c r="AA34" s="47"/>
    </row>
    <row r="35" spans="1:34" hidden="1" x14ac:dyDescent="0.25">
      <c r="A35" s="57" t="s">
        <v>39</v>
      </c>
      <c r="B35" s="1">
        <v>52.607999999999997</v>
      </c>
      <c r="C35" s="1">
        <v>52.351999999999997</v>
      </c>
      <c r="D35" s="1">
        <v>422.89</v>
      </c>
      <c r="E35" s="1">
        <v>382.95499999999998</v>
      </c>
      <c r="G35" s="1">
        <f t="shared" si="0"/>
        <v>39.935000000000002</v>
      </c>
      <c r="H35" s="1">
        <f t="shared" si="1"/>
        <v>0.25600000000000023</v>
      </c>
      <c r="I35" s="2">
        <f t="shared" si="2"/>
        <v>405.9744</v>
      </c>
      <c r="J35" s="2">
        <f t="shared" si="3"/>
        <v>397.51659999999998</v>
      </c>
      <c r="K35" s="2">
        <f t="shared" si="4"/>
        <v>389.05880000000002</v>
      </c>
      <c r="L35" s="10">
        <f t="shared" si="5"/>
        <v>0</v>
      </c>
      <c r="M35" s="73" t="str">
        <f t="shared" si="6"/>
        <v/>
      </c>
      <c r="N35">
        <f t="shared" si="7"/>
        <v>0</v>
      </c>
      <c r="O35" s="12">
        <f t="shared" si="8"/>
        <v>52.607999999999997</v>
      </c>
      <c r="P35" s="11">
        <f t="shared" si="9"/>
        <v>0</v>
      </c>
      <c r="Q35" s="1">
        <f t="shared" si="10"/>
        <v>52.607999999999997</v>
      </c>
      <c r="S35" s="14" t="str">
        <f t="shared" si="11"/>
        <v>A</v>
      </c>
      <c r="U35" s="1">
        <f t="shared" si="12"/>
        <v>52.607999999999997</v>
      </c>
      <c r="V35" s="1">
        <f t="shared" si="13"/>
        <v>382.95499999999998</v>
      </c>
      <c r="W35" s="1">
        <f t="shared" si="14"/>
        <v>0</v>
      </c>
      <c r="X35" s="20">
        <f t="shared" si="15"/>
        <v>0</v>
      </c>
      <c r="Y35" s="22">
        <f t="shared" si="16"/>
        <v>0</v>
      </c>
      <c r="AA35" s="47"/>
    </row>
    <row r="36" spans="1:34" hidden="1" x14ac:dyDescent="0.25">
      <c r="A36" s="57" t="s">
        <v>39</v>
      </c>
      <c r="B36" s="1">
        <v>54.4</v>
      </c>
      <c r="C36" s="1">
        <v>54.143999999999998</v>
      </c>
      <c r="D36" s="1">
        <v>422.22899999999998</v>
      </c>
      <c r="E36" s="1">
        <v>382.34500000000003</v>
      </c>
      <c r="G36" s="1">
        <f t="shared" si="0"/>
        <v>39.883999999999958</v>
      </c>
      <c r="H36" s="1">
        <f t="shared" si="1"/>
        <v>0.25600000000000023</v>
      </c>
      <c r="I36" s="2">
        <f t="shared" si="2"/>
        <v>405.33983999999998</v>
      </c>
      <c r="J36" s="2">
        <f t="shared" si="3"/>
        <v>396.89526000000001</v>
      </c>
      <c r="K36" s="2">
        <f t="shared" si="4"/>
        <v>388.45067999999998</v>
      </c>
      <c r="L36" s="10">
        <f t="shared" si="5"/>
        <v>0</v>
      </c>
      <c r="M36" s="73" t="str">
        <f t="shared" si="6"/>
        <v/>
      </c>
      <c r="N36">
        <f t="shared" si="7"/>
        <v>0</v>
      </c>
      <c r="O36" s="12">
        <f t="shared" si="8"/>
        <v>54.4</v>
      </c>
      <c r="P36" s="11">
        <f t="shared" si="9"/>
        <v>0</v>
      </c>
      <c r="Q36" s="1">
        <f t="shared" si="10"/>
        <v>54.4</v>
      </c>
      <c r="S36" s="14" t="str">
        <f t="shared" si="11"/>
        <v>A</v>
      </c>
      <c r="U36" s="1">
        <f t="shared" si="12"/>
        <v>54.4</v>
      </c>
      <c r="V36" s="1">
        <f t="shared" si="13"/>
        <v>382.34500000000003</v>
      </c>
      <c r="W36" s="1">
        <f t="shared" si="14"/>
        <v>0</v>
      </c>
      <c r="X36" s="20">
        <f t="shared" si="15"/>
        <v>0</v>
      </c>
      <c r="Y36" s="22">
        <f t="shared" si="16"/>
        <v>0</v>
      </c>
      <c r="AA36" s="47"/>
    </row>
    <row r="37" spans="1:34" hidden="1" x14ac:dyDescent="0.25">
      <c r="A37" s="57" t="s">
        <v>39</v>
      </c>
      <c r="B37" s="1">
        <v>56.32</v>
      </c>
      <c r="C37" s="1">
        <v>56.064</v>
      </c>
      <c r="D37" s="1">
        <v>422.39400000000001</v>
      </c>
      <c r="E37" s="1">
        <v>382.49200000000002</v>
      </c>
      <c r="G37" s="1">
        <f t="shared" si="0"/>
        <v>39.901999999999987</v>
      </c>
      <c r="H37" s="1">
        <f t="shared" si="1"/>
        <v>0.25600000000000023</v>
      </c>
      <c r="I37" s="2">
        <f t="shared" si="2"/>
        <v>405.49824000000001</v>
      </c>
      <c r="J37" s="2">
        <f t="shared" si="3"/>
        <v>397.05036000000001</v>
      </c>
      <c r="K37" s="2">
        <f t="shared" si="4"/>
        <v>388.60248000000001</v>
      </c>
      <c r="L37" s="10">
        <f t="shared" si="5"/>
        <v>0</v>
      </c>
      <c r="M37" s="73" t="str">
        <f t="shared" si="6"/>
        <v/>
      </c>
      <c r="N37">
        <f t="shared" si="7"/>
        <v>0</v>
      </c>
      <c r="O37" s="12">
        <f t="shared" si="8"/>
        <v>56.32</v>
      </c>
      <c r="P37" s="11">
        <f t="shared" si="9"/>
        <v>0</v>
      </c>
      <c r="Q37" s="1">
        <f t="shared" si="10"/>
        <v>56.32</v>
      </c>
      <c r="S37" s="14" t="str">
        <f t="shared" si="11"/>
        <v>A</v>
      </c>
      <c r="U37" s="1">
        <f t="shared" si="12"/>
        <v>56.32</v>
      </c>
      <c r="V37" s="1">
        <f t="shared" si="13"/>
        <v>382.49200000000002</v>
      </c>
      <c r="W37" s="1">
        <f t="shared" si="14"/>
        <v>0</v>
      </c>
      <c r="X37" s="20">
        <f t="shared" si="15"/>
        <v>0</v>
      </c>
      <c r="Y37" s="22">
        <f t="shared" si="16"/>
        <v>0</v>
      </c>
      <c r="AA37" s="47"/>
    </row>
    <row r="38" spans="1:34" hidden="1" x14ac:dyDescent="0.25">
      <c r="A38" s="57" t="s">
        <v>39</v>
      </c>
      <c r="B38" s="1">
        <v>79.231999999999999</v>
      </c>
      <c r="C38" s="1">
        <v>78.975999999999999</v>
      </c>
      <c r="D38" s="1">
        <v>420.15</v>
      </c>
      <c r="E38" s="1">
        <v>380.38400000000001</v>
      </c>
      <c r="G38" s="1">
        <f t="shared" si="0"/>
        <v>39.765999999999963</v>
      </c>
      <c r="H38" s="1">
        <f t="shared" si="1"/>
        <v>0.25600000000000023</v>
      </c>
      <c r="I38" s="2">
        <f t="shared" si="2"/>
        <v>403.34399999999999</v>
      </c>
      <c r="J38" s="2">
        <f t="shared" si="3"/>
        <v>394.94099999999997</v>
      </c>
      <c r="K38" s="2">
        <f t="shared" si="4"/>
        <v>386.53800000000001</v>
      </c>
      <c r="L38" s="10">
        <f t="shared" si="5"/>
        <v>0</v>
      </c>
      <c r="M38" s="73" t="str">
        <f t="shared" si="6"/>
        <v/>
      </c>
      <c r="N38">
        <f t="shared" si="7"/>
        <v>0</v>
      </c>
      <c r="O38" s="12">
        <f t="shared" si="8"/>
        <v>79.231999999999999</v>
      </c>
      <c r="P38" s="11">
        <f t="shared" si="9"/>
        <v>0</v>
      </c>
      <c r="Q38" s="1">
        <f t="shared" si="10"/>
        <v>79.231999999999999</v>
      </c>
      <c r="S38" s="14" t="str">
        <f t="shared" si="11"/>
        <v>A</v>
      </c>
      <c r="U38" s="1">
        <f t="shared" si="12"/>
        <v>79.231999999999999</v>
      </c>
      <c r="V38" s="1">
        <f t="shared" si="13"/>
        <v>380.38400000000001</v>
      </c>
      <c r="W38" s="1">
        <f t="shared" si="14"/>
        <v>0</v>
      </c>
      <c r="X38" s="20">
        <f t="shared" si="15"/>
        <v>0</v>
      </c>
      <c r="Y38" s="22">
        <f t="shared" si="16"/>
        <v>0</v>
      </c>
      <c r="AA38" s="47"/>
    </row>
    <row r="39" spans="1:34" hidden="1" x14ac:dyDescent="0.25">
      <c r="A39" s="57" t="s">
        <v>39</v>
      </c>
      <c r="B39" s="1">
        <v>138.624</v>
      </c>
      <c r="C39" s="1">
        <v>138.36799999999999</v>
      </c>
      <c r="D39" s="1">
        <v>415.55200000000002</v>
      </c>
      <c r="E39" s="1">
        <v>381.69799999999998</v>
      </c>
      <c r="G39" s="1">
        <f t="shared" si="0"/>
        <v>33.854000000000042</v>
      </c>
      <c r="H39" s="1">
        <f t="shared" si="1"/>
        <v>0.25600000000000023</v>
      </c>
      <c r="I39" s="2">
        <f t="shared" si="2"/>
        <v>398.92992000000004</v>
      </c>
      <c r="J39" s="2">
        <f t="shared" si="3"/>
        <v>390.61887999999999</v>
      </c>
      <c r="K39" s="2">
        <f t="shared" si="4"/>
        <v>382.30784</v>
      </c>
      <c r="L39" s="10">
        <f t="shared" si="5"/>
        <v>3</v>
      </c>
      <c r="M39" s="73">
        <f t="shared" si="6"/>
        <v>3</v>
      </c>
      <c r="N39">
        <f t="shared" si="7"/>
        <v>3</v>
      </c>
      <c r="O39" s="12">
        <f t="shared" si="8"/>
        <v>154.2666369908747</v>
      </c>
      <c r="P39" s="11">
        <f t="shared" si="9"/>
        <v>15.642636990874706</v>
      </c>
      <c r="Q39" s="1">
        <f t="shared" si="10"/>
        <v>138.624</v>
      </c>
      <c r="S39" s="14" t="str">
        <f t="shared" si="11"/>
        <v>A</v>
      </c>
      <c r="U39" s="1">
        <f t="shared" si="12"/>
        <v>138.624</v>
      </c>
      <c r="V39" s="1">
        <f t="shared" si="13"/>
        <v>381.69799999999998</v>
      </c>
      <c r="W39" s="1">
        <f t="shared" si="14"/>
        <v>15.642636990874706</v>
      </c>
      <c r="X39" s="20">
        <f t="shared" si="15"/>
        <v>6.8045470910304973</v>
      </c>
      <c r="Y39" s="22">
        <f t="shared" si="16"/>
        <v>3</v>
      </c>
      <c r="AA39" s="47"/>
    </row>
    <row r="40" spans="1:34" hidden="1" x14ac:dyDescent="0.25">
      <c r="A40" s="57" t="s">
        <v>39</v>
      </c>
      <c r="B40" s="1">
        <v>178.43199999999999</v>
      </c>
      <c r="C40" s="1">
        <v>178.048</v>
      </c>
      <c r="D40" s="1">
        <v>414.53199999999998</v>
      </c>
      <c r="E40" s="1">
        <v>380.76900000000001</v>
      </c>
      <c r="G40" s="1">
        <f t="shared" si="0"/>
        <v>33.762999999999977</v>
      </c>
      <c r="H40" s="1">
        <f t="shared" si="1"/>
        <v>0.38399999999998613</v>
      </c>
      <c r="I40" s="2">
        <f t="shared" si="2"/>
        <v>397.95071999999999</v>
      </c>
      <c r="J40" s="2">
        <f t="shared" si="3"/>
        <v>389.66007999999999</v>
      </c>
      <c r="K40" s="2">
        <f t="shared" si="4"/>
        <v>381.36944</v>
      </c>
      <c r="L40" s="10">
        <f t="shared" si="5"/>
        <v>3</v>
      </c>
      <c r="M40" s="73" t="str">
        <f t="shared" si="6"/>
        <v/>
      </c>
      <c r="N40">
        <f t="shared" si="7"/>
        <v>3</v>
      </c>
      <c r="O40" s="12">
        <f t="shared" si="8"/>
        <v>198.56665924771866</v>
      </c>
      <c r="P40" s="11">
        <f t="shared" si="9"/>
        <v>20.134659247718673</v>
      </c>
      <c r="Q40" s="1">
        <f t="shared" si="10"/>
        <v>178.43199999999999</v>
      </c>
      <c r="S40" s="14" t="str">
        <f t="shared" si="11"/>
        <v>A</v>
      </c>
      <c r="U40" s="1">
        <f t="shared" si="12"/>
        <v>178.43199999999999</v>
      </c>
      <c r="V40" s="1">
        <f t="shared" si="13"/>
        <v>380.76900000000001</v>
      </c>
      <c r="W40" s="1">
        <f t="shared" si="14"/>
        <v>20.134659247718673</v>
      </c>
      <c r="X40" s="20">
        <f t="shared" si="15"/>
        <v>8.7585767727576229</v>
      </c>
      <c r="Y40" s="22">
        <f t="shared" si="16"/>
        <v>3</v>
      </c>
      <c r="AA40" s="47"/>
    </row>
    <row r="41" spans="1:34" hidden="1" x14ac:dyDescent="0.25">
      <c r="A41" s="57" t="s">
        <v>39</v>
      </c>
      <c r="B41" s="1">
        <v>193.024</v>
      </c>
      <c r="C41" s="1">
        <v>192.768</v>
      </c>
      <c r="D41" s="1">
        <v>415.14600000000002</v>
      </c>
      <c r="E41" s="1">
        <v>381.28399999999999</v>
      </c>
      <c r="G41" s="1">
        <f t="shared" si="0"/>
        <v>33.862000000000023</v>
      </c>
      <c r="H41" s="1">
        <f t="shared" si="1"/>
        <v>0.25600000000000023</v>
      </c>
      <c r="I41" s="2">
        <f t="shared" si="2"/>
        <v>398.54016000000001</v>
      </c>
      <c r="J41" s="2">
        <f t="shared" si="3"/>
        <v>390.23724000000004</v>
      </c>
      <c r="K41" s="2">
        <f t="shared" si="4"/>
        <v>381.93432000000001</v>
      </c>
      <c r="L41" s="10">
        <f t="shared" si="5"/>
        <v>3</v>
      </c>
      <c r="M41" s="73" t="str">
        <f t="shared" si="6"/>
        <v/>
      </c>
      <c r="N41">
        <f t="shared" si="7"/>
        <v>3</v>
      </c>
      <c r="O41" s="12">
        <f t="shared" si="8"/>
        <v>214.80525261517917</v>
      </c>
      <c r="P41" s="11">
        <f t="shared" si="9"/>
        <v>21.78125261517917</v>
      </c>
      <c r="Q41" s="1">
        <f t="shared" si="10"/>
        <v>193.024</v>
      </c>
      <c r="S41" s="14" t="str">
        <f t="shared" si="11"/>
        <v>A</v>
      </c>
      <c r="U41" s="1">
        <f t="shared" si="12"/>
        <v>193.024</v>
      </c>
      <c r="V41" s="1">
        <f t="shared" si="13"/>
        <v>381.28399999999999</v>
      </c>
      <c r="W41" s="1">
        <f t="shared" si="14"/>
        <v>21.78125261517917</v>
      </c>
      <c r="X41" s="20">
        <f t="shared" si="15"/>
        <v>9.4748448876029396</v>
      </c>
      <c r="Y41" s="22">
        <f t="shared" si="16"/>
        <v>3</v>
      </c>
      <c r="AA41" s="47"/>
    </row>
    <row r="42" spans="1:34" hidden="1" x14ac:dyDescent="0.25">
      <c r="A42" s="57" t="s">
        <v>39</v>
      </c>
      <c r="B42" s="1">
        <v>186.11199999999999</v>
      </c>
      <c r="C42" s="1">
        <v>185.72800000000001</v>
      </c>
      <c r="D42" s="1">
        <v>419.93900000000002</v>
      </c>
      <c r="E42" s="1">
        <v>380.185</v>
      </c>
      <c r="G42" s="1">
        <f t="shared" si="0"/>
        <v>39.754000000000019</v>
      </c>
      <c r="H42" s="1">
        <f t="shared" si="1"/>
        <v>0.38399999999998613</v>
      </c>
      <c r="I42" s="2">
        <f t="shared" si="2"/>
        <v>403.14144000000005</v>
      </c>
      <c r="J42" s="2">
        <f t="shared" si="3"/>
        <v>394.74266</v>
      </c>
      <c r="K42" s="2">
        <f t="shared" si="4"/>
        <v>386.34388000000001</v>
      </c>
      <c r="L42" s="10">
        <f t="shared" si="5"/>
        <v>0</v>
      </c>
      <c r="M42" s="73">
        <f t="shared" si="6"/>
        <v>0</v>
      </c>
      <c r="N42">
        <f t="shared" si="7"/>
        <v>0</v>
      </c>
      <c r="O42" s="12">
        <f t="shared" si="8"/>
        <v>186.11199999999999</v>
      </c>
      <c r="P42" s="11">
        <f t="shared" si="9"/>
        <v>0</v>
      </c>
      <c r="Q42" s="1">
        <f t="shared" si="10"/>
        <v>186.11199999999999</v>
      </c>
      <c r="S42" s="14" t="str">
        <f t="shared" si="11"/>
        <v>A</v>
      </c>
      <c r="U42" s="1">
        <f t="shared" si="12"/>
        <v>186.11199999999999</v>
      </c>
      <c r="V42" s="1">
        <f t="shared" si="13"/>
        <v>380.185</v>
      </c>
      <c r="W42" s="1">
        <f t="shared" si="14"/>
        <v>0</v>
      </c>
      <c r="X42" s="20">
        <f t="shared" si="15"/>
        <v>0</v>
      </c>
      <c r="Y42" s="22">
        <f t="shared" si="16"/>
        <v>0</v>
      </c>
      <c r="AA42" s="47"/>
    </row>
    <row r="43" spans="1:34" hidden="1" x14ac:dyDescent="0.25">
      <c r="A43" s="57" t="s">
        <v>39</v>
      </c>
      <c r="B43" s="1">
        <v>194.816</v>
      </c>
      <c r="C43" s="1">
        <v>194.43199999999999</v>
      </c>
      <c r="D43" s="1">
        <v>421.24900000000002</v>
      </c>
      <c r="E43" s="1">
        <v>380.94200000000001</v>
      </c>
      <c r="G43" s="1">
        <f t="shared" si="0"/>
        <v>40.307000000000016</v>
      </c>
      <c r="H43" s="1">
        <f t="shared" si="1"/>
        <v>0.38400000000001455</v>
      </c>
      <c r="I43" s="2">
        <f t="shared" si="2"/>
        <v>404.39904000000001</v>
      </c>
      <c r="J43" s="2">
        <f t="shared" si="3"/>
        <v>395.97406000000001</v>
      </c>
      <c r="K43" s="2">
        <f t="shared" si="4"/>
        <v>387.54908</v>
      </c>
      <c r="L43" s="10">
        <f t="shared" si="5"/>
        <v>0</v>
      </c>
      <c r="M43" s="73" t="str">
        <f t="shared" si="6"/>
        <v/>
      </c>
      <c r="N43">
        <f t="shared" si="7"/>
        <v>0</v>
      </c>
      <c r="O43" s="12">
        <f t="shared" si="8"/>
        <v>194.816</v>
      </c>
      <c r="P43" s="11">
        <f t="shared" si="9"/>
        <v>0</v>
      </c>
      <c r="Q43" s="1">
        <f t="shared" si="10"/>
        <v>194.816</v>
      </c>
      <c r="S43" s="14" t="str">
        <f t="shared" si="11"/>
        <v>A</v>
      </c>
      <c r="U43" s="1">
        <f t="shared" si="12"/>
        <v>194.816</v>
      </c>
      <c r="V43" s="1">
        <f t="shared" si="13"/>
        <v>380.94200000000001</v>
      </c>
      <c r="W43" s="1">
        <f t="shared" si="14"/>
        <v>0</v>
      </c>
      <c r="X43" s="20">
        <f t="shared" si="15"/>
        <v>0</v>
      </c>
      <c r="Y43" s="22">
        <f t="shared" si="16"/>
        <v>0</v>
      </c>
      <c r="AA43" s="47"/>
    </row>
    <row r="44" spans="1:34" hidden="1" x14ac:dyDescent="0.25">
      <c r="A44" s="57" t="s">
        <v>39</v>
      </c>
      <c r="B44" s="1">
        <v>189.31200000000001</v>
      </c>
      <c r="C44" s="1">
        <v>188.8</v>
      </c>
      <c r="D44" s="1">
        <v>421.65</v>
      </c>
      <c r="E44" s="1">
        <v>382.19</v>
      </c>
      <c r="G44" s="1">
        <f t="shared" si="0"/>
        <v>39.45999999999998</v>
      </c>
      <c r="H44" s="1">
        <f t="shared" si="1"/>
        <v>0.51200000000000045</v>
      </c>
      <c r="I44" s="2">
        <f t="shared" si="2"/>
        <v>404.78399999999999</v>
      </c>
      <c r="J44" s="2">
        <f t="shared" si="3"/>
        <v>396.351</v>
      </c>
      <c r="K44" s="2">
        <f t="shared" si="4"/>
        <v>387.91800000000001</v>
      </c>
      <c r="L44" s="10">
        <f t="shared" si="5"/>
        <v>0</v>
      </c>
      <c r="M44" s="73" t="str">
        <f t="shared" si="6"/>
        <v/>
      </c>
      <c r="N44">
        <f t="shared" si="7"/>
        <v>0</v>
      </c>
      <c r="O44" s="12">
        <f t="shared" si="8"/>
        <v>189.31200000000001</v>
      </c>
      <c r="P44" s="11">
        <f t="shared" si="9"/>
        <v>0</v>
      </c>
      <c r="Q44" s="1">
        <f t="shared" si="10"/>
        <v>189.31200000000001</v>
      </c>
      <c r="S44" s="14" t="str">
        <f t="shared" si="11"/>
        <v>A</v>
      </c>
      <c r="U44" s="1">
        <f t="shared" si="12"/>
        <v>189.31200000000001</v>
      </c>
      <c r="V44" s="1">
        <f t="shared" si="13"/>
        <v>382.19</v>
      </c>
      <c r="W44" s="1">
        <f t="shared" si="14"/>
        <v>0</v>
      </c>
      <c r="X44" s="20">
        <f t="shared" si="15"/>
        <v>0</v>
      </c>
      <c r="Y44" s="22">
        <f t="shared" si="16"/>
        <v>0</v>
      </c>
      <c r="AA44" s="47"/>
    </row>
    <row r="45" spans="1:34" hidden="1" x14ac:dyDescent="0.25">
      <c r="A45" s="57" t="s">
        <v>39</v>
      </c>
      <c r="B45" s="1">
        <v>169.72800000000001</v>
      </c>
      <c r="C45" s="1">
        <v>169.47200000000001</v>
      </c>
      <c r="D45" s="1">
        <v>417.38200000000001</v>
      </c>
      <c r="E45" s="1">
        <v>381.899</v>
      </c>
      <c r="G45" s="1">
        <f t="shared" si="0"/>
        <v>35.483000000000004</v>
      </c>
      <c r="H45" s="1">
        <f t="shared" si="1"/>
        <v>0.25600000000000023</v>
      </c>
      <c r="I45" s="2">
        <f t="shared" si="2"/>
        <v>400.68671999999998</v>
      </c>
      <c r="J45" s="2">
        <f t="shared" si="3"/>
        <v>392.33908000000002</v>
      </c>
      <c r="K45" s="2">
        <f t="shared" si="4"/>
        <v>383.99144000000001</v>
      </c>
      <c r="L45" s="10">
        <f t="shared" si="5"/>
        <v>3</v>
      </c>
      <c r="M45" s="73">
        <f t="shared" si="6"/>
        <v>3</v>
      </c>
      <c r="N45">
        <f t="shared" si="7"/>
        <v>3</v>
      </c>
      <c r="O45" s="12">
        <f t="shared" si="8"/>
        <v>188.88048074782998</v>
      </c>
      <c r="P45" s="11">
        <f t="shared" si="9"/>
        <v>19.152480747829969</v>
      </c>
      <c r="Q45" s="1">
        <f t="shared" si="10"/>
        <v>169.72800000000001</v>
      </c>
      <c r="S45" s="14" t="str">
        <f t="shared" si="11"/>
        <v>A</v>
      </c>
      <c r="U45" s="1">
        <f t="shared" si="12"/>
        <v>169.72800000000001</v>
      </c>
      <c r="V45" s="1">
        <f t="shared" si="13"/>
        <v>381.899</v>
      </c>
      <c r="W45" s="1">
        <f t="shared" si="14"/>
        <v>19.152480747829969</v>
      </c>
      <c r="X45" s="20">
        <f t="shared" si="15"/>
        <v>8.331329125306036</v>
      </c>
      <c r="Y45" s="22">
        <f t="shared" si="16"/>
        <v>3</v>
      </c>
      <c r="AA45" s="47"/>
    </row>
    <row r="46" spans="1:34" hidden="1" x14ac:dyDescent="0.25">
      <c r="A46" s="57" t="s">
        <v>39</v>
      </c>
      <c r="B46" s="1">
        <v>187.904</v>
      </c>
      <c r="C46" s="1">
        <v>187.52</v>
      </c>
      <c r="D46" s="1">
        <v>418.67899999999997</v>
      </c>
      <c r="E46" s="1">
        <v>378.61700000000002</v>
      </c>
      <c r="G46" s="1">
        <f t="shared" si="0"/>
        <v>40.061999999999955</v>
      </c>
      <c r="H46" s="1">
        <f t="shared" si="1"/>
        <v>0.38399999999998613</v>
      </c>
      <c r="I46" s="2">
        <f t="shared" si="2"/>
        <v>401.93183999999997</v>
      </c>
      <c r="J46" s="2">
        <f t="shared" si="3"/>
        <v>393.55825999999996</v>
      </c>
      <c r="K46" s="2">
        <f t="shared" si="4"/>
        <v>385.18467999999996</v>
      </c>
      <c r="L46" s="10">
        <f t="shared" si="5"/>
        <v>0</v>
      </c>
      <c r="M46" s="73">
        <f t="shared" si="6"/>
        <v>0</v>
      </c>
      <c r="N46">
        <f t="shared" si="7"/>
        <v>0</v>
      </c>
      <c r="O46" s="12">
        <f t="shared" si="8"/>
        <v>187.904</v>
      </c>
      <c r="P46" s="11">
        <f t="shared" si="9"/>
        <v>0</v>
      </c>
      <c r="Q46" s="1">
        <f t="shared" si="10"/>
        <v>187.904</v>
      </c>
      <c r="S46" s="14" t="str">
        <f t="shared" si="11"/>
        <v>A</v>
      </c>
      <c r="U46" s="1">
        <f t="shared" si="12"/>
        <v>187.904</v>
      </c>
      <c r="V46" s="1">
        <f t="shared" si="13"/>
        <v>378.61700000000002</v>
      </c>
      <c r="W46" s="1">
        <f t="shared" si="14"/>
        <v>0</v>
      </c>
      <c r="X46" s="20">
        <f t="shared" si="15"/>
        <v>0</v>
      </c>
      <c r="Y46" s="22">
        <f t="shared" si="16"/>
        <v>0</v>
      </c>
      <c r="AA46" s="47"/>
    </row>
    <row r="47" spans="1:34" hidden="1" x14ac:dyDescent="0.25">
      <c r="A47" s="57" t="s">
        <v>39</v>
      </c>
      <c r="B47" s="1">
        <v>181.50399999999999</v>
      </c>
      <c r="C47" s="1">
        <v>181.12</v>
      </c>
      <c r="D47" s="1">
        <v>417.59399999999999</v>
      </c>
      <c r="E47" s="1">
        <v>380.15</v>
      </c>
      <c r="G47" s="1">
        <f t="shared" si="0"/>
        <v>37.444000000000017</v>
      </c>
      <c r="H47" s="1">
        <f t="shared" si="1"/>
        <v>0.38399999999998613</v>
      </c>
      <c r="I47" s="2">
        <f t="shared" si="2"/>
        <v>400.89024000000001</v>
      </c>
      <c r="J47" s="2">
        <f t="shared" si="3"/>
        <v>392.53836000000001</v>
      </c>
      <c r="K47" s="2">
        <f t="shared" si="4"/>
        <v>384.18648000000002</v>
      </c>
      <c r="L47" s="10">
        <f t="shared" si="5"/>
        <v>3</v>
      </c>
      <c r="M47" s="73">
        <f t="shared" si="6"/>
        <v>3</v>
      </c>
      <c r="N47">
        <f t="shared" si="7"/>
        <v>3</v>
      </c>
      <c r="O47" s="12">
        <f t="shared" si="8"/>
        <v>201.98531048297349</v>
      </c>
      <c r="P47" s="11">
        <f t="shared" si="9"/>
        <v>20.481310482973498</v>
      </c>
      <c r="Q47" s="1">
        <f t="shared" si="10"/>
        <v>181.50399999999999</v>
      </c>
      <c r="S47" s="14" t="str">
        <f t="shared" si="11"/>
        <v>A</v>
      </c>
      <c r="U47" s="1">
        <f t="shared" si="12"/>
        <v>181.50399999999999</v>
      </c>
      <c r="V47" s="1">
        <f t="shared" si="13"/>
        <v>380.15</v>
      </c>
      <c r="W47" s="1">
        <f t="shared" si="14"/>
        <v>20.481310482973498</v>
      </c>
      <c r="X47" s="20">
        <f t="shared" si="15"/>
        <v>8.9093700600934724</v>
      </c>
      <c r="Y47" s="22">
        <f t="shared" si="16"/>
        <v>3</v>
      </c>
      <c r="AA47" s="47"/>
    </row>
    <row r="48" spans="1:34" hidden="1" x14ac:dyDescent="0.25">
      <c r="A48" s="57" t="s">
        <v>39</v>
      </c>
      <c r="B48" s="1">
        <v>179.84</v>
      </c>
      <c r="C48" s="1">
        <v>179.584</v>
      </c>
      <c r="D48" s="1">
        <v>416.66</v>
      </c>
      <c r="E48" s="1">
        <v>382.68400000000003</v>
      </c>
      <c r="G48" s="1">
        <f t="shared" si="0"/>
        <v>33.975999999999999</v>
      </c>
      <c r="H48" s="1">
        <f t="shared" si="1"/>
        <v>0.25600000000000023</v>
      </c>
      <c r="I48" s="2">
        <f t="shared" si="2"/>
        <v>399.99360000000001</v>
      </c>
      <c r="J48" s="2">
        <f t="shared" si="3"/>
        <v>391.66040000000004</v>
      </c>
      <c r="K48" s="2">
        <f t="shared" si="4"/>
        <v>383.3272</v>
      </c>
      <c r="L48" s="10">
        <f t="shared" si="5"/>
        <v>3</v>
      </c>
      <c r="M48" s="73" t="str">
        <f t="shared" si="6"/>
        <v/>
      </c>
      <c r="N48">
        <f t="shared" si="7"/>
        <v>3</v>
      </c>
      <c r="O48" s="12">
        <f t="shared" si="8"/>
        <v>200.13354106387715</v>
      </c>
      <c r="P48" s="11">
        <f t="shared" si="9"/>
        <v>20.293541063877143</v>
      </c>
      <c r="Q48" s="1">
        <f t="shared" si="10"/>
        <v>179.84</v>
      </c>
      <c r="S48" s="14" t="str">
        <f t="shared" si="11"/>
        <v>A</v>
      </c>
      <c r="U48" s="1">
        <f t="shared" si="12"/>
        <v>179.84</v>
      </c>
      <c r="V48" s="1">
        <f t="shared" si="13"/>
        <v>382.68400000000003</v>
      </c>
      <c r="W48" s="1">
        <f t="shared" si="14"/>
        <v>20.293541063877143</v>
      </c>
      <c r="X48" s="20">
        <f t="shared" si="15"/>
        <v>8.8276903627865568</v>
      </c>
      <c r="Y48" s="22">
        <f t="shared" si="16"/>
        <v>3</v>
      </c>
      <c r="AA48" s="47"/>
    </row>
    <row r="49" spans="1:34" hidden="1" x14ac:dyDescent="0.25">
      <c r="A49" s="57" t="s">
        <v>39</v>
      </c>
      <c r="B49" s="1">
        <v>153.6</v>
      </c>
      <c r="C49" s="1">
        <v>153.08799999999999</v>
      </c>
      <c r="D49" s="1">
        <v>418.76400000000001</v>
      </c>
      <c r="E49" s="1">
        <v>382.16</v>
      </c>
      <c r="G49" s="1">
        <f t="shared" si="0"/>
        <v>36.603999999999985</v>
      </c>
      <c r="H49" s="1">
        <f t="shared" si="1"/>
        <v>0.51200000000000045</v>
      </c>
      <c r="I49" s="2">
        <f t="shared" si="2"/>
        <v>402.01344</v>
      </c>
      <c r="J49" s="2">
        <f t="shared" si="3"/>
        <v>393.63816000000003</v>
      </c>
      <c r="K49" s="2">
        <f t="shared" si="4"/>
        <v>385.26288</v>
      </c>
      <c r="L49" s="10">
        <f t="shared" si="5"/>
        <v>3</v>
      </c>
      <c r="M49" s="73" t="str">
        <f t="shared" si="6"/>
        <v/>
      </c>
      <c r="N49">
        <f t="shared" si="7"/>
        <v>3</v>
      </c>
      <c r="O49" s="12">
        <f t="shared" si="8"/>
        <v>170.93256176274204</v>
      </c>
      <c r="P49" s="11">
        <f t="shared" si="9"/>
        <v>17.332561762742046</v>
      </c>
      <c r="Q49" s="1">
        <f t="shared" si="10"/>
        <v>153.6</v>
      </c>
      <c r="S49" s="14" t="str">
        <f t="shared" si="11"/>
        <v>A</v>
      </c>
      <c r="U49" s="1">
        <f t="shared" si="12"/>
        <v>153.6</v>
      </c>
      <c r="V49" s="1">
        <f t="shared" si="13"/>
        <v>382.16</v>
      </c>
      <c r="W49" s="1">
        <f t="shared" si="14"/>
        <v>17.332561762742046</v>
      </c>
      <c r="X49" s="20">
        <f t="shared" si="15"/>
        <v>7.5396643667927901</v>
      </c>
      <c r="Y49" s="22">
        <f t="shared" si="16"/>
        <v>3</v>
      </c>
      <c r="AA49" s="47"/>
    </row>
    <row r="50" spans="1:34" hidden="1" x14ac:dyDescent="0.25">
      <c r="A50" s="57" t="s">
        <v>39</v>
      </c>
      <c r="B50" s="1">
        <v>145.15199999999999</v>
      </c>
      <c r="C50" s="1">
        <v>145.024</v>
      </c>
      <c r="D50" s="1">
        <v>419.44400000000002</v>
      </c>
      <c r="E50" s="1">
        <v>379.44099999999997</v>
      </c>
      <c r="G50" s="1">
        <f t="shared" si="0"/>
        <v>40.003000000000043</v>
      </c>
      <c r="H50" s="1">
        <f t="shared" si="1"/>
        <v>0.1279999999999859</v>
      </c>
      <c r="I50" s="2">
        <f t="shared" si="2"/>
        <v>402.66624000000002</v>
      </c>
      <c r="J50" s="2">
        <f t="shared" si="3"/>
        <v>394.27736000000004</v>
      </c>
      <c r="K50" s="2">
        <f t="shared" si="4"/>
        <v>385.88848000000002</v>
      </c>
      <c r="L50" s="10">
        <f t="shared" si="5"/>
        <v>0</v>
      </c>
      <c r="M50" s="73">
        <f t="shared" si="6"/>
        <v>0</v>
      </c>
      <c r="N50">
        <f t="shared" si="7"/>
        <v>0</v>
      </c>
      <c r="O50" s="12">
        <f t="shared" si="8"/>
        <v>145.15199999999999</v>
      </c>
      <c r="P50" s="11">
        <f t="shared" si="9"/>
        <v>0</v>
      </c>
      <c r="Q50" s="1">
        <f t="shared" si="10"/>
        <v>145.15199999999999</v>
      </c>
      <c r="S50" s="14" t="str">
        <f t="shared" si="11"/>
        <v>A</v>
      </c>
      <c r="U50" s="1">
        <f t="shared" si="12"/>
        <v>145.15199999999999</v>
      </c>
      <c r="V50" s="1">
        <f t="shared" si="13"/>
        <v>379.44099999999997</v>
      </c>
      <c r="W50" s="1">
        <f t="shared" si="14"/>
        <v>0</v>
      </c>
      <c r="X50" s="20">
        <f t="shared" si="15"/>
        <v>0</v>
      </c>
      <c r="Y50" s="22">
        <f t="shared" si="16"/>
        <v>0</v>
      </c>
      <c r="AA50" s="47"/>
    </row>
    <row r="51" spans="1:34" hidden="1" x14ac:dyDescent="0.25">
      <c r="A51" s="57" t="s">
        <v>39</v>
      </c>
      <c r="B51" s="1">
        <v>139.00800000000001</v>
      </c>
      <c r="C51" s="1">
        <v>138.624</v>
      </c>
      <c r="D51" s="1">
        <v>421.38400000000001</v>
      </c>
      <c r="E51" s="1">
        <v>381.22399999999999</v>
      </c>
      <c r="G51" s="1">
        <f t="shared" si="0"/>
        <v>40.160000000000025</v>
      </c>
      <c r="H51" s="1">
        <f t="shared" si="1"/>
        <v>0.38400000000001455</v>
      </c>
      <c r="I51" s="2">
        <f t="shared" si="2"/>
        <v>404.52864</v>
      </c>
      <c r="J51" s="2">
        <f t="shared" si="3"/>
        <v>396.10095999999999</v>
      </c>
      <c r="K51" s="2">
        <f t="shared" si="4"/>
        <v>387.67328000000003</v>
      </c>
      <c r="L51" s="10">
        <f t="shared" si="5"/>
        <v>0</v>
      </c>
      <c r="M51" s="73" t="str">
        <f t="shared" si="6"/>
        <v/>
      </c>
      <c r="N51">
        <f t="shared" si="7"/>
        <v>0</v>
      </c>
      <c r="O51" s="12">
        <f t="shared" si="8"/>
        <v>139.00800000000001</v>
      </c>
      <c r="P51" s="11">
        <f t="shared" si="9"/>
        <v>0</v>
      </c>
      <c r="Q51" s="1">
        <f t="shared" si="10"/>
        <v>139.00800000000001</v>
      </c>
      <c r="S51" s="14" t="str">
        <f t="shared" si="11"/>
        <v>A</v>
      </c>
      <c r="U51" s="1">
        <f t="shared" si="12"/>
        <v>139.00800000000001</v>
      </c>
      <c r="V51" s="1">
        <f t="shared" si="13"/>
        <v>381.22399999999999</v>
      </c>
      <c r="W51" s="1">
        <f t="shared" si="14"/>
        <v>0</v>
      </c>
      <c r="X51" s="20">
        <f t="shared" si="15"/>
        <v>0</v>
      </c>
      <c r="Y51" s="22">
        <f t="shared" si="16"/>
        <v>0</v>
      </c>
      <c r="AA51" s="47"/>
    </row>
    <row r="52" spans="1:34" hidden="1" x14ac:dyDescent="0.25">
      <c r="A52" s="57" t="s">
        <v>39</v>
      </c>
      <c r="B52" s="1">
        <v>142.59200000000001</v>
      </c>
      <c r="C52" s="1">
        <v>142.208</v>
      </c>
      <c r="D52" s="1">
        <v>422.34899999999999</v>
      </c>
      <c r="E52" s="1">
        <v>382.08100000000002</v>
      </c>
      <c r="G52" s="1">
        <f t="shared" si="0"/>
        <v>40.267999999999972</v>
      </c>
      <c r="H52" s="1">
        <f t="shared" si="1"/>
        <v>0.38400000000001455</v>
      </c>
      <c r="I52" s="2">
        <f t="shared" si="2"/>
        <v>405.45504</v>
      </c>
      <c r="J52" s="2">
        <f t="shared" si="3"/>
        <v>397.00806</v>
      </c>
      <c r="K52" s="2">
        <f t="shared" si="4"/>
        <v>388.56108</v>
      </c>
      <c r="L52" s="10">
        <f t="shared" si="5"/>
        <v>0</v>
      </c>
      <c r="M52" s="73" t="str">
        <f t="shared" si="6"/>
        <v/>
      </c>
      <c r="N52">
        <f t="shared" si="7"/>
        <v>0</v>
      </c>
      <c r="O52" s="12">
        <f t="shared" si="8"/>
        <v>142.59200000000001</v>
      </c>
      <c r="P52" s="11">
        <f t="shared" si="9"/>
        <v>0</v>
      </c>
      <c r="Q52" s="1">
        <f t="shared" si="10"/>
        <v>142.59200000000001</v>
      </c>
      <c r="S52" s="14" t="str">
        <f t="shared" si="11"/>
        <v>A</v>
      </c>
      <c r="U52" s="1">
        <f t="shared" si="12"/>
        <v>142.59200000000001</v>
      </c>
      <c r="V52" s="1">
        <f t="shared" si="13"/>
        <v>382.08100000000002</v>
      </c>
      <c r="W52" s="1">
        <f t="shared" si="14"/>
        <v>0</v>
      </c>
      <c r="X52" s="20">
        <f t="shared" si="15"/>
        <v>0</v>
      </c>
      <c r="Y52" s="22">
        <f t="shared" si="16"/>
        <v>0</v>
      </c>
      <c r="AA52" s="47"/>
    </row>
    <row r="53" spans="1:34" hidden="1" x14ac:dyDescent="0.25">
      <c r="A53" s="57" t="s">
        <v>39</v>
      </c>
      <c r="B53" s="1">
        <v>135.04</v>
      </c>
      <c r="C53" s="1">
        <v>134.78399999999999</v>
      </c>
      <c r="D53" s="1">
        <v>418.32600000000002</v>
      </c>
      <c r="E53" s="1">
        <v>383.11500000000001</v>
      </c>
      <c r="G53" s="1">
        <f t="shared" si="0"/>
        <v>35.211000000000013</v>
      </c>
      <c r="H53" s="1">
        <f t="shared" si="1"/>
        <v>0.25600000000000023</v>
      </c>
      <c r="I53" s="2">
        <f t="shared" si="2"/>
        <v>401.59296000000001</v>
      </c>
      <c r="J53" s="2">
        <f t="shared" si="3"/>
        <v>393.22644000000003</v>
      </c>
      <c r="K53" s="2">
        <f t="shared" si="4"/>
        <v>384.85991999999999</v>
      </c>
      <c r="L53" s="10">
        <f t="shared" si="5"/>
        <v>3</v>
      </c>
      <c r="M53" s="73">
        <f t="shared" si="6"/>
        <v>3</v>
      </c>
      <c r="N53">
        <f t="shared" si="7"/>
        <v>3</v>
      </c>
      <c r="O53" s="12">
        <f t="shared" si="8"/>
        <v>150.27821054974405</v>
      </c>
      <c r="P53" s="11">
        <f t="shared" si="9"/>
        <v>15.238210549744053</v>
      </c>
      <c r="Q53" s="1">
        <f t="shared" si="10"/>
        <v>135.04</v>
      </c>
      <c r="S53" s="14" t="str">
        <f t="shared" si="11"/>
        <v>A</v>
      </c>
      <c r="U53" s="1">
        <f t="shared" si="12"/>
        <v>135.04</v>
      </c>
      <c r="V53" s="1">
        <f t="shared" si="13"/>
        <v>383.11500000000001</v>
      </c>
      <c r="W53" s="1">
        <f t="shared" si="14"/>
        <v>15.238210549744053</v>
      </c>
      <c r="X53" s="20">
        <f t="shared" si="15"/>
        <v>6.6286215891386631</v>
      </c>
      <c r="Y53" s="22">
        <f t="shared" si="16"/>
        <v>3</v>
      </c>
      <c r="AA53" s="47"/>
    </row>
    <row r="54" spans="1:34" hidden="1" x14ac:dyDescent="0.25">
      <c r="A54" s="57" t="s">
        <v>39</v>
      </c>
      <c r="B54" s="1">
        <v>130.43199999999999</v>
      </c>
      <c r="C54" s="1">
        <v>130.304</v>
      </c>
      <c r="D54" s="1">
        <v>416.35500000000002</v>
      </c>
      <c r="E54" s="1">
        <v>382.60199999999998</v>
      </c>
      <c r="G54" s="1">
        <f t="shared" si="0"/>
        <v>33.753000000000043</v>
      </c>
      <c r="H54" s="1">
        <f t="shared" si="1"/>
        <v>0.1279999999999859</v>
      </c>
      <c r="I54" s="2">
        <f t="shared" si="2"/>
        <v>399.70080000000002</v>
      </c>
      <c r="J54" s="2">
        <f t="shared" si="3"/>
        <v>391.37370000000004</v>
      </c>
      <c r="K54" s="2">
        <f t="shared" si="4"/>
        <v>383.04660000000001</v>
      </c>
      <c r="L54" s="10">
        <f t="shared" si="5"/>
        <v>3</v>
      </c>
      <c r="M54" s="73" t="str">
        <f t="shared" si="6"/>
        <v/>
      </c>
      <c r="N54">
        <f t="shared" si="7"/>
        <v>3</v>
      </c>
      <c r="O54" s="12">
        <f t="shared" si="8"/>
        <v>145.15023369686176</v>
      </c>
      <c r="P54" s="11">
        <f t="shared" si="9"/>
        <v>14.718233696861773</v>
      </c>
      <c r="Q54" s="1">
        <f t="shared" si="10"/>
        <v>130.43199999999999</v>
      </c>
      <c r="S54" s="14" t="str">
        <f t="shared" si="11"/>
        <v>A</v>
      </c>
      <c r="U54" s="1">
        <f t="shared" si="12"/>
        <v>130.43199999999999</v>
      </c>
      <c r="V54" s="1">
        <f t="shared" si="13"/>
        <v>382.60199999999998</v>
      </c>
      <c r="W54" s="1">
        <f t="shared" si="14"/>
        <v>14.718233696861773</v>
      </c>
      <c r="X54" s="20">
        <f t="shared" si="15"/>
        <v>6.402431658134871</v>
      </c>
      <c r="Y54" s="22">
        <f t="shared" si="16"/>
        <v>3</v>
      </c>
      <c r="AA54" s="47"/>
    </row>
    <row r="55" spans="1:34" hidden="1" x14ac:dyDescent="0.25">
      <c r="A55" s="57" t="s">
        <v>39</v>
      </c>
      <c r="B55" s="1">
        <v>126.08</v>
      </c>
      <c r="C55" s="1">
        <v>125.824</v>
      </c>
      <c r="D55" s="1">
        <v>415.74099999999999</v>
      </c>
      <c r="E55" s="1">
        <v>382.06900000000002</v>
      </c>
      <c r="G55" s="1">
        <f t="shared" si="0"/>
        <v>33.671999999999969</v>
      </c>
      <c r="H55" s="1">
        <f t="shared" si="1"/>
        <v>0.25600000000000023</v>
      </c>
      <c r="I55" s="2">
        <f t="shared" si="2"/>
        <v>399.11135999999999</v>
      </c>
      <c r="J55" s="2">
        <f t="shared" si="3"/>
        <v>390.79653999999999</v>
      </c>
      <c r="K55" s="2">
        <f t="shared" si="4"/>
        <v>382.48172</v>
      </c>
      <c r="L55" s="10">
        <f t="shared" si="5"/>
        <v>3</v>
      </c>
      <c r="M55" s="73" t="str">
        <f t="shared" si="6"/>
        <v/>
      </c>
      <c r="N55">
        <f t="shared" si="7"/>
        <v>3</v>
      </c>
      <c r="O55" s="12">
        <f t="shared" si="8"/>
        <v>140.30714444691742</v>
      </c>
      <c r="P55" s="11">
        <f t="shared" si="9"/>
        <v>14.227144446917421</v>
      </c>
      <c r="Q55" s="1">
        <f t="shared" si="10"/>
        <v>126.08</v>
      </c>
      <c r="S55" s="14" t="str">
        <f t="shared" si="11"/>
        <v>A</v>
      </c>
      <c r="U55" s="1">
        <f t="shared" si="12"/>
        <v>126.08</v>
      </c>
      <c r="V55" s="1">
        <f t="shared" si="13"/>
        <v>382.06900000000002</v>
      </c>
      <c r="W55" s="1">
        <f t="shared" si="14"/>
        <v>14.227144446917421</v>
      </c>
      <c r="X55" s="20">
        <f t="shared" si="15"/>
        <v>6.1888078344090784</v>
      </c>
      <c r="Y55" s="22">
        <f t="shared" si="16"/>
        <v>3</v>
      </c>
      <c r="AA55" s="47"/>
    </row>
    <row r="56" spans="1:34" hidden="1" x14ac:dyDescent="0.25">
      <c r="A56" s="57" t="s">
        <v>39</v>
      </c>
      <c r="B56" s="1">
        <v>81.792000000000002</v>
      </c>
      <c r="C56" s="1">
        <v>81.536000000000001</v>
      </c>
      <c r="D56" s="1">
        <v>417.79899999999998</v>
      </c>
      <c r="E56" s="1">
        <v>384.14400000000001</v>
      </c>
      <c r="G56" s="1">
        <f t="shared" si="0"/>
        <v>33.654999999999973</v>
      </c>
      <c r="H56" s="1">
        <f t="shared" si="1"/>
        <v>0.25600000000000023</v>
      </c>
      <c r="I56" s="2">
        <f t="shared" si="2"/>
        <v>401.08704</v>
      </c>
      <c r="J56" s="2">
        <f t="shared" si="3"/>
        <v>392.73105999999996</v>
      </c>
      <c r="K56" s="2">
        <f t="shared" si="4"/>
        <v>384.37507999999997</v>
      </c>
      <c r="L56" s="10">
        <f t="shared" si="5"/>
        <v>3</v>
      </c>
      <c r="M56" s="73" t="str">
        <f t="shared" si="6"/>
        <v/>
      </c>
      <c r="N56">
        <f t="shared" si="7"/>
        <v>3</v>
      </c>
      <c r="O56" s="12">
        <f t="shared" si="8"/>
        <v>91.021589138660147</v>
      </c>
      <c r="P56" s="11">
        <f t="shared" si="9"/>
        <v>9.2295891386601454</v>
      </c>
      <c r="Q56" s="1">
        <f t="shared" si="10"/>
        <v>81.792000000000002</v>
      </c>
      <c r="S56" s="14" t="str">
        <f t="shared" si="11"/>
        <v>A</v>
      </c>
      <c r="U56" s="1">
        <f t="shared" si="12"/>
        <v>81.792000000000002</v>
      </c>
      <c r="V56" s="1">
        <f t="shared" si="13"/>
        <v>384.14400000000001</v>
      </c>
      <c r="W56" s="1">
        <f t="shared" si="14"/>
        <v>9.2295891386601454</v>
      </c>
      <c r="X56" s="20">
        <f t="shared" si="15"/>
        <v>4.0148712753171631</v>
      </c>
      <c r="Y56" s="22">
        <f t="shared" si="16"/>
        <v>3</v>
      </c>
      <c r="AA56" s="47"/>
    </row>
    <row r="57" spans="1:34" x14ac:dyDescent="0.25">
      <c r="A57" s="57" t="s">
        <v>39</v>
      </c>
      <c r="B57" s="1">
        <v>66.688000000000002</v>
      </c>
      <c r="C57" s="1">
        <v>66.56</v>
      </c>
      <c r="D57" s="1">
        <v>418.495</v>
      </c>
      <c r="E57" s="1">
        <v>384.82299999999998</v>
      </c>
      <c r="G57" s="1">
        <f t="shared" si="0"/>
        <v>33.672000000000025</v>
      </c>
      <c r="H57" s="1">
        <f t="shared" si="1"/>
        <v>0.12800000000000011</v>
      </c>
      <c r="I57" s="2">
        <f t="shared" si="2"/>
        <v>401.7552</v>
      </c>
      <c r="J57" s="2">
        <f t="shared" si="3"/>
        <v>393.38530000000003</v>
      </c>
      <c r="K57" s="2">
        <f t="shared" si="4"/>
        <v>385.0154</v>
      </c>
      <c r="L57" s="10">
        <f t="shared" si="5"/>
        <v>3</v>
      </c>
      <c r="M57" s="73" t="str">
        <f t="shared" si="6"/>
        <v/>
      </c>
      <c r="N57">
        <f t="shared" si="7"/>
        <v>3</v>
      </c>
      <c r="O57" s="12">
        <f t="shared" si="8"/>
        <v>74.213220565323837</v>
      </c>
      <c r="P57" s="11">
        <f t="shared" si="9"/>
        <v>7.5252205653238349</v>
      </c>
      <c r="Q57" s="1">
        <f t="shared" si="10"/>
        <v>66.688000000000002</v>
      </c>
      <c r="S57" s="14" t="str">
        <f t="shared" si="11"/>
        <v>A</v>
      </c>
      <c r="U57" s="1">
        <f t="shared" si="12"/>
        <v>66.688000000000002</v>
      </c>
      <c r="V57" s="1">
        <f t="shared" si="13"/>
        <v>384.82299999999998</v>
      </c>
      <c r="W57" s="1">
        <f t="shared" si="14"/>
        <v>7.5252205653238349</v>
      </c>
      <c r="X57" s="20">
        <f t="shared" si="15"/>
        <v>3.273470945915868</v>
      </c>
      <c r="Y57" s="22">
        <f t="shared" si="16"/>
        <v>3</v>
      </c>
      <c r="Z57" s="32" t="s">
        <v>40</v>
      </c>
      <c r="AA57" s="47"/>
      <c r="AB57" s="32" t="str">
        <f>A57</f>
        <v>JJJJ-MM-TT SS:MM:SS</v>
      </c>
      <c r="AC57" s="1">
        <f>SUM(U57:U80)</f>
        <v>3246.72</v>
      </c>
      <c r="AD57" s="1">
        <f>AVERAGE(V57:V80)</f>
        <v>382.17070833333338</v>
      </c>
      <c r="AE57" s="1">
        <f>SUM(W57:W80)</f>
        <v>150.83661874026265</v>
      </c>
      <c r="AF57" s="1">
        <f>SUM(X57:X80)</f>
        <v>65.613929152014251</v>
      </c>
      <c r="AG57" s="35">
        <f>AVERAGE(Y57:Y80)</f>
        <v>1.5</v>
      </c>
      <c r="AH57" s="37" t="e">
        <f>DAY(A57)</f>
        <v>#VALUE!</v>
      </c>
    </row>
    <row r="58" spans="1:34" hidden="1" x14ac:dyDescent="0.25">
      <c r="A58" s="57" t="s">
        <v>39</v>
      </c>
      <c r="B58" s="1">
        <v>75.52</v>
      </c>
      <c r="C58" s="1">
        <v>75.263999999999996</v>
      </c>
      <c r="D58" s="1">
        <v>418.79199999999997</v>
      </c>
      <c r="E58" s="1">
        <v>385.06200000000001</v>
      </c>
      <c r="G58" s="1">
        <f t="shared" si="0"/>
        <v>33.729999999999961</v>
      </c>
      <c r="H58" s="1">
        <f t="shared" si="1"/>
        <v>0.25600000000000023</v>
      </c>
      <c r="I58" s="2">
        <f t="shared" si="2"/>
        <v>402.04031999999995</v>
      </c>
      <c r="J58" s="2">
        <f t="shared" si="3"/>
        <v>393.66447999999997</v>
      </c>
      <c r="K58" s="2">
        <f t="shared" si="4"/>
        <v>385.28863999999999</v>
      </c>
      <c r="L58" s="10">
        <f t="shared" si="5"/>
        <v>3</v>
      </c>
      <c r="M58" s="73" t="str">
        <f t="shared" si="6"/>
        <v/>
      </c>
      <c r="N58">
        <f t="shared" si="7"/>
        <v>3</v>
      </c>
      <c r="O58" s="12">
        <f t="shared" si="8"/>
        <v>84.041842866681506</v>
      </c>
      <c r="P58" s="11">
        <f t="shared" si="9"/>
        <v>8.52184286668151</v>
      </c>
      <c r="Q58" s="1">
        <f t="shared" si="10"/>
        <v>75.52</v>
      </c>
      <c r="S58" s="14" t="str">
        <f t="shared" si="11"/>
        <v>A</v>
      </c>
      <c r="U58" s="1">
        <f t="shared" si="12"/>
        <v>75.52</v>
      </c>
      <c r="V58" s="1">
        <f t="shared" si="13"/>
        <v>385.06200000000001</v>
      </c>
      <c r="W58" s="1">
        <f t="shared" si="14"/>
        <v>8.52184286668151</v>
      </c>
      <c r="X58" s="20">
        <f t="shared" si="15"/>
        <v>3.7070016470064568</v>
      </c>
      <c r="Y58" s="22">
        <f t="shared" si="16"/>
        <v>3</v>
      </c>
      <c r="AA58" s="47"/>
    </row>
    <row r="59" spans="1:34" hidden="1" x14ac:dyDescent="0.25">
      <c r="A59" s="57" t="s">
        <v>39</v>
      </c>
      <c r="B59" s="1">
        <v>66.688000000000002</v>
      </c>
      <c r="C59" s="1">
        <v>66.56</v>
      </c>
      <c r="D59" s="1">
        <v>418.70100000000002</v>
      </c>
      <c r="E59" s="1">
        <v>385.02</v>
      </c>
      <c r="G59" s="1">
        <f t="shared" si="0"/>
        <v>33.68100000000004</v>
      </c>
      <c r="H59" s="1">
        <f t="shared" si="1"/>
        <v>0.12800000000000011</v>
      </c>
      <c r="I59" s="2">
        <f t="shared" si="2"/>
        <v>401.95296000000002</v>
      </c>
      <c r="J59" s="2">
        <f t="shared" si="3"/>
        <v>393.57894000000005</v>
      </c>
      <c r="K59" s="2">
        <f t="shared" si="4"/>
        <v>385.20492000000002</v>
      </c>
      <c r="L59" s="10">
        <f t="shared" si="5"/>
        <v>3</v>
      </c>
      <c r="M59" s="73" t="str">
        <f t="shared" si="6"/>
        <v/>
      </c>
      <c r="N59">
        <f t="shared" si="7"/>
        <v>3</v>
      </c>
      <c r="O59" s="12">
        <f t="shared" si="8"/>
        <v>74.213220565323837</v>
      </c>
      <c r="P59" s="11">
        <f t="shared" si="9"/>
        <v>7.5252205653238349</v>
      </c>
      <c r="Q59" s="1">
        <f t="shared" si="10"/>
        <v>66.688000000000002</v>
      </c>
      <c r="S59" s="14" t="str">
        <f t="shared" si="11"/>
        <v>A</v>
      </c>
      <c r="U59" s="1">
        <f t="shared" si="12"/>
        <v>66.688000000000002</v>
      </c>
      <c r="V59" s="1">
        <f t="shared" si="13"/>
        <v>385.02</v>
      </c>
      <c r="W59" s="1">
        <f t="shared" si="14"/>
        <v>7.5252205653238349</v>
      </c>
      <c r="X59" s="20">
        <f t="shared" si="15"/>
        <v>3.273470945915868</v>
      </c>
      <c r="Y59" s="22">
        <f t="shared" si="16"/>
        <v>3</v>
      </c>
      <c r="AA59" s="47"/>
    </row>
    <row r="60" spans="1:34" hidden="1" x14ac:dyDescent="0.25">
      <c r="A60" s="57" t="s">
        <v>39</v>
      </c>
      <c r="B60" s="1">
        <v>67.072000000000003</v>
      </c>
      <c r="C60" s="1">
        <v>66.816000000000003</v>
      </c>
      <c r="D60" s="1">
        <v>418.14</v>
      </c>
      <c r="E60" s="1">
        <v>384.50299999999999</v>
      </c>
      <c r="G60" s="1">
        <f t="shared" si="0"/>
        <v>33.637</v>
      </c>
      <c r="H60" s="1">
        <f t="shared" si="1"/>
        <v>0.25600000000000023</v>
      </c>
      <c r="I60" s="2">
        <f t="shared" si="2"/>
        <v>401.4144</v>
      </c>
      <c r="J60" s="2">
        <f t="shared" si="3"/>
        <v>393.05160000000001</v>
      </c>
      <c r="K60" s="2">
        <f t="shared" si="4"/>
        <v>384.68880000000001</v>
      </c>
      <c r="L60" s="10">
        <f t="shared" si="5"/>
        <v>3</v>
      </c>
      <c r="M60" s="73" t="str">
        <f t="shared" si="6"/>
        <v/>
      </c>
      <c r="N60">
        <f t="shared" si="7"/>
        <v>3</v>
      </c>
      <c r="O60" s="12">
        <f t="shared" si="8"/>
        <v>74.640551969730694</v>
      </c>
      <c r="P60" s="11">
        <f t="shared" si="9"/>
        <v>7.5685519697306916</v>
      </c>
      <c r="Q60" s="1">
        <f t="shared" si="10"/>
        <v>67.072000000000003</v>
      </c>
      <c r="S60" s="14" t="str">
        <f t="shared" si="11"/>
        <v>A</v>
      </c>
      <c r="U60" s="1">
        <f t="shared" si="12"/>
        <v>67.072000000000003</v>
      </c>
      <c r="V60" s="1">
        <f t="shared" si="13"/>
        <v>384.50299999999999</v>
      </c>
      <c r="W60" s="1">
        <f t="shared" si="14"/>
        <v>7.5685519697306916</v>
      </c>
      <c r="X60" s="20">
        <f t="shared" si="15"/>
        <v>3.2923201068328507</v>
      </c>
      <c r="Y60" s="22">
        <f t="shared" si="16"/>
        <v>3</v>
      </c>
      <c r="AA60" s="47"/>
    </row>
    <row r="61" spans="1:34" hidden="1" x14ac:dyDescent="0.25">
      <c r="A61" s="57" t="s">
        <v>39</v>
      </c>
      <c r="B61" s="1">
        <v>70.528000000000006</v>
      </c>
      <c r="C61" s="1">
        <v>70.528000000000006</v>
      </c>
      <c r="D61" s="1">
        <v>417.65899999999999</v>
      </c>
      <c r="E61" s="1">
        <v>384.05399999999997</v>
      </c>
      <c r="G61" s="1">
        <f t="shared" si="0"/>
        <v>33.605000000000018</v>
      </c>
      <c r="H61" s="1">
        <f t="shared" si="1"/>
        <v>0</v>
      </c>
      <c r="I61" s="2">
        <f t="shared" si="2"/>
        <v>400.95263999999997</v>
      </c>
      <c r="J61" s="2">
        <f t="shared" si="3"/>
        <v>392.59946000000002</v>
      </c>
      <c r="K61" s="2">
        <f t="shared" si="4"/>
        <v>384.24628000000001</v>
      </c>
      <c r="L61" s="10">
        <f t="shared" si="5"/>
        <v>3</v>
      </c>
      <c r="M61" s="73" t="str">
        <f t="shared" si="6"/>
        <v/>
      </c>
      <c r="N61">
        <f t="shared" si="7"/>
        <v>3</v>
      </c>
      <c r="O61" s="12">
        <f t="shared" si="8"/>
        <v>78.486534609392393</v>
      </c>
      <c r="P61" s="11">
        <f t="shared" si="9"/>
        <v>7.9585346093923874</v>
      </c>
      <c r="Q61" s="1">
        <f t="shared" si="10"/>
        <v>70.528000000000006</v>
      </c>
      <c r="S61" s="14" t="str">
        <f t="shared" si="11"/>
        <v>A</v>
      </c>
      <c r="U61" s="1">
        <f t="shared" si="12"/>
        <v>70.528000000000006</v>
      </c>
      <c r="V61" s="1">
        <f t="shared" si="13"/>
        <v>384.05399999999997</v>
      </c>
      <c r="W61" s="1">
        <f t="shared" si="14"/>
        <v>7.9585346093923874</v>
      </c>
      <c r="X61" s="20">
        <f t="shared" si="15"/>
        <v>3.4619625550856887</v>
      </c>
      <c r="Y61" s="22">
        <f t="shared" si="16"/>
        <v>3</v>
      </c>
      <c r="AA61" s="47"/>
    </row>
    <row r="62" spans="1:34" hidden="1" x14ac:dyDescent="0.25">
      <c r="A62" s="57" t="s">
        <v>39</v>
      </c>
      <c r="B62" s="1">
        <v>88.575999999999993</v>
      </c>
      <c r="C62" s="1">
        <v>88.32</v>
      </c>
      <c r="D62" s="1">
        <v>415.90800000000002</v>
      </c>
      <c r="E62" s="1">
        <v>382.38099999999997</v>
      </c>
      <c r="G62" s="1">
        <f t="shared" si="0"/>
        <v>33.527000000000044</v>
      </c>
      <c r="H62" s="1">
        <f t="shared" si="1"/>
        <v>0.25600000000000023</v>
      </c>
      <c r="I62" s="2">
        <f t="shared" si="2"/>
        <v>399.27168</v>
      </c>
      <c r="J62" s="2">
        <f t="shared" si="3"/>
        <v>390.95352000000003</v>
      </c>
      <c r="K62" s="2">
        <f t="shared" si="4"/>
        <v>382.63535999999999</v>
      </c>
      <c r="L62" s="10">
        <f t="shared" si="5"/>
        <v>3</v>
      </c>
      <c r="M62" s="73" t="str">
        <f t="shared" si="6"/>
        <v/>
      </c>
      <c r="N62">
        <f t="shared" si="7"/>
        <v>3</v>
      </c>
      <c r="O62" s="12">
        <f t="shared" si="8"/>
        <v>98.571110616514574</v>
      </c>
      <c r="P62" s="11">
        <f t="shared" si="9"/>
        <v>9.9951106165145802</v>
      </c>
      <c r="Q62" s="1">
        <f t="shared" si="10"/>
        <v>88.575999999999993</v>
      </c>
      <c r="S62" s="14" t="str">
        <f t="shared" si="11"/>
        <v>A</v>
      </c>
      <c r="U62" s="1">
        <f t="shared" si="12"/>
        <v>88.575999999999993</v>
      </c>
      <c r="V62" s="1">
        <f t="shared" si="13"/>
        <v>382.38099999999997</v>
      </c>
      <c r="W62" s="1">
        <f t="shared" si="14"/>
        <v>9.9951106165145802</v>
      </c>
      <c r="X62" s="20">
        <f t="shared" si="15"/>
        <v>4.3478731181838421</v>
      </c>
      <c r="Y62" s="22">
        <f t="shared" si="16"/>
        <v>3</v>
      </c>
      <c r="AA62" s="47"/>
    </row>
    <row r="63" spans="1:34" hidden="1" x14ac:dyDescent="0.25">
      <c r="A63" s="57" t="s">
        <v>39</v>
      </c>
      <c r="B63" s="1">
        <v>132.22399999999999</v>
      </c>
      <c r="C63" s="1">
        <v>131.96799999999999</v>
      </c>
      <c r="D63" s="1">
        <v>416.79300000000001</v>
      </c>
      <c r="E63" s="1">
        <v>383.024</v>
      </c>
      <c r="G63" s="1">
        <f t="shared" si="0"/>
        <v>33.769000000000005</v>
      </c>
      <c r="H63" s="1">
        <f t="shared" si="1"/>
        <v>0.25600000000000023</v>
      </c>
      <c r="I63" s="2">
        <f t="shared" si="2"/>
        <v>400.12128000000001</v>
      </c>
      <c r="J63" s="2">
        <f t="shared" si="3"/>
        <v>391.78541999999999</v>
      </c>
      <c r="K63" s="2">
        <f t="shared" si="4"/>
        <v>383.44956000000002</v>
      </c>
      <c r="L63" s="10">
        <f t="shared" si="5"/>
        <v>3</v>
      </c>
      <c r="M63" s="73" t="str">
        <f t="shared" si="6"/>
        <v/>
      </c>
      <c r="N63">
        <f t="shared" si="7"/>
        <v>3</v>
      </c>
      <c r="O63" s="12">
        <f t="shared" si="8"/>
        <v>147.1444469174271</v>
      </c>
      <c r="P63" s="11">
        <f t="shared" si="9"/>
        <v>14.920446917427114</v>
      </c>
      <c r="Q63" s="1">
        <f t="shared" si="10"/>
        <v>132.22399999999999</v>
      </c>
      <c r="S63" s="14" t="str">
        <f t="shared" si="11"/>
        <v>A</v>
      </c>
      <c r="U63" s="1">
        <f t="shared" si="12"/>
        <v>132.22399999999999</v>
      </c>
      <c r="V63" s="1">
        <f t="shared" si="13"/>
        <v>383.024</v>
      </c>
      <c r="W63" s="1">
        <f t="shared" si="14"/>
        <v>14.920446917427114</v>
      </c>
      <c r="X63" s="20">
        <f t="shared" si="15"/>
        <v>6.4903944090807943</v>
      </c>
      <c r="Y63" s="22">
        <f t="shared" si="16"/>
        <v>3</v>
      </c>
      <c r="AA63" s="47"/>
    </row>
    <row r="64" spans="1:34" hidden="1" x14ac:dyDescent="0.25">
      <c r="A64" s="57" t="s">
        <v>39</v>
      </c>
      <c r="B64" s="1">
        <v>168.06399999999999</v>
      </c>
      <c r="C64" s="1">
        <v>167.93600000000001</v>
      </c>
      <c r="D64" s="1">
        <v>413.779</v>
      </c>
      <c r="E64" s="1">
        <v>380.108</v>
      </c>
      <c r="G64" s="1">
        <f t="shared" si="0"/>
        <v>33.670999999999992</v>
      </c>
      <c r="H64" s="1">
        <f t="shared" si="1"/>
        <v>0.1279999999999859</v>
      </c>
      <c r="I64" s="2">
        <f t="shared" si="2"/>
        <v>397.22784000000001</v>
      </c>
      <c r="J64" s="2">
        <f t="shared" si="3"/>
        <v>388.95226000000002</v>
      </c>
      <c r="K64" s="2">
        <f t="shared" si="4"/>
        <v>380.67667999999998</v>
      </c>
      <c r="L64" s="10">
        <f t="shared" si="5"/>
        <v>3</v>
      </c>
      <c r="M64" s="73" t="str">
        <f t="shared" si="6"/>
        <v/>
      </c>
      <c r="N64">
        <f t="shared" si="7"/>
        <v>3</v>
      </c>
      <c r="O64" s="12">
        <f t="shared" si="8"/>
        <v>187.02871132873358</v>
      </c>
      <c r="P64" s="11">
        <f t="shared" si="9"/>
        <v>18.964711328733586</v>
      </c>
      <c r="Q64" s="1">
        <f t="shared" si="10"/>
        <v>168.06399999999999</v>
      </c>
      <c r="S64" s="14" t="str">
        <f t="shared" si="11"/>
        <v>A</v>
      </c>
      <c r="U64" s="1">
        <f t="shared" si="12"/>
        <v>168.06399999999999</v>
      </c>
      <c r="V64" s="1">
        <f t="shared" si="13"/>
        <v>380.108</v>
      </c>
      <c r="W64" s="1">
        <f t="shared" si="14"/>
        <v>18.964711328733586</v>
      </c>
      <c r="X64" s="20">
        <f t="shared" si="15"/>
        <v>8.2496494279991097</v>
      </c>
      <c r="Y64" s="22">
        <f t="shared" si="16"/>
        <v>3</v>
      </c>
      <c r="AA64" s="47"/>
    </row>
    <row r="65" spans="1:27" hidden="1" x14ac:dyDescent="0.25">
      <c r="A65" s="57" t="s">
        <v>39</v>
      </c>
      <c r="B65" s="1">
        <v>195.84</v>
      </c>
      <c r="C65" s="1">
        <v>195.45599999999999</v>
      </c>
      <c r="D65" s="1">
        <v>416.64400000000001</v>
      </c>
      <c r="E65" s="1">
        <v>379.947</v>
      </c>
      <c r="G65" s="1">
        <f t="shared" si="0"/>
        <v>36.697000000000003</v>
      </c>
      <c r="H65" s="1">
        <f t="shared" si="1"/>
        <v>0.38400000000001455</v>
      </c>
      <c r="I65" s="2">
        <f t="shared" si="2"/>
        <v>399.97824000000003</v>
      </c>
      <c r="J65" s="2">
        <f t="shared" si="3"/>
        <v>391.64535999999998</v>
      </c>
      <c r="K65" s="2">
        <f t="shared" si="4"/>
        <v>383.31247999999999</v>
      </c>
      <c r="L65" s="10">
        <f t="shared" si="5"/>
        <v>3</v>
      </c>
      <c r="M65" s="73" t="str">
        <f t="shared" si="6"/>
        <v/>
      </c>
      <c r="N65">
        <f t="shared" si="7"/>
        <v>3</v>
      </c>
      <c r="O65" s="12">
        <f t="shared" si="8"/>
        <v>217.93901624749611</v>
      </c>
      <c r="P65" s="11">
        <f t="shared" si="9"/>
        <v>22.09901624749611</v>
      </c>
      <c r="Q65" s="1">
        <f t="shared" si="10"/>
        <v>195.84</v>
      </c>
      <c r="S65" s="14" t="str">
        <f t="shared" si="11"/>
        <v>A</v>
      </c>
      <c r="U65" s="1">
        <f t="shared" si="12"/>
        <v>195.84</v>
      </c>
      <c r="V65" s="1">
        <f t="shared" si="13"/>
        <v>379.947</v>
      </c>
      <c r="W65" s="1">
        <f t="shared" si="14"/>
        <v>22.09901624749611</v>
      </c>
      <c r="X65" s="20">
        <f t="shared" si="15"/>
        <v>9.6130720676608075</v>
      </c>
      <c r="Y65" s="22">
        <f t="shared" si="16"/>
        <v>3</v>
      </c>
      <c r="AA65" s="47"/>
    </row>
    <row r="66" spans="1:27" hidden="1" x14ac:dyDescent="0.25">
      <c r="A66" s="57" t="s">
        <v>39</v>
      </c>
      <c r="B66" s="1">
        <v>180.99199999999999</v>
      </c>
      <c r="C66" s="1">
        <v>180.608</v>
      </c>
      <c r="D66" s="1">
        <v>422.93400000000003</v>
      </c>
      <c r="E66" s="1">
        <v>382.53500000000003</v>
      </c>
      <c r="G66" s="1">
        <f t="shared" si="0"/>
        <v>40.399000000000001</v>
      </c>
      <c r="H66" s="1">
        <f t="shared" si="1"/>
        <v>0.38399999999998613</v>
      </c>
      <c r="I66" s="2">
        <f t="shared" si="2"/>
        <v>406.01664000000005</v>
      </c>
      <c r="J66" s="2">
        <f t="shared" si="3"/>
        <v>397.55796000000004</v>
      </c>
      <c r="K66" s="2">
        <f t="shared" si="4"/>
        <v>389.09928000000002</v>
      </c>
      <c r="L66" s="10">
        <f t="shared" si="5"/>
        <v>0</v>
      </c>
      <c r="M66" s="73">
        <f t="shared" si="6"/>
        <v>0</v>
      </c>
      <c r="N66">
        <f t="shared" si="7"/>
        <v>0</v>
      </c>
      <c r="O66" s="12">
        <f t="shared" si="8"/>
        <v>180.99199999999999</v>
      </c>
      <c r="P66" s="11">
        <f t="shared" si="9"/>
        <v>0</v>
      </c>
      <c r="Q66" s="1">
        <f t="shared" si="10"/>
        <v>180.99199999999999</v>
      </c>
      <c r="S66" s="14" t="str">
        <f t="shared" si="11"/>
        <v>A</v>
      </c>
      <c r="U66" s="1">
        <f t="shared" si="12"/>
        <v>180.99199999999999</v>
      </c>
      <c r="V66" s="1">
        <f t="shared" si="13"/>
        <v>382.53500000000003</v>
      </c>
      <c r="W66" s="1">
        <f t="shared" si="14"/>
        <v>0</v>
      </c>
      <c r="X66" s="20">
        <f t="shared" si="15"/>
        <v>0</v>
      </c>
      <c r="Y66" s="22">
        <f t="shared" si="16"/>
        <v>0</v>
      </c>
      <c r="AA66" s="47"/>
    </row>
    <row r="67" spans="1:27" hidden="1" x14ac:dyDescent="0.25">
      <c r="A67" s="57" t="s">
        <v>39</v>
      </c>
      <c r="B67" s="1">
        <v>188.03200000000001</v>
      </c>
      <c r="C67" s="1">
        <v>187.648</v>
      </c>
      <c r="D67" s="1">
        <v>422.99900000000002</v>
      </c>
      <c r="E67" s="1">
        <v>382.56599999999997</v>
      </c>
      <c r="G67" s="1">
        <f t="shared" si="0"/>
        <v>40.43300000000005</v>
      </c>
      <c r="H67" s="1">
        <f t="shared" si="1"/>
        <v>0.38400000000001455</v>
      </c>
      <c r="I67" s="2">
        <f t="shared" si="2"/>
        <v>406.07904000000002</v>
      </c>
      <c r="J67" s="2">
        <f t="shared" si="3"/>
        <v>397.61906000000005</v>
      </c>
      <c r="K67" s="2">
        <f t="shared" si="4"/>
        <v>389.15908000000002</v>
      </c>
      <c r="L67" s="10">
        <f t="shared" si="5"/>
        <v>0</v>
      </c>
      <c r="M67" s="73" t="str">
        <f t="shared" si="6"/>
        <v/>
      </c>
      <c r="N67">
        <f t="shared" si="7"/>
        <v>0</v>
      </c>
      <c r="O67" s="12">
        <f t="shared" si="8"/>
        <v>188.03200000000001</v>
      </c>
      <c r="P67" s="11">
        <f t="shared" si="9"/>
        <v>0</v>
      </c>
      <c r="Q67" s="1">
        <f t="shared" si="10"/>
        <v>188.03200000000001</v>
      </c>
      <c r="S67" s="14" t="str">
        <f t="shared" si="11"/>
        <v>A</v>
      </c>
      <c r="U67" s="1">
        <f t="shared" si="12"/>
        <v>188.03200000000001</v>
      </c>
      <c r="V67" s="1">
        <f t="shared" si="13"/>
        <v>382.56599999999997</v>
      </c>
      <c r="W67" s="1">
        <f t="shared" si="14"/>
        <v>0</v>
      </c>
      <c r="X67" s="20">
        <f t="shared" si="15"/>
        <v>0</v>
      </c>
      <c r="Y67" s="22">
        <f t="shared" si="16"/>
        <v>0</v>
      </c>
      <c r="AA67" s="47"/>
    </row>
    <row r="68" spans="1:27" hidden="1" x14ac:dyDescent="0.25">
      <c r="A68" s="57" t="s">
        <v>39</v>
      </c>
      <c r="B68" s="1">
        <v>185.98400000000001</v>
      </c>
      <c r="C68" s="1">
        <v>185.6</v>
      </c>
      <c r="D68" s="1">
        <v>423.09399999999999</v>
      </c>
      <c r="E68" s="1">
        <v>382.67399999999998</v>
      </c>
      <c r="G68" s="1">
        <f t="shared" si="0"/>
        <v>40.420000000000016</v>
      </c>
      <c r="H68" s="1">
        <f t="shared" si="1"/>
        <v>0.38400000000001455</v>
      </c>
      <c r="I68" s="2">
        <f t="shared" si="2"/>
        <v>406.17023999999998</v>
      </c>
      <c r="J68" s="2">
        <f t="shared" si="3"/>
        <v>397.70835999999997</v>
      </c>
      <c r="K68" s="2">
        <f t="shared" si="4"/>
        <v>389.24648000000002</v>
      </c>
      <c r="L68" s="10">
        <f t="shared" si="5"/>
        <v>0</v>
      </c>
      <c r="M68" s="73" t="str">
        <f t="shared" si="6"/>
        <v/>
      </c>
      <c r="N68">
        <f t="shared" si="7"/>
        <v>0</v>
      </c>
      <c r="O68" s="12">
        <f t="shared" si="8"/>
        <v>185.98400000000001</v>
      </c>
      <c r="P68" s="11">
        <f t="shared" si="9"/>
        <v>0</v>
      </c>
      <c r="Q68" s="1">
        <f t="shared" si="10"/>
        <v>185.98400000000001</v>
      </c>
      <c r="S68" s="14" t="str">
        <f t="shared" si="11"/>
        <v>A</v>
      </c>
      <c r="U68" s="1">
        <f t="shared" si="12"/>
        <v>185.98400000000001</v>
      </c>
      <c r="V68" s="1">
        <f t="shared" si="13"/>
        <v>382.67399999999998</v>
      </c>
      <c r="W68" s="1">
        <f t="shared" si="14"/>
        <v>0</v>
      </c>
      <c r="X68" s="20">
        <f t="shared" si="15"/>
        <v>0</v>
      </c>
      <c r="Y68" s="22">
        <f t="shared" si="16"/>
        <v>0</v>
      </c>
      <c r="AA68" s="47"/>
    </row>
    <row r="69" spans="1:27" hidden="1" x14ac:dyDescent="0.25">
      <c r="A69" s="57" t="s">
        <v>39</v>
      </c>
      <c r="B69" s="1">
        <v>166.91200000000001</v>
      </c>
      <c r="C69" s="1">
        <v>166.52799999999999</v>
      </c>
      <c r="D69" s="1">
        <v>420.36500000000001</v>
      </c>
      <c r="E69" s="1">
        <v>380.27499999999998</v>
      </c>
      <c r="G69" s="1">
        <f t="shared" si="0"/>
        <v>40.090000000000032</v>
      </c>
      <c r="H69" s="1">
        <f t="shared" si="1"/>
        <v>0.38400000000001455</v>
      </c>
      <c r="I69" s="2">
        <f t="shared" si="2"/>
        <v>403.55040000000002</v>
      </c>
      <c r="J69" s="2">
        <f t="shared" si="3"/>
        <v>395.1431</v>
      </c>
      <c r="K69" s="2">
        <f t="shared" si="4"/>
        <v>386.73580000000004</v>
      </c>
      <c r="L69" s="10">
        <f t="shared" si="5"/>
        <v>0</v>
      </c>
      <c r="M69" s="73" t="str">
        <f t="shared" si="6"/>
        <v/>
      </c>
      <c r="N69">
        <f t="shared" si="7"/>
        <v>0</v>
      </c>
      <c r="O69" s="12">
        <f t="shared" si="8"/>
        <v>166.91200000000001</v>
      </c>
      <c r="P69" s="11">
        <f t="shared" si="9"/>
        <v>0</v>
      </c>
      <c r="Q69" s="1">
        <f t="shared" si="10"/>
        <v>166.91200000000001</v>
      </c>
      <c r="S69" s="14" t="str">
        <f t="shared" si="11"/>
        <v>A</v>
      </c>
      <c r="U69" s="1">
        <f t="shared" si="12"/>
        <v>166.91200000000001</v>
      </c>
      <c r="V69" s="1">
        <f t="shared" si="13"/>
        <v>380.27499999999998</v>
      </c>
      <c r="W69" s="1">
        <f t="shared" si="14"/>
        <v>0</v>
      </c>
      <c r="X69" s="20">
        <f t="shared" si="15"/>
        <v>0</v>
      </c>
      <c r="Y69" s="22">
        <f t="shared" si="16"/>
        <v>0</v>
      </c>
      <c r="AA69" s="47"/>
    </row>
    <row r="70" spans="1:27" hidden="1" x14ac:dyDescent="0.25">
      <c r="A70" s="57" t="s">
        <v>39</v>
      </c>
      <c r="B70" s="1">
        <v>191.232</v>
      </c>
      <c r="C70" s="1">
        <v>190.84800000000001</v>
      </c>
      <c r="D70" s="1">
        <v>419.24599999999998</v>
      </c>
      <c r="E70" s="1">
        <v>379.14800000000002</v>
      </c>
      <c r="G70" s="1">
        <f t="shared" si="0"/>
        <v>40.097999999999956</v>
      </c>
      <c r="H70" s="1">
        <f t="shared" si="1"/>
        <v>0.38399999999998613</v>
      </c>
      <c r="I70" s="2">
        <f t="shared" si="2"/>
        <v>402.47615999999999</v>
      </c>
      <c r="J70" s="2">
        <f t="shared" si="3"/>
        <v>394.09123999999997</v>
      </c>
      <c r="K70" s="2">
        <f t="shared" si="4"/>
        <v>385.70632000000001</v>
      </c>
      <c r="L70" s="10">
        <f t="shared" si="5"/>
        <v>0</v>
      </c>
      <c r="M70" s="73" t="str">
        <f t="shared" si="6"/>
        <v/>
      </c>
      <c r="N70">
        <f t="shared" si="7"/>
        <v>0</v>
      </c>
      <c r="O70" s="12">
        <f t="shared" si="8"/>
        <v>191.232</v>
      </c>
      <c r="P70" s="11">
        <f t="shared" si="9"/>
        <v>0</v>
      </c>
      <c r="Q70" s="1">
        <f t="shared" si="10"/>
        <v>191.232</v>
      </c>
      <c r="S70" s="14" t="str">
        <f t="shared" si="11"/>
        <v>A</v>
      </c>
      <c r="U70" s="1">
        <f t="shared" si="12"/>
        <v>191.232</v>
      </c>
      <c r="V70" s="1">
        <f t="shared" si="13"/>
        <v>379.14800000000002</v>
      </c>
      <c r="W70" s="1">
        <f t="shared" si="14"/>
        <v>0</v>
      </c>
      <c r="X70" s="20">
        <f t="shared" si="15"/>
        <v>0</v>
      </c>
      <c r="Y70" s="22">
        <f t="shared" si="16"/>
        <v>0</v>
      </c>
      <c r="AA70" s="47"/>
    </row>
    <row r="71" spans="1:27" hidden="1" x14ac:dyDescent="0.25">
      <c r="A71" s="57" t="s">
        <v>39</v>
      </c>
      <c r="B71" s="1">
        <v>193.15199999999999</v>
      </c>
      <c r="C71" s="1">
        <v>192.768</v>
      </c>
      <c r="D71" s="1">
        <v>419.66399999999999</v>
      </c>
      <c r="E71" s="1">
        <v>379.53699999999998</v>
      </c>
      <c r="G71" s="1">
        <f t="shared" si="0"/>
        <v>40.12700000000001</v>
      </c>
      <c r="H71" s="1">
        <f t="shared" si="1"/>
        <v>0.38399999999998613</v>
      </c>
      <c r="I71" s="2">
        <f t="shared" si="2"/>
        <v>402.87743999999998</v>
      </c>
      <c r="J71" s="2">
        <f t="shared" si="3"/>
        <v>394.48415999999997</v>
      </c>
      <c r="K71" s="2">
        <f t="shared" si="4"/>
        <v>386.09087999999997</v>
      </c>
      <c r="L71" s="10">
        <f t="shared" si="5"/>
        <v>0</v>
      </c>
      <c r="M71" s="73" t="str">
        <f t="shared" si="6"/>
        <v/>
      </c>
      <c r="N71">
        <f t="shared" si="7"/>
        <v>0</v>
      </c>
      <c r="O71" s="12">
        <f t="shared" si="8"/>
        <v>193.15199999999999</v>
      </c>
      <c r="P71" s="11">
        <f t="shared" si="9"/>
        <v>0</v>
      </c>
      <c r="Q71" s="1">
        <f t="shared" si="10"/>
        <v>193.15199999999999</v>
      </c>
      <c r="S71" s="14" t="str">
        <f t="shared" si="11"/>
        <v>A</v>
      </c>
      <c r="U71" s="1">
        <f t="shared" si="12"/>
        <v>193.15199999999999</v>
      </c>
      <c r="V71" s="1">
        <f t="shared" si="13"/>
        <v>379.53699999999998</v>
      </c>
      <c r="W71" s="1">
        <f t="shared" si="14"/>
        <v>0</v>
      </c>
      <c r="X71" s="20">
        <f t="shared" si="15"/>
        <v>0</v>
      </c>
      <c r="Y71" s="22">
        <f t="shared" si="16"/>
        <v>0</v>
      </c>
      <c r="AA71" s="47"/>
    </row>
    <row r="72" spans="1:27" hidden="1" x14ac:dyDescent="0.25">
      <c r="A72" s="57" t="s">
        <v>39</v>
      </c>
      <c r="B72" s="1">
        <v>180.352</v>
      </c>
      <c r="C72" s="1">
        <v>179.96799999999999</v>
      </c>
      <c r="D72" s="1">
        <v>419.94400000000002</v>
      </c>
      <c r="E72" s="1">
        <v>379.81099999999998</v>
      </c>
      <c r="G72" s="1">
        <f t="shared" si="0"/>
        <v>40.133000000000038</v>
      </c>
      <c r="H72" s="1">
        <f t="shared" si="1"/>
        <v>0.38400000000001455</v>
      </c>
      <c r="I72" s="2">
        <f t="shared" si="2"/>
        <v>403.14624000000003</v>
      </c>
      <c r="J72" s="2">
        <f t="shared" si="3"/>
        <v>394.74736000000001</v>
      </c>
      <c r="K72" s="2">
        <f t="shared" si="4"/>
        <v>386.34848</v>
      </c>
      <c r="L72" s="10">
        <f t="shared" si="5"/>
        <v>0</v>
      </c>
      <c r="M72" s="73" t="str">
        <f t="shared" si="6"/>
        <v/>
      </c>
      <c r="N72">
        <f t="shared" si="7"/>
        <v>0</v>
      </c>
      <c r="O72" s="12">
        <f t="shared" si="8"/>
        <v>180.352</v>
      </c>
      <c r="P72" s="11">
        <f t="shared" si="9"/>
        <v>0</v>
      </c>
      <c r="Q72" s="1">
        <f t="shared" si="10"/>
        <v>180.352</v>
      </c>
      <c r="S72" s="14" t="str">
        <f t="shared" si="11"/>
        <v>A</v>
      </c>
      <c r="U72" s="1">
        <f t="shared" si="12"/>
        <v>180.352</v>
      </c>
      <c r="V72" s="1">
        <f t="shared" si="13"/>
        <v>379.81099999999998</v>
      </c>
      <c r="W72" s="1">
        <f t="shared" si="14"/>
        <v>0</v>
      </c>
      <c r="X72" s="20">
        <f t="shared" si="15"/>
        <v>0</v>
      </c>
      <c r="Y72" s="22">
        <f t="shared" si="16"/>
        <v>0</v>
      </c>
      <c r="AA72" s="47"/>
    </row>
    <row r="73" spans="1:27" hidden="1" x14ac:dyDescent="0.25">
      <c r="A73" s="57" t="s">
        <v>39</v>
      </c>
      <c r="B73" s="1">
        <v>144.38399999999999</v>
      </c>
      <c r="C73" s="1">
        <v>144.12799999999999</v>
      </c>
      <c r="D73" s="1">
        <v>422.40899999999999</v>
      </c>
      <c r="E73" s="1">
        <v>382.18200000000002</v>
      </c>
      <c r="G73" s="1">
        <f t="shared" ref="G73:G136" si="17">D73-E73</f>
        <v>40.226999999999975</v>
      </c>
      <c r="H73" s="1">
        <f t="shared" ref="H73:H136" si="18">B73-C73</f>
        <v>0.25600000000000023</v>
      </c>
      <c r="I73" s="2">
        <f t="shared" ref="I73:I136" si="19">D73-((D73/100)*I$8)</f>
        <v>405.51263999999998</v>
      </c>
      <c r="J73" s="2">
        <f t="shared" ref="J73:J136" si="20">D73-((D73/100)*J$8)</f>
        <v>397.06446</v>
      </c>
      <c r="K73" s="2">
        <f t="shared" ref="K73:K136" si="21">D73-((D73/100)*K$8)</f>
        <v>388.61627999999996</v>
      </c>
      <c r="L73" s="10">
        <f t="shared" ref="L73:L136" si="22">IF(AND(G73&lt;&gt;"",H73&lt;&gt;"",E73&gt;312),IF(AND(E73&gt;(I73-P$1),E73&lt;(I73+P$1)),N$4,IF(AND(E73&gt;(J73-P$1),E73&lt;(J73+P$1)),N$5,IF(AND(E73&gt;(K73-P$1),E73&lt;(K73+P$1)),N$6,0))),"0")</f>
        <v>0</v>
      </c>
      <c r="M73" s="73" t="str">
        <f t="shared" ref="M73:M136" si="23">IF(L72&lt;&gt;L73,L73,"")</f>
        <v/>
      </c>
      <c r="N73">
        <f t="shared" ref="N73:N136" si="24">L73</f>
        <v>0</v>
      </c>
      <c r="O73" s="12">
        <f t="shared" ref="O73:O136" si="25">IF(N73=1,(B73+(B73/(100-Q$4)*Q$4)),IF(N73=2,(B73+(B73/(100-Q$5)*Q$5)),IF(N73=3,(B73+(B73/(100-Q$6)*Q$6)),B73)))</f>
        <v>144.38399999999999</v>
      </c>
      <c r="P73" s="11">
        <f t="shared" ref="P73:P136" si="26">IF(O73&lt;&gt;"",O73-B73,"")</f>
        <v>0</v>
      </c>
      <c r="Q73" s="1">
        <f t="shared" ref="Q73:Q136" si="27">O73-P73</f>
        <v>144.38399999999999</v>
      </c>
      <c r="S73" s="14" t="str">
        <f t="shared" ref="S73:S136" si="28">IF(ROUND(B73,3)=ROUND(Q73,3),"A","B")</f>
        <v>A</v>
      </c>
      <c r="U73" s="1">
        <f t="shared" ref="U73:U136" si="29">B73</f>
        <v>144.38399999999999</v>
      </c>
      <c r="V73" s="1">
        <f t="shared" ref="V73:V136" si="30">E73</f>
        <v>382.18200000000002</v>
      </c>
      <c r="W73" s="1">
        <f t="shared" ref="W73:W136" si="31">P73</f>
        <v>0</v>
      </c>
      <c r="X73" s="20">
        <f t="shared" ref="X73:X136" si="32">W73*X$6</f>
        <v>0</v>
      </c>
      <c r="Y73" s="22">
        <f t="shared" ref="Y73:Y136" si="33">L73</f>
        <v>0</v>
      </c>
      <c r="AA73" s="47"/>
    </row>
    <row r="74" spans="1:27" hidden="1" x14ac:dyDescent="0.25">
      <c r="A74" s="57" t="s">
        <v>39</v>
      </c>
      <c r="B74" s="1">
        <v>138.88</v>
      </c>
      <c r="C74" s="1">
        <v>138.49600000000001</v>
      </c>
      <c r="D74" s="1">
        <v>422.935</v>
      </c>
      <c r="E74" s="1">
        <v>382.65300000000002</v>
      </c>
      <c r="G74" s="1">
        <f t="shared" si="17"/>
        <v>40.281999999999982</v>
      </c>
      <c r="H74" s="1">
        <f t="shared" si="18"/>
        <v>0.38399999999998613</v>
      </c>
      <c r="I74" s="2">
        <f t="shared" si="19"/>
        <v>406.01760000000002</v>
      </c>
      <c r="J74" s="2">
        <f t="shared" si="20"/>
        <v>397.55889999999999</v>
      </c>
      <c r="K74" s="2">
        <f t="shared" si="21"/>
        <v>389.10019999999997</v>
      </c>
      <c r="L74" s="10">
        <f t="shared" si="22"/>
        <v>0</v>
      </c>
      <c r="M74" s="73" t="str">
        <f t="shared" si="23"/>
        <v/>
      </c>
      <c r="N74">
        <f t="shared" si="24"/>
        <v>0</v>
      </c>
      <c r="O74" s="12">
        <f t="shared" si="25"/>
        <v>138.88</v>
      </c>
      <c r="P74" s="11">
        <f t="shared" si="26"/>
        <v>0</v>
      </c>
      <c r="Q74" s="1">
        <f t="shared" si="27"/>
        <v>138.88</v>
      </c>
      <c r="S74" s="14" t="str">
        <f t="shared" si="28"/>
        <v>A</v>
      </c>
      <c r="U74" s="1">
        <f t="shared" si="29"/>
        <v>138.88</v>
      </c>
      <c r="V74" s="1">
        <f t="shared" si="30"/>
        <v>382.65300000000002</v>
      </c>
      <c r="W74" s="1">
        <f t="shared" si="31"/>
        <v>0</v>
      </c>
      <c r="X74" s="20">
        <f t="shared" si="32"/>
        <v>0</v>
      </c>
      <c r="Y74" s="22">
        <f t="shared" si="33"/>
        <v>0</v>
      </c>
      <c r="AA74" s="47"/>
    </row>
    <row r="75" spans="1:27" hidden="1" x14ac:dyDescent="0.25">
      <c r="A75" s="57" t="s">
        <v>39</v>
      </c>
      <c r="B75" s="1">
        <v>137.34399999999999</v>
      </c>
      <c r="C75" s="1">
        <v>137.08799999999999</v>
      </c>
      <c r="D75" s="1">
        <v>419.00900000000001</v>
      </c>
      <c r="E75" s="1">
        <v>381.91800000000001</v>
      </c>
      <c r="G75" s="1">
        <f t="shared" si="17"/>
        <v>37.091000000000008</v>
      </c>
      <c r="H75" s="1">
        <f t="shared" si="18"/>
        <v>0.25600000000000023</v>
      </c>
      <c r="I75" s="2">
        <f t="shared" si="19"/>
        <v>402.24864000000002</v>
      </c>
      <c r="J75" s="2">
        <f t="shared" si="20"/>
        <v>393.86846000000003</v>
      </c>
      <c r="K75" s="2">
        <f t="shared" si="21"/>
        <v>385.48828000000003</v>
      </c>
      <c r="L75" s="10">
        <f t="shared" si="22"/>
        <v>3</v>
      </c>
      <c r="M75" s="73">
        <f t="shared" si="23"/>
        <v>3</v>
      </c>
      <c r="N75">
        <f t="shared" si="24"/>
        <v>3</v>
      </c>
      <c r="O75" s="12">
        <f t="shared" si="25"/>
        <v>152.84219897618516</v>
      </c>
      <c r="P75" s="11">
        <f t="shared" si="26"/>
        <v>15.498198976185165</v>
      </c>
      <c r="Q75" s="1">
        <f t="shared" si="27"/>
        <v>137.34399999999999</v>
      </c>
      <c r="S75" s="14" t="str">
        <f t="shared" si="28"/>
        <v>A</v>
      </c>
      <c r="U75" s="1">
        <f t="shared" si="29"/>
        <v>137.34399999999999</v>
      </c>
      <c r="V75" s="1">
        <f t="shared" si="30"/>
        <v>381.91800000000001</v>
      </c>
      <c r="W75" s="1">
        <f t="shared" si="31"/>
        <v>15.498198976185165</v>
      </c>
      <c r="X75" s="20">
        <f t="shared" si="32"/>
        <v>6.7417165546405471</v>
      </c>
      <c r="Y75" s="22">
        <f t="shared" si="33"/>
        <v>3</v>
      </c>
      <c r="AA75" s="47"/>
    </row>
    <row r="76" spans="1:27" hidden="1" x14ac:dyDescent="0.25">
      <c r="A76" s="57" t="s">
        <v>39</v>
      </c>
      <c r="B76" s="1">
        <v>133.63200000000001</v>
      </c>
      <c r="C76" s="1">
        <v>133.376</v>
      </c>
      <c r="D76" s="1">
        <v>416.33499999999998</v>
      </c>
      <c r="E76" s="1">
        <v>382.577</v>
      </c>
      <c r="G76" s="1">
        <f t="shared" si="17"/>
        <v>33.757999999999981</v>
      </c>
      <c r="H76" s="1">
        <f t="shared" si="18"/>
        <v>0.25600000000000023</v>
      </c>
      <c r="I76" s="2">
        <f t="shared" si="19"/>
        <v>399.6816</v>
      </c>
      <c r="J76" s="2">
        <f t="shared" si="20"/>
        <v>391.35489999999999</v>
      </c>
      <c r="K76" s="2">
        <f t="shared" si="21"/>
        <v>383.02819999999997</v>
      </c>
      <c r="L76" s="10">
        <f t="shared" si="22"/>
        <v>3</v>
      </c>
      <c r="M76" s="73" t="str">
        <f t="shared" si="23"/>
        <v/>
      </c>
      <c r="N76">
        <f t="shared" si="24"/>
        <v>3</v>
      </c>
      <c r="O76" s="12">
        <f t="shared" si="25"/>
        <v>148.71132873358559</v>
      </c>
      <c r="P76" s="11">
        <f t="shared" si="26"/>
        <v>15.079328733585584</v>
      </c>
      <c r="Q76" s="1">
        <f t="shared" si="27"/>
        <v>133.63200000000001</v>
      </c>
      <c r="S76" s="14" t="str">
        <f t="shared" si="28"/>
        <v>A</v>
      </c>
      <c r="U76" s="1">
        <f t="shared" si="29"/>
        <v>133.63200000000001</v>
      </c>
      <c r="V76" s="1">
        <f t="shared" si="30"/>
        <v>382.577</v>
      </c>
      <c r="W76" s="1">
        <f t="shared" si="31"/>
        <v>15.079328733585584</v>
      </c>
      <c r="X76" s="20">
        <f t="shared" si="32"/>
        <v>6.5595079991097291</v>
      </c>
      <c r="Y76" s="22">
        <f t="shared" si="33"/>
        <v>3</v>
      </c>
      <c r="AA76" s="47"/>
    </row>
    <row r="77" spans="1:27" hidden="1" x14ac:dyDescent="0.25">
      <c r="A77" s="57" t="s">
        <v>39</v>
      </c>
      <c r="B77" s="1">
        <v>134.52799999999999</v>
      </c>
      <c r="C77" s="1">
        <v>134.27199999999999</v>
      </c>
      <c r="D77" s="1">
        <v>418.07299999999998</v>
      </c>
      <c r="E77" s="1">
        <v>383.09899999999999</v>
      </c>
      <c r="G77" s="1">
        <f t="shared" si="17"/>
        <v>34.97399999999999</v>
      </c>
      <c r="H77" s="1">
        <f t="shared" si="18"/>
        <v>0.25600000000000023</v>
      </c>
      <c r="I77" s="2">
        <f t="shared" si="19"/>
        <v>401.35007999999999</v>
      </c>
      <c r="J77" s="2">
        <f t="shared" si="20"/>
        <v>392.98861999999997</v>
      </c>
      <c r="K77" s="2">
        <f t="shared" si="21"/>
        <v>384.62716</v>
      </c>
      <c r="L77" s="10">
        <f t="shared" si="22"/>
        <v>3</v>
      </c>
      <c r="M77" s="73" t="str">
        <f t="shared" si="23"/>
        <v/>
      </c>
      <c r="N77">
        <f t="shared" si="24"/>
        <v>3</v>
      </c>
      <c r="O77" s="12">
        <f t="shared" si="25"/>
        <v>149.70843534386825</v>
      </c>
      <c r="P77" s="11">
        <f t="shared" si="26"/>
        <v>15.180435343868254</v>
      </c>
      <c r="Q77" s="1">
        <f t="shared" si="27"/>
        <v>134.52799999999999</v>
      </c>
      <c r="S77" s="14" t="str">
        <f t="shared" si="28"/>
        <v>A</v>
      </c>
      <c r="U77" s="1">
        <f t="shared" si="29"/>
        <v>134.52799999999999</v>
      </c>
      <c r="V77" s="1">
        <f t="shared" si="30"/>
        <v>383.09899999999999</v>
      </c>
      <c r="W77" s="1">
        <f t="shared" si="31"/>
        <v>15.180435343868254</v>
      </c>
      <c r="X77" s="20">
        <f t="shared" si="32"/>
        <v>6.6034893745826908</v>
      </c>
      <c r="Y77" s="22">
        <f t="shared" si="33"/>
        <v>3</v>
      </c>
      <c r="AA77" s="47"/>
    </row>
    <row r="78" spans="1:27" hidden="1" x14ac:dyDescent="0.25">
      <c r="A78" s="57" t="s">
        <v>39</v>
      </c>
      <c r="B78" s="1">
        <v>132.608</v>
      </c>
      <c r="C78" s="1">
        <v>132.352</v>
      </c>
      <c r="D78" s="1">
        <v>420.065</v>
      </c>
      <c r="E78" s="1">
        <v>380.08800000000002</v>
      </c>
      <c r="G78" s="1">
        <f t="shared" si="17"/>
        <v>39.976999999999975</v>
      </c>
      <c r="H78" s="1">
        <f t="shared" si="18"/>
        <v>0.25600000000000023</v>
      </c>
      <c r="I78" s="2">
        <f t="shared" si="19"/>
        <v>403.26240000000001</v>
      </c>
      <c r="J78" s="2">
        <f t="shared" si="20"/>
        <v>394.86110000000002</v>
      </c>
      <c r="K78" s="2">
        <f t="shared" si="21"/>
        <v>386.45979999999997</v>
      </c>
      <c r="L78" s="10">
        <f t="shared" si="22"/>
        <v>0</v>
      </c>
      <c r="M78" s="73">
        <f t="shared" si="23"/>
        <v>0</v>
      </c>
      <c r="N78">
        <f t="shared" si="24"/>
        <v>0</v>
      </c>
      <c r="O78" s="12">
        <f t="shared" si="25"/>
        <v>132.608</v>
      </c>
      <c r="P78" s="11">
        <f t="shared" si="26"/>
        <v>0</v>
      </c>
      <c r="Q78" s="1">
        <f t="shared" si="27"/>
        <v>132.608</v>
      </c>
      <c r="S78" s="14" t="str">
        <f t="shared" si="28"/>
        <v>A</v>
      </c>
      <c r="U78" s="1">
        <f t="shared" si="29"/>
        <v>132.608</v>
      </c>
      <c r="V78" s="1">
        <f t="shared" si="30"/>
        <v>380.08800000000002</v>
      </c>
      <c r="W78" s="1">
        <f t="shared" si="31"/>
        <v>0</v>
      </c>
      <c r="X78" s="20">
        <f t="shared" si="32"/>
        <v>0</v>
      </c>
      <c r="Y78" s="22">
        <f t="shared" si="33"/>
        <v>0</v>
      </c>
      <c r="AA78" s="47"/>
    </row>
    <row r="79" spans="1:27" hidden="1" x14ac:dyDescent="0.25">
      <c r="A79" s="57" t="s">
        <v>39</v>
      </c>
      <c r="B79" s="1">
        <v>124.672</v>
      </c>
      <c r="C79" s="1">
        <v>124.288</v>
      </c>
      <c r="D79" s="1">
        <v>421.38200000000001</v>
      </c>
      <c r="E79" s="1">
        <v>381.32600000000002</v>
      </c>
      <c r="G79" s="1">
        <f t="shared" si="17"/>
        <v>40.055999999999983</v>
      </c>
      <c r="H79" s="1">
        <f t="shared" si="18"/>
        <v>0.38400000000000034</v>
      </c>
      <c r="I79" s="2">
        <f t="shared" si="19"/>
        <v>404.52672000000001</v>
      </c>
      <c r="J79" s="2">
        <f t="shared" si="20"/>
        <v>396.09908000000001</v>
      </c>
      <c r="K79" s="2">
        <f t="shared" si="21"/>
        <v>387.67144000000002</v>
      </c>
      <c r="L79" s="10">
        <f t="shared" si="22"/>
        <v>0</v>
      </c>
      <c r="M79" s="73" t="str">
        <f t="shared" si="23"/>
        <v/>
      </c>
      <c r="N79">
        <f t="shared" si="24"/>
        <v>0</v>
      </c>
      <c r="O79" s="12">
        <f t="shared" si="25"/>
        <v>124.672</v>
      </c>
      <c r="P79" s="11">
        <f t="shared" si="26"/>
        <v>0</v>
      </c>
      <c r="Q79" s="1">
        <f t="shared" si="27"/>
        <v>124.672</v>
      </c>
      <c r="S79" s="14" t="str">
        <f t="shared" si="28"/>
        <v>A</v>
      </c>
      <c r="U79" s="1">
        <f t="shared" si="29"/>
        <v>124.672</v>
      </c>
      <c r="V79" s="1">
        <f t="shared" si="30"/>
        <v>381.32600000000002</v>
      </c>
      <c r="W79" s="1">
        <f t="shared" si="31"/>
        <v>0</v>
      </c>
      <c r="X79" s="20">
        <f t="shared" si="32"/>
        <v>0</v>
      </c>
      <c r="Y79" s="22">
        <f t="shared" si="33"/>
        <v>0</v>
      </c>
      <c r="AA79" s="47"/>
    </row>
    <row r="80" spans="1:27" hidden="1" x14ac:dyDescent="0.25">
      <c r="A80" s="57" t="s">
        <v>39</v>
      </c>
      <c r="B80" s="1">
        <v>82.816000000000003</v>
      </c>
      <c r="C80" s="1">
        <v>82.56</v>
      </c>
      <c r="D80" s="1">
        <v>422.815</v>
      </c>
      <c r="E80" s="1">
        <v>382.786</v>
      </c>
      <c r="G80" s="1">
        <f t="shared" si="17"/>
        <v>40.028999999999996</v>
      </c>
      <c r="H80" s="1">
        <f t="shared" si="18"/>
        <v>0.25600000000000023</v>
      </c>
      <c r="I80" s="2">
        <f t="shared" si="19"/>
        <v>405.9024</v>
      </c>
      <c r="J80" s="2">
        <f t="shared" si="20"/>
        <v>397.4461</v>
      </c>
      <c r="K80" s="2">
        <f t="shared" si="21"/>
        <v>388.9898</v>
      </c>
      <c r="L80" s="10">
        <f t="shared" si="22"/>
        <v>0</v>
      </c>
      <c r="M80" s="73" t="str">
        <f t="shared" si="23"/>
        <v/>
      </c>
      <c r="N80">
        <f t="shared" si="24"/>
        <v>0</v>
      </c>
      <c r="O80" s="12">
        <f t="shared" si="25"/>
        <v>82.816000000000003</v>
      </c>
      <c r="P80" s="11">
        <f t="shared" si="26"/>
        <v>0</v>
      </c>
      <c r="Q80" s="1">
        <f t="shared" si="27"/>
        <v>82.816000000000003</v>
      </c>
      <c r="S80" s="14" t="str">
        <f t="shared" si="28"/>
        <v>A</v>
      </c>
      <c r="U80" s="1">
        <f t="shared" si="29"/>
        <v>82.816000000000003</v>
      </c>
      <c r="V80" s="1">
        <f t="shared" si="30"/>
        <v>382.786</v>
      </c>
      <c r="W80" s="1">
        <f t="shared" si="31"/>
        <v>0</v>
      </c>
      <c r="X80" s="20">
        <f t="shared" si="32"/>
        <v>0</v>
      </c>
      <c r="Y80" s="22">
        <f t="shared" si="33"/>
        <v>0</v>
      </c>
      <c r="AA80" s="47"/>
    </row>
    <row r="81" spans="1:34" x14ac:dyDescent="0.25">
      <c r="A81" s="57" t="s">
        <v>39</v>
      </c>
      <c r="B81" s="1">
        <v>66.176000000000002</v>
      </c>
      <c r="C81" s="1">
        <v>66.048000000000002</v>
      </c>
      <c r="D81" s="1">
        <v>422.62599999999998</v>
      </c>
      <c r="E81" s="1">
        <v>382.65300000000002</v>
      </c>
      <c r="G81" s="1">
        <f t="shared" si="17"/>
        <v>39.972999999999956</v>
      </c>
      <c r="H81" s="1">
        <f t="shared" si="18"/>
        <v>0.12800000000000011</v>
      </c>
      <c r="I81" s="2">
        <f t="shared" si="19"/>
        <v>405.72095999999999</v>
      </c>
      <c r="J81" s="2">
        <f t="shared" si="20"/>
        <v>397.26844</v>
      </c>
      <c r="K81" s="2">
        <f t="shared" si="21"/>
        <v>388.81592000000001</v>
      </c>
      <c r="L81" s="10">
        <f t="shared" si="22"/>
        <v>0</v>
      </c>
      <c r="M81" s="73" t="str">
        <f t="shared" si="23"/>
        <v/>
      </c>
      <c r="N81">
        <f t="shared" si="24"/>
        <v>0</v>
      </c>
      <c r="O81" s="12">
        <f t="shared" si="25"/>
        <v>66.176000000000002</v>
      </c>
      <c r="P81" s="11">
        <f t="shared" si="26"/>
        <v>0</v>
      </c>
      <c r="Q81" s="1">
        <f t="shared" si="27"/>
        <v>66.176000000000002</v>
      </c>
      <c r="S81" s="14" t="str">
        <f t="shared" si="28"/>
        <v>A</v>
      </c>
      <c r="U81" s="1">
        <f t="shared" si="29"/>
        <v>66.176000000000002</v>
      </c>
      <c r="V81" s="1">
        <f t="shared" si="30"/>
        <v>382.65300000000002</v>
      </c>
      <c r="W81" s="1">
        <f t="shared" si="31"/>
        <v>0</v>
      </c>
      <c r="X81" s="20">
        <f t="shared" si="32"/>
        <v>0</v>
      </c>
      <c r="Y81" s="22">
        <f t="shared" si="33"/>
        <v>0</v>
      </c>
      <c r="Z81" s="32" t="s">
        <v>40</v>
      </c>
      <c r="AA81" s="47"/>
      <c r="AB81" s="32" t="str">
        <f>A81</f>
        <v>JJJJ-MM-TT SS:MM:SS</v>
      </c>
      <c r="AC81" s="1">
        <f>SUM(U81:U104)</f>
        <v>3134.4639999999999</v>
      </c>
      <c r="AD81" s="1">
        <f>AVERAGE(V81:V104)</f>
        <v>381.88320833333336</v>
      </c>
      <c r="AE81" s="1">
        <f>SUM(W81:W104)</f>
        <v>250.77328110393944</v>
      </c>
      <c r="AF81" s="1">
        <f>SUM(X81:X104)</f>
        <v>109.08637728021367</v>
      </c>
      <c r="AG81" s="35">
        <f>AVERAGE(Y81:Y104)</f>
        <v>1.75</v>
      </c>
      <c r="AH81" s="37" t="e">
        <f>DAY(A81)</f>
        <v>#VALUE!</v>
      </c>
    </row>
    <row r="82" spans="1:34" hidden="1" x14ac:dyDescent="0.25">
      <c r="A82" s="57" t="s">
        <v>39</v>
      </c>
      <c r="B82" s="1">
        <v>67.968000000000004</v>
      </c>
      <c r="C82" s="1">
        <v>67.712000000000003</v>
      </c>
      <c r="D82" s="1">
        <v>422.25299999999999</v>
      </c>
      <c r="E82" s="1">
        <v>382.31200000000001</v>
      </c>
      <c r="G82" s="1">
        <f t="shared" si="17"/>
        <v>39.940999999999974</v>
      </c>
      <c r="H82" s="1">
        <f t="shared" si="18"/>
        <v>0.25600000000000023</v>
      </c>
      <c r="I82" s="2">
        <f t="shared" si="19"/>
        <v>405.36287999999996</v>
      </c>
      <c r="J82" s="2">
        <f t="shared" si="20"/>
        <v>396.91782000000001</v>
      </c>
      <c r="K82" s="2">
        <f t="shared" si="21"/>
        <v>388.47275999999999</v>
      </c>
      <c r="L82" s="10">
        <f t="shared" si="22"/>
        <v>0</v>
      </c>
      <c r="M82" s="73" t="str">
        <f t="shared" si="23"/>
        <v/>
      </c>
      <c r="N82">
        <f t="shared" si="24"/>
        <v>0</v>
      </c>
      <c r="O82" s="12">
        <f t="shared" si="25"/>
        <v>67.968000000000004</v>
      </c>
      <c r="P82" s="11">
        <f t="shared" si="26"/>
        <v>0</v>
      </c>
      <c r="Q82" s="1">
        <f t="shared" si="27"/>
        <v>67.968000000000004</v>
      </c>
      <c r="S82" s="14" t="str">
        <f t="shared" si="28"/>
        <v>A</v>
      </c>
      <c r="U82" s="1">
        <f t="shared" si="29"/>
        <v>67.968000000000004</v>
      </c>
      <c r="V82" s="1">
        <f t="shared" si="30"/>
        <v>382.31200000000001</v>
      </c>
      <c r="W82" s="1">
        <f t="shared" si="31"/>
        <v>0</v>
      </c>
      <c r="X82" s="20">
        <f t="shared" si="32"/>
        <v>0</v>
      </c>
      <c r="Y82" s="22">
        <f t="shared" si="33"/>
        <v>0</v>
      </c>
      <c r="AA82" s="47"/>
    </row>
    <row r="83" spans="1:34" hidden="1" x14ac:dyDescent="0.25">
      <c r="A83" s="57" t="s">
        <v>39</v>
      </c>
      <c r="B83" s="1">
        <v>64.896000000000001</v>
      </c>
      <c r="C83" s="1">
        <v>64.512</v>
      </c>
      <c r="D83" s="1">
        <v>422.41399999999999</v>
      </c>
      <c r="E83" s="1">
        <v>382.47899999999998</v>
      </c>
      <c r="G83" s="1">
        <f t="shared" si="17"/>
        <v>39.935000000000002</v>
      </c>
      <c r="H83" s="1">
        <f t="shared" si="18"/>
        <v>0.38400000000000034</v>
      </c>
      <c r="I83" s="2">
        <f t="shared" si="19"/>
        <v>405.51743999999997</v>
      </c>
      <c r="J83" s="2">
        <f t="shared" si="20"/>
        <v>397.06916000000001</v>
      </c>
      <c r="K83" s="2">
        <f t="shared" si="21"/>
        <v>388.62088</v>
      </c>
      <c r="L83" s="10">
        <f t="shared" si="22"/>
        <v>0</v>
      </c>
      <c r="M83" s="73" t="str">
        <f t="shared" si="23"/>
        <v/>
      </c>
      <c r="N83">
        <f t="shared" si="24"/>
        <v>0</v>
      </c>
      <c r="O83" s="12">
        <f t="shared" si="25"/>
        <v>64.896000000000001</v>
      </c>
      <c r="P83" s="11">
        <f t="shared" si="26"/>
        <v>0</v>
      </c>
      <c r="Q83" s="1">
        <f t="shared" si="27"/>
        <v>64.896000000000001</v>
      </c>
      <c r="S83" s="14" t="str">
        <f t="shared" si="28"/>
        <v>A</v>
      </c>
      <c r="U83" s="1">
        <f t="shared" si="29"/>
        <v>64.896000000000001</v>
      </c>
      <c r="V83" s="1">
        <f t="shared" si="30"/>
        <v>382.47899999999998</v>
      </c>
      <c r="W83" s="1">
        <f t="shared" si="31"/>
        <v>0</v>
      </c>
      <c r="X83" s="20">
        <f t="shared" si="32"/>
        <v>0</v>
      </c>
      <c r="Y83" s="22">
        <f t="shared" si="33"/>
        <v>0</v>
      </c>
      <c r="AA83" s="47"/>
    </row>
    <row r="84" spans="1:34" hidden="1" x14ac:dyDescent="0.25">
      <c r="A84" s="57" t="s">
        <v>39</v>
      </c>
      <c r="B84" s="1">
        <v>59.52</v>
      </c>
      <c r="C84" s="1">
        <v>59.392000000000003</v>
      </c>
      <c r="D84" s="1">
        <v>421.71100000000001</v>
      </c>
      <c r="E84" s="1">
        <v>381.85500000000002</v>
      </c>
      <c r="G84" s="1">
        <f t="shared" si="17"/>
        <v>39.855999999999995</v>
      </c>
      <c r="H84" s="1">
        <f t="shared" si="18"/>
        <v>0.12800000000000011</v>
      </c>
      <c r="I84" s="2">
        <f t="shared" si="19"/>
        <v>404.84255999999999</v>
      </c>
      <c r="J84" s="2">
        <f t="shared" si="20"/>
        <v>396.40834000000001</v>
      </c>
      <c r="K84" s="2">
        <f t="shared" si="21"/>
        <v>387.97412000000003</v>
      </c>
      <c r="L84" s="10">
        <f t="shared" si="22"/>
        <v>0</v>
      </c>
      <c r="M84" s="73" t="str">
        <f t="shared" si="23"/>
        <v/>
      </c>
      <c r="N84">
        <f t="shared" si="24"/>
        <v>0</v>
      </c>
      <c r="O84" s="12">
        <f t="shared" si="25"/>
        <v>59.52</v>
      </c>
      <c r="P84" s="11">
        <f t="shared" si="26"/>
        <v>0</v>
      </c>
      <c r="Q84" s="1">
        <f t="shared" si="27"/>
        <v>59.52</v>
      </c>
      <c r="S84" s="14" t="str">
        <f t="shared" si="28"/>
        <v>A</v>
      </c>
      <c r="U84" s="1">
        <f t="shared" si="29"/>
        <v>59.52</v>
      </c>
      <c r="V84" s="1">
        <f t="shared" si="30"/>
        <v>381.85500000000002</v>
      </c>
      <c r="W84" s="1">
        <f t="shared" si="31"/>
        <v>0</v>
      </c>
      <c r="X84" s="20">
        <f t="shared" si="32"/>
        <v>0</v>
      </c>
      <c r="Y84" s="22">
        <f t="shared" si="33"/>
        <v>0</v>
      </c>
      <c r="AA84" s="47"/>
    </row>
    <row r="85" spans="1:34" hidden="1" x14ac:dyDescent="0.25">
      <c r="A85" s="57" t="s">
        <v>39</v>
      </c>
      <c r="B85" s="1">
        <v>52.991999999999997</v>
      </c>
      <c r="C85" s="1">
        <v>52.735999999999997</v>
      </c>
      <c r="D85" s="1">
        <v>421.93900000000002</v>
      </c>
      <c r="E85" s="1">
        <v>382.08800000000002</v>
      </c>
      <c r="G85" s="1">
        <f t="shared" si="17"/>
        <v>39.850999999999999</v>
      </c>
      <c r="H85" s="1">
        <f t="shared" si="18"/>
        <v>0.25600000000000023</v>
      </c>
      <c r="I85" s="2">
        <f t="shared" si="19"/>
        <v>405.06144</v>
      </c>
      <c r="J85" s="2">
        <f t="shared" si="20"/>
        <v>396.62266</v>
      </c>
      <c r="K85" s="2">
        <f t="shared" si="21"/>
        <v>388.18388000000004</v>
      </c>
      <c r="L85" s="10">
        <f t="shared" si="22"/>
        <v>0</v>
      </c>
      <c r="M85" s="73" t="str">
        <f t="shared" si="23"/>
        <v/>
      </c>
      <c r="N85">
        <f t="shared" si="24"/>
        <v>0</v>
      </c>
      <c r="O85" s="12">
        <f t="shared" si="25"/>
        <v>52.991999999999997</v>
      </c>
      <c r="P85" s="11">
        <f t="shared" si="26"/>
        <v>0</v>
      </c>
      <c r="Q85" s="1">
        <f t="shared" si="27"/>
        <v>52.991999999999997</v>
      </c>
      <c r="S85" s="14" t="str">
        <f t="shared" si="28"/>
        <v>A</v>
      </c>
      <c r="U85" s="1">
        <f t="shared" si="29"/>
        <v>52.991999999999997</v>
      </c>
      <c r="V85" s="1">
        <f t="shared" si="30"/>
        <v>382.08800000000002</v>
      </c>
      <c r="W85" s="1">
        <f t="shared" si="31"/>
        <v>0</v>
      </c>
      <c r="X85" s="20">
        <f t="shared" si="32"/>
        <v>0</v>
      </c>
      <c r="Y85" s="22">
        <f t="shared" si="33"/>
        <v>0</v>
      </c>
      <c r="AA85" s="47"/>
    </row>
    <row r="86" spans="1:34" hidden="1" x14ac:dyDescent="0.25">
      <c r="A86" s="57" t="s">
        <v>39</v>
      </c>
      <c r="B86" s="1">
        <v>77.055999999999997</v>
      </c>
      <c r="C86" s="1">
        <v>76.8</v>
      </c>
      <c r="D86" s="1">
        <v>419.125</v>
      </c>
      <c r="E86" s="1">
        <v>379.60700000000003</v>
      </c>
      <c r="G86" s="1">
        <f t="shared" si="17"/>
        <v>39.517999999999972</v>
      </c>
      <c r="H86" s="1">
        <f t="shared" si="18"/>
        <v>0.25600000000000023</v>
      </c>
      <c r="I86" s="2">
        <f t="shared" si="19"/>
        <v>402.36</v>
      </c>
      <c r="J86" s="2">
        <f t="shared" si="20"/>
        <v>393.97750000000002</v>
      </c>
      <c r="K86" s="2">
        <f t="shared" si="21"/>
        <v>385.59500000000003</v>
      </c>
      <c r="L86" s="10">
        <f t="shared" si="22"/>
        <v>0</v>
      </c>
      <c r="M86" s="73" t="str">
        <f t="shared" si="23"/>
        <v/>
      </c>
      <c r="N86">
        <f t="shared" si="24"/>
        <v>0</v>
      </c>
      <c r="O86" s="12">
        <f t="shared" si="25"/>
        <v>77.055999999999997</v>
      </c>
      <c r="P86" s="11">
        <f t="shared" si="26"/>
        <v>0</v>
      </c>
      <c r="Q86" s="1">
        <f t="shared" si="27"/>
        <v>77.055999999999997</v>
      </c>
      <c r="S86" s="14" t="str">
        <f t="shared" si="28"/>
        <v>A</v>
      </c>
      <c r="U86" s="1">
        <f t="shared" si="29"/>
        <v>77.055999999999997</v>
      </c>
      <c r="V86" s="1">
        <f t="shared" si="30"/>
        <v>379.60700000000003</v>
      </c>
      <c r="W86" s="1">
        <f t="shared" si="31"/>
        <v>0</v>
      </c>
      <c r="X86" s="20">
        <f t="shared" si="32"/>
        <v>0</v>
      </c>
      <c r="Y86" s="22">
        <f t="shared" si="33"/>
        <v>0</v>
      </c>
      <c r="AA86" s="47"/>
    </row>
    <row r="87" spans="1:34" hidden="1" x14ac:dyDescent="0.25">
      <c r="A87" s="57" t="s">
        <v>39</v>
      </c>
      <c r="B87" s="1">
        <v>125.952</v>
      </c>
      <c r="C87" s="1">
        <v>125.696</v>
      </c>
      <c r="D87" s="1">
        <v>416.64299999999997</v>
      </c>
      <c r="E87" s="1">
        <v>380.834</v>
      </c>
      <c r="G87" s="1">
        <f t="shared" si="17"/>
        <v>35.808999999999969</v>
      </c>
      <c r="H87" s="1">
        <f t="shared" si="18"/>
        <v>0.25600000000000023</v>
      </c>
      <c r="I87" s="2">
        <f t="shared" si="19"/>
        <v>399.97727999999995</v>
      </c>
      <c r="J87" s="2">
        <f t="shared" si="20"/>
        <v>391.64441999999997</v>
      </c>
      <c r="K87" s="2">
        <f t="shared" si="21"/>
        <v>383.31155999999999</v>
      </c>
      <c r="L87" s="10">
        <f t="shared" si="22"/>
        <v>3</v>
      </c>
      <c r="M87" s="73">
        <f t="shared" si="23"/>
        <v>3</v>
      </c>
      <c r="N87">
        <f t="shared" si="24"/>
        <v>3</v>
      </c>
      <c r="O87" s="12">
        <f t="shared" si="25"/>
        <v>140.16470064544848</v>
      </c>
      <c r="P87" s="11">
        <f t="shared" si="26"/>
        <v>14.212700645448479</v>
      </c>
      <c r="Q87" s="1">
        <f t="shared" si="27"/>
        <v>125.952</v>
      </c>
      <c r="S87" s="14" t="str">
        <f t="shared" si="28"/>
        <v>A</v>
      </c>
      <c r="U87" s="1">
        <f t="shared" si="29"/>
        <v>125.952</v>
      </c>
      <c r="V87" s="1">
        <f t="shared" si="30"/>
        <v>380.834</v>
      </c>
      <c r="W87" s="1">
        <f t="shared" si="31"/>
        <v>14.212700645448479</v>
      </c>
      <c r="X87" s="20">
        <f t="shared" si="32"/>
        <v>6.1825247807700885</v>
      </c>
      <c r="Y87" s="22">
        <f t="shared" si="33"/>
        <v>3</v>
      </c>
      <c r="AA87" s="47"/>
    </row>
    <row r="88" spans="1:34" hidden="1" x14ac:dyDescent="0.25">
      <c r="A88" s="57" t="s">
        <v>39</v>
      </c>
      <c r="B88" s="1">
        <v>161.40799999999999</v>
      </c>
      <c r="C88" s="1">
        <v>161.15199999999999</v>
      </c>
      <c r="D88" s="1">
        <v>414.125</v>
      </c>
      <c r="E88" s="1">
        <v>380.15100000000001</v>
      </c>
      <c r="G88" s="1">
        <f t="shared" si="17"/>
        <v>33.97399999999999</v>
      </c>
      <c r="H88" s="1">
        <f t="shared" si="18"/>
        <v>0.25600000000000023</v>
      </c>
      <c r="I88" s="2">
        <f t="shared" si="19"/>
        <v>397.56</v>
      </c>
      <c r="J88" s="2">
        <f t="shared" si="20"/>
        <v>389.27749999999997</v>
      </c>
      <c r="K88" s="2">
        <f t="shared" si="21"/>
        <v>380.995</v>
      </c>
      <c r="L88" s="10">
        <f t="shared" si="22"/>
        <v>3</v>
      </c>
      <c r="M88" s="73" t="str">
        <f t="shared" si="23"/>
        <v/>
      </c>
      <c r="N88">
        <f t="shared" si="24"/>
        <v>3</v>
      </c>
      <c r="O88" s="12">
        <f t="shared" si="25"/>
        <v>179.62163365234809</v>
      </c>
      <c r="P88" s="11">
        <f t="shared" si="26"/>
        <v>18.213633652348108</v>
      </c>
      <c r="Q88" s="1">
        <f t="shared" si="27"/>
        <v>161.40799999999999</v>
      </c>
      <c r="S88" s="14" t="str">
        <f t="shared" si="28"/>
        <v>A</v>
      </c>
      <c r="U88" s="1">
        <f t="shared" si="29"/>
        <v>161.40799999999999</v>
      </c>
      <c r="V88" s="1">
        <f t="shared" si="30"/>
        <v>380.15100000000001</v>
      </c>
      <c r="W88" s="1">
        <f t="shared" si="31"/>
        <v>18.213633652348108</v>
      </c>
      <c r="X88" s="20">
        <f t="shared" si="32"/>
        <v>7.9229306387714269</v>
      </c>
      <c r="Y88" s="22">
        <f t="shared" si="33"/>
        <v>3</v>
      </c>
      <c r="AA88" s="47"/>
    </row>
    <row r="89" spans="1:34" hidden="1" x14ac:dyDescent="0.25">
      <c r="A89" s="57" t="s">
        <v>39</v>
      </c>
      <c r="B89" s="1">
        <v>179.96799999999999</v>
      </c>
      <c r="C89" s="1">
        <v>179.71199999999999</v>
      </c>
      <c r="D89" s="1">
        <v>413.471</v>
      </c>
      <c r="E89" s="1">
        <v>379.81299999999999</v>
      </c>
      <c r="G89" s="1">
        <f t="shared" si="17"/>
        <v>33.658000000000015</v>
      </c>
      <c r="H89" s="1">
        <f t="shared" si="18"/>
        <v>0.25600000000000023</v>
      </c>
      <c r="I89" s="2">
        <f t="shared" si="19"/>
        <v>396.93216000000001</v>
      </c>
      <c r="J89" s="2">
        <f t="shared" si="20"/>
        <v>388.66273999999999</v>
      </c>
      <c r="K89" s="2">
        <f t="shared" si="21"/>
        <v>380.39332000000002</v>
      </c>
      <c r="L89" s="10">
        <f t="shared" si="22"/>
        <v>3</v>
      </c>
      <c r="M89" s="73" t="str">
        <f t="shared" si="23"/>
        <v/>
      </c>
      <c r="N89">
        <f t="shared" si="24"/>
        <v>3</v>
      </c>
      <c r="O89" s="12">
        <f t="shared" si="25"/>
        <v>200.27598486534609</v>
      </c>
      <c r="P89" s="11">
        <f t="shared" si="26"/>
        <v>20.3079848653461</v>
      </c>
      <c r="Q89" s="1">
        <f t="shared" si="27"/>
        <v>179.96799999999999</v>
      </c>
      <c r="S89" s="14" t="str">
        <f t="shared" si="28"/>
        <v>A</v>
      </c>
      <c r="U89" s="1">
        <f t="shared" si="29"/>
        <v>179.96799999999999</v>
      </c>
      <c r="V89" s="1">
        <f t="shared" si="30"/>
        <v>379.81299999999999</v>
      </c>
      <c r="W89" s="1">
        <f t="shared" si="31"/>
        <v>20.3079848653461</v>
      </c>
      <c r="X89" s="20">
        <f t="shared" si="32"/>
        <v>8.8339734164255539</v>
      </c>
      <c r="Y89" s="22">
        <f t="shared" si="33"/>
        <v>3</v>
      </c>
      <c r="AA89" s="47"/>
    </row>
    <row r="90" spans="1:34" hidden="1" x14ac:dyDescent="0.25">
      <c r="A90" s="57" t="s">
        <v>39</v>
      </c>
      <c r="B90" s="1">
        <v>166.01599999999999</v>
      </c>
      <c r="C90" s="1">
        <v>165.76</v>
      </c>
      <c r="D90" s="1">
        <v>416.00700000000001</v>
      </c>
      <c r="E90" s="1">
        <v>382.22300000000001</v>
      </c>
      <c r="G90" s="1">
        <f t="shared" si="17"/>
        <v>33.783999999999992</v>
      </c>
      <c r="H90" s="1">
        <f t="shared" si="18"/>
        <v>0.25600000000000023</v>
      </c>
      <c r="I90" s="2">
        <f t="shared" si="19"/>
        <v>399.36671999999999</v>
      </c>
      <c r="J90" s="2">
        <f t="shared" si="20"/>
        <v>391.04658000000001</v>
      </c>
      <c r="K90" s="2">
        <f t="shared" si="21"/>
        <v>382.72644000000003</v>
      </c>
      <c r="L90" s="10">
        <f t="shared" si="22"/>
        <v>3</v>
      </c>
      <c r="M90" s="73" t="str">
        <f t="shared" si="23"/>
        <v/>
      </c>
      <c r="N90">
        <f t="shared" si="24"/>
        <v>3</v>
      </c>
      <c r="O90" s="12">
        <f t="shared" si="25"/>
        <v>184.74961050523035</v>
      </c>
      <c r="P90" s="11">
        <f t="shared" si="26"/>
        <v>18.733610505230359</v>
      </c>
      <c r="Q90" s="1">
        <f t="shared" si="27"/>
        <v>166.01599999999999</v>
      </c>
      <c r="S90" s="14" t="str">
        <f t="shared" si="28"/>
        <v>A</v>
      </c>
      <c r="U90" s="1">
        <f t="shared" si="29"/>
        <v>166.01599999999999</v>
      </c>
      <c r="V90" s="1">
        <f t="shared" si="30"/>
        <v>382.22300000000001</v>
      </c>
      <c r="W90" s="1">
        <f t="shared" si="31"/>
        <v>18.733610505230359</v>
      </c>
      <c r="X90" s="20">
        <f t="shared" si="32"/>
        <v>8.1491205697752065</v>
      </c>
      <c r="Y90" s="22">
        <f t="shared" si="33"/>
        <v>3</v>
      </c>
      <c r="AA90" s="47"/>
    </row>
    <row r="91" spans="1:34" hidden="1" x14ac:dyDescent="0.25">
      <c r="A91" s="57" t="s">
        <v>39</v>
      </c>
      <c r="B91" s="1">
        <v>177.40799999999999</v>
      </c>
      <c r="C91" s="1">
        <v>177.024</v>
      </c>
      <c r="D91" s="1">
        <v>415.63900000000001</v>
      </c>
      <c r="E91" s="1">
        <v>381.81700000000001</v>
      </c>
      <c r="G91" s="1">
        <f t="shared" si="17"/>
        <v>33.822000000000003</v>
      </c>
      <c r="H91" s="1">
        <f t="shared" si="18"/>
        <v>0.38399999999998613</v>
      </c>
      <c r="I91" s="2">
        <f t="shared" si="19"/>
        <v>399.01344</v>
      </c>
      <c r="J91" s="2">
        <f t="shared" si="20"/>
        <v>390.70066000000003</v>
      </c>
      <c r="K91" s="2">
        <f t="shared" si="21"/>
        <v>382.38788</v>
      </c>
      <c r="L91" s="10">
        <f t="shared" si="22"/>
        <v>3</v>
      </c>
      <c r="M91" s="73" t="str">
        <f t="shared" si="23"/>
        <v/>
      </c>
      <c r="N91">
        <f t="shared" si="24"/>
        <v>3</v>
      </c>
      <c r="O91" s="12">
        <f t="shared" si="25"/>
        <v>197.42710883596703</v>
      </c>
      <c r="P91" s="11">
        <f t="shared" si="26"/>
        <v>20.019108835967046</v>
      </c>
      <c r="Q91" s="1">
        <f t="shared" si="27"/>
        <v>177.40799999999999</v>
      </c>
      <c r="S91" s="14" t="str">
        <f t="shared" si="28"/>
        <v>A</v>
      </c>
      <c r="U91" s="1">
        <f t="shared" si="29"/>
        <v>177.40799999999999</v>
      </c>
      <c r="V91" s="1">
        <f t="shared" si="30"/>
        <v>381.81700000000001</v>
      </c>
      <c r="W91" s="1">
        <f t="shared" si="31"/>
        <v>20.019108835967046</v>
      </c>
      <c r="X91" s="20">
        <f t="shared" si="32"/>
        <v>8.7083123436456642</v>
      </c>
      <c r="Y91" s="22">
        <f t="shared" si="33"/>
        <v>3</v>
      </c>
      <c r="AA91" s="47"/>
    </row>
    <row r="92" spans="1:34" hidden="1" x14ac:dyDescent="0.25">
      <c r="A92" s="57" t="s">
        <v>39</v>
      </c>
      <c r="B92" s="1">
        <v>187.136</v>
      </c>
      <c r="C92" s="1">
        <v>186.88</v>
      </c>
      <c r="D92" s="1">
        <v>416.33499999999998</v>
      </c>
      <c r="E92" s="1">
        <v>382.43599999999998</v>
      </c>
      <c r="G92" s="1">
        <f t="shared" si="17"/>
        <v>33.899000000000001</v>
      </c>
      <c r="H92" s="1">
        <f t="shared" si="18"/>
        <v>0.25600000000000023</v>
      </c>
      <c r="I92" s="2">
        <f t="shared" si="19"/>
        <v>399.6816</v>
      </c>
      <c r="J92" s="2">
        <f t="shared" si="20"/>
        <v>391.35489999999999</v>
      </c>
      <c r="K92" s="2">
        <f t="shared" si="21"/>
        <v>383.02819999999997</v>
      </c>
      <c r="L92" s="10">
        <f t="shared" si="22"/>
        <v>3</v>
      </c>
      <c r="M92" s="73" t="str">
        <f t="shared" si="23"/>
        <v/>
      </c>
      <c r="N92">
        <f t="shared" si="24"/>
        <v>3</v>
      </c>
      <c r="O92" s="12">
        <f t="shared" si="25"/>
        <v>208.25283774760737</v>
      </c>
      <c r="P92" s="11">
        <f t="shared" si="26"/>
        <v>21.116837747607377</v>
      </c>
      <c r="Q92" s="1">
        <f t="shared" si="27"/>
        <v>187.136</v>
      </c>
      <c r="S92" s="14" t="str">
        <f t="shared" si="28"/>
        <v>A</v>
      </c>
      <c r="U92" s="1">
        <f t="shared" si="29"/>
        <v>187.136</v>
      </c>
      <c r="V92" s="1">
        <f t="shared" si="30"/>
        <v>382.43599999999998</v>
      </c>
      <c r="W92" s="1">
        <f t="shared" si="31"/>
        <v>21.116837747607377</v>
      </c>
      <c r="X92" s="20">
        <f t="shared" si="32"/>
        <v>9.1858244202092099</v>
      </c>
      <c r="Y92" s="22">
        <f t="shared" si="33"/>
        <v>3</v>
      </c>
      <c r="AA92" s="47"/>
    </row>
    <row r="93" spans="1:34" hidden="1" x14ac:dyDescent="0.25">
      <c r="A93" s="57" t="s">
        <v>39</v>
      </c>
      <c r="B93" s="1">
        <v>160.768</v>
      </c>
      <c r="C93" s="1">
        <v>160.512</v>
      </c>
      <c r="D93" s="1">
        <v>417.62</v>
      </c>
      <c r="E93" s="1">
        <v>383.70100000000002</v>
      </c>
      <c r="G93" s="1">
        <f t="shared" si="17"/>
        <v>33.918999999999983</v>
      </c>
      <c r="H93" s="1">
        <f t="shared" si="18"/>
        <v>0.25600000000000023</v>
      </c>
      <c r="I93" s="2">
        <f t="shared" si="19"/>
        <v>400.91520000000003</v>
      </c>
      <c r="J93" s="2">
        <f t="shared" si="20"/>
        <v>392.56279999999998</v>
      </c>
      <c r="K93" s="2">
        <f t="shared" si="21"/>
        <v>384.21039999999999</v>
      </c>
      <c r="L93" s="10">
        <f t="shared" si="22"/>
        <v>3</v>
      </c>
      <c r="M93" s="73" t="str">
        <f t="shared" si="23"/>
        <v/>
      </c>
      <c r="N93">
        <f t="shared" si="24"/>
        <v>3</v>
      </c>
      <c r="O93" s="12">
        <f t="shared" si="25"/>
        <v>178.90941464500335</v>
      </c>
      <c r="P93" s="11">
        <f t="shared" si="26"/>
        <v>18.141414645003351</v>
      </c>
      <c r="Q93" s="1">
        <f t="shared" si="27"/>
        <v>160.768</v>
      </c>
      <c r="S93" s="14" t="str">
        <f t="shared" si="28"/>
        <v>A</v>
      </c>
      <c r="U93" s="1">
        <f t="shared" si="29"/>
        <v>160.768</v>
      </c>
      <c r="V93" s="1">
        <f t="shared" si="30"/>
        <v>383.70100000000002</v>
      </c>
      <c r="W93" s="1">
        <f t="shared" si="31"/>
        <v>18.141414645003351</v>
      </c>
      <c r="X93" s="20">
        <f t="shared" si="32"/>
        <v>7.8915153705764576</v>
      </c>
      <c r="Y93" s="22">
        <f t="shared" si="33"/>
        <v>3</v>
      </c>
      <c r="AA93" s="47"/>
    </row>
    <row r="94" spans="1:34" hidden="1" x14ac:dyDescent="0.25">
      <c r="A94" s="57" t="s">
        <v>39</v>
      </c>
      <c r="B94" s="1">
        <v>187.00800000000001</v>
      </c>
      <c r="C94" s="1">
        <v>186.624</v>
      </c>
      <c r="D94" s="1">
        <v>415.86</v>
      </c>
      <c r="E94" s="1">
        <v>381.98700000000002</v>
      </c>
      <c r="G94" s="1">
        <f t="shared" si="17"/>
        <v>33.87299999999999</v>
      </c>
      <c r="H94" s="1">
        <f t="shared" si="18"/>
        <v>0.38400000000001455</v>
      </c>
      <c r="I94" s="2">
        <f t="shared" si="19"/>
        <v>399.22559999999999</v>
      </c>
      <c r="J94" s="2">
        <f t="shared" si="20"/>
        <v>390.90840000000003</v>
      </c>
      <c r="K94" s="2">
        <f t="shared" si="21"/>
        <v>382.59120000000001</v>
      </c>
      <c r="L94" s="10">
        <f t="shared" si="22"/>
        <v>3</v>
      </c>
      <c r="M94" s="73" t="str">
        <f t="shared" si="23"/>
        <v/>
      </c>
      <c r="N94">
        <f t="shared" si="24"/>
        <v>3</v>
      </c>
      <c r="O94" s="12">
        <f t="shared" si="25"/>
        <v>208.11039394613846</v>
      </c>
      <c r="P94" s="11">
        <f t="shared" si="26"/>
        <v>21.102393946138449</v>
      </c>
      <c r="Q94" s="1">
        <f t="shared" si="27"/>
        <v>187.00800000000001</v>
      </c>
      <c r="S94" s="14" t="str">
        <f t="shared" si="28"/>
        <v>A</v>
      </c>
      <c r="U94" s="1">
        <f t="shared" si="29"/>
        <v>187.00800000000001</v>
      </c>
      <c r="V94" s="1">
        <f t="shared" si="30"/>
        <v>381.98700000000002</v>
      </c>
      <c r="W94" s="1">
        <f t="shared" si="31"/>
        <v>21.102393946138449</v>
      </c>
      <c r="X94" s="20">
        <f t="shared" si="32"/>
        <v>9.1795413665702252</v>
      </c>
      <c r="Y94" s="22">
        <f t="shared" si="33"/>
        <v>3</v>
      </c>
      <c r="AA94" s="47"/>
    </row>
    <row r="95" spans="1:34" hidden="1" x14ac:dyDescent="0.25">
      <c r="A95" s="57" t="s">
        <v>39</v>
      </c>
      <c r="B95" s="1">
        <v>180.352</v>
      </c>
      <c r="C95" s="1">
        <v>180.096</v>
      </c>
      <c r="D95" s="1">
        <v>415.83699999999999</v>
      </c>
      <c r="E95" s="1">
        <v>381.99299999999999</v>
      </c>
      <c r="G95" s="1">
        <f t="shared" si="17"/>
        <v>33.843999999999994</v>
      </c>
      <c r="H95" s="1">
        <f t="shared" si="18"/>
        <v>0.25600000000000023</v>
      </c>
      <c r="I95" s="2">
        <f t="shared" si="19"/>
        <v>399.20351999999997</v>
      </c>
      <c r="J95" s="2">
        <f t="shared" si="20"/>
        <v>390.88677999999999</v>
      </c>
      <c r="K95" s="2">
        <f t="shared" si="21"/>
        <v>382.57004000000001</v>
      </c>
      <c r="L95" s="10">
        <f t="shared" si="22"/>
        <v>3</v>
      </c>
      <c r="M95" s="73" t="str">
        <f t="shared" si="23"/>
        <v/>
      </c>
      <c r="N95">
        <f t="shared" si="24"/>
        <v>3</v>
      </c>
      <c r="O95" s="12">
        <f t="shared" si="25"/>
        <v>200.70331626975295</v>
      </c>
      <c r="P95" s="11">
        <f t="shared" si="26"/>
        <v>20.351316269752942</v>
      </c>
      <c r="Q95" s="1">
        <f t="shared" si="27"/>
        <v>180.352</v>
      </c>
      <c r="S95" s="14" t="str">
        <f t="shared" si="28"/>
        <v>A</v>
      </c>
      <c r="U95" s="1">
        <f t="shared" si="29"/>
        <v>180.352</v>
      </c>
      <c r="V95" s="1">
        <f t="shared" si="30"/>
        <v>381.99299999999999</v>
      </c>
      <c r="W95" s="1">
        <f t="shared" si="31"/>
        <v>20.351316269752942</v>
      </c>
      <c r="X95" s="20">
        <f t="shared" si="32"/>
        <v>8.8528225773425291</v>
      </c>
      <c r="Y95" s="22">
        <f t="shared" si="33"/>
        <v>3</v>
      </c>
      <c r="AA95" s="47"/>
    </row>
    <row r="96" spans="1:34" hidden="1" x14ac:dyDescent="0.25">
      <c r="A96" s="57" t="s">
        <v>39</v>
      </c>
      <c r="B96" s="1">
        <v>174.72</v>
      </c>
      <c r="C96" s="1">
        <v>174.33600000000001</v>
      </c>
      <c r="D96" s="1">
        <v>417.43599999999998</v>
      </c>
      <c r="E96" s="1">
        <v>382.43900000000002</v>
      </c>
      <c r="G96" s="1">
        <f t="shared" si="17"/>
        <v>34.996999999999957</v>
      </c>
      <c r="H96" s="1">
        <f t="shared" si="18"/>
        <v>0.38399999999998613</v>
      </c>
      <c r="I96" s="2">
        <f t="shared" si="19"/>
        <v>400.73856000000001</v>
      </c>
      <c r="J96" s="2">
        <f t="shared" si="20"/>
        <v>392.38983999999999</v>
      </c>
      <c r="K96" s="2">
        <f t="shared" si="21"/>
        <v>384.04111999999998</v>
      </c>
      <c r="L96" s="10">
        <f t="shared" si="22"/>
        <v>3</v>
      </c>
      <c r="M96" s="73" t="str">
        <f t="shared" si="23"/>
        <v/>
      </c>
      <c r="N96">
        <f t="shared" si="24"/>
        <v>3</v>
      </c>
      <c r="O96" s="12">
        <f t="shared" si="25"/>
        <v>194.43578900511906</v>
      </c>
      <c r="P96" s="11">
        <f t="shared" si="26"/>
        <v>19.715789005119063</v>
      </c>
      <c r="Q96" s="1">
        <f t="shared" si="27"/>
        <v>174.72</v>
      </c>
      <c r="S96" s="14" t="str">
        <f t="shared" si="28"/>
        <v>A</v>
      </c>
      <c r="U96" s="1">
        <f t="shared" si="29"/>
        <v>174.72</v>
      </c>
      <c r="V96" s="1">
        <f t="shared" si="30"/>
        <v>382.43900000000002</v>
      </c>
      <c r="W96" s="1">
        <f t="shared" si="31"/>
        <v>19.715789005119063</v>
      </c>
      <c r="X96" s="20">
        <f t="shared" si="32"/>
        <v>8.5763682172267917</v>
      </c>
      <c r="Y96" s="22">
        <f t="shared" si="33"/>
        <v>3</v>
      </c>
      <c r="AA96" s="47"/>
    </row>
    <row r="97" spans="1:34" hidden="1" x14ac:dyDescent="0.25">
      <c r="A97" s="57" t="s">
        <v>39</v>
      </c>
      <c r="B97" s="1">
        <v>156.672</v>
      </c>
      <c r="C97" s="1">
        <v>156.28800000000001</v>
      </c>
      <c r="D97" s="1">
        <v>420.35700000000003</v>
      </c>
      <c r="E97" s="1">
        <v>380.26799999999997</v>
      </c>
      <c r="G97" s="1">
        <f t="shared" si="17"/>
        <v>40.089000000000055</v>
      </c>
      <c r="H97" s="1">
        <f t="shared" si="18"/>
        <v>0.38399999999998613</v>
      </c>
      <c r="I97" s="2">
        <f t="shared" si="19"/>
        <v>403.54272000000003</v>
      </c>
      <c r="J97" s="2">
        <f t="shared" si="20"/>
        <v>395.13558</v>
      </c>
      <c r="K97" s="2">
        <f t="shared" si="21"/>
        <v>386.72844000000003</v>
      </c>
      <c r="L97" s="10">
        <f t="shared" si="22"/>
        <v>0</v>
      </c>
      <c r="M97" s="73">
        <f t="shared" si="23"/>
        <v>0</v>
      </c>
      <c r="N97">
        <f t="shared" si="24"/>
        <v>0</v>
      </c>
      <c r="O97" s="12">
        <f t="shared" si="25"/>
        <v>156.672</v>
      </c>
      <c r="P97" s="11">
        <f t="shared" si="26"/>
        <v>0</v>
      </c>
      <c r="Q97" s="1">
        <f t="shared" si="27"/>
        <v>156.672</v>
      </c>
      <c r="S97" s="14" t="str">
        <f t="shared" si="28"/>
        <v>A</v>
      </c>
      <c r="U97" s="1">
        <f t="shared" si="29"/>
        <v>156.672</v>
      </c>
      <c r="V97" s="1">
        <f t="shared" si="30"/>
        <v>380.26799999999997</v>
      </c>
      <c r="W97" s="1">
        <f t="shared" si="31"/>
        <v>0</v>
      </c>
      <c r="X97" s="20">
        <f t="shared" si="32"/>
        <v>0</v>
      </c>
      <c r="Y97" s="22">
        <f t="shared" si="33"/>
        <v>0</v>
      </c>
      <c r="AA97" s="47"/>
    </row>
    <row r="98" spans="1:34" hidden="1" x14ac:dyDescent="0.25">
      <c r="A98" s="57" t="s">
        <v>39</v>
      </c>
      <c r="B98" s="1">
        <v>142.72</v>
      </c>
      <c r="C98" s="1">
        <v>142.464</v>
      </c>
      <c r="D98" s="1">
        <v>421.74099999999999</v>
      </c>
      <c r="E98" s="1">
        <v>381.59699999999998</v>
      </c>
      <c r="G98" s="1">
        <f t="shared" si="17"/>
        <v>40.144000000000005</v>
      </c>
      <c r="H98" s="1">
        <f t="shared" si="18"/>
        <v>0.25600000000000023</v>
      </c>
      <c r="I98" s="2">
        <f t="shared" si="19"/>
        <v>404.87135999999998</v>
      </c>
      <c r="J98" s="2">
        <f t="shared" si="20"/>
        <v>396.43653999999998</v>
      </c>
      <c r="K98" s="2">
        <f t="shared" si="21"/>
        <v>388.00171999999998</v>
      </c>
      <c r="L98" s="10">
        <f t="shared" si="22"/>
        <v>0</v>
      </c>
      <c r="M98" s="73" t="str">
        <f t="shared" si="23"/>
        <v/>
      </c>
      <c r="N98">
        <f t="shared" si="24"/>
        <v>0</v>
      </c>
      <c r="O98" s="12">
        <f t="shared" si="25"/>
        <v>142.72</v>
      </c>
      <c r="P98" s="11">
        <f t="shared" si="26"/>
        <v>0</v>
      </c>
      <c r="Q98" s="1">
        <f t="shared" si="27"/>
        <v>142.72</v>
      </c>
      <c r="S98" s="14" t="str">
        <f t="shared" si="28"/>
        <v>A</v>
      </c>
      <c r="U98" s="1">
        <f t="shared" si="29"/>
        <v>142.72</v>
      </c>
      <c r="V98" s="1">
        <f t="shared" si="30"/>
        <v>381.59699999999998</v>
      </c>
      <c r="W98" s="1">
        <f t="shared" si="31"/>
        <v>0</v>
      </c>
      <c r="X98" s="20">
        <f t="shared" si="32"/>
        <v>0</v>
      </c>
      <c r="Y98" s="22">
        <f t="shared" si="33"/>
        <v>0</v>
      </c>
      <c r="AA98" s="47"/>
    </row>
    <row r="99" spans="1:34" hidden="1" x14ac:dyDescent="0.25">
      <c r="A99" s="57" t="s">
        <v>39</v>
      </c>
      <c r="B99" s="1">
        <v>131.328</v>
      </c>
      <c r="C99" s="1">
        <v>130.94399999999999</v>
      </c>
      <c r="D99" s="1">
        <v>422.29899999999998</v>
      </c>
      <c r="E99" s="1">
        <v>382.14299999999997</v>
      </c>
      <c r="G99" s="1">
        <f t="shared" si="17"/>
        <v>40.156000000000006</v>
      </c>
      <c r="H99" s="1">
        <f t="shared" si="18"/>
        <v>0.38400000000001455</v>
      </c>
      <c r="I99" s="2">
        <f t="shared" si="19"/>
        <v>405.40703999999999</v>
      </c>
      <c r="J99" s="2">
        <f t="shared" si="20"/>
        <v>396.96105999999997</v>
      </c>
      <c r="K99" s="2">
        <f t="shared" si="21"/>
        <v>388.51508000000001</v>
      </c>
      <c r="L99" s="10">
        <f t="shared" si="22"/>
        <v>0</v>
      </c>
      <c r="M99" s="73" t="str">
        <f t="shared" si="23"/>
        <v/>
      </c>
      <c r="N99">
        <f t="shared" si="24"/>
        <v>0</v>
      </c>
      <c r="O99" s="12">
        <f t="shared" si="25"/>
        <v>131.328</v>
      </c>
      <c r="P99" s="11">
        <f t="shared" si="26"/>
        <v>0</v>
      </c>
      <c r="Q99" s="1">
        <f t="shared" si="27"/>
        <v>131.328</v>
      </c>
      <c r="S99" s="14" t="str">
        <f t="shared" si="28"/>
        <v>A</v>
      </c>
      <c r="U99" s="1">
        <f t="shared" si="29"/>
        <v>131.328</v>
      </c>
      <c r="V99" s="1">
        <f t="shared" si="30"/>
        <v>382.14299999999997</v>
      </c>
      <c r="W99" s="1">
        <f t="shared" si="31"/>
        <v>0</v>
      </c>
      <c r="X99" s="20">
        <f t="shared" si="32"/>
        <v>0</v>
      </c>
      <c r="Y99" s="22">
        <f t="shared" si="33"/>
        <v>0</v>
      </c>
      <c r="AA99" s="47"/>
    </row>
    <row r="100" spans="1:34" hidden="1" x14ac:dyDescent="0.25">
      <c r="A100" s="57" t="s">
        <v>39</v>
      </c>
      <c r="B100" s="1">
        <v>132.608</v>
      </c>
      <c r="C100" s="1">
        <v>132.352</v>
      </c>
      <c r="D100" s="1">
        <v>415.62599999999998</v>
      </c>
      <c r="E100" s="1">
        <v>381.94499999999999</v>
      </c>
      <c r="G100" s="1">
        <f t="shared" si="17"/>
        <v>33.680999999999983</v>
      </c>
      <c r="H100" s="1">
        <f t="shared" si="18"/>
        <v>0.25600000000000023</v>
      </c>
      <c r="I100" s="2">
        <f t="shared" si="19"/>
        <v>399.00095999999996</v>
      </c>
      <c r="J100" s="2">
        <f t="shared" si="20"/>
        <v>390.68843999999996</v>
      </c>
      <c r="K100" s="2">
        <f t="shared" si="21"/>
        <v>382.37591999999995</v>
      </c>
      <c r="L100" s="10">
        <f t="shared" si="22"/>
        <v>3</v>
      </c>
      <c r="M100" s="73">
        <f t="shared" si="23"/>
        <v>3</v>
      </c>
      <c r="N100">
        <f t="shared" si="24"/>
        <v>3</v>
      </c>
      <c r="O100" s="12">
        <f t="shared" si="25"/>
        <v>147.57177832183396</v>
      </c>
      <c r="P100" s="11">
        <f t="shared" si="26"/>
        <v>14.963778321833956</v>
      </c>
      <c r="Q100" s="1">
        <f t="shared" si="27"/>
        <v>132.608</v>
      </c>
      <c r="S100" s="14" t="str">
        <f t="shared" si="28"/>
        <v>A</v>
      </c>
      <c r="U100" s="1">
        <f t="shared" si="29"/>
        <v>132.608</v>
      </c>
      <c r="V100" s="1">
        <f t="shared" si="30"/>
        <v>381.94499999999999</v>
      </c>
      <c r="W100" s="1">
        <f t="shared" si="31"/>
        <v>14.963778321833956</v>
      </c>
      <c r="X100" s="20">
        <f t="shared" si="32"/>
        <v>6.5092435699977713</v>
      </c>
      <c r="Y100" s="22">
        <f t="shared" si="33"/>
        <v>3</v>
      </c>
      <c r="AA100" s="47"/>
    </row>
    <row r="101" spans="1:34" hidden="1" x14ac:dyDescent="0.25">
      <c r="A101" s="57" t="s">
        <v>39</v>
      </c>
      <c r="B101" s="1">
        <v>134.65600000000001</v>
      </c>
      <c r="C101" s="1">
        <v>134.4</v>
      </c>
      <c r="D101" s="1">
        <v>416.85199999999998</v>
      </c>
      <c r="E101" s="1">
        <v>383.06299999999999</v>
      </c>
      <c r="G101" s="1">
        <f t="shared" si="17"/>
        <v>33.788999999999987</v>
      </c>
      <c r="H101" s="1">
        <f t="shared" si="18"/>
        <v>0.25600000000000023</v>
      </c>
      <c r="I101" s="2">
        <f t="shared" si="19"/>
        <v>400.17791999999997</v>
      </c>
      <c r="J101" s="2">
        <f t="shared" si="20"/>
        <v>391.84087999999997</v>
      </c>
      <c r="K101" s="2">
        <f t="shared" si="21"/>
        <v>383.50383999999997</v>
      </c>
      <c r="L101" s="10">
        <f t="shared" si="22"/>
        <v>3</v>
      </c>
      <c r="M101" s="73" t="str">
        <f t="shared" si="23"/>
        <v/>
      </c>
      <c r="N101">
        <f t="shared" si="24"/>
        <v>3</v>
      </c>
      <c r="O101" s="12">
        <f t="shared" si="25"/>
        <v>149.85087914533719</v>
      </c>
      <c r="P101" s="11">
        <f t="shared" si="26"/>
        <v>15.194879145337183</v>
      </c>
      <c r="Q101" s="1">
        <f t="shared" si="27"/>
        <v>134.65600000000001</v>
      </c>
      <c r="S101" s="14" t="str">
        <f t="shared" si="28"/>
        <v>A</v>
      </c>
      <c r="U101" s="1">
        <f t="shared" si="29"/>
        <v>134.65600000000001</v>
      </c>
      <c r="V101" s="1">
        <f t="shared" si="30"/>
        <v>383.06299999999999</v>
      </c>
      <c r="W101" s="1">
        <f t="shared" si="31"/>
        <v>15.194879145337183</v>
      </c>
      <c r="X101" s="20">
        <f t="shared" si="32"/>
        <v>6.6097724282216745</v>
      </c>
      <c r="Y101" s="22">
        <f t="shared" si="33"/>
        <v>3</v>
      </c>
      <c r="AA101" s="47"/>
    </row>
    <row r="102" spans="1:34" hidden="1" x14ac:dyDescent="0.25">
      <c r="A102" s="57" t="s">
        <v>39</v>
      </c>
      <c r="B102" s="1">
        <v>131.328</v>
      </c>
      <c r="C102" s="1">
        <v>131.19999999999999</v>
      </c>
      <c r="D102" s="1">
        <v>417.69900000000001</v>
      </c>
      <c r="E102" s="1">
        <v>383.86</v>
      </c>
      <c r="G102" s="1">
        <f t="shared" si="17"/>
        <v>33.838999999999999</v>
      </c>
      <c r="H102" s="1">
        <f t="shared" si="18"/>
        <v>0.12800000000001432</v>
      </c>
      <c r="I102" s="2">
        <f t="shared" si="19"/>
        <v>400.99104</v>
      </c>
      <c r="J102" s="2">
        <f t="shared" si="20"/>
        <v>392.63706000000002</v>
      </c>
      <c r="K102" s="2">
        <f t="shared" si="21"/>
        <v>384.28308000000004</v>
      </c>
      <c r="L102" s="10">
        <f t="shared" si="22"/>
        <v>3</v>
      </c>
      <c r="M102" s="73" t="str">
        <f t="shared" si="23"/>
        <v/>
      </c>
      <c r="N102">
        <f t="shared" si="24"/>
        <v>3</v>
      </c>
      <c r="O102" s="12">
        <f t="shared" si="25"/>
        <v>146.14734030714445</v>
      </c>
      <c r="P102" s="11">
        <f t="shared" si="26"/>
        <v>14.819340307144444</v>
      </c>
      <c r="Q102" s="1">
        <f t="shared" si="27"/>
        <v>131.328</v>
      </c>
      <c r="S102" s="14" t="str">
        <f t="shared" si="28"/>
        <v>A</v>
      </c>
      <c r="U102" s="1">
        <f t="shared" si="29"/>
        <v>131.328</v>
      </c>
      <c r="V102" s="1">
        <f t="shared" si="30"/>
        <v>383.86</v>
      </c>
      <c r="W102" s="1">
        <f t="shared" si="31"/>
        <v>14.819340307144444</v>
      </c>
      <c r="X102" s="20">
        <f t="shared" si="32"/>
        <v>6.4464130336078327</v>
      </c>
      <c r="Y102" s="22">
        <f t="shared" si="33"/>
        <v>3</v>
      </c>
      <c r="AA102" s="47"/>
    </row>
    <row r="103" spans="1:34" hidden="1" x14ac:dyDescent="0.25">
      <c r="A103" s="57" t="s">
        <v>39</v>
      </c>
      <c r="B103" s="1">
        <v>123.008</v>
      </c>
      <c r="C103" s="1">
        <v>122.752</v>
      </c>
      <c r="D103" s="1">
        <v>418.86200000000002</v>
      </c>
      <c r="E103" s="1">
        <v>382.86500000000001</v>
      </c>
      <c r="G103" s="1">
        <f t="shared" si="17"/>
        <v>35.997000000000014</v>
      </c>
      <c r="H103" s="1">
        <f t="shared" si="18"/>
        <v>0.25600000000000023</v>
      </c>
      <c r="I103" s="2">
        <f t="shared" si="19"/>
        <v>402.10752000000002</v>
      </c>
      <c r="J103" s="2">
        <f t="shared" si="20"/>
        <v>393.73027999999999</v>
      </c>
      <c r="K103" s="2">
        <f t="shared" si="21"/>
        <v>385.35304000000002</v>
      </c>
      <c r="L103" s="10">
        <f t="shared" si="22"/>
        <v>3</v>
      </c>
      <c r="M103" s="73" t="str">
        <f t="shared" si="23"/>
        <v/>
      </c>
      <c r="N103">
        <f t="shared" si="24"/>
        <v>3</v>
      </c>
      <c r="O103" s="12">
        <f t="shared" si="25"/>
        <v>136.88849321166259</v>
      </c>
      <c r="P103" s="11">
        <f t="shared" si="26"/>
        <v>13.880493211662596</v>
      </c>
      <c r="Q103" s="1">
        <f t="shared" si="27"/>
        <v>123.008</v>
      </c>
      <c r="S103" s="14" t="str">
        <f t="shared" si="28"/>
        <v>A</v>
      </c>
      <c r="U103" s="1">
        <f t="shared" si="29"/>
        <v>123.008</v>
      </c>
      <c r="V103" s="1">
        <f t="shared" si="30"/>
        <v>382.86500000000001</v>
      </c>
      <c r="W103" s="1">
        <f t="shared" si="31"/>
        <v>13.880493211662596</v>
      </c>
      <c r="X103" s="20">
        <f t="shared" si="32"/>
        <v>6.0380145470732289</v>
      </c>
      <c r="Y103" s="22">
        <f t="shared" si="33"/>
        <v>3</v>
      </c>
      <c r="AA103" s="47"/>
    </row>
    <row r="104" spans="1:34" hidden="1" x14ac:dyDescent="0.25">
      <c r="A104" s="57" t="s">
        <v>39</v>
      </c>
      <c r="B104" s="1">
        <v>92.8</v>
      </c>
      <c r="C104" s="1">
        <v>92.415999999999997</v>
      </c>
      <c r="D104" s="1">
        <v>420.94600000000003</v>
      </c>
      <c r="E104" s="1">
        <v>381.06799999999998</v>
      </c>
      <c r="G104" s="1">
        <f t="shared" si="17"/>
        <v>39.878000000000043</v>
      </c>
      <c r="H104" s="1">
        <f t="shared" si="18"/>
        <v>0.38400000000000034</v>
      </c>
      <c r="I104" s="2">
        <f t="shared" si="19"/>
        <v>404.10816</v>
      </c>
      <c r="J104" s="2">
        <f t="shared" si="20"/>
        <v>395.68924000000004</v>
      </c>
      <c r="K104" s="2">
        <f t="shared" si="21"/>
        <v>387.27032000000003</v>
      </c>
      <c r="L104" s="10">
        <f t="shared" si="22"/>
        <v>0</v>
      </c>
      <c r="M104" s="73">
        <f t="shared" si="23"/>
        <v>0</v>
      </c>
      <c r="N104">
        <f t="shared" si="24"/>
        <v>0</v>
      </c>
      <c r="O104" s="12">
        <f t="shared" si="25"/>
        <v>92.8</v>
      </c>
      <c r="P104" s="11">
        <f t="shared" si="26"/>
        <v>0</v>
      </c>
      <c r="Q104" s="1">
        <f t="shared" si="27"/>
        <v>92.8</v>
      </c>
      <c r="S104" s="14" t="str">
        <f t="shared" si="28"/>
        <v>A</v>
      </c>
      <c r="U104" s="1">
        <f t="shared" si="29"/>
        <v>92.8</v>
      </c>
      <c r="V104" s="1">
        <f t="shared" si="30"/>
        <v>381.06799999999998</v>
      </c>
      <c r="W104" s="1">
        <f t="shared" si="31"/>
        <v>0</v>
      </c>
      <c r="X104" s="20">
        <f t="shared" si="32"/>
        <v>0</v>
      </c>
      <c r="Y104" s="22">
        <f t="shared" si="33"/>
        <v>0</v>
      </c>
      <c r="AA104" s="47"/>
    </row>
    <row r="105" spans="1:34" x14ac:dyDescent="0.25">
      <c r="A105" s="57" t="s">
        <v>39</v>
      </c>
      <c r="B105" s="1">
        <v>55.68</v>
      </c>
      <c r="C105" s="1">
        <v>55.423999999999999</v>
      </c>
      <c r="D105" s="1">
        <v>421.827</v>
      </c>
      <c r="E105" s="1">
        <v>381.995</v>
      </c>
      <c r="G105" s="1">
        <f t="shared" si="17"/>
        <v>39.831999999999994</v>
      </c>
      <c r="H105" s="1">
        <f t="shared" si="18"/>
        <v>0.25600000000000023</v>
      </c>
      <c r="I105" s="2">
        <f t="shared" si="19"/>
        <v>404.95391999999998</v>
      </c>
      <c r="J105" s="2">
        <f t="shared" si="20"/>
        <v>396.51738</v>
      </c>
      <c r="K105" s="2">
        <f t="shared" si="21"/>
        <v>388.08083999999997</v>
      </c>
      <c r="L105" s="10">
        <f t="shared" si="22"/>
        <v>0</v>
      </c>
      <c r="M105" s="73" t="str">
        <f t="shared" si="23"/>
        <v/>
      </c>
      <c r="N105">
        <f t="shared" si="24"/>
        <v>0</v>
      </c>
      <c r="O105" s="12">
        <f t="shared" si="25"/>
        <v>55.68</v>
      </c>
      <c r="P105" s="11">
        <f t="shared" si="26"/>
        <v>0</v>
      </c>
      <c r="Q105" s="1">
        <f t="shared" si="27"/>
        <v>55.68</v>
      </c>
      <c r="S105" s="14" t="str">
        <f t="shared" si="28"/>
        <v>A</v>
      </c>
      <c r="U105" s="1">
        <f t="shared" si="29"/>
        <v>55.68</v>
      </c>
      <c r="V105" s="1">
        <f t="shared" si="30"/>
        <v>381.995</v>
      </c>
      <c r="W105" s="1">
        <f t="shared" si="31"/>
        <v>0</v>
      </c>
      <c r="X105" s="20">
        <f t="shared" si="32"/>
        <v>0</v>
      </c>
      <c r="Y105" s="22">
        <f t="shared" si="33"/>
        <v>0</v>
      </c>
      <c r="Z105" s="32" t="s">
        <v>40</v>
      </c>
      <c r="AA105" s="47"/>
      <c r="AB105" s="32" t="str">
        <f>A105</f>
        <v>JJJJ-MM-TT SS:MM:SS</v>
      </c>
      <c r="AC105" s="1">
        <f>SUM(U105:U128)</f>
        <v>2932.0960000000005</v>
      </c>
      <c r="AD105" s="1">
        <f>AVERAGE(V105:V128)</f>
        <v>381.92841666666669</v>
      </c>
      <c r="AE105" s="1">
        <f>SUM(W105:W128)</f>
        <v>159.25735499666152</v>
      </c>
      <c r="AF105" s="1">
        <f>SUM(X105:X128)</f>
        <v>69.276949423547748</v>
      </c>
      <c r="AG105" s="35">
        <f>AVERAGE(Y105:Y128)</f>
        <v>1.125</v>
      </c>
      <c r="AH105" s="37" t="e">
        <f>DAY(A105)</f>
        <v>#VALUE!</v>
      </c>
    </row>
    <row r="106" spans="1:34" hidden="1" x14ac:dyDescent="0.25">
      <c r="A106" s="57" t="s">
        <v>39</v>
      </c>
      <c r="B106" s="1">
        <v>51.2</v>
      </c>
      <c r="C106" s="1">
        <v>51.072000000000003</v>
      </c>
      <c r="D106" s="1">
        <v>422.19099999999997</v>
      </c>
      <c r="E106" s="1">
        <v>382.34199999999998</v>
      </c>
      <c r="G106" s="1">
        <f t="shared" si="17"/>
        <v>39.84899999999999</v>
      </c>
      <c r="H106" s="1">
        <f t="shared" si="18"/>
        <v>0.12800000000000011</v>
      </c>
      <c r="I106" s="2">
        <f t="shared" si="19"/>
        <v>405.30336</v>
      </c>
      <c r="J106" s="2">
        <f t="shared" si="20"/>
        <v>396.85953999999998</v>
      </c>
      <c r="K106" s="2">
        <f t="shared" si="21"/>
        <v>388.41571999999996</v>
      </c>
      <c r="L106" s="10">
        <f t="shared" si="22"/>
        <v>0</v>
      </c>
      <c r="M106" s="73" t="str">
        <f t="shared" si="23"/>
        <v/>
      </c>
      <c r="N106">
        <f t="shared" si="24"/>
        <v>0</v>
      </c>
      <c r="O106" s="12">
        <f t="shared" si="25"/>
        <v>51.2</v>
      </c>
      <c r="P106" s="11">
        <f t="shared" si="26"/>
        <v>0</v>
      </c>
      <c r="Q106" s="1">
        <f t="shared" si="27"/>
        <v>51.2</v>
      </c>
      <c r="S106" s="14" t="str">
        <f t="shared" si="28"/>
        <v>A</v>
      </c>
      <c r="U106" s="1">
        <f t="shared" si="29"/>
        <v>51.2</v>
      </c>
      <c r="V106" s="1">
        <f t="shared" si="30"/>
        <v>382.34199999999998</v>
      </c>
      <c r="W106" s="1">
        <f t="shared" si="31"/>
        <v>0</v>
      </c>
      <c r="X106" s="20">
        <f t="shared" si="32"/>
        <v>0</v>
      </c>
      <c r="Y106" s="22">
        <f t="shared" si="33"/>
        <v>0</v>
      </c>
      <c r="AA106" s="47"/>
    </row>
    <row r="107" spans="1:34" hidden="1" x14ac:dyDescent="0.25">
      <c r="A107" s="57" t="s">
        <v>39</v>
      </c>
      <c r="B107" s="1">
        <v>53.503999999999998</v>
      </c>
      <c r="C107" s="1">
        <v>53.247999999999998</v>
      </c>
      <c r="D107" s="1">
        <v>422.87599999999998</v>
      </c>
      <c r="E107" s="1">
        <v>382.95400000000001</v>
      </c>
      <c r="G107" s="1">
        <f t="shared" si="17"/>
        <v>39.921999999999969</v>
      </c>
      <c r="H107" s="1">
        <f t="shared" si="18"/>
        <v>0.25600000000000023</v>
      </c>
      <c r="I107" s="2">
        <f t="shared" si="19"/>
        <v>405.96096</v>
      </c>
      <c r="J107" s="2">
        <f t="shared" si="20"/>
        <v>397.50343999999996</v>
      </c>
      <c r="K107" s="2">
        <f t="shared" si="21"/>
        <v>389.04591999999997</v>
      </c>
      <c r="L107" s="10">
        <f t="shared" si="22"/>
        <v>0</v>
      </c>
      <c r="M107" s="73" t="str">
        <f t="shared" si="23"/>
        <v/>
      </c>
      <c r="N107">
        <f t="shared" si="24"/>
        <v>0</v>
      </c>
      <c r="O107" s="12">
        <f t="shared" si="25"/>
        <v>53.503999999999998</v>
      </c>
      <c r="P107" s="11">
        <f t="shared" si="26"/>
        <v>0</v>
      </c>
      <c r="Q107" s="1">
        <f t="shared" si="27"/>
        <v>53.503999999999998</v>
      </c>
      <c r="S107" s="14" t="str">
        <f t="shared" si="28"/>
        <v>A</v>
      </c>
      <c r="U107" s="1">
        <f t="shared" si="29"/>
        <v>53.503999999999998</v>
      </c>
      <c r="V107" s="1">
        <f t="shared" si="30"/>
        <v>382.95400000000001</v>
      </c>
      <c r="W107" s="1">
        <f t="shared" si="31"/>
        <v>0</v>
      </c>
      <c r="X107" s="20">
        <f t="shared" si="32"/>
        <v>0</v>
      </c>
      <c r="Y107" s="22">
        <f t="shared" si="33"/>
        <v>0</v>
      </c>
      <c r="AA107" s="47"/>
    </row>
    <row r="108" spans="1:34" hidden="1" x14ac:dyDescent="0.25">
      <c r="A108" s="57" t="s">
        <v>39</v>
      </c>
      <c r="B108" s="1">
        <v>54.271999999999998</v>
      </c>
      <c r="C108" s="1">
        <v>54.015999999999998</v>
      </c>
      <c r="D108" s="1">
        <v>423.30799999999999</v>
      </c>
      <c r="E108" s="1">
        <v>383.33</v>
      </c>
      <c r="G108" s="1">
        <f t="shared" si="17"/>
        <v>39.978000000000009</v>
      </c>
      <c r="H108" s="1">
        <f t="shared" si="18"/>
        <v>0.25600000000000023</v>
      </c>
      <c r="I108" s="2">
        <f t="shared" si="19"/>
        <v>406.37567999999999</v>
      </c>
      <c r="J108" s="2">
        <f t="shared" si="20"/>
        <v>397.90951999999999</v>
      </c>
      <c r="K108" s="2">
        <f t="shared" si="21"/>
        <v>389.44335999999998</v>
      </c>
      <c r="L108" s="10">
        <f t="shared" si="22"/>
        <v>0</v>
      </c>
      <c r="M108" s="73" t="str">
        <f t="shared" si="23"/>
        <v/>
      </c>
      <c r="N108">
        <f t="shared" si="24"/>
        <v>0</v>
      </c>
      <c r="O108" s="12">
        <f t="shared" si="25"/>
        <v>54.271999999999998</v>
      </c>
      <c r="P108" s="11">
        <f t="shared" si="26"/>
        <v>0</v>
      </c>
      <c r="Q108" s="1">
        <f t="shared" si="27"/>
        <v>54.271999999999998</v>
      </c>
      <c r="S108" s="14" t="str">
        <f t="shared" si="28"/>
        <v>A</v>
      </c>
      <c r="U108" s="1">
        <f t="shared" si="29"/>
        <v>54.271999999999998</v>
      </c>
      <c r="V108" s="1">
        <f t="shared" si="30"/>
        <v>383.33</v>
      </c>
      <c r="W108" s="1">
        <f t="shared" si="31"/>
        <v>0</v>
      </c>
      <c r="X108" s="20">
        <f t="shared" si="32"/>
        <v>0</v>
      </c>
      <c r="Y108" s="22">
        <f t="shared" si="33"/>
        <v>0</v>
      </c>
      <c r="AA108" s="47"/>
    </row>
    <row r="109" spans="1:34" hidden="1" x14ac:dyDescent="0.25">
      <c r="A109" s="57" t="s">
        <v>39</v>
      </c>
      <c r="B109" s="1">
        <v>53.12</v>
      </c>
      <c r="C109" s="1">
        <v>52.863999999999997</v>
      </c>
      <c r="D109" s="1">
        <v>422.95699999999999</v>
      </c>
      <c r="E109" s="1">
        <v>383.03699999999998</v>
      </c>
      <c r="G109" s="1">
        <f t="shared" si="17"/>
        <v>39.920000000000016</v>
      </c>
      <c r="H109" s="1">
        <f t="shared" si="18"/>
        <v>0.25600000000000023</v>
      </c>
      <c r="I109" s="2">
        <f t="shared" si="19"/>
        <v>406.03872000000001</v>
      </c>
      <c r="J109" s="2">
        <f t="shared" si="20"/>
        <v>397.57957999999996</v>
      </c>
      <c r="K109" s="2">
        <f t="shared" si="21"/>
        <v>389.12043999999997</v>
      </c>
      <c r="L109" s="10">
        <f t="shared" si="22"/>
        <v>0</v>
      </c>
      <c r="M109" s="73" t="str">
        <f t="shared" si="23"/>
        <v/>
      </c>
      <c r="N109">
        <f t="shared" si="24"/>
        <v>0</v>
      </c>
      <c r="O109" s="12">
        <f t="shared" si="25"/>
        <v>53.12</v>
      </c>
      <c r="P109" s="11">
        <f t="shared" si="26"/>
        <v>0</v>
      </c>
      <c r="Q109" s="1">
        <f t="shared" si="27"/>
        <v>53.12</v>
      </c>
      <c r="S109" s="14" t="str">
        <f t="shared" si="28"/>
        <v>A</v>
      </c>
      <c r="U109" s="1">
        <f t="shared" si="29"/>
        <v>53.12</v>
      </c>
      <c r="V109" s="1">
        <f t="shared" si="30"/>
        <v>383.03699999999998</v>
      </c>
      <c r="W109" s="1">
        <f t="shared" si="31"/>
        <v>0</v>
      </c>
      <c r="X109" s="20">
        <f t="shared" si="32"/>
        <v>0</v>
      </c>
      <c r="Y109" s="22">
        <f t="shared" si="33"/>
        <v>0</v>
      </c>
      <c r="AA109" s="47"/>
    </row>
    <row r="110" spans="1:34" hidden="1" x14ac:dyDescent="0.25">
      <c r="A110" s="57" t="s">
        <v>39</v>
      </c>
      <c r="B110" s="1">
        <v>73.087999999999994</v>
      </c>
      <c r="C110" s="1">
        <v>72.831999999999994</v>
      </c>
      <c r="D110" s="1">
        <v>421.53699999999998</v>
      </c>
      <c r="E110" s="1">
        <v>381.685</v>
      </c>
      <c r="G110" s="1">
        <f t="shared" si="17"/>
        <v>39.851999999999975</v>
      </c>
      <c r="H110" s="1">
        <f t="shared" si="18"/>
        <v>0.25600000000000023</v>
      </c>
      <c r="I110" s="2">
        <f t="shared" si="19"/>
        <v>404.67552000000001</v>
      </c>
      <c r="J110" s="2">
        <f t="shared" si="20"/>
        <v>396.24477999999999</v>
      </c>
      <c r="K110" s="2">
        <f t="shared" si="21"/>
        <v>387.81403999999998</v>
      </c>
      <c r="L110" s="10">
        <f t="shared" si="22"/>
        <v>0</v>
      </c>
      <c r="M110" s="73" t="str">
        <f t="shared" si="23"/>
        <v/>
      </c>
      <c r="N110">
        <f t="shared" si="24"/>
        <v>0</v>
      </c>
      <c r="O110" s="12">
        <f t="shared" si="25"/>
        <v>73.087999999999994</v>
      </c>
      <c r="P110" s="11">
        <f t="shared" si="26"/>
        <v>0</v>
      </c>
      <c r="Q110" s="1">
        <f t="shared" si="27"/>
        <v>73.087999999999994</v>
      </c>
      <c r="S110" s="14" t="str">
        <f t="shared" si="28"/>
        <v>A</v>
      </c>
      <c r="U110" s="1">
        <f t="shared" si="29"/>
        <v>73.087999999999994</v>
      </c>
      <c r="V110" s="1">
        <f t="shared" si="30"/>
        <v>381.685</v>
      </c>
      <c r="W110" s="1">
        <f t="shared" si="31"/>
        <v>0</v>
      </c>
      <c r="X110" s="20">
        <f t="shared" si="32"/>
        <v>0</v>
      </c>
      <c r="Y110" s="22">
        <f t="shared" si="33"/>
        <v>0</v>
      </c>
      <c r="AA110" s="47"/>
    </row>
    <row r="111" spans="1:34" hidden="1" x14ac:dyDescent="0.25">
      <c r="A111" s="57" t="s">
        <v>39</v>
      </c>
      <c r="B111" s="1">
        <v>120.19199999999999</v>
      </c>
      <c r="C111" s="1">
        <v>120.06399999999999</v>
      </c>
      <c r="D111" s="1">
        <v>416.33699999999999</v>
      </c>
      <c r="E111" s="1">
        <v>380.56799999999998</v>
      </c>
      <c r="G111" s="1">
        <f t="shared" si="17"/>
        <v>35.769000000000005</v>
      </c>
      <c r="H111" s="1">
        <f t="shared" si="18"/>
        <v>0.12800000000000011</v>
      </c>
      <c r="I111" s="2">
        <f t="shared" si="19"/>
        <v>399.68351999999999</v>
      </c>
      <c r="J111" s="2">
        <f t="shared" si="20"/>
        <v>391.35678000000001</v>
      </c>
      <c r="K111" s="2">
        <f t="shared" si="21"/>
        <v>383.03003999999999</v>
      </c>
      <c r="L111" s="10">
        <f t="shared" si="22"/>
        <v>3</v>
      </c>
      <c r="M111" s="73">
        <f t="shared" si="23"/>
        <v>3</v>
      </c>
      <c r="N111">
        <f t="shared" si="24"/>
        <v>3</v>
      </c>
      <c r="O111" s="12">
        <f t="shared" si="25"/>
        <v>133.75472957934565</v>
      </c>
      <c r="P111" s="11">
        <f t="shared" si="26"/>
        <v>13.562729579345657</v>
      </c>
      <c r="Q111" s="1">
        <f t="shared" si="27"/>
        <v>120.19199999999999</v>
      </c>
      <c r="S111" s="14" t="str">
        <f t="shared" si="28"/>
        <v>A</v>
      </c>
      <c r="U111" s="1">
        <f t="shared" si="29"/>
        <v>120.19199999999999</v>
      </c>
      <c r="V111" s="1">
        <f t="shared" si="30"/>
        <v>380.56799999999998</v>
      </c>
      <c r="W111" s="1">
        <f t="shared" si="31"/>
        <v>13.562729579345657</v>
      </c>
      <c r="X111" s="20">
        <f t="shared" si="32"/>
        <v>5.8997873670153611</v>
      </c>
      <c r="Y111" s="22">
        <f t="shared" si="33"/>
        <v>3</v>
      </c>
      <c r="AA111" s="47"/>
    </row>
    <row r="112" spans="1:34" hidden="1" x14ac:dyDescent="0.25">
      <c r="A112" s="57" t="s">
        <v>39</v>
      </c>
      <c r="B112" s="1">
        <v>166.27199999999999</v>
      </c>
      <c r="C112" s="1">
        <v>165.88800000000001</v>
      </c>
      <c r="D112" s="1">
        <v>415.036</v>
      </c>
      <c r="E112" s="1">
        <v>381.17</v>
      </c>
      <c r="G112" s="1">
        <f t="shared" si="17"/>
        <v>33.865999999999985</v>
      </c>
      <c r="H112" s="1">
        <f t="shared" si="18"/>
        <v>0.38399999999998613</v>
      </c>
      <c r="I112" s="2">
        <f t="shared" si="19"/>
        <v>398.43455999999998</v>
      </c>
      <c r="J112" s="2">
        <f t="shared" si="20"/>
        <v>390.13384000000002</v>
      </c>
      <c r="K112" s="2">
        <f t="shared" si="21"/>
        <v>381.83312000000001</v>
      </c>
      <c r="L112" s="10">
        <f t="shared" si="22"/>
        <v>3</v>
      </c>
      <c r="M112" s="73" t="str">
        <f t="shared" si="23"/>
        <v/>
      </c>
      <c r="N112">
        <f t="shared" si="24"/>
        <v>3</v>
      </c>
      <c r="O112" s="12">
        <f t="shared" si="25"/>
        <v>185.03449810816826</v>
      </c>
      <c r="P112" s="11">
        <f t="shared" si="26"/>
        <v>18.762498108168273</v>
      </c>
      <c r="Q112" s="1">
        <f t="shared" si="27"/>
        <v>166.27199999999999</v>
      </c>
      <c r="S112" s="14" t="str">
        <f t="shared" si="28"/>
        <v>A</v>
      </c>
      <c r="U112" s="1">
        <f t="shared" si="29"/>
        <v>166.27199999999999</v>
      </c>
      <c r="V112" s="1">
        <f t="shared" si="30"/>
        <v>381.17</v>
      </c>
      <c r="W112" s="1">
        <f t="shared" si="31"/>
        <v>18.762498108168273</v>
      </c>
      <c r="X112" s="20">
        <f t="shared" si="32"/>
        <v>8.1616866770531988</v>
      </c>
      <c r="Y112" s="22">
        <f t="shared" si="33"/>
        <v>3</v>
      </c>
      <c r="AA112" s="47"/>
    </row>
    <row r="113" spans="1:27" hidden="1" x14ac:dyDescent="0.25">
      <c r="A113" s="57" t="s">
        <v>39</v>
      </c>
      <c r="B113" s="1">
        <v>172.928</v>
      </c>
      <c r="C113" s="1">
        <v>172.54400000000001</v>
      </c>
      <c r="D113" s="1">
        <v>414.13499999999999</v>
      </c>
      <c r="E113" s="1">
        <v>380.44099999999997</v>
      </c>
      <c r="G113" s="1">
        <f t="shared" si="17"/>
        <v>33.694000000000017</v>
      </c>
      <c r="H113" s="1">
        <f t="shared" si="18"/>
        <v>0.38399999999998613</v>
      </c>
      <c r="I113" s="2">
        <f t="shared" si="19"/>
        <v>397.56959999999998</v>
      </c>
      <c r="J113" s="2">
        <f t="shared" si="20"/>
        <v>389.2869</v>
      </c>
      <c r="K113" s="2">
        <f t="shared" si="21"/>
        <v>381.00419999999997</v>
      </c>
      <c r="L113" s="10">
        <f t="shared" si="22"/>
        <v>3</v>
      </c>
      <c r="M113" s="73" t="str">
        <f t="shared" si="23"/>
        <v/>
      </c>
      <c r="N113">
        <f t="shared" si="24"/>
        <v>3</v>
      </c>
      <c r="O113" s="12">
        <f t="shared" si="25"/>
        <v>192.44157578455375</v>
      </c>
      <c r="P113" s="11">
        <f t="shared" si="26"/>
        <v>19.513575784553751</v>
      </c>
      <c r="Q113" s="1">
        <f t="shared" si="27"/>
        <v>172.928</v>
      </c>
      <c r="S113" s="14" t="str">
        <f t="shared" si="28"/>
        <v>A</v>
      </c>
      <c r="U113" s="1">
        <f t="shared" si="29"/>
        <v>172.928</v>
      </c>
      <c r="V113" s="1">
        <f t="shared" si="30"/>
        <v>380.44099999999997</v>
      </c>
      <c r="W113" s="1">
        <f t="shared" si="31"/>
        <v>19.513575784553751</v>
      </c>
      <c r="X113" s="20">
        <f t="shared" si="32"/>
        <v>8.4884054662808825</v>
      </c>
      <c r="Y113" s="22">
        <f t="shared" si="33"/>
        <v>3</v>
      </c>
      <c r="AA113" s="47"/>
    </row>
    <row r="114" spans="1:27" hidden="1" x14ac:dyDescent="0.25">
      <c r="A114" s="57" t="s">
        <v>39</v>
      </c>
      <c r="B114" s="1">
        <v>164.22399999999999</v>
      </c>
      <c r="C114" s="1">
        <v>163.96799999999999</v>
      </c>
      <c r="D114" s="1">
        <v>415.32400000000001</v>
      </c>
      <c r="E114" s="1">
        <v>381.56900000000002</v>
      </c>
      <c r="G114" s="1">
        <f t="shared" si="17"/>
        <v>33.754999999999995</v>
      </c>
      <c r="H114" s="1">
        <f t="shared" si="18"/>
        <v>0.25600000000000023</v>
      </c>
      <c r="I114" s="2">
        <f t="shared" si="19"/>
        <v>398.71104000000003</v>
      </c>
      <c r="J114" s="2">
        <f t="shared" si="20"/>
        <v>390.40456</v>
      </c>
      <c r="K114" s="2">
        <f t="shared" si="21"/>
        <v>382.09807999999998</v>
      </c>
      <c r="L114" s="10">
        <f t="shared" si="22"/>
        <v>3</v>
      </c>
      <c r="M114" s="73" t="str">
        <f t="shared" si="23"/>
        <v/>
      </c>
      <c r="N114">
        <f t="shared" si="24"/>
        <v>3</v>
      </c>
      <c r="O114" s="12">
        <f t="shared" si="25"/>
        <v>182.75539728466504</v>
      </c>
      <c r="P114" s="11">
        <f t="shared" si="26"/>
        <v>18.531397284665047</v>
      </c>
      <c r="Q114" s="1">
        <f t="shared" si="27"/>
        <v>164.22399999999999</v>
      </c>
      <c r="S114" s="14" t="str">
        <f t="shared" si="28"/>
        <v>A</v>
      </c>
      <c r="U114" s="1">
        <f t="shared" si="29"/>
        <v>164.22399999999999</v>
      </c>
      <c r="V114" s="1">
        <f t="shared" si="30"/>
        <v>381.56900000000002</v>
      </c>
      <c r="W114" s="1">
        <f t="shared" si="31"/>
        <v>18.531397284665047</v>
      </c>
      <c r="X114" s="20">
        <f t="shared" si="32"/>
        <v>8.0611578188292956</v>
      </c>
      <c r="Y114" s="22">
        <f t="shared" si="33"/>
        <v>3</v>
      </c>
      <c r="AA114" s="47"/>
    </row>
    <row r="115" spans="1:27" hidden="1" x14ac:dyDescent="0.25">
      <c r="A115" s="57" t="s">
        <v>39</v>
      </c>
      <c r="B115" s="1">
        <v>173.05600000000001</v>
      </c>
      <c r="C115" s="1">
        <v>172.672</v>
      </c>
      <c r="D115" s="1">
        <v>415.44299999999998</v>
      </c>
      <c r="E115" s="1">
        <v>381.65899999999999</v>
      </c>
      <c r="G115" s="1">
        <f t="shared" si="17"/>
        <v>33.783999999999992</v>
      </c>
      <c r="H115" s="1">
        <f t="shared" si="18"/>
        <v>0.38400000000001455</v>
      </c>
      <c r="I115" s="2">
        <f t="shared" si="19"/>
        <v>398.82527999999996</v>
      </c>
      <c r="J115" s="2">
        <f t="shared" si="20"/>
        <v>390.51641999999998</v>
      </c>
      <c r="K115" s="2">
        <f t="shared" si="21"/>
        <v>382.20756</v>
      </c>
      <c r="L115" s="10">
        <f t="shared" si="22"/>
        <v>3</v>
      </c>
      <c r="M115" s="73" t="str">
        <f t="shared" si="23"/>
        <v/>
      </c>
      <c r="N115">
        <f t="shared" si="24"/>
        <v>3</v>
      </c>
      <c r="O115" s="12">
        <f t="shared" si="25"/>
        <v>192.58401958602272</v>
      </c>
      <c r="P115" s="11">
        <f t="shared" si="26"/>
        <v>19.528019586022708</v>
      </c>
      <c r="Q115" s="1">
        <f t="shared" si="27"/>
        <v>173.05600000000001</v>
      </c>
      <c r="S115" s="14" t="str">
        <f t="shared" si="28"/>
        <v>A</v>
      </c>
      <c r="U115" s="1">
        <f t="shared" si="29"/>
        <v>173.05600000000001</v>
      </c>
      <c r="V115" s="1">
        <f t="shared" si="30"/>
        <v>381.65899999999999</v>
      </c>
      <c r="W115" s="1">
        <f t="shared" si="31"/>
        <v>19.528019586022708</v>
      </c>
      <c r="X115" s="20">
        <f t="shared" si="32"/>
        <v>8.4946885199198778</v>
      </c>
      <c r="Y115" s="22">
        <f t="shared" si="33"/>
        <v>3</v>
      </c>
      <c r="AA115" s="47"/>
    </row>
    <row r="116" spans="1:27" hidden="1" x14ac:dyDescent="0.25">
      <c r="A116" s="57" t="s">
        <v>39</v>
      </c>
      <c r="B116" s="1">
        <v>177.536</v>
      </c>
      <c r="C116" s="1">
        <v>177.15199999999999</v>
      </c>
      <c r="D116" s="1">
        <v>416.983</v>
      </c>
      <c r="E116" s="1">
        <v>382.387</v>
      </c>
      <c r="G116" s="1">
        <f t="shared" si="17"/>
        <v>34.596000000000004</v>
      </c>
      <c r="H116" s="1">
        <f t="shared" si="18"/>
        <v>0.38400000000001455</v>
      </c>
      <c r="I116" s="2">
        <f t="shared" si="19"/>
        <v>400.30367999999999</v>
      </c>
      <c r="J116" s="2">
        <f t="shared" si="20"/>
        <v>391.96402</v>
      </c>
      <c r="K116" s="2">
        <f t="shared" si="21"/>
        <v>383.62436000000002</v>
      </c>
      <c r="L116" s="10">
        <f t="shared" si="22"/>
        <v>3</v>
      </c>
      <c r="M116" s="73" t="str">
        <f t="shared" si="23"/>
        <v/>
      </c>
      <c r="N116">
        <f t="shared" si="24"/>
        <v>3</v>
      </c>
      <c r="O116" s="12">
        <f t="shared" si="25"/>
        <v>197.569552637436</v>
      </c>
      <c r="P116" s="11">
        <f t="shared" si="26"/>
        <v>20.033552637436003</v>
      </c>
      <c r="Q116" s="1">
        <f t="shared" si="27"/>
        <v>177.536</v>
      </c>
      <c r="S116" s="14" t="str">
        <f t="shared" si="28"/>
        <v>A</v>
      </c>
      <c r="U116" s="1">
        <f t="shared" si="29"/>
        <v>177.536</v>
      </c>
      <c r="V116" s="1">
        <f t="shared" si="30"/>
        <v>382.387</v>
      </c>
      <c r="W116" s="1">
        <f t="shared" si="31"/>
        <v>20.033552637436003</v>
      </c>
      <c r="X116" s="20">
        <f t="shared" si="32"/>
        <v>8.7145953972846613</v>
      </c>
      <c r="Y116" s="22">
        <f t="shared" si="33"/>
        <v>3</v>
      </c>
      <c r="AA116" s="47"/>
    </row>
    <row r="117" spans="1:27" hidden="1" x14ac:dyDescent="0.25">
      <c r="A117" s="57" t="s">
        <v>39</v>
      </c>
      <c r="B117" s="1">
        <v>156.54400000000001</v>
      </c>
      <c r="C117" s="1">
        <v>156.28800000000001</v>
      </c>
      <c r="D117" s="1">
        <v>418.74</v>
      </c>
      <c r="E117" s="1">
        <v>378.851</v>
      </c>
      <c r="G117" s="1">
        <f t="shared" si="17"/>
        <v>39.88900000000001</v>
      </c>
      <c r="H117" s="1">
        <f t="shared" si="18"/>
        <v>0.25600000000000023</v>
      </c>
      <c r="I117" s="2">
        <f t="shared" si="19"/>
        <v>401.99040000000002</v>
      </c>
      <c r="J117" s="2">
        <f t="shared" si="20"/>
        <v>393.61560000000003</v>
      </c>
      <c r="K117" s="2">
        <f t="shared" si="21"/>
        <v>385.24080000000004</v>
      </c>
      <c r="L117" s="10">
        <f t="shared" si="22"/>
        <v>0</v>
      </c>
      <c r="M117" s="73">
        <f t="shared" si="23"/>
        <v>0</v>
      </c>
      <c r="N117">
        <f t="shared" si="24"/>
        <v>0</v>
      </c>
      <c r="O117" s="12">
        <f t="shared" si="25"/>
        <v>156.54400000000001</v>
      </c>
      <c r="P117" s="11">
        <f t="shared" si="26"/>
        <v>0</v>
      </c>
      <c r="Q117" s="1">
        <f t="shared" si="27"/>
        <v>156.54400000000001</v>
      </c>
      <c r="S117" s="14" t="str">
        <f t="shared" si="28"/>
        <v>A</v>
      </c>
      <c r="U117" s="1">
        <f t="shared" si="29"/>
        <v>156.54400000000001</v>
      </c>
      <c r="V117" s="1">
        <f t="shared" si="30"/>
        <v>378.851</v>
      </c>
      <c r="W117" s="1">
        <f t="shared" si="31"/>
        <v>0</v>
      </c>
      <c r="X117" s="20">
        <f t="shared" si="32"/>
        <v>0</v>
      </c>
      <c r="Y117" s="22">
        <f t="shared" si="33"/>
        <v>0</v>
      </c>
      <c r="AA117" s="47"/>
    </row>
    <row r="118" spans="1:27" hidden="1" x14ac:dyDescent="0.25">
      <c r="A118" s="57" t="s">
        <v>39</v>
      </c>
      <c r="B118" s="1">
        <v>180.352</v>
      </c>
      <c r="C118" s="1">
        <v>179.84</v>
      </c>
      <c r="D118" s="1">
        <v>417.70600000000002</v>
      </c>
      <c r="E118" s="1">
        <v>383.67099999999999</v>
      </c>
      <c r="G118" s="1">
        <f t="shared" si="17"/>
        <v>34.035000000000025</v>
      </c>
      <c r="H118" s="1">
        <f t="shared" si="18"/>
        <v>0.51200000000000045</v>
      </c>
      <c r="I118" s="2">
        <f t="shared" si="19"/>
        <v>400.99776000000003</v>
      </c>
      <c r="J118" s="2">
        <f t="shared" si="20"/>
        <v>392.64364</v>
      </c>
      <c r="K118" s="2">
        <f t="shared" si="21"/>
        <v>384.28952000000004</v>
      </c>
      <c r="L118" s="10">
        <f t="shared" si="22"/>
        <v>3</v>
      </c>
      <c r="M118" s="73">
        <f t="shared" si="23"/>
        <v>3</v>
      </c>
      <c r="N118">
        <f t="shared" si="24"/>
        <v>3</v>
      </c>
      <c r="O118" s="12">
        <f t="shared" si="25"/>
        <v>200.70331626975295</v>
      </c>
      <c r="P118" s="11">
        <f t="shared" si="26"/>
        <v>20.351316269752942</v>
      </c>
      <c r="Q118" s="1">
        <f t="shared" si="27"/>
        <v>180.352</v>
      </c>
      <c r="S118" s="14" t="str">
        <f t="shared" si="28"/>
        <v>A</v>
      </c>
      <c r="U118" s="1">
        <f t="shared" si="29"/>
        <v>180.352</v>
      </c>
      <c r="V118" s="1">
        <f t="shared" si="30"/>
        <v>383.67099999999999</v>
      </c>
      <c r="W118" s="1">
        <f t="shared" si="31"/>
        <v>20.351316269752942</v>
      </c>
      <c r="X118" s="20">
        <f t="shared" si="32"/>
        <v>8.8528225773425291</v>
      </c>
      <c r="Y118" s="22">
        <f t="shared" si="33"/>
        <v>3</v>
      </c>
      <c r="AA118" s="47"/>
    </row>
    <row r="119" spans="1:27" hidden="1" x14ac:dyDescent="0.25">
      <c r="A119" s="57" t="s">
        <v>39</v>
      </c>
      <c r="B119" s="1">
        <v>174.976</v>
      </c>
      <c r="C119" s="1">
        <v>174.72</v>
      </c>
      <c r="D119" s="1">
        <v>419.98099999999999</v>
      </c>
      <c r="E119" s="1">
        <v>379.87099999999998</v>
      </c>
      <c r="G119" s="1">
        <f t="shared" si="17"/>
        <v>40.110000000000014</v>
      </c>
      <c r="H119" s="1">
        <f t="shared" si="18"/>
        <v>0.25600000000000023</v>
      </c>
      <c r="I119" s="2">
        <f t="shared" si="19"/>
        <v>403.18176</v>
      </c>
      <c r="J119" s="2">
        <f t="shared" si="20"/>
        <v>394.78213999999997</v>
      </c>
      <c r="K119" s="2">
        <f t="shared" si="21"/>
        <v>386.38252</v>
      </c>
      <c r="L119" s="10">
        <f t="shared" si="22"/>
        <v>0</v>
      </c>
      <c r="M119" s="73">
        <f t="shared" si="23"/>
        <v>0</v>
      </c>
      <c r="N119">
        <f t="shared" si="24"/>
        <v>0</v>
      </c>
      <c r="O119" s="12">
        <f t="shared" si="25"/>
        <v>174.976</v>
      </c>
      <c r="P119" s="11">
        <f t="shared" si="26"/>
        <v>0</v>
      </c>
      <c r="Q119" s="1">
        <f t="shared" si="27"/>
        <v>174.976</v>
      </c>
      <c r="S119" s="14" t="str">
        <f t="shared" si="28"/>
        <v>A</v>
      </c>
      <c r="U119" s="1">
        <f t="shared" si="29"/>
        <v>174.976</v>
      </c>
      <c r="V119" s="1">
        <f t="shared" si="30"/>
        <v>379.87099999999998</v>
      </c>
      <c r="W119" s="1">
        <f t="shared" si="31"/>
        <v>0</v>
      </c>
      <c r="X119" s="20">
        <f t="shared" si="32"/>
        <v>0</v>
      </c>
      <c r="Y119" s="22">
        <f t="shared" si="33"/>
        <v>0</v>
      </c>
      <c r="AA119" s="47"/>
    </row>
    <row r="120" spans="1:27" hidden="1" x14ac:dyDescent="0.25">
      <c r="A120" s="57" t="s">
        <v>39</v>
      </c>
      <c r="B120" s="1">
        <v>162.68799999999999</v>
      </c>
      <c r="C120" s="1">
        <v>162.304</v>
      </c>
      <c r="D120" s="1">
        <v>421.72899999999998</v>
      </c>
      <c r="E120" s="1">
        <v>381.51499999999999</v>
      </c>
      <c r="G120" s="1">
        <f t="shared" si="17"/>
        <v>40.213999999999999</v>
      </c>
      <c r="H120" s="1">
        <f t="shared" si="18"/>
        <v>0.38399999999998613</v>
      </c>
      <c r="I120" s="2">
        <f t="shared" si="19"/>
        <v>404.85983999999996</v>
      </c>
      <c r="J120" s="2">
        <f t="shared" si="20"/>
        <v>396.42525999999998</v>
      </c>
      <c r="K120" s="2">
        <f t="shared" si="21"/>
        <v>387.99068</v>
      </c>
      <c r="L120" s="10">
        <f t="shared" si="22"/>
        <v>0</v>
      </c>
      <c r="M120" s="73" t="str">
        <f t="shared" si="23"/>
        <v/>
      </c>
      <c r="N120">
        <f t="shared" si="24"/>
        <v>0</v>
      </c>
      <c r="O120" s="12">
        <f t="shared" si="25"/>
        <v>162.68799999999999</v>
      </c>
      <c r="P120" s="11">
        <f t="shared" si="26"/>
        <v>0</v>
      </c>
      <c r="Q120" s="1">
        <f t="shared" si="27"/>
        <v>162.68799999999999</v>
      </c>
      <c r="S120" s="14" t="str">
        <f t="shared" si="28"/>
        <v>A</v>
      </c>
      <c r="U120" s="1">
        <f t="shared" si="29"/>
        <v>162.68799999999999</v>
      </c>
      <c r="V120" s="1">
        <f t="shared" si="30"/>
        <v>381.51499999999999</v>
      </c>
      <c r="W120" s="1">
        <f t="shared" si="31"/>
        <v>0</v>
      </c>
      <c r="X120" s="20">
        <f t="shared" si="32"/>
        <v>0</v>
      </c>
      <c r="Y120" s="22">
        <f t="shared" si="33"/>
        <v>0</v>
      </c>
      <c r="AA120" s="47"/>
    </row>
    <row r="121" spans="1:27" hidden="1" x14ac:dyDescent="0.25">
      <c r="A121" s="57" t="s">
        <v>39</v>
      </c>
      <c r="B121" s="1">
        <v>152.83199999999999</v>
      </c>
      <c r="C121" s="1">
        <v>152.44800000000001</v>
      </c>
      <c r="D121" s="1">
        <v>422.38299999999998</v>
      </c>
      <c r="E121" s="1">
        <v>382.12299999999999</v>
      </c>
      <c r="G121" s="1">
        <f t="shared" si="17"/>
        <v>40.259999999999991</v>
      </c>
      <c r="H121" s="1">
        <f t="shared" si="18"/>
        <v>0.38399999999998613</v>
      </c>
      <c r="I121" s="2">
        <f t="shared" si="19"/>
        <v>405.48767999999995</v>
      </c>
      <c r="J121" s="2">
        <f t="shared" si="20"/>
        <v>397.04001999999997</v>
      </c>
      <c r="K121" s="2">
        <f t="shared" si="21"/>
        <v>388.59235999999999</v>
      </c>
      <c r="L121" s="10">
        <f t="shared" si="22"/>
        <v>0</v>
      </c>
      <c r="M121" s="73" t="str">
        <f t="shared" si="23"/>
        <v/>
      </c>
      <c r="N121">
        <f t="shared" si="24"/>
        <v>0</v>
      </c>
      <c r="O121" s="12">
        <f t="shared" si="25"/>
        <v>152.83199999999999</v>
      </c>
      <c r="P121" s="11">
        <f t="shared" si="26"/>
        <v>0</v>
      </c>
      <c r="Q121" s="1">
        <f t="shared" si="27"/>
        <v>152.83199999999999</v>
      </c>
      <c r="S121" s="14" t="str">
        <f t="shared" si="28"/>
        <v>A</v>
      </c>
      <c r="U121" s="1">
        <f t="shared" si="29"/>
        <v>152.83199999999999</v>
      </c>
      <c r="V121" s="1">
        <f t="shared" si="30"/>
        <v>382.12299999999999</v>
      </c>
      <c r="W121" s="1">
        <f t="shared" si="31"/>
        <v>0</v>
      </c>
      <c r="X121" s="20">
        <f t="shared" si="32"/>
        <v>0</v>
      </c>
      <c r="Y121" s="22">
        <f t="shared" si="33"/>
        <v>0</v>
      </c>
      <c r="AA121" s="47"/>
    </row>
    <row r="122" spans="1:27" hidden="1" x14ac:dyDescent="0.25">
      <c r="A122" s="57" t="s">
        <v>39</v>
      </c>
      <c r="B122" s="1">
        <v>148.864</v>
      </c>
      <c r="C122" s="1">
        <v>148.608</v>
      </c>
      <c r="D122" s="1">
        <v>422.37099999999998</v>
      </c>
      <c r="E122" s="1">
        <v>382.10399999999998</v>
      </c>
      <c r="G122" s="1">
        <f t="shared" si="17"/>
        <v>40.266999999999996</v>
      </c>
      <c r="H122" s="1">
        <f t="shared" si="18"/>
        <v>0.25600000000000023</v>
      </c>
      <c r="I122" s="2">
        <f t="shared" si="19"/>
        <v>405.47615999999999</v>
      </c>
      <c r="J122" s="2">
        <f t="shared" si="20"/>
        <v>397.02873999999997</v>
      </c>
      <c r="K122" s="2">
        <f t="shared" si="21"/>
        <v>388.58132000000001</v>
      </c>
      <c r="L122" s="10">
        <f t="shared" si="22"/>
        <v>0</v>
      </c>
      <c r="M122" s="73" t="str">
        <f t="shared" si="23"/>
        <v/>
      </c>
      <c r="N122">
        <f t="shared" si="24"/>
        <v>0</v>
      </c>
      <c r="O122" s="12">
        <f t="shared" si="25"/>
        <v>148.864</v>
      </c>
      <c r="P122" s="11">
        <f t="shared" si="26"/>
        <v>0</v>
      </c>
      <c r="Q122" s="1">
        <f t="shared" si="27"/>
        <v>148.864</v>
      </c>
      <c r="S122" s="14" t="str">
        <f t="shared" si="28"/>
        <v>A</v>
      </c>
      <c r="U122" s="1">
        <f t="shared" si="29"/>
        <v>148.864</v>
      </c>
      <c r="V122" s="1">
        <f t="shared" si="30"/>
        <v>382.10399999999998</v>
      </c>
      <c r="W122" s="1">
        <f t="shared" si="31"/>
        <v>0</v>
      </c>
      <c r="X122" s="20">
        <f t="shared" si="32"/>
        <v>0</v>
      </c>
      <c r="Y122" s="22">
        <f t="shared" si="33"/>
        <v>0</v>
      </c>
      <c r="AA122" s="47"/>
    </row>
    <row r="123" spans="1:27" hidden="1" x14ac:dyDescent="0.25">
      <c r="A123" s="57" t="s">
        <v>39</v>
      </c>
      <c r="B123" s="1">
        <v>128.38399999999999</v>
      </c>
      <c r="C123" s="1">
        <v>127.872</v>
      </c>
      <c r="D123" s="1">
        <v>423.27600000000001</v>
      </c>
      <c r="E123" s="1">
        <v>383.01499999999999</v>
      </c>
      <c r="G123" s="1">
        <f t="shared" si="17"/>
        <v>40.261000000000024</v>
      </c>
      <c r="H123" s="1">
        <f t="shared" si="18"/>
        <v>0.51199999999998624</v>
      </c>
      <c r="I123" s="2">
        <f t="shared" si="19"/>
        <v>406.34496000000001</v>
      </c>
      <c r="J123" s="2">
        <f t="shared" si="20"/>
        <v>397.87943999999999</v>
      </c>
      <c r="K123" s="2">
        <f t="shared" si="21"/>
        <v>389.41392000000002</v>
      </c>
      <c r="L123" s="10">
        <f t="shared" si="22"/>
        <v>0</v>
      </c>
      <c r="M123" s="73" t="str">
        <f t="shared" si="23"/>
        <v/>
      </c>
      <c r="N123">
        <f t="shared" si="24"/>
        <v>0</v>
      </c>
      <c r="O123" s="12">
        <f t="shared" si="25"/>
        <v>128.38399999999999</v>
      </c>
      <c r="P123" s="11">
        <f t="shared" si="26"/>
        <v>0</v>
      </c>
      <c r="Q123" s="1">
        <f t="shared" si="27"/>
        <v>128.38399999999999</v>
      </c>
      <c r="S123" s="14" t="str">
        <f t="shared" si="28"/>
        <v>A</v>
      </c>
      <c r="U123" s="1">
        <f t="shared" si="29"/>
        <v>128.38399999999999</v>
      </c>
      <c r="V123" s="1">
        <f t="shared" si="30"/>
        <v>383.01499999999999</v>
      </c>
      <c r="W123" s="1">
        <f t="shared" si="31"/>
        <v>0</v>
      </c>
      <c r="X123" s="20">
        <f t="shared" si="32"/>
        <v>0</v>
      </c>
      <c r="Y123" s="22">
        <f t="shared" si="33"/>
        <v>0</v>
      </c>
      <c r="AA123" s="47"/>
    </row>
    <row r="124" spans="1:27" hidden="1" x14ac:dyDescent="0.25">
      <c r="A124" s="57" t="s">
        <v>39</v>
      </c>
      <c r="B124" s="1">
        <v>132.47999999999999</v>
      </c>
      <c r="C124" s="1">
        <v>132.22399999999999</v>
      </c>
      <c r="D124" s="1">
        <v>422.62</v>
      </c>
      <c r="E124" s="1">
        <v>382.58</v>
      </c>
      <c r="G124" s="1">
        <f t="shared" si="17"/>
        <v>40.04000000000002</v>
      </c>
      <c r="H124" s="1">
        <f t="shared" si="18"/>
        <v>0.25600000000000023</v>
      </c>
      <c r="I124" s="2">
        <f t="shared" si="19"/>
        <v>405.71519999999998</v>
      </c>
      <c r="J124" s="2">
        <f t="shared" si="20"/>
        <v>397.26280000000003</v>
      </c>
      <c r="K124" s="2">
        <f t="shared" si="21"/>
        <v>388.81040000000002</v>
      </c>
      <c r="L124" s="10">
        <f t="shared" si="22"/>
        <v>0</v>
      </c>
      <c r="M124" s="73" t="str">
        <f t="shared" si="23"/>
        <v/>
      </c>
      <c r="N124">
        <f t="shared" si="24"/>
        <v>0</v>
      </c>
      <c r="O124" s="12">
        <f t="shared" si="25"/>
        <v>132.47999999999999</v>
      </c>
      <c r="P124" s="11">
        <f t="shared" si="26"/>
        <v>0</v>
      </c>
      <c r="Q124" s="1">
        <f t="shared" si="27"/>
        <v>132.47999999999999</v>
      </c>
      <c r="S124" s="14" t="str">
        <f t="shared" si="28"/>
        <v>A</v>
      </c>
      <c r="U124" s="1">
        <f t="shared" si="29"/>
        <v>132.47999999999999</v>
      </c>
      <c r="V124" s="1">
        <f t="shared" si="30"/>
        <v>382.58</v>
      </c>
      <c r="W124" s="1">
        <f t="shared" si="31"/>
        <v>0</v>
      </c>
      <c r="X124" s="20">
        <f t="shared" si="32"/>
        <v>0</v>
      </c>
      <c r="Y124" s="22">
        <f t="shared" si="33"/>
        <v>0</v>
      </c>
      <c r="AA124" s="47"/>
    </row>
    <row r="125" spans="1:27" hidden="1" x14ac:dyDescent="0.25">
      <c r="A125" s="57" t="s">
        <v>39</v>
      </c>
      <c r="B125" s="1">
        <v>137.6</v>
      </c>
      <c r="C125" s="1">
        <v>137.34399999999999</v>
      </c>
      <c r="D125" s="1">
        <v>416.71699999999998</v>
      </c>
      <c r="E125" s="1">
        <v>382.91699999999997</v>
      </c>
      <c r="G125" s="1">
        <f t="shared" si="17"/>
        <v>33.800000000000011</v>
      </c>
      <c r="H125" s="1">
        <f t="shared" si="18"/>
        <v>0.25600000000000023</v>
      </c>
      <c r="I125" s="2">
        <f t="shared" si="19"/>
        <v>400.04831999999999</v>
      </c>
      <c r="J125" s="2">
        <f t="shared" si="20"/>
        <v>391.71397999999999</v>
      </c>
      <c r="K125" s="2">
        <f t="shared" si="21"/>
        <v>383.37963999999999</v>
      </c>
      <c r="L125" s="10">
        <f t="shared" si="22"/>
        <v>3</v>
      </c>
      <c r="M125" s="73">
        <f t="shared" si="23"/>
        <v>3</v>
      </c>
      <c r="N125">
        <f t="shared" si="24"/>
        <v>3</v>
      </c>
      <c r="O125" s="12">
        <f t="shared" si="25"/>
        <v>153.12708657912307</v>
      </c>
      <c r="P125" s="11">
        <f t="shared" si="26"/>
        <v>15.527086579123079</v>
      </c>
      <c r="Q125" s="1">
        <f t="shared" si="27"/>
        <v>137.6</v>
      </c>
      <c r="S125" s="14" t="str">
        <f t="shared" si="28"/>
        <v>A</v>
      </c>
      <c r="U125" s="1">
        <f t="shared" si="29"/>
        <v>137.6</v>
      </c>
      <c r="V125" s="1">
        <f t="shared" si="30"/>
        <v>382.91699999999997</v>
      </c>
      <c r="W125" s="1">
        <f t="shared" si="31"/>
        <v>15.527086579123079</v>
      </c>
      <c r="X125" s="20">
        <f t="shared" si="32"/>
        <v>6.7542826619185394</v>
      </c>
      <c r="Y125" s="22">
        <f t="shared" si="33"/>
        <v>3</v>
      </c>
      <c r="AA125" s="47"/>
    </row>
    <row r="126" spans="1:27" hidden="1" x14ac:dyDescent="0.25">
      <c r="A126" s="57" t="s">
        <v>39</v>
      </c>
      <c r="B126" s="1">
        <v>119.16800000000001</v>
      </c>
      <c r="C126" s="1">
        <v>118.91200000000001</v>
      </c>
      <c r="D126" s="1">
        <v>418.75099999999998</v>
      </c>
      <c r="E126" s="1">
        <v>383.20299999999997</v>
      </c>
      <c r="G126" s="1">
        <f t="shared" si="17"/>
        <v>35.548000000000002</v>
      </c>
      <c r="H126" s="1">
        <f t="shared" si="18"/>
        <v>0.25600000000000023</v>
      </c>
      <c r="I126" s="2">
        <f t="shared" si="19"/>
        <v>402.00095999999996</v>
      </c>
      <c r="J126" s="2">
        <f t="shared" si="20"/>
        <v>393.62593999999996</v>
      </c>
      <c r="K126" s="2">
        <f t="shared" si="21"/>
        <v>385.25091999999995</v>
      </c>
      <c r="L126" s="10">
        <f t="shared" si="22"/>
        <v>3</v>
      </c>
      <c r="M126" s="73" t="str">
        <f t="shared" si="23"/>
        <v/>
      </c>
      <c r="N126">
        <f t="shared" si="24"/>
        <v>3</v>
      </c>
      <c r="O126" s="12">
        <f t="shared" si="25"/>
        <v>132.61517916759405</v>
      </c>
      <c r="P126" s="11">
        <f t="shared" si="26"/>
        <v>13.447179167594044</v>
      </c>
      <c r="Q126" s="1">
        <f t="shared" si="27"/>
        <v>119.16800000000001</v>
      </c>
      <c r="S126" s="14" t="str">
        <f t="shared" si="28"/>
        <v>A</v>
      </c>
      <c r="U126" s="1">
        <f t="shared" si="29"/>
        <v>119.16800000000001</v>
      </c>
      <c r="V126" s="1">
        <f t="shared" si="30"/>
        <v>383.20299999999997</v>
      </c>
      <c r="W126" s="1">
        <f t="shared" si="31"/>
        <v>13.447179167594044</v>
      </c>
      <c r="X126" s="20">
        <f t="shared" si="32"/>
        <v>5.8495229379034086</v>
      </c>
      <c r="Y126" s="22">
        <f t="shared" si="33"/>
        <v>3</v>
      </c>
      <c r="AA126" s="47"/>
    </row>
    <row r="127" spans="1:27" hidden="1" x14ac:dyDescent="0.25">
      <c r="A127" s="57" t="s">
        <v>39</v>
      </c>
      <c r="B127" s="1">
        <v>73.215999999999994</v>
      </c>
      <c r="C127" s="1">
        <v>73.087999999999994</v>
      </c>
      <c r="D127" s="1">
        <v>420.82900000000001</v>
      </c>
      <c r="E127" s="1">
        <v>381.01100000000002</v>
      </c>
      <c r="G127" s="1">
        <f t="shared" si="17"/>
        <v>39.817999999999984</v>
      </c>
      <c r="H127" s="1">
        <f t="shared" si="18"/>
        <v>0.12800000000000011</v>
      </c>
      <c r="I127" s="2">
        <f t="shared" si="19"/>
        <v>403.99583999999999</v>
      </c>
      <c r="J127" s="2">
        <f t="shared" si="20"/>
        <v>395.57926000000003</v>
      </c>
      <c r="K127" s="2">
        <f t="shared" si="21"/>
        <v>387.16268000000002</v>
      </c>
      <c r="L127" s="10">
        <f t="shared" si="22"/>
        <v>0</v>
      </c>
      <c r="M127" s="73">
        <f t="shared" si="23"/>
        <v>0</v>
      </c>
      <c r="N127">
        <f t="shared" si="24"/>
        <v>0</v>
      </c>
      <c r="O127" s="12">
        <f t="shared" si="25"/>
        <v>73.215999999999994</v>
      </c>
      <c r="P127" s="11">
        <f t="shared" si="26"/>
        <v>0</v>
      </c>
      <c r="Q127" s="1">
        <f t="shared" si="27"/>
        <v>73.215999999999994</v>
      </c>
      <c r="S127" s="14" t="str">
        <f t="shared" si="28"/>
        <v>A</v>
      </c>
      <c r="U127" s="1">
        <f t="shared" si="29"/>
        <v>73.215999999999994</v>
      </c>
      <c r="V127" s="1">
        <f t="shared" si="30"/>
        <v>381.01100000000002</v>
      </c>
      <c r="W127" s="1">
        <f t="shared" si="31"/>
        <v>0</v>
      </c>
      <c r="X127" s="20">
        <f t="shared" si="32"/>
        <v>0</v>
      </c>
      <c r="Y127" s="22">
        <f t="shared" si="33"/>
        <v>0</v>
      </c>
      <c r="AA127" s="47"/>
    </row>
    <row r="128" spans="1:27" hidden="1" x14ac:dyDescent="0.25">
      <c r="A128" s="57" t="s">
        <v>39</v>
      </c>
      <c r="B128" s="1">
        <v>49.92</v>
      </c>
      <c r="C128" s="1">
        <v>49.408000000000001</v>
      </c>
      <c r="D128" s="1">
        <v>422.14499999999998</v>
      </c>
      <c r="E128" s="1">
        <v>382.28399999999999</v>
      </c>
      <c r="G128" s="1">
        <f t="shared" si="17"/>
        <v>39.86099999999999</v>
      </c>
      <c r="H128" s="1">
        <f t="shared" si="18"/>
        <v>0.51200000000000045</v>
      </c>
      <c r="I128" s="2">
        <f t="shared" si="19"/>
        <v>405.25919999999996</v>
      </c>
      <c r="J128" s="2">
        <f t="shared" si="20"/>
        <v>396.81629999999996</v>
      </c>
      <c r="K128" s="2">
        <f t="shared" si="21"/>
        <v>388.3734</v>
      </c>
      <c r="L128" s="10">
        <f t="shared" si="22"/>
        <v>0</v>
      </c>
      <c r="M128" s="73" t="str">
        <f t="shared" si="23"/>
        <v/>
      </c>
      <c r="N128">
        <f t="shared" si="24"/>
        <v>0</v>
      </c>
      <c r="O128" s="12">
        <f t="shared" si="25"/>
        <v>49.92</v>
      </c>
      <c r="P128" s="11">
        <f t="shared" si="26"/>
        <v>0</v>
      </c>
      <c r="Q128" s="1">
        <f t="shared" si="27"/>
        <v>49.92</v>
      </c>
      <c r="S128" s="14" t="str">
        <f t="shared" si="28"/>
        <v>A</v>
      </c>
      <c r="U128" s="1">
        <f t="shared" si="29"/>
        <v>49.92</v>
      </c>
      <c r="V128" s="1">
        <f t="shared" si="30"/>
        <v>382.28399999999999</v>
      </c>
      <c r="W128" s="1">
        <f t="shared" si="31"/>
        <v>0</v>
      </c>
      <c r="X128" s="20">
        <f t="shared" si="32"/>
        <v>0</v>
      </c>
      <c r="Y128" s="22">
        <f t="shared" si="33"/>
        <v>0</v>
      </c>
      <c r="AA128" s="47"/>
    </row>
    <row r="129" spans="1:34" x14ac:dyDescent="0.25">
      <c r="A129" s="57" t="s">
        <v>39</v>
      </c>
      <c r="B129" s="1">
        <v>38.015999999999998</v>
      </c>
      <c r="C129" s="1">
        <v>37.887999999999998</v>
      </c>
      <c r="D129" s="1">
        <v>421.94200000000001</v>
      </c>
      <c r="E129" s="1">
        <v>382.13400000000001</v>
      </c>
      <c r="G129" s="1">
        <f t="shared" si="17"/>
        <v>39.807999999999993</v>
      </c>
      <c r="H129" s="1">
        <f t="shared" si="18"/>
        <v>0.12800000000000011</v>
      </c>
      <c r="I129" s="2">
        <f t="shared" si="19"/>
        <v>405.06432000000001</v>
      </c>
      <c r="J129" s="2">
        <f t="shared" si="20"/>
        <v>396.62547999999998</v>
      </c>
      <c r="K129" s="2">
        <f t="shared" si="21"/>
        <v>388.18664000000001</v>
      </c>
      <c r="L129" s="10">
        <f t="shared" si="22"/>
        <v>0</v>
      </c>
      <c r="M129" s="73" t="str">
        <f t="shared" si="23"/>
        <v/>
      </c>
      <c r="N129">
        <f t="shared" si="24"/>
        <v>0</v>
      </c>
      <c r="O129" s="12">
        <f t="shared" si="25"/>
        <v>38.015999999999998</v>
      </c>
      <c r="P129" s="11">
        <f t="shared" si="26"/>
        <v>0</v>
      </c>
      <c r="Q129" s="1">
        <f t="shared" si="27"/>
        <v>38.015999999999998</v>
      </c>
      <c r="S129" s="14" t="str">
        <f t="shared" si="28"/>
        <v>A</v>
      </c>
      <c r="U129" s="1">
        <f t="shared" si="29"/>
        <v>38.015999999999998</v>
      </c>
      <c r="V129" s="1">
        <f t="shared" si="30"/>
        <v>382.13400000000001</v>
      </c>
      <c r="W129" s="1">
        <f t="shared" si="31"/>
        <v>0</v>
      </c>
      <c r="X129" s="20">
        <f t="shared" si="32"/>
        <v>0</v>
      </c>
      <c r="Y129" s="22">
        <f t="shared" si="33"/>
        <v>0</v>
      </c>
      <c r="Z129" s="32" t="s">
        <v>40</v>
      </c>
      <c r="AA129" s="47"/>
      <c r="AB129" s="32" t="str">
        <f>A129</f>
        <v>JJJJ-MM-TT SS:MM:SS</v>
      </c>
      <c r="AC129" s="1">
        <f>SUM(U129:U152)</f>
        <v>1355.3919999999996</v>
      </c>
      <c r="AD129" s="1">
        <f>AVERAGE(V129:V152)</f>
        <v>382.56754166666673</v>
      </c>
      <c r="AE129" s="1">
        <f>SUM(W129:W152)</f>
        <v>80.986394836412188</v>
      </c>
      <c r="AF129" s="1">
        <f>SUM(X129:X152)</f>
        <v>35.229081753839303</v>
      </c>
      <c r="AG129" s="35">
        <f>AVERAGE(Y129:Y152)</f>
        <v>0.75</v>
      </c>
      <c r="AH129" s="37" t="e">
        <f>DAY(A129)</f>
        <v>#VALUE!</v>
      </c>
    </row>
    <row r="130" spans="1:34" hidden="1" x14ac:dyDescent="0.25">
      <c r="A130" s="57" t="s">
        <v>39</v>
      </c>
      <c r="B130" s="1">
        <v>35.712000000000003</v>
      </c>
      <c r="C130" s="1">
        <v>35.456000000000003</v>
      </c>
      <c r="D130" s="1">
        <v>422.154</v>
      </c>
      <c r="E130" s="1">
        <v>382.34</v>
      </c>
      <c r="G130" s="1">
        <f t="shared" si="17"/>
        <v>39.814000000000021</v>
      </c>
      <c r="H130" s="1">
        <f t="shared" si="18"/>
        <v>0.25600000000000023</v>
      </c>
      <c r="I130" s="2">
        <f t="shared" si="19"/>
        <v>405.26783999999998</v>
      </c>
      <c r="J130" s="2">
        <f t="shared" si="20"/>
        <v>396.82475999999997</v>
      </c>
      <c r="K130" s="2">
        <f t="shared" si="21"/>
        <v>388.38168000000002</v>
      </c>
      <c r="L130" s="10">
        <f t="shared" si="22"/>
        <v>0</v>
      </c>
      <c r="M130" s="73" t="str">
        <f t="shared" si="23"/>
        <v/>
      </c>
      <c r="N130">
        <f t="shared" si="24"/>
        <v>0</v>
      </c>
      <c r="O130" s="12">
        <f t="shared" si="25"/>
        <v>35.712000000000003</v>
      </c>
      <c r="P130" s="11">
        <f t="shared" si="26"/>
        <v>0</v>
      </c>
      <c r="Q130" s="1">
        <f t="shared" si="27"/>
        <v>35.712000000000003</v>
      </c>
      <c r="S130" s="14" t="str">
        <f t="shared" si="28"/>
        <v>A</v>
      </c>
      <c r="U130" s="1">
        <f t="shared" si="29"/>
        <v>35.712000000000003</v>
      </c>
      <c r="V130" s="1">
        <f t="shared" si="30"/>
        <v>382.34</v>
      </c>
      <c r="W130" s="1">
        <f t="shared" si="31"/>
        <v>0</v>
      </c>
      <c r="X130" s="20">
        <f t="shared" si="32"/>
        <v>0</v>
      </c>
      <c r="Y130" s="22">
        <f t="shared" si="33"/>
        <v>0</v>
      </c>
      <c r="AA130" s="47"/>
    </row>
    <row r="131" spans="1:34" hidden="1" x14ac:dyDescent="0.25">
      <c r="A131" s="57" t="s">
        <v>39</v>
      </c>
      <c r="B131" s="1">
        <v>35.968000000000004</v>
      </c>
      <c r="C131" s="1">
        <v>35.840000000000003</v>
      </c>
      <c r="D131" s="1">
        <v>421.46100000000001</v>
      </c>
      <c r="E131" s="1">
        <v>381.71199999999999</v>
      </c>
      <c r="G131" s="1">
        <f t="shared" si="17"/>
        <v>39.749000000000024</v>
      </c>
      <c r="H131" s="1">
        <f t="shared" si="18"/>
        <v>0.12800000000000011</v>
      </c>
      <c r="I131" s="2">
        <f t="shared" si="19"/>
        <v>404.60256000000004</v>
      </c>
      <c r="J131" s="2">
        <f t="shared" si="20"/>
        <v>396.17334</v>
      </c>
      <c r="K131" s="2">
        <f t="shared" si="21"/>
        <v>387.74412000000001</v>
      </c>
      <c r="L131" s="10">
        <f t="shared" si="22"/>
        <v>0</v>
      </c>
      <c r="M131" s="73" t="str">
        <f t="shared" si="23"/>
        <v/>
      </c>
      <c r="N131">
        <f t="shared" si="24"/>
        <v>0</v>
      </c>
      <c r="O131" s="12">
        <f t="shared" si="25"/>
        <v>35.968000000000004</v>
      </c>
      <c r="P131" s="11">
        <f t="shared" si="26"/>
        <v>0</v>
      </c>
      <c r="Q131" s="1">
        <f t="shared" si="27"/>
        <v>35.968000000000004</v>
      </c>
      <c r="S131" s="14" t="str">
        <f t="shared" si="28"/>
        <v>A</v>
      </c>
      <c r="U131" s="1">
        <f t="shared" si="29"/>
        <v>35.968000000000004</v>
      </c>
      <c r="V131" s="1">
        <f t="shared" si="30"/>
        <v>381.71199999999999</v>
      </c>
      <c r="W131" s="1">
        <f t="shared" si="31"/>
        <v>0</v>
      </c>
      <c r="X131" s="20">
        <f t="shared" si="32"/>
        <v>0</v>
      </c>
      <c r="Y131" s="22">
        <f t="shared" si="33"/>
        <v>0</v>
      </c>
      <c r="AA131" s="47"/>
    </row>
    <row r="132" spans="1:34" hidden="1" x14ac:dyDescent="0.25">
      <c r="A132" s="57" t="s">
        <v>39</v>
      </c>
      <c r="B132" s="1">
        <v>35.712000000000003</v>
      </c>
      <c r="C132" s="1">
        <v>35.456000000000003</v>
      </c>
      <c r="D132" s="1">
        <v>421.23099999999999</v>
      </c>
      <c r="E132" s="1">
        <v>381.50700000000001</v>
      </c>
      <c r="G132" s="1">
        <f t="shared" si="17"/>
        <v>39.72399999999999</v>
      </c>
      <c r="H132" s="1">
        <f t="shared" si="18"/>
        <v>0.25600000000000023</v>
      </c>
      <c r="I132" s="2">
        <f t="shared" si="19"/>
        <v>404.38175999999999</v>
      </c>
      <c r="J132" s="2">
        <f t="shared" si="20"/>
        <v>395.95713999999998</v>
      </c>
      <c r="K132" s="2">
        <f t="shared" si="21"/>
        <v>387.53251999999998</v>
      </c>
      <c r="L132" s="10">
        <f t="shared" si="22"/>
        <v>0</v>
      </c>
      <c r="M132" s="73" t="str">
        <f t="shared" si="23"/>
        <v/>
      </c>
      <c r="N132">
        <f t="shared" si="24"/>
        <v>0</v>
      </c>
      <c r="O132" s="12">
        <f t="shared" si="25"/>
        <v>35.712000000000003</v>
      </c>
      <c r="P132" s="11">
        <f t="shared" si="26"/>
        <v>0</v>
      </c>
      <c r="Q132" s="1">
        <f t="shared" si="27"/>
        <v>35.712000000000003</v>
      </c>
      <c r="S132" s="14" t="str">
        <f t="shared" si="28"/>
        <v>A</v>
      </c>
      <c r="U132" s="1">
        <f t="shared" si="29"/>
        <v>35.712000000000003</v>
      </c>
      <c r="V132" s="1">
        <f t="shared" si="30"/>
        <v>381.50700000000001</v>
      </c>
      <c r="W132" s="1">
        <f t="shared" si="31"/>
        <v>0</v>
      </c>
      <c r="X132" s="20">
        <f t="shared" si="32"/>
        <v>0</v>
      </c>
      <c r="Y132" s="22">
        <f t="shared" si="33"/>
        <v>0</v>
      </c>
      <c r="AA132" s="47"/>
    </row>
    <row r="133" spans="1:34" hidden="1" x14ac:dyDescent="0.25">
      <c r="A133" s="57" t="s">
        <v>39</v>
      </c>
      <c r="B133" s="1">
        <v>36.863999999999997</v>
      </c>
      <c r="C133" s="1">
        <v>36.735999999999997</v>
      </c>
      <c r="D133" s="1">
        <v>421.48</v>
      </c>
      <c r="E133" s="1">
        <v>381.73200000000003</v>
      </c>
      <c r="G133" s="1">
        <f t="shared" si="17"/>
        <v>39.74799999999999</v>
      </c>
      <c r="H133" s="1">
        <f t="shared" si="18"/>
        <v>0.12800000000000011</v>
      </c>
      <c r="I133" s="2">
        <f t="shared" si="19"/>
        <v>404.62080000000003</v>
      </c>
      <c r="J133" s="2">
        <f t="shared" si="20"/>
        <v>396.19120000000004</v>
      </c>
      <c r="K133" s="2">
        <f t="shared" si="21"/>
        <v>387.76160000000004</v>
      </c>
      <c r="L133" s="10">
        <f t="shared" si="22"/>
        <v>0</v>
      </c>
      <c r="M133" s="73" t="str">
        <f t="shared" si="23"/>
        <v/>
      </c>
      <c r="N133">
        <f t="shared" si="24"/>
        <v>0</v>
      </c>
      <c r="O133" s="12">
        <f t="shared" si="25"/>
        <v>36.863999999999997</v>
      </c>
      <c r="P133" s="11">
        <f t="shared" si="26"/>
        <v>0</v>
      </c>
      <c r="Q133" s="1">
        <f t="shared" si="27"/>
        <v>36.863999999999997</v>
      </c>
      <c r="S133" s="14" t="str">
        <f t="shared" si="28"/>
        <v>A</v>
      </c>
      <c r="U133" s="1">
        <f t="shared" si="29"/>
        <v>36.863999999999997</v>
      </c>
      <c r="V133" s="1">
        <f t="shared" si="30"/>
        <v>381.73200000000003</v>
      </c>
      <c r="W133" s="1">
        <f t="shared" si="31"/>
        <v>0</v>
      </c>
      <c r="X133" s="20">
        <f t="shared" si="32"/>
        <v>0</v>
      </c>
      <c r="Y133" s="22">
        <f t="shared" si="33"/>
        <v>0</v>
      </c>
      <c r="AA133" s="47"/>
    </row>
    <row r="134" spans="1:34" hidden="1" x14ac:dyDescent="0.25">
      <c r="A134" s="57" t="s">
        <v>39</v>
      </c>
      <c r="B134" s="1">
        <v>52.863999999999997</v>
      </c>
      <c r="C134" s="1">
        <v>52.607999999999997</v>
      </c>
      <c r="D134" s="1">
        <v>420.45</v>
      </c>
      <c r="E134" s="1">
        <v>380.74700000000001</v>
      </c>
      <c r="G134" s="1">
        <f t="shared" si="17"/>
        <v>39.702999999999975</v>
      </c>
      <c r="H134" s="1">
        <f t="shared" si="18"/>
        <v>0.25600000000000023</v>
      </c>
      <c r="I134" s="2">
        <f t="shared" si="19"/>
        <v>403.63200000000001</v>
      </c>
      <c r="J134" s="2">
        <f t="shared" si="20"/>
        <v>395.22300000000001</v>
      </c>
      <c r="K134" s="2">
        <f t="shared" si="21"/>
        <v>386.81399999999996</v>
      </c>
      <c r="L134" s="10">
        <f t="shared" si="22"/>
        <v>0</v>
      </c>
      <c r="M134" s="73" t="str">
        <f t="shared" si="23"/>
        <v/>
      </c>
      <c r="N134">
        <f t="shared" si="24"/>
        <v>0</v>
      </c>
      <c r="O134" s="12">
        <f t="shared" si="25"/>
        <v>52.863999999999997</v>
      </c>
      <c r="P134" s="11">
        <f t="shared" si="26"/>
        <v>0</v>
      </c>
      <c r="Q134" s="1">
        <f t="shared" si="27"/>
        <v>52.863999999999997</v>
      </c>
      <c r="S134" s="14" t="str">
        <f t="shared" si="28"/>
        <v>A</v>
      </c>
      <c r="U134" s="1">
        <f t="shared" si="29"/>
        <v>52.863999999999997</v>
      </c>
      <c r="V134" s="1">
        <f t="shared" si="30"/>
        <v>380.74700000000001</v>
      </c>
      <c r="W134" s="1">
        <f t="shared" si="31"/>
        <v>0</v>
      </c>
      <c r="X134" s="20">
        <f t="shared" si="32"/>
        <v>0</v>
      </c>
      <c r="Y134" s="22">
        <f t="shared" si="33"/>
        <v>0</v>
      </c>
      <c r="AA134" s="47"/>
    </row>
    <row r="135" spans="1:34" hidden="1" x14ac:dyDescent="0.25">
      <c r="A135" s="57" t="s">
        <v>39</v>
      </c>
      <c r="B135" s="1">
        <v>102.01600000000001</v>
      </c>
      <c r="C135" s="1">
        <v>101.76</v>
      </c>
      <c r="D135" s="1">
        <v>418.52600000000001</v>
      </c>
      <c r="E135" s="1">
        <v>381.55500000000001</v>
      </c>
      <c r="G135" s="1">
        <f t="shared" si="17"/>
        <v>36.971000000000004</v>
      </c>
      <c r="H135" s="1">
        <f t="shared" si="18"/>
        <v>0.25600000000000023</v>
      </c>
      <c r="I135" s="2">
        <f t="shared" si="19"/>
        <v>401.78496000000001</v>
      </c>
      <c r="J135" s="2">
        <f t="shared" si="20"/>
        <v>393.41444000000001</v>
      </c>
      <c r="K135" s="2">
        <f t="shared" si="21"/>
        <v>385.04392000000001</v>
      </c>
      <c r="L135" s="10">
        <f t="shared" si="22"/>
        <v>3</v>
      </c>
      <c r="M135" s="73">
        <f t="shared" si="23"/>
        <v>3</v>
      </c>
      <c r="N135">
        <f t="shared" si="24"/>
        <v>3</v>
      </c>
      <c r="O135" s="12">
        <f t="shared" si="25"/>
        <v>113.52770977075451</v>
      </c>
      <c r="P135" s="11">
        <f t="shared" si="26"/>
        <v>11.511709770754507</v>
      </c>
      <c r="Q135" s="1">
        <f t="shared" si="27"/>
        <v>102.01600000000001</v>
      </c>
      <c r="S135" s="14" t="str">
        <f t="shared" si="28"/>
        <v>A</v>
      </c>
      <c r="U135" s="1">
        <f t="shared" si="29"/>
        <v>102.01600000000001</v>
      </c>
      <c r="V135" s="1">
        <f t="shared" si="30"/>
        <v>381.55500000000001</v>
      </c>
      <c r="W135" s="1">
        <f t="shared" si="31"/>
        <v>11.511709770754507</v>
      </c>
      <c r="X135" s="20">
        <f t="shared" si="32"/>
        <v>5.0075937502782102</v>
      </c>
      <c r="Y135" s="22">
        <f t="shared" si="33"/>
        <v>3</v>
      </c>
      <c r="AA135" s="47"/>
    </row>
    <row r="136" spans="1:34" hidden="1" x14ac:dyDescent="0.25">
      <c r="A136" s="57" t="s">
        <v>39</v>
      </c>
      <c r="B136" s="1">
        <v>126.72</v>
      </c>
      <c r="C136" s="1">
        <v>126.464</v>
      </c>
      <c r="D136" s="1">
        <v>416.88099999999997</v>
      </c>
      <c r="E136" s="1">
        <v>383.13600000000002</v>
      </c>
      <c r="G136" s="1">
        <f t="shared" si="17"/>
        <v>33.744999999999948</v>
      </c>
      <c r="H136" s="1">
        <f t="shared" si="18"/>
        <v>0.25600000000000023</v>
      </c>
      <c r="I136" s="2">
        <f t="shared" si="19"/>
        <v>400.20576</v>
      </c>
      <c r="J136" s="2">
        <f t="shared" si="20"/>
        <v>391.86813999999998</v>
      </c>
      <c r="K136" s="2">
        <f t="shared" si="21"/>
        <v>383.53051999999997</v>
      </c>
      <c r="L136" s="10">
        <f t="shared" si="22"/>
        <v>3</v>
      </c>
      <c r="M136" s="73" t="str">
        <f t="shared" si="23"/>
        <v/>
      </c>
      <c r="N136">
        <f t="shared" si="24"/>
        <v>3</v>
      </c>
      <c r="O136" s="12">
        <f t="shared" si="25"/>
        <v>141.01936345426219</v>
      </c>
      <c r="P136" s="11">
        <f t="shared" si="26"/>
        <v>14.299363454262192</v>
      </c>
      <c r="Q136" s="1">
        <f t="shared" si="27"/>
        <v>126.72</v>
      </c>
      <c r="S136" s="14" t="str">
        <f t="shared" si="28"/>
        <v>A</v>
      </c>
      <c r="U136" s="1">
        <f t="shared" si="29"/>
        <v>126.72</v>
      </c>
      <c r="V136" s="1">
        <f t="shared" si="30"/>
        <v>383.13600000000002</v>
      </c>
      <c r="W136" s="1">
        <f t="shared" si="31"/>
        <v>14.299363454262192</v>
      </c>
      <c r="X136" s="20">
        <f t="shared" si="32"/>
        <v>6.2202231026040531</v>
      </c>
      <c r="Y136" s="22">
        <f t="shared" si="33"/>
        <v>3</v>
      </c>
      <c r="AA136" s="47"/>
    </row>
    <row r="137" spans="1:34" hidden="1" x14ac:dyDescent="0.25">
      <c r="A137" s="57" t="s">
        <v>39</v>
      </c>
      <c r="B137" s="1">
        <v>121.6</v>
      </c>
      <c r="C137" s="1">
        <v>121.34399999999999</v>
      </c>
      <c r="D137" s="1">
        <v>416.637</v>
      </c>
      <c r="E137" s="1">
        <v>382.928</v>
      </c>
      <c r="G137" s="1">
        <f t="shared" ref="G137:G200" si="34">D137-E137</f>
        <v>33.709000000000003</v>
      </c>
      <c r="H137" s="1">
        <f t="shared" ref="H137:H200" si="35">B137-C137</f>
        <v>0.25600000000000023</v>
      </c>
      <c r="I137" s="2">
        <f t="shared" ref="I137:I200" si="36">D137-((D137/100)*I$8)</f>
        <v>399.97152</v>
      </c>
      <c r="J137" s="2">
        <f t="shared" ref="J137:J200" si="37">D137-((D137/100)*J$8)</f>
        <v>391.63878</v>
      </c>
      <c r="K137" s="2">
        <f t="shared" ref="K137:K200" si="38">D137-((D137/100)*K$8)</f>
        <v>383.30604</v>
      </c>
      <c r="L137" s="10">
        <f t="shared" ref="L137:L200" si="39">IF(AND(G137&lt;&gt;"",H137&lt;&gt;"",E137&gt;312),IF(AND(E137&gt;(I137-P$1),E137&lt;(I137+P$1)),N$4,IF(AND(E137&gt;(J137-P$1),E137&lt;(J137+P$1)),N$5,IF(AND(E137&gt;(K137-P$1),E137&lt;(K137+P$1)),N$6,0))),"0")</f>
        <v>3</v>
      </c>
      <c r="M137" s="73" t="str">
        <f t="shared" ref="M137:M200" si="40">IF(L136&lt;&gt;L137,L137,"")</f>
        <v/>
      </c>
      <c r="N137">
        <f t="shared" ref="N137:N200" si="41">L137</f>
        <v>3</v>
      </c>
      <c r="O137" s="12">
        <f t="shared" ref="O137:O200" si="42">IF(N137=1,(B137+(B137/(100-Q$4)*Q$4)),IF(N137=2,(B137+(B137/(100-Q$5)*Q$5)),IF(N137=3,(B137+(B137/(100-Q$6)*Q$6)),B137)))</f>
        <v>135.32161139550411</v>
      </c>
      <c r="P137" s="11">
        <f t="shared" ref="P137:P200" si="43">IF(O137&lt;&gt;"",O137-B137,"")</f>
        <v>13.721611395504112</v>
      </c>
      <c r="Q137" s="1">
        <f t="shared" ref="Q137:Q200" si="44">O137-P137</f>
        <v>121.6</v>
      </c>
      <c r="S137" s="14" t="str">
        <f t="shared" ref="S137:S200" si="45">IF(ROUND(B137,3)=ROUND(Q137,3),"A","B")</f>
        <v>A</v>
      </c>
      <c r="U137" s="1">
        <f t="shared" ref="U137:U200" si="46">B137</f>
        <v>121.6</v>
      </c>
      <c r="V137" s="1">
        <f t="shared" ref="V137:V200" si="47">E137</f>
        <v>382.928</v>
      </c>
      <c r="W137" s="1">
        <f t="shared" ref="W137:W200" si="48">P137</f>
        <v>13.721611395504112</v>
      </c>
      <c r="X137" s="20">
        <f t="shared" ref="X137:X200" si="49">W137*X$6</f>
        <v>5.9689009570442888</v>
      </c>
      <c r="Y137" s="22">
        <f t="shared" ref="Y137:Y200" si="50">L137</f>
        <v>3</v>
      </c>
      <c r="AA137" s="47"/>
    </row>
    <row r="138" spans="1:34" hidden="1" x14ac:dyDescent="0.25">
      <c r="A138" s="57" t="s">
        <v>39</v>
      </c>
      <c r="B138" s="1">
        <v>123.52</v>
      </c>
      <c r="C138" s="1">
        <v>123.264</v>
      </c>
      <c r="D138" s="1">
        <v>417.06400000000002</v>
      </c>
      <c r="E138" s="1">
        <v>383.33</v>
      </c>
      <c r="G138" s="1">
        <f t="shared" si="34"/>
        <v>33.734000000000037</v>
      </c>
      <c r="H138" s="1">
        <f t="shared" si="35"/>
        <v>0.25600000000000023</v>
      </c>
      <c r="I138" s="2">
        <f t="shared" si="36"/>
        <v>400.38144</v>
      </c>
      <c r="J138" s="2">
        <f t="shared" si="37"/>
        <v>392.04016000000001</v>
      </c>
      <c r="K138" s="2">
        <f t="shared" si="38"/>
        <v>383.69888000000003</v>
      </c>
      <c r="L138" s="10">
        <f t="shared" si="39"/>
        <v>3</v>
      </c>
      <c r="M138" s="73" t="str">
        <f t="shared" si="40"/>
        <v/>
      </c>
      <c r="N138">
        <f t="shared" si="41"/>
        <v>3</v>
      </c>
      <c r="O138" s="12">
        <f t="shared" si="42"/>
        <v>137.45826841753839</v>
      </c>
      <c r="P138" s="11">
        <f t="shared" si="43"/>
        <v>13.938268417538396</v>
      </c>
      <c r="Q138" s="1">
        <f t="shared" si="44"/>
        <v>123.52</v>
      </c>
      <c r="S138" s="14" t="str">
        <f t="shared" si="45"/>
        <v>A</v>
      </c>
      <c r="U138" s="1">
        <f t="shared" si="46"/>
        <v>123.52</v>
      </c>
      <c r="V138" s="1">
        <f t="shared" si="47"/>
        <v>383.33</v>
      </c>
      <c r="W138" s="1">
        <f t="shared" si="48"/>
        <v>13.938268417538396</v>
      </c>
      <c r="X138" s="20">
        <f t="shared" si="49"/>
        <v>6.0631467616292021</v>
      </c>
      <c r="Y138" s="22">
        <f t="shared" si="50"/>
        <v>3</v>
      </c>
      <c r="AA138" s="47"/>
    </row>
    <row r="139" spans="1:34" hidden="1" x14ac:dyDescent="0.25">
      <c r="A139" s="57" t="s">
        <v>39</v>
      </c>
      <c r="B139" s="1">
        <v>127.36</v>
      </c>
      <c r="C139" s="1">
        <v>127.104</v>
      </c>
      <c r="D139" s="1">
        <v>417.66</v>
      </c>
      <c r="E139" s="1">
        <v>383.88900000000001</v>
      </c>
      <c r="G139" s="1">
        <f t="shared" si="34"/>
        <v>33.771000000000015</v>
      </c>
      <c r="H139" s="1">
        <f t="shared" si="35"/>
        <v>0.25600000000000023</v>
      </c>
      <c r="I139" s="2">
        <f t="shared" si="36"/>
        <v>400.95360000000005</v>
      </c>
      <c r="J139" s="2">
        <f t="shared" si="37"/>
        <v>392.60040000000004</v>
      </c>
      <c r="K139" s="2">
        <f t="shared" si="38"/>
        <v>384.24720000000002</v>
      </c>
      <c r="L139" s="10">
        <f t="shared" si="39"/>
        <v>3</v>
      </c>
      <c r="M139" s="73" t="str">
        <f t="shared" si="40"/>
        <v/>
      </c>
      <c r="N139">
        <f t="shared" si="41"/>
        <v>3</v>
      </c>
      <c r="O139" s="12">
        <f t="shared" si="42"/>
        <v>141.73158246160693</v>
      </c>
      <c r="P139" s="11">
        <f t="shared" si="43"/>
        <v>14.371582461606934</v>
      </c>
      <c r="Q139" s="1">
        <f t="shared" si="44"/>
        <v>127.36</v>
      </c>
      <c r="S139" s="14" t="str">
        <f t="shared" si="45"/>
        <v>A</v>
      </c>
      <c r="U139" s="1">
        <f t="shared" si="46"/>
        <v>127.36</v>
      </c>
      <c r="V139" s="1">
        <f t="shared" si="47"/>
        <v>383.88900000000001</v>
      </c>
      <c r="W139" s="1">
        <f t="shared" si="48"/>
        <v>14.371582461606934</v>
      </c>
      <c r="X139" s="20">
        <f t="shared" si="49"/>
        <v>6.2516383707990162</v>
      </c>
      <c r="Y139" s="22">
        <f t="shared" si="50"/>
        <v>3</v>
      </c>
      <c r="AA139" s="47"/>
    </row>
    <row r="140" spans="1:34" hidden="1" x14ac:dyDescent="0.25">
      <c r="A140" s="57" t="s">
        <v>39</v>
      </c>
      <c r="B140" s="1">
        <v>116.48</v>
      </c>
      <c r="C140" s="1">
        <v>116.224</v>
      </c>
      <c r="D140" s="1">
        <v>418.18400000000003</v>
      </c>
      <c r="E140" s="1">
        <v>384.3</v>
      </c>
      <c r="G140" s="1">
        <f t="shared" si="34"/>
        <v>33.884000000000015</v>
      </c>
      <c r="H140" s="1">
        <f t="shared" si="35"/>
        <v>0.25600000000000023</v>
      </c>
      <c r="I140" s="2">
        <f t="shared" si="36"/>
        <v>401.45664000000005</v>
      </c>
      <c r="J140" s="2">
        <f t="shared" si="37"/>
        <v>393.09296000000001</v>
      </c>
      <c r="K140" s="2">
        <f t="shared" si="38"/>
        <v>384.72928000000002</v>
      </c>
      <c r="L140" s="10">
        <f t="shared" si="39"/>
        <v>3</v>
      </c>
      <c r="M140" s="73" t="str">
        <f t="shared" si="40"/>
        <v/>
      </c>
      <c r="N140">
        <f t="shared" si="41"/>
        <v>3</v>
      </c>
      <c r="O140" s="12">
        <f t="shared" si="42"/>
        <v>129.62385933674605</v>
      </c>
      <c r="P140" s="11">
        <f t="shared" si="43"/>
        <v>13.143859336746047</v>
      </c>
      <c r="Q140" s="1">
        <f t="shared" si="44"/>
        <v>116.48</v>
      </c>
      <c r="S140" s="14" t="str">
        <f t="shared" si="45"/>
        <v>A</v>
      </c>
      <c r="U140" s="1">
        <f t="shared" si="46"/>
        <v>116.48</v>
      </c>
      <c r="V140" s="1">
        <f t="shared" si="47"/>
        <v>384.3</v>
      </c>
      <c r="W140" s="1">
        <f t="shared" si="48"/>
        <v>13.143859336746047</v>
      </c>
      <c r="X140" s="20">
        <f t="shared" si="49"/>
        <v>5.7175788114845307</v>
      </c>
      <c r="Y140" s="22">
        <f t="shared" si="50"/>
        <v>3</v>
      </c>
      <c r="AA140" s="47"/>
    </row>
    <row r="141" spans="1:34" hidden="1" x14ac:dyDescent="0.25">
      <c r="A141" s="57" t="s">
        <v>39</v>
      </c>
      <c r="B141" s="1">
        <v>90.88</v>
      </c>
      <c r="C141" s="1">
        <v>90.495999999999995</v>
      </c>
      <c r="D141" s="1">
        <v>421.50099999999998</v>
      </c>
      <c r="E141" s="1">
        <v>381.61599999999999</v>
      </c>
      <c r="G141" s="1">
        <f t="shared" si="34"/>
        <v>39.884999999999991</v>
      </c>
      <c r="H141" s="1">
        <f t="shared" si="35"/>
        <v>0.38400000000000034</v>
      </c>
      <c r="I141" s="2">
        <f t="shared" si="36"/>
        <v>404.64095999999995</v>
      </c>
      <c r="J141" s="2">
        <f t="shared" si="37"/>
        <v>396.21093999999999</v>
      </c>
      <c r="K141" s="2">
        <f t="shared" si="38"/>
        <v>387.78091999999998</v>
      </c>
      <c r="L141" s="10">
        <f t="shared" si="39"/>
        <v>0</v>
      </c>
      <c r="M141" s="73">
        <f t="shared" si="40"/>
        <v>0</v>
      </c>
      <c r="N141">
        <f t="shared" si="41"/>
        <v>0</v>
      </c>
      <c r="O141" s="12">
        <f t="shared" si="42"/>
        <v>90.88</v>
      </c>
      <c r="P141" s="11">
        <f t="shared" si="43"/>
        <v>0</v>
      </c>
      <c r="Q141" s="1">
        <f t="shared" si="44"/>
        <v>90.88</v>
      </c>
      <c r="S141" s="14" t="str">
        <f t="shared" si="45"/>
        <v>A</v>
      </c>
      <c r="U141" s="1">
        <f t="shared" si="46"/>
        <v>90.88</v>
      </c>
      <c r="V141" s="1">
        <f t="shared" si="47"/>
        <v>381.61599999999999</v>
      </c>
      <c r="W141" s="1">
        <f t="shared" si="48"/>
        <v>0</v>
      </c>
      <c r="X141" s="20">
        <f t="shared" si="49"/>
        <v>0</v>
      </c>
      <c r="Y141" s="22">
        <f t="shared" si="50"/>
        <v>0</v>
      </c>
      <c r="AA141" s="47"/>
    </row>
    <row r="142" spans="1:34" hidden="1" x14ac:dyDescent="0.25">
      <c r="A142" s="57" t="s">
        <v>39</v>
      </c>
      <c r="B142" s="1">
        <v>37.887999999999998</v>
      </c>
      <c r="C142" s="1">
        <v>37.76</v>
      </c>
      <c r="D142" s="1">
        <v>422.23500000000001</v>
      </c>
      <c r="E142" s="1">
        <v>382.42</v>
      </c>
      <c r="G142" s="1">
        <f t="shared" si="34"/>
        <v>39.814999999999998</v>
      </c>
      <c r="H142" s="1">
        <f t="shared" si="35"/>
        <v>0.12800000000000011</v>
      </c>
      <c r="I142" s="2">
        <f t="shared" si="36"/>
        <v>405.34559999999999</v>
      </c>
      <c r="J142" s="2">
        <f t="shared" si="37"/>
        <v>396.90090000000004</v>
      </c>
      <c r="K142" s="2">
        <f t="shared" si="38"/>
        <v>388.45620000000002</v>
      </c>
      <c r="L142" s="10">
        <f t="shared" si="39"/>
        <v>0</v>
      </c>
      <c r="M142" s="73" t="str">
        <f t="shared" si="40"/>
        <v/>
      </c>
      <c r="N142">
        <f t="shared" si="41"/>
        <v>0</v>
      </c>
      <c r="O142" s="12">
        <f t="shared" si="42"/>
        <v>37.887999999999998</v>
      </c>
      <c r="P142" s="11">
        <f t="shared" si="43"/>
        <v>0</v>
      </c>
      <c r="Q142" s="1">
        <f t="shared" si="44"/>
        <v>37.887999999999998</v>
      </c>
      <c r="S142" s="14" t="str">
        <f t="shared" si="45"/>
        <v>A</v>
      </c>
      <c r="U142" s="1">
        <f t="shared" si="46"/>
        <v>37.887999999999998</v>
      </c>
      <c r="V142" s="1">
        <f t="shared" si="47"/>
        <v>382.42</v>
      </c>
      <c r="W142" s="1">
        <f t="shared" si="48"/>
        <v>0</v>
      </c>
      <c r="X142" s="20">
        <f t="shared" si="49"/>
        <v>0</v>
      </c>
      <c r="Y142" s="22">
        <f t="shared" si="50"/>
        <v>0</v>
      </c>
      <c r="AA142" s="47"/>
    </row>
    <row r="143" spans="1:34" hidden="1" x14ac:dyDescent="0.25">
      <c r="A143" s="57" t="s">
        <v>39</v>
      </c>
      <c r="B143" s="1">
        <v>32.128</v>
      </c>
      <c r="C143" s="1">
        <v>32</v>
      </c>
      <c r="D143" s="1">
        <v>422.63099999999997</v>
      </c>
      <c r="E143" s="1">
        <v>382.78199999999998</v>
      </c>
      <c r="G143" s="1">
        <f t="shared" si="34"/>
        <v>39.84899999999999</v>
      </c>
      <c r="H143" s="1">
        <f t="shared" si="35"/>
        <v>0.12800000000000011</v>
      </c>
      <c r="I143" s="2">
        <f t="shared" si="36"/>
        <v>405.72575999999998</v>
      </c>
      <c r="J143" s="2">
        <f t="shared" si="37"/>
        <v>397.27313999999996</v>
      </c>
      <c r="K143" s="2">
        <f t="shared" si="38"/>
        <v>388.82051999999999</v>
      </c>
      <c r="L143" s="10">
        <f t="shared" si="39"/>
        <v>0</v>
      </c>
      <c r="M143" s="73" t="str">
        <f t="shared" si="40"/>
        <v/>
      </c>
      <c r="N143">
        <f t="shared" si="41"/>
        <v>0</v>
      </c>
      <c r="O143" s="12">
        <f t="shared" si="42"/>
        <v>32.128</v>
      </c>
      <c r="P143" s="11">
        <f t="shared" si="43"/>
        <v>0</v>
      </c>
      <c r="Q143" s="1">
        <f t="shared" si="44"/>
        <v>32.128</v>
      </c>
      <c r="S143" s="14" t="str">
        <f t="shared" si="45"/>
        <v>A</v>
      </c>
      <c r="U143" s="1">
        <f t="shared" si="46"/>
        <v>32.128</v>
      </c>
      <c r="V143" s="1">
        <f t="shared" si="47"/>
        <v>382.78199999999998</v>
      </c>
      <c r="W143" s="1">
        <f t="shared" si="48"/>
        <v>0</v>
      </c>
      <c r="X143" s="20">
        <f t="shared" si="49"/>
        <v>0</v>
      </c>
      <c r="Y143" s="22">
        <f t="shared" si="50"/>
        <v>0</v>
      </c>
      <c r="AA143" s="47"/>
    </row>
    <row r="144" spans="1:34" hidden="1" x14ac:dyDescent="0.25">
      <c r="A144" s="57" t="s">
        <v>39</v>
      </c>
      <c r="B144" s="1">
        <v>25.984000000000002</v>
      </c>
      <c r="C144" s="1">
        <v>25.856000000000002</v>
      </c>
      <c r="D144" s="1">
        <v>422.51499999999999</v>
      </c>
      <c r="E144" s="1">
        <v>382.69400000000002</v>
      </c>
      <c r="G144" s="1">
        <f t="shared" si="34"/>
        <v>39.82099999999997</v>
      </c>
      <c r="H144" s="1">
        <f t="shared" si="35"/>
        <v>0.12800000000000011</v>
      </c>
      <c r="I144" s="2">
        <f t="shared" si="36"/>
        <v>405.61439999999999</v>
      </c>
      <c r="J144" s="2">
        <f t="shared" si="37"/>
        <v>397.16409999999996</v>
      </c>
      <c r="K144" s="2">
        <f t="shared" si="38"/>
        <v>388.71379999999999</v>
      </c>
      <c r="L144" s="10">
        <f t="shared" si="39"/>
        <v>0</v>
      </c>
      <c r="M144" s="73" t="str">
        <f t="shared" si="40"/>
        <v/>
      </c>
      <c r="N144">
        <f t="shared" si="41"/>
        <v>0</v>
      </c>
      <c r="O144" s="12">
        <f t="shared" si="42"/>
        <v>25.984000000000002</v>
      </c>
      <c r="P144" s="11">
        <f t="shared" si="43"/>
        <v>0</v>
      </c>
      <c r="Q144" s="1">
        <f t="shared" si="44"/>
        <v>25.984000000000002</v>
      </c>
      <c r="S144" s="14" t="str">
        <f t="shared" si="45"/>
        <v>A</v>
      </c>
      <c r="U144" s="1">
        <f t="shared" si="46"/>
        <v>25.984000000000002</v>
      </c>
      <c r="V144" s="1">
        <f t="shared" si="47"/>
        <v>382.69400000000002</v>
      </c>
      <c r="W144" s="1">
        <f t="shared" si="48"/>
        <v>0</v>
      </c>
      <c r="X144" s="20">
        <f t="shared" si="49"/>
        <v>0</v>
      </c>
      <c r="Y144" s="22">
        <f t="shared" si="50"/>
        <v>0</v>
      </c>
      <c r="AA144" s="47"/>
    </row>
    <row r="145" spans="1:34" hidden="1" x14ac:dyDescent="0.25">
      <c r="A145" s="57" t="s">
        <v>39</v>
      </c>
      <c r="B145" s="1">
        <v>27.135999999999999</v>
      </c>
      <c r="C145" s="1">
        <v>26.751999999999999</v>
      </c>
      <c r="D145" s="1">
        <v>421.46699999999998</v>
      </c>
      <c r="E145" s="1">
        <v>381.74099999999999</v>
      </c>
      <c r="G145" s="1">
        <f t="shared" si="34"/>
        <v>39.725999999999999</v>
      </c>
      <c r="H145" s="1">
        <f t="shared" si="35"/>
        <v>0.38400000000000034</v>
      </c>
      <c r="I145" s="2">
        <f t="shared" si="36"/>
        <v>404.60831999999999</v>
      </c>
      <c r="J145" s="2">
        <f t="shared" si="37"/>
        <v>396.17897999999997</v>
      </c>
      <c r="K145" s="2">
        <f t="shared" si="38"/>
        <v>387.74964</v>
      </c>
      <c r="L145" s="10">
        <f t="shared" si="39"/>
        <v>0</v>
      </c>
      <c r="M145" s="73" t="str">
        <f t="shared" si="40"/>
        <v/>
      </c>
      <c r="N145">
        <f t="shared" si="41"/>
        <v>0</v>
      </c>
      <c r="O145" s="12">
        <f t="shared" si="42"/>
        <v>27.135999999999999</v>
      </c>
      <c r="P145" s="11">
        <f t="shared" si="43"/>
        <v>0</v>
      </c>
      <c r="Q145" s="1">
        <f t="shared" si="44"/>
        <v>27.135999999999999</v>
      </c>
      <c r="S145" s="14" t="str">
        <f t="shared" si="45"/>
        <v>A</v>
      </c>
      <c r="U145" s="1">
        <f t="shared" si="46"/>
        <v>27.135999999999999</v>
      </c>
      <c r="V145" s="1">
        <f t="shared" si="47"/>
        <v>381.74099999999999</v>
      </c>
      <c r="W145" s="1">
        <f t="shared" si="48"/>
        <v>0</v>
      </c>
      <c r="X145" s="20">
        <f t="shared" si="49"/>
        <v>0</v>
      </c>
      <c r="Y145" s="22">
        <f t="shared" si="50"/>
        <v>0</v>
      </c>
      <c r="AA145" s="47"/>
    </row>
    <row r="146" spans="1:34" hidden="1" x14ac:dyDescent="0.25">
      <c r="A146" s="57" t="s">
        <v>39</v>
      </c>
      <c r="B146" s="1">
        <v>27.263999999999999</v>
      </c>
      <c r="C146" s="1">
        <v>27.007999999999999</v>
      </c>
      <c r="D146" s="1">
        <v>420.88099999999997</v>
      </c>
      <c r="E146" s="1">
        <v>381.20800000000003</v>
      </c>
      <c r="G146" s="1">
        <f t="shared" si="34"/>
        <v>39.672999999999945</v>
      </c>
      <c r="H146" s="1">
        <f t="shared" si="35"/>
        <v>0.25600000000000023</v>
      </c>
      <c r="I146" s="2">
        <f t="shared" si="36"/>
        <v>404.04575999999997</v>
      </c>
      <c r="J146" s="2">
        <f t="shared" si="37"/>
        <v>395.62813999999997</v>
      </c>
      <c r="K146" s="2">
        <f t="shared" si="38"/>
        <v>387.21051999999997</v>
      </c>
      <c r="L146" s="10">
        <f t="shared" si="39"/>
        <v>0</v>
      </c>
      <c r="M146" s="73" t="str">
        <f t="shared" si="40"/>
        <v/>
      </c>
      <c r="N146">
        <f t="shared" si="41"/>
        <v>0</v>
      </c>
      <c r="O146" s="12">
        <f t="shared" si="42"/>
        <v>27.263999999999999</v>
      </c>
      <c r="P146" s="11">
        <f t="shared" si="43"/>
        <v>0</v>
      </c>
      <c r="Q146" s="1">
        <f t="shared" si="44"/>
        <v>27.263999999999999</v>
      </c>
      <c r="S146" s="14" t="str">
        <f t="shared" si="45"/>
        <v>A</v>
      </c>
      <c r="U146" s="1">
        <f t="shared" si="46"/>
        <v>27.263999999999999</v>
      </c>
      <c r="V146" s="1">
        <f t="shared" si="47"/>
        <v>381.20800000000003</v>
      </c>
      <c r="W146" s="1">
        <f t="shared" si="48"/>
        <v>0</v>
      </c>
      <c r="X146" s="20">
        <f t="shared" si="49"/>
        <v>0</v>
      </c>
      <c r="Y146" s="22">
        <f t="shared" si="50"/>
        <v>0</v>
      </c>
      <c r="AA146" s="47"/>
    </row>
    <row r="147" spans="1:34" hidden="1" x14ac:dyDescent="0.25">
      <c r="A147" s="57" t="s">
        <v>39</v>
      </c>
      <c r="B147" s="1">
        <v>27.135999999999999</v>
      </c>
      <c r="C147" s="1">
        <v>27.007999999999999</v>
      </c>
      <c r="D147" s="1">
        <v>421.69499999999999</v>
      </c>
      <c r="E147" s="1">
        <v>381.94799999999998</v>
      </c>
      <c r="G147" s="1">
        <f t="shared" si="34"/>
        <v>39.747000000000014</v>
      </c>
      <c r="H147" s="1">
        <f t="shared" si="35"/>
        <v>0.12800000000000011</v>
      </c>
      <c r="I147" s="2">
        <f t="shared" si="36"/>
        <v>404.8272</v>
      </c>
      <c r="J147" s="2">
        <f t="shared" si="37"/>
        <v>396.39330000000001</v>
      </c>
      <c r="K147" s="2">
        <f t="shared" si="38"/>
        <v>387.95940000000002</v>
      </c>
      <c r="L147" s="10">
        <f t="shared" si="39"/>
        <v>0</v>
      </c>
      <c r="M147" s="73" t="str">
        <f t="shared" si="40"/>
        <v/>
      </c>
      <c r="N147">
        <f t="shared" si="41"/>
        <v>0</v>
      </c>
      <c r="O147" s="12">
        <f t="shared" si="42"/>
        <v>27.135999999999999</v>
      </c>
      <c r="P147" s="11">
        <f t="shared" si="43"/>
        <v>0</v>
      </c>
      <c r="Q147" s="1">
        <f t="shared" si="44"/>
        <v>27.135999999999999</v>
      </c>
      <c r="S147" s="14" t="str">
        <f t="shared" si="45"/>
        <v>A</v>
      </c>
      <c r="U147" s="1">
        <f t="shared" si="46"/>
        <v>27.135999999999999</v>
      </c>
      <c r="V147" s="1">
        <f t="shared" si="47"/>
        <v>381.94799999999998</v>
      </c>
      <c r="W147" s="1">
        <f t="shared" si="48"/>
        <v>0</v>
      </c>
      <c r="X147" s="20">
        <f t="shared" si="49"/>
        <v>0</v>
      </c>
      <c r="Y147" s="22">
        <f t="shared" si="50"/>
        <v>0</v>
      </c>
      <c r="AA147" s="47"/>
    </row>
    <row r="148" spans="1:34" hidden="1" x14ac:dyDescent="0.25">
      <c r="A148" s="57" t="s">
        <v>39</v>
      </c>
      <c r="B148" s="1">
        <v>26.495999999999999</v>
      </c>
      <c r="C148" s="1">
        <v>26.367999999999999</v>
      </c>
      <c r="D148" s="1">
        <v>423.24700000000001</v>
      </c>
      <c r="E148" s="1">
        <v>383.35399999999998</v>
      </c>
      <c r="G148" s="1">
        <f t="shared" si="34"/>
        <v>39.893000000000029</v>
      </c>
      <c r="H148" s="1">
        <f t="shared" si="35"/>
        <v>0.12800000000000011</v>
      </c>
      <c r="I148" s="2">
        <f t="shared" si="36"/>
        <v>406.31711999999999</v>
      </c>
      <c r="J148" s="2">
        <f t="shared" si="37"/>
        <v>397.85218000000003</v>
      </c>
      <c r="K148" s="2">
        <f t="shared" si="38"/>
        <v>389.38724000000002</v>
      </c>
      <c r="L148" s="10">
        <f t="shared" si="39"/>
        <v>0</v>
      </c>
      <c r="M148" s="73" t="str">
        <f t="shared" si="40"/>
        <v/>
      </c>
      <c r="N148">
        <f t="shared" si="41"/>
        <v>0</v>
      </c>
      <c r="O148" s="12">
        <f t="shared" si="42"/>
        <v>26.495999999999999</v>
      </c>
      <c r="P148" s="11">
        <f t="shared" si="43"/>
        <v>0</v>
      </c>
      <c r="Q148" s="1">
        <f t="shared" si="44"/>
        <v>26.495999999999999</v>
      </c>
      <c r="S148" s="14" t="str">
        <f t="shared" si="45"/>
        <v>A</v>
      </c>
      <c r="U148" s="1">
        <f t="shared" si="46"/>
        <v>26.495999999999999</v>
      </c>
      <c r="V148" s="1">
        <f t="shared" si="47"/>
        <v>383.35399999999998</v>
      </c>
      <c r="W148" s="1">
        <f t="shared" si="48"/>
        <v>0</v>
      </c>
      <c r="X148" s="20">
        <f t="shared" si="49"/>
        <v>0</v>
      </c>
      <c r="Y148" s="22">
        <f t="shared" si="50"/>
        <v>0</v>
      </c>
      <c r="AA148" s="47"/>
    </row>
    <row r="149" spans="1:34" hidden="1" x14ac:dyDescent="0.25">
      <c r="A149" s="57" t="s">
        <v>39</v>
      </c>
      <c r="B149" s="1">
        <v>26.623999999999999</v>
      </c>
      <c r="C149" s="1">
        <v>26.367999999999999</v>
      </c>
      <c r="D149" s="1">
        <v>423.92700000000002</v>
      </c>
      <c r="E149" s="1">
        <v>383.971</v>
      </c>
      <c r="G149" s="1">
        <f t="shared" si="34"/>
        <v>39.956000000000017</v>
      </c>
      <c r="H149" s="1">
        <f t="shared" si="35"/>
        <v>0.25600000000000023</v>
      </c>
      <c r="I149" s="2">
        <f t="shared" si="36"/>
        <v>406.96992</v>
      </c>
      <c r="J149" s="2">
        <f t="shared" si="37"/>
        <v>398.49138000000005</v>
      </c>
      <c r="K149" s="2">
        <f t="shared" si="38"/>
        <v>390.01284000000004</v>
      </c>
      <c r="L149" s="10">
        <f t="shared" si="39"/>
        <v>0</v>
      </c>
      <c r="M149" s="73" t="str">
        <f t="shared" si="40"/>
        <v/>
      </c>
      <c r="N149">
        <f t="shared" si="41"/>
        <v>0</v>
      </c>
      <c r="O149" s="12">
        <f t="shared" si="42"/>
        <v>26.623999999999999</v>
      </c>
      <c r="P149" s="11">
        <f t="shared" si="43"/>
        <v>0</v>
      </c>
      <c r="Q149" s="1">
        <f t="shared" si="44"/>
        <v>26.623999999999999</v>
      </c>
      <c r="S149" s="14" t="str">
        <f t="shared" si="45"/>
        <v>A</v>
      </c>
      <c r="U149" s="1">
        <f t="shared" si="46"/>
        <v>26.623999999999999</v>
      </c>
      <c r="V149" s="1">
        <f t="shared" si="47"/>
        <v>383.971</v>
      </c>
      <c r="W149" s="1">
        <f t="shared" si="48"/>
        <v>0</v>
      </c>
      <c r="X149" s="20">
        <f t="shared" si="49"/>
        <v>0</v>
      </c>
      <c r="Y149" s="22">
        <f t="shared" si="50"/>
        <v>0</v>
      </c>
      <c r="AA149" s="47"/>
    </row>
    <row r="150" spans="1:34" hidden="1" x14ac:dyDescent="0.25">
      <c r="A150" s="57" t="s">
        <v>39</v>
      </c>
      <c r="B150" s="1">
        <v>26.751999999999999</v>
      </c>
      <c r="C150" s="1">
        <v>26.495999999999999</v>
      </c>
      <c r="D150" s="1">
        <v>424.03500000000003</v>
      </c>
      <c r="E150" s="1">
        <v>384.065</v>
      </c>
      <c r="G150" s="1">
        <f t="shared" si="34"/>
        <v>39.970000000000027</v>
      </c>
      <c r="H150" s="1">
        <f t="shared" si="35"/>
        <v>0.25600000000000023</v>
      </c>
      <c r="I150" s="2">
        <f t="shared" si="36"/>
        <v>407.0736</v>
      </c>
      <c r="J150" s="2">
        <f t="shared" si="37"/>
        <v>398.59290000000004</v>
      </c>
      <c r="K150" s="2">
        <f t="shared" si="38"/>
        <v>390.11220000000003</v>
      </c>
      <c r="L150" s="10">
        <f t="shared" si="39"/>
        <v>0</v>
      </c>
      <c r="M150" s="73" t="str">
        <f t="shared" si="40"/>
        <v/>
      </c>
      <c r="N150">
        <f t="shared" si="41"/>
        <v>0</v>
      </c>
      <c r="O150" s="12">
        <f t="shared" si="42"/>
        <v>26.751999999999999</v>
      </c>
      <c r="P150" s="11">
        <f t="shared" si="43"/>
        <v>0</v>
      </c>
      <c r="Q150" s="1">
        <f t="shared" si="44"/>
        <v>26.751999999999999</v>
      </c>
      <c r="S150" s="14" t="str">
        <f t="shared" si="45"/>
        <v>A</v>
      </c>
      <c r="U150" s="1">
        <f t="shared" si="46"/>
        <v>26.751999999999999</v>
      </c>
      <c r="V150" s="1">
        <f t="shared" si="47"/>
        <v>384.065</v>
      </c>
      <c r="W150" s="1">
        <f t="shared" si="48"/>
        <v>0</v>
      </c>
      <c r="X150" s="20">
        <f t="shared" si="49"/>
        <v>0</v>
      </c>
      <c r="Y150" s="22">
        <f t="shared" si="50"/>
        <v>0</v>
      </c>
      <c r="AA150" s="47"/>
    </row>
    <row r="151" spans="1:34" hidden="1" x14ac:dyDescent="0.25">
      <c r="A151" s="57" t="s">
        <v>39</v>
      </c>
      <c r="B151" s="1">
        <v>27.135999999999999</v>
      </c>
      <c r="C151" s="1">
        <v>26.88</v>
      </c>
      <c r="D151" s="1">
        <v>423.72699999999998</v>
      </c>
      <c r="E151" s="1">
        <v>383.79</v>
      </c>
      <c r="G151" s="1">
        <f t="shared" si="34"/>
        <v>39.936999999999955</v>
      </c>
      <c r="H151" s="1">
        <f t="shared" si="35"/>
        <v>0.25600000000000023</v>
      </c>
      <c r="I151" s="2">
        <f t="shared" si="36"/>
        <v>406.77791999999999</v>
      </c>
      <c r="J151" s="2">
        <f t="shared" si="37"/>
        <v>398.30337999999995</v>
      </c>
      <c r="K151" s="2">
        <f t="shared" si="38"/>
        <v>389.82883999999996</v>
      </c>
      <c r="L151" s="10">
        <f t="shared" si="39"/>
        <v>0</v>
      </c>
      <c r="M151" s="73" t="str">
        <f t="shared" si="40"/>
        <v/>
      </c>
      <c r="N151">
        <f t="shared" si="41"/>
        <v>0</v>
      </c>
      <c r="O151" s="12">
        <f t="shared" si="42"/>
        <v>27.135999999999999</v>
      </c>
      <c r="P151" s="11">
        <f t="shared" si="43"/>
        <v>0</v>
      </c>
      <c r="Q151" s="1">
        <f t="shared" si="44"/>
        <v>27.135999999999999</v>
      </c>
      <c r="S151" s="14" t="str">
        <f t="shared" si="45"/>
        <v>A</v>
      </c>
      <c r="U151" s="1">
        <f t="shared" si="46"/>
        <v>27.135999999999999</v>
      </c>
      <c r="V151" s="1">
        <f t="shared" si="47"/>
        <v>383.79</v>
      </c>
      <c r="W151" s="1">
        <f t="shared" si="48"/>
        <v>0</v>
      </c>
      <c r="X151" s="20">
        <f t="shared" si="49"/>
        <v>0</v>
      </c>
      <c r="Y151" s="22">
        <f t="shared" si="50"/>
        <v>0</v>
      </c>
      <c r="AA151" s="47"/>
    </row>
    <row r="152" spans="1:34" hidden="1" x14ac:dyDescent="0.25">
      <c r="A152" s="57" t="s">
        <v>39</v>
      </c>
      <c r="B152" s="1">
        <v>27.135999999999999</v>
      </c>
      <c r="C152" s="1">
        <v>27.007999999999999</v>
      </c>
      <c r="D152" s="1">
        <v>422.54700000000003</v>
      </c>
      <c r="E152" s="1">
        <v>382.72199999999998</v>
      </c>
      <c r="G152" s="1">
        <f t="shared" si="34"/>
        <v>39.825000000000045</v>
      </c>
      <c r="H152" s="1">
        <f t="shared" si="35"/>
        <v>0.12800000000000011</v>
      </c>
      <c r="I152" s="2">
        <f t="shared" si="36"/>
        <v>405.64512000000002</v>
      </c>
      <c r="J152" s="2">
        <f t="shared" si="37"/>
        <v>397.19418000000002</v>
      </c>
      <c r="K152" s="2">
        <f t="shared" si="38"/>
        <v>388.74324000000001</v>
      </c>
      <c r="L152" s="10">
        <f t="shared" si="39"/>
        <v>0</v>
      </c>
      <c r="M152" s="73" t="str">
        <f t="shared" si="40"/>
        <v/>
      </c>
      <c r="N152">
        <f t="shared" si="41"/>
        <v>0</v>
      </c>
      <c r="O152" s="12">
        <f t="shared" si="42"/>
        <v>27.135999999999999</v>
      </c>
      <c r="P152" s="11">
        <f t="shared" si="43"/>
        <v>0</v>
      </c>
      <c r="Q152" s="1">
        <f t="shared" si="44"/>
        <v>27.135999999999999</v>
      </c>
      <c r="S152" s="14" t="str">
        <f t="shared" si="45"/>
        <v>A</v>
      </c>
      <c r="U152" s="1">
        <f t="shared" si="46"/>
        <v>27.135999999999999</v>
      </c>
      <c r="V152" s="1">
        <f t="shared" si="47"/>
        <v>382.72199999999998</v>
      </c>
      <c r="W152" s="1">
        <f t="shared" si="48"/>
        <v>0</v>
      </c>
      <c r="X152" s="20">
        <f t="shared" si="49"/>
        <v>0</v>
      </c>
      <c r="Y152" s="22">
        <f t="shared" si="50"/>
        <v>0</v>
      </c>
      <c r="AA152" s="47"/>
    </row>
    <row r="153" spans="1:34" x14ac:dyDescent="0.25">
      <c r="A153" s="57" t="s">
        <v>39</v>
      </c>
      <c r="B153" s="1">
        <v>26.495999999999999</v>
      </c>
      <c r="C153" s="1">
        <v>26.24</v>
      </c>
      <c r="D153" s="1">
        <v>423.245</v>
      </c>
      <c r="E153" s="1">
        <v>383.35300000000001</v>
      </c>
      <c r="G153" s="1">
        <f t="shared" si="34"/>
        <v>39.891999999999996</v>
      </c>
      <c r="H153" s="1">
        <f t="shared" si="35"/>
        <v>0.25600000000000023</v>
      </c>
      <c r="I153" s="2">
        <f t="shared" si="36"/>
        <v>406.3152</v>
      </c>
      <c r="J153" s="2">
        <f t="shared" si="37"/>
        <v>397.8503</v>
      </c>
      <c r="K153" s="2">
        <f t="shared" si="38"/>
        <v>389.3854</v>
      </c>
      <c r="L153" s="10">
        <f t="shared" si="39"/>
        <v>0</v>
      </c>
      <c r="M153" s="73" t="str">
        <f t="shared" si="40"/>
        <v/>
      </c>
      <c r="N153">
        <f t="shared" si="41"/>
        <v>0</v>
      </c>
      <c r="O153" s="12">
        <f t="shared" si="42"/>
        <v>26.495999999999999</v>
      </c>
      <c r="P153" s="11">
        <f t="shared" si="43"/>
        <v>0</v>
      </c>
      <c r="Q153" s="1">
        <f t="shared" si="44"/>
        <v>26.495999999999999</v>
      </c>
      <c r="S153" s="14" t="str">
        <f t="shared" si="45"/>
        <v>A</v>
      </c>
      <c r="U153" s="1">
        <f t="shared" si="46"/>
        <v>26.495999999999999</v>
      </c>
      <c r="V153" s="1">
        <f t="shared" si="47"/>
        <v>383.35300000000001</v>
      </c>
      <c r="W153" s="1">
        <f t="shared" si="48"/>
        <v>0</v>
      </c>
      <c r="X153" s="20">
        <f t="shared" si="49"/>
        <v>0</v>
      </c>
      <c r="Y153" s="22">
        <f t="shared" si="50"/>
        <v>0</v>
      </c>
      <c r="Z153" s="32" t="s">
        <v>40</v>
      </c>
      <c r="AA153" s="47"/>
      <c r="AB153" s="32" t="str">
        <f>A153</f>
        <v>JJJJ-MM-TT SS:MM:SS</v>
      </c>
      <c r="AC153" s="1">
        <f>SUM(U153:U176)</f>
        <v>691.58399999999983</v>
      </c>
      <c r="AD153" s="1">
        <f>AVERAGE(V153:V176)</f>
        <v>381.59812499999998</v>
      </c>
      <c r="AE153" s="1">
        <f>SUM(W153:W176)</f>
        <v>9.0562635210327187</v>
      </c>
      <c r="AF153" s="1">
        <f>SUM(X153:X176)</f>
        <v>3.9394746316492322</v>
      </c>
      <c r="AG153" s="35">
        <f>AVERAGE(Y153:Y176)</f>
        <v>0.375</v>
      </c>
      <c r="AH153" s="37" t="e">
        <f>DAY(A153)</f>
        <v>#VALUE!</v>
      </c>
    </row>
    <row r="154" spans="1:34" hidden="1" x14ac:dyDescent="0.25">
      <c r="A154" s="57" t="s">
        <v>39</v>
      </c>
      <c r="B154" s="1">
        <v>25.984000000000002</v>
      </c>
      <c r="C154" s="1">
        <v>25.856000000000002</v>
      </c>
      <c r="D154" s="1">
        <v>422.41699999999997</v>
      </c>
      <c r="E154" s="1">
        <v>382.60500000000002</v>
      </c>
      <c r="G154" s="1">
        <f t="shared" si="34"/>
        <v>39.811999999999955</v>
      </c>
      <c r="H154" s="1">
        <f t="shared" si="35"/>
        <v>0.12800000000000011</v>
      </c>
      <c r="I154" s="2">
        <f t="shared" si="36"/>
        <v>405.52031999999997</v>
      </c>
      <c r="J154" s="2">
        <f t="shared" si="37"/>
        <v>397.07198</v>
      </c>
      <c r="K154" s="2">
        <f t="shared" si="38"/>
        <v>388.62363999999997</v>
      </c>
      <c r="L154" s="10">
        <f t="shared" si="39"/>
        <v>0</v>
      </c>
      <c r="M154" s="73" t="str">
        <f t="shared" si="40"/>
        <v/>
      </c>
      <c r="N154">
        <f t="shared" si="41"/>
        <v>0</v>
      </c>
      <c r="O154" s="12">
        <f t="shared" si="42"/>
        <v>25.984000000000002</v>
      </c>
      <c r="P154" s="11">
        <f t="shared" si="43"/>
        <v>0</v>
      </c>
      <c r="Q154" s="1">
        <f t="shared" si="44"/>
        <v>25.984000000000002</v>
      </c>
      <c r="S154" s="14" t="str">
        <f t="shared" si="45"/>
        <v>A</v>
      </c>
      <c r="U154" s="1">
        <f t="shared" si="46"/>
        <v>25.984000000000002</v>
      </c>
      <c r="V154" s="1">
        <f t="shared" si="47"/>
        <v>382.60500000000002</v>
      </c>
      <c r="W154" s="1">
        <f t="shared" si="48"/>
        <v>0</v>
      </c>
      <c r="X154" s="20">
        <f t="shared" si="49"/>
        <v>0</v>
      </c>
      <c r="Y154" s="22">
        <f t="shared" si="50"/>
        <v>0</v>
      </c>
      <c r="AA154" s="47"/>
    </row>
    <row r="155" spans="1:34" hidden="1" x14ac:dyDescent="0.25">
      <c r="A155" s="57" t="s">
        <v>39</v>
      </c>
      <c r="B155" s="1">
        <v>26.111999999999998</v>
      </c>
      <c r="C155" s="1">
        <v>25.728000000000002</v>
      </c>
      <c r="D155" s="1">
        <v>422.858</v>
      </c>
      <c r="E155" s="1">
        <v>383.00599999999997</v>
      </c>
      <c r="G155" s="1">
        <f t="shared" si="34"/>
        <v>39.852000000000032</v>
      </c>
      <c r="H155" s="1">
        <f t="shared" si="35"/>
        <v>0.38399999999999679</v>
      </c>
      <c r="I155" s="2">
        <f t="shared" si="36"/>
        <v>405.94368000000003</v>
      </c>
      <c r="J155" s="2">
        <f t="shared" si="37"/>
        <v>397.48651999999998</v>
      </c>
      <c r="K155" s="2">
        <f t="shared" si="38"/>
        <v>389.02936</v>
      </c>
      <c r="L155" s="10">
        <f t="shared" si="39"/>
        <v>0</v>
      </c>
      <c r="M155" s="73" t="str">
        <f t="shared" si="40"/>
        <v/>
      </c>
      <c r="N155">
        <f t="shared" si="41"/>
        <v>0</v>
      </c>
      <c r="O155" s="12">
        <f t="shared" si="42"/>
        <v>26.111999999999998</v>
      </c>
      <c r="P155" s="11">
        <f t="shared" si="43"/>
        <v>0</v>
      </c>
      <c r="Q155" s="1">
        <f t="shared" si="44"/>
        <v>26.111999999999998</v>
      </c>
      <c r="S155" s="14" t="str">
        <f t="shared" si="45"/>
        <v>A</v>
      </c>
      <c r="U155" s="1">
        <f t="shared" si="46"/>
        <v>26.111999999999998</v>
      </c>
      <c r="V155" s="1">
        <f t="shared" si="47"/>
        <v>383.00599999999997</v>
      </c>
      <c r="W155" s="1">
        <f t="shared" si="48"/>
        <v>0</v>
      </c>
      <c r="X155" s="20">
        <f t="shared" si="49"/>
        <v>0</v>
      </c>
      <c r="Y155" s="22">
        <f t="shared" si="50"/>
        <v>0</v>
      </c>
      <c r="AA155" s="47"/>
    </row>
    <row r="156" spans="1:34" hidden="1" x14ac:dyDescent="0.25">
      <c r="A156" s="57" t="s">
        <v>39</v>
      </c>
      <c r="B156" s="1">
        <v>25.728000000000002</v>
      </c>
      <c r="C156" s="1">
        <v>25.6</v>
      </c>
      <c r="D156" s="1">
        <v>422.80099999999999</v>
      </c>
      <c r="E156" s="1">
        <v>382.95499999999998</v>
      </c>
      <c r="G156" s="1">
        <f t="shared" si="34"/>
        <v>39.846000000000004</v>
      </c>
      <c r="H156" s="1">
        <f t="shared" si="35"/>
        <v>0.12800000000000011</v>
      </c>
      <c r="I156" s="2">
        <f t="shared" si="36"/>
        <v>405.88896</v>
      </c>
      <c r="J156" s="2">
        <f t="shared" si="37"/>
        <v>397.43293999999997</v>
      </c>
      <c r="K156" s="2">
        <f t="shared" si="38"/>
        <v>388.97692000000001</v>
      </c>
      <c r="L156" s="10">
        <f t="shared" si="39"/>
        <v>0</v>
      </c>
      <c r="M156" s="73" t="str">
        <f t="shared" si="40"/>
        <v/>
      </c>
      <c r="N156">
        <f t="shared" si="41"/>
        <v>0</v>
      </c>
      <c r="O156" s="12">
        <f t="shared" si="42"/>
        <v>25.728000000000002</v>
      </c>
      <c r="P156" s="11">
        <f t="shared" si="43"/>
        <v>0</v>
      </c>
      <c r="Q156" s="1">
        <f t="shared" si="44"/>
        <v>25.728000000000002</v>
      </c>
      <c r="S156" s="14" t="str">
        <f t="shared" si="45"/>
        <v>A</v>
      </c>
      <c r="U156" s="1">
        <f t="shared" si="46"/>
        <v>25.728000000000002</v>
      </c>
      <c r="V156" s="1">
        <f t="shared" si="47"/>
        <v>382.95499999999998</v>
      </c>
      <c r="W156" s="1">
        <f t="shared" si="48"/>
        <v>0</v>
      </c>
      <c r="X156" s="20">
        <f t="shared" si="49"/>
        <v>0</v>
      </c>
      <c r="Y156" s="22">
        <f t="shared" si="50"/>
        <v>0</v>
      </c>
      <c r="AA156" s="47"/>
    </row>
    <row r="157" spans="1:34" hidden="1" x14ac:dyDescent="0.25">
      <c r="A157" s="57" t="s">
        <v>39</v>
      </c>
      <c r="B157" s="1">
        <v>26.751999999999999</v>
      </c>
      <c r="C157" s="1">
        <v>26.623999999999999</v>
      </c>
      <c r="D157" s="1">
        <v>423.41899999999998</v>
      </c>
      <c r="E157" s="1">
        <v>383.51400000000001</v>
      </c>
      <c r="G157" s="1">
        <f t="shared" si="34"/>
        <v>39.904999999999973</v>
      </c>
      <c r="H157" s="1">
        <f t="shared" si="35"/>
        <v>0.12800000000000011</v>
      </c>
      <c r="I157" s="2">
        <f t="shared" si="36"/>
        <v>406.48223999999999</v>
      </c>
      <c r="J157" s="2">
        <f t="shared" si="37"/>
        <v>398.01385999999997</v>
      </c>
      <c r="K157" s="2">
        <f t="shared" si="38"/>
        <v>389.54548</v>
      </c>
      <c r="L157" s="10">
        <f t="shared" si="39"/>
        <v>0</v>
      </c>
      <c r="M157" s="73" t="str">
        <f t="shared" si="40"/>
        <v/>
      </c>
      <c r="N157">
        <f t="shared" si="41"/>
        <v>0</v>
      </c>
      <c r="O157" s="12">
        <f t="shared" si="42"/>
        <v>26.751999999999999</v>
      </c>
      <c r="P157" s="11">
        <f t="shared" si="43"/>
        <v>0</v>
      </c>
      <c r="Q157" s="1">
        <f t="shared" si="44"/>
        <v>26.751999999999999</v>
      </c>
      <c r="S157" s="14" t="str">
        <f t="shared" si="45"/>
        <v>A</v>
      </c>
      <c r="U157" s="1">
        <f t="shared" si="46"/>
        <v>26.751999999999999</v>
      </c>
      <c r="V157" s="1">
        <f t="shared" si="47"/>
        <v>383.51400000000001</v>
      </c>
      <c r="W157" s="1">
        <f t="shared" si="48"/>
        <v>0</v>
      </c>
      <c r="X157" s="20">
        <f t="shared" si="49"/>
        <v>0</v>
      </c>
      <c r="Y157" s="22">
        <f t="shared" si="50"/>
        <v>0</v>
      </c>
      <c r="AA157" s="47"/>
    </row>
    <row r="158" spans="1:34" hidden="1" x14ac:dyDescent="0.25">
      <c r="A158" s="57" t="s">
        <v>39</v>
      </c>
      <c r="B158" s="1">
        <v>26.367999999999999</v>
      </c>
      <c r="C158" s="1">
        <v>25.984000000000002</v>
      </c>
      <c r="D158" s="1">
        <v>423.214</v>
      </c>
      <c r="E158" s="1">
        <v>383.327</v>
      </c>
      <c r="G158" s="1">
        <f t="shared" si="34"/>
        <v>39.887</v>
      </c>
      <c r="H158" s="1">
        <f t="shared" si="35"/>
        <v>0.38399999999999679</v>
      </c>
      <c r="I158" s="2">
        <f t="shared" si="36"/>
        <v>406.28543999999999</v>
      </c>
      <c r="J158" s="2">
        <f t="shared" si="37"/>
        <v>397.82116000000002</v>
      </c>
      <c r="K158" s="2">
        <f t="shared" si="38"/>
        <v>389.35687999999999</v>
      </c>
      <c r="L158" s="10">
        <f t="shared" si="39"/>
        <v>0</v>
      </c>
      <c r="M158" s="73" t="str">
        <f t="shared" si="40"/>
        <v/>
      </c>
      <c r="N158">
        <f t="shared" si="41"/>
        <v>0</v>
      </c>
      <c r="O158" s="12">
        <f t="shared" si="42"/>
        <v>26.367999999999999</v>
      </c>
      <c r="P158" s="11">
        <f t="shared" si="43"/>
        <v>0</v>
      </c>
      <c r="Q158" s="1">
        <f t="shared" si="44"/>
        <v>26.367999999999999</v>
      </c>
      <c r="S158" s="14" t="str">
        <f t="shared" si="45"/>
        <v>A</v>
      </c>
      <c r="U158" s="1">
        <f t="shared" si="46"/>
        <v>26.367999999999999</v>
      </c>
      <c r="V158" s="1">
        <f t="shared" si="47"/>
        <v>383.327</v>
      </c>
      <c r="W158" s="1">
        <f t="shared" si="48"/>
        <v>0</v>
      </c>
      <c r="X158" s="20">
        <f t="shared" si="49"/>
        <v>0</v>
      </c>
      <c r="Y158" s="22">
        <f t="shared" si="50"/>
        <v>0</v>
      </c>
      <c r="AA158" s="47"/>
    </row>
    <row r="159" spans="1:34" hidden="1" x14ac:dyDescent="0.25">
      <c r="A159" s="57" t="s">
        <v>39</v>
      </c>
      <c r="B159" s="1">
        <v>25.984000000000002</v>
      </c>
      <c r="C159" s="1">
        <v>25.856000000000002</v>
      </c>
      <c r="D159" s="1">
        <v>423.19200000000001</v>
      </c>
      <c r="E159" s="1">
        <v>383.30799999999999</v>
      </c>
      <c r="G159" s="1">
        <f t="shared" si="34"/>
        <v>39.884000000000015</v>
      </c>
      <c r="H159" s="1">
        <f t="shared" si="35"/>
        <v>0.12800000000000011</v>
      </c>
      <c r="I159" s="2">
        <f t="shared" si="36"/>
        <v>406.26432</v>
      </c>
      <c r="J159" s="2">
        <f t="shared" si="37"/>
        <v>397.80047999999999</v>
      </c>
      <c r="K159" s="2">
        <f t="shared" si="38"/>
        <v>389.33663999999999</v>
      </c>
      <c r="L159" s="10">
        <f t="shared" si="39"/>
        <v>0</v>
      </c>
      <c r="M159" s="73" t="str">
        <f t="shared" si="40"/>
        <v/>
      </c>
      <c r="N159">
        <f t="shared" si="41"/>
        <v>0</v>
      </c>
      <c r="O159" s="12">
        <f t="shared" si="42"/>
        <v>25.984000000000002</v>
      </c>
      <c r="P159" s="11">
        <f t="shared" si="43"/>
        <v>0</v>
      </c>
      <c r="Q159" s="1">
        <f t="shared" si="44"/>
        <v>25.984000000000002</v>
      </c>
      <c r="S159" s="14" t="str">
        <f t="shared" si="45"/>
        <v>A</v>
      </c>
      <c r="U159" s="1">
        <f t="shared" si="46"/>
        <v>25.984000000000002</v>
      </c>
      <c r="V159" s="1">
        <f t="shared" si="47"/>
        <v>383.30799999999999</v>
      </c>
      <c r="W159" s="1">
        <f t="shared" si="48"/>
        <v>0</v>
      </c>
      <c r="X159" s="20">
        <f t="shared" si="49"/>
        <v>0</v>
      </c>
      <c r="Y159" s="22">
        <f t="shared" si="50"/>
        <v>0</v>
      </c>
      <c r="AA159" s="47"/>
    </row>
    <row r="160" spans="1:34" hidden="1" x14ac:dyDescent="0.25">
      <c r="A160" s="57" t="s">
        <v>39</v>
      </c>
      <c r="B160" s="1">
        <v>26.623999999999999</v>
      </c>
      <c r="C160" s="1">
        <v>26.367999999999999</v>
      </c>
      <c r="D160" s="1">
        <v>422.06099999999998</v>
      </c>
      <c r="E160" s="1">
        <v>382.28300000000002</v>
      </c>
      <c r="G160" s="1">
        <f t="shared" si="34"/>
        <v>39.777999999999963</v>
      </c>
      <c r="H160" s="1">
        <f t="shared" si="35"/>
        <v>0.25600000000000023</v>
      </c>
      <c r="I160" s="2">
        <f t="shared" si="36"/>
        <v>405.17856</v>
      </c>
      <c r="J160" s="2">
        <f t="shared" si="37"/>
        <v>396.73733999999996</v>
      </c>
      <c r="K160" s="2">
        <f t="shared" si="38"/>
        <v>388.29611999999997</v>
      </c>
      <c r="L160" s="10">
        <f t="shared" si="39"/>
        <v>0</v>
      </c>
      <c r="M160" s="73" t="str">
        <f t="shared" si="40"/>
        <v/>
      </c>
      <c r="N160">
        <f t="shared" si="41"/>
        <v>0</v>
      </c>
      <c r="O160" s="12">
        <f t="shared" si="42"/>
        <v>26.623999999999999</v>
      </c>
      <c r="P160" s="11">
        <f t="shared" si="43"/>
        <v>0</v>
      </c>
      <c r="Q160" s="1">
        <f t="shared" si="44"/>
        <v>26.623999999999999</v>
      </c>
      <c r="S160" s="14" t="str">
        <f t="shared" si="45"/>
        <v>A</v>
      </c>
      <c r="U160" s="1">
        <f t="shared" si="46"/>
        <v>26.623999999999999</v>
      </c>
      <c r="V160" s="1">
        <f t="shared" si="47"/>
        <v>382.28300000000002</v>
      </c>
      <c r="W160" s="1">
        <f t="shared" si="48"/>
        <v>0</v>
      </c>
      <c r="X160" s="20">
        <f t="shared" si="49"/>
        <v>0</v>
      </c>
      <c r="Y160" s="22">
        <f t="shared" si="50"/>
        <v>0</v>
      </c>
      <c r="AA160" s="47"/>
    </row>
    <row r="161" spans="1:27" hidden="1" x14ac:dyDescent="0.25">
      <c r="A161" s="57" t="s">
        <v>39</v>
      </c>
      <c r="B161" s="1">
        <v>26.111999999999998</v>
      </c>
      <c r="C161" s="1">
        <v>25.856000000000002</v>
      </c>
      <c r="D161" s="1">
        <v>420.80700000000002</v>
      </c>
      <c r="E161" s="1">
        <v>381.14800000000002</v>
      </c>
      <c r="G161" s="1">
        <f t="shared" si="34"/>
        <v>39.658999999999992</v>
      </c>
      <c r="H161" s="1">
        <f t="shared" si="35"/>
        <v>0.25599999999999667</v>
      </c>
      <c r="I161" s="2">
        <f t="shared" si="36"/>
        <v>403.97471999999999</v>
      </c>
      <c r="J161" s="2">
        <f t="shared" si="37"/>
        <v>395.55858000000001</v>
      </c>
      <c r="K161" s="2">
        <f t="shared" si="38"/>
        <v>387.14244000000002</v>
      </c>
      <c r="L161" s="10">
        <f t="shared" si="39"/>
        <v>0</v>
      </c>
      <c r="M161" s="73" t="str">
        <f t="shared" si="40"/>
        <v/>
      </c>
      <c r="N161">
        <f t="shared" si="41"/>
        <v>0</v>
      </c>
      <c r="O161" s="12">
        <f t="shared" si="42"/>
        <v>26.111999999999998</v>
      </c>
      <c r="P161" s="11">
        <f t="shared" si="43"/>
        <v>0</v>
      </c>
      <c r="Q161" s="1">
        <f t="shared" si="44"/>
        <v>26.111999999999998</v>
      </c>
      <c r="S161" s="14" t="str">
        <f t="shared" si="45"/>
        <v>A</v>
      </c>
      <c r="U161" s="1">
        <f t="shared" si="46"/>
        <v>26.111999999999998</v>
      </c>
      <c r="V161" s="1">
        <f t="shared" si="47"/>
        <v>381.14800000000002</v>
      </c>
      <c r="W161" s="1">
        <f t="shared" si="48"/>
        <v>0</v>
      </c>
      <c r="X161" s="20">
        <f t="shared" si="49"/>
        <v>0</v>
      </c>
      <c r="Y161" s="22">
        <f t="shared" si="50"/>
        <v>0</v>
      </c>
      <c r="AA161" s="47"/>
    </row>
    <row r="162" spans="1:27" hidden="1" x14ac:dyDescent="0.25">
      <c r="A162" s="57" t="s">
        <v>39</v>
      </c>
      <c r="B162" s="1">
        <v>25.984000000000002</v>
      </c>
      <c r="C162" s="1">
        <v>25.728000000000002</v>
      </c>
      <c r="D162" s="1">
        <v>420.12400000000002</v>
      </c>
      <c r="E162" s="1">
        <v>380.53</v>
      </c>
      <c r="G162" s="1">
        <f t="shared" si="34"/>
        <v>39.594000000000051</v>
      </c>
      <c r="H162" s="1">
        <f t="shared" si="35"/>
        <v>0.25600000000000023</v>
      </c>
      <c r="I162" s="2">
        <f t="shared" si="36"/>
        <v>403.31904000000003</v>
      </c>
      <c r="J162" s="2">
        <f t="shared" si="37"/>
        <v>394.91656</v>
      </c>
      <c r="K162" s="2">
        <f t="shared" si="38"/>
        <v>386.51408000000004</v>
      </c>
      <c r="L162" s="10">
        <f t="shared" si="39"/>
        <v>0</v>
      </c>
      <c r="M162" s="73" t="str">
        <f t="shared" si="40"/>
        <v/>
      </c>
      <c r="N162">
        <f t="shared" si="41"/>
        <v>0</v>
      </c>
      <c r="O162" s="12">
        <f t="shared" si="42"/>
        <v>25.984000000000002</v>
      </c>
      <c r="P162" s="11">
        <f t="shared" si="43"/>
        <v>0</v>
      </c>
      <c r="Q162" s="1">
        <f t="shared" si="44"/>
        <v>25.984000000000002</v>
      </c>
      <c r="S162" s="14" t="str">
        <f t="shared" si="45"/>
        <v>A</v>
      </c>
      <c r="U162" s="1">
        <f t="shared" si="46"/>
        <v>25.984000000000002</v>
      </c>
      <c r="V162" s="1">
        <f t="shared" si="47"/>
        <v>380.53</v>
      </c>
      <c r="W162" s="1">
        <f t="shared" si="48"/>
        <v>0</v>
      </c>
      <c r="X162" s="20">
        <f t="shared" si="49"/>
        <v>0</v>
      </c>
      <c r="Y162" s="22">
        <f t="shared" si="50"/>
        <v>0</v>
      </c>
      <c r="AA162" s="47"/>
    </row>
    <row r="163" spans="1:27" hidden="1" x14ac:dyDescent="0.25">
      <c r="A163" s="57" t="s">
        <v>39</v>
      </c>
      <c r="B163" s="1">
        <v>26.495999999999999</v>
      </c>
      <c r="C163" s="1">
        <v>26.367999999999999</v>
      </c>
      <c r="D163" s="1">
        <v>421.16</v>
      </c>
      <c r="E163" s="1">
        <v>381.46600000000001</v>
      </c>
      <c r="G163" s="1">
        <f t="shared" si="34"/>
        <v>39.694000000000017</v>
      </c>
      <c r="H163" s="1">
        <f t="shared" si="35"/>
        <v>0.12800000000000011</v>
      </c>
      <c r="I163" s="2">
        <f t="shared" si="36"/>
        <v>404.31360000000001</v>
      </c>
      <c r="J163" s="2">
        <f t="shared" si="37"/>
        <v>395.8904</v>
      </c>
      <c r="K163" s="2">
        <f t="shared" si="38"/>
        <v>387.46720000000005</v>
      </c>
      <c r="L163" s="10">
        <f t="shared" si="39"/>
        <v>0</v>
      </c>
      <c r="M163" s="73" t="str">
        <f t="shared" si="40"/>
        <v/>
      </c>
      <c r="N163">
        <f t="shared" si="41"/>
        <v>0</v>
      </c>
      <c r="O163" s="12">
        <f t="shared" si="42"/>
        <v>26.495999999999999</v>
      </c>
      <c r="P163" s="11">
        <f t="shared" si="43"/>
        <v>0</v>
      </c>
      <c r="Q163" s="1">
        <f t="shared" si="44"/>
        <v>26.495999999999999</v>
      </c>
      <c r="S163" s="14" t="str">
        <f t="shared" si="45"/>
        <v>A</v>
      </c>
      <c r="U163" s="1">
        <f t="shared" si="46"/>
        <v>26.495999999999999</v>
      </c>
      <c r="V163" s="1">
        <f t="shared" si="47"/>
        <v>381.46600000000001</v>
      </c>
      <c r="W163" s="1">
        <f t="shared" si="48"/>
        <v>0</v>
      </c>
      <c r="X163" s="20">
        <f t="shared" si="49"/>
        <v>0</v>
      </c>
      <c r="Y163" s="22">
        <f t="shared" si="50"/>
        <v>0</v>
      </c>
      <c r="AA163" s="47"/>
    </row>
    <row r="164" spans="1:27" hidden="1" x14ac:dyDescent="0.25">
      <c r="A164" s="57" t="s">
        <v>39</v>
      </c>
      <c r="B164" s="1">
        <v>27.263999999999999</v>
      </c>
      <c r="C164" s="1">
        <v>27.135999999999999</v>
      </c>
      <c r="D164" s="1">
        <v>421.29899999999998</v>
      </c>
      <c r="E164" s="1">
        <v>381.58600000000001</v>
      </c>
      <c r="G164" s="1">
        <f t="shared" si="34"/>
        <v>39.712999999999965</v>
      </c>
      <c r="H164" s="1">
        <f t="shared" si="35"/>
        <v>0.12800000000000011</v>
      </c>
      <c r="I164" s="2">
        <f t="shared" si="36"/>
        <v>404.44703999999996</v>
      </c>
      <c r="J164" s="2">
        <f t="shared" si="37"/>
        <v>396.02105999999998</v>
      </c>
      <c r="K164" s="2">
        <f t="shared" si="38"/>
        <v>387.59508</v>
      </c>
      <c r="L164" s="10">
        <f t="shared" si="39"/>
        <v>0</v>
      </c>
      <c r="M164" s="73" t="str">
        <f t="shared" si="40"/>
        <v/>
      </c>
      <c r="N164">
        <f t="shared" si="41"/>
        <v>0</v>
      </c>
      <c r="O164" s="12">
        <f t="shared" si="42"/>
        <v>27.263999999999999</v>
      </c>
      <c r="P164" s="11">
        <f t="shared" si="43"/>
        <v>0</v>
      </c>
      <c r="Q164" s="1">
        <f t="shared" si="44"/>
        <v>27.263999999999999</v>
      </c>
      <c r="S164" s="14" t="str">
        <f t="shared" si="45"/>
        <v>A</v>
      </c>
      <c r="U164" s="1">
        <f t="shared" si="46"/>
        <v>27.263999999999999</v>
      </c>
      <c r="V164" s="1">
        <f t="shared" si="47"/>
        <v>381.58600000000001</v>
      </c>
      <c r="W164" s="1">
        <f t="shared" si="48"/>
        <v>0</v>
      </c>
      <c r="X164" s="20">
        <f t="shared" si="49"/>
        <v>0</v>
      </c>
      <c r="Y164" s="22">
        <f t="shared" si="50"/>
        <v>0</v>
      </c>
      <c r="AA164" s="47"/>
    </row>
    <row r="165" spans="1:27" hidden="1" x14ac:dyDescent="0.25">
      <c r="A165" s="57" t="s">
        <v>39</v>
      </c>
      <c r="B165" s="1">
        <v>28.928000000000001</v>
      </c>
      <c r="C165" s="1">
        <v>28.672000000000001</v>
      </c>
      <c r="D165" s="1">
        <v>420.86500000000001</v>
      </c>
      <c r="E165" s="1">
        <v>381.19400000000002</v>
      </c>
      <c r="G165" s="1">
        <f t="shared" si="34"/>
        <v>39.670999999999992</v>
      </c>
      <c r="H165" s="1">
        <f t="shared" si="35"/>
        <v>0.25600000000000023</v>
      </c>
      <c r="I165" s="2">
        <f t="shared" si="36"/>
        <v>404.03039999999999</v>
      </c>
      <c r="J165" s="2">
        <f t="shared" si="37"/>
        <v>395.61310000000003</v>
      </c>
      <c r="K165" s="2">
        <f t="shared" si="38"/>
        <v>387.19580000000002</v>
      </c>
      <c r="L165" s="10">
        <f t="shared" si="39"/>
        <v>0</v>
      </c>
      <c r="M165" s="73" t="str">
        <f t="shared" si="40"/>
        <v/>
      </c>
      <c r="N165">
        <f t="shared" si="41"/>
        <v>0</v>
      </c>
      <c r="O165" s="12">
        <f t="shared" si="42"/>
        <v>28.928000000000001</v>
      </c>
      <c r="P165" s="11">
        <f t="shared" si="43"/>
        <v>0</v>
      </c>
      <c r="Q165" s="1">
        <f t="shared" si="44"/>
        <v>28.928000000000001</v>
      </c>
      <c r="S165" s="14" t="str">
        <f t="shared" si="45"/>
        <v>A</v>
      </c>
      <c r="U165" s="1">
        <f t="shared" si="46"/>
        <v>28.928000000000001</v>
      </c>
      <c r="V165" s="1">
        <f t="shared" si="47"/>
        <v>381.19400000000002</v>
      </c>
      <c r="W165" s="1">
        <f t="shared" si="48"/>
        <v>0</v>
      </c>
      <c r="X165" s="20">
        <f t="shared" si="49"/>
        <v>0</v>
      </c>
      <c r="Y165" s="22">
        <f t="shared" si="50"/>
        <v>0</v>
      </c>
      <c r="AA165" s="47"/>
    </row>
    <row r="166" spans="1:27" hidden="1" x14ac:dyDescent="0.25">
      <c r="A166" s="57" t="s">
        <v>39</v>
      </c>
      <c r="B166" s="1">
        <v>27.007999999999999</v>
      </c>
      <c r="C166" s="1">
        <v>26.88</v>
      </c>
      <c r="D166" s="1">
        <v>421.65100000000001</v>
      </c>
      <c r="E166" s="1">
        <v>381.90800000000002</v>
      </c>
      <c r="G166" s="1">
        <f t="shared" si="34"/>
        <v>39.742999999999995</v>
      </c>
      <c r="H166" s="1">
        <f t="shared" si="35"/>
        <v>0.12800000000000011</v>
      </c>
      <c r="I166" s="2">
        <f t="shared" si="36"/>
        <v>404.78496000000001</v>
      </c>
      <c r="J166" s="2">
        <f t="shared" si="37"/>
        <v>396.35194000000001</v>
      </c>
      <c r="K166" s="2">
        <f t="shared" si="38"/>
        <v>387.91892000000001</v>
      </c>
      <c r="L166" s="10">
        <f t="shared" si="39"/>
        <v>0</v>
      </c>
      <c r="M166" s="73" t="str">
        <f t="shared" si="40"/>
        <v/>
      </c>
      <c r="N166">
        <f t="shared" si="41"/>
        <v>0</v>
      </c>
      <c r="O166" s="12">
        <f t="shared" si="42"/>
        <v>27.007999999999999</v>
      </c>
      <c r="P166" s="11">
        <f t="shared" si="43"/>
        <v>0</v>
      </c>
      <c r="Q166" s="1">
        <f t="shared" si="44"/>
        <v>27.007999999999999</v>
      </c>
      <c r="S166" s="14" t="str">
        <f t="shared" si="45"/>
        <v>A</v>
      </c>
      <c r="U166" s="1">
        <f t="shared" si="46"/>
        <v>27.007999999999999</v>
      </c>
      <c r="V166" s="1">
        <f t="shared" si="47"/>
        <v>381.90800000000002</v>
      </c>
      <c r="W166" s="1">
        <f t="shared" si="48"/>
        <v>0</v>
      </c>
      <c r="X166" s="20">
        <f t="shared" si="49"/>
        <v>0</v>
      </c>
      <c r="Y166" s="22">
        <f t="shared" si="50"/>
        <v>0</v>
      </c>
      <c r="AA166" s="47"/>
    </row>
    <row r="167" spans="1:27" hidden="1" x14ac:dyDescent="0.25">
      <c r="A167" s="57" t="s">
        <v>39</v>
      </c>
      <c r="B167" s="1">
        <v>27.52</v>
      </c>
      <c r="C167" s="1">
        <v>27.263999999999999</v>
      </c>
      <c r="D167" s="1">
        <v>420.87200000000001</v>
      </c>
      <c r="E167" s="1">
        <v>381.19600000000003</v>
      </c>
      <c r="G167" s="1">
        <f t="shared" si="34"/>
        <v>39.675999999999988</v>
      </c>
      <c r="H167" s="1">
        <f t="shared" si="35"/>
        <v>0.25600000000000023</v>
      </c>
      <c r="I167" s="2">
        <f t="shared" si="36"/>
        <v>404.03712000000002</v>
      </c>
      <c r="J167" s="2">
        <f t="shared" si="37"/>
        <v>395.61968000000002</v>
      </c>
      <c r="K167" s="2">
        <f t="shared" si="38"/>
        <v>387.20224000000002</v>
      </c>
      <c r="L167" s="10">
        <f t="shared" si="39"/>
        <v>0</v>
      </c>
      <c r="M167" s="73" t="str">
        <f t="shared" si="40"/>
        <v/>
      </c>
      <c r="N167">
        <f t="shared" si="41"/>
        <v>0</v>
      </c>
      <c r="O167" s="12">
        <f t="shared" si="42"/>
        <v>27.52</v>
      </c>
      <c r="P167" s="11">
        <f t="shared" si="43"/>
        <v>0</v>
      </c>
      <c r="Q167" s="1">
        <f t="shared" si="44"/>
        <v>27.52</v>
      </c>
      <c r="S167" s="14" t="str">
        <f t="shared" si="45"/>
        <v>A</v>
      </c>
      <c r="U167" s="1">
        <f t="shared" si="46"/>
        <v>27.52</v>
      </c>
      <c r="V167" s="1">
        <f t="shared" si="47"/>
        <v>381.19600000000003</v>
      </c>
      <c r="W167" s="1">
        <f t="shared" si="48"/>
        <v>0</v>
      </c>
      <c r="X167" s="20">
        <f t="shared" si="49"/>
        <v>0</v>
      </c>
      <c r="Y167" s="22">
        <f t="shared" si="50"/>
        <v>0</v>
      </c>
      <c r="AA167" s="47"/>
    </row>
    <row r="168" spans="1:27" hidden="1" x14ac:dyDescent="0.25">
      <c r="A168" s="57" t="s">
        <v>39</v>
      </c>
      <c r="B168" s="1">
        <v>27.263999999999999</v>
      </c>
      <c r="C168" s="1">
        <v>27.007999999999999</v>
      </c>
      <c r="D168" s="1">
        <v>419.68099999999998</v>
      </c>
      <c r="E168" s="1">
        <v>380.11200000000002</v>
      </c>
      <c r="G168" s="1">
        <f t="shared" si="34"/>
        <v>39.56899999999996</v>
      </c>
      <c r="H168" s="1">
        <f t="shared" si="35"/>
        <v>0.25600000000000023</v>
      </c>
      <c r="I168" s="2">
        <f t="shared" si="36"/>
        <v>402.89375999999999</v>
      </c>
      <c r="J168" s="2">
        <f t="shared" si="37"/>
        <v>394.50013999999999</v>
      </c>
      <c r="K168" s="2">
        <f t="shared" si="38"/>
        <v>386.10651999999999</v>
      </c>
      <c r="L168" s="10">
        <f t="shared" si="39"/>
        <v>0</v>
      </c>
      <c r="M168" s="73" t="str">
        <f t="shared" si="40"/>
        <v/>
      </c>
      <c r="N168">
        <f t="shared" si="41"/>
        <v>0</v>
      </c>
      <c r="O168" s="12">
        <f t="shared" si="42"/>
        <v>27.263999999999999</v>
      </c>
      <c r="P168" s="11">
        <f t="shared" si="43"/>
        <v>0</v>
      </c>
      <c r="Q168" s="1">
        <f t="shared" si="44"/>
        <v>27.263999999999999</v>
      </c>
      <c r="S168" s="14" t="str">
        <f t="shared" si="45"/>
        <v>A</v>
      </c>
      <c r="U168" s="1">
        <f t="shared" si="46"/>
        <v>27.263999999999999</v>
      </c>
      <c r="V168" s="1">
        <f t="shared" si="47"/>
        <v>380.11200000000002</v>
      </c>
      <c r="W168" s="1">
        <f t="shared" si="48"/>
        <v>0</v>
      </c>
      <c r="X168" s="20">
        <f t="shared" si="49"/>
        <v>0</v>
      </c>
      <c r="Y168" s="22">
        <f t="shared" si="50"/>
        <v>0</v>
      </c>
      <c r="AA168" s="47"/>
    </row>
    <row r="169" spans="1:27" hidden="1" x14ac:dyDescent="0.25">
      <c r="A169" s="57" t="s">
        <v>39</v>
      </c>
      <c r="B169" s="1">
        <v>27.007999999999999</v>
      </c>
      <c r="C169" s="1">
        <v>26.88</v>
      </c>
      <c r="D169" s="1">
        <v>418.62799999999999</v>
      </c>
      <c r="E169" s="1">
        <v>379.16</v>
      </c>
      <c r="G169" s="1">
        <f t="shared" si="34"/>
        <v>39.467999999999961</v>
      </c>
      <c r="H169" s="1">
        <f t="shared" si="35"/>
        <v>0.12800000000000011</v>
      </c>
      <c r="I169" s="2">
        <f t="shared" si="36"/>
        <v>401.88288</v>
      </c>
      <c r="J169" s="2">
        <f t="shared" si="37"/>
        <v>393.51031999999998</v>
      </c>
      <c r="K169" s="2">
        <f t="shared" si="38"/>
        <v>385.13775999999996</v>
      </c>
      <c r="L169" s="10">
        <f t="shared" si="39"/>
        <v>0</v>
      </c>
      <c r="M169" s="73" t="str">
        <f t="shared" si="40"/>
        <v/>
      </c>
      <c r="N169">
        <f t="shared" si="41"/>
        <v>0</v>
      </c>
      <c r="O169" s="12">
        <f t="shared" si="42"/>
        <v>27.007999999999999</v>
      </c>
      <c r="P169" s="11">
        <f t="shared" si="43"/>
        <v>0</v>
      </c>
      <c r="Q169" s="1">
        <f t="shared" si="44"/>
        <v>27.007999999999999</v>
      </c>
      <c r="S169" s="14" t="str">
        <f t="shared" si="45"/>
        <v>A</v>
      </c>
      <c r="U169" s="1">
        <f t="shared" si="46"/>
        <v>27.007999999999999</v>
      </c>
      <c r="V169" s="1">
        <f t="shared" si="47"/>
        <v>379.16</v>
      </c>
      <c r="W169" s="1">
        <f t="shared" si="48"/>
        <v>0</v>
      </c>
      <c r="X169" s="20">
        <f t="shared" si="49"/>
        <v>0</v>
      </c>
      <c r="Y169" s="22">
        <f t="shared" si="50"/>
        <v>0</v>
      </c>
      <c r="AA169" s="47"/>
    </row>
    <row r="170" spans="1:27" hidden="1" x14ac:dyDescent="0.25">
      <c r="A170" s="57" t="s">
        <v>39</v>
      </c>
      <c r="B170" s="1">
        <v>26.495999999999999</v>
      </c>
      <c r="C170" s="1">
        <v>26.111999999999998</v>
      </c>
      <c r="D170" s="1">
        <v>418.66899999999998</v>
      </c>
      <c r="E170" s="1">
        <v>379.19900000000001</v>
      </c>
      <c r="G170" s="1">
        <f t="shared" si="34"/>
        <v>39.46999999999997</v>
      </c>
      <c r="H170" s="1">
        <f t="shared" si="35"/>
        <v>0.38400000000000034</v>
      </c>
      <c r="I170" s="2">
        <f t="shared" si="36"/>
        <v>401.92223999999999</v>
      </c>
      <c r="J170" s="2">
        <f t="shared" si="37"/>
        <v>393.54885999999999</v>
      </c>
      <c r="K170" s="2">
        <f t="shared" si="38"/>
        <v>385.17547999999999</v>
      </c>
      <c r="L170" s="10">
        <f t="shared" si="39"/>
        <v>0</v>
      </c>
      <c r="M170" s="73" t="str">
        <f t="shared" si="40"/>
        <v/>
      </c>
      <c r="N170">
        <f t="shared" si="41"/>
        <v>0</v>
      </c>
      <c r="O170" s="12">
        <f t="shared" si="42"/>
        <v>26.495999999999999</v>
      </c>
      <c r="P170" s="11">
        <f t="shared" si="43"/>
        <v>0</v>
      </c>
      <c r="Q170" s="1">
        <f t="shared" si="44"/>
        <v>26.495999999999999</v>
      </c>
      <c r="S170" s="14" t="str">
        <f t="shared" si="45"/>
        <v>A</v>
      </c>
      <c r="U170" s="1">
        <f t="shared" si="46"/>
        <v>26.495999999999999</v>
      </c>
      <c r="V170" s="1">
        <f t="shared" si="47"/>
        <v>379.19900000000001</v>
      </c>
      <c r="W170" s="1">
        <f t="shared" si="48"/>
        <v>0</v>
      </c>
      <c r="X170" s="20">
        <f t="shared" si="49"/>
        <v>0</v>
      </c>
      <c r="Y170" s="22">
        <f t="shared" si="50"/>
        <v>0</v>
      </c>
      <c r="AA170" s="47"/>
    </row>
    <row r="171" spans="1:27" hidden="1" x14ac:dyDescent="0.25">
      <c r="A171" s="57" t="s">
        <v>39</v>
      </c>
      <c r="B171" s="1">
        <v>26.367999999999999</v>
      </c>
      <c r="C171" s="1">
        <v>26.24</v>
      </c>
      <c r="D171" s="1">
        <v>418.11599999999999</v>
      </c>
      <c r="E171" s="1">
        <v>380.88400000000001</v>
      </c>
      <c r="G171" s="1">
        <f t="shared" si="34"/>
        <v>37.231999999999971</v>
      </c>
      <c r="H171" s="1">
        <f t="shared" si="35"/>
        <v>0.12800000000000011</v>
      </c>
      <c r="I171" s="2">
        <f t="shared" si="36"/>
        <v>401.39135999999996</v>
      </c>
      <c r="J171" s="2">
        <f t="shared" si="37"/>
        <v>393.02904000000001</v>
      </c>
      <c r="K171" s="2">
        <f t="shared" si="38"/>
        <v>384.66672</v>
      </c>
      <c r="L171" s="10">
        <f t="shared" si="39"/>
        <v>3</v>
      </c>
      <c r="M171" s="73">
        <f t="shared" si="40"/>
        <v>3</v>
      </c>
      <c r="N171">
        <f t="shared" si="41"/>
        <v>3</v>
      </c>
      <c r="O171" s="12">
        <f t="shared" si="42"/>
        <v>29.343423102604049</v>
      </c>
      <c r="P171" s="11">
        <f t="shared" si="43"/>
        <v>2.9754231026040507</v>
      </c>
      <c r="Q171" s="1">
        <f t="shared" si="44"/>
        <v>26.367999999999999</v>
      </c>
      <c r="S171" s="14" t="str">
        <f t="shared" si="45"/>
        <v>A</v>
      </c>
      <c r="U171" s="1">
        <f t="shared" si="46"/>
        <v>26.367999999999999</v>
      </c>
      <c r="V171" s="1">
        <f t="shared" si="47"/>
        <v>380.88400000000001</v>
      </c>
      <c r="W171" s="1">
        <f t="shared" si="48"/>
        <v>2.9754231026040507</v>
      </c>
      <c r="X171" s="20">
        <f t="shared" si="49"/>
        <v>1.2943090496327621</v>
      </c>
      <c r="Y171" s="22">
        <f t="shared" si="50"/>
        <v>3</v>
      </c>
      <c r="AA171" s="47"/>
    </row>
    <row r="172" spans="1:27" hidden="1" x14ac:dyDescent="0.25">
      <c r="A172" s="57" t="s">
        <v>39</v>
      </c>
      <c r="B172" s="1">
        <v>26.24</v>
      </c>
      <c r="C172" s="1">
        <v>26.111999999999998</v>
      </c>
      <c r="D172" s="1">
        <v>418.06599999999997</v>
      </c>
      <c r="E172" s="1">
        <v>384.55599999999998</v>
      </c>
      <c r="G172" s="1">
        <f t="shared" si="34"/>
        <v>33.509999999999991</v>
      </c>
      <c r="H172" s="1">
        <f t="shared" si="35"/>
        <v>0.12800000000000011</v>
      </c>
      <c r="I172" s="2">
        <f t="shared" si="36"/>
        <v>401.34335999999996</v>
      </c>
      <c r="J172" s="2">
        <f t="shared" si="37"/>
        <v>392.98203999999998</v>
      </c>
      <c r="K172" s="2">
        <f t="shared" si="38"/>
        <v>384.62072000000001</v>
      </c>
      <c r="L172" s="10">
        <f t="shared" si="39"/>
        <v>3</v>
      </c>
      <c r="M172" s="73" t="str">
        <f t="shared" si="40"/>
        <v/>
      </c>
      <c r="N172">
        <f t="shared" si="41"/>
        <v>3</v>
      </c>
      <c r="O172" s="12">
        <f t="shared" si="42"/>
        <v>29.200979301135099</v>
      </c>
      <c r="P172" s="11">
        <f t="shared" si="43"/>
        <v>2.9609793011351009</v>
      </c>
      <c r="Q172" s="1">
        <f t="shared" si="44"/>
        <v>26.24</v>
      </c>
      <c r="S172" s="14" t="str">
        <f t="shared" si="45"/>
        <v>A</v>
      </c>
      <c r="U172" s="1">
        <f t="shared" si="46"/>
        <v>26.24</v>
      </c>
      <c r="V172" s="1">
        <f t="shared" si="47"/>
        <v>384.55599999999998</v>
      </c>
      <c r="W172" s="1">
        <f t="shared" si="48"/>
        <v>2.9609793011351009</v>
      </c>
      <c r="X172" s="20">
        <f t="shared" si="49"/>
        <v>1.2880259959937688</v>
      </c>
      <c r="Y172" s="22">
        <f t="shared" si="50"/>
        <v>3</v>
      </c>
      <c r="AA172" s="47"/>
    </row>
    <row r="173" spans="1:27" hidden="1" x14ac:dyDescent="0.25">
      <c r="A173" s="57" t="s">
        <v>39</v>
      </c>
      <c r="B173" s="1">
        <v>27.648</v>
      </c>
      <c r="C173" s="1">
        <v>27.391999999999999</v>
      </c>
      <c r="D173" s="1">
        <v>418.726</v>
      </c>
      <c r="E173" s="1">
        <v>382.63900000000001</v>
      </c>
      <c r="G173" s="1">
        <f t="shared" si="34"/>
        <v>36.086999999999989</v>
      </c>
      <c r="H173" s="1">
        <f t="shared" si="35"/>
        <v>0.25600000000000023</v>
      </c>
      <c r="I173" s="2">
        <f t="shared" si="36"/>
        <v>401.97696000000002</v>
      </c>
      <c r="J173" s="2">
        <f t="shared" si="37"/>
        <v>393.60244</v>
      </c>
      <c r="K173" s="2">
        <f t="shared" si="38"/>
        <v>385.22791999999998</v>
      </c>
      <c r="L173" s="10">
        <f t="shared" si="39"/>
        <v>3</v>
      </c>
      <c r="M173" s="73" t="str">
        <f t="shared" si="40"/>
        <v/>
      </c>
      <c r="N173">
        <f t="shared" si="41"/>
        <v>3</v>
      </c>
      <c r="O173" s="12">
        <f t="shared" si="42"/>
        <v>30.767861117293567</v>
      </c>
      <c r="P173" s="11">
        <f t="shared" si="43"/>
        <v>3.1198611172935671</v>
      </c>
      <c r="Q173" s="1">
        <f t="shared" si="44"/>
        <v>27.648</v>
      </c>
      <c r="S173" s="14" t="str">
        <f t="shared" si="45"/>
        <v>A</v>
      </c>
      <c r="U173" s="1">
        <f t="shared" si="46"/>
        <v>27.648</v>
      </c>
      <c r="V173" s="1">
        <f t="shared" si="47"/>
        <v>382.63900000000001</v>
      </c>
      <c r="W173" s="1">
        <f t="shared" si="48"/>
        <v>3.1198611172935671</v>
      </c>
      <c r="X173" s="20">
        <f t="shared" si="49"/>
        <v>1.3571395860227016</v>
      </c>
      <c r="Y173" s="22">
        <f t="shared" si="50"/>
        <v>3</v>
      </c>
      <c r="AA173" s="47"/>
    </row>
    <row r="174" spans="1:27" hidden="1" x14ac:dyDescent="0.25">
      <c r="A174" s="57" t="s">
        <v>39</v>
      </c>
      <c r="B174" s="1">
        <v>26.623999999999999</v>
      </c>
      <c r="C174" s="1">
        <v>26.367999999999999</v>
      </c>
      <c r="D174" s="1">
        <v>418.673</v>
      </c>
      <c r="E174" s="1">
        <v>379.20600000000002</v>
      </c>
      <c r="G174" s="1">
        <f t="shared" si="34"/>
        <v>39.466999999999985</v>
      </c>
      <c r="H174" s="1">
        <f t="shared" si="35"/>
        <v>0.25600000000000023</v>
      </c>
      <c r="I174" s="2">
        <f t="shared" si="36"/>
        <v>401.92608000000001</v>
      </c>
      <c r="J174" s="2">
        <f t="shared" si="37"/>
        <v>393.55261999999999</v>
      </c>
      <c r="K174" s="2">
        <f t="shared" si="38"/>
        <v>385.17916000000002</v>
      </c>
      <c r="L174" s="10">
        <f t="shared" si="39"/>
        <v>0</v>
      </c>
      <c r="M174" s="73">
        <f t="shared" si="40"/>
        <v>0</v>
      </c>
      <c r="N174">
        <f t="shared" si="41"/>
        <v>0</v>
      </c>
      <c r="O174" s="12">
        <f t="shared" si="42"/>
        <v>26.623999999999999</v>
      </c>
      <c r="P174" s="11">
        <f t="shared" si="43"/>
        <v>0</v>
      </c>
      <c r="Q174" s="1">
        <f t="shared" si="44"/>
        <v>26.623999999999999</v>
      </c>
      <c r="S174" s="14" t="str">
        <f t="shared" si="45"/>
        <v>A</v>
      </c>
      <c r="U174" s="1">
        <f t="shared" si="46"/>
        <v>26.623999999999999</v>
      </c>
      <c r="V174" s="1">
        <f t="shared" si="47"/>
        <v>379.20600000000002</v>
      </c>
      <c r="W174" s="1">
        <f t="shared" si="48"/>
        <v>0</v>
      </c>
      <c r="X174" s="20">
        <f t="shared" si="49"/>
        <v>0</v>
      </c>
      <c r="Y174" s="22">
        <f t="shared" si="50"/>
        <v>0</v>
      </c>
      <c r="AA174" s="47"/>
    </row>
    <row r="175" spans="1:27" hidden="1" x14ac:dyDescent="0.25">
      <c r="A175" s="57" t="s">
        <v>39</v>
      </c>
      <c r="B175" s="1">
        <v>37.631999999999998</v>
      </c>
      <c r="C175" s="1">
        <v>37.375999999999998</v>
      </c>
      <c r="D175" s="1">
        <v>418.89</v>
      </c>
      <c r="E175" s="1">
        <v>379.34699999999998</v>
      </c>
      <c r="G175" s="1">
        <f t="shared" si="34"/>
        <v>39.543000000000006</v>
      </c>
      <c r="H175" s="1">
        <f t="shared" si="35"/>
        <v>0.25600000000000023</v>
      </c>
      <c r="I175" s="2">
        <f t="shared" si="36"/>
        <v>402.13439999999997</v>
      </c>
      <c r="J175" s="2">
        <f t="shared" si="37"/>
        <v>393.75659999999999</v>
      </c>
      <c r="K175" s="2">
        <f t="shared" si="38"/>
        <v>385.37879999999996</v>
      </c>
      <c r="L175" s="10">
        <f t="shared" si="39"/>
        <v>0</v>
      </c>
      <c r="M175" s="73" t="str">
        <f t="shared" si="40"/>
        <v/>
      </c>
      <c r="N175">
        <f t="shared" si="41"/>
        <v>0</v>
      </c>
      <c r="O175" s="12">
        <f t="shared" si="42"/>
        <v>37.631999999999998</v>
      </c>
      <c r="P175" s="11">
        <f t="shared" si="43"/>
        <v>0</v>
      </c>
      <c r="Q175" s="1">
        <f t="shared" si="44"/>
        <v>37.631999999999998</v>
      </c>
      <c r="S175" s="14" t="str">
        <f t="shared" si="45"/>
        <v>A</v>
      </c>
      <c r="U175" s="1">
        <f t="shared" si="46"/>
        <v>37.631999999999998</v>
      </c>
      <c r="V175" s="1">
        <f t="shared" si="47"/>
        <v>379.34699999999998</v>
      </c>
      <c r="W175" s="1">
        <f t="shared" si="48"/>
        <v>0</v>
      </c>
      <c r="X175" s="20">
        <f t="shared" si="49"/>
        <v>0</v>
      </c>
      <c r="Y175" s="22">
        <f t="shared" si="50"/>
        <v>0</v>
      </c>
      <c r="AA175" s="47"/>
    </row>
    <row r="176" spans="1:27" hidden="1" x14ac:dyDescent="0.25">
      <c r="A176" s="57" t="s">
        <v>39</v>
      </c>
      <c r="B176" s="1">
        <v>66.944000000000003</v>
      </c>
      <c r="C176" s="1">
        <v>66.816000000000003</v>
      </c>
      <c r="D176" s="1">
        <v>419.55200000000002</v>
      </c>
      <c r="E176" s="1">
        <v>379.87299999999999</v>
      </c>
      <c r="G176" s="1">
        <f t="shared" si="34"/>
        <v>39.67900000000003</v>
      </c>
      <c r="H176" s="1">
        <f t="shared" si="35"/>
        <v>0.12800000000000011</v>
      </c>
      <c r="I176" s="2">
        <f t="shared" si="36"/>
        <v>402.76992000000001</v>
      </c>
      <c r="J176" s="2">
        <f t="shared" si="37"/>
        <v>394.37888000000004</v>
      </c>
      <c r="K176" s="2">
        <f t="shared" si="38"/>
        <v>385.98784000000001</v>
      </c>
      <c r="L176" s="10">
        <f t="shared" si="39"/>
        <v>0</v>
      </c>
      <c r="M176" s="73" t="str">
        <f t="shared" si="40"/>
        <v/>
      </c>
      <c r="N176">
        <f t="shared" si="41"/>
        <v>0</v>
      </c>
      <c r="O176" s="12">
        <f t="shared" si="42"/>
        <v>66.944000000000003</v>
      </c>
      <c r="P176" s="11">
        <f t="shared" si="43"/>
        <v>0</v>
      </c>
      <c r="Q176" s="1">
        <f t="shared" si="44"/>
        <v>66.944000000000003</v>
      </c>
      <c r="S176" s="14" t="str">
        <f t="shared" si="45"/>
        <v>A</v>
      </c>
      <c r="U176" s="1">
        <f t="shared" si="46"/>
        <v>66.944000000000003</v>
      </c>
      <c r="V176" s="1">
        <f t="shared" si="47"/>
        <v>379.87299999999999</v>
      </c>
      <c r="W176" s="1">
        <f t="shared" si="48"/>
        <v>0</v>
      </c>
      <c r="X176" s="20">
        <f t="shared" si="49"/>
        <v>0</v>
      </c>
      <c r="Y176" s="22">
        <f t="shared" si="50"/>
        <v>0</v>
      </c>
      <c r="AA176" s="47"/>
    </row>
    <row r="177" spans="1:34" x14ac:dyDescent="0.25">
      <c r="A177" s="57" t="s">
        <v>39</v>
      </c>
      <c r="B177" s="1">
        <v>68.992000000000004</v>
      </c>
      <c r="C177" s="1">
        <v>68.736000000000004</v>
      </c>
      <c r="D177" s="1">
        <v>420.94200000000001</v>
      </c>
      <c r="E177" s="1">
        <v>381.13499999999999</v>
      </c>
      <c r="G177" s="1">
        <f t="shared" si="34"/>
        <v>39.807000000000016</v>
      </c>
      <c r="H177" s="1">
        <f t="shared" si="35"/>
        <v>0.25600000000000023</v>
      </c>
      <c r="I177" s="2">
        <f t="shared" si="36"/>
        <v>404.10432000000003</v>
      </c>
      <c r="J177" s="2">
        <f t="shared" si="37"/>
        <v>395.68547999999998</v>
      </c>
      <c r="K177" s="2">
        <f t="shared" si="38"/>
        <v>387.26664</v>
      </c>
      <c r="L177" s="10">
        <f t="shared" si="39"/>
        <v>0</v>
      </c>
      <c r="M177" s="73" t="str">
        <f t="shared" si="40"/>
        <v/>
      </c>
      <c r="N177">
        <f t="shared" si="41"/>
        <v>0</v>
      </c>
      <c r="O177" s="12">
        <f t="shared" si="42"/>
        <v>68.992000000000004</v>
      </c>
      <c r="P177" s="11">
        <f t="shared" si="43"/>
        <v>0</v>
      </c>
      <c r="Q177" s="1">
        <f t="shared" si="44"/>
        <v>68.992000000000004</v>
      </c>
      <c r="S177" s="14" t="str">
        <f t="shared" si="45"/>
        <v>A</v>
      </c>
      <c r="U177" s="1">
        <f t="shared" si="46"/>
        <v>68.992000000000004</v>
      </c>
      <c r="V177" s="1">
        <f t="shared" si="47"/>
        <v>381.13499999999999</v>
      </c>
      <c r="W177" s="1">
        <f t="shared" si="48"/>
        <v>0</v>
      </c>
      <c r="X177" s="20">
        <f t="shared" si="49"/>
        <v>0</v>
      </c>
      <c r="Y177" s="22">
        <f t="shared" si="50"/>
        <v>0</v>
      </c>
      <c r="Z177" s="32" t="s">
        <v>40</v>
      </c>
      <c r="AA177" s="47"/>
      <c r="AB177" s="32" t="str">
        <f>A177</f>
        <v>JJJJ-MM-TT SS:MM:SS</v>
      </c>
      <c r="AC177" s="1">
        <f>SUM(U177:U200)</f>
        <v>3253.3759999999993</v>
      </c>
      <c r="AD177" s="1">
        <f>AVERAGE(V177:V200)</f>
        <v>381.50083333333328</v>
      </c>
      <c r="AE177" s="1">
        <f>SUM(W177:W200)</f>
        <v>139.06492054306699</v>
      </c>
      <c r="AF177" s="1">
        <f>SUM(X177:X200)</f>
        <v>60.493240436234146</v>
      </c>
      <c r="AG177" s="35">
        <f>AVERAGE(Y177:Y200)</f>
        <v>1</v>
      </c>
      <c r="AH177" s="37" t="e">
        <f>DAY(A177)</f>
        <v>#VALUE!</v>
      </c>
    </row>
    <row r="178" spans="1:34" hidden="1" x14ac:dyDescent="0.25">
      <c r="A178" s="57" t="s">
        <v>39</v>
      </c>
      <c r="B178" s="1">
        <v>57.344000000000001</v>
      </c>
      <c r="C178" s="1">
        <v>57.216000000000001</v>
      </c>
      <c r="D178" s="1">
        <v>420.94600000000003</v>
      </c>
      <c r="E178" s="1">
        <v>381.161</v>
      </c>
      <c r="G178" s="1">
        <f t="shared" si="34"/>
        <v>39.785000000000025</v>
      </c>
      <c r="H178" s="1">
        <f t="shared" si="35"/>
        <v>0.12800000000000011</v>
      </c>
      <c r="I178" s="2">
        <f t="shared" si="36"/>
        <v>404.10816</v>
      </c>
      <c r="J178" s="2">
        <f t="shared" si="37"/>
        <v>395.68924000000004</v>
      </c>
      <c r="K178" s="2">
        <f t="shared" si="38"/>
        <v>387.27032000000003</v>
      </c>
      <c r="L178" s="10">
        <f t="shared" si="39"/>
        <v>0</v>
      </c>
      <c r="M178" s="73" t="str">
        <f t="shared" si="40"/>
        <v/>
      </c>
      <c r="N178">
        <f t="shared" si="41"/>
        <v>0</v>
      </c>
      <c r="O178" s="12">
        <f t="shared" si="42"/>
        <v>57.344000000000001</v>
      </c>
      <c r="P178" s="11">
        <f t="shared" si="43"/>
        <v>0</v>
      </c>
      <c r="Q178" s="1">
        <f t="shared" si="44"/>
        <v>57.344000000000001</v>
      </c>
      <c r="S178" s="14" t="str">
        <f t="shared" si="45"/>
        <v>A</v>
      </c>
      <c r="U178" s="1">
        <f t="shared" si="46"/>
        <v>57.344000000000001</v>
      </c>
      <c r="V178" s="1">
        <f t="shared" si="47"/>
        <v>381.161</v>
      </c>
      <c r="W178" s="1">
        <f t="shared" si="48"/>
        <v>0</v>
      </c>
      <c r="X178" s="20">
        <f t="shared" si="49"/>
        <v>0</v>
      </c>
      <c r="Y178" s="22">
        <f t="shared" si="50"/>
        <v>0</v>
      </c>
      <c r="AA178" s="47"/>
    </row>
    <row r="179" spans="1:34" hidden="1" x14ac:dyDescent="0.25">
      <c r="A179" s="57" t="s">
        <v>39</v>
      </c>
      <c r="B179" s="1">
        <v>56.448</v>
      </c>
      <c r="C179" s="1">
        <v>56.064</v>
      </c>
      <c r="D179" s="1">
        <v>420.55399999999997</v>
      </c>
      <c r="E179" s="1">
        <v>380.80200000000002</v>
      </c>
      <c r="G179" s="1">
        <f t="shared" si="34"/>
        <v>39.751999999999953</v>
      </c>
      <c r="H179" s="1">
        <f t="shared" si="35"/>
        <v>0.38400000000000034</v>
      </c>
      <c r="I179" s="2">
        <f t="shared" si="36"/>
        <v>403.73183999999998</v>
      </c>
      <c r="J179" s="2">
        <f t="shared" si="37"/>
        <v>395.32075999999995</v>
      </c>
      <c r="K179" s="2">
        <f t="shared" si="38"/>
        <v>386.90967999999998</v>
      </c>
      <c r="L179" s="10">
        <f t="shared" si="39"/>
        <v>0</v>
      </c>
      <c r="M179" s="73" t="str">
        <f t="shared" si="40"/>
        <v/>
      </c>
      <c r="N179">
        <f t="shared" si="41"/>
        <v>0</v>
      </c>
      <c r="O179" s="12">
        <f t="shared" si="42"/>
        <v>56.448</v>
      </c>
      <c r="P179" s="11">
        <f t="shared" si="43"/>
        <v>0</v>
      </c>
      <c r="Q179" s="1">
        <f t="shared" si="44"/>
        <v>56.448</v>
      </c>
      <c r="S179" s="14" t="str">
        <f t="shared" si="45"/>
        <v>A</v>
      </c>
      <c r="U179" s="1">
        <f t="shared" si="46"/>
        <v>56.448</v>
      </c>
      <c r="V179" s="1">
        <f t="shared" si="47"/>
        <v>380.80200000000002</v>
      </c>
      <c r="W179" s="1">
        <f t="shared" si="48"/>
        <v>0</v>
      </c>
      <c r="X179" s="20">
        <f t="shared" si="49"/>
        <v>0</v>
      </c>
      <c r="Y179" s="22">
        <f t="shared" si="50"/>
        <v>0</v>
      </c>
      <c r="AA179" s="47"/>
    </row>
    <row r="180" spans="1:34" hidden="1" x14ac:dyDescent="0.25">
      <c r="A180" s="57" t="s">
        <v>39</v>
      </c>
      <c r="B180" s="1">
        <v>70.016000000000005</v>
      </c>
      <c r="C180" s="1">
        <v>69.888000000000005</v>
      </c>
      <c r="D180" s="1">
        <v>420.54</v>
      </c>
      <c r="E180" s="1">
        <v>380.75900000000001</v>
      </c>
      <c r="G180" s="1">
        <f t="shared" si="34"/>
        <v>39.781000000000006</v>
      </c>
      <c r="H180" s="1">
        <f t="shared" si="35"/>
        <v>0.12800000000000011</v>
      </c>
      <c r="I180" s="2">
        <f t="shared" si="36"/>
        <v>403.71840000000003</v>
      </c>
      <c r="J180" s="2">
        <f t="shared" si="37"/>
        <v>395.30760000000004</v>
      </c>
      <c r="K180" s="2">
        <f t="shared" si="38"/>
        <v>386.89680000000004</v>
      </c>
      <c r="L180" s="10">
        <f t="shared" si="39"/>
        <v>0</v>
      </c>
      <c r="M180" s="73" t="str">
        <f t="shared" si="40"/>
        <v/>
      </c>
      <c r="N180">
        <f t="shared" si="41"/>
        <v>0</v>
      </c>
      <c r="O180" s="12">
        <f t="shared" si="42"/>
        <v>70.016000000000005</v>
      </c>
      <c r="P180" s="11">
        <f t="shared" si="43"/>
        <v>0</v>
      </c>
      <c r="Q180" s="1">
        <f t="shared" si="44"/>
        <v>70.016000000000005</v>
      </c>
      <c r="S180" s="14" t="str">
        <f t="shared" si="45"/>
        <v>A</v>
      </c>
      <c r="U180" s="1">
        <f t="shared" si="46"/>
        <v>70.016000000000005</v>
      </c>
      <c r="V180" s="1">
        <f t="shared" si="47"/>
        <v>380.75900000000001</v>
      </c>
      <c r="W180" s="1">
        <f t="shared" si="48"/>
        <v>0</v>
      </c>
      <c r="X180" s="20">
        <f t="shared" si="49"/>
        <v>0</v>
      </c>
      <c r="Y180" s="22">
        <f t="shared" si="50"/>
        <v>0</v>
      </c>
      <c r="AA180" s="47"/>
    </row>
    <row r="181" spans="1:34" hidden="1" x14ac:dyDescent="0.25">
      <c r="A181" s="57" t="s">
        <v>39</v>
      </c>
      <c r="B181" s="1">
        <v>69.760000000000005</v>
      </c>
      <c r="C181" s="1">
        <v>69.504000000000005</v>
      </c>
      <c r="D181" s="1">
        <v>419.65100000000001</v>
      </c>
      <c r="E181" s="1">
        <v>379.952</v>
      </c>
      <c r="G181" s="1">
        <f t="shared" si="34"/>
        <v>39.699000000000012</v>
      </c>
      <c r="H181" s="1">
        <f t="shared" si="35"/>
        <v>0.25600000000000023</v>
      </c>
      <c r="I181" s="2">
        <f t="shared" si="36"/>
        <v>402.86496</v>
      </c>
      <c r="J181" s="2">
        <f t="shared" si="37"/>
        <v>394.47194000000002</v>
      </c>
      <c r="K181" s="2">
        <f t="shared" si="38"/>
        <v>386.07892000000004</v>
      </c>
      <c r="L181" s="10">
        <f t="shared" si="39"/>
        <v>0</v>
      </c>
      <c r="M181" s="73" t="str">
        <f t="shared" si="40"/>
        <v/>
      </c>
      <c r="N181">
        <f t="shared" si="41"/>
        <v>0</v>
      </c>
      <c r="O181" s="12">
        <f t="shared" si="42"/>
        <v>69.760000000000005</v>
      </c>
      <c r="P181" s="11">
        <f t="shared" si="43"/>
        <v>0</v>
      </c>
      <c r="Q181" s="1">
        <f t="shared" si="44"/>
        <v>69.760000000000005</v>
      </c>
      <c r="S181" s="14" t="str">
        <f t="shared" si="45"/>
        <v>A</v>
      </c>
      <c r="U181" s="1">
        <f t="shared" si="46"/>
        <v>69.760000000000005</v>
      </c>
      <c r="V181" s="1">
        <f t="shared" si="47"/>
        <v>379.952</v>
      </c>
      <c r="W181" s="1">
        <f t="shared" si="48"/>
        <v>0</v>
      </c>
      <c r="X181" s="20">
        <f t="shared" si="49"/>
        <v>0</v>
      </c>
      <c r="Y181" s="22">
        <f t="shared" si="50"/>
        <v>0</v>
      </c>
      <c r="AA181" s="47"/>
    </row>
    <row r="182" spans="1:34" hidden="1" x14ac:dyDescent="0.25">
      <c r="A182" s="57" t="s">
        <v>39</v>
      </c>
      <c r="B182" s="1">
        <v>84.096000000000004</v>
      </c>
      <c r="C182" s="1">
        <v>83.712000000000003</v>
      </c>
      <c r="D182" s="1">
        <v>418.86799999999999</v>
      </c>
      <c r="E182" s="1">
        <v>380.61799999999999</v>
      </c>
      <c r="G182" s="1">
        <f t="shared" si="34"/>
        <v>38.25</v>
      </c>
      <c r="H182" s="1">
        <f t="shared" si="35"/>
        <v>0.38400000000000034</v>
      </c>
      <c r="I182" s="2">
        <f t="shared" si="36"/>
        <v>402.11327999999997</v>
      </c>
      <c r="J182" s="2">
        <f t="shared" si="37"/>
        <v>393.73592000000002</v>
      </c>
      <c r="K182" s="2">
        <f t="shared" si="38"/>
        <v>385.35856000000001</v>
      </c>
      <c r="L182" s="10">
        <f t="shared" si="39"/>
        <v>3</v>
      </c>
      <c r="M182" s="73">
        <f t="shared" si="40"/>
        <v>3</v>
      </c>
      <c r="N182">
        <f t="shared" si="41"/>
        <v>3</v>
      </c>
      <c r="O182" s="12">
        <f t="shared" si="42"/>
        <v>93.585577565101275</v>
      </c>
      <c r="P182" s="11">
        <f t="shared" si="43"/>
        <v>9.4895775651012713</v>
      </c>
      <c r="Q182" s="1">
        <f t="shared" si="44"/>
        <v>84.096000000000004</v>
      </c>
      <c r="S182" s="14" t="str">
        <f t="shared" si="45"/>
        <v>A</v>
      </c>
      <c r="U182" s="1">
        <f t="shared" si="46"/>
        <v>84.096000000000004</v>
      </c>
      <c r="V182" s="1">
        <f t="shared" si="47"/>
        <v>380.61799999999999</v>
      </c>
      <c r="W182" s="1">
        <f t="shared" si="48"/>
        <v>9.4895775651012713</v>
      </c>
      <c r="X182" s="20">
        <f t="shared" si="49"/>
        <v>4.1279662408190534</v>
      </c>
      <c r="Y182" s="22">
        <f t="shared" si="50"/>
        <v>3</v>
      </c>
      <c r="AA182" s="47"/>
    </row>
    <row r="183" spans="1:34" hidden="1" x14ac:dyDescent="0.25">
      <c r="A183" s="57" t="s">
        <v>39</v>
      </c>
      <c r="B183" s="1">
        <v>129.15199999999999</v>
      </c>
      <c r="C183" s="1">
        <v>128.89599999999999</v>
      </c>
      <c r="D183" s="1">
        <v>417.87099999999998</v>
      </c>
      <c r="E183" s="1">
        <v>381.36399999999998</v>
      </c>
      <c r="G183" s="1">
        <f t="shared" si="34"/>
        <v>36.507000000000005</v>
      </c>
      <c r="H183" s="1">
        <f t="shared" si="35"/>
        <v>0.25600000000000023</v>
      </c>
      <c r="I183" s="2">
        <f t="shared" si="36"/>
        <v>401.15616</v>
      </c>
      <c r="J183" s="2">
        <f t="shared" si="37"/>
        <v>392.79873999999995</v>
      </c>
      <c r="K183" s="2">
        <f t="shared" si="38"/>
        <v>384.44131999999996</v>
      </c>
      <c r="L183" s="10">
        <f t="shared" si="39"/>
        <v>3</v>
      </c>
      <c r="M183" s="73" t="str">
        <f t="shared" si="40"/>
        <v/>
      </c>
      <c r="N183">
        <f t="shared" si="41"/>
        <v>3</v>
      </c>
      <c r="O183" s="12">
        <f t="shared" si="42"/>
        <v>143.72579568217225</v>
      </c>
      <c r="P183" s="11">
        <f t="shared" si="43"/>
        <v>14.573795682172261</v>
      </c>
      <c r="Q183" s="1">
        <f t="shared" si="44"/>
        <v>129.15199999999999</v>
      </c>
      <c r="S183" s="14" t="str">
        <f t="shared" si="45"/>
        <v>A</v>
      </c>
      <c r="U183" s="1">
        <f t="shared" si="46"/>
        <v>129.15199999999999</v>
      </c>
      <c r="V183" s="1">
        <f t="shared" si="47"/>
        <v>381.36399999999998</v>
      </c>
      <c r="W183" s="1">
        <f t="shared" si="48"/>
        <v>14.573795682172261</v>
      </c>
      <c r="X183" s="20">
        <f t="shared" si="49"/>
        <v>6.3396011217449333</v>
      </c>
      <c r="Y183" s="22">
        <f t="shared" si="50"/>
        <v>3</v>
      </c>
      <c r="AA183" s="47"/>
    </row>
    <row r="184" spans="1:34" hidden="1" x14ac:dyDescent="0.25">
      <c r="A184" s="57" t="s">
        <v>39</v>
      </c>
      <c r="B184" s="1">
        <v>179.96799999999999</v>
      </c>
      <c r="C184" s="1">
        <v>179.584</v>
      </c>
      <c r="D184" s="1">
        <v>417.291</v>
      </c>
      <c r="E184" s="1">
        <v>380.67399999999998</v>
      </c>
      <c r="G184" s="1">
        <f t="shared" si="34"/>
        <v>36.617000000000019</v>
      </c>
      <c r="H184" s="1">
        <f t="shared" si="35"/>
        <v>0.38399999999998613</v>
      </c>
      <c r="I184" s="2">
        <f t="shared" si="36"/>
        <v>400.59935999999999</v>
      </c>
      <c r="J184" s="2">
        <f t="shared" si="37"/>
        <v>392.25353999999999</v>
      </c>
      <c r="K184" s="2">
        <f t="shared" si="38"/>
        <v>383.90771999999998</v>
      </c>
      <c r="L184" s="10">
        <f t="shared" si="39"/>
        <v>3</v>
      </c>
      <c r="M184" s="73" t="str">
        <f t="shared" si="40"/>
        <v/>
      </c>
      <c r="N184">
        <f t="shared" si="41"/>
        <v>3</v>
      </c>
      <c r="O184" s="12">
        <f t="shared" si="42"/>
        <v>200.27598486534609</v>
      </c>
      <c r="P184" s="11">
        <f t="shared" si="43"/>
        <v>20.3079848653461</v>
      </c>
      <c r="Q184" s="1">
        <f t="shared" si="44"/>
        <v>179.96799999999999</v>
      </c>
      <c r="S184" s="14" t="str">
        <f t="shared" si="45"/>
        <v>A</v>
      </c>
      <c r="U184" s="1">
        <f t="shared" si="46"/>
        <v>179.96799999999999</v>
      </c>
      <c r="V184" s="1">
        <f t="shared" si="47"/>
        <v>380.67399999999998</v>
      </c>
      <c r="W184" s="1">
        <f t="shared" si="48"/>
        <v>20.3079848653461</v>
      </c>
      <c r="X184" s="20">
        <f t="shared" si="49"/>
        <v>8.8339734164255539</v>
      </c>
      <c r="Y184" s="22">
        <f t="shared" si="50"/>
        <v>3</v>
      </c>
      <c r="AA184" s="47"/>
    </row>
    <row r="185" spans="1:34" hidden="1" x14ac:dyDescent="0.25">
      <c r="A185" s="57" t="s">
        <v>39</v>
      </c>
      <c r="B185" s="1">
        <v>193.92</v>
      </c>
      <c r="C185" s="1">
        <v>193.536</v>
      </c>
      <c r="D185" s="1">
        <v>414.89600000000002</v>
      </c>
      <c r="E185" s="1">
        <v>381.012</v>
      </c>
      <c r="G185" s="1">
        <f t="shared" si="34"/>
        <v>33.884000000000015</v>
      </c>
      <c r="H185" s="1">
        <f t="shared" si="35"/>
        <v>0.38399999999998613</v>
      </c>
      <c r="I185" s="2">
        <f t="shared" si="36"/>
        <v>398.30016000000001</v>
      </c>
      <c r="J185" s="2">
        <f t="shared" si="37"/>
        <v>390.00224000000003</v>
      </c>
      <c r="K185" s="2">
        <f t="shared" si="38"/>
        <v>381.70432</v>
      </c>
      <c r="L185" s="10">
        <f t="shared" si="39"/>
        <v>3</v>
      </c>
      <c r="M185" s="73" t="str">
        <f t="shared" si="40"/>
        <v/>
      </c>
      <c r="N185">
        <f t="shared" si="41"/>
        <v>3</v>
      </c>
      <c r="O185" s="12">
        <f t="shared" si="42"/>
        <v>215.80235922546183</v>
      </c>
      <c r="P185" s="11">
        <f t="shared" si="43"/>
        <v>21.88235922546184</v>
      </c>
      <c r="Q185" s="1">
        <f t="shared" si="44"/>
        <v>193.92</v>
      </c>
      <c r="S185" s="14" t="str">
        <f t="shared" si="45"/>
        <v>A</v>
      </c>
      <c r="U185" s="1">
        <f t="shared" si="46"/>
        <v>193.92</v>
      </c>
      <c r="V185" s="1">
        <f t="shared" si="47"/>
        <v>381.012</v>
      </c>
      <c r="W185" s="1">
        <f t="shared" si="48"/>
        <v>21.88235922546184</v>
      </c>
      <c r="X185" s="20">
        <f t="shared" si="49"/>
        <v>9.5188262630759013</v>
      </c>
      <c r="Y185" s="22">
        <f t="shared" si="50"/>
        <v>3</v>
      </c>
      <c r="AA185" s="47"/>
    </row>
    <row r="186" spans="1:34" hidden="1" x14ac:dyDescent="0.25">
      <c r="A186" s="57" t="s">
        <v>39</v>
      </c>
      <c r="B186" s="1">
        <v>181.76</v>
      </c>
      <c r="C186" s="1">
        <v>181.24799999999999</v>
      </c>
      <c r="D186" s="1">
        <v>418.53399999999999</v>
      </c>
      <c r="E186" s="1">
        <v>384.44299999999998</v>
      </c>
      <c r="G186" s="1">
        <f t="shared" si="34"/>
        <v>34.091000000000008</v>
      </c>
      <c r="H186" s="1">
        <f t="shared" si="35"/>
        <v>0.51200000000000045</v>
      </c>
      <c r="I186" s="2">
        <f t="shared" si="36"/>
        <v>401.79264000000001</v>
      </c>
      <c r="J186" s="2">
        <f t="shared" si="37"/>
        <v>393.42196000000001</v>
      </c>
      <c r="K186" s="2">
        <f t="shared" si="38"/>
        <v>385.05128000000002</v>
      </c>
      <c r="L186" s="10">
        <f t="shared" si="39"/>
        <v>3</v>
      </c>
      <c r="M186" s="73" t="str">
        <f t="shared" si="40"/>
        <v/>
      </c>
      <c r="N186">
        <f t="shared" si="41"/>
        <v>3</v>
      </c>
      <c r="O186" s="12">
        <f t="shared" si="42"/>
        <v>202.2701980859114</v>
      </c>
      <c r="P186" s="11">
        <f t="shared" si="43"/>
        <v>20.510198085911412</v>
      </c>
      <c r="Q186" s="1">
        <f t="shared" si="44"/>
        <v>181.76</v>
      </c>
      <c r="S186" s="14" t="str">
        <f t="shared" si="45"/>
        <v>A</v>
      </c>
      <c r="U186" s="1">
        <f t="shared" si="46"/>
        <v>181.76</v>
      </c>
      <c r="V186" s="1">
        <f t="shared" si="47"/>
        <v>384.44299999999998</v>
      </c>
      <c r="W186" s="1">
        <f t="shared" si="48"/>
        <v>20.510198085911412</v>
      </c>
      <c r="X186" s="20">
        <f t="shared" si="49"/>
        <v>8.9219361673714648</v>
      </c>
      <c r="Y186" s="22">
        <f t="shared" si="50"/>
        <v>3</v>
      </c>
      <c r="AA186" s="47"/>
    </row>
    <row r="187" spans="1:34" hidden="1" x14ac:dyDescent="0.25">
      <c r="A187" s="57" t="s">
        <v>39</v>
      </c>
      <c r="B187" s="1">
        <v>184.96</v>
      </c>
      <c r="C187" s="1">
        <v>184.57599999999999</v>
      </c>
      <c r="D187" s="1">
        <v>418.70699999999999</v>
      </c>
      <c r="E187" s="1">
        <v>384.58600000000001</v>
      </c>
      <c r="G187" s="1">
        <f t="shared" si="34"/>
        <v>34.120999999999981</v>
      </c>
      <c r="H187" s="1">
        <f t="shared" si="35"/>
        <v>0.38400000000001455</v>
      </c>
      <c r="I187" s="2">
        <f t="shared" si="36"/>
        <v>401.95871999999997</v>
      </c>
      <c r="J187" s="2">
        <f t="shared" si="37"/>
        <v>393.58458000000002</v>
      </c>
      <c r="K187" s="2">
        <f t="shared" si="38"/>
        <v>385.21044000000001</v>
      </c>
      <c r="L187" s="10">
        <f t="shared" si="39"/>
        <v>3</v>
      </c>
      <c r="M187" s="73" t="str">
        <f t="shared" si="40"/>
        <v/>
      </c>
      <c r="N187">
        <f t="shared" si="41"/>
        <v>3</v>
      </c>
      <c r="O187" s="12">
        <f t="shared" si="42"/>
        <v>205.83129312263523</v>
      </c>
      <c r="P187" s="11">
        <f t="shared" si="43"/>
        <v>20.871293122635223</v>
      </c>
      <c r="Q187" s="1">
        <f t="shared" si="44"/>
        <v>184.96</v>
      </c>
      <c r="S187" s="14" t="str">
        <f t="shared" si="45"/>
        <v>A</v>
      </c>
      <c r="U187" s="1">
        <f t="shared" si="46"/>
        <v>184.96</v>
      </c>
      <c r="V187" s="1">
        <f t="shared" si="47"/>
        <v>384.58600000000001</v>
      </c>
      <c r="W187" s="1">
        <f t="shared" si="48"/>
        <v>20.871293122635223</v>
      </c>
      <c r="X187" s="20">
        <f t="shared" si="49"/>
        <v>9.079012508346322</v>
      </c>
      <c r="Y187" s="22">
        <f t="shared" si="50"/>
        <v>3</v>
      </c>
      <c r="AA187" s="47"/>
    </row>
    <row r="188" spans="1:34" hidden="1" x14ac:dyDescent="0.25">
      <c r="A188" s="57" t="s">
        <v>39</v>
      </c>
      <c r="B188" s="1">
        <v>184.57599999999999</v>
      </c>
      <c r="C188" s="1">
        <v>184.19200000000001</v>
      </c>
      <c r="D188" s="1">
        <v>420.46</v>
      </c>
      <c r="E188" s="1">
        <v>380.77</v>
      </c>
      <c r="G188" s="1">
        <f t="shared" si="34"/>
        <v>39.69</v>
      </c>
      <c r="H188" s="1">
        <f t="shared" si="35"/>
        <v>0.38399999999998613</v>
      </c>
      <c r="I188" s="2">
        <f t="shared" si="36"/>
        <v>403.64159999999998</v>
      </c>
      <c r="J188" s="2">
        <f t="shared" si="37"/>
        <v>395.23239999999998</v>
      </c>
      <c r="K188" s="2">
        <f t="shared" si="38"/>
        <v>386.82319999999999</v>
      </c>
      <c r="L188" s="10">
        <f t="shared" si="39"/>
        <v>0</v>
      </c>
      <c r="M188" s="73">
        <f t="shared" si="40"/>
        <v>0</v>
      </c>
      <c r="N188">
        <f t="shared" si="41"/>
        <v>0</v>
      </c>
      <c r="O188" s="12">
        <f t="shared" si="42"/>
        <v>184.57599999999999</v>
      </c>
      <c r="P188" s="11">
        <f t="shared" si="43"/>
        <v>0</v>
      </c>
      <c r="Q188" s="1">
        <f t="shared" si="44"/>
        <v>184.57599999999999</v>
      </c>
      <c r="S188" s="14" t="str">
        <f t="shared" si="45"/>
        <v>A</v>
      </c>
      <c r="U188" s="1">
        <f t="shared" si="46"/>
        <v>184.57599999999999</v>
      </c>
      <c r="V188" s="1">
        <f t="shared" si="47"/>
        <v>380.77</v>
      </c>
      <c r="W188" s="1">
        <f t="shared" si="48"/>
        <v>0</v>
      </c>
      <c r="X188" s="20">
        <f t="shared" si="49"/>
        <v>0</v>
      </c>
      <c r="Y188" s="22">
        <f t="shared" si="50"/>
        <v>0</v>
      </c>
      <c r="AA188" s="47"/>
    </row>
    <row r="189" spans="1:34" hidden="1" x14ac:dyDescent="0.25">
      <c r="A189" s="57" t="s">
        <v>39</v>
      </c>
      <c r="B189" s="1">
        <v>168.19200000000001</v>
      </c>
      <c r="C189" s="1">
        <v>167.80799999999999</v>
      </c>
      <c r="D189" s="1">
        <v>423.10599999999999</v>
      </c>
      <c r="E189" s="1">
        <v>382.68799999999999</v>
      </c>
      <c r="G189" s="1">
        <f t="shared" si="34"/>
        <v>40.418000000000006</v>
      </c>
      <c r="H189" s="1">
        <f t="shared" si="35"/>
        <v>0.38400000000001455</v>
      </c>
      <c r="I189" s="2">
        <f t="shared" si="36"/>
        <v>406.18176</v>
      </c>
      <c r="J189" s="2">
        <f t="shared" si="37"/>
        <v>397.71963999999997</v>
      </c>
      <c r="K189" s="2">
        <f t="shared" si="38"/>
        <v>389.25752</v>
      </c>
      <c r="L189" s="10">
        <f t="shared" si="39"/>
        <v>0</v>
      </c>
      <c r="M189" s="73" t="str">
        <f t="shared" si="40"/>
        <v/>
      </c>
      <c r="N189">
        <f t="shared" si="41"/>
        <v>0</v>
      </c>
      <c r="O189" s="12">
        <f t="shared" si="42"/>
        <v>168.19200000000001</v>
      </c>
      <c r="P189" s="11">
        <f t="shared" si="43"/>
        <v>0</v>
      </c>
      <c r="Q189" s="1">
        <f t="shared" si="44"/>
        <v>168.19200000000001</v>
      </c>
      <c r="S189" s="14" t="str">
        <f t="shared" si="45"/>
        <v>A</v>
      </c>
      <c r="U189" s="1">
        <f t="shared" si="46"/>
        <v>168.19200000000001</v>
      </c>
      <c r="V189" s="1">
        <f t="shared" si="47"/>
        <v>382.68799999999999</v>
      </c>
      <c r="W189" s="1">
        <f t="shared" si="48"/>
        <v>0</v>
      </c>
      <c r="X189" s="20">
        <f t="shared" si="49"/>
        <v>0</v>
      </c>
      <c r="Y189" s="22">
        <f t="shared" si="50"/>
        <v>0</v>
      </c>
      <c r="AA189" s="47"/>
    </row>
    <row r="190" spans="1:34" hidden="1" x14ac:dyDescent="0.25">
      <c r="A190" s="57" t="s">
        <v>39</v>
      </c>
      <c r="B190" s="1">
        <v>186.49600000000001</v>
      </c>
      <c r="C190" s="1">
        <v>185.98400000000001</v>
      </c>
      <c r="D190" s="1">
        <v>421.39499999999998</v>
      </c>
      <c r="E190" s="1">
        <v>381.04300000000001</v>
      </c>
      <c r="G190" s="1">
        <f t="shared" si="34"/>
        <v>40.351999999999975</v>
      </c>
      <c r="H190" s="1">
        <f t="shared" si="35"/>
        <v>0.51200000000000045</v>
      </c>
      <c r="I190" s="2">
        <f t="shared" si="36"/>
        <v>404.53919999999999</v>
      </c>
      <c r="J190" s="2">
        <f t="shared" si="37"/>
        <v>396.11129999999997</v>
      </c>
      <c r="K190" s="2">
        <f t="shared" si="38"/>
        <v>387.68340000000001</v>
      </c>
      <c r="L190" s="10">
        <f t="shared" si="39"/>
        <v>0</v>
      </c>
      <c r="M190" s="73" t="str">
        <f t="shared" si="40"/>
        <v/>
      </c>
      <c r="N190">
        <f t="shared" si="41"/>
        <v>0</v>
      </c>
      <c r="O190" s="12">
        <f t="shared" si="42"/>
        <v>186.49600000000001</v>
      </c>
      <c r="P190" s="11">
        <f t="shared" si="43"/>
        <v>0</v>
      </c>
      <c r="Q190" s="1">
        <f t="shared" si="44"/>
        <v>186.49600000000001</v>
      </c>
      <c r="S190" s="14" t="str">
        <f t="shared" si="45"/>
        <v>A</v>
      </c>
      <c r="U190" s="1">
        <f t="shared" si="46"/>
        <v>186.49600000000001</v>
      </c>
      <c r="V190" s="1">
        <f t="shared" si="47"/>
        <v>381.04300000000001</v>
      </c>
      <c r="W190" s="1">
        <f t="shared" si="48"/>
        <v>0</v>
      </c>
      <c r="X190" s="20">
        <f t="shared" si="49"/>
        <v>0</v>
      </c>
      <c r="Y190" s="22">
        <f t="shared" si="50"/>
        <v>0</v>
      </c>
      <c r="AA190" s="47"/>
    </row>
    <row r="191" spans="1:34" hidden="1" x14ac:dyDescent="0.25">
      <c r="A191" s="57" t="s">
        <v>39</v>
      </c>
      <c r="B191" s="1">
        <v>180.864</v>
      </c>
      <c r="C191" s="1">
        <v>180.352</v>
      </c>
      <c r="D191" s="1">
        <v>419.13600000000002</v>
      </c>
      <c r="E191" s="1">
        <v>379.02</v>
      </c>
      <c r="G191" s="1">
        <f t="shared" si="34"/>
        <v>40.116000000000042</v>
      </c>
      <c r="H191" s="1">
        <f t="shared" si="35"/>
        <v>0.51200000000000045</v>
      </c>
      <c r="I191" s="2">
        <f t="shared" si="36"/>
        <v>402.37056000000001</v>
      </c>
      <c r="J191" s="2">
        <f t="shared" si="37"/>
        <v>393.98784000000001</v>
      </c>
      <c r="K191" s="2">
        <f t="shared" si="38"/>
        <v>385.60512</v>
      </c>
      <c r="L191" s="10">
        <f t="shared" si="39"/>
        <v>0</v>
      </c>
      <c r="M191" s="73" t="str">
        <f t="shared" si="40"/>
        <v/>
      </c>
      <c r="N191">
        <f t="shared" si="41"/>
        <v>0</v>
      </c>
      <c r="O191" s="12">
        <f t="shared" si="42"/>
        <v>180.864</v>
      </c>
      <c r="P191" s="11">
        <f t="shared" si="43"/>
        <v>0</v>
      </c>
      <c r="Q191" s="1">
        <f t="shared" si="44"/>
        <v>180.864</v>
      </c>
      <c r="S191" s="14" t="str">
        <f t="shared" si="45"/>
        <v>A</v>
      </c>
      <c r="U191" s="1">
        <f t="shared" si="46"/>
        <v>180.864</v>
      </c>
      <c r="V191" s="1">
        <f t="shared" si="47"/>
        <v>379.02</v>
      </c>
      <c r="W191" s="1">
        <f t="shared" si="48"/>
        <v>0</v>
      </c>
      <c r="X191" s="20">
        <f t="shared" si="49"/>
        <v>0</v>
      </c>
      <c r="Y191" s="22">
        <f t="shared" si="50"/>
        <v>0</v>
      </c>
      <c r="AA191" s="47"/>
    </row>
    <row r="192" spans="1:34" hidden="1" x14ac:dyDescent="0.25">
      <c r="A192" s="57" t="s">
        <v>39</v>
      </c>
      <c r="B192" s="1">
        <v>161.66399999999999</v>
      </c>
      <c r="C192" s="1">
        <v>161.40799999999999</v>
      </c>
      <c r="D192" s="1">
        <v>419.43299999999999</v>
      </c>
      <c r="E192" s="1">
        <v>379.37200000000001</v>
      </c>
      <c r="G192" s="1">
        <f t="shared" si="34"/>
        <v>40.060999999999979</v>
      </c>
      <c r="H192" s="1">
        <f t="shared" si="35"/>
        <v>0.25600000000000023</v>
      </c>
      <c r="I192" s="2">
        <f t="shared" si="36"/>
        <v>402.65568000000002</v>
      </c>
      <c r="J192" s="2">
        <f t="shared" si="37"/>
        <v>394.26702</v>
      </c>
      <c r="K192" s="2">
        <f t="shared" si="38"/>
        <v>385.87835999999999</v>
      </c>
      <c r="L192" s="10">
        <f t="shared" si="39"/>
        <v>0</v>
      </c>
      <c r="M192" s="73" t="str">
        <f t="shared" si="40"/>
        <v/>
      </c>
      <c r="N192">
        <f t="shared" si="41"/>
        <v>0</v>
      </c>
      <c r="O192" s="12">
        <f t="shared" si="42"/>
        <v>161.66399999999999</v>
      </c>
      <c r="P192" s="11">
        <f t="shared" si="43"/>
        <v>0</v>
      </c>
      <c r="Q192" s="1">
        <f t="shared" si="44"/>
        <v>161.66399999999999</v>
      </c>
      <c r="S192" s="14" t="str">
        <f t="shared" si="45"/>
        <v>A</v>
      </c>
      <c r="U192" s="1">
        <f t="shared" si="46"/>
        <v>161.66399999999999</v>
      </c>
      <c r="V192" s="1">
        <f t="shared" si="47"/>
        <v>379.37200000000001</v>
      </c>
      <c r="W192" s="1">
        <f t="shared" si="48"/>
        <v>0</v>
      </c>
      <c r="X192" s="20">
        <f t="shared" si="49"/>
        <v>0</v>
      </c>
      <c r="Y192" s="22">
        <f t="shared" si="50"/>
        <v>0</v>
      </c>
      <c r="AA192" s="47"/>
    </row>
    <row r="193" spans="1:34" hidden="1" x14ac:dyDescent="0.25">
      <c r="A193" s="57" t="s">
        <v>39</v>
      </c>
      <c r="B193" s="1">
        <v>155.00800000000001</v>
      </c>
      <c r="C193" s="1">
        <v>154.49600000000001</v>
      </c>
      <c r="D193" s="1">
        <v>422.435</v>
      </c>
      <c r="E193" s="1">
        <v>382.09199999999998</v>
      </c>
      <c r="G193" s="1">
        <f t="shared" si="34"/>
        <v>40.343000000000018</v>
      </c>
      <c r="H193" s="1">
        <f t="shared" si="35"/>
        <v>0.51200000000000045</v>
      </c>
      <c r="I193" s="2">
        <f t="shared" si="36"/>
        <v>405.5376</v>
      </c>
      <c r="J193" s="2">
        <f t="shared" si="37"/>
        <v>397.08890000000002</v>
      </c>
      <c r="K193" s="2">
        <f t="shared" si="38"/>
        <v>388.64019999999999</v>
      </c>
      <c r="L193" s="10">
        <f t="shared" si="39"/>
        <v>0</v>
      </c>
      <c r="M193" s="73" t="str">
        <f t="shared" si="40"/>
        <v/>
      </c>
      <c r="N193">
        <f t="shared" si="41"/>
        <v>0</v>
      </c>
      <c r="O193" s="12">
        <f t="shared" si="42"/>
        <v>155.00800000000001</v>
      </c>
      <c r="P193" s="11">
        <f t="shared" si="43"/>
        <v>0</v>
      </c>
      <c r="Q193" s="1">
        <f t="shared" si="44"/>
        <v>155.00800000000001</v>
      </c>
      <c r="S193" s="14" t="str">
        <f t="shared" si="45"/>
        <v>A</v>
      </c>
      <c r="U193" s="1">
        <f t="shared" si="46"/>
        <v>155.00800000000001</v>
      </c>
      <c r="V193" s="1">
        <f t="shared" si="47"/>
        <v>382.09199999999998</v>
      </c>
      <c r="W193" s="1">
        <f t="shared" si="48"/>
        <v>0</v>
      </c>
      <c r="X193" s="20">
        <f t="shared" si="49"/>
        <v>0</v>
      </c>
      <c r="Y193" s="22">
        <f t="shared" si="50"/>
        <v>0</v>
      </c>
      <c r="AA193" s="47"/>
    </row>
    <row r="194" spans="1:34" hidden="1" x14ac:dyDescent="0.25">
      <c r="A194" s="57" t="s">
        <v>39</v>
      </c>
      <c r="B194" s="1">
        <v>147.96799999999999</v>
      </c>
      <c r="C194" s="1">
        <v>147.71199999999999</v>
      </c>
      <c r="D194" s="1">
        <v>418.14400000000001</v>
      </c>
      <c r="E194" s="1">
        <v>383.351</v>
      </c>
      <c r="G194" s="1">
        <f t="shared" si="34"/>
        <v>34.793000000000006</v>
      </c>
      <c r="H194" s="1">
        <f t="shared" si="35"/>
        <v>0.25600000000000023</v>
      </c>
      <c r="I194" s="2">
        <f t="shared" si="36"/>
        <v>401.41824000000003</v>
      </c>
      <c r="J194" s="2">
        <f t="shared" si="37"/>
        <v>393.05536000000001</v>
      </c>
      <c r="K194" s="2">
        <f t="shared" si="38"/>
        <v>384.69247999999999</v>
      </c>
      <c r="L194" s="10">
        <f t="shared" si="39"/>
        <v>3</v>
      </c>
      <c r="M194" s="73">
        <f t="shared" si="40"/>
        <v>3</v>
      </c>
      <c r="N194">
        <f t="shared" si="41"/>
        <v>3</v>
      </c>
      <c r="O194" s="12">
        <f t="shared" si="42"/>
        <v>164.66503449810816</v>
      </c>
      <c r="P194" s="11">
        <f t="shared" si="43"/>
        <v>16.697034498108167</v>
      </c>
      <c r="Q194" s="1">
        <f t="shared" si="44"/>
        <v>147.96799999999999</v>
      </c>
      <c r="S194" s="14" t="str">
        <f t="shared" si="45"/>
        <v>A</v>
      </c>
      <c r="U194" s="1">
        <f t="shared" si="46"/>
        <v>147.96799999999999</v>
      </c>
      <c r="V194" s="1">
        <f t="shared" si="47"/>
        <v>383.351</v>
      </c>
      <c r="W194" s="1">
        <f t="shared" si="48"/>
        <v>16.697034498108167</v>
      </c>
      <c r="X194" s="20">
        <f t="shared" si="49"/>
        <v>7.2632100066770526</v>
      </c>
      <c r="Y194" s="22">
        <f t="shared" si="50"/>
        <v>3</v>
      </c>
      <c r="AA194" s="47"/>
    </row>
    <row r="195" spans="1:34" hidden="1" x14ac:dyDescent="0.25">
      <c r="A195" s="57" t="s">
        <v>39</v>
      </c>
      <c r="B195" s="1">
        <v>130.56</v>
      </c>
      <c r="C195" s="1">
        <v>130.17599999999999</v>
      </c>
      <c r="D195" s="1">
        <v>418.58699999999999</v>
      </c>
      <c r="E195" s="1">
        <v>383.73500000000001</v>
      </c>
      <c r="G195" s="1">
        <f t="shared" si="34"/>
        <v>34.851999999999975</v>
      </c>
      <c r="H195" s="1">
        <f t="shared" si="35"/>
        <v>0.38400000000001455</v>
      </c>
      <c r="I195" s="2">
        <f t="shared" si="36"/>
        <v>401.84352000000001</v>
      </c>
      <c r="J195" s="2">
        <f t="shared" si="37"/>
        <v>393.47177999999997</v>
      </c>
      <c r="K195" s="2">
        <f t="shared" si="38"/>
        <v>385.10003999999998</v>
      </c>
      <c r="L195" s="10">
        <f t="shared" si="39"/>
        <v>3</v>
      </c>
      <c r="M195" s="73" t="str">
        <f t="shared" si="40"/>
        <v/>
      </c>
      <c r="N195">
        <f t="shared" si="41"/>
        <v>3</v>
      </c>
      <c r="O195" s="12">
        <f t="shared" si="42"/>
        <v>145.29267749833073</v>
      </c>
      <c r="P195" s="11">
        <f t="shared" si="43"/>
        <v>14.73267749833073</v>
      </c>
      <c r="Q195" s="1">
        <f t="shared" si="44"/>
        <v>130.56</v>
      </c>
      <c r="S195" s="14" t="str">
        <f t="shared" si="45"/>
        <v>A</v>
      </c>
      <c r="U195" s="1">
        <f t="shared" si="46"/>
        <v>130.56</v>
      </c>
      <c r="V195" s="1">
        <f t="shared" si="47"/>
        <v>383.73500000000001</v>
      </c>
      <c r="W195" s="1">
        <f t="shared" si="48"/>
        <v>14.73267749833073</v>
      </c>
      <c r="X195" s="20">
        <f t="shared" si="49"/>
        <v>6.4087147117738672</v>
      </c>
      <c r="Y195" s="22">
        <f t="shared" si="50"/>
        <v>3</v>
      </c>
      <c r="AA195" s="47"/>
    </row>
    <row r="196" spans="1:34" hidden="1" x14ac:dyDescent="0.25">
      <c r="A196" s="57" t="s">
        <v>39</v>
      </c>
      <c r="B196" s="1">
        <v>142.08000000000001</v>
      </c>
      <c r="C196" s="1">
        <v>141.696</v>
      </c>
      <c r="D196" s="1">
        <v>419.12</v>
      </c>
      <c r="E196" s="1">
        <v>379.13600000000002</v>
      </c>
      <c r="G196" s="1">
        <f t="shared" si="34"/>
        <v>39.98399999999998</v>
      </c>
      <c r="H196" s="1">
        <f t="shared" si="35"/>
        <v>0.38400000000001455</v>
      </c>
      <c r="I196" s="2">
        <f t="shared" si="36"/>
        <v>402.35520000000002</v>
      </c>
      <c r="J196" s="2">
        <f t="shared" si="37"/>
        <v>393.97280000000001</v>
      </c>
      <c r="K196" s="2">
        <f t="shared" si="38"/>
        <v>385.59039999999999</v>
      </c>
      <c r="L196" s="10">
        <f t="shared" si="39"/>
        <v>0</v>
      </c>
      <c r="M196" s="73">
        <f t="shared" si="40"/>
        <v>0</v>
      </c>
      <c r="N196">
        <f t="shared" si="41"/>
        <v>0</v>
      </c>
      <c r="O196" s="12">
        <f t="shared" si="42"/>
        <v>142.08000000000001</v>
      </c>
      <c r="P196" s="11">
        <f t="shared" si="43"/>
        <v>0</v>
      </c>
      <c r="Q196" s="1">
        <f t="shared" si="44"/>
        <v>142.08000000000001</v>
      </c>
      <c r="S196" s="14" t="str">
        <f t="shared" si="45"/>
        <v>A</v>
      </c>
      <c r="U196" s="1">
        <f t="shared" si="46"/>
        <v>142.08000000000001</v>
      </c>
      <c r="V196" s="1">
        <f t="shared" si="47"/>
        <v>379.13600000000002</v>
      </c>
      <c r="W196" s="1">
        <f t="shared" si="48"/>
        <v>0</v>
      </c>
      <c r="X196" s="20">
        <f t="shared" si="49"/>
        <v>0</v>
      </c>
      <c r="Y196" s="22">
        <f t="shared" si="50"/>
        <v>0</v>
      </c>
      <c r="AA196" s="47"/>
    </row>
    <row r="197" spans="1:34" hidden="1" x14ac:dyDescent="0.25">
      <c r="A197" s="57" t="s">
        <v>39</v>
      </c>
      <c r="B197" s="1">
        <v>144.768</v>
      </c>
      <c r="C197" s="1">
        <v>144.512</v>
      </c>
      <c r="D197" s="1">
        <v>421.02300000000002</v>
      </c>
      <c r="E197" s="1">
        <v>380.85199999999998</v>
      </c>
      <c r="G197" s="1">
        <f t="shared" si="34"/>
        <v>40.171000000000049</v>
      </c>
      <c r="H197" s="1">
        <f t="shared" si="35"/>
        <v>0.25600000000000023</v>
      </c>
      <c r="I197" s="2">
        <f t="shared" si="36"/>
        <v>404.18208000000004</v>
      </c>
      <c r="J197" s="2">
        <f t="shared" si="37"/>
        <v>395.76161999999999</v>
      </c>
      <c r="K197" s="2">
        <f t="shared" si="38"/>
        <v>387.34116</v>
      </c>
      <c r="L197" s="10">
        <f t="shared" si="39"/>
        <v>0</v>
      </c>
      <c r="M197" s="73" t="str">
        <f t="shared" si="40"/>
        <v/>
      </c>
      <c r="N197">
        <f t="shared" si="41"/>
        <v>0</v>
      </c>
      <c r="O197" s="12">
        <f t="shared" si="42"/>
        <v>144.768</v>
      </c>
      <c r="P197" s="11">
        <f t="shared" si="43"/>
        <v>0</v>
      </c>
      <c r="Q197" s="1">
        <f t="shared" si="44"/>
        <v>144.768</v>
      </c>
      <c r="S197" s="14" t="str">
        <f t="shared" si="45"/>
        <v>A</v>
      </c>
      <c r="U197" s="1">
        <f t="shared" si="46"/>
        <v>144.768</v>
      </c>
      <c r="V197" s="1">
        <f t="shared" si="47"/>
        <v>380.85199999999998</v>
      </c>
      <c r="W197" s="1">
        <f t="shared" si="48"/>
        <v>0</v>
      </c>
      <c r="X197" s="20">
        <f t="shared" si="49"/>
        <v>0</v>
      </c>
      <c r="Y197" s="22">
        <f t="shared" si="50"/>
        <v>0</v>
      </c>
      <c r="AA197" s="47"/>
    </row>
    <row r="198" spans="1:34" hidden="1" x14ac:dyDescent="0.25">
      <c r="A198" s="57" t="s">
        <v>39</v>
      </c>
      <c r="B198" s="1">
        <v>136.44800000000001</v>
      </c>
      <c r="C198" s="1">
        <v>136.06399999999999</v>
      </c>
      <c r="D198" s="1">
        <v>422.113</v>
      </c>
      <c r="E198" s="1">
        <v>381.89499999999998</v>
      </c>
      <c r="G198" s="1">
        <f t="shared" si="34"/>
        <v>40.218000000000018</v>
      </c>
      <c r="H198" s="1">
        <f t="shared" si="35"/>
        <v>0.38400000000001455</v>
      </c>
      <c r="I198" s="2">
        <f t="shared" si="36"/>
        <v>405.22847999999999</v>
      </c>
      <c r="J198" s="2">
        <f t="shared" si="37"/>
        <v>396.78622000000001</v>
      </c>
      <c r="K198" s="2">
        <f t="shared" si="38"/>
        <v>388.34395999999998</v>
      </c>
      <c r="L198" s="10">
        <f t="shared" si="39"/>
        <v>0</v>
      </c>
      <c r="M198" s="73" t="str">
        <f t="shared" si="40"/>
        <v/>
      </c>
      <c r="N198">
        <f t="shared" si="41"/>
        <v>0</v>
      </c>
      <c r="O198" s="12">
        <f t="shared" si="42"/>
        <v>136.44800000000001</v>
      </c>
      <c r="P198" s="11">
        <f t="shared" si="43"/>
        <v>0</v>
      </c>
      <c r="Q198" s="1">
        <f t="shared" si="44"/>
        <v>136.44800000000001</v>
      </c>
      <c r="S198" s="14" t="str">
        <f t="shared" si="45"/>
        <v>A</v>
      </c>
      <c r="U198" s="1">
        <f t="shared" si="46"/>
        <v>136.44800000000001</v>
      </c>
      <c r="V198" s="1">
        <f t="shared" si="47"/>
        <v>381.89499999999998</v>
      </c>
      <c r="W198" s="1">
        <f t="shared" si="48"/>
        <v>0</v>
      </c>
      <c r="X198" s="20">
        <f t="shared" si="49"/>
        <v>0</v>
      </c>
      <c r="Y198" s="22">
        <f t="shared" si="50"/>
        <v>0</v>
      </c>
      <c r="AA198" s="47"/>
    </row>
    <row r="199" spans="1:34" hidden="1" x14ac:dyDescent="0.25">
      <c r="A199" s="57" t="s">
        <v>39</v>
      </c>
      <c r="B199" s="1">
        <v>127.872</v>
      </c>
      <c r="C199" s="1">
        <v>127.488</v>
      </c>
      <c r="D199" s="1">
        <v>422.38499999999999</v>
      </c>
      <c r="E199" s="1">
        <v>382.20600000000002</v>
      </c>
      <c r="G199" s="1">
        <f t="shared" si="34"/>
        <v>40.178999999999974</v>
      </c>
      <c r="H199" s="1">
        <f t="shared" si="35"/>
        <v>0.38400000000000034</v>
      </c>
      <c r="I199" s="2">
        <f t="shared" si="36"/>
        <v>405.4896</v>
      </c>
      <c r="J199" s="2">
        <f t="shared" si="37"/>
        <v>397.0419</v>
      </c>
      <c r="K199" s="2">
        <f t="shared" si="38"/>
        <v>388.5942</v>
      </c>
      <c r="L199" s="10">
        <f t="shared" si="39"/>
        <v>0</v>
      </c>
      <c r="M199" s="73" t="str">
        <f t="shared" si="40"/>
        <v/>
      </c>
      <c r="N199">
        <f t="shared" si="41"/>
        <v>0</v>
      </c>
      <c r="O199" s="12">
        <f t="shared" si="42"/>
        <v>127.872</v>
      </c>
      <c r="P199" s="11">
        <f t="shared" si="43"/>
        <v>0</v>
      </c>
      <c r="Q199" s="1">
        <f t="shared" si="44"/>
        <v>127.872</v>
      </c>
      <c r="S199" s="14" t="str">
        <f t="shared" si="45"/>
        <v>A</v>
      </c>
      <c r="U199" s="1">
        <f t="shared" si="46"/>
        <v>127.872</v>
      </c>
      <c r="V199" s="1">
        <f t="shared" si="47"/>
        <v>382.20600000000002</v>
      </c>
      <c r="W199" s="1">
        <f t="shared" si="48"/>
        <v>0</v>
      </c>
      <c r="X199" s="20">
        <f t="shared" si="49"/>
        <v>0</v>
      </c>
      <c r="Y199" s="22">
        <f t="shared" si="50"/>
        <v>0</v>
      </c>
      <c r="AA199" s="47"/>
    </row>
    <row r="200" spans="1:34" hidden="1" x14ac:dyDescent="0.25">
      <c r="A200" s="57" t="s">
        <v>39</v>
      </c>
      <c r="B200" s="1">
        <v>110.464</v>
      </c>
      <c r="C200" s="1">
        <v>110.208</v>
      </c>
      <c r="D200" s="1">
        <v>423.59899999999999</v>
      </c>
      <c r="E200" s="1">
        <v>383.35399999999998</v>
      </c>
      <c r="G200" s="1">
        <f t="shared" si="34"/>
        <v>40.245000000000005</v>
      </c>
      <c r="H200" s="1">
        <f t="shared" si="35"/>
        <v>0.25600000000000023</v>
      </c>
      <c r="I200" s="2">
        <f t="shared" si="36"/>
        <v>406.65503999999999</v>
      </c>
      <c r="J200" s="2">
        <f t="shared" si="37"/>
        <v>398.18306000000001</v>
      </c>
      <c r="K200" s="2">
        <f t="shared" si="38"/>
        <v>389.71107999999998</v>
      </c>
      <c r="L200" s="10">
        <f t="shared" si="39"/>
        <v>0</v>
      </c>
      <c r="M200" s="73" t="str">
        <f t="shared" si="40"/>
        <v/>
      </c>
      <c r="N200">
        <f t="shared" si="41"/>
        <v>0</v>
      </c>
      <c r="O200" s="12">
        <f t="shared" si="42"/>
        <v>110.464</v>
      </c>
      <c r="P200" s="11">
        <f t="shared" si="43"/>
        <v>0</v>
      </c>
      <c r="Q200" s="1">
        <f t="shared" si="44"/>
        <v>110.464</v>
      </c>
      <c r="S200" s="14" t="str">
        <f t="shared" si="45"/>
        <v>A</v>
      </c>
      <c r="U200" s="1">
        <f t="shared" si="46"/>
        <v>110.464</v>
      </c>
      <c r="V200" s="1">
        <f t="shared" si="47"/>
        <v>383.35399999999998</v>
      </c>
      <c r="W200" s="1">
        <f t="shared" si="48"/>
        <v>0</v>
      </c>
      <c r="X200" s="20">
        <f t="shared" si="49"/>
        <v>0</v>
      </c>
      <c r="Y200" s="22">
        <f t="shared" si="50"/>
        <v>0</v>
      </c>
      <c r="AA200" s="47"/>
    </row>
    <row r="201" spans="1:34" x14ac:dyDescent="0.25">
      <c r="A201" s="57" t="s">
        <v>39</v>
      </c>
      <c r="B201" s="1">
        <v>92.415999999999997</v>
      </c>
      <c r="C201" s="1">
        <v>92.031999999999996</v>
      </c>
      <c r="D201" s="1">
        <v>424.03199999999998</v>
      </c>
      <c r="E201" s="1">
        <v>383.80399999999997</v>
      </c>
      <c r="G201" s="1">
        <f t="shared" ref="G201:G264" si="51">D201-E201</f>
        <v>40.228000000000009</v>
      </c>
      <c r="H201" s="1">
        <f t="shared" ref="H201:H264" si="52">B201-C201</f>
        <v>0.38400000000000034</v>
      </c>
      <c r="I201" s="2">
        <f t="shared" ref="I201:I264" si="53">D201-((D201/100)*I$8)</f>
        <v>407.07071999999999</v>
      </c>
      <c r="J201" s="2">
        <f t="shared" ref="J201:J264" si="54">D201-((D201/100)*J$8)</f>
        <v>398.59008</v>
      </c>
      <c r="K201" s="2">
        <f t="shared" ref="K201:K264" si="55">D201-((D201/100)*K$8)</f>
        <v>390.10944000000001</v>
      </c>
      <c r="L201" s="10">
        <f t="shared" ref="L201:L264" si="56">IF(AND(G201&lt;&gt;"",H201&lt;&gt;"",E201&gt;312),IF(AND(E201&gt;(I201-P$1),E201&lt;(I201+P$1)),N$4,IF(AND(E201&gt;(J201-P$1),E201&lt;(J201+P$1)),N$5,IF(AND(E201&gt;(K201-P$1),E201&lt;(K201+P$1)),N$6,0))),"0")</f>
        <v>0</v>
      </c>
      <c r="M201" s="73" t="str">
        <f t="shared" ref="M201:M264" si="57">IF(L200&lt;&gt;L201,L201,"")</f>
        <v/>
      </c>
      <c r="N201">
        <f t="shared" ref="N201:N264" si="58">L201</f>
        <v>0</v>
      </c>
      <c r="O201" s="12">
        <f t="shared" ref="O201:O264" si="59">IF(N201=1,(B201+(B201/(100-Q$4)*Q$4)),IF(N201=2,(B201+(B201/(100-Q$5)*Q$5)),IF(N201=3,(B201+(B201/(100-Q$6)*Q$6)),B201)))</f>
        <v>92.415999999999997</v>
      </c>
      <c r="P201" s="11">
        <f t="shared" ref="P201:P264" si="60">IF(O201&lt;&gt;"",O201-B201,"")</f>
        <v>0</v>
      </c>
      <c r="Q201" s="1">
        <f t="shared" ref="Q201:Q264" si="61">O201-P201</f>
        <v>92.415999999999997</v>
      </c>
      <c r="S201" s="14" t="str">
        <f t="shared" ref="S201:S264" si="62">IF(ROUND(B201,3)=ROUND(Q201,3),"A","B")</f>
        <v>A</v>
      </c>
      <c r="U201" s="1">
        <f t="shared" ref="U201:U264" si="63">B201</f>
        <v>92.415999999999997</v>
      </c>
      <c r="V201" s="1">
        <f t="shared" ref="V201:V264" si="64">E201</f>
        <v>383.80399999999997</v>
      </c>
      <c r="W201" s="1">
        <f t="shared" ref="W201:W264" si="65">P201</f>
        <v>0</v>
      </c>
      <c r="X201" s="20">
        <f t="shared" ref="X201:X264" si="66">W201*X$6</f>
        <v>0</v>
      </c>
      <c r="Y201" s="22">
        <f t="shared" ref="Y201:Y264" si="67">L201</f>
        <v>0</v>
      </c>
      <c r="Z201" s="32" t="s">
        <v>40</v>
      </c>
      <c r="AA201" s="47"/>
      <c r="AB201" s="32" t="str">
        <f>A201</f>
        <v>JJJJ-MM-TT SS:MM:SS</v>
      </c>
      <c r="AC201" s="1">
        <f>SUM(U201:U224)</f>
        <v>3721.0879999999997</v>
      </c>
      <c r="AD201" s="1">
        <f>AVERAGE(V201:V224)</f>
        <v>381.19708333333324</v>
      </c>
      <c r="AE201" s="1">
        <f>SUM(W201:W224)</f>
        <v>97.17789628310706</v>
      </c>
      <c r="AF201" s="1">
        <f>SUM(X201:X224)</f>
        <v>42.272384883151574</v>
      </c>
      <c r="AG201" s="35">
        <f>AVERAGE(Y201:Y224)</f>
        <v>0.625</v>
      </c>
      <c r="AH201" s="37" t="e">
        <f>DAY(A201)</f>
        <v>#VALUE!</v>
      </c>
    </row>
    <row r="202" spans="1:34" hidden="1" x14ac:dyDescent="0.25">
      <c r="A202" s="57" t="s">
        <v>39</v>
      </c>
      <c r="B202" s="1">
        <v>92.287999999999997</v>
      </c>
      <c r="C202" s="1">
        <v>92.031999999999996</v>
      </c>
      <c r="D202" s="1">
        <v>421.74700000000001</v>
      </c>
      <c r="E202" s="1">
        <v>381.73599999999999</v>
      </c>
      <c r="G202" s="1">
        <f t="shared" si="51"/>
        <v>40.011000000000024</v>
      </c>
      <c r="H202" s="1">
        <f t="shared" si="52"/>
        <v>0.25600000000000023</v>
      </c>
      <c r="I202" s="2">
        <f t="shared" si="53"/>
        <v>404.87711999999999</v>
      </c>
      <c r="J202" s="2">
        <f t="shared" si="54"/>
        <v>396.44218000000001</v>
      </c>
      <c r="K202" s="2">
        <f t="shared" si="55"/>
        <v>388.00724000000002</v>
      </c>
      <c r="L202" s="10">
        <f t="shared" si="56"/>
        <v>0</v>
      </c>
      <c r="M202" s="73" t="str">
        <f t="shared" si="57"/>
        <v/>
      </c>
      <c r="N202">
        <f t="shared" si="58"/>
        <v>0</v>
      </c>
      <c r="O202" s="12">
        <f t="shared" si="59"/>
        <v>92.287999999999997</v>
      </c>
      <c r="P202" s="11">
        <f t="shared" si="60"/>
        <v>0</v>
      </c>
      <c r="Q202" s="1">
        <f t="shared" si="61"/>
        <v>92.287999999999997</v>
      </c>
      <c r="S202" s="14" t="str">
        <f t="shared" si="62"/>
        <v>A</v>
      </c>
      <c r="U202" s="1">
        <f t="shared" si="63"/>
        <v>92.287999999999997</v>
      </c>
      <c r="V202" s="1">
        <f t="shared" si="64"/>
        <v>381.73599999999999</v>
      </c>
      <c r="W202" s="1">
        <f t="shared" si="65"/>
        <v>0</v>
      </c>
      <c r="X202" s="20">
        <f t="shared" si="66"/>
        <v>0</v>
      </c>
      <c r="Y202" s="22">
        <f t="shared" si="67"/>
        <v>0</v>
      </c>
      <c r="AA202" s="47"/>
    </row>
    <row r="203" spans="1:34" hidden="1" x14ac:dyDescent="0.25">
      <c r="A203" s="57" t="s">
        <v>39</v>
      </c>
      <c r="B203" s="1">
        <v>92.8</v>
      </c>
      <c r="C203" s="1">
        <v>92.671999999999997</v>
      </c>
      <c r="D203" s="1">
        <v>422.34300000000002</v>
      </c>
      <c r="E203" s="1">
        <v>382.28699999999998</v>
      </c>
      <c r="G203" s="1">
        <f t="shared" si="51"/>
        <v>40.05600000000004</v>
      </c>
      <c r="H203" s="1">
        <f t="shared" si="52"/>
        <v>0.12800000000000011</v>
      </c>
      <c r="I203" s="2">
        <f t="shared" si="53"/>
        <v>405.44928000000004</v>
      </c>
      <c r="J203" s="2">
        <f t="shared" si="54"/>
        <v>397.00242000000003</v>
      </c>
      <c r="K203" s="2">
        <f t="shared" si="55"/>
        <v>388.55556000000001</v>
      </c>
      <c r="L203" s="10">
        <f t="shared" si="56"/>
        <v>0</v>
      </c>
      <c r="M203" s="73" t="str">
        <f t="shared" si="57"/>
        <v/>
      </c>
      <c r="N203">
        <f t="shared" si="58"/>
        <v>0</v>
      </c>
      <c r="O203" s="12">
        <f t="shared" si="59"/>
        <v>92.8</v>
      </c>
      <c r="P203" s="11">
        <f t="shared" si="60"/>
        <v>0</v>
      </c>
      <c r="Q203" s="1">
        <f t="shared" si="61"/>
        <v>92.8</v>
      </c>
      <c r="S203" s="14" t="str">
        <f t="shared" si="62"/>
        <v>A</v>
      </c>
      <c r="U203" s="1">
        <f t="shared" si="63"/>
        <v>92.8</v>
      </c>
      <c r="V203" s="1">
        <f t="shared" si="64"/>
        <v>382.28699999999998</v>
      </c>
      <c r="W203" s="1">
        <f t="shared" si="65"/>
        <v>0</v>
      </c>
      <c r="X203" s="20">
        <f t="shared" si="66"/>
        <v>0</v>
      </c>
      <c r="Y203" s="22">
        <f t="shared" si="67"/>
        <v>0</v>
      </c>
      <c r="AA203" s="47"/>
    </row>
    <row r="204" spans="1:34" hidden="1" x14ac:dyDescent="0.25">
      <c r="A204" s="57" t="s">
        <v>39</v>
      </c>
      <c r="B204" s="1">
        <v>86.656000000000006</v>
      </c>
      <c r="C204" s="1">
        <v>86.272000000000006</v>
      </c>
      <c r="D204" s="1">
        <v>421.67500000000001</v>
      </c>
      <c r="E204" s="1">
        <v>381.70800000000003</v>
      </c>
      <c r="G204" s="1">
        <f t="shared" si="51"/>
        <v>39.966999999999985</v>
      </c>
      <c r="H204" s="1">
        <f t="shared" si="52"/>
        <v>0.38400000000000034</v>
      </c>
      <c r="I204" s="2">
        <f t="shared" si="53"/>
        <v>404.80799999999999</v>
      </c>
      <c r="J204" s="2">
        <f t="shared" si="54"/>
        <v>396.37450000000001</v>
      </c>
      <c r="K204" s="2">
        <f t="shared" si="55"/>
        <v>387.94100000000003</v>
      </c>
      <c r="L204" s="10">
        <f t="shared" si="56"/>
        <v>0</v>
      </c>
      <c r="M204" s="73" t="str">
        <f t="shared" si="57"/>
        <v/>
      </c>
      <c r="N204">
        <f t="shared" si="58"/>
        <v>0</v>
      </c>
      <c r="O204" s="12">
        <f t="shared" si="59"/>
        <v>86.656000000000006</v>
      </c>
      <c r="P204" s="11">
        <f t="shared" si="60"/>
        <v>0</v>
      </c>
      <c r="Q204" s="1">
        <f t="shared" si="61"/>
        <v>86.656000000000006</v>
      </c>
      <c r="S204" s="14" t="str">
        <f t="shared" si="62"/>
        <v>A</v>
      </c>
      <c r="U204" s="1">
        <f t="shared" si="63"/>
        <v>86.656000000000006</v>
      </c>
      <c r="V204" s="1">
        <f t="shared" si="64"/>
        <v>381.70800000000003</v>
      </c>
      <c r="W204" s="1">
        <f t="shared" si="65"/>
        <v>0</v>
      </c>
      <c r="X204" s="20">
        <f t="shared" si="66"/>
        <v>0</v>
      </c>
      <c r="Y204" s="22">
        <f t="shared" si="67"/>
        <v>0</v>
      </c>
      <c r="AA204" s="47"/>
    </row>
    <row r="205" spans="1:34" hidden="1" x14ac:dyDescent="0.25">
      <c r="A205" s="57" t="s">
        <v>39</v>
      </c>
      <c r="B205" s="1">
        <v>75.007999999999996</v>
      </c>
      <c r="C205" s="1">
        <v>74.751999999999995</v>
      </c>
      <c r="D205" s="1">
        <v>419.863</v>
      </c>
      <c r="E205" s="1">
        <v>380.11200000000002</v>
      </c>
      <c r="G205" s="1">
        <f t="shared" si="51"/>
        <v>39.750999999999976</v>
      </c>
      <c r="H205" s="1">
        <f t="shared" si="52"/>
        <v>0.25600000000000023</v>
      </c>
      <c r="I205" s="2">
        <f t="shared" si="53"/>
        <v>403.06848000000002</v>
      </c>
      <c r="J205" s="2">
        <f t="shared" si="54"/>
        <v>394.67122000000001</v>
      </c>
      <c r="K205" s="2">
        <f t="shared" si="55"/>
        <v>386.27395999999999</v>
      </c>
      <c r="L205" s="10">
        <f t="shared" si="56"/>
        <v>0</v>
      </c>
      <c r="M205" s="73" t="str">
        <f t="shared" si="57"/>
        <v/>
      </c>
      <c r="N205">
        <f t="shared" si="58"/>
        <v>0</v>
      </c>
      <c r="O205" s="12">
        <f t="shared" si="59"/>
        <v>75.007999999999996</v>
      </c>
      <c r="P205" s="11">
        <f t="shared" si="60"/>
        <v>0</v>
      </c>
      <c r="Q205" s="1">
        <f t="shared" si="61"/>
        <v>75.007999999999996</v>
      </c>
      <c r="S205" s="14" t="str">
        <f t="shared" si="62"/>
        <v>A</v>
      </c>
      <c r="U205" s="1">
        <f t="shared" si="63"/>
        <v>75.007999999999996</v>
      </c>
      <c r="V205" s="1">
        <f t="shared" si="64"/>
        <v>380.11200000000002</v>
      </c>
      <c r="W205" s="1">
        <f t="shared" si="65"/>
        <v>0</v>
      </c>
      <c r="X205" s="20">
        <f t="shared" si="66"/>
        <v>0</v>
      </c>
      <c r="Y205" s="22">
        <f t="shared" si="67"/>
        <v>0</v>
      </c>
      <c r="AA205" s="47"/>
    </row>
    <row r="206" spans="1:34" hidden="1" x14ac:dyDescent="0.25">
      <c r="A206" s="57" t="s">
        <v>39</v>
      </c>
      <c r="B206" s="1">
        <v>114.176</v>
      </c>
      <c r="C206" s="1">
        <v>114.048</v>
      </c>
      <c r="D206" s="1">
        <v>416.73099999999999</v>
      </c>
      <c r="E206" s="1">
        <v>382.26900000000001</v>
      </c>
      <c r="G206" s="1">
        <f t="shared" si="51"/>
        <v>34.461999999999989</v>
      </c>
      <c r="H206" s="1">
        <f t="shared" si="52"/>
        <v>0.12800000000000011</v>
      </c>
      <c r="I206" s="2">
        <f t="shared" si="53"/>
        <v>400.06175999999999</v>
      </c>
      <c r="J206" s="2">
        <f t="shared" si="54"/>
        <v>391.72714000000002</v>
      </c>
      <c r="K206" s="2">
        <f t="shared" si="55"/>
        <v>383.39251999999999</v>
      </c>
      <c r="L206" s="10">
        <f t="shared" si="56"/>
        <v>3</v>
      </c>
      <c r="M206" s="73">
        <f t="shared" si="57"/>
        <v>3</v>
      </c>
      <c r="N206">
        <f t="shared" si="58"/>
        <v>3</v>
      </c>
      <c r="O206" s="12">
        <f t="shared" si="59"/>
        <v>127.05987091030492</v>
      </c>
      <c r="P206" s="11">
        <f t="shared" si="60"/>
        <v>12.883870910304921</v>
      </c>
      <c r="Q206" s="1">
        <f t="shared" si="61"/>
        <v>114.176</v>
      </c>
      <c r="S206" s="14" t="str">
        <f t="shared" si="62"/>
        <v>A</v>
      </c>
      <c r="U206" s="1">
        <f t="shared" si="63"/>
        <v>114.176</v>
      </c>
      <c r="V206" s="1">
        <f t="shared" si="64"/>
        <v>382.26900000000001</v>
      </c>
      <c r="W206" s="1">
        <f t="shared" si="65"/>
        <v>12.883870910304921</v>
      </c>
      <c r="X206" s="20">
        <f t="shared" si="66"/>
        <v>5.6044838459826405</v>
      </c>
      <c r="Y206" s="22">
        <f t="shared" si="67"/>
        <v>3</v>
      </c>
      <c r="AA206" s="47"/>
    </row>
    <row r="207" spans="1:34" hidden="1" x14ac:dyDescent="0.25">
      <c r="A207" s="57" t="s">
        <v>39</v>
      </c>
      <c r="B207" s="1">
        <v>147.96799999999999</v>
      </c>
      <c r="C207" s="1">
        <v>147.584</v>
      </c>
      <c r="D207" s="1">
        <v>420.89699999999999</v>
      </c>
      <c r="E207" s="1">
        <v>380.82600000000002</v>
      </c>
      <c r="G207" s="1">
        <f t="shared" si="51"/>
        <v>40.07099999999997</v>
      </c>
      <c r="H207" s="1">
        <f t="shared" si="52"/>
        <v>0.38399999999998613</v>
      </c>
      <c r="I207" s="2">
        <f t="shared" si="53"/>
        <v>404.06112000000002</v>
      </c>
      <c r="J207" s="2">
        <f t="shared" si="54"/>
        <v>395.64317999999997</v>
      </c>
      <c r="K207" s="2">
        <f t="shared" si="55"/>
        <v>387.22523999999999</v>
      </c>
      <c r="L207" s="10">
        <f t="shared" si="56"/>
        <v>0</v>
      </c>
      <c r="M207" s="73">
        <f t="shared" si="57"/>
        <v>0</v>
      </c>
      <c r="N207">
        <f t="shared" si="58"/>
        <v>0</v>
      </c>
      <c r="O207" s="12">
        <f t="shared" si="59"/>
        <v>147.96799999999999</v>
      </c>
      <c r="P207" s="11">
        <f t="shared" si="60"/>
        <v>0</v>
      </c>
      <c r="Q207" s="1">
        <f t="shared" si="61"/>
        <v>147.96799999999999</v>
      </c>
      <c r="S207" s="14" t="str">
        <f t="shared" si="62"/>
        <v>A</v>
      </c>
      <c r="U207" s="1">
        <f t="shared" si="63"/>
        <v>147.96799999999999</v>
      </c>
      <c r="V207" s="1">
        <f t="shared" si="64"/>
        <v>380.82600000000002</v>
      </c>
      <c r="W207" s="1">
        <f t="shared" si="65"/>
        <v>0</v>
      </c>
      <c r="X207" s="20">
        <f t="shared" si="66"/>
        <v>0</v>
      </c>
      <c r="Y207" s="22">
        <f t="shared" si="67"/>
        <v>0</v>
      </c>
      <c r="AA207" s="47"/>
    </row>
    <row r="208" spans="1:34" hidden="1" x14ac:dyDescent="0.25">
      <c r="A208" s="57" t="s">
        <v>39</v>
      </c>
      <c r="B208" s="1">
        <v>179.584</v>
      </c>
      <c r="C208" s="1">
        <v>179.2</v>
      </c>
      <c r="D208" s="1">
        <v>415.81</v>
      </c>
      <c r="E208" s="1">
        <v>381.245</v>
      </c>
      <c r="G208" s="1">
        <f t="shared" si="51"/>
        <v>34.564999999999998</v>
      </c>
      <c r="H208" s="1">
        <f t="shared" si="52"/>
        <v>0.38400000000001455</v>
      </c>
      <c r="I208" s="2">
        <f t="shared" si="53"/>
        <v>399.17759999999998</v>
      </c>
      <c r="J208" s="2">
        <f t="shared" si="54"/>
        <v>390.8614</v>
      </c>
      <c r="K208" s="2">
        <f t="shared" si="55"/>
        <v>382.54520000000002</v>
      </c>
      <c r="L208" s="10">
        <f t="shared" si="56"/>
        <v>3</v>
      </c>
      <c r="M208" s="73">
        <f t="shared" si="57"/>
        <v>3</v>
      </c>
      <c r="N208">
        <f t="shared" si="58"/>
        <v>3</v>
      </c>
      <c r="O208" s="12">
        <f t="shared" si="59"/>
        <v>199.84865346093923</v>
      </c>
      <c r="P208" s="11">
        <f t="shared" si="60"/>
        <v>20.264653460939229</v>
      </c>
      <c r="Q208" s="1">
        <f t="shared" si="61"/>
        <v>179.584</v>
      </c>
      <c r="S208" s="14" t="str">
        <f t="shared" si="62"/>
        <v>A</v>
      </c>
      <c r="U208" s="1">
        <f t="shared" si="63"/>
        <v>179.584</v>
      </c>
      <c r="V208" s="1">
        <f t="shared" si="64"/>
        <v>381.245</v>
      </c>
      <c r="W208" s="1">
        <f t="shared" si="65"/>
        <v>20.264653460939229</v>
      </c>
      <c r="X208" s="20">
        <f t="shared" si="66"/>
        <v>8.8151242555085645</v>
      </c>
      <c r="Y208" s="22">
        <f t="shared" si="67"/>
        <v>3</v>
      </c>
      <c r="AA208" s="47"/>
    </row>
    <row r="209" spans="1:27" hidden="1" x14ac:dyDescent="0.25">
      <c r="A209" s="57" t="s">
        <v>39</v>
      </c>
      <c r="B209" s="1">
        <v>202.49600000000001</v>
      </c>
      <c r="C209" s="1">
        <v>201.98400000000001</v>
      </c>
      <c r="D209" s="1">
        <v>416.96899999999999</v>
      </c>
      <c r="E209" s="1">
        <v>382.91899999999998</v>
      </c>
      <c r="G209" s="1">
        <f t="shared" si="51"/>
        <v>34.050000000000011</v>
      </c>
      <c r="H209" s="1">
        <f t="shared" si="52"/>
        <v>0.51200000000000045</v>
      </c>
      <c r="I209" s="2">
        <f t="shared" si="53"/>
        <v>400.29023999999998</v>
      </c>
      <c r="J209" s="2">
        <f t="shared" si="54"/>
        <v>391.95085999999998</v>
      </c>
      <c r="K209" s="2">
        <f t="shared" si="55"/>
        <v>383.61147999999997</v>
      </c>
      <c r="L209" s="10">
        <f t="shared" si="56"/>
        <v>3</v>
      </c>
      <c r="M209" s="73" t="str">
        <f t="shared" si="57"/>
        <v/>
      </c>
      <c r="N209">
        <f t="shared" si="58"/>
        <v>3</v>
      </c>
      <c r="O209" s="12">
        <f t="shared" si="59"/>
        <v>225.3460939238816</v>
      </c>
      <c r="P209" s="11">
        <f t="shared" si="60"/>
        <v>22.850093923881587</v>
      </c>
      <c r="Q209" s="1">
        <f t="shared" si="61"/>
        <v>202.49600000000001</v>
      </c>
      <c r="S209" s="14" t="str">
        <f t="shared" si="62"/>
        <v>A</v>
      </c>
      <c r="U209" s="1">
        <f t="shared" si="63"/>
        <v>202.49600000000001</v>
      </c>
      <c r="V209" s="1">
        <f t="shared" si="64"/>
        <v>382.91899999999998</v>
      </c>
      <c r="W209" s="1">
        <f t="shared" si="65"/>
        <v>22.850093923881587</v>
      </c>
      <c r="X209" s="20">
        <f t="shared" si="66"/>
        <v>9.9397908568884912</v>
      </c>
      <c r="Y209" s="22">
        <f t="shared" si="67"/>
        <v>3</v>
      </c>
      <c r="AA209" s="47"/>
    </row>
    <row r="210" spans="1:27" hidden="1" x14ac:dyDescent="0.25">
      <c r="A210" s="57" t="s">
        <v>39</v>
      </c>
      <c r="B210" s="1">
        <v>195.96799999999999</v>
      </c>
      <c r="C210" s="1">
        <v>195.45599999999999</v>
      </c>
      <c r="D210" s="1">
        <v>418.85899999999998</v>
      </c>
      <c r="E210" s="1">
        <v>379.38600000000002</v>
      </c>
      <c r="G210" s="1">
        <f t="shared" si="51"/>
        <v>39.472999999999956</v>
      </c>
      <c r="H210" s="1">
        <f t="shared" si="52"/>
        <v>0.51200000000000045</v>
      </c>
      <c r="I210" s="2">
        <f t="shared" si="53"/>
        <v>402.10463999999996</v>
      </c>
      <c r="J210" s="2">
        <f t="shared" si="54"/>
        <v>393.72746000000001</v>
      </c>
      <c r="K210" s="2">
        <f t="shared" si="55"/>
        <v>385.35028</v>
      </c>
      <c r="L210" s="10">
        <f t="shared" si="56"/>
        <v>0</v>
      </c>
      <c r="M210" s="73">
        <f t="shared" si="57"/>
        <v>0</v>
      </c>
      <c r="N210">
        <f t="shared" si="58"/>
        <v>0</v>
      </c>
      <c r="O210" s="12">
        <f t="shared" si="59"/>
        <v>195.96799999999999</v>
      </c>
      <c r="P210" s="11">
        <f t="shared" si="60"/>
        <v>0</v>
      </c>
      <c r="Q210" s="1">
        <f t="shared" si="61"/>
        <v>195.96799999999999</v>
      </c>
      <c r="S210" s="14" t="str">
        <f t="shared" si="62"/>
        <v>A</v>
      </c>
      <c r="U210" s="1">
        <f t="shared" si="63"/>
        <v>195.96799999999999</v>
      </c>
      <c r="V210" s="1">
        <f t="shared" si="64"/>
        <v>379.38600000000002</v>
      </c>
      <c r="W210" s="1">
        <f t="shared" si="65"/>
        <v>0</v>
      </c>
      <c r="X210" s="20">
        <f t="shared" si="66"/>
        <v>0</v>
      </c>
      <c r="Y210" s="22">
        <f t="shared" si="67"/>
        <v>0</v>
      </c>
      <c r="AA210" s="47"/>
    </row>
    <row r="211" spans="1:27" hidden="1" x14ac:dyDescent="0.25">
      <c r="A211" s="57" t="s">
        <v>39</v>
      </c>
      <c r="B211" s="1">
        <v>206.08</v>
      </c>
      <c r="C211" s="1">
        <v>205.696</v>
      </c>
      <c r="D211" s="1">
        <v>418.97300000000001</v>
      </c>
      <c r="E211" s="1">
        <v>378.81299999999999</v>
      </c>
      <c r="G211" s="1">
        <f t="shared" si="51"/>
        <v>40.160000000000025</v>
      </c>
      <c r="H211" s="1">
        <f t="shared" si="52"/>
        <v>0.38400000000001455</v>
      </c>
      <c r="I211" s="2">
        <f t="shared" si="53"/>
        <v>402.21408000000002</v>
      </c>
      <c r="J211" s="2">
        <f t="shared" si="54"/>
        <v>393.83462000000003</v>
      </c>
      <c r="K211" s="2">
        <f t="shared" si="55"/>
        <v>385.45516000000003</v>
      </c>
      <c r="L211" s="10">
        <f t="shared" si="56"/>
        <v>0</v>
      </c>
      <c r="M211" s="73" t="str">
        <f t="shared" si="57"/>
        <v/>
      </c>
      <c r="N211">
        <f t="shared" si="58"/>
        <v>0</v>
      </c>
      <c r="O211" s="12">
        <f t="shared" si="59"/>
        <v>206.08</v>
      </c>
      <c r="P211" s="11">
        <f t="shared" si="60"/>
        <v>0</v>
      </c>
      <c r="Q211" s="1">
        <f t="shared" si="61"/>
        <v>206.08</v>
      </c>
      <c r="S211" s="14" t="str">
        <f t="shared" si="62"/>
        <v>A</v>
      </c>
      <c r="U211" s="1">
        <f t="shared" si="63"/>
        <v>206.08</v>
      </c>
      <c r="V211" s="1">
        <f t="shared" si="64"/>
        <v>378.81299999999999</v>
      </c>
      <c r="W211" s="1">
        <f t="shared" si="65"/>
        <v>0</v>
      </c>
      <c r="X211" s="20">
        <f t="shared" si="66"/>
        <v>0</v>
      </c>
      <c r="Y211" s="22">
        <f t="shared" si="67"/>
        <v>0</v>
      </c>
      <c r="AA211" s="47"/>
    </row>
    <row r="212" spans="1:27" hidden="1" x14ac:dyDescent="0.25">
      <c r="A212" s="57" t="s">
        <v>39</v>
      </c>
      <c r="B212" s="1">
        <v>205.696</v>
      </c>
      <c r="C212" s="1">
        <v>205.184</v>
      </c>
      <c r="D212" s="1">
        <v>419.25</v>
      </c>
      <c r="E212" s="1">
        <v>379.05799999999999</v>
      </c>
      <c r="G212" s="1">
        <f t="shared" si="51"/>
        <v>40.192000000000007</v>
      </c>
      <c r="H212" s="1">
        <f t="shared" si="52"/>
        <v>0.51200000000000045</v>
      </c>
      <c r="I212" s="2">
        <f t="shared" si="53"/>
        <v>402.48</v>
      </c>
      <c r="J212" s="2">
        <f t="shared" si="54"/>
        <v>394.09500000000003</v>
      </c>
      <c r="K212" s="2">
        <f t="shared" si="55"/>
        <v>385.71</v>
      </c>
      <c r="L212" s="10">
        <f t="shared" si="56"/>
        <v>0</v>
      </c>
      <c r="M212" s="73" t="str">
        <f t="shared" si="57"/>
        <v/>
      </c>
      <c r="N212">
        <f t="shared" si="58"/>
        <v>0</v>
      </c>
      <c r="O212" s="12">
        <f t="shared" si="59"/>
        <v>205.696</v>
      </c>
      <c r="P212" s="11">
        <f t="shared" si="60"/>
        <v>0</v>
      </c>
      <c r="Q212" s="1">
        <f t="shared" si="61"/>
        <v>205.696</v>
      </c>
      <c r="S212" s="14" t="str">
        <f t="shared" si="62"/>
        <v>A</v>
      </c>
      <c r="U212" s="1">
        <f t="shared" si="63"/>
        <v>205.696</v>
      </c>
      <c r="V212" s="1">
        <f t="shared" si="64"/>
        <v>379.05799999999999</v>
      </c>
      <c r="W212" s="1">
        <f t="shared" si="65"/>
        <v>0</v>
      </c>
      <c r="X212" s="20">
        <f t="shared" si="66"/>
        <v>0</v>
      </c>
      <c r="Y212" s="22">
        <f t="shared" si="67"/>
        <v>0</v>
      </c>
      <c r="AA212" s="47"/>
    </row>
    <row r="213" spans="1:27" hidden="1" x14ac:dyDescent="0.25">
      <c r="A213" s="57" t="s">
        <v>39</v>
      </c>
      <c r="B213" s="1">
        <v>198.27199999999999</v>
      </c>
      <c r="C213" s="1">
        <v>197.76</v>
      </c>
      <c r="D213" s="1">
        <v>422.72899999999998</v>
      </c>
      <c r="E213" s="1">
        <v>382.25700000000001</v>
      </c>
      <c r="G213" s="1">
        <f t="shared" si="51"/>
        <v>40.47199999999998</v>
      </c>
      <c r="H213" s="1">
        <f t="shared" si="52"/>
        <v>0.51200000000000045</v>
      </c>
      <c r="I213" s="2">
        <f t="shared" si="53"/>
        <v>405.81984</v>
      </c>
      <c r="J213" s="2">
        <f t="shared" si="54"/>
        <v>397.36525999999998</v>
      </c>
      <c r="K213" s="2">
        <f t="shared" si="55"/>
        <v>388.91067999999996</v>
      </c>
      <c r="L213" s="10">
        <f t="shared" si="56"/>
        <v>0</v>
      </c>
      <c r="M213" s="73" t="str">
        <f t="shared" si="57"/>
        <v/>
      </c>
      <c r="N213">
        <f t="shared" si="58"/>
        <v>0</v>
      </c>
      <c r="O213" s="12">
        <f t="shared" si="59"/>
        <v>198.27199999999999</v>
      </c>
      <c r="P213" s="11">
        <f t="shared" si="60"/>
        <v>0</v>
      </c>
      <c r="Q213" s="1">
        <f t="shared" si="61"/>
        <v>198.27199999999999</v>
      </c>
      <c r="S213" s="14" t="str">
        <f t="shared" si="62"/>
        <v>A</v>
      </c>
      <c r="U213" s="1">
        <f t="shared" si="63"/>
        <v>198.27199999999999</v>
      </c>
      <c r="V213" s="1">
        <f t="shared" si="64"/>
        <v>382.25700000000001</v>
      </c>
      <c r="W213" s="1">
        <f t="shared" si="65"/>
        <v>0</v>
      </c>
      <c r="X213" s="20">
        <f t="shared" si="66"/>
        <v>0</v>
      </c>
      <c r="Y213" s="22">
        <f t="shared" si="67"/>
        <v>0</v>
      </c>
      <c r="AA213" s="47"/>
    </row>
    <row r="214" spans="1:27" hidden="1" x14ac:dyDescent="0.25">
      <c r="A214" s="57" t="s">
        <v>39</v>
      </c>
      <c r="B214" s="1">
        <v>216.44800000000001</v>
      </c>
      <c r="C214" s="1">
        <v>215.93600000000001</v>
      </c>
      <c r="D214" s="1">
        <v>420.98700000000002</v>
      </c>
      <c r="E214" s="1">
        <v>380.57400000000001</v>
      </c>
      <c r="G214" s="1">
        <f t="shared" si="51"/>
        <v>40.413000000000011</v>
      </c>
      <c r="H214" s="1">
        <f t="shared" si="52"/>
        <v>0.51200000000000045</v>
      </c>
      <c r="I214" s="2">
        <f t="shared" si="53"/>
        <v>404.14752000000004</v>
      </c>
      <c r="J214" s="2">
        <f t="shared" si="54"/>
        <v>395.72778</v>
      </c>
      <c r="K214" s="2">
        <f t="shared" si="55"/>
        <v>387.30804000000001</v>
      </c>
      <c r="L214" s="10">
        <f t="shared" si="56"/>
        <v>0</v>
      </c>
      <c r="M214" s="73" t="str">
        <f t="shared" si="57"/>
        <v/>
      </c>
      <c r="N214">
        <f t="shared" si="58"/>
        <v>0</v>
      </c>
      <c r="O214" s="12">
        <f t="shared" si="59"/>
        <v>216.44800000000001</v>
      </c>
      <c r="P214" s="11">
        <f t="shared" si="60"/>
        <v>0</v>
      </c>
      <c r="Q214" s="1">
        <f t="shared" si="61"/>
        <v>216.44800000000001</v>
      </c>
      <c r="S214" s="14" t="str">
        <f t="shared" si="62"/>
        <v>A</v>
      </c>
      <c r="U214" s="1">
        <f t="shared" si="63"/>
        <v>216.44800000000001</v>
      </c>
      <c r="V214" s="1">
        <f t="shared" si="64"/>
        <v>380.57400000000001</v>
      </c>
      <c r="W214" s="1">
        <f t="shared" si="65"/>
        <v>0</v>
      </c>
      <c r="X214" s="20">
        <f t="shared" si="66"/>
        <v>0</v>
      </c>
      <c r="Y214" s="22">
        <f t="shared" si="67"/>
        <v>0</v>
      </c>
      <c r="AA214" s="47"/>
    </row>
    <row r="215" spans="1:27" hidden="1" x14ac:dyDescent="0.25">
      <c r="A215" s="57" t="s">
        <v>39</v>
      </c>
      <c r="B215" s="1">
        <v>216.57599999999999</v>
      </c>
      <c r="C215" s="1">
        <v>215.93600000000001</v>
      </c>
      <c r="D215" s="1">
        <v>419.85300000000001</v>
      </c>
      <c r="E215" s="1">
        <v>379.50700000000001</v>
      </c>
      <c r="G215" s="1">
        <f t="shared" si="51"/>
        <v>40.346000000000004</v>
      </c>
      <c r="H215" s="1">
        <f t="shared" si="52"/>
        <v>0.63999999999998636</v>
      </c>
      <c r="I215" s="2">
        <f t="shared" si="53"/>
        <v>403.05887999999999</v>
      </c>
      <c r="J215" s="2">
        <f t="shared" si="54"/>
        <v>394.66182000000003</v>
      </c>
      <c r="K215" s="2">
        <f t="shared" si="55"/>
        <v>386.26476000000002</v>
      </c>
      <c r="L215" s="10">
        <f t="shared" si="56"/>
        <v>0</v>
      </c>
      <c r="M215" s="73" t="str">
        <f t="shared" si="57"/>
        <v/>
      </c>
      <c r="N215">
        <f t="shared" si="58"/>
        <v>0</v>
      </c>
      <c r="O215" s="12">
        <f t="shared" si="59"/>
        <v>216.57599999999999</v>
      </c>
      <c r="P215" s="11">
        <f t="shared" si="60"/>
        <v>0</v>
      </c>
      <c r="Q215" s="1">
        <f t="shared" si="61"/>
        <v>216.57599999999999</v>
      </c>
      <c r="S215" s="14" t="str">
        <f t="shared" si="62"/>
        <v>A</v>
      </c>
      <c r="U215" s="1">
        <f t="shared" si="63"/>
        <v>216.57599999999999</v>
      </c>
      <c r="V215" s="1">
        <f t="shared" si="64"/>
        <v>379.50700000000001</v>
      </c>
      <c r="W215" s="1">
        <f t="shared" si="65"/>
        <v>0</v>
      </c>
      <c r="X215" s="20">
        <f t="shared" si="66"/>
        <v>0</v>
      </c>
      <c r="Y215" s="22">
        <f t="shared" si="67"/>
        <v>0</v>
      </c>
      <c r="AA215" s="47"/>
    </row>
    <row r="216" spans="1:27" hidden="1" x14ac:dyDescent="0.25">
      <c r="A216" s="57" t="s">
        <v>39</v>
      </c>
      <c r="B216" s="1">
        <v>208.512</v>
      </c>
      <c r="C216" s="1">
        <v>208</v>
      </c>
      <c r="D216" s="1">
        <v>417.54599999999999</v>
      </c>
      <c r="E216" s="1">
        <v>381.733</v>
      </c>
      <c r="G216" s="1">
        <f t="shared" si="51"/>
        <v>35.812999999999988</v>
      </c>
      <c r="H216" s="1">
        <f t="shared" si="52"/>
        <v>0.51200000000000045</v>
      </c>
      <c r="I216" s="2">
        <f t="shared" si="53"/>
        <v>400.84415999999999</v>
      </c>
      <c r="J216" s="2">
        <f t="shared" si="54"/>
        <v>392.49324000000001</v>
      </c>
      <c r="K216" s="2">
        <f t="shared" si="55"/>
        <v>384.14231999999998</v>
      </c>
      <c r="L216" s="10">
        <f t="shared" si="56"/>
        <v>3</v>
      </c>
      <c r="M216" s="73">
        <f t="shared" si="57"/>
        <v>3</v>
      </c>
      <c r="N216">
        <f t="shared" si="58"/>
        <v>3</v>
      </c>
      <c r="O216" s="12">
        <f t="shared" si="59"/>
        <v>232.04095259292234</v>
      </c>
      <c r="P216" s="11">
        <f t="shared" si="60"/>
        <v>23.528952592922337</v>
      </c>
      <c r="Q216" s="1">
        <f t="shared" si="61"/>
        <v>208.512</v>
      </c>
      <c r="S216" s="14" t="str">
        <f t="shared" si="62"/>
        <v>A</v>
      </c>
      <c r="U216" s="1">
        <f t="shared" si="63"/>
        <v>208.512</v>
      </c>
      <c r="V216" s="1">
        <f t="shared" si="64"/>
        <v>381.733</v>
      </c>
      <c r="W216" s="1">
        <f t="shared" si="65"/>
        <v>23.528952592922337</v>
      </c>
      <c r="X216" s="20">
        <f t="shared" si="66"/>
        <v>10.235094377921216</v>
      </c>
      <c r="Y216" s="22">
        <f t="shared" si="67"/>
        <v>3</v>
      </c>
      <c r="AA216" s="47"/>
    </row>
    <row r="217" spans="1:27" hidden="1" x14ac:dyDescent="0.25">
      <c r="A217" s="57" t="s">
        <v>39</v>
      </c>
      <c r="B217" s="1">
        <v>169.72800000000001</v>
      </c>
      <c r="C217" s="1">
        <v>169.21600000000001</v>
      </c>
      <c r="D217" s="1">
        <v>420.517</v>
      </c>
      <c r="E217" s="1">
        <v>380.56400000000002</v>
      </c>
      <c r="G217" s="1">
        <f t="shared" si="51"/>
        <v>39.952999999999975</v>
      </c>
      <c r="H217" s="1">
        <f t="shared" si="52"/>
        <v>0.51200000000000045</v>
      </c>
      <c r="I217" s="2">
        <f t="shared" si="53"/>
        <v>403.69632000000001</v>
      </c>
      <c r="J217" s="2">
        <f t="shared" si="54"/>
        <v>395.28598</v>
      </c>
      <c r="K217" s="2">
        <f t="shared" si="55"/>
        <v>386.87563999999998</v>
      </c>
      <c r="L217" s="10">
        <f t="shared" si="56"/>
        <v>0</v>
      </c>
      <c r="M217" s="73">
        <f t="shared" si="57"/>
        <v>0</v>
      </c>
      <c r="N217">
        <f t="shared" si="58"/>
        <v>0</v>
      </c>
      <c r="O217" s="12">
        <f t="shared" si="59"/>
        <v>169.72800000000001</v>
      </c>
      <c r="P217" s="11">
        <f t="shared" si="60"/>
        <v>0</v>
      </c>
      <c r="Q217" s="1">
        <f t="shared" si="61"/>
        <v>169.72800000000001</v>
      </c>
      <c r="S217" s="14" t="str">
        <f t="shared" si="62"/>
        <v>A</v>
      </c>
      <c r="U217" s="1">
        <f t="shared" si="63"/>
        <v>169.72800000000001</v>
      </c>
      <c r="V217" s="1">
        <f t="shared" si="64"/>
        <v>380.56400000000002</v>
      </c>
      <c r="W217" s="1">
        <f t="shared" si="65"/>
        <v>0</v>
      </c>
      <c r="X217" s="20">
        <f t="shared" si="66"/>
        <v>0</v>
      </c>
      <c r="Y217" s="22">
        <f t="shared" si="67"/>
        <v>0</v>
      </c>
      <c r="AA217" s="47"/>
    </row>
    <row r="218" spans="1:27" hidden="1" x14ac:dyDescent="0.25">
      <c r="A218" s="57" t="s">
        <v>39</v>
      </c>
      <c r="B218" s="1">
        <v>156.928</v>
      </c>
      <c r="C218" s="1">
        <v>156.672</v>
      </c>
      <c r="D218" s="1">
        <v>420.47800000000001</v>
      </c>
      <c r="E218" s="1">
        <v>380.31599999999997</v>
      </c>
      <c r="G218" s="1">
        <f t="shared" si="51"/>
        <v>40.162000000000035</v>
      </c>
      <c r="H218" s="1">
        <f t="shared" si="52"/>
        <v>0.25600000000000023</v>
      </c>
      <c r="I218" s="2">
        <f t="shared" si="53"/>
        <v>403.65888000000001</v>
      </c>
      <c r="J218" s="2">
        <f t="shared" si="54"/>
        <v>395.24932000000001</v>
      </c>
      <c r="K218" s="2">
        <f t="shared" si="55"/>
        <v>386.83976000000001</v>
      </c>
      <c r="L218" s="10">
        <f t="shared" si="56"/>
        <v>0</v>
      </c>
      <c r="M218" s="73" t="str">
        <f t="shared" si="57"/>
        <v/>
      </c>
      <c r="N218">
        <f t="shared" si="58"/>
        <v>0</v>
      </c>
      <c r="O218" s="12">
        <f t="shared" si="59"/>
        <v>156.928</v>
      </c>
      <c r="P218" s="11">
        <f t="shared" si="60"/>
        <v>0</v>
      </c>
      <c r="Q218" s="1">
        <f t="shared" si="61"/>
        <v>156.928</v>
      </c>
      <c r="S218" s="14" t="str">
        <f t="shared" si="62"/>
        <v>A</v>
      </c>
      <c r="U218" s="1">
        <f t="shared" si="63"/>
        <v>156.928</v>
      </c>
      <c r="V218" s="1">
        <f t="shared" si="64"/>
        <v>380.31599999999997</v>
      </c>
      <c r="W218" s="1">
        <f t="shared" si="65"/>
        <v>0</v>
      </c>
      <c r="X218" s="20">
        <f t="shared" si="66"/>
        <v>0</v>
      </c>
      <c r="Y218" s="22">
        <f t="shared" si="67"/>
        <v>0</v>
      </c>
      <c r="AA218" s="47"/>
    </row>
    <row r="219" spans="1:27" hidden="1" x14ac:dyDescent="0.25">
      <c r="A219" s="57" t="s">
        <v>39</v>
      </c>
      <c r="B219" s="1">
        <v>150.14400000000001</v>
      </c>
      <c r="C219" s="1">
        <v>149.76</v>
      </c>
      <c r="D219" s="1">
        <v>420.73200000000003</v>
      </c>
      <c r="E219" s="1">
        <v>380.565</v>
      </c>
      <c r="G219" s="1">
        <f t="shared" si="51"/>
        <v>40.16700000000003</v>
      </c>
      <c r="H219" s="1">
        <f t="shared" si="52"/>
        <v>0.38400000000001455</v>
      </c>
      <c r="I219" s="2">
        <f t="shared" si="53"/>
        <v>403.90272000000004</v>
      </c>
      <c r="J219" s="2">
        <f t="shared" si="54"/>
        <v>395.48808000000002</v>
      </c>
      <c r="K219" s="2">
        <f t="shared" si="55"/>
        <v>387.07344000000001</v>
      </c>
      <c r="L219" s="10">
        <f t="shared" si="56"/>
        <v>0</v>
      </c>
      <c r="M219" s="73" t="str">
        <f t="shared" si="57"/>
        <v/>
      </c>
      <c r="N219">
        <f t="shared" si="58"/>
        <v>0</v>
      </c>
      <c r="O219" s="12">
        <f t="shared" si="59"/>
        <v>150.14400000000001</v>
      </c>
      <c r="P219" s="11">
        <f t="shared" si="60"/>
        <v>0</v>
      </c>
      <c r="Q219" s="1">
        <f t="shared" si="61"/>
        <v>150.14400000000001</v>
      </c>
      <c r="S219" s="14" t="str">
        <f t="shared" si="62"/>
        <v>A</v>
      </c>
      <c r="U219" s="1">
        <f t="shared" si="63"/>
        <v>150.14400000000001</v>
      </c>
      <c r="V219" s="1">
        <f t="shared" si="64"/>
        <v>380.565</v>
      </c>
      <c r="W219" s="1">
        <f t="shared" si="65"/>
        <v>0</v>
      </c>
      <c r="X219" s="20">
        <f t="shared" si="66"/>
        <v>0</v>
      </c>
      <c r="Y219" s="22">
        <f t="shared" si="67"/>
        <v>0</v>
      </c>
      <c r="AA219" s="47"/>
    </row>
    <row r="220" spans="1:27" hidden="1" x14ac:dyDescent="0.25">
      <c r="A220" s="57" t="s">
        <v>39</v>
      </c>
      <c r="B220" s="1">
        <v>154.624</v>
      </c>
      <c r="C220" s="1">
        <v>154.11199999999999</v>
      </c>
      <c r="D220" s="1">
        <v>421.04199999999997</v>
      </c>
      <c r="E220" s="1">
        <v>380.827</v>
      </c>
      <c r="G220" s="1">
        <f t="shared" si="51"/>
        <v>40.214999999999975</v>
      </c>
      <c r="H220" s="1">
        <f t="shared" si="52"/>
        <v>0.51200000000000045</v>
      </c>
      <c r="I220" s="2">
        <f t="shared" si="53"/>
        <v>404.20031999999998</v>
      </c>
      <c r="J220" s="2">
        <f t="shared" si="54"/>
        <v>395.77947999999998</v>
      </c>
      <c r="K220" s="2">
        <f t="shared" si="55"/>
        <v>387.35863999999998</v>
      </c>
      <c r="L220" s="10">
        <f t="shared" si="56"/>
        <v>0</v>
      </c>
      <c r="M220" s="73" t="str">
        <f t="shared" si="57"/>
        <v/>
      </c>
      <c r="N220">
        <f t="shared" si="58"/>
        <v>0</v>
      </c>
      <c r="O220" s="12">
        <f t="shared" si="59"/>
        <v>154.624</v>
      </c>
      <c r="P220" s="11">
        <f t="shared" si="60"/>
        <v>0</v>
      </c>
      <c r="Q220" s="1">
        <f t="shared" si="61"/>
        <v>154.624</v>
      </c>
      <c r="S220" s="14" t="str">
        <f t="shared" si="62"/>
        <v>A</v>
      </c>
      <c r="U220" s="1">
        <f t="shared" si="63"/>
        <v>154.624</v>
      </c>
      <c r="V220" s="1">
        <f t="shared" si="64"/>
        <v>380.827</v>
      </c>
      <c r="W220" s="1">
        <f t="shared" si="65"/>
        <v>0</v>
      </c>
      <c r="X220" s="20">
        <f t="shared" si="66"/>
        <v>0</v>
      </c>
      <c r="Y220" s="22">
        <f t="shared" si="67"/>
        <v>0</v>
      </c>
      <c r="AA220" s="47"/>
    </row>
    <row r="221" spans="1:27" hidden="1" x14ac:dyDescent="0.25">
      <c r="A221" s="57" t="s">
        <v>39</v>
      </c>
      <c r="B221" s="1">
        <v>152.19200000000001</v>
      </c>
      <c r="C221" s="1">
        <v>151.80799999999999</v>
      </c>
      <c r="D221" s="1">
        <v>422.88400000000001</v>
      </c>
      <c r="E221" s="1">
        <v>382.50400000000002</v>
      </c>
      <c r="G221" s="1">
        <f t="shared" si="51"/>
        <v>40.379999999999995</v>
      </c>
      <c r="H221" s="1">
        <f t="shared" si="52"/>
        <v>0.38400000000001455</v>
      </c>
      <c r="I221" s="2">
        <f t="shared" si="53"/>
        <v>405.96863999999999</v>
      </c>
      <c r="J221" s="2">
        <f t="shared" si="54"/>
        <v>397.51096000000001</v>
      </c>
      <c r="K221" s="2">
        <f t="shared" si="55"/>
        <v>389.05328000000003</v>
      </c>
      <c r="L221" s="10">
        <f t="shared" si="56"/>
        <v>0</v>
      </c>
      <c r="M221" s="73" t="str">
        <f t="shared" si="57"/>
        <v/>
      </c>
      <c r="N221">
        <f t="shared" si="58"/>
        <v>0</v>
      </c>
      <c r="O221" s="12">
        <f t="shared" si="59"/>
        <v>152.19200000000001</v>
      </c>
      <c r="P221" s="11">
        <f t="shared" si="60"/>
        <v>0</v>
      </c>
      <c r="Q221" s="1">
        <f t="shared" si="61"/>
        <v>152.19200000000001</v>
      </c>
      <c r="S221" s="14" t="str">
        <f t="shared" si="62"/>
        <v>A</v>
      </c>
      <c r="U221" s="1">
        <f t="shared" si="63"/>
        <v>152.19200000000001</v>
      </c>
      <c r="V221" s="1">
        <f t="shared" si="64"/>
        <v>382.50400000000002</v>
      </c>
      <c r="W221" s="1">
        <f t="shared" si="65"/>
        <v>0</v>
      </c>
      <c r="X221" s="20">
        <f t="shared" si="66"/>
        <v>0</v>
      </c>
      <c r="Y221" s="22">
        <f t="shared" si="67"/>
        <v>0</v>
      </c>
      <c r="AA221" s="47"/>
    </row>
    <row r="222" spans="1:27" hidden="1" x14ac:dyDescent="0.25">
      <c r="A222" s="57" t="s">
        <v>39</v>
      </c>
      <c r="B222" s="1">
        <v>156.416</v>
      </c>
      <c r="C222" s="1">
        <v>156.03200000000001</v>
      </c>
      <c r="D222" s="1">
        <v>420.83300000000003</v>
      </c>
      <c r="E222" s="1">
        <v>383.26</v>
      </c>
      <c r="G222" s="1">
        <f t="shared" si="51"/>
        <v>37.573000000000036</v>
      </c>
      <c r="H222" s="1">
        <f t="shared" si="52"/>
        <v>0.38399999999998613</v>
      </c>
      <c r="I222" s="2">
        <f t="shared" si="53"/>
        <v>403.99968000000001</v>
      </c>
      <c r="J222" s="2">
        <f t="shared" si="54"/>
        <v>395.58302000000003</v>
      </c>
      <c r="K222" s="2">
        <f t="shared" si="55"/>
        <v>387.16636000000005</v>
      </c>
      <c r="L222" s="10">
        <f t="shared" si="56"/>
        <v>3</v>
      </c>
      <c r="M222" s="73">
        <f t="shared" si="57"/>
        <v>3</v>
      </c>
      <c r="N222">
        <f t="shared" si="58"/>
        <v>3</v>
      </c>
      <c r="O222" s="12">
        <f t="shared" si="59"/>
        <v>174.06632539505898</v>
      </c>
      <c r="P222" s="11">
        <f t="shared" si="60"/>
        <v>17.650325395058985</v>
      </c>
      <c r="Q222" s="1">
        <f t="shared" si="61"/>
        <v>156.416</v>
      </c>
      <c r="S222" s="14" t="str">
        <f t="shared" si="62"/>
        <v>A</v>
      </c>
      <c r="U222" s="1">
        <f t="shared" si="63"/>
        <v>156.416</v>
      </c>
      <c r="V222" s="1">
        <f t="shared" si="64"/>
        <v>383.26</v>
      </c>
      <c r="W222" s="1">
        <f t="shared" si="65"/>
        <v>17.650325395058985</v>
      </c>
      <c r="X222" s="20">
        <f t="shared" si="66"/>
        <v>7.6778915468506588</v>
      </c>
      <c r="Y222" s="22">
        <f t="shared" si="67"/>
        <v>3</v>
      </c>
      <c r="AA222" s="47"/>
    </row>
    <row r="223" spans="1:27" hidden="1" x14ac:dyDescent="0.25">
      <c r="A223" s="57" t="s">
        <v>39</v>
      </c>
      <c r="B223" s="1">
        <v>141.952</v>
      </c>
      <c r="C223" s="1">
        <v>141.696</v>
      </c>
      <c r="D223" s="1">
        <v>420.67399999999998</v>
      </c>
      <c r="E223" s="1">
        <v>380.964</v>
      </c>
      <c r="G223" s="1">
        <f t="shared" si="51"/>
        <v>39.70999999999998</v>
      </c>
      <c r="H223" s="1">
        <f t="shared" si="52"/>
        <v>0.25600000000000023</v>
      </c>
      <c r="I223" s="2">
        <f t="shared" si="53"/>
        <v>403.84703999999999</v>
      </c>
      <c r="J223" s="2">
        <f t="shared" si="54"/>
        <v>395.43356</v>
      </c>
      <c r="K223" s="2">
        <f t="shared" si="55"/>
        <v>387.02008000000001</v>
      </c>
      <c r="L223" s="10">
        <f t="shared" si="56"/>
        <v>0</v>
      </c>
      <c r="M223" s="73">
        <f t="shared" si="57"/>
        <v>0</v>
      </c>
      <c r="N223">
        <f t="shared" si="58"/>
        <v>0</v>
      </c>
      <c r="O223" s="12">
        <f t="shared" si="59"/>
        <v>141.952</v>
      </c>
      <c r="P223" s="11">
        <f t="shared" si="60"/>
        <v>0</v>
      </c>
      <c r="Q223" s="1">
        <f t="shared" si="61"/>
        <v>141.952</v>
      </c>
      <c r="S223" s="14" t="str">
        <f t="shared" si="62"/>
        <v>A</v>
      </c>
      <c r="U223" s="1">
        <f t="shared" si="63"/>
        <v>141.952</v>
      </c>
      <c r="V223" s="1">
        <f t="shared" si="64"/>
        <v>380.964</v>
      </c>
      <c r="W223" s="1">
        <f t="shared" si="65"/>
        <v>0</v>
      </c>
      <c r="X223" s="20">
        <f t="shared" si="66"/>
        <v>0</v>
      </c>
      <c r="Y223" s="22">
        <f t="shared" si="67"/>
        <v>0</v>
      </c>
      <c r="AA223" s="47"/>
    </row>
    <row r="224" spans="1:27" hidden="1" x14ac:dyDescent="0.25">
      <c r="A224" s="57" t="s">
        <v>39</v>
      </c>
      <c r="B224" s="1">
        <v>108.16</v>
      </c>
      <c r="C224" s="1">
        <v>107.904</v>
      </c>
      <c r="D224" s="1">
        <v>421.53899999999999</v>
      </c>
      <c r="E224" s="1">
        <v>381.49599999999998</v>
      </c>
      <c r="G224" s="1">
        <f t="shared" si="51"/>
        <v>40.043000000000006</v>
      </c>
      <c r="H224" s="1">
        <f t="shared" si="52"/>
        <v>0.25600000000000023</v>
      </c>
      <c r="I224" s="2">
        <f t="shared" si="53"/>
        <v>404.67743999999999</v>
      </c>
      <c r="J224" s="2">
        <f t="shared" si="54"/>
        <v>396.24665999999996</v>
      </c>
      <c r="K224" s="2">
        <f t="shared" si="55"/>
        <v>387.81587999999999</v>
      </c>
      <c r="L224" s="10">
        <f t="shared" si="56"/>
        <v>0</v>
      </c>
      <c r="M224" s="73" t="str">
        <f t="shared" si="57"/>
        <v/>
      </c>
      <c r="N224">
        <f t="shared" si="58"/>
        <v>0</v>
      </c>
      <c r="O224" s="12">
        <f t="shared" si="59"/>
        <v>108.16</v>
      </c>
      <c r="P224" s="11">
        <f t="shared" si="60"/>
        <v>0</v>
      </c>
      <c r="Q224" s="1">
        <f t="shared" si="61"/>
        <v>108.16</v>
      </c>
      <c r="S224" s="14" t="str">
        <f t="shared" si="62"/>
        <v>A</v>
      </c>
      <c r="U224" s="1">
        <f t="shared" si="63"/>
        <v>108.16</v>
      </c>
      <c r="V224" s="1">
        <f t="shared" si="64"/>
        <v>381.49599999999998</v>
      </c>
      <c r="W224" s="1">
        <f t="shared" si="65"/>
        <v>0</v>
      </c>
      <c r="X224" s="20">
        <f t="shared" si="66"/>
        <v>0</v>
      </c>
      <c r="Y224" s="22">
        <f t="shared" si="67"/>
        <v>0</v>
      </c>
      <c r="AA224" s="47"/>
    </row>
    <row r="225" spans="1:34" x14ac:dyDescent="0.25">
      <c r="A225" s="57" t="s">
        <v>39</v>
      </c>
      <c r="B225" s="1">
        <v>88.831999999999994</v>
      </c>
      <c r="C225" s="1">
        <v>88.447999999999993</v>
      </c>
      <c r="D225" s="1">
        <v>421.21300000000002</v>
      </c>
      <c r="E225" s="1">
        <v>381.27699999999999</v>
      </c>
      <c r="G225" s="1">
        <f t="shared" si="51"/>
        <v>39.936000000000035</v>
      </c>
      <c r="H225" s="1">
        <f t="shared" si="52"/>
        <v>0.38400000000000034</v>
      </c>
      <c r="I225" s="2">
        <f t="shared" si="53"/>
        <v>404.36448000000001</v>
      </c>
      <c r="J225" s="2">
        <f t="shared" si="54"/>
        <v>395.94022000000001</v>
      </c>
      <c r="K225" s="2">
        <f t="shared" si="55"/>
        <v>387.51596000000001</v>
      </c>
      <c r="L225" s="10">
        <f t="shared" si="56"/>
        <v>0</v>
      </c>
      <c r="M225" s="73" t="str">
        <f t="shared" si="57"/>
        <v/>
      </c>
      <c r="N225">
        <f t="shared" si="58"/>
        <v>0</v>
      </c>
      <c r="O225" s="12">
        <f t="shared" si="59"/>
        <v>88.831999999999994</v>
      </c>
      <c r="P225" s="11">
        <f t="shared" si="60"/>
        <v>0</v>
      </c>
      <c r="Q225" s="1">
        <f t="shared" si="61"/>
        <v>88.831999999999994</v>
      </c>
      <c r="S225" s="14" t="str">
        <f t="shared" si="62"/>
        <v>A</v>
      </c>
      <c r="U225" s="1">
        <f t="shared" si="63"/>
        <v>88.831999999999994</v>
      </c>
      <c r="V225" s="1">
        <f t="shared" si="64"/>
        <v>381.27699999999999</v>
      </c>
      <c r="W225" s="1">
        <f t="shared" si="65"/>
        <v>0</v>
      </c>
      <c r="X225" s="20">
        <f t="shared" si="66"/>
        <v>0</v>
      </c>
      <c r="Y225" s="22">
        <f t="shared" si="67"/>
        <v>0</v>
      </c>
      <c r="Z225" s="32" t="s">
        <v>40</v>
      </c>
      <c r="AA225" s="47"/>
      <c r="AB225" s="32" t="str">
        <f>A225</f>
        <v>JJJJ-MM-TT SS:MM:SS</v>
      </c>
      <c r="AC225" s="1">
        <f>SUM(U225:U248)</f>
        <v>3687.68</v>
      </c>
      <c r="AD225" s="1">
        <f>AVERAGE(V225:V248)</f>
        <v>381.49979166666668</v>
      </c>
      <c r="AE225" s="1">
        <f>SUM(W225:W248)</f>
        <v>215.06820387269084</v>
      </c>
      <c r="AF225" s="1">
        <f>SUM(X225:X248)</f>
        <v>93.554668684620509</v>
      </c>
      <c r="AG225" s="35">
        <f>AVERAGE(Y225:Y248)</f>
        <v>1.25</v>
      </c>
      <c r="AH225" s="37" t="e">
        <f>DAY(A225)</f>
        <v>#VALUE!</v>
      </c>
    </row>
    <row r="226" spans="1:34" hidden="1" x14ac:dyDescent="0.25">
      <c r="A226" s="57" t="s">
        <v>39</v>
      </c>
      <c r="B226" s="1">
        <v>90.24</v>
      </c>
      <c r="C226" s="1">
        <v>90.111999999999995</v>
      </c>
      <c r="D226" s="1">
        <v>421.91500000000002</v>
      </c>
      <c r="E226" s="1">
        <v>381.91199999999998</v>
      </c>
      <c r="G226" s="1">
        <f t="shared" si="51"/>
        <v>40.003000000000043</v>
      </c>
      <c r="H226" s="1">
        <f t="shared" si="52"/>
        <v>0.12800000000000011</v>
      </c>
      <c r="I226" s="2">
        <f t="shared" si="53"/>
        <v>405.03840000000002</v>
      </c>
      <c r="J226" s="2">
        <f t="shared" si="54"/>
        <v>396.6001</v>
      </c>
      <c r="K226" s="2">
        <f t="shared" si="55"/>
        <v>388.16180000000003</v>
      </c>
      <c r="L226" s="10">
        <f t="shared" si="56"/>
        <v>0</v>
      </c>
      <c r="M226" s="73" t="str">
        <f t="shared" si="57"/>
        <v/>
      </c>
      <c r="N226">
        <f t="shared" si="58"/>
        <v>0</v>
      </c>
      <c r="O226" s="12">
        <f t="shared" si="59"/>
        <v>90.24</v>
      </c>
      <c r="P226" s="11">
        <f t="shared" si="60"/>
        <v>0</v>
      </c>
      <c r="Q226" s="1">
        <f t="shared" si="61"/>
        <v>90.24</v>
      </c>
      <c r="S226" s="14" t="str">
        <f t="shared" si="62"/>
        <v>A</v>
      </c>
      <c r="U226" s="1">
        <f t="shared" si="63"/>
        <v>90.24</v>
      </c>
      <c r="V226" s="1">
        <f t="shared" si="64"/>
        <v>381.91199999999998</v>
      </c>
      <c r="W226" s="1">
        <f t="shared" si="65"/>
        <v>0</v>
      </c>
      <c r="X226" s="20">
        <f t="shared" si="66"/>
        <v>0</v>
      </c>
      <c r="Y226" s="22">
        <f t="shared" si="67"/>
        <v>0</v>
      </c>
      <c r="AA226" s="47"/>
    </row>
    <row r="227" spans="1:34" hidden="1" x14ac:dyDescent="0.25">
      <c r="A227" s="57" t="s">
        <v>39</v>
      </c>
      <c r="B227" s="1">
        <v>91.647999999999996</v>
      </c>
      <c r="C227" s="1">
        <v>91.263999999999996</v>
      </c>
      <c r="D227" s="1">
        <v>421.67700000000002</v>
      </c>
      <c r="E227" s="1">
        <v>381.68299999999999</v>
      </c>
      <c r="G227" s="1">
        <f t="shared" si="51"/>
        <v>39.994000000000028</v>
      </c>
      <c r="H227" s="1">
        <f t="shared" si="52"/>
        <v>0.38400000000000034</v>
      </c>
      <c r="I227" s="2">
        <f t="shared" si="53"/>
        <v>404.80992000000003</v>
      </c>
      <c r="J227" s="2">
        <f t="shared" si="54"/>
        <v>396.37638000000004</v>
      </c>
      <c r="K227" s="2">
        <f t="shared" si="55"/>
        <v>387.94284000000005</v>
      </c>
      <c r="L227" s="10">
        <f t="shared" si="56"/>
        <v>0</v>
      </c>
      <c r="M227" s="73" t="str">
        <f t="shared" si="57"/>
        <v/>
      </c>
      <c r="N227">
        <f t="shared" si="58"/>
        <v>0</v>
      </c>
      <c r="O227" s="12">
        <f t="shared" si="59"/>
        <v>91.647999999999996</v>
      </c>
      <c r="P227" s="11">
        <f t="shared" si="60"/>
        <v>0</v>
      </c>
      <c r="Q227" s="1">
        <f t="shared" si="61"/>
        <v>91.647999999999996</v>
      </c>
      <c r="S227" s="14" t="str">
        <f t="shared" si="62"/>
        <v>A</v>
      </c>
      <c r="U227" s="1">
        <f t="shared" si="63"/>
        <v>91.647999999999996</v>
      </c>
      <c r="V227" s="1">
        <f t="shared" si="64"/>
        <v>381.68299999999999</v>
      </c>
      <c r="W227" s="1">
        <f t="shared" si="65"/>
        <v>0</v>
      </c>
      <c r="X227" s="20">
        <f t="shared" si="66"/>
        <v>0</v>
      </c>
      <c r="Y227" s="22">
        <f t="shared" si="67"/>
        <v>0</v>
      </c>
      <c r="AA227" s="47"/>
    </row>
    <row r="228" spans="1:34" hidden="1" x14ac:dyDescent="0.25">
      <c r="A228" s="57" t="s">
        <v>39</v>
      </c>
      <c r="B228" s="1">
        <v>85.248000000000005</v>
      </c>
      <c r="C228" s="1">
        <v>84.992000000000004</v>
      </c>
      <c r="D228" s="1">
        <v>420.80500000000001</v>
      </c>
      <c r="E228" s="1">
        <v>380.91300000000001</v>
      </c>
      <c r="G228" s="1">
        <f t="shared" si="51"/>
        <v>39.891999999999996</v>
      </c>
      <c r="H228" s="1">
        <f t="shared" si="52"/>
        <v>0.25600000000000023</v>
      </c>
      <c r="I228" s="2">
        <f t="shared" si="53"/>
        <v>403.97280000000001</v>
      </c>
      <c r="J228" s="2">
        <f t="shared" si="54"/>
        <v>395.55669999999998</v>
      </c>
      <c r="K228" s="2">
        <f t="shared" si="55"/>
        <v>387.14060000000001</v>
      </c>
      <c r="L228" s="10">
        <f t="shared" si="56"/>
        <v>0</v>
      </c>
      <c r="M228" s="73" t="str">
        <f t="shared" si="57"/>
        <v/>
      </c>
      <c r="N228">
        <f t="shared" si="58"/>
        <v>0</v>
      </c>
      <c r="O228" s="12">
        <f t="shared" si="59"/>
        <v>85.248000000000005</v>
      </c>
      <c r="P228" s="11">
        <f t="shared" si="60"/>
        <v>0</v>
      </c>
      <c r="Q228" s="1">
        <f t="shared" si="61"/>
        <v>85.248000000000005</v>
      </c>
      <c r="S228" s="14" t="str">
        <f t="shared" si="62"/>
        <v>A</v>
      </c>
      <c r="U228" s="1">
        <f t="shared" si="63"/>
        <v>85.248000000000005</v>
      </c>
      <c r="V228" s="1">
        <f t="shared" si="64"/>
        <v>380.91300000000001</v>
      </c>
      <c r="W228" s="1">
        <f t="shared" si="65"/>
        <v>0</v>
      </c>
      <c r="X228" s="20">
        <f t="shared" si="66"/>
        <v>0</v>
      </c>
      <c r="Y228" s="22">
        <f t="shared" si="67"/>
        <v>0</v>
      </c>
      <c r="AA228" s="47"/>
    </row>
    <row r="229" spans="1:34" hidden="1" x14ac:dyDescent="0.25">
      <c r="A229" s="57" t="s">
        <v>39</v>
      </c>
      <c r="B229" s="1">
        <v>96.128</v>
      </c>
      <c r="C229" s="1">
        <v>96</v>
      </c>
      <c r="D229" s="1">
        <v>419.85899999999998</v>
      </c>
      <c r="E229" s="1">
        <v>380.03699999999998</v>
      </c>
      <c r="G229" s="1">
        <f t="shared" si="51"/>
        <v>39.822000000000003</v>
      </c>
      <c r="H229" s="1">
        <f t="shared" si="52"/>
        <v>0.12800000000000011</v>
      </c>
      <c r="I229" s="2">
        <f t="shared" si="53"/>
        <v>403.06464</v>
      </c>
      <c r="J229" s="2">
        <f t="shared" si="54"/>
        <v>394.66746000000001</v>
      </c>
      <c r="K229" s="2">
        <f t="shared" si="55"/>
        <v>386.27027999999996</v>
      </c>
      <c r="L229" s="10">
        <f t="shared" si="56"/>
        <v>0</v>
      </c>
      <c r="M229" s="73" t="str">
        <f t="shared" si="57"/>
        <v/>
      </c>
      <c r="N229">
        <f t="shared" si="58"/>
        <v>0</v>
      </c>
      <c r="O229" s="12">
        <f t="shared" si="59"/>
        <v>96.128</v>
      </c>
      <c r="P229" s="11">
        <f t="shared" si="60"/>
        <v>0</v>
      </c>
      <c r="Q229" s="1">
        <f t="shared" si="61"/>
        <v>96.128</v>
      </c>
      <c r="S229" s="14" t="str">
        <f t="shared" si="62"/>
        <v>A</v>
      </c>
      <c r="U229" s="1">
        <f t="shared" si="63"/>
        <v>96.128</v>
      </c>
      <c r="V229" s="1">
        <f t="shared" si="64"/>
        <v>380.03699999999998</v>
      </c>
      <c r="W229" s="1">
        <f t="shared" si="65"/>
        <v>0</v>
      </c>
      <c r="X229" s="20">
        <f t="shared" si="66"/>
        <v>0</v>
      </c>
      <c r="Y229" s="22">
        <f t="shared" si="67"/>
        <v>0</v>
      </c>
      <c r="AA229" s="47"/>
    </row>
    <row r="230" spans="1:34" hidden="1" x14ac:dyDescent="0.25">
      <c r="A230" s="57" t="s">
        <v>39</v>
      </c>
      <c r="B230" s="1">
        <v>115.712</v>
      </c>
      <c r="C230" s="1">
        <v>115.456</v>
      </c>
      <c r="D230" s="1">
        <v>418.71800000000002</v>
      </c>
      <c r="E230" s="1">
        <v>380.13</v>
      </c>
      <c r="G230" s="1">
        <f t="shared" si="51"/>
        <v>38.588000000000022</v>
      </c>
      <c r="H230" s="1">
        <f t="shared" si="52"/>
        <v>0.25600000000000023</v>
      </c>
      <c r="I230" s="2">
        <f t="shared" si="53"/>
        <v>401.96928000000003</v>
      </c>
      <c r="J230" s="2">
        <f t="shared" si="54"/>
        <v>393.59492</v>
      </c>
      <c r="K230" s="2">
        <f t="shared" si="55"/>
        <v>385.22056000000003</v>
      </c>
      <c r="L230" s="10">
        <f t="shared" si="56"/>
        <v>0</v>
      </c>
      <c r="M230" s="73" t="str">
        <f t="shared" si="57"/>
        <v/>
      </c>
      <c r="N230">
        <f t="shared" si="58"/>
        <v>0</v>
      </c>
      <c r="O230" s="12">
        <f t="shared" si="59"/>
        <v>115.712</v>
      </c>
      <c r="P230" s="11">
        <f t="shared" si="60"/>
        <v>0</v>
      </c>
      <c r="Q230" s="1">
        <f t="shared" si="61"/>
        <v>115.712</v>
      </c>
      <c r="S230" s="14" t="str">
        <f t="shared" si="62"/>
        <v>A</v>
      </c>
      <c r="U230" s="1">
        <f t="shared" si="63"/>
        <v>115.712</v>
      </c>
      <c r="V230" s="1">
        <f t="shared" si="64"/>
        <v>380.13</v>
      </c>
      <c r="W230" s="1">
        <f t="shared" si="65"/>
        <v>0</v>
      </c>
      <c r="X230" s="20">
        <f t="shared" si="66"/>
        <v>0</v>
      </c>
      <c r="Y230" s="22">
        <f t="shared" si="67"/>
        <v>0</v>
      </c>
      <c r="AA230" s="47"/>
    </row>
    <row r="231" spans="1:34" hidden="1" x14ac:dyDescent="0.25">
      <c r="A231" s="57" t="s">
        <v>39</v>
      </c>
      <c r="B231" s="1">
        <v>170.88</v>
      </c>
      <c r="C231" s="1">
        <v>170.49600000000001</v>
      </c>
      <c r="D231" s="1">
        <v>416.834</v>
      </c>
      <c r="E231" s="1">
        <v>381.70600000000002</v>
      </c>
      <c r="G231" s="1">
        <f t="shared" si="51"/>
        <v>35.127999999999986</v>
      </c>
      <c r="H231" s="1">
        <f t="shared" si="52"/>
        <v>0.38399999999998613</v>
      </c>
      <c r="I231" s="2">
        <f t="shared" si="53"/>
        <v>400.16064</v>
      </c>
      <c r="J231" s="2">
        <f t="shared" si="54"/>
        <v>391.82396</v>
      </c>
      <c r="K231" s="2">
        <f t="shared" si="55"/>
        <v>383.48728</v>
      </c>
      <c r="L231" s="10">
        <f t="shared" si="56"/>
        <v>3</v>
      </c>
      <c r="M231" s="73">
        <f t="shared" si="57"/>
        <v>3</v>
      </c>
      <c r="N231">
        <f t="shared" si="58"/>
        <v>3</v>
      </c>
      <c r="O231" s="12">
        <f t="shared" si="59"/>
        <v>190.16247496105052</v>
      </c>
      <c r="P231" s="11">
        <f t="shared" si="60"/>
        <v>19.282474961050525</v>
      </c>
      <c r="Q231" s="1">
        <f t="shared" si="61"/>
        <v>170.88</v>
      </c>
      <c r="S231" s="14" t="str">
        <f t="shared" si="62"/>
        <v>A</v>
      </c>
      <c r="U231" s="1">
        <f t="shared" si="63"/>
        <v>170.88</v>
      </c>
      <c r="V231" s="1">
        <f t="shared" si="64"/>
        <v>381.70600000000002</v>
      </c>
      <c r="W231" s="1">
        <f t="shared" si="65"/>
        <v>19.282474961050525</v>
      </c>
      <c r="X231" s="20">
        <f t="shared" si="66"/>
        <v>8.3878766080569775</v>
      </c>
      <c r="Y231" s="22">
        <f t="shared" si="67"/>
        <v>3</v>
      </c>
      <c r="AA231" s="47"/>
    </row>
    <row r="232" spans="1:34" hidden="1" x14ac:dyDescent="0.25">
      <c r="A232" s="57" t="s">
        <v>39</v>
      </c>
      <c r="B232" s="1">
        <v>198.52799999999999</v>
      </c>
      <c r="C232" s="1">
        <v>198.14400000000001</v>
      </c>
      <c r="D232" s="1">
        <v>415.233</v>
      </c>
      <c r="E232" s="1">
        <v>381.31700000000001</v>
      </c>
      <c r="G232" s="1">
        <f t="shared" si="51"/>
        <v>33.915999999999997</v>
      </c>
      <c r="H232" s="1">
        <f t="shared" si="52"/>
        <v>0.38399999999998613</v>
      </c>
      <c r="I232" s="2">
        <f t="shared" si="53"/>
        <v>398.62367999999998</v>
      </c>
      <c r="J232" s="2">
        <f t="shared" si="54"/>
        <v>390.31902000000002</v>
      </c>
      <c r="K232" s="2">
        <f t="shared" si="55"/>
        <v>382.01436000000001</v>
      </c>
      <c r="L232" s="10">
        <f t="shared" si="56"/>
        <v>3</v>
      </c>
      <c r="M232" s="73" t="str">
        <f t="shared" si="57"/>
        <v/>
      </c>
      <c r="N232">
        <f t="shared" si="58"/>
        <v>3</v>
      </c>
      <c r="O232" s="12">
        <f t="shared" si="59"/>
        <v>220.93033607834408</v>
      </c>
      <c r="P232" s="11">
        <f t="shared" si="60"/>
        <v>22.402336078344092</v>
      </c>
      <c r="Q232" s="1">
        <f t="shared" si="61"/>
        <v>198.52799999999999</v>
      </c>
      <c r="S232" s="14" t="str">
        <f t="shared" si="62"/>
        <v>A</v>
      </c>
      <c r="U232" s="1">
        <f t="shared" si="63"/>
        <v>198.52799999999999</v>
      </c>
      <c r="V232" s="1">
        <f t="shared" si="64"/>
        <v>381.31700000000001</v>
      </c>
      <c r="W232" s="1">
        <f t="shared" si="65"/>
        <v>22.402336078344092</v>
      </c>
      <c r="X232" s="20">
        <f t="shared" si="66"/>
        <v>9.74501619407968</v>
      </c>
      <c r="Y232" s="22">
        <f t="shared" si="67"/>
        <v>3</v>
      </c>
      <c r="AA232" s="47"/>
    </row>
    <row r="233" spans="1:34" hidden="1" x14ac:dyDescent="0.25">
      <c r="A233" s="57" t="s">
        <v>39</v>
      </c>
      <c r="B233" s="1">
        <v>217.34399999999999</v>
      </c>
      <c r="C233" s="1">
        <v>216.83199999999999</v>
      </c>
      <c r="D233" s="1">
        <v>414.39699999999999</v>
      </c>
      <c r="E233" s="1">
        <v>380.48099999999999</v>
      </c>
      <c r="G233" s="1">
        <f t="shared" si="51"/>
        <v>33.915999999999997</v>
      </c>
      <c r="H233" s="1">
        <f t="shared" si="52"/>
        <v>0.51200000000000045</v>
      </c>
      <c r="I233" s="2">
        <f t="shared" si="53"/>
        <v>397.82112000000001</v>
      </c>
      <c r="J233" s="2">
        <f t="shared" si="54"/>
        <v>389.53318000000002</v>
      </c>
      <c r="K233" s="2">
        <f t="shared" si="55"/>
        <v>381.24523999999997</v>
      </c>
      <c r="L233" s="10">
        <f t="shared" si="56"/>
        <v>3</v>
      </c>
      <c r="M233" s="73" t="str">
        <f t="shared" si="57"/>
        <v/>
      </c>
      <c r="N233">
        <f t="shared" si="58"/>
        <v>3</v>
      </c>
      <c r="O233" s="12">
        <f t="shared" si="59"/>
        <v>241.86957489427999</v>
      </c>
      <c r="P233" s="11">
        <f t="shared" si="60"/>
        <v>24.525574894279998</v>
      </c>
      <c r="Q233" s="1">
        <f t="shared" si="61"/>
        <v>217.34399999999999</v>
      </c>
      <c r="S233" s="14" t="str">
        <f t="shared" si="62"/>
        <v>A</v>
      </c>
      <c r="U233" s="1">
        <f t="shared" si="63"/>
        <v>217.34399999999999</v>
      </c>
      <c r="V233" s="1">
        <f t="shared" si="64"/>
        <v>380.48099999999999</v>
      </c>
      <c r="W233" s="1">
        <f t="shared" si="65"/>
        <v>24.525574894279998</v>
      </c>
      <c r="X233" s="20">
        <f t="shared" si="66"/>
        <v>10.668625079011798</v>
      </c>
      <c r="Y233" s="22">
        <f t="shared" si="67"/>
        <v>3</v>
      </c>
      <c r="AA233" s="47"/>
    </row>
    <row r="234" spans="1:34" hidden="1" x14ac:dyDescent="0.25">
      <c r="A234" s="57" t="s">
        <v>39</v>
      </c>
      <c r="B234" s="1">
        <v>202.36799999999999</v>
      </c>
      <c r="C234" s="1">
        <v>201.98400000000001</v>
      </c>
      <c r="D234" s="1">
        <v>418.375</v>
      </c>
      <c r="E234" s="1">
        <v>384.21899999999999</v>
      </c>
      <c r="G234" s="1">
        <f t="shared" si="51"/>
        <v>34.156000000000006</v>
      </c>
      <c r="H234" s="1">
        <f t="shared" si="52"/>
        <v>0.38399999999998613</v>
      </c>
      <c r="I234" s="2">
        <f t="shared" si="53"/>
        <v>401.64</v>
      </c>
      <c r="J234" s="2">
        <f t="shared" si="54"/>
        <v>393.27249999999998</v>
      </c>
      <c r="K234" s="2">
        <f t="shared" si="55"/>
        <v>384.90499999999997</v>
      </c>
      <c r="L234" s="10">
        <f t="shared" si="56"/>
        <v>3</v>
      </c>
      <c r="M234" s="73" t="str">
        <f t="shared" si="57"/>
        <v/>
      </c>
      <c r="N234">
        <f t="shared" si="58"/>
        <v>3</v>
      </c>
      <c r="O234" s="12">
        <f t="shared" si="59"/>
        <v>225.20365012241263</v>
      </c>
      <c r="P234" s="11">
        <f t="shared" si="60"/>
        <v>22.83565012241263</v>
      </c>
      <c r="Q234" s="1">
        <f t="shared" si="61"/>
        <v>202.36799999999999</v>
      </c>
      <c r="S234" s="14" t="str">
        <f t="shared" si="62"/>
        <v>A</v>
      </c>
      <c r="U234" s="1">
        <f t="shared" si="63"/>
        <v>202.36799999999999</v>
      </c>
      <c r="V234" s="1">
        <f t="shared" si="64"/>
        <v>384.21899999999999</v>
      </c>
      <c r="W234" s="1">
        <f t="shared" si="65"/>
        <v>22.83565012241263</v>
      </c>
      <c r="X234" s="20">
        <f t="shared" si="66"/>
        <v>9.9335078032494941</v>
      </c>
      <c r="Y234" s="22">
        <f t="shared" si="67"/>
        <v>3</v>
      </c>
      <c r="AA234" s="47"/>
    </row>
    <row r="235" spans="1:34" hidden="1" x14ac:dyDescent="0.25">
      <c r="A235" s="57" t="s">
        <v>39</v>
      </c>
      <c r="B235" s="1">
        <v>211.328</v>
      </c>
      <c r="C235" s="1">
        <v>210.816</v>
      </c>
      <c r="D235" s="1">
        <v>419.36900000000003</v>
      </c>
      <c r="E235" s="1">
        <v>381.13400000000001</v>
      </c>
      <c r="G235" s="1">
        <f t="shared" si="51"/>
        <v>38.235000000000014</v>
      </c>
      <c r="H235" s="1">
        <f t="shared" si="52"/>
        <v>0.51200000000000045</v>
      </c>
      <c r="I235" s="2">
        <f t="shared" si="53"/>
        <v>402.59424000000001</v>
      </c>
      <c r="J235" s="2">
        <f t="shared" si="54"/>
        <v>394.20686000000001</v>
      </c>
      <c r="K235" s="2">
        <f t="shared" si="55"/>
        <v>385.81948</v>
      </c>
      <c r="L235" s="10">
        <f t="shared" si="56"/>
        <v>3</v>
      </c>
      <c r="M235" s="73" t="str">
        <f t="shared" si="57"/>
        <v/>
      </c>
      <c r="N235">
        <f t="shared" si="58"/>
        <v>3</v>
      </c>
      <c r="O235" s="12">
        <f t="shared" si="59"/>
        <v>235.17471622523925</v>
      </c>
      <c r="P235" s="11">
        <f t="shared" si="60"/>
        <v>23.846716225239248</v>
      </c>
      <c r="Q235" s="1">
        <f t="shared" si="61"/>
        <v>211.328</v>
      </c>
      <c r="S235" s="14" t="str">
        <f t="shared" si="62"/>
        <v>A</v>
      </c>
      <c r="U235" s="1">
        <f t="shared" si="63"/>
        <v>211.328</v>
      </c>
      <c r="V235" s="1">
        <f t="shared" si="64"/>
        <v>381.13400000000001</v>
      </c>
      <c r="W235" s="1">
        <f t="shared" si="65"/>
        <v>23.846716225239248</v>
      </c>
      <c r="X235" s="20">
        <f t="shared" si="66"/>
        <v>10.373321557979073</v>
      </c>
      <c r="Y235" s="22">
        <f t="shared" si="67"/>
        <v>3</v>
      </c>
      <c r="AA235" s="47"/>
    </row>
    <row r="236" spans="1:34" hidden="1" x14ac:dyDescent="0.25">
      <c r="A236" s="57" t="s">
        <v>39</v>
      </c>
      <c r="B236" s="1">
        <v>207.10400000000001</v>
      </c>
      <c r="C236" s="1">
        <v>206.59200000000001</v>
      </c>
      <c r="D236" s="1">
        <v>418.52800000000002</v>
      </c>
      <c r="E236" s="1">
        <v>378.39100000000002</v>
      </c>
      <c r="G236" s="1">
        <f t="shared" si="51"/>
        <v>40.137</v>
      </c>
      <c r="H236" s="1">
        <f t="shared" si="52"/>
        <v>0.51200000000000045</v>
      </c>
      <c r="I236" s="2">
        <f t="shared" si="53"/>
        <v>401.78688</v>
      </c>
      <c r="J236" s="2">
        <f t="shared" si="54"/>
        <v>393.41632000000004</v>
      </c>
      <c r="K236" s="2">
        <f t="shared" si="55"/>
        <v>385.04576000000003</v>
      </c>
      <c r="L236" s="10">
        <f t="shared" si="56"/>
        <v>0</v>
      </c>
      <c r="M236" s="73">
        <f t="shared" si="57"/>
        <v>0</v>
      </c>
      <c r="N236">
        <f t="shared" si="58"/>
        <v>0</v>
      </c>
      <c r="O236" s="12">
        <f t="shared" si="59"/>
        <v>207.10400000000001</v>
      </c>
      <c r="P236" s="11">
        <f t="shared" si="60"/>
        <v>0</v>
      </c>
      <c r="Q236" s="1">
        <f t="shared" si="61"/>
        <v>207.10400000000001</v>
      </c>
      <c r="S236" s="14" t="str">
        <f t="shared" si="62"/>
        <v>A</v>
      </c>
      <c r="U236" s="1">
        <f t="shared" si="63"/>
        <v>207.10400000000001</v>
      </c>
      <c r="V236" s="1">
        <f t="shared" si="64"/>
        <v>378.39100000000002</v>
      </c>
      <c r="W236" s="1">
        <f t="shared" si="65"/>
        <v>0</v>
      </c>
      <c r="X236" s="20">
        <f t="shared" si="66"/>
        <v>0</v>
      </c>
      <c r="Y236" s="22">
        <f t="shared" si="67"/>
        <v>0</v>
      </c>
      <c r="AA236" s="47"/>
    </row>
    <row r="237" spans="1:34" hidden="1" x14ac:dyDescent="0.25">
      <c r="A237" s="57" t="s">
        <v>39</v>
      </c>
      <c r="B237" s="1">
        <v>188.672</v>
      </c>
      <c r="C237" s="1">
        <v>188.16</v>
      </c>
      <c r="D237" s="1">
        <v>418.55500000000001</v>
      </c>
      <c r="E237" s="1">
        <v>378.471</v>
      </c>
      <c r="G237" s="1">
        <f t="shared" si="51"/>
        <v>40.084000000000003</v>
      </c>
      <c r="H237" s="1">
        <f t="shared" si="52"/>
        <v>0.51200000000000045</v>
      </c>
      <c r="I237" s="2">
        <f t="shared" si="53"/>
        <v>401.81279999999998</v>
      </c>
      <c r="J237" s="2">
        <f t="shared" si="54"/>
        <v>393.44170000000003</v>
      </c>
      <c r="K237" s="2">
        <f t="shared" si="55"/>
        <v>385.07060000000001</v>
      </c>
      <c r="L237" s="10">
        <f t="shared" si="56"/>
        <v>0</v>
      </c>
      <c r="M237" s="73" t="str">
        <f t="shared" si="57"/>
        <v/>
      </c>
      <c r="N237">
        <f t="shared" si="58"/>
        <v>0</v>
      </c>
      <c r="O237" s="12">
        <f t="shared" si="59"/>
        <v>188.672</v>
      </c>
      <c r="P237" s="11">
        <f t="shared" si="60"/>
        <v>0</v>
      </c>
      <c r="Q237" s="1">
        <f t="shared" si="61"/>
        <v>188.672</v>
      </c>
      <c r="S237" s="14" t="str">
        <f t="shared" si="62"/>
        <v>A</v>
      </c>
      <c r="U237" s="1">
        <f t="shared" si="63"/>
        <v>188.672</v>
      </c>
      <c r="V237" s="1">
        <f t="shared" si="64"/>
        <v>378.471</v>
      </c>
      <c r="W237" s="1">
        <f t="shared" si="65"/>
        <v>0</v>
      </c>
      <c r="X237" s="20">
        <f t="shared" si="66"/>
        <v>0</v>
      </c>
      <c r="Y237" s="22">
        <f t="shared" si="67"/>
        <v>0</v>
      </c>
      <c r="AA237" s="47"/>
    </row>
    <row r="238" spans="1:34" hidden="1" x14ac:dyDescent="0.25">
      <c r="A238" s="57" t="s">
        <v>39</v>
      </c>
      <c r="B238" s="1">
        <v>200.96</v>
      </c>
      <c r="C238" s="1">
        <v>200.44800000000001</v>
      </c>
      <c r="D238" s="1">
        <v>417.16699999999997</v>
      </c>
      <c r="E238" s="1">
        <v>382.21300000000002</v>
      </c>
      <c r="G238" s="1">
        <f t="shared" si="51"/>
        <v>34.953999999999951</v>
      </c>
      <c r="H238" s="1">
        <f t="shared" si="52"/>
        <v>0.51200000000000045</v>
      </c>
      <c r="I238" s="2">
        <f t="shared" si="53"/>
        <v>400.48031999999995</v>
      </c>
      <c r="J238" s="2">
        <f t="shared" si="54"/>
        <v>392.13697999999999</v>
      </c>
      <c r="K238" s="2">
        <f t="shared" si="55"/>
        <v>383.79363999999998</v>
      </c>
      <c r="L238" s="10">
        <f t="shared" si="56"/>
        <v>3</v>
      </c>
      <c r="M238" s="73">
        <f t="shared" si="57"/>
        <v>3</v>
      </c>
      <c r="N238">
        <f t="shared" si="58"/>
        <v>3</v>
      </c>
      <c r="O238" s="12">
        <f t="shared" si="59"/>
        <v>223.63676830625417</v>
      </c>
      <c r="P238" s="11">
        <f t="shared" si="60"/>
        <v>22.676768306254161</v>
      </c>
      <c r="Q238" s="1">
        <f t="shared" si="61"/>
        <v>200.96</v>
      </c>
      <c r="S238" s="14" t="str">
        <f t="shared" si="62"/>
        <v>A</v>
      </c>
      <c r="U238" s="1">
        <f t="shared" si="63"/>
        <v>200.96</v>
      </c>
      <c r="V238" s="1">
        <f t="shared" si="64"/>
        <v>382.21300000000002</v>
      </c>
      <c r="W238" s="1">
        <f t="shared" si="65"/>
        <v>22.676768306254161</v>
      </c>
      <c r="X238" s="20">
        <f t="shared" si="66"/>
        <v>9.8643942132205602</v>
      </c>
      <c r="Y238" s="22">
        <f t="shared" si="67"/>
        <v>3</v>
      </c>
      <c r="AA238" s="47"/>
    </row>
    <row r="239" spans="1:34" hidden="1" x14ac:dyDescent="0.25">
      <c r="A239" s="57" t="s">
        <v>39</v>
      </c>
      <c r="B239" s="1">
        <v>214.91200000000001</v>
      </c>
      <c r="C239" s="1">
        <v>214.52799999999999</v>
      </c>
      <c r="D239" s="1">
        <v>416.17500000000001</v>
      </c>
      <c r="E239" s="1">
        <v>382.1</v>
      </c>
      <c r="G239" s="1">
        <f t="shared" si="51"/>
        <v>34.074999999999989</v>
      </c>
      <c r="H239" s="1">
        <f t="shared" si="52"/>
        <v>0.38400000000001455</v>
      </c>
      <c r="I239" s="2">
        <f t="shared" si="53"/>
        <v>399.52800000000002</v>
      </c>
      <c r="J239" s="2">
        <f t="shared" si="54"/>
        <v>391.2045</v>
      </c>
      <c r="K239" s="2">
        <f t="shared" si="55"/>
        <v>382.88100000000003</v>
      </c>
      <c r="L239" s="10">
        <f t="shared" si="56"/>
        <v>3</v>
      </c>
      <c r="M239" s="73" t="str">
        <f t="shared" si="57"/>
        <v/>
      </c>
      <c r="N239">
        <f t="shared" si="58"/>
        <v>3</v>
      </c>
      <c r="O239" s="12">
        <f t="shared" si="59"/>
        <v>239.16314266636991</v>
      </c>
      <c r="P239" s="11">
        <f t="shared" si="60"/>
        <v>24.251142666369901</v>
      </c>
      <c r="Q239" s="1">
        <f t="shared" si="61"/>
        <v>214.91200000000001</v>
      </c>
      <c r="S239" s="14" t="str">
        <f t="shared" si="62"/>
        <v>A</v>
      </c>
      <c r="U239" s="1">
        <f t="shared" si="63"/>
        <v>214.91200000000001</v>
      </c>
      <c r="V239" s="1">
        <f t="shared" si="64"/>
        <v>382.1</v>
      </c>
      <c r="W239" s="1">
        <f t="shared" si="65"/>
        <v>24.251142666369901</v>
      </c>
      <c r="X239" s="20">
        <f t="shared" si="66"/>
        <v>10.549247059870908</v>
      </c>
      <c r="Y239" s="22">
        <f t="shared" si="67"/>
        <v>3</v>
      </c>
      <c r="AA239" s="47"/>
    </row>
    <row r="240" spans="1:34" hidden="1" x14ac:dyDescent="0.25">
      <c r="A240" s="57" t="s">
        <v>39</v>
      </c>
      <c r="B240" s="1">
        <v>188.54400000000001</v>
      </c>
      <c r="C240" s="1">
        <v>188.03200000000001</v>
      </c>
      <c r="D240" s="1">
        <v>417.14499999999998</v>
      </c>
      <c r="E240" s="1">
        <v>383.12</v>
      </c>
      <c r="G240" s="1">
        <f t="shared" si="51"/>
        <v>34.024999999999977</v>
      </c>
      <c r="H240" s="1">
        <f t="shared" si="52"/>
        <v>0.51200000000000045</v>
      </c>
      <c r="I240" s="2">
        <f t="shared" si="53"/>
        <v>400.45920000000001</v>
      </c>
      <c r="J240" s="2">
        <f t="shared" si="54"/>
        <v>392.11629999999997</v>
      </c>
      <c r="K240" s="2">
        <f t="shared" si="55"/>
        <v>383.77339999999998</v>
      </c>
      <c r="L240" s="10">
        <f t="shared" si="56"/>
        <v>3</v>
      </c>
      <c r="M240" s="73" t="str">
        <f t="shared" si="57"/>
        <v/>
      </c>
      <c r="N240">
        <f t="shared" si="58"/>
        <v>3</v>
      </c>
      <c r="O240" s="12">
        <f t="shared" si="59"/>
        <v>209.81971956376589</v>
      </c>
      <c r="P240" s="11">
        <f t="shared" si="60"/>
        <v>21.275719563765875</v>
      </c>
      <c r="Q240" s="1">
        <f t="shared" si="61"/>
        <v>188.54400000000001</v>
      </c>
      <c r="S240" s="14" t="str">
        <f t="shared" si="62"/>
        <v>A</v>
      </c>
      <c r="U240" s="1">
        <f t="shared" si="63"/>
        <v>188.54400000000001</v>
      </c>
      <c r="V240" s="1">
        <f t="shared" si="64"/>
        <v>383.12</v>
      </c>
      <c r="W240" s="1">
        <f t="shared" si="65"/>
        <v>21.275719563765875</v>
      </c>
      <c r="X240" s="20">
        <f t="shared" si="66"/>
        <v>9.2549380102381562</v>
      </c>
      <c r="Y240" s="22">
        <f t="shared" si="67"/>
        <v>3</v>
      </c>
      <c r="AA240" s="47"/>
    </row>
    <row r="241" spans="1:34" hidden="1" x14ac:dyDescent="0.25">
      <c r="A241" s="57" t="s">
        <v>39</v>
      </c>
      <c r="B241" s="1">
        <v>154.24</v>
      </c>
      <c r="C241" s="1">
        <v>153.85599999999999</v>
      </c>
      <c r="D241" s="1">
        <v>420.42700000000002</v>
      </c>
      <c r="E241" s="1">
        <v>380.66199999999998</v>
      </c>
      <c r="G241" s="1">
        <f t="shared" si="51"/>
        <v>39.765000000000043</v>
      </c>
      <c r="H241" s="1">
        <f t="shared" si="52"/>
        <v>0.38400000000001455</v>
      </c>
      <c r="I241" s="2">
        <f t="shared" si="53"/>
        <v>403.60992000000005</v>
      </c>
      <c r="J241" s="2">
        <f t="shared" si="54"/>
        <v>395.20138000000003</v>
      </c>
      <c r="K241" s="2">
        <f t="shared" si="55"/>
        <v>386.79284000000001</v>
      </c>
      <c r="L241" s="10">
        <f t="shared" si="56"/>
        <v>0</v>
      </c>
      <c r="M241" s="73">
        <f t="shared" si="57"/>
        <v>0</v>
      </c>
      <c r="N241">
        <f t="shared" si="58"/>
        <v>0</v>
      </c>
      <c r="O241" s="12">
        <f t="shared" si="59"/>
        <v>154.24</v>
      </c>
      <c r="P241" s="11">
        <f t="shared" si="60"/>
        <v>0</v>
      </c>
      <c r="Q241" s="1">
        <f t="shared" si="61"/>
        <v>154.24</v>
      </c>
      <c r="S241" s="14" t="str">
        <f t="shared" si="62"/>
        <v>A</v>
      </c>
      <c r="U241" s="1">
        <f t="shared" si="63"/>
        <v>154.24</v>
      </c>
      <c r="V241" s="1">
        <f t="shared" si="64"/>
        <v>380.66199999999998</v>
      </c>
      <c r="W241" s="1">
        <f t="shared" si="65"/>
        <v>0</v>
      </c>
      <c r="X241" s="20">
        <f t="shared" si="66"/>
        <v>0</v>
      </c>
      <c r="Y241" s="22">
        <f t="shared" si="67"/>
        <v>0</v>
      </c>
      <c r="AA241" s="47"/>
    </row>
    <row r="242" spans="1:34" hidden="1" x14ac:dyDescent="0.25">
      <c r="A242" s="57" t="s">
        <v>39</v>
      </c>
      <c r="B242" s="1">
        <v>151.16800000000001</v>
      </c>
      <c r="C242" s="1">
        <v>150.91200000000001</v>
      </c>
      <c r="D242" s="1">
        <v>421.95699999999999</v>
      </c>
      <c r="E242" s="1">
        <v>381.71100000000001</v>
      </c>
      <c r="G242" s="1">
        <f t="shared" si="51"/>
        <v>40.245999999999981</v>
      </c>
      <c r="H242" s="1">
        <f t="shared" si="52"/>
        <v>0.25600000000000023</v>
      </c>
      <c r="I242" s="2">
        <f t="shared" si="53"/>
        <v>405.07871999999998</v>
      </c>
      <c r="J242" s="2">
        <f t="shared" si="54"/>
        <v>396.63958000000002</v>
      </c>
      <c r="K242" s="2">
        <f t="shared" si="55"/>
        <v>388.20044000000001</v>
      </c>
      <c r="L242" s="10">
        <f t="shared" si="56"/>
        <v>0</v>
      </c>
      <c r="M242" s="73" t="str">
        <f t="shared" si="57"/>
        <v/>
      </c>
      <c r="N242">
        <f t="shared" si="58"/>
        <v>0</v>
      </c>
      <c r="O242" s="12">
        <f t="shared" si="59"/>
        <v>151.16800000000001</v>
      </c>
      <c r="P242" s="11">
        <f t="shared" si="60"/>
        <v>0</v>
      </c>
      <c r="Q242" s="1">
        <f t="shared" si="61"/>
        <v>151.16800000000001</v>
      </c>
      <c r="S242" s="14" t="str">
        <f t="shared" si="62"/>
        <v>A</v>
      </c>
      <c r="U242" s="1">
        <f t="shared" si="63"/>
        <v>151.16800000000001</v>
      </c>
      <c r="V242" s="1">
        <f t="shared" si="64"/>
        <v>381.71100000000001</v>
      </c>
      <c r="W242" s="1">
        <f t="shared" si="65"/>
        <v>0</v>
      </c>
      <c r="X242" s="20">
        <f t="shared" si="66"/>
        <v>0</v>
      </c>
      <c r="Y242" s="22">
        <f t="shared" si="67"/>
        <v>0</v>
      </c>
      <c r="AA242" s="47"/>
    </row>
    <row r="243" spans="1:34" hidden="1" x14ac:dyDescent="0.25">
      <c r="A243" s="57" t="s">
        <v>39</v>
      </c>
      <c r="B243" s="1">
        <v>145.536</v>
      </c>
      <c r="C243" s="1">
        <v>145.15199999999999</v>
      </c>
      <c r="D243" s="1">
        <v>422.03800000000001</v>
      </c>
      <c r="E243" s="1">
        <v>382.428</v>
      </c>
      <c r="G243" s="1">
        <f t="shared" si="51"/>
        <v>39.610000000000014</v>
      </c>
      <c r="H243" s="1">
        <f t="shared" si="52"/>
        <v>0.38400000000001455</v>
      </c>
      <c r="I243" s="2">
        <f t="shared" si="53"/>
        <v>405.15647999999999</v>
      </c>
      <c r="J243" s="2">
        <f t="shared" si="54"/>
        <v>396.71572000000003</v>
      </c>
      <c r="K243" s="2">
        <f t="shared" si="55"/>
        <v>388.27496000000002</v>
      </c>
      <c r="L243" s="10">
        <f t="shared" si="56"/>
        <v>0</v>
      </c>
      <c r="M243" s="73" t="str">
        <f t="shared" si="57"/>
        <v/>
      </c>
      <c r="N243">
        <f t="shared" si="58"/>
        <v>0</v>
      </c>
      <c r="O243" s="12">
        <f t="shared" si="59"/>
        <v>145.536</v>
      </c>
      <c r="P243" s="11">
        <f t="shared" si="60"/>
        <v>0</v>
      </c>
      <c r="Q243" s="1">
        <f t="shared" si="61"/>
        <v>145.536</v>
      </c>
      <c r="S243" s="14" t="str">
        <f t="shared" si="62"/>
        <v>A</v>
      </c>
      <c r="U243" s="1">
        <f t="shared" si="63"/>
        <v>145.536</v>
      </c>
      <c r="V243" s="1">
        <f t="shared" si="64"/>
        <v>382.428</v>
      </c>
      <c r="W243" s="1">
        <f t="shared" si="65"/>
        <v>0</v>
      </c>
      <c r="X243" s="20">
        <f t="shared" si="66"/>
        <v>0</v>
      </c>
      <c r="Y243" s="22">
        <f t="shared" si="67"/>
        <v>0</v>
      </c>
      <c r="AA243" s="47"/>
    </row>
    <row r="244" spans="1:34" hidden="1" x14ac:dyDescent="0.25">
      <c r="A244" s="57" t="s">
        <v>39</v>
      </c>
      <c r="B244" s="1">
        <v>148.73599999999999</v>
      </c>
      <c r="C244" s="1">
        <v>148.352</v>
      </c>
      <c r="D244" s="1">
        <v>416.95299999999997</v>
      </c>
      <c r="E244" s="1">
        <v>383.06</v>
      </c>
      <c r="G244" s="1">
        <f t="shared" si="51"/>
        <v>33.892999999999972</v>
      </c>
      <c r="H244" s="1">
        <f t="shared" si="52"/>
        <v>0.38399999999998613</v>
      </c>
      <c r="I244" s="2">
        <f t="shared" si="53"/>
        <v>400.27488</v>
      </c>
      <c r="J244" s="2">
        <f t="shared" si="54"/>
        <v>391.93581999999998</v>
      </c>
      <c r="K244" s="2">
        <f t="shared" si="55"/>
        <v>383.59675999999996</v>
      </c>
      <c r="L244" s="10">
        <f t="shared" si="56"/>
        <v>3</v>
      </c>
      <c r="M244" s="73">
        <f t="shared" si="57"/>
        <v>3</v>
      </c>
      <c r="N244">
        <f t="shared" si="58"/>
        <v>3</v>
      </c>
      <c r="O244" s="12">
        <f t="shared" si="59"/>
        <v>165.51969730692187</v>
      </c>
      <c r="P244" s="11">
        <f t="shared" si="60"/>
        <v>16.78369730692188</v>
      </c>
      <c r="Q244" s="1">
        <f t="shared" si="61"/>
        <v>148.73599999999999</v>
      </c>
      <c r="S244" s="14" t="str">
        <f t="shared" si="62"/>
        <v>A</v>
      </c>
      <c r="U244" s="1">
        <f t="shared" si="63"/>
        <v>148.73599999999999</v>
      </c>
      <c r="V244" s="1">
        <f t="shared" si="64"/>
        <v>383.06</v>
      </c>
      <c r="W244" s="1">
        <f t="shared" si="65"/>
        <v>16.78369730692188</v>
      </c>
      <c r="X244" s="20">
        <f t="shared" si="66"/>
        <v>7.3009083285110181</v>
      </c>
      <c r="Y244" s="22">
        <f t="shared" si="67"/>
        <v>3</v>
      </c>
      <c r="AA244" s="47"/>
    </row>
    <row r="245" spans="1:34" hidden="1" x14ac:dyDescent="0.25">
      <c r="A245" s="57" t="s">
        <v>39</v>
      </c>
      <c r="B245" s="1">
        <v>152.32</v>
      </c>
      <c r="C245" s="1">
        <v>152.06399999999999</v>
      </c>
      <c r="D245" s="1">
        <v>418.67599999999999</v>
      </c>
      <c r="E245" s="1">
        <v>383.46699999999998</v>
      </c>
      <c r="G245" s="1">
        <f t="shared" si="51"/>
        <v>35.209000000000003</v>
      </c>
      <c r="H245" s="1">
        <f t="shared" si="52"/>
        <v>0.25600000000000023</v>
      </c>
      <c r="I245" s="2">
        <f t="shared" si="53"/>
        <v>401.92895999999996</v>
      </c>
      <c r="J245" s="2">
        <f t="shared" si="54"/>
        <v>393.55543999999998</v>
      </c>
      <c r="K245" s="2">
        <f t="shared" si="55"/>
        <v>385.18191999999999</v>
      </c>
      <c r="L245" s="10">
        <f t="shared" si="56"/>
        <v>3</v>
      </c>
      <c r="M245" s="73" t="str">
        <f t="shared" si="57"/>
        <v/>
      </c>
      <c r="N245">
        <f t="shared" si="58"/>
        <v>3</v>
      </c>
      <c r="O245" s="12">
        <f t="shared" si="59"/>
        <v>169.50812374805253</v>
      </c>
      <c r="P245" s="11">
        <f t="shared" si="60"/>
        <v>17.188123748052533</v>
      </c>
      <c r="Q245" s="1">
        <f t="shared" si="61"/>
        <v>152.32</v>
      </c>
      <c r="S245" s="14" t="str">
        <f t="shared" si="62"/>
        <v>A</v>
      </c>
      <c r="U245" s="1">
        <f t="shared" si="63"/>
        <v>152.32</v>
      </c>
      <c r="V245" s="1">
        <f t="shared" si="64"/>
        <v>383.46699999999998</v>
      </c>
      <c r="W245" s="1">
        <f t="shared" si="65"/>
        <v>17.188123748052533</v>
      </c>
      <c r="X245" s="20">
        <f t="shared" si="66"/>
        <v>7.4768338304028514</v>
      </c>
      <c r="Y245" s="22">
        <f t="shared" si="67"/>
        <v>3</v>
      </c>
      <c r="AA245" s="47"/>
    </row>
    <row r="246" spans="1:34" hidden="1" x14ac:dyDescent="0.25">
      <c r="A246" s="57" t="s">
        <v>39</v>
      </c>
      <c r="B246" s="1">
        <v>144.89599999999999</v>
      </c>
      <c r="C246" s="1">
        <v>144.38399999999999</v>
      </c>
      <c r="D246" s="1">
        <v>420.45</v>
      </c>
      <c r="E246" s="1">
        <v>380.34899999999999</v>
      </c>
      <c r="G246" s="1">
        <f t="shared" si="51"/>
        <v>40.100999999999999</v>
      </c>
      <c r="H246" s="1">
        <f t="shared" si="52"/>
        <v>0.51200000000000045</v>
      </c>
      <c r="I246" s="2">
        <f t="shared" si="53"/>
        <v>403.63200000000001</v>
      </c>
      <c r="J246" s="2">
        <f t="shared" si="54"/>
        <v>395.22300000000001</v>
      </c>
      <c r="K246" s="2">
        <f t="shared" si="55"/>
        <v>386.81399999999996</v>
      </c>
      <c r="L246" s="10">
        <f t="shared" si="56"/>
        <v>0</v>
      </c>
      <c r="M246" s="73">
        <f t="shared" si="57"/>
        <v>0</v>
      </c>
      <c r="N246">
        <f t="shared" si="58"/>
        <v>0</v>
      </c>
      <c r="O246" s="12">
        <f t="shared" si="59"/>
        <v>144.89599999999999</v>
      </c>
      <c r="P246" s="11">
        <f t="shared" si="60"/>
        <v>0</v>
      </c>
      <c r="Q246" s="1">
        <f t="shared" si="61"/>
        <v>144.89599999999999</v>
      </c>
      <c r="S246" s="14" t="str">
        <f t="shared" si="62"/>
        <v>A</v>
      </c>
      <c r="U246" s="1">
        <f t="shared" si="63"/>
        <v>144.89599999999999</v>
      </c>
      <c r="V246" s="1">
        <f t="shared" si="64"/>
        <v>380.34899999999999</v>
      </c>
      <c r="W246" s="1">
        <f t="shared" si="65"/>
        <v>0</v>
      </c>
      <c r="X246" s="20">
        <f t="shared" si="66"/>
        <v>0</v>
      </c>
      <c r="Y246" s="22">
        <f t="shared" si="67"/>
        <v>0</v>
      </c>
      <c r="AA246" s="47"/>
    </row>
    <row r="247" spans="1:34" hidden="1" x14ac:dyDescent="0.25">
      <c r="A247" s="57" t="s">
        <v>39</v>
      </c>
      <c r="B247" s="1">
        <v>128.768</v>
      </c>
      <c r="C247" s="1">
        <v>128.512</v>
      </c>
      <c r="D247" s="1">
        <v>422.589</v>
      </c>
      <c r="E247" s="1">
        <v>382.37400000000002</v>
      </c>
      <c r="G247" s="1">
        <f t="shared" si="51"/>
        <v>40.214999999999975</v>
      </c>
      <c r="H247" s="1">
        <f t="shared" si="52"/>
        <v>0.25600000000000023</v>
      </c>
      <c r="I247" s="2">
        <f t="shared" si="53"/>
        <v>405.68543999999997</v>
      </c>
      <c r="J247" s="2">
        <f t="shared" si="54"/>
        <v>397.23365999999999</v>
      </c>
      <c r="K247" s="2">
        <f t="shared" si="55"/>
        <v>388.78188</v>
      </c>
      <c r="L247" s="10">
        <f t="shared" si="56"/>
        <v>0</v>
      </c>
      <c r="M247" s="73" t="str">
        <f t="shared" si="57"/>
        <v/>
      </c>
      <c r="N247">
        <f t="shared" si="58"/>
        <v>0</v>
      </c>
      <c r="O247" s="12">
        <f t="shared" si="59"/>
        <v>128.768</v>
      </c>
      <c r="P247" s="11">
        <f t="shared" si="60"/>
        <v>0</v>
      </c>
      <c r="Q247" s="1">
        <f t="shared" si="61"/>
        <v>128.768</v>
      </c>
      <c r="S247" s="14" t="str">
        <f t="shared" si="62"/>
        <v>A</v>
      </c>
      <c r="U247" s="1">
        <f t="shared" si="63"/>
        <v>128.768</v>
      </c>
      <c r="V247" s="1">
        <f t="shared" si="64"/>
        <v>382.37400000000002</v>
      </c>
      <c r="W247" s="1">
        <f t="shared" si="65"/>
        <v>0</v>
      </c>
      <c r="X247" s="20">
        <f t="shared" si="66"/>
        <v>0</v>
      </c>
      <c r="Y247" s="22">
        <f t="shared" si="67"/>
        <v>0</v>
      </c>
      <c r="AA247" s="47"/>
    </row>
    <row r="248" spans="1:34" hidden="1" x14ac:dyDescent="0.25">
      <c r="A248" s="57" t="s">
        <v>39</v>
      </c>
      <c r="B248" s="1">
        <v>93.567999999999998</v>
      </c>
      <c r="C248" s="1">
        <v>93.183999999999997</v>
      </c>
      <c r="D248" s="1">
        <v>422.96</v>
      </c>
      <c r="E248" s="1">
        <v>382.84</v>
      </c>
      <c r="G248" s="1">
        <f t="shared" si="51"/>
        <v>40.120000000000005</v>
      </c>
      <c r="H248" s="1">
        <f t="shared" si="52"/>
        <v>0.38400000000000034</v>
      </c>
      <c r="I248" s="2">
        <f t="shared" si="53"/>
        <v>406.04159999999996</v>
      </c>
      <c r="J248" s="2">
        <f t="shared" si="54"/>
        <v>397.58240000000001</v>
      </c>
      <c r="K248" s="2">
        <f t="shared" si="55"/>
        <v>389.1232</v>
      </c>
      <c r="L248" s="10">
        <f t="shared" si="56"/>
        <v>0</v>
      </c>
      <c r="M248" s="73" t="str">
        <f t="shared" si="57"/>
        <v/>
      </c>
      <c r="N248">
        <f t="shared" si="58"/>
        <v>0</v>
      </c>
      <c r="O248" s="12">
        <f t="shared" si="59"/>
        <v>93.567999999999998</v>
      </c>
      <c r="P248" s="11">
        <f t="shared" si="60"/>
        <v>0</v>
      </c>
      <c r="Q248" s="1">
        <f t="shared" si="61"/>
        <v>93.567999999999998</v>
      </c>
      <c r="S248" s="14" t="str">
        <f t="shared" si="62"/>
        <v>A</v>
      </c>
      <c r="U248" s="1">
        <f t="shared" si="63"/>
        <v>93.567999999999998</v>
      </c>
      <c r="V248" s="1">
        <f t="shared" si="64"/>
        <v>382.84</v>
      </c>
      <c r="W248" s="1">
        <f t="shared" si="65"/>
        <v>0</v>
      </c>
      <c r="X248" s="20">
        <f t="shared" si="66"/>
        <v>0</v>
      </c>
      <c r="Y248" s="22">
        <f t="shared" si="67"/>
        <v>0</v>
      </c>
      <c r="AA248" s="47"/>
    </row>
    <row r="249" spans="1:34" x14ac:dyDescent="0.25">
      <c r="A249" s="57" t="s">
        <v>39</v>
      </c>
      <c r="B249" s="1">
        <v>82.304000000000002</v>
      </c>
      <c r="C249" s="1">
        <v>82.048000000000002</v>
      </c>
      <c r="D249" s="1">
        <v>422.80599999999998</v>
      </c>
      <c r="E249" s="1">
        <v>382.721</v>
      </c>
      <c r="G249" s="1">
        <f t="shared" si="51"/>
        <v>40.08499999999998</v>
      </c>
      <c r="H249" s="1">
        <f t="shared" si="52"/>
        <v>0.25600000000000023</v>
      </c>
      <c r="I249" s="2">
        <f t="shared" si="53"/>
        <v>405.89375999999999</v>
      </c>
      <c r="J249" s="2">
        <f t="shared" si="54"/>
        <v>397.43763999999999</v>
      </c>
      <c r="K249" s="2">
        <f t="shared" si="55"/>
        <v>388.98151999999999</v>
      </c>
      <c r="L249" s="10">
        <f t="shared" si="56"/>
        <v>0</v>
      </c>
      <c r="M249" s="73" t="str">
        <f t="shared" si="57"/>
        <v/>
      </c>
      <c r="N249">
        <f t="shared" si="58"/>
        <v>0</v>
      </c>
      <c r="O249" s="12">
        <f t="shared" si="59"/>
        <v>82.304000000000002</v>
      </c>
      <c r="P249" s="11">
        <f t="shared" si="60"/>
        <v>0</v>
      </c>
      <c r="Q249" s="1">
        <f t="shared" si="61"/>
        <v>82.304000000000002</v>
      </c>
      <c r="S249" s="14" t="str">
        <f t="shared" si="62"/>
        <v>A</v>
      </c>
      <c r="U249" s="1">
        <f t="shared" si="63"/>
        <v>82.304000000000002</v>
      </c>
      <c r="V249" s="1">
        <f t="shared" si="64"/>
        <v>382.721</v>
      </c>
      <c r="W249" s="1">
        <f t="shared" si="65"/>
        <v>0</v>
      </c>
      <c r="X249" s="20">
        <f t="shared" si="66"/>
        <v>0</v>
      </c>
      <c r="Y249" s="22">
        <f t="shared" si="67"/>
        <v>0</v>
      </c>
      <c r="Z249" s="32" t="s">
        <v>40</v>
      </c>
      <c r="AA249" s="47"/>
      <c r="AB249" s="32" t="str">
        <f>A249</f>
        <v>JJJJ-MM-TT SS:MM:SS</v>
      </c>
      <c r="AC249" s="1">
        <f>SUM(U249:U272)</f>
        <v>3288.8320000000008</v>
      </c>
      <c r="AD249" s="1">
        <f>AVERAGE(V249:V272)</f>
        <v>382.12883333333338</v>
      </c>
      <c r="AE249" s="1">
        <f>SUM(W249:W272)</f>
        <v>172.2134449143112</v>
      </c>
      <c r="AF249" s="1">
        <f>SUM(X249:X272)</f>
        <v>74.912848537725367</v>
      </c>
      <c r="AG249" s="35">
        <f>AVERAGE(Y249:Y272)</f>
        <v>1.125</v>
      </c>
      <c r="AH249" s="37" t="e">
        <f>DAY(A249)</f>
        <v>#VALUE!</v>
      </c>
    </row>
    <row r="250" spans="1:34" hidden="1" x14ac:dyDescent="0.25">
      <c r="A250" s="57" t="s">
        <v>39</v>
      </c>
      <c r="B250" s="1">
        <v>76.927999999999997</v>
      </c>
      <c r="C250" s="1">
        <v>76.671999999999997</v>
      </c>
      <c r="D250" s="1">
        <v>422.86099999999999</v>
      </c>
      <c r="E250" s="1">
        <v>382.79700000000003</v>
      </c>
      <c r="G250" s="1">
        <f t="shared" si="51"/>
        <v>40.063999999999965</v>
      </c>
      <c r="H250" s="1">
        <f t="shared" si="52"/>
        <v>0.25600000000000023</v>
      </c>
      <c r="I250" s="2">
        <f t="shared" si="53"/>
        <v>405.94655999999998</v>
      </c>
      <c r="J250" s="2">
        <f t="shared" si="54"/>
        <v>397.48933999999997</v>
      </c>
      <c r="K250" s="2">
        <f t="shared" si="55"/>
        <v>389.03211999999996</v>
      </c>
      <c r="L250" s="10">
        <f t="shared" si="56"/>
        <v>0</v>
      </c>
      <c r="M250" s="73" t="str">
        <f t="shared" si="57"/>
        <v/>
      </c>
      <c r="N250">
        <f t="shared" si="58"/>
        <v>0</v>
      </c>
      <c r="O250" s="12">
        <f t="shared" si="59"/>
        <v>76.927999999999997</v>
      </c>
      <c r="P250" s="11">
        <f t="shared" si="60"/>
        <v>0</v>
      </c>
      <c r="Q250" s="1">
        <f t="shared" si="61"/>
        <v>76.927999999999997</v>
      </c>
      <c r="S250" s="14" t="str">
        <f t="shared" si="62"/>
        <v>A</v>
      </c>
      <c r="U250" s="1">
        <f t="shared" si="63"/>
        <v>76.927999999999997</v>
      </c>
      <c r="V250" s="1">
        <f t="shared" si="64"/>
        <v>382.79700000000003</v>
      </c>
      <c r="W250" s="1">
        <f t="shared" si="65"/>
        <v>0</v>
      </c>
      <c r="X250" s="20">
        <f t="shared" si="66"/>
        <v>0</v>
      </c>
      <c r="Y250" s="22">
        <f t="shared" si="67"/>
        <v>0</v>
      </c>
      <c r="AA250" s="47"/>
    </row>
    <row r="251" spans="1:34" hidden="1" x14ac:dyDescent="0.25">
      <c r="A251" s="57" t="s">
        <v>39</v>
      </c>
      <c r="B251" s="1">
        <v>76.415999999999997</v>
      </c>
      <c r="C251" s="1">
        <v>76.287999999999997</v>
      </c>
      <c r="D251" s="1">
        <v>422.48</v>
      </c>
      <c r="E251" s="1">
        <v>382.447</v>
      </c>
      <c r="G251" s="1">
        <f t="shared" si="51"/>
        <v>40.033000000000015</v>
      </c>
      <c r="H251" s="1">
        <f t="shared" si="52"/>
        <v>0.12800000000000011</v>
      </c>
      <c r="I251" s="2">
        <f t="shared" si="53"/>
        <v>405.58080000000001</v>
      </c>
      <c r="J251" s="2">
        <f t="shared" si="54"/>
        <v>397.13120000000004</v>
      </c>
      <c r="K251" s="2">
        <f t="shared" si="55"/>
        <v>388.6816</v>
      </c>
      <c r="L251" s="10">
        <f t="shared" si="56"/>
        <v>0</v>
      </c>
      <c r="M251" s="73" t="str">
        <f t="shared" si="57"/>
        <v/>
      </c>
      <c r="N251">
        <f t="shared" si="58"/>
        <v>0</v>
      </c>
      <c r="O251" s="12">
        <f t="shared" si="59"/>
        <v>76.415999999999997</v>
      </c>
      <c r="P251" s="11">
        <f t="shared" si="60"/>
        <v>0</v>
      </c>
      <c r="Q251" s="1">
        <f t="shared" si="61"/>
        <v>76.415999999999997</v>
      </c>
      <c r="S251" s="14" t="str">
        <f t="shared" si="62"/>
        <v>A</v>
      </c>
      <c r="U251" s="1">
        <f t="shared" si="63"/>
        <v>76.415999999999997</v>
      </c>
      <c r="V251" s="1">
        <f t="shared" si="64"/>
        <v>382.447</v>
      </c>
      <c r="W251" s="1">
        <f t="shared" si="65"/>
        <v>0</v>
      </c>
      <c r="X251" s="20">
        <f t="shared" si="66"/>
        <v>0</v>
      </c>
      <c r="Y251" s="22">
        <f t="shared" si="67"/>
        <v>0</v>
      </c>
      <c r="AA251" s="47"/>
    </row>
    <row r="252" spans="1:34" hidden="1" x14ac:dyDescent="0.25">
      <c r="A252" s="57" t="s">
        <v>39</v>
      </c>
      <c r="B252" s="1">
        <v>79.744</v>
      </c>
      <c r="C252" s="1">
        <v>79.36</v>
      </c>
      <c r="D252" s="1">
        <v>422.78699999999998</v>
      </c>
      <c r="E252" s="1">
        <v>382.71600000000001</v>
      </c>
      <c r="G252" s="1">
        <f t="shared" si="51"/>
        <v>40.07099999999997</v>
      </c>
      <c r="H252" s="1">
        <f t="shared" si="52"/>
        <v>0.38400000000000034</v>
      </c>
      <c r="I252" s="2">
        <f t="shared" si="53"/>
        <v>405.87551999999999</v>
      </c>
      <c r="J252" s="2">
        <f t="shared" si="54"/>
        <v>397.41978</v>
      </c>
      <c r="K252" s="2">
        <f t="shared" si="55"/>
        <v>388.96403999999995</v>
      </c>
      <c r="L252" s="10">
        <f t="shared" si="56"/>
        <v>0</v>
      </c>
      <c r="M252" s="73" t="str">
        <f t="shared" si="57"/>
        <v/>
      </c>
      <c r="N252">
        <f t="shared" si="58"/>
        <v>0</v>
      </c>
      <c r="O252" s="12">
        <f t="shared" si="59"/>
        <v>79.744</v>
      </c>
      <c r="P252" s="11">
        <f t="shared" si="60"/>
        <v>0</v>
      </c>
      <c r="Q252" s="1">
        <f t="shared" si="61"/>
        <v>79.744</v>
      </c>
      <c r="S252" s="14" t="str">
        <f t="shared" si="62"/>
        <v>A</v>
      </c>
      <c r="U252" s="1">
        <f t="shared" si="63"/>
        <v>79.744</v>
      </c>
      <c r="V252" s="1">
        <f t="shared" si="64"/>
        <v>382.71600000000001</v>
      </c>
      <c r="W252" s="1">
        <f t="shared" si="65"/>
        <v>0</v>
      </c>
      <c r="X252" s="20">
        <f t="shared" si="66"/>
        <v>0</v>
      </c>
      <c r="Y252" s="22">
        <f t="shared" si="67"/>
        <v>0</v>
      </c>
      <c r="AA252" s="47"/>
    </row>
    <row r="253" spans="1:34" hidden="1" x14ac:dyDescent="0.25">
      <c r="A253" s="57" t="s">
        <v>39</v>
      </c>
      <c r="B253" s="1">
        <v>81.152000000000001</v>
      </c>
      <c r="C253" s="1">
        <v>80.896000000000001</v>
      </c>
      <c r="D253" s="1">
        <v>423.11</v>
      </c>
      <c r="E253" s="1">
        <v>383.00799999999998</v>
      </c>
      <c r="G253" s="1">
        <f t="shared" si="51"/>
        <v>40.102000000000032</v>
      </c>
      <c r="H253" s="1">
        <f t="shared" si="52"/>
        <v>0.25600000000000023</v>
      </c>
      <c r="I253" s="2">
        <f t="shared" si="53"/>
        <v>406.18560000000002</v>
      </c>
      <c r="J253" s="2">
        <f t="shared" si="54"/>
        <v>397.72340000000003</v>
      </c>
      <c r="K253" s="2">
        <f t="shared" si="55"/>
        <v>389.26120000000003</v>
      </c>
      <c r="L253" s="10">
        <f t="shared" si="56"/>
        <v>0</v>
      </c>
      <c r="M253" s="73" t="str">
        <f t="shared" si="57"/>
        <v/>
      </c>
      <c r="N253">
        <f t="shared" si="58"/>
        <v>0</v>
      </c>
      <c r="O253" s="12">
        <f t="shared" si="59"/>
        <v>81.152000000000001</v>
      </c>
      <c r="P253" s="11">
        <f t="shared" si="60"/>
        <v>0</v>
      </c>
      <c r="Q253" s="1">
        <f t="shared" si="61"/>
        <v>81.152000000000001</v>
      </c>
      <c r="S253" s="14" t="str">
        <f t="shared" si="62"/>
        <v>A</v>
      </c>
      <c r="U253" s="1">
        <f t="shared" si="63"/>
        <v>81.152000000000001</v>
      </c>
      <c r="V253" s="1">
        <f t="shared" si="64"/>
        <v>383.00799999999998</v>
      </c>
      <c r="W253" s="1">
        <f t="shared" si="65"/>
        <v>0</v>
      </c>
      <c r="X253" s="20">
        <f t="shared" si="66"/>
        <v>0</v>
      </c>
      <c r="Y253" s="22">
        <f t="shared" si="67"/>
        <v>0</v>
      </c>
      <c r="AA253" s="47"/>
    </row>
    <row r="254" spans="1:34" hidden="1" x14ac:dyDescent="0.25">
      <c r="A254" s="57" t="s">
        <v>39</v>
      </c>
      <c r="B254" s="1">
        <v>103.55200000000001</v>
      </c>
      <c r="C254" s="1">
        <v>103.16800000000001</v>
      </c>
      <c r="D254" s="1">
        <v>420.55</v>
      </c>
      <c r="E254" s="1">
        <v>380.67200000000003</v>
      </c>
      <c r="G254" s="1">
        <f t="shared" si="51"/>
        <v>39.877999999999986</v>
      </c>
      <c r="H254" s="1">
        <f t="shared" si="52"/>
        <v>0.38400000000000034</v>
      </c>
      <c r="I254" s="2">
        <f t="shared" si="53"/>
        <v>403.72800000000001</v>
      </c>
      <c r="J254" s="2">
        <f t="shared" si="54"/>
        <v>395.31700000000001</v>
      </c>
      <c r="K254" s="2">
        <f t="shared" si="55"/>
        <v>386.90600000000001</v>
      </c>
      <c r="L254" s="10">
        <f t="shared" si="56"/>
        <v>0</v>
      </c>
      <c r="M254" s="73" t="str">
        <f t="shared" si="57"/>
        <v/>
      </c>
      <c r="N254">
        <f t="shared" si="58"/>
        <v>0</v>
      </c>
      <c r="O254" s="12">
        <f t="shared" si="59"/>
        <v>103.55200000000001</v>
      </c>
      <c r="P254" s="11">
        <f t="shared" si="60"/>
        <v>0</v>
      </c>
      <c r="Q254" s="1">
        <f t="shared" si="61"/>
        <v>103.55200000000001</v>
      </c>
      <c r="S254" s="14" t="str">
        <f t="shared" si="62"/>
        <v>A</v>
      </c>
      <c r="U254" s="1">
        <f t="shared" si="63"/>
        <v>103.55200000000001</v>
      </c>
      <c r="V254" s="1">
        <f t="shared" si="64"/>
        <v>380.67200000000003</v>
      </c>
      <c r="W254" s="1">
        <f t="shared" si="65"/>
        <v>0</v>
      </c>
      <c r="X254" s="20">
        <f t="shared" si="66"/>
        <v>0</v>
      </c>
      <c r="Y254" s="22">
        <f t="shared" si="67"/>
        <v>0</v>
      </c>
      <c r="AA254" s="47"/>
    </row>
    <row r="255" spans="1:34" hidden="1" x14ac:dyDescent="0.25">
      <c r="A255" s="57" t="s">
        <v>39</v>
      </c>
      <c r="B255" s="1">
        <v>150.4</v>
      </c>
      <c r="C255" s="1">
        <v>150.27199999999999</v>
      </c>
      <c r="D255" s="1">
        <v>415.94299999999998</v>
      </c>
      <c r="E255" s="1">
        <v>382.12400000000002</v>
      </c>
      <c r="G255" s="1">
        <f t="shared" si="51"/>
        <v>33.81899999999996</v>
      </c>
      <c r="H255" s="1">
        <f t="shared" si="52"/>
        <v>0.12800000000001432</v>
      </c>
      <c r="I255" s="2">
        <f t="shared" si="53"/>
        <v>399.30527999999998</v>
      </c>
      <c r="J255" s="2">
        <f t="shared" si="54"/>
        <v>390.98642000000001</v>
      </c>
      <c r="K255" s="2">
        <f t="shared" si="55"/>
        <v>382.66755999999998</v>
      </c>
      <c r="L255" s="10">
        <f t="shared" si="56"/>
        <v>3</v>
      </c>
      <c r="M255" s="73">
        <f t="shared" si="57"/>
        <v>3</v>
      </c>
      <c r="N255">
        <f t="shared" si="58"/>
        <v>3</v>
      </c>
      <c r="O255" s="12">
        <f t="shared" si="59"/>
        <v>167.37146672601827</v>
      </c>
      <c r="P255" s="11">
        <f t="shared" si="60"/>
        <v>16.971466726018264</v>
      </c>
      <c r="Q255" s="1">
        <f t="shared" si="61"/>
        <v>150.4</v>
      </c>
      <c r="S255" s="14" t="str">
        <f t="shared" si="62"/>
        <v>A</v>
      </c>
      <c r="U255" s="1">
        <f t="shared" si="63"/>
        <v>150.4</v>
      </c>
      <c r="V255" s="1">
        <f t="shared" si="64"/>
        <v>382.12400000000002</v>
      </c>
      <c r="W255" s="1">
        <f t="shared" si="65"/>
        <v>16.971466726018264</v>
      </c>
      <c r="X255" s="20">
        <f t="shared" si="66"/>
        <v>7.3825880258179444</v>
      </c>
      <c r="Y255" s="22">
        <f t="shared" si="67"/>
        <v>3</v>
      </c>
      <c r="AA255" s="47"/>
    </row>
    <row r="256" spans="1:34" hidden="1" x14ac:dyDescent="0.25">
      <c r="A256" s="57" t="s">
        <v>39</v>
      </c>
      <c r="B256" s="1">
        <v>186.75200000000001</v>
      </c>
      <c r="C256" s="1">
        <v>186.24</v>
      </c>
      <c r="D256" s="1">
        <v>416.72</v>
      </c>
      <c r="E256" s="1">
        <v>382.72500000000002</v>
      </c>
      <c r="G256" s="1">
        <f t="shared" si="51"/>
        <v>33.995000000000005</v>
      </c>
      <c r="H256" s="1">
        <f t="shared" si="52"/>
        <v>0.51200000000000045</v>
      </c>
      <c r="I256" s="2">
        <f t="shared" si="53"/>
        <v>400.05120000000005</v>
      </c>
      <c r="J256" s="2">
        <f t="shared" si="54"/>
        <v>391.71680000000003</v>
      </c>
      <c r="K256" s="2">
        <f t="shared" si="55"/>
        <v>383.38240000000002</v>
      </c>
      <c r="L256" s="10">
        <f t="shared" si="56"/>
        <v>3</v>
      </c>
      <c r="M256" s="73" t="str">
        <f t="shared" si="57"/>
        <v/>
      </c>
      <c r="N256">
        <f t="shared" si="58"/>
        <v>3</v>
      </c>
      <c r="O256" s="12">
        <f t="shared" si="59"/>
        <v>207.82550634320054</v>
      </c>
      <c r="P256" s="11">
        <f t="shared" si="60"/>
        <v>21.073506343200535</v>
      </c>
      <c r="Q256" s="1">
        <f t="shared" si="61"/>
        <v>186.75200000000001</v>
      </c>
      <c r="S256" s="14" t="str">
        <f t="shared" si="62"/>
        <v>A</v>
      </c>
      <c r="U256" s="1">
        <f t="shared" si="63"/>
        <v>186.75200000000001</v>
      </c>
      <c r="V256" s="1">
        <f t="shared" si="64"/>
        <v>382.72500000000002</v>
      </c>
      <c r="W256" s="1">
        <f t="shared" si="65"/>
        <v>21.073506343200535</v>
      </c>
      <c r="X256" s="20">
        <f t="shared" si="66"/>
        <v>9.1669752592922329</v>
      </c>
      <c r="Y256" s="22">
        <f t="shared" si="67"/>
        <v>3</v>
      </c>
      <c r="AA256" s="47"/>
    </row>
    <row r="257" spans="1:27" hidden="1" x14ac:dyDescent="0.25">
      <c r="A257" s="57" t="s">
        <v>39</v>
      </c>
      <c r="B257" s="1">
        <v>198.27199999999999</v>
      </c>
      <c r="C257" s="1">
        <v>197.88800000000001</v>
      </c>
      <c r="D257" s="1">
        <v>415.76100000000002</v>
      </c>
      <c r="E257" s="1">
        <v>381.78899999999999</v>
      </c>
      <c r="G257" s="1">
        <f t="shared" si="51"/>
        <v>33.972000000000037</v>
      </c>
      <c r="H257" s="1">
        <f t="shared" si="52"/>
        <v>0.38399999999998613</v>
      </c>
      <c r="I257" s="2">
        <f t="shared" si="53"/>
        <v>399.13056</v>
      </c>
      <c r="J257" s="2">
        <f t="shared" si="54"/>
        <v>390.81534000000005</v>
      </c>
      <c r="K257" s="2">
        <f t="shared" si="55"/>
        <v>382.50012000000004</v>
      </c>
      <c r="L257" s="10">
        <f t="shared" si="56"/>
        <v>3</v>
      </c>
      <c r="M257" s="73" t="str">
        <f t="shared" si="57"/>
        <v/>
      </c>
      <c r="N257">
        <f t="shared" si="58"/>
        <v>3</v>
      </c>
      <c r="O257" s="12">
        <f t="shared" si="59"/>
        <v>220.64544847540617</v>
      </c>
      <c r="P257" s="11">
        <f t="shared" si="60"/>
        <v>22.373448475406178</v>
      </c>
      <c r="Q257" s="1">
        <f t="shared" si="61"/>
        <v>198.27199999999999</v>
      </c>
      <c r="S257" s="14" t="str">
        <f t="shared" si="62"/>
        <v>A</v>
      </c>
      <c r="U257" s="1">
        <f t="shared" si="63"/>
        <v>198.27199999999999</v>
      </c>
      <c r="V257" s="1">
        <f t="shared" si="64"/>
        <v>381.78899999999999</v>
      </c>
      <c r="W257" s="1">
        <f t="shared" si="65"/>
        <v>22.373448475406178</v>
      </c>
      <c r="X257" s="20">
        <f t="shared" si="66"/>
        <v>9.7324500868016877</v>
      </c>
      <c r="Y257" s="22">
        <f t="shared" si="67"/>
        <v>3</v>
      </c>
      <c r="AA257" s="47"/>
    </row>
    <row r="258" spans="1:27" hidden="1" x14ac:dyDescent="0.25">
      <c r="A258" s="57" t="s">
        <v>39</v>
      </c>
      <c r="B258" s="1">
        <v>188.28800000000001</v>
      </c>
      <c r="C258" s="1">
        <v>187.904</v>
      </c>
      <c r="D258" s="1">
        <v>417.32400000000001</v>
      </c>
      <c r="E258" s="1">
        <v>383.29</v>
      </c>
      <c r="G258" s="1">
        <f t="shared" si="51"/>
        <v>34.033999999999992</v>
      </c>
      <c r="H258" s="1">
        <f t="shared" si="52"/>
        <v>0.38400000000001455</v>
      </c>
      <c r="I258" s="2">
        <f t="shared" si="53"/>
        <v>400.63103999999998</v>
      </c>
      <c r="J258" s="2">
        <f t="shared" si="54"/>
        <v>392.28456</v>
      </c>
      <c r="K258" s="2">
        <f t="shared" si="55"/>
        <v>383.93808000000001</v>
      </c>
      <c r="L258" s="10">
        <f t="shared" si="56"/>
        <v>3</v>
      </c>
      <c r="M258" s="73" t="str">
        <f t="shared" si="57"/>
        <v/>
      </c>
      <c r="N258">
        <f t="shared" si="58"/>
        <v>3</v>
      </c>
      <c r="O258" s="12">
        <f t="shared" si="59"/>
        <v>209.53483196082797</v>
      </c>
      <c r="P258" s="11">
        <f t="shared" si="60"/>
        <v>21.246831960827961</v>
      </c>
      <c r="Q258" s="1">
        <f t="shared" si="61"/>
        <v>188.28800000000001</v>
      </c>
      <c r="S258" s="14" t="str">
        <f t="shared" si="62"/>
        <v>A</v>
      </c>
      <c r="U258" s="1">
        <f t="shared" si="63"/>
        <v>188.28800000000001</v>
      </c>
      <c r="V258" s="1">
        <f t="shared" si="64"/>
        <v>383.29</v>
      </c>
      <c r="W258" s="1">
        <f t="shared" si="65"/>
        <v>21.246831960827961</v>
      </c>
      <c r="X258" s="20">
        <f t="shared" si="66"/>
        <v>9.2423719029601639</v>
      </c>
      <c r="Y258" s="22">
        <f t="shared" si="67"/>
        <v>3</v>
      </c>
      <c r="AA258" s="47"/>
    </row>
    <row r="259" spans="1:27" hidden="1" x14ac:dyDescent="0.25">
      <c r="A259" s="57" t="s">
        <v>39</v>
      </c>
      <c r="B259" s="1">
        <v>182.14400000000001</v>
      </c>
      <c r="C259" s="1">
        <v>181.76</v>
      </c>
      <c r="D259" s="1">
        <v>417.27</v>
      </c>
      <c r="E259" s="1">
        <v>383.262</v>
      </c>
      <c r="G259" s="1">
        <f t="shared" si="51"/>
        <v>34.007999999999981</v>
      </c>
      <c r="H259" s="1">
        <f t="shared" si="52"/>
        <v>0.38400000000001455</v>
      </c>
      <c r="I259" s="2">
        <f t="shared" si="53"/>
        <v>400.57919999999996</v>
      </c>
      <c r="J259" s="2">
        <f t="shared" si="54"/>
        <v>392.23379999999997</v>
      </c>
      <c r="K259" s="2">
        <f t="shared" si="55"/>
        <v>383.88839999999999</v>
      </c>
      <c r="L259" s="10">
        <f t="shared" si="56"/>
        <v>3</v>
      </c>
      <c r="M259" s="73" t="str">
        <f t="shared" si="57"/>
        <v/>
      </c>
      <c r="N259">
        <f t="shared" si="58"/>
        <v>3</v>
      </c>
      <c r="O259" s="12">
        <f t="shared" si="59"/>
        <v>202.69752949031829</v>
      </c>
      <c r="P259" s="11">
        <f t="shared" si="60"/>
        <v>20.553529490318283</v>
      </c>
      <c r="Q259" s="1">
        <f t="shared" si="61"/>
        <v>182.14400000000001</v>
      </c>
      <c r="S259" s="14" t="str">
        <f t="shared" si="62"/>
        <v>A</v>
      </c>
      <c r="U259" s="1">
        <f t="shared" si="63"/>
        <v>182.14400000000001</v>
      </c>
      <c r="V259" s="1">
        <f t="shared" si="64"/>
        <v>383.262</v>
      </c>
      <c r="W259" s="1">
        <f t="shared" si="65"/>
        <v>20.553529490318283</v>
      </c>
      <c r="X259" s="20">
        <f t="shared" si="66"/>
        <v>8.9407853282884524</v>
      </c>
      <c r="Y259" s="22">
        <f t="shared" si="67"/>
        <v>3</v>
      </c>
      <c r="AA259" s="47"/>
    </row>
    <row r="260" spans="1:27" hidden="1" x14ac:dyDescent="0.25">
      <c r="A260" s="57" t="s">
        <v>39</v>
      </c>
      <c r="B260" s="1">
        <v>192.768</v>
      </c>
      <c r="C260" s="1">
        <v>192.256</v>
      </c>
      <c r="D260" s="1">
        <v>418.697</v>
      </c>
      <c r="E260" s="1">
        <v>383.96</v>
      </c>
      <c r="G260" s="1">
        <f t="shared" si="51"/>
        <v>34.737000000000023</v>
      </c>
      <c r="H260" s="1">
        <f t="shared" si="52"/>
        <v>0.51200000000000045</v>
      </c>
      <c r="I260" s="2">
        <f t="shared" si="53"/>
        <v>401.94911999999999</v>
      </c>
      <c r="J260" s="2">
        <f t="shared" si="54"/>
        <v>393.57517999999999</v>
      </c>
      <c r="K260" s="2">
        <f t="shared" si="55"/>
        <v>385.20123999999998</v>
      </c>
      <c r="L260" s="10">
        <f t="shared" si="56"/>
        <v>3</v>
      </c>
      <c r="M260" s="73" t="str">
        <f t="shared" si="57"/>
        <v/>
      </c>
      <c r="N260">
        <f t="shared" si="58"/>
        <v>3</v>
      </c>
      <c r="O260" s="12">
        <f t="shared" si="59"/>
        <v>214.52036501224126</v>
      </c>
      <c r="P260" s="11">
        <f t="shared" si="60"/>
        <v>21.752365012241256</v>
      </c>
      <c r="Q260" s="1">
        <f t="shared" si="61"/>
        <v>192.768</v>
      </c>
      <c r="S260" s="14" t="str">
        <f t="shared" si="62"/>
        <v>A</v>
      </c>
      <c r="U260" s="1">
        <f t="shared" si="63"/>
        <v>192.768</v>
      </c>
      <c r="V260" s="1">
        <f t="shared" si="64"/>
        <v>383.96</v>
      </c>
      <c r="W260" s="1">
        <f t="shared" si="65"/>
        <v>21.752365012241256</v>
      </c>
      <c r="X260" s="20">
        <f t="shared" si="66"/>
        <v>9.4622787803249455</v>
      </c>
      <c r="Y260" s="22">
        <f t="shared" si="67"/>
        <v>3</v>
      </c>
      <c r="AA260" s="47"/>
    </row>
    <row r="261" spans="1:27" hidden="1" x14ac:dyDescent="0.25">
      <c r="A261" s="57" t="s">
        <v>39</v>
      </c>
      <c r="B261" s="1">
        <v>171.52</v>
      </c>
      <c r="C261" s="1">
        <v>171.26400000000001</v>
      </c>
      <c r="D261" s="1">
        <v>422.88099999999997</v>
      </c>
      <c r="E261" s="1">
        <v>382.48700000000002</v>
      </c>
      <c r="G261" s="1">
        <f t="shared" si="51"/>
        <v>40.393999999999949</v>
      </c>
      <c r="H261" s="1">
        <f t="shared" si="52"/>
        <v>0.25600000000000023</v>
      </c>
      <c r="I261" s="2">
        <f t="shared" si="53"/>
        <v>405.96575999999999</v>
      </c>
      <c r="J261" s="2">
        <f t="shared" si="54"/>
        <v>397.50813999999997</v>
      </c>
      <c r="K261" s="2">
        <f t="shared" si="55"/>
        <v>389.05052000000001</v>
      </c>
      <c r="L261" s="10">
        <f t="shared" si="56"/>
        <v>0</v>
      </c>
      <c r="M261" s="73">
        <f t="shared" si="57"/>
        <v>0</v>
      </c>
      <c r="N261">
        <f t="shared" si="58"/>
        <v>0</v>
      </c>
      <c r="O261" s="12">
        <f t="shared" si="59"/>
        <v>171.52</v>
      </c>
      <c r="P261" s="11">
        <f t="shared" si="60"/>
        <v>0</v>
      </c>
      <c r="Q261" s="1">
        <f t="shared" si="61"/>
        <v>171.52</v>
      </c>
      <c r="S261" s="14" t="str">
        <f t="shared" si="62"/>
        <v>A</v>
      </c>
      <c r="U261" s="1">
        <f t="shared" si="63"/>
        <v>171.52</v>
      </c>
      <c r="V261" s="1">
        <f t="shared" si="64"/>
        <v>382.48700000000002</v>
      </c>
      <c r="W261" s="1">
        <f t="shared" si="65"/>
        <v>0</v>
      </c>
      <c r="X261" s="20">
        <f t="shared" si="66"/>
        <v>0</v>
      </c>
      <c r="Y261" s="22">
        <f t="shared" si="67"/>
        <v>0</v>
      </c>
      <c r="AA261" s="47"/>
    </row>
    <row r="262" spans="1:27" hidden="1" x14ac:dyDescent="0.25">
      <c r="A262" s="57" t="s">
        <v>39</v>
      </c>
      <c r="B262" s="1">
        <v>189.56800000000001</v>
      </c>
      <c r="C262" s="1">
        <v>188.928</v>
      </c>
      <c r="D262" s="1">
        <v>421.137</v>
      </c>
      <c r="E262" s="1">
        <v>380.81099999999998</v>
      </c>
      <c r="G262" s="1">
        <f t="shared" si="51"/>
        <v>40.326000000000022</v>
      </c>
      <c r="H262" s="1">
        <f t="shared" si="52"/>
        <v>0.64000000000001478</v>
      </c>
      <c r="I262" s="2">
        <f t="shared" si="53"/>
        <v>404.29151999999999</v>
      </c>
      <c r="J262" s="2">
        <f t="shared" si="54"/>
        <v>395.86878000000002</v>
      </c>
      <c r="K262" s="2">
        <f t="shared" si="55"/>
        <v>387.44603999999998</v>
      </c>
      <c r="L262" s="10">
        <f t="shared" si="56"/>
        <v>0</v>
      </c>
      <c r="M262" s="73" t="str">
        <f t="shared" si="57"/>
        <v/>
      </c>
      <c r="N262">
        <f t="shared" si="58"/>
        <v>0</v>
      </c>
      <c r="O262" s="12">
        <f t="shared" si="59"/>
        <v>189.56800000000001</v>
      </c>
      <c r="P262" s="11">
        <f t="shared" si="60"/>
        <v>0</v>
      </c>
      <c r="Q262" s="1">
        <f t="shared" si="61"/>
        <v>189.56800000000001</v>
      </c>
      <c r="S262" s="14" t="str">
        <f t="shared" si="62"/>
        <v>A</v>
      </c>
      <c r="U262" s="1">
        <f t="shared" si="63"/>
        <v>189.56800000000001</v>
      </c>
      <c r="V262" s="1">
        <f t="shared" si="64"/>
        <v>380.81099999999998</v>
      </c>
      <c r="W262" s="1">
        <f t="shared" si="65"/>
        <v>0</v>
      </c>
      <c r="X262" s="20">
        <f t="shared" si="66"/>
        <v>0</v>
      </c>
      <c r="Y262" s="22">
        <f t="shared" si="67"/>
        <v>0</v>
      </c>
      <c r="AA262" s="47"/>
    </row>
    <row r="263" spans="1:27" hidden="1" x14ac:dyDescent="0.25">
      <c r="A263" s="57" t="s">
        <v>39</v>
      </c>
      <c r="B263" s="1">
        <v>187.648</v>
      </c>
      <c r="C263" s="1">
        <v>187.26400000000001</v>
      </c>
      <c r="D263" s="1">
        <v>421.42099999999999</v>
      </c>
      <c r="E263" s="1">
        <v>381.07</v>
      </c>
      <c r="G263" s="1">
        <f t="shared" si="51"/>
        <v>40.350999999999999</v>
      </c>
      <c r="H263" s="1">
        <f t="shared" si="52"/>
        <v>0.38399999999998613</v>
      </c>
      <c r="I263" s="2">
        <f t="shared" si="53"/>
        <v>404.56416000000002</v>
      </c>
      <c r="J263" s="2">
        <f t="shared" si="54"/>
        <v>396.13574</v>
      </c>
      <c r="K263" s="2">
        <f t="shared" si="55"/>
        <v>387.70731999999998</v>
      </c>
      <c r="L263" s="10">
        <f t="shared" si="56"/>
        <v>0</v>
      </c>
      <c r="M263" s="73" t="str">
        <f t="shared" si="57"/>
        <v/>
      </c>
      <c r="N263">
        <f t="shared" si="58"/>
        <v>0</v>
      </c>
      <c r="O263" s="12">
        <f t="shared" si="59"/>
        <v>187.648</v>
      </c>
      <c r="P263" s="11">
        <f t="shared" si="60"/>
        <v>0</v>
      </c>
      <c r="Q263" s="1">
        <f t="shared" si="61"/>
        <v>187.648</v>
      </c>
      <c r="S263" s="14" t="str">
        <f t="shared" si="62"/>
        <v>A</v>
      </c>
      <c r="U263" s="1">
        <f t="shared" si="63"/>
        <v>187.648</v>
      </c>
      <c r="V263" s="1">
        <f t="shared" si="64"/>
        <v>381.07</v>
      </c>
      <c r="W263" s="1">
        <f t="shared" si="65"/>
        <v>0</v>
      </c>
      <c r="X263" s="20">
        <f t="shared" si="66"/>
        <v>0</v>
      </c>
      <c r="Y263" s="22">
        <f t="shared" si="67"/>
        <v>0</v>
      </c>
      <c r="AA263" s="47"/>
    </row>
    <row r="264" spans="1:27" hidden="1" x14ac:dyDescent="0.25">
      <c r="A264" s="57" t="s">
        <v>39</v>
      </c>
      <c r="B264" s="1">
        <v>167.80799999999999</v>
      </c>
      <c r="C264" s="1">
        <v>167.42400000000001</v>
      </c>
      <c r="D264" s="1">
        <v>421.28100000000001</v>
      </c>
      <c r="E264" s="1">
        <v>381.03300000000002</v>
      </c>
      <c r="G264" s="1">
        <f t="shared" si="51"/>
        <v>40.24799999999999</v>
      </c>
      <c r="H264" s="1">
        <f t="shared" si="52"/>
        <v>0.38399999999998613</v>
      </c>
      <c r="I264" s="2">
        <f t="shared" si="53"/>
        <v>404.42975999999999</v>
      </c>
      <c r="J264" s="2">
        <f t="shared" si="54"/>
        <v>396.00414000000001</v>
      </c>
      <c r="K264" s="2">
        <f t="shared" si="55"/>
        <v>387.57852000000003</v>
      </c>
      <c r="L264" s="10">
        <f t="shared" si="56"/>
        <v>0</v>
      </c>
      <c r="M264" s="73" t="str">
        <f t="shared" si="57"/>
        <v/>
      </c>
      <c r="N264">
        <f t="shared" si="58"/>
        <v>0</v>
      </c>
      <c r="O264" s="12">
        <f t="shared" si="59"/>
        <v>167.80799999999999</v>
      </c>
      <c r="P264" s="11">
        <f t="shared" si="60"/>
        <v>0</v>
      </c>
      <c r="Q264" s="1">
        <f t="shared" si="61"/>
        <v>167.80799999999999</v>
      </c>
      <c r="S264" s="14" t="str">
        <f t="shared" si="62"/>
        <v>A</v>
      </c>
      <c r="U264" s="1">
        <f t="shared" si="63"/>
        <v>167.80799999999999</v>
      </c>
      <c r="V264" s="1">
        <f t="shared" si="64"/>
        <v>381.03300000000002</v>
      </c>
      <c r="W264" s="1">
        <f t="shared" si="65"/>
        <v>0</v>
      </c>
      <c r="X264" s="20">
        <f t="shared" si="66"/>
        <v>0</v>
      </c>
      <c r="Y264" s="22">
        <f t="shared" si="67"/>
        <v>0</v>
      </c>
      <c r="AA264" s="47"/>
    </row>
    <row r="265" spans="1:27" hidden="1" x14ac:dyDescent="0.25">
      <c r="A265" s="57" t="s">
        <v>39</v>
      </c>
      <c r="B265" s="1">
        <v>160.38399999999999</v>
      </c>
      <c r="C265" s="1">
        <v>160</v>
      </c>
      <c r="D265" s="1">
        <v>420.32900000000001</v>
      </c>
      <c r="E265" s="1">
        <v>382.435</v>
      </c>
      <c r="G265" s="1">
        <f t="shared" ref="G265:G328" si="68">D265-E265</f>
        <v>37.894000000000005</v>
      </c>
      <c r="H265" s="1">
        <f t="shared" ref="H265:H328" si="69">B265-C265</f>
        <v>0.38399999999998613</v>
      </c>
      <c r="I265" s="2">
        <f t="shared" ref="I265:I328" si="70">D265-((D265/100)*I$8)</f>
        <v>403.51584000000003</v>
      </c>
      <c r="J265" s="2">
        <f t="shared" ref="J265:J328" si="71">D265-((D265/100)*J$8)</f>
        <v>395.10926000000001</v>
      </c>
      <c r="K265" s="2">
        <f t="shared" ref="K265:K328" si="72">D265-((D265/100)*K$8)</f>
        <v>386.70267999999999</v>
      </c>
      <c r="L265" s="10">
        <f t="shared" ref="L265:L328" si="73">IF(AND(G265&lt;&gt;"",H265&lt;&gt;"",E265&gt;312),IF(AND(E265&gt;(I265-P$1),E265&lt;(I265+P$1)),N$4,IF(AND(E265&gt;(J265-P$1),E265&lt;(J265+P$1)),N$5,IF(AND(E265&gt;(K265-P$1),E265&lt;(K265+P$1)),N$6,0))),"0")</f>
        <v>3</v>
      </c>
      <c r="M265" s="73">
        <f t="shared" ref="M265:M328" si="74">IF(L264&lt;&gt;L265,L265,"")</f>
        <v>3</v>
      </c>
      <c r="N265">
        <f t="shared" ref="N265:N328" si="75">L265</f>
        <v>3</v>
      </c>
      <c r="O265" s="12">
        <f t="shared" ref="O265:O328" si="76">IF(N265=1,(B265+(B265/(100-Q$4)*Q$4)),IF(N265=2,(B265+(B265/(100-Q$5)*Q$5)),IF(N265=3,(B265+(B265/(100-Q$6)*Q$6)),B265)))</f>
        <v>178.48208324059647</v>
      </c>
      <c r="P265" s="11">
        <f t="shared" ref="P265:P328" si="77">IF(O265&lt;&gt;"",O265-B265,"")</f>
        <v>18.09808324059648</v>
      </c>
      <c r="Q265" s="1">
        <f t="shared" ref="Q265:Q328" si="78">O265-P265</f>
        <v>160.38399999999999</v>
      </c>
      <c r="S265" s="14" t="str">
        <f t="shared" ref="S265:S328" si="79">IF(ROUND(B265,3)=ROUND(Q265,3),"A","B")</f>
        <v>A</v>
      </c>
      <c r="U265" s="1">
        <f t="shared" ref="U265:U328" si="80">B265</f>
        <v>160.38399999999999</v>
      </c>
      <c r="V265" s="1">
        <f t="shared" ref="V265:V328" si="81">E265</f>
        <v>382.435</v>
      </c>
      <c r="W265" s="1">
        <f t="shared" ref="W265:W328" si="82">P265</f>
        <v>18.09808324059648</v>
      </c>
      <c r="X265" s="20">
        <f t="shared" ref="X265:X328" si="83">W265*X$6</f>
        <v>7.8726662096594691</v>
      </c>
      <c r="Y265" s="22">
        <f t="shared" ref="Y265:Y328" si="84">L265</f>
        <v>3</v>
      </c>
      <c r="AA265" s="47"/>
    </row>
    <row r="266" spans="1:27" hidden="1" x14ac:dyDescent="0.25">
      <c r="A266" s="57" t="s">
        <v>39</v>
      </c>
      <c r="B266" s="1">
        <v>144.89599999999999</v>
      </c>
      <c r="C266" s="1">
        <v>144.63999999999999</v>
      </c>
      <c r="D266" s="1">
        <v>416.46499999999997</v>
      </c>
      <c r="E266" s="1">
        <v>382.64699999999999</v>
      </c>
      <c r="G266" s="1">
        <f t="shared" si="68"/>
        <v>33.817999999999984</v>
      </c>
      <c r="H266" s="1">
        <f t="shared" si="69"/>
        <v>0.25600000000000023</v>
      </c>
      <c r="I266" s="2">
        <f t="shared" si="70"/>
        <v>399.8064</v>
      </c>
      <c r="J266" s="2">
        <f t="shared" si="71"/>
        <v>391.47709999999995</v>
      </c>
      <c r="K266" s="2">
        <f t="shared" si="72"/>
        <v>383.14779999999996</v>
      </c>
      <c r="L266" s="10">
        <f t="shared" si="73"/>
        <v>3</v>
      </c>
      <c r="M266" s="73" t="str">
        <f t="shared" si="74"/>
        <v/>
      </c>
      <c r="N266">
        <f t="shared" si="75"/>
        <v>3</v>
      </c>
      <c r="O266" s="12">
        <f t="shared" si="76"/>
        <v>161.24638326285333</v>
      </c>
      <c r="P266" s="11">
        <f t="shared" si="77"/>
        <v>16.350383262853342</v>
      </c>
      <c r="Q266" s="1">
        <f t="shared" si="78"/>
        <v>144.89599999999999</v>
      </c>
      <c r="S266" s="14" t="str">
        <f t="shared" si="79"/>
        <v>A</v>
      </c>
      <c r="U266" s="1">
        <f t="shared" si="80"/>
        <v>144.89599999999999</v>
      </c>
      <c r="V266" s="1">
        <f t="shared" si="81"/>
        <v>382.64699999999999</v>
      </c>
      <c r="W266" s="1">
        <f t="shared" si="82"/>
        <v>16.350383262853342</v>
      </c>
      <c r="X266" s="20">
        <f t="shared" si="83"/>
        <v>7.112416719341204</v>
      </c>
      <c r="Y266" s="22">
        <f t="shared" si="84"/>
        <v>3</v>
      </c>
      <c r="AA266" s="47"/>
    </row>
    <row r="267" spans="1:27" hidden="1" x14ac:dyDescent="0.25">
      <c r="A267" s="57" t="s">
        <v>39</v>
      </c>
      <c r="B267" s="1">
        <v>122.24</v>
      </c>
      <c r="C267" s="1">
        <v>121.85599999999999</v>
      </c>
      <c r="D267" s="1">
        <v>418.233</v>
      </c>
      <c r="E267" s="1">
        <v>382.65499999999997</v>
      </c>
      <c r="G267" s="1">
        <f t="shared" si="68"/>
        <v>35.578000000000031</v>
      </c>
      <c r="H267" s="1">
        <f t="shared" si="69"/>
        <v>0.38400000000000034</v>
      </c>
      <c r="I267" s="2">
        <f t="shared" si="70"/>
        <v>401.50368000000003</v>
      </c>
      <c r="J267" s="2">
        <f t="shared" si="71"/>
        <v>393.13902000000002</v>
      </c>
      <c r="K267" s="2">
        <f t="shared" si="72"/>
        <v>384.77436</v>
      </c>
      <c r="L267" s="10">
        <f t="shared" si="73"/>
        <v>3</v>
      </c>
      <c r="M267" s="73" t="str">
        <f t="shared" si="74"/>
        <v/>
      </c>
      <c r="N267">
        <f t="shared" si="75"/>
        <v>3</v>
      </c>
      <c r="O267" s="12">
        <f t="shared" si="76"/>
        <v>136.03383040284888</v>
      </c>
      <c r="P267" s="11">
        <f t="shared" si="77"/>
        <v>13.793830402848883</v>
      </c>
      <c r="Q267" s="1">
        <f t="shared" si="78"/>
        <v>122.24</v>
      </c>
      <c r="S267" s="14" t="str">
        <f t="shared" si="79"/>
        <v>A</v>
      </c>
      <c r="U267" s="1">
        <f t="shared" si="80"/>
        <v>122.24</v>
      </c>
      <c r="V267" s="1">
        <f t="shared" si="81"/>
        <v>382.65499999999997</v>
      </c>
      <c r="W267" s="1">
        <f t="shared" si="82"/>
        <v>13.793830402848883</v>
      </c>
      <c r="X267" s="20">
        <f t="shared" si="83"/>
        <v>6.0003162252392643</v>
      </c>
      <c r="Y267" s="22">
        <f t="shared" si="84"/>
        <v>3</v>
      </c>
      <c r="AA267" s="47"/>
    </row>
    <row r="268" spans="1:27" hidden="1" x14ac:dyDescent="0.25">
      <c r="A268" s="57" t="s">
        <v>39</v>
      </c>
      <c r="B268" s="1">
        <v>125.568</v>
      </c>
      <c r="C268" s="1">
        <v>125.312</v>
      </c>
      <c r="D268" s="1">
        <v>419.17200000000003</v>
      </c>
      <c r="E268" s="1">
        <v>379.24599999999998</v>
      </c>
      <c r="G268" s="1">
        <f t="shared" si="68"/>
        <v>39.926000000000045</v>
      </c>
      <c r="H268" s="1">
        <f t="shared" si="69"/>
        <v>0.25600000000000023</v>
      </c>
      <c r="I268" s="2">
        <f t="shared" si="70"/>
        <v>402.40512000000001</v>
      </c>
      <c r="J268" s="2">
        <f t="shared" si="71"/>
        <v>394.02168</v>
      </c>
      <c r="K268" s="2">
        <f t="shared" si="72"/>
        <v>385.63824</v>
      </c>
      <c r="L268" s="10">
        <f t="shared" si="73"/>
        <v>0</v>
      </c>
      <c r="M268" s="73">
        <f t="shared" si="74"/>
        <v>0</v>
      </c>
      <c r="N268">
        <f t="shared" si="75"/>
        <v>0</v>
      </c>
      <c r="O268" s="12">
        <f t="shared" si="76"/>
        <v>125.568</v>
      </c>
      <c r="P268" s="11">
        <f t="shared" si="77"/>
        <v>0</v>
      </c>
      <c r="Q268" s="1">
        <f t="shared" si="78"/>
        <v>125.568</v>
      </c>
      <c r="S268" s="14" t="str">
        <f t="shared" si="79"/>
        <v>A</v>
      </c>
      <c r="U268" s="1">
        <f t="shared" si="80"/>
        <v>125.568</v>
      </c>
      <c r="V268" s="1">
        <f t="shared" si="81"/>
        <v>379.24599999999998</v>
      </c>
      <c r="W268" s="1">
        <f t="shared" si="82"/>
        <v>0</v>
      </c>
      <c r="X268" s="20">
        <f t="shared" si="83"/>
        <v>0</v>
      </c>
      <c r="Y268" s="22">
        <f t="shared" si="84"/>
        <v>0</v>
      </c>
      <c r="AA268" s="47"/>
    </row>
    <row r="269" spans="1:27" hidden="1" x14ac:dyDescent="0.25">
      <c r="A269" s="57" t="s">
        <v>39</v>
      </c>
      <c r="B269" s="1">
        <v>125.568</v>
      </c>
      <c r="C269" s="1">
        <v>125.184</v>
      </c>
      <c r="D269" s="1">
        <v>421.40100000000001</v>
      </c>
      <c r="E269" s="1">
        <v>381.29500000000002</v>
      </c>
      <c r="G269" s="1">
        <f t="shared" si="68"/>
        <v>40.105999999999995</v>
      </c>
      <c r="H269" s="1">
        <f t="shared" si="69"/>
        <v>0.38400000000000034</v>
      </c>
      <c r="I269" s="2">
        <f t="shared" si="70"/>
        <v>404.54496</v>
      </c>
      <c r="J269" s="2">
        <f t="shared" si="71"/>
        <v>396.11694</v>
      </c>
      <c r="K269" s="2">
        <f t="shared" si="72"/>
        <v>387.68892</v>
      </c>
      <c r="L269" s="10">
        <f t="shared" si="73"/>
        <v>0</v>
      </c>
      <c r="M269" s="73" t="str">
        <f t="shared" si="74"/>
        <v/>
      </c>
      <c r="N269">
        <f t="shared" si="75"/>
        <v>0</v>
      </c>
      <c r="O269" s="12">
        <f t="shared" si="76"/>
        <v>125.568</v>
      </c>
      <c r="P269" s="11">
        <f t="shared" si="77"/>
        <v>0</v>
      </c>
      <c r="Q269" s="1">
        <f t="shared" si="78"/>
        <v>125.568</v>
      </c>
      <c r="S269" s="14" t="str">
        <f t="shared" si="79"/>
        <v>A</v>
      </c>
      <c r="U269" s="1">
        <f t="shared" si="80"/>
        <v>125.568</v>
      </c>
      <c r="V269" s="1">
        <f t="shared" si="81"/>
        <v>381.29500000000002</v>
      </c>
      <c r="W269" s="1">
        <f t="shared" si="82"/>
        <v>0</v>
      </c>
      <c r="X269" s="20">
        <f t="shared" si="83"/>
        <v>0</v>
      </c>
      <c r="Y269" s="22">
        <f t="shared" si="84"/>
        <v>0</v>
      </c>
      <c r="AA269" s="47"/>
    </row>
    <row r="270" spans="1:27" hidden="1" x14ac:dyDescent="0.25">
      <c r="A270" s="57" t="s">
        <v>39</v>
      </c>
      <c r="B270" s="1">
        <v>117.248</v>
      </c>
      <c r="C270" s="1">
        <v>116.864</v>
      </c>
      <c r="D270" s="1">
        <v>420.88299999999998</v>
      </c>
      <c r="E270" s="1">
        <v>380.86399999999998</v>
      </c>
      <c r="G270" s="1">
        <f t="shared" si="68"/>
        <v>40.019000000000005</v>
      </c>
      <c r="H270" s="1">
        <f t="shared" si="69"/>
        <v>0.38400000000000034</v>
      </c>
      <c r="I270" s="2">
        <f t="shared" si="70"/>
        <v>404.04767999999996</v>
      </c>
      <c r="J270" s="2">
        <f t="shared" si="71"/>
        <v>395.63002</v>
      </c>
      <c r="K270" s="2">
        <f t="shared" si="72"/>
        <v>387.21235999999999</v>
      </c>
      <c r="L270" s="10">
        <f t="shared" si="73"/>
        <v>0</v>
      </c>
      <c r="M270" s="73" t="str">
        <f t="shared" si="74"/>
        <v/>
      </c>
      <c r="N270">
        <f t="shared" si="75"/>
        <v>0</v>
      </c>
      <c r="O270" s="12">
        <f t="shared" si="76"/>
        <v>117.248</v>
      </c>
      <c r="P270" s="11">
        <f t="shared" si="77"/>
        <v>0</v>
      </c>
      <c r="Q270" s="1">
        <f t="shared" si="78"/>
        <v>117.248</v>
      </c>
      <c r="S270" s="14" t="str">
        <f t="shared" si="79"/>
        <v>A</v>
      </c>
      <c r="U270" s="1">
        <f t="shared" si="80"/>
        <v>117.248</v>
      </c>
      <c r="V270" s="1">
        <f t="shared" si="81"/>
        <v>380.86399999999998</v>
      </c>
      <c r="W270" s="1">
        <f t="shared" si="82"/>
        <v>0</v>
      </c>
      <c r="X270" s="20">
        <f t="shared" si="83"/>
        <v>0</v>
      </c>
      <c r="Y270" s="22">
        <f t="shared" si="84"/>
        <v>0</v>
      </c>
      <c r="AA270" s="47"/>
    </row>
    <row r="271" spans="1:27" hidden="1" x14ac:dyDescent="0.25">
      <c r="A271" s="57" t="s">
        <v>39</v>
      </c>
      <c r="B271" s="1">
        <v>104.96</v>
      </c>
      <c r="C271" s="1">
        <v>104.70399999999999</v>
      </c>
      <c r="D271" s="1">
        <v>422.28800000000001</v>
      </c>
      <c r="E271" s="1">
        <v>382.20499999999998</v>
      </c>
      <c r="G271" s="1">
        <f t="shared" si="68"/>
        <v>40.083000000000027</v>
      </c>
      <c r="H271" s="1">
        <f t="shared" si="69"/>
        <v>0.25600000000000023</v>
      </c>
      <c r="I271" s="2">
        <f t="shared" si="70"/>
        <v>405.39648</v>
      </c>
      <c r="J271" s="2">
        <f t="shared" si="71"/>
        <v>396.95071999999999</v>
      </c>
      <c r="K271" s="2">
        <f t="shared" si="72"/>
        <v>388.50495999999998</v>
      </c>
      <c r="L271" s="10">
        <f t="shared" si="73"/>
        <v>0</v>
      </c>
      <c r="M271" s="73" t="str">
        <f t="shared" si="74"/>
        <v/>
      </c>
      <c r="N271">
        <f t="shared" si="75"/>
        <v>0</v>
      </c>
      <c r="O271" s="12">
        <f t="shared" si="76"/>
        <v>104.96</v>
      </c>
      <c r="P271" s="11">
        <f t="shared" si="77"/>
        <v>0</v>
      </c>
      <c r="Q271" s="1">
        <f t="shared" si="78"/>
        <v>104.96</v>
      </c>
      <c r="S271" s="14" t="str">
        <f t="shared" si="79"/>
        <v>A</v>
      </c>
      <c r="U271" s="1">
        <f t="shared" si="80"/>
        <v>104.96</v>
      </c>
      <c r="V271" s="1">
        <f t="shared" si="81"/>
        <v>382.20499999999998</v>
      </c>
      <c r="W271" s="1">
        <f t="shared" si="82"/>
        <v>0</v>
      </c>
      <c r="X271" s="20">
        <f t="shared" si="83"/>
        <v>0</v>
      </c>
      <c r="Y271" s="22">
        <f t="shared" si="84"/>
        <v>0</v>
      </c>
      <c r="AA271" s="47"/>
    </row>
    <row r="272" spans="1:27" hidden="1" x14ac:dyDescent="0.25">
      <c r="A272" s="57" t="s">
        <v>39</v>
      </c>
      <c r="B272" s="1">
        <v>72.703999999999994</v>
      </c>
      <c r="C272" s="1">
        <v>72.447999999999993</v>
      </c>
      <c r="D272" s="1">
        <v>422.87900000000002</v>
      </c>
      <c r="E272" s="1">
        <v>382.83300000000003</v>
      </c>
      <c r="G272" s="1">
        <f t="shared" si="68"/>
        <v>40.045999999999992</v>
      </c>
      <c r="H272" s="1">
        <f t="shared" si="69"/>
        <v>0.25600000000000023</v>
      </c>
      <c r="I272" s="2">
        <f t="shared" si="70"/>
        <v>405.96384</v>
      </c>
      <c r="J272" s="2">
        <f t="shared" si="71"/>
        <v>397.50626</v>
      </c>
      <c r="K272" s="2">
        <f t="shared" si="72"/>
        <v>389.04867999999999</v>
      </c>
      <c r="L272" s="10">
        <f t="shared" si="73"/>
        <v>0</v>
      </c>
      <c r="M272" s="73" t="str">
        <f t="shared" si="74"/>
        <v/>
      </c>
      <c r="N272">
        <f t="shared" si="75"/>
        <v>0</v>
      </c>
      <c r="O272" s="12">
        <f t="shared" si="76"/>
        <v>72.703999999999994</v>
      </c>
      <c r="P272" s="11">
        <f t="shared" si="77"/>
        <v>0</v>
      </c>
      <c r="Q272" s="1">
        <f t="shared" si="78"/>
        <v>72.703999999999994</v>
      </c>
      <c r="S272" s="14" t="str">
        <f t="shared" si="79"/>
        <v>A</v>
      </c>
      <c r="U272" s="1">
        <f t="shared" si="80"/>
        <v>72.703999999999994</v>
      </c>
      <c r="V272" s="1">
        <f t="shared" si="81"/>
        <v>382.83300000000003</v>
      </c>
      <c r="W272" s="1">
        <f t="shared" si="82"/>
        <v>0</v>
      </c>
      <c r="X272" s="20">
        <f t="shared" si="83"/>
        <v>0</v>
      </c>
      <c r="Y272" s="22">
        <f t="shared" si="84"/>
        <v>0</v>
      </c>
      <c r="AA272" s="47"/>
    </row>
    <row r="273" spans="1:34" x14ac:dyDescent="0.25">
      <c r="A273" s="57" t="s">
        <v>39</v>
      </c>
      <c r="B273" s="1">
        <v>62.975999999999999</v>
      </c>
      <c r="C273" s="1">
        <v>62.847999999999999</v>
      </c>
      <c r="D273" s="1">
        <v>417.62200000000001</v>
      </c>
      <c r="E273" s="1">
        <v>383.47800000000001</v>
      </c>
      <c r="G273" s="1">
        <f t="shared" si="68"/>
        <v>34.144000000000005</v>
      </c>
      <c r="H273" s="1">
        <f t="shared" si="69"/>
        <v>0.12800000000000011</v>
      </c>
      <c r="I273" s="2">
        <f t="shared" si="70"/>
        <v>400.91712000000001</v>
      </c>
      <c r="J273" s="2">
        <f t="shared" si="71"/>
        <v>392.56468000000001</v>
      </c>
      <c r="K273" s="2">
        <f t="shared" si="72"/>
        <v>384.21224000000001</v>
      </c>
      <c r="L273" s="10">
        <f t="shared" si="73"/>
        <v>3</v>
      </c>
      <c r="M273" s="73">
        <f t="shared" si="74"/>
        <v>3</v>
      </c>
      <c r="N273">
        <f t="shared" si="75"/>
        <v>3</v>
      </c>
      <c r="O273" s="12">
        <f t="shared" si="76"/>
        <v>70.082350322724238</v>
      </c>
      <c r="P273" s="11">
        <f t="shared" si="77"/>
        <v>7.1063503227242393</v>
      </c>
      <c r="Q273" s="1">
        <f t="shared" si="78"/>
        <v>62.975999999999999</v>
      </c>
      <c r="S273" s="14" t="str">
        <f t="shared" si="79"/>
        <v>A</v>
      </c>
      <c r="U273" s="1">
        <f t="shared" si="80"/>
        <v>62.975999999999999</v>
      </c>
      <c r="V273" s="1">
        <f t="shared" si="81"/>
        <v>383.47800000000001</v>
      </c>
      <c r="W273" s="1">
        <f t="shared" si="82"/>
        <v>7.1063503227242393</v>
      </c>
      <c r="X273" s="20">
        <f t="shared" si="83"/>
        <v>3.0912623903850442</v>
      </c>
      <c r="Y273" s="22">
        <f t="shared" si="84"/>
        <v>3</v>
      </c>
      <c r="Z273" s="32" t="s">
        <v>40</v>
      </c>
      <c r="AA273" s="47"/>
      <c r="AB273" s="32" t="str">
        <f>A273</f>
        <v>JJJJ-MM-TT SS:MM:SS</v>
      </c>
      <c r="AC273" s="1">
        <f>SUM(U273:U296)</f>
        <v>3053.0560000000005</v>
      </c>
      <c r="AD273" s="1">
        <f>AVERAGE(V273:V296)</f>
        <v>381.47537500000016</v>
      </c>
      <c r="AE273" s="1">
        <f>SUM(W273:W296)</f>
        <v>85.940618740262636</v>
      </c>
      <c r="AF273" s="1">
        <f>SUM(X273:X296)</f>
        <v>37.384169152014245</v>
      </c>
      <c r="AG273" s="35">
        <f>AVERAGE(Y273:Y296)</f>
        <v>0.875</v>
      </c>
      <c r="AH273" s="37" t="e">
        <f>DAY(A273)</f>
        <v>#VALUE!</v>
      </c>
    </row>
    <row r="274" spans="1:34" hidden="1" x14ac:dyDescent="0.25">
      <c r="A274" s="57" t="s">
        <v>39</v>
      </c>
      <c r="B274" s="1">
        <v>61.951999999999998</v>
      </c>
      <c r="C274" s="1">
        <v>61.695999999999998</v>
      </c>
      <c r="D274" s="1">
        <v>417.80200000000002</v>
      </c>
      <c r="E274" s="1">
        <v>384.16399999999999</v>
      </c>
      <c r="G274" s="1">
        <f t="shared" si="68"/>
        <v>33.638000000000034</v>
      </c>
      <c r="H274" s="1">
        <f t="shared" si="69"/>
        <v>0.25600000000000023</v>
      </c>
      <c r="I274" s="2">
        <f t="shared" si="70"/>
        <v>401.08992000000001</v>
      </c>
      <c r="J274" s="2">
        <f t="shared" si="71"/>
        <v>392.73388</v>
      </c>
      <c r="K274" s="2">
        <f t="shared" si="72"/>
        <v>384.37783999999999</v>
      </c>
      <c r="L274" s="10">
        <f t="shared" si="73"/>
        <v>3</v>
      </c>
      <c r="M274" s="73" t="str">
        <f t="shared" si="74"/>
        <v/>
      </c>
      <c r="N274">
        <f t="shared" si="75"/>
        <v>3</v>
      </c>
      <c r="O274" s="12">
        <f t="shared" si="76"/>
        <v>68.942799910972624</v>
      </c>
      <c r="P274" s="11">
        <f t="shared" si="77"/>
        <v>6.9907999109726262</v>
      </c>
      <c r="Q274" s="1">
        <f t="shared" si="78"/>
        <v>61.951999999999998</v>
      </c>
      <c r="S274" s="14" t="str">
        <f t="shared" si="79"/>
        <v>A</v>
      </c>
      <c r="U274" s="1">
        <f t="shared" si="80"/>
        <v>61.951999999999998</v>
      </c>
      <c r="V274" s="1">
        <f t="shared" si="81"/>
        <v>384.16399999999999</v>
      </c>
      <c r="W274" s="1">
        <f t="shared" si="82"/>
        <v>6.9907999109726262</v>
      </c>
      <c r="X274" s="20">
        <f t="shared" si="83"/>
        <v>3.0409979612730922</v>
      </c>
      <c r="Y274" s="22">
        <f t="shared" si="84"/>
        <v>3</v>
      </c>
      <c r="AA274" s="47"/>
    </row>
    <row r="275" spans="1:34" hidden="1" x14ac:dyDescent="0.25">
      <c r="A275" s="57" t="s">
        <v>39</v>
      </c>
      <c r="B275" s="1">
        <v>60.415999999999997</v>
      </c>
      <c r="C275" s="1">
        <v>60.16</v>
      </c>
      <c r="D275" s="1">
        <v>418.00700000000001</v>
      </c>
      <c r="E275" s="1">
        <v>383.11500000000001</v>
      </c>
      <c r="G275" s="1">
        <f t="shared" si="68"/>
        <v>34.891999999999996</v>
      </c>
      <c r="H275" s="1">
        <f t="shared" si="69"/>
        <v>0.25600000000000023</v>
      </c>
      <c r="I275" s="2">
        <f t="shared" si="70"/>
        <v>401.28672</v>
      </c>
      <c r="J275" s="2">
        <f t="shared" si="71"/>
        <v>392.92658</v>
      </c>
      <c r="K275" s="2">
        <f t="shared" si="72"/>
        <v>384.56644</v>
      </c>
      <c r="L275" s="10">
        <f t="shared" si="73"/>
        <v>3</v>
      </c>
      <c r="M275" s="73" t="str">
        <f t="shared" si="74"/>
        <v/>
      </c>
      <c r="N275">
        <f t="shared" si="75"/>
        <v>3</v>
      </c>
      <c r="O275" s="12">
        <f t="shared" si="76"/>
        <v>67.233474293345196</v>
      </c>
      <c r="P275" s="11">
        <f t="shared" si="77"/>
        <v>6.8174742933451995</v>
      </c>
      <c r="Q275" s="1">
        <f t="shared" si="78"/>
        <v>60.415999999999997</v>
      </c>
      <c r="S275" s="14" t="str">
        <f t="shared" si="79"/>
        <v>A</v>
      </c>
      <c r="U275" s="1">
        <f t="shared" si="80"/>
        <v>60.415999999999997</v>
      </c>
      <c r="V275" s="1">
        <f t="shared" si="81"/>
        <v>383.11500000000001</v>
      </c>
      <c r="W275" s="1">
        <f t="shared" si="82"/>
        <v>6.8174742933451995</v>
      </c>
      <c r="X275" s="20">
        <f t="shared" si="83"/>
        <v>2.9656013176051617</v>
      </c>
      <c r="Y275" s="22">
        <f t="shared" si="84"/>
        <v>3</v>
      </c>
      <c r="AA275" s="47"/>
    </row>
    <row r="276" spans="1:34" hidden="1" x14ac:dyDescent="0.25">
      <c r="A276" s="57" t="s">
        <v>39</v>
      </c>
      <c r="B276" s="1">
        <v>57.344000000000001</v>
      </c>
      <c r="C276" s="1">
        <v>57.088000000000001</v>
      </c>
      <c r="D276" s="1">
        <v>419.94099999999997</v>
      </c>
      <c r="E276" s="1">
        <v>380.22</v>
      </c>
      <c r="G276" s="1">
        <f t="shared" si="68"/>
        <v>39.720999999999947</v>
      </c>
      <c r="H276" s="1">
        <f t="shared" si="69"/>
        <v>0.25600000000000023</v>
      </c>
      <c r="I276" s="2">
        <f t="shared" si="70"/>
        <v>403.14335999999997</v>
      </c>
      <c r="J276" s="2">
        <f t="shared" si="71"/>
        <v>394.74453999999997</v>
      </c>
      <c r="K276" s="2">
        <f t="shared" si="72"/>
        <v>386.34571999999997</v>
      </c>
      <c r="L276" s="10">
        <f t="shared" si="73"/>
        <v>0</v>
      </c>
      <c r="M276" s="73">
        <f t="shared" si="74"/>
        <v>0</v>
      </c>
      <c r="N276">
        <f t="shared" si="75"/>
        <v>0</v>
      </c>
      <c r="O276" s="12">
        <f t="shared" si="76"/>
        <v>57.344000000000001</v>
      </c>
      <c r="P276" s="11">
        <f t="shared" si="77"/>
        <v>0</v>
      </c>
      <c r="Q276" s="1">
        <f t="shared" si="78"/>
        <v>57.344000000000001</v>
      </c>
      <c r="S276" s="14" t="str">
        <f t="shared" si="79"/>
        <v>A</v>
      </c>
      <c r="U276" s="1">
        <f t="shared" si="80"/>
        <v>57.344000000000001</v>
      </c>
      <c r="V276" s="1">
        <f t="shared" si="81"/>
        <v>380.22</v>
      </c>
      <c r="W276" s="1">
        <f t="shared" si="82"/>
        <v>0</v>
      </c>
      <c r="X276" s="20">
        <f t="shared" si="83"/>
        <v>0</v>
      </c>
      <c r="Y276" s="22">
        <f t="shared" si="84"/>
        <v>0</v>
      </c>
      <c r="AA276" s="47"/>
    </row>
    <row r="277" spans="1:34" hidden="1" x14ac:dyDescent="0.25">
      <c r="A277" s="57" t="s">
        <v>39</v>
      </c>
      <c r="B277" s="1">
        <v>57.472000000000001</v>
      </c>
      <c r="C277" s="1">
        <v>57.344000000000001</v>
      </c>
      <c r="D277" s="1">
        <v>418.97699999999998</v>
      </c>
      <c r="E277" s="1">
        <v>379.351</v>
      </c>
      <c r="G277" s="1">
        <f t="shared" si="68"/>
        <v>39.625999999999976</v>
      </c>
      <c r="H277" s="1">
        <f t="shared" si="69"/>
        <v>0.12800000000000011</v>
      </c>
      <c r="I277" s="2">
        <f t="shared" si="70"/>
        <v>402.21791999999999</v>
      </c>
      <c r="J277" s="2">
        <f t="shared" si="71"/>
        <v>393.83837999999997</v>
      </c>
      <c r="K277" s="2">
        <f t="shared" si="72"/>
        <v>385.45884000000001</v>
      </c>
      <c r="L277" s="10">
        <f t="shared" si="73"/>
        <v>0</v>
      </c>
      <c r="M277" s="73" t="str">
        <f t="shared" si="74"/>
        <v/>
      </c>
      <c r="N277">
        <f t="shared" si="75"/>
        <v>0</v>
      </c>
      <c r="O277" s="12">
        <f t="shared" si="76"/>
        <v>57.472000000000001</v>
      </c>
      <c r="P277" s="11">
        <f t="shared" si="77"/>
        <v>0</v>
      </c>
      <c r="Q277" s="1">
        <f t="shared" si="78"/>
        <v>57.472000000000001</v>
      </c>
      <c r="S277" s="14" t="str">
        <f t="shared" si="79"/>
        <v>A</v>
      </c>
      <c r="U277" s="1">
        <f t="shared" si="80"/>
        <v>57.472000000000001</v>
      </c>
      <c r="V277" s="1">
        <f t="shared" si="81"/>
        <v>379.351</v>
      </c>
      <c r="W277" s="1">
        <f t="shared" si="82"/>
        <v>0</v>
      </c>
      <c r="X277" s="20">
        <f t="shared" si="83"/>
        <v>0</v>
      </c>
      <c r="Y277" s="22">
        <f t="shared" si="84"/>
        <v>0</v>
      </c>
      <c r="AA277" s="47"/>
    </row>
    <row r="278" spans="1:34" hidden="1" x14ac:dyDescent="0.25">
      <c r="A278" s="57" t="s">
        <v>39</v>
      </c>
      <c r="B278" s="1">
        <v>81.792000000000002</v>
      </c>
      <c r="C278" s="1">
        <v>81.536000000000001</v>
      </c>
      <c r="D278" s="1">
        <v>416.4</v>
      </c>
      <c r="E278" s="1">
        <v>382.322</v>
      </c>
      <c r="G278" s="1">
        <f t="shared" si="68"/>
        <v>34.077999999999975</v>
      </c>
      <c r="H278" s="1">
        <f t="shared" si="69"/>
        <v>0.25600000000000023</v>
      </c>
      <c r="I278" s="2">
        <f t="shared" si="70"/>
        <v>399.74399999999997</v>
      </c>
      <c r="J278" s="2">
        <f t="shared" si="71"/>
        <v>391.416</v>
      </c>
      <c r="K278" s="2">
        <f t="shared" si="72"/>
        <v>383.08799999999997</v>
      </c>
      <c r="L278" s="10">
        <f t="shared" si="73"/>
        <v>3</v>
      </c>
      <c r="M278" s="73">
        <f t="shared" si="74"/>
        <v>3</v>
      </c>
      <c r="N278">
        <f t="shared" si="75"/>
        <v>3</v>
      </c>
      <c r="O278" s="12">
        <f t="shared" si="76"/>
        <v>91.021589138660147</v>
      </c>
      <c r="P278" s="11">
        <f t="shared" si="77"/>
        <v>9.2295891386601454</v>
      </c>
      <c r="Q278" s="1">
        <f t="shared" si="78"/>
        <v>81.792000000000002</v>
      </c>
      <c r="S278" s="14" t="str">
        <f t="shared" si="79"/>
        <v>A</v>
      </c>
      <c r="U278" s="1">
        <f t="shared" si="80"/>
        <v>81.792000000000002</v>
      </c>
      <c r="V278" s="1">
        <f t="shared" si="81"/>
        <v>382.322</v>
      </c>
      <c r="W278" s="1">
        <f t="shared" si="82"/>
        <v>9.2295891386601454</v>
      </c>
      <c r="X278" s="20">
        <f t="shared" si="83"/>
        <v>4.0148712753171631</v>
      </c>
      <c r="Y278" s="22">
        <f t="shared" si="84"/>
        <v>3</v>
      </c>
      <c r="AA278" s="47"/>
    </row>
    <row r="279" spans="1:34" hidden="1" x14ac:dyDescent="0.25">
      <c r="A279" s="57" t="s">
        <v>39</v>
      </c>
      <c r="B279" s="1">
        <v>133.24799999999999</v>
      </c>
      <c r="C279" s="1">
        <v>132.864</v>
      </c>
      <c r="D279" s="1">
        <v>418.98</v>
      </c>
      <c r="E279" s="1">
        <v>380.733</v>
      </c>
      <c r="G279" s="1">
        <f t="shared" si="68"/>
        <v>38.247000000000014</v>
      </c>
      <c r="H279" s="1">
        <f t="shared" si="69"/>
        <v>0.38399999999998613</v>
      </c>
      <c r="I279" s="2">
        <f t="shared" si="70"/>
        <v>402.2208</v>
      </c>
      <c r="J279" s="2">
        <f t="shared" si="71"/>
        <v>393.84120000000001</v>
      </c>
      <c r="K279" s="2">
        <f t="shared" si="72"/>
        <v>385.46160000000003</v>
      </c>
      <c r="L279" s="10">
        <f t="shared" si="73"/>
        <v>3</v>
      </c>
      <c r="M279" s="73" t="str">
        <f t="shared" si="74"/>
        <v/>
      </c>
      <c r="N279">
        <f t="shared" si="75"/>
        <v>3</v>
      </c>
      <c r="O279" s="12">
        <f t="shared" si="76"/>
        <v>148.2839973291787</v>
      </c>
      <c r="P279" s="11">
        <f t="shared" si="77"/>
        <v>15.035997329178713</v>
      </c>
      <c r="Q279" s="1">
        <f t="shared" si="78"/>
        <v>133.24799999999999</v>
      </c>
      <c r="S279" s="14" t="str">
        <f t="shared" si="79"/>
        <v>A</v>
      </c>
      <c r="U279" s="1">
        <f t="shared" si="80"/>
        <v>133.24799999999999</v>
      </c>
      <c r="V279" s="1">
        <f t="shared" si="81"/>
        <v>380.733</v>
      </c>
      <c r="W279" s="1">
        <f t="shared" si="82"/>
        <v>15.035997329178713</v>
      </c>
      <c r="X279" s="20">
        <f t="shared" si="83"/>
        <v>6.5406588381927397</v>
      </c>
      <c r="Y279" s="22">
        <f t="shared" si="84"/>
        <v>3</v>
      </c>
      <c r="AA279" s="47"/>
    </row>
    <row r="280" spans="1:34" hidden="1" x14ac:dyDescent="0.25">
      <c r="A280" s="57" t="s">
        <v>39</v>
      </c>
      <c r="B280" s="1">
        <v>161.91999999999999</v>
      </c>
      <c r="C280" s="1">
        <v>161.66399999999999</v>
      </c>
      <c r="D280" s="1">
        <v>416.79399999999998</v>
      </c>
      <c r="E280" s="1">
        <v>380.15499999999997</v>
      </c>
      <c r="G280" s="1">
        <f t="shared" si="68"/>
        <v>36.63900000000001</v>
      </c>
      <c r="H280" s="1">
        <f t="shared" si="69"/>
        <v>0.25600000000000023</v>
      </c>
      <c r="I280" s="2">
        <f t="shared" si="70"/>
        <v>400.12223999999998</v>
      </c>
      <c r="J280" s="2">
        <f t="shared" si="71"/>
        <v>391.78636</v>
      </c>
      <c r="K280" s="2">
        <f t="shared" si="72"/>
        <v>383.45047999999997</v>
      </c>
      <c r="L280" s="10">
        <f t="shared" si="73"/>
        <v>3</v>
      </c>
      <c r="M280" s="73" t="str">
        <f t="shared" si="74"/>
        <v/>
      </c>
      <c r="N280">
        <f t="shared" si="75"/>
        <v>3</v>
      </c>
      <c r="O280" s="12">
        <f t="shared" si="76"/>
        <v>180.19140885822389</v>
      </c>
      <c r="P280" s="11">
        <f t="shared" si="77"/>
        <v>18.271408858223907</v>
      </c>
      <c r="Q280" s="1">
        <f t="shared" si="78"/>
        <v>161.91999999999999</v>
      </c>
      <c r="S280" s="14" t="str">
        <f t="shared" si="79"/>
        <v>A</v>
      </c>
      <c r="U280" s="1">
        <f t="shared" si="80"/>
        <v>161.91999999999999</v>
      </c>
      <c r="V280" s="1">
        <f t="shared" si="81"/>
        <v>380.15499999999997</v>
      </c>
      <c r="W280" s="1">
        <f t="shared" si="82"/>
        <v>18.271408858223907</v>
      </c>
      <c r="X280" s="20">
        <f t="shared" si="83"/>
        <v>7.9480628533273991</v>
      </c>
      <c r="Y280" s="22">
        <f t="shared" si="84"/>
        <v>3</v>
      </c>
      <c r="AA280" s="47"/>
    </row>
    <row r="281" spans="1:34" hidden="1" x14ac:dyDescent="0.25">
      <c r="A281" s="57" t="s">
        <v>39</v>
      </c>
      <c r="B281" s="1">
        <v>181.88800000000001</v>
      </c>
      <c r="C281" s="1">
        <v>181.50399999999999</v>
      </c>
      <c r="D281" s="1">
        <v>419.29899999999998</v>
      </c>
      <c r="E281" s="1">
        <v>379.19499999999999</v>
      </c>
      <c r="G281" s="1">
        <f t="shared" si="68"/>
        <v>40.103999999999985</v>
      </c>
      <c r="H281" s="1">
        <f t="shared" si="69"/>
        <v>0.38400000000001455</v>
      </c>
      <c r="I281" s="2">
        <f t="shared" si="70"/>
        <v>402.52704</v>
      </c>
      <c r="J281" s="2">
        <f t="shared" si="71"/>
        <v>394.14105999999998</v>
      </c>
      <c r="K281" s="2">
        <f t="shared" si="72"/>
        <v>385.75507999999996</v>
      </c>
      <c r="L281" s="10">
        <f t="shared" si="73"/>
        <v>0</v>
      </c>
      <c r="M281" s="73">
        <f t="shared" si="74"/>
        <v>0</v>
      </c>
      <c r="N281">
        <f t="shared" si="75"/>
        <v>0</v>
      </c>
      <c r="O281" s="12">
        <f t="shared" si="76"/>
        <v>181.88800000000001</v>
      </c>
      <c r="P281" s="11">
        <f t="shared" si="77"/>
        <v>0</v>
      </c>
      <c r="Q281" s="1">
        <f t="shared" si="78"/>
        <v>181.88800000000001</v>
      </c>
      <c r="S281" s="14" t="str">
        <f t="shared" si="79"/>
        <v>A</v>
      </c>
      <c r="U281" s="1">
        <f t="shared" si="80"/>
        <v>181.88800000000001</v>
      </c>
      <c r="V281" s="1">
        <f t="shared" si="81"/>
        <v>379.19499999999999</v>
      </c>
      <c r="W281" s="1">
        <f t="shared" si="82"/>
        <v>0</v>
      </c>
      <c r="X281" s="20">
        <f t="shared" si="83"/>
        <v>0</v>
      </c>
      <c r="Y281" s="22">
        <f t="shared" si="84"/>
        <v>0</v>
      </c>
      <c r="AA281" s="47"/>
    </row>
    <row r="282" spans="1:34" hidden="1" x14ac:dyDescent="0.25">
      <c r="A282" s="57" t="s">
        <v>39</v>
      </c>
      <c r="B282" s="1">
        <v>169.47200000000001</v>
      </c>
      <c r="C282" s="1">
        <v>168.96</v>
      </c>
      <c r="D282" s="1">
        <v>422.69499999999999</v>
      </c>
      <c r="E282" s="1">
        <v>382.33300000000003</v>
      </c>
      <c r="G282" s="1">
        <f t="shared" si="68"/>
        <v>40.361999999999966</v>
      </c>
      <c r="H282" s="1">
        <f t="shared" si="69"/>
        <v>0.51200000000000045</v>
      </c>
      <c r="I282" s="2">
        <f t="shared" si="70"/>
        <v>405.78719999999998</v>
      </c>
      <c r="J282" s="2">
        <f t="shared" si="71"/>
        <v>397.33330000000001</v>
      </c>
      <c r="K282" s="2">
        <f t="shared" si="72"/>
        <v>388.87939999999998</v>
      </c>
      <c r="L282" s="10">
        <f t="shared" si="73"/>
        <v>0</v>
      </c>
      <c r="M282" s="73" t="str">
        <f t="shared" si="74"/>
        <v/>
      </c>
      <c r="N282">
        <f t="shared" si="75"/>
        <v>0</v>
      </c>
      <c r="O282" s="12">
        <f t="shared" si="76"/>
        <v>169.47200000000001</v>
      </c>
      <c r="P282" s="11">
        <f t="shared" si="77"/>
        <v>0</v>
      </c>
      <c r="Q282" s="1">
        <f t="shared" si="78"/>
        <v>169.47200000000001</v>
      </c>
      <c r="S282" s="14" t="str">
        <f t="shared" si="79"/>
        <v>A</v>
      </c>
      <c r="U282" s="1">
        <f t="shared" si="80"/>
        <v>169.47200000000001</v>
      </c>
      <c r="V282" s="1">
        <f t="shared" si="81"/>
        <v>382.33300000000003</v>
      </c>
      <c r="W282" s="1">
        <f t="shared" si="82"/>
        <v>0</v>
      </c>
      <c r="X282" s="20">
        <f t="shared" si="83"/>
        <v>0</v>
      </c>
      <c r="Y282" s="22">
        <f t="shared" si="84"/>
        <v>0</v>
      </c>
      <c r="AA282" s="47"/>
    </row>
    <row r="283" spans="1:34" hidden="1" x14ac:dyDescent="0.25">
      <c r="A283" s="57" t="s">
        <v>39</v>
      </c>
      <c r="B283" s="1">
        <v>179.96799999999999</v>
      </c>
      <c r="C283" s="1">
        <v>179.584</v>
      </c>
      <c r="D283" s="1">
        <v>422.44299999999998</v>
      </c>
      <c r="E283" s="1">
        <v>382.06900000000002</v>
      </c>
      <c r="G283" s="1">
        <f t="shared" si="68"/>
        <v>40.373999999999967</v>
      </c>
      <c r="H283" s="1">
        <f t="shared" si="69"/>
        <v>0.38399999999998613</v>
      </c>
      <c r="I283" s="2">
        <f t="shared" si="70"/>
        <v>405.54527999999999</v>
      </c>
      <c r="J283" s="2">
        <f t="shared" si="71"/>
        <v>397.09641999999997</v>
      </c>
      <c r="K283" s="2">
        <f t="shared" si="72"/>
        <v>388.64756</v>
      </c>
      <c r="L283" s="10">
        <f t="shared" si="73"/>
        <v>0</v>
      </c>
      <c r="M283" s="73" t="str">
        <f t="shared" si="74"/>
        <v/>
      </c>
      <c r="N283">
        <f t="shared" si="75"/>
        <v>0</v>
      </c>
      <c r="O283" s="12">
        <f t="shared" si="76"/>
        <v>179.96799999999999</v>
      </c>
      <c r="P283" s="11">
        <f t="shared" si="77"/>
        <v>0</v>
      </c>
      <c r="Q283" s="1">
        <f t="shared" si="78"/>
        <v>179.96799999999999</v>
      </c>
      <c r="S283" s="14" t="str">
        <f t="shared" si="79"/>
        <v>A</v>
      </c>
      <c r="U283" s="1">
        <f t="shared" si="80"/>
        <v>179.96799999999999</v>
      </c>
      <c r="V283" s="1">
        <f t="shared" si="81"/>
        <v>382.06900000000002</v>
      </c>
      <c r="W283" s="1">
        <f t="shared" si="82"/>
        <v>0</v>
      </c>
      <c r="X283" s="20">
        <f t="shared" si="83"/>
        <v>0</v>
      </c>
      <c r="Y283" s="22">
        <f t="shared" si="84"/>
        <v>0</v>
      </c>
      <c r="AA283" s="47"/>
    </row>
    <row r="284" spans="1:34" hidden="1" x14ac:dyDescent="0.25">
      <c r="A284" s="57" t="s">
        <v>39</v>
      </c>
      <c r="B284" s="1">
        <v>176.512</v>
      </c>
      <c r="C284" s="1">
        <v>176</v>
      </c>
      <c r="D284" s="1">
        <v>423.27499999999998</v>
      </c>
      <c r="E284" s="1">
        <v>382.82600000000002</v>
      </c>
      <c r="G284" s="1">
        <f t="shared" si="68"/>
        <v>40.448999999999955</v>
      </c>
      <c r="H284" s="1">
        <f t="shared" si="69"/>
        <v>0.51200000000000045</v>
      </c>
      <c r="I284" s="2">
        <f t="shared" si="70"/>
        <v>406.34399999999999</v>
      </c>
      <c r="J284" s="2">
        <f t="shared" si="71"/>
        <v>397.87849999999997</v>
      </c>
      <c r="K284" s="2">
        <f t="shared" si="72"/>
        <v>389.41300000000001</v>
      </c>
      <c r="L284" s="10">
        <f t="shared" si="73"/>
        <v>0</v>
      </c>
      <c r="M284" s="73" t="str">
        <f t="shared" si="74"/>
        <v/>
      </c>
      <c r="N284">
        <f t="shared" si="75"/>
        <v>0</v>
      </c>
      <c r="O284" s="12">
        <f t="shared" si="76"/>
        <v>176.512</v>
      </c>
      <c r="P284" s="11">
        <f t="shared" si="77"/>
        <v>0</v>
      </c>
      <c r="Q284" s="1">
        <f t="shared" si="78"/>
        <v>176.512</v>
      </c>
      <c r="S284" s="14" t="str">
        <f t="shared" si="79"/>
        <v>A</v>
      </c>
      <c r="U284" s="1">
        <f t="shared" si="80"/>
        <v>176.512</v>
      </c>
      <c r="V284" s="1">
        <f t="shared" si="81"/>
        <v>382.82600000000002</v>
      </c>
      <c r="W284" s="1">
        <f t="shared" si="82"/>
        <v>0</v>
      </c>
      <c r="X284" s="20">
        <f t="shared" si="83"/>
        <v>0</v>
      </c>
      <c r="Y284" s="22">
        <f t="shared" si="84"/>
        <v>0</v>
      </c>
      <c r="AA284" s="47"/>
    </row>
    <row r="285" spans="1:34" hidden="1" x14ac:dyDescent="0.25">
      <c r="A285" s="57" t="s">
        <v>39</v>
      </c>
      <c r="B285" s="1">
        <v>177.28</v>
      </c>
      <c r="C285" s="1">
        <v>176.89599999999999</v>
      </c>
      <c r="D285" s="1">
        <v>420.47800000000001</v>
      </c>
      <c r="E285" s="1">
        <v>381.16300000000001</v>
      </c>
      <c r="G285" s="1">
        <f t="shared" si="68"/>
        <v>39.314999999999998</v>
      </c>
      <c r="H285" s="1">
        <f t="shared" si="69"/>
        <v>0.38400000000001455</v>
      </c>
      <c r="I285" s="2">
        <f t="shared" si="70"/>
        <v>403.65888000000001</v>
      </c>
      <c r="J285" s="2">
        <f t="shared" si="71"/>
        <v>395.24932000000001</v>
      </c>
      <c r="K285" s="2">
        <f t="shared" si="72"/>
        <v>386.83976000000001</v>
      </c>
      <c r="L285" s="10">
        <f t="shared" si="73"/>
        <v>0</v>
      </c>
      <c r="M285" s="73" t="str">
        <f t="shared" si="74"/>
        <v/>
      </c>
      <c r="N285">
        <f t="shared" si="75"/>
        <v>0</v>
      </c>
      <c r="O285" s="12">
        <f t="shared" si="76"/>
        <v>177.28</v>
      </c>
      <c r="P285" s="11">
        <f t="shared" si="77"/>
        <v>0</v>
      </c>
      <c r="Q285" s="1">
        <f t="shared" si="78"/>
        <v>177.28</v>
      </c>
      <c r="S285" s="14" t="str">
        <f t="shared" si="79"/>
        <v>A</v>
      </c>
      <c r="U285" s="1">
        <f t="shared" si="80"/>
        <v>177.28</v>
      </c>
      <c r="V285" s="1">
        <f t="shared" si="81"/>
        <v>381.16300000000001</v>
      </c>
      <c r="W285" s="1">
        <f t="shared" si="82"/>
        <v>0</v>
      </c>
      <c r="X285" s="20">
        <f t="shared" si="83"/>
        <v>0</v>
      </c>
      <c r="Y285" s="22">
        <f t="shared" si="84"/>
        <v>0</v>
      </c>
      <c r="AA285" s="47"/>
    </row>
    <row r="286" spans="1:34" hidden="1" x14ac:dyDescent="0.25">
      <c r="A286" s="57" t="s">
        <v>39</v>
      </c>
      <c r="B286" s="1">
        <v>199.29599999999999</v>
      </c>
      <c r="C286" s="1">
        <v>198.91200000000001</v>
      </c>
      <c r="D286" s="1">
        <v>417.62099999999998</v>
      </c>
      <c r="E286" s="1">
        <v>383.51</v>
      </c>
      <c r="G286" s="1">
        <f t="shared" si="68"/>
        <v>34.11099999999999</v>
      </c>
      <c r="H286" s="1">
        <f t="shared" si="69"/>
        <v>0.38399999999998613</v>
      </c>
      <c r="I286" s="2">
        <f t="shared" si="70"/>
        <v>400.91615999999999</v>
      </c>
      <c r="J286" s="2">
        <f t="shared" si="71"/>
        <v>392.56374</v>
      </c>
      <c r="K286" s="2">
        <f t="shared" si="72"/>
        <v>384.21132</v>
      </c>
      <c r="L286" s="10">
        <f t="shared" si="73"/>
        <v>3</v>
      </c>
      <c r="M286" s="73">
        <f t="shared" si="74"/>
        <v>3</v>
      </c>
      <c r="N286">
        <f t="shared" si="75"/>
        <v>3</v>
      </c>
      <c r="O286" s="12">
        <f t="shared" si="76"/>
        <v>221.7849988871578</v>
      </c>
      <c r="P286" s="11">
        <f t="shared" si="77"/>
        <v>22.488998887157805</v>
      </c>
      <c r="Q286" s="1">
        <f t="shared" si="78"/>
        <v>199.29599999999999</v>
      </c>
      <c r="S286" s="14" t="str">
        <f t="shared" si="79"/>
        <v>A</v>
      </c>
      <c r="U286" s="1">
        <f t="shared" si="80"/>
        <v>199.29599999999999</v>
      </c>
      <c r="V286" s="1">
        <f t="shared" si="81"/>
        <v>383.51</v>
      </c>
      <c r="W286" s="1">
        <f t="shared" si="82"/>
        <v>22.488998887157805</v>
      </c>
      <c r="X286" s="20">
        <f t="shared" si="83"/>
        <v>9.7827145159136446</v>
      </c>
      <c r="Y286" s="22">
        <f t="shared" si="84"/>
        <v>3</v>
      </c>
      <c r="AA286" s="47"/>
    </row>
    <row r="287" spans="1:34" hidden="1" x14ac:dyDescent="0.25">
      <c r="A287" s="57" t="s">
        <v>39</v>
      </c>
      <c r="B287" s="1">
        <v>183.04</v>
      </c>
      <c r="C287" s="1">
        <v>182.52799999999999</v>
      </c>
      <c r="D287" s="1">
        <v>419.23399999999998</v>
      </c>
      <c r="E287" s="1">
        <v>380.56</v>
      </c>
      <c r="G287" s="1">
        <f t="shared" si="68"/>
        <v>38.673999999999978</v>
      </c>
      <c r="H287" s="1">
        <f t="shared" si="69"/>
        <v>0.51200000000000045</v>
      </c>
      <c r="I287" s="2">
        <f t="shared" si="70"/>
        <v>402.46463999999997</v>
      </c>
      <c r="J287" s="2">
        <f t="shared" si="71"/>
        <v>394.07995999999997</v>
      </c>
      <c r="K287" s="2">
        <f t="shared" si="72"/>
        <v>385.69527999999997</v>
      </c>
      <c r="L287" s="10">
        <f t="shared" si="73"/>
        <v>0</v>
      </c>
      <c r="M287" s="73">
        <f t="shared" si="74"/>
        <v>0</v>
      </c>
      <c r="N287">
        <f t="shared" si="75"/>
        <v>0</v>
      </c>
      <c r="O287" s="12">
        <f t="shared" si="76"/>
        <v>183.04</v>
      </c>
      <c r="P287" s="11">
        <f t="shared" si="77"/>
        <v>0</v>
      </c>
      <c r="Q287" s="1">
        <f t="shared" si="78"/>
        <v>183.04</v>
      </c>
      <c r="S287" s="14" t="str">
        <f t="shared" si="79"/>
        <v>A</v>
      </c>
      <c r="U287" s="1">
        <f t="shared" si="80"/>
        <v>183.04</v>
      </c>
      <c r="V287" s="1">
        <f t="shared" si="81"/>
        <v>380.56</v>
      </c>
      <c r="W287" s="1">
        <f t="shared" si="82"/>
        <v>0</v>
      </c>
      <c r="X287" s="20">
        <f t="shared" si="83"/>
        <v>0</v>
      </c>
      <c r="Y287" s="22">
        <f t="shared" si="84"/>
        <v>0</v>
      </c>
      <c r="AA287" s="47"/>
    </row>
    <row r="288" spans="1:34" hidden="1" x14ac:dyDescent="0.25">
      <c r="A288" s="57" t="s">
        <v>39</v>
      </c>
      <c r="B288" s="1">
        <v>156.80000000000001</v>
      </c>
      <c r="C288" s="1">
        <v>156.416</v>
      </c>
      <c r="D288" s="1">
        <v>419.36500000000001</v>
      </c>
      <c r="E288" s="1">
        <v>379.363</v>
      </c>
      <c r="G288" s="1">
        <f t="shared" si="68"/>
        <v>40.00200000000001</v>
      </c>
      <c r="H288" s="1">
        <f t="shared" si="69"/>
        <v>0.38400000000001455</v>
      </c>
      <c r="I288" s="2">
        <f t="shared" si="70"/>
        <v>402.59039999999999</v>
      </c>
      <c r="J288" s="2">
        <f t="shared" si="71"/>
        <v>394.20310000000001</v>
      </c>
      <c r="K288" s="2">
        <f t="shared" si="72"/>
        <v>385.81580000000002</v>
      </c>
      <c r="L288" s="10">
        <f t="shared" si="73"/>
        <v>0</v>
      </c>
      <c r="M288" s="73" t="str">
        <f t="shared" si="74"/>
        <v/>
      </c>
      <c r="N288">
        <f t="shared" si="75"/>
        <v>0</v>
      </c>
      <c r="O288" s="12">
        <f t="shared" si="76"/>
        <v>156.80000000000001</v>
      </c>
      <c r="P288" s="11">
        <f t="shared" si="77"/>
        <v>0</v>
      </c>
      <c r="Q288" s="1">
        <f t="shared" si="78"/>
        <v>156.80000000000001</v>
      </c>
      <c r="S288" s="14" t="str">
        <f t="shared" si="79"/>
        <v>A</v>
      </c>
      <c r="U288" s="1">
        <f t="shared" si="80"/>
        <v>156.80000000000001</v>
      </c>
      <c r="V288" s="1">
        <f t="shared" si="81"/>
        <v>379.363</v>
      </c>
      <c r="W288" s="1">
        <f t="shared" si="82"/>
        <v>0</v>
      </c>
      <c r="X288" s="20">
        <f t="shared" si="83"/>
        <v>0</v>
      </c>
      <c r="Y288" s="22">
        <f t="shared" si="84"/>
        <v>0</v>
      </c>
      <c r="AA288" s="47"/>
    </row>
    <row r="289" spans="1:34" hidden="1" x14ac:dyDescent="0.25">
      <c r="A289" s="57" t="s">
        <v>39</v>
      </c>
      <c r="B289" s="1">
        <v>142.33600000000001</v>
      </c>
      <c r="C289" s="1">
        <v>141.82400000000001</v>
      </c>
      <c r="D289" s="1">
        <v>419.27499999999998</v>
      </c>
      <c r="E289" s="1">
        <v>379.32499999999999</v>
      </c>
      <c r="G289" s="1">
        <f t="shared" si="68"/>
        <v>39.949999999999989</v>
      </c>
      <c r="H289" s="1">
        <f t="shared" si="69"/>
        <v>0.51200000000000045</v>
      </c>
      <c r="I289" s="2">
        <f t="shared" si="70"/>
        <v>402.50399999999996</v>
      </c>
      <c r="J289" s="2">
        <f t="shared" si="71"/>
        <v>394.11849999999998</v>
      </c>
      <c r="K289" s="2">
        <f t="shared" si="72"/>
        <v>385.73299999999995</v>
      </c>
      <c r="L289" s="10">
        <f t="shared" si="73"/>
        <v>0</v>
      </c>
      <c r="M289" s="73" t="str">
        <f t="shared" si="74"/>
        <v/>
      </c>
      <c r="N289">
        <f t="shared" si="75"/>
        <v>0</v>
      </c>
      <c r="O289" s="12">
        <f t="shared" si="76"/>
        <v>142.33600000000001</v>
      </c>
      <c r="P289" s="11">
        <f t="shared" si="77"/>
        <v>0</v>
      </c>
      <c r="Q289" s="1">
        <f t="shared" si="78"/>
        <v>142.33600000000001</v>
      </c>
      <c r="S289" s="14" t="str">
        <f t="shared" si="79"/>
        <v>A</v>
      </c>
      <c r="U289" s="1">
        <f t="shared" si="80"/>
        <v>142.33600000000001</v>
      </c>
      <c r="V289" s="1">
        <f t="shared" si="81"/>
        <v>379.32499999999999</v>
      </c>
      <c r="W289" s="1">
        <f t="shared" si="82"/>
        <v>0</v>
      </c>
      <c r="X289" s="20">
        <f t="shared" si="83"/>
        <v>0</v>
      </c>
      <c r="Y289" s="22">
        <f t="shared" si="84"/>
        <v>0</v>
      </c>
      <c r="AA289" s="47"/>
    </row>
    <row r="290" spans="1:34" hidden="1" x14ac:dyDescent="0.25">
      <c r="A290" s="57" t="s">
        <v>39</v>
      </c>
      <c r="B290" s="1">
        <v>142.208</v>
      </c>
      <c r="C290" s="1">
        <v>141.952</v>
      </c>
      <c r="D290" s="1">
        <v>418.84</v>
      </c>
      <c r="E290" s="1">
        <v>378.91300000000001</v>
      </c>
      <c r="G290" s="1">
        <f t="shared" si="68"/>
        <v>39.926999999999964</v>
      </c>
      <c r="H290" s="1">
        <f t="shared" si="69"/>
        <v>0.25600000000000023</v>
      </c>
      <c r="I290" s="2">
        <f t="shared" si="70"/>
        <v>402.08639999999997</v>
      </c>
      <c r="J290" s="2">
        <f t="shared" si="71"/>
        <v>393.70959999999997</v>
      </c>
      <c r="K290" s="2">
        <f t="shared" si="72"/>
        <v>385.33279999999996</v>
      </c>
      <c r="L290" s="10">
        <f t="shared" si="73"/>
        <v>0</v>
      </c>
      <c r="M290" s="73" t="str">
        <f t="shared" si="74"/>
        <v/>
      </c>
      <c r="N290">
        <f t="shared" si="75"/>
        <v>0</v>
      </c>
      <c r="O290" s="12">
        <f t="shared" si="76"/>
        <v>142.208</v>
      </c>
      <c r="P290" s="11">
        <f t="shared" si="77"/>
        <v>0</v>
      </c>
      <c r="Q290" s="1">
        <f t="shared" si="78"/>
        <v>142.208</v>
      </c>
      <c r="S290" s="14" t="str">
        <f t="shared" si="79"/>
        <v>A</v>
      </c>
      <c r="U290" s="1">
        <f t="shared" si="80"/>
        <v>142.208</v>
      </c>
      <c r="V290" s="1">
        <f t="shared" si="81"/>
        <v>378.91300000000001</v>
      </c>
      <c r="W290" s="1">
        <f t="shared" si="82"/>
        <v>0</v>
      </c>
      <c r="X290" s="20">
        <f t="shared" si="83"/>
        <v>0</v>
      </c>
      <c r="Y290" s="22">
        <f t="shared" si="84"/>
        <v>0</v>
      </c>
      <c r="AA290" s="47"/>
    </row>
    <row r="291" spans="1:34" hidden="1" x14ac:dyDescent="0.25">
      <c r="A291" s="57" t="s">
        <v>39</v>
      </c>
      <c r="B291" s="1">
        <v>137.47200000000001</v>
      </c>
      <c r="C291" s="1">
        <v>137.08799999999999</v>
      </c>
      <c r="D291" s="1">
        <v>419.79599999999999</v>
      </c>
      <c r="E291" s="1">
        <v>379.80399999999997</v>
      </c>
      <c r="G291" s="1">
        <f t="shared" si="68"/>
        <v>39.992000000000019</v>
      </c>
      <c r="H291" s="1">
        <f t="shared" si="69"/>
        <v>0.38400000000001455</v>
      </c>
      <c r="I291" s="2">
        <f t="shared" si="70"/>
        <v>403.00416000000001</v>
      </c>
      <c r="J291" s="2">
        <f t="shared" si="71"/>
        <v>394.60823999999997</v>
      </c>
      <c r="K291" s="2">
        <f t="shared" si="72"/>
        <v>386.21231999999998</v>
      </c>
      <c r="L291" s="10">
        <f t="shared" si="73"/>
        <v>0</v>
      </c>
      <c r="M291" s="73" t="str">
        <f t="shared" si="74"/>
        <v/>
      </c>
      <c r="N291">
        <f t="shared" si="75"/>
        <v>0</v>
      </c>
      <c r="O291" s="12">
        <f t="shared" si="76"/>
        <v>137.47200000000001</v>
      </c>
      <c r="P291" s="11">
        <f t="shared" si="77"/>
        <v>0</v>
      </c>
      <c r="Q291" s="1">
        <f t="shared" si="78"/>
        <v>137.47200000000001</v>
      </c>
      <c r="S291" s="14" t="str">
        <f t="shared" si="79"/>
        <v>A</v>
      </c>
      <c r="U291" s="1">
        <f t="shared" si="80"/>
        <v>137.47200000000001</v>
      </c>
      <c r="V291" s="1">
        <f t="shared" si="81"/>
        <v>379.80399999999997</v>
      </c>
      <c r="W291" s="1">
        <f t="shared" si="82"/>
        <v>0</v>
      </c>
      <c r="X291" s="20">
        <f t="shared" si="83"/>
        <v>0</v>
      </c>
      <c r="Y291" s="22">
        <f t="shared" si="84"/>
        <v>0</v>
      </c>
      <c r="AA291" s="47"/>
    </row>
    <row r="292" spans="1:34" hidden="1" x14ac:dyDescent="0.25">
      <c r="A292" s="57" t="s">
        <v>39</v>
      </c>
      <c r="B292" s="1">
        <v>130.43199999999999</v>
      </c>
      <c r="C292" s="1">
        <v>130.17599999999999</v>
      </c>
      <c r="D292" s="1">
        <v>420.61700000000002</v>
      </c>
      <c r="E292" s="1">
        <v>380.577</v>
      </c>
      <c r="G292" s="1">
        <f t="shared" si="68"/>
        <v>40.04000000000002</v>
      </c>
      <c r="H292" s="1">
        <f t="shared" si="69"/>
        <v>0.25600000000000023</v>
      </c>
      <c r="I292" s="2">
        <f t="shared" si="70"/>
        <v>403.79232000000002</v>
      </c>
      <c r="J292" s="2">
        <f t="shared" si="71"/>
        <v>395.37998000000005</v>
      </c>
      <c r="K292" s="2">
        <f t="shared" si="72"/>
        <v>386.96764000000002</v>
      </c>
      <c r="L292" s="10">
        <f t="shared" si="73"/>
        <v>0</v>
      </c>
      <c r="M292" s="73" t="str">
        <f t="shared" si="74"/>
        <v/>
      </c>
      <c r="N292">
        <f t="shared" si="75"/>
        <v>0</v>
      </c>
      <c r="O292" s="12">
        <f t="shared" si="76"/>
        <v>130.43199999999999</v>
      </c>
      <c r="P292" s="11">
        <f t="shared" si="77"/>
        <v>0</v>
      </c>
      <c r="Q292" s="1">
        <f t="shared" si="78"/>
        <v>130.43199999999999</v>
      </c>
      <c r="S292" s="14" t="str">
        <f t="shared" si="79"/>
        <v>A</v>
      </c>
      <c r="U292" s="1">
        <f t="shared" si="80"/>
        <v>130.43199999999999</v>
      </c>
      <c r="V292" s="1">
        <f t="shared" si="81"/>
        <v>380.577</v>
      </c>
      <c r="W292" s="1">
        <f t="shared" si="82"/>
        <v>0</v>
      </c>
      <c r="X292" s="20">
        <f t="shared" si="83"/>
        <v>0</v>
      </c>
      <c r="Y292" s="22">
        <f t="shared" si="84"/>
        <v>0</v>
      </c>
      <c r="AA292" s="47"/>
    </row>
    <row r="293" spans="1:34" hidden="1" x14ac:dyDescent="0.25">
      <c r="A293" s="57" t="s">
        <v>39</v>
      </c>
      <c r="B293" s="1">
        <v>136.70400000000001</v>
      </c>
      <c r="C293" s="1">
        <v>136.32</v>
      </c>
      <c r="D293" s="1">
        <v>422.15699999999998</v>
      </c>
      <c r="E293" s="1">
        <v>381.95699999999999</v>
      </c>
      <c r="G293" s="1">
        <f t="shared" si="68"/>
        <v>40.199999999999989</v>
      </c>
      <c r="H293" s="1">
        <f t="shared" si="69"/>
        <v>0.38400000000001455</v>
      </c>
      <c r="I293" s="2">
        <f t="shared" si="70"/>
        <v>405.27071999999998</v>
      </c>
      <c r="J293" s="2">
        <f t="shared" si="71"/>
        <v>396.82758000000001</v>
      </c>
      <c r="K293" s="2">
        <f t="shared" si="72"/>
        <v>388.38443999999998</v>
      </c>
      <c r="L293" s="10">
        <f t="shared" si="73"/>
        <v>0</v>
      </c>
      <c r="M293" s="73" t="str">
        <f t="shared" si="74"/>
        <v/>
      </c>
      <c r="N293">
        <f t="shared" si="75"/>
        <v>0</v>
      </c>
      <c r="O293" s="12">
        <f t="shared" si="76"/>
        <v>136.70400000000001</v>
      </c>
      <c r="P293" s="11">
        <f t="shared" si="77"/>
        <v>0</v>
      </c>
      <c r="Q293" s="1">
        <f t="shared" si="78"/>
        <v>136.70400000000001</v>
      </c>
      <c r="S293" s="14" t="str">
        <f t="shared" si="79"/>
        <v>A</v>
      </c>
      <c r="U293" s="1">
        <f t="shared" si="80"/>
        <v>136.70400000000001</v>
      </c>
      <c r="V293" s="1">
        <f t="shared" si="81"/>
        <v>381.95699999999999</v>
      </c>
      <c r="W293" s="1">
        <f t="shared" si="82"/>
        <v>0</v>
      </c>
      <c r="X293" s="20">
        <f t="shared" si="83"/>
        <v>0</v>
      </c>
      <c r="Y293" s="22">
        <f t="shared" si="84"/>
        <v>0</v>
      </c>
      <c r="AA293" s="47"/>
    </row>
    <row r="294" spans="1:34" hidden="1" x14ac:dyDescent="0.25">
      <c r="A294" s="57" t="s">
        <v>39</v>
      </c>
      <c r="B294" s="1">
        <v>116.48</v>
      </c>
      <c r="C294" s="1">
        <v>116.224</v>
      </c>
      <c r="D294" s="1">
        <v>423.767</v>
      </c>
      <c r="E294" s="1">
        <v>383.50900000000001</v>
      </c>
      <c r="G294" s="1">
        <f t="shared" si="68"/>
        <v>40.257999999999981</v>
      </c>
      <c r="H294" s="1">
        <f t="shared" si="69"/>
        <v>0.25600000000000023</v>
      </c>
      <c r="I294" s="2">
        <f t="shared" si="70"/>
        <v>406.81632000000002</v>
      </c>
      <c r="J294" s="2">
        <f t="shared" si="71"/>
        <v>398.34098</v>
      </c>
      <c r="K294" s="2">
        <f t="shared" si="72"/>
        <v>389.86563999999998</v>
      </c>
      <c r="L294" s="10">
        <f t="shared" si="73"/>
        <v>0</v>
      </c>
      <c r="M294" s="73" t="str">
        <f t="shared" si="74"/>
        <v/>
      </c>
      <c r="N294">
        <f t="shared" si="75"/>
        <v>0</v>
      </c>
      <c r="O294" s="12">
        <f t="shared" si="76"/>
        <v>116.48</v>
      </c>
      <c r="P294" s="11">
        <f t="shared" si="77"/>
        <v>0</v>
      </c>
      <c r="Q294" s="1">
        <f t="shared" si="78"/>
        <v>116.48</v>
      </c>
      <c r="S294" s="14" t="str">
        <f t="shared" si="79"/>
        <v>A</v>
      </c>
      <c r="U294" s="1">
        <f t="shared" si="80"/>
        <v>116.48</v>
      </c>
      <c r="V294" s="1">
        <f t="shared" si="81"/>
        <v>383.50900000000001</v>
      </c>
      <c r="W294" s="1">
        <f t="shared" si="82"/>
        <v>0</v>
      </c>
      <c r="X294" s="20">
        <f t="shared" si="83"/>
        <v>0</v>
      </c>
      <c r="Y294" s="22">
        <f t="shared" si="84"/>
        <v>0</v>
      </c>
      <c r="AA294" s="47"/>
    </row>
    <row r="295" spans="1:34" hidden="1" x14ac:dyDescent="0.25">
      <c r="A295" s="57" t="s">
        <v>39</v>
      </c>
      <c r="B295" s="1">
        <v>76.543999999999997</v>
      </c>
      <c r="C295" s="1">
        <v>76.287999999999997</v>
      </c>
      <c r="D295" s="1">
        <v>424.40699999999998</v>
      </c>
      <c r="E295" s="1">
        <v>384.23399999999998</v>
      </c>
      <c r="G295" s="1">
        <f t="shared" si="68"/>
        <v>40.173000000000002</v>
      </c>
      <c r="H295" s="1">
        <f t="shared" si="69"/>
        <v>0.25600000000000023</v>
      </c>
      <c r="I295" s="2">
        <f t="shared" si="70"/>
        <v>407.43072000000001</v>
      </c>
      <c r="J295" s="2">
        <f t="shared" si="71"/>
        <v>398.94257999999996</v>
      </c>
      <c r="K295" s="2">
        <f t="shared" si="72"/>
        <v>390.45443999999998</v>
      </c>
      <c r="L295" s="10">
        <f t="shared" si="73"/>
        <v>0</v>
      </c>
      <c r="M295" s="73" t="str">
        <f t="shared" si="74"/>
        <v/>
      </c>
      <c r="N295">
        <f t="shared" si="75"/>
        <v>0</v>
      </c>
      <c r="O295" s="12">
        <f t="shared" si="76"/>
        <v>76.543999999999997</v>
      </c>
      <c r="P295" s="11">
        <f t="shared" si="77"/>
        <v>0</v>
      </c>
      <c r="Q295" s="1">
        <f t="shared" si="78"/>
        <v>76.543999999999997</v>
      </c>
      <c r="S295" s="14" t="str">
        <f t="shared" si="79"/>
        <v>A</v>
      </c>
      <c r="U295" s="1">
        <f t="shared" si="80"/>
        <v>76.543999999999997</v>
      </c>
      <c r="V295" s="1">
        <f t="shared" si="81"/>
        <v>384.23399999999998</v>
      </c>
      <c r="W295" s="1">
        <f t="shared" si="82"/>
        <v>0</v>
      </c>
      <c r="X295" s="20">
        <f t="shared" si="83"/>
        <v>0</v>
      </c>
      <c r="Y295" s="22">
        <f t="shared" si="84"/>
        <v>0</v>
      </c>
      <c r="AA295" s="47"/>
    </row>
    <row r="296" spans="1:34" hidden="1" x14ac:dyDescent="0.25">
      <c r="A296" s="57" t="s">
        <v>39</v>
      </c>
      <c r="B296" s="1">
        <v>69.504000000000005</v>
      </c>
      <c r="C296" s="1">
        <v>69.248000000000005</v>
      </c>
      <c r="D296" s="1">
        <v>422.51100000000002</v>
      </c>
      <c r="E296" s="1">
        <v>382.53300000000002</v>
      </c>
      <c r="G296" s="1">
        <f t="shared" si="68"/>
        <v>39.978000000000009</v>
      </c>
      <c r="H296" s="1">
        <f t="shared" si="69"/>
        <v>0.25600000000000023</v>
      </c>
      <c r="I296" s="2">
        <f t="shared" si="70"/>
        <v>405.61056000000002</v>
      </c>
      <c r="J296" s="2">
        <f t="shared" si="71"/>
        <v>397.16034000000002</v>
      </c>
      <c r="K296" s="2">
        <f t="shared" si="72"/>
        <v>388.71012000000002</v>
      </c>
      <c r="L296" s="10">
        <f t="shared" si="73"/>
        <v>0</v>
      </c>
      <c r="M296" s="73" t="str">
        <f t="shared" si="74"/>
        <v/>
      </c>
      <c r="N296">
        <f t="shared" si="75"/>
        <v>0</v>
      </c>
      <c r="O296" s="12">
        <f t="shared" si="76"/>
        <v>69.504000000000005</v>
      </c>
      <c r="P296" s="11">
        <f t="shared" si="77"/>
        <v>0</v>
      </c>
      <c r="Q296" s="1">
        <f t="shared" si="78"/>
        <v>69.504000000000005</v>
      </c>
      <c r="S296" s="14" t="str">
        <f t="shared" si="79"/>
        <v>A</v>
      </c>
      <c r="U296" s="1">
        <f t="shared" si="80"/>
        <v>69.504000000000005</v>
      </c>
      <c r="V296" s="1">
        <f t="shared" si="81"/>
        <v>382.53300000000002</v>
      </c>
      <c r="W296" s="1">
        <f t="shared" si="82"/>
        <v>0</v>
      </c>
      <c r="X296" s="20">
        <f t="shared" si="83"/>
        <v>0</v>
      </c>
      <c r="Y296" s="22">
        <f t="shared" si="84"/>
        <v>0</v>
      </c>
      <c r="AA296" s="47"/>
    </row>
    <row r="297" spans="1:34" x14ac:dyDescent="0.25">
      <c r="A297" s="57" t="s">
        <v>39</v>
      </c>
      <c r="B297" s="1">
        <v>59.52</v>
      </c>
      <c r="C297" s="1">
        <v>59.264000000000003</v>
      </c>
      <c r="D297" s="1">
        <v>419.416</v>
      </c>
      <c r="E297" s="1">
        <v>379.78300000000002</v>
      </c>
      <c r="G297" s="1">
        <f t="shared" si="68"/>
        <v>39.632999999999981</v>
      </c>
      <c r="H297" s="1">
        <f t="shared" si="69"/>
        <v>0.25600000000000023</v>
      </c>
      <c r="I297" s="2">
        <f t="shared" si="70"/>
        <v>402.63936000000001</v>
      </c>
      <c r="J297" s="2">
        <f t="shared" si="71"/>
        <v>394.25103999999999</v>
      </c>
      <c r="K297" s="2">
        <f t="shared" si="72"/>
        <v>385.86271999999997</v>
      </c>
      <c r="L297" s="10">
        <f t="shared" si="73"/>
        <v>0</v>
      </c>
      <c r="M297" s="73" t="str">
        <f t="shared" si="74"/>
        <v/>
      </c>
      <c r="N297">
        <f t="shared" si="75"/>
        <v>0</v>
      </c>
      <c r="O297" s="12">
        <f t="shared" si="76"/>
        <v>59.52</v>
      </c>
      <c r="P297" s="11">
        <f t="shared" si="77"/>
        <v>0</v>
      </c>
      <c r="Q297" s="1">
        <f t="shared" si="78"/>
        <v>59.52</v>
      </c>
      <c r="S297" s="14" t="str">
        <f t="shared" si="79"/>
        <v>A</v>
      </c>
      <c r="U297" s="1">
        <f t="shared" si="80"/>
        <v>59.52</v>
      </c>
      <c r="V297" s="1">
        <f t="shared" si="81"/>
        <v>379.78300000000002</v>
      </c>
      <c r="W297" s="1">
        <f t="shared" si="82"/>
        <v>0</v>
      </c>
      <c r="X297" s="20">
        <f t="shared" si="83"/>
        <v>0</v>
      </c>
      <c r="Y297" s="22">
        <f t="shared" si="84"/>
        <v>0</v>
      </c>
      <c r="Z297" s="32" t="s">
        <v>40</v>
      </c>
      <c r="AA297" s="47"/>
      <c r="AB297" s="32" t="str">
        <f>A297</f>
        <v>JJJJ-MM-TT SS:MM:SS</v>
      </c>
      <c r="AC297" s="1">
        <f>SUM(U297:U320)</f>
        <v>1291.0079999999998</v>
      </c>
      <c r="AD297" s="1">
        <f>AVERAGE(V297:V320)</f>
        <v>382.02383333333324</v>
      </c>
      <c r="AE297" s="1">
        <f>SUM(W297:W320)</f>
        <v>94.361354996661476</v>
      </c>
      <c r="AF297" s="1">
        <f>SUM(X297:X320)</f>
        <v>41.047189423547742</v>
      </c>
      <c r="AG297" s="35">
        <f>AVERAGE(Y297:Y320)</f>
        <v>1.875</v>
      </c>
      <c r="AH297" s="37" t="e">
        <f>DAY(A297)</f>
        <v>#VALUE!</v>
      </c>
    </row>
    <row r="298" spans="1:34" hidden="1" x14ac:dyDescent="0.25">
      <c r="A298" s="57" t="s">
        <v>39</v>
      </c>
      <c r="B298" s="1">
        <v>58.624000000000002</v>
      </c>
      <c r="C298" s="1">
        <v>58.368000000000002</v>
      </c>
      <c r="D298" s="1">
        <v>420.61200000000002</v>
      </c>
      <c r="E298" s="1">
        <v>380.86700000000002</v>
      </c>
      <c r="G298" s="1">
        <f t="shared" si="68"/>
        <v>39.745000000000005</v>
      </c>
      <c r="H298" s="1">
        <f t="shared" si="69"/>
        <v>0.25600000000000023</v>
      </c>
      <c r="I298" s="2">
        <f t="shared" si="70"/>
        <v>403.78752000000003</v>
      </c>
      <c r="J298" s="2">
        <f t="shared" si="71"/>
        <v>395.37528000000003</v>
      </c>
      <c r="K298" s="2">
        <f t="shared" si="72"/>
        <v>386.96304000000003</v>
      </c>
      <c r="L298" s="10">
        <f t="shared" si="73"/>
        <v>0</v>
      </c>
      <c r="M298" s="73" t="str">
        <f t="shared" si="74"/>
        <v/>
      </c>
      <c r="N298">
        <f t="shared" si="75"/>
        <v>0</v>
      </c>
      <c r="O298" s="12">
        <f t="shared" si="76"/>
        <v>58.624000000000002</v>
      </c>
      <c r="P298" s="11">
        <f t="shared" si="77"/>
        <v>0</v>
      </c>
      <c r="Q298" s="1">
        <f t="shared" si="78"/>
        <v>58.624000000000002</v>
      </c>
      <c r="S298" s="14" t="str">
        <f t="shared" si="79"/>
        <v>A</v>
      </c>
      <c r="U298" s="1">
        <f t="shared" si="80"/>
        <v>58.624000000000002</v>
      </c>
      <c r="V298" s="1">
        <f t="shared" si="81"/>
        <v>380.86700000000002</v>
      </c>
      <c r="W298" s="1">
        <f t="shared" si="82"/>
        <v>0</v>
      </c>
      <c r="X298" s="20">
        <f t="shared" si="83"/>
        <v>0</v>
      </c>
      <c r="Y298" s="22">
        <f t="shared" si="84"/>
        <v>0</v>
      </c>
      <c r="AA298" s="47"/>
    </row>
    <row r="299" spans="1:34" hidden="1" x14ac:dyDescent="0.25">
      <c r="A299" s="57" t="s">
        <v>39</v>
      </c>
      <c r="B299" s="1">
        <v>52.223999999999997</v>
      </c>
      <c r="C299" s="1">
        <v>51.968000000000004</v>
      </c>
      <c r="D299" s="1">
        <v>420.803</v>
      </c>
      <c r="E299" s="1">
        <v>381.04899999999998</v>
      </c>
      <c r="G299" s="1">
        <f t="shared" si="68"/>
        <v>39.754000000000019</v>
      </c>
      <c r="H299" s="1">
        <f t="shared" si="69"/>
        <v>0.25599999999999312</v>
      </c>
      <c r="I299" s="2">
        <f t="shared" si="70"/>
        <v>403.97088000000002</v>
      </c>
      <c r="J299" s="2">
        <f t="shared" si="71"/>
        <v>395.55482000000001</v>
      </c>
      <c r="K299" s="2">
        <f t="shared" si="72"/>
        <v>387.13875999999999</v>
      </c>
      <c r="L299" s="10">
        <f t="shared" si="73"/>
        <v>0</v>
      </c>
      <c r="M299" s="73" t="str">
        <f t="shared" si="74"/>
        <v/>
      </c>
      <c r="N299">
        <f t="shared" si="75"/>
        <v>0</v>
      </c>
      <c r="O299" s="12">
        <f t="shared" si="76"/>
        <v>52.223999999999997</v>
      </c>
      <c r="P299" s="11">
        <f t="shared" si="77"/>
        <v>0</v>
      </c>
      <c r="Q299" s="1">
        <f t="shared" si="78"/>
        <v>52.223999999999997</v>
      </c>
      <c r="S299" s="14" t="str">
        <f t="shared" si="79"/>
        <v>A</v>
      </c>
      <c r="U299" s="1">
        <f t="shared" si="80"/>
        <v>52.223999999999997</v>
      </c>
      <c r="V299" s="1">
        <f t="shared" si="81"/>
        <v>381.04899999999998</v>
      </c>
      <c r="W299" s="1">
        <f t="shared" si="82"/>
        <v>0</v>
      </c>
      <c r="X299" s="20">
        <f t="shared" si="83"/>
        <v>0</v>
      </c>
      <c r="Y299" s="22">
        <f t="shared" si="84"/>
        <v>0</v>
      </c>
      <c r="AA299" s="47"/>
    </row>
    <row r="300" spans="1:34" hidden="1" x14ac:dyDescent="0.25">
      <c r="A300" s="57" t="s">
        <v>39</v>
      </c>
      <c r="B300" s="1">
        <v>50.432000000000002</v>
      </c>
      <c r="C300" s="1">
        <v>50.304000000000002</v>
      </c>
      <c r="D300" s="1">
        <v>419.95400000000001</v>
      </c>
      <c r="E300" s="1">
        <v>380.27100000000002</v>
      </c>
      <c r="G300" s="1">
        <f t="shared" si="68"/>
        <v>39.682999999999993</v>
      </c>
      <c r="H300" s="1">
        <f t="shared" si="69"/>
        <v>0.12800000000000011</v>
      </c>
      <c r="I300" s="2">
        <f t="shared" si="70"/>
        <v>403.15584000000001</v>
      </c>
      <c r="J300" s="2">
        <f t="shared" si="71"/>
        <v>394.75675999999999</v>
      </c>
      <c r="K300" s="2">
        <f t="shared" si="72"/>
        <v>386.35768000000002</v>
      </c>
      <c r="L300" s="10">
        <f t="shared" si="73"/>
        <v>0</v>
      </c>
      <c r="M300" s="73" t="str">
        <f t="shared" si="74"/>
        <v/>
      </c>
      <c r="N300">
        <f t="shared" si="75"/>
        <v>0</v>
      </c>
      <c r="O300" s="12">
        <f t="shared" si="76"/>
        <v>50.432000000000002</v>
      </c>
      <c r="P300" s="11">
        <f t="shared" si="77"/>
        <v>0</v>
      </c>
      <c r="Q300" s="1">
        <f t="shared" si="78"/>
        <v>50.432000000000002</v>
      </c>
      <c r="S300" s="14" t="str">
        <f t="shared" si="79"/>
        <v>A</v>
      </c>
      <c r="U300" s="1">
        <f t="shared" si="80"/>
        <v>50.432000000000002</v>
      </c>
      <c r="V300" s="1">
        <f t="shared" si="81"/>
        <v>380.27100000000002</v>
      </c>
      <c r="W300" s="1">
        <f t="shared" si="82"/>
        <v>0</v>
      </c>
      <c r="X300" s="20">
        <f t="shared" si="83"/>
        <v>0</v>
      </c>
      <c r="Y300" s="22">
        <f t="shared" si="84"/>
        <v>0</v>
      </c>
      <c r="AA300" s="47"/>
    </row>
    <row r="301" spans="1:34" hidden="1" x14ac:dyDescent="0.25">
      <c r="A301" s="57" t="s">
        <v>39</v>
      </c>
      <c r="B301" s="1">
        <v>51.328000000000003</v>
      </c>
      <c r="C301" s="1">
        <v>51.072000000000003</v>
      </c>
      <c r="D301" s="1">
        <v>419.14699999999999</v>
      </c>
      <c r="E301" s="1">
        <v>379.52800000000002</v>
      </c>
      <c r="G301" s="1">
        <f t="shared" si="68"/>
        <v>39.618999999999971</v>
      </c>
      <c r="H301" s="1">
        <f t="shared" si="69"/>
        <v>0.25600000000000023</v>
      </c>
      <c r="I301" s="2">
        <f t="shared" si="70"/>
        <v>402.38112000000001</v>
      </c>
      <c r="J301" s="2">
        <f t="shared" si="71"/>
        <v>393.99817999999999</v>
      </c>
      <c r="K301" s="2">
        <f t="shared" si="72"/>
        <v>385.61523999999997</v>
      </c>
      <c r="L301" s="10">
        <f t="shared" si="73"/>
        <v>0</v>
      </c>
      <c r="M301" s="73" t="str">
        <f t="shared" si="74"/>
        <v/>
      </c>
      <c r="N301">
        <f t="shared" si="75"/>
        <v>0</v>
      </c>
      <c r="O301" s="12">
        <f t="shared" si="76"/>
        <v>51.328000000000003</v>
      </c>
      <c r="P301" s="11">
        <f t="shared" si="77"/>
        <v>0</v>
      </c>
      <c r="Q301" s="1">
        <f t="shared" si="78"/>
        <v>51.328000000000003</v>
      </c>
      <c r="S301" s="14" t="str">
        <f t="shared" si="79"/>
        <v>A</v>
      </c>
      <c r="U301" s="1">
        <f t="shared" si="80"/>
        <v>51.328000000000003</v>
      </c>
      <c r="V301" s="1">
        <f t="shared" si="81"/>
        <v>379.52800000000002</v>
      </c>
      <c r="W301" s="1">
        <f t="shared" si="82"/>
        <v>0</v>
      </c>
      <c r="X301" s="20">
        <f t="shared" si="83"/>
        <v>0</v>
      </c>
      <c r="Y301" s="22">
        <f t="shared" si="84"/>
        <v>0</v>
      </c>
      <c r="AA301" s="47"/>
    </row>
    <row r="302" spans="1:34" hidden="1" x14ac:dyDescent="0.25">
      <c r="A302" s="57" t="s">
        <v>39</v>
      </c>
      <c r="B302" s="1">
        <v>65.152000000000001</v>
      </c>
      <c r="C302" s="1">
        <v>64.896000000000001</v>
      </c>
      <c r="D302" s="1">
        <v>418.88600000000002</v>
      </c>
      <c r="E302" s="1">
        <v>379.25299999999999</v>
      </c>
      <c r="G302" s="1">
        <f t="shared" si="68"/>
        <v>39.633000000000038</v>
      </c>
      <c r="H302" s="1">
        <f t="shared" si="69"/>
        <v>0.25600000000000023</v>
      </c>
      <c r="I302" s="2">
        <f t="shared" si="70"/>
        <v>402.13056</v>
      </c>
      <c r="J302" s="2">
        <f t="shared" si="71"/>
        <v>393.75284000000005</v>
      </c>
      <c r="K302" s="2">
        <f t="shared" si="72"/>
        <v>385.37512000000004</v>
      </c>
      <c r="L302" s="10">
        <f t="shared" si="73"/>
        <v>0</v>
      </c>
      <c r="M302" s="73" t="str">
        <f t="shared" si="74"/>
        <v/>
      </c>
      <c r="N302">
        <f t="shared" si="75"/>
        <v>0</v>
      </c>
      <c r="O302" s="12">
        <f t="shared" si="76"/>
        <v>65.152000000000001</v>
      </c>
      <c r="P302" s="11">
        <f t="shared" si="77"/>
        <v>0</v>
      </c>
      <c r="Q302" s="1">
        <f t="shared" si="78"/>
        <v>65.152000000000001</v>
      </c>
      <c r="S302" s="14" t="str">
        <f t="shared" si="79"/>
        <v>A</v>
      </c>
      <c r="U302" s="1">
        <f t="shared" si="80"/>
        <v>65.152000000000001</v>
      </c>
      <c r="V302" s="1">
        <f t="shared" si="81"/>
        <v>379.25299999999999</v>
      </c>
      <c r="W302" s="1">
        <f t="shared" si="82"/>
        <v>0</v>
      </c>
      <c r="X302" s="20">
        <f t="shared" si="83"/>
        <v>0</v>
      </c>
      <c r="Y302" s="22">
        <f t="shared" si="84"/>
        <v>0</v>
      </c>
      <c r="AA302" s="47"/>
    </row>
    <row r="303" spans="1:34" hidden="1" x14ac:dyDescent="0.25">
      <c r="A303" s="57" t="s">
        <v>39</v>
      </c>
      <c r="B303" s="1">
        <v>78.72</v>
      </c>
      <c r="C303" s="1">
        <v>78.463999999999999</v>
      </c>
      <c r="D303" s="1">
        <v>417.61500000000001</v>
      </c>
      <c r="E303" s="1">
        <v>380.87700000000001</v>
      </c>
      <c r="G303" s="1">
        <f t="shared" si="68"/>
        <v>36.738</v>
      </c>
      <c r="H303" s="1">
        <f t="shared" si="69"/>
        <v>0.25600000000000023</v>
      </c>
      <c r="I303" s="2">
        <f t="shared" si="70"/>
        <v>400.91039999999998</v>
      </c>
      <c r="J303" s="2">
        <f t="shared" si="71"/>
        <v>392.55810000000002</v>
      </c>
      <c r="K303" s="2">
        <f t="shared" si="72"/>
        <v>384.20580000000001</v>
      </c>
      <c r="L303" s="10">
        <f t="shared" si="73"/>
        <v>3</v>
      </c>
      <c r="M303" s="73">
        <f t="shared" si="74"/>
        <v>3</v>
      </c>
      <c r="N303">
        <f t="shared" si="75"/>
        <v>3</v>
      </c>
      <c r="O303" s="12">
        <f t="shared" si="76"/>
        <v>87.602937903405291</v>
      </c>
      <c r="P303" s="11">
        <f t="shared" si="77"/>
        <v>8.882937903405292</v>
      </c>
      <c r="Q303" s="1">
        <f t="shared" si="78"/>
        <v>78.72</v>
      </c>
      <c r="S303" s="14" t="str">
        <f t="shared" si="79"/>
        <v>A</v>
      </c>
      <c r="U303" s="1">
        <f t="shared" si="80"/>
        <v>78.72</v>
      </c>
      <c r="V303" s="1">
        <f t="shared" si="81"/>
        <v>380.87700000000001</v>
      </c>
      <c r="W303" s="1">
        <f t="shared" si="82"/>
        <v>8.882937903405292</v>
      </c>
      <c r="X303" s="20">
        <f t="shared" si="83"/>
        <v>3.8640779879813021</v>
      </c>
      <c r="Y303" s="22">
        <f t="shared" si="84"/>
        <v>3</v>
      </c>
      <c r="AA303" s="47"/>
    </row>
    <row r="304" spans="1:34" hidden="1" x14ac:dyDescent="0.25">
      <c r="A304" s="57" t="s">
        <v>39</v>
      </c>
      <c r="B304" s="1">
        <v>81.28</v>
      </c>
      <c r="C304" s="1">
        <v>81.152000000000001</v>
      </c>
      <c r="D304" s="1">
        <v>417.39400000000001</v>
      </c>
      <c r="E304" s="1">
        <v>383.76900000000001</v>
      </c>
      <c r="G304" s="1">
        <f t="shared" si="68"/>
        <v>33.625</v>
      </c>
      <c r="H304" s="1">
        <f t="shared" si="69"/>
        <v>0.12800000000000011</v>
      </c>
      <c r="I304" s="2">
        <f t="shared" si="70"/>
        <v>400.69824</v>
      </c>
      <c r="J304" s="2">
        <f t="shared" si="71"/>
        <v>392.35036000000002</v>
      </c>
      <c r="K304" s="2">
        <f t="shared" si="72"/>
        <v>384.00247999999999</v>
      </c>
      <c r="L304" s="10">
        <f t="shared" si="73"/>
        <v>3</v>
      </c>
      <c r="M304" s="73" t="str">
        <f t="shared" si="74"/>
        <v/>
      </c>
      <c r="N304">
        <f t="shared" si="75"/>
        <v>3</v>
      </c>
      <c r="O304" s="12">
        <f t="shared" si="76"/>
        <v>90.451813932784333</v>
      </c>
      <c r="P304" s="11">
        <f t="shared" si="77"/>
        <v>9.1718139327843318</v>
      </c>
      <c r="Q304" s="1">
        <f t="shared" si="78"/>
        <v>81.28</v>
      </c>
      <c r="S304" s="14" t="str">
        <f t="shared" si="79"/>
        <v>A</v>
      </c>
      <c r="U304" s="1">
        <f t="shared" si="80"/>
        <v>81.28</v>
      </c>
      <c r="V304" s="1">
        <f t="shared" si="81"/>
        <v>383.76900000000001</v>
      </c>
      <c r="W304" s="1">
        <f t="shared" si="82"/>
        <v>9.1718139327843318</v>
      </c>
      <c r="X304" s="20">
        <f t="shared" si="83"/>
        <v>3.9897390607611842</v>
      </c>
      <c r="Y304" s="22">
        <f t="shared" si="84"/>
        <v>3</v>
      </c>
      <c r="AA304" s="47"/>
    </row>
    <row r="305" spans="1:27" hidden="1" x14ac:dyDescent="0.25">
      <c r="A305" s="57" t="s">
        <v>39</v>
      </c>
      <c r="B305" s="1">
        <v>76.415999999999997</v>
      </c>
      <c r="C305" s="1">
        <v>76.16</v>
      </c>
      <c r="D305" s="1">
        <v>416.90300000000002</v>
      </c>
      <c r="E305" s="1">
        <v>383.33</v>
      </c>
      <c r="G305" s="1">
        <f t="shared" si="68"/>
        <v>33.573000000000036</v>
      </c>
      <c r="H305" s="1">
        <f t="shared" si="69"/>
        <v>0.25600000000000023</v>
      </c>
      <c r="I305" s="2">
        <f t="shared" si="70"/>
        <v>400.22687999999999</v>
      </c>
      <c r="J305" s="2">
        <f t="shared" si="71"/>
        <v>391.88882000000001</v>
      </c>
      <c r="K305" s="2">
        <f t="shared" si="72"/>
        <v>383.55076000000003</v>
      </c>
      <c r="L305" s="10">
        <f t="shared" si="73"/>
        <v>3</v>
      </c>
      <c r="M305" s="73" t="str">
        <f t="shared" si="74"/>
        <v/>
      </c>
      <c r="N305">
        <f t="shared" si="75"/>
        <v>3</v>
      </c>
      <c r="O305" s="12">
        <f t="shared" si="76"/>
        <v>85.038949476964163</v>
      </c>
      <c r="P305" s="11">
        <f t="shared" si="77"/>
        <v>8.6229494769641661</v>
      </c>
      <c r="Q305" s="1">
        <f t="shared" si="78"/>
        <v>76.415999999999997</v>
      </c>
      <c r="S305" s="14" t="str">
        <f t="shared" si="79"/>
        <v>A</v>
      </c>
      <c r="U305" s="1">
        <f t="shared" si="80"/>
        <v>76.415999999999997</v>
      </c>
      <c r="V305" s="1">
        <f t="shared" si="81"/>
        <v>383.33</v>
      </c>
      <c r="W305" s="1">
        <f t="shared" si="82"/>
        <v>8.6229494769641661</v>
      </c>
      <c r="X305" s="20">
        <f t="shared" si="83"/>
        <v>3.7509830224794123</v>
      </c>
      <c r="Y305" s="22">
        <f t="shared" si="84"/>
        <v>3</v>
      </c>
      <c r="AA305" s="47"/>
    </row>
    <row r="306" spans="1:27" hidden="1" x14ac:dyDescent="0.25">
      <c r="A306" s="57" t="s">
        <v>39</v>
      </c>
      <c r="B306" s="1">
        <v>72.191999999999993</v>
      </c>
      <c r="C306" s="1">
        <v>71.936000000000007</v>
      </c>
      <c r="D306" s="1">
        <v>416.69099999999997</v>
      </c>
      <c r="E306" s="1">
        <v>383.16300000000001</v>
      </c>
      <c r="G306" s="1">
        <f t="shared" si="68"/>
        <v>33.527999999999963</v>
      </c>
      <c r="H306" s="1">
        <f t="shared" si="69"/>
        <v>0.25599999999998602</v>
      </c>
      <c r="I306" s="2">
        <f t="shared" si="70"/>
        <v>400.02335999999997</v>
      </c>
      <c r="J306" s="2">
        <f t="shared" si="71"/>
        <v>391.68953999999997</v>
      </c>
      <c r="K306" s="2">
        <f t="shared" si="72"/>
        <v>383.35571999999996</v>
      </c>
      <c r="L306" s="10">
        <f t="shared" si="73"/>
        <v>3</v>
      </c>
      <c r="M306" s="73" t="str">
        <f t="shared" si="74"/>
        <v/>
      </c>
      <c r="N306">
        <f t="shared" si="75"/>
        <v>3</v>
      </c>
      <c r="O306" s="12">
        <f t="shared" si="76"/>
        <v>80.33830402848875</v>
      </c>
      <c r="P306" s="11">
        <f t="shared" si="77"/>
        <v>8.1463040284887569</v>
      </c>
      <c r="Q306" s="1">
        <f t="shared" si="78"/>
        <v>72.191999999999993</v>
      </c>
      <c r="S306" s="14" t="str">
        <f t="shared" si="79"/>
        <v>A</v>
      </c>
      <c r="U306" s="1">
        <f t="shared" si="80"/>
        <v>72.191999999999993</v>
      </c>
      <c r="V306" s="1">
        <f t="shared" si="81"/>
        <v>383.16300000000001</v>
      </c>
      <c r="W306" s="1">
        <f t="shared" si="82"/>
        <v>8.1463040284887569</v>
      </c>
      <c r="X306" s="20">
        <f t="shared" si="83"/>
        <v>3.5436422523926092</v>
      </c>
      <c r="Y306" s="22">
        <f t="shared" si="84"/>
        <v>3</v>
      </c>
      <c r="AA306" s="47"/>
    </row>
    <row r="307" spans="1:27" hidden="1" x14ac:dyDescent="0.25">
      <c r="A307" s="57" t="s">
        <v>39</v>
      </c>
      <c r="B307" s="1">
        <v>70.144000000000005</v>
      </c>
      <c r="C307" s="1">
        <v>70.016000000000005</v>
      </c>
      <c r="D307" s="1">
        <v>416.19799999999998</v>
      </c>
      <c r="E307" s="1">
        <v>382.71899999999999</v>
      </c>
      <c r="G307" s="1">
        <f t="shared" si="68"/>
        <v>33.478999999999985</v>
      </c>
      <c r="H307" s="1">
        <f t="shared" si="69"/>
        <v>0.12800000000000011</v>
      </c>
      <c r="I307" s="2">
        <f t="shared" si="70"/>
        <v>399.55007999999998</v>
      </c>
      <c r="J307" s="2">
        <f t="shared" si="71"/>
        <v>391.22611999999998</v>
      </c>
      <c r="K307" s="2">
        <f t="shared" si="72"/>
        <v>382.90215999999998</v>
      </c>
      <c r="L307" s="10">
        <f t="shared" si="73"/>
        <v>3</v>
      </c>
      <c r="M307" s="73" t="str">
        <f t="shared" si="74"/>
        <v/>
      </c>
      <c r="N307">
        <f t="shared" si="75"/>
        <v>3</v>
      </c>
      <c r="O307" s="12">
        <f t="shared" si="76"/>
        <v>78.059203204985536</v>
      </c>
      <c r="P307" s="11">
        <f t="shared" si="77"/>
        <v>7.9152032049855308</v>
      </c>
      <c r="Q307" s="1">
        <f t="shared" si="78"/>
        <v>70.144000000000005</v>
      </c>
      <c r="S307" s="14" t="str">
        <f t="shared" si="79"/>
        <v>A</v>
      </c>
      <c r="U307" s="1">
        <f t="shared" si="80"/>
        <v>70.144000000000005</v>
      </c>
      <c r="V307" s="1">
        <f t="shared" si="81"/>
        <v>382.71899999999999</v>
      </c>
      <c r="W307" s="1">
        <f t="shared" si="82"/>
        <v>7.9152032049855308</v>
      </c>
      <c r="X307" s="20">
        <f t="shared" si="83"/>
        <v>3.443113394168706</v>
      </c>
      <c r="Y307" s="22">
        <f t="shared" si="84"/>
        <v>3</v>
      </c>
      <c r="AA307" s="47"/>
    </row>
    <row r="308" spans="1:27" hidden="1" x14ac:dyDescent="0.25">
      <c r="A308" s="57" t="s">
        <v>39</v>
      </c>
      <c r="B308" s="1">
        <v>67.712000000000003</v>
      </c>
      <c r="C308" s="1">
        <v>67.456000000000003</v>
      </c>
      <c r="D308" s="1">
        <v>415.45</v>
      </c>
      <c r="E308" s="1">
        <v>382.029</v>
      </c>
      <c r="G308" s="1">
        <f t="shared" si="68"/>
        <v>33.420999999999992</v>
      </c>
      <c r="H308" s="1">
        <f t="shared" si="69"/>
        <v>0.25600000000000023</v>
      </c>
      <c r="I308" s="2">
        <f t="shared" si="70"/>
        <v>398.83199999999999</v>
      </c>
      <c r="J308" s="2">
        <f t="shared" si="71"/>
        <v>390.52299999999997</v>
      </c>
      <c r="K308" s="2">
        <f t="shared" si="72"/>
        <v>382.214</v>
      </c>
      <c r="L308" s="10">
        <f t="shared" si="73"/>
        <v>3</v>
      </c>
      <c r="M308" s="73" t="str">
        <f t="shared" si="74"/>
        <v/>
      </c>
      <c r="N308">
        <f t="shared" si="75"/>
        <v>3</v>
      </c>
      <c r="O308" s="12">
        <f t="shared" si="76"/>
        <v>75.352770977075451</v>
      </c>
      <c r="P308" s="11">
        <f t="shared" si="77"/>
        <v>7.6407709770754479</v>
      </c>
      <c r="Q308" s="1">
        <f t="shared" si="78"/>
        <v>67.712000000000003</v>
      </c>
      <c r="S308" s="14" t="str">
        <f t="shared" si="79"/>
        <v>A</v>
      </c>
      <c r="U308" s="1">
        <f t="shared" si="80"/>
        <v>67.712000000000003</v>
      </c>
      <c r="V308" s="1">
        <f t="shared" si="81"/>
        <v>382.029</v>
      </c>
      <c r="W308" s="1">
        <f t="shared" si="82"/>
        <v>7.6407709770754479</v>
      </c>
      <c r="X308" s="20">
        <f t="shared" si="83"/>
        <v>3.32373537502782</v>
      </c>
      <c r="Y308" s="22">
        <f t="shared" si="84"/>
        <v>3</v>
      </c>
      <c r="AA308" s="47"/>
    </row>
    <row r="309" spans="1:27" hidden="1" x14ac:dyDescent="0.25">
      <c r="A309" s="57" t="s">
        <v>39</v>
      </c>
      <c r="B309" s="1">
        <v>66.048000000000002</v>
      </c>
      <c r="C309" s="1">
        <v>65.92</v>
      </c>
      <c r="D309" s="1">
        <v>415.43200000000002</v>
      </c>
      <c r="E309" s="1">
        <v>382.01900000000001</v>
      </c>
      <c r="G309" s="1">
        <f t="shared" si="68"/>
        <v>33.413000000000011</v>
      </c>
      <c r="H309" s="1">
        <f t="shared" si="69"/>
        <v>0.12800000000000011</v>
      </c>
      <c r="I309" s="2">
        <f t="shared" si="70"/>
        <v>398.81472000000002</v>
      </c>
      <c r="J309" s="2">
        <f t="shared" si="71"/>
        <v>390.50608</v>
      </c>
      <c r="K309" s="2">
        <f t="shared" si="72"/>
        <v>382.19744000000003</v>
      </c>
      <c r="L309" s="10">
        <f t="shared" si="73"/>
        <v>3</v>
      </c>
      <c r="M309" s="73" t="str">
        <f t="shared" si="74"/>
        <v/>
      </c>
      <c r="N309">
        <f t="shared" si="75"/>
        <v>3</v>
      </c>
      <c r="O309" s="12">
        <f t="shared" si="76"/>
        <v>73.50100155797908</v>
      </c>
      <c r="P309" s="11">
        <f t="shared" si="77"/>
        <v>7.4530015579790785</v>
      </c>
      <c r="Q309" s="1">
        <f t="shared" si="78"/>
        <v>66.048000000000002</v>
      </c>
      <c r="S309" s="14" t="str">
        <f t="shared" si="79"/>
        <v>A</v>
      </c>
      <c r="U309" s="1">
        <f t="shared" si="80"/>
        <v>66.048000000000002</v>
      </c>
      <c r="V309" s="1">
        <f t="shared" si="81"/>
        <v>382.01900000000001</v>
      </c>
      <c r="W309" s="1">
        <f t="shared" si="82"/>
        <v>7.4530015579790785</v>
      </c>
      <c r="X309" s="20">
        <f t="shared" si="83"/>
        <v>3.2420556777208991</v>
      </c>
      <c r="Y309" s="22">
        <f t="shared" si="84"/>
        <v>3</v>
      </c>
      <c r="AA309" s="47"/>
    </row>
    <row r="310" spans="1:27" hidden="1" x14ac:dyDescent="0.25">
      <c r="A310" s="57" t="s">
        <v>39</v>
      </c>
      <c r="B310" s="1">
        <v>41.088000000000001</v>
      </c>
      <c r="C310" s="1">
        <v>40.832000000000001</v>
      </c>
      <c r="D310" s="1">
        <v>416.577</v>
      </c>
      <c r="E310" s="1">
        <v>383.13200000000001</v>
      </c>
      <c r="G310" s="1">
        <f t="shared" si="68"/>
        <v>33.444999999999993</v>
      </c>
      <c r="H310" s="1">
        <f t="shared" si="69"/>
        <v>0.25600000000000023</v>
      </c>
      <c r="I310" s="2">
        <f t="shared" si="70"/>
        <v>399.91392000000002</v>
      </c>
      <c r="J310" s="2">
        <f t="shared" si="71"/>
        <v>391.58238</v>
      </c>
      <c r="K310" s="2">
        <f t="shared" si="72"/>
        <v>383.25083999999998</v>
      </c>
      <c r="L310" s="10">
        <f t="shared" si="73"/>
        <v>3</v>
      </c>
      <c r="M310" s="73" t="str">
        <f t="shared" si="74"/>
        <v/>
      </c>
      <c r="N310">
        <f t="shared" si="75"/>
        <v>3</v>
      </c>
      <c r="O310" s="12">
        <f t="shared" si="76"/>
        <v>45.724460271533495</v>
      </c>
      <c r="P310" s="11">
        <f t="shared" si="77"/>
        <v>4.6364602715334939</v>
      </c>
      <c r="Q310" s="1">
        <f t="shared" si="78"/>
        <v>41.088000000000001</v>
      </c>
      <c r="S310" s="14" t="str">
        <f t="shared" si="79"/>
        <v>A</v>
      </c>
      <c r="U310" s="1">
        <f t="shared" si="80"/>
        <v>41.088000000000001</v>
      </c>
      <c r="V310" s="1">
        <f t="shared" si="81"/>
        <v>383.13200000000001</v>
      </c>
      <c r="W310" s="1">
        <f t="shared" si="82"/>
        <v>4.6364602715334939</v>
      </c>
      <c r="X310" s="20">
        <f t="shared" si="83"/>
        <v>2.0168602181170701</v>
      </c>
      <c r="Y310" s="22">
        <f t="shared" si="84"/>
        <v>3</v>
      </c>
      <c r="AA310" s="47"/>
    </row>
    <row r="311" spans="1:27" hidden="1" x14ac:dyDescent="0.25">
      <c r="A311" s="57" t="s">
        <v>39</v>
      </c>
      <c r="B311" s="1">
        <v>40.192</v>
      </c>
      <c r="C311" s="1">
        <v>40.064</v>
      </c>
      <c r="D311" s="1">
        <v>417.00400000000002</v>
      </c>
      <c r="E311" s="1">
        <v>383.524</v>
      </c>
      <c r="G311" s="1">
        <f t="shared" si="68"/>
        <v>33.480000000000018</v>
      </c>
      <c r="H311" s="1">
        <f t="shared" si="69"/>
        <v>0.12800000000000011</v>
      </c>
      <c r="I311" s="2">
        <f t="shared" si="70"/>
        <v>400.32384000000002</v>
      </c>
      <c r="J311" s="2">
        <f t="shared" si="71"/>
        <v>391.98376000000002</v>
      </c>
      <c r="K311" s="2">
        <f t="shared" si="72"/>
        <v>383.64368000000002</v>
      </c>
      <c r="L311" s="10">
        <f t="shared" si="73"/>
        <v>3</v>
      </c>
      <c r="M311" s="73" t="str">
        <f t="shared" si="74"/>
        <v/>
      </c>
      <c r="N311">
        <f t="shared" si="75"/>
        <v>3</v>
      </c>
      <c r="O311" s="12">
        <f t="shared" si="76"/>
        <v>44.727353661250838</v>
      </c>
      <c r="P311" s="11">
        <f t="shared" si="77"/>
        <v>4.5353536612508378</v>
      </c>
      <c r="Q311" s="1">
        <f t="shared" si="78"/>
        <v>40.192</v>
      </c>
      <c r="S311" s="14" t="str">
        <f t="shared" si="79"/>
        <v>A</v>
      </c>
      <c r="U311" s="1">
        <f t="shared" si="80"/>
        <v>40.192</v>
      </c>
      <c r="V311" s="1">
        <f t="shared" si="81"/>
        <v>383.524</v>
      </c>
      <c r="W311" s="1">
        <f t="shared" si="82"/>
        <v>4.5353536612508378</v>
      </c>
      <c r="X311" s="20">
        <f t="shared" si="83"/>
        <v>1.9728788426441144</v>
      </c>
      <c r="Y311" s="22">
        <f t="shared" si="84"/>
        <v>3</v>
      </c>
      <c r="AA311" s="47"/>
    </row>
    <row r="312" spans="1:27" hidden="1" x14ac:dyDescent="0.25">
      <c r="A312" s="57" t="s">
        <v>39</v>
      </c>
      <c r="B312" s="1">
        <v>40.704000000000001</v>
      </c>
      <c r="C312" s="1">
        <v>40.576000000000001</v>
      </c>
      <c r="D312" s="1">
        <v>416.98</v>
      </c>
      <c r="E312" s="1">
        <v>383.50799999999998</v>
      </c>
      <c r="G312" s="1">
        <f t="shared" si="68"/>
        <v>33.472000000000037</v>
      </c>
      <c r="H312" s="1">
        <f t="shared" si="69"/>
        <v>0.12800000000000011</v>
      </c>
      <c r="I312" s="2">
        <f t="shared" si="70"/>
        <v>400.30080000000004</v>
      </c>
      <c r="J312" s="2">
        <f t="shared" si="71"/>
        <v>391.96120000000002</v>
      </c>
      <c r="K312" s="2">
        <f t="shared" si="72"/>
        <v>383.6216</v>
      </c>
      <c r="L312" s="10">
        <f t="shared" si="73"/>
        <v>3</v>
      </c>
      <c r="M312" s="73" t="str">
        <f t="shared" si="74"/>
        <v/>
      </c>
      <c r="N312">
        <f t="shared" si="75"/>
        <v>3</v>
      </c>
      <c r="O312" s="12">
        <f t="shared" si="76"/>
        <v>45.297128867126645</v>
      </c>
      <c r="P312" s="11">
        <f t="shared" si="77"/>
        <v>4.5931288671266444</v>
      </c>
      <c r="Q312" s="1">
        <f t="shared" si="78"/>
        <v>40.704000000000001</v>
      </c>
      <c r="S312" s="14" t="str">
        <f t="shared" si="79"/>
        <v>A</v>
      </c>
      <c r="U312" s="1">
        <f t="shared" si="80"/>
        <v>40.704000000000001</v>
      </c>
      <c r="V312" s="1">
        <f t="shared" si="81"/>
        <v>383.50799999999998</v>
      </c>
      <c r="W312" s="1">
        <f t="shared" si="82"/>
        <v>4.5931288671266444</v>
      </c>
      <c r="X312" s="20">
        <f t="shared" si="83"/>
        <v>1.9980110572000902</v>
      </c>
      <c r="Y312" s="22">
        <f t="shared" si="84"/>
        <v>3</v>
      </c>
      <c r="AA312" s="47"/>
    </row>
    <row r="313" spans="1:27" hidden="1" x14ac:dyDescent="0.25">
      <c r="A313" s="57" t="s">
        <v>39</v>
      </c>
      <c r="B313" s="1">
        <v>40.32</v>
      </c>
      <c r="C313" s="1">
        <v>40.064</v>
      </c>
      <c r="D313" s="1">
        <v>416.34199999999998</v>
      </c>
      <c r="E313" s="1">
        <v>382.91500000000002</v>
      </c>
      <c r="G313" s="1">
        <f t="shared" si="68"/>
        <v>33.426999999999964</v>
      </c>
      <c r="H313" s="1">
        <f t="shared" si="69"/>
        <v>0.25600000000000023</v>
      </c>
      <c r="I313" s="2">
        <f t="shared" si="70"/>
        <v>399.68831999999998</v>
      </c>
      <c r="J313" s="2">
        <f t="shared" si="71"/>
        <v>391.36147999999997</v>
      </c>
      <c r="K313" s="2">
        <f t="shared" si="72"/>
        <v>383.03463999999997</v>
      </c>
      <c r="L313" s="10">
        <f t="shared" si="73"/>
        <v>3</v>
      </c>
      <c r="M313" s="73" t="str">
        <f t="shared" si="74"/>
        <v/>
      </c>
      <c r="N313">
        <f t="shared" si="75"/>
        <v>3</v>
      </c>
      <c r="O313" s="12">
        <f t="shared" si="76"/>
        <v>44.869797462719788</v>
      </c>
      <c r="P313" s="11">
        <f t="shared" si="77"/>
        <v>4.5497974627197877</v>
      </c>
      <c r="Q313" s="1">
        <f t="shared" si="78"/>
        <v>40.32</v>
      </c>
      <c r="S313" s="14" t="str">
        <f t="shared" si="79"/>
        <v>A</v>
      </c>
      <c r="U313" s="1">
        <f t="shared" si="80"/>
        <v>40.32</v>
      </c>
      <c r="V313" s="1">
        <f t="shared" si="81"/>
        <v>382.91500000000002</v>
      </c>
      <c r="W313" s="1">
        <f t="shared" si="82"/>
        <v>4.5497974627197877</v>
      </c>
      <c r="X313" s="20">
        <f t="shared" si="83"/>
        <v>1.9791618962831077</v>
      </c>
      <c r="Y313" s="22">
        <f t="shared" si="84"/>
        <v>3</v>
      </c>
      <c r="AA313" s="47"/>
    </row>
    <row r="314" spans="1:27" hidden="1" x14ac:dyDescent="0.25">
      <c r="A314" s="57" t="s">
        <v>39</v>
      </c>
      <c r="B314" s="1">
        <v>41.728000000000002</v>
      </c>
      <c r="C314" s="1">
        <v>41.6</v>
      </c>
      <c r="D314" s="1">
        <v>416.79599999999999</v>
      </c>
      <c r="E314" s="1">
        <v>383.33499999999998</v>
      </c>
      <c r="G314" s="1">
        <f t="shared" si="68"/>
        <v>33.461000000000013</v>
      </c>
      <c r="H314" s="1">
        <f t="shared" si="69"/>
        <v>0.12800000000000011</v>
      </c>
      <c r="I314" s="2">
        <f t="shared" si="70"/>
        <v>400.12416000000002</v>
      </c>
      <c r="J314" s="2">
        <f t="shared" si="71"/>
        <v>391.78823999999997</v>
      </c>
      <c r="K314" s="2">
        <f t="shared" si="72"/>
        <v>383.45231999999999</v>
      </c>
      <c r="L314" s="10">
        <f t="shared" si="73"/>
        <v>3</v>
      </c>
      <c r="M314" s="73" t="str">
        <f t="shared" si="74"/>
        <v/>
      </c>
      <c r="N314">
        <f t="shared" si="75"/>
        <v>3</v>
      </c>
      <c r="O314" s="12">
        <f t="shared" si="76"/>
        <v>46.436679278878259</v>
      </c>
      <c r="P314" s="11">
        <f t="shared" si="77"/>
        <v>4.7086792788782574</v>
      </c>
      <c r="Q314" s="1">
        <f t="shared" si="78"/>
        <v>41.728000000000002</v>
      </c>
      <c r="S314" s="14" t="str">
        <f t="shared" si="79"/>
        <v>A</v>
      </c>
      <c r="U314" s="1">
        <f t="shared" si="80"/>
        <v>41.728000000000002</v>
      </c>
      <c r="V314" s="1">
        <f t="shared" si="81"/>
        <v>383.33499999999998</v>
      </c>
      <c r="W314" s="1">
        <f t="shared" si="82"/>
        <v>4.7086792788782574</v>
      </c>
      <c r="X314" s="20">
        <f t="shared" si="83"/>
        <v>2.048275486312042</v>
      </c>
      <c r="Y314" s="22">
        <f t="shared" si="84"/>
        <v>3</v>
      </c>
      <c r="AA314" s="47"/>
    </row>
    <row r="315" spans="1:27" hidden="1" x14ac:dyDescent="0.25">
      <c r="A315" s="57" t="s">
        <v>39</v>
      </c>
      <c r="B315" s="1">
        <v>39.552</v>
      </c>
      <c r="C315" s="1">
        <v>39.423999999999999</v>
      </c>
      <c r="D315" s="1">
        <v>417.25599999999997</v>
      </c>
      <c r="E315" s="1">
        <v>383.76100000000002</v>
      </c>
      <c r="G315" s="1">
        <f t="shared" si="68"/>
        <v>33.494999999999948</v>
      </c>
      <c r="H315" s="1">
        <f t="shared" si="69"/>
        <v>0.12800000000000011</v>
      </c>
      <c r="I315" s="2">
        <f t="shared" si="70"/>
        <v>400.56575999999995</v>
      </c>
      <c r="J315" s="2">
        <f t="shared" si="71"/>
        <v>392.22064</v>
      </c>
      <c r="K315" s="2">
        <f t="shared" si="72"/>
        <v>383.87551999999999</v>
      </c>
      <c r="L315" s="10">
        <f t="shared" si="73"/>
        <v>3</v>
      </c>
      <c r="M315" s="73" t="str">
        <f t="shared" si="74"/>
        <v/>
      </c>
      <c r="N315">
        <f t="shared" si="75"/>
        <v>3</v>
      </c>
      <c r="O315" s="12">
        <f t="shared" si="76"/>
        <v>44.015134653906074</v>
      </c>
      <c r="P315" s="11">
        <f t="shared" si="77"/>
        <v>4.4631346539060743</v>
      </c>
      <c r="Q315" s="1">
        <f t="shared" si="78"/>
        <v>39.552</v>
      </c>
      <c r="S315" s="14" t="str">
        <f t="shared" si="79"/>
        <v>A</v>
      </c>
      <c r="U315" s="1">
        <f t="shared" si="80"/>
        <v>39.552</v>
      </c>
      <c r="V315" s="1">
        <f t="shared" si="81"/>
        <v>383.76100000000002</v>
      </c>
      <c r="W315" s="1">
        <f t="shared" si="82"/>
        <v>4.4631346539060743</v>
      </c>
      <c r="X315" s="20">
        <f t="shared" si="83"/>
        <v>1.9414635744491424</v>
      </c>
      <c r="Y315" s="22">
        <f t="shared" si="84"/>
        <v>3</v>
      </c>
      <c r="AA315" s="47"/>
    </row>
    <row r="316" spans="1:27" hidden="1" x14ac:dyDescent="0.25">
      <c r="A316" s="57" t="s">
        <v>39</v>
      </c>
      <c r="B316" s="1">
        <v>39.936</v>
      </c>
      <c r="C316" s="1">
        <v>39.68</v>
      </c>
      <c r="D316" s="1">
        <v>417.46100000000001</v>
      </c>
      <c r="E316" s="1">
        <v>383.94600000000003</v>
      </c>
      <c r="G316" s="1">
        <f t="shared" si="68"/>
        <v>33.514999999999986</v>
      </c>
      <c r="H316" s="1">
        <f t="shared" si="69"/>
        <v>0.25600000000000023</v>
      </c>
      <c r="I316" s="2">
        <f t="shared" si="70"/>
        <v>400.76256000000001</v>
      </c>
      <c r="J316" s="2">
        <f t="shared" si="71"/>
        <v>392.41334000000001</v>
      </c>
      <c r="K316" s="2">
        <f t="shared" si="72"/>
        <v>384.06412</v>
      </c>
      <c r="L316" s="10">
        <f t="shared" si="73"/>
        <v>3</v>
      </c>
      <c r="M316" s="73" t="str">
        <f t="shared" si="74"/>
        <v/>
      </c>
      <c r="N316">
        <f t="shared" si="75"/>
        <v>3</v>
      </c>
      <c r="O316" s="12">
        <f t="shared" si="76"/>
        <v>44.442466058312931</v>
      </c>
      <c r="P316" s="11">
        <f t="shared" si="77"/>
        <v>4.506466058312931</v>
      </c>
      <c r="Q316" s="1">
        <f t="shared" si="78"/>
        <v>39.936</v>
      </c>
      <c r="S316" s="14" t="str">
        <f t="shared" si="79"/>
        <v>A</v>
      </c>
      <c r="U316" s="1">
        <f t="shared" si="80"/>
        <v>39.936</v>
      </c>
      <c r="V316" s="1">
        <f t="shared" si="81"/>
        <v>383.94600000000003</v>
      </c>
      <c r="W316" s="1">
        <f t="shared" si="82"/>
        <v>4.506466058312931</v>
      </c>
      <c r="X316" s="20">
        <f t="shared" si="83"/>
        <v>1.9603127353661249</v>
      </c>
      <c r="Y316" s="22">
        <f t="shared" si="84"/>
        <v>3</v>
      </c>
      <c r="AA316" s="47"/>
    </row>
    <row r="317" spans="1:27" hidden="1" x14ac:dyDescent="0.25">
      <c r="A317" s="57" t="s">
        <v>39</v>
      </c>
      <c r="B317" s="1">
        <v>40.192</v>
      </c>
      <c r="C317" s="1">
        <v>40.064</v>
      </c>
      <c r="D317" s="1">
        <v>418.584</v>
      </c>
      <c r="E317" s="1">
        <v>384.125</v>
      </c>
      <c r="G317" s="1">
        <f t="shared" si="68"/>
        <v>34.459000000000003</v>
      </c>
      <c r="H317" s="1">
        <f t="shared" si="69"/>
        <v>0.12800000000000011</v>
      </c>
      <c r="I317" s="2">
        <f t="shared" si="70"/>
        <v>401.84064000000001</v>
      </c>
      <c r="J317" s="2">
        <f t="shared" si="71"/>
        <v>393.46895999999998</v>
      </c>
      <c r="K317" s="2">
        <f t="shared" si="72"/>
        <v>385.09728000000001</v>
      </c>
      <c r="L317" s="10">
        <f t="shared" si="73"/>
        <v>3</v>
      </c>
      <c r="M317" s="73" t="str">
        <f t="shared" si="74"/>
        <v/>
      </c>
      <c r="N317">
        <f t="shared" si="75"/>
        <v>3</v>
      </c>
      <c r="O317" s="12">
        <f t="shared" si="76"/>
        <v>44.727353661250838</v>
      </c>
      <c r="P317" s="11">
        <f t="shared" si="77"/>
        <v>4.5353536612508378</v>
      </c>
      <c r="Q317" s="1">
        <f t="shared" si="78"/>
        <v>40.192</v>
      </c>
      <c r="S317" s="14" t="str">
        <f t="shared" si="79"/>
        <v>A</v>
      </c>
      <c r="U317" s="1">
        <f t="shared" si="80"/>
        <v>40.192</v>
      </c>
      <c r="V317" s="1">
        <f t="shared" si="81"/>
        <v>384.125</v>
      </c>
      <c r="W317" s="1">
        <f t="shared" si="82"/>
        <v>4.5353536612508378</v>
      </c>
      <c r="X317" s="20">
        <f t="shared" si="83"/>
        <v>1.9728788426441144</v>
      </c>
      <c r="Y317" s="22">
        <f t="shared" si="84"/>
        <v>3</v>
      </c>
      <c r="AA317" s="47"/>
    </row>
    <row r="318" spans="1:27" hidden="1" x14ac:dyDescent="0.25">
      <c r="A318" s="57" t="s">
        <v>39</v>
      </c>
      <c r="B318" s="1">
        <v>40.576000000000001</v>
      </c>
      <c r="C318" s="1">
        <v>40.32</v>
      </c>
      <c r="D318" s="1">
        <v>419.346</v>
      </c>
      <c r="E318" s="1">
        <v>379.76799999999997</v>
      </c>
      <c r="G318" s="1">
        <f t="shared" si="68"/>
        <v>39.578000000000031</v>
      </c>
      <c r="H318" s="1">
        <f t="shared" si="69"/>
        <v>0.25600000000000023</v>
      </c>
      <c r="I318" s="2">
        <f t="shared" si="70"/>
        <v>402.57216</v>
      </c>
      <c r="J318" s="2">
        <f t="shared" si="71"/>
        <v>394.18524000000002</v>
      </c>
      <c r="K318" s="2">
        <f t="shared" si="72"/>
        <v>385.79831999999999</v>
      </c>
      <c r="L318" s="10">
        <f t="shared" si="73"/>
        <v>0</v>
      </c>
      <c r="M318" s="73">
        <f t="shared" si="74"/>
        <v>0</v>
      </c>
      <c r="N318">
        <f t="shared" si="75"/>
        <v>0</v>
      </c>
      <c r="O318" s="12">
        <f t="shared" si="76"/>
        <v>40.576000000000001</v>
      </c>
      <c r="P318" s="11">
        <f t="shared" si="77"/>
        <v>0</v>
      </c>
      <c r="Q318" s="1">
        <f t="shared" si="78"/>
        <v>40.576000000000001</v>
      </c>
      <c r="S318" s="14" t="str">
        <f t="shared" si="79"/>
        <v>A</v>
      </c>
      <c r="U318" s="1">
        <f t="shared" si="80"/>
        <v>40.576000000000001</v>
      </c>
      <c r="V318" s="1">
        <f t="shared" si="81"/>
        <v>379.76799999999997</v>
      </c>
      <c r="W318" s="1">
        <f t="shared" si="82"/>
        <v>0</v>
      </c>
      <c r="X318" s="20">
        <f t="shared" si="83"/>
        <v>0</v>
      </c>
      <c r="Y318" s="22">
        <f t="shared" si="84"/>
        <v>0</v>
      </c>
      <c r="AA318" s="47"/>
    </row>
    <row r="319" spans="1:27" hidden="1" x14ac:dyDescent="0.25">
      <c r="A319" s="57" t="s">
        <v>39</v>
      </c>
      <c r="B319" s="1">
        <v>38.143999999999998</v>
      </c>
      <c r="C319" s="1">
        <v>37.887999999999998</v>
      </c>
      <c r="D319" s="1">
        <v>419.589</v>
      </c>
      <c r="E319" s="1">
        <v>379.99299999999999</v>
      </c>
      <c r="G319" s="1">
        <f t="shared" si="68"/>
        <v>39.596000000000004</v>
      </c>
      <c r="H319" s="1">
        <f t="shared" si="69"/>
        <v>0.25600000000000023</v>
      </c>
      <c r="I319" s="2">
        <f t="shared" si="70"/>
        <v>402.80543999999998</v>
      </c>
      <c r="J319" s="2">
        <f t="shared" si="71"/>
        <v>394.41365999999999</v>
      </c>
      <c r="K319" s="2">
        <f t="shared" si="72"/>
        <v>386.02188000000001</v>
      </c>
      <c r="L319" s="10">
        <f t="shared" si="73"/>
        <v>0</v>
      </c>
      <c r="M319" s="73" t="str">
        <f t="shared" si="74"/>
        <v/>
      </c>
      <c r="N319">
        <f t="shared" si="75"/>
        <v>0</v>
      </c>
      <c r="O319" s="12">
        <f t="shared" si="76"/>
        <v>38.143999999999998</v>
      </c>
      <c r="P319" s="11">
        <f t="shared" si="77"/>
        <v>0</v>
      </c>
      <c r="Q319" s="1">
        <f t="shared" si="78"/>
        <v>38.143999999999998</v>
      </c>
      <c r="S319" s="14" t="str">
        <f t="shared" si="79"/>
        <v>A</v>
      </c>
      <c r="U319" s="1">
        <f t="shared" si="80"/>
        <v>38.143999999999998</v>
      </c>
      <c r="V319" s="1">
        <f t="shared" si="81"/>
        <v>379.99299999999999</v>
      </c>
      <c r="W319" s="1">
        <f t="shared" si="82"/>
        <v>0</v>
      </c>
      <c r="X319" s="20">
        <f t="shared" si="83"/>
        <v>0</v>
      </c>
      <c r="Y319" s="22">
        <f t="shared" si="84"/>
        <v>0</v>
      </c>
      <c r="AA319" s="47"/>
    </row>
    <row r="320" spans="1:27" hidden="1" x14ac:dyDescent="0.25">
      <c r="A320" s="57" t="s">
        <v>39</v>
      </c>
      <c r="B320" s="1">
        <v>38.783999999999999</v>
      </c>
      <c r="C320" s="1">
        <v>38.655999999999999</v>
      </c>
      <c r="D320" s="1">
        <v>421.71600000000001</v>
      </c>
      <c r="E320" s="1">
        <v>381.90800000000002</v>
      </c>
      <c r="G320" s="1">
        <f t="shared" si="68"/>
        <v>39.807999999999993</v>
      </c>
      <c r="H320" s="1">
        <f t="shared" si="69"/>
        <v>0.12800000000000011</v>
      </c>
      <c r="I320" s="2">
        <f t="shared" si="70"/>
        <v>404.84735999999998</v>
      </c>
      <c r="J320" s="2">
        <f t="shared" si="71"/>
        <v>396.41304000000002</v>
      </c>
      <c r="K320" s="2">
        <f t="shared" si="72"/>
        <v>387.97872000000001</v>
      </c>
      <c r="L320" s="10">
        <f t="shared" si="73"/>
        <v>0</v>
      </c>
      <c r="M320" s="73" t="str">
        <f t="shared" si="74"/>
        <v/>
      </c>
      <c r="N320">
        <f t="shared" si="75"/>
        <v>0</v>
      </c>
      <c r="O320" s="12">
        <f t="shared" si="76"/>
        <v>38.783999999999999</v>
      </c>
      <c r="P320" s="11">
        <f t="shared" si="77"/>
        <v>0</v>
      </c>
      <c r="Q320" s="1">
        <f t="shared" si="78"/>
        <v>38.783999999999999</v>
      </c>
      <c r="S320" s="14" t="str">
        <f t="shared" si="79"/>
        <v>A</v>
      </c>
      <c r="U320" s="1">
        <f t="shared" si="80"/>
        <v>38.783999999999999</v>
      </c>
      <c r="V320" s="1">
        <f t="shared" si="81"/>
        <v>381.90800000000002</v>
      </c>
      <c r="W320" s="1">
        <f t="shared" si="82"/>
        <v>0</v>
      </c>
      <c r="X320" s="20">
        <f t="shared" si="83"/>
        <v>0</v>
      </c>
      <c r="Y320" s="22">
        <f t="shared" si="84"/>
        <v>0</v>
      </c>
      <c r="AA320" s="47"/>
    </row>
    <row r="321" spans="1:34" x14ac:dyDescent="0.25">
      <c r="A321" s="57" t="s">
        <v>39</v>
      </c>
      <c r="B321" s="1">
        <v>37.631999999999998</v>
      </c>
      <c r="C321" s="1">
        <v>37.375999999999998</v>
      </c>
      <c r="D321" s="1">
        <v>421.89100000000002</v>
      </c>
      <c r="E321" s="1">
        <v>382.08</v>
      </c>
      <c r="G321" s="1">
        <f t="shared" si="68"/>
        <v>39.811000000000035</v>
      </c>
      <c r="H321" s="1">
        <f t="shared" si="69"/>
        <v>0.25600000000000023</v>
      </c>
      <c r="I321" s="2">
        <f t="shared" si="70"/>
        <v>405.01536000000004</v>
      </c>
      <c r="J321" s="2">
        <f t="shared" si="71"/>
        <v>396.57754</v>
      </c>
      <c r="K321" s="2">
        <f t="shared" si="72"/>
        <v>388.13972000000001</v>
      </c>
      <c r="L321" s="10">
        <f t="shared" si="73"/>
        <v>0</v>
      </c>
      <c r="M321" s="73" t="str">
        <f t="shared" si="74"/>
        <v/>
      </c>
      <c r="N321">
        <f t="shared" si="75"/>
        <v>0</v>
      </c>
      <c r="O321" s="12">
        <f t="shared" si="76"/>
        <v>37.631999999999998</v>
      </c>
      <c r="P321" s="11">
        <f t="shared" si="77"/>
        <v>0</v>
      </c>
      <c r="Q321" s="1">
        <f t="shared" si="78"/>
        <v>37.631999999999998</v>
      </c>
      <c r="S321" s="14" t="str">
        <f t="shared" si="79"/>
        <v>A</v>
      </c>
      <c r="U321" s="1">
        <f t="shared" si="80"/>
        <v>37.631999999999998</v>
      </c>
      <c r="V321" s="1">
        <f t="shared" si="81"/>
        <v>382.08</v>
      </c>
      <c r="W321" s="1">
        <f t="shared" si="82"/>
        <v>0</v>
      </c>
      <c r="X321" s="20">
        <f t="shared" si="83"/>
        <v>0</v>
      </c>
      <c r="Y321" s="22">
        <f t="shared" si="84"/>
        <v>0</v>
      </c>
      <c r="Z321" s="32" t="s">
        <v>40</v>
      </c>
      <c r="AA321" s="47"/>
      <c r="AB321" s="32" t="str">
        <f>A321</f>
        <v>JJJJ-MM-TT SS:MM:SS</v>
      </c>
      <c r="AC321" s="1">
        <f>SUM(U321:U344)</f>
        <v>734.97600000000011</v>
      </c>
      <c r="AD321" s="1">
        <f>AVERAGE(V321:V344)</f>
        <v>382.19845833333335</v>
      </c>
      <c r="AE321" s="1">
        <f>SUM(W321:W344)</f>
        <v>39.316027598486549</v>
      </c>
      <c r="AF321" s="1">
        <f>SUM(X321:X344)</f>
        <v>17.102472005341649</v>
      </c>
      <c r="AG321" s="35">
        <f>AVERAGE(Y321:Y344)</f>
        <v>1.625</v>
      </c>
      <c r="AH321" s="37" t="e">
        <f>DAY(A321)</f>
        <v>#VALUE!</v>
      </c>
    </row>
    <row r="322" spans="1:34" hidden="1" x14ac:dyDescent="0.25">
      <c r="A322" s="57" t="s">
        <v>39</v>
      </c>
      <c r="B322" s="1">
        <v>34.432000000000002</v>
      </c>
      <c r="C322" s="1">
        <v>34.176000000000002</v>
      </c>
      <c r="D322" s="1">
        <v>422.29199999999997</v>
      </c>
      <c r="E322" s="1">
        <v>382.45400000000001</v>
      </c>
      <c r="G322" s="1">
        <f t="shared" si="68"/>
        <v>39.837999999999965</v>
      </c>
      <c r="H322" s="1">
        <f t="shared" si="69"/>
        <v>0.25600000000000023</v>
      </c>
      <c r="I322" s="2">
        <f t="shared" si="70"/>
        <v>405.40031999999997</v>
      </c>
      <c r="J322" s="2">
        <f t="shared" si="71"/>
        <v>396.95447999999999</v>
      </c>
      <c r="K322" s="2">
        <f t="shared" si="72"/>
        <v>388.50863999999996</v>
      </c>
      <c r="L322" s="10">
        <f t="shared" si="73"/>
        <v>0</v>
      </c>
      <c r="M322" s="73" t="str">
        <f t="shared" si="74"/>
        <v/>
      </c>
      <c r="N322">
        <f t="shared" si="75"/>
        <v>0</v>
      </c>
      <c r="O322" s="12">
        <f t="shared" si="76"/>
        <v>34.432000000000002</v>
      </c>
      <c r="P322" s="11">
        <f t="shared" si="77"/>
        <v>0</v>
      </c>
      <c r="Q322" s="1">
        <f t="shared" si="78"/>
        <v>34.432000000000002</v>
      </c>
      <c r="S322" s="14" t="str">
        <f t="shared" si="79"/>
        <v>A</v>
      </c>
      <c r="U322" s="1">
        <f t="shared" si="80"/>
        <v>34.432000000000002</v>
      </c>
      <c r="V322" s="1">
        <f t="shared" si="81"/>
        <v>382.45400000000001</v>
      </c>
      <c r="W322" s="1">
        <f t="shared" si="82"/>
        <v>0</v>
      </c>
      <c r="X322" s="20">
        <f t="shared" si="83"/>
        <v>0</v>
      </c>
      <c r="Y322" s="22">
        <f t="shared" si="84"/>
        <v>0</v>
      </c>
      <c r="AA322" s="47"/>
    </row>
    <row r="323" spans="1:34" hidden="1" x14ac:dyDescent="0.25">
      <c r="A323" s="57" t="s">
        <v>39</v>
      </c>
      <c r="B323" s="1">
        <v>34.432000000000002</v>
      </c>
      <c r="C323" s="1">
        <v>34.304000000000002</v>
      </c>
      <c r="D323" s="1">
        <v>421.61200000000002</v>
      </c>
      <c r="E323" s="1">
        <v>381.84100000000001</v>
      </c>
      <c r="G323" s="1">
        <f t="shared" si="68"/>
        <v>39.771000000000015</v>
      </c>
      <c r="H323" s="1">
        <f t="shared" si="69"/>
        <v>0.12800000000000011</v>
      </c>
      <c r="I323" s="2">
        <f t="shared" si="70"/>
        <v>404.74752000000001</v>
      </c>
      <c r="J323" s="2">
        <f t="shared" si="71"/>
        <v>396.31528000000003</v>
      </c>
      <c r="K323" s="2">
        <f t="shared" si="72"/>
        <v>387.88304000000005</v>
      </c>
      <c r="L323" s="10">
        <f t="shared" si="73"/>
        <v>0</v>
      </c>
      <c r="M323" s="73" t="str">
        <f t="shared" si="74"/>
        <v/>
      </c>
      <c r="N323">
        <f t="shared" si="75"/>
        <v>0</v>
      </c>
      <c r="O323" s="12">
        <f t="shared" si="76"/>
        <v>34.432000000000002</v>
      </c>
      <c r="P323" s="11">
        <f t="shared" si="77"/>
        <v>0</v>
      </c>
      <c r="Q323" s="1">
        <f t="shared" si="78"/>
        <v>34.432000000000002</v>
      </c>
      <c r="S323" s="14" t="str">
        <f t="shared" si="79"/>
        <v>A</v>
      </c>
      <c r="U323" s="1">
        <f t="shared" si="80"/>
        <v>34.432000000000002</v>
      </c>
      <c r="V323" s="1">
        <f t="shared" si="81"/>
        <v>381.84100000000001</v>
      </c>
      <c r="W323" s="1">
        <f t="shared" si="82"/>
        <v>0</v>
      </c>
      <c r="X323" s="20">
        <f t="shared" si="83"/>
        <v>0</v>
      </c>
      <c r="Y323" s="22">
        <f t="shared" si="84"/>
        <v>0</v>
      </c>
      <c r="AA323" s="47"/>
    </row>
    <row r="324" spans="1:34" hidden="1" x14ac:dyDescent="0.25">
      <c r="A324" s="57" t="s">
        <v>39</v>
      </c>
      <c r="B324" s="1">
        <v>34.688000000000002</v>
      </c>
      <c r="C324" s="1">
        <v>34.432000000000002</v>
      </c>
      <c r="D324" s="1">
        <v>421.60199999999998</v>
      </c>
      <c r="E324" s="1">
        <v>381.82799999999997</v>
      </c>
      <c r="G324" s="1">
        <f t="shared" si="68"/>
        <v>39.774000000000001</v>
      </c>
      <c r="H324" s="1">
        <f t="shared" si="69"/>
        <v>0.25600000000000023</v>
      </c>
      <c r="I324" s="2">
        <f t="shared" si="70"/>
        <v>404.73791999999997</v>
      </c>
      <c r="J324" s="2">
        <f t="shared" si="71"/>
        <v>396.30588</v>
      </c>
      <c r="K324" s="2">
        <f t="shared" si="72"/>
        <v>387.87383999999997</v>
      </c>
      <c r="L324" s="10">
        <f t="shared" si="73"/>
        <v>0</v>
      </c>
      <c r="M324" s="73" t="str">
        <f t="shared" si="74"/>
        <v/>
      </c>
      <c r="N324">
        <f t="shared" si="75"/>
        <v>0</v>
      </c>
      <c r="O324" s="12">
        <f t="shared" si="76"/>
        <v>34.688000000000002</v>
      </c>
      <c r="P324" s="11">
        <f t="shared" si="77"/>
        <v>0</v>
      </c>
      <c r="Q324" s="1">
        <f t="shared" si="78"/>
        <v>34.688000000000002</v>
      </c>
      <c r="S324" s="14" t="str">
        <f t="shared" si="79"/>
        <v>A</v>
      </c>
      <c r="U324" s="1">
        <f t="shared" si="80"/>
        <v>34.688000000000002</v>
      </c>
      <c r="V324" s="1">
        <f t="shared" si="81"/>
        <v>381.82799999999997</v>
      </c>
      <c r="W324" s="1">
        <f t="shared" si="82"/>
        <v>0</v>
      </c>
      <c r="X324" s="20">
        <f t="shared" si="83"/>
        <v>0</v>
      </c>
      <c r="Y324" s="22">
        <f t="shared" si="84"/>
        <v>0</v>
      </c>
      <c r="AA324" s="47"/>
    </row>
    <row r="325" spans="1:34" hidden="1" x14ac:dyDescent="0.25">
      <c r="A325" s="57" t="s">
        <v>39</v>
      </c>
      <c r="B325" s="1">
        <v>34.816000000000003</v>
      </c>
      <c r="C325" s="1">
        <v>34.56</v>
      </c>
      <c r="D325" s="1">
        <v>421.02699999999999</v>
      </c>
      <c r="E325" s="1">
        <v>381.30799999999999</v>
      </c>
      <c r="G325" s="1">
        <f t="shared" si="68"/>
        <v>39.718999999999994</v>
      </c>
      <c r="H325" s="1">
        <f t="shared" si="69"/>
        <v>0.25600000000000023</v>
      </c>
      <c r="I325" s="2">
        <f t="shared" si="70"/>
        <v>404.18592000000001</v>
      </c>
      <c r="J325" s="2">
        <f t="shared" si="71"/>
        <v>395.76537999999999</v>
      </c>
      <c r="K325" s="2">
        <f t="shared" si="72"/>
        <v>387.34483999999998</v>
      </c>
      <c r="L325" s="10">
        <f t="shared" si="73"/>
        <v>0</v>
      </c>
      <c r="M325" s="73" t="str">
        <f t="shared" si="74"/>
        <v/>
      </c>
      <c r="N325">
        <f t="shared" si="75"/>
        <v>0</v>
      </c>
      <c r="O325" s="12">
        <f t="shared" si="76"/>
        <v>34.816000000000003</v>
      </c>
      <c r="P325" s="11">
        <f t="shared" si="77"/>
        <v>0</v>
      </c>
      <c r="Q325" s="1">
        <f t="shared" si="78"/>
        <v>34.816000000000003</v>
      </c>
      <c r="S325" s="14" t="str">
        <f t="shared" si="79"/>
        <v>A</v>
      </c>
      <c r="U325" s="1">
        <f t="shared" si="80"/>
        <v>34.816000000000003</v>
      </c>
      <c r="V325" s="1">
        <f t="shared" si="81"/>
        <v>381.30799999999999</v>
      </c>
      <c r="W325" s="1">
        <f t="shared" si="82"/>
        <v>0</v>
      </c>
      <c r="X325" s="20">
        <f t="shared" si="83"/>
        <v>0</v>
      </c>
      <c r="Y325" s="22">
        <f t="shared" si="84"/>
        <v>0</v>
      </c>
      <c r="AA325" s="47"/>
    </row>
    <row r="326" spans="1:34" hidden="1" x14ac:dyDescent="0.25">
      <c r="A326" s="57" t="s">
        <v>39</v>
      </c>
      <c r="B326" s="1">
        <v>35.328000000000003</v>
      </c>
      <c r="C326" s="1">
        <v>35.200000000000003</v>
      </c>
      <c r="D326" s="1">
        <v>420.34399999999999</v>
      </c>
      <c r="E326" s="1">
        <v>380.68700000000001</v>
      </c>
      <c r="G326" s="1">
        <f t="shared" si="68"/>
        <v>39.656999999999982</v>
      </c>
      <c r="H326" s="1">
        <f t="shared" si="69"/>
        <v>0.12800000000000011</v>
      </c>
      <c r="I326" s="2">
        <f t="shared" si="70"/>
        <v>403.53023999999999</v>
      </c>
      <c r="J326" s="2">
        <f t="shared" si="71"/>
        <v>395.12335999999999</v>
      </c>
      <c r="K326" s="2">
        <f t="shared" si="72"/>
        <v>386.71647999999999</v>
      </c>
      <c r="L326" s="10">
        <f t="shared" si="73"/>
        <v>0</v>
      </c>
      <c r="M326" s="73" t="str">
        <f t="shared" si="74"/>
        <v/>
      </c>
      <c r="N326">
        <f t="shared" si="75"/>
        <v>0</v>
      </c>
      <c r="O326" s="12">
        <f t="shared" si="76"/>
        <v>35.328000000000003</v>
      </c>
      <c r="P326" s="11">
        <f t="shared" si="77"/>
        <v>0</v>
      </c>
      <c r="Q326" s="1">
        <f t="shared" si="78"/>
        <v>35.328000000000003</v>
      </c>
      <c r="S326" s="14" t="str">
        <f t="shared" si="79"/>
        <v>A</v>
      </c>
      <c r="U326" s="1">
        <f t="shared" si="80"/>
        <v>35.328000000000003</v>
      </c>
      <c r="V326" s="1">
        <f t="shared" si="81"/>
        <v>380.68700000000001</v>
      </c>
      <c r="W326" s="1">
        <f t="shared" si="82"/>
        <v>0</v>
      </c>
      <c r="X326" s="20">
        <f t="shared" si="83"/>
        <v>0</v>
      </c>
      <c r="Y326" s="22">
        <f t="shared" si="84"/>
        <v>0</v>
      </c>
      <c r="AA326" s="47"/>
    </row>
    <row r="327" spans="1:34" hidden="1" x14ac:dyDescent="0.25">
      <c r="A327" s="57" t="s">
        <v>39</v>
      </c>
      <c r="B327" s="1">
        <v>35.328000000000003</v>
      </c>
      <c r="C327" s="1">
        <v>35.072000000000003</v>
      </c>
      <c r="D327" s="1">
        <v>419.935</v>
      </c>
      <c r="E327" s="1">
        <v>380.315</v>
      </c>
      <c r="G327" s="1">
        <f t="shared" si="68"/>
        <v>39.620000000000005</v>
      </c>
      <c r="H327" s="1">
        <f t="shared" si="69"/>
        <v>0.25600000000000023</v>
      </c>
      <c r="I327" s="2">
        <f t="shared" si="70"/>
        <v>403.13760000000002</v>
      </c>
      <c r="J327" s="2">
        <f t="shared" si="71"/>
        <v>394.7389</v>
      </c>
      <c r="K327" s="2">
        <f t="shared" si="72"/>
        <v>386.34019999999998</v>
      </c>
      <c r="L327" s="10">
        <f t="shared" si="73"/>
        <v>0</v>
      </c>
      <c r="M327" s="73" t="str">
        <f t="shared" si="74"/>
        <v/>
      </c>
      <c r="N327">
        <f t="shared" si="75"/>
        <v>0</v>
      </c>
      <c r="O327" s="12">
        <f t="shared" si="76"/>
        <v>35.328000000000003</v>
      </c>
      <c r="P327" s="11">
        <f t="shared" si="77"/>
        <v>0</v>
      </c>
      <c r="Q327" s="1">
        <f t="shared" si="78"/>
        <v>35.328000000000003</v>
      </c>
      <c r="S327" s="14" t="str">
        <f t="shared" si="79"/>
        <v>A</v>
      </c>
      <c r="U327" s="1">
        <f t="shared" si="80"/>
        <v>35.328000000000003</v>
      </c>
      <c r="V327" s="1">
        <f t="shared" si="81"/>
        <v>380.315</v>
      </c>
      <c r="W327" s="1">
        <f t="shared" si="82"/>
        <v>0</v>
      </c>
      <c r="X327" s="20">
        <f t="shared" si="83"/>
        <v>0</v>
      </c>
      <c r="Y327" s="22">
        <f t="shared" si="84"/>
        <v>0</v>
      </c>
      <c r="AA327" s="47"/>
    </row>
    <row r="328" spans="1:34" hidden="1" x14ac:dyDescent="0.25">
      <c r="A328" s="57" t="s">
        <v>39</v>
      </c>
      <c r="B328" s="1">
        <v>35.072000000000003</v>
      </c>
      <c r="C328" s="1">
        <v>34.816000000000003</v>
      </c>
      <c r="D328" s="1">
        <v>418.97300000000001</v>
      </c>
      <c r="E328" s="1">
        <v>379.44400000000002</v>
      </c>
      <c r="G328" s="1">
        <f t="shared" si="68"/>
        <v>39.528999999999996</v>
      </c>
      <c r="H328" s="1">
        <f t="shared" si="69"/>
        <v>0.25600000000000023</v>
      </c>
      <c r="I328" s="2">
        <f t="shared" si="70"/>
        <v>402.21408000000002</v>
      </c>
      <c r="J328" s="2">
        <f t="shared" si="71"/>
        <v>393.83462000000003</v>
      </c>
      <c r="K328" s="2">
        <f t="shared" si="72"/>
        <v>385.45516000000003</v>
      </c>
      <c r="L328" s="10">
        <f t="shared" si="73"/>
        <v>0</v>
      </c>
      <c r="M328" s="73" t="str">
        <f t="shared" si="74"/>
        <v/>
      </c>
      <c r="N328">
        <f t="shared" si="75"/>
        <v>0</v>
      </c>
      <c r="O328" s="12">
        <f t="shared" si="76"/>
        <v>35.072000000000003</v>
      </c>
      <c r="P328" s="11">
        <f t="shared" si="77"/>
        <v>0</v>
      </c>
      <c r="Q328" s="1">
        <f t="shared" si="78"/>
        <v>35.072000000000003</v>
      </c>
      <c r="S328" s="14" t="str">
        <f t="shared" si="79"/>
        <v>A</v>
      </c>
      <c r="U328" s="1">
        <f t="shared" si="80"/>
        <v>35.072000000000003</v>
      </c>
      <c r="V328" s="1">
        <f t="shared" si="81"/>
        <v>379.44400000000002</v>
      </c>
      <c r="W328" s="1">
        <f t="shared" si="82"/>
        <v>0</v>
      </c>
      <c r="X328" s="20">
        <f t="shared" si="83"/>
        <v>0</v>
      </c>
      <c r="Y328" s="22">
        <f t="shared" si="84"/>
        <v>0</v>
      </c>
      <c r="AA328" s="47"/>
    </row>
    <row r="329" spans="1:34" hidden="1" x14ac:dyDescent="0.25">
      <c r="A329" s="57" t="s">
        <v>39</v>
      </c>
      <c r="B329" s="1">
        <v>35.200000000000003</v>
      </c>
      <c r="C329" s="1">
        <v>34.944000000000003</v>
      </c>
      <c r="D329" s="1">
        <v>418.85899999999998</v>
      </c>
      <c r="E329" s="1">
        <v>379.33699999999999</v>
      </c>
      <c r="G329" s="1">
        <f t="shared" ref="G329:G392" si="85">D329-E329</f>
        <v>39.521999999999991</v>
      </c>
      <c r="H329" s="1">
        <f t="shared" ref="H329:H392" si="86">B329-C329</f>
        <v>0.25600000000000023</v>
      </c>
      <c r="I329" s="2">
        <f t="shared" ref="I329:I392" si="87">D329-((D329/100)*I$8)</f>
        <v>402.10463999999996</v>
      </c>
      <c r="J329" s="2">
        <f t="shared" ref="J329:J392" si="88">D329-((D329/100)*J$8)</f>
        <v>393.72746000000001</v>
      </c>
      <c r="K329" s="2">
        <f t="shared" ref="K329:K392" si="89">D329-((D329/100)*K$8)</f>
        <v>385.35028</v>
      </c>
      <c r="L329" s="10">
        <f t="shared" ref="L329:L392" si="90">IF(AND(G329&lt;&gt;"",H329&lt;&gt;"",E329&gt;312),IF(AND(E329&gt;(I329-P$1),E329&lt;(I329+P$1)),N$4,IF(AND(E329&gt;(J329-P$1),E329&lt;(J329+P$1)),N$5,IF(AND(E329&gt;(K329-P$1),E329&lt;(K329+P$1)),N$6,0))),"0")</f>
        <v>0</v>
      </c>
      <c r="M329" s="73" t="str">
        <f t="shared" ref="M329:M392" si="91">IF(L328&lt;&gt;L329,L329,"")</f>
        <v/>
      </c>
      <c r="N329">
        <f t="shared" ref="N329:N392" si="92">L329</f>
        <v>0</v>
      </c>
      <c r="O329" s="12">
        <f t="shared" ref="O329:O392" si="93">IF(N329=1,(B329+(B329/(100-Q$4)*Q$4)),IF(N329=2,(B329+(B329/(100-Q$5)*Q$5)),IF(N329=3,(B329+(B329/(100-Q$6)*Q$6)),B329)))</f>
        <v>35.200000000000003</v>
      </c>
      <c r="P329" s="11">
        <f t="shared" ref="P329:P392" si="94">IF(O329&lt;&gt;"",O329-B329,"")</f>
        <v>0</v>
      </c>
      <c r="Q329" s="1">
        <f t="shared" ref="Q329:Q392" si="95">O329-P329</f>
        <v>35.200000000000003</v>
      </c>
      <c r="S329" s="14" t="str">
        <f t="shared" ref="S329:S392" si="96">IF(ROUND(B329,3)=ROUND(Q329,3),"A","B")</f>
        <v>A</v>
      </c>
      <c r="U329" s="1">
        <f t="shared" ref="U329:U392" si="97">B329</f>
        <v>35.200000000000003</v>
      </c>
      <c r="V329" s="1">
        <f t="shared" ref="V329:V392" si="98">E329</f>
        <v>379.33699999999999</v>
      </c>
      <c r="W329" s="1">
        <f t="shared" ref="W329:W392" si="99">P329</f>
        <v>0</v>
      </c>
      <c r="X329" s="20">
        <f t="shared" ref="X329:X392" si="100">W329*X$6</f>
        <v>0</v>
      </c>
      <c r="Y329" s="22">
        <f t="shared" ref="Y329:Y392" si="101">L329</f>
        <v>0</v>
      </c>
      <c r="AA329" s="47"/>
    </row>
    <row r="330" spans="1:34" hidden="1" x14ac:dyDescent="0.25">
      <c r="A330" s="57" t="s">
        <v>39</v>
      </c>
      <c r="B330" s="1">
        <v>34.688000000000002</v>
      </c>
      <c r="C330" s="1">
        <v>34.56</v>
      </c>
      <c r="D330" s="1">
        <v>418.16899999999998</v>
      </c>
      <c r="E330" s="1">
        <v>378.71600000000001</v>
      </c>
      <c r="G330" s="1">
        <f t="shared" si="85"/>
        <v>39.452999999999975</v>
      </c>
      <c r="H330" s="1">
        <f t="shared" si="86"/>
        <v>0.12800000000000011</v>
      </c>
      <c r="I330" s="2">
        <f t="shared" si="87"/>
        <v>401.44223999999997</v>
      </c>
      <c r="J330" s="2">
        <f t="shared" si="88"/>
        <v>393.07885999999996</v>
      </c>
      <c r="K330" s="2">
        <f t="shared" si="89"/>
        <v>384.71547999999996</v>
      </c>
      <c r="L330" s="10">
        <f t="shared" si="90"/>
        <v>0</v>
      </c>
      <c r="M330" s="73" t="str">
        <f t="shared" si="91"/>
        <v/>
      </c>
      <c r="N330">
        <f t="shared" si="92"/>
        <v>0</v>
      </c>
      <c r="O330" s="12">
        <f t="shared" si="93"/>
        <v>34.688000000000002</v>
      </c>
      <c r="P330" s="11">
        <f t="shared" si="94"/>
        <v>0</v>
      </c>
      <c r="Q330" s="1">
        <f t="shared" si="95"/>
        <v>34.688000000000002</v>
      </c>
      <c r="S330" s="14" t="str">
        <f t="shared" si="96"/>
        <v>A</v>
      </c>
      <c r="U330" s="1">
        <f t="shared" si="97"/>
        <v>34.688000000000002</v>
      </c>
      <c r="V330" s="1">
        <f t="shared" si="98"/>
        <v>378.71600000000001</v>
      </c>
      <c r="W330" s="1">
        <f t="shared" si="99"/>
        <v>0</v>
      </c>
      <c r="X330" s="20">
        <f t="shared" si="100"/>
        <v>0</v>
      </c>
      <c r="Y330" s="22">
        <f t="shared" si="101"/>
        <v>0</v>
      </c>
      <c r="AA330" s="47"/>
    </row>
    <row r="331" spans="1:34" hidden="1" x14ac:dyDescent="0.25">
      <c r="A331" s="57" t="s">
        <v>39</v>
      </c>
      <c r="B331" s="1">
        <v>36.351999999999997</v>
      </c>
      <c r="C331" s="1">
        <v>36.095999999999997</v>
      </c>
      <c r="D331" s="1">
        <v>417.79199999999997</v>
      </c>
      <c r="E331" s="1">
        <v>382.178</v>
      </c>
      <c r="G331" s="1">
        <f t="shared" si="85"/>
        <v>35.613999999999976</v>
      </c>
      <c r="H331" s="1">
        <f t="shared" si="86"/>
        <v>0.25600000000000023</v>
      </c>
      <c r="I331" s="2">
        <f t="shared" si="87"/>
        <v>401.08031999999997</v>
      </c>
      <c r="J331" s="2">
        <f t="shared" si="88"/>
        <v>392.72447999999997</v>
      </c>
      <c r="K331" s="2">
        <f t="shared" si="89"/>
        <v>384.36863999999997</v>
      </c>
      <c r="L331" s="10">
        <f t="shared" si="90"/>
        <v>3</v>
      </c>
      <c r="M331" s="73">
        <f t="shared" si="91"/>
        <v>3</v>
      </c>
      <c r="N331">
        <f t="shared" si="92"/>
        <v>3</v>
      </c>
      <c r="O331" s="12">
        <f t="shared" si="93"/>
        <v>40.454039617182282</v>
      </c>
      <c r="P331" s="11">
        <f t="shared" si="94"/>
        <v>4.1020396171822853</v>
      </c>
      <c r="Q331" s="1">
        <f t="shared" si="95"/>
        <v>36.351999999999997</v>
      </c>
      <c r="S331" s="14" t="str">
        <f t="shared" si="96"/>
        <v>A</v>
      </c>
      <c r="U331" s="1">
        <f t="shared" si="97"/>
        <v>36.351999999999997</v>
      </c>
      <c r="V331" s="1">
        <f t="shared" si="98"/>
        <v>382.178</v>
      </c>
      <c r="W331" s="1">
        <f t="shared" si="99"/>
        <v>4.1020396171822853</v>
      </c>
      <c r="X331" s="20">
        <f t="shared" si="100"/>
        <v>1.7843872334742941</v>
      </c>
      <c r="Y331" s="22">
        <f t="shared" si="101"/>
        <v>3</v>
      </c>
      <c r="AA331" s="47"/>
    </row>
    <row r="332" spans="1:34" hidden="1" x14ac:dyDescent="0.25">
      <c r="A332" s="57" t="s">
        <v>39</v>
      </c>
      <c r="B332" s="1">
        <v>34.816000000000003</v>
      </c>
      <c r="C332" s="1">
        <v>34.688000000000002</v>
      </c>
      <c r="D332" s="1">
        <v>417.38600000000002</v>
      </c>
      <c r="E332" s="1">
        <v>383.89699999999999</v>
      </c>
      <c r="G332" s="1">
        <f t="shared" si="85"/>
        <v>33.489000000000033</v>
      </c>
      <c r="H332" s="1">
        <f t="shared" si="86"/>
        <v>0.12800000000000011</v>
      </c>
      <c r="I332" s="2">
        <f t="shared" si="87"/>
        <v>400.69056</v>
      </c>
      <c r="J332" s="2">
        <f t="shared" si="88"/>
        <v>392.34284000000002</v>
      </c>
      <c r="K332" s="2">
        <f t="shared" si="89"/>
        <v>383.99512000000004</v>
      </c>
      <c r="L332" s="10">
        <f t="shared" si="90"/>
        <v>3</v>
      </c>
      <c r="M332" s="73" t="str">
        <f t="shared" si="91"/>
        <v/>
      </c>
      <c r="N332">
        <f t="shared" si="92"/>
        <v>3</v>
      </c>
      <c r="O332" s="12">
        <f t="shared" si="93"/>
        <v>38.744713999554868</v>
      </c>
      <c r="P332" s="11">
        <f t="shared" si="94"/>
        <v>3.9287139995548657</v>
      </c>
      <c r="Q332" s="1">
        <f t="shared" si="95"/>
        <v>34.816000000000003</v>
      </c>
      <c r="S332" s="14" t="str">
        <f t="shared" si="96"/>
        <v>A</v>
      </c>
      <c r="U332" s="1">
        <f t="shared" si="97"/>
        <v>34.816000000000003</v>
      </c>
      <c r="V332" s="1">
        <f t="shared" si="98"/>
        <v>383.89699999999999</v>
      </c>
      <c r="W332" s="1">
        <f t="shared" si="99"/>
        <v>3.9287139995548657</v>
      </c>
      <c r="X332" s="20">
        <f t="shared" si="100"/>
        <v>1.7089905898063666</v>
      </c>
      <c r="Y332" s="22">
        <f t="shared" si="101"/>
        <v>3</v>
      </c>
      <c r="AA332" s="47"/>
    </row>
    <row r="333" spans="1:34" hidden="1" x14ac:dyDescent="0.25">
      <c r="A333" s="57" t="s">
        <v>39</v>
      </c>
      <c r="B333" s="1">
        <v>35.840000000000003</v>
      </c>
      <c r="C333" s="1">
        <v>35.712000000000003</v>
      </c>
      <c r="D333" s="1">
        <v>416.637</v>
      </c>
      <c r="E333" s="1">
        <v>383.20699999999999</v>
      </c>
      <c r="G333" s="1">
        <f t="shared" si="85"/>
        <v>33.430000000000007</v>
      </c>
      <c r="H333" s="1">
        <f t="shared" si="86"/>
        <v>0.12800000000000011</v>
      </c>
      <c r="I333" s="2">
        <f t="shared" si="87"/>
        <v>399.97152</v>
      </c>
      <c r="J333" s="2">
        <f t="shared" si="88"/>
        <v>391.63878</v>
      </c>
      <c r="K333" s="2">
        <f t="shared" si="89"/>
        <v>383.30604</v>
      </c>
      <c r="L333" s="10">
        <f t="shared" si="90"/>
        <v>3</v>
      </c>
      <c r="M333" s="73" t="str">
        <f t="shared" si="91"/>
        <v/>
      </c>
      <c r="N333">
        <f t="shared" si="92"/>
        <v>3</v>
      </c>
      <c r="O333" s="12">
        <f t="shared" si="93"/>
        <v>39.884264411306482</v>
      </c>
      <c r="P333" s="11">
        <f t="shared" si="94"/>
        <v>4.0442644113064787</v>
      </c>
      <c r="Q333" s="1">
        <f t="shared" si="95"/>
        <v>35.840000000000003</v>
      </c>
      <c r="S333" s="14" t="str">
        <f t="shared" si="96"/>
        <v>A</v>
      </c>
      <c r="U333" s="1">
        <f t="shared" si="97"/>
        <v>35.840000000000003</v>
      </c>
      <c r="V333" s="1">
        <f t="shared" si="98"/>
        <v>383.20699999999999</v>
      </c>
      <c r="W333" s="1">
        <f t="shared" si="99"/>
        <v>4.0442644113064787</v>
      </c>
      <c r="X333" s="20">
        <f t="shared" si="100"/>
        <v>1.7592550189183183</v>
      </c>
      <c r="Y333" s="22">
        <f t="shared" si="101"/>
        <v>3</v>
      </c>
      <c r="AA333" s="47"/>
    </row>
    <row r="334" spans="1:34" hidden="1" x14ac:dyDescent="0.25">
      <c r="A334" s="57" t="s">
        <v>39</v>
      </c>
      <c r="B334" s="1">
        <v>34.816000000000003</v>
      </c>
      <c r="C334" s="1">
        <v>34.56</v>
      </c>
      <c r="D334" s="1">
        <v>418.22699999999998</v>
      </c>
      <c r="E334" s="1">
        <v>384.65499999999997</v>
      </c>
      <c r="G334" s="1">
        <f t="shared" si="85"/>
        <v>33.572000000000003</v>
      </c>
      <c r="H334" s="1">
        <f t="shared" si="86"/>
        <v>0.25600000000000023</v>
      </c>
      <c r="I334" s="2">
        <f t="shared" si="87"/>
        <v>401.49791999999997</v>
      </c>
      <c r="J334" s="2">
        <f t="shared" si="88"/>
        <v>393.13337999999999</v>
      </c>
      <c r="K334" s="2">
        <f t="shared" si="89"/>
        <v>384.76883999999995</v>
      </c>
      <c r="L334" s="10">
        <f t="shared" si="90"/>
        <v>3</v>
      </c>
      <c r="M334" s="73" t="str">
        <f t="shared" si="91"/>
        <v/>
      </c>
      <c r="N334">
        <f t="shared" si="92"/>
        <v>3</v>
      </c>
      <c r="O334" s="12">
        <f t="shared" si="93"/>
        <v>38.744713999554868</v>
      </c>
      <c r="P334" s="11">
        <f t="shared" si="94"/>
        <v>3.9287139995548657</v>
      </c>
      <c r="Q334" s="1">
        <f t="shared" si="95"/>
        <v>34.816000000000003</v>
      </c>
      <c r="S334" s="14" t="str">
        <f t="shared" si="96"/>
        <v>A</v>
      </c>
      <c r="U334" s="1">
        <f t="shared" si="97"/>
        <v>34.816000000000003</v>
      </c>
      <c r="V334" s="1">
        <f t="shared" si="98"/>
        <v>384.65499999999997</v>
      </c>
      <c r="W334" s="1">
        <f t="shared" si="99"/>
        <v>3.9287139995548657</v>
      </c>
      <c r="X334" s="20">
        <f t="shared" si="100"/>
        <v>1.7089905898063666</v>
      </c>
      <c r="Y334" s="22">
        <f t="shared" si="101"/>
        <v>3</v>
      </c>
      <c r="AA334" s="47"/>
    </row>
    <row r="335" spans="1:34" hidden="1" x14ac:dyDescent="0.25">
      <c r="A335" s="57" t="s">
        <v>39</v>
      </c>
      <c r="B335" s="1">
        <v>34.944000000000003</v>
      </c>
      <c r="C335" s="1">
        <v>34.688000000000002</v>
      </c>
      <c r="D335" s="1">
        <v>419.024</v>
      </c>
      <c r="E335" s="1">
        <v>379.48899999999998</v>
      </c>
      <c r="G335" s="1">
        <f t="shared" si="85"/>
        <v>39.535000000000025</v>
      </c>
      <c r="H335" s="1">
        <f t="shared" si="86"/>
        <v>0.25600000000000023</v>
      </c>
      <c r="I335" s="2">
        <f t="shared" si="87"/>
        <v>402.26303999999999</v>
      </c>
      <c r="J335" s="2">
        <f t="shared" si="88"/>
        <v>393.88256000000001</v>
      </c>
      <c r="K335" s="2">
        <f t="shared" si="89"/>
        <v>385.50207999999998</v>
      </c>
      <c r="L335" s="10">
        <f t="shared" si="90"/>
        <v>0</v>
      </c>
      <c r="M335" s="73">
        <f t="shared" si="91"/>
        <v>0</v>
      </c>
      <c r="N335">
        <f t="shared" si="92"/>
        <v>0</v>
      </c>
      <c r="O335" s="12">
        <f t="shared" si="93"/>
        <v>34.944000000000003</v>
      </c>
      <c r="P335" s="11">
        <f t="shared" si="94"/>
        <v>0</v>
      </c>
      <c r="Q335" s="1">
        <f t="shared" si="95"/>
        <v>34.944000000000003</v>
      </c>
      <c r="S335" s="14" t="str">
        <f t="shared" si="96"/>
        <v>A</v>
      </c>
      <c r="U335" s="1">
        <f t="shared" si="97"/>
        <v>34.944000000000003</v>
      </c>
      <c r="V335" s="1">
        <f t="shared" si="98"/>
        <v>379.48899999999998</v>
      </c>
      <c r="W335" s="1">
        <f t="shared" si="99"/>
        <v>0</v>
      </c>
      <c r="X335" s="20">
        <f t="shared" si="100"/>
        <v>0</v>
      </c>
      <c r="Y335" s="22">
        <f t="shared" si="101"/>
        <v>0</v>
      </c>
      <c r="AA335" s="47"/>
    </row>
    <row r="336" spans="1:34" hidden="1" x14ac:dyDescent="0.25">
      <c r="A336" s="57" t="s">
        <v>39</v>
      </c>
      <c r="B336" s="1">
        <v>30.463999999999999</v>
      </c>
      <c r="C336" s="1">
        <v>30.335999999999999</v>
      </c>
      <c r="D336" s="1">
        <v>417.69799999999998</v>
      </c>
      <c r="E336" s="1">
        <v>380.59899999999999</v>
      </c>
      <c r="G336" s="1">
        <f t="shared" si="85"/>
        <v>37.09899999999999</v>
      </c>
      <c r="H336" s="1">
        <f t="shared" si="86"/>
        <v>0.12800000000000011</v>
      </c>
      <c r="I336" s="2">
        <f t="shared" si="87"/>
        <v>400.99007999999998</v>
      </c>
      <c r="J336" s="2">
        <f t="shared" si="88"/>
        <v>392.63612000000001</v>
      </c>
      <c r="K336" s="2">
        <f t="shared" si="89"/>
        <v>384.28215999999998</v>
      </c>
      <c r="L336" s="10">
        <f t="shared" si="90"/>
        <v>3</v>
      </c>
      <c r="M336" s="73">
        <f t="shared" si="91"/>
        <v>3</v>
      </c>
      <c r="N336">
        <f t="shared" si="92"/>
        <v>3</v>
      </c>
      <c r="O336" s="12">
        <f t="shared" si="93"/>
        <v>33.901624749610505</v>
      </c>
      <c r="P336" s="11">
        <f t="shared" si="94"/>
        <v>3.4376247496105066</v>
      </c>
      <c r="Q336" s="1">
        <f t="shared" si="95"/>
        <v>30.463999999999999</v>
      </c>
      <c r="S336" s="14" t="str">
        <f t="shared" si="96"/>
        <v>A</v>
      </c>
      <c r="U336" s="1">
        <f t="shared" si="97"/>
        <v>30.463999999999999</v>
      </c>
      <c r="V336" s="1">
        <f t="shared" si="98"/>
        <v>380.59899999999999</v>
      </c>
      <c r="W336" s="1">
        <f t="shared" si="99"/>
        <v>3.4376247496105066</v>
      </c>
      <c r="X336" s="20">
        <f t="shared" si="100"/>
        <v>1.4953667660805703</v>
      </c>
      <c r="Y336" s="22">
        <f t="shared" si="101"/>
        <v>3</v>
      </c>
      <c r="AA336" s="47"/>
    </row>
    <row r="337" spans="1:34" hidden="1" x14ac:dyDescent="0.25">
      <c r="A337" s="57" t="s">
        <v>39</v>
      </c>
      <c r="B337" s="1">
        <v>21.504000000000001</v>
      </c>
      <c r="C337" s="1">
        <v>21.248000000000001</v>
      </c>
      <c r="D337" s="1">
        <v>417.40300000000002</v>
      </c>
      <c r="E337" s="1">
        <v>383.96800000000002</v>
      </c>
      <c r="G337" s="1">
        <f t="shared" si="85"/>
        <v>33.435000000000002</v>
      </c>
      <c r="H337" s="1">
        <f t="shared" si="86"/>
        <v>0.25600000000000023</v>
      </c>
      <c r="I337" s="2">
        <f t="shared" si="87"/>
        <v>400.70688000000001</v>
      </c>
      <c r="J337" s="2">
        <f t="shared" si="88"/>
        <v>392.35882000000004</v>
      </c>
      <c r="K337" s="2">
        <f t="shared" si="89"/>
        <v>384.01076</v>
      </c>
      <c r="L337" s="10">
        <f t="shared" si="90"/>
        <v>3</v>
      </c>
      <c r="M337" s="73" t="str">
        <f t="shared" si="91"/>
        <v/>
      </c>
      <c r="N337">
        <f t="shared" si="92"/>
        <v>3</v>
      </c>
      <c r="O337" s="12">
        <f t="shared" si="93"/>
        <v>23.930558646783886</v>
      </c>
      <c r="P337" s="11">
        <f t="shared" si="94"/>
        <v>2.4265586467838851</v>
      </c>
      <c r="Q337" s="1">
        <f t="shared" si="95"/>
        <v>21.504000000000001</v>
      </c>
      <c r="S337" s="14" t="str">
        <f t="shared" si="96"/>
        <v>A</v>
      </c>
      <c r="U337" s="1">
        <f t="shared" si="97"/>
        <v>21.504000000000001</v>
      </c>
      <c r="V337" s="1">
        <f t="shared" si="98"/>
        <v>383.96800000000002</v>
      </c>
      <c r="W337" s="1">
        <f t="shared" si="99"/>
        <v>2.4265586467838851</v>
      </c>
      <c r="X337" s="20">
        <f t="shared" si="100"/>
        <v>1.0555530113509901</v>
      </c>
      <c r="Y337" s="22">
        <f t="shared" si="101"/>
        <v>3</v>
      </c>
      <c r="AA337" s="47"/>
    </row>
    <row r="338" spans="1:34" hidden="1" x14ac:dyDescent="0.25">
      <c r="A338" s="57" t="s">
        <v>39</v>
      </c>
      <c r="B338" s="1">
        <v>23.295999999999999</v>
      </c>
      <c r="C338" s="1">
        <v>23.167999999999999</v>
      </c>
      <c r="D338" s="1">
        <v>416.85599999999999</v>
      </c>
      <c r="E338" s="1">
        <v>383.46100000000001</v>
      </c>
      <c r="G338" s="1">
        <f t="shared" si="85"/>
        <v>33.394999999999982</v>
      </c>
      <c r="H338" s="1">
        <f t="shared" si="86"/>
        <v>0.12800000000000011</v>
      </c>
      <c r="I338" s="2">
        <f t="shared" si="87"/>
        <v>400.18176</v>
      </c>
      <c r="J338" s="2">
        <f t="shared" si="88"/>
        <v>391.84463999999997</v>
      </c>
      <c r="K338" s="2">
        <f t="shared" si="89"/>
        <v>383.50752</v>
      </c>
      <c r="L338" s="10">
        <f t="shared" si="90"/>
        <v>3</v>
      </c>
      <c r="M338" s="73" t="str">
        <f t="shared" si="91"/>
        <v/>
      </c>
      <c r="N338">
        <f t="shared" si="92"/>
        <v>3</v>
      </c>
      <c r="O338" s="12">
        <f t="shared" si="93"/>
        <v>25.924771867349211</v>
      </c>
      <c r="P338" s="11">
        <f t="shared" si="94"/>
        <v>2.6287718673492115</v>
      </c>
      <c r="Q338" s="1">
        <f t="shared" si="95"/>
        <v>23.295999999999999</v>
      </c>
      <c r="S338" s="14" t="str">
        <f t="shared" si="96"/>
        <v>A</v>
      </c>
      <c r="U338" s="1">
        <f t="shared" si="97"/>
        <v>23.295999999999999</v>
      </c>
      <c r="V338" s="1">
        <f t="shared" si="98"/>
        <v>383.46100000000001</v>
      </c>
      <c r="W338" s="1">
        <f t="shared" si="99"/>
        <v>2.6287718673492115</v>
      </c>
      <c r="X338" s="20">
        <f t="shared" si="100"/>
        <v>1.143515762296907</v>
      </c>
      <c r="Y338" s="22">
        <f t="shared" si="101"/>
        <v>3</v>
      </c>
      <c r="AA338" s="47"/>
    </row>
    <row r="339" spans="1:34" hidden="1" x14ac:dyDescent="0.25">
      <c r="A339" s="57" t="s">
        <v>39</v>
      </c>
      <c r="B339" s="1">
        <v>23.295999999999999</v>
      </c>
      <c r="C339" s="1">
        <v>23.04</v>
      </c>
      <c r="D339" s="1">
        <v>416.53500000000003</v>
      </c>
      <c r="E339" s="1">
        <v>383.16699999999997</v>
      </c>
      <c r="G339" s="1">
        <f t="shared" si="85"/>
        <v>33.368000000000052</v>
      </c>
      <c r="H339" s="1">
        <f t="shared" si="86"/>
        <v>0.25600000000000023</v>
      </c>
      <c r="I339" s="2">
        <f t="shared" si="87"/>
        <v>399.87360000000001</v>
      </c>
      <c r="J339" s="2">
        <f t="shared" si="88"/>
        <v>391.54290000000003</v>
      </c>
      <c r="K339" s="2">
        <f t="shared" si="89"/>
        <v>383.21220000000005</v>
      </c>
      <c r="L339" s="10">
        <f t="shared" si="90"/>
        <v>3</v>
      </c>
      <c r="M339" s="73" t="str">
        <f t="shared" si="91"/>
        <v/>
      </c>
      <c r="N339">
        <f t="shared" si="92"/>
        <v>3</v>
      </c>
      <c r="O339" s="12">
        <f t="shared" si="93"/>
        <v>25.924771867349211</v>
      </c>
      <c r="P339" s="11">
        <f t="shared" si="94"/>
        <v>2.6287718673492115</v>
      </c>
      <c r="Q339" s="1">
        <f t="shared" si="95"/>
        <v>23.295999999999999</v>
      </c>
      <c r="S339" s="14" t="str">
        <f t="shared" si="96"/>
        <v>A</v>
      </c>
      <c r="U339" s="1">
        <f t="shared" si="97"/>
        <v>23.295999999999999</v>
      </c>
      <c r="V339" s="1">
        <f t="shared" si="98"/>
        <v>383.16699999999997</v>
      </c>
      <c r="W339" s="1">
        <f t="shared" si="99"/>
        <v>2.6287718673492115</v>
      </c>
      <c r="X339" s="20">
        <f t="shared" si="100"/>
        <v>1.143515762296907</v>
      </c>
      <c r="Y339" s="22">
        <f t="shared" si="101"/>
        <v>3</v>
      </c>
      <c r="AA339" s="47"/>
    </row>
    <row r="340" spans="1:34" hidden="1" x14ac:dyDescent="0.25">
      <c r="A340" s="57" t="s">
        <v>39</v>
      </c>
      <c r="B340" s="1">
        <v>22.271999999999998</v>
      </c>
      <c r="C340" s="1">
        <v>22.143999999999998</v>
      </c>
      <c r="D340" s="1">
        <v>416.85500000000002</v>
      </c>
      <c r="E340" s="1">
        <v>383.46199999999999</v>
      </c>
      <c r="G340" s="1">
        <f t="shared" si="85"/>
        <v>33.393000000000029</v>
      </c>
      <c r="H340" s="1">
        <f t="shared" si="86"/>
        <v>0.12800000000000011</v>
      </c>
      <c r="I340" s="2">
        <f t="shared" si="87"/>
        <v>400.18080000000003</v>
      </c>
      <c r="J340" s="2">
        <f t="shared" si="88"/>
        <v>391.84370000000001</v>
      </c>
      <c r="K340" s="2">
        <f t="shared" si="89"/>
        <v>383.50660000000005</v>
      </c>
      <c r="L340" s="10">
        <f t="shared" si="90"/>
        <v>3</v>
      </c>
      <c r="M340" s="73" t="str">
        <f t="shared" si="91"/>
        <v/>
      </c>
      <c r="N340">
        <f t="shared" si="92"/>
        <v>3</v>
      </c>
      <c r="O340" s="12">
        <f t="shared" si="93"/>
        <v>24.785221455597593</v>
      </c>
      <c r="P340" s="11">
        <f t="shared" si="94"/>
        <v>2.5132214555975949</v>
      </c>
      <c r="Q340" s="1">
        <f t="shared" si="95"/>
        <v>22.271999999999998</v>
      </c>
      <c r="S340" s="14" t="str">
        <f t="shared" si="96"/>
        <v>A</v>
      </c>
      <c r="U340" s="1">
        <f t="shared" si="97"/>
        <v>22.271999999999998</v>
      </c>
      <c r="V340" s="1">
        <f t="shared" si="98"/>
        <v>383.46199999999999</v>
      </c>
      <c r="W340" s="1">
        <f t="shared" si="99"/>
        <v>2.5132214555975949</v>
      </c>
      <c r="X340" s="20">
        <f t="shared" si="100"/>
        <v>1.0932513331849538</v>
      </c>
      <c r="Y340" s="22">
        <f t="shared" si="101"/>
        <v>3</v>
      </c>
      <c r="AA340" s="47"/>
    </row>
    <row r="341" spans="1:34" hidden="1" x14ac:dyDescent="0.25">
      <c r="A341" s="57" t="s">
        <v>39</v>
      </c>
      <c r="B341" s="1">
        <v>22.143999999999998</v>
      </c>
      <c r="C341" s="1">
        <v>22.015999999999998</v>
      </c>
      <c r="D341" s="1">
        <v>417.67200000000003</v>
      </c>
      <c r="E341" s="1">
        <v>384.21600000000001</v>
      </c>
      <c r="G341" s="1">
        <f t="shared" si="85"/>
        <v>33.456000000000017</v>
      </c>
      <c r="H341" s="1">
        <f t="shared" si="86"/>
        <v>0.12800000000000011</v>
      </c>
      <c r="I341" s="2">
        <f t="shared" si="87"/>
        <v>400.96512000000001</v>
      </c>
      <c r="J341" s="2">
        <f t="shared" si="88"/>
        <v>392.61168000000004</v>
      </c>
      <c r="K341" s="2">
        <f t="shared" si="89"/>
        <v>384.25824</v>
      </c>
      <c r="L341" s="10">
        <f t="shared" si="90"/>
        <v>3</v>
      </c>
      <c r="M341" s="73" t="str">
        <f t="shared" si="91"/>
        <v/>
      </c>
      <c r="N341">
        <f t="shared" si="92"/>
        <v>3</v>
      </c>
      <c r="O341" s="12">
        <f t="shared" si="93"/>
        <v>24.642777654128643</v>
      </c>
      <c r="P341" s="11">
        <f t="shared" si="94"/>
        <v>2.4987776541286451</v>
      </c>
      <c r="Q341" s="1">
        <f t="shared" si="95"/>
        <v>22.143999999999998</v>
      </c>
      <c r="S341" s="14" t="str">
        <f t="shared" si="96"/>
        <v>A</v>
      </c>
      <c r="U341" s="1">
        <f t="shared" si="97"/>
        <v>22.143999999999998</v>
      </c>
      <c r="V341" s="1">
        <f t="shared" si="98"/>
        <v>384.21600000000001</v>
      </c>
      <c r="W341" s="1">
        <f t="shared" si="99"/>
        <v>2.4987776541286451</v>
      </c>
      <c r="X341" s="20">
        <f t="shared" si="100"/>
        <v>1.0869682795459605</v>
      </c>
      <c r="Y341" s="22">
        <f t="shared" si="101"/>
        <v>3</v>
      </c>
      <c r="AA341" s="47"/>
    </row>
    <row r="342" spans="1:34" hidden="1" x14ac:dyDescent="0.25">
      <c r="A342" s="57" t="s">
        <v>39</v>
      </c>
      <c r="B342" s="1">
        <v>21.12</v>
      </c>
      <c r="C342" s="1">
        <v>20.864000000000001</v>
      </c>
      <c r="D342" s="1">
        <v>417.89</v>
      </c>
      <c r="E342" s="1">
        <v>384.42500000000001</v>
      </c>
      <c r="G342" s="1">
        <f t="shared" si="85"/>
        <v>33.464999999999975</v>
      </c>
      <c r="H342" s="1">
        <f t="shared" si="86"/>
        <v>0.25600000000000023</v>
      </c>
      <c r="I342" s="2">
        <f t="shared" si="87"/>
        <v>401.17439999999999</v>
      </c>
      <c r="J342" s="2">
        <f t="shared" si="88"/>
        <v>392.81659999999999</v>
      </c>
      <c r="K342" s="2">
        <f t="shared" si="89"/>
        <v>384.4588</v>
      </c>
      <c r="L342" s="10">
        <f t="shared" si="90"/>
        <v>3</v>
      </c>
      <c r="M342" s="73" t="str">
        <f t="shared" si="91"/>
        <v/>
      </c>
      <c r="N342">
        <f t="shared" si="92"/>
        <v>3</v>
      </c>
      <c r="O342" s="12">
        <f t="shared" si="93"/>
        <v>23.503227242377033</v>
      </c>
      <c r="P342" s="11">
        <f t="shared" si="94"/>
        <v>2.383227242377032</v>
      </c>
      <c r="Q342" s="1">
        <f t="shared" si="95"/>
        <v>21.12</v>
      </c>
      <c r="S342" s="14" t="str">
        <f t="shared" si="96"/>
        <v>A</v>
      </c>
      <c r="U342" s="1">
        <f t="shared" si="97"/>
        <v>21.12</v>
      </c>
      <c r="V342" s="1">
        <f t="shared" si="98"/>
        <v>384.42500000000001</v>
      </c>
      <c r="W342" s="1">
        <f t="shared" si="99"/>
        <v>2.383227242377032</v>
      </c>
      <c r="X342" s="20">
        <f t="shared" si="100"/>
        <v>1.0367038504340089</v>
      </c>
      <c r="Y342" s="22">
        <f t="shared" si="101"/>
        <v>3</v>
      </c>
      <c r="AA342" s="47"/>
    </row>
    <row r="343" spans="1:34" hidden="1" x14ac:dyDescent="0.25">
      <c r="A343" s="57" t="s">
        <v>39</v>
      </c>
      <c r="B343" s="1">
        <v>20.864000000000001</v>
      </c>
      <c r="C343" s="1">
        <v>20.864000000000001</v>
      </c>
      <c r="D343" s="1">
        <v>417.36099999999999</v>
      </c>
      <c r="E343" s="1">
        <v>383.94</v>
      </c>
      <c r="G343" s="1">
        <f t="shared" si="85"/>
        <v>33.420999999999992</v>
      </c>
      <c r="H343" s="1">
        <f t="shared" si="86"/>
        <v>0</v>
      </c>
      <c r="I343" s="2">
        <f t="shared" si="87"/>
        <v>400.66656</v>
      </c>
      <c r="J343" s="2">
        <f t="shared" si="88"/>
        <v>392.31934000000001</v>
      </c>
      <c r="K343" s="2">
        <f t="shared" si="89"/>
        <v>383.97212000000002</v>
      </c>
      <c r="L343" s="10">
        <f t="shared" si="90"/>
        <v>3</v>
      </c>
      <c r="M343" s="73" t="str">
        <f t="shared" si="91"/>
        <v/>
      </c>
      <c r="N343">
        <f t="shared" si="92"/>
        <v>3</v>
      </c>
      <c r="O343" s="12">
        <f t="shared" si="93"/>
        <v>23.218339639439129</v>
      </c>
      <c r="P343" s="11">
        <f t="shared" si="94"/>
        <v>2.3543396394391287</v>
      </c>
      <c r="Q343" s="1">
        <f t="shared" si="95"/>
        <v>20.864000000000001</v>
      </c>
      <c r="S343" s="14" t="str">
        <f t="shared" si="96"/>
        <v>A</v>
      </c>
      <c r="U343" s="1">
        <f t="shared" si="97"/>
        <v>20.864000000000001</v>
      </c>
      <c r="V343" s="1">
        <f t="shared" si="98"/>
        <v>383.94</v>
      </c>
      <c r="W343" s="1">
        <f t="shared" si="99"/>
        <v>2.3543396394391287</v>
      </c>
      <c r="X343" s="20">
        <f t="shared" si="100"/>
        <v>1.024137743156021</v>
      </c>
      <c r="Y343" s="22">
        <f t="shared" si="101"/>
        <v>3</v>
      </c>
      <c r="AA343" s="47"/>
    </row>
    <row r="344" spans="1:34" hidden="1" x14ac:dyDescent="0.25">
      <c r="A344" s="57" t="s">
        <v>39</v>
      </c>
      <c r="B344" s="1">
        <v>21.632000000000001</v>
      </c>
      <c r="C344" s="1">
        <v>21.376000000000001</v>
      </c>
      <c r="D344" s="1">
        <v>417.52800000000002</v>
      </c>
      <c r="E344" s="1">
        <v>384.089</v>
      </c>
      <c r="G344" s="1">
        <f t="shared" si="85"/>
        <v>33.439000000000021</v>
      </c>
      <c r="H344" s="1">
        <f t="shared" si="86"/>
        <v>0.25600000000000023</v>
      </c>
      <c r="I344" s="2">
        <f t="shared" si="87"/>
        <v>400.82688000000002</v>
      </c>
      <c r="J344" s="2">
        <f t="shared" si="88"/>
        <v>392.47632000000004</v>
      </c>
      <c r="K344" s="2">
        <f t="shared" si="89"/>
        <v>384.12576000000001</v>
      </c>
      <c r="L344" s="10">
        <f t="shared" si="90"/>
        <v>3</v>
      </c>
      <c r="M344" s="73" t="str">
        <f t="shared" si="91"/>
        <v/>
      </c>
      <c r="N344">
        <f t="shared" si="92"/>
        <v>3</v>
      </c>
      <c r="O344" s="12">
        <f t="shared" si="93"/>
        <v>24.07300244825284</v>
      </c>
      <c r="P344" s="11">
        <f t="shared" si="94"/>
        <v>2.4410024482528385</v>
      </c>
      <c r="Q344" s="1">
        <f t="shared" si="95"/>
        <v>21.632000000000001</v>
      </c>
      <c r="S344" s="14" t="str">
        <f t="shared" si="96"/>
        <v>A</v>
      </c>
      <c r="U344" s="1">
        <f t="shared" si="97"/>
        <v>21.632000000000001</v>
      </c>
      <c r="V344" s="1">
        <f t="shared" si="98"/>
        <v>384.089</v>
      </c>
      <c r="W344" s="1">
        <f t="shared" si="99"/>
        <v>2.4410024482528385</v>
      </c>
      <c r="X344" s="20">
        <f t="shared" si="100"/>
        <v>1.0618360649899847</v>
      </c>
      <c r="Y344" s="22">
        <f t="shared" si="101"/>
        <v>3</v>
      </c>
      <c r="AA344" s="47"/>
    </row>
    <row r="345" spans="1:34" x14ac:dyDescent="0.25">
      <c r="A345" s="57" t="s">
        <v>39</v>
      </c>
      <c r="B345" s="1">
        <v>20.736000000000001</v>
      </c>
      <c r="C345" s="1">
        <v>20.608000000000001</v>
      </c>
      <c r="D345" s="1">
        <v>419.1</v>
      </c>
      <c r="E345" s="1">
        <v>385.54199999999997</v>
      </c>
      <c r="G345" s="1">
        <f t="shared" si="85"/>
        <v>33.55800000000005</v>
      </c>
      <c r="H345" s="1">
        <f t="shared" si="86"/>
        <v>0.12800000000000011</v>
      </c>
      <c r="I345" s="2">
        <f t="shared" si="87"/>
        <v>402.33600000000001</v>
      </c>
      <c r="J345" s="2">
        <f t="shared" si="88"/>
        <v>393.95400000000001</v>
      </c>
      <c r="K345" s="2">
        <f t="shared" si="89"/>
        <v>385.572</v>
      </c>
      <c r="L345" s="10">
        <f t="shared" si="90"/>
        <v>3</v>
      </c>
      <c r="M345" s="73" t="str">
        <f t="shared" si="91"/>
        <v/>
      </c>
      <c r="N345">
        <f t="shared" si="92"/>
        <v>3</v>
      </c>
      <c r="O345" s="12">
        <f t="shared" si="93"/>
        <v>23.075895837970176</v>
      </c>
      <c r="P345" s="11">
        <f t="shared" si="94"/>
        <v>2.3398958379701753</v>
      </c>
      <c r="Q345" s="1">
        <f t="shared" si="95"/>
        <v>20.736000000000001</v>
      </c>
      <c r="S345" s="14" t="str">
        <f t="shared" si="96"/>
        <v>A</v>
      </c>
      <c r="U345" s="1">
        <f t="shared" si="97"/>
        <v>20.736000000000001</v>
      </c>
      <c r="V345" s="1">
        <f t="shared" si="98"/>
        <v>385.54199999999997</v>
      </c>
      <c r="W345" s="1">
        <f t="shared" si="99"/>
        <v>2.3398958379701753</v>
      </c>
      <c r="X345" s="20">
        <f t="shared" si="100"/>
        <v>1.0178546895170262</v>
      </c>
      <c r="Y345" s="22">
        <f t="shared" si="101"/>
        <v>3</v>
      </c>
      <c r="Z345" s="32" t="s">
        <v>40</v>
      </c>
      <c r="AA345" s="47"/>
      <c r="AB345" s="32" t="str">
        <f>A345</f>
        <v>JJJJ-MM-TT SS:MM:SS</v>
      </c>
      <c r="AC345" s="1">
        <f>SUM(U345:U368)</f>
        <v>2736.2559999999999</v>
      </c>
      <c r="AD345" s="1">
        <f>AVERAGE(V345:V368)</f>
        <v>381.89079166666664</v>
      </c>
      <c r="AE345" s="1">
        <f>SUM(W345:W368)</f>
        <v>91.617032717560647</v>
      </c>
      <c r="AF345" s="1">
        <f>SUM(X345:X368)</f>
        <v>39.85340923213888</v>
      </c>
      <c r="AG345" s="35">
        <f>AVERAGE(Y345:Y368)</f>
        <v>1.25</v>
      </c>
      <c r="AH345" s="37" t="e">
        <f>DAY(A345)</f>
        <v>#VALUE!</v>
      </c>
    </row>
    <row r="346" spans="1:34" hidden="1" x14ac:dyDescent="0.25">
      <c r="A346" s="57" t="s">
        <v>39</v>
      </c>
      <c r="B346" s="1">
        <v>20.48</v>
      </c>
      <c r="C346" s="1">
        <v>20.224</v>
      </c>
      <c r="D346" s="1">
        <v>418.423</v>
      </c>
      <c r="E346" s="1">
        <v>384.92200000000003</v>
      </c>
      <c r="G346" s="1">
        <f t="shared" si="85"/>
        <v>33.500999999999976</v>
      </c>
      <c r="H346" s="1">
        <f t="shared" si="86"/>
        <v>0.25600000000000023</v>
      </c>
      <c r="I346" s="2">
        <f t="shared" si="87"/>
        <v>401.68608</v>
      </c>
      <c r="J346" s="2">
        <f t="shared" si="88"/>
        <v>393.31761999999998</v>
      </c>
      <c r="K346" s="2">
        <f t="shared" si="89"/>
        <v>384.94916000000001</v>
      </c>
      <c r="L346" s="10">
        <f t="shared" si="90"/>
        <v>3</v>
      </c>
      <c r="M346" s="73" t="str">
        <f t="shared" si="91"/>
        <v/>
      </c>
      <c r="N346">
        <f t="shared" si="92"/>
        <v>3</v>
      </c>
      <c r="O346" s="12">
        <f t="shared" si="93"/>
        <v>22.791008235032272</v>
      </c>
      <c r="P346" s="11">
        <f t="shared" si="94"/>
        <v>2.311008235032272</v>
      </c>
      <c r="Q346" s="1">
        <f t="shared" si="95"/>
        <v>20.48</v>
      </c>
      <c r="S346" s="14" t="str">
        <f t="shared" si="96"/>
        <v>A</v>
      </c>
      <c r="U346" s="1">
        <f t="shared" si="97"/>
        <v>20.48</v>
      </c>
      <c r="V346" s="1">
        <f t="shared" si="98"/>
        <v>384.92200000000003</v>
      </c>
      <c r="W346" s="1">
        <f t="shared" si="99"/>
        <v>2.311008235032272</v>
      </c>
      <c r="X346" s="20">
        <f t="shared" si="100"/>
        <v>1.0052885822390383</v>
      </c>
      <c r="Y346" s="22">
        <f t="shared" si="101"/>
        <v>3</v>
      </c>
      <c r="AA346" s="47"/>
    </row>
    <row r="347" spans="1:34" hidden="1" x14ac:dyDescent="0.25">
      <c r="A347" s="57" t="s">
        <v>39</v>
      </c>
      <c r="B347" s="1">
        <v>20.352</v>
      </c>
      <c r="C347" s="1">
        <v>20.096</v>
      </c>
      <c r="D347" s="1">
        <v>418.23399999999998</v>
      </c>
      <c r="E347" s="1">
        <v>384.75099999999998</v>
      </c>
      <c r="G347" s="1">
        <f t="shared" si="85"/>
        <v>33.483000000000004</v>
      </c>
      <c r="H347" s="1">
        <f t="shared" si="86"/>
        <v>0.25600000000000023</v>
      </c>
      <c r="I347" s="2">
        <f t="shared" si="87"/>
        <v>401.50463999999999</v>
      </c>
      <c r="J347" s="2">
        <f t="shared" si="88"/>
        <v>393.13995999999997</v>
      </c>
      <c r="K347" s="2">
        <f t="shared" si="89"/>
        <v>384.77527999999995</v>
      </c>
      <c r="L347" s="10">
        <f t="shared" si="90"/>
        <v>3</v>
      </c>
      <c r="M347" s="73" t="str">
        <f t="shared" si="91"/>
        <v/>
      </c>
      <c r="N347">
        <f t="shared" si="92"/>
        <v>3</v>
      </c>
      <c r="O347" s="12">
        <f t="shared" si="93"/>
        <v>22.648564433563322</v>
      </c>
      <c r="P347" s="11">
        <f t="shared" si="94"/>
        <v>2.2965644335633222</v>
      </c>
      <c r="Q347" s="1">
        <f t="shared" si="95"/>
        <v>20.352</v>
      </c>
      <c r="S347" s="14" t="str">
        <f t="shared" si="96"/>
        <v>A</v>
      </c>
      <c r="U347" s="1">
        <f t="shared" si="97"/>
        <v>20.352</v>
      </c>
      <c r="V347" s="1">
        <f t="shared" si="98"/>
        <v>384.75099999999998</v>
      </c>
      <c r="W347" s="1">
        <f t="shared" si="99"/>
        <v>2.2965644335633222</v>
      </c>
      <c r="X347" s="20">
        <f t="shared" si="100"/>
        <v>0.9990055286000451</v>
      </c>
      <c r="Y347" s="22">
        <f t="shared" si="101"/>
        <v>3</v>
      </c>
      <c r="AA347" s="47"/>
    </row>
    <row r="348" spans="1:34" hidden="1" x14ac:dyDescent="0.25">
      <c r="A348" s="57" t="s">
        <v>39</v>
      </c>
      <c r="B348" s="1">
        <v>20.736000000000001</v>
      </c>
      <c r="C348" s="1">
        <v>20.736000000000001</v>
      </c>
      <c r="D348" s="1">
        <v>418.26299999999998</v>
      </c>
      <c r="E348" s="1">
        <v>383.09399999999999</v>
      </c>
      <c r="G348" s="1">
        <f t="shared" si="85"/>
        <v>35.168999999999983</v>
      </c>
      <c r="H348" s="1">
        <f t="shared" si="86"/>
        <v>0</v>
      </c>
      <c r="I348" s="2">
        <f t="shared" si="87"/>
        <v>401.53247999999996</v>
      </c>
      <c r="J348" s="2">
        <f t="shared" si="88"/>
        <v>393.16721999999999</v>
      </c>
      <c r="K348" s="2">
        <f t="shared" si="89"/>
        <v>384.80196000000001</v>
      </c>
      <c r="L348" s="10">
        <f t="shared" si="90"/>
        <v>3</v>
      </c>
      <c r="M348" s="73" t="str">
        <f t="shared" si="91"/>
        <v/>
      </c>
      <c r="N348">
        <f t="shared" si="92"/>
        <v>3</v>
      </c>
      <c r="O348" s="12">
        <f t="shared" si="93"/>
        <v>23.075895837970176</v>
      </c>
      <c r="P348" s="11">
        <f t="shared" si="94"/>
        <v>2.3398958379701753</v>
      </c>
      <c r="Q348" s="1">
        <f t="shared" si="95"/>
        <v>20.736000000000001</v>
      </c>
      <c r="S348" s="14" t="str">
        <f t="shared" si="96"/>
        <v>A</v>
      </c>
      <c r="U348" s="1">
        <f t="shared" si="97"/>
        <v>20.736000000000001</v>
      </c>
      <c r="V348" s="1">
        <f t="shared" si="98"/>
        <v>383.09399999999999</v>
      </c>
      <c r="W348" s="1">
        <f t="shared" si="99"/>
        <v>2.3398958379701753</v>
      </c>
      <c r="X348" s="20">
        <f t="shared" si="100"/>
        <v>1.0178546895170262</v>
      </c>
      <c r="Y348" s="22">
        <f t="shared" si="101"/>
        <v>3</v>
      </c>
      <c r="AA348" s="47"/>
    </row>
    <row r="349" spans="1:34" hidden="1" x14ac:dyDescent="0.25">
      <c r="A349" s="57" t="s">
        <v>39</v>
      </c>
      <c r="B349" s="1">
        <v>20.736000000000001</v>
      </c>
      <c r="C349" s="1">
        <v>20.48</v>
      </c>
      <c r="D349" s="1">
        <v>419.16300000000001</v>
      </c>
      <c r="E349" s="1">
        <v>379.69</v>
      </c>
      <c r="G349" s="1">
        <f t="shared" si="85"/>
        <v>39.473000000000013</v>
      </c>
      <c r="H349" s="1">
        <f t="shared" si="86"/>
        <v>0.25600000000000023</v>
      </c>
      <c r="I349" s="2">
        <f t="shared" si="87"/>
        <v>402.39648</v>
      </c>
      <c r="J349" s="2">
        <f t="shared" si="88"/>
        <v>394.01321999999999</v>
      </c>
      <c r="K349" s="2">
        <f t="shared" si="89"/>
        <v>385.62995999999998</v>
      </c>
      <c r="L349" s="10">
        <f t="shared" si="90"/>
        <v>0</v>
      </c>
      <c r="M349" s="73">
        <f t="shared" si="91"/>
        <v>0</v>
      </c>
      <c r="N349">
        <f t="shared" si="92"/>
        <v>0</v>
      </c>
      <c r="O349" s="12">
        <f t="shared" si="93"/>
        <v>20.736000000000001</v>
      </c>
      <c r="P349" s="11">
        <f t="shared" si="94"/>
        <v>0</v>
      </c>
      <c r="Q349" s="1">
        <f t="shared" si="95"/>
        <v>20.736000000000001</v>
      </c>
      <c r="S349" s="14" t="str">
        <f t="shared" si="96"/>
        <v>A</v>
      </c>
      <c r="U349" s="1">
        <f t="shared" si="97"/>
        <v>20.736000000000001</v>
      </c>
      <c r="V349" s="1">
        <f t="shared" si="98"/>
        <v>379.69</v>
      </c>
      <c r="W349" s="1">
        <f t="shared" si="99"/>
        <v>0</v>
      </c>
      <c r="X349" s="20">
        <f t="shared" si="100"/>
        <v>0</v>
      </c>
      <c r="Y349" s="22">
        <f t="shared" si="101"/>
        <v>0</v>
      </c>
      <c r="AA349" s="47"/>
    </row>
    <row r="350" spans="1:34" hidden="1" x14ac:dyDescent="0.25">
      <c r="A350" s="57" t="s">
        <v>39</v>
      </c>
      <c r="B350" s="1">
        <v>43.904000000000003</v>
      </c>
      <c r="C350" s="1">
        <v>43.648000000000003</v>
      </c>
      <c r="D350" s="1">
        <v>417.77800000000002</v>
      </c>
      <c r="E350" s="1">
        <v>383.82600000000002</v>
      </c>
      <c r="G350" s="1">
        <f t="shared" si="85"/>
        <v>33.951999999999998</v>
      </c>
      <c r="H350" s="1">
        <f t="shared" si="86"/>
        <v>0.25600000000000023</v>
      </c>
      <c r="I350" s="2">
        <f t="shared" si="87"/>
        <v>401.06688000000003</v>
      </c>
      <c r="J350" s="2">
        <f t="shared" si="88"/>
        <v>392.71132</v>
      </c>
      <c r="K350" s="2">
        <f t="shared" si="89"/>
        <v>384.35576000000003</v>
      </c>
      <c r="L350" s="10">
        <f t="shared" si="90"/>
        <v>3</v>
      </c>
      <c r="M350" s="73">
        <f t="shared" si="91"/>
        <v>3</v>
      </c>
      <c r="N350">
        <f t="shared" si="92"/>
        <v>3</v>
      </c>
      <c r="O350" s="12">
        <f t="shared" si="93"/>
        <v>48.858223903850437</v>
      </c>
      <c r="P350" s="11">
        <f t="shared" si="94"/>
        <v>4.9542239038504334</v>
      </c>
      <c r="Q350" s="1">
        <f t="shared" si="95"/>
        <v>43.904000000000003</v>
      </c>
      <c r="S350" s="14" t="str">
        <f t="shared" si="96"/>
        <v>A</v>
      </c>
      <c r="U350" s="1">
        <f t="shared" si="97"/>
        <v>43.904000000000003</v>
      </c>
      <c r="V350" s="1">
        <f t="shared" si="98"/>
        <v>383.82600000000002</v>
      </c>
      <c r="W350" s="1">
        <f t="shared" si="99"/>
        <v>4.9542239038504334</v>
      </c>
      <c r="X350" s="20">
        <f t="shared" si="100"/>
        <v>2.1550873981749383</v>
      </c>
      <c r="Y350" s="22">
        <f t="shared" si="101"/>
        <v>3</v>
      </c>
      <c r="AA350" s="47"/>
    </row>
    <row r="351" spans="1:34" hidden="1" x14ac:dyDescent="0.25">
      <c r="A351" s="57" t="s">
        <v>39</v>
      </c>
      <c r="B351" s="1">
        <v>116.864</v>
      </c>
      <c r="C351" s="1">
        <v>116.608</v>
      </c>
      <c r="D351" s="1">
        <v>416.09500000000003</v>
      </c>
      <c r="E351" s="1">
        <v>381.23700000000002</v>
      </c>
      <c r="G351" s="1">
        <f t="shared" si="85"/>
        <v>34.858000000000004</v>
      </c>
      <c r="H351" s="1">
        <f t="shared" si="86"/>
        <v>0.25600000000000023</v>
      </c>
      <c r="I351" s="2">
        <f t="shared" si="87"/>
        <v>399.45120000000003</v>
      </c>
      <c r="J351" s="2">
        <f t="shared" si="88"/>
        <v>391.1293</v>
      </c>
      <c r="K351" s="2">
        <f t="shared" si="89"/>
        <v>382.80740000000003</v>
      </c>
      <c r="L351" s="10">
        <f t="shared" si="90"/>
        <v>3</v>
      </c>
      <c r="M351" s="73" t="str">
        <f t="shared" si="91"/>
        <v/>
      </c>
      <c r="N351">
        <f t="shared" si="92"/>
        <v>3</v>
      </c>
      <c r="O351" s="12">
        <f t="shared" si="93"/>
        <v>130.05119074115291</v>
      </c>
      <c r="P351" s="11">
        <f t="shared" si="94"/>
        <v>13.187190741152904</v>
      </c>
      <c r="Q351" s="1">
        <f t="shared" si="95"/>
        <v>116.864</v>
      </c>
      <c r="S351" s="14" t="str">
        <f t="shared" si="96"/>
        <v>A</v>
      </c>
      <c r="U351" s="1">
        <f t="shared" si="97"/>
        <v>116.864</v>
      </c>
      <c r="V351" s="1">
        <f t="shared" si="98"/>
        <v>381.23700000000002</v>
      </c>
      <c r="W351" s="1">
        <f t="shared" si="99"/>
        <v>13.187190741152904</v>
      </c>
      <c r="X351" s="20">
        <f t="shared" si="100"/>
        <v>5.736427972401513</v>
      </c>
      <c r="Y351" s="22">
        <f t="shared" si="101"/>
        <v>3</v>
      </c>
      <c r="AA351" s="47"/>
    </row>
    <row r="352" spans="1:34" hidden="1" x14ac:dyDescent="0.25">
      <c r="A352" s="57" t="s">
        <v>39</v>
      </c>
      <c r="B352" s="1">
        <v>161.536</v>
      </c>
      <c r="C352" s="1">
        <v>161.28</v>
      </c>
      <c r="D352" s="1">
        <v>417.82299999999998</v>
      </c>
      <c r="E352" s="1">
        <v>382.88</v>
      </c>
      <c r="G352" s="1">
        <f t="shared" si="85"/>
        <v>34.942999999999984</v>
      </c>
      <c r="H352" s="1">
        <f t="shared" si="86"/>
        <v>0.25600000000000023</v>
      </c>
      <c r="I352" s="2">
        <f t="shared" si="87"/>
        <v>401.11007999999998</v>
      </c>
      <c r="J352" s="2">
        <f t="shared" si="88"/>
        <v>392.75361999999996</v>
      </c>
      <c r="K352" s="2">
        <f t="shared" si="89"/>
        <v>384.39715999999999</v>
      </c>
      <c r="L352" s="10">
        <f t="shared" si="90"/>
        <v>3</v>
      </c>
      <c r="M352" s="73" t="str">
        <f t="shared" si="91"/>
        <v/>
      </c>
      <c r="N352">
        <f t="shared" si="92"/>
        <v>3</v>
      </c>
      <c r="O352" s="12">
        <f t="shared" si="93"/>
        <v>179.76407745381704</v>
      </c>
      <c r="P352" s="11">
        <f t="shared" si="94"/>
        <v>18.228077453817036</v>
      </c>
      <c r="Q352" s="1">
        <f t="shared" si="95"/>
        <v>161.536</v>
      </c>
      <c r="S352" s="14" t="str">
        <f t="shared" si="96"/>
        <v>A</v>
      </c>
      <c r="U352" s="1">
        <f t="shared" si="97"/>
        <v>161.536</v>
      </c>
      <c r="V352" s="1">
        <f t="shared" si="98"/>
        <v>382.88</v>
      </c>
      <c r="W352" s="1">
        <f t="shared" si="99"/>
        <v>18.228077453817036</v>
      </c>
      <c r="X352" s="20">
        <f t="shared" si="100"/>
        <v>7.9292136924104106</v>
      </c>
      <c r="Y352" s="22">
        <f t="shared" si="101"/>
        <v>3</v>
      </c>
      <c r="AA352" s="47"/>
    </row>
    <row r="353" spans="1:27" hidden="1" x14ac:dyDescent="0.25">
      <c r="A353" s="57" t="s">
        <v>39</v>
      </c>
      <c r="B353" s="1">
        <v>174.72</v>
      </c>
      <c r="C353" s="1">
        <v>174.33600000000001</v>
      </c>
      <c r="D353" s="1">
        <v>417.87200000000001</v>
      </c>
      <c r="E353" s="1">
        <v>383.87299999999999</v>
      </c>
      <c r="G353" s="1">
        <f t="shared" si="85"/>
        <v>33.999000000000024</v>
      </c>
      <c r="H353" s="1">
        <f t="shared" si="86"/>
        <v>0.38399999999998613</v>
      </c>
      <c r="I353" s="2">
        <f t="shared" si="87"/>
        <v>401.15712000000002</v>
      </c>
      <c r="J353" s="2">
        <f t="shared" si="88"/>
        <v>392.79968000000002</v>
      </c>
      <c r="K353" s="2">
        <f t="shared" si="89"/>
        <v>384.44224000000003</v>
      </c>
      <c r="L353" s="10">
        <f t="shared" si="90"/>
        <v>3</v>
      </c>
      <c r="M353" s="73" t="str">
        <f t="shared" si="91"/>
        <v/>
      </c>
      <c r="N353">
        <f t="shared" si="92"/>
        <v>3</v>
      </c>
      <c r="O353" s="12">
        <f t="shared" si="93"/>
        <v>194.43578900511906</v>
      </c>
      <c r="P353" s="11">
        <f t="shared" si="94"/>
        <v>19.715789005119063</v>
      </c>
      <c r="Q353" s="1">
        <f t="shared" si="95"/>
        <v>174.72</v>
      </c>
      <c r="S353" s="14" t="str">
        <f t="shared" si="96"/>
        <v>A</v>
      </c>
      <c r="U353" s="1">
        <f t="shared" si="97"/>
        <v>174.72</v>
      </c>
      <c r="V353" s="1">
        <f t="shared" si="98"/>
        <v>383.87299999999999</v>
      </c>
      <c r="W353" s="1">
        <f t="shared" si="99"/>
        <v>19.715789005119063</v>
      </c>
      <c r="X353" s="20">
        <f t="shared" si="100"/>
        <v>8.5763682172267917</v>
      </c>
      <c r="Y353" s="22">
        <f t="shared" si="101"/>
        <v>3</v>
      </c>
      <c r="AA353" s="47"/>
    </row>
    <row r="354" spans="1:27" hidden="1" x14ac:dyDescent="0.25">
      <c r="A354" s="57" t="s">
        <v>39</v>
      </c>
      <c r="B354" s="1">
        <v>170.88</v>
      </c>
      <c r="C354" s="1">
        <v>170.49600000000001</v>
      </c>
      <c r="D354" s="1">
        <v>419.911</v>
      </c>
      <c r="E354" s="1">
        <v>379.83</v>
      </c>
      <c r="G354" s="1">
        <f t="shared" si="85"/>
        <v>40.081000000000017</v>
      </c>
      <c r="H354" s="1">
        <f t="shared" si="86"/>
        <v>0.38399999999998613</v>
      </c>
      <c r="I354" s="2">
        <f t="shared" si="87"/>
        <v>403.11455999999998</v>
      </c>
      <c r="J354" s="2">
        <f t="shared" si="88"/>
        <v>394.71634</v>
      </c>
      <c r="K354" s="2">
        <f t="shared" si="89"/>
        <v>386.31812000000002</v>
      </c>
      <c r="L354" s="10">
        <f t="shared" si="90"/>
        <v>0</v>
      </c>
      <c r="M354" s="73">
        <f t="shared" si="91"/>
        <v>0</v>
      </c>
      <c r="N354">
        <f t="shared" si="92"/>
        <v>0</v>
      </c>
      <c r="O354" s="12">
        <f t="shared" si="93"/>
        <v>170.88</v>
      </c>
      <c r="P354" s="11">
        <f t="shared" si="94"/>
        <v>0</v>
      </c>
      <c r="Q354" s="1">
        <f t="shared" si="95"/>
        <v>170.88</v>
      </c>
      <c r="S354" s="14" t="str">
        <f t="shared" si="96"/>
        <v>A</v>
      </c>
      <c r="U354" s="1">
        <f t="shared" si="97"/>
        <v>170.88</v>
      </c>
      <c r="V354" s="1">
        <f t="shared" si="98"/>
        <v>379.83</v>
      </c>
      <c r="W354" s="1">
        <f t="shared" si="99"/>
        <v>0</v>
      </c>
      <c r="X354" s="20">
        <f t="shared" si="100"/>
        <v>0</v>
      </c>
      <c r="Y354" s="22">
        <f t="shared" si="101"/>
        <v>0</v>
      </c>
      <c r="AA354" s="47"/>
    </row>
    <row r="355" spans="1:27" hidden="1" x14ac:dyDescent="0.25">
      <c r="A355" s="57" t="s">
        <v>39</v>
      </c>
      <c r="B355" s="1">
        <v>183.80799999999999</v>
      </c>
      <c r="C355" s="1">
        <v>183.42400000000001</v>
      </c>
      <c r="D355" s="1">
        <v>421.21899999999999</v>
      </c>
      <c r="E355" s="1">
        <v>380.96699999999998</v>
      </c>
      <c r="G355" s="1">
        <f t="shared" si="85"/>
        <v>40.25200000000001</v>
      </c>
      <c r="H355" s="1">
        <f t="shared" si="86"/>
        <v>0.38399999999998613</v>
      </c>
      <c r="I355" s="2">
        <f t="shared" si="87"/>
        <v>404.37023999999997</v>
      </c>
      <c r="J355" s="2">
        <f t="shared" si="88"/>
        <v>395.94585999999998</v>
      </c>
      <c r="K355" s="2">
        <f t="shared" si="89"/>
        <v>387.52148</v>
      </c>
      <c r="L355" s="10">
        <f t="shared" si="90"/>
        <v>0</v>
      </c>
      <c r="M355" s="73" t="str">
        <f t="shared" si="91"/>
        <v/>
      </c>
      <c r="N355">
        <f t="shared" si="92"/>
        <v>0</v>
      </c>
      <c r="O355" s="12">
        <f t="shared" si="93"/>
        <v>183.80799999999999</v>
      </c>
      <c r="P355" s="11">
        <f t="shared" si="94"/>
        <v>0</v>
      </c>
      <c r="Q355" s="1">
        <f t="shared" si="95"/>
        <v>183.80799999999999</v>
      </c>
      <c r="S355" s="14" t="str">
        <f t="shared" si="96"/>
        <v>A</v>
      </c>
      <c r="U355" s="1">
        <f t="shared" si="97"/>
        <v>183.80799999999999</v>
      </c>
      <c r="V355" s="1">
        <f t="shared" si="98"/>
        <v>380.96699999999998</v>
      </c>
      <c r="W355" s="1">
        <f t="shared" si="99"/>
        <v>0</v>
      </c>
      <c r="X355" s="20">
        <f t="shared" si="100"/>
        <v>0</v>
      </c>
      <c r="Y355" s="22">
        <f t="shared" si="101"/>
        <v>0</v>
      </c>
      <c r="AA355" s="47"/>
    </row>
    <row r="356" spans="1:27" hidden="1" x14ac:dyDescent="0.25">
      <c r="A356" s="57" t="s">
        <v>39</v>
      </c>
      <c r="B356" s="1">
        <v>188.672</v>
      </c>
      <c r="C356" s="1">
        <v>188.28800000000001</v>
      </c>
      <c r="D356" s="1">
        <v>421.99099999999999</v>
      </c>
      <c r="E356" s="1">
        <v>381.64499999999998</v>
      </c>
      <c r="G356" s="1">
        <f t="shared" si="85"/>
        <v>40.346000000000004</v>
      </c>
      <c r="H356" s="1">
        <f t="shared" si="86"/>
        <v>0.38399999999998613</v>
      </c>
      <c r="I356" s="2">
        <f t="shared" si="87"/>
        <v>405.11135999999999</v>
      </c>
      <c r="J356" s="2">
        <f t="shared" si="88"/>
        <v>396.67153999999999</v>
      </c>
      <c r="K356" s="2">
        <f t="shared" si="89"/>
        <v>388.23172</v>
      </c>
      <c r="L356" s="10">
        <f t="shared" si="90"/>
        <v>0</v>
      </c>
      <c r="M356" s="73" t="str">
        <f t="shared" si="91"/>
        <v/>
      </c>
      <c r="N356">
        <f t="shared" si="92"/>
        <v>0</v>
      </c>
      <c r="O356" s="12">
        <f t="shared" si="93"/>
        <v>188.672</v>
      </c>
      <c r="P356" s="11">
        <f t="shared" si="94"/>
        <v>0</v>
      </c>
      <c r="Q356" s="1">
        <f t="shared" si="95"/>
        <v>188.672</v>
      </c>
      <c r="S356" s="14" t="str">
        <f t="shared" si="96"/>
        <v>A</v>
      </c>
      <c r="U356" s="1">
        <f t="shared" si="97"/>
        <v>188.672</v>
      </c>
      <c r="V356" s="1">
        <f t="shared" si="98"/>
        <v>381.64499999999998</v>
      </c>
      <c r="W356" s="1">
        <f t="shared" si="99"/>
        <v>0</v>
      </c>
      <c r="X356" s="20">
        <f t="shared" si="100"/>
        <v>0</v>
      </c>
      <c r="Y356" s="22">
        <f t="shared" si="101"/>
        <v>0</v>
      </c>
      <c r="AA356" s="47"/>
    </row>
    <row r="357" spans="1:27" hidden="1" x14ac:dyDescent="0.25">
      <c r="A357" s="57" t="s">
        <v>39</v>
      </c>
      <c r="B357" s="1">
        <v>179.2</v>
      </c>
      <c r="C357" s="1">
        <v>178.816</v>
      </c>
      <c r="D357" s="1">
        <v>421.14600000000002</v>
      </c>
      <c r="E357" s="1">
        <v>380.89600000000002</v>
      </c>
      <c r="G357" s="1">
        <f t="shared" si="85"/>
        <v>40.25</v>
      </c>
      <c r="H357" s="1">
        <f t="shared" si="86"/>
        <v>0.38399999999998613</v>
      </c>
      <c r="I357" s="2">
        <f t="shared" si="87"/>
        <v>404.30016000000001</v>
      </c>
      <c r="J357" s="2">
        <f t="shared" si="88"/>
        <v>395.87724000000003</v>
      </c>
      <c r="K357" s="2">
        <f t="shared" si="89"/>
        <v>387.45432</v>
      </c>
      <c r="L357" s="10">
        <f t="shared" si="90"/>
        <v>0</v>
      </c>
      <c r="M357" s="73" t="str">
        <f t="shared" si="91"/>
        <v/>
      </c>
      <c r="N357">
        <f t="shared" si="92"/>
        <v>0</v>
      </c>
      <c r="O357" s="12">
        <f t="shared" si="93"/>
        <v>179.2</v>
      </c>
      <c r="P357" s="11">
        <f t="shared" si="94"/>
        <v>0</v>
      </c>
      <c r="Q357" s="1">
        <f t="shared" si="95"/>
        <v>179.2</v>
      </c>
      <c r="S357" s="14" t="str">
        <f t="shared" si="96"/>
        <v>A</v>
      </c>
      <c r="U357" s="1">
        <f t="shared" si="97"/>
        <v>179.2</v>
      </c>
      <c r="V357" s="1">
        <f t="shared" si="98"/>
        <v>380.89600000000002</v>
      </c>
      <c r="W357" s="1">
        <f t="shared" si="99"/>
        <v>0</v>
      </c>
      <c r="X357" s="20">
        <f t="shared" si="100"/>
        <v>0</v>
      </c>
      <c r="Y357" s="22">
        <f t="shared" si="101"/>
        <v>0</v>
      </c>
      <c r="AA357" s="47"/>
    </row>
    <row r="358" spans="1:27" hidden="1" x14ac:dyDescent="0.25">
      <c r="A358" s="57" t="s">
        <v>39</v>
      </c>
      <c r="B358" s="1">
        <v>194.43199999999999</v>
      </c>
      <c r="C358" s="1">
        <v>193.92</v>
      </c>
      <c r="D358" s="1">
        <v>421.75799999999998</v>
      </c>
      <c r="E358" s="1">
        <v>381.387</v>
      </c>
      <c r="G358" s="1">
        <f t="shared" si="85"/>
        <v>40.370999999999981</v>
      </c>
      <c r="H358" s="1">
        <f t="shared" si="86"/>
        <v>0.51200000000000045</v>
      </c>
      <c r="I358" s="2">
        <f t="shared" si="87"/>
        <v>404.88767999999999</v>
      </c>
      <c r="J358" s="2">
        <f t="shared" si="88"/>
        <v>396.45251999999999</v>
      </c>
      <c r="K358" s="2">
        <f t="shared" si="89"/>
        <v>388.01736</v>
      </c>
      <c r="L358" s="10">
        <f t="shared" si="90"/>
        <v>0</v>
      </c>
      <c r="M358" s="73" t="str">
        <f t="shared" si="91"/>
        <v/>
      </c>
      <c r="N358">
        <f t="shared" si="92"/>
        <v>0</v>
      </c>
      <c r="O358" s="12">
        <f t="shared" si="93"/>
        <v>194.43199999999999</v>
      </c>
      <c r="P358" s="11">
        <f t="shared" si="94"/>
        <v>0</v>
      </c>
      <c r="Q358" s="1">
        <f t="shared" si="95"/>
        <v>194.43199999999999</v>
      </c>
      <c r="S358" s="14" t="str">
        <f t="shared" si="96"/>
        <v>A</v>
      </c>
      <c r="U358" s="1">
        <f t="shared" si="97"/>
        <v>194.43199999999999</v>
      </c>
      <c r="V358" s="1">
        <f t="shared" si="98"/>
        <v>381.387</v>
      </c>
      <c r="W358" s="1">
        <f t="shared" si="99"/>
        <v>0</v>
      </c>
      <c r="X358" s="20">
        <f t="shared" si="100"/>
        <v>0</v>
      </c>
      <c r="Y358" s="22">
        <f t="shared" si="101"/>
        <v>0</v>
      </c>
      <c r="AA358" s="47"/>
    </row>
    <row r="359" spans="1:27" hidden="1" x14ac:dyDescent="0.25">
      <c r="A359" s="57" t="s">
        <v>39</v>
      </c>
      <c r="B359" s="1">
        <v>196.48</v>
      </c>
      <c r="C359" s="1">
        <v>195.96799999999999</v>
      </c>
      <c r="D359" s="1">
        <v>419.51400000000001</v>
      </c>
      <c r="E359" s="1">
        <v>379.33800000000002</v>
      </c>
      <c r="G359" s="1">
        <f t="shared" si="85"/>
        <v>40.175999999999988</v>
      </c>
      <c r="H359" s="1">
        <f t="shared" si="86"/>
        <v>0.51200000000000045</v>
      </c>
      <c r="I359" s="2">
        <f t="shared" si="87"/>
        <v>402.73344000000003</v>
      </c>
      <c r="J359" s="2">
        <f t="shared" si="88"/>
        <v>394.34316000000001</v>
      </c>
      <c r="K359" s="2">
        <f t="shared" si="89"/>
        <v>385.95287999999999</v>
      </c>
      <c r="L359" s="10">
        <f t="shared" si="90"/>
        <v>0</v>
      </c>
      <c r="M359" s="73" t="str">
        <f t="shared" si="91"/>
        <v/>
      </c>
      <c r="N359">
        <f t="shared" si="92"/>
        <v>0</v>
      </c>
      <c r="O359" s="12">
        <f t="shared" si="93"/>
        <v>196.48</v>
      </c>
      <c r="P359" s="11">
        <f t="shared" si="94"/>
        <v>0</v>
      </c>
      <c r="Q359" s="1">
        <f t="shared" si="95"/>
        <v>196.48</v>
      </c>
      <c r="S359" s="14" t="str">
        <f t="shared" si="96"/>
        <v>A</v>
      </c>
      <c r="U359" s="1">
        <f t="shared" si="97"/>
        <v>196.48</v>
      </c>
      <c r="V359" s="1">
        <f t="shared" si="98"/>
        <v>379.33800000000002</v>
      </c>
      <c r="W359" s="1">
        <f t="shared" si="99"/>
        <v>0</v>
      </c>
      <c r="X359" s="20">
        <f t="shared" si="100"/>
        <v>0</v>
      </c>
      <c r="Y359" s="22">
        <f t="shared" si="101"/>
        <v>0</v>
      </c>
      <c r="AA359" s="47"/>
    </row>
    <row r="360" spans="1:27" hidden="1" x14ac:dyDescent="0.25">
      <c r="A360" s="57" t="s">
        <v>39</v>
      </c>
      <c r="B360" s="1">
        <v>176.64</v>
      </c>
      <c r="C360" s="1">
        <v>176.256</v>
      </c>
      <c r="D360" s="1">
        <v>418.96300000000002</v>
      </c>
      <c r="E360" s="1">
        <v>382.255</v>
      </c>
      <c r="G360" s="1">
        <f t="shared" si="85"/>
        <v>36.708000000000027</v>
      </c>
      <c r="H360" s="1">
        <f t="shared" si="86"/>
        <v>0.38399999999998613</v>
      </c>
      <c r="I360" s="2">
        <f t="shared" si="87"/>
        <v>402.20448000000005</v>
      </c>
      <c r="J360" s="2">
        <f t="shared" si="88"/>
        <v>393.82522</v>
      </c>
      <c r="K360" s="2">
        <f t="shared" si="89"/>
        <v>385.44596000000001</v>
      </c>
      <c r="L360" s="10">
        <f t="shared" si="90"/>
        <v>3</v>
      </c>
      <c r="M360" s="73">
        <f t="shared" si="91"/>
        <v>3</v>
      </c>
      <c r="N360">
        <f t="shared" si="92"/>
        <v>3</v>
      </c>
      <c r="O360" s="12">
        <f t="shared" si="93"/>
        <v>196.57244602715335</v>
      </c>
      <c r="P360" s="11">
        <f t="shared" si="94"/>
        <v>19.932446027153361</v>
      </c>
      <c r="Q360" s="1">
        <f t="shared" si="95"/>
        <v>176.64</v>
      </c>
      <c r="S360" s="14" t="str">
        <f t="shared" si="96"/>
        <v>A</v>
      </c>
      <c r="U360" s="1">
        <f t="shared" si="97"/>
        <v>176.64</v>
      </c>
      <c r="V360" s="1">
        <f t="shared" si="98"/>
        <v>382.255</v>
      </c>
      <c r="W360" s="1">
        <f t="shared" si="99"/>
        <v>19.932446027153361</v>
      </c>
      <c r="X360" s="20">
        <f t="shared" si="100"/>
        <v>8.670614021811712</v>
      </c>
      <c r="Y360" s="22">
        <f t="shared" si="101"/>
        <v>3</v>
      </c>
      <c r="AA360" s="47"/>
    </row>
    <row r="361" spans="1:27" hidden="1" x14ac:dyDescent="0.25">
      <c r="A361" s="57" t="s">
        <v>39</v>
      </c>
      <c r="B361" s="1">
        <v>133.63200000000001</v>
      </c>
      <c r="C361" s="1">
        <v>133.24799999999999</v>
      </c>
      <c r="D361" s="1">
        <v>421.52600000000001</v>
      </c>
      <c r="E361" s="1">
        <v>381.435</v>
      </c>
      <c r="G361" s="1">
        <f t="shared" si="85"/>
        <v>40.091000000000008</v>
      </c>
      <c r="H361" s="1">
        <f t="shared" si="86"/>
        <v>0.38400000000001455</v>
      </c>
      <c r="I361" s="2">
        <f t="shared" si="87"/>
        <v>404.66496000000001</v>
      </c>
      <c r="J361" s="2">
        <f t="shared" si="88"/>
        <v>396.23444000000001</v>
      </c>
      <c r="K361" s="2">
        <f t="shared" si="89"/>
        <v>387.80392000000001</v>
      </c>
      <c r="L361" s="10">
        <f t="shared" si="90"/>
        <v>0</v>
      </c>
      <c r="M361" s="73">
        <f t="shared" si="91"/>
        <v>0</v>
      </c>
      <c r="N361">
        <f t="shared" si="92"/>
        <v>0</v>
      </c>
      <c r="O361" s="12">
        <f t="shared" si="93"/>
        <v>133.63200000000001</v>
      </c>
      <c r="P361" s="11">
        <f t="shared" si="94"/>
        <v>0</v>
      </c>
      <c r="Q361" s="1">
        <f t="shared" si="95"/>
        <v>133.63200000000001</v>
      </c>
      <c r="S361" s="14" t="str">
        <f t="shared" si="96"/>
        <v>A</v>
      </c>
      <c r="U361" s="1">
        <f t="shared" si="97"/>
        <v>133.63200000000001</v>
      </c>
      <c r="V361" s="1">
        <f t="shared" si="98"/>
        <v>381.435</v>
      </c>
      <c r="W361" s="1">
        <f t="shared" si="99"/>
        <v>0</v>
      </c>
      <c r="X361" s="20">
        <f t="shared" si="100"/>
        <v>0</v>
      </c>
      <c r="Y361" s="22">
        <f t="shared" si="101"/>
        <v>0</v>
      </c>
      <c r="AA361" s="47"/>
    </row>
    <row r="362" spans="1:27" hidden="1" x14ac:dyDescent="0.25">
      <c r="A362" s="57" t="s">
        <v>39</v>
      </c>
      <c r="B362" s="1">
        <v>118.01600000000001</v>
      </c>
      <c r="C362" s="1">
        <v>117.76</v>
      </c>
      <c r="D362" s="1">
        <v>421.48899999999998</v>
      </c>
      <c r="E362" s="1">
        <v>381.44299999999998</v>
      </c>
      <c r="G362" s="1">
        <f t="shared" si="85"/>
        <v>40.045999999999992</v>
      </c>
      <c r="H362" s="1">
        <f t="shared" si="86"/>
        <v>0.25600000000000023</v>
      </c>
      <c r="I362" s="2">
        <f t="shared" si="87"/>
        <v>404.62943999999999</v>
      </c>
      <c r="J362" s="2">
        <f t="shared" si="88"/>
        <v>396.19965999999999</v>
      </c>
      <c r="K362" s="2">
        <f t="shared" si="89"/>
        <v>387.76988</v>
      </c>
      <c r="L362" s="10">
        <f t="shared" si="90"/>
        <v>0</v>
      </c>
      <c r="M362" s="73" t="str">
        <f t="shared" si="91"/>
        <v/>
      </c>
      <c r="N362">
        <f t="shared" si="92"/>
        <v>0</v>
      </c>
      <c r="O362" s="12">
        <f t="shared" si="93"/>
        <v>118.01600000000001</v>
      </c>
      <c r="P362" s="11">
        <f t="shared" si="94"/>
        <v>0</v>
      </c>
      <c r="Q362" s="1">
        <f t="shared" si="95"/>
        <v>118.01600000000001</v>
      </c>
      <c r="S362" s="14" t="str">
        <f t="shared" si="96"/>
        <v>A</v>
      </c>
      <c r="U362" s="1">
        <f t="shared" si="97"/>
        <v>118.01600000000001</v>
      </c>
      <c r="V362" s="1">
        <f t="shared" si="98"/>
        <v>381.44299999999998</v>
      </c>
      <c r="W362" s="1">
        <f t="shared" si="99"/>
        <v>0</v>
      </c>
      <c r="X362" s="20">
        <f t="shared" si="100"/>
        <v>0</v>
      </c>
      <c r="Y362" s="22">
        <f t="shared" si="101"/>
        <v>0</v>
      </c>
      <c r="AA362" s="47"/>
    </row>
    <row r="363" spans="1:27" hidden="1" x14ac:dyDescent="0.25">
      <c r="A363" s="57" t="s">
        <v>39</v>
      </c>
      <c r="B363" s="1">
        <v>107.776</v>
      </c>
      <c r="C363" s="1">
        <v>107.52</v>
      </c>
      <c r="D363" s="1">
        <v>423.16199999999998</v>
      </c>
      <c r="E363" s="1">
        <v>383.00400000000002</v>
      </c>
      <c r="G363" s="1">
        <f t="shared" si="85"/>
        <v>40.157999999999959</v>
      </c>
      <c r="H363" s="1">
        <f t="shared" si="86"/>
        <v>0.25600000000000023</v>
      </c>
      <c r="I363" s="2">
        <f t="shared" si="87"/>
        <v>406.23551999999995</v>
      </c>
      <c r="J363" s="2">
        <f t="shared" si="88"/>
        <v>397.77227999999997</v>
      </c>
      <c r="K363" s="2">
        <f t="shared" si="89"/>
        <v>389.30903999999998</v>
      </c>
      <c r="L363" s="10">
        <f t="shared" si="90"/>
        <v>0</v>
      </c>
      <c r="M363" s="73" t="str">
        <f t="shared" si="91"/>
        <v/>
      </c>
      <c r="N363">
        <f t="shared" si="92"/>
        <v>0</v>
      </c>
      <c r="O363" s="12">
        <f t="shared" si="93"/>
        <v>107.776</v>
      </c>
      <c r="P363" s="11">
        <f t="shared" si="94"/>
        <v>0</v>
      </c>
      <c r="Q363" s="1">
        <f t="shared" si="95"/>
        <v>107.776</v>
      </c>
      <c r="S363" s="14" t="str">
        <f t="shared" si="96"/>
        <v>A</v>
      </c>
      <c r="U363" s="1">
        <f t="shared" si="97"/>
        <v>107.776</v>
      </c>
      <c r="V363" s="1">
        <f t="shared" si="98"/>
        <v>383.00400000000002</v>
      </c>
      <c r="W363" s="1">
        <f t="shared" si="99"/>
        <v>0</v>
      </c>
      <c r="X363" s="20">
        <f t="shared" si="100"/>
        <v>0</v>
      </c>
      <c r="Y363" s="22">
        <f t="shared" si="101"/>
        <v>0</v>
      </c>
      <c r="AA363" s="47"/>
    </row>
    <row r="364" spans="1:27" hidden="1" x14ac:dyDescent="0.25">
      <c r="A364" s="57" t="s">
        <v>39</v>
      </c>
      <c r="B364" s="1">
        <v>104.44799999999999</v>
      </c>
      <c r="C364" s="1">
        <v>104.19199999999999</v>
      </c>
      <c r="D364" s="1">
        <v>420.83699999999999</v>
      </c>
      <c r="E364" s="1">
        <v>380.90600000000001</v>
      </c>
      <c r="G364" s="1">
        <f t="shared" si="85"/>
        <v>39.930999999999983</v>
      </c>
      <c r="H364" s="1">
        <f t="shared" si="86"/>
        <v>0.25600000000000023</v>
      </c>
      <c r="I364" s="2">
        <f t="shared" si="87"/>
        <v>404.00351999999998</v>
      </c>
      <c r="J364" s="2">
        <f t="shared" si="88"/>
        <v>395.58677999999998</v>
      </c>
      <c r="K364" s="2">
        <f t="shared" si="89"/>
        <v>387.17003999999997</v>
      </c>
      <c r="L364" s="10">
        <f t="shared" si="90"/>
        <v>0</v>
      </c>
      <c r="M364" s="73" t="str">
        <f t="shared" si="91"/>
        <v/>
      </c>
      <c r="N364">
        <f t="shared" si="92"/>
        <v>0</v>
      </c>
      <c r="O364" s="12">
        <f t="shared" si="93"/>
        <v>104.44799999999999</v>
      </c>
      <c r="P364" s="11">
        <f t="shared" si="94"/>
        <v>0</v>
      </c>
      <c r="Q364" s="1">
        <f t="shared" si="95"/>
        <v>104.44799999999999</v>
      </c>
      <c r="S364" s="14" t="str">
        <f t="shared" si="96"/>
        <v>A</v>
      </c>
      <c r="U364" s="1">
        <f t="shared" si="97"/>
        <v>104.44799999999999</v>
      </c>
      <c r="V364" s="1">
        <f t="shared" si="98"/>
        <v>380.90600000000001</v>
      </c>
      <c r="W364" s="1">
        <f t="shared" si="99"/>
        <v>0</v>
      </c>
      <c r="X364" s="20">
        <f t="shared" si="100"/>
        <v>0</v>
      </c>
      <c r="Y364" s="22">
        <f t="shared" si="101"/>
        <v>0</v>
      </c>
      <c r="AA364" s="47"/>
    </row>
    <row r="365" spans="1:27" hidden="1" x14ac:dyDescent="0.25">
      <c r="A365" s="57" t="s">
        <v>39</v>
      </c>
      <c r="B365" s="1">
        <v>110.08</v>
      </c>
      <c r="C365" s="1">
        <v>109.696</v>
      </c>
      <c r="D365" s="1">
        <v>419.36</v>
      </c>
      <c r="E365" s="1">
        <v>379.55700000000002</v>
      </c>
      <c r="G365" s="1">
        <f t="shared" si="85"/>
        <v>39.802999999999997</v>
      </c>
      <c r="H365" s="1">
        <f t="shared" si="86"/>
        <v>0.38400000000000034</v>
      </c>
      <c r="I365" s="2">
        <f t="shared" si="87"/>
        <v>402.5856</v>
      </c>
      <c r="J365" s="2">
        <f t="shared" si="88"/>
        <v>394.19839999999999</v>
      </c>
      <c r="K365" s="2">
        <f t="shared" si="89"/>
        <v>385.81119999999999</v>
      </c>
      <c r="L365" s="10">
        <f t="shared" si="90"/>
        <v>0</v>
      </c>
      <c r="M365" s="73" t="str">
        <f t="shared" si="91"/>
        <v/>
      </c>
      <c r="N365">
        <f t="shared" si="92"/>
        <v>0</v>
      </c>
      <c r="O365" s="12">
        <f t="shared" si="93"/>
        <v>110.08</v>
      </c>
      <c r="P365" s="11">
        <f t="shared" si="94"/>
        <v>0</v>
      </c>
      <c r="Q365" s="1">
        <f t="shared" si="95"/>
        <v>110.08</v>
      </c>
      <c r="S365" s="14" t="str">
        <f t="shared" si="96"/>
        <v>A</v>
      </c>
      <c r="U365" s="1">
        <f t="shared" si="97"/>
        <v>110.08</v>
      </c>
      <c r="V365" s="1">
        <f t="shared" si="98"/>
        <v>379.55700000000002</v>
      </c>
      <c r="W365" s="1">
        <f t="shared" si="99"/>
        <v>0</v>
      </c>
      <c r="X365" s="20">
        <f t="shared" si="100"/>
        <v>0</v>
      </c>
      <c r="Y365" s="22">
        <f t="shared" si="101"/>
        <v>0</v>
      </c>
      <c r="AA365" s="47"/>
    </row>
    <row r="366" spans="1:27" hidden="1" x14ac:dyDescent="0.25">
      <c r="A366" s="57" t="s">
        <v>39</v>
      </c>
      <c r="B366" s="1">
        <v>112.768</v>
      </c>
      <c r="C366" s="1">
        <v>112.512</v>
      </c>
      <c r="D366" s="1">
        <v>419.88900000000001</v>
      </c>
      <c r="E366" s="1">
        <v>380.02199999999999</v>
      </c>
      <c r="G366" s="1">
        <f t="shared" si="85"/>
        <v>39.867000000000019</v>
      </c>
      <c r="H366" s="1">
        <f t="shared" si="86"/>
        <v>0.25600000000000023</v>
      </c>
      <c r="I366" s="2">
        <f t="shared" si="87"/>
        <v>403.09343999999999</v>
      </c>
      <c r="J366" s="2">
        <f t="shared" si="88"/>
        <v>394.69566000000003</v>
      </c>
      <c r="K366" s="2">
        <f t="shared" si="89"/>
        <v>386.29788000000002</v>
      </c>
      <c r="L366" s="10">
        <f t="shared" si="90"/>
        <v>0</v>
      </c>
      <c r="M366" s="73" t="str">
        <f t="shared" si="91"/>
        <v/>
      </c>
      <c r="N366">
        <f t="shared" si="92"/>
        <v>0</v>
      </c>
      <c r="O366" s="12">
        <f t="shared" si="93"/>
        <v>112.768</v>
      </c>
      <c r="P366" s="11">
        <f t="shared" si="94"/>
        <v>0</v>
      </c>
      <c r="Q366" s="1">
        <f t="shared" si="95"/>
        <v>112.768</v>
      </c>
      <c r="S366" s="14" t="str">
        <f t="shared" si="96"/>
        <v>A</v>
      </c>
      <c r="U366" s="1">
        <f t="shared" si="97"/>
        <v>112.768</v>
      </c>
      <c r="V366" s="1">
        <f t="shared" si="98"/>
        <v>380.02199999999999</v>
      </c>
      <c r="W366" s="1">
        <f t="shared" si="99"/>
        <v>0</v>
      </c>
      <c r="X366" s="20">
        <f t="shared" si="100"/>
        <v>0</v>
      </c>
      <c r="Y366" s="22">
        <f t="shared" si="101"/>
        <v>0</v>
      </c>
      <c r="AA366" s="47"/>
    </row>
    <row r="367" spans="1:27" hidden="1" x14ac:dyDescent="0.25">
      <c r="A367" s="57" t="s">
        <v>39</v>
      </c>
      <c r="B367" s="1">
        <v>103.42400000000001</v>
      </c>
      <c r="C367" s="1">
        <v>103.16800000000001</v>
      </c>
      <c r="D367" s="1">
        <v>421.37400000000002</v>
      </c>
      <c r="E367" s="1">
        <v>381.41800000000001</v>
      </c>
      <c r="G367" s="1">
        <f t="shared" si="85"/>
        <v>39.956000000000017</v>
      </c>
      <c r="H367" s="1">
        <f t="shared" si="86"/>
        <v>0.25600000000000023</v>
      </c>
      <c r="I367" s="2">
        <f t="shared" si="87"/>
        <v>404.51904000000002</v>
      </c>
      <c r="J367" s="2">
        <f t="shared" si="88"/>
        <v>396.09156000000002</v>
      </c>
      <c r="K367" s="2">
        <f t="shared" si="89"/>
        <v>387.66408000000001</v>
      </c>
      <c r="L367" s="10">
        <f t="shared" si="90"/>
        <v>0</v>
      </c>
      <c r="M367" s="73" t="str">
        <f t="shared" si="91"/>
        <v/>
      </c>
      <c r="N367">
        <f t="shared" si="92"/>
        <v>0</v>
      </c>
      <c r="O367" s="12">
        <f t="shared" si="93"/>
        <v>103.42400000000001</v>
      </c>
      <c r="P367" s="11">
        <f t="shared" si="94"/>
        <v>0</v>
      </c>
      <c r="Q367" s="1">
        <f t="shared" si="95"/>
        <v>103.42400000000001</v>
      </c>
      <c r="S367" s="14" t="str">
        <f t="shared" si="96"/>
        <v>A</v>
      </c>
      <c r="U367" s="1">
        <f t="shared" si="97"/>
        <v>103.42400000000001</v>
      </c>
      <c r="V367" s="1">
        <f t="shared" si="98"/>
        <v>381.41800000000001</v>
      </c>
      <c r="W367" s="1">
        <f t="shared" si="99"/>
        <v>0</v>
      </c>
      <c r="X367" s="20">
        <f t="shared" si="100"/>
        <v>0</v>
      </c>
      <c r="Y367" s="22">
        <f t="shared" si="101"/>
        <v>0</v>
      </c>
      <c r="AA367" s="47"/>
    </row>
    <row r="368" spans="1:27" hidden="1" x14ac:dyDescent="0.25">
      <c r="A368" s="57" t="s">
        <v>39</v>
      </c>
      <c r="B368" s="1">
        <v>55.936</v>
      </c>
      <c r="C368" s="1">
        <v>55.552</v>
      </c>
      <c r="D368" s="1">
        <v>418.12700000000001</v>
      </c>
      <c r="E368" s="1">
        <v>381.46100000000001</v>
      </c>
      <c r="G368" s="1">
        <f t="shared" si="85"/>
        <v>36.665999999999997</v>
      </c>
      <c r="H368" s="1">
        <f t="shared" si="86"/>
        <v>0.38400000000000034</v>
      </c>
      <c r="I368" s="2">
        <f t="shared" si="87"/>
        <v>401.40192000000002</v>
      </c>
      <c r="J368" s="2">
        <f t="shared" si="88"/>
        <v>393.03937999999999</v>
      </c>
      <c r="K368" s="2">
        <f t="shared" si="89"/>
        <v>384.67684000000003</v>
      </c>
      <c r="L368" s="10">
        <f t="shared" si="90"/>
        <v>3</v>
      </c>
      <c r="M368" s="73">
        <f t="shared" si="91"/>
        <v>3</v>
      </c>
      <c r="N368">
        <f t="shared" si="92"/>
        <v>3</v>
      </c>
      <c r="O368" s="12">
        <f t="shared" si="93"/>
        <v>62.247941241931898</v>
      </c>
      <c r="P368" s="11">
        <f t="shared" si="94"/>
        <v>6.3119412419318977</v>
      </c>
      <c r="Q368" s="1">
        <f t="shared" si="95"/>
        <v>55.936</v>
      </c>
      <c r="S368" s="14" t="str">
        <f t="shared" si="96"/>
        <v>A</v>
      </c>
      <c r="U368" s="1">
        <f t="shared" si="97"/>
        <v>55.936</v>
      </c>
      <c r="V368" s="1">
        <f t="shared" si="98"/>
        <v>381.46100000000001</v>
      </c>
      <c r="W368" s="1">
        <f t="shared" si="99"/>
        <v>6.3119412419318977</v>
      </c>
      <c r="X368" s="20">
        <f t="shared" si="100"/>
        <v>2.7456944402403756</v>
      </c>
      <c r="Y368" s="22">
        <f t="shared" si="101"/>
        <v>3</v>
      </c>
      <c r="AA368" s="47"/>
    </row>
    <row r="369" spans="1:34" x14ac:dyDescent="0.25">
      <c r="A369" s="57" t="s">
        <v>39</v>
      </c>
      <c r="B369" s="1">
        <v>34.048000000000002</v>
      </c>
      <c r="C369" s="1">
        <v>34.048000000000002</v>
      </c>
      <c r="D369" s="1">
        <v>420.178</v>
      </c>
      <c r="E369" s="1">
        <v>382.40600000000001</v>
      </c>
      <c r="G369" s="1">
        <f t="shared" si="85"/>
        <v>37.771999999999991</v>
      </c>
      <c r="H369" s="1">
        <f t="shared" si="86"/>
        <v>0</v>
      </c>
      <c r="I369" s="2">
        <f t="shared" si="87"/>
        <v>403.37088</v>
      </c>
      <c r="J369" s="2">
        <f t="shared" si="88"/>
        <v>394.96731999999997</v>
      </c>
      <c r="K369" s="2">
        <f t="shared" si="89"/>
        <v>386.56376</v>
      </c>
      <c r="L369" s="10">
        <f t="shared" si="90"/>
        <v>3</v>
      </c>
      <c r="M369" s="73" t="str">
        <f t="shared" si="91"/>
        <v/>
      </c>
      <c r="N369">
        <f t="shared" si="92"/>
        <v>3</v>
      </c>
      <c r="O369" s="12">
        <f t="shared" si="93"/>
        <v>37.890051190741154</v>
      </c>
      <c r="P369" s="11">
        <f t="shared" si="94"/>
        <v>3.8420511907411523</v>
      </c>
      <c r="Q369" s="1">
        <f t="shared" si="95"/>
        <v>34.048000000000002</v>
      </c>
      <c r="S369" s="14" t="str">
        <f t="shared" si="96"/>
        <v>A</v>
      </c>
      <c r="U369" s="1">
        <f t="shared" si="97"/>
        <v>34.048000000000002</v>
      </c>
      <c r="V369" s="1">
        <f t="shared" si="98"/>
        <v>382.40600000000001</v>
      </c>
      <c r="W369" s="1">
        <f t="shared" si="99"/>
        <v>3.8420511907411523</v>
      </c>
      <c r="X369" s="20">
        <f t="shared" si="100"/>
        <v>1.6712922679724012</v>
      </c>
      <c r="Y369" s="22">
        <f t="shared" si="101"/>
        <v>3</v>
      </c>
      <c r="Z369" s="32" t="s">
        <v>40</v>
      </c>
      <c r="AA369" s="47"/>
      <c r="AB369" s="32" t="str">
        <f>A369</f>
        <v>JJJJ-MM-TT SS:MM:SS</v>
      </c>
      <c r="AC369" s="1">
        <f>SUM(U369:U392)</f>
        <v>2991.2320000000004</v>
      </c>
      <c r="AD369" s="1">
        <f>AVERAGE(V369:V392)</f>
        <v>381.01895833333333</v>
      </c>
      <c r="AE369" s="1">
        <f>SUM(W369:W392)</f>
        <v>152.07878566659247</v>
      </c>
      <c r="AF369" s="1">
        <f>SUM(X369:X392)</f>
        <v>66.154271764967717</v>
      </c>
      <c r="AG369" s="35">
        <f>AVERAGE(Y369:Y392)</f>
        <v>1.25</v>
      </c>
      <c r="AH369" s="37" t="e">
        <f>DAY(A369)</f>
        <v>#VALUE!</v>
      </c>
    </row>
    <row r="370" spans="1:34" hidden="1" x14ac:dyDescent="0.25">
      <c r="A370" s="57" t="s">
        <v>39</v>
      </c>
      <c r="B370" s="1">
        <v>32.896000000000001</v>
      </c>
      <c r="C370" s="1">
        <v>32.64</v>
      </c>
      <c r="D370" s="1">
        <v>420.34</v>
      </c>
      <c r="E370" s="1">
        <v>380.70299999999997</v>
      </c>
      <c r="G370" s="1">
        <f t="shared" si="85"/>
        <v>39.637</v>
      </c>
      <c r="H370" s="1">
        <f t="shared" si="86"/>
        <v>0.25600000000000023</v>
      </c>
      <c r="I370" s="2">
        <f t="shared" si="87"/>
        <v>403.52639999999997</v>
      </c>
      <c r="J370" s="2">
        <f t="shared" si="88"/>
        <v>395.11959999999999</v>
      </c>
      <c r="K370" s="2">
        <f t="shared" si="89"/>
        <v>386.71279999999996</v>
      </c>
      <c r="L370" s="10">
        <f t="shared" si="90"/>
        <v>0</v>
      </c>
      <c r="M370" s="73">
        <f t="shared" si="91"/>
        <v>0</v>
      </c>
      <c r="N370">
        <f t="shared" si="92"/>
        <v>0</v>
      </c>
      <c r="O370" s="12">
        <f t="shared" si="93"/>
        <v>32.896000000000001</v>
      </c>
      <c r="P370" s="11">
        <f t="shared" si="94"/>
        <v>0</v>
      </c>
      <c r="Q370" s="1">
        <f t="shared" si="95"/>
        <v>32.896000000000001</v>
      </c>
      <c r="S370" s="14" t="str">
        <f t="shared" si="96"/>
        <v>A</v>
      </c>
      <c r="U370" s="1">
        <f t="shared" si="97"/>
        <v>32.896000000000001</v>
      </c>
      <c r="V370" s="1">
        <f t="shared" si="98"/>
        <v>380.70299999999997</v>
      </c>
      <c r="W370" s="1">
        <f t="shared" si="99"/>
        <v>0</v>
      </c>
      <c r="X370" s="20">
        <f t="shared" si="100"/>
        <v>0</v>
      </c>
      <c r="Y370" s="22">
        <f t="shared" si="101"/>
        <v>0</v>
      </c>
      <c r="AA370" s="47"/>
    </row>
    <row r="371" spans="1:34" hidden="1" x14ac:dyDescent="0.25">
      <c r="A371" s="57" t="s">
        <v>39</v>
      </c>
      <c r="B371" s="1">
        <v>27.904</v>
      </c>
      <c r="C371" s="1">
        <v>27.648</v>
      </c>
      <c r="D371" s="1">
        <v>420.291</v>
      </c>
      <c r="E371" s="1">
        <v>380.69099999999997</v>
      </c>
      <c r="G371" s="1">
        <f t="shared" si="85"/>
        <v>39.600000000000023</v>
      </c>
      <c r="H371" s="1">
        <f t="shared" si="86"/>
        <v>0.25600000000000023</v>
      </c>
      <c r="I371" s="2">
        <f t="shared" si="87"/>
        <v>403.47935999999999</v>
      </c>
      <c r="J371" s="2">
        <f t="shared" si="88"/>
        <v>395.07353999999998</v>
      </c>
      <c r="K371" s="2">
        <f t="shared" si="89"/>
        <v>386.66771999999997</v>
      </c>
      <c r="L371" s="10">
        <f t="shared" si="90"/>
        <v>0</v>
      </c>
      <c r="M371" s="73" t="str">
        <f t="shared" si="91"/>
        <v/>
      </c>
      <c r="N371">
        <f t="shared" si="92"/>
        <v>0</v>
      </c>
      <c r="O371" s="12">
        <f t="shared" si="93"/>
        <v>27.904</v>
      </c>
      <c r="P371" s="11">
        <f t="shared" si="94"/>
        <v>0</v>
      </c>
      <c r="Q371" s="1">
        <f t="shared" si="95"/>
        <v>27.904</v>
      </c>
      <c r="S371" s="14" t="str">
        <f t="shared" si="96"/>
        <v>A</v>
      </c>
      <c r="U371" s="1">
        <f t="shared" si="97"/>
        <v>27.904</v>
      </c>
      <c r="V371" s="1">
        <f t="shared" si="98"/>
        <v>380.69099999999997</v>
      </c>
      <c r="W371" s="1">
        <f t="shared" si="99"/>
        <v>0</v>
      </c>
      <c r="X371" s="20">
        <f t="shared" si="100"/>
        <v>0</v>
      </c>
      <c r="Y371" s="22">
        <f t="shared" si="101"/>
        <v>0</v>
      </c>
      <c r="AA371" s="47"/>
    </row>
    <row r="372" spans="1:34" hidden="1" x14ac:dyDescent="0.25">
      <c r="A372" s="57" t="s">
        <v>39</v>
      </c>
      <c r="B372" s="1">
        <v>27.135999999999999</v>
      </c>
      <c r="C372" s="1">
        <v>27.007999999999999</v>
      </c>
      <c r="D372" s="1">
        <v>420.89100000000002</v>
      </c>
      <c r="E372" s="1">
        <v>381.23899999999998</v>
      </c>
      <c r="G372" s="1">
        <f t="shared" si="85"/>
        <v>39.652000000000044</v>
      </c>
      <c r="H372" s="1">
        <f t="shared" si="86"/>
        <v>0.12800000000000011</v>
      </c>
      <c r="I372" s="2">
        <f t="shared" si="87"/>
        <v>404.05536000000001</v>
      </c>
      <c r="J372" s="2">
        <f t="shared" si="88"/>
        <v>395.63754</v>
      </c>
      <c r="K372" s="2">
        <f t="shared" si="89"/>
        <v>387.21972</v>
      </c>
      <c r="L372" s="10">
        <f t="shared" si="90"/>
        <v>0</v>
      </c>
      <c r="M372" s="73" t="str">
        <f t="shared" si="91"/>
        <v/>
      </c>
      <c r="N372">
        <f t="shared" si="92"/>
        <v>0</v>
      </c>
      <c r="O372" s="12">
        <f t="shared" si="93"/>
        <v>27.135999999999999</v>
      </c>
      <c r="P372" s="11">
        <f t="shared" si="94"/>
        <v>0</v>
      </c>
      <c r="Q372" s="1">
        <f t="shared" si="95"/>
        <v>27.135999999999999</v>
      </c>
      <c r="S372" s="14" t="str">
        <f t="shared" si="96"/>
        <v>A</v>
      </c>
      <c r="U372" s="1">
        <f t="shared" si="97"/>
        <v>27.135999999999999</v>
      </c>
      <c r="V372" s="1">
        <f t="shared" si="98"/>
        <v>381.23899999999998</v>
      </c>
      <c r="W372" s="1">
        <f t="shared" si="99"/>
        <v>0</v>
      </c>
      <c r="X372" s="20">
        <f t="shared" si="100"/>
        <v>0</v>
      </c>
      <c r="Y372" s="22">
        <f t="shared" si="101"/>
        <v>0</v>
      </c>
      <c r="AA372" s="47"/>
    </row>
    <row r="373" spans="1:34" hidden="1" x14ac:dyDescent="0.25">
      <c r="A373" s="57" t="s">
        <v>39</v>
      </c>
      <c r="B373" s="1">
        <v>28.032</v>
      </c>
      <c r="C373" s="1">
        <v>27.776</v>
      </c>
      <c r="D373" s="1">
        <v>421.37599999999998</v>
      </c>
      <c r="E373" s="1">
        <v>381.68299999999999</v>
      </c>
      <c r="G373" s="1">
        <f t="shared" si="85"/>
        <v>39.692999999999984</v>
      </c>
      <c r="H373" s="1">
        <f t="shared" si="86"/>
        <v>0.25600000000000023</v>
      </c>
      <c r="I373" s="2">
        <f t="shared" si="87"/>
        <v>404.52096</v>
      </c>
      <c r="J373" s="2">
        <f t="shared" si="88"/>
        <v>396.09343999999999</v>
      </c>
      <c r="K373" s="2">
        <f t="shared" si="89"/>
        <v>387.66591999999997</v>
      </c>
      <c r="L373" s="10">
        <f t="shared" si="90"/>
        <v>0</v>
      </c>
      <c r="M373" s="73" t="str">
        <f t="shared" si="91"/>
        <v/>
      </c>
      <c r="N373">
        <f t="shared" si="92"/>
        <v>0</v>
      </c>
      <c r="O373" s="12">
        <f t="shared" si="93"/>
        <v>28.032</v>
      </c>
      <c r="P373" s="11">
        <f t="shared" si="94"/>
        <v>0</v>
      </c>
      <c r="Q373" s="1">
        <f t="shared" si="95"/>
        <v>28.032</v>
      </c>
      <c r="S373" s="14" t="str">
        <f t="shared" si="96"/>
        <v>A</v>
      </c>
      <c r="U373" s="1">
        <f t="shared" si="97"/>
        <v>28.032</v>
      </c>
      <c r="V373" s="1">
        <f t="shared" si="98"/>
        <v>381.68299999999999</v>
      </c>
      <c r="W373" s="1">
        <f t="shared" si="99"/>
        <v>0</v>
      </c>
      <c r="X373" s="20">
        <f t="shared" si="100"/>
        <v>0</v>
      </c>
      <c r="Y373" s="22">
        <f t="shared" si="101"/>
        <v>0</v>
      </c>
      <c r="AA373" s="47"/>
    </row>
    <row r="374" spans="1:34" hidden="1" x14ac:dyDescent="0.25">
      <c r="A374" s="57" t="s">
        <v>39</v>
      </c>
      <c r="B374" s="1">
        <v>52.991999999999997</v>
      </c>
      <c r="C374" s="1">
        <v>52.863999999999997</v>
      </c>
      <c r="D374" s="1">
        <v>419.238</v>
      </c>
      <c r="E374" s="1">
        <v>379.66399999999999</v>
      </c>
      <c r="G374" s="1">
        <f t="shared" si="85"/>
        <v>39.574000000000012</v>
      </c>
      <c r="H374" s="1">
        <f t="shared" si="86"/>
        <v>0.12800000000000011</v>
      </c>
      <c r="I374" s="2">
        <f t="shared" si="87"/>
        <v>402.46848</v>
      </c>
      <c r="J374" s="2">
        <f t="shared" si="88"/>
        <v>394.08371999999997</v>
      </c>
      <c r="K374" s="2">
        <f t="shared" si="89"/>
        <v>385.69896</v>
      </c>
      <c r="L374" s="10">
        <f t="shared" si="90"/>
        <v>0</v>
      </c>
      <c r="M374" s="73" t="str">
        <f t="shared" si="91"/>
        <v/>
      </c>
      <c r="N374">
        <f t="shared" si="92"/>
        <v>0</v>
      </c>
      <c r="O374" s="12">
        <f t="shared" si="93"/>
        <v>52.991999999999997</v>
      </c>
      <c r="P374" s="11">
        <f t="shared" si="94"/>
        <v>0</v>
      </c>
      <c r="Q374" s="1">
        <f t="shared" si="95"/>
        <v>52.991999999999997</v>
      </c>
      <c r="S374" s="14" t="str">
        <f t="shared" si="96"/>
        <v>A</v>
      </c>
      <c r="U374" s="1">
        <f t="shared" si="97"/>
        <v>52.991999999999997</v>
      </c>
      <c r="V374" s="1">
        <f t="shared" si="98"/>
        <v>379.66399999999999</v>
      </c>
      <c r="W374" s="1">
        <f t="shared" si="99"/>
        <v>0</v>
      </c>
      <c r="X374" s="20">
        <f t="shared" si="100"/>
        <v>0</v>
      </c>
      <c r="Y374" s="22">
        <f t="shared" si="101"/>
        <v>0</v>
      </c>
      <c r="AA374" s="47"/>
    </row>
    <row r="375" spans="1:34" hidden="1" x14ac:dyDescent="0.25">
      <c r="A375" s="57" t="s">
        <v>39</v>
      </c>
      <c r="B375" s="1">
        <v>126.976</v>
      </c>
      <c r="C375" s="1">
        <v>126.72</v>
      </c>
      <c r="D375" s="1">
        <v>416.57100000000003</v>
      </c>
      <c r="E375" s="1">
        <v>381.69600000000003</v>
      </c>
      <c r="G375" s="1">
        <f t="shared" si="85"/>
        <v>34.875</v>
      </c>
      <c r="H375" s="1">
        <f t="shared" si="86"/>
        <v>0.25600000000000023</v>
      </c>
      <c r="I375" s="2">
        <f t="shared" si="87"/>
        <v>399.90816000000001</v>
      </c>
      <c r="J375" s="2">
        <f t="shared" si="88"/>
        <v>391.57674000000003</v>
      </c>
      <c r="K375" s="2">
        <f t="shared" si="89"/>
        <v>383.24531999999999</v>
      </c>
      <c r="L375" s="10">
        <f t="shared" si="90"/>
        <v>3</v>
      </c>
      <c r="M375" s="73">
        <f t="shared" si="91"/>
        <v>3</v>
      </c>
      <c r="N375">
        <f t="shared" si="92"/>
        <v>3</v>
      </c>
      <c r="O375" s="12">
        <f t="shared" si="93"/>
        <v>141.30425105720008</v>
      </c>
      <c r="P375" s="11">
        <f t="shared" si="94"/>
        <v>14.328251057200077</v>
      </c>
      <c r="Q375" s="1">
        <f t="shared" si="95"/>
        <v>126.976</v>
      </c>
      <c r="S375" s="14" t="str">
        <f t="shared" si="96"/>
        <v>A</v>
      </c>
      <c r="U375" s="1">
        <f t="shared" si="97"/>
        <v>126.976</v>
      </c>
      <c r="V375" s="1">
        <f t="shared" si="98"/>
        <v>381.69600000000003</v>
      </c>
      <c r="W375" s="1">
        <f t="shared" si="99"/>
        <v>14.328251057200077</v>
      </c>
      <c r="X375" s="20">
        <f t="shared" si="100"/>
        <v>6.2327892098820339</v>
      </c>
      <c r="Y375" s="22">
        <f t="shared" si="101"/>
        <v>3</v>
      </c>
      <c r="AA375" s="47"/>
    </row>
    <row r="376" spans="1:34" hidden="1" x14ac:dyDescent="0.25">
      <c r="A376" s="57" t="s">
        <v>39</v>
      </c>
      <c r="B376" s="1">
        <v>186.88</v>
      </c>
      <c r="C376" s="1">
        <v>186.49600000000001</v>
      </c>
      <c r="D376" s="1">
        <v>415.21199999999999</v>
      </c>
      <c r="E376" s="1">
        <v>381.37700000000001</v>
      </c>
      <c r="G376" s="1">
        <f t="shared" si="85"/>
        <v>33.83499999999998</v>
      </c>
      <c r="H376" s="1">
        <f t="shared" si="86"/>
        <v>0.38399999999998613</v>
      </c>
      <c r="I376" s="2">
        <f t="shared" si="87"/>
        <v>398.60352</v>
      </c>
      <c r="J376" s="2">
        <f t="shared" si="88"/>
        <v>390.29928000000001</v>
      </c>
      <c r="K376" s="2">
        <f t="shared" si="89"/>
        <v>381.99504000000002</v>
      </c>
      <c r="L376" s="10">
        <f t="shared" si="90"/>
        <v>3</v>
      </c>
      <c r="M376" s="73" t="str">
        <f t="shared" si="91"/>
        <v/>
      </c>
      <c r="N376">
        <f t="shared" si="92"/>
        <v>3</v>
      </c>
      <c r="O376" s="12">
        <f t="shared" si="93"/>
        <v>207.96795014466949</v>
      </c>
      <c r="P376" s="11">
        <f t="shared" si="94"/>
        <v>21.087950144669492</v>
      </c>
      <c r="Q376" s="1">
        <f t="shared" si="95"/>
        <v>186.88</v>
      </c>
      <c r="S376" s="14" t="str">
        <f t="shared" si="96"/>
        <v>A</v>
      </c>
      <c r="U376" s="1">
        <f t="shared" si="97"/>
        <v>186.88</v>
      </c>
      <c r="V376" s="1">
        <f t="shared" si="98"/>
        <v>381.37700000000001</v>
      </c>
      <c r="W376" s="1">
        <f t="shared" si="99"/>
        <v>21.087950144669492</v>
      </c>
      <c r="X376" s="20">
        <f t="shared" si="100"/>
        <v>9.1732583129312282</v>
      </c>
      <c r="Y376" s="22">
        <f t="shared" si="101"/>
        <v>3</v>
      </c>
      <c r="AA376" s="47"/>
    </row>
    <row r="377" spans="1:34" hidden="1" x14ac:dyDescent="0.25">
      <c r="A377" s="57" t="s">
        <v>39</v>
      </c>
      <c r="B377" s="1">
        <v>193.792</v>
      </c>
      <c r="C377" s="1">
        <v>193.40799999999999</v>
      </c>
      <c r="D377" s="1">
        <v>421.38099999999997</v>
      </c>
      <c r="E377" s="1">
        <v>381.35300000000001</v>
      </c>
      <c r="G377" s="1">
        <f t="shared" si="85"/>
        <v>40.027999999999963</v>
      </c>
      <c r="H377" s="1">
        <f t="shared" si="86"/>
        <v>0.38400000000001455</v>
      </c>
      <c r="I377" s="2">
        <f t="shared" si="87"/>
        <v>404.52575999999999</v>
      </c>
      <c r="J377" s="2">
        <f t="shared" si="88"/>
        <v>396.09813999999994</v>
      </c>
      <c r="K377" s="2">
        <f t="shared" si="89"/>
        <v>387.67051999999995</v>
      </c>
      <c r="L377" s="10">
        <f t="shared" si="90"/>
        <v>0</v>
      </c>
      <c r="M377" s="73">
        <f t="shared" si="91"/>
        <v>0</v>
      </c>
      <c r="N377">
        <f t="shared" si="92"/>
        <v>0</v>
      </c>
      <c r="O377" s="12">
        <f t="shared" si="93"/>
        <v>193.792</v>
      </c>
      <c r="P377" s="11">
        <f t="shared" si="94"/>
        <v>0</v>
      </c>
      <c r="Q377" s="1">
        <f t="shared" si="95"/>
        <v>193.792</v>
      </c>
      <c r="S377" s="14" t="str">
        <f t="shared" si="96"/>
        <v>A</v>
      </c>
      <c r="U377" s="1">
        <f t="shared" si="97"/>
        <v>193.792</v>
      </c>
      <c r="V377" s="1">
        <f t="shared" si="98"/>
        <v>381.35300000000001</v>
      </c>
      <c r="W377" s="1">
        <f t="shared" si="99"/>
        <v>0</v>
      </c>
      <c r="X377" s="20">
        <f t="shared" si="100"/>
        <v>0</v>
      </c>
      <c r="Y377" s="22">
        <f t="shared" si="101"/>
        <v>0</v>
      </c>
      <c r="AA377" s="47"/>
    </row>
    <row r="378" spans="1:34" hidden="1" x14ac:dyDescent="0.25">
      <c r="A378" s="57" t="s">
        <v>39</v>
      </c>
      <c r="B378" s="1">
        <v>180.73599999999999</v>
      </c>
      <c r="C378" s="1">
        <v>180.352</v>
      </c>
      <c r="D378" s="1">
        <v>416.58600000000001</v>
      </c>
      <c r="E378" s="1">
        <v>382.596</v>
      </c>
      <c r="G378" s="1">
        <f t="shared" si="85"/>
        <v>33.990000000000009</v>
      </c>
      <c r="H378" s="1">
        <f t="shared" si="86"/>
        <v>0.38399999999998613</v>
      </c>
      <c r="I378" s="2">
        <f t="shared" si="87"/>
        <v>399.92256000000003</v>
      </c>
      <c r="J378" s="2">
        <f t="shared" si="88"/>
        <v>391.59084000000001</v>
      </c>
      <c r="K378" s="2">
        <f t="shared" si="89"/>
        <v>383.25912</v>
      </c>
      <c r="L378" s="10">
        <f t="shared" si="90"/>
        <v>3</v>
      </c>
      <c r="M378" s="73">
        <f t="shared" si="91"/>
        <v>3</v>
      </c>
      <c r="N378">
        <f t="shared" si="92"/>
        <v>3</v>
      </c>
      <c r="O378" s="12">
        <f t="shared" si="93"/>
        <v>201.1306476741598</v>
      </c>
      <c r="P378" s="11">
        <f t="shared" si="94"/>
        <v>20.394647674159813</v>
      </c>
      <c r="Q378" s="1">
        <f t="shared" si="95"/>
        <v>180.73599999999999</v>
      </c>
      <c r="S378" s="14" t="str">
        <f t="shared" si="96"/>
        <v>A</v>
      </c>
      <c r="U378" s="1">
        <f t="shared" si="97"/>
        <v>180.73599999999999</v>
      </c>
      <c r="V378" s="1">
        <f t="shared" si="98"/>
        <v>382.596</v>
      </c>
      <c r="W378" s="1">
        <f t="shared" si="99"/>
        <v>20.394647674159813</v>
      </c>
      <c r="X378" s="20">
        <f t="shared" si="100"/>
        <v>8.8716717382595185</v>
      </c>
      <c r="Y378" s="22">
        <f t="shared" si="101"/>
        <v>3</v>
      </c>
      <c r="AA378" s="47"/>
    </row>
    <row r="379" spans="1:34" hidden="1" x14ac:dyDescent="0.25">
      <c r="A379" s="57" t="s">
        <v>39</v>
      </c>
      <c r="B379" s="1">
        <v>191.488</v>
      </c>
      <c r="C379" s="1">
        <v>191.232</v>
      </c>
      <c r="D379" s="1">
        <v>415.08</v>
      </c>
      <c r="E379" s="1">
        <v>381.25200000000001</v>
      </c>
      <c r="G379" s="1">
        <f t="shared" si="85"/>
        <v>33.827999999999975</v>
      </c>
      <c r="H379" s="1">
        <f t="shared" si="86"/>
        <v>0.25600000000000023</v>
      </c>
      <c r="I379" s="2">
        <f t="shared" si="87"/>
        <v>398.47679999999997</v>
      </c>
      <c r="J379" s="2">
        <f t="shared" si="88"/>
        <v>390.17519999999996</v>
      </c>
      <c r="K379" s="2">
        <f t="shared" si="89"/>
        <v>381.87360000000001</v>
      </c>
      <c r="L379" s="10">
        <f t="shared" si="90"/>
        <v>3</v>
      </c>
      <c r="M379" s="73" t="str">
        <f t="shared" si="91"/>
        <v/>
      </c>
      <c r="N379">
        <f t="shared" si="92"/>
        <v>3</v>
      </c>
      <c r="O379" s="12">
        <f t="shared" si="93"/>
        <v>213.09592699755174</v>
      </c>
      <c r="P379" s="11">
        <f t="shared" si="94"/>
        <v>21.607926997551743</v>
      </c>
      <c r="Q379" s="1">
        <f t="shared" si="95"/>
        <v>191.488</v>
      </c>
      <c r="S379" s="14" t="str">
        <f t="shared" si="96"/>
        <v>A</v>
      </c>
      <c r="U379" s="1">
        <f t="shared" si="97"/>
        <v>191.488</v>
      </c>
      <c r="V379" s="1">
        <f t="shared" si="98"/>
        <v>381.25200000000001</v>
      </c>
      <c r="W379" s="1">
        <f t="shared" si="99"/>
        <v>21.607926997551743</v>
      </c>
      <c r="X379" s="20">
        <f t="shared" si="100"/>
        <v>9.3994482439350087</v>
      </c>
      <c r="Y379" s="22">
        <f t="shared" si="101"/>
        <v>3</v>
      </c>
      <c r="AA379" s="47"/>
    </row>
    <row r="380" spans="1:34" hidden="1" x14ac:dyDescent="0.25">
      <c r="A380" s="57" t="s">
        <v>39</v>
      </c>
      <c r="B380" s="1">
        <v>191.36</v>
      </c>
      <c r="C380" s="1">
        <v>190.976</v>
      </c>
      <c r="D380" s="1">
        <v>416.13</v>
      </c>
      <c r="E380" s="1">
        <v>382.21800000000002</v>
      </c>
      <c r="G380" s="1">
        <f t="shared" si="85"/>
        <v>33.911999999999978</v>
      </c>
      <c r="H380" s="1">
        <f t="shared" si="86"/>
        <v>0.38400000000001455</v>
      </c>
      <c r="I380" s="2">
        <f t="shared" si="87"/>
        <v>399.48480000000001</v>
      </c>
      <c r="J380" s="2">
        <f t="shared" si="88"/>
        <v>391.16219999999998</v>
      </c>
      <c r="K380" s="2">
        <f t="shared" si="89"/>
        <v>382.83960000000002</v>
      </c>
      <c r="L380" s="10">
        <f t="shared" si="90"/>
        <v>3</v>
      </c>
      <c r="M380" s="73" t="str">
        <f t="shared" si="91"/>
        <v/>
      </c>
      <c r="N380">
        <f t="shared" si="92"/>
        <v>3</v>
      </c>
      <c r="O380" s="12">
        <f t="shared" si="93"/>
        <v>212.9534831960828</v>
      </c>
      <c r="P380" s="11">
        <f t="shared" si="94"/>
        <v>21.593483196082786</v>
      </c>
      <c r="Q380" s="1">
        <f t="shared" si="95"/>
        <v>191.36</v>
      </c>
      <c r="S380" s="14" t="str">
        <f t="shared" si="96"/>
        <v>A</v>
      </c>
      <c r="U380" s="1">
        <f t="shared" si="97"/>
        <v>191.36</v>
      </c>
      <c r="V380" s="1">
        <f t="shared" si="98"/>
        <v>382.21800000000002</v>
      </c>
      <c r="W380" s="1">
        <f t="shared" si="99"/>
        <v>21.593483196082786</v>
      </c>
      <c r="X380" s="20">
        <f t="shared" si="100"/>
        <v>9.3931651902960116</v>
      </c>
      <c r="Y380" s="22">
        <f t="shared" si="101"/>
        <v>3</v>
      </c>
      <c r="AA380" s="47"/>
    </row>
    <row r="381" spans="1:34" hidden="1" x14ac:dyDescent="0.25">
      <c r="A381" s="57" t="s">
        <v>39</v>
      </c>
      <c r="B381" s="1">
        <v>177.28</v>
      </c>
      <c r="C381" s="1">
        <v>176.89599999999999</v>
      </c>
      <c r="D381" s="1">
        <v>419.50099999999998</v>
      </c>
      <c r="E381" s="1">
        <v>379.92200000000003</v>
      </c>
      <c r="G381" s="1">
        <f t="shared" si="85"/>
        <v>39.578999999999951</v>
      </c>
      <c r="H381" s="1">
        <f t="shared" si="86"/>
        <v>0.38400000000001455</v>
      </c>
      <c r="I381" s="2">
        <f t="shared" si="87"/>
        <v>402.72095999999999</v>
      </c>
      <c r="J381" s="2">
        <f t="shared" si="88"/>
        <v>394.33094</v>
      </c>
      <c r="K381" s="2">
        <f t="shared" si="89"/>
        <v>385.94092000000001</v>
      </c>
      <c r="L381" s="10">
        <f t="shared" si="90"/>
        <v>0</v>
      </c>
      <c r="M381" s="73">
        <f t="shared" si="91"/>
        <v>0</v>
      </c>
      <c r="N381">
        <f t="shared" si="92"/>
        <v>0</v>
      </c>
      <c r="O381" s="12">
        <f t="shared" si="93"/>
        <v>177.28</v>
      </c>
      <c r="P381" s="11">
        <f t="shared" si="94"/>
        <v>0</v>
      </c>
      <c r="Q381" s="1">
        <f t="shared" si="95"/>
        <v>177.28</v>
      </c>
      <c r="S381" s="14" t="str">
        <f t="shared" si="96"/>
        <v>A</v>
      </c>
      <c r="U381" s="1">
        <f t="shared" si="97"/>
        <v>177.28</v>
      </c>
      <c r="V381" s="1">
        <f t="shared" si="98"/>
        <v>379.92200000000003</v>
      </c>
      <c r="W381" s="1">
        <f t="shared" si="99"/>
        <v>0</v>
      </c>
      <c r="X381" s="20">
        <f t="shared" si="100"/>
        <v>0</v>
      </c>
      <c r="Y381" s="22">
        <f t="shared" si="101"/>
        <v>0</v>
      </c>
      <c r="AA381" s="47"/>
    </row>
    <row r="382" spans="1:34" hidden="1" x14ac:dyDescent="0.25">
      <c r="A382" s="57" t="s">
        <v>39</v>
      </c>
      <c r="B382" s="1">
        <v>186.624</v>
      </c>
      <c r="C382" s="1">
        <v>186.24</v>
      </c>
      <c r="D382" s="1">
        <v>419.20299999999997</v>
      </c>
      <c r="E382" s="1">
        <v>379.12900000000002</v>
      </c>
      <c r="G382" s="1">
        <f t="shared" si="85"/>
        <v>40.073999999999955</v>
      </c>
      <c r="H382" s="1">
        <f t="shared" si="86"/>
        <v>0.38399999999998613</v>
      </c>
      <c r="I382" s="2">
        <f t="shared" si="87"/>
        <v>402.43487999999996</v>
      </c>
      <c r="J382" s="2">
        <f t="shared" si="88"/>
        <v>394.05081999999999</v>
      </c>
      <c r="K382" s="2">
        <f t="shared" si="89"/>
        <v>385.66675999999995</v>
      </c>
      <c r="L382" s="10">
        <f t="shared" si="90"/>
        <v>0</v>
      </c>
      <c r="M382" s="73" t="str">
        <f t="shared" si="91"/>
        <v/>
      </c>
      <c r="N382">
        <f t="shared" si="92"/>
        <v>0</v>
      </c>
      <c r="O382" s="12">
        <f t="shared" si="93"/>
        <v>186.624</v>
      </c>
      <c r="P382" s="11">
        <f t="shared" si="94"/>
        <v>0</v>
      </c>
      <c r="Q382" s="1">
        <f t="shared" si="95"/>
        <v>186.624</v>
      </c>
      <c r="S382" s="14" t="str">
        <f t="shared" si="96"/>
        <v>A</v>
      </c>
      <c r="U382" s="1">
        <f t="shared" si="97"/>
        <v>186.624</v>
      </c>
      <c r="V382" s="1">
        <f t="shared" si="98"/>
        <v>379.12900000000002</v>
      </c>
      <c r="W382" s="1">
        <f t="shared" si="99"/>
        <v>0</v>
      </c>
      <c r="X382" s="20">
        <f t="shared" si="100"/>
        <v>0</v>
      </c>
      <c r="Y382" s="22">
        <f t="shared" si="101"/>
        <v>0</v>
      </c>
      <c r="AA382" s="47"/>
    </row>
    <row r="383" spans="1:34" hidden="1" x14ac:dyDescent="0.25">
      <c r="A383" s="57" t="s">
        <v>39</v>
      </c>
      <c r="B383" s="1">
        <v>190.33600000000001</v>
      </c>
      <c r="C383" s="1">
        <v>189.82400000000001</v>
      </c>
      <c r="D383" s="1">
        <v>420.06099999999998</v>
      </c>
      <c r="E383" s="1">
        <v>379.88</v>
      </c>
      <c r="G383" s="1">
        <f t="shared" si="85"/>
        <v>40.180999999999983</v>
      </c>
      <c r="H383" s="1">
        <f t="shared" si="86"/>
        <v>0.51200000000000045</v>
      </c>
      <c r="I383" s="2">
        <f t="shared" si="87"/>
        <v>403.25855999999999</v>
      </c>
      <c r="J383" s="2">
        <f t="shared" si="88"/>
        <v>394.85733999999997</v>
      </c>
      <c r="K383" s="2">
        <f t="shared" si="89"/>
        <v>386.45612</v>
      </c>
      <c r="L383" s="10">
        <f t="shared" si="90"/>
        <v>0</v>
      </c>
      <c r="M383" s="73" t="str">
        <f t="shared" si="91"/>
        <v/>
      </c>
      <c r="N383">
        <f t="shared" si="92"/>
        <v>0</v>
      </c>
      <c r="O383" s="12">
        <f t="shared" si="93"/>
        <v>190.33600000000001</v>
      </c>
      <c r="P383" s="11">
        <f t="shared" si="94"/>
        <v>0</v>
      </c>
      <c r="Q383" s="1">
        <f t="shared" si="95"/>
        <v>190.33600000000001</v>
      </c>
      <c r="S383" s="14" t="str">
        <f t="shared" si="96"/>
        <v>A</v>
      </c>
      <c r="U383" s="1">
        <f t="shared" si="97"/>
        <v>190.33600000000001</v>
      </c>
      <c r="V383" s="1">
        <f t="shared" si="98"/>
        <v>379.88</v>
      </c>
      <c r="W383" s="1">
        <f t="shared" si="99"/>
        <v>0</v>
      </c>
      <c r="X383" s="20">
        <f t="shared" si="100"/>
        <v>0</v>
      </c>
      <c r="Y383" s="22">
        <f t="shared" si="101"/>
        <v>0</v>
      </c>
      <c r="AA383" s="47"/>
    </row>
    <row r="384" spans="1:34" hidden="1" x14ac:dyDescent="0.25">
      <c r="A384" s="57" t="s">
        <v>39</v>
      </c>
      <c r="B384" s="1">
        <v>164.99199999999999</v>
      </c>
      <c r="C384" s="1">
        <v>164.608</v>
      </c>
      <c r="D384" s="1">
        <v>422.767</v>
      </c>
      <c r="E384" s="1">
        <v>382.45499999999998</v>
      </c>
      <c r="G384" s="1">
        <f t="shared" si="85"/>
        <v>40.312000000000012</v>
      </c>
      <c r="H384" s="1">
        <f t="shared" si="86"/>
        <v>0.38399999999998613</v>
      </c>
      <c r="I384" s="2">
        <f t="shared" si="87"/>
        <v>405.85631999999998</v>
      </c>
      <c r="J384" s="2">
        <f t="shared" si="88"/>
        <v>397.40098</v>
      </c>
      <c r="K384" s="2">
        <f t="shared" si="89"/>
        <v>388.94564000000003</v>
      </c>
      <c r="L384" s="10">
        <f t="shared" si="90"/>
        <v>0</v>
      </c>
      <c r="M384" s="73" t="str">
        <f t="shared" si="91"/>
        <v/>
      </c>
      <c r="N384">
        <f t="shared" si="92"/>
        <v>0</v>
      </c>
      <c r="O384" s="12">
        <f t="shared" si="93"/>
        <v>164.99199999999999</v>
      </c>
      <c r="P384" s="11">
        <f t="shared" si="94"/>
        <v>0</v>
      </c>
      <c r="Q384" s="1">
        <f t="shared" si="95"/>
        <v>164.99199999999999</v>
      </c>
      <c r="S384" s="14" t="str">
        <f t="shared" si="96"/>
        <v>A</v>
      </c>
      <c r="U384" s="1">
        <f t="shared" si="97"/>
        <v>164.99199999999999</v>
      </c>
      <c r="V384" s="1">
        <f t="shared" si="98"/>
        <v>382.45499999999998</v>
      </c>
      <c r="W384" s="1">
        <f t="shared" si="99"/>
        <v>0</v>
      </c>
      <c r="X384" s="20">
        <f t="shared" si="100"/>
        <v>0</v>
      </c>
      <c r="Y384" s="22">
        <f t="shared" si="101"/>
        <v>0</v>
      </c>
      <c r="AA384" s="47"/>
    </row>
    <row r="385" spans="1:34" hidden="1" x14ac:dyDescent="0.25">
      <c r="A385" s="57" t="s">
        <v>39</v>
      </c>
      <c r="B385" s="1">
        <v>151.93600000000001</v>
      </c>
      <c r="C385" s="1">
        <v>151.55199999999999</v>
      </c>
      <c r="D385" s="1">
        <v>418.81400000000002</v>
      </c>
      <c r="E385" s="1">
        <v>378.9</v>
      </c>
      <c r="G385" s="1">
        <f t="shared" si="85"/>
        <v>39.914000000000044</v>
      </c>
      <c r="H385" s="1">
        <f t="shared" si="86"/>
        <v>0.38400000000001455</v>
      </c>
      <c r="I385" s="2">
        <f t="shared" si="87"/>
        <v>402.06144</v>
      </c>
      <c r="J385" s="2">
        <f t="shared" si="88"/>
        <v>393.68516</v>
      </c>
      <c r="K385" s="2">
        <f t="shared" si="89"/>
        <v>385.30888000000004</v>
      </c>
      <c r="L385" s="10">
        <f t="shared" si="90"/>
        <v>0</v>
      </c>
      <c r="M385" s="73" t="str">
        <f t="shared" si="91"/>
        <v/>
      </c>
      <c r="N385">
        <f t="shared" si="92"/>
        <v>0</v>
      </c>
      <c r="O385" s="12">
        <f t="shared" si="93"/>
        <v>151.93600000000001</v>
      </c>
      <c r="P385" s="11">
        <f t="shared" si="94"/>
        <v>0</v>
      </c>
      <c r="Q385" s="1">
        <f t="shared" si="95"/>
        <v>151.93600000000001</v>
      </c>
      <c r="S385" s="14" t="str">
        <f t="shared" si="96"/>
        <v>A</v>
      </c>
      <c r="U385" s="1">
        <f t="shared" si="97"/>
        <v>151.93600000000001</v>
      </c>
      <c r="V385" s="1">
        <f t="shared" si="98"/>
        <v>378.9</v>
      </c>
      <c r="W385" s="1">
        <f t="shared" si="99"/>
        <v>0</v>
      </c>
      <c r="X385" s="20">
        <f t="shared" si="100"/>
        <v>0</v>
      </c>
      <c r="Y385" s="22">
        <f t="shared" si="101"/>
        <v>0</v>
      </c>
      <c r="AA385" s="47"/>
    </row>
    <row r="386" spans="1:34" hidden="1" x14ac:dyDescent="0.25">
      <c r="A386" s="57" t="s">
        <v>39</v>
      </c>
      <c r="B386" s="1">
        <v>138.49600000000001</v>
      </c>
      <c r="C386" s="1">
        <v>138.24</v>
      </c>
      <c r="D386" s="1">
        <v>418.10899999999998</v>
      </c>
      <c r="E386" s="1">
        <v>378.30700000000002</v>
      </c>
      <c r="G386" s="1">
        <f t="shared" si="85"/>
        <v>39.801999999999964</v>
      </c>
      <c r="H386" s="1">
        <f t="shared" si="86"/>
        <v>0.25600000000000023</v>
      </c>
      <c r="I386" s="2">
        <f t="shared" si="87"/>
        <v>401.38463999999999</v>
      </c>
      <c r="J386" s="2">
        <f t="shared" si="88"/>
        <v>393.02245999999997</v>
      </c>
      <c r="K386" s="2">
        <f t="shared" si="89"/>
        <v>384.66028</v>
      </c>
      <c r="L386" s="10">
        <f t="shared" si="90"/>
        <v>0</v>
      </c>
      <c r="M386" s="73" t="str">
        <f t="shared" si="91"/>
        <v/>
      </c>
      <c r="N386">
        <f t="shared" si="92"/>
        <v>0</v>
      </c>
      <c r="O386" s="12">
        <f t="shared" si="93"/>
        <v>138.49600000000001</v>
      </c>
      <c r="P386" s="11">
        <f t="shared" si="94"/>
        <v>0</v>
      </c>
      <c r="Q386" s="1">
        <f t="shared" si="95"/>
        <v>138.49600000000001</v>
      </c>
      <c r="S386" s="14" t="str">
        <f t="shared" si="96"/>
        <v>A</v>
      </c>
      <c r="U386" s="1">
        <f t="shared" si="97"/>
        <v>138.49600000000001</v>
      </c>
      <c r="V386" s="1">
        <f t="shared" si="98"/>
        <v>378.30700000000002</v>
      </c>
      <c r="W386" s="1">
        <f t="shared" si="99"/>
        <v>0</v>
      </c>
      <c r="X386" s="20">
        <f t="shared" si="100"/>
        <v>0</v>
      </c>
      <c r="Y386" s="22">
        <f t="shared" si="101"/>
        <v>0</v>
      </c>
      <c r="AA386" s="47"/>
    </row>
    <row r="387" spans="1:34" hidden="1" x14ac:dyDescent="0.25">
      <c r="A387" s="57" t="s">
        <v>39</v>
      </c>
      <c r="B387" s="1">
        <v>136.70400000000001</v>
      </c>
      <c r="C387" s="1">
        <v>136.32</v>
      </c>
      <c r="D387" s="1">
        <v>418.78</v>
      </c>
      <c r="E387" s="1">
        <v>378.91500000000002</v>
      </c>
      <c r="G387" s="1">
        <f t="shared" si="85"/>
        <v>39.864999999999952</v>
      </c>
      <c r="H387" s="1">
        <f t="shared" si="86"/>
        <v>0.38400000000001455</v>
      </c>
      <c r="I387" s="2">
        <f t="shared" si="87"/>
        <v>402.02879999999999</v>
      </c>
      <c r="J387" s="2">
        <f t="shared" si="88"/>
        <v>393.65319999999997</v>
      </c>
      <c r="K387" s="2">
        <f t="shared" si="89"/>
        <v>385.27760000000001</v>
      </c>
      <c r="L387" s="10">
        <f t="shared" si="90"/>
        <v>0</v>
      </c>
      <c r="M387" s="73" t="str">
        <f t="shared" si="91"/>
        <v/>
      </c>
      <c r="N387">
        <f t="shared" si="92"/>
        <v>0</v>
      </c>
      <c r="O387" s="12">
        <f t="shared" si="93"/>
        <v>136.70400000000001</v>
      </c>
      <c r="P387" s="11">
        <f t="shared" si="94"/>
        <v>0</v>
      </c>
      <c r="Q387" s="1">
        <f t="shared" si="95"/>
        <v>136.70400000000001</v>
      </c>
      <c r="S387" s="14" t="str">
        <f t="shared" si="96"/>
        <v>A</v>
      </c>
      <c r="U387" s="1">
        <f t="shared" si="97"/>
        <v>136.70400000000001</v>
      </c>
      <c r="V387" s="1">
        <f t="shared" si="98"/>
        <v>378.91500000000002</v>
      </c>
      <c r="W387" s="1">
        <f t="shared" si="99"/>
        <v>0</v>
      </c>
      <c r="X387" s="20">
        <f t="shared" si="100"/>
        <v>0</v>
      </c>
      <c r="Y387" s="22">
        <f t="shared" si="101"/>
        <v>0</v>
      </c>
      <c r="AA387" s="47"/>
    </row>
    <row r="388" spans="1:34" hidden="1" x14ac:dyDescent="0.25">
      <c r="A388" s="57" t="s">
        <v>39</v>
      </c>
      <c r="B388" s="1">
        <v>134.4</v>
      </c>
      <c r="C388" s="1">
        <v>134.14400000000001</v>
      </c>
      <c r="D388" s="1">
        <v>419.173</v>
      </c>
      <c r="E388" s="1">
        <v>379.28699999999998</v>
      </c>
      <c r="G388" s="1">
        <f t="shared" si="85"/>
        <v>39.886000000000024</v>
      </c>
      <c r="H388" s="1">
        <f t="shared" si="86"/>
        <v>0.25600000000000023</v>
      </c>
      <c r="I388" s="2">
        <f t="shared" si="87"/>
        <v>402.40607999999997</v>
      </c>
      <c r="J388" s="2">
        <f t="shared" si="88"/>
        <v>394.02262000000002</v>
      </c>
      <c r="K388" s="2">
        <f t="shared" si="89"/>
        <v>385.63916</v>
      </c>
      <c r="L388" s="10">
        <f t="shared" si="90"/>
        <v>0</v>
      </c>
      <c r="M388" s="73" t="str">
        <f t="shared" si="91"/>
        <v/>
      </c>
      <c r="N388">
        <f t="shared" si="92"/>
        <v>0</v>
      </c>
      <c r="O388" s="12">
        <f t="shared" si="93"/>
        <v>134.4</v>
      </c>
      <c r="P388" s="11">
        <f t="shared" si="94"/>
        <v>0</v>
      </c>
      <c r="Q388" s="1">
        <f t="shared" si="95"/>
        <v>134.4</v>
      </c>
      <c r="S388" s="14" t="str">
        <f t="shared" si="96"/>
        <v>A</v>
      </c>
      <c r="U388" s="1">
        <f t="shared" si="97"/>
        <v>134.4</v>
      </c>
      <c r="V388" s="1">
        <f t="shared" si="98"/>
        <v>379.28699999999998</v>
      </c>
      <c r="W388" s="1">
        <f t="shared" si="99"/>
        <v>0</v>
      </c>
      <c r="X388" s="20">
        <f t="shared" si="100"/>
        <v>0</v>
      </c>
      <c r="Y388" s="22">
        <f t="shared" si="101"/>
        <v>0</v>
      </c>
      <c r="AA388" s="47"/>
    </row>
    <row r="389" spans="1:34" hidden="1" x14ac:dyDescent="0.25">
      <c r="A389" s="57" t="s">
        <v>39</v>
      </c>
      <c r="B389" s="1">
        <v>120.83199999999999</v>
      </c>
      <c r="C389" s="1">
        <v>120.70399999999999</v>
      </c>
      <c r="D389" s="1">
        <v>415.40300000000002</v>
      </c>
      <c r="E389" s="1">
        <v>381.60700000000003</v>
      </c>
      <c r="G389" s="1">
        <f t="shared" si="85"/>
        <v>33.795999999999992</v>
      </c>
      <c r="H389" s="1">
        <f t="shared" si="86"/>
        <v>0.12800000000000011</v>
      </c>
      <c r="I389" s="2">
        <f t="shared" si="87"/>
        <v>398.78688</v>
      </c>
      <c r="J389" s="2">
        <f t="shared" si="88"/>
        <v>390.47882000000004</v>
      </c>
      <c r="K389" s="2">
        <f t="shared" si="89"/>
        <v>382.17076000000003</v>
      </c>
      <c r="L389" s="10">
        <f t="shared" si="90"/>
        <v>3</v>
      </c>
      <c r="M389" s="73">
        <f t="shared" si="91"/>
        <v>3</v>
      </c>
      <c r="N389">
        <f t="shared" si="92"/>
        <v>3</v>
      </c>
      <c r="O389" s="12">
        <f t="shared" si="93"/>
        <v>134.46694858669039</v>
      </c>
      <c r="P389" s="11">
        <f t="shared" si="94"/>
        <v>13.634948586690399</v>
      </c>
      <c r="Q389" s="1">
        <f t="shared" si="95"/>
        <v>120.83199999999999</v>
      </c>
      <c r="S389" s="14" t="str">
        <f t="shared" si="96"/>
        <v>A</v>
      </c>
      <c r="U389" s="1">
        <f t="shared" si="97"/>
        <v>120.83199999999999</v>
      </c>
      <c r="V389" s="1">
        <f t="shared" si="98"/>
        <v>381.60700000000003</v>
      </c>
      <c r="W389" s="1">
        <f t="shared" si="99"/>
        <v>13.634948586690399</v>
      </c>
      <c r="X389" s="20">
        <f t="shared" si="100"/>
        <v>5.9312026352103233</v>
      </c>
      <c r="Y389" s="22">
        <f t="shared" si="101"/>
        <v>3</v>
      </c>
      <c r="AA389" s="47"/>
    </row>
    <row r="390" spans="1:34" hidden="1" x14ac:dyDescent="0.25">
      <c r="A390" s="57" t="s">
        <v>39</v>
      </c>
      <c r="B390" s="1">
        <v>119.04</v>
      </c>
      <c r="C390" s="1">
        <v>118.78400000000001</v>
      </c>
      <c r="D390" s="1">
        <v>415.84699999999998</v>
      </c>
      <c r="E390" s="1">
        <v>382.20699999999999</v>
      </c>
      <c r="G390" s="1">
        <f t="shared" si="85"/>
        <v>33.639999999999986</v>
      </c>
      <c r="H390" s="1">
        <f t="shared" si="86"/>
        <v>0.25600000000000023</v>
      </c>
      <c r="I390" s="2">
        <f t="shared" si="87"/>
        <v>399.21312</v>
      </c>
      <c r="J390" s="2">
        <f t="shared" si="88"/>
        <v>390.89617999999996</v>
      </c>
      <c r="K390" s="2">
        <f t="shared" si="89"/>
        <v>382.57923999999997</v>
      </c>
      <c r="L390" s="10">
        <f t="shared" si="90"/>
        <v>3</v>
      </c>
      <c r="M390" s="73" t="str">
        <f t="shared" si="91"/>
        <v/>
      </c>
      <c r="N390">
        <f t="shared" si="92"/>
        <v>3</v>
      </c>
      <c r="O390" s="12">
        <f t="shared" si="93"/>
        <v>132.47273536612508</v>
      </c>
      <c r="P390" s="11">
        <f t="shared" si="94"/>
        <v>13.432735366125073</v>
      </c>
      <c r="Q390" s="1">
        <f t="shared" si="95"/>
        <v>119.04</v>
      </c>
      <c r="S390" s="14" t="str">
        <f t="shared" si="96"/>
        <v>A</v>
      </c>
      <c r="U390" s="1">
        <f t="shared" si="97"/>
        <v>119.04</v>
      </c>
      <c r="V390" s="1">
        <f t="shared" si="98"/>
        <v>382.20699999999999</v>
      </c>
      <c r="W390" s="1">
        <f t="shared" si="99"/>
        <v>13.432735366125073</v>
      </c>
      <c r="X390" s="20">
        <f t="shared" si="100"/>
        <v>5.8432398842644062</v>
      </c>
      <c r="Y390" s="22">
        <f t="shared" si="101"/>
        <v>3</v>
      </c>
      <c r="AA390" s="47"/>
    </row>
    <row r="391" spans="1:34" hidden="1" x14ac:dyDescent="0.25">
      <c r="A391" s="57" t="s">
        <v>39</v>
      </c>
      <c r="B391" s="1">
        <v>112.768</v>
      </c>
      <c r="C391" s="1">
        <v>112.512</v>
      </c>
      <c r="D391" s="1">
        <v>416.10199999999998</v>
      </c>
      <c r="E391" s="1">
        <v>382.47300000000001</v>
      </c>
      <c r="G391" s="1">
        <f t="shared" si="85"/>
        <v>33.628999999999962</v>
      </c>
      <c r="H391" s="1">
        <f t="shared" si="86"/>
        <v>0.25600000000000023</v>
      </c>
      <c r="I391" s="2">
        <f t="shared" si="87"/>
        <v>399.45792</v>
      </c>
      <c r="J391" s="2">
        <f t="shared" si="88"/>
        <v>391.13587999999999</v>
      </c>
      <c r="K391" s="2">
        <f t="shared" si="89"/>
        <v>382.81383999999997</v>
      </c>
      <c r="L391" s="10">
        <f t="shared" si="90"/>
        <v>3</v>
      </c>
      <c r="M391" s="73" t="str">
        <f t="shared" si="91"/>
        <v/>
      </c>
      <c r="N391">
        <f t="shared" si="92"/>
        <v>3</v>
      </c>
      <c r="O391" s="12">
        <f t="shared" si="93"/>
        <v>125.49298909414645</v>
      </c>
      <c r="P391" s="11">
        <f t="shared" si="94"/>
        <v>12.724989094146451</v>
      </c>
      <c r="Q391" s="1">
        <f t="shared" si="95"/>
        <v>112.768</v>
      </c>
      <c r="S391" s="14" t="str">
        <f t="shared" si="96"/>
        <v>A</v>
      </c>
      <c r="U391" s="1">
        <f t="shared" si="97"/>
        <v>112.768</v>
      </c>
      <c r="V391" s="1">
        <f t="shared" si="98"/>
        <v>382.47300000000001</v>
      </c>
      <c r="W391" s="1">
        <f t="shared" si="99"/>
        <v>12.724989094146451</v>
      </c>
      <c r="X391" s="20">
        <f t="shared" si="100"/>
        <v>5.5353702559537066</v>
      </c>
      <c r="Y391" s="22">
        <f t="shared" si="101"/>
        <v>3</v>
      </c>
      <c r="AA391" s="47"/>
    </row>
    <row r="392" spans="1:34" hidden="1" x14ac:dyDescent="0.25">
      <c r="A392" s="57" t="s">
        <v>39</v>
      </c>
      <c r="B392" s="1">
        <v>83.584000000000003</v>
      </c>
      <c r="C392" s="1">
        <v>83.328000000000003</v>
      </c>
      <c r="D392" s="1">
        <v>418.17099999999999</v>
      </c>
      <c r="E392" s="1">
        <v>384.495</v>
      </c>
      <c r="G392" s="1">
        <f t="shared" si="85"/>
        <v>33.675999999999988</v>
      </c>
      <c r="H392" s="1">
        <f t="shared" si="86"/>
        <v>0.25600000000000023</v>
      </c>
      <c r="I392" s="2">
        <f t="shared" si="87"/>
        <v>401.44416000000001</v>
      </c>
      <c r="J392" s="2">
        <f t="shared" si="88"/>
        <v>393.08073999999999</v>
      </c>
      <c r="K392" s="2">
        <f t="shared" si="89"/>
        <v>384.71731999999997</v>
      </c>
      <c r="L392" s="10">
        <f t="shared" si="90"/>
        <v>3</v>
      </c>
      <c r="M392" s="73" t="str">
        <f t="shared" si="91"/>
        <v/>
      </c>
      <c r="N392">
        <f t="shared" si="92"/>
        <v>3</v>
      </c>
      <c r="O392" s="12">
        <f t="shared" si="93"/>
        <v>93.015802359225461</v>
      </c>
      <c r="P392" s="11">
        <f t="shared" si="94"/>
        <v>9.4318023592254576</v>
      </c>
      <c r="Q392" s="1">
        <f t="shared" si="95"/>
        <v>83.584000000000003</v>
      </c>
      <c r="S392" s="14" t="str">
        <f t="shared" si="96"/>
        <v>A</v>
      </c>
      <c r="U392" s="1">
        <f t="shared" si="97"/>
        <v>83.584000000000003</v>
      </c>
      <c r="V392" s="1">
        <f t="shared" si="98"/>
        <v>384.495</v>
      </c>
      <c r="W392" s="1">
        <f t="shared" si="99"/>
        <v>9.4318023592254576</v>
      </c>
      <c r="X392" s="20">
        <f t="shared" si="100"/>
        <v>4.102834026263074</v>
      </c>
      <c r="Y392" s="22">
        <f t="shared" si="101"/>
        <v>3</v>
      </c>
      <c r="AA392" s="47"/>
    </row>
    <row r="393" spans="1:34" x14ac:dyDescent="0.25">
      <c r="A393" s="57" t="s">
        <v>39</v>
      </c>
      <c r="B393" s="1">
        <v>55.552</v>
      </c>
      <c r="C393" s="1">
        <v>55.295999999999999</v>
      </c>
      <c r="D393" s="1">
        <v>420.41399999999999</v>
      </c>
      <c r="E393" s="1">
        <v>380.98200000000003</v>
      </c>
      <c r="G393" s="1">
        <f t="shared" ref="G393:G456" si="102">D393-E393</f>
        <v>39.43199999999996</v>
      </c>
      <c r="H393" s="1">
        <f t="shared" ref="H393:H456" si="103">B393-C393</f>
        <v>0.25600000000000023</v>
      </c>
      <c r="I393" s="2">
        <f t="shared" ref="I393:I456" si="104">D393-((D393/100)*I$8)</f>
        <v>403.59744000000001</v>
      </c>
      <c r="J393" s="2">
        <f t="shared" ref="J393:J456" si="105">D393-((D393/100)*J$8)</f>
        <v>395.18916000000002</v>
      </c>
      <c r="K393" s="2">
        <f t="shared" ref="K393:K456" si="106">D393-((D393/100)*K$8)</f>
        <v>386.78087999999997</v>
      </c>
      <c r="L393" s="10">
        <f t="shared" ref="L393:L456" si="107">IF(AND(G393&lt;&gt;"",H393&lt;&gt;"",E393&gt;312),IF(AND(E393&gt;(I393-P$1),E393&lt;(I393+P$1)),N$4,IF(AND(E393&gt;(J393-P$1),E393&lt;(J393+P$1)),N$5,IF(AND(E393&gt;(K393-P$1),E393&lt;(K393+P$1)),N$6,0))),"0")</f>
        <v>0</v>
      </c>
      <c r="M393" s="73">
        <f t="shared" ref="M393:M456" si="108">IF(L392&lt;&gt;L393,L393,"")</f>
        <v>0</v>
      </c>
      <c r="N393">
        <f t="shared" ref="N393:N456" si="109">L393</f>
        <v>0</v>
      </c>
      <c r="O393" s="12">
        <f t="shared" ref="O393:O456" si="110">IF(N393=1,(B393+(B393/(100-Q$4)*Q$4)),IF(N393=2,(B393+(B393/(100-Q$5)*Q$5)),IF(N393=3,(B393+(B393/(100-Q$6)*Q$6)),B393)))</f>
        <v>55.552</v>
      </c>
      <c r="P393" s="11">
        <f t="shared" ref="P393:P456" si="111">IF(O393&lt;&gt;"",O393-B393,"")</f>
        <v>0</v>
      </c>
      <c r="Q393" s="1">
        <f t="shared" ref="Q393:Q456" si="112">O393-P393</f>
        <v>55.552</v>
      </c>
      <c r="S393" s="14" t="str">
        <f t="shared" ref="S393:S456" si="113">IF(ROUND(B393,3)=ROUND(Q393,3),"A","B")</f>
        <v>A</v>
      </c>
      <c r="U393" s="1">
        <f t="shared" ref="U393:U456" si="114">B393</f>
        <v>55.552</v>
      </c>
      <c r="V393" s="1">
        <f t="shared" ref="V393:V456" si="115">E393</f>
        <v>380.98200000000003</v>
      </c>
      <c r="W393" s="1">
        <f t="shared" ref="W393:W456" si="116">P393</f>
        <v>0</v>
      </c>
      <c r="X393" s="20">
        <f t="shared" ref="X393:X456" si="117">W393*X$6</f>
        <v>0</v>
      </c>
      <c r="Y393" s="22">
        <f t="shared" ref="Y393:Y456" si="118">L393</f>
        <v>0</v>
      </c>
      <c r="Z393" s="32" t="s">
        <v>40</v>
      </c>
      <c r="AA393" s="47"/>
      <c r="AB393" s="32" t="str">
        <f>A393</f>
        <v>JJJJ-MM-TT SS:MM:SS</v>
      </c>
      <c r="AC393" s="1">
        <f>SUM(U393:U416)</f>
        <v>3192.3199999999997</v>
      </c>
      <c r="AD393" s="1">
        <f>AVERAGE(V393:V416)</f>
        <v>381.22949999999997</v>
      </c>
      <c r="AE393" s="1">
        <f>SUM(W393:W416)</f>
        <v>181.16860182506122</v>
      </c>
      <c r="AF393" s="1">
        <f>SUM(X393:X416)</f>
        <v>78.808341793901633</v>
      </c>
      <c r="AG393" s="35">
        <f>AVERAGE(Y393:Y416)</f>
        <v>1.25</v>
      </c>
      <c r="AH393" s="37" t="e">
        <f>DAY(A393)</f>
        <v>#VALUE!</v>
      </c>
    </row>
    <row r="394" spans="1:34" hidden="1" x14ac:dyDescent="0.25">
      <c r="A394" s="57" t="s">
        <v>39</v>
      </c>
      <c r="B394" s="1">
        <v>45.183999999999997</v>
      </c>
      <c r="C394" s="1">
        <v>45.055999999999997</v>
      </c>
      <c r="D394" s="1">
        <v>420.87400000000002</v>
      </c>
      <c r="E394" s="1">
        <v>381.16699999999997</v>
      </c>
      <c r="G394" s="1">
        <f t="shared" si="102"/>
        <v>39.70700000000005</v>
      </c>
      <c r="H394" s="1">
        <f t="shared" si="103"/>
        <v>0.12800000000000011</v>
      </c>
      <c r="I394" s="2">
        <f t="shared" si="104"/>
        <v>404.03904</v>
      </c>
      <c r="J394" s="2">
        <f t="shared" si="105"/>
        <v>395.62156000000004</v>
      </c>
      <c r="K394" s="2">
        <f t="shared" si="106"/>
        <v>387.20408000000003</v>
      </c>
      <c r="L394" s="10">
        <f t="shared" si="107"/>
        <v>0</v>
      </c>
      <c r="M394" s="73" t="str">
        <f t="shared" si="108"/>
        <v/>
      </c>
      <c r="N394">
        <f t="shared" si="109"/>
        <v>0</v>
      </c>
      <c r="O394" s="12">
        <f t="shared" si="110"/>
        <v>45.183999999999997</v>
      </c>
      <c r="P394" s="11">
        <f t="shared" si="111"/>
        <v>0</v>
      </c>
      <c r="Q394" s="1">
        <f t="shared" si="112"/>
        <v>45.183999999999997</v>
      </c>
      <c r="S394" s="14" t="str">
        <f t="shared" si="113"/>
        <v>A</v>
      </c>
      <c r="U394" s="1">
        <f t="shared" si="114"/>
        <v>45.183999999999997</v>
      </c>
      <c r="V394" s="1">
        <f t="shared" si="115"/>
        <v>381.16699999999997</v>
      </c>
      <c r="W394" s="1">
        <f t="shared" si="116"/>
        <v>0</v>
      </c>
      <c r="X394" s="20">
        <f t="shared" si="117"/>
        <v>0</v>
      </c>
      <c r="Y394" s="22">
        <f t="shared" si="118"/>
        <v>0</v>
      </c>
      <c r="AA394" s="47"/>
    </row>
    <row r="395" spans="1:34" hidden="1" x14ac:dyDescent="0.25">
      <c r="A395" s="57" t="s">
        <v>39</v>
      </c>
      <c r="B395" s="1">
        <v>41.984000000000002</v>
      </c>
      <c r="C395" s="1">
        <v>41.728000000000002</v>
      </c>
      <c r="D395" s="1">
        <v>420.73899999999998</v>
      </c>
      <c r="E395" s="1">
        <v>381.06599999999997</v>
      </c>
      <c r="G395" s="1">
        <f t="shared" si="102"/>
        <v>39.673000000000002</v>
      </c>
      <c r="H395" s="1">
        <f t="shared" si="103"/>
        <v>0.25600000000000023</v>
      </c>
      <c r="I395" s="2">
        <f t="shared" si="104"/>
        <v>403.90943999999996</v>
      </c>
      <c r="J395" s="2">
        <f t="shared" si="105"/>
        <v>395.49465999999995</v>
      </c>
      <c r="K395" s="2">
        <f t="shared" si="106"/>
        <v>387.07988</v>
      </c>
      <c r="L395" s="10">
        <f t="shared" si="107"/>
        <v>0</v>
      </c>
      <c r="M395" s="73" t="str">
        <f t="shared" si="108"/>
        <v/>
      </c>
      <c r="N395">
        <f t="shared" si="109"/>
        <v>0</v>
      </c>
      <c r="O395" s="12">
        <f t="shared" si="110"/>
        <v>41.984000000000002</v>
      </c>
      <c r="P395" s="11">
        <f t="shared" si="111"/>
        <v>0</v>
      </c>
      <c r="Q395" s="1">
        <f t="shared" si="112"/>
        <v>41.984000000000002</v>
      </c>
      <c r="S395" s="14" t="str">
        <f t="shared" si="113"/>
        <v>A</v>
      </c>
      <c r="U395" s="1">
        <f t="shared" si="114"/>
        <v>41.984000000000002</v>
      </c>
      <c r="V395" s="1">
        <f t="shared" si="115"/>
        <v>381.06599999999997</v>
      </c>
      <c r="W395" s="1">
        <f t="shared" si="116"/>
        <v>0</v>
      </c>
      <c r="X395" s="20">
        <f t="shared" si="117"/>
        <v>0</v>
      </c>
      <c r="Y395" s="22">
        <f t="shared" si="118"/>
        <v>0</v>
      </c>
      <c r="AA395" s="47"/>
    </row>
    <row r="396" spans="1:34" hidden="1" x14ac:dyDescent="0.25">
      <c r="A396" s="57" t="s">
        <v>39</v>
      </c>
      <c r="B396" s="1">
        <v>38.655999999999999</v>
      </c>
      <c r="C396" s="1">
        <v>38.4</v>
      </c>
      <c r="D396" s="1">
        <v>421.197</v>
      </c>
      <c r="E396" s="1">
        <v>381.49900000000002</v>
      </c>
      <c r="G396" s="1">
        <f t="shared" si="102"/>
        <v>39.697999999999979</v>
      </c>
      <c r="H396" s="1">
        <f t="shared" si="103"/>
        <v>0.25600000000000023</v>
      </c>
      <c r="I396" s="2">
        <f t="shared" si="104"/>
        <v>404.34912000000003</v>
      </c>
      <c r="J396" s="2">
        <f t="shared" si="105"/>
        <v>395.92518000000001</v>
      </c>
      <c r="K396" s="2">
        <f t="shared" si="106"/>
        <v>387.50124</v>
      </c>
      <c r="L396" s="10">
        <f t="shared" si="107"/>
        <v>0</v>
      </c>
      <c r="M396" s="73" t="str">
        <f t="shared" si="108"/>
        <v/>
      </c>
      <c r="N396">
        <f t="shared" si="109"/>
        <v>0</v>
      </c>
      <c r="O396" s="12">
        <f t="shared" si="110"/>
        <v>38.655999999999999</v>
      </c>
      <c r="P396" s="11">
        <f t="shared" si="111"/>
        <v>0</v>
      </c>
      <c r="Q396" s="1">
        <f t="shared" si="112"/>
        <v>38.655999999999999</v>
      </c>
      <c r="S396" s="14" t="str">
        <f t="shared" si="113"/>
        <v>A</v>
      </c>
      <c r="U396" s="1">
        <f t="shared" si="114"/>
        <v>38.655999999999999</v>
      </c>
      <c r="V396" s="1">
        <f t="shared" si="115"/>
        <v>381.49900000000002</v>
      </c>
      <c r="W396" s="1">
        <f t="shared" si="116"/>
        <v>0</v>
      </c>
      <c r="X396" s="20">
        <f t="shared" si="117"/>
        <v>0</v>
      </c>
      <c r="Y396" s="22">
        <f t="shared" si="118"/>
        <v>0</v>
      </c>
      <c r="AA396" s="47"/>
    </row>
    <row r="397" spans="1:34" hidden="1" x14ac:dyDescent="0.25">
      <c r="A397" s="57" t="s">
        <v>39</v>
      </c>
      <c r="B397" s="1">
        <v>39.167999999999999</v>
      </c>
      <c r="C397" s="1">
        <v>39.04</v>
      </c>
      <c r="D397" s="1">
        <v>420.92</v>
      </c>
      <c r="E397" s="1">
        <v>381.24799999999999</v>
      </c>
      <c r="G397" s="1">
        <f t="shared" si="102"/>
        <v>39.672000000000025</v>
      </c>
      <c r="H397" s="1">
        <f t="shared" si="103"/>
        <v>0.12800000000000011</v>
      </c>
      <c r="I397" s="2">
        <f t="shared" si="104"/>
        <v>404.08320000000003</v>
      </c>
      <c r="J397" s="2">
        <f t="shared" si="105"/>
        <v>395.66480000000001</v>
      </c>
      <c r="K397" s="2">
        <f t="shared" si="106"/>
        <v>387.24639999999999</v>
      </c>
      <c r="L397" s="10">
        <f t="shared" si="107"/>
        <v>0</v>
      </c>
      <c r="M397" s="73" t="str">
        <f t="shared" si="108"/>
        <v/>
      </c>
      <c r="N397">
        <f t="shared" si="109"/>
        <v>0</v>
      </c>
      <c r="O397" s="12">
        <f t="shared" si="110"/>
        <v>39.167999999999999</v>
      </c>
      <c r="P397" s="11">
        <f t="shared" si="111"/>
        <v>0</v>
      </c>
      <c r="Q397" s="1">
        <f t="shared" si="112"/>
        <v>39.167999999999999</v>
      </c>
      <c r="S397" s="14" t="str">
        <f t="shared" si="113"/>
        <v>A</v>
      </c>
      <c r="U397" s="1">
        <f t="shared" si="114"/>
        <v>39.167999999999999</v>
      </c>
      <c r="V397" s="1">
        <f t="shared" si="115"/>
        <v>381.24799999999999</v>
      </c>
      <c r="W397" s="1">
        <f t="shared" si="116"/>
        <v>0</v>
      </c>
      <c r="X397" s="20">
        <f t="shared" si="117"/>
        <v>0</v>
      </c>
      <c r="Y397" s="22">
        <f t="shared" si="118"/>
        <v>0</v>
      </c>
      <c r="AA397" s="47"/>
    </row>
    <row r="398" spans="1:34" hidden="1" x14ac:dyDescent="0.25">
      <c r="A398" s="57" t="s">
        <v>39</v>
      </c>
      <c r="B398" s="1">
        <v>64.512</v>
      </c>
      <c r="C398" s="1">
        <v>64.128</v>
      </c>
      <c r="D398" s="1">
        <v>418.85300000000001</v>
      </c>
      <c r="E398" s="1">
        <v>379.67399999999998</v>
      </c>
      <c r="G398" s="1">
        <f t="shared" si="102"/>
        <v>39.17900000000003</v>
      </c>
      <c r="H398" s="1">
        <f t="shared" si="103"/>
        <v>0.38400000000000034</v>
      </c>
      <c r="I398" s="2">
        <f t="shared" si="104"/>
        <v>402.09888000000001</v>
      </c>
      <c r="J398" s="2">
        <f t="shared" si="105"/>
        <v>393.72181999999998</v>
      </c>
      <c r="K398" s="2">
        <f t="shared" si="106"/>
        <v>385.34476000000001</v>
      </c>
      <c r="L398" s="10">
        <f t="shared" si="107"/>
        <v>0</v>
      </c>
      <c r="M398" s="73" t="str">
        <f t="shared" si="108"/>
        <v/>
      </c>
      <c r="N398">
        <f t="shared" si="109"/>
        <v>0</v>
      </c>
      <c r="O398" s="12">
        <f t="shared" si="110"/>
        <v>64.512</v>
      </c>
      <c r="P398" s="11">
        <f t="shared" si="111"/>
        <v>0</v>
      </c>
      <c r="Q398" s="1">
        <f t="shared" si="112"/>
        <v>64.512</v>
      </c>
      <c r="S398" s="14" t="str">
        <f t="shared" si="113"/>
        <v>A</v>
      </c>
      <c r="U398" s="1">
        <f t="shared" si="114"/>
        <v>64.512</v>
      </c>
      <c r="V398" s="1">
        <f t="shared" si="115"/>
        <v>379.67399999999998</v>
      </c>
      <c r="W398" s="1">
        <f t="shared" si="116"/>
        <v>0</v>
      </c>
      <c r="X398" s="20">
        <f t="shared" si="117"/>
        <v>0</v>
      </c>
      <c r="Y398" s="22">
        <f t="shared" si="118"/>
        <v>0</v>
      </c>
      <c r="AA398" s="47"/>
    </row>
    <row r="399" spans="1:34" hidden="1" x14ac:dyDescent="0.25">
      <c r="A399" s="57" t="s">
        <v>39</v>
      </c>
      <c r="B399" s="1">
        <v>131.328</v>
      </c>
      <c r="C399" s="1">
        <v>131.19999999999999</v>
      </c>
      <c r="D399" s="1">
        <v>416.77699999999999</v>
      </c>
      <c r="E399" s="1">
        <v>381.67099999999999</v>
      </c>
      <c r="G399" s="1">
        <f t="shared" si="102"/>
        <v>35.105999999999995</v>
      </c>
      <c r="H399" s="1">
        <f t="shared" si="103"/>
        <v>0.12800000000001432</v>
      </c>
      <c r="I399" s="2">
        <f t="shared" si="104"/>
        <v>400.10591999999997</v>
      </c>
      <c r="J399" s="2">
        <f t="shared" si="105"/>
        <v>391.77037999999999</v>
      </c>
      <c r="K399" s="2">
        <f t="shared" si="106"/>
        <v>383.43484000000001</v>
      </c>
      <c r="L399" s="10">
        <f t="shared" si="107"/>
        <v>3</v>
      </c>
      <c r="M399" s="73">
        <f t="shared" si="108"/>
        <v>3</v>
      </c>
      <c r="N399">
        <f t="shared" si="109"/>
        <v>3</v>
      </c>
      <c r="O399" s="12">
        <f t="shared" si="110"/>
        <v>146.14734030714445</v>
      </c>
      <c r="P399" s="11">
        <f t="shared" si="111"/>
        <v>14.819340307144444</v>
      </c>
      <c r="Q399" s="1">
        <f t="shared" si="112"/>
        <v>131.328</v>
      </c>
      <c r="S399" s="14" t="str">
        <f t="shared" si="113"/>
        <v>A</v>
      </c>
      <c r="U399" s="1">
        <f t="shared" si="114"/>
        <v>131.328</v>
      </c>
      <c r="V399" s="1">
        <f t="shared" si="115"/>
        <v>381.67099999999999</v>
      </c>
      <c r="W399" s="1">
        <f t="shared" si="116"/>
        <v>14.819340307144444</v>
      </c>
      <c r="X399" s="20">
        <f t="shared" si="117"/>
        <v>6.4464130336078327</v>
      </c>
      <c r="Y399" s="22">
        <f t="shared" si="118"/>
        <v>3</v>
      </c>
      <c r="AA399" s="47"/>
    </row>
    <row r="400" spans="1:34" hidden="1" x14ac:dyDescent="0.25">
      <c r="A400" s="57" t="s">
        <v>39</v>
      </c>
      <c r="B400" s="1">
        <v>173.952</v>
      </c>
      <c r="C400" s="1">
        <v>173.56800000000001</v>
      </c>
      <c r="D400" s="1">
        <v>416.63799999999998</v>
      </c>
      <c r="E400" s="1">
        <v>379.57499999999999</v>
      </c>
      <c r="G400" s="1">
        <f t="shared" si="102"/>
        <v>37.062999999999988</v>
      </c>
      <c r="H400" s="1">
        <f t="shared" si="103"/>
        <v>0.38399999999998613</v>
      </c>
      <c r="I400" s="2">
        <f t="shared" si="104"/>
        <v>399.97247999999996</v>
      </c>
      <c r="J400" s="2">
        <f t="shared" si="105"/>
        <v>391.63971999999995</v>
      </c>
      <c r="K400" s="2">
        <f t="shared" si="106"/>
        <v>383.30696</v>
      </c>
      <c r="L400" s="10">
        <f t="shared" si="107"/>
        <v>3</v>
      </c>
      <c r="M400" s="73" t="str">
        <f t="shared" si="108"/>
        <v/>
      </c>
      <c r="N400">
        <f t="shared" si="109"/>
        <v>3</v>
      </c>
      <c r="O400" s="12">
        <f t="shared" si="110"/>
        <v>193.58112619630538</v>
      </c>
      <c r="P400" s="11">
        <f t="shared" si="111"/>
        <v>19.629126196305378</v>
      </c>
      <c r="Q400" s="1">
        <f t="shared" si="112"/>
        <v>173.952</v>
      </c>
      <c r="S400" s="14" t="str">
        <f t="shared" si="113"/>
        <v>A</v>
      </c>
      <c r="U400" s="1">
        <f t="shared" si="114"/>
        <v>173.952</v>
      </c>
      <c r="V400" s="1">
        <f t="shared" si="115"/>
        <v>379.57499999999999</v>
      </c>
      <c r="W400" s="1">
        <f t="shared" si="116"/>
        <v>19.629126196305378</v>
      </c>
      <c r="X400" s="20">
        <f t="shared" si="117"/>
        <v>8.5386698953928395</v>
      </c>
      <c r="Y400" s="22">
        <f t="shared" si="118"/>
        <v>3</v>
      </c>
      <c r="AA400" s="47"/>
    </row>
    <row r="401" spans="1:27" hidden="1" x14ac:dyDescent="0.25">
      <c r="A401" s="57" t="s">
        <v>39</v>
      </c>
      <c r="B401" s="1">
        <v>189.82400000000001</v>
      </c>
      <c r="C401" s="1">
        <v>189.44</v>
      </c>
      <c r="D401" s="1">
        <v>419.31900000000002</v>
      </c>
      <c r="E401" s="1">
        <v>380.33300000000003</v>
      </c>
      <c r="G401" s="1">
        <f t="shared" si="102"/>
        <v>38.98599999999999</v>
      </c>
      <c r="H401" s="1">
        <f t="shared" si="103"/>
        <v>0.38400000000001455</v>
      </c>
      <c r="I401" s="2">
        <f t="shared" si="104"/>
        <v>402.54624000000001</v>
      </c>
      <c r="J401" s="2">
        <f t="shared" si="105"/>
        <v>394.15986000000004</v>
      </c>
      <c r="K401" s="2">
        <f t="shared" si="106"/>
        <v>385.77348000000001</v>
      </c>
      <c r="L401" s="10">
        <f t="shared" si="107"/>
        <v>0</v>
      </c>
      <c r="M401" s="73">
        <f t="shared" si="108"/>
        <v>0</v>
      </c>
      <c r="N401">
        <f t="shared" si="109"/>
        <v>0</v>
      </c>
      <c r="O401" s="12">
        <f t="shared" si="110"/>
        <v>189.82400000000001</v>
      </c>
      <c r="P401" s="11">
        <f t="shared" si="111"/>
        <v>0</v>
      </c>
      <c r="Q401" s="1">
        <f t="shared" si="112"/>
        <v>189.82400000000001</v>
      </c>
      <c r="S401" s="14" t="str">
        <f t="shared" si="113"/>
        <v>A</v>
      </c>
      <c r="U401" s="1">
        <f t="shared" si="114"/>
        <v>189.82400000000001</v>
      </c>
      <c r="V401" s="1">
        <f t="shared" si="115"/>
        <v>380.33300000000003</v>
      </c>
      <c r="W401" s="1">
        <f t="shared" si="116"/>
        <v>0</v>
      </c>
      <c r="X401" s="20">
        <f t="shared" si="117"/>
        <v>0</v>
      </c>
      <c r="Y401" s="22">
        <f t="shared" si="118"/>
        <v>0</v>
      </c>
      <c r="AA401" s="47"/>
    </row>
    <row r="402" spans="1:27" hidden="1" x14ac:dyDescent="0.25">
      <c r="A402" s="57" t="s">
        <v>39</v>
      </c>
      <c r="B402" s="1">
        <v>184.06399999999999</v>
      </c>
      <c r="C402" s="1">
        <v>183.68</v>
      </c>
      <c r="D402" s="1">
        <v>421.72899999999998</v>
      </c>
      <c r="E402" s="1">
        <v>381.435</v>
      </c>
      <c r="G402" s="1">
        <f t="shared" si="102"/>
        <v>40.293999999999983</v>
      </c>
      <c r="H402" s="1">
        <f t="shared" si="103"/>
        <v>0.38399999999998613</v>
      </c>
      <c r="I402" s="2">
        <f t="shared" si="104"/>
        <v>404.85983999999996</v>
      </c>
      <c r="J402" s="2">
        <f t="shared" si="105"/>
        <v>396.42525999999998</v>
      </c>
      <c r="K402" s="2">
        <f t="shared" si="106"/>
        <v>387.99068</v>
      </c>
      <c r="L402" s="10">
        <f t="shared" si="107"/>
        <v>0</v>
      </c>
      <c r="M402" s="73" t="str">
        <f t="shared" si="108"/>
        <v/>
      </c>
      <c r="N402">
        <f t="shared" si="109"/>
        <v>0</v>
      </c>
      <c r="O402" s="12">
        <f t="shared" si="110"/>
        <v>184.06399999999999</v>
      </c>
      <c r="P402" s="11">
        <f t="shared" si="111"/>
        <v>0</v>
      </c>
      <c r="Q402" s="1">
        <f t="shared" si="112"/>
        <v>184.06399999999999</v>
      </c>
      <c r="S402" s="14" t="str">
        <f t="shared" si="113"/>
        <v>A</v>
      </c>
      <c r="U402" s="1">
        <f t="shared" si="114"/>
        <v>184.06399999999999</v>
      </c>
      <c r="V402" s="1">
        <f t="shared" si="115"/>
        <v>381.435</v>
      </c>
      <c r="W402" s="1">
        <f t="shared" si="116"/>
        <v>0</v>
      </c>
      <c r="X402" s="20">
        <f t="shared" si="117"/>
        <v>0</v>
      </c>
      <c r="Y402" s="22">
        <f t="shared" si="118"/>
        <v>0</v>
      </c>
      <c r="AA402" s="47"/>
    </row>
    <row r="403" spans="1:27" hidden="1" x14ac:dyDescent="0.25">
      <c r="A403" s="57" t="s">
        <v>39</v>
      </c>
      <c r="B403" s="1">
        <v>201.85599999999999</v>
      </c>
      <c r="C403" s="1">
        <v>201.47200000000001</v>
      </c>
      <c r="D403" s="1">
        <v>422.75900000000001</v>
      </c>
      <c r="E403" s="1">
        <v>382.286</v>
      </c>
      <c r="G403" s="1">
        <f t="shared" si="102"/>
        <v>40.473000000000013</v>
      </c>
      <c r="H403" s="1">
        <f t="shared" si="103"/>
        <v>0.38399999999998613</v>
      </c>
      <c r="I403" s="2">
        <f t="shared" si="104"/>
        <v>405.84863999999999</v>
      </c>
      <c r="J403" s="2">
        <f t="shared" si="105"/>
        <v>397.39346</v>
      </c>
      <c r="K403" s="2">
        <f t="shared" si="106"/>
        <v>388.93828000000002</v>
      </c>
      <c r="L403" s="10">
        <f t="shared" si="107"/>
        <v>0</v>
      </c>
      <c r="M403" s="73" t="str">
        <f t="shared" si="108"/>
        <v/>
      </c>
      <c r="N403">
        <f t="shared" si="109"/>
        <v>0</v>
      </c>
      <c r="O403" s="12">
        <f t="shared" si="110"/>
        <v>201.85599999999999</v>
      </c>
      <c r="P403" s="11">
        <f t="shared" si="111"/>
        <v>0</v>
      </c>
      <c r="Q403" s="1">
        <f t="shared" si="112"/>
        <v>201.85599999999999</v>
      </c>
      <c r="S403" s="14" t="str">
        <f t="shared" si="113"/>
        <v>A</v>
      </c>
      <c r="U403" s="1">
        <f t="shared" si="114"/>
        <v>201.85599999999999</v>
      </c>
      <c r="V403" s="1">
        <f t="shared" si="115"/>
        <v>382.286</v>
      </c>
      <c r="W403" s="1">
        <f t="shared" si="116"/>
        <v>0</v>
      </c>
      <c r="X403" s="20">
        <f t="shared" si="117"/>
        <v>0</v>
      </c>
      <c r="Y403" s="22">
        <f t="shared" si="118"/>
        <v>0</v>
      </c>
      <c r="AA403" s="47"/>
    </row>
    <row r="404" spans="1:27" hidden="1" x14ac:dyDescent="0.25">
      <c r="A404" s="57" t="s">
        <v>39</v>
      </c>
      <c r="B404" s="1">
        <v>195.328</v>
      </c>
      <c r="C404" s="1">
        <v>194.94399999999999</v>
      </c>
      <c r="D404" s="1">
        <v>418.464</v>
      </c>
      <c r="E404" s="1">
        <v>381.40899999999999</v>
      </c>
      <c r="G404" s="1">
        <f t="shared" si="102"/>
        <v>37.055000000000007</v>
      </c>
      <c r="H404" s="1">
        <f t="shared" si="103"/>
        <v>0.38400000000001455</v>
      </c>
      <c r="I404" s="2">
        <f t="shared" si="104"/>
        <v>401.72543999999999</v>
      </c>
      <c r="J404" s="2">
        <f t="shared" si="105"/>
        <v>393.35615999999999</v>
      </c>
      <c r="K404" s="2">
        <f t="shared" si="106"/>
        <v>384.98687999999999</v>
      </c>
      <c r="L404" s="10">
        <f t="shared" si="107"/>
        <v>3</v>
      </c>
      <c r="M404" s="73">
        <f t="shared" si="108"/>
        <v>3</v>
      </c>
      <c r="N404">
        <f t="shared" si="109"/>
        <v>3</v>
      </c>
      <c r="O404" s="12">
        <f t="shared" si="110"/>
        <v>217.36924104162031</v>
      </c>
      <c r="P404" s="11">
        <f t="shared" si="111"/>
        <v>22.04124104162031</v>
      </c>
      <c r="Q404" s="1">
        <f t="shared" si="112"/>
        <v>195.328</v>
      </c>
      <c r="S404" s="14" t="str">
        <f t="shared" si="113"/>
        <v>A</v>
      </c>
      <c r="U404" s="1">
        <f t="shared" si="114"/>
        <v>195.328</v>
      </c>
      <c r="V404" s="1">
        <f t="shared" si="115"/>
        <v>381.40899999999999</v>
      </c>
      <c r="W404" s="1">
        <f t="shared" si="116"/>
        <v>22.04124104162031</v>
      </c>
      <c r="X404" s="20">
        <f t="shared" si="117"/>
        <v>9.5879398531048352</v>
      </c>
      <c r="Y404" s="22">
        <f t="shared" si="118"/>
        <v>3</v>
      </c>
      <c r="AA404" s="47"/>
    </row>
    <row r="405" spans="1:27" hidden="1" x14ac:dyDescent="0.25">
      <c r="A405" s="57" t="s">
        <v>39</v>
      </c>
      <c r="B405" s="1">
        <v>178.56</v>
      </c>
      <c r="C405" s="1">
        <v>178.048</v>
      </c>
      <c r="D405" s="1">
        <v>419.202</v>
      </c>
      <c r="E405" s="1">
        <v>379.48500000000001</v>
      </c>
      <c r="G405" s="1">
        <f t="shared" si="102"/>
        <v>39.716999999999985</v>
      </c>
      <c r="H405" s="1">
        <f t="shared" si="103"/>
        <v>0.51200000000000045</v>
      </c>
      <c r="I405" s="2">
        <f t="shared" si="104"/>
        <v>402.43392</v>
      </c>
      <c r="J405" s="2">
        <f t="shared" si="105"/>
        <v>394.04987999999997</v>
      </c>
      <c r="K405" s="2">
        <f t="shared" si="106"/>
        <v>385.66584</v>
      </c>
      <c r="L405" s="10">
        <f t="shared" si="107"/>
        <v>0</v>
      </c>
      <c r="M405" s="73">
        <f t="shared" si="108"/>
        <v>0</v>
      </c>
      <c r="N405">
        <f t="shared" si="109"/>
        <v>0</v>
      </c>
      <c r="O405" s="12">
        <f t="shared" si="110"/>
        <v>178.56</v>
      </c>
      <c r="P405" s="11">
        <f t="shared" si="111"/>
        <v>0</v>
      </c>
      <c r="Q405" s="1">
        <f t="shared" si="112"/>
        <v>178.56</v>
      </c>
      <c r="S405" s="14" t="str">
        <f t="shared" si="113"/>
        <v>A</v>
      </c>
      <c r="U405" s="1">
        <f t="shared" si="114"/>
        <v>178.56</v>
      </c>
      <c r="V405" s="1">
        <f t="shared" si="115"/>
        <v>379.48500000000001</v>
      </c>
      <c r="W405" s="1">
        <f t="shared" si="116"/>
        <v>0</v>
      </c>
      <c r="X405" s="20">
        <f t="shared" si="117"/>
        <v>0</v>
      </c>
      <c r="Y405" s="22">
        <f t="shared" si="118"/>
        <v>0</v>
      </c>
      <c r="AA405" s="47"/>
    </row>
    <row r="406" spans="1:27" hidden="1" x14ac:dyDescent="0.25">
      <c r="A406" s="57" t="s">
        <v>39</v>
      </c>
      <c r="B406" s="1">
        <v>184.57599999999999</v>
      </c>
      <c r="C406" s="1">
        <v>184.19200000000001</v>
      </c>
      <c r="D406" s="1">
        <v>417.803</v>
      </c>
      <c r="E406" s="1">
        <v>378.423</v>
      </c>
      <c r="G406" s="1">
        <f t="shared" si="102"/>
        <v>39.379999999999995</v>
      </c>
      <c r="H406" s="1">
        <f t="shared" si="103"/>
        <v>0.38399999999998613</v>
      </c>
      <c r="I406" s="2">
        <f t="shared" si="104"/>
        <v>401.09087999999997</v>
      </c>
      <c r="J406" s="2">
        <f t="shared" si="105"/>
        <v>392.73482000000001</v>
      </c>
      <c r="K406" s="2">
        <f t="shared" si="106"/>
        <v>384.37876</v>
      </c>
      <c r="L406" s="10">
        <f t="shared" si="107"/>
        <v>0</v>
      </c>
      <c r="M406" s="73" t="str">
        <f t="shared" si="108"/>
        <v/>
      </c>
      <c r="N406">
        <f t="shared" si="109"/>
        <v>0</v>
      </c>
      <c r="O406" s="12">
        <f t="shared" si="110"/>
        <v>184.57599999999999</v>
      </c>
      <c r="P406" s="11">
        <f t="shared" si="111"/>
        <v>0</v>
      </c>
      <c r="Q406" s="1">
        <f t="shared" si="112"/>
        <v>184.57599999999999</v>
      </c>
      <c r="S406" s="14" t="str">
        <f t="shared" si="113"/>
        <v>A</v>
      </c>
      <c r="U406" s="1">
        <f t="shared" si="114"/>
        <v>184.57599999999999</v>
      </c>
      <c r="V406" s="1">
        <f t="shared" si="115"/>
        <v>378.423</v>
      </c>
      <c r="W406" s="1">
        <f t="shared" si="116"/>
        <v>0</v>
      </c>
      <c r="X406" s="20">
        <f t="shared" si="117"/>
        <v>0</v>
      </c>
      <c r="Y406" s="22">
        <f t="shared" si="118"/>
        <v>0</v>
      </c>
      <c r="AA406" s="47"/>
    </row>
    <row r="407" spans="1:27" hidden="1" x14ac:dyDescent="0.25">
      <c r="A407" s="57" t="s">
        <v>39</v>
      </c>
      <c r="B407" s="1">
        <v>184.57599999999999</v>
      </c>
      <c r="C407" s="1">
        <v>184.19200000000001</v>
      </c>
      <c r="D407" s="1">
        <v>417.16199999999998</v>
      </c>
      <c r="E407" s="1">
        <v>383.15699999999998</v>
      </c>
      <c r="G407" s="1">
        <f t="shared" si="102"/>
        <v>34.004999999999995</v>
      </c>
      <c r="H407" s="1">
        <f t="shared" si="103"/>
        <v>0.38399999999998613</v>
      </c>
      <c r="I407" s="2">
        <f t="shared" si="104"/>
        <v>400.47551999999996</v>
      </c>
      <c r="J407" s="2">
        <f t="shared" si="105"/>
        <v>392.13227999999998</v>
      </c>
      <c r="K407" s="2">
        <f t="shared" si="106"/>
        <v>383.78904</v>
      </c>
      <c r="L407" s="10">
        <f t="shared" si="107"/>
        <v>3</v>
      </c>
      <c r="M407" s="73">
        <f t="shared" si="108"/>
        <v>3</v>
      </c>
      <c r="N407">
        <f t="shared" si="109"/>
        <v>3</v>
      </c>
      <c r="O407" s="12">
        <f t="shared" si="110"/>
        <v>205.40396171822835</v>
      </c>
      <c r="P407" s="11">
        <f t="shared" si="111"/>
        <v>20.827961718228352</v>
      </c>
      <c r="Q407" s="1">
        <f t="shared" si="112"/>
        <v>184.57599999999999</v>
      </c>
      <c r="S407" s="14" t="str">
        <f t="shared" si="113"/>
        <v>A</v>
      </c>
      <c r="U407" s="1">
        <f t="shared" si="114"/>
        <v>184.57599999999999</v>
      </c>
      <c r="V407" s="1">
        <f t="shared" si="115"/>
        <v>383.15699999999998</v>
      </c>
      <c r="W407" s="1">
        <f t="shared" si="116"/>
        <v>20.827961718228352</v>
      </c>
      <c r="X407" s="20">
        <f t="shared" si="117"/>
        <v>9.0601633474293326</v>
      </c>
      <c r="Y407" s="22">
        <f t="shared" si="118"/>
        <v>3</v>
      </c>
      <c r="AA407" s="47"/>
    </row>
    <row r="408" spans="1:27" hidden="1" x14ac:dyDescent="0.25">
      <c r="A408" s="57" t="s">
        <v>39</v>
      </c>
      <c r="B408" s="1">
        <v>174.59200000000001</v>
      </c>
      <c r="C408" s="1">
        <v>174.208</v>
      </c>
      <c r="D408" s="1">
        <v>415.52699999999999</v>
      </c>
      <c r="E408" s="1">
        <v>381.69600000000003</v>
      </c>
      <c r="G408" s="1">
        <f t="shared" si="102"/>
        <v>33.83099999999996</v>
      </c>
      <c r="H408" s="1">
        <f t="shared" si="103"/>
        <v>0.38400000000001455</v>
      </c>
      <c r="I408" s="2">
        <f t="shared" si="104"/>
        <v>398.90591999999998</v>
      </c>
      <c r="J408" s="2">
        <f t="shared" si="105"/>
        <v>390.59537999999998</v>
      </c>
      <c r="K408" s="2">
        <f t="shared" si="106"/>
        <v>382.28483999999997</v>
      </c>
      <c r="L408" s="10">
        <f t="shared" si="107"/>
        <v>3</v>
      </c>
      <c r="M408" s="73" t="str">
        <f t="shared" si="108"/>
        <v/>
      </c>
      <c r="N408">
        <f t="shared" si="109"/>
        <v>3</v>
      </c>
      <c r="O408" s="12">
        <f t="shared" si="110"/>
        <v>194.29334520365015</v>
      </c>
      <c r="P408" s="11">
        <f t="shared" si="111"/>
        <v>19.701345203650135</v>
      </c>
      <c r="Q408" s="1">
        <f t="shared" si="112"/>
        <v>174.59200000000001</v>
      </c>
      <c r="S408" s="14" t="str">
        <f t="shared" si="113"/>
        <v>A</v>
      </c>
      <c r="U408" s="1">
        <f t="shared" si="114"/>
        <v>174.59200000000001</v>
      </c>
      <c r="V408" s="1">
        <f t="shared" si="115"/>
        <v>381.69600000000003</v>
      </c>
      <c r="W408" s="1">
        <f t="shared" si="116"/>
        <v>19.701345203650135</v>
      </c>
      <c r="X408" s="20">
        <f t="shared" si="117"/>
        <v>8.5700851635878088</v>
      </c>
      <c r="Y408" s="22">
        <f t="shared" si="118"/>
        <v>3</v>
      </c>
      <c r="AA408" s="47"/>
    </row>
    <row r="409" spans="1:27" hidden="1" x14ac:dyDescent="0.25">
      <c r="A409" s="57" t="s">
        <v>39</v>
      </c>
      <c r="B409" s="1">
        <v>166.91200000000001</v>
      </c>
      <c r="C409" s="1">
        <v>166.52799999999999</v>
      </c>
      <c r="D409" s="1">
        <v>416.642</v>
      </c>
      <c r="E409" s="1">
        <v>382.73</v>
      </c>
      <c r="G409" s="1">
        <f t="shared" si="102"/>
        <v>33.911999999999978</v>
      </c>
      <c r="H409" s="1">
        <f t="shared" si="103"/>
        <v>0.38400000000001455</v>
      </c>
      <c r="I409" s="2">
        <f t="shared" si="104"/>
        <v>399.97631999999999</v>
      </c>
      <c r="J409" s="2">
        <f t="shared" si="105"/>
        <v>391.64348000000001</v>
      </c>
      <c r="K409" s="2">
        <f t="shared" si="106"/>
        <v>383.31063999999998</v>
      </c>
      <c r="L409" s="10">
        <f t="shared" si="107"/>
        <v>3</v>
      </c>
      <c r="M409" s="73" t="str">
        <f t="shared" si="108"/>
        <v/>
      </c>
      <c r="N409">
        <f t="shared" si="109"/>
        <v>3</v>
      </c>
      <c r="O409" s="12">
        <f t="shared" si="110"/>
        <v>185.74671711551304</v>
      </c>
      <c r="P409" s="11">
        <f t="shared" si="111"/>
        <v>18.83471711551303</v>
      </c>
      <c r="Q409" s="1">
        <f t="shared" si="112"/>
        <v>166.91200000000001</v>
      </c>
      <c r="S409" s="14" t="str">
        <f t="shared" si="113"/>
        <v>A</v>
      </c>
      <c r="U409" s="1">
        <f t="shared" si="114"/>
        <v>166.91200000000001</v>
      </c>
      <c r="V409" s="1">
        <f t="shared" si="115"/>
        <v>382.73</v>
      </c>
      <c r="W409" s="1">
        <f t="shared" si="116"/>
        <v>18.83471711551303</v>
      </c>
      <c r="X409" s="20">
        <f t="shared" si="117"/>
        <v>8.1931019452481681</v>
      </c>
      <c r="Y409" s="22">
        <f t="shared" si="118"/>
        <v>3</v>
      </c>
      <c r="AA409" s="47"/>
    </row>
    <row r="410" spans="1:27" hidden="1" x14ac:dyDescent="0.25">
      <c r="A410" s="57" t="s">
        <v>39</v>
      </c>
      <c r="B410" s="1">
        <v>152.57599999999999</v>
      </c>
      <c r="C410" s="1">
        <v>152.32</v>
      </c>
      <c r="D410" s="1">
        <v>416.67200000000003</v>
      </c>
      <c r="E410" s="1">
        <v>382.82499999999999</v>
      </c>
      <c r="G410" s="1">
        <f t="shared" si="102"/>
        <v>33.847000000000037</v>
      </c>
      <c r="H410" s="1">
        <f t="shared" si="103"/>
        <v>0.25600000000000023</v>
      </c>
      <c r="I410" s="2">
        <f t="shared" si="104"/>
        <v>400.00512000000003</v>
      </c>
      <c r="J410" s="2">
        <f t="shared" si="105"/>
        <v>391.67168000000004</v>
      </c>
      <c r="K410" s="2">
        <f t="shared" si="106"/>
        <v>383.33824000000004</v>
      </c>
      <c r="L410" s="10">
        <f t="shared" si="107"/>
        <v>3</v>
      </c>
      <c r="M410" s="73" t="str">
        <f t="shared" si="108"/>
        <v/>
      </c>
      <c r="N410">
        <f t="shared" si="109"/>
        <v>3</v>
      </c>
      <c r="O410" s="12">
        <f t="shared" si="110"/>
        <v>169.79301135099041</v>
      </c>
      <c r="P410" s="11">
        <f t="shared" si="111"/>
        <v>17.217011350990418</v>
      </c>
      <c r="Q410" s="1">
        <f t="shared" si="112"/>
        <v>152.57599999999999</v>
      </c>
      <c r="S410" s="14" t="str">
        <f t="shared" si="113"/>
        <v>A</v>
      </c>
      <c r="U410" s="1">
        <f t="shared" si="114"/>
        <v>152.57599999999999</v>
      </c>
      <c r="V410" s="1">
        <f t="shared" si="115"/>
        <v>382.82499999999999</v>
      </c>
      <c r="W410" s="1">
        <f t="shared" si="116"/>
        <v>17.217011350990418</v>
      </c>
      <c r="X410" s="20">
        <f t="shared" si="117"/>
        <v>7.4893999376808322</v>
      </c>
      <c r="Y410" s="22">
        <f t="shared" si="118"/>
        <v>3</v>
      </c>
      <c r="AA410" s="47"/>
    </row>
    <row r="411" spans="1:27" hidden="1" x14ac:dyDescent="0.25">
      <c r="A411" s="57" t="s">
        <v>39</v>
      </c>
      <c r="B411" s="1">
        <v>145.024</v>
      </c>
      <c r="C411" s="1">
        <v>144.768</v>
      </c>
      <c r="D411" s="1">
        <v>416.55700000000002</v>
      </c>
      <c r="E411" s="1">
        <v>382.73700000000002</v>
      </c>
      <c r="G411" s="1">
        <f t="shared" si="102"/>
        <v>33.819999999999993</v>
      </c>
      <c r="H411" s="1">
        <f t="shared" si="103"/>
        <v>0.25600000000000023</v>
      </c>
      <c r="I411" s="2">
        <f t="shared" si="104"/>
        <v>399.89472000000001</v>
      </c>
      <c r="J411" s="2">
        <f t="shared" si="105"/>
        <v>391.56358</v>
      </c>
      <c r="K411" s="2">
        <f t="shared" si="106"/>
        <v>383.23244</v>
      </c>
      <c r="L411" s="10">
        <f t="shared" si="107"/>
        <v>3</v>
      </c>
      <c r="M411" s="73" t="str">
        <f t="shared" si="108"/>
        <v/>
      </c>
      <c r="N411">
        <f t="shared" si="109"/>
        <v>3</v>
      </c>
      <c r="O411" s="12">
        <f t="shared" si="110"/>
        <v>161.38882706432227</v>
      </c>
      <c r="P411" s="11">
        <f t="shared" si="111"/>
        <v>16.36482706432227</v>
      </c>
      <c r="Q411" s="1">
        <f t="shared" si="112"/>
        <v>145.024</v>
      </c>
      <c r="S411" s="14" t="str">
        <f t="shared" si="113"/>
        <v>A</v>
      </c>
      <c r="U411" s="1">
        <f t="shared" si="114"/>
        <v>145.024</v>
      </c>
      <c r="V411" s="1">
        <f t="shared" si="115"/>
        <v>382.73700000000002</v>
      </c>
      <c r="W411" s="1">
        <f t="shared" si="116"/>
        <v>16.36482706432227</v>
      </c>
      <c r="X411" s="20">
        <f t="shared" si="117"/>
        <v>7.1186997729801877</v>
      </c>
      <c r="Y411" s="22">
        <f t="shared" si="118"/>
        <v>3</v>
      </c>
      <c r="AA411" s="47"/>
    </row>
    <row r="412" spans="1:27" hidden="1" x14ac:dyDescent="0.25">
      <c r="A412" s="57" t="s">
        <v>39</v>
      </c>
      <c r="B412" s="1">
        <v>146.43199999999999</v>
      </c>
      <c r="C412" s="1">
        <v>146.048</v>
      </c>
      <c r="D412" s="1">
        <v>418.44200000000001</v>
      </c>
      <c r="E412" s="1">
        <v>381.68299999999999</v>
      </c>
      <c r="G412" s="1">
        <f t="shared" si="102"/>
        <v>36.759000000000015</v>
      </c>
      <c r="H412" s="1">
        <f t="shared" si="103"/>
        <v>0.38399999999998613</v>
      </c>
      <c r="I412" s="2">
        <f t="shared" si="104"/>
        <v>401.70432</v>
      </c>
      <c r="J412" s="2">
        <f t="shared" si="105"/>
        <v>393.33548000000002</v>
      </c>
      <c r="K412" s="2">
        <f t="shared" si="106"/>
        <v>384.96663999999998</v>
      </c>
      <c r="L412" s="10">
        <f t="shared" si="107"/>
        <v>3</v>
      </c>
      <c r="M412" s="73" t="str">
        <f t="shared" si="108"/>
        <v/>
      </c>
      <c r="N412">
        <f t="shared" si="109"/>
        <v>3</v>
      </c>
      <c r="O412" s="12">
        <f t="shared" si="110"/>
        <v>162.95570888048073</v>
      </c>
      <c r="P412" s="11">
        <f t="shared" si="111"/>
        <v>16.52370888048074</v>
      </c>
      <c r="Q412" s="1">
        <f t="shared" si="112"/>
        <v>146.43199999999999</v>
      </c>
      <c r="S412" s="14" t="str">
        <f t="shared" si="113"/>
        <v>A</v>
      </c>
      <c r="U412" s="1">
        <f t="shared" si="114"/>
        <v>146.43199999999999</v>
      </c>
      <c r="V412" s="1">
        <f t="shared" si="115"/>
        <v>381.68299999999999</v>
      </c>
      <c r="W412" s="1">
        <f t="shared" si="116"/>
        <v>16.52370888048074</v>
      </c>
      <c r="X412" s="20">
        <f t="shared" si="117"/>
        <v>7.1878133630091217</v>
      </c>
      <c r="Y412" s="22">
        <f t="shared" si="118"/>
        <v>3</v>
      </c>
      <c r="AA412" s="47"/>
    </row>
    <row r="413" spans="1:27" hidden="1" x14ac:dyDescent="0.25">
      <c r="A413" s="57" t="s">
        <v>39</v>
      </c>
      <c r="B413" s="1">
        <v>134.78399999999999</v>
      </c>
      <c r="C413" s="1">
        <v>134.52799999999999</v>
      </c>
      <c r="D413" s="1">
        <v>418.92099999999999</v>
      </c>
      <c r="E413" s="1">
        <v>383.17899999999997</v>
      </c>
      <c r="G413" s="1">
        <f t="shared" si="102"/>
        <v>35.742000000000019</v>
      </c>
      <c r="H413" s="1">
        <f t="shared" si="103"/>
        <v>0.25600000000000023</v>
      </c>
      <c r="I413" s="2">
        <f t="shared" si="104"/>
        <v>402.16415999999998</v>
      </c>
      <c r="J413" s="2">
        <f t="shared" si="105"/>
        <v>393.78573999999998</v>
      </c>
      <c r="K413" s="2">
        <f t="shared" si="106"/>
        <v>385.40731999999997</v>
      </c>
      <c r="L413" s="10">
        <f t="shared" si="107"/>
        <v>3</v>
      </c>
      <c r="M413" s="73" t="str">
        <f t="shared" si="108"/>
        <v/>
      </c>
      <c r="N413">
        <f t="shared" si="109"/>
        <v>3</v>
      </c>
      <c r="O413" s="12">
        <f t="shared" si="110"/>
        <v>149.99332294680613</v>
      </c>
      <c r="P413" s="11">
        <f t="shared" si="111"/>
        <v>15.209322946806139</v>
      </c>
      <c r="Q413" s="1">
        <f t="shared" si="112"/>
        <v>134.78399999999999</v>
      </c>
      <c r="S413" s="14" t="str">
        <f t="shared" si="113"/>
        <v>A</v>
      </c>
      <c r="U413" s="1">
        <f t="shared" si="114"/>
        <v>134.78399999999999</v>
      </c>
      <c r="V413" s="1">
        <f t="shared" si="115"/>
        <v>383.17899999999997</v>
      </c>
      <c r="W413" s="1">
        <f t="shared" si="116"/>
        <v>15.209322946806139</v>
      </c>
      <c r="X413" s="20">
        <f t="shared" si="117"/>
        <v>6.6160554818606707</v>
      </c>
      <c r="Y413" s="22">
        <f t="shared" si="118"/>
        <v>3</v>
      </c>
      <c r="AA413" s="47"/>
    </row>
    <row r="414" spans="1:27" hidden="1" x14ac:dyDescent="0.25">
      <c r="A414" s="57" t="s">
        <v>39</v>
      </c>
      <c r="B414" s="1">
        <v>137.08799999999999</v>
      </c>
      <c r="C414" s="1">
        <v>136.70400000000001</v>
      </c>
      <c r="D414" s="1">
        <v>418.59199999999998</v>
      </c>
      <c r="E414" s="1">
        <v>378.70100000000002</v>
      </c>
      <c r="G414" s="1">
        <f t="shared" si="102"/>
        <v>39.890999999999963</v>
      </c>
      <c r="H414" s="1">
        <f t="shared" si="103"/>
        <v>0.38399999999998613</v>
      </c>
      <c r="I414" s="2">
        <f t="shared" si="104"/>
        <v>401.84832</v>
      </c>
      <c r="J414" s="2">
        <f t="shared" si="105"/>
        <v>393.47647999999998</v>
      </c>
      <c r="K414" s="2">
        <f t="shared" si="106"/>
        <v>385.10464000000002</v>
      </c>
      <c r="L414" s="10">
        <f t="shared" si="107"/>
        <v>0</v>
      </c>
      <c r="M414" s="73">
        <f t="shared" si="108"/>
        <v>0</v>
      </c>
      <c r="N414">
        <f t="shared" si="109"/>
        <v>0</v>
      </c>
      <c r="O414" s="12">
        <f t="shared" si="110"/>
        <v>137.08799999999999</v>
      </c>
      <c r="P414" s="11">
        <f t="shared" si="111"/>
        <v>0</v>
      </c>
      <c r="Q414" s="1">
        <f t="shared" si="112"/>
        <v>137.08799999999999</v>
      </c>
      <c r="S414" s="14" t="str">
        <f t="shared" si="113"/>
        <v>A</v>
      </c>
      <c r="U414" s="1">
        <f t="shared" si="114"/>
        <v>137.08799999999999</v>
      </c>
      <c r="V414" s="1">
        <f t="shared" si="115"/>
        <v>378.70100000000002</v>
      </c>
      <c r="W414" s="1">
        <f t="shared" si="116"/>
        <v>0</v>
      </c>
      <c r="X414" s="20">
        <f t="shared" si="117"/>
        <v>0</v>
      </c>
      <c r="Y414" s="22">
        <f t="shared" si="118"/>
        <v>0</v>
      </c>
      <c r="AA414" s="47"/>
    </row>
    <row r="415" spans="1:27" hidden="1" x14ac:dyDescent="0.25">
      <c r="A415" s="57" t="s">
        <v>39</v>
      </c>
      <c r="B415" s="1">
        <v>127.36</v>
      </c>
      <c r="C415" s="1">
        <v>126.976</v>
      </c>
      <c r="D415" s="1">
        <v>420.29300000000001</v>
      </c>
      <c r="E415" s="1">
        <v>380.315</v>
      </c>
      <c r="G415" s="1">
        <f t="shared" si="102"/>
        <v>39.978000000000009</v>
      </c>
      <c r="H415" s="1">
        <f t="shared" si="103"/>
        <v>0.38400000000000034</v>
      </c>
      <c r="I415" s="2">
        <f t="shared" si="104"/>
        <v>403.48128000000003</v>
      </c>
      <c r="J415" s="2">
        <f t="shared" si="105"/>
        <v>395.07542000000001</v>
      </c>
      <c r="K415" s="2">
        <f t="shared" si="106"/>
        <v>386.66955999999999</v>
      </c>
      <c r="L415" s="10">
        <f t="shared" si="107"/>
        <v>0</v>
      </c>
      <c r="M415" s="73" t="str">
        <f t="shared" si="108"/>
        <v/>
      </c>
      <c r="N415">
        <f t="shared" si="109"/>
        <v>0</v>
      </c>
      <c r="O415" s="12">
        <f t="shared" si="110"/>
        <v>127.36</v>
      </c>
      <c r="P415" s="11">
        <f t="shared" si="111"/>
        <v>0</v>
      </c>
      <c r="Q415" s="1">
        <f t="shared" si="112"/>
        <v>127.36</v>
      </c>
      <c r="S415" s="14" t="str">
        <f t="shared" si="113"/>
        <v>A</v>
      </c>
      <c r="U415" s="1">
        <f t="shared" si="114"/>
        <v>127.36</v>
      </c>
      <c r="V415" s="1">
        <f t="shared" si="115"/>
        <v>380.315</v>
      </c>
      <c r="W415" s="1">
        <f t="shared" si="116"/>
        <v>0</v>
      </c>
      <c r="X415" s="20">
        <f t="shared" si="117"/>
        <v>0</v>
      </c>
      <c r="Y415" s="22">
        <f t="shared" si="118"/>
        <v>0</v>
      </c>
      <c r="AA415" s="47"/>
    </row>
    <row r="416" spans="1:27" hidden="1" x14ac:dyDescent="0.25">
      <c r="A416" s="57" t="s">
        <v>39</v>
      </c>
      <c r="B416" s="1">
        <v>98.432000000000002</v>
      </c>
      <c r="C416" s="1">
        <v>98.304000000000002</v>
      </c>
      <c r="D416" s="1">
        <v>422.27800000000002</v>
      </c>
      <c r="E416" s="1">
        <v>382.23200000000003</v>
      </c>
      <c r="G416" s="1">
        <f t="shared" si="102"/>
        <v>40.045999999999992</v>
      </c>
      <c r="H416" s="1">
        <f t="shared" si="103"/>
        <v>0.12800000000000011</v>
      </c>
      <c r="I416" s="2">
        <f t="shared" si="104"/>
        <v>405.38688000000002</v>
      </c>
      <c r="J416" s="2">
        <f t="shared" si="105"/>
        <v>396.94132000000002</v>
      </c>
      <c r="K416" s="2">
        <f t="shared" si="106"/>
        <v>388.49576000000002</v>
      </c>
      <c r="L416" s="10">
        <f t="shared" si="107"/>
        <v>0</v>
      </c>
      <c r="M416" s="73" t="str">
        <f t="shared" si="108"/>
        <v/>
      </c>
      <c r="N416">
        <f t="shared" si="109"/>
        <v>0</v>
      </c>
      <c r="O416" s="12">
        <f t="shared" si="110"/>
        <v>98.432000000000002</v>
      </c>
      <c r="P416" s="11">
        <f t="shared" si="111"/>
        <v>0</v>
      </c>
      <c r="Q416" s="1">
        <f t="shared" si="112"/>
        <v>98.432000000000002</v>
      </c>
      <c r="S416" s="14" t="str">
        <f t="shared" si="113"/>
        <v>A</v>
      </c>
      <c r="U416" s="1">
        <f t="shared" si="114"/>
        <v>98.432000000000002</v>
      </c>
      <c r="V416" s="1">
        <f t="shared" si="115"/>
        <v>382.23200000000003</v>
      </c>
      <c r="W416" s="1">
        <f t="shared" si="116"/>
        <v>0</v>
      </c>
      <c r="X416" s="20">
        <f t="shared" si="117"/>
        <v>0</v>
      </c>
      <c r="Y416" s="22">
        <f t="shared" si="118"/>
        <v>0</v>
      </c>
      <c r="AA416" s="47"/>
    </row>
    <row r="417" spans="1:34" x14ac:dyDescent="0.25">
      <c r="A417" s="57" t="s">
        <v>39</v>
      </c>
      <c r="B417" s="1">
        <v>66.688000000000002</v>
      </c>
      <c r="C417" s="1">
        <v>66.432000000000002</v>
      </c>
      <c r="D417" s="1">
        <v>421.09399999999999</v>
      </c>
      <c r="E417" s="1">
        <v>381.26799999999997</v>
      </c>
      <c r="G417" s="1">
        <f t="shared" si="102"/>
        <v>39.826000000000022</v>
      </c>
      <c r="H417" s="1">
        <f t="shared" si="103"/>
        <v>0.25600000000000023</v>
      </c>
      <c r="I417" s="2">
        <f t="shared" si="104"/>
        <v>404.25024000000002</v>
      </c>
      <c r="J417" s="2">
        <f t="shared" si="105"/>
        <v>395.82835999999998</v>
      </c>
      <c r="K417" s="2">
        <f t="shared" si="106"/>
        <v>387.40647999999999</v>
      </c>
      <c r="L417" s="10">
        <f t="shared" si="107"/>
        <v>0</v>
      </c>
      <c r="M417" s="73" t="str">
        <f t="shared" si="108"/>
        <v/>
      </c>
      <c r="N417">
        <f t="shared" si="109"/>
        <v>0</v>
      </c>
      <c r="O417" s="12">
        <f t="shared" si="110"/>
        <v>66.688000000000002</v>
      </c>
      <c r="P417" s="11">
        <f t="shared" si="111"/>
        <v>0</v>
      </c>
      <c r="Q417" s="1">
        <f t="shared" si="112"/>
        <v>66.688000000000002</v>
      </c>
      <c r="S417" s="14" t="str">
        <f t="shared" si="113"/>
        <v>A</v>
      </c>
      <c r="U417" s="1">
        <f t="shared" si="114"/>
        <v>66.688000000000002</v>
      </c>
      <c r="V417" s="1">
        <f t="shared" si="115"/>
        <v>381.26799999999997</v>
      </c>
      <c r="W417" s="1">
        <f t="shared" si="116"/>
        <v>0</v>
      </c>
      <c r="X417" s="20">
        <f t="shared" si="117"/>
        <v>0</v>
      </c>
      <c r="Y417" s="22">
        <f t="shared" si="118"/>
        <v>0</v>
      </c>
      <c r="Z417" s="32" t="s">
        <v>40</v>
      </c>
      <c r="AA417" s="47"/>
      <c r="AB417" s="32" t="str">
        <f>A417</f>
        <v>JJJJ-MM-TT SS:MM:SS</v>
      </c>
      <c r="AC417" s="1">
        <f>SUM(U417:U440)</f>
        <v>3126.0160000000005</v>
      </c>
      <c r="AD417" s="1">
        <f>AVERAGE(V417:V440)</f>
        <v>381.55816666666664</v>
      </c>
      <c r="AE417" s="1">
        <f>SUM(W417:W440)</f>
        <v>238.33716803917213</v>
      </c>
      <c r="AF417" s="1">
        <f>SUM(X417:X440)</f>
        <v>103.67666809703988</v>
      </c>
      <c r="AG417" s="35">
        <f>AVERAGE(Y417:Y440)</f>
        <v>1.75</v>
      </c>
      <c r="AH417" s="37" t="e">
        <f>DAY(A417)</f>
        <v>#VALUE!</v>
      </c>
    </row>
    <row r="418" spans="1:34" hidden="1" x14ac:dyDescent="0.25">
      <c r="A418" s="57" t="s">
        <v>39</v>
      </c>
      <c r="B418" s="1">
        <v>53.887999999999998</v>
      </c>
      <c r="C418" s="1">
        <v>53.631999999999998</v>
      </c>
      <c r="D418" s="1">
        <v>421.08100000000002</v>
      </c>
      <c r="E418" s="1">
        <v>381.29199999999997</v>
      </c>
      <c r="G418" s="1">
        <f t="shared" si="102"/>
        <v>39.789000000000044</v>
      </c>
      <c r="H418" s="1">
        <f t="shared" si="103"/>
        <v>0.25600000000000023</v>
      </c>
      <c r="I418" s="2">
        <f t="shared" si="104"/>
        <v>404.23776000000004</v>
      </c>
      <c r="J418" s="2">
        <f t="shared" si="105"/>
        <v>395.81614000000002</v>
      </c>
      <c r="K418" s="2">
        <f t="shared" si="106"/>
        <v>387.39452</v>
      </c>
      <c r="L418" s="10">
        <f t="shared" si="107"/>
        <v>0</v>
      </c>
      <c r="M418" s="73" t="str">
        <f t="shared" si="108"/>
        <v/>
      </c>
      <c r="N418">
        <f t="shared" si="109"/>
        <v>0</v>
      </c>
      <c r="O418" s="12">
        <f t="shared" si="110"/>
        <v>53.887999999999998</v>
      </c>
      <c r="P418" s="11">
        <f t="shared" si="111"/>
        <v>0</v>
      </c>
      <c r="Q418" s="1">
        <f t="shared" si="112"/>
        <v>53.887999999999998</v>
      </c>
      <c r="S418" s="14" t="str">
        <f t="shared" si="113"/>
        <v>A</v>
      </c>
      <c r="U418" s="1">
        <f t="shared" si="114"/>
        <v>53.887999999999998</v>
      </c>
      <c r="V418" s="1">
        <f t="shared" si="115"/>
        <v>381.29199999999997</v>
      </c>
      <c r="W418" s="1">
        <f t="shared" si="116"/>
        <v>0</v>
      </c>
      <c r="X418" s="20">
        <f t="shared" si="117"/>
        <v>0</v>
      </c>
      <c r="Y418" s="22">
        <f t="shared" si="118"/>
        <v>0</v>
      </c>
      <c r="AA418" s="47"/>
    </row>
    <row r="419" spans="1:34" hidden="1" x14ac:dyDescent="0.25">
      <c r="A419" s="57" t="s">
        <v>39</v>
      </c>
      <c r="B419" s="1">
        <v>52.991999999999997</v>
      </c>
      <c r="C419" s="1">
        <v>52.735999999999997</v>
      </c>
      <c r="D419" s="1">
        <v>420.01799999999997</v>
      </c>
      <c r="E419" s="1">
        <v>380.334</v>
      </c>
      <c r="G419" s="1">
        <f t="shared" si="102"/>
        <v>39.683999999999969</v>
      </c>
      <c r="H419" s="1">
        <f t="shared" si="103"/>
        <v>0.25600000000000023</v>
      </c>
      <c r="I419" s="2">
        <f t="shared" si="104"/>
        <v>403.21727999999996</v>
      </c>
      <c r="J419" s="2">
        <f t="shared" si="105"/>
        <v>394.81691999999998</v>
      </c>
      <c r="K419" s="2">
        <f t="shared" si="106"/>
        <v>386.41656</v>
      </c>
      <c r="L419" s="10">
        <f t="shared" si="107"/>
        <v>0</v>
      </c>
      <c r="M419" s="73" t="str">
        <f t="shared" si="108"/>
        <v/>
      </c>
      <c r="N419">
        <f t="shared" si="109"/>
        <v>0</v>
      </c>
      <c r="O419" s="12">
        <f t="shared" si="110"/>
        <v>52.991999999999997</v>
      </c>
      <c r="P419" s="11">
        <f t="shared" si="111"/>
        <v>0</v>
      </c>
      <c r="Q419" s="1">
        <f t="shared" si="112"/>
        <v>52.991999999999997</v>
      </c>
      <c r="S419" s="14" t="str">
        <f t="shared" si="113"/>
        <v>A</v>
      </c>
      <c r="U419" s="1">
        <f t="shared" si="114"/>
        <v>52.991999999999997</v>
      </c>
      <c r="V419" s="1">
        <f t="shared" si="115"/>
        <v>380.334</v>
      </c>
      <c r="W419" s="1">
        <f t="shared" si="116"/>
        <v>0</v>
      </c>
      <c r="X419" s="20">
        <f t="shared" si="117"/>
        <v>0</v>
      </c>
      <c r="Y419" s="22">
        <f t="shared" si="118"/>
        <v>0</v>
      </c>
      <c r="AA419" s="47"/>
    </row>
    <row r="420" spans="1:34" hidden="1" x14ac:dyDescent="0.25">
      <c r="A420" s="57" t="s">
        <v>39</v>
      </c>
      <c r="B420" s="1">
        <v>41.472000000000001</v>
      </c>
      <c r="C420" s="1">
        <v>41.344000000000001</v>
      </c>
      <c r="D420" s="1">
        <v>419.12700000000001</v>
      </c>
      <c r="E420" s="1">
        <v>379.57600000000002</v>
      </c>
      <c r="G420" s="1">
        <f t="shared" si="102"/>
        <v>39.550999999999988</v>
      </c>
      <c r="H420" s="1">
        <f t="shared" si="103"/>
        <v>0.12800000000000011</v>
      </c>
      <c r="I420" s="2">
        <f t="shared" si="104"/>
        <v>402.36192</v>
      </c>
      <c r="J420" s="2">
        <f t="shared" si="105"/>
        <v>393.97937999999999</v>
      </c>
      <c r="K420" s="2">
        <f t="shared" si="106"/>
        <v>385.59683999999999</v>
      </c>
      <c r="L420" s="10">
        <f t="shared" si="107"/>
        <v>0</v>
      </c>
      <c r="M420" s="73" t="str">
        <f t="shared" si="108"/>
        <v/>
      </c>
      <c r="N420">
        <f t="shared" si="109"/>
        <v>0</v>
      </c>
      <c r="O420" s="12">
        <f t="shared" si="110"/>
        <v>41.472000000000001</v>
      </c>
      <c r="P420" s="11">
        <f t="shared" si="111"/>
        <v>0</v>
      </c>
      <c r="Q420" s="1">
        <f t="shared" si="112"/>
        <v>41.472000000000001</v>
      </c>
      <c r="S420" s="14" t="str">
        <f t="shared" si="113"/>
        <v>A</v>
      </c>
      <c r="U420" s="1">
        <f t="shared" si="114"/>
        <v>41.472000000000001</v>
      </c>
      <c r="V420" s="1">
        <f t="shared" si="115"/>
        <v>379.57600000000002</v>
      </c>
      <c r="W420" s="1">
        <f t="shared" si="116"/>
        <v>0</v>
      </c>
      <c r="X420" s="20">
        <f t="shared" si="117"/>
        <v>0</v>
      </c>
      <c r="Y420" s="22">
        <f t="shared" si="118"/>
        <v>0</v>
      </c>
      <c r="AA420" s="47"/>
    </row>
    <row r="421" spans="1:34" hidden="1" x14ac:dyDescent="0.25">
      <c r="A421" s="57" t="s">
        <v>39</v>
      </c>
      <c r="B421" s="1">
        <v>43.136000000000003</v>
      </c>
      <c r="C421" s="1">
        <v>42.88</v>
      </c>
      <c r="D421" s="1">
        <v>417.86200000000002</v>
      </c>
      <c r="E421" s="1">
        <v>382.428</v>
      </c>
      <c r="G421" s="1">
        <f t="shared" si="102"/>
        <v>35.434000000000026</v>
      </c>
      <c r="H421" s="1">
        <f t="shared" si="103"/>
        <v>0.25600000000000023</v>
      </c>
      <c r="I421" s="2">
        <f t="shared" si="104"/>
        <v>401.14752000000004</v>
      </c>
      <c r="J421" s="2">
        <f t="shared" si="105"/>
        <v>392.79028</v>
      </c>
      <c r="K421" s="2">
        <f t="shared" si="106"/>
        <v>384.43304000000001</v>
      </c>
      <c r="L421" s="10">
        <f t="shared" si="107"/>
        <v>3</v>
      </c>
      <c r="M421" s="73">
        <f t="shared" si="108"/>
        <v>3</v>
      </c>
      <c r="N421">
        <f t="shared" si="109"/>
        <v>3</v>
      </c>
      <c r="O421" s="12">
        <f t="shared" si="110"/>
        <v>48.00356109503673</v>
      </c>
      <c r="P421" s="11">
        <f t="shared" si="111"/>
        <v>4.8675610950367272</v>
      </c>
      <c r="Q421" s="1">
        <f t="shared" si="112"/>
        <v>43.136000000000003</v>
      </c>
      <c r="S421" s="14" t="str">
        <f t="shared" si="113"/>
        <v>A</v>
      </c>
      <c r="U421" s="1">
        <f t="shared" si="114"/>
        <v>43.136000000000003</v>
      </c>
      <c r="V421" s="1">
        <f t="shared" si="115"/>
        <v>382.428</v>
      </c>
      <c r="W421" s="1">
        <f t="shared" si="116"/>
        <v>4.8675610950367272</v>
      </c>
      <c r="X421" s="20">
        <f t="shared" si="117"/>
        <v>2.1173890763409764</v>
      </c>
      <c r="Y421" s="22">
        <f t="shared" si="118"/>
        <v>3</v>
      </c>
      <c r="AA421" s="47"/>
    </row>
    <row r="422" spans="1:34" hidden="1" x14ac:dyDescent="0.25">
      <c r="A422" s="57" t="s">
        <v>39</v>
      </c>
      <c r="B422" s="1">
        <v>73.983999999999995</v>
      </c>
      <c r="C422" s="1">
        <v>73.727999999999994</v>
      </c>
      <c r="D422" s="1">
        <v>417.267</v>
      </c>
      <c r="E422" s="1">
        <v>383.67500000000001</v>
      </c>
      <c r="G422" s="1">
        <f t="shared" si="102"/>
        <v>33.591999999999985</v>
      </c>
      <c r="H422" s="1">
        <f t="shared" si="103"/>
        <v>0.25600000000000023</v>
      </c>
      <c r="I422" s="2">
        <f t="shared" si="104"/>
        <v>400.57632000000001</v>
      </c>
      <c r="J422" s="2">
        <f t="shared" si="105"/>
        <v>392.23097999999999</v>
      </c>
      <c r="K422" s="2">
        <f t="shared" si="106"/>
        <v>383.88563999999997</v>
      </c>
      <c r="L422" s="10">
        <f t="shared" si="107"/>
        <v>3</v>
      </c>
      <c r="M422" s="73" t="str">
        <f t="shared" si="108"/>
        <v/>
      </c>
      <c r="N422">
        <f t="shared" si="109"/>
        <v>3</v>
      </c>
      <c r="O422" s="12">
        <f t="shared" si="110"/>
        <v>82.332517249054078</v>
      </c>
      <c r="P422" s="11">
        <f t="shared" si="111"/>
        <v>8.3485172490540833</v>
      </c>
      <c r="Q422" s="1">
        <f t="shared" si="112"/>
        <v>73.983999999999995</v>
      </c>
      <c r="S422" s="14" t="str">
        <f t="shared" si="113"/>
        <v>A</v>
      </c>
      <c r="U422" s="1">
        <f t="shared" si="114"/>
        <v>73.983999999999995</v>
      </c>
      <c r="V422" s="1">
        <f t="shared" si="115"/>
        <v>383.67500000000001</v>
      </c>
      <c r="W422" s="1">
        <f t="shared" si="116"/>
        <v>8.3485172490540833</v>
      </c>
      <c r="X422" s="20">
        <f t="shared" si="117"/>
        <v>3.6316050033385263</v>
      </c>
      <c r="Y422" s="22">
        <f t="shared" si="118"/>
        <v>3</v>
      </c>
      <c r="AA422" s="47"/>
    </row>
    <row r="423" spans="1:34" hidden="1" x14ac:dyDescent="0.25">
      <c r="A423" s="57" t="s">
        <v>39</v>
      </c>
      <c r="B423" s="1">
        <v>149.63200000000001</v>
      </c>
      <c r="C423" s="1">
        <v>149.376</v>
      </c>
      <c r="D423" s="1">
        <v>416.35199999999998</v>
      </c>
      <c r="E423" s="1">
        <v>382.52699999999999</v>
      </c>
      <c r="G423" s="1">
        <f t="shared" si="102"/>
        <v>33.824999999999989</v>
      </c>
      <c r="H423" s="1">
        <f t="shared" si="103"/>
        <v>0.25600000000000023</v>
      </c>
      <c r="I423" s="2">
        <f t="shared" si="104"/>
        <v>399.69791999999995</v>
      </c>
      <c r="J423" s="2">
        <f t="shared" si="105"/>
        <v>391.37088</v>
      </c>
      <c r="K423" s="2">
        <f t="shared" si="106"/>
        <v>383.04383999999999</v>
      </c>
      <c r="L423" s="10">
        <f t="shared" si="107"/>
        <v>3</v>
      </c>
      <c r="M423" s="73" t="str">
        <f t="shared" si="108"/>
        <v/>
      </c>
      <c r="N423">
        <f t="shared" si="109"/>
        <v>3</v>
      </c>
      <c r="O423" s="12">
        <f t="shared" si="110"/>
        <v>166.51680391720456</v>
      </c>
      <c r="P423" s="11">
        <f t="shared" si="111"/>
        <v>16.88480391720455</v>
      </c>
      <c r="Q423" s="1">
        <f t="shared" si="112"/>
        <v>149.63200000000001</v>
      </c>
      <c r="S423" s="14" t="str">
        <f t="shared" si="113"/>
        <v>A</v>
      </c>
      <c r="U423" s="1">
        <f t="shared" si="114"/>
        <v>149.63200000000001</v>
      </c>
      <c r="V423" s="1">
        <f t="shared" si="115"/>
        <v>382.52699999999999</v>
      </c>
      <c r="W423" s="1">
        <f t="shared" si="116"/>
        <v>16.88480391720455</v>
      </c>
      <c r="X423" s="20">
        <f t="shared" si="117"/>
        <v>7.3448897039839798</v>
      </c>
      <c r="Y423" s="22">
        <f t="shared" si="118"/>
        <v>3</v>
      </c>
      <c r="AA423" s="47"/>
    </row>
    <row r="424" spans="1:34" hidden="1" x14ac:dyDescent="0.25">
      <c r="A424" s="57" t="s">
        <v>39</v>
      </c>
      <c r="B424" s="1">
        <v>184.32</v>
      </c>
      <c r="C424" s="1">
        <v>184.06399999999999</v>
      </c>
      <c r="D424" s="1">
        <v>416.83300000000003</v>
      </c>
      <c r="E424" s="1">
        <v>382.86700000000002</v>
      </c>
      <c r="G424" s="1">
        <f t="shared" si="102"/>
        <v>33.966000000000008</v>
      </c>
      <c r="H424" s="1">
        <f t="shared" si="103"/>
        <v>0.25600000000000023</v>
      </c>
      <c r="I424" s="2">
        <f t="shared" si="104"/>
        <v>400.15968000000004</v>
      </c>
      <c r="J424" s="2">
        <f t="shared" si="105"/>
        <v>391.82302000000004</v>
      </c>
      <c r="K424" s="2">
        <f t="shared" si="106"/>
        <v>383.48636000000005</v>
      </c>
      <c r="L424" s="10">
        <f t="shared" si="107"/>
        <v>3</v>
      </c>
      <c r="M424" s="73" t="str">
        <f t="shared" si="108"/>
        <v/>
      </c>
      <c r="N424">
        <f t="shared" si="109"/>
        <v>3</v>
      </c>
      <c r="O424" s="12">
        <f t="shared" si="110"/>
        <v>205.11907411529046</v>
      </c>
      <c r="P424" s="11">
        <f t="shared" si="111"/>
        <v>20.799074115290466</v>
      </c>
      <c r="Q424" s="1">
        <f t="shared" si="112"/>
        <v>184.32</v>
      </c>
      <c r="S424" s="14" t="str">
        <f t="shared" si="113"/>
        <v>A</v>
      </c>
      <c r="U424" s="1">
        <f t="shared" si="114"/>
        <v>184.32</v>
      </c>
      <c r="V424" s="1">
        <f t="shared" si="115"/>
        <v>382.86700000000002</v>
      </c>
      <c r="W424" s="1">
        <f t="shared" si="116"/>
        <v>20.799074115290466</v>
      </c>
      <c r="X424" s="20">
        <f t="shared" si="117"/>
        <v>9.0475972401513527</v>
      </c>
      <c r="Y424" s="22">
        <f t="shared" si="118"/>
        <v>3</v>
      </c>
      <c r="AA424" s="47"/>
    </row>
    <row r="425" spans="1:34" hidden="1" x14ac:dyDescent="0.25">
      <c r="A425" s="57" t="s">
        <v>39</v>
      </c>
      <c r="B425" s="1">
        <v>187.77600000000001</v>
      </c>
      <c r="C425" s="1">
        <v>187.26400000000001</v>
      </c>
      <c r="D425" s="1">
        <v>419.29700000000003</v>
      </c>
      <c r="E425" s="1">
        <v>382.803</v>
      </c>
      <c r="G425" s="1">
        <f t="shared" si="102"/>
        <v>36.494000000000028</v>
      </c>
      <c r="H425" s="1">
        <f t="shared" si="103"/>
        <v>0.51200000000000045</v>
      </c>
      <c r="I425" s="2">
        <f t="shared" si="104"/>
        <v>402.52512000000002</v>
      </c>
      <c r="J425" s="2">
        <f t="shared" si="105"/>
        <v>394.13918000000001</v>
      </c>
      <c r="K425" s="2">
        <f t="shared" si="106"/>
        <v>385.75324000000001</v>
      </c>
      <c r="L425" s="10">
        <f t="shared" si="107"/>
        <v>3</v>
      </c>
      <c r="M425" s="73" t="str">
        <f t="shared" si="108"/>
        <v/>
      </c>
      <c r="N425">
        <f t="shared" si="109"/>
        <v>3</v>
      </c>
      <c r="O425" s="12">
        <f t="shared" si="110"/>
        <v>208.96505675495217</v>
      </c>
      <c r="P425" s="11">
        <f t="shared" si="111"/>
        <v>21.189056754952162</v>
      </c>
      <c r="Q425" s="1">
        <f t="shared" si="112"/>
        <v>187.77600000000001</v>
      </c>
      <c r="S425" s="14" t="str">
        <f t="shared" si="113"/>
        <v>A</v>
      </c>
      <c r="U425" s="1">
        <f t="shared" si="114"/>
        <v>187.77600000000001</v>
      </c>
      <c r="V425" s="1">
        <f t="shared" si="115"/>
        <v>382.803</v>
      </c>
      <c r="W425" s="1">
        <f t="shared" si="116"/>
        <v>21.189056754952162</v>
      </c>
      <c r="X425" s="20">
        <f t="shared" si="117"/>
        <v>9.2172396884041898</v>
      </c>
      <c r="Y425" s="22">
        <f t="shared" si="118"/>
        <v>3</v>
      </c>
      <c r="AA425" s="47"/>
    </row>
    <row r="426" spans="1:34" hidden="1" x14ac:dyDescent="0.25">
      <c r="A426" s="57" t="s">
        <v>39</v>
      </c>
      <c r="B426" s="1">
        <v>181.76</v>
      </c>
      <c r="C426" s="1">
        <v>181.50399999999999</v>
      </c>
      <c r="D426" s="1">
        <v>417.21499999999997</v>
      </c>
      <c r="E426" s="1">
        <v>382.21100000000001</v>
      </c>
      <c r="G426" s="1">
        <f t="shared" si="102"/>
        <v>35.003999999999962</v>
      </c>
      <c r="H426" s="1">
        <f t="shared" si="103"/>
        <v>0.25600000000000023</v>
      </c>
      <c r="I426" s="2">
        <f t="shared" si="104"/>
        <v>400.52639999999997</v>
      </c>
      <c r="J426" s="2">
        <f t="shared" si="105"/>
        <v>392.18209999999999</v>
      </c>
      <c r="K426" s="2">
        <f t="shared" si="106"/>
        <v>383.83779999999996</v>
      </c>
      <c r="L426" s="10">
        <f t="shared" si="107"/>
        <v>3</v>
      </c>
      <c r="M426" s="73" t="str">
        <f t="shared" si="108"/>
        <v/>
      </c>
      <c r="N426">
        <f t="shared" si="109"/>
        <v>3</v>
      </c>
      <c r="O426" s="12">
        <f t="shared" si="110"/>
        <v>202.2701980859114</v>
      </c>
      <c r="P426" s="11">
        <f t="shared" si="111"/>
        <v>20.510198085911412</v>
      </c>
      <c r="Q426" s="1">
        <f t="shared" si="112"/>
        <v>181.76</v>
      </c>
      <c r="S426" s="14" t="str">
        <f t="shared" si="113"/>
        <v>A</v>
      </c>
      <c r="U426" s="1">
        <f t="shared" si="114"/>
        <v>181.76</v>
      </c>
      <c r="V426" s="1">
        <f t="shared" si="115"/>
        <v>382.21100000000001</v>
      </c>
      <c r="W426" s="1">
        <f t="shared" si="116"/>
        <v>20.510198085911412</v>
      </c>
      <c r="X426" s="20">
        <f t="shared" si="117"/>
        <v>8.9219361673714648</v>
      </c>
      <c r="Y426" s="22">
        <f t="shared" si="118"/>
        <v>3</v>
      </c>
      <c r="AA426" s="47"/>
    </row>
    <row r="427" spans="1:34" hidden="1" x14ac:dyDescent="0.25">
      <c r="A427" s="57" t="s">
        <v>39</v>
      </c>
      <c r="B427" s="1">
        <v>187.648</v>
      </c>
      <c r="C427" s="1">
        <v>187.26400000000001</v>
      </c>
      <c r="D427" s="1">
        <v>414.77</v>
      </c>
      <c r="E427" s="1">
        <v>380.97699999999998</v>
      </c>
      <c r="G427" s="1">
        <f t="shared" si="102"/>
        <v>33.793000000000006</v>
      </c>
      <c r="H427" s="1">
        <f t="shared" si="103"/>
        <v>0.38399999999998613</v>
      </c>
      <c r="I427" s="2">
        <f t="shared" si="104"/>
        <v>398.17919999999998</v>
      </c>
      <c r="J427" s="2">
        <f t="shared" si="105"/>
        <v>389.88380000000001</v>
      </c>
      <c r="K427" s="2">
        <f t="shared" si="106"/>
        <v>381.58839999999998</v>
      </c>
      <c r="L427" s="10">
        <f t="shared" si="107"/>
        <v>3</v>
      </c>
      <c r="M427" s="73" t="str">
        <f t="shared" si="108"/>
        <v/>
      </c>
      <c r="N427">
        <f t="shared" si="109"/>
        <v>3</v>
      </c>
      <c r="O427" s="12">
        <f t="shared" si="110"/>
        <v>208.8226129534832</v>
      </c>
      <c r="P427" s="11">
        <f t="shared" si="111"/>
        <v>21.174612953483205</v>
      </c>
      <c r="Q427" s="1">
        <f t="shared" si="112"/>
        <v>187.648</v>
      </c>
      <c r="S427" s="14" t="str">
        <f t="shared" si="113"/>
        <v>A</v>
      </c>
      <c r="U427" s="1">
        <f t="shared" si="114"/>
        <v>187.648</v>
      </c>
      <c r="V427" s="1">
        <f t="shared" si="115"/>
        <v>380.97699999999998</v>
      </c>
      <c r="W427" s="1">
        <f t="shared" si="116"/>
        <v>21.174612953483205</v>
      </c>
      <c r="X427" s="20">
        <f t="shared" si="117"/>
        <v>9.2109566347651946</v>
      </c>
      <c r="Y427" s="22">
        <f t="shared" si="118"/>
        <v>3</v>
      </c>
      <c r="AA427" s="47"/>
    </row>
    <row r="428" spans="1:34" hidden="1" x14ac:dyDescent="0.25">
      <c r="A428" s="57" t="s">
        <v>39</v>
      </c>
      <c r="B428" s="1">
        <v>182.65600000000001</v>
      </c>
      <c r="C428" s="1">
        <v>182.4</v>
      </c>
      <c r="D428" s="1">
        <v>416.71600000000001</v>
      </c>
      <c r="E428" s="1">
        <v>382.78500000000003</v>
      </c>
      <c r="G428" s="1">
        <f t="shared" si="102"/>
        <v>33.930999999999983</v>
      </c>
      <c r="H428" s="1">
        <f t="shared" si="103"/>
        <v>0.25600000000000023</v>
      </c>
      <c r="I428" s="2">
        <f t="shared" si="104"/>
        <v>400.04736000000003</v>
      </c>
      <c r="J428" s="2">
        <f t="shared" si="105"/>
        <v>391.71303999999998</v>
      </c>
      <c r="K428" s="2">
        <f t="shared" si="106"/>
        <v>383.37871999999999</v>
      </c>
      <c r="L428" s="10">
        <f t="shared" si="107"/>
        <v>3</v>
      </c>
      <c r="M428" s="73" t="str">
        <f t="shared" si="108"/>
        <v/>
      </c>
      <c r="N428">
        <f t="shared" si="109"/>
        <v>3</v>
      </c>
      <c r="O428" s="12">
        <f t="shared" si="110"/>
        <v>203.26730469619409</v>
      </c>
      <c r="P428" s="11">
        <f t="shared" si="111"/>
        <v>20.611304696194082</v>
      </c>
      <c r="Q428" s="1">
        <f t="shared" si="112"/>
        <v>182.65600000000001</v>
      </c>
      <c r="S428" s="14" t="str">
        <f t="shared" si="113"/>
        <v>A</v>
      </c>
      <c r="U428" s="1">
        <f t="shared" si="114"/>
        <v>182.65600000000001</v>
      </c>
      <c r="V428" s="1">
        <f t="shared" si="115"/>
        <v>382.78500000000003</v>
      </c>
      <c r="W428" s="1">
        <f t="shared" si="116"/>
        <v>20.611304696194082</v>
      </c>
      <c r="X428" s="20">
        <f t="shared" si="117"/>
        <v>8.9659175428444264</v>
      </c>
      <c r="Y428" s="22">
        <f t="shared" si="118"/>
        <v>3</v>
      </c>
      <c r="AA428" s="47"/>
    </row>
    <row r="429" spans="1:34" hidden="1" x14ac:dyDescent="0.25">
      <c r="A429" s="57" t="s">
        <v>39</v>
      </c>
      <c r="B429" s="1">
        <v>164.352</v>
      </c>
      <c r="C429" s="1">
        <v>163.84</v>
      </c>
      <c r="D429" s="1">
        <v>419.45299999999997</v>
      </c>
      <c r="E429" s="1">
        <v>379.73099999999999</v>
      </c>
      <c r="G429" s="1">
        <f t="shared" si="102"/>
        <v>39.72199999999998</v>
      </c>
      <c r="H429" s="1">
        <f t="shared" si="103"/>
        <v>0.51200000000000045</v>
      </c>
      <c r="I429" s="2">
        <f t="shared" si="104"/>
        <v>402.67487999999997</v>
      </c>
      <c r="J429" s="2">
        <f t="shared" si="105"/>
        <v>394.28582</v>
      </c>
      <c r="K429" s="2">
        <f t="shared" si="106"/>
        <v>385.89675999999997</v>
      </c>
      <c r="L429" s="10">
        <f t="shared" si="107"/>
        <v>0</v>
      </c>
      <c r="M429" s="73">
        <f t="shared" si="108"/>
        <v>0</v>
      </c>
      <c r="N429">
        <f t="shared" si="109"/>
        <v>0</v>
      </c>
      <c r="O429" s="12">
        <f t="shared" si="110"/>
        <v>164.352</v>
      </c>
      <c r="P429" s="11">
        <f t="shared" si="111"/>
        <v>0</v>
      </c>
      <c r="Q429" s="1">
        <f t="shared" si="112"/>
        <v>164.352</v>
      </c>
      <c r="S429" s="14" t="str">
        <f t="shared" si="113"/>
        <v>A</v>
      </c>
      <c r="U429" s="1">
        <f t="shared" si="114"/>
        <v>164.352</v>
      </c>
      <c r="V429" s="1">
        <f t="shared" si="115"/>
        <v>379.73099999999999</v>
      </c>
      <c r="W429" s="1">
        <f t="shared" si="116"/>
        <v>0</v>
      </c>
      <c r="X429" s="20">
        <f t="shared" si="117"/>
        <v>0</v>
      </c>
      <c r="Y429" s="22">
        <f t="shared" si="118"/>
        <v>0</v>
      </c>
      <c r="AA429" s="47"/>
    </row>
    <row r="430" spans="1:34" hidden="1" x14ac:dyDescent="0.25">
      <c r="A430" s="57" t="s">
        <v>39</v>
      </c>
      <c r="B430" s="1">
        <v>180.48</v>
      </c>
      <c r="C430" s="1">
        <v>179.96799999999999</v>
      </c>
      <c r="D430" s="1">
        <v>417.952</v>
      </c>
      <c r="E430" s="1">
        <v>377.98700000000002</v>
      </c>
      <c r="G430" s="1">
        <f t="shared" si="102"/>
        <v>39.964999999999975</v>
      </c>
      <c r="H430" s="1">
        <f t="shared" si="103"/>
        <v>0.51200000000000045</v>
      </c>
      <c r="I430" s="2">
        <f t="shared" si="104"/>
        <v>401.23392000000001</v>
      </c>
      <c r="J430" s="2">
        <f t="shared" si="105"/>
        <v>392.87488000000002</v>
      </c>
      <c r="K430" s="2">
        <f t="shared" si="106"/>
        <v>384.51584000000003</v>
      </c>
      <c r="L430" s="10">
        <f t="shared" si="107"/>
        <v>0</v>
      </c>
      <c r="M430" s="73" t="str">
        <f t="shared" si="108"/>
        <v/>
      </c>
      <c r="N430">
        <f t="shared" si="109"/>
        <v>0</v>
      </c>
      <c r="O430" s="12">
        <f t="shared" si="110"/>
        <v>180.48</v>
      </c>
      <c r="P430" s="11">
        <f t="shared" si="111"/>
        <v>0</v>
      </c>
      <c r="Q430" s="1">
        <f t="shared" si="112"/>
        <v>180.48</v>
      </c>
      <c r="S430" s="14" t="str">
        <f t="shared" si="113"/>
        <v>A</v>
      </c>
      <c r="U430" s="1">
        <f t="shared" si="114"/>
        <v>180.48</v>
      </c>
      <c r="V430" s="1">
        <f t="shared" si="115"/>
        <v>377.98700000000002</v>
      </c>
      <c r="W430" s="1">
        <f t="shared" si="116"/>
        <v>0</v>
      </c>
      <c r="X430" s="20">
        <f t="shared" si="117"/>
        <v>0</v>
      </c>
      <c r="Y430" s="22">
        <f t="shared" si="118"/>
        <v>0</v>
      </c>
      <c r="AA430" s="47"/>
    </row>
    <row r="431" spans="1:34" hidden="1" x14ac:dyDescent="0.25">
      <c r="A431" s="57" t="s">
        <v>39</v>
      </c>
      <c r="B431" s="1">
        <v>178.56</v>
      </c>
      <c r="C431" s="1">
        <v>178.304</v>
      </c>
      <c r="D431" s="1">
        <v>416.74700000000001</v>
      </c>
      <c r="E431" s="1">
        <v>382.45400000000001</v>
      </c>
      <c r="G431" s="1">
        <f t="shared" si="102"/>
        <v>34.293000000000006</v>
      </c>
      <c r="H431" s="1">
        <f t="shared" si="103"/>
        <v>0.25600000000000023</v>
      </c>
      <c r="I431" s="2">
        <f t="shared" si="104"/>
        <v>400.07712000000004</v>
      </c>
      <c r="J431" s="2">
        <f t="shared" si="105"/>
        <v>391.74218000000002</v>
      </c>
      <c r="K431" s="2">
        <f t="shared" si="106"/>
        <v>383.40724</v>
      </c>
      <c r="L431" s="10">
        <f t="shared" si="107"/>
        <v>3</v>
      </c>
      <c r="M431" s="73">
        <f t="shared" si="108"/>
        <v>3</v>
      </c>
      <c r="N431">
        <f t="shared" si="109"/>
        <v>3</v>
      </c>
      <c r="O431" s="12">
        <f t="shared" si="110"/>
        <v>198.70910304918763</v>
      </c>
      <c r="P431" s="11">
        <f t="shared" si="111"/>
        <v>20.14910304918763</v>
      </c>
      <c r="Q431" s="1">
        <f t="shared" si="112"/>
        <v>178.56</v>
      </c>
      <c r="S431" s="14" t="str">
        <f t="shared" si="113"/>
        <v>A</v>
      </c>
      <c r="U431" s="1">
        <f t="shared" si="114"/>
        <v>178.56</v>
      </c>
      <c r="V431" s="1">
        <f t="shared" si="115"/>
        <v>382.45400000000001</v>
      </c>
      <c r="W431" s="1">
        <f t="shared" si="116"/>
        <v>20.14910304918763</v>
      </c>
      <c r="X431" s="20">
        <f t="shared" si="117"/>
        <v>8.7648598263966182</v>
      </c>
      <c r="Y431" s="22">
        <f t="shared" si="118"/>
        <v>3</v>
      </c>
      <c r="AA431" s="47"/>
    </row>
    <row r="432" spans="1:34" hidden="1" x14ac:dyDescent="0.25">
      <c r="A432" s="57" t="s">
        <v>39</v>
      </c>
      <c r="B432" s="1">
        <v>170.88</v>
      </c>
      <c r="C432" s="1">
        <v>170.49600000000001</v>
      </c>
      <c r="D432" s="1">
        <v>415.93299999999999</v>
      </c>
      <c r="E432" s="1">
        <v>382.07900000000001</v>
      </c>
      <c r="G432" s="1">
        <f t="shared" si="102"/>
        <v>33.853999999999985</v>
      </c>
      <c r="H432" s="1">
        <f t="shared" si="103"/>
        <v>0.38399999999998613</v>
      </c>
      <c r="I432" s="2">
        <f t="shared" si="104"/>
        <v>399.29568</v>
      </c>
      <c r="J432" s="2">
        <f t="shared" si="105"/>
        <v>390.97701999999998</v>
      </c>
      <c r="K432" s="2">
        <f t="shared" si="106"/>
        <v>382.65836000000002</v>
      </c>
      <c r="L432" s="10">
        <f t="shared" si="107"/>
        <v>3</v>
      </c>
      <c r="M432" s="73" t="str">
        <f t="shared" si="108"/>
        <v/>
      </c>
      <c r="N432">
        <f t="shared" si="109"/>
        <v>3</v>
      </c>
      <c r="O432" s="12">
        <f t="shared" si="110"/>
        <v>190.16247496105052</v>
      </c>
      <c r="P432" s="11">
        <f t="shared" si="111"/>
        <v>19.282474961050525</v>
      </c>
      <c r="Q432" s="1">
        <f t="shared" si="112"/>
        <v>170.88</v>
      </c>
      <c r="S432" s="14" t="str">
        <f t="shared" si="113"/>
        <v>A</v>
      </c>
      <c r="U432" s="1">
        <f t="shared" si="114"/>
        <v>170.88</v>
      </c>
      <c r="V432" s="1">
        <f t="shared" si="115"/>
        <v>382.07900000000001</v>
      </c>
      <c r="W432" s="1">
        <f t="shared" si="116"/>
        <v>19.282474961050525</v>
      </c>
      <c r="X432" s="20">
        <f t="shared" si="117"/>
        <v>8.3878766080569775</v>
      </c>
      <c r="Y432" s="22">
        <f t="shared" si="118"/>
        <v>3</v>
      </c>
      <c r="AA432" s="47"/>
    </row>
    <row r="433" spans="1:34" hidden="1" x14ac:dyDescent="0.25">
      <c r="A433" s="57" t="s">
        <v>39</v>
      </c>
      <c r="B433" s="1">
        <v>162.68799999999999</v>
      </c>
      <c r="C433" s="1">
        <v>162.304</v>
      </c>
      <c r="D433" s="1">
        <v>414.44799999999998</v>
      </c>
      <c r="E433" s="1">
        <v>380.71199999999999</v>
      </c>
      <c r="G433" s="1">
        <f t="shared" si="102"/>
        <v>33.73599999999999</v>
      </c>
      <c r="H433" s="1">
        <f t="shared" si="103"/>
        <v>0.38399999999998613</v>
      </c>
      <c r="I433" s="2">
        <f t="shared" si="104"/>
        <v>397.87007999999997</v>
      </c>
      <c r="J433" s="2">
        <f t="shared" si="105"/>
        <v>389.58112</v>
      </c>
      <c r="K433" s="2">
        <f t="shared" si="106"/>
        <v>381.29215999999997</v>
      </c>
      <c r="L433" s="10">
        <f t="shared" si="107"/>
        <v>3</v>
      </c>
      <c r="M433" s="73" t="str">
        <f t="shared" si="108"/>
        <v/>
      </c>
      <c r="N433">
        <f t="shared" si="109"/>
        <v>3</v>
      </c>
      <c r="O433" s="12">
        <f t="shared" si="110"/>
        <v>181.04607166703761</v>
      </c>
      <c r="P433" s="11">
        <f t="shared" si="111"/>
        <v>18.358071667037621</v>
      </c>
      <c r="Q433" s="1">
        <f t="shared" si="112"/>
        <v>162.68799999999999</v>
      </c>
      <c r="S433" s="14" t="str">
        <f t="shared" si="113"/>
        <v>A</v>
      </c>
      <c r="U433" s="1">
        <f t="shared" si="114"/>
        <v>162.68799999999999</v>
      </c>
      <c r="V433" s="1">
        <f t="shared" si="115"/>
        <v>380.71199999999999</v>
      </c>
      <c r="W433" s="1">
        <f t="shared" si="116"/>
        <v>18.358071667037621</v>
      </c>
      <c r="X433" s="20">
        <f t="shared" si="117"/>
        <v>7.9857611751613646</v>
      </c>
      <c r="Y433" s="22">
        <f t="shared" si="118"/>
        <v>3</v>
      </c>
      <c r="AA433" s="47"/>
    </row>
    <row r="434" spans="1:34" hidden="1" x14ac:dyDescent="0.25">
      <c r="A434" s="57" t="s">
        <v>39</v>
      </c>
      <c r="B434" s="1">
        <v>154.24</v>
      </c>
      <c r="C434" s="1">
        <v>153.98400000000001</v>
      </c>
      <c r="D434" s="1">
        <v>414.65300000000002</v>
      </c>
      <c r="E434" s="1">
        <v>380.95600000000002</v>
      </c>
      <c r="G434" s="1">
        <f t="shared" si="102"/>
        <v>33.697000000000003</v>
      </c>
      <c r="H434" s="1">
        <f t="shared" si="103"/>
        <v>0.25600000000000023</v>
      </c>
      <c r="I434" s="2">
        <f t="shared" si="104"/>
        <v>398.06688000000003</v>
      </c>
      <c r="J434" s="2">
        <f t="shared" si="105"/>
        <v>389.77382</v>
      </c>
      <c r="K434" s="2">
        <f t="shared" si="106"/>
        <v>381.48076000000003</v>
      </c>
      <c r="L434" s="10">
        <f t="shared" si="107"/>
        <v>3</v>
      </c>
      <c r="M434" s="73" t="str">
        <f t="shared" si="108"/>
        <v/>
      </c>
      <c r="N434">
        <f t="shared" si="109"/>
        <v>3</v>
      </c>
      <c r="O434" s="12">
        <f t="shared" si="110"/>
        <v>171.64478077008681</v>
      </c>
      <c r="P434" s="11">
        <f t="shared" si="111"/>
        <v>17.404780770086802</v>
      </c>
      <c r="Q434" s="1">
        <f t="shared" si="112"/>
        <v>154.24</v>
      </c>
      <c r="S434" s="14" t="str">
        <f t="shared" si="113"/>
        <v>A</v>
      </c>
      <c r="U434" s="1">
        <f t="shared" si="114"/>
        <v>154.24</v>
      </c>
      <c r="V434" s="1">
        <f t="shared" si="115"/>
        <v>380.95600000000002</v>
      </c>
      <c r="W434" s="1">
        <f t="shared" si="116"/>
        <v>17.404780770086802</v>
      </c>
      <c r="X434" s="20">
        <f t="shared" si="117"/>
        <v>7.5710796349877585</v>
      </c>
      <c r="Y434" s="22">
        <f t="shared" si="118"/>
        <v>3</v>
      </c>
      <c r="AA434" s="47"/>
    </row>
    <row r="435" spans="1:34" hidden="1" x14ac:dyDescent="0.25">
      <c r="A435" s="57" t="s">
        <v>39</v>
      </c>
      <c r="B435" s="1">
        <v>125.952</v>
      </c>
      <c r="C435" s="1">
        <v>125.568</v>
      </c>
      <c r="D435" s="1">
        <v>417.173</v>
      </c>
      <c r="E435" s="1">
        <v>383.37200000000001</v>
      </c>
      <c r="G435" s="1">
        <f t="shared" si="102"/>
        <v>33.800999999999988</v>
      </c>
      <c r="H435" s="1">
        <f t="shared" si="103"/>
        <v>0.38400000000000034</v>
      </c>
      <c r="I435" s="2">
        <f t="shared" si="104"/>
        <v>400.48608000000002</v>
      </c>
      <c r="J435" s="2">
        <f t="shared" si="105"/>
        <v>392.14262000000002</v>
      </c>
      <c r="K435" s="2">
        <f t="shared" si="106"/>
        <v>383.79916000000003</v>
      </c>
      <c r="L435" s="10">
        <f t="shared" si="107"/>
        <v>3</v>
      </c>
      <c r="M435" s="73" t="str">
        <f t="shared" si="108"/>
        <v/>
      </c>
      <c r="N435">
        <f t="shared" si="109"/>
        <v>3</v>
      </c>
      <c r="O435" s="12">
        <f t="shared" si="110"/>
        <v>140.16470064544848</v>
      </c>
      <c r="P435" s="11">
        <f t="shared" si="111"/>
        <v>14.212700645448479</v>
      </c>
      <c r="Q435" s="1">
        <f t="shared" si="112"/>
        <v>125.952</v>
      </c>
      <c r="S435" s="14" t="str">
        <f t="shared" si="113"/>
        <v>A</v>
      </c>
      <c r="U435" s="1">
        <f t="shared" si="114"/>
        <v>125.952</v>
      </c>
      <c r="V435" s="1">
        <f t="shared" si="115"/>
        <v>383.37200000000001</v>
      </c>
      <c r="W435" s="1">
        <f t="shared" si="116"/>
        <v>14.212700645448479</v>
      </c>
      <c r="X435" s="20">
        <f t="shared" si="117"/>
        <v>6.1825247807700885</v>
      </c>
      <c r="Y435" s="22">
        <f t="shared" si="118"/>
        <v>3</v>
      </c>
      <c r="AA435" s="47"/>
    </row>
    <row r="436" spans="1:34" hidden="1" x14ac:dyDescent="0.25">
      <c r="A436" s="57" t="s">
        <v>39</v>
      </c>
      <c r="B436" s="1">
        <v>128.89599999999999</v>
      </c>
      <c r="C436" s="1">
        <v>128.63999999999999</v>
      </c>
      <c r="D436" s="1">
        <v>417.93799999999999</v>
      </c>
      <c r="E436" s="1">
        <v>384.06099999999998</v>
      </c>
      <c r="G436" s="1">
        <f t="shared" si="102"/>
        <v>33.87700000000001</v>
      </c>
      <c r="H436" s="1">
        <f t="shared" si="103"/>
        <v>0.25600000000000023</v>
      </c>
      <c r="I436" s="2">
        <f t="shared" si="104"/>
        <v>401.22048000000001</v>
      </c>
      <c r="J436" s="2">
        <f t="shared" si="105"/>
        <v>392.86171999999999</v>
      </c>
      <c r="K436" s="2">
        <f t="shared" si="106"/>
        <v>384.50295999999997</v>
      </c>
      <c r="L436" s="10">
        <f t="shared" si="107"/>
        <v>3</v>
      </c>
      <c r="M436" s="73" t="str">
        <f t="shared" si="108"/>
        <v/>
      </c>
      <c r="N436">
        <f t="shared" si="109"/>
        <v>3</v>
      </c>
      <c r="O436" s="12">
        <f t="shared" si="110"/>
        <v>143.44090807923436</v>
      </c>
      <c r="P436" s="11">
        <f t="shared" si="111"/>
        <v>14.544908079234375</v>
      </c>
      <c r="Q436" s="1">
        <f t="shared" si="112"/>
        <v>128.89599999999999</v>
      </c>
      <c r="S436" s="14" t="str">
        <f t="shared" si="113"/>
        <v>A</v>
      </c>
      <c r="U436" s="1">
        <f t="shared" si="114"/>
        <v>128.89599999999999</v>
      </c>
      <c r="V436" s="1">
        <f t="shared" si="115"/>
        <v>384.06099999999998</v>
      </c>
      <c r="W436" s="1">
        <f t="shared" si="116"/>
        <v>14.544908079234375</v>
      </c>
      <c r="X436" s="20">
        <f t="shared" si="117"/>
        <v>6.3270350144669534</v>
      </c>
      <c r="Y436" s="22">
        <f t="shared" si="118"/>
        <v>3</v>
      </c>
      <c r="AA436" s="47"/>
    </row>
    <row r="437" spans="1:34" hidden="1" x14ac:dyDescent="0.25">
      <c r="A437" s="57" t="s">
        <v>39</v>
      </c>
      <c r="B437" s="1">
        <v>122.496</v>
      </c>
      <c r="C437" s="1">
        <v>122.24</v>
      </c>
      <c r="D437" s="1">
        <v>419.03199999999998</v>
      </c>
      <c r="E437" s="1">
        <v>380.28</v>
      </c>
      <c r="G437" s="1">
        <f t="shared" si="102"/>
        <v>38.75200000000001</v>
      </c>
      <c r="H437" s="1">
        <f t="shared" si="103"/>
        <v>0.25600000000000023</v>
      </c>
      <c r="I437" s="2">
        <f t="shared" si="104"/>
        <v>402.27071999999998</v>
      </c>
      <c r="J437" s="2">
        <f t="shared" si="105"/>
        <v>393.89008000000001</v>
      </c>
      <c r="K437" s="2">
        <f t="shared" si="106"/>
        <v>385.50943999999998</v>
      </c>
      <c r="L437" s="10">
        <f t="shared" si="107"/>
        <v>0</v>
      </c>
      <c r="M437" s="73">
        <f t="shared" si="108"/>
        <v>0</v>
      </c>
      <c r="N437">
        <f t="shared" si="109"/>
        <v>0</v>
      </c>
      <c r="O437" s="12">
        <f t="shared" si="110"/>
        <v>122.496</v>
      </c>
      <c r="P437" s="11">
        <f t="shared" si="111"/>
        <v>0</v>
      </c>
      <c r="Q437" s="1">
        <f t="shared" si="112"/>
        <v>122.496</v>
      </c>
      <c r="S437" s="14" t="str">
        <f t="shared" si="113"/>
        <v>A</v>
      </c>
      <c r="U437" s="1">
        <f t="shared" si="114"/>
        <v>122.496</v>
      </c>
      <c r="V437" s="1">
        <f t="shared" si="115"/>
        <v>380.28</v>
      </c>
      <c r="W437" s="1">
        <f t="shared" si="116"/>
        <v>0</v>
      </c>
      <c r="X437" s="20">
        <f t="shared" si="117"/>
        <v>0</v>
      </c>
      <c r="Y437" s="22">
        <f t="shared" si="118"/>
        <v>0</v>
      </c>
      <c r="AA437" s="47"/>
    </row>
    <row r="438" spans="1:34" hidden="1" x14ac:dyDescent="0.25">
      <c r="A438" s="57" t="s">
        <v>39</v>
      </c>
      <c r="B438" s="1">
        <v>121.34399999999999</v>
      </c>
      <c r="C438" s="1">
        <v>121.08799999999999</v>
      </c>
      <c r="D438" s="1">
        <v>419.68799999999999</v>
      </c>
      <c r="E438" s="1">
        <v>379.77300000000002</v>
      </c>
      <c r="G438" s="1">
        <f t="shared" si="102"/>
        <v>39.914999999999964</v>
      </c>
      <c r="H438" s="1">
        <f t="shared" si="103"/>
        <v>0.25600000000000023</v>
      </c>
      <c r="I438" s="2">
        <f t="shared" si="104"/>
        <v>402.90048000000002</v>
      </c>
      <c r="J438" s="2">
        <f t="shared" si="105"/>
        <v>394.50671999999997</v>
      </c>
      <c r="K438" s="2">
        <f t="shared" si="106"/>
        <v>386.11295999999999</v>
      </c>
      <c r="L438" s="10">
        <f t="shared" si="107"/>
        <v>0</v>
      </c>
      <c r="M438" s="73" t="str">
        <f t="shared" si="108"/>
        <v/>
      </c>
      <c r="N438">
        <f t="shared" si="109"/>
        <v>0</v>
      </c>
      <c r="O438" s="12">
        <f t="shared" si="110"/>
        <v>121.34399999999999</v>
      </c>
      <c r="P438" s="11">
        <f t="shared" si="111"/>
        <v>0</v>
      </c>
      <c r="Q438" s="1">
        <f t="shared" si="112"/>
        <v>121.34399999999999</v>
      </c>
      <c r="S438" s="14" t="str">
        <f t="shared" si="113"/>
        <v>A</v>
      </c>
      <c r="U438" s="1">
        <f t="shared" si="114"/>
        <v>121.34399999999999</v>
      </c>
      <c r="V438" s="1">
        <f t="shared" si="115"/>
        <v>379.77300000000002</v>
      </c>
      <c r="W438" s="1">
        <f t="shared" si="116"/>
        <v>0</v>
      </c>
      <c r="X438" s="20">
        <f t="shared" si="117"/>
        <v>0</v>
      </c>
      <c r="Y438" s="22">
        <f t="shared" si="118"/>
        <v>0</v>
      </c>
      <c r="AA438" s="47"/>
    </row>
    <row r="439" spans="1:34" hidden="1" x14ac:dyDescent="0.25">
      <c r="A439" s="57" t="s">
        <v>39</v>
      </c>
      <c r="B439" s="1">
        <v>125.44</v>
      </c>
      <c r="C439" s="1">
        <v>125.056</v>
      </c>
      <c r="D439" s="1">
        <v>420.49400000000003</v>
      </c>
      <c r="E439" s="1">
        <v>380.5</v>
      </c>
      <c r="G439" s="1">
        <f t="shared" si="102"/>
        <v>39.994000000000028</v>
      </c>
      <c r="H439" s="1">
        <f t="shared" si="103"/>
        <v>0.38400000000000034</v>
      </c>
      <c r="I439" s="2">
        <f t="shared" si="104"/>
        <v>403.67424000000005</v>
      </c>
      <c r="J439" s="2">
        <f t="shared" si="105"/>
        <v>395.26436000000001</v>
      </c>
      <c r="K439" s="2">
        <f t="shared" si="106"/>
        <v>386.85448000000002</v>
      </c>
      <c r="L439" s="10">
        <f t="shared" si="107"/>
        <v>0</v>
      </c>
      <c r="M439" s="73" t="str">
        <f t="shared" si="108"/>
        <v/>
      </c>
      <c r="N439">
        <f t="shared" si="109"/>
        <v>0</v>
      </c>
      <c r="O439" s="12">
        <f t="shared" si="110"/>
        <v>125.44</v>
      </c>
      <c r="P439" s="11">
        <f t="shared" si="111"/>
        <v>0</v>
      </c>
      <c r="Q439" s="1">
        <f t="shared" si="112"/>
        <v>125.44</v>
      </c>
      <c r="S439" s="14" t="str">
        <f t="shared" si="113"/>
        <v>A</v>
      </c>
      <c r="U439" s="1">
        <f t="shared" si="114"/>
        <v>125.44</v>
      </c>
      <c r="V439" s="1">
        <f t="shared" si="115"/>
        <v>380.5</v>
      </c>
      <c r="W439" s="1">
        <f t="shared" si="116"/>
        <v>0</v>
      </c>
      <c r="X439" s="20">
        <f t="shared" si="117"/>
        <v>0</v>
      </c>
      <c r="Y439" s="22">
        <f t="shared" si="118"/>
        <v>0</v>
      </c>
      <c r="AA439" s="47"/>
    </row>
    <row r="440" spans="1:34" hidden="1" x14ac:dyDescent="0.25">
      <c r="A440" s="57" t="s">
        <v>39</v>
      </c>
      <c r="B440" s="1">
        <v>84.736000000000004</v>
      </c>
      <c r="C440" s="1">
        <v>84.608000000000004</v>
      </c>
      <c r="D440" s="1">
        <v>421.61500000000001</v>
      </c>
      <c r="E440" s="1">
        <v>382.74799999999999</v>
      </c>
      <c r="G440" s="1">
        <f t="shared" si="102"/>
        <v>38.867000000000019</v>
      </c>
      <c r="H440" s="1">
        <f t="shared" si="103"/>
        <v>0.12800000000000011</v>
      </c>
      <c r="I440" s="2">
        <f t="shared" si="104"/>
        <v>404.75040000000001</v>
      </c>
      <c r="J440" s="2">
        <f t="shared" si="105"/>
        <v>396.31810000000002</v>
      </c>
      <c r="K440" s="2">
        <f t="shared" si="106"/>
        <v>387.88580000000002</v>
      </c>
      <c r="L440" s="10">
        <f t="shared" si="107"/>
        <v>0</v>
      </c>
      <c r="M440" s="73" t="str">
        <f t="shared" si="108"/>
        <v/>
      </c>
      <c r="N440">
        <f t="shared" si="109"/>
        <v>0</v>
      </c>
      <c r="O440" s="12">
        <f t="shared" si="110"/>
        <v>84.736000000000004</v>
      </c>
      <c r="P440" s="11">
        <f t="shared" si="111"/>
        <v>0</v>
      </c>
      <c r="Q440" s="1">
        <f t="shared" si="112"/>
        <v>84.736000000000004</v>
      </c>
      <c r="S440" s="14" t="str">
        <f t="shared" si="113"/>
        <v>A</v>
      </c>
      <c r="U440" s="1">
        <f t="shared" si="114"/>
        <v>84.736000000000004</v>
      </c>
      <c r="V440" s="1">
        <f t="shared" si="115"/>
        <v>382.74799999999999</v>
      </c>
      <c r="W440" s="1">
        <f t="shared" si="116"/>
        <v>0</v>
      </c>
      <c r="X440" s="20">
        <f t="shared" si="117"/>
        <v>0</v>
      </c>
      <c r="Y440" s="22">
        <f t="shared" si="118"/>
        <v>0</v>
      </c>
      <c r="AA440" s="47"/>
    </row>
    <row r="441" spans="1:34" x14ac:dyDescent="0.25">
      <c r="A441" s="57" t="s">
        <v>39</v>
      </c>
      <c r="B441" s="1">
        <v>63.231999999999999</v>
      </c>
      <c r="C441" s="1">
        <v>62.975999999999999</v>
      </c>
      <c r="D441" s="1">
        <v>417.21499999999997</v>
      </c>
      <c r="E441" s="1">
        <v>383.65100000000001</v>
      </c>
      <c r="G441" s="1">
        <f t="shared" si="102"/>
        <v>33.563999999999965</v>
      </c>
      <c r="H441" s="1">
        <f t="shared" si="103"/>
        <v>0.25600000000000023</v>
      </c>
      <c r="I441" s="2">
        <f t="shared" si="104"/>
        <v>400.52639999999997</v>
      </c>
      <c r="J441" s="2">
        <f t="shared" si="105"/>
        <v>392.18209999999999</v>
      </c>
      <c r="K441" s="2">
        <f t="shared" si="106"/>
        <v>383.83779999999996</v>
      </c>
      <c r="L441" s="10">
        <f t="shared" si="107"/>
        <v>3</v>
      </c>
      <c r="M441" s="73">
        <f t="shared" si="108"/>
        <v>3</v>
      </c>
      <c r="N441">
        <f t="shared" si="109"/>
        <v>3</v>
      </c>
      <c r="O441" s="12">
        <f t="shared" si="110"/>
        <v>70.367237925662138</v>
      </c>
      <c r="P441" s="11">
        <f t="shared" si="111"/>
        <v>7.135237925662139</v>
      </c>
      <c r="Q441" s="1">
        <f t="shared" si="112"/>
        <v>63.231999999999999</v>
      </c>
      <c r="S441" s="14" t="str">
        <f t="shared" si="113"/>
        <v>A</v>
      </c>
      <c r="U441" s="1">
        <f t="shared" si="114"/>
        <v>63.231999999999999</v>
      </c>
      <c r="V441" s="1">
        <f t="shared" si="115"/>
        <v>383.65100000000001</v>
      </c>
      <c r="W441" s="1">
        <f t="shared" si="116"/>
        <v>7.135237925662139</v>
      </c>
      <c r="X441" s="20">
        <f t="shared" si="117"/>
        <v>3.1038284976630304</v>
      </c>
      <c r="Y441" s="22">
        <f t="shared" si="118"/>
        <v>3</v>
      </c>
      <c r="Z441" s="32" t="s">
        <v>40</v>
      </c>
      <c r="AA441" s="47"/>
      <c r="AB441" s="32" t="str">
        <f>A441</f>
        <v>JJJJ-MM-TT SS:MM:SS</v>
      </c>
      <c r="AC441" s="1">
        <f>SUM(U441:U464)</f>
        <v>1277.4399999999998</v>
      </c>
      <c r="AD441" s="1">
        <f>AVERAGE(V441:V464)</f>
        <v>381.37470833333327</v>
      </c>
      <c r="AE441" s="1">
        <f>SUM(W441:W464)</f>
        <v>67.669209882038729</v>
      </c>
      <c r="AF441" s="1">
        <f>SUM(X441:X464)</f>
        <v>29.436106298686852</v>
      </c>
      <c r="AG441" s="35">
        <f>AVERAGE(Y441:Y464)</f>
        <v>1</v>
      </c>
      <c r="AH441" s="37" t="e">
        <f>DAY(A441)</f>
        <v>#VALUE!</v>
      </c>
    </row>
    <row r="442" spans="1:34" hidden="1" x14ac:dyDescent="0.25">
      <c r="A442" s="57" t="s">
        <v>39</v>
      </c>
      <c r="B442" s="1">
        <v>54.527999999999999</v>
      </c>
      <c r="C442" s="1">
        <v>54.4</v>
      </c>
      <c r="D442" s="1">
        <v>416.185</v>
      </c>
      <c r="E442" s="1">
        <v>382.74700000000001</v>
      </c>
      <c r="G442" s="1">
        <f t="shared" si="102"/>
        <v>33.437999999999988</v>
      </c>
      <c r="H442" s="1">
        <f t="shared" si="103"/>
        <v>0.12800000000000011</v>
      </c>
      <c r="I442" s="2">
        <f t="shared" si="104"/>
        <v>399.5376</v>
      </c>
      <c r="J442" s="2">
        <f t="shared" si="105"/>
        <v>391.21390000000002</v>
      </c>
      <c r="K442" s="2">
        <f t="shared" si="106"/>
        <v>382.89019999999999</v>
      </c>
      <c r="L442" s="10">
        <f t="shared" si="107"/>
        <v>3</v>
      </c>
      <c r="M442" s="73" t="str">
        <f t="shared" si="108"/>
        <v/>
      </c>
      <c r="N442">
        <f t="shared" si="109"/>
        <v>3</v>
      </c>
      <c r="O442" s="12">
        <f t="shared" si="110"/>
        <v>60.681059425773427</v>
      </c>
      <c r="P442" s="11">
        <f t="shared" si="111"/>
        <v>6.1530594257734279</v>
      </c>
      <c r="Q442" s="1">
        <f t="shared" si="112"/>
        <v>54.527999999999999</v>
      </c>
      <c r="S442" s="14" t="str">
        <f t="shared" si="113"/>
        <v>A</v>
      </c>
      <c r="U442" s="1">
        <f t="shared" si="114"/>
        <v>54.527999999999999</v>
      </c>
      <c r="V442" s="1">
        <f t="shared" si="115"/>
        <v>382.74700000000001</v>
      </c>
      <c r="W442" s="1">
        <f t="shared" si="116"/>
        <v>6.1530594257734279</v>
      </c>
      <c r="X442" s="20">
        <f t="shared" si="117"/>
        <v>2.6765808502114412</v>
      </c>
      <c r="Y442" s="22">
        <f t="shared" si="118"/>
        <v>3</v>
      </c>
      <c r="AA442" s="47"/>
    </row>
    <row r="443" spans="1:34" hidden="1" x14ac:dyDescent="0.25">
      <c r="A443" s="57" t="s">
        <v>39</v>
      </c>
      <c r="B443" s="1">
        <v>51.072000000000003</v>
      </c>
      <c r="C443" s="1">
        <v>50.816000000000003</v>
      </c>
      <c r="D443" s="1">
        <v>416.55599999999998</v>
      </c>
      <c r="E443" s="1">
        <v>383.10500000000002</v>
      </c>
      <c r="G443" s="1">
        <f t="shared" si="102"/>
        <v>33.450999999999965</v>
      </c>
      <c r="H443" s="1">
        <f t="shared" si="103"/>
        <v>0.25600000000000023</v>
      </c>
      <c r="I443" s="2">
        <f t="shared" si="104"/>
        <v>399.89375999999999</v>
      </c>
      <c r="J443" s="2">
        <f t="shared" si="105"/>
        <v>391.56263999999999</v>
      </c>
      <c r="K443" s="2">
        <f t="shared" si="106"/>
        <v>383.23151999999999</v>
      </c>
      <c r="L443" s="10">
        <f t="shared" si="107"/>
        <v>3</v>
      </c>
      <c r="M443" s="73" t="str">
        <f t="shared" si="108"/>
        <v/>
      </c>
      <c r="N443">
        <f t="shared" si="109"/>
        <v>3</v>
      </c>
      <c r="O443" s="12">
        <f t="shared" si="110"/>
        <v>56.835076786111735</v>
      </c>
      <c r="P443" s="11">
        <f t="shared" si="111"/>
        <v>5.763076786111732</v>
      </c>
      <c r="Q443" s="1">
        <f t="shared" si="112"/>
        <v>51.072000000000003</v>
      </c>
      <c r="S443" s="14" t="str">
        <f t="shared" si="113"/>
        <v>A</v>
      </c>
      <c r="U443" s="1">
        <f t="shared" si="114"/>
        <v>51.072000000000003</v>
      </c>
      <c r="V443" s="1">
        <f t="shared" si="115"/>
        <v>383.10500000000002</v>
      </c>
      <c r="W443" s="1">
        <f t="shared" si="116"/>
        <v>5.763076786111732</v>
      </c>
      <c r="X443" s="20">
        <f t="shared" si="117"/>
        <v>2.5069384019586036</v>
      </c>
      <c r="Y443" s="22">
        <f t="shared" si="118"/>
        <v>3</v>
      </c>
      <c r="AA443" s="47"/>
    </row>
    <row r="444" spans="1:34" hidden="1" x14ac:dyDescent="0.25">
      <c r="A444" s="57" t="s">
        <v>39</v>
      </c>
      <c r="B444" s="1">
        <v>48.256</v>
      </c>
      <c r="C444" s="1">
        <v>48.128</v>
      </c>
      <c r="D444" s="1">
        <v>416.62099999999998</v>
      </c>
      <c r="E444" s="1">
        <v>383.17899999999997</v>
      </c>
      <c r="G444" s="1">
        <f t="shared" si="102"/>
        <v>33.442000000000007</v>
      </c>
      <c r="H444" s="1">
        <f t="shared" si="103"/>
        <v>0.12800000000000011</v>
      </c>
      <c r="I444" s="2">
        <f t="shared" si="104"/>
        <v>399.95615999999995</v>
      </c>
      <c r="J444" s="2">
        <f t="shared" si="105"/>
        <v>391.62374</v>
      </c>
      <c r="K444" s="2">
        <f t="shared" si="106"/>
        <v>383.29131999999998</v>
      </c>
      <c r="L444" s="10">
        <f t="shared" si="107"/>
        <v>3</v>
      </c>
      <c r="M444" s="73" t="str">
        <f t="shared" si="108"/>
        <v/>
      </c>
      <c r="N444">
        <f t="shared" si="109"/>
        <v>3</v>
      </c>
      <c r="O444" s="12">
        <f t="shared" si="110"/>
        <v>53.701313153794793</v>
      </c>
      <c r="P444" s="11">
        <f t="shared" si="111"/>
        <v>5.4453131537947925</v>
      </c>
      <c r="Q444" s="1">
        <f t="shared" si="112"/>
        <v>48.256</v>
      </c>
      <c r="S444" s="14" t="str">
        <f t="shared" si="113"/>
        <v>A</v>
      </c>
      <c r="U444" s="1">
        <f t="shared" si="114"/>
        <v>48.256</v>
      </c>
      <c r="V444" s="1">
        <f t="shared" si="115"/>
        <v>383.17899999999997</v>
      </c>
      <c r="W444" s="1">
        <f t="shared" si="116"/>
        <v>5.4453131537947925</v>
      </c>
      <c r="X444" s="20">
        <f t="shared" si="117"/>
        <v>2.3687112219007349</v>
      </c>
      <c r="Y444" s="22">
        <f t="shared" si="118"/>
        <v>3</v>
      </c>
      <c r="AA444" s="47"/>
    </row>
    <row r="445" spans="1:34" hidden="1" x14ac:dyDescent="0.25">
      <c r="A445" s="57" t="s">
        <v>39</v>
      </c>
      <c r="B445" s="1">
        <v>47.103999999999999</v>
      </c>
      <c r="C445" s="1">
        <v>46.975999999999999</v>
      </c>
      <c r="D445" s="1">
        <v>415.92599999999999</v>
      </c>
      <c r="E445" s="1">
        <v>382.54599999999999</v>
      </c>
      <c r="G445" s="1">
        <f t="shared" si="102"/>
        <v>33.379999999999995</v>
      </c>
      <c r="H445" s="1">
        <f t="shared" si="103"/>
        <v>0.12800000000000011</v>
      </c>
      <c r="I445" s="2">
        <f t="shared" si="104"/>
        <v>399.28895999999997</v>
      </c>
      <c r="J445" s="2">
        <f t="shared" si="105"/>
        <v>390.97044</v>
      </c>
      <c r="K445" s="2">
        <f t="shared" si="106"/>
        <v>382.65192000000002</v>
      </c>
      <c r="L445" s="10">
        <f t="shared" si="107"/>
        <v>3</v>
      </c>
      <c r="M445" s="73" t="str">
        <f t="shared" si="108"/>
        <v/>
      </c>
      <c r="N445">
        <f t="shared" si="109"/>
        <v>3</v>
      </c>
      <c r="O445" s="12">
        <f t="shared" si="110"/>
        <v>52.419318940574229</v>
      </c>
      <c r="P445" s="11">
        <f t="shared" si="111"/>
        <v>5.3153189405742296</v>
      </c>
      <c r="Q445" s="1">
        <f t="shared" si="112"/>
        <v>47.103999999999999</v>
      </c>
      <c r="S445" s="14" t="str">
        <f t="shared" si="113"/>
        <v>A</v>
      </c>
      <c r="U445" s="1">
        <f t="shared" si="114"/>
        <v>47.103999999999999</v>
      </c>
      <c r="V445" s="1">
        <f t="shared" si="115"/>
        <v>382.54599999999999</v>
      </c>
      <c r="W445" s="1">
        <f t="shared" si="116"/>
        <v>5.3153189405742296</v>
      </c>
      <c r="X445" s="20">
        <f t="shared" si="117"/>
        <v>2.3121637391497898</v>
      </c>
      <c r="Y445" s="22">
        <f t="shared" si="118"/>
        <v>3</v>
      </c>
      <c r="AA445" s="47"/>
    </row>
    <row r="446" spans="1:34" hidden="1" x14ac:dyDescent="0.25">
      <c r="A446" s="57" t="s">
        <v>39</v>
      </c>
      <c r="B446" s="1">
        <v>71.168000000000006</v>
      </c>
      <c r="C446" s="1">
        <v>70.912000000000006</v>
      </c>
      <c r="D446" s="1">
        <v>419.32799999999997</v>
      </c>
      <c r="E446" s="1">
        <v>381.77</v>
      </c>
      <c r="G446" s="1">
        <f t="shared" si="102"/>
        <v>37.557999999999993</v>
      </c>
      <c r="H446" s="1">
        <f t="shared" si="103"/>
        <v>0.25600000000000023</v>
      </c>
      <c r="I446" s="2">
        <f t="shared" si="104"/>
        <v>402.55487999999997</v>
      </c>
      <c r="J446" s="2">
        <f t="shared" si="105"/>
        <v>394.16831999999999</v>
      </c>
      <c r="K446" s="2">
        <f t="shared" si="106"/>
        <v>385.78175999999996</v>
      </c>
      <c r="L446" s="10">
        <f t="shared" si="107"/>
        <v>3</v>
      </c>
      <c r="M446" s="73" t="str">
        <f t="shared" si="108"/>
        <v/>
      </c>
      <c r="N446">
        <f t="shared" si="109"/>
        <v>3</v>
      </c>
      <c r="O446" s="12">
        <f t="shared" si="110"/>
        <v>79.19875361673715</v>
      </c>
      <c r="P446" s="11">
        <f t="shared" si="111"/>
        <v>8.0307536167371438</v>
      </c>
      <c r="Q446" s="1">
        <f t="shared" si="112"/>
        <v>71.168000000000006</v>
      </c>
      <c r="S446" s="14" t="str">
        <f t="shared" si="113"/>
        <v>A</v>
      </c>
      <c r="U446" s="1">
        <f t="shared" si="114"/>
        <v>71.168000000000006</v>
      </c>
      <c r="V446" s="1">
        <f t="shared" si="115"/>
        <v>381.77</v>
      </c>
      <c r="W446" s="1">
        <f t="shared" si="116"/>
        <v>8.0307536167371438</v>
      </c>
      <c r="X446" s="20">
        <f t="shared" si="117"/>
        <v>3.4933778232806576</v>
      </c>
      <c r="Y446" s="22">
        <f t="shared" si="118"/>
        <v>3</v>
      </c>
      <c r="AA446" s="47"/>
    </row>
    <row r="447" spans="1:34" hidden="1" x14ac:dyDescent="0.25">
      <c r="A447" s="57" t="s">
        <v>39</v>
      </c>
      <c r="B447" s="1">
        <v>98.176000000000002</v>
      </c>
      <c r="C447" s="1">
        <v>97.92</v>
      </c>
      <c r="D447" s="1">
        <v>418.95600000000002</v>
      </c>
      <c r="E447" s="1">
        <v>379.26799999999997</v>
      </c>
      <c r="G447" s="1">
        <f t="shared" si="102"/>
        <v>39.688000000000045</v>
      </c>
      <c r="H447" s="1">
        <f t="shared" si="103"/>
        <v>0.25600000000000023</v>
      </c>
      <c r="I447" s="2">
        <f t="shared" si="104"/>
        <v>402.19776000000002</v>
      </c>
      <c r="J447" s="2">
        <f t="shared" si="105"/>
        <v>393.81864000000002</v>
      </c>
      <c r="K447" s="2">
        <f t="shared" si="106"/>
        <v>385.43952000000002</v>
      </c>
      <c r="L447" s="10">
        <f t="shared" si="107"/>
        <v>0</v>
      </c>
      <c r="M447" s="73">
        <f t="shared" si="108"/>
        <v>0</v>
      </c>
      <c r="N447">
        <f t="shared" si="109"/>
        <v>0</v>
      </c>
      <c r="O447" s="12">
        <f t="shared" si="110"/>
        <v>98.176000000000002</v>
      </c>
      <c r="P447" s="11">
        <f t="shared" si="111"/>
        <v>0</v>
      </c>
      <c r="Q447" s="1">
        <f t="shared" si="112"/>
        <v>98.176000000000002</v>
      </c>
      <c r="S447" s="14" t="str">
        <f t="shared" si="113"/>
        <v>A</v>
      </c>
      <c r="U447" s="1">
        <f t="shared" si="114"/>
        <v>98.176000000000002</v>
      </c>
      <c r="V447" s="1">
        <f t="shared" si="115"/>
        <v>379.26799999999997</v>
      </c>
      <c r="W447" s="1">
        <f t="shared" si="116"/>
        <v>0</v>
      </c>
      <c r="X447" s="20">
        <f t="shared" si="117"/>
        <v>0</v>
      </c>
      <c r="Y447" s="22">
        <f t="shared" si="118"/>
        <v>0</v>
      </c>
      <c r="AA447" s="47"/>
    </row>
    <row r="448" spans="1:34" hidden="1" x14ac:dyDescent="0.25">
      <c r="A448" s="57" t="s">
        <v>39</v>
      </c>
      <c r="B448" s="1">
        <v>130.17599999999999</v>
      </c>
      <c r="C448" s="1">
        <v>129.91999999999999</v>
      </c>
      <c r="D448" s="1">
        <v>414.41199999999998</v>
      </c>
      <c r="E448" s="1">
        <v>380.45800000000003</v>
      </c>
      <c r="G448" s="1">
        <f t="shared" si="102"/>
        <v>33.953999999999951</v>
      </c>
      <c r="H448" s="1">
        <f t="shared" si="103"/>
        <v>0.25600000000000023</v>
      </c>
      <c r="I448" s="2">
        <f t="shared" si="104"/>
        <v>397.83551999999997</v>
      </c>
      <c r="J448" s="2">
        <f t="shared" si="105"/>
        <v>389.54728</v>
      </c>
      <c r="K448" s="2">
        <f t="shared" si="106"/>
        <v>381.25903999999997</v>
      </c>
      <c r="L448" s="10">
        <f t="shared" si="107"/>
        <v>3</v>
      </c>
      <c r="M448" s="73">
        <f t="shared" si="108"/>
        <v>3</v>
      </c>
      <c r="N448">
        <f t="shared" si="109"/>
        <v>3</v>
      </c>
      <c r="O448" s="12">
        <f t="shared" si="110"/>
        <v>144.86534609392388</v>
      </c>
      <c r="P448" s="11">
        <f t="shared" si="111"/>
        <v>14.689346093923888</v>
      </c>
      <c r="Q448" s="1">
        <f t="shared" si="112"/>
        <v>130.17599999999999</v>
      </c>
      <c r="S448" s="14" t="str">
        <f t="shared" si="113"/>
        <v>A</v>
      </c>
      <c r="U448" s="1">
        <f t="shared" si="114"/>
        <v>130.17599999999999</v>
      </c>
      <c r="V448" s="1">
        <f t="shared" si="115"/>
        <v>380.45800000000003</v>
      </c>
      <c r="W448" s="1">
        <f t="shared" si="116"/>
        <v>14.689346093923888</v>
      </c>
      <c r="X448" s="20">
        <f t="shared" si="117"/>
        <v>6.3898655508568911</v>
      </c>
      <c r="Y448" s="22">
        <f t="shared" si="118"/>
        <v>3</v>
      </c>
      <c r="AA448" s="47"/>
    </row>
    <row r="449" spans="1:27" hidden="1" x14ac:dyDescent="0.25">
      <c r="A449" s="57" t="s">
        <v>39</v>
      </c>
      <c r="B449" s="1">
        <v>134.14400000000001</v>
      </c>
      <c r="C449" s="1">
        <v>133.88800000000001</v>
      </c>
      <c r="D449" s="1">
        <v>417.66899999999998</v>
      </c>
      <c r="E449" s="1">
        <v>380.12099999999998</v>
      </c>
      <c r="G449" s="1">
        <f t="shared" si="102"/>
        <v>37.548000000000002</v>
      </c>
      <c r="H449" s="1">
        <f t="shared" si="103"/>
        <v>0.25600000000000023</v>
      </c>
      <c r="I449" s="2">
        <f t="shared" si="104"/>
        <v>400.96224000000001</v>
      </c>
      <c r="J449" s="2">
        <f t="shared" si="105"/>
        <v>392.60885999999999</v>
      </c>
      <c r="K449" s="2">
        <f t="shared" si="106"/>
        <v>384.25547999999998</v>
      </c>
      <c r="L449" s="10">
        <f t="shared" si="107"/>
        <v>3</v>
      </c>
      <c r="M449" s="73" t="str">
        <f t="shared" si="108"/>
        <v/>
      </c>
      <c r="N449">
        <f t="shared" si="109"/>
        <v>3</v>
      </c>
      <c r="O449" s="12">
        <f t="shared" si="110"/>
        <v>149.28110393946139</v>
      </c>
      <c r="P449" s="11">
        <f t="shared" si="111"/>
        <v>15.137103939461383</v>
      </c>
      <c r="Q449" s="1">
        <f t="shared" si="112"/>
        <v>134.14400000000001</v>
      </c>
      <c r="S449" s="14" t="str">
        <f t="shared" si="113"/>
        <v>A</v>
      </c>
      <c r="U449" s="1">
        <f t="shared" si="114"/>
        <v>134.14400000000001</v>
      </c>
      <c r="V449" s="1">
        <f t="shared" si="115"/>
        <v>380.12099999999998</v>
      </c>
      <c r="W449" s="1">
        <f t="shared" si="116"/>
        <v>15.137103939461383</v>
      </c>
      <c r="X449" s="20">
        <f t="shared" si="117"/>
        <v>6.5846402136657014</v>
      </c>
      <c r="Y449" s="22">
        <f t="shared" si="118"/>
        <v>3</v>
      </c>
      <c r="AA449" s="47"/>
    </row>
    <row r="450" spans="1:27" hidden="1" x14ac:dyDescent="0.25">
      <c r="A450" s="57" t="s">
        <v>39</v>
      </c>
      <c r="B450" s="1">
        <v>119.68</v>
      </c>
      <c r="C450" s="1">
        <v>119.42400000000001</v>
      </c>
      <c r="D450" s="1">
        <v>422.36799999999999</v>
      </c>
      <c r="E450" s="1">
        <v>382.26900000000001</v>
      </c>
      <c r="G450" s="1">
        <f t="shared" si="102"/>
        <v>40.09899999999999</v>
      </c>
      <c r="H450" s="1">
        <f t="shared" si="103"/>
        <v>0.25600000000000023</v>
      </c>
      <c r="I450" s="2">
        <f t="shared" si="104"/>
        <v>405.47327999999999</v>
      </c>
      <c r="J450" s="2">
        <f t="shared" si="105"/>
        <v>397.02591999999999</v>
      </c>
      <c r="K450" s="2">
        <f t="shared" si="106"/>
        <v>388.57855999999998</v>
      </c>
      <c r="L450" s="10">
        <f t="shared" si="107"/>
        <v>0</v>
      </c>
      <c r="M450" s="73">
        <f t="shared" si="108"/>
        <v>0</v>
      </c>
      <c r="N450">
        <f t="shared" si="109"/>
        <v>0</v>
      </c>
      <c r="O450" s="12">
        <f t="shared" si="110"/>
        <v>119.68</v>
      </c>
      <c r="P450" s="11">
        <f t="shared" si="111"/>
        <v>0</v>
      </c>
      <c r="Q450" s="1">
        <f t="shared" si="112"/>
        <v>119.68</v>
      </c>
      <c r="S450" s="14" t="str">
        <f t="shared" si="113"/>
        <v>A</v>
      </c>
      <c r="U450" s="1">
        <f t="shared" si="114"/>
        <v>119.68</v>
      </c>
      <c r="V450" s="1">
        <f t="shared" si="115"/>
        <v>382.26900000000001</v>
      </c>
      <c r="W450" s="1">
        <f t="shared" si="116"/>
        <v>0</v>
      </c>
      <c r="X450" s="20">
        <f t="shared" si="117"/>
        <v>0</v>
      </c>
      <c r="Y450" s="22">
        <f t="shared" si="118"/>
        <v>0</v>
      </c>
      <c r="AA450" s="47"/>
    </row>
    <row r="451" spans="1:27" hidden="1" x14ac:dyDescent="0.25">
      <c r="A451" s="57" t="s">
        <v>39</v>
      </c>
      <c r="B451" s="1">
        <v>90.751999999999995</v>
      </c>
      <c r="C451" s="1">
        <v>90.367999999999995</v>
      </c>
      <c r="D451" s="1">
        <v>422.01</v>
      </c>
      <c r="E451" s="1">
        <v>382.089</v>
      </c>
      <c r="G451" s="1">
        <f t="shared" si="102"/>
        <v>39.920999999999992</v>
      </c>
      <c r="H451" s="1">
        <f t="shared" si="103"/>
        <v>0.38400000000000034</v>
      </c>
      <c r="I451" s="2">
        <f t="shared" si="104"/>
        <v>405.12959999999998</v>
      </c>
      <c r="J451" s="2">
        <f t="shared" si="105"/>
        <v>396.68939999999998</v>
      </c>
      <c r="K451" s="2">
        <f t="shared" si="106"/>
        <v>388.24919999999997</v>
      </c>
      <c r="L451" s="10">
        <f t="shared" si="107"/>
        <v>0</v>
      </c>
      <c r="M451" s="73" t="str">
        <f t="shared" si="108"/>
        <v/>
      </c>
      <c r="N451">
        <f t="shared" si="109"/>
        <v>0</v>
      </c>
      <c r="O451" s="12">
        <f t="shared" si="110"/>
        <v>90.751999999999995</v>
      </c>
      <c r="P451" s="11">
        <f t="shared" si="111"/>
        <v>0</v>
      </c>
      <c r="Q451" s="1">
        <f t="shared" si="112"/>
        <v>90.751999999999995</v>
      </c>
      <c r="S451" s="14" t="str">
        <f t="shared" si="113"/>
        <v>A</v>
      </c>
      <c r="U451" s="1">
        <f t="shared" si="114"/>
        <v>90.751999999999995</v>
      </c>
      <c r="V451" s="1">
        <f t="shared" si="115"/>
        <v>382.089</v>
      </c>
      <c r="W451" s="1">
        <f t="shared" si="116"/>
        <v>0</v>
      </c>
      <c r="X451" s="20">
        <f t="shared" si="117"/>
        <v>0</v>
      </c>
      <c r="Y451" s="22">
        <f t="shared" si="118"/>
        <v>0</v>
      </c>
      <c r="AA451" s="47"/>
    </row>
    <row r="452" spans="1:27" hidden="1" x14ac:dyDescent="0.25">
      <c r="A452" s="57" t="s">
        <v>39</v>
      </c>
      <c r="B452" s="1">
        <v>63.488</v>
      </c>
      <c r="C452" s="1">
        <v>63.231999999999999</v>
      </c>
      <c r="D452" s="1">
        <v>418.22800000000001</v>
      </c>
      <c r="E452" s="1">
        <v>378.73700000000002</v>
      </c>
      <c r="G452" s="1">
        <f t="shared" si="102"/>
        <v>39.490999999999985</v>
      </c>
      <c r="H452" s="1">
        <f t="shared" si="103"/>
        <v>0.25600000000000023</v>
      </c>
      <c r="I452" s="2">
        <f t="shared" si="104"/>
        <v>401.49887999999999</v>
      </c>
      <c r="J452" s="2">
        <f t="shared" si="105"/>
        <v>393.13432</v>
      </c>
      <c r="K452" s="2">
        <f t="shared" si="106"/>
        <v>384.76976000000002</v>
      </c>
      <c r="L452" s="10">
        <f t="shared" si="107"/>
        <v>0</v>
      </c>
      <c r="M452" s="73" t="str">
        <f t="shared" si="108"/>
        <v/>
      </c>
      <c r="N452">
        <f t="shared" si="109"/>
        <v>0</v>
      </c>
      <c r="O452" s="12">
        <f t="shared" si="110"/>
        <v>63.488</v>
      </c>
      <c r="P452" s="11">
        <f t="shared" si="111"/>
        <v>0</v>
      </c>
      <c r="Q452" s="1">
        <f t="shared" si="112"/>
        <v>63.488</v>
      </c>
      <c r="S452" s="14" t="str">
        <f t="shared" si="113"/>
        <v>A</v>
      </c>
      <c r="U452" s="1">
        <f t="shared" si="114"/>
        <v>63.488</v>
      </c>
      <c r="V452" s="1">
        <f t="shared" si="115"/>
        <v>378.73700000000002</v>
      </c>
      <c r="W452" s="1">
        <f t="shared" si="116"/>
        <v>0</v>
      </c>
      <c r="X452" s="20">
        <f t="shared" si="117"/>
        <v>0</v>
      </c>
      <c r="Y452" s="22">
        <f t="shared" si="118"/>
        <v>0</v>
      </c>
      <c r="AA452" s="47"/>
    </row>
    <row r="453" spans="1:27" hidden="1" x14ac:dyDescent="0.25">
      <c r="A453" s="57" t="s">
        <v>39</v>
      </c>
      <c r="B453" s="1">
        <v>56.192</v>
      </c>
      <c r="C453" s="1">
        <v>56.064</v>
      </c>
      <c r="D453" s="1">
        <v>418.77</v>
      </c>
      <c r="E453" s="1">
        <v>379.24099999999999</v>
      </c>
      <c r="G453" s="1">
        <f t="shared" si="102"/>
        <v>39.528999999999996</v>
      </c>
      <c r="H453" s="1">
        <f t="shared" si="103"/>
        <v>0.12800000000000011</v>
      </c>
      <c r="I453" s="2">
        <f t="shared" si="104"/>
        <v>402.01919999999996</v>
      </c>
      <c r="J453" s="2">
        <f t="shared" si="105"/>
        <v>393.6438</v>
      </c>
      <c r="K453" s="2">
        <f t="shared" si="106"/>
        <v>385.26839999999999</v>
      </c>
      <c r="L453" s="10">
        <f t="shared" si="107"/>
        <v>0</v>
      </c>
      <c r="M453" s="73" t="str">
        <f t="shared" si="108"/>
        <v/>
      </c>
      <c r="N453">
        <f t="shared" si="109"/>
        <v>0</v>
      </c>
      <c r="O453" s="12">
        <f t="shared" si="110"/>
        <v>56.192</v>
      </c>
      <c r="P453" s="11">
        <f t="shared" si="111"/>
        <v>0</v>
      </c>
      <c r="Q453" s="1">
        <f t="shared" si="112"/>
        <v>56.192</v>
      </c>
      <c r="S453" s="14" t="str">
        <f t="shared" si="113"/>
        <v>A</v>
      </c>
      <c r="U453" s="1">
        <f t="shared" si="114"/>
        <v>56.192</v>
      </c>
      <c r="V453" s="1">
        <f t="shared" si="115"/>
        <v>379.24099999999999</v>
      </c>
      <c r="W453" s="1">
        <f t="shared" si="116"/>
        <v>0</v>
      </c>
      <c r="X453" s="20">
        <f t="shared" si="117"/>
        <v>0</v>
      </c>
      <c r="Y453" s="22">
        <f t="shared" si="118"/>
        <v>0</v>
      </c>
      <c r="AA453" s="47"/>
    </row>
    <row r="454" spans="1:27" hidden="1" x14ac:dyDescent="0.25">
      <c r="A454" s="57" t="s">
        <v>39</v>
      </c>
      <c r="B454" s="1">
        <v>32.896000000000001</v>
      </c>
      <c r="C454" s="1">
        <v>32.64</v>
      </c>
      <c r="D454" s="1">
        <v>419.47399999999999</v>
      </c>
      <c r="E454" s="1">
        <v>379.92899999999997</v>
      </c>
      <c r="G454" s="1">
        <f t="shared" si="102"/>
        <v>39.545000000000016</v>
      </c>
      <c r="H454" s="1">
        <f t="shared" si="103"/>
        <v>0.25600000000000023</v>
      </c>
      <c r="I454" s="2">
        <f t="shared" si="104"/>
        <v>402.69504000000001</v>
      </c>
      <c r="J454" s="2">
        <f t="shared" si="105"/>
        <v>394.30556000000001</v>
      </c>
      <c r="K454" s="2">
        <f t="shared" si="106"/>
        <v>385.91607999999997</v>
      </c>
      <c r="L454" s="10">
        <f t="shared" si="107"/>
        <v>0</v>
      </c>
      <c r="M454" s="73" t="str">
        <f t="shared" si="108"/>
        <v/>
      </c>
      <c r="N454">
        <f t="shared" si="109"/>
        <v>0</v>
      </c>
      <c r="O454" s="12">
        <f t="shared" si="110"/>
        <v>32.896000000000001</v>
      </c>
      <c r="P454" s="11">
        <f t="shared" si="111"/>
        <v>0</v>
      </c>
      <c r="Q454" s="1">
        <f t="shared" si="112"/>
        <v>32.896000000000001</v>
      </c>
      <c r="S454" s="14" t="str">
        <f t="shared" si="113"/>
        <v>A</v>
      </c>
      <c r="U454" s="1">
        <f t="shared" si="114"/>
        <v>32.896000000000001</v>
      </c>
      <c r="V454" s="1">
        <f t="shared" si="115"/>
        <v>379.92899999999997</v>
      </c>
      <c r="W454" s="1">
        <f t="shared" si="116"/>
        <v>0</v>
      </c>
      <c r="X454" s="20">
        <f t="shared" si="117"/>
        <v>0</v>
      </c>
      <c r="Y454" s="22">
        <f t="shared" si="118"/>
        <v>0</v>
      </c>
      <c r="AA454" s="47"/>
    </row>
    <row r="455" spans="1:27" hidden="1" x14ac:dyDescent="0.25">
      <c r="A455" s="57" t="s">
        <v>39</v>
      </c>
      <c r="B455" s="1">
        <v>29.824000000000002</v>
      </c>
      <c r="C455" s="1">
        <v>29.696000000000002</v>
      </c>
      <c r="D455" s="1">
        <v>419.84699999999998</v>
      </c>
      <c r="E455" s="1">
        <v>380.274</v>
      </c>
      <c r="G455" s="1">
        <f t="shared" si="102"/>
        <v>39.572999999999979</v>
      </c>
      <c r="H455" s="1">
        <f t="shared" si="103"/>
        <v>0.12800000000000011</v>
      </c>
      <c r="I455" s="2">
        <f t="shared" si="104"/>
        <v>403.05311999999998</v>
      </c>
      <c r="J455" s="2">
        <f t="shared" si="105"/>
        <v>394.65618000000001</v>
      </c>
      <c r="K455" s="2">
        <f t="shared" si="106"/>
        <v>386.25923999999998</v>
      </c>
      <c r="L455" s="10">
        <f t="shared" si="107"/>
        <v>0</v>
      </c>
      <c r="M455" s="73" t="str">
        <f t="shared" si="108"/>
        <v/>
      </c>
      <c r="N455">
        <f t="shared" si="109"/>
        <v>0</v>
      </c>
      <c r="O455" s="12">
        <f t="shared" si="110"/>
        <v>29.824000000000002</v>
      </c>
      <c r="P455" s="11">
        <f t="shared" si="111"/>
        <v>0</v>
      </c>
      <c r="Q455" s="1">
        <f t="shared" si="112"/>
        <v>29.824000000000002</v>
      </c>
      <c r="S455" s="14" t="str">
        <f t="shared" si="113"/>
        <v>A</v>
      </c>
      <c r="U455" s="1">
        <f t="shared" si="114"/>
        <v>29.824000000000002</v>
      </c>
      <c r="V455" s="1">
        <f t="shared" si="115"/>
        <v>380.274</v>
      </c>
      <c r="W455" s="1">
        <f t="shared" si="116"/>
        <v>0</v>
      </c>
      <c r="X455" s="20">
        <f t="shared" si="117"/>
        <v>0</v>
      </c>
      <c r="Y455" s="22">
        <f t="shared" si="118"/>
        <v>0</v>
      </c>
      <c r="AA455" s="47"/>
    </row>
    <row r="456" spans="1:27" hidden="1" x14ac:dyDescent="0.25">
      <c r="A456" s="57" t="s">
        <v>39</v>
      </c>
      <c r="B456" s="1">
        <v>28.672000000000001</v>
      </c>
      <c r="C456" s="1">
        <v>28.288</v>
      </c>
      <c r="D456" s="1">
        <v>420.161</v>
      </c>
      <c r="E456" s="1">
        <v>380.56900000000002</v>
      </c>
      <c r="G456" s="1">
        <f t="shared" si="102"/>
        <v>39.591999999999985</v>
      </c>
      <c r="H456" s="1">
        <f t="shared" si="103"/>
        <v>0.38400000000000034</v>
      </c>
      <c r="I456" s="2">
        <f t="shared" si="104"/>
        <v>403.35455999999999</v>
      </c>
      <c r="J456" s="2">
        <f t="shared" si="105"/>
        <v>394.95134000000002</v>
      </c>
      <c r="K456" s="2">
        <f t="shared" si="106"/>
        <v>386.54811999999998</v>
      </c>
      <c r="L456" s="10">
        <f t="shared" si="107"/>
        <v>0</v>
      </c>
      <c r="M456" s="73" t="str">
        <f t="shared" si="108"/>
        <v/>
      </c>
      <c r="N456">
        <f t="shared" si="109"/>
        <v>0</v>
      </c>
      <c r="O456" s="12">
        <f t="shared" si="110"/>
        <v>28.672000000000001</v>
      </c>
      <c r="P456" s="11">
        <f t="shared" si="111"/>
        <v>0</v>
      </c>
      <c r="Q456" s="1">
        <f t="shared" si="112"/>
        <v>28.672000000000001</v>
      </c>
      <c r="S456" s="14" t="str">
        <f t="shared" si="113"/>
        <v>A</v>
      </c>
      <c r="U456" s="1">
        <f t="shared" si="114"/>
        <v>28.672000000000001</v>
      </c>
      <c r="V456" s="1">
        <f t="shared" si="115"/>
        <v>380.56900000000002</v>
      </c>
      <c r="W456" s="1">
        <f t="shared" si="116"/>
        <v>0</v>
      </c>
      <c r="X456" s="20">
        <f t="shared" si="117"/>
        <v>0</v>
      </c>
      <c r="Y456" s="22">
        <f t="shared" si="118"/>
        <v>0</v>
      </c>
      <c r="AA456" s="47"/>
    </row>
    <row r="457" spans="1:27" hidden="1" x14ac:dyDescent="0.25">
      <c r="A457" s="57" t="s">
        <v>39</v>
      </c>
      <c r="B457" s="1">
        <v>21.376000000000001</v>
      </c>
      <c r="C457" s="1">
        <v>21.248000000000001</v>
      </c>
      <c r="D457" s="1">
        <v>420.35700000000003</v>
      </c>
      <c r="E457" s="1">
        <v>380.76600000000002</v>
      </c>
      <c r="G457" s="1">
        <f t="shared" ref="G457:G520" si="119">D457-E457</f>
        <v>39.591000000000008</v>
      </c>
      <c r="H457" s="1">
        <f t="shared" ref="H457:H520" si="120">B457-C457</f>
        <v>0.12800000000000011</v>
      </c>
      <c r="I457" s="2">
        <f t="shared" ref="I457:I520" si="121">D457-((D457/100)*I$8)</f>
        <v>403.54272000000003</v>
      </c>
      <c r="J457" s="2">
        <f t="shared" ref="J457:J520" si="122">D457-((D457/100)*J$8)</f>
        <v>395.13558</v>
      </c>
      <c r="K457" s="2">
        <f t="shared" ref="K457:K520" si="123">D457-((D457/100)*K$8)</f>
        <v>386.72844000000003</v>
      </c>
      <c r="L457" s="10">
        <f t="shared" ref="L457:L520" si="124">IF(AND(G457&lt;&gt;"",H457&lt;&gt;"",E457&gt;312),IF(AND(E457&gt;(I457-P$1),E457&lt;(I457+P$1)),N$4,IF(AND(E457&gt;(J457-P$1),E457&lt;(J457+P$1)),N$5,IF(AND(E457&gt;(K457-P$1),E457&lt;(K457+P$1)),N$6,0))),"0")</f>
        <v>0</v>
      </c>
      <c r="M457" s="73" t="str">
        <f t="shared" ref="M457:M520" si="125">IF(L456&lt;&gt;L457,L457,"")</f>
        <v/>
      </c>
      <c r="N457">
        <f t="shared" ref="N457:N520" si="126">L457</f>
        <v>0</v>
      </c>
      <c r="O457" s="12">
        <f t="shared" ref="O457:O520" si="127">IF(N457=1,(B457+(B457/(100-Q$4)*Q$4)),IF(N457=2,(B457+(B457/(100-Q$5)*Q$5)),IF(N457=3,(B457+(B457/(100-Q$6)*Q$6)),B457)))</f>
        <v>21.376000000000001</v>
      </c>
      <c r="P457" s="11">
        <f t="shared" ref="P457:P520" si="128">IF(O457&lt;&gt;"",O457-B457,"")</f>
        <v>0</v>
      </c>
      <c r="Q457" s="1">
        <f t="shared" ref="Q457:Q520" si="129">O457-P457</f>
        <v>21.376000000000001</v>
      </c>
      <c r="S457" s="14" t="str">
        <f t="shared" ref="S457:S520" si="130">IF(ROUND(B457,3)=ROUND(Q457,3),"A","B")</f>
        <v>A</v>
      </c>
      <c r="U457" s="1">
        <f t="shared" ref="U457:U520" si="131">B457</f>
        <v>21.376000000000001</v>
      </c>
      <c r="V457" s="1">
        <f t="shared" ref="V457:V520" si="132">E457</f>
        <v>380.76600000000002</v>
      </c>
      <c r="W457" s="1">
        <f t="shared" ref="W457:W520" si="133">P457</f>
        <v>0</v>
      </c>
      <c r="X457" s="20">
        <f t="shared" ref="X457:X520" si="134">W457*X$6</f>
        <v>0</v>
      </c>
      <c r="Y457" s="22">
        <f t="shared" ref="Y457:Y520" si="135">L457</f>
        <v>0</v>
      </c>
      <c r="AA457" s="47"/>
    </row>
    <row r="458" spans="1:27" hidden="1" x14ac:dyDescent="0.25">
      <c r="A458" s="57" t="s">
        <v>39</v>
      </c>
      <c r="B458" s="1">
        <v>23.552</v>
      </c>
      <c r="C458" s="1">
        <v>23.295999999999999</v>
      </c>
      <c r="D458" s="1">
        <v>420.59699999999998</v>
      </c>
      <c r="E458" s="1">
        <v>380.976</v>
      </c>
      <c r="G458" s="1">
        <f t="shared" si="119"/>
        <v>39.620999999999981</v>
      </c>
      <c r="H458" s="1">
        <f t="shared" si="120"/>
        <v>0.25600000000000023</v>
      </c>
      <c r="I458" s="2">
        <f t="shared" si="121"/>
        <v>403.77312000000001</v>
      </c>
      <c r="J458" s="2">
        <f t="shared" si="122"/>
        <v>395.36117999999999</v>
      </c>
      <c r="K458" s="2">
        <f t="shared" si="123"/>
        <v>386.94923999999997</v>
      </c>
      <c r="L458" s="10">
        <f t="shared" si="124"/>
        <v>0</v>
      </c>
      <c r="M458" s="73" t="str">
        <f t="shared" si="125"/>
        <v/>
      </c>
      <c r="N458">
        <f t="shared" si="126"/>
        <v>0</v>
      </c>
      <c r="O458" s="12">
        <f t="shared" si="127"/>
        <v>23.552</v>
      </c>
      <c r="P458" s="11">
        <f t="shared" si="128"/>
        <v>0</v>
      </c>
      <c r="Q458" s="1">
        <f t="shared" si="129"/>
        <v>23.552</v>
      </c>
      <c r="S458" s="14" t="str">
        <f t="shared" si="130"/>
        <v>A</v>
      </c>
      <c r="U458" s="1">
        <f t="shared" si="131"/>
        <v>23.552</v>
      </c>
      <c r="V458" s="1">
        <f t="shared" si="132"/>
        <v>380.976</v>
      </c>
      <c r="W458" s="1">
        <f t="shared" si="133"/>
        <v>0</v>
      </c>
      <c r="X458" s="20">
        <f t="shared" si="134"/>
        <v>0</v>
      </c>
      <c r="Y458" s="22">
        <f t="shared" si="135"/>
        <v>0</v>
      </c>
      <c r="AA458" s="47"/>
    </row>
    <row r="459" spans="1:27" hidden="1" x14ac:dyDescent="0.25">
      <c r="A459" s="57" t="s">
        <v>39</v>
      </c>
      <c r="B459" s="1">
        <v>18.559999999999999</v>
      </c>
      <c r="C459" s="1">
        <v>18.303999999999998</v>
      </c>
      <c r="D459" s="1">
        <v>421.322</v>
      </c>
      <c r="E459" s="1">
        <v>381.65</v>
      </c>
      <c r="G459" s="1">
        <f t="shared" si="119"/>
        <v>39.672000000000025</v>
      </c>
      <c r="H459" s="1">
        <f t="shared" si="120"/>
        <v>0.25600000000000023</v>
      </c>
      <c r="I459" s="2">
        <f t="shared" si="121"/>
        <v>404.46911999999998</v>
      </c>
      <c r="J459" s="2">
        <f t="shared" si="122"/>
        <v>396.04268000000002</v>
      </c>
      <c r="K459" s="2">
        <f t="shared" si="123"/>
        <v>387.61624</v>
      </c>
      <c r="L459" s="10">
        <f t="shared" si="124"/>
        <v>0</v>
      </c>
      <c r="M459" s="73" t="str">
        <f t="shared" si="125"/>
        <v/>
      </c>
      <c r="N459">
        <f t="shared" si="126"/>
        <v>0</v>
      </c>
      <c r="O459" s="12">
        <f t="shared" si="127"/>
        <v>18.559999999999999</v>
      </c>
      <c r="P459" s="11">
        <f t="shared" si="128"/>
        <v>0</v>
      </c>
      <c r="Q459" s="1">
        <f t="shared" si="129"/>
        <v>18.559999999999999</v>
      </c>
      <c r="S459" s="14" t="str">
        <f t="shared" si="130"/>
        <v>A</v>
      </c>
      <c r="U459" s="1">
        <f t="shared" si="131"/>
        <v>18.559999999999999</v>
      </c>
      <c r="V459" s="1">
        <f t="shared" si="132"/>
        <v>381.65</v>
      </c>
      <c r="W459" s="1">
        <f t="shared" si="133"/>
        <v>0</v>
      </c>
      <c r="X459" s="20">
        <f t="shared" si="134"/>
        <v>0</v>
      </c>
      <c r="Y459" s="22">
        <f t="shared" si="135"/>
        <v>0</v>
      </c>
      <c r="AA459" s="47"/>
    </row>
    <row r="460" spans="1:27" hidden="1" x14ac:dyDescent="0.25">
      <c r="A460" s="57" t="s">
        <v>39</v>
      </c>
      <c r="B460" s="1">
        <v>18.431999999999999</v>
      </c>
      <c r="C460" s="1">
        <v>18.303999999999998</v>
      </c>
      <c r="D460" s="1">
        <v>421.71300000000002</v>
      </c>
      <c r="E460" s="1">
        <v>382.00299999999999</v>
      </c>
      <c r="G460" s="1">
        <f t="shared" si="119"/>
        <v>39.710000000000036</v>
      </c>
      <c r="H460" s="1">
        <f t="shared" si="120"/>
        <v>0.12800000000000011</v>
      </c>
      <c r="I460" s="2">
        <f t="shared" si="121"/>
        <v>404.84448000000003</v>
      </c>
      <c r="J460" s="2">
        <f t="shared" si="122"/>
        <v>396.41022000000004</v>
      </c>
      <c r="K460" s="2">
        <f t="shared" si="123"/>
        <v>387.97596000000004</v>
      </c>
      <c r="L460" s="10">
        <f t="shared" si="124"/>
        <v>0</v>
      </c>
      <c r="M460" s="73" t="str">
        <f t="shared" si="125"/>
        <v/>
      </c>
      <c r="N460">
        <f t="shared" si="126"/>
        <v>0</v>
      </c>
      <c r="O460" s="12">
        <f t="shared" si="127"/>
        <v>18.431999999999999</v>
      </c>
      <c r="P460" s="11">
        <f t="shared" si="128"/>
        <v>0</v>
      </c>
      <c r="Q460" s="1">
        <f t="shared" si="129"/>
        <v>18.431999999999999</v>
      </c>
      <c r="S460" s="14" t="str">
        <f t="shared" si="130"/>
        <v>A</v>
      </c>
      <c r="U460" s="1">
        <f t="shared" si="131"/>
        <v>18.431999999999999</v>
      </c>
      <c r="V460" s="1">
        <f t="shared" si="132"/>
        <v>382.00299999999999</v>
      </c>
      <c r="W460" s="1">
        <f t="shared" si="133"/>
        <v>0</v>
      </c>
      <c r="X460" s="20">
        <f t="shared" si="134"/>
        <v>0</v>
      </c>
      <c r="Y460" s="22">
        <f t="shared" si="135"/>
        <v>0</v>
      </c>
      <c r="AA460" s="47"/>
    </row>
    <row r="461" spans="1:27" hidden="1" x14ac:dyDescent="0.25">
      <c r="A461" s="57" t="s">
        <v>39</v>
      </c>
      <c r="B461" s="1">
        <v>18.943999999999999</v>
      </c>
      <c r="C461" s="1">
        <v>18.687999999999999</v>
      </c>
      <c r="D461" s="1">
        <v>422.90600000000001</v>
      </c>
      <c r="E461" s="1">
        <v>383.084</v>
      </c>
      <c r="G461" s="1">
        <f t="shared" si="119"/>
        <v>39.822000000000003</v>
      </c>
      <c r="H461" s="1">
        <f t="shared" si="120"/>
        <v>0.25600000000000023</v>
      </c>
      <c r="I461" s="2">
        <f t="shared" si="121"/>
        <v>405.98975999999999</v>
      </c>
      <c r="J461" s="2">
        <f t="shared" si="122"/>
        <v>397.53163999999998</v>
      </c>
      <c r="K461" s="2">
        <f t="shared" si="123"/>
        <v>389.07352000000003</v>
      </c>
      <c r="L461" s="10">
        <f t="shared" si="124"/>
        <v>0</v>
      </c>
      <c r="M461" s="73" t="str">
        <f t="shared" si="125"/>
        <v/>
      </c>
      <c r="N461">
        <f t="shared" si="126"/>
        <v>0</v>
      </c>
      <c r="O461" s="12">
        <f t="shared" si="127"/>
        <v>18.943999999999999</v>
      </c>
      <c r="P461" s="11">
        <f t="shared" si="128"/>
        <v>0</v>
      </c>
      <c r="Q461" s="1">
        <f t="shared" si="129"/>
        <v>18.943999999999999</v>
      </c>
      <c r="S461" s="14" t="str">
        <f t="shared" si="130"/>
        <v>A</v>
      </c>
      <c r="U461" s="1">
        <f t="shared" si="131"/>
        <v>18.943999999999999</v>
      </c>
      <c r="V461" s="1">
        <f t="shared" si="132"/>
        <v>383.084</v>
      </c>
      <c r="W461" s="1">
        <f t="shared" si="133"/>
        <v>0</v>
      </c>
      <c r="X461" s="20">
        <f t="shared" si="134"/>
        <v>0</v>
      </c>
      <c r="Y461" s="22">
        <f t="shared" si="135"/>
        <v>0</v>
      </c>
      <c r="AA461" s="47"/>
    </row>
    <row r="462" spans="1:27" hidden="1" x14ac:dyDescent="0.25">
      <c r="A462" s="57" t="s">
        <v>39</v>
      </c>
      <c r="B462" s="1">
        <v>19.2</v>
      </c>
      <c r="C462" s="1">
        <v>19.071999999999999</v>
      </c>
      <c r="D462" s="1">
        <v>420.738</v>
      </c>
      <c r="E462" s="1">
        <v>381.11900000000003</v>
      </c>
      <c r="G462" s="1">
        <f t="shared" si="119"/>
        <v>39.618999999999971</v>
      </c>
      <c r="H462" s="1">
        <f t="shared" si="120"/>
        <v>0.12800000000000011</v>
      </c>
      <c r="I462" s="2">
        <f t="shared" si="121"/>
        <v>403.90848</v>
      </c>
      <c r="J462" s="2">
        <f t="shared" si="122"/>
        <v>395.49372</v>
      </c>
      <c r="K462" s="2">
        <f t="shared" si="123"/>
        <v>387.07896</v>
      </c>
      <c r="L462" s="10">
        <f t="shared" si="124"/>
        <v>0</v>
      </c>
      <c r="M462" s="73" t="str">
        <f t="shared" si="125"/>
        <v/>
      </c>
      <c r="N462">
        <f t="shared" si="126"/>
        <v>0</v>
      </c>
      <c r="O462" s="12">
        <f t="shared" si="127"/>
        <v>19.2</v>
      </c>
      <c r="P462" s="11">
        <f t="shared" si="128"/>
        <v>0</v>
      </c>
      <c r="Q462" s="1">
        <f t="shared" si="129"/>
        <v>19.2</v>
      </c>
      <c r="S462" s="14" t="str">
        <f t="shared" si="130"/>
        <v>A</v>
      </c>
      <c r="U462" s="1">
        <f t="shared" si="131"/>
        <v>19.2</v>
      </c>
      <c r="V462" s="1">
        <f t="shared" si="132"/>
        <v>381.11900000000003</v>
      </c>
      <c r="W462" s="1">
        <f t="shared" si="133"/>
        <v>0</v>
      </c>
      <c r="X462" s="20">
        <f t="shared" si="134"/>
        <v>0</v>
      </c>
      <c r="Y462" s="22">
        <f t="shared" si="135"/>
        <v>0</v>
      </c>
      <c r="AA462" s="47"/>
    </row>
    <row r="463" spans="1:27" hidden="1" x14ac:dyDescent="0.25">
      <c r="A463" s="57" t="s">
        <v>39</v>
      </c>
      <c r="B463" s="1">
        <v>18.559999999999999</v>
      </c>
      <c r="C463" s="1">
        <v>18.303999999999998</v>
      </c>
      <c r="D463" s="1">
        <v>421.072</v>
      </c>
      <c r="E463" s="1">
        <v>381.42599999999999</v>
      </c>
      <c r="G463" s="1">
        <f t="shared" si="119"/>
        <v>39.646000000000015</v>
      </c>
      <c r="H463" s="1">
        <f t="shared" si="120"/>
        <v>0.25600000000000023</v>
      </c>
      <c r="I463" s="2">
        <f t="shared" si="121"/>
        <v>404.22912000000002</v>
      </c>
      <c r="J463" s="2">
        <f t="shared" si="122"/>
        <v>395.80768</v>
      </c>
      <c r="K463" s="2">
        <f t="shared" si="123"/>
        <v>387.38623999999999</v>
      </c>
      <c r="L463" s="10">
        <f t="shared" si="124"/>
        <v>0</v>
      </c>
      <c r="M463" s="73" t="str">
        <f t="shared" si="125"/>
        <v/>
      </c>
      <c r="N463">
        <f t="shared" si="126"/>
        <v>0</v>
      </c>
      <c r="O463" s="12">
        <f t="shared" si="127"/>
        <v>18.559999999999999</v>
      </c>
      <c r="P463" s="11">
        <f t="shared" si="128"/>
        <v>0</v>
      </c>
      <c r="Q463" s="1">
        <f t="shared" si="129"/>
        <v>18.559999999999999</v>
      </c>
      <c r="S463" s="14" t="str">
        <f t="shared" si="130"/>
        <v>A</v>
      </c>
      <c r="U463" s="1">
        <f t="shared" si="131"/>
        <v>18.559999999999999</v>
      </c>
      <c r="V463" s="1">
        <f t="shared" si="132"/>
        <v>381.42599999999999</v>
      </c>
      <c r="W463" s="1">
        <f t="shared" si="133"/>
        <v>0</v>
      </c>
      <c r="X463" s="20">
        <f t="shared" si="134"/>
        <v>0</v>
      </c>
      <c r="Y463" s="22">
        <f t="shared" si="135"/>
        <v>0</v>
      </c>
      <c r="AA463" s="47"/>
    </row>
    <row r="464" spans="1:27" hidden="1" x14ac:dyDescent="0.25">
      <c r="A464" s="57" t="s">
        <v>39</v>
      </c>
      <c r="B464" s="1">
        <v>19.456</v>
      </c>
      <c r="C464" s="1">
        <v>19.2</v>
      </c>
      <c r="D464" s="1">
        <v>421.72300000000001</v>
      </c>
      <c r="E464" s="1">
        <v>382.01600000000002</v>
      </c>
      <c r="G464" s="1">
        <f t="shared" si="119"/>
        <v>39.706999999999994</v>
      </c>
      <c r="H464" s="1">
        <f t="shared" si="120"/>
        <v>0.25600000000000023</v>
      </c>
      <c r="I464" s="2">
        <f t="shared" si="121"/>
        <v>404.85408000000001</v>
      </c>
      <c r="J464" s="2">
        <f t="shared" si="122"/>
        <v>396.41962000000001</v>
      </c>
      <c r="K464" s="2">
        <f t="shared" si="123"/>
        <v>387.98516000000001</v>
      </c>
      <c r="L464" s="10">
        <f t="shared" si="124"/>
        <v>0</v>
      </c>
      <c r="M464" s="73" t="str">
        <f t="shared" si="125"/>
        <v/>
      </c>
      <c r="N464">
        <f t="shared" si="126"/>
        <v>0</v>
      </c>
      <c r="O464" s="12">
        <f t="shared" si="127"/>
        <v>19.456</v>
      </c>
      <c r="P464" s="11">
        <f t="shared" si="128"/>
        <v>0</v>
      </c>
      <c r="Q464" s="1">
        <f t="shared" si="129"/>
        <v>19.456</v>
      </c>
      <c r="S464" s="14" t="str">
        <f t="shared" si="130"/>
        <v>A</v>
      </c>
      <c r="U464" s="1">
        <f t="shared" si="131"/>
        <v>19.456</v>
      </c>
      <c r="V464" s="1">
        <f t="shared" si="132"/>
        <v>382.01600000000002</v>
      </c>
      <c r="W464" s="1">
        <f t="shared" si="133"/>
        <v>0</v>
      </c>
      <c r="X464" s="20">
        <f t="shared" si="134"/>
        <v>0</v>
      </c>
      <c r="Y464" s="22">
        <f t="shared" si="135"/>
        <v>0</v>
      </c>
      <c r="AA464" s="47"/>
    </row>
    <row r="465" spans="1:34" x14ac:dyDescent="0.25">
      <c r="A465" s="57" t="s">
        <v>39</v>
      </c>
      <c r="B465" s="1">
        <v>18.303999999999998</v>
      </c>
      <c r="C465" s="1">
        <v>18.047999999999998</v>
      </c>
      <c r="D465" s="1">
        <v>422.20100000000002</v>
      </c>
      <c r="E465" s="1">
        <v>382.44900000000001</v>
      </c>
      <c r="G465" s="1">
        <f t="shared" si="119"/>
        <v>39.75200000000001</v>
      </c>
      <c r="H465" s="1">
        <f t="shared" si="120"/>
        <v>0.25600000000000023</v>
      </c>
      <c r="I465" s="2">
        <f t="shared" si="121"/>
        <v>405.31296000000003</v>
      </c>
      <c r="J465" s="2">
        <f t="shared" si="122"/>
        <v>396.86894000000001</v>
      </c>
      <c r="K465" s="2">
        <f t="shared" si="123"/>
        <v>388.42492000000004</v>
      </c>
      <c r="L465" s="10">
        <f t="shared" si="124"/>
        <v>0</v>
      </c>
      <c r="M465" s="73" t="str">
        <f t="shared" si="125"/>
        <v/>
      </c>
      <c r="N465">
        <f t="shared" si="126"/>
        <v>0</v>
      </c>
      <c r="O465" s="12">
        <f t="shared" si="127"/>
        <v>18.303999999999998</v>
      </c>
      <c r="P465" s="11">
        <f t="shared" si="128"/>
        <v>0</v>
      </c>
      <c r="Q465" s="1">
        <f t="shared" si="129"/>
        <v>18.303999999999998</v>
      </c>
      <c r="S465" s="14" t="str">
        <f t="shared" si="130"/>
        <v>A</v>
      </c>
      <c r="U465" s="1">
        <f t="shared" si="131"/>
        <v>18.303999999999998</v>
      </c>
      <c r="V465" s="1">
        <f t="shared" si="132"/>
        <v>382.44900000000001</v>
      </c>
      <c r="W465" s="1">
        <f t="shared" si="133"/>
        <v>0</v>
      </c>
      <c r="X465" s="20">
        <f t="shared" si="134"/>
        <v>0</v>
      </c>
      <c r="Y465" s="22">
        <f t="shared" si="135"/>
        <v>0</v>
      </c>
      <c r="Z465" s="32" t="s">
        <v>40</v>
      </c>
      <c r="AA465" s="47"/>
      <c r="AB465" s="32" t="str">
        <f>A465</f>
        <v>JJJJ-MM-TT SS:MM:SS</v>
      </c>
      <c r="AC465" s="1">
        <f>SUM(U465:U488)</f>
        <v>466.68800000000005</v>
      </c>
      <c r="AD465" s="1">
        <f>AVERAGE(V465:V488)</f>
        <v>380.77883333333335</v>
      </c>
      <c r="AE465" s="1">
        <f>SUM(W465:W488)</f>
        <v>0</v>
      </c>
      <c r="AF465" s="1">
        <f>SUM(X465:X488)</f>
        <v>0</v>
      </c>
      <c r="AG465" s="35">
        <f>AVERAGE(Y465:Y488)</f>
        <v>0</v>
      </c>
      <c r="AH465" s="37" t="e">
        <f>DAY(A465)</f>
        <v>#VALUE!</v>
      </c>
    </row>
    <row r="466" spans="1:34" hidden="1" x14ac:dyDescent="0.25">
      <c r="A466" s="57" t="s">
        <v>39</v>
      </c>
      <c r="B466" s="1">
        <v>18.303999999999998</v>
      </c>
      <c r="C466" s="1">
        <v>18.047999999999998</v>
      </c>
      <c r="D466" s="1">
        <v>422.65800000000002</v>
      </c>
      <c r="E466" s="1">
        <v>382.86399999999998</v>
      </c>
      <c r="G466" s="1">
        <f t="shared" si="119"/>
        <v>39.79400000000004</v>
      </c>
      <c r="H466" s="1">
        <f t="shared" si="120"/>
        <v>0.25600000000000023</v>
      </c>
      <c r="I466" s="2">
        <f t="shared" si="121"/>
        <v>405.75168000000002</v>
      </c>
      <c r="J466" s="2">
        <f t="shared" si="122"/>
        <v>397.29852</v>
      </c>
      <c r="K466" s="2">
        <f t="shared" si="123"/>
        <v>388.84536000000003</v>
      </c>
      <c r="L466" s="10">
        <f t="shared" si="124"/>
        <v>0</v>
      </c>
      <c r="M466" s="73" t="str">
        <f t="shared" si="125"/>
        <v/>
      </c>
      <c r="N466">
        <f t="shared" si="126"/>
        <v>0</v>
      </c>
      <c r="O466" s="12">
        <f t="shared" si="127"/>
        <v>18.303999999999998</v>
      </c>
      <c r="P466" s="11">
        <f t="shared" si="128"/>
        <v>0</v>
      </c>
      <c r="Q466" s="1">
        <f t="shared" si="129"/>
        <v>18.303999999999998</v>
      </c>
      <c r="S466" s="14" t="str">
        <f t="shared" si="130"/>
        <v>A</v>
      </c>
      <c r="U466" s="1">
        <f t="shared" si="131"/>
        <v>18.303999999999998</v>
      </c>
      <c r="V466" s="1">
        <f t="shared" si="132"/>
        <v>382.86399999999998</v>
      </c>
      <c r="W466" s="1">
        <f t="shared" si="133"/>
        <v>0</v>
      </c>
      <c r="X466" s="20">
        <f t="shared" si="134"/>
        <v>0</v>
      </c>
      <c r="Y466" s="22">
        <f t="shared" si="135"/>
        <v>0</v>
      </c>
      <c r="AA466" s="47"/>
    </row>
    <row r="467" spans="1:34" hidden="1" x14ac:dyDescent="0.25">
      <c r="A467" s="57" t="s">
        <v>39</v>
      </c>
      <c r="B467" s="1">
        <v>18.047999999999998</v>
      </c>
      <c r="C467" s="1">
        <v>17.920000000000002</v>
      </c>
      <c r="D467" s="1">
        <v>422.84</v>
      </c>
      <c r="E467" s="1">
        <v>383.03199999999998</v>
      </c>
      <c r="G467" s="1">
        <f t="shared" si="119"/>
        <v>39.807999999999993</v>
      </c>
      <c r="H467" s="1">
        <f t="shared" si="120"/>
        <v>0.12799999999999656</v>
      </c>
      <c r="I467" s="2">
        <f t="shared" si="121"/>
        <v>405.9264</v>
      </c>
      <c r="J467" s="2">
        <f t="shared" si="122"/>
        <v>397.46959999999996</v>
      </c>
      <c r="K467" s="2">
        <f t="shared" si="123"/>
        <v>389.01279999999997</v>
      </c>
      <c r="L467" s="10">
        <f t="shared" si="124"/>
        <v>0</v>
      </c>
      <c r="M467" s="73" t="str">
        <f t="shared" si="125"/>
        <v/>
      </c>
      <c r="N467">
        <f t="shared" si="126"/>
        <v>0</v>
      </c>
      <c r="O467" s="12">
        <f t="shared" si="127"/>
        <v>18.047999999999998</v>
      </c>
      <c r="P467" s="11">
        <f t="shared" si="128"/>
        <v>0</v>
      </c>
      <c r="Q467" s="1">
        <f t="shared" si="129"/>
        <v>18.047999999999998</v>
      </c>
      <c r="S467" s="14" t="str">
        <f t="shared" si="130"/>
        <v>A</v>
      </c>
      <c r="U467" s="1">
        <f t="shared" si="131"/>
        <v>18.047999999999998</v>
      </c>
      <c r="V467" s="1">
        <f t="shared" si="132"/>
        <v>383.03199999999998</v>
      </c>
      <c r="W467" s="1">
        <f t="shared" si="133"/>
        <v>0</v>
      </c>
      <c r="X467" s="20">
        <f t="shared" si="134"/>
        <v>0</v>
      </c>
      <c r="Y467" s="22">
        <f t="shared" si="135"/>
        <v>0</v>
      </c>
      <c r="AA467" s="47"/>
    </row>
    <row r="468" spans="1:34" hidden="1" x14ac:dyDescent="0.25">
      <c r="A468" s="57" t="s">
        <v>39</v>
      </c>
      <c r="B468" s="1">
        <v>17.792000000000002</v>
      </c>
      <c r="C468" s="1">
        <v>17.536000000000001</v>
      </c>
      <c r="D468" s="1">
        <v>422.71499999999997</v>
      </c>
      <c r="E468" s="1">
        <v>382.92</v>
      </c>
      <c r="G468" s="1">
        <f t="shared" si="119"/>
        <v>39.794999999999959</v>
      </c>
      <c r="H468" s="1">
        <f t="shared" si="120"/>
        <v>0.25600000000000023</v>
      </c>
      <c r="I468" s="2">
        <f t="shared" si="121"/>
        <v>405.8064</v>
      </c>
      <c r="J468" s="2">
        <f t="shared" si="122"/>
        <v>397.35209999999995</v>
      </c>
      <c r="K468" s="2">
        <f t="shared" si="123"/>
        <v>388.89779999999996</v>
      </c>
      <c r="L468" s="10">
        <f t="shared" si="124"/>
        <v>0</v>
      </c>
      <c r="M468" s="73" t="str">
        <f t="shared" si="125"/>
        <v/>
      </c>
      <c r="N468">
        <f t="shared" si="126"/>
        <v>0</v>
      </c>
      <c r="O468" s="12">
        <f t="shared" si="127"/>
        <v>17.792000000000002</v>
      </c>
      <c r="P468" s="11">
        <f t="shared" si="128"/>
        <v>0</v>
      </c>
      <c r="Q468" s="1">
        <f t="shared" si="129"/>
        <v>17.792000000000002</v>
      </c>
      <c r="S468" s="14" t="str">
        <f t="shared" si="130"/>
        <v>A</v>
      </c>
      <c r="U468" s="1">
        <f t="shared" si="131"/>
        <v>17.792000000000002</v>
      </c>
      <c r="V468" s="1">
        <f t="shared" si="132"/>
        <v>382.92</v>
      </c>
      <c r="W468" s="1">
        <f t="shared" si="133"/>
        <v>0</v>
      </c>
      <c r="X468" s="20">
        <f t="shared" si="134"/>
        <v>0</v>
      </c>
      <c r="Y468" s="22">
        <f t="shared" si="135"/>
        <v>0</v>
      </c>
      <c r="AA468" s="47"/>
    </row>
    <row r="469" spans="1:34" hidden="1" x14ac:dyDescent="0.25">
      <c r="A469" s="57" t="s">
        <v>39</v>
      </c>
      <c r="B469" s="1">
        <v>18.431999999999999</v>
      </c>
      <c r="C469" s="1">
        <v>18.303999999999998</v>
      </c>
      <c r="D469" s="1">
        <v>421.976</v>
      </c>
      <c r="E469" s="1">
        <v>382.25200000000001</v>
      </c>
      <c r="G469" s="1">
        <f t="shared" si="119"/>
        <v>39.72399999999999</v>
      </c>
      <c r="H469" s="1">
        <f t="shared" si="120"/>
        <v>0.12800000000000011</v>
      </c>
      <c r="I469" s="2">
        <f t="shared" si="121"/>
        <v>405.09696000000002</v>
      </c>
      <c r="J469" s="2">
        <f t="shared" si="122"/>
        <v>396.65744000000001</v>
      </c>
      <c r="K469" s="2">
        <f t="shared" si="123"/>
        <v>388.21791999999999</v>
      </c>
      <c r="L469" s="10">
        <f t="shared" si="124"/>
        <v>0</v>
      </c>
      <c r="M469" s="73" t="str">
        <f t="shared" si="125"/>
        <v/>
      </c>
      <c r="N469">
        <f t="shared" si="126"/>
        <v>0</v>
      </c>
      <c r="O469" s="12">
        <f t="shared" si="127"/>
        <v>18.431999999999999</v>
      </c>
      <c r="P469" s="11">
        <f t="shared" si="128"/>
        <v>0</v>
      </c>
      <c r="Q469" s="1">
        <f t="shared" si="129"/>
        <v>18.431999999999999</v>
      </c>
      <c r="S469" s="14" t="str">
        <f t="shared" si="130"/>
        <v>A</v>
      </c>
      <c r="U469" s="1">
        <f t="shared" si="131"/>
        <v>18.431999999999999</v>
      </c>
      <c r="V469" s="1">
        <f t="shared" si="132"/>
        <v>382.25200000000001</v>
      </c>
      <c r="W469" s="1">
        <f t="shared" si="133"/>
        <v>0</v>
      </c>
      <c r="X469" s="20">
        <f t="shared" si="134"/>
        <v>0</v>
      </c>
      <c r="Y469" s="22">
        <f t="shared" si="135"/>
        <v>0</v>
      </c>
      <c r="AA469" s="47"/>
    </row>
    <row r="470" spans="1:34" hidden="1" x14ac:dyDescent="0.25">
      <c r="A470" s="57" t="s">
        <v>39</v>
      </c>
      <c r="B470" s="1">
        <v>18.303999999999998</v>
      </c>
      <c r="C470" s="1">
        <v>18.047999999999998</v>
      </c>
      <c r="D470" s="1">
        <v>421.93099999999998</v>
      </c>
      <c r="E470" s="1">
        <v>382.21</v>
      </c>
      <c r="G470" s="1">
        <f t="shared" si="119"/>
        <v>39.721000000000004</v>
      </c>
      <c r="H470" s="1">
        <f t="shared" si="120"/>
        <v>0.25600000000000023</v>
      </c>
      <c r="I470" s="2">
        <f t="shared" si="121"/>
        <v>405.05376000000001</v>
      </c>
      <c r="J470" s="2">
        <f t="shared" si="122"/>
        <v>396.61514</v>
      </c>
      <c r="K470" s="2">
        <f t="shared" si="123"/>
        <v>388.17651999999998</v>
      </c>
      <c r="L470" s="10">
        <f t="shared" si="124"/>
        <v>0</v>
      </c>
      <c r="M470" s="73" t="str">
        <f t="shared" si="125"/>
        <v/>
      </c>
      <c r="N470">
        <f t="shared" si="126"/>
        <v>0</v>
      </c>
      <c r="O470" s="12">
        <f t="shared" si="127"/>
        <v>18.303999999999998</v>
      </c>
      <c r="P470" s="11">
        <f t="shared" si="128"/>
        <v>0</v>
      </c>
      <c r="Q470" s="1">
        <f t="shared" si="129"/>
        <v>18.303999999999998</v>
      </c>
      <c r="S470" s="14" t="str">
        <f t="shared" si="130"/>
        <v>A</v>
      </c>
      <c r="U470" s="1">
        <f t="shared" si="131"/>
        <v>18.303999999999998</v>
      </c>
      <c r="V470" s="1">
        <f t="shared" si="132"/>
        <v>382.21</v>
      </c>
      <c r="W470" s="1">
        <f t="shared" si="133"/>
        <v>0</v>
      </c>
      <c r="X470" s="20">
        <f t="shared" si="134"/>
        <v>0</v>
      </c>
      <c r="Y470" s="22">
        <f t="shared" si="135"/>
        <v>0</v>
      </c>
      <c r="AA470" s="47"/>
    </row>
    <row r="471" spans="1:34" hidden="1" x14ac:dyDescent="0.25">
      <c r="A471" s="57" t="s">
        <v>39</v>
      </c>
      <c r="B471" s="1">
        <v>18.559999999999999</v>
      </c>
      <c r="C471" s="1">
        <v>18.431999999999999</v>
      </c>
      <c r="D471" s="1">
        <v>420.63</v>
      </c>
      <c r="E471" s="1">
        <v>381.02800000000002</v>
      </c>
      <c r="G471" s="1">
        <f t="shared" si="119"/>
        <v>39.601999999999975</v>
      </c>
      <c r="H471" s="1">
        <f t="shared" si="120"/>
        <v>0.12800000000000011</v>
      </c>
      <c r="I471" s="2">
        <f t="shared" si="121"/>
        <v>403.8048</v>
      </c>
      <c r="J471" s="2">
        <f t="shared" si="122"/>
        <v>395.3922</v>
      </c>
      <c r="K471" s="2">
        <f t="shared" si="123"/>
        <v>386.9796</v>
      </c>
      <c r="L471" s="10">
        <f t="shared" si="124"/>
        <v>0</v>
      </c>
      <c r="M471" s="73" t="str">
        <f t="shared" si="125"/>
        <v/>
      </c>
      <c r="N471">
        <f t="shared" si="126"/>
        <v>0</v>
      </c>
      <c r="O471" s="12">
        <f t="shared" si="127"/>
        <v>18.559999999999999</v>
      </c>
      <c r="P471" s="11">
        <f t="shared" si="128"/>
        <v>0</v>
      </c>
      <c r="Q471" s="1">
        <f t="shared" si="129"/>
        <v>18.559999999999999</v>
      </c>
      <c r="S471" s="14" t="str">
        <f t="shared" si="130"/>
        <v>A</v>
      </c>
      <c r="U471" s="1">
        <f t="shared" si="131"/>
        <v>18.559999999999999</v>
      </c>
      <c r="V471" s="1">
        <f t="shared" si="132"/>
        <v>381.02800000000002</v>
      </c>
      <c r="W471" s="1">
        <f t="shared" si="133"/>
        <v>0</v>
      </c>
      <c r="X471" s="20">
        <f t="shared" si="134"/>
        <v>0</v>
      </c>
      <c r="Y471" s="22">
        <f t="shared" si="135"/>
        <v>0</v>
      </c>
      <c r="AA471" s="47"/>
    </row>
    <row r="472" spans="1:34" hidden="1" x14ac:dyDescent="0.25">
      <c r="A472" s="57" t="s">
        <v>39</v>
      </c>
      <c r="B472" s="1">
        <v>18.687999999999999</v>
      </c>
      <c r="C472" s="1">
        <v>18.431999999999999</v>
      </c>
      <c r="D472" s="1">
        <v>419.923</v>
      </c>
      <c r="E472" s="1">
        <v>380.38799999999998</v>
      </c>
      <c r="G472" s="1">
        <f t="shared" si="119"/>
        <v>39.535000000000025</v>
      </c>
      <c r="H472" s="1">
        <f t="shared" si="120"/>
        <v>0.25600000000000023</v>
      </c>
      <c r="I472" s="2">
        <f t="shared" si="121"/>
        <v>403.12608</v>
      </c>
      <c r="J472" s="2">
        <f t="shared" si="122"/>
        <v>394.72762</v>
      </c>
      <c r="K472" s="2">
        <f t="shared" si="123"/>
        <v>386.32916</v>
      </c>
      <c r="L472" s="10">
        <f t="shared" si="124"/>
        <v>0</v>
      </c>
      <c r="M472" s="73" t="str">
        <f t="shared" si="125"/>
        <v/>
      </c>
      <c r="N472">
        <f t="shared" si="126"/>
        <v>0</v>
      </c>
      <c r="O472" s="12">
        <f t="shared" si="127"/>
        <v>18.687999999999999</v>
      </c>
      <c r="P472" s="11">
        <f t="shared" si="128"/>
        <v>0</v>
      </c>
      <c r="Q472" s="1">
        <f t="shared" si="129"/>
        <v>18.687999999999999</v>
      </c>
      <c r="S472" s="14" t="str">
        <f t="shared" si="130"/>
        <v>A</v>
      </c>
      <c r="U472" s="1">
        <f t="shared" si="131"/>
        <v>18.687999999999999</v>
      </c>
      <c r="V472" s="1">
        <f t="shared" si="132"/>
        <v>380.38799999999998</v>
      </c>
      <c r="W472" s="1">
        <f t="shared" si="133"/>
        <v>0</v>
      </c>
      <c r="X472" s="20">
        <f t="shared" si="134"/>
        <v>0</v>
      </c>
      <c r="Y472" s="22">
        <f t="shared" si="135"/>
        <v>0</v>
      </c>
      <c r="AA472" s="47"/>
    </row>
    <row r="473" spans="1:34" hidden="1" x14ac:dyDescent="0.25">
      <c r="A473" s="57" t="s">
        <v>39</v>
      </c>
      <c r="B473" s="1">
        <v>18.559999999999999</v>
      </c>
      <c r="C473" s="1">
        <v>18.303999999999998</v>
      </c>
      <c r="D473" s="1">
        <v>419.89699999999999</v>
      </c>
      <c r="E473" s="1">
        <v>380.36599999999999</v>
      </c>
      <c r="G473" s="1">
        <f t="shared" si="119"/>
        <v>39.531000000000006</v>
      </c>
      <c r="H473" s="1">
        <f t="shared" si="120"/>
        <v>0.25600000000000023</v>
      </c>
      <c r="I473" s="2">
        <f t="shared" si="121"/>
        <v>403.10111999999998</v>
      </c>
      <c r="J473" s="2">
        <f t="shared" si="122"/>
        <v>394.70317999999997</v>
      </c>
      <c r="K473" s="2">
        <f t="shared" si="123"/>
        <v>386.30523999999997</v>
      </c>
      <c r="L473" s="10">
        <f t="shared" si="124"/>
        <v>0</v>
      </c>
      <c r="M473" s="73" t="str">
        <f t="shared" si="125"/>
        <v/>
      </c>
      <c r="N473">
        <f t="shared" si="126"/>
        <v>0</v>
      </c>
      <c r="O473" s="12">
        <f t="shared" si="127"/>
        <v>18.559999999999999</v>
      </c>
      <c r="P473" s="11">
        <f t="shared" si="128"/>
        <v>0</v>
      </c>
      <c r="Q473" s="1">
        <f t="shared" si="129"/>
        <v>18.559999999999999</v>
      </c>
      <c r="S473" s="14" t="str">
        <f t="shared" si="130"/>
        <v>A</v>
      </c>
      <c r="U473" s="1">
        <f t="shared" si="131"/>
        <v>18.559999999999999</v>
      </c>
      <c r="V473" s="1">
        <f t="shared" si="132"/>
        <v>380.36599999999999</v>
      </c>
      <c r="W473" s="1">
        <f t="shared" si="133"/>
        <v>0</v>
      </c>
      <c r="X473" s="20">
        <f t="shared" si="134"/>
        <v>0</v>
      </c>
      <c r="Y473" s="22">
        <f t="shared" si="135"/>
        <v>0</v>
      </c>
      <c r="AA473" s="47"/>
    </row>
    <row r="474" spans="1:34" hidden="1" x14ac:dyDescent="0.25">
      <c r="A474" s="57" t="s">
        <v>39</v>
      </c>
      <c r="B474" s="1">
        <v>18.047999999999998</v>
      </c>
      <c r="C474" s="1">
        <v>17.792000000000002</v>
      </c>
      <c r="D474" s="1">
        <v>419.63200000000001</v>
      </c>
      <c r="E474" s="1">
        <v>380.12799999999999</v>
      </c>
      <c r="G474" s="1">
        <f t="shared" si="119"/>
        <v>39.504000000000019</v>
      </c>
      <c r="H474" s="1">
        <f t="shared" si="120"/>
        <v>0.25599999999999667</v>
      </c>
      <c r="I474" s="2">
        <f t="shared" si="121"/>
        <v>402.84672</v>
      </c>
      <c r="J474" s="2">
        <f t="shared" si="122"/>
        <v>394.45407999999998</v>
      </c>
      <c r="K474" s="2">
        <f t="shared" si="123"/>
        <v>386.06144</v>
      </c>
      <c r="L474" s="10">
        <f t="shared" si="124"/>
        <v>0</v>
      </c>
      <c r="M474" s="73" t="str">
        <f t="shared" si="125"/>
        <v/>
      </c>
      <c r="N474">
        <f t="shared" si="126"/>
        <v>0</v>
      </c>
      <c r="O474" s="12">
        <f t="shared" si="127"/>
        <v>18.047999999999998</v>
      </c>
      <c r="P474" s="11">
        <f t="shared" si="128"/>
        <v>0</v>
      </c>
      <c r="Q474" s="1">
        <f t="shared" si="129"/>
        <v>18.047999999999998</v>
      </c>
      <c r="S474" s="14" t="str">
        <f t="shared" si="130"/>
        <v>A</v>
      </c>
      <c r="U474" s="1">
        <f t="shared" si="131"/>
        <v>18.047999999999998</v>
      </c>
      <c r="V474" s="1">
        <f t="shared" si="132"/>
        <v>380.12799999999999</v>
      </c>
      <c r="W474" s="1">
        <f t="shared" si="133"/>
        <v>0</v>
      </c>
      <c r="X474" s="20">
        <f t="shared" si="134"/>
        <v>0</v>
      </c>
      <c r="Y474" s="22">
        <f t="shared" si="135"/>
        <v>0</v>
      </c>
      <c r="AA474" s="47"/>
    </row>
    <row r="475" spans="1:34" hidden="1" x14ac:dyDescent="0.25">
      <c r="A475" s="57" t="s">
        <v>39</v>
      </c>
      <c r="B475" s="1">
        <v>19.712</v>
      </c>
      <c r="C475" s="1">
        <v>19.584</v>
      </c>
      <c r="D475" s="1">
        <v>419.82900000000001</v>
      </c>
      <c r="E475" s="1">
        <v>380.3</v>
      </c>
      <c r="G475" s="1">
        <f t="shared" si="119"/>
        <v>39.528999999999996</v>
      </c>
      <c r="H475" s="1">
        <f t="shared" si="120"/>
        <v>0.12800000000000011</v>
      </c>
      <c r="I475" s="2">
        <f t="shared" si="121"/>
        <v>403.03584000000001</v>
      </c>
      <c r="J475" s="2">
        <f t="shared" si="122"/>
        <v>394.63926000000004</v>
      </c>
      <c r="K475" s="2">
        <f t="shared" si="123"/>
        <v>386.24268000000001</v>
      </c>
      <c r="L475" s="10">
        <f t="shared" si="124"/>
        <v>0</v>
      </c>
      <c r="M475" s="73" t="str">
        <f t="shared" si="125"/>
        <v/>
      </c>
      <c r="N475">
        <f t="shared" si="126"/>
        <v>0</v>
      </c>
      <c r="O475" s="12">
        <f t="shared" si="127"/>
        <v>19.712</v>
      </c>
      <c r="P475" s="11">
        <f t="shared" si="128"/>
        <v>0</v>
      </c>
      <c r="Q475" s="1">
        <f t="shared" si="129"/>
        <v>19.712</v>
      </c>
      <c r="S475" s="14" t="str">
        <f t="shared" si="130"/>
        <v>A</v>
      </c>
      <c r="U475" s="1">
        <f t="shared" si="131"/>
        <v>19.712</v>
      </c>
      <c r="V475" s="1">
        <f t="shared" si="132"/>
        <v>380.3</v>
      </c>
      <c r="W475" s="1">
        <f t="shared" si="133"/>
        <v>0</v>
      </c>
      <c r="X475" s="20">
        <f t="shared" si="134"/>
        <v>0</v>
      </c>
      <c r="Y475" s="22">
        <f t="shared" si="135"/>
        <v>0</v>
      </c>
      <c r="AA475" s="47"/>
    </row>
    <row r="476" spans="1:34" hidden="1" x14ac:dyDescent="0.25">
      <c r="A476" s="57" t="s">
        <v>39</v>
      </c>
      <c r="B476" s="1">
        <v>19.071999999999999</v>
      </c>
      <c r="C476" s="1">
        <v>18.815999999999999</v>
      </c>
      <c r="D476" s="1">
        <v>420.084</v>
      </c>
      <c r="E476" s="1">
        <v>380.53100000000001</v>
      </c>
      <c r="G476" s="1">
        <f t="shared" si="119"/>
        <v>39.552999999999997</v>
      </c>
      <c r="H476" s="1">
        <f t="shared" si="120"/>
        <v>0.25600000000000023</v>
      </c>
      <c r="I476" s="2">
        <f t="shared" si="121"/>
        <v>403.28064000000001</v>
      </c>
      <c r="J476" s="2">
        <f t="shared" si="122"/>
        <v>394.87896000000001</v>
      </c>
      <c r="K476" s="2">
        <f t="shared" si="123"/>
        <v>386.47728000000001</v>
      </c>
      <c r="L476" s="10">
        <f t="shared" si="124"/>
        <v>0</v>
      </c>
      <c r="M476" s="73" t="str">
        <f t="shared" si="125"/>
        <v/>
      </c>
      <c r="N476">
        <f t="shared" si="126"/>
        <v>0</v>
      </c>
      <c r="O476" s="12">
        <f t="shared" si="127"/>
        <v>19.071999999999999</v>
      </c>
      <c r="P476" s="11">
        <f t="shared" si="128"/>
        <v>0</v>
      </c>
      <c r="Q476" s="1">
        <f t="shared" si="129"/>
        <v>19.071999999999999</v>
      </c>
      <c r="S476" s="14" t="str">
        <f t="shared" si="130"/>
        <v>A</v>
      </c>
      <c r="U476" s="1">
        <f t="shared" si="131"/>
        <v>19.071999999999999</v>
      </c>
      <c r="V476" s="1">
        <f t="shared" si="132"/>
        <v>380.53100000000001</v>
      </c>
      <c r="W476" s="1">
        <f t="shared" si="133"/>
        <v>0</v>
      </c>
      <c r="X476" s="20">
        <f t="shared" si="134"/>
        <v>0</v>
      </c>
      <c r="Y476" s="22">
        <f t="shared" si="135"/>
        <v>0</v>
      </c>
      <c r="AA476" s="47"/>
    </row>
    <row r="477" spans="1:34" hidden="1" x14ac:dyDescent="0.25">
      <c r="A477" s="57" t="s">
        <v>39</v>
      </c>
      <c r="B477" s="1">
        <v>19.84</v>
      </c>
      <c r="C477" s="1">
        <v>19.584</v>
      </c>
      <c r="D477" s="1">
        <v>420.39800000000002</v>
      </c>
      <c r="E477" s="1">
        <v>380.81</v>
      </c>
      <c r="G477" s="1">
        <f t="shared" si="119"/>
        <v>39.588000000000022</v>
      </c>
      <c r="H477" s="1">
        <f t="shared" si="120"/>
        <v>0.25600000000000023</v>
      </c>
      <c r="I477" s="2">
        <f t="shared" si="121"/>
        <v>403.58208000000002</v>
      </c>
      <c r="J477" s="2">
        <f t="shared" si="122"/>
        <v>395.17412000000002</v>
      </c>
      <c r="K477" s="2">
        <f t="shared" si="123"/>
        <v>386.76616000000001</v>
      </c>
      <c r="L477" s="10">
        <f t="shared" si="124"/>
        <v>0</v>
      </c>
      <c r="M477" s="73" t="str">
        <f t="shared" si="125"/>
        <v/>
      </c>
      <c r="N477">
        <f t="shared" si="126"/>
        <v>0</v>
      </c>
      <c r="O477" s="12">
        <f t="shared" si="127"/>
        <v>19.84</v>
      </c>
      <c r="P477" s="11">
        <f t="shared" si="128"/>
        <v>0</v>
      </c>
      <c r="Q477" s="1">
        <f t="shared" si="129"/>
        <v>19.84</v>
      </c>
      <c r="S477" s="14" t="str">
        <f t="shared" si="130"/>
        <v>A</v>
      </c>
      <c r="U477" s="1">
        <f t="shared" si="131"/>
        <v>19.84</v>
      </c>
      <c r="V477" s="1">
        <f t="shared" si="132"/>
        <v>380.81</v>
      </c>
      <c r="W477" s="1">
        <f t="shared" si="133"/>
        <v>0</v>
      </c>
      <c r="X477" s="20">
        <f t="shared" si="134"/>
        <v>0</v>
      </c>
      <c r="Y477" s="22">
        <f t="shared" si="135"/>
        <v>0</v>
      </c>
      <c r="AA477" s="47"/>
    </row>
    <row r="478" spans="1:34" hidden="1" x14ac:dyDescent="0.25">
      <c r="A478" s="57" t="s">
        <v>39</v>
      </c>
      <c r="B478" s="1">
        <v>19.327999999999999</v>
      </c>
      <c r="C478" s="1">
        <v>19.071999999999999</v>
      </c>
      <c r="D478" s="1">
        <v>421.08800000000002</v>
      </c>
      <c r="E478" s="1">
        <v>381.435</v>
      </c>
      <c r="G478" s="1">
        <f t="shared" si="119"/>
        <v>39.65300000000002</v>
      </c>
      <c r="H478" s="1">
        <f t="shared" si="120"/>
        <v>0.25600000000000023</v>
      </c>
      <c r="I478" s="2">
        <f t="shared" si="121"/>
        <v>404.24448000000001</v>
      </c>
      <c r="J478" s="2">
        <f t="shared" si="122"/>
        <v>395.82272</v>
      </c>
      <c r="K478" s="2">
        <f t="shared" si="123"/>
        <v>387.40096</v>
      </c>
      <c r="L478" s="10">
        <f t="shared" si="124"/>
        <v>0</v>
      </c>
      <c r="M478" s="73" t="str">
        <f t="shared" si="125"/>
        <v/>
      </c>
      <c r="N478">
        <f t="shared" si="126"/>
        <v>0</v>
      </c>
      <c r="O478" s="12">
        <f t="shared" si="127"/>
        <v>19.327999999999999</v>
      </c>
      <c r="P478" s="11">
        <f t="shared" si="128"/>
        <v>0</v>
      </c>
      <c r="Q478" s="1">
        <f t="shared" si="129"/>
        <v>19.327999999999999</v>
      </c>
      <c r="S478" s="14" t="str">
        <f t="shared" si="130"/>
        <v>A</v>
      </c>
      <c r="U478" s="1">
        <f t="shared" si="131"/>
        <v>19.327999999999999</v>
      </c>
      <c r="V478" s="1">
        <f t="shared" si="132"/>
        <v>381.435</v>
      </c>
      <c r="W478" s="1">
        <f t="shared" si="133"/>
        <v>0</v>
      </c>
      <c r="X478" s="20">
        <f t="shared" si="134"/>
        <v>0</v>
      </c>
      <c r="Y478" s="22">
        <f t="shared" si="135"/>
        <v>0</v>
      </c>
      <c r="AA478" s="47"/>
    </row>
    <row r="479" spans="1:34" hidden="1" x14ac:dyDescent="0.25">
      <c r="A479" s="57" t="s">
        <v>39</v>
      </c>
      <c r="B479" s="1">
        <v>20.992000000000001</v>
      </c>
      <c r="C479" s="1">
        <v>20.736000000000001</v>
      </c>
      <c r="D479" s="1">
        <v>421.08499999999998</v>
      </c>
      <c r="E479" s="1">
        <v>381.42</v>
      </c>
      <c r="G479" s="1">
        <f t="shared" si="119"/>
        <v>39.664999999999964</v>
      </c>
      <c r="H479" s="1">
        <f t="shared" si="120"/>
        <v>0.25600000000000023</v>
      </c>
      <c r="I479" s="2">
        <f t="shared" si="121"/>
        <v>404.24160000000001</v>
      </c>
      <c r="J479" s="2">
        <f t="shared" si="122"/>
        <v>395.81989999999996</v>
      </c>
      <c r="K479" s="2">
        <f t="shared" si="123"/>
        <v>387.39819999999997</v>
      </c>
      <c r="L479" s="10">
        <f t="shared" si="124"/>
        <v>0</v>
      </c>
      <c r="M479" s="73" t="str">
        <f t="shared" si="125"/>
        <v/>
      </c>
      <c r="N479">
        <f t="shared" si="126"/>
        <v>0</v>
      </c>
      <c r="O479" s="12">
        <f t="shared" si="127"/>
        <v>20.992000000000001</v>
      </c>
      <c r="P479" s="11">
        <f t="shared" si="128"/>
        <v>0</v>
      </c>
      <c r="Q479" s="1">
        <f t="shared" si="129"/>
        <v>20.992000000000001</v>
      </c>
      <c r="S479" s="14" t="str">
        <f t="shared" si="130"/>
        <v>A</v>
      </c>
      <c r="U479" s="1">
        <f t="shared" si="131"/>
        <v>20.992000000000001</v>
      </c>
      <c r="V479" s="1">
        <f t="shared" si="132"/>
        <v>381.42</v>
      </c>
      <c r="W479" s="1">
        <f t="shared" si="133"/>
        <v>0</v>
      </c>
      <c r="X479" s="20">
        <f t="shared" si="134"/>
        <v>0</v>
      </c>
      <c r="Y479" s="22">
        <f t="shared" si="135"/>
        <v>0</v>
      </c>
      <c r="AA479" s="47"/>
    </row>
    <row r="480" spans="1:34" hidden="1" x14ac:dyDescent="0.25">
      <c r="A480" s="57" t="s">
        <v>39</v>
      </c>
      <c r="B480" s="1">
        <v>29.056000000000001</v>
      </c>
      <c r="C480" s="1">
        <v>29.056000000000001</v>
      </c>
      <c r="D480" s="1">
        <v>419.93700000000001</v>
      </c>
      <c r="E480" s="1">
        <v>380.36</v>
      </c>
      <c r="G480" s="1">
        <f t="shared" si="119"/>
        <v>39.576999999999998</v>
      </c>
      <c r="H480" s="1">
        <f t="shared" si="120"/>
        <v>0</v>
      </c>
      <c r="I480" s="2">
        <f t="shared" si="121"/>
        <v>403.13952</v>
      </c>
      <c r="J480" s="2">
        <f t="shared" si="122"/>
        <v>394.74078000000003</v>
      </c>
      <c r="K480" s="2">
        <f t="shared" si="123"/>
        <v>386.34204</v>
      </c>
      <c r="L480" s="10">
        <f t="shared" si="124"/>
        <v>0</v>
      </c>
      <c r="M480" s="73" t="str">
        <f t="shared" si="125"/>
        <v/>
      </c>
      <c r="N480">
        <f t="shared" si="126"/>
        <v>0</v>
      </c>
      <c r="O480" s="12">
        <f t="shared" si="127"/>
        <v>29.056000000000001</v>
      </c>
      <c r="P480" s="11">
        <f t="shared" si="128"/>
        <v>0</v>
      </c>
      <c r="Q480" s="1">
        <f t="shared" si="129"/>
        <v>29.056000000000001</v>
      </c>
      <c r="S480" s="14" t="str">
        <f t="shared" si="130"/>
        <v>A</v>
      </c>
      <c r="U480" s="1">
        <f t="shared" si="131"/>
        <v>29.056000000000001</v>
      </c>
      <c r="V480" s="1">
        <f t="shared" si="132"/>
        <v>380.36</v>
      </c>
      <c r="W480" s="1">
        <f t="shared" si="133"/>
        <v>0</v>
      </c>
      <c r="X480" s="20">
        <f t="shared" si="134"/>
        <v>0</v>
      </c>
      <c r="Y480" s="22">
        <f t="shared" si="135"/>
        <v>0</v>
      </c>
      <c r="AA480" s="47"/>
    </row>
    <row r="481" spans="1:34" hidden="1" x14ac:dyDescent="0.25">
      <c r="A481" s="57" t="s">
        <v>39</v>
      </c>
      <c r="B481" s="1">
        <v>24.704000000000001</v>
      </c>
      <c r="C481" s="1">
        <v>24.32</v>
      </c>
      <c r="D481" s="1">
        <v>417.99799999999999</v>
      </c>
      <c r="E481" s="1">
        <v>378.61700000000002</v>
      </c>
      <c r="G481" s="1">
        <f t="shared" si="119"/>
        <v>39.380999999999972</v>
      </c>
      <c r="H481" s="1">
        <f t="shared" si="120"/>
        <v>0.38400000000000034</v>
      </c>
      <c r="I481" s="2">
        <f t="shared" si="121"/>
        <v>401.27807999999999</v>
      </c>
      <c r="J481" s="2">
        <f t="shared" si="122"/>
        <v>392.91811999999999</v>
      </c>
      <c r="K481" s="2">
        <f t="shared" si="123"/>
        <v>384.55815999999999</v>
      </c>
      <c r="L481" s="10">
        <f t="shared" si="124"/>
        <v>0</v>
      </c>
      <c r="M481" s="73" t="str">
        <f t="shared" si="125"/>
        <v/>
      </c>
      <c r="N481">
        <f t="shared" si="126"/>
        <v>0</v>
      </c>
      <c r="O481" s="12">
        <f t="shared" si="127"/>
        <v>24.704000000000001</v>
      </c>
      <c r="P481" s="11">
        <f t="shared" si="128"/>
        <v>0</v>
      </c>
      <c r="Q481" s="1">
        <f t="shared" si="129"/>
        <v>24.704000000000001</v>
      </c>
      <c r="S481" s="14" t="str">
        <f t="shared" si="130"/>
        <v>A</v>
      </c>
      <c r="U481" s="1">
        <f t="shared" si="131"/>
        <v>24.704000000000001</v>
      </c>
      <c r="V481" s="1">
        <f t="shared" si="132"/>
        <v>378.61700000000002</v>
      </c>
      <c r="W481" s="1">
        <f t="shared" si="133"/>
        <v>0</v>
      </c>
      <c r="X481" s="20">
        <f t="shared" si="134"/>
        <v>0</v>
      </c>
      <c r="Y481" s="22">
        <f t="shared" si="135"/>
        <v>0</v>
      </c>
      <c r="AA481" s="47"/>
    </row>
    <row r="482" spans="1:34" hidden="1" x14ac:dyDescent="0.25">
      <c r="A482" s="57" t="s">
        <v>39</v>
      </c>
      <c r="B482" s="1">
        <v>19.584</v>
      </c>
      <c r="C482" s="1">
        <v>19.327999999999999</v>
      </c>
      <c r="D482" s="1">
        <v>417.57900000000001</v>
      </c>
      <c r="E482" s="1">
        <v>378.25</v>
      </c>
      <c r="G482" s="1">
        <f t="shared" si="119"/>
        <v>39.329000000000008</v>
      </c>
      <c r="H482" s="1">
        <f t="shared" si="120"/>
        <v>0.25600000000000023</v>
      </c>
      <c r="I482" s="2">
        <f t="shared" si="121"/>
        <v>400.87583999999998</v>
      </c>
      <c r="J482" s="2">
        <f t="shared" si="122"/>
        <v>392.52426000000003</v>
      </c>
      <c r="K482" s="2">
        <f t="shared" si="123"/>
        <v>384.17268000000001</v>
      </c>
      <c r="L482" s="10">
        <f t="shared" si="124"/>
        <v>0</v>
      </c>
      <c r="M482" s="73" t="str">
        <f t="shared" si="125"/>
        <v/>
      </c>
      <c r="N482">
        <f t="shared" si="126"/>
        <v>0</v>
      </c>
      <c r="O482" s="12">
        <f t="shared" si="127"/>
        <v>19.584</v>
      </c>
      <c r="P482" s="11">
        <f t="shared" si="128"/>
        <v>0</v>
      </c>
      <c r="Q482" s="1">
        <f t="shared" si="129"/>
        <v>19.584</v>
      </c>
      <c r="S482" s="14" t="str">
        <f t="shared" si="130"/>
        <v>A</v>
      </c>
      <c r="U482" s="1">
        <f t="shared" si="131"/>
        <v>19.584</v>
      </c>
      <c r="V482" s="1">
        <f t="shared" si="132"/>
        <v>378.25</v>
      </c>
      <c r="W482" s="1">
        <f t="shared" si="133"/>
        <v>0</v>
      </c>
      <c r="X482" s="20">
        <f t="shared" si="134"/>
        <v>0</v>
      </c>
      <c r="Y482" s="22">
        <f t="shared" si="135"/>
        <v>0</v>
      </c>
      <c r="AA482" s="47"/>
    </row>
    <row r="483" spans="1:34" hidden="1" x14ac:dyDescent="0.25">
      <c r="A483" s="57" t="s">
        <v>39</v>
      </c>
      <c r="B483" s="1">
        <v>20.096</v>
      </c>
      <c r="C483" s="1">
        <v>19.968</v>
      </c>
      <c r="D483" s="1">
        <v>417.798</v>
      </c>
      <c r="E483" s="1">
        <v>378.447</v>
      </c>
      <c r="G483" s="1">
        <f t="shared" si="119"/>
        <v>39.350999999999999</v>
      </c>
      <c r="H483" s="1">
        <f t="shared" si="120"/>
        <v>0.12800000000000011</v>
      </c>
      <c r="I483" s="2">
        <f t="shared" si="121"/>
        <v>401.08607999999998</v>
      </c>
      <c r="J483" s="2">
        <f t="shared" si="122"/>
        <v>392.73012</v>
      </c>
      <c r="K483" s="2">
        <f t="shared" si="123"/>
        <v>384.37416000000002</v>
      </c>
      <c r="L483" s="10">
        <f t="shared" si="124"/>
        <v>0</v>
      </c>
      <c r="M483" s="73" t="str">
        <f t="shared" si="125"/>
        <v/>
      </c>
      <c r="N483">
        <f t="shared" si="126"/>
        <v>0</v>
      </c>
      <c r="O483" s="12">
        <f t="shared" si="127"/>
        <v>20.096</v>
      </c>
      <c r="P483" s="11">
        <f t="shared" si="128"/>
        <v>0</v>
      </c>
      <c r="Q483" s="1">
        <f t="shared" si="129"/>
        <v>20.096</v>
      </c>
      <c r="S483" s="14" t="str">
        <f t="shared" si="130"/>
        <v>A</v>
      </c>
      <c r="U483" s="1">
        <f t="shared" si="131"/>
        <v>20.096</v>
      </c>
      <c r="V483" s="1">
        <f t="shared" si="132"/>
        <v>378.447</v>
      </c>
      <c r="W483" s="1">
        <f t="shared" si="133"/>
        <v>0</v>
      </c>
      <c r="X483" s="20">
        <f t="shared" si="134"/>
        <v>0</v>
      </c>
      <c r="Y483" s="22">
        <f t="shared" si="135"/>
        <v>0</v>
      </c>
      <c r="AA483" s="47"/>
    </row>
    <row r="484" spans="1:34" hidden="1" x14ac:dyDescent="0.25">
      <c r="A484" s="57" t="s">
        <v>39</v>
      </c>
      <c r="B484" s="1">
        <v>18.431999999999999</v>
      </c>
      <c r="C484" s="1">
        <v>18.303999999999998</v>
      </c>
      <c r="D484" s="1">
        <v>418.13499999999999</v>
      </c>
      <c r="E484" s="1">
        <v>378.755</v>
      </c>
      <c r="G484" s="1">
        <f t="shared" si="119"/>
        <v>39.379999999999995</v>
      </c>
      <c r="H484" s="1">
        <f t="shared" si="120"/>
        <v>0.12800000000000011</v>
      </c>
      <c r="I484" s="2">
        <f t="shared" si="121"/>
        <v>401.40960000000001</v>
      </c>
      <c r="J484" s="2">
        <f t="shared" si="122"/>
        <v>393.04689999999999</v>
      </c>
      <c r="K484" s="2">
        <f t="shared" si="123"/>
        <v>384.68419999999998</v>
      </c>
      <c r="L484" s="10">
        <f t="shared" si="124"/>
        <v>0</v>
      </c>
      <c r="M484" s="73" t="str">
        <f t="shared" si="125"/>
        <v/>
      </c>
      <c r="N484">
        <f t="shared" si="126"/>
        <v>0</v>
      </c>
      <c r="O484" s="12">
        <f t="shared" si="127"/>
        <v>18.431999999999999</v>
      </c>
      <c r="P484" s="11">
        <f t="shared" si="128"/>
        <v>0</v>
      </c>
      <c r="Q484" s="1">
        <f t="shared" si="129"/>
        <v>18.431999999999999</v>
      </c>
      <c r="S484" s="14" t="str">
        <f t="shared" si="130"/>
        <v>A</v>
      </c>
      <c r="U484" s="1">
        <f t="shared" si="131"/>
        <v>18.431999999999999</v>
      </c>
      <c r="V484" s="1">
        <f t="shared" si="132"/>
        <v>378.755</v>
      </c>
      <c r="W484" s="1">
        <f t="shared" si="133"/>
        <v>0</v>
      </c>
      <c r="X484" s="20">
        <f t="shared" si="134"/>
        <v>0</v>
      </c>
      <c r="Y484" s="22">
        <f t="shared" si="135"/>
        <v>0</v>
      </c>
      <c r="AA484" s="47"/>
    </row>
    <row r="485" spans="1:34" hidden="1" x14ac:dyDescent="0.25">
      <c r="A485" s="57" t="s">
        <v>39</v>
      </c>
      <c r="B485" s="1">
        <v>19.456</v>
      </c>
      <c r="C485" s="1">
        <v>19.071999999999999</v>
      </c>
      <c r="D485" s="1">
        <v>419.012</v>
      </c>
      <c r="E485" s="1">
        <v>379.54399999999998</v>
      </c>
      <c r="G485" s="1">
        <f t="shared" si="119"/>
        <v>39.468000000000018</v>
      </c>
      <c r="H485" s="1">
        <f t="shared" si="120"/>
        <v>0.38400000000000034</v>
      </c>
      <c r="I485" s="2">
        <f t="shared" si="121"/>
        <v>402.25152000000003</v>
      </c>
      <c r="J485" s="2">
        <f t="shared" si="122"/>
        <v>393.87128000000001</v>
      </c>
      <c r="K485" s="2">
        <f t="shared" si="123"/>
        <v>385.49104</v>
      </c>
      <c r="L485" s="10">
        <f t="shared" si="124"/>
        <v>0</v>
      </c>
      <c r="M485" s="73" t="str">
        <f t="shared" si="125"/>
        <v/>
      </c>
      <c r="N485">
        <f t="shared" si="126"/>
        <v>0</v>
      </c>
      <c r="O485" s="12">
        <f t="shared" si="127"/>
        <v>19.456</v>
      </c>
      <c r="P485" s="11">
        <f t="shared" si="128"/>
        <v>0</v>
      </c>
      <c r="Q485" s="1">
        <f t="shared" si="129"/>
        <v>19.456</v>
      </c>
      <c r="S485" s="14" t="str">
        <f t="shared" si="130"/>
        <v>A</v>
      </c>
      <c r="U485" s="1">
        <f t="shared" si="131"/>
        <v>19.456</v>
      </c>
      <c r="V485" s="1">
        <f t="shared" si="132"/>
        <v>379.54399999999998</v>
      </c>
      <c r="W485" s="1">
        <f t="shared" si="133"/>
        <v>0</v>
      </c>
      <c r="X485" s="20">
        <f t="shared" si="134"/>
        <v>0</v>
      </c>
      <c r="Y485" s="22">
        <f t="shared" si="135"/>
        <v>0</v>
      </c>
      <c r="AA485" s="47"/>
    </row>
    <row r="486" spans="1:34" hidden="1" x14ac:dyDescent="0.25">
      <c r="A486" s="57" t="s">
        <v>39</v>
      </c>
      <c r="B486" s="1">
        <v>17.792000000000002</v>
      </c>
      <c r="C486" s="1">
        <v>17.664000000000001</v>
      </c>
      <c r="D486" s="1">
        <v>419.58199999999999</v>
      </c>
      <c r="E486" s="1">
        <v>380.07499999999999</v>
      </c>
      <c r="G486" s="1">
        <f t="shared" si="119"/>
        <v>39.507000000000005</v>
      </c>
      <c r="H486" s="1">
        <f t="shared" si="120"/>
        <v>0.12800000000000011</v>
      </c>
      <c r="I486" s="2">
        <f t="shared" si="121"/>
        <v>402.79872</v>
      </c>
      <c r="J486" s="2">
        <f t="shared" si="122"/>
        <v>394.40708000000001</v>
      </c>
      <c r="K486" s="2">
        <f t="shared" si="123"/>
        <v>386.01544000000001</v>
      </c>
      <c r="L486" s="10">
        <f t="shared" si="124"/>
        <v>0</v>
      </c>
      <c r="M486" s="73" t="str">
        <f t="shared" si="125"/>
        <v/>
      </c>
      <c r="N486">
        <f t="shared" si="126"/>
        <v>0</v>
      </c>
      <c r="O486" s="12">
        <f t="shared" si="127"/>
        <v>17.792000000000002</v>
      </c>
      <c r="P486" s="11">
        <f t="shared" si="128"/>
        <v>0</v>
      </c>
      <c r="Q486" s="1">
        <f t="shared" si="129"/>
        <v>17.792000000000002</v>
      </c>
      <c r="S486" s="14" t="str">
        <f t="shared" si="130"/>
        <v>A</v>
      </c>
      <c r="U486" s="1">
        <f t="shared" si="131"/>
        <v>17.792000000000002</v>
      </c>
      <c r="V486" s="1">
        <f t="shared" si="132"/>
        <v>380.07499999999999</v>
      </c>
      <c r="W486" s="1">
        <f t="shared" si="133"/>
        <v>0</v>
      </c>
      <c r="X486" s="20">
        <f t="shared" si="134"/>
        <v>0</v>
      </c>
      <c r="Y486" s="22">
        <f t="shared" si="135"/>
        <v>0</v>
      </c>
      <c r="AA486" s="47"/>
    </row>
    <row r="487" spans="1:34" hidden="1" x14ac:dyDescent="0.25">
      <c r="A487" s="57" t="s">
        <v>39</v>
      </c>
      <c r="B487" s="1">
        <v>17.920000000000002</v>
      </c>
      <c r="C487" s="1">
        <v>17.792000000000002</v>
      </c>
      <c r="D487" s="1">
        <v>420.15899999999999</v>
      </c>
      <c r="E487" s="1">
        <v>380.59800000000001</v>
      </c>
      <c r="G487" s="1">
        <f t="shared" si="119"/>
        <v>39.560999999999979</v>
      </c>
      <c r="H487" s="1">
        <f t="shared" si="120"/>
        <v>0.12800000000000011</v>
      </c>
      <c r="I487" s="2">
        <f t="shared" si="121"/>
        <v>403.35264000000001</v>
      </c>
      <c r="J487" s="2">
        <f t="shared" si="122"/>
        <v>394.94945999999999</v>
      </c>
      <c r="K487" s="2">
        <f t="shared" si="123"/>
        <v>386.54628000000002</v>
      </c>
      <c r="L487" s="10">
        <f t="shared" si="124"/>
        <v>0</v>
      </c>
      <c r="M487" s="73" t="str">
        <f t="shared" si="125"/>
        <v/>
      </c>
      <c r="N487">
        <f t="shared" si="126"/>
        <v>0</v>
      </c>
      <c r="O487" s="12">
        <f t="shared" si="127"/>
        <v>17.920000000000002</v>
      </c>
      <c r="P487" s="11">
        <f t="shared" si="128"/>
        <v>0</v>
      </c>
      <c r="Q487" s="1">
        <f t="shared" si="129"/>
        <v>17.920000000000002</v>
      </c>
      <c r="S487" s="14" t="str">
        <f t="shared" si="130"/>
        <v>A</v>
      </c>
      <c r="U487" s="1">
        <f t="shared" si="131"/>
        <v>17.920000000000002</v>
      </c>
      <c r="V487" s="1">
        <f t="shared" si="132"/>
        <v>380.59800000000001</v>
      </c>
      <c r="W487" s="1">
        <f t="shared" si="133"/>
        <v>0</v>
      </c>
      <c r="X487" s="20">
        <f t="shared" si="134"/>
        <v>0</v>
      </c>
      <c r="Y487" s="22">
        <f t="shared" si="135"/>
        <v>0</v>
      </c>
      <c r="AA487" s="47"/>
    </row>
    <row r="488" spans="1:34" hidden="1" x14ac:dyDescent="0.25">
      <c r="A488" s="57" t="s">
        <v>39</v>
      </c>
      <c r="B488" s="1">
        <v>17.664000000000001</v>
      </c>
      <c r="C488" s="1">
        <v>17.408000000000001</v>
      </c>
      <c r="D488" s="1">
        <v>421.608</v>
      </c>
      <c r="E488" s="1">
        <v>381.91300000000001</v>
      </c>
      <c r="G488" s="1">
        <f t="shared" si="119"/>
        <v>39.694999999999993</v>
      </c>
      <c r="H488" s="1">
        <f t="shared" si="120"/>
        <v>0.25600000000000023</v>
      </c>
      <c r="I488" s="2">
        <f t="shared" si="121"/>
        <v>404.74367999999998</v>
      </c>
      <c r="J488" s="2">
        <f t="shared" si="122"/>
        <v>396.31152000000003</v>
      </c>
      <c r="K488" s="2">
        <f t="shared" si="123"/>
        <v>387.87936000000002</v>
      </c>
      <c r="L488" s="10">
        <f t="shared" si="124"/>
        <v>0</v>
      </c>
      <c r="M488" s="73" t="str">
        <f t="shared" si="125"/>
        <v/>
      </c>
      <c r="N488">
        <f t="shared" si="126"/>
        <v>0</v>
      </c>
      <c r="O488" s="12">
        <f t="shared" si="127"/>
        <v>17.664000000000001</v>
      </c>
      <c r="P488" s="11">
        <f t="shared" si="128"/>
        <v>0</v>
      </c>
      <c r="Q488" s="1">
        <f t="shared" si="129"/>
        <v>17.664000000000001</v>
      </c>
      <c r="S488" s="14" t="str">
        <f t="shared" si="130"/>
        <v>A</v>
      </c>
      <c r="U488" s="1">
        <f t="shared" si="131"/>
        <v>17.664000000000001</v>
      </c>
      <c r="V488" s="1">
        <f t="shared" si="132"/>
        <v>381.91300000000001</v>
      </c>
      <c r="W488" s="1">
        <f t="shared" si="133"/>
        <v>0</v>
      </c>
      <c r="X488" s="20">
        <f t="shared" si="134"/>
        <v>0</v>
      </c>
      <c r="Y488" s="22">
        <f t="shared" si="135"/>
        <v>0</v>
      </c>
      <c r="AA488" s="47"/>
    </row>
    <row r="489" spans="1:34" x14ac:dyDescent="0.25">
      <c r="A489" s="57" t="s">
        <v>39</v>
      </c>
      <c r="B489" s="1">
        <v>17.536000000000001</v>
      </c>
      <c r="C489" s="1">
        <v>17.28</v>
      </c>
      <c r="D489" s="1">
        <v>422.548</v>
      </c>
      <c r="E489" s="1">
        <v>382.767</v>
      </c>
      <c r="G489" s="1">
        <f t="shared" si="119"/>
        <v>39.781000000000006</v>
      </c>
      <c r="H489" s="1">
        <f t="shared" si="120"/>
        <v>0.25600000000000023</v>
      </c>
      <c r="I489" s="2">
        <f t="shared" si="121"/>
        <v>405.64607999999998</v>
      </c>
      <c r="J489" s="2">
        <f t="shared" si="122"/>
        <v>397.19511999999997</v>
      </c>
      <c r="K489" s="2">
        <f t="shared" si="123"/>
        <v>388.74416000000002</v>
      </c>
      <c r="L489" s="10">
        <f t="shared" si="124"/>
        <v>0</v>
      </c>
      <c r="M489" s="73" t="str">
        <f t="shared" si="125"/>
        <v/>
      </c>
      <c r="N489">
        <f t="shared" si="126"/>
        <v>0</v>
      </c>
      <c r="O489" s="12">
        <f t="shared" si="127"/>
        <v>17.536000000000001</v>
      </c>
      <c r="P489" s="11">
        <f t="shared" si="128"/>
        <v>0</v>
      </c>
      <c r="Q489" s="1">
        <f t="shared" si="129"/>
        <v>17.536000000000001</v>
      </c>
      <c r="S489" s="14" t="str">
        <f t="shared" si="130"/>
        <v>A</v>
      </c>
      <c r="U489" s="1">
        <f t="shared" si="131"/>
        <v>17.536000000000001</v>
      </c>
      <c r="V489" s="1">
        <f t="shared" si="132"/>
        <v>382.767</v>
      </c>
      <c r="W489" s="1">
        <f t="shared" si="133"/>
        <v>0</v>
      </c>
      <c r="X489" s="20">
        <f t="shared" si="134"/>
        <v>0</v>
      </c>
      <c r="Y489" s="22">
        <f t="shared" si="135"/>
        <v>0</v>
      </c>
      <c r="Z489" s="32" t="s">
        <v>40</v>
      </c>
      <c r="AA489" s="47"/>
      <c r="AB489" s="32" t="str">
        <f>A489</f>
        <v>JJJJ-MM-TT SS:MM:SS</v>
      </c>
      <c r="AC489" s="1">
        <f>SUM(U489:U512)</f>
        <v>457.72799999999995</v>
      </c>
      <c r="AD489" s="1">
        <f>AVERAGE(V489:V512)</f>
        <v>381.74462499999987</v>
      </c>
      <c r="AE489" s="1">
        <f>SUM(W489:W512)</f>
        <v>8.4062924549298899</v>
      </c>
      <c r="AF489" s="1">
        <f>SUM(X489:X512)</f>
        <v>3.6567372178945021</v>
      </c>
      <c r="AG489" s="35">
        <f>AVERAGE(Y489:Y512)</f>
        <v>0.5</v>
      </c>
      <c r="AH489" s="37" t="e">
        <f>DAY(A489)</f>
        <v>#VALUE!</v>
      </c>
    </row>
    <row r="490" spans="1:34" hidden="1" x14ac:dyDescent="0.25">
      <c r="A490" s="57" t="s">
        <v>39</v>
      </c>
      <c r="B490" s="1">
        <v>17.664000000000001</v>
      </c>
      <c r="C490" s="1">
        <v>17.536000000000001</v>
      </c>
      <c r="D490" s="1">
        <v>423.12400000000002</v>
      </c>
      <c r="E490" s="1">
        <v>383.28899999999999</v>
      </c>
      <c r="G490" s="1">
        <f t="shared" si="119"/>
        <v>39.835000000000036</v>
      </c>
      <c r="H490" s="1">
        <f t="shared" si="120"/>
        <v>0.12800000000000011</v>
      </c>
      <c r="I490" s="2">
        <f t="shared" si="121"/>
        <v>406.19904000000002</v>
      </c>
      <c r="J490" s="2">
        <f t="shared" si="122"/>
        <v>397.73656</v>
      </c>
      <c r="K490" s="2">
        <f t="shared" si="123"/>
        <v>389.27408000000003</v>
      </c>
      <c r="L490" s="10">
        <f t="shared" si="124"/>
        <v>0</v>
      </c>
      <c r="M490" s="73" t="str">
        <f t="shared" si="125"/>
        <v/>
      </c>
      <c r="N490">
        <f t="shared" si="126"/>
        <v>0</v>
      </c>
      <c r="O490" s="12">
        <f t="shared" si="127"/>
        <v>17.664000000000001</v>
      </c>
      <c r="P490" s="11">
        <f t="shared" si="128"/>
        <v>0</v>
      </c>
      <c r="Q490" s="1">
        <f t="shared" si="129"/>
        <v>17.664000000000001</v>
      </c>
      <c r="S490" s="14" t="str">
        <f t="shared" si="130"/>
        <v>A</v>
      </c>
      <c r="U490" s="1">
        <f t="shared" si="131"/>
        <v>17.664000000000001</v>
      </c>
      <c r="V490" s="1">
        <f t="shared" si="132"/>
        <v>383.28899999999999</v>
      </c>
      <c r="W490" s="1">
        <f t="shared" si="133"/>
        <v>0</v>
      </c>
      <c r="X490" s="20">
        <f t="shared" si="134"/>
        <v>0</v>
      </c>
      <c r="Y490" s="22">
        <f t="shared" si="135"/>
        <v>0</v>
      </c>
      <c r="AA490" s="47"/>
    </row>
    <row r="491" spans="1:34" hidden="1" x14ac:dyDescent="0.25">
      <c r="A491" s="57" t="s">
        <v>39</v>
      </c>
      <c r="B491" s="1">
        <v>17.792000000000002</v>
      </c>
      <c r="C491" s="1">
        <v>17.536000000000001</v>
      </c>
      <c r="D491" s="1">
        <v>422.41500000000002</v>
      </c>
      <c r="E491" s="1">
        <v>382.64699999999999</v>
      </c>
      <c r="G491" s="1">
        <f t="shared" si="119"/>
        <v>39.768000000000029</v>
      </c>
      <c r="H491" s="1">
        <f t="shared" si="120"/>
        <v>0.25600000000000023</v>
      </c>
      <c r="I491" s="2">
        <f t="shared" si="121"/>
        <v>405.51840000000004</v>
      </c>
      <c r="J491" s="2">
        <f t="shared" si="122"/>
        <v>397.07010000000002</v>
      </c>
      <c r="K491" s="2">
        <f t="shared" si="123"/>
        <v>388.62180000000001</v>
      </c>
      <c r="L491" s="10">
        <f t="shared" si="124"/>
        <v>0</v>
      </c>
      <c r="M491" s="73" t="str">
        <f t="shared" si="125"/>
        <v/>
      </c>
      <c r="N491">
        <f t="shared" si="126"/>
        <v>0</v>
      </c>
      <c r="O491" s="12">
        <f t="shared" si="127"/>
        <v>17.792000000000002</v>
      </c>
      <c r="P491" s="11">
        <f t="shared" si="128"/>
        <v>0</v>
      </c>
      <c r="Q491" s="1">
        <f t="shared" si="129"/>
        <v>17.792000000000002</v>
      </c>
      <c r="S491" s="14" t="str">
        <f t="shared" si="130"/>
        <v>A</v>
      </c>
      <c r="U491" s="1">
        <f t="shared" si="131"/>
        <v>17.792000000000002</v>
      </c>
      <c r="V491" s="1">
        <f t="shared" si="132"/>
        <v>382.64699999999999</v>
      </c>
      <c r="W491" s="1">
        <f t="shared" si="133"/>
        <v>0</v>
      </c>
      <c r="X491" s="20">
        <f t="shared" si="134"/>
        <v>0</v>
      </c>
      <c r="Y491" s="22">
        <f t="shared" si="135"/>
        <v>0</v>
      </c>
      <c r="AA491" s="47"/>
    </row>
    <row r="492" spans="1:34" hidden="1" x14ac:dyDescent="0.25">
      <c r="A492" s="57" t="s">
        <v>39</v>
      </c>
      <c r="B492" s="1">
        <v>18.047999999999998</v>
      </c>
      <c r="C492" s="1">
        <v>17.792000000000002</v>
      </c>
      <c r="D492" s="1">
        <v>422.07</v>
      </c>
      <c r="E492" s="1">
        <v>382.33699999999999</v>
      </c>
      <c r="G492" s="1">
        <f t="shared" si="119"/>
        <v>39.733000000000004</v>
      </c>
      <c r="H492" s="1">
        <f t="shared" si="120"/>
        <v>0.25599999999999667</v>
      </c>
      <c r="I492" s="2">
        <f t="shared" si="121"/>
        <v>405.18720000000002</v>
      </c>
      <c r="J492" s="2">
        <f t="shared" si="122"/>
        <v>396.74579999999997</v>
      </c>
      <c r="K492" s="2">
        <f t="shared" si="123"/>
        <v>388.30439999999999</v>
      </c>
      <c r="L492" s="10">
        <f t="shared" si="124"/>
        <v>0</v>
      </c>
      <c r="M492" s="73" t="str">
        <f t="shared" si="125"/>
        <v/>
      </c>
      <c r="N492">
        <f t="shared" si="126"/>
        <v>0</v>
      </c>
      <c r="O492" s="12">
        <f t="shared" si="127"/>
        <v>18.047999999999998</v>
      </c>
      <c r="P492" s="11">
        <f t="shared" si="128"/>
        <v>0</v>
      </c>
      <c r="Q492" s="1">
        <f t="shared" si="129"/>
        <v>18.047999999999998</v>
      </c>
      <c r="S492" s="14" t="str">
        <f t="shared" si="130"/>
        <v>A</v>
      </c>
      <c r="U492" s="1">
        <f t="shared" si="131"/>
        <v>18.047999999999998</v>
      </c>
      <c r="V492" s="1">
        <f t="shared" si="132"/>
        <v>382.33699999999999</v>
      </c>
      <c r="W492" s="1">
        <f t="shared" si="133"/>
        <v>0</v>
      </c>
      <c r="X492" s="20">
        <f t="shared" si="134"/>
        <v>0</v>
      </c>
      <c r="Y492" s="22">
        <f t="shared" si="135"/>
        <v>0</v>
      </c>
      <c r="AA492" s="47"/>
    </row>
    <row r="493" spans="1:34" hidden="1" x14ac:dyDescent="0.25">
      <c r="A493" s="57" t="s">
        <v>39</v>
      </c>
      <c r="B493" s="1">
        <v>17.664000000000001</v>
      </c>
      <c r="C493" s="1">
        <v>17.536000000000001</v>
      </c>
      <c r="D493" s="1">
        <v>421.43400000000003</v>
      </c>
      <c r="E493" s="1">
        <v>381.76299999999998</v>
      </c>
      <c r="G493" s="1">
        <f t="shared" si="119"/>
        <v>39.671000000000049</v>
      </c>
      <c r="H493" s="1">
        <f t="shared" si="120"/>
        <v>0.12800000000000011</v>
      </c>
      <c r="I493" s="2">
        <f t="shared" si="121"/>
        <v>404.57664</v>
      </c>
      <c r="J493" s="2">
        <f t="shared" si="122"/>
        <v>396.14796000000001</v>
      </c>
      <c r="K493" s="2">
        <f t="shared" si="123"/>
        <v>387.71928000000003</v>
      </c>
      <c r="L493" s="10">
        <f t="shared" si="124"/>
        <v>0</v>
      </c>
      <c r="M493" s="73" t="str">
        <f t="shared" si="125"/>
        <v/>
      </c>
      <c r="N493">
        <f t="shared" si="126"/>
        <v>0</v>
      </c>
      <c r="O493" s="12">
        <f t="shared" si="127"/>
        <v>17.664000000000001</v>
      </c>
      <c r="P493" s="11">
        <f t="shared" si="128"/>
        <v>0</v>
      </c>
      <c r="Q493" s="1">
        <f t="shared" si="129"/>
        <v>17.664000000000001</v>
      </c>
      <c r="S493" s="14" t="str">
        <f t="shared" si="130"/>
        <v>A</v>
      </c>
      <c r="U493" s="1">
        <f t="shared" si="131"/>
        <v>17.664000000000001</v>
      </c>
      <c r="V493" s="1">
        <f t="shared" si="132"/>
        <v>381.76299999999998</v>
      </c>
      <c r="W493" s="1">
        <f t="shared" si="133"/>
        <v>0</v>
      </c>
      <c r="X493" s="20">
        <f t="shared" si="134"/>
        <v>0</v>
      </c>
      <c r="Y493" s="22">
        <f t="shared" si="135"/>
        <v>0</v>
      </c>
      <c r="AA493" s="47"/>
    </row>
    <row r="494" spans="1:34" hidden="1" x14ac:dyDescent="0.25">
      <c r="A494" s="57" t="s">
        <v>39</v>
      </c>
      <c r="B494" s="1">
        <v>17.792000000000002</v>
      </c>
      <c r="C494" s="1">
        <v>17.536000000000001</v>
      </c>
      <c r="D494" s="1">
        <v>421.15699999999998</v>
      </c>
      <c r="E494" s="1">
        <v>381.51400000000001</v>
      </c>
      <c r="G494" s="1">
        <f t="shared" si="119"/>
        <v>39.642999999999972</v>
      </c>
      <c r="H494" s="1">
        <f t="shared" si="120"/>
        <v>0.25600000000000023</v>
      </c>
      <c r="I494" s="2">
        <f t="shared" si="121"/>
        <v>404.31072</v>
      </c>
      <c r="J494" s="2">
        <f t="shared" si="122"/>
        <v>395.88757999999996</v>
      </c>
      <c r="K494" s="2">
        <f t="shared" si="123"/>
        <v>387.46443999999997</v>
      </c>
      <c r="L494" s="10">
        <f t="shared" si="124"/>
        <v>0</v>
      </c>
      <c r="M494" s="73" t="str">
        <f t="shared" si="125"/>
        <v/>
      </c>
      <c r="N494">
        <f t="shared" si="126"/>
        <v>0</v>
      </c>
      <c r="O494" s="12">
        <f t="shared" si="127"/>
        <v>17.792000000000002</v>
      </c>
      <c r="P494" s="11">
        <f t="shared" si="128"/>
        <v>0</v>
      </c>
      <c r="Q494" s="1">
        <f t="shared" si="129"/>
        <v>17.792000000000002</v>
      </c>
      <c r="S494" s="14" t="str">
        <f t="shared" si="130"/>
        <v>A</v>
      </c>
      <c r="U494" s="1">
        <f t="shared" si="131"/>
        <v>17.792000000000002</v>
      </c>
      <c r="V494" s="1">
        <f t="shared" si="132"/>
        <v>381.51400000000001</v>
      </c>
      <c r="W494" s="1">
        <f t="shared" si="133"/>
        <v>0</v>
      </c>
      <c r="X494" s="20">
        <f t="shared" si="134"/>
        <v>0</v>
      </c>
      <c r="Y494" s="22">
        <f t="shared" si="135"/>
        <v>0</v>
      </c>
      <c r="AA494" s="47"/>
    </row>
    <row r="495" spans="1:34" hidden="1" x14ac:dyDescent="0.25">
      <c r="A495" s="57" t="s">
        <v>39</v>
      </c>
      <c r="B495" s="1">
        <v>17.792000000000002</v>
      </c>
      <c r="C495" s="1">
        <v>17.536000000000001</v>
      </c>
      <c r="D495" s="1">
        <v>421.209</v>
      </c>
      <c r="E495" s="1">
        <v>381.56200000000001</v>
      </c>
      <c r="G495" s="1">
        <f t="shared" si="119"/>
        <v>39.646999999999991</v>
      </c>
      <c r="H495" s="1">
        <f t="shared" si="120"/>
        <v>0.25600000000000023</v>
      </c>
      <c r="I495" s="2">
        <f t="shared" si="121"/>
        <v>404.36063999999999</v>
      </c>
      <c r="J495" s="2">
        <f t="shared" si="122"/>
        <v>395.93646000000001</v>
      </c>
      <c r="K495" s="2">
        <f t="shared" si="123"/>
        <v>387.51228000000003</v>
      </c>
      <c r="L495" s="10">
        <f t="shared" si="124"/>
        <v>0</v>
      </c>
      <c r="M495" s="73" t="str">
        <f t="shared" si="125"/>
        <v/>
      </c>
      <c r="N495">
        <f t="shared" si="126"/>
        <v>0</v>
      </c>
      <c r="O495" s="12">
        <f t="shared" si="127"/>
        <v>17.792000000000002</v>
      </c>
      <c r="P495" s="11">
        <f t="shared" si="128"/>
        <v>0</v>
      </c>
      <c r="Q495" s="1">
        <f t="shared" si="129"/>
        <v>17.792000000000002</v>
      </c>
      <c r="S495" s="14" t="str">
        <f t="shared" si="130"/>
        <v>A</v>
      </c>
      <c r="U495" s="1">
        <f t="shared" si="131"/>
        <v>17.792000000000002</v>
      </c>
      <c r="V495" s="1">
        <f t="shared" si="132"/>
        <v>381.56200000000001</v>
      </c>
      <c r="W495" s="1">
        <f t="shared" si="133"/>
        <v>0</v>
      </c>
      <c r="X495" s="20">
        <f t="shared" si="134"/>
        <v>0</v>
      </c>
      <c r="Y495" s="22">
        <f t="shared" si="135"/>
        <v>0</v>
      </c>
      <c r="AA495" s="47"/>
    </row>
    <row r="496" spans="1:34" hidden="1" x14ac:dyDescent="0.25">
      <c r="A496" s="57" t="s">
        <v>39</v>
      </c>
      <c r="B496" s="1">
        <v>18.559999999999999</v>
      </c>
      <c r="C496" s="1">
        <v>18.431999999999999</v>
      </c>
      <c r="D496" s="1">
        <v>420.56299999999999</v>
      </c>
      <c r="E496" s="1">
        <v>380.97699999999998</v>
      </c>
      <c r="G496" s="1">
        <f t="shared" si="119"/>
        <v>39.586000000000013</v>
      </c>
      <c r="H496" s="1">
        <f t="shared" si="120"/>
        <v>0.12800000000000011</v>
      </c>
      <c r="I496" s="2">
        <f t="shared" si="121"/>
        <v>403.74047999999999</v>
      </c>
      <c r="J496" s="2">
        <f t="shared" si="122"/>
        <v>395.32921999999996</v>
      </c>
      <c r="K496" s="2">
        <f t="shared" si="123"/>
        <v>386.91795999999999</v>
      </c>
      <c r="L496" s="10">
        <f t="shared" si="124"/>
        <v>0</v>
      </c>
      <c r="M496" s="73" t="str">
        <f t="shared" si="125"/>
        <v/>
      </c>
      <c r="N496">
        <f t="shared" si="126"/>
        <v>0</v>
      </c>
      <c r="O496" s="12">
        <f t="shared" si="127"/>
        <v>18.559999999999999</v>
      </c>
      <c r="P496" s="11">
        <f t="shared" si="128"/>
        <v>0</v>
      </c>
      <c r="Q496" s="1">
        <f t="shared" si="129"/>
        <v>18.559999999999999</v>
      </c>
      <c r="S496" s="14" t="str">
        <f t="shared" si="130"/>
        <v>A</v>
      </c>
      <c r="U496" s="1">
        <f t="shared" si="131"/>
        <v>18.559999999999999</v>
      </c>
      <c r="V496" s="1">
        <f t="shared" si="132"/>
        <v>380.97699999999998</v>
      </c>
      <c r="W496" s="1">
        <f t="shared" si="133"/>
        <v>0</v>
      </c>
      <c r="X496" s="20">
        <f t="shared" si="134"/>
        <v>0</v>
      </c>
      <c r="Y496" s="22">
        <f t="shared" si="135"/>
        <v>0</v>
      </c>
      <c r="AA496" s="47"/>
    </row>
    <row r="497" spans="1:27" hidden="1" x14ac:dyDescent="0.25">
      <c r="A497" s="57" t="s">
        <v>39</v>
      </c>
      <c r="B497" s="1">
        <v>17.664000000000001</v>
      </c>
      <c r="C497" s="1">
        <v>17.28</v>
      </c>
      <c r="D497" s="1">
        <v>420.24900000000002</v>
      </c>
      <c r="E497" s="1">
        <v>380.7</v>
      </c>
      <c r="G497" s="1">
        <f t="shared" si="119"/>
        <v>39.549000000000035</v>
      </c>
      <c r="H497" s="1">
        <f t="shared" si="120"/>
        <v>0.38400000000000034</v>
      </c>
      <c r="I497" s="2">
        <f t="shared" si="121"/>
        <v>403.43904000000003</v>
      </c>
      <c r="J497" s="2">
        <f t="shared" si="122"/>
        <v>395.03406000000001</v>
      </c>
      <c r="K497" s="2">
        <f t="shared" si="123"/>
        <v>386.62908000000004</v>
      </c>
      <c r="L497" s="10">
        <f t="shared" si="124"/>
        <v>0</v>
      </c>
      <c r="M497" s="73" t="str">
        <f t="shared" si="125"/>
        <v/>
      </c>
      <c r="N497">
        <f t="shared" si="126"/>
        <v>0</v>
      </c>
      <c r="O497" s="12">
        <f t="shared" si="127"/>
        <v>17.664000000000001</v>
      </c>
      <c r="P497" s="11">
        <f t="shared" si="128"/>
        <v>0</v>
      </c>
      <c r="Q497" s="1">
        <f t="shared" si="129"/>
        <v>17.664000000000001</v>
      </c>
      <c r="S497" s="14" t="str">
        <f t="shared" si="130"/>
        <v>A</v>
      </c>
      <c r="U497" s="1">
        <f t="shared" si="131"/>
        <v>17.664000000000001</v>
      </c>
      <c r="V497" s="1">
        <f t="shared" si="132"/>
        <v>380.7</v>
      </c>
      <c r="W497" s="1">
        <f t="shared" si="133"/>
        <v>0</v>
      </c>
      <c r="X497" s="20">
        <f t="shared" si="134"/>
        <v>0</v>
      </c>
      <c r="Y497" s="22">
        <f t="shared" si="135"/>
        <v>0</v>
      </c>
      <c r="AA497" s="47"/>
    </row>
    <row r="498" spans="1:27" hidden="1" x14ac:dyDescent="0.25">
      <c r="A498" s="57" t="s">
        <v>39</v>
      </c>
      <c r="B498" s="1">
        <v>18.943999999999999</v>
      </c>
      <c r="C498" s="1">
        <v>18.815999999999999</v>
      </c>
      <c r="D498" s="1">
        <v>420.49200000000002</v>
      </c>
      <c r="E498" s="1">
        <v>380.91399999999999</v>
      </c>
      <c r="G498" s="1">
        <f t="shared" si="119"/>
        <v>39.578000000000031</v>
      </c>
      <c r="H498" s="1">
        <f t="shared" si="120"/>
        <v>0.12800000000000011</v>
      </c>
      <c r="I498" s="2">
        <f t="shared" si="121"/>
        <v>403.67232000000001</v>
      </c>
      <c r="J498" s="2">
        <f t="shared" si="122"/>
        <v>395.26248000000004</v>
      </c>
      <c r="K498" s="2">
        <f t="shared" si="123"/>
        <v>386.85264000000001</v>
      </c>
      <c r="L498" s="10">
        <f t="shared" si="124"/>
        <v>0</v>
      </c>
      <c r="M498" s="73" t="str">
        <f t="shared" si="125"/>
        <v/>
      </c>
      <c r="N498">
        <f t="shared" si="126"/>
        <v>0</v>
      </c>
      <c r="O498" s="12">
        <f t="shared" si="127"/>
        <v>18.943999999999999</v>
      </c>
      <c r="P498" s="11">
        <f t="shared" si="128"/>
        <v>0</v>
      </c>
      <c r="Q498" s="1">
        <f t="shared" si="129"/>
        <v>18.943999999999999</v>
      </c>
      <c r="S498" s="14" t="str">
        <f t="shared" si="130"/>
        <v>A</v>
      </c>
      <c r="U498" s="1">
        <f t="shared" si="131"/>
        <v>18.943999999999999</v>
      </c>
      <c r="V498" s="1">
        <f t="shared" si="132"/>
        <v>380.91399999999999</v>
      </c>
      <c r="W498" s="1">
        <f t="shared" si="133"/>
        <v>0</v>
      </c>
      <c r="X498" s="20">
        <f t="shared" si="134"/>
        <v>0</v>
      </c>
      <c r="Y498" s="22">
        <f t="shared" si="135"/>
        <v>0</v>
      </c>
      <c r="AA498" s="47"/>
    </row>
    <row r="499" spans="1:27" hidden="1" x14ac:dyDescent="0.25">
      <c r="A499" s="57" t="s">
        <v>39</v>
      </c>
      <c r="B499" s="1">
        <v>19.712</v>
      </c>
      <c r="C499" s="1">
        <v>19.456</v>
      </c>
      <c r="D499" s="1">
        <v>420.85</v>
      </c>
      <c r="E499" s="1">
        <v>381.23099999999999</v>
      </c>
      <c r="G499" s="1">
        <f t="shared" si="119"/>
        <v>39.619000000000028</v>
      </c>
      <c r="H499" s="1">
        <f t="shared" si="120"/>
        <v>0.25600000000000023</v>
      </c>
      <c r="I499" s="2">
        <f t="shared" si="121"/>
        <v>404.01600000000002</v>
      </c>
      <c r="J499" s="2">
        <f t="shared" si="122"/>
        <v>395.59900000000005</v>
      </c>
      <c r="K499" s="2">
        <f t="shared" si="123"/>
        <v>387.18200000000002</v>
      </c>
      <c r="L499" s="10">
        <f t="shared" si="124"/>
        <v>0</v>
      </c>
      <c r="M499" s="73" t="str">
        <f t="shared" si="125"/>
        <v/>
      </c>
      <c r="N499">
        <f t="shared" si="126"/>
        <v>0</v>
      </c>
      <c r="O499" s="12">
        <f t="shared" si="127"/>
        <v>19.712</v>
      </c>
      <c r="P499" s="11">
        <f t="shared" si="128"/>
        <v>0</v>
      </c>
      <c r="Q499" s="1">
        <f t="shared" si="129"/>
        <v>19.712</v>
      </c>
      <c r="S499" s="14" t="str">
        <f t="shared" si="130"/>
        <v>A</v>
      </c>
      <c r="U499" s="1">
        <f t="shared" si="131"/>
        <v>19.712</v>
      </c>
      <c r="V499" s="1">
        <f t="shared" si="132"/>
        <v>381.23099999999999</v>
      </c>
      <c r="W499" s="1">
        <f t="shared" si="133"/>
        <v>0</v>
      </c>
      <c r="X499" s="20">
        <f t="shared" si="134"/>
        <v>0</v>
      </c>
      <c r="Y499" s="22">
        <f t="shared" si="135"/>
        <v>0</v>
      </c>
      <c r="AA499" s="47"/>
    </row>
    <row r="500" spans="1:27" hidden="1" x14ac:dyDescent="0.25">
      <c r="A500" s="57" t="s">
        <v>39</v>
      </c>
      <c r="B500" s="1">
        <v>18.559999999999999</v>
      </c>
      <c r="C500" s="1">
        <v>18.303999999999998</v>
      </c>
      <c r="D500" s="1">
        <v>421.375</v>
      </c>
      <c r="E500" s="1">
        <v>381.71100000000001</v>
      </c>
      <c r="G500" s="1">
        <f t="shared" si="119"/>
        <v>39.663999999999987</v>
      </c>
      <c r="H500" s="1">
        <f t="shared" si="120"/>
        <v>0.25600000000000023</v>
      </c>
      <c r="I500" s="2">
        <f t="shared" si="121"/>
        <v>404.52</v>
      </c>
      <c r="J500" s="2">
        <f t="shared" si="122"/>
        <v>396.09249999999997</v>
      </c>
      <c r="K500" s="2">
        <f t="shared" si="123"/>
        <v>387.66500000000002</v>
      </c>
      <c r="L500" s="10">
        <f t="shared" si="124"/>
        <v>0</v>
      </c>
      <c r="M500" s="73" t="str">
        <f t="shared" si="125"/>
        <v/>
      </c>
      <c r="N500">
        <f t="shared" si="126"/>
        <v>0</v>
      </c>
      <c r="O500" s="12">
        <f t="shared" si="127"/>
        <v>18.559999999999999</v>
      </c>
      <c r="P500" s="11">
        <f t="shared" si="128"/>
        <v>0</v>
      </c>
      <c r="Q500" s="1">
        <f t="shared" si="129"/>
        <v>18.559999999999999</v>
      </c>
      <c r="S500" s="14" t="str">
        <f t="shared" si="130"/>
        <v>A</v>
      </c>
      <c r="U500" s="1">
        <f t="shared" si="131"/>
        <v>18.559999999999999</v>
      </c>
      <c r="V500" s="1">
        <f t="shared" si="132"/>
        <v>381.71100000000001</v>
      </c>
      <c r="W500" s="1">
        <f t="shared" si="133"/>
        <v>0</v>
      </c>
      <c r="X500" s="20">
        <f t="shared" si="134"/>
        <v>0</v>
      </c>
      <c r="Y500" s="22">
        <f t="shared" si="135"/>
        <v>0</v>
      </c>
      <c r="AA500" s="47"/>
    </row>
    <row r="501" spans="1:27" hidden="1" x14ac:dyDescent="0.25">
      <c r="A501" s="57" t="s">
        <v>39</v>
      </c>
      <c r="B501" s="1">
        <v>20.096</v>
      </c>
      <c r="C501" s="1">
        <v>19.84</v>
      </c>
      <c r="D501" s="1">
        <v>422.19200000000001</v>
      </c>
      <c r="E501" s="1">
        <v>382.447</v>
      </c>
      <c r="G501" s="1">
        <f t="shared" si="119"/>
        <v>39.745000000000005</v>
      </c>
      <c r="H501" s="1">
        <f t="shared" si="120"/>
        <v>0.25600000000000023</v>
      </c>
      <c r="I501" s="2">
        <f t="shared" si="121"/>
        <v>405.30432000000002</v>
      </c>
      <c r="J501" s="2">
        <f t="shared" si="122"/>
        <v>396.86048</v>
      </c>
      <c r="K501" s="2">
        <f t="shared" si="123"/>
        <v>388.41664000000003</v>
      </c>
      <c r="L501" s="10">
        <f t="shared" si="124"/>
        <v>0</v>
      </c>
      <c r="M501" s="73" t="str">
        <f t="shared" si="125"/>
        <v/>
      </c>
      <c r="N501">
        <f t="shared" si="126"/>
        <v>0</v>
      </c>
      <c r="O501" s="12">
        <f t="shared" si="127"/>
        <v>20.096</v>
      </c>
      <c r="P501" s="11">
        <f t="shared" si="128"/>
        <v>0</v>
      </c>
      <c r="Q501" s="1">
        <f t="shared" si="129"/>
        <v>20.096</v>
      </c>
      <c r="S501" s="14" t="str">
        <f t="shared" si="130"/>
        <v>A</v>
      </c>
      <c r="U501" s="1">
        <f t="shared" si="131"/>
        <v>20.096</v>
      </c>
      <c r="V501" s="1">
        <f t="shared" si="132"/>
        <v>382.447</v>
      </c>
      <c r="W501" s="1">
        <f t="shared" si="133"/>
        <v>0</v>
      </c>
      <c r="X501" s="20">
        <f t="shared" si="134"/>
        <v>0</v>
      </c>
      <c r="Y501" s="22">
        <f t="shared" si="135"/>
        <v>0</v>
      </c>
      <c r="AA501" s="47"/>
    </row>
    <row r="502" spans="1:27" hidden="1" x14ac:dyDescent="0.25">
      <c r="A502" s="57" t="s">
        <v>39</v>
      </c>
      <c r="B502" s="1">
        <v>17.920000000000002</v>
      </c>
      <c r="C502" s="1">
        <v>17.664000000000001</v>
      </c>
      <c r="D502" s="1">
        <v>422.41699999999997</v>
      </c>
      <c r="E502" s="1">
        <v>382.65100000000001</v>
      </c>
      <c r="G502" s="1">
        <f t="shared" si="119"/>
        <v>39.765999999999963</v>
      </c>
      <c r="H502" s="1">
        <f t="shared" si="120"/>
        <v>0.25600000000000023</v>
      </c>
      <c r="I502" s="2">
        <f t="shared" si="121"/>
        <v>405.52031999999997</v>
      </c>
      <c r="J502" s="2">
        <f t="shared" si="122"/>
        <v>397.07198</v>
      </c>
      <c r="K502" s="2">
        <f t="shared" si="123"/>
        <v>388.62363999999997</v>
      </c>
      <c r="L502" s="10">
        <f t="shared" si="124"/>
        <v>0</v>
      </c>
      <c r="M502" s="73" t="str">
        <f t="shared" si="125"/>
        <v/>
      </c>
      <c r="N502">
        <f t="shared" si="126"/>
        <v>0</v>
      </c>
      <c r="O502" s="12">
        <f t="shared" si="127"/>
        <v>17.920000000000002</v>
      </c>
      <c r="P502" s="11">
        <f t="shared" si="128"/>
        <v>0</v>
      </c>
      <c r="Q502" s="1">
        <f t="shared" si="129"/>
        <v>17.920000000000002</v>
      </c>
      <c r="S502" s="14" t="str">
        <f t="shared" si="130"/>
        <v>A</v>
      </c>
      <c r="U502" s="1">
        <f t="shared" si="131"/>
        <v>17.920000000000002</v>
      </c>
      <c r="V502" s="1">
        <f t="shared" si="132"/>
        <v>382.65100000000001</v>
      </c>
      <c r="W502" s="1">
        <f t="shared" si="133"/>
        <v>0</v>
      </c>
      <c r="X502" s="20">
        <f t="shared" si="134"/>
        <v>0</v>
      </c>
      <c r="Y502" s="22">
        <f t="shared" si="135"/>
        <v>0</v>
      </c>
      <c r="AA502" s="47"/>
    </row>
    <row r="503" spans="1:27" hidden="1" x14ac:dyDescent="0.25">
      <c r="A503" s="57" t="s">
        <v>39</v>
      </c>
      <c r="B503" s="1">
        <v>24.96</v>
      </c>
      <c r="C503" s="1">
        <v>24.832000000000001</v>
      </c>
      <c r="D503" s="1">
        <v>421.98500000000001</v>
      </c>
      <c r="E503" s="1">
        <v>382.24099999999999</v>
      </c>
      <c r="G503" s="1">
        <f t="shared" si="119"/>
        <v>39.744000000000028</v>
      </c>
      <c r="H503" s="1">
        <f t="shared" si="120"/>
        <v>0.12800000000000011</v>
      </c>
      <c r="I503" s="2">
        <f t="shared" si="121"/>
        <v>405.10560000000004</v>
      </c>
      <c r="J503" s="2">
        <f t="shared" si="122"/>
        <v>396.66590000000002</v>
      </c>
      <c r="K503" s="2">
        <f t="shared" si="123"/>
        <v>388.22620000000001</v>
      </c>
      <c r="L503" s="10">
        <f t="shared" si="124"/>
        <v>0</v>
      </c>
      <c r="M503" s="73" t="str">
        <f t="shared" si="125"/>
        <v/>
      </c>
      <c r="N503">
        <f t="shared" si="126"/>
        <v>0</v>
      </c>
      <c r="O503" s="12">
        <f t="shared" si="127"/>
        <v>24.96</v>
      </c>
      <c r="P503" s="11">
        <f t="shared" si="128"/>
        <v>0</v>
      </c>
      <c r="Q503" s="1">
        <f t="shared" si="129"/>
        <v>24.96</v>
      </c>
      <c r="S503" s="14" t="str">
        <f t="shared" si="130"/>
        <v>A</v>
      </c>
      <c r="U503" s="1">
        <f t="shared" si="131"/>
        <v>24.96</v>
      </c>
      <c r="V503" s="1">
        <f t="shared" si="132"/>
        <v>382.24099999999999</v>
      </c>
      <c r="W503" s="1">
        <f t="shared" si="133"/>
        <v>0</v>
      </c>
      <c r="X503" s="20">
        <f t="shared" si="134"/>
        <v>0</v>
      </c>
      <c r="Y503" s="22">
        <f t="shared" si="135"/>
        <v>0</v>
      </c>
      <c r="AA503" s="47"/>
    </row>
    <row r="504" spans="1:27" hidden="1" x14ac:dyDescent="0.25">
      <c r="A504" s="57" t="s">
        <v>39</v>
      </c>
      <c r="B504" s="1">
        <v>28.416</v>
      </c>
      <c r="C504" s="1">
        <v>28.288</v>
      </c>
      <c r="D504" s="1">
        <v>420.35300000000001</v>
      </c>
      <c r="E504" s="1">
        <v>380.75299999999999</v>
      </c>
      <c r="G504" s="1">
        <f t="shared" si="119"/>
        <v>39.600000000000023</v>
      </c>
      <c r="H504" s="1">
        <f t="shared" si="120"/>
        <v>0.12800000000000011</v>
      </c>
      <c r="I504" s="2">
        <f t="shared" si="121"/>
        <v>403.53888000000001</v>
      </c>
      <c r="J504" s="2">
        <f t="shared" si="122"/>
        <v>395.13182</v>
      </c>
      <c r="K504" s="2">
        <f t="shared" si="123"/>
        <v>386.72476</v>
      </c>
      <c r="L504" s="10">
        <f t="shared" si="124"/>
        <v>0</v>
      </c>
      <c r="M504" s="73" t="str">
        <f t="shared" si="125"/>
        <v/>
      </c>
      <c r="N504">
        <f t="shared" si="126"/>
        <v>0</v>
      </c>
      <c r="O504" s="12">
        <f t="shared" si="127"/>
        <v>28.416</v>
      </c>
      <c r="P504" s="11">
        <f t="shared" si="128"/>
        <v>0</v>
      </c>
      <c r="Q504" s="1">
        <f t="shared" si="129"/>
        <v>28.416</v>
      </c>
      <c r="S504" s="14" t="str">
        <f t="shared" si="130"/>
        <v>A</v>
      </c>
      <c r="U504" s="1">
        <f t="shared" si="131"/>
        <v>28.416</v>
      </c>
      <c r="V504" s="1">
        <f t="shared" si="132"/>
        <v>380.75299999999999</v>
      </c>
      <c r="W504" s="1">
        <f t="shared" si="133"/>
        <v>0</v>
      </c>
      <c r="X504" s="20">
        <f t="shared" si="134"/>
        <v>0</v>
      </c>
      <c r="Y504" s="22">
        <f t="shared" si="135"/>
        <v>0</v>
      </c>
      <c r="AA504" s="47"/>
    </row>
    <row r="505" spans="1:27" hidden="1" x14ac:dyDescent="0.25">
      <c r="A505" s="57" t="s">
        <v>39</v>
      </c>
      <c r="B505" s="1">
        <v>20.096</v>
      </c>
      <c r="C505" s="1">
        <v>19.84</v>
      </c>
      <c r="D505" s="1">
        <v>418.49099999999999</v>
      </c>
      <c r="E505" s="1">
        <v>379.08600000000001</v>
      </c>
      <c r="G505" s="1">
        <f t="shared" si="119"/>
        <v>39.404999999999973</v>
      </c>
      <c r="H505" s="1">
        <f t="shared" si="120"/>
        <v>0.25600000000000023</v>
      </c>
      <c r="I505" s="2">
        <f t="shared" si="121"/>
        <v>401.75135999999998</v>
      </c>
      <c r="J505" s="2">
        <f t="shared" si="122"/>
        <v>393.38153999999997</v>
      </c>
      <c r="K505" s="2">
        <f t="shared" si="123"/>
        <v>385.01171999999997</v>
      </c>
      <c r="L505" s="10">
        <f t="shared" si="124"/>
        <v>0</v>
      </c>
      <c r="M505" s="73" t="str">
        <f t="shared" si="125"/>
        <v/>
      </c>
      <c r="N505">
        <f t="shared" si="126"/>
        <v>0</v>
      </c>
      <c r="O505" s="12">
        <f t="shared" si="127"/>
        <v>20.096</v>
      </c>
      <c r="P505" s="11">
        <f t="shared" si="128"/>
        <v>0</v>
      </c>
      <c r="Q505" s="1">
        <f t="shared" si="129"/>
        <v>20.096</v>
      </c>
      <c r="S505" s="14" t="str">
        <f t="shared" si="130"/>
        <v>A</v>
      </c>
      <c r="U505" s="1">
        <f t="shared" si="131"/>
        <v>20.096</v>
      </c>
      <c r="V505" s="1">
        <f t="shared" si="132"/>
        <v>379.08600000000001</v>
      </c>
      <c r="W505" s="1">
        <f t="shared" si="133"/>
        <v>0</v>
      </c>
      <c r="X505" s="20">
        <f t="shared" si="134"/>
        <v>0</v>
      </c>
      <c r="Y505" s="22">
        <f t="shared" si="135"/>
        <v>0</v>
      </c>
      <c r="AA505" s="47"/>
    </row>
    <row r="506" spans="1:27" hidden="1" x14ac:dyDescent="0.25">
      <c r="A506" s="57" t="s">
        <v>39</v>
      </c>
      <c r="B506" s="1">
        <v>19.84</v>
      </c>
      <c r="C506" s="1">
        <v>19.584</v>
      </c>
      <c r="D506" s="1">
        <v>417.06799999999998</v>
      </c>
      <c r="E506" s="1">
        <v>383.06200000000001</v>
      </c>
      <c r="G506" s="1">
        <f t="shared" si="119"/>
        <v>34.005999999999972</v>
      </c>
      <c r="H506" s="1">
        <f t="shared" si="120"/>
        <v>0.25600000000000023</v>
      </c>
      <c r="I506" s="2">
        <f t="shared" si="121"/>
        <v>400.38527999999997</v>
      </c>
      <c r="J506" s="2">
        <f t="shared" si="122"/>
        <v>392.04391999999996</v>
      </c>
      <c r="K506" s="2">
        <f t="shared" si="123"/>
        <v>383.70256000000001</v>
      </c>
      <c r="L506" s="10">
        <f t="shared" si="124"/>
        <v>3</v>
      </c>
      <c r="M506" s="73">
        <f t="shared" si="125"/>
        <v>3</v>
      </c>
      <c r="N506">
        <f t="shared" si="126"/>
        <v>3</v>
      </c>
      <c r="O506" s="12">
        <f t="shared" si="127"/>
        <v>22.078789227687516</v>
      </c>
      <c r="P506" s="11">
        <f t="shared" si="128"/>
        <v>2.2387892276875156</v>
      </c>
      <c r="Q506" s="1">
        <f t="shared" si="129"/>
        <v>19.84</v>
      </c>
      <c r="S506" s="14" t="str">
        <f t="shared" si="130"/>
        <v>A</v>
      </c>
      <c r="U506" s="1">
        <f t="shared" si="131"/>
        <v>19.84</v>
      </c>
      <c r="V506" s="1">
        <f t="shared" si="132"/>
        <v>383.06200000000001</v>
      </c>
      <c r="W506" s="1">
        <f t="shared" si="133"/>
        <v>2.2387892276875156</v>
      </c>
      <c r="X506" s="20">
        <f t="shared" si="134"/>
        <v>0.97387331404406929</v>
      </c>
      <c r="Y506" s="22">
        <f t="shared" si="135"/>
        <v>3</v>
      </c>
      <c r="AA506" s="47"/>
    </row>
    <row r="507" spans="1:27" hidden="1" x14ac:dyDescent="0.25">
      <c r="A507" s="57" t="s">
        <v>39</v>
      </c>
      <c r="B507" s="1">
        <v>18.559999999999999</v>
      </c>
      <c r="C507" s="1">
        <v>18.431999999999999</v>
      </c>
      <c r="D507" s="1">
        <v>417.012</v>
      </c>
      <c r="E507" s="1">
        <v>383.64600000000002</v>
      </c>
      <c r="G507" s="1">
        <f t="shared" si="119"/>
        <v>33.365999999999985</v>
      </c>
      <c r="H507" s="1">
        <f t="shared" si="120"/>
        <v>0.12800000000000011</v>
      </c>
      <c r="I507" s="2">
        <f t="shared" si="121"/>
        <v>400.33152000000001</v>
      </c>
      <c r="J507" s="2">
        <f t="shared" si="122"/>
        <v>391.99128000000002</v>
      </c>
      <c r="K507" s="2">
        <f t="shared" si="123"/>
        <v>383.65104000000002</v>
      </c>
      <c r="L507" s="10">
        <f t="shared" si="124"/>
        <v>3</v>
      </c>
      <c r="M507" s="73" t="str">
        <f t="shared" si="125"/>
        <v/>
      </c>
      <c r="N507">
        <f t="shared" si="126"/>
        <v>3</v>
      </c>
      <c r="O507" s="12">
        <f t="shared" si="127"/>
        <v>20.654351212997994</v>
      </c>
      <c r="P507" s="11">
        <f t="shared" si="128"/>
        <v>2.0943512129979958</v>
      </c>
      <c r="Q507" s="1">
        <f t="shared" si="129"/>
        <v>18.559999999999999</v>
      </c>
      <c r="S507" s="14" t="str">
        <f t="shared" si="130"/>
        <v>A</v>
      </c>
      <c r="U507" s="1">
        <f t="shared" si="131"/>
        <v>18.559999999999999</v>
      </c>
      <c r="V507" s="1">
        <f t="shared" si="132"/>
        <v>383.64600000000002</v>
      </c>
      <c r="W507" s="1">
        <f t="shared" si="133"/>
        <v>2.0943512129979958</v>
      </c>
      <c r="X507" s="20">
        <f t="shared" si="134"/>
        <v>0.91104277765412811</v>
      </c>
      <c r="Y507" s="22">
        <f t="shared" si="135"/>
        <v>3</v>
      </c>
      <c r="AA507" s="47"/>
    </row>
    <row r="508" spans="1:27" hidden="1" x14ac:dyDescent="0.25">
      <c r="A508" s="57" t="s">
        <v>39</v>
      </c>
      <c r="B508" s="1">
        <v>18.047999999999998</v>
      </c>
      <c r="C508" s="1">
        <v>17.920000000000002</v>
      </c>
      <c r="D508" s="1">
        <v>417.15699999999998</v>
      </c>
      <c r="E508" s="1">
        <v>383.78199999999998</v>
      </c>
      <c r="G508" s="1">
        <f t="shared" si="119"/>
        <v>33.375</v>
      </c>
      <c r="H508" s="1">
        <f t="shared" si="120"/>
        <v>0.12799999999999656</v>
      </c>
      <c r="I508" s="2">
        <f t="shared" si="121"/>
        <v>400.47071999999997</v>
      </c>
      <c r="J508" s="2">
        <f t="shared" si="122"/>
        <v>392.12757999999997</v>
      </c>
      <c r="K508" s="2">
        <f t="shared" si="123"/>
        <v>383.78443999999996</v>
      </c>
      <c r="L508" s="10">
        <f t="shared" si="124"/>
        <v>3</v>
      </c>
      <c r="M508" s="73" t="str">
        <f t="shared" si="125"/>
        <v/>
      </c>
      <c r="N508">
        <f t="shared" si="126"/>
        <v>3</v>
      </c>
      <c r="O508" s="12">
        <f t="shared" si="127"/>
        <v>20.084576007122187</v>
      </c>
      <c r="P508" s="11">
        <f t="shared" si="128"/>
        <v>2.0365760071221892</v>
      </c>
      <c r="Q508" s="1">
        <f t="shared" si="129"/>
        <v>18.047999999999998</v>
      </c>
      <c r="S508" s="14" t="str">
        <f t="shared" si="130"/>
        <v>A</v>
      </c>
      <c r="U508" s="1">
        <f t="shared" si="131"/>
        <v>18.047999999999998</v>
      </c>
      <c r="V508" s="1">
        <f t="shared" si="132"/>
        <v>383.78199999999998</v>
      </c>
      <c r="W508" s="1">
        <f t="shared" si="133"/>
        <v>2.0365760071221892</v>
      </c>
      <c r="X508" s="20">
        <f t="shared" si="134"/>
        <v>0.8859105630981523</v>
      </c>
      <c r="Y508" s="22">
        <f t="shared" si="135"/>
        <v>3</v>
      </c>
      <c r="AA508" s="47"/>
    </row>
    <row r="509" spans="1:27" hidden="1" x14ac:dyDescent="0.25">
      <c r="A509" s="57" t="s">
        <v>39</v>
      </c>
      <c r="B509" s="1">
        <v>18.047999999999998</v>
      </c>
      <c r="C509" s="1">
        <v>17.920000000000002</v>
      </c>
      <c r="D509" s="1">
        <v>418.07400000000001</v>
      </c>
      <c r="E509" s="1">
        <v>384.63</v>
      </c>
      <c r="G509" s="1">
        <f t="shared" si="119"/>
        <v>33.444000000000017</v>
      </c>
      <c r="H509" s="1">
        <f t="shared" si="120"/>
        <v>0.12799999999999656</v>
      </c>
      <c r="I509" s="2">
        <f t="shared" si="121"/>
        <v>401.35104000000001</v>
      </c>
      <c r="J509" s="2">
        <f t="shared" si="122"/>
        <v>392.98955999999998</v>
      </c>
      <c r="K509" s="2">
        <f t="shared" si="123"/>
        <v>384.62808000000001</v>
      </c>
      <c r="L509" s="10">
        <f t="shared" si="124"/>
        <v>3</v>
      </c>
      <c r="M509" s="73" t="str">
        <f t="shared" si="125"/>
        <v/>
      </c>
      <c r="N509">
        <f t="shared" si="126"/>
        <v>3</v>
      </c>
      <c r="O509" s="12">
        <f t="shared" si="127"/>
        <v>20.084576007122187</v>
      </c>
      <c r="P509" s="11">
        <f t="shared" si="128"/>
        <v>2.0365760071221892</v>
      </c>
      <c r="Q509" s="1">
        <f t="shared" si="129"/>
        <v>18.047999999999998</v>
      </c>
      <c r="S509" s="14" t="str">
        <f t="shared" si="130"/>
        <v>A</v>
      </c>
      <c r="U509" s="1">
        <f t="shared" si="131"/>
        <v>18.047999999999998</v>
      </c>
      <c r="V509" s="1">
        <f t="shared" si="132"/>
        <v>384.63</v>
      </c>
      <c r="W509" s="1">
        <f t="shared" si="133"/>
        <v>2.0365760071221892</v>
      </c>
      <c r="X509" s="20">
        <f t="shared" si="134"/>
        <v>0.8859105630981523</v>
      </c>
      <c r="Y509" s="22">
        <f t="shared" si="135"/>
        <v>3</v>
      </c>
      <c r="AA509" s="47"/>
    </row>
    <row r="510" spans="1:27" hidden="1" x14ac:dyDescent="0.25">
      <c r="A510" s="57" t="s">
        <v>39</v>
      </c>
      <c r="B510" s="1">
        <v>18.431999999999999</v>
      </c>
      <c r="C510" s="1">
        <v>18.175999999999998</v>
      </c>
      <c r="D510" s="1">
        <v>418.77699999999999</v>
      </c>
      <c r="E510" s="1">
        <v>380.04899999999998</v>
      </c>
      <c r="G510" s="1">
        <f t="shared" si="119"/>
        <v>38.728000000000009</v>
      </c>
      <c r="H510" s="1">
        <f t="shared" si="120"/>
        <v>0.25600000000000023</v>
      </c>
      <c r="I510" s="2">
        <f t="shared" si="121"/>
        <v>402.02591999999999</v>
      </c>
      <c r="J510" s="2">
        <f t="shared" si="122"/>
        <v>393.65037999999998</v>
      </c>
      <c r="K510" s="2">
        <f t="shared" si="123"/>
        <v>385.27483999999998</v>
      </c>
      <c r="L510" s="10">
        <f t="shared" si="124"/>
        <v>0</v>
      </c>
      <c r="M510" s="73">
        <f t="shared" si="125"/>
        <v>0</v>
      </c>
      <c r="N510">
        <f t="shared" si="126"/>
        <v>0</v>
      </c>
      <c r="O510" s="12">
        <f t="shared" si="127"/>
        <v>18.431999999999999</v>
      </c>
      <c r="P510" s="11">
        <f t="shared" si="128"/>
        <v>0</v>
      </c>
      <c r="Q510" s="1">
        <f t="shared" si="129"/>
        <v>18.431999999999999</v>
      </c>
      <c r="S510" s="14" t="str">
        <f t="shared" si="130"/>
        <v>A</v>
      </c>
      <c r="U510" s="1">
        <f t="shared" si="131"/>
        <v>18.431999999999999</v>
      </c>
      <c r="V510" s="1">
        <f t="shared" si="132"/>
        <v>380.04899999999998</v>
      </c>
      <c r="W510" s="1">
        <f t="shared" si="133"/>
        <v>0</v>
      </c>
      <c r="X510" s="20">
        <f t="shared" si="134"/>
        <v>0</v>
      </c>
      <c r="Y510" s="22">
        <f t="shared" si="135"/>
        <v>0</v>
      </c>
      <c r="AA510" s="47"/>
    </row>
    <row r="511" spans="1:27" hidden="1" x14ac:dyDescent="0.25">
      <c r="A511" s="57" t="s">
        <v>39</v>
      </c>
      <c r="B511" s="1">
        <v>17.920000000000002</v>
      </c>
      <c r="C511" s="1">
        <v>17.792000000000002</v>
      </c>
      <c r="D511" s="1">
        <v>418.23</v>
      </c>
      <c r="E511" s="1">
        <v>378.87299999999999</v>
      </c>
      <c r="G511" s="1">
        <f t="shared" si="119"/>
        <v>39.357000000000028</v>
      </c>
      <c r="H511" s="1">
        <f t="shared" si="120"/>
        <v>0.12800000000000011</v>
      </c>
      <c r="I511" s="2">
        <f t="shared" si="121"/>
        <v>401.50080000000003</v>
      </c>
      <c r="J511" s="2">
        <f t="shared" si="122"/>
        <v>393.13620000000003</v>
      </c>
      <c r="K511" s="2">
        <f t="shared" si="123"/>
        <v>384.77160000000003</v>
      </c>
      <c r="L511" s="10">
        <f t="shared" si="124"/>
        <v>0</v>
      </c>
      <c r="M511" s="73" t="str">
        <f t="shared" si="125"/>
        <v/>
      </c>
      <c r="N511">
        <f t="shared" si="126"/>
        <v>0</v>
      </c>
      <c r="O511" s="12">
        <f t="shared" si="127"/>
        <v>17.920000000000002</v>
      </c>
      <c r="P511" s="11">
        <f t="shared" si="128"/>
        <v>0</v>
      </c>
      <c r="Q511" s="1">
        <f t="shared" si="129"/>
        <v>17.920000000000002</v>
      </c>
      <c r="S511" s="14" t="str">
        <f t="shared" si="130"/>
        <v>A</v>
      </c>
      <c r="U511" s="1">
        <f t="shared" si="131"/>
        <v>17.920000000000002</v>
      </c>
      <c r="V511" s="1">
        <f t="shared" si="132"/>
        <v>378.87299999999999</v>
      </c>
      <c r="W511" s="1">
        <f t="shared" si="133"/>
        <v>0</v>
      </c>
      <c r="X511" s="20">
        <f t="shared" si="134"/>
        <v>0</v>
      </c>
      <c r="Y511" s="22">
        <f t="shared" si="135"/>
        <v>0</v>
      </c>
      <c r="AA511" s="47"/>
    </row>
    <row r="512" spans="1:27" hidden="1" x14ac:dyDescent="0.25">
      <c r="A512" s="57" t="s">
        <v>39</v>
      </c>
      <c r="B512" s="1">
        <v>17.664000000000001</v>
      </c>
      <c r="C512" s="1">
        <v>17.408000000000001</v>
      </c>
      <c r="D512" s="1">
        <v>418.63499999999999</v>
      </c>
      <c r="E512" s="1">
        <v>379.23899999999998</v>
      </c>
      <c r="G512" s="1">
        <f t="shared" si="119"/>
        <v>39.396000000000015</v>
      </c>
      <c r="H512" s="1">
        <f t="shared" si="120"/>
        <v>0.25600000000000023</v>
      </c>
      <c r="I512" s="2">
        <f t="shared" si="121"/>
        <v>401.88959999999997</v>
      </c>
      <c r="J512" s="2">
        <f t="shared" si="122"/>
        <v>393.51689999999996</v>
      </c>
      <c r="K512" s="2">
        <f t="shared" si="123"/>
        <v>385.14420000000001</v>
      </c>
      <c r="L512" s="10">
        <f t="shared" si="124"/>
        <v>0</v>
      </c>
      <c r="M512" s="73" t="str">
        <f t="shared" si="125"/>
        <v/>
      </c>
      <c r="N512">
        <f t="shared" si="126"/>
        <v>0</v>
      </c>
      <c r="O512" s="12">
        <f t="shared" si="127"/>
        <v>17.664000000000001</v>
      </c>
      <c r="P512" s="11">
        <f t="shared" si="128"/>
        <v>0</v>
      </c>
      <c r="Q512" s="1">
        <f t="shared" si="129"/>
        <v>17.664000000000001</v>
      </c>
      <c r="S512" s="14" t="str">
        <f t="shared" si="130"/>
        <v>A</v>
      </c>
      <c r="U512" s="1">
        <f t="shared" si="131"/>
        <v>17.664000000000001</v>
      </c>
      <c r="V512" s="1">
        <f t="shared" si="132"/>
        <v>379.23899999999998</v>
      </c>
      <c r="W512" s="1">
        <f t="shared" si="133"/>
        <v>0</v>
      </c>
      <c r="X512" s="20">
        <f t="shared" si="134"/>
        <v>0</v>
      </c>
      <c r="Y512" s="22">
        <f t="shared" si="135"/>
        <v>0</v>
      </c>
      <c r="AA512" s="47"/>
    </row>
    <row r="513" spans="1:34" x14ac:dyDescent="0.25">
      <c r="A513" s="57" t="s">
        <v>39</v>
      </c>
      <c r="B513" s="1">
        <v>17.536000000000001</v>
      </c>
      <c r="C513" s="1">
        <v>17.408000000000001</v>
      </c>
      <c r="D513" s="1">
        <v>419.49700000000001</v>
      </c>
      <c r="E513" s="1">
        <v>380.02699999999999</v>
      </c>
      <c r="G513" s="1">
        <f t="shared" si="119"/>
        <v>39.470000000000027</v>
      </c>
      <c r="H513" s="1">
        <f t="shared" si="120"/>
        <v>0.12800000000000011</v>
      </c>
      <c r="I513" s="2">
        <f t="shared" si="121"/>
        <v>402.71712000000002</v>
      </c>
      <c r="J513" s="2">
        <f t="shared" si="122"/>
        <v>394.32718</v>
      </c>
      <c r="K513" s="2">
        <f t="shared" si="123"/>
        <v>385.93724000000003</v>
      </c>
      <c r="L513" s="10">
        <f t="shared" si="124"/>
        <v>0</v>
      </c>
      <c r="M513" s="73" t="str">
        <f t="shared" si="125"/>
        <v/>
      </c>
      <c r="N513">
        <f t="shared" si="126"/>
        <v>0</v>
      </c>
      <c r="O513" s="12">
        <f t="shared" si="127"/>
        <v>17.536000000000001</v>
      </c>
      <c r="P513" s="11">
        <f t="shared" si="128"/>
        <v>0</v>
      </c>
      <c r="Q513" s="1">
        <f t="shared" si="129"/>
        <v>17.536000000000001</v>
      </c>
      <c r="S513" s="14" t="str">
        <f t="shared" si="130"/>
        <v>A</v>
      </c>
      <c r="U513" s="1">
        <f t="shared" si="131"/>
        <v>17.536000000000001</v>
      </c>
      <c r="V513" s="1">
        <f t="shared" si="132"/>
        <v>380.02699999999999</v>
      </c>
      <c r="W513" s="1">
        <f t="shared" si="133"/>
        <v>0</v>
      </c>
      <c r="X513" s="20">
        <f t="shared" si="134"/>
        <v>0</v>
      </c>
      <c r="Y513" s="22">
        <f t="shared" si="135"/>
        <v>0</v>
      </c>
      <c r="Z513" s="32" t="s">
        <v>40</v>
      </c>
      <c r="AA513" s="47"/>
      <c r="AB513" s="32" t="str">
        <f>A513</f>
        <v>JJJJ-MM-TT SS:MM:SS</v>
      </c>
      <c r="AC513" s="1">
        <f>SUM(U513:U536)</f>
        <v>529.79199999999992</v>
      </c>
      <c r="AD513" s="1">
        <f>AVERAGE(V513:V536)</f>
        <v>381.63179166666669</v>
      </c>
      <c r="AE513" s="1">
        <f>SUM(W513:W536)</f>
        <v>6.384160249276654</v>
      </c>
      <c r="AF513" s="1">
        <f>SUM(X513:X536)</f>
        <v>2.7771097084353444</v>
      </c>
      <c r="AG513" s="35">
        <f>AVERAGE(Y513:Y536)</f>
        <v>0.375</v>
      </c>
      <c r="AH513" s="37" t="e">
        <f>DAY(A513)</f>
        <v>#VALUE!</v>
      </c>
    </row>
    <row r="514" spans="1:34" hidden="1" x14ac:dyDescent="0.25">
      <c r="A514" s="57" t="s">
        <v>39</v>
      </c>
      <c r="B514" s="1">
        <v>18.047999999999998</v>
      </c>
      <c r="C514" s="1">
        <v>17.664000000000001</v>
      </c>
      <c r="D514" s="1">
        <v>419.80500000000001</v>
      </c>
      <c r="E514" s="1">
        <v>380.303</v>
      </c>
      <c r="G514" s="1">
        <f t="shared" si="119"/>
        <v>39.50200000000001</v>
      </c>
      <c r="H514" s="1">
        <f t="shared" si="120"/>
        <v>0.38399999999999679</v>
      </c>
      <c r="I514" s="2">
        <f t="shared" si="121"/>
        <v>403.01280000000003</v>
      </c>
      <c r="J514" s="2">
        <f t="shared" si="122"/>
        <v>394.61669999999998</v>
      </c>
      <c r="K514" s="2">
        <f t="shared" si="123"/>
        <v>386.22059999999999</v>
      </c>
      <c r="L514" s="10">
        <f t="shared" si="124"/>
        <v>0</v>
      </c>
      <c r="M514" s="73" t="str">
        <f t="shared" si="125"/>
        <v/>
      </c>
      <c r="N514">
        <f t="shared" si="126"/>
        <v>0</v>
      </c>
      <c r="O514" s="12">
        <f t="shared" si="127"/>
        <v>18.047999999999998</v>
      </c>
      <c r="P514" s="11">
        <f t="shared" si="128"/>
        <v>0</v>
      </c>
      <c r="Q514" s="1">
        <f t="shared" si="129"/>
        <v>18.047999999999998</v>
      </c>
      <c r="S514" s="14" t="str">
        <f t="shared" si="130"/>
        <v>A</v>
      </c>
      <c r="U514" s="1">
        <f t="shared" si="131"/>
        <v>18.047999999999998</v>
      </c>
      <c r="V514" s="1">
        <f t="shared" si="132"/>
        <v>380.303</v>
      </c>
      <c r="W514" s="1">
        <f t="shared" si="133"/>
        <v>0</v>
      </c>
      <c r="X514" s="20">
        <f t="shared" si="134"/>
        <v>0</v>
      </c>
      <c r="Y514" s="22">
        <f t="shared" si="135"/>
        <v>0</v>
      </c>
      <c r="AA514" s="47"/>
    </row>
    <row r="515" spans="1:34" hidden="1" x14ac:dyDescent="0.25">
      <c r="A515" s="57" t="s">
        <v>39</v>
      </c>
      <c r="B515" s="1">
        <v>17.536000000000001</v>
      </c>
      <c r="C515" s="1">
        <v>17.408000000000001</v>
      </c>
      <c r="D515" s="1">
        <v>419.17</v>
      </c>
      <c r="E515" s="1">
        <v>379.72899999999998</v>
      </c>
      <c r="G515" s="1">
        <f t="shared" si="119"/>
        <v>39.441000000000031</v>
      </c>
      <c r="H515" s="1">
        <f t="shared" si="120"/>
        <v>0.12800000000000011</v>
      </c>
      <c r="I515" s="2">
        <f t="shared" si="121"/>
        <v>402.40320000000003</v>
      </c>
      <c r="J515" s="2">
        <f t="shared" si="122"/>
        <v>394.01980000000003</v>
      </c>
      <c r="K515" s="2">
        <f t="shared" si="123"/>
        <v>385.63640000000004</v>
      </c>
      <c r="L515" s="10">
        <f t="shared" si="124"/>
        <v>0</v>
      </c>
      <c r="M515" s="73" t="str">
        <f t="shared" si="125"/>
        <v/>
      </c>
      <c r="N515">
        <f t="shared" si="126"/>
        <v>0</v>
      </c>
      <c r="O515" s="12">
        <f t="shared" si="127"/>
        <v>17.536000000000001</v>
      </c>
      <c r="P515" s="11">
        <f t="shared" si="128"/>
        <v>0</v>
      </c>
      <c r="Q515" s="1">
        <f t="shared" si="129"/>
        <v>17.536000000000001</v>
      </c>
      <c r="S515" s="14" t="str">
        <f t="shared" si="130"/>
        <v>A</v>
      </c>
      <c r="U515" s="1">
        <f t="shared" si="131"/>
        <v>17.536000000000001</v>
      </c>
      <c r="V515" s="1">
        <f t="shared" si="132"/>
        <v>379.72899999999998</v>
      </c>
      <c r="W515" s="1">
        <f t="shared" si="133"/>
        <v>0</v>
      </c>
      <c r="X515" s="20">
        <f t="shared" si="134"/>
        <v>0</v>
      </c>
      <c r="Y515" s="22">
        <f t="shared" si="135"/>
        <v>0</v>
      </c>
      <c r="AA515" s="47"/>
    </row>
    <row r="516" spans="1:34" hidden="1" x14ac:dyDescent="0.25">
      <c r="A516" s="57" t="s">
        <v>39</v>
      </c>
      <c r="B516" s="1">
        <v>18.047999999999998</v>
      </c>
      <c r="C516" s="1">
        <v>17.792000000000002</v>
      </c>
      <c r="D516" s="1">
        <v>419.29599999999999</v>
      </c>
      <c r="E516" s="1">
        <v>379.84</v>
      </c>
      <c r="G516" s="1">
        <f t="shared" si="119"/>
        <v>39.456000000000017</v>
      </c>
      <c r="H516" s="1">
        <f t="shared" si="120"/>
        <v>0.25599999999999667</v>
      </c>
      <c r="I516" s="2">
        <f t="shared" si="121"/>
        <v>402.52415999999999</v>
      </c>
      <c r="J516" s="2">
        <f t="shared" si="122"/>
        <v>394.13824</v>
      </c>
      <c r="K516" s="2">
        <f t="shared" si="123"/>
        <v>385.75232</v>
      </c>
      <c r="L516" s="10">
        <f t="shared" si="124"/>
        <v>0</v>
      </c>
      <c r="M516" s="73" t="str">
        <f t="shared" si="125"/>
        <v/>
      </c>
      <c r="N516">
        <f t="shared" si="126"/>
        <v>0</v>
      </c>
      <c r="O516" s="12">
        <f t="shared" si="127"/>
        <v>18.047999999999998</v>
      </c>
      <c r="P516" s="11">
        <f t="shared" si="128"/>
        <v>0</v>
      </c>
      <c r="Q516" s="1">
        <f t="shared" si="129"/>
        <v>18.047999999999998</v>
      </c>
      <c r="S516" s="14" t="str">
        <f t="shared" si="130"/>
        <v>A</v>
      </c>
      <c r="U516" s="1">
        <f t="shared" si="131"/>
        <v>18.047999999999998</v>
      </c>
      <c r="V516" s="1">
        <f t="shared" si="132"/>
        <v>379.84</v>
      </c>
      <c r="W516" s="1">
        <f t="shared" si="133"/>
        <v>0</v>
      </c>
      <c r="X516" s="20">
        <f t="shared" si="134"/>
        <v>0</v>
      </c>
      <c r="Y516" s="22">
        <f t="shared" si="135"/>
        <v>0</v>
      </c>
      <c r="AA516" s="47"/>
    </row>
    <row r="517" spans="1:34" hidden="1" x14ac:dyDescent="0.25">
      <c r="A517" s="57" t="s">
        <v>39</v>
      </c>
      <c r="B517" s="1">
        <v>18.047999999999998</v>
      </c>
      <c r="C517" s="1">
        <v>17.792000000000002</v>
      </c>
      <c r="D517" s="1">
        <v>419.71699999999998</v>
      </c>
      <c r="E517" s="1">
        <v>380.22500000000002</v>
      </c>
      <c r="G517" s="1">
        <f t="shared" si="119"/>
        <v>39.491999999999962</v>
      </c>
      <c r="H517" s="1">
        <f t="shared" si="120"/>
        <v>0.25599999999999667</v>
      </c>
      <c r="I517" s="2">
        <f t="shared" si="121"/>
        <v>402.92831999999999</v>
      </c>
      <c r="J517" s="2">
        <f t="shared" si="122"/>
        <v>394.53397999999999</v>
      </c>
      <c r="K517" s="2">
        <f t="shared" si="123"/>
        <v>386.13963999999999</v>
      </c>
      <c r="L517" s="10">
        <f t="shared" si="124"/>
        <v>0</v>
      </c>
      <c r="M517" s="73" t="str">
        <f t="shared" si="125"/>
        <v/>
      </c>
      <c r="N517">
        <f t="shared" si="126"/>
        <v>0</v>
      </c>
      <c r="O517" s="12">
        <f t="shared" si="127"/>
        <v>18.047999999999998</v>
      </c>
      <c r="P517" s="11">
        <f t="shared" si="128"/>
        <v>0</v>
      </c>
      <c r="Q517" s="1">
        <f t="shared" si="129"/>
        <v>18.047999999999998</v>
      </c>
      <c r="S517" s="14" t="str">
        <f t="shared" si="130"/>
        <v>A</v>
      </c>
      <c r="U517" s="1">
        <f t="shared" si="131"/>
        <v>18.047999999999998</v>
      </c>
      <c r="V517" s="1">
        <f t="shared" si="132"/>
        <v>380.22500000000002</v>
      </c>
      <c r="W517" s="1">
        <f t="shared" si="133"/>
        <v>0</v>
      </c>
      <c r="X517" s="20">
        <f t="shared" si="134"/>
        <v>0</v>
      </c>
      <c r="Y517" s="22">
        <f t="shared" si="135"/>
        <v>0</v>
      </c>
      <c r="AA517" s="47"/>
    </row>
    <row r="518" spans="1:34" hidden="1" x14ac:dyDescent="0.25">
      <c r="A518" s="57" t="s">
        <v>39</v>
      </c>
      <c r="B518" s="1">
        <v>18.559999999999999</v>
      </c>
      <c r="C518" s="1">
        <v>18.431999999999999</v>
      </c>
      <c r="D518" s="1">
        <v>419.53500000000003</v>
      </c>
      <c r="E518" s="1">
        <v>380.06099999999998</v>
      </c>
      <c r="G518" s="1">
        <f t="shared" si="119"/>
        <v>39.474000000000046</v>
      </c>
      <c r="H518" s="1">
        <f t="shared" si="120"/>
        <v>0.12800000000000011</v>
      </c>
      <c r="I518" s="2">
        <f t="shared" si="121"/>
        <v>402.75360000000001</v>
      </c>
      <c r="J518" s="2">
        <f t="shared" si="122"/>
        <v>394.36290000000002</v>
      </c>
      <c r="K518" s="2">
        <f t="shared" si="123"/>
        <v>385.97220000000004</v>
      </c>
      <c r="L518" s="10">
        <f t="shared" si="124"/>
        <v>0</v>
      </c>
      <c r="M518" s="73" t="str">
        <f t="shared" si="125"/>
        <v/>
      </c>
      <c r="N518">
        <f t="shared" si="126"/>
        <v>0</v>
      </c>
      <c r="O518" s="12">
        <f t="shared" si="127"/>
        <v>18.559999999999999</v>
      </c>
      <c r="P518" s="11">
        <f t="shared" si="128"/>
        <v>0</v>
      </c>
      <c r="Q518" s="1">
        <f t="shared" si="129"/>
        <v>18.559999999999999</v>
      </c>
      <c r="S518" s="14" t="str">
        <f t="shared" si="130"/>
        <v>A</v>
      </c>
      <c r="U518" s="1">
        <f t="shared" si="131"/>
        <v>18.559999999999999</v>
      </c>
      <c r="V518" s="1">
        <f t="shared" si="132"/>
        <v>380.06099999999998</v>
      </c>
      <c r="W518" s="1">
        <f t="shared" si="133"/>
        <v>0</v>
      </c>
      <c r="X518" s="20">
        <f t="shared" si="134"/>
        <v>0</v>
      </c>
      <c r="Y518" s="22">
        <f t="shared" si="135"/>
        <v>0</v>
      </c>
      <c r="AA518" s="47"/>
    </row>
    <row r="519" spans="1:34" hidden="1" x14ac:dyDescent="0.25">
      <c r="A519" s="57" t="s">
        <v>39</v>
      </c>
      <c r="B519" s="1">
        <v>18.431999999999999</v>
      </c>
      <c r="C519" s="1">
        <v>18.175999999999998</v>
      </c>
      <c r="D519" s="1">
        <v>417.09399999999999</v>
      </c>
      <c r="E519" s="1">
        <v>382.15300000000002</v>
      </c>
      <c r="G519" s="1">
        <f t="shared" si="119"/>
        <v>34.940999999999974</v>
      </c>
      <c r="H519" s="1">
        <f t="shared" si="120"/>
        <v>0.25600000000000023</v>
      </c>
      <c r="I519" s="2">
        <f t="shared" si="121"/>
        <v>400.41023999999999</v>
      </c>
      <c r="J519" s="2">
        <f t="shared" si="122"/>
        <v>392.06835999999998</v>
      </c>
      <c r="K519" s="2">
        <f t="shared" si="123"/>
        <v>383.72647999999998</v>
      </c>
      <c r="L519" s="10">
        <f t="shared" si="124"/>
        <v>3</v>
      </c>
      <c r="M519" s="73">
        <f t="shared" si="125"/>
        <v>3</v>
      </c>
      <c r="N519">
        <f t="shared" si="126"/>
        <v>3</v>
      </c>
      <c r="O519" s="12">
        <f t="shared" si="127"/>
        <v>20.511907411529045</v>
      </c>
      <c r="P519" s="11">
        <f t="shared" si="128"/>
        <v>2.0799074115290459</v>
      </c>
      <c r="Q519" s="1">
        <f t="shared" si="129"/>
        <v>18.431999999999999</v>
      </c>
      <c r="S519" s="14" t="str">
        <f t="shared" si="130"/>
        <v>A</v>
      </c>
      <c r="U519" s="1">
        <f t="shared" si="131"/>
        <v>18.431999999999999</v>
      </c>
      <c r="V519" s="1">
        <f t="shared" si="132"/>
        <v>382.15300000000002</v>
      </c>
      <c r="W519" s="1">
        <f t="shared" si="133"/>
        <v>2.0799074115290459</v>
      </c>
      <c r="X519" s="20">
        <f t="shared" si="134"/>
        <v>0.90475972401513494</v>
      </c>
      <c r="Y519" s="22">
        <f t="shared" si="135"/>
        <v>3</v>
      </c>
      <c r="AA519" s="47"/>
    </row>
    <row r="520" spans="1:34" hidden="1" x14ac:dyDescent="0.25">
      <c r="A520" s="57" t="s">
        <v>39</v>
      </c>
      <c r="B520" s="1">
        <v>18.303999999999998</v>
      </c>
      <c r="C520" s="1">
        <v>18.303999999999998</v>
      </c>
      <c r="D520" s="1">
        <v>418.17399999999998</v>
      </c>
      <c r="E520" s="1">
        <v>382.19600000000003</v>
      </c>
      <c r="G520" s="1">
        <f t="shared" si="119"/>
        <v>35.977999999999952</v>
      </c>
      <c r="H520" s="1">
        <f t="shared" si="120"/>
        <v>0</v>
      </c>
      <c r="I520" s="2">
        <f t="shared" si="121"/>
        <v>401.44703999999996</v>
      </c>
      <c r="J520" s="2">
        <f t="shared" si="122"/>
        <v>393.08355999999998</v>
      </c>
      <c r="K520" s="2">
        <f t="shared" si="123"/>
        <v>384.72008</v>
      </c>
      <c r="L520" s="10">
        <f t="shared" si="124"/>
        <v>3</v>
      </c>
      <c r="M520" s="73" t="str">
        <f t="shared" si="125"/>
        <v/>
      </c>
      <c r="N520">
        <f t="shared" si="126"/>
        <v>3</v>
      </c>
      <c r="O520" s="12">
        <f t="shared" si="127"/>
        <v>20.369463610060091</v>
      </c>
      <c r="P520" s="11">
        <f t="shared" si="128"/>
        <v>2.0654636100600925</v>
      </c>
      <c r="Q520" s="1">
        <f t="shared" si="129"/>
        <v>18.303999999999998</v>
      </c>
      <c r="S520" s="14" t="str">
        <f t="shared" si="130"/>
        <v>A</v>
      </c>
      <c r="U520" s="1">
        <f t="shared" si="131"/>
        <v>18.303999999999998</v>
      </c>
      <c r="V520" s="1">
        <f t="shared" si="132"/>
        <v>382.19600000000003</v>
      </c>
      <c r="W520" s="1">
        <f t="shared" si="133"/>
        <v>2.0654636100600925</v>
      </c>
      <c r="X520" s="20">
        <f t="shared" si="134"/>
        <v>0.89847667037614021</v>
      </c>
      <c r="Y520" s="22">
        <f t="shared" si="135"/>
        <v>3</v>
      </c>
      <c r="AA520" s="47"/>
    </row>
    <row r="521" spans="1:34" hidden="1" x14ac:dyDescent="0.25">
      <c r="A521" s="57" t="s">
        <v>39</v>
      </c>
      <c r="B521" s="1">
        <v>20.608000000000001</v>
      </c>
      <c r="C521" s="1">
        <v>20.352</v>
      </c>
      <c r="D521" s="1">
        <v>421.30599999999998</v>
      </c>
      <c r="E521" s="1">
        <v>381.65300000000002</v>
      </c>
      <c r="G521" s="1">
        <f t="shared" ref="G521:G584" si="136">D521-E521</f>
        <v>39.652999999999963</v>
      </c>
      <c r="H521" s="1">
        <f t="shared" ref="H521:H584" si="137">B521-C521</f>
        <v>0.25600000000000023</v>
      </c>
      <c r="I521" s="2">
        <f t="shared" ref="I521:I584" si="138">D521-((D521/100)*I$8)</f>
        <v>404.45375999999999</v>
      </c>
      <c r="J521" s="2">
        <f t="shared" ref="J521:J584" si="139">D521-((D521/100)*J$8)</f>
        <v>396.02763999999996</v>
      </c>
      <c r="K521" s="2">
        <f t="shared" ref="K521:K584" si="140">D521-((D521/100)*K$8)</f>
        <v>387.60151999999999</v>
      </c>
      <c r="L521" s="10">
        <f t="shared" ref="L521:L584" si="141">IF(AND(G521&lt;&gt;"",H521&lt;&gt;"",E521&gt;312),IF(AND(E521&gt;(I521-P$1),E521&lt;(I521+P$1)),N$4,IF(AND(E521&gt;(J521-P$1),E521&lt;(J521+P$1)),N$5,IF(AND(E521&gt;(K521-P$1),E521&lt;(K521+P$1)),N$6,0))),"0")</f>
        <v>0</v>
      </c>
      <c r="M521" s="73">
        <f t="shared" ref="M521:M584" si="142">IF(L520&lt;&gt;L521,L521,"")</f>
        <v>0</v>
      </c>
      <c r="N521">
        <f t="shared" ref="N521:N584" si="143">L521</f>
        <v>0</v>
      </c>
      <c r="O521" s="12">
        <f t="shared" ref="O521:O584" si="144">IF(N521=1,(B521+(B521/(100-Q$4)*Q$4)),IF(N521=2,(B521+(B521/(100-Q$5)*Q$5)),IF(N521=3,(B521+(B521/(100-Q$6)*Q$6)),B521)))</f>
        <v>20.608000000000001</v>
      </c>
      <c r="P521" s="11">
        <f t="shared" ref="P521:P584" si="145">IF(O521&lt;&gt;"",O521-B521,"")</f>
        <v>0</v>
      </c>
      <c r="Q521" s="1">
        <f t="shared" ref="Q521:Q584" si="146">O521-P521</f>
        <v>20.608000000000001</v>
      </c>
      <c r="S521" s="14" t="str">
        <f t="shared" ref="S521:S584" si="147">IF(ROUND(B521,3)=ROUND(Q521,3),"A","B")</f>
        <v>A</v>
      </c>
      <c r="U521" s="1">
        <f t="shared" ref="U521:U584" si="148">B521</f>
        <v>20.608000000000001</v>
      </c>
      <c r="V521" s="1">
        <f t="shared" ref="V521:V584" si="149">E521</f>
        <v>381.65300000000002</v>
      </c>
      <c r="W521" s="1">
        <f t="shared" ref="W521:W584" si="150">P521</f>
        <v>0</v>
      </c>
      <c r="X521" s="20">
        <f t="shared" ref="X521:X584" si="151">W521*X$6</f>
        <v>0</v>
      </c>
      <c r="Y521" s="22">
        <f t="shared" ref="Y521:Y584" si="152">L521</f>
        <v>0</v>
      </c>
      <c r="AA521" s="47"/>
    </row>
    <row r="522" spans="1:34" hidden="1" x14ac:dyDescent="0.25">
      <c r="A522" s="57" t="s">
        <v>39</v>
      </c>
      <c r="B522" s="1">
        <v>28.16</v>
      </c>
      <c r="C522" s="1">
        <v>27.904</v>
      </c>
      <c r="D522" s="1">
        <v>422.00700000000001</v>
      </c>
      <c r="E522" s="1">
        <v>382.27199999999999</v>
      </c>
      <c r="G522" s="1">
        <f t="shared" si="136"/>
        <v>39.735000000000014</v>
      </c>
      <c r="H522" s="1">
        <f t="shared" si="137"/>
        <v>0.25600000000000023</v>
      </c>
      <c r="I522" s="2">
        <f t="shared" si="138"/>
        <v>405.12671999999998</v>
      </c>
      <c r="J522" s="2">
        <f t="shared" si="139"/>
        <v>396.68657999999999</v>
      </c>
      <c r="K522" s="2">
        <f t="shared" si="140"/>
        <v>388.24644000000001</v>
      </c>
      <c r="L522" s="10">
        <f t="shared" si="141"/>
        <v>0</v>
      </c>
      <c r="M522" s="73" t="str">
        <f t="shared" si="142"/>
        <v/>
      </c>
      <c r="N522">
        <f t="shared" si="143"/>
        <v>0</v>
      </c>
      <c r="O522" s="12">
        <f t="shared" si="144"/>
        <v>28.16</v>
      </c>
      <c r="P522" s="11">
        <f t="shared" si="145"/>
        <v>0</v>
      </c>
      <c r="Q522" s="1">
        <f t="shared" si="146"/>
        <v>28.16</v>
      </c>
      <c r="S522" s="14" t="str">
        <f t="shared" si="147"/>
        <v>A</v>
      </c>
      <c r="U522" s="1">
        <f t="shared" si="148"/>
        <v>28.16</v>
      </c>
      <c r="V522" s="1">
        <f t="shared" si="149"/>
        <v>382.27199999999999</v>
      </c>
      <c r="W522" s="1">
        <f t="shared" si="150"/>
        <v>0</v>
      </c>
      <c r="X522" s="20">
        <f t="shared" si="151"/>
        <v>0</v>
      </c>
      <c r="Y522" s="22">
        <f t="shared" si="152"/>
        <v>0</v>
      </c>
      <c r="AA522" s="47"/>
    </row>
    <row r="523" spans="1:34" hidden="1" x14ac:dyDescent="0.25">
      <c r="A523" s="57" t="s">
        <v>39</v>
      </c>
      <c r="B523" s="1">
        <v>29.184000000000001</v>
      </c>
      <c r="C523" s="1">
        <v>28.928000000000001</v>
      </c>
      <c r="D523" s="1">
        <v>421.83300000000003</v>
      </c>
      <c r="E523" s="1">
        <v>382.10899999999998</v>
      </c>
      <c r="G523" s="1">
        <f t="shared" si="136"/>
        <v>39.724000000000046</v>
      </c>
      <c r="H523" s="1">
        <f t="shared" si="137"/>
        <v>0.25600000000000023</v>
      </c>
      <c r="I523" s="2">
        <f t="shared" si="138"/>
        <v>404.95968000000005</v>
      </c>
      <c r="J523" s="2">
        <f t="shared" si="139"/>
        <v>396.52302000000003</v>
      </c>
      <c r="K523" s="2">
        <f t="shared" si="140"/>
        <v>388.08636000000001</v>
      </c>
      <c r="L523" s="10">
        <f t="shared" si="141"/>
        <v>0</v>
      </c>
      <c r="M523" s="73" t="str">
        <f t="shared" si="142"/>
        <v/>
      </c>
      <c r="N523">
        <f t="shared" si="143"/>
        <v>0</v>
      </c>
      <c r="O523" s="12">
        <f t="shared" si="144"/>
        <v>29.184000000000001</v>
      </c>
      <c r="P523" s="11">
        <f t="shared" si="145"/>
        <v>0</v>
      </c>
      <c r="Q523" s="1">
        <f t="shared" si="146"/>
        <v>29.184000000000001</v>
      </c>
      <c r="S523" s="14" t="str">
        <f t="shared" si="147"/>
        <v>A</v>
      </c>
      <c r="U523" s="1">
        <f t="shared" si="148"/>
        <v>29.184000000000001</v>
      </c>
      <c r="V523" s="1">
        <f t="shared" si="149"/>
        <v>382.10899999999998</v>
      </c>
      <c r="W523" s="1">
        <f t="shared" si="150"/>
        <v>0</v>
      </c>
      <c r="X523" s="20">
        <f t="shared" si="151"/>
        <v>0</v>
      </c>
      <c r="Y523" s="22">
        <f t="shared" si="152"/>
        <v>0</v>
      </c>
      <c r="AA523" s="47"/>
    </row>
    <row r="524" spans="1:34" hidden="1" x14ac:dyDescent="0.25">
      <c r="A524" s="57" t="s">
        <v>39</v>
      </c>
      <c r="B524" s="1">
        <v>29.568000000000001</v>
      </c>
      <c r="C524" s="1">
        <v>29.44</v>
      </c>
      <c r="D524" s="1">
        <v>421.44499999999999</v>
      </c>
      <c r="E524" s="1">
        <v>381.75700000000001</v>
      </c>
      <c r="G524" s="1">
        <f t="shared" si="136"/>
        <v>39.687999999999988</v>
      </c>
      <c r="H524" s="1">
        <f t="shared" si="137"/>
        <v>0.12800000000000011</v>
      </c>
      <c r="I524" s="2">
        <f t="shared" si="138"/>
        <v>404.5872</v>
      </c>
      <c r="J524" s="2">
        <f t="shared" si="139"/>
        <v>396.1583</v>
      </c>
      <c r="K524" s="2">
        <f t="shared" si="140"/>
        <v>387.7294</v>
      </c>
      <c r="L524" s="10">
        <f t="shared" si="141"/>
        <v>0</v>
      </c>
      <c r="M524" s="73" t="str">
        <f t="shared" si="142"/>
        <v/>
      </c>
      <c r="N524">
        <f t="shared" si="143"/>
        <v>0</v>
      </c>
      <c r="O524" s="12">
        <f t="shared" si="144"/>
        <v>29.568000000000001</v>
      </c>
      <c r="P524" s="11">
        <f t="shared" si="145"/>
        <v>0</v>
      </c>
      <c r="Q524" s="1">
        <f t="shared" si="146"/>
        <v>29.568000000000001</v>
      </c>
      <c r="S524" s="14" t="str">
        <f t="shared" si="147"/>
        <v>A</v>
      </c>
      <c r="U524" s="1">
        <f t="shared" si="148"/>
        <v>29.568000000000001</v>
      </c>
      <c r="V524" s="1">
        <f t="shared" si="149"/>
        <v>381.75700000000001</v>
      </c>
      <c r="W524" s="1">
        <f t="shared" si="150"/>
        <v>0</v>
      </c>
      <c r="X524" s="20">
        <f t="shared" si="151"/>
        <v>0</v>
      </c>
      <c r="Y524" s="22">
        <f t="shared" si="152"/>
        <v>0</v>
      </c>
      <c r="AA524" s="47"/>
    </row>
    <row r="525" spans="1:34" hidden="1" x14ac:dyDescent="0.25">
      <c r="A525" s="57" t="s">
        <v>39</v>
      </c>
      <c r="B525" s="1">
        <v>30.463999999999999</v>
      </c>
      <c r="C525" s="1">
        <v>30.335999999999999</v>
      </c>
      <c r="D525" s="1">
        <v>422.20100000000002</v>
      </c>
      <c r="E525" s="1">
        <v>382.43299999999999</v>
      </c>
      <c r="G525" s="1">
        <f t="shared" si="136"/>
        <v>39.768000000000029</v>
      </c>
      <c r="H525" s="1">
        <f t="shared" si="137"/>
        <v>0.12800000000000011</v>
      </c>
      <c r="I525" s="2">
        <f t="shared" si="138"/>
        <v>405.31296000000003</v>
      </c>
      <c r="J525" s="2">
        <f t="shared" si="139"/>
        <v>396.86894000000001</v>
      </c>
      <c r="K525" s="2">
        <f t="shared" si="140"/>
        <v>388.42492000000004</v>
      </c>
      <c r="L525" s="10">
        <f t="shared" si="141"/>
        <v>0</v>
      </c>
      <c r="M525" s="73" t="str">
        <f t="shared" si="142"/>
        <v/>
      </c>
      <c r="N525">
        <f t="shared" si="143"/>
        <v>0</v>
      </c>
      <c r="O525" s="12">
        <f t="shared" si="144"/>
        <v>30.463999999999999</v>
      </c>
      <c r="P525" s="11">
        <f t="shared" si="145"/>
        <v>0</v>
      </c>
      <c r="Q525" s="1">
        <f t="shared" si="146"/>
        <v>30.463999999999999</v>
      </c>
      <c r="S525" s="14" t="str">
        <f t="shared" si="147"/>
        <v>A</v>
      </c>
      <c r="U525" s="1">
        <f t="shared" si="148"/>
        <v>30.463999999999999</v>
      </c>
      <c r="V525" s="1">
        <f t="shared" si="149"/>
        <v>382.43299999999999</v>
      </c>
      <c r="W525" s="1">
        <f t="shared" si="150"/>
        <v>0</v>
      </c>
      <c r="X525" s="20">
        <f t="shared" si="151"/>
        <v>0</v>
      </c>
      <c r="Y525" s="22">
        <f t="shared" si="152"/>
        <v>0</v>
      </c>
      <c r="AA525" s="47"/>
    </row>
    <row r="526" spans="1:34" hidden="1" x14ac:dyDescent="0.25">
      <c r="A526" s="57" t="s">
        <v>39</v>
      </c>
      <c r="B526" s="1">
        <v>32</v>
      </c>
      <c r="C526" s="1">
        <v>31.744</v>
      </c>
      <c r="D526" s="1">
        <v>422.73</v>
      </c>
      <c r="E526" s="1">
        <v>382.91500000000002</v>
      </c>
      <c r="G526" s="1">
        <f t="shared" si="136"/>
        <v>39.814999999999998</v>
      </c>
      <c r="H526" s="1">
        <f t="shared" si="137"/>
        <v>0.25600000000000023</v>
      </c>
      <c r="I526" s="2">
        <f t="shared" si="138"/>
        <v>405.82080000000002</v>
      </c>
      <c r="J526" s="2">
        <f t="shared" si="139"/>
        <v>397.36619999999999</v>
      </c>
      <c r="K526" s="2">
        <f t="shared" si="140"/>
        <v>388.91160000000002</v>
      </c>
      <c r="L526" s="10">
        <f t="shared" si="141"/>
        <v>0</v>
      </c>
      <c r="M526" s="73" t="str">
        <f t="shared" si="142"/>
        <v/>
      </c>
      <c r="N526">
        <f t="shared" si="143"/>
        <v>0</v>
      </c>
      <c r="O526" s="12">
        <f t="shared" si="144"/>
        <v>32</v>
      </c>
      <c r="P526" s="11">
        <f t="shared" si="145"/>
        <v>0</v>
      </c>
      <c r="Q526" s="1">
        <f t="shared" si="146"/>
        <v>32</v>
      </c>
      <c r="S526" s="14" t="str">
        <f t="shared" si="147"/>
        <v>A</v>
      </c>
      <c r="U526" s="1">
        <f t="shared" si="148"/>
        <v>32</v>
      </c>
      <c r="V526" s="1">
        <f t="shared" si="149"/>
        <v>382.91500000000002</v>
      </c>
      <c r="W526" s="1">
        <f t="shared" si="150"/>
        <v>0</v>
      </c>
      <c r="X526" s="20">
        <f t="shared" si="151"/>
        <v>0</v>
      </c>
      <c r="Y526" s="22">
        <f t="shared" si="152"/>
        <v>0</v>
      </c>
      <c r="AA526" s="47"/>
    </row>
    <row r="527" spans="1:34" hidden="1" x14ac:dyDescent="0.25">
      <c r="A527" s="57" t="s">
        <v>39</v>
      </c>
      <c r="B527" s="1">
        <v>31.488</v>
      </c>
      <c r="C527" s="1">
        <v>31.103999999999999</v>
      </c>
      <c r="D527" s="1">
        <v>423.31200000000001</v>
      </c>
      <c r="E527" s="1">
        <v>383.43400000000003</v>
      </c>
      <c r="G527" s="1">
        <f t="shared" si="136"/>
        <v>39.877999999999986</v>
      </c>
      <c r="H527" s="1">
        <f t="shared" si="137"/>
        <v>0.38400000000000034</v>
      </c>
      <c r="I527" s="2">
        <f t="shared" si="138"/>
        <v>406.37952000000001</v>
      </c>
      <c r="J527" s="2">
        <f t="shared" si="139"/>
        <v>397.91327999999999</v>
      </c>
      <c r="K527" s="2">
        <f t="shared" si="140"/>
        <v>389.44704000000002</v>
      </c>
      <c r="L527" s="10">
        <f t="shared" si="141"/>
        <v>0</v>
      </c>
      <c r="M527" s="73" t="str">
        <f t="shared" si="142"/>
        <v/>
      </c>
      <c r="N527">
        <f t="shared" si="143"/>
        <v>0</v>
      </c>
      <c r="O527" s="12">
        <f t="shared" si="144"/>
        <v>31.488</v>
      </c>
      <c r="P527" s="11">
        <f t="shared" si="145"/>
        <v>0</v>
      </c>
      <c r="Q527" s="1">
        <f t="shared" si="146"/>
        <v>31.488</v>
      </c>
      <c r="S527" s="14" t="str">
        <f t="shared" si="147"/>
        <v>A</v>
      </c>
      <c r="U527" s="1">
        <f t="shared" si="148"/>
        <v>31.488</v>
      </c>
      <c r="V527" s="1">
        <f t="shared" si="149"/>
        <v>383.43400000000003</v>
      </c>
      <c r="W527" s="1">
        <f t="shared" si="150"/>
        <v>0</v>
      </c>
      <c r="X527" s="20">
        <f t="shared" si="151"/>
        <v>0</v>
      </c>
      <c r="Y527" s="22">
        <f t="shared" si="152"/>
        <v>0</v>
      </c>
      <c r="AA527" s="47"/>
    </row>
    <row r="528" spans="1:34" hidden="1" x14ac:dyDescent="0.25">
      <c r="A528" s="57" t="s">
        <v>39</v>
      </c>
      <c r="B528" s="1">
        <v>29.44</v>
      </c>
      <c r="C528" s="1">
        <v>29.312000000000001</v>
      </c>
      <c r="D528" s="1">
        <v>422.54300000000001</v>
      </c>
      <c r="E528" s="1">
        <v>382.745</v>
      </c>
      <c r="G528" s="1">
        <f t="shared" si="136"/>
        <v>39.798000000000002</v>
      </c>
      <c r="H528" s="1">
        <f t="shared" si="137"/>
        <v>0.12800000000000011</v>
      </c>
      <c r="I528" s="2">
        <f t="shared" si="138"/>
        <v>405.64127999999999</v>
      </c>
      <c r="J528" s="2">
        <f t="shared" si="139"/>
        <v>397.19042000000002</v>
      </c>
      <c r="K528" s="2">
        <f t="shared" si="140"/>
        <v>388.73955999999998</v>
      </c>
      <c r="L528" s="10">
        <f t="shared" si="141"/>
        <v>0</v>
      </c>
      <c r="M528" s="73" t="str">
        <f t="shared" si="142"/>
        <v/>
      </c>
      <c r="N528">
        <f t="shared" si="143"/>
        <v>0</v>
      </c>
      <c r="O528" s="12">
        <f t="shared" si="144"/>
        <v>29.44</v>
      </c>
      <c r="P528" s="11">
        <f t="shared" si="145"/>
        <v>0</v>
      </c>
      <c r="Q528" s="1">
        <f t="shared" si="146"/>
        <v>29.44</v>
      </c>
      <c r="S528" s="14" t="str">
        <f t="shared" si="147"/>
        <v>A</v>
      </c>
      <c r="U528" s="1">
        <f t="shared" si="148"/>
        <v>29.44</v>
      </c>
      <c r="V528" s="1">
        <f t="shared" si="149"/>
        <v>382.745</v>
      </c>
      <c r="W528" s="1">
        <f t="shared" si="150"/>
        <v>0</v>
      </c>
      <c r="X528" s="20">
        <f t="shared" si="151"/>
        <v>0</v>
      </c>
      <c r="Y528" s="22">
        <f t="shared" si="152"/>
        <v>0</v>
      </c>
      <c r="AA528" s="47"/>
    </row>
    <row r="529" spans="1:34" hidden="1" x14ac:dyDescent="0.25">
      <c r="A529" s="57" t="s">
        <v>39</v>
      </c>
      <c r="B529" s="1">
        <v>21.76</v>
      </c>
      <c r="C529" s="1">
        <v>21.632000000000001</v>
      </c>
      <c r="D529" s="1">
        <v>421.94</v>
      </c>
      <c r="E529" s="1">
        <v>382.22</v>
      </c>
      <c r="G529" s="1">
        <f t="shared" si="136"/>
        <v>39.71999999999997</v>
      </c>
      <c r="H529" s="1">
        <f t="shared" si="137"/>
        <v>0.12800000000000011</v>
      </c>
      <c r="I529" s="2">
        <f t="shared" si="138"/>
        <v>405.06240000000003</v>
      </c>
      <c r="J529" s="2">
        <f t="shared" si="139"/>
        <v>396.62360000000001</v>
      </c>
      <c r="K529" s="2">
        <f t="shared" si="140"/>
        <v>388.1848</v>
      </c>
      <c r="L529" s="10">
        <f t="shared" si="141"/>
        <v>0</v>
      </c>
      <c r="M529" s="73" t="str">
        <f t="shared" si="142"/>
        <v/>
      </c>
      <c r="N529">
        <f t="shared" si="143"/>
        <v>0</v>
      </c>
      <c r="O529" s="12">
        <f t="shared" si="144"/>
        <v>21.76</v>
      </c>
      <c r="P529" s="11">
        <f t="shared" si="145"/>
        <v>0</v>
      </c>
      <c r="Q529" s="1">
        <f t="shared" si="146"/>
        <v>21.76</v>
      </c>
      <c r="S529" s="14" t="str">
        <f t="shared" si="147"/>
        <v>A</v>
      </c>
      <c r="U529" s="1">
        <f t="shared" si="148"/>
        <v>21.76</v>
      </c>
      <c r="V529" s="1">
        <f t="shared" si="149"/>
        <v>382.22</v>
      </c>
      <c r="W529" s="1">
        <f t="shared" si="150"/>
        <v>0</v>
      </c>
      <c r="X529" s="20">
        <f t="shared" si="151"/>
        <v>0</v>
      </c>
      <c r="Y529" s="22">
        <f t="shared" si="152"/>
        <v>0</v>
      </c>
      <c r="AA529" s="47"/>
    </row>
    <row r="530" spans="1:34" hidden="1" x14ac:dyDescent="0.25">
      <c r="A530" s="57" t="s">
        <v>39</v>
      </c>
      <c r="B530" s="1">
        <v>19.071999999999999</v>
      </c>
      <c r="C530" s="1">
        <v>18.815999999999999</v>
      </c>
      <c r="D530" s="1">
        <v>422.81900000000002</v>
      </c>
      <c r="E530" s="1">
        <v>383.01900000000001</v>
      </c>
      <c r="G530" s="1">
        <f t="shared" si="136"/>
        <v>39.800000000000011</v>
      </c>
      <c r="H530" s="1">
        <f t="shared" si="137"/>
        <v>0.25600000000000023</v>
      </c>
      <c r="I530" s="2">
        <f t="shared" si="138"/>
        <v>405.90624000000003</v>
      </c>
      <c r="J530" s="2">
        <f t="shared" si="139"/>
        <v>397.44986</v>
      </c>
      <c r="K530" s="2">
        <f t="shared" si="140"/>
        <v>388.99348000000003</v>
      </c>
      <c r="L530" s="10">
        <f t="shared" si="141"/>
        <v>0</v>
      </c>
      <c r="M530" s="73" t="str">
        <f t="shared" si="142"/>
        <v/>
      </c>
      <c r="N530">
        <f t="shared" si="143"/>
        <v>0</v>
      </c>
      <c r="O530" s="12">
        <f t="shared" si="144"/>
        <v>19.071999999999999</v>
      </c>
      <c r="P530" s="11">
        <f t="shared" si="145"/>
        <v>0</v>
      </c>
      <c r="Q530" s="1">
        <f t="shared" si="146"/>
        <v>19.071999999999999</v>
      </c>
      <c r="S530" s="14" t="str">
        <f t="shared" si="147"/>
        <v>A</v>
      </c>
      <c r="U530" s="1">
        <f t="shared" si="148"/>
        <v>19.071999999999999</v>
      </c>
      <c r="V530" s="1">
        <f t="shared" si="149"/>
        <v>383.01900000000001</v>
      </c>
      <c r="W530" s="1">
        <f t="shared" si="150"/>
        <v>0</v>
      </c>
      <c r="X530" s="20">
        <f t="shared" si="151"/>
        <v>0</v>
      </c>
      <c r="Y530" s="22">
        <f t="shared" si="152"/>
        <v>0</v>
      </c>
      <c r="AA530" s="47"/>
    </row>
    <row r="531" spans="1:34" hidden="1" x14ac:dyDescent="0.25">
      <c r="A531" s="57" t="s">
        <v>39</v>
      </c>
      <c r="B531" s="1">
        <v>18.943999999999999</v>
      </c>
      <c r="C531" s="1">
        <v>18.815999999999999</v>
      </c>
      <c r="D531" s="1">
        <v>423.803</v>
      </c>
      <c r="E531" s="1">
        <v>383.90899999999999</v>
      </c>
      <c r="G531" s="1">
        <f t="shared" si="136"/>
        <v>39.894000000000005</v>
      </c>
      <c r="H531" s="1">
        <f t="shared" si="137"/>
        <v>0.12800000000000011</v>
      </c>
      <c r="I531" s="2">
        <f t="shared" si="138"/>
        <v>406.85088000000002</v>
      </c>
      <c r="J531" s="2">
        <f t="shared" si="139"/>
        <v>398.37482</v>
      </c>
      <c r="K531" s="2">
        <f t="shared" si="140"/>
        <v>389.89875999999998</v>
      </c>
      <c r="L531" s="10">
        <f t="shared" si="141"/>
        <v>0</v>
      </c>
      <c r="M531" s="73" t="str">
        <f t="shared" si="142"/>
        <v/>
      </c>
      <c r="N531">
        <f t="shared" si="143"/>
        <v>0</v>
      </c>
      <c r="O531" s="12">
        <f t="shared" si="144"/>
        <v>18.943999999999999</v>
      </c>
      <c r="P531" s="11">
        <f t="shared" si="145"/>
        <v>0</v>
      </c>
      <c r="Q531" s="1">
        <f t="shared" si="146"/>
        <v>18.943999999999999</v>
      </c>
      <c r="S531" s="14" t="str">
        <f t="shared" si="147"/>
        <v>A</v>
      </c>
      <c r="U531" s="1">
        <f t="shared" si="148"/>
        <v>18.943999999999999</v>
      </c>
      <c r="V531" s="1">
        <f t="shared" si="149"/>
        <v>383.90899999999999</v>
      </c>
      <c r="W531" s="1">
        <f t="shared" si="150"/>
        <v>0</v>
      </c>
      <c r="X531" s="20">
        <f t="shared" si="151"/>
        <v>0</v>
      </c>
      <c r="Y531" s="22">
        <f t="shared" si="152"/>
        <v>0</v>
      </c>
      <c r="AA531" s="47"/>
    </row>
    <row r="532" spans="1:34" hidden="1" x14ac:dyDescent="0.25">
      <c r="A532" s="57" t="s">
        <v>39</v>
      </c>
      <c r="B532" s="1">
        <v>19.712</v>
      </c>
      <c r="C532" s="1">
        <v>19.327999999999999</v>
      </c>
      <c r="D532" s="1">
        <v>421.12299999999999</v>
      </c>
      <c r="E532" s="1">
        <v>381.48099999999999</v>
      </c>
      <c r="G532" s="1">
        <f t="shared" si="136"/>
        <v>39.641999999999996</v>
      </c>
      <c r="H532" s="1">
        <f t="shared" si="137"/>
        <v>0.38400000000000034</v>
      </c>
      <c r="I532" s="2">
        <f t="shared" si="138"/>
        <v>404.27807999999999</v>
      </c>
      <c r="J532" s="2">
        <f t="shared" si="139"/>
        <v>395.85561999999999</v>
      </c>
      <c r="K532" s="2">
        <f t="shared" si="140"/>
        <v>387.43315999999999</v>
      </c>
      <c r="L532" s="10">
        <f t="shared" si="141"/>
        <v>0</v>
      </c>
      <c r="M532" s="73" t="str">
        <f t="shared" si="142"/>
        <v/>
      </c>
      <c r="N532">
        <f t="shared" si="143"/>
        <v>0</v>
      </c>
      <c r="O532" s="12">
        <f t="shared" si="144"/>
        <v>19.712</v>
      </c>
      <c r="P532" s="11">
        <f t="shared" si="145"/>
        <v>0</v>
      </c>
      <c r="Q532" s="1">
        <f t="shared" si="146"/>
        <v>19.712</v>
      </c>
      <c r="S532" s="14" t="str">
        <f t="shared" si="147"/>
        <v>A</v>
      </c>
      <c r="U532" s="1">
        <f t="shared" si="148"/>
        <v>19.712</v>
      </c>
      <c r="V532" s="1">
        <f t="shared" si="149"/>
        <v>381.48099999999999</v>
      </c>
      <c r="W532" s="1">
        <f t="shared" si="150"/>
        <v>0</v>
      </c>
      <c r="X532" s="20">
        <f t="shared" si="151"/>
        <v>0</v>
      </c>
      <c r="Y532" s="22">
        <f t="shared" si="152"/>
        <v>0</v>
      </c>
      <c r="AA532" s="47"/>
    </row>
    <row r="533" spans="1:34" hidden="1" x14ac:dyDescent="0.25">
      <c r="A533" s="57" t="s">
        <v>39</v>
      </c>
      <c r="B533" s="1">
        <v>19.84</v>
      </c>
      <c r="C533" s="1">
        <v>19.712</v>
      </c>
      <c r="D533" s="1">
        <v>421.137</v>
      </c>
      <c r="E533" s="1">
        <v>383.35300000000001</v>
      </c>
      <c r="G533" s="1">
        <f t="shared" si="136"/>
        <v>37.783999999999992</v>
      </c>
      <c r="H533" s="1">
        <f t="shared" si="137"/>
        <v>0.12800000000000011</v>
      </c>
      <c r="I533" s="2">
        <f t="shared" si="138"/>
        <v>404.29151999999999</v>
      </c>
      <c r="J533" s="2">
        <f t="shared" si="139"/>
        <v>395.86878000000002</v>
      </c>
      <c r="K533" s="2">
        <f t="shared" si="140"/>
        <v>387.44603999999998</v>
      </c>
      <c r="L533" s="10">
        <f t="shared" si="141"/>
        <v>3</v>
      </c>
      <c r="M533" s="73">
        <f t="shared" si="142"/>
        <v>3</v>
      </c>
      <c r="N533">
        <f t="shared" si="143"/>
        <v>3</v>
      </c>
      <c r="O533" s="12">
        <f t="shared" si="144"/>
        <v>22.078789227687516</v>
      </c>
      <c r="P533" s="11">
        <f t="shared" si="145"/>
        <v>2.2387892276875156</v>
      </c>
      <c r="Q533" s="1">
        <f t="shared" si="146"/>
        <v>19.84</v>
      </c>
      <c r="S533" s="14" t="str">
        <f t="shared" si="147"/>
        <v>A</v>
      </c>
      <c r="U533" s="1">
        <f t="shared" si="148"/>
        <v>19.84</v>
      </c>
      <c r="V533" s="1">
        <f t="shared" si="149"/>
        <v>383.35300000000001</v>
      </c>
      <c r="W533" s="1">
        <f t="shared" si="150"/>
        <v>2.2387892276875156</v>
      </c>
      <c r="X533" s="20">
        <f t="shared" si="151"/>
        <v>0.97387331404406929</v>
      </c>
      <c r="Y533" s="22">
        <f t="shared" si="152"/>
        <v>3</v>
      </c>
      <c r="AA533" s="47"/>
    </row>
    <row r="534" spans="1:34" hidden="1" x14ac:dyDescent="0.25">
      <c r="A534" s="57" t="s">
        <v>39</v>
      </c>
      <c r="B534" s="1">
        <v>18.559999999999999</v>
      </c>
      <c r="C534" s="1">
        <v>18.431999999999999</v>
      </c>
      <c r="D534" s="1">
        <v>421.73700000000002</v>
      </c>
      <c r="E534" s="1">
        <v>382.04199999999997</v>
      </c>
      <c r="G534" s="1">
        <f t="shared" si="136"/>
        <v>39.69500000000005</v>
      </c>
      <c r="H534" s="1">
        <f t="shared" si="137"/>
        <v>0.12800000000000011</v>
      </c>
      <c r="I534" s="2">
        <f t="shared" si="138"/>
        <v>404.86752000000001</v>
      </c>
      <c r="J534" s="2">
        <f t="shared" si="139"/>
        <v>396.43278000000004</v>
      </c>
      <c r="K534" s="2">
        <f t="shared" si="140"/>
        <v>387.99804</v>
      </c>
      <c r="L534" s="10">
        <f t="shared" si="141"/>
        <v>0</v>
      </c>
      <c r="M534" s="73">
        <f t="shared" si="142"/>
        <v>0</v>
      </c>
      <c r="N534">
        <f t="shared" si="143"/>
        <v>0</v>
      </c>
      <c r="O534" s="12">
        <f t="shared" si="144"/>
        <v>18.559999999999999</v>
      </c>
      <c r="P534" s="11">
        <f t="shared" si="145"/>
        <v>0</v>
      </c>
      <c r="Q534" s="1">
        <f t="shared" si="146"/>
        <v>18.559999999999999</v>
      </c>
      <c r="S534" s="14" t="str">
        <f t="shared" si="147"/>
        <v>A</v>
      </c>
      <c r="U534" s="1">
        <f t="shared" si="148"/>
        <v>18.559999999999999</v>
      </c>
      <c r="V534" s="1">
        <f t="shared" si="149"/>
        <v>382.04199999999997</v>
      </c>
      <c r="W534" s="1">
        <f t="shared" si="150"/>
        <v>0</v>
      </c>
      <c r="X534" s="20">
        <f t="shared" si="151"/>
        <v>0</v>
      </c>
      <c r="Y534" s="22">
        <f t="shared" si="152"/>
        <v>0</v>
      </c>
      <c r="AA534" s="47"/>
    </row>
    <row r="535" spans="1:34" hidden="1" x14ac:dyDescent="0.25">
      <c r="A535" s="57" t="s">
        <v>39</v>
      </c>
      <c r="B535" s="1">
        <v>18.815999999999999</v>
      </c>
      <c r="C535" s="1">
        <v>18.687999999999999</v>
      </c>
      <c r="D535" s="1">
        <v>418.48500000000001</v>
      </c>
      <c r="E535" s="1">
        <v>379.096</v>
      </c>
      <c r="G535" s="1">
        <f t="shared" si="136"/>
        <v>39.38900000000001</v>
      </c>
      <c r="H535" s="1">
        <f t="shared" si="137"/>
        <v>0.12800000000000011</v>
      </c>
      <c r="I535" s="2">
        <f t="shared" si="138"/>
        <v>401.74560000000002</v>
      </c>
      <c r="J535" s="2">
        <f t="shared" si="139"/>
        <v>393.3759</v>
      </c>
      <c r="K535" s="2">
        <f t="shared" si="140"/>
        <v>385.00620000000004</v>
      </c>
      <c r="L535" s="10">
        <f t="shared" si="141"/>
        <v>0</v>
      </c>
      <c r="M535" s="73" t="str">
        <f t="shared" si="142"/>
        <v/>
      </c>
      <c r="N535">
        <f t="shared" si="143"/>
        <v>0</v>
      </c>
      <c r="O535" s="12">
        <f t="shared" si="144"/>
        <v>18.815999999999999</v>
      </c>
      <c r="P535" s="11">
        <f t="shared" si="145"/>
        <v>0</v>
      </c>
      <c r="Q535" s="1">
        <f t="shared" si="146"/>
        <v>18.815999999999999</v>
      </c>
      <c r="S535" s="14" t="str">
        <f t="shared" si="147"/>
        <v>A</v>
      </c>
      <c r="U535" s="1">
        <f t="shared" si="148"/>
        <v>18.815999999999999</v>
      </c>
      <c r="V535" s="1">
        <f t="shared" si="149"/>
        <v>379.096</v>
      </c>
      <c r="W535" s="1">
        <f t="shared" si="150"/>
        <v>0</v>
      </c>
      <c r="X535" s="20">
        <f t="shared" si="151"/>
        <v>0</v>
      </c>
      <c r="Y535" s="22">
        <f t="shared" si="152"/>
        <v>0</v>
      </c>
      <c r="AA535" s="47"/>
    </row>
    <row r="536" spans="1:34" hidden="1" x14ac:dyDescent="0.25">
      <c r="A536" s="57" t="s">
        <v>39</v>
      </c>
      <c r="B536" s="1">
        <v>17.664000000000001</v>
      </c>
      <c r="C536" s="1">
        <v>17.408000000000001</v>
      </c>
      <c r="D536" s="1">
        <v>419.69299999999998</v>
      </c>
      <c r="E536" s="1">
        <v>380.19099999999997</v>
      </c>
      <c r="G536" s="1">
        <f t="shared" si="136"/>
        <v>39.50200000000001</v>
      </c>
      <c r="H536" s="1">
        <f t="shared" si="137"/>
        <v>0.25600000000000023</v>
      </c>
      <c r="I536" s="2">
        <f t="shared" si="138"/>
        <v>402.90528</v>
      </c>
      <c r="J536" s="2">
        <f t="shared" si="139"/>
        <v>394.51141999999999</v>
      </c>
      <c r="K536" s="2">
        <f t="shared" si="140"/>
        <v>386.11755999999997</v>
      </c>
      <c r="L536" s="10">
        <f t="shared" si="141"/>
        <v>0</v>
      </c>
      <c r="M536" s="73" t="str">
        <f t="shared" si="142"/>
        <v/>
      </c>
      <c r="N536">
        <f t="shared" si="143"/>
        <v>0</v>
      </c>
      <c r="O536" s="12">
        <f t="shared" si="144"/>
        <v>17.664000000000001</v>
      </c>
      <c r="P536" s="11">
        <f t="shared" si="145"/>
        <v>0</v>
      </c>
      <c r="Q536" s="1">
        <f t="shared" si="146"/>
        <v>17.664000000000001</v>
      </c>
      <c r="S536" s="14" t="str">
        <f t="shared" si="147"/>
        <v>A</v>
      </c>
      <c r="U536" s="1">
        <f t="shared" si="148"/>
        <v>17.664000000000001</v>
      </c>
      <c r="V536" s="1">
        <f t="shared" si="149"/>
        <v>380.19099999999997</v>
      </c>
      <c r="W536" s="1">
        <f t="shared" si="150"/>
        <v>0</v>
      </c>
      <c r="X536" s="20">
        <f t="shared" si="151"/>
        <v>0</v>
      </c>
      <c r="Y536" s="22">
        <f t="shared" si="152"/>
        <v>0</v>
      </c>
      <c r="AA536" s="47"/>
    </row>
    <row r="537" spans="1:34" x14ac:dyDescent="0.25">
      <c r="A537" s="57" t="s">
        <v>39</v>
      </c>
      <c r="B537" s="1">
        <v>18.687999999999999</v>
      </c>
      <c r="C537" s="1">
        <v>18.559999999999999</v>
      </c>
      <c r="D537" s="1">
        <v>420.22199999999998</v>
      </c>
      <c r="E537" s="1">
        <v>380.666</v>
      </c>
      <c r="G537" s="1">
        <f t="shared" si="136"/>
        <v>39.555999999999983</v>
      </c>
      <c r="H537" s="1">
        <f t="shared" si="137"/>
        <v>0.12800000000000011</v>
      </c>
      <c r="I537" s="2">
        <f t="shared" si="138"/>
        <v>403.41311999999999</v>
      </c>
      <c r="J537" s="2">
        <f t="shared" si="139"/>
        <v>395.00867999999997</v>
      </c>
      <c r="K537" s="2">
        <f t="shared" si="140"/>
        <v>386.60424</v>
      </c>
      <c r="L537" s="10">
        <f t="shared" si="141"/>
        <v>0</v>
      </c>
      <c r="M537" s="73" t="str">
        <f t="shared" si="142"/>
        <v/>
      </c>
      <c r="N537">
        <f t="shared" si="143"/>
        <v>0</v>
      </c>
      <c r="O537" s="12">
        <f t="shared" si="144"/>
        <v>18.687999999999999</v>
      </c>
      <c r="P537" s="11">
        <f t="shared" si="145"/>
        <v>0</v>
      </c>
      <c r="Q537" s="1">
        <f t="shared" si="146"/>
        <v>18.687999999999999</v>
      </c>
      <c r="S537" s="14" t="str">
        <f t="shared" si="147"/>
        <v>A</v>
      </c>
      <c r="U537" s="1">
        <f t="shared" si="148"/>
        <v>18.687999999999999</v>
      </c>
      <c r="V537" s="1">
        <f t="shared" si="149"/>
        <v>380.666</v>
      </c>
      <c r="W537" s="1">
        <f t="shared" si="150"/>
        <v>0</v>
      </c>
      <c r="X537" s="20">
        <f t="shared" si="151"/>
        <v>0</v>
      </c>
      <c r="Y537" s="22">
        <f t="shared" si="152"/>
        <v>0</v>
      </c>
      <c r="Z537" s="32" t="s">
        <v>40</v>
      </c>
      <c r="AA537" s="47"/>
      <c r="AB537" s="32" t="str">
        <f>A537</f>
        <v>JJJJ-MM-TT SS:MM:SS</v>
      </c>
      <c r="AC537" s="1">
        <f>SUM(U537:U560)</f>
        <v>448.3839999999999</v>
      </c>
      <c r="AD537" s="1">
        <f>AVERAGE(V537:V560)</f>
        <v>381.4792916666666</v>
      </c>
      <c r="AE537" s="1">
        <f>SUM(W537:W560)</f>
        <v>14.732677498330734</v>
      </c>
      <c r="AF537" s="1">
        <f>SUM(X537:X560)</f>
        <v>6.408714711773869</v>
      </c>
      <c r="AG537" s="35">
        <f>AVERAGE(Y537:Y560)</f>
        <v>0.875</v>
      </c>
      <c r="AH537" s="37" t="e">
        <f>DAY(A537)</f>
        <v>#VALUE!</v>
      </c>
    </row>
    <row r="538" spans="1:34" hidden="1" x14ac:dyDescent="0.25">
      <c r="A538" s="57" t="s">
        <v>39</v>
      </c>
      <c r="B538" s="1">
        <v>18.047999999999998</v>
      </c>
      <c r="C538" s="1">
        <v>17.664000000000001</v>
      </c>
      <c r="D538" s="1">
        <v>420.40499999999997</v>
      </c>
      <c r="E538" s="1">
        <v>380.83699999999999</v>
      </c>
      <c r="G538" s="1">
        <f t="shared" si="136"/>
        <v>39.567999999999984</v>
      </c>
      <c r="H538" s="1">
        <f t="shared" si="137"/>
        <v>0.38399999999999679</v>
      </c>
      <c r="I538" s="2">
        <f t="shared" si="138"/>
        <v>403.58879999999999</v>
      </c>
      <c r="J538" s="2">
        <f t="shared" si="139"/>
        <v>395.1807</v>
      </c>
      <c r="K538" s="2">
        <f t="shared" si="140"/>
        <v>386.77259999999995</v>
      </c>
      <c r="L538" s="10">
        <f t="shared" si="141"/>
        <v>0</v>
      </c>
      <c r="M538" s="73" t="str">
        <f t="shared" si="142"/>
        <v/>
      </c>
      <c r="N538">
        <f t="shared" si="143"/>
        <v>0</v>
      </c>
      <c r="O538" s="12">
        <f t="shared" si="144"/>
        <v>18.047999999999998</v>
      </c>
      <c r="P538" s="11">
        <f t="shared" si="145"/>
        <v>0</v>
      </c>
      <c r="Q538" s="1">
        <f t="shared" si="146"/>
        <v>18.047999999999998</v>
      </c>
      <c r="S538" s="14" t="str">
        <f t="shared" si="147"/>
        <v>A</v>
      </c>
      <c r="U538" s="1">
        <f t="shared" si="148"/>
        <v>18.047999999999998</v>
      </c>
      <c r="V538" s="1">
        <f t="shared" si="149"/>
        <v>380.83699999999999</v>
      </c>
      <c r="W538" s="1">
        <f t="shared" si="150"/>
        <v>0</v>
      </c>
      <c r="X538" s="20">
        <f t="shared" si="151"/>
        <v>0</v>
      </c>
      <c r="Y538" s="22">
        <f t="shared" si="152"/>
        <v>0</v>
      </c>
      <c r="AA538" s="47"/>
    </row>
    <row r="539" spans="1:34" hidden="1" x14ac:dyDescent="0.25">
      <c r="A539" s="57" t="s">
        <v>39</v>
      </c>
      <c r="B539" s="1">
        <v>17.792000000000002</v>
      </c>
      <c r="C539" s="1">
        <v>17.664000000000001</v>
      </c>
      <c r="D539" s="1">
        <v>419.76799999999997</v>
      </c>
      <c r="E539" s="1">
        <v>380.25799999999998</v>
      </c>
      <c r="G539" s="1">
        <f t="shared" si="136"/>
        <v>39.509999999999991</v>
      </c>
      <c r="H539" s="1">
        <f t="shared" si="137"/>
        <v>0.12800000000000011</v>
      </c>
      <c r="I539" s="2">
        <f t="shared" si="138"/>
        <v>402.97727999999995</v>
      </c>
      <c r="J539" s="2">
        <f t="shared" si="139"/>
        <v>394.58191999999997</v>
      </c>
      <c r="K539" s="2">
        <f t="shared" si="140"/>
        <v>386.18655999999999</v>
      </c>
      <c r="L539" s="10">
        <f t="shared" si="141"/>
        <v>0</v>
      </c>
      <c r="M539" s="73" t="str">
        <f t="shared" si="142"/>
        <v/>
      </c>
      <c r="N539">
        <f t="shared" si="143"/>
        <v>0</v>
      </c>
      <c r="O539" s="12">
        <f t="shared" si="144"/>
        <v>17.792000000000002</v>
      </c>
      <c r="P539" s="11">
        <f t="shared" si="145"/>
        <v>0</v>
      </c>
      <c r="Q539" s="1">
        <f t="shared" si="146"/>
        <v>17.792000000000002</v>
      </c>
      <c r="S539" s="14" t="str">
        <f t="shared" si="147"/>
        <v>A</v>
      </c>
      <c r="U539" s="1">
        <f t="shared" si="148"/>
        <v>17.792000000000002</v>
      </c>
      <c r="V539" s="1">
        <f t="shared" si="149"/>
        <v>380.25799999999998</v>
      </c>
      <c r="W539" s="1">
        <f t="shared" si="150"/>
        <v>0</v>
      </c>
      <c r="X539" s="20">
        <f t="shared" si="151"/>
        <v>0</v>
      </c>
      <c r="Y539" s="22">
        <f t="shared" si="152"/>
        <v>0</v>
      </c>
      <c r="AA539" s="47"/>
    </row>
    <row r="540" spans="1:34" hidden="1" x14ac:dyDescent="0.25">
      <c r="A540" s="57" t="s">
        <v>39</v>
      </c>
      <c r="B540" s="1">
        <v>17.536000000000001</v>
      </c>
      <c r="C540" s="1">
        <v>17.408000000000001</v>
      </c>
      <c r="D540" s="1">
        <v>419.14600000000002</v>
      </c>
      <c r="E540" s="1">
        <v>379.69499999999999</v>
      </c>
      <c r="G540" s="1">
        <f t="shared" si="136"/>
        <v>39.451000000000022</v>
      </c>
      <c r="H540" s="1">
        <f t="shared" si="137"/>
        <v>0.12800000000000011</v>
      </c>
      <c r="I540" s="2">
        <f t="shared" si="138"/>
        <v>402.38015999999999</v>
      </c>
      <c r="J540" s="2">
        <f t="shared" si="139"/>
        <v>393.99724000000003</v>
      </c>
      <c r="K540" s="2">
        <f t="shared" si="140"/>
        <v>385.61432000000002</v>
      </c>
      <c r="L540" s="10">
        <f t="shared" si="141"/>
        <v>0</v>
      </c>
      <c r="M540" s="73" t="str">
        <f t="shared" si="142"/>
        <v/>
      </c>
      <c r="N540">
        <f t="shared" si="143"/>
        <v>0</v>
      </c>
      <c r="O540" s="12">
        <f t="shared" si="144"/>
        <v>17.536000000000001</v>
      </c>
      <c r="P540" s="11">
        <f t="shared" si="145"/>
        <v>0</v>
      </c>
      <c r="Q540" s="1">
        <f t="shared" si="146"/>
        <v>17.536000000000001</v>
      </c>
      <c r="S540" s="14" t="str">
        <f t="shared" si="147"/>
        <v>A</v>
      </c>
      <c r="U540" s="1">
        <f t="shared" si="148"/>
        <v>17.536000000000001</v>
      </c>
      <c r="V540" s="1">
        <f t="shared" si="149"/>
        <v>379.69499999999999</v>
      </c>
      <c r="W540" s="1">
        <f t="shared" si="150"/>
        <v>0</v>
      </c>
      <c r="X540" s="20">
        <f t="shared" si="151"/>
        <v>0</v>
      </c>
      <c r="Y540" s="22">
        <f t="shared" si="152"/>
        <v>0</v>
      </c>
      <c r="AA540" s="47"/>
    </row>
    <row r="541" spans="1:34" hidden="1" x14ac:dyDescent="0.25">
      <c r="A541" s="57" t="s">
        <v>39</v>
      </c>
      <c r="B541" s="1">
        <v>18.303999999999998</v>
      </c>
      <c r="C541" s="1">
        <v>18.047999999999998</v>
      </c>
      <c r="D541" s="1">
        <v>418.048</v>
      </c>
      <c r="E541" s="1">
        <v>382.53100000000001</v>
      </c>
      <c r="G541" s="1">
        <f t="shared" si="136"/>
        <v>35.516999999999996</v>
      </c>
      <c r="H541" s="1">
        <f t="shared" si="137"/>
        <v>0.25600000000000023</v>
      </c>
      <c r="I541" s="2">
        <f t="shared" si="138"/>
        <v>401.32607999999999</v>
      </c>
      <c r="J541" s="2">
        <f t="shared" si="139"/>
        <v>392.96512000000001</v>
      </c>
      <c r="K541" s="2">
        <f t="shared" si="140"/>
        <v>384.60415999999998</v>
      </c>
      <c r="L541" s="10">
        <f t="shared" si="141"/>
        <v>3</v>
      </c>
      <c r="M541" s="73">
        <f t="shared" si="142"/>
        <v>3</v>
      </c>
      <c r="N541">
        <f t="shared" si="143"/>
        <v>3</v>
      </c>
      <c r="O541" s="12">
        <f t="shared" si="144"/>
        <v>20.369463610060091</v>
      </c>
      <c r="P541" s="11">
        <f t="shared" si="145"/>
        <v>2.0654636100600925</v>
      </c>
      <c r="Q541" s="1">
        <f t="shared" si="146"/>
        <v>18.303999999999998</v>
      </c>
      <c r="S541" s="14" t="str">
        <f t="shared" si="147"/>
        <v>A</v>
      </c>
      <c r="U541" s="1">
        <f t="shared" si="148"/>
        <v>18.303999999999998</v>
      </c>
      <c r="V541" s="1">
        <f t="shared" si="149"/>
        <v>382.53100000000001</v>
      </c>
      <c r="W541" s="1">
        <f t="shared" si="150"/>
        <v>2.0654636100600925</v>
      </c>
      <c r="X541" s="20">
        <f t="shared" si="151"/>
        <v>0.89847667037614021</v>
      </c>
      <c r="Y541" s="22">
        <f t="shared" si="152"/>
        <v>3</v>
      </c>
      <c r="AA541" s="47"/>
    </row>
    <row r="542" spans="1:34" hidden="1" x14ac:dyDescent="0.25">
      <c r="A542" s="57" t="s">
        <v>39</v>
      </c>
      <c r="B542" s="1">
        <v>18.303999999999998</v>
      </c>
      <c r="C542" s="1">
        <v>18.175999999999998</v>
      </c>
      <c r="D542" s="1">
        <v>417.93900000000002</v>
      </c>
      <c r="E542" s="1">
        <v>384.5</v>
      </c>
      <c r="G542" s="1">
        <f t="shared" si="136"/>
        <v>33.439000000000021</v>
      </c>
      <c r="H542" s="1">
        <f t="shared" si="137"/>
        <v>0.12800000000000011</v>
      </c>
      <c r="I542" s="2">
        <f t="shared" si="138"/>
        <v>401.22144000000003</v>
      </c>
      <c r="J542" s="2">
        <f t="shared" si="139"/>
        <v>392.86266000000001</v>
      </c>
      <c r="K542" s="2">
        <f t="shared" si="140"/>
        <v>384.50388000000004</v>
      </c>
      <c r="L542" s="10">
        <f t="shared" si="141"/>
        <v>3</v>
      </c>
      <c r="M542" s="73" t="str">
        <f t="shared" si="142"/>
        <v/>
      </c>
      <c r="N542">
        <f t="shared" si="143"/>
        <v>3</v>
      </c>
      <c r="O542" s="12">
        <f t="shared" si="144"/>
        <v>20.369463610060091</v>
      </c>
      <c r="P542" s="11">
        <f t="shared" si="145"/>
        <v>2.0654636100600925</v>
      </c>
      <c r="Q542" s="1">
        <f t="shared" si="146"/>
        <v>18.303999999999998</v>
      </c>
      <c r="S542" s="14" t="str">
        <f t="shared" si="147"/>
        <v>A</v>
      </c>
      <c r="U542" s="1">
        <f t="shared" si="148"/>
        <v>18.303999999999998</v>
      </c>
      <c r="V542" s="1">
        <f t="shared" si="149"/>
        <v>384.5</v>
      </c>
      <c r="W542" s="1">
        <f t="shared" si="150"/>
        <v>2.0654636100600925</v>
      </c>
      <c r="X542" s="20">
        <f t="shared" si="151"/>
        <v>0.89847667037614021</v>
      </c>
      <c r="Y542" s="22">
        <f t="shared" si="152"/>
        <v>3</v>
      </c>
      <c r="AA542" s="47"/>
    </row>
    <row r="543" spans="1:34" hidden="1" x14ac:dyDescent="0.25">
      <c r="A543" s="57" t="s">
        <v>39</v>
      </c>
      <c r="B543" s="1">
        <v>18.175999999999998</v>
      </c>
      <c r="C543" s="1">
        <v>17.920000000000002</v>
      </c>
      <c r="D543" s="1">
        <v>417.58100000000002</v>
      </c>
      <c r="E543" s="1">
        <v>384.17</v>
      </c>
      <c r="G543" s="1">
        <f t="shared" si="136"/>
        <v>33.411000000000001</v>
      </c>
      <c r="H543" s="1">
        <f t="shared" si="137"/>
        <v>0.25599999999999667</v>
      </c>
      <c r="I543" s="2">
        <f t="shared" si="138"/>
        <v>400.87776000000002</v>
      </c>
      <c r="J543" s="2">
        <f t="shared" si="139"/>
        <v>392.52614</v>
      </c>
      <c r="K543" s="2">
        <f t="shared" si="140"/>
        <v>384.17452000000003</v>
      </c>
      <c r="L543" s="10">
        <f t="shared" si="141"/>
        <v>3</v>
      </c>
      <c r="M543" s="73" t="str">
        <f t="shared" si="142"/>
        <v/>
      </c>
      <c r="N543">
        <f t="shared" si="143"/>
        <v>3</v>
      </c>
      <c r="O543" s="12">
        <f t="shared" si="144"/>
        <v>20.227019808591141</v>
      </c>
      <c r="P543" s="11">
        <f t="shared" si="145"/>
        <v>2.0510198085911426</v>
      </c>
      <c r="Q543" s="1">
        <f t="shared" si="146"/>
        <v>18.175999999999998</v>
      </c>
      <c r="S543" s="14" t="str">
        <f t="shared" si="147"/>
        <v>A</v>
      </c>
      <c r="U543" s="1">
        <f t="shared" si="148"/>
        <v>18.175999999999998</v>
      </c>
      <c r="V543" s="1">
        <f t="shared" si="149"/>
        <v>384.17</v>
      </c>
      <c r="W543" s="1">
        <f t="shared" si="150"/>
        <v>2.0510198085911426</v>
      </c>
      <c r="X543" s="20">
        <f t="shared" si="151"/>
        <v>0.89219361673714703</v>
      </c>
      <c r="Y543" s="22">
        <f t="shared" si="152"/>
        <v>3</v>
      </c>
      <c r="AA543" s="47"/>
    </row>
    <row r="544" spans="1:34" hidden="1" x14ac:dyDescent="0.25">
      <c r="A544" s="57" t="s">
        <v>39</v>
      </c>
      <c r="B544" s="1">
        <v>18.815999999999999</v>
      </c>
      <c r="C544" s="1">
        <v>18.687999999999999</v>
      </c>
      <c r="D544" s="1">
        <v>417.21800000000002</v>
      </c>
      <c r="E544" s="1">
        <v>383.83699999999999</v>
      </c>
      <c r="G544" s="1">
        <f t="shared" si="136"/>
        <v>33.381000000000029</v>
      </c>
      <c r="H544" s="1">
        <f t="shared" si="137"/>
        <v>0.12800000000000011</v>
      </c>
      <c r="I544" s="2">
        <f t="shared" si="138"/>
        <v>400.52928000000003</v>
      </c>
      <c r="J544" s="2">
        <f t="shared" si="139"/>
        <v>392.18492000000003</v>
      </c>
      <c r="K544" s="2">
        <f t="shared" si="140"/>
        <v>383.84056000000004</v>
      </c>
      <c r="L544" s="10">
        <f t="shared" si="141"/>
        <v>3</v>
      </c>
      <c r="M544" s="73" t="str">
        <f t="shared" si="142"/>
        <v/>
      </c>
      <c r="N544">
        <f t="shared" si="143"/>
        <v>3</v>
      </c>
      <c r="O544" s="12">
        <f t="shared" si="144"/>
        <v>20.939238815935898</v>
      </c>
      <c r="P544" s="11">
        <f t="shared" si="145"/>
        <v>2.123238815935899</v>
      </c>
      <c r="Q544" s="1">
        <f t="shared" si="146"/>
        <v>18.815999999999999</v>
      </c>
      <c r="S544" s="14" t="str">
        <f t="shared" si="147"/>
        <v>A</v>
      </c>
      <c r="U544" s="1">
        <f t="shared" si="148"/>
        <v>18.815999999999999</v>
      </c>
      <c r="V544" s="1">
        <f t="shared" si="149"/>
        <v>383.83699999999999</v>
      </c>
      <c r="W544" s="1">
        <f t="shared" si="150"/>
        <v>2.123238815935899</v>
      </c>
      <c r="X544" s="20">
        <f t="shared" si="151"/>
        <v>0.92360888493211613</v>
      </c>
      <c r="Y544" s="22">
        <f t="shared" si="152"/>
        <v>3</v>
      </c>
      <c r="AA544" s="47"/>
    </row>
    <row r="545" spans="1:27" hidden="1" x14ac:dyDescent="0.25">
      <c r="A545" s="57" t="s">
        <v>39</v>
      </c>
      <c r="B545" s="1">
        <v>18.303999999999998</v>
      </c>
      <c r="C545" s="1">
        <v>18.175999999999998</v>
      </c>
      <c r="D545" s="1">
        <v>415.85199999999998</v>
      </c>
      <c r="E545" s="1">
        <v>382.58300000000003</v>
      </c>
      <c r="G545" s="1">
        <f t="shared" si="136"/>
        <v>33.268999999999949</v>
      </c>
      <c r="H545" s="1">
        <f t="shared" si="137"/>
        <v>0.12800000000000011</v>
      </c>
      <c r="I545" s="2">
        <f t="shared" si="138"/>
        <v>399.21791999999999</v>
      </c>
      <c r="J545" s="2">
        <f t="shared" si="139"/>
        <v>390.90087999999997</v>
      </c>
      <c r="K545" s="2">
        <f t="shared" si="140"/>
        <v>382.58384000000001</v>
      </c>
      <c r="L545" s="10">
        <f t="shared" si="141"/>
        <v>3</v>
      </c>
      <c r="M545" s="73" t="str">
        <f t="shared" si="142"/>
        <v/>
      </c>
      <c r="N545">
        <f t="shared" si="143"/>
        <v>3</v>
      </c>
      <c r="O545" s="12">
        <f t="shared" si="144"/>
        <v>20.369463610060091</v>
      </c>
      <c r="P545" s="11">
        <f t="shared" si="145"/>
        <v>2.0654636100600925</v>
      </c>
      <c r="Q545" s="1">
        <f t="shared" si="146"/>
        <v>18.303999999999998</v>
      </c>
      <c r="S545" s="14" t="str">
        <f t="shared" si="147"/>
        <v>A</v>
      </c>
      <c r="U545" s="1">
        <f t="shared" si="148"/>
        <v>18.303999999999998</v>
      </c>
      <c r="V545" s="1">
        <f t="shared" si="149"/>
        <v>382.58300000000003</v>
      </c>
      <c r="W545" s="1">
        <f t="shared" si="150"/>
        <v>2.0654636100600925</v>
      </c>
      <c r="X545" s="20">
        <f t="shared" si="151"/>
        <v>0.89847667037614021</v>
      </c>
      <c r="Y545" s="22">
        <f t="shared" si="152"/>
        <v>3</v>
      </c>
      <c r="AA545" s="47"/>
    </row>
    <row r="546" spans="1:27" hidden="1" x14ac:dyDescent="0.25">
      <c r="A546" s="57" t="s">
        <v>39</v>
      </c>
      <c r="B546" s="1">
        <v>18.815999999999999</v>
      </c>
      <c r="C546" s="1">
        <v>18.559999999999999</v>
      </c>
      <c r="D546" s="1">
        <v>415.92899999999997</v>
      </c>
      <c r="E546" s="1">
        <v>382.64800000000002</v>
      </c>
      <c r="G546" s="1">
        <f t="shared" si="136"/>
        <v>33.280999999999949</v>
      </c>
      <c r="H546" s="1">
        <f t="shared" si="137"/>
        <v>0.25600000000000023</v>
      </c>
      <c r="I546" s="2">
        <f t="shared" si="138"/>
        <v>399.29183999999998</v>
      </c>
      <c r="J546" s="2">
        <f t="shared" si="139"/>
        <v>390.97325999999998</v>
      </c>
      <c r="K546" s="2">
        <f t="shared" si="140"/>
        <v>382.65467999999998</v>
      </c>
      <c r="L546" s="10">
        <f t="shared" si="141"/>
        <v>3</v>
      </c>
      <c r="M546" s="73" t="str">
        <f t="shared" si="142"/>
        <v/>
      </c>
      <c r="N546">
        <f t="shared" si="143"/>
        <v>3</v>
      </c>
      <c r="O546" s="12">
        <f t="shared" si="144"/>
        <v>20.939238815935898</v>
      </c>
      <c r="P546" s="11">
        <f t="shared" si="145"/>
        <v>2.123238815935899</v>
      </c>
      <c r="Q546" s="1">
        <f t="shared" si="146"/>
        <v>18.815999999999999</v>
      </c>
      <c r="S546" s="14" t="str">
        <f t="shared" si="147"/>
        <v>A</v>
      </c>
      <c r="U546" s="1">
        <f t="shared" si="148"/>
        <v>18.815999999999999</v>
      </c>
      <c r="V546" s="1">
        <f t="shared" si="149"/>
        <v>382.64800000000002</v>
      </c>
      <c r="W546" s="1">
        <f t="shared" si="150"/>
        <v>2.123238815935899</v>
      </c>
      <c r="X546" s="20">
        <f t="shared" si="151"/>
        <v>0.92360888493211613</v>
      </c>
      <c r="Y546" s="22">
        <f t="shared" si="152"/>
        <v>3</v>
      </c>
      <c r="AA546" s="47"/>
    </row>
    <row r="547" spans="1:27" hidden="1" x14ac:dyDescent="0.25">
      <c r="A547" s="57" t="s">
        <v>39</v>
      </c>
      <c r="B547" s="1">
        <v>19.84</v>
      </c>
      <c r="C547" s="1">
        <v>19.712</v>
      </c>
      <c r="D547" s="1">
        <v>415.11099999999999</v>
      </c>
      <c r="E547" s="1">
        <v>381.89600000000002</v>
      </c>
      <c r="G547" s="1">
        <f t="shared" si="136"/>
        <v>33.214999999999975</v>
      </c>
      <c r="H547" s="1">
        <f t="shared" si="137"/>
        <v>0.12800000000000011</v>
      </c>
      <c r="I547" s="2">
        <f t="shared" si="138"/>
        <v>398.50655999999998</v>
      </c>
      <c r="J547" s="2">
        <f t="shared" si="139"/>
        <v>390.20434</v>
      </c>
      <c r="K547" s="2">
        <f t="shared" si="140"/>
        <v>381.90211999999997</v>
      </c>
      <c r="L547" s="10">
        <f t="shared" si="141"/>
        <v>3</v>
      </c>
      <c r="M547" s="73" t="str">
        <f t="shared" si="142"/>
        <v/>
      </c>
      <c r="N547">
        <f t="shared" si="143"/>
        <v>3</v>
      </c>
      <c r="O547" s="12">
        <f t="shared" si="144"/>
        <v>22.078789227687516</v>
      </c>
      <c r="P547" s="11">
        <f t="shared" si="145"/>
        <v>2.2387892276875156</v>
      </c>
      <c r="Q547" s="1">
        <f t="shared" si="146"/>
        <v>19.84</v>
      </c>
      <c r="S547" s="14" t="str">
        <f t="shared" si="147"/>
        <v>A</v>
      </c>
      <c r="U547" s="1">
        <f t="shared" si="148"/>
        <v>19.84</v>
      </c>
      <c r="V547" s="1">
        <f t="shared" si="149"/>
        <v>381.89600000000002</v>
      </c>
      <c r="W547" s="1">
        <f t="shared" si="150"/>
        <v>2.2387892276875156</v>
      </c>
      <c r="X547" s="20">
        <f t="shared" si="151"/>
        <v>0.97387331404406929</v>
      </c>
      <c r="Y547" s="22">
        <f t="shared" si="152"/>
        <v>3</v>
      </c>
      <c r="AA547" s="47"/>
    </row>
    <row r="548" spans="1:27" hidden="1" x14ac:dyDescent="0.25">
      <c r="A548" s="57" t="s">
        <v>39</v>
      </c>
      <c r="B548" s="1">
        <v>18.815999999999999</v>
      </c>
      <c r="C548" s="1">
        <v>18.687999999999999</v>
      </c>
      <c r="D548" s="1">
        <v>419.55700000000002</v>
      </c>
      <c r="E548" s="1">
        <v>380.71699999999998</v>
      </c>
      <c r="G548" s="1">
        <f t="shared" si="136"/>
        <v>38.840000000000032</v>
      </c>
      <c r="H548" s="1">
        <f t="shared" si="137"/>
        <v>0.12800000000000011</v>
      </c>
      <c r="I548" s="2">
        <f t="shared" si="138"/>
        <v>402.77472</v>
      </c>
      <c r="J548" s="2">
        <f t="shared" si="139"/>
        <v>394.38357999999999</v>
      </c>
      <c r="K548" s="2">
        <f t="shared" si="140"/>
        <v>385.99243999999999</v>
      </c>
      <c r="L548" s="10">
        <f t="shared" si="141"/>
        <v>0</v>
      </c>
      <c r="M548" s="73">
        <f t="shared" si="142"/>
        <v>0</v>
      </c>
      <c r="N548">
        <f t="shared" si="143"/>
        <v>0</v>
      </c>
      <c r="O548" s="12">
        <f t="shared" si="144"/>
        <v>18.815999999999999</v>
      </c>
      <c r="P548" s="11">
        <f t="shared" si="145"/>
        <v>0</v>
      </c>
      <c r="Q548" s="1">
        <f t="shared" si="146"/>
        <v>18.815999999999999</v>
      </c>
      <c r="S548" s="14" t="str">
        <f t="shared" si="147"/>
        <v>A</v>
      </c>
      <c r="U548" s="1">
        <f t="shared" si="148"/>
        <v>18.815999999999999</v>
      </c>
      <c r="V548" s="1">
        <f t="shared" si="149"/>
        <v>380.71699999999998</v>
      </c>
      <c r="W548" s="1">
        <f t="shared" si="150"/>
        <v>0</v>
      </c>
      <c r="X548" s="20">
        <f t="shared" si="151"/>
        <v>0</v>
      </c>
      <c r="Y548" s="22">
        <f t="shared" si="152"/>
        <v>0</v>
      </c>
      <c r="AA548" s="47"/>
    </row>
    <row r="549" spans="1:27" hidden="1" x14ac:dyDescent="0.25">
      <c r="A549" s="57" t="s">
        <v>39</v>
      </c>
      <c r="B549" s="1">
        <v>18.943999999999999</v>
      </c>
      <c r="C549" s="1">
        <v>18.687999999999999</v>
      </c>
      <c r="D549" s="1">
        <v>418.89600000000002</v>
      </c>
      <c r="E549" s="1">
        <v>379.46499999999997</v>
      </c>
      <c r="G549" s="1">
        <f t="shared" si="136"/>
        <v>39.43100000000004</v>
      </c>
      <c r="H549" s="1">
        <f t="shared" si="137"/>
        <v>0.25600000000000023</v>
      </c>
      <c r="I549" s="2">
        <f t="shared" si="138"/>
        <v>402.14016000000004</v>
      </c>
      <c r="J549" s="2">
        <f t="shared" si="139"/>
        <v>393.76224000000002</v>
      </c>
      <c r="K549" s="2">
        <f t="shared" si="140"/>
        <v>385.38432</v>
      </c>
      <c r="L549" s="10">
        <f t="shared" si="141"/>
        <v>0</v>
      </c>
      <c r="M549" s="73" t="str">
        <f t="shared" si="142"/>
        <v/>
      </c>
      <c r="N549">
        <f t="shared" si="143"/>
        <v>0</v>
      </c>
      <c r="O549" s="12">
        <f t="shared" si="144"/>
        <v>18.943999999999999</v>
      </c>
      <c r="P549" s="11">
        <f t="shared" si="145"/>
        <v>0</v>
      </c>
      <c r="Q549" s="1">
        <f t="shared" si="146"/>
        <v>18.943999999999999</v>
      </c>
      <c r="S549" s="14" t="str">
        <f t="shared" si="147"/>
        <v>A</v>
      </c>
      <c r="U549" s="1">
        <f t="shared" si="148"/>
        <v>18.943999999999999</v>
      </c>
      <c r="V549" s="1">
        <f t="shared" si="149"/>
        <v>379.46499999999997</v>
      </c>
      <c r="W549" s="1">
        <f t="shared" si="150"/>
        <v>0</v>
      </c>
      <c r="X549" s="20">
        <f t="shared" si="151"/>
        <v>0</v>
      </c>
      <c r="Y549" s="22">
        <f t="shared" si="152"/>
        <v>0</v>
      </c>
      <c r="AA549" s="47"/>
    </row>
    <row r="550" spans="1:27" hidden="1" x14ac:dyDescent="0.25">
      <c r="A550" s="57" t="s">
        <v>39</v>
      </c>
      <c r="B550" s="1">
        <v>20.608000000000001</v>
      </c>
      <c r="C550" s="1">
        <v>20.48</v>
      </c>
      <c r="D550" s="1">
        <v>418.976</v>
      </c>
      <c r="E550" s="1">
        <v>379.52699999999999</v>
      </c>
      <c r="G550" s="1">
        <f t="shared" si="136"/>
        <v>39.449000000000012</v>
      </c>
      <c r="H550" s="1">
        <f t="shared" si="137"/>
        <v>0.12800000000000011</v>
      </c>
      <c r="I550" s="2">
        <f t="shared" si="138"/>
        <v>402.21695999999997</v>
      </c>
      <c r="J550" s="2">
        <f t="shared" si="139"/>
        <v>393.83744000000002</v>
      </c>
      <c r="K550" s="2">
        <f t="shared" si="140"/>
        <v>385.45792</v>
      </c>
      <c r="L550" s="10">
        <f t="shared" si="141"/>
        <v>0</v>
      </c>
      <c r="M550" s="73" t="str">
        <f t="shared" si="142"/>
        <v/>
      </c>
      <c r="N550">
        <f t="shared" si="143"/>
        <v>0</v>
      </c>
      <c r="O550" s="12">
        <f t="shared" si="144"/>
        <v>20.608000000000001</v>
      </c>
      <c r="P550" s="11">
        <f t="shared" si="145"/>
        <v>0</v>
      </c>
      <c r="Q550" s="1">
        <f t="shared" si="146"/>
        <v>20.608000000000001</v>
      </c>
      <c r="S550" s="14" t="str">
        <f t="shared" si="147"/>
        <v>A</v>
      </c>
      <c r="U550" s="1">
        <f t="shared" si="148"/>
        <v>20.608000000000001</v>
      </c>
      <c r="V550" s="1">
        <f t="shared" si="149"/>
        <v>379.52699999999999</v>
      </c>
      <c r="W550" s="1">
        <f t="shared" si="150"/>
        <v>0</v>
      </c>
      <c r="X550" s="20">
        <f t="shared" si="151"/>
        <v>0</v>
      </c>
      <c r="Y550" s="22">
        <f t="shared" si="152"/>
        <v>0</v>
      </c>
      <c r="AA550" s="47"/>
    </row>
    <row r="551" spans="1:27" hidden="1" x14ac:dyDescent="0.25">
      <c r="A551" s="57" t="s">
        <v>39</v>
      </c>
      <c r="B551" s="1">
        <v>19.327999999999999</v>
      </c>
      <c r="C551" s="1">
        <v>19.2</v>
      </c>
      <c r="D551" s="1">
        <v>420.12599999999998</v>
      </c>
      <c r="E551" s="1">
        <v>380.57600000000002</v>
      </c>
      <c r="G551" s="1">
        <f t="shared" si="136"/>
        <v>39.549999999999955</v>
      </c>
      <c r="H551" s="1">
        <f t="shared" si="137"/>
        <v>0.12800000000000011</v>
      </c>
      <c r="I551" s="2">
        <f t="shared" si="138"/>
        <v>403.32095999999996</v>
      </c>
      <c r="J551" s="2">
        <f t="shared" si="139"/>
        <v>394.91843999999998</v>
      </c>
      <c r="K551" s="2">
        <f t="shared" si="140"/>
        <v>386.51591999999999</v>
      </c>
      <c r="L551" s="10">
        <f t="shared" si="141"/>
        <v>0</v>
      </c>
      <c r="M551" s="73" t="str">
        <f t="shared" si="142"/>
        <v/>
      </c>
      <c r="N551">
        <f t="shared" si="143"/>
        <v>0</v>
      </c>
      <c r="O551" s="12">
        <f t="shared" si="144"/>
        <v>19.327999999999999</v>
      </c>
      <c r="P551" s="11">
        <f t="shared" si="145"/>
        <v>0</v>
      </c>
      <c r="Q551" s="1">
        <f t="shared" si="146"/>
        <v>19.327999999999999</v>
      </c>
      <c r="S551" s="14" t="str">
        <f t="shared" si="147"/>
        <v>A</v>
      </c>
      <c r="U551" s="1">
        <f t="shared" si="148"/>
        <v>19.327999999999999</v>
      </c>
      <c r="V551" s="1">
        <f t="shared" si="149"/>
        <v>380.57600000000002</v>
      </c>
      <c r="W551" s="1">
        <f t="shared" si="150"/>
        <v>0</v>
      </c>
      <c r="X551" s="20">
        <f t="shared" si="151"/>
        <v>0</v>
      </c>
      <c r="Y551" s="22">
        <f t="shared" si="152"/>
        <v>0</v>
      </c>
      <c r="AA551" s="47"/>
    </row>
    <row r="552" spans="1:27" hidden="1" x14ac:dyDescent="0.25">
      <c r="A552" s="57" t="s">
        <v>39</v>
      </c>
      <c r="B552" s="1">
        <v>19.456</v>
      </c>
      <c r="C552" s="1">
        <v>19.071999999999999</v>
      </c>
      <c r="D552" s="1">
        <v>420.399</v>
      </c>
      <c r="E552" s="1">
        <v>380.822</v>
      </c>
      <c r="G552" s="1">
        <f t="shared" si="136"/>
        <v>39.576999999999998</v>
      </c>
      <c r="H552" s="1">
        <f t="shared" si="137"/>
        <v>0.38400000000000034</v>
      </c>
      <c r="I552" s="2">
        <f t="shared" si="138"/>
        <v>403.58303999999998</v>
      </c>
      <c r="J552" s="2">
        <f t="shared" si="139"/>
        <v>395.17506000000003</v>
      </c>
      <c r="K552" s="2">
        <f t="shared" si="140"/>
        <v>386.76708000000002</v>
      </c>
      <c r="L552" s="10">
        <f t="shared" si="141"/>
        <v>0</v>
      </c>
      <c r="M552" s="73" t="str">
        <f t="shared" si="142"/>
        <v/>
      </c>
      <c r="N552">
        <f t="shared" si="143"/>
        <v>0</v>
      </c>
      <c r="O552" s="12">
        <f t="shared" si="144"/>
        <v>19.456</v>
      </c>
      <c r="P552" s="11">
        <f t="shared" si="145"/>
        <v>0</v>
      </c>
      <c r="Q552" s="1">
        <f t="shared" si="146"/>
        <v>19.456</v>
      </c>
      <c r="S552" s="14" t="str">
        <f t="shared" si="147"/>
        <v>A</v>
      </c>
      <c r="U552" s="1">
        <f t="shared" si="148"/>
        <v>19.456</v>
      </c>
      <c r="V552" s="1">
        <f t="shared" si="149"/>
        <v>380.822</v>
      </c>
      <c r="W552" s="1">
        <f t="shared" si="150"/>
        <v>0</v>
      </c>
      <c r="X552" s="20">
        <f t="shared" si="151"/>
        <v>0</v>
      </c>
      <c r="Y552" s="22">
        <f t="shared" si="152"/>
        <v>0</v>
      </c>
      <c r="AA552" s="47"/>
    </row>
    <row r="553" spans="1:27" hidden="1" x14ac:dyDescent="0.25">
      <c r="A553" s="57" t="s">
        <v>39</v>
      </c>
      <c r="B553" s="1">
        <v>18.431999999999999</v>
      </c>
      <c r="C553" s="1">
        <v>18.303999999999998</v>
      </c>
      <c r="D553" s="1">
        <v>420.84100000000001</v>
      </c>
      <c r="E553" s="1">
        <v>381.22800000000001</v>
      </c>
      <c r="G553" s="1">
        <f t="shared" si="136"/>
        <v>39.613</v>
      </c>
      <c r="H553" s="1">
        <f t="shared" si="137"/>
        <v>0.12800000000000011</v>
      </c>
      <c r="I553" s="2">
        <f t="shared" si="138"/>
        <v>404.00736000000001</v>
      </c>
      <c r="J553" s="2">
        <f t="shared" si="139"/>
        <v>395.59054000000003</v>
      </c>
      <c r="K553" s="2">
        <f t="shared" si="140"/>
        <v>387.17372</v>
      </c>
      <c r="L553" s="10">
        <f t="shared" si="141"/>
        <v>0</v>
      </c>
      <c r="M553" s="73" t="str">
        <f t="shared" si="142"/>
        <v/>
      </c>
      <c r="N553">
        <f t="shared" si="143"/>
        <v>0</v>
      </c>
      <c r="O553" s="12">
        <f t="shared" si="144"/>
        <v>18.431999999999999</v>
      </c>
      <c r="P553" s="11">
        <f t="shared" si="145"/>
        <v>0</v>
      </c>
      <c r="Q553" s="1">
        <f t="shared" si="146"/>
        <v>18.431999999999999</v>
      </c>
      <c r="S553" s="14" t="str">
        <f t="shared" si="147"/>
        <v>A</v>
      </c>
      <c r="U553" s="1">
        <f t="shared" si="148"/>
        <v>18.431999999999999</v>
      </c>
      <c r="V553" s="1">
        <f t="shared" si="149"/>
        <v>381.22800000000001</v>
      </c>
      <c r="W553" s="1">
        <f t="shared" si="150"/>
        <v>0</v>
      </c>
      <c r="X553" s="20">
        <f t="shared" si="151"/>
        <v>0</v>
      </c>
      <c r="Y553" s="22">
        <f t="shared" si="152"/>
        <v>0</v>
      </c>
      <c r="AA553" s="47"/>
    </row>
    <row r="554" spans="1:27" hidden="1" x14ac:dyDescent="0.25">
      <c r="A554" s="57" t="s">
        <v>39</v>
      </c>
      <c r="B554" s="1">
        <v>18.303999999999998</v>
      </c>
      <c r="C554" s="1">
        <v>18.175999999999998</v>
      </c>
      <c r="D554" s="1">
        <v>420.99599999999998</v>
      </c>
      <c r="E554" s="1">
        <v>381.36700000000002</v>
      </c>
      <c r="G554" s="1">
        <f t="shared" si="136"/>
        <v>39.628999999999962</v>
      </c>
      <c r="H554" s="1">
        <f t="shared" si="137"/>
        <v>0.12800000000000011</v>
      </c>
      <c r="I554" s="2">
        <f t="shared" si="138"/>
        <v>404.15616</v>
      </c>
      <c r="J554" s="2">
        <f t="shared" si="139"/>
        <v>395.73623999999995</v>
      </c>
      <c r="K554" s="2">
        <f t="shared" si="140"/>
        <v>387.31631999999996</v>
      </c>
      <c r="L554" s="10">
        <f t="shared" si="141"/>
        <v>0</v>
      </c>
      <c r="M554" s="73" t="str">
        <f t="shared" si="142"/>
        <v/>
      </c>
      <c r="N554">
        <f t="shared" si="143"/>
        <v>0</v>
      </c>
      <c r="O554" s="12">
        <f t="shared" si="144"/>
        <v>18.303999999999998</v>
      </c>
      <c r="P554" s="11">
        <f t="shared" si="145"/>
        <v>0</v>
      </c>
      <c r="Q554" s="1">
        <f t="shared" si="146"/>
        <v>18.303999999999998</v>
      </c>
      <c r="S554" s="14" t="str">
        <f t="shared" si="147"/>
        <v>A</v>
      </c>
      <c r="U554" s="1">
        <f t="shared" si="148"/>
        <v>18.303999999999998</v>
      </c>
      <c r="V554" s="1">
        <f t="shared" si="149"/>
        <v>381.36700000000002</v>
      </c>
      <c r="W554" s="1">
        <f t="shared" si="150"/>
        <v>0</v>
      </c>
      <c r="X554" s="20">
        <f t="shared" si="151"/>
        <v>0</v>
      </c>
      <c r="Y554" s="22">
        <f t="shared" si="152"/>
        <v>0</v>
      </c>
      <c r="AA554" s="47"/>
    </row>
    <row r="555" spans="1:27" hidden="1" x14ac:dyDescent="0.25">
      <c r="A555" s="57" t="s">
        <v>39</v>
      </c>
      <c r="B555" s="1">
        <v>20.096</v>
      </c>
      <c r="C555" s="1">
        <v>19.712</v>
      </c>
      <c r="D555" s="1">
        <v>419.52300000000002</v>
      </c>
      <c r="E555" s="1">
        <v>380.02499999999998</v>
      </c>
      <c r="G555" s="1">
        <f t="shared" si="136"/>
        <v>39.498000000000047</v>
      </c>
      <c r="H555" s="1">
        <f t="shared" si="137"/>
        <v>0.38400000000000034</v>
      </c>
      <c r="I555" s="2">
        <f t="shared" si="138"/>
        <v>402.74208000000004</v>
      </c>
      <c r="J555" s="2">
        <f t="shared" si="139"/>
        <v>394.35162000000003</v>
      </c>
      <c r="K555" s="2">
        <f t="shared" si="140"/>
        <v>385.96116000000001</v>
      </c>
      <c r="L555" s="10">
        <f t="shared" si="141"/>
        <v>0</v>
      </c>
      <c r="M555" s="73" t="str">
        <f t="shared" si="142"/>
        <v/>
      </c>
      <c r="N555">
        <f t="shared" si="143"/>
        <v>0</v>
      </c>
      <c r="O555" s="12">
        <f t="shared" si="144"/>
        <v>20.096</v>
      </c>
      <c r="P555" s="11">
        <f t="shared" si="145"/>
        <v>0</v>
      </c>
      <c r="Q555" s="1">
        <f t="shared" si="146"/>
        <v>20.096</v>
      </c>
      <c r="S555" s="14" t="str">
        <f t="shared" si="147"/>
        <v>A</v>
      </c>
      <c r="U555" s="1">
        <f t="shared" si="148"/>
        <v>20.096</v>
      </c>
      <c r="V555" s="1">
        <f t="shared" si="149"/>
        <v>380.02499999999998</v>
      </c>
      <c r="W555" s="1">
        <f t="shared" si="150"/>
        <v>0</v>
      </c>
      <c r="X555" s="20">
        <f t="shared" si="151"/>
        <v>0</v>
      </c>
      <c r="Y555" s="22">
        <f t="shared" si="152"/>
        <v>0</v>
      </c>
      <c r="AA555" s="47"/>
    </row>
    <row r="556" spans="1:27" hidden="1" x14ac:dyDescent="0.25">
      <c r="A556" s="57" t="s">
        <v>39</v>
      </c>
      <c r="B556" s="1">
        <v>18.431999999999999</v>
      </c>
      <c r="C556" s="1">
        <v>18.303999999999998</v>
      </c>
      <c r="D556" s="1">
        <v>418.69499999999999</v>
      </c>
      <c r="E556" s="1">
        <v>379.28100000000001</v>
      </c>
      <c r="G556" s="1">
        <f t="shared" si="136"/>
        <v>39.413999999999987</v>
      </c>
      <c r="H556" s="1">
        <f t="shared" si="137"/>
        <v>0.12800000000000011</v>
      </c>
      <c r="I556" s="2">
        <f t="shared" si="138"/>
        <v>401.94720000000001</v>
      </c>
      <c r="J556" s="2">
        <f t="shared" si="139"/>
        <v>393.57330000000002</v>
      </c>
      <c r="K556" s="2">
        <f t="shared" si="140"/>
        <v>385.19939999999997</v>
      </c>
      <c r="L556" s="10">
        <f t="shared" si="141"/>
        <v>0</v>
      </c>
      <c r="M556" s="73" t="str">
        <f t="shared" si="142"/>
        <v/>
      </c>
      <c r="N556">
        <f t="shared" si="143"/>
        <v>0</v>
      </c>
      <c r="O556" s="12">
        <f t="shared" si="144"/>
        <v>18.431999999999999</v>
      </c>
      <c r="P556" s="11">
        <f t="shared" si="145"/>
        <v>0</v>
      </c>
      <c r="Q556" s="1">
        <f t="shared" si="146"/>
        <v>18.431999999999999</v>
      </c>
      <c r="S556" s="14" t="str">
        <f t="shared" si="147"/>
        <v>A</v>
      </c>
      <c r="U556" s="1">
        <f t="shared" si="148"/>
        <v>18.431999999999999</v>
      </c>
      <c r="V556" s="1">
        <f t="shared" si="149"/>
        <v>379.28100000000001</v>
      </c>
      <c r="W556" s="1">
        <f t="shared" si="150"/>
        <v>0</v>
      </c>
      <c r="X556" s="20">
        <f t="shared" si="151"/>
        <v>0</v>
      </c>
      <c r="Y556" s="22">
        <f t="shared" si="152"/>
        <v>0</v>
      </c>
      <c r="AA556" s="47"/>
    </row>
    <row r="557" spans="1:27" hidden="1" x14ac:dyDescent="0.25">
      <c r="A557" s="57" t="s">
        <v>39</v>
      </c>
      <c r="B557" s="1">
        <v>18.815999999999999</v>
      </c>
      <c r="C557" s="1">
        <v>18.559999999999999</v>
      </c>
      <c r="D557" s="1">
        <v>420.49299999999999</v>
      </c>
      <c r="E557" s="1">
        <v>380.90600000000001</v>
      </c>
      <c r="G557" s="1">
        <f t="shared" si="136"/>
        <v>39.586999999999989</v>
      </c>
      <c r="H557" s="1">
        <f t="shared" si="137"/>
        <v>0.25600000000000023</v>
      </c>
      <c r="I557" s="2">
        <f t="shared" si="138"/>
        <v>403.67327999999998</v>
      </c>
      <c r="J557" s="2">
        <f t="shared" si="139"/>
        <v>395.26342</v>
      </c>
      <c r="K557" s="2">
        <f t="shared" si="140"/>
        <v>386.85356000000002</v>
      </c>
      <c r="L557" s="10">
        <f t="shared" si="141"/>
        <v>0</v>
      </c>
      <c r="M557" s="73" t="str">
        <f t="shared" si="142"/>
        <v/>
      </c>
      <c r="N557">
        <f t="shared" si="143"/>
        <v>0</v>
      </c>
      <c r="O557" s="12">
        <f t="shared" si="144"/>
        <v>18.815999999999999</v>
      </c>
      <c r="P557" s="11">
        <f t="shared" si="145"/>
        <v>0</v>
      </c>
      <c r="Q557" s="1">
        <f t="shared" si="146"/>
        <v>18.815999999999999</v>
      </c>
      <c r="S557" s="14" t="str">
        <f t="shared" si="147"/>
        <v>A</v>
      </c>
      <c r="U557" s="1">
        <f t="shared" si="148"/>
        <v>18.815999999999999</v>
      </c>
      <c r="V557" s="1">
        <f t="shared" si="149"/>
        <v>380.90600000000001</v>
      </c>
      <c r="W557" s="1">
        <f t="shared" si="150"/>
        <v>0</v>
      </c>
      <c r="X557" s="20">
        <f t="shared" si="151"/>
        <v>0</v>
      </c>
      <c r="Y557" s="22">
        <f t="shared" si="152"/>
        <v>0</v>
      </c>
      <c r="AA557" s="47"/>
    </row>
    <row r="558" spans="1:27" hidden="1" x14ac:dyDescent="0.25">
      <c r="A558" s="57" t="s">
        <v>39</v>
      </c>
      <c r="B558" s="1">
        <v>18.303999999999998</v>
      </c>
      <c r="C558" s="1">
        <v>18.175999999999998</v>
      </c>
      <c r="D558" s="1">
        <v>421.25799999999998</v>
      </c>
      <c r="E558" s="1">
        <v>381.601</v>
      </c>
      <c r="G558" s="1">
        <f t="shared" si="136"/>
        <v>39.656999999999982</v>
      </c>
      <c r="H558" s="1">
        <f t="shared" si="137"/>
        <v>0.12800000000000011</v>
      </c>
      <c r="I558" s="2">
        <f t="shared" si="138"/>
        <v>404.40767999999997</v>
      </c>
      <c r="J558" s="2">
        <f t="shared" si="139"/>
        <v>395.98251999999997</v>
      </c>
      <c r="K558" s="2">
        <f t="shared" si="140"/>
        <v>387.55735999999996</v>
      </c>
      <c r="L558" s="10">
        <f t="shared" si="141"/>
        <v>0</v>
      </c>
      <c r="M558" s="73" t="str">
        <f t="shared" si="142"/>
        <v/>
      </c>
      <c r="N558">
        <f t="shared" si="143"/>
        <v>0</v>
      </c>
      <c r="O558" s="12">
        <f t="shared" si="144"/>
        <v>18.303999999999998</v>
      </c>
      <c r="P558" s="11">
        <f t="shared" si="145"/>
        <v>0</v>
      </c>
      <c r="Q558" s="1">
        <f t="shared" si="146"/>
        <v>18.303999999999998</v>
      </c>
      <c r="S558" s="14" t="str">
        <f t="shared" si="147"/>
        <v>A</v>
      </c>
      <c r="U558" s="1">
        <f t="shared" si="148"/>
        <v>18.303999999999998</v>
      </c>
      <c r="V558" s="1">
        <f t="shared" si="149"/>
        <v>381.601</v>
      </c>
      <c r="W558" s="1">
        <f t="shared" si="150"/>
        <v>0</v>
      </c>
      <c r="X558" s="20">
        <f t="shared" si="151"/>
        <v>0</v>
      </c>
      <c r="Y558" s="22">
        <f t="shared" si="152"/>
        <v>0</v>
      </c>
      <c r="AA558" s="47"/>
    </row>
    <row r="559" spans="1:27" hidden="1" x14ac:dyDescent="0.25">
      <c r="A559" s="57" t="s">
        <v>39</v>
      </c>
      <c r="B559" s="1">
        <v>18.047999999999998</v>
      </c>
      <c r="C559" s="1">
        <v>17.792000000000002</v>
      </c>
      <c r="D559" s="1">
        <v>422.495</v>
      </c>
      <c r="E559" s="1">
        <v>382.71899999999999</v>
      </c>
      <c r="G559" s="1">
        <f t="shared" si="136"/>
        <v>39.77600000000001</v>
      </c>
      <c r="H559" s="1">
        <f t="shared" si="137"/>
        <v>0.25599999999999667</v>
      </c>
      <c r="I559" s="2">
        <f t="shared" si="138"/>
        <v>405.59519999999998</v>
      </c>
      <c r="J559" s="2">
        <f t="shared" si="139"/>
        <v>397.14530000000002</v>
      </c>
      <c r="K559" s="2">
        <f t="shared" si="140"/>
        <v>388.69540000000001</v>
      </c>
      <c r="L559" s="10">
        <f t="shared" si="141"/>
        <v>0</v>
      </c>
      <c r="M559" s="73" t="str">
        <f t="shared" si="142"/>
        <v/>
      </c>
      <c r="N559">
        <f t="shared" si="143"/>
        <v>0</v>
      </c>
      <c r="O559" s="12">
        <f t="shared" si="144"/>
        <v>18.047999999999998</v>
      </c>
      <c r="P559" s="11">
        <f t="shared" si="145"/>
        <v>0</v>
      </c>
      <c r="Q559" s="1">
        <f t="shared" si="146"/>
        <v>18.047999999999998</v>
      </c>
      <c r="S559" s="14" t="str">
        <f t="shared" si="147"/>
        <v>A</v>
      </c>
      <c r="U559" s="1">
        <f t="shared" si="148"/>
        <v>18.047999999999998</v>
      </c>
      <c r="V559" s="1">
        <f t="shared" si="149"/>
        <v>382.71899999999999</v>
      </c>
      <c r="W559" s="1">
        <f t="shared" si="150"/>
        <v>0</v>
      </c>
      <c r="X559" s="20">
        <f t="shared" si="151"/>
        <v>0</v>
      </c>
      <c r="Y559" s="22">
        <f t="shared" si="152"/>
        <v>0</v>
      </c>
      <c r="AA559" s="47"/>
    </row>
    <row r="560" spans="1:27" hidden="1" x14ac:dyDescent="0.25">
      <c r="A560" s="57" t="s">
        <v>39</v>
      </c>
      <c r="B560" s="1">
        <v>18.175999999999998</v>
      </c>
      <c r="C560" s="1">
        <v>18.047999999999998</v>
      </c>
      <c r="D560" s="1">
        <v>423.52</v>
      </c>
      <c r="E560" s="1">
        <v>383.64800000000002</v>
      </c>
      <c r="G560" s="1">
        <f t="shared" si="136"/>
        <v>39.871999999999957</v>
      </c>
      <c r="H560" s="1">
        <f t="shared" si="137"/>
        <v>0.12800000000000011</v>
      </c>
      <c r="I560" s="2">
        <f t="shared" si="138"/>
        <v>406.57919999999996</v>
      </c>
      <c r="J560" s="2">
        <f t="shared" si="139"/>
        <v>398.10879999999997</v>
      </c>
      <c r="K560" s="2">
        <f t="shared" si="140"/>
        <v>389.63839999999999</v>
      </c>
      <c r="L560" s="10">
        <f t="shared" si="141"/>
        <v>0</v>
      </c>
      <c r="M560" s="73" t="str">
        <f t="shared" si="142"/>
        <v/>
      </c>
      <c r="N560">
        <f t="shared" si="143"/>
        <v>0</v>
      </c>
      <c r="O560" s="12">
        <f t="shared" si="144"/>
        <v>18.175999999999998</v>
      </c>
      <c r="P560" s="11">
        <f t="shared" si="145"/>
        <v>0</v>
      </c>
      <c r="Q560" s="1">
        <f t="shared" si="146"/>
        <v>18.175999999999998</v>
      </c>
      <c r="S560" s="14" t="str">
        <f t="shared" si="147"/>
        <v>A</v>
      </c>
      <c r="U560" s="1">
        <f t="shared" si="148"/>
        <v>18.175999999999998</v>
      </c>
      <c r="V560" s="1">
        <f t="shared" si="149"/>
        <v>383.64800000000002</v>
      </c>
      <c r="W560" s="1">
        <f t="shared" si="150"/>
        <v>0</v>
      </c>
      <c r="X560" s="20">
        <f t="shared" si="151"/>
        <v>0</v>
      </c>
      <c r="Y560" s="22">
        <f t="shared" si="152"/>
        <v>0</v>
      </c>
      <c r="AA560" s="47"/>
    </row>
    <row r="561" spans="1:34" x14ac:dyDescent="0.25">
      <c r="A561" s="57" t="s">
        <v>39</v>
      </c>
      <c r="B561" s="1">
        <v>17.920000000000002</v>
      </c>
      <c r="C561" s="1">
        <v>17.664000000000001</v>
      </c>
      <c r="D561" s="1">
        <v>424.80900000000003</v>
      </c>
      <c r="E561" s="1">
        <v>384.81900000000002</v>
      </c>
      <c r="G561" s="1">
        <f t="shared" si="136"/>
        <v>39.990000000000009</v>
      </c>
      <c r="H561" s="1">
        <f t="shared" si="137"/>
        <v>0.25600000000000023</v>
      </c>
      <c r="I561" s="2">
        <f t="shared" si="138"/>
        <v>407.81664000000001</v>
      </c>
      <c r="J561" s="2">
        <f t="shared" si="139"/>
        <v>399.32046000000003</v>
      </c>
      <c r="K561" s="2">
        <f t="shared" si="140"/>
        <v>390.82428000000004</v>
      </c>
      <c r="L561" s="10">
        <f t="shared" si="141"/>
        <v>0</v>
      </c>
      <c r="M561" s="73" t="str">
        <f t="shared" si="142"/>
        <v/>
      </c>
      <c r="N561">
        <f t="shared" si="143"/>
        <v>0</v>
      </c>
      <c r="O561" s="12">
        <f t="shared" si="144"/>
        <v>17.920000000000002</v>
      </c>
      <c r="P561" s="11">
        <f t="shared" si="145"/>
        <v>0</v>
      </c>
      <c r="Q561" s="1">
        <f t="shared" si="146"/>
        <v>17.920000000000002</v>
      </c>
      <c r="S561" s="14" t="str">
        <f t="shared" si="147"/>
        <v>A</v>
      </c>
      <c r="U561" s="1">
        <f t="shared" si="148"/>
        <v>17.920000000000002</v>
      </c>
      <c r="V561" s="1">
        <f t="shared" si="149"/>
        <v>384.81900000000002</v>
      </c>
      <c r="W561" s="1">
        <f t="shared" si="150"/>
        <v>0</v>
      </c>
      <c r="X561" s="20">
        <f t="shared" si="151"/>
        <v>0</v>
      </c>
      <c r="Y561" s="22">
        <f t="shared" si="152"/>
        <v>0</v>
      </c>
      <c r="Z561" s="32" t="s">
        <v>40</v>
      </c>
      <c r="AA561" s="47"/>
      <c r="AB561" s="32" t="str">
        <f>A561</f>
        <v>JJJJ-MM-TT SS:MM:SS</v>
      </c>
      <c r="AC561" s="1">
        <f>SUM(U561:U584)</f>
        <v>452.22399999999988</v>
      </c>
      <c r="AD561" s="1">
        <f>AVERAGE(V561:V584)</f>
        <v>382.57737500000002</v>
      </c>
      <c r="AE561" s="1">
        <f>SUM(W561:W584)</f>
        <v>26.013286445582022</v>
      </c>
      <c r="AF561" s="1">
        <f>SUM(X561:X584)</f>
        <v>11.315779603828181</v>
      </c>
      <c r="AG561" s="35">
        <f>AVERAGE(Y561:Y584)</f>
        <v>1.5</v>
      </c>
      <c r="AH561" s="37" t="e">
        <f>DAY(A561)</f>
        <v>#VALUE!</v>
      </c>
    </row>
    <row r="562" spans="1:34" hidden="1" x14ac:dyDescent="0.25">
      <c r="A562" s="57" t="s">
        <v>39</v>
      </c>
      <c r="B562" s="1">
        <v>17.792000000000002</v>
      </c>
      <c r="C562" s="1">
        <v>17.664000000000001</v>
      </c>
      <c r="D562" s="1">
        <v>424.85199999999998</v>
      </c>
      <c r="E562" s="1">
        <v>384.85700000000003</v>
      </c>
      <c r="G562" s="1">
        <f t="shared" si="136"/>
        <v>39.994999999999948</v>
      </c>
      <c r="H562" s="1">
        <f t="shared" si="137"/>
        <v>0.12800000000000011</v>
      </c>
      <c r="I562" s="2">
        <f t="shared" si="138"/>
        <v>407.85791999999998</v>
      </c>
      <c r="J562" s="2">
        <f t="shared" si="139"/>
        <v>399.36087999999995</v>
      </c>
      <c r="K562" s="2">
        <f t="shared" si="140"/>
        <v>390.86383999999998</v>
      </c>
      <c r="L562" s="10">
        <f t="shared" si="141"/>
        <v>0</v>
      </c>
      <c r="M562" s="73" t="str">
        <f t="shared" si="142"/>
        <v/>
      </c>
      <c r="N562">
        <f t="shared" si="143"/>
        <v>0</v>
      </c>
      <c r="O562" s="12">
        <f t="shared" si="144"/>
        <v>17.792000000000002</v>
      </c>
      <c r="P562" s="11">
        <f t="shared" si="145"/>
        <v>0</v>
      </c>
      <c r="Q562" s="1">
        <f t="shared" si="146"/>
        <v>17.792000000000002</v>
      </c>
      <c r="S562" s="14" t="str">
        <f t="shared" si="147"/>
        <v>A</v>
      </c>
      <c r="U562" s="1">
        <f t="shared" si="148"/>
        <v>17.792000000000002</v>
      </c>
      <c r="V562" s="1">
        <f t="shared" si="149"/>
        <v>384.85700000000003</v>
      </c>
      <c r="W562" s="1">
        <f t="shared" si="150"/>
        <v>0</v>
      </c>
      <c r="X562" s="20">
        <f t="shared" si="151"/>
        <v>0</v>
      </c>
      <c r="Y562" s="22">
        <f t="shared" si="152"/>
        <v>0</v>
      </c>
      <c r="AA562" s="47"/>
    </row>
    <row r="563" spans="1:34" hidden="1" x14ac:dyDescent="0.25">
      <c r="A563" s="57" t="s">
        <v>39</v>
      </c>
      <c r="B563" s="1">
        <v>17.920000000000002</v>
      </c>
      <c r="C563" s="1">
        <v>17.664000000000001</v>
      </c>
      <c r="D563" s="1">
        <v>425.30799999999999</v>
      </c>
      <c r="E563" s="1">
        <v>385.27300000000002</v>
      </c>
      <c r="G563" s="1">
        <f t="shared" si="136"/>
        <v>40.034999999999968</v>
      </c>
      <c r="H563" s="1">
        <f t="shared" si="137"/>
        <v>0.25600000000000023</v>
      </c>
      <c r="I563" s="2">
        <f t="shared" si="138"/>
        <v>408.29568</v>
      </c>
      <c r="J563" s="2">
        <f t="shared" si="139"/>
        <v>399.78951999999998</v>
      </c>
      <c r="K563" s="2">
        <f t="shared" si="140"/>
        <v>391.28336000000002</v>
      </c>
      <c r="L563" s="10">
        <f t="shared" si="141"/>
        <v>0</v>
      </c>
      <c r="M563" s="73" t="str">
        <f t="shared" si="142"/>
        <v/>
      </c>
      <c r="N563">
        <f t="shared" si="143"/>
        <v>0</v>
      </c>
      <c r="O563" s="12">
        <f t="shared" si="144"/>
        <v>17.920000000000002</v>
      </c>
      <c r="P563" s="11">
        <f t="shared" si="145"/>
        <v>0</v>
      </c>
      <c r="Q563" s="1">
        <f t="shared" si="146"/>
        <v>17.920000000000002</v>
      </c>
      <c r="S563" s="14" t="str">
        <f t="shared" si="147"/>
        <v>A</v>
      </c>
      <c r="U563" s="1">
        <f t="shared" si="148"/>
        <v>17.920000000000002</v>
      </c>
      <c r="V563" s="1">
        <f t="shared" si="149"/>
        <v>385.27300000000002</v>
      </c>
      <c r="W563" s="1">
        <f t="shared" si="150"/>
        <v>0</v>
      </c>
      <c r="X563" s="20">
        <f t="shared" si="151"/>
        <v>0</v>
      </c>
      <c r="Y563" s="22">
        <f t="shared" si="152"/>
        <v>0</v>
      </c>
      <c r="AA563" s="47"/>
    </row>
    <row r="564" spans="1:34" hidden="1" x14ac:dyDescent="0.25">
      <c r="A564" s="57" t="s">
        <v>39</v>
      </c>
      <c r="B564" s="1">
        <v>18.047999999999998</v>
      </c>
      <c r="C564" s="1">
        <v>17.792000000000002</v>
      </c>
      <c r="D564" s="1">
        <v>424.78300000000002</v>
      </c>
      <c r="E564" s="1">
        <v>384.79500000000002</v>
      </c>
      <c r="G564" s="1">
        <f t="shared" si="136"/>
        <v>39.988</v>
      </c>
      <c r="H564" s="1">
        <f t="shared" si="137"/>
        <v>0.25599999999999667</v>
      </c>
      <c r="I564" s="2">
        <f t="shared" si="138"/>
        <v>407.79168000000004</v>
      </c>
      <c r="J564" s="2">
        <f t="shared" si="139"/>
        <v>399.29602</v>
      </c>
      <c r="K564" s="2">
        <f t="shared" si="140"/>
        <v>390.80036000000001</v>
      </c>
      <c r="L564" s="10">
        <f t="shared" si="141"/>
        <v>0</v>
      </c>
      <c r="M564" s="73" t="str">
        <f t="shared" si="142"/>
        <v/>
      </c>
      <c r="N564">
        <f t="shared" si="143"/>
        <v>0</v>
      </c>
      <c r="O564" s="12">
        <f t="shared" si="144"/>
        <v>18.047999999999998</v>
      </c>
      <c r="P564" s="11">
        <f t="shared" si="145"/>
        <v>0</v>
      </c>
      <c r="Q564" s="1">
        <f t="shared" si="146"/>
        <v>18.047999999999998</v>
      </c>
      <c r="S564" s="14" t="str">
        <f t="shared" si="147"/>
        <v>A</v>
      </c>
      <c r="U564" s="1">
        <f t="shared" si="148"/>
        <v>18.047999999999998</v>
      </c>
      <c r="V564" s="1">
        <f t="shared" si="149"/>
        <v>384.79500000000002</v>
      </c>
      <c r="W564" s="1">
        <f t="shared" si="150"/>
        <v>0</v>
      </c>
      <c r="X564" s="20">
        <f t="shared" si="151"/>
        <v>0</v>
      </c>
      <c r="Y564" s="22">
        <f t="shared" si="152"/>
        <v>0</v>
      </c>
      <c r="AA564" s="47"/>
    </row>
    <row r="565" spans="1:34" hidden="1" x14ac:dyDescent="0.25">
      <c r="A565" s="57" t="s">
        <v>39</v>
      </c>
      <c r="B565" s="1">
        <v>18.175999999999998</v>
      </c>
      <c r="C565" s="1">
        <v>17.920000000000002</v>
      </c>
      <c r="D565" s="1">
        <v>420.73</v>
      </c>
      <c r="E565" s="1">
        <v>381.12700000000001</v>
      </c>
      <c r="G565" s="1">
        <f t="shared" si="136"/>
        <v>39.603000000000009</v>
      </c>
      <c r="H565" s="1">
        <f t="shared" si="137"/>
        <v>0.25599999999999667</v>
      </c>
      <c r="I565" s="2">
        <f t="shared" si="138"/>
        <v>403.9008</v>
      </c>
      <c r="J565" s="2">
        <f t="shared" si="139"/>
        <v>395.4862</v>
      </c>
      <c r="K565" s="2">
        <f t="shared" si="140"/>
        <v>387.07159999999999</v>
      </c>
      <c r="L565" s="10">
        <f t="shared" si="141"/>
        <v>0</v>
      </c>
      <c r="M565" s="73" t="str">
        <f t="shared" si="142"/>
        <v/>
      </c>
      <c r="N565">
        <f t="shared" si="143"/>
        <v>0</v>
      </c>
      <c r="O565" s="12">
        <f t="shared" si="144"/>
        <v>18.175999999999998</v>
      </c>
      <c r="P565" s="11">
        <f t="shared" si="145"/>
        <v>0</v>
      </c>
      <c r="Q565" s="1">
        <f t="shared" si="146"/>
        <v>18.175999999999998</v>
      </c>
      <c r="S565" s="14" t="str">
        <f t="shared" si="147"/>
        <v>A</v>
      </c>
      <c r="U565" s="1">
        <f t="shared" si="148"/>
        <v>18.175999999999998</v>
      </c>
      <c r="V565" s="1">
        <f t="shared" si="149"/>
        <v>381.12700000000001</v>
      </c>
      <c r="W565" s="1">
        <f t="shared" si="150"/>
        <v>0</v>
      </c>
      <c r="X565" s="20">
        <f t="shared" si="151"/>
        <v>0</v>
      </c>
      <c r="Y565" s="22">
        <f t="shared" si="152"/>
        <v>0</v>
      </c>
      <c r="AA565" s="47"/>
    </row>
    <row r="566" spans="1:34" hidden="1" x14ac:dyDescent="0.25">
      <c r="A566" s="57" t="s">
        <v>39</v>
      </c>
      <c r="B566" s="1">
        <v>20.48</v>
      </c>
      <c r="C566" s="1">
        <v>20.352</v>
      </c>
      <c r="D566" s="1">
        <v>420.733</v>
      </c>
      <c r="E566" s="1">
        <v>381.12799999999999</v>
      </c>
      <c r="G566" s="1">
        <f t="shared" si="136"/>
        <v>39.605000000000018</v>
      </c>
      <c r="H566" s="1">
        <f t="shared" si="137"/>
        <v>0.12800000000000011</v>
      </c>
      <c r="I566" s="2">
        <f t="shared" si="138"/>
        <v>403.90368000000001</v>
      </c>
      <c r="J566" s="2">
        <f t="shared" si="139"/>
        <v>395.48901999999998</v>
      </c>
      <c r="K566" s="2">
        <f t="shared" si="140"/>
        <v>387.07436000000001</v>
      </c>
      <c r="L566" s="10">
        <f t="shared" si="141"/>
        <v>0</v>
      </c>
      <c r="M566" s="73" t="str">
        <f t="shared" si="142"/>
        <v/>
      </c>
      <c r="N566">
        <f t="shared" si="143"/>
        <v>0</v>
      </c>
      <c r="O566" s="12">
        <f t="shared" si="144"/>
        <v>20.48</v>
      </c>
      <c r="P566" s="11">
        <f t="shared" si="145"/>
        <v>0</v>
      </c>
      <c r="Q566" s="1">
        <f t="shared" si="146"/>
        <v>20.48</v>
      </c>
      <c r="S566" s="14" t="str">
        <f t="shared" si="147"/>
        <v>A</v>
      </c>
      <c r="U566" s="1">
        <f t="shared" si="148"/>
        <v>20.48</v>
      </c>
      <c r="V566" s="1">
        <f t="shared" si="149"/>
        <v>381.12799999999999</v>
      </c>
      <c r="W566" s="1">
        <f t="shared" si="150"/>
        <v>0</v>
      </c>
      <c r="X566" s="20">
        <f t="shared" si="151"/>
        <v>0</v>
      </c>
      <c r="Y566" s="22">
        <f t="shared" si="152"/>
        <v>0</v>
      </c>
      <c r="AA566" s="47"/>
    </row>
    <row r="567" spans="1:34" hidden="1" x14ac:dyDescent="0.25">
      <c r="A567" s="57" t="s">
        <v>39</v>
      </c>
      <c r="B567" s="1">
        <v>18.559999999999999</v>
      </c>
      <c r="C567" s="1">
        <v>18.431999999999999</v>
      </c>
      <c r="D567" s="1">
        <v>419.72699999999998</v>
      </c>
      <c r="E567" s="1">
        <v>380.21699999999998</v>
      </c>
      <c r="G567" s="1">
        <f t="shared" si="136"/>
        <v>39.509999999999991</v>
      </c>
      <c r="H567" s="1">
        <f t="shared" si="137"/>
        <v>0.12800000000000011</v>
      </c>
      <c r="I567" s="2">
        <f t="shared" si="138"/>
        <v>402.93791999999996</v>
      </c>
      <c r="J567" s="2">
        <f t="shared" si="139"/>
        <v>394.54337999999996</v>
      </c>
      <c r="K567" s="2">
        <f t="shared" si="140"/>
        <v>386.14883999999995</v>
      </c>
      <c r="L567" s="10">
        <f t="shared" si="141"/>
        <v>0</v>
      </c>
      <c r="M567" s="73" t="str">
        <f t="shared" si="142"/>
        <v/>
      </c>
      <c r="N567">
        <f t="shared" si="143"/>
        <v>0</v>
      </c>
      <c r="O567" s="12">
        <f t="shared" si="144"/>
        <v>18.559999999999999</v>
      </c>
      <c r="P567" s="11">
        <f t="shared" si="145"/>
        <v>0</v>
      </c>
      <c r="Q567" s="1">
        <f t="shared" si="146"/>
        <v>18.559999999999999</v>
      </c>
      <c r="S567" s="14" t="str">
        <f t="shared" si="147"/>
        <v>A</v>
      </c>
      <c r="U567" s="1">
        <f t="shared" si="148"/>
        <v>18.559999999999999</v>
      </c>
      <c r="V567" s="1">
        <f t="shared" si="149"/>
        <v>380.21699999999998</v>
      </c>
      <c r="W567" s="1">
        <f t="shared" si="150"/>
        <v>0</v>
      </c>
      <c r="X567" s="20">
        <f t="shared" si="151"/>
        <v>0</v>
      </c>
      <c r="Y567" s="22">
        <f t="shared" si="152"/>
        <v>0</v>
      </c>
      <c r="AA567" s="47"/>
    </row>
    <row r="568" spans="1:34" hidden="1" x14ac:dyDescent="0.25">
      <c r="A568" s="57" t="s">
        <v>39</v>
      </c>
      <c r="B568" s="1">
        <v>18.175999999999998</v>
      </c>
      <c r="C568" s="1">
        <v>17.920000000000002</v>
      </c>
      <c r="D568" s="1">
        <v>419.27800000000002</v>
      </c>
      <c r="E568" s="1">
        <v>379.81400000000002</v>
      </c>
      <c r="G568" s="1">
        <f t="shared" si="136"/>
        <v>39.463999999999999</v>
      </c>
      <c r="H568" s="1">
        <f t="shared" si="137"/>
        <v>0.25599999999999667</v>
      </c>
      <c r="I568" s="2">
        <f t="shared" si="138"/>
        <v>402.50688000000002</v>
      </c>
      <c r="J568" s="2">
        <f t="shared" si="139"/>
        <v>394.12132000000003</v>
      </c>
      <c r="K568" s="2">
        <f t="shared" si="140"/>
        <v>385.73576000000003</v>
      </c>
      <c r="L568" s="10">
        <f t="shared" si="141"/>
        <v>0</v>
      </c>
      <c r="M568" s="73" t="str">
        <f t="shared" si="142"/>
        <v/>
      </c>
      <c r="N568">
        <f t="shared" si="143"/>
        <v>0</v>
      </c>
      <c r="O568" s="12">
        <f t="shared" si="144"/>
        <v>18.175999999999998</v>
      </c>
      <c r="P568" s="11">
        <f t="shared" si="145"/>
        <v>0</v>
      </c>
      <c r="Q568" s="1">
        <f t="shared" si="146"/>
        <v>18.175999999999998</v>
      </c>
      <c r="S568" s="14" t="str">
        <f t="shared" si="147"/>
        <v>A</v>
      </c>
      <c r="U568" s="1">
        <f t="shared" si="148"/>
        <v>18.175999999999998</v>
      </c>
      <c r="V568" s="1">
        <f t="shared" si="149"/>
        <v>379.81400000000002</v>
      </c>
      <c r="W568" s="1">
        <f t="shared" si="150"/>
        <v>0</v>
      </c>
      <c r="X568" s="20">
        <f t="shared" si="151"/>
        <v>0</v>
      </c>
      <c r="Y568" s="22">
        <f t="shared" si="152"/>
        <v>0</v>
      </c>
      <c r="AA568" s="47"/>
    </row>
    <row r="569" spans="1:34" hidden="1" x14ac:dyDescent="0.25">
      <c r="A569" s="57" t="s">
        <v>39</v>
      </c>
      <c r="B569" s="1">
        <v>18.431999999999999</v>
      </c>
      <c r="C569" s="1">
        <v>18.175999999999998</v>
      </c>
      <c r="D569" s="1">
        <v>418.43400000000003</v>
      </c>
      <c r="E569" s="1">
        <v>380.97300000000001</v>
      </c>
      <c r="G569" s="1">
        <f t="shared" si="136"/>
        <v>37.461000000000013</v>
      </c>
      <c r="H569" s="1">
        <f t="shared" si="137"/>
        <v>0.25600000000000023</v>
      </c>
      <c r="I569" s="2">
        <f t="shared" si="138"/>
        <v>401.69664</v>
      </c>
      <c r="J569" s="2">
        <f t="shared" si="139"/>
        <v>393.32796000000002</v>
      </c>
      <c r="K569" s="2">
        <f t="shared" si="140"/>
        <v>384.95928000000004</v>
      </c>
      <c r="L569" s="10">
        <f t="shared" si="141"/>
        <v>3</v>
      </c>
      <c r="M569" s="73">
        <f t="shared" si="142"/>
        <v>3</v>
      </c>
      <c r="N569">
        <f t="shared" si="143"/>
        <v>3</v>
      </c>
      <c r="O569" s="12">
        <f t="shared" si="144"/>
        <v>20.511907411529045</v>
      </c>
      <c r="P569" s="11">
        <f t="shared" si="145"/>
        <v>2.0799074115290459</v>
      </c>
      <c r="Q569" s="1">
        <f t="shared" si="146"/>
        <v>18.431999999999999</v>
      </c>
      <c r="S569" s="14" t="str">
        <f t="shared" si="147"/>
        <v>A</v>
      </c>
      <c r="U569" s="1">
        <f t="shared" si="148"/>
        <v>18.431999999999999</v>
      </c>
      <c r="V569" s="1">
        <f t="shared" si="149"/>
        <v>380.97300000000001</v>
      </c>
      <c r="W569" s="1">
        <f t="shared" si="150"/>
        <v>2.0799074115290459</v>
      </c>
      <c r="X569" s="20">
        <f t="shared" si="151"/>
        <v>0.90475972401513494</v>
      </c>
      <c r="Y569" s="22">
        <f t="shared" si="152"/>
        <v>3</v>
      </c>
      <c r="AA569" s="47"/>
    </row>
    <row r="570" spans="1:34" hidden="1" x14ac:dyDescent="0.25">
      <c r="A570" s="57" t="s">
        <v>39</v>
      </c>
      <c r="B570" s="1">
        <v>18.175999999999998</v>
      </c>
      <c r="C570" s="1">
        <v>18.047999999999998</v>
      </c>
      <c r="D570" s="1">
        <v>417.59399999999999</v>
      </c>
      <c r="E570" s="1">
        <v>384.18299999999999</v>
      </c>
      <c r="G570" s="1">
        <f t="shared" si="136"/>
        <v>33.411000000000001</v>
      </c>
      <c r="H570" s="1">
        <f t="shared" si="137"/>
        <v>0.12800000000000011</v>
      </c>
      <c r="I570" s="2">
        <f t="shared" si="138"/>
        <v>400.89024000000001</v>
      </c>
      <c r="J570" s="2">
        <f t="shared" si="139"/>
        <v>392.53836000000001</v>
      </c>
      <c r="K570" s="2">
        <f t="shared" si="140"/>
        <v>384.18648000000002</v>
      </c>
      <c r="L570" s="10">
        <f t="shared" si="141"/>
        <v>3</v>
      </c>
      <c r="M570" s="73" t="str">
        <f t="shared" si="142"/>
        <v/>
      </c>
      <c r="N570">
        <f t="shared" si="143"/>
        <v>3</v>
      </c>
      <c r="O570" s="12">
        <f t="shared" si="144"/>
        <v>20.227019808591141</v>
      </c>
      <c r="P570" s="11">
        <f t="shared" si="145"/>
        <v>2.0510198085911426</v>
      </c>
      <c r="Q570" s="1">
        <f t="shared" si="146"/>
        <v>18.175999999999998</v>
      </c>
      <c r="S570" s="14" t="str">
        <f t="shared" si="147"/>
        <v>A</v>
      </c>
      <c r="U570" s="1">
        <f t="shared" si="148"/>
        <v>18.175999999999998</v>
      </c>
      <c r="V570" s="1">
        <f t="shared" si="149"/>
        <v>384.18299999999999</v>
      </c>
      <c r="W570" s="1">
        <f t="shared" si="150"/>
        <v>2.0510198085911426</v>
      </c>
      <c r="X570" s="20">
        <f t="shared" si="151"/>
        <v>0.89219361673714703</v>
      </c>
      <c r="Y570" s="22">
        <f t="shared" si="152"/>
        <v>3</v>
      </c>
      <c r="AA570" s="47"/>
    </row>
    <row r="571" spans="1:34" hidden="1" x14ac:dyDescent="0.25">
      <c r="A571" s="57" t="s">
        <v>39</v>
      </c>
      <c r="B571" s="1">
        <v>18.175999999999998</v>
      </c>
      <c r="C571" s="1">
        <v>18.047999999999998</v>
      </c>
      <c r="D571" s="1">
        <v>415.49599999999998</v>
      </c>
      <c r="E571" s="1">
        <v>382.255</v>
      </c>
      <c r="G571" s="1">
        <f t="shared" si="136"/>
        <v>33.240999999999985</v>
      </c>
      <c r="H571" s="1">
        <f t="shared" si="137"/>
        <v>0.12800000000000011</v>
      </c>
      <c r="I571" s="2">
        <f t="shared" si="138"/>
        <v>398.87615999999997</v>
      </c>
      <c r="J571" s="2">
        <f t="shared" si="139"/>
        <v>390.56623999999999</v>
      </c>
      <c r="K571" s="2">
        <f t="shared" si="140"/>
        <v>382.25631999999996</v>
      </c>
      <c r="L571" s="10">
        <f t="shared" si="141"/>
        <v>3</v>
      </c>
      <c r="M571" s="73" t="str">
        <f t="shared" si="142"/>
        <v/>
      </c>
      <c r="N571">
        <f t="shared" si="143"/>
        <v>3</v>
      </c>
      <c r="O571" s="12">
        <f t="shared" si="144"/>
        <v>20.227019808591141</v>
      </c>
      <c r="P571" s="11">
        <f t="shared" si="145"/>
        <v>2.0510198085911426</v>
      </c>
      <c r="Q571" s="1">
        <f t="shared" si="146"/>
        <v>18.175999999999998</v>
      </c>
      <c r="S571" s="14" t="str">
        <f t="shared" si="147"/>
        <v>A</v>
      </c>
      <c r="U571" s="1">
        <f t="shared" si="148"/>
        <v>18.175999999999998</v>
      </c>
      <c r="V571" s="1">
        <f t="shared" si="149"/>
        <v>382.255</v>
      </c>
      <c r="W571" s="1">
        <f t="shared" si="150"/>
        <v>2.0510198085911426</v>
      </c>
      <c r="X571" s="20">
        <f t="shared" si="151"/>
        <v>0.89219361673714703</v>
      </c>
      <c r="Y571" s="22">
        <f t="shared" si="152"/>
        <v>3</v>
      </c>
      <c r="AA571" s="47"/>
    </row>
    <row r="572" spans="1:34" hidden="1" x14ac:dyDescent="0.25">
      <c r="A572" s="57" t="s">
        <v>39</v>
      </c>
      <c r="B572" s="1">
        <v>20.736000000000001</v>
      </c>
      <c r="C572" s="1">
        <v>20.608000000000001</v>
      </c>
      <c r="D572" s="1">
        <v>414.97500000000002</v>
      </c>
      <c r="E572" s="1">
        <v>381.77600000000001</v>
      </c>
      <c r="G572" s="1">
        <f t="shared" si="136"/>
        <v>33.199000000000012</v>
      </c>
      <c r="H572" s="1">
        <f t="shared" si="137"/>
        <v>0.12800000000000011</v>
      </c>
      <c r="I572" s="2">
        <f t="shared" si="138"/>
        <v>398.37600000000003</v>
      </c>
      <c r="J572" s="2">
        <f t="shared" si="139"/>
        <v>390.07650000000001</v>
      </c>
      <c r="K572" s="2">
        <f t="shared" si="140"/>
        <v>381.77700000000004</v>
      </c>
      <c r="L572" s="10">
        <f t="shared" si="141"/>
        <v>3</v>
      </c>
      <c r="M572" s="73" t="str">
        <f t="shared" si="142"/>
        <v/>
      </c>
      <c r="N572">
        <f t="shared" si="143"/>
        <v>3</v>
      </c>
      <c r="O572" s="12">
        <f t="shared" si="144"/>
        <v>23.075895837970176</v>
      </c>
      <c r="P572" s="11">
        <f t="shared" si="145"/>
        <v>2.3398958379701753</v>
      </c>
      <c r="Q572" s="1">
        <f t="shared" si="146"/>
        <v>20.736000000000001</v>
      </c>
      <c r="S572" s="14" t="str">
        <f t="shared" si="147"/>
        <v>A</v>
      </c>
      <c r="U572" s="1">
        <f t="shared" si="148"/>
        <v>20.736000000000001</v>
      </c>
      <c r="V572" s="1">
        <f t="shared" si="149"/>
        <v>381.77600000000001</v>
      </c>
      <c r="W572" s="1">
        <f t="shared" si="150"/>
        <v>2.3398958379701753</v>
      </c>
      <c r="X572" s="20">
        <f t="shared" si="151"/>
        <v>1.0178546895170262</v>
      </c>
      <c r="Y572" s="22">
        <f t="shared" si="152"/>
        <v>3</v>
      </c>
      <c r="AA572" s="47"/>
    </row>
    <row r="573" spans="1:34" hidden="1" x14ac:dyDescent="0.25">
      <c r="A573" s="57" t="s">
        <v>39</v>
      </c>
      <c r="B573" s="1">
        <v>18.943999999999999</v>
      </c>
      <c r="C573" s="1">
        <v>18.559999999999999</v>
      </c>
      <c r="D573" s="1">
        <v>414.76799999999997</v>
      </c>
      <c r="E573" s="1">
        <v>381.584</v>
      </c>
      <c r="G573" s="1">
        <f t="shared" si="136"/>
        <v>33.183999999999969</v>
      </c>
      <c r="H573" s="1">
        <f t="shared" si="137"/>
        <v>0.38400000000000034</v>
      </c>
      <c r="I573" s="2">
        <f t="shared" si="138"/>
        <v>398.17728</v>
      </c>
      <c r="J573" s="2">
        <f t="shared" si="139"/>
        <v>389.88191999999998</v>
      </c>
      <c r="K573" s="2">
        <f t="shared" si="140"/>
        <v>381.58655999999996</v>
      </c>
      <c r="L573" s="10">
        <f t="shared" si="141"/>
        <v>3</v>
      </c>
      <c r="M573" s="73" t="str">
        <f t="shared" si="142"/>
        <v/>
      </c>
      <c r="N573">
        <f t="shared" si="143"/>
        <v>3</v>
      </c>
      <c r="O573" s="12">
        <f t="shared" si="144"/>
        <v>21.081682617404851</v>
      </c>
      <c r="P573" s="11">
        <f t="shared" si="145"/>
        <v>2.1376826174048524</v>
      </c>
      <c r="Q573" s="1">
        <f t="shared" si="146"/>
        <v>18.943999999999999</v>
      </c>
      <c r="S573" s="14" t="str">
        <f t="shared" si="147"/>
        <v>A</v>
      </c>
      <c r="U573" s="1">
        <f t="shared" si="148"/>
        <v>18.943999999999999</v>
      </c>
      <c r="V573" s="1">
        <f t="shared" si="149"/>
        <v>381.584</v>
      </c>
      <c r="W573" s="1">
        <f t="shared" si="150"/>
        <v>2.1376826174048524</v>
      </c>
      <c r="X573" s="20">
        <f t="shared" si="151"/>
        <v>0.92989193857111085</v>
      </c>
      <c r="Y573" s="22">
        <f t="shared" si="152"/>
        <v>3</v>
      </c>
      <c r="AA573" s="47"/>
    </row>
    <row r="574" spans="1:34" hidden="1" x14ac:dyDescent="0.25">
      <c r="A574" s="57" t="s">
        <v>39</v>
      </c>
      <c r="B574" s="1">
        <v>17.792000000000002</v>
      </c>
      <c r="C574" s="1">
        <v>17.792000000000002</v>
      </c>
      <c r="D574" s="1">
        <v>416.02499999999998</v>
      </c>
      <c r="E574" s="1">
        <v>382.74599999999998</v>
      </c>
      <c r="G574" s="1">
        <f t="shared" si="136"/>
        <v>33.278999999999996</v>
      </c>
      <c r="H574" s="1">
        <f t="shared" si="137"/>
        <v>0</v>
      </c>
      <c r="I574" s="2">
        <f t="shared" si="138"/>
        <v>399.38399999999996</v>
      </c>
      <c r="J574" s="2">
        <f t="shared" si="139"/>
        <v>391.06349999999998</v>
      </c>
      <c r="K574" s="2">
        <f t="shared" si="140"/>
        <v>382.74299999999999</v>
      </c>
      <c r="L574" s="10">
        <f t="shared" si="141"/>
        <v>3</v>
      </c>
      <c r="M574" s="73" t="str">
        <f t="shared" si="142"/>
        <v/>
      </c>
      <c r="N574">
        <f t="shared" si="143"/>
        <v>3</v>
      </c>
      <c r="O574" s="12">
        <f t="shared" si="144"/>
        <v>19.799688404184288</v>
      </c>
      <c r="P574" s="11">
        <f t="shared" si="145"/>
        <v>2.007688404184286</v>
      </c>
      <c r="Q574" s="1">
        <f t="shared" si="146"/>
        <v>17.792000000000002</v>
      </c>
      <c r="S574" s="14" t="str">
        <f t="shared" si="147"/>
        <v>A</v>
      </c>
      <c r="U574" s="1">
        <f t="shared" si="148"/>
        <v>17.792000000000002</v>
      </c>
      <c r="V574" s="1">
        <f t="shared" si="149"/>
        <v>382.74599999999998</v>
      </c>
      <c r="W574" s="1">
        <f t="shared" si="150"/>
        <v>2.007688404184286</v>
      </c>
      <c r="X574" s="20">
        <f t="shared" si="151"/>
        <v>0.8733444558201644</v>
      </c>
      <c r="Y574" s="22">
        <f t="shared" si="152"/>
        <v>3</v>
      </c>
      <c r="AA574" s="47"/>
    </row>
    <row r="575" spans="1:34" hidden="1" x14ac:dyDescent="0.25">
      <c r="A575" s="57" t="s">
        <v>39</v>
      </c>
      <c r="B575" s="1">
        <v>17.792000000000002</v>
      </c>
      <c r="C575" s="1">
        <v>17.536000000000001</v>
      </c>
      <c r="D575" s="1">
        <v>417.80900000000003</v>
      </c>
      <c r="E575" s="1">
        <v>384.387</v>
      </c>
      <c r="G575" s="1">
        <f t="shared" si="136"/>
        <v>33.422000000000025</v>
      </c>
      <c r="H575" s="1">
        <f t="shared" si="137"/>
        <v>0.25600000000000023</v>
      </c>
      <c r="I575" s="2">
        <f t="shared" si="138"/>
        <v>401.09664000000004</v>
      </c>
      <c r="J575" s="2">
        <f t="shared" si="139"/>
        <v>392.74046000000004</v>
      </c>
      <c r="K575" s="2">
        <f t="shared" si="140"/>
        <v>384.38428000000005</v>
      </c>
      <c r="L575" s="10">
        <f t="shared" si="141"/>
        <v>3</v>
      </c>
      <c r="M575" s="73" t="str">
        <f t="shared" si="142"/>
        <v/>
      </c>
      <c r="N575">
        <f t="shared" si="143"/>
        <v>3</v>
      </c>
      <c r="O575" s="12">
        <f t="shared" si="144"/>
        <v>19.799688404184288</v>
      </c>
      <c r="P575" s="11">
        <f t="shared" si="145"/>
        <v>2.007688404184286</v>
      </c>
      <c r="Q575" s="1">
        <f t="shared" si="146"/>
        <v>17.792000000000002</v>
      </c>
      <c r="S575" s="14" t="str">
        <f t="shared" si="147"/>
        <v>A</v>
      </c>
      <c r="U575" s="1">
        <f t="shared" si="148"/>
        <v>17.792000000000002</v>
      </c>
      <c r="V575" s="1">
        <f t="shared" si="149"/>
        <v>384.387</v>
      </c>
      <c r="W575" s="1">
        <f t="shared" si="150"/>
        <v>2.007688404184286</v>
      </c>
      <c r="X575" s="20">
        <f t="shared" si="151"/>
        <v>0.8733444558201644</v>
      </c>
      <c r="Y575" s="22">
        <f t="shared" si="152"/>
        <v>3</v>
      </c>
      <c r="AA575" s="47"/>
    </row>
    <row r="576" spans="1:34" hidden="1" x14ac:dyDescent="0.25">
      <c r="A576" s="57" t="s">
        <v>39</v>
      </c>
      <c r="B576" s="1">
        <v>17.792000000000002</v>
      </c>
      <c r="C576" s="1">
        <v>17.792000000000002</v>
      </c>
      <c r="D576" s="1">
        <v>418.52300000000002</v>
      </c>
      <c r="E576" s="1">
        <v>385.04500000000002</v>
      </c>
      <c r="G576" s="1">
        <f t="shared" si="136"/>
        <v>33.478000000000009</v>
      </c>
      <c r="H576" s="1">
        <f t="shared" si="137"/>
        <v>0</v>
      </c>
      <c r="I576" s="2">
        <f t="shared" si="138"/>
        <v>401.78208000000001</v>
      </c>
      <c r="J576" s="2">
        <f t="shared" si="139"/>
        <v>393.41162000000003</v>
      </c>
      <c r="K576" s="2">
        <f t="shared" si="140"/>
        <v>385.04115999999999</v>
      </c>
      <c r="L576" s="10">
        <f t="shared" si="141"/>
        <v>3</v>
      </c>
      <c r="M576" s="73" t="str">
        <f t="shared" si="142"/>
        <v/>
      </c>
      <c r="N576">
        <f t="shared" si="143"/>
        <v>3</v>
      </c>
      <c r="O576" s="12">
        <f t="shared" si="144"/>
        <v>19.799688404184288</v>
      </c>
      <c r="P576" s="11">
        <f t="shared" si="145"/>
        <v>2.007688404184286</v>
      </c>
      <c r="Q576" s="1">
        <f t="shared" si="146"/>
        <v>17.792000000000002</v>
      </c>
      <c r="S576" s="14" t="str">
        <f t="shared" si="147"/>
        <v>A</v>
      </c>
      <c r="U576" s="1">
        <f t="shared" si="148"/>
        <v>17.792000000000002</v>
      </c>
      <c r="V576" s="1">
        <f t="shared" si="149"/>
        <v>385.04500000000002</v>
      </c>
      <c r="W576" s="1">
        <f t="shared" si="150"/>
        <v>2.007688404184286</v>
      </c>
      <c r="X576" s="20">
        <f t="shared" si="151"/>
        <v>0.8733444558201644</v>
      </c>
      <c r="Y576" s="22">
        <f t="shared" si="152"/>
        <v>3</v>
      </c>
      <c r="AA576" s="47"/>
    </row>
    <row r="577" spans="1:34" hidden="1" x14ac:dyDescent="0.25">
      <c r="A577" s="57" t="s">
        <v>39</v>
      </c>
      <c r="B577" s="1">
        <v>19.327999999999999</v>
      </c>
      <c r="C577" s="1">
        <v>19.071999999999999</v>
      </c>
      <c r="D577" s="1">
        <v>417.75900000000001</v>
      </c>
      <c r="E577" s="1">
        <v>384.34300000000002</v>
      </c>
      <c r="G577" s="1">
        <f t="shared" si="136"/>
        <v>33.415999999999997</v>
      </c>
      <c r="H577" s="1">
        <f t="shared" si="137"/>
        <v>0.25600000000000023</v>
      </c>
      <c r="I577" s="2">
        <f t="shared" si="138"/>
        <v>401.04864000000003</v>
      </c>
      <c r="J577" s="2">
        <f t="shared" si="139"/>
        <v>392.69346000000002</v>
      </c>
      <c r="K577" s="2">
        <f t="shared" si="140"/>
        <v>384.33828</v>
      </c>
      <c r="L577" s="10">
        <f t="shared" si="141"/>
        <v>3</v>
      </c>
      <c r="M577" s="73" t="str">
        <f t="shared" si="142"/>
        <v/>
      </c>
      <c r="N577">
        <f t="shared" si="143"/>
        <v>3</v>
      </c>
      <c r="O577" s="12">
        <f t="shared" si="144"/>
        <v>21.509014021811709</v>
      </c>
      <c r="P577" s="11">
        <f t="shared" si="145"/>
        <v>2.1810140218117091</v>
      </c>
      <c r="Q577" s="1">
        <f t="shared" si="146"/>
        <v>19.327999999999999</v>
      </c>
      <c r="S577" s="14" t="str">
        <f t="shared" si="147"/>
        <v>A</v>
      </c>
      <c r="U577" s="1">
        <f t="shared" si="148"/>
        <v>19.327999999999999</v>
      </c>
      <c r="V577" s="1">
        <f t="shared" si="149"/>
        <v>384.34300000000002</v>
      </c>
      <c r="W577" s="1">
        <f t="shared" si="150"/>
        <v>2.1810140218117091</v>
      </c>
      <c r="X577" s="20">
        <f t="shared" si="151"/>
        <v>0.94874109948809349</v>
      </c>
      <c r="Y577" s="22">
        <f t="shared" si="152"/>
        <v>3</v>
      </c>
      <c r="AA577" s="47"/>
    </row>
    <row r="578" spans="1:34" hidden="1" x14ac:dyDescent="0.25">
      <c r="A578" s="57" t="s">
        <v>39</v>
      </c>
      <c r="B578" s="1">
        <v>22.911999999999999</v>
      </c>
      <c r="C578" s="1">
        <v>22.783999999999999</v>
      </c>
      <c r="D578" s="1">
        <v>417.07900000000001</v>
      </c>
      <c r="E578" s="1">
        <v>383.71100000000001</v>
      </c>
      <c r="G578" s="1">
        <f t="shared" si="136"/>
        <v>33.367999999999995</v>
      </c>
      <c r="H578" s="1">
        <f t="shared" si="137"/>
        <v>0.12800000000000011</v>
      </c>
      <c r="I578" s="2">
        <f t="shared" si="138"/>
        <v>400.39584000000002</v>
      </c>
      <c r="J578" s="2">
        <f t="shared" si="139"/>
        <v>392.05426</v>
      </c>
      <c r="K578" s="2">
        <f t="shared" si="140"/>
        <v>383.71267999999998</v>
      </c>
      <c r="L578" s="10">
        <f t="shared" si="141"/>
        <v>3</v>
      </c>
      <c r="M578" s="73" t="str">
        <f t="shared" si="142"/>
        <v/>
      </c>
      <c r="N578">
        <f t="shared" si="143"/>
        <v>3</v>
      </c>
      <c r="O578" s="12">
        <f t="shared" si="144"/>
        <v>25.497440462942354</v>
      </c>
      <c r="P578" s="11">
        <f t="shared" si="145"/>
        <v>2.5854404629423549</v>
      </c>
      <c r="Q578" s="1">
        <f t="shared" si="146"/>
        <v>22.911999999999999</v>
      </c>
      <c r="S578" s="14" t="str">
        <f t="shared" si="147"/>
        <v>A</v>
      </c>
      <c r="U578" s="1">
        <f t="shared" si="148"/>
        <v>22.911999999999999</v>
      </c>
      <c r="V578" s="1">
        <f t="shared" si="149"/>
        <v>383.71100000000001</v>
      </c>
      <c r="W578" s="1">
        <f t="shared" si="150"/>
        <v>2.5854404629423549</v>
      </c>
      <c r="X578" s="20">
        <f t="shared" si="151"/>
        <v>1.1246666013799242</v>
      </c>
      <c r="Y578" s="22">
        <f t="shared" si="152"/>
        <v>3</v>
      </c>
      <c r="AA578" s="47"/>
    </row>
    <row r="579" spans="1:34" hidden="1" x14ac:dyDescent="0.25">
      <c r="A579" s="57" t="s">
        <v>39</v>
      </c>
      <c r="B579" s="1">
        <v>21.12</v>
      </c>
      <c r="C579" s="1">
        <v>20.864000000000001</v>
      </c>
      <c r="D579" s="1">
        <v>417.17899999999997</v>
      </c>
      <c r="E579" s="1">
        <v>383.80900000000003</v>
      </c>
      <c r="G579" s="1">
        <f t="shared" si="136"/>
        <v>33.369999999999948</v>
      </c>
      <c r="H579" s="1">
        <f t="shared" si="137"/>
        <v>0.25600000000000023</v>
      </c>
      <c r="I579" s="2">
        <f t="shared" si="138"/>
        <v>400.49183999999997</v>
      </c>
      <c r="J579" s="2">
        <f t="shared" si="139"/>
        <v>392.14825999999999</v>
      </c>
      <c r="K579" s="2">
        <f t="shared" si="140"/>
        <v>383.80467999999996</v>
      </c>
      <c r="L579" s="10">
        <f t="shared" si="141"/>
        <v>3</v>
      </c>
      <c r="M579" s="73" t="str">
        <f t="shared" si="142"/>
        <v/>
      </c>
      <c r="N579">
        <f t="shared" si="143"/>
        <v>3</v>
      </c>
      <c r="O579" s="12">
        <f t="shared" si="144"/>
        <v>23.503227242377033</v>
      </c>
      <c r="P579" s="11">
        <f t="shared" si="145"/>
        <v>2.383227242377032</v>
      </c>
      <c r="Q579" s="1">
        <f t="shared" si="146"/>
        <v>21.12</v>
      </c>
      <c r="S579" s="14" t="str">
        <f t="shared" si="147"/>
        <v>A</v>
      </c>
      <c r="U579" s="1">
        <f t="shared" si="148"/>
        <v>21.12</v>
      </c>
      <c r="V579" s="1">
        <f t="shared" si="149"/>
        <v>383.80900000000003</v>
      </c>
      <c r="W579" s="1">
        <f t="shared" si="150"/>
        <v>2.383227242377032</v>
      </c>
      <c r="X579" s="20">
        <f t="shared" si="151"/>
        <v>1.0367038504340089</v>
      </c>
      <c r="Y579" s="22">
        <f t="shared" si="152"/>
        <v>3</v>
      </c>
      <c r="AA579" s="47"/>
    </row>
    <row r="580" spans="1:34" hidden="1" x14ac:dyDescent="0.25">
      <c r="A580" s="57" t="s">
        <v>39</v>
      </c>
      <c r="B580" s="1">
        <v>19.327999999999999</v>
      </c>
      <c r="C580" s="1">
        <v>19.2</v>
      </c>
      <c r="D580" s="1">
        <v>419.25099999999998</v>
      </c>
      <c r="E580" s="1">
        <v>381.49799999999999</v>
      </c>
      <c r="G580" s="1">
        <f t="shared" si="136"/>
        <v>37.752999999999986</v>
      </c>
      <c r="H580" s="1">
        <f t="shared" si="137"/>
        <v>0.12800000000000011</v>
      </c>
      <c r="I580" s="2">
        <f t="shared" si="138"/>
        <v>402.48095999999998</v>
      </c>
      <c r="J580" s="2">
        <f t="shared" si="139"/>
        <v>394.09593999999998</v>
      </c>
      <c r="K580" s="2">
        <f t="shared" si="140"/>
        <v>385.71091999999999</v>
      </c>
      <c r="L580" s="10">
        <f t="shared" si="141"/>
        <v>3</v>
      </c>
      <c r="M580" s="73" t="str">
        <f t="shared" si="142"/>
        <v/>
      </c>
      <c r="N580">
        <f t="shared" si="143"/>
        <v>3</v>
      </c>
      <c r="O580" s="12">
        <f t="shared" si="144"/>
        <v>21.509014021811709</v>
      </c>
      <c r="P580" s="11">
        <f t="shared" si="145"/>
        <v>2.1810140218117091</v>
      </c>
      <c r="Q580" s="1">
        <f t="shared" si="146"/>
        <v>19.327999999999999</v>
      </c>
      <c r="S580" s="14" t="str">
        <f t="shared" si="147"/>
        <v>A</v>
      </c>
      <c r="U580" s="1">
        <f t="shared" si="148"/>
        <v>19.327999999999999</v>
      </c>
      <c r="V580" s="1">
        <f t="shared" si="149"/>
        <v>381.49799999999999</v>
      </c>
      <c r="W580" s="1">
        <f t="shared" si="150"/>
        <v>2.1810140218117091</v>
      </c>
      <c r="X580" s="20">
        <f t="shared" si="151"/>
        <v>0.94874109948809349</v>
      </c>
      <c r="Y580" s="22">
        <f t="shared" si="152"/>
        <v>3</v>
      </c>
      <c r="AA580" s="47"/>
    </row>
    <row r="581" spans="1:34" hidden="1" x14ac:dyDescent="0.25">
      <c r="A581" s="57" t="s">
        <v>39</v>
      </c>
      <c r="B581" s="1">
        <v>19.327999999999999</v>
      </c>
      <c r="C581" s="1">
        <v>19.071999999999999</v>
      </c>
      <c r="D581" s="1">
        <v>419.68099999999998</v>
      </c>
      <c r="E581" s="1">
        <v>380.18799999999999</v>
      </c>
      <c r="G581" s="1">
        <f t="shared" si="136"/>
        <v>39.492999999999995</v>
      </c>
      <c r="H581" s="1">
        <f t="shared" si="137"/>
        <v>0.25600000000000023</v>
      </c>
      <c r="I581" s="2">
        <f t="shared" si="138"/>
        <v>402.89375999999999</v>
      </c>
      <c r="J581" s="2">
        <f t="shared" si="139"/>
        <v>394.50013999999999</v>
      </c>
      <c r="K581" s="2">
        <f t="shared" si="140"/>
        <v>386.10651999999999</v>
      </c>
      <c r="L581" s="10">
        <f t="shared" si="141"/>
        <v>0</v>
      </c>
      <c r="M581" s="73">
        <f t="shared" si="142"/>
        <v>0</v>
      </c>
      <c r="N581">
        <f t="shared" si="143"/>
        <v>0</v>
      </c>
      <c r="O581" s="12">
        <f t="shared" si="144"/>
        <v>19.327999999999999</v>
      </c>
      <c r="P581" s="11">
        <f t="shared" si="145"/>
        <v>0</v>
      </c>
      <c r="Q581" s="1">
        <f t="shared" si="146"/>
        <v>19.327999999999999</v>
      </c>
      <c r="S581" s="14" t="str">
        <f t="shared" si="147"/>
        <v>A</v>
      </c>
      <c r="U581" s="1">
        <f t="shared" si="148"/>
        <v>19.327999999999999</v>
      </c>
      <c r="V581" s="1">
        <f t="shared" si="149"/>
        <v>380.18799999999999</v>
      </c>
      <c r="W581" s="1">
        <f t="shared" si="150"/>
        <v>0</v>
      </c>
      <c r="X581" s="20">
        <f t="shared" si="151"/>
        <v>0</v>
      </c>
      <c r="Y581" s="22">
        <f t="shared" si="152"/>
        <v>0</v>
      </c>
      <c r="AA581" s="47"/>
    </row>
    <row r="582" spans="1:34" hidden="1" x14ac:dyDescent="0.25">
      <c r="A582" s="57" t="s">
        <v>39</v>
      </c>
      <c r="B582" s="1">
        <v>18.687999999999999</v>
      </c>
      <c r="C582" s="1">
        <v>18.559999999999999</v>
      </c>
      <c r="D582" s="1">
        <v>419.541</v>
      </c>
      <c r="E582" s="1">
        <v>380.05900000000003</v>
      </c>
      <c r="G582" s="1">
        <f t="shared" si="136"/>
        <v>39.481999999999971</v>
      </c>
      <c r="H582" s="1">
        <f t="shared" si="137"/>
        <v>0.12800000000000011</v>
      </c>
      <c r="I582" s="2">
        <f t="shared" si="138"/>
        <v>402.75936000000002</v>
      </c>
      <c r="J582" s="2">
        <f t="shared" si="139"/>
        <v>394.36854</v>
      </c>
      <c r="K582" s="2">
        <f t="shared" si="140"/>
        <v>385.97771999999998</v>
      </c>
      <c r="L582" s="10">
        <f t="shared" si="141"/>
        <v>0</v>
      </c>
      <c r="M582" s="73" t="str">
        <f t="shared" si="142"/>
        <v/>
      </c>
      <c r="N582">
        <f t="shared" si="143"/>
        <v>0</v>
      </c>
      <c r="O582" s="12">
        <f t="shared" si="144"/>
        <v>18.687999999999999</v>
      </c>
      <c r="P582" s="11">
        <f t="shared" si="145"/>
        <v>0</v>
      </c>
      <c r="Q582" s="1">
        <f t="shared" si="146"/>
        <v>18.687999999999999</v>
      </c>
      <c r="S582" s="14" t="str">
        <f t="shared" si="147"/>
        <v>A</v>
      </c>
      <c r="U582" s="1">
        <f t="shared" si="148"/>
        <v>18.687999999999999</v>
      </c>
      <c r="V582" s="1">
        <f t="shared" si="149"/>
        <v>380.05900000000003</v>
      </c>
      <c r="W582" s="1">
        <f t="shared" si="150"/>
        <v>0</v>
      </c>
      <c r="X582" s="20">
        <f t="shared" si="151"/>
        <v>0</v>
      </c>
      <c r="Y582" s="22">
        <f t="shared" si="152"/>
        <v>0</v>
      </c>
      <c r="AA582" s="47"/>
    </row>
    <row r="583" spans="1:34" hidden="1" x14ac:dyDescent="0.25">
      <c r="A583" s="57" t="s">
        <v>39</v>
      </c>
      <c r="B583" s="1">
        <v>18.303999999999998</v>
      </c>
      <c r="C583" s="1">
        <v>18.047999999999998</v>
      </c>
      <c r="D583" s="1">
        <v>420.77100000000002</v>
      </c>
      <c r="E583" s="1">
        <v>381.17700000000002</v>
      </c>
      <c r="G583" s="1">
        <f t="shared" si="136"/>
        <v>39.593999999999994</v>
      </c>
      <c r="H583" s="1">
        <f t="shared" si="137"/>
        <v>0.25600000000000023</v>
      </c>
      <c r="I583" s="2">
        <f t="shared" si="138"/>
        <v>403.94015999999999</v>
      </c>
      <c r="J583" s="2">
        <f t="shared" si="139"/>
        <v>395.52474000000001</v>
      </c>
      <c r="K583" s="2">
        <f t="shared" si="140"/>
        <v>387.10932000000003</v>
      </c>
      <c r="L583" s="10">
        <f t="shared" si="141"/>
        <v>0</v>
      </c>
      <c r="M583" s="73" t="str">
        <f t="shared" si="142"/>
        <v/>
      </c>
      <c r="N583">
        <f t="shared" si="143"/>
        <v>0</v>
      </c>
      <c r="O583" s="12">
        <f t="shared" si="144"/>
        <v>18.303999999999998</v>
      </c>
      <c r="P583" s="11">
        <f t="shared" si="145"/>
        <v>0</v>
      </c>
      <c r="Q583" s="1">
        <f t="shared" si="146"/>
        <v>18.303999999999998</v>
      </c>
      <c r="S583" s="14" t="str">
        <f t="shared" si="147"/>
        <v>A</v>
      </c>
      <c r="U583" s="1">
        <f t="shared" si="148"/>
        <v>18.303999999999998</v>
      </c>
      <c r="V583" s="1">
        <f t="shared" si="149"/>
        <v>381.17700000000002</v>
      </c>
      <c r="W583" s="1">
        <f t="shared" si="150"/>
        <v>0</v>
      </c>
      <c r="X583" s="20">
        <f t="shared" si="151"/>
        <v>0</v>
      </c>
      <c r="Y583" s="22">
        <f t="shared" si="152"/>
        <v>0</v>
      </c>
      <c r="AA583" s="47"/>
    </row>
    <row r="584" spans="1:34" hidden="1" x14ac:dyDescent="0.25">
      <c r="A584" s="57" t="s">
        <v>39</v>
      </c>
      <c r="B584" s="1">
        <v>18.303999999999998</v>
      </c>
      <c r="C584" s="1">
        <v>18.047999999999998</v>
      </c>
      <c r="D584" s="1">
        <v>421.786</v>
      </c>
      <c r="E584" s="1">
        <v>382.09300000000002</v>
      </c>
      <c r="G584" s="1">
        <f t="shared" si="136"/>
        <v>39.692999999999984</v>
      </c>
      <c r="H584" s="1">
        <f t="shared" si="137"/>
        <v>0.25600000000000023</v>
      </c>
      <c r="I584" s="2">
        <f t="shared" si="138"/>
        <v>404.91455999999999</v>
      </c>
      <c r="J584" s="2">
        <f t="shared" si="139"/>
        <v>396.47883999999999</v>
      </c>
      <c r="K584" s="2">
        <f t="shared" si="140"/>
        <v>388.04311999999999</v>
      </c>
      <c r="L584" s="10">
        <f t="shared" si="141"/>
        <v>0</v>
      </c>
      <c r="M584" s="73" t="str">
        <f t="shared" si="142"/>
        <v/>
      </c>
      <c r="N584">
        <f t="shared" si="143"/>
        <v>0</v>
      </c>
      <c r="O584" s="12">
        <f t="shared" si="144"/>
        <v>18.303999999999998</v>
      </c>
      <c r="P584" s="11">
        <f t="shared" si="145"/>
        <v>0</v>
      </c>
      <c r="Q584" s="1">
        <f t="shared" si="146"/>
        <v>18.303999999999998</v>
      </c>
      <c r="S584" s="14" t="str">
        <f t="shared" si="147"/>
        <v>A</v>
      </c>
      <c r="U584" s="1">
        <f t="shared" si="148"/>
        <v>18.303999999999998</v>
      </c>
      <c r="V584" s="1">
        <f t="shared" si="149"/>
        <v>382.09300000000002</v>
      </c>
      <c r="W584" s="1">
        <f t="shared" si="150"/>
        <v>0</v>
      </c>
      <c r="X584" s="20">
        <f t="shared" si="151"/>
        <v>0</v>
      </c>
      <c r="Y584" s="22">
        <f t="shared" si="152"/>
        <v>0</v>
      </c>
      <c r="AA584" s="47"/>
    </row>
    <row r="585" spans="1:34" x14ac:dyDescent="0.25">
      <c r="A585" s="57" t="s">
        <v>39</v>
      </c>
      <c r="B585" s="1">
        <v>17.664000000000001</v>
      </c>
      <c r="C585" s="1">
        <v>17.536000000000001</v>
      </c>
      <c r="D585" s="1">
        <v>421.55200000000002</v>
      </c>
      <c r="E585" s="1">
        <v>381.88400000000001</v>
      </c>
      <c r="G585" s="1">
        <f t="shared" ref="G585:G648" si="153">D585-E585</f>
        <v>39.668000000000006</v>
      </c>
      <c r="H585" s="1">
        <f t="shared" ref="H585:H648" si="154">B585-C585</f>
        <v>0.12800000000000011</v>
      </c>
      <c r="I585" s="2">
        <f t="shared" ref="I585:I648" si="155">D585-((D585/100)*I$8)</f>
        <v>404.68992000000003</v>
      </c>
      <c r="J585" s="2">
        <f t="shared" ref="J585:J648" si="156">D585-((D585/100)*J$8)</f>
        <v>396.25888000000003</v>
      </c>
      <c r="K585" s="2">
        <f t="shared" ref="K585:K648" si="157">D585-((D585/100)*K$8)</f>
        <v>387.82784000000004</v>
      </c>
      <c r="L585" s="10">
        <f t="shared" ref="L585:L648" si="158">IF(AND(G585&lt;&gt;"",H585&lt;&gt;"",E585&gt;312),IF(AND(E585&gt;(I585-P$1),E585&lt;(I585+P$1)),N$4,IF(AND(E585&gt;(J585-P$1),E585&lt;(J585+P$1)),N$5,IF(AND(E585&gt;(K585-P$1),E585&lt;(K585+P$1)),N$6,0))),"0")</f>
        <v>0</v>
      </c>
      <c r="M585" s="73" t="str">
        <f t="shared" ref="M585:M648" si="159">IF(L584&lt;&gt;L585,L585,"")</f>
        <v/>
      </c>
      <c r="N585">
        <f t="shared" ref="N585:N648" si="160">L585</f>
        <v>0</v>
      </c>
      <c r="O585" s="12">
        <f t="shared" ref="O585:O648" si="161">IF(N585=1,(B585+(B585/(100-Q$4)*Q$4)),IF(N585=2,(B585+(B585/(100-Q$5)*Q$5)),IF(N585=3,(B585+(B585/(100-Q$6)*Q$6)),B585)))</f>
        <v>17.664000000000001</v>
      </c>
      <c r="P585" s="11">
        <f t="shared" ref="P585:P648" si="162">IF(O585&lt;&gt;"",O585-B585,"")</f>
        <v>0</v>
      </c>
      <c r="Q585" s="1">
        <f t="shared" ref="Q585:Q648" si="163">O585-P585</f>
        <v>17.664000000000001</v>
      </c>
      <c r="S585" s="14" t="str">
        <f t="shared" ref="S585:S648" si="164">IF(ROUND(B585,3)=ROUND(Q585,3),"A","B")</f>
        <v>A</v>
      </c>
      <c r="U585" s="1">
        <f t="shared" ref="U585:U648" si="165">B585</f>
        <v>17.664000000000001</v>
      </c>
      <c r="V585" s="1">
        <f t="shared" ref="V585:V648" si="166">E585</f>
        <v>381.88400000000001</v>
      </c>
      <c r="W585" s="1">
        <f t="shared" ref="W585:W648" si="167">P585</f>
        <v>0</v>
      </c>
      <c r="X585" s="20">
        <f t="shared" ref="X585:X648" si="168">W585*X$6</f>
        <v>0</v>
      </c>
      <c r="Y585" s="22">
        <f t="shared" ref="Y585:Y648" si="169">L585</f>
        <v>0</v>
      </c>
      <c r="Z585" s="32" t="s">
        <v>40</v>
      </c>
      <c r="AA585" s="47"/>
      <c r="AB585" s="32" t="str">
        <f>A585</f>
        <v>JJJJ-MM-TT SS:MM:SS</v>
      </c>
      <c r="AC585" s="1">
        <f>SUM(U585:U608)</f>
        <v>450.94400000000002</v>
      </c>
      <c r="AD585" s="1">
        <f>AVERAGE(V585:V608)</f>
        <v>380.8765416666667</v>
      </c>
      <c r="AE585" s="1">
        <f>SUM(W585:W608)</f>
        <v>0</v>
      </c>
      <c r="AF585" s="1">
        <f>SUM(X585:X608)</f>
        <v>0</v>
      </c>
      <c r="AG585" s="35">
        <f>AVERAGE(Y585:Y608)</f>
        <v>0</v>
      </c>
      <c r="AH585" s="37" t="e">
        <f>DAY(A585)</f>
        <v>#VALUE!</v>
      </c>
    </row>
    <row r="586" spans="1:34" hidden="1" x14ac:dyDescent="0.25">
      <c r="A586" s="57" t="s">
        <v>39</v>
      </c>
      <c r="B586" s="1">
        <v>18.303999999999998</v>
      </c>
      <c r="C586" s="1">
        <v>18.047999999999998</v>
      </c>
      <c r="D586" s="1">
        <v>421.40300000000002</v>
      </c>
      <c r="E586" s="1">
        <v>381.74700000000001</v>
      </c>
      <c r="G586" s="1">
        <f t="shared" si="153"/>
        <v>39.656000000000006</v>
      </c>
      <c r="H586" s="1">
        <f t="shared" si="154"/>
        <v>0.25600000000000023</v>
      </c>
      <c r="I586" s="2">
        <f t="shared" si="155"/>
        <v>404.54688000000004</v>
      </c>
      <c r="J586" s="2">
        <f t="shared" si="156"/>
        <v>396.11882000000003</v>
      </c>
      <c r="K586" s="2">
        <f t="shared" si="157"/>
        <v>387.69076000000001</v>
      </c>
      <c r="L586" s="10">
        <f t="shared" si="158"/>
        <v>0</v>
      </c>
      <c r="M586" s="73" t="str">
        <f t="shared" si="159"/>
        <v/>
      </c>
      <c r="N586">
        <f t="shared" si="160"/>
        <v>0</v>
      </c>
      <c r="O586" s="12">
        <f t="shared" si="161"/>
        <v>18.303999999999998</v>
      </c>
      <c r="P586" s="11">
        <f t="shared" si="162"/>
        <v>0</v>
      </c>
      <c r="Q586" s="1">
        <f t="shared" si="163"/>
        <v>18.303999999999998</v>
      </c>
      <c r="S586" s="14" t="str">
        <f t="shared" si="164"/>
        <v>A</v>
      </c>
      <c r="U586" s="1">
        <f t="shared" si="165"/>
        <v>18.303999999999998</v>
      </c>
      <c r="V586" s="1">
        <f t="shared" si="166"/>
        <v>381.74700000000001</v>
      </c>
      <c r="W586" s="1">
        <f t="shared" si="167"/>
        <v>0</v>
      </c>
      <c r="X586" s="20">
        <f t="shared" si="168"/>
        <v>0</v>
      </c>
      <c r="Y586" s="22">
        <f t="shared" si="169"/>
        <v>0</v>
      </c>
      <c r="AA586" s="47"/>
    </row>
    <row r="587" spans="1:34" hidden="1" x14ac:dyDescent="0.25">
      <c r="A587" s="57" t="s">
        <v>39</v>
      </c>
      <c r="B587" s="1">
        <v>18.431999999999999</v>
      </c>
      <c r="C587" s="1">
        <v>18.303999999999998</v>
      </c>
      <c r="D587" s="1">
        <v>421.04399999999998</v>
      </c>
      <c r="E587" s="1">
        <v>381.42099999999999</v>
      </c>
      <c r="G587" s="1">
        <f t="shared" si="153"/>
        <v>39.62299999999999</v>
      </c>
      <c r="H587" s="1">
        <f t="shared" si="154"/>
        <v>0.12800000000000011</v>
      </c>
      <c r="I587" s="2">
        <f t="shared" si="155"/>
        <v>404.20223999999996</v>
      </c>
      <c r="J587" s="2">
        <f t="shared" si="156"/>
        <v>395.78136000000001</v>
      </c>
      <c r="K587" s="2">
        <f t="shared" si="157"/>
        <v>387.36048</v>
      </c>
      <c r="L587" s="10">
        <f t="shared" si="158"/>
        <v>0</v>
      </c>
      <c r="M587" s="73" t="str">
        <f t="shared" si="159"/>
        <v/>
      </c>
      <c r="N587">
        <f t="shared" si="160"/>
        <v>0</v>
      </c>
      <c r="O587" s="12">
        <f t="shared" si="161"/>
        <v>18.431999999999999</v>
      </c>
      <c r="P587" s="11">
        <f t="shared" si="162"/>
        <v>0</v>
      </c>
      <c r="Q587" s="1">
        <f t="shared" si="163"/>
        <v>18.431999999999999</v>
      </c>
      <c r="S587" s="14" t="str">
        <f t="shared" si="164"/>
        <v>A</v>
      </c>
      <c r="U587" s="1">
        <f t="shared" si="165"/>
        <v>18.431999999999999</v>
      </c>
      <c r="V587" s="1">
        <f t="shared" si="166"/>
        <v>381.42099999999999</v>
      </c>
      <c r="W587" s="1">
        <f t="shared" si="167"/>
        <v>0</v>
      </c>
      <c r="X587" s="20">
        <f t="shared" si="168"/>
        <v>0</v>
      </c>
      <c r="Y587" s="22">
        <f t="shared" si="169"/>
        <v>0</v>
      </c>
      <c r="AA587" s="47"/>
    </row>
    <row r="588" spans="1:34" hidden="1" x14ac:dyDescent="0.25">
      <c r="A588" s="57" t="s">
        <v>39</v>
      </c>
      <c r="B588" s="1">
        <v>17.664000000000001</v>
      </c>
      <c r="C588" s="1">
        <v>17.536000000000001</v>
      </c>
      <c r="D588" s="1">
        <v>420.80599999999998</v>
      </c>
      <c r="E588" s="1">
        <v>381.21</v>
      </c>
      <c r="G588" s="1">
        <f t="shared" si="153"/>
        <v>39.596000000000004</v>
      </c>
      <c r="H588" s="1">
        <f t="shared" si="154"/>
        <v>0.12800000000000011</v>
      </c>
      <c r="I588" s="2">
        <f t="shared" si="155"/>
        <v>403.97375999999997</v>
      </c>
      <c r="J588" s="2">
        <f t="shared" si="156"/>
        <v>395.55763999999999</v>
      </c>
      <c r="K588" s="2">
        <f t="shared" si="157"/>
        <v>387.14152000000001</v>
      </c>
      <c r="L588" s="10">
        <f t="shared" si="158"/>
        <v>0</v>
      </c>
      <c r="M588" s="73" t="str">
        <f t="shared" si="159"/>
        <v/>
      </c>
      <c r="N588">
        <f t="shared" si="160"/>
        <v>0</v>
      </c>
      <c r="O588" s="12">
        <f t="shared" si="161"/>
        <v>17.664000000000001</v>
      </c>
      <c r="P588" s="11">
        <f t="shared" si="162"/>
        <v>0</v>
      </c>
      <c r="Q588" s="1">
        <f t="shared" si="163"/>
        <v>17.664000000000001</v>
      </c>
      <c r="S588" s="14" t="str">
        <f t="shared" si="164"/>
        <v>A</v>
      </c>
      <c r="U588" s="1">
        <f t="shared" si="165"/>
        <v>17.664000000000001</v>
      </c>
      <c r="V588" s="1">
        <f t="shared" si="166"/>
        <v>381.21</v>
      </c>
      <c r="W588" s="1">
        <f t="shared" si="167"/>
        <v>0</v>
      </c>
      <c r="X588" s="20">
        <f t="shared" si="168"/>
        <v>0</v>
      </c>
      <c r="Y588" s="22">
        <f t="shared" si="169"/>
        <v>0</v>
      </c>
      <c r="AA588" s="47"/>
    </row>
    <row r="589" spans="1:34" hidden="1" x14ac:dyDescent="0.25">
      <c r="A589" s="57" t="s">
        <v>39</v>
      </c>
      <c r="B589" s="1">
        <v>18.559999999999999</v>
      </c>
      <c r="C589" s="1">
        <v>18.303999999999998</v>
      </c>
      <c r="D589" s="1">
        <v>420.137</v>
      </c>
      <c r="E589" s="1">
        <v>380.60300000000001</v>
      </c>
      <c r="G589" s="1">
        <f t="shared" si="153"/>
        <v>39.533999999999992</v>
      </c>
      <c r="H589" s="1">
        <f t="shared" si="154"/>
        <v>0.25600000000000023</v>
      </c>
      <c r="I589" s="2">
        <f t="shared" si="155"/>
        <v>403.33152000000001</v>
      </c>
      <c r="J589" s="2">
        <f t="shared" si="156"/>
        <v>394.92878000000002</v>
      </c>
      <c r="K589" s="2">
        <f t="shared" si="157"/>
        <v>386.52604000000002</v>
      </c>
      <c r="L589" s="10">
        <f t="shared" si="158"/>
        <v>0</v>
      </c>
      <c r="M589" s="73" t="str">
        <f t="shared" si="159"/>
        <v/>
      </c>
      <c r="N589">
        <f t="shared" si="160"/>
        <v>0</v>
      </c>
      <c r="O589" s="12">
        <f t="shared" si="161"/>
        <v>18.559999999999999</v>
      </c>
      <c r="P589" s="11">
        <f t="shared" si="162"/>
        <v>0</v>
      </c>
      <c r="Q589" s="1">
        <f t="shared" si="163"/>
        <v>18.559999999999999</v>
      </c>
      <c r="S589" s="14" t="str">
        <f t="shared" si="164"/>
        <v>A</v>
      </c>
      <c r="U589" s="1">
        <f t="shared" si="165"/>
        <v>18.559999999999999</v>
      </c>
      <c r="V589" s="1">
        <f t="shared" si="166"/>
        <v>380.60300000000001</v>
      </c>
      <c r="W589" s="1">
        <f t="shared" si="167"/>
        <v>0</v>
      </c>
      <c r="X589" s="20">
        <f t="shared" si="168"/>
        <v>0</v>
      </c>
      <c r="Y589" s="22">
        <f t="shared" si="169"/>
        <v>0</v>
      </c>
      <c r="AA589" s="47"/>
    </row>
    <row r="590" spans="1:34" hidden="1" x14ac:dyDescent="0.25">
      <c r="A590" s="57" t="s">
        <v>39</v>
      </c>
      <c r="B590" s="1">
        <v>18.175999999999998</v>
      </c>
      <c r="C590" s="1">
        <v>17.920000000000002</v>
      </c>
      <c r="D590" s="1">
        <v>420.32</v>
      </c>
      <c r="E590" s="1">
        <v>380.76900000000001</v>
      </c>
      <c r="G590" s="1">
        <f t="shared" si="153"/>
        <v>39.550999999999988</v>
      </c>
      <c r="H590" s="1">
        <f t="shared" si="154"/>
        <v>0.25599999999999667</v>
      </c>
      <c r="I590" s="2">
        <f t="shared" si="155"/>
        <v>403.50720000000001</v>
      </c>
      <c r="J590" s="2">
        <f t="shared" si="156"/>
        <v>395.10079999999999</v>
      </c>
      <c r="K590" s="2">
        <f t="shared" si="157"/>
        <v>386.69439999999997</v>
      </c>
      <c r="L590" s="10">
        <f t="shared" si="158"/>
        <v>0</v>
      </c>
      <c r="M590" s="73" t="str">
        <f t="shared" si="159"/>
        <v/>
      </c>
      <c r="N590">
        <f t="shared" si="160"/>
        <v>0</v>
      </c>
      <c r="O590" s="12">
        <f t="shared" si="161"/>
        <v>18.175999999999998</v>
      </c>
      <c r="P590" s="11">
        <f t="shared" si="162"/>
        <v>0</v>
      </c>
      <c r="Q590" s="1">
        <f t="shared" si="163"/>
        <v>18.175999999999998</v>
      </c>
      <c r="S590" s="14" t="str">
        <f t="shared" si="164"/>
        <v>A</v>
      </c>
      <c r="U590" s="1">
        <f t="shared" si="165"/>
        <v>18.175999999999998</v>
      </c>
      <c r="V590" s="1">
        <f t="shared" si="166"/>
        <v>380.76900000000001</v>
      </c>
      <c r="W590" s="1">
        <f t="shared" si="167"/>
        <v>0</v>
      </c>
      <c r="X590" s="20">
        <f t="shared" si="168"/>
        <v>0</v>
      </c>
      <c r="Y590" s="22">
        <f t="shared" si="169"/>
        <v>0</v>
      </c>
      <c r="AA590" s="47"/>
    </row>
    <row r="591" spans="1:34" hidden="1" x14ac:dyDescent="0.25">
      <c r="A591" s="57" t="s">
        <v>39</v>
      </c>
      <c r="B591" s="1">
        <v>18.175999999999998</v>
      </c>
      <c r="C591" s="1">
        <v>18.047999999999998</v>
      </c>
      <c r="D591" s="1">
        <v>420.79399999999998</v>
      </c>
      <c r="E591" s="1">
        <v>381.19799999999998</v>
      </c>
      <c r="G591" s="1">
        <f t="shared" si="153"/>
        <v>39.596000000000004</v>
      </c>
      <c r="H591" s="1">
        <f t="shared" si="154"/>
        <v>0.12800000000000011</v>
      </c>
      <c r="I591" s="2">
        <f t="shared" si="155"/>
        <v>403.96224000000001</v>
      </c>
      <c r="J591" s="2">
        <f t="shared" si="156"/>
        <v>395.54635999999999</v>
      </c>
      <c r="K591" s="2">
        <f t="shared" si="157"/>
        <v>387.13047999999998</v>
      </c>
      <c r="L591" s="10">
        <f t="shared" si="158"/>
        <v>0</v>
      </c>
      <c r="M591" s="73" t="str">
        <f t="shared" si="159"/>
        <v/>
      </c>
      <c r="N591">
        <f t="shared" si="160"/>
        <v>0</v>
      </c>
      <c r="O591" s="12">
        <f t="shared" si="161"/>
        <v>18.175999999999998</v>
      </c>
      <c r="P591" s="11">
        <f t="shared" si="162"/>
        <v>0</v>
      </c>
      <c r="Q591" s="1">
        <f t="shared" si="163"/>
        <v>18.175999999999998</v>
      </c>
      <c r="S591" s="14" t="str">
        <f t="shared" si="164"/>
        <v>A</v>
      </c>
      <c r="U591" s="1">
        <f t="shared" si="165"/>
        <v>18.175999999999998</v>
      </c>
      <c r="V591" s="1">
        <f t="shared" si="166"/>
        <v>381.19799999999998</v>
      </c>
      <c r="W591" s="1">
        <f t="shared" si="167"/>
        <v>0</v>
      </c>
      <c r="X591" s="20">
        <f t="shared" si="168"/>
        <v>0</v>
      </c>
      <c r="Y591" s="22">
        <f t="shared" si="169"/>
        <v>0</v>
      </c>
      <c r="AA591" s="47"/>
    </row>
    <row r="592" spans="1:34" hidden="1" x14ac:dyDescent="0.25">
      <c r="A592" s="57" t="s">
        <v>39</v>
      </c>
      <c r="B592" s="1">
        <v>18.175999999999998</v>
      </c>
      <c r="C592" s="1">
        <v>18.047999999999998</v>
      </c>
      <c r="D592" s="1">
        <v>420.74700000000001</v>
      </c>
      <c r="E592" s="1">
        <v>381.15600000000001</v>
      </c>
      <c r="G592" s="1">
        <f t="shared" si="153"/>
        <v>39.591000000000008</v>
      </c>
      <c r="H592" s="1">
        <f t="shared" si="154"/>
        <v>0.12800000000000011</v>
      </c>
      <c r="I592" s="2">
        <f t="shared" si="155"/>
        <v>403.91712000000001</v>
      </c>
      <c r="J592" s="2">
        <f t="shared" si="156"/>
        <v>395.50218000000001</v>
      </c>
      <c r="K592" s="2">
        <f t="shared" si="157"/>
        <v>387.08724000000001</v>
      </c>
      <c r="L592" s="10">
        <f t="shared" si="158"/>
        <v>0</v>
      </c>
      <c r="M592" s="73" t="str">
        <f t="shared" si="159"/>
        <v/>
      </c>
      <c r="N592">
        <f t="shared" si="160"/>
        <v>0</v>
      </c>
      <c r="O592" s="12">
        <f t="shared" si="161"/>
        <v>18.175999999999998</v>
      </c>
      <c r="P592" s="11">
        <f t="shared" si="162"/>
        <v>0</v>
      </c>
      <c r="Q592" s="1">
        <f t="shared" si="163"/>
        <v>18.175999999999998</v>
      </c>
      <c r="S592" s="14" t="str">
        <f t="shared" si="164"/>
        <v>A</v>
      </c>
      <c r="U592" s="1">
        <f t="shared" si="165"/>
        <v>18.175999999999998</v>
      </c>
      <c r="V592" s="1">
        <f t="shared" si="166"/>
        <v>381.15600000000001</v>
      </c>
      <c r="W592" s="1">
        <f t="shared" si="167"/>
        <v>0</v>
      </c>
      <c r="X592" s="20">
        <f t="shared" si="168"/>
        <v>0</v>
      </c>
      <c r="Y592" s="22">
        <f t="shared" si="169"/>
        <v>0</v>
      </c>
      <c r="AA592" s="47"/>
    </row>
    <row r="593" spans="1:27" hidden="1" x14ac:dyDescent="0.25">
      <c r="A593" s="57" t="s">
        <v>39</v>
      </c>
      <c r="B593" s="1">
        <v>17.920000000000002</v>
      </c>
      <c r="C593" s="1">
        <v>17.536000000000001</v>
      </c>
      <c r="D593" s="1">
        <v>420.18700000000001</v>
      </c>
      <c r="E593" s="1">
        <v>380.649</v>
      </c>
      <c r="G593" s="1">
        <f t="shared" si="153"/>
        <v>39.538000000000011</v>
      </c>
      <c r="H593" s="1">
        <f t="shared" si="154"/>
        <v>0.38400000000000034</v>
      </c>
      <c r="I593" s="2">
        <f t="shared" si="155"/>
        <v>403.37952000000001</v>
      </c>
      <c r="J593" s="2">
        <f t="shared" si="156"/>
        <v>394.97577999999999</v>
      </c>
      <c r="K593" s="2">
        <f t="shared" si="157"/>
        <v>386.57204000000002</v>
      </c>
      <c r="L593" s="10">
        <f t="shared" si="158"/>
        <v>0</v>
      </c>
      <c r="M593" s="73" t="str">
        <f t="shared" si="159"/>
        <v/>
      </c>
      <c r="N593">
        <f t="shared" si="160"/>
        <v>0</v>
      </c>
      <c r="O593" s="12">
        <f t="shared" si="161"/>
        <v>17.920000000000002</v>
      </c>
      <c r="P593" s="11">
        <f t="shared" si="162"/>
        <v>0</v>
      </c>
      <c r="Q593" s="1">
        <f t="shared" si="163"/>
        <v>17.920000000000002</v>
      </c>
      <c r="S593" s="14" t="str">
        <f t="shared" si="164"/>
        <v>A</v>
      </c>
      <c r="U593" s="1">
        <f t="shared" si="165"/>
        <v>17.920000000000002</v>
      </c>
      <c r="V593" s="1">
        <f t="shared" si="166"/>
        <v>380.649</v>
      </c>
      <c r="W593" s="1">
        <f t="shared" si="167"/>
        <v>0</v>
      </c>
      <c r="X593" s="20">
        <f t="shared" si="168"/>
        <v>0</v>
      </c>
      <c r="Y593" s="22">
        <f t="shared" si="169"/>
        <v>0</v>
      </c>
      <c r="AA593" s="47"/>
    </row>
    <row r="594" spans="1:27" hidden="1" x14ac:dyDescent="0.25">
      <c r="A594" s="57" t="s">
        <v>39</v>
      </c>
      <c r="B594" s="1">
        <v>17.920000000000002</v>
      </c>
      <c r="C594" s="1">
        <v>17.792000000000002</v>
      </c>
      <c r="D594" s="1">
        <v>420.64800000000002</v>
      </c>
      <c r="E594" s="1">
        <v>381.06400000000002</v>
      </c>
      <c r="G594" s="1">
        <f t="shared" si="153"/>
        <v>39.584000000000003</v>
      </c>
      <c r="H594" s="1">
        <f t="shared" si="154"/>
        <v>0.12800000000000011</v>
      </c>
      <c r="I594" s="2">
        <f t="shared" si="155"/>
        <v>403.82208000000003</v>
      </c>
      <c r="J594" s="2">
        <f t="shared" si="156"/>
        <v>395.40912000000003</v>
      </c>
      <c r="K594" s="2">
        <f t="shared" si="157"/>
        <v>386.99616000000003</v>
      </c>
      <c r="L594" s="10">
        <f t="shared" si="158"/>
        <v>0</v>
      </c>
      <c r="M594" s="73" t="str">
        <f t="shared" si="159"/>
        <v/>
      </c>
      <c r="N594">
        <f t="shared" si="160"/>
        <v>0</v>
      </c>
      <c r="O594" s="12">
        <f t="shared" si="161"/>
        <v>17.920000000000002</v>
      </c>
      <c r="P594" s="11">
        <f t="shared" si="162"/>
        <v>0</v>
      </c>
      <c r="Q594" s="1">
        <f t="shared" si="163"/>
        <v>17.920000000000002</v>
      </c>
      <c r="S594" s="14" t="str">
        <f t="shared" si="164"/>
        <v>A</v>
      </c>
      <c r="U594" s="1">
        <f t="shared" si="165"/>
        <v>17.920000000000002</v>
      </c>
      <c r="V594" s="1">
        <f t="shared" si="166"/>
        <v>381.06400000000002</v>
      </c>
      <c r="W594" s="1">
        <f t="shared" si="167"/>
        <v>0</v>
      </c>
      <c r="X594" s="20">
        <f t="shared" si="168"/>
        <v>0</v>
      </c>
      <c r="Y594" s="22">
        <f t="shared" si="169"/>
        <v>0</v>
      </c>
      <c r="AA594" s="47"/>
    </row>
    <row r="595" spans="1:27" hidden="1" x14ac:dyDescent="0.25">
      <c r="A595" s="57" t="s">
        <v>39</v>
      </c>
      <c r="B595" s="1">
        <v>18.815999999999999</v>
      </c>
      <c r="C595" s="1">
        <v>18.559999999999999</v>
      </c>
      <c r="D595" s="1">
        <v>420.29</v>
      </c>
      <c r="E595" s="1">
        <v>380.74200000000002</v>
      </c>
      <c r="G595" s="1">
        <f t="shared" si="153"/>
        <v>39.548000000000002</v>
      </c>
      <c r="H595" s="1">
        <f t="shared" si="154"/>
        <v>0.25600000000000023</v>
      </c>
      <c r="I595" s="2">
        <f t="shared" si="155"/>
        <v>403.47840000000002</v>
      </c>
      <c r="J595" s="2">
        <f t="shared" si="156"/>
        <v>395.07260000000002</v>
      </c>
      <c r="K595" s="2">
        <f t="shared" si="157"/>
        <v>386.66680000000002</v>
      </c>
      <c r="L595" s="10">
        <f t="shared" si="158"/>
        <v>0</v>
      </c>
      <c r="M595" s="73" t="str">
        <f t="shared" si="159"/>
        <v/>
      </c>
      <c r="N595">
        <f t="shared" si="160"/>
        <v>0</v>
      </c>
      <c r="O595" s="12">
        <f t="shared" si="161"/>
        <v>18.815999999999999</v>
      </c>
      <c r="P595" s="11">
        <f t="shared" si="162"/>
        <v>0</v>
      </c>
      <c r="Q595" s="1">
        <f t="shared" si="163"/>
        <v>18.815999999999999</v>
      </c>
      <c r="S595" s="14" t="str">
        <f t="shared" si="164"/>
        <v>A</v>
      </c>
      <c r="U595" s="1">
        <f t="shared" si="165"/>
        <v>18.815999999999999</v>
      </c>
      <c r="V595" s="1">
        <f t="shared" si="166"/>
        <v>380.74200000000002</v>
      </c>
      <c r="W595" s="1">
        <f t="shared" si="167"/>
        <v>0</v>
      </c>
      <c r="X595" s="20">
        <f t="shared" si="168"/>
        <v>0</v>
      </c>
      <c r="Y595" s="22">
        <f t="shared" si="169"/>
        <v>0</v>
      </c>
      <c r="AA595" s="47"/>
    </row>
    <row r="596" spans="1:27" hidden="1" x14ac:dyDescent="0.25">
      <c r="A596" s="57" t="s">
        <v>39</v>
      </c>
      <c r="B596" s="1">
        <v>19.968</v>
      </c>
      <c r="C596" s="1">
        <v>19.712</v>
      </c>
      <c r="D596" s="1">
        <v>420.23899999999998</v>
      </c>
      <c r="E596" s="1">
        <v>380.68400000000003</v>
      </c>
      <c r="G596" s="1">
        <f t="shared" si="153"/>
        <v>39.55499999999995</v>
      </c>
      <c r="H596" s="1">
        <f t="shared" si="154"/>
        <v>0.25600000000000023</v>
      </c>
      <c r="I596" s="2">
        <f t="shared" si="155"/>
        <v>403.42944</v>
      </c>
      <c r="J596" s="2">
        <f t="shared" si="156"/>
        <v>395.02465999999998</v>
      </c>
      <c r="K596" s="2">
        <f t="shared" si="157"/>
        <v>386.61987999999997</v>
      </c>
      <c r="L596" s="10">
        <f t="shared" si="158"/>
        <v>0</v>
      </c>
      <c r="M596" s="73" t="str">
        <f t="shared" si="159"/>
        <v/>
      </c>
      <c r="N596">
        <f t="shared" si="160"/>
        <v>0</v>
      </c>
      <c r="O596" s="12">
        <f t="shared" si="161"/>
        <v>19.968</v>
      </c>
      <c r="P596" s="11">
        <f t="shared" si="162"/>
        <v>0</v>
      </c>
      <c r="Q596" s="1">
        <f t="shared" si="163"/>
        <v>19.968</v>
      </c>
      <c r="S596" s="14" t="str">
        <f t="shared" si="164"/>
        <v>A</v>
      </c>
      <c r="U596" s="1">
        <f t="shared" si="165"/>
        <v>19.968</v>
      </c>
      <c r="V596" s="1">
        <f t="shared" si="166"/>
        <v>380.68400000000003</v>
      </c>
      <c r="W596" s="1">
        <f t="shared" si="167"/>
        <v>0</v>
      </c>
      <c r="X596" s="20">
        <f t="shared" si="168"/>
        <v>0</v>
      </c>
      <c r="Y596" s="22">
        <f t="shared" si="169"/>
        <v>0</v>
      </c>
      <c r="AA596" s="47"/>
    </row>
    <row r="597" spans="1:27" hidden="1" x14ac:dyDescent="0.25">
      <c r="A597" s="57" t="s">
        <v>39</v>
      </c>
      <c r="B597" s="1">
        <v>20.096</v>
      </c>
      <c r="C597" s="1">
        <v>19.968</v>
      </c>
      <c r="D597" s="1">
        <v>420.923</v>
      </c>
      <c r="E597" s="1">
        <v>381.30700000000002</v>
      </c>
      <c r="G597" s="1">
        <f t="shared" si="153"/>
        <v>39.615999999999985</v>
      </c>
      <c r="H597" s="1">
        <f t="shared" si="154"/>
        <v>0.12800000000000011</v>
      </c>
      <c r="I597" s="2">
        <f t="shared" si="155"/>
        <v>404.08607999999998</v>
      </c>
      <c r="J597" s="2">
        <f t="shared" si="156"/>
        <v>395.66762</v>
      </c>
      <c r="K597" s="2">
        <f t="shared" si="157"/>
        <v>387.24916000000002</v>
      </c>
      <c r="L597" s="10">
        <f t="shared" si="158"/>
        <v>0</v>
      </c>
      <c r="M597" s="73" t="str">
        <f t="shared" si="159"/>
        <v/>
      </c>
      <c r="N597">
        <f t="shared" si="160"/>
        <v>0</v>
      </c>
      <c r="O597" s="12">
        <f t="shared" si="161"/>
        <v>20.096</v>
      </c>
      <c r="P597" s="11">
        <f t="shared" si="162"/>
        <v>0</v>
      </c>
      <c r="Q597" s="1">
        <f t="shared" si="163"/>
        <v>20.096</v>
      </c>
      <c r="S597" s="14" t="str">
        <f t="shared" si="164"/>
        <v>A</v>
      </c>
      <c r="U597" s="1">
        <f t="shared" si="165"/>
        <v>20.096</v>
      </c>
      <c r="V597" s="1">
        <f t="shared" si="166"/>
        <v>381.30700000000002</v>
      </c>
      <c r="W597" s="1">
        <f t="shared" si="167"/>
        <v>0</v>
      </c>
      <c r="X597" s="20">
        <f t="shared" si="168"/>
        <v>0</v>
      </c>
      <c r="Y597" s="22">
        <f t="shared" si="169"/>
        <v>0</v>
      </c>
      <c r="AA597" s="47"/>
    </row>
    <row r="598" spans="1:27" hidden="1" x14ac:dyDescent="0.25">
      <c r="A598" s="57" t="s">
        <v>39</v>
      </c>
      <c r="B598" s="1">
        <v>20.608000000000001</v>
      </c>
      <c r="C598" s="1">
        <v>20.352</v>
      </c>
      <c r="D598" s="1">
        <v>422.07799999999997</v>
      </c>
      <c r="E598" s="1">
        <v>382.35399999999998</v>
      </c>
      <c r="G598" s="1">
        <f t="shared" si="153"/>
        <v>39.72399999999999</v>
      </c>
      <c r="H598" s="1">
        <f t="shared" si="154"/>
        <v>0.25600000000000023</v>
      </c>
      <c r="I598" s="2">
        <f t="shared" si="155"/>
        <v>405.19487999999996</v>
      </c>
      <c r="J598" s="2">
        <f t="shared" si="156"/>
        <v>396.75331999999997</v>
      </c>
      <c r="K598" s="2">
        <f t="shared" si="157"/>
        <v>388.31175999999999</v>
      </c>
      <c r="L598" s="10">
        <f t="shared" si="158"/>
        <v>0</v>
      </c>
      <c r="M598" s="73" t="str">
        <f t="shared" si="159"/>
        <v/>
      </c>
      <c r="N598">
        <f t="shared" si="160"/>
        <v>0</v>
      </c>
      <c r="O598" s="12">
        <f t="shared" si="161"/>
        <v>20.608000000000001</v>
      </c>
      <c r="P598" s="11">
        <f t="shared" si="162"/>
        <v>0</v>
      </c>
      <c r="Q598" s="1">
        <f t="shared" si="163"/>
        <v>20.608000000000001</v>
      </c>
      <c r="S598" s="14" t="str">
        <f t="shared" si="164"/>
        <v>A</v>
      </c>
      <c r="U598" s="1">
        <f t="shared" si="165"/>
        <v>20.608000000000001</v>
      </c>
      <c r="V598" s="1">
        <f t="shared" si="166"/>
        <v>382.35399999999998</v>
      </c>
      <c r="W598" s="1">
        <f t="shared" si="167"/>
        <v>0</v>
      </c>
      <c r="X598" s="20">
        <f t="shared" si="168"/>
        <v>0</v>
      </c>
      <c r="Y598" s="22">
        <f t="shared" si="169"/>
        <v>0</v>
      </c>
      <c r="AA598" s="47"/>
    </row>
    <row r="599" spans="1:27" hidden="1" x14ac:dyDescent="0.25">
      <c r="A599" s="57" t="s">
        <v>39</v>
      </c>
      <c r="B599" s="1">
        <v>17.920000000000002</v>
      </c>
      <c r="C599" s="1">
        <v>17.792000000000002</v>
      </c>
      <c r="D599" s="1">
        <v>422.29599999999999</v>
      </c>
      <c r="E599" s="1">
        <v>382.55200000000002</v>
      </c>
      <c r="G599" s="1">
        <f t="shared" si="153"/>
        <v>39.743999999999971</v>
      </c>
      <c r="H599" s="1">
        <f t="shared" si="154"/>
        <v>0.12800000000000011</v>
      </c>
      <c r="I599" s="2">
        <f t="shared" si="155"/>
        <v>405.40415999999999</v>
      </c>
      <c r="J599" s="2">
        <f t="shared" si="156"/>
        <v>396.95823999999999</v>
      </c>
      <c r="K599" s="2">
        <f t="shared" si="157"/>
        <v>388.51231999999999</v>
      </c>
      <c r="L599" s="10">
        <f t="shared" si="158"/>
        <v>0</v>
      </c>
      <c r="M599" s="73" t="str">
        <f t="shared" si="159"/>
        <v/>
      </c>
      <c r="N599">
        <f t="shared" si="160"/>
        <v>0</v>
      </c>
      <c r="O599" s="12">
        <f t="shared" si="161"/>
        <v>17.920000000000002</v>
      </c>
      <c r="P599" s="11">
        <f t="shared" si="162"/>
        <v>0</v>
      </c>
      <c r="Q599" s="1">
        <f t="shared" si="163"/>
        <v>17.920000000000002</v>
      </c>
      <c r="S599" s="14" t="str">
        <f t="shared" si="164"/>
        <v>A</v>
      </c>
      <c r="U599" s="1">
        <f t="shared" si="165"/>
        <v>17.920000000000002</v>
      </c>
      <c r="V599" s="1">
        <f t="shared" si="166"/>
        <v>382.55200000000002</v>
      </c>
      <c r="W599" s="1">
        <f t="shared" si="167"/>
        <v>0</v>
      </c>
      <c r="X599" s="20">
        <f t="shared" si="168"/>
        <v>0</v>
      </c>
      <c r="Y599" s="22">
        <f t="shared" si="169"/>
        <v>0</v>
      </c>
      <c r="AA599" s="47"/>
    </row>
    <row r="600" spans="1:27" hidden="1" x14ac:dyDescent="0.25">
      <c r="A600" s="57" t="s">
        <v>39</v>
      </c>
      <c r="B600" s="1">
        <v>19.84</v>
      </c>
      <c r="C600" s="1">
        <v>19.712</v>
      </c>
      <c r="D600" s="1">
        <v>421.38299999999998</v>
      </c>
      <c r="E600" s="1">
        <v>381.72</v>
      </c>
      <c r="G600" s="1">
        <f t="shared" si="153"/>
        <v>39.662999999999954</v>
      </c>
      <c r="H600" s="1">
        <f t="shared" si="154"/>
        <v>0.12800000000000011</v>
      </c>
      <c r="I600" s="2">
        <f t="shared" si="155"/>
        <v>404.52767999999998</v>
      </c>
      <c r="J600" s="2">
        <f t="shared" si="156"/>
        <v>396.10001999999997</v>
      </c>
      <c r="K600" s="2">
        <f t="shared" si="157"/>
        <v>387.67235999999997</v>
      </c>
      <c r="L600" s="10">
        <f t="shared" si="158"/>
        <v>0</v>
      </c>
      <c r="M600" s="73" t="str">
        <f t="shared" si="159"/>
        <v/>
      </c>
      <c r="N600">
        <f t="shared" si="160"/>
        <v>0</v>
      </c>
      <c r="O600" s="12">
        <f t="shared" si="161"/>
        <v>19.84</v>
      </c>
      <c r="P600" s="11">
        <f t="shared" si="162"/>
        <v>0</v>
      </c>
      <c r="Q600" s="1">
        <f t="shared" si="163"/>
        <v>19.84</v>
      </c>
      <c r="S600" s="14" t="str">
        <f t="shared" si="164"/>
        <v>A</v>
      </c>
      <c r="U600" s="1">
        <f t="shared" si="165"/>
        <v>19.84</v>
      </c>
      <c r="V600" s="1">
        <f t="shared" si="166"/>
        <v>381.72</v>
      </c>
      <c r="W600" s="1">
        <f t="shared" si="167"/>
        <v>0</v>
      </c>
      <c r="X600" s="20">
        <f t="shared" si="168"/>
        <v>0</v>
      </c>
      <c r="Y600" s="22">
        <f t="shared" si="169"/>
        <v>0</v>
      </c>
      <c r="AA600" s="47"/>
    </row>
    <row r="601" spans="1:27" hidden="1" x14ac:dyDescent="0.25">
      <c r="A601" s="57" t="s">
        <v>39</v>
      </c>
      <c r="B601" s="1">
        <v>19.071999999999999</v>
      </c>
      <c r="C601" s="1">
        <v>18.815999999999999</v>
      </c>
      <c r="D601" s="1">
        <v>419.80900000000003</v>
      </c>
      <c r="E601" s="1">
        <v>380.291</v>
      </c>
      <c r="G601" s="1">
        <f t="shared" si="153"/>
        <v>39.518000000000029</v>
      </c>
      <c r="H601" s="1">
        <f t="shared" si="154"/>
        <v>0.25600000000000023</v>
      </c>
      <c r="I601" s="2">
        <f t="shared" si="155"/>
        <v>403.01664000000005</v>
      </c>
      <c r="J601" s="2">
        <f t="shared" si="156"/>
        <v>394.62046000000004</v>
      </c>
      <c r="K601" s="2">
        <f t="shared" si="157"/>
        <v>386.22428000000002</v>
      </c>
      <c r="L601" s="10">
        <f t="shared" si="158"/>
        <v>0</v>
      </c>
      <c r="M601" s="73" t="str">
        <f t="shared" si="159"/>
        <v/>
      </c>
      <c r="N601">
        <f t="shared" si="160"/>
        <v>0</v>
      </c>
      <c r="O601" s="12">
        <f t="shared" si="161"/>
        <v>19.071999999999999</v>
      </c>
      <c r="P601" s="11">
        <f t="shared" si="162"/>
        <v>0</v>
      </c>
      <c r="Q601" s="1">
        <f t="shared" si="163"/>
        <v>19.071999999999999</v>
      </c>
      <c r="S601" s="14" t="str">
        <f t="shared" si="164"/>
        <v>A</v>
      </c>
      <c r="U601" s="1">
        <f t="shared" si="165"/>
        <v>19.071999999999999</v>
      </c>
      <c r="V601" s="1">
        <f t="shared" si="166"/>
        <v>380.291</v>
      </c>
      <c r="W601" s="1">
        <f t="shared" si="167"/>
        <v>0</v>
      </c>
      <c r="X601" s="20">
        <f t="shared" si="168"/>
        <v>0</v>
      </c>
      <c r="Y601" s="22">
        <f t="shared" si="169"/>
        <v>0</v>
      </c>
      <c r="AA601" s="47"/>
    </row>
    <row r="602" spans="1:27" hidden="1" x14ac:dyDescent="0.25">
      <c r="A602" s="57" t="s">
        <v>39</v>
      </c>
      <c r="B602" s="1">
        <v>19.84</v>
      </c>
      <c r="C602" s="1">
        <v>19.584</v>
      </c>
      <c r="D602" s="1">
        <v>418.87200000000001</v>
      </c>
      <c r="E602" s="1">
        <v>379.44299999999998</v>
      </c>
      <c r="G602" s="1">
        <f t="shared" si="153"/>
        <v>39.42900000000003</v>
      </c>
      <c r="H602" s="1">
        <f t="shared" si="154"/>
        <v>0.25600000000000023</v>
      </c>
      <c r="I602" s="2">
        <f t="shared" si="155"/>
        <v>402.11712</v>
      </c>
      <c r="J602" s="2">
        <f t="shared" si="156"/>
        <v>393.73968000000002</v>
      </c>
      <c r="K602" s="2">
        <f t="shared" si="157"/>
        <v>385.36224000000004</v>
      </c>
      <c r="L602" s="10">
        <f t="shared" si="158"/>
        <v>0</v>
      </c>
      <c r="M602" s="73" t="str">
        <f t="shared" si="159"/>
        <v/>
      </c>
      <c r="N602">
        <f t="shared" si="160"/>
        <v>0</v>
      </c>
      <c r="O602" s="12">
        <f t="shared" si="161"/>
        <v>19.84</v>
      </c>
      <c r="P602" s="11">
        <f t="shared" si="162"/>
        <v>0</v>
      </c>
      <c r="Q602" s="1">
        <f t="shared" si="163"/>
        <v>19.84</v>
      </c>
      <c r="S602" s="14" t="str">
        <f t="shared" si="164"/>
        <v>A</v>
      </c>
      <c r="U602" s="1">
        <f t="shared" si="165"/>
        <v>19.84</v>
      </c>
      <c r="V602" s="1">
        <f t="shared" si="166"/>
        <v>379.44299999999998</v>
      </c>
      <c r="W602" s="1">
        <f t="shared" si="167"/>
        <v>0</v>
      </c>
      <c r="X602" s="20">
        <f t="shared" si="168"/>
        <v>0</v>
      </c>
      <c r="Y602" s="22">
        <f t="shared" si="169"/>
        <v>0</v>
      </c>
      <c r="AA602" s="47"/>
    </row>
    <row r="603" spans="1:27" hidden="1" x14ac:dyDescent="0.25">
      <c r="A603" s="57" t="s">
        <v>39</v>
      </c>
      <c r="B603" s="1">
        <v>18.815999999999999</v>
      </c>
      <c r="C603" s="1">
        <v>18.559999999999999</v>
      </c>
      <c r="D603" s="1">
        <v>418.66399999999999</v>
      </c>
      <c r="E603" s="1">
        <v>379.26299999999998</v>
      </c>
      <c r="G603" s="1">
        <f t="shared" si="153"/>
        <v>39.40100000000001</v>
      </c>
      <c r="H603" s="1">
        <f t="shared" si="154"/>
        <v>0.25600000000000023</v>
      </c>
      <c r="I603" s="2">
        <f t="shared" si="155"/>
        <v>401.91744</v>
      </c>
      <c r="J603" s="2">
        <f t="shared" si="156"/>
        <v>393.54415999999998</v>
      </c>
      <c r="K603" s="2">
        <f t="shared" si="157"/>
        <v>385.17088000000001</v>
      </c>
      <c r="L603" s="10">
        <f t="shared" si="158"/>
        <v>0</v>
      </c>
      <c r="M603" s="73" t="str">
        <f t="shared" si="159"/>
        <v/>
      </c>
      <c r="N603">
        <f t="shared" si="160"/>
        <v>0</v>
      </c>
      <c r="O603" s="12">
        <f t="shared" si="161"/>
        <v>18.815999999999999</v>
      </c>
      <c r="P603" s="11">
        <f t="shared" si="162"/>
        <v>0</v>
      </c>
      <c r="Q603" s="1">
        <f t="shared" si="163"/>
        <v>18.815999999999999</v>
      </c>
      <c r="S603" s="14" t="str">
        <f t="shared" si="164"/>
        <v>A</v>
      </c>
      <c r="U603" s="1">
        <f t="shared" si="165"/>
        <v>18.815999999999999</v>
      </c>
      <c r="V603" s="1">
        <f t="shared" si="166"/>
        <v>379.26299999999998</v>
      </c>
      <c r="W603" s="1">
        <f t="shared" si="167"/>
        <v>0</v>
      </c>
      <c r="X603" s="20">
        <f t="shared" si="168"/>
        <v>0</v>
      </c>
      <c r="Y603" s="22">
        <f t="shared" si="169"/>
        <v>0</v>
      </c>
      <c r="AA603" s="47"/>
    </row>
    <row r="604" spans="1:27" hidden="1" x14ac:dyDescent="0.25">
      <c r="A604" s="57" t="s">
        <v>39</v>
      </c>
      <c r="B604" s="1">
        <v>18.431999999999999</v>
      </c>
      <c r="C604" s="1">
        <v>18.303999999999998</v>
      </c>
      <c r="D604" s="1">
        <v>418.78</v>
      </c>
      <c r="E604" s="1">
        <v>379.36799999999999</v>
      </c>
      <c r="G604" s="1">
        <f t="shared" si="153"/>
        <v>39.411999999999978</v>
      </c>
      <c r="H604" s="1">
        <f t="shared" si="154"/>
        <v>0.12800000000000011</v>
      </c>
      <c r="I604" s="2">
        <f t="shared" si="155"/>
        <v>402.02879999999999</v>
      </c>
      <c r="J604" s="2">
        <f t="shared" si="156"/>
        <v>393.65319999999997</v>
      </c>
      <c r="K604" s="2">
        <f t="shared" si="157"/>
        <v>385.27760000000001</v>
      </c>
      <c r="L604" s="10">
        <f t="shared" si="158"/>
        <v>0</v>
      </c>
      <c r="M604" s="73" t="str">
        <f t="shared" si="159"/>
        <v/>
      </c>
      <c r="N604">
        <f t="shared" si="160"/>
        <v>0</v>
      </c>
      <c r="O604" s="12">
        <f t="shared" si="161"/>
        <v>18.431999999999999</v>
      </c>
      <c r="P604" s="11">
        <f t="shared" si="162"/>
        <v>0</v>
      </c>
      <c r="Q604" s="1">
        <f t="shared" si="163"/>
        <v>18.431999999999999</v>
      </c>
      <c r="S604" s="14" t="str">
        <f t="shared" si="164"/>
        <v>A</v>
      </c>
      <c r="U604" s="1">
        <f t="shared" si="165"/>
        <v>18.431999999999999</v>
      </c>
      <c r="V604" s="1">
        <f t="shared" si="166"/>
        <v>379.36799999999999</v>
      </c>
      <c r="W604" s="1">
        <f t="shared" si="167"/>
        <v>0</v>
      </c>
      <c r="X604" s="20">
        <f t="shared" si="168"/>
        <v>0</v>
      </c>
      <c r="Y604" s="22">
        <f t="shared" si="169"/>
        <v>0</v>
      </c>
      <c r="AA604" s="47"/>
    </row>
    <row r="605" spans="1:27" hidden="1" x14ac:dyDescent="0.25">
      <c r="A605" s="57" t="s">
        <v>39</v>
      </c>
      <c r="B605" s="1">
        <v>19.456</v>
      </c>
      <c r="C605" s="1">
        <v>19.2</v>
      </c>
      <c r="D605" s="1">
        <v>419.18400000000003</v>
      </c>
      <c r="E605" s="1">
        <v>379.73099999999999</v>
      </c>
      <c r="G605" s="1">
        <f t="shared" si="153"/>
        <v>39.453000000000031</v>
      </c>
      <c r="H605" s="1">
        <f t="shared" si="154"/>
        <v>0.25600000000000023</v>
      </c>
      <c r="I605" s="2">
        <f t="shared" si="155"/>
        <v>402.41664000000003</v>
      </c>
      <c r="J605" s="2">
        <f t="shared" si="156"/>
        <v>394.03296</v>
      </c>
      <c r="K605" s="2">
        <f t="shared" si="157"/>
        <v>385.64928000000003</v>
      </c>
      <c r="L605" s="10">
        <f t="shared" si="158"/>
        <v>0</v>
      </c>
      <c r="M605" s="73" t="str">
        <f t="shared" si="159"/>
        <v/>
      </c>
      <c r="N605">
        <f t="shared" si="160"/>
        <v>0</v>
      </c>
      <c r="O605" s="12">
        <f t="shared" si="161"/>
        <v>19.456</v>
      </c>
      <c r="P605" s="11">
        <f t="shared" si="162"/>
        <v>0</v>
      </c>
      <c r="Q605" s="1">
        <f t="shared" si="163"/>
        <v>19.456</v>
      </c>
      <c r="S605" s="14" t="str">
        <f t="shared" si="164"/>
        <v>A</v>
      </c>
      <c r="U605" s="1">
        <f t="shared" si="165"/>
        <v>19.456</v>
      </c>
      <c r="V605" s="1">
        <f t="shared" si="166"/>
        <v>379.73099999999999</v>
      </c>
      <c r="W605" s="1">
        <f t="shared" si="167"/>
        <v>0</v>
      </c>
      <c r="X605" s="20">
        <f t="shared" si="168"/>
        <v>0</v>
      </c>
      <c r="Y605" s="22">
        <f t="shared" si="169"/>
        <v>0</v>
      </c>
      <c r="AA605" s="47"/>
    </row>
    <row r="606" spans="1:27" hidden="1" x14ac:dyDescent="0.25">
      <c r="A606" s="57" t="s">
        <v>39</v>
      </c>
      <c r="B606" s="1">
        <v>19.968</v>
      </c>
      <c r="C606" s="1">
        <v>19.84</v>
      </c>
      <c r="D606" s="1">
        <v>419.31700000000001</v>
      </c>
      <c r="E606" s="1">
        <v>379.85399999999998</v>
      </c>
      <c r="G606" s="1">
        <f t="shared" si="153"/>
        <v>39.463000000000022</v>
      </c>
      <c r="H606" s="1">
        <f t="shared" si="154"/>
        <v>0.12800000000000011</v>
      </c>
      <c r="I606" s="2">
        <f t="shared" si="155"/>
        <v>402.54432000000003</v>
      </c>
      <c r="J606" s="2">
        <f t="shared" si="156"/>
        <v>394.15798000000001</v>
      </c>
      <c r="K606" s="2">
        <f t="shared" si="157"/>
        <v>385.77163999999999</v>
      </c>
      <c r="L606" s="10">
        <f t="shared" si="158"/>
        <v>0</v>
      </c>
      <c r="M606" s="73" t="str">
        <f t="shared" si="159"/>
        <v/>
      </c>
      <c r="N606">
        <f t="shared" si="160"/>
        <v>0</v>
      </c>
      <c r="O606" s="12">
        <f t="shared" si="161"/>
        <v>19.968</v>
      </c>
      <c r="P606" s="11">
        <f t="shared" si="162"/>
        <v>0</v>
      </c>
      <c r="Q606" s="1">
        <f t="shared" si="163"/>
        <v>19.968</v>
      </c>
      <c r="S606" s="14" t="str">
        <f t="shared" si="164"/>
        <v>A</v>
      </c>
      <c r="U606" s="1">
        <f t="shared" si="165"/>
        <v>19.968</v>
      </c>
      <c r="V606" s="1">
        <f t="shared" si="166"/>
        <v>379.85399999999998</v>
      </c>
      <c r="W606" s="1">
        <f t="shared" si="167"/>
        <v>0</v>
      </c>
      <c r="X606" s="20">
        <f t="shared" si="168"/>
        <v>0</v>
      </c>
      <c r="Y606" s="22">
        <f t="shared" si="169"/>
        <v>0</v>
      </c>
      <c r="AA606" s="47"/>
    </row>
    <row r="607" spans="1:27" hidden="1" x14ac:dyDescent="0.25">
      <c r="A607" s="57" t="s">
        <v>39</v>
      </c>
      <c r="B607" s="1">
        <v>18.431999999999999</v>
      </c>
      <c r="C607" s="1">
        <v>18.175999999999998</v>
      </c>
      <c r="D607" s="1">
        <v>419.875</v>
      </c>
      <c r="E607" s="1">
        <v>380.36799999999999</v>
      </c>
      <c r="G607" s="1">
        <f t="shared" si="153"/>
        <v>39.507000000000005</v>
      </c>
      <c r="H607" s="1">
        <f t="shared" si="154"/>
        <v>0.25600000000000023</v>
      </c>
      <c r="I607" s="2">
        <f t="shared" si="155"/>
        <v>403.08</v>
      </c>
      <c r="J607" s="2">
        <f t="shared" si="156"/>
        <v>394.6825</v>
      </c>
      <c r="K607" s="2">
        <f t="shared" si="157"/>
        <v>386.28499999999997</v>
      </c>
      <c r="L607" s="10">
        <f t="shared" si="158"/>
        <v>0</v>
      </c>
      <c r="M607" s="73" t="str">
        <f t="shared" si="159"/>
        <v/>
      </c>
      <c r="N607">
        <f t="shared" si="160"/>
        <v>0</v>
      </c>
      <c r="O607" s="12">
        <f t="shared" si="161"/>
        <v>18.431999999999999</v>
      </c>
      <c r="P607" s="11">
        <f t="shared" si="162"/>
        <v>0</v>
      </c>
      <c r="Q607" s="1">
        <f t="shared" si="163"/>
        <v>18.431999999999999</v>
      </c>
      <c r="S607" s="14" t="str">
        <f t="shared" si="164"/>
        <v>A</v>
      </c>
      <c r="U607" s="1">
        <f t="shared" si="165"/>
        <v>18.431999999999999</v>
      </c>
      <c r="V607" s="1">
        <f t="shared" si="166"/>
        <v>380.36799999999999</v>
      </c>
      <c r="W607" s="1">
        <f t="shared" si="167"/>
        <v>0</v>
      </c>
      <c r="X607" s="20">
        <f t="shared" si="168"/>
        <v>0</v>
      </c>
      <c r="Y607" s="22">
        <f t="shared" si="169"/>
        <v>0</v>
      </c>
      <c r="AA607" s="47"/>
    </row>
    <row r="608" spans="1:27" hidden="1" x14ac:dyDescent="0.25">
      <c r="A608" s="57" t="s">
        <v>39</v>
      </c>
      <c r="B608" s="1">
        <v>18.687999999999999</v>
      </c>
      <c r="C608" s="1">
        <v>18.559999999999999</v>
      </c>
      <c r="D608" s="1">
        <v>421.30099999999999</v>
      </c>
      <c r="E608" s="1">
        <v>381.65899999999999</v>
      </c>
      <c r="G608" s="1">
        <f t="shared" si="153"/>
        <v>39.641999999999996</v>
      </c>
      <c r="H608" s="1">
        <f t="shared" si="154"/>
        <v>0.12800000000000011</v>
      </c>
      <c r="I608" s="2">
        <f t="shared" si="155"/>
        <v>404.44896</v>
      </c>
      <c r="J608" s="2">
        <f t="shared" si="156"/>
        <v>396.02294000000001</v>
      </c>
      <c r="K608" s="2">
        <f t="shared" si="157"/>
        <v>387.59692000000001</v>
      </c>
      <c r="L608" s="10">
        <f t="shared" si="158"/>
        <v>0</v>
      </c>
      <c r="M608" s="73" t="str">
        <f t="shared" si="159"/>
        <v/>
      </c>
      <c r="N608">
        <f t="shared" si="160"/>
        <v>0</v>
      </c>
      <c r="O608" s="12">
        <f t="shared" si="161"/>
        <v>18.687999999999999</v>
      </c>
      <c r="P608" s="11">
        <f t="shared" si="162"/>
        <v>0</v>
      </c>
      <c r="Q608" s="1">
        <f t="shared" si="163"/>
        <v>18.687999999999999</v>
      </c>
      <c r="S608" s="14" t="str">
        <f t="shared" si="164"/>
        <v>A</v>
      </c>
      <c r="U608" s="1">
        <f t="shared" si="165"/>
        <v>18.687999999999999</v>
      </c>
      <c r="V608" s="1">
        <f t="shared" si="166"/>
        <v>381.65899999999999</v>
      </c>
      <c r="W608" s="1">
        <f t="shared" si="167"/>
        <v>0</v>
      </c>
      <c r="X608" s="20">
        <f t="shared" si="168"/>
        <v>0</v>
      </c>
      <c r="Y608" s="22">
        <f t="shared" si="169"/>
        <v>0</v>
      </c>
      <c r="AA608" s="47"/>
    </row>
    <row r="609" spans="1:34" x14ac:dyDescent="0.25">
      <c r="A609" s="57" t="s">
        <v>39</v>
      </c>
      <c r="B609" s="1">
        <v>19.2</v>
      </c>
      <c r="C609" s="1">
        <v>18.943999999999999</v>
      </c>
      <c r="D609" s="1">
        <v>421.464</v>
      </c>
      <c r="E609" s="1">
        <v>381.80799999999999</v>
      </c>
      <c r="G609" s="1">
        <f t="shared" si="153"/>
        <v>39.656000000000006</v>
      </c>
      <c r="H609" s="1">
        <f t="shared" si="154"/>
        <v>0.25600000000000023</v>
      </c>
      <c r="I609" s="2">
        <f t="shared" si="155"/>
        <v>404.60543999999999</v>
      </c>
      <c r="J609" s="2">
        <f t="shared" si="156"/>
        <v>396.17615999999998</v>
      </c>
      <c r="K609" s="2">
        <f t="shared" si="157"/>
        <v>387.74687999999998</v>
      </c>
      <c r="L609" s="10">
        <f t="shared" si="158"/>
        <v>0</v>
      </c>
      <c r="M609" s="73" t="str">
        <f t="shared" si="159"/>
        <v/>
      </c>
      <c r="N609">
        <f t="shared" si="160"/>
        <v>0</v>
      </c>
      <c r="O609" s="12">
        <f t="shared" si="161"/>
        <v>19.2</v>
      </c>
      <c r="P609" s="11">
        <f t="shared" si="162"/>
        <v>0</v>
      </c>
      <c r="Q609" s="1">
        <f t="shared" si="163"/>
        <v>19.2</v>
      </c>
      <c r="S609" s="14" t="str">
        <f t="shared" si="164"/>
        <v>A</v>
      </c>
      <c r="U609" s="1">
        <f t="shared" si="165"/>
        <v>19.2</v>
      </c>
      <c r="V609" s="1">
        <f t="shared" si="166"/>
        <v>381.80799999999999</v>
      </c>
      <c r="W609" s="1">
        <f t="shared" si="167"/>
        <v>0</v>
      </c>
      <c r="X609" s="20">
        <f t="shared" si="168"/>
        <v>0</v>
      </c>
      <c r="Y609" s="22">
        <f t="shared" si="169"/>
        <v>0</v>
      </c>
      <c r="Z609" s="32" t="s">
        <v>40</v>
      </c>
      <c r="AA609" s="47"/>
      <c r="AB609" s="32" t="str">
        <f>A609</f>
        <v>JJJJ-MM-TT SS:MM:SS</v>
      </c>
      <c r="AC609" s="1">
        <f>SUM(U609:U632)</f>
        <v>454.91200000000003</v>
      </c>
      <c r="AD609" s="1">
        <f>AVERAGE(V609:V632)</f>
        <v>380.78395833333337</v>
      </c>
      <c r="AE609" s="1">
        <f>SUM(W609:W632)</f>
        <v>0</v>
      </c>
      <c r="AF609" s="1">
        <f>SUM(X609:X632)</f>
        <v>0</v>
      </c>
      <c r="AG609" s="35">
        <f>AVERAGE(Y609:Y632)</f>
        <v>0</v>
      </c>
      <c r="AH609" s="37" t="e">
        <f>DAY(A609)</f>
        <v>#VALUE!</v>
      </c>
    </row>
    <row r="610" spans="1:34" hidden="1" x14ac:dyDescent="0.25">
      <c r="A610" s="57" t="s">
        <v>39</v>
      </c>
      <c r="B610" s="1">
        <v>18.431999999999999</v>
      </c>
      <c r="C610" s="1">
        <v>18.175999999999998</v>
      </c>
      <c r="D610" s="1">
        <v>420.86500000000001</v>
      </c>
      <c r="E610" s="1">
        <v>381.26900000000001</v>
      </c>
      <c r="G610" s="1">
        <f t="shared" si="153"/>
        <v>39.596000000000004</v>
      </c>
      <c r="H610" s="1">
        <f t="shared" si="154"/>
        <v>0.25600000000000023</v>
      </c>
      <c r="I610" s="2">
        <f t="shared" si="155"/>
        <v>404.03039999999999</v>
      </c>
      <c r="J610" s="2">
        <f t="shared" si="156"/>
        <v>395.61310000000003</v>
      </c>
      <c r="K610" s="2">
        <f t="shared" si="157"/>
        <v>387.19580000000002</v>
      </c>
      <c r="L610" s="10">
        <f t="shared" si="158"/>
        <v>0</v>
      </c>
      <c r="M610" s="73" t="str">
        <f t="shared" si="159"/>
        <v/>
      </c>
      <c r="N610">
        <f t="shared" si="160"/>
        <v>0</v>
      </c>
      <c r="O610" s="12">
        <f t="shared" si="161"/>
        <v>18.431999999999999</v>
      </c>
      <c r="P610" s="11">
        <f t="shared" si="162"/>
        <v>0</v>
      </c>
      <c r="Q610" s="1">
        <f t="shared" si="163"/>
        <v>18.431999999999999</v>
      </c>
      <c r="S610" s="14" t="str">
        <f t="shared" si="164"/>
        <v>A</v>
      </c>
      <c r="U610" s="1">
        <f t="shared" si="165"/>
        <v>18.431999999999999</v>
      </c>
      <c r="V610" s="1">
        <f t="shared" si="166"/>
        <v>381.26900000000001</v>
      </c>
      <c r="W610" s="1">
        <f t="shared" si="167"/>
        <v>0</v>
      </c>
      <c r="X610" s="20">
        <f t="shared" si="168"/>
        <v>0</v>
      </c>
      <c r="Y610" s="22">
        <f t="shared" si="169"/>
        <v>0</v>
      </c>
      <c r="AA610" s="47"/>
    </row>
    <row r="611" spans="1:34" hidden="1" x14ac:dyDescent="0.25">
      <c r="A611" s="57" t="s">
        <v>39</v>
      </c>
      <c r="B611" s="1">
        <v>18.175999999999998</v>
      </c>
      <c r="C611" s="1">
        <v>18.047999999999998</v>
      </c>
      <c r="D611" s="1">
        <v>421.20100000000002</v>
      </c>
      <c r="E611" s="1">
        <v>381.57299999999998</v>
      </c>
      <c r="G611" s="1">
        <f t="shared" si="153"/>
        <v>39.628000000000043</v>
      </c>
      <c r="H611" s="1">
        <f t="shared" si="154"/>
        <v>0.12800000000000011</v>
      </c>
      <c r="I611" s="2">
        <f t="shared" si="155"/>
        <v>404.35296</v>
      </c>
      <c r="J611" s="2">
        <f t="shared" si="156"/>
        <v>395.92894000000001</v>
      </c>
      <c r="K611" s="2">
        <f t="shared" si="157"/>
        <v>387.50492000000003</v>
      </c>
      <c r="L611" s="10">
        <f t="shared" si="158"/>
        <v>0</v>
      </c>
      <c r="M611" s="73" t="str">
        <f t="shared" si="159"/>
        <v/>
      </c>
      <c r="N611">
        <f t="shared" si="160"/>
        <v>0</v>
      </c>
      <c r="O611" s="12">
        <f t="shared" si="161"/>
        <v>18.175999999999998</v>
      </c>
      <c r="P611" s="11">
        <f t="shared" si="162"/>
        <v>0</v>
      </c>
      <c r="Q611" s="1">
        <f t="shared" si="163"/>
        <v>18.175999999999998</v>
      </c>
      <c r="S611" s="14" t="str">
        <f t="shared" si="164"/>
        <v>A</v>
      </c>
      <c r="U611" s="1">
        <f t="shared" si="165"/>
        <v>18.175999999999998</v>
      </c>
      <c r="V611" s="1">
        <f t="shared" si="166"/>
        <v>381.57299999999998</v>
      </c>
      <c r="W611" s="1">
        <f t="shared" si="167"/>
        <v>0</v>
      </c>
      <c r="X611" s="20">
        <f t="shared" si="168"/>
        <v>0</v>
      </c>
      <c r="Y611" s="22">
        <f t="shared" si="169"/>
        <v>0</v>
      </c>
      <c r="AA611" s="47"/>
    </row>
    <row r="612" spans="1:34" hidden="1" x14ac:dyDescent="0.25">
      <c r="A612" s="57" t="s">
        <v>39</v>
      </c>
      <c r="B612" s="1">
        <v>17.536000000000001</v>
      </c>
      <c r="C612" s="1">
        <v>17.408000000000001</v>
      </c>
      <c r="D612" s="1">
        <v>421.00900000000001</v>
      </c>
      <c r="E612" s="1">
        <v>381.40199999999999</v>
      </c>
      <c r="G612" s="1">
        <f t="shared" si="153"/>
        <v>39.607000000000028</v>
      </c>
      <c r="H612" s="1">
        <f t="shared" si="154"/>
        <v>0.12800000000000011</v>
      </c>
      <c r="I612" s="2">
        <f t="shared" si="155"/>
        <v>404.16864000000004</v>
      </c>
      <c r="J612" s="2">
        <f t="shared" si="156"/>
        <v>395.74846000000002</v>
      </c>
      <c r="K612" s="2">
        <f t="shared" si="157"/>
        <v>387.32828000000001</v>
      </c>
      <c r="L612" s="10">
        <f t="shared" si="158"/>
        <v>0</v>
      </c>
      <c r="M612" s="73" t="str">
        <f t="shared" si="159"/>
        <v/>
      </c>
      <c r="N612">
        <f t="shared" si="160"/>
        <v>0</v>
      </c>
      <c r="O612" s="12">
        <f t="shared" si="161"/>
        <v>17.536000000000001</v>
      </c>
      <c r="P612" s="11">
        <f t="shared" si="162"/>
        <v>0</v>
      </c>
      <c r="Q612" s="1">
        <f t="shared" si="163"/>
        <v>17.536000000000001</v>
      </c>
      <c r="S612" s="14" t="str">
        <f t="shared" si="164"/>
        <v>A</v>
      </c>
      <c r="U612" s="1">
        <f t="shared" si="165"/>
        <v>17.536000000000001</v>
      </c>
      <c r="V612" s="1">
        <f t="shared" si="166"/>
        <v>381.40199999999999</v>
      </c>
      <c r="W612" s="1">
        <f t="shared" si="167"/>
        <v>0</v>
      </c>
      <c r="X612" s="20">
        <f t="shared" si="168"/>
        <v>0</v>
      </c>
      <c r="Y612" s="22">
        <f t="shared" si="169"/>
        <v>0</v>
      </c>
      <c r="AA612" s="47"/>
    </row>
    <row r="613" spans="1:34" hidden="1" x14ac:dyDescent="0.25">
      <c r="A613" s="57" t="s">
        <v>39</v>
      </c>
      <c r="B613" s="1">
        <v>18.303999999999998</v>
      </c>
      <c r="C613" s="1">
        <v>18.047999999999998</v>
      </c>
      <c r="D613" s="1">
        <v>420.30700000000002</v>
      </c>
      <c r="E613" s="1">
        <v>380.76600000000002</v>
      </c>
      <c r="G613" s="1">
        <f t="shared" si="153"/>
        <v>39.540999999999997</v>
      </c>
      <c r="H613" s="1">
        <f t="shared" si="154"/>
        <v>0.25600000000000023</v>
      </c>
      <c r="I613" s="2">
        <f t="shared" si="155"/>
        <v>403.49472000000003</v>
      </c>
      <c r="J613" s="2">
        <f t="shared" si="156"/>
        <v>395.08858000000004</v>
      </c>
      <c r="K613" s="2">
        <f t="shared" si="157"/>
        <v>386.68244000000004</v>
      </c>
      <c r="L613" s="10">
        <f t="shared" si="158"/>
        <v>0</v>
      </c>
      <c r="M613" s="73" t="str">
        <f t="shared" si="159"/>
        <v/>
      </c>
      <c r="N613">
        <f t="shared" si="160"/>
        <v>0</v>
      </c>
      <c r="O613" s="12">
        <f t="shared" si="161"/>
        <v>18.303999999999998</v>
      </c>
      <c r="P613" s="11">
        <f t="shared" si="162"/>
        <v>0</v>
      </c>
      <c r="Q613" s="1">
        <f t="shared" si="163"/>
        <v>18.303999999999998</v>
      </c>
      <c r="S613" s="14" t="str">
        <f t="shared" si="164"/>
        <v>A</v>
      </c>
      <c r="U613" s="1">
        <f t="shared" si="165"/>
        <v>18.303999999999998</v>
      </c>
      <c r="V613" s="1">
        <f t="shared" si="166"/>
        <v>380.76600000000002</v>
      </c>
      <c r="W613" s="1">
        <f t="shared" si="167"/>
        <v>0</v>
      </c>
      <c r="X613" s="20">
        <f t="shared" si="168"/>
        <v>0</v>
      </c>
      <c r="Y613" s="22">
        <f t="shared" si="169"/>
        <v>0</v>
      </c>
      <c r="AA613" s="47"/>
    </row>
    <row r="614" spans="1:34" hidden="1" x14ac:dyDescent="0.25">
      <c r="A614" s="57" t="s">
        <v>39</v>
      </c>
      <c r="B614" s="1">
        <v>18.431999999999999</v>
      </c>
      <c r="C614" s="1">
        <v>18.303999999999998</v>
      </c>
      <c r="D614" s="1">
        <v>419.82900000000001</v>
      </c>
      <c r="E614" s="1">
        <v>380.33300000000003</v>
      </c>
      <c r="G614" s="1">
        <f t="shared" si="153"/>
        <v>39.495999999999981</v>
      </c>
      <c r="H614" s="1">
        <f t="shared" si="154"/>
        <v>0.12800000000000011</v>
      </c>
      <c r="I614" s="2">
        <f t="shared" si="155"/>
        <v>403.03584000000001</v>
      </c>
      <c r="J614" s="2">
        <f t="shared" si="156"/>
        <v>394.63926000000004</v>
      </c>
      <c r="K614" s="2">
        <f t="shared" si="157"/>
        <v>386.24268000000001</v>
      </c>
      <c r="L614" s="10">
        <f t="shared" si="158"/>
        <v>0</v>
      </c>
      <c r="M614" s="73" t="str">
        <f t="shared" si="159"/>
        <v/>
      </c>
      <c r="N614">
        <f t="shared" si="160"/>
        <v>0</v>
      </c>
      <c r="O614" s="12">
        <f t="shared" si="161"/>
        <v>18.431999999999999</v>
      </c>
      <c r="P614" s="11">
        <f t="shared" si="162"/>
        <v>0</v>
      </c>
      <c r="Q614" s="1">
        <f t="shared" si="163"/>
        <v>18.431999999999999</v>
      </c>
      <c r="S614" s="14" t="str">
        <f t="shared" si="164"/>
        <v>A</v>
      </c>
      <c r="U614" s="1">
        <f t="shared" si="165"/>
        <v>18.431999999999999</v>
      </c>
      <c r="V614" s="1">
        <f t="shared" si="166"/>
        <v>380.33300000000003</v>
      </c>
      <c r="W614" s="1">
        <f t="shared" si="167"/>
        <v>0</v>
      </c>
      <c r="X614" s="20">
        <f t="shared" si="168"/>
        <v>0</v>
      </c>
      <c r="Y614" s="22">
        <f t="shared" si="169"/>
        <v>0</v>
      </c>
      <c r="AA614" s="47"/>
    </row>
    <row r="615" spans="1:34" hidden="1" x14ac:dyDescent="0.25">
      <c r="A615" s="57" t="s">
        <v>39</v>
      </c>
      <c r="B615" s="1">
        <v>18.303999999999998</v>
      </c>
      <c r="C615" s="1">
        <v>18.047999999999998</v>
      </c>
      <c r="D615" s="1">
        <v>420.166</v>
      </c>
      <c r="E615" s="1">
        <v>380.64</v>
      </c>
      <c r="G615" s="1">
        <f t="shared" si="153"/>
        <v>39.52600000000001</v>
      </c>
      <c r="H615" s="1">
        <f t="shared" si="154"/>
        <v>0.25600000000000023</v>
      </c>
      <c r="I615" s="2">
        <f t="shared" si="155"/>
        <v>403.35935999999998</v>
      </c>
      <c r="J615" s="2">
        <f t="shared" si="156"/>
        <v>394.95603999999997</v>
      </c>
      <c r="K615" s="2">
        <f t="shared" si="157"/>
        <v>386.55272000000002</v>
      </c>
      <c r="L615" s="10">
        <f t="shared" si="158"/>
        <v>0</v>
      </c>
      <c r="M615" s="73" t="str">
        <f t="shared" si="159"/>
        <v/>
      </c>
      <c r="N615">
        <f t="shared" si="160"/>
        <v>0</v>
      </c>
      <c r="O615" s="12">
        <f t="shared" si="161"/>
        <v>18.303999999999998</v>
      </c>
      <c r="P615" s="11">
        <f t="shared" si="162"/>
        <v>0</v>
      </c>
      <c r="Q615" s="1">
        <f t="shared" si="163"/>
        <v>18.303999999999998</v>
      </c>
      <c r="S615" s="14" t="str">
        <f t="shared" si="164"/>
        <v>A</v>
      </c>
      <c r="U615" s="1">
        <f t="shared" si="165"/>
        <v>18.303999999999998</v>
      </c>
      <c r="V615" s="1">
        <f t="shared" si="166"/>
        <v>380.64</v>
      </c>
      <c r="W615" s="1">
        <f t="shared" si="167"/>
        <v>0</v>
      </c>
      <c r="X615" s="20">
        <f t="shared" si="168"/>
        <v>0</v>
      </c>
      <c r="Y615" s="22">
        <f t="shared" si="169"/>
        <v>0</v>
      </c>
      <c r="AA615" s="47"/>
    </row>
    <row r="616" spans="1:34" hidden="1" x14ac:dyDescent="0.25">
      <c r="A616" s="57" t="s">
        <v>39</v>
      </c>
      <c r="B616" s="1">
        <v>18.175999999999998</v>
      </c>
      <c r="C616" s="1">
        <v>18.047999999999998</v>
      </c>
      <c r="D616" s="1">
        <v>419.64600000000002</v>
      </c>
      <c r="E616" s="1">
        <v>380.17</v>
      </c>
      <c r="G616" s="1">
        <f t="shared" si="153"/>
        <v>39.475999999999999</v>
      </c>
      <c r="H616" s="1">
        <f t="shared" si="154"/>
        <v>0.12800000000000011</v>
      </c>
      <c r="I616" s="2">
        <f t="shared" si="155"/>
        <v>402.86016000000001</v>
      </c>
      <c r="J616" s="2">
        <f t="shared" si="156"/>
        <v>394.46724</v>
      </c>
      <c r="K616" s="2">
        <f t="shared" si="157"/>
        <v>386.07432</v>
      </c>
      <c r="L616" s="10">
        <f t="shared" si="158"/>
        <v>0</v>
      </c>
      <c r="M616" s="73" t="str">
        <f t="shared" si="159"/>
        <v/>
      </c>
      <c r="N616">
        <f t="shared" si="160"/>
        <v>0</v>
      </c>
      <c r="O616" s="12">
        <f t="shared" si="161"/>
        <v>18.175999999999998</v>
      </c>
      <c r="P616" s="11">
        <f t="shared" si="162"/>
        <v>0</v>
      </c>
      <c r="Q616" s="1">
        <f t="shared" si="163"/>
        <v>18.175999999999998</v>
      </c>
      <c r="S616" s="14" t="str">
        <f t="shared" si="164"/>
        <v>A</v>
      </c>
      <c r="U616" s="1">
        <f t="shared" si="165"/>
        <v>18.175999999999998</v>
      </c>
      <c r="V616" s="1">
        <f t="shared" si="166"/>
        <v>380.17</v>
      </c>
      <c r="W616" s="1">
        <f t="shared" si="167"/>
        <v>0</v>
      </c>
      <c r="X616" s="20">
        <f t="shared" si="168"/>
        <v>0</v>
      </c>
      <c r="Y616" s="22">
        <f t="shared" si="169"/>
        <v>0</v>
      </c>
      <c r="AA616" s="47"/>
    </row>
    <row r="617" spans="1:34" hidden="1" x14ac:dyDescent="0.25">
      <c r="A617" s="57" t="s">
        <v>39</v>
      </c>
      <c r="B617" s="1">
        <v>18.047999999999998</v>
      </c>
      <c r="C617" s="1">
        <v>17.664000000000001</v>
      </c>
      <c r="D617" s="1">
        <v>419.488</v>
      </c>
      <c r="E617" s="1">
        <v>380.03100000000001</v>
      </c>
      <c r="G617" s="1">
        <f t="shared" si="153"/>
        <v>39.456999999999994</v>
      </c>
      <c r="H617" s="1">
        <f t="shared" si="154"/>
        <v>0.38399999999999679</v>
      </c>
      <c r="I617" s="2">
        <f t="shared" si="155"/>
        <v>402.70848000000001</v>
      </c>
      <c r="J617" s="2">
        <f t="shared" si="156"/>
        <v>394.31871999999998</v>
      </c>
      <c r="K617" s="2">
        <f t="shared" si="157"/>
        <v>385.92896000000002</v>
      </c>
      <c r="L617" s="10">
        <f t="shared" si="158"/>
        <v>0</v>
      </c>
      <c r="M617" s="73" t="str">
        <f t="shared" si="159"/>
        <v/>
      </c>
      <c r="N617">
        <f t="shared" si="160"/>
        <v>0</v>
      </c>
      <c r="O617" s="12">
        <f t="shared" si="161"/>
        <v>18.047999999999998</v>
      </c>
      <c r="P617" s="11">
        <f t="shared" si="162"/>
        <v>0</v>
      </c>
      <c r="Q617" s="1">
        <f t="shared" si="163"/>
        <v>18.047999999999998</v>
      </c>
      <c r="S617" s="14" t="str">
        <f t="shared" si="164"/>
        <v>A</v>
      </c>
      <c r="U617" s="1">
        <f t="shared" si="165"/>
        <v>18.047999999999998</v>
      </c>
      <c r="V617" s="1">
        <f t="shared" si="166"/>
        <v>380.03100000000001</v>
      </c>
      <c r="W617" s="1">
        <f t="shared" si="167"/>
        <v>0</v>
      </c>
      <c r="X617" s="20">
        <f t="shared" si="168"/>
        <v>0</v>
      </c>
      <c r="Y617" s="22">
        <f t="shared" si="169"/>
        <v>0</v>
      </c>
      <c r="AA617" s="47"/>
    </row>
    <row r="618" spans="1:34" hidden="1" x14ac:dyDescent="0.25">
      <c r="A618" s="57" t="s">
        <v>39</v>
      </c>
      <c r="B618" s="1">
        <v>17.920000000000002</v>
      </c>
      <c r="C618" s="1">
        <v>17.792000000000002</v>
      </c>
      <c r="D618" s="1">
        <v>420.04300000000001</v>
      </c>
      <c r="E618" s="1">
        <v>380.53100000000001</v>
      </c>
      <c r="G618" s="1">
        <f t="shared" si="153"/>
        <v>39.512</v>
      </c>
      <c r="H618" s="1">
        <f t="shared" si="154"/>
        <v>0.12800000000000011</v>
      </c>
      <c r="I618" s="2">
        <f t="shared" si="155"/>
        <v>403.24128000000002</v>
      </c>
      <c r="J618" s="2">
        <f t="shared" si="156"/>
        <v>394.84041999999999</v>
      </c>
      <c r="K618" s="2">
        <f t="shared" si="157"/>
        <v>386.43956000000003</v>
      </c>
      <c r="L618" s="10">
        <f t="shared" si="158"/>
        <v>0</v>
      </c>
      <c r="M618" s="73" t="str">
        <f t="shared" si="159"/>
        <v/>
      </c>
      <c r="N618">
        <f t="shared" si="160"/>
        <v>0</v>
      </c>
      <c r="O618" s="12">
        <f t="shared" si="161"/>
        <v>17.920000000000002</v>
      </c>
      <c r="P618" s="11">
        <f t="shared" si="162"/>
        <v>0</v>
      </c>
      <c r="Q618" s="1">
        <f t="shared" si="163"/>
        <v>17.920000000000002</v>
      </c>
      <c r="S618" s="14" t="str">
        <f t="shared" si="164"/>
        <v>A</v>
      </c>
      <c r="U618" s="1">
        <f t="shared" si="165"/>
        <v>17.920000000000002</v>
      </c>
      <c r="V618" s="1">
        <f t="shared" si="166"/>
        <v>380.53100000000001</v>
      </c>
      <c r="W618" s="1">
        <f t="shared" si="167"/>
        <v>0</v>
      </c>
      <c r="X618" s="20">
        <f t="shared" si="168"/>
        <v>0</v>
      </c>
      <c r="Y618" s="22">
        <f t="shared" si="169"/>
        <v>0</v>
      </c>
      <c r="AA618" s="47"/>
    </row>
    <row r="619" spans="1:34" hidden="1" x14ac:dyDescent="0.25">
      <c r="A619" s="57" t="s">
        <v>39</v>
      </c>
      <c r="B619" s="1">
        <v>19.071999999999999</v>
      </c>
      <c r="C619" s="1">
        <v>18.815999999999999</v>
      </c>
      <c r="D619" s="1">
        <v>420.32</v>
      </c>
      <c r="E619" s="1">
        <v>380.77199999999999</v>
      </c>
      <c r="G619" s="1">
        <f t="shared" si="153"/>
        <v>39.548000000000002</v>
      </c>
      <c r="H619" s="1">
        <f t="shared" si="154"/>
        <v>0.25600000000000023</v>
      </c>
      <c r="I619" s="2">
        <f t="shared" si="155"/>
        <v>403.50720000000001</v>
      </c>
      <c r="J619" s="2">
        <f t="shared" si="156"/>
        <v>395.10079999999999</v>
      </c>
      <c r="K619" s="2">
        <f t="shared" si="157"/>
        <v>386.69439999999997</v>
      </c>
      <c r="L619" s="10">
        <f t="shared" si="158"/>
        <v>0</v>
      </c>
      <c r="M619" s="73" t="str">
        <f t="shared" si="159"/>
        <v/>
      </c>
      <c r="N619">
        <f t="shared" si="160"/>
        <v>0</v>
      </c>
      <c r="O619" s="12">
        <f t="shared" si="161"/>
        <v>19.071999999999999</v>
      </c>
      <c r="P619" s="11">
        <f t="shared" si="162"/>
        <v>0</v>
      </c>
      <c r="Q619" s="1">
        <f t="shared" si="163"/>
        <v>19.071999999999999</v>
      </c>
      <c r="S619" s="14" t="str">
        <f t="shared" si="164"/>
        <v>A</v>
      </c>
      <c r="U619" s="1">
        <f t="shared" si="165"/>
        <v>19.071999999999999</v>
      </c>
      <c r="V619" s="1">
        <f t="shared" si="166"/>
        <v>380.77199999999999</v>
      </c>
      <c r="W619" s="1">
        <f t="shared" si="167"/>
        <v>0</v>
      </c>
      <c r="X619" s="20">
        <f t="shared" si="168"/>
        <v>0</v>
      </c>
      <c r="Y619" s="22">
        <f t="shared" si="169"/>
        <v>0</v>
      </c>
      <c r="AA619" s="47"/>
    </row>
    <row r="620" spans="1:34" hidden="1" x14ac:dyDescent="0.25">
      <c r="A620" s="57" t="s">
        <v>39</v>
      </c>
      <c r="B620" s="1">
        <v>19.584</v>
      </c>
      <c r="C620" s="1">
        <v>19.456</v>
      </c>
      <c r="D620" s="1">
        <v>420.73</v>
      </c>
      <c r="E620" s="1">
        <v>381.14800000000002</v>
      </c>
      <c r="G620" s="1">
        <f t="shared" si="153"/>
        <v>39.581999999999994</v>
      </c>
      <c r="H620" s="1">
        <f t="shared" si="154"/>
        <v>0.12800000000000011</v>
      </c>
      <c r="I620" s="2">
        <f t="shared" si="155"/>
        <v>403.9008</v>
      </c>
      <c r="J620" s="2">
        <f t="shared" si="156"/>
        <v>395.4862</v>
      </c>
      <c r="K620" s="2">
        <f t="shared" si="157"/>
        <v>387.07159999999999</v>
      </c>
      <c r="L620" s="10">
        <f t="shared" si="158"/>
        <v>0</v>
      </c>
      <c r="M620" s="73" t="str">
        <f t="shared" si="159"/>
        <v/>
      </c>
      <c r="N620">
        <f t="shared" si="160"/>
        <v>0</v>
      </c>
      <c r="O620" s="12">
        <f t="shared" si="161"/>
        <v>19.584</v>
      </c>
      <c r="P620" s="11">
        <f t="shared" si="162"/>
        <v>0</v>
      </c>
      <c r="Q620" s="1">
        <f t="shared" si="163"/>
        <v>19.584</v>
      </c>
      <c r="S620" s="14" t="str">
        <f t="shared" si="164"/>
        <v>A</v>
      </c>
      <c r="U620" s="1">
        <f t="shared" si="165"/>
        <v>19.584</v>
      </c>
      <c r="V620" s="1">
        <f t="shared" si="166"/>
        <v>381.14800000000002</v>
      </c>
      <c r="W620" s="1">
        <f t="shared" si="167"/>
        <v>0</v>
      </c>
      <c r="X620" s="20">
        <f t="shared" si="168"/>
        <v>0</v>
      </c>
      <c r="Y620" s="22">
        <f t="shared" si="169"/>
        <v>0</v>
      </c>
      <c r="AA620" s="47"/>
    </row>
    <row r="621" spans="1:34" hidden="1" x14ac:dyDescent="0.25">
      <c r="A621" s="57" t="s">
        <v>39</v>
      </c>
      <c r="B621" s="1">
        <v>19.712</v>
      </c>
      <c r="C621" s="1">
        <v>19.456</v>
      </c>
      <c r="D621" s="1">
        <v>421.02699999999999</v>
      </c>
      <c r="E621" s="1">
        <v>381.41399999999999</v>
      </c>
      <c r="G621" s="1">
        <f t="shared" si="153"/>
        <v>39.613</v>
      </c>
      <c r="H621" s="1">
        <f t="shared" si="154"/>
        <v>0.25600000000000023</v>
      </c>
      <c r="I621" s="2">
        <f t="shared" si="155"/>
        <v>404.18592000000001</v>
      </c>
      <c r="J621" s="2">
        <f t="shared" si="156"/>
        <v>395.76537999999999</v>
      </c>
      <c r="K621" s="2">
        <f t="shared" si="157"/>
        <v>387.34483999999998</v>
      </c>
      <c r="L621" s="10">
        <f t="shared" si="158"/>
        <v>0</v>
      </c>
      <c r="M621" s="73" t="str">
        <f t="shared" si="159"/>
        <v/>
      </c>
      <c r="N621">
        <f t="shared" si="160"/>
        <v>0</v>
      </c>
      <c r="O621" s="12">
        <f t="shared" si="161"/>
        <v>19.712</v>
      </c>
      <c r="P621" s="11">
        <f t="shared" si="162"/>
        <v>0</v>
      </c>
      <c r="Q621" s="1">
        <f t="shared" si="163"/>
        <v>19.712</v>
      </c>
      <c r="S621" s="14" t="str">
        <f t="shared" si="164"/>
        <v>A</v>
      </c>
      <c r="U621" s="1">
        <f t="shared" si="165"/>
        <v>19.712</v>
      </c>
      <c r="V621" s="1">
        <f t="shared" si="166"/>
        <v>381.41399999999999</v>
      </c>
      <c r="W621" s="1">
        <f t="shared" si="167"/>
        <v>0</v>
      </c>
      <c r="X621" s="20">
        <f t="shared" si="168"/>
        <v>0</v>
      </c>
      <c r="Y621" s="22">
        <f t="shared" si="169"/>
        <v>0</v>
      </c>
      <c r="AA621" s="47"/>
    </row>
    <row r="622" spans="1:34" hidden="1" x14ac:dyDescent="0.25">
      <c r="A622" s="57" t="s">
        <v>39</v>
      </c>
      <c r="B622" s="1">
        <v>19.968</v>
      </c>
      <c r="C622" s="1">
        <v>19.84</v>
      </c>
      <c r="D622" s="1">
        <v>421.839</v>
      </c>
      <c r="E622" s="1">
        <v>382.14400000000001</v>
      </c>
      <c r="G622" s="1">
        <f t="shared" si="153"/>
        <v>39.694999999999993</v>
      </c>
      <c r="H622" s="1">
        <f t="shared" si="154"/>
        <v>0.12800000000000011</v>
      </c>
      <c r="I622" s="2">
        <f t="shared" si="155"/>
        <v>404.96544</v>
      </c>
      <c r="J622" s="2">
        <f t="shared" si="156"/>
        <v>396.52866</v>
      </c>
      <c r="K622" s="2">
        <f t="shared" si="157"/>
        <v>388.09188</v>
      </c>
      <c r="L622" s="10">
        <f t="shared" si="158"/>
        <v>0</v>
      </c>
      <c r="M622" s="73" t="str">
        <f t="shared" si="159"/>
        <v/>
      </c>
      <c r="N622">
        <f t="shared" si="160"/>
        <v>0</v>
      </c>
      <c r="O622" s="12">
        <f t="shared" si="161"/>
        <v>19.968</v>
      </c>
      <c r="P622" s="11">
        <f t="shared" si="162"/>
        <v>0</v>
      </c>
      <c r="Q622" s="1">
        <f t="shared" si="163"/>
        <v>19.968</v>
      </c>
      <c r="S622" s="14" t="str">
        <f t="shared" si="164"/>
        <v>A</v>
      </c>
      <c r="U622" s="1">
        <f t="shared" si="165"/>
        <v>19.968</v>
      </c>
      <c r="V622" s="1">
        <f t="shared" si="166"/>
        <v>382.14400000000001</v>
      </c>
      <c r="W622" s="1">
        <f t="shared" si="167"/>
        <v>0</v>
      </c>
      <c r="X622" s="20">
        <f t="shared" si="168"/>
        <v>0</v>
      </c>
      <c r="Y622" s="22">
        <f t="shared" si="169"/>
        <v>0</v>
      </c>
      <c r="AA622" s="47"/>
    </row>
    <row r="623" spans="1:34" hidden="1" x14ac:dyDescent="0.25">
      <c r="A623" s="57" t="s">
        <v>39</v>
      </c>
      <c r="B623" s="1">
        <v>19.584</v>
      </c>
      <c r="C623" s="1">
        <v>19.456</v>
      </c>
      <c r="D623" s="1">
        <v>422.36599999999999</v>
      </c>
      <c r="E623" s="1">
        <v>382.61700000000002</v>
      </c>
      <c r="G623" s="1">
        <f t="shared" si="153"/>
        <v>39.748999999999967</v>
      </c>
      <c r="H623" s="1">
        <f t="shared" si="154"/>
        <v>0.12800000000000011</v>
      </c>
      <c r="I623" s="2">
        <f t="shared" si="155"/>
        <v>405.47136</v>
      </c>
      <c r="J623" s="2">
        <f t="shared" si="156"/>
        <v>397.02404000000001</v>
      </c>
      <c r="K623" s="2">
        <f t="shared" si="157"/>
        <v>388.57671999999997</v>
      </c>
      <c r="L623" s="10">
        <f t="shared" si="158"/>
        <v>0</v>
      </c>
      <c r="M623" s="73" t="str">
        <f t="shared" si="159"/>
        <v/>
      </c>
      <c r="N623">
        <f t="shared" si="160"/>
        <v>0</v>
      </c>
      <c r="O623" s="12">
        <f t="shared" si="161"/>
        <v>19.584</v>
      </c>
      <c r="P623" s="11">
        <f t="shared" si="162"/>
        <v>0</v>
      </c>
      <c r="Q623" s="1">
        <f t="shared" si="163"/>
        <v>19.584</v>
      </c>
      <c r="S623" s="14" t="str">
        <f t="shared" si="164"/>
        <v>A</v>
      </c>
      <c r="U623" s="1">
        <f t="shared" si="165"/>
        <v>19.584</v>
      </c>
      <c r="V623" s="1">
        <f t="shared" si="166"/>
        <v>382.61700000000002</v>
      </c>
      <c r="W623" s="1">
        <f t="shared" si="167"/>
        <v>0</v>
      </c>
      <c r="X623" s="20">
        <f t="shared" si="168"/>
        <v>0</v>
      </c>
      <c r="Y623" s="22">
        <f t="shared" si="169"/>
        <v>0</v>
      </c>
      <c r="AA623" s="47"/>
    </row>
    <row r="624" spans="1:34" hidden="1" x14ac:dyDescent="0.25">
      <c r="A624" s="57" t="s">
        <v>39</v>
      </c>
      <c r="B624" s="1">
        <v>20.352</v>
      </c>
      <c r="C624" s="1">
        <v>20.096</v>
      </c>
      <c r="D624" s="1">
        <v>421.44200000000001</v>
      </c>
      <c r="E624" s="1">
        <v>381.77800000000002</v>
      </c>
      <c r="G624" s="1">
        <f t="shared" si="153"/>
        <v>39.663999999999987</v>
      </c>
      <c r="H624" s="1">
        <f t="shared" si="154"/>
        <v>0.25600000000000023</v>
      </c>
      <c r="I624" s="2">
        <f t="shared" si="155"/>
        <v>404.58431999999999</v>
      </c>
      <c r="J624" s="2">
        <f t="shared" si="156"/>
        <v>396.15548000000001</v>
      </c>
      <c r="K624" s="2">
        <f t="shared" si="157"/>
        <v>387.72663999999997</v>
      </c>
      <c r="L624" s="10">
        <f t="shared" si="158"/>
        <v>0</v>
      </c>
      <c r="M624" s="73" t="str">
        <f t="shared" si="159"/>
        <v/>
      </c>
      <c r="N624">
        <f t="shared" si="160"/>
        <v>0</v>
      </c>
      <c r="O624" s="12">
        <f t="shared" si="161"/>
        <v>20.352</v>
      </c>
      <c r="P624" s="11">
        <f t="shared" si="162"/>
        <v>0</v>
      </c>
      <c r="Q624" s="1">
        <f t="shared" si="163"/>
        <v>20.352</v>
      </c>
      <c r="S624" s="14" t="str">
        <f t="shared" si="164"/>
        <v>A</v>
      </c>
      <c r="U624" s="1">
        <f t="shared" si="165"/>
        <v>20.352</v>
      </c>
      <c r="V624" s="1">
        <f t="shared" si="166"/>
        <v>381.77800000000002</v>
      </c>
      <c r="W624" s="1">
        <f t="shared" si="167"/>
        <v>0</v>
      </c>
      <c r="X624" s="20">
        <f t="shared" si="168"/>
        <v>0</v>
      </c>
      <c r="Y624" s="22">
        <f t="shared" si="169"/>
        <v>0</v>
      </c>
      <c r="AA624" s="47"/>
    </row>
    <row r="625" spans="1:34" hidden="1" x14ac:dyDescent="0.25">
      <c r="A625" s="57" t="s">
        <v>39</v>
      </c>
      <c r="B625" s="1">
        <v>18.815999999999999</v>
      </c>
      <c r="C625" s="1">
        <v>18.559999999999999</v>
      </c>
      <c r="D625" s="1">
        <v>420.17200000000003</v>
      </c>
      <c r="E625" s="1">
        <v>380.63099999999997</v>
      </c>
      <c r="G625" s="1">
        <f t="shared" si="153"/>
        <v>39.541000000000054</v>
      </c>
      <c r="H625" s="1">
        <f t="shared" si="154"/>
        <v>0.25600000000000023</v>
      </c>
      <c r="I625" s="2">
        <f t="shared" si="155"/>
        <v>403.36512000000005</v>
      </c>
      <c r="J625" s="2">
        <f t="shared" si="156"/>
        <v>394.96168</v>
      </c>
      <c r="K625" s="2">
        <f t="shared" si="157"/>
        <v>386.55824000000001</v>
      </c>
      <c r="L625" s="10">
        <f t="shared" si="158"/>
        <v>0</v>
      </c>
      <c r="M625" s="73" t="str">
        <f t="shared" si="159"/>
        <v/>
      </c>
      <c r="N625">
        <f t="shared" si="160"/>
        <v>0</v>
      </c>
      <c r="O625" s="12">
        <f t="shared" si="161"/>
        <v>18.815999999999999</v>
      </c>
      <c r="P625" s="11">
        <f t="shared" si="162"/>
        <v>0</v>
      </c>
      <c r="Q625" s="1">
        <f t="shared" si="163"/>
        <v>18.815999999999999</v>
      </c>
      <c r="S625" s="14" t="str">
        <f t="shared" si="164"/>
        <v>A</v>
      </c>
      <c r="U625" s="1">
        <f t="shared" si="165"/>
        <v>18.815999999999999</v>
      </c>
      <c r="V625" s="1">
        <f t="shared" si="166"/>
        <v>380.63099999999997</v>
      </c>
      <c r="W625" s="1">
        <f t="shared" si="167"/>
        <v>0</v>
      </c>
      <c r="X625" s="20">
        <f t="shared" si="168"/>
        <v>0</v>
      </c>
      <c r="Y625" s="22">
        <f t="shared" si="169"/>
        <v>0</v>
      </c>
      <c r="AA625" s="47"/>
    </row>
    <row r="626" spans="1:34" hidden="1" x14ac:dyDescent="0.25">
      <c r="A626" s="57" t="s">
        <v>39</v>
      </c>
      <c r="B626" s="1">
        <v>19.456</v>
      </c>
      <c r="C626" s="1">
        <v>19.327999999999999</v>
      </c>
      <c r="D626" s="1">
        <v>419.11200000000002</v>
      </c>
      <c r="E626" s="1">
        <v>379.66899999999998</v>
      </c>
      <c r="G626" s="1">
        <f t="shared" si="153"/>
        <v>39.44300000000004</v>
      </c>
      <c r="H626" s="1">
        <f t="shared" si="154"/>
        <v>0.12800000000000011</v>
      </c>
      <c r="I626" s="2">
        <f t="shared" si="155"/>
        <v>402.34752000000003</v>
      </c>
      <c r="J626" s="2">
        <f t="shared" si="156"/>
        <v>393.96528000000001</v>
      </c>
      <c r="K626" s="2">
        <f t="shared" si="157"/>
        <v>385.58304000000004</v>
      </c>
      <c r="L626" s="10">
        <f t="shared" si="158"/>
        <v>0</v>
      </c>
      <c r="M626" s="73" t="str">
        <f t="shared" si="159"/>
        <v/>
      </c>
      <c r="N626">
        <f t="shared" si="160"/>
        <v>0</v>
      </c>
      <c r="O626" s="12">
        <f t="shared" si="161"/>
        <v>19.456</v>
      </c>
      <c r="P626" s="11">
        <f t="shared" si="162"/>
        <v>0</v>
      </c>
      <c r="Q626" s="1">
        <f t="shared" si="163"/>
        <v>19.456</v>
      </c>
      <c r="S626" s="14" t="str">
        <f t="shared" si="164"/>
        <v>A</v>
      </c>
      <c r="U626" s="1">
        <f t="shared" si="165"/>
        <v>19.456</v>
      </c>
      <c r="V626" s="1">
        <f t="shared" si="166"/>
        <v>379.66899999999998</v>
      </c>
      <c r="W626" s="1">
        <f t="shared" si="167"/>
        <v>0</v>
      </c>
      <c r="X626" s="20">
        <f t="shared" si="168"/>
        <v>0</v>
      </c>
      <c r="Y626" s="22">
        <f t="shared" si="169"/>
        <v>0</v>
      </c>
      <c r="AA626" s="47"/>
    </row>
    <row r="627" spans="1:34" hidden="1" x14ac:dyDescent="0.25">
      <c r="A627" s="57" t="s">
        <v>39</v>
      </c>
      <c r="B627" s="1">
        <v>19.456</v>
      </c>
      <c r="C627" s="1">
        <v>19.2</v>
      </c>
      <c r="D627" s="1">
        <v>419.262</v>
      </c>
      <c r="E627" s="1">
        <v>379.80700000000002</v>
      </c>
      <c r="G627" s="1">
        <f t="shared" si="153"/>
        <v>39.454999999999984</v>
      </c>
      <c r="H627" s="1">
        <f t="shared" si="154"/>
        <v>0.25600000000000023</v>
      </c>
      <c r="I627" s="2">
        <f t="shared" si="155"/>
        <v>402.49151999999998</v>
      </c>
      <c r="J627" s="2">
        <f t="shared" si="156"/>
        <v>394.10628000000003</v>
      </c>
      <c r="K627" s="2">
        <f t="shared" si="157"/>
        <v>385.72104000000002</v>
      </c>
      <c r="L627" s="10">
        <f t="shared" si="158"/>
        <v>0</v>
      </c>
      <c r="M627" s="73" t="str">
        <f t="shared" si="159"/>
        <v/>
      </c>
      <c r="N627">
        <f t="shared" si="160"/>
        <v>0</v>
      </c>
      <c r="O627" s="12">
        <f t="shared" si="161"/>
        <v>19.456</v>
      </c>
      <c r="P627" s="11">
        <f t="shared" si="162"/>
        <v>0</v>
      </c>
      <c r="Q627" s="1">
        <f t="shared" si="163"/>
        <v>19.456</v>
      </c>
      <c r="S627" s="14" t="str">
        <f t="shared" si="164"/>
        <v>A</v>
      </c>
      <c r="U627" s="1">
        <f t="shared" si="165"/>
        <v>19.456</v>
      </c>
      <c r="V627" s="1">
        <f t="shared" si="166"/>
        <v>379.80700000000002</v>
      </c>
      <c r="W627" s="1">
        <f t="shared" si="167"/>
        <v>0</v>
      </c>
      <c r="X627" s="20">
        <f t="shared" si="168"/>
        <v>0</v>
      </c>
      <c r="Y627" s="22">
        <f t="shared" si="169"/>
        <v>0</v>
      </c>
      <c r="AA627" s="47"/>
    </row>
    <row r="628" spans="1:34" hidden="1" x14ac:dyDescent="0.25">
      <c r="A628" s="57" t="s">
        <v>39</v>
      </c>
      <c r="B628" s="1">
        <v>19.968</v>
      </c>
      <c r="C628" s="1">
        <v>19.712</v>
      </c>
      <c r="D628" s="1">
        <v>419.26</v>
      </c>
      <c r="E628" s="1">
        <v>379.80900000000003</v>
      </c>
      <c r="G628" s="1">
        <f t="shared" si="153"/>
        <v>39.450999999999965</v>
      </c>
      <c r="H628" s="1">
        <f t="shared" si="154"/>
        <v>0.25600000000000023</v>
      </c>
      <c r="I628" s="2">
        <f t="shared" si="155"/>
        <v>402.4896</v>
      </c>
      <c r="J628" s="2">
        <f t="shared" si="156"/>
        <v>394.1044</v>
      </c>
      <c r="K628" s="2">
        <f t="shared" si="157"/>
        <v>385.7192</v>
      </c>
      <c r="L628" s="10">
        <f t="shared" si="158"/>
        <v>0</v>
      </c>
      <c r="M628" s="73" t="str">
        <f t="shared" si="159"/>
        <v/>
      </c>
      <c r="N628">
        <f t="shared" si="160"/>
        <v>0</v>
      </c>
      <c r="O628" s="12">
        <f t="shared" si="161"/>
        <v>19.968</v>
      </c>
      <c r="P628" s="11">
        <f t="shared" si="162"/>
        <v>0</v>
      </c>
      <c r="Q628" s="1">
        <f t="shared" si="163"/>
        <v>19.968</v>
      </c>
      <c r="S628" s="14" t="str">
        <f t="shared" si="164"/>
        <v>A</v>
      </c>
      <c r="U628" s="1">
        <f t="shared" si="165"/>
        <v>19.968</v>
      </c>
      <c r="V628" s="1">
        <f t="shared" si="166"/>
        <v>379.80900000000003</v>
      </c>
      <c r="W628" s="1">
        <f t="shared" si="167"/>
        <v>0</v>
      </c>
      <c r="X628" s="20">
        <f t="shared" si="168"/>
        <v>0</v>
      </c>
      <c r="Y628" s="22">
        <f t="shared" si="169"/>
        <v>0</v>
      </c>
      <c r="AA628" s="47"/>
    </row>
    <row r="629" spans="1:34" hidden="1" x14ac:dyDescent="0.25">
      <c r="A629" s="57" t="s">
        <v>39</v>
      </c>
      <c r="B629" s="1">
        <v>19.456</v>
      </c>
      <c r="C629" s="1">
        <v>19.327999999999999</v>
      </c>
      <c r="D629" s="1">
        <v>419.09500000000003</v>
      </c>
      <c r="E629" s="1">
        <v>379.66199999999998</v>
      </c>
      <c r="G629" s="1">
        <f t="shared" si="153"/>
        <v>39.43300000000005</v>
      </c>
      <c r="H629" s="1">
        <f t="shared" si="154"/>
        <v>0.12800000000000011</v>
      </c>
      <c r="I629" s="2">
        <f t="shared" si="155"/>
        <v>402.33120000000002</v>
      </c>
      <c r="J629" s="2">
        <f t="shared" si="156"/>
        <v>393.94930000000005</v>
      </c>
      <c r="K629" s="2">
        <f t="shared" si="157"/>
        <v>385.56740000000002</v>
      </c>
      <c r="L629" s="10">
        <f t="shared" si="158"/>
        <v>0</v>
      </c>
      <c r="M629" s="73" t="str">
        <f t="shared" si="159"/>
        <v/>
      </c>
      <c r="N629">
        <f t="shared" si="160"/>
        <v>0</v>
      </c>
      <c r="O629" s="12">
        <f t="shared" si="161"/>
        <v>19.456</v>
      </c>
      <c r="P629" s="11">
        <f t="shared" si="162"/>
        <v>0</v>
      </c>
      <c r="Q629" s="1">
        <f t="shared" si="163"/>
        <v>19.456</v>
      </c>
      <c r="S629" s="14" t="str">
        <f t="shared" si="164"/>
        <v>A</v>
      </c>
      <c r="U629" s="1">
        <f t="shared" si="165"/>
        <v>19.456</v>
      </c>
      <c r="V629" s="1">
        <f t="shared" si="166"/>
        <v>379.66199999999998</v>
      </c>
      <c r="W629" s="1">
        <f t="shared" si="167"/>
        <v>0</v>
      </c>
      <c r="X629" s="20">
        <f t="shared" si="168"/>
        <v>0</v>
      </c>
      <c r="Y629" s="22">
        <f t="shared" si="169"/>
        <v>0</v>
      </c>
      <c r="AA629" s="47"/>
    </row>
    <row r="630" spans="1:34" hidden="1" x14ac:dyDescent="0.25">
      <c r="A630" s="57" t="s">
        <v>39</v>
      </c>
      <c r="B630" s="1">
        <v>20.096</v>
      </c>
      <c r="C630" s="1">
        <v>19.968</v>
      </c>
      <c r="D630" s="1">
        <v>419.32100000000003</v>
      </c>
      <c r="E630" s="1">
        <v>379.86799999999999</v>
      </c>
      <c r="G630" s="1">
        <f t="shared" si="153"/>
        <v>39.453000000000031</v>
      </c>
      <c r="H630" s="1">
        <f t="shared" si="154"/>
        <v>0.12800000000000011</v>
      </c>
      <c r="I630" s="2">
        <f t="shared" si="155"/>
        <v>402.54816000000005</v>
      </c>
      <c r="J630" s="2">
        <f t="shared" si="156"/>
        <v>394.16174000000001</v>
      </c>
      <c r="K630" s="2">
        <f t="shared" si="157"/>
        <v>385.77532000000002</v>
      </c>
      <c r="L630" s="10">
        <f t="shared" si="158"/>
        <v>0</v>
      </c>
      <c r="M630" s="73" t="str">
        <f t="shared" si="159"/>
        <v/>
      </c>
      <c r="N630">
        <f t="shared" si="160"/>
        <v>0</v>
      </c>
      <c r="O630" s="12">
        <f t="shared" si="161"/>
        <v>20.096</v>
      </c>
      <c r="P630" s="11">
        <f t="shared" si="162"/>
        <v>0</v>
      </c>
      <c r="Q630" s="1">
        <f t="shared" si="163"/>
        <v>20.096</v>
      </c>
      <c r="S630" s="14" t="str">
        <f t="shared" si="164"/>
        <v>A</v>
      </c>
      <c r="U630" s="1">
        <f t="shared" si="165"/>
        <v>20.096</v>
      </c>
      <c r="V630" s="1">
        <f t="shared" si="166"/>
        <v>379.86799999999999</v>
      </c>
      <c r="W630" s="1">
        <f t="shared" si="167"/>
        <v>0</v>
      </c>
      <c r="X630" s="20">
        <f t="shared" si="168"/>
        <v>0</v>
      </c>
      <c r="Y630" s="22">
        <f t="shared" si="169"/>
        <v>0</v>
      </c>
      <c r="AA630" s="47"/>
    </row>
    <row r="631" spans="1:34" hidden="1" x14ac:dyDescent="0.25">
      <c r="A631" s="57" t="s">
        <v>39</v>
      </c>
      <c r="B631" s="1">
        <v>18.943999999999999</v>
      </c>
      <c r="C631" s="1">
        <v>18.687999999999999</v>
      </c>
      <c r="D631" s="1">
        <v>419.82400000000001</v>
      </c>
      <c r="E631" s="1">
        <v>380.32799999999997</v>
      </c>
      <c r="G631" s="1">
        <f t="shared" si="153"/>
        <v>39.496000000000038</v>
      </c>
      <c r="H631" s="1">
        <f t="shared" si="154"/>
        <v>0.25600000000000023</v>
      </c>
      <c r="I631" s="2">
        <f t="shared" si="155"/>
        <v>403.03104000000002</v>
      </c>
      <c r="J631" s="2">
        <f t="shared" si="156"/>
        <v>394.63456000000002</v>
      </c>
      <c r="K631" s="2">
        <f t="shared" si="157"/>
        <v>386.23808000000002</v>
      </c>
      <c r="L631" s="10">
        <f t="shared" si="158"/>
        <v>0</v>
      </c>
      <c r="M631" s="73" t="str">
        <f t="shared" si="159"/>
        <v/>
      </c>
      <c r="N631">
        <f t="shared" si="160"/>
        <v>0</v>
      </c>
      <c r="O631" s="12">
        <f t="shared" si="161"/>
        <v>18.943999999999999</v>
      </c>
      <c r="P631" s="11">
        <f t="shared" si="162"/>
        <v>0</v>
      </c>
      <c r="Q631" s="1">
        <f t="shared" si="163"/>
        <v>18.943999999999999</v>
      </c>
      <c r="S631" s="14" t="str">
        <f t="shared" si="164"/>
        <v>A</v>
      </c>
      <c r="U631" s="1">
        <f t="shared" si="165"/>
        <v>18.943999999999999</v>
      </c>
      <c r="V631" s="1">
        <f t="shared" si="166"/>
        <v>380.32799999999997</v>
      </c>
      <c r="W631" s="1">
        <f t="shared" si="167"/>
        <v>0</v>
      </c>
      <c r="X631" s="20">
        <f t="shared" si="168"/>
        <v>0</v>
      </c>
      <c r="Y631" s="22">
        <f t="shared" si="169"/>
        <v>0</v>
      </c>
      <c r="AA631" s="47"/>
    </row>
    <row r="632" spans="1:34" hidden="1" x14ac:dyDescent="0.25">
      <c r="A632" s="57" t="s">
        <v>39</v>
      </c>
      <c r="B632" s="1">
        <v>17.920000000000002</v>
      </c>
      <c r="C632" s="1">
        <v>17.664000000000001</v>
      </c>
      <c r="D632" s="1">
        <v>420.17</v>
      </c>
      <c r="E632" s="1">
        <v>380.64499999999998</v>
      </c>
      <c r="G632" s="1">
        <f t="shared" si="153"/>
        <v>39.525000000000034</v>
      </c>
      <c r="H632" s="1">
        <f t="shared" si="154"/>
        <v>0.25600000000000023</v>
      </c>
      <c r="I632" s="2">
        <f t="shared" si="155"/>
        <v>403.36320000000001</v>
      </c>
      <c r="J632" s="2">
        <f t="shared" si="156"/>
        <v>394.95980000000003</v>
      </c>
      <c r="K632" s="2">
        <f t="shared" si="157"/>
        <v>386.5564</v>
      </c>
      <c r="L632" s="10">
        <f t="shared" si="158"/>
        <v>0</v>
      </c>
      <c r="M632" s="73" t="str">
        <f t="shared" si="159"/>
        <v/>
      </c>
      <c r="N632">
        <f t="shared" si="160"/>
        <v>0</v>
      </c>
      <c r="O632" s="12">
        <f t="shared" si="161"/>
        <v>17.920000000000002</v>
      </c>
      <c r="P632" s="11">
        <f t="shared" si="162"/>
        <v>0</v>
      </c>
      <c r="Q632" s="1">
        <f t="shared" si="163"/>
        <v>17.920000000000002</v>
      </c>
      <c r="S632" s="14" t="str">
        <f t="shared" si="164"/>
        <v>A</v>
      </c>
      <c r="U632" s="1">
        <f t="shared" si="165"/>
        <v>17.920000000000002</v>
      </c>
      <c r="V632" s="1">
        <f t="shared" si="166"/>
        <v>380.64499999999998</v>
      </c>
      <c r="W632" s="1">
        <f t="shared" si="167"/>
        <v>0</v>
      </c>
      <c r="X632" s="20">
        <f t="shared" si="168"/>
        <v>0</v>
      </c>
      <c r="Y632" s="22">
        <f t="shared" si="169"/>
        <v>0</v>
      </c>
      <c r="AA632" s="47"/>
    </row>
    <row r="633" spans="1:34" x14ac:dyDescent="0.25">
      <c r="A633" s="57" t="s">
        <v>39</v>
      </c>
      <c r="B633" s="1">
        <v>18.431999999999999</v>
      </c>
      <c r="C633" s="1">
        <v>18.303999999999998</v>
      </c>
      <c r="D633" s="1">
        <v>421.26</v>
      </c>
      <c r="E633" s="1">
        <v>381.63</v>
      </c>
      <c r="G633" s="1">
        <f t="shared" si="153"/>
        <v>39.629999999999995</v>
      </c>
      <c r="H633" s="1">
        <f t="shared" si="154"/>
        <v>0.12800000000000011</v>
      </c>
      <c r="I633" s="2">
        <f t="shared" si="155"/>
        <v>404.40960000000001</v>
      </c>
      <c r="J633" s="2">
        <f t="shared" si="156"/>
        <v>395.98439999999999</v>
      </c>
      <c r="K633" s="2">
        <f t="shared" si="157"/>
        <v>387.55919999999998</v>
      </c>
      <c r="L633" s="10">
        <f t="shared" si="158"/>
        <v>0</v>
      </c>
      <c r="M633" s="73" t="str">
        <f t="shared" si="159"/>
        <v/>
      </c>
      <c r="N633">
        <f t="shared" si="160"/>
        <v>0</v>
      </c>
      <c r="O633" s="12">
        <f t="shared" si="161"/>
        <v>18.431999999999999</v>
      </c>
      <c r="P633" s="11">
        <f t="shared" si="162"/>
        <v>0</v>
      </c>
      <c r="Q633" s="1">
        <f t="shared" si="163"/>
        <v>18.431999999999999</v>
      </c>
      <c r="S633" s="14" t="str">
        <f t="shared" si="164"/>
        <v>A</v>
      </c>
      <c r="U633" s="1">
        <f t="shared" si="165"/>
        <v>18.431999999999999</v>
      </c>
      <c r="V633" s="1">
        <f t="shared" si="166"/>
        <v>381.63</v>
      </c>
      <c r="W633" s="1">
        <f t="shared" si="167"/>
        <v>0</v>
      </c>
      <c r="X633" s="20">
        <f t="shared" si="168"/>
        <v>0</v>
      </c>
      <c r="Y633" s="22">
        <f t="shared" si="169"/>
        <v>0</v>
      </c>
      <c r="Z633" s="32" t="s">
        <v>40</v>
      </c>
      <c r="AA633" s="47"/>
      <c r="AB633" s="32" t="str">
        <f>A633</f>
        <v>JJJJ-MM-TT SS:MM:SS</v>
      </c>
      <c r="AC633" s="1">
        <f>SUM(U633:U656)</f>
        <v>456.70399999999989</v>
      </c>
      <c r="AD633" s="1">
        <f>AVERAGE(V633:V656)</f>
        <v>381.30862499999995</v>
      </c>
      <c r="AE633" s="1">
        <f>SUM(W633:W656)</f>
        <v>17.650325395058978</v>
      </c>
      <c r="AF633" s="1">
        <f>SUM(X633:X656)</f>
        <v>7.6778915468506552</v>
      </c>
      <c r="AG633" s="35">
        <f>AVERAGE(Y633:Y656)</f>
        <v>1</v>
      </c>
      <c r="AH633" s="37" t="e">
        <f>DAY(A633)</f>
        <v>#VALUE!</v>
      </c>
    </row>
    <row r="634" spans="1:34" hidden="1" x14ac:dyDescent="0.25">
      <c r="A634" s="57" t="s">
        <v>39</v>
      </c>
      <c r="B634" s="1">
        <v>17.792000000000002</v>
      </c>
      <c r="C634" s="1">
        <v>17.536000000000001</v>
      </c>
      <c r="D634" s="1">
        <v>421.048</v>
      </c>
      <c r="E634" s="1">
        <v>381.44200000000001</v>
      </c>
      <c r="G634" s="1">
        <f t="shared" si="153"/>
        <v>39.605999999999995</v>
      </c>
      <c r="H634" s="1">
        <f t="shared" si="154"/>
        <v>0.25600000000000023</v>
      </c>
      <c r="I634" s="2">
        <f t="shared" si="155"/>
        <v>404.20607999999999</v>
      </c>
      <c r="J634" s="2">
        <f t="shared" si="156"/>
        <v>395.78512000000001</v>
      </c>
      <c r="K634" s="2">
        <f t="shared" si="157"/>
        <v>387.36415999999997</v>
      </c>
      <c r="L634" s="10">
        <f t="shared" si="158"/>
        <v>0</v>
      </c>
      <c r="M634" s="73" t="str">
        <f t="shared" si="159"/>
        <v/>
      </c>
      <c r="N634">
        <f t="shared" si="160"/>
        <v>0</v>
      </c>
      <c r="O634" s="12">
        <f t="shared" si="161"/>
        <v>17.792000000000002</v>
      </c>
      <c r="P634" s="11">
        <f t="shared" si="162"/>
        <v>0</v>
      </c>
      <c r="Q634" s="1">
        <f t="shared" si="163"/>
        <v>17.792000000000002</v>
      </c>
      <c r="S634" s="14" t="str">
        <f t="shared" si="164"/>
        <v>A</v>
      </c>
      <c r="U634" s="1">
        <f t="shared" si="165"/>
        <v>17.792000000000002</v>
      </c>
      <c r="V634" s="1">
        <f t="shared" si="166"/>
        <v>381.44200000000001</v>
      </c>
      <c r="W634" s="1">
        <f t="shared" si="167"/>
        <v>0</v>
      </c>
      <c r="X634" s="20">
        <f t="shared" si="168"/>
        <v>0</v>
      </c>
      <c r="Y634" s="22">
        <f t="shared" si="169"/>
        <v>0</v>
      </c>
      <c r="AA634" s="47"/>
    </row>
    <row r="635" spans="1:34" hidden="1" x14ac:dyDescent="0.25">
      <c r="A635" s="57" t="s">
        <v>39</v>
      </c>
      <c r="B635" s="1">
        <v>17.664000000000001</v>
      </c>
      <c r="C635" s="1">
        <v>17.408000000000001</v>
      </c>
      <c r="D635" s="1">
        <v>420.82100000000003</v>
      </c>
      <c r="E635" s="1">
        <v>381.238</v>
      </c>
      <c r="G635" s="1">
        <f t="shared" si="153"/>
        <v>39.583000000000027</v>
      </c>
      <c r="H635" s="1">
        <f t="shared" si="154"/>
        <v>0.25600000000000023</v>
      </c>
      <c r="I635" s="2">
        <f t="shared" si="155"/>
        <v>403.98816000000005</v>
      </c>
      <c r="J635" s="2">
        <f t="shared" si="156"/>
        <v>395.57174000000003</v>
      </c>
      <c r="K635" s="2">
        <f t="shared" si="157"/>
        <v>387.15532000000002</v>
      </c>
      <c r="L635" s="10">
        <f t="shared" si="158"/>
        <v>0</v>
      </c>
      <c r="M635" s="73" t="str">
        <f t="shared" si="159"/>
        <v/>
      </c>
      <c r="N635">
        <f t="shared" si="160"/>
        <v>0</v>
      </c>
      <c r="O635" s="12">
        <f t="shared" si="161"/>
        <v>17.664000000000001</v>
      </c>
      <c r="P635" s="11">
        <f t="shared" si="162"/>
        <v>0</v>
      </c>
      <c r="Q635" s="1">
        <f t="shared" si="163"/>
        <v>17.664000000000001</v>
      </c>
      <c r="S635" s="14" t="str">
        <f t="shared" si="164"/>
        <v>A</v>
      </c>
      <c r="U635" s="1">
        <f t="shared" si="165"/>
        <v>17.664000000000001</v>
      </c>
      <c r="V635" s="1">
        <f t="shared" si="166"/>
        <v>381.238</v>
      </c>
      <c r="W635" s="1">
        <f t="shared" si="167"/>
        <v>0</v>
      </c>
      <c r="X635" s="20">
        <f t="shared" si="168"/>
        <v>0</v>
      </c>
      <c r="Y635" s="22">
        <f t="shared" si="169"/>
        <v>0</v>
      </c>
      <c r="AA635" s="47"/>
    </row>
    <row r="636" spans="1:34" hidden="1" x14ac:dyDescent="0.25">
      <c r="A636" s="57" t="s">
        <v>39</v>
      </c>
      <c r="B636" s="1">
        <v>17.920000000000002</v>
      </c>
      <c r="C636" s="1">
        <v>17.792000000000002</v>
      </c>
      <c r="D636" s="1">
        <v>420.57499999999999</v>
      </c>
      <c r="E636" s="1">
        <v>381.01600000000002</v>
      </c>
      <c r="G636" s="1">
        <f t="shared" si="153"/>
        <v>39.558999999999969</v>
      </c>
      <c r="H636" s="1">
        <f t="shared" si="154"/>
        <v>0.12800000000000011</v>
      </c>
      <c r="I636" s="2">
        <f t="shared" si="155"/>
        <v>403.75200000000001</v>
      </c>
      <c r="J636" s="2">
        <f t="shared" si="156"/>
        <v>395.34049999999996</v>
      </c>
      <c r="K636" s="2">
        <f t="shared" si="157"/>
        <v>386.92899999999997</v>
      </c>
      <c r="L636" s="10">
        <f t="shared" si="158"/>
        <v>0</v>
      </c>
      <c r="M636" s="73" t="str">
        <f t="shared" si="159"/>
        <v/>
      </c>
      <c r="N636">
        <f t="shared" si="160"/>
        <v>0</v>
      </c>
      <c r="O636" s="12">
        <f t="shared" si="161"/>
        <v>17.920000000000002</v>
      </c>
      <c r="P636" s="11">
        <f t="shared" si="162"/>
        <v>0</v>
      </c>
      <c r="Q636" s="1">
        <f t="shared" si="163"/>
        <v>17.920000000000002</v>
      </c>
      <c r="S636" s="14" t="str">
        <f t="shared" si="164"/>
        <v>A</v>
      </c>
      <c r="U636" s="1">
        <f t="shared" si="165"/>
        <v>17.920000000000002</v>
      </c>
      <c r="V636" s="1">
        <f t="shared" si="166"/>
        <v>381.01600000000002</v>
      </c>
      <c r="W636" s="1">
        <f t="shared" si="167"/>
        <v>0</v>
      </c>
      <c r="X636" s="20">
        <f t="shared" si="168"/>
        <v>0</v>
      </c>
      <c r="Y636" s="22">
        <f t="shared" si="169"/>
        <v>0</v>
      </c>
      <c r="AA636" s="47"/>
    </row>
    <row r="637" spans="1:34" hidden="1" x14ac:dyDescent="0.25">
      <c r="A637" s="57" t="s">
        <v>39</v>
      </c>
      <c r="B637" s="1">
        <v>18.687999999999999</v>
      </c>
      <c r="C637" s="1">
        <v>18.431999999999999</v>
      </c>
      <c r="D637" s="1">
        <v>419.928</v>
      </c>
      <c r="E637" s="1">
        <v>380.42700000000002</v>
      </c>
      <c r="G637" s="1">
        <f t="shared" si="153"/>
        <v>39.500999999999976</v>
      </c>
      <c r="H637" s="1">
        <f t="shared" si="154"/>
        <v>0.25600000000000023</v>
      </c>
      <c r="I637" s="2">
        <f t="shared" si="155"/>
        <v>403.13087999999999</v>
      </c>
      <c r="J637" s="2">
        <f t="shared" si="156"/>
        <v>394.73232000000002</v>
      </c>
      <c r="K637" s="2">
        <f t="shared" si="157"/>
        <v>386.33375999999998</v>
      </c>
      <c r="L637" s="10">
        <f t="shared" si="158"/>
        <v>0</v>
      </c>
      <c r="M637" s="73" t="str">
        <f t="shared" si="159"/>
        <v/>
      </c>
      <c r="N637">
        <f t="shared" si="160"/>
        <v>0</v>
      </c>
      <c r="O637" s="12">
        <f t="shared" si="161"/>
        <v>18.687999999999999</v>
      </c>
      <c r="P637" s="11">
        <f t="shared" si="162"/>
        <v>0</v>
      </c>
      <c r="Q637" s="1">
        <f t="shared" si="163"/>
        <v>18.687999999999999</v>
      </c>
      <c r="S637" s="14" t="str">
        <f t="shared" si="164"/>
        <v>A</v>
      </c>
      <c r="U637" s="1">
        <f t="shared" si="165"/>
        <v>18.687999999999999</v>
      </c>
      <c r="V637" s="1">
        <f t="shared" si="166"/>
        <v>380.42700000000002</v>
      </c>
      <c r="W637" s="1">
        <f t="shared" si="167"/>
        <v>0</v>
      </c>
      <c r="X637" s="20">
        <f t="shared" si="168"/>
        <v>0</v>
      </c>
      <c r="Y637" s="22">
        <f t="shared" si="169"/>
        <v>0</v>
      </c>
      <c r="AA637" s="47"/>
    </row>
    <row r="638" spans="1:34" hidden="1" x14ac:dyDescent="0.25">
      <c r="A638" s="57" t="s">
        <v>39</v>
      </c>
      <c r="B638" s="1">
        <v>18.431999999999999</v>
      </c>
      <c r="C638" s="1">
        <v>18.175999999999998</v>
      </c>
      <c r="D638" s="1">
        <v>419.96899999999999</v>
      </c>
      <c r="E638" s="1">
        <v>380.47</v>
      </c>
      <c r="G638" s="1">
        <f t="shared" si="153"/>
        <v>39.498999999999967</v>
      </c>
      <c r="H638" s="1">
        <f t="shared" si="154"/>
        <v>0.25600000000000023</v>
      </c>
      <c r="I638" s="2">
        <f t="shared" si="155"/>
        <v>403.17023999999998</v>
      </c>
      <c r="J638" s="2">
        <f t="shared" si="156"/>
        <v>394.77085999999997</v>
      </c>
      <c r="K638" s="2">
        <f t="shared" si="157"/>
        <v>386.37148000000002</v>
      </c>
      <c r="L638" s="10">
        <f t="shared" si="158"/>
        <v>0</v>
      </c>
      <c r="M638" s="73" t="str">
        <f t="shared" si="159"/>
        <v/>
      </c>
      <c r="N638">
        <f t="shared" si="160"/>
        <v>0</v>
      </c>
      <c r="O638" s="12">
        <f t="shared" si="161"/>
        <v>18.431999999999999</v>
      </c>
      <c r="P638" s="11">
        <f t="shared" si="162"/>
        <v>0</v>
      </c>
      <c r="Q638" s="1">
        <f t="shared" si="163"/>
        <v>18.431999999999999</v>
      </c>
      <c r="S638" s="14" t="str">
        <f t="shared" si="164"/>
        <v>A</v>
      </c>
      <c r="U638" s="1">
        <f t="shared" si="165"/>
        <v>18.431999999999999</v>
      </c>
      <c r="V638" s="1">
        <f t="shared" si="166"/>
        <v>380.47</v>
      </c>
      <c r="W638" s="1">
        <f t="shared" si="167"/>
        <v>0</v>
      </c>
      <c r="X638" s="20">
        <f t="shared" si="168"/>
        <v>0</v>
      </c>
      <c r="Y638" s="22">
        <f t="shared" si="169"/>
        <v>0</v>
      </c>
      <c r="AA638" s="47"/>
    </row>
    <row r="639" spans="1:34" hidden="1" x14ac:dyDescent="0.25">
      <c r="A639" s="57" t="s">
        <v>39</v>
      </c>
      <c r="B639" s="1">
        <v>18.559999999999999</v>
      </c>
      <c r="C639" s="1">
        <v>18.431999999999999</v>
      </c>
      <c r="D639" s="1">
        <v>419.30599999999998</v>
      </c>
      <c r="E639" s="1">
        <v>379.86799999999999</v>
      </c>
      <c r="G639" s="1">
        <f t="shared" si="153"/>
        <v>39.437999999999988</v>
      </c>
      <c r="H639" s="1">
        <f t="shared" si="154"/>
        <v>0.12800000000000011</v>
      </c>
      <c r="I639" s="2">
        <f t="shared" si="155"/>
        <v>402.53375999999997</v>
      </c>
      <c r="J639" s="2">
        <f t="shared" si="156"/>
        <v>394.14763999999997</v>
      </c>
      <c r="K639" s="2">
        <f t="shared" si="157"/>
        <v>385.76151999999996</v>
      </c>
      <c r="L639" s="10">
        <f t="shared" si="158"/>
        <v>0</v>
      </c>
      <c r="M639" s="73" t="str">
        <f t="shared" si="159"/>
        <v/>
      </c>
      <c r="N639">
        <f t="shared" si="160"/>
        <v>0</v>
      </c>
      <c r="O639" s="12">
        <f t="shared" si="161"/>
        <v>18.559999999999999</v>
      </c>
      <c r="P639" s="11">
        <f t="shared" si="162"/>
        <v>0</v>
      </c>
      <c r="Q639" s="1">
        <f t="shared" si="163"/>
        <v>18.559999999999999</v>
      </c>
      <c r="S639" s="14" t="str">
        <f t="shared" si="164"/>
        <v>A</v>
      </c>
      <c r="U639" s="1">
        <f t="shared" si="165"/>
        <v>18.559999999999999</v>
      </c>
      <c r="V639" s="1">
        <f t="shared" si="166"/>
        <v>379.86799999999999</v>
      </c>
      <c r="W639" s="1">
        <f t="shared" si="167"/>
        <v>0</v>
      </c>
      <c r="X639" s="20">
        <f t="shared" si="168"/>
        <v>0</v>
      </c>
      <c r="Y639" s="22">
        <f t="shared" si="169"/>
        <v>0</v>
      </c>
      <c r="AA639" s="47"/>
    </row>
    <row r="640" spans="1:34" hidden="1" x14ac:dyDescent="0.25">
      <c r="A640" s="57" t="s">
        <v>39</v>
      </c>
      <c r="B640" s="1">
        <v>19.327999999999999</v>
      </c>
      <c r="C640" s="1">
        <v>19.2</v>
      </c>
      <c r="D640" s="1">
        <v>418.12400000000002</v>
      </c>
      <c r="E640" s="1">
        <v>378.79500000000002</v>
      </c>
      <c r="G640" s="1">
        <f t="shared" si="153"/>
        <v>39.329000000000008</v>
      </c>
      <c r="H640" s="1">
        <f t="shared" si="154"/>
        <v>0.12800000000000011</v>
      </c>
      <c r="I640" s="2">
        <f t="shared" si="155"/>
        <v>401.39904000000001</v>
      </c>
      <c r="J640" s="2">
        <f t="shared" si="156"/>
        <v>393.03656000000001</v>
      </c>
      <c r="K640" s="2">
        <f t="shared" si="157"/>
        <v>384.67408</v>
      </c>
      <c r="L640" s="10">
        <f t="shared" si="158"/>
        <v>0</v>
      </c>
      <c r="M640" s="73" t="str">
        <f t="shared" si="159"/>
        <v/>
      </c>
      <c r="N640">
        <f t="shared" si="160"/>
        <v>0</v>
      </c>
      <c r="O640" s="12">
        <f t="shared" si="161"/>
        <v>19.327999999999999</v>
      </c>
      <c r="P640" s="11">
        <f t="shared" si="162"/>
        <v>0</v>
      </c>
      <c r="Q640" s="1">
        <f t="shared" si="163"/>
        <v>19.327999999999999</v>
      </c>
      <c r="S640" s="14" t="str">
        <f t="shared" si="164"/>
        <v>A</v>
      </c>
      <c r="U640" s="1">
        <f t="shared" si="165"/>
        <v>19.327999999999999</v>
      </c>
      <c r="V640" s="1">
        <f t="shared" si="166"/>
        <v>378.79500000000002</v>
      </c>
      <c r="W640" s="1">
        <f t="shared" si="167"/>
        <v>0</v>
      </c>
      <c r="X640" s="20">
        <f t="shared" si="168"/>
        <v>0</v>
      </c>
      <c r="Y640" s="22">
        <f t="shared" si="169"/>
        <v>0</v>
      </c>
      <c r="AA640" s="47"/>
    </row>
    <row r="641" spans="1:27" hidden="1" x14ac:dyDescent="0.25">
      <c r="A641" s="57" t="s">
        <v>39</v>
      </c>
      <c r="B641" s="1">
        <v>18.815999999999999</v>
      </c>
      <c r="C641" s="1">
        <v>18.559999999999999</v>
      </c>
      <c r="D641" s="1">
        <v>417.24799999999999</v>
      </c>
      <c r="E641" s="1">
        <v>382.04399999999998</v>
      </c>
      <c r="G641" s="1">
        <f t="shared" si="153"/>
        <v>35.204000000000008</v>
      </c>
      <c r="H641" s="1">
        <f t="shared" si="154"/>
        <v>0.25600000000000023</v>
      </c>
      <c r="I641" s="2">
        <f t="shared" si="155"/>
        <v>400.55808000000002</v>
      </c>
      <c r="J641" s="2">
        <f t="shared" si="156"/>
        <v>392.21312</v>
      </c>
      <c r="K641" s="2">
        <f t="shared" si="157"/>
        <v>383.86815999999999</v>
      </c>
      <c r="L641" s="10">
        <f t="shared" si="158"/>
        <v>3</v>
      </c>
      <c r="M641" s="73">
        <f t="shared" si="159"/>
        <v>3</v>
      </c>
      <c r="N641">
        <f t="shared" si="160"/>
        <v>3</v>
      </c>
      <c r="O641" s="12">
        <f t="shared" si="161"/>
        <v>20.939238815935898</v>
      </c>
      <c r="P641" s="11">
        <f t="shared" si="162"/>
        <v>2.123238815935899</v>
      </c>
      <c r="Q641" s="1">
        <f t="shared" si="163"/>
        <v>18.815999999999999</v>
      </c>
      <c r="S641" s="14" t="str">
        <f t="shared" si="164"/>
        <v>A</v>
      </c>
      <c r="U641" s="1">
        <f t="shared" si="165"/>
        <v>18.815999999999999</v>
      </c>
      <c r="V641" s="1">
        <f t="shared" si="166"/>
        <v>382.04399999999998</v>
      </c>
      <c r="W641" s="1">
        <f t="shared" si="167"/>
        <v>2.123238815935899</v>
      </c>
      <c r="X641" s="20">
        <f t="shared" si="168"/>
        <v>0.92360888493211613</v>
      </c>
      <c r="Y641" s="22">
        <f t="shared" si="169"/>
        <v>3</v>
      </c>
      <c r="AA641" s="47"/>
    </row>
    <row r="642" spans="1:27" hidden="1" x14ac:dyDescent="0.25">
      <c r="A642" s="57" t="s">
        <v>39</v>
      </c>
      <c r="B642" s="1">
        <v>18.815999999999999</v>
      </c>
      <c r="C642" s="1">
        <v>18.687999999999999</v>
      </c>
      <c r="D642" s="1">
        <v>418.03500000000003</v>
      </c>
      <c r="E642" s="1">
        <v>384.61500000000001</v>
      </c>
      <c r="G642" s="1">
        <f t="shared" si="153"/>
        <v>33.420000000000016</v>
      </c>
      <c r="H642" s="1">
        <f t="shared" si="154"/>
        <v>0.12800000000000011</v>
      </c>
      <c r="I642" s="2">
        <f t="shared" si="155"/>
        <v>401.31360000000001</v>
      </c>
      <c r="J642" s="2">
        <f t="shared" si="156"/>
        <v>392.9529</v>
      </c>
      <c r="K642" s="2">
        <f t="shared" si="157"/>
        <v>384.59220000000005</v>
      </c>
      <c r="L642" s="10">
        <f t="shared" si="158"/>
        <v>3</v>
      </c>
      <c r="M642" s="73" t="str">
        <f t="shared" si="159"/>
        <v/>
      </c>
      <c r="N642">
        <f t="shared" si="160"/>
        <v>3</v>
      </c>
      <c r="O642" s="12">
        <f t="shared" si="161"/>
        <v>20.939238815935898</v>
      </c>
      <c r="P642" s="11">
        <f t="shared" si="162"/>
        <v>2.123238815935899</v>
      </c>
      <c r="Q642" s="1">
        <f t="shared" si="163"/>
        <v>18.815999999999999</v>
      </c>
      <c r="S642" s="14" t="str">
        <f t="shared" si="164"/>
        <v>A</v>
      </c>
      <c r="U642" s="1">
        <f t="shared" si="165"/>
        <v>18.815999999999999</v>
      </c>
      <c r="V642" s="1">
        <f t="shared" si="166"/>
        <v>384.61500000000001</v>
      </c>
      <c r="W642" s="1">
        <f t="shared" si="167"/>
        <v>2.123238815935899</v>
      </c>
      <c r="X642" s="20">
        <f t="shared" si="168"/>
        <v>0.92360888493211613</v>
      </c>
      <c r="Y642" s="22">
        <f t="shared" si="169"/>
        <v>3</v>
      </c>
      <c r="AA642" s="47"/>
    </row>
    <row r="643" spans="1:27" hidden="1" x14ac:dyDescent="0.25">
      <c r="A643" s="57" t="s">
        <v>39</v>
      </c>
      <c r="B643" s="1">
        <v>18.687999999999999</v>
      </c>
      <c r="C643" s="1">
        <v>18.559999999999999</v>
      </c>
      <c r="D643" s="1">
        <v>418.74700000000001</v>
      </c>
      <c r="E643" s="1">
        <v>381.96199999999999</v>
      </c>
      <c r="G643" s="1">
        <f t="shared" si="153"/>
        <v>36.785000000000025</v>
      </c>
      <c r="H643" s="1">
        <f t="shared" si="154"/>
        <v>0.12800000000000011</v>
      </c>
      <c r="I643" s="2">
        <f t="shared" si="155"/>
        <v>401.99712</v>
      </c>
      <c r="J643" s="2">
        <f t="shared" si="156"/>
        <v>393.62218000000001</v>
      </c>
      <c r="K643" s="2">
        <f t="shared" si="157"/>
        <v>385.24724000000003</v>
      </c>
      <c r="L643" s="10">
        <f t="shared" si="158"/>
        <v>3</v>
      </c>
      <c r="M643" s="73" t="str">
        <f t="shared" si="159"/>
        <v/>
      </c>
      <c r="N643">
        <f t="shared" si="160"/>
        <v>3</v>
      </c>
      <c r="O643" s="12">
        <f t="shared" si="161"/>
        <v>20.796795014466948</v>
      </c>
      <c r="P643" s="11">
        <f t="shared" si="162"/>
        <v>2.1087950144669492</v>
      </c>
      <c r="Q643" s="1">
        <f t="shared" si="163"/>
        <v>18.687999999999999</v>
      </c>
      <c r="S643" s="14" t="str">
        <f t="shared" si="164"/>
        <v>A</v>
      </c>
      <c r="U643" s="1">
        <f t="shared" si="165"/>
        <v>18.687999999999999</v>
      </c>
      <c r="V643" s="1">
        <f t="shared" si="166"/>
        <v>381.96199999999999</v>
      </c>
      <c r="W643" s="1">
        <f t="shared" si="167"/>
        <v>2.1087950144669492</v>
      </c>
      <c r="X643" s="20">
        <f t="shared" si="168"/>
        <v>0.91732583129312284</v>
      </c>
      <c r="Y643" s="22">
        <f t="shared" si="169"/>
        <v>3</v>
      </c>
      <c r="AA643" s="47"/>
    </row>
    <row r="644" spans="1:27" hidden="1" x14ac:dyDescent="0.25">
      <c r="A644" s="57" t="s">
        <v>39</v>
      </c>
      <c r="B644" s="1">
        <v>18.559999999999999</v>
      </c>
      <c r="C644" s="1">
        <v>18.303999999999998</v>
      </c>
      <c r="D644" s="1">
        <v>418.43700000000001</v>
      </c>
      <c r="E644" s="1">
        <v>379.07499999999999</v>
      </c>
      <c r="G644" s="1">
        <f t="shared" si="153"/>
        <v>39.362000000000023</v>
      </c>
      <c r="H644" s="1">
        <f t="shared" si="154"/>
        <v>0.25600000000000023</v>
      </c>
      <c r="I644" s="2">
        <f t="shared" si="155"/>
        <v>401.69952000000001</v>
      </c>
      <c r="J644" s="2">
        <f t="shared" si="156"/>
        <v>393.33078</v>
      </c>
      <c r="K644" s="2">
        <f t="shared" si="157"/>
        <v>384.96204</v>
      </c>
      <c r="L644" s="10">
        <f t="shared" si="158"/>
        <v>0</v>
      </c>
      <c r="M644" s="73">
        <f t="shared" si="159"/>
        <v>0</v>
      </c>
      <c r="N644">
        <f t="shared" si="160"/>
        <v>0</v>
      </c>
      <c r="O644" s="12">
        <f t="shared" si="161"/>
        <v>18.559999999999999</v>
      </c>
      <c r="P644" s="11">
        <f t="shared" si="162"/>
        <v>0</v>
      </c>
      <c r="Q644" s="1">
        <f t="shared" si="163"/>
        <v>18.559999999999999</v>
      </c>
      <c r="S644" s="14" t="str">
        <f t="shared" si="164"/>
        <v>A</v>
      </c>
      <c r="U644" s="1">
        <f t="shared" si="165"/>
        <v>18.559999999999999</v>
      </c>
      <c r="V644" s="1">
        <f t="shared" si="166"/>
        <v>379.07499999999999</v>
      </c>
      <c r="W644" s="1">
        <f t="shared" si="167"/>
        <v>0</v>
      </c>
      <c r="X644" s="20">
        <f t="shared" si="168"/>
        <v>0</v>
      </c>
      <c r="Y644" s="22">
        <f t="shared" si="169"/>
        <v>0</v>
      </c>
      <c r="AA644" s="47"/>
    </row>
    <row r="645" spans="1:27" hidden="1" x14ac:dyDescent="0.25">
      <c r="A645" s="57" t="s">
        <v>39</v>
      </c>
      <c r="B645" s="1">
        <v>19.84</v>
      </c>
      <c r="C645" s="1">
        <v>19.584</v>
      </c>
      <c r="D645" s="1">
        <v>418.98200000000003</v>
      </c>
      <c r="E645" s="1">
        <v>379.56400000000002</v>
      </c>
      <c r="G645" s="1">
        <f t="shared" si="153"/>
        <v>39.418000000000006</v>
      </c>
      <c r="H645" s="1">
        <f t="shared" si="154"/>
        <v>0.25600000000000023</v>
      </c>
      <c r="I645" s="2">
        <f t="shared" si="155"/>
        <v>402.22272000000004</v>
      </c>
      <c r="J645" s="2">
        <f t="shared" si="156"/>
        <v>393.84308000000004</v>
      </c>
      <c r="K645" s="2">
        <f t="shared" si="157"/>
        <v>385.46344000000005</v>
      </c>
      <c r="L645" s="10">
        <f t="shared" si="158"/>
        <v>0</v>
      </c>
      <c r="M645" s="73" t="str">
        <f t="shared" si="159"/>
        <v/>
      </c>
      <c r="N645">
        <f t="shared" si="160"/>
        <v>0</v>
      </c>
      <c r="O645" s="12">
        <f t="shared" si="161"/>
        <v>19.84</v>
      </c>
      <c r="P645" s="11">
        <f t="shared" si="162"/>
        <v>0</v>
      </c>
      <c r="Q645" s="1">
        <f t="shared" si="163"/>
        <v>19.84</v>
      </c>
      <c r="S645" s="14" t="str">
        <f t="shared" si="164"/>
        <v>A</v>
      </c>
      <c r="U645" s="1">
        <f t="shared" si="165"/>
        <v>19.84</v>
      </c>
      <c r="V645" s="1">
        <f t="shared" si="166"/>
        <v>379.56400000000002</v>
      </c>
      <c r="W645" s="1">
        <f t="shared" si="167"/>
        <v>0</v>
      </c>
      <c r="X645" s="20">
        <f t="shared" si="168"/>
        <v>0</v>
      </c>
      <c r="Y645" s="22">
        <f t="shared" si="169"/>
        <v>0</v>
      </c>
      <c r="AA645" s="47"/>
    </row>
    <row r="646" spans="1:27" hidden="1" x14ac:dyDescent="0.25">
      <c r="A646" s="57" t="s">
        <v>39</v>
      </c>
      <c r="B646" s="1">
        <v>19.071999999999999</v>
      </c>
      <c r="C646" s="1">
        <v>18.815999999999999</v>
      </c>
      <c r="D646" s="1">
        <v>420.37</v>
      </c>
      <c r="E646" s="1">
        <v>380.81700000000001</v>
      </c>
      <c r="G646" s="1">
        <f t="shared" si="153"/>
        <v>39.552999999999997</v>
      </c>
      <c r="H646" s="1">
        <f t="shared" si="154"/>
        <v>0.25600000000000023</v>
      </c>
      <c r="I646" s="2">
        <f t="shared" si="155"/>
        <v>403.55520000000001</v>
      </c>
      <c r="J646" s="2">
        <f t="shared" si="156"/>
        <v>395.14780000000002</v>
      </c>
      <c r="K646" s="2">
        <f t="shared" si="157"/>
        <v>386.74040000000002</v>
      </c>
      <c r="L646" s="10">
        <f t="shared" si="158"/>
        <v>0</v>
      </c>
      <c r="M646" s="73" t="str">
        <f t="shared" si="159"/>
        <v/>
      </c>
      <c r="N646">
        <f t="shared" si="160"/>
        <v>0</v>
      </c>
      <c r="O646" s="12">
        <f t="shared" si="161"/>
        <v>19.071999999999999</v>
      </c>
      <c r="P646" s="11">
        <f t="shared" si="162"/>
        <v>0</v>
      </c>
      <c r="Q646" s="1">
        <f t="shared" si="163"/>
        <v>19.071999999999999</v>
      </c>
      <c r="S646" s="14" t="str">
        <f t="shared" si="164"/>
        <v>A</v>
      </c>
      <c r="U646" s="1">
        <f t="shared" si="165"/>
        <v>19.071999999999999</v>
      </c>
      <c r="V646" s="1">
        <f t="shared" si="166"/>
        <v>380.81700000000001</v>
      </c>
      <c r="W646" s="1">
        <f t="shared" si="167"/>
        <v>0</v>
      </c>
      <c r="X646" s="20">
        <f t="shared" si="168"/>
        <v>0</v>
      </c>
      <c r="Y646" s="22">
        <f t="shared" si="169"/>
        <v>0</v>
      </c>
      <c r="AA646" s="47"/>
    </row>
    <row r="647" spans="1:27" hidden="1" x14ac:dyDescent="0.25">
      <c r="A647" s="57" t="s">
        <v>39</v>
      </c>
      <c r="B647" s="1">
        <v>19.071999999999999</v>
      </c>
      <c r="C647" s="1">
        <v>18.943999999999999</v>
      </c>
      <c r="D647" s="1">
        <v>421.11399999999998</v>
      </c>
      <c r="E647" s="1">
        <v>381.48700000000002</v>
      </c>
      <c r="G647" s="1">
        <f t="shared" si="153"/>
        <v>39.626999999999953</v>
      </c>
      <c r="H647" s="1">
        <f t="shared" si="154"/>
        <v>0.12800000000000011</v>
      </c>
      <c r="I647" s="2">
        <f t="shared" si="155"/>
        <v>404.26943999999997</v>
      </c>
      <c r="J647" s="2">
        <f t="shared" si="156"/>
        <v>395.84715999999997</v>
      </c>
      <c r="K647" s="2">
        <f t="shared" si="157"/>
        <v>387.42487999999997</v>
      </c>
      <c r="L647" s="10">
        <f t="shared" si="158"/>
        <v>0</v>
      </c>
      <c r="M647" s="73" t="str">
        <f t="shared" si="159"/>
        <v/>
      </c>
      <c r="N647">
        <f t="shared" si="160"/>
        <v>0</v>
      </c>
      <c r="O647" s="12">
        <f t="shared" si="161"/>
        <v>19.071999999999999</v>
      </c>
      <c r="P647" s="11">
        <f t="shared" si="162"/>
        <v>0</v>
      </c>
      <c r="Q647" s="1">
        <f t="shared" si="163"/>
        <v>19.071999999999999</v>
      </c>
      <c r="S647" s="14" t="str">
        <f t="shared" si="164"/>
        <v>A</v>
      </c>
      <c r="U647" s="1">
        <f t="shared" si="165"/>
        <v>19.071999999999999</v>
      </c>
      <c r="V647" s="1">
        <f t="shared" si="166"/>
        <v>381.48700000000002</v>
      </c>
      <c r="W647" s="1">
        <f t="shared" si="167"/>
        <v>0</v>
      </c>
      <c r="X647" s="20">
        <f t="shared" si="168"/>
        <v>0</v>
      </c>
      <c r="Y647" s="22">
        <f t="shared" si="169"/>
        <v>0</v>
      </c>
      <c r="AA647" s="47"/>
    </row>
    <row r="648" spans="1:27" hidden="1" x14ac:dyDescent="0.25">
      <c r="A648" s="57" t="s">
        <v>39</v>
      </c>
      <c r="B648" s="1">
        <v>18.175999999999998</v>
      </c>
      <c r="C648" s="1">
        <v>17.920000000000002</v>
      </c>
      <c r="D648" s="1">
        <v>419.46100000000001</v>
      </c>
      <c r="E648" s="1">
        <v>379.99</v>
      </c>
      <c r="G648" s="1">
        <f t="shared" si="153"/>
        <v>39.471000000000004</v>
      </c>
      <c r="H648" s="1">
        <f t="shared" si="154"/>
        <v>0.25599999999999667</v>
      </c>
      <c r="I648" s="2">
        <f t="shared" si="155"/>
        <v>402.68256000000002</v>
      </c>
      <c r="J648" s="2">
        <f t="shared" si="156"/>
        <v>394.29334</v>
      </c>
      <c r="K648" s="2">
        <f t="shared" si="157"/>
        <v>385.90412000000003</v>
      </c>
      <c r="L648" s="10">
        <f t="shared" si="158"/>
        <v>0</v>
      </c>
      <c r="M648" s="73" t="str">
        <f t="shared" si="159"/>
        <v/>
      </c>
      <c r="N648">
        <f t="shared" si="160"/>
        <v>0</v>
      </c>
      <c r="O648" s="12">
        <f t="shared" si="161"/>
        <v>18.175999999999998</v>
      </c>
      <c r="P648" s="11">
        <f t="shared" si="162"/>
        <v>0</v>
      </c>
      <c r="Q648" s="1">
        <f t="shared" si="163"/>
        <v>18.175999999999998</v>
      </c>
      <c r="S648" s="14" t="str">
        <f t="shared" si="164"/>
        <v>A</v>
      </c>
      <c r="U648" s="1">
        <f t="shared" si="165"/>
        <v>18.175999999999998</v>
      </c>
      <c r="V648" s="1">
        <f t="shared" si="166"/>
        <v>379.99</v>
      </c>
      <c r="W648" s="1">
        <f t="shared" si="167"/>
        <v>0</v>
      </c>
      <c r="X648" s="20">
        <f t="shared" si="168"/>
        <v>0</v>
      </c>
      <c r="Y648" s="22">
        <f t="shared" si="169"/>
        <v>0</v>
      </c>
      <c r="AA648" s="47"/>
    </row>
    <row r="649" spans="1:27" hidden="1" x14ac:dyDescent="0.25">
      <c r="A649" s="57" t="s">
        <v>39</v>
      </c>
      <c r="B649" s="1">
        <v>19.071999999999999</v>
      </c>
      <c r="C649" s="1">
        <v>18.943999999999999</v>
      </c>
      <c r="D649" s="1">
        <v>417.19299999999998</v>
      </c>
      <c r="E649" s="1">
        <v>381.81700000000001</v>
      </c>
      <c r="G649" s="1">
        <f t="shared" ref="G649:G712" si="170">D649-E649</f>
        <v>35.375999999999976</v>
      </c>
      <c r="H649" s="1">
        <f t="shared" ref="H649:H712" si="171">B649-C649</f>
        <v>0.12800000000000011</v>
      </c>
      <c r="I649" s="2">
        <f t="shared" ref="I649:I712" si="172">D649-((D649/100)*I$8)</f>
        <v>400.50527999999997</v>
      </c>
      <c r="J649" s="2">
        <f t="shared" ref="J649:J712" si="173">D649-((D649/100)*J$8)</f>
        <v>392.16141999999996</v>
      </c>
      <c r="K649" s="2">
        <f t="shared" ref="K649:K712" si="174">D649-((D649/100)*K$8)</f>
        <v>383.81755999999996</v>
      </c>
      <c r="L649" s="10">
        <f t="shared" ref="L649:L712" si="175">IF(AND(G649&lt;&gt;"",H649&lt;&gt;"",E649&gt;312),IF(AND(E649&gt;(I649-P$1),E649&lt;(I649+P$1)),N$4,IF(AND(E649&gt;(J649-P$1),E649&lt;(J649+P$1)),N$5,IF(AND(E649&gt;(K649-P$1),E649&lt;(K649+P$1)),N$6,0))),"0")</f>
        <v>3</v>
      </c>
      <c r="M649" s="73">
        <f t="shared" ref="M649:M712" si="176">IF(L648&lt;&gt;L649,L649,"")</f>
        <v>3</v>
      </c>
      <c r="N649">
        <f t="shared" ref="N649:N712" si="177">L649</f>
        <v>3</v>
      </c>
      <c r="O649" s="12">
        <f t="shared" ref="O649:O712" si="178">IF(N649=1,(B649+(B649/(100-Q$4)*Q$4)),IF(N649=2,(B649+(B649/(100-Q$5)*Q$5)),IF(N649=3,(B649+(B649/(100-Q$6)*Q$6)),B649)))</f>
        <v>21.224126418873801</v>
      </c>
      <c r="P649" s="11">
        <f t="shared" ref="P649:P712" si="179">IF(O649&lt;&gt;"",O649-B649,"")</f>
        <v>2.1521264188738023</v>
      </c>
      <c r="Q649" s="1">
        <f t="shared" ref="Q649:Q712" si="180">O649-P649</f>
        <v>19.071999999999999</v>
      </c>
      <c r="S649" s="14" t="str">
        <f t="shared" ref="S649:S712" si="181">IF(ROUND(B649,3)=ROUND(Q649,3),"A","B")</f>
        <v>A</v>
      </c>
      <c r="U649" s="1">
        <f t="shared" ref="U649:U712" si="182">B649</f>
        <v>19.071999999999999</v>
      </c>
      <c r="V649" s="1">
        <f t="shared" ref="V649:V712" si="183">E649</f>
        <v>381.81700000000001</v>
      </c>
      <c r="W649" s="1">
        <f t="shared" ref="W649:W712" si="184">P649</f>
        <v>2.1521264188738023</v>
      </c>
      <c r="X649" s="20">
        <f t="shared" ref="X649:X712" si="185">W649*X$6</f>
        <v>0.93617499221010403</v>
      </c>
      <c r="Y649" s="22">
        <f t="shared" ref="Y649:Y712" si="186">L649</f>
        <v>3</v>
      </c>
      <c r="AA649" s="47"/>
    </row>
    <row r="650" spans="1:27" hidden="1" x14ac:dyDescent="0.25">
      <c r="A650" s="57" t="s">
        <v>39</v>
      </c>
      <c r="B650" s="1">
        <v>19.584</v>
      </c>
      <c r="C650" s="1">
        <v>19.327999999999999</v>
      </c>
      <c r="D650" s="1">
        <v>416.02300000000002</v>
      </c>
      <c r="E650" s="1">
        <v>382.74700000000001</v>
      </c>
      <c r="G650" s="1">
        <f t="shared" si="170"/>
        <v>33.27600000000001</v>
      </c>
      <c r="H650" s="1">
        <f t="shared" si="171"/>
        <v>0.25600000000000023</v>
      </c>
      <c r="I650" s="2">
        <f t="shared" si="172"/>
        <v>399.38208000000003</v>
      </c>
      <c r="J650" s="2">
        <f t="shared" si="173"/>
        <v>391.06162</v>
      </c>
      <c r="K650" s="2">
        <f t="shared" si="174"/>
        <v>382.74116000000004</v>
      </c>
      <c r="L650" s="10">
        <f t="shared" si="175"/>
        <v>3</v>
      </c>
      <c r="M650" s="73" t="str">
        <f t="shared" si="176"/>
        <v/>
      </c>
      <c r="N650">
        <f t="shared" si="177"/>
        <v>3</v>
      </c>
      <c r="O650" s="12">
        <f t="shared" si="178"/>
        <v>21.793901624749608</v>
      </c>
      <c r="P650" s="11">
        <f t="shared" si="179"/>
        <v>2.2099016247496088</v>
      </c>
      <c r="Q650" s="1">
        <f t="shared" si="180"/>
        <v>19.584</v>
      </c>
      <c r="S650" s="14" t="str">
        <f t="shared" si="181"/>
        <v>A</v>
      </c>
      <c r="U650" s="1">
        <f t="shared" si="182"/>
        <v>19.584</v>
      </c>
      <c r="V650" s="1">
        <f t="shared" si="183"/>
        <v>382.74700000000001</v>
      </c>
      <c r="W650" s="1">
        <f t="shared" si="184"/>
        <v>2.2099016247496088</v>
      </c>
      <c r="X650" s="20">
        <f t="shared" si="185"/>
        <v>0.96130720676607984</v>
      </c>
      <c r="Y650" s="22">
        <f t="shared" si="186"/>
        <v>3</v>
      </c>
      <c r="AA650" s="47"/>
    </row>
    <row r="651" spans="1:27" hidden="1" x14ac:dyDescent="0.25">
      <c r="A651" s="57" t="s">
        <v>39</v>
      </c>
      <c r="B651" s="1">
        <v>19.84</v>
      </c>
      <c r="C651" s="1">
        <v>19.84</v>
      </c>
      <c r="D651" s="1">
        <v>416.50700000000001</v>
      </c>
      <c r="E651" s="1">
        <v>383.19499999999999</v>
      </c>
      <c r="G651" s="1">
        <f t="shared" si="170"/>
        <v>33.312000000000012</v>
      </c>
      <c r="H651" s="1">
        <f t="shared" si="171"/>
        <v>0</v>
      </c>
      <c r="I651" s="2">
        <f t="shared" si="172"/>
        <v>399.84672</v>
      </c>
      <c r="J651" s="2">
        <f t="shared" si="173"/>
        <v>391.51657999999998</v>
      </c>
      <c r="K651" s="2">
        <f t="shared" si="174"/>
        <v>383.18644</v>
      </c>
      <c r="L651" s="10">
        <f t="shared" si="175"/>
        <v>3</v>
      </c>
      <c r="M651" s="73" t="str">
        <f t="shared" si="176"/>
        <v/>
      </c>
      <c r="N651">
        <f t="shared" si="177"/>
        <v>3</v>
      </c>
      <c r="O651" s="12">
        <f t="shared" si="178"/>
        <v>22.078789227687516</v>
      </c>
      <c r="P651" s="11">
        <f t="shared" si="179"/>
        <v>2.2387892276875156</v>
      </c>
      <c r="Q651" s="1">
        <f t="shared" si="180"/>
        <v>19.84</v>
      </c>
      <c r="S651" s="14" t="str">
        <f t="shared" si="181"/>
        <v>A</v>
      </c>
      <c r="U651" s="1">
        <f t="shared" si="182"/>
        <v>19.84</v>
      </c>
      <c r="V651" s="1">
        <f t="shared" si="183"/>
        <v>383.19499999999999</v>
      </c>
      <c r="W651" s="1">
        <f t="shared" si="184"/>
        <v>2.2387892276875156</v>
      </c>
      <c r="X651" s="20">
        <f t="shared" si="185"/>
        <v>0.97387331404406929</v>
      </c>
      <c r="Y651" s="22">
        <f t="shared" si="186"/>
        <v>3</v>
      </c>
      <c r="AA651" s="47"/>
    </row>
    <row r="652" spans="1:27" hidden="1" x14ac:dyDescent="0.25">
      <c r="A652" s="57" t="s">
        <v>39</v>
      </c>
      <c r="B652" s="1">
        <v>19.327999999999999</v>
      </c>
      <c r="C652" s="1">
        <v>18.943999999999999</v>
      </c>
      <c r="D652" s="1">
        <v>417.33100000000002</v>
      </c>
      <c r="E652" s="1">
        <v>383.95699999999999</v>
      </c>
      <c r="G652" s="1">
        <f t="shared" si="170"/>
        <v>33.374000000000024</v>
      </c>
      <c r="H652" s="1">
        <f t="shared" si="171"/>
        <v>0.38400000000000034</v>
      </c>
      <c r="I652" s="2">
        <f t="shared" si="172"/>
        <v>400.63776000000001</v>
      </c>
      <c r="J652" s="2">
        <f t="shared" si="173"/>
        <v>392.29114000000004</v>
      </c>
      <c r="K652" s="2">
        <f t="shared" si="174"/>
        <v>383.94452000000001</v>
      </c>
      <c r="L652" s="10">
        <f t="shared" si="175"/>
        <v>3</v>
      </c>
      <c r="M652" s="73" t="str">
        <f t="shared" si="176"/>
        <v/>
      </c>
      <c r="N652">
        <f t="shared" si="177"/>
        <v>3</v>
      </c>
      <c r="O652" s="12">
        <f t="shared" si="178"/>
        <v>21.509014021811709</v>
      </c>
      <c r="P652" s="11">
        <f t="shared" si="179"/>
        <v>2.1810140218117091</v>
      </c>
      <c r="Q652" s="1">
        <f t="shared" si="180"/>
        <v>19.327999999999999</v>
      </c>
      <c r="S652" s="14" t="str">
        <f t="shared" si="181"/>
        <v>A</v>
      </c>
      <c r="U652" s="1">
        <f t="shared" si="182"/>
        <v>19.327999999999999</v>
      </c>
      <c r="V652" s="1">
        <f t="shared" si="183"/>
        <v>383.95699999999999</v>
      </c>
      <c r="W652" s="1">
        <f t="shared" si="184"/>
        <v>2.1810140218117091</v>
      </c>
      <c r="X652" s="20">
        <f t="shared" si="185"/>
        <v>0.94874109948809349</v>
      </c>
      <c r="Y652" s="22">
        <f t="shared" si="186"/>
        <v>3</v>
      </c>
      <c r="AA652" s="47"/>
    </row>
    <row r="653" spans="1:27" hidden="1" x14ac:dyDescent="0.25">
      <c r="A653" s="57" t="s">
        <v>39</v>
      </c>
      <c r="B653" s="1">
        <v>22.271999999999998</v>
      </c>
      <c r="C653" s="1">
        <v>22.271999999999998</v>
      </c>
      <c r="D653" s="1">
        <v>418.55700000000002</v>
      </c>
      <c r="E653" s="1">
        <v>384.22800000000001</v>
      </c>
      <c r="G653" s="1">
        <f t="shared" si="170"/>
        <v>34.329000000000008</v>
      </c>
      <c r="H653" s="1">
        <f t="shared" si="171"/>
        <v>0</v>
      </c>
      <c r="I653" s="2">
        <f t="shared" si="172"/>
        <v>401.81472000000002</v>
      </c>
      <c r="J653" s="2">
        <f t="shared" si="173"/>
        <v>393.44358</v>
      </c>
      <c r="K653" s="2">
        <f t="shared" si="174"/>
        <v>385.07244000000003</v>
      </c>
      <c r="L653" s="10">
        <f t="shared" si="175"/>
        <v>3</v>
      </c>
      <c r="M653" s="73" t="str">
        <f t="shared" si="176"/>
        <v/>
      </c>
      <c r="N653">
        <f t="shared" si="177"/>
        <v>3</v>
      </c>
      <c r="O653" s="12">
        <f t="shared" si="178"/>
        <v>24.785221455597593</v>
      </c>
      <c r="P653" s="11">
        <f t="shared" si="179"/>
        <v>2.5132214555975949</v>
      </c>
      <c r="Q653" s="1">
        <f t="shared" si="180"/>
        <v>22.271999999999998</v>
      </c>
      <c r="S653" s="14" t="str">
        <f t="shared" si="181"/>
        <v>A</v>
      </c>
      <c r="U653" s="1">
        <f t="shared" si="182"/>
        <v>22.271999999999998</v>
      </c>
      <c r="V653" s="1">
        <f t="shared" si="183"/>
        <v>384.22800000000001</v>
      </c>
      <c r="W653" s="1">
        <f t="shared" si="184"/>
        <v>2.5132214555975949</v>
      </c>
      <c r="X653" s="20">
        <f t="shared" si="185"/>
        <v>1.0932513331849538</v>
      </c>
      <c r="Y653" s="22">
        <f t="shared" si="186"/>
        <v>3</v>
      </c>
      <c r="AA653" s="47"/>
    </row>
    <row r="654" spans="1:27" hidden="1" x14ac:dyDescent="0.25">
      <c r="A654" s="57" t="s">
        <v>39</v>
      </c>
      <c r="B654" s="1">
        <v>20.224</v>
      </c>
      <c r="C654" s="1">
        <v>19.968</v>
      </c>
      <c r="D654" s="1">
        <v>418.976</v>
      </c>
      <c r="E654" s="1">
        <v>379.55900000000003</v>
      </c>
      <c r="G654" s="1">
        <f t="shared" si="170"/>
        <v>39.416999999999973</v>
      </c>
      <c r="H654" s="1">
        <f t="shared" si="171"/>
        <v>0.25600000000000023</v>
      </c>
      <c r="I654" s="2">
        <f t="shared" si="172"/>
        <v>402.21695999999997</v>
      </c>
      <c r="J654" s="2">
        <f t="shared" si="173"/>
        <v>393.83744000000002</v>
      </c>
      <c r="K654" s="2">
        <f t="shared" si="174"/>
        <v>385.45792</v>
      </c>
      <c r="L654" s="10">
        <f t="shared" si="175"/>
        <v>0</v>
      </c>
      <c r="M654" s="73">
        <f t="shared" si="176"/>
        <v>0</v>
      </c>
      <c r="N654">
        <f t="shared" si="177"/>
        <v>0</v>
      </c>
      <c r="O654" s="12">
        <f t="shared" si="178"/>
        <v>20.224</v>
      </c>
      <c r="P654" s="11">
        <f t="shared" si="179"/>
        <v>0</v>
      </c>
      <c r="Q654" s="1">
        <f t="shared" si="180"/>
        <v>20.224</v>
      </c>
      <c r="S654" s="14" t="str">
        <f t="shared" si="181"/>
        <v>A</v>
      </c>
      <c r="U654" s="1">
        <f t="shared" si="182"/>
        <v>20.224</v>
      </c>
      <c r="V654" s="1">
        <f t="shared" si="183"/>
        <v>379.55900000000003</v>
      </c>
      <c r="W654" s="1">
        <f t="shared" si="184"/>
        <v>0</v>
      </c>
      <c r="X654" s="20">
        <f t="shared" si="185"/>
        <v>0</v>
      </c>
      <c r="Y654" s="22">
        <f t="shared" si="186"/>
        <v>0</v>
      </c>
      <c r="AA654" s="47"/>
    </row>
    <row r="655" spans="1:27" hidden="1" x14ac:dyDescent="0.25">
      <c r="A655" s="57" t="s">
        <v>39</v>
      </c>
      <c r="B655" s="1">
        <v>19.327999999999999</v>
      </c>
      <c r="C655" s="1">
        <v>19.071999999999999</v>
      </c>
      <c r="D655" s="1">
        <v>419.67</v>
      </c>
      <c r="E655" s="1">
        <v>380.19</v>
      </c>
      <c r="G655" s="1">
        <f t="shared" si="170"/>
        <v>39.480000000000018</v>
      </c>
      <c r="H655" s="1">
        <f t="shared" si="171"/>
        <v>0.25600000000000023</v>
      </c>
      <c r="I655" s="2">
        <f t="shared" si="172"/>
        <v>402.88319999999999</v>
      </c>
      <c r="J655" s="2">
        <f t="shared" si="173"/>
        <v>394.4898</v>
      </c>
      <c r="K655" s="2">
        <f t="shared" si="174"/>
        <v>386.09640000000002</v>
      </c>
      <c r="L655" s="10">
        <f t="shared" si="175"/>
        <v>0</v>
      </c>
      <c r="M655" s="73" t="str">
        <f t="shared" si="176"/>
        <v/>
      </c>
      <c r="N655">
        <f t="shared" si="177"/>
        <v>0</v>
      </c>
      <c r="O655" s="12">
        <f t="shared" si="178"/>
        <v>19.327999999999999</v>
      </c>
      <c r="P655" s="11">
        <f t="shared" si="179"/>
        <v>0</v>
      </c>
      <c r="Q655" s="1">
        <f t="shared" si="180"/>
        <v>19.327999999999999</v>
      </c>
      <c r="S655" s="14" t="str">
        <f t="shared" si="181"/>
        <v>A</v>
      </c>
      <c r="U655" s="1">
        <f t="shared" si="182"/>
        <v>19.327999999999999</v>
      </c>
      <c r="V655" s="1">
        <f t="shared" si="183"/>
        <v>380.19</v>
      </c>
      <c r="W655" s="1">
        <f t="shared" si="184"/>
        <v>0</v>
      </c>
      <c r="X655" s="20">
        <f t="shared" si="185"/>
        <v>0</v>
      </c>
      <c r="Y655" s="22">
        <f t="shared" si="186"/>
        <v>0</v>
      </c>
      <c r="AA655" s="47"/>
    </row>
    <row r="656" spans="1:27" hidden="1" x14ac:dyDescent="0.25">
      <c r="A656" s="57" t="s">
        <v>39</v>
      </c>
      <c r="B656" s="1">
        <v>19.2</v>
      </c>
      <c r="C656" s="1">
        <v>19.071999999999999</v>
      </c>
      <c r="D656" s="1">
        <v>420.86599999999999</v>
      </c>
      <c r="E656" s="1">
        <v>381.274</v>
      </c>
      <c r="G656" s="1">
        <f t="shared" si="170"/>
        <v>39.591999999999985</v>
      </c>
      <c r="H656" s="1">
        <f t="shared" si="171"/>
        <v>0.12800000000000011</v>
      </c>
      <c r="I656" s="2">
        <f t="shared" si="172"/>
        <v>404.03136000000001</v>
      </c>
      <c r="J656" s="2">
        <f t="shared" si="173"/>
        <v>395.61403999999999</v>
      </c>
      <c r="K656" s="2">
        <f t="shared" si="174"/>
        <v>387.19671999999997</v>
      </c>
      <c r="L656" s="10">
        <f t="shared" si="175"/>
        <v>0</v>
      </c>
      <c r="M656" s="73" t="str">
        <f t="shared" si="176"/>
        <v/>
      </c>
      <c r="N656">
        <f t="shared" si="177"/>
        <v>0</v>
      </c>
      <c r="O656" s="12">
        <f t="shared" si="178"/>
        <v>19.2</v>
      </c>
      <c r="P656" s="11">
        <f t="shared" si="179"/>
        <v>0</v>
      </c>
      <c r="Q656" s="1">
        <f t="shared" si="180"/>
        <v>19.2</v>
      </c>
      <c r="S656" s="14" t="str">
        <f t="shared" si="181"/>
        <v>A</v>
      </c>
      <c r="U656" s="1">
        <f t="shared" si="182"/>
        <v>19.2</v>
      </c>
      <c r="V656" s="1">
        <f t="shared" si="183"/>
        <v>381.274</v>
      </c>
      <c r="W656" s="1">
        <f t="shared" si="184"/>
        <v>0</v>
      </c>
      <c r="X656" s="20">
        <f t="shared" si="185"/>
        <v>0</v>
      </c>
      <c r="Y656" s="22">
        <f t="shared" si="186"/>
        <v>0</v>
      </c>
      <c r="AA656" s="47"/>
    </row>
    <row r="657" spans="1:34" x14ac:dyDescent="0.25">
      <c r="A657" s="57" t="s">
        <v>39</v>
      </c>
      <c r="B657" s="1">
        <v>18.303999999999998</v>
      </c>
      <c r="C657" s="1">
        <v>18.047999999999998</v>
      </c>
      <c r="D657" s="1">
        <v>420.48399999999998</v>
      </c>
      <c r="E657" s="1">
        <v>380.92899999999997</v>
      </c>
      <c r="G657" s="1">
        <f t="shared" si="170"/>
        <v>39.555000000000007</v>
      </c>
      <c r="H657" s="1">
        <f t="shared" si="171"/>
        <v>0.25600000000000023</v>
      </c>
      <c r="I657" s="2">
        <f t="shared" si="172"/>
        <v>403.66463999999996</v>
      </c>
      <c r="J657" s="2">
        <f t="shared" si="173"/>
        <v>395.25495999999998</v>
      </c>
      <c r="K657" s="2">
        <f t="shared" si="174"/>
        <v>386.84528</v>
      </c>
      <c r="L657" s="10">
        <f t="shared" si="175"/>
        <v>0</v>
      </c>
      <c r="M657" s="73" t="str">
        <f t="shared" si="176"/>
        <v/>
      </c>
      <c r="N657">
        <f t="shared" si="177"/>
        <v>0</v>
      </c>
      <c r="O657" s="12">
        <f t="shared" si="178"/>
        <v>18.303999999999998</v>
      </c>
      <c r="P657" s="11">
        <f t="shared" si="179"/>
        <v>0</v>
      </c>
      <c r="Q657" s="1">
        <f t="shared" si="180"/>
        <v>18.303999999999998</v>
      </c>
      <c r="S657" s="14" t="str">
        <f t="shared" si="181"/>
        <v>A</v>
      </c>
      <c r="U657" s="1">
        <f t="shared" si="182"/>
        <v>18.303999999999998</v>
      </c>
      <c r="V657" s="1">
        <f t="shared" si="183"/>
        <v>380.92899999999997</v>
      </c>
      <c r="W657" s="1">
        <f t="shared" si="184"/>
        <v>0</v>
      </c>
      <c r="X657" s="20">
        <f t="shared" si="185"/>
        <v>0</v>
      </c>
      <c r="Y657" s="22">
        <f t="shared" si="186"/>
        <v>0</v>
      </c>
      <c r="Z657" s="32" t="s">
        <v>40</v>
      </c>
      <c r="AA657" s="47"/>
      <c r="AB657" s="32" t="str">
        <f>A657</f>
        <v>JJJJ-MM-TT SS:MM:SS</v>
      </c>
      <c r="AC657" s="1">
        <f>SUM(U657:U680)</f>
        <v>446.33599999999984</v>
      </c>
      <c r="AD657" s="1">
        <f>AVERAGE(V657:V680)</f>
        <v>380.3465833333334</v>
      </c>
      <c r="AE657" s="1">
        <f>SUM(W657:W680)</f>
        <v>0</v>
      </c>
      <c r="AF657" s="1">
        <f>SUM(X657:X680)</f>
        <v>0</v>
      </c>
      <c r="AG657" s="35">
        <f>AVERAGE(Y657:Y680)</f>
        <v>0</v>
      </c>
      <c r="AH657" s="37" t="e">
        <f>DAY(A657)</f>
        <v>#VALUE!</v>
      </c>
    </row>
    <row r="658" spans="1:34" hidden="1" x14ac:dyDescent="0.25">
      <c r="A658" s="57" t="s">
        <v>39</v>
      </c>
      <c r="B658" s="1">
        <v>17.536000000000001</v>
      </c>
      <c r="C658" s="1">
        <v>17.408000000000001</v>
      </c>
      <c r="D658" s="1">
        <v>420.69900000000001</v>
      </c>
      <c r="E658" s="1">
        <v>381.12700000000001</v>
      </c>
      <c r="G658" s="1">
        <f t="shared" si="170"/>
        <v>39.572000000000003</v>
      </c>
      <c r="H658" s="1">
        <f t="shared" si="171"/>
        <v>0.12800000000000011</v>
      </c>
      <c r="I658" s="2">
        <f t="shared" si="172"/>
        <v>403.87103999999999</v>
      </c>
      <c r="J658" s="2">
        <f t="shared" si="173"/>
        <v>395.45706000000001</v>
      </c>
      <c r="K658" s="2">
        <f t="shared" si="174"/>
        <v>387.04308000000003</v>
      </c>
      <c r="L658" s="10">
        <f t="shared" si="175"/>
        <v>0</v>
      </c>
      <c r="M658" s="73" t="str">
        <f t="shared" si="176"/>
        <v/>
      </c>
      <c r="N658">
        <f t="shared" si="177"/>
        <v>0</v>
      </c>
      <c r="O658" s="12">
        <f t="shared" si="178"/>
        <v>17.536000000000001</v>
      </c>
      <c r="P658" s="11">
        <f t="shared" si="179"/>
        <v>0</v>
      </c>
      <c r="Q658" s="1">
        <f t="shared" si="180"/>
        <v>17.536000000000001</v>
      </c>
      <c r="S658" s="14" t="str">
        <f t="shared" si="181"/>
        <v>A</v>
      </c>
      <c r="U658" s="1">
        <f t="shared" si="182"/>
        <v>17.536000000000001</v>
      </c>
      <c r="V658" s="1">
        <f t="shared" si="183"/>
        <v>381.12700000000001</v>
      </c>
      <c r="W658" s="1">
        <f t="shared" si="184"/>
        <v>0</v>
      </c>
      <c r="X658" s="20">
        <f t="shared" si="185"/>
        <v>0</v>
      </c>
      <c r="Y658" s="22">
        <f t="shared" si="186"/>
        <v>0</v>
      </c>
      <c r="AA658" s="47"/>
    </row>
    <row r="659" spans="1:34" hidden="1" x14ac:dyDescent="0.25">
      <c r="A659" s="57" t="s">
        <v>39</v>
      </c>
      <c r="B659" s="1">
        <v>17.664000000000001</v>
      </c>
      <c r="C659" s="1">
        <v>17.408000000000001</v>
      </c>
      <c r="D659" s="1">
        <v>421.29300000000001</v>
      </c>
      <c r="E659" s="1">
        <v>381.66500000000002</v>
      </c>
      <c r="G659" s="1">
        <f t="shared" si="170"/>
        <v>39.627999999999986</v>
      </c>
      <c r="H659" s="1">
        <f t="shared" si="171"/>
        <v>0.25600000000000023</v>
      </c>
      <c r="I659" s="2">
        <f t="shared" si="172"/>
        <v>404.44128000000001</v>
      </c>
      <c r="J659" s="2">
        <f t="shared" si="173"/>
        <v>396.01542000000001</v>
      </c>
      <c r="K659" s="2">
        <f t="shared" si="174"/>
        <v>387.58956000000001</v>
      </c>
      <c r="L659" s="10">
        <f t="shared" si="175"/>
        <v>0</v>
      </c>
      <c r="M659" s="73" t="str">
        <f t="shared" si="176"/>
        <v/>
      </c>
      <c r="N659">
        <f t="shared" si="177"/>
        <v>0</v>
      </c>
      <c r="O659" s="12">
        <f t="shared" si="178"/>
        <v>17.664000000000001</v>
      </c>
      <c r="P659" s="11">
        <f t="shared" si="179"/>
        <v>0</v>
      </c>
      <c r="Q659" s="1">
        <f t="shared" si="180"/>
        <v>17.664000000000001</v>
      </c>
      <c r="S659" s="14" t="str">
        <f t="shared" si="181"/>
        <v>A</v>
      </c>
      <c r="U659" s="1">
        <f t="shared" si="182"/>
        <v>17.664000000000001</v>
      </c>
      <c r="V659" s="1">
        <f t="shared" si="183"/>
        <v>381.66500000000002</v>
      </c>
      <c r="W659" s="1">
        <f t="shared" si="184"/>
        <v>0</v>
      </c>
      <c r="X659" s="20">
        <f t="shared" si="185"/>
        <v>0</v>
      </c>
      <c r="Y659" s="22">
        <f t="shared" si="186"/>
        <v>0</v>
      </c>
      <c r="AA659" s="47"/>
    </row>
    <row r="660" spans="1:34" hidden="1" x14ac:dyDescent="0.25">
      <c r="A660" s="57" t="s">
        <v>39</v>
      </c>
      <c r="B660" s="1">
        <v>18.303999999999998</v>
      </c>
      <c r="C660" s="1">
        <v>18.175999999999998</v>
      </c>
      <c r="D660" s="1">
        <v>420.87700000000001</v>
      </c>
      <c r="E660" s="1">
        <v>381.28500000000003</v>
      </c>
      <c r="G660" s="1">
        <f t="shared" si="170"/>
        <v>39.591999999999985</v>
      </c>
      <c r="H660" s="1">
        <f t="shared" si="171"/>
        <v>0.12800000000000011</v>
      </c>
      <c r="I660" s="2">
        <f t="shared" si="172"/>
        <v>404.04192</v>
      </c>
      <c r="J660" s="2">
        <f t="shared" si="173"/>
        <v>395.62438000000003</v>
      </c>
      <c r="K660" s="2">
        <f t="shared" si="174"/>
        <v>387.20684</v>
      </c>
      <c r="L660" s="10">
        <f t="shared" si="175"/>
        <v>0</v>
      </c>
      <c r="M660" s="73" t="str">
        <f t="shared" si="176"/>
        <v/>
      </c>
      <c r="N660">
        <f t="shared" si="177"/>
        <v>0</v>
      </c>
      <c r="O660" s="12">
        <f t="shared" si="178"/>
        <v>18.303999999999998</v>
      </c>
      <c r="P660" s="11">
        <f t="shared" si="179"/>
        <v>0</v>
      </c>
      <c r="Q660" s="1">
        <f t="shared" si="180"/>
        <v>18.303999999999998</v>
      </c>
      <c r="S660" s="14" t="str">
        <f t="shared" si="181"/>
        <v>A</v>
      </c>
      <c r="U660" s="1">
        <f t="shared" si="182"/>
        <v>18.303999999999998</v>
      </c>
      <c r="V660" s="1">
        <f t="shared" si="183"/>
        <v>381.28500000000003</v>
      </c>
      <c r="W660" s="1">
        <f t="shared" si="184"/>
        <v>0</v>
      </c>
      <c r="X660" s="20">
        <f t="shared" si="185"/>
        <v>0</v>
      </c>
      <c r="Y660" s="22">
        <f t="shared" si="186"/>
        <v>0</v>
      </c>
      <c r="AA660" s="47"/>
    </row>
    <row r="661" spans="1:34" hidden="1" x14ac:dyDescent="0.25">
      <c r="A661" s="57" t="s">
        <v>39</v>
      </c>
      <c r="B661" s="1">
        <v>18.047999999999998</v>
      </c>
      <c r="C661" s="1">
        <v>17.792000000000002</v>
      </c>
      <c r="D661" s="1">
        <v>421.13600000000002</v>
      </c>
      <c r="E661" s="1">
        <v>381.52300000000002</v>
      </c>
      <c r="G661" s="1">
        <f t="shared" si="170"/>
        <v>39.613</v>
      </c>
      <c r="H661" s="1">
        <f t="shared" si="171"/>
        <v>0.25599999999999667</v>
      </c>
      <c r="I661" s="2">
        <f t="shared" si="172"/>
        <v>404.29056000000003</v>
      </c>
      <c r="J661" s="2">
        <f t="shared" si="173"/>
        <v>395.86784</v>
      </c>
      <c r="K661" s="2">
        <f t="shared" si="174"/>
        <v>387.44512000000003</v>
      </c>
      <c r="L661" s="10">
        <f t="shared" si="175"/>
        <v>0</v>
      </c>
      <c r="M661" s="73" t="str">
        <f t="shared" si="176"/>
        <v/>
      </c>
      <c r="N661">
        <f t="shared" si="177"/>
        <v>0</v>
      </c>
      <c r="O661" s="12">
        <f t="shared" si="178"/>
        <v>18.047999999999998</v>
      </c>
      <c r="P661" s="11">
        <f t="shared" si="179"/>
        <v>0</v>
      </c>
      <c r="Q661" s="1">
        <f t="shared" si="180"/>
        <v>18.047999999999998</v>
      </c>
      <c r="S661" s="14" t="str">
        <f t="shared" si="181"/>
        <v>A</v>
      </c>
      <c r="U661" s="1">
        <f t="shared" si="182"/>
        <v>18.047999999999998</v>
      </c>
      <c r="V661" s="1">
        <f t="shared" si="183"/>
        <v>381.52300000000002</v>
      </c>
      <c r="W661" s="1">
        <f t="shared" si="184"/>
        <v>0</v>
      </c>
      <c r="X661" s="20">
        <f t="shared" si="185"/>
        <v>0</v>
      </c>
      <c r="Y661" s="22">
        <f t="shared" si="186"/>
        <v>0</v>
      </c>
      <c r="AA661" s="47"/>
    </row>
    <row r="662" spans="1:34" hidden="1" x14ac:dyDescent="0.25">
      <c r="A662" s="57" t="s">
        <v>39</v>
      </c>
      <c r="B662" s="1">
        <v>17.792000000000002</v>
      </c>
      <c r="C662" s="1">
        <v>17.536000000000001</v>
      </c>
      <c r="D662" s="1">
        <v>421.08499999999998</v>
      </c>
      <c r="E662" s="1">
        <v>381.48</v>
      </c>
      <c r="G662" s="1">
        <f t="shared" si="170"/>
        <v>39.604999999999961</v>
      </c>
      <c r="H662" s="1">
        <f t="shared" si="171"/>
        <v>0.25600000000000023</v>
      </c>
      <c r="I662" s="2">
        <f t="shared" si="172"/>
        <v>404.24160000000001</v>
      </c>
      <c r="J662" s="2">
        <f t="shared" si="173"/>
        <v>395.81989999999996</v>
      </c>
      <c r="K662" s="2">
        <f t="shared" si="174"/>
        <v>387.39819999999997</v>
      </c>
      <c r="L662" s="10">
        <f t="shared" si="175"/>
        <v>0</v>
      </c>
      <c r="M662" s="73" t="str">
        <f t="shared" si="176"/>
        <v/>
      </c>
      <c r="N662">
        <f t="shared" si="177"/>
        <v>0</v>
      </c>
      <c r="O662" s="12">
        <f t="shared" si="178"/>
        <v>17.792000000000002</v>
      </c>
      <c r="P662" s="11">
        <f t="shared" si="179"/>
        <v>0</v>
      </c>
      <c r="Q662" s="1">
        <f t="shared" si="180"/>
        <v>17.792000000000002</v>
      </c>
      <c r="S662" s="14" t="str">
        <f t="shared" si="181"/>
        <v>A</v>
      </c>
      <c r="U662" s="1">
        <f t="shared" si="182"/>
        <v>17.792000000000002</v>
      </c>
      <c r="V662" s="1">
        <f t="shared" si="183"/>
        <v>381.48</v>
      </c>
      <c r="W662" s="1">
        <f t="shared" si="184"/>
        <v>0</v>
      </c>
      <c r="X662" s="20">
        <f t="shared" si="185"/>
        <v>0</v>
      </c>
      <c r="Y662" s="22">
        <f t="shared" si="186"/>
        <v>0</v>
      </c>
      <c r="AA662" s="47"/>
    </row>
    <row r="663" spans="1:34" hidden="1" x14ac:dyDescent="0.25">
      <c r="A663" s="57" t="s">
        <v>39</v>
      </c>
      <c r="B663" s="1">
        <v>18.431999999999999</v>
      </c>
      <c r="C663" s="1">
        <v>18.303999999999998</v>
      </c>
      <c r="D663" s="1">
        <v>420.73</v>
      </c>
      <c r="E663" s="1">
        <v>381.15800000000002</v>
      </c>
      <c r="G663" s="1">
        <f t="shared" si="170"/>
        <v>39.572000000000003</v>
      </c>
      <c r="H663" s="1">
        <f t="shared" si="171"/>
        <v>0.12800000000000011</v>
      </c>
      <c r="I663" s="2">
        <f t="shared" si="172"/>
        <v>403.9008</v>
      </c>
      <c r="J663" s="2">
        <f t="shared" si="173"/>
        <v>395.4862</v>
      </c>
      <c r="K663" s="2">
        <f t="shared" si="174"/>
        <v>387.07159999999999</v>
      </c>
      <c r="L663" s="10">
        <f t="shared" si="175"/>
        <v>0</v>
      </c>
      <c r="M663" s="73" t="str">
        <f t="shared" si="176"/>
        <v/>
      </c>
      <c r="N663">
        <f t="shared" si="177"/>
        <v>0</v>
      </c>
      <c r="O663" s="12">
        <f t="shared" si="178"/>
        <v>18.431999999999999</v>
      </c>
      <c r="P663" s="11">
        <f t="shared" si="179"/>
        <v>0</v>
      </c>
      <c r="Q663" s="1">
        <f t="shared" si="180"/>
        <v>18.431999999999999</v>
      </c>
      <c r="S663" s="14" t="str">
        <f t="shared" si="181"/>
        <v>A</v>
      </c>
      <c r="U663" s="1">
        <f t="shared" si="182"/>
        <v>18.431999999999999</v>
      </c>
      <c r="V663" s="1">
        <f t="shared" si="183"/>
        <v>381.15800000000002</v>
      </c>
      <c r="W663" s="1">
        <f t="shared" si="184"/>
        <v>0</v>
      </c>
      <c r="X663" s="20">
        <f t="shared" si="185"/>
        <v>0</v>
      </c>
      <c r="Y663" s="22">
        <f t="shared" si="186"/>
        <v>0</v>
      </c>
      <c r="AA663" s="47"/>
    </row>
    <row r="664" spans="1:34" hidden="1" x14ac:dyDescent="0.25">
      <c r="A664" s="57" t="s">
        <v>39</v>
      </c>
      <c r="B664" s="1">
        <v>18.175999999999998</v>
      </c>
      <c r="C664" s="1">
        <v>17.920000000000002</v>
      </c>
      <c r="D664" s="1">
        <v>419.54700000000003</v>
      </c>
      <c r="E664" s="1">
        <v>380.09100000000001</v>
      </c>
      <c r="G664" s="1">
        <f t="shared" si="170"/>
        <v>39.456000000000017</v>
      </c>
      <c r="H664" s="1">
        <f t="shared" si="171"/>
        <v>0.25599999999999667</v>
      </c>
      <c r="I664" s="2">
        <f t="shared" si="172"/>
        <v>402.76512000000002</v>
      </c>
      <c r="J664" s="2">
        <f t="shared" si="173"/>
        <v>394.37418000000002</v>
      </c>
      <c r="K664" s="2">
        <f t="shared" si="174"/>
        <v>385.98324000000002</v>
      </c>
      <c r="L664" s="10">
        <f t="shared" si="175"/>
        <v>0</v>
      </c>
      <c r="M664" s="73" t="str">
        <f t="shared" si="176"/>
        <v/>
      </c>
      <c r="N664">
        <f t="shared" si="177"/>
        <v>0</v>
      </c>
      <c r="O664" s="12">
        <f t="shared" si="178"/>
        <v>18.175999999999998</v>
      </c>
      <c r="P664" s="11">
        <f t="shared" si="179"/>
        <v>0</v>
      </c>
      <c r="Q664" s="1">
        <f t="shared" si="180"/>
        <v>18.175999999999998</v>
      </c>
      <c r="S664" s="14" t="str">
        <f t="shared" si="181"/>
        <v>A</v>
      </c>
      <c r="U664" s="1">
        <f t="shared" si="182"/>
        <v>18.175999999999998</v>
      </c>
      <c r="V664" s="1">
        <f t="shared" si="183"/>
        <v>380.09100000000001</v>
      </c>
      <c r="W664" s="1">
        <f t="shared" si="184"/>
        <v>0</v>
      </c>
      <c r="X664" s="20">
        <f t="shared" si="185"/>
        <v>0</v>
      </c>
      <c r="Y664" s="22">
        <f t="shared" si="186"/>
        <v>0</v>
      </c>
      <c r="AA664" s="47"/>
    </row>
    <row r="665" spans="1:34" hidden="1" x14ac:dyDescent="0.25">
      <c r="A665" s="57" t="s">
        <v>39</v>
      </c>
      <c r="B665" s="1">
        <v>19.327999999999999</v>
      </c>
      <c r="C665" s="1">
        <v>19.2</v>
      </c>
      <c r="D665" s="1">
        <v>418.99599999999998</v>
      </c>
      <c r="E665" s="1">
        <v>379.59100000000001</v>
      </c>
      <c r="G665" s="1">
        <f t="shared" si="170"/>
        <v>39.404999999999973</v>
      </c>
      <c r="H665" s="1">
        <f t="shared" si="171"/>
        <v>0.12800000000000011</v>
      </c>
      <c r="I665" s="2">
        <f t="shared" si="172"/>
        <v>402.23615999999998</v>
      </c>
      <c r="J665" s="2">
        <f t="shared" si="173"/>
        <v>393.85623999999996</v>
      </c>
      <c r="K665" s="2">
        <f t="shared" si="174"/>
        <v>385.47631999999999</v>
      </c>
      <c r="L665" s="10">
        <f t="shared" si="175"/>
        <v>0</v>
      </c>
      <c r="M665" s="73" t="str">
        <f t="shared" si="176"/>
        <v/>
      </c>
      <c r="N665">
        <f t="shared" si="177"/>
        <v>0</v>
      </c>
      <c r="O665" s="12">
        <f t="shared" si="178"/>
        <v>19.327999999999999</v>
      </c>
      <c r="P665" s="11">
        <f t="shared" si="179"/>
        <v>0</v>
      </c>
      <c r="Q665" s="1">
        <f t="shared" si="180"/>
        <v>19.327999999999999</v>
      </c>
      <c r="S665" s="14" t="str">
        <f t="shared" si="181"/>
        <v>A</v>
      </c>
      <c r="U665" s="1">
        <f t="shared" si="182"/>
        <v>19.327999999999999</v>
      </c>
      <c r="V665" s="1">
        <f t="shared" si="183"/>
        <v>379.59100000000001</v>
      </c>
      <c r="W665" s="1">
        <f t="shared" si="184"/>
        <v>0</v>
      </c>
      <c r="X665" s="20">
        <f t="shared" si="185"/>
        <v>0</v>
      </c>
      <c r="Y665" s="22">
        <f t="shared" si="186"/>
        <v>0</v>
      </c>
      <c r="AA665" s="47"/>
    </row>
    <row r="666" spans="1:34" hidden="1" x14ac:dyDescent="0.25">
      <c r="A666" s="57" t="s">
        <v>39</v>
      </c>
      <c r="B666" s="1">
        <v>18.559999999999999</v>
      </c>
      <c r="C666" s="1">
        <v>18.303999999999998</v>
      </c>
      <c r="D666" s="1">
        <v>419.31700000000001</v>
      </c>
      <c r="E666" s="1">
        <v>379.88400000000001</v>
      </c>
      <c r="G666" s="1">
        <f t="shared" si="170"/>
        <v>39.432999999999993</v>
      </c>
      <c r="H666" s="1">
        <f t="shared" si="171"/>
        <v>0.25600000000000023</v>
      </c>
      <c r="I666" s="2">
        <f t="shared" si="172"/>
        <v>402.54432000000003</v>
      </c>
      <c r="J666" s="2">
        <f t="shared" si="173"/>
        <v>394.15798000000001</v>
      </c>
      <c r="K666" s="2">
        <f t="shared" si="174"/>
        <v>385.77163999999999</v>
      </c>
      <c r="L666" s="10">
        <f t="shared" si="175"/>
        <v>0</v>
      </c>
      <c r="M666" s="73" t="str">
        <f t="shared" si="176"/>
        <v/>
      </c>
      <c r="N666">
        <f t="shared" si="177"/>
        <v>0</v>
      </c>
      <c r="O666" s="12">
        <f t="shared" si="178"/>
        <v>18.559999999999999</v>
      </c>
      <c r="P666" s="11">
        <f t="shared" si="179"/>
        <v>0</v>
      </c>
      <c r="Q666" s="1">
        <f t="shared" si="180"/>
        <v>18.559999999999999</v>
      </c>
      <c r="S666" s="14" t="str">
        <f t="shared" si="181"/>
        <v>A</v>
      </c>
      <c r="U666" s="1">
        <f t="shared" si="182"/>
        <v>18.559999999999999</v>
      </c>
      <c r="V666" s="1">
        <f t="shared" si="183"/>
        <v>379.88400000000001</v>
      </c>
      <c r="W666" s="1">
        <f t="shared" si="184"/>
        <v>0</v>
      </c>
      <c r="X666" s="20">
        <f t="shared" si="185"/>
        <v>0</v>
      </c>
      <c r="Y666" s="22">
        <f t="shared" si="186"/>
        <v>0</v>
      </c>
      <c r="AA666" s="47"/>
    </row>
    <row r="667" spans="1:34" hidden="1" x14ac:dyDescent="0.25">
      <c r="A667" s="57" t="s">
        <v>39</v>
      </c>
      <c r="B667" s="1">
        <v>17.792000000000002</v>
      </c>
      <c r="C667" s="1">
        <v>17.664000000000001</v>
      </c>
      <c r="D667" s="1">
        <v>419.54</v>
      </c>
      <c r="E667" s="1">
        <v>380.08600000000001</v>
      </c>
      <c r="G667" s="1">
        <f t="shared" si="170"/>
        <v>39.454000000000008</v>
      </c>
      <c r="H667" s="1">
        <f t="shared" si="171"/>
        <v>0.12800000000000011</v>
      </c>
      <c r="I667" s="2">
        <f t="shared" si="172"/>
        <v>402.75839999999999</v>
      </c>
      <c r="J667" s="2">
        <f t="shared" si="173"/>
        <v>394.36760000000004</v>
      </c>
      <c r="K667" s="2">
        <f t="shared" si="174"/>
        <v>385.97680000000003</v>
      </c>
      <c r="L667" s="10">
        <f t="shared" si="175"/>
        <v>0</v>
      </c>
      <c r="M667" s="73" t="str">
        <f t="shared" si="176"/>
        <v/>
      </c>
      <c r="N667">
        <f t="shared" si="177"/>
        <v>0</v>
      </c>
      <c r="O667" s="12">
        <f t="shared" si="178"/>
        <v>17.792000000000002</v>
      </c>
      <c r="P667" s="11">
        <f t="shared" si="179"/>
        <v>0</v>
      </c>
      <c r="Q667" s="1">
        <f t="shared" si="180"/>
        <v>17.792000000000002</v>
      </c>
      <c r="S667" s="14" t="str">
        <f t="shared" si="181"/>
        <v>A</v>
      </c>
      <c r="U667" s="1">
        <f t="shared" si="182"/>
        <v>17.792000000000002</v>
      </c>
      <c r="V667" s="1">
        <f t="shared" si="183"/>
        <v>380.08600000000001</v>
      </c>
      <c r="W667" s="1">
        <f t="shared" si="184"/>
        <v>0</v>
      </c>
      <c r="X667" s="20">
        <f t="shared" si="185"/>
        <v>0</v>
      </c>
      <c r="Y667" s="22">
        <f t="shared" si="186"/>
        <v>0</v>
      </c>
      <c r="AA667" s="47"/>
    </row>
    <row r="668" spans="1:34" hidden="1" x14ac:dyDescent="0.25">
      <c r="A668" s="57" t="s">
        <v>39</v>
      </c>
      <c r="B668" s="1">
        <v>18.943999999999999</v>
      </c>
      <c r="C668" s="1">
        <v>18.687999999999999</v>
      </c>
      <c r="D668" s="1">
        <v>420.25099999999998</v>
      </c>
      <c r="E668" s="1">
        <v>380.72500000000002</v>
      </c>
      <c r="G668" s="1">
        <f t="shared" si="170"/>
        <v>39.525999999999954</v>
      </c>
      <c r="H668" s="1">
        <f t="shared" si="171"/>
        <v>0.25600000000000023</v>
      </c>
      <c r="I668" s="2">
        <f t="shared" si="172"/>
        <v>403.44095999999996</v>
      </c>
      <c r="J668" s="2">
        <f t="shared" si="173"/>
        <v>395.03593999999998</v>
      </c>
      <c r="K668" s="2">
        <f t="shared" si="174"/>
        <v>386.63091999999995</v>
      </c>
      <c r="L668" s="10">
        <f t="shared" si="175"/>
        <v>0</v>
      </c>
      <c r="M668" s="73" t="str">
        <f t="shared" si="176"/>
        <v/>
      </c>
      <c r="N668">
        <f t="shared" si="177"/>
        <v>0</v>
      </c>
      <c r="O668" s="12">
        <f t="shared" si="178"/>
        <v>18.943999999999999</v>
      </c>
      <c r="P668" s="11">
        <f t="shared" si="179"/>
        <v>0</v>
      </c>
      <c r="Q668" s="1">
        <f t="shared" si="180"/>
        <v>18.943999999999999</v>
      </c>
      <c r="S668" s="14" t="str">
        <f t="shared" si="181"/>
        <v>A</v>
      </c>
      <c r="U668" s="1">
        <f t="shared" si="182"/>
        <v>18.943999999999999</v>
      </c>
      <c r="V668" s="1">
        <f t="shared" si="183"/>
        <v>380.72500000000002</v>
      </c>
      <c r="W668" s="1">
        <f t="shared" si="184"/>
        <v>0</v>
      </c>
      <c r="X668" s="20">
        <f t="shared" si="185"/>
        <v>0</v>
      </c>
      <c r="Y668" s="22">
        <f t="shared" si="186"/>
        <v>0</v>
      </c>
      <c r="AA668" s="47"/>
    </row>
    <row r="669" spans="1:34" hidden="1" x14ac:dyDescent="0.25">
      <c r="A669" s="57" t="s">
        <v>39</v>
      </c>
      <c r="B669" s="1">
        <v>19.712</v>
      </c>
      <c r="C669" s="1">
        <v>19.456</v>
      </c>
      <c r="D669" s="1">
        <v>420.15899999999999</v>
      </c>
      <c r="E669" s="1">
        <v>380.63400000000001</v>
      </c>
      <c r="G669" s="1">
        <f t="shared" si="170"/>
        <v>39.524999999999977</v>
      </c>
      <c r="H669" s="1">
        <f t="shared" si="171"/>
        <v>0.25600000000000023</v>
      </c>
      <c r="I669" s="2">
        <f t="shared" si="172"/>
        <v>403.35264000000001</v>
      </c>
      <c r="J669" s="2">
        <f t="shared" si="173"/>
        <v>394.94945999999999</v>
      </c>
      <c r="K669" s="2">
        <f t="shared" si="174"/>
        <v>386.54628000000002</v>
      </c>
      <c r="L669" s="10">
        <f t="shared" si="175"/>
        <v>0</v>
      </c>
      <c r="M669" s="73" t="str">
        <f t="shared" si="176"/>
        <v/>
      </c>
      <c r="N669">
        <f t="shared" si="177"/>
        <v>0</v>
      </c>
      <c r="O669" s="12">
        <f t="shared" si="178"/>
        <v>19.712</v>
      </c>
      <c r="P669" s="11">
        <f t="shared" si="179"/>
        <v>0</v>
      </c>
      <c r="Q669" s="1">
        <f t="shared" si="180"/>
        <v>19.712</v>
      </c>
      <c r="S669" s="14" t="str">
        <f t="shared" si="181"/>
        <v>A</v>
      </c>
      <c r="U669" s="1">
        <f t="shared" si="182"/>
        <v>19.712</v>
      </c>
      <c r="V669" s="1">
        <f t="shared" si="183"/>
        <v>380.63400000000001</v>
      </c>
      <c r="W669" s="1">
        <f t="shared" si="184"/>
        <v>0</v>
      </c>
      <c r="X669" s="20">
        <f t="shared" si="185"/>
        <v>0</v>
      </c>
      <c r="Y669" s="22">
        <f t="shared" si="186"/>
        <v>0</v>
      </c>
      <c r="AA669" s="47"/>
    </row>
    <row r="670" spans="1:34" hidden="1" x14ac:dyDescent="0.25">
      <c r="A670" s="57" t="s">
        <v>39</v>
      </c>
      <c r="B670" s="1">
        <v>20.864000000000001</v>
      </c>
      <c r="C670" s="1">
        <v>20.736000000000001</v>
      </c>
      <c r="D670" s="1">
        <v>421.39400000000001</v>
      </c>
      <c r="E670" s="1">
        <v>381.74799999999999</v>
      </c>
      <c r="G670" s="1">
        <f t="shared" si="170"/>
        <v>39.646000000000015</v>
      </c>
      <c r="H670" s="1">
        <f t="shared" si="171"/>
        <v>0.12800000000000011</v>
      </c>
      <c r="I670" s="2">
        <f t="shared" si="172"/>
        <v>404.53824000000003</v>
      </c>
      <c r="J670" s="2">
        <f t="shared" si="173"/>
        <v>396.11036000000001</v>
      </c>
      <c r="K670" s="2">
        <f t="shared" si="174"/>
        <v>387.68248</v>
      </c>
      <c r="L670" s="10">
        <f t="shared" si="175"/>
        <v>0</v>
      </c>
      <c r="M670" s="73" t="str">
        <f t="shared" si="176"/>
        <v/>
      </c>
      <c r="N670">
        <f t="shared" si="177"/>
        <v>0</v>
      </c>
      <c r="O670" s="12">
        <f t="shared" si="178"/>
        <v>20.864000000000001</v>
      </c>
      <c r="P670" s="11">
        <f t="shared" si="179"/>
        <v>0</v>
      </c>
      <c r="Q670" s="1">
        <f t="shared" si="180"/>
        <v>20.864000000000001</v>
      </c>
      <c r="S670" s="14" t="str">
        <f t="shared" si="181"/>
        <v>A</v>
      </c>
      <c r="U670" s="1">
        <f t="shared" si="182"/>
        <v>20.864000000000001</v>
      </c>
      <c r="V670" s="1">
        <f t="shared" si="183"/>
        <v>381.74799999999999</v>
      </c>
      <c r="W670" s="1">
        <f t="shared" si="184"/>
        <v>0</v>
      </c>
      <c r="X670" s="20">
        <f t="shared" si="185"/>
        <v>0</v>
      </c>
      <c r="Y670" s="22">
        <f t="shared" si="186"/>
        <v>0</v>
      </c>
      <c r="AA670" s="47"/>
    </row>
    <row r="671" spans="1:34" hidden="1" x14ac:dyDescent="0.25">
      <c r="A671" s="57" t="s">
        <v>39</v>
      </c>
      <c r="B671" s="1">
        <v>18.431999999999999</v>
      </c>
      <c r="C671" s="1">
        <v>18.175999999999998</v>
      </c>
      <c r="D671" s="1">
        <v>421.94900000000001</v>
      </c>
      <c r="E671" s="1">
        <v>382.25200000000001</v>
      </c>
      <c r="G671" s="1">
        <f t="shared" si="170"/>
        <v>39.697000000000003</v>
      </c>
      <c r="H671" s="1">
        <f t="shared" si="171"/>
        <v>0.25600000000000023</v>
      </c>
      <c r="I671" s="2">
        <f t="shared" si="172"/>
        <v>405.07104000000004</v>
      </c>
      <c r="J671" s="2">
        <f t="shared" si="173"/>
        <v>396.63206000000002</v>
      </c>
      <c r="K671" s="2">
        <f t="shared" si="174"/>
        <v>388.19308000000001</v>
      </c>
      <c r="L671" s="10">
        <f t="shared" si="175"/>
        <v>0</v>
      </c>
      <c r="M671" s="73" t="str">
        <f t="shared" si="176"/>
        <v/>
      </c>
      <c r="N671">
        <f t="shared" si="177"/>
        <v>0</v>
      </c>
      <c r="O671" s="12">
        <f t="shared" si="178"/>
        <v>18.431999999999999</v>
      </c>
      <c r="P671" s="11">
        <f t="shared" si="179"/>
        <v>0</v>
      </c>
      <c r="Q671" s="1">
        <f t="shared" si="180"/>
        <v>18.431999999999999</v>
      </c>
      <c r="S671" s="14" t="str">
        <f t="shared" si="181"/>
        <v>A</v>
      </c>
      <c r="U671" s="1">
        <f t="shared" si="182"/>
        <v>18.431999999999999</v>
      </c>
      <c r="V671" s="1">
        <f t="shared" si="183"/>
        <v>382.25200000000001</v>
      </c>
      <c r="W671" s="1">
        <f t="shared" si="184"/>
        <v>0</v>
      </c>
      <c r="X671" s="20">
        <f t="shared" si="185"/>
        <v>0</v>
      </c>
      <c r="Y671" s="22">
        <f t="shared" si="186"/>
        <v>0</v>
      </c>
      <c r="AA671" s="47"/>
    </row>
    <row r="672" spans="1:34" hidden="1" x14ac:dyDescent="0.25">
      <c r="A672" s="57" t="s">
        <v>39</v>
      </c>
      <c r="B672" s="1">
        <v>19.2</v>
      </c>
      <c r="C672" s="1">
        <v>19.071999999999999</v>
      </c>
      <c r="D672" s="1">
        <v>421.33300000000003</v>
      </c>
      <c r="E672" s="1">
        <v>381.68900000000002</v>
      </c>
      <c r="G672" s="1">
        <f t="shared" si="170"/>
        <v>39.644000000000005</v>
      </c>
      <c r="H672" s="1">
        <f t="shared" si="171"/>
        <v>0.12800000000000011</v>
      </c>
      <c r="I672" s="2">
        <f t="shared" si="172"/>
        <v>404.47968000000003</v>
      </c>
      <c r="J672" s="2">
        <f t="shared" si="173"/>
        <v>396.05302</v>
      </c>
      <c r="K672" s="2">
        <f t="shared" si="174"/>
        <v>387.62636000000003</v>
      </c>
      <c r="L672" s="10">
        <f t="shared" si="175"/>
        <v>0</v>
      </c>
      <c r="M672" s="73" t="str">
        <f t="shared" si="176"/>
        <v/>
      </c>
      <c r="N672">
        <f t="shared" si="177"/>
        <v>0</v>
      </c>
      <c r="O672" s="12">
        <f t="shared" si="178"/>
        <v>19.2</v>
      </c>
      <c r="P672" s="11">
        <f t="shared" si="179"/>
        <v>0</v>
      </c>
      <c r="Q672" s="1">
        <f t="shared" si="180"/>
        <v>19.2</v>
      </c>
      <c r="S672" s="14" t="str">
        <f t="shared" si="181"/>
        <v>A</v>
      </c>
      <c r="U672" s="1">
        <f t="shared" si="182"/>
        <v>19.2</v>
      </c>
      <c r="V672" s="1">
        <f t="shared" si="183"/>
        <v>381.68900000000002</v>
      </c>
      <c r="W672" s="1">
        <f t="shared" si="184"/>
        <v>0</v>
      </c>
      <c r="X672" s="20">
        <f t="shared" si="185"/>
        <v>0</v>
      </c>
      <c r="Y672" s="22">
        <f t="shared" si="186"/>
        <v>0</v>
      </c>
      <c r="AA672" s="47"/>
    </row>
    <row r="673" spans="1:34" hidden="1" x14ac:dyDescent="0.25">
      <c r="A673" s="57" t="s">
        <v>39</v>
      </c>
      <c r="B673" s="1">
        <v>18.303999999999998</v>
      </c>
      <c r="C673" s="1">
        <v>18.047999999999998</v>
      </c>
      <c r="D673" s="1">
        <v>419.94299999999998</v>
      </c>
      <c r="E673" s="1">
        <v>380.43200000000002</v>
      </c>
      <c r="G673" s="1">
        <f t="shared" si="170"/>
        <v>39.510999999999967</v>
      </c>
      <c r="H673" s="1">
        <f t="shared" si="171"/>
        <v>0.25600000000000023</v>
      </c>
      <c r="I673" s="2">
        <f t="shared" si="172"/>
        <v>403.14527999999996</v>
      </c>
      <c r="J673" s="2">
        <f t="shared" si="173"/>
        <v>394.74642</v>
      </c>
      <c r="K673" s="2">
        <f t="shared" si="174"/>
        <v>386.34755999999999</v>
      </c>
      <c r="L673" s="10">
        <f t="shared" si="175"/>
        <v>0</v>
      </c>
      <c r="M673" s="73" t="str">
        <f t="shared" si="176"/>
        <v/>
      </c>
      <c r="N673">
        <f t="shared" si="177"/>
        <v>0</v>
      </c>
      <c r="O673" s="12">
        <f t="shared" si="178"/>
        <v>18.303999999999998</v>
      </c>
      <c r="P673" s="11">
        <f t="shared" si="179"/>
        <v>0</v>
      </c>
      <c r="Q673" s="1">
        <f t="shared" si="180"/>
        <v>18.303999999999998</v>
      </c>
      <c r="S673" s="14" t="str">
        <f t="shared" si="181"/>
        <v>A</v>
      </c>
      <c r="U673" s="1">
        <f t="shared" si="182"/>
        <v>18.303999999999998</v>
      </c>
      <c r="V673" s="1">
        <f t="shared" si="183"/>
        <v>380.43200000000002</v>
      </c>
      <c r="W673" s="1">
        <f t="shared" si="184"/>
        <v>0</v>
      </c>
      <c r="X673" s="20">
        <f t="shared" si="185"/>
        <v>0</v>
      </c>
      <c r="Y673" s="22">
        <f t="shared" si="186"/>
        <v>0</v>
      </c>
      <c r="AA673" s="47"/>
    </row>
    <row r="674" spans="1:34" hidden="1" x14ac:dyDescent="0.25">
      <c r="A674" s="57" t="s">
        <v>39</v>
      </c>
      <c r="B674" s="1">
        <v>19.327999999999999</v>
      </c>
      <c r="C674" s="1">
        <v>19.2</v>
      </c>
      <c r="D674" s="1">
        <v>418.61200000000002</v>
      </c>
      <c r="E674" s="1">
        <v>379.22199999999998</v>
      </c>
      <c r="G674" s="1">
        <f t="shared" si="170"/>
        <v>39.390000000000043</v>
      </c>
      <c r="H674" s="1">
        <f t="shared" si="171"/>
        <v>0.12800000000000011</v>
      </c>
      <c r="I674" s="2">
        <f t="shared" si="172"/>
        <v>401.86752000000001</v>
      </c>
      <c r="J674" s="2">
        <f t="shared" si="173"/>
        <v>393.49528000000004</v>
      </c>
      <c r="K674" s="2">
        <f t="shared" si="174"/>
        <v>385.12304</v>
      </c>
      <c r="L674" s="10">
        <f t="shared" si="175"/>
        <v>0</v>
      </c>
      <c r="M674" s="73" t="str">
        <f t="shared" si="176"/>
        <v/>
      </c>
      <c r="N674">
        <f t="shared" si="177"/>
        <v>0</v>
      </c>
      <c r="O674" s="12">
        <f t="shared" si="178"/>
        <v>19.327999999999999</v>
      </c>
      <c r="P674" s="11">
        <f t="shared" si="179"/>
        <v>0</v>
      </c>
      <c r="Q674" s="1">
        <f t="shared" si="180"/>
        <v>19.327999999999999</v>
      </c>
      <c r="S674" s="14" t="str">
        <f t="shared" si="181"/>
        <v>A</v>
      </c>
      <c r="U674" s="1">
        <f t="shared" si="182"/>
        <v>19.327999999999999</v>
      </c>
      <c r="V674" s="1">
        <f t="shared" si="183"/>
        <v>379.22199999999998</v>
      </c>
      <c r="W674" s="1">
        <f t="shared" si="184"/>
        <v>0</v>
      </c>
      <c r="X674" s="20">
        <f t="shared" si="185"/>
        <v>0</v>
      </c>
      <c r="Y674" s="22">
        <f t="shared" si="186"/>
        <v>0</v>
      </c>
      <c r="AA674" s="47"/>
    </row>
    <row r="675" spans="1:34" hidden="1" x14ac:dyDescent="0.25">
      <c r="A675" s="57" t="s">
        <v>39</v>
      </c>
      <c r="B675" s="1">
        <v>18.047999999999998</v>
      </c>
      <c r="C675" s="1">
        <v>17.792000000000002</v>
      </c>
      <c r="D675" s="1">
        <v>418.27600000000001</v>
      </c>
      <c r="E675" s="1">
        <v>378.92399999999998</v>
      </c>
      <c r="G675" s="1">
        <f t="shared" si="170"/>
        <v>39.352000000000032</v>
      </c>
      <c r="H675" s="1">
        <f t="shared" si="171"/>
        <v>0.25599999999999667</v>
      </c>
      <c r="I675" s="2">
        <f t="shared" si="172"/>
        <v>401.54496</v>
      </c>
      <c r="J675" s="2">
        <f t="shared" si="173"/>
        <v>393.17944</v>
      </c>
      <c r="K675" s="2">
        <f t="shared" si="174"/>
        <v>384.81392</v>
      </c>
      <c r="L675" s="10">
        <f t="shared" si="175"/>
        <v>0</v>
      </c>
      <c r="M675" s="73" t="str">
        <f t="shared" si="176"/>
        <v/>
      </c>
      <c r="N675">
        <f t="shared" si="177"/>
        <v>0</v>
      </c>
      <c r="O675" s="12">
        <f t="shared" si="178"/>
        <v>18.047999999999998</v>
      </c>
      <c r="P675" s="11">
        <f t="shared" si="179"/>
        <v>0</v>
      </c>
      <c r="Q675" s="1">
        <f t="shared" si="180"/>
        <v>18.047999999999998</v>
      </c>
      <c r="S675" s="14" t="str">
        <f t="shared" si="181"/>
        <v>A</v>
      </c>
      <c r="U675" s="1">
        <f t="shared" si="182"/>
        <v>18.047999999999998</v>
      </c>
      <c r="V675" s="1">
        <f t="shared" si="183"/>
        <v>378.92399999999998</v>
      </c>
      <c r="W675" s="1">
        <f t="shared" si="184"/>
        <v>0</v>
      </c>
      <c r="X675" s="20">
        <f t="shared" si="185"/>
        <v>0</v>
      </c>
      <c r="Y675" s="22">
        <f t="shared" si="186"/>
        <v>0</v>
      </c>
      <c r="AA675" s="47"/>
    </row>
    <row r="676" spans="1:34" hidden="1" x14ac:dyDescent="0.25">
      <c r="A676" s="57" t="s">
        <v>39</v>
      </c>
      <c r="B676" s="1">
        <v>18.815999999999999</v>
      </c>
      <c r="C676" s="1">
        <v>18.559999999999999</v>
      </c>
      <c r="D676" s="1">
        <v>418.13</v>
      </c>
      <c r="E676" s="1">
        <v>378.786</v>
      </c>
      <c r="G676" s="1">
        <f t="shared" si="170"/>
        <v>39.343999999999994</v>
      </c>
      <c r="H676" s="1">
        <f t="shared" si="171"/>
        <v>0.25600000000000023</v>
      </c>
      <c r="I676" s="2">
        <f t="shared" si="172"/>
        <v>401.40480000000002</v>
      </c>
      <c r="J676" s="2">
        <f t="shared" si="173"/>
        <v>393.04219999999998</v>
      </c>
      <c r="K676" s="2">
        <f t="shared" si="174"/>
        <v>384.67959999999999</v>
      </c>
      <c r="L676" s="10">
        <f t="shared" si="175"/>
        <v>0</v>
      </c>
      <c r="M676" s="73" t="str">
        <f t="shared" si="176"/>
        <v/>
      </c>
      <c r="N676">
        <f t="shared" si="177"/>
        <v>0</v>
      </c>
      <c r="O676" s="12">
        <f t="shared" si="178"/>
        <v>18.815999999999999</v>
      </c>
      <c r="P676" s="11">
        <f t="shared" si="179"/>
        <v>0</v>
      </c>
      <c r="Q676" s="1">
        <f t="shared" si="180"/>
        <v>18.815999999999999</v>
      </c>
      <c r="S676" s="14" t="str">
        <f t="shared" si="181"/>
        <v>A</v>
      </c>
      <c r="U676" s="1">
        <f t="shared" si="182"/>
        <v>18.815999999999999</v>
      </c>
      <c r="V676" s="1">
        <f t="shared" si="183"/>
        <v>378.786</v>
      </c>
      <c r="W676" s="1">
        <f t="shared" si="184"/>
        <v>0</v>
      </c>
      <c r="X676" s="20">
        <f t="shared" si="185"/>
        <v>0</v>
      </c>
      <c r="Y676" s="22">
        <f t="shared" si="186"/>
        <v>0</v>
      </c>
      <c r="AA676" s="47"/>
    </row>
    <row r="677" spans="1:34" hidden="1" x14ac:dyDescent="0.25">
      <c r="A677" s="57" t="s">
        <v>39</v>
      </c>
      <c r="B677" s="1">
        <v>18.687999999999999</v>
      </c>
      <c r="C677" s="1">
        <v>18.431999999999999</v>
      </c>
      <c r="D677" s="1">
        <v>418.2</v>
      </c>
      <c r="E677" s="1">
        <v>378.85700000000003</v>
      </c>
      <c r="G677" s="1">
        <f t="shared" si="170"/>
        <v>39.342999999999961</v>
      </c>
      <c r="H677" s="1">
        <f t="shared" si="171"/>
        <v>0.25600000000000023</v>
      </c>
      <c r="I677" s="2">
        <f t="shared" si="172"/>
        <v>401.47199999999998</v>
      </c>
      <c r="J677" s="2">
        <f t="shared" si="173"/>
        <v>393.108</v>
      </c>
      <c r="K677" s="2">
        <f t="shared" si="174"/>
        <v>384.74399999999997</v>
      </c>
      <c r="L677" s="10">
        <f t="shared" si="175"/>
        <v>0</v>
      </c>
      <c r="M677" s="73" t="str">
        <f t="shared" si="176"/>
        <v/>
      </c>
      <c r="N677">
        <f t="shared" si="177"/>
        <v>0</v>
      </c>
      <c r="O677" s="12">
        <f t="shared" si="178"/>
        <v>18.687999999999999</v>
      </c>
      <c r="P677" s="11">
        <f t="shared" si="179"/>
        <v>0</v>
      </c>
      <c r="Q677" s="1">
        <f t="shared" si="180"/>
        <v>18.687999999999999</v>
      </c>
      <c r="S677" s="14" t="str">
        <f t="shared" si="181"/>
        <v>A</v>
      </c>
      <c r="U677" s="1">
        <f t="shared" si="182"/>
        <v>18.687999999999999</v>
      </c>
      <c r="V677" s="1">
        <f t="shared" si="183"/>
        <v>378.85700000000003</v>
      </c>
      <c r="W677" s="1">
        <f t="shared" si="184"/>
        <v>0</v>
      </c>
      <c r="X677" s="20">
        <f t="shared" si="185"/>
        <v>0</v>
      </c>
      <c r="Y677" s="22">
        <f t="shared" si="186"/>
        <v>0</v>
      </c>
      <c r="AA677" s="47"/>
    </row>
    <row r="678" spans="1:34" hidden="1" x14ac:dyDescent="0.25">
      <c r="A678" s="57" t="s">
        <v>39</v>
      </c>
      <c r="B678" s="1">
        <v>19.071999999999999</v>
      </c>
      <c r="C678" s="1">
        <v>18.943999999999999</v>
      </c>
      <c r="D678" s="1">
        <v>418.36700000000002</v>
      </c>
      <c r="E678" s="1">
        <v>379.00900000000001</v>
      </c>
      <c r="G678" s="1">
        <f t="shared" si="170"/>
        <v>39.358000000000004</v>
      </c>
      <c r="H678" s="1">
        <f t="shared" si="171"/>
        <v>0.12800000000000011</v>
      </c>
      <c r="I678" s="2">
        <f t="shared" si="172"/>
        <v>401.63231999999999</v>
      </c>
      <c r="J678" s="2">
        <f t="shared" si="173"/>
        <v>393.26498000000004</v>
      </c>
      <c r="K678" s="2">
        <f t="shared" si="174"/>
        <v>384.89764000000002</v>
      </c>
      <c r="L678" s="10">
        <f t="shared" si="175"/>
        <v>0</v>
      </c>
      <c r="M678" s="73" t="str">
        <f t="shared" si="176"/>
        <v/>
      </c>
      <c r="N678">
        <f t="shared" si="177"/>
        <v>0</v>
      </c>
      <c r="O678" s="12">
        <f t="shared" si="178"/>
        <v>19.071999999999999</v>
      </c>
      <c r="P678" s="11">
        <f t="shared" si="179"/>
        <v>0</v>
      </c>
      <c r="Q678" s="1">
        <f t="shared" si="180"/>
        <v>19.071999999999999</v>
      </c>
      <c r="S678" s="14" t="str">
        <f t="shared" si="181"/>
        <v>A</v>
      </c>
      <c r="U678" s="1">
        <f t="shared" si="182"/>
        <v>19.071999999999999</v>
      </c>
      <c r="V678" s="1">
        <f t="shared" si="183"/>
        <v>379.00900000000001</v>
      </c>
      <c r="W678" s="1">
        <f t="shared" si="184"/>
        <v>0</v>
      </c>
      <c r="X678" s="20">
        <f t="shared" si="185"/>
        <v>0</v>
      </c>
      <c r="Y678" s="22">
        <f t="shared" si="186"/>
        <v>0</v>
      </c>
      <c r="AA678" s="47"/>
    </row>
    <row r="679" spans="1:34" hidden="1" x14ac:dyDescent="0.25">
      <c r="A679" s="57" t="s">
        <v>39</v>
      </c>
      <c r="B679" s="1">
        <v>18.687999999999999</v>
      </c>
      <c r="C679" s="1">
        <v>18.559999999999999</v>
      </c>
      <c r="D679" s="1">
        <v>417.80700000000002</v>
      </c>
      <c r="E679" s="1">
        <v>378.50299999999999</v>
      </c>
      <c r="G679" s="1">
        <f t="shared" si="170"/>
        <v>39.30400000000003</v>
      </c>
      <c r="H679" s="1">
        <f t="shared" si="171"/>
        <v>0.12800000000000011</v>
      </c>
      <c r="I679" s="2">
        <f t="shared" si="172"/>
        <v>401.09472</v>
      </c>
      <c r="J679" s="2">
        <f t="shared" si="173"/>
        <v>392.73858000000001</v>
      </c>
      <c r="K679" s="2">
        <f t="shared" si="174"/>
        <v>384.38244000000003</v>
      </c>
      <c r="L679" s="10">
        <f t="shared" si="175"/>
        <v>0</v>
      </c>
      <c r="M679" s="73" t="str">
        <f t="shared" si="176"/>
        <v/>
      </c>
      <c r="N679">
        <f t="shared" si="177"/>
        <v>0</v>
      </c>
      <c r="O679" s="12">
        <f t="shared" si="178"/>
        <v>18.687999999999999</v>
      </c>
      <c r="P679" s="11">
        <f t="shared" si="179"/>
        <v>0</v>
      </c>
      <c r="Q679" s="1">
        <f t="shared" si="180"/>
        <v>18.687999999999999</v>
      </c>
      <c r="S679" s="14" t="str">
        <f t="shared" si="181"/>
        <v>A</v>
      </c>
      <c r="U679" s="1">
        <f t="shared" si="182"/>
        <v>18.687999999999999</v>
      </c>
      <c r="V679" s="1">
        <f t="shared" si="183"/>
        <v>378.50299999999999</v>
      </c>
      <c r="W679" s="1">
        <f t="shared" si="184"/>
        <v>0</v>
      </c>
      <c r="X679" s="20">
        <f t="shared" si="185"/>
        <v>0</v>
      </c>
      <c r="Y679" s="22">
        <f t="shared" si="186"/>
        <v>0</v>
      </c>
      <c r="AA679" s="47"/>
    </row>
    <row r="680" spans="1:34" hidden="1" x14ac:dyDescent="0.25">
      <c r="A680" s="57" t="s">
        <v>39</v>
      </c>
      <c r="B680" s="1">
        <v>18.303999999999998</v>
      </c>
      <c r="C680" s="1">
        <v>18.047999999999998</v>
      </c>
      <c r="D680" s="1">
        <v>418.041</v>
      </c>
      <c r="E680" s="1">
        <v>378.71800000000002</v>
      </c>
      <c r="G680" s="1">
        <f t="shared" si="170"/>
        <v>39.322999999999979</v>
      </c>
      <c r="H680" s="1">
        <f t="shared" si="171"/>
        <v>0.25600000000000023</v>
      </c>
      <c r="I680" s="2">
        <f t="shared" si="172"/>
        <v>401.31936000000002</v>
      </c>
      <c r="J680" s="2">
        <f t="shared" si="173"/>
        <v>392.95853999999997</v>
      </c>
      <c r="K680" s="2">
        <f t="shared" si="174"/>
        <v>384.59771999999998</v>
      </c>
      <c r="L680" s="10">
        <f t="shared" si="175"/>
        <v>0</v>
      </c>
      <c r="M680" s="73" t="str">
        <f t="shared" si="176"/>
        <v/>
      </c>
      <c r="N680">
        <f t="shared" si="177"/>
        <v>0</v>
      </c>
      <c r="O680" s="12">
        <f t="shared" si="178"/>
        <v>18.303999999999998</v>
      </c>
      <c r="P680" s="11">
        <f t="shared" si="179"/>
        <v>0</v>
      </c>
      <c r="Q680" s="1">
        <f t="shared" si="180"/>
        <v>18.303999999999998</v>
      </c>
      <c r="S680" s="14" t="str">
        <f t="shared" si="181"/>
        <v>A</v>
      </c>
      <c r="U680" s="1">
        <f t="shared" si="182"/>
        <v>18.303999999999998</v>
      </c>
      <c r="V680" s="1">
        <f t="shared" si="183"/>
        <v>378.71800000000002</v>
      </c>
      <c r="W680" s="1">
        <f t="shared" si="184"/>
        <v>0</v>
      </c>
      <c r="X680" s="20">
        <f t="shared" si="185"/>
        <v>0</v>
      </c>
      <c r="Y680" s="22">
        <f t="shared" si="186"/>
        <v>0</v>
      </c>
      <c r="AA680" s="47"/>
    </row>
    <row r="681" spans="1:34" x14ac:dyDescent="0.25">
      <c r="A681" s="57" t="s">
        <v>39</v>
      </c>
      <c r="B681" s="1">
        <v>17.792000000000002</v>
      </c>
      <c r="C681" s="1">
        <v>17.664000000000001</v>
      </c>
      <c r="D681" s="1">
        <v>418.125</v>
      </c>
      <c r="E681" s="1">
        <v>380.221</v>
      </c>
      <c r="G681" s="1">
        <f t="shared" si="170"/>
        <v>37.903999999999996</v>
      </c>
      <c r="H681" s="1">
        <f t="shared" si="171"/>
        <v>0.12800000000000011</v>
      </c>
      <c r="I681" s="2">
        <f t="shared" si="172"/>
        <v>401.4</v>
      </c>
      <c r="J681" s="2">
        <f t="shared" si="173"/>
        <v>393.03750000000002</v>
      </c>
      <c r="K681" s="2">
        <f t="shared" si="174"/>
        <v>384.67500000000001</v>
      </c>
      <c r="L681" s="10">
        <f t="shared" si="175"/>
        <v>3</v>
      </c>
      <c r="M681" s="73">
        <f t="shared" si="176"/>
        <v>3</v>
      </c>
      <c r="N681">
        <f t="shared" si="177"/>
        <v>3</v>
      </c>
      <c r="O681" s="12">
        <f t="shared" si="178"/>
        <v>19.799688404184288</v>
      </c>
      <c r="P681" s="11">
        <f t="shared" si="179"/>
        <v>2.007688404184286</v>
      </c>
      <c r="Q681" s="1">
        <f t="shared" si="180"/>
        <v>17.792000000000002</v>
      </c>
      <c r="S681" s="14" t="str">
        <f t="shared" si="181"/>
        <v>A</v>
      </c>
      <c r="U681" s="1">
        <f t="shared" si="182"/>
        <v>17.792000000000002</v>
      </c>
      <c r="V681" s="1">
        <f t="shared" si="183"/>
        <v>380.221</v>
      </c>
      <c r="W681" s="1">
        <f t="shared" si="184"/>
        <v>2.007688404184286</v>
      </c>
      <c r="X681" s="20">
        <f t="shared" si="185"/>
        <v>0.8733444558201644</v>
      </c>
      <c r="Y681" s="22">
        <f t="shared" si="186"/>
        <v>3</v>
      </c>
      <c r="Z681" s="32" t="s">
        <v>40</v>
      </c>
      <c r="AA681" s="47"/>
      <c r="AB681" s="32" t="str">
        <f>A681</f>
        <v>JJJJ-MM-TT SS:MM:SS</v>
      </c>
      <c r="AC681" s="1">
        <f>SUM(U681:U704)</f>
        <v>486.01599999999985</v>
      </c>
      <c r="AD681" s="1">
        <f>AVERAGE(V681:V704)</f>
        <v>381.85695833333347</v>
      </c>
      <c r="AE681" s="1">
        <f>SUM(W681:W704)</f>
        <v>40.48597551747163</v>
      </c>
      <c r="AF681" s="1">
        <f>SUM(X681:X704)</f>
        <v>17.611399350100161</v>
      </c>
      <c r="AG681" s="35">
        <f>AVERAGE(Y681:Y704)</f>
        <v>2.125</v>
      </c>
      <c r="AH681" s="37" t="e">
        <f>DAY(A681)</f>
        <v>#VALUE!</v>
      </c>
    </row>
    <row r="682" spans="1:34" hidden="1" x14ac:dyDescent="0.25">
      <c r="A682" s="57" t="s">
        <v>39</v>
      </c>
      <c r="B682" s="1">
        <v>17.536000000000001</v>
      </c>
      <c r="C682" s="1">
        <v>17.28</v>
      </c>
      <c r="D682" s="1">
        <v>418.51400000000001</v>
      </c>
      <c r="E682" s="1">
        <v>382.83300000000003</v>
      </c>
      <c r="G682" s="1">
        <f t="shared" si="170"/>
        <v>35.680999999999983</v>
      </c>
      <c r="H682" s="1">
        <f t="shared" si="171"/>
        <v>0.25600000000000023</v>
      </c>
      <c r="I682" s="2">
        <f t="shared" si="172"/>
        <v>401.77343999999999</v>
      </c>
      <c r="J682" s="2">
        <f t="shared" si="173"/>
        <v>393.40316000000001</v>
      </c>
      <c r="K682" s="2">
        <f t="shared" si="174"/>
        <v>385.03287999999998</v>
      </c>
      <c r="L682" s="10">
        <f t="shared" si="175"/>
        <v>3</v>
      </c>
      <c r="M682" s="73" t="str">
        <f t="shared" si="176"/>
        <v/>
      </c>
      <c r="N682">
        <f t="shared" si="177"/>
        <v>3</v>
      </c>
      <c r="O682" s="12">
        <f t="shared" si="178"/>
        <v>19.514800801246384</v>
      </c>
      <c r="P682" s="11">
        <f t="shared" si="179"/>
        <v>1.9788008012463827</v>
      </c>
      <c r="Q682" s="1">
        <f t="shared" si="180"/>
        <v>17.536000000000001</v>
      </c>
      <c r="S682" s="14" t="str">
        <f t="shared" si="181"/>
        <v>A</v>
      </c>
      <c r="U682" s="1">
        <f t="shared" si="182"/>
        <v>17.536000000000001</v>
      </c>
      <c r="V682" s="1">
        <f t="shared" si="183"/>
        <v>382.83300000000003</v>
      </c>
      <c r="W682" s="1">
        <f t="shared" si="184"/>
        <v>1.9788008012463827</v>
      </c>
      <c r="X682" s="20">
        <f t="shared" si="185"/>
        <v>0.8607783485421765</v>
      </c>
      <c r="Y682" s="22">
        <f t="shared" si="186"/>
        <v>3</v>
      </c>
      <c r="AA682" s="47"/>
    </row>
    <row r="683" spans="1:34" hidden="1" x14ac:dyDescent="0.25">
      <c r="A683" s="57" t="s">
        <v>39</v>
      </c>
      <c r="B683" s="1">
        <v>18.047999999999998</v>
      </c>
      <c r="C683" s="1">
        <v>17.920000000000002</v>
      </c>
      <c r="D683" s="1">
        <v>418.63600000000002</v>
      </c>
      <c r="E683" s="1">
        <v>379.26299999999998</v>
      </c>
      <c r="G683" s="1">
        <f t="shared" si="170"/>
        <v>39.373000000000047</v>
      </c>
      <c r="H683" s="1">
        <f t="shared" si="171"/>
        <v>0.12799999999999656</v>
      </c>
      <c r="I683" s="2">
        <f t="shared" si="172"/>
        <v>401.89056000000005</v>
      </c>
      <c r="J683" s="2">
        <f t="shared" si="173"/>
        <v>393.51784000000004</v>
      </c>
      <c r="K683" s="2">
        <f t="shared" si="174"/>
        <v>385.14512000000002</v>
      </c>
      <c r="L683" s="10">
        <f t="shared" si="175"/>
        <v>0</v>
      </c>
      <c r="M683" s="73">
        <f t="shared" si="176"/>
        <v>0</v>
      </c>
      <c r="N683">
        <f t="shared" si="177"/>
        <v>0</v>
      </c>
      <c r="O683" s="12">
        <f t="shared" si="178"/>
        <v>18.047999999999998</v>
      </c>
      <c r="P683" s="11">
        <f t="shared" si="179"/>
        <v>0</v>
      </c>
      <c r="Q683" s="1">
        <f t="shared" si="180"/>
        <v>18.047999999999998</v>
      </c>
      <c r="S683" s="14" t="str">
        <f t="shared" si="181"/>
        <v>A</v>
      </c>
      <c r="U683" s="1">
        <f t="shared" si="182"/>
        <v>18.047999999999998</v>
      </c>
      <c r="V683" s="1">
        <f t="shared" si="183"/>
        <v>379.26299999999998</v>
      </c>
      <c r="W683" s="1">
        <f t="shared" si="184"/>
        <v>0</v>
      </c>
      <c r="X683" s="20">
        <f t="shared" si="185"/>
        <v>0</v>
      </c>
      <c r="Y683" s="22">
        <f t="shared" si="186"/>
        <v>0</v>
      </c>
      <c r="AA683" s="47"/>
    </row>
    <row r="684" spans="1:34" hidden="1" x14ac:dyDescent="0.25">
      <c r="A684" s="57" t="s">
        <v>39</v>
      </c>
      <c r="B684" s="1">
        <v>17.664000000000001</v>
      </c>
      <c r="C684" s="1">
        <v>17.28</v>
      </c>
      <c r="D684" s="1">
        <v>419.44200000000001</v>
      </c>
      <c r="E684" s="1">
        <v>379.99400000000003</v>
      </c>
      <c r="G684" s="1">
        <f t="shared" si="170"/>
        <v>39.447999999999979</v>
      </c>
      <c r="H684" s="1">
        <f t="shared" si="171"/>
        <v>0.38400000000000034</v>
      </c>
      <c r="I684" s="2">
        <f t="shared" si="172"/>
        <v>402.66432000000003</v>
      </c>
      <c r="J684" s="2">
        <f t="shared" si="173"/>
        <v>394.27548000000002</v>
      </c>
      <c r="K684" s="2">
        <f t="shared" si="174"/>
        <v>385.88664</v>
      </c>
      <c r="L684" s="10">
        <f t="shared" si="175"/>
        <v>0</v>
      </c>
      <c r="M684" s="73" t="str">
        <f t="shared" si="176"/>
        <v/>
      </c>
      <c r="N684">
        <f t="shared" si="177"/>
        <v>0</v>
      </c>
      <c r="O684" s="12">
        <f t="shared" si="178"/>
        <v>17.664000000000001</v>
      </c>
      <c r="P684" s="11">
        <f t="shared" si="179"/>
        <v>0</v>
      </c>
      <c r="Q684" s="1">
        <f t="shared" si="180"/>
        <v>17.664000000000001</v>
      </c>
      <c r="S684" s="14" t="str">
        <f t="shared" si="181"/>
        <v>A</v>
      </c>
      <c r="U684" s="1">
        <f t="shared" si="182"/>
        <v>17.664000000000001</v>
      </c>
      <c r="V684" s="1">
        <f t="shared" si="183"/>
        <v>379.99400000000003</v>
      </c>
      <c r="W684" s="1">
        <f t="shared" si="184"/>
        <v>0</v>
      </c>
      <c r="X684" s="20">
        <f t="shared" si="185"/>
        <v>0</v>
      </c>
      <c r="Y684" s="22">
        <f t="shared" si="186"/>
        <v>0</v>
      </c>
      <c r="AA684" s="47"/>
    </row>
    <row r="685" spans="1:34" hidden="1" x14ac:dyDescent="0.25">
      <c r="A685" s="57" t="s">
        <v>39</v>
      </c>
      <c r="B685" s="1">
        <v>17.792000000000002</v>
      </c>
      <c r="C685" s="1">
        <v>17.664000000000001</v>
      </c>
      <c r="D685" s="1">
        <v>418.79599999999999</v>
      </c>
      <c r="E685" s="1">
        <v>379.41199999999998</v>
      </c>
      <c r="G685" s="1">
        <f t="shared" si="170"/>
        <v>39.384000000000015</v>
      </c>
      <c r="H685" s="1">
        <f t="shared" si="171"/>
        <v>0.12800000000000011</v>
      </c>
      <c r="I685" s="2">
        <f t="shared" si="172"/>
        <v>402.04415999999998</v>
      </c>
      <c r="J685" s="2">
        <f t="shared" si="173"/>
        <v>393.66823999999997</v>
      </c>
      <c r="K685" s="2">
        <f t="shared" si="174"/>
        <v>385.29232000000002</v>
      </c>
      <c r="L685" s="10">
        <f t="shared" si="175"/>
        <v>0</v>
      </c>
      <c r="M685" s="73" t="str">
        <f t="shared" si="176"/>
        <v/>
      </c>
      <c r="N685">
        <f t="shared" si="177"/>
        <v>0</v>
      </c>
      <c r="O685" s="12">
        <f t="shared" si="178"/>
        <v>17.792000000000002</v>
      </c>
      <c r="P685" s="11">
        <f t="shared" si="179"/>
        <v>0</v>
      </c>
      <c r="Q685" s="1">
        <f t="shared" si="180"/>
        <v>17.792000000000002</v>
      </c>
      <c r="S685" s="14" t="str">
        <f t="shared" si="181"/>
        <v>A</v>
      </c>
      <c r="U685" s="1">
        <f t="shared" si="182"/>
        <v>17.792000000000002</v>
      </c>
      <c r="V685" s="1">
        <f t="shared" si="183"/>
        <v>379.41199999999998</v>
      </c>
      <c r="W685" s="1">
        <f t="shared" si="184"/>
        <v>0</v>
      </c>
      <c r="X685" s="20">
        <f t="shared" si="185"/>
        <v>0</v>
      </c>
      <c r="Y685" s="22">
        <f t="shared" si="186"/>
        <v>0</v>
      </c>
      <c r="AA685" s="47"/>
    </row>
    <row r="686" spans="1:34" hidden="1" x14ac:dyDescent="0.25">
      <c r="A686" s="57" t="s">
        <v>39</v>
      </c>
      <c r="B686" s="1">
        <v>18.303999999999998</v>
      </c>
      <c r="C686" s="1">
        <v>18.175999999999998</v>
      </c>
      <c r="D686" s="1">
        <v>418.875</v>
      </c>
      <c r="E686" s="1">
        <v>379.48599999999999</v>
      </c>
      <c r="G686" s="1">
        <f t="shared" si="170"/>
        <v>39.38900000000001</v>
      </c>
      <c r="H686" s="1">
        <f t="shared" si="171"/>
        <v>0.12800000000000011</v>
      </c>
      <c r="I686" s="2">
        <f t="shared" si="172"/>
        <v>402.12</v>
      </c>
      <c r="J686" s="2">
        <f t="shared" si="173"/>
        <v>393.74250000000001</v>
      </c>
      <c r="K686" s="2">
        <f t="shared" si="174"/>
        <v>385.36500000000001</v>
      </c>
      <c r="L686" s="10">
        <f t="shared" si="175"/>
        <v>0</v>
      </c>
      <c r="M686" s="73" t="str">
        <f t="shared" si="176"/>
        <v/>
      </c>
      <c r="N686">
        <f t="shared" si="177"/>
        <v>0</v>
      </c>
      <c r="O686" s="12">
        <f t="shared" si="178"/>
        <v>18.303999999999998</v>
      </c>
      <c r="P686" s="11">
        <f t="shared" si="179"/>
        <v>0</v>
      </c>
      <c r="Q686" s="1">
        <f t="shared" si="180"/>
        <v>18.303999999999998</v>
      </c>
      <c r="S686" s="14" t="str">
        <f t="shared" si="181"/>
        <v>A</v>
      </c>
      <c r="U686" s="1">
        <f t="shared" si="182"/>
        <v>18.303999999999998</v>
      </c>
      <c r="V686" s="1">
        <f t="shared" si="183"/>
        <v>379.48599999999999</v>
      </c>
      <c r="W686" s="1">
        <f t="shared" si="184"/>
        <v>0</v>
      </c>
      <c r="X686" s="20">
        <f t="shared" si="185"/>
        <v>0</v>
      </c>
      <c r="Y686" s="22">
        <f t="shared" si="186"/>
        <v>0</v>
      </c>
      <c r="AA686" s="47"/>
    </row>
    <row r="687" spans="1:34" hidden="1" x14ac:dyDescent="0.25">
      <c r="A687" s="57" t="s">
        <v>39</v>
      </c>
      <c r="B687" s="1">
        <v>20.352</v>
      </c>
      <c r="C687" s="1">
        <v>20.096</v>
      </c>
      <c r="D687" s="1">
        <v>417.33100000000002</v>
      </c>
      <c r="E687" s="1">
        <v>382.42099999999999</v>
      </c>
      <c r="G687" s="1">
        <f t="shared" si="170"/>
        <v>34.910000000000025</v>
      </c>
      <c r="H687" s="1">
        <f t="shared" si="171"/>
        <v>0.25600000000000023</v>
      </c>
      <c r="I687" s="2">
        <f t="shared" si="172"/>
        <v>400.63776000000001</v>
      </c>
      <c r="J687" s="2">
        <f t="shared" si="173"/>
        <v>392.29114000000004</v>
      </c>
      <c r="K687" s="2">
        <f t="shared" si="174"/>
        <v>383.94452000000001</v>
      </c>
      <c r="L687" s="10">
        <f t="shared" si="175"/>
        <v>3</v>
      </c>
      <c r="M687" s="73">
        <f t="shared" si="176"/>
        <v>3</v>
      </c>
      <c r="N687">
        <f t="shared" si="177"/>
        <v>3</v>
      </c>
      <c r="O687" s="12">
        <f t="shared" si="178"/>
        <v>22.648564433563322</v>
      </c>
      <c r="P687" s="11">
        <f t="shared" si="179"/>
        <v>2.2965644335633222</v>
      </c>
      <c r="Q687" s="1">
        <f t="shared" si="180"/>
        <v>20.352</v>
      </c>
      <c r="S687" s="14" t="str">
        <f t="shared" si="181"/>
        <v>A</v>
      </c>
      <c r="U687" s="1">
        <f t="shared" si="182"/>
        <v>20.352</v>
      </c>
      <c r="V687" s="1">
        <f t="shared" si="183"/>
        <v>382.42099999999999</v>
      </c>
      <c r="W687" s="1">
        <f t="shared" si="184"/>
        <v>2.2965644335633222</v>
      </c>
      <c r="X687" s="20">
        <f t="shared" si="185"/>
        <v>0.9990055286000451</v>
      </c>
      <c r="Y687" s="22">
        <f t="shared" si="186"/>
        <v>3</v>
      </c>
      <c r="AA687" s="47"/>
    </row>
    <row r="688" spans="1:34" hidden="1" x14ac:dyDescent="0.25">
      <c r="A688" s="57" t="s">
        <v>39</v>
      </c>
      <c r="B688" s="1">
        <v>20.736000000000001</v>
      </c>
      <c r="C688" s="1">
        <v>20.608000000000001</v>
      </c>
      <c r="D688" s="1">
        <v>415.87799999999999</v>
      </c>
      <c r="E688" s="1">
        <v>382.63900000000001</v>
      </c>
      <c r="G688" s="1">
        <f t="shared" si="170"/>
        <v>33.238999999999976</v>
      </c>
      <c r="H688" s="1">
        <f t="shared" si="171"/>
        <v>0.12800000000000011</v>
      </c>
      <c r="I688" s="2">
        <f t="shared" si="172"/>
        <v>399.24288000000001</v>
      </c>
      <c r="J688" s="2">
        <f t="shared" si="173"/>
        <v>390.92532</v>
      </c>
      <c r="K688" s="2">
        <f t="shared" si="174"/>
        <v>382.60775999999998</v>
      </c>
      <c r="L688" s="10">
        <f t="shared" si="175"/>
        <v>3</v>
      </c>
      <c r="M688" s="73" t="str">
        <f t="shared" si="176"/>
        <v/>
      </c>
      <c r="N688">
        <f t="shared" si="177"/>
        <v>3</v>
      </c>
      <c r="O688" s="12">
        <f t="shared" si="178"/>
        <v>23.075895837970176</v>
      </c>
      <c r="P688" s="11">
        <f t="shared" si="179"/>
        <v>2.3398958379701753</v>
      </c>
      <c r="Q688" s="1">
        <f t="shared" si="180"/>
        <v>20.736000000000001</v>
      </c>
      <c r="S688" s="14" t="str">
        <f t="shared" si="181"/>
        <v>A</v>
      </c>
      <c r="U688" s="1">
        <f t="shared" si="182"/>
        <v>20.736000000000001</v>
      </c>
      <c r="V688" s="1">
        <f t="shared" si="183"/>
        <v>382.63900000000001</v>
      </c>
      <c r="W688" s="1">
        <f t="shared" si="184"/>
        <v>2.3398958379701753</v>
      </c>
      <c r="X688" s="20">
        <f t="shared" si="185"/>
        <v>1.0178546895170262</v>
      </c>
      <c r="Y688" s="22">
        <f t="shared" si="186"/>
        <v>3</v>
      </c>
      <c r="AA688" s="47"/>
    </row>
    <row r="689" spans="1:27" hidden="1" x14ac:dyDescent="0.25">
      <c r="A689" s="57" t="s">
        <v>39</v>
      </c>
      <c r="B689" s="1">
        <v>20.096</v>
      </c>
      <c r="C689" s="1">
        <v>19.968</v>
      </c>
      <c r="D689" s="1">
        <v>415.399</v>
      </c>
      <c r="E689" s="1">
        <v>382.202</v>
      </c>
      <c r="G689" s="1">
        <f t="shared" si="170"/>
        <v>33.197000000000003</v>
      </c>
      <c r="H689" s="1">
        <f t="shared" si="171"/>
        <v>0.12800000000000011</v>
      </c>
      <c r="I689" s="2">
        <f t="shared" si="172"/>
        <v>398.78304000000003</v>
      </c>
      <c r="J689" s="2">
        <f t="shared" si="173"/>
        <v>390.47505999999998</v>
      </c>
      <c r="K689" s="2">
        <f t="shared" si="174"/>
        <v>382.16708</v>
      </c>
      <c r="L689" s="10">
        <f t="shared" si="175"/>
        <v>3</v>
      </c>
      <c r="M689" s="73" t="str">
        <f t="shared" si="176"/>
        <v/>
      </c>
      <c r="N689">
        <f t="shared" si="177"/>
        <v>3</v>
      </c>
      <c r="O689" s="12">
        <f t="shared" si="178"/>
        <v>22.363676830625419</v>
      </c>
      <c r="P689" s="11">
        <f t="shared" si="179"/>
        <v>2.2676768306254189</v>
      </c>
      <c r="Q689" s="1">
        <f t="shared" si="180"/>
        <v>20.096</v>
      </c>
      <c r="S689" s="14" t="str">
        <f t="shared" si="181"/>
        <v>A</v>
      </c>
      <c r="U689" s="1">
        <f t="shared" si="182"/>
        <v>20.096</v>
      </c>
      <c r="V689" s="1">
        <f t="shared" si="183"/>
        <v>382.202</v>
      </c>
      <c r="W689" s="1">
        <f t="shared" si="184"/>
        <v>2.2676768306254189</v>
      </c>
      <c r="X689" s="20">
        <f t="shared" si="185"/>
        <v>0.9864394213220572</v>
      </c>
      <c r="Y689" s="22">
        <f t="shared" si="186"/>
        <v>3</v>
      </c>
      <c r="AA689" s="47"/>
    </row>
    <row r="690" spans="1:27" hidden="1" x14ac:dyDescent="0.25">
      <c r="A690" s="57" t="s">
        <v>39</v>
      </c>
      <c r="B690" s="1">
        <v>19.84</v>
      </c>
      <c r="C690" s="1">
        <v>19.584</v>
      </c>
      <c r="D690" s="1">
        <v>416.87200000000001</v>
      </c>
      <c r="E690" s="1">
        <v>383.55900000000003</v>
      </c>
      <c r="G690" s="1">
        <f t="shared" si="170"/>
        <v>33.312999999999988</v>
      </c>
      <c r="H690" s="1">
        <f t="shared" si="171"/>
        <v>0.25600000000000023</v>
      </c>
      <c r="I690" s="2">
        <f t="shared" si="172"/>
        <v>400.19712000000004</v>
      </c>
      <c r="J690" s="2">
        <f t="shared" si="173"/>
        <v>391.85968000000003</v>
      </c>
      <c r="K690" s="2">
        <f t="shared" si="174"/>
        <v>383.52224000000001</v>
      </c>
      <c r="L690" s="10">
        <f t="shared" si="175"/>
        <v>3</v>
      </c>
      <c r="M690" s="73" t="str">
        <f t="shared" si="176"/>
        <v/>
      </c>
      <c r="N690">
        <f t="shared" si="177"/>
        <v>3</v>
      </c>
      <c r="O690" s="12">
        <f t="shared" si="178"/>
        <v>22.078789227687516</v>
      </c>
      <c r="P690" s="11">
        <f t="shared" si="179"/>
        <v>2.2387892276875156</v>
      </c>
      <c r="Q690" s="1">
        <f t="shared" si="180"/>
        <v>19.84</v>
      </c>
      <c r="S690" s="14" t="str">
        <f t="shared" si="181"/>
        <v>A</v>
      </c>
      <c r="U690" s="1">
        <f t="shared" si="182"/>
        <v>19.84</v>
      </c>
      <c r="V690" s="1">
        <f t="shared" si="183"/>
        <v>383.55900000000003</v>
      </c>
      <c r="W690" s="1">
        <f t="shared" si="184"/>
        <v>2.2387892276875156</v>
      </c>
      <c r="X690" s="20">
        <f t="shared" si="185"/>
        <v>0.97387331404406929</v>
      </c>
      <c r="Y690" s="22">
        <f t="shared" si="186"/>
        <v>3</v>
      </c>
      <c r="AA690" s="47"/>
    </row>
    <row r="691" spans="1:27" hidden="1" x14ac:dyDescent="0.25">
      <c r="A691" s="57" t="s">
        <v>39</v>
      </c>
      <c r="B691" s="1">
        <v>19.327999999999999</v>
      </c>
      <c r="C691" s="1">
        <v>19.2</v>
      </c>
      <c r="D691" s="1">
        <v>417.39299999999997</v>
      </c>
      <c r="E691" s="1">
        <v>384.03800000000001</v>
      </c>
      <c r="G691" s="1">
        <f t="shared" si="170"/>
        <v>33.354999999999961</v>
      </c>
      <c r="H691" s="1">
        <f t="shared" si="171"/>
        <v>0.12800000000000011</v>
      </c>
      <c r="I691" s="2">
        <f t="shared" si="172"/>
        <v>400.69727999999998</v>
      </c>
      <c r="J691" s="2">
        <f t="shared" si="173"/>
        <v>392.34941999999995</v>
      </c>
      <c r="K691" s="2">
        <f t="shared" si="174"/>
        <v>384.00155999999998</v>
      </c>
      <c r="L691" s="10">
        <f t="shared" si="175"/>
        <v>3</v>
      </c>
      <c r="M691" s="73" t="str">
        <f t="shared" si="176"/>
        <v/>
      </c>
      <c r="N691">
        <f t="shared" si="177"/>
        <v>3</v>
      </c>
      <c r="O691" s="12">
        <f t="shared" si="178"/>
        <v>21.509014021811709</v>
      </c>
      <c r="P691" s="11">
        <f t="shared" si="179"/>
        <v>2.1810140218117091</v>
      </c>
      <c r="Q691" s="1">
        <f t="shared" si="180"/>
        <v>19.327999999999999</v>
      </c>
      <c r="S691" s="14" t="str">
        <f t="shared" si="181"/>
        <v>A</v>
      </c>
      <c r="U691" s="1">
        <f t="shared" si="182"/>
        <v>19.327999999999999</v>
      </c>
      <c r="V691" s="1">
        <f t="shared" si="183"/>
        <v>384.03800000000001</v>
      </c>
      <c r="W691" s="1">
        <f t="shared" si="184"/>
        <v>2.1810140218117091</v>
      </c>
      <c r="X691" s="20">
        <f t="shared" si="185"/>
        <v>0.94874109948809349</v>
      </c>
      <c r="Y691" s="22">
        <f t="shared" si="186"/>
        <v>3</v>
      </c>
      <c r="AA691" s="47"/>
    </row>
    <row r="692" spans="1:27" hidden="1" x14ac:dyDescent="0.25">
      <c r="A692" s="57" t="s">
        <v>39</v>
      </c>
      <c r="B692" s="1">
        <v>19.071999999999999</v>
      </c>
      <c r="C692" s="1">
        <v>18.943999999999999</v>
      </c>
      <c r="D692" s="1">
        <v>417.69499999999999</v>
      </c>
      <c r="E692" s="1">
        <v>384.31200000000001</v>
      </c>
      <c r="G692" s="1">
        <f t="shared" si="170"/>
        <v>33.382999999999981</v>
      </c>
      <c r="H692" s="1">
        <f t="shared" si="171"/>
        <v>0.12800000000000011</v>
      </c>
      <c r="I692" s="2">
        <f t="shared" si="172"/>
        <v>400.98719999999997</v>
      </c>
      <c r="J692" s="2">
        <f t="shared" si="173"/>
        <v>392.63330000000002</v>
      </c>
      <c r="K692" s="2">
        <f t="shared" si="174"/>
        <v>384.27940000000001</v>
      </c>
      <c r="L692" s="10">
        <f t="shared" si="175"/>
        <v>3</v>
      </c>
      <c r="M692" s="73" t="str">
        <f t="shared" si="176"/>
        <v/>
      </c>
      <c r="N692">
        <f t="shared" si="177"/>
        <v>3</v>
      </c>
      <c r="O692" s="12">
        <f t="shared" si="178"/>
        <v>21.224126418873801</v>
      </c>
      <c r="P692" s="11">
        <f t="shared" si="179"/>
        <v>2.1521264188738023</v>
      </c>
      <c r="Q692" s="1">
        <f t="shared" si="180"/>
        <v>19.071999999999999</v>
      </c>
      <c r="S692" s="14" t="str">
        <f t="shared" si="181"/>
        <v>A</v>
      </c>
      <c r="U692" s="1">
        <f t="shared" si="182"/>
        <v>19.071999999999999</v>
      </c>
      <c r="V692" s="1">
        <f t="shared" si="183"/>
        <v>384.31200000000001</v>
      </c>
      <c r="W692" s="1">
        <f t="shared" si="184"/>
        <v>2.1521264188738023</v>
      </c>
      <c r="X692" s="20">
        <f t="shared" si="185"/>
        <v>0.93617499221010403</v>
      </c>
      <c r="Y692" s="22">
        <f t="shared" si="186"/>
        <v>3</v>
      </c>
      <c r="AA692" s="47"/>
    </row>
    <row r="693" spans="1:27" hidden="1" x14ac:dyDescent="0.25">
      <c r="A693" s="57" t="s">
        <v>39</v>
      </c>
      <c r="B693" s="1">
        <v>20.608000000000001</v>
      </c>
      <c r="C693" s="1">
        <v>20.352</v>
      </c>
      <c r="D693" s="1">
        <v>418.221</v>
      </c>
      <c r="E693" s="1">
        <v>384.791</v>
      </c>
      <c r="G693" s="1">
        <f t="shared" si="170"/>
        <v>33.430000000000007</v>
      </c>
      <c r="H693" s="1">
        <f t="shared" si="171"/>
        <v>0.25600000000000023</v>
      </c>
      <c r="I693" s="2">
        <f t="shared" si="172"/>
        <v>401.49216000000001</v>
      </c>
      <c r="J693" s="2">
        <f t="shared" si="173"/>
        <v>393.12774000000002</v>
      </c>
      <c r="K693" s="2">
        <f t="shared" si="174"/>
        <v>384.76332000000002</v>
      </c>
      <c r="L693" s="10">
        <f t="shared" si="175"/>
        <v>3</v>
      </c>
      <c r="M693" s="73" t="str">
        <f t="shared" si="176"/>
        <v/>
      </c>
      <c r="N693">
        <f t="shared" si="177"/>
        <v>3</v>
      </c>
      <c r="O693" s="12">
        <f t="shared" si="178"/>
        <v>22.933452036501226</v>
      </c>
      <c r="P693" s="11">
        <f t="shared" si="179"/>
        <v>2.3254520365012255</v>
      </c>
      <c r="Q693" s="1">
        <f t="shared" si="180"/>
        <v>20.608000000000001</v>
      </c>
      <c r="S693" s="14" t="str">
        <f t="shared" si="181"/>
        <v>A</v>
      </c>
      <c r="U693" s="1">
        <f t="shared" si="182"/>
        <v>20.608000000000001</v>
      </c>
      <c r="V693" s="1">
        <f t="shared" si="183"/>
        <v>384.791</v>
      </c>
      <c r="W693" s="1">
        <f t="shared" si="184"/>
        <v>2.3254520365012255</v>
      </c>
      <c r="X693" s="20">
        <f t="shared" si="185"/>
        <v>1.0115716358780331</v>
      </c>
      <c r="Y693" s="22">
        <f t="shared" si="186"/>
        <v>3</v>
      </c>
      <c r="AA693" s="47"/>
    </row>
    <row r="694" spans="1:27" hidden="1" x14ac:dyDescent="0.25">
      <c r="A694" s="57" t="s">
        <v>39</v>
      </c>
      <c r="B694" s="1">
        <v>18.559999999999999</v>
      </c>
      <c r="C694" s="1">
        <v>18.431999999999999</v>
      </c>
      <c r="D694" s="1">
        <v>419.21499999999997</v>
      </c>
      <c r="E694" s="1">
        <v>379.98899999999998</v>
      </c>
      <c r="G694" s="1">
        <f t="shared" si="170"/>
        <v>39.225999999999999</v>
      </c>
      <c r="H694" s="1">
        <f t="shared" si="171"/>
        <v>0.12800000000000011</v>
      </c>
      <c r="I694" s="2">
        <f t="shared" si="172"/>
        <v>402.44639999999998</v>
      </c>
      <c r="J694" s="2">
        <f t="shared" si="173"/>
        <v>394.06209999999999</v>
      </c>
      <c r="K694" s="2">
        <f t="shared" si="174"/>
        <v>385.67779999999999</v>
      </c>
      <c r="L694" s="10">
        <f t="shared" si="175"/>
        <v>0</v>
      </c>
      <c r="M694" s="73">
        <f t="shared" si="176"/>
        <v>0</v>
      </c>
      <c r="N694">
        <f t="shared" si="177"/>
        <v>0</v>
      </c>
      <c r="O694" s="12">
        <f t="shared" si="178"/>
        <v>18.559999999999999</v>
      </c>
      <c r="P694" s="11">
        <f t="shared" si="179"/>
        <v>0</v>
      </c>
      <c r="Q694" s="1">
        <f t="shared" si="180"/>
        <v>18.559999999999999</v>
      </c>
      <c r="S694" s="14" t="str">
        <f t="shared" si="181"/>
        <v>A</v>
      </c>
      <c r="U694" s="1">
        <f t="shared" si="182"/>
        <v>18.559999999999999</v>
      </c>
      <c r="V694" s="1">
        <f t="shared" si="183"/>
        <v>379.98899999999998</v>
      </c>
      <c r="W694" s="1">
        <f t="shared" si="184"/>
        <v>0</v>
      </c>
      <c r="X694" s="20">
        <f t="shared" si="185"/>
        <v>0</v>
      </c>
      <c r="Y694" s="22">
        <f t="shared" si="186"/>
        <v>0</v>
      </c>
      <c r="AA694" s="47"/>
    </row>
    <row r="695" spans="1:27" hidden="1" x14ac:dyDescent="0.25">
      <c r="A695" s="57" t="s">
        <v>39</v>
      </c>
      <c r="B695" s="1">
        <v>17.664000000000001</v>
      </c>
      <c r="C695" s="1">
        <v>17.408000000000001</v>
      </c>
      <c r="D695" s="1">
        <v>417.97800000000001</v>
      </c>
      <c r="E695" s="1">
        <v>379.12599999999998</v>
      </c>
      <c r="G695" s="1">
        <f t="shared" si="170"/>
        <v>38.852000000000032</v>
      </c>
      <c r="H695" s="1">
        <f t="shared" si="171"/>
        <v>0.25600000000000023</v>
      </c>
      <c r="I695" s="2">
        <f t="shared" si="172"/>
        <v>401.25888000000003</v>
      </c>
      <c r="J695" s="2">
        <f t="shared" si="173"/>
        <v>392.89931999999999</v>
      </c>
      <c r="K695" s="2">
        <f t="shared" si="174"/>
        <v>384.53976</v>
      </c>
      <c r="L695" s="10">
        <f t="shared" si="175"/>
        <v>0</v>
      </c>
      <c r="M695" s="73" t="str">
        <f t="shared" si="176"/>
        <v/>
      </c>
      <c r="N695">
        <f t="shared" si="177"/>
        <v>0</v>
      </c>
      <c r="O695" s="12">
        <f t="shared" si="178"/>
        <v>17.664000000000001</v>
      </c>
      <c r="P695" s="11">
        <f t="shared" si="179"/>
        <v>0</v>
      </c>
      <c r="Q695" s="1">
        <f t="shared" si="180"/>
        <v>17.664000000000001</v>
      </c>
      <c r="S695" s="14" t="str">
        <f t="shared" si="181"/>
        <v>A</v>
      </c>
      <c r="U695" s="1">
        <f t="shared" si="182"/>
        <v>17.664000000000001</v>
      </c>
      <c r="V695" s="1">
        <f t="shared" si="183"/>
        <v>379.12599999999998</v>
      </c>
      <c r="W695" s="1">
        <f t="shared" si="184"/>
        <v>0</v>
      </c>
      <c r="X695" s="20">
        <f t="shared" si="185"/>
        <v>0</v>
      </c>
      <c r="Y695" s="22">
        <f t="shared" si="186"/>
        <v>0</v>
      </c>
      <c r="AA695" s="47"/>
    </row>
    <row r="696" spans="1:27" hidden="1" x14ac:dyDescent="0.25">
      <c r="A696" s="57" t="s">
        <v>39</v>
      </c>
      <c r="B696" s="1">
        <v>18.815999999999999</v>
      </c>
      <c r="C696" s="1">
        <v>18.687999999999999</v>
      </c>
      <c r="D696" s="1">
        <v>416.47</v>
      </c>
      <c r="E696" s="1">
        <v>383.17599999999999</v>
      </c>
      <c r="G696" s="1">
        <f t="shared" si="170"/>
        <v>33.29400000000004</v>
      </c>
      <c r="H696" s="1">
        <f t="shared" si="171"/>
        <v>0.12800000000000011</v>
      </c>
      <c r="I696" s="2">
        <f t="shared" si="172"/>
        <v>399.81120000000004</v>
      </c>
      <c r="J696" s="2">
        <f t="shared" si="173"/>
        <v>391.48180000000002</v>
      </c>
      <c r="K696" s="2">
        <f t="shared" si="174"/>
        <v>383.15240000000006</v>
      </c>
      <c r="L696" s="10">
        <f t="shared" si="175"/>
        <v>3</v>
      </c>
      <c r="M696" s="73">
        <f t="shared" si="176"/>
        <v>3</v>
      </c>
      <c r="N696">
        <f t="shared" si="177"/>
        <v>3</v>
      </c>
      <c r="O696" s="12">
        <f t="shared" si="178"/>
        <v>20.939238815935898</v>
      </c>
      <c r="P696" s="11">
        <f t="shared" si="179"/>
        <v>2.123238815935899</v>
      </c>
      <c r="Q696" s="1">
        <f t="shared" si="180"/>
        <v>18.815999999999999</v>
      </c>
      <c r="S696" s="14" t="str">
        <f t="shared" si="181"/>
        <v>A</v>
      </c>
      <c r="U696" s="1">
        <f t="shared" si="182"/>
        <v>18.815999999999999</v>
      </c>
      <c r="V696" s="1">
        <f t="shared" si="183"/>
        <v>383.17599999999999</v>
      </c>
      <c r="W696" s="1">
        <f t="shared" si="184"/>
        <v>2.123238815935899</v>
      </c>
      <c r="X696" s="20">
        <f t="shared" si="185"/>
        <v>0.92360888493211613</v>
      </c>
      <c r="Y696" s="22">
        <f t="shared" si="186"/>
        <v>3</v>
      </c>
      <c r="AA696" s="47"/>
    </row>
    <row r="697" spans="1:27" hidden="1" x14ac:dyDescent="0.25">
      <c r="A697" s="57" t="s">
        <v>39</v>
      </c>
      <c r="B697" s="1">
        <v>27.007999999999999</v>
      </c>
      <c r="C697" s="1">
        <v>26.88</v>
      </c>
      <c r="D697" s="1">
        <v>415.12799999999999</v>
      </c>
      <c r="E697" s="1">
        <v>381.91300000000001</v>
      </c>
      <c r="G697" s="1">
        <f t="shared" si="170"/>
        <v>33.214999999999975</v>
      </c>
      <c r="H697" s="1">
        <f t="shared" si="171"/>
        <v>0.12800000000000011</v>
      </c>
      <c r="I697" s="2">
        <f t="shared" si="172"/>
        <v>398.52287999999999</v>
      </c>
      <c r="J697" s="2">
        <f t="shared" si="173"/>
        <v>390.22032000000002</v>
      </c>
      <c r="K697" s="2">
        <f t="shared" si="174"/>
        <v>381.91775999999999</v>
      </c>
      <c r="L697" s="10">
        <f t="shared" si="175"/>
        <v>3</v>
      </c>
      <c r="M697" s="73" t="str">
        <f t="shared" si="176"/>
        <v/>
      </c>
      <c r="N697">
        <f t="shared" si="177"/>
        <v>3</v>
      </c>
      <c r="O697" s="12">
        <f t="shared" si="178"/>
        <v>30.05564210994881</v>
      </c>
      <c r="P697" s="11">
        <f t="shared" si="179"/>
        <v>3.0476421099488107</v>
      </c>
      <c r="Q697" s="1">
        <f t="shared" si="180"/>
        <v>27.007999999999999</v>
      </c>
      <c r="S697" s="14" t="str">
        <f t="shared" si="181"/>
        <v>A</v>
      </c>
      <c r="U697" s="1">
        <f t="shared" si="182"/>
        <v>27.007999999999999</v>
      </c>
      <c r="V697" s="1">
        <f t="shared" si="183"/>
        <v>381.91300000000001</v>
      </c>
      <c r="W697" s="1">
        <f t="shared" si="184"/>
        <v>3.0476421099488107</v>
      </c>
      <c r="X697" s="20">
        <f t="shared" si="185"/>
        <v>1.3257243178277327</v>
      </c>
      <c r="Y697" s="22">
        <f t="shared" si="186"/>
        <v>3</v>
      </c>
      <c r="AA697" s="47"/>
    </row>
    <row r="698" spans="1:27" hidden="1" x14ac:dyDescent="0.25">
      <c r="A698" s="57" t="s">
        <v>39</v>
      </c>
      <c r="B698" s="1">
        <v>31.744</v>
      </c>
      <c r="C698" s="1">
        <v>31.488</v>
      </c>
      <c r="D698" s="1">
        <v>414.32499999999999</v>
      </c>
      <c r="E698" s="1">
        <v>381.16699999999997</v>
      </c>
      <c r="G698" s="1">
        <f t="shared" si="170"/>
        <v>33.158000000000015</v>
      </c>
      <c r="H698" s="1">
        <f t="shared" si="171"/>
        <v>0.25600000000000023</v>
      </c>
      <c r="I698" s="2">
        <f t="shared" si="172"/>
        <v>397.75200000000001</v>
      </c>
      <c r="J698" s="2">
        <f t="shared" si="173"/>
        <v>389.46549999999996</v>
      </c>
      <c r="K698" s="2">
        <f t="shared" si="174"/>
        <v>381.17899999999997</v>
      </c>
      <c r="L698" s="10">
        <f t="shared" si="175"/>
        <v>3</v>
      </c>
      <c r="M698" s="73" t="str">
        <f t="shared" si="176"/>
        <v/>
      </c>
      <c r="N698">
        <f t="shared" si="177"/>
        <v>3</v>
      </c>
      <c r="O698" s="12">
        <f t="shared" si="178"/>
        <v>35.326062764300019</v>
      </c>
      <c r="P698" s="11">
        <f t="shared" si="179"/>
        <v>3.5820627643000194</v>
      </c>
      <c r="Q698" s="1">
        <f t="shared" si="180"/>
        <v>31.744</v>
      </c>
      <c r="S698" s="14" t="str">
        <f t="shared" si="181"/>
        <v>A</v>
      </c>
      <c r="U698" s="1">
        <f t="shared" si="182"/>
        <v>31.744</v>
      </c>
      <c r="V698" s="1">
        <f t="shared" si="183"/>
        <v>381.16699999999997</v>
      </c>
      <c r="W698" s="1">
        <f t="shared" si="184"/>
        <v>3.5820627643000194</v>
      </c>
      <c r="X698" s="20">
        <f t="shared" si="185"/>
        <v>1.5581973024705085</v>
      </c>
      <c r="Y698" s="22">
        <f t="shared" si="186"/>
        <v>3</v>
      </c>
      <c r="AA698" s="47"/>
    </row>
    <row r="699" spans="1:27" hidden="1" x14ac:dyDescent="0.25">
      <c r="A699" s="57" t="s">
        <v>39</v>
      </c>
      <c r="B699" s="1">
        <v>24.448</v>
      </c>
      <c r="C699" s="1">
        <v>24.32</v>
      </c>
      <c r="D699" s="1">
        <v>415.48500000000001</v>
      </c>
      <c r="E699" s="1">
        <v>382.25299999999999</v>
      </c>
      <c r="G699" s="1">
        <f t="shared" si="170"/>
        <v>33.232000000000028</v>
      </c>
      <c r="H699" s="1">
        <f t="shared" si="171"/>
        <v>0.12800000000000011</v>
      </c>
      <c r="I699" s="2">
        <f t="shared" si="172"/>
        <v>398.86560000000003</v>
      </c>
      <c r="J699" s="2">
        <f t="shared" si="173"/>
        <v>390.55590000000001</v>
      </c>
      <c r="K699" s="2">
        <f t="shared" si="174"/>
        <v>382.24620000000004</v>
      </c>
      <c r="L699" s="10">
        <f t="shared" si="175"/>
        <v>3</v>
      </c>
      <c r="M699" s="73" t="str">
        <f t="shared" si="176"/>
        <v/>
      </c>
      <c r="N699">
        <f t="shared" si="177"/>
        <v>3</v>
      </c>
      <c r="O699" s="12">
        <f t="shared" si="178"/>
        <v>27.206766080569775</v>
      </c>
      <c r="P699" s="11">
        <f t="shared" si="179"/>
        <v>2.7587660805697745</v>
      </c>
      <c r="Q699" s="1">
        <f t="shared" si="180"/>
        <v>24.448</v>
      </c>
      <c r="S699" s="14" t="str">
        <f t="shared" si="181"/>
        <v>A</v>
      </c>
      <c r="U699" s="1">
        <f t="shared" si="182"/>
        <v>24.448</v>
      </c>
      <c r="V699" s="1">
        <f t="shared" si="183"/>
        <v>382.25299999999999</v>
      </c>
      <c r="W699" s="1">
        <f t="shared" si="184"/>
        <v>2.7587660805697745</v>
      </c>
      <c r="X699" s="20">
        <f t="shared" si="185"/>
        <v>1.2000632450478519</v>
      </c>
      <c r="Y699" s="22">
        <f t="shared" si="186"/>
        <v>3</v>
      </c>
      <c r="AA699" s="47"/>
    </row>
    <row r="700" spans="1:27" hidden="1" x14ac:dyDescent="0.25">
      <c r="A700" s="57" t="s">
        <v>39</v>
      </c>
      <c r="B700" s="1">
        <v>20.864000000000001</v>
      </c>
      <c r="C700" s="1">
        <v>20.736000000000001</v>
      </c>
      <c r="D700" s="1">
        <v>416.286</v>
      </c>
      <c r="E700" s="1">
        <v>382.99700000000001</v>
      </c>
      <c r="G700" s="1">
        <f t="shared" si="170"/>
        <v>33.288999999999987</v>
      </c>
      <c r="H700" s="1">
        <f t="shared" si="171"/>
        <v>0.12800000000000011</v>
      </c>
      <c r="I700" s="2">
        <f t="shared" si="172"/>
        <v>399.63456000000002</v>
      </c>
      <c r="J700" s="2">
        <f t="shared" si="173"/>
        <v>391.30883999999998</v>
      </c>
      <c r="K700" s="2">
        <f t="shared" si="174"/>
        <v>382.98311999999999</v>
      </c>
      <c r="L700" s="10">
        <f t="shared" si="175"/>
        <v>3</v>
      </c>
      <c r="M700" s="73" t="str">
        <f t="shared" si="176"/>
        <v/>
      </c>
      <c r="N700">
        <f t="shared" si="177"/>
        <v>3</v>
      </c>
      <c r="O700" s="12">
        <f t="shared" si="178"/>
        <v>23.218339639439129</v>
      </c>
      <c r="P700" s="11">
        <f t="shared" si="179"/>
        <v>2.3543396394391287</v>
      </c>
      <c r="Q700" s="1">
        <f t="shared" si="180"/>
        <v>20.864000000000001</v>
      </c>
      <c r="S700" s="14" t="str">
        <f t="shared" si="181"/>
        <v>A</v>
      </c>
      <c r="U700" s="1">
        <f t="shared" si="182"/>
        <v>20.864000000000001</v>
      </c>
      <c r="V700" s="1">
        <f t="shared" si="183"/>
        <v>382.99700000000001</v>
      </c>
      <c r="W700" s="1">
        <f t="shared" si="184"/>
        <v>2.3543396394391287</v>
      </c>
      <c r="X700" s="20">
        <f t="shared" si="185"/>
        <v>1.024137743156021</v>
      </c>
      <c r="Y700" s="22">
        <f t="shared" si="186"/>
        <v>3</v>
      </c>
      <c r="AA700" s="47"/>
    </row>
    <row r="701" spans="1:27" hidden="1" x14ac:dyDescent="0.25">
      <c r="A701" s="57" t="s">
        <v>39</v>
      </c>
      <c r="B701" s="1">
        <v>21.248000000000001</v>
      </c>
      <c r="C701" s="1">
        <v>21.12</v>
      </c>
      <c r="D701" s="1">
        <v>416.96</v>
      </c>
      <c r="E701" s="1">
        <v>383.61099999999999</v>
      </c>
      <c r="G701" s="1">
        <f t="shared" si="170"/>
        <v>33.34899999999999</v>
      </c>
      <c r="H701" s="1">
        <f t="shared" si="171"/>
        <v>0.12800000000000011</v>
      </c>
      <c r="I701" s="2">
        <f t="shared" si="172"/>
        <v>400.28159999999997</v>
      </c>
      <c r="J701" s="2">
        <f t="shared" si="173"/>
        <v>391.94239999999996</v>
      </c>
      <c r="K701" s="2">
        <f t="shared" si="174"/>
        <v>383.60319999999996</v>
      </c>
      <c r="L701" s="10">
        <f t="shared" si="175"/>
        <v>3</v>
      </c>
      <c r="M701" s="73" t="str">
        <f t="shared" si="176"/>
        <v/>
      </c>
      <c r="N701">
        <f t="shared" si="177"/>
        <v>3</v>
      </c>
      <c r="O701" s="12">
        <f t="shared" si="178"/>
        <v>23.645671043845983</v>
      </c>
      <c r="P701" s="11">
        <f t="shared" si="179"/>
        <v>2.3976710438459818</v>
      </c>
      <c r="Q701" s="1">
        <f t="shared" si="180"/>
        <v>21.248000000000001</v>
      </c>
      <c r="S701" s="14" t="str">
        <f t="shared" si="181"/>
        <v>A</v>
      </c>
      <c r="U701" s="1">
        <f t="shared" si="182"/>
        <v>21.248000000000001</v>
      </c>
      <c r="V701" s="1">
        <f t="shared" si="183"/>
        <v>383.61099999999999</v>
      </c>
      <c r="W701" s="1">
        <f t="shared" si="184"/>
        <v>2.3976710438459818</v>
      </c>
      <c r="X701" s="20">
        <f t="shared" si="185"/>
        <v>1.042986904073002</v>
      </c>
      <c r="Y701" s="22">
        <f t="shared" si="186"/>
        <v>3</v>
      </c>
      <c r="AA701" s="47"/>
    </row>
    <row r="702" spans="1:27" hidden="1" x14ac:dyDescent="0.25">
      <c r="A702" s="57" t="s">
        <v>39</v>
      </c>
      <c r="B702" s="1">
        <v>19.84</v>
      </c>
      <c r="C702" s="1">
        <v>19.584</v>
      </c>
      <c r="D702" s="1">
        <v>418.13400000000001</v>
      </c>
      <c r="E702" s="1">
        <v>384.69900000000001</v>
      </c>
      <c r="G702" s="1">
        <f t="shared" si="170"/>
        <v>33.435000000000002</v>
      </c>
      <c r="H702" s="1">
        <f t="shared" si="171"/>
        <v>0.25600000000000023</v>
      </c>
      <c r="I702" s="2">
        <f t="shared" si="172"/>
        <v>401.40863999999999</v>
      </c>
      <c r="J702" s="2">
        <f t="shared" si="173"/>
        <v>393.04596000000004</v>
      </c>
      <c r="K702" s="2">
        <f t="shared" si="174"/>
        <v>384.68328000000002</v>
      </c>
      <c r="L702" s="10">
        <f t="shared" si="175"/>
        <v>3</v>
      </c>
      <c r="M702" s="73" t="str">
        <f t="shared" si="176"/>
        <v/>
      </c>
      <c r="N702">
        <f t="shared" si="177"/>
        <v>3</v>
      </c>
      <c r="O702" s="12">
        <f t="shared" si="178"/>
        <v>22.078789227687516</v>
      </c>
      <c r="P702" s="11">
        <f t="shared" si="179"/>
        <v>2.2387892276875156</v>
      </c>
      <c r="Q702" s="1">
        <f t="shared" si="180"/>
        <v>19.84</v>
      </c>
      <c r="S702" s="14" t="str">
        <f t="shared" si="181"/>
        <v>A</v>
      </c>
      <c r="U702" s="1">
        <f t="shared" si="182"/>
        <v>19.84</v>
      </c>
      <c r="V702" s="1">
        <f t="shared" si="183"/>
        <v>384.69900000000001</v>
      </c>
      <c r="W702" s="1">
        <f t="shared" si="184"/>
        <v>2.2387892276875156</v>
      </c>
      <c r="X702" s="20">
        <f t="shared" si="185"/>
        <v>0.97387331404406929</v>
      </c>
      <c r="Y702" s="22">
        <f t="shared" si="186"/>
        <v>3</v>
      </c>
      <c r="AA702" s="47"/>
    </row>
    <row r="703" spans="1:27" hidden="1" x14ac:dyDescent="0.25">
      <c r="A703" s="57" t="s">
        <v>39</v>
      </c>
      <c r="B703" s="1">
        <v>19.456</v>
      </c>
      <c r="C703" s="1">
        <v>19.327999999999999</v>
      </c>
      <c r="D703" s="1">
        <v>418.76499999999999</v>
      </c>
      <c r="E703" s="1">
        <v>380.82</v>
      </c>
      <c r="G703" s="1">
        <f t="shared" si="170"/>
        <v>37.944999999999993</v>
      </c>
      <c r="H703" s="1">
        <f t="shared" si="171"/>
        <v>0.12800000000000011</v>
      </c>
      <c r="I703" s="2">
        <f t="shared" si="172"/>
        <v>402.01439999999997</v>
      </c>
      <c r="J703" s="2">
        <f t="shared" si="173"/>
        <v>393.63909999999998</v>
      </c>
      <c r="K703" s="2">
        <f t="shared" si="174"/>
        <v>385.2638</v>
      </c>
      <c r="L703" s="10">
        <f t="shared" si="175"/>
        <v>3</v>
      </c>
      <c r="M703" s="73" t="str">
        <f t="shared" si="176"/>
        <v/>
      </c>
      <c r="N703">
        <f t="shared" si="177"/>
        <v>3</v>
      </c>
      <c r="O703" s="12">
        <f t="shared" si="178"/>
        <v>21.651457823280658</v>
      </c>
      <c r="P703" s="11">
        <f t="shared" si="179"/>
        <v>2.195457823280659</v>
      </c>
      <c r="Q703" s="1">
        <f t="shared" si="180"/>
        <v>19.456</v>
      </c>
      <c r="S703" s="14" t="str">
        <f t="shared" si="181"/>
        <v>A</v>
      </c>
      <c r="U703" s="1">
        <f t="shared" si="182"/>
        <v>19.456</v>
      </c>
      <c r="V703" s="1">
        <f t="shared" si="183"/>
        <v>380.82</v>
      </c>
      <c r="W703" s="1">
        <f t="shared" si="184"/>
        <v>2.195457823280659</v>
      </c>
      <c r="X703" s="20">
        <f t="shared" si="185"/>
        <v>0.95502415312708666</v>
      </c>
      <c r="Y703" s="22">
        <f t="shared" si="186"/>
        <v>3</v>
      </c>
      <c r="AA703" s="47"/>
    </row>
    <row r="704" spans="1:27" hidden="1" x14ac:dyDescent="0.25">
      <c r="A704" s="57" t="s">
        <v>39</v>
      </c>
      <c r="B704" s="1">
        <v>19.2</v>
      </c>
      <c r="C704" s="1">
        <v>18.943999999999999</v>
      </c>
      <c r="D704" s="1">
        <v>419.06900000000002</v>
      </c>
      <c r="E704" s="1">
        <v>379.64499999999998</v>
      </c>
      <c r="G704" s="1">
        <f t="shared" si="170"/>
        <v>39.424000000000035</v>
      </c>
      <c r="H704" s="1">
        <f t="shared" si="171"/>
        <v>0.25600000000000023</v>
      </c>
      <c r="I704" s="2">
        <f t="shared" si="172"/>
        <v>402.30624</v>
      </c>
      <c r="J704" s="2">
        <f t="shared" si="173"/>
        <v>393.92486000000002</v>
      </c>
      <c r="K704" s="2">
        <f t="shared" si="174"/>
        <v>385.54348000000005</v>
      </c>
      <c r="L704" s="10">
        <f t="shared" si="175"/>
        <v>0</v>
      </c>
      <c r="M704" s="73">
        <f t="shared" si="176"/>
        <v>0</v>
      </c>
      <c r="N704">
        <f t="shared" si="177"/>
        <v>0</v>
      </c>
      <c r="O704" s="12">
        <f t="shared" si="178"/>
        <v>19.2</v>
      </c>
      <c r="P704" s="11">
        <f t="shared" si="179"/>
        <v>0</v>
      </c>
      <c r="Q704" s="1">
        <f t="shared" si="180"/>
        <v>19.2</v>
      </c>
      <c r="S704" s="14" t="str">
        <f t="shared" si="181"/>
        <v>A</v>
      </c>
      <c r="U704" s="1">
        <f t="shared" si="182"/>
        <v>19.2</v>
      </c>
      <c r="V704" s="1">
        <f t="shared" si="183"/>
        <v>379.64499999999998</v>
      </c>
      <c r="W704" s="1">
        <f t="shared" si="184"/>
        <v>0</v>
      </c>
      <c r="X704" s="20">
        <f t="shared" si="185"/>
        <v>0</v>
      </c>
      <c r="Y704" s="22">
        <f t="shared" si="186"/>
        <v>0</v>
      </c>
      <c r="AA704" s="47"/>
    </row>
    <row r="705" spans="1:34" x14ac:dyDescent="0.25">
      <c r="A705" s="57" t="s">
        <v>39</v>
      </c>
      <c r="B705" s="1">
        <v>19.2</v>
      </c>
      <c r="C705" s="1">
        <v>19.071999999999999</v>
      </c>
      <c r="D705" s="1">
        <v>420.76100000000002</v>
      </c>
      <c r="E705" s="1">
        <v>381.178</v>
      </c>
      <c r="G705" s="1">
        <f t="shared" si="170"/>
        <v>39.583000000000027</v>
      </c>
      <c r="H705" s="1">
        <f t="shared" si="171"/>
        <v>0.12800000000000011</v>
      </c>
      <c r="I705" s="2">
        <f t="shared" si="172"/>
        <v>403.93056000000001</v>
      </c>
      <c r="J705" s="2">
        <f t="shared" si="173"/>
        <v>395.51534000000004</v>
      </c>
      <c r="K705" s="2">
        <f t="shared" si="174"/>
        <v>387.10012</v>
      </c>
      <c r="L705" s="10">
        <f t="shared" si="175"/>
        <v>0</v>
      </c>
      <c r="M705" s="73" t="str">
        <f t="shared" si="176"/>
        <v/>
      </c>
      <c r="N705">
        <f t="shared" si="177"/>
        <v>0</v>
      </c>
      <c r="O705" s="12">
        <f t="shared" si="178"/>
        <v>19.2</v>
      </c>
      <c r="P705" s="11">
        <f t="shared" si="179"/>
        <v>0</v>
      </c>
      <c r="Q705" s="1">
        <f t="shared" si="180"/>
        <v>19.2</v>
      </c>
      <c r="S705" s="14" t="str">
        <f t="shared" si="181"/>
        <v>A</v>
      </c>
      <c r="U705" s="1">
        <f t="shared" si="182"/>
        <v>19.2</v>
      </c>
      <c r="V705" s="1">
        <f t="shared" si="183"/>
        <v>381.178</v>
      </c>
      <c r="W705" s="1">
        <f t="shared" si="184"/>
        <v>0</v>
      </c>
      <c r="X705" s="20">
        <f t="shared" si="185"/>
        <v>0</v>
      </c>
      <c r="Y705" s="22">
        <f t="shared" si="186"/>
        <v>0</v>
      </c>
      <c r="Z705" s="32" t="s">
        <v>40</v>
      </c>
      <c r="AA705" s="47"/>
      <c r="AB705" s="32" t="str">
        <f>A705</f>
        <v>JJJJ-MM-TT SS:MM:SS</v>
      </c>
      <c r="AC705" s="1">
        <f>SUM(U705:U728)</f>
        <v>459.39199999999994</v>
      </c>
      <c r="AD705" s="1">
        <f>AVERAGE(V705:V728)</f>
        <v>381.82249999999999</v>
      </c>
      <c r="AE705" s="1">
        <f>SUM(W705:W728)</f>
        <v>26.345493879367911</v>
      </c>
      <c r="AF705" s="1">
        <f>SUM(X705:X728)</f>
        <v>11.460289837525043</v>
      </c>
      <c r="AG705" s="35">
        <f>AVERAGE(Y705:Y728)</f>
        <v>1.5</v>
      </c>
      <c r="AH705" s="37" t="e">
        <f>DAY(A705)</f>
        <v>#VALUE!</v>
      </c>
    </row>
    <row r="706" spans="1:34" hidden="1" x14ac:dyDescent="0.25">
      <c r="A706" s="57" t="s">
        <v>39</v>
      </c>
      <c r="B706" s="1">
        <v>19.327999999999999</v>
      </c>
      <c r="C706" s="1">
        <v>19.2</v>
      </c>
      <c r="D706" s="1">
        <v>420.96</v>
      </c>
      <c r="E706" s="1">
        <v>381.35500000000002</v>
      </c>
      <c r="G706" s="1">
        <f t="shared" si="170"/>
        <v>39.604999999999961</v>
      </c>
      <c r="H706" s="1">
        <f t="shared" si="171"/>
        <v>0.12800000000000011</v>
      </c>
      <c r="I706" s="2">
        <f t="shared" si="172"/>
        <v>404.1216</v>
      </c>
      <c r="J706" s="2">
        <f t="shared" si="173"/>
        <v>395.70239999999995</v>
      </c>
      <c r="K706" s="2">
        <f t="shared" si="174"/>
        <v>387.28319999999997</v>
      </c>
      <c r="L706" s="10">
        <f t="shared" si="175"/>
        <v>0</v>
      </c>
      <c r="M706" s="73" t="str">
        <f t="shared" si="176"/>
        <v/>
      </c>
      <c r="N706">
        <f t="shared" si="177"/>
        <v>0</v>
      </c>
      <c r="O706" s="12">
        <f t="shared" si="178"/>
        <v>19.327999999999999</v>
      </c>
      <c r="P706" s="11">
        <f t="shared" si="179"/>
        <v>0</v>
      </c>
      <c r="Q706" s="1">
        <f t="shared" si="180"/>
        <v>19.327999999999999</v>
      </c>
      <c r="S706" s="14" t="str">
        <f t="shared" si="181"/>
        <v>A</v>
      </c>
      <c r="U706" s="1">
        <f t="shared" si="182"/>
        <v>19.327999999999999</v>
      </c>
      <c r="V706" s="1">
        <f t="shared" si="183"/>
        <v>381.35500000000002</v>
      </c>
      <c r="W706" s="1">
        <f t="shared" si="184"/>
        <v>0</v>
      </c>
      <c r="X706" s="20">
        <f t="shared" si="185"/>
        <v>0</v>
      </c>
      <c r="Y706" s="22">
        <f t="shared" si="186"/>
        <v>0</v>
      </c>
      <c r="AA706" s="47"/>
    </row>
    <row r="707" spans="1:34" hidden="1" x14ac:dyDescent="0.25">
      <c r="A707" s="57" t="s">
        <v>39</v>
      </c>
      <c r="B707" s="1">
        <v>19.2</v>
      </c>
      <c r="C707" s="1">
        <v>18.815999999999999</v>
      </c>
      <c r="D707" s="1">
        <v>421.96199999999999</v>
      </c>
      <c r="E707" s="1">
        <v>382.26400000000001</v>
      </c>
      <c r="G707" s="1">
        <f t="shared" si="170"/>
        <v>39.697999999999979</v>
      </c>
      <c r="H707" s="1">
        <f t="shared" si="171"/>
        <v>0.38400000000000034</v>
      </c>
      <c r="I707" s="2">
        <f t="shared" si="172"/>
        <v>405.08351999999996</v>
      </c>
      <c r="J707" s="2">
        <f t="shared" si="173"/>
        <v>396.64427999999998</v>
      </c>
      <c r="K707" s="2">
        <f t="shared" si="174"/>
        <v>388.20504</v>
      </c>
      <c r="L707" s="10">
        <f t="shared" si="175"/>
        <v>0</v>
      </c>
      <c r="M707" s="73" t="str">
        <f t="shared" si="176"/>
        <v/>
      </c>
      <c r="N707">
        <f t="shared" si="177"/>
        <v>0</v>
      </c>
      <c r="O707" s="12">
        <f t="shared" si="178"/>
        <v>19.2</v>
      </c>
      <c r="P707" s="11">
        <f t="shared" si="179"/>
        <v>0</v>
      </c>
      <c r="Q707" s="1">
        <f t="shared" si="180"/>
        <v>19.2</v>
      </c>
      <c r="S707" s="14" t="str">
        <f t="shared" si="181"/>
        <v>A</v>
      </c>
      <c r="U707" s="1">
        <f t="shared" si="182"/>
        <v>19.2</v>
      </c>
      <c r="V707" s="1">
        <f t="shared" si="183"/>
        <v>382.26400000000001</v>
      </c>
      <c r="W707" s="1">
        <f t="shared" si="184"/>
        <v>0</v>
      </c>
      <c r="X707" s="20">
        <f t="shared" si="185"/>
        <v>0</v>
      </c>
      <c r="Y707" s="22">
        <f t="shared" si="186"/>
        <v>0</v>
      </c>
      <c r="AA707" s="47"/>
    </row>
    <row r="708" spans="1:34" hidden="1" x14ac:dyDescent="0.25">
      <c r="A708" s="57" t="s">
        <v>39</v>
      </c>
      <c r="B708" s="1">
        <v>18.687999999999999</v>
      </c>
      <c r="C708" s="1">
        <v>18.559999999999999</v>
      </c>
      <c r="D708" s="1">
        <v>422.303</v>
      </c>
      <c r="E708" s="1">
        <v>382.57400000000001</v>
      </c>
      <c r="G708" s="1">
        <f t="shared" si="170"/>
        <v>39.728999999999985</v>
      </c>
      <c r="H708" s="1">
        <f t="shared" si="171"/>
        <v>0.12800000000000011</v>
      </c>
      <c r="I708" s="2">
        <f t="shared" si="172"/>
        <v>405.41088000000002</v>
      </c>
      <c r="J708" s="2">
        <f t="shared" si="173"/>
        <v>396.96481999999997</v>
      </c>
      <c r="K708" s="2">
        <f t="shared" si="174"/>
        <v>388.51875999999999</v>
      </c>
      <c r="L708" s="10">
        <f t="shared" si="175"/>
        <v>0</v>
      </c>
      <c r="M708" s="73" t="str">
        <f t="shared" si="176"/>
        <v/>
      </c>
      <c r="N708">
        <f t="shared" si="177"/>
        <v>0</v>
      </c>
      <c r="O708" s="12">
        <f t="shared" si="178"/>
        <v>18.687999999999999</v>
      </c>
      <c r="P708" s="11">
        <f t="shared" si="179"/>
        <v>0</v>
      </c>
      <c r="Q708" s="1">
        <f t="shared" si="180"/>
        <v>18.687999999999999</v>
      </c>
      <c r="S708" s="14" t="str">
        <f t="shared" si="181"/>
        <v>A</v>
      </c>
      <c r="U708" s="1">
        <f t="shared" si="182"/>
        <v>18.687999999999999</v>
      </c>
      <c r="V708" s="1">
        <f t="shared" si="183"/>
        <v>382.57400000000001</v>
      </c>
      <c r="W708" s="1">
        <f t="shared" si="184"/>
        <v>0</v>
      </c>
      <c r="X708" s="20">
        <f t="shared" si="185"/>
        <v>0</v>
      </c>
      <c r="Y708" s="22">
        <f t="shared" si="186"/>
        <v>0</v>
      </c>
      <c r="AA708" s="47"/>
    </row>
    <row r="709" spans="1:34" hidden="1" x14ac:dyDescent="0.25">
      <c r="A709" s="57" t="s">
        <v>39</v>
      </c>
      <c r="B709" s="1">
        <v>17.920000000000002</v>
      </c>
      <c r="C709" s="1">
        <v>17.792000000000002</v>
      </c>
      <c r="D709" s="1">
        <v>421.60599999999999</v>
      </c>
      <c r="E709" s="1">
        <v>381.94</v>
      </c>
      <c r="G709" s="1">
        <f t="shared" si="170"/>
        <v>39.665999999999997</v>
      </c>
      <c r="H709" s="1">
        <f t="shared" si="171"/>
        <v>0.12800000000000011</v>
      </c>
      <c r="I709" s="2">
        <f t="shared" si="172"/>
        <v>404.74176</v>
      </c>
      <c r="J709" s="2">
        <f t="shared" si="173"/>
        <v>396.30964</v>
      </c>
      <c r="K709" s="2">
        <f t="shared" si="174"/>
        <v>387.87752</v>
      </c>
      <c r="L709" s="10">
        <f t="shared" si="175"/>
        <v>0</v>
      </c>
      <c r="M709" s="73" t="str">
        <f t="shared" si="176"/>
        <v/>
      </c>
      <c r="N709">
        <f t="shared" si="177"/>
        <v>0</v>
      </c>
      <c r="O709" s="12">
        <f t="shared" si="178"/>
        <v>17.920000000000002</v>
      </c>
      <c r="P709" s="11">
        <f t="shared" si="179"/>
        <v>0</v>
      </c>
      <c r="Q709" s="1">
        <f t="shared" si="180"/>
        <v>17.920000000000002</v>
      </c>
      <c r="S709" s="14" t="str">
        <f t="shared" si="181"/>
        <v>A</v>
      </c>
      <c r="U709" s="1">
        <f t="shared" si="182"/>
        <v>17.920000000000002</v>
      </c>
      <c r="V709" s="1">
        <f t="shared" si="183"/>
        <v>381.94</v>
      </c>
      <c r="W709" s="1">
        <f t="shared" si="184"/>
        <v>0</v>
      </c>
      <c r="X709" s="20">
        <f t="shared" si="185"/>
        <v>0</v>
      </c>
      <c r="Y709" s="22">
        <f t="shared" si="186"/>
        <v>0</v>
      </c>
      <c r="AA709" s="47"/>
    </row>
    <row r="710" spans="1:34" hidden="1" x14ac:dyDescent="0.25">
      <c r="A710" s="57" t="s">
        <v>39</v>
      </c>
      <c r="B710" s="1">
        <v>19.071999999999999</v>
      </c>
      <c r="C710" s="1">
        <v>18.815999999999999</v>
      </c>
      <c r="D710" s="1">
        <v>420.185</v>
      </c>
      <c r="E710" s="1">
        <v>380.64800000000002</v>
      </c>
      <c r="G710" s="1">
        <f t="shared" si="170"/>
        <v>39.536999999999978</v>
      </c>
      <c r="H710" s="1">
        <f t="shared" si="171"/>
        <v>0.25600000000000023</v>
      </c>
      <c r="I710" s="2">
        <f t="shared" si="172"/>
        <v>403.37760000000003</v>
      </c>
      <c r="J710" s="2">
        <f t="shared" si="173"/>
        <v>394.97390000000001</v>
      </c>
      <c r="K710" s="2">
        <f t="shared" si="174"/>
        <v>386.5702</v>
      </c>
      <c r="L710" s="10">
        <f t="shared" si="175"/>
        <v>0</v>
      </c>
      <c r="M710" s="73" t="str">
        <f t="shared" si="176"/>
        <v/>
      </c>
      <c r="N710">
        <f t="shared" si="177"/>
        <v>0</v>
      </c>
      <c r="O710" s="12">
        <f t="shared" si="178"/>
        <v>19.071999999999999</v>
      </c>
      <c r="P710" s="11">
        <f t="shared" si="179"/>
        <v>0</v>
      </c>
      <c r="Q710" s="1">
        <f t="shared" si="180"/>
        <v>19.071999999999999</v>
      </c>
      <c r="S710" s="14" t="str">
        <f t="shared" si="181"/>
        <v>A</v>
      </c>
      <c r="U710" s="1">
        <f t="shared" si="182"/>
        <v>19.071999999999999</v>
      </c>
      <c r="V710" s="1">
        <f t="shared" si="183"/>
        <v>380.64800000000002</v>
      </c>
      <c r="W710" s="1">
        <f t="shared" si="184"/>
        <v>0</v>
      </c>
      <c r="X710" s="20">
        <f t="shared" si="185"/>
        <v>0</v>
      </c>
      <c r="Y710" s="22">
        <f t="shared" si="186"/>
        <v>0</v>
      </c>
      <c r="AA710" s="47"/>
    </row>
    <row r="711" spans="1:34" hidden="1" x14ac:dyDescent="0.25">
      <c r="A711" s="57" t="s">
        <v>39</v>
      </c>
      <c r="B711" s="1">
        <v>19.456</v>
      </c>
      <c r="C711" s="1">
        <v>19.327999999999999</v>
      </c>
      <c r="D711" s="1">
        <v>417.49599999999998</v>
      </c>
      <c r="E711" s="1">
        <v>381.03</v>
      </c>
      <c r="G711" s="1">
        <f t="shared" si="170"/>
        <v>36.466000000000008</v>
      </c>
      <c r="H711" s="1">
        <f t="shared" si="171"/>
        <v>0.12800000000000011</v>
      </c>
      <c r="I711" s="2">
        <f t="shared" si="172"/>
        <v>400.79615999999999</v>
      </c>
      <c r="J711" s="2">
        <f t="shared" si="173"/>
        <v>392.44623999999999</v>
      </c>
      <c r="K711" s="2">
        <f t="shared" si="174"/>
        <v>384.09631999999999</v>
      </c>
      <c r="L711" s="10">
        <f t="shared" si="175"/>
        <v>3</v>
      </c>
      <c r="M711" s="73">
        <f t="shared" si="176"/>
        <v>3</v>
      </c>
      <c r="N711">
        <f t="shared" si="177"/>
        <v>3</v>
      </c>
      <c r="O711" s="12">
        <f t="shared" si="178"/>
        <v>21.651457823280658</v>
      </c>
      <c r="P711" s="11">
        <f t="shared" si="179"/>
        <v>2.195457823280659</v>
      </c>
      <c r="Q711" s="1">
        <f t="shared" si="180"/>
        <v>19.456</v>
      </c>
      <c r="S711" s="14" t="str">
        <f t="shared" si="181"/>
        <v>A</v>
      </c>
      <c r="U711" s="1">
        <f t="shared" si="182"/>
        <v>19.456</v>
      </c>
      <c r="V711" s="1">
        <f t="shared" si="183"/>
        <v>381.03</v>
      </c>
      <c r="W711" s="1">
        <f t="shared" si="184"/>
        <v>2.195457823280659</v>
      </c>
      <c r="X711" s="20">
        <f t="shared" si="185"/>
        <v>0.95502415312708666</v>
      </c>
      <c r="Y711" s="22">
        <f t="shared" si="186"/>
        <v>3</v>
      </c>
      <c r="AA711" s="47"/>
    </row>
    <row r="712" spans="1:34" hidden="1" x14ac:dyDescent="0.25">
      <c r="A712" s="57" t="s">
        <v>39</v>
      </c>
      <c r="B712" s="1">
        <v>19.327999999999999</v>
      </c>
      <c r="C712" s="1">
        <v>19.2</v>
      </c>
      <c r="D712" s="1">
        <v>416.84399999999999</v>
      </c>
      <c r="E712" s="1">
        <v>383.51</v>
      </c>
      <c r="G712" s="1">
        <f t="shared" si="170"/>
        <v>33.334000000000003</v>
      </c>
      <c r="H712" s="1">
        <f t="shared" si="171"/>
        <v>0.12800000000000011</v>
      </c>
      <c r="I712" s="2">
        <f t="shared" si="172"/>
        <v>400.17023999999998</v>
      </c>
      <c r="J712" s="2">
        <f t="shared" si="173"/>
        <v>391.83335999999997</v>
      </c>
      <c r="K712" s="2">
        <f t="shared" si="174"/>
        <v>383.49648000000002</v>
      </c>
      <c r="L712" s="10">
        <f t="shared" si="175"/>
        <v>3</v>
      </c>
      <c r="M712" s="73" t="str">
        <f t="shared" si="176"/>
        <v/>
      </c>
      <c r="N712">
        <f t="shared" si="177"/>
        <v>3</v>
      </c>
      <c r="O712" s="12">
        <f t="shared" si="178"/>
        <v>21.509014021811709</v>
      </c>
      <c r="P712" s="11">
        <f t="shared" si="179"/>
        <v>2.1810140218117091</v>
      </c>
      <c r="Q712" s="1">
        <f t="shared" si="180"/>
        <v>19.327999999999999</v>
      </c>
      <c r="S712" s="14" t="str">
        <f t="shared" si="181"/>
        <v>A</v>
      </c>
      <c r="U712" s="1">
        <f t="shared" si="182"/>
        <v>19.327999999999999</v>
      </c>
      <c r="V712" s="1">
        <f t="shared" si="183"/>
        <v>383.51</v>
      </c>
      <c r="W712" s="1">
        <f t="shared" si="184"/>
        <v>2.1810140218117091</v>
      </c>
      <c r="X712" s="20">
        <f t="shared" si="185"/>
        <v>0.94874109948809349</v>
      </c>
      <c r="Y712" s="22">
        <f t="shared" si="186"/>
        <v>3</v>
      </c>
      <c r="AA712" s="47"/>
    </row>
    <row r="713" spans="1:34" hidden="1" x14ac:dyDescent="0.25">
      <c r="A713" s="57" t="s">
        <v>39</v>
      </c>
      <c r="B713" s="1">
        <v>19.2</v>
      </c>
      <c r="C713" s="1">
        <v>19.071999999999999</v>
      </c>
      <c r="D713" s="1">
        <v>416.64800000000002</v>
      </c>
      <c r="E713" s="1">
        <v>383.32799999999997</v>
      </c>
      <c r="G713" s="1">
        <f t="shared" ref="G713:G752" si="187">D713-E713</f>
        <v>33.32000000000005</v>
      </c>
      <c r="H713" s="1">
        <f t="shared" ref="H713:H752" si="188">B713-C713</f>
        <v>0.12800000000000011</v>
      </c>
      <c r="I713" s="2">
        <f t="shared" ref="I713:I752" si="189">D713-((D713/100)*I$8)</f>
        <v>399.98208</v>
      </c>
      <c r="J713" s="2">
        <f t="shared" ref="J713:J752" si="190">D713-((D713/100)*J$8)</f>
        <v>391.64912000000004</v>
      </c>
      <c r="K713" s="2">
        <f t="shared" ref="K713:K752" si="191">D713-((D713/100)*K$8)</f>
        <v>383.31616000000002</v>
      </c>
      <c r="L713" s="10">
        <f t="shared" ref="L713:L776" si="192">IF(AND(G713&lt;&gt;"",H713&lt;&gt;"",E713&gt;312),IF(AND(E713&gt;(I713-P$1),E713&lt;(I713+P$1)),N$4,IF(AND(E713&gt;(J713-P$1),E713&lt;(J713+P$1)),N$5,IF(AND(E713&gt;(K713-P$1),E713&lt;(K713+P$1)),N$6,0))),"0")</f>
        <v>3</v>
      </c>
      <c r="M713" s="73" t="str">
        <f t="shared" ref="M713:M776" si="193">IF(L712&lt;&gt;L713,L713,"")</f>
        <v/>
      </c>
      <c r="N713">
        <f t="shared" ref="N713:N752" si="194">L713</f>
        <v>3</v>
      </c>
      <c r="O713" s="12">
        <f t="shared" ref="O713:O776" si="195">IF(N713=1,(B713+(B713/(100-Q$4)*Q$4)),IF(N713=2,(B713+(B713/(100-Q$5)*Q$5)),IF(N713=3,(B713+(B713/(100-Q$6)*Q$6)),B713)))</f>
        <v>21.366570220342755</v>
      </c>
      <c r="P713" s="11">
        <f t="shared" ref="P713:P776" si="196">IF(O713&lt;&gt;"",O713-B713,"")</f>
        <v>2.1665702203427557</v>
      </c>
      <c r="Q713" s="1">
        <f t="shared" ref="Q713:Q776" si="197">O713-P713</f>
        <v>19.2</v>
      </c>
      <c r="S713" s="14" t="str">
        <f t="shared" ref="S713:S753" si="198">IF(ROUND(B713,3)=ROUND(Q713,3),"A","B")</f>
        <v>A</v>
      </c>
      <c r="U713" s="1">
        <f t="shared" ref="U713:U752" si="199">B713</f>
        <v>19.2</v>
      </c>
      <c r="V713" s="1">
        <f t="shared" ref="V713:V752" si="200">E713</f>
        <v>383.32799999999997</v>
      </c>
      <c r="W713" s="1">
        <f t="shared" ref="W713:W752" si="201">P713</f>
        <v>2.1665702203427557</v>
      </c>
      <c r="X713" s="20">
        <f t="shared" ref="X713:X776" si="202">W713*X$6</f>
        <v>0.94245804584909876</v>
      </c>
      <c r="Y713" s="22">
        <f t="shared" ref="Y713:Y752" si="203">L713</f>
        <v>3</v>
      </c>
      <c r="AA713" s="47"/>
    </row>
    <row r="714" spans="1:34" hidden="1" x14ac:dyDescent="0.25">
      <c r="A714" s="57" t="s">
        <v>39</v>
      </c>
      <c r="B714" s="1">
        <v>19.84</v>
      </c>
      <c r="C714" s="1">
        <v>19.712</v>
      </c>
      <c r="D714" s="1">
        <v>416.065</v>
      </c>
      <c r="E714" s="1">
        <v>382.79300000000001</v>
      </c>
      <c r="G714" s="1">
        <f t="shared" si="187"/>
        <v>33.271999999999991</v>
      </c>
      <c r="H714" s="1">
        <f t="shared" si="188"/>
        <v>0.12800000000000011</v>
      </c>
      <c r="I714" s="2">
        <f t="shared" si="189"/>
        <v>399.42239999999998</v>
      </c>
      <c r="J714" s="2">
        <f t="shared" si="190"/>
        <v>391.10109999999997</v>
      </c>
      <c r="K714" s="2">
        <f t="shared" si="191"/>
        <v>382.77980000000002</v>
      </c>
      <c r="L714" s="10">
        <f t="shared" si="192"/>
        <v>3</v>
      </c>
      <c r="M714" s="73" t="str">
        <f t="shared" si="193"/>
        <v/>
      </c>
      <c r="N714">
        <f t="shared" si="194"/>
        <v>3</v>
      </c>
      <c r="O714" s="12">
        <f t="shared" si="195"/>
        <v>22.078789227687516</v>
      </c>
      <c r="P714" s="11">
        <f t="shared" si="196"/>
        <v>2.2387892276875156</v>
      </c>
      <c r="Q714" s="1">
        <f t="shared" si="197"/>
        <v>19.84</v>
      </c>
      <c r="S714" s="14" t="str">
        <f t="shared" si="198"/>
        <v>A</v>
      </c>
      <c r="U714" s="1">
        <f t="shared" si="199"/>
        <v>19.84</v>
      </c>
      <c r="V714" s="1">
        <f t="shared" si="200"/>
        <v>382.79300000000001</v>
      </c>
      <c r="W714" s="1">
        <f t="shared" si="201"/>
        <v>2.2387892276875156</v>
      </c>
      <c r="X714" s="20">
        <f t="shared" si="202"/>
        <v>0.97387331404406929</v>
      </c>
      <c r="Y714" s="22">
        <f t="shared" si="203"/>
        <v>3</v>
      </c>
      <c r="AA714" s="47"/>
    </row>
    <row r="715" spans="1:34" hidden="1" x14ac:dyDescent="0.25">
      <c r="A715" s="57" t="s">
        <v>39</v>
      </c>
      <c r="B715" s="1">
        <v>20.224</v>
      </c>
      <c r="C715" s="1">
        <v>19.968</v>
      </c>
      <c r="D715" s="1">
        <v>415.90100000000001</v>
      </c>
      <c r="E715" s="1">
        <v>382.64299999999997</v>
      </c>
      <c r="G715" s="1">
        <f t="shared" si="187"/>
        <v>33.258000000000038</v>
      </c>
      <c r="H715" s="1">
        <f t="shared" si="188"/>
        <v>0.25600000000000023</v>
      </c>
      <c r="I715" s="2">
        <f t="shared" si="189"/>
        <v>399.26496000000003</v>
      </c>
      <c r="J715" s="2">
        <f t="shared" si="190"/>
        <v>390.94693999999998</v>
      </c>
      <c r="K715" s="2">
        <f t="shared" si="191"/>
        <v>382.62891999999999</v>
      </c>
      <c r="L715" s="10">
        <f t="shared" si="192"/>
        <v>3</v>
      </c>
      <c r="M715" s="73" t="str">
        <f t="shared" si="193"/>
        <v/>
      </c>
      <c r="N715">
        <f t="shared" si="194"/>
        <v>3</v>
      </c>
      <c r="O715" s="12">
        <f t="shared" si="195"/>
        <v>22.506120632094369</v>
      </c>
      <c r="P715" s="11">
        <f t="shared" si="196"/>
        <v>2.2821206320943688</v>
      </c>
      <c r="Q715" s="1">
        <f t="shared" si="197"/>
        <v>20.224</v>
      </c>
      <c r="S715" s="14" t="str">
        <f t="shared" si="198"/>
        <v>A</v>
      </c>
      <c r="U715" s="1">
        <f t="shared" si="199"/>
        <v>20.224</v>
      </c>
      <c r="V715" s="1">
        <f t="shared" si="200"/>
        <v>382.64299999999997</v>
      </c>
      <c r="W715" s="1">
        <f t="shared" si="201"/>
        <v>2.2821206320943688</v>
      </c>
      <c r="X715" s="20">
        <f t="shared" si="202"/>
        <v>0.99272247496105037</v>
      </c>
      <c r="Y715" s="22">
        <f t="shared" si="203"/>
        <v>3</v>
      </c>
      <c r="AA715" s="47"/>
    </row>
    <row r="716" spans="1:34" hidden="1" x14ac:dyDescent="0.25">
      <c r="A716" s="57" t="s">
        <v>39</v>
      </c>
      <c r="B716" s="1">
        <v>18.175999999999998</v>
      </c>
      <c r="C716" s="1">
        <v>18.047999999999998</v>
      </c>
      <c r="D716" s="1">
        <v>417.02800000000002</v>
      </c>
      <c r="E716" s="1">
        <v>383.685</v>
      </c>
      <c r="G716" s="1">
        <f t="shared" si="187"/>
        <v>33.343000000000018</v>
      </c>
      <c r="H716" s="1">
        <f t="shared" si="188"/>
        <v>0.12800000000000011</v>
      </c>
      <c r="I716" s="2">
        <f t="shared" si="189"/>
        <v>400.34688</v>
      </c>
      <c r="J716" s="2">
        <f t="shared" si="190"/>
        <v>392.00632000000002</v>
      </c>
      <c r="K716" s="2">
        <f t="shared" si="191"/>
        <v>383.66576000000003</v>
      </c>
      <c r="L716" s="10">
        <f t="shared" si="192"/>
        <v>3</v>
      </c>
      <c r="M716" s="73" t="str">
        <f t="shared" si="193"/>
        <v/>
      </c>
      <c r="N716">
        <f t="shared" si="194"/>
        <v>3</v>
      </c>
      <c r="O716" s="12">
        <f t="shared" si="195"/>
        <v>20.227019808591141</v>
      </c>
      <c r="P716" s="11">
        <f t="shared" si="196"/>
        <v>2.0510198085911426</v>
      </c>
      <c r="Q716" s="1">
        <f t="shared" si="197"/>
        <v>18.175999999999998</v>
      </c>
      <c r="S716" s="14" t="str">
        <f t="shared" si="198"/>
        <v>A</v>
      </c>
      <c r="U716" s="1">
        <f t="shared" si="199"/>
        <v>18.175999999999998</v>
      </c>
      <c r="V716" s="1">
        <f t="shared" si="200"/>
        <v>383.685</v>
      </c>
      <c r="W716" s="1">
        <f t="shared" si="201"/>
        <v>2.0510198085911426</v>
      </c>
      <c r="X716" s="20">
        <f t="shared" si="202"/>
        <v>0.89219361673714703</v>
      </c>
      <c r="Y716" s="22">
        <f t="shared" si="203"/>
        <v>3</v>
      </c>
      <c r="AA716" s="47"/>
    </row>
    <row r="717" spans="1:34" hidden="1" x14ac:dyDescent="0.25">
      <c r="A717" s="57" t="s">
        <v>39</v>
      </c>
      <c r="B717" s="1">
        <v>20.352</v>
      </c>
      <c r="C717" s="1">
        <v>20.096</v>
      </c>
      <c r="D717" s="1">
        <v>418.19</v>
      </c>
      <c r="E717" s="1">
        <v>384.74599999999998</v>
      </c>
      <c r="G717" s="1">
        <f t="shared" si="187"/>
        <v>33.444000000000017</v>
      </c>
      <c r="H717" s="1">
        <f t="shared" si="188"/>
        <v>0.25600000000000023</v>
      </c>
      <c r="I717" s="2">
        <f t="shared" si="189"/>
        <v>401.4624</v>
      </c>
      <c r="J717" s="2">
        <f t="shared" si="190"/>
        <v>393.09859999999998</v>
      </c>
      <c r="K717" s="2">
        <f t="shared" si="191"/>
        <v>384.73480000000001</v>
      </c>
      <c r="L717" s="10">
        <f t="shared" si="192"/>
        <v>3</v>
      </c>
      <c r="M717" s="73" t="str">
        <f t="shared" si="193"/>
        <v/>
      </c>
      <c r="N717">
        <f t="shared" si="194"/>
        <v>3</v>
      </c>
      <c r="O717" s="12">
        <f t="shared" si="195"/>
        <v>22.648564433563322</v>
      </c>
      <c r="P717" s="11">
        <f t="shared" si="196"/>
        <v>2.2965644335633222</v>
      </c>
      <c r="Q717" s="1">
        <f t="shared" si="197"/>
        <v>20.352</v>
      </c>
      <c r="S717" s="14" t="str">
        <f t="shared" si="198"/>
        <v>A</v>
      </c>
      <c r="U717" s="1">
        <f t="shared" si="199"/>
        <v>20.352</v>
      </c>
      <c r="V717" s="1">
        <f t="shared" si="200"/>
        <v>384.74599999999998</v>
      </c>
      <c r="W717" s="1">
        <f t="shared" si="201"/>
        <v>2.2965644335633222</v>
      </c>
      <c r="X717" s="20">
        <f t="shared" si="202"/>
        <v>0.9990055286000451</v>
      </c>
      <c r="Y717" s="22">
        <f t="shared" si="203"/>
        <v>3</v>
      </c>
      <c r="AA717" s="47"/>
    </row>
    <row r="718" spans="1:34" hidden="1" x14ac:dyDescent="0.25">
      <c r="A718" s="57" t="s">
        <v>39</v>
      </c>
      <c r="B718" s="1">
        <v>18.303999999999998</v>
      </c>
      <c r="C718" s="1">
        <v>18.175999999999998</v>
      </c>
      <c r="D718" s="1">
        <v>418.92700000000002</v>
      </c>
      <c r="E718" s="1">
        <v>383.20299999999997</v>
      </c>
      <c r="G718" s="1">
        <f t="shared" si="187"/>
        <v>35.724000000000046</v>
      </c>
      <c r="H718" s="1">
        <f t="shared" si="188"/>
        <v>0.12800000000000011</v>
      </c>
      <c r="I718" s="2">
        <f t="shared" si="189"/>
        <v>402.16992000000005</v>
      </c>
      <c r="J718" s="2">
        <f t="shared" si="190"/>
        <v>393.79138</v>
      </c>
      <c r="K718" s="2">
        <f t="shared" si="191"/>
        <v>385.41284000000002</v>
      </c>
      <c r="L718" s="10">
        <f t="shared" si="192"/>
        <v>3</v>
      </c>
      <c r="M718" s="73" t="str">
        <f t="shared" si="193"/>
        <v/>
      </c>
      <c r="N718">
        <f t="shared" si="194"/>
        <v>3</v>
      </c>
      <c r="O718" s="12">
        <f t="shared" si="195"/>
        <v>20.369463610060091</v>
      </c>
      <c r="P718" s="11">
        <f t="shared" si="196"/>
        <v>2.0654636100600925</v>
      </c>
      <c r="Q718" s="1">
        <f t="shared" si="197"/>
        <v>18.303999999999998</v>
      </c>
      <c r="S718" s="14" t="str">
        <f t="shared" si="198"/>
        <v>A</v>
      </c>
      <c r="U718" s="1">
        <f t="shared" si="199"/>
        <v>18.303999999999998</v>
      </c>
      <c r="V718" s="1">
        <f t="shared" si="200"/>
        <v>383.20299999999997</v>
      </c>
      <c r="W718" s="1">
        <f t="shared" si="201"/>
        <v>2.0654636100600925</v>
      </c>
      <c r="X718" s="20">
        <f t="shared" si="202"/>
        <v>0.89847667037614021</v>
      </c>
      <c r="Y718" s="22">
        <f t="shared" si="203"/>
        <v>3</v>
      </c>
      <c r="AA718" s="47"/>
    </row>
    <row r="719" spans="1:34" hidden="1" x14ac:dyDescent="0.25">
      <c r="A719" s="57" t="s">
        <v>39</v>
      </c>
      <c r="B719" s="1">
        <v>17.792000000000002</v>
      </c>
      <c r="C719" s="1">
        <v>17.664000000000001</v>
      </c>
      <c r="D719" s="1">
        <v>418.80200000000002</v>
      </c>
      <c r="E719" s="1">
        <v>379.40199999999999</v>
      </c>
      <c r="G719" s="1">
        <f t="shared" si="187"/>
        <v>39.400000000000034</v>
      </c>
      <c r="H719" s="1">
        <f t="shared" si="188"/>
        <v>0.12800000000000011</v>
      </c>
      <c r="I719" s="2">
        <f t="shared" si="189"/>
        <v>402.04992000000004</v>
      </c>
      <c r="J719" s="2">
        <f t="shared" si="190"/>
        <v>393.67388</v>
      </c>
      <c r="K719" s="2">
        <f t="shared" si="191"/>
        <v>385.29784000000001</v>
      </c>
      <c r="L719" s="10">
        <f t="shared" si="192"/>
        <v>0</v>
      </c>
      <c r="M719" s="73">
        <f t="shared" si="193"/>
        <v>0</v>
      </c>
      <c r="N719">
        <f t="shared" si="194"/>
        <v>0</v>
      </c>
      <c r="O719" s="12">
        <f t="shared" si="195"/>
        <v>17.792000000000002</v>
      </c>
      <c r="P719" s="11">
        <f t="shared" si="196"/>
        <v>0</v>
      </c>
      <c r="Q719" s="1">
        <f t="shared" si="197"/>
        <v>17.792000000000002</v>
      </c>
      <c r="S719" s="14" t="str">
        <f t="shared" si="198"/>
        <v>A</v>
      </c>
      <c r="U719" s="1">
        <f t="shared" si="199"/>
        <v>17.792000000000002</v>
      </c>
      <c r="V719" s="1">
        <f t="shared" si="200"/>
        <v>379.40199999999999</v>
      </c>
      <c r="W719" s="1">
        <f t="shared" si="201"/>
        <v>0</v>
      </c>
      <c r="X719" s="20">
        <f t="shared" si="202"/>
        <v>0</v>
      </c>
      <c r="Y719" s="22">
        <f t="shared" si="203"/>
        <v>0</v>
      </c>
      <c r="AA719" s="47"/>
    </row>
    <row r="720" spans="1:34" hidden="1" x14ac:dyDescent="0.25">
      <c r="A720" s="57" t="s">
        <v>39</v>
      </c>
      <c r="B720" s="1">
        <v>17.664000000000001</v>
      </c>
      <c r="C720" s="1">
        <v>17.408000000000001</v>
      </c>
      <c r="D720" s="1">
        <v>418.85199999999998</v>
      </c>
      <c r="E720" s="1">
        <v>379.44299999999998</v>
      </c>
      <c r="G720" s="1">
        <f t="shared" si="187"/>
        <v>39.408999999999992</v>
      </c>
      <c r="H720" s="1">
        <f t="shared" si="188"/>
        <v>0.25600000000000023</v>
      </c>
      <c r="I720" s="2">
        <f t="shared" si="189"/>
        <v>402.09791999999999</v>
      </c>
      <c r="J720" s="2">
        <f t="shared" si="190"/>
        <v>393.72087999999997</v>
      </c>
      <c r="K720" s="2">
        <f t="shared" si="191"/>
        <v>385.34384</v>
      </c>
      <c r="L720" s="10">
        <f t="shared" si="192"/>
        <v>0</v>
      </c>
      <c r="M720" s="73" t="str">
        <f t="shared" si="193"/>
        <v/>
      </c>
      <c r="N720">
        <f t="shared" si="194"/>
        <v>0</v>
      </c>
      <c r="O720" s="12">
        <f t="shared" si="195"/>
        <v>17.664000000000001</v>
      </c>
      <c r="P720" s="11">
        <f t="shared" si="196"/>
        <v>0</v>
      </c>
      <c r="Q720" s="1">
        <f t="shared" si="197"/>
        <v>17.664000000000001</v>
      </c>
      <c r="S720" s="14" t="str">
        <f t="shared" si="198"/>
        <v>A</v>
      </c>
      <c r="U720" s="1">
        <f t="shared" si="199"/>
        <v>17.664000000000001</v>
      </c>
      <c r="V720" s="1">
        <f t="shared" si="200"/>
        <v>379.44299999999998</v>
      </c>
      <c r="W720" s="1">
        <f t="shared" si="201"/>
        <v>0</v>
      </c>
      <c r="X720" s="20">
        <f t="shared" si="202"/>
        <v>0</v>
      </c>
      <c r="Y720" s="22">
        <f t="shared" si="203"/>
        <v>0</v>
      </c>
      <c r="AA720" s="47"/>
    </row>
    <row r="721" spans="1:34" hidden="1" x14ac:dyDescent="0.25">
      <c r="A721" s="57" t="s">
        <v>39</v>
      </c>
      <c r="B721" s="1">
        <v>17.792000000000002</v>
      </c>
      <c r="C721" s="1">
        <v>17.536000000000001</v>
      </c>
      <c r="D721" s="1">
        <v>417.65100000000001</v>
      </c>
      <c r="E721" s="1">
        <v>379.036</v>
      </c>
      <c r="G721" s="1">
        <f t="shared" si="187"/>
        <v>38.615000000000009</v>
      </c>
      <c r="H721" s="1">
        <f t="shared" si="188"/>
        <v>0.25600000000000023</v>
      </c>
      <c r="I721" s="2">
        <f t="shared" si="189"/>
        <v>400.94496000000004</v>
      </c>
      <c r="J721" s="2">
        <f t="shared" si="190"/>
        <v>392.59194000000002</v>
      </c>
      <c r="K721" s="2">
        <f t="shared" si="191"/>
        <v>384.23892000000001</v>
      </c>
      <c r="L721" s="10">
        <f t="shared" si="192"/>
        <v>0</v>
      </c>
      <c r="M721" s="73" t="str">
        <f t="shared" si="193"/>
        <v/>
      </c>
      <c r="N721">
        <f t="shared" si="194"/>
        <v>0</v>
      </c>
      <c r="O721" s="12">
        <f t="shared" si="195"/>
        <v>17.792000000000002</v>
      </c>
      <c r="P721" s="11">
        <f t="shared" si="196"/>
        <v>0</v>
      </c>
      <c r="Q721" s="1">
        <f t="shared" si="197"/>
        <v>17.792000000000002</v>
      </c>
      <c r="S721" s="14" t="str">
        <f t="shared" si="198"/>
        <v>A</v>
      </c>
      <c r="U721" s="1">
        <f t="shared" si="199"/>
        <v>17.792000000000002</v>
      </c>
      <c r="V721" s="1">
        <f t="shared" si="200"/>
        <v>379.036</v>
      </c>
      <c r="W721" s="1">
        <f t="shared" si="201"/>
        <v>0</v>
      </c>
      <c r="X721" s="20">
        <f t="shared" si="202"/>
        <v>0</v>
      </c>
      <c r="Y721" s="22">
        <f t="shared" si="203"/>
        <v>0</v>
      </c>
      <c r="AA721" s="47"/>
    </row>
    <row r="722" spans="1:34" hidden="1" x14ac:dyDescent="0.25">
      <c r="A722" s="57" t="s">
        <v>39</v>
      </c>
      <c r="B722" s="1">
        <v>19.456</v>
      </c>
      <c r="C722" s="1">
        <v>19.327999999999999</v>
      </c>
      <c r="D722" s="1">
        <v>416.72899999999998</v>
      </c>
      <c r="E722" s="1">
        <v>383.404</v>
      </c>
      <c r="G722" s="1">
        <f t="shared" si="187"/>
        <v>33.324999999999989</v>
      </c>
      <c r="H722" s="1">
        <f t="shared" si="188"/>
        <v>0.12800000000000011</v>
      </c>
      <c r="I722" s="2">
        <f t="shared" si="189"/>
        <v>400.05984000000001</v>
      </c>
      <c r="J722" s="2">
        <f t="shared" si="190"/>
        <v>391.72525999999999</v>
      </c>
      <c r="K722" s="2">
        <f t="shared" si="191"/>
        <v>383.39067999999997</v>
      </c>
      <c r="L722" s="10">
        <f t="shared" si="192"/>
        <v>3</v>
      </c>
      <c r="M722" s="73">
        <f t="shared" si="193"/>
        <v>3</v>
      </c>
      <c r="N722">
        <f t="shared" si="194"/>
        <v>3</v>
      </c>
      <c r="O722" s="12">
        <f t="shared" si="195"/>
        <v>21.651457823280658</v>
      </c>
      <c r="P722" s="11">
        <f t="shared" si="196"/>
        <v>2.195457823280659</v>
      </c>
      <c r="Q722" s="1">
        <f t="shared" si="197"/>
        <v>19.456</v>
      </c>
      <c r="S722" s="14" t="str">
        <f t="shared" si="198"/>
        <v>A</v>
      </c>
      <c r="U722" s="1">
        <f t="shared" si="199"/>
        <v>19.456</v>
      </c>
      <c r="V722" s="1">
        <f t="shared" si="200"/>
        <v>383.404</v>
      </c>
      <c r="W722" s="1">
        <f t="shared" si="201"/>
        <v>2.195457823280659</v>
      </c>
      <c r="X722" s="20">
        <f t="shared" si="202"/>
        <v>0.95502415312708666</v>
      </c>
      <c r="Y722" s="22">
        <f t="shared" si="203"/>
        <v>3</v>
      </c>
      <c r="AA722" s="47"/>
    </row>
    <row r="723" spans="1:34" hidden="1" x14ac:dyDescent="0.25">
      <c r="A723" s="57" t="s">
        <v>39</v>
      </c>
      <c r="B723" s="1">
        <v>19.584</v>
      </c>
      <c r="C723" s="1">
        <v>19.456</v>
      </c>
      <c r="D723" s="1">
        <v>416.75</v>
      </c>
      <c r="E723" s="1">
        <v>383.42500000000001</v>
      </c>
      <c r="G723" s="1">
        <f t="shared" si="187"/>
        <v>33.324999999999989</v>
      </c>
      <c r="H723" s="1">
        <f t="shared" si="188"/>
        <v>0.12800000000000011</v>
      </c>
      <c r="I723" s="2">
        <f t="shared" si="189"/>
        <v>400.08</v>
      </c>
      <c r="J723" s="2">
        <f t="shared" si="190"/>
        <v>391.745</v>
      </c>
      <c r="K723" s="2">
        <f t="shared" si="191"/>
        <v>383.40999999999997</v>
      </c>
      <c r="L723" s="10">
        <f t="shared" si="192"/>
        <v>3</v>
      </c>
      <c r="M723" s="73" t="str">
        <f t="shared" si="193"/>
        <v/>
      </c>
      <c r="N723">
        <f t="shared" si="194"/>
        <v>3</v>
      </c>
      <c r="O723" s="12">
        <f t="shared" si="195"/>
        <v>21.793901624749608</v>
      </c>
      <c r="P723" s="11">
        <f t="shared" si="196"/>
        <v>2.2099016247496088</v>
      </c>
      <c r="Q723" s="1">
        <f t="shared" si="197"/>
        <v>19.584</v>
      </c>
      <c r="S723" s="14" t="str">
        <f t="shared" si="198"/>
        <v>A</v>
      </c>
      <c r="U723" s="1">
        <f t="shared" si="199"/>
        <v>19.584</v>
      </c>
      <c r="V723" s="1">
        <f t="shared" si="200"/>
        <v>383.42500000000001</v>
      </c>
      <c r="W723" s="1">
        <f t="shared" si="201"/>
        <v>2.2099016247496088</v>
      </c>
      <c r="X723" s="20">
        <f t="shared" si="202"/>
        <v>0.96130720676607984</v>
      </c>
      <c r="Y723" s="22">
        <f t="shared" si="203"/>
        <v>3</v>
      </c>
      <c r="AA723" s="47"/>
    </row>
    <row r="724" spans="1:34" hidden="1" x14ac:dyDescent="0.25">
      <c r="A724" s="57" t="s">
        <v>39</v>
      </c>
      <c r="B724" s="1">
        <v>19.84</v>
      </c>
      <c r="C724" s="1">
        <v>19.712</v>
      </c>
      <c r="D724" s="1">
        <v>417.79899999999998</v>
      </c>
      <c r="E724" s="1">
        <v>384.38900000000001</v>
      </c>
      <c r="G724" s="1">
        <f t="shared" si="187"/>
        <v>33.409999999999968</v>
      </c>
      <c r="H724" s="1">
        <f t="shared" si="188"/>
        <v>0.12800000000000011</v>
      </c>
      <c r="I724" s="2">
        <f t="shared" si="189"/>
        <v>401.08704</v>
      </c>
      <c r="J724" s="2">
        <f t="shared" si="190"/>
        <v>392.73105999999996</v>
      </c>
      <c r="K724" s="2">
        <f t="shared" si="191"/>
        <v>384.37507999999997</v>
      </c>
      <c r="L724" s="10">
        <f t="shared" si="192"/>
        <v>3</v>
      </c>
      <c r="M724" s="73" t="str">
        <f t="shared" si="193"/>
        <v/>
      </c>
      <c r="N724">
        <f t="shared" si="194"/>
        <v>3</v>
      </c>
      <c r="O724" s="12">
        <f t="shared" si="195"/>
        <v>22.078789227687516</v>
      </c>
      <c r="P724" s="11">
        <f t="shared" si="196"/>
        <v>2.2387892276875156</v>
      </c>
      <c r="Q724" s="1">
        <f t="shared" si="197"/>
        <v>19.84</v>
      </c>
      <c r="S724" s="14" t="str">
        <f t="shared" si="198"/>
        <v>A</v>
      </c>
      <c r="U724" s="1">
        <f t="shared" si="199"/>
        <v>19.84</v>
      </c>
      <c r="V724" s="1">
        <f t="shared" si="200"/>
        <v>384.38900000000001</v>
      </c>
      <c r="W724" s="1">
        <f t="shared" si="201"/>
        <v>2.2387892276875156</v>
      </c>
      <c r="X724" s="20">
        <f t="shared" si="202"/>
        <v>0.97387331404406929</v>
      </c>
      <c r="Y724" s="22">
        <f t="shared" si="203"/>
        <v>3</v>
      </c>
      <c r="AA724" s="47"/>
    </row>
    <row r="725" spans="1:34" hidden="1" x14ac:dyDescent="0.25">
      <c r="A725" s="57" t="s">
        <v>39</v>
      </c>
      <c r="B725" s="1">
        <v>19.712</v>
      </c>
      <c r="C725" s="1">
        <v>19.584</v>
      </c>
      <c r="D725" s="1">
        <v>418.54300000000001</v>
      </c>
      <c r="E725" s="1">
        <v>383.42500000000001</v>
      </c>
      <c r="G725" s="1">
        <f t="shared" si="187"/>
        <v>35.117999999999995</v>
      </c>
      <c r="H725" s="1">
        <f t="shared" si="188"/>
        <v>0.12800000000000011</v>
      </c>
      <c r="I725" s="2">
        <f t="shared" si="189"/>
        <v>401.80128000000002</v>
      </c>
      <c r="J725" s="2">
        <f t="shared" si="190"/>
        <v>393.43042000000003</v>
      </c>
      <c r="K725" s="2">
        <f t="shared" si="191"/>
        <v>385.05956000000003</v>
      </c>
      <c r="L725" s="10">
        <f t="shared" si="192"/>
        <v>3</v>
      </c>
      <c r="M725" s="73" t="str">
        <f t="shared" si="193"/>
        <v/>
      </c>
      <c r="N725">
        <f t="shared" si="194"/>
        <v>3</v>
      </c>
      <c r="O725" s="12">
        <f t="shared" si="195"/>
        <v>21.936345426218562</v>
      </c>
      <c r="P725" s="11">
        <f t="shared" si="196"/>
        <v>2.2243454262185622</v>
      </c>
      <c r="Q725" s="1">
        <f t="shared" si="197"/>
        <v>19.712</v>
      </c>
      <c r="S725" s="14" t="str">
        <f t="shared" si="198"/>
        <v>A</v>
      </c>
      <c r="U725" s="1">
        <f t="shared" si="199"/>
        <v>19.712</v>
      </c>
      <c r="V725" s="1">
        <f t="shared" si="200"/>
        <v>383.42500000000001</v>
      </c>
      <c r="W725" s="1">
        <f t="shared" si="201"/>
        <v>2.2243454262185622</v>
      </c>
      <c r="X725" s="20">
        <f t="shared" si="202"/>
        <v>0.96759026040507456</v>
      </c>
      <c r="Y725" s="22">
        <f t="shared" si="203"/>
        <v>3</v>
      </c>
      <c r="AA725" s="47"/>
    </row>
    <row r="726" spans="1:34" hidden="1" x14ac:dyDescent="0.25">
      <c r="A726" s="57" t="s">
        <v>39</v>
      </c>
      <c r="B726" s="1">
        <v>20.48</v>
      </c>
      <c r="C726" s="1">
        <v>20.224</v>
      </c>
      <c r="D726" s="1">
        <v>418.06</v>
      </c>
      <c r="E726" s="1">
        <v>378.73500000000001</v>
      </c>
      <c r="G726" s="1">
        <f t="shared" si="187"/>
        <v>39.324999999999989</v>
      </c>
      <c r="H726" s="1">
        <f t="shared" si="188"/>
        <v>0.25600000000000023</v>
      </c>
      <c r="I726" s="2">
        <f t="shared" si="189"/>
        <v>401.33760000000001</v>
      </c>
      <c r="J726" s="2">
        <f t="shared" si="190"/>
        <v>392.97640000000001</v>
      </c>
      <c r="K726" s="2">
        <f t="shared" si="191"/>
        <v>384.61520000000002</v>
      </c>
      <c r="L726" s="10">
        <f t="shared" si="192"/>
        <v>0</v>
      </c>
      <c r="M726" s="73">
        <f t="shared" si="193"/>
        <v>0</v>
      </c>
      <c r="N726">
        <f t="shared" si="194"/>
        <v>0</v>
      </c>
      <c r="O726" s="12">
        <f t="shared" si="195"/>
        <v>20.48</v>
      </c>
      <c r="P726" s="11">
        <f t="shared" si="196"/>
        <v>0</v>
      </c>
      <c r="Q726" s="1">
        <f t="shared" si="197"/>
        <v>20.48</v>
      </c>
      <c r="S726" s="14" t="str">
        <f t="shared" si="198"/>
        <v>A</v>
      </c>
      <c r="U726" s="1">
        <f t="shared" si="199"/>
        <v>20.48</v>
      </c>
      <c r="V726" s="1">
        <f t="shared" si="200"/>
        <v>378.73500000000001</v>
      </c>
      <c r="W726" s="1">
        <f t="shared" si="201"/>
        <v>0</v>
      </c>
      <c r="X726" s="20">
        <f t="shared" si="202"/>
        <v>0</v>
      </c>
      <c r="Y726" s="22">
        <f t="shared" si="203"/>
        <v>0</v>
      </c>
      <c r="AA726" s="47"/>
    </row>
    <row r="727" spans="1:34" hidden="1" x14ac:dyDescent="0.25">
      <c r="A727" s="57" t="s">
        <v>39</v>
      </c>
      <c r="B727" s="1">
        <v>19.584</v>
      </c>
      <c r="C727" s="1">
        <v>19.456</v>
      </c>
      <c r="D727" s="1">
        <v>418.15499999999997</v>
      </c>
      <c r="E727" s="1">
        <v>378.82799999999997</v>
      </c>
      <c r="G727" s="1">
        <f t="shared" si="187"/>
        <v>39.326999999999998</v>
      </c>
      <c r="H727" s="1">
        <f t="shared" si="188"/>
        <v>0.12800000000000011</v>
      </c>
      <c r="I727" s="2">
        <f t="shared" si="189"/>
        <v>401.42879999999997</v>
      </c>
      <c r="J727" s="2">
        <f t="shared" si="190"/>
        <v>393.06569999999999</v>
      </c>
      <c r="K727" s="2">
        <f t="shared" si="191"/>
        <v>384.70259999999996</v>
      </c>
      <c r="L727" s="10">
        <f t="shared" si="192"/>
        <v>0</v>
      </c>
      <c r="M727" s="73" t="str">
        <f t="shared" si="193"/>
        <v/>
      </c>
      <c r="N727">
        <f t="shared" si="194"/>
        <v>0</v>
      </c>
      <c r="O727" s="12">
        <f t="shared" si="195"/>
        <v>19.584</v>
      </c>
      <c r="P727" s="11">
        <f t="shared" si="196"/>
        <v>0</v>
      </c>
      <c r="Q727" s="1">
        <f t="shared" si="197"/>
        <v>19.584</v>
      </c>
      <c r="S727" s="14" t="str">
        <f t="shared" si="198"/>
        <v>A</v>
      </c>
      <c r="U727" s="1">
        <f t="shared" si="199"/>
        <v>19.584</v>
      </c>
      <c r="V727" s="1">
        <f t="shared" si="200"/>
        <v>378.82799999999997</v>
      </c>
      <c r="W727" s="1">
        <f t="shared" si="201"/>
        <v>0</v>
      </c>
      <c r="X727" s="20">
        <f t="shared" si="202"/>
        <v>0</v>
      </c>
      <c r="Y727" s="22">
        <f t="shared" si="203"/>
        <v>0</v>
      </c>
      <c r="AA727" s="47"/>
    </row>
    <row r="728" spans="1:34" hidden="1" x14ac:dyDescent="0.25">
      <c r="A728" s="57" t="s">
        <v>39</v>
      </c>
      <c r="B728" s="1">
        <v>19.2</v>
      </c>
      <c r="C728" s="1">
        <v>18.943999999999999</v>
      </c>
      <c r="D728" s="1">
        <v>418.07400000000001</v>
      </c>
      <c r="E728" s="1">
        <v>378.75599999999997</v>
      </c>
      <c r="G728" s="1">
        <f t="shared" si="187"/>
        <v>39.31800000000004</v>
      </c>
      <c r="H728" s="1">
        <f t="shared" si="188"/>
        <v>0.25600000000000023</v>
      </c>
      <c r="I728" s="2">
        <f t="shared" si="189"/>
        <v>401.35104000000001</v>
      </c>
      <c r="J728" s="2">
        <f t="shared" si="190"/>
        <v>392.98955999999998</v>
      </c>
      <c r="K728" s="2">
        <f t="shared" si="191"/>
        <v>384.62808000000001</v>
      </c>
      <c r="L728" s="10">
        <f t="shared" si="192"/>
        <v>0</v>
      </c>
      <c r="M728" s="73" t="str">
        <f t="shared" si="193"/>
        <v/>
      </c>
      <c r="N728">
        <f t="shared" si="194"/>
        <v>0</v>
      </c>
      <c r="O728" s="12">
        <f t="shared" si="195"/>
        <v>19.2</v>
      </c>
      <c r="P728" s="11">
        <f t="shared" si="196"/>
        <v>0</v>
      </c>
      <c r="Q728" s="1">
        <f t="shared" si="197"/>
        <v>19.2</v>
      </c>
      <c r="S728" s="14" t="str">
        <f t="shared" si="198"/>
        <v>A</v>
      </c>
      <c r="U728" s="1">
        <f t="shared" si="199"/>
        <v>19.2</v>
      </c>
      <c r="V728" s="1">
        <f t="shared" si="200"/>
        <v>378.75599999999997</v>
      </c>
      <c r="W728" s="1">
        <f t="shared" si="201"/>
        <v>0</v>
      </c>
      <c r="X728" s="20">
        <f t="shared" si="202"/>
        <v>0</v>
      </c>
      <c r="Y728" s="22">
        <f t="shared" si="203"/>
        <v>0</v>
      </c>
      <c r="AA728" s="47"/>
    </row>
    <row r="729" spans="1:34" x14ac:dyDescent="0.25">
      <c r="A729" s="57" t="s">
        <v>39</v>
      </c>
      <c r="B729" s="1">
        <v>18.431999999999999</v>
      </c>
      <c r="C729" s="1">
        <v>18.303999999999998</v>
      </c>
      <c r="D729" s="1">
        <v>418.57900000000001</v>
      </c>
      <c r="E729" s="1">
        <v>379.21499999999997</v>
      </c>
      <c r="G729" s="1">
        <f t="shared" si="187"/>
        <v>39.364000000000033</v>
      </c>
      <c r="H729" s="1">
        <f t="shared" si="188"/>
        <v>0.12800000000000011</v>
      </c>
      <c r="I729" s="2">
        <f t="shared" si="189"/>
        <v>401.83584000000002</v>
      </c>
      <c r="J729" s="2">
        <f t="shared" si="190"/>
        <v>393.46426000000002</v>
      </c>
      <c r="K729" s="2">
        <f t="shared" si="191"/>
        <v>385.09268000000003</v>
      </c>
      <c r="L729" s="10">
        <f t="shared" si="192"/>
        <v>0</v>
      </c>
      <c r="M729" s="73" t="str">
        <f t="shared" si="193"/>
        <v/>
      </c>
      <c r="N729">
        <f t="shared" si="194"/>
        <v>0</v>
      </c>
      <c r="O729" s="12">
        <f t="shared" si="195"/>
        <v>18.431999999999999</v>
      </c>
      <c r="P729" s="11">
        <f t="shared" si="196"/>
        <v>0</v>
      </c>
      <c r="Q729" s="1">
        <f t="shared" si="197"/>
        <v>18.431999999999999</v>
      </c>
      <c r="S729" s="14" t="str">
        <f t="shared" si="198"/>
        <v>A</v>
      </c>
      <c r="U729" s="1">
        <f t="shared" si="199"/>
        <v>18.431999999999999</v>
      </c>
      <c r="V729" s="1">
        <f t="shared" si="200"/>
        <v>379.21499999999997</v>
      </c>
      <c r="W729" s="1">
        <f t="shared" si="201"/>
        <v>0</v>
      </c>
      <c r="X729" s="20">
        <f t="shared" si="202"/>
        <v>0</v>
      </c>
      <c r="Y729" s="22">
        <f t="shared" si="203"/>
        <v>0</v>
      </c>
      <c r="Z729" s="32" t="s">
        <v>40</v>
      </c>
      <c r="AA729" s="47"/>
      <c r="AB729" s="32" t="str">
        <f>A729</f>
        <v>JJJJ-MM-TT SS:MM:SS</v>
      </c>
      <c r="AC729" s="1">
        <f>SUM(U729:U752)</f>
        <v>454.91199999999998</v>
      </c>
      <c r="AD729" s="1">
        <f>AVERAGE(V729:V752)</f>
        <v>382.23504166666663</v>
      </c>
      <c r="AE729" s="1">
        <f>SUM(W729:W752)</f>
        <v>35.026218562207895</v>
      </c>
      <c r="AF729" s="1">
        <f>SUM(X729:X752)</f>
        <v>15.236405074560436</v>
      </c>
      <c r="AG729" s="35">
        <f>AVERAGE(Y729:Y752)</f>
        <v>2</v>
      </c>
      <c r="AH729" s="37" t="e">
        <f>DAY(A729)</f>
        <v>#VALUE!</v>
      </c>
    </row>
    <row r="730" spans="1:34" hidden="1" x14ac:dyDescent="0.25">
      <c r="A730" s="57" t="s">
        <v>39</v>
      </c>
      <c r="B730" s="1">
        <v>17.792000000000002</v>
      </c>
      <c r="C730" s="1">
        <v>17.536000000000001</v>
      </c>
      <c r="D730" s="1">
        <v>418.31299999999999</v>
      </c>
      <c r="E730" s="1">
        <v>378.98</v>
      </c>
      <c r="G730" s="1">
        <f t="shared" si="187"/>
        <v>39.33299999999997</v>
      </c>
      <c r="H730" s="1">
        <f t="shared" si="188"/>
        <v>0.25600000000000023</v>
      </c>
      <c r="I730" s="2">
        <f t="shared" si="189"/>
        <v>401.58047999999997</v>
      </c>
      <c r="J730" s="2">
        <f t="shared" si="190"/>
        <v>393.21422000000001</v>
      </c>
      <c r="K730" s="2">
        <f t="shared" si="191"/>
        <v>384.84796</v>
      </c>
      <c r="L730" s="10">
        <f t="shared" si="192"/>
        <v>0</v>
      </c>
      <c r="M730" s="73" t="str">
        <f t="shared" si="193"/>
        <v/>
      </c>
      <c r="N730">
        <f t="shared" si="194"/>
        <v>0</v>
      </c>
      <c r="O730" s="12">
        <f t="shared" si="195"/>
        <v>17.792000000000002</v>
      </c>
      <c r="P730" s="11">
        <f t="shared" si="196"/>
        <v>0</v>
      </c>
      <c r="Q730" s="1">
        <f t="shared" si="197"/>
        <v>17.792000000000002</v>
      </c>
      <c r="S730" s="14" t="str">
        <f t="shared" si="198"/>
        <v>A</v>
      </c>
      <c r="U730" s="1">
        <f t="shared" si="199"/>
        <v>17.792000000000002</v>
      </c>
      <c r="V730" s="1">
        <f t="shared" si="200"/>
        <v>378.98</v>
      </c>
      <c r="W730" s="1">
        <f t="shared" si="201"/>
        <v>0</v>
      </c>
      <c r="X730" s="20">
        <f t="shared" si="202"/>
        <v>0</v>
      </c>
      <c r="Y730" s="22">
        <f t="shared" si="203"/>
        <v>0</v>
      </c>
      <c r="AA730" s="47"/>
    </row>
    <row r="731" spans="1:34" hidden="1" x14ac:dyDescent="0.25">
      <c r="A731" s="57" t="s">
        <v>39</v>
      </c>
      <c r="B731" s="1">
        <v>17.792000000000002</v>
      </c>
      <c r="C731" s="1">
        <v>17.664000000000001</v>
      </c>
      <c r="D731" s="1">
        <v>418.09199999999998</v>
      </c>
      <c r="E731" s="1">
        <v>378.78</v>
      </c>
      <c r="G731" s="1">
        <f t="shared" si="187"/>
        <v>39.312000000000012</v>
      </c>
      <c r="H731" s="1">
        <f t="shared" si="188"/>
        <v>0.12800000000000011</v>
      </c>
      <c r="I731" s="2">
        <f t="shared" si="189"/>
        <v>401.36831999999998</v>
      </c>
      <c r="J731" s="2">
        <f t="shared" si="190"/>
        <v>393.00648000000001</v>
      </c>
      <c r="K731" s="2">
        <f t="shared" si="191"/>
        <v>384.64463999999998</v>
      </c>
      <c r="L731" s="10">
        <f t="shared" si="192"/>
        <v>0</v>
      </c>
      <c r="M731" s="73" t="str">
        <f t="shared" si="193"/>
        <v/>
      </c>
      <c r="N731">
        <f t="shared" si="194"/>
        <v>0</v>
      </c>
      <c r="O731" s="12">
        <f t="shared" si="195"/>
        <v>17.792000000000002</v>
      </c>
      <c r="P731" s="11">
        <f t="shared" si="196"/>
        <v>0</v>
      </c>
      <c r="Q731" s="1">
        <f t="shared" si="197"/>
        <v>17.792000000000002</v>
      </c>
      <c r="S731" s="14" t="str">
        <f t="shared" si="198"/>
        <v>A</v>
      </c>
      <c r="U731" s="1">
        <f t="shared" si="199"/>
        <v>17.792000000000002</v>
      </c>
      <c r="V731" s="1">
        <f t="shared" si="200"/>
        <v>378.78</v>
      </c>
      <c r="W731" s="1">
        <f t="shared" si="201"/>
        <v>0</v>
      </c>
      <c r="X731" s="20">
        <f t="shared" si="202"/>
        <v>0</v>
      </c>
      <c r="Y731" s="22">
        <f t="shared" si="203"/>
        <v>0</v>
      </c>
      <c r="AA731" s="47"/>
    </row>
    <row r="732" spans="1:34" hidden="1" x14ac:dyDescent="0.25">
      <c r="A732" s="57" t="s">
        <v>39</v>
      </c>
      <c r="B732" s="1">
        <v>17.664000000000001</v>
      </c>
      <c r="C732" s="1">
        <v>17.408000000000001</v>
      </c>
      <c r="D732" s="1">
        <v>417.77499999999998</v>
      </c>
      <c r="E732" s="1">
        <v>379.16699999999997</v>
      </c>
      <c r="G732" s="1">
        <f t="shared" si="187"/>
        <v>38.608000000000004</v>
      </c>
      <c r="H732" s="1">
        <f t="shared" si="188"/>
        <v>0.25600000000000023</v>
      </c>
      <c r="I732" s="2">
        <f t="shared" si="189"/>
        <v>401.06399999999996</v>
      </c>
      <c r="J732" s="2">
        <f t="shared" si="190"/>
        <v>392.70849999999996</v>
      </c>
      <c r="K732" s="2">
        <f t="shared" si="191"/>
        <v>384.35299999999995</v>
      </c>
      <c r="L732" s="10">
        <f t="shared" si="192"/>
        <v>0</v>
      </c>
      <c r="M732" s="73" t="str">
        <f t="shared" si="193"/>
        <v/>
      </c>
      <c r="N732">
        <f t="shared" si="194"/>
        <v>0</v>
      </c>
      <c r="O732" s="12">
        <f t="shared" si="195"/>
        <v>17.664000000000001</v>
      </c>
      <c r="P732" s="11">
        <f t="shared" si="196"/>
        <v>0</v>
      </c>
      <c r="Q732" s="1">
        <f t="shared" si="197"/>
        <v>17.664000000000001</v>
      </c>
      <c r="S732" s="14" t="str">
        <f t="shared" si="198"/>
        <v>A</v>
      </c>
      <c r="U732" s="1">
        <f t="shared" si="199"/>
        <v>17.664000000000001</v>
      </c>
      <c r="V732" s="1">
        <f t="shared" si="200"/>
        <v>379.16699999999997</v>
      </c>
      <c r="W732" s="1">
        <f t="shared" si="201"/>
        <v>0</v>
      </c>
      <c r="X732" s="20">
        <f t="shared" si="202"/>
        <v>0</v>
      </c>
      <c r="Y732" s="22">
        <f t="shared" si="203"/>
        <v>0</v>
      </c>
      <c r="AA732" s="47"/>
    </row>
    <row r="733" spans="1:34" hidden="1" x14ac:dyDescent="0.25">
      <c r="A733" s="57" t="s">
        <v>39</v>
      </c>
      <c r="B733" s="1">
        <v>20.864000000000001</v>
      </c>
      <c r="C733" s="1">
        <v>20.736000000000001</v>
      </c>
      <c r="D733" s="1">
        <v>416.96300000000002</v>
      </c>
      <c r="E733" s="1">
        <v>383.64</v>
      </c>
      <c r="G733" s="1">
        <f t="shared" si="187"/>
        <v>33.323000000000036</v>
      </c>
      <c r="H733" s="1">
        <f t="shared" si="188"/>
        <v>0.12800000000000011</v>
      </c>
      <c r="I733" s="2">
        <f t="shared" si="189"/>
        <v>400.28448000000003</v>
      </c>
      <c r="J733" s="2">
        <f t="shared" si="190"/>
        <v>391.94522000000001</v>
      </c>
      <c r="K733" s="2">
        <f t="shared" si="191"/>
        <v>383.60596000000004</v>
      </c>
      <c r="L733" s="10">
        <f t="shared" si="192"/>
        <v>3</v>
      </c>
      <c r="M733" s="73">
        <f t="shared" si="193"/>
        <v>3</v>
      </c>
      <c r="N733">
        <f t="shared" si="194"/>
        <v>3</v>
      </c>
      <c r="O733" s="12">
        <f t="shared" si="195"/>
        <v>23.218339639439129</v>
      </c>
      <c r="P733" s="11">
        <f t="shared" si="196"/>
        <v>2.3543396394391287</v>
      </c>
      <c r="Q733" s="1">
        <f t="shared" si="197"/>
        <v>20.864000000000001</v>
      </c>
      <c r="S733" s="14" t="str">
        <f t="shared" si="198"/>
        <v>A</v>
      </c>
      <c r="U733" s="1">
        <f t="shared" si="199"/>
        <v>20.864000000000001</v>
      </c>
      <c r="V733" s="1">
        <f t="shared" si="200"/>
        <v>383.64</v>
      </c>
      <c r="W733" s="1">
        <f t="shared" si="201"/>
        <v>2.3543396394391287</v>
      </c>
      <c r="X733" s="20">
        <f t="shared" si="202"/>
        <v>1.024137743156021</v>
      </c>
      <c r="Y733" s="22">
        <f t="shared" si="203"/>
        <v>3</v>
      </c>
      <c r="AA733" s="47"/>
    </row>
    <row r="734" spans="1:34" hidden="1" x14ac:dyDescent="0.25">
      <c r="A734" s="57" t="s">
        <v>39</v>
      </c>
      <c r="B734" s="1">
        <v>18.687999999999999</v>
      </c>
      <c r="C734" s="1">
        <v>18.559999999999999</v>
      </c>
      <c r="D734" s="1">
        <v>417.23399999999998</v>
      </c>
      <c r="E734" s="1">
        <v>383.89400000000001</v>
      </c>
      <c r="G734" s="1">
        <f t="shared" si="187"/>
        <v>33.339999999999975</v>
      </c>
      <c r="H734" s="1">
        <f t="shared" si="188"/>
        <v>0.12800000000000011</v>
      </c>
      <c r="I734" s="2">
        <f t="shared" si="189"/>
        <v>400.54463999999996</v>
      </c>
      <c r="J734" s="2">
        <f t="shared" si="190"/>
        <v>392.19995999999998</v>
      </c>
      <c r="K734" s="2">
        <f t="shared" si="191"/>
        <v>383.85527999999999</v>
      </c>
      <c r="L734" s="10">
        <f t="shared" si="192"/>
        <v>3</v>
      </c>
      <c r="M734" s="73" t="str">
        <f t="shared" si="193"/>
        <v/>
      </c>
      <c r="N734">
        <f t="shared" si="194"/>
        <v>3</v>
      </c>
      <c r="O734" s="12">
        <f t="shared" si="195"/>
        <v>20.796795014466948</v>
      </c>
      <c r="P734" s="11">
        <f t="shared" si="196"/>
        <v>2.1087950144669492</v>
      </c>
      <c r="Q734" s="1">
        <f t="shared" si="197"/>
        <v>18.687999999999999</v>
      </c>
      <c r="S734" s="14" t="str">
        <f t="shared" si="198"/>
        <v>A</v>
      </c>
      <c r="U734" s="1">
        <f t="shared" si="199"/>
        <v>18.687999999999999</v>
      </c>
      <c r="V734" s="1">
        <f t="shared" si="200"/>
        <v>383.89400000000001</v>
      </c>
      <c r="W734" s="1">
        <f t="shared" si="201"/>
        <v>2.1087950144669492</v>
      </c>
      <c r="X734" s="20">
        <f t="shared" si="202"/>
        <v>0.91732583129312284</v>
      </c>
      <c r="Y734" s="22">
        <f t="shared" si="203"/>
        <v>3</v>
      </c>
      <c r="AA734" s="47"/>
    </row>
    <row r="735" spans="1:34" hidden="1" x14ac:dyDescent="0.25">
      <c r="A735" s="57" t="s">
        <v>39</v>
      </c>
      <c r="B735" s="1">
        <v>19.456</v>
      </c>
      <c r="C735" s="1">
        <v>19.327999999999999</v>
      </c>
      <c r="D735" s="1">
        <v>416.41500000000002</v>
      </c>
      <c r="E735" s="1">
        <v>383.14499999999998</v>
      </c>
      <c r="G735" s="1">
        <f t="shared" si="187"/>
        <v>33.270000000000039</v>
      </c>
      <c r="H735" s="1">
        <f t="shared" si="188"/>
        <v>0.12800000000000011</v>
      </c>
      <c r="I735" s="2">
        <f t="shared" si="189"/>
        <v>399.75839999999999</v>
      </c>
      <c r="J735" s="2">
        <f t="shared" si="190"/>
        <v>391.43010000000004</v>
      </c>
      <c r="K735" s="2">
        <f t="shared" si="191"/>
        <v>383.10180000000003</v>
      </c>
      <c r="L735" s="10">
        <f t="shared" si="192"/>
        <v>3</v>
      </c>
      <c r="M735" s="73" t="str">
        <f t="shared" si="193"/>
        <v/>
      </c>
      <c r="N735">
        <f t="shared" si="194"/>
        <v>3</v>
      </c>
      <c r="O735" s="12">
        <f t="shared" si="195"/>
        <v>21.651457823280658</v>
      </c>
      <c r="P735" s="11">
        <f t="shared" si="196"/>
        <v>2.195457823280659</v>
      </c>
      <c r="Q735" s="1">
        <f t="shared" si="197"/>
        <v>19.456</v>
      </c>
      <c r="S735" s="14" t="str">
        <f t="shared" si="198"/>
        <v>A</v>
      </c>
      <c r="U735" s="1">
        <f t="shared" si="199"/>
        <v>19.456</v>
      </c>
      <c r="V735" s="1">
        <f t="shared" si="200"/>
        <v>383.14499999999998</v>
      </c>
      <c r="W735" s="1">
        <f t="shared" si="201"/>
        <v>2.195457823280659</v>
      </c>
      <c r="X735" s="20">
        <f t="shared" si="202"/>
        <v>0.95502415312708666</v>
      </c>
      <c r="Y735" s="22">
        <f t="shared" si="203"/>
        <v>3</v>
      </c>
      <c r="AA735" s="47"/>
    </row>
    <row r="736" spans="1:34" hidden="1" x14ac:dyDescent="0.25">
      <c r="A736" s="57" t="s">
        <v>39</v>
      </c>
      <c r="B736" s="1">
        <v>19.84</v>
      </c>
      <c r="C736" s="1">
        <v>19.712</v>
      </c>
      <c r="D736" s="1">
        <v>415.83800000000002</v>
      </c>
      <c r="E736" s="1">
        <v>382.61500000000001</v>
      </c>
      <c r="G736" s="1">
        <f t="shared" si="187"/>
        <v>33.223000000000013</v>
      </c>
      <c r="H736" s="1">
        <f t="shared" si="188"/>
        <v>0.12800000000000011</v>
      </c>
      <c r="I736" s="2">
        <f t="shared" si="189"/>
        <v>399.20448000000005</v>
      </c>
      <c r="J736" s="2">
        <f t="shared" si="190"/>
        <v>390.88772</v>
      </c>
      <c r="K736" s="2">
        <f t="shared" si="191"/>
        <v>382.57096000000001</v>
      </c>
      <c r="L736" s="10">
        <f t="shared" si="192"/>
        <v>3</v>
      </c>
      <c r="M736" s="73" t="str">
        <f t="shared" si="193"/>
        <v/>
      </c>
      <c r="N736">
        <f t="shared" si="194"/>
        <v>3</v>
      </c>
      <c r="O736" s="12">
        <f t="shared" si="195"/>
        <v>22.078789227687516</v>
      </c>
      <c r="P736" s="11">
        <f t="shared" si="196"/>
        <v>2.2387892276875156</v>
      </c>
      <c r="Q736" s="1">
        <f t="shared" si="197"/>
        <v>19.84</v>
      </c>
      <c r="S736" s="14" t="str">
        <f t="shared" si="198"/>
        <v>A</v>
      </c>
      <c r="U736" s="1">
        <f t="shared" si="199"/>
        <v>19.84</v>
      </c>
      <c r="V736" s="1">
        <f t="shared" si="200"/>
        <v>382.61500000000001</v>
      </c>
      <c r="W736" s="1">
        <f t="shared" si="201"/>
        <v>2.2387892276875156</v>
      </c>
      <c r="X736" s="20">
        <f t="shared" si="202"/>
        <v>0.97387331404406929</v>
      </c>
      <c r="Y736" s="22">
        <f t="shared" si="203"/>
        <v>3</v>
      </c>
      <c r="AA736" s="47"/>
    </row>
    <row r="737" spans="1:27" hidden="1" x14ac:dyDescent="0.25">
      <c r="A737" s="57" t="s">
        <v>39</v>
      </c>
      <c r="B737" s="1">
        <v>19.327999999999999</v>
      </c>
      <c r="C737" s="1">
        <v>19.2</v>
      </c>
      <c r="D737" s="1">
        <v>415.96</v>
      </c>
      <c r="E737" s="1">
        <v>382.72800000000001</v>
      </c>
      <c r="G737" s="1">
        <f t="shared" si="187"/>
        <v>33.231999999999971</v>
      </c>
      <c r="H737" s="1">
        <f t="shared" si="188"/>
        <v>0.12800000000000011</v>
      </c>
      <c r="I737" s="2">
        <f t="shared" si="189"/>
        <v>399.32159999999999</v>
      </c>
      <c r="J737" s="2">
        <f t="shared" si="190"/>
        <v>391.00239999999997</v>
      </c>
      <c r="K737" s="2">
        <f t="shared" si="191"/>
        <v>382.6832</v>
      </c>
      <c r="L737" s="10">
        <f t="shared" si="192"/>
        <v>3</v>
      </c>
      <c r="M737" s="73" t="str">
        <f t="shared" si="193"/>
        <v/>
      </c>
      <c r="N737">
        <f t="shared" si="194"/>
        <v>3</v>
      </c>
      <c r="O737" s="12">
        <f t="shared" si="195"/>
        <v>21.509014021811709</v>
      </c>
      <c r="P737" s="11">
        <f t="shared" si="196"/>
        <v>2.1810140218117091</v>
      </c>
      <c r="Q737" s="1">
        <f t="shared" si="197"/>
        <v>19.327999999999999</v>
      </c>
      <c r="S737" s="14" t="str">
        <f t="shared" si="198"/>
        <v>A</v>
      </c>
      <c r="U737" s="1">
        <f t="shared" si="199"/>
        <v>19.327999999999999</v>
      </c>
      <c r="V737" s="1">
        <f t="shared" si="200"/>
        <v>382.72800000000001</v>
      </c>
      <c r="W737" s="1">
        <f t="shared" si="201"/>
        <v>2.1810140218117091</v>
      </c>
      <c r="X737" s="20">
        <f t="shared" si="202"/>
        <v>0.94874109948809349</v>
      </c>
      <c r="Y737" s="22">
        <f t="shared" si="203"/>
        <v>3</v>
      </c>
      <c r="AA737" s="47"/>
    </row>
    <row r="738" spans="1:27" hidden="1" x14ac:dyDescent="0.25">
      <c r="A738" s="57" t="s">
        <v>39</v>
      </c>
      <c r="B738" s="1">
        <v>20.096</v>
      </c>
      <c r="C738" s="1">
        <v>19.968</v>
      </c>
      <c r="D738" s="1">
        <v>416.46199999999999</v>
      </c>
      <c r="E738" s="1">
        <v>383.18400000000003</v>
      </c>
      <c r="G738" s="1">
        <f t="shared" si="187"/>
        <v>33.277999999999963</v>
      </c>
      <c r="H738" s="1">
        <f t="shared" si="188"/>
        <v>0.12800000000000011</v>
      </c>
      <c r="I738" s="2">
        <f t="shared" si="189"/>
        <v>399.80351999999999</v>
      </c>
      <c r="J738" s="2">
        <f t="shared" si="190"/>
        <v>391.47427999999996</v>
      </c>
      <c r="K738" s="2">
        <f t="shared" si="191"/>
        <v>383.14503999999999</v>
      </c>
      <c r="L738" s="10">
        <f t="shared" si="192"/>
        <v>3</v>
      </c>
      <c r="M738" s="73" t="str">
        <f t="shared" si="193"/>
        <v/>
      </c>
      <c r="N738">
        <f t="shared" si="194"/>
        <v>3</v>
      </c>
      <c r="O738" s="12">
        <f t="shared" si="195"/>
        <v>22.363676830625419</v>
      </c>
      <c r="P738" s="11">
        <f t="shared" si="196"/>
        <v>2.2676768306254189</v>
      </c>
      <c r="Q738" s="1">
        <f t="shared" si="197"/>
        <v>20.096</v>
      </c>
      <c r="S738" s="14" t="str">
        <f t="shared" si="198"/>
        <v>A</v>
      </c>
      <c r="U738" s="1">
        <f t="shared" si="199"/>
        <v>20.096</v>
      </c>
      <c r="V738" s="1">
        <f t="shared" si="200"/>
        <v>383.18400000000003</v>
      </c>
      <c r="W738" s="1">
        <f t="shared" si="201"/>
        <v>2.2676768306254189</v>
      </c>
      <c r="X738" s="20">
        <f t="shared" si="202"/>
        <v>0.9864394213220572</v>
      </c>
      <c r="Y738" s="22">
        <f t="shared" si="203"/>
        <v>3</v>
      </c>
      <c r="AA738" s="47"/>
    </row>
    <row r="739" spans="1:27" hidden="1" x14ac:dyDescent="0.25">
      <c r="A739" s="57" t="s">
        <v>39</v>
      </c>
      <c r="B739" s="1">
        <v>19.968</v>
      </c>
      <c r="C739" s="1">
        <v>19.712</v>
      </c>
      <c r="D739" s="1">
        <v>417.6</v>
      </c>
      <c r="E739" s="1">
        <v>384.23099999999999</v>
      </c>
      <c r="G739" s="1">
        <f t="shared" si="187"/>
        <v>33.369000000000028</v>
      </c>
      <c r="H739" s="1">
        <f t="shared" si="188"/>
        <v>0.25600000000000023</v>
      </c>
      <c r="I739" s="2">
        <f t="shared" si="189"/>
        <v>400.89600000000002</v>
      </c>
      <c r="J739" s="2">
        <f t="shared" si="190"/>
        <v>392.54400000000004</v>
      </c>
      <c r="K739" s="2">
        <f t="shared" si="191"/>
        <v>384.19200000000001</v>
      </c>
      <c r="L739" s="10">
        <f t="shared" si="192"/>
        <v>3</v>
      </c>
      <c r="M739" s="73" t="str">
        <f t="shared" si="193"/>
        <v/>
      </c>
      <c r="N739">
        <f t="shared" si="194"/>
        <v>3</v>
      </c>
      <c r="O739" s="12">
        <f t="shared" si="195"/>
        <v>22.221233029156465</v>
      </c>
      <c r="P739" s="11">
        <f t="shared" si="196"/>
        <v>2.2532330291564655</v>
      </c>
      <c r="Q739" s="1">
        <f t="shared" si="197"/>
        <v>19.968</v>
      </c>
      <c r="S739" s="14" t="str">
        <f t="shared" si="198"/>
        <v>A</v>
      </c>
      <c r="U739" s="1">
        <f t="shared" si="199"/>
        <v>19.968</v>
      </c>
      <c r="V739" s="1">
        <f t="shared" si="200"/>
        <v>384.23099999999999</v>
      </c>
      <c r="W739" s="1">
        <f t="shared" si="201"/>
        <v>2.2532330291564655</v>
      </c>
      <c r="X739" s="20">
        <f t="shared" si="202"/>
        <v>0.98015636768306247</v>
      </c>
      <c r="Y739" s="22">
        <f t="shared" si="203"/>
        <v>3</v>
      </c>
      <c r="AA739" s="47"/>
    </row>
    <row r="740" spans="1:27" hidden="1" x14ac:dyDescent="0.25">
      <c r="A740" s="57" t="s">
        <v>39</v>
      </c>
      <c r="B740" s="1">
        <v>23.808</v>
      </c>
      <c r="C740" s="1">
        <v>23.68</v>
      </c>
      <c r="D740" s="1">
        <v>419</v>
      </c>
      <c r="E740" s="1">
        <v>382.55</v>
      </c>
      <c r="G740" s="1">
        <f t="shared" si="187"/>
        <v>36.449999999999989</v>
      </c>
      <c r="H740" s="1">
        <f t="shared" si="188"/>
        <v>0.12800000000000011</v>
      </c>
      <c r="I740" s="2">
        <f t="shared" si="189"/>
        <v>402.24</v>
      </c>
      <c r="J740" s="2">
        <f t="shared" si="190"/>
        <v>393.86</v>
      </c>
      <c r="K740" s="2">
        <f t="shared" si="191"/>
        <v>385.48</v>
      </c>
      <c r="L740" s="10">
        <f t="shared" si="192"/>
        <v>3</v>
      </c>
      <c r="M740" s="73" t="str">
        <f t="shared" si="193"/>
        <v/>
      </c>
      <c r="N740">
        <f t="shared" si="194"/>
        <v>3</v>
      </c>
      <c r="O740" s="12">
        <f t="shared" si="195"/>
        <v>26.494547073225018</v>
      </c>
      <c r="P740" s="11">
        <f t="shared" si="196"/>
        <v>2.6865470732250181</v>
      </c>
      <c r="Q740" s="1">
        <f t="shared" si="197"/>
        <v>23.808</v>
      </c>
      <c r="S740" s="14" t="str">
        <f t="shared" si="198"/>
        <v>A</v>
      </c>
      <c r="U740" s="1">
        <f t="shared" si="199"/>
        <v>23.808</v>
      </c>
      <c r="V740" s="1">
        <f t="shared" si="200"/>
        <v>382.55</v>
      </c>
      <c r="W740" s="1">
        <f t="shared" si="201"/>
        <v>2.6865470732250181</v>
      </c>
      <c r="X740" s="20">
        <f t="shared" si="202"/>
        <v>1.1686479768528828</v>
      </c>
      <c r="Y740" s="22">
        <f t="shared" si="203"/>
        <v>3</v>
      </c>
      <c r="AA740" s="47"/>
    </row>
    <row r="741" spans="1:27" hidden="1" x14ac:dyDescent="0.25">
      <c r="A741" s="57" t="s">
        <v>39</v>
      </c>
      <c r="B741" s="1">
        <v>20.352</v>
      </c>
      <c r="C741" s="1">
        <v>20.096</v>
      </c>
      <c r="D741" s="1">
        <v>419.327</v>
      </c>
      <c r="E741" s="1">
        <v>379.892</v>
      </c>
      <c r="G741" s="1">
        <f t="shared" si="187"/>
        <v>39.435000000000002</v>
      </c>
      <c r="H741" s="1">
        <f t="shared" si="188"/>
        <v>0.25600000000000023</v>
      </c>
      <c r="I741" s="2">
        <f t="shared" si="189"/>
        <v>402.55392000000001</v>
      </c>
      <c r="J741" s="2">
        <f t="shared" si="190"/>
        <v>394.16737999999998</v>
      </c>
      <c r="K741" s="2">
        <f t="shared" si="191"/>
        <v>385.78084000000001</v>
      </c>
      <c r="L741" s="10">
        <f t="shared" si="192"/>
        <v>0</v>
      </c>
      <c r="M741" s="73">
        <f t="shared" si="193"/>
        <v>0</v>
      </c>
      <c r="N741">
        <f t="shared" si="194"/>
        <v>0</v>
      </c>
      <c r="O741" s="12">
        <f t="shared" si="195"/>
        <v>20.352</v>
      </c>
      <c r="P741" s="11">
        <f t="shared" si="196"/>
        <v>0</v>
      </c>
      <c r="Q741" s="1">
        <f t="shared" si="197"/>
        <v>20.352</v>
      </c>
      <c r="S741" s="14" t="str">
        <f t="shared" si="198"/>
        <v>A</v>
      </c>
      <c r="U741" s="1">
        <f t="shared" si="199"/>
        <v>20.352</v>
      </c>
      <c r="V741" s="1">
        <f t="shared" si="200"/>
        <v>379.892</v>
      </c>
      <c r="W741" s="1">
        <f t="shared" si="201"/>
        <v>0</v>
      </c>
      <c r="X741" s="20">
        <f t="shared" si="202"/>
        <v>0</v>
      </c>
      <c r="Y741" s="22">
        <f t="shared" si="203"/>
        <v>0</v>
      </c>
      <c r="AA741" s="47"/>
    </row>
    <row r="742" spans="1:27" hidden="1" x14ac:dyDescent="0.25">
      <c r="A742" s="57" t="s">
        <v>39</v>
      </c>
      <c r="B742" s="1">
        <v>16.64</v>
      </c>
      <c r="C742" s="1">
        <v>16.512</v>
      </c>
      <c r="D742" s="1">
        <v>420.25200000000001</v>
      </c>
      <c r="E742" s="1">
        <v>380.73099999999999</v>
      </c>
      <c r="G742" s="1">
        <f t="shared" si="187"/>
        <v>39.521000000000015</v>
      </c>
      <c r="H742" s="1">
        <f t="shared" si="188"/>
        <v>0.12800000000000011</v>
      </c>
      <c r="I742" s="2">
        <f t="shared" si="189"/>
        <v>403.44191999999998</v>
      </c>
      <c r="J742" s="2">
        <f t="shared" si="190"/>
        <v>395.03688</v>
      </c>
      <c r="K742" s="2">
        <f t="shared" si="191"/>
        <v>386.63184000000001</v>
      </c>
      <c r="L742" s="10">
        <f t="shared" si="192"/>
        <v>0</v>
      </c>
      <c r="M742" s="73" t="str">
        <f t="shared" si="193"/>
        <v/>
      </c>
      <c r="N742">
        <f t="shared" si="194"/>
        <v>0</v>
      </c>
      <c r="O742" s="12">
        <f t="shared" si="195"/>
        <v>16.64</v>
      </c>
      <c r="P742" s="11">
        <f t="shared" si="196"/>
        <v>0</v>
      </c>
      <c r="Q742" s="1">
        <f t="shared" si="197"/>
        <v>16.64</v>
      </c>
      <c r="S742" s="14" t="str">
        <f t="shared" si="198"/>
        <v>A</v>
      </c>
      <c r="U742" s="1">
        <f t="shared" si="199"/>
        <v>16.64</v>
      </c>
      <c r="V742" s="1">
        <f t="shared" si="200"/>
        <v>380.73099999999999</v>
      </c>
      <c r="W742" s="1">
        <f t="shared" si="201"/>
        <v>0</v>
      </c>
      <c r="X742" s="20">
        <f t="shared" si="202"/>
        <v>0</v>
      </c>
      <c r="Y742" s="22">
        <f t="shared" si="203"/>
        <v>0</v>
      </c>
      <c r="AA742" s="47"/>
    </row>
    <row r="743" spans="1:27" hidden="1" x14ac:dyDescent="0.25">
      <c r="A743" s="57" t="s">
        <v>39</v>
      </c>
      <c r="B743" s="1">
        <v>17.536000000000001</v>
      </c>
      <c r="C743" s="1">
        <v>17.408000000000001</v>
      </c>
      <c r="D743" s="1">
        <v>420.17399999999998</v>
      </c>
      <c r="E743" s="1">
        <v>380.654</v>
      </c>
      <c r="G743" s="1">
        <f t="shared" si="187"/>
        <v>39.519999999999982</v>
      </c>
      <c r="H743" s="1">
        <f t="shared" si="188"/>
        <v>0.12800000000000011</v>
      </c>
      <c r="I743" s="2">
        <f t="shared" si="189"/>
        <v>403.36703999999997</v>
      </c>
      <c r="J743" s="2">
        <f t="shared" si="190"/>
        <v>394.96355999999997</v>
      </c>
      <c r="K743" s="2">
        <f t="shared" si="191"/>
        <v>386.56007999999997</v>
      </c>
      <c r="L743" s="10">
        <f t="shared" si="192"/>
        <v>0</v>
      </c>
      <c r="M743" s="73" t="str">
        <f t="shared" si="193"/>
        <v/>
      </c>
      <c r="N743">
        <f t="shared" si="194"/>
        <v>0</v>
      </c>
      <c r="O743" s="12">
        <f t="shared" si="195"/>
        <v>17.536000000000001</v>
      </c>
      <c r="P743" s="11">
        <f t="shared" si="196"/>
        <v>0</v>
      </c>
      <c r="Q743" s="1">
        <f t="shared" si="197"/>
        <v>17.536000000000001</v>
      </c>
      <c r="S743" s="14" t="str">
        <f t="shared" si="198"/>
        <v>A</v>
      </c>
      <c r="U743" s="1">
        <f t="shared" si="199"/>
        <v>17.536000000000001</v>
      </c>
      <c r="V743" s="1">
        <f t="shared" si="200"/>
        <v>380.654</v>
      </c>
      <c r="W743" s="1">
        <f t="shared" si="201"/>
        <v>0</v>
      </c>
      <c r="X743" s="20">
        <f t="shared" si="202"/>
        <v>0</v>
      </c>
      <c r="Y743" s="22">
        <f t="shared" si="203"/>
        <v>0</v>
      </c>
      <c r="AA743" s="47"/>
    </row>
    <row r="744" spans="1:27" hidden="1" x14ac:dyDescent="0.25">
      <c r="A744" s="57" t="s">
        <v>39</v>
      </c>
      <c r="B744" s="1">
        <v>18.303999999999998</v>
      </c>
      <c r="C744" s="1">
        <v>18.047999999999998</v>
      </c>
      <c r="D744" s="1">
        <v>418.00900000000001</v>
      </c>
      <c r="E744" s="1">
        <v>378.68299999999999</v>
      </c>
      <c r="G744" s="1">
        <f t="shared" si="187"/>
        <v>39.326000000000022</v>
      </c>
      <c r="H744" s="1">
        <f t="shared" si="188"/>
        <v>0.25600000000000023</v>
      </c>
      <c r="I744" s="2">
        <f t="shared" si="189"/>
        <v>401.28863999999999</v>
      </c>
      <c r="J744" s="2">
        <f t="shared" si="190"/>
        <v>392.92846000000003</v>
      </c>
      <c r="K744" s="2">
        <f t="shared" si="191"/>
        <v>384.56828000000002</v>
      </c>
      <c r="L744" s="10">
        <f t="shared" si="192"/>
        <v>0</v>
      </c>
      <c r="M744" s="73" t="str">
        <f t="shared" si="193"/>
        <v/>
      </c>
      <c r="N744">
        <f t="shared" si="194"/>
        <v>0</v>
      </c>
      <c r="O744" s="12">
        <f t="shared" si="195"/>
        <v>18.303999999999998</v>
      </c>
      <c r="P744" s="11">
        <f t="shared" si="196"/>
        <v>0</v>
      </c>
      <c r="Q744" s="1">
        <f t="shared" si="197"/>
        <v>18.303999999999998</v>
      </c>
      <c r="S744" s="14" t="str">
        <f t="shared" si="198"/>
        <v>A</v>
      </c>
      <c r="U744" s="1">
        <f t="shared" si="199"/>
        <v>18.303999999999998</v>
      </c>
      <c r="V744" s="1">
        <f t="shared" si="200"/>
        <v>378.68299999999999</v>
      </c>
      <c r="W744" s="1">
        <f t="shared" si="201"/>
        <v>0</v>
      </c>
      <c r="X744" s="20">
        <f t="shared" si="202"/>
        <v>0</v>
      </c>
      <c r="Y744" s="22">
        <f t="shared" si="203"/>
        <v>0</v>
      </c>
      <c r="AA744" s="47"/>
    </row>
    <row r="745" spans="1:27" hidden="1" x14ac:dyDescent="0.25">
      <c r="A745" s="57" t="s">
        <v>39</v>
      </c>
      <c r="B745" s="1">
        <v>19.84</v>
      </c>
      <c r="C745" s="1">
        <v>19.712</v>
      </c>
      <c r="D745" s="1">
        <v>416.32799999999997</v>
      </c>
      <c r="E745" s="1">
        <v>382.77499999999998</v>
      </c>
      <c r="G745" s="1">
        <f t="shared" si="187"/>
        <v>33.552999999999997</v>
      </c>
      <c r="H745" s="1">
        <f t="shared" si="188"/>
        <v>0.12800000000000011</v>
      </c>
      <c r="I745" s="2">
        <f t="shared" si="189"/>
        <v>399.67487999999997</v>
      </c>
      <c r="J745" s="2">
        <f t="shared" si="190"/>
        <v>391.34832</v>
      </c>
      <c r="K745" s="2">
        <f t="shared" si="191"/>
        <v>383.02175999999997</v>
      </c>
      <c r="L745" s="10">
        <f t="shared" si="192"/>
        <v>3</v>
      </c>
      <c r="M745" s="73">
        <f t="shared" si="193"/>
        <v>3</v>
      </c>
      <c r="N745">
        <f t="shared" si="194"/>
        <v>3</v>
      </c>
      <c r="O745" s="12">
        <f t="shared" si="195"/>
        <v>22.078789227687516</v>
      </c>
      <c r="P745" s="11">
        <f t="shared" si="196"/>
        <v>2.2387892276875156</v>
      </c>
      <c r="Q745" s="1">
        <f t="shared" si="197"/>
        <v>19.84</v>
      </c>
      <c r="S745" s="14" t="str">
        <f t="shared" si="198"/>
        <v>A</v>
      </c>
      <c r="U745" s="1">
        <f t="shared" si="199"/>
        <v>19.84</v>
      </c>
      <c r="V745" s="1">
        <f t="shared" si="200"/>
        <v>382.77499999999998</v>
      </c>
      <c r="W745" s="1">
        <f t="shared" si="201"/>
        <v>2.2387892276875156</v>
      </c>
      <c r="X745" s="20">
        <f t="shared" si="202"/>
        <v>0.97387331404406929</v>
      </c>
      <c r="Y745" s="22">
        <f t="shared" si="203"/>
        <v>3</v>
      </c>
      <c r="AA745" s="47"/>
    </row>
    <row r="746" spans="1:27" hidden="1" x14ac:dyDescent="0.25">
      <c r="A746" s="57" t="s">
        <v>39</v>
      </c>
      <c r="B746" s="1">
        <v>21.504000000000001</v>
      </c>
      <c r="C746" s="1">
        <v>21.376000000000001</v>
      </c>
      <c r="D746" s="1">
        <v>415.858</v>
      </c>
      <c r="E746" s="1">
        <v>382.60599999999999</v>
      </c>
      <c r="G746" s="1">
        <f t="shared" si="187"/>
        <v>33.25200000000001</v>
      </c>
      <c r="H746" s="1">
        <f t="shared" si="188"/>
        <v>0.12800000000000011</v>
      </c>
      <c r="I746" s="2">
        <f t="shared" si="189"/>
        <v>399.22368</v>
      </c>
      <c r="J746" s="2">
        <f t="shared" si="190"/>
        <v>390.90652</v>
      </c>
      <c r="K746" s="2">
        <f t="shared" si="191"/>
        <v>382.58936</v>
      </c>
      <c r="L746" s="10">
        <f t="shared" si="192"/>
        <v>3</v>
      </c>
      <c r="M746" s="73" t="str">
        <f t="shared" si="193"/>
        <v/>
      </c>
      <c r="N746">
        <f t="shared" si="194"/>
        <v>3</v>
      </c>
      <c r="O746" s="12">
        <f t="shared" si="195"/>
        <v>23.930558646783886</v>
      </c>
      <c r="P746" s="11">
        <f t="shared" si="196"/>
        <v>2.4265586467838851</v>
      </c>
      <c r="Q746" s="1">
        <f t="shared" si="197"/>
        <v>21.504000000000001</v>
      </c>
      <c r="S746" s="14" t="str">
        <f t="shared" si="198"/>
        <v>A</v>
      </c>
      <c r="U746" s="1">
        <f t="shared" si="199"/>
        <v>21.504000000000001</v>
      </c>
      <c r="V746" s="1">
        <f t="shared" si="200"/>
        <v>382.60599999999999</v>
      </c>
      <c r="W746" s="1">
        <f t="shared" si="201"/>
        <v>2.4265586467838851</v>
      </c>
      <c r="X746" s="20">
        <f t="shared" si="202"/>
        <v>1.0555530113509901</v>
      </c>
      <c r="Y746" s="22">
        <f t="shared" si="203"/>
        <v>3</v>
      </c>
      <c r="AA746" s="47"/>
    </row>
    <row r="747" spans="1:27" hidden="1" x14ac:dyDescent="0.25">
      <c r="A747" s="57" t="s">
        <v>39</v>
      </c>
      <c r="B747" s="1">
        <v>17.664000000000001</v>
      </c>
      <c r="C747" s="1">
        <v>17.536000000000001</v>
      </c>
      <c r="D747" s="1">
        <v>415.81700000000001</v>
      </c>
      <c r="E747" s="1">
        <v>382.57100000000003</v>
      </c>
      <c r="G747" s="1">
        <f t="shared" si="187"/>
        <v>33.245999999999981</v>
      </c>
      <c r="H747" s="1">
        <f t="shared" si="188"/>
        <v>0.12800000000000011</v>
      </c>
      <c r="I747" s="2">
        <f t="shared" si="189"/>
        <v>399.18432000000001</v>
      </c>
      <c r="J747" s="2">
        <f t="shared" si="190"/>
        <v>390.86797999999999</v>
      </c>
      <c r="K747" s="2">
        <f t="shared" si="191"/>
        <v>382.55164000000002</v>
      </c>
      <c r="L747" s="10">
        <f t="shared" si="192"/>
        <v>3</v>
      </c>
      <c r="M747" s="73" t="str">
        <f t="shared" si="193"/>
        <v/>
      </c>
      <c r="N747">
        <f t="shared" si="194"/>
        <v>3</v>
      </c>
      <c r="O747" s="12">
        <f t="shared" si="195"/>
        <v>19.657244602715338</v>
      </c>
      <c r="P747" s="11">
        <f t="shared" si="196"/>
        <v>1.9932446027153361</v>
      </c>
      <c r="Q747" s="1">
        <f t="shared" si="197"/>
        <v>17.664000000000001</v>
      </c>
      <c r="S747" s="14" t="str">
        <f t="shared" si="198"/>
        <v>A</v>
      </c>
      <c r="U747" s="1">
        <f t="shared" si="199"/>
        <v>17.664000000000001</v>
      </c>
      <c r="V747" s="1">
        <f t="shared" si="200"/>
        <v>382.57100000000003</v>
      </c>
      <c r="W747" s="1">
        <f t="shared" si="201"/>
        <v>1.9932446027153361</v>
      </c>
      <c r="X747" s="20">
        <f t="shared" si="202"/>
        <v>0.86706140218117123</v>
      </c>
      <c r="Y747" s="22">
        <f t="shared" si="203"/>
        <v>3</v>
      </c>
      <c r="AA747" s="47"/>
    </row>
    <row r="748" spans="1:27" hidden="1" x14ac:dyDescent="0.25">
      <c r="A748" s="57" t="s">
        <v>39</v>
      </c>
      <c r="B748" s="1">
        <v>17.408000000000001</v>
      </c>
      <c r="C748" s="1">
        <v>17.152000000000001</v>
      </c>
      <c r="D748" s="1">
        <v>416.69499999999999</v>
      </c>
      <c r="E748" s="1">
        <v>383.37700000000001</v>
      </c>
      <c r="G748" s="1">
        <f t="shared" si="187"/>
        <v>33.317999999999984</v>
      </c>
      <c r="H748" s="1">
        <f t="shared" si="188"/>
        <v>0.25600000000000023</v>
      </c>
      <c r="I748" s="2">
        <f t="shared" si="189"/>
        <v>400.02719999999999</v>
      </c>
      <c r="J748" s="2">
        <f t="shared" si="190"/>
        <v>391.69330000000002</v>
      </c>
      <c r="K748" s="2">
        <f t="shared" si="191"/>
        <v>383.35939999999999</v>
      </c>
      <c r="L748" s="10">
        <f t="shared" si="192"/>
        <v>3</v>
      </c>
      <c r="M748" s="73" t="str">
        <f t="shared" si="193"/>
        <v/>
      </c>
      <c r="N748">
        <f t="shared" si="194"/>
        <v>3</v>
      </c>
      <c r="O748" s="12">
        <f t="shared" si="195"/>
        <v>19.372356999777434</v>
      </c>
      <c r="P748" s="11">
        <f t="shared" si="196"/>
        <v>1.9643569997774328</v>
      </c>
      <c r="Q748" s="1">
        <f t="shared" si="197"/>
        <v>17.408000000000001</v>
      </c>
      <c r="S748" s="14" t="str">
        <f t="shared" si="198"/>
        <v>A</v>
      </c>
      <c r="U748" s="1">
        <f t="shared" si="199"/>
        <v>17.408000000000001</v>
      </c>
      <c r="V748" s="1">
        <f t="shared" si="200"/>
        <v>383.37700000000001</v>
      </c>
      <c r="W748" s="1">
        <f t="shared" si="201"/>
        <v>1.9643569997774328</v>
      </c>
      <c r="X748" s="20">
        <f t="shared" si="202"/>
        <v>0.85449529490318332</v>
      </c>
      <c r="Y748" s="22">
        <f t="shared" si="203"/>
        <v>3</v>
      </c>
      <c r="AA748" s="47"/>
    </row>
    <row r="749" spans="1:27" hidden="1" x14ac:dyDescent="0.25">
      <c r="A749" s="57" t="s">
        <v>39</v>
      </c>
      <c r="B749" s="1">
        <v>17.28</v>
      </c>
      <c r="C749" s="1">
        <v>17.152000000000001</v>
      </c>
      <c r="D749" s="1">
        <v>417.904</v>
      </c>
      <c r="E749" s="1">
        <v>384.49299999999999</v>
      </c>
      <c r="G749" s="1">
        <f t="shared" si="187"/>
        <v>33.411000000000001</v>
      </c>
      <c r="H749" s="1">
        <f t="shared" si="188"/>
        <v>0.12800000000000011</v>
      </c>
      <c r="I749" s="2">
        <f t="shared" si="189"/>
        <v>401.18783999999999</v>
      </c>
      <c r="J749" s="2">
        <f t="shared" si="190"/>
        <v>392.82976000000002</v>
      </c>
      <c r="K749" s="2">
        <f t="shared" si="191"/>
        <v>384.47167999999999</v>
      </c>
      <c r="L749" s="10">
        <f t="shared" si="192"/>
        <v>3</v>
      </c>
      <c r="M749" s="73" t="str">
        <f t="shared" si="193"/>
        <v/>
      </c>
      <c r="N749">
        <f t="shared" si="194"/>
        <v>3</v>
      </c>
      <c r="O749" s="12">
        <f t="shared" si="195"/>
        <v>19.229913198308481</v>
      </c>
      <c r="P749" s="11">
        <f t="shared" si="196"/>
        <v>1.9499131983084794</v>
      </c>
      <c r="Q749" s="1">
        <f t="shared" si="197"/>
        <v>17.28</v>
      </c>
      <c r="S749" s="14" t="str">
        <f t="shared" si="198"/>
        <v>A</v>
      </c>
      <c r="U749" s="1">
        <f t="shared" si="199"/>
        <v>17.28</v>
      </c>
      <c r="V749" s="1">
        <f t="shared" si="200"/>
        <v>384.49299999999999</v>
      </c>
      <c r="W749" s="1">
        <f t="shared" si="201"/>
        <v>1.9499131983084794</v>
      </c>
      <c r="X749" s="20">
        <f t="shared" si="202"/>
        <v>0.84821224126418859</v>
      </c>
      <c r="Y749" s="22">
        <f t="shared" si="203"/>
        <v>3</v>
      </c>
      <c r="AA749" s="47"/>
    </row>
    <row r="750" spans="1:27" hidden="1" x14ac:dyDescent="0.25">
      <c r="A750" s="57" t="s">
        <v>39</v>
      </c>
      <c r="B750" s="1">
        <v>17.792000000000002</v>
      </c>
      <c r="C750" s="1">
        <v>17.664000000000001</v>
      </c>
      <c r="D750" s="1">
        <v>418.58199999999999</v>
      </c>
      <c r="E750" s="1">
        <v>385.11399999999998</v>
      </c>
      <c r="G750" s="1">
        <f t="shared" si="187"/>
        <v>33.468000000000018</v>
      </c>
      <c r="H750" s="1">
        <f t="shared" si="188"/>
        <v>0.12800000000000011</v>
      </c>
      <c r="I750" s="2">
        <f t="shared" si="189"/>
        <v>401.83871999999997</v>
      </c>
      <c r="J750" s="2">
        <f t="shared" si="190"/>
        <v>393.46708000000001</v>
      </c>
      <c r="K750" s="2">
        <f t="shared" si="191"/>
        <v>385.09544</v>
      </c>
      <c r="L750" s="10">
        <f t="shared" si="192"/>
        <v>3</v>
      </c>
      <c r="M750" s="73" t="str">
        <f t="shared" si="193"/>
        <v/>
      </c>
      <c r="N750">
        <f t="shared" si="194"/>
        <v>3</v>
      </c>
      <c r="O750" s="12">
        <f t="shared" si="195"/>
        <v>19.799688404184288</v>
      </c>
      <c r="P750" s="11">
        <f t="shared" si="196"/>
        <v>2.007688404184286</v>
      </c>
      <c r="Q750" s="1">
        <f t="shared" si="197"/>
        <v>17.792000000000002</v>
      </c>
      <c r="S750" s="14" t="str">
        <f t="shared" si="198"/>
        <v>A</v>
      </c>
      <c r="U750" s="1">
        <f t="shared" si="199"/>
        <v>17.792000000000002</v>
      </c>
      <c r="V750" s="1">
        <f t="shared" si="200"/>
        <v>385.11399999999998</v>
      </c>
      <c r="W750" s="1">
        <f t="shared" si="201"/>
        <v>2.007688404184286</v>
      </c>
      <c r="X750" s="20">
        <f t="shared" si="202"/>
        <v>0.8733444558201644</v>
      </c>
      <c r="Y750" s="22">
        <f t="shared" si="203"/>
        <v>3</v>
      </c>
      <c r="AA750" s="47"/>
    </row>
    <row r="751" spans="1:27" hidden="1" x14ac:dyDescent="0.25">
      <c r="A751" s="57" t="s">
        <v>39</v>
      </c>
      <c r="B751" s="1">
        <v>18.687999999999999</v>
      </c>
      <c r="C751" s="1">
        <v>18.431999999999999</v>
      </c>
      <c r="D751" s="1">
        <v>418.37200000000001</v>
      </c>
      <c r="E751" s="1">
        <v>384.916</v>
      </c>
      <c r="G751" s="1">
        <f t="shared" si="187"/>
        <v>33.456000000000017</v>
      </c>
      <c r="H751" s="1">
        <f t="shared" si="188"/>
        <v>0.25600000000000023</v>
      </c>
      <c r="I751" s="2">
        <f t="shared" si="189"/>
        <v>401.63712000000004</v>
      </c>
      <c r="J751" s="2">
        <f t="shared" si="190"/>
        <v>393.26967999999999</v>
      </c>
      <c r="K751" s="2">
        <f t="shared" si="191"/>
        <v>384.90224000000001</v>
      </c>
      <c r="L751" s="10">
        <f t="shared" si="192"/>
        <v>3</v>
      </c>
      <c r="M751" s="73" t="str">
        <f t="shared" si="193"/>
        <v/>
      </c>
      <c r="N751">
        <f t="shared" si="194"/>
        <v>3</v>
      </c>
      <c r="O751" s="12">
        <f t="shared" si="195"/>
        <v>20.796795014466948</v>
      </c>
      <c r="P751" s="11">
        <f t="shared" si="196"/>
        <v>2.1087950144669492</v>
      </c>
      <c r="Q751" s="1">
        <f t="shared" si="197"/>
        <v>18.687999999999999</v>
      </c>
      <c r="S751" s="14" t="str">
        <f t="shared" si="198"/>
        <v>A</v>
      </c>
      <c r="U751" s="1">
        <f t="shared" si="199"/>
        <v>18.687999999999999</v>
      </c>
      <c r="V751" s="1">
        <f t="shared" si="200"/>
        <v>384.916</v>
      </c>
      <c r="W751" s="1">
        <f t="shared" si="201"/>
        <v>2.1087950144669492</v>
      </c>
      <c r="X751" s="20">
        <f t="shared" si="202"/>
        <v>0.91732583129312284</v>
      </c>
      <c r="Y751" s="22">
        <f t="shared" si="203"/>
        <v>3</v>
      </c>
      <c r="AA751" s="47"/>
    </row>
    <row r="752" spans="1:27" hidden="1" x14ac:dyDescent="0.25">
      <c r="A752" s="57" t="s">
        <v>39</v>
      </c>
      <c r="B752" s="1">
        <v>18.175999999999998</v>
      </c>
      <c r="C752" s="1">
        <v>18.047999999999998</v>
      </c>
      <c r="D752" s="1">
        <v>419.21600000000001</v>
      </c>
      <c r="E752" s="1">
        <v>385.7</v>
      </c>
      <c r="G752" s="1">
        <f t="shared" si="187"/>
        <v>33.51600000000002</v>
      </c>
      <c r="H752" s="1">
        <f t="shared" si="188"/>
        <v>0.12800000000000011</v>
      </c>
      <c r="I752" s="2">
        <f t="shared" si="189"/>
        <v>402.44736</v>
      </c>
      <c r="J752" s="2">
        <f t="shared" si="190"/>
        <v>394.06304</v>
      </c>
      <c r="K752" s="2">
        <f t="shared" si="191"/>
        <v>385.67872</v>
      </c>
      <c r="L752" s="10">
        <f t="shared" si="192"/>
        <v>3</v>
      </c>
      <c r="M752" s="73" t="str">
        <f t="shared" si="193"/>
        <v/>
      </c>
      <c r="N752">
        <f t="shared" si="194"/>
        <v>3</v>
      </c>
      <c r="O752" s="12">
        <f t="shared" si="195"/>
        <v>20.227019808591141</v>
      </c>
      <c r="P752" s="11">
        <f t="shared" si="196"/>
        <v>2.0510198085911426</v>
      </c>
      <c r="Q752" s="1">
        <f t="shared" si="197"/>
        <v>18.175999999999998</v>
      </c>
      <c r="S752" s="14" t="str">
        <f t="shared" si="198"/>
        <v>A</v>
      </c>
      <c r="U752" s="1">
        <f t="shared" si="199"/>
        <v>18.175999999999998</v>
      </c>
      <c r="V752" s="1">
        <f t="shared" si="200"/>
        <v>385.7</v>
      </c>
      <c r="W752" s="1">
        <f t="shared" si="201"/>
        <v>2.0510198085911426</v>
      </c>
      <c r="X752" s="20">
        <f t="shared" si="202"/>
        <v>0.89219361673714703</v>
      </c>
      <c r="Y752" s="22">
        <f t="shared" si="203"/>
        <v>3</v>
      </c>
      <c r="AA752" s="47"/>
    </row>
    <row r="753" spans="1:33" x14ac:dyDescent="0.25">
      <c r="A753" s="25" t="s">
        <v>76</v>
      </c>
      <c r="B753" s="24">
        <f>SUM(B9:B752)</f>
        <v>55836.287999999877</v>
      </c>
      <c r="C753" s="24">
        <f>SUM(C9:C752)</f>
        <v>55647.487999999918</v>
      </c>
      <c r="D753" s="23">
        <f>AVERAGE(D9:D752)</f>
        <v>419.4460685483877</v>
      </c>
      <c r="E753" s="23">
        <f>AVERAGE(E9:E752)</f>
        <v>381.60112365591425</v>
      </c>
      <c r="G753" s="23">
        <f>AVERAGE(G9:G752)</f>
        <v>37.844944892473123</v>
      </c>
      <c r="O753" s="24">
        <f>SUM(O9:O752)</f>
        <v>58566.123146227401</v>
      </c>
      <c r="P753" s="24">
        <f>SUM(P9:P752)</f>
        <v>2729.8351462274672</v>
      </c>
      <c r="Q753" s="1">
        <f t="shared" si="197"/>
        <v>55836.287999999935</v>
      </c>
      <c r="R753" s="1"/>
      <c r="S753" s="14" t="str">
        <f t="shared" si="198"/>
        <v>A</v>
      </c>
      <c r="T753" s="1"/>
      <c r="U753" s="24">
        <f>SUM(U9:U752)</f>
        <v>55836.287999999877</v>
      </c>
      <c r="V753" s="23">
        <f>AVERAGE(V9:V752)</f>
        <v>381.60112365591425</v>
      </c>
      <c r="W753" s="24">
        <f>SUM(W9:W752)</f>
        <v>2729.8351462274672</v>
      </c>
      <c r="X753" s="24">
        <f>SUM(X9:X752)</f>
        <v>1187.4782886089481</v>
      </c>
      <c r="Y753" s="34">
        <f>AVERAGE(Y9:Y752)</f>
        <v>1.0524193548387097</v>
      </c>
      <c r="Z753" s="32" t="s">
        <v>40</v>
      </c>
      <c r="AA753" s="47"/>
      <c r="AB753" s="53" t="s">
        <v>41</v>
      </c>
      <c r="AC753" s="44">
        <f>SUM(AC9:AC752)</f>
        <v>55836.288000000022</v>
      </c>
      <c r="AD753" s="45" t="s">
        <v>42</v>
      </c>
      <c r="AE753" s="45">
        <f>SUM(AE9:AE752)</f>
        <v>2729.8351462274645</v>
      </c>
      <c r="AF753" s="45">
        <f>SUM(AF9:AF752)</f>
        <v>1187.4782886089472</v>
      </c>
      <c r="AG753" s="34">
        <f>AVERAGE(AG9:AG752)</f>
        <v>1.0524193548387097</v>
      </c>
    </row>
    <row r="754" spans="1:33" x14ac:dyDescent="0.25">
      <c r="L754" s="91" t="s">
        <v>43</v>
      </c>
      <c r="M754" s="91" t="s">
        <v>44</v>
      </c>
      <c r="Z754" s="32" t="s">
        <v>40</v>
      </c>
      <c r="AA754" s="32"/>
    </row>
    <row r="755" spans="1:33" x14ac:dyDescent="0.25">
      <c r="I755" t="s">
        <v>45</v>
      </c>
      <c r="K755">
        <v>0</v>
      </c>
      <c r="L755" s="91">
        <f>COUNTIF(L$9:L$752,K755)</f>
        <v>483</v>
      </c>
      <c r="M755" s="91">
        <f>COUNTIF(M$9:M$752,K755)</f>
        <v>58</v>
      </c>
      <c r="O755" s="71" t="str">
        <f>TEXT(ROUND((100/SUM(L$755:L$758)) *L755,2),"#00,00") &amp; " %"</f>
        <v>64,92 %</v>
      </c>
      <c r="Z755" s="32" t="s">
        <v>40</v>
      </c>
      <c r="AA755" s="32"/>
    </row>
    <row r="756" spans="1:33" x14ac:dyDescent="0.25">
      <c r="I756" t="s">
        <v>46</v>
      </c>
      <c r="K756">
        <v>1</v>
      </c>
      <c r="L756" s="91">
        <f>COUNTIF(L$9:L$752,K756)</f>
        <v>0</v>
      </c>
      <c r="M756" s="91">
        <f>COUNTIF(M$9:M$752,K756)</f>
        <v>0</v>
      </c>
      <c r="O756" s="71" t="str">
        <f>TEXT(ROUND((100/SUM(L$755:L$758)) *L756,2),"#00,00") &amp; " %"</f>
        <v>00,00 %</v>
      </c>
      <c r="Z756" s="32" t="s">
        <v>40</v>
      </c>
      <c r="AA756" s="32"/>
    </row>
    <row r="757" spans="1:33" x14ac:dyDescent="0.25">
      <c r="I757" t="s">
        <v>47</v>
      </c>
      <c r="K757">
        <v>2</v>
      </c>
      <c r="L757" s="91">
        <f>COUNTIF(L$9:L$752,K757)</f>
        <v>0</v>
      </c>
      <c r="M757" s="91">
        <f>COUNTIF(M$9:M$752,K757)</f>
        <v>0</v>
      </c>
      <c r="O757" s="71" t="str">
        <f>TEXT(ROUND((100/SUM(L$755:L$758)) *L757,2),"#00,00") &amp; " %"</f>
        <v>00,00 %</v>
      </c>
      <c r="Z757" s="32" t="s">
        <v>40</v>
      </c>
      <c r="AA757" s="32"/>
    </row>
    <row r="758" spans="1:33" x14ac:dyDescent="0.25">
      <c r="I758" t="s">
        <v>48</v>
      </c>
      <c r="K758">
        <v>3</v>
      </c>
      <c r="L758" s="91">
        <f>COUNTIF(L$9:L$752,K758)</f>
        <v>261</v>
      </c>
      <c r="M758" s="91">
        <f>COUNTIF(M$9:M$752,K758)</f>
        <v>59</v>
      </c>
      <c r="O758" s="71" t="str">
        <f>TEXT(ROUND((100/SUM(L$755:L$758)) *L758,2),"#00,00") &amp; " %"</f>
        <v>35,08 %</v>
      </c>
      <c r="Z758" s="32" t="s">
        <v>40</v>
      </c>
      <c r="AA758" s="32"/>
    </row>
    <row r="759" spans="1:33" x14ac:dyDescent="0.25">
      <c r="I759" t="s">
        <v>49</v>
      </c>
      <c r="L759" s="91">
        <f>SUM(L755:L758)</f>
        <v>744</v>
      </c>
      <c r="M759" s="91">
        <f>SUM(M755:M758)</f>
        <v>117</v>
      </c>
      <c r="O759" t="s">
        <v>50</v>
      </c>
      <c r="Z759" s="32" t="s">
        <v>40</v>
      </c>
      <c r="AA759" s="32"/>
    </row>
    <row r="760" spans="1:33" x14ac:dyDescent="0.25">
      <c r="I760" t="s">
        <v>51</v>
      </c>
      <c r="L760" s="91">
        <f>SUM(L755:L758)/24</f>
        <v>31</v>
      </c>
      <c r="Z760" s="32" t="s">
        <v>40</v>
      </c>
      <c r="AA760" s="32"/>
    </row>
    <row r="761" spans="1:33" x14ac:dyDescent="0.25">
      <c r="Z761" s="32" t="s">
        <v>40</v>
      </c>
      <c r="AA761" s="32"/>
    </row>
    <row r="762" spans="1:33" x14ac:dyDescent="0.25">
      <c r="Z762" s="32" t="s">
        <v>40</v>
      </c>
      <c r="AA762" s="32"/>
    </row>
    <row r="763" spans="1:33" x14ac:dyDescent="0.25">
      <c r="Z763" s="32" t="s">
        <v>40</v>
      </c>
      <c r="AA763" s="32"/>
    </row>
    <row r="764" spans="1:33" x14ac:dyDescent="0.25">
      <c r="Z764" s="32" t="s">
        <v>40</v>
      </c>
      <c r="AA764" s="32"/>
    </row>
    <row r="765" spans="1:33" x14ac:dyDescent="0.25">
      <c r="Z765" s="32" t="s">
        <v>40</v>
      </c>
      <c r="AA765" s="32"/>
    </row>
    <row r="766" spans="1:33" x14ac:dyDescent="0.25">
      <c r="Z766" s="32" t="s">
        <v>40</v>
      </c>
      <c r="AA766" s="32"/>
    </row>
    <row r="767" spans="1:33" x14ac:dyDescent="0.25">
      <c r="Z767" s="32" t="s">
        <v>40</v>
      </c>
      <c r="AA767" s="32"/>
    </row>
    <row r="768" spans="1:33" x14ac:dyDescent="0.25">
      <c r="Z768" s="32" t="s">
        <v>40</v>
      </c>
      <c r="AA768" s="32"/>
    </row>
    <row r="769" spans="26:27" x14ac:dyDescent="0.25">
      <c r="Z769" s="32" t="s">
        <v>40</v>
      </c>
      <c r="AA769" s="32"/>
    </row>
    <row r="770" spans="26:27" x14ac:dyDescent="0.25">
      <c r="Z770" s="32" t="s">
        <v>40</v>
      </c>
      <c r="AA770" s="32"/>
    </row>
    <row r="771" spans="26:27" x14ac:dyDescent="0.25">
      <c r="Z771" s="32" t="s">
        <v>40</v>
      </c>
      <c r="AA771" s="32"/>
    </row>
    <row r="772" spans="26:27" hidden="1" x14ac:dyDescent="0.25">
      <c r="Z772" s="32"/>
      <c r="AA772" s="32"/>
    </row>
    <row r="773" spans="26:27" hidden="1" x14ac:dyDescent="0.25">
      <c r="Z773" s="32"/>
      <c r="AA773" s="32"/>
    </row>
    <row r="774" spans="26:27" hidden="1" x14ac:dyDescent="0.25">
      <c r="Z774" s="32"/>
      <c r="AA774" s="32"/>
    </row>
    <row r="775" spans="26:27" hidden="1" x14ac:dyDescent="0.25">
      <c r="Z775" s="32"/>
      <c r="AA775" s="32"/>
    </row>
    <row r="776" spans="26:27" hidden="1" x14ac:dyDescent="0.25">
      <c r="Z776" s="32"/>
      <c r="AA776" s="32"/>
    </row>
    <row r="777" spans="26:27" hidden="1" x14ac:dyDescent="0.25">
      <c r="Z777" s="32"/>
      <c r="AA777" s="32"/>
    </row>
    <row r="778" spans="26:27" hidden="1" x14ac:dyDescent="0.25">
      <c r="Z778" s="32"/>
      <c r="AA778" s="32"/>
    </row>
  </sheetData>
  <autoFilter ref="A8:Z778" xr:uid="{00000000-0009-0000-0000-00000B000000}">
    <filterColumn colId="25">
      <customFilters>
        <customFilter operator="notEqual" val=" "/>
      </customFilters>
    </filterColumn>
  </autoFilter>
  <mergeCells count="8">
    <mergeCell ref="AC5:AD5"/>
    <mergeCell ref="B5:E5"/>
    <mergeCell ref="AC4:AD4"/>
    <mergeCell ref="AB1:AG1"/>
    <mergeCell ref="B4:E4"/>
    <mergeCell ref="A2:E2"/>
    <mergeCell ref="AB2:AF2"/>
    <mergeCell ref="A1:E1"/>
  </mergeCells>
  <pageMargins left="0.7" right="0.7" top="0.75" bottom="0.75" header="0.3" footer="0.3"/>
  <pageSetup orientation="portrait"/>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49"/>
  <sheetViews>
    <sheetView tabSelected="1" zoomScale="85" zoomScaleNormal="85" workbookViewId="0">
      <selection activeCell="P57" sqref="P57"/>
    </sheetView>
  </sheetViews>
  <sheetFormatPr baseColWidth="10" defaultColWidth="9.140625" defaultRowHeight="15" x14ac:dyDescent="0.25"/>
  <cols>
    <col min="1" max="1" width="9.140625" style="154" customWidth="1"/>
    <col min="2" max="2" width="20.7109375" style="154" customWidth="1"/>
    <col min="3" max="4" width="30.7109375" style="154" customWidth="1"/>
    <col min="5" max="5" width="15.140625" style="154" customWidth="1"/>
    <col min="6" max="6" width="14.7109375" style="154" customWidth="1"/>
    <col min="7" max="12" width="9.140625" style="154" customWidth="1"/>
    <col min="13" max="24" width="7.7109375" style="154" bestFit="1" customWidth="1"/>
    <col min="25" max="25" width="10.140625" style="154" customWidth="1"/>
    <col min="26" max="33" width="9.140625" style="154" customWidth="1"/>
    <col min="34" max="16384" width="9.140625" style="154"/>
  </cols>
  <sheetData>
    <row r="1" spans="1:26" ht="30" customHeight="1" x14ac:dyDescent="0.25">
      <c r="A1" s="58"/>
      <c r="B1" s="168" t="str">
        <f>'Projekt-Daten'!B8 &amp;" / "&amp; 'Projekt-Daten'!B5</f>
        <v>Monatsverbrauchsbericht / PJJ0X0XX</v>
      </c>
      <c r="C1" s="186"/>
      <c r="D1" s="186"/>
      <c r="E1" s="186"/>
      <c r="F1" s="186"/>
      <c r="G1" s="186"/>
      <c r="J1" s="58"/>
      <c r="K1" s="168" t="str">
        <f>'Projekt-Daten'!B9 &amp;" / "&amp; 'Projekt-Daten'!B5</f>
        <v>Schaltungsbericht der Stufen / PJJ0X0XX</v>
      </c>
      <c r="L1" s="186"/>
      <c r="M1" s="186"/>
      <c r="N1" s="186"/>
      <c r="O1" s="186"/>
      <c r="P1" s="186"/>
      <c r="Q1" s="186"/>
      <c r="R1" s="186"/>
      <c r="S1" s="186"/>
      <c r="T1" s="186"/>
      <c r="U1" s="186"/>
      <c r="V1" s="186"/>
      <c r="W1" s="186"/>
      <c r="X1" s="186"/>
      <c r="Y1" s="58"/>
      <c r="Z1" s="58"/>
    </row>
    <row r="2" spans="1:26" ht="30" customHeight="1" x14ac:dyDescent="0.25">
      <c r="A2" s="58"/>
      <c r="B2" s="185" t="str">
        <f>'Projekt-Daten'!B24</f>
        <v>Filter: 01.01.2025 00:00 - 01.12.2026 00:00 [Zeitzone Berlin]     |     Benutzer: GMarder / OBarthel</v>
      </c>
      <c r="C2" s="186"/>
      <c r="D2" s="186"/>
      <c r="E2" s="186"/>
      <c r="F2" s="186"/>
      <c r="G2" s="186"/>
      <c r="J2" s="58"/>
      <c r="K2" s="185" t="str">
        <f>'Projekt-Daten'!B24</f>
        <v>Filter: 01.01.2025 00:00 - 01.12.2026 00:00 [Zeitzone Berlin]     |     Benutzer: GMarder / OBarthel</v>
      </c>
      <c r="L2" s="186"/>
      <c r="M2" s="186"/>
      <c r="N2" s="186"/>
      <c r="O2" s="186"/>
      <c r="P2" s="186"/>
      <c r="Q2" s="186"/>
      <c r="R2" s="186"/>
      <c r="S2" s="186"/>
      <c r="T2" s="186"/>
      <c r="U2" s="186"/>
      <c r="V2" s="186"/>
      <c r="W2" s="186"/>
      <c r="X2" s="186"/>
      <c r="Y2" s="58"/>
      <c r="Z2" s="58"/>
    </row>
    <row r="3" spans="1:26" x14ac:dyDescent="0.25">
      <c r="A3" s="58"/>
      <c r="B3" s="58"/>
      <c r="C3" s="58"/>
      <c r="D3" s="58"/>
      <c r="E3" s="58"/>
      <c r="F3" s="58"/>
      <c r="G3" s="58"/>
      <c r="J3" s="58"/>
      <c r="K3" s="58"/>
      <c r="L3" s="58"/>
      <c r="M3" s="58"/>
      <c r="N3" s="58"/>
      <c r="O3" s="58"/>
      <c r="P3" s="58"/>
      <c r="Q3" s="58"/>
      <c r="R3" s="58"/>
      <c r="S3" s="58"/>
      <c r="T3" s="58"/>
      <c r="U3" s="58"/>
      <c r="V3" s="58"/>
      <c r="W3" s="58"/>
      <c r="X3" s="58"/>
      <c r="Y3" s="58"/>
      <c r="Z3" s="58"/>
    </row>
    <row r="4" spans="1:26" ht="15" customHeight="1" x14ac:dyDescent="0.25">
      <c r="A4" s="58"/>
      <c r="B4" s="59" t="str">
        <f>'2025_01'!AB4</f>
        <v>Stufe 1 = 6,47%</v>
      </c>
      <c r="C4" s="187" t="str">
        <f>CONCATENATE('Projekt-Daten'!B5,'Projekt-Daten'!B26," / ",'Projekt-Daten'!B5,'Projekt-Daten'!B27)</f>
        <v>PJJ0X0XX_ZU / PJJ0X0XX_AB</v>
      </c>
      <c r="D4" s="172"/>
      <c r="E4" s="58"/>
      <c r="F4" s="58"/>
      <c r="G4" s="58"/>
      <c r="H4" s="35">
        <f>'2025_01'!AI4</f>
        <v>6.47</v>
      </c>
      <c r="J4" s="58"/>
      <c r="K4" s="58"/>
      <c r="L4" s="58"/>
      <c r="M4" s="188" t="str">
        <f>CONCATENATE('Projekt-Daten'!B5,'Projekt-Daten'!B26," / ",'Projekt-Daten'!B5,'Projekt-Daten'!B27)</f>
        <v>PJJ0X0XX_ZU / PJJ0X0XX_AB</v>
      </c>
      <c r="N4" s="189"/>
      <c r="O4" s="189"/>
      <c r="P4" s="189"/>
      <c r="Q4" s="189"/>
      <c r="R4" s="189"/>
      <c r="S4" s="189"/>
      <c r="T4" s="189"/>
      <c r="U4" s="181"/>
      <c r="V4" s="58"/>
      <c r="W4" s="58"/>
      <c r="X4" s="58"/>
      <c r="Y4" s="58"/>
      <c r="Z4" s="58"/>
    </row>
    <row r="5" spans="1:26" ht="15" customHeight="1" x14ac:dyDescent="0.25">
      <c r="A5" s="58"/>
      <c r="B5" s="59" t="str">
        <f>'2025_01'!AB5</f>
        <v>Stufe 2 = 8,68%</v>
      </c>
      <c r="C5" s="187" t="s">
        <v>6</v>
      </c>
      <c r="D5" s="172"/>
      <c r="E5" s="58"/>
      <c r="F5" s="58"/>
      <c r="G5" s="58"/>
      <c r="H5" s="35">
        <f>'2025_01'!AI5</f>
        <v>8.68</v>
      </c>
      <c r="J5" s="58"/>
      <c r="K5" s="58"/>
      <c r="L5" s="58"/>
      <c r="M5" s="188" t="s">
        <v>77</v>
      </c>
      <c r="N5" s="189"/>
      <c r="O5" s="189"/>
      <c r="P5" s="189"/>
      <c r="Q5" s="189"/>
      <c r="R5" s="189"/>
      <c r="S5" s="189"/>
      <c r="T5" s="189"/>
      <c r="U5" s="181"/>
      <c r="V5" s="58"/>
      <c r="W5" s="58"/>
      <c r="X5" s="58"/>
      <c r="Y5" s="58"/>
      <c r="Z5" s="58"/>
    </row>
    <row r="6" spans="1:26" x14ac:dyDescent="0.25">
      <c r="A6" s="58"/>
      <c r="B6" s="59" t="str">
        <f>'2025_01'!AB6</f>
        <v>Stufe 3 = 10,14%</v>
      </c>
      <c r="C6" s="58"/>
      <c r="D6" s="58"/>
      <c r="E6" s="58"/>
      <c r="F6" s="58"/>
      <c r="G6" s="58"/>
      <c r="H6" s="35">
        <f>'2025_01'!AI6</f>
        <v>10.14</v>
      </c>
      <c r="J6" s="58"/>
      <c r="K6" s="58"/>
      <c r="L6" s="58"/>
      <c r="M6" s="58"/>
      <c r="N6" s="58"/>
      <c r="O6" s="58"/>
      <c r="P6" s="58"/>
      <c r="Q6" s="58"/>
      <c r="R6" s="58"/>
      <c r="S6" s="58"/>
      <c r="T6" s="58"/>
      <c r="U6" s="58"/>
      <c r="V6" s="58"/>
      <c r="W6" s="58"/>
      <c r="X6" s="58"/>
      <c r="Y6" s="58"/>
      <c r="Z6" s="58"/>
    </row>
    <row r="7" spans="1:26" x14ac:dyDescent="0.25">
      <c r="A7" s="58"/>
      <c r="B7" s="59"/>
      <c r="C7" s="58"/>
      <c r="D7" s="58"/>
      <c r="E7" s="58"/>
      <c r="F7" s="58"/>
      <c r="G7" s="58"/>
      <c r="H7" s="35"/>
      <c r="J7" s="58"/>
      <c r="K7" s="58"/>
      <c r="L7" s="58"/>
      <c r="M7" s="58"/>
      <c r="N7" s="58"/>
      <c r="O7" s="58"/>
      <c r="P7" s="58"/>
      <c r="Q7" s="58"/>
      <c r="R7" s="58"/>
      <c r="S7" s="58"/>
      <c r="T7" s="58"/>
      <c r="U7" s="58"/>
      <c r="V7" s="58"/>
      <c r="W7" s="58"/>
      <c r="X7" s="58"/>
      <c r="Y7" s="58"/>
      <c r="Z7" s="58"/>
    </row>
    <row r="8" spans="1:26" ht="18" customHeight="1" x14ac:dyDescent="0.25">
      <c r="A8" s="58"/>
      <c r="B8" s="60" t="s">
        <v>37</v>
      </c>
      <c r="C8" s="16" t="s">
        <v>31</v>
      </c>
      <c r="D8" s="183" t="s">
        <v>33</v>
      </c>
      <c r="E8" s="184"/>
      <c r="F8" s="19" t="s">
        <v>34</v>
      </c>
      <c r="G8" s="61" t="s">
        <v>78</v>
      </c>
      <c r="J8" s="58"/>
      <c r="K8" s="58"/>
      <c r="L8" s="58"/>
      <c r="M8" s="58"/>
      <c r="N8" s="58"/>
      <c r="O8" s="58"/>
      <c r="P8" s="58"/>
      <c r="Q8" s="58"/>
      <c r="R8" s="58"/>
      <c r="S8" s="58"/>
      <c r="T8" s="79"/>
      <c r="U8" s="79"/>
      <c r="V8" s="79"/>
      <c r="W8" s="79"/>
      <c r="X8" s="79"/>
      <c r="Y8" s="58"/>
      <c r="Z8" s="58"/>
    </row>
    <row r="9" spans="1:26" x14ac:dyDescent="0.25">
      <c r="A9" s="58"/>
      <c r="B9" s="62">
        <v>45658</v>
      </c>
      <c r="C9" s="63">
        <f>'2025_01'!AC753</f>
        <v>0</v>
      </c>
      <c r="D9" s="64"/>
      <c r="E9" s="63">
        <f>'2025_01'!AE753</f>
        <v>0</v>
      </c>
      <c r="F9" s="63">
        <f>'2025_01'!AF753</f>
        <v>0</v>
      </c>
      <c r="G9" s="61">
        <v>1</v>
      </c>
      <c r="J9" s="58"/>
      <c r="M9" s="154" t="s">
        <v>79</v>
      </c>
      <c r="N9" s="154" t="s">
        <v>80</v>
      </c>
      <c r="O9" s="154" t="s">
        <v>81</v>
      </c>
      <c r="P9" s="154" t="s">
        <v>82</v>
      </c>
      <c r="Q9" s="154" t="s">
        <v>83</v>
      </c>
      <c r="R9" s="154" t="s">
        <v>84</v>
      </c>
      <c r="S9" s="154" t="s">
        <v>85</v>
      </c>
      <c r="T9" s="80" t="s">
        <v>86</v>
      </c>
      <c r="U9" s="80" t="s">
        <v>87</v>
      </c>
      <c r="V9" s="80" t="s">
        <v>88</v>
      </c>
      <c r="W9" s="80" t="s">
        <v>89</v>
      </c>
      <c r="X9" s="80" t="s">
        <v>90</v>
      </c>
      <c r="Y9" s="58"/>
      <c r="Z9" s="58"/>
    </row>
    <row r="10" spans="1:26" x14ac:dyDescent="0.25">
      <c r="A10" s="58"/>
      <c r="B10" s="62">
        <v>45689</v>
      </c>
      <c r="C10" s="63">
        <f>'2025_02'!AC753</f>
        <v>65998.207999999999</v>
      </c>
      <c r="D10" s="64"/>
      <c r="E10" s="63">
        <f>'2025_02'!AE753</f>
        <v>2476.5197560649895</v>
      </c>
      <c r="F10" s="63">
        <f>'2025_02'!AF753</f>
        <v>1077.2860938882709</v>
      </c>
      <c r="G10" s="61">
        <v>2</v>
      </c>
      <c r="J10" s="58"/>
      <c r="K10" s="154" t="s">
        <v>91</v>
      </c>
      <c r="T10" s="80"/>
      <c r="U10" s="80"/>
      <c r="V10" s="80"/>
      <c r="W10" s="80"/>
      <c r="X10" s="80"/>
      <c r="Y10" s="58"/>
      <c r="Z10" s="58"/>
    </row>
    <row r="11" spans="1:26" x14ac:dyDescent="0.25">
      <c r="A11" s="58"/>
      <c r="B11" s="62">
        <v>45717</v>
      </c>
      <c r="C11" s="63">
        <f>'2025_03'!AC753</f>
        <v>58208.191999999995</v>
      </c>
      <c r="D11" s="64"/>
      <c r="E11" s="63">
        <f>'2025_03'!AE753</f>
        <v>1184.2978357444915</v>
      </c>
      <c r="F11" s="63">
        <f>'2025_03'!AF753</f>
        <v>515.16955854885384</v>
      </c>
      <c r="G11" s="61">
        <v>3</v>
      </c>
      <c r="J11" s="58"/>
      <c r="K11" t="s">
        <v>92</v>
      </c>
      <c r="M11" s="72">
        <f>'2025_01'!$L755</f>
        <v>744</v>
      </c>
      <c r="N11" s="72">
        <f>'2025_02'!$L755</f>
        <v>492</v>
      </c>
      <c r="O11" s="72">
        <f>'2025_03'!$L755</f>
        <v>656</v>
      </c>
      <c r="P11" s="72">
        <f>'2025_04'!$L755</f>
        <v>619</v>
      </c>
      <c r="Q11" s="72">
        <f>'2025_05'!$L755</f>
        <v>633</v>
      </c>
      <c r="R11" s="72">
        <f>'2025_06'!$L755</f>
        <v>595</v>
      </c>
      <c r="S11" s="72">
        <f>'2025_07'!$L755</f>
        <v>539</v>
      </c>
      <c r="T11" s="81">
        <f>'2025_08'!$L755</f>
        <v>620</v>
      </c>
      <c r="U11" s="81">
        <f>'2025_09'!$L755</f>
        <v>504</v>
      </c>
      <c r="V11" s="81">
        <f>'2025_10'!$L755</f>
        <v>494</v>
      </c>
      <c r="W11" s="81">
        <f>'2025_11'!$L755</f>
        <v>438</v>
      </c>
      <c r="X11" s="81">
        <f>'2025_12'!$L755</f>
        <v>483</v>
      </c>
      <c r="Y11" s="58"/>
      <c r="Z11" s="58"/>
    </row>
    <row r="12" spans="1:26" x14ac:dyDescent="0.25">
      <c r="A12" s="58"/>
      <c r="B12" s="62">
        <v>45748</v>
      </c>
      <c r="C12" s="63">
        <f>'2025_04'!AC753</f>
        <v>55195.007999999994</v>
      </c>
      <c r="D12" s="64"/>
      <c r="E12" s="63">
        <f>'2025_04'!AE753</f>
        <v>1226.8781624749611</v>
      </c>
      <c r="F12" s="63">
        <f>'2025_04'!AF753</f>
        <v>533.69200067660813</v>
      </c>
      <c r="G12" s="61">
        <v>4</v>
      </c>
      <c r="J12" s="58"/>
      <c r="K12" t="s">
        <v>93</v>
      </c>
      <c r="M12" s="72">
        <f>'2025_01'!$L756</f>
        <v>0</v>
      </c>
      <c r="N12" s="72">
        <f>'2025_02'!$L756</f>
        <v>0</v>
      </c>
      <c r="O12" s="72">
        <f>'2025_03'!$L756</f>
        <v>0</v>
      </c>
      <c r="P12" s="72">
        <f>'2025_04'!$L756</f>
        <v>0</v>
      </c>
      <c r="Q12" s="72">
        <f>'2025_05'!$L756</f>
        <v>0</v>
      </c>
      <c r="R12" s="72">
        <f>'2025_06'!$L756</f>
        <v>0</v>
      </c>
      <c r="S12" s="72">
        <f>'2025_07'!$L756</f>
        <v>0</v>
      </c>
      <c r="T12" s="81">
        <f>'2025_08'!$L756</f>
        <v>1</v>
      </c>
      <c r="U12" s="81">
        <f>'2025_09'!$L756</f>
        <v>0</v>
      </c>
      <c r="V12" s="81">
        <f>'2025_10'!$L756</f>
        <v>0</v>
      </c>
      <c r="W12" s="81">
        <f>'2025_11'!$L756</f>
        <v>0</v>
      </c>
      <c r="X12" s="81">
        <f>'2025_12'!$L756</f>
        <v>0</v>
      </c>
      <c r="Y12" s="58"/>
      <c r="Z12" s="58"/>
    </row>
    <row r="13" spans="1:26" x14ac:dyDescent="0.25">
      <c r="A13" s="58"/>
      <c r="B13" s="62">
        <v>45778</v>
      </c>
      <c r="C13" s="63">
        <f>'2025_05'!AC753</f>
        <v>71012.799999999988</v>
      </c>
      <c r="D13" s="64"/>
      <c r="E13" s="63">
        <f>'2025_05'!AE753</f>
        <v>1736.4482563988431</v>
      </c>
      <c r="F13" s="63">
        <f>'2025_05'!AF753</f>
        <v>755.35499153349667</v>
      </c>
      <c r="G13" s="61">
        <v>5</v>
      </c>
      <c r="J13" s="58"/>
      <c r="K13" t="s">
        <v>94</v>
      </c>
      <c r="M13" s="72">
        <f>'2025_01'!$L757</f>
        <v>0</v>
      </c>
      <c r="N13" s="72">
        <f>'2025_02'!$L757</f>
        <v>0</v>
      </c>
      <c r="O13" s="72">
        <f>'2025_03'!$L757</f>
        <v>0</v>
      </c>
      <c r="P13" s="72">
        <f>'2025_04'!$L757</f>
        <v>0</v>
      </c>
      <c r="Q13" s="72">
        <f>'2025_05'!$L757</f>
        <v>0</v>
      </c>
      <c r="R13" s="72">
        <f>'2025_06'!$L757</f>
        <v>0</v>
      </c>
      <c r="S13" s="72">
        <f>'2025_07'!$L757</f>
        <v>0</v>
      </c>
      <c r="T13" s="81">
        <f>'2025_08'!$L757</f>
        <v>1</v>
      </c>
      <c r="U13" s="81">
        <f>'2025_09'!$L757</f>
        <v>1</v>
      </c>
      <c r="V13" s="81">
        <f>'2025_10'!$L757</f>
        <v>0</v>
      </c>
      <c r="W13" s="81">
        <f>'2025_11'!$L757</f>
        <v>0</v>
      </c>
      <c r="X13" s="81">
        <f>'2025_12'!$L757</f>
        <v>0</v>
      </c>
      <c r="Y13" s="58"/>
      <c r="Z13" s="58"/>
    </row>
    <row r="14" spans="1:26" x14ac:dyDescent="0.25">
      <c r="A14" s="58"/>
      <c r="B14" s="62">
        <v>45809</v>
      </c>
      <c r="C14" s="63">
        <f>'2025_06'!AC753</f>
        <v>74819.839999999997</v>
      </c>
      <c r="D14" s="64"/>
      <c r="E14" s="63">
        <f>'2025_06'!AE753</f>
        <v>2256.4395530825732</v>
      </c>
      <c r="F14" s="63">
        <f>'2025_06'!AF753</f>
        <v>981.55120559091915</v>
      </c>
      <c r="G14" s="61">
        <v>6</v>
      </c>
      <c r="J14" s="58"/>
      <c r="K14" t="s">
        <v>95</v>
      </c>
      <c r="M14" s="72">
        <f>'2025_01'!$L758</f>
        <v>0</v>
      </c>
      <c r="N14" s="72">
        <f>'2025_02'!$L758</f>
        <v>180</v>
      </c>
      <c r="O14" s="72">
        <f>'2025_03'!$L758</f>
        <v>88</v>
      </c>
      <c r="P14" s="72">
        <f>'2025_04'!$L758</f>
        <v>101</v>
      </c>
      <c r="Q14" s="72">
        <f>'2025_05'!$L758</f>
        <v>111</v>
      </c>
      <c r="R14" s="72">
        <f>'2025_06'!$L758</f>
        <v>125</v>
      </c>
      <c r="S14" s="72">
        <f>'2025_07'!$L758</f>
        <v>205</v>
      </c>
      <c r="T14" s="81">
        <f>'2025_08'!$L758</f>
        <v>122</v>
      </c>
      <c r="U14" s="81">
        <f>'2025_09'!$L758</f>
        <v>215</v>
      </c>
      <c r="V14" s="81">
        <f>'2025_10'!$L758</f>
        <v>250</v>
      </c>
      <c r="W14" s="81">
        <f>'2025_11'!$L758</f>
        <v>282</v>
      </c>
      <c r="X14" s="81">
        <f>'2025_12'!$L758</f>
        <v>261</v>
      </c>
      <c r="Y14" s="58"/>
      <c r="Z14" s="58"/>
    </row>
    <row r="15" spans="1:26" x14ac:dyDescent="0.25">
      <c r="A15" s="58"/>
      <c r="B15" s="62">
        <v>45839</v>
      </c>
      <c r="C15" s="63">
        <f>'2025_07'!AC753</f>
        <v>95266.559999999998</v>
      </c>
      <c r="D15" s="64"/>
      <c r="E15" s="63">
        <f>'2025_07'!AE753</f>
        <v>3714.4835361673722</v>
      </c>
      <c r="F15" s="63">
        <f>'2025_07'!AF753</f>
        <v>1615.800338232807</v>
      </c>
      <c r="G15" s="61">
        <v>7</v>
      </c>
      <c r="J15" s="58"/>
      <c r="K15" s="58"/>
      <c r="L15" s="58"/>
      <c r="M15" s="58"/>
      <c r="N15" s="58"/>
      <c r="O15" s="58"/>
      <c r="P15" s="58"/>
      <c r="Q15" s="58"/>
      <c r="R15" s="58"/>
      <c r="S15" s="58"/>
      <c r="T15" s="79"/>
      <c r="U15" s="79"/>
      <c r="V15" s="79"/>
      <c r="W15" s="79"/>
      <c r="X15" s="79"/>
      <c r="Y15" s="58"/>
      <c r="Z15" s="58"/>
    </row>
    <row r="16" spans="1:26" x14ac:dyDescent="0.25">
      <c r="A16" s="58"/>
      <c r="B16" s="62">
        <v>45870</v>
      </c>
      <c r="C16" s="63">
        <f>'2025_08'!AC753</f>
        <v>81849.727999999974</v>
      </c>
      <c r="D16" s="64"/>
      <c r="E16" s="63">
        <f>'2025_08'!AE753</f>
        <v>1903.1662533027609</v>
      </c>
      <c r="F16" s="63">
        <f>'2025_08'!AF753</f>
        <v>827.87732018670079</v>
      </c>
      <c r="G16" s="61">
        <v>8</v>
      </c>
      <c r="J16" s="58"/>
      <c r="K16" s="58"/>
      <c r="L16" s="58"/>
      <c r="M16" s="58"/>
      <c r="N16" s="58"/>
      <c r="O16" s="58"/>
      <c r="P16" s="58"/>
      <c r="Q16" s="58"/>
      <c r="R16" s="58"/>
      <c r="S16" s="58"/>
      <c r="T16" s="79"/>
      <c r="U16" s="79"/>
      <c r="V16" s="79"/>
      <c r="W16" s="79"/>
      <c r="X16" s="79"/>
      <c r="Y16" s="58"/>
      <c r="Z16" s="58"/>
    </row>
    <row r="17" spans="1:26" x14ac:dyDescent="0.25">
      <c r="A17" s="58"/>
      <c r="B17" s="62">
        <v>45901</v>
      </c>
      <c r="C17" s="63">
        <f>'2025_09'!AC753</f>
        <v>82900.48000000001</v>
      </c>
      <c r="D17" s="64"/>
      <c r="E17" s="63">
        <f>'2025_09'!AE753</f>
        <v>3842.8293201987722</v>
      </c>
      <c r="F17" s="63">
        <f>'2025_09'!AF753</f>
        <v>1671.6307542864665</v>
      </c>
      <c r="G17" s="61">
        <v>9</v>
      </c>
      <c r="J17" s="58"/>
      <c r="K17" s="58"/>
      <c r="L17" s="58"/>
      <c r="M17" s="58"/>
      <c r="N17" s="58"/>
      <c r="O17" s="58"/>
      <c r="P17" s="58"/>
      <c r="Q17" s="58"/>
      <c r="R17" s="58"/>
      <c r="S17" s="58"/>
      <c r="T17" s="79"/>
      <c r="U17" s="79"/>
      <c r="V17" s="79"/>
      <c r="W17" s="79"/>
      <c r="X17" s="79"/>
      <c r="Y17" s="58"/>
      <c r="Z17" s="58"/>
    </row>
    <row r="18" spans="1:26" x14ac:dyDescent="0.25">
      <c r="A18" s="58"/>
      <c r="B18" s="62">
        <v>45931</v>
      </c>
      <c r="C18" s="63">
        <f>'2025_10'!AC753</f>
        <v>79561.088000000003</v>
      </c>
      <c r="D18" s="64"/>
      <c r="E18" s="63">
        <f>'2025_10'!AE753</f>
        <v>3726.110796349878</v>
      </c>
      <c r="F18" s="63">
        <f>'2025_10'!AF753</f>
        <v>1620.8581964121968</v>
      </c>
      <c r="G18" s="61">
        <v>10</v>
      </c>
      <c r="J18" s="58"/>
      <c r="K18" s="58"/>
      <c r="L18" s="58"/>
      <c r="M18" s="58"/>
      <c r="N18" s="58"/>
      <c r="O18" s="58"/>
      <c r="P18" s="58"/>
      <c r="Q18" s="58"/>
      <c r="R18" s="58"/>
      <c r="S18" s="58"/>
      <c r="T18" s="79"/>
      <c r="U18" s="79"/>
      <c r="V18" s="79"/>
      <c r="W18" s="79"/>
      <c r="X18" s="79"/>
      <c r="Y18" s="58"/>
      <c r="Z18" s="58"/>
    </row>
    <row r="19" spans="1:26" x14ac:dyDescent="0.25">
      <c r="A19" s="58"/>
      <c r="B19" s="62">
        <v>45962</v>
      </c>
      <c r="C19" s="63">
        <f>'2025_11'!AC753</f>
        <v>80418.559999999983</v>
      </c>
      <c r="D19" s="64"/>
      <c r="E19" s="63">
        <f>'2025_11'!AE753</f>
        <v>4398.2386539060763</v>
      </c>
      <c r="F19" s="63">
        <f>'2025_11'!AF753</f>
        <v>1913.2338144491434</v>
      </c>
      <c r="G19" s="61">
        <v>11</v>
      </c>
      <c r="J19" s="58"/>
      <c r="M19" s="154" t="s">
        <v>79</v>
      </c>
      <c r="N19" s="154" t="s">
        <v>80</v>
      </c>
      <c r="O19" s="154" t="s">
        <v>81</v>
      </c>
      <c r="P19" s="154" t="s">
        <v>82</v>
      </c>
      <c r="Q19" s="154" t="s">
        <v>83</v>
      </c>
      <c r="R19" s="154" t="s">
        <v>84</v>
      </c>
      <c r="S19" s="154" t="s">
        <v>85</v>
      </c>
      <c r="T19" s="80" t="s">
        <v>86</v>
      </c>
      <c r="U19" s="80" t="s">
        <v>87</v>
      </c>
      <c r="V19" s="80" t="s">
        <v>88</v>
      </c>
      <c r="W19" s="80" t="s">
        <v>89</v>
      </c>
      <c r="X19" s="80" t="s">
        <v>90</v>
      </c>
      <c r="Y19" s="154" t="s">
        <v>96</v>
      </c>
      <c r="Z19" s="58"/>
    </row>
    <row r="20" spans="1:26" x14ac:dyDescent="0.25">
      <c r="A20" s="58"/>
      <c r="B20" s="62">
        <v>45992</v>
      </c>
      <c r="C20" s="63">
        <f>'2025_12'!AC753</f>
        <v>55836.288000000022</v>
      </c>
      <c r="D20" s="65"/>
      <c r="E20" s="63">
        <f>'2025_12'!AE753</f>
        <v>2729.8351462274645</v>
      </c>
      <c r="F20" s="63">
        <f>'2025_12'!AF753</f>
        <v>1187.4782886089472</v>
      </c>
      <c r="G20" s="66">
        <v>12</v>
      </c>
      <c r="J20" s="58"/>
      <c r="K20" s="154" t="s">
        <v>97</v>
      </c>
      <c r="T20" s="80"/>
      <c r="U20" s="80"/>
      <c r="V20" s="80"/>
      <c r="W20" s="80"/>
      <c r="X20" s="80"/>
      <c r="Z20" s="58"/>
    </row>
    <row r="21" spans="1:26" x14ac:dyDescent="0.25">
      <c r="A21" s="58"/>
      <c r="B21" s="67" t="s">
        <v>41</v>
      </c>
      <c r="C21" s="68">
        <f>SUM(C9:C20)</f>
        <v>801066.75199999986</v>
      </c>
      <c r="D21" s="69" t="s">
        <v>42</v>
      </c>
      <c r="E21" s="70">
        <f>SUM(E9:E20)</f>
        <v>29195.247269918182</v>
      </c>
      <c r="F21" s="70">
        <f>SUM(F9:F20)</f>
        <v>12699.932562414411</v>
      </c>
      <c r="G21" s="58"/>
      <c r="J21" s="58"/>
      <c r="K21" t="s">
        <v>98</v>
      </c>
      <c r="M21" s="72">
        <f>'2025_01'!$M755</f>
        <v>1</v>
      </c>
      <c r="N21" s="72">
        <f>'2025_02'!$M755</f>
        <v>41</v>
      </c>
      <c r="O21" s="72">
        <f>'2025_03'!$M755</f>
        <v>34</v>
      </c>
      <c r="P21" s="72">
        <f>'2025_04'!$M755</f>
        <v>42</v>
      </c>
      <c r="Q21" s="72">
        <f>'2025_05'!$M755</f>
        <v>45</v>
      </c>
      <c r="R21" s="72">
        <f>'2025_06'!$M755</f>
        <v>50</v>
      </c>
      <c r="S21" s="72">
        <f>'2025_07'!$M755</f>
        <v>59</v>
      </c>
      <c r="T21" s="81">
        <f>'2025_08'!$M755</f>
        <v>36</v>
      </c>
      <c r="U21" s="81">
        <f>'2025_09'!$M755</f>
        <v>56</v>
      </c>
      <c r="V21" s="81">
        <f>'2025_10'!$M755</f>
        <v>64</v>
      </c>
      <c r="W21" s="81">
        <f>'2025_11'!$M755</f>
        <v>64</v>
      </c>
      <c r="X21" s="81">
        <f>'2025_12'!$M755</f>
        <v>58</v>
      </c>
      <c r="Y21" s="72">
        <f>SUM(M21:X21)</f>
        <v>550</v>
      </c>
      <c r="Z21" s="58"/>
    </row>
    <row r="22" spans="1:26" x14ac:dyDescent="0.25">
      <c r="A22" s="58"/>
      <c r="B22" s="58"/>
      <c r="C22" s="58"/>
      <c r="D22" s="58"/>
      <c r="E22" s="58"/>
      <c r="F22" s="58"/>
      <c r="G22" s="58"/>
      <c r="J22" s="58"/>
      <c r="K22" t="s">
        <v>99</v>
      </c>
      <c r="M22" s="72">
        <f>'2025_01'!$M756</f>
        <v>0</v>
      </c>
      <c r="N22" s="72">
        <f>'2025_02'!$M756</f>
        <v>0</v>
      </c>
      <c r="O22" s="72">
        <f>'2025_03'!$M756</f>
        <v>0</v>
      </c>
      <c r="P22" s="72">
        <f>'2025_04'!$M756</f>
        <v>0</v>
      </c>
      <c r="Q22" s="72">
        <f>'2025_05'!$M756</f>
        <v>0</v>
      </c>
      <c r="R22" s="72">
        <f>'2025_06'!$M756</f>
        <v>0</v>
      </c>
      <c r="S22" s="72">
        <f>'2025_07'!$M756</f>
        <v>0</v>
      </c>
      <c r="T22" s="81">
        <f>'2025_08'!$M756</f>
        <v>1</v>
      </c>
      <c r="U22" s="81">
        <f>'2025_09'!$M756</f>
        <v>0</v>
      </c>
      <c r="V22" s="81">
        <f>'2025_10'!$M756</f>
        <v>0</v>
      </c>
      <c r="W22" s="81">
        <f>'2025_11'!$M756</f>
        <v>0</v>
      </c>
      <c r="X22" s="81">
        <f>'2025_12'!$M756</f>
        <v>0</v>
      </c>
      <c r="Y22" s="72">
        <f>SUM(M22:X22)</f>
        <v>1</v>
      </c>
      <c r="Z22" s="58"/>
    </row>
    <row r="23" spans="1:26" x14ac:dyDescent="0.25">
      <c r="A23" s="58"/>
      <c r="B23" s="58"/>
      <c r="C23" s="58"/>
      <c r="D23" s="58"/>
      <c r="E23" s="58"/>
      <c r="F23" s="58"/>
      <c r="G23" s="58"/>
      <c r="J23" s="58"/>
      <c r="K23" t="s">
        <v>100</v>
      </c>
      <c r="M23" s="72">
        <f>'2025_01'!$M757</f>
        <v>0</v>
      </c>
      <c r="N23" s="72">
        <f>'2025_02'!$M757</f>
        <v>0</v>
      </c>
      <c r="O23" s="72">
        <f>'2025_03'!$M757</f>
        <v>0</v>
      </c>
      <c r="P23" s="72">
        <f>'2025_04'!$M757</f>
        <v>0</v>
      </c>
      <c r="Q23" s="72">
        <f>'2025_05'!$M757</f>
        <v>0</v>
      </c>
      <c r="R23" s="72">
        <f>'2025_06'!$M757</f>
        <v>0</v>
      </c>
      <c r="S23" s="72">
        <f>'2025_07'!$M757</f>
        <v>0</v>
      </c>
      <c r="T23" s="81">
        <f>'2025_08'!$M757</f>
        <v>1</v>
      </c>
      <c r="U23" s="81">
        <f>'2025_09'!$M757</f>
        <v>1</v>
      </c>
      <c r="V23" s="81">
        <f>'2025_10'!$M757</f>
        <v>0</v>
      </c>
      <c r="W23" s="81">
        <f>'2025_11'!$M757</f>
        <v>0</v>
      </c>
      <c r="X23" s="81">
        <f>'2025_12'!$M757</f>
        <v>0</v>
      </c>
      <c r="Y23" s="72">
        <f>SUM(M23:X23)</f>
        <v>2</v>
      </c>
      <c r="Z23" s="58"/>
    </row>
    <row r="24" spans="1:26" x14ac:dyDescent="0.25">
      <c r="A24" s="58"/>
      <c r="B24" s="58"/>
      <c r="C24" s="58"/>
      <c r="D24" s="58"/>
      <c r="E24" s="58"/>
      <c r="F24" s="58"/>
      <c r="G24" s="58"/>
      <c r="J24" s="58"/>
      <c r="K24" t="s">
        <v>101</v>
      </c>
      <c r="M24" s="72">
        <f>'2025_01'!$M758</f>
        <v>0</v>
      </c>
      <c r="N24" s="72">
        <f>'2025_02'!$M758</f>
        <v>39</v>
      </c>
      <c r="O24" s="72">
        <f>'2025_03'!$M758</f>
        <v>31</v>
      </c>
      <c r="P24" s="72">
        <f>'2025_04'!$M758</f>
        <v>42</v>
      </c>
      <c r="Q24" s="72">
        <f>'2025_05'!$M758</f>
        <v>45</v>
      </c>
      <c r="R24" s="72">
        <f>'2025_06'!$M758</f>
        <v>50</v>
      </c>
      <c r="S24" s="72">
        <f>'2025_07'!$M758</f>
        <v>59</v>
      </c>
      <c r="T24" s="81">
        <f>'2025_08'!$M758</f>
        <v>35</v>
      </c>
      <c r="U24" s="81">
        <f>'2025_09'!$M758</f>
        <v>57</v>
      </c>
      <c r="V24" s="81">
        <f>'2025_10'!$M758</f>
        <v>64</v>
      </c>
      <c r="W24" s="81">
        <f>'2025_11'!$M758</f>
        <v>64</v>
      </c>
      <c r="X24" s="81">
        <f>'2025_12'!$M758</f>
        <v>59</v>
      </c>
      <c r="Y24" s="72">
        <f>SUM(M24:X24)</f>
        <v>545</v>
      </c>
      <c r="Z24" s="58"/>
    </row>
    <row r="25" spans="1:26" x14ac:dyDescent="0.25">
      <c r="A25" s="58"/>
      <c r="B25" s="58"/>
      <c r="C25" s="58"/>
      <c r="D25" s="58"/>
      <c r="E25" s="58"/>
      <c r="F25" s="58"/>
      <c r="G25" s="58"/>
      <c r="K25" t="s">
        <v>102</v>
      </c>
      <c r="M25" s="72">
        <f>'2025_01'!$M759</f>
        <v>1</v>
      </c>
      <c r="N25" s="72">
        <f>'2025_02'!$M759</f>
        <v>80</v>
      </c>
      <c r="O25" s="72">
        <f>'2025_03'!$M759</f>
        <v>65</v>
      </c>
      <c r="P25" s="72">
        <f>'2025_04'!$M759</f>
        <v>84</v>
      </c>
      <c r="Q25" s="72">
        <f>'2025_05'!$M759</f>
        <v>90</v>
      </c>
      <c r="R25" s="72">
        <f>'2025_06'!$M759</f>
        <v>100</v>
      </c>
      <c r="S25" s="72">
        <f>'2025_07'!$M759</f>
        <v>118</v>
      </c>
      <c r="T25" s="81">
        <f>'2025_08'!$M759</f>
        <v>73</v>
      </c>
      <c r="U25" s="81">
        <f>'2025_09'!$M759</f>
        <v>114</v>
      </c>
      <c r="V25" s="81">
        <f>'2025_10'!$M759</f>
        <v>128</v>
      </c>
      <c r="W25" s="81">
        <f>'2025_11'!$M759</f>
        <v>128</v>
      </c>
      <c r="X25" s="81">
        <f>'2025_12'!$M759</f>
        <v>117</v>
      </c>
      <c r="Y25" s="72">
        <f>SUM(M25:X25)</f>
        <v>1098</v>
      </c>
      <c r="Z25" s="58"/>
    </row>
    <row r="26" spans="1:26" x14ac:dyDescent="0.25">
      <c r="A26" s="58"/>
      <c r="B26" s="58"/>
      <c r="C26" s="58"/>
      <c r="D26" s="58"/>
      <c r="E26" s="58"/>
      <c r="F26" s="58"/>
      <c r="G26" s="58"/>
      <c r="J26" s="58"/>
      <c r="T26" s="80"/>
      <c r="U26" s="80"/>
      <c r="V26" s="80"/>
      <c r="W26" s="80"/>
      <c r="X26" s="80"/>
      <c r="Z26" s="58"/>
    </row>
    <row r="27" spans="1:26" x14ac:dyDescent="0.25">
      <c r="A27" s="58"/>
      <c r="B27" s="58"/>
      <c r="C27" s="58"/>
      <c r="D27" s="58"/>
      <c r="E27" s="58"/>
      <c r="F27" s="58"/>
      <c r="G27" s="58"/>
      <c r="J27" s="58"/>
      <c r="K27" s="58"/>
      <c r="L27" s="58"/>
      <c r="M27" s="58"/>
      <c r="N27" s="58"/>
      <c r="O27" s="58"/>
      <c r="P27" s="58"/>
      <c r="Q27" s="58"/>
      <c r="R27" s="58"/>
      <c r="S27" s="58"/>
      <c r="T27" s="79"/>
      <c r="U27" s="79"/>
      <c r="V27" s="79"/>
      <c r="W27" s="79"/>
      <c r="X27" s="79"/>
      <c r="Y27" s="58"/>
      <c r="Z27" s="58"/>
    </row>
    <row r="28" spans="1:26" x14ac:dyDescent="0.25">
      <c r="A28" s="58"/>
      <c r="B28" s="58"/>
      <c r="C28" s="58"/>
      <c r="D28" s="58"/>
      <c r="E28" s="58"/>
      <c r="F28" s="58"/>
      <c r="G28" s="58"/>
      <c r="J28" s="58"/>
      <c r="K28" s="58"/>
      <c r="L28" s="58"/>
      <c r="M28" s="58"/>
      <c r="N28" s="58"/>
      <c r="O28" s="58"/>
      <c r="P28" s="58"/>
      <c r="Q28" s="58"/>
      <c r="R28" s="58"/>
      <c r="S28" s="58"/>
      <c r="T28" s="79"/>
      <c r="U28" s="79"/>
      <c r="V28" s="79"/>
      <c r="W28" s="79"/>
      <c r="X28" s="79"/>
      <c r="Y28" s="58"/>
      <c r="Z28" s="58"/>
    </row>
    <row r="29" spans="1:26" x14ac:dyDescent="0.25">
      <c r="A29" s="58"/>
      <c r="B29" s="58"/>
      <c r="C29" s="58"/>
      <c r="D29" s="58"/>
      <c r="E29" s="58"/>
      <c r="F29" s="58"/>
      <c r="G29" s="58"/>
      <c r="J29" s="58"/>
      <c r="K29" s="58"/>
      <c r="L29" s="58"/>
      <c r="M29" s="58"/>
      <c r="N29" s="58"/>
      <c r="O29" s="58"/>
      <c r="P29" s="58"/>
      <c r="Q29" s="58"/>
      <c r="R29" s="58"/>
      <c r="S29" s="58"/>
      <c r="T29" s="79"/>
      <c r="U29" s="79"/>
      <c r="V29" s="79"/>
      <c r="W29" s="79"/>
      <c r="X29" s="79"/>
      <c r="Y29" s="58"/>
      <c r="Z29" s="58"/>
    </row>
    <row r="30" spans="1:26" x14ac:dyDescent="0.25">
      <c r="A30" s="58"/>
      <c r="B30" s="58"/>
      <c r="C30" s="58"/>
      <c r="D30" s="58"/>
      <c r="E30" s="58"/>
      <c r="F30" s="58"/>
      <c r="G30" s="58"/>
      <c r="J30" s="58"/>
      <c r="M30" s="154" t="s">
        <v>79</v>
      </c>
      <c r="N30" s="154" t="s">
        <v>80</v>
      </c>
      <c r="O30" s="154" t="s">
        <v>81</v>
      </c>
      <c r="P30" s="154" t="s">
        <v>82</v>
      </c>
      <c r="Q30" s="154" t="s">
        <v>83</v>
      </c>
      <c r="R30" s="154" t="s">
        <v>84</v>
      </c>
      <c r="S30" s="154" t="s">
        <v>85</v>
      </c>
      <c r="T30" s="80" t="s">
        <v>86</v>
      </c>
      <c r="U30" s="80" t="s">
        <v>87</v>
      </c>
      <c r="V30" s="80" t="s">
        <v>88</v>
      </c>
      <c r="W30" s="80" t="s">
        <v>89</v>
      </c>
      <c r="X30" s="80" t="s">
        <v>90</v>
      </c>
      <c r="Y30" s="58"/>
      <c r="Z30" s="58"/>
    </row>
    <row r="31" spans="1:26" x14ac:dyDescent="0.25">
      <c r="A31" s="58"/>
      <c r="B31" s="58"/>
      <c r="C31" s="58"/>
      <c r="D31" s="58"/>
      <c r="E31" s="58"/>
      <c r="F31" s="58"/>
      <c r="G31" s="58"/>
      <c r="J31" s="58"/>
      <c r="K31" s="154" t="s">
        <v>103</v>
      </c>
      <c r="T31" s="80"/>
      <c r="U31" s="80"/>
      <c r="V31" s="80"/>
      <c r="W31" s="80"/>
      <c r="X31" s="80"/>
      <c r="Y31" s="58"/>
      <c r="Z31" s="58"/>
    </row>
    <row r="32" spans="1:26" x14ac:dyDescent="0.25">
      <c r="A32" s="58"/>
      <c r="B32" s="58"/>
      <c r="C32" s="58"/>
      <c r="D32" s="58"/>
      <c r="E32" s="58"/>
      <c r="F32" s="58"/>
      <c r="G32" s="58"/>
      <c r="J32" s="58"/>
      <c r="K32" s="21" t="s">
        <v>104</v>
      </c>
      <c r="M32" s="154" t="str">
        <f>'2025_01'!$O755</f>
        <v>100,00 %</v>
      </c>
      <c r="N32" s="154" t="str">
        <f>'2025_02'!$O755</f>
        <v>73,21 %</v>
      </c>
      <c r="O32" s="154" t="str">
        <f>'2025_03'!$O755</f>
        <v>88,17 %</v>
      </c>
      <c r="P32" s="154" t="str">
        <f>'2025_04'!$O755</f>
        <v>85,97 %</v>
      </c>
      <c r="Q32" s="154" t="str">
        <f>'2025_05'!$O755</f>
        <v>85,08 %</v>
      </c>
      <c r="R32" s="154" t="str">
        <f>'2025_06'!$O755</f>
        <v>82,64 %</v>
      </c>
      <c r="S32" s="154" t="str">
        <f>'2025_07'!$O755</f>
        <v>72,45 %</v>
      </c>
      <c r="T32" s="80" t="str">
        <f>'2025_08'!$O755</f>
        <v>83,33 %</v>
      </c>
      <c r="U32" s="80" t="str">
        <f>'2025_09'!$O755</f>
        <v>70,00 %</v>
      </c>
      <c r="V32" s="80" t="str">
        <f>'2025_10'!$O755</f>
        <v>66,40 %</v>
      </c>
      <c r="W32" s="80" t="str">
        <f>'2025_11'!$O755</f>
        <v>60,83 %</v>
      </c>
      <c r="X32" s="80" t="str">
        <f>'2025_12'!$O755</f>
        <v>64,92 %</v>
      </c>
      <c r="Y32" s="58"/>
      <c r="Z32" s="58"/>
    </row>
    <row r="33" spans="1:26" x14ac:dyDescent="0.25">
      <c r="A33" s="58"/>
      <c r="B33" s="58"/>
      <c r="C33" s="58"/>
      <c r="D33" s="58"/>
      <c r="E33" s="58"/>
      <c r="F33" s="58"/>
      <c r="G33" s="58"/>
      <c r="J33" s="58"/>
      <c r="K33" s="21" t="s">
        <v>105</v>
      </c>
      <c r="M33" s="154" t="str">
        <f>'2025_01'!$O756</f>
        <v>00,00 %</v>
      </c>
      <c r="N33" s="154" t="str">
        <f>'2025_02'!$O756</f>
        <v>00,00 %</v>
      </c>
      <c r="O33" s="154" t="str">
        <f>'2025_03'!$O756</f>
        <v>00,00 %</v>
      </c>
      <c r="P33" s="154" t="str">
        <f>'2025_04'!$O756</f>
        <v>00,00 %</v>
      </c>
      <c r="Q33" s="154" t="str">
        <f>'2025_05'!$O756</f>
        <v>00,00 %</v>
      </c>
      <c r="R33" s="154" t="str">
        <f>'2025_06'!$O756</f>
        <v>00,00 %</v>
      </c>
      <c r="S33" s="154" t="str">
        <f>'2025_07'!$O756</f>
        <v>00,00 %</v>
      </c>
      <c r="T33" s="80" t="str">
        <f>'2025_08'!$O756</f>
        <v>00,13 %</v>
      </c>
      <c r="U33" s="80" t="str">
        <f>'2025_09'!$O756</f>
        <v>00,00 %</v>
      </c>
      <c r="V33" s="80" t="str">
        <f>'2025_10'!$O756</f>
        <v>00,00 %</v>
      </c>
      <c r="W33" s="80" t="str">
        <f>'2025_11'!$O756</f>
        <v>00,00 %</v>
      </c>
      <c r="X33" s="80" t="str">
        <f>'2025_12'!$O756</f>
        <v>00,00 %</v>
      </c>
      <c r="Y33" s="58"/>
      <c r="Z33" s="58"/>
    </row>
    <row r="34" spans="1:26" x14ac:dyDescent="0.25">
      <c r="A34" s="58"/>
      <c r="B34" s="58"/>
      <c r="C34" s="58"/>
      <c r="D34" s="58"/>
      <c r="E34" s="58"/>
      <c r="F34" s="58"/>
      <c r="G34" s="58"/>
      <c r="J34" s="58"/>
      <c r="K34" s="21" t="s">
        <v>106</v>
      </c>
      <c r="M34" s="154" t="str">
        <f>'2025_01'!$O757</f>
        <v>00,00 %</v>
      </c>
      <c r="N34" s="154" t="str">
        <f>'2025_02'!$O757</f>
        <v>00,00 %</v>
      </c>
      <c r="O34" s="154" t="str">
        <f>'2025_03'!$O757</f>
        <v>00,00 %</v>
      </c>
      <c r="P34" s="154" t="str">
        <f>'2025_04'!$O757</f>
        <v>00,00 %</v>
      </c>
      <c r="Q34" s="154" t="str">
        <f>'2025_05'!$O757</f>
        <v>00,00 %</v>
      </c>
      <c r="R34" s="154" t="str">
        <f>'2025_06'!$O757</f>
        <v>00,00 %</v>
      </c>
      <c r="S34" s="154" t="str">
        <f>'2025_07'!$O757</f>
        <v>00,00 %</v>
      </c>
      <c r="T34" s="80" t="str">
        <f>'2025_08'!$O757</f>
        <v>00,13 %</v>
      </c>
      <c r="U34" s="80" t="str">
        <f>'2025_09'!$O757</f>
        <v>00,14 %</v>
      </c>
      <c r="V34" s="80" t="str">
        <f>'2025_10'!$O757</f>
        <v>00,00 %</v>
      </c>
      <c r="W34" s="80" t="str">
        <f>'2025_11'!$O757</f>
        <v>00,00 %</v>
      </c>
      <c r="X34" s="80" t="str">
        <f>'2025_12'!$O757</f>
        <v>00,00 %</v>
      </c>
      <c r="Y34" s="58"/>
      <c r="Z34" s="58"/>
    </row>
    <row r="35" spans="1:26" x14ac:dyDescent="0.25">
      <c r="A35" s="58"/>
      <c r="B35" s="58"/>
      <c r="C35" s="58"/>
      <c r="D35" s="58"/>
      <c r="E35" s="58"/>
      <c r="F35" s="58"/>
      <c r="G35" s="58"/>
      <c r="J35" s="58"/>
      <c r="K35" s="21" t="s">
        <v>107</v>
      </c>
      <c r="M35" s="154" t="str">
        <f>'2025_01'!$O758</f>
        <v>00,00 %</v>
      </c>
      <c r="N35" s="154" t="str">
        <f>'2025_02'!$O758</f>
        <v>26,79 %</v>
      </c>
      <c r="O35" s="154" t="str">
        <f>'2025_03'!$O758</f>
        <v>11,83 %</v>
      </c>
      <c r="P35" s="154" t="str">
        <f>'2025_04'!$O758</f>
        <v>14,03 %</v>
      </c>
      <c r="Q35" s="154" t="str">
        <f>'2025_05'!$O758</f>
        <v>14,92 %</v>
      </c>
      <c r="R35" s="154" t="str">
        <f>'2025_06'!$O758</f>
        <v>17,36 %</v>
      </c>
      <c r="S35" s="154" t="str">
        <f>'2025_07'!$O758</f>
        <v>27,55 %</v>
      </c>
      <c r="T35" s="80" t="str">
        <f>'2025_08'!$O758</f>
        <v>16,40 %</v>
      </c>
      <c r="U35" s="80" t="str">
        <f>'2025_09'!$O758</f>
        <v>29,86 %</v>
      </c>
      <c r="V35" s="80" t="str">
        <f>'2025_10'!$O758</f>
        <v>33,60 %</v>
      </c>
      <c r="W35" s="80" t="str">
        <f>'2025_11'!$O758</f>
        <v>39,17 %</v>
      </c>
      <c r="X35" s="80" t="str">
        <f>'2025_12'!$O758</f>
        <v>35,08 %</v>
      </c>
      <c r="Y35" s="58"/>
      <c r="Z35" s="58"/>
    </row>
    <row r="36" spans="1:26" x14ac:dyDescent="0.25">
      <c r="A36" s="58"/>
      <c r="B36" s="58"/>
      <c r="C36" s="58"/>
      <c r="D36" s="58"/>
      <c r="E36" s="58"/>
      <c r="F36" s="58"/>
      <c r="G36" s="58"/>
      <c r="J36" s="58"/>
      <c r="K36" s="58"/>
      <c r="L36" s="58"/>
      <c r="M36" s="58"/>
      <c r="N36" s="58"/>
      <c r="O36" s="58"/>
      <c r="P36" s="58"/>
      <c r="Q36" s="58"/>
      <c r="R36" s="58"/>
      <c r="S36" s="58"/>
      <c r="T36" s="79"/>
      <c r="U36" s="79"/>
      <c r="V36" s="79"/>
      <c r="W36" s="79"/>
      <c r="X36" s="79"/>
      <c r="Y36" s="58"/>
      <c r="Z36" s="58"/>
    </row>
    <row r="37" spans="1:26" x14ac:dyDescent="0.25">
      <c r="A37" s="58"/>
      <c r="B37" s="58"/>
      <c r="C37" s="58"/>
      <c r="D37" s="58"/>
      <c r="E37" s="58"/>
      <c r="F37" s="58"/>
      <c r="G37" s="58"/>
      <c r="J37" s="58"/>
      <c r="K37" s="58"/>
      <c r="L37" s="58"/>
      <c r="M37" s="58"/>
      <c r="N37" s="58"/>
      <c r="O37" s="58"/>
      <c r="P37" s="58"/>
      <c r="Q37" s="58"/>
      <c r="R37" s="58"/>
      <c r="S37" s="58"/>
      <c r="T37" s="79"/>
      <c r="U37" s="79"/>
      <c r="V37" s="79"/>
      <c r="W37" s="79"/>
      <c r="X37" s="79"/>
      <c r="Y37" s="58"/>
      <c r="Z37" s="58"/>
    </row>
    <row r="38" spans="1:26" x14ac:dyDescent="0.25">
      <c r="A38" s="58"/>
      <c r="B38" s="58"/>
      <c r="C38" s="58"/>
      <c r="D38" s="58"/>
      <c r="E38" s="58"/>
      <c r="F38" s="58"/>
      <c r="G38" s="58"/>
      <c r="J38" s="58"/>
      <c r="K38" s="58"/>
      <c r="L38" s="58"/>
      <c r="M38" s="58"/>
      <c r="N38" s="58"/>
      <c r="O38" s="58"/>
      <c r="P38" s="58"/>
      <c r="Q38" s="58"/>
      <c r="R38" s="58"/>
      <c r="S38" s="58"/>
      <c r="T38" s="79"/>
      <c r="U38" s="58"/>
      <c r="V38" s="58"/>
      <c r="W38" s="58"/>
      <c r="X38" s="58"/>
      <c r="Y38" s="58"/>
      <c r="Z38" s="58"/>
    </row>
    <row r="39" spans="1:26" x14ac:dyDescent="0.25">
      <c r="A39" s="58"/>
      <c r="B39" s="58"/>
      <c r="C39" s="58"/>
      <c r="D39" s="58"/>
      <c r="E39" s="58"/>
      <c r="F39" s="58"/>
      <c r="G39" s="58"/>
      <c r="J39" s="58"/>
      <c r="K39" s="58"/>
      <c r="L39" s="58"/>
      <c r="M39" s="58"/>
      <c r="N39" s="58"/>
      <c r="O39" s="58"/>
      <c r="P39" s="58"/>
      <c r="Q39" s="58"/>
      <c r="R39" s="58"/>
      <c r="S39" s="58"/>
      <c r="T39" s="79"/>
      <c r="U39" s="58"/>
      <c r="V39" s="58"/>
      <c r="W39" s="58"/>
      <c r="X39" s="58"/>
      <c r="Y39" s="58"/>
      <c r="Z39" s="58"/>
    </row>
    <row r="40" spans="1:26" x14ac:dyDescent="0.25">
      <c r="A40" s="58"/>
      <c r="B40" s="58"/>
      <c r="C40" s="58"/>
      <c r="D40" s="58"/>
      <c r="E40" s="58"/>
      <c r="F40" s="58"/>
      <c r="G40" s="58"/>
      <c r="J40" s="58"/>
      <c r="K40" s="58"/>
      <c r="L40" s="58"/>
      <c r="M40" s="58"/>
      <c r="N40" s="58"/>
      <c r="O40" s="58"/>
      <c r="P40" s="58"/>
      <c r="Q40" s="58"/>
      <c r="R40" s="58"/>
      <c r="S40" s="58"/>
      <c r="T40" s="79"/>
      <c r="U40" s="58"/>
      <c r="V40" s="58"/>
      <c r="W40" s="58"/>
      <c r="X40" s="58"/>
      <c r="Y40" s="58"/>
      <c r="Z40" s="58"/>
    </row>
    <row r="41" spans="1:26" x14ac:dyDescent="0.25">
      <c r="A41" s="58"/>
      <c r="B41" s="58"/>
      <c r="C41" s="58"/>
      <c r="D41" s="58"/>
      <c r="E41" s="58"/>
      <c r="F41" s="58"/>
      <c r="G41" s="58"/>
      <c r="J41" s="58"/>
      <c r="K41" s="58"/>
      <c r="L41" s="58"/>
      <c r="M41" s="58"/>
      <c r="N41" s="58"/>
      <c r="O41" s="58"/>
      <c r="P41" s="58"/>
      <c r="Q41" s="58"/>
      <c r="R41" s="58"/>
      <c r="S41" s="58"/>
      <c r="T41" s="58"/>
      <c r="U41" s="58"/>
      <c r="V41" s="58"/>
      <c r="W41" s="58"/>
      <c r="X41" s="58"/>
      <c r="Y41" s="58"/>
      <c r="Z41" s="58"/>
    </row>
    <row r="42" spans="1:26" x14ac:dyDescent="0.25">
      <c r="A42" s="58"/>
      <c r="B42" s="58"/>
      <c r="C42" s="58"/>
      <c r="D42" s="58"/>
      <c r="E42" s="58"/>
      <c r="F42" s="58"/>
      <c r="G42" s="58"/>
      <c r="J42" s="58"/>
      <c r="K42" s="58"/>
      <c r="L42" s="58"/>
      <c r="M42" s="58"/>
      <c r="N42" s="58"/>
      <c r="O42" s="58"/>
      <c r="P42" s="58"/>
      <c r="Q42" s="58"/>
      <c r="R42" s="58"/>
      <c r="S42" s="58"/>
      <c r="T42" s="58"/>
      <c r="U42" s="58"/>
      <c r="V42" s="58"/>
      <c r="W42" s="58"/>
      <c r="X42" s="58"/>
      <c r="Y42" s="58"/>
      <c r="Z42" s="58"/>
    </row>
    <row r="43" spans="1:26" x14ac:dyDescent="0.25">
      <c r="A43" s="58"/>
      <c r="B43" s="58"/>
      <c r="C43" s="58"/>
      <c r="D43" s="58"/>
      <c r="E43" s="58"/>
      <c r="F43" s="58"/>
      <c r="G43" s="58"/>
      <c r="J43" s="58"/>
      <c r="K43" s="58"/>
      <c r="L43" s="58"/>
      <c r="M43" s="58"/>
      <c r="N43" s="58"/>
      <c r="O43" s="58"/>
      <c r="P43" s="58"/>
      <c r="Q43" s="58"/>
      <c r="R43" s="58"/>
      <c r="S43" s="58"/>
      <c r="T43" s="58"/>
      <c r="U43" s="58"/>
      <c r="V43" s="58"/>
      <c r="W43" s="58"/>
      <c r="X43" s="58"/>
      <c r="Y43" s="58"/>
      <c r="Z43" s="58"/>
    </row>
    <row r="46" spans="1:26" x14ac:dyDescent="0.25">
      <c r="D46" s="74" t="str">
        <f>D21</f>
        <v>Einsparung:</v>
      </c>
      <c r="E46" s="75">
        <f>E21</f>
        <v>29195.247269918182</v>
      </c>
    </row>
    <row r="47" spans="1:26" x14ac:dyDescent="0.25">
      <c r="D47" s="76" t="s">
        <v>108</v>
      </c>
      <c r="E47" s="77">
        <v>0.2266</v>
      </c>
    </row>
    <row r="49" spans="4:5" x14ac:dyDescent="0.25">
      <c r="D49" s="76" t="s">
        <v>109</v>
      </c>
      <c r="E49" s="166">
        <f>E47*E21</f>
        <v>6615.6430313634601</v>
      </c>
    </row>
  </sheetData>
  <mergeCells count="9">
    <mergeCell ref="D8:E8"/>
    <mergeCell ref="B2:G2"/>
    <mergeCell ref="C5:D5"/>
    <mergeCell ref="B1:G1"/>
    <mergeCell ref="M5:U5"/>
    <mergeCell ref="K2:X2"/>
    <mergeCell ref="M4:U4"/>
    <mergeCell ref="K1:X1"/>
    <mergeCell ref="C4:D4"/>
  </mergeCells>
  <pageMargins left="0.7" right="0.7" top="0.75" bottom="0.75" header="0.3" footer="0.3"/>
  <pageSetup paperSize="9" orientation="portrait" verticalDpi="0"/>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7"/>
  <sheetViews>
    <sheetView workbookViewId="0">
      <selection activeCell="S28" sqref="S28"/>
    </sheetView>
  </sheetViews>
  <sheetFormatPr baseColWidth="10" defaultRowHeight="15" outlineLevelCol="1" x14ac:dyDescent="0.25"/>
  <cols>
    <col min="1" max="1" width="32.28515625" style="153" customWidth="1"/>
    <col min="2" max="2" width="115.5703125" style="153" bestFit="1" customWidth="1"/>
    <col min="3" max="3" width="4" style="153" bestFit="1" customWidth="1"/>
    <col min="4" max="7" width="11.42578125" style="153" hidden="1" customWidth="1" outlineLevel="1"/>
    <col min="8" max="8" width="4" style="153" bestFit="1" customWidth="1" collapsed="1"/>
    <col min="9" max="14" width="13" style="153" hidden="1" customWidth="1" outlineLevel="1"/>
    <col min="15" max="15" width="11.42578125" style="153" customWidth="1" collapsed="1"/>
  </cols>
  <sheetData>
    <row r="1" spans="1:17" x14ac:dyDescent="0.25">
      <c r="A1" s="85" t="s">
        <v>110</v>
      </c>
      <c r="B1" s="85" t="s">
        <v>111</v>
      </c>
      <c r="C1" s="21" t="s">
        <v>2</v>
      </c>
      <c r="H1" s="21" t="s">
        <v>2</v>
      </c>
      <c r="P1" s="3">
        <v>5</v>
      </c>
      <c r="Q1" s="5" t="s">
        <v>1</v>
      </c>
    </row>
    <row r="2" spans="1:17" ht="45" customHeight="1" x14ac:dyDescent="0.25">
      <c r="O2" s="150" t="str">
        <f>Vordefintion!O2</f>
        <v>F-Typ</v>
      </c>
      <c r="P2" s="28" t="s">
        <v>3</v>
      </c>
      <c r="Q2" s="7"/>
    </row>
    <row r="3" spans="1:17" ht="15.75" customHeight="1" x14ac:dyDescent="0.25">
      <c r="A3" s="84" t="s">
        <v>37</v>
      </c>
      <c r="B3" s="86">
        <v>45917</v>
      </c>
      <c r="O3" s="29">
        <f>Vordefintion!O3</f>
        <v>426</v>
      </c>
      <c r="P3" s="29">
        <f>O3</f>
        <v>426</v>
      </c>
      <c r="Q3" s="8">
        <v>0</v>
      </c>
    </row>
    <row r="4" spans="1:17" ht="15.75" customHeight="1" x14ac:dyDescent="0.25">
      <c r="A4" s="84" t="s">
        <v>112</v>
      </c>
      <c r="B4" s="21" t="s">
        <v>113</v>
      </c>
      <c r="O4" s="30">
        <f>Vordefintion!O4</f>
        <v>4</v>
      </c>
      <c r="P4" s="31">
        <f>P$3-((P$3/100)*O4)</f>
        <v>408.96</v>
      </c>
      <c r="Q4" s="83">
        <f>Vordefintion!R4</f>
        <v>6.47</v>
      </c>
    </row>
    <row r="5" spans="1:17" ht="15.75" customHeight="1" x14ac:dyDescent="0.25">
      <c r="A5" s="84" t="s">
        <v>114</v>
      </c>
      <c r="B5" s="21" t="str">
        <f>Vordefintion!B24</f>
        <v>PJJ0X0XX</v>
      </c>
      <c r="O5" s="30">
        <f>Vordefintion!O5</f>
        <v>6</v>
      </c>
      <c r="P5" s="29">
        <f>P$3-((P$3/100)*O5)</f>
        <v>400.44</v>
      </c>
      <c r="Q5" s="83">
        <f>Vordefintion!R5</f>
        <v>8.68</v>
      </c>
    </row>
    <row r="6" spans="1:17" ht="15.75" customHeight="1" x14ac:dyDescent="0.25">
      <c r="A6" s="84" t="s">
        <v>115</v>
      </c>
      <c r="B6" t="s">
        <v>116</v>
      </c>
      <c r="O6" s="30">
        <f>Vordefintion!O6</f>
        <v>8</v>
      </c>
      <c r="P6" s="29">
        <f>P$3-((P$3/100)*O6)</f>
        <v>391.92</v>
      </c>
      <c r="Q6" s="83">
        <f>Vordefintion!R6</f>
        <v>10.14</v>
      </c>
    </row>
    <row r="7" spans="1:17" ht="15.75" customHeight="1" x14ac:dyDescent="0.25">
      <c r="A7" s="84" t="s">
        <v>117</v>
      </c>
      <c r="B7" t="s">
        <v>118</v>
      </c>
    </row>
    <row r="8" spans="1:17" ht="15.75" customHeight="1" x14ac:dyDescent="0.25">
      <c r="A8" s="84" t="s">
        <v>119</v>
      </c>
      <c r="B8" t="s">
        <v>120</v>
      </c>
    </row>
    <row r="9" spans="1:17" ht="15.75" customHeight="1" x14ac:dyDescent="0.25">
      <c r="A9" s="84" t="s">
        <v>121</v>
      </c>
      <c r="B9" t="s">
        <v>122</v>
      </c>
    </row>
    <row r="11" spans="1:17" ht="15.75" customHeight="1" x14ac:dyDescent="0.25">
      <c r="A11" s="84" t="s">
        <v>123</v>
      </c>
      <c r="B11" t="str">
        <f>"Filter: 01."&amp;D11&amp;"."&amp;F11&amp;" 00:00 - 01."&amp;E11&amp;"."&amp;G11&amp;" 00:00 [Zeitzone Berlin]     |     Benutzer: "&amp;'Projekt-Daten'!B$4&amp;"          Verdichtungsstufe: 1 Stunde"</f>
        <v>Filter: 01.01.2025 00:00 - 01.02.2025 00:00 [Zeitzone Berlin]     |     Benutzer: GMarder / OBarthel          Verdichtungsstufe: 1 Stunde</v>
      </c>
      <c r="D11" s="87" t="s">
        <v>124</v>
      </c>
      <c r="E11" s="87" t="s">
        <v>125</v>
      </c>
      <c r="F11" s="88" t="s">
        <v>126</v>
      </c>
      <c r="G11" s="88" t="s">
        <v>126</v>
      </c>
    </row>
    <row r="12" spans="1:17" ht="15.75" customHeight="1" x14ac:dyDescent="0.25">
      <c r="A12" s="84" t="s">
        <v>127</v>
      </c>
      <c r="B12" t="str">
        <f>"Filter: 01."&amp;D12&amp;"."&amp;F12&amp;" 00:00 - 01."&amp;E12&amp;"."&amp;G12&amp;" 00:00 [Zeitzone Berlin]     |     Benutzer: "&amp;'Projekt-Daten'!B$4&amp;"          Verdichtungsstufe: 1 Stunde"</f>
        <v>Filter: 01.02.2025 00:00 - 01.03.2023 00:00 [Zeitzone Berlin]     |     Benutzer: GMarder / OBarthel          Verdichtungsstufe: 1 Stunde</v>
      </c>
      <c r="D12" s="57" t="s">
        <v>125</v>
      </c>
      <c r="E12" s="57" t="s">
        <v>128</v>
      </c>
      <c r="F12" s="78" t="s">
        <v>126</v>
      </c>
      <c r="G12" s="78" t="s">
        <v>129</v>
      </c>
    </row>
    <row r="13" spans="1:17" ht="15.75" customHeight="1" x14ac:dyDescent="0.25">
      <c r="A13" s="84" t="s">
        <v>130</v>
      </c>
      <c r="B13" t="str">
        <f>"Filter: 01."&amp;D13&amp;"."&amp;F13&amp;" 00:00 - 01."&amp;E13&amp;"."&amp;G13&amp;" 00:00 [Zeitzone Berlin]     |     Benutzer: "&amp;'Projekt-Daten'!B$4&amp;"          Verdichtungsstufe: 1 Stunde"</f>
        <v>Filter: 01.03.2025 00:00 - 01.04.2025 00:00 [Zeitzone Berlin]     |     Benutzer: GMarder / OBarthel          Verdichtungsstufe: 1 Stunde</v>
      </c>
      <c r="D13" s="57" t="s">
        <v>128</v>
      </c>
      <c r="E13" s="57" t="s">
        <v>131</v>
      </c>
      <c r="F13" s="78" t="s">
        <v>126</v>
      </c>
      <c r="G13" s="78" t="s">
        <v>126</v>
      </c>
    </row>
    <row r="14" spans="1:17" ht="15.75" customHeight="1" x14ac:dyDescent="0.25">
      <c r="A14" s="84" t="s">
        <v>132</v>
      </c>
      <c r="B14" t="str">
        <f>"Filter: 01."&amp;D14&amp;"."&amp;F14&amp;" 00:00 - 01."&amp;E14&amp;"."&amp;G14&amp;" 00:00 [Zeitzone Berlin]     |     Benutzer: "&amp;'Projekt-Daten'!B$4&amp;"          Verdichtungsstufe: 1 Stunde"</f>
        <v>Filter: 01.04.2025 00:00 - 01.05.2025 00:00 [Zeitzone Berlin]     |     Benutzer: GMarder / OBarthel          Verdichtungsstufe: 1 Stunde</v>
      </c>
      <c r="D14" s="57" t="s">
        <v>131</v>
      </c>
      <c r="E14" s="57" t="s">
        <v>133</v>
      </c>
      <c r="F14" s="78" t="s">
        <v>126</v>
      </c>
      <c r="G14" s="78" t="s">
        <v>126</v>
      </c>
    </row>
    <row r="15" spans="1:17" ht="15.75" customHeight="1" x14ac:dyDescent="0.25">
      <c r="A15" s="84" t="s">
        <v>134</v>
      </c>
      <c r="B15" t="str">
        <f>"Filter: 01."&amp;D15&amp;"."&amp;F15&amp;" 00:00 - 01."&amp;E15&amp;"."&amp;G15&amp;" 00:00 [Zeitzone Berlin]     |     Benutzer: "&amp;'Projekt-Daten'!B$4&amp;"          Verdichtungsstufe: 1 Stunde"</f>
        <v>Filter: 01.05.2025 00:00 - 01.06.2025 00:00 [Zeitzone Berlin]     |     Benutzer: GMarder / OBarthel          Verdichtungsstufe: 1 Stunde</v>
      </c>
      <c r="D15" s="57" t="s">
        <v>133</v>
      </c>
      <c r="E15" s="57" t="s">
        <v>135</v>
      </c>
      <c r="F15" s="78" t="s">
        <v>126</v>
      </c>
      <c r="G15" s="78" t="s">
        <v>126</v>
      </c>
    </row>
    <row r="16" spans="1:17" ht="15.75" customHeight="1" x14ac:dyDescent="0.25">
      <c r="A16" s="84" t="s">
        <v>136</v>
      </c>
      <c r="B16" t="str">
        <f>"Filter: 01."&amp;D16&amp;"."&amp;F16&amp;" 00:00 - 01."&amp;E16&amp;"."&amp;G16&amp;" 00:00 [Zeitzone Berlin]     |     Benutzer: "&amp;'Projekt-Daten'!B$4&amp;"          Verdichtungsstufe: 1 Stunde"</f>
        <v>Filter: 01.06.2025 00:00 - 01.07.2025 00:00 [Zeitzone Berlin]     |     Benutzer: GMarder / OBarthel          Verdichtungsstufe: 1 Stunde</v>
      </c>
      <c r="D16" s="57" t="s">
        <v>135</v>
      </c>
      <c r="E16" s="57" t="s">
        <v>137</v>
      </c>
      <c r="F16" s="78" t="s">
        <v>126</v>
      </c>
      <c r="G16" s="78" t="s">
        <v>126</v>
      </c>
    </row>
    <row r="17" spans="1:7" ht="15.75" customHeight="1" x14ac:dyDescent="0.25">
      <c r="A17" s="84" t="s">
        <v>138</v>
      </c>
      <c r="B17" t="str">
        <f>"Filter: 01."&amp;D17&amp;"."&amp;F17&amp;" 00:00 - 01."&amp;E17&amp;"."&amp;G17&amp;" 00:00 [Zeitzone Berlin]     |     Benutzer: "&amp;'Projekt-Daten'!B$4&amp;"          Verdichtungsstufe: 1 Stunde"</f>
        <v>Filter: 01.07.2025 00:00 - 01.08.2025 00:00 [Zeitzone Berlin]     |     Benutzer: GMarder / OBarthel          Verdichtungsstufe: 1 Stunde</v>
      </c>
      <c r="D17" s="57" t="s">
        <v>137</v>
      </c>
      <c r="E17" s="57" t="s">
        <v>139</v>
      </c>
      <c r="F17" s="78" t="s">
        <v>126</v>
      </c>
      <c r="G17" s="78" t="s">
        <v>126</v>
      </c>
    </row>
    <row r="18" spans="1:7" ht="15.75" customHeight="1" x14ac:dyDescent="0.25">
      <c r="A18" s="84" t="s">
        <v>140</v>
      </c>
      <c r="B18" t="str">
        <f>"Filter: 01."&amp;D18&amp;"."&amp;F18&amp;" 00:00 - 01."&amp;E18&amp;"."&amp;G18&amp;" 00:00 [Zeitzone Berlin]     |     Benutzer: "&amp;'Projekt-Daten'!B$4&amp;"          Verdichtungsstufe: 1 Stunde"</f>
        <v>Filter: 01.08.2025 00:00 - 01.09.2025 00:00 [Zeitzone Berlin]     |     Benutzer: GMarder / OBarthel          Verdichtungsstufe: 1 Stunde</v>
      </c>
      <c r="D18" s="57" t="s">
        <v>139</v>
      </c>
      <c r="E18" s="57" t="s">
        <v>141</v>
      </c>
      <c r="F18" s="78" t="s">
        <v>126</v>
      </c>
      <c r="G18" s="78" t="s">
        <v>126</v>
      </c>
    </row>
    <row r="19" spans="1:7" ht="15.75" customHeight="1" x14ac:dyDescent="0.25">
      <c r="A19" s="84" t="s">
        <v>142</v>
      </c>
      <c r="B19" t="str">
        <f>"Filter: 01."&amp;D19&amp;"."&amp;F19&amp;" 00:00 - 01."&amp;E19&amp;"."&amp;G19&amp;" 00:00 [Zeitzone Berlin]     |     Benutzer: "&amp;'Projekt-Daten'!B$4&amp;"          Verdichtungsstufe: 1 Stunde"</f>
        <v>Filter: 01.09.2025 00:00 - 01.10.2025 00:00 [Zeitzone Berlin]     |     Benutzer: GMarder / OBarthel          Verdichtungsstufe: 1 Stunde</v>
      </c>
      <c r="D19" s="57" t="s">
        <v>141</v>
      </c>
      <c r="E19" s="57" t="s">
        <v>143</v>
      </c>
      <c r="F19" s="78" t="s">
        <v>126</v>
      </c>
      <c r="G19" s="78" t="s">
        <v>126</v>
      </c>
    </row>
    <row r="20" spans="1:7" ht="15.75" customHeight="1" x14ac:dyDescent="0.25">
      <c r="A20" s="84" t="s">
        <v>144</v>
      </c>
      <c r="B20" t="str">
        <f>"Filter: 01."&amp;D20&amp;"."&amp;F20&amp;" 00:00 - 01."&amp;E20&amp;"."&amp;G20&amp;" 00:00 [Zeitzone Berlin]     |     Benutzer: "&amp;'Projekt-Daten'!B$4&amp;"          Verdichtungsstufe: 1 Stunde"</f>
        <v>Filter: 01.10.2025 00:00 - 01.11.2025 00:00 [Zeitzone Berlin]     |     Benutzer: GMarder / OBarthel          Verdichtungsstufe: 1 Stunde</v>
      </c>
      <c r="D20" s="57" t="s">
        <v>143</v>
      </c>
      <c r="E20" s="57" t="s">
        <v>145</v>
      </c>
      <c r="F20" s="78" t="s">
        <v>126</v>
      </c>
      <c r="G20" s="78" t="s">
        <v>126</v>
      </c>
    </row>
    <row r="21" spans="1:7" ht="15.75" customHeight="1" x14ac:dyDescent="0.25">
      <c r="A21" s="84" t="s">
        <v>146</v>
      </c>
      <c r="B21" t="str">
        <f>"Filter: 01."&amp;D21&amp;"."&amp;F21&amp;" 00:00 - 01."&amp;E21&amp;"."&amp;G21&amp;" 00:00 [Zeitzone Berlin]     |     Benutzer: "&amp;'Projekt-Daten'!B$4&amp;"          Verdichtungsstufe: 1 Stunde"</f>
        <v>Filter: 01.11.2025 00:00 - 01.12.2025 00:00 [Zeitzone Berlin]     |     Benutzer: GMarder / OBarthel          Verdichtungsstufe: 1 Stunde</v>
      </c>
      <c r="D21" s="57" t="s">
        <v>145</v>
      </c>
      <c r="E21" s="57" t="s">
        <v>147</v>
      </c>
      <c r="F21" s="78" t="s">
        <v>126</v>
      </c>
      <c r="G21" s="78" t="s">
        <v>126</v>
      </c>
    </row>
    <row r="22" spans="1:7" ht="15.75" customHeight="1" x14ac:dyDescent="0.25">
      <c r="A22" s="84" t="s">
        <v>148</v>
      </c>
      <c r="B22" t="str">
        <f>"Filter: 01."&amp;D22&amp;"."&amp;F22&amp;" 00:00 - 01."&amp;E22&amp;"."&amp;G22&amp;" 00:00 [Zeitzone Berlin]     |     Benutzer: "&amp;'Projekt-Daten'!B$4&amp;"          Verdichtungsstufe: 1 Stunde"</f>
        <v>Filter: 01.12.2025 00:00 - 01.01.2026 00:00 [Zeitzone Berlin]     |     Benutzer: GMarder / OBarthel          Verdichtungsstufe: 1 Stunde</v>
      </c>
      <c r="D22" s="57" t="s">
        <v>147</v>
      </c>
      <c r="E22" s="57" t="s">
        <v>124</v>
      </c>
      <c r="F22" s="78" t="s">
        <v>126</v>
      </c>
      <c r="G22" s="88" t="s">
        <v>149</v>
      </c>
    </row>
    <row r="23" spans="1:7" x14ac:dyDescent="0.25">
      <c r="E23" s="167"/>
    </row>
    <row r="24" spans="1:7" ht="15.75" customHeight="1" x14ac:dyDescent="0.25">
      <c r="A24" s="84" t="s">
        <v>150</v>
      </c>
      <c r="B24" t="str">
        <f>"Filter: 01."&amp;D24&amp;"."&amp;F24&amp;" 00:00 - 01."&amp;E24&amp;"."&amp;G24&amp;" 00:00 [Zeitzone Berlin]     |     Benutzer: "&amp;'Projekt-Daten'!B$4</f>
        <v>Filter: 01.01.2025 00:00 - 01.12.2026 00:00 [Zeitzone Berlin]     |     Benutzer: GMarder / OBarthel</v>
      </c>
      <c r="D24" s="78" t="s">
        <v>124</v>
      </c>
      <c r="E24" s="78" t="s">
        <v>147</v>
      </c>
      <c r="F24" s="78" t="s">
        <v>126</v>
      </c>
      <c r="G24" s="88" t="s">
        <v>149</v>
      </c>
    </row>
    <row r="25" spans="1:7" x14ac:dyDescent="0.25">
      <c r="E25" s="167"/>
    </row>
    <row r="26" spans="1:7" ht="15.75" customHeight="1" x14ac:dyDescent="0.25">
      <c r="A26" s="84" t="s">
        <v>151</v>
      </c>
      <c r="B26" s="21" t="s">
        <v>152</v>
      </c>
    </row>
    <row r="27" spans="1:7" ht="15.75" customHeight="1" x14ac:dyDescent="0.25">
      <c r="A27" s="84" t="s">
        <v>153</v>
      </c>
      <c r="B27" s="21" t="s">
        <v>154</v>
      </c>
    </row>
  </sheetData>
  <pageMargins left="0.7" right="0.7" top="0.78740157499999996" bottom="0.78740157499999996" header="0.3" footer="0.3"/>
  <pageSetup paperSize="9" orientation="portrait" verticalDpi="0"/>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XFD1048576"/>
  <sheetViews>
    <sheetView showRuler="0" view="pageBreakPreview" zoomScale="85" zoomScaleNormal="100" zoomScaleSheetLayoutView="85" zoomScalePageLayoutView="40" workbookViewId="0">
      <selection activeCell="EQ9" sqref="EQ9:JK52"/>
    </sheetView>
  </sheetViews>
  <sheetFormatPr baseColWidth="10" defaultColWidth="0.7109375" defaultRowHeight="15" customHeight="1" x14ac:dyDescent="0.25"/>
  <cols>
    <col min="1" max="389" width="0.7109375" style="155" customWidth="1"/>
    <col min="390" max="16384" width="0.7109375" style="155"/>
  </cols>
  <sheetData>
    <row r="1" spans="1:555" ht="15" customHeight="1" x14ac:dyDescent="0.25">
      <c r="A1" s="92"/>
      <c r="B1" s="110"/>
      <c r="C1" s="110"/>
      <c r="D1" s="110"/>
      <c r="E1" s="110"/>
      <c r="F1" s="110"/>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PB1" s="110"/>
      <c r="PC1" s="110"/>
      <c r="PD1" s="110"/>
      <c r="PE1" s="110"/>
      <c r="PF1" s="110"/>
      <c r="PG1" s="112"/>
      <c r="PH1" s="112"/>
      <c r="PI1" s="112"/>
      <c r="PJ1" s="112"/>
      <c r="PK1" s="112"/>
      <c r="PL1" s="112"/>
      <c r="PM1" s="112"/>
      <c r="PN1" s="112"/>
      <c r="PO1" s="112"/>
      <c r="PP1" s="112"/>
      <c r="PQ1" s="112"/>
      <c r="PR1" s="112"/>
      <c r="PS1" s="112"/>
      <c r="PT1" s="112"/>
      <c r="PU1" s="112"/>
      <c r="PV1" s="112"/>
      <c r="PW1" s="112"/>
      <c r="PX1" s="112"/>
      <c r="PY1" s="112"/>
      <c r="PZ1" s="112"/>
      <c r="QA1" s="112"/>
      <c r="QB1" s="112"/>
      <c r="QC1" s="112"/>
      <c r="QD1" s="112"/>
      <c r="QE1" s="112"/>
      <c r="QF1" s="112"/>
      <c r="QG1" s="112"/>
      <c r="QH1" s="112"/>
      <c r="QI1" s="112"/>
      <c r="QJ1" s="112"/>
      <c r="QK1" s="112"/>
      <c r="QL1" s="112"/>
      <c r="QM1" s="112"/>
      <c r="QN1" s="112"/>
      <c r="QO1" s="112"/>
      <c r="QP1" s="112"/>
      <c r="QQ1" s="112"/>
      <c r="QR1" s="112"/>
      <c r="QS1" s="112"/>
      <c r="QT1" s="112"/>
      <c r="QU1" s="112"/>
      <c r="QV1" s="112"/>
      <c r="QW1" s="112"/>
      <c r="QX1" s="112"/>
      <c r="QY1" s="112"/>
      <c r="QZ1" s="112"/>
      <c r="RA1" s="112"/>
      <c r="RB1" s="112"/>
      <c r="RC1" s="112"/>
      <c r="RD1" s="112"/>
      <c r="RE1" s="112"/>
      <c r="RF1" s="112"/>
      <c r="RG1" s="112"/>
      <c r="RH1" s="112"/>
      <c r="RI1" s="112"/>
      <c r="RJ1" s="112"/>
      <c r="RK1" s="112"/>
      <c r="RL1" s="112"/>
      <c r="RM1" s="112"/>
      <c r="RN1" s="112"/>
      <c r="RO1" s="112"/>
      <c r="RP1" s="112"/>
      <c r="RQ1" s="112"/>
      <c r="RR1" s="112"/>
      <c r="RS1" s="112"/>
      <c r="RT1" s="112"/>
      <c r="RU1" s="112"/>
      <c r="RV1" s="112"/>
      <c r="RW1" s="112"/>
      <c r="RX1" s="112"/>
      <c r="RY1" s="112"/>
      <c r="RZ1" s="112"/>
      <c r="SA1" s="112"/>
      <c r="SB1" s="112"/>
      <c r="SC1" s="112"/>
      <c r="SD1" s="112"/>
      <c r="SE1" s="112"/>
      <c r="SF1" s="112"/>
      <c r="SG1" s="112"/>
      <c r="SH1" s="112"/>
      <c r="SI1" s="112"/>
      <c r="SJ1" s="112"/>
      <c r="SK1" s="112"/>
      <c r="SL1" s="112"/>
      <c r="SM1" s="112"/>
      <c r="SN1" s="112"/>
      <c r="SO1" s="112"/>
      <c r="SP1" s="112"/>
      <c r="SQ1" s="112"/>
      <c r="SR1" s="112"/>
      <c r="SS1" s="112"/>
      <c r="ST1" s="112"/>
      <c r="SU1" s="112"/>
      <c r="SV1" s="112"/>
      <c r="SW1" s="112"/>
      <c r="SX1" s="112"/>
      <c r="SY1" s="112"/>
      <c r="SZ1" s="112"/>
      <c r="TA1" s="112"/>
      <c r="TB1" s="112"/>
      <c r="TC1" s="112"/>
      <c r="TD1" s="112"/>
      <c r="TE1" s="112"/>
      <c r="TF1" s="112"/>
      <c r="TG1" s="112"/>
      <c r="TH1" s="112"/>
      <c r="TI1" s="112"/>
      <c r="TJ1" s="112"/>
      <c r="TK1" s="112"/>
      <c r="TL1" s="112"/>
      <c r="TM1" s="112"/>
      <c r="TN1" s="112"/>
      <c r="TO1" s="112"/>
      <c r="TP1" s="112"/>
      <c r="TQ1" s="112"/>
      <c r="TR1" s="112"/>
      <c r="TS1" s="112"/>
      <c r="TT1" s="112"/>
      <c r="TU1" s="112"/>
      <c r="TV1" s="112"/>
      <c r="TW1" s="112"/>
      <c r="TX1" s="112"/>
      <c r="TY1" s="112"/>
      <c r="TZ1" s="112"/>
      <c r="UA1" s="112"/>
      <c r="UB1" s="112"/>
      <c r="UC1" s="112"/>
      <c r="UD1" s="112"/>
      <c r="UE1" s="112"/>
      <c r="UF1" s="112"/>
      <c r="UG1" s="112"/>
      <c r="UH1" s="112"/>
      <c r="UI1" s="112"/>
    </row>
    <row r="2" spans="1:555" ht="15" customHeight="1" x14ac:dyDescent="0.25">
      <c r="A2" s="110"/>
      <c r="B2" s="110"/>
      <c r="C2" s="110"/>
      <c r="D2" s="110"/>
      <c r="E2" s="110"/>
      <c r="F2" s="110"/>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row>
    <row r="3" spans="1:555" ht="15" customHeight="1" x14ac:dyDescent="0.4">
      <c r="A3" s="110"/>
      <c r="B3" s="110"/>
      <c r="C3" s="110"/>
      <c r="D3" s="110"/>
      <c r="E3" s="110"/>
      <c r="F3" s="110"/>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row>
    <row r="4" spans="1:555" ht="15" customHeight="1" x14ac:dyDescent="0.4">
      <c r="A4" s="110"/>
      <c r="B4" s="110"/>
      <c r="C4" s="110"/>
      <c r="D4" s="110"/>
      <c r="E4" s="110"/>
      <c r="F4" s="110"/>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row>
    <row r="5" spans="1:555" ht="15" customHeight="1" x14ac:dyDescent="0.4">
      <c r="A5" s="110"/>
      <c r="B5" s="110"/>
      <c r="C5" s="110"/>
      <c r="D5" s="110"/>
      <c r="E5" s="110"/>
      <c r="F5" s="110"/>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row>
    <row r="6" spans="1:555" ht="15" customHeight="1" x14ac:dyDescent="0.25">
      <c r="A6" s="110"/>
      <c r="B6" s="110"/>
      <c r="C6" s="110"/>
      <c r="D6" s="110"/>
      <c r="E6" s="110"/>
      <c r="F6" s="110"/>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110"/>
      <c r="PC6" s="110"/>
      <c r="PD6" s="110"/>
      <c r="PE6" s="110"/>
      <c r="PF6" s="110"/>
      <c r="UB6" s="112"/>
      <c r="UC6" s="112"/>
      <c r="UD6" s="112"/>
      <c r="UE6" s="112"/>
      <c r="UF6" s="112"/>
      <c r="UG6" s="112"/>
      <c r="UH6" s="112"/>
      <c r="UI6" s="112"/>
    </row>
    <row r="7" spans="1:555" ht="15" customHeight="1" x14ac:dyDescent="0.25">
      <c r="A7" s="110"/>
      <c r="B7" s="110"/>
      <c r="C7" s="110"/>
      <c r="D7" s="110"/>
      <c r="E7" s="110"/>
      <c r="F7" s="110"/>
      <c r="G7" s="160" t="s">
        <v>155</v>
      </c>
      <c r="H7" s="276" t="str">
        <f>Vordefintion!A2</f>
        <v>Jahresersparnisauswertung</v>
      </c>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60"/>
      <c r="ED7" s="160"/>
      <c r="EE7" s="160"/>
      <c r="EF7" s="160"/>
      <c r="EG7" s="160"/>
      <c r="EH7" s="156"/>
      <c r="EI7" s="156"/>
      <c r="EJ7" s="156"/>
      <c r="EK7" s="156"/>
      <c r="EL7" s="156"/>
      <c r="EM7" s="156"/>
      <c r="EN7" s="156"/>
      <c r="EO7" s="156"/>
      <c r="EP7" s="156"/>
      <c r="EQ7" s="285" t="str">
        <f>IF(LEFT(BE23,4)="Herr","Sehr geehrter Herr "&amp;MID(BE23,6,99)&amp;",","Sehr geehrte Frau "&amp;MID(BE23,6,99)&amp;",")</f>
        <v>Sehr geehrter Herr Mustermann,</v>
      </c>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15"/>
      <c r="JM7" s="115"/>
      <c r="JN7" s="115"/>
      <c r="JO7" s="115"/>
      <c r="JP7" s="115"/>
      <c r="JQ7" s="115"/>
      <c r="JR7" s="115"/>
      <c r="JS7" s="162"/>
      <c r="JT7" s="162"/>
      <c r="JU7" s="162"/>
      <c r="JV7" s="115"/>
      <c r="JW7" s="115"/>
      <c r="JX7" s="115"/>
      <c r="JY7" s="115"/>
      <c r="JZ7" s="286" t="str">
        <f>Jahresübersicht!B1</f>
        <v>Monatsverbrauchsbericht / PJJ0X0XX</v>
      </c>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PB7" s="110"/>
      <c r="PC7" s="110"/>
      <c r="PD7" s="110"/>
      <c r="PE7" s="110"/>
      <c r="PF7" s="110"/>
      <c r="PG7" s="242" t="str">
        <f>Jahresübersicht!K1</f>
        <v>Schaltungsbericht der Stufen / PJJ0X0XX</v>
      </c>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12"/>
      <c r="UC7" s="112"/>
      <c r="UD7" s="112"/>
      <c r="UE7" s="112"/>
      <c r="UF7" s="112"/>
      <c r="UG7" s="112"/>
      <c r="UH7" s="112"/>
      <c r="UI7" s="112"/>
    </row>
    <row r="8" spans="1:555" ht="15" customHeight="1" x14ac:dyDescent="0.25">
      <c r="A8" s="110"/>
      <c r="B8" s="110"/>
      <c r="C8" s="110"/>
      <c r="D8" s="110"/>
      <c r="E8" s="110"/>
      <c r="F8" s="110"/>
      <c r="G8" s="160"/>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60"/>
      <c r="ED8" s="160"/>
      <c r="EE8" s="160"/>
      <c r="EF8" s="160"/>
      <c r="EG8" s="160"/>
      <c r="EH8" s="156"/>
      <c r="EI8" s="156"/>
      <c r="EJ8" s="156"/>
      <c r="EK8" s="156"/>
      <c r="EL8" s="156"/>
      <c r="EM8" s="156"/>
      <c r="EN8" s="156"/>
      <c r="EO8" s="156"/>
      <c r="EP8" s="156"/>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c r="HC8" s="115"/>
      <c r="HD8" s="115"/>
      <c r="HE8" s="115"/>
      <c r="HF8" s="115"/>
      <c r="HG8" s="115"/>
      <c r="HH8" s="115"/>
      <c r="HI8" s="115"/>
      <c r="HJ8" s="115"/>
      <c r="HK8" s="115"/>
      <c r="HL8" s="115"/>
      <c r="HM8" s="115"/>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5"/>
      <c r="JW8" s="115"/>
      <c r="JX8" s="115"/>
      <c r="JY8" s="115"/>
      <c r="JZ8" s="295" t="str">
        <f>Jahresübersicht!B2</f>
        <v>Filter: 01.01.2025 00:00 - 01.12.2026 00:00 [Zeitzone Berlin]     |     Benutzer: GMarder / OBarthel</v>
      </c>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63"/>
      <c r="OV8" s="163"/>
      <c r="OW8" s="163"/>
      <c r="OX8" s="163"/>
      <c r="OY8" s="163"/>
      <c r="OZ8" s="163"/>
      <c r="PA8" s="163"/>
      <c r="PB8" s="110"/>
      <c r="PC8" s="110"/>
      <c r="PD8" s="110"/>
      <c r="PE8" s="110"/>
      <c r="PF8" s="110"/>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12"/>
      <c r="UC8" s="112"/>
      <c r="UD8" s="112"/>
      <c r="UE8" s="112"/>
      <c r="UF8" s="112"/>
      <c r="UG8" s="112"/>
      <c r="UH8" s="112"/>
      <c r="UI8" s="112"/>
    </row>
    <row r="9" spans="1:555" ht="15" customHeight="1" x14ac:dyDescent="0.25">
      <c r="A9" s="110"/>
      <c r="B9" s="110"/>
      <c r="C9" s="110"/>
      <c r="D9" s="110"/>
      <c r="E9" s="110"/>
      <c r="F9" s="110"/>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292" t="str">
        <f>Vordefintion!O12</f>
        <v>anbei erhalten Sie die Ersparnis-Reports für das Jahr 2023. Im Folgenden finden Sie die Auswertungen für die Monate Januar bis Dezember 2023. Da die Inbetriebnahme im Oktober 2023 war, wurde mit dem ersten ganzen Monat November begonnen. 
Aufbau der Auswertung der hinterlegten Daten:
     - Die Messdaten werden über einen Stundenverbrauchsbericht ausgegeben.
     - Anhand der Abgangsspannung wird die eSaver-Schaltstufe ermittelt.
     - Die Ersparnis wird der entsprechenden Stufe zugeordnet.
     - Alle 24 Stunden werden danach zu einem Tagesverbrauchsbericht aufsummiert.
     - Die Tagesverbrauchsberichte werden als Monatsübersicht dargestellt.
     - Die Monatsübersichten werden dann als Jahresverbrauchsübersicht aufsummiert.
     - Aufgrund von Verbindungsprobleme, sind teilweise Lücken in den Messauzeichnungen entstanden. Diese Probleme resultierten aus einer schlechten Netzwerkverbindung vor Ort, welche wir jedoch durch den Austausch des Routers deutlich verbessern konnten.     
Anmerkung zu den Tabellen ab Seite 5:
Der Wert „TS“ in der rechten Spalte gibt den durchschnittlichen Schaltzustand des eSaver® an. Auf Stundenbasis wurde erfasst, in welcher Stufe sich der eSaver® befand. Die einzelnen Stufe haben die folgenden Zahlen zugeorndet bekommen: 
     - 0 = Bypass
     - 1 = Stufe 1
     - 2 = Stufe 2
     - 3 = Stufe 3
Der angegebene TS-Wert stellt den Tagesdurchschnitt dieser Stufen dar.
Bei Rückfragen können Sie sich gerne mit uns in Verbindung setzen.
Mit freundlichen Grüßen 
Gerhard Marder,
Oliver Barthel
Das Dokument ist elektronisch erstellt und ohne Unterschrift gültig!</v>
      </c>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c r="FV9" s="191"/>
      <c r="FW9" s="191"/>
      <c r="FX9" s="191"/>
      <c r="FY9" s="191"/>
      <c r="FZ9" s="191"/>
      <c r="GA9" s="191"/>
      <c r="GB9" s="191"/>
      <c r="GC9" s="191"/>
      <c r="GD9" s="191"/>
      <c r="GE9" s="191"/>
      <c r="GF9" s="191"/>
      <c r="GG9" s="191"/>
      <c r="GH9" s="191"/>
      <c r="GI9" s="191"/>
      <c r="GJ9" s="191"/>
      <c r="GK9" s="191"/>
      <c r="GL9" s="191"/>
      <c r="GM9" s="191"/>
      <c r="GN9" s="191"/>
      <c r="GO9" s="191"/>
      <c r="GP9" s="191"/>
      <c r="GQ9" s="191"/>
      <c r="GR9" s="191"/>
      <c r="GS9" s="191"/>
      <c r="GT9" s="191"/>
      <c r="GU9" s="191"/>
      <c r="GV9" s="191"/>
      <c r="GW9" s="191"/>
      <c r="GX9" s="191"/>
      <c r="GY9" s="191"/>
      <c r="GZ9" s="191"/>
      <c r="HA9" s="191"/>
      <c r="HB9" s="191"/>
      <c r="HC9" s="191"/>
      <c r="HD9" s="191"/>
      <c r="HE9" s="191"/>
      <c r="HF9" s="191"/>
      <c r="HG9" s="191"/>
      <c r="HH9" s="191"/>
      <c r="HI9" s="191"/>
      <c r="HJ9" s="191"/>
      <c r="HK9" s="191"/>
      <c r="HL9" s="191"/>
      <c r="HM9" s="191"/>
      <c r="HN9" s="191"/>
      <c r="HO9" s="191"/>
      <c r="HP9" s="191"/>
      <c r="HQ9" s="191"/>
      <c r="HR9" s="191"/>
      <c r="HS9" s="191"/>
      <c r="HT9" s="191"/>
      <c r="HU9" s="191"/>
      <c r="HV9" s="191"/>
      <c r="HW9" s="191"/>
      <c r="HX9" s="191"/>
      <c r="HY9" s="191"/>
      <c r="HZ9" s="191"/>
      <c r="IA9" s="191"/>
      <c r="IB9" s="191"/>
      <c r="IC9" s="191"/>
      <c r="ID9" s="191"/>
      <c r="IE9" s="191"/>
      <c r="IF9" s="191"/>
      <c r="IG9" s="191"/>
      <c r="IH9" s="191"/>
      <c r="II9" s="191"/>
      <c r="IJ9" s="191"/>
      <c r="IK9" s="191"/>
      <c r="IL9" s="191"/>
      <c r="IM9" s="191"/>
      <c r="IN9" s="191"/>
      <c r="IO9" s="191"/>
      <c r="IP9" s="191"/>
      <c r="IQ9" s="191"/>
      <c r="IR9" s="191"/>
      <c r="IS9" s="191"/>
      <c r="IT9" s="191"/>
      <c r="IU9" s="191"/>
      <c r="IV9" s="191"/>
      <c r="IW9" s="191"/>
      <c r="IX9" s="191"/>
      <c r="IY9" s="191"/>
      <c r="IZ9" s="191"/>
      <c r="JA9" s="191"/>
      <c r="JB9" s="191"/>
      <c r="JC9" s="191"/>
      <c r="JD9" s="191"/>
      <c r="JE9" s="191"/>
      <c r="JF9" s="191"/>
      <c r="JG9" s="191"/>
      <c r="JH9" s="191"/>
      <c r="JI9" s="191"/>
      <c r="JJ9" s="191"/>
      <c r="JK9" s="191"/>
      <c r="JL9" s="115"/>
      <c r="JM9" s="115"/>
      <c r="JN9" s="115"/>
      <c r="JO9" s="115"/>
      <c r="JP9" s="115"/>
      <c r="JQ9" s="115"/>
      <c r="JR9" s="115"/>
      <c r="JS9" s="162"/>
      <c r="JT9" s="162"/>
      <c r="JU9" s="162"/>
      <c r="JV9" s="115"/>
      <c r="JW9" s="115"/>
      <c r="JX9" s="115"/>
      <c r="JY9" s="115"/>
      <c r="JZ9" s="115"/>
      <c r="KA9" s="115"/>
      <c r="KB9" s="115"/>
      <c r="KC9" s="115"/>
      <c r="KD9" s="115"/>
      <c r="KE9" s="115"/>
      <c r="KF9" s="115"/>
      <c r="KG9" s="115"/>
      <c r="KH9" s="115"/>
      <c r="KI9" s="115"/>
      <c r="KJ9" s="115"/>
      <c r="KK9" s="115"/>
      <c r="KL9" s="115"/>
      <c r="KM9" s="115"/>
      <c r="KN9" s="115"/>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5"/>
      <c r="LP9" s="115"/>
      <c r="LQ9" s="115"/>
      <c r="LR9" s="115"/>
      <c r="LS9" s="115"/>
      <c r="LT9" s="115"/>
      <c r="LU9" s="115"/>
      <c r="LV9" s="115"/>
      <c r="LW9" s="115"/>
      <c r="LX9" s="115"/>
      <c r="LY9" s="115"/>
      <c r="LZ9" s="115"/>
      <c r="MA9" s="115"/>
      <c r="MB9" s="115"/>
      <c r="MC9" s="115"/>
      <c r="MD9" s="115"/>
      <c r="ME9" s="115"/>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110"/>
      <c r="PC9" s="110"/>
      <c r="PD9" s="110"/>
      <c r="PE9" s="110"/>
      <c r="PF9" s="110"/>
      <c r="PG9" s="257" t="str">
        <f>Jahresübersicht!K2</f>
        <v>Filter: 01.01.2025 00:00 - 01.12.2026 00:00 [Zeitzone Berlin]     |     Benutzer: GMarder / OBarthel</v>
      </c>
      <c r="PH9" s="191"/>
      <c r="PI9" s="191"/>
      <c r="PJ9" s="191"/>
      <c r="PK9" s="191"/>
      <c r="PL9" s="191"/>
      <c r="PM9" s="191"/>
      <c r="PN9" s="191"/>
      <c r="PO9" s="191"/>
      <c r="PP9" s="191"/>
      <c r="PQ9" s="191"/>
      <c r="PR9" s="191"/>
      <c r="PS9" s="191"/>
      <c r="PT9" s="191"/>
      <c r="PU9" s="191"/>
      <c r="PV9" s="191"/>
      <c r="PW9" s="191"/>
      <c r="PX9" s="191"/>
      <c r="PY9" s="191"/>
      <c r="PZ9" s="191"/>
      <c r="QA9" s="191"/>
      <c r="QB9" s="191"/>
      <c r="QC9" s="191"/>
      <c r="QD9" s="191"/>
      <c r="QE9" s="191"/>
      <c r="QF9" s="191"/>
      <c r="QG9" s="191"/>
      <c r="QH9" s="191"/>
      <c r="QI9" s="191"/>
      <c r="QJ9" s="191"/>
      <c r="QK9" s="191"/>
      <c r="QL9" s="191"/>
      <c r="QM9" s="191"/>
      <c r="QN9" s="191"/>
      <c r="QO9" s="191"/>
      <c r="QP9" s="191"/>
      <c r="QQ9" s="191"/>
      <c r="QR9" s="191"/>
      <c r="QS9" s="191"/>
      <c r="QT9" s="191"/>
      <c r="QU9" s="191"/>
      <c r="QV9" s="191"/>
      <c r="QW9" s="191"/>
      <c r="QX9" s="191"/>
      <c r="QY9" s="191"/>
      <c r="QZ9" s="191"/>
      <c r="RA9" s="191"/>
      <c r="RB9" s="191"/>
      <c r="RC9" s="191"/>
      <c r="RD9" s="191"/>
      <c r="RE9" s="191"/>
      <c r="RF9" s="191"/>
      <c r="RG9" s="191"/>
      <c r="RH9" s="191"/>
      <c r="RI9" s="191"/>
      <c r="RJ9" s="191"/>
      <c r="RK9" s="191"/>
      <c r="RL9" s="191"/>
      <c r="RM9" s="191"/>
      <c r="RN9" s="191"/>
      <c r="RO9" s="191"/>
      <c r="RP9" s="191"/>
      <c r="RQ9" s="191"/>
      <c r="RR9" s="191"/>
      <c r="RS9" s="191"/>
      <c r="RT9" s="191"/>
      <c r="RU9" s="191"/>
      <c r="RV9" s="191"/>
      <c r="RW9" s="191"/>
      <c r="RX9" s="191"/>
      <c r="RY9" s="191"/>
      <c r="RZ9" s="191"/>
      <c r="SA9" s="191"/>
      <c r="SB9" s="191"/>
      <c r="SC9" s="191"/>
      <c r="SD9" s="191"/>
      <c r="SE9" s="191"/>
      <c r="SF9" s="191"/>
      <c r="SG9" s="191"/>
      <c r="SH9" s="191"/>
      <c r="SI9" s="191"/>
      <c r="SJ9" s="191"/>
      <c r="SK9" s="191"/>
      <c r="SL9" s="191"/>
      <c r="SM9" s="191"/>
      <c r="SN9" s="191"/>
      <c r="SO9" s="191"/>
      <c r="SP9" s="191"/>
      <c r="SQ9" s="191"/>
      <c r="SR9" s="191"/>
      <c r="SS9" s="191"/>
      <c r="ST9" s="191"/>
      <c r="SU9" s="191"/>
      <c r="SV9" s="191"/>
      <c r="SW9" s="191"/>
      <c r="SX9" s="191"/>
      <c r="SY9" s="191"/>
      <c r="SZ9" s="191"/>
      <c r="TA9" s="191"/>
      <c r="TB9" s="191"/>
      <c r="TC9" s="191"/>
      <c r="TD9" s="191"/>
      <c r="TE9" s="191"/>
      <c r="TF9" s="191"/>
      <c r="TG9" s="191"/>
      <c r="TH9" s="191"/>
      <c r="TI9" s="191"/>
      <c r="TJ9" s="191"/>
      <c r="TK9" s="191"/>
      <c r="TL9" s="191"/>
      <c r="TM9" s="191"/>
      <c r="TN9" s="191"/>
      <c r="TO9" s="191"/>
      <c r="TP9" s="191"/>
      <c r="TQ9" s="191"/>
      <c r="TR9" s="191"/>
      <c r="TS9" s="191"/>
      <c r="TT9" s="191"/>
      <c r="TU9" s="191"/>
      <c r="TV9" s="191"/>
      <c r="TW9" s="191"/>
      <c r="TX9" s="191"/>
      <c r="TY9" s="191"/>
      <c r="TZ9" s="191"/>
      <c r="UA9" s="191"/>
      <c r="UB9" s="112"/>
      <c r="UC9" s="112"/>
      <c r="UD9" s="112"/>
      <c r="UE9" s="112"/>
      <c r="UF9" s="112"/>
      <c r="UG9" s="112"/>
      <c r="UH9" s="112"/>
      <c r="UI9" s="112"/>
    </row>
    <row r="10" spans="1:555" ht="15.75" customHeight="1" x14ac:dyDescent="0.25">
      <c r="A10" s="110"/>
      <c r="B10" s="110"/>
      <c r="C10" s="110"/>
      <c r="D10" s="110"/>
      <c r="E10" s="110"/>
      <c r="F10" s="110"/>
      <c r="G10" s="232" t="str">
        <f>Vordefintion!A4</f>
        <v>Adresse:</v>
      </c>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258" t="str">
        <f>Vordefintion!B4</f>
        <v>eSaver GmbH – Im Letten 16/1 – 71139 Ehningen</v>
      </c>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96"/>
      <c r="ED10" s="96"/>
      <c r="EE10" s="96"/>
      <c r="EF10" s="96"/>
      <c r="EG10" s="96"/>
      <c r="EH10" s="96"/>
      <c r="EI10" s="97"/>
      <c r="EJ10" s="97"/>
      <c r="EK10" s="97"/>
      <c r="EL10" s="97"/>
      <c r="EM10" s="97"/>
      <c r="EN10" s="97"/>
      <c r="EO10" s="97"/>
      <c r="EP10" s="157"/>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191"/>
      <c r="GE10" s="191"/>
      <c r="GF10" s="191"/>
      <c r="GG10" s="191"/>
      <c r="GH10" s="191"/>
      <c r="GI10" s="191"/>
      <c r="GJ10" s="191"/>
      <c r="GK10" s="191"/>
      <c r="GL10" s="191"/>
      <c r="GM10" s="191"/>
      <c r="GN10" s="191"/>
      <c r="GO10" s="191"/>
      <c r="GP10" s="191"/>
      <c r="GQ10" s="191"/>
      <c r="GR10" s="191"/>
      <c r="GS10" s="191"/>
      <c r="GT10" s="191"/>
      <c r="GU10" s="191"/>
      <c r="GV10" s="191"/>
      <c r="GW10" s="191"/>
      <c r="GX10" s="191"/>
      <c r="GY10" s="191"/>
      <c r="GZ10" s="191"/>
      <c r="HA10" s="191"/>
      <c r="HB10" s="191"/>
      <c r="HC10" s="191"/>
      <c r="HD10" s="191"/>
      <c r="HE10" s="191"/>
      <c r="HF10" s="191"/>
      <c r="HG10" s="191"/>
      <c r="HH10" s="191"/>
      <c r="HI10" s="191"/>
      <c r="HJ10" s="191"/>
      <c r="HK10" s="191"/>
      <c r="HL10" s="191"/>
      <c r="HM10" s="191"/>
      <c r="HN10" s="191"/>
      <c r="HO10" s="191"/>
      <c r="HP10" s="191"/>
      <c r="HQ10" s="191"/>
      <c r="HR10" s="191"/>
      <c r="HS10" s="191"/>
      <c r="HT10" s="191"/>
      <c r="HU10" s="191"/>
      <c r="HV10" s="191"/>
      <c r="HW10" s="191"/>
      <c r="HX10" s="191"/>
      <c r="HY10" s="191"/>
      <c r="HZ10" s="191"/>
      <c r="IA10" s="191"/>
      <c r="IB10" s="191"/>
      <c r="IC10" s="191"/>
      <c r="ID10" s="191"/>
      <c r="IE10" s="191"/>
      <c r="IF10" s="191"/>
      <c r="IG10" s="191"/>
      <c r="IH10" s="191"/>
      <c r="II10" s="191"/>
      <c r="IJ10" s="191"/>
      <c r="IK10" s="191"/>
      <c r="IL10" s="191"/>
      <c r="IM10" s="191"/>
      <c r="IN10" s="191"/>
      <c r="IO10" s="191"/>
      <c r="IP10" s="191"/>
      <c r="IQ10" s="191"/>
      <c r="IR10" s="191"/>
      <c r="IS10" s="191"/>
      <c r="IT10" s="191"/>
      <c r="IU10" s="191"/>
      <c r="IV10" s="191"/>
      <c r="IW10" s="191"/>
      <c r="IX10" s="191"/>
      <c r="IY10" s="191"/>
      <c r="IZ10" s="191"/>
      <c r="JA10" s="191"/>
      <c r="JB10" s="191"/>
      <c r="JC10" s="191"/>
      <c r="JD10" s="191"/>
      <c r="JE10" s="191"/>
      <c r="JF10" s="191"/>
      <c r="JG10" s="191"/>
      <c r="JH10" s="191"/>
      <c r="JI10" s="191"/>
      <c r="JJ10" s="191"/>
      <c r="JK10" s="191"/>
      <c r="JL10" s="115"/>
      <c r="JM10" s="115"/>
      <c r="JN10" s="115"/>
      <c r="JO10" s="115"/>
      <c r="JP10" s="115"/>
      <c r="JQ10" s="115"/>
      <c r="JR10" s="115"/>
      <c r="JS10" s="162"/>
      <c r="JT10" s="162"/>
      <c r="JU10" s="162"/>
      <c r="JV10" s="110"/>
      <c r="JW10" s="110"/>
      <c r="JX10" s="110"/>
      <c r="JY10" s="110"/>
      <c r="JZ10" s="191" t="str">
        <f>Jahresübersicht!B4</f>
        <v>Stufe 1 = 6,47%</v>
      </c>
      <c r="KA10" s="191"/>
      <c r="KB10" s="191"/>
      <c r="KC10" s="191"/>
      <c r="KD10" s="191"/>
      <c r="KE10" s="191"/>
      <c r="KF10" s="191"/>
      <c r="KG10" s="191"/>
      <c r="KH10" s="191"/>
      <c r="KI10" s="191"/>
      <c r="KJ10" s="191"/>
      <c r="KK10" s="191"/>
      <c r="KL10" s="191"/>
      <c r="KM10" s="191"/>
      <c r="KN10" s="191"/>
      <c r="KO10" s="191"/>
      <c r="KP10" s="191"/>
      <c r="KQ10" s="191"/>
      <c r="KR10" s="191"/>
      <c r="KS10" s="191"/>
      <c r="KT10" s="191"/>
      <c r="KU10" s="191"/>
      <c r="KV10" s="191"/>
      <c r="KW10" s="191"/>
      <c r="KX10" s="191"/>
      <c r="KY10" s="218" t="str">
        <f>Jahresübersicht!C4</f>
        <v>PJJ0X0XX_ZU / PJJ0X0XX_AB</v>
      </c>
      <c r="KZ10" s="189"/>
      <c r="LA10" s="189"/>
      <c r="LB10" s="189"/>
      <c r="LC10" s="189"/>
      <c r="LD10" s="189"/>
      <c r="LE10" s="189"/>
      <c r="LF10" s="189"/>
      <c r="LG10" s="189"/>
      <c r="LH10" s="189"/>
      <c r="LI10" s="189"/>
      <c r="LJ10" s="189"/>
      <c r="LK10" s="189"/>
      <c r="LL10" s="189"/>
      <c r="LM10" s="189"/>
      <c r="LN10" s="189"/>
      <c r="LO10" s="189"/>
      <c r="LP10" s="189"/>
      <c r="LQ10" s="189"/>
      <c r="LR10" s="189"/>
      <c r="LS10" s="189"/>
      <c r="LT10" s="189"/>
      <c r="LU10" s="189"/>
      <c r="LV10" s="189"/>
      <c r="LW10" s="189"/>
      <c r="LX10" s="189"/>
      <c r="LY10" s="189"/>
      <c r="LZ10" s="189"/>
      <c r="MA10" s="189"/>
      <c r="MB10" s="189"/>
      <c r="MC10" s="189"/>
      <c r="MD10" s="189"/>
      <c r="ME10" s="189"/>
      <c r="MF10" s="189"/>
      <c r="MG10" s="189"/>
      <c r="MH10" s="189"/>
      <c r="MI10" s="189"/>
      <c r="MJ10" s="189"/>
      <c r="MK10" s="189"/>
      <c r="ML10" s="189"/>
      <c r="MM10" s="189"/>
      <c r="MN10" s="189"/>
      <c r="MO10" s="189"/>
      <c r="MP10" s="189"/>
      <c r="MQ10" s="189"/>
      <c r="MR10" s="189"/>
      <c r="MS10" s="189"/>
      <c r="MT10" s="189"/>
      <c r="MU10" s="189"/>
      <c r="MV10" s="189"/>
      <c r="MW10" s="189"/>
      <c r="MX10" s="189"/>
      <c r="MY10" s="189"/>
      <c r="MZ10" s="189"/>
      <c r="NA10" s="189"/>
      <c r="NB10" s="189"/>
      <c r="NC10" s="189"/>
      <c r="ND10" s="189"/>
      <c r="NE10" s="189"/>
      <c r="NF10" s="189"/>
      <c r="NG10" s="189"/>
      <c r="NH10" s="189"/>
      <c r="NI10" s="189"/>
      <c r="NJ10" s="189"/>
      <c r="NK10" s="189"/>
      <c r="NL10" s="189"/>
      <c r="NM10" s="189"/>
      <c r="NN10" s="189"/>
      <c r="NO10" s="189"/>
      <c r="NP10" s="189"/>
      <c r="NQ10" s="189"/>
      <c r="NR10" s="189"/>
      <c r="NS10" s="189"/>
      <c r="NT10" s="189"/>
      <c r="NU10" s="189"/>
      <c r="NV10" s="189"/>
      <c r="NW10" s="189"/>
      <c r="NX10" s="189"/>
      <c r="NY10" s="189"/>
      <c r="NZ10" s="189"/>
      <c r="OA10" s="189"/>
      <c r="OB10" s="189"/>
      <c r="OC10" s="189"/>
      <c r="OD10" s="189"/>
      <c r="OE10" s="189"/>
      <c r="OF10" s="189"/>
      <c r="OG10" s="189"/>
      <c r="OH10" s="189"/>
      <c r="OI10" s="189"/>
      <c r="OJ10" s="189"/>
      <c r="OK10" s="189"/>
      <c r="OL10" s="189"/>
      <c r="OM10" s="189"/>
      <c r="ON10" s="189"/>
      <c r="OO10" s="189"/>
      <c r="OP10" s="189"/>
      <c r="OQ10" s="189"/>
      <c r="OR10" s="189"/>
      <c r="OS10" s="189"/>
      <c r="OT10" s="181"/>
      <c r="OU10" s="98"/>
      <c r="OV10" s="98"/>
      <c r="OW10" s="98"/>
      <c r="OX10" s="98"/>
      <c r="OY10" s="98"/>
      <c r="OZ10" s="98"/>
      <c r="PA10" s="98"/>
      <c r="PB10" s="110"/>
      <c r="PC10" s="110"/>
      <c r="PD10" s="110"/>
      <c r="PE10" s="110"/>
      <c r="PF10" s="110"/>
      <c r="UB10" s="112"/>
      <c r="UC10" s="112"/>
      <c r="UD10" s="112"/>
      <c r="UE10" s="112"/>
      <c r="UF10" s="112"/>
      <c r="UG10" s="112"/>
      <c r="UH10" s="112"/>
      <c r="UI10" s="112"/>
    </row>
    <row r="11" spans="1:555" ht="15" customHeight="1" x14ac:dyDescent="0.25">
      <c r="A11" s="110"/>
      <c r="B11" s="110"/>
      <c r="C11" s="110"/>
      <c r="D11" s="110"/>
      <c r="E11" s="110"/>
      <c r="F11" s="110"/>
      <c r="G11" s="232" t="str">
        <f>Vordefintion!A5</f>
        <v>Kontakt:</v>
      </c>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258" t="str">
        <f>Vordefintion!B5</f>
        <v>07034-9300 50</v>
      </c>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96"/>
      <c r="ED11" s="96"/>
      <c r="EE11" s="96"/>
      <c r="EF11" s="96"/>
      <c r="EG11" s="96"/>
      <c r="EH11" s="96"/>
      <c r="EI11" s="97"/>
      <c r="EJ11" s="97"/>
      <c r="EK11" s="97"/>
      <c r="EL11" s="97"/>
      <c r="EM11" s="97"/>
      <c r="EN11" s="97"/>
      <c r="EO11" s="97"/>
      <c r="EP11" s="157"/>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191"/>
      <c r="GE11" s="191"/>
      <c r="GF11" s="191"/>
      <c r="GG11" s="191"/>
      <c r="GH11" s="191"/>
      <c r="GI11" s="191"/>
      <c r="GJ11" s="191"/>
      <c r="GK11" s="191"/>
      <c r="GL11" s="191"/>
      <c r="GM11" s="191"/>
      <c r="GN11" s="191"/>
      <c r="GO11" s="191"/>
      <c r="GP11" s="191"/>
      <c r="GQ11" s="191"/>
      <c r="GR11" s="191"/>
      <c r="GS11" s="191"/>
      <c r="GT11" s="191"/>
      <c r="GU11" s="191"/>
      <c r="GV11" s="191"/>
      <c r="GW11" s="191"/>
      <c r="GX11" s="191"/>
      <c r="GY11" s="191"/>
      <c r="GZ11" s="191"/>
      <c r="HA11" s="191"/>
      <c r="HB11" s="191"/>
      <c r="HC11" s="191"/>
      <c r="HD11" s="191"/>
      <c r="HE11" s="191"/>
      <c r="HF11" s="191"/>
      <c r="HG11" s="191"/>
      <c r="HH11" s="191"/>
      <c r="HI11" s="191"/>
      <c r="HJ11" s="191"/>
      <c r="HK11" s="191"/>
      <c r="HL11" s="191"/>
      <c r="HM11" s="191"/>
      <c r="HN11" s="191"/>
      <c r="HO11" s="191"/>
      <c r="HP11" s="191"/>
      <c r="HQ11" s="191"/>
      <c r="HR11" s="191"/>
      <c r="HS11" s="191"/>
      <c r="HT11" s="191"/>
      <c r="HU11" s="191"/>
      <c r="HV11" s="191"/>
      <c r="HW11" s="191"/>
      <c r="HX11" s="191"/>
      <c r="HY11" s="191"/>
      <c r="HZ11" s="191"/>
      <c r="IA11" s="191"/>
      <c r="IB11" s="191"/>
      <c r="IC11" s="191"/>
      <c r="ID11" s="191"/>
      <c r="IE11" s="191"/>
      <c r="IF11" s="191"/>
      <c r="IG11" s="191"/>
      <c r="IH11" s="191"/>
      <c r="II11" s="191"/>
      <c r="IJ11" s="191"/>
      <c r="IK11" s="191"/>
      <c r="IL11" s="191"/>
      <c r="IM11" s="191"/>
      <c r="IN11" s="191"/>
      <c r="IO11" s="191"/>
      <c r="IP11" s="191"/>
      <c r="IQ11" s="191"/>
      <c r="IR11" s="191"/>
      <c r="IS11" s="191"/>
      <c r="IT11" s="191"/>
      <c r="IU11" s="191"/>
      <c r="IV11" s="191"/>
      <c r="IW11" s="191"/>
      <c r="IX11" s="191"/>
      <c r="IY11" s="191"/>
      <c r="IZ11" s="191"/>
      <c r="JA11" s="191"/>
      <c r="JB11" s="191"/>
      <c r="JC11" s="191"/>
      <c r="JD11" s="191"/>
      <c r="JE11" s="191"/>
      <c r="JF11" s="191"/>
      <c r="JG11" s="191"/>
      <c r="JH11" s="191"/>
      <c r="JI11" s="191"/>
      <c r="JJ11" s="191"/>
      <c r="JK11" s="191"/>
      <c r="JL11" s="115"/>
      <c r="JM11" s="115"/>
      <c r="JN11" s="115"/>
      <c r="JO11" s="115"/>
      <c r="JP11" s="115"/>
      <c r="JQ11" s="115"/>
      <c r="JR11" s="115"/>
      <c r="JS11" s="162"/>
      <c r="JT11" s="162"/>
      <c r="JU11" s="162"/>
      <c r="JV11" s="115"/>
      <c r="JW11" s="115"/>
      <c r="JX11" s="115"/>
      <c r="JY11" s="115"/>
      <c r="JZ11" s="191" t="str">
        <f>Jahresübersicht!B5</f>
        <v>Stufe 2 = 8,68%</v>
      </c>
      <c r="KA11" s="191"/>
      <c r="KB11" s="191"/>
      <c r="KC11" s="191"/>
      <c r="KD11" s="191"/>
      <c r="KE11" s="191"/>
      <c r="KF11" s="191"/>
      <c r="KG11" s="191"/>
      <c r="KH11" s="191"/>
      <c r="KI11" s="191"/>
      <c r="KJ11" s="191"/>
      <c r="KK11" s="191"/>
      <c r="KL11" s="191"/>
      <c r="KM11" s="191"/>
      <c r="KN11" s="191"/>
      <c r="KO11" s="191"/>
      <c r="KP11" s="191"/>
      <c r="KQ11" s="191"/>
      <c r="KR11" s="191"/>
      <c r="KS11" s="191"/>
      <c r="KT11" s="191"/>
      <c r="KU11" s="191"/>
      <c r="KV11" s="191"/>
      <c r="KW11" s="191"/>
      <c r="KX11" s="191"/>
      <c r="KY11" s="218" t="str">
        <f>Jahresübersicht!C5</f>
        <v>Grundsicht</v>
      </c>
      <c r="KZ11" s="189"/>
      <c r="LA11" s="189"/>
      <c r="LB11" s="189"/>
      <c r="LC11" s="189"/>
      <c r="LD11" s="189"/>
      <c r="LE11" s="189"/>
      <c r="LF11" s="189"/>
      <c r="LG11" s="189"/>
      <c r="LH11" s="189"/>
      <c r="LI11" s="189"/>
      <c r="LJ11" s="189"/>
      <c r="LK11" s="189"/>
      <c r="LL11" s="189"/>
      <c r="LM11" s="189"/>
      <c r="LN11" s="189"/>
      <c r="LO11" s="189"/>
      <c r="LP11" s="189"/>
      <c r="LQ11" s="189"/>
      <c r="LR11" s="189"/>
      <c r="LS11" s="189"/>
      <c r="LT11" s="189"/>
      <c r="LU11" s="189"/>
      <c r="LV11" s="189"/>
      <c r="LW11" s="189"/>
      <c r="LX11" s="189"/>
      <c r="LY11" s="189"/>
      <c r="LZ11" s="189"/>
      <c r="MA11" s="189"/>
      <c r="MB11" s="189"/>
      <c r="MC11" s="189"/>
      <c r="MD11" s="189"/>
      <c r="ME11" s="189"/>
      <c r="MF11" s="189"/>
      <c r="MG11" s="189"/>
      <c r="MH11" s="189"/>
      <c r="MI11" s="189"/>
      <c r="MJ11" s="189"/>
      <c r="MK11" s="189"/>
      <c r="ML11" s="189"/>
      <c r="MM11" s="189"/>
      <c r="MN11" s="189"/>
      <c r="MO11" s="189"/>
      <c r="MP11" s="189"/>
      <c r="MQ11" s="189"/>
      <c r="MR11" s="189"/>
      <c r="MS11" s="189"/>
      <c r="MT11" s="189"/>
      <c r="MU11" s="189"/>
      <c r="MV11" s="189"/>
      <c r="MW11" s="189"/>
      <c r="MX11" s="189"/>
      <c r="MY11" s="189"/>
      <c r="MZ11" s="189"/>
      <c r="NA11" s="189"/>
      <c r="NB11" s="189"/>
      <c r="NC11" s="189"/>
      <c r="ND11" s="189"/>
      <c r="NE11" s="189"/>
      <c r="NF11" s="189"/>
      <c r="NG11" s="189"/>
      <c r="NH11" s="189"/>
      <c r="NI11" s="189"/>
      <c r="NJ11" s="189"/>
      <c r="NK11" s="189"/>
      <c r="NL11" s="189"/>
      <c r="NM11" s="189"/>
      <c r="NN11" s="189"/>
      <c r="NO11" s="189"/>
      <c r="NP11" s="189"/>
      <c r="NQ11" s="189"/>
      <c r="NR11" s="189"/>
      <c r="NS11" s="189"/>
      <c r="NT11" s="189"/>
      <c r="NU11" s="189"/>
      <c r="NV11" s="189"/>
      <c r="NW11" s="189"/>
      <c r="NX11" s="189"/>
      <c r="NY11" s="189"/>
      <c r="NZ11" s="189"/>
      <c r="OA11" s="189"/>
      <c r="OB11" s="189"/>
      <c r="OC11" s="189"/>
      <c r="OD11" s="189"/>
      <c r="OE11" s="189"/>
      <c r="OF11" s="189"/>
      <c r="OG11" s="189"/>
      <c r="OH11" s="189"/>
      <c r="OI11" s="189"/>
      <c r="OJ11" s="189"/>
      <c r="OK11" s="189"/>
      <c r="OL11" s="189"/>
      <c r="OM11" s="189"/>
      <c r="ON11" s="189"/>
      <c r="OO11" s="189"/>
      <c r="OP11" s="189"/>
      <c r="OQ11" s="189"/>
      <c r="OR11" s="189"/>
      <c r="OS11" s="189"/>
      <c r="OT11" s="181"/>
      <c r="OU11" s="98"/>
      <c r="OV11" s="98"/>
      <c r="OW11" s="98"/>
      <c r="OX11" s="98"/>
      <c r="OY11" s="98"/>
      <c r="OZ11" s="98"/>
      <c r="PA11" s="98"/>
      <c r="PB11" s="110"/>
      <c r="PC11" s="110"/>
      <c r="PD11" s="110"/>
      <c r="PE11" s="110"/>
      <c r="PF11" s="110"/>
      <c r="UC11" s="111"/>
      <c r="UD11" s="111"/>
      <c r="UE11" s="111"/>
      <c r="UF11" s="111"/>
      <c r="UG11" s="111"/>
      <c r="UH11" s="111"/>
      <c r="UI11" s="111"/>
    </row>
    <row r="12" spans="1:555" ht="15" customHeight="1" x14ac:dyDescent="0.25">
      <c r="A12" s="110"/>
      <c r="B12" s="110"/>
      <c r="C12" s="110"/>
      <c r="D12" s="110"/>
      <c r="E12" s="110"/>
      <c r="F12" s="110"/>
      <c r="G12" s="232" t="str">
        <f>Vordefintion!A6</f>
        <v>Internet:</v>
      </c>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258" t="str">
        <f>Vordefintion!B6</f>
        <v>www.esaver.eu</v>
      </c>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98"/>
      <c r="ED12" s="98"/>
      <c r="EE12" s="98"/>
      <c r="EF12" s="98"/>
      <c r="EG12" s="98"/>
      <c r="EH12" s="98"/>
      <c r="EI12" s="99"/>
      <c r="EJ12" s="99"/>
      <c r="EK12" s="99"/>
      <c r="EL12" s="99"/>
      <c r="EM12" s="99"/>
      <c r="EN12" s="99"/>
      <c r="EO12" s="99"/>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191"/>
      <c r="GE12" s="191"/>
      <c r="GF12" s="191"/>
      <c r="GG12" s="191"/>
      <c r="GH12" s="191"/>
      <c r="GI12" s="191"/>
      <c r="GJ12" s="191"/>
      <c r="GK12" s="191"/>
      <c r="GL12" s="191"/>
      <c r="GM12" s="191"/>
      <c r="GN12" s="191"/>
      <c r="GO12" s="191"/>
      <c r="GP12" s="191"/>
      <c r="GQ12" s="191"/>
      <c r="GR12" s="191"/>
      <c r="GS12" s="191"/>
      <c r="GT12" s="191"/>
      <c r="GU12" s="191"/>
      <c r="GV12" s="191"/>
      <c r="GW12" s="191"/>
      <c r="GX12" s="191"/>
      <c r="GY12" s="191"/>
      <c r="GZ12" s="191"/>
      <c r="HA12" s="191"/>
      <c r="HB12" s="191"/>
      <c r="HC12" s="191"/>
      <c r="HD12" s="191"/>
      <c r="HE12" s="191"/>
      <c r="HF12" s="191"/>
      <c r="HG12" s="191"/>
      <c r="HH12" s="191"/>
      <c r="HI12" s="191"/>
      <c r="HJ12" s="191"/>
      <c r="HK12" s="191"/>
      <c r="HL12" s="191"/>
      <c r="HM12" s="191"/>
      <c r="HN12" s="191"/>
      <c r="HO12" s="191"/>
      <c r="HP12" s="191"/>
      <c r="HQ12" s="191"/>
      <c r="HR12" s="191"/>
      <c r="HS12" s="191"/>
      <c r="HT12" s="191"/>
      <c r="HU12" s="191"/>
      <c r="HV12" s="191"/>
      <c r="HW12" s="191"/>
      <c r="HX12" s="191"/>
      <c r="HY12" s="191"/>
      <c r="HZ12" s="191"/>
      <c r="IA12" s="191"/>
      <c r="IB12" s="191"/>
      <c r="IC12" s="191"/>
      <c r="ID12" s="191"/>
      <c r="IE12" s="191"/>
      <c r="IF12" s="191"/>
      <c r="IG12" s="191"/>
      <c r="IH12" s="191"/>
      <c r="II12" s="191"/>
      <c r="IJ12" s="191"/>
      <c r="IK12" s="191"/>
      <c r="IL12" s="191"/>
      <c r="IM12" s="191"/>
      <c r="IN12" s="191"/>
      <c r="IO12" s="191"/>
      <c r="IP12" s="191"/>
      <c r="IQ12" s="191"/>
      <c r="IR12" s="191"/>
      <c r="IS12" s="191"/>
      <c r="IT12" s="191"/>
      <c r="IU12" s="191"/>
      <c r="IV12" s="191"/>
      <c r="IW12" s="191"/>
      <c r="IX12" s="191"/>
      <c r="IY12" s="191"/>
      <c r="IZ12" s="191"/>
      <c r="JA12" s="191"/>
      <c r="JB12" s="191"/>
      <c r="JC12" s="191"/>
      <c r="JD12" s="191"/>
      <c r="JE12" s="191"/>
      <c r="JF12" s="191"/>
      <c r="JG12" s="191"/>
      <c r="JH12" s="191"/>
      <c r="JI12" s="191"/>
      <c r="JJ12" s="191"/>
      <c r="JK12" s="191"/>
      <c r="JL12" s="115"/>
      <c r="JM12" s="115"/>
      <c r="JN12" s="115"/>
      <c r="JO12" s="115"/>
      <c r="JP12" s="115"/>
      <c r="JQ12" s="115"/>
      <c r="JR12" s="115"/>
      <c r="JS12" s="162"/>
      <c r="JT12" s="162"/>
      <c r="JU12" s="162"/>
      <c r="JV12" s="115"/>
      <c r="JW12" s="115"/>
      <c r="JX12" s="115"/>
      <c r="JY12" s="115"/>
      <c r="JZ12" s="191" t="str">
        <f>Jahresübersicht!B6</f>
        <v>Stufe 3 = 10,14%</v>
      </c>
      <c r="KA12" s="191"/>
      <c r="KB12" s="191"/>
      <c r="KC12" s="191"/>
      <c r="KD12" s="191"/>
      <c r="KE12" s="191"/>
      <c r="KF12" s="191"/>
      <c r="KG12" s="191"/>
      <c r="KH12" s="191"/>
      <c r="KI12" s="191"/>
      <c r="KJ12" s="191"/>
      <c r="KK12" s="191"/>
      <c r="KL12" s="191"/>
      <c r="KM12" s="191"/>
      <c r="KN12" s="191"/>
      <c r="KO12" s="191"/>
      <c r="KP12" s="191"/>
      <c r="KQ12" s="191"/>
      <c r="KR12" s="191"/>
      <c r="KS12" s="191"/>
      <c r="KT12" s="191"/>
      <c r="KU12" s="191"/>
      <c r="KV12" s="191"/>
      <c r="KW12" s="191"/>
      <c r="KX12" s="191"/>
      <c r="KY12" s="115"/>
      <c r="KZ12" s="115"/>
      <c r="LA12" s="115"/>
      <c r="LB12" s="115"/>
      <c r="LC12" s="115"/>
      <c r="LD12" s="115"/>
      <c r="LE12" s="115"/>
      <c r="LF12" s="115"/>
      <c r="LG12" s="115"/>
      <c r="LH12" s="115"/>
      <c r="LI12" s="115"/>
      <c r="LJ12" s="115"/>
      <c r="LK12" s="115"/>
      <c r="LL12" s="115"/>
      <c r="LM12" s="115"/>
      <c r="LN12" s="115"/>
      <c r="LO12" s="115"/>
      <c r="LP12" s="115"/>
      <c r="LQ12" s="115"/>
      <c r="LR12" s="115"/>
      <c r="LS12" s="115"/>
      <c r="LT12" s="115"/>
      <c r="LU12" s="115"/>
      <c r="LV12" s="115"/>
      <c r="LW12" s="115"/>
      <c r="LX12" s="115"/>
      <c r="LY12" s="115"/>
      <c r="LZ12" s="115"/>
      <c r="MA12" s="115"/>
      <c r="MB12" s="115"/>
      <c r="MC12" s="115"/>
      <c r="MD12" s="115"/>
      <c r="ME12" s="115"/>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110"/>
      <c r="PC12" s="110"/>
      <c r="PD12" s="110"/>
      <c r="PE12" s="110"/>
      <c r="PF12" s="110"/>
      <c r="PG12" s="256" t="str">
        <f>Jahresübersicht!M4</f>
        <v>PJJ0X0XX_ZU / PJJ0X0XX_AB</v>
      </c>
      <c r="PH12" s="189"/>
      <c r="PI12" s="189"/>
      <c r="PJ12" s="189"/>
      <c r="PK12" s="189"/>
      <c r="PL12" s="189"/>
      <c r="PM12" s="189"/>
      <c r="PN12" s="189"/>
      <c r="PO12" s="189"/>
      <c r="PP12" s="189"/>
      <c r="PQ12" s="189"/>
      <c r="PR12" s="189"/>
      <c r="PS12" s="189"/>
      <c r="PT12" s="189"/>
      <c r="PU12" s="189"/>
      <c r="PV12" s="189"/>
      <c r="PW12" s="189"/>
      <c r="PX12" s="189"/>
      <c r="PY12" s="189"/>
      <c r="PZ12" s="189"/>
      <c r="QA12" s="189"/>
      <c r="QB12" s="189"/>
      <c r="QC12" s="189"/>
      <c r="QD12" s="189"/>
      <c r="QE12" s="189"/>
      <c r="QF12" s="189"/>
      <c r="QG12" s="189"/>
      <c r="QH12" s="189"/>
      <c r="QI12" s="189"/>
      <c r="QJ12" s="189"/>
      <c r="QK12" s="189"/>
      <c r="QL12" s="189"/>
      <c r="QM12" s="189"/>
      <c r="QN12" s="189"/>
      <c r="QO12" s="189"/>
      <c r="QP12" s="189"/>
      <c r="QQ12" s="189"/>
      <c r="QR12" s="189"/>
      <c r="QS12" s="189"/>
      <c r="QT12" s="189"/>
      <c r="QU12" s="189"/>
      <c r="QV12" s="189"/>
      <c r="QW12" s="189"/>
      <c r="QX12" s="189"/>
      <c r="QY12" s="189"/>
      <c r="QZ12" s="189"/>
      <c r="RA12" s="189"/>
      <c r="RB12" s="189"/>
      <c r="RC12" s="189"/>
      <c r="RD12" s="189"/>
      <c r="RE12" s="189"/>
      <c r="RF12" s="189"/>
      <c r="RG12" s="189"/>
      <c r="RH12" s="189"/>
      <c r="RI12" s="189"/>
      <c r="RJ12" s="189"/>
      <c r="RK12" s="189"/>
      <c r="RL12" s="189"/>
      <c r="RM12" s="189"/>
      <c r="RN12" s="189"/>
      <c r="RO12" s="189"/>
      <c r="RP12" s="189"/>
      <c r="RQ12" s="189"/>
      <c r="RR12" s="189"/>
      <c r="RS12" s="189"/>
      <c r="RT12" s="189"/>
      <c r="RU12" s="189"/>
      <c r="RV12" s="189"/>
      <c r="RW12" s="189"/>
      <c r="RX12" s="189"/>
      <c r="RY12" s="189"/>
      <c r="RZ12" s="189"/>
      <c r="SA12" s="189"/>
      <c r="SB12" s="189"/>
      <c r="SC12" s="189"/>
      <c r="SD12" s="189"/>
      <c r="SE12" s="189"/>
      <c r="SF12" s="189"/>
      <c r="SG12" s="189"/>
      <c r="SH12" s="189"/>
      <c r="SI12" s="189"/>
      <c r="SJ12" s="189"/>
      <c r="SK12" s="189"/>
      <c r="SL12" s="189"/>
      <c r="SM12" s="189"/>
      <c r="SN12" s="189"/>
      <c r="SO12" s="189"/>
      <c r="SP12" s="189"/>
      <c r="SQ12" s="189"/>
      <c r="SR12" s="189"/>
      <c r="SS12" s="189"/>
      <c r="ST12" s="189"/>
      <c r="SU12" s="189"/>
      <c r="SV12" s="189"/>
      <c r="SW12" s="189"/>
      <c r="SX12" s="189"/>
      <c r="SY12" s="189"/>
      <c r="SZ12" s="189"/>
      <c r="TA12" s="189"/>
      <c r="TB12" s="189"/>
      <c r="TC12" s="189"/>
      <c r="TD12" s="189"/>
      <c r="TE12" s="189"/>
      <c r="TF12" s="189"/>
      <c r="TG12" s="189"/>
      <c r="TH12" s="189"/>
      <c r="TI12" s="189"/>
      <c r="TJ12" s="189"/>
      <c r="TK12" s="189"/>
      <c r="TL12" s="189"/>
      <c r="TM12" s="189"/>
      <c r="TN12" s="189"/>
      <c r="TO12" s="189"/>
      <c r="TP12" s="189"/>
      <c r="TQ12" s="189"/>
      <c r="TR12" s="189"/>
      <c r="TS12" s="189"/>
      <c r="TT12" s="189"/>
      <c r="TU12" s="189"/>
      <c r="TV12" s="189"/>
      <c r="TW12" s="189"/>
      <c r="TX12" s="189"/>
      <c r="TY12" s="189"/>
      <c r="TZ12" s="189"/>
      <c r="UA12" s="181"/>
      <c r="UC12" s="110"/>
      <c r="UD12" s="110"/>
      <c r="UE12" s="110"/>
      <c r="UF12" s="110"/>
      <c r="UG12" s="110"/>
      <c r="UH12" s="110"/>
      <c r="UI12" s="110"/>
    </row>
    <row r="13" spans="1:555" ht="15" customHeight="1" x14ac:dyDescent="0.25">
      <c r="A13" s="110"/>
      <c r="B13" s="110"/>
      <c r="C13" s="110"/>
      <c r="D13" s="110"/>
      <c r="E13" s="110"/>
      <c r="F13" s="110"/>
      <c r="G13" s="232" t="str">
        <f>Vordefintion!A7</f>
        <v xml:space="preserve">E-Mail: </v>
      </c>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258" t="str">
        <f>Vordefintion!B7</f>
        <v>msr@esaver.eu</v>
      </c>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98"/>
      <c r="ED13" s="98"/>
      <c r="EE13" s="98"/>
      <c r="EF13" s="98"/>
      <c r="EG13" s="98"/>
      <c r="EH13" s="98"/>
      <c r="EI13" s="99"/>
      <c r="EJ13" s="99"/>
      <c r="EK13" s="99"/>
      <c r="EL13" s="99"/>
      <c r="EM13" s="99"/>
      <c r="EN13" s="99"/>
      <c r="EO13" s="99"/>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c r="FU13" s="191"/>
      <c r="FV13" s="191"/>
      <c r="FW13" s="191"/>
      <c r="FX13" s="191"/>
      <c r="FY13" s="191"/>
      <c r="FZ13" s="191"/>
      <c r="GA13" s="191"/>
      <c r="GB13" s="191"/>
      <c r="GC13" s="191"/>
      <c r="GD13" s="191"/>
      <c r="GE13" s="191"/>
      <c r="GF13" s="191"/>
      <c r="GG13" s="191"/>
      <c r="GH13" s="191"/>
      <c r="GI13" s="191"/>
      <c r="GJ13" s="191"/>
      <c r="GK13" s="191"/>
      <c r="GL13" s="191"/>
      <c r="GM13" s="191"/>
      <c r="GN13" s="191"/>
      <c r="GO13" s="191"/>
      <c r="GP13" s="191"/>
      <c r="GQ13" s="191"/>
      <c r="GR13" s="191"/>
      <c r="GS13" s="191"/>
      <c r="GT13" s="191"/>
      <c r="GU13" s="191"/>
      <c r="GV13" s="191"/>
      <c r="GW13" s="191"/>
      <c r="GX13" s="191"/>
      <c r="GY13" s="191"/>
      <c r="GZ13" s="191"/>
      <c r="HA13" s="191"/>
      <c r="HB13" s="191"/>
      <c r="HC13" s="191"/>
      <c r="HD13" s="191"/>
      <c r="HE13" s="191"/>
      <c r="HF13" s="191"/>
      <c r="HG13" s="191"/>
      <c r="HH13" s="191"/>
      <c r="HI13" s="191"/>
      <c r="HJ13" s="191"/>
      <c r="HK13" s="191"/>
      <c r="HL13" s="191"/>
      <c r="HM13" s="191"/>
      <c r="HN13" s="191"/>
      <c r="HO13" s="191"/>
      <c r="HP13" s="191"/>
      <c r="HQ13" s="191"/>
      <c r="HR13" s="191"/>
      <c r="HS13" s="191"/>
      <c r="HT13" s="191"/>
      <c r="HU13" s="191"/>
      <c r="HV13" s="191"/>
      <c r="HW13" s="191"/>
      <c r="HX13" s="191"/>
      <c r="HY13" s="191"/>
      <c r="HZ13" s="191"/>
      <c r="IA13" s="191"/>
      <c r="IB13" s="191"/>
      <c r="IC13" s="191"/>
      <c r="ID13" s="191"/>
      <c r="IE13" s="191"/>
      <c r="IF13" s="191"/>
      <c r="IG13" s="191"/>
      <c r="IH13" s="191"/>
      <c r="II13" s="191"/>
      <c r="IJ13" s="191"/>
      <c r="IK13" s="191"/>
      <c r="IL13" s="191"/>
      <c r="IM13" s="191"/>
      <c r="IN13" s="191"/>
      <c r="IO13" s="191"/>
      <c r="IP13" s="191"/>
      <c r="IQ13" s="191"/>
      <c r="IR13" s="191"/>
      <c r="IS13" s="191"/>
      <c r="IT13" s="191"/>
      <c r="IU13" s="191"/>
      <c r="IV13" s="191"/>
      <c r="IW13" s="191"/>
      <c r="IX13" s="191"/>
      <c r="IY13" s="191"/>
      <c r="IZ13" s="191"/>
      <c r="JA13" s="191"/>
      <c r="JB13" s="191"/>
      <c r="JC13" s="191"/>
      <c r="JD13" s="191"/>
      <c r="JE13" s="191"/>
      <c r="JF13" s="191"/>
      <c r="JG13" s="191"/>
      <c r="JH13" s="191"/>
      <c r="JI13" s="191"/>
      <c r="JJ13" s="191"/>
      <c r="JK13" s="191"/>
      <c r="JL13" s="115"/>
      <c r="JM13" s="115"/>
      <c r="JN13" s="115"/>
      <c r="JO13" s="115"/>
      <c r="JP13" s="115"/>
      <c r="JQ13" s="115"/>
      <c r="JR13" s="115"/>
      <c r="JS13" s="162"/>
      <c r="JT13" s="162"/>
      <c r="JU13" s="162"/>
      <c r="JV13" s="115"/>
      <c r="JW13" s="115"/>
      <c r="JX13" s="115"/>
      <c r="JY13" s="115"/>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c r="MD13" s="115"/>
      <c r="ME13" s="115"/>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110"/>
      <c r="PC13" s="110"/>
      <c r="PD13" s="110"/>
      <c r="PE13" s="110"/>
      <c r="PF13" s="110"/>
      <c r="PG13" s="268" t="str">
        <f>Jahresübersicht!M5</f>
        <v>Schaltungs-Dauer / Schaltungs-Anzahl / Aufteilung</v>
      </c>
      <c r="PH13" s="213"/>
      <c r="PI13" s="213"/>
      <c r="PJ13" s="213"/>
      <c r="PK13" s="213"/>
      <c r="PL13" s="213"/>
      <c r="PM13" s="213"/>
      <c r="PN13" s="213"/>
      <c r="PO13" s="213"/>
      <c r="PP13" s="213"/>
      <c r="PQ13" s="213"/>
      <c r="PR13" s="213"/>
      <c r="PS13" s="213"/>
      <c r="PT13" s="213"/>
      <c r="PU13" s="213"/>
      <c r="PV13" s="213"/>
      <c r="PW13" s="213"/>
      <c r="PX13" s="213"/>
      <c r="PY13" s="213"/>
      <c r="PZ13" s="213"/>
      <c r="QA13" s="213"/>
      <c r="QB13" s="213"/>
      <c r="QC13" s="213"/>
      <c r="QD13" s="213"/>
      <c r="QE13" s="213"/>
      <c r="QF13" s="213"/>
      <c r="QG13" s="213"/>
      <c r="QH13" s="213"/>
      <c r="QI13" s="213"/>
      <c r="QJ13" s="213"/>
      <c r="QK13" s="213"/>
      <c r="QL13" s="213"/>
      <c r="QM13" s="213"/>
      <c r="QN13" s="213"/>
      <c r="QO13" s="213"/>
      <c r="QP13" s="213"/>
      <c r="QQ13" s="213"/>
      <c r="QR13" s="213"/>
      <c r="QS13" s="213"/>
      <c r="QT13" s="213"/>
      <c r="QU13" s="213"/>
      <c r="QV13" s="213"/>
      <c r="QW13" s="213"/>
      <c r="QX13" s="213"/>
      <c r="QY13" s="213"/>
      <c r="QZ13" s="213"/>
      <c r="RA13" s="213"/>
      <c r="RB13" s="213"/>
      <c r="RC13" s="213"/>
      <c r="RD13" s="213"/>
      <c r="RE13" s="213"/>
      <c r="RF13" s="213"/>
      <c r="RG13" s="213"/>
      <c r="RH13" s="213"/>
      <c r="RI13" s="213"/>
      <c r="RJ13" s="213"/>
      <c r="RK13" s="213"/>
      <c r="RL13" s="213"/>
      <c r="RM13" s="213"/>
      <c r="RN13" s="213"/>
      <c r="RO13" s="213"/>
      <c r="RP13" s="213"/>
      <c r="RQ13" s="213"/>
      <c r="RR13" s="213"/>
      <c r="RS13" s="213"/>
      <c r="RT13" s="213"/>
      <c r="RU13" s="213"/>
      <c r="RV13" s="213"/>
      <c r="RW13" s="213"/>
      <c r="RX13" s="213"/>
      <c r="RY13" s="213"/>
      <c r="RZ13" s="213"/>
      <c r="SA13" s="213"/>
      <c r="SB13" s="213"/>
      <c r="SC13" s="213"/>
      <c r="SD13" s="213"/>
      <c r="SE13" s="213"/>
      <c r="SF13" s="213"/>
      <c r="SG13" s="213"/>
      <c r="SH13" s="213"/>
      <c r="SI13" s="213"/>
      <c r="SJ13" s="213"/>
      <c r="SK13" s="213"/>
      <c r="SL13" s="213"/>
      <c r="SM13" s="213"/>
      <c r="SN13" s="213"/>
      <c r="SO13" s="213"/>
      <c r="SP13" s="213"/>
      <c r="SQ13" s="213"/>
      <c r="SR13" s="213"/>
      <c r="SS13" s="213"/>
      <c r="ST13" s="213"/>
      <c r="SU13" s="213"/>
      <c r="SV13" s="213"/>
      <c r="SW13" s="213"/>
      <c r="SX13" s="213"/>
      <c r="SY13" s="213"/>
      <c r="SZ13" s="213"/>
      <c r="TA13" s="213"/>
      <c r="TB13" s="213"/>
      <c r="TC13" s="213"/>
      <c r="TD13" s="213"/>
      <c r="TE13" s="213"/>
      <c r="TF13" s="213"/>
      <c r="TG13" s="213"/>
      <c r="TH13" s="213"/>
      <c r="TI13" s="213"/>
      <c r="TJ13" s="213"/>
      <c r="TK13" s="213"/>
      <c r="TL13" s="213"/>
      <c r="TM13" s="213"/>
      <c r="TN13" s="213"/>
      <c r="TO13" s="213"/>
      <c r="TP13" s="213"/>
      <c r="TQ13" s="213"/>
      <c r="TR13" s="213"/>
      <c r="TS13" s="213"/>
      <c r="TT13" s="213"/>
      <c r="TU13" s="213"/>
      <c r="TV13" s="213"/>
      <c r="TW13" s="213"/>
      <c r="TX13" s="213"/>
      <c r="TY13" s="213"/>
      <c r="TZ13" s="213"/>
      <c r="UA13" s="213"/>
      <c r="UB13" s="110"/>
      <c r="UC13" s="110"/>
      <c r="UD13" s="110"/>
      <c r="UE13" s="109"/>
      <c r="UF13" s="109"/>
      <c r="UG13" s="109"/>
      <c r="UH13" s="109"/>
      <c r="UI13" s="109"/>
    </row>
    <row r="14" spans="1:555" ht="15" customHeight="1" x14ac:dyDescent="0.25">
      <c r="A14" s="110"/>
      <c r="B14" s="110"/>
      <c r="C14" s="110"/>
      <c r="D14" s="110"/>
      <c r="E14" s="110"/>
      <c r="F14" s="110"/>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10"/>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97"/>
      <c r="ED14" s="97"/>
      <c r="EE14" s="97"/>
      <c r="EF14" s="97"/>
      <c r="EG14" s="97"/>
      <c r="EH14" s="97"/>
      <c r="EI14" s="97"/>
      <c r="EJ14" s="97"/>
      <c r="EK14" s="97"/>
      <c r="EL14" s="97"/>
      <c r="EM14" s="97"/>
      <c r="EN14" s="97"/>
      <c r="EO14" s="97"/>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191"/>
      <c r="GE14" s="191"/>
      <c r="GF14" s="191"/>
      <c r="GG14" s="191"/>
      <c r="GH14" s="191"/>
      <c r="GI14" s="191"/>
      <c r="GJ14" s="191"/>
      <c r="GK14" s="191"/>
      <c r="GL14" s="191"/>
      <c r="GM14" s="191"/>
      <c r="GN14" s="191"/>
      <c r="GO14" s="191"/>
      <c r="GP14" s="191"/>
      <c r="GQ14" s="191"/>
      <c r="GR14" s="191"/>
      <c r="GS14" s="191"/>
      <c r="GT14" s="191"/>
      <c r="GU14" s="191"/>
      <c r="GV14" s="191"/>
      <c r="GW14" s="191"/>
      <c r="GX14" s="191"/>
      <c r="GY14" s="191"/>
      <c r="GZ14" s="191"/>
      <c r="HA14" s="191"/>
      <c r="HB14" s="191"/>
      <c r="HC14" s="191"/>
      <c r="HD14" s="191"/>
      <c r="HE14" s="191"/>
      <c r="HF14" s="191"/>
      <c r="HG14" s="191"/>
      <c r="HH14" s="191"/>
      <c r="HI14" s="191"/>
      <c r="HJ14" s="191"/>
      <c r="HK14" s="191"/>
      <c r="HL14" s="191"/>
      <c r="HM14" s="191"/>
      <c r="HN14" s="191"/>
      <c r="HO14" s="191"/>
      <c r="HP14" s="191"/>
      <c r="HQ14" s="191"/>
      <c r="HR14" s="191"/>
      <c r="HS14" s="191"/>
      <c r="HT14" s="191"/>
      <c r="HU14" s="191"/>
      <c r="HV14" s="191"/>
      <c r="HW14" s="191"/>
      <c r="HX14" s="191"/>
      <c r="HY14" s="191"/>
      <c r="HZ14" s="191"/>
      <c r="IA14" s="191"/>
      <c r="IB14" s="191"/>
      <c r="IC14" s="191"/>
      <c r="ID14" s="191"/>
      <c r="IE14" s="191"/>
      <c r="IF14" s="191"/>
      <c r="IG14" s="191"/>
      <c r="IH14" s="191"/>
      <c r="II14" s="191"/>
      <c r="IJ14" s="191"/>
      <c r="IK14" s="191"/>
      <c r="IL14" s="191"/>
      <c r="IM14" s="191"/>
      <c r="IN14" s="191"/>
      <c r="IO14" s="191"/>
      <c r="IP14" s="191"/>
      <c r="IQ14" s="191"/>
      <c r="IR14" s="191"/>
      <c r="IS14" s="191"/>
      <c r="IT14" s="191"/>
      <c r="IU14" s="191"/>
      <c r="IV14" s="191"/>
      <c r="IW14" s="191"/>
      <c r="IX14" s="191"/>
      <c r="IY14" s="191"/>
      <c r="IZ14" s="191"/>
      <c r="JA14" s="191"/>
      <c r="JB14" s="191"/>
      <c r="JC14" s="191"/>
      <c r="JD14" s="191"/>
      <c r="JE14" s="191"/>
      <c r="JF14" s="191"/>
      <c r="JG14" s="191"/>
      <c r="JH14" s="191"/>
      <c r="JI14" s="191"/>
      <c r="JJ14" s="191"/>
      <c r="JK14" s="191"/>
      <c r="JL14" s="115"/>
      <c r="JM14" s="115"/>
      <c r="JN14" s="115"/>
      <c r="JO14" s="115"/>
      <c r="JP14" s="115"/>
      <c r="JQ14" s="115"/>
      <c r="JR14" s="115"/>
      <c r="JS14" s="162"/>
      <c r="JT14" s="162"/>
      <c r="JU14" s="162"/>
      <c r="JV14" s="115"/>
      <c r="JW14" s="115"/>
      <c r="JX14" s="115"/>
      <c r="JY14" s="115"/>
      <c r="JZ14" s="252" t="str">
        <f>Jahresübersicht!B8</f>
        <v>Datum</v>
      </c>
      <c r="KA14" s="189"/>
      <c r="KB14" s="189"/>
      <c r="KC14" s="189"/>
      <c r="KD14" s="189"/>
      <c r="KE14" s="189"/>
      <c r="KF14" s="189"/>
      <c r="KG14" s="189"/>
      <c r="KH14" s="189"/>
      <c r="KI14" s="189"/>
      <c r="KJ14" s="189"/>
      <c r="KK14" s="189"/>
      <c r="KL14" s="189"/>
      <c r="KM14" s="189"/>
      <c r="KN14" s="189"/>
      <c r="KO14" s="189"/>
      <c r="KP14" s="189"/>
      <c r="KQ14" s="189"/>
      <c r="KR14" s="189"/>
      <c r="KS14" s="189"/>
      <c r="KT14" s="189"/>
      <c r="KU14" s="189"/>
      <c r="KV14" s="189"/>
      <c r="KW14" s="189"/>
      <c r="KX14" s="181"/>
      <c r="KY14" s="266" t="str">
        <f>Jahresübersicht!C8</f>
        <v>Wirkverbrauch [kWh]</v>
      </c>
      <c r="KZ14" s="189"/>
      <c r="LA14" s="189"/>
      <c r="LB14" s="189"/>
      <c r="LC14" s="189"/>
      <c r="LD14" s="189"/>
      <c r="LE14" s="189"/>
      <c r="LF14" s="189"/>
      <c r="LG14" s="189"/>
      <c r="LH14" s="189"/>
      <c r="LI14" s="189"/>
      <c r="LJ14" s="189"/>
      <c r="LK14" s="189"/>
      <c r="LL14" s="189"/>
      <c r="LM14" s="189"/>
      <c r="LN14" s="189"/>
      <c r="LO14" s="189"/>
      <c r="LP14" s="189"/>
      <c r="LQ14" s="189"/>
      <c r="LR14" s="189"/>
      <c r="LS14" s="189"/>
      <c r="LT14" s="189"/>
      <c r="LU14" s="189"/>
      <c r="LV14" s="189"/>
      <c r="LW14" s="189"/>
      <c r="LX14" s="189"/>
      <c r="LY14" s="189"/>
      <c r="LZ14" s="189"/>
      <c r="MA14" s="189"/>
      <c r="MB14" s="189"/>
      <c r="MC14" s="189"/>
      <c r="MD14" s="189"/>
      <c r="ME14" s="189"/>
      <c r="MF14" s="189"/>
      <c r="MG14" s="189"/>
      <c r="MH14" s="189"/>
      <c r="MI14" s="181"/>
      <c r="MJ14" s="288" t="str">
        <f>Jahresübersicht!D8</f>
        <v>Differenz [kWh]</v>
      </c>
      <c r="MK14" s="260"/>
      <c r="ML14" s="260"/>
      <c r="MM14" s="260"/>
      <c r="MN14" s="260"/>
      <c r="MO14" s="260"/>
      <c r="MP14" s="260"/>
      <c r="MQ14" s="260"/>
      <c r="MR14" s="260"/>
      <c r="MS14" s="260"/>
      <c r="MT14" s="260"/>
      <c r="MU14" s="260"/>
      <c r="MV14" s="260"/>
      <c r="MW14" s="260"/>
      <c r="MX14" s="260"/>
      <c r="MY14" s="260"/>
      <c r="MZ14" s="260"/>
      <c r="NA14" s="260"/>
      <c r="NB14" s="260"/>
      <c r="NC14" s="260"/>
      <c r="ND14" s="260"/>
      <c r="NE14" s="260"/>
      <c r="NF14" s="260"/>
      <c r="NG14" s="260"/>
      <c r="NH14" s="260"/>
      <c r="NI14" s="260"/>
      <c r="NJ14" s="260"/>
      <c r="NK14" s="260"/>
      <c r="NL14" s="260"/>
      <c r="NM14" s="260"/>
      <c r="NN14" s="260"/>
      <c r="NO14" s="260"/>
      <c r="NP14" s="260"/>
      <c r="NQ14" s="260"/>
      <c r="NR14" s="260"/>
      <c r="NS14" s="260"/>
      <c r="NT14" s="260"/>
      <c r="NU14" s="184"/>
      <c r="NV14" s="288" t="str">
        <f>Jahresübersicht!F8</f>
        <v xml:space="preserve">kg CO2  </v>
      </c>
      <c r="NW14" s="260"/>
      <c r="NX14" s="260"/>
      <c r="NY14" s="260"/>
      <c r="NZ14" s="260"/>
      <c r="OA14" s="260"/>
      <c r="OB14" s="260"/>
      <c r="OC14" s="260"/>
      <c r="OD14" s="260"/>
      <c r="OE14" s="260"/>
      <c r="OF14" s="260"/>
      <c r="OG14" s="260"/>
      <c r="OH14" s="260"/>
      <c r="OI14" s="260"/>
      <c r="OJ14" s="260"/>
      <c r="OK14" s="260"/>
      <c r="OL14" s="260"/>
      <c r="OM14" s="260"/>
      <c r="ON14" s="260"/>
      <c r="OO14" s="260"/>
      <c r="OP14" s="260"/>
      <c r="OQ14" s="260"/>
      <c r="OR14" s="260"/>
      <c r="OS14" s="260"/>
      <c r="OT14" s="184"/>
      <c r="PB14" s="110"/>
      <c r="PC14" s="110"/>
      <c r="PD14" s="110"/>
      <c r="PE14" s="110"/>
      <c r="PF14" s="110"/>
      <c r="PG14" s="191"/>
      <c r="PH14" s="191"/>
      <c r="PI14" s="191"/>
      <c r="PJ14" s="191"/>
      <c r="PK14" s="191"/>
      <c r="PL14" s="191"/>
      <c r="PM14" s="191"/>
      <c r="PN14" s="191"/>
      <c r="PO14" s="191"/>
      <c r="PP14" s="191"/>
      <c r="PQ14" s="191"/>
      <c r="PR14" s="191"/>
      <c r="PS14" s="191"/>
      <c r="PT14" s="191"/>
      <c r="PU14" s="191"/>
      <c r="PV14" s="191"/>
      <c r="PW14" s="191"/>
      <c r="PX14" s="191"/>
      <c r="PY14" s="191"/>
      <c r="PZ14" s="191"/>
      <c r="QA14" s="191"/>
      <c r="QB14" s="191"/>
      <c r="QC14" s="191"/>
      <c r="QD14" s="191"/>
      <c r="QE14" s="191"/>
      <c r="QF14" s="191"/>
      <c r="QG14" s="191"/>
      <c r="QH14" s="191"/>
      <c r="QI14" s="191"/>
      <c r="QJ14" s="191"/>
      <c r="QK14" s="191"/>
      <c r="QL14" s="191"/>
      <c r="QM14" s="191"/>
      <c r="QN14" s="191"/>
      <c r="QO14" s="191"/>
      <c r="QP14" s="191"/>
      <c r="QQ14" s="191"/>
      <c r="QR14" s="191"/>
      <c r="QS14" s="191"/>
      <c r="QT14" s="191"/>
      <c r="QU14" s="191"/>
      <c r="QV14" s="191"/>
      <c r="QW14" s="191"/>
      <c r="QX14" s="191"/>
      <c r="QY14" s="191"/>
      <c r="QZ14" s="191"/>
      <c r="RA14" s="191"/>
      <c r="RB14" s="191"/>
      <c r="RC14" s="191"/>
      <c r="RD14" s="191"/>
      <c r="RE14" s="191"/>
      <c r="RF14" s="191"/>
      <c r="RG14" s="191"/>
      <c r="RH14" s="191"/>
      <c r="RI14" s="191"/>
      <c r="RJ14" s="191"/>
      <c r="RK14" s="191"/>
      <c r="RL14" s="191"/>
      <c r="RM14" s="191"/>
      <c r="RN14" s="191"/>
      <c r="RO14" s="191"/>
      <c r="RP14" s="191"/>
      <c r="RQ14" s="191"/>
      <c r="RR14" s="191"/>
      <c r="RS14" s="191"/>
      <c r="RT14" s="191"/>
      <c r="RU14" s="191"/>
      <c r="RV14" s="191"/>
      <c r="RW14" s="191"/>
      <c r="RX14" s="191"/>
      <c r="RY14" s="191"/>
      <c r="RZ14" s="191"/>
      <c r="SA14" s="191"/>
      <c r="SB14" s="191"/>
      <c r="SC14" s="191"/>
      <c r="SD14" s="191"/>
      <c r="SE14" s="191"/>
      <c r="SF14" s="191"/>
      <c r="SG14" s="191"/>
      <c r="SH14" s="191"/>
      <c r="SI14" s="191"/>
      <c r="SJ14" s="191"/>
      <c r="SK14" s="191"/>
      <c r="SL14" s="191"/>
      <c r="SM14" s="191"/>
      <c r="SN14" s="191"/>
      <c r="SO14" s="191"/>
      <c r="SP14" s="191"/>
      <c r="SQ14" s="191"/>
      <c r="SR14" s="191"/>
      <c r="SS14" s="191"/>
      <c r="ST14" s="191"/>
      <c r="SU14" s="191"/>
      <c r="SV14" s="191"/>
      <c r="SW14" s="191"/>
      <c r="SX14" s="191"/>
      <c r="SY14" s="191"/>
      <c r="SZ14" s="191"/>
      <c r="TA14" s="191"/>
      <c r="TB14" s="191"/>
      <c r="TC14" s="191"/>
      <c r="TD14" s="191"/>
      <c r="TE14" s="191"/>
      <c r="TF14" s="191"/>
      <c r="TG14" s="191"/>
      <c r="TH14" s="191"/>
      <c r="TI14" s="191"/>
      <c r="TJ14" s="191"/>
      <c r="TK14" s="191"/>
      <c r="TL14" s="191"/>
      <c r="TM14" s="191"/>
      <c r="TN14" s="191"/>
      <c r="TO14" s="191"/>
      <c r="TP14" s="191"/>
      <c r="TQ14" s="191"/>
      <c r="TR14" s="191"/>
      <c r="TS14" s="191"/>
      <c r="TT14" s="191"/>
      <c r="TU14" s="191"/>
      <c r="TV14" s="191"/>
      <c r="TW14" s="191"/>
      <c r="TX14" s="191"/>
      <c r="TY14" s="191"/>
      <c r="TZ14" s="191"/>
      <c r="UA14" s="191"/>
      <c r="UB14" s="152"/>
    </row>
    <row r="15" spans="1:555" ht="15" customHeight="1" x14ac:dyDescent="0.25">
      <c r="A15" s="110"/>
      <c r="B15" s="110"/>
      <c r="C15" s="110"/>
      <c r="D15" s="110"/>
      <c r="E15" s="110"/>
      <c r="F15" s="110"/>
      <c r="G15" s="233" t="str">
        <f>Vordefintion!A9</f>
        <v>Bearbeiter Auswertung:</v>
      </c>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258" t="str">
        <f>Vordefintion!B9</f>
        <v>Oliver Barthel</v>
      </c>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96"/>
      <c r="ED15" s="96"/>
      <c r="EE15" s="96"/>
      <c r="EF15" s="96"/>
      <c r="EG15" s="96"/>
      <c r="EH15" s="96"/>
      <c r="EI15" s="97"/>
      <c r="EJ15" s="97"/>
      <c r="EK15" s="97"/>
      <c r="EL15" s="97"/>
      <c r="EM15" s="97"/>
      <c r="EN15" s="97"/>
      <c r="EO15" s="97"/>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c r="GH15" s="191"/>
      <c r="GI15" s="191"/>
      <c r="GJ15" s="191"/>
      <c r="GK15" s="191"/>
      <c r="GL15" s="191"/>
      <c r="GM15" s="191"/>
      <c r="GN15" s="191"/>
      <c r="GO15" s="191"/>
      <c r="GP15" s="191"/>
      <c r="GQ15" s="191"/>
      <c r="GR15" s="191"/>
      <c r="GS15" s="191"/>
      <c r="GT15" s="191"/>
      <c r="GU15" s="191"/>
      <c r="GV15" s="191"/>
      <c r="GW15" s="191"/>
      <c r="GX15" s="191"/>
      <c r="GY15" s="191"/>
      <c r="GZ15" s="191"/>
      <c r="HA15" s="191"/>
      <c r="HB15" s="191"/>
      <c r="HC15" s="191"/>
      <c r="HD15" s="191"/>
      <c r="HE15" s="191"/>
      <c r="HF15" s="191"/>
      <c r="HG15" s="191"/>
      <c r="HH15" s="191"/>
      <c r="HI15" s="191"/>
      <c r="HJ15" s="191"/>
      <c r="HK15" s="191"/>
      <c r="HL15" s="191"/>
      <c r="HM15" s="191"/>
      <c r="HN15" s="191"/>
      <c r="HO15" s="191"/>
      <c r="HP15" s="191"/>
      <c r="HQ15" s="191"/>
      <c r="HR15" s="191"/>
      <c r="HS15" s="191"/>
      <c r="HT15" s="191"/>
      <c r="HU15" s="191"/>
      <c r="HV15" s="191"/>
      <c r="HW15" s="191"/>
      <c r="HX15" s="191"/>
      <c r="HY15" s="191"/>
      <c r="HZ15" s="191"/>
      <c r="IA15" s="191"/>
      <c r="IB15" s="191"/>
      <c r="IC15" s="191"/>
      <c r="ID15" s="191"/>
      <c r="IE15" s="191"/>
      <c r="IF15" s="191"/>
      <c r="IG15" s="191"/>
      <c r="IH15" s="191"/>
      <c r="II15" s="191"/>
      <c r="IJ15" s="191"/>
      <c r="IK15" s="191"/>
      <c r="IL15" s="191"/>
      <c r="IM15" s="191"/>
      <c r="IN15" s="191"/>
      <c r="IO15" s="191"/>
      <c r="IP15" s="191"/>
      <c r="IQ15" s="191"/>
      <c r="IR15" s="191"/>
      <c r="IS15" s="191"/>
      <c r="IT15" s="191"/>
      <c r="IU15" s="191"/>
      <c r="IV15" s="191"/>
      <c r="IW15" s="191"/>
      <c r="IX15" s="191"/>
      <c r="IY15" s="191"/>
      <c r="IZ15" s="191"/>
      <c r="JA15" s="191"/>
      <c r="JB15" s="191"/>
      <c r="JC15" s="191"/>
      <c r="JD15" s="191"/>
      <c r="JE15" s="191"/>
      <c r="JF15" s="191"/>
      <c r="JG15" s="191"/>
      <c r="JH15" s="191"/>
      <c r="JI15" s="191"/>
      <c r="JJ15" s="191"/>
      <c r="JK15" s="191"/>
      <c r="JL15" s="115"/>
      <c r="JM15" s="115"/>
      <c r="JN15" s="115"/>
      <c r="JO15" s="115"/>
      <c r="JP15" s="115"/>
      <c r="JQ15" s="115"/>
      <c r="JR15" s="115"/>
      <c r="JS15" s="162"/>
      <c r="JT15" s="162"/>
      <c r="JU15" s="162"/>
      <c r="JV15" s="115"/>
      <c r="JW15" s="115"/>
      <c r="JX15" s="115"/>
      <c r="JY15" s="115"/>
      <c r="JZ15" s="255">
        <f>Jahresübersicht!B9</f>
        <v>45658</v>
      </c>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81"/>
      <c r="KY15" s="261">
        <f>Jahresübersicht!C9</f>
        <v>0</v>
      </c>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81"/>
      <c r="MJ15" s="259">
        <f>Jahresübersicht!E9</f>
        <v>0</v>
      </c>
      <c r="MK15" s="260"/>
      <c r="ML15" s="260"/>
      <c r="MM15" s="260"/>
      <c r="MN15" s="260"/>
      <c r="MO15" s="260"/>
      <c r="MP15" s="260"/>
      <c r="MQ15" s="260"/>
      <c r="MR15" s="260"/>
      <c r="MS15" s="260"/>
      <c r="MT15" s="260"/>
      <c r="MU15" s="260"/>
      <c r="MV15" s="260"/>
      <c r="MW15" s="260"/>
      <c r="MX15" s="260"/>
      <c r="MY15" s="260"/>
      <c r="MZ15" s="260"/>
      <c r="NA15" s="260"/>
      <c r="NB15" s="260"/>
      <c r="NC15" s="260"/>
      <c r="ND15" s="260"/>
      <c r="NE15" s="260"/>
      <c r="NF15" s="260"/>
      <c r="NG15" s="260"/>
      <c r="NH15" s="260"/>
      <c r="NI15" s="260"/>
      <c r="NJ15" s="260"/>
      <c r="NK15" s="260"/>
      <c r="NL15" s="260"/>
      <c r="NM15" s="260"/>
      <c r="NN15" s="260"/>
      <c r="NO15" s="260"/>
      <c r="NP15" s="260"/>
      <c r="NQ15" s="260"/>
      <c r="NR15" s="260"/>
      <c r="NS15" s="260"/>
      <c r="NT15" s="260"/>
      <c r="NU15" s="184"/>
      <c r="NV15" s="261">
        <f>Jahresübersicht!F9</f>
        <v>0</v>
      </c>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81"/>
      <c r="OU15" s="100"/>
      <c r="OV15" s="100"/>
      <c r="OW15" s="100"/>
      <c r="OX15" s="100"/>
      <c r="OY15" s="100"/>
      <c r="OZ15" s="100"/>
      <c r="PA15" s="100"/>
      <c r="PB15" s="110"/>
      <c r="PC15" s="110"/>
      <c r="PD15" s="110"/>
      <c r="PE15" s="110"/>
      <c r="PF15" s="110"/>
      <c r="PG15" s="110"/>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row>
    <row r="16" spans="1:555" ht="15" customHeight="1" x14ac:dyDescent="0.25">
      <c r="A16" s="110"/>
      <c r="B16" s="110"/>
      <c r="C16" s="110"/>
      <c r="D16" s="110"/>
      <c r="E16" s="110"/>
      <c r="F16" s="110"/>
      <c r="G16" s="233" t="str">
        <f>Vordefintion!A10</f>
        <v xml:space="preserve">Bearbeitung Datei: </v>
      </c>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258" t="str">
        <f>Vordefintion!B10</f>
        <v>Gerhard Marder</v>
      </c>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96"/>
      <c r="ED16" s="96"/>
      <c r="EE16" s="96"/>
      <c r="EF16" s="96"/>
      <c r="EG16" s="96"/>
      <c r="EH16" s="96"/>
      <c r="EI16" s="97"/>
      <c r="EJ16" s="97"/>
      <c r="EK16" s="97"/>
      <c r="EL16" s="97"/>
      <c r="EM16" s="97"/>
      <c r="EN16" s="97"/>
      <c r="EO16" s="97"/>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c r="FU16" s="191"/>
      <c r="FV16" s="191"/>
      <c r="FW16" s="191"/>
      <c r="FX16" s="191"/>
      <c r="FY16" s="191"/>
      <c r="FZ16" s="191"/>
      <c r="GA16" s="191"/>
      <c r="GB16" s="191"/>
      <c r="GC16" s="191"/>
      <c r="GD16" s="191"/>
      <c r="GE16" s="191"/>
      <c r="GF16" s="191"/>
      <c r="GG16" s="191"/>
      <c r="GH16" s="191"/>
      <c r="GI16" s="191"/>
      <c r="GJ16" s="191"/>
      <c r="GK16" s="191"/>
      <c r="GL16" s="191"/>
      <c r="GM16" s="191"/>
      <c r="GN16" s="191"/>
      <c r="GO16" s="191"/>
      <c r="GP16" s="191"/>
      <c r="GQ16" s="191"/>
      <c r="GR16" s="191"/>
      <c r="GS16" s="191"/>
      <c r="GT16" s="191"/>
      <c r="GU16" s="191"/>
      <c r="GV16" s="191"/>
      <c r="GW16" s="191"/>
      <c r="GX16" s="191"/>
      <c r="GY16" s="191"/>
      <c r="GZ16" s="191"/>
      <c r="HA16" s="191"/>
      <c r="HB16" s="191"/>
      <c r="HC16" s="191"/>
      <c r="HD16" s="191"/>
      <c r="HE16" s="191"/>
      <c r="HF16" s="191"/>
      <c r="HG16" s="191"/>
      <c r="HH16" s="191"/>
      <c r="HI16" s="191"/>
      <c r="HJ16" s="191"/>
      <c r="HK16" s="191"/>
      <c r="HL16" s="191"/>
      <c r="HM16" s="191"/>
      <c r="HN16" s="191"/>
      <c r="HO16" s="191"/>
      <c r="HP16" s="191"/>
      <c r="HQ16" s="191"/>
      <c r="HR16" s="191"/>
      <c r="HS16" s="191"/>
      <c r="HT16" s="191"/>
      <c r="HU16" s="191"/>
      <c r="HV16" s="191"/>
      <c r="HW16" s="191"/>
      <c r="HX16" s="191"/>
      <c r="HY16" s="191"/>
      <c r="HZ16" s="191"/>
      <c r="IA16" s="191"/>
      <c r="IB16" s="191"/>
      <c r="IC16" s="191"/>
      <c r="ID16" s="191"/>
      <c r="IE16" s="191"/>
      <c r="IF16" s="191"/>
      <c r="IG16" s="191"/>
      <c r="IH16" s="191"/>
      <c r="II16" s="191"/>
      <c r="IJ16" s="191"/>
      <c r="IK16" s="191"/>
      <c r="IL16" s="191"/>
      <c r="IM16" s="191"/>
      <c r="IN16" s="191"/>
      <c r="IO16" s="191"/>
      <c r="IP16" s="191"/>
      <c r="IQ16" s="191"/>
      <c r="IR16" s="191"/>
      <c r="IS16" s="191"/>
      <c r="IT16" s="191"/>
      <c r="IU16" s="191"/>
      <c r="IV16" s="191"/>
      <c r="IW16" s="191"/>
      <c r="IX16" s="191"/>
      <c r="IY16" s="191"/>
      <c r="IZ16" s="191"/>
      <c r="JA16" s="191"/>
      <c r="JB16" s="191"/>
      <c r="JC16" s="191"/>
      <c r="JD16" s="191"/>
      <c r="JE16" s="191"/>
      <c r="JF16" s="191"/>
      <c r="JG16" s="191"/>
      <c r="JH16" s="191"/>
      <c r="JI16" s="191"/>
      <c r="JJ16" s="191"/>
      <c r="JK16" s="191"/>
      <c r="JL16" s="115"/>
      <c r="JM16" s="115"/>
      <c r="JN16" s="115"/>
      <c r="JO16" s="115"/>
      <c r="JP16" s="115"/>
      <c r="JQ16" s="115"/>
      <c r="JR16" s="115"/>
      <c r="JS16" s="162"/>
      <c r="JT16" s="162"/>
      <c r="JU16" s="162"/>
      <c r="JV16" s="115"/>
      <c r="JW16" s="115"/>
      <c r="JX16" s="115"/>
      <c r="JY16" s="115"/>
      <c r="JZ16" s="255">
        <f>Jahresübersicht!B10</f>
        <v>45689</v>
      </c>
      <c r="KA16" s="189"/>
      <c r="KB16" s="189"/>
      <c r="KC16" s="189"/>
      <c r="KD16" s="189"/>
      <c r="KE16" s="189"/>
      <c r="KF16" s="189"/>
      <c r="KG16" s="189"/>
      <c r="KH16" s="189"/>
      <c r="KI16" s="189"/>
      <c r="KJ16" s="189"/>
      <c r="KK16" s="189"/>
      <c r="KL16" s="189"/>
      <c r="KM16" s="189"/>
      <c r="KN16" s="189"/>
      <c r="KO16" s="189"/>
      <c r="KP16" s="189"/>
      <c r="KQ16" s="189"/>
      <c r="KR16" s="189"/>
      <c r="KS16" s="189"/>
      <c r="KT16" s="189"/>
      <c r="KU16" s="189"/>
      <c r="KV16" s="189"/>
      <c r="KW16" s="189"/>
      <c r="KX16" s="181"/>
      <c r="KY16" s="261">
        <f>Jahresübersicht!C10</f>
        <v>65998.207999999999</v>
      </c>
      <c r="KZ16" s="189"/>
      <c r="LA16" s="189"/>
      <c r="LB16" s="189"/>
      <c r="LC16" s="189"/>
      <c r="LD16" s="189"/>
      <c r="LE16" s="189"/>
      <c r="LF16" s="189"/>
      <c r="LG16" s="189"/>
      <c r="LH16" s="189"/>
      <c r="LI16" s="189"/>
      <c r="LJ16" s="189"/>
      <c r="LK16" s="189"/>
      <c r="LL16" s="189"/>
      <c r="LM16" s="189"/>
      <c r="LN16" s="189"/>
      <c r="LO16" s="189"/>
      <c r="LP16" s="189"/>
      <c r="LQ16" s="189"/>
      <c r="LR16" s="189"/>
      <c r="LS16" s="189"/>
      <c r="LT16" s="189"/>
      <c r="LU16" s="189"/>
      <c r="LV16" s="189"/>
      <c r="LW16" s="189"/>
      <c r="LX16" s="189"/>
      <c r="LY16" s="189"/>
      <c r="LZ16" s="189"/>
      <c r="MA16" s="189"/>
      <c r="MB16" s="189"/>
      <c r="MC16" s="189"/>
      <c r="MD16" s="189"/>
      <c r="ME16" s="189"/>
      <c r="MF16" s="189"/>
      <c r="MG16" s="189"/>
      <c r="MH16" s="189"/>
      <c r="MI16" s="181"/>
      <c r="MJ16" s="259">
        <f>Jahresübersicht!E10</f>
        <v>2476.5197560649895</v>
      </c>
      <c r="MK16" s="260"/>
      <c r="ML16" s="260"/>
      <c r="MM16" s="260"/>
      <c r="MN16" s="260"/>
      <c r="MO16" s="260"/>
      <c r="MP16" s="260"/>
      <c r="MQ16" s="260"/>
      <c r="MR16" s="260"/>
      <c r="MS16" s="260"/>
      <c r="MT16" s="260"/>
      <c r="MU16" s="260"/>
      <c r="MV16" s="260"/>
      <c r="MW16" s="260"/>
      <c r="MX16" s="260"/>
      <c r="MY16" s="260"/>
      <c r="MZ16" s="260"/>
      <c r="NA16" s="260"/>
      <c r="NB16" s="260"/>
      <c r="NC16" s="260"/>
      <c r="ND16" s="260"/>
      <c r="NE16" s="260"/>
      <c r="NF16" s="260"/>
      <c r="NG16" s="260"/>
      <c r="NH16" s="260"/>
      <c r="NI16" s="260"/>
      <c r="NJ16" s="260"/>
      <c r="NK16" s="260"/>
      <c r="NL16" s="260"/>
      <c r="NM16" s="260"/>
      <c r="NN16" s="260"/>
      <c r="NO16" s="260"/>
      <c r="NP16" s="260"/>
      <c r="NQ16" s="260"/>
      <c r="NR16" s="260"/>
      <c r="NS16" s="260"/>
      <c r="NT16" s="260"/>
      <c r="NU16" s="184"/>
      <c r="NV16" s="261">
        <f>Jahresübersicht!F10</f>
        <v>1077.2860938882709</v>
      </c>
      <c r="NW16" s="189"/>
      <c r="NX16" s="189"/>
      <c r="NY16" s="189"/>
      <c r="NZ16" s="189"/>
      <c r="OA16" s="189"/>
      <c r="OB16" s="189"/>
      <c r="OC16" s="189"/>
      <c r="OD16" s="189"/>
      <c r="OE16" s="189"/>
      <c r="OF16" s="189"/>
      <c r="OG16" s="189"/>
      <c r="OH16" s="189"/>
      <c r="OI16" s="189"/>
      <c r="OJ16" s="189"/>
      <c r="OK16" s="189"/>
      <c r="OL16" s="189"/>
      <c r="OM16" s="189"/>
      <c r="ON16" s="189"/>
      <c r="OO16" s="189"/>
      <c r="OP16" s="189"/>
      <c r="OQ16" s="189"/>
      <c r="OR16" s="189"/>
      <c r="OS16" s="189"/>
      <c r="OT16" s="181"/>
      <c r="OU16" s="100"/>
      <c r="OV16" s="100"/>
      <c r="OW16" s="100"/>
      <c r="OX16" s="100"/>
      <c r="OY16" s="100"/>
      <c r="OZ16" s="100"/>
      <c r="PA16" s="100"/>
      <c r="PB16" s="110"/>
      <c r="PC16" s="110"/>
      <c r="PD16" s="110"/>
      <c r="PE16" s="110"/>
      <c r="PF16" s="110"/>
      <c r="PG16" s="271"/>
      <c r="PH16" s="228"/>
      <c r="PI16" s="228"/>
      <c r="PJ16" s="228"/>
      <c r="PK16" s="228"/>
      <c r="PL16" s="228"/>
      <c r="PM16" s="228"/>
      <c r="PN16" s="228"/>
      <c r="PO16" s="229"/>
      <c r="PP16" s="289"/>
      <c r="PQ16" s="228"/>
      <c r="PR16" s="228"/>
      <c r="PS16" s="228"/>
      <c r="PT16" s="228"/>
      <c r="PU16" s="228"/>
      <c r="PV16" s="228"/>
      <c r="PW16" s="228"/>
      <c r="PX16" s="229"/>
      <c r="PY16" s="227" t="str">
        <f>Jahresübersicht!M9</f>
        <v>Jan</v>
      </c>
      <c r="PZ16" s="228"/>
      <c r="QA16" s="228"/>
      <c r="QB16" s="228"/>
      <c r="QC16" s="228"/>
      <c r="QD16" s="228"/>
      <c r="QE16" s="228"/>
      <c r="QF16" s="228"/>
      <c r="QG16" s="229"/>
      <c r="QH16" s="227" t="str">
        <f>Jahresübersicht!N9</f>
        <v>Feb</v>
      </c>
      <c r="QI16" s="228"/>
      <c r="QJ16" s="228"/>
      <c r="QK16" s="228"/>
      <c r="QL16" s="228"/>
      <c r="QM16" s="228"/>
      <c r="QN16" s="228"/>
      <c r="QO16" s="228"/>
      <c r="QP16" s="229"/>
      <c r="QQ16" s="227" t="str">
        <f>Jahresübersicht!O9</f>
        <v>Mrz</v>
      </c>
      <c r="QR16" s="228"/>
      <c r="QS16" s="228"/>
      <c r="QT16" s="228"/>
      <c r="QU16" s="228"/>
      <c r="QV16" s="228"/>
      <c r="QW16" s="228"/>
      <c r="QX16" s="228"/>
      <c r="QY16" s="229"/>
      <c r="QZ16" s="227" t="str">
        <f>Jahresübersicht!P9</f>
        <v>Apr</v>
      </c>
      <c r="RA16" s="228"/>
      <c r="RB16" s="228"/>
      <c r="RC16" s="228"/>
      <c r="RD16" s="228"/>
      <c r="RE16" s="228"/>
      <c r="RF16" s="228"/>
      <c r="RG16" s="228"/>
      <c r="RH16" s="229"/>
      <c r="RI16" s="227" t="str">
        <f>Jahresübersicht!Q9</f>
        <v>Mai</v>
      </c>
      <c r="RJ16" s="228"/>
      <c r="RK16" s="228"/>
      <c r="RL16" s="228"/>
      <c r="RM16" s="228"/>
      <c r="RN16" s="228"/>
      <c r="RO16" s="228"/>
      <c r="RP16" s="228"/>
      <c r="RQ16" s="229"/>
      <c r="RR16" s="227" t="str">
        <f>Jahresübersicht!R9</f>
        <v>Jun</v>
      </c>
      <c r="RS16" s="228"/>
      <c r="RT16" s="228"/>
      <c r="RU16" s="228"/>
      <c r="RV16" s="228"/>
      <c r="RW16" s="228"/>
      <c r="RX16" s="228"/>
      <c r="RY16" s="228"/>
      <c r="RZ16" s="229"/>
      <c r="SA16" s="227" t="str">
        <f>Jahresübersicht!S9</f>
        <v>Jul</v>
      </c>
      <c r="SB16" s="228"/>
      <c r="SC16" s="228"/>
      <c r="SD16" s="228"/>
      <c r="SE16" s="228"/>
      <c r="SF16" s="228"/>
      <c r="SG16" s="228"/>
      <c r="SH16" s="228"/>
      <c r="SI16" s="229"/>
      <c r="SJ16" s="227" t="str">
        <f>Jahresübersicht!T9</f>
        <v>Aug</v>
      </c>
      <c r="SK16" s="228"/>
      <c r="SL16" s="228"/>
      <c r="SM16" s="228"/>
      <c r="SN16" s="228"/>
      <c r="SO16" s="228"/>
      <c r="SP16" s="228"/>
      <c r="SQ16" s="228"/>
      <c r="SR16" s="229"/>
      <c r="SS16" s="227" t="str">
        <f>Jahresübersicht!U9</f>
        <v>Sep</v>
      </c>
      <c r="ST16" s="228"/>
      <c r="SU16" s="228"/>
      <c r="SV16" s="228"/>
      <c r="SW16" s="228"/>
      <c r="SX16" s="228"/>
      <c r="SY16" s="228"/>
      <c r="SZ16" s="228"/>
      <c r="TA16" s="229"/>
      <c r="TB16" s="227" t="str">
        <f>Jahresübersicht!V9</f>
        <v>Okt</v>
      </c>
      <c r="TC16" s="228"/>
      <c r="TD16" s="228"/>
      <c r="TE16" s="228"/>
      <c r="TF16" s="228"/>
      <c r="TG16" s="228"/>
      <c r="TH16" s="228"/>
      <c r="TI16" s="228"/>
      <c r="TJ16" s="229"/>
      <c r="TK16" s="227" t="str">
        <f>Jahresübersicht!W9</f>
        <v>Nov</v>
      </c>
      <c r="TL16" s="228"/>
      <c r="TM16" s="228"/>
      <c r="TN16" s="228"/>
      <c r="TO16" s="228"/>
      <c r="TP16" s="228"/>
      <c r="TQ16" s="228"/>
      <c r="TR16" s="228"/>
      <c r="TS16" s="229"/>
      <c r="TT16" s="291">
        <f>Jahresübersicht!X8</f>
        <v>0</v>
      </c>
      <c r="TU16" s="228"/>
      <c r="TV16" s="228"/>
      <c r="TW16" s="228"/>
      <c r="TX16" s="228"/>
      <c r="TY16" s="228"/>
      <c r="TZ16" s="228"/>
      <c r="UA16" s="228"/>
      <c r="UB16" s="228"/>
      <c r="UC16" s="110"/>
    </row>
    <row r="17" spans="1:555" ht="15" customHeight="1" x14ac:dyDescent="0.25">
      <c r="A17" s="110"/>
      <c r="B17" s="110"/>
      <c r="C17" s="110"/>
      <c r="D17" s="110"/>
      <c r="E17" s="110"/>
      <c r="F17" s="110"/>
      <c r="G17" s="233" t="str">
        <f>Vordefintion!A11</f>
        <v xml:space="preserve">Erstell-Datum: </v>
      </c>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244">
        <f ca="1">Vordefintion!B11</f>
        <v>46093</v>
      </c>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01"/>
      <c r="ED17" s="101"/>
      <c r="EE17" s="101"/>
      <c r="EF17" s="101"/>
      <c r="EG17" s="101"/>
      <c r="EH17" s="101"/>
      <c r="EI17" s="102"/>
      <c r="EJ17" s="102"/>
      <c r="EK17" s="102"/>
      <c r="EL17" s="102"/>
      <c r="EM17" s="102"/>
      <c r="EN17" s="102"/>
      <c r="EO17" s="102"/>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c r="FU17" s="191"/>
      <c r="FV17" s="191"/>
      <c r="FW17" s="191"/>
      <c r="FX17" s="191"/>
      <c r="FY17" s="191"/>
      <c r="FZ17" s="191"/>
      <c r="GA17" s="191"/>
      <c r="GB17" s="191"/>
      <c r="GC17" s="191"/>
      <c r="GD17" s="191"/>
      <c r="GE17" s="191"/>
      <c r="GF17" s="191"/>
      <c r="GG17" s="191"/>
      <c r="GH17" s="191"/>
      <c r="GI17" s="191"/>
      <c r="GJ17" s="191"/>
      <c r="GK17" s="191"/>
      <c r="GL17" s="191"/>
      <c r="GM17" s="191"/>
      <c r="GN17" s="191"/>
      <c r="GO17" s="191"/>
      <c r="GP17" s="191"/>
      <c r="GQ17" s="191"/>
      <c r="GR17" s="191"/>
      <c r="GS17" s="191"/>
      <c r="GT17" s="191"/>
      <c r="GU17" s="191"/>
      <c r="GV17" s="191"/>
      <c r="GW17" s="191"/>
      <c r="GX17" s="191"/>
      <c r="GY17" s="191"/>
      <c r="GZ17" s="191"/>
      <c r="HA17" s="191"/>
      <c r="HB17" s="191"/>
      <c r="HC17" s="191"/>
      <c r="HD17" s="191"/>
      <c r="HE17" s="191"/>
      <c r="HF17" s="191"/>
      <c r="HG17" s="191"/>
      <c r="HH17" s="191"/>
      <c r="HI17" s="191"/>
      <c r="HJ17" s="191"/>
      <c r="HK17" s="191"/>
      <c r="HL17" s="191"/>
      <c r="HM17" s="191"/>
      <c r="HN17" s="191"/>
      <c r="HO17" s="191"/>
      <c r="HP17" s="191"/>
      <c r="HQ17" s="191"/>
      <c r="HR17" s="191"/>
      <c r="HS17" s="191"/>
      <c r="HT17" s="191"/>
      <c r="HU17" s="191"/>
      <c r="HV17" s="191"/>
      <c r="HW17" s="191"/>
      <c r="HX17" s="191"/>
      <c r="HY17" s="191"/>
      <c r="HZ17" s="191"/>
      <c r="IA17" s="191"/>
      <c r="IB17" s="191"/>
      <c r="IC17" s="191"/>
      <c r="ID17" s="191"/>
      <c r="IE17" s="191"/>
      <c r="IF17" s="191"/>
      <c r="IG17" s="191"/>
      <c r="IH17" s="191"/>
      <c r="II17" s="191"/>
      <c r="IJ17" s="191"/>
      <c r="IK17" s="191"/>
      <c r="IL17" s="191"/>
      <c r="IM17" s="191"/>
      <c r="IN17" s="191"/>
      <c r="IO17" s="191"/>
      <c r="IP17" s="191"/>
      <c r="IQ17" s="191"/>
      <c r="IR17" s="191"/>
      <c r="IS17" s="191"/>
      <c r="IT17" s="191"/>
      <c r="IU17" s="191"/>
      <c r="IV17" s="191"/>
      <c r="IW17" s="191"/>
      <c r="IX17" s="191"/>
      <c r="IY17" s="191"/>
      <c r="IZ17" s="191"/>
      <c r="JA17" s="191"/>
      <c r="JB17" s="191"/>
      <c r="JC17" s="191"/>
      <c r="JD17" s="191"/>
      <c r="JE17" s="191"/>
      <c r="JF17" s="191"/>
      <c r="JG17" s="191"/>
      <c r="JH17" s="191"/>
      <c r="JI17" s="191"/>
      <c r="JJ17" s="191"/>
      <c r="JK17" s="191"/>
      <c r="JL17" s="115"/>
      <c r="JM17" s="115"/>
      <c r="JN17" s="115"/>
      <c r="JO17" s="115"/>
      <c r="JP17" s="115"/>
      <c r="JQ17" s="115"/>
      <c r="JR17" s="115"/>
      <c r="JS17" s="162"/>
      <c r="JT17" s="162"/>
      <c r="JU17" s="162"/>
      <c r="JV17" s="115"/>
      <c r="JW17" s="115"/>
      <c r="JX17" s="115"/>
      <c r="JY17" s="115"/>
      <c r="JZ17" s="255">
        <f>Jahresübersicht!B11</f>
        <v>45717</v>
      </c>
      <c r="KA17" s="189"/>
      <c r="KB17" s="189"/>
      <c r="KC17" s="189"/>
      <c r="KD17" s="189"/>
      <c r="KE17" s="189"/>
      <c r="KF17" s="189"/>
      <c r="KG17" s="189"/>
      <c r="KH17" s="189"/>
      <c r="KI17" s="189"/>
      <c r="KJ17" s="189"/>
      <c r="KK17" s="189"/>
      <c r="KL17" s="189"/>
      <c r="KM17" s="189"/>
      <c r="KN17" s="189"/>
      <c r="KO17" s="189"/>
      <c r="KP17" s="189"/>
      <c r="KQ17" s="189"/>
      <c r="KR17" s="189"/>
      <c r="KS17" s="189"/>
      <c r="KT17" s="189"/>
      <c r="KU17" s="189"/>
      <c r="KV17" s="189"/>
      <c r="KW17" s="189"/>
      <c r="KX17" s="181"/>
      <c r="KY17" s="261">
        <f>Jahresübersicht!C11</f>
        <v>58208.191999999995</v>
      </c>
      <c r="KZ17" s="189"/>
      <c r="LA17" s="189"/>
      <c r="LB17" s="189"/>
      <c r="LC17" s="189"/>
      <c r="LD17" s="189"/>
      <c r="LE17" s="189"/>
      <c r="LF17" s="189"/>
      <c r="LG17" s="189"/>
      <c r="LH17" s="189"/>
      <c r="LI17" s="189"/>
      <c r="LJ17" s="189"/>
      <c r="LK17" s="189"/>
      <c r="LL17" s="189"/>
      <c r="LM17" s="189"/>
      <c r="LN17" s="189"/>
      <c r="LO17" s="189"/>
      <c r="LP17" s="189"/>
      <c r="LQ17" s="189"/>
      <c r="LR17" s="189"/>
      <c r="LS17" s="189"/>
      <c r="LT17" s="189"/>
      <c r="LU17" s="189"/>
      <c r="LV17" s="189"/>
      <c r="LW17" s="189"/>
      <c r="LX17" s="189"/>
      <c r="LY17" s="189"/>
      <c r="LZ17" s="189"/>
      <c r="MA17" s="189"/>
      <c r="MB17" s="189"/>
      <c r="MC17" s="189"/>
      <c r="MD17" s="189"/>
      <c r="ME17" s="189"/>
      <c r="MF17" s="189"/>
      <c r="MG17" s="189"/>
      <c r="MH17" s="189"/>
      <c r="MI17" s="181"/>
      <c r="MJ17" s="259">
        <f>Jahresübersicht!E11</f>
        <v>1184.2978357444915</v>
      </c>
      <c r="MK17" s="260"/>
      <c r="ML17" s="260"/>
      <c r="MM17" s="260"/>
      <c r="MN17" s="260"/>
      <c r="MO17" s="260"/>
      <c r="MP17" s="260"/>
      <c r="MQ17" s="260"/>
      <c r="MR17" s="260"/>
      <c r="MS17" s="260"/>
      <c r="MT17" s="260"/>
      <c r="MU17" s="260"/>
      <c r="MV17" s="260"/>
      <c r="MW17" s="260"/>
      <c r="MX17" s="260"/>
      <c r="MY17" s="260"/>
      <c r="MZ17" s="260"/>
      <c r="NA17" s="260"/>
      <c r="NB17" s="260"/>
      <c r="NC17" s="260"/>
      <c r="ND17" s="260"/>
      <c r="NE17" s="260"/>
      <c r="NF17" s="260"/>
      <c r="NG17" s="260"/>
      <c r="NH17" s="260"/>
      <c r="NI17" s="260"/>
      <c r="NJ17" s="260"/>
      <c r="NK17" s="260"/>
      <c r="NL17" s="260"/>
      <c r="NM17" s="260"/>
      <c r="NN17" s="260"/>
      <c r="NO17" s="260"/>
      <c r="NP17" s="260"/>
      <c r="NQ17" s="260"/>
      <c r="NR17" s="260"/>
      <c r="NS17" s="260"/>
      <c r="NT17" s="260"/>
      <c r="NU17" s="184"/>
      <c r="NV17" s="261">
        <f>Jahresübersicht!F11</f>
        <v>515.16955854885384</v>
      </c>
      <c r="NW17" s="189"/>
      <c r="NX17" s="189"/>
      <c r="NY17" s="189"/>
      <c r="NZ17" s="189"/>
      <c r="OA17" s="189"/>
      <c r="OB17" s="189"/>
      <c r="OC17" s="189"/>
      <c r="OD17" s="189"/>
      <c r="OE17" s="189"/>
      <c r="OF17" s="189"/>
      <c r="OG17" s="189"/>
      <c r="OH17" s="189"/>
      <c r="OI17" s="189"/>
      <c r="OJ17" s="189"/>
      <c r="OK17" s="189"/>
      <c r="OL17" s="189"/>
      <c r="OM17" s="189"/>
      <c r="ON17" s="189"/>
      <c r="OO17" s="189"/>
      <c r="OP17" s="189"/>
      <c r="OQ17" s="189"/>
      <c r="OR17" s="189"/>
      <c r="OS17" s="189"/>
      <c r="OT17" s="181"/>
      <c r="OU17" s="100"/>
      <c r="OV17" s="100"/>
      <c r="OW17" s="100"/>
      <c r="OX17" s="100"/>
      <c r="OY17" s="100"/>
      <c r="OZ17" s="100"/>
      <c r="PA17" s="100"/>
      <c r="PB17" s="110"/>
      <c r="PC17" s="110"/>
      <c r="PD17" s="110"/>
      <c r="PE17" s="110"/>
      <c r="PF17" s="110"/>
      <c r="PG17" s="272" t="str">
        <f>Jahresübersicht!K10</f>
        <v>Dauer in Std:</v>
      </c>
      <c r="PH17" s="201"/>
      <c r="PI17" s="201"/>
      <c r="PJ17" s="201"/>
      <c r="PK17" s="201"/>
      <c r="PL17" s="201"/>
      <c r="PM17" s="201"/>
      <c r="PN17" s="201"/>
      <c r="PO17" s="201"/>
      <c r="PP17" s="201"/>
      <c r="PQ17" s="201"/>
      <c r="PR17" s="201"/>
      <c r="PS17" s="201"/>
      <c r="PT17" s="201"/>
      <c r="PU17" s="201"/>
      <c r="PV17" s="201"/>
      <c r="PW17" s="201"/>
      <c r="PX17" s="202"/>
      <c r="PY17" s="200">
        <f>Jahresübersicht!M10</f>
        <v>0</v>
      </c>
      <c r="PZ17" s="201"/>
      <c r="QA17" s="201"/>
      <c r="QB17" s="201"/>
      <c r="QC17" s="201"/>
      <c r="QD17" s="201"/>
      <c r="QE17" s="201"/>
      <c r="QF17" s="201"/>
      <c r="QG17" s="202"/>
      <c r="QH17" s="200">
        <f>Jahresübersicht!N10</f>
        <v>0</v>
      </c>
      <c r="QI17" s="201"/>
      <c r="QJ17" s="201"/>
      <c r="QK17" s="201"/>
      <c r="QL17" s="201"/>
      <c r="QM17" s="201"/>
      <c r="QN17" s="201"/>
      <c r="QO17" s="201"/>
      <c r="QP17" s="202"/>
      <c r="QQ17" s="200">
        <f>Jahresübersicht!O10</f>
        <v>0</v>
      </c>
      <c r="QR17" s="201"/>
      <c r="QS17" s="201"/>
      <c r="QT17" s="201"/>
      <c r="QU17" s="201"/>
      <c r="QV17" s="201"/>
      <c r="QW17" s="201"/>
      <c r="QX17" s="201"/>
      <c r="QY17" s="202"/>
      <c r="QZ17" s="200">
        <f>Jahresübersicht!P10</f>
        <v>0</v>
      </c>
      <c r="RA17" s="201"/>
      <c r="RB17" s="201"/>
      <c r="RC17" s="201"/>
      <c r="RD17" s="201"/>
      <c r="RE17" s="201"/>
      <c r="RF17" s="201"/>
      <c r="RG17" s="201"/>
      <c r="RH17" s="202"/>
      <c r="RI17" s="200">
        <f>Jahresübersicht!Q10</f>
        <v>0</v>
      </c>
      <c r="RJ17" s="201"/>
      <c r="RK17" s="201"/>
      <c r="RL17" s="201"/>
      <c r="RM17" s="201"/>
      <c r="RN17" s="201"/>
      <c r="RO17" s="201"/>
      <c r="RP17" s="201"/>
      <c r="RQ17" s="202"/>
      <c r="RR17" s="200">
        <f>Jahresübersicht!R10</f>
        <v>0</v>
      </c>
      <c r="RS17" s="201"/>
      <c r="RT17" s="201"/>
      <c r="RU17" s="201"/>
      <c r="RV17" s="201"/>
      <c r="RW17" s="201"/>
      <c r="RX17" s="201"/>
      <c r="RY17" s="201"/>
      <c r="RZ17" s="202"/>
      <c r="SA17" s="200">
        <f>Jahresübersicht!S10</f>
        <v>0</v>
      </c>
      <c r="SB17" s="201"/>
      <c r="SC17" s="201"/>
      <c r="SD17" s="201"/>
      <c r="SE17" s="201"/>
      <c r="SF17" s="201"/>
      <c r="SG17" s="201"/>
      <c r="SH17" s="201"/>
      <c r="SI17" s="202"/>
      <c r="SJ17" s="200">
        <f>Jahresübersicht!T10</f>
        <v>0</v>
      </c>
      <c r="SK17" s="201"/>
      <c r="SL17" s="201"/>
      <c r="SM17" s="201"/>
      <c r="SN17" s="201"/>
      <c r="SO17" s="201"/>
      <c r="SP17" s="201"/>
      <c r="SQ17" s="201"/>
      <c r="SR17" s="202"/>
      <c r="SS17" s="200">
        <f>Jahresübersicht!U10</f>
        <v>0</v>
      </c>
      <c r="ST17" s="201"/>
      <c r="SU17" s="201"/>
      <c r="SV17" s="201"/>
      <c r="SW17" s="201"/>
      <c r="SX17" s="201"/>
      <c r="SY17" s="201"/>
      <c r="SZ17" s="201"/>
      <c r="TA17" s="202"/>
      <c r="TB17" s="200">
        <f>Jahresübersicht!V10</f>
        <v>0</v>
      </c>
      <c r="TC17" s="201"/>
      <c r="TD17" s="201"/>
      <c r="TE17" s="201"/>
      <c r="TF17" s="201"/>
      <c r="TG17" s="201"/>
      <c r="TH17" s="201"/>
      <c r="TI17" s="201"/>
      <c r="TJ17" s="202"/>
      <c r="TK17" s="200">
        <f>Jahresübersicht!W10</f>
        <v>0</v>
      </c>
      <c r="TL17" s="201"/>
      <c r="TM17" s="201"/>
      <c r="TN17" s="201"/>
      <c r="TO17" s="201"/>
      <c r="TP17" s="201"/>
      <c r="TQ17" s="201"/>
      <c r="TR17" s="201"/>
      <c r="TS17" s="202"/>
      <c r="TT17" s="270" t="str">
        <f>Jahresübersicht!X9</f>
        <v>Dez</v>
      </c>
      <c r="TU17" s="201"/>
      <c r="TV17" s="201"/>
      <c r="TW17" s="201"/>
      <c r="TX17" s="201"/>
      <c r="TY17" s="201"/>
      <c r="TZ17" s="201"/>
      <c r="UA17" s="201"/>
      <c r="UB17" s="201"/>
      <c r="UC17" s="110"/>
    </row>
    <row r="18" spans="1:555" ht="15" customHeight="1" x14ac:dyDescent="0.25">
      <c r="A18" s="110"/>
      <c r="B18" s="110"/>
      <c r="C18" s="110"/>
      <c r="D18" s="110"/>
      <c r="E18" s="110"/>
      <c r="F18" s="110"/>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58"/>
      <c r="ED18" s="158"/>
      <c r="EE18" s="158"/>
      <c r="EF18" s="158"/>
      <c r="EG18" s="158"/>
      <c r="EH18" s="158"/>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c r="FU18" s="191"/>
      <c r="FV18" s="191"/>
      <c r="FW18" s="191"/>
      <c r="FX18" s="191"/>
      <c r="FY18" s="191"/>
      <c r="FZ18" s="191"/>
      <c r="GA18" s="191"/>
      <c r="GB18" s="191"/>
      <c r="GC18" s="191"/>
      <c r="GD18" s="191"/>
      <c r="GE18" s="191"/>
      <c r="GF18" s="191"/>
      <c r="GG18" s="191"/>
      <c r="GH18" s="191"/>
      <c r="GI18" s="191"/>
      <c r="GJ18" s="191"/>
      <c r="GK18" s="191"/>
      <c r="GL18" s="191"/>
      <c r="GM18" s="191"/>
      <c r="GN18" s="191"/>
      <c r="GO18" s="191"/>
      <c r="GP18" s="191"/>
      <c r="GQ18" s="191"/>
      <c r="GR18" s="191"/>
      <c r="GS18" s="191"/>
      <c r="GT18" s="191"/>
      <c r="GU18" s="191"/>
      <c r="GV18" s="191"/>
      <c r="GW18" s="191"/>
      <c r="GX18" s="191"/>
      <c r="GY18" s="191"/>
      <c r="GZ18" s="191"/>
      <c r="HA18" s="191"/>
      <c r="HB18" s="191"/>
      <c r="HC18" s="191"/>
      <c r="HD18" s="191"/>
      <c r="HE18" s="191"/>
      <c r="HF18" s="191"/>
      <c r="HG18" s="191"/>
      <c r="HH18" s="191"/>
      <c r="HI18" s="191"/>
      <c r="HJ18" s="191"/>
      <c r="HK18" s="191"/>
      <c r="HL18" s="191"/>
      <c r="HM18" s="191"/>
      <c r="HN18" s="191"/>
      <c r="HO18" s="191"/>
      <c r="HP18" s="191"/>
      <c r="HQ18" s="191"/>
      <c r="HR18" s="191"/>
      <c r="HS18" s="191"/>
      <c r="HT18" s="191"/>
      <c r="HU18" s="191"/>
      <c r="HV18" s="191"/>
      <c r="HW18" s="191"/>
      <c r="HX18" s="191"/>
      <c r="HY18" s="191"/>
      <c r="HZ18" s="191"/>
      <c r="IA18" s="191"/>
      <c r="IB18" s="191"/>
      <c r="IC18" s="191"/>
      <c r="ID18" s="191"/>
      <c r="IE18" s="191"/>
      <c r="IF18" s="191"/>
      <c r="IG18" s="191"/>
      <c r="IH18" s="191"/>
      <c r="II18" s="191"/>
      <c r="IJ18" s="191"/>
      <c r="IK18" s="191"/>
      <c r="IL18" s="191"/>
      <c r="IM18" s="191"/>
      <c r="IN18" s="191"/>
      <c r="IO18" s="191"/>
      <c r="IP18" s="191"/>
      <c r="IQ18" s="191"/>
      <c r="IR18" s="191"/>
      <c r="IS18" s="191"/>
      <c r="IT18" s="191"/>
      <c r="IU18" s="191"/>
      <c r="IV18" s="191"/>
      <c r="IW18" s="191"/>
      <c r="IX18" s="191"/>
      <c r="IY18" s="191"/>
      <c r="IZ18" s="191"/>
      <c r="JA18" s="191"/>
      <c r="JB18" s="191"/>
      <c r="JC18" s="191"/>
      <c r="JD18" s="191"/>
      <c r="JE18" s="191"/>
      <c r="JF18" s="191"/>
      <c r="JG18" s="191"/>
      <c r="JH18" s="191"/>
      <c r="JI18" s="191"/>
      <c r="JJ18" s="191"/>
      <c r="JK18" s="191"/>
      <c r="JL18" s="115"/>
      <c r="JM18" s="115"/>
      <c r="JN18" s="115"/>
      <c r="JO18" s="115"/>
      <c r="JP18" s="115"/>
      <c r="JQ18" s="115"/>
      <c r="JR18" s="115"/>
      <c r="JS18" s="162"/>
      <c r="JT18" s="162"/>
      <c r="JU18" s="162"/>
      <c r="JV18" s="115"/>
      <c r="JW18" s="115"/>
      <c r="JX18" s="115"/>
      <c r="JY18" s="115"/>
      <c r="JZ18" s="255">
        <f>Jahresübersicht!B12</f>
        <v>45748</v>
      </c>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81"/>
      <c r="KY18" s="261">
        <f>Jahresübersicht!C12</f>
        <v>55195.007999999994</v>
      </c>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81"/>
      <c r="MJ18" s="259">
        <f>Jahresübersicht!E12</f>
        <v>1226.8781624749611</v>
      </c>
      <c r="MK18" s="260"/>
      <c r="ML18" s="260"/>
      <c r="MM18" s="260"/>
      <c r="MN18" s="260"/>
      <c r="MO18" s="260"/>
      <c r="MP18" s="260"/>
      <c r="MQ18" s="260"/>
      <c r="MR18" s="260"/>
      <c r="MS18" s="260"/>
      <c r="MT18" s="260"/>
      <c r="MU18" s="260"/>
      <c r="MV18" s="260"/>
      <c r="MW18" s="260"/>
      <c r="MX18" s="260"/>
      <c r="MY18" s="260"/>
      <c r="MZ18" s="260"/>
      <c r="NA18" s="260"/>
      <c r="NB18" s="260"/>
      <c r="NC18" s="260"/>
      <c r="ND18" s="260"/>
      <c r="NE18" s="260"/>
      <c r="NF18" s="260"/>
      <c r="NG18" s="260"/>
      <c r="NH18" s="260"/>
      <c r="NI18" s="260"/>
      <c r="NJ18" s="260"/>
      <c r="NK18" s="260"/>
      <c r="NL18" s="260"/>
      <c r="NM18" s="260"/>
      <c r="NN18" s="260"/>
      <c r="NO18" s="260"/>
      <c r="NP18" s="260"/>
      <c r="NQ18" s="260"/>
      <c r="NR18" s="260"/>
      <c r="NS18" s="260"/>
      <c r="NT18" s="260"/>
      <c r="NU18" s="184"/>
      <c r="NV18" s="261">
        <f>Jahresübersicht!F12</f>
        <v>533.69200067660813</v>
      </c>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81"/>
      <c r="OU18" s="100"/>
      <c r="OV18" s="100"/>
      <c r="OW18" s="100"/>
      <c r="OX18" s="100"/>
      <c r="OY18" s="100"/>
      <c r="OZ18" s="100"/>
      <c r="PA18" s="100"/>
      <c r="PB18" s="110"/>
      <c r="PC18" s="110"/>
      <c r="PD18" s="110"/>
      <c r="PE18" s="110"/>
      <c r="PF18" s="110"/>
      <c r="PG18" s="272" t="str">
        <f>Jahresübersicht!K11</f>
        <v>Dauer Bypass</v>
      </c>
      <c r="PH18" s="201"/>
      <c r="PI18" s="201"/>
      <c r="PJ18" s="201"/>
      <c r="PK18" s="201"/>
      <c r="PL18" s="201"/>
      <c r="PM18" s="201"/>
      <c r="PN18" s="201"/>
      <c r="PO18" s="201"/>
      <c r="PP18" s="201"/>
      <c r="PQ18" s="201"/>
      <c r="PR18" s="201"/>
      <c r="PS18" s="201"/>
      <c r="PT18" s="201"/>
      <c r="PU18" s="201"/>
      <c r="PV18" s="201"/>
      <c r="PW18" s="201"/>
      <c r="PX18" s="202"/>
      <c r="PY18" s="200">
        <f>Jahresübersicht!M11</f>
        <v>744</v>
      </c>
      <c r="PZ18" s="201"/>
      <c r="QA18" s="201"/>
      <c r="QB18" s="201"/>
      <c r="QC18" s="201"/>
      <c r="QD18" s="201"/>
      <c r="QE18" s="201"/>
      <c r="QF18" s="201"/>
      <c r="QG18" s="202"/>
      <c r="QH18" s="200">
        <f>Jahresübersicht!N11</f>
        <v>492</v>
      </c>
      <c r="QI18" s="201"/>
      <c r="QJ18" s="201"/>
      <c r="QK18" s="201"/>
      <c r="QL18" s="201"/>
      <c r="QM18" s="201"/>
      <c r="QN18" s="201"/>
      <c r="QO18" s="201"/>
      <c r="QP18" s="202"/>
      <c r="QQ18" s="200">
        <f>Jahresübersicht!O11</f>
        <v>656</v>
      </c>
      <c r="QR18" s="201"/>
      <c r="QS18" s="201"/>
      <c r="QT18" s="201"/>
      <c r="QU18" s="201"/>
      <c r="QV18" s="201"/>
      <c r="QW18" s="201"/>
      <c r="QX18" s="201"/>
      <c r="QY18" s="202"/>
      <c r="QZ18" s="200">
        <f>Jahresübersicht!P11</f>
        <v>619</v>
      </c>
      <c r="RA18" s="201"/>
      <c r="RB18" s="201"/>
      <c r="RC18" s="201"/>
      <c r="RD18" s="201"/>
      <c r="RE18" s="201"/>
      <c r="RF18" s="201"/>
      <c r="RG18" s="201"/>
      <c r="RH18" s="202"/>
      <c r="RI18" s="200">
        <f>Jahresübersicht!Q11</f>
        <v>633</v>
      </c>
      <c r="RJ18" s="201"/>
      <c r="RK18" s="201"/>
      <c r="RL18" s="201"/>
      <c r="RM18" s="201"/>
      <c r="RN18" s="201"/>
      <c r="RO18" s="201"/>
      <c r="RP18" s="201"/>
      <c r="RQ18" s="202"/>
      <c r="RR18" s="200">
        <f>Jahresübersicht!R11</f>
        <v>595</v>
      </c>
      <c r="RS18" s="201"/>
      <c r="RT18" s="201"/>
      <c r="RU18" s="201"/>
      <c r="RV18" s="201"/>
      <c r="RW18" s="201"/>
      <c r="RX18" s="201"/>
      <c r="RY18" s="201"/>
      <c r="RZ18" s="202"/>
      <c r="SA18" s="200">
        <f>Jahresübersicht!S11</f>
        <v>539</v>
      </c>
      <c r="SB18" s="201"/>
      <c r="SC18" s="201"/>
      <c r="SD18" s="201"/>
      <c r="SE18" s="201"/>
      <c r="SF18" s="201"/>
      <c r="SG18" s="201"/>
      <c r="SH18" s="201"/>
      <c r="SI18" s="202"/>
      <c r="SJ18" s="200">
        <f>Jahresübersicht!T11</f>
        <v>620</v>
      </c>
      <c r="SK18" s="201"/>
      <c r="SL18" s="201"/>
      <c r="SM18" s="201"/>
      <c r="SN18" s="201"/>
      <c r="SO18" s="201"/>
      <c r="SP18" s="201"/>
      <c r="SQ18" s="201"/>
      <c r="SR18" s="202"/>
      <c r="SS18" s="200">
        <f>Jahresübersicht!U11</f>
        <v>504</v>
      </c>
      <c r="ST18" s="201"/>
      <c r="SU18" s="201"/>
      <c r="SV18" s="201"/>
      <c r="SW18" s="201"/>
      <c r="SX18" s="201"/>
      <c r="SY18" s="201"/>
      <c r="SZ18" s="201"/>
      <c r="TA18" s="202"/>
      <c r="TB18" s="200">
        <f>Jahresübersicht!V11</f>
        <v>494</v>
      </c>
      <c r="TC18" s="201"/>
      <c r="TD18" s="201"/>
      <c r="TE18" s="201"/>
      <c r="TF18" s="201"/>
      <c r="TG18" s="201"/>
      <c r="TH18" s="201"/>
      <c r="TI18" s="201"/>
      <c r="TJ18" s="202"/>
      <c r="TK18" s="200">
        <f>Jahresübersicht!W11</f>
        <v>438</v>
      </c>
      <c r="TL18" s="201"/>
      <c r="TM18" s="201"/>
      <c r="TN18" s="201"/>
      <c r="TO18" s="201"/>
      <c r="TP18" s="201"/>
      <c r="TQ18" s="201"/>
      <c r="TR18" s="201"/>
      <c r="TS18" s="202"/>
      <c r="TT18" s="270">
        <f>Jahresübersicht!X10</f>
        <v>0</v>
      </c>
      <c r="TU18" s="201"/>
      <c r="TV18" s="201"/>
      <c r="TW18" s="201"/>
      <c r="TX18" s="201"/>
      <c r="TY18" s="201"/>
      <c r="TZ18" s="201"/>
      <c r="UA18" s="201"/>
      <c r="UB18" s="201"/>
      <c r="UC18" s="110"/>
    </row>
    <row r="19" spans="1:555" ht="15" customHeight="1" x14ac:dyDescent="0.25">
      <c r="A19" s="110"/>
      <c r="B19" s="110"/>
      <c r="C19" s="110"/>
      <c r="D19" s="110"/>
      <c r="E19" s="110"/>
      <c r="F19" s="110"/>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57"/>
      <c r="ED19" s="157"/>
      <c r="EE19" s="157"/>
      <c r="EF19" s="157"/>
      <c r="EG19" s="157"/>
      <c r="EH19" s="157"/>
      <c r="EI19" s="157"/>
      <c r="EJ19" s="157"/>
      <c r="EK19" s="157"/>
      <c r="EL19" s="157"/>
      <c r="EM19" s="157"/>
      <c r="EN19" s="157"/>
      <c r="EO19" s="157"/>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c r="GH19" s="191"/>
      <c r="GI19" s="191"/>
      <c r="GJ19" s="191"/>
      <c r="GK19" s="191"/>
      <c r="GL19" s="191"/>
      <c r="GM19" s="191"/>
      <c r="GN19" s="191"/>
      <c r="GO19" s="191"/>
      <c r="GP19" s="191"/>
      <c r="GQ19" s="191"/>
      <c r="GR19" s="191"/>
      <c r="GS19" s="191"/>
      <c r="GT19" s="191"/>
      <c r="GU19" s="191"/>
      <c r="GV19" s="191"/>
      <c r="GW19" s="191"/>
      <c r="GX19" s="191"/>
      <c r="GY19" s="191"/>
      <c r="GZ19" s="191"/>
      <c r="HA19" s="191"/>
      <c r="HB19" s="191"/>
      <c r="HC19" s="191"/>
      <c r="HD19" s="191"/>
      <c r="HE19" s="191"/>
      <c r="HF19" s="191"/>
      <c r="HG19" s="191"/>
      <c r="HH19" s="191"/>
      <c r="HI19" s="191"/>
      <c r="HJ19" s="191"/>
      <c r="HK19" s="191"/>
      <c r="HL19" s="191"/>
      <c r="HM19" s="191"/>
      <c r="HN19" s="191"/>
      <c r="HO19" s="191"/>
      <c r="HP19" s="191"/>
      <c r="HQ19" s="191"/>
      <c r="HR19" s="191"/>
      <c r="HS19" s="191"/>
      <c r="HT19" s="191"/>
      <c r="HU19" s="191"/>
      <c r="HV19" s="191"/>
      <c r="HW19" s="191"/>
      <c r="HX19" s="191"/>
      <c r="HY19" s="191"/>
      <c r="HZ19" s="191"/>
      <c r="IA19" s="191"/>
      <c r="IB19" s="191"/>
      <c r="IC19" s="191"/>
      <c r="ID19" s="191"/>
      <c r="IE19" s="191"/>
      <c r="IF19" s="191"/>
      <c r="IG19" s="191"/>
      <c r="IH19" s="191"/>
      <c r="II19" s="191"/>
      <c r="IJ19" s="191"/>
      <c r="IK19" s="191"/>
      <c r="IL19" s="191"/>
      <c r="IM19" s="191"/>
      <c r="IN19" s="191"/>
      <c r="IO19" s="191"/>
      <c r="IP19" s="191"/>
      <c r="IQ19" s="191"/>
      <c r="IR19" s="191"/>
      <c r="IS19" s="191"/>
      <c r="IT19" s="191"/>
      <c r="IU19" s="191"/>
      <c r="IV19" s="191"/>
      <c r="IW19" s="191"/>
      <c r="IX19" s="191"/>
      <c r="IY19" s="191"/>
      <c r="IZ19" s="191"/>
      <c r="JA19" s="191"/>
      <c r="JB19" s="191"/>
      <c r="JC19" s="191"/>
      <c r="JD19" s="191"/>
      <c r="JE19" s="191"/>
      <c r="JF19" s="191"/>
      <c r="JG19" s="191"/>
      <c r="JH19" s="191"/>
      <c r="JI19" s="191"/>
      <c r="JJ19" s="191"/>
      <c r="JK19" s="191"/>
      <c r="JL19" s="115"/>
      <c r="JM19" s="115"/>
      <c r="JN19" s="115"/>
      <c r="JO19" s="115"/>
      <c r="JP19" s="115"/>
      <c r="JQ19" s="115"/>
      <c r="JR19" s="115"/>
      <c r="JS19" s="162"/>
      <c r="JT19" s="162"/>
      <c r="JU19" s="162"/>
      <c r="JV19" s="115"/>
      <c r="JW19" s="115"/>
      <c r="JX19" s="115"/>
      <c r="JY19" s="115"/>
      <c r="JZ19" s="255">
        <f>Jahresübersicht!B13</f>
        <v>45778</v>
      </c>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81"/>
      <c r="KY19" s="261">
        <f>Jahresübersicht!C13</f>
        <v>71012.799999999988</v>
      </c>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81"/>
      <c r="MJ19" s="259">
        <f>Jahresübersicht!E13</f>
        <v>1736.4482563988431</v>
      </c>
      <c r="MK19" s="260"/>
      <c r="ML19" s="260"/>
      <c r="MM19" s="260"/>
      <c r="MN19" s="260"/>
      <c r="MO19" s="260"/>
      <c r="MP19" s="260"/>
      <c r="MQ19" s="260"/>
      <c r="MR19" s="260"/>
      <c r="MS19" s="260"/>
      <c r="MT19" s="260"/>
      <c r="MU19" s="260"/>
      <c r="MV19" s="260"/>
      <c r="MW19" s="260"/>
      <c r="MX19" s="260"/>
      <c r="MY19" s="260"/>
      <c r="MZ19" s="260"/>
      <c r="NA19" s="260"/>
      <c r="NB19" s="260"/>
      <c r="NC19" s="260"/>
      <c r="ND19" s="260"/>
      <c r="NE19" s="260"/>
      <c r="NF19" s="260"/>
      <c r="NG19" s="260"/>
      <c r="NH19" s="260"/>
      <c r="NI19" s="260"/>
      <c r="NJ19" s="260"/>
      <c r="NK19" s="260"/>
      <c r="NL19" s="260"/>
      <c r="NM19" s="260"/>
      <c r="NN19" s="260"/>
      <c r="NO19" s="260"/>
      <c r="NP19" s="260"/>
      <c r="NQ19" s="260"/>
      <c r="NR19" s="260"/>
      <c r="NS19" s="260"/>
      <c r="NT19" s="260"/>
      <c r="NU19" s="184"/>
      <c r="NV19" s="261">
        <f>Jahresübersicht!F13</f>
        <v>755.35499153349667</v>
      </c>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81"/>
      <c r="OU19" s="100"/>
      <c r="OV19" s="100"/>
      <c r="OW19" s="100"/>
      <c r="OX19" s="100"/>
      <c r="OY19" s="100"/>
      <c r="OZ19" s="100"/>
      <c r="PA19" s="100"/>
      <c r="PB19" s="110"/>
      <c r="PC19" s="110"/>
      <c r="PD19" s="110"/>
      <c r="PE19" s="110"/>
      <c r="PF19" s="110"/>
      <c r="PG19" s="272" t="str">
        <f>Jahresübersicht!K12</f>
        <v>Dauer Stufe 1</v>
      </c>
      <c r="PH19" s="201"/>
      <c r="PI19" s="201"/>
      <c r="PJ19" s="201"/>
      <c r="PK19" s="201"/>
      <c r="PL19" s="201"/>
      <c r="PM19" s="201"/>
      <c r="PN19" s="201"/>
      <c r="PO19" s="201"/>
      <c r="PP19" s="201"/>
      <c r="PQ19" s="201"/>
      <c r="PR19" s="201"/>
      <c r="PS19" s="201"/>
      <c r="PT19" s="201"/>
      <c r="PU19" s="201"/>
      <c r="PV19" s="201"/>
      <c r="PW19" s="201"/>
      <c r="PX19" s="202"/>
      <c r="PY19" s="200">
        <f>Jahresübersicht!M12</f>
        <v>0</v>
      </c>
      <c r="PZ19" s="201"/>
      <c r="QA19" s="201"/>
      <c r="QB19" s="201"/>
      <c r="QC19" s="201"/>
      <c r="QD19" s="201"/>
      <c r="QE19" s="201"/>
      <c r="QF19" s="201"/>
      <c r="QG19" s="202"/>
      <c r="QH19" s="200">
        <f>Jahresübersicht!N12</f>
        <v>0</v>
      </c>
      <c r="QI19" s="201"/>
      <c r="QJ19" s="201"/>
      <c r="QK19" s="201"/>
      <c r="QL19" s="201"/>
      <c r="QM19" s="201"/>
      <c r="QN19" s="201"/>
      <c r="QO19" s="201"/>
      <c r="QP19" s="202"/>
      <c r="QQ19" s="200">
        <f>Jahresübersicht!O12</f>
        <v>0</v>
      </c>
      <c r="QR19" s="201"/>
      <c r="QS19" s="201"/>
      <c r="QT19" s="201"/>
      <c r="QU19" s="201"/>
      <c r="QV19" s="201"/>
      <c r="QW19" s="201"/>
      <c r="QX19" s="201"/>
      <c r="QY19" s="202"/>
      <c r="QZ19" s="200">
        <f>Jahresübersicht!P12</f>
        <v>0</v>
      </c>
      <c r="RA19" s="201"/>
      <c r="RB19" s="201"/>
      <c r="RC19" s="201"/>
      <c r="RD19" s="201"/>
      <c r="RE19" s="201"/>
      <c r="RF19" s="201"/>
      <c r="RG19" s="201"/>
      <c r="RH19" s="202"/>
      <c r="RI19" s="200">
        <f>Jahresübersicht!Q12</f>
        <v>0</v>
      </c>
      <c r="RJ19" s="201"/>
      <c r="RK19" s="201"/>
      <c r="RL19" s="201"/>
      <c r="RM19" s="201"/>
      <c r="RN19" s="201"/>
      <c r="RO19" s="201"/>
      <c r="RP19" s="201"/>
      <c r="RQ19" s="202"/>
      <c r="RR19" s="200">
        <f>Jahresübersicht!R12</f>
        <v>0</v>
      </c>
      <c r="RS19" s="201"/>
      <c r="RT19" s="201"/>
      <c r="RU19" s="201"/>
      <c r="RV19" s="201"/>
      <c r="RW19" s="201"/>
      <c r="RX19" s="201"/>
      <c r="RY19" s="201"/>
      <c r="RZ19" s="202"/>
      <c r="SA19" s="200">
        <f>Jahresübersicht!S12</f>
        <v>0</v>
      </c>
      <c r="SB19" s="201"/>
      <c r="SC19" s="201"/>
      <c r="SD19" s="201"/>
      <c r="SE19" s="201"/>
      <c r="SF19" s="201"/>
      <c r="SG19" s="201"/>
      <c r="SH19" s="201"/>
      <c r="SI19" s="202"/>
      <c r="SJ19" s="200">
        <f>Jahresübersicht!T12</f>
        <v>1</v>
      </c>
      <c r="SK19" s="201"/>
      <c r="SL19" s="201"/>
      <c r="SM19" s="201"/>
      <c r="SN19" s="201"/>
      <c r="SO19" s="201"/>
      <c r="SP19" s="201"/>
      <c r="SQ19" s="201"/>
      <c r="SR19" s="202"/>
      <c r="SS19" s="200">
        <f>Jahresübersicht!U12</f>
        <v>0</v>
      </c>
      <c r="ST19" s="201"/>
      <c r="SU19" s="201"/>
      <c r="SV19" s="201"/>
      <c r="SW19" s="201"/>
      <c r="SX19" s="201"/>
      <c r="SY19" s="201"/>
      <c r="SZ19" s="201"/>
      <c r="TA19" s="202"/>
      <c r="TB19" s="200">
        <f>Jahresübersicht!V12</f>
        <v>0</v>
      </c>
      <c r="TC19" s="201"/>
      <c r="TD19" s="201"/>
      <c r="TE19" s="201"/>
      <c r="TF19" s="201"/>
      <c r="TG19" s="201"/>
      <c r="TH19" s="201"/>
      <c r="TI19" s="201"/>
      <c r="TJ19" s="202"/>
      <c r="TK19" s="200">
        <f>Jahresübersicht!W12</f>
        <v>0</v>
      </c>
      <c r="TL19" s="201"/>
      <c r="TM19" s="201"/>
      <c r="TN19" s="201"/>
      <c r="TO19" s="201"/>
      <c r="TP19" s="201"/>
      <c r="TQ19" s="201"/>
      <c r="TR19" s="201"/>
      <c r="TS19" s="202"/>
      <c r="TT19" s="270">
        <f>Jahresübersicht!X11</f>
        <v>483</v>
      </c>
      <c r="TU19" s="201"/>
      <c r="TV19" s="201"/>
      <c r="TW19" s="201"/>
      <c r="TX19" s="201"/>
      <c r="TY19" s="201"/>
      <c r="TZ19" s="201"/>
      <c r="UA19" s="201"/>
      <c r="UB19" s="201"/>
      <c r="UC19" s="110"/>
    </row>
    <row r="20" spans="1:555" ht="15" customHeight="1" x14ac:dyDescent="0.25">
      <c r="A20" s="110"/>
      <c r="B20" s="110"/>
      <c r="C20" s="110"/>
      <c r="D20" s="110"/>
      <c r="E20" s="110"/>
      <c r="F20" s="110"/>
      <c r="G20" s="238" t="str">
        <f>Vordefintion!A15</f>
        <v>Firmierung:</v>
      </c>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258" t="str">
        <f>Vordefintion!B15</f>
        <v>Name1-Name2</v>
      </c>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96"/>
      <c r="ED20" s="96"/>
      <c r="EE20" s="96"/>
      <c r="EF20" s="96"/>
      <c r="EG20" s="96"/>
      <c r="EH20" s="96"/>
      <c r="EI20" s="97"/>
      <c r="EJ20" s="97"/>
      <c r="EK20" s="97"/>
      <c r="EL20" s="97"/>
      <c r="EM20" s="97"/>
      <c r="EN20" s="97"/>
      <c r="EO20" s="97"/>
      <c r="EQ20" s="191"/>
      <c r="ER20" s="191"/>
      <c r="ES20" s="191"/>
      <c r="ET20" s="191"/>
      <c r="EU20" s="191"/>
      <c r="EV20" s="191"/>
      <c r="EW20" s="191"/>
      <c r="EX20" s="191"/>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191"/>
      <c r="GE20" s="191"/>
      <c r="GF20" s="191"/>
      <c r="GG20" s="191"/>
      <c r="GH20" s="191"/>
      <c r="GI20" s="191"/>
      <c r="GJ20" s="191"/>
      <c r="GK20" s="191"/>
      <c r="GL20" s="191"/>
      <c r="GM20" s="191"/>
      <c r="GN20" s="191"/>
      <c r="GO20" s="191"/>
      <c r="GP20" s="191"/>
      <c r="GQ20" s="191"/>
      <c r="GR20" s="191"/>
      <c r="GS20" s="191"/>
      <c r="GT20" s="191"/>
      <c r="GU20" s="191"/>
      <c r="GV20" s="191"/>
      <c r="GW20" s="191"/>
      <c r="GX20" s="191"/>
      <c r="GY20" s="191"/>
      <c r="GZ20" s="191"/>
      <c r="HA20" s="191"/>
      <c r="HB20" s="191"/>
      <c r="HC20" s="191"/>
      <c r="HD20" s="191"/>
      <c r="HE20" s="191"/>
      <c r="HF20" s="191"/>
      <c r="HG20" s="191"/>
      <c r="HH20" s="191"/>
      <c r="HI20" s="191"/>
      <c r="HJ20" s="191"/>
      <c r="HK20" s="191"/>
      <c r="HL20" s="191"/>
      <c r="HM20" s="191"/>
      <c r="HN20" s="191"/>
      <c r="HO20" s="191"/>
      <c r="HP20" s="191"/>
      <c r="HQ20" s="191"/>
      <c r="HR20" s="191"/>
      <c r="HS20" s="191"/>
      <c r="HT20" s="191"/>
      <c r="HU20" s="191"/>
      <c r="HV20" s="191"/>
      <c r="HW20" s="191"/>
      <c r="HX20" s="191"/>
      <c r="HY20" s="191"/>
      <c r="HZ20" s="191"/>
      <c r="IA20" s="191"/>
      <c r="IB20" s="191"/>
      <c r="IC20" s="191"/>
      <c r="ID20" s="191"/>
      <c r="IE20" s="191"/>
      <c r="IF20" s="191"/>
      <c r="IG20" s="191"/>
      <c r="IH20" s="191"/>
      <c r="II20" s="191"/>
      <c r="IJ20" s="191"/>
      <c r="IK20" s="191"/>
      <c r="IL20" s="191"/>
      <c r="IM20" s="191"/>
      <c r="IN20" s="191"/>
      <c r="IO20" s="191"/>
      <c r="IP20" s="191"/>
      <c r="IQ20" s="191"/>
      <c r="IR20" s="191"/>
      <c r="IS20" s="191"/>
      <c r="IT20" s="191"/>
      <c r="IU20" s="191"/>
      <c r="IV20" s="191"/>
      <c r="IW20" s="191"/>
      <c r="IX20" s="191"/>
      <c r="IY20" s="191"/>
      <c r="IZ20" s="191"/>
      <c r="JA20" s="191"/>
      <c r="JB20" s="191"/>
      <c r="JC20" s="191"/>
      <c r="JD20" s="191"/>
      <c r="JE20" s="191"/>
      <c r="JF20" s="191"/>
      <c r="JG20" s="191"/>
      <c r="JH20" s="191"/>
      <c r="JI20" s="191"/>
      <c r="JJ20" s="191"/>
      <c r="JK20" s="191"/>
      <c r="JL20" s="115"/>
      <c r="JM20" s="115"/>
      <c r="JN20" s="115"/>
      <c r="JO20" s="115"/>
      <c r="JP20" s="115"/>
      <c r="JQ20" s="115"/>
      <c r="JR20" s="115"/>
      <c r="JS20" s="162"/>
      <c r="JT20" s="162"/>
      <c r="JU20" s="162"/>
      <c r="JV20" s="115"/>
      <c r="JW20" s="115"/>
      <c r="JX20" s="115"/>
      <c r="JY20" s="115"/>
      <c r="JZ20" s="255">
        <f>Jahresübersicht!B14</f>
        <v>45809</v>
      </c>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81"/>
      <c r="KY20" s="261">
        <f>Jahresübersicht!C14</f>
        <v>74819.839999999997</v>
      </c>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81"/>
      <c r="MJ20" s="259">
        <f>Jahresübersicht!E14</f>
        <v>2256.4395530825732</v>
      </c>
      <c r="MK20" s="260"/>
      <c r="ML20" s="260"/>
      <c r="MM20" s="260"/>
      <c r="MN20" s="260"/>
      <c r="MO20" s="260"/>
      <c r="MP20" s="260"/>
      <c r="MQ20" s="260"/>
      <c r="MR20" s="260"/>
      <c r="MS20" s="260"/>
      <c r="MT20" s="260"/>
      <c r="MU20" s="260"/>
      <c r="MV20" s="260"/>
      <c r="MW20" s="260"/>
      <c r="MX20" s="260"/>
      <c r="MY20" s="260"/>
      <c r="MZ20" s="260"/>
      <c r="NA20" s="260"/>
      <c r="NB20" s="260"/>
      <c r="NC20" s="260"/>
      <c r="ND20" s="260"/>
      <c r="NE20" s="260"/>
      <c r="NF20" s="260"/>
      <c r="NG20" s="260"/>
      <c r="NH20" s="260"/>
      <c r="NI20" s="260"/>
      <c r="NJ20" s="260"/>
      <c r="NK20" s="260"/>
      <c r="NL20" s="260"/>
      <c r="NM20" s="260"/>
      <c r="NN20" s="260"/>
      <c r="NO20" s="260"/>
      <c r="NP20" s="260"/>
      <c r="NQ20" s="260"/>
      <c r="NR20" s="260"/>
      <c r="NS20" s="260"/>
      <c r="NT20" s="260"/>
      <c r="NU20" s="184"/>
      <c r="NV20" s="261">
        <f>Jahresübersicht!F14</f>
        <v>981.55120559091915</v>
      </c>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81"/>
      <c r="OU20" s="100"/>
      <c r="OV20" s="100"/>
      <c r="OW20" s="100"/>
      <c r="OX20" s="100"/>
      <c r="OY20" s="100"/>
      <c r="OZ20" s="100"/>
      <c r="PA20" s="100"/>
      <c r="PB20" s="110"/>
      <c r="PC20" s="110"/>
      <c r="PD20" s="110"/>
      <c r="PE20" s="110"/>
      <c r="PF20" s="110"/>
      <c r="PG20" s="272" t="str">
        <f>Jahresübersicht!K13</f>
        <v>Dauer Stufe 2</v>
      </c>
      <c r="PH20" s="201"/>
      <c r="PI20" s="201"/>
      <c r="PJ20" s="201"/>
      <c r="PK20" s="201"/>
      <c r="PL20" s="201"/>
      <c r="PM20" s="201"/>
      <c r="PN20" s="201"/>
      <c r="PO20" s="201"/>
      <c r="PP20" s="201"/>
      <c r="PQ20" s="201"/>
      <c r="PR20" s="201"/>
      <c r="PS20" s="201"/>
      <c r="PT20" s="201"/>
      <c r="PU20" s="201"/>
      <c r="PV20" s="201"/>
      <c r="PW20" s="201"/>
      <c r="PX20" s="202"/>
      <c r="PY20" s="200">
        <f>Jahresübersicht!M13</f>
        <v>0</v>
      </c>
      <c r="PZ20" s="201"/>
      <c r="QA20" s="201"/>
      <c r="QB20" s="201"/>
      <c r="QC20" s="201"/>
      <c r="QD20" s="201"/>
      <c r="QE20" s="201"/>
      <c r="QF20" s="201"/>
      <c r="QG20" s="202"/>
      <c r="QH20" s="200">
        <f>Jahresübersicht!N13</f>
        <v>0</v>
      </c>
      <c r="QI20" s="201"/>
      <c r="QJ20" s="201"/>
      <c r="QK20" s="201"/>
      <c r="QL20" s="201"/>
      <c r="QM20" s="201"/>
      <c r="QN20" s="201"/>
      <c r="QO20" s="201"/>
      <c r="QP20" s="202"/>
      <c r="QQ20" s="200">
        <f>Jahresübersicht!O13</f>
        <v>0</v>
      </c>
      <c r="QR20" s="201"/>
      <c r="QS20" s="201"/>
      <c r="QT20" s="201"/>
      <c r="QU20" s="201"/>
      <c r="QV20" s="201"/>
      <c r="QW20" s="201"/>
      <c r="QX20" s="201"/>
      <c r="QY20" s="202"/>
      <c r="QZ20" s="200">
        <f>Jahresübersicht!P13</f>
        <v>0</v>
      </c>
      <c r="RA20" s="201"/>
      <c r="RB20" s="201"/>
      <c r="RC20" s="201"/>
      <c r="RD20" s="201"/>
      <c r="RE20" s="201"/>
      <c r="RF20" s="201"/>
      <c r="RG20" s="201"/>
      <c r="RH20" s="202"/>
      <c r="RI20" s="200">
        <f>Jahresübersicht!Q13</f>
        <v>0</v>
      </c>
      <c r="RJ20" s="201"/>
      <c r="RK20" s="201"/>
      <c r="RL20" s="201"/>
      <c r="RM20" s="201"/>
      <c r="RN20" s="201"/>
      <c r="RO20" s="201"/>
      <c r="RP20" s="201"/>
      <c r="RQ20" s="202"/>
      <c r="RR20" s="200">
        <f>Jahresübersicht!R13</f>
        <v>0</v>
      </c>
      <c r="RS20" s="201"/>
      <c r="RT20" s="201"/>
      <c r="RU20" s="201"/>
      <c r="RV20" s="201"/>
      <c r="RW20" s="201"/>
      <c r="RX20" s="201"/>
      <c r="RY20" s="201"/>
      <c r="RZ20" s="202"/>
      <c r="SA20" s="200">
        <f>Jahresübersicht!S13</f>
        <v>0</v>
      </c>
      <c r="SB20" s="201"/>
      <c r="SC20" s="201"/>
      <c r="SD20" s="201"/>
      <c r="SE20" s="201"/>
      <c r="SF20" s="201"/>
      <c r="SG20" s="201"/>
      <c r="SH20" s="201"/>
      <c r="SI20" s="202"/>
      <c r="SJ20" s="200">
        <f>Jahresübersicht!T13</f>
        <v>1</v>
      </c>
      <c r="SK20" s="201"/>
      <c r="SL20" s="201"/>
      <c r="SM20" s="201"/>
      <c r="SN20" s="201"/>
      <c r="SO20" s="201"/>
      <c r="SP20" s="201"/>
      <c r="SQ20" s="201"/>
      <c r="SR20" s="202"/>
      <c r="SS20" s="200">
        <f>Jahresübersicht!U13</f>
        <v>1</v>
      </c>
      <c r="ST20" s="201"/>
      <c r="SU20" s="201"/>
      <c r="SV20" s="201"/>
      <c r="SW20" s="201"/>
      <c r="SX20" s="201"/>
      <c r="SY20" s="201"/>
      <c r="SZ20" s="201"/>
      <c r="TA20" s="202"/>
      <c r="TB20" s="200">
        <f>Jahresübersicht!V13</f>
        <v>0</v>
      </c>
      <c r="TC20" s="201"/>
      <c r="TD20" s="201"/>
      <c r="TE20" s="201"/>
      <c r="TF20" s="201"/>
      <c r="TG20" s="201"/>
      <c r="TH20" s="201"/>
      <c r="TI20" s="201"/>
      <c r="TJ20" s="202"/>
      <c r="TK20" s="200">
        <f>Jahresübersicht!W13</f>
        <v>0</v>
      </c>
      <c r="TL20" s="201"/>
      <c r="TM20" s="201"/>
      <c r="TN20" s="201"/>
      <c r="TO20" s="201"/>
      <c r="TP20" s="201"/>
      <c r="TQ20" s="201"/>
      <c r="TR20" s="201"/>
      <c r="TS20" s="202"/>
      <c r="TT20" s="270">
        <f>Jahresübersicht!X12</f>
        <v>0</v>
      </c>
      <c r="TU20" s="201"/>
      <c r="TV20" s="201"/>
      <c r="TW20" s="201"/>
      <c r="TX20" s="201"/>
      <c r="TY20" s="201"/>
      <c r="TZ20" s="201"/>
      <c r="UA20" s="201"/>
      <c r="UB20" s="201"/>
      <c r="UC20" s="110"/>
    </row>
    <row r="21" spans="1:555" ht="15" customHeight="1" x14ac:dyDescent="0.25">
      <c r="A21" s="110"/>
      <c r="B21" s="110"/>
      <c r="C21" s="110"/>
      <c r="D21" s="110"/>
      <c r="E21" s="110"/>
      <c r="F21" s="110"/>
      <c r="G21" s="238" t="str">
        <f>Vordefintion!A16</f>
        <v>Anschrift/PLZ/Ort:</v>
      </c>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258" t="str">
        <f>Vordefintion!B16</f>
        <v>Straße Nr, PLT Ort</v>
      </c>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96"/>
      <c r="ED21" s="96"/>
      <c r="EE21" s="96"/>
      <c r="EF21" s="96"/>
      <c r="EG21" s="96"/>
      <c r="EH21" s="96"/>
      <c r="EI21" s="97"/>
      <c r="EJ21" s="97"/>
      <c r="EK21" s="97"/>
      <c r="EL21" s="97"/>
      <c r="EM21" s="97"/>
      <c r="EN21" s="97"/>
      <c r="EO21" s="97"/>
      <c r="EQ21" s="191"/>
      <c r="ER21" s="191"/>
      <c r="ES21" s="191"/>
      <c r="ET21" s="191"/>
      <c r="EU21" s="191"/>
      <c r="EV21" s="191"/>
      <c r="EW21" s="191"/>
      <c r="EX21" s="191"/>
      <c r="EY21" s="191"/>
      <c r="EZ21" s="191"/>
      <c r="FA21" s="191"/>
      <c r="FB21" s="191"/>
      <c r="FC21" s="191"/>
      <c r="FD21" s="191"/>
      <c r="FE21" s="191"/>
      <c r="FF21" s="191"/>
      <c r="FG21" s="191"/>
      <c r="FH21" s="191"/>
      <c r="FI21" s="191"/>
      <c r="FJ21" s="191"/>
      <c r="FK21" s="191"/>
      <c r="FL21" s="191"/>
      <c r="FM21" s="191"/>
      <c r="FN21" s="191"/>
      <c r="FO21" s="191"/>
      <c r="FP21" s="191"/>
      <c r="FQ21" s="191"/>
      <c r="FR21" s="191"/>
      <c r="FS21" s="191"/>
      <c r="FT21" s="191"/>
      <c r="FU21" s="191"/>
      <c r="FV21" s="191"/>
      <c r="FW21" s="191"/>
      <c r="FX21" s="191"/>
      <c r="FY21" s="191"/>
      <c r="FZ21" s="191"/>
      <c r="GA21" s="191"/>
      <c r="GB21" s="191"/>
      <c r="GC21" s="191"/>
      <c r="GD21" s="191"/>
      <c r="GE21" s="191"/>
      <c r="GF21" s="191"/>
      <c r="GG21" s="191"/>
      <c r="GH21" s="191"/>
      <c r="GI21" s="191"/>
      <c r="GJ21" s="191"/>
      <c r="GK21" s="191"/>
      <c r="GL21" s="191"/>
      <c r="GM21" s="191"/>
      <c r="GN21" s="191"/>
      <c r="GO21" s="191"/>
      <c r="GP21" s="191"/>
      <c r="GQ21" s="191"/>
      <c r="GR21" s="191"/>
      <c r="GS21" s="191"/>
      <c r="GT21" s="191"/>
      <c r="GU21" s="191"/>
      <c r="GV21" s="191"/>
      <c r="GW21" s="191"/>
      <c r="GX21" s="191"/>
      <c r="GY21" s="191"/>
      <c r="GZ21" s="191"/>
      <c r="HA21" s="191"/>
      <c r="HB21" s="191"/>
      <c r="HC21" s="191"/>
      <c r="HD21" s="191"/>
      <c r="HE21" s="191"/>
      <c r="HF21" s="191"/>
      <c r="HG21" s="191"/>
      <c r="HH21" s="191"/>
      <c r="HI21" s="191"/>
      <c r="HJ21" s="191"/>
      <c r="HK21" s="191"/>
      <c r="HL21" s="191"/>
      <c r="HM21" s="191"/>
      <c r="HN21" s="191"/>
      <c r="HO21" s="191"/>
      <c r="HP21" s="191"/>
      <c r="HQ21" s="191"/>
      <c r="HR21" s="191"/>
      <c r="HS21" s="191"/>
      <c r="HT21" s="191"/>
      <c r="HU21" s="191"/>
      <c r="HV21" s="191"/>
      <c r="HW21" s="191"/>
      <c r="HX21" s="191"/>
      <c r="HY21" s="191"/>
      <c r="HZ21" s="191"/>
      <c r="IA21" s="191"/>
      <c r="IB21" s="191"/>
      <c r="IC21" s="191"/>
      <c r="ID21" s="191"/>
      <c r="IE21" s="191"/>
      <c r="IF21" s="191"/>
      <c r="IG21" s="191"/>
      <c r="IH21" s="191"/>
      <c r="II21" s="191"/>
      <c r="IJ21" s="191"/>
      <c r="IK21" s="191"/>
      <c r="IL21" s="191"/>
      <c r="IM21" s="191"/>
      <c r="IN21" s="191"/>
      <c r="IO21" s="191"/>
      <c r="IP21" s="191"/>
      <c r="IQ21" s="191"/>
      <c r="IR21" s="191"/>
      <c r="IS21" s="191"/>
      <c r="IT21" s="191"/>
      <c r="IU21" s="191"/>
      <c r="IV21" s="191"/>
      <c r="IW21" s="191"/>
      <c r="IX21" s="191"/>
      <c r="IY21" s="191"/>
      <c r="IZ21" s="191"/>
      <c r="JA21" s="191"/>
      <c r="JB21" s="191"/>
      <c r="JC21" s="191"/>
      <c r="JD21" s="191"/>
      <c r="JE21" s="191"/>
      <c r="JF21" s="191"/>
      <c r="JG21" s="191"/>
      <c r="JH21" s="191"/>
      <c r="JI21" s="191"/>
      <c r="JJ21" s="191"/>
      <c r="JK21" s="191"/>
      <c r="JL21" s="115"/>
      <c r="JM21" s="115"/>
      <c r="JN21" s="115"/>
      <c r="JO21" s="115"/>
      <c r="JP21" s="115"/>
      <c r="JQ21" s="115"/>
      <c r="JR21" s="115"/>
      <c r="JS21" s="162"/>
      <c r="JT21" s="162"/>
      <c r="JU21" s="162"/>
      <c r="JV21" s="115"/>
      <c r="JW21" s="115"/>
      <c r="JX21" s="115"/>
      <c r="JY21" s="115"/>
      <c r="JZ21" s="255">
        <f>Jahresübersicht!B15</f>
        <v>45839</v>
      </c>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81"/>
      <c r="KY21" s="261">
        <f>Jahresübersicht!C15</f>
        <v>95266.559999999998</v>
      </c>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81"/>
      <c r="MJ21" s="259">
        <f>Jahresübersicht!E15</f>
        <v>3714.4835361673722</v>
      </c>
      <c r="MK21" s="260"/>
      <c r="ML21" s="260"/>
      <c r="MM21" s="260"/>
      <c r="MN21" s="260"/>
      <c r="MO21" s="260"/>
      <c r="MP21" s="260"/>
      <c r="MQ21" s="260"/>
      <c r="MR21" s="260"/>
      <c r="MS21" s="260"/>
      <c r="MT21" s="260"/>
      <c r="MU21" s="260"/>
      <c r="MV21" s="260"/>
      <c r="MW21" s="260"/>
      <c r="MX21" s="260"/>
      <c r="MY21" s="260"/>
      <c r="MZ21" s="260"/>
      <c r="NA21" s="260"/>
      <c r="NB21" s="260"/>
      <c r="NC21" s="260"/>
      <c r="ND21" s="260"/>
      <c r="NE21" s="260"/>
      <c r="NF21" s="260"/>
      <c r="NG21" s="260"/>
      <c r="NH21" s="260"/>
      <c r="NI21" s="260"/>
      <c r="NJ21" s="260"/>
      <c r="NK21" s="260"/>
      <c r="NL21" s="260"/>
      <c r="NM21" s="260"/>
      <c r="NN21" s="260"/>
      <c r="NO21" s="260"/>
      <c r="NP21" s="260"/>
      <c r="NQ21" s="260"/>
      <c r="NR21" s="260"/>
      <c r="NS21" s="260"/>
      <c r="NT21" s="260"/>
      <c r="NU21" s="184"/>
      <c r="NV21" s="261">
        <f>Jahresübersicht!F15</f>
        <v>1615.800338232807</v>
      </c>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81"/>
      <c r="OU21" s="100"/>
      <c r="OV21" s="100"/>
      <c r="OW21" s="100"/>
      <c r="OX21" s="100"/>
      <c r="OY21" s="100"/>
      <c r="OZ21" s="100"/>
      <c r="PA21" s="100"/>
      <c r="PB21" s="110"/>
      <c r="PC21" s="110"/>
      <c r="PD21" s="110"/>
      <c r="PE21" s="110"/>
      <c r="PF21" s="110"/>
      <c r="PG21" s="277" t="str">
        <f>Jahresübersicht!K14</f>
        <v>Dauer Stufe 3</v>
      </c>
      <c r="PH21" s="204"/>
      <c r="PI21" s="204"/>
      <c r="PJ21" s="204"/>
      <c r="PK21" s="204"/>
      <c r="PL21" s="204"/>
      <c r="PM21" s="204"/>
      <c r="PN21" s="204"/>
      <c r="PO21" s="204"/>
      <c r="PP21" s="204"/>
      <c r="PQ21" s="204"/>
      <c r="PR21" s="204"/>
      <c r="PS21" s="204"/>
      <c r="PT21" s="204"/>
      <c r="PU21" s="204"/>
      <c r="PV21" s="204"/>
      <c r="PW21" s="204"/>
      <c r="PX21" s="205"/>
      <c r="PY21" s="203">
        <f>Jahresübersicht!M14</f>
        <v>0</v>
      </c>
      <c r="PZ21" s="204"/>
      <c r="QA21" s="204"/>
      <c r="QB21" s="204"/>
      <c r="QC21" s="204"/>
      <c r="QD21" s="204"/>
      <c r="QE21" s="204"/>
      <c r="QF21" s="204"/>
      <c r="QG21" s="205"/>
      <c r="QH21" s="203">
        <f>Jahresübersicht!N14</f>
        <v>180</v>
      </c>
      <c r="QI21" s="204"/>
      <c r="QJ21" s="204"/>
      <c r="QK21" s="204"/>
      <c r="QL21" s="204"/>
      <c r="QM21" s="204"/>
      <c r="QN21" s="204"/>
      <c r="QO21" s="204"/>
      <c r="QP21" s="205"/>
      <c r="QQ21" s="203">
        <f>Jahresübersicht!O14</f>
        <v>88</v>
      </c>
      <c r="QR21" s="204"/>
      <c r="QS21" s="204"/>
      <c r="QT21" s="204"/>
      <c r="QU21" s="204"/>
      <c r="QV21" s="204"/>
      <c r="QW21" s="204"/>
      <c r="QX21" s="204"/>
      <c r="QY21" s="205"/>
      <c r="QZ21" s="203">
        <f>Jahresübersicht!P14</f>
        <v>101</v>
      </c>
      <c r="RA21" s="204"/>
      <c r="RB21" s="204"/>
      <c r="RC21" s="204"/>
      <c r="RD21" s="204"/>
      <c r="RE21" s="204"/>
      <c r="RF21" s="204"/>
      <c r="RG21" s="204"/>
      <c r="RH21" s="205"/>
      <c r="RI21" s="203">
        <f>Jahresübersicht!Q14</f>
        <v>111</v>
      </c>
      <c r="RJ21" s="204"/>
      <c r="RK21" s="204"/>
      <c r="RL21" s="204"/>
      <c r="RM21" s="204"/>
      <c r="RN21" s="204"/>
      <c r="RO21" s="204"/>
      <c r="RP21" s="204"/>
      <c r="RQ21" s="205"/>
      <c r="RR21" s="203">
        <f>Jahresübersicht!R14</f>
        <v>125</v>
      </c>
      <c r="RS21" s="204"/>
      <c r="RT21" s="204"/>
      <c r="RU21" s="204"/>
      <c r="RV21" s="204"/>
      <c r="RW21" s="204"/>
      <c r="RX21" s="204"/>
      <c r="RY21" s="204"/>
      <c r="RZ21" s="205"/>
      <c r="SA21" s="203">
        <f>Jahresübersicht!S14</f>
        <v>205</v>
      </c>
      <c r="SB21" s="204"/>
      <c r="SC21" s="204"/>
      <c r="SD21" s="204"/>
      <c r="SE21" s="204"/>
      <c r="SF21" s="204"/>
      <c r="SG21" s="204"/>
      <c r="SH21" s="204"/>
      <c r="SI21" s="205"/>
      <c r="SJ21" s="203">
        <f>Jahresübersicht!T14</f>
        <v>122</v>
      </c>
      <c r="SK21" s="204"/>
      <c r="SL21" s="204"/>
      <c r="SM21" s="204"/>
      <c r="SN21" s="204"/>
      <c r="SO21" s="204"/>
      <c r="SP21" s="204"/>
      <c r="SQ21" s="204"/>
      <c r="SR21" s="205"/>
      <c r="SS21" s="203">
        <f>Jahresübersicht!U14</f>
        <v>215</v>
      </c>
      <c r="ST21" s="204"/>
      <c r="SU21" s="204"/>
      <c r="SV21" s="204"/>
      <c r="SW21" s="204"/>
      <c r="SX21" s="204"/>
      <c r="SY21" s="204"/>
      <c r="SZ21" s="204"/>
      <c r="TA21" s="205"/>
      <c r="TB21" s="203">
        <f>Jahresübersicht!V14</f>
        <v>250</v>
      </c>
      <c r="TC21" s="204"/>
      <c r="TD21" s="204"/>
      <c r="TE21" s="204"/>
      <c r="TF21" s="204"/>
      <c r="TG21" s="204"/>
      <c r="TH21" s="204"/>
      <c r="TI21" s="204"/>
      <c r="TJ21" s="205"/>
      <c r="TK21" s="203">
        <f>Jahresübersicht!W14</f>
        <v>282</v>
      </c>
      <c r="TL21" s="204"/>
      <c r="TM21" s="204"/>
      <c r="TN21" s="204"/>
      <c r="TO21" s="204"/>
      <c r="TP21" s="204"/>
      <c r="TQ21" s="204"/>
      <c r="TR21" s="204"/>
      <c r="TS21" s="205"/>
      <c r="TT21" s="275">
        <f>Jahresübersicht!X13</f>
        <v>0</v>
      </c>
      <c r="TU21" s="204"/>
      <c r="TV21" s="204"/>
      <c r="TW21" s="204"/>
      <c r="TX21" s="204"/>
      <c r="TY21" s="204"/>
      <c r="TZ21" s="204"/>
      <c r="UA21" s="204"/>
      <c r="UB21" s="204"/>
      <c r="UC21" s="110"/>
    </row>
    <row r="22" spans="1:555" ht="15" customHeight="1" x14ac:dyDescent="0.25">
      <c r="A22" s="110"/>
      <c r="B22" s="110"/>
      <c r="C22" s="110"/>
      <c r="D22" s="110"/>
      <c r="E22" s="110"/>
      <c r="F22" s="110"/>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57"/>
      <c r="ED22" s="157"/>
      <c r="EE22" s="157"/>
      <c r="EF22" s="157"/>
      <c r="EG22" s="157"/>
      <c r="EH22" s="157"/>
      <c r="EI22" s="157"/>
      <c r="EJ22" s="157"/>
      <c r="EK22" s="157"/>
      <c r="EL22" s="157"/>
      <c r="EM22" s="157"/>
      <c r="EN22" s="157"/>
      <c r="EO22" s="157"/>
      <c r="EQ22" s="191"/>
      <c r="ER22" s="191"/>
      <c r="ES22" s="191"/>
      <c r="ET22" s="191"/>
      <c r="EU22" s="191"/>
      <c r="EV22" s="191"/>
      <c r="EW22" s="191"/>
      <c r="EX22" s="191"/>
      <c r="EY22" s="191"/>
      <c r="EZ22" s="191"/>
      <c r="FA22" s="191"/>
      <c r="FB22" s="191"/>
      <c r="FC22" s="191"/>
      <c r="FD22" s="191"/>
      <c r="FE22" s="191"/>
      <c r="FF22" s="191"/>
      <c r="FG22" s="191"/>
      <c r="FH22" s="191"/>
      <c r="FI22" s="191"/>
      <c r="FJ22" s="191"/>
      <c r="FK22" s="191"/>
      <c r="FL22" s="191"/>
      <c r="FM22" s="191"/>
      <c r="FN22" s="191"/>
      <c r="FO22" s="191"/>
      <c r="FP22" s="191"/>
      <c r="FQ22" s="191"/>
      <c r="FR22" s="191"/>
      <c r="FS22" s="191"/>
      <c r="FT22" s="191"/>
      <c r="FU22" s="191"/>
      <c r="FV22" s="191"/>
      <c r="FW22" s="191"/>
      <c r="FX22" s="191"/>
      <c r="FY22" s="191"/>
      <c r="FZ22" s="191"/>
      <c r="GA22" s="191"/>
      <c r="GB22" s="191"/>
      <c r="GC22" s="191"/>
      <c r="GD22" s="191"/>
      <c r="GE22" s="191"/>
      <c r="GF22" s="191"/>
      <c r="GG22" s="191"/>
      <c r="GH22" s="191"/>
      <c r="GI22" s="191"/>
      <c r="GJ22" s="191"/>
      <c r="GK22" s="191"/>
      <c r="GL22" s="191"/>
      <c r="GM22" s="191"/>
      <c r="GN22" s="191"/>
      <c r="GO22" s="191"/>
      <c r="GP22" s="191"/>
      <c r="GQ22" s="191"/>
      <c r="GR22" s="191"/>
      <c r="GS22" s="191"/>
      <c r="GT22" s="191"/>
      <c r="GU22" s="191"/>
      <c r="GV22" s="191"/>
      <c r="GW22" s="191"/>
      <c r="GX22" s="191"/>
      <c r="GY22" s="191"/>
      <c r="GZ22" s="191"/>
      <c r="HA22" s="191"/>
      <c r="HB22" s="191"/>
      <c r="HC22" s="191"/>
      <c r="HD22" s="191"/>
      <c r="HE22" s="191"/>
      <c r="HF22" s="191"/>
      <c r="HG22" s="191"/>
      <c r="HH22" s="191"/>
      <c r="HI22" s="191"/>
      <c r="HJ22" s="191"/>
      <c r="HK22" s="191"/>
      <c r="HL22" s="191"/>
      <c r="HM22" s="191"/>
      <c r="HN22" s="191"/>
      <c r="HO22" s="191"/>
      <c r="HP22" s="191"/>
      <c r="HQ22" s="191"/>
      <c r="HR22" s="191"/>
      <c r="HS22" s="191"/>
      <c r="HT22" s="191"/>
      <c r="HU22" s="191"/>
      <c r="HV22" s="191"/>
      <c r="HW22" s="191"/>
      <c r="HX22" s="191"/>
      <c r="HY22" s="191"/>
      <c r="HZ22" s="191"/>
      <c r="IA22" s="191"/>
      <c r="IB22" s="191"/>
      <c r="IC22" s="191"/>
      <c r="ID22" s="191"/>
      <c r="IE22" s="191"/>
      <c r="IF22" s="191"/>
      <c r="IG22" s="191"/>
      <c r="IH22" s="191"/>
      <c r="II22" s="191"/>
      <c r="IJ22" s="191"/>
      <c r="IK22" s="191"/>
      <c r="IL22" s="191"/>
      <c r="IM22" s="191"/>
      <c r="IN22" s="191"/>
      <c r="IO22" s="191"/>
      <c r="IP22" s="191"/>
      <c r="IQ22" s="191"/>
      <c r="IR22" s="191"/>
      <c r="IS22" s="191"/>
      <c r="IT22" s="191"/>
      <c r="IU22" s="191"/>
      <c r="IV22" s="191"/>
      <c r="IW22" s="191"/>
      <c r="IX22" s="191"/>
      <c r="IY22" s="191"/>
      <c r="IZ22" s="191"/>
      <c r="JA22" s="191"/>
      <c r="JB22" s="191"/>
      <c r="JC22" s="191"/>
      <c r="JD22" s="191"/>
      <c r="JE22" s="191"/>
      <c r="JF22" s="191"/>
      <c r="JG22" s="191"/>
      <c r="JH22" s="191"/>
      <c r="JI22" s="191"/>
      <c r="JJ22" s="191"/>
      <c r="JK22" s="191"/>
      <c r="JL22" s="115"/>
      <c r="JM22" s="115"/>
      <c r="JN22" s="115"/>
      <c r="JO22" s="115"/>
      <c r="JP22" s="115"/>
      <c r="JQ22" s="115"/>
      <c r="JR22" s="115"/>
      <c r="JS22" s="162"/>
      <c r="JT22" s="162"/>
      <c r="JU22" s="162"/>
      <c r="JV22" s="115"/>
      <c r="JW22" s="115"/>
      <c r="JX22" s="115"/>
      <c r="JY22" s="115"/>
      <c r="JZ22" s="255">
        <f>Jahresübersicht!B16</f>
        <v>45870</v>
      </c>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81"/>
      <c r="KY22" s="261">
        <f>Jahresübersicht!C16</f>
        <v>81849.727999999974</v>
      </c>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81"/>
      <c r="MJ22" s="259">
        <f>Jahresübersicht!E16</f>
        <v>1903.1662533027609</v>
      </c>
      <c r="MK22" s="260"/>
      <c r="ML22" s="260"/>
      <c r="MM22" s="260"/>
      <c r="MN22" s="260"/>
      <c r="MO22" s="260"/>
      <c r="MP22" s="260"/>
      <c r="MQ22" s="260"/>
      <c r="MR22" s="260"/>
      <c r="MS22" s="260"/>
      <c r="MT22" s="260"/>
      <c r="MU22" s="260"/>
      <c r="MV22" s="260"/>
      <c r="MW22" s="260"/>
      <c r="MX22" s="260"/>
      <c r="MY22" s="260"/>
      <c r="MZ22" s="260"/>
      <c r="NA22" s="260"/>
      <c r="NB22" s="260"/>
      <c r="NC22" s="260"/>
      <c r="ND22" s="260"/>
      <c r="NE22" s="260"/>
      <c r="NF22" s="260"/>
      <c r="NG22" s="260"/>
      <c r="NH22" s="260"/>
      <c r="NI22" s="260"/>
      <c r="NJ22" s="260"/>
      <c r="NK22" s="260"/>
      <c r="NL22" s="260"/>
      <c r="NM22" s="260"/>
      <c r="NN22" s="260"/>
      <c r="NO22" s="260"/>
      <c r="NP22" s="260"/>
      <c r="NQ22" s="260"/>
      <c r="NR22" s="260"/>
      <c r="NS22" s="260"/>
      <c r="NT22" s="260"/>
      <c r="NU22" s="184"/>
      <c r="NV22" s="261">
        <f>Jahresübersicht!F16</f>
        <v>827.87732018670079</v>
      </c>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81"/>
      <c r="OU22" s="100"/>
      <c r="OV22" s="100"/>
      <c r="OW22" s="100"/>
      <c r="OX22" s="100"/>
      <c r="OY22" s="100"/>
      <c r="OZ22" s="100"/>
      <c r="PA22" s="100"/>
      <c r="PB22" s="110"/>
      <c r="PC22" s="110"/>
      <c r="PD22" s="110"/>
      <c r="PE22" s="110"/>
      <c r="PF22" s="110"/>
    </row>
    <row r="23" spans="1:555" ht="15" customHeight="1" x14ac:dyDescent="0.25">
      <c r="A23" s="110"/>
      <c r="B23" s="110"/>
      <c r="C23" s="110"/>
      <c r="D23" s="110"/>
      <c r="E23" s="110"/>
      <c r="F23" s="110"/>
      <c r="G23" s="238" t="str">
        <f>Vordefintion!A18</f>
        <v>Ansprechpartner:</v>
      </c>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258" t="str">
        <f>Vordefintion!B18</f>
        <v>Herr Mustermann</v>
      </c>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06"/>
      <c r="ED23" s="106"/>
      <c r="EE23" s="106"/>
      <c r="EF23" s="106"/>
      <c r="EG23" s="106"/>
      <c r="EH23" s="106"/>
      <c r="EI23" s="107"/>
      <c r="EJ23" s="107"/>
      <c r="EK23" s="107"/>
      <c r="EL23" s="107"/>
      <c r="EM23" s="107"/>
      <c r="EN23" s="107"/>
      <c r="EO23" s="107"/>
      <c r="EQ23" s="191"/>
      <c r="ER23" s="191"/>
      <c r="ES23" s="191"/>
      <c r="ET23" s="191"/>
      <c r="EU23" s="191"/>
      <c r="EV23" s="191"/>
      <c r="EW23" s="191"/>
      <c r="EX23" s="191"/>
      <c r="EY23" s="191"/>
      <c r="EZ23" s="191"/>
      <c r="FA23" s="191"/>
      <c r="FB23" s="191"/>
      <c r="FC23" s="191"/>
      <c r="FD23" s="191"/>
      <c r="FE23" s="191"/>
      <c r="FF23" s="191"/>
      <c r="FG23" s="191"/>
      <c r="FH23" s="191"/>
      <c r="FI23" s="191"/>
      <c r="FJ23" s="191"/>
      <c r="FK23" s="191"/>
      <c r="FL23" s="191"/>
      <c r="FM23" s="191"/>
      <c r="FN23" s="191"/>
      <c r="FO23" s="191"/>
      <c r="FP23" s="191"/>
      <c r="FQ23" s="191"/>
      <c r="FR23" s="191"/>
      <c r="FS23" s="191"/>
      <c r="FT23" s="191"/>
      <c r="FU23" s="191"/>
      <c r="FV23" s="191"/>
      <c r="FW23" s="191"/>
      <c r="FX23" s="191"/>
      <c r="FY23" s="191"/>
      <c r="FZ23" s="191"/>
      <c r="GA23" s="191"/>
      <c r="GB23" s="191"/>
      <c r="GC23" s="191"/>
      <c r="GD23" s="191"/>
      <c r="GE23" s="191"/>
      <c r="GF23" s="191"/>
      <c r="GG23" s="191"/>
      <c r="GH23" s="191"/>
      <c r="GI23" s="191"/>
      <c r="GJ23" s="191"/>
      <c r="GK23" s="191"/>
      <c r="GL23" s="191"/>
      <c r="GM23" s="191"/>
      <c r="GN23" s="191"/>
      <c r="GO23" s="191"/>
      <c r="GP23" s="191"/>
      <c r="GQ23" s="191"/>
      <c r="GR23" s="191"/>
      <c r="GS23" s="191"/>
      <c r="GT23" s="191"/>
      <c r="GU23" s="191"/>
      <c r="GV23" s="191"/>
      <c r="GW23" s="191"/>
      <c r="GX23" s="191"/>
      <c r="GY23" s="191"/>
      <c r="GZ23" s="191"/>
      <c r="HA23" s="191"/>
      <c r="HB23" s="191"/>
      <c r="HC23" s="191"/>
      <c r="HD23" s="191"/>
      <c r="HE23" s="191"/>
      <c r="HF23" s="191"/>
      <c r="HG23" s="191"/>
      <c r="HH23" s="191"/>
      <c r="HI23" s="191"/>
      <c r="HJ23" s="191"/>
      <c r="HK23" s="191"/>
      <c r="HL23" s="191"/>
      <c r="HM23" s="191"/>
      <c r="HN23" s="191"/>
      <c r="HO23" s="191"/>
      <c r="HP23" s="191"/>
      <c r="HQ23" s="191"/>
      <c r="HR23" s="191"/>
      <c r="HS23" s="191"/>
      <c r="HT23" s="191"/>
      <c r="HU23" s="191"/>
      <c r="HV23" s="191"/>
      <c r="HW23" s="191"/>
      <c r="HX23" s="191"/>
      <c r="HY23" s="191"/>
      <c r="HZ23" s="191"/>
      <c r="IA23" s="191"/>
      <c r="IB23" s="191"/>
      <c r="IC23" s="191"/>
      <c r="ID23" s="191"/>
      <c r="IE23" s="191"/>
      <c r="IF23" s="191"/>
      <c r="IG23" s="191"/>
      <c r="IH23" s="191"/>
      <c r="II23" s="191"/>
      <c r="IJ23" s="191"/>
      <c r="IK23" s="191"/>
      <c r="IL23" s="191"/>
      <c r="IM23" s="191"/>
      <c r="IN23" s="191"/>
      <c r="IO23" s="191"/>
      <c r="IP23" s="191"/>
      <c r="IQ23" s="191"/>
      <c r="IR23" s="191"/>
      <c r="IS23" s="191"/>
      <c r="IT23" s="191"/>
      <c r="IU23" s="191"/>
      <c r="IV23" s="191"/>
      <c r="IW23" s="191"/>
      <c r="IX23" s="191"/>
      <c r="IY23" s="191"/>
      <c r="IZ23" s="191"/>
      <c r="JA23" s="191"/>
      <c r="JB23" s="191"/>
      <c r="JC23" s="191"/>
      <c r="JD23" s="191"/>
      <c r="JE23" s="191"/>
      <c r="JF23" s="191"/>
      <c r="JG23" s="191"/>
      <c r="JH23" s="191"/>
      <c r="JI23" s="191"/>
      <c r="JJ23" s="191"/>
      <c r="JK23" s="191"/>
      <c r="JL23" s="115"/>
      <c r="JM23" s="115"/>
      <c r="JN23" s="115"/>
      <c r="JO23" s="115"/>
      <c r="JP23" s="115"/>
      <c r="JQ23" s="115"/>
      <c r="JR23" s="115"/>
      <c r="JS23" s="162"/>
      <c r="JT23" s="162"/>
      <c r="JU23" s="162"/>
      <c r="JV23" s="115"/>
      <c r="JW23" s="115"/>
      <c r="JX23" s="115"/>
      <c r="JY23" s="115"/>
      <c r="JZ23" s="255">
        <f>Jahresübersicht!B17</f>
        <v>45901</v>
      </c>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1"/>
      <c r="KY23" s="261">
        <f>Jahresübersicht!C17</f>
        <v>82900.48000000001</v>
      </c>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1"/>
      <c r="MJ23" s="259">
        <f>Jahresübersicht!E17</f>
        <v>3842.8293201987722</v>
      </c>
      <c r="MK23" s="260"/>
      <c r="ML23" s="260"/>
      <c r="MM23" s="260"/>
      <c r="MN23" s="260"/>
      <c r="MO23" s="260"/>
      <c r="MP23" s="260"/>
      <c r="MQ23" s="260"/>
      <c r="MR23" s="260"/>
      <c r="MS23" s="260"/>
      <c r="MT23" s="260"/>
      <c r="MU23" s="260"/>
      <c r="MV23" s="260"/>
      <c r="MW23" s="260"/>
      <c r="MX23" s="260"/>
      <c r="MY23" s="260"/>
      <c r="MZ23" s="260"/>
      <c r="NA23" s="260"/>
      <c r="NB23" s="260"/>
      <c r="NC23" s="260"/>
      <c r="ND23" s="260"/>
      <c r="NE23" s="260"/>
      <c r="NF23" s="260"/>
      <c r="NG23" s="260"/>
      <c r="NH23" s="260"/>
      <c r="NI23" s="260"/>
      <c r="NJ23" s="260"/>
      <c r="NK23" s="260"/>
      <c r="NL23" s="260"/>
      <c r="NM23" s="260"/>
      <c r="NN23" s="260"/>
      <c r="NO23" s="260"/>
      <c r="NP23" s="260"/>
      <c r="NQ23" s="260"/>
      <c r="NR23" s="260"/>
      <c r="NS23" s="260"/>
      <c r="NT23" s="260"/>
      <c r="NU23" s="184"/>
      <c r="NV23" s="261">
        <f>Jahresübersicht!F17</f>
        <v>1671.6307542864665</v>
      </c>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1"/>
      <c r="OU23" s="100"/>
      <c r="OV23" s="100"/>
      <c r="OW23" s="100"/>
      <c r="OX23" s="100"/>
      <c r="OY23" s="100"/>
      <c r="OZ23" s="100"/>
      <c r="PA23" s="100"/>
      <c r="PB23" s="110"/>
      <c r="PC23" s="110"/>
      <c r="PD23" s="110"/>
      <c r="PE23" s="110"/>
      <c r="PF23" s="110"/>
      <c r="UC23" s="112"/>
      <c r="UD23" s="112"/>
      <c r="UE23" s="112"/>
      <c r="UF23" s="112"/>
      <c r="UG23" s="112"/>
      <c r="UH23" s="112"/>
      <c r="UI23" s="112"/>
    </row>
    <row r="24" spans="1:555" ht="15" customHeight="1" x14ac:dyDescent="0.25">
      <c r="A24" s="110"/>
      <c r="B24" s="110"/>
      <c r="C24" s="110"/>
      <c r="D24" s="110"/>
      <c r="E24" s="110"/>
      <c r="F24" s="110"/>
      <c r="AB24" s="157"/>
      <c r="AC24" s="157"/>
      <c r="AD24" s="157"/>
      <c r="AE24" s="157"/>
      <c r="AF24" s="157"/>
      <c r="AG24" s="157"/>
      <c r="AH24" s="157"/>
      <c r="AI24" s="157"/>
      <c r="AJ24" s="157"/>
      <c r="AK24" s="157"/>
      <c r="AL24" s="157"/>
      <c r="AM24" s="157"/>
      <c r="AN24" s="157"/>
      <c r="AO24" s="157"/>
      <c r="AP24" s="157"/>
      <c r="AQ24" s="157"/>
      <c r="AR24" s="157"/>
      <c r="AS24" s="157"/>
      <c r="AT24" s="157"/>
      <c r="AU24" s="157"/>
      <c r="AV24" s="157"/>
      <c r="AW24" s="157"/>
      <c r="AX24" s="157"/>
      <c r="AY24" s="157"/>
      <c r="AZ24" s="157"/>
      <c r="BA24" s="157"/>
      <c r="BB24" s="157"/>
      <c r="BC24" s="157"/>
      <c r="BD24" s="157"/>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5"/>
      <c r="ED24" s="105"/>
      <c r="EE24" s="105"/>
      <c r="EF24" s="105"/>
      <c r="EG24" s="105"/>
      <c r="EH24" s="105"/>
      <c r="EI24" s="105"/>
      <c r="EJ24" s="105"/>
      <c r="EK24" s="105"/>
      <c r="EL24" s="105"/>
      <c r="EM24" s="105"/>
      <c r="EN24" s="105"/>
      <c r="EO24" s="105"/>
      <c r="EQ24" s="191"/>
      <c r="ER24" s="191"/>
      <c r="ES24" s="191"/>
      <c r="ET24" s="191"/>
      <c r="EU24" s="191"/>
      <c r="EV24" s="191"/>
      <c r="EW24" s="191"/>
      <c r="EX24" s="191"/>
      <c r="EY24" s="191"/>
      <c r="EZ24" s="191"/>
      <c r="FA24" s="191"/>
      <c r="FB24" s="191"/>
      <c r="FC24" s="191"/>
      <c r="FD24" s="191"/>
      <c r="FE24" s="191"/>
      <c r="FF24" s="191"/>
      <c r="FG24" s="191"/>
      <c r="FH24" s="191"/>
      <c r="FI24" s="191"/>
      <c r="FJ24" s="191"/>
      <c r="FK24" s="191"/>
      <c r="FL24" s="191"/>
      <c r="FM24" s="191"/>
      <c r="FN24" s="191"/>
      <c r="FO24" s="191"/>
      <c r="FP24" s="191"/>
      <c r="FQ24" s="191"/>
      <c r="FR24" s="191"/>
      <c r="FS24" s="191"/>
      <c r="FT24" s="191"/>
      <c r="FU24" s="191"/>
      <c r="FV24" s="191"/>
      <c r="FW24" s="191"/>
      <c r="FX24" s="191"/>
      <c r="FY24" s="191"/>
      <c r="FZ24" s="191"/>
      <c r="GA24" s="191"/>
      <c r="GB24" s="191"/>
      <c r="GC24" s="191"/>
      <c r="GD24" s="191"/>
      <c r="GE24" s="191"/>
      <c r="GF24" s="191"/>
      <c r="GG24" s="191"/>
      <c r="GH24" s="191"/>
      <c r="GI24" s="191"/>
      <c r="GJ24" s="191"/>
      <c r="GK24" s="191"/>
      <c r="GL24" s="191"/>
      <c r="GM24" s="191"/>
      <c r="GN24" s="191"/>
      <c r="GO24" s="191"/>
      <c r="GP24" s="191"/>
      <c r="GQ24" s="191"/>
      <c r="GR24" s="191"/>
      <c r="GS24" s="191"/>
      <c r="GT24" s="191"/>
      <c r="GU24" s="191"/>
      <c r="GV24" s="191"/>
      <c r="GW24" s="191"/>
      <c r="GX24" s="191"/>
      <c r="GY24" s="191"/>
      <c r="GZ24" s="191"/>
      <c r="HA24" s="191"/>
      <c r="HB24" s="191"/>
      <c r="HC24" s="191"/>
      <c r="HD24" s="191"/>
      <c r="HE24" s="191"/>
      <c r="HF24" s="191"/>
      <c r="HG24" s="191"/>
      <c r="HH24" s="191"/>
      <c r="HI24" s="191"/>
      <c r="HJ24" s="191"/>
      <c r="HK24" s="191"/>
      <c r="HL24" s="191"/>
      <c r="HM24" s="191"/>
      <c r="HN24" s="191"/>
      <c r="HO24" s="191"/>
      <c r="HP24" s="191"/>
      <c r="HQ24" s="191"/>
      <c r="HR24" s="191"/>
      <c r="HS24" s="191"/>
      <c r="HT24" s="191"/>
      <c r="HU24" s="191"/>
      <c r="HV24" s="191"/>
      <c r="HW24" s="191"/>
      <c r="HX24" s="191"/>
      <c r="HY24" s="191"/>
      <c r="HZ24" s="191"/>
      <c r="IA24" s="191"/>
      <c r="IB24" s="191"/>
      <c r="IC24" s="191"/>
      <c r="ID24" s="191"/>
      <c r="IE24" s="191"/>
      <c r="IF24" s="191"/>
      <c r="IG24" s="191"/>
      <c r="IH24" s="191"/>
      <c r="II24" s="191"/>
      <c r="IJ24" s="191"/>
      <c r="IK24" s="191"/>
      <c r="IL24" s="191"/>
      <c r="IM24" s="191"/>
      <c r="IN24" s="191"/>
      <c r="IO24" s="191"/>
      <c r="IP24" s="191"/>
      <c r="IQ24" s="191"/>
      <c r="IR24" s="191"/>
      <c r="IS24" s="191"/>
      <c r="IT24" s="191"/>
      <c r="IU24" s="191"/>
      <c r="IV24" s="191"/>
      <c r="IW24" s="191"/>
      <c r="IX24" s="191"/>
      <c r="IY24" s="191"/>
      <c r="IZ24" s="191"/>
      <c r="JA24" s="191"/>
      <c r="JB24" s="191"/>
      <c r="JC24" s="191"/>
      <c r="JD24" s="191"/>
      <c r="JE24" s="191"/>
      <c r="JF24" s="191"/>
      <c r="JG24" s="191"/>
      <c r="JH24" s="191"/>
      <c r="JI24" s="191"/>
      <c r="JJ24" s="191"/>
      <c r="JK24" s="191"/>
      <c r="JL24" s="115"/>
      <c r="JM24" s="115"/>
      <c r="JN24" s="115"/>
      <c r="JO24" s="115"/>
      <c r="JP24" s="115"/>
      <c r="JQ24" s="115"/>
      <c r="JR24" s="115"/>
      <c r="JS24" s="162"/>
      <c r="JT24" s="162"/>
      <c r="JU24" s="162"/>
      <c r="JV24" s="115"/>
      <c r="JW24" s="115"/>
      <c r="JX24" s="115"/>
      <c r="JY24" s="115"/>
      <c r="JZ24" s="255">
        <f>Jahresübersicht!B18</f>
        <v>45931</v>
      </c>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81"/>
      <c r="KY24" s="261">
        <f>Jahresübersicht!C18</f>
        <v>79561.088000000003</v>
      </c>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81"/>
      <c r="MJ24" s="259">
        <f>Jahresübersicht!E18</f>
        <v>3726.110796349878</v>
      </c>
      <c r="MK24" s="260"/>
      <c r="ML24" s="260"/>
      <c r="MM24" s="260"/>
      <c r="MN24" s="260"/>
      <c r="MO24" s="260"/>
      <c r="MP24" s="260"/>
      <c r="MQ24" s="260"/>
      <c r="MR24" s="260"/>
      <c r="MS24" s="260"/>
      <c r="MT24" s="260"/>
      <c r="MU24" s="260"/>
      <c r="MV24" s="260"/>
      <c r="MW24" s="260"/>
      <c r="MX24" s="260"/>
      <c r="MY24" s="260"/>
      <c r="MZ24" s="260"/>
      <c r="NA24" s="260"/>
      <c r="NB24" s="260"/>
      <c r="NC24" s="260"/>
      <c r="ND24" s="260"/>
      <c r="NE24" s="260"/>
      <c r="NF24" s="260"/>
      <c r="NG24" s="260"/>
      <c r="NH24" s="260"/>
      <c r="NI24" s="260"/>
      <c r="NJ24" s="260"/>
      <c r="NK24" s="260"/>
      <c r="NL24" s="260"/>
      <c r="NM24" s="260"/>
      <c r="NN24" s="260"/>
      <c r="NO24" s="260"/>
      <c r="NP24" s="260"/>
      <c r="NQ24" s="260"/>
      <c r="NR24" s="260"/>
      <c r="NS24" s="260"/>
      <c r="NT24" s="260"/>
      <c r="NU24" s="184"/>
      <c r="NV24" s="261">
        <f>Jahresübersicht!F18</f>
        <v>1620.8581964121968</v>
      </c>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81"/>
      <c r="OU24" s="100"/>
      <c r="OV24" s="100"/>
      <c r="OW24" s="100"/>
      <c r="OX24" s="100"/>
      <c r="OY24" s="100"/>
      <c r="OZ24" s="100"/>
      <c r="PA24" s="100"/>
      <c r="PB24" s="110"/>
      <c r="PC24" s="110"/>
      <c r="PD24" s="110"/>
      <c r="PE24" s="110"/>
      <c r="PF24" s="110"/>
      <c r="UC24" s="112"/>
      <c r="UD24" s="112"/>
      <c r="UE24" s="112"/>
      <c r="UF24" s="112"/>
      <c r="UG24" s="112"/>
      <c r="UH24" s="112"/>
      <c r="UI24" s="112"/>
    </row>
    <row r="25" spans="1:555" ht="15" customHeight="1" x14ac:dyDescent="0.25">
      <c r="A25" s="110"/>
      <c r="B25" s="110"/>
      <c r="C25" s="110"/>
      <c r="D25" s="110"/>
      <c r="E25" s="110"/>
      <c r="F25" s="110"/>
      <c r="G25" s="238" t="str">
        <f>Vordefintion!A20</f>
        <v>Ort der Messung:</v>
      </c>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258" t="str">
        <f>Vordefintion!B20</f>
        <v>Straße Nr, PLT Ort</v>
      </c>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10"/>
      <c r="ED25" s="110"/>
      <c r="EE25" s="110"/>
      <c r="EF25" s="110"/>
      <c r="EG25" s="110"/>
      <c r="EH25" s="110"/>
      <c r="EQ25" s="191"/>
      <c r="ER25" s="191"/>
      <c r="ES25" s="191"/>
      <c r="ET25" s="191"/>
      <c r="EU25" s="191"/>
      <c r="EV25" s="191"/>
      <c r="EW25" s="191"/>
      <c r="EX25" s="191"/>
      <c r="EY25" s="191"/>
      <c r="EZ25" s="191"/>
      <c r="FA25" s="191"/>
      <c r="FB25" s="191"/>
      <c r="FC25" s="191"/>
      <c r="FD25" s="191"/>
      <c r="FE25" s="191"/>
      <c r="FF25" s="191"/>
      <c r="FG25" s="191"/>
      <c r="FH25" s="191"/>
      <c r="FI25" s="191"/>
      <c r="FJ25" s="191"/>
      <c r="FK25" s="191"/>
      <c r="FL25" s="191"/>
      <c r="FM25" s="191"/>
      <c r="FN25" s="191"/>
      <c r="FO25" s="191"/>
      <c r="FP25" s="191"/>
      <c r="FQ25" s="191"/>
      <c r="FR25" s="191"/>
      <c r="FS25" s="191"/>
      <c r="FT25" s="191"/>
      <c r="FU25" s="191"/>
      <c r="FV25" s="191"/>
      <c r="FW25" s="191"/>
      <c r="FX25" s="191"/>
      <c r="FY25" s="191"/>
      <c r="FZ25" s="191"/>
      <c r="GA25" s="191"/>
      <c r="GB25" s="191"/>
      <c r="GC25" s="191"/>
      <c r="GD25" s="191"/>
      <c r="GE25" s="191"/>
      <c r="GF25" s="191"/>
      <c r="GG25" s="191"/>
      <c r="GH25" s="191"/>
      <c r="GI25" s="191"/>
      <c r="GJ25" s="191"/>
      <c r="GK25" s="191"/>
      <c r="GL25" s="191"/>
      <c r="GM25" s="191"/>
      <c r="GN25" s="191"/>
      <c r="GO25" s="191"/>
      <c r="GP25" s="191"/>
      <c r="GQ25" s="191"/>
      <c r="GR25" s="191"/>
      <c r="GS25" s="191"/>
      <c r="GT25" s="191"/>
      <c r="GU25" s="191"/>
      <c r="GV25" s="191"/>
      <c r="GW25" s="191"/>
      <c r="GX25" s="191"/>
      <c r="GY25" s="191"/>
      <c r="GZ25" s="191"/>
      <c r="HA25" s="191"/>
      <c r="HB25" s="191"/>
      <c r="HC25" s="191"/>
      <c r="HD25" s="191"/>
      <c r="HE25" s="191"/>
      <c r="HF25" s="191"/>
      <c r="HG25" s="191"/>
      <c r="HH25" s="191"/>
      <c r="HI25" s="191"/>
      <c r="HJ25" s="191"/>
      <c r="HK25" s="191"/>
      <c r="HL25" s="191"/>
      <c r="HM25" s="191"/>
      <c r="HN25" s="191"/>
      <c r="HO25" s="191"/>
      <c r="HP25" s="191"/>
      <c r="HQ25" s="191"/>
      <c r="HR25" s="191"/>
      <c r="HS25" s="191"/>
      <c r="HT25" s="191"/>
      <c r="HU25" s="191"/>
      <c r="HV25" s="191"/>
      <c r="HW25" s="191"/>
      <c r="HX25" s="191"/>
      <c r="HY25" s="191"/>
      <c r="HZ25" s="191"/>
      <c r="IA25" s="191"/>
      <c r="IB25" s="191"/>
      <c r="IC25" s="191"/>
      <c r="ID25" s="191"/>
      <c r="IE25" s="191"/>
      <c r="IF25" s="191"/>
      <c r="IG25" s="191"/>
      <c r="IH25" s="191"/>
      <c r="II25" s="191"/>
      <c r="IJ25" s="191"/>
      <c r="IK25" s="191"/>
      <c r="IL25" s="191"/>
      <c r="IM25" s="191"/>
      <c r="IN25" s="191"/>
      <c r="IO25" s="191"/>
      <c r="IP25" s="191"/>
      <c r="IQ25" s="191"/>
      <c r="IR25" s="191"/>
      <c r="IS25" s="191"/>
      <c r="IT25" s="191"/>
      <c r="IU25" s="191"/>
      <c r="IV25" s="191"/>
      <c r="IW25" s="191"/>
      <c r="IX25" s="191"/>
      <c r="IY25" s="191"/>
      <c r="IZ25" s="191"/>
      <c r="JA25" s="191"/>
      <c r="JB25" s="191"/>
      <c r="JC25" s="191"/>
      <c r="JD25" s="191"/>
      <c r="JE25" s="191"/>
      <c r="JF25" s="191"/>
      <c r="JG25" s="191"/>
      <c r="JH25" s="191"/>
      <c r="JI25" s="191"/>
      <c r="JJ25" s="191"/>
      <c r="JK25" s="191"/>
      <c r="JL25" s="115"/>
      <c r="JM25" s="115"/>
      <c r="JN25" s="115"/>
      <c r="JO25" s="115"/>
      <c r="JP25" s="115"/>
      <c r="JQ25" s="115"/>
      <c r="JR25" s="115"/>
      <c r="JS25" s="162"/>
      <c r="JT25" s="162"/>
      <c r="JU25" s="162"/>
      <c r="JV25" s="115"/>
      <c r="JW25" s="115"/>
      <c r="JX25" s="115"/>
      <c r="JY25" s="115"/>
      <c r="JZ25" s="255">
        <f>Jahresübersicht!B19</f>
        <v>45962</v>
      </c>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81"/>
      <c r="KY25" s="261">
        <f>Jahresübersicht!C19</f>
        <v>80418.559999999983</v>
      </c>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81"/>
      <c r="MJ25" s="259">
        <f>Jahresübersicht!E19</f>
        <v>4398.2386539060763</v>
      </c>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184"/>
      <c r="NV25" s="261">
        <f>Jahresübersicht!F19</f>
        <v>1913.2338144491434</v>
      </c>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81"/>
      <c r="OU25" s="100"/>
      <c r="OV25" s="100"/>
      <c r="OW25" s="100"/>
      <c r="OX25" s="100"/>
      <c r="OY25" s="100"/>
      <c r="OZ25" s="100"/>
      <c r="PA25" s="100"/>
      <c r="PB25" s="110"/>
      <c r="PC25" s="271"/>
      <c r="PD25" s="228"/>
      <c r="PE25" s="228"/>
      <c r="PF25" s="228"/>
      <c r="PG25" s="228"/>
      <c r="PH25" s="228"/>
      <c r="PI25" s="228"/>
      <c r="PJ25" s="228"/>
      <c r="PK25" s="229"/>
      <c r="PL25" s="289"/>
      <c r="PM25" s="228"/>
      <c r="PN25" s="228"/>
      <c r="PO25" s="228"/>
      <c r="PP25" s="228"/>
      <c r="PQ25" s="228"/>
      <c r="PR25" s="228"/>
      <c r="PS25" s="228"/>
      <c r="PT25" s="229"/>
      <c r="PU25" s="227" t="str">
        <f>Jahresübersicht!M19</f>
        <v>Jan</v>
      </c>
      <c r="PV25" s="228"/>
      <c r="PW25" s="228"/>
      <c r="PX25" s="228"/>
      <c r="PY25" s="228"/>
      <c r="PZ25" s="228"/>
      <c r="QA25" s="228"/>
      <c r="QB25" s="228"/>
      <c r="QC25" s="229"/>
      <c r="QD25" s="227" t="str">
        <f>Jahresübersicht!N19</f>
        <v>Feb</v>
      </c>
      <c r="QE25" s="228"/>
      <c r="QF25" s="228"/>
      <c r="QG25" s="228"/>
      <c r="QH25" s="228"/>
      <c r="QI25" s="228"/>
      <c r="QJ25" s="228"/>
      <c r="QK25" s="228"/>
      <c r="QL25" s="229"/>
      <c r="QM25" s="227" t="str">
        <f>Jahresübersicht!O19</f>
        <v>Mrz</v>
      </c>
      <c r="QN25" s="228"/>
      <c r="QO25" s="228"/>
      <c r="QP25" s="228"/>
      <c r="QQ25" s="228"/>
      <c r="QR25" s="228"/>
      <c r="QS25" s="228"/>
      <c r="QT25" s="228"/>
      <c r="QU25" s="229"/>
      <c r="QV25" s="227" t="str">
        <f>Jahresübersicht!P19</f>
        <v>Apr</v>
      </c>
      <c r="QW25" s="228"/>
      <c r="QX25" s="228"/>
      <c r="QY25" s="228"/>
      <c r="QZ25" s="228"/>
      <c r="RA25" s="228"/>
      <c r="RB25" s="228"/>
      <c r="RC25" s="228"/>
      <c r="RD25" s="229"/>
      <c r="RE25" s="227" t="str">
        <f>Jahresübersicht!Q19</f>
        <v>Mai</v>
      </c>
      <c r="RF25" s="228"/>
      <c r="RG25" s="228"/>
      <c r="RH25" s="228"/>
      <c r="RI25" s="228"/>
      <c r="RJ25" s="228"/>
      <c r="RK25" s="228"/>
      <c r="RL25" s="228"/>
      <c r="RM25" s="229"/>
      <c r="RN25" s="227" t="str">
        <f>Jahresübersicht!R19</f>
        <v>Jun</v>
      </c>
      <c r="RO25" s="228"/>
      <c r="RP25" s="228"/>
      <c r="RQ25" s="228"/>
      <c r="RR25" s="228"/>
      <c r="RS25" s="228"/>
      <c r="RT25" s="228"/>
      <c r="RU25" s="228"/>
      <c r="RV25" s="229"/>
      <c r="RW25" s="227" t="str">
        <f>Jahresübersicht!S19</f>
        <v>Jul</v>
      </c>
      <c r="RX25" s="228"/>
      <c r="RY25" s="228"/>
      <c r="RZ25" s="228"/>
      <c r="SA25" s="228"/>
      <c r="SB25" s="228"/>
      <c r="SC25" s="228"/>
      <c r="SD25" s="228"/>
      <c r="SE25" s="229"/>
      <c r="SF25" s="227" t="str">
        <f>Jahresübersicht!T19</f>
        <v>Aug</v>
      </c>
      <c r="SG25" s="228"/>
      <c r="SH25" s="228"/>
      <c r="SI25" s="228"/>
      <c r="SJ25" s="228"/>
      <c r="SK25" s="228"/>
      <c r="SL25" s="228"/>
      <c r="SM25" s="228"/>
      <c r="SN25" s="229"/>
      <c r="SO25" s="227" t="str">
        <f>Jahresübersicht!U19</f>
        <v>Sep</v>
      </c>
      <c r="SP25" s="228"/>
      <c r="SQ25" s="228"/>
      <c r="SR25" s="228"/>
      <c r="SS25" s="228"/>
      <c r="ST25" s="228"/>
      <c r="SU25" s="228"/>
      <c r="SV25" s="228"/>
      <c r="SW25" s="229"/>
      <c r="SX25" s="227" t="str">
        <f>Jahresübersicht!V19</f>
        <v>Okt</v>
      </c>
      <c r="SY25" s="228"/>
      <c r="SZ25" s="228"/>
      <c r="TA25" s="228"/>
      <c r="TB25" s="228"/>
      <c r="TC25" s="228"/>
      <c r="TD25" s="228"/>
      <c r="TE25" s="228"/>
      <c r="TF25" s="229"/>
      <c r="TG25" s="227" t="str">
        <f>Jahresübersicht!W19</f>
        <v>Nov</v>
      </c>
      <c r="TH25" s="228"/>
      <c r="TI25" s="228"/>
      <c r="TJ25" s="228"/>
      <c r="TK25" s="228"/>
      <c r="TL25" s="228"/>
      <c r="TM25" s="228"/>
      <c r="TN25" s="228"/>
      <c r="TO25" s="229"/>
      <c r="TP25" s="227" t="str">
        <f>Jahresübersicht!X19</f>
        <v>Dez</v>
      </c>
      <c r="TQ25" s="228"/>
      <c r="TR25" s="228"/>
      <c r="TS25" s="228"/>
      <c r="TT25" s="228"/>
      <c r="TU25" s="228"/>
      <c r="TV25" s="228"/>
      <c r="TW25" s="228"/>
      <c r="TX25" s="229"/>
      <c r="TY25" s="291" t="str">
        <f>Jahresübersicht!Y19</f>
        <v>Jahr</v>
      </c>
      <c r="TZ25" s="228"/>
      <c r="UA25" s="228"/>
      <c r="UB25" s="228"/>
      <c r="UC25" s="228"/>
      <c r="UD25" s="228"/>
      <c r="UE25" s="228"/>
      <c r="UF25" s="228"/>
      <c r="UG25" s="228"/>
      <c r="UH25" s="114"/>
      <c r="UI25" s="113"/>
    </row>
    <row r="26" spans="1:555" ht="15" customHeight="1" x14ac:dyDescent="0.25">
      <c r="A26" s="110"/>
      <c r="B26" s="110"/>
      <c r="C26" s="110"/>
      <c r="D26" s="110"/>
      <c r="E26" s="110"/>
      <c r="F26" s="110"/>
      <c r="G26" s="238" t="str">
        <f>Vordefintion!A21</f>
        <v>Größe bauseitiger Trafo:</v>
      </c>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258" t="str">
        <f>Vordefintion!B21</f>
        <v>3x 800 kVA</v>
      </c>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06"/>
      <c r="ED26" s="106"/>
      <c r="EE26" s="106"/>
      <c r="EF26" s="106"/>
      <c r="EG26" s="106"/>
      <c r="EH26" s="106"/>
      <c r="EI26" s="107"/>
      <c r="EJ26" s="107"/>
      <c r="EK26" s="107"/>
      <c r="EL26" s="107"/>
      <c r="EM26" s="107"/>
      <c r="EN26" s="107"/>
      <c r="EO26" s="107"/>
      <c r="EQ26" s="191"/>
      <c r="ER26" s="191"/>
      <c r="ES26" s="191"/>
      <c r="ET26" s="191"/>
      <c r="EU26" s="191"/>
      <c r="EV26" s="191"/>
      <c r="EW26" s="191"/>
      <c r="EX26" s="191"/>
      <c r="EY26" s="191"/>
      <c r="EZ26" s="191"/>
      <c r="FA26" s="191"/>
      <c r="FB26" s="191"/>
      <c r="FC26" s="191"/>
      <c r="FD26" s="191"/>
      <c r="FE26" s="191"/>
      <c r="FF26" s="191"/>
      <c r="FG26" s="191"/>
      <c r="FH26" s="191"/>
      <c r="FI26" s="191"/>
      <c r="FJ26" s="191"/>
      <c r="FK26" s="191"/>
      <c r="FL26" s="191"/>
      <c r="FM26" s="191"/>
      <c r="FN26" s="191"/>
      <c r="FO26" s="191"/>
      <c r="FP26" s="191"/>
      <c r="FQ26" s="191"/>
      <c r="FR26" s="191"/>
      <c r="FS26" s="191"/>
      <c r="FT26" s="191"/>
      <c r="FU26" s="191"/>
      <c r="FV26" s="191"/>
      <c r="FW26" s="191"/>
      <c r="FX26" s="191"/>
      <c r="FY26" s="191"/>
      <c r="FZ26" s="191"/>
      <c r="GA26" s="191"/>
      <c r="GB26" s="191"/>
      <c r="GC26" s="191"/>
      <c r="GD26" s="191"/>
      <c r="GE26" s="191"/>
      <c r="GF26" s="191"/>
      <c r="GG26" s="191"/>
      <c r="GH26" s="191"/>
      <c r="GI26" s="191"/>
      <c r="GJ26" s="191"/>
      <c r="GK26" s="191"/>
      <c r="GL26" s="191"/>
      <c r="GM26" s="191"/>
      <c r="GN26" s="191"/>
      <c r="GO26" s="191"/>
      <c r="GP26" s="191"/>
      <c r="GQ26" s="191"/>
      <c r="GR26" s="191"/>
      <c r="GS26" s="191"/>
      <c r="GT26" s="191"/>
      <c r="GU26" s="191"/>
      <c r="GV26" s="191"/>
      <c r="GW26" s="191"/>
      <c r="GX26" s="191"/>
      <c r="GY26" s="191"/>
      <c r="GZ26" s="191"/>
      <c r="HA26" s="191"/>
      <c r="HB26" s="191"/>
      <c r="HC26" s="191"/>
      <c r="HD26" s="191"/>
      <c r="HE26" s="191"/>
      <c r="HF26" s="191"/>
      <c r="HG26" s="191"/>
      <c r="HH26" s="191"/>
      <c r="HI26" s="191"/>
      <c r="HJ26" s="191"/>
      <c r="HK26" s="191"/>
      <c r="HL26" s="191"/>
      <c r="HM26" s="191"/>
      <c r="HN26" s="191"/>
      <c r="HO26" s="191"/>
      <c r="HP26" s="191"/>
      <c r="HQ26" s="191"/>
      <c r="HR26" s="191"/>
      <c r="HS26" s="191"/>
      <c r="HT26" s="191"/>
      <c r="HU26" s="191"/>
      <c r="HV26" s="191"/>
      <c r="HW26" s="191"/>
      <c r="HX26" s="191"/>
      <c r="HY26" s="191"/>
      <c r="HZ26" s="191"/>
      <c r="IA26" s="191"/>
      <c r="IB26" s="191"/>
      <c r="IC26" s="191"/>
      <c r="ID26" s="191"/>
      <c r="IE26" s="191"/>
      <c r="IF26" s="191"/>
      <c r="IG26" s="191"/>
      <c r="IH26" s="191"/>
      <c r="II26" s="191"/>
      <c r="IJ26" s="191"/>
      <c r="IK26" s="191"/>
      <c r="IL26" s="191"/>
      <c r="IM26" s="191"/>
      <c r="IN26" s="191"/>
      <c r="IO26" s="191"/>
      <c r="IP26" s="191"/>
      <c r="IQ26" s="191"/>
      <c r="IR26" s="191"/>
      <c r="IS26" s="191"/>
      <c r="IT26" s="191"/>
      <c r="IU26" s="191"/>
      <c r="IV26" s="191"/>
      <c r="IW26" s="191"/>
      <c r="IX26" s="191"/>
      <c r="IY26" s="191"/>
      <c r="IZ26" s="191"/>
      <c r="JA26" s="191"/>
      <c r="JB26" s="191"/>
      <c r="JC26" s="191"/>
      <c r="JD26" s="191"/>
      <c r="JE26" s="191"/>
      <c r="JF26" s="191"/>
      <c r="JG26" s="191"/>
      <c r="JH26" s="191"/>
      <c r="JI26" s="191"/>
      <c r="JJ26" s="191"/>
      <c r="JK26" s="191"/>
      <c r="JL26" s="115"/>
      <c r="JM26" s="115"/>
      <c r="JN26" s="115"/>
      <c r="JO26" s="115"/>
      <c r="JP26" s="115"/>
      <c r="JQ26" s="115"/>
      <c r="JR26" s="115"/>
      <c r="JS26" s="162"/>
      <c r="JT26" s="162"/>
      <c r="JU26" s="162"/>
      <c r="JV26" s="115"/>
      <c r="JW26" s="115"/>
      <c r="JX26" s="115"/>
      <c r="JY26" s="115"/>
      <c r="JZ26" s="255">
        <f>Jahresübersicht!B20</f>
        <v>45992</v>
      </c>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81"/>
      <c r="KY26" s="261">
        <f>Jahresübersicht!C20</f>
        <v>55836.288000000022</v>
      </c>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81"/>
      <c r="MJ26" s="259">
        <f>Jahresübersicht!E20</f>
        <v>2729.8351462274645</v>
      </c>
      <c r="MK26" s="260"/>
      <c r="ML26" s="260"/>
      <c r="MM26" s="260"/>
      <c r="MN26" s="260"/>
      <c r="MO26" s="260"/>
      <c r="MP26" s="260"/>
      <c r="MQ26" s="260"/>
      <c r="MR26" s="260"/>
      <c r="MS26" s="260"/>
      <c r="MT26" s="260"/>
      <c r="MU26" s="260"/>
      <c r="MV26" s="260"/>
      <c r="MW26" s="260"/>
      <c r="MX26" s="260"/>
      <c r="MY26" s="260"/>
      <c r="MZ26" s="260"/>
      <c r="NA26" s="260"/>
      <c r="NB26" s="260"/>
      <c r="NC26" s="260"/>
      <c r="ND26" s="260"/>
      <c r="NE26" s="260"/>
      <c r="NF26" s="260"/>
      <c r="NG26" s="260"/>
      <c r="NH26" s="260"/>
      <c r="NI26" s="260"/>
      <c r="NJ26" s="260"/>
      <c r="NK26" s="260"/>
      <c r="NL26" s="260"/>
      <c r="NM26" s="260"/>
      <c r="NN26" s="260"/>
      <c r="NO26" s="260"/>
      <c r="NP26" s="260"/>
      <c r="NQ26" s="260"/>
      <c r="NR26" s="260"/>
      <c r="NS26" s="260"/>
      <c r="NT26" s="260"/>
      <c r="NU26" s="184"/>
      <c r="NV26" s="261">
        <f>Jahresübersicht!F20</f>
        <v>1187.4782886089472</v>
      </c>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81"/>
      <c r="OU26" s="100"/>
      <c r="OV26" s="100"/>
      <c r="OW26" s="100"/>
      <c r="OX26" s="100"/>
      <c r="OY26" s="100"/>
      <c r="OZ26" s="100"/>
      <c r="PA26" s="100"/>
      <c r="PB26" s="110"/>
      <c r="PC26" s="272" t="str">
        <f>Jahresübersicht!K20</f>
        <v>Schaltungen:</v>
      </c>
      <c r="PD26" s="201"/>
      <c r="PE26" s="201"/>
      <c r="PF26" s="201"/>
      <c r="PG26" s="201"/>
      <c r="PH26" s="201"/>
      <c r="PI26" s="201"/>
      <c r="PJ26" s="201"/>
      <c r="PK26" s="201"/>
      <c r="PL26" s="201"/>
      <c r="PM26" s="201"/>
      <c r="PN26" s="201"/>
      <c r="PO26" s="201"/>
      <c r="PP26" s="201"/>
      <c r="PQ26" s="201"/>
      <c r="PR26" s="201"/>
      <c r="PS26" s="201"/>
      <c r="PT26" s="202"/>
      <c r="PU26" s="200">
        <f>Jahresübersicht!M20</f>
        <v>0</v>
      </c>
      <c r="PV26" s="201"/>
      <c r="PW26" s="201"/>
      <c r="PX26" s="201"/>
      <c r="PY26" s="201"/>
      <c r="PZ26" s="201"/>
      <c r="QA26" s="201"/>
      <c r="QB26" s="201"/>
      <c r="QC26" s="202"/>
      <c r="QD26" s="200">
        <f>Jahresübersicht!N20</f>
        <v>0</v>
      </c>
      <c r="QE26" s="201"/>
      <c r="QF26" s="201"/>
      <c r="QG26" s="201"/>
      <c r="QH26" s="201"/>
      <c r="QI26" s="201"/>
      <c r="QJ26" s="201"/>
      <c r="QK26" s="201"/>
      <c r="QL26" s="202"/>
      <c r="QM26" s="200">
        <f>Jahresübersicht!O20</f>
        <v>0</v>
      </c>
      <c r="QN26" s="201"/>
      <c r="QO26" s="201"/>
      <c r="QP26" s="201"/>
      <c r="QQ26" s="201"/>
      <c r="QR26" s="201"/>
      <c r="QS26" s="201"/>
      <c r="QT26" s="201"/>
      <c r="QU26" s="202"/>
      <c r="QV26" s="200">
        <f>Jahresübersicht!P20</f>
        <v>0</v>
      </c>
      <c r="QW26" s="201"/>
      <c r="QX26" s="201"/>
      <c r="QY26" s="201"/>
      <c r="QZ26" s="201"/>
      <c r="RA26" s="201"/>
      <c r="RB26" s="201"/>
      <c r="RC26" s="201"/>
      <c r="RD26" s="202"/>
      <c r="RE26" s="200">
        <f>Jahresübersicht!Q20</f>
        <v>0</v>
      </c>
      <c r="RF26" s="201"/>
      <c r="RG26" s="201"/>
      <c r="RH26" s="201"/>
      <c r="RI26" s="201"/>
      <c r="RJ26" s="201"/>
      <c r="RK26" s="201"/>
      <c r="RL26" s="201"/>
      <c r="RM26" s="202"/>
      <c r="RN26" s="200">
        <f>Jahresübersicht!R20</f>
        <v>0</v>
      </c>
      <c r="RO26" s="201"/>
      <c r="RP26" s="201"/>
      <c r="RQ26" s="201"/>
      <c r="RR26" s="201"/>
      <c r="RS26" s="201"/>
      <c r="RT26" s="201"/>
      <c r="RU26" s="201"/>
      <c r="RV26" s="202"/>
      <c r="RW26" s="200">
        <f>Jahresübersicht!S20</f>
        <v>0</v>
      </c>
      <c r="RX26" s="201"/>
      <c r="RY26" s="201"/>
      <c r="RZ26" s="201"/>
      <c r="SA26" s="201"/>
      <c r="SB26" s="201"/>
      <c r="SC26" s="201"/>
      <c r="SD26" s="201"/>
      <c r="SE26" s="202"/>
      <c r="SF26" s="200">
        <f>Jahresübersicht!T20</f>
        <v>0</v>
      </c>
      <c r="SG26" s="201"/>
      <c r="SH26" s="201"/>
      <c r="SI26" s="201"/>
      <c r="SJ26" s="201"/>
      <c r="SK26" s="201"/>
      <c r="SL26" s="201"/>
      <c r="SM26" s="201"/>
      <c r="SN26" s="202"/>
      <c r="SO26" s="200">
        <f>Jahresübersicht!U20</f>
        <v>0</v>
      </c>
      <c r="SP26" s="201"/>
      <c r="SQ26" s="201"/>
      <c r="SR26" s="201"/>
      <c r="SS26" s="201"/>
      <c r="ST26" s="201"/>
      <c r="SU26" s="201"/>
      <c r="SV26" s="201"/>
      <c r="SW26" s="202"/>
      <c r="SX26" s="200">
        <f>Jahresübersicht!V20</f>
        <v>0</v>
      </c>
      <c r="SY26" s="201"/>
      <c r="SZ26" s="201"/>
      <c r="TA26" s="201"/>
      <c r="TB26" s="201"/>
      <c r="TC26" s="201"/>
      <c r="TD26" s="201"/>
      <c r="TE26" s="201"/>
      <c r="TF26" s="202"/>
      <c r="TG26" s="200">
        <f>Jahresübersicht!W20</f>
        <v>0</v>
      </c>
      <c r="TH26" s="201"/>
      <c r="TI26" s="201"/>
      <c r="TJ26" s="201"/>
      <c r="TK26" s="201"/>
      <c r="TL26" s="201"/>
      <c r="TM26" s="201"/>
      <c r="TN26" s="201"/>
      <c r="TO26" s="202"/>
      <c r="TP26" s="200">
        <f>Jahresübersicht!X20</f>
        <v>0</v>
      </c>
      <c r="TQ26" s="201"/>
      <c r="TR26" s="201"/>
      <c r="TS26" s="201"/>
      <c r="TT26" s="201"/>
      <c r="TU26" s="201"/>
      <c r="TV26" s="201"/>
      <c r="TW26" s="201"/>
      <c r="TX26" s="202"/>
      <c r="TY26" s="270">
        <f>Jahresübersicht!Y20</f>
        <v>0</v>
      </c>
      <c r="TZ26" s="201"/>
      <c r="UA26" s="201"/>
      <c r="UB26" s="201"/>
      <c r="UC26" s="201"/>
      <c r="UD26" s="201"/>
      <c r="UE26" s="201"/>
      <c r="UF26" s="201"/>
      <c r="UG26" s="201"/>
      <c r="UH26" s="114"/>
      <c r="UI26" s="113"/>
    </row>
    <row r="27" spans="1:555" ht="15" customHeight="1" x14ac:dyDescent="0.25">
      <c r="A27" s="110"/>
      <c r="B27" s="110"/>
      <c r="C27" s="110"/>
      <c r="D27" s="110"/>
      <c r="E27" s="110"/>
      <c r="F27" s="110"/>
      <c r="G27" s="238" t="str">
        <f>Vordefintion!A22</f>
        <v>eSaver®-Größe</v>
      </c>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258" t="str">
        <f>Vordefintion!B22</f>
        <v>2500 kVA</v>
      </c>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91"/>
      <c r="DA27" s="191"/>
      <c r="DB27" s="191"/>
      <c r="DC27" s="191"/>
      <c r="DD27" s="191"/>
      <c r="DE27" s="191"/>
      <c r="DF27" s="191"/>
      <c r="DG27" s="191"/>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06"/>
      <c r="ED27" s="106"/>
      <c r="EE27" s="106"/>
      <c r="EF27" s="106"/>
      <c r="EG27" s="106"/>
      <c r="EH27" s="106"/>
      <c r="EI27" s="107"/>
      <c r="EJ27" s="107"/>
      <c r="EK27" s="107"/>
      <c r="EL27" s="107"/>
      <c r="EM27" s="107"/>
      <c r="EN27" s="107"/>
      <c r="EO27" s="107"/>
      <c r="EQ27" s="191"/>
      <c r="ER27" s="191"/>
      <c r="ES27" s="191"/>
      <c r="ET27" s="191"/>
      <c r="EU27" s="191"/>
      <c r="EV27" s="191"/>
      <c r="EW27" s="191"/>
      <c r="EX27" s="191"/>
      <c r="EY27" s="191"/>
      <c r="EZ27" s="191"/>
      <c r="FA27" s="191"/>
      <c r="FB27" s="191"/>
      <c r="FC27" s="191"/>
      <c r="FD27" s="191"/>
      <c r="FE27" s="191"/>
      <c r="FF27" s="191"/>
      <c r="FG27" s="191"/>
      <c r="FH27" s="191"/>
      <c r="FI27" s="191"/>
      <c r="FJ27" s="191"/>
      <c r="FK27" s="191"/>
      <c r="FL27" s="191"/>
      <c r="FM27" s="191"/>
      <c r="FN27" s="191"/>
      <c r="FO27" s="191"/>
      <c r="FP27" s="191"/>
      <c r="FQ27" s="191"/>
      <c r="FR27" s="191"/>
      <c r="FS27" s="191"/>
      <c r="FT27" s="191"/>
      <c r="FU27" s="191"/>
      <c r="FV27" s="191"/>
      <c r="FW27" s="191"/>
      <c r="FX27" s="191"/>
      <c r="FY27" s="191"/>
      <c r="FZ27" s="191"/>
      <c r="GA27" s="191"/>
      <c r="GB27" s="191"/>
      <c r="GC27" s="191"/>
      <c r="GD27" s="191"/>
      <c r="GE27" s="191"/>
      <c r="GF27" s="191"/>
      <c r="GG27" s="191"/>
      <c r="GH27" s="191"/>
      <c r="GI27" s="191"/>
      <c r="GJ27" s="191"/>
      <c r="GK27" s="191"/>
      <c r="GL27" s="191"/>
      <c r="GM27" s="191"/>
      <c r="GN27" s="191"/>
      <c r="GO27" s="191"/>
      <c r="GP27" s="191"/>
      <c r="GQ27" s="191"/>
      <c r="GR27" s="191"/>
      <c r="GS27" s="191"/>
      <c r="GT27" s="191"/>
      <c r="GU27" s="191"/>
      <c r="GV27" s="191"/>
      <c r="GW27" s="191"/>
      <c r="GX27" s="191"/>
      <c r="GY27" s="191"/>
      <c r="GZ27" s="191"/>
      <c r="HA27" s="191"/>
      <c r="HB27" s="191"/>
      <c r="HC27" s="191"/>
      <c r="HD27" s="191"/>
      <c r="HE27" s="191"/>
      <c r="HF27" s="191"/>
      <c r="HG27" s="191"/>
      <c r="HH27" s="191"/>
      <c r="HI27" s="191"/>
      <c r="HJ27" s="191"/>
      <c r="HK27" s="191"/>
      <c r="HL27" s="191"/>
      <c r="HM27" s="191"/>
      <c r="HN27" s="191"/>
      <c r="HO27" s="191"/>
      <c r="HP27" s="191"/>
      <c r="HQ27" s="191"/>
      <c r="HR27" s="191"/>
      <c r="HS27" s="191"/>
      <c r="HT27" s="191"/>
      <c r="HU27" s="191"/>
      <c r="HV27" s="191"/>
      <c r="HW27" s="191"/>
      <c r="HX27" s="191"/>
      <c r="HY27" s="191"/>
      <c r="HZ27" s="191"/>
      <c r="IA27" s="191"/>
      <c r="IB27" s="191"/>
      <c r="IC27" s="191"/>
      <c r="ID27" s="191"/>
      <c r="IE27" s="191"/>
      <c r="IF27" s="191"/>
      <c r="IG27" s="191"/>
      <c r="IH27" s="191"/>
      <c r="II27" s="191"/>
      <c r="IJ27" s="191"/>
      <c r="IK27" s="191"/>
      <c r="IL27" s="191"/>
      <c r="IM27" s="191"/>
      <c r="IN27" s="191"/>
      <c r="IO27" s="191"/>
      <c r="IP27" s="191"/>
      <c r="IQ27" s="191"/>
      <c r="IR27" s="191"/>
      <c r="IS27" s="191"/>
      <c r="IT27" s="191"/>
      <c r="IU27" s="191"/>
      <c r="IV27" s="191"/>
      <c r="IW27" s="191"/>
      <c r="IX27" s="191"/>
      <c r="IY27" s="191"/>
      <c r="IZ27" s="191"/>
      <c r="JA27" s="191"/>
      <c r="JB27" s="191"/>
      <c r="JC27" s="191"/>
      <c r="JD27" s="191"/>
      <c r="JE27" s="191"/>
      <c r="JF27" s="191"/>
      <c r="JG27" s="191"/>
      <c r="JH27" s="191"/>
      <c r="JI27" s="191"/>
      <c r="JJ27" s="191"/>
      <c r="JK27" s="191"/>
      <c r="JL27" s="115"/>
      <c r="JM27" s="115"/>
      <c r="JN27" s="115"/>
      <c r="JO27" s="115"/>
      <c r="JP27" s="115"/>
      <c r="JQ27" s="115"/>
      <c r="JR27" s="115"/>
      <c r="JS27" s="162"/>
      <c r="JT27" s="162"/>
      <c r="JU27" s="162"/>
      <c r="JV27" s="115"/>
      <c r="JW27" s="115"/>
      <c r="JX27" s="115"/>
      <c r="JY27" s="115"/>
      <c r="JZ27" s="293" t="str">
        <f>Jahresübersicht!B21</f>
        <v>Gesamt:</v>
      </c>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81"/>
      <c r="KY27" s="269">
        <f>Jahresübersicht!C21</f>
        <v>801066.75199999986</v>
      </c>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81"/>
      <c r="MJ27" s="263" t="str">
        <f>Jahresübersicht!D21</f>
        <v>Einsparung:</v>
      </c>
      <c r="MK27" s="260"/>
      <c r="ML27" s="260"/>
      <c r="MM27" s="260"/>
      <c r="MN27" s="260"/>
      <c r="MO27" s="260"/>
      <c r="MP27" s="260"/>
      <c r="MQ27" s="260"/>
      <c r="MR27" s="260"/>
      <c r="MS27" s="260"/>
      <c r="MT27" s="260"/>
      <c r="MU27" s="260"/>
      <c r="MV27" s="260"/>
      <c r="MW27" s="260"/>
      <c r="MX27" s="260"/>
      <c r="MY27" s="260"/>
      <c r="MZ27" s="278">
        <f>Jahresübersicht!E21</f>
        <v>29195.247269918182</v>
      </c>
      <c r="NA27" s="279"/>
      <c r="NB27" s="279"/>
      <c r="NC27" s="279"/>
      <c r="ND27" s="279"/>
      <c r="NE27" s="279"/>
      <c r="NF27" s="279"/>
      <c r="NG27" s="279"/>
      <c r="NH27" s="279"/>
      <c r="NI27" s="279"/>
      <c r="NJ27" s="279"/>
      <c r="NK27" s="279"/>
      <c r="NL27" s="279"/>
      <c r="NM27" s="279"/>
      <c r="NN27" s="279"/>
      <c r="NO27" s="279"/>
      <c r="NP27" s="279"/>
      <c r="NQ27" s="279"/>
      <c r="NR27" s="279"/>
      <c r="NS27" s="279"/>
      <c r="NT27" s="279"/>
      <c r="NU27" s="280"/>
      <c r="NV27" s="273">
        <f>Jahresübersicht!F21</f>
        <v>12699.932562414411</v>
      </c>
      <c r="NW27" s="260"/>
      <c r="NX27" s="260"/>
      <c r="NY27" s="260"/>
      <c r="NZ27" s="260"/>
      <c r="OA27" s="260"/>
      <c r="OB27" s="260"/>
      <c r="OC27" s="260"/>
      <c r="OD27" s="260"/>
      <c r="OE27" s="260"/>
      <c r="OF27" s="260"/>
      <c r="OG27" s="260"/>
      <c r="OH27" s="260"/>
      <c r="OI27" s="260"/>
      <c r="OJ27" s="260"/>
      <c r="OK27" s="260"/>
      <c r="OL27" s="260"/>
      <c r="OM27" s="260"/>
      <c r="ON27" s="260"/>
      <c r="OO27" s="260"/>
      <c r="OP27" s="260"/>
      <c r="OQ27" s="260"/>
      <c r="OR27" s="260"/>
      <c r="OS27" s="260"/>
      <c r="OT27" s="184"/>
      <c r="PB27" s="110"/>
      <c r="PC27" s="272" t="str">
        <f>Jahresübersicht!K21</f>
        <v>Anzahl Bypass</v>
      </c>
      <c r="PD27" s="201"/>
      <c r="PE27" s="201"/>
      <c r="PF27" s="201"/>
      <c r="PG27" s="201"/>
      <c r="PH27" s="201"/>
      <c r="PI27" s="201"/>
      <c r="PJ27" s="201"/>
      <c r="PK27" s="201"/>
      <c r="PL27" s="201"/>
      <c r="PM27" s="201"/>
      <c r="PN27" s="201"/>
      <c r="PO27" s="201"/>
      <c r="PP27" s="201"/>
      <c r="PQ27" s="201"/>
      <c r="PR27" s="201"/>
      <c r="PS27" s="201"/>
      <c r="PT27" s="202"/>
      <c r="PU27" s="200">
        <f>Jahresübersicht!M21</f>
        <v>1</v>
      </c>
      <c r="PV27" s="201"/>
      <c r="PW27" s="201"/>
      <c r="PX27" s="201"/>
      <c r="PY27" s="201"/>
      <c r="PZ27" s="201"/>
      <c r="QA27" s="201"/>
      <c r="QB27" s="201"/>
      <c r="QC27" s="202"/>
      <c r="QD27" s="200">
        <f>Jahresübersicht!N21</f>
        <v>41</v>
      </c>
      <c r="QE27" s="201"/>
      <c r="QF27" s="201"/>
      <c r="QG27" s="201"/>
      <c r="QH27" s="201"/>
      <c r="QI27" s="201"/>
      <c r="QJ27" s="201"/>
      <c r="QK27" s="201"/>
      <c r="QL27" s="202"/>
      <c r="QM27" s="200">
        <f>Jahresübersicht!O21</f>
        <v>34</v>
      </c>
      <c r="QN27" s="201"/>
      <c r="QO27" s="201"/>
      <c r="QP27" s="201"/>
      <c r="QQ27" s="201"/>
      <c r="QR27" s="201"/>
      <c r="QS27" s="201"/>
      <c r="QT27" s="201"/>
      <c r="QU27" s="202"/>
      <c r="QV27" s="200">
        <f>Jahresübersicht!P21</f>
        <v>42</v>
      </c>
      <c r="QW27" s="201"/>
      <c r="QX27" s="201"/>
      <c r="QY27" s="201"/>
      <c r="QZ27" s="201"/>
      <c r="RA27" s="201"/>
      <c r="RB27" s="201"/>
      <c r="RC27" s="201"/>
      <c r="RD27" s="202"/>
      <c r="RE27" s="200">
        <f>Jahresübersicht!Q21</f>
        <v>45</v>
      </c>
      <c r="RF27" s="201"/>
      <c r="RG27" s="201"/>
      <c r="RH27" s="201"/>
      <c r="RI27" s="201"/>
      <c r="RJ27" s="201"/>
      <c r="RK27" s="201"/>
      <c r="RL27" s="201"/>
      <c r="RM27" s="202"/>
      <c r="RN27" s="200">
        <f>Jahresübersicht!R21</f>
        <v>50</v>
      </c>
      <c r="RO27" s="201"/>
      <c r="RP27" s="201"/>
      <c r="RQ27" s="201"/>
      <c r="RR27" s="201"/>
      <c r="RS27" s="201"/>
      <c r="RT27" s="201"/>
      <c r="RU27" s="201"/>
      <c r="RV27" s="202"/>
      <c r="RW27" s="200">
        <f>Jahresübersicht!S21</f>
        <v>59</v>
      </c>
      <c r="RX27" s="201"/>
      <c r="RY27" s="201"/>
      <c r="RZ27" s="201"/>
      <c r="SA27" s="201"/>
      <c r="SB27" s="201"/>
      <c r="SC27" s="201"/>
      <c r="SD27" s="201"/>
      <c r="SE27" s="202"/>
      <c r="SF27" s="200">
        <f>Jahresübersicht!T21</f>
        <v>36</v>
      </c>
      <c r="SG27" s="201"/>
      <c r="SH27" s="201"/>
      <c r="SI27" s="201"/>
      <c r="SJ27" s="201"/>
      <c r="SK27" s="201"/>
      <c r="SL27" s="201"/>
      <c r="SM27" s="201"/>
      <c r="SN27" s="202"/>
      <c r="SO27" s="200">
        <f>Jahresübersicht!U21</f>
        <v>56</v>
      </c>
      <c r="SP27" s="201"/>
      <c r="SQ27" s="201"/>
      <c r="SR27" s="201"/>
      <c r="SS27" s="201"/>
      <c r="ST27" s="201"/>
      <c r="SU27" s="201"/>
      <c r="SV27" s="201"/>
      <c r="SW27" s="202"/>
      <c r="SX27" s="200">
        <f>Jahresübersicht!V21</f>
        <v>64</v>
      </c>
      <c r="SY27" s="201"/>
      <c r="SZ27" s="201"/>
      <c r="TA27" s="201"/>
      <c r="TB27" s="201"/>
      <c r="TC27" s="201"/>
      <c r="TD27" s="201"/>
      <c r="TE27" s="201"/>
      <c r="TF27" s="202"/>
      <c r="TG27" s="200">
        <f>Jahresübersicht!W21</f>
        <v>64</v>
      </c>
      <c r="TH27" s="201"/>
      <c r="TI27" s="201"/>
      <c r="TJ27" s="201"/>
      <c r="TK27" s="201"/>
      <c r="TL27" s="201"/>
      <c r="TM27" s="201"/>
      <c r="TN27" s="201"/>
      <c r="TO27" s="202"/>
      <c r="TP27" s="200">
        <f>Jahresübersicht!X21</f>
        <v>58</v>
      </c>
      <c r="TQ27" s="201"/>
      <c r="TR27" s="201"/>
      <c r="TS27" s="201"/>
      <c r="TT27" s="201"/>
      <c r="TU27" s="201"/>
      <c r="TV27" s="201"/>
      <c r="TW27" s="201"/>
      <c r="TX27" s="202"/>
      <c r="TY27" s="270">
        <f>Jahresübersicht!Y21</f>
        <v>550</v>
      </c>
      <c r="TZ27" s="201"/>
      <c r="UA27" s="201"/>
      <c r="UB27" s="201"/>
      <c r="UC27" s="201"/>
      <c r="UD27" s="201"/>
      <c r="UE27" s="201"/>
      <c r="UF27" s="201"/>
      <c r="UG27" s="201"/>
      <c r="UH27" s="113"/>
      <c r="UI27" s="113"/>
    </row>
    <row r="28" spans="1:555" ht="15" customHeight="1" x14ac:dyDescent="0.25">
      <c r="A28" s="110"/>
      <c r="B28" s="110"/>
      <c r="C28" s="110"/>
      <c r="D28" s="110"/>
      <c r="E28" s="110"/>
      <c r="F28" s="110"/>
      <c r="G28" s="238" t="str">
        <f>Vordefintion!A23</f>
        <v>Messzeitraum:</v>
      </c>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1"/>
      <c r="BD28" s="191"/>
      <c r="BE28" s="258" t="str">
        <f>Vordefintion!B23</f>
        <v>01.01.2025 bis 31.12.2025</v>
      </c>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c r="CQ28" s="191"/>
      <c r="CR28" s="191"/>
      <c r="CS28" s="191"/>
      <c r="CT28" s="191"/>
      <c r="CU28" s="191"/>
      <c r="CV28" s="191"/>
      <c r="CW28" s="191"/>
      <c r="CX28" s="191"/>
      <c r="CY28" s="191"/>
      <c r="CZ28" s="191"/>
      <c r="DA28" s="191"/>
      <c r="DB28" s="191"/>
      <c r="DC28" s="191"/>
      <c r="DD28" s="191"/>
      <c r="DE28" s="191"/>
      <c r="DF28" s="191"/>
      <c r="DG28" s="191"/>
      <c r="DH28" s="191"/>
      <c r="DI28" s="191"/>
      <c r="DJ28" s="191"/>
      <c r="DK28" s="191"/>
      <c r="DL28" s="191"/>
      <c r="DM28" s="191"/>
      <c r="DN28" s="191"/>
      <c r="DO28" s="191"/>
      <c r="DP28" s="191"/>
      <c r="DQ28" s="191"/>
      <c r="DR28" s="191"/>
      <c r="DS28" s="191"/>
      <c r="DT28" s="191"/>
      <c r="DU28" s="191"/>
      <c r="DV28" s="191"/>
      <c r="DW28" s="191"/>
      <c r="DX28" s="191"/>
      <c r="DY28" s="191"/>
      <c r="DZ28" s="191"/>
      <c r="EA28" s="191"/>
      <c r="EB28" s="191"/>
      <c r="EC28" s="106"/>
      <c r="ED28" s="106"/>
      <c r="EE28" s="106"/>
      <c r="EF28" s="106"/>
      <c r="EG28" s="106"/>
      <c r="EH28" s="106"/>
      <c r="EI28" s="107"/>
      <c r="EJ28" s="107"/>
      <c r="EK28" s="107"/>
      <c r="EL28" s="107"/>
      <c r="EM28" s="107"/>
      <c r="EN28" s="107"/>
      <c r="EO28" s="107"/>
      <c r="EQ28" s="191"/>
      <c r="ER28" s="191"/>
      <c r="ES28" s="191"/>
      <c r="ET28" s="191"/>
      <c r="EU28" s="191"/>
      <c r="EV28" s="191"/>
      <c r="EW28" s="191"/>
      <c r="EX28" s="191"/>
      <c r="EY28" s="191"/>
      <c r="EZ28" s="191"/>
      <c r="FA28" s="191"/>
      <c r="FB28" s="191"/>
      <c r="FC28" s="191"/>
      <c r="FD28" s="191"/>
      <c r="FE28" s="191"/>
      <c r="FF28" s="191"/>
      <c r="FG28" s="191"/>
      <c r="FH28" s="191"/>
      <c r="FI28" s="191"/>
      <c r="FJ28" s="191"/>
      <c r="FK28" s="191"/>
      <c r="FL28" s="191"/>
      <c r="FM28" s="191"/>
      <c r="FN28" s="191"/>
      <c r="FO28" s="191"/>
      <c r="FP28" s="191"/>
      <c r="FQ28" s="191"/>
      <c r="FR28" s="191"/>
      <c r="FS28" s="191"/>
      <c r="FT28" s="191"/>
      <c r="FU28" s="191"/>
      <c r="FV28" s="191"/>
      <c r="FW28" s="191"/>
      <c r="FX28" s="191"/>
      <c r="FY28" s="191"/>
      <c r="FZ28" s="191"/>
      <c r="GA28" s="191"/>
      <c r="GB28" s="191"/>
      <c r="GC28" s="191"/>
      <c r="GD28" s="191"/>
      <c r="GE28" s="191"/>
      <c r="GF28" s="191"/>
      <c r="GG28" s="191"/>
      <c r="GH28" s="191"/>
      <c r="GI28" s="191"/>
      <c r="GJ28" s="191"/>
      <c r="GK28" s="191"/>
      <c r="GL28" s="191"/>
      <c r="GM28" s="191"/>
      <c r="GN28" s="191"/>
      <c r="GO28" s="191"/>
      <c r="GP28" s="191"/>
      <c r="GQ28" s="191"/>
      <c r="GR28" s="191"/>
      <c r="GS28" s="191"/>
      <c r="GT28" s="191"/>
      <c r="GU28" s="191"/>
      <c r="GV28" s="191"/>
      <c r="GW28" s="191"/>
      <c r="GX28" s="191"/>
      <c r="GY28" s="191"/>
      <c r="GZ28" s="191"/>
      <c r="HA28" s="191"/>
      <c r="HB28" s="191"/>
      <c r="HC28" s="191"/>
      <c r="HD28" s="191"/>
      <c r="HE28" s="191"/>
      <c r="HF28" s="191"/>
      <c r="HG28" s="191"/>
      <c r="HH28" s="191"/>
      <c r="HI28" s="191"/>
      <c r="HJ28" s="191"/>
      <c r="HK28" s="191"/>
      <c r="HL28" s="191"/>
      <c r="HM28" s="191"/>
      <c r="HN28" s="191"/>
      <c r="HO28" s="191"/>
      <c r="HP28" s="191"/>
      <c r="HQ28" s="191"/>
      <c r="HR28" s="191"/>
      <c r="HS28" s="191"/>
      <c r="HT28" s="191"/>
      <c r="HU28" s="191"/>
      <c r="HV28" s="191"/>
      <c r="HW28" s="191"/>
      <c r="HX28" s="191"/>
      <c r="HY28" s="191"/>
      <c r="HZ28" s="191"/>
      <c r="IA28" s="191"/>
      <c r="IB28" s="191"/>
      <c r="IC28" s="191"/>
      <c r="ID28" s="191"/>
      <c r="IE28" s="191"/>
      <c r="IF28" s="191"/>
      <c r="IG28" s="191"/>
      <c r="IH28" s="191"/>
      <c r="II28" s="191"/>
      <c r="IJ28" s="191"/>
      <c r="IK28" s="191"/>
      <c r="IL28" s="191"/>
      <c r="IM28" s="191"/>
      <c r="IN28" s="191"/>
      <c r="IO28" s="191"/>
      <c r="IP28" s="191"/>
      <c r="IQ28" s="191"/>
      <c r="IR28" s="191"/>
      <c r="IS28" s="191"/>
      <c r="IT28" s="191"/>
      <c r="IU28" s="191"/>
      <c r="IV28" s="191"/>
      <c r="IW28" s="191"/>
      <c r="IX28" s="191"/>
      <c r="IY28" s="191"/>
      <c r="IZ28" s="191"/>
      <c r="JA28" s="191"/>
      <c r="JB28" s="191"/>
      <c r="JC28" s="191"/>
      <c r="JD28" s="191"/>
      <c r="JE28" s="191"/>
      <c r="JF28" s="191"/>
      <c r="JG28" s="191"/>
      <c r="JH28" s="191"/>
      <c r="JI28" s="191"/>
      <c r="JJ28" s="191"/>
      <c r="JK28" s="191"/>
      <c r="JL28" s="115"/>
      <c r="JM28" s="115"/>
      <c r="JN28" s="115"/>
      <c r="JO28" s="115"/>
      <c r="JP28" s="115"/>
      <c r="JQ28" s="115"/>
      <c r="JR28" s="115"/>
      <c r="JS28" s="162"/>
      <c r="JT28" s="162"/>
      <c r="JU28" s="162"/>
      <c r="JV28" s="115"/>
      <c r="JW28" s="115"/>
      <c r="JX28" s="115"/>
      <c r="JY28" s="115"/>
      <c r="JZ28" s="115"/>
      <c r="KA28" s="115"/>
      <c r="KB28" s="115"/>
      <c r="KC28" s="115"/>
      <c r="KD28" s="115"/>
      <c r="KE28" s="115"/>
      <c r="KF28" s="115"/>
      <c r="KG28" s="115"/>
      <c r="KH28" s="115"/>
      <c r="KI28" s="115"/>
      <c r="KJ28" s="115"/>
      <c r="KK28" s="115"/>
      <c r="KL28" s="115"/>
      <c r="KM28" s="115"/>
      <c r="KN28" s="115"/>
      <c r="KO28" s="115"/>
      <c r="KP28" s="115"/>
      <c r="KQ28" s="115"/>
      <c r="KR28" s="115"/>
      <c r="KS28" s="115"/>
      <c r="KT28" s="115"/>
      <c r="KU28" s="115"/>
      <c r="KV28" s="115"/>
      <c r="KW28" s="115"/>
      <c r="KX28" s="115"/>
      <c r="KY28" s="115"/>
      <c r="KZ28" s="115"/>
      <c r="LA28" s="115"/>
      <c r="LB28" s="115"/>
      <c r="LC28" s="115"/>
      <c r="LD28" s="115"/>
      <c r="LE28" s="115"/>
      <c r="LF28" s="115"/>
      <c r="LG28" s="115"/>
      <c r="LH28" s="115"/>
      <c r="LI28" s="115"/>
      <c r="LJ28" s="115"/>
      <c r="LK28" s="115"/>
      <c r="LL28" s="115"/>
      <c r="LM28" s="115"/>
      <c r="LN28" s="115"/>
      <c r="LO28" s="115"/>
      <c r="LP28" s="115"/>
      <c r="LQ28" s="115"/>
      <c r="LR28" s="115"/>
      <c r="LS28" s="115"/>
      <c r="LT28" s="115"/>
      <c r="LU28" s="115"/>
      <c r="LV28" s="115"/>
      <c r="LW28" s="115"/>
      <c r="LX28" s="115"/>
      <c r="LY28" s="115"/>
      <c r="LZ28" s="115"/>
      <c r="MA28" s="115"/>
      <c r="MB28" s="115"/>
      <c r="MC28" s="115"/>
      <c r="MD28" s="115"/>
      <c r="ME28" s="115"/>
      <c r="PB28" s="110"/>
      <c r="PC28" s="272" t="str">
        <f>Jahresübersicht!K22</f>
        <v>Anzahl Stufe 1</v>
      </c>
      <c r="PD28" s="201"/>
      <c r="PE28" s="201"/>
      <c r="PF28" s="201"/>
      <c r="PG28" s="201"/>
      <c r="PH28" s="201"/>
      <c r="PI28" s="201"/>
      <c r="PJ28" s="201"/>
      <c r="PK28" s="201"/>
      <c r="PL28" s="201"/>
      <c r="PM28" s="201"/>
      <c r="PN28" s="201"/>
      <c r="PO28" s="201"/>
      <c r="PP28" s="201"/>
      <c r="PQ28" s="201"/>
      <c r="PR28" s="201"/>
      <c r="PS28" s="201"/>
      <c r="PT28" s="202"/>
      <c r="PU28" s="200">
        <f>Jahresübersicht!M22</f>
        <v>0</v>
      </c>
      <c r="PV28" s="201"/>
      <c r="PW28" s="201"/>
      <c r="PX28" s="201"/>
      <c r="PY28" s="201"/>
      <c r="PZ28" s="201"/>
      <c r="QA28" s="201"/>
      <c r="QB28" s="201"/>
      <c r="QC28" s="202"/>
      <c r="QD28" s="200">
        <f>Jahresübersicht!N22</f>
        <v>0</v>
      </c>
      <c r="QE28" s="201"/>
      <c r="QF28" s="201"/>
      <c r="QG28" s="201"/>
      <c r="QH28" s="201"/>
      <c r="QI28" s="201"/>
      <c r="QJ28" s="201"/>
      <c r="QK28" s="201"/>
      <c r="QL28" s="202"/>
      <c r="QM28" s="200">
        <f>Jahresübersicht!O22</f>
        <v>0</v>
      </c>
      <c r="QN28" s="201"/>
      <c r="QO28" s="201"/>
      <c r="QP28" s="201"/>
      <c r="QQ28" s="201"/>
      <c r="QR28" s="201"/>
      <c r="QS28" s="201"/>
      <c r="QT28" s="201"/>
      <c r="QU28" s="202"/>
      <c r="QV28" s="200">
        <f>Jahresübersicht!P22</f>
        <v>0</v>
      </c>
      <c r="QW28" s="201"/>
      <c r="QX28" s="201"/>
      <c r="QY28" s="201"/>
      <c r="QZ28" s="201"/>
      <c r="RA28" s="201"/>
      <c r="RB28" s="201"/>
      <c r="RC28" s="201"/>
      <c r="RD28" s="202"/>
      <c r="RE28" s="200">
        <f>Jahresübersicht!Q22</f>
        <v>0</v>
      </c>
      <c r="RF28" s="201"/>
      <c r="RG28" s="201"/>
      <c r="RH28" s="201"/>
      <c r="RI28" s="201"/>
      <c r="RJ28" s="201"/>
      <c r="RK28" s="201"/>
      <c r="RL28" s="201"/>
      <c r="RM28" s="202"/>
      <c r="RN28" s="200">
        <f>Jahresübersicht!R22</f>
        <v>0</v>
      </c>
      <c r="RO28" s="201"/>
      <c r="RP28" s="201"/>
      <c r="RQ28" s="201"/>
      <c r="RR28" s="201"/>
      <c r="RS28" s="201"/>
      <c r="RT28" s="201"/>
      <c r="RU28" s="201"/>
      <c r="RV28" s="202"/>
      <c r="RW28" s="200">
        <f>Jahresübersicht!S22</f>
        <v>0</v>
      </c>
      <c r="RX28" s="201"/>
      <c r="RY28" s="201"/>
      <c r="RZ28" s="201"/>
      <c r="SA28" s="201"/>
      <c r="SB28" s="201"/>
      <c r="SC28" s="201"/>
      <c r="SD28" s="201"/>
      <c r="SE28" s="202"/>
      <c r="SF28" s="200">
        <f>Jahresübersicht!T22</f>
        <v>1</v>
      </c>
      <c r="SG28" s="201"/>
      <c r="SH28" s="201"/>
      <c r="SI28" s="201"/>
      <c r="SJ28" s="201"/>
      <c r="SK28" s="201"/>
      <c r="SL28" s="201"/>
      <c r="SM28" s="201"/>
      <c r="SN28" s="202"/>
      <c r="SO28" s="200">
        <f>Jahresübersicht!U22</f>
        <v>0</v>
      </c>
      <c r="SP28" s="201"/>
      <c r="SQ28" s="201"/>
      <c r="SR28" s="201"/>
      <c r="SS28" s="201"/>
      <c r="ST28" s="201"/>
      <c r="SU28" s="201"/>
      <c r="SV28" s="201"/>
      <c r="SW28" s="202"/>
      <c r="SX28" s="200">
        <f>Jahresübersicht!V22</f>
        <v>0</v>
      </c>
      <c r="SY28" s="201"/>
      <c r="SZ28" s="201"/>
      <c r="TA28" s="201"/>
      <c r="TB28" s="201"/>
      <c r="TC28" s="201"/>
      <c r="TD28" s="201"/>
      <c r="TE28" s="201"/>
      <c r="TF28" s="202"/>
      <c r="TG28" s="200">
        <f>Jahresübersicht!W22</f>
        <v>0</v>
      </c>
      <c r="TH28" s="201"/>
      <c r="TI28" s="201"/>
      <c r="TJ28" s="201"/>
      <c r="TK28" s="201"/>
      <c r="TL28" s="201"/>
      <c r="TM28" s="201"/>
      <c r="TN28" s="201"/>
      <c r="TO28" s="202"/>
      <c r="TP28" s="200">
        <f>Jahresübersicht!X22</f>
        <v>0</v>
      </c>
      <c r="TQ28" s="201"/>
      <c r="TR28" s="201"/>
      <c r="TS28" s="201"/>
      <c r="TT28" s="201"/>
      <c r="TU28" s="201"/>
      <c r="TV28" s="201"/>
      <c r="TW28" s="201"/>
      <c r="TX28" s="202"/>
      <c r="TY28" s="270">
        <f>Jahresübersicht!Y22</f>
        <v>1</v>
      </c>
      <c r="TZ28" s="201"/>
      <c r="UA28" s="201"/>
      <c r="UB28" s="201"/>
      <c r="UC28" s="201"/>
      <c r="UD28" s="201"/>
      <c r="UE28" s="201"/>
      <c r="UF28" s="201"/>
      <c r="UG28" s="201"/>
      <c r="UH28" s="113"/>
      <c r="UI28" s="113"/>
    </row>
    <row r="29" spans="1:555" ht="15" customHeight="1" x14ac:dyDescent="0.25">
      <c r="A29" s="110"/>
      <c r="B29" s="110"/>
      <c r="C29" s="110"/>
      <c r="D29" s="110"/>
      <c r="E29" s="110"/>
      <c r="F29" s="110"/>
      <c r="G29" s="238" t="str">
        <f>Vordefintion!A24</f>
        <v>Projektnummer:</v>
      </c>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1"/>
      <c r="BD29" s="191"/>
      <c r="BE29" s="258" t="str">
        <f>Vordefintion!B24</f>
        <v>PJJ0X0XX</v>
      </c>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c r="CQ29" s="191"/>
      <c r="CR29" s="191"/>
      <c r="CS29" s="191"/>
      <c r="CT29" s="191"/>
      <c r="CU29" s="191"/>
      <c r="CV29" s="191"/>
      <c r="CW29" s="191"/>
      <c r="CX29" s="191"/>
      <c r="CY29" s="191"/>
      <c r="CZ29" s="191"/>
      <c r="DA29" s="191"/>
      <c r="DB29" s="191"/>
      <c r="DC29" s="191"/>
      <c r="DD29" s="191"/>
      <c r="DE29" s="191"/>
      <c r="DF29" s="191"/>
      <c r="DG29" s="191"/>
      <c r="DH29" s="191"/>
      <c r="DI29" s="191"/>
      <c r="DJ29" s="191"/>
      <c r="DK29" s="191"/>
      <c r="DL29" s="191"/>
      <c r="DM29" s="191"/>
      <c r="DN29" s="191"/>
      <c r="DO29" s="191"/>
      <c r="DP29" s="191"/>
      <c r="DQ29" s="191"/>
      <c r="DR29" s="191"/>
      <c r="DS29" s="191"/>
      <c r="DT29" s="191"/>
      <c r="DU29" s="191"/>
      <c r="DV29" s="191"/>
      <c r="DW29" s="191"/>
      <c r="DX29" s="191"/>
      <c r="DY29" s="191"/>
      <c r="DZ29" s="191"/>
      <c r="EA29" s="191"/>
      <c r="EB29" s="191"/>
      <c r="EC29" s="106"/>
      <c r="ED29" s="106"/>
      <c r="EE29" s="106"/>
      <c r="EF29" s="106"/>
      <c r="EG29" s="106"/>
      <c r="EH29" s="106"/>
      <c r="EI29" s="107"/>
      <c r="EJ29" s="107"/>
      <c r="EK29" s="107"/>
      <c r="EL29" s="107"/>
      <c r="EM29" s="107"/>
      <c r="EN29" s="107"/>
      <c r="EO29" s="107"/>
      <c r="EQ29" s="191"/>
      <c r="ER29" s="191"/>
      <c r="ES29" s="191"/>
      <c r="ET29" s="191"/>
      <c r="EU29" s="191"/>
      <c r="EV29" s="191"/>
      <c r="EW29" s="191"/>
      <c r="EX29" s="191"/>
      <c r="EY29" s="191"/>
      <c r="EZ29" s="191"/>
      <c r="FA29" s="191"/>
      <c r="FB29" s="191"/>
      <c r="FC29" s="191"/>
      <c r="FD29" s="191"/>
      <c r="FE29" s="191"/>
      <c r="FF29" s="191"/>
      <c r="FG29" s="191"/>
      <c r="FH29" s="191"/>
      <c r="FI29" s="191"/>
      <c r="FJ29" s="191"/>
      <c r="FK29" s="191"/>
      <c r="FL29" s="191"/>
      <c r="FM29" s="191"/>
      <c r="FN29" s="191"/>
      <c r="FO29" s="191"/>
      <c r="FP29" s="191"/>
      <c r="FQ29" s="191"/>
      <c r="FR29" s="191"/>
      <c r="FS29" s="191"/>
      <c r="FT29" s="191"/>
      <c r="FU29" s="191"/>
      <c r="FV29" s="191"/>
      <c r="FW29" s="191"/>
      <c r="FX29" s="191"/>
      <c r="FY29" s="191"/>
      <c r="FZ29" s="191"/>
      <c r="GA29" s="191"/>
      <c r="GB29" s="191"/>
      <c r="GC29" s="191"/>
      <c r="GD29" s="191"/>
      <c r="GE29" s="191"/>
      <c r="GF29" s="191"/>
      <c r="GG29" s="191"/>
      <c r="GH29" s="191"/>
      <c r="GI29" s="191"/>
      <c r="GJ29" s="191"/>
      <c r="GK29" s="191"/>
      <c r="GL29" s="191"/>
      <c r="GM29" s="191"/>
      <c r="GN29" s="191"/>
      <c r="GO29" s="191"/>
      <c r="GP29" s="191"/>
      <c r="GQ29" s="191"/>
      <c r="GR29" s="191"/>
      <c r="GS29" s="191"/>
      <c r="GT29" s="191"/>
      <c r="GU29" s="191"/>
      <c r="GV29" s="191"/>
      <c r="GW29" s="191"/>
      <c r="GX29" s="191"/>
      <c r="GY29" s="191"/>
      <c r="GZ29" s="191"/>
      <c r="HA29" s="191"/>
      <c r="HB29" s="191"/>
      <c r="HC29" s="191"/>
      <c r="HD29" s="191"/>
      <c r="HE29" s="191"/>
      <c r="HF29" s="191"/>
      <c r="HG29" s="191"/>
      <c r="HH29" s="191"/>
      <c r="HI29" s="191"/>
      <c r="HJ29" s="191"/>
      <c r="HK29" s="191"/>
      <c r="HL29" s="191"/>
      <c r="HM29" s="191"/>
      <c r="HN29" s="191"/>
      <c r="HO29" s="191"/>
      <c r="HP29" s="191"/>
      <c r="HQ29" s="191"/>
      <c r="HR29" s="191"/>
      <c r="HS29" s="191"/>
      <c r="HT29" s="191"/>
      <c r="HU29" s="191"/>
      <c r="HV29" s="191"/>
      <c r="HW29" s="191"/>
      <c r="HX29" s="191"/>
      <c r="HY29" s="191"/>
      <c r="HZ29" s="191"/>
      <c r="IA29" s="191"/>
      <c r="IB29" s="191"/>
      <c r="IC29" s="191"/>
      <c r="ID29" s="191"/>
      <c r="IE29" s="191"/>
      <c r="IF29" s="191"/>
      <c r="IG29" s="191"/>
      <c r="IH29" s="191"/>
      <c r="II29" s="191"/>
      <c r="IJ29" s="191"/>
      <c r="IK29" s="191"/>
      <c r="IL29" s="191"/>
      <c r="IM29" s="191"/>
      <c r="IN29" s="191"/>
      <c r="IO29" s="191"/>
      <c r="IP29" s="191"/>
      <c r="IQ29" s="191"/>
      <c r="IR29" s="191"/>
      <c r="IS29" s="191"/>
      <c r="IT29" s="191"/>
      <c r="IU29" s="191"/>
      <c r="IV29" s="191"/>
      <c r="IW29" s="191"/>
      <c r="IX29" s="191"/>
      <c r="IY29" s="191"/>
      <c r="IZ29" s="191"/>
      <c r="JA29" s="191"/>
      <c r="JB29" s="191"/>
      <c r="JC29" s="191"/>
      <c r="JD29" s="191"/>
      <c r="JE29" s="191"/>
      <c r="JF29" s="191"/>
      <c r="JG29" s="191"/>
      <c r="JH29" s="191"/>
      <c r="JI29" s="191"/>
      <c r="JJ29" s="191"/>
      <c r="JK29" s="191"/>
      <c r="JL29" s="115"/>
      <c r="JM29" s="115"/>
      <c r="JN29" s="115"/>
      <c r="JO29" s="115"/>
      <c r="JP29" s="115"/>
      <c r="JQ29" s="115"/>
      <c r="JR29" s="115"/>
      <c r="JS29" s="162"/>
      <c r="JT29" s="162"/>
      <c r="JU29" s="162"/>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PB29" s="110"/>
      <c r="PC29" s="272" t="str">
        <f>Jahresübersicht!K23</f>
        <v>Anzahl Stufe 2</v>
      </c>
      <c r="PD29" s="201"/>
      <c r="PE29" s="201"/>
      <c r="PF29" s="201"/>
      <c r="PG29" s="201"/>
      <c r="PH29" s="201"/>
      <c r="PI29" s="201"/>
      <c r="PJ29" s="201"/>
      <c r="PK29" s="201"/>
      <c r="PL29" s="201"/>
      <c r="PM29" s="201"/>
      <c r="PN29" s="201"/>
      <c r="PO29" s="201"/>
      <c r="PP29" s="201"/>
      <c r="PQ29" s="201"/>
      <c r="PR29" s="201"/>
      <c r="PS29" s="201"/>
      <c r="PT29" s="202"/>
      <c r="PU29" s="200">
        <f>Jahresübersicht!M23</f>
        <v>0</v>
      </c>
      <c r="PV29" s="201"/>
      <c r="PW29" s="201"/>
      <c r="PX29" s="201"/>
      <c r="PY29" s="201"/>
      <c r="PZ29" s="201"/>
      <c r="QA29" s="201"/>
      <c r="QB29" s="201"/>
      <c r="QC29" s="202"/>
      <c r="QD29" s="200">
        <f>Jahresübersicht!N23</f>
        <v>0</v>
      </c>
      <c r="QE29" s="201"/>
      <c r="QF29" s="201"/>
      <c r="QG29" s="201"/>
      <c r="QH29" s="201"/>
      <c r="QI29" s="201"/>
      <c r="QJ29" s="201"/>
      <c r="QK29" s="201"/>
      <c r="QL29" s="202"/>
      <c r="QM29" s="200">
        <f>Jahresübersicht!O23</f>
        <v>0</v>
      </c>
      <c r="QN29" s="201"/>
      <c r="QO29" s="201"/>
      <c r="QP29" s="201"/>
      <c r="QQ29" s="201"/>
      <c r="QR29" s="201"/>
      <c r="QS29" s="201"/>
      <c r="QT29" s="201"/>
      <c r="QU29" s="202"/>
      <c r="QV29" s="200">
        <f>Jahresübersicht!P23</f>
        <v>0</v>
      </c>
      <c r="QW29" s="201"/>
      <c r="QX29" s="201"/>
      <c r="QY29" s="201"/>
      <c r="QZ29" s="201"/>
      <c r="RA29" s="201"/>
      <c r="RB29" s="201"/>
      <c r="RC29" s="201"/>
      <c r="RD29" s="202"/>
      <c r="RE29" s="200">
        <f>Jahresübersicht!Q23</f>
        <v>0</v>
      </c>
      <c r="RF29" s="201"/>
      <c r="RG29" s="201"/>
      <c r="RH29" s="201"/>
      <c r="RI29" s="201"/>
      <c r="RJ29" s="201"/>
      <c r="RK29" s="201"/>
      <c r="RL29" s="201"/>
      <c r="RM29" s="202"/>
      <c r="RN29" s="200">
        <f>Jahresübersicht!R23</f>
        <v>0</v>
      </c>
      <c r="RO29" s="201"/>
      <c r="RP29" s="201"/>
      <c r="RQ29" s="201"/>
      <c r="RR29" s="201"/>
      <c r="RS29" s="201"/>
      <c r="RT29" s="201"/>
      <c r="RU29" s="201"/>
      <c r="RV29" s="202"/>
      <c r="RW29" s="200">
        <f>Jahresübersicht!S23</f>
        <v>0</v>
      </c>
      <c r="RX29" s="201"/>
      <c r="RY29" s="201"/>
      <c r="RZ29" s="201"/>
      <c r="SA29" s="201"/>
      <c r="SB29" s="201"/>
      <c r="SC29" s="201"/>
      <c r="SD29" s="201"/>
      <c r="SE29" s="202"/>
      <c r="SF29" s="200">
        <f>Jahresübersicht!T23</f>
        <v>1</v>
      </c>
      <c r="SG29" s="201"/>
      <c r="SH29" s="201"/>
      <c r="SI29" s="201"/>
      <c r="SJ29" s="201"/>
      <c r="SK29" s="201"/>
      <c r="SL29" s="201"/>
      <c r="SM29" s="201"/>
      <c r="SN29" s="202"/>
      <c r="SO29" s="200">
        <f>Jahresübersicht!U23</f>
        <v>1</v>
      </c>
      <c r="SP29" s="201"/>
      <c r="SQ29" s="201"/>
      <c r="SR29" s="201"/>
      <c r="SS29" s="201"/>
      <c r="ST29" s="201"/>
      <c r="SU29" s="201"/>
      <c r="SV29" s="201"/>
      <c r="SW29" s="202"/>
      <c r="SX29" s="200">
        <f>Jahresübersicht!V23</f>
        <v>0</v>
      </c>
      <c r="SY29" s="201"/>
      <c r="SZ29" s="201"/>
      <c r="TA29" s="201"/>
      <c r="TB29" s="201"/>
      <c r="TC29" s="201"/>
      <c r="TD29" s="201"/>
      <c r="TE29" s="201"/>
      <c r="TF29" s="202"/>
      <c r="TG29" s="200">
        <f>Jahresübersicht!W23</f>
        <v>0</v>
      </c>
      <c r="TH29" s="201"/>
      <c r="TI29" s="201"/>
      <c r="TJ29" s="201"/>
      <c r="TK29" s="201"/>
      <c r="TL29" s="201"/>
      <c r="TM29" s="201"/>
      <c r="TN29" s="201"/>
      <c r="TO29" s="202"/>
      <c r="TP29" s="200">
        <f>Jahresübersicht!X23</f>
        <v>0</v>
      </c>
      <c r="TQ29" s="201"/>
      <c r="TR29" s="201"/>
      <c r="TS29" s="201"/>
      <c r="TT29" s="201"/>
      <c r="TU29" s="201"/>
      <c r="TV29" s="201"/>
      <c r="TW29" s="201"/>
      <c r="TX29" s="202"/>
      <c r="TY29" s="270">
        <f>Jahresübersicht!Y23</f>
        <v>2</v>
      </c>
      <c r="TZ29" s="201"/>
      <c r="UA29" s="201"/>
      <c r="UB29" s="201"/>
      <c r="UC29" s="201"/>
      <c r="UD29" s="201"/>
      <c r="UE29" s="201"/>
      <c r="UF29" s="201"/>
      <c r="UG29" s="201"/>
      <c r="UH29" s="113"/>
      <c r="UI29" s="113"/>
    </row>
    <row r="30" spans="1:555" ht="15" customHeight="1" x14ac:dyDescent="0.25">
      <c r="A30" s="110"/>
      <c r="B30" s="110"/>
      <c r="C30" s="110"/>
      <c r="D30" s="110"/>
      <c r="E30" s="110"/>
      <c r="F30" s="110"/>
      <c r="G30" s="238" t="str">
        <f>Vordefintion!A25</f>
        <v>IBN-Datum &amp; Seriennummer</v>
      </c>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244" t="str">
        <f>Vordefintion!B25</f>
        <v>12.01.2024, G 63 M</v>
      </c>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06"/>
      <c r="ED30" s="106"/>
      <c r="EE30" s="106"/>
      <c r="EF30" s="106"/>
      <c r="EG30" s="106"/>
      <c r="EH30" s="106"/>
      <c r="EI30" s="107"/>
      <c r="EJ30" s="107"/>
      <c r="EK30" s="107"/>
      <c r="EL30" s="107"/>
      <c r="EM30" s="107"/>
      <c r="EN30" s="107"/>
      <c r="EO30" s="107"/>
      <c r="EQ30" s="191"/>
      <c r="ER30" s="191"/>
      <c r="ES30" s="191"/>
      <c r="ET30" s="191"/>
      <c r="EU30" s="191"/>
      <c r="EV30" s="191"/>
      <c r="EW30" s="191"/>
      <c r="EX30" s="191"/>
      <c r="EY30" s="191"/>
      <c r="EZ30" s="191"/>
      <c r="FA30" s="191"/>
      <c r="FB30" s="191"/>
      <c r="FC30" s="191"/>
      <c r="FD30" s="191"/>
      <c r="FE30" s="191"/>
      <c r="FF30" s="191"/>
      <c r="FG30" s="191"/>
      <c r="FH30" s="191"/>
      <c r="FI30" s="191"/>
      <c r="FJ30" s="191"/>
      <c r="FK30" s="191"/>
      <c r="FL30" s="191"/>
      <c r="FM30" s="191"/>
      <c r="FN30" s="191"/>
      <c r="FO30" s="191"/>
      <c r="FP30" s="191"/>
      <c r="FQ30" s="191"/>
      <c r="FR30" s="191"/>
      <c r="FS30" s="191"/>
      <c r="FT30" s="191"/>
      <c r="FU30" s="191"/>
      <c r="FV30" s="191"/>
      <c r="FW30" s="191"/>
      <c r="FX30" s="191"/>
      <c r="FY30" s="191"/>
      <c r="FZ30" s="191"/>
      <c r="GA30" s="191"/>
      <c r="GB30" s="191"/>
      <c r="GC30" s="191"/>
      <c r="GD30" s="191"/>
      <c r="GE30" s="191"/>
      <c r="GF30" s="191"/>
      <c r="GG30" s="191"/>
      <c r="GH30" s="191"/>
      <c r="GI30" s="191"/>
      <c r="GJ30" s="191"/>
      <c r="GK30" s="191"/>
      <c r="GL30" s="191"/>
      <c r="GM30" s="191"/>
      <c r="GN30" s="191"/>
      <c r="GO30" s="191"/>
      <c r="GP30" s="191"/>
      <c r="GQ30" s="191"/>
      <c r="GR30" s="191"/>
      <c r="GS30" s="191"/>
      <c r="GT30" s="191"/>
      <c r="GU30" s="191"/>
      <c r="GV30" s="191"/>
      <c r="GW30" s="191"/>
      <c r="GX30" s="191"/>
      <c r="GY30" s="191"/>
      <c r="GZ30" s="191"/>
      <c r="HA30" s="191"/>
      <c r="HB30" s="191"/>
      <c r="HC30" s="191"/>
      <c r="HD30" s="191"/>
      <c r="HE30" s="191"/>
      <c r="HF30" s="191"/>
      <c r="HG30" s="191"/>
      <c r="HH30" s="191"/>
      <c r="HI30" s="191"/>
      <c r="HJ30" s="191"/>
      <c r="HK30" s="191"/>
      <c r="HL30" s="191"/>
      <c r="HM30" s="191"/>
      <c r="HN30" s="191"/>
      <c r="HO30" s="191"/>
      <c r="HP30" s="191"/>
      <c r="HQ30" s="191"/>
      <c r="HR30" s="191"/>
      <c r="HS30" s="191"/>
      <c r="HT30" s="191"/>
      <c r="HU30" s="191"/>
      <c r="HV30" s="191"/>
      <c r="HW30" s="191"/>
      <c r="HX30" s="191"/>
      <c r="HY30" s="191"/>
      <c r="HZ30" s="191"/>
      <c r="IA30" s="191"/>
      <c r="IB30" s="191"/>
      <c r="IC30" s="191"/>
      <c r="ID30" s="191"/>
      <c r="IE30" s="191"/>
      <c r="IF30" s="191"/>
      <c r="IG30" s="191"/>
      <c r="IH30" s="191"/>
      <c r="II30" s="191"/>
      <c r="IJ30" s="191"/>
      <c r="IK30" s="191"/>
      <c r="IL30" s="191"/>
      <c r="IM30" s="191"/>
      <c r="IN30" s="191"/>
      <c r="IO30" s="191"/>
      <c r="IP30" s="191"/>
      <c r="IQ30" s="191"/>
      <c r="IR30" s="191"/>
      <c r="IS30" s="191"/>
      <c r="IT30" s="191"/>
      <c r="IU30" s="191"/>
      <c r="IV30" s="191"/>
      <c r="IW30" s="191"/>
      <c r="IX30" s="191"/>
      <c r="IY30" s="191"/>
      <c r="IZ30" s="191"/>
      <c r="JA30" s="191"/>
      <c r="JB30" s="191"/>
      <c r="JC30" s="191"/>
      <c r="JD30" s="191"/>
      <c r="JE30" s="191"/>
      <c r="JF30" s="191"/>
      <c r="JG30" s="191"/>
      <c r="JH30" s="191"/>
      <c r="JI30" s="191"/>
      <c r="JJ30" s="191"/>
      <c r="JK30" s="191"/>
      <c r="JL30" s="115"/>
      <c r="JM30" s="115"/>
      <c r="JN30" s="115"/>
      <c r="JO30" s="115"/>
      <c r="JP30" s="115"/>
      <c r="JQ30" s="115"/>
      <c r="JR30" s="115"/>
      <c r="JS30" s="162"/>
      <c r="JT30" s="162"/>
      <c r="JU30" s="162"/>
      <c r="JV30" s="115"/>
      <c r="JW30" s="115"/>
      <c r="JX30" s="115"/>
      <c r="JY30" s="115"/>
      <c r="JZ30" s="115"/>
      <c r="KA30" s="115"/>
      <c r="KB30" s="115"/>
      <c r="KC30" s="115"/>
      <c r="KD30" s="115"/>
      <c r="KE30" s="115"/>
      <c r="KF30" s="115"/>
      <c r="KG30" s="115"/>
      <c r="KH30" s="115"/>
      <c r="KI30" s="115"/>
      <c r="KJ30" s="115"/>
      <c r="KK30" s="115"/>
      <c r="KL30" s="115"/>
      <c r="KM30" s="115"/>
      <c r="KN30" s="115"/>
      <c r="KO30" s="115"/>
      <c r="KP30" s="115"/>
      <c r="KQ30" s="115"/>
      <c r="KR30" s="115"/>
      <c r="KS30" s="115"/>
      <c r="KT30" s="115"/>
      <c r="KU30" s="115"/>
      <c r="KV30" s="115"/>
      <c r="KW30" s="115"/>
      <c r="KX30" s="115"/>
      <c r="KY30" s="115"/>
      <c r="KZ30" s="115"/>
      <c r="LA30" s="115"/>
      <c r="LB30" s="115"/>
      <c r="LC30" s="115"/>
      <c r="LD30" s="115"/>
      <c r="LE30" s="115"/>
      <c r="LF30" s="115"/>
      <c r="LG30" s="115"/>
      <c r="LH30" s="115"/>
      <c r="LI30" s="115"/>
      <c r="LJ30" s="115"/>
      <c r="LK30" s="115"/>
      <c r="LL30" s="115"/>
      <c r="LM30" s="115"/>
      <c r="LN30" s="115"/>
      <c r="LO30" s="115"/>
      <c r="LP30" s="115"/>
      <c r="LQ30" s="115"/>
      <c r="LR30" s="115"/>
      <c r="LS30" s="115"/>
      <c r="LT30" s="115"/>
      <c r="LU30" s="115"/>
      <c r="LV30" s="115"/>
      <c r="LW30" s="115"/>
      <c r="LX30" s="115"/>
      <c r="LY30" s="115"/>
      <c r="LZ30" s="115"/>
      <c r="MA30" s="115"/>
      <c r="MB30" s="115"/>
      <c r="MC30" s="115"/>
      <c r="MD30" s="115"/>
      <c r="ME30" s="115"/>
      <c r="PB30" s="110"/>
      <c r="PC30" s="272" t="str">
        <f>Jahresübersicht!K24</f>
        <v>Anzahl Stufe 3</v>
      </c>
      <c r="PD30" s="201"/>
      <c r="PE30" s="201"/>
      <c r="PF30" s="201"/>
      <c r="PG30" s="201"/>
      <c r="PH30" s="201"/>
      <c r="PI30" s="201"/>
      <c r="PJ30" s="201"/>
      <c r="PK30" s="201"/>
      <c r="PL30" s="201"/>
      <c r="PM30" s="201"/>
      <c r="PN30" s="201"/>
      <c r="PO30" s="201"/>
      <c r="PP30" s="201"/>
      <c r="PQ30" s="201"/>
      <c r="PR30" s="201"/>
      <c r="PS30" s="201"/>
      <c r="PT30" s="202"/>
      <c r="PU30" s="200">
        <f>Jahresübersicht!M24</f>
        <v>0</v>
      </c>
      <c r="PV30" s="201"/>
      <c r="PW30" s="201"/>
      <c r="PX30" s="201"/>
      <c r="PY30" s="201"/>
      <c r="PZ30" s="201"/>
      <c r="QA30" s="201"/>
      <c r="QB30" s="201"/>
      <c r="QC30" s="202"/>
      <c r="QD30" s="200">
        <f>Jahresübersicht!N24</f>
        <v>39</v>
      </c>
      <c r="QE30" s="201"/>
      <c r="QF30" s="201"/>
      <c r="QG30" s="201"/>
      <c r="QH30" s="201"/>
      <c r="QI30" s="201"/>
      <c r="QJ30" s="201"/>
      <c r="QK30" s="201"/>
      <c r="QL30" s="202"/>
      <c r="QM30" s="200">
        <f>Jahresübersicht!O24</f>
        <v>31</v>
      </c>
      <c r="QN30" s="201"/>
      <c r="QO30" s="201"/>
      <c r="QP30" s="201"/>
      <c r="QQ30" s="201"/>
      <c r="QR30" s="201"/>
      <c r="QS30" s="201"/>
      <c r="QT30" s="201"/>
      <c r="QU30" s="202"/>
      <c r="QV30" s="200">
        <f>Jahresübersicht!P24</f>
        <v>42</v>
      </c>
      <c r="QW30" s="201"/>
      <c r="QX30" s="201"/>
      <c r="QY30" s="201"/>
      <c r="QZ30" s="201"/>
      <c r="RA30" s="201"/>
      <c r="RB30" s="201"/>
      <c r="RC30" s="201"/>
      <c r="RD30" s="202"/>
      <c r="RE30" s="200">
        <f>Jahresübersicht!Q24</f>
        <v>45</v>
      </c>
      <c r="RF30" s="201"/>
      <c r="RG30" s="201"/>
      <c r="RH30" s="201"/>
      <c r="RI30" s="201"/>
      <c r="RJ30" s="201"/>
      <c r="RK30" s="201"/>
      <c r="RL30" s="201"/>
      <c r="RM30" s="202"/>
      <c r="RN30" s="200">
        <f>Jahresübersicht!R24</f>
        <v>50</v>
      </c>
      <c r="RO30" s="201"/>
      <c r="RP30" s="201"/>
      <c r="RQ30" s="201"/>
      <c r="RR30" s="201"/>
      <c r="RS30" s="201"/>
      <c r="RT30" s="201"/>
      <c r="RU30" s="201"/>
      <c r="RV30" s="202"/>
      <c r="RW30" s="200">
        <f>Jahresübersicht!S24</f>
        <v>59</v>
      </c>
      <c r="RX30" s="201"/>
      <c r="RY30" s="201"/>
      <c r="RZ30" s="201"/>
      <c r="SA30" s="201"/>
      <c r="SB30" s="201"/>
      <c r="SC30" s="201"/>
      <c r="SD30" s="201"/>
      <c r="SE30" s="202"/>
      <c r="SF30" s="200">
        <f>Jahresübersicht!T24</f>
        <v>35</v>
      </c>
      <c r="SG30" s="201"/>
      <c r="SH30" s="201"/>
      <c r="SI30" s="201"/>
      <c r="SJ30" s="201"/>
      <c r="SK30" s="201"/>
      <c r="SL30" s="201"/>
      <c r="SM30" s="201"/>
      <c r="SN30" s="202"/>
      <c r="SO30" s="200">
        <f>Jahresübersicht!U24</f>
        <v>57</v>
      </c>
      <c r="SP30" s="201"/>
      <c r="SQ30" s="201"/>
      <c r="SR30" s="201"/>
      <c r="SS30" s="201"/>
      <c r="ST30" s="201"/>
      <c r="SU30" s="201"/>
      <c r="SV30" s="201"/>
      <c r="SW30" s="202"/>
      <c r="SX30" s="200">
        <f>Jahresübersicht!V24</f>
        <v>64</v>
      </c>
      <c r="SY30" s="201"/>
      <c r="SZ30" s="201"/>
      <c r="TA30" s="201"/>
      <c r="TB30" s="201"/>
      <c r="TC30" s="201"/>
      <c r="TD30" s="201"/>
      <c r="TE30" s="201"/>
      <c r="TF30" s="202"/>
      <c r="TG30" s="200">
        <f>Jahresübersicht!W24</f>
        <v>64</v>
      </c>
      <c r="TH30" s="201"/>
      <c r="TI30" s="201"/>
      <c r="TJ30" s="201"/>
      <c r="TK30" s="201"/>
      <c r="TL30" s="201"/>
      <c r="TM30" s="201"/>
      <c r="TN30" s="201"/>
      <c r="TO30" s="202"/>
      <c r="TP30" s="200">
        <f>Jahresübersicht!X24</f>
        <v>59</v>
      </c>
      <c r="TQ30" s="201"/>
      <c r="TR30" s="201"/>
      <c r="TS30" s="201"/>
      <c r="TT30" s="201"/>
      <c r="TU30" s="201"/>
      <c r="TV30" s="201"/>
      <c r="TW30" s="201"/>
      <c r="TX30" s="202"/>
      <c r="TY30" s="270">
        <f>Jahresübersicht!Y24</f>
        <v>545</v>
      </c>
      <c r="TZ30" s="201"/>
      <c r="UA30" s="201"/>
      <c r="UB30" s="201"/>
      <c r="UC30" s="201"/>
      <c r="UD30" s="201"/>
      <c r="UE30" s="201"/>
      <c r="UF30" s="201"/>
      <c r="UG30" s="201"/>
      <c r="UH30" s="113"/>
      <c r="UI30" s="113"/>
    </row>
    <row r="31" spans="1:555" ht="15" customHeight="1" x14ac:dyDescent="0.25">
      <c r="A31" s="110"/>
      <c r="B31" s="110"/>
      <c r="C31" s="110"/>
      <c r="D31" s="110"/>
      <c r="E31" s="110"/>
      <c r="F31" s="110"/>
      <c r="G31" s="238" t="str">
        <f>Vordefintion!A26</f>
        <v>Messgeräte:</v>
      </c>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258" t="str">
        <f>Vordefintion!B26</f>
        <v>Es wurden die zwei im eSaver® fest installierten Janitza UMG 96 PQ-L-Messgeräte verwendet. Die Geräte sind werksseitig geeicht und liefern kontinuierlich Messwerte. Eine separate Kalibrierung wird nicht standardmäßig durchgeführt.</v>
      </c>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c r="DJ31" s="191"/>
      <c r="DK31" s="191"/>
      <c r="DL31" s="191"/>
      <c r="DM31" s="191"/>
      <c r="DN31" s="191"/>
      <c r="DO31" s="191"/>
      <c r="DP31" s="191"/>
      <c r="DQ31" s="191"/>
      <c r="DR31" s="191"/>
      <c r="DS31" s="191"/>
      <c r="DT31" s="191"/>
      <c r="DU31" s="191"/>
      <c r="DV31" s="191"/>
      <c r="DW31" s="191"/>
      <c r="DX31" s="191"/>
      <c r="DY31" s="191"/>
      <c r="DZ31" s="191"/>
      <c r="EA31" s="191"/>
      <c r="EB31" s="191"/>
      <c r="EC31" s="106"/>
      <c r="ED31" s="106"/>
      <c r="EE31" s="106"/>
      <c r="EF31" s="106"/>
      <c r="EG31" s="106"/>
      <c r="EH31" s="106"/>
      <c r="EI31" s="107"/>
      <c r="EJ31" s="107"/>
      <c r="EK31" s="107"/>
      <c r="EL31" s="107"/>
      <c r="EM31" s="107"/>
      <c r="EN31" s="107"/>
      <c r="EO31" s="107"/>
      <c r="EQ31" s="191"/>
      <c r="ER31" s="191"/>
      <c r="ES31" s="191"/>
      <c r="ET31" s="191"/>
      <c r="EU31" s="191"/>
      <c r="EV31" s="191"/>
      <c r="EW31" s="191"/>
      <c r="EX31" s="191"/>
      <c r="EY31" s="191"/>
      <c r="EZ31" s="191"/>
      <c r="FA31" s="191"/>
      <c r="FB31" s="191"/>
      <c r="FC31" s="191"/>
      <c r="FD31" s="191"/>
      <c r="FE31" s="191"/>
      <c r="FF31" s="191"/>
      <c r="FG31" s="191"/>
      <c r="FH31" s="191"/>
      <c r="FI31" s="191"/>
      <c r="FJ31" s="191"/>
      <c r="FK31" s="191"/>
      <c r="FL31" s="191"/>
      <c r="FM31" s="191"/>
      <c r="FN31" s="191"/>
      <c r="FO31" s="191"/>
      <c r="FP31" s="191"/>
      <c r="FQ31" s="191"/>
      <c r="FR31" s="191"/>
      <c r="FS31" s="191"/>
      <c r="FT31" s="191"/>
      <c r="FU31" s="191"/>
      <c r="FV31" s="191"/>
      <c r="FW31" s="191"/>
      <c r="FX31" s="191"/>
      <c r="FY31" s="191"/>
      <c r="FZ31" s="191"/>
      <c r="GA31" s="191"/>
      <c r="GB31" s="191"/>
      <c r="GC31" s="191"/>
      <c r="GD31" s="191"/>
      <c r="GE31" s="191"/>
      <c r="GF31" s="191"/>
      <c r="GG31" s="191"/>
      <c r="GH31" s="191"/>
      <c r="GI31" s="191"/>
      <c r="GJ31" s="191"/>
      <c r="GK31" s="191"/>
      <c r="GL31" s="191"/>
      <c r="GM31" s="191"/>
      <c r="GN31" s="191"/>
      <c r="GO31" s="191"/>
      <c r="GP31" s="191"/>
      <c r="GQ31" s="191"/>
      <c r="GR31" s="191"/>
      <c r="GS31" s="191"/>
      <c r="GT31" s="191"/>
      <c r="GU31" s="191"/>
      <c r="GV31" s="191"/>
      <c r="GW31" s="191"/>
      <c r="GX31" s="191"/>
      <c r="GY31" s="191"/>
      <c r="GZ31" s="191"/>
      <c r="HA31" s="191"/>
      <c r="HB31" s="191"/>
      <c r="HC31" s="191"/>
      <c r="HD31" s="191"/>
      <c r="HE31" s="191"/>
      <c r="HF31" s="191"/>
      <c r="HG31" s="191"/>
      <c r="HH31" s="191"/>
      <c r="HI31" s="191"/>
      <c r="HJ31" s="191"/>
      <c r="HK31" s="191"/>
      <c r="HL31" s="191"/>
      <c r="HM31" s="191"/>
      <c r="HN31" s="191"/>
      <c r="HO31" s="191"/>
      <c r="HP31" s="191"/>
      <c r="HQ31" s="191"/>
      <c r="HR31" s="191"/>
      <c r="HS31" s="191"/>
      <c r="HT31" s="191"/>
      <c r="HU31" s="191"/>
      <c r="HV31" s="191"/>
      <c r="HW31" s="191"/>
      <c r="HX31" s="191"/>
      <c r="HY31" s="191"/>
      <c r="HZ31" s="191"/>
      <c r="IA31" s="191"/>
      <c r="IB31" s="191"/>
      <c r="IC31" s="191"/>
      <c r="ID31" s="191"/>
      <c r="IE31" s="191"/>
      <c r="IF31" s="191"/>
      <c r="IG31" s="191"/>
      <c r="IH31" s="191"/>
      <c r="II31" s="191"/>
      <c r="IJ31" s="191"/>
      <c r="IK31" s="191"/>
      <c r="IL31" s="191"/>
      <c r="IM31" s="191"/>
      <c r="IN31" s="191"/>
      <c r="IO31" s="191"/>
      <c r="IP31" s="191"/>
      <c r="IQ31" s="191"/>
      <c r="IR31" s="191"/>
      <c r="IS31" s="191"/>
      <c r="IT31" s="191"/>
      <c r="IU31" s="191"/>
      <c r="IV31" s="191"/>
      <c r="IW31" s="191"/>
      <c r="IX31" s="191"/>
      <c r="IY31" s="191"/>
      <c r="IZ31" s="191"/>
      <c r="JA31" s="191"/>
      <c r="JB31" s="191"/>
      <c r="JC31" s="191"/>
      <c r="JD31" s="191"/>
      <c r="JE31" s="191"/>
      <c r="JF31" s="191"/>
      <c r="JG31" s="191"/>
      <c r="JH31" s="191"/>
      <c r="JI31" s="191"/>
      <c r="JJ31" s="191"/>
      <c r="JK31" s="191"/>
      <c r="JL31" s="115"/>
      <c r="JM31" s="115"/>
      <c r="JN31" s="115"/>
      <c r="JO31" s="115"/>
      <c r="JP31" s="115"/>
      <c r="JQ31" s="115"/>
      <c r="JR31" s="115"/>
      <c r="JS31" s="162"/>
      <c r="JT31" s="162"/>
      <c r="JU31" s="162"/>
      <c r="JV31" s="115"/>
      <c r="JW31" s="115"/>
      <c r="JX31" s="115"/>
      <c r="JY31" s="115"/>
      <c r="JZ31" s="115"/>
      <c r="KA31" s="115"/>
      <c r="KB31" s="115"/>
      <c r="KC31" s="115"/>
      <c r="KD31" s="115"/>
      <c r="KE31" s="115"/>
      <c r="KF31" s="115"/>
      <c r="KG31" s="115"/>
      <c r="KH31" s="115"/>
      <c r="KI31" s="115"/>
      <c r="KJ31" s="115"/>
      <c r="KK31" s="115"/>
      <c r="KL31" s="115"/>
      <c r="KM31" s="115"/>
      <c r="KN31" s="115"/>
      <c r="KO31" s="115"/>
      <c r="KP31" s="115"/>
      <c r="KQ31" s="115"/>
      <c r="KR31" s="115"/>
      <c r="KS31" s="115"/>
      <c r="KT31" s="115"/>
      <c r="KU31" s="115"/>
      <c r="KV31" s="115"/>
      <c r="KW31" s="115"/>
      <c r="KX31" s="115"/>
      <c r="KY31" s="115"/>
      <c r="KZ31" s="115"/>
      <c r="LA31" s="115"/>
      <c r="LB31" s="115"/>
      <c r="LC31" s="115"/>
      <c r="LD31" s="115"/>
      <c r="LE31" s="115"/>
      <c r="LF31" s="115"/>
      <c r="LG31" s="115"/>
      <c r="LH31" s="115"/>
      <c r="LI31" s="115"/>
      <c r="LJ31" s="115"/>
      <c r="LK31" s="115"/>
      <c r="LL31" s="115"/>
      <c r="LM31" s="115"/>
      <c r="LN31" s="115"/>
      <c r="LO31" s="115"/>
      <c r="LP31" s="115"/>
      <c r="LQ31" s="115"/>
      <c r="LR31" s="115"/>
      <c r="LS31" s="115"/>
      <c r="LT31" s="115"/>
      <c r="LU31" s="115"/>
      <c r="LV31" s="115"/>
      <c r="LW31" s="115"/>
      <c r="LX31" s="115"/>
      <c r="LY31" s="115"/>
      <c r="LZ31" s="115"/>
      <c r="MA31" s="115"/>
      <c r="MB31" s="115"/>
      <c r="MC31" s="115"/>
      <c r="MD31" s="115"/>
      <c r="ME31" s="115"/>
      <c r="PB31" s="110"/>
      <c r="PC31" s="277" t="str">
        <f>Jahresübersicht!K25</f>
        <v>Anzahl Gesamt</v>
      </c>
      <c r="PD31" s="204"/>
      <c r="PE31" s="204"/>
      <c r="PF31" s="204"/>
      <c r="PG31" s="204"/>
      <c r="PH31" s="204"/>
      <c r="PI31" s="204"/>
      <c r="PJ31" s="204"/>
      <c r="PK31" s="204"/>
      <c r="PL31" s="204"/>
      <c r="PM31" s="204"/>
      <c r="PN31" s="204"/>
      <c r="PO31" s="204"/>
      <c r="PP31" s="204"/>
      <c r="PQ31" s="204"/>
      <c r="PR31" s="204"/>
      <c r="PS31" s="204"/>
      <c r="PT31" s="205"/>
      <c r="PU31" s="203">
        <f>Jahresübersicht!M25</f>
        <v>1</v>
      </c>
      <c r="PV31" s="204"/>
      <c r="PW31" s="204"/>
      <c r="PX31" s="204"/>
      <c r="PY31" s="204"/>
      <c r="PZ31" s="204"/>
      <c r="QA31" s="204"/>
      <c r="QB31" s="204"/>
      <c r="QC31" s="205"/>
      <c r="QD31" s="203">
        <f>Jahresübersicht!N25</f>
        <v>80</v>
      </c>
      <c r="QE31" s="204"/>
      <c r="QF31" s="204"/>
      <c r="QG31" s="204"/>
      <c r="QH31" s="204"/>
      <c r="QI31" s="204"/>
      <c r="QJ31" s="204"/>
      <c r="QK31" s="204"/>
      <c r="QL31" s="205"/>
      <c r="QM31" s="203">
        <f>Jahresübersicht!O25</f>
        <v>65</v>
      </c>
      <c r="QN31" s="204"/>
      <c r="QO31" s="204"/>
      <c r="QP31" s="204"/>
      <c r="QQ31" s="204"/>
      <c r="QR31" s="204"/>
      <c r="QS31" s="204"/>
      <c r="QT31" s="204"/>
      <c r="QU31" s="205"/>
      <c r="QV31" s="203">
        <f>Jahresübersicht!P25</f>
        <v>84</v>
      </c>
      <c r="QW31" s="204"/>
      <c r="QX31" s="204"/>
      <c r="QY31" s="204"/>
      <c r="QZ31" s="204"/>
      <c r="RA31" s="204"/>
      <c r="RB31" s="204"/>
      <c r="RC31" s="204"/>
      <c r="RD31" s="205"/>
      <c r="RE31" s="203">
        <f>Jahresübersicht!Q25</f>
        <v>90</v>
      </c>
      <c r="RF31" s="204"/>
      <c r="RG31" s="204"/>
      <c r="RH31" s="204"/>
      <c r="RI31" s="204"/>
      <c r="RJ31" s="204"/>
      <c r="RK31" s="204"/>
      <c r="RL31" s="204"/>
      <c r="RM31" s="205"/>
      <c r="RN31" s="203">
        <f>Jahresübersicht!R25</f>
        <v>100</v>
      </c>
      <c r="RO31" s="204"/>
      <c r="RP31" s="204"/>
      <c r="RQ31" s="204"/>
      <c r="RR31" s="204"/>
      <c r="RS31" s="204"/>
      <c r="RT31" s="204"/>
      <c r="RU31" s="204"/>
      <c r="RV31" s="205"/>
      <c r="RW31" s="203">
        <f>Jahresübersicht!S25</f>
        <v>118</v>
      </c>
      <c r="RX31" s="204"/>
      <c r="RY31" s="204"/>
      <c r="RZ31" s="204"/>
      <c r="SA31" s="204"/>
      <c r="SB31" s="204"/>
      <c r="SC31" s="204"/>
      <c r="SD31" s="204"/>
      <c r="SE31" s="205"/>
      <c r="SF31" s="203">
        <f>Jahresübersicht!T25</f>
        <v>73</v>
      </c>
      <c r="SG31" s="204"/>
      <c r="SH31" s="204"/>
      <c r="SI31" s="204"/>
      <c r="SJ31" s="204"/>
      <c r="SK31" s="204"/>
      <c r="SL31" s="204"/>
      <c r="SM31" s="204"/>
      <c r="SN31" s="205"/>
      <c r="SO31" s="203">
        <f>Jahresübersicht!U25</f>
        <v>114</v>
      </c>
      <c r="SP31" s="204"/>
      <c r="SQ31" s="204"/>
      <c r="SR31" s="204"/>
      <c r="SS31" s="204"/>
      <c r="ST31" s="204"/>
      <c r="SU31" s="204"/>
      <c r="SV31" s="204"/>
      <c r="SW31" s="205"/>
      <c r="SX31" s="203">
        <f>Jahresübersicht!V25</f>
        <v>128</v>
      </c>
      <c r="SY31" s="204"/>
      <c r="SZ31" s="204"/>
      <c r="TA31" s="204"/>
      <c r="TB31" s="204"/>
      <c r="TC31" s="204"/>
      <c r="TD31" s="204"/>
      <c r="TE31" s="204"/>
      <c r="TF31" s="205"/>
      <c r="TG31" s="203">
        <f>Jahresübersicht!W25</f>
        <v>128</v>
      </c>
      <c r="TH31" s="204"/>
      <c r="TI31" s="204"/>
      <c r="TJ31" s="204"/>
      <c r="TK31" s="204"/>
      <c r="TL31" s="204"/>
      <c r="TM31" s="204"/>
      <c r="TN31" s="204"/>
      <c r="TO31" s="205"/>
      <c r="TP31" s="203">
        <f>Jahresübersicht!X25</f>
        <v>117</v>
      </c>
      <c r="TQ31" s="204"/>
      <c r="TR31" s="204"/>
      <c r="TS31" s="204"/>
      <c r="TT31" s="204"/>
      <c r="TU31" s="204"/>
      <c r="TV31" s="204"/>
      <c r="TW31" s="204"/>
      <c r="TX31" s="205"/>
      <c r="TY31" s="275">
        <f>Jahresübersicht!Y25</f>
        <v>1098</v>
      </c>
      <c r="TZ31" s="204"/>
      <c r="UA31" s="204"/>
      <c r="UB31" s="204"/>
      <c r="UC31" s="204"/>
      <c r="UD31" s="204"/>
      <c r="UE31" s="204"/>
      <c r="UF31" s="204"/>
      <c r="UG31" s="204"/>
      <c r="UH31" s="114"/>
      <c r="UI31" s="114"/>
    </row>
    <row r="32" spans="1:555" ht="15" customHeight="1" x14ac:dyDescent="0.25">
      <c r="A32" s="110"/>
      <c r="B32" s="110"/>
      <c r="C32" s="110"/>
      <c r="D32" s="110"/>
      <c r="E32" s="110"/>
      <c r="F32" s="110"/>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c r="DJ32" s="191"/>
      <c r="DK32" s="191"/>
      <c r="DL32" s="191"/>
      <c r="DM32" s="191"/>
      <c r="DN32" s="191"/>
      <c r="DO32" s="191"/>
      <c r="DP32" s="191"/>
      <c r="DQ32" s="191"/>
      <c r="DR32" s="191"/>
      <c r="DS32" s="191"/>
      <c r="DT32" s="191"/>
      <c r="DU32" s="191"/>
      <c r="DV32" s="191"/>
      <c r="DW32" s="191"/>
      <c r="DX32" s="191"/>
      <c r="DY32" s="191"/>
      <c r="DZ32" s="191"/>
      <c r="EA32" s="191"/>
      <c r="EB32" s="191"/>
      <c r="EC32" s="115"/>
      <c r="ED32" s="115"/>
      <c r="EE32" s="115"/>
      <c r="EF32" s="115"/>
      <c r="EG32" s="115"/>
      <c r="EH32" s="115"/>
      <c r="EI32" s="162"/>
      <c r="EJ32" s="162"/>
      <c r="EK32" s="162"/>
      <c r="EL32" s="162"/>
      <c r="EM32" s="162"/>
      <c r="EN32" s="162"/>
      <c r="EO32" s="162"/>
      <c r="EQ32" s="191"/>
      <c r="ER32" s="191"/>
      <c r="ES32" s="191"/>
      <c r="ET32" s="191"/>
      <c r="EU32" s="191"/>
      <c r="EV32" s="191"/>
      <c r="EW32" s="191"/>
      <c r="EX32" s="191"/>
      <c r="EY32" s="191"/>
      <c r="EZ32" s="191"/>
      <c r="FA32" s="191"/>
      <c r="FB32" s="191"/>
      <c r="FC32" s="191"/>
      <c r="FD32" s="191"/>
      <c r="FE32" s="191"/>
      <c r="FF32" s="191"/>
      <c r="FG32" s="191"/>
      <c r="FH32" s="191"/>
      <c r="FI32" s="191"/>
      <c r="FJ32" s="191"/>
      <c r="FK32" s="191"/>
      <c r="FL32" s="191"/>
      <c r="FM32" s="191"/>
      <c r="FN32" s="191"/>
      <c r="FO32" s="191"/>
      <c r="FP32" s="191"/>
      <c r="FQ32" s="191"/>
      <c r="FR32" s="191"/>
      <c r="FS32" s="191"/>
      <c r="FT32" s="191"/>
      <c r="FU32" s="191"/>
      <c r="FV32" s="191"/>
      <c r="FW32" s="191"/>
      <c r="FX32" s="191"/>
      <c r="FY32" s="191"/>
      <c r="FZ32" s="191"/>
      <c r="GA32" s="191"/>
      <c r="GB32" s="191"/>
      <c r="GC32" s="191"/>
      <c r="GD32" s="191"/>
      <c r="GE32" s="191"/>
      <c r="GF32" s="191"/>
      <c r="GG32" s="191"/>
      <c r="GH32" s="191"/>
      <c r="GI32" s="191"/>
      <c r="GJ32" s="191"/>
      <c r="GK32" s="191"/>
      <c r="GL32" s="191"/>
      <c r="GM32" s="191"/>
      <c r="GN32" s="191"/>
      <c r="GO32" s="191"/>
      <c r="GP32" s="191"/>
      <c r="GQ32" s="191"/>
      <c r="GR32" s="191"/>
      <c r="GS32" s="191"/>
      <c r="GT32" s="191"/>
      <c r="GU32" s="191"/>
      <c r="GV32" s="191"/>
      <c r="GW32" s="191"/>
      <c r="GX32" s="191"/>
      <c r="GY32" s="191"/>
      <c r="GZ32" s="191"/>
      <c r="HA32" s="191"/>
      <c r="HB32" s="191"/>
      <c r="HC32" s="191"/>
      <c r="HD32" s="191"/>
      <c r="HE32" s="191"/>
      <c r="HF32" s="191"/>
      <c r="HG32" s="191"/>
      <c r="HH32" s="191"/>
      <c r="HI32" s="191"/>
      <c r="HJ32" s="191"/>
      <c r="HK32" s="191"/>
      <c r="HL32" s="191"/>
      <c r="HM32" s="191"/>
      <c r="HN32" s="191"/>
      <c r="HO32" s="191"/>
      <c r="HP32" s="191"/>
      <c r="HQ32" s="191"/>
      <c r="HR32" s="191"/>
      <c r="HS32" s="191"/>
      <c r="HT32" s="191"/>
      <c r="HU32" s="191"/>
      <c r="HV32" s="191"/>
      <c r="HW32" s="191"/>
      <c r="HX32" s="191"/>
      <c r="HY32" s="191"/>
      <c r="HZ32" s="191"/>
      <c r="IA32" s="191"/>
      <c r="IB32" s="191"/>
      <c r="IC32" s="191"/>
      <c r="ID32" s="191"/>
      <c r="IE32" s="191"/>
      <c r="IF32" s="191"/>
      <c r="IG32" s="191"/>
      <c r="IH32" s="191"/>
      <c r="II32" s="191"/>
      <c r="IJ32" s="191"/>
      <c r="IK32" s="191"/>
      <c r="IL32" s="191"/>
      <c r="IM32" s="191"/>
      <c r="IN32" s="191"/>
      <c r="IO32" s="191"/>
      <c r="IP32" s="191"/>
      <c r="IQ32" s="191"/>
      <c r="IR32" s="191"/>
      <c r="IS32" s="191"/>
      <c r="IT32" s="191"/>
      <c r="IU32" s="191"/>
      <c r="IV32" s="191"/>
      <c r="IW32" s="191"/>
      <c r="IX32" s="191"/>
      <c r="IY32" s="191"/>
      <c r="IZ32" s="191"/>
      <c r="JA32" s="191"/>
      <c r="JB32" s="191"/>
      <c r="JC32" s="191"/>
      <c r="JD32" s="191"/>
      <c r="JE32" s="191"/>
      <c r="JF32" s="191"/>
      <c r="JG32" s="191"/>
      <c r="JH32" s="191"/>
      <c r="JI32" s="191"/>
      <c r="JJ32" s="191"/>
      <c r="JK32" s="191"/>
      <c r="JL32" s="115"/>
      <c r="JM32" s="115"/>
      <c r="JN32" s="115"/>
      <c r="JO32" s="115"/>
      <c r="JP32" s="115"/>
      <c r="JQ32" s="115"/>
      <c r="JR32" s="115"/>
      <c r="JS32" s="162"/>
      <c r="JT32" s="162"/>
      <c r="JU32" s="162"/>
      <c r="JV32" s="115"/>
      <c r="JW32" s="115"/>
      <c r="JX32" s="115"/>
      <c r="JY32" s="115"/>
      <c r="JZ32" s="115"/>
      <c r="KA32" s="115"/>
      <c r="KB32" s="115"/>
      <c r="KC32" s="115"/>
      <c r="KD32" s="115"/>
      <c r="KE32" s="115"/>
      <c r="KF32" s="115"/>
      <c r="KG32" s="115"/>
      <c r="KH32" s="115"/>
      <c r="KI32" s="115"/>
      <c r="KJ32" s="115"/>
      <c r="KK32" s="115"/>
      <c r="KL32" s="115"/>
      <c r="KM32" s="115"/>
      <c r="KN32" s="115"/>
      <c r="KO32" s="115"/>
      <c r="KP32" s="115"/>
      <c r="KQ32" s="115"/>
      <c r="KR32" s="115"/>
      <c r="KS32" s="115"/>
      <c r="KT32" s="115"/>
      <c r="KU32" s="115"/>
      <c r="KV32" s="115"/>
      <c r="KW32" s="115"/>
      <c r="KX32" s="115"/>
      <c r="KY32" s="115"/>
      <c r="KZ32" s="115"/>
      <c r="LA32" s="115"/>
      <c r="LB32" s="115"/>
      <c r="LC32" s="115"/>
      <c r="LD32" s="115"/>
      <c r="LE32" s="115"/>
      <c r="LF32" s="115"/>
      <c r="LG32" s="115"/>
      <c r="LH32" s="115"/>
      <c r="LI32" s="115"/>
      <c r="LJ32" s="115"/>
      <c r="LK32" s="115"/>
      <c r="LL32" s="115"/>
      <c r="LM32" s="115"/>
      <c r="LN32" s="115"/>
      <c r="LO32" s="115"/>
      <c r="LP32" s="115"/>
      <c r="LQ32" s="115"/>
      <c r="LR32" s="115"/>
      <c r="LS32" s="115"/>
      <c r="LT32" s="115"/>
      <c r="LU32" s="115"/>
      <c r="LV32" s="115"/>
      <c r="LW32" s="115"/>
      <c r="LX32" s="115"/>
      <c r="LY32" s="115"/>
      <c r="LZ32" s="115"/>
      <c r="MA32" s="115"/>
      <c r="MB32" s="115"/>
      <c r="MC32" s="115"/>
      <c r="MD32" s="115"/>
      <c r="ME32" s="115"/>
      <c r="PB32" s="110"/>
      <c r="UH32" s="113"/>
      <c r="UI32" s="113"/>
    </row>
    <row r="33" spans="1:555" ht="15" customHeight="1" x14ac:dyDescent="0.25">
      <c r="A33" s="110"/>
      <c r="B33" s="110"/>
      <c r="C33" s="110"/>
      <c r="D33" s="110"/>
      <c r="E33" s="110"/>
      <c r="F33" s="110"/>
      <c r="G33" s="112"/>
      <c r="H33" s="112"/>
      <c r="I33" s="112"/>
      <c r="J33" s="112"/>
      <c r="K33" s="112"/>
      <c r="L33" s="112"/>
      <c r="M33" s="112"/>
      <c r="N33" s="112"/>
      <c r="O33" s="112"/>
      <c r="P33" s="112"/>
      <c r="Q33" s="112"/>
      <c r="R33" s="112"/>
      <c r="S33" s="112"/>
      <c r="T33" s="112"/>
      <c r="U33" s="112"/>
      <c r="V33" s="112"/>
      <c r="W33" s="112"/>
      <c r="X33" s="112"/>
      <c r="Y33" s="112"/>
      <c r="Z33" s="112"/>
      <c r="AA33" s="112"/>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c r="DJ33" s="191"/>
      <c r="DK33" s="191"/>
      <c r="DL33" s="191"/>
      <c r="DM33" s="191"/>
      <c r="DN33" s="191"/>
      <c r="DO33" s="191"/>
      <c r="DP33" s="191"/>
      <c r="DQ33" s="191"/>
      <c r="DR33" s="191"/>
      <c r="DS33" s="191"/>
      <c r="DT33" s="191"/>
      <c r="DU33" s="191"/>
      <c r="DV33" s="191"/>
      <c r="DW33" s="191"/>
      <c r="DX33" s="191"/>
      <c r="DY33" s="191"/>
      <c r="DZ33" s="191"/>
      <c r="EA33" s="191"/>
      <c r="EB33" s="191"/>
      <c r="EC33" s="115"/>
      <c r="ED33" s="115"/>
      <c r="EE33" s="115"/>
      <c r="EF33" s="115"/>
      <c r="EG33" s="115"/>
      <c r="EH33" s="115"/>
      <c r="EI33" s="162"/>
      <c r="EJ33" s="162"/>
      <c r="EK33" s="162"/>
      <c r="EL33" s="162"/>
      <c r="EM33" s="162"/>
      <c r="EN33" s="162"/>
      <c r="EO33" s="162"/>
      <c r="EQ33" s="191"/>
      <c r="ER33" s="191"/>
      <c r="ES33" s="191"/>
      <c r="ET33" s="191"/>
      <c r="EU33" s="191"/>
      <c r="EV33" s="191"/>
      <c r="EW33" s="191"/>
      <c r="EX33" s="191"/>
      <c r="EY33" s="191"/>
      <c r="EZ33" s="191"/>
      <c r="FA33" s="191"/>
      <c r="FB33" s="191"/>
      <c r="FC33" s="191"/>
      <c r="FD33" s="191"/>
      <c r="FE33" s="191"/>
      <c r="FF33" s="191"/>
      <c r="FG33" s="191"/>
      <c r="FH33" s="191"/>
      <c r="FI33" s="191"/>
      <c r="FJ33" s="191"/>
      <c r="FK33" s="191"/>
      <c r="FL33" s="191"/>
      <c r="FM33" s="191"/>
      <c r="FN33" s="191"/>
      <c r="FO33" s="191"/>
      <c r="FP33" s="191"/>
      <c r="FQ33" s="191"/>
      <c r="FR33" s="191"/>
      <c r="FS33" s="191"/>
      <c r="FT33" s="191"/>
      <c r="FU33" s="191"/>
      <c r="FV33" s="191"/>
      <c r="FW33" s="191"/>
      <c r="FX33" s="191"/>
      <c r="FY33" s="191"/>
      <c r="FZ33" s="191"/>
      <c r="GA33" s="191"/>
      <c r="GB33" s="191"/>
      <c r="GC33" s="191"/>
      <c r="GD33" s="191"/>
      <c r="GE33" s="191"/>
      <c r="GF33" s="191"/>
      <c r="GG33" s="191"/>
      <c r="GH33" s="191"/>
      <c r="GI33" s="191"/>
      <c r="GJ33" s="191"/>
      <c r="GK33" s="191"/>
      <c r="GL33" s="191"/>
      <c r="GM33" s="191"/>
      <c r="GN33" s="191"/>
      <c r="GO33" s="191"/>
      <c r="GP33" s="191"/>
      <c r="GQ33" s="191"/>
      <c r="GR33" s="191"/>
      <c r="GS33" s="191"/>
      <c r="GT33" s="191"/>
      <c r="GU33" s="191"/>
      <c r="GV33" s="191"/>
      <c r="GW33" s="191"/>
      <c r="GX33" s="191"/>
      <c r="GY33" s="191"/>
      <c r="GZ33" s="191"/>
      <c r="HA33" s="191"/>
      <c r="HB33" s="191"/>
      <c r="HC33" s="191"/>
      <c r="HD33" s="191"/>
      <c r="HE33" s="191"/>
      <c r="HF33" s="191"/>
      <c r="HG33" s="191"/>
      <c r="HH33" s="191"/>
      <c r="HI33" s="191"/>
      <c r="HJ33" s="191"/>
      <c r="HK33" s="191"/>
      <c r="HL33" s="191"/>
      <c r="HM33" s="191"/>
      <c r="HN33" s="191"/>
      <c r="HO33" s="191"/>
      <c r="HP33" s="191"/>
      <c r="HQ33" s="191"/>
      <c r="HR33" s="191"/>
      <c r="HS33" s="191"/>
      <c r="HT33" s="191"/>
      <c r="HU33" s="191"/>
      <c r="HV33" s="191"/>
      <c r="HW33" s="191"/>
      <c r="HX33" s="191"/>
      <c r="HY33" s="191"/>
      <c r="HZ33" s="191"/>
      <c r="IA33" s="191"/>
      <c r="IB33" s="191"/>
      <c r="IC33" s="191"/>
      <c r="ID33" s="191"/>
      <c r="IE33" s="191"/>
      <c r="IF33" s="191"/>
      <c r="IG33" s="191"/>
      <c r="IH33" s="191"/>
      <c r="II33" s="191"/>
      <c r="IJ33" s="191"/>
      <c r="IK33" s="191"/>
      <c r="IL33" s="191"/>
      <c r="IM33" s="191"/>
      <c r="IN33" s="191"/>
      <c r="IO33" s="191"/>
      <c r="IP33" s="191"/>
      <c r="IQ33" s="191"/>
      <c r="IR33" s="191"/>
      <c r="IS33" s="191"/>
      <c r="IT33" s="191"/>
      <c r="IU33" s="191"/>
      <c r="IV33" s="191"/>
      <c r="IW33" s="191"/>
      <c r="IX33" s="191"/>
      <c r="IY33" s="191"/>
      <c r="IZ33" s="191"/>
      <c r="JA33" s="191"/>
      <c r="JB33" s="191"/>
      <c r="JC33" s="191"/>
      <c r="JD33" s="191"/>
      <c r="JE33" s="191"/>
      <c r="JF33" s="191"/>
      <c r="JG33" s="191"/>
      <c r="JH33" s="191"/>
      <c r="JI33" s="191"/>
      <c r="JJ33" s="191"/>
      <c r="JK33" s="191"/>
      <c r="JL33" s="115"/>
      <c r="JM33" s="115"/>
      <c r="JN33" s="115"/>
      <c r="JO33" s="115"/>
      <c r="JP33" s="115"/>
      <c r="JQ33" s="115"/>
      <c r="JR33" s="115"/>
      <c r="JS33" s="162"/>
      <c r="JT33" s="162"/>
      <c r="JU33" s="162"/>
      <c r="JV33" s="115"/>
      <c r="JW33" s="115"/>
      <c r="JX33" s="115"/>
      <c r="JY33" s="115"/>
      <c r="JZ33" s="115"/>
      <c r="KA33" s="115"/>
      <c r="KB33" s="115"/>
      <c r="KC33" s="115"/>
      <c r="KD33" s="115"/>
      <c r="KE33" s="115"/>
      <c r="KF33" s="115"/>
      <c r="KG33" s="115"/>
      <c r="KH33" s="115"/>
      <c r="KI33" s="115"/>
      <c r="KJ33" s="115"/>
      <c r="KK33" s="115"/>
      <c r="KL33" s="115"/>
      <c r="KM33" s="115"/>
      <c r="KN33" s="115"/>
      <c r="KO33" s="115"/>
      <c r="KP33" s="115"/>
      <c r="KQ33" s="115"/>
      <c r="KR33" s="115"/>
      <c r="KS33" s="115"/>
      <c r="KT33" s="115"/>
      <c r="KU33" s="115"/>
      <c r="KV33" s="115"/>
      <c r="KW33" s="115"/>
      <c r="KX33" s="115"/>
      <c r="KY33" s="115"/>
      <c r="KZ33" s="115"/>
      <c r="LA33" s="115"/>
      <c r="LB33" s="115"/>
      <c r="LC33" s="115"/>
      <c r="LD33" s="115"/>
      <c r="LE33" s="115"/>
      <c r="LF33" s="115"/>
      <c r="LG33" s="115"/>
      <c r="LH33" s="115"/>
      <c r="LI33" s="115"/>
      <c r="LJ33" s="115"/>
      <c r="LK33" s="115"/>
      <c r="LL33" s="115"/>
      <c r="LM33" s="115"/>
      <c r="LN33" s="115"/>
      <c r="LO33" s="115"/>
      <c r="LP33" s="115"/>
      <c r="LQ33" s="115"/>
      <c r="LR33" s="115"/>
      <c r="LS33" s="115"/>
      <c r="LT33" s="115"/>
      <c r="LU33" s="115"/>
      <c r="LV33" s="115"/>
      <c r="LW33" s="115"/>
      <c r="LX33" s="115"/>
      <c r="LY33" s="115"/>
      <c r="LZ33" s="115"/>
      <c r="MA33" s="115"/>
      <c r="MB33" s="115"/>
      <c r="MC33" s="115"/>
      <c r="MD33" s="115"/>
      <c r="ME33" s="115"/>
      <c r="PB33" s="110"/>
      <c r="PC33" s="110"/>
      <c r="PD33" s="110"/>
      <c r="PE33" s="110"/>
      <c r="PF33" s="110"/>
      <c r="PG33" s="112"/>
      <c r="PH33" s="112"/>
      <c r="PI33" s="112"/>
      <c r="PJ33" s="112"/>
      <c r="PK33" s="112"/>
      <c r="PL33" s="112"/>
      <c r="PM33" s="112"/>
      <c r="PN33" s="112"/>
      <c r="PO33" s="112"/>
      <c r="PP33" s="112"/>
      <c r="PQ33" s="112"/>
      <c r="PR33" s="112"/>
      <c r="PS33" s="112"/>
      <c r="PT33" s="112"/>
      <c r="PU33" s="113"/>
      <c r="PV33" s="114"/>
      <c r="PW33" s="114"/>
      <c r="PX33" s="114"/>
      <c r="PY33" s="114"/>
      <c r="PZ33" s="114"/>
      <c r="QA33" s="114"/>
      <c r="QB33" s="114"/>
      <c r="QC33" s="114"/>
      <c r="QD33" s="114"/>
      <c r="QE33" s="114"/>
      <c r="QF33" s="114"/>
      <c r="QG33" s="114"/>
      <c r="QH33" s="114"/>
      <c r="QI33" s="114"/>
      <c r="QJ33" s="114"/>
      <c r="QK33" s="114"/>
      <c r="QL33" s="114"/>
      <c r="QM33" s="114"/>
      <c r="QN33" s="114"/>
      <c r="QO33" s="114"/>
      <c r="QP33" s="114"/>
      <c r="QQ33" s="114"/>
      <c r="QR33" s="114"/>
      <c r="QS33" s="114"/>
      <c r="QT33" s="114"/>
      <c r="QU33" s="114"/>
      <c r="QV33" s="114"/>
      <c r="QW33" s="114"/>
      <c r="QX33" s="114"/>
      <c r="QY33" s="114"/>
      <c r="QZ33" s="114"/>
      <c r="RA33" s="114"/>
      <c r="RB33" s="114"/>
      <c r="RC33" s="114"/>
      <c r="RD33" s="114"/>
      <c r="RE33" s="114"/>
      <c r="RF33" s="114"/>
      <c r="RG33" s="114"/>
      <c r="RH33" s="114"/>
      <c r="RI33" s="114"/>
      <c r="RJ33" s="114"/>
      <c r="RK33" s="114"/>
      <c r="RL33" s="114"/>
      <c r="RM33" s="114"/>
      <c r="RN33" s="114"/>
      <c r="RO33" s="114"/>
      <c r="RP33" s="114"/>
      <c r="RQ33" s="114"/>
      <c r="RR33" s="114"/>
      <c r="RS33" s="114"/>
      <c r="RT33" s="114"/>
      <c r="RU33" s="114"/>
      <c r="RV33" s="114"/>
      <c r="RW33" s="114"/>
      <c r="RX33" s="114"/>
      <c r="RY33" s="114"/>
      <c r="RZ33" s="114"/>
      <c r="SA33" s="114"/>
      <c r="SB33" s="114"/>
      <c r="SC33" s="114"/>
      <c r="SD33" s="114"/>
      <c r="SE33" s="114"/>
      <c r="SF33" s="114"/>
      <c r="SG33" s="114"/>
      <c r="SH33" s="114"/>
      <c r="SI33" s="114"/>
      <c r="SJ33" s="114"/>
      <c r="SK33" s="114"/>
      <c r="SL33" s="114"/>
      <c r="SM33" s="114"/>
      <c r="SN33" s="114"/>
      <c r="SO33" s="114"/>
      <c r="SP33" s="114"/>
      <c r="SQ33" s="114"/>
      <c r="SR33" s="114"/>
      <c r="SS33" s="114"/>
      <c r="ST33" s="114"/>
      <c r="SU33" s="114"/>
      <c r="SV33" s="114"/>
      <c r="SW33" s="114"/>
      <c r="SX33" s="114"/>
      <c r="SY33" s="114"/>
      <c r="SZ33" s="114"/>
      <c r="TA33" s="114"/>
      <c r="TB33" s="114"/>
      <c r="TC33" s="114"/>
      <c r="TD33" s="114"/>
      <c r="TE33" s="114"/>
      <c r="TF33" s="114"/>
      <c r="TG33" s="114"/>
      <c r="TH33" s="114"/>
      <c r="TI33" s="114"/>
      <c r="TJ33" s="114"/>
      <c r="TK33" s="114"/>
      <c r="TL33" s="114"/>
      <c r="TM33" s="114"/>
      <c r="TN33" s="114"/>
      <c r="TO33" s="114"/>
      <c r="TP33" s="114"/>
      <c r="TQ33" s="114"/>
      <c r="TR33" s="114"/>
      <c r="TS33" s="114"/>
      <c r="TT33" s="114"/>
      <c r="TU33" s="114"/>
      <c r="TV33" s="114"/>
      <c r="TW33" s="114"/>
      <c r="TX33" s="114"/>
      <c r="TY33" s="114"/>
      <c r="TZ33" s="114"/>
      <c r="UA33" s="114"/>
      <c r="UB33" s="114"/>
      <c r="UC33" s="114"/>
      <c r="UD33" s="114"/>
      <c r="UE33" s="113"/>
      <c r="UF33" s="113"/>
      <c r="UG33" s="113"/>
      <c r="UH33" s="113"/>
      <c r="UI33" s="113"/>
    </row>
    <row r="34" spans="1:555" ht="15" customHeight="1" x14ac:dyDescent="0.25">
      <c r="A34" s="110"/>
      <c r="B34" s="110"/>
      <c r="C34" s="110"/>
      <c r="D34" s="110"/>
      <c r="E34" s="110"/>
      <c r="F34" s="110"/>
      <c r="G34" s="112"/>
      <c r="H34" s="112"/>
      <c r="I34" s="112"/>
      <c r="J34" s="112"/>
      <c r="K34" s="112"/>
      <c r="L34" s="112"/>
      <c r="M34" s="112"/>
      <c r="N34" s="112"/>
      <c r="O34" s="112"/>
      <c r="P34" s="112"/>
      <c r="Q34" s="112"/>
      <c r="R34" s="112"/>
      <c r="S34" s="112"/>
      <c r="T34" s="112"/>
      <c r="U34" s="112"/>
      <c r="V34" s="112"/>
      <c r="W34" s="112"/>
      <c r="X34" s="112"/>
      <c r="Y34" s="112"/>
      <c r="Z34" s="112"/>
      <c r="AA34" s="112"/>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c r="DJ34" s="191"/>
      <c r="DK34" s="191"/>
      <c r="DL34" s="191"/>
      <c r="DM34" s="191"/>
      <c r="DN34" s="191"/>
      <c r="DO34" s="191"/>
      <c r="DP34" s="191"/>
      <c r="DQ34" s="191"/>
      <c r="DR34" s="191"/>
      <c r="DS34" s="191"/>
      <c r="DT34" s="191"/>
      <c r="DU34" s="191"/>
      <c r="DV34" s="191"/>
      <c r="DW34" s="191"/>
      <c r="DX34" s="191"/>
      <c r="DY34" s="191"/>
      <c r="DZ34" s="191"/>
      <c r="EA34" s="191"/>
      <c r="EB34" s="191"/>
      <c r="EC34" s="115"/>
      <c r="ED34" s="115"/>
      <c r="EE34" s="115"/>
      <c r="EF34" s="115"/>
      <c r="EG34" s="115"/>
      <c r="EH34" s="115"/>
      <c r="EI34" s="162"/>
      <c r="EJ34" s="162"/>
      <c r="EK34" s="162"/>
      <c r="EL34" s="162"/>
      <c r="EM34" s="162"/>
      <c r="EN34" s="162"/>
      <c r="EO34" s="162"/>
      <c r="EQ34" s="191"/>
      <c r="ER34" s="191"/>
      <c r="ES34" s="191"/>
      <c r="ET34" s="191"/>
      <c r="EU34" s="191"/>
      <c r="EV34" s="191"/>
      <c r="EW34" s="191"/>
      <c r="EX34" s="191"/>
      <c r="EY34" s="191"/>
      <c r="EZ34" s="191"/>
      <c r="FA34" s="191"/>
      <c r="FB34" s="191"/>
      <c r="FC34" s="191"/>
      <c r="FD34" s="191"/>
      <c r="FE34" s="191"/>
      <c r="FF34" s="191"/>
      <c r="FG34" s="191"/>
      <c r="FH34" s="191"/>
      <c r="FI34" s="191"/>
      <c r="FJ34" s="191"/>
      <c r="FK34" s="191"/>
      <c r="FL34" s="191"/>
      <c r="FM34" s="191"/>
      <c r="FN34" s="191"/>
      <c r="FO34" s="191"/>
      <c r="FP34" s="191"/>
      <c r="FQ34" s="191"/>
      <c r="FR34" s="191"/>
      <c r="FS34" s="191"/>
      <c r="FT34" s="191"/>
      <c r="FU34" s="191"/>
      <c r="FV34" s="191"/>
      <c r="FW34" s="191"/>
      <c r="FX34" s="191"/>
      <c r="FY34" s="191"/>
      <c r="FZ34" s="191"/>
      <c r="GA34" s="191"/>
      <c r="GB34" s="191"/>
      <c r="GC34" s="191"/>
      <c r="GD34" s="191"/>
      <c r="GE34" s="191"/>
      <c r="GF34" s="191"/>
      <c r="GG34" s="191"/>
      <c r="GH34" s="191"/>
      <c r="GI34" s="191"/>
      <c r="GJ34" s="191"/>
      <c r="GK34" s="191"/>
      <c r="GL34" s="191"/>
      <c r="GM34" s="191"/>
      <c r="GN34" s="191"/>
      <c r="GO34" s="191"/>
      <c r="GP34" s="191"/>
      <c r="GQ34" s="191"/>
      <c r="GR34" s="191"/>
      <c r="GS34" s="191"/>
      <c r="GT34" s="191"/>
      <c r="GU34" s="191"/>
      <c r="GV34" s="191"/>
      <c r="GW34" s="191"/>
      <c r="GX34" s="191"/>
      <c r="GY34" s="191"/>
      <c r="GZ34" s="191"/>
      <c r="HA34" s="191"/>
      <c r="HB34" s="191"/>
      <c r="HC34" s="191"/>
      <c r="HD34" s="191"/>
      <c r="HE34" s="191"/>
      <c r="HF34" s="191"/>
      <c r="HG34" s="191"/>
      <c r="HH34" s="191"/>
      <c r="HI34" s="191"/>
      <c r="HJ34" s="191"/>
      <c r="HK34" s="191"/>
      <c r="HL34" s="191"/>
      <c r="HM34" s="191"/>
      <c r="HN34" s="191"/>
      <c r="HO34" s="191"/>
      <c r="HP34" s="191"/>
      <c r="HQ34" s="191"/>
      <c r="HR34" s="191"/>
      <c r="HS34" s="191"/>
      <c r="HT34" s="191"/>
      <c r="HU34" s="191"/>
      <c r="HV34" s="191"/>
      <c r="HW34" s="191"/>
      <c r="HX34" s="191"/>
      <c r="HY34" s="191"/>
      <c r="HZ34" s="191"/>
      <c r="IA34" s="191"/>
      <c r="IB34" s="191"/>
      <c r="IC34" s="191"/>
      <c r="ID34" s="191"/>
      <c r="IE34" s="191"/>
      <c r="IF34" s="191"/>
      <c r="IG34" s="191"/>
      <c r="IH34" s="191"/>
      <c r="II34" s="191"/>
      <c r="IJ34" s="191"/>
      <c r="IK34" s="191"/>
      <c r="IL34" s="191"/>
      <c r="IM34" s="191"/>
      <c r="IN34" s="191"/>
      <c r="IO34" s="191"/>
      <c r="IP34" s="191"/>
      <c r="IQ34" s="191"/>
      <c r="IR34" s="191"/>
      <c r="IS34" s="191"/>
      <c r="IT34" s="191"/>
      <c r="IU34" s="191"/>
      <c r="IV34" s="191"/>
      <c r="IW34" s="191"/>
      <c r="IX34" s="191"/>
      <c r="IY34" s="191"/>
      <c r="IZ34" s="191"/>
      <c r="JA34" s="191"/>
      <c r="JB34" s="191"/>
      <c r="JC34" s="191"/>
      <c r="JD34" s="191"/>
      <c r="JE34" s="191"/>
      <c r="JF34" s="191"/>
      <c r="JG34" s="191"/>
      <c r="JH34" s="191"/>
      <c r="JI34" s="191"/>
      <c r="JJ34" s="191"/>
      <c r="JK34" s="191"/>
      <c r="JL34" s="115"/>
      <c r="JM34" s="115"/>
      <c r="JN34" s="115"/>
      <c r="JO34" s="115"/>
      <c r="JP34" s="115"/>
      <c r="JQ34" s="115"/>
      <c r="JR34" s="115"/>
      <c r="JS34" s="162"/>
      <c r="JT34" s="162"/>
      <c r="JU34" s="162"/>
      <c r="JV34" s="115"/>
      <c r="JW34" s="115"/>
      <c r="JX34" s="115"/>
      <c r="JY34" s="115"/>
      <c r="JZ34" s="115"/>
      <c r="KA34" s="115"/>
      <c r="KB34" s="115"/>
      <c r="KC34" s="115"/>
      <c r="KD34" s="115"/>
      <c r="KE34" s="115"/>
      <c r="KF34" s="115"/>
      <c r="KG34" s="115"/>
      <c r="KH34" s="115"/>
      <c r="KI34" s="115"/>
      <c r="KJ34" s="115"/>
      <c r="KK34" s="115"/>
      <c r="KL34" s="115"/>
      <c r="KM34" s="115"/>
      <c r="KN34" s="115"/>
      <c r="KO34" s="115"/>
      <c r="KP34" s="115"/>
      <c r="KQ34" s="115"/>
      <c r="KR34" s="115"/>
      <c r="KS34" s="115"/>
      <c r="KT34" s="115"/>
      <c r="KU34" s="115"/>
      <c r="KV34" s="115"/>
      <c r="KW34" s="115"/>
      <c r="KX34" s="115"/>
      <c r="KY34" s="115"/>
      <c r="KZ34" s="115"/>
      <c r="LA34" s="115"/>
      <c r="LB34" s="115"/>
      <c r="LC34" s="115"/>
      <c r="LD34" s="115"/>
      <c r="LE34" s="115"/>
      <c r="LF34" s="115"/>
      <c r="LG34" s="115"/>
      <c r="LH34" s="115"/>
      <c r="LI34" s="115"/>
      <c r="LJ34" s="115"/>
      <c r="LK34" s="115"/>
      <c r="LL34" s="115"/>
      <c r="LM34" s="115"/>
      <c r="LN34" s="115"/>
      <c r="LO34" s="115"/>
      <c r="LP34" s="115"/>
      <c r="LQ34" s="115"/>
      <c r="LR34" s="115"/>
      <c r="LS34" s="115"/>
      <c r="LT34" s="115"/>
      <c r="LU34" s="115"/>
      <c r="LV34" s="115"/>
      <c r="LW34" s="115"/>
      <c r="LX34" s="115"/>
      <c r="LY34" s="115"/>
      <c r="LZ34" s="115"/>
      <c r="MA34" s="115"/>
      <c r="MB34" s="115"/>
      <c r="MC34" s="115"/>
      <c r="MD34" s="115"/>
      <c r="ME34" s="115"/>
      <c r="PB34" s="110"/>
      <c r="PC34" s="110"/>
      <c r="PD34" s="110"/>
      <c r="PE34" s="110"/>
      <c r="PU34" s="114"/>
      <c r="PV34" s="114"/>
      <c r="PW34" s="114"/>
      <c r="PX34" s="114"/>
      <c r="PY34" s="114"/>
      <c r="PZ34" s="114"/>
      <c r="QA34" s="114"/>
      <c r="QB34" s="114"/>
      <c r="QC34" s="114"/>
      <c r="QD34" s="114"/>
      <c r="QE34" s="114"/>
      <c r="QF34" s="114"/>
      <c r="QG34" s="114"/>
      <c r="QH34" s="114"/>
      <c r="QI34" s="114"/>
      <c r="QJ34" s="114"/>
      <c r="QK34" s="114"/>
      <c r="QL34" s="114"/>
      <c r="QM34" s="114"/>
      <c r="QN34" s="114"/>
      <c r="QO34" s="114"/>
      <c r="QP34" s="114"/>
      <c r="QQ34" s="114"/>
      <c r="QR34" s="114"/>
      <c r="QS34" s="114"/>
      <c r="QT34" s="114"/>
      <c r="QU34" s="114"/>
      <c r="QV34" s="114"/>
      <c r="QW34" s="114"/>
      <c r="QX34" s="114"/>
      <c r="QY34" s="114"/>
      <c r="QZ34" s="114"/>
      <c r="RA34" s="114"/>
      <c r="RB34" s="114"/>
      <c r="RC34" s="114"/>
      <c r="RD34" s="114"/>
      <c r="RE34" s="114"/>
      <c r="RF34" s="114"/>
      <c r="RG34" s="114"/>
      <c r="RH34" s="114"/>
      <c r="RI34" s="114"/>
      <c r="RJ34" s="114"/>
      <c r="RK34" s="114"/>
      <c r="RL34" s="114"/>
      <c r="RM34" s="114"/>
      <c r="RN34" s="114"/>
      <c r="RO34" s="114"/>
      <c r="RP34" s="114"/>
      <c r="RQ34" s="114"/>
      <c r="RR34" s="114"/>
      <c r="RS34" s="114"/>
      <c r="RT34" s="114"/>
      <c r="RU34" s="114"/>
      <c r="RV34" s="114"/>
      <c r="RW34" s="114"/>
      <c r="RX34" s="114"/>
      <c r="RY34" s="114"/>
      <c r="RZ34" s="114"/>
      <c r="SA34" s="114"/>
      <c r="SB34" s="114"/>
      <c r="SC34" s="114"/>
      <c r="SD34" s="114"/>
      <c r="SE34" s="114"/>
      <c r="SF34" s="114"/>
      <c r="SG34" s="114"/>
      <c r="SH34" s="114"/>
      <c r="SI34" s="114"/>
      <c r="SJ34" s="114"/>
      <c r="SK34" s="114"/>
      <c r="SL34" s="114"/>
      <c r="SM34" s="114"/>
      <c r="SN34" s="114"/>
      <c r="SO34" s="114"/>
      <c r="SP34" s="114"/>
      <c r="SQ34" s="114"/>
      <c r="SR34" s="114"/>
      <c r="SS34" s="114"/>
      <c r="ST34" s="114"/>
      <c r="SU34" s="114"/>
      <c r="SV34" s="114"/>
      <c r="SW34" s="114"/>
      <c r="SX34" s="114"/>
      <c r="SY34" s="114"/>
      <c r="SZ34" s="114"/>
      <c r="TA34" s="114"/>
      <c r="TB34" s="114"/>
      <c r="TC34" s="114"/>
      <c r="TD34" s="114"/>
      <c r="TE34" s="114"/>
      <c r="TF34" s="114"/>
      <c r="TG34" s="114"/>
      <c r="TH34" s="114"/>
      <c r="TI34" s="114"/>
      <c r="TJ34" s="114"/>
      <c r="TK34" s="114"/>
      <c r="TL34" s="114"/>
      <c r="TM34" s="114"/>
      <c r="TN34" s="114"/>
      <c r="TO34" s="114"/>
      <c r="TP34" s="114"/>
      <c r="TQ34" s="114"/>
      <c r="TR34" s="114"/>
      <c r="TS34" s="114"/>
      <c r="TT34" s="114"/>
      <c r="TU34" s="114"/>
      <c r="TV34" s="114"/>
      <c r="TW34" s="114"/>
      <c r="TX34" s="114"/>
      <c r="TY34" s="114"/>
      <c r="TZ34" s="114"/>
      <c r="UA34" s="114"/>
      <c r="UB34" s="114"/>
      <c r="UC34" s="114"/>
      <c r="UD34" s="114"/>
      <c r="UE34" s="114"/>
      <c r="UF34" s="114"/>
      <c r="UG34" s="114"/>
      <c r="UH34" s="114"/>
      <c r="UI34" s="114"/>
    </row>
    <row r="35" spans="1:555" ht="15" customHeight="1" x14ac:dyDescent="0.25">
      <c r="A35" s="110"/>
      <c r="B35" s="110"/>
      <c r="C35" s="110"/>
      <c r="D35" s="110"/>
      <c r="E35" s="110"/>
      <c r="F35" s="110"/>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c r="DJ35" s="191"/>
      <c r="DK35" s="191"/>
      <c r="DL35" s="191"/>
      <c r="DM35" s="191"/>
      <c r="DN35" s="191"/>
      <c r="DO35" s="191"/>
      <c r="DP35" s="191"/>
      <c r="DQ35" s="191"/>
      <c r="DR35" s="191"/>
      <c r="DS35" s="191"/>
      <c r="DT35" s="191"/>
      <c r="DU35" s="191"/>
      <c r="DV35" s="191"/>
      <c r="DW35" s="191"/>
      <c r="DX35" s="191"/>
      <c r="DY35" s="191"/>
      <c r="DZ35" s="191"/>
      <c r="EA35" s="191"/>
      <c r="EB35" s="191"/>
      <c r="EC35" s="115"/>
      <c r="ED35" s="115"/>
      <c r="EE35" s="115"/>
      <c r="EF35" s="115"/>
      <c r="EG35" s="115"/>
      <c r="EH35" s="115"/>
      <c r="EI35" s="162"/>
      <c r="EJ35" s="162"/>
      <c r="EK35" s="162"/>
      <c r="EL35" s="162"/>
      <c r="EM35" s="162"/>
      <c r="EN35" s="162"/>
      <c r="EO35" s="162"/>
      <c r="EQ35" s="191"/>
      <c r="ER35" s="191"/>
      <c r="ES35" s="191"/>
      <c r="ET35" s="191"/>
      <c r="EU35" s="191"/>
      <c r="EV35" s="191"/>
      <c r="EW35" s="191"/>
      <c r="EX35" s="191"/>
      <c r="EY35" s="191"/>
      <c r="EZ35" s="191"/>
      <c r="FA35" s="191"/>
      <c r="FB35" s="191"/>
      <c r="FC35" s="191"/>
      <c r="FD35" s="191"/>
      <c r="FE35" s="191"/>
      <c r="FF35" s="191"/>
      <c r="FG35" s="191"/>
      <c r="FH35" s="191"/>
      <c r="FI35" s="191"/>
      <c r="FJ35" s="191"/>
      <c r="FK35" s="191"/>
      <c r="FL35" s="191"/>
      <c r="FM35" s="191"/>
      <c r="FN35" s="191"/>
      <c r="FO35" s="191"/>
      <c r="FP35" s="191"/>
      <c r="FQ35" s="191"/>
      <c r="FR35" s="191"/>
      <c r="FS35" s="191"/>
      <c r="FT35" s="191"/>
      <c r="FU35" s="191"/>
      <c r="FV35" s="191"/>
      <c r="FW35" s="191"/>
      <c r="FX35" s="191"/>
      <c r="FY35" s="191"/>
      <c r="FZ35" s="191"/>
      <c r="GA35" s="191"/>
      <c r="GB35" s="191"/>
      <c r="GC35" s="191"/>
      <c r="GD35" s="191"/>
      <c r="GE35" s="191"/>
      <c r="GF35" s="191"/>
      <c r="GG35" s="191"/>
      <c r="GH35" s="191"/>
      <c r="GI35" s="191"/>
      <c r="GJ35" s="191"/>
      <c r="GK35" s="191"/>
      <c r="GL35" s="191"/>
      <c r="GM35" s="191"/>
      <c r="GN35" s="191"/>
      <c r="GO35" s="191"/>
      <c r="GP35" s="191"/>
      <c r="GQ35" s="191"/>
      <c r="GR35" s="191"/>
      <c r="GS35" s="191"/>
      <c r="GT35" s="191"/>
      <c r="GU35" s="191"/>
      <c r="GV35" s="191"/>
      <c r="GW35" s="191"/>
      <c r="GX35" s="191"/>
      <c r="GY35" s="191"/>
      <c r="GZ35" s="191"/>
      <c r="HA35" s="191"/>
      <c r="HB35" s="191"/>
      <c r="HC35" s="191"/>
      <c r="HD35" s="191"/>
      <c r="HE35" s="191"/>
      <c r="HF35" s="191"/>
      <c r="HG35" s="191"/>
      <c r="HH35" s="191"/>
      <c r="HI35" s="191"/>
      <c r="HJ35" s="191"/>
      <c r="HK35" s="191"/>
      <c r="HL35" s="191"/>
      <c r="HM35" s="191"/>
      <c r="HN35" s="191"/>
      <c r="HO35" s="191"/>
      <c r="HP35" s="191"/>
      <c r="HQ35" s="191"/>
      <c r="HR35" s="191"/>
      <c r="HS35" s="191"/>
      <c r="HT35" s="191"/>
      <c r="HU35" s="191"/>
      <c r="HV35" s="191"/>
      <c r="HW35" s="191"/>
      <c r="HX35" s="191"/>
      <c r="HY35" s="191"/>
      <c r="HZ35" s="191"/>
      <c r="IA35" s="191"/>
      <c r="IB35" s="191"/>
      <c r="IC35" s="191"/>
      <c r="ID35" s="191"/>
      <c r="IE35" s="191"/>
      <c r="IF35" s="191"/>
      <c r="IG35" s="191"/>
      <c r="IH35" s="191"/>
      <c r="II35" s="191"/>
      <c r="IJ35" s="191"/>
      <c r="IK35" s="191"/>
      <c r="IL35" s="191"/>
      <c r="IM35" s="191"/>
      <c r="IN35" s="191"/>
      <c r="IO35" s="191"/>
      <c r="IP35" s="191"/>
      <c r="IQ35" s="191"/>
      <c r="IR35" s="191"/>
      <c r="IS35" s="191"/>
      <c r="IT35" s="191"/>
      <c r="IU35" s="191"/>
      <c r="IV35" s="191"/>
      <c r="IW35" s="191"/>
      <c r="IX35" s="191"/>
      <c r="IY35" s="191"/>
      <c r="IZ35" s="191"/>
      <c r="JA35" s="191"/>
      <c r="JB35" s="191"/>
      <c r="JC35" s="191"/>
      <c r="JD35" s="191"/>
      <c r="JE35" s="191"/>
      <c r="JF35" s="191"/>
      <c r="JG35" s="191"/>
      <c r="JH35" s="191"/>
      <c r="JI35" s="191"/>
      <c r="JJ35" s="191"/>
      <c r="JK35" s="191"/>
      <c r="JL35" s="115"/>
      <c r="JM35" s="115"/>
      <c r="JN35" s="115"/>
      <c r="JO35" s="115"/>
      <c r="JP35" s="115"/>
      <c r="JQ35" s="115"/>
      <c r="JR35" s="115"/>
      <c r="JS35" s="162"/>
      <c r="JT35" s="162"/>
      <c r="JU35" s="162"/>
      <c r="JV35" s="115"/>
      <c r="JW35" s="115"/>
      <c r="JX35" s="115"/>
      <c r="JY35" s="115"/>
      <c r="JZ35" s="115"/>
      <c r="KA35" s="115"/>
      <c r="KB35" s="115"/>
      <c r="KC35" s="115"/>
      <c r="KD35" s="115"/>
      <c r="KE35" s="115"/>
      <c r="KF35" s="115"/>
      <c r="KG35" s="115"/>
      <c r="KH35" s="115"/>
      <c r="KI35" s="115"/>
      <c r="KJ35" s="115"/>
      <c r="KK35" s="115"/>
      <c r="KL35" s="115"/>
      <c r="KM35" s="115"/>
      <c r="KN35" s="115"/>
      <c r="KO35" s="115"/>
      <c r="KP35" s="115"/>
      <c r="KQ35" s="115"/>
      <c r="KR35" s="115"/>
      <c r="KS35" s="115"/>
      <c r="KT35" s="115"/>
      <c r="KU35" s="115"/>
      <c r="KV35" s="115"/>
      <c r="KW35" s="115"/>
      <c r="KX35" s="115"/>
      <c r="KY35" s="115"/>
      <c r="KZ35" s="115"/>
      <c r="LA35" s="115"/>
      <c r="LB35" s="115"/>
      <c r="LC35" s="115"/>
      <c r="LD35" s="115"/>
      <c r="LE35" s="115"/>
      <c r="LF35" s="115"/>
      <c r="LG35" s="115"/>
      <c r="LH35" s="115"/>
      <c r="LI35" s="115"/>
      <c r="LJ35" s="115"/>
      <c r="LK35" s="115"/>
      <c r="LL35" s="115"/>
      <c r="LM35" s="115"/>
      <c r="LN35" s="115"/>
      <c r="LO35" s="115"/>
      <c r="LP35" s="115"/>
      <c r="LQ35" s="115"/>
      <c r="LR35" s="115"/>
      <c r="LS35" s="115"/>
      <c r="LT35" s="115"/>
      <c r="LU35" s="115"/>
      <c r="LV35" s="115"/>
      <c r="LW35" s="115"/>
      <c r="LX35" s="115"/>
      <c r="LY35" s="115"/>
      <c r="LZ35" s="115"/>
      <c r="MA35" s="115"/>
      <c r="MB35" s="115"/>
      <c r="MC35" s="115"/>
      <c r="MD35" s="115"/>
      <c r="ME35" s="115"/>
      <c r="PB35" s="290"/>
      <c r="PC35" s="228"/>
      <c r="PD35" s="228"/>
      <c r="PE35" s="228"/>
      <c r="PF35" s="228"/>
      <c r="PG35" s="228"/>
      <c r="PH35" s="228"/>
      <c r="PI35" s="228"/>
      <c r="PJ35" s="229"/>
      <c r="PK35" s="287"/>
      <c r="PL35" s="228"/>
      <c r="PM35" s="228"/>
      <c r="PN35" s="228"/>
      <c r="PO35" s="228"/>
      <c r="PP35" s="228"/>
      <c r="PQ35" s="228"/>
      <c r="PR35" s="228"/>
      <c r="PS35" s="229"/>
      <c r="PT35" s="282" t="str">
        <f>Jahresübersicht!M30</f>
        <v>Jan</v>
      </c>
      <c r="PU35" s="228"/>
      <c r="PV35" s="228"/>
      <c r="PW35" s="228"/>
      <c r="PX35" s="228"/>
      <c r="PY35" s="228"/>
      <c r="PZ35" s="228"/>
      <c r="QA35" s="228"/>
      <c r="QB35" s="228"/>
      <c r="QC35" s="229"/>
      <c r="QD35" s="282" t="str">
        <f>Jahresübersicht!N30</f>
        <v>Feb</v>
      </c>
      <c r="QE35" s="228"/>
      <c r="QF35" s="228"/>
      <c r="QG35" s="228"/>
      <c r="QH35" s="228"/>
      <c r="QI35" s="228"/>
      <c r="QJ35" s="228"/>
      <c r="QK35" s="228"/>
      <c r="QL35" s="228"/>
      <c r="QM35" s="229"/>
      <c r="QN35" s="282" t="str">
        <f>Jahresübersicht!O30</f>
        <v>Mrz</v>
      </c>
      <c r="QO35" s="228"/>
      <c r="QP35" s="228"/>
      <c r="QQ35" s="228"/>
      <c r="QR35" s="228"/>
      <c r="QS35" s="228"/>
      <c r="QT35" s="228"/>
      <c r="QU35" s="228"/>
      <c r="QV35" s="228"/>
      <c r="QW35" s="229"/>
      <c r="QX35" s="282" t="str">
        <f>Jahresübersicht!P30</f>
        <v>Apr</v>
      </c>
      <c r="QY35" s="228"/>
      <c r="QZ35" s="228"/>
      <c r="RA35" s="228"/>
      <c r="RB35" s="228"/>
      <c r="RC35" s="228"/>
      <c r="RD35" s="228"/>
      <c r="RE35" s="228"/>
      <c r="RF35" s="228"/>
      <c r="RG35" s="229"/>
      <c r="RH35" s="282" t="str">
        <f>Jahresübersicht!Q30</f>
        <v>Mai</v>
      </c>
      <c r="RI35" s="228"/>
      <c r="RJ35" s="228"/>
      <c r="RK35" s="228"/>
      <c r="RL35" s="228"/>
      <c r="RM35" s="228"/>
      <c r="RN35" s="228"/>
      <c r="RO35" s="228"/>
      <c r="RP35" s="228"/>
      <c r="RQ35" s="229"/>
      <c r="RR35" s="282" t="str">
        <f>Jahresübersicht!R30</f>
        <v>Jun</v>
      </c>
      <c r="RS35" s="228"/>
      <c r="RT35" s="228"/>
      <c r="RU35" s="228"/>
      <c r="RV35" s="228"/>
      <c r="RW35" s="228"/>
      <c r="RX35" s="228"/>
      <c r="RY35" s="228"/>
      <c r="RZ35" s="228"/>
      <c r="SA35" s="229"/>
      <c r="SB35" s="282" t="str">
        <f>Jahresübersicht!S30</f>
        <v>Jul</v>
      </c>
      <c r="SC35" s="228"/>
      <c r="SD35" s="228"/>
      <c r="SE35" s="228"/>
      <c r="SF35" s="228"/>
      <c r="SG35" s="228"/>
      <c r="SH35" s="228"/>
      <c r="SI35" s="228"/>
      <c r="SJ35" s="228"/>
      <c r="SK35" s="229"/>
      <c r="SL35" s="282" t="str">
        <f>Jahresübersicht!T30</f>
        <v>Aug</v>
      </c>
      <c r="SM35" s="228"/>
      <c r="SN35" s="228"/>
      <c r="SO35" s="228"/>
      <c r="SP35" s="228"/>
      <c r="SQ35" s="228"/>
      <c r="SR35" s="228"/>
      <c r="SS35" s="228"/>
      <c r="ST35" s="228"/>
      <c r="SU35" s="229"/>
      <c r="SV35" s="282" t="str">
        <f>Jahresübersicht!U30</f>
        <v>Sep</v>
      </c>
      <c r="SW35" s="228"/>
      <c r="SX35" s="228"/>
      <c r="SY35" s="228"/>
      <c r="SZ35" s="228"/>
      <c r="TA35" s="228"/>
      <c r="TB35" s="228"/>
      <c r="TC35" s="228"/>
      <c r="TD35" s="228"/>
      <c r="TE35" s="229"/>
      <c r="TF35" s="282" t="str">
        <f>Jahresübersicht!V30</f>
        <v>Okt</v>
      </c>
      <c r="TG35" s="228"/>
      <c r="TH35" s="228"/>
      <c r="TI35" s="228"/>
      <c r="TJ35" s="228"/>
      <c r="TK35" s="228"/>
      <c r="TL35" s="228"/>
      <c r="TM35" s="228"/>
      <c r="TN35" s="228"/>
      <c r="TO35" s="229"/>
      <c r="TP35" s="282" t="str">
        <f>Jahresübersicht!W30</f>
        <v>Nov</v>
      </c>
      <c r="TQ35" s="228"/>
      <c r="TR35" s="228"/>
      <c r="TS35" s="228"/>
      <c r="TT35" s="228"/>
      <c r="TU35" s="228"/>
      <c r="TV35" s="228"/>
      <c r="TW35" s="228"/>
      <c r="TX35" s="228"/>
      <c r="TY35" s="229"/>
      <c r="TZ35" s="294" t="str">
        <f>Jahresübersicht!X30</f>
        <v>Dez</v>
      </c>
      <c r="UA35" s="228"/>
      <c r="UB35" s="228"/>
      <c r="UC35" s="228"/>
      <c r="UD35" s="228"/>
      <c r="UE35" s="228"/>
      <c r="UF35" s="228"/>
      <c r="UG35" s="228"/>
      <c r="UH35" s="228"/>
      <c r="UI35" s="228"/>
    </row>
    <row r="36" spans="1:555" ht="15" customHeight="1" x14ac:dyDescent="0.25">
      <c r="A36" s="110"/>
      <c r="B36" s="110"/>
      <c r="C36" s="110"/>
      <c r="D36" s="110"/>
      <c r="E36" s="110"/>
      <c r="F36" s="110"/>
      <c r="G36" s="112"/>
      <c r="H36" s="112"/>
      <c r="I36" s="112"/>
      <c r="J36" s="112"/>
      <c r="K36" s="112"/>
      <c r="L36" s="112"/>
      <c r="M36" s="112"/>
      <c r="N36" s="112"/>
      <c r="O36" s="112"/>
      <c r="P36" s="112"/>
      <c r="Q36" s="112"/>
      <c r="R36" s="112"/>
      <c r="S36" s="112"/>
      <c r="T36" s="112"/>
      <c r="U36" s="112"/>
      <c r="V36" s="112"/>
      <c r="W36" s="112"/>
      <c r="X36" s="112"/>
      <c r="Y36" s="112"/>
      <c r="Z36" s="112"/>
      <c r="AA36" s="112"/>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c r="DJ36" s="191"/>
      <c r="DK36" s="191"/>
      <c r="DL36" s="191"/>
      <c r="DM36" s="191"/>
      <c r="DN36" s="191"/>
      <c r="DO36" s="191"/>
      <c r="DP36" s="191"/>
      <c r="DQ36" s="191"/>
      <c r="DR36" s="191"/>
      <c r="DS36" s="191"/>
      <c r="DT36" s="191"/>
      <c r="DU36" s="191"/>
      <c r="DV36" s="191"/>
      <c r="DW36" s="191"/>
      <c r="DX36" s="191"/>
      <c r="DY36" s="191"/>
      <c r="DZ36" s="191"/>
      <c r="EA36" s="191"/>
      <c r="EB36" s="191"/>
      <c r="EC36" s="115"/>
      <c r="ED36" s="115"/>
      <c r="EE36" s="115"/>
      <c r="EF36" s="115"/>
      <c r="EG36" s="115"/>
      <c r="EH36" s="115"/>
      <c r="EI36" s="162"/>
      <c r="EJ36" s="162"/>
      <c r="EK36" s="162"/>
      <c r="EL36" s="162"/>
      <c r="EM36" s="162"/>
      <c r="EN36" s="162"/>
      <c r="EO36" s="162"/>
      <c r="EQ36" s="191"/>
      <c r="ER36" s="191"/>
      <c r="ES36" s="191"/>
      <c r="ET36" s="191"/>
      <c r="EU36" s="191"/>
      <c r="EV36" s="191"/>
      <c r="EW36" s="191"/>
      <c r="EX36" s="191"/>
      <c r="EY36" s="191"/>
      <c r="EZ36" s="191"/>
      <c r="FA36" s="191"/>
      <c r="FB36" s="191"/>
      <c r="FC36" s="191"/>
      <c r="FD36" s="191"/>
      <c r="FE36" s="191"/>
      <c r="FF36" s="191"/>
      <c r="FG36" s="191"/>
      <c r="FH36" s="191"/>
      <c r="FI36" s="191"/>
      <c r="FJ36" s="191"/>
      <c r="FK36" s="191"/>
      <c r="FL36" s="191"/>
      <c r="FM36" s="191"/>
      <c r="FN36" s="191"/>
      <c r="FO36" s="191"/>
      <c r="FP36" s="191"/>
      <c r="FQ36" s="191"/>
      <c r="FR36" s="191"/>
      <c r="FS36" s="191"/>
      <c r="FT36" s="191"/>
      <c r="FU36" s="191"/>
      <c r="FV36" s="191"/>
      <c r="FW36" s="191"/>
      <c r="FX36" s="191"/>
      <c r="FY36" s="191"/>
      <c r="FZ36" s="191"/>
      <c r="GA36" s="191"/>
      <c r="GB36" s="191"/>
      <c r="GC36" s="191"/>
      <c r="GD36" s="191"/>
      <c r="GE36" s="191"/>
      <c r="GF36" s="191"/>
      <c r="GG36" s="191"/>
      <c r="GH36" s="191"/>
      <c r="GI36" s="191"/>
      <c r="GJ36" s="191"/>
      <c r="GK36" s="191"/>
      <c r="GL36" s="191"/>
      <c r="GM36" s="191"/>
      <c r="GN36" s="191"/>
      <c r="GO36" s="191"/>
      <c r="GP36" s="191"/>
      <c r="GQ36" s="191"/>
      <c r="GR36" s="191"/>
      <c r="GS36" s="191"/>
      <c r="GT36" s="191"/>
      <c r="GU36" s="191"/>
      <c r="GV36" s="191"/>
      <c r="GW36" s="191"/>
      <c r="GX36" s="191"/>
      <c r="GY36" s="191"/>
      <c r="GZ36" s="191"/>
      <c r="HA36" s="191"/>
      <c r="HB36" s="191"/>
      <c r="HC36" s="191"/>
      <c r="HD36" s="191"/>
      <c r="HE36" s="191"/>
      <c r="HF36" s="191"/>
      <c r="HG36" s="191"/>
      <c r="HH36" s="191"/>
      <c r="HI36" s="191"/>
      <c r="HJ36" s="191"/>
      <c r="HK36" s="191"/>
      <c r="HL36" s="191"/>
      <c r="HM36" s="191"/>
      <c r="HN36" s="191"/>
      <c r="HO36" s="191"/>
      <c r="HP36" s="191"/>
      <c r="HQ36" s="191"/>
      <c r="HR36" s="191"/>
      <c r="HS36" s="191"/>
      <c r="HT36" s="191"/>
      <c r="HU36" s="191"/>
      <c r="HV36" s="191"/>
      <c r="HW36" s="191"/>
      <c r="HX36" s="191"/>
      <c r="HY36" s="191"/>
      <c r="HZ36" s="191"/>
      <c r="IA36" s="191"/>
      <c r="IB36" s="191"/>
      <c r="IC36" s="191"/>
      <c r="ID36" s="191"/>
      <c r="IE36" s="191"/>
      <c r="IF36" s="191"/>
      <c r="IG36" s="191"/>
      <c r="IH36" s="191"/>
      <c r="II36" s="191"/>
      <c r="IJ36" s="191"/>
      <c r="IK36" s="191"/>
      <c r="IL36" s="191"/>
      <c r="IM36" s="191"/>
      <c r="IN36" s="191"/>
      <c r="IO36" s="191"/>
      <c r="IP36" s="191"/>
      <c r="IQ36" s="191"/>
      <c r="IR36" s="191"/>
      <c r="IS36" s="191"/>
      <c r="IT36" s="191"/>
      <c r="IU36" s="191"/>
      <c r="IV36" s="191"/>
      <c r="IW36" s="191"/>
      <c r="IX36" s="191"/>
      <c r="IY36" s="191"/>
      <c r="IZ36" s="191"/>
      <c r="JA36" s="191"/>
      <c r="JB36" s="191"/>
      <c r="JC36" s="191"/>
      <c r="JD36" s="191"/>
      <c r="JE36" s="191"/>
      <c r="JF36" s="191"/>
      <c r="JG36" s="191"/>
      <c r="JH36" s="191"/>
      <c r="JI36" s="191"/>
      <c r="JJ36" s="191"/>
      <c r="JK36" s="191"/>
      <c r="JL36" s="115"/>
      <c r="JM36" s="115"/>
      <c r="JN36" s="115"/>
      <c r="JO36" s="115"/>
      <c r="JP36" s="115"/>
      <c r="JQ36" s="115"/>
      <c r="JR36" s="115"/>
      <c r="JS36" s="162"/>
      <c r="JT36" s="162"/>
      <c r="JU36" s="162"/>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PB36" s="251" t="str">
        <f>Jahresübersicht!K31</f>
        <v>Aufteilung:</v>
      </c>
      <c r="PC36" s="201"/>
      <c r="PD36" s="201"/>
      <c r="PE36" s="201"/>
      <c r="PF36" s="201"/>
      <c r="PG36" s="201"/>
      <c r="PH36" s="201"/>
      <c r="PI36" s="201"/>
      <c r="PJ36" s="201"/>
      <c r="PK36" s="201"/>
      <c r="PL36" s="201"/>
      <c r="PM36" s="201"/>
      <c r="PN36" s="201"/>
      <c r="PO36" s="201"/>
      <c r="PP36" s="201"/>
      <c r="PQ36" s="201"/>
      <c r="PR36" s="201"/>
      <c r="PS36" s="202"/>
      <c r="PT36" s="234">
        <f>Jahresübersicht!M31</f>
        <v>0</v>
      </c>
      <c r="PU36" s="201"/>
      <c r="PV36" s="201"/>
      <c r="PW36" s="201"/>
      <c r="PX36" s="201"/>
      <c r="PY36" s="201"/>
      <c r="PZ36" s="201"/>
      <c r="QA36" s="201"/>
      <c r="QB36" s="201"/>
      <c r="QC36" s="202"/>
      <c r="QD36" s="234">
        <f>Jahresübersicht!N31</f>
        <v>0</v>
      </c>
      <c r="QE36" s="201"/>
      <c r="QF36" s="201"/>
      <c r="QG36" s="201"/>
      <c r="QH36" s="201"/>
      <c r="QI36" s="201"/>
      <c r="QJ36" s="201"/>
      <c r="QK36" s="201"/>
      <c r="QL36" s="201"/>
      <c r="QM36" s="202"/>
      <c r="QN36" s="234">
        <f>Jahresübersicht!O31</f>
        <v>0</v>
      </c>
      <c r="QO36" s="201"/>
      <c r="QP36" s="201"/>
      <c r="QQ36" s="201"/>
      <c r="QR36" s="201"/>
      <c r="QS36" s="201"/>
      <c r="QT36" s="201"/>
      <c r="QU36" s="201"/>
      <c r="QV36" s="201"/>
      <c r="QW36" s="202"/>
      <c r="QX36" s="234">
        <f>Jahresübersicht!P31</f>
        <v>0</v>
      </c>
      <c r="QY36" s="201"/>
      <c r="QZ36" s="201"/>
      <c r="RA36" s="201"/>
      <c r="RB36" s="201"/>
      <c r="RC36" s="201"/>
      <c r="RD36" s="201"/>
      <c r="RE36" s="201"/>
      <c r="RF36" s="201"/>
      <c r="RG36" s="202"/>
      <c r="RH36" s="234">
        <f>Jahresübersicht!Q31</f>
        <v>0</v>
      </c>
      <c r="RI36" s="201"/>
      <c r="RJ36" s="201"/>
      <c r="RK36" s="201"/>
      <c r="RL36" s="201"/>
      <c r="RM36" s="201"/>
      <c r="RN36" s="201"/>
      <c r="RO36" s="201"/>
      <c r="RP36" s="201"/>
      <c r="RQ36" s="202"/>
      <c r="RR36" s="234">
        <f>Jahresübersicht!R31</f>
        <v>0</v>
      </c>
      <c r="RS36" s="201"/>
      <c r="RT36" s="201"/>
      <c r="RU36" s="201"/>
      <c r="RV36" s="201"/>
      <c r="RW36" s="201"/>
      <c r="RX36" s="201"/>
      <c r="RY36" s="201"/>
      <c r="RZ36" s="201"/>
      <c r="SA36" s="202"/>
      <c r="SB36" s="234">
        <f>Jahresübersicht!S31</f>
        <v>0</v>
      </c>
      <c r="SC36" s="201"/>
      <c r="SD36" s="201"/>
      <c r="SE36" s="201"/>
      <c r="SF36" s="201"/>
      <c r="SG36" s="201"/>
      <c r="SH36" s="201"/>
      <c r="SI36" s="201"/>
      <c r="SJ36" s="201"/>
      <c r="SK36" s="202"/>
      <c r="SL36" s="234">
        <f>Jahresübersicht!T31</f>
        <v>0</v>
      </c>
      <c r="SM36" s="201"/>
      <c r="SN36" s="201"/>
      <c r="SO36" s="201"/>
      <c r="SP36" s="201"/>
      <c r="SQ36" s="201"/>
      <c r="SR36" s="201"/>
      <c r="SS36" s="201"/>
      <c r="ST36" s="201"/>
      <c r="SU36" s="202"/>
      <c r="SV36" s="234">
        <f>Jahresübersicht!U31</f>
        <v>0</v>
      </c>
      <c r="SW36" s="201"/>
      <c r="SX36" s="201"/>
      <c r="SY36" s="201"/>
      <c r="SZ36" s="201"/>
      <c r="TA36" s="201"/>
      <c r="TB36" s="201"/>
      <c r="TC36" s="201"/>
      <c r="TD36" s="201"/>
      <c r="TE36" s="202"/>
      <c r="TF36" s="234">
        <f>Jahresübersicht!V31</f>
        <v>0</v>
      </c>
      <c r="TG36" s="201"/>
      <c r="TH36" s="201"/>
      <c r="TI36" s="201"/>
      <c r="TJ36" s="201"/>
      <c r="TK36" s="201"/>
      <c r="TL36" s="201"/>
      <c r="TM36" s="201"/>
      <c r="TN36" s="201"/>
      <c r="TO36" s="202"/>
      <c r="TP36" s="234">
        <f>Jahresübersicht!W31</f>
        <v>0</v>
      </c>
      <c r="TQ36" s="201"/>
      <c r="TR36" s="201"/>
      <c r="TS36" s="201"/>
      <c r="TT36" s="201"/>
      <c r="TU36" s="201"/>
      <c r="TV36" s="201"/>
      <c r="TW36" s="201"/>
      <c r="TX36" s="201"/>
      <c r="TY36" s="202"/>
      <c r="TZ36" s="230">
        <f>Jahresübersicht!X31</f>
        <v>0</v>
      </c>
      <c r="UA36" s="201"/>
      <c r="UB36" s="201"/>
      <c r="UC36" s="201"/>
      <c r="UD36" s="201"/>
      <c r="UE36" s="201"/>
      <c r="UF36" s="201"/>
      <c r="UG36" s="201"/>
      <c r="UH36" s="201"/>
      <c r="UI36" s="201"/>
    </row>
    <row r="37" spans="1:555" ht="15" customHeight="1" x14ac:dyDescent="0.25">
      <c r="A37" s="110"/>
      <c r="B37" s="110"/>
      <c r="C37" s="110"/>
      <c r="D37" s="110"/>
      <c r="E37" s="110"/>
      <c r="F37" s="110"/>
      <c r="G37" s="112"/>
      <c r="H37" s="112"/>
      <c r="I37" s="112"/>
      <c r="J37" s="112"/>
      <c r="K37" s="112"/>
      <c r="L37" s="112"/>
      <c r="M37" s="112"/>
      <c r="N37" s="112"/>
      <c r="O37" s="112"/>
      <c r="P37" s="112"/>
      <c r="Q37" s="112"/>
      <c r="R37" s="112"/>
      <c r="S37" s="112"/>
      <c r="T37" s="112"/>
      <c r="U37" s="112"/>
      <c r="V37" s="112"/>
      <c r="W37" s="112"/>
      <c r="X37" s="112"/>
      <c r="Y37" s="112"/>
      <c r="Z37" s="112"/>
      <c r="AA37" s="112"/>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c r="DJ37" s="191"/>
      <c r="DK37" s="191"/>
      <c r="DL37" s="191"/>
      <c r="DM37" s="191"/>
      <c r="DN37" s="191"/>
      <c r="DO37" s="191"/>
      <c r="DP37" s="191"/>
      <c r="DQ37" s="191"/>
      <c r="DR37" s="191"/>
      <c r="DS37" s="191"/>
      <c r="DT37" s="191"/>
      <c r="DU37" s="191"/>
      <c r="DV37" s="191"/>
      <c r="DW37" s="191"/>
      <c r="DX37" s="191"/>
      <c r="DY37" s="191"/>
      <c r="DZ37" s="191"/>
      <c r="EA37" s="191"/>
      <c r="EB37" s="191"/>
      <c r="EC37" s="115"/>
      <c r="ED37" s="115"/>
      <c r="EE37" s="115"/>
      <c r="EF37" s="115"/>
      <c r="EG37" s="115"/>
      <c r="EH37" s="115"/>
      <c r="EI37" s="162"/>
      <c r="EJ37" s="162"/>
      <c r="EK37" s="162"/>
      <c r="EL37" s="162"/>
      <c r="EM37" s="162"/>
      <c r="EN37" s="162"/>
      <c r="EO37" s="162"/>
      <c r="EQ37" s="191"/>
      <c r="ER37" s="191"/>
      <c r="ES37" s="191"/>
      <c r="ET37" s="191"/>
      <c r="EU37" s="191"/>
      <c r="EV37" s="191"/>
      <c r="EW37" s="191"/>
      <c r="EX37" s="191"/>
      <c r="EY37" s="191"/>
      <c r="EZ37" s="191"/>
      <c r="FA37" s="191"/>
      <c r="FB37" s="191"/>
      <c r="FC37" s="191"/>
      <c r="FD37" s="191"/>
      <c r="FE37" s="191"/>
      <c r="FF37" s="191"/>
      <c r="FG37" s="191"/>
      <c r="FH37" s="191"/>
      <c r="FI37" s="191"/>
      <c r="FJ37" s="191"/>
      <c r="FK37" s="191"/>
      <c r="FL37" s="191"/>
      <c r="FM37" s="191"/>
      <c r="FN37" s="191"/>
      <c r="FO37" s="191"/>
      <c r="FP37" s="191"/>
      <c r="FQ37" s="191"/>
      <c r="FR37" s="191"/>
      <c r="FS37" s="191"/>
      <c r="FT37" s="191"/>
      <c r="FU37" s="191"/>
      <c r="FV37" s="191"/>
      <c r="FW37" s="191"/>
      <c r="FX37" s="191"/>
      <c r="FY37" s="191"/>
      <c r="FZ37" s="191"/>
      <c r="GA37" s="191"/>
      <c r="GB37" s="191"/>
      <c r="GC37" s="191"/>
      <c r="GD37" s="191"/>
      <c r="GE37" s="191"/>
      <c r="GF37" s="191"/>
      <c r="GG37" s="191"/>
      <c r="GH37" s="191"/>
      <c r="GI37" s="191"/>
      <c r="GJ37" s="191"/>
      <c r="GK37" s="191"/>
      <c r="GL37" s="191"/>
      <c r="GM37" s="191"/>
      <c r="GN37" s="191"/>
      <c r="GO37" s="191"/>
      <c r="GP37" s="191"/>
      <c r="GQ37" s="191"/>
      <c r="GR37" s="191"/>
      <c r="GS37" s="191"/>
      <c r="GT37" s="191"/>
      <c r="GU37" s="191"/>
      <c r="GV37" s="191"/>
      <c r="GW37" s="191"/>
      <c r="GX37" s="191"/>
      <c r="GY37" s="191"/>
      <c r="GZ37" s="191"/>
      <c r="HA37" s="191"/>
      <c r="HB37" s="191"/>
      <c r="HC37" s="191"/>
      <c r="HD37" s="191"/>
      <c r="HE37" s="191"/>
      <c r="HF37" s="191"/>
      <c r="HG37" s="191"/>
      <c r="HH37" s="191"/>
      <c r="HI37" s="191"/>
      <c r="HJ37" s="191"/>
      <c r="HK37" s="191"/>
      <c r="HL37" s="191"/>
      <c r="HM37" s="191"/>
      <c r="HN37" s="191"/>
      <c r="HO37" s="191"/>
      <c r="HP37" s="191"/>
      <c r="HQ37" s="191"/>
      <c r="HR37" s="191"/>
      <c r="HS37" s="191"/>
      <c r="HT37" s="191"/>
      <c r="HU37" s="191"/>
      <c r="HV37" s="191"/>
      <c r="HW37" s="191"/>
      <c r="HX37" s="191"/>
      <c r="HY37" s="191"/>
      <c r="HZ37" s="191"/>
      <c r="IA37" s="191"/>
      <c r="IB37" s="191"/>
      <c r="IC37" s="191"/>
      <c r="ID37" s="191"/>
      <c r="IE37" s="191"/>
      <c r="IF37" s="191"/>
      <c r="IG37" s="191"/>
      <c r="IH37" s="191"/>
      <c r="II37" s="191"/>
      <c r="IJ37" s="191"/>
      <c r="IK37" s="191"/>
      <c r="IL37" s="191"/>
      <c r="IM37" s="191"/>
      <c r="IN37" s="191"/>
      <c r="IO37" s="191"/>
      <c r="IP37" s="191"/>
      <c r="IQ37" s="191"/>
      <c r="IR37" s="191"/>
      <c r="IS37" s="191"/>
      <c r="IT37" s="191"/>
      <c r="IU37" s="191"/>
      <c r="IV37" s="191"/>
      <c r="IW37" s="191"/>
      <c r="IX37" s="191"/>
      <c r="IY37" s="191"/>
      <c r="IZ37" s="191"/>
      <c r="JA37" s="191"/>
      <c r="JB37" s="191"/>
      <c r="JC37" s="191"/>
      <c r="JD37" s="191"/>
      <c r="JE37" s="191"/>
      <c r="JF37" s="191"/>
      <c r="JG37" s="191"/>
      <c r="JH37" s="191"/>
      <c r="JI37" s="191"/>
      <c r="JJ37" s="191"/>
      <c r="JK37" s="191"/>
      <c r="JL37" s="115"/>
      <c r="JM37" s="115"/>
      <c r="JN37" s="115"/>
      <c r="JO37" s="115"/>
      <c r="JP37" s="115"/>
      <c r="JQ37" s="115"/>
      <c r="JR37" s="115"/>
      <c r="JS37" s="162"/>
      <c r="JT37" s="162"/>
      <c r="JU37" s="162"/>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PB37" s="251" t="str">
        <f>Jahresübersicht!K32</f>
        <v>Prozent Bypass</v>
      </c>
      <c r="PC37" s="201"/>
      <c r="PD37" s="201"/>
      <c r="PE37" s="201"/>
      <c r="PF37" s="201"/>
      <c r="PG37" s="201"/>
      <c r="PH37" s="201"/>
      <c r="PI37" s="201"/>
      <c r="PJ37" s="201"/>
      <c r="PK37" s="201"/>
      <c r="PL37" s="201"/>
      <c r="PM37" s="201"/>
      <c r="PN37" s="201"/>
      <c r="PO37" s="201"/>
      <c r="PP37" s="201"/>
      <c r="PQ37" s="201"/>
      <c r="PR37" s="201"/>
      <c r="PS37" s="202"/>
      <c r="PT37" s="234" t="str">
        <f>Jahresübersicht!M32</f>
        <v>100,00 %</v>
      </c>
      <c r="PU37" s="201"/>
      <c r="PV37" s="201"/>
      <c r="PW37" s="201"/>
      <c r="PX37" s="201"/>
      <c r="PY37" s="201"/>
      <c r="PZ37" s="201"/>
      <c r="QA37" s="201"/>
      <c r="QB37" s="201"/>
      <c r="QC37" s="202"/>
      <c r="QD37" s="234" t="str">
        <f>Jahresübersicht!N32</f>
        <v>73,21 %</v>
      </c>
      <c r="QE37" s="201"/>
      <c r="QF37" s="201"/>
      <c r="QG37" s="201"/>
      <c r="QH37" s="201"/>
      <c r="QI37" s="201"/>
      <c r="QJ37" s="201"/>
      <c r="QK37" s="201"/>
      <c r="QL37" s="201"/>
      <c r="QM37" s="202"/>
      <c r="QN37" s="234" t="str">
        <f>Jahresübersicht!O32</f>
        <v>88,17 %</v>
      </c>
      <c r="QO37" s="201"/>
      <c r="QP37" s="201"/>
      <c r="QQ37" s="201"/>
      <c r="QR37" s="201"/>
      <c r="QS37" s="201"/>
      <c r="QT37" s="201"/>
      <c r="QU37" s="201"/>
      <c r="QV37" s="201"/>
      <c r="QW37" s="202"/>
      <c r="QX37" s="234" t="str">
        <f>Jahresübersicht!P32</f>
        <v>85,97 %</v>
      </c>
      <c r="QY37" s="201"/>
      <c r="QZ37" s="201"/>
      <c r="RA37" s="201"/>
      <c r="RB37" s="201"/>
      <c r="RC37" s="201"/>
      <c r="RD37" s="201"/>
      <c r="RE37" s="201"/>
      <c r="RF37" s="201"/>
      <c r="RG37" s="202"/>
      <c r="RH37" s="234" t="str">
        <f>Jahresübersicht!Q32</f>
        <v>85,08 %</v>
      </c>
      <c r="RI37" s="201"/>
      <c r="RJ37" s="201"/>
      <c r="RK37" s="201"/>
      <c r="RL37" s="201"/>
      <c r="RM37" s="201"/>
      <c r="RN37" s="201"/>
      <c r="RO37" s="201"/>
      <c r="RP37" s="201"/>
      <c r="RQ37" s="202"/>
      <c r="RR37" s="234" t="str">
        <f>Jahresübersicht!R32</f>
        <v>82,64 %</v>
      </c>
      <c r="RS37" s="201"/>
      <c r="RT37" s="201"/>
      <c r="RU37" s="201"/>
      <c r="RV37" s="201"/>
      <c r="RW37" s="201"/>
      <c r="RX37" s="201"/>
      <c r="RY37" s="201"/>
      <c r="RZ37" s="201"/>
      <c r="SA37" s="202"/>
      <c r="SB37" s="234" t="str">
        <f>Jahresübersicht!S32</f>
        <v>72,45 %</v>
      </c>
      <c r="SC37" s="201"/>
      <c r="SD37" s="201"/>
      <c r="SE37" s="201"/>
      <c r="SF37" s="201"/>
      <c r="SG37" s="201"/>
      <c r="SH37" s="201"/>
      <c r="SI37" s="201"/>
      <c r="SJ37" s="201"/>
      <c r="SK37" s="202"/>
      <c r="SL37" s="234" t="str">
        <f>Jahresübersicht!T32</f>
        <v>83,33 %</v>
      </c>
      <c r="SM37" s="201"/>
      <c r="SN37" s="201"/>
      <c r="SO37" s="201"/>
      <c r="SP37" s="201"/>
      <c r="SQ37" s="201"/>
      <c r="SR37" s="201"/>
      <c r="SS37" s="201"/>
      <c r="ST37" s="201"/>
      <c r="SU37" s="202"/>
      <c r="SV37" s="234" t="str">
        <f>Jahresübersicht!U32</f>
        <v>70,00 %</v>
      </c>
      <c r="SW37" s="201"/>
      <c r="SX37" s="201"/>
      <c r="SY37" s="201"/>
      <c r="SZ37" s="201"/>
      <c r="TA37" s="201"/>
      <c r="TB37" s="201"/>
      <c r="TC37" s="201"/>
      <c r="TD37" s="201"/>
      <c r="TE37" s="202"/>
      <c r="TF37" s="234" t="str">
        <f>Jahresübersicht!V32</f>
        <v>66,40 %</v>
      </c>
      <c r="TG37" s="201"/>
      <c r="TH37" s="201"/>
      <c r="TI37" s="201"/>
      <c r="TJ37" s="201"/>
      <c r="TK37" s="201"/>
      <c r="TL37" s="201"/>
      <c r="TM37" s="201"/>
      <c r="TN37" s="201"/>
      <c r="TO37" s="202"/>
      <c r="TP37" s="234" t="str">
        <f>Jahresübersicht!W32</f>
        <v>60,83 %</v>
      </c>
      <c r="TQ37" s="201"/>
      <c r="TR37" s="201"/>
      <c r="TS37" s="201"/>
      <c r="TT37" s="201"/>
      <c r="TU37" s="201"/>
      <c r="TV37" s="201"/>
      <c r="TW37" s="201"/>
      <c r="TX37" s="201"/>
      <c r="TY37" s="202"/>
      <c r="TZ37" s="230" t="str">
        <f>Jahresübersicht!X32</f>
        <v>64,92 %</v>
      </c>
      <c r="UA37" s="201"/>
      <c r="UB37" s="201"/>
      <c r="UC37" s="201"/>
      <c r="UD37" s="201"/>
      <c r="UE37" s="201"/>
      <c r="UF37" s="201"/>
      <c r="UG37" s="201"/>
      <c r="UH37" s="201"/>
      <c r="UI37" s="201"/>
    </row>
    <row r="38" spans="1:555" ht="15" customHeight="1" x14ac:dyDescent="0.25">
      <c r="A38" s="110"/>
      <c r="B38" s="110"/>
      <c r="C38" s="110"/>
      <c r="D38" s="110"/>
      <c r="E38" s="110"/>
      <c r="F38" s="110"/>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8"/>
      <c r="BB38" s="158"/>
      <c r="BC38" s="158"/>
      <c r="BD38" s="15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58"/>
      <c r="ED38" s="158"/>
      <c r="EE38" s="158"/>
      <c r="EF38" s="158"/>
      <c r="EG38" s="158"/>
      <c r="EH38" s="158"/>
      <c r="EQ38" s="191"/>
      <c r="ER38" s="191"/>
      <c r="ES38" s="191"/>
      <c r="ET38" s="191"/>
      <c r="EU38" s="191"/>
      <c r="EV38" s="191"/>
      <c r="EW38" s="191"/>
      <c r="EX38" s="191"/>
      <c r="EY38" s="191"/>
      <c r="EZ38" s="191"/>
      <c r="FA38" s="191"/>
      <c r="FB38" s="191"/>
      <c r="FC38" s="191"/>
      <c r="FD38" s="191"/>
      <c r="FE38" s="191"/>
      <c r="FF38" s="191"/>
      <c r="FG38" s="191"/>
      <c r="FH38" s="191"/>
      <c r="FI38" s="191"/>
      <c r="FJ38" s="191"/>
      <c r="FK38" s="191"/>
      <c r="FL38" s="191"/>
      <c r="FM38" s="191"/>
      <c r="FN38" s="191"/>
      <c r="FO38" s="191"/>
      <c r="FP38" s="191"/>
      <c r="FQ38" s="191"/>
      <c r="FR38" s="191"/>
      <c r="FS38" s="191"/>
      <c r="FT38" s="191"/>
      <c r="FU38" s="191"/>
      <c r="FV38" s="191"/>
      <c r="FW38" s="191"/>
      <c r="FX38" s="191"/>
      <c r="FY38" s="191"/>
      <c r="FZ38" s="191"/>
      <c r="GA38" s="191"/>
      <c r="GB38" s="191"/>
      <c r="GC38" s="191"/>
      <c r="GD38" s="191"/>
      <c r="GE38" s="191"/>
      <c r="GF38" s="191"/>
      <c r="GG38" s="191"/>
      <c r="GH38" s="191"/>
      <c r="GI38" s="191"/>
      <c r="GJ38" s="191"/>
      <c r="GK38" s="191"/>
      <c r="GL38" s="191"/>
      <c r="GM38" s="191"/>
      <c r="GN38" s="191"/>
      <c r="GO38" s="191"/>
      <c r="GP38" s="191"/>
      <c r="GQ38" s="191"/>
      <c r="GR38" s="191"/>
      <c r="GS38" s="191"/>
      <c r="GT38" s="191"/>
      <c r="GU38" s="191"/>
      <c r="GV38" s="191"/>
      <c r="GW38" s="191"/>
      <c r="GX38" s="191"/>
      <c r="GY38" s="191"/>
      <c r="GZ38" s="191"/>
      <c r="HA38" s="191"/>
      <c r="HB38" s="191"/>
      <c r="HC38" s="191"/>
      <c r="HD38" s="191"/>
      <c r="HE38" s="191"/>
      <c r="HF38" s="191"/>
      <c r="HG38" s="191"/>
      <c r="HH38" s="191"/>
      <c r="HI38" s="191"/>
      <c r="HJ38" s="191"/>
      <c r="HK38" s="191"/>
      <c r="HL38" s="191"/>
      <c r="HM38" s="191"/>
      <c r="HN38" s="191"/>
      <c r="HO38" s="191"/>
      <c r="HP38" s="191"/>
      <c r="HQ38" s="191"/>
      <c r="HR38" s="191"/>
      <c r="HS38" s="191"/>
      <c r="HT38" s="191"/>
      <c r="HU38" s="191"/>
      <c r="HV38" s="191"/>
      <c r="HW38" s="191"/>
      <c r="HX38" s="191"/>
      <c r="HY38" s="191"/>
      <c r="HZ38" s="191"/>
      <c r="IA38" s="191"/>
      <c r="IB38" s="191"/>
      <c r="IC38" s="191"/>
      <c r="ID38" s="191"/>
      <c r="IE38" s="191"/>
      <c r="IF38" s="191"/>
      <c r="IG38" s="191"/>
      <c r="IH38" s="191"/>
      <c r="II38" s="191"/>
      <c r="IJ38" s="191"/>
      <c r="IK38" s="191"/>
      <c r="IL38" s="191"/>
      <c r="IM38" s="191"/>
      <c r="IN38" s="191"/>
      <c r="IO38" s="191"/>
      <c r="IP38" s="191"/>
      <c r="IQ38" s="191"/>
      <c r="IR38" s="191"/>
      <c r="IS38" s="191"/>
      <c r="IT38" s="191"/>
      <c r="IU38" s="191"/>
      <c r="IV38" s="191"/>
      <c r="IW38" s="191"/>
      <c r="IX38" s="191"/>
      <c r="IY38" s="191"/>
      <c r="IZ38" s="191"/>
      <c r="JA38" s="191"/>
      <c r="JB38" s="191"/>
      <c r="JC38" s="191"/>
      <c r="JD38" s="191"/>
      <c r="JE38" s="191"/>
      <c r="JF38" s="191"/>
      <c r="JG38" s="191"/>
      <c r="JH38" s="191"/>
      <c r="JI38" s="191"/>
      <c r="JJ38" s="191"/>
      <c r="JK38" s="191"/>
      <c r="JL38" s="115"/>
      <c r="JM38" s="115"/>
      <c r="JN38" s="115"/>
      <c r="JO38" s="115"/>
      <c r="JP38" s="115"/>
      <c r="JQ38" s="115"/>
      <c r="JR38" s="115"/>
      <c r="JS38" s="162"/>
      <c r="JT38" s="162"/>
      <c r="JU38" s="162"/>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PB38" s="251" t="str">
        <f>Jahresübersicht!K33</f>
        <v>Prozent Stufe 1</v>
      </c>
      <c r="PC38" s="201"/>
      <c r="PD38" s="201"/>
      <c r="PE38" s="201"/>
      <c r="PF38" s="201"/>
      <c r="PG38" s="201"/>
      <c r="PH38" s="201"/>
      <c r="PI38" s="201"/>
      <c r="PJ38" s="201"/>
      <c r="PK38" s="201"/>
      <c r="PL38" s="201"/>
      <c r="PM38" s="201"/>
      <c r="PN38" s="201"/>
      <c r="PO38" s="201"/>
      <c r="PP38" s="201"/>
      <c r="PQ38" s="201"/>
      <c r="PR38" s="201"/>
      <c r="PS38" s="202"/>
      <c r="PT38" s="234" t="str">
        <f>Jahresübersicht!M33</f>
        <v>00,00 %</v>
      </c>
      <c r="PU38" s="201"/>
      <c r="PV38" s="201"/>
      <c r="PW38" s="201"/>
      <c r="PX38" s="201"/>
      <c r="PY38" s="201"/>
      <c r="PZ38" s="201"/>
      <c r="QA38" s="201"/>
      <c r="QB38" s="201"/>
      <c r="QC38" s="202"/>
      <c r="QD38" s="234" t="str">
        <f>Jahresübersicht!N33</f>
        <v>00,00 %</v>
      </c>
      <c r="QE38" s="201"/>
      <c r="QF38" s="201"/>
      <c r="QG38" s="201"/>
      <c r="QH38" s="201"/>
      <c r="QI38" s="201"/>
      <c r="QJ38" s="201"/>
      <c r="QK38" s="201"/>
      <c r="QL38" s="201"/>
      <c r="QM38" s="202"/>
      <c r="QN38" s="234" t="str">
        <f>Jahresübersicht!O33</f>
        <v>00,00 %</v>
      </c>
      <c r="QO38" s="201"/>
      <c r="QP38" s="201"/>
      <c r="QQ38" s="201"/>
      <c r="QR38" s="201"/>
      <c r="QS38" s="201"/>
      <c r="QT38" s="201"/>
      <c r="QU38" s="201"/>
      <c r="QV38" s="201"/>
      <c r="QW38" s="202"/>
      <c r="QX38" s="234" t="str">
        <f>Jahresübersicht!P33</f>
        <v>00,00 %</v>
      </c>
      <c r="QY38" s="201"/>
      <c r="QZ38" s="201"/>
      <c r="RA38" s="201"/>
      <c r="RB38" s="201"/>
      <c r="RC38" s="201"/>
      <c r="RD38" s="201"/>
      <c r="RE38" s="201"/>
      <c r="RF38" s="201"/>
      <c r="RG38" s="202"/>
      <c r="RH38" s="234" t="str">
        <f>Jahresübersicht!Q33</f>
        <v>00,00 %</v>
      </c>
      <c r="RI38" s="201"/>
      <c r="RJ38" s="201"/>
      <c r="RK38" s="201"/>
      <c r="RL38" s="201"/>
      <c r="RM38" s="201"/>
      <c r="RN38" s="201"/>
      <c r="RO38" s="201"/>
      <c r="RP38" s="201"/>
      <c r="RQ38" s="202"/>
      <c r="RR38" s="234" t="str">
        <f>Jahresübersicht!R33</f>
        <v>00,00 %</v>
      </c>
      <c r="RS38" s="201"/>
      <c r="RT38" s="201"/>
      <c r="RU38" s="201"/>
      <c r="RV38" s="201"/>
      <c r="RW38" s="201"/>
      <c r="RX38" s="201"/>
      <c r="RY38" s="201"/>
      <c r="RZ38" s="201"/>
      <c r="SA38" s="202"/>
      <c r="SB38" s="234" t="str">
        <f>Jahresübersicht!S33</f>
        <v>00,00 %</v>
      </c>
      <c r="SC38" s="201"/>
      <c r="SD38" s="201"/>
      <c r="SE38" s="201"/>
      <c r="SF38" s="201"/>
      <c r="SG38" s="201"/>
      <c r="SH38" s="201"/>
      <c r="SI38" s="201"/>
      <c r="SJ38" s="201"/>
      <c r="SK38" s="202"/>
      <c r="SL38" s="234" t="str">
        <f>Jahresübersicht!T33</f>
        <v>00,13 %</v>
      </c>
      <c r="SM38" s="201"/>
      <c r="SN38" s="201"/>
      <c r="SO38" s="201"/>
      <c r="SP38" s="201"/>
      <c r="SQ38" s="201"/>
      <c r="SR38" s="201"/>
      <c r="SS38" s="201"/>
      <c r="ST38" s="201"/>
      <c r="SU38" s="202"/>
      <c r="SV38" s="234" t="str">
        <f>Jahresübersicht!U33</f>
        <v>00,00 %</v>
      </c>
      <c r="SW38" s="201"/>
      <c r="SX38" s="201"/>
      <c r="SY38" s="201"/>
      <c r="SZ38" s="201"/>
      <c r="TA38" s="201"/>
      <c r="TB38" s="201"/>
      <c r="TC38" s="201"/>
      <c r="TD38" s="201"/>
      <c r="TE38" s="202"/>
      <c r="TF38" s="234" t="str">
        <f>Jahresübersicht!V33</f>
        <v>00,00 %</v>
      </c>
      <c r="TG38" s="201"/>
      <c r="TH38" s="201"/>
      <c r="TI38" s="201"/>
      <c r="TJ38" s="201"/>
      <c r="TK38" s="201"/>
      <c r="TL38" s="201"/>
      <c r="TM38" s="201"/>
      <c r="TN38" s="201"/>
      <c r="TO38" s="202"/>
      <c r="TP38" s="234" t="str">
        <f>Jahresübersicht!W33</f>
        <v>00,00 %</v>
      </c>
      <c r="TQ38" s="201"/>
      <c r="TR38" s="201"/>
      <c r="TS38" s="201"/>
      <c r="TT38" s="201"/>
      <c r="TU38" s="201"/>
      <c r="TV38" s="201"/>
      <c r="TW38" s="201"/>
      <c r="TX38" s="201"/>
      <c r="TY38" s="202"/>
      <c r="TZ38" s="230" t="str">
        <f>Jahresübersicht!X33</f>
        <v>00,00 %</v>
      </c>
      <c r="UA38" s="201"/>
      <c r="UB38" s="201"/>
      <c r="UC38" s="201"/>
      <c r="UD38" s="201"/>
      <c r="UE38" s="201"/>
      <c r="UF38" s="201"/>
      <c r="UG38" s="201"/>
      <c r="UH38" s="201"/>
      <c r="UI38" s="201"/>
    </row>
    <row r="39" spans="1:555" ht="15" customHeight="1" x14ac:dyDescent="0.25">
      <c r="A39" s="110"/>
      <c r="B39" s="110"/>
      <c r="C39" s="110"/>
      <c r="D39" s="110"/>
      <c r="E39" s="110"/>
      <c r="F39" s="110"/>
      <c r="G39" s="109"/>
      <c r="H39" s="109"/>
      <c r="I39" s="109"/>
      <c r="J39" s="109"/>
      <c r="K39" s="109"/>
      <c r="L39" s="109"/>
      <c r="M39" s="109"/>
      <c r="N39" s="109"/>
      <c r="O39" s="109"/>
      <c r="P39" s="109"/>
      <c r="Q39" s="109"/>
      <c r="R39" s="109"/>
      <c r="S39" s="109"/>
      <c r="T39" s="109"/>
      <c r="U39" s="109"/>
      <c r="V39" s="109"/>
      <c r="W39" s="109"/>
      <c r="X39" s="109"/>
      <c r="Y39" s="109"/>
      <c r="Z39" s="109"/>
      <c r="AA39" s="109"/>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Q39" s="191"/>
      <c r="ER39" s="191"/>
      <c r="ES39" s="191"/>
      <c r="ET39" s="191"/>
      <c r="EU39" s="191"/>
      <c r="EV39" s="191"/>
      <c r="EW39" s="191"/>
      <c r="EX39" s="191"/>
      <c r="EY39" s="191"/>
      <c r="EZ39" s="191"/>
      <c r="FA39" s="191"/>
      <c r="FB39" s="191"/>
      <c r="FC39" s="191"/>
      <c r="FD39" s="191"/>
      <c r="FE39" s="191"/>
      <c r="FF39" s="191"/>
      <c r="FG39" s="191"/>
      <c r="FH39" s="191"/>
      <c r="FI39" s="191"/>
      <c r="FJ39" s="191"/>
      <c r="FK39" s="191"/>
      <c r="FL39" s="191"/>
      <c r="FM39" s="191"/>
      <c r="FN39" s="191"/>
      <c r="FO39" s="191"/>
      <c r="FP39" s="191"/>
      <c r="FQ39" s="191"/>
      <c r="FR39" s="191"/>
      <c r="FS39" s="191"/>
      <c r="FT39" s="191"/>
      <c r="FU39" s="191"/>
      <c r="FV39" s="191"/>
      <c r="FW39" s="191"/>
      <c r="FX39" s="191"/>
      <c r="FY39" s="191"/>
      <c r="FZ39" s="191"/>
      <c r="GA39" s="191"/>
      <c r="GB39" s="191"/>
      <c r="GC39" s="191"/>
      <c r="GD39" s="191"/>
      <c r="GE39" s="191"/>
      <c r="GF39" s="191"/>
      <c r="GG39" s="191"/>
      <c r="GH39" s="191"/>
      <c r="GI39" s="191"/>
      <c r="GJ39" s="191"/>
      <c r="GK39" s="191"/>
      <c r="GL39" s="191"/>
      <c r="GM39" s="191"/>
      <c r="GN39" s="191"/>
      <c r="GO39" s="191"/>
      <c r="GP39" s="191"/>
      <c r="GQ39" s="191"/>
      <c r="GR39" s="191"/>
      <c r="GS39" s="191"/>
      <c r="GT39" s="191"/>
      <c r="GU39" s="191"/>
      <c r="GV39" s="191"/>
      <c r="GW39" s="191"/>
      <c r="GX39" s="191"/>
      <c r="GY39" s="191"/>
      <c r="GZ39" s="191"/>
      <c r="HA39" s="191"/>
      <c r="HB39" s="191"/>
      <c r="HC39" s="191"/>
      <c r="HD39" s="191"/>
      <c r="HE39" s="191"/>
      <c r="HF39" s="191"/>
      <c r="HG39" s="191"/>
      <c r="HH39" s="191"/>
      <c r="HI39" s="191"/>
      <c r="HJ39" s="191"/>
      <c r="HK39" s="191"/>
      <c r="HL39" s="191"/>
      <c r="HM39" s="191"/>
      <c r="HN39" s="191"/>
      <c r="HO39" s="191"/>
      <c r="HP39" s="191"/>
      <c r="HQ39" s="191"/>
      <c r="HR39" s="191"/>
      <c r="HS39" s="191"/>
      <c r="HT39" s="191"/>
      <c r="HU39" s="191"/>
      <c r="HV39" s="191"/>
      <c r="HW39" s="191"/>
      <c r="HX39" s="191"/>
      <c r="HY39" s="191"/>
      <c r="HZ39" s="191"/>
      <c r="IA39" s="191"/>
      <c r="IB39" s="191"/>
      <c r="IC39" s="191"/>
      <c r="ID39" s="191"/>
      <c r="IE39" s="191"/>
      <c r="IF39" s="191"/>
      <c r="IG39" s="191"/>
      <c r="IH39" s="191"/>
      <c r="II39" s="191"/>
      <c r="IJ39" s="191"/>
      <c r="IK39" s="191"/>
      <c r="IL39" s="191"/>
      <c r="IM39" s="191"/>
      <c r="IN39" s="191"/>
      <c r="IO39" s="191"/>
      <c r="IP39" s="191"/>
      <c r="IQ39" s="191"/>
      <c r="IR39" s="191"/>
      <c r="IS39" s="191"/>
      <c r="IT39" s="191"/>
      <c r="IU39" s="191"/>
      <c r="IV39" s="191"/>
      <c r="IW39" s="191"/>
      <c r="IX39" s="191"/>
      <c r="IY39" s="191"/>
      <c r="IZ39" s="191"/>
      <c r="JA39" s="191"/>
      <c r="JB39" s="191"/>
      <c r="JC39" s="191"/>
      <c r="JD39" s="191"/>
      <c r="JE39" s="191"/>
      <c r="JF39" s="191"/>
      <c r="JG39" s="191"/>
      <c r="JH39" s="191"/>
      <c r="JI39" s="191"/>
      <c r="JJ39" s="191"/>
      <c r="JK39" s="191"/>
      <c r="JL39" s="115"/>
      <c r="JM39" s="115"/>
      <c r="JN39" s="115"/>
      <c r="JO39" s="115"/>
      <c r="JP39" s="115"/>
      <c r="JQ39" s="115"/>
      <c r="JR39" s="115"/>
      <c r="JS39" s="162"/>
      <c r="JT39" s="162"/>
      <c r="JU39" s="162"/>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PB39" s="251" t="str">
        <f>Jahresübersicht!K34</f>
        <v>Prozent Stufe 2</v>
      </c>
      <c r="PC39" s="201"/>
      <c r="PD39" s="201"/>
      <c r="PE39" s="201"/>
      <c r="PF39" s="201"/>
      <c r="PG39" s="201"/>
      <c r="PH39" s="201"/>
      <c r="PI39" s="201"/>
      <c r="PJ39" s="201"/>
      <c r="PK39" s="201"/>
      <c r="PL39" s="201"/>
      <c r="PM39" s="201"/>
      <c r="PN39" s="201"/>
      <c r="PO39" s="201"/>
      <c r="PP39" s="201"/>
      <c r="PQ39" s="201"/>
      <c r="PR39" s="201"/>
      <c r="PS39" s="202"/>
      <c r="PT39" s="234" t="str">
        <f>Jahresübersicht!M34</f>
        <v>00,00 %</v>
      </c>
      <c r="PU39" s="201"/>
      <c r="PV39" s="201"/>
      <c r="PW39" s="201"/>
      <c r="PX39" s="201"/>
      <c r="PY39" s="201"/>
      <c r="PZ39" s="201"/>
      <c r="QA39" s="201"/>
      <c r="QB39" s="201"/>
      <c r="QC39" s="202"/>
      <c r="QD39" s="234" t="str">
        <f>Jahresübersicht!N34</f>
        <v>00,00 %</v>
      </c>
      <c r="QE39" s="201"/>
      <c r="QF39" s="201"/>
      <c r="QG39" s="201"/>
      <c r="QH39" s="201"/>
      <c r="QI39" s="201"/>
      <c r="QJ39" s="201"/>
      <c r="QK39" s="201"/>
      <c r="QL39" s="201"/>
      <c r="QM39" s="202"/>
      <c r="QN39" s="234" t="str">
        <f>Jahresübersicht!O34</f>
        <v>00,00 %</v>
      </c>
      <c r="QO39" s="201"/>
      <c r="QP39" s="201"/>
      <c r="QQ39" s="201"/>
      <c r="QR39" s="201"/>
      <c r="QS39" s="201"/>
      <c r="QT39" s="201"/>
      <c r="QU39" s="201"/>
      <c r="QV39" s="201"/>
      <c r="QW39" s="202"/>
      <c r="QX39" s="234" t="str">
        <f>Jahresübersicht!P34</f>
        <v>00,00 %</v>
      </c>
      <c r="QY39" s="201"/>
      <c r="QZ39" s="201"/>
      <c r="RA39" s="201"/>
      <c r="RB39" s="201"/>
      <c r="RC39" s="201"/>
      <c r="RD39" s="201"/>
      <c r="RE39" s="201"/>
      <c r="RF39" s="201"/>
      <c r="RG39" s="202"/>
      <c r="RH39" s="234" t="str">
        <f>Jahresübersicht!Q34</f>
        <v>00,00 %</v>
      </c>
      <c r="RI39" s="201"/>
      <c r="RJ39" s="201"/>
      <c r="RK39" s="201"/>
      <c r="RL39" s="201"/>
      <c r="RM39" s="201"/>
      <c r="RN39" s="201"/>
      <c r="RO39" s="201"/>
      <c r="RP39" s="201"/>
      <c r="RQ39" s="202"/>
      <c r="RR39" s="234" t="str">
        <f>Jahresübersicht!R34</f>
        <v>00,00 %</v>
      </c>
      <c r="RS39" s="201"/>
      <c r="RT39" s="201"/>
      <c r="RU39" s="201"/>
      <c r="RV39" s="201"/>
      <c r="RW39" s="201"/>
      <c r="RX39" s="201"/>
      <c r="RY39" s="201"/>
      <c r="RZ39" s="201"/>
      <c r="SA39" s="202"/>
      <c r="SB39" s="234" t="str">
        <f>Jahresübersicht!S34</f>
        <v>00,00 %</v>
      </c>
      <c r="SC39" s="201"/>
      <c r="SD39" s="201"/>
      <c r="SE39" s="201"/>
      <c r="SF39" s="201"/>
      <c r="SG39" s="201"/>
      <c r="SH39" s="201"/>
      <c r="SI39" s="201"/>
      <c r="SJ39" s="201"/>
      <c r="SK39" s="202"/>
      <c r="SL39" s="234" t="str">
        <f>Jahresübersicht!T34</f>
        <v>00,13 %</v>
      </c>
      <c r="SM39" s="201"/>
      <c r="SN39" s="201"/>
      <c r="SO39" s="201"/>
      <c r="SP39" s="201"/>
      <c r="SQ39" s="201"/>
      <c r="SR39" s="201"/>
      <c r="SS39" s="201"/>
      <c r="ST39" s="201"/>
      <c r="SU39" s="202"/>
      <c r="SV39" s="234" t="str">
        <f>Jahresübersicht!U34</f>
        <v>00,14 %</v>
      </c>
      <c r="SW39" s="201"/>
      <c r="SX39" s="201"/>
      <c r="SY39" s="201"/>
      <c r="SZ39" s="201"/>
      <c r="TA39" s="201"/>
      <c r="TB39" s="201"/>
      <c r="TC39" s="201"/>
      <c r="TD39" s="201"/>
      <c r="TE39" s="202"/>
      <c r="TF39" s="234" t="str">
        <f>Jahresübersicht!V34</f>
        <v>00,00 %</v>
      </c>
      <c r="TG39" s="201"/>
      <c r="TH39" s="201"/>
      <c r="TI39" s="201"/>
      <c r="TJ39" s="201"/>
      <c r="TK39" s="201"/>
      <c r="TL39" s="201"/>
      <c r="TM39" s="201"/>
      <c r="TN39" s="201"/>
      <c r="TO39" s="202"/>
      <c r="TP39" s="234" t="str">
        <f>Jahresübersicht!W34</f>
        <v>00,00 %</v>
      </c>
      <c r="TQ39" s="201"/>
      <c r="TR39" s="201"/>
      <c r="TS39" s="201"/>
      <c r="TT39" s="201"/>
      <c r="TU39" s="201"/>
      <c r="TV39" s="201"/>
      <c r="TW39" s="201"/>
      <c r="TX39" s="201"/>
      <c r="TY39" s="202"/>
      <c r="TZ39" s="230" t="str">
        <f>Jahresübersicht!X34</f>
        <v>00,00 %</v>
      </c>
      <c r="UA39" s="201"/>
      <c r="UB39" s="201"/>
      <c r="UC39" s="201"/>
      <c r="UD39" s="201"/>
      <c r="UE39" s="201"/>
      <c r="UF39" s="201"/>
      <c r="UG39" s="201"/>
      <c r="UH39" s="201"/>
      <c r="UI39" s="201"/>
    </row>
    <row r="40" spans="1:555" ht="15" customHeight="1" x14ac:dyDescent="0.25">
      <c r="A40" s="110"/>
      <c r="B40" s="110"/>
      <c r="C40" s="110"/>
      <c r="D40" s="110"/>
      <c r="E40" s="110"/>
      <c r="F40" s="110"/>
      <c r="G40" s="109"/>
      <c r="H40" s="109"/>
      <c r="I40" s="109"/>
      <c r="J40" s="109"/>
      <c r="K40" s="109"/>
      <c r="L40" s="109"/>
      <c r="M40" s="109"/>
      <c r="N40" s="109"/>
      <c r="O40" s="109"/>
      <c r="P40" s="109"/>
      <c r="Q40" s="109"/>
      <c r="R40" s="109"/>
      <c r="S40" s="109"/>
      <c r="T40" s="109"/>
      <c r="U40" s="109"/>
      <c r="V40" s="109"/>
      <c r="W40" s="109"/>
      <c r="X40" s="109"/>
      <c r="Y40" s="109"/>
      <c r="Z40" s="109"/>
      <c r="AA40" s="109"/>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Q40" s="191"/>
      <c r="ER40" s="191"/>
      <c r="ES40" s="191"/>
      <c r="ET40" s="191"/>
      <c r="EU40" s="191"/>
      <c r="EV40" s="191"/>
      <c r="EW40" s="191"/>
      <c r="EX40" s="191"/>
      <c r="EY40" s="191"/>
      <c r="EZ40" s="191"/>
      <c r="FA40" s="191"/>
      <c r="FB40" s="191"/>
      <c r="FC40" s="191"/>
      <c r="FD40" s="191"/>
      <c r="FE40" s="191"/>
      <c r="FF40" s="191"/>
      <c r="FG40" s="191"/>
      <c r="FH40" s="191"/>
      <c r="FI40" s="191"/>
      <c r="FJ40" s="191"/>
      <c r="FK40" s="191"/>
      <c r="FL40" s="191"/>
      <c r="FM40" s="191"/>
      <c r="FN40" s="191"/>
      <c r="FO40" s="191"/>
      <c r="FP40" s="191"/>
      <c r="FQ40" s="191"/>
      <c r="FR40" s="191"/>
      <c r="FS40" s="191"/>
      <c r="FT40" s="191"/>
      <c r="FU40" s="191"/>
      <c r="FV40" s="191"/>
      <c r="FW40" s="191"/>
      <c r="FX40" s="191"/>
      <c r="FY40" s="191"/>
      <c r="FZ40" s="191"/>
      <c r="GA40" s="191"/>
      <c r="GB40" s="191"/>
      <c r="GC40" s="191"/>
      <c r="GD40" s="191"/>
      <c r="GE40" s="191"/>
      <c r="GF40" s="191"/>
      <c r="GG40" s="191"/>
      <c r="GH40" s="191"/>
      <c r="GI40" s="191"/>
      <c r="GJ40" s="191"/>
      <c r="GK40" s="191"/>
      <c r="GL40" s="191"/>
      <c r="GM40" s="191"/>
      <c r="GN40" s="191"/>
      <c r="GO40" s="191"/>
      <c r="GP40" s="191"/>
      <c r="GQ40" s="191"/>
      <c r="GR40" s="191"/>
      <c r="GS40" s="191"/>
      <c r="GT40" s="191"/>
      <c r="GU40" s="191"/>
      <c r="GV40" s="191"/>
      <c r="GW40" s="191"/>
      <c r="GX40" s="191"/>
      <c r="GY40" s="191"/>
      <c r="GZ40" s="191"/>
      <c r="HA40" s="191"/>
      <c r="HB40" s="191"/>
      <c r="HC40" s="191"/>
      <c r="HD40" s="191"/>
      <c r="HE40" s="191"/>
      <c r="HF40" s="191"/>
      <c r="HG40" s="191"/>
      <c r="HH40" s="191"/>
      <c r="HI40" s="191"/>
      <c r="HJ40" s="191"/>
      <c r="HK40" s="191"/>
      <c r="HL40" s="191"/>
      <c r="HM40" s="191"/>
      <c r="HN40" s="191"/>
      <c r="HO40" s="191"/>
      <c r="HP40" s="191"/>
      <c r="HQ40" s="191"/>
      <c r="HR40" s="191"/>
      <c r="HS40" s="191"/>
      <c r="HT40" s="191"/>
      <c r="HU40" s="191"/>
      <c r="HV40" s="191"/>
      <c r="HW40" s="191"/>
      <c r="HX40" s="191"/>
      <c r="HY40" s="191"/>
      <c r="HZ40" s="191"/>
      <c r="IA40" s="191"/>
      <c r="IB40" s="191"/>
      <c r="IC40" s="191"/>
      <c r="ID40" s="191"/>
      <c r="IE40" s="191"/>
      <c r="IF40" s="191"/>
      <c r="IG40" s="191"/>
      <c r="IH40" s="191"/>
      <c r="II40" s="191"/>
      <c r="IJ40" s="191"/>
      <c r="IK40" s="191"/>
      <c r="IL40" s="191"/>
      <c r="IM40" s="191"/>
      <c r="IN40" s="191"/>
      <c r="IO40" s="191"/>
      <c r="IP40" s="191"/>
      <c r="IQ40" s="191"/>
      <c r="IR40" s="191"/>
      <c r="IS40" s="191"/>
      <c r="IT40" s="191"/>
      <c r="IU40" s="191"/>
      <c r="IV40" s="191"/>
      <c r="IW40" s="191"/>
      <c r="IX40" s="191"/>
      <c r="IY40" s="191"/>
      <c r="IZ40" s="191"/>
      <c r="JA40" s="191"/>
      <c r="JB40" s="191"/>
      <c r="JC40" s="191"/>
      <c r="JD40" s="191"/>
      <c r="JE40" s="191"/>
      <c r="JF40" s="191"/>
      <c r="JG40" s="191"/>
      <c r="JH40" s="191"/>
      <c r="JI40" s="191"/>
      <c r="JJ40" s="191"/>
      <c r="JK40" s="191"/>
      <c r="JL40" s="115"/>
      <c r="JM40" s="115"/>
      <c r="JN40" s="115"/>
      <c r="JO40" s="115"/>
      <c r="JP40" s="115"/>
      <c r="JQ40" s="115"/>
      <c r="JR40" s="115"/>
      <c r="JS40" s="162"/>
      <c r="JT40" s="162"/>
      <c r="JU40" s="162"/>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PB40" s="267" t="str">
        <f>Jahresübersicht!K35</f>
        <v>Prozent Stufe 3</v>
      </c>
      <c r="PC40" s="191"/>
      <c r="PD40" s="191"/>
      <c r="PE40" s="191"/>
      <c r="PF40" s="191"/>
      <c r="PG40" s="191"/>
      <c r="PH40" s="191"/>
      <c r="PI40" s="191"/>
      <c r="PJ40" s="191"/>
      <c r="PK40" s="191"/>
      <c r="PL40" s="191"/>
      <c r="PM40" s="191"/>
      <c r="PN40" s="191"/>
      <c r="PO40" s="191"/>
      <c r="PP40" s="191"/>
      <c r="PQ40" s="191"/>
      <c r="PR40" s="191"/>
      <c r="PS40" s="192"/>
      <c r="PT40" s="190" t="str">
        <f>Jahresübersicht!M35</f>
        <v>00,00 %</v>
      </c>
      <c r="PU40" s="191"/>
      <c r="PV40" s="191"/>
      <c r="PW40" s="191"/>
      <c r="PX40" s="191"/>
      <c r="PY40" s="191"/>
      <c r="PZ40" s="191"/>
      <c r="QA40" s="191"/>
      <c r="QB40" s="191"/>
      <c r="QC40" s="192"/>
      <c r="QD40" s="190" t="str">
        <f>Jahresübersicht!N35</f>
        <v>26,79 %</v>
      </c>
      <c r="QE40" s="191"/>
      <c r="QF40" s="191"/>
      <c r="QG40" s="191"/>
      <c r="QH40" s="191"/>
      <c r="QI40" s="191"/>
      <c r="QJ40" s="191"/>
      <c r="QK40" s="191"/>
      <c r="QL40" s="191"/>
      <c r="QM40" s="192"/>
      <c r="QN40" s="283" t="str">
        <f>Jahresübersicht!O35</f>
        <v>11,83 %</v>
      </c>
      <c r="QO40" s="191"/>
      <c r="QP40" s="191"/>
      <c r="QQ40" s="191"/>
      <c r="QR40" s="191"/>
      <c r="QS40" s="191"/>
      <c r="QT40" s="191"/>
      <c r="QU40" s="191"/>
      <c r="QV40" s="191"/>
      <c r="QW40" s="191"/>
      <c r="QX40" s="190" t="str">
        <f>Jahresübersicht!P35</f>
        <v>14,03 %</v>
      </c>
      <c r="QY40" s="191"/>
      <c r="QZ40" s="191"/>
      <c r="RA40" s="191"/>
      <c r="RB40" s="191"/>
      <c r="RC40" s="191"/>
      <c r="RD40" s="191"/>
      <c r="RE40" s="191"/>
      <c r="RF40" s="191"/>
      <c r="RG40" s="192"/>
      <c r="RH40" s="190" t="str">
        <f>Jahresübersicht!Q35</f>
        <v>14,92 %</v>
      </c>
      <c r="RI40" s="191"/>
      <c r="RJ40" s="191"/>
      <c r="RK40" s="191"/>
      <c r="RL40" s="191"/>
      <c r="RM40" s="191"/>
      <c r="RN40" s="191"/>
      <c r="RO40" s="191"/>
      <c r="RP40" s="191"/>
      <c r="RQ40" s="192"/>
      <c r="RR40" s="190" t="str">
        <f>Jahresübersicht!R35</f>
        <v>17,36 %</v>
      </c>
      <c r="RS40" s="191"/>
      <c r="RT40" s="191"/>
      <c r="RU40" s="191"/>
      <c r="RV40" s="191"/>
      <c r="RW40" s="191"/>
      <c r="RX40" s="191"/>
      <c r="RY40" s="191"/>
      <c r="RZ40" s="191"/>
      <c r="SA40" s="192"/>
      <c r="SB40" s="190" t="str">
        <f>Jahresübersicht!S35</f>
        <v>27,55 %</v>
      </c>
      <c r="SC40" s="191"/>
      <c r="SD40" s="191"/>
      <c r="SE40" s="191"/>
      <c r="SF40" s="191"/>
      <c r="SG40" s="191"/>
      <c r="SH40" s="191"/>
      <c r="SI40" s="191"/>
      <c r="SJ40" s="191"/>
      <c r="SK40" s="192"/>
      <c r="SL40" s="284" t="str">
        <f>Jahresübersicht!T35</f>
        <v>16,40 %</v>
      </c>
      <c r="SM40" s="204"/>
      <c r="SN40" s="204"/>
      <c r="SO40" s="204"/>
      <c r="SP40" s="204"/>
      <c r="SQ40" s="204"/>
      <c r="SR40" s="204"/>
      <c r="SS40" s="204"/>
      <c r="ST40" s="204"/>
      <c r="SU40" s="205"/>
      <c r="SV40" s="190" t="str">
        <f>Jahresübersicht!U35</f>
        <v>29,86 %</v>
      </c>
      <c r="SW40" s="191"/>
      <c r="SX40" s="191"/>
      <c r="SY40" s="191"/>
      <c r="SZ40" s="191"/>
      <c r="TA40" s="191"/>
      <c r="TB40" s="191"/>
      <c r="TC40" s="191"/>
      <c r="TD40" s="191"/>
      <c r="TE40" s="192"/>
      <c r="TF40" s="190" t="str">
        <f>Jahresübersicht!V35</f>
        <v>33,60 %</v>
      </c>
      <c r="TG40" s="191"/>
      <c r="TH40" s="191"/>
      <c r="TI40" s="191"/>
      <c r="TJ40" s="191"/>
      <c r="TK40" s="191"/>
      <c r="TL40" s="191"/>
      <c r="TM40" s="191"/>
      <c r="TN40" s="191"/>
      <c r="TO40" s="192"/>
      <c r="TP40" s="190" t="str">
        <f>Jahresübersicht!W35</f>
        <v>39,17 %</v>
      </c>
      <c r="TQ40" s="191"/>
      <c r="TR40" s="191"/>
      <c r="TS40" s="191"/>
      <c r="TT40" s="191"/>
      <c r="TU40" s="191"/>
      <c r="TV40" s="191"/>
      <c r="TW40" s="191"/>
      <c r="TX40" s="191"/>
      <c r="TY40" s="192"/>
      <c r="TZ40" s="283" t="str">
        <f>Jahresübersicht!X35</f>
        <v>35,08 %</v>
      </c>
      <c r="UA40" s="191"/>
      <c r="UB40" s="191"/>
      <c r="UC40" s="191"/>
      <c r="UD40" s="191"/>
      <c r="UE40" s="191"/>
      <c r="UF40" s="191"/>
      <c r="UG40" s="191"/>
      <c r="UH40" s="191"/>
      <c r="UI40" s="191"/>
    </row>
    <row r="41" spans="1:555" ht="15" customHeight="1" x14ac:dyDescent="0.25">
      <c r="A41" s="110"/>
      <c r="B41" s="110"/>
      <c r="C41" s="110"/>
      <c r="D41" s="110"/>
      <c r="E41" s="110"/>
      <c r="F41" s="110"/>
      <c r="EQ41" s="191"/>
      <c r="ER41" s="191"/>
      <c r="ES41" s="191"/>
      <c r="ET41" s="191"/>
      <c r="EU41" s="191"/>
      <c r="EV41" s="191"/>
      <c r="EW41" s="191"/>
      <c r="EX41" s="191"/>
      <c r="EY41" s="191"/>
      <c r="EZ41" s="191"/>
      <c r="FA41" s="191"/>
      <c r="FB41" s="191"/>
      <c r="FC41" s="191"/>
      <c r="FD41" s="191"/>
      <c r="FE41" s="191"/>
      <c r="FF41" s="191"/>
      <c r="FG41" s="191"/>
      <c r="FH41" s="191"/>
      <c r="FI41" s="191"/>
      <c r="FJ41" s="191"/>
      <c r="FK41" s="191"/>
      <c r="FL41" s="191"/>
      <c r="FM41" s="191"/>
      <c r="FN41" s="191"/>
      <c r="FO41" s="191"/>
      <c r="FP41" s="191"/>
      <c r="FQ41" s="191"/>
      <c r="FR41" s="191"/>
      <c r="FS41" s="191"/>
      <c r="FT41" s="191"/>
      <c r="FU41" s="191"/>
      <c r="FV41" s="191"/>
      <c r="FW41" s="191"/>
      <c r="FX41" s="191"/>
      <c r="FY41" s="191"/>
      <c r="FZ41" s="191"/>
      <c r="GA41" s="191"/>
      <c r="GB41" s="191"/>
      <c r="GC41" s="191"/>
      <c r="GD41" s="191"/>
      <c r="GE41" s="191"/>
      <c r="GF41" s="191"/>
      <c r="GG41" s="191"/>
      <c r="GH41" s="191"/>
      <c r="GI41" s="191"/>
      <c r="GJ41" s="191"/>
      <c r="GK41" s="191"/>
      <c r="GL41" s="191"/>
      <c r="GM41" s="191"/>
      <c r="GN41" s="191"/>
      <c r="GO41" s="191"/>
      <c r="GP41" s="191"/>
      <c r="GQ41" s="191"/>
      <c r="GR41" s="191"/>
      <c r="GS41" s="191"/>
      <c r="GT41" s="191"/>
      <c r="GU41" s="191"/>
      <c r="GV41" s="191"/>
      <c r="GW41" s="191"/>
      <c r="GX41" s="191"/>
      <c r="GY41" s="191"/>
      <c r="GZ41" s="191"/>
      <c r="HA41" s="191"/>
      <c r="HB41" s="191"/>
      <c r="HC41" s="191"/>
      <c r="HD41" s="191"/>
      <c r="HE41" s="191"/>
      <c r="HF41" s="191"/>
      <c r="HG41" s="191"/>
      <c r="HH41" s="191"/>
      <c r="HI41" s="191"/>
      <c r="HJ41" s="191"/>
      <c r="HK41" s="191"/>
      <c r="HL41" s="191"/>
      <c r="HM41" s="191"/>
      <c r="HN41" s="191"/>
      <c r="HO41" s="191"/>
      <c r="HP41" s="191"/>
      <c r="HQ41" s="191"/>
      <c r="HR41" s="191"/>
      <c r="HS41" s="191"/>
      <c r="HT41" s="191"/>
      <c r="HU41" s="191"/>
      <c r="HV41" s="191"/>
      <c r="HW41" s="191"/>
      <c r="HX41" s="191"/>
      <c r="HY41" s="191"/>
      <c r="HZ41" s="191"/>
      <c r="IA41" s="191"/>
      <c r="IB41" s="191"/>
      <c r="IC41" s="191"/>
      <c r="ID41" s="191"/>
      <c r="IE41" s="191"/>
      <c r="IF41" s="191"/>
      <c r="IG41" s="191"/>
      <c r="IH41" s="191"/>
      <c r="II41" s="191"/>
      <c r="IJ41" s="191"/>
      <c r="IK41" s="191"/>
      <c r="IL41" s="191"/>
      <c r="IM41" s="191"/>
      <c r="IN41" s="191"/>
      <c r="IO41" s="191"/>
      <c r="IP41" s="191"/>
      <c r="IQ41" s="191"/>
      <c r="IR41" s="191"/>
      <c r="IS41" s="191"/>
      <c r="IT41" s="191"/>
      <c r="IU41" s="191"/>
      <c r="IV41" s="191"/>
      <c r="IW41" s="191"/>
      <c r="IX41" s="191"/>
      <c r="IY41" s="191"/>
      <c r="IZ41" s="191"/>
      <c r="JA41" s="191"/>
      <c r="JB41" s="191"/>
      <c r="JC41" s="191"/>
      <c r="JD41" s="191"/>
      <c r="JE41" s="191"/>
      <c r="JF41" s="191"/>
      <c r="JG41" s="191"/>
      <c r="JH41" s="191"/>
      <c r="JI41" s="191"/>
      <c r="JJ41" s="191"/>
      <c r="JK41" s="191"/>
      <c r="JL41" s="115"/>
      <c r="JM41" s="115"/>
      <c r="JN41" s="115"/>
      <c r="JO41" s="115"/>
      <c r="JP41" s="115"/>
      <c r="JQ41" s="115"/>
      <c r="JR41" s="115"/>
      <c r="JS41" s="162"/>
      <c r="JT41" s="162"/>
      <c r="JU41" s="162"/>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row>
    <row r="42" spans="1:555" ht="15" customHeight="1" x14ac:dyDescent="0.25">
      <c r="A42" s="110"/>
      <c r="B42" s="110"/>
      <c r="C42" s="110"/>
      <c r="D42" s="110"/>
      <c r="E42" s="110"/>
      <c r="F42" s="110"/>
      <c r="G42" s="112"/>
      <c r="H42" s="112"/>
      <c r="I42" s="112"/>
      <c r="J42" s="112"/>
      <c r="K42" s="112"/>
      <c r="L42" s="112"/>
      <c r="M42" s="112"/>
      <c r="N42" s="112"/>
      <c r="O42" s="112"/>
      <c r="P42" s="112"/>
      <c r="Q42" s="112"/>
      <c r="R42" s="112"/>
      <c r="S42" s="112"/>
      <c r="T42" s="112"/>
      <c r="U42" s="112"/>
      <c r="V42" s="112"/>
      <c r="W42" s="112"/>
      <c r="X42" s="112"/>
      <c r="Y42" s="112"/>
      <c r="Z42" s="112"/>
      <c r="AA42" s="112"/>
      <c r="EQ42" s="191"/>
      <c r="ER42" s="191"/>
      <c r="ES42" s="191"/>
      <c r="ET42" s="191"/>
      <c r="EU42" s="191"/>
      <c r="EV42" s="191"/>
      <c r="EW42" s="191"/>
      <c r="EX42" s="191"/>
      <c r="EY42" s="191"/>
      <c r="EZ42" s="191"/>
      <c r="FA42" s="191"/>
      <c r="FB42" s="191"/>
      <c r="FC42" s="191"/>
      <c r="FD42" s="191"/>
      <c r="FE42" s="191"/>
      <c r="FF42" s="191"/>
      <c r="FG42" s="191"/>
      <c r="FH42" s="191"/>
      <c r="FI42" s="191"/>
      <c r="FJ42" s="191"/>
      <c r="FK42" s="191"/>
      <c r="FL42" s="191"/>
      <c r="FM42" s="191"/>
      <c r="FN42" s="191"/>
      <c r="FO42" s="191"/>
      <c r="FP42" s="191"/>
      <c r="FQ42" s="191"/>
      <c r="FR42" s="191"/>
      <c r="FS42" s="191"/>
      <c r="FT42" s="191"/>
      <c r="FU42" s="191"/>
      <c r="FV42" s="191"/>
      <c r="FW42" s="191"/>
      <c r="FX42" s="191"/>
      <c r="FY42" s="191"/>
      <c r="FZ42" s="191"/>
      <c r="GA42" s="191"/>
      <c r="GB42" s="191"/>
      <c r="GC42" s="191"/>
      <c r="GD42" s="191"/>
      <c r="GE42" s="191"/>
      <c r="GF42" s="191"/>
      <c r="GG42" s="191"/>
      <c r="GH42" s="191"/>
      <c r="GI42" s="191"/>
      <c r="GJ42" s="191"/>
      <c r="GK42" s="191"/>
      <c r="GL42" s="191"/>
      <c r="GM42" s="191"/>
      <c r="GN42" s="191"/>
      <c r="GO42" s="191"/>
      <c r="GP42" s="191"/>
      <c r="GQ42" s="191"/>
      <c r="GR42" s="191"/>
      <c r="GS42" s="191"/>
      <c r="GT42" s="191"/>
      <c r="GU42" s="191"/>
      <c r="GV42" s="191"/>
      <c r="GW42" s="191"/>
      <c r="GX42" s="191"/>
      <c r="GY42" s="191"/>
      <c r="GZ42" s="191"/>
      <c r="HA42" s="191"/>
      <c r="HB42" s="191"/>
      <c r="HC42" s="191"/>
      <c r="HD42" s="191"/>
      <c r="HE42" s="191"/>
      <c r="HF42" s="191"/>
      <c r="HG42" s="191"/>
      <c r="HH42" s="191"/>
      <c r="HI42" s="191"/>
      <c r="HJ42" s="191"/>
      <c r="HK42" s="191"/>
      <c r="HL42" s="191"/>
      <c r="HM42" s="191"/>
      <c r="HN42" s="191"/>
      <c r="HO42" s="191"/>
      <c r="HP42" s="191"/>
      <c r="HQ42" s="191"/>
      <c r="HR42" s="191"/>
      <c r="HS42" s="191"/>
      <c r="HT42" s="191"/>
      <c r="HU42" s="191"/>
      <c r="HV42" s="191"/>
      <c r="HW42" s="191"/>
      <c r="HX42" s="191"/>
      <c r="HY42" s="191"/>
      <c r="HZ42" s="191"/>
      <c r="IA42" s="191"/>
      <c r="IB42" s="191"/>
      <c r="IC42" s="191"/>
      <c r="ID42" s="191"/>
      <c r="IE42" s="191"/>
      <c r="IF42" s="191"/>
      <c r="IG42" s="191"/>
      <c r="IH42" s="191"/>
      <c r="II42" s="191"/>
      <c r="IJ42" s="191"/>
      <c r="IK42" s="191"/>
      <c r="IL42" s="191"/>
      <c r="IM42" s="191"/>
      <c r="IN42" s="191"/>
      <c r="IO42" s="191"/>
      <c r="IP42" s="191"/>
      <c r="IQ42" s="191"/>
      <c r="IR42" s="191"/>
      <c r="IS42" s="191"/>
      <c r="IT42" s="191"/>
      <c r="IU42" s="191"/>
      <c r="IV42" s="191"/>
      <c r="IW42" s="191"/>
      <c r="IX42" s="191"/>
      <c r="IY42" s="191"/>
      <c r="IZ42" s="191"/>
      <c r="JA42" s="191"/>
      <c r="JB42" s="191"/>
      <c r="JC42" s="191"/>
      <c r="JD42" s="191"/>
      <c r="JE42" s="191"/>
      <c r="JF42" s="191"/>
      <c r="JG42" s="191"/>
      <c r="JH42" s="191"/>
      <c r="JI42" s="191"/>
      <c r="JJ42" s="191"/>
      <c r="JK42" s="191"/>
      <c r="JL42" s="115"/>
      <c r="JM42" s="115"/>
      <c r="JN42" s="115"/>
      <c r="JO42" s="115"/>
      <c r="JP42" s="115"/>
      <c r="JQ42" s="115"/>
      <c r="JR42" s="115"/>
      <c r="JS42" s="162"/>
      <c r="JT42" s="162"/>
      <c r="JU42" s="162"/>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row>
    <row r="43" spans="1:555" ht="15" customHeight="1" x14ac:dyDescent="0.25">
      <c r="A43" s="110"/>
      <c r="B43" s="110"/>
      <c r="C43" s="110"/>
      <c r="D43" s="110"/>
      <c r="E43" s="110"/>
      <c r="F43" s="110"/>
      <c r="G43" s="112"/>
      <c r="H43" s="112"/>
      <c r="I43" s="112"/>
      <c r="J43" s="112"/>
      <c r="K43" s="112"/>
      <c r="L43" s="112"/>
      <c r="M43" s="112"/>
      <c r="N43" s="112"/>
      <c r="O43" s="112"/>
      <c r="P43" s="112"/>
      <c r="Q43" s="112"/>
      <c r="R43" s="112"/>
      <c r="S43" s="112"/>
      <c r="T43" s="112"/>
      <c r="U43" s="112"/>
      <c r="V43" s="112"/>
      <c r="W43" s="112"/>
      <c r="X43" s="112"/>
      <c r="Y43" s="112"/>
      <c r="Z43" s="112"/>
      <c r="AA43" s="112"/>
      <c r="EQ43" s="191"/>
      <c r="ER43" s="191"/>
      <c r="ES43" s="191"/>
      <c r="ET43" s="191"/>
      <c r="EU43" s="191"/>
      <c r="EV43" s="191"/>
      <c r="EW43" s="191"/>
      <c r="EX43" s="191"/>
      <c r="EY43" s="191"/>
      <c r="EZ43" s="191"/>
      <c r="FA43" s="191"/>
      <c r="FB43" s="191"/>
      <c r="FC43" s="191"/>
      <c r="FD43" s="191"/>
      <c r="FE43" s="191"/>
      <c r="FF43" s="191"/>
      <c r="FG43" s="191"/>
      <c r="FH43" s="191"/>
      <c r="FI43" s="191"/>
      <c r="FJ43" s="191"/>
      <c r="FK43" s="191"/>
      <c r="FL43" s="191"/>
      <c r="FM43" s="191"/>
      <c r="FN43" s="191"/>
      <c r="FO43" s="191"/>
      <c r="FP43" s="191"/>
      <c r="FQ43" s="191"/>
      <c r="FR43" s="191"/>
      <c r="FS43" s="191"/>
      <c r="FT43" s="191"/>
      <c r="FU43" s="191"/>
      <c r="FV43" s="191"/>
      <c r="FW43" s="191"/>
      <c r="FX43" s="191"/>
      <c r="FY43" s="191"/>
      <c r="FZ43" s="191"/>
      <c r="GA43" s="191"/>
      <c r="GB43" s="191"/>
      <c r="GC43" s="191"/>
      <c r="GD43" s="191"/>
      <c r="GE43" s="191"/>
      <c r="GF43" s="191"/>
      <c r="GG43" s="191"/>
      <c r="GH43" s="191"/>
      <c r="GI43" s="191"/>
      <c r="GJ43" s="191"/>
      <c r="GK43" s="191"/>
      <c r="GL43" s="191"/>
      <c r="GM43" s="191"/>
      <c r="GN43" s="191"/>
      <c r="GO43" s="191"/>
      <c r="GP43" s="191"/>
      <c r="GQ43" s="191"/>
      <c r="GR43" s="191"/>
      <c r="GS43" s="191"/>
      <c r="GT43" s="191"/>
      <c r="GU43" s="191"/>
      <c r="GV43" s="191"/>
      <c r="GW43" s="191"/>
      <c r="GX43" s="191"/>
      <c r="GY43" s="191"/>
      <c r="GZ43" s="191"/>
      <c r="HA43" s="191"/>
      <c r="HB43" s="191"/>
      <c r="HC43" s="191"/>
      <c r="HD43" s="191"/>
      <c r="HE43" s="191"/>
      <c r="HF43" s="191"/>
      <c r="HG43" s="191"/>
      <c r="HH43" s="191"/>
      <c r="HI43" s="191"/>
      <c r="HJ43" s="191"/>
      <c r="HK43" s="191"/>
      <c r="HL43" s="191"/>
      <c r="HM43" s="191"/>
      <c r="HN43" s="191"/>
      <c r="HO43" s="191"/>
      <c r="HP43" s="191"/>
      <c r="HQ43" s="191"/>
      <c r="HR43" s="191"/>
      <c r="HS43" s="191"/>
      <c r="HT43" s="191"/>
      <c r="HU43" s="191"/>
      <c r="HV43" s="191"/>
      <c r="HW43" s="191"/>
      <c r="HX43" s="191"/>
      <c r="HY43" s="191"/>
      <c r="HZ43" s="191"/>
      <c r="IA43" s="191"/>
      <c r="IB43" s="191"/>
      <c r="IC43" s="191"/>
      <c r="ID43" s="191"/>
      <c r="IE43" s="191"/>
      <c r="IF43" s="191"/>
      <c r="IG43" s="191"/>
      <c r="IH43" s="191"/>
      <c r="II43" s="191"/>
      <c r="IJ43" s="191"/>
      <c r="IK43" s="191"/>
      <c r="IL43" s="191"/>
      <c r="IM43" s="191"/>
      <c r="IN43" s="191"/>
      <c r="IO43" s="191"/>
      <c r="IP43" s="191"/>
      <c r="IQ43" s="191"/>
      <c r="IR43" s="191"/>
      <c r="IS43" s="191"/>
      <c r="IT43" s="191"/>
      <c r="IU43" s="191"/>
      <c r="IV43" s="191"/>
      <c r="IW43" s="191"/>
      <c r="IX43" s="191"/>
      <c r="IY43" s="191"/>
      <c r="IZ43" s="191"/>
      <c r="JA43" s="191"/>
      <c r="JB43" s="191"/>
      <c r="JC43" s="191"/>
      <c r="JD43" s="191"/>
      <c r="JE43" s="191"/>
      <c r="JF43" s="191"/>
      <c r="JG43" s="191"/>
      <c r="JH43" s="191"/>
      <c r="JI43" s="191"/>
      <c r="JJ43" s="191"/>
      <c r="JK43" s="191"/>
      <c r="JL43" s="115"/>
      <c r="JM43" s="115"/>
      <c r="JN43" s="115"/>
      <c r="JO43" s="115"/>
      <c r="JP43" s="115"/>
      <c r="JQ43" s="115"/>
      <c r="JR43" s="115"/>
      <c r="JS43" s="162"/>
      <c r="JT43" s="162"/>
      <c r="JU43" s="162"/>
      <c r="JV43" s="115"/>
      <c r="JW43" s="115"/>
      <c r="JX43" s="115"/>
      <c r="JY43" s="115"/>
      <c r="JZ43" s="115"/>
      <c r="KA43" s="115"/>
      <c r="KB43" s="115"/>
      <c r="KC43" s="115"/>
      <c r="KD43" s="115"/>
      <c r="KE43" s="115"/>
      <c r="KF43" s="115"/>
      <c r="KG43" s="115"/>
      <c r="KH43" s="115"/>
      <c r="KI43" s="115"/>
      <c r="KJ43" s="115"/>
      <c r="KK43" s="115"/>
      <c r="KL43" s="115"/>
      <c r="KM43" s="115"/>
      <c r="KN43" s="115"/>
      <c r="KO43" s="115"/>
      <c r="KP43" s="115"/>
      <c r="KQ43" s="115"/>
      <c r="KR43" s="115"/>
      <c r="KS43" s="115"/>
      <c r="KT43" s="115"/>
      <c r="KU43" s="115"/>
      <c r="KV43" s="115"/>
      <c r="KW43" s="115"/>
      <c r="KX43" s="115"/>
      <c r="KY43" s="115"/>
      <c r="KZ43" s="115"/>
      <c r="LA43" s="115"/>
      <c r="LB43" s="115"/>
      <c r="LC43" s="115"/>
      <c r="LD43" s="115"/>
      <c r="LE43" s="115"/>
      <c r="LF43" s="115"/>
      <c r="LG43" s="115"/>
      <c r="LH43" s="115"/>
      <c r="LI43" s="115"/>
      <c r="LJ43" s="115"/>
      <c r="LK43" s="115"/>
      <c r="LL43" s="115"/>
      <c r="LM43" s="115"/>
      <c r="LN43" s="115"/>
      <c r="LO43" s="115"/>
      <c r="LP43" s="115"/>
      <c r="LQ43" s="115"/>
      <c r="LR43" s="115"/>
      <c r="LS43" s="115"/>
      <c r="LT43" s="115"/>
      <c r="LU43" s="115"/>
      <c r="LV43" s="115"/>
      <c r="LW43" s="115"/>
      <c r="LX43" s="115"/>
      <c r="LY43" s="115"/>
      <c r="LZ43" s="115"/>
      <c r="MA43" s="115"/>
      <c r="MB43" s="115"/>
      <c r="MC43" s="115"/>
      <c r="MD43" s="115"/>
      <c r="ME43" s="115"/>
    </row>
    <row r="44" spans="1:555" ht="15" customHeight="1" x14ac:dyDescent="0.25">
      <c r="A44" s="110"/>
      <c r="B44" s="110"/>
      <c r="C44" s="110"/>
      <c r="D44" s="110"/>
      <c r="E44" s="110"/>
      <c r="F44" s="110"/>
      <c r="EQ44" s="191"/>
      <c r="ER44" s="191"/>
      <c r="ES44" s="191"/>
      <c r="ET44" s="191"/>
      <c r="EU44" s="191"/>
      <c r="EV44" s="191"/>
      <c r="EW44" s="191"/>
      <c r="EX44" s="191"/>
      <c r="EY44" s="191"/>
      <c r="EZ44" s="191"/>
      <c r="FA44" s="191"/>
      <c r="FB44" s="191"/>
      <c r="FC44" s="191"/>
      <c r="FD44" s="191"/>
      <c r="FE44" s="191"/>
      <c r="FF44" s="191"/>
      <c r="FG44" s="191"/>
      <c r="FH44" s="191"/>
      <c r="FI44" s="191"/>
      <c r="FJ44" s="191"/>
      <c r="FK44" s="191"/>
      <c r="FL44" s="191"/>
      <c r="FM44" s="191"/>
      <c r="FN44" s="191"/>
      <c r="FO44" s="191"/>
      <c r="FP44" s="191"/>
      <c r="FQ44" s="191"/>
      <c r="FR44" s="191"/>
      <c r="FS44" s="191"/>
      <c r="FT44" s="191"/>
      <c r="FU44" s="191"/>
      <c r="FV44" s="191"/>
      <c r="FW44" s="191"/>
      <c r="FX44" s="191"/>
      <c r="FY44" s="191"/>
      <c r="FZ44" s="191"/>
      <c r="GA44" s="191"/>
      <c r="GB44" s="191"/>
      <c r="GC44" s="191"/>
      <c r="GD44" s="191"/>
      <c r="GE44" s="191"/>
      <c r="GF44" s="191"/>
      <c r="GG44" s="191"/>
      <c r="GH44" s="191"/>
      <c r="GI44" s="191"/>
      <c r="GJ44" s="191"/>
      <c r="GK44" s="191"/>
      <c r="GL44" s="191"/>
      <c r="GM44" s="191"/>
      <c r="GN44" s="191"/>
      <c r="GO44" s="191"/>
      <c r="GP44" s="191"/>
      <c r="GQ44" s="191"/>
      <c r="GR44" s="191"/>
      <c r="GS44" s="191"/>
      <c r="GT44" s="191"/>
      <c r="GU44" s="191"/>
      <c r="GV44" s="191"/>
      <c r="GW44" s="191"/>
      <c r="GX44" s="191"/>
      <c r="GY44" s="191"/>
      <c r="GZ44" s="191"/>
      <c r="HA44" s="191"/>
      <c r="HB44" s="191"/>
      <c r="HC44" s="191"/>
      <c r="HD44" s="191"/>
      <c r="HE44" s="191"/>
      <c r="HF44" s="191"/>
      <c r="HG44" s="191"/>
      <c r="HH44" s="191"/>
      <c r="HI44" s="191"/>
      <c r="HJ44" s="191"/>
      <c r="HK44" s="191"/>
      <c r="HL44" s="191"/>
      <c r="HM44" s="191"/>
      <c r="HN44" s="191"/>
      <c r="HO44" s="191"/>
      <c r="HP44" s="191"/>
      <c r="HQ44" s="191"/>
      <c r="HR44" s="191"/>
      <c r="HS44" s="191"/>
      <c r="HT44" s="191"/>
      <c r="HU44" s="191"/>
      <c r="HV44" s="191"/>
      <c r="HW44" s="191"/>
      <c r="HX44" s="191"/>
      <c r="HY44" s="191"/>
      <c r="HZ44" s="191"/>
      <c r="IA44" s="191"/>
      <c r="IB44" s="191"/>
      <c r="IC44" s="191"/>
      <c r="ID44" s="191"/>
      <c r="IE44" s="191"/>
      <c r="IF44" s="191"/>
      <c r="IG44" s="191"/>
      <c r="IH44" s="191"/>
      <c r="II44" s="191"/>
      <c r="IJ44" s="191"/>
      <c r="IK44" s="191"/>
      <c r="IL44" s="191"/>
      <c r="IM44" s="191"/>
      <c r="IN44" s="191"/>
      <c r="IO44" s="191"/>
      <c r="IP44" s="191"/>
      <c r="IQ44" s="191"/>
      <c r="IR44" s="191"/>
      <c r="IS44" s="191"/>
      <c r="IT44" s="191"/>
      <c r="IU44" s="191"/>
      <c r="IV44" s="191"/>
      <c r="IW44" s="191"/>
      <c r="IX44" s="191"/>
      <c r="IY44" s="191"/>
      <c r="IZ44" s="191"/>
      <c r="JA44" s="191"/>
      <c r="JB44" s="191"/>
      <c r="JC44" s="191"/>
      <c r="JD44" s="191"/>
      <c r="JE44" s="191"/>
      <c r="JF44" s="191"/>
      <c r="JG44" s="191"/>
      <c r="JH44" s="191"/>
      <c r="JI44" s="191"/>
      <c r="JJ44" s="191"/>
      <c r="JK44" s="191"/>
      <c r="JL44" s="115"/>
      <c r="JM44" s="115"/>
      <c r="JN44" s="115"/>
      <c r="JO44" s="115"/>
      <c r="JP44" s="115"/>
      <c r="JQ44" s="115"/>
      <c r="JR44" s="115"/>
      <c r="JS44" s="162"/>
      <c r="JT44" s="162"/>
      <c r="JU44" s="162"/>
      <c r="JV44" s="115"/>
      <c r="JW44" s="115"/>
      <c r="JX44" s="115"/>
      <c r="JY44" s="115"/>
      <c r="JZ44" s="115"/>
      <c r="KA44" s="115"/>
      <c r="KB44" s="115"/>
      <c r="KC44" s="115"/>
      <c r="KD44" s="115"/>
      <c r="KE44" s="115"/>
      <c r="KF44" s="115"/>
      <c r="KG44" s="115"/>
      <c r="KH44" s="115"/>
      <c r="KI44" s="115"/>
      <c r="KJ44" s="115"/>
      <c r="KK44" s="115"/>
      <c r="KL44" s="115"/>
      <c r="KM44" s="115"/>
      <c r="KN44" s="115"/>
      <c r="KO44" s="115"/>
      <c r="KP44" s="115"/>
      <c r="KQ44" s="115"/>
      <c r="KR44" s="115"/>
      <c r="KS44" s="115"/>
      <c r="KT44" s="115"/>
      <c r="KU44" s="115"/>
      <c r="KV44" s="115"/>
      <c r="KW44" s="115"/>
      <c r="KX44" s="115"/>
      <c r="KY44" s="115"/>
      <c r="KZ44" s="115"/>
      <c r="LA44" s="115"/>
      <c r="LB44" s="115"/>
      <c r="LC44" s="115"/>
      <c r="LD44" s="115"/>
      <c r="LE44" s="115"/>
      <c r="LF44" s="115"/>
      <c r="LG44" s="115"/>
      <c r="LH44" s="115"/>
      <c r="LI44" s="115"/>
      <c r="LJ44" s="115"/>
      <c r="LK44" s="115"/>
      <c r="LL44" s="115"/>
      <c r="LM44" s="115"/>
      <c r="LN44" s="115"/>
      <c r="LO44" s="115"/>
      <c r="LP44" s="115"/>
      <c r="LQ44" s="115"/>
      <c r="LR44" s="115"/>
      <c r="LS44" s="115"/>
      <c r="LT44" s="115"/>
      <c r="LU44" s="115"/>
      <c r="LV44" s="115"/>
      <c r="LW44" s="115"/>
      <c r="LX44" s="115"/>
      <c r="LY44" s="115"/>
      <c r="LZ44" s="115"/>
      <c r="MA44" s="115"/>
      <c r="MB44" s="115"/>
      <c r="MC44" s="115"/>
      <c r="MD44" s="115"/>
      <c r="ME44" s="115"/>
      <c r="PB44" s="110"/>
      <c r="PC44" s="110"/>
      <c r="PD44" s="110"/>
      <c r="PE44" s="110"/>
    </row>
    <row r="45" spans="1:555" ht="15" customHeight="1" x14ac:dyDescent="0.25">
      <c r="A45" s="110"/>
      <c r="B45" s="110"/>
      <c r="C45" s="110"/>
      <c r="D45" s="110"/>
      <c r="E45" s="110"/>
      <c r="F45" s="110"/>
      <c r="EQ45" s="191"/>
      <c r="ER45" s="191"/>
      <c r="ES45" s="191"/>
      <c r="ET45" s="191"/>
      <c r="EU45" s="191"/>
      <c r="EV45" s="191"/>
      <c r="EW45" s="191"/>
      <c r="EX45" s="191"/>
      <c r="EY45" s="191"/>
      <c r="EZ45" s="191"/>
      <c r="FA45" s="191"/>
      <c r="FB45" s="191"/>
      <c r="FC45" s="191"/>
      <c r="FD45" s="191"/>
      <c r="FE45" s="191"/>
      <c r="FF45" s="191"/>
      <c r="FG45" s="191"/>
      <c r="FH45" s="191"/>
      <c r="FI45" s="191"/>
      <c r="FJ45" s="191"/>
      <c r="FK45" s="191"/>
      <c r="FL45" s="191"/>
      <c r="FM45" s="191"/>
      <c r="FN45" s="191"/>
      <c r="FO45" s="191"/>
      <c r="FP45" s="191"/>
      <c r="FQ45" s="191"/>
      <c r="FR45" s="191"/>
      <c r="FS45" s="191"/>
      <c r="FT45" s="191"/>
      <c r="FU45" s="191"/>
      <c r="FV45" s="191"/>
      <c r="FW45" s="191"/>
      <c r="FX45" s="191"/>
      <c r="FY45" s="191"/>
      <c r="FZ45" s="191"/>
      <c r="GA45" s="191"/>
      <c r="GB45" s="191"/>
      <c r="GC45" s="191"/>
      <c r="GD45" s="191"/>
      <c r="GE45" s="191"/>
      <c r="GF45" s="191"/>
      <c r="GG45" s="191"/>
      <c r="GH45" s="191"/>
      <c r="GI45" s="191"/>
      <c r="GJ45" s="191"/>
      <c r="GK45" s="191"/>
      <c r="GL45" s="191"/>
      <c r="GM45" s="191"/>
      <c r="GN45" s="191"/>
      <c r="GO45" s="191"/>
      <c r="GP45" s="191"/>
      <c r="GQ45" s="191"/>
      <c r="GR45" s="191"/>
      <c r="GS45" s="191"/>
      <c r="GT45" s="191"/>
      <c r="GU45" s="191"/>
      <c r="GV45" s="191"/>
      <c r="GW45" s="191"/>
      <c r="GX45" s="191"/>
      <c r="GY45" s="191"/>
      <c r="GZ45" s="191"/>
      <c r="HA45" s="191"/>
      <c r="HB45" s="191"/>
      <c r="HC45" s="191"/>
      <c r="HD45" s="191"/>
      <c r="HE45" s="191"/>
      <c r="HF45" s="191"/>
      <c r="HG45" s="191"/>
      <c r="HH45" s="191"/>
      <c r="HI45" s="191"/>
      <c r="HJ45" s="191"/>
      <c r="HK45" s="191"/>
      <c r="HL45" s="191"/>
      <c r="HM45" s="191"/>
      <c r="HN45" s="191"/>
      <c r="HO45" s="191"/>
      <c r="HP45" s="191"/>
      <c r="HQ45" s="191"/>
      <c r="HR45" s="191"/>
      <c r="HS45" s="191"/>
      <c r="HT45" s="191"/>
      <c r="HU45" s="191"/>
      <c r="HV45" s="191"/>
      <c r="HW45" s="191"/>
      <c r="HX45" s="191"/>
      <c r="HY45" s="191"/>
      <c r="HZ45" s="191"/>
      <c r="IA45" s="191"/>
      <c r="IB45" s="191"/>
      <c r="IC45" s="191"/>
      <c r="ID45" s="191"/>
      <c r="IE45" s="191"/>
      <c r="IF45" s="191"/>
      <c r="IG45" s="191"/>
      <c r="IH45" s="191"/>
      <c r="II45" s="191"/>
      <c r="IJ45" s="191"/>
      <c r="IK45" s="191"/>
      <c r="IL45" s="191"/>
      <c r="IM45" s="191"/>
      <c r="IN45" s="191"/>
      <c r="IO45" s="191"/>
      <c r="IP45" s="191"/>
      <c r="IQ45" s="191"/>
      <c r="IR45" s="191"/>
      <c r="IS45" s="191"/>
      <c r="IT45" s="191"/>
      <c r="IU45" s="191"/>
      <c r="IV45" s="191"/>
      <c r="IW45" s="191"/>
      <c r="IX45" s="191"/>
      <c r="IY45" s="191"/>
      <c r="IZ45" s="191"/>
      <c r="JA45" s="191"/>
      <c r="JB45" s="191"/>
      <c r="JC45" s="191"/>
      <c r="JD45" s="191"/>
      <c r="JE45" s="191"/>
      <c r="JF45" s="191"/>
      <c r="JG45" s="191"/>
      <c r="JH45" s="191"/>
      <c r="JI45" s="191"/>
      <c r="JJ45" s="191"/>
      <c r="JK45" s="191"/>
      <c r="JL45" s="115"/>
      <c r="JM45" s="115"/>
      <c r="JN45" s="115"/>
      <c r="JO45" s="115"/>
      <c r="JP45" s="115"/>
      <c r="JQ45" s="115"/>
      <c r="JR45" s="115"/>
      <c r="JS45" s="162"/>
      <c r="JT45" s="162"/>
      <c r="JU45" s="162"/>
      <c r="JV45" s="115"/>
      <c r="JW45" s="115"/>
      <c r="JX45" s="115"/>
      <c r="JY45" s="115"/>
      <c r="JZ45" s="115"/>
      <c r="KA45" s="115"/>
      <c r="KB45" s="115"/>
      <c r="KC45" s="115"/>
      <c r="KD45" s="115"/>
      <c r="KE45" s="115"/>
      <c r="KF45" s="115"/>
      <c r="KG45" s="115"/>
      <c r="KH45" s="115"/>
      <c r="KI45" s="115"/>
      <c r="KJ45" s="115"/>
      <c r="KK45" s="115"/>
      <c r="KL45" s="115"/>
      <c r="KM45" s="115"/>
      <c r="KN45" s="115"/>
      <c r="KO45" s="115"/>
      <c r="KP45" s="115"/>
      <c r="KQ45" s="115"/>
      <c r="KR45" s="115"/>
      <c r="KS45" s="115"/>
      <c r="KT45" s="115"/>
      <c r="KU45" s="115"/>
      <c r="KV45" s="115"/>
      <c r="KW45" s="115"/>
      <c r="KX45" s="115"/>
      <c r="KY45" s="115"/>
      <c r="KZ45" s="115"/>
      <c r="LA45" s="115"/>
      <c r="LB45" s="115"/>
      <c r="LC45" s="115"/>
      <c r="LD45" s="115"/>
      <c r="LE45" s="115"/>
      <c r="LF45" s="115"/>
      <c r="LG45" s="115"/>
      <c r="LH45" s="115"/>
      <c r="LI45" s="115"/>
      <c r="LJ45" s="115"/>
      <c r="LK45" s="115"/>
      <c r="LL45" s="115"/>
      <c r="LM45" s="115"/>
      <c r="LN45" s="115"/>
      <c r="LO45" s="115"/>
      <c r="LP45" s="115"/>
      <c r="LQ45" s="115"/>
      <c r="LR45" s="115"/>
      <c r="LS45" s="115"/>
      <c r="LT45" s="115"/>
      <c r="LU45" s="115"/>
      <c r="LV45" s="115"/>
      <c r="LW45" s="115"/>
      <c r="LX45" s="115"/>
      <c r="LY45" s="115"/>
      <c r="LZ45" s="115"/>
      <c r="MA45" s="115"/>
      <c r="MB45" s="115"/>
      <c r="MC45" s="115"/>
      <c r="MD45" s="115"/>
      <c r="ME45" s="115"/>
      <c r="PB45" s="110"/>
      <c r="PC45" s="110"/>
      <c r="PD45" s="110"/>
      <c r="PE45" s="110"/>
    </row>
    <row r="46" spans="1:555" ht="15" customHeight="1" x14ac:dyDescent="0.25">
      <c r="A46" s="110"/>
      <c r="B46" s="110"/>
      <c r="C46" s="110"/>
      <c r="D46" s="110"/>
      <c r="E46" s="110"/>
      <c r="F46" s="110"/>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Q46" s="191"/>
      <c r="ER46" s="191"/>
      <c r="ES46" s="191"/>
      <c r="ET46" s="191"/>
      <c r="EU46" s="191"/>
      <c r="EV46" s="191"/>
      <c r="EW46" s="191"/>
      <c r="EX46" s="191"/>
      <c r="EY46" s="191"/>
      <c r="EZ46" s="191"/>
      <c r="FA46" s="191"/>
      <c r="FB46" s="191"/>
      <c r="FC46" s="191"/>
      <c r="FD46" s="191"/>
      <c r="FE46" s="191"/>
      <c r="FF46" s="191"/>
      <c r="FG46" s="191"/>
      <c r="FH46" s="191"/>
      <c r="FI46" s="191"/>
      <c r="FJ46" s="191"/>
      <c r="FK46" s="191"/>
      <c r="FL46" s="191"/>
      <c r="FM46" s="191"/>
      <c r="FN46" s="191"/>
      <c r="FO46" s="191"/>
      <c r="FP46" s="191"/>
      <c r="FQ46" s="191"/>
      <c r="FR46" s="191"/>
      <c r="FS46" s="191"/>
      <c r="FT46" s="191"/>
      <c r="FU46" s="191"/>
      <c r="FV46" s="191"/>
      <c r="FW46" s="191"/>
      <c r="FX46" s="191"/>
      <c r="FY46" s="191"/>
      <c r="FZ46" s="191"/>
      <c r="GA46" s="191"/>
      <c r="GB46" s="191"/>
      <c r="GC46" s="191"/>
      <c r="GD46" s="191"/>
      <c r="GE46" s="191"/>
      <c r="GF46" s="191"/>
      <c r="GG46" s="191"/>
      <c r="GH46" s="191"/>
      <c r="GI46" s="191"/>
      <c r="GJ46" s="191"/>
      <c r="GK46" s="191"/>
      <c r="GL46" s="191"/>
      <c r="GM46" s="191"/>
      <c r="GN46" s="191"/>
      <c r="GO46" s="191"/>
      <c r="GP46" s="191"/>
      <c r="GQ46" s="191"/>
      <c r="GR46" s="191"/>
      <c r="GS46" s="191"/>
      <c r="GT46" s="191"/>
      <c r="GU46" s="191"/>
      <c r="GV46" s="191"/>
      <c r="GW46" s="191"/>
      <c r="GX46" s="191"/>
      <c r="GY46" s="191"/>
      <c r="GZ46" s="191"/>
      <c r="HA46" s="191"/>
      <c r="HB46" s="191"/>
      <c r="HC46" s="191"/>
      <c r="HD46" s="191"/>
      <c r="HE46" s="191"/>
      <c r="HF46" s="191"/>
      <c r="HG46" s="191"/>
      <c r="HH46" s="191"/>
      <c r="HI46" s="191"/>
      <c r="HJ46" s="191"/>
      <c r="HK46" s="191"/>
      <c r="HL46" s="191"/>
      <c r="HM46" s="191"/>
      <c r="HN46" s="191"/>
      <c r="HO46" s="191"/>
      <c r="HP46" s="191"/>
      <c r="HQ46" s="191"/>
      <c r="HR46" s="191"/>
      <c r="HS46" s="191"/>
      <c r="HT46" s="191"/>
      <c r="HU46" s="191"/>
      <c r="HV46" s="191"/>
      <c r="HW46" s="191"/>
      <c r="HX46" s="191"/>
      <c r="HY46" s="191"/>
      <c r="HZ46" s="191"/>
      <c r="IA46" s="191"/>
      <c r="IB46" s="191"/>
      <c r="IC46" s="191"/>
      <c r="ID46" s="191"/>
      <c r="IE46" s="191"/>
      <c r="IF46" s="191"/>
      <c r="IG46" s="191"/>
      <c r="IH46" s="191"/>
      <c r="II46" s="191"/>
      <c r="IJ46" s="191"/>
      <c r="IK46" s="191"/>
      <c r="IL46" s="191"/>
      <c r="IM46" s="191"/>
      <c r="IN46" s="191"/>
      <c r="IO46" s="191"/>
      <c r="IP46" s="191"/>
      <c r="IQ46" s="191"/>
      <c r="IR46" s="191"/>
      <c r="IS46" s="191"/>
      <c r="IT46" s="191"/>
      <c r="IU46" s="191"/>
      <c r="IV46" s="191"/>
      <c r="IW46" s="191"/>
      <c r="IX46" s="191"/>
      <c r="IY46" s="191"/>
      <c r="IZ46" s="191"/>
      <c r="JA46" s="191"/>
      <c r="JB46" s="191"/>
      <c r="JC46" s="191"/>
      <c r="JD46" s="191"/>
      <c r="JE46" s="191"/>
      <c r="JF46" s="191"/>
      <c r="JG46" s="191"/>
      <c r="JH46" s="191"/>
      <c r="JI46" s="191"/>
      <c r="JJ46" s="191"/>
      <c r="JK46" s="191"/>
      <c r="JL46" s="115"/>
      <c r="JM46" s="115"/>
      <c r="JN46" s="115"/>
      <c r="JO46" s="115"/>
      <c r="JP46" s="115"/>
      <c r="JQ46" s="115"/>
      <c r="JR46" s="115"/>
      <c r="JS46" s="162"/>
      <c r="JT46" s="162"/>
      <c r="JU46" s="162"/>
      <c r="JV46" s="115"/>
      <c r="JW46" s="115"/>
      <c r="JX46" s="115"/>
      <c r="JY46" s="115"/>
      <c r="JZ46" s="115"/>
      <c r="KA46" s="115"/>
      <c r="KB46" s="115"/>
      <c r="KC46" s="115"/>
      <c r="KD46" s="115"/>
      <c r="KE46" s="115"/>
      <c r="KF46" s="115"/>
      <c r="KG46" s="115"/>
      <c r="KH46" s="115"/>
      <c r="KI46" s="115"/>
      <c r="KJ46" s="115"/>
      <c r="KK46" s="115"/>
      <c r="KL46" s="115"/>
      <c r="KM46" s="115"/>
      <c r="KN46" s="115"/>
      <c r="KO46" s="115"/>
      <c r="KP46" s="115"/>
      <c r="KQ46" s="115"/>
      <c r="KR46" s="115"/>
      <c r="KS46" s="115"/>
      <c r="KT46" s="115"/>
      <c r="KU46" s="115"/>
      <c r="KV46" s="115"/>
      <c r="KW46" s="115"/>
      <c r="KX46" s="115"/>
      <c r="KY46" s="115"/>
      <c r="KZ46" s="115"/>
      <c r="LA46" s="115"/>
      <c r="LB46" s="115"/>
      <c r="LC46" s="115"/>
      <c r="LD46" s="115"/>
      <c r="LE46" s="115"/>
      <c r="LF46" s="115"/>
      <c r="LG46" s="115"/>
      <c r="LH46" s="115"/>
      <c r="LI46" s="115"/>
      <c r="LJ46" s="115"/>
      <c r="LK46" s="115"/>
      <c r="LL46" s="115"/>
      <c r="LM46" s="115"/>
      <c r="LN46" s="115"/>
      <c r="LO46" s="115"/>
      <c r="LP46" s="115"/>
      <c r="LQ46" s="115"/>
      <c r="LR46" s="115"/>
      <c r="LS46" s="115"/>
      <c r="LT46" s="115"/>
      <c r="LU46" s="115"/>
      <c r="LV46" s="115"/>
      <c r="LW46" s="115"/>
      <c r="LX46" s="115"/>
      <c r="LY46" s="115"/>
      <c r="LZ46" s="115"/>
      <c r="MA46" s="115"/>
      <c r="MB46" s="115"/>
      <c r="MC46" s="115"/>
      <c r="MD46" s="115"/>
      <c r="ME46" s="115"/>
      <c r="PB46" s="110"/>
      <c r="PC46" s="110"/>
      <c r="PD46" s="110"/>
      <c r="PE46" s="110"/>
    </row>
    <row r="47" spans="1:555" ht="15" customHeight="1" x14ac:dyDescent="0.25">
      <c r="A47" s="110"/>
      <c r="B47" s="110"/>
      <c r="C47" s="110"/>
      <c r="D47" s="110"/>
      <c r="E47" s="110"/>
      <c r="F47" s="110"/>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2"/>
      <c r="DV47" s="112"/>
      <c r="DW47" s="112"/>
      <c r="DX47" s="112"/>
      <c r="DY47" s="112"/>
      <c r="DZ47" s="112"/>
      <c r="EA47" s="112"/>
      <c r="EB47" s="112"/>
      <c r="EC47" s="112"/>
      <c r="ED47" s="112"/>
      <c r="EE47" s="112"/>
      <c r="EF47" s="112"/>
      <c r="EG47" s="112"/>
      <c r="EH47" s="112"/>
      <c r="EI47" s="112"/>
      <c r="EJ47" s="112"/>
      <c r="EK47" s="112"/>
      <c r="EL47" s="112"/>
      <c r="EM47" s="112"/>
      <c r="EN47" s="112"/>
      <c r="EO47" s="112"/>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191"/>
      <c r="GE47" s="191"/>
      <c r="GF47" s="191"/>
      <c r="GG47" s="191"/>
      <c r="GH47" s="191"/>
      <c r="GI47" s="191"/>
      <c r="GJ47" s="191"/>
      <c r="GK47" s="191"/>
      <c r="GL47" s="191"/>
      <c r="GM47" s="191"/>
      <c r="GN47" s="191"/>
      <c r="GO47" s="191"/>
      <c r="GP47" s="191"/>
      <c r="GQ47" s="191"/>
      <c r="GR47" s="191"/>
      <c r="GS47" s="191"/>
      <c r="GT47" s="191"/>
      <c r="GU47" s="191"/>
      <c r="GV47" s="191"/>
      <c r="GW47" s="191"/>
      <c r="GX47" s="191"/>
      <c r="GY47" s="191"/>
      <c r="GZ47" s="191"/>
      <c r="HA47" s="191"/>
      <c r="HB47" s="191"/>
      <c r="HC47" s="191"/>
      <c r="HD47" s="191"/>
      <c r="HE47" s="191"/>
      <c r="HF47" s="191"/>
      <c r="HG47" s="191"/>
      <c r="HH47" s="191"/>
      <c r="HI47" s="191"/>
      <c r="HJ47" s="191"/>
      <c r="HK47" s="191"/>
      <c r="HL47" s="191"/>
      <c r="HM47" s="191"/>
      <c r="HN47" s="191"/>
      <c r="HO47" s="191"/>
      <c r="HP47" s="191"/>
      <c r="HQ47" s="191"/>
      <c r="HR47" s="191"/>
      <c r="HS47" s="191"/>
      <c r="HT47" s="191"/>
      <c r="HU47" s="191"/>
      <c r="HV47" s="191"/>
      <c r="HW47" s="191"/>
      <c r="HX47" s="191"/>
      <c r="HY47" s="191"/>
      <c r="HZ47" s="191"/>
      <c r="IA47" s="191"/>
      <c r="IB47" s="191"/>
      <c r="IC47" s="191"/>
      <c r="ID47" s="191"/>
      <c r="IE47" s="191"/>
      <c r="IF47" s="191"/>
      <c r="IG47" s="191"/>
      <c r="IH47" s="191"/>
      <c r="II47" s="191"/>
      <c r="IJ47" s="191"/>
      <c r="IK47" s="191"/>
      <c r="IL47" s="191"/>
      <c r="IM47" s="191"/>
      <c r="IN47" s="191"/>
      <c r="IO47" s="191"/>
      <c r="IP47" s="191"/>
      <c r="IQ47" s="191"/>
      <c r="IR47" s="191"/>
      <c r="IS47" s="191"/>
      <c r="IT47" s="191"/>
      <c r="IU47" s="191"/>
      <c r="IV47" s="191"/>
      <c r="IW47" s="191"/>
      <c r="IX47" s="191"/>
      <c r="IY47" s="191"/>
      <c r="IZ47" s="191"/>
      <c r="JA47" s="191"/>
      <c r="JB47" s="191"/>
      <c r="JC47" s="191"/>
      <c r="JD47" s="191"/>
      <c r="JE47" s="191"/>
      <c r="JF47" s="191"/>
      <c r="JG47" s="191"/>
      <c r="JH47" s="191"/>
      <c r="JI47" s="191"/>
      <c r="JJ47" s="191"/>
      <c r="JK47" s="191"/>
      <c r="JL47" s="115"/>
      <c r="JM47" s="115"/>
      <c r="JN47" s="115"/>
      <c r="JO47" s="115"/>
      <c r="JP47" s="115"/>
      <c r="JQ47" s="115"/>
      <c r="JR47" s="115"/>
      <c r="JS47" s="115"/>
      <c r="JT47" s="115"/>
      <c r="JU47" s="115"/>
      <c r="PB47" s="110"/>
      <c r="PC47" s="110"/>
      <c r="PD47" s="110"/>
      <c r="PE47" s="110"/>
    </row>
    <row r="48" spans="1:555" ht="15" customHeight="1" x14ac:dyDescent="0.25">
      <c r="A48" s="110"/>
      <c r="B48" s="110"/>
      <c r="C48" s="110"/>
      <c r="D48" s="110"/>
      <c r="E48" s="110"/>
      <c r="F48" s="110"/>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Q48" s="191"/>
      <c r="ER48" s="191"/>
      <c r="ES48" s="191"/>
      <c r="ET48" s="191"/>
      <c r="EU48" s="191"/>
      <c r="EV48" s="191"/>
      <c r="EW48" s="191"/>
      <c r="EX48" s="191"/>
      <c r="EY48" s="191"/>
      <c r="EZ48" s="191"/>
      <c r="FA48" s="191"/>
      <c r="FB48" s="191"/>
      <c r="FC48" s="191"/>
      <c r="FD48" s="191"/>
      <c r="FE48" s="191"/>
      <c r="FF48" s="191"/>
      <c r="FG48" s="191"/>
      <c r="FH48" s="191"/>
      <c r="FI48" s="191"/>
      <c r="FJ48" s="191"/>
      <c r="FK48" s="191"/>
      <c r="FL48" s="191"/>
      <c r="FM48" s="191"/>
      <c r="FN48" s="191"/>
      <c r="FO48" s="191"/>
      <c r="FP48" s="191"/>
      <c r="FQ48" s="191"/>
      <c r="FR48" s="191"/>
      <c r="FS48" s="191"/>
      <c r="FT48" s="191"/>
      <c r="FU48" s="191"/>
      <c r="FV48" s="191"/>
      <c r="FW48" s="191"/>
      <c r="FX48" s="191"/>
      <c r="FY48" s="191"/>
      <c r="FZ48" s="191"/>
      <c r="GA48" s="191"/>
      <c r="GB48" s="191"/>
      <c r="GC48" s="191"/>
      <c r="GD48" s="191"/>
      <c r="GE48" s="191"/>
      <c r="GF48" s="191"/>
      <c r="GG48" s="191"/>
      <c r="GH48" s="191"/>
      <c r="GI48" s="191"/>
      <c r="GJ48" s="191"/>
      <c r="GK48" s="191"/>
      <c r="GL48" s="191"/>
      <c r="GM48" s="191"/>
      <c r="GN48" s="191"/>
      <c r="GO48" s="191"/>
      <c r="GP48" s="191"/>
      <c r="GQ48" s="191"/>
      <c r="GR48" s="191"/>
      <c r="GS48" s="191"/>
      <c r="GT48" s="191"/>
      <c r="GU48" s="191"/>
      <c r="GV48" s="191"/>
      <c r="GW48" s="191"/>
      <c r="GX48" s="191"/>
      <c r="GY48" s="191"/>
      <c r="GZ48" s="191"/>
      <c r="HA48" s="191"/>
      <c r="HB48" s="191"/>
      <c r="HC48" s="191"/>
      <c r="HD48" s="191"/>
      <c r="HE48" s="191"/>
      <c r="HF48" s="191"/>
      <c r="HG48" s="191"/>
      <c r="HH48" s="191"/>
      <c r="HI48" s="191"/>
      <c r="HJ48" s="191"/>
      <c r="HK48" s="191"/>
      <c r="HL48" s="191"/>
      <c r="HM48" s="191"/>
      <c r="HN48" s="191"/>
      <c r="HO48" s="191"/>
      <c r="HP48" s="191"/>
      <c r="HQ48" s="191"/>
      <c r="HR48" s="191"/>
      <c r="HS48" s="191"/>
      <c r="HT48" s="191"/>
      <c r="HU48" s="191"/>
      <c r="HV48" s="191"/>
      <c r="HW48" s="191"/>
      <c r="HX48" s="191"/>
      <c r="HY48" s="191"/>
      <c r="HZ48" s="191"/>
      <c r="IA48" s="191"/>
      <c r="IB48" s="191"/>
      <c r="IC48" s="191"/>
      <c r="ID48" s="191"/>
      <c r="IE48" s="191"/>
      <c r="IF48" s="191"/>
      <c r="IG48" s="191"/>
      <c r="IH48" s="191"/>
      <c r="II48" s="191"/>
      <c r="IJ48" s="191"/>
      <c r="IK48" s="191"/>
      <c r="IL48" s="191"/>
      <c r="IM48" s="191"/>
      <c r="IN48" s="191"/>
      <c r="IO48" s="191"/>
      <c r="IP48" s="191"/>
      <c r="IQ48" s="191"/>
      <c r="IR48" s="191"/>
      <c r="IS48" s="191"/>
      <c r="IT48" s="191"/>
      <c r="IU48" s="191"/>
      <c r="IV48" s="191"/>
      <c r="IW48" s="191"/>
      <c r="IX48" s="191"/>
      <c r="IY48" s="191"/>
      <c r="IZ48" s="191"/>
      <c r="JA48" s="191"/>
      <c r="JB48" s="191"/>
      <c r="JC48" s="191"/>
      <c r="JD48" s="191"/>
      <c r="JE48" s="191"/>
      <c r="JF48" s="191"/>
      <c r="JG48" s="191"/>
      <c r="JH48" s="191"/>
      <c r="JI48" s="191"/>
      <c r="JJ48" s="191"/>
      <c r="JK48" s="191"/>
      <c r="JL48" s="115"/>
      <c r="JM48" s="115"/>
      <c r="JN48" s="115"/>
      <c r="JO48" s="115"/>
      <c r="JP48" s="115"/>
      <c r="JQ48" s="115"/>
      <c r="JR48" s="115"/>
      <c r="JS48" s="115"/>
      <c r="JT48" s="115"/>
      <c r="JU48" s="115"/>
      <c r="PB48" s="110"/>
      <c r="PC48" s="110"/>
      <c r="PD48" s="110"/>
      <c r="PE48" s="110"/>
    </row>
    <row r="49" spans="1:555" ht="15" customHeight="1" x14ac:dyDescent="0.25">
      <c r="A49" s="110"/>
      <c r="B49" s="110"/>
      <c r="C49" s="110"/>
      <c r="D49" s="110"/>
      <c r="E49" s="110"/>
      <c r="F49" s="110"/>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2"/>
      <c r="DV49" s="112"/>
      <c r="DW49" s="112"/>
      <c r="DX49" s="112"/>
      <c r="DY49" s="112"/>
      <c r="DZ49" s="112"/>
      <c r="EA49" s="112"/>
      <c r="EB49" s="112"/>
      <c r="EC49" s="112"/>
      <c r="ED49" s="112"/>
      <c r="EE49" s="112"/>
      <c r="EF49" s="112"/>
      <c r="EG49" s="112"/>
      <c r="EH49" s="112"/>
      <c r="EI49" s="112"/>
      <c r="EJ49" s="112"/>
      <c r="EK49" s="112"/>
      <c r="EL49" s="112"/>
      <c r="EM49" s="112"/>
      <c r="EN49" s="112"/>
      <c r="EO49" s="112"/>
      <c r="EQ49" s="191"/>
      <c r="ER49" s="191"/>
      <c r="ES49" s="191"/>
      <c r="ET49" s="191"/>
      <c r="EU49" s="191"/>
      <c r="EV49" s="191"/>
      <c r="EW49" s="191"/>
      <c r="EX49" s="191"/>
      <c r="EY49" s="191"/>
      <c r="EZ49" s="191"/>
      <c r="FA49" s="191"/>
      <c r="FB49" s="191"/>
      <c r="FC49" s="191"/>
      <c r="FD49" s="191"/>
      <c r="FE49" s="191"/>
      <c r="FF49" s="191"/>
      <c r="FG49" s="191"/>
      <c r="FH49" s="191"/>
      <c r="FI49" s="191"/>
      <c r="FJ49" s="191"/>
      <c r="FK49" s="191"/>
      <c r="FL49" s="191"/>
      <c r="FM49" s="191"/>
      <c r="FN49" s="191"/>
      <c r="FO49" s="191"/>
      <c r="FP49" s="191"/>
      <c r="FQ49" s="191"/>
      <c r="FR49" s="191"/>
      <c r="FS49" s="191"/>
      <c r="FT49" s="191"/>
      <c r="FU49" s="191"/>
      <c r="FV49" s="191"/>
      <c r="FW49" s="191"/>
      <c r="FX49" s="191"/>
      <c r="FY49" s="191"/>
      <c r="FZ49" s="191"/>
      <c r="GA49" s="191"/>
      <c r="GB49" s="191"/>
      <c r="GC49" s="191"/>
      <c r="GD49" s="191"/>
      <c r="GE49" s="191"/>
      <c r="GF49" s="191"/>
      <c r="GG49" s="191"/>
      <c r="GH49" s="191"/>
      <c r="GI49" s="191"/>
      <c r="GJ49" s="191"/>
      <c r="GK49" s="191"/>
      <c r="GL49" s="191"/>
      <c r="GM49" s="191"/>
      <c r="GN49" s="191"/>
      <c r="GO49" s="191"/>
      <c r="GP49" s="191"/>
      <c r="GQ49" s="191"/>
      <c r="GR49" s="191"/>
      <c r="GS49" s="191"/>
      <c r="GT49" s="191"/>
      <c r="GU49" s="191"/>
      <c r="GV49" s="191"/>
      <c r="GW49" s="191"/>
      <c r="GX49" s="191"/>
      <c r="GY49" s="191"/>
      <c r="GZ49" s="191"/>
      <c r="HA49" s="191"/>
      <c r="HB49" s="191"/>
      <c r="HC49" s="191"/>
      <c r="HD49" s="191"/>
      <c r="HE49" s="191"/>
      <c r="HF49" s="191"/>
      <c r="HG49" s="191"/>
      <c r="HH49" s="191"/>
      <c r="HI49" s="191"/>
      <c r="HJ49" s="191"/>
      <c r="HK49" s="191"/>
      <c r="HL49" s="191"/>
      <c r="HM49" s="191"/>
      <c r="HN49" s="191"/>
      <c r="HO49" s="191"/>
      <c r="HP49" s="191"/>
      <c r="HQ49" s="191"/>
      <c r="HR49" s="191"/>
      <c r="HS49" s="191"/>
      <c r="HT49" s="191"/>
      <c r="HU49" s="191"/>
      <c r="HV49" s="191"/>
      <c r="HW49" s="191"/>
      <c r="HX49" s="191"/>
      <c r="HY49" s="191"/>
      <c r="HZ49" s="191"/>
      <c r="IA49" s="191"/>
      <c r="IB49" s="191"/>
      <c r="IC49" s="191"/>
      <c r="ID49" s="191"/>
      <c r="IE49" s="191"/>
      <c r="IF49" s="191"/>
      <c r="IG49" s="191"/>
      <c r="IH49" s="191"/>
      <c r="II49" s="191"/>
      <c r="IJ49" s="191"/>
      <c r="IK49" s="191"/>
      <c r="IL49" s="191"/>
      <c r="IM49" s="191"/>
      <c r="IN49" s="191"/>
      <c r="IO49" s="191"/>
      <c r="IP49" s="191"/>
      <c r="IQ49" s="191"/>
      <c r="IR49" s="191"/>
      <c r="IS49" s="191"/>
      <c r="IT49" s="191"/>
      <c r="IU49" s="191"/>
      <c r="IV49" s="191"/>
      <c r="IW49" s="191"/>
      <c r="IX49" s="191"/>
      <c r="IY49" s="191"/>
      <c r="IZ49" s="191"/>
      <c r="JA49" s="191"/>
      <c r="JB49" s="191"/>
      <c r="JC49" s="191"/>
      <c r="JD49" s="191"/>
      <c r="JE49" s="191"/>
      <c r="JF49" s="191"/>
      <c r="JG49" s="191"/>
      <c r="JH49" s="191"/>
      <c r="JI49" s="191"/>
      <c r="JJ49" s="191"/>
      <c r="JK49" s="191"/>
      <c r="PB49" s="110"/>
      <c r="PC49" s="110"/>
      <c r="PD49" s="110"/>
      <c r="PE49" s="110"/>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row>
    <row r="50" spans="1:555" ht="15" customHeight="1" x14ac:dyDescent="0.25">
      <c r="A50" s="110"/>
      <c r="B50" s="110"/>
      <c r="C50" s="110"/>
      <c r="D50" s="110"/>
      <c r="E50" s="110"/>
      <c r="F50" s="110"/>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Q50" s="191"/>
      <c r="ER50" s="191"/>
      <c r="ES50" s="191"/>
      <c r="ET50" s="191"/>
      <c r="EU50" s="191"/>
      <c r="EV50" s="191"/>
      <c r="EW50" s="191"/>
      <c r="EX50" s="191"/>
      <c r="EY50" s="191"/>
      <c r="EZ50" s="191"/>
      <c r="FA50" s="191"/>
      <c r="FB50" s="191"/>
      <c r="FC50" s="191"/>
      <c r="FD50" s="191"/>
      <c r="FE50" s="191"/>
      <c r="FF50" s="191"/>
      <c r="FG50" s="191"/>
      <c r="FH50" s="191"/>
      <c r="FI50" s="191"/>
      <c r="FJ50" s="191"/>
      <c r="FK50" s="191"/>
      <c r="FL50" s="191"/>
      <c r="FM50" s="191"/>
      <c r="FN50" s="191"/>
      <c r="FO50" s="191"/>
      <c r="FP50" s="191"/>
      <c r="FQ50" s="191"/>
      <c r="FR50" s="191"/>
      <c r="FS50" s="191"/>
      <c r="FT50" s="191"/>
      <c r="FU50" s="191"/>
      <c r="FV50" s="191"/>
      <c r="FW50" s="191"/>
      <c r="FX50" s="191"/>
      <c r="FY50" s="191"/>
      <c r="FZ50" s="191"/>
      <c r="GA50" s="191"/>
      <c r="GB50" s="191"/>
      <c r="GC50" s="191"/>
      <c r="GD50" s="191"/>
      <c r="GE50" s="191"/>
      <c r="GF50" s="191"/>
      <c r="GG50" s="191"/>
      <c r="GH50" s="191"/>
      <c r="GI50" s="191"/>
      <c r="GJ50" s="191"/>
      <c r="GK50" s="191"/>
      <c r="GL50" s="191"/>
      <c r="GM50" s="191"/>
      <c r="GN50" s="191"/>
      <c r="GO50" s="191"/>
      <c r="GP50" s="191"/>
      <c r="GQ50" s="191"/>
      <c r="GR50" s="191"/>
      <c r="GS50" s="191"/>
      <c r="GT50" s="191"/>
      <c r="GU50" s="191"/>
      <c r="GV50" s="191"/>
      <c r="GW50" s="191"/>
      <c r="GX50" s="191"/>
      <c r="GY50" s="191"/>
      <c r="GZ50" s="191"/>
      <c r="HA50" s="191"/>
      <c r="HB50" s="191"/>
      <c r="HC50" s="191"/>
      <c r="HD50" s="191"/>
      <c r="HE50" s="191"/>
      <c r="HF50" s="191"/>
      <c r="HG50" s="191"/>
      <c r="HH50" s="191"/>
      <c r="HI50" s="191"/>
      <c r="HJ50" s="191"/>
      <c r="HK50" s="191"/>
      <c r="HL50" s="191"/>
      <c r="HM50" s="191"/>
      <c r="HN50" s="191"/>
      <c r="HO50" s="191"/>
      <c r="HP50" s="191"/>
      <c r="HQ50" s="191"/>
      <c r="HR50" s="191"/>
      <c r="HS50" s="191"/>
      <c r="HT50" s="191"/>
      <c r="HU50" s="191"/>
      <c r="HV50" s="191"/>
      <c r="HW50" s="191"/>
      <c r="HX50" s="191"/>
      <c r="HY50" s="191"/>
      <c r="HZ50" s="191"/>
      <c r="IA50" s="191"/>
      <c r="IB50" s="191"/>
      <c r="IC50" s="191"/>
      <c r="ID50" s="191"/>
      <c r="IE50" s="191"/>
      <c r="IF50" s="191"/>
      <c r="IG50" s="191"/>
      <c r="IH50" s="191"/>
      <c r="II50" s="191"/>
      <c r="IJ50" s="191"/>
      <c r="IK50" s="191"/>
      <c r="IL50" s="191"/>
      <c r="IM50" s="191"/>
      <c r="IN50" s="191"/>
      <c r="IO50" s="191"/>
      <c r="IP50" s="191"/>
      <c r="IQ50" s="191"/>
      <c r="IR50" s="191"/>
      <c r="IS50" s="191"/>
      <c r="IT50" s="191"/>
      <c r="IU50" s="191"/>
      <c r="IV50" s="191"/>
      <c r="IW50" s="191"/>
      <c r="IX50" s="191"/>
      <c r="IY50" s="191"/>
      <c r="IZ50" s="191"/>
      <c r="JA50" s="191"/>
      <c r="JB50" s="191"/>
      <c r="JC50" s="191"/>
      <c r="JD50" s="191"/>
      <c r="JE50" s="191"/>
      <c r="JF50" s="191"/>
      <c r="JG50" s="191"/>
      <c r="JH50" s="191"/>
      <c r="JI50" s="191"/>
      <c r="JJ50" s="191"/>
      <c r="JK50" s="191"/>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10"/>
      <c r="PC50" s="110"/>
      <c r="PD50" s="110"/>
      <c r="PE50" s="110"/>
      <c r="PN50" s="115"/>
      <c r="PO50" s="115"/>
      <c r="PP50" s="115"/>
      <c r="PQ50" s="115"/>
      <c r="PR50" s="115"/>
      <c r="PS50" s="115"/>
      <c r="PT50" s="115"/>
      <c r="PU50" s="115"/>
      <c r="PV50" s="115"/>
      <c r="PW50" s="115"/>
      <c r="PX50" s="115"/>
      <c r="PY50" s="115"/>
      <c r="PZ50" s="115"/>
      <c r="QA50" s="115"/>
      <c r="QB50" s="115"/>
      <c r="QC50" s="115"/>
      <c r="QD50" s="115"/>
      <c r="QE50" s="115"/>
      <c r="QF50" s="115"/>
      <c r="QG50" s="115"/>
      <c r="QH50" s="115"/>
      <c r="QI50" s="115"/>
      <c r="QJ50" s="115"/>
      <c r="QK50" s="115"/>
      <c r="QL50" s="115"/>
      <c r="QM50" s="115"/>
      <c r="QN50" s="115"/>
      <c r="QO50" s="115"/>
      <c r="QP50" s="115"/>
      <c r="QQ50" s="115"/>
      <c r="QR50" s="115"/>
      <c r="QS50" s="115"/>
      <c r="QT50" s="115"/>
      <c r="QU50" s="115"/>
      <c r="QV50" s="115"/>
      <c r="QW50" s="115"/>
      <c r="QX50" s="115"/>
      <c r="QY50" s="115"/>
      <c r="QZ50" s="115"/>
      <c r="RA50" s="115"/>
      <c r="RB50" s="115"/>
      <c r="RC50" s="115"/>
      <c r="RD50" s="115"/>
      <c r="RE50" s="115"/>
      <c r="RF50" s="115"/>
      <c r="RG50" s="115"/>
      <c r="RH50" s="115"/>
      <c r="RI50" s="115"/>
      <c r="RJ50" s="115"/>
      <c r="RK50" s="115"/>
      <c r="RL50" s="115"/>
      <c r="RM50" s="115"/>
      <c r="RN50" s="115"/>
      <c r="RO50" s="115"/>
      <c r="RP50" s="115"/>
      <c r="RQ50" s="115"/>
      <c r="RR50" s="115"/>
      <c r="RS50" s="115"/>
      <c r="RT50" s="115"/>
      <c r="RU50" s="115"/>
      <c r="RV50" s="115"/>
      <c r="RW50" s="115"/>
      <c r="RX50" s="115"/>
      <c r="RY50" s="115"/>
      <c r="RZ50" s="115"/>
      <c r="SA50" s="115"/>
      <c r="SB50" s="115"/>
      <c r="SC50" s="115"/>
      <c r="SD50" s="115"/>
      <c r="SE50" s="115"/>
      <c r="SF50" s="115"/>
      <c r="SG50" s="115"/>
      <c r="SH50" s="115"/>
      <c r="SI50" s="115"/>
      <c r="SJ50" s="115"/>
      <c r="SK50" s="115"/>
      <c r="SL50" s="115"/>
      <c r="SM50" s="115"/>
      <c r="SN50" s="115"/>
      <c r="SO50" s="115"/>
      <c r="SP50" s="115"/>
      <c r="SQ50" s="115"/>
      <c r="SR50" s="115"/>
      <c r="SS50" s="115"/>
      <c r="ST50" s="115"/>
      <c r="SU50" s="115"/>
      <c r="SV50" s="115"/>
      <c r="SW50" s="115"/>
      <c r="SX50" s="115"/>
      <c r="SY50" s="115"/>
      <c r="SZ50" s="115"/>
      <c r="TA50" s="115"/>
      <c r="TB50" s="115"/>
      <c r="TC50" s="115"/>
      <c r="TD50" s="115"/>
      <c r="TE50" s="115"/>
      <c r="TF50" s="115"/>
      <c r="TG50" s="115"/>
      <c r="TH50" s="115"/>
      <c r="TI50" s="115"/>
      <c r="TJ50" s="115"/>
      <c r="TK50" s="115"/>
      <c r="TL50" s="115"/>
      <c r="TM50" s="115"/>
      <c r="TN50" s="115"/>
      <c r="TO50" s="115"/>
      <c r="TP50" s="115"/>
      <c r="TQ50" s="115"/>
      <c r="TR50" s="115"/>
      <c r="TS50" s="115"/>
      <c r="TT50" s="115"/>
      <c r="TU50" s="115"/>
      <c r="TV50" s="115"/>
      <c r="TW50" s="115"/>
      <c r="TX50" s="115"/>
      <c r="TY50" s="115"/>
      <c r="TZ50" s="115"/>
      <c r="UA50" s="115"/>
      <c r="UB50" s="115"/>
      <c r="UC50" s="115"/>
      <c r="UD50" s="115"/>
      <c r="UE50" s="115"/>
      <c r="UF50" s="115"/>
      <c r="UG50" s="115"/>
      <c r="UH50" s="115"/>
      <c r="UI50" s="115"/>
    </row>
    <row r="51" spans="1:555" ht="15" customHeight="1" x14ac:dyDescent="0.25">
      <c r="A51" s="110"/>
      <c r="B51" s="110"/>
      <c r="C51" s="110"/>
      <c r="D51" s="110"/>
      <c r="E51" s="110"/>
      <c r="F51" s="110"/>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2"/>
      <c r="DV51" s="112"/>
      <c r="DW51" s="112"/>
      <c r="DX51" s="112"/>
      <c r="DY51" s="112"/>
      <c r="DZ51" s="112"/>
      <c r="EA51" s="112"/>
      <c r="EB51" s="112"/>
      <c r="EC51" s="112"/>
      <c r="ED51" s="112"/>
      <c r="EE51" s="112"/>
      <c r="EF51" s="112"/>
      <c r="EG51" s="112"/>
      <c r="EH51" s="112"/>
      <c r="EI51" s="112"/>
      <c r="EJ51" s="112"/>
      <c r="EK51" s="112"/>
      <c r="EL51" s="112"/>
      <c r="EM51" s="112"/>
      <c r="EN51" s="112"/>
      <c r="EO51" s="112"/>
      <c r="EQ51" s="191"/>
      <c r="ER51" s="191"/>
      <c r="ES51" s="191"/>
      <c r="ET51" s="191"/>
      <c r="EU51" s="191"/>
      <c r="EV51" s="191"/>
      <c r="EW51" s="191"/>
      <c r="EX51" s="191"/>
      <c r="EY51" s="191"/>
      <c r="EZ51" s="191"/>
      <c r="FA51" s="191"/>
      <c r="FB51" s="191"/>
      <c r="FC51" s="191"/>
      <c r="FD51" s="191"/>
      <c r="FE51" s="191"/>
      <c r="FF51" s="191"/>
      <c r="FG51" s="191"/>
      <c r="FH51" s="191"/>
      <c r="FI51" s="191"/>
      <c r="FJ51" s="191"/>
      <c r="FK51" s="191"/>
      <c r="FL51" s="191"/>
      <c r="FM51" s="191"/>
      <c r="FN51" s="191"/>
      <c r="FO51" s="191"/>
      <c r="FP51" s="191"/>
      <c r="FQ51" s="191"/>
      <c r="FR51" s="191"/>
      <c r="FS51" s="191"/>
      <c r="FT51" s="191"/>
      <c r="FU51" s="191"/>
      <c r="FV51" s="191"/>
      <c r="FW51" s="191"/>
      <c r="FX51" s="191"/>
      <c r="FY51" s="191"/>
      <c r="FZ51" s="191"/>
      <c r="GA51" s="191"/>
      <c r="GB51" s="191"/>
      <c r="GC51" s="191"/>
      <c r="GD51" s="191"/>
      <c r="GE51" s="191"/>
      <c r="GF51" s="191"/>
      <c r="GG51" s="191"/>
      <c r="GH51" s="191"/>
      <c r="GI51" s="191"/>
      <c r="GJ51" s="191"/>
      <c r="GK51" s="191"/>
      <c r="GL51" s="191"/>
      <c r="GM51" s="191"/>
      <c r="GN51" s="191"/>
      <c r="GO51" s="191"/>
      <c r="GP51" s="191"/>
      <c r="GQ51" s="191"/>
      <c r="GR51" s="191"/>
      <c r="GS51" s="191"/>
      <c r="GT51" s="191"/>
      <c r="GU51" s="191"/>
      <c r="GV51" s="191"/>
      <c r="GW51" s="191"/>
      <c r="GX51" s="191"/>
      <c r="GY51" s="191"/>
      <c r="GZ51" s="191"/>
      <c r="HA51" s="191"/>
      <c r="HB51" s="191"/>
      <c r="HC51" s="191"/>
      <c r="HD51" s="191"/>
      <c r="HE51" s="191"/>
      <c r="HF51" s="191"/>
      <c r="HG51" s="191"/>
      <c r="HH51" s="191"/>
      <c r="HI51" s="191"/>
      <c r="HJ51" s="191"/>
      <c r="HK51" s="191"/>
      <c r="HL51" s="191"/>
      <c r="HM51" s="191"/>
      <c r="HN51" s="191"/>
      <c r="HO51" s="191"/>
      <c r="HP51" s="191"/>
      <c r="HQ51" s="191"/>
      <c r="HR51" s="191"/>
      <c r="HS51" s="191"/>
      <c r="HT51" s="191"/>
      <c r="HU51" s="191"/>
      <c r="HV51" s="191"/>
      <c r="HW51" s="191"/>
      <c r="HX51" s="191"/>
      <c r="HY51" s="191"/>
      <c r="HZ51" s="191"/>
      <c r="IA51" s="191"/>
      <c r="IB51" s="191"/>
      <c r="IC51" s="191"/>
      <c r="ID51" s="191"/>
      <c r="IE51" s="191"/>
      <c r="IF51" s="191"/>
      <c r="IG51" s="191"/>
      <c r="IH51" s="191"/>
      <c r="II51" s="191"/>
      <c r="IJ51" s="191"/>
      <c r="IK51" s="191"/>
      <c r="IL51" s="191"/>
      <c r="IM51" s="191"/>
      <c r="IN51" s="191"/>
      <c r="IO51" s="191"/>
      <c r="IP51" s="191"/>
      <c r="IQ51" s="191"/>
      <c r="IR51" s="191"/>
      <c r="IS51" s="191"/>
      <c r="IT51" s="191"/>
      <c r="IU51" s="191"/>
      <c r="IV51" s="191"/>
      <c r="IW51" s="191"/>
      <c r="IX51" s="191"/>
      <c r="IY51" s="191"/>
      <c r="IZ51" s="191"/>
      <c r="JA51" s="191"/>
      <c r="JB51" s="191"/>
      <c r="JC51" s="191"/>
      <c r="JD51" s="191"/>
      <c r="JE51" s="191"/>
      <c r="JF51" s="191"/>
      <c r="JG51" s="191"/>
      <c r="JH51" s="191"/>
      <c r="JI51" s="191"/>
      <c r="JJ51" s="191"/>
      <c r="JK51" s="191"/>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10"/>
      <c r="PC51" s="110"/>
      <c r="PD51" s="110"/>
      <c r="PE51" s="110"/>
      <c r="PN51" s="115"/>
      <c r="PO51" s="115"/>
      <c r="PP51" s="115"/>
      <c r="PQ51" s="115"/>
      <c r="PR51" s="115"/>
      <c r="PS51" s="115"/>
      <c r="PT51" s="115"/>
      <c r="PU51" s="115"/>
      <c r="PV51" s="115"/>
      <c r="PW51" s="115"/>
      <c r="PX51" s="115"/>
      <c r="PY51" s="115"/>
      <c r="PZ51" s="115"/>
      <c r="QA51" s="115"/>
      <c r="QB51" s="115"/>
      <c r="QC51" s="115"/>
      <c r="QD51" s="115"/>
      <c r="QE51" s="115"/>
      <c r="QF51" s="115"/>
      <c r="QG51" s="115"/>
      <c r="QH51" s="115"/>
      <c r="QI51" s="115"/>
      <c r="QJ51" s="115"/>
      <c r="QK51" s="115"/>
      <c r="QL51" s="115"/>
      <c r="QM51" s="115"/>
      <c r="QN51" s="115"/>
      <c r="QO51" s="115"/>
      <c r="QP51" s="115"/>
      <c r="QQ51" s="115"/>
      <c r="QR51" s="115"/>
      <c r="QS51" s="115"/>
      <c r="QT51" s="115"/>
      <c r="QU51" s="115"/>
      <c r="QV51" s="115"/>
      <c r="QW51" s="115"/>
      <c r="QX51" s="115"/>
      <c r="QY51" s="115"/>
      <c r="QZ51" s="115"/>
      <c r="RA51" s="115"/>
      <c r="RB51" s="115"/>
      <c r="RC51" s="115"/>
      <c r="RD51" s="115"/>
      <c r="RE51" s="115"/>
      <c r="RF51" s="115"/>
      <c r="RG51" s="115"/>
      <c r="RH51" s="115"/>
      <c r="RI51" s="115"/>
      <c r="RJ51" s="115"/>
      <c r="RK51" s="115"/>
      <c r="RL51" s="115"/>
      <c r="RM51" s="115"/>
      <c r="RN51" s="115"/>
      <c r="RO51" s="115"/>
      <c r="RP51" s="115"/>
      <c r="RQ51" s="115"/>
      <c r="RR51" s="115"/>
      <c r="RS51" s="115"/>
      <c r="RT51" s="115"/>
      <c r="RU51" s="115"/>
      <c r="RV51" s="115"/>
      <c r="RW51" s="115"/>
      <c r="RX51" s="115"/>
      <c r="RY51" s="115"/>
      <c r="RZ51" s="115"/>
      <c r="SA51" s="115"/>
      <c r="SB51" s="115"/>
      <c r="SC51" s="115"/>
      <c r="SD51" s="115"/>
      <c r="SE51" s="115"/>
      <c r="SF51" s="115"/>
      <c r="SG51" s="115"/>
      <c r="SH51" s="115"/>
      <c r="SI51" s="115"/>
      <c r="SJ51" s="115"/>
      <c r="SK51" s="115"/>
      <c r="SL51" s="115"/>
      <c r="SM51" s="115"/>
      <c r="SN51" s="115"/>
      <c r="SO51" s="115"/>
      <c r="SP51" s="115"/>
      <c r="SQ51" s="115"/>
      <c r="SR51" s="115"/>
      <c r="SS51" s="115"/>
      <c r="ST51" s="115"/>
      <c r="SU51" s="115"/>
      <c r="SV51" s="115"/>
      <c r="SW51" s="115"/>
      <c r="SX51" s="115"/>
      <c r="SY51" s="115"/>
      <c r="SZ51" s="115"/>
      <c r="TA51" s="115"/>
      <c r="TB51" s="115"/>
      <c r="TC51" s="115"/>
      <c r="TD51" s="115"/>
      <c r="TE51" s="115"/>
      <c r="TF51" s="115"/>
      <c r="TG51" s="115"/>
      <c r="TH51" s="115"/>
      <c r="TI51" s="115"/>
      <c r="TJ51" s="115"/>
      <c r="TK51" s="115"/>
      <c r="TL51" s="115"/>
      <c r="TM51" s="115"/>
      <c r="TN51" s="115"/>
      <c r="TO51" s="115"/>
      <c r="TP51" s="115"/>
      <c r="TQ51" s="115"/>
      <c r="TR51" s="115"/>
      <c r="TS51" s="115"/>
      <c r="TT51" s="115"/>
      <c r="TU51" s="115"/>
      <c r="TV51" s="115"/>
      <c r="TW51" s="115"/>
      <c r="TX51" s="115"/>
      <c r="TY51" s="115"/>
      <c r="TZ51" s="115"/>
      <c r="UA51" s="115"/>
      <c r="UB51" s="115"/>
      <c r="UC51" s="115"/>
      <c r="UD51" s="115"/>
      <c r="UE51" s="115"/>
      <c r="UF51" s="115"/>
      <c r="UG51" s="115"/>
      <c r="UH51" s="115"/>
      <c r="UI51" s="115"/>
    </row>
    <row r="52" spans="1:555" ht="15" customHeight="1" x14ac:dyDescent="0.25">
      <c r="A52" s="110"/>
      <c r="B52" s="110"/>
      <c r="C52" s="110"/>
      <c r="D52" s="110"/>
      <c r="E52" s="110"/>
      <c r="F52" s="110"/>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Q52" s="191"/>
      <c r="ER52" s="191"/>
      <c r="ES52" s="191"/>
      <c r="ET52" s="191"/>
      <c r="EU52" s="191"/>
      <c r="EV52" s="191"/>
      <c r="EW52" s="191"/>
      <c r="EX52" s="191"/>
      <c r="EY52" s="191"/>
      <c r="EZ52" s="191"/>
      <c r="FA52" s="191"/>
      <c r="FB52" s="191"/>
      <c r="FC52" s="191"/>
      <c r="FD52" s="191"/>
      <c r="FE52" s="191"/>
      <c r="FF52" s="191"/>
      <c r="FG52" s="191"/>
      <c r="FH52" s="191"/>
      <c r="FI52" s="191"/>
      <c r="FJ52" s="191"/>
      <c r="FK52" s="191"/>
      <c r="FL52" s="191"/>
      <c r="FM52" s="191"/>
      <c r="FN52" s="191"/>
      <c r="FO52" s="191"/>
      <c r="FP52" s="191"/>
      <c r="FQ52" s="191"/>
      <c r="FR52" s="191"/>
      <c r="FS52" s="191"/>
      <c r="FT52" s="191"/>
      <c r="FU52" s="191"/>
      <c r="FV52" s="191"/>
      <c r="FW52" s="191"/>
      <c r="FX52" s="191"/>
      <c r="FY52" s="191"/>
      <c r="FZ52" s="191"/>
      <c r="GA52" s="191"/>
      <c r="GB52" s="191"/>
      <c r="GC52" s="191"/>
      <c r="GD52" s="191"/>
      <c r="GE52" s="191"/>
      <c r="GF52" s="191"/>
      <c r="GG52" s="191"/>
      <c r="GH52" s="191"/>
      <c r="GI52" s="191"/>
      <c r="GJ52" s="191"/>
      <c r="GK52" s="191"/>
      <c r="GL52" s="191"/>
      <c r="GM52" s="191"/>
      <c r="GN52" s="191"/>
      <c r="GO52" s="191"/>
      <c r="GP52" s="191"/>
      <c r="GQ52" s="191"/>
      <c r="GR52" s="191"/>
      <c r="GS52" s="191"/>
      <c r="GT52" s="191"/>
      <c r="GU52" s="191"/>
      <c r="GV52" s="191"/>
      <c r="GW52" s="191"/>
      <c r="GX52" s="191"/>
      <c r="GY52" s="191"/>
      <c r="GZ52" s="191"/>
      <c r="HA52" s="191"/>
      <c r="HB52" s="191"/>
      <c r="HC52" s="191"/>
      <c r="HD52" s="191"/>
      <c r="HE52" s="191"/>
      <c r="HF52" s="191"/>
      <c r="HG52" s="191"/>
      <c r="HH52" s="191"/>
      <c r="HI52" s="191"/>
      <c r="HJ52" s="191"/>
      <c r="HK52" s="191"/>
      <c r="HL52" s="191"/>
      <c r="HM52" s="191"/>
      <c r="HN52" s="191"/>
      <c r="HO52" s="191"/>
      <c r="HP52" s="191"/>
      <c r="HQ52" s="191"/>
      <c r="HR52" s="191"/>
      <c r="HS52" s="191"/>
      <c r="HT52" s="191"/>
      <c r="HU52" s="191"/>
      <c r="HV52" s="191"/>
      <c r="HW52" s="191"/>
      <c r="HX52" s="191"/>
      <c r="HY52" s="191"/>
      <c r="HZ52" s="191"/>
      <c r="IA52" s="191"/>
      <c r="IB52" s="191"/>
      <c r="IC52" s="191"/>
      <c r="ID52" s="191"/>
      <c r="IE52" s="191"/>
      <c r="IF52" s="191"/>
      <c r="IG52" s="191"/>
      <c r="IH52" s="191"/>
      <c r="II52" s="191"/>
      <c r="IJ52" s="191"/>
      <c r="IK52" s="191"/>
      <c r="IL52" s="191"/>
      <c r="IM52" s="191"/>
      <c r="IN52" s="191"/>
      <c r="IO52" s="191"/>
      <c r="IP52" s="191"/>
      <c r="IQ52" s="191"/>
      <c r="IR52" s="191"/>
      <c r="IS52" s="191"/>
      <c r="IT52" s="191"/>
      <c r="IU52" s="191"/>
      <c r="IV52" s="191"/>
      <c r="IW52" s="191"/>
      <c r="IX52" s="191"/>
      <c r="IY52" s="191"/>
      <c r="IZ52" s="191"/>
      <c r="JA52" s="191"/>
      <c r="JB52" s="191"/>
      <c r="JC52" s="191"/>
      <c r="JD52" s="191"/>
      <c r="JE52" s="191"/>
      <c r="JF52" s="191"/>
      <c r="JG52" s="191"/>
      <c r="JH52" s="191"/>
      <c r="JI52" s="191"/>
      <c r="JJ52" s="191"/>
      <c r="JK52" s="191"/>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10"/>
      <c r="PC52" s="110"/>
      <c r="PD52" s="110"/>
      <c r="PE52" s="110"/>
      <c r="PF52" s="110"/>
    </row>
    <row r="53" spans="1:555" ht="15" customHeight="1" x14ac:dyDescent="0.25">
      <c r="A53" s="110"/>
      <c r="B53" s="110"/>
      <c r="C53" s="110"/>
      <c r="D53" s="110"/>
      <c r="E53" s="110"/>
      <c r="F53" s="110"/>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c r="DE53" s="112"/>
      <c r="DF53" s="112"/>
      <c r="DG53" s="112"/>
      <c r="DH53" s="112"/>
      <c r="DI53" s="112"/>
      <c r="DJ53" s="112"/>
      <c r="DK53" s="112"/>
      <c r="DL53" s="112"/>
      <c r="DM53" s="112"/>
      <c r="DN53" s="112"/>
      <c r="DO53" s="112"/>
      <c r="DP53" s="112"/>
      <c r="DQ53" s="112"/>
      <c r="DR53" s="112"/>
      <c r="DS53" s="112"/>
      <c r="DT53" s="112"/>
      <c r="DU53" s="112"/>
      <c r="DV53" s="112"/>
      <c r="DW53" s="112"/>
      <c r="DX53" s="112"/>
      <c r="DY53" s="112"/>
      <c r="DZ53" s="112"/>
      <c r="EA53" s="112"/>
      <c r="EB53" s="112"/>
      <c r="EC53" s="112"/>
      <c r="ED53" s="112"/>
      <c r="EE53" s="112"/>
      <c r="EF53" s="112"/>
      <c r="EG53" s="112"/>
      <c r="EH53" s="112"/>
      <c r="EI53" s="112"/>
      <c r="EJ53" s="112"/>
      <c r="EK53" s="112"/>
      <c r="EL53" s="112"/>
      <c r="EM53" s="112"/>
      <c r="EN53" s="112"/>
      <c r="EO53" s="112"/>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10"/>
      <c r="PC53" s="110"/>
      <c r="PD53" s="110"/>
      <c r="PE53" s="110"/>
      <c r="PF53" s="110"/>
    </row>
    <row r="54" spans="1:555" ht="15" customHeight="1" x14ac:dyDescent="0.25">
      <c r="A54" s="110"/>
      <c r="B54" s="110"/>
      <c r="C54" s="110"/>
      <c r="D54" s="110"/>
      <c r="E54" s="110"/>
      <c r="F54" s="110"/>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10"/>
      <c r="PC54" s="110"/>
      <c r="PD54" s="110"/>
      <c r="PE54" s="110"/>
      <c r="PF54" s="110"/>
    </row>
    <row r="55" spans="1:555" ht="15" customHeight="1" x14ac:dyDescent="0.25">
      <c r="A55" s="110"/>
      <c r="B55" s="110"/>
      <c r="C55" s="110"/>
      <c r="D55" s="110"/>
      <c r="E55" s="110"/>
      <c r="F55" s="110"/>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c r="DE55" s="112"/>
      <c r="DF55" s="112"/>
      <c r="DG55" s="112"/>
      <c r="DH55" s="112"/>
      <c r="DI55" s="112"/>
      <c r="DJ55" s="112"/>
      <c r="DK55" s="112"/>
      <c r="DL55" s="112"/>
      <c r="DM55" s="112"/>
      <c r="DN55" s="112"/>
      <c r="DO55" s="112"/>
      <c r="DP55" s="112"/>
      <c r="DQ55" s="112"/>
      <c r="DR55" s="112"/>
      <c r="DS55" s="112"/>
      <c r="DT55" s="112"/>
      <c r="DU55" s="112"/>
      <c r="DV55" s="112"/>
      <c r="DW55" s="112"/>
      <c r="DX55" s="112"/>
      <c r="DY55" s="112"/>
      <c r="DZ55" s="112"/>
      <c r="EA55" s="112"/>
      <c r="EB55" s="112"/>
      <c r="EC55" s="112"/>
      <c r="ED55" s="112"/>
      <c r="EE55" s="112"/>
      <c r="EF55" s="112"/>
      <c r="EG55" s="112"/>
      <c r="EH55" s="112"/>
      <c r="EI55" s="112"/>
      <c r="EJ55" s="112"/>
      <c r="EK55" s="112"/>
      <c r="EL55" s="112"/>
      <c r="EM55" s="112"/>
      <c r="EN55" s="112"/>
      <c r="EO55" s="112"/>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10"/>
      <c r="PC55" s="110"/>
      <c r="PD55" s="110"/>
      <c r="PE55" s="110"/>
      <c r="PF55" s="110"/>
    </row>
    <row r="56" spans="1:555" ht="15" customHeight="1" x14ac:dyDescent="0.25">
      <c r="A56" s="110"/>
      <c r="B56" s="110"/>
      <c r="C56" s="110"/>
      <c r="D56" s="110"/>
      <c r="E56" s="110"/>
      <c r="F56" s="110"/>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10"/>
      <c r="PC56" s="110"/>
      <c r="PD56" s="110"/>
      <c r="PE56" s="110"/>
      <c r="PF56" s="110"/>
    </row>
    <row r="57" spans="1:555" ht="12" customHeight="1" x14ac:dyDescent="0.25">
      <c r="A57" s="112"/>
      <c r="D57" s="112"/>
      <c r="E57" s="112"/>
      <c r="F57" s="112"/>
      <c r="EJ57" s="112"/>
      <c r="EK57" s="112"/>
      <c r="EL57" s="112"/>
      <c r="EM57" s="112"/>
      <c r="EN57" s="112"/>
      <c r="EO57" s="112"/>
      <c r="JS57" s="112"/>
      <c r="JV57" s="112"/>
      <c r="JW57" s="112"/>
      <c r="JX57" s="112"/>
      <c r="PB57" s="112"/>
      <c r="PE57" s="112"/>
      <c r="PF57" s="112"/>
      <c r="PG57" s="112"/>
    </row>
    <row r="58" spans="1:555" ht="12" customHeight="1" x14ac:dyDescent="0.25"/>
    <row r="59" spans="1:555" ht="12" customHeight="1" x14ac:dyDescent="0.25"/>
    <row r="60" spans="1:555" ht="12" customHeight="1" x14ac:dyDescent="0.25"/>
    <row r="61" spans="1:555" ht="12" customHeight="1" x14ac:dyDescent="0.25"/>
    <row r="62" spans="1:555" ht="12" customHeight="1" x14ac:dyDescent="0.25">
      <c r="A62" s="110"/>
      <c r="D62" s="110"/>
      <c r="E62" s="110"/>
      <c r="EJ62" s="110"/>
      <c r="EK62" s="110"/>
      <c r="EL62" s="110"/>
      <c r="EM62" s="110"/>
      <c r="EN62" s="110"/>
      <c r="JS62" s="110"/>
      <c r="JV62" s="110"/>
      <c r="JW62" s="110"/>
      <c r="PB62" s="110"/>
      <c r="PE62" s="110"/>
      <c r="PF62" s="110"/>
    </row>
    <row r="63" spans="1:555" ht="12" customHeight="1" x14ac:dyDescent="0.25">
      <c r="A63" s="110"/>
      <c r="D63" s="110"/>
      <c r="E63" s="110"/>
      <c r="F63" s="110"/>
      <c r="H63" s="242" t="str">
        <f>'2025_01'!$AB$1</f>
        <v>Tagesverbrauchsbericht / PJJ0X0XX</v>
      </c>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BS63" s="191"/>
      <c r="BT63" s="191"/>
      <c r="BU63" s="191"/>
      <c r="BV63" s="191"/>
      <c r="BW63" s="191"/>
      <c r="BX63" s="191"/>
      <c r="BY63" s="191"/>
      <c r="BZ63" s="191"/>
      <c r="CA63" s="191"/>
      <c r="CB63" s="191"/>
      <c r="CC63" s="191"/>
      <c r="CD63" s="191"/>
      <c r="CE63" s="191"/>
      <c r="CF63" s="191"/>
      <c r="CG63" s="191"/>
      <c r="CH63" s="191"/>
      <c r="CI63" s="191"/>
      <c r="CJ63" s="191"/>
      <c r="CK63" s="191"/>
      <c r="CL63" s="191"/>
      <c r="CM63" s="191"/>
      <c r="CN63" s="191"/>
      <c r="CO63" s="191"/>
      <c r="CP63" s="191"/>
      <c r="CQ63" s="191"/>
      <c r="CR63" s="191"/>
      <c r="CS63" s="191"/>
      <c r="CT63" s="191"/>
      <c r="CU63" s="191"/>
      <c r="CV63" s="191"/>
      <c r="CW63" s="191"/>
      <c r="CX63" s="191"/>
      <c r="CY63" s="191"/>
      <c r="CZ63" s="191"/>
      <c r="DA63" s="191"/>
      <c r="DB63" s="191"/>
      <c r="DC63" s="191"/>
      <c r="DD63" s="191"/>
      <c r="DE63" s="191"/>
      <c r="DF63" s="191"/>
      <c r="DG63" s="191"/>
      <c r="DH63" s="191"/>
      <c r="DI63" s="191"/>
      <c r="DJ63" s="191"/>
      <c r="DK63" s="191"/>
      <c r="DL63" s="191"/>
      <c r="DM63" s="191"/>
      <c r="DN63" s="191"/>
      <c r="DO63" s="191"/>
      <c r="DP63" s="191"/>
      <c r="DQ63" s="191"/>
      <c r="DR63" s="191"/>
      <c r="DS63" s="191"/>
      <c r="DT63" s="191"/>
      <c r="DU63" s="191"/>
      <c r="DV63" s="191"/>
      <c r="DW63" s="191"/>
      <c r="DX63" s="191"/>
      <c r="DY63" s="191"/>
      <c r="DZ63" s="191"/>
      <c r="EA63" s="191"/>
      <c r="EB63" s="191"/>
      <c r="EC63" s="111"/>
      <c r="ED63" s="111"/>
      <c r="EE63" s="111"/>
      <c r="EF63" s="111"/>
      <c r="EG63" s="111"/>
      <c r="EH63" s="111"/>
      <c r="EI63" s="111"/>
      <c r="EJ63" s="110"/>
      <c r="EK63" s="110"/>
      <c r="EL63" s="110"/>
      <c r="EM63" s="110"/>
      <c r="EN63" s="110"/>
      <c r="EO63" s="110"/>
      <c r="EQ63" s="242" t="str">
        <f>'2025_02'!$AB1</f>
        <v>Tagesverbrauchsbericht / PJJ0X0XX</v>
      </c>
      <c r="ER63" s="191"/>
      <c r="ES63" s="191"/>
      <c r="ET63" s="191"/>
      <c r="EU63" s="191"/>
      <c r="EV63" s="191"/>
      <c r="EW63" s="191"/>
      <c r="EX63" s="191"/>
      <c r="EY63" s="191"/>
      <c r="EZ63" s="191"/>
      <c r="FA63" s="191"/>
      <c r="FB63" s="191"/>
      <c r="FC63" s="191"/>
      <c r="FD63" s="191"/>
      <c r="FE63" s="191"/>
      <c r="FF63" s="191"/>
      <c r="FG63" s="191"/>
      <c r="FH63" s="191"/>
      <c r="FI63" s="191"/>
      <c r="FJ63" s="191"/>
      <c r="FK63" s="191"/>
      <c r="FL63" s="191"/>
      <c r="FM63" s="191"/>
      <c r="FN63" s="191"/>
      <c r="FO63" s="191"/>
      <c r="FP63" s="191"/>
      <c r="FQ63" s="191"/>
      <c r="FR63" s="191"/>
      <c r="FS63" s="191"/>
      <c r="FT63" s="191"/>
      <c r="FU63" s="191"/>
      <c r="FV63" s="191"/>
      <c r="FW63" s="191"/>
      <c r="FX63" s="191"/>
      <c r="FY63" s="191"/>
      <c r="FZ63" s="191"/>
      <c r="GA63" s="191"/>
      <c r="GB63" s="191"/>
      <c r="GC63" s="191"/>
      <c r="GD63" s="191"/>
      <c r="GE63" s="191"/>
      <c r="GF63" s="191"/>
      <c r="GG63" s="191"/>
      <c r="GH63" s="191"/>
      <c r="GI63" s="191"/>
      <c r="GJ63" s="191"/>
      <c r="GK63" s="191"/>
      <c r="GL63" s="191"/>
      <c r="GM63" s="191"/>
      <c r="GN63" s="191"/>
      <c r="GO63" s="191"/>
      <c r="GP63" s="191"/>
      <c r="GQ63" s="191"/>
      <c r="GR63" s="191"/>
      <c r="GS63" s="191"/>
      <c r="GT63" s="191"/>
      <c r="GU63" s="191"/>
      <c r="GV63" s="191"/>
      <c r="GW63" s="191"/>
      <c r="GX63" s="191"/>
      <c r="GY63" s="191"/>
      <c r="GZ63" s="191"/>
      <c r="HA63" s="191"/>
      <c r="HB63" s="191"/>
      <c r="HC63" s="191"/>
      <c r="HD63" s="191"/>
      <c r="HE63" s="191"/>
      <c r="HF63" s="191"/>
      <c r="HG63" s="191"/>
      <c r="HH63" s="191"/>
      <c r="HI63" s="191"/>
      <c r="HJ63" s="191"/>
      <c r="HK63" s="191"/>
      <c r="HL63" s="191"/>
      <c r="HM63" s="191"/>
      <c r="HN63" s="191"/>
      <c r="HO63" s="191"/>
      <c r="HP63" s="191"/>
      <c r="HQ63" s="191"/>
      <c r="HR63" s="191"/>
      <c r="HS63" s="191"/>
      <c r="HT63" s="191"/>
      <c r="HU63" s="191"/>
      <c r="HV63" s="191"/>
      <c r="HW63" s="191"/>
      <c r="HX63" s="191"/>
      <c r="HY63" s="191"/>
      <c r="HZ63" s="191"/>
      <c r="IA63" s="191"/>
      <c r="IB63" s="191"/>
      <c r="IC63" s="191"/>
      <c r="ID63" s="191"/>
      <c r="IE63" s="191"/>
      <c r="IF63" s="191"/>
      <c r="IG63" s="191"/>
      <c r="IH63" s="191"/>
      <c r="II63" s="191"/>
      <c r="IJ63" s="191"/>
      <c r="IK63" s="191"/>
      <c r="IL63" s="191"/>
      <c r="IM63" s="191"/>
      <c r="IN63" s="191"/>
      <c r="IO63" s="191"/>
      <c r="IP63" s="191"/>
      <c r="IQ63" s="191"/>
      <c r="IR63" s="191"/>
      <c r="IS63" s="191"/>
      <c r="IT63" s="191"/>
      <c r="IU63" s="191"/>
      <c r="IV63" s="191"/>
      <c r="IW63" s="191"/>
      <c r="IX63" s="191"/>
      <c r="IY63" s="191"/>
      <c r="IZ63" s="191"/>
      <c r="JA63" s="191"/>
      <c r="JB63" s="191"/>
      <c r="JC63" s="191"/>
      <c r="JD63" s="191"/>
      <c r="JE63" s="191"/>
      <c r="JF63" s="191"/>
      <c r="JG63" s="191"/>
      <c r="JH63" s="191"/>
      <c r="JI63" s="191"/>
      <c r="JJ63" s="191"/>
      <c r="JK63" s="191"/>
      <c r="JL63" s="111"/>
      <c r="JM63" s="111"/>
      <c r="JN63" s="111"/>
      <c r="JO63" s="111"/>
      <c r="JP63" s="111"/>
      <c r="JQ63" s="111"/>
      <c r="JR63" s="111"/>
      <c r="JS63" s="110"/>
      <c r="JV63" s="110"/>
      <c r="JW63" s="110"/>
      <c r="JX63" s="110"/>
      <c r="JZ63" s="242" t="str">
        <f>'2025_03'!$AB$1</f>
        <v>Tagesverbrauchsbericht / PJJ0X0XX</v>
      </c>
      <c r="KA63" s="191"/>
      <c r="KB63" s="191"/>
      <c r="KC63" s="191"/>
      <c r="KD63" s="191"/>
      <c r="KE63" s="191"/>
      <c r="KF63" s="191"/>
      <c r="KG63" s="191"/>
      <c r="KH63" s="191"/>
      <c r="KI63" s="191"/>
      <c r="KJ63" s="191"/>
      <c r="KK63" s="191"/>
      <c r="KL63" s="191"/>
      <c r="KM63" s="191"/>
      <c r="KN63" s="191"/>
      <c r="KO63" s="191"/>
      <c r="KP63" s="191"/>
      <c r="KQ63" s="191"/>
      <c r="KR63" s="191"/>
      <c r="KS63" s="191"/>
      <c r="KT63" s="191"/>
      <c r="KU63" s="191"/>
      <c r="KV63" s="191"/>
      <c r="KW63" s="191"/>
      <c r="KX63" s="191"/>
      <c r="KY63" s="191"/>
      <c r="KZ63" s="191"/>
      <c r="LA63" s="191"/>
      <c r="LB63" s="191"/>
      <c r="LC63" s="191"/>
      <c r="LD63" s="191"/>
      <c r="LE63" s="191"/>
      <c r="LF63" s="191"/>
      <c r="LG63" s="191"/>
      <c r="LH63" s="191"/>
      <c r="LI63" s="191"/>
      <c r="LJ63" s="191"/>
      <c r="LK63" s="191"/>
      <c r="LL63" s="191"/>
      <c r="LM63" s="191"/>
      <c r="LN63" s="191"/>
      <c r="LO63" s="191"/>
      <c r="LP63" s="191"/>
      <c r="LQ63" s="191"/>
      <c r="LR63" s="191"/>
      <c r="LS63" s="191"/>
      <c r="LT63" s="191"/>
      <c r="LU63" s="191"/>
      <c r="LV63" s="191"/>
      <c r="LW63" s="191"/>
      <c r="LX63" s="191"/>
      <c r="LY63" s="191"/>
      <c r="LZ63" s="191"/>
      <c r="MA63" s="191"/>
      <c r="MB63" s="191"/>
      <c r="MC63" s="191"/>
      <c r="MD63" s="191"/>
      <c r="ME63" s="191"/>
      <c r="MF63" s="191"/>
      <c r="MG63" s="191"/>
      <c r="MH63" s="191"/>
      <c r="MI63" s="191"/>
      <c r="MJ63" s="191"/>
      <c r="MK63" s="191"/>
      <c r="ML63" s="191"/>
      <c r="MM63" s="191"/>
      <c r="MN63" s="191"/>
      <c r="MO63" s="191"/>
      <c r="MP63" s="191"/>
      <c r="MQ63" s="191"/>
      <c r="MR63" s="191"/>
      <c r="MS63" s="191"/>
      <c r="MT63" s="191"/>
      <c r="MU63" s="191"/>
      <c r="MV63" s="191"/>
      <c r="MW63" s="191"/>
      <c r="MX63" s="191"/>
      <c r="MY63" s="191"/>
      <c r="MZ63" s="191"/>
      <c r="NA63" s="191"/>
      <c r="NB63" s="191"/>
      <c r="NC63" s="191"/>
      <c r="ND63" s="191"/>
      <c r="NE63" s="191"/>
      <c r="NF63" s="191"/>
      <c r="NG63" s="191"/>
      <c r="NH63" s="191"/>
      <c r="NI63" s="191"/>
      <c r="NJ63" s="191"/>
      <c r="NK63" s="191"/>
      <c r="NL63" s="191"/>
      <c r="NM63" s="191"/>
      <c r="NN63" s="191"/>
      <c r="NO63" s="191"/>
      <c r="NP63" s="191"/>
      <c r="NQ63" s="191"/>
      <c r="NR63" s="191"/>
      <c r="NS63" s="191"/>
      <c r="NT63" s="191"/>
      <c r="NU63" s="191"/>
      <c r="NV63" s="191"/>
      <c r="NW63" s="191"/>
      <c r="NX63" s="191"/>
      <c r="NY63" s="191"/>
      <c r="NZ63" s="191"/>
      <c r="OA63" s="191"/>
      <c r="OB63" s="191"/>
      <c r="OC63" s="191"/>
      <c r="OD63" s="191"/>
      <c r="OE63" s="191"/>
      <c r="OF63" s="191"/>
      <c r="OG63" s="191"/>
      <c r="OH63" s="191"/>
      <c r="OI63" s="191"/>
      <c r="OJ63" s="191"/>
      <c r="OK63" s="191"/>
      <c r="OL63" s="191"/>
      <c r="OM63" s="191"/>
      <c r="ON63" s="191"/>
      <c r="OO63" s="191"/>
      <c r="OP63" s="191"/>
      <c r="OQ63" s="191"/>
      <c r="OR63" s="191"/>
      <c r="OS63" s="191"/>
      <c r="OT63" s="191"/>
      <c r="OU63" s="111"/>
      <c r="OV63" s="111"/>
      <c r="OW63" s="111"/>
      <c r="PB63" s="110"/>
      <c r="PE63" s="110"/>
      <c r="PF63" s="110"/>
      <c r="PG63" s="110"/>
      <c r="PI63" s="242" t="str">
        <f>'2025_04'!$AB$1</f>
        <v>Tagesverbrauchsbericht / PJJ0X0XX</v>
      </c>
      <c r="PJ63" s="191"/>
      <c r="PK63" s="191"/>
      <c r="PL63" s="191"/>
      <c r="PM63" s="191"/>
      <c r="PN63" s="191"/>
      <c r="PO63" s="191"/>
      <c r="PP63" s="191"/>
      <c r="PQ63" s="191"/>
      <c r="PR63" s="191"/>
      <c r="PS63" s="191"/>
      <c r="PT63" s="191"/>
      <c r="PU63" s="191"/>
      <c r="PV63" s="191"/>
      <c r="PW63" s="191"/>
      <c r="PX63" s="191"/>
      <c r="PY63" s="191"/>
      <c r="PZ63" s="191"/>
      <c r="QA63" s="191"/>
      <c r="QB63" s="191"/>
      <c r="QC63" s="191"/>
      <c r="QD63" s="191"/>
      <c r="QE63" s="191"/>
      <c r="QF63" s="191"/>
      <c r="QG63" s="191"/>
      <c r="QH63" s="191"/>
      <c r="QI63" s="191"/>
      <c r="QJ63" s="191"/>
      <c r="QK63" s="191"/>
      <c r="QL63" s="191"/>
      <c r="QM63" s="191"/>
      <c r="QN63" s="191"/>
      <c r="QO63" s="191"/>
      <c r="QP63" s="191"/>
      <c r="QQ63" s="191"/>
      <c r="QR63" s="191"/>
      <c r="QS63" s="191"/>
      <c r="QT63" s="191"/>
      <c r="QU63" s="191"/>
      <c r="QV63" s="191"/>
      <c r="QW63" s="191"/>
      <c r="QX63" s="191"/>
      <c r="QY63" s="191"/>
      <c r="QZ63" s="191"/>
      <c r="RA63" s="191"/>
      <c r="RB63" s="191"/>
      <c r="RC63" s="191"/>
      <c r="RD63" s="191"/>
      <c r="RE63" s="191"/>
      <c r="RF63" s="191"/>
      <c r="RG63" s="191"/>
      <c r="RH63" s="191"/>
      <c r="RI63" s="191"/>
      <c r="RJ63" s="191"/>
      <c r="RK63" s="191"/>
      <c r="RL63" s="191"/>
      <c r="RM63" s="191"/>
      <c r="RN63" s="191"/>
      <c r="RO63" s="191"/>
      <c r="RP63" s="191"/>
      <c r="RQ63" s="191"/>
      <c r="RR63" s="191"/>
      <c r="RS63" s="191"/>
      <c r="RT63" s="191"/>
      <c r="RU63" s="191"/>
      <c r="RV63" s="191"/>
      <c r="RW63" s="191"/>
      <c r="RX63" s="191"/>
      <c r="RY63" s="191"/>
      <c r="RZ63" s="191"/>
      <c r="SA63" s="191"/>
      <c r="SB63" s="191"/>
      <c r="SC63" s="191"/>
      <c r="SD63" s="191"/>
      <c r="SE63" s="191"/>
      <c r="SF63" s="191"/>
      <c r="SG63" s="191"/>
      <c r="SH63" s="191"/>
      <c r="SI63" s="191"/>
      <c r="SJ63" s="191"/>
      <c r="SK63" s="191"/>
      <c r="SL63" s="191"/>
      <c r="SM63" s="191"/>
      <c r="SN63" s="191"/>
      <c r="SO63" s="191"/>
      <c r="SP63" s="191"/>
      <c r="SQ63" s="191"/>
      <c r="SR63" s="191"/>
      <c r="SS63" s="191"/>
      <c r="ST63" s="191"/>
      <c r="SU63" s="191"/>
      <c r="SV63" s="191"/>
      <c r="SW63" s="191"/>
      <c r="SX63" s="191"/>
      <c r="SY63" s="191"/>
      <c r="SZ63" s="191"/>
      <c r="TA63" s="191"/>
      <c r="TB63" s="191"/>
      <c r="TC63" s="191"/>
      <c r="TD63" s="191"/>
      <c r="TE63" s="191"/>
      <c r="TF63" s="191"/>
      <c r="TG63" s="191"/>
      <c r="TH63" s="191"/>
      <c r="TI63" s="191"/>
      <c r="TJ63" s="191"/>
      <c r="TK63" s="191"/>
      <c r="TL63" s="191"/>
      <c r="TM63" s="191"/>
      <c r="TN63" s="191"/>
      <c r="TO63" s="191"/>
      <c r="TP63" s="191"/>
      <c r="TQ63" s="191"/>
      <c r="TR63" s="191"/>
      <c r="TS63" s="191"/>
      <c r="TT63" s="191"/>
      <c r="TU63" s="191"/>
      <c r="TV63" s="191"/>
      <c r="TW63" s="191"/>
      <c r="TX63" s="191"/>
      <c r="TY63" s="191"/>
      <c r="TZ63" s="191"/>
      <c r="UA63" s="191"/>
      <c r="UB63" s="191"/>
      <c r="UC63" s="191"/>
      <c r="UD63" s="111"/>
      <c r="UE63" s="111"/>
      <c r="UF63" s="111"/>
    </row>
    <row r="64" spans="1:555" ht="12" customHeight="1" x14ac:dyDescent="0.25">
      <c r="A64" s="109"/>
      <c r="D64" s="109"/>
      <c r="E64" s="109"/>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BS64" s="191"/>
      <c r="BT64" s="191"/>
      <c r="BU64" s="191"/>
      <c r="BV64" s="191"/>
      <c r="BW64" s="191"/>
      <c r="BX64" s="191"/>
      <c r="BY64" s="191"/>
      <c r="BZ64" s="191"/>
      <c r="CA64" s="191"/>
      <c r="CB64" s="191"/>
      <c r="CC64" s="191"/>
      <c r="CD64" s="191"/>
      <c r="CE64" s="191"/>
      <c r="CF64" s="191"/>
      <c r="CG64" s="191"/>
      <c r="CH64" s="191"/>
      <c r="CI64" s="191"/>
      <c r="CJ64" s="191"/>
      <c r="CK64" s="191"/>
      <c r="CL64" s="191"/>
      <c r="CM64" s="191"/>
      <c r="CN64" s="191"/>
      <c r="CO64" s="191"/>
      <c r="CP64" s="191"/>
      <c r="CQ64" s="191"/>
      <c r="CR64" s="191"/>
      <c r="CS64" s="191"/>
      <c r="CT64" s="191"/>
      <c r="CU64" s="191"/>
      <c r="CV64" s="191"/>
      <c r="CW64" s="191"/>
      <c r="CX64" s="191"/>
      <c r="CY64" s="191"/>
      <c r="CZ64" s="191"/>
      <c r="DA64" s="191"/>
      <c r="DB64" s="191"/>
      <c r="DC64" s="191"/>
      <c r="DD64" s="191"/>
      <c r="DE64" s="191"/>
      <c r="DF64" s="191"/>
      <c r="DG64" s="191"/>
      <c r="DH64" s="191"/>
      <c r="DI64" s="191"/>
      <c r="DJ64" s="191"/>
      <c r="DK64" s="191"/>
      <c r="DL64" s="191"/>
      <c r="DM64" s="191"/>
      <c r="DN64" s="191"/>
      <c r="DO64" s="191"/>
      <c r="DP64" s="191"/>
      <c r="DQ64" s="191"/>
      <c r="DR64" s="191"/>
      <c r="DS64" s="191"/>
      <c r="DT64" s="191"/>
      <c r="DU64" s="191"/>
      <c r="DV64" s="191"/>
      <c r="DW64" s="191"/>
      <c r="DX64" s="191"/>
      <c r="DY64" s="191"/>
      <c r="DZ64" s="191"/>
      <c r="EA64" s="191"/>
      <c r="EB64" s="191"/>
      <c r="EF64" s="110"/>
      <c r="EG64" s="110"/>
      <c r="EH64" s="110"/>
      <c r="EI64" s="110"/>
      <c r="EJ64" s="109"/>
      <c r="EK64" s="109"/>
      <c r="EL64" s="109"/>
      <c r="EM64" s="109"/>
      <c r="EN64" s="109"/>
      <c r="EQ64" s="191"/>
      <c r="ER64" s="191"/>
      <c r="ES64" s="191"/>
      <c r="ET64" s="191"/>
      <c r="EU64" s="191"/>
      <c r="EV64" s="191"/>
      <c r="EW64" s="191"/>
      <c r="EX64" s="191"/>
      <c r="EY64" s="191"/>
      <c r="EZ64" s="191"/>
      <c r="FA64" s="191"/>
      <c r="FB64" s="191"/>
      <c r="FC64" s="191"/>
      <c r="FD64" s="191"/>
      <c r="FE64" s="191"/>
      <c r="FF64" s="191"/>
      <c r="FG64" s="191"/>
      <c r="FH64" s="191"/>
      <c r="FI64" s="191"/>
      <c r="FJ64" s="191"/>
      <c r="FK64" s="191"/>
      <c r="FL64" s="191"/>
      <c r="FM64" s="191"/>
      <c r="FN64" s="191"/>
      <c r="FO64" s="191"/>
      <c r="FP64" s="191"/>
      <c r="FQ64" s="191"/>
      <c r="FR64" s="191"/>
      <c r="FS64" s="191"/>
      <c r="FT64" s="191"/>
      <c r="FU64" s="191"/>
      <c r="FV64" s="191"/>
      <c r="FW64" s="191"/>
      <c r="FX64" s="191"/>
      <c r="FY64" s="191"/>
      <c r="FZ64" s="191"/>
      <c r="GA64" s="191"/>
      <c r="GB64" s="191"/>
      <c r="GC64" s="191"/>
      <c r="GD64" s="191"/>
      <c r="GE64" s="191"/>
      <c r="GF64" s="191"/>
      <c r="GG64" s="191"/>
      <c r="GH64" s="191"/>
      <c r="GI64" s="191"/>
      <c r="GJ64" s="191"/>
      <c r="GK64" s="191"/>
      <c r="GL64" s="191"/>
      <c r="GM64" s="191"/>
      <c r="GN64" s="191"/>
      <c r="GO64" s="191"/>
      <c r="GP64" s="191"/>
      <c r="GQ64" s="191"/>
      <c r="GR64" s="191"/>
      <c r="GS64" s="191"/>
      <c r="GT64" s="191"/>
      <c r="GU64" s="191"/>
      <c r="GV64" s="191"/>
      <c r="GW64" s="191"/>
      <c r="GX64" s="191"/>
      <c r="GY64" s="191"/>
      <c r="GZ64" s="191"/>
      <c r="HA64" s="191"/>
      <c r="HB64" s="191"/>
      <c r="HC64" s="191"/>
      <c r="HD64" s="191"/>
      <c r="HE64" s="191"/>
      <c r="HF64" s="191"/>
      <c r="HG64" s="191"/>
      <c r="HH64" s="191"/>
      <c r="HI64" s="191"/>
      <c r="HJ64" s="191"/>
      <c r="HK64" s="191"/>
      <c r="HL64" s="191"/>
      <c r="HM64" s="191"/>
      <c r="HN64" s="191"/>
      <c r="HO64" s="191"/>
      <c r="HP64" s="191"/>
      <c r="HQ64" s="191"/>
      <c r="HR64" s="191"/>
      <c r="HS64" s="191"/>
      <c r="HT64" s="191"/>
      <c r="HU64" s="191"/>
      <c r="HV64" s="191"/>
      <c r="HW64" s="191"/>
      <c r="HX64" s="191"/>
      <c r="HY64" s="191"/>
      <c r="HZ64" s="191"/>
      <c r="IA64" s="191"/>
      <c r="IB64" s="191"/>
      <c r="IC64" s="191"/>
      <c r="ID64" s="191"/>
      <c r="IE64" s="191"/>
      <c r="IF64" s="191"/>
      <c r="IG64" s="191"/>
      <c r="IH64" s="191"/>
      <c r="II64" s="191"/>
      <c r="IJ64" s="191"/>
      <c r="IK64" s="191"/>
      <c r="IL64" s="191"/>
      <c r="IM64" s="191"/>
      <c r="IN64" s="191"/>
      <c r="IO64" s="191"/>
      <c r="IP64" s="191"/>
      <c r="IQ64" s="191"/>
      <c r="IR64" s="191"/>
      <c r="IS64" s="191"/>
      <c r="IT64" s="191"/>
      <c r="IU64" s="191"/>
      <c r="IV64" s="191"/>
      <c r="IW64" s="191"/>
      <c r="IX64" s="191"/>
      <c r="IY64" s="191"/>
      <c r="IZ64" s="191"/>
      <c r="JA64" s="191"/>
      <c r="JB64" s="191"/>
      <c r="JC64" s="191"/>
      <c r="JD64" s="191"/>
      <c r="JE64" s="191"/>
      <c r="JF64" s="191"/>
      <c r="JG64" s="191"/>
      <c r="JH64" s="191"/>
      <c r="JI64" s="191"/>
      <c r="JJ64" s="191"/>
      <c r="JK64" s="191"/>
      <c r="JO64" s="110"/>
      <c r="JP64" s="110"/>
      <c r="JQ64" s="110"/>
      <c r="JR64" s="110"/>
      <c r="JS64" s="109"/>
      <c r="JV64" s="109"/>
      <c r="JW64" s="109"/>
      <c r="JZ64" s="191"/>
      <c r="KA64" s="191"/>
      <c r="KB64" s="191"/>
      <c r="KC64" s="191"/>
      <c r="KD64" s="191"/>
      <c r="KE64" s="191"/>
      <c r="KF64" s="191"/>
      <c r="KG64" s="191"/>
      <c r="KH64" s="191"/>
      <c r="KI64" s="191"/>
      <c r="KJ64" s="191"/>
      <c r="KK64" s="191"/>
      <c r="KL64" s="191"/>
      <c r="KM64" s="191"/>
      <c r="KN64" s="191"/>
      <c r="KO64" s="191"/>
      <c r="KP64" s="191"/>
      <c r="KQ64" s="191"/>
      <c r="KR64" s="191"/>
      <c r="KS64" s="191"/>
      <c r="KT64" s="191"/>
      <c r="KU64" s="191"/>
      <c r="KV64" s="191"/>
      <c r="KW64" s="191"/>
      <c r="KX64" s="191"/>
      <c r="KY64" s="191"/>
      <c r="KZ64" s="191"/>
      <c r="LA64" s="191"/>
      <c r="LB64" s="191"/>
      <c r="LC64" s="191"/>
      <c r="LD64" s="191"/>
      <c r="LE64" s="191"/>
      <c r="LF64" s="191"/>
      <c r="LG64" s="191"/>
      <c r="LH64" s="191"/>
      <c r="LI64" s="191"/>
      <c r="LJ64" s="191"/>
      <c r="LK64" s="191"/>
      <c r="LL64" s="191"/>
      <c r="LM64" s="191"/>
      <c r="LN64" s="191"/>
      <c r="LO64" s="191"/>
      <c r="LP64" s="191"/>
      <c r="LQ64" s="191"/>
      <c r="LR64" s="191"/>
      <c r="LS64" s="191"/>
      <c r="LT64" s="191"/>
      <c r="LU64" s="191"/>
      <c r="LV64" s="191"/>
      <c r="LW64" s="191"/>
      <c r="LX64" s="191"/>
      <c r="LY64" s="191"/>
      <c r="LZ64" s="191"/>
      <c r="MA64" s="191"/>
      <c r="MB64" s="191"/>
      <c r="MC64" s="191"/>
      <c r="MD64" s="191"/>
      <c r="ME64" s="191"/>
      <c r="MF64" s="191"/>
      <c r="MG64" s="191"/>
      <c r="MH64" s="191"/>
      <c r="MI64" s="191"/>
      <c r="MJ64" s="191"/>
      <c r="MK64" s="191"/>
      <c r="ML64" s="191"/>
      <c r="MM64" s="191"/>
      <c r="MN64" s="191"/>
      <c r="MO64" s="191"/>
      <c r="MP64" s="191"/>
      <c r="MQ64" s="191"/>
      <c r="MR64" s="191"/>
      <c r="MS64" s="191"/>
      <c r="MT64" s="191"/>
      <c r="MU64" s="191"/>
      <c r="MV64" s="191"/>
      <c r="MW64" s="191"/>
      <c r="MX64" s="191"/>
      <c r="MY64" s="191"/>
      <c r="MZ64" s="191"/>
      <c r="NA64" s="191"/>
      <c r="NB64" s="191"/>
      <c r="NC64" s="191"/>
      <c r="ND64" s="191"/>
      <c r="NE64" s="191"/>
      <c r="NF64" s="191"/>
      <c r="NG64" s="191"/>
      <c r="NH64" s="191"/>
      <c r="NI64" s="191"/>
      <c r="NJ64" s="191"/>
      <c r="NK64" s="191"/>
      <c r="NL64" s="191"/>
      <c r="NM64" s="191"/>
      <c r="NN64" s="191"/>
      <c r="NO64" s="191"/>
      <c r="NP64" s="191"/>
      <c r="NQ64" s="191"/>
      <c r="NR64" s="191"/>
      <c r="NS64" s="191"/>
      <c r="NT64" s="191"/>
      <c r="NU64" s="191"/>
      <c r="NV64" s="191"/>
      <c r="NW64" s="191"/>
      <c r="NX64" s="191"/>
      <c r="NY64" s="191"/>
      <c r="NZ64" s="191"/>
      <c r="OA64" s="191"/>
      <c r="OB64" s="191"/>
      <c r="OC64" s="191"/>
      <c r="OD64" s="191"/>
      <c r="OE64" s="191"/>
      <c r="OF64" s="191"/>
      <c r="OG64" s="191"/>
      <c r="OH64" s="191"/>
      <c r="OI64" s="191"/>
      <c r="OJ64" s="191"/>
      <c r="OK64" s="191"/>
      <c r="OL64" s="191"/>
      <c r="OM64" s="191"/>
      <c r="ON64" s="191"/>
      <c r="OO64" s="191"/>
      <c r="OP64" s="191"/>
      <c r="OQ64" s="191"/>
      <c r="OR64" s="191"/>
      <c r="OS64" s="191"/>
      <c r="OT64" s="191"/>
      <c r="PB64" s="109"/>
      <c r="PE64" s="109"/>
      <c r="PF64" s="109"/>
      <c r="PI64" s="191"/>
      <c r="PJ64" s="191"/>
      <c r="PK64" s="191"/>
      <c r="PL64" s="191"/>
      <c r="PM64" s="191"/>
      <c r="PN64" s="191"/>
      <c r="PO64" s="191"/>
      <c r="PP64" s="191"/>
      <c r="PQ64" s="191"/>
      <c r="PR64" s="191"/>
      <c r="PS64" s="191"/>
      <c r="PT64" s="191"/>
      <c r="PU64" s="191"/>
      <c r="PV64" s="191"/>
      <c r="PW64" s="191"/>
      <c r="PX64" s="191"/>
      <c r="PY64" s="191"/>
      <c r="PZ64" s="191"/>
      <c r="QA64" s="191"/>
      <c r="QB64" s="191"/>
      <c r="QC64" s="191"/>
      <c r="QD64" s="191"/>
      <c r="QE64" s="191"/>
      <c r="QF64" s="191"/>
      <c r="QG64" s="191"/>
      <c r="QH64" s="191"/>
      <c r="QI64" s="191"/>
      <c r="QJ64" s="191"/>
      <c r="QK64" s="191"/>
      <c r="QL64" s="191"/>
      <c r="QM64" s="191"/>
      <c r="QN64" s="191"/>
      <c r="QO64" s="191"/>
      <c r="QP64" s="191"/>
      <c r="QQ64" s="191"/>
      <c r="QR64" s="191"/>
      <c r="QS64" s="191"/>
      <c r="QT64" s="191"/>
      <c r="QU64" s="191"/>
      <c r="QV64" s="191"/>
      <c r="QW64" s="191"/>
      <c r="QX64" s="191"/>
      <c r="QY64" s="191"/>
      <c r="QZ64" s="191"/>
      <c r="RA64" s="191"/>
      <c r="RB64" s="191"/>
      <c r="RC64" s="191"/>
      <c r="RD64" s="191"/>
      <c r="RE64" s="191"/>
      <c r="RF64" s="191"/>
      <c r="RG64" s="191"/>
      <c r="RH64" s="191"/>
      <c r="RI64" s="191"/>
      <c r="RJ64" s="191"/>
      <c r="RK64" s="191"/>
      <c r="RL64" s="191"/>
      <c r="RM64" s="191"/>
      <c r="RN64" s="191"/>
      <c r="RO64" s="191"/>
      <c r="RP64" s="191"/>
      <c r="RQ64" s="191"/>
      <c r="RR64" s="191"/>
      <c r="RS64" s="191"/>
      <c r="RT64" s="191"/>
      <c r="RU64" s="191"/>
      <c r="RV64" s="191"/>
      <c r="RW64" s="191"/>
      <c r="RX64" s="191"/>
      <c r="RY64" s="191"/>
      <c r="RZ64" s="191"/>
      <c r="SA64" s="191"/>
      <c r="SB64" s="191"/>
      <c r="SC64" s="191"/>
      <c r="SD64" s="191"/>
      <c r="SE64" s="191"/>
      <c r="SF64" s="191"/>
      <c r="SG64" s="191"/>
      <c r="SH64" s="191"/>
      <c r="SI64" s="191"/>
      <c r="SJ64" s="191"/>
      <c r="SK64" s="191"/>
      <c r="SL64" s="191"/>
      <c r="SM64" s="191"/>
      <c r="SN64" s="191"/>
      <c r="SO64" s="191"/>
      <c r="SP64" s="191"/>
      <c r="SQ64" s="191"/>
      <c r="SR64" s="191"/>
      <c r="SS64" s="191"/>
      <c r="ST64" s="191"/>
      <c r="SU64" s="191"/>
      <c r="SV64" s="191"/>
      <c r="SW64" s="191"/>
      <c r="SX64" s="191"/>
      <c r="SY64" s="191"/>
      <c r="SZ64" s="191"/>
      <c r="TA64" s="191"/>
      <c r="TB64" s="191"/>
      <c r="TC64" s="191"/>
      <c r="TD64" s="191"/>
      <c r="TE64" s="191"/>
      <c r="TF64" s="191"/>
      <c r="TG64" s="191"/>
      <c r="TH64" s="191"/>
      <c r="TI64" s="191"/>
      <c r="TJ64" s="191"/>
      <c r="TK64" s="191"/>
      <c r="TL64" s="191"/>
      <c r="TM64" s="191"/>
      <c r="TN64" s="191"/>
      <c r="TO64" s="191"/>
      <c r="TP64" s="191"/>
      <c r="TQ64" s="191"/>
      <c r="TR64" s="191"/>
      <c r="TS64" s="191"/>
      <c r="TT64" s="191"/>
      <c r="TU64" s="191"/>
      <c r="TV64" s="191"/>
      <c r="TW64" s="191"/>
      <c r="TX64" s="191"/>
      <c r="TY64" s="191"/>
      <c r="TZ64" s="191"/>
      <c r="UA64" s="191"/>
      <c r="UB64" s="191"/>
      <c r="UC64" s="191"/>
    </row>
    <row r="65" spans="1:555 16384:16384" ht="12" customHeight="1" x14ac:dyDescent="0.25">
      <c r="A65" s="112"/>
      <c r="D65" s="110"/>
      <c r="E65" s="110"/>
      <c r="F65" s="237" t="str">
        <f>'2025_01'!$AB$2</f>
        <v xml:space="preserve">Filter: 01.01.2025 00:00 - 01.02.2025 00:00 [Zeitzone Berlin]     |     Benutzer: GMarder / OBarthel   </v>
      </c>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1"/>
      <c r="BY65" s="191"/>
      <c r="BZ65" s="191"/>
      <c r="CA65" s="191"/>
      <c r="CB65" s="191"/>
      <c r="CC65" s="191"/>
      <c r="CD65" s="191"/>
      <c r="CE65" s="191"/>
      <c r="CF65" s="191"/>
      <c r="CG65" s="191"/>
      <c r="CH65" s="191"/>
      <c r="CI65" s="191"/>
      <c r="CJ65" s="191"/>
      <c r="CK65" s="191"/>
      <c r="CL65" s="191"/>
      <c r="CM65" s="191"/>
      <c r="CN65" s="191"/>
      <c r="CO65" s="191"/>
      <c r="CP65" s="191"/>
      <c r="CQ65" s="191"/>
      <c r="CR65" s="191"/>
      <c r="CS65" s="191"/>
      <c r="CT65" s="191"/>
      <c r="CU65" s="191"/>
      <c r="CV65" s="191"/>
      <c r="CW65" s="191"/>
      <c r="CX65" s="191"/>
      <c r="CY65" s="191"/>
      <c r="CZ65" s="191"/>
      <c r="DA65" s="191"/>
      <c r="DB65" s="191"/>
      <c r="DC65" s="191"/>
      <c r="DD65" s="191"/>
      <c r="DE65" s="191"/>
      <c r="DF65" s="191"/>
      <c r="DG65" s="191"/>
      <c r="DH65" s="191"/>
      <c r="DI65" s="191"/>
      <c r="DJ65" s="191"/>
      <c r="DK65" s="191"/>
      <c r="DL65" s="191"/>
      <c r="DM65" s="191"/>
      <c r="DN65" s="191"/>
      <c r="DO65" s="191"/>
      <c r="DP65" s="191"/>
      <c r="DQ65" s="191"/>
      <c r="DR65" s="191"/>
      <c r="DS65" s="191"/>
      <c r="DT65" s="191"/>
      <c r="DU65" s="191"/>
      <c r="DV65" s="191"/>
      <c r="DW65" s="191"/>
      <c r="DX65" s="191"/>
      <c r="DY65" s="191"/>
      <c r="DZ65" s="191"/>
      <c r="EA65" s="191"/>
      <c r="EB65" s="191"/>
      <c r="EC65" s="191"/>
      <c r="ED65" s="191"/>
      <c r="EE65" s="191"/>
      <c r="EJ65" s="112"/>
      <c r="EK65" s="162"/>
      <c r="EL65" s="162"/>
      <c r="EM65" s="110"/>
      <c r="EN65" s="110"/>
      <c r="EO65" s="237" t="str">
        <f>'2025_02'!$AB2</f>
        <v xml:space="preserve">Filter: 01.02.2025 00:00 - 01.03.2023 00:00 [Zeitzone Berlin]     |     Benutzer: GMarder / OBarthel   </v>
      </c>
      <c r="EP65" s="191"/>
      <c r="EQ65" s="191"/>
      <c r="ER65" s="191"/>
      <c r="ES65" s="191"/>
      <c r="ET65" s="191"/>
      <c r="EU65" s="191"/>
      <c r="EV65" s="191"/>
      <c r="EW65" s="191"/>
      <c r="EX65" s="191"/>
      <c r="EY65" s="191"/>
      <c r="EZ65" s="191"/>
      <c r="FA65" s="191"/>
      <c r="FB65" s="191"/>
      <c r="FC65" s="191"/>
      <c r="FD65" s="191"/>
      <c r="FE65" s="191"/>
      <c r="FF65" s="191"/>
      <c r="FG65" s="191"/>
      <c r="FH65" s="191"/>
      <c r="FI65" s="191"/>
      <c r="FJ65" s="191"/>
      <c r="FK65" s="191"/>
      <c r="FL65" s="191"/>
      <c r="FM65" s="191"/>
      <c r="FN65" s="191"/>
      <c r="FO65" s="191"/>
      <c r="FP65" s="191"/>
      <c r="FQ65" s="191"/>
      <c r="FR65" s="191"/>
      <c r="FS65" s="191"/>
      <c r="FT65" s="191"/>
      <c r="FU65" s="191"/>
      <c r="FV65" s="191"/>
      <c r="FW65" s="191"/>
      <c r="FX65" s="191"/>
      <c r="FY65" s="191"/>
      <c r="FZ65" s="191"/>
      <c r="GA65" s="191"/>
      <c r="GB65" s="191"/>
      <c r="GC65" s="191"/>
      <c r="GD65" s="191"/>
      <c r="GE65" s="191"/>
      <c r="GF65" s="191"/>
      <c r="GG65" s="191"/>
      <c r="GH65" s="191"/>
      <c r="GI65" s="191"/>
      <c r="GJ65" s="191"/>
      <c r="GK65" s="191"/>
      <c r="GL65" s="191"/>
      <c r="GM65" s="191"/>
      <c r="GN65" s="191"/>
      <c r="GO65" s="191"/>
      <c r="GP65" s="191"/>
      <c r="GQ65" s="191"/>
      <c r="GR65" s="191"/>
      <c r="GS65" s="191"/>
      <c r="GT65" s="191"/>
      <c r="GU65" s="191"/>
      <c r="GV65" s="191"/>
      <c r="GW65" s="191"/>
      <c r="GX65" s="191"/>
      <c r="GY65" s="191"/>
      <c r="GZ65" s="191"/>
      <c r="HA65" s="191"/>
      <c r="HB65" s="191"/>
      <c r="HC65" s="191"/>
      <c r="HD65" s="191"/>
      <c r="HE65" s="191"/>
      <c r="HF65" s="191"/>
      <c r="HG65" s="191"/>
      <c r="HH65" s="191"/>
      <c r="HI65" s="191"/>
      <c r="HJ65" s="191"/>
      <c r="HK65" s="191"/>
      <c r="HL65" s="191"/>
      <c r="HM65" s="191"/>
      <c r="HN65" s="191"/>
      <c r="HO65" s="191"/>
      <c r="HP65" s="191"/>
      <c r="HQ65" s="191"/>
      <c r="HR65" s="191"/>
      <c r="HS65" s="191"/>
      <c r="HT65" s="191"/>
      <c r="HU65" s="191"/>
      <c r="HV65" s="191"/>
      <c r="HW65" s="191"/>
      <c r="HX65" s="191"/>
      <c r="HY65" s="191"/>
      <c r="HZ65" s="191"/>
      <c r="IA65" s="191"/>
      <c r="IB65" s="191"/>
      <c r="IC65" s="191"/>
      <c r="ID65" s="191"/>
      <c r="IE65" s="191"/>
      <c r="IF65" s="191"/>
      <c r="IG65" s="191"/>
      <c r="IH65" s="191"/>
      <c r="II65" s="191"/>
      <c r="IJ65" s="191"/>
      <c r="IK65" s="191"/>
      <c r="IL65" s="191"/>
      <c r="IM65" s="191"/>
      <c r="IN65" s="191"/>
      <c r="IO65" s="191"/>
      <c r="IP65" s="191"/>
      <c r="IQ65" s="191"/>
      <c r="IR65" s="191"/>
      <c r="IS65" s="191"/>
      <c r="IT65" s="191"/>
      <c r="IU65" s="191"/>
      <c r="IV65" s="191"/>
      <c r="IW65" s="191"/>
      <c r="IX65" s="191"/>
      <c r="IY65" s="191"/>
      <c r="IZ65" s="191"/>
      <c r="JA65" s="191"/>
      <c r="JB65" s="191"/>
      <c r="JC65" s="191"/>
      <c r="JD65" s="191"/>
      <c r="JE65" s="191"/>
      <c r="JF65" s="191"/>
      <c r="JG65" s="191"/>
      <c r="JH65" s="191"/>
      <c r="JI65" s="191"/>
      <c r="JJ65" s="191"/>
      <c r="JK65" s="191"/>
      <c r="JL65" s="191"/>
      <c r="JM65" s="191"/>
      <c r="JN65" s="191"/>
      <c r="JS65" s="112"/>
      <c r="JV65" s="110"/>
      <c r="JW65" s="110"/>
      <c r="JX65" s="237" t="str">
        <f>'2025_03'!$AB$2</f>
        <v xml:space="preserve">Filter: 01.03.2025 00:00 - 01.04.2025 00:00 [Zeitzone Berlin]     |     Benutzer: GMarder / OBarthel   </v>
      </c>
      <c r="JY65" s="191"/>
      <c r="JZ65" s="191"/>
      <c r="KA65" s="191"/>
      <c r="KB65" s="191"/>
      <c r="KC65" s="191"/>
      <c r="KD65" s="191"/>
      <c r="KE65" s="191"/>
      <c r="KF65" s="191"/>
      <c r="KG65" s="191"/>
      <c r="KH65" s="191"/>
      <c r="KI65" s="191"/>
      <c r="KJ65" s="191"/>
      <c r="KK65" s="191"/>
      <c r="KL65" s="191"/>
      <c r="KM65" s="191"/>
      <c r="KN65" s="191"/>
      <c r="KO65" s="191"/>
      <c r="KP65" s="191"/>
      <c r="KQ65" s="191"/>
      <c r="KR65" s="191"/>
      <c r="KS65" s="191"/>
      <c r="KT65" s="191"/>
      <c r="KU65" s="191"/>
      <c r="KV65" s="191"/>
      <c r="KW65" s="191"/>
      <c r="KX65" s="191"/>
      <c r="KY65" s="191"/>
      <c r="KZ65" s="191"/>
      <c r="LA65" s="191"/>
      <c r="LB65" s="191"/>
      <c r="LC65" s="191"/>
      <c r="LD65" s="191"/>
      <c r="LE65" s="191"/>
      <c r="LF65" s="191"/>
      <c r="LG65" s="191"/>
      <c r="LH65" s="191"/>
      <c r="LI65" s="191"/>
      <c r="LJ65" s="191"/>
      <c r="LK65" s="191"/>
      <c r="LL65" s="191"/>
      <c r="LM65" s="191"/>
      <c r="LN65" s="191"/>
      <c r="LO65" s="191"/>
      <c r="LP65" s="191"/>
      <c r="LQ65" s="191"/>
      <c r="LR65" s="191"/>
      <c r="LS65" s="191"/>
      <c r="LT65" s="191"/>
      <c r="LU65" s="191"/>
      <c r="LV65" s="191"/>
      <c r="LW65" s="191"/>
      <c r="LX65" s="191"/>
      <c r="LY65" s="191"/>
      <c r="LZ65" s="191"/>
      <c r="MA65" s="191"/>
      <c r="MB65" s="191"/>
      <c r="MC65" s="191"/>
      <c r="MD65" s="191"/>
      <c r="ME65" s="191"/>
      <c r="MF65" s="191"/>
      <c r="MG65" s="191"/>
      <c r="MH65" s="191"/>
      <c r="MI65" s="191"/>
      <c r="MJ65" s="191"/>
      <c r="MK65" s="191"/>
      <c r="ML65" s="191"/>
      <c r="MM65" s="191"/>
      <c r="MN65" s="191"/>
      <c r="MO65" s="191"/>
      <c r="MP65" s="191"/>
      <c r="MQ65" s="191"/>
      <c r="MR65" s="191"/>
      <c r="MS65" s="191"/>
      <c r="MT65" s="191"/>
      <c r="MU65" s="191"/>
      <c r="MV65" s="191"/>
      <c r="MW65" s="191"/>
      <c r="MX65" s="191"/>
      <c r="MY65" s="191"/>
      <c r="MZ65" s="191"/>
      <c r="NA65" s="191"/>
      <c r="NB65" s="191"/>
      <c r="NC65" s="191"/>
      <c r="ND65" s="191"/>
      <c r="NE65" s="191"/>
      <c r="NF65" s="191"/>
      <c r="NG65" s="191"/>
      <c r="NH65" s="191"/>
      <c r="NI65" s="191"/>
      <c r="NJ65" s="191"/>
      <c r="NK65" s="191"/>
      <c r="NL65" s="191"/>
      <c r="NM65" s="191"/>
      <c r="NN65" s="191"/>
      <c r="NO65" s="191"/>
      <c r="NP65" s="191"/>
      <c r="NQ65" s="191"/>
      <c r="NR65" s="191"/>
      <c r="NS65" s="191"/>
      <c r="NT65" s="191"/>
      <c r="NU65" s="191"/>
      <c r="NV65" s="191"/>
      <c r="NW65" s="191"/>
      <c r="NX65" s="191"/>
      <c r="NY65" s="191"/>
      <c r="NZ65" s="191"/>
      <c r="OA65" s="191"/>
      <c r="OB65" s="191"/>
      <c r="OC65" s="191"/>
      <c r="OD65" s="191"/>
      <c r="OE65" s="191"/>
      <c r="OF65" s="191"/>
      <c r="OG65" s="191"/>
      <c r="OH65" s="191"/>
      <c r="OI65" s="191"/>
      <c r="OJ65" s="191"/>
      <c r="OK65" s="191"/>
      <c r="OL65" s="191"/>
      <c r="OM65" s="191"/>
      <c r="ON65" s="191"/>
      <c r="OO65" s="191"/>
      <c r="OP65" s="191"/>
      <c r="OQ65" s="191"/>
      <c r="OR65" s="191"/>
      <c r="OS65" s="191"/>
      <c r="OT65" s="191"/>
      <c r="OU65" s="191"/>
      <c r="OV65" s="191"/>
      <c r="OW65" s="191"/>
      <c r="PB65" s="112"/>
      <c r="PE65" s="110"/>
      <c r="PF65" s="110"/>
      <c r="PG65" s="237" t="str">
        <f>'2025_04'!$AB$2</f>
        <v xml:space="preserve">Filter: 01.04.2025 00:00 - 01.05.2025 00:00 [Zeitzone Berlin]     |     Benutzer: GMarder / OBarthel   </v>
      </c>
      <c r="PH65" s="191"/>
      <c r="PI65" s="191"/>
      <c r="PJ65" s="191"/>
      <c r="PK65" s="191"/>
      <c r="PL65" s="191"/>
      <c r="PM65" s="191"/>
      <c r="PN65" s="191"/>
      <c r="PO65" s="191"/>
      <c r="PP65" s="191"/>
      <c r="PQ65" s="191"/>
      <c r="PR65" s="191"/>
      <c r="PS65" s="191"/>
      <c r="PT65" s="191"/>
      <c r="PU65" s="191"/>
      <c r="PV65" s="191"/>
      <c r="PW65" s="191"/>
      <c r="PX65" s="191"/>
      <c r="PY65" s="191"/>
      <c r="PZ65" s="191"/>
      <c r="QA65" s="191"/>
      <c r="QB65" s="191"/>
      <c r="QC65" s="191"/>
      <c r="QD65" s="191"/>
      <c r="QE65" s="191"/>
      <c r="QF65" s="191"/>
      <c r="QG65" s="191"/>
      <c r="QH65" s="191"/>
      <c r="QI65" s="191"/>
      <c r="QJ65" s="191"/>
      <c r="QK65" s="191"/>
      <c r="QL65" s="191"/>
      <c r="QM65" s="191"/>
      <c r="QN65" s="191"/>
      <c r="QO65" s="191"/>
      <c r="QP65" s="191"/>
      <c r="QQ65" s="191"/>
      <c r="QR65" s="191"/>
      <c r="QS65" s="191"/>
      <c r="QT65" s="191"/>
      <c r="QU65" s="191"/>
      <c r="QV65" s="191"/>
      <c r="QW65" s="191"/>
      <c r="QX65" s="191"/>
      <c r="QY65" s="191"/>
      <c r="QZ65" s="191"/>
      <c r="RA65" s="191"/>
      <c r="RB65" s="191"/>
      <c r="RC65" s="191"/>
      <c r="RD65" s="191"/>
      <c r="RE65" s="191"/>
      <c r="RF65" s="191"/>
      <c r="RG65" s="191"/>
      <c r="RH65" s="191"/>
      <c r="RI65" s="191"/>
      <c r="RJ65" s="191"/>
      <c r="RK65" s="191"/>
      <c r="RL65" s="191"/>
      <c r="RM65" s="191"/>
      <c r="RN65" s="191"/>
      <c r="RO65" s="191"/>
      <c r="RP65" s="191"/>
      <c r="RQ65" s="191"/>
      <c r="RR65" s="191"/>
      <c r="RS65" s="191"/>
      <c r="RT65" s="191"/>
      <c r="RU65" s="191"/>
      <c r="RV65" s="191"/>
      <c r="RW65" s="191"/>
      <c r="RX65" s="191"/>
      <c r="RY65" s="191"/>
      <c r="RZ65" s="191"/>
      <c r="SA65" s="191"/>
      <c r="SB65" s="191"/>
      <c r="SC65" s="191"/>
      <c r="SD65" s="191"/>
      <c r="SE65" s="191"/>
      <c r="SF65" s="191"/>
      <c r="SG65" s="191"/>
      <c r="SH65" s="191"/>
      <c r="SI65" s="191"/>
      <c r="SJ65" s="191"/>
      <c r="SK65" s="191"/>
      <c r="SL65" s="191"/>
      <c r="SM65" s="191"/>
      <c r="SN65" s="191"/>
      <c r="SO65" s="191"/>
      <c r="SP65" s="191"/>
      <c r="SQ65" s="191"/>
      <c r="SR65" s="191"/>
      <c r="SS65" s="191"/>
      <c r="ST65" s="191"/>
      <c r="SU65" s="191"/>
      <c r="SV65" s="191"/>
      <c r="SW65" s="191"/>
      <c r="SX65" s="191"/>
      <c r="SY65" s="191"/>
      <c r="SZ65" s="191"/>
      <c r="TA65" s="191"/>
      <c r="TB65" s="191"/>
      <c r="TC65" s="191"/>
      <c r="TD65" s="191"/>
      <c r="TE65" s="191"/>
      <c r="TF65" s="191"/>
      <c r="TG65" s="191"/>
      <c r="TH65" s="191"/>
      <c r="TI65" s="191"/>
      <c r="TJ65" s="191"/>
      <c r="TK65" s="191"/>
      <c r="TL65" s="191"/>
      <c r="TM65" s="191"/>
      <c r="TN65" s="191"/>
      <c r="TO65" s="191"/>
      <c r="TP65" s="191"/>
      <c r="TQ65" s="191"/>
      <c r="TR65" s="191"/>
      <c r="TS65" s="191"/>
      <c r="TT65" s="191"/>
      <c r="TU65" s="191"/>
      <c r="TV65" s="191"/>
      <c r="TW65" s="191"/>
      <c r="TX65" s="191"/>
      <c r="TY65" s="191"/>
      <c r="TZ65" s="191"/>
      <c r="UA65" s="191"/>
      <c r="UB65" s="191"/>
      <c r="UC65" s="191"/>
      <c r="UD65" s="191"/>
      <c r="UE65" s="191"/>
      <c r="UF65" s="191"/>
    </row>
    <row r="66" spans="1:555 16384:16384" ht="12" customHeight="1" x14ac:dyDescent="0.25">
      <c r="A66" s="112"/>
      <c r="D66" s="115"/>
      <c r="E66" s="115"/>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c r="AQ66" s="191"/>
      <c r="AR66" s="191"/>
      <c r="AS66" s="191"/>
      <c r="AT66" s="191"/>
      <c r="AU66" s="191"/>
      <c r="AV66" s="191"/>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1"/>
      <c r="BY66" s="191"/>
      <c r="BZ66" s="191"/>
      <c r="CA66" s="191"/>
      <c r="CB66" s="191"/>
      <c r="CC66" s="191"/>
      <c r="CD66" s="191"/>
      <c r="CE66" s="191"/>
      <c r="CF66" s="191"/>
      <c r="CG66" s="191"/>
      <c r="CH66" s="191"/>
      <c r="CI66" s="191"/>
      <c r="CJ66" s="191"/>
      <c r="CK66" s="191"/>
      <c r="CL66" s="191"/>
      <c r="CM66" s="191"/>
      <c r="CN66" s="191"/>
      <c r="CO66" s="191"/>
      <c r="CP66" s="191"/>
      <c r="CQ66" s="191"/>
      <c r="CR66" s="191"/>
      <c r="CS66" s="191"/>
      <c r="CT66" s="191"/>
      <c r="CU66" s="191"/>
      <c r="CV66" s="191"/>
      <c r="CW66" s="191"/>
      <c r="CX66" s="191"/>
      <c r="CY66" s="191"/>
      <c r="CZ66" s="191"/>
      <c r="DA66" s="191"/>
      <c r="DB66" s="191"/>
      <c r="DC66" s="191"/>
      <c r="DD66" s="191"/>
      <c r="DE66" s="191"/>
      <c r="DF66" s="191"/>
      <c r="DG66" s="191"/>
      <c r="DH66" s="191"/>
      <c r="DI66" s="191"/>
      <c r="DJ66" s="191"/>
      <c r="DK66" s="191"/>
      <c r="DL66" s="191"/>
      <c r="DM66" s="191"/>
      <c r="DN66" s="191"/>
      <c r="DO66" s="191"/>
      <c r="DP66" s="191"/>
      <c r="DQ66" s="191"/>
      <c r="DR66" s="191"/>
      <c r="DS66" s="191"/>
      <c r="DT66" s="191"/>
      <c r="DU66" s="191"/>
      <c r="DV66" s="191"/>
      <c r="DW66" s="191"/>
      <c r="DX66" s="191"/>
      <c r="DY66" s="191"/>
      <c r="DZ66" s="191"/>
      <c r="EA66" s="191"/>
      <c r="EB66" s="191"/>
      <c r="EC66" s="191"/>
      <c r="ED66" s="191"/>
      <c r="EE66" s="191"/>
      <c r="EJ66" s="112"/>
      <c r="EK66" s="162"/>
      <c r="EL66" s="162"/>
      <c r="EM66" s="115"/>
      <c r="EN66" s="115"/>
      <c r="EO66" s="191"/>
      <c r="EP66" s="191"/>
      <c r="EQ66" s="191"/>
      <c r="ER66" s="191"/>
      <c r="ES66" s="191"/>
      <c r="ET66" s="191"/>
      <c r="EU66" s="191"/>
      <c r="EV66" s="191"/>
      <c r="EW66" s="191"/>
      <c r="EX66" s="191"/>
      <c r="EY66" s="191"/>
      <c r="EZ66" s="191"/>
      <c r="FA66" s="191"/>
      <c r="FB66" s="191"/>
      <c r="FC66" s="191"/>
      <c r="FD66" s="191"/>
      <c r="FE66" s="191"/>
      <c r="FF66" s="191"/>
      <c r="FG66" s="191"/>
      <c r="FH66" s="191"/>
      <c r="FI66" s="191"/>
      <c r="FJ66" s="191"/>
      <c r="FK66" s="191"/>
      <c r="FL66" s="191"/>
      <c r="FM66" s="191"/>
      <c r="FN66" s="191"/>
      <c r="FO66" s="191"/>
      <c r="FP66" s="191"/>
      <c r="FQ66" s="191"/>
      <c r="FR66" s="191"/>
      <c r="FS66" s="191"/>
      <c r="FT66" s="191"/>
      <c r="FU66" s="191"/>
      <c r="FV66" s="191"/>
      <c r="FW66" s="191"/>
      <c r="FX66" s="191"/>
      <c r="FY66" s="191"/>
      <c r="FZ66" s="191"/>
      <c r="GA66" s="191"/>
      <c r="GB66" s="191"/>
      <c r="GC66" s="191"/>
      <c r="GD66" s="191"/>
      <c r="GE66" s="191"/>
      <c r="GF66" s="191"/>
      <c r="GG66" s="191"/>
      <c r="GH66" s="191"/>
      <c r="GI66" s="191"/>
      <c r="GJ66" s="191"/>
      <c r="GK66" s="191"/>
      <c r="GL66" s="191"/>
      <c r="GM66" s="191"/>
      <c r="GN66" s="191"/>
      <c r="GO66" s="191"/>
      <c r="GP66" s="191"/>
      <c r="GQ66" s="191"/>
      <c r="GR66" s="191"/>
      <c r="GS66" s="191"/>
      <c r="GT66" s="191"/>
      <c r="GU66" s="191"/>
      <c r="GV66" s="191"/>
      <c r="GW66" s="191"/>
      <c r="GX66" s="191"/>
      <c r="GY66" s="191"/>
      <c r="GZ66" s="191"/>
      <c r="HA66" s="191"/>
      <c r="HB66" s="191"/>
      <c r="HC66" s="191"/>
      <c r="HD66" s="191"/>
      <c r="HE66" s="191"/>
      <c r="HF66" s="191"/>
      <c r="HG66" s="191"/>
      <c r="HH66" s="191"/>
      <c r="HI66" s="191"/>
      <c r="HJ66" s="191"/>
      <c r="HK66" s="191"/>
      <c r="HL66" s="191"/>
      <c r="HM66" s="191"/>
      <c r="HN66" s="191"/>
      <c r="HO66" s="191"/>
      <c r="HP66" s="191"/>
      <c r="HQ66" s="191"/>
      <c r="HR66" s="191"/>
      <c r="HS66" s="191"/>
      <c r="HT66" s="191"/>
      <c r="HU66" s="191"/>
      <c r="HV66" s="191"/>
      <c r="HW66" s="191"/>
      <c r="HX66" s="191"/>
      <c r="HY66" s="191"/>
      <c r="HZ66" s="191"/>
      <c r="IA66" s="191"/>
      <c r="IB66" s="191"/>
      <c r="IC66" s="191"/>
      <c r="ID66" s="191"/>
      <c r="IE66" s="191"/>
      <c r="IF66" s="191"/>
      <c r="IG66" s="191"/>
      <c r="IH66" s="191"/>
      <c r="II66" s="191"/>
      <c r="IJ66" s="191"/>
      <c r="IK66" s="191"/>
      <c r="IL66" s="191"/>
      <c r="IM66" s="191"/>
      <c r="IN66" s="191"/>
      <c r="IO66" s="191"/>
      <c r="IP66" s="191"/>
      <c r="IQ66" s="191"/>
      <c r="IR66" s="191"/>
      <c r="IS66" s="191"/>
      <c r="IT66" s="191"/>
      <c r="IU66" s="191"/>
      <c r="IV66" s="191"/>
      <c r="IW66" s="191"/>
      <c r="IX66" s="191"/>
      <c r="IY66" s="191"/>
      <c r="IZ66" s="191"/>
      <c r="JA66" s="191"/>
      <c r="JB66" s="191"/>
      <c r="JC66" s="191"/>
      <c r="JD66" s="191"/>
      <c r="JE66" s="191"/>
      <c r="JF66" s="191"/>
      <c r="JG66" s="191"/>
      <c r="JH66" s="191"/>
      <c r="JI66" s="191"/>
      <c r="JJ66" s="191"/>
      <c r="JK66" s="191"/>
      <c r="JL66" s="191"/>
      <c r="JM66" s="191"/>
      <c r="JN66" s="191"/>
      <c r="JS66" s="112"/>
      <c r="JV66" s="115"/>
      <c r="JW66" s="115"/>
      <c r="JX66" s="191"/>
      <c r="JY66" s="191"/>
      <c r="JZ66" s="191"/>
      <c r="KA66" s="191"/>
      <c r="KB66" s="191"/>
      <c r="KC66" s="191"/>
      <c r="KD66" s="191"/>
      <c r="KE66" s="191"/>
      <c r="KF66" s="191"/>
      <c r="KG66" s="191"/>
      <c r="KH66" s="191"/>
      <c r="KI66" s="191"/>
      <c r="KJ66" s="191"/>
      <c r="KK66" s="191"/>
      <c r="KL66" s="191"/>
      <c r="KM66" s="191"/>
      <c r="KN66" s="191"/>
      <c r="KO66" s="191"/>
      <c r="KP66" s="191"/>
      <c r="KQ66" s="191"/>
      <c r="KR66" s="191"/>
      <c r="KS66" s="191"/>
      <c r="KT66" s="191"/>
      <c r="KU66" s="191"/>
      <c r="KV66" s="191"/>
      <c r="KW66" s="191"/>
      <c r="KX66" s="191"/>
      <c r="KY66" s="191"/>
      <c r="KZ66" s="191"/>
      <c r="LA66" s="191"/>
      <c r="LB66" s="191"/>
      <c r="LC66" s="191"/>
      <c r="LD66" s="191"/>
      <c r="LE66" s="191"/>
      <c r="LF66" s="191"/>
      <c r="LG66" s="191"/>
      <c r="LH66" s="191"/>
      <c r="LI66" s="191"/>
      <c r="LJ66" s="191"/>
      <c r="LK66" s="191"/>
      <c r="LL66" s="191"/>
      <c r="LM66" s="191"/>
      <c r="LN66" s="191"/>
      <c r="LO66" s="191"/>
      <c r="LP66" s="191"/>
      <c r="LQ66" s="191"/>
      <c r="LR66" s="191"/>
      <c r="LS66" s="191"/>
      <c r="LT66" s="191"/>
      <c r="LU66" s="191"/>
      <c r="LV66" s="191"/>
      <c r="LW66" s="191"/>
      <c r="LX66" s="191"/>
      <c r="LY66" s="191"/>
      <c r="LZ66" s="191"/>
      <c r="MA66" s="191"/>
      <c r="MB66" s="191"/>
      <c r="MC66" s="191"/>
      <c r="MD66" s="191"/>
      <c r="ME66" s="191"/>
      <c r="MF66" s="191"/>
      <c r="MG66" s="191"/>
      <c r="MH66" s="191"/>
      <c r="MI66" s="191"/>
      <c r="MJ66" s="191"/>
      <c r="MK66" s="191"/>
      <c r="ML66" s="191"/>
      <c r="MM66" s="191"/>
      <c r="MN66" s="191"/>
      <c r="MO66" s="191"/>
      <c r="MP66" s="191"/>
      <c r="MQ66" s="191"/>
      <c r="MR66" s="191"/>
      <c r="MS66" s="191"/>
      <c r="MT66" s="191"/>
      <c r="MU66" s="191"/>
      <c r="MV66" s="191"/>
      <c r="MW66" s="191"/>
      <c r="MX66" s="191"/>
      <c r="MY66" s="191"/>
      <c r="MZ66" s="191"/>
      <c r="NA66" s="191"/>
      <c r="NB66" s="191"/>
      <c r="NC66" s="191"/>
      <c r="ND66" s="191"/>
      <c r="NE66" s="191"/>
      <c r="NF66" s="191"/>
      <c r="NG66" s="191"/>
      <c r="NH66" s="191"/>
      <c r="NI66" s="191"/>
      <c r="NJ66" s="191"/>
      <c r="NK66" s="191"/>
      <c r="NL66" s="191"/>
      <c r="NM66" s="191"/>
      <c r="NN66" s="191"/>
      <c r="NO66" s="191"/>
      <c r="NP66" s="191"/>
      <c r="NQ66" s="191"/>
      <c r="NR66" s="191"/>
      <c r="NS66" s="191"/>
      <c r="NT66" s="191"/>
      <c r="NU66" s="191"/>
      <c r="NV66" s="191"/>
      <c r="NW66" s="191"/>
      <c r="NX66" s="191"/>
      <c r="NY66" s="191"/>
      <c r="NZ66" s="191"/>
      <c r="OA66" s="191"/>
      <c r="OB66" s="191"/>
      <c r="OC66" s="191"/>
      <c r="OD66" s="191"/>
      <c r="OE66" s="191"/>
      <c r="OF66" s="191"/>
      <c r="OG66" s="191"/>
      <c r="OH66" s="191"/>
      <c r="OI66" s="191"/>
      <c r="OJ66" s="191"/>
      <c r="OK66" s="191"/>
      <c r="OL66" s="191"/>
      <c r="OM66" s="191"/>
      <c r="ON66" s="191"/>
      <c r="OO66" s="191"/>
      <c r="OP66" s="191"/>
      <c r="OQ66" s="191"/>
      <c r="OR66" s="191"/>
      <c r="OS66" s="191"/>
      <c r="OT66" s="191"/>
      <c r="OU66" s="191"/>
      <c r="OV66" s="191"/>
      <c r="OW66" s="191"/>
      <c r="PB66" s="112"/>
      <c r="PE66" s="115"/>
      <c r="PF66" s="115"/>
      <c r="PG66" s="191"/>
      <c r="PH66" s="191"/>
      <c r="PI66" s="191"/>
      <c r="PJ66" s="191"/>
      <c r="PK66" s="191"/>
      <c r="PL66" s="191"/>
      <c r="PM66" s="191"/>
      <c r="PN66" s="191"/>
      <c r="PO66" s="191"/>
      <c r="PP66" s="191"/>
      <c r="PQ66" s="191"/>
      <c r="PR66" s="191"/>
      <c r="PS66" s="191"/>
      <c r="PT66" s="191"/>
      <c r="PU66" s="191"/>
      <c r="PV66" s="191"/>
      <c r="PW66" s="191"/>
      <c r="PX66" s="191"/>
      <c r="PY66" s="191"/>
      <c r="PZ66" s="191"/>
      <c r="QA66" s="191"/>
      <c r="QB66" s="191"/>
      <c r="QC66" s="191"/>
      <c r="QD66" s="191"/>
      <c r="QE66" s="191"/>
      <c r="QF66" s="191"/>
      <c r="QG66" s="191"/>
      <c r="QH66" s="191"/>
      <c r="QI66" s="191"/>
      <c r="QJ66" s="191"/>
      <c r="QK66" s="191"/>
      <c r="QL66" s="191"/>
      <c r="QM66" s="191"/>
      <c r="QN66" s="191"/>
      <c r="QO66" s="191"/>
      <c r="QP66" s="191"/>
      <c r="QQ66" s="191"/>
      <c r="QR66" s="191"/>
      <c r="QS66" s="191"/>
      <c r="QT66" s="191"/>
      <c r="QU66" s="191"/>
      <c r="QV66" s="191"/>
      <c r="QW66" s="191"/>
      <c r="QX66" s="191"/>
      <c r="QY66" s="191"/>
      <c r="QZ66" s="191"/>
      <c r="RA66" s="191"/>
      <c r="RB66" s="191"/>
      <c r="RC66" s="191"/>
      <c r="RD66" s="191"/>
      <c r="RE66" s="191"/>
      <c r="RF66" s="191"/>
      <c r="RG66" s="191"/>
      <c r="RH66" s="191"/>
      <c r="RI66" s="191"/>
      <c r="RJ66" s="191"/>
      <c r="RK66" s="191"/>
      <c r="RL66" s="191"/>
      <c r="RM66" s="191"/>
      <c r="RN66" s="191"/>
      <c r="RO66" s="191"/>
      <c r="RP66" s="191"/>
      <c r="RQ66" s="191"/>
      <c r="RR66" s="191"/>
      <c r="RS66" s="191"/>
      <c r="RT66" s="191"/>
      <c r="RU66" s="191"/>
      <c r="RV66" s="191"/>
      <c r="RW66" s="191"/>
      <c r="RX66" s="191"/>
      <c r="RY66" s="191"/>
      <c r="RZ66" s="191"/>
      <c r="SA66" s="191"/>
      <c r="SB66" s="191"/>
      <c r="SC66" s="191"/>
      <c r="SD66" s="191"/>
      <c r="SE66" s="191"/>
      <c r="SF66" s="191"/>
      <c r="SG66" s="191"/>
      <c r="SH66" s="191"/>
      <c r="SI66" s="191"/>
      <c r="SJ66" s="191"/>
      <c r="SK66" s="191"/>
      <c r="SL66" s="191"/>
      <c r="SM66" s="191"/>
      <c r="SN66" s="191"/>
      <c r="SO66" s="191"/>
      <c r="SP66" s="191"/>
      <c r="SQ66" s="191"/>
      <c r="SR66" s="191"/>
      <c r="SS66" s="191"/>
      <c r="ST66" s="191"/>
      <c r="SU66" s="191"/>
      <c r="SV66" s="191"/>
      <c r="SW66" s="191"/>
      <c r="SX66" s="191"/>
      <c r="SY66" s="191"/>
      <c r="SZ66" s="191"/>
      <c r="TA66" s="191"/>
      <c r="TB66" s="191"/>
      <c r="TC66" s="191"/>
      <c r="TD66" s="191"/>
      <c r="TE66" s="191"/>
      <c r="TF66" s="191"/>
      <c r="TG66" s="191"/>
      <c r="TH66" s="191"/>
      <c r="TI66" s="191"/>
      <c r="TJ66" s="191"/>
      <c r="TK66" s="191"/>
      <c r="TL66" s="191"/>
      <c r="TM66" s="191"/>
      <c r="TN66" s="191"/>
      <c r="TO66" s="191"/>
      <c r="TP66" s="191"/>
      <c r="TQ66" s="191"/>
      <c r="TR66" s="191"/>
      <c r="TS66" s="191"/>
      <c r="TT66" s="191"/>
      <c r="TU66" s="191"/>
      <c r="TV66" s="191"/>
      <c r="TW66" s="191"/>
      <c r="TX66" s="191"/>
      <c r="TY66" s="191"/>
      <c r="TZ66" s="191"/>
      <c r="UA66" s="191"/>
      <c r="UB66" s="191"/>
      <c r="UC66" s="191"/>
      <c r="UD66" s="191"/>
      <c r="UE66" s="191"/>
      <c r="UF66" s="191"/>
    </row>
    <row r="67" spans="1:555 16384:16384" ht="12" customHeight="1" x14ac:dyDescent="0.25">
      <c r="A67" s="112"/>
      <c r="D67" s="115"/>
      <c r="E67" s="115"/>
      <c r="F67" s="191" t="str">
        <f>'2025_01'!$AB$4</f>
        <v>Stufe 1 = 6,47%</v>
      </c>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G67" s="240" t="str">
        <f>'2025_01'!$AC$4</f>
        <v>Grundintervall</v>
      </c>
      <c r="AH67" s="189"/>
      <c r="AI67" s="189"/>
      <c r="AJ67" s="189"/>
      <c r="AK67" s="189"/>
      <c r="AL67" s="189"/>
      <c r="AM67" s="189"/>
      <c r="AN67" s="189"/>
      <c r="AO67" s="189"/>
      <c r="AP67" s="189"/>
      <c r="AQ67" s="189"/>
      <c r="AR67" s="189"/>
      <c r="AS67" s="189"/>
      <c r="AT67" s="189"/>
      <c r="AU67" s="189"/>
      <c r="AV67" s="189"/>
      <c r="AW67" s="189"/>
      <c r="AX67" s="189"/>
      <c r="AY67" s="189"/>
      <c r="AZ67" s="189"/>
      <c r="BA67" s="189"/>
      <c r="BB67" s="189"/>
      <c r="BC67" s="189"/>
      <c r="BD67" s="189"/>
      <c r="BE67" s="189"/>
      <c r="BF67" s="189"/>
      <c r="BG67" s="189"/>
      <c r="BH67" s="189"/>
      <c r="BI67" s="189"/>
      <c r="BJ67" s="189"/>
      <c r="BK67" s="189"/>
      <c r="BL67" s="189"/>
      <c r="BM67" s="189"/>
      <c r="BN67" s="189"/>
      <c r="BO67" s="189"/>
      <c r="BP67" s="189"/>
      <c r="BQ67" s="189"/>
      <c r="BR67" s="189"/>
      <c r="BS67" s="189"/>
      <c r="BT67" s="189"/>
      <c r="BU67" s="189"/>
      <c r="BV67" s="189"/>
      <c r="BW67" s="189"/>
      <c r="BX67" s="189"/>
      <c r="BY67" s="189"/>
      <c r="BZ67" s="189"/>
      <c r="CA67" s="189"/>
      <c r="CB67" s="189"/>
      <c r="CC67" s="189"/>
      <c r="CD67" s="189"/>
      <c r="CE67" s="189"/>
      <c r="CF67" s="189"/>
      <c r="CG67" s="189"/>
      <c r="CH67" s="189"/>
      <c r="CI67" s="189"/>
      <c r="CJ67" s="189"/>
      <c r="CK67" s="189"/>
      <c r="CL67" s="189"/>
      <c r="CM67" s="189"/>
      <c r="CN67" s="189"/>
      <c r="CO67" s="189"/>
      <c r="CP67" s="189"/>
      <c r="CQ67" s="189"/>
      <c r="CR67" s="189"/>
      <c r="CS67" s="189"/>
      <c r="CT67" s="189"/>
      <c r="CU67" s="189"/>
      <c r="CV67" s="189"/>
      <c r="CW67" s="189"/>
      <c r="CX67" s="189"/>
      <c r="CY67" s="189"/>
      <c r="CZ67" s="189"/>
      <c r="DA67" s="189"/>
      <c r="DB67" s="189"/>
      <c r="DC67" s="189"/>
      <c r="DD67" s="189"/>
      <c r="DE67" s="189"/>
      <c r="DF67" s="189"/>
      <c r="DG67" s="189"/>
      <c r="DH67" s="189"/>
      <c r="DI67" s="189"/>
      <c r="DJ67" s="189"/>
      <c r="DK67" s="189"/>
      <c r="DL67" s="189"/>
      <c r="DM67" s="189"/>
      <c r="DN67" s="189"/>
      <c r="DO67" s="189"/>
      <c r="DP67" s="189"/>
      <c r="DQ67" s="189"/>
      <c r="DR67" s="189"/>
      <c r="DS67" s="189"/>
      <c r="DT67" s="189"/>
      <c r="DU67" s="189"/>
      <c r="DV67" s="189"/>
      <c r="DW67" s="189"/>
      <c r="DX67" s="189"/>
      <c r="DY67" s="189"/>
      <c r="DZ67" s="189"/>
      <c r="EA67" s="189"/>
      <c r="EB67" s="241"/>
      <c r="EJ67" s="112"/>
      <c r="EK67" s="162"/>
      <c r="EL67" s="162"/>
      <c r="EM67" s="115"/>
      <c r="EN67" s="115"/>
      <c r="EO67" s="191" t="str">
        <f>'2025_02'!$AB4</f>
        <v>Stufe 1 = 6,47%</v>
      </c>
      <c r="EP67" s="191"/>
      <c r="EQ67" s="191"/>
      <c r="ER67" s="191"/>
      <c r="ES67" s="191"/>
      <c r="ET67" s="191"/>
      <c r="EU67" s="191"/>
      <c r="EV67" s="191"/>
      <c r="EW67" s="191"/>
      <c r="EX67" s="191"/>
      <c r="EY67" s="191"/>
      <c r="EZ67" s="191"/>
      <c r="FA67" s="191"/>
      <c r="FB67" s="191"/>
      <c r="FC67" s="191"/>
      <c r="FD67" s="191"/>
      <c r="FE67" s="191"/>
      <c r="FF67" s="191"/>
      <c r="FG67" s="191"/>
      <c r="FH67" s="191"/>
      <c r="FI67" s="191"/>
      <c r="FJ67" s="191"/>
      <c r="FK67" s="191"/>
      <c r="FL67" s="191"/>
      <c r="FM67" s="191"/>
      <c r="FP67" s="240" t="str">
        <f>'2025_02'!$AC4</f>
        <v>Grundintervall</v>
      </c>
      <c r="FQ67" s="189"/>
      <c r="FR67" s="189"/>
      <c r="FS67" s="189"/>
      <c r="FT67" s="189"/>
      <c r="FU67" s="189"/>
      <c r="FV67" s="189"/>
      <c r="FW67" s="189"/>
      <c r="FX67" s="189"/>
      <c r="FY67" s="189"/>
      <c r="FZ67" s="189"/>
      <c r="GA67" s="189"/>
      <c r="GB67" s="189"/>
      <c r="GC67" s="189"/>
      <c r="GD67" s="189"/>
      <c r="GE67" s="189"/>
      <c r="GF67" s="189"/>
      <c r="GG67" s="189"/>
      <c r="GH67" s="189"/>
      <c r="GI67" s="189"/>
      <c r="GJ67" s="189"/>
      <c r="GK67" s="189"/>
      <c r="GL67" s="189"/>
      <c r="GM67" s="189"/>
      <c r="GN67" s="189"/>
      <c r="GO67" s="189"/>
      <c r="GP67" s="189"/>
      <c r="GQ67" s="189"/>
      <c r="GR67" s="189"/>
      <c r="GS67" s="189"/>
      <c r="GT67" s="189"/>
      <c r="GU67" s="189"/>
      <c r="GV67" s="189"/>
      <c r="GW67" s="189"/>
      <c r="GX67" s="189"/>
      <c r="GY67" s="189"/>
      <c r="GZ67" s="189"/>
      <c r="HA67" s="189"/>
      <c r="HB67" s="189"/>
      <c r="HC67" s="189"/>
      <c r="HD67" s="189"/>
      <c r="HE67" s="189"/>
      <c r="HF67" s="189"/>
      <c r="HG67" s="189"/>
      <c r="HH67" s="189"/>
      <c r="HI67" s="189"/>
      <c r="HJ67" s="189"/>
      <c r="HK67" s="189"/>
      <c r="HL67" s="189"/>
      <c r="HM67" s="189"/>
      <c r="HN67" s="189"/>
      <c r="HO67" s="189"/>
      <c r="HP67" s="189"/>
      <c r="HQ67" s="189"/>
      <c r="HR67" s="189"/>
      <c r="HS67" s="189"/>
      <c r="HT67" s="189"/>
      <c r="HU67" s="189"/>
      <c r="HV67" s="189"/>
      <c r="HW67" s="189"/>
      <c r="HX67" s="189"/>
      <c r="HY67" s="189"/>
      <c r="HZ67" s="189"/>
      <c r="IA67" s="189"/>
      <c r="IB67" s="189"/>
      <c r="IC67" s="189"/>
      <c r="ID67" s="189"/>
      <c r="IE67" s="189"/>
      <c r="IF67" s="189"/>
      <c r="IG67" s="189"/>
      <c r="IH67" s="189"/>
      <c r="II67" s="189"/>
      <c r="IJ67" s="189"/>
      <c r="IK67" s="189"/>
      <c r="IL67" s="189"/>
      <c r="IM67" s="189"/>
      <c r="IN67" s="189"/>
      <c r="IO67" s="189"/>
      <c r="IP67" s="189"/>
      <c r="IQ67" s="189"/>
      <c r="IR67" s="189"/>
      <c r="IS67" s="189"/>
      <c r="IT67" s="189"/>
      <c r="IU67" s="189"/>
      <c r="IV67" s="189"/>
      <c r="IW67" s="189"/>
      <c r="IX67" s="189"/>
      <c r="IY67" s="189"/>
      <c r="IZ67" s="189"/>
      <c r="JA67" s="189"/>
      <c r="JB67" s="189"/>
      <c r="JC67" s="189"/>
      <c r="JD67" s="189"/>
      <c r="JE67" s="189"/>
      <c r="JF67" s="189"/>
      <c r="JG67" s="189"/>
      <c r="JH67" s="189"/>
      <c r="JI67" s="189"/>
      <c r="JJ67" s="189"/>
      <c r="JK67" s="241"/>
      <c r="JS67" s="112"/>
      <c r="JV67" s="115"/>
      <c r="JW67" s="115"/>
      <c r="JX67" s="191" t="str">
        <f>'2025_03'!$AB$4</f>
        <v>Stufe 1 = 6,47%</v>
      </c>
      <c r="JY67" s="191"/>
      <c r="JZ67" s="191"/>
      <c r="KA67" s="191"/>
      <c r="KB67" s="191"/>
      <c r="KC67" s="191"/>
      <c r="KD67" s="191"/>
      <c r="KE67" s="191"/>
      <c r="KF67" s="191"/>
      <c r="KG67" s="191"/>
      <c r="KH67" s="191"/>
      <c r="KI67" s="191"/>
      <c r="KJ67" s="191"/>
      <c r="KK67" s="191"/>
      <c r="KL67" s="191"/>
      <c r="KM67" s="191"/>
      <c r="KN67" s="191"/>
      <c r="KO67" s="191"/>
      <c r="KP67" s="191"/>
      <c r="KQ67" s="191"/>
      <c r="KR67" s="191"/>
      <c r="KS67" s="191"/>
      <c r="KT67" s="191"/>
      <c r="KU67" s="191"/>
      <c r="KV67" s="191"/>
      <c r="KY67" s="256" t="str">
        <f>'2025_03'!$AC$4</f>
        <v>Grundintervall</v>
      </c>
      <c r="KZ67" s="189"/>
      <c r="LA67" s="189"/>
      <c r="LB67" s="189"/>
      <c r="LC67" s="189"/>
      <c r="LD67" s="189"/>
      <c r="LE67" s="189"/>
      <c r="LF67" s="189"/>
      <c r="LG67" s="189"/>
      <c r="LH67" s="189"/>
      <c r="LI67" s="189"/>
      <c r="LJ67" s="189"/>
      <c r="LK67" s="189"/>
      <c r="LL67" s="189"/>
      <c r="LM67" s="189"/>
      <c r="LN67" s="189"/>
      <c r="LO67" s="189"/>
      <c r="LP67" s="189"/>
      <c r="LQ67" s="189"/>
      <c r="LR67" s="189"/>
      <c r="LS67" s="189"/>
      <c r="LT67" s="189"/>
      <c r="LU67" s="189"/>
      <c r="LV67" s="189"/>
      <c r="LW67" s="189"/>
      <c r="LX67" s="189"/>
      <c r="LY67" s="189"/>
      <c r="LZ67" s="189"/>
      <c r="MA67" s="189"/>
      <c r="MB67" s="189"/>
      <c r="MC67" s="189"/>
      <c r="MD67" s="189"/>
      <c r="ME67" s="189"/>
      <c r="MF67" s="189"/>
      <c r="MG67" s="189"/>
      <c r="MH67" s="189"/>
      <c r="MI67" s="189"/>
      <c r="MJ67" s="189"/>
      <c r="MK67" s="189"/>
      <c r="ML67" s="189"/>
      <c r="MM67" s="189"/>
      <c r="MN67" s="189"/>
      <c r="MO67" s="189"/>
      <c r="MP67" s="189"/>
      <c r="MQ67" s="189"/>
      <c r="MR67" s="189"/>
      <c r="MS67" s="189"/>
      <c r="MT67" s="189"/>
      <c r="MU67" s="189"/>
      <c r="MV67" s="189"/>
      <c r="MW67" s="189"/>
      <c r="MX67" s="189"/>
      <c r="MY67" s="189"/>
      <c r="MZ67" s="189"/>
      <c r="NA67" s="189"/>
      <c r="NB67" s="189"/>
      <c r="NC67" s="189"/>
      <c r="ND67" s="189"/>
      <c r="NE67" s="189"/>
      <c r="NF67" s="189"/>
      <c r="NG67" s="189"/>
      <c r="NH67" s="189"/>
      <c r="NI67" s="189"/>
      <c r="NJ67" s="189"/>
      <c r="NK67" s="189"/>
      <c r="NL67" s="189"/>
      <c r="NM67" s="189"/>
      <c r="NN67" s="189"/>
      <c r="NO67" s="189"/>
      <c r="NP67" s="189"/>
      <c r="NQ67" s="189"/>
      <c r="NR67" s="189"/>
      <c r="NS67" s="189"/>
      <c r="NT67" s="189"/>
      <c r="NU67" s="189"/>
      <c r="NV67" s="189"/>
      <c r="NW67" s="189"/>
      <c r="NX67" s="189"/>
      <c r="NY67" s="189"/>
      <c r="NZ67" s="189"/>
      <c r="OA67" s="189"/>
      <c r="OB67" s="189"/>
      <c r="OC67" s="189"/>
      <c r="OD67" s="189"/>
      <c r="OE67" s="189"/>
      <c r="OF67" s="189"/>
      <c r="OG67" s="189"/>
      <c r="OH67" s="189"/>
      <c r="OI67" s="189"/>
      <c r="OJ67" s="189"/>
      <c r="OK67" s="189"/>
      <c r="OL67" s="189"/>
      <c r="OM67" s="189"/>
      <c r="ON67" s="189"/>
      <c r="OO67" s="189"/>
      <c r="OP67" s="189"/>
      <c r="OQ67" s="189"/>
      <c r="OR67" s="189"/>
      <c r="OS67" s="189"/>
      <c r="OT67" s="181"/>
      <c r="PB67" s="112"/>
      <c r="PE67" s="115"/>
      <c r="PF67" s="115"/>
      <c r="PG67" s="191" t="str">
        <f>'2025_04'!$AB$4</f>
        <v>Stufe 1 = 6,47%</v>
      </c>
      <c r="PH67" s="191"/>
      <c r="PI67" s="191"/>
      <c r="PJ67" s="191"/>
      <c r="PK67" s="191"/>
      <c r="PL67" s="191"/>
      <c r="PM67" s="191"/>
      <c r="PN67" s="191"/>
      <c r="PO67" s="191"/>
      <c r="PP67" s="191"/>
      <c r="PQ67" s="191"/>
      <c r="PR67" s="191"/>
      <c r="PS67" s="191"/>
      <c r="PT67" s="191"/>
      <c r="PU67" s="191"/>
      <c r="PV67" s="191"/>
      <c r="PW67" s="191"/>
      <c r="PX67" s="191"/>
      <c r="PY67" s="191"/>
      <c r="PZ67" s="191"/>
      <c r="QA67" s="191"/>
      <c r="QB67" s="191"/>
      <c r="QC67" s="191"/>
      <c r="QD67" s="191"/>
      <c r="QE67" s="191"/>
      <c r="QH67" s="256" t="str">
        <f>'2025_04'!$AC$4</f>
        <v>Grundintervall</v>
      </c>
      <c r="QI67" s="189"/>
      <c r="QJ67" s="189"/>
      <c r="QK67" s="189"/>
      <c r="QL67" s="189"/>
      <c r="QM67" s="189"/>
      <c r="QN67" s="189"/>
      <c r="QO67" s="189"/>
      <c r="QP67" s="189"/>
      <c r="QQ67" s="189"/>
      <c r="QR67" s="189"/>
      <c r="QS67" s="189"/>
      <c r="QT67" s="189"/>
      <c r="QU67" s="189"/>
      <c r="QV67" s="189"/>
      <c r="QW67" s="189"/>
      <c r="QX67" s="189"/>
      <c r="QY67" s="189"/>
      <c r="QZ67" s="189"/>
      <c r="RA67" s="189"/>
      <c r="RB67" s="189"/>
      <c r="RC67" s="189"/>
      <c r="RD67" s="189"/>
      <c r="RE67" s="189"/>
      <c r="RF67" s="189"/>
      <c r="RG67" s="189"/>
      <c r="RH67" s="189"/>
      <c r="RI67" s="189"/>
      <c r="RJ67" s="189"/>
      <c r="RK67" s="189"/>
      <c r="RL67" s="189"/>
      <c r="RM67" s="189"/>
      <c r="RN67" s="189"/>
      <c r="RO67" s="189"/>
      <c r="RP67" s="189"/>
      <c r="RQ67" s="189"/>
      <c r="RR67" s="189"/>
      <c r="RS67" s="189"/>
      <c r="RT67" s="189"/>
      <c r="RU67" s="189"/>
      <c r="RV67" s="189"/>
      <c r="RW67" s="189"/>
      <c r="RX67" s="189"/>
      <c r="RY67" s="189"/>
      <c r="RZ67" s="189"/>
      <c r="SA67" s="189"/>
      <c r="SB67" s="189"/>
      <c r="SC67" s="189"/>
      <c r="SD67" s="189"/>
      <c r="SE67" s="189"/>
      <c r="SF67" s="189"/>
      <c r="SG67" s="189"/>
      <c r="SH67" s="189"/>
      <c r="SI67" s="189"/>
      <c r="SJ67" s="189"/>
      <c r="SK67" s="189"/>
      <c r="SL67" s="189"/>
      <c r="SM67" s="189"/>
      <c r="SN67" s="189"/>
      <c r="SO67" s="189"/>
      <c r="SP67" s="189"/>
      <c r="SQ67" s="189"/>
      <c r="SR67" s="189"/>
      <c r="SS67" s="189"/>
      <c r="ST67" s="189"/>
      <c r="SU67" s="189"/>
      <c r="SV67" s="189"/>
      <c r="SW67" s="189"/>
      <c r="SX67" s="189"/>
      <c r="SY67" s="189"/>
      <c r="SZ67" s="189"/>
      <c r="TA67" s="189"/>
      <c r="TB67" s="189"/>
      <c r="TC67" s="189"/>
      <c r="TD67" s="189"/>
      <c r="TE67" s="189"/>
      <c r="TF67" s="189"/>
      <c r="TG67" s="189"/>
      <c r="TH67" s="189"/>
      <c r="TI67" s="189"/>
      <c r="TJ67" s="189"/>
      <c r="TK67" s="189"/>
      <c r="TL67" s="189"/>
      <c r="TM67" s="189"/>
      <c r="TN67" s="189"/>
      <c r="TO67" s="189"/>
      <c r="TP67" s="189"/>
      <c r="TQ67" s="189"/>
      <c r="TR67" s="189"/>
      <c r="TS67" s="189"/>
      <c r="TT67" s="189"/>
      <c r="TU67" s="189"/>
      <c r="TV67" s="189"/>
      <c r="TW67" s="189"/>
      <c r="TX67" s="189"/>
      <c r="TY67" s="189"/>
      <c r="TZ67" s="189"/>
      <c r="UA67" s="189"/>
      <c r="UB67" s="189"/>
      <c r="UC67" s="181"/>
    </row>
    <row r="68" spans="1:555 16384:16384" ht="12" customHeight="1" x14ac:dyDescent="0.25">
      <c r="A68" s="112"/>
      <c r="D68" s="112"/>
      <c r="E68" s="112"/>
      <c r="F68" s="191" t="str">
        <f>'2025_01'!$AB$5</f>
        <v>Stufe 2 = 8,68%</v>
      </c>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G68" s="240" t="str">
        <f>'2025_01'!$AC$5</f>
        <v>Grundsicht</v>
      </c>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c r="DH68" s="189"/>
      <c r="DI68" s="189"/>
      <c r="DJ68" s="189"/>
      <c r="DK68" s="189"/>
      <c r="DL68" s="189"/>
      <c r="DM68" s="189"/>
      <c r="DN68" s="189"/>
      <c r="DO68" s="189"/>
      <c r="DP68" s="189"/>
      <c r="DQ68" s="189"/>
      <c r="DR68" s="189"/>
      <c r="DS68" s="189"/>
      <c r="DT68" s="189"/>
      <c r="DU68" s="189"/>
      <c r="DV68" s="189"/>
      <c r="DW68" s="189"/>
      <c r="DX68" s="189"/>
      <c r="DY68" s="189"/>
      <c r="DZ68" s="189"/>
      <c r="EA68" s="189"/>
      <c r="EB68" s="241"/>
      <c r="EJ68" s="112"/>
      <c r="EK68" s="112"/>
      <c r="EL68" s="112"/>
      <c r="EM68" s="112"/>
      <c r="EN68" s="112"/>
      <c r="EO68" s="191" t="str">
        <f>'2025_02'!$AB5</f>
        <v>Stufe 2 = 8,68%</v>
      </c>
      <c r="EP68" s="191"/>
      <c r="EQ68" s="191"/>
      <c r="ER68" s="191"/>
      <c r="ES68" s="191"/>
      <c r="ET68" s="191"/>
      <c r="EU68" s="191"/>
      <c r="EV68" s="191"/>
      <c r="EW68" s="191"/>
      <c r="EX68" s="191"/>
      <c r="EY68" s="191"/>
      <c r="EZ68" s="191"/>
      <c r="FA68" s="191"/>
      <c r="FB68" s="191"/>
      <c r="FC68" s="191"/>
      <c r="FD68" s="191"/>
      <c r="FE68" s="191"/>
      <c r="FF68" s="191"/>
      <c r="FG68" s="191"/>
      <c r="FH68" s="191"/>
      <c r="FI68" s="191"/>
      <c r="FJ68" s="191"/>
      <c r="FK68" s="191"/>
      <c r="FL68" s="191"/>
      <c r="FM68" s="191"/>
      <c r="FP68" s="240" t="str">
        <f>'2025_02'!$AC5</f>
        <v>Grundsicht</v>
      </c>
      <c r="FQ68" s="189"/>
      <c r="FR68" s="189"/>
      <c r="FS68" s="189"/>
      <c r="FT68" s="189"/>
      <c r="FU68" s="189"/>
      <c r="FV68" s="189"/>
      <c r="FW68" s="189"/>
      <c r="FX68" s="189"/>
      <c r="FY68" s="189"/>
      <c r="FZ68" s="189"/>
      <c r="GA68" s="189"/>
      <c r="GB68" s="189"/>
      <c r="GC68" s="189"/>
      <c r="GD68" s="189"/>
      <c r="GE68" s="189"/>
      <c r="GF68" s="189"/>
      <c r="GG68" s="189"/>
      <c r="GH68" s="189"/>
      <c r="GI68" s="189"/>
      <c r="GJ68" s="189"/>
      <c r="GK68" s="189"/>
      <c r="GL68" s="189"/>
      <c r="GM68" s="189"/>
      <c r="GN68" s="189"/>
      <c r="GO68" s="189"/>
      <c r="GP68" s="189"/>
      <c r="GQ68" s="189"/>
      <c r="GR68" s="189"/>
      <c r="GS68" s="189"/>
      <c r="GT68" s="189"/>
      <c r="GU68" s="189"/>
      <c r="GV68" s="189"/>
      <c r="GW68" s="189"/>
      <c r="GX68" s="189"/>
      <c r="GY68" s="189"/>
      <c r="GZ68" s="189"/>
      <c r="HA68" s="189"/>
      <c r="HB68" s="189"/>
      <c r="HC68" s="189"/>
      <c r="HD68" s="189"/>
      <c r="HE68" s="189"/>
      <c r="HF68" s="189"/>
      <c r="HG68" s="189"/>
      <c r="HH68" s="189"/>
      <c r="HI68" s="189"/>
      <c r="HJ68" s="189"/>
      <c r="HK68" s="189"/>
      <c r="HL68" s="189"/>
      <c r="HM68" s="189"/>
      <c r="HN68" s="189"/>
      <c r="HO68" s="189"/>
      <c r="HP68" s="189"/>
      <c r="HQ68" s="189"/>
      <c r="HR68" s="189"/>
      <c r="HS68" s="189"/>
      <c r="HT68" s="189"/>
      <c r="HU68" s="189"/>
      <c r="HV68" s="189"/>
      <c r="HW68" s="189"/>
      <c r="HX68" s="189"/>
      <c r="HY68" s="189"/>
      <c r="HZ68" s="189"/>
      <c r="IA68" s="189"/>
      <c r="IB68" s="189"/>
      <c r="IC68" s="189"/>
      <c r="ID68" s="189"/>
      <c r="IE68" s="189"/>
      <c r="IF68" s="189"/>
      <c r="IG68" s="189"/>
      <c r="IH68" s="189"/>
      <c r="II68" s="189"/>
      <c r="IJ68" s="189"/>
      <c r="IK68" s="189"/>
      <c r="IL68" s="189"/>
      <c r="IM68" s="189"/>
      <c r="IN68" s="189"/>
      <c r="IO68" s="189"/>
      <c r="IP68" s="189"/>
      <c r="IQ68" s="189"/>
      <c r="IR68" s="189"/>
      <c r="IS68" s="189"/>
      <c r="IT68" s="189"/>
      <c r="IU68" s="189"/>
      <c r="IV68" s="189"/>
      <c r="IW68" s="189"/>
      <c r="IX68" s="189"/>
      <c r="IY68" s="189"/>
      <c r="IZ68" s="189"/>
      <c r="JA68" s="189"/>
      <c r="JB68" s="189"/>
      <c r="JC68" s="189"/>
      <c r="JD68" s="189"/>
      <c r="JE68" s="189"/>
      <c r="JF68" s="189"/>
      <c r="JG68" s="189"/>
      <c r="JH68" s="189"/>
      <c r="JI68" s="189"/>
      <c r="JJ68" s="189"/>
      <c r="JK68" s="241"/>
      <c r="JS68" s="112"/>
      <c r="JV68" s="112"/>
      <c r="JW68" s="112"/>
      <c r="JX68" s="191" t="str">
        <f>'2025_03'!$AB$5</f>
        <v>Stufe 2 = 8,68%</v>
      </c>
      <c r="JY68" s="191"/>
      <c r="JZ68" s="191"/>
      <c r="KA68" s="191"/>
      <c r="KB68" s="191"/>
      <c r="KC68" s="191"/>
      <c r="KD68" s="191"/>
      <c r="KE68" s="191"/>
      <c r="KF68" s="191"/>
      <c r="KG68" s="191"/>
      <c r="KH68" s="191"/>
      <c r="KI68" s="191"/>
      <c r="KJ68" s="191"/>
      <c r="KK68" s="191"/>
      <c r="KL68" s="191"/>
      <c r="KM68" s="191"/>
      <c r="KN68" s="191"/>
      <c r="KO68" s="191"/>
      <c r="KP68" s="191"/>
      <c r="KQ68" s="191"/>
      <c r="KR68" s="191"/>
      <c r="KS68" s="191"/>
      <c r="KT68" s="191"/>
      <c r="KU68" s="191"/>
      <c r="KV68" s="191"/>
      <c r="KY68" s="256" t="str">
        <f>'2025_03'!$AC$5</f>
        <v>Grundsicht</v>
      </c>
      <c r="KZ68" s="189"/>
      <c r="LA68" s="189"/>
      <c r="LB68" s="189"/>
      <c r="LC68" s="189"/>
      <c r="LD68" s="189"/>
      <c r="LE68" s="189"/>
      <c r="LF68" s="189"/>
      <c r="LG68" s="189"/>
      <c r="LH68" s="189"/>
      <c r="LI68" s="189"/>
      <c r="LJ68" s="189"/>
      <c r="LK68" s="189"/>
      <c r="LL68" s="189"/>
      <c r="LM68" s="189"/>
      <c r="LN68" s="189"/>
      <c r="LO68" s="189"/>
      <c r="LP68" s="189"/>
      <c r="LQ68" s="189"/>
      <c r="LR68" s="189"/>
      <c r="LS68" s="189"/>
      <c r="LT68" s="189"/>
      <c r="LU68" s="189"/>
      <c r="LV68" s="189"/>
      <c r="LW68" s="189"/>
      <c r="LX68" s="189"/>
      <c r="LY68" s="189"/>
      <c r="LZ68" s="189"/>
      <c r="MA68" s="189"/>
      <c r="MB68" s="189"/>
      <c r="MC68" s="189"/>
      <c r="MD68" s="189"/>
      <c r="ME68" s="189"/>
      <c r="MF68" s="189"/>
      <c r="MG68" s="189"/>
      <c r="MH68" s="189"/>
      <c r="MI68" s="189"/>
      <c r="MJ68" s="189"/>
      <c r="MK68" s="189"/>
      <c r="ML68" s="189"/>
      <c r="MM68" s="189"/>
      <c r="MN68" s="189"/>
      <c r="MO68" s="189"/>
      <c r="MP68" s="189"/>
      <c r="MQ68" s="189"/>
      <c r="MR68" s="189"/>
      <c r="MS68" s="189"/>
      <c r="MT68" s="189"/>
      <c r="MU68" s="189"/>
      <c r="MV68" s="189"/>
      <c r="MW68" s="189"/>
      <c r="MX68" s="189"/>
      <c r="MY68" s="189"/>
      <c r="MZ68" s="189"/>
      <c r="NA68" s="189"/>
      <c r="NB68" s="189"/>
      <c r="NC68" s="189"/>
      <c r="ND68" s="189"/>
      <c r="NE68" s="189"/>
      <c r="NF68" s="189"/>
      <c r="NG68" s="189"/>
      <c r="NH68" s="189"/>
      <c r="NI68" s="189"/>
      <c r="NJ68" s="189"/>
      <c r="NK68" s="189"/>
      <c r="NL68" s="189"/>
      <c r="NM68" s="189"/>
      <c r="NN68" s="189"/>
      <c r="NO68" s="189"/>
      <c r="NP68" s="189"/>
      <c r="NQ68" s="189"/>
      <c r="NR68" s="189"/>
      <c r="NS68" s="189"/>
      <c r="NT68" s="189"/>
      <c r="NU68" s="189"/>
      <c r="NV68" s="189"/>
      <c r="NW68" s="189"/>
      <c r="NX68" s="189"/>
      <c r="NY68" s="189"/>
      <c r="NZ68" s="189"/>
      <c r="OA68" s="189"/>
      <c r="OB68" s="189"/>
      <c r="OC68" s="189"/>
      <c r="OD68" s="189"/>
      <c r="OE68" s="189"/>
      <c r="OF68" s="189"/>
      <c r="OG68" s="189"/>
      <c r="OH68" s="189"/>
      <c r="OI68" s="189"/>
      <c r="OJ68" s="189"/>
      <c r="OK68" s="189"/>
      <c r="OL68" s="189"/>
      <c r="OM68" s="189"/>
      <c r="ON68" s="189"/>
      <c r="OO68" s="189"/>
      <c r="OP68" s="189"/>
      <c r="OQ68" s="189"/>
      <c r="OR68" s="189"/>
      <c r="OS68" s="189"/>
      <c r="OT68" s="181"/>
      <c r="PB68" s="112"/>
      <c r="PE68" s="112"/>
      <c r="PF68" s="112"/>
      <c r="PG68" s="191" t="str">
        <f>'2025_04'!$AB$5</f>
        <v>Stufe 2 = 8,68%</v>
      </c>
      <c r="PH68" s="191"/>
      <c r="PI68" s="191"/>
      <c r="PJ68" s="191"/>
      <c r="PK68" s="191"/>
      <c r="PL68" s="191"/>
      <c r="PM68" s="191"/>
      <c r="PN68" s="191"/>
      <c r="PO68" s="191"/>
      <c r="PP68" s="191"/>
      <c r="PQ68" s="191"/>
      <c r="PR68" s="191"/>
      <c r="PS68" s="191"/>
      <c r="PT68" s="191"/>
      <c r="PU68" s="191"/>
      <c r="PV68" s="191"/>
      <c r="PW68" s="191"/>
      <c r="PX68" s="191"/>
      <c r="PY68" s="191"/>
      <c r="PZ68" s="191"/>
      <c r="QA68" s="191"/>
      <c r="QB68" s="191"/>
      <c r="QC68" s="191"/>
      <c r="QD68" s="191"/>
      <c r="QE68" s="191"/>
      <c r="QH68" s="256" t="str">
        <f>'2025_04'!$AC$5</f>
        <v>Grundsicht</v>
      </c>
      <c r="QI68" s="189"/>
      <c r="QJ68" s="189"/>
      <c r="QK68" s="189"/>
      <c r="QL68" s="189"/>
      <c r="QM68" s="189"/>
      <c r="QN68" s="189"/>
      <c r="QO68" s="189"/>
      <c r="QP68" s="189"/>
      <c r="QQ68" s="189"/>
      <c r="QR68" s="189"/>
      <c r="QS68" s="189"/>
      <c r="QT68" s="189"/>
      <c r="QU68" s="189"/>
      <c r="QV68" s="189"/>
      <c r="QW68" s="189"/>
      <c r="QX68" s="189"/>
      <c r="QY68" s="189"/>
      <c r="QZ68" s="189"/>
      <c r="RA68" s="189"/>
      <c r="RB68" s="189"/>
      <c r="RC68" s="189"/>
      <c r="RD68" s="189"/>
      <c r="RE68" s="189"/>
      <c r="RF68" s="189"/>
      <c r="RG68" s="189"/>
      <c r="RH68" s="189"/>
      <c r="RI68" s="189"/>
      <c r="RJ68" s="189"/>
      <c r="RK68" s="189"/>
      <c r="RL68" s="189"/>
      <c r="RM68" s="189"/>
      <c r="RN68" s="189"/>
      <c r="RO68" s="189"/>
      <c r="RP68" s="189"/>
      <c r="RQ68" s="189"/>
      <c r="RR68" s="189"/>
      <c r="RS68" s="189"/>
      <c r="RT68" s="189"/>
      <c r="RU68" s="189"/>
      <c r="RV68" s="189"/>
      <c r="RW68" s="189"/>
      <c r="RX68" s="189"/>
      <c r="RY68" s="189"/>
      <c r="RZ68" s="189"/>
      <c r="SA68" s="189"/>
      <c r="SB68" s="189"/>
      <c r="SC68" s="189"/>
      <c r="SD68" s="189"/>
      <c r="SE68" s="189"/>
      <c r="SF68" s="189"/>
      <c r="SG68" s="189"/>
      <c r="SH68" s="189"/>
      <c r="SI68" s="189"/>
      <c r="SJ68" s="189"/>
      <c r="SK68" s="189"/>
      <c r="SL68" s="189"/>
      <c r="SM68" s="189"/>
      <c r="SN68" s="189"/>
      <c r="SO68" s="189"/>
      <c r="SP68" s="189"/>
      <c r="SQ68" s="189"/>
      <c r="SR68" s="189"/>
      <c r="SS68" s="189"/>
      <c r="ST68" s="189"/>
      <c r="SU68" s="189"/>
      <c r="SV68" s="189"/>
      <c r="SW68" s="189"/>
      <c r="SX68" s="189"/>
      <c r="SY68" s="189"/>
      <c r="SZ68" s="189"/>
      <c r="TA68" s="189"/>
      <c r="TB68" s="189"/>
      <c r="TC68" s="189"/>
      <c r="TD68" s="189"/>
      <c r="TE68" s="189"/>
      <c r="TF68" s="189"/>
      <c r="TG68" s="189"/>
      <c r="TH68" s="189"/>
      <c r="TI68" s="189"/>
      <c r="TJ68" s="189"/>
      <c r="TK68" s="189"/>
      <c r="TL68" s="189"/>
      <c r="TM68" s="189"/>
      <c r="TN68" s="189"/>
      <c r="TO68" s="189"/>
      <c r="TP68" s="189"/>
      <c r="TQ68" s="189"/>
      <c r="TR68" s="189"/>
      <c r="TS68" s="189"/>
      <c r="TT68" s="189"/>
      <c r="TU68" s="189"/>
      <c r="TV68" s="189"/>
      <c r="TW68" s="189"/>
      <c r="TX68" s="189"/>
      <c r="TY68" s="189"/>
      <c r="TZ68" s="189"/>
      <c r="UA68" s="189"/>
      <c r="UB68" s="189"/>
      <c r="UC68" s="181"/>
    </row>
    <row r="69" spans="1:555 16384:16384" ht="12" customHeight="1" x14ac:dyDescent="0.25">
      <c r="F69" s="236" t="str">
        <f>'2025_01'!$AB$6</f>
        <v>Stufe 3 = 10,14%</v>
      </c>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EO69" s="236" t="str">
        <f>'2025_02'!$AB6</f>
        <v>Stufe 3 = 10,14%</v>
      </c>
      <c r="EP69" s="216"/>
      <c r="EQ69" s="216"/>
      <c r="ER69" s="216"/>
      <c r="ES69" s="216"/>
      <c r="ET69" s="216"/>
      <c r="EU69" s="216"/>
      <c r="EV69" s="216"/>
      <c r="EW69" s="216"/>
      <c r="EX69" s="216"/>
      <c r="EY69" s="216"/>
      <c r="EZ69" s="216"/>
      <c r="FA69" s="216"/>
      <c r="FB69" s="216"/>
      <c r="FC69" s="216"/>
      <c r="FD69" s="216"/>
      <c r="FE69" s="216"/>
      <c r="FF69" s="216"/>
      <c r="FG69" s="216"/>
      <c r="FH69" s="216"/>
      <c r="FI69" s="216"/>
      <c r="FJ69" s="216"/>
      <c r="FK69" s="216"/>
      <c r="FL69" s="216"/>
      <c r="FM69" s="216"/>
      <c r="JX69" s="191" t="str">
        <f>'2025_03'!$AB$6</f>
        <v>Stufe 3 = 10,14%</v>
      </c>
      <c r="JY69" s="191"/>
      <c r="JZ69" s="191"/>
      <c r="KA69" s="191"/>
      <c r="KB69" s="191"/>
      <c r="KC69" s="191"/>
      <c r="KD69" s="191"/>
      <c r="KE69" s="191"/>
      <c r="KF69" s="191"/>
      <c r="KG69" s="191"/>
      <c r="KH69" s="191"/>
      <c r="KI69" s="191"/>
      <c r="KJ69" s="191"/>
      <c r="KK69" s="191"/>
      <c r="KL69" s="191"/>
      <c r="KM69" s="191"/>
      <c r="KN69" s="191"/>
      <c r="KO69" s="191"/>
      <c r="KP69" s="191"/>
      <c r="KQ69" s="191"/>
      <c r="KR69" s="191"/>
      <c r="KS69" s="191"/>
      <c r="KT69" s="191"/>
      <c r="KU69" s="191"/>
      <c r="KV69" s="191"/>
      <c r="PG69" s="191" t="str">
        <f>'2025_04'!$AB$6</f>
        <v>Stufe 3 = 10,14%</v>
      </c>
      <c r="PH69" s="191"/>
      <c r="PI69" s="191"/>
      <c r="PJ69" s="191"/>
      <c r="PK69" s="191"/>
      <c r="PL69" s="191"/>
      <c r="PM69" s="191"/>
      <c r="PN69" s="191"/>
      <c r="PO69" s="191"/>
      <c r="PP69" s="191"/>
      <c r="PQ69" s="191"/>
      <c r="PR69" s="191"/>
      <c r="PS69" s="191"/>
      <c r="PT69" s="191"/>
      <c r="PU69" s="191"/>
      <c r="PV69" s="191"/>
      <c r="PW69" s="191"/>
      <c r="PX69" s="191"/>
      <c r="PY69" s="191"/>
      <c r="PZ69" s="191"/>
      <c r="QA69" s="191"/>
      <c r="QB69" s="191"/>
      <c r="QC69" s="191"/>
      <c r="QD69" s="191"/>
      <c r="QE69" s="191"/>
    </row>
    <row r="70" spans="1:555 16384:16384" ht="12" customHeight="1" x14ac:dyDescent="0.25">
      <c r="F70" s="254" t="str">
        <f>'2025_01'!$AB$8</f>
        <v>Datum</v>
      </c>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4"/>
      <c r="AF70" s="281" t="str">
        <f>'2025_01'!$AC$8</f>
        <v>Wirkverbrauch [kWh]</v>
      </c>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4"/>
      <c r="BI70" s="254" t="str">
        <f>'2025_01'!$AD$8</f>
        <v>Spannung [V]</v>
      </c>
      <c r="BJ70" s="213"/>
      <c r="BK70" s="213"/>
      <c r="BL70" s="213"/>
      <c r="BM70" s="213"/>
      <c r="BN70" s="213"/>
      <c r="BO70" s="213"/>
      <c r="BP70" s="213"/>
      <c r="BQ70" s="213"/>
      <c r="BR70" s="213"/>
      <c r="BS70" s="213"/>
      <c r="BT70" s="213"/>
      <c r="BU70" s="213"/>
      <c r="BV70" s="213"/>
      <c r="BW70" s="213"/>
      <c r="BX70" s="213"/>
      <c r="BY70" s="213"/>
      <c r="BZ70" s="213"/>
      <c r="CA70" s="214"/>
      <c r="CB70" s="212" t="str">
        <f>'2025_01'!$AE$8</f>
        <v>Differenz [kWh]</v>
      </c>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4"/>
      <c r="CZ70" s="212" t="str">
        <f>'2025_01'!$AF$8</f>
        <v xml:space="preserve">kg CO2  </v>
      </c>
      <c r="DA70" s="213"/>
      <c r="DB70" s="213"/>
      <c r="DC70" s="213"/>
      <c r="DD70" s="213"/>
      <c r="DE70" s="213"/>
      <c r="DF70" s="213"/>
      <c r="DG70" s="213"/>
      <c r="DH70" s="213"/>
      <c r="DI70" s="213"/>
      <c r="DJ70" s="213"/>
      <c r="DK70" s="213"/>
      <c r="DL70" s="213"/>
      <c r="DM70" s="213"/>
      <c r="DN70" s="213"/>
      <c r="DO70" s="213"/>
      <c r="DP70" s="213"/>
      <c r="DQ70" s="213"/>
      <c r="DR70" s="213"/>
      <c r="DS70" s="214"/>
      <c r="DT70" s="254" t="str">
        <f>'2025_01'!$AG$8</f>
        <v>TS</v>
      </c>
      <c r="DU70" s="213"/>
      <c r="DV70" s="213"/>
      <c r="DW70" s="213"/>
      <c r="DX70" s="213"/>
      <c r="DY70" s="213"/>
      <c r="DZ70" s="213"/>
      <c r="EA70" s="213"/>
      <c r="EB70" s="213"/>
      <c r="EC70" s="214"/>
      <c r="EO70" s="254" t="str">
        <f>'2025_02'!$AB8</f>
        <v>Datum</v>
      </c>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4"/>
      <c r="FO70" s="281" t="str">
        <f>'2025_02'!$AC8</f>
        <v>Wirkverbrauch [kWh]</v>
      </c>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4"/>
      <c r="GR70" s="254" t="str">
        <f>'2025_02'!$AD8</f>
        <v>Spannung [V]</v>
      </c>
      <c r="GS70" s="213"/>
      <c r="GT70" s="213"/>
      <c r="GU70" s="213"/>
      <c r="GV70" s="213"/>
      <c r="GW70" s="213"/>
      <c r="GX70" s="213"/>
      <c r="GY70" s="213"/>
      <c r="GZ70" s="213"/>
      <c r="HA70" s="213"/>
      <c r="HB70" s="213"/>
      <c r="HC70" s="213"/>
      <c r="HD70" s="213"/>
      <c r="HE70" s="213"/>
      <c r="HF70" s="213"/>
      <c r="HG70" s="213"/>
      <c r="HH70" s="213"/>
      <c r="HI70" s="213"/>
      <c r="HJ70" s="214"/>
      <c r="HK70" s="212" t="str">
        <f>'2025_02'!$AE8</f>
        <v>Differenz [kWh]</v>
      </c>
      <c r="HL70" s="213"/>
      <c r="HM70" s="213"/>
      <c r="HN70" s="213"/>
      <c r="HO70" s="213"/>
      <c r="HP70" s="213"/>
      <c r="HQ70" s="213"/>
      <c r="HR70" s="213"/>
      <c r="HS70" s="213"/>
      <c r="HT70" s="213"/>
      <c r="HU70" s="213"/>
      <c r="HV70" s="213"/>
      <c r="HW70" s="213"/>
      <c r="HX70" s="213"/>
      <c r="HY70" s="213"/>
      <c r="HZ70" s="213"/>
      <c r="IA70" s="213"/>
      <c r="IB70" s="213"/>
      <c r="IC70" s="213"/>
      <c r="ID70" s="213"/>
      <c r="IE70" s="213"/>
      <c r="IF70" s="213"/>
      <c r="IG70" s="213"/>
      <c r="IH70" s="214"/>
      <c r="II70" s="212" t="str">
        <f>'2025_02'!$AF8</f>
        <v xml:space="preserve">kg CO2  </v>
      </c>
      <c r="IJ70" s="213"/>
      <c r="IK70" s="213"/>
      <c r="IL70" s="213"/>
      <c r="IM70" s="213"/>
      <c r="IN70" s="213"/>
      <c r="IO70" s="213"/>
      <c r="IP70" s="213"/>
      <c r="IQ70" s="213"/>
      <c r="IR70" s="213"/>
      <c r="IS70" s="213"/>
      <c r="IT70" s="213"/>
      <c r="IU70" s="213"/>
      <c r="IV70" s="213"/>
      <c r="IW70" s="213"/>
      <c r="IX70" s="213"/>
      <c r="IY70" s="213"/>
      <c r="IZ70" s="213"/>
      <c r="JA70" s="213"/>
      <c r="JB70" s="214"/>
      <c r="JC70" s="254" t="str">
        <f>'2025_02'!$AG8</f>
        <v>TS</v>
      </c>
      <c r="JD70" s="213"/>
      <c r="JE70" s="213"/>
      <c r="JF70" s="213"/>
      <c r="JG70" s="213"/>
      <c r="JH70" s="213"/>
      <c r="JI70" s="213"/>
      <c r="JJ70" s="213"/>
      <c r="JK70" s="213"/>
      <c r="JL70" s="214"/>
      <c r="JX70" s="218" t="str">
        <f>'2025_03'!$AB$8</f>
        <v>Datum</v>
      </c>
      <c r="JY70" s="219"/>
      <c r="JZ70" s="219"/>
      <c r="KA70" s="219"/>
      <c r="KB70" s="219"/>
      <c r="KC70" s="219"/>
      <c r="KD70" s="219"/>
      <c r="KE70" s="219"/>
      <c r="KF70" s="219"/>
      <c r="KG70" s="219"/>
      <c r="KH70" s="219"/>
      <c r="KI70" s="219"/>
      <c r="KJ70" s="219"/>
      <c r="KK70" s="219"/>
      <c r="KL70" s="219"/>
      <c r="KM70" s="219"/>
      <c r="KN70" s="219"/>
      <c r="KO70" s="219"/>
      <c r="KP70" s="219"/>
      <c r="KQ70" s="219"/>
      <c r="KR70" s="219"/>
      <c r="KS70" s="219"/>
      <c r="KT70" s="219"/>
      <c r="KU70" s="219"/>
      <c r="KV70" s="219"/>
      <c r="KW70" s="220"/>
      <c r="KX70" s="266" t="str">
        <f>'2025_03'!$AC$8</f>
        <v>Wirkverbrauch [kWh]</v>
      </c>
      <c r="KY70" s="219"/>
      <c r="KZ70" s="219"/>
      <c r="LA70" s="219"/>
      <c r="LB70" s="219"/>
      <c r="LC70" s="219"/>
      <c r="LD70" s="219"/>
      <c r="LE70" s="219"/>
      <c r="LF70" s="219"/>
      <c r="LG70" s="219"/>
      <c r="LH70" s="219"/>
      <c r="LI70" s="219"/>
      <c r="LJ70" s="219"/>
      <c r="LK70" s="219"/>
      <c r="LL70" s="219"/>
      <c r="LM70" s="219"/>
      <c r="LN70" s="219"/>
      <c r="LO70" s="219"/>
      <c r="LP70" s="219"/>
      <c r="LQ70" s="219"/>
      <c r="LR70" s="219"/>
      <c r="LS70" s="219"/>
      <c r="LT70" s="219"/>
      <c r="LU70" s="219"/>
      <c r="LV70" s="219"/>
      <c r="LW70" s="219"/>
      <c r="LX70" s="219"/>
      <c r="LY70" s="219"/>
      <c r="LZ70" s="220"/>
      <c r="MA70" s="218" t="str">
        <f>'2025_03'!$AD$8</f>
        <v>Spannung [V]</v>
      </c>
      <c r="MB70" s="219"/>
      <c r="MC70" s="219"/>
      <c r="MD70" s="219"/>
      <c r="ME70" s="219"/>
      <c r="MF70" s="219"/>
      <c r="MG70" s="219"/>
      <c r="MH70" s="219"/>
      <c r="MI70" s="219"/>
      <c r="MJ70" s="219"/>
      <c r="MK70" s="219"/>
      <c r="ML70" s="219"/>
      <c r="MM70" s="219"/>
      <c r="MN70" s="219"/>
      <c r="MO70" s="219"/>
      <c r="MP70" s="219"/>
      <c r="MQ70" s="219"/>
      <c r="MR70" s="219"/>
      <c r="MS70" s="220"/>
      <c r="MT70" s="212" t="str">
        <f>'2025_03'!$AE$8</f>
        <v>Differenz [kWh]</v>
      </c>
      <c r="MU70" s="213"/>
      <c r="MV70" s="213"/>
      <c r="MW70" s="213"/>
      <c r="MX70" s="213"/>
      <c r="MY70" s="213"/>
      <c r="MZ70" s="213"/>
      <c r="NA70" s="213"/>
      <c r="NB70" s="213"/>
      <c r="NC70" s="213"/>
      <c r="ND70" s="213"/>
      <c r="NE70" s="213"/>
      <c r="NF70" s="213"/>
      <c r="NG70" s="213"/>
      <c r="NH70" s="213"/>
      <c r="NI70" s="213"/>
      <c r="NJ70" s="213"/>
      <c r="NK70" s="213"/>
      <c r="NL70" s="213"/>
      <c r="NM70" s="213"/>
      <c r="NN70" s="213"/>
      <c r="NO70" s="213"/>
      <c r="NP70" s="213"/>
      <c r="NQ70" s="214"/>
      <c r="NR70" s="212" t="str">
        <f>'2025_03'!$AF$8</f>
        <v xml:space="preserve">kg CO2  </v>
      </c>
      <c r="NS70" s="213"/>
      <c r="NT70" s="213"/>
      <c r="NU70" s="213"/>
      <c r="NV70" s="213"/>
      <c r="NW70" s="213"/>
      <c r="NX70" s="213"/>
      <c r="NY70" s="213"/>
      <c r="NZ70" s="213"/>
      <c r="OA70" s="213"/>
      <c r="OB70" s="213"/>
      <c r="OC70" s="213"/>
      <c r="OD70" s="213"/>
      <c r="OE70" s="213"/>
      <c r="OF70" s="213"/>
      <c r="OG70" s="213"/>
      <c r="OH70" s="213"/>
      <c r="OI70" s="213"/>
      <c r="OJ70" s="213"/>
      <c r="OK70" s="214"/>
      <c r="OL70" s="218" t="str">
        <f>'2025_03'!$AG$8</f>
        <v>TS</v>
      </c>
      <c r="OM70" s="219"/>
      <c r="ON70" s="219"/>
      <c r="OO70" s="219"/>
      <c r="OP70" s="219"/>
      <c r="OQ70" s="219"/>
      <c r="OR70" s="219"/>
      <c r="OS70" s="219"/>
      <c r="OT70" s="219"/>
      <c r="OU70" s="220"/>
      <c r="PG70" s="218" t="str">
        <f>'2025_04'!$AB$8</f>
        <v>Datum</v>
      </c>
      <c r="PH70" s="219"/>
      <c r="PI70" s="219"/>
      <c r="PJ70" s="219"/>
      <c r="PK70" s="219"/>
      <c r="PL70" s="219"/>
      <c r="PM70" s="219"/>
      <c r="PN70" s="219"/>
      <c r="PO70" s="219"/>
      <c r="PP70" s="219"/>
      <c r="PQ70" s="219"/>
      <c r="PR70" s="219"/>
      <c r="PS70" s="219"/>
      <c r="PT70" s="219"/>
      <c r="PU70" s="219"/>
      <c r="PV70" s="219"/>
      <c r="PW70" s="219"/>
      <c r="PX70" s="219"/>
      <c r="PY70" s="219"/>
      <c r="PZ70" s="219"/>
      <c r="QA70" s="219"/>
      <c r="QB70" s="219"/>
      <c r="QC70" s="219"/>
      <c r="QD70" s="219"/>
      <c r="QE70" s="219"/>
      <c r="QF70" s="220"/>
      <c r="QG70" s="266" t="str">
        <f>'2025_04'!$AC$8</f>
        <v>Wirkverbrauch [kWh]</v>
      </c>
      <c r="QH70" s="219"/>
      <c r="QI70" s="219"/>
      <c r="QJ70" s="219"/>
      <c r="QK70" s="219"/>
      <c r="QL70" s="219"/>
      <c r="QM70" s="219"/>
      <c r="QN70" s="219"/>
      <c r="QO70" s="219"/>
      <c r="QP70" s="219"/>
      <c r="QQ70" s="219"/>
      <c r="QR70" s="219"/>
      <c r="QS70" s="219"/>
      <c r="QT70" s="219"/>
      <c r="QU70" s="219"/>
      <c r="QV70" s="219"/>
      <c r="QW70" s="219"/>
      <c r="QX70" s="219"/>
      <c r="QY70" s="219"/>
      <c r="QZ70" s="219"/>
      <c r="RA70" s="219"/>
      <c r="RB70" s="219"/>
      <c r="RC70" s="219"/>
      <c r="RD70" s="219"/>
      <c r="RE70" s="219"/>
      <c r="RF70" s="219"/>
      <c r="RG70" s="219"/>
      <c r="RH70" s="219"/>
      <c r="RI70" s="220"/>
      <c r="RJ70" s="218" t="str">
        <f>'2025_04'!$AD$8</f>
        <v>Spannung [V]</v>
      </c>
      <c r="RK70" s="219"/>
      <c r="RL70" s="219"/>
      <c r="RM70" s="219"/>
      <c r="RN70" s="219"/>
      <c r="RO70" s="219"/>
      <c r="RP70" s="219"/>
      <c r="RQ70" s="219"/>
      <c r="RR70" s="219"/>
      <c r="RS70" s="219"/>
      <c r="RT70" s="219"/>
      <c r="RU70" s="219"/>
      <c r="RV70" s="219"/>
      <c r="RW70" s="219"/>
      <c r="RX70" s="219"/>
      <c r="RY70" s="219"/>
      <c r="RZ70" s="219"/>
      <c r="SA70" s="219"/>
      <c r="SB70" s="220"/>
      <c r="SC70" s="212" t="str">
        <f>'2025_04'!$AE$8</f>
        <v>Differenz [kWh]</v>
      </c>
      <c r="SD70" s="213"/>
      <c r="SE70" s="213"/>
      <c r="SF70" s="213"/>
      <c r="SG70" s="213"/>
      <c r="SH70" s="213"/>
      <c r="SI70" s="213"/>
      <c r="SJ70" s="213"/>
      <c r="SK70" s="213"/>
      <c r="SL70" s="213"/>
      <c r="SM70" s="213"/>
      <c r="SN70" s="213"/>
      <c r="SO70" s="213"/>
      <c r="SP70" s="213"/>
      <c r="SQ70" s="213"/>
      <c r="SR70" s="213"/>
      <c r="SS70" s="213"/>
      <c r="ST70" s="213"/>
      <c r="SU70" s="213"/>
      <c r="SV70" s="213"/>
      <c r="SW70" s="213"/>
      <c r="SX70" s="213"/>
      <c r="SY70" s="213"/>
      <c r="SZ70" s="214"/>
      <c r="TA70" s="212" t="str">
        <f>'2025_04'!$AF$8</f>
        <v xml:space="preserve">kg CO2  </v>
      </c>
      <c r="TB70" s="213"/>
      <c r="TC70" s="213"/>
      <c r="TD70" s="213"/>
      <c r="TE70" s="213"/>
      <c r="TF70" s="213"/>
      <c r="TG70" s="213"/>
      <c r="TH70" s="213"/>
      <c r="TI70" s="213"/>
      <c r="TJ70" s="213"/>
      <c r="TK70" s="213"/>
      <c r="TL70" s="213"/>
      <c r="TM70" s="213"/>
      <c r="TN70" s="213"/>
      <c r="TO70" s="213"/>
      <c r="TP70" s="213"/>
      <c r="TQ70" s="213"/>
      <c r="TR70" s="213"/>
      <c r="TS70" s="213"/>
      <c r="TT70" s="214"/>
      <c r="TU70" s="218" t="str">
        <f>'2025_04'!$AG$8</f>
        <v>TS</v>
      </c>
      <c r="TV70" s="219"/>
      <c r="TW70" s="219"/>
      <c r="TX70" s="219"/>
      <c r="TY70" s="219"/>
      <c r="TZ70" s="219"/>
      <c r="UA70" s="219"/>
      <c r="UB70" s="219"/>
      <c r="UC70" s="219"/>
      <c r="UD70" s="220"/>
    </row>
    <row r="71" spans="1:555 16384:16384" ht="12" customHeight="1" x14ac:dyDescent="0.25">
      <c r="F71" s="215"/>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7"/>
      <c r="AF71" s="215"/>
      <c r="AG71" s="216"/>
      <c r="AH71" s="216"/>
      <c r="AI71" s="216"/>
      <c r="AJ71" s="216"/>
      <c r="AK71" s="216"/>
      <c r="AL71" s="216"/>
      <c r="AM71" s="216"/>
      <c r="AN71" s="216"/>
      <c r="AO71" s="216"/>
      <c r="AP71" s="216"/>
      <c r="AQ71" s="216"/>
      <c r="AR71" s="216"/>
      <c r="AS71" s="216"/>
      <c r="AT71" s="216"/>
      <c r="AU71" s="216"/>
      <c r="AV71" s="216"/>
      <c r="AW71" s="216"/>
      <c r="AX71" s="216"/>
      <c r="AY71" s="216"/>
      <c r="AZ71" s="216"/>
      <c r="BA71" s="216"/>
      <c r="BB71" s="216"/>
      <c r="BC71" s="216"/>
      <c r="BD71" s="216"/>
      <c r="BE71" s="216"/>
      <c r="BF71" s="216"/>
      <c r="BG71" s="216"/>
      <c r="BH71" s="217"/>
      <c r="BI71" s="215"/>
      <c r="BJ71" s="216"/>
      <c r="BK71" s="216"/>
      <c r="BL71" s="216"/>
      <c r="BM71" s="216"/>
      <c r="BN71" s="216"/>
      <c r="BO71" s="216"/>
      <c r="BP71" s="216"/>
      <c r="BQ71" s="216"/>
      <c r="BR71" s="216"/>
      <c r="BS71" s="216"/>
      <c r="BT71" s="216"/>
      <c r="BU71" s="216"/>
      <c r="BV71" s="216"/>
      <c r="BW71" s="216"/>
      <c r="BX71" s="216"/>
      <c r="BY71" s="216"/>
      <c r="BZ71" s="216"/>
      <c r="CA71" s="217"/>
      <c r="CB71" s="215"/>
      <c r="CC71" s="216"/>
      <c r="CD71" s="216"/>
      <c r="CE71" s="216"/>
      <c r="CF71" s="216"/>
      <c r="CG71" s="216"/>
      <c r="CH71" s="216"/>
      <c r="CI71" s="216"/>
      <c r="CJ71" s="216"/>
      <c r="CK71" s="216"/>
      <c r="CL71" s="216"/>
      <c r="CM71" s="216"/>
      <c r="CN71" s="216"/>
      <c r="CO71" s="216"/>
      <c r="CP71" s="216"/>
      <c r="CQ71" s="216"/>
      <c r="CR71" s="216"/>
      <c r="CS71" s="216"/>
      <c r="CT71" s="216"/>
      <c r="CU71" s="216"/>
      <c r="CV71" s="216"/>
      <c r="CW71" s="216"/>
      <c r="CX71" s="216"/>
      <c r="CY71" s="217"/>
      <c r="CZ71" s="215"/>
      <c r="DA71" s="216"/>
      <c r="DB71" s="216"/>
      <c r="DC71" s="216"/>
      <c r="DD71" s="216"/>
      <c r="DE71" s="216"/>
      <c r="DF71" s="216"/>
      <c r="DG71" s="216"/>
      <c r="DH71" s="216"/>
      <c r="DI71" s="216"/>
      <c r="DJ71" s="216"/>
      <c r="DK71" s="216"/>
      <c r="DL71" s="216"/>
      <c r="DM71" s="216"/>
      <c r="DN71" s="216"/>
      <c r="DO71" s="216"/>
      <c r="DP71" s="216"/>
      <c r="DQ71" s="216"/>
      <c r="DR71" s="216"/>
      <c r="DS71" s="217"/>
      <c r="DT71" s="215"/>
      <c r="DU71" s="216"/>
      <c r="DV71" s="216"/>
      <c r="DW71" s="216"/>
      <c r="DX71" s="216"/>
      <c r="DY71" s="216"/>
      <c r="DZ71" s="216"/>
      <c r="EA71" s="216"/>
      <c r="EB71" s="216"/>
      <c r="EC71" s="217"/>
      <c r="EO71" s="215"/>
      <c r="EP71" s="216"/>
      <c r="EQ71" s="216"/>
      <c r="ER71" s="216"/>
      <c r="ES71" s="216"/>
      <c r="ET71" s="216"/>
      <c r="EU71" s="216"/>
      <c r="EV71" s="216"/>
      <c r="EW71" s="216"/>
      <c r="EX71" s="216"/>
      <c r="EY71" s="216"/>
      <c r="EZ71" s="216"/>
      <c r="FA71" s="216"/>
      <c r="FB71" s="216"/>
      <c r="FC71" s="216"/>
      <c r="FD71" s="216"/>
      <c r="FE71" s="216"/>
      <c r="FF71" s="216"/>
      <c r="FG71" s="216"/>
      <c r="FH71" s="216"/>
      <c r="FI71" s="216"/>
      <c r="FJ71" s="216"/>
      <c r="FK71" s="216"/>
      <c r="FL71" s="216"/>
      <c r="FM71" s="216"/>
      <c r="FN71" s="217"/>
      <c r="FO71" s="215"/>
      <c r="FP71" s="216"/>
      <c r="FQ71" s="216"/>
      <c r="FR71" s="216"/>
      <c r="FS71" s="216"/>
      <c r="FT71" s="216"/>
      <c r="FU71" s="216"/>
      <c r="FV71" s="216"/>
      <c r="FW71" s="216"/>
      <c r="FX71" s="216"/>
      <c r="FY71" s="216"/>
      <c r="FZ71" s="216"/>
      <c r="GA71" s="216"/>
      <c r="GB71" s="216"/>
      <c r="GC71" s="216"/>
      <c r="GD71" s="216"/>
      <c r="GE71" s="216"/>
      <c r="GF71" s="216"/>
      <c r="GG71" s="216"/>
      <c r="GH71" s="216"/>
      <c r="GI71" s="216"/>
      <c r="GJ71" s="216"/>
      <c r="GK71" s="216"/>
      <c r="GL71" s="216"/>
      <c r="GM71" s="216"/>
      <c r="GN71" s="216"/>
      <c r="GO71" s="216"/>
      <c r="GP71" s="216"/>
      <c r="GQ71" s="217"/>
      <c r="GR71" s="215"/>
      <c r="GS71" s="216"/>
      <c r="GT71" s="216"/>
      <c r="GU71" s="216"/>
      <c r="GV71" s="216"/>
      <c r="GW71" s="216"/>
      <c r="GX71" s="216"/>
      <c r="GY71" s="216"/>
      <c r="GZ71" s="216"/>
      <c r="HA71" s="216"/>
      <c r="HB71" s="216"/>
      <c r="HC71" s="216"/>
      <c r="HD71" s="216"/>
      <c r="HE71" s="216"/>
      <c r="HF71" s="216"/>
      <c r="HG71" s="216"/>
      <c r="HH71" s="216"/>
      <c r="HI71" s="216"/>
      <c r="HJ71" s="217"/>
      <c r="HK71" s="215"/>
      <c r="HL71" s="216"/>
      <c r="HM71" s="216"/>
      <c r="HN71" s="216"/>
      <c r="HO71" s="216"/>
      <c r="HP71" s="216"/>
      <c r="HQ71" s="216"/>
      <c r="HR71" s="216"/>
      <c r="HS71" s="216"/>
      <c r="HT71" s="216"/>
      <c r="HU71" s="216"/>
      <c r="HV71" s="216"/>
      <c r="HW71" s="216"/>
      <c r="HX71" s="216"/>
      <c r="HY71" s="216"/>
      <c r="HZ71" s="216"/>
      <c r="IA71" s="216"/>
      <c r="IB71" s="216"/>
      <c r="IC71" s="216"/>
      <c r="ID71" s="216"/>
      <c r="IE71" s="216"/>
      <c r="IF71" s="216"/>
      <c r="IG71" s="216"/>
      <c r="IH71" s="217"/>
      <c r="II71" s="215"/>
      <c r="IJ71" s="216"/>
      <c r="IK71" s="216"/>
      <c r="IL71" s="216"/>
      <c r="IM71" s="216"/>
      <c r="IN71" s="216"/>
      <c r="IO71" s="216"/>
      <c r="IP71" s="216"/>
      <c r="IQ71" s="216"/>
      <c r="IR71" s="216"/>
      <c r="IS71" s="216"/>
      <c r="IT71" s="216"/>
      <c r="IU71" s="216"/>
      <c r="IV71" s="216"/>
      <c r="IW71" s="216"/>
      <c r="IX71" s="216"/>
      <c r="IY71" s="216"/>
      <c r="IZ71" s="216"/>
      <c r="JA71" s="216"/>
      <c r="JB71" s="217"/>
      <c r="JC71" s="215"/>
      <c r="JD71" s="216"/>
      <c r="JE71" s="216"/>
      <c r="JF71" s="216"/>
      <c r="JG71" s="216"/>
      <c r="JH71" s="216"/>
      <c r="JI71" s="216"/>
      <c r="JJ71" s="216"/>
      <c r="JK71" s="216"/>
      <c r="JL71" s="217"/>
      <c r="JX71" s="221"/>
      <c r="JY71" s="222"/>
      <c r="JZ71" s="222"/>
      <c r="KA71" s="222"/>
      <c r="KB71" s="222"/>
      <c r="KC71" s="222"/>
      <c r="KD71" s="222"/>
      <c r="KE71" s="222"/>
      <c r="KF71" s="222"/>
      <c r="KG71" s="222"/>
      <c r="KH71" s="222"/>
      <c r="KI71" s="222"/>
      <c r="KJ71" s="222"/>
      <c r="KK71" s="222"/>
      <c r="KL71" s="222"/>
      <c r="KM71" s="222"/>
      <c r="KN71" s="222"/>
      <c r="KO71" s="222"/>
      <c r="KP71" s="222"/>
      <c r="KQ71" s="222"/>
      <c r="KR71" s="222"/>
      <c r="KS71" s="222"/>
      <c r="KT71" s="222"/>
      <c r="KU71" s="222"/>
      <c r="KV71" s="222"/>
      <c r="KW71" s="223"/>
      <c r="KX71" s="221"/>
      <c r="KY71" s="222"/>
      <c r="KZ71" s="222"/>
      <c r="LA71" s="222"/>
      <c r="LB71" s="222"/>
      <c r="LC71" s="222"/>
      <c r="LD71" s="222"/>
      <c r="LE71" s="222"/>
      <c r="LF71" s="222"/>
      <c r="LG71" s="222"/>
      <c r="LH71" s="222"/>
      <c r="LI71" s="222"/>
      <c r="LJ71" s="222"/>
      <c r="LK71" s="222"/>
      <c r="LL71" s="222"/>
      <c r="LM71" s="222"/>
      <c r="LN71" s="222"/>
      <c r="LO71" s="222"/>
      <c r="LP71" s="222"/>
      <c r="LQ71" s="222"/>
      <c r="LR71" s="222"/>
      <c r="LS71" s="222"/>
      <c r="LT71" s="222"/>
      <c r="LU71" s="222"/>
      <c r="LV71" s="222"/>
      <c r="LW71" s="222"/>
      <c r="LX71" s="222"/>
      <c r="LY71" s="222"/>
      <c r="LZ71" s="223"/>
      <c r="MA71" s="221"/>
      <c r="MB71" s="222"/>
      <c r="MC71" s="222"/>
      <c r="MD71" s="222"/>
      <c r="ME71" s="222"/>
      <c r="MF71" s="222"/>
      <c r="MG71" s="222"/>
      <c r="MH71" s="222"/>
      <c r="MI71" s="222"/>
      <c r="MJ71" s="222"/>
      <c r="MK71" s="222"/>
      <c r="ML71" s="222"/>
      <c r="MM71" s="222"/>
      <c r="MN71" s="222"/>
      <c r="MO71" s="222"/>
      <c r="MP71" s="222"/>
      <c r="MQ71" s="222"/>
      <c r="MR71" s="222"/>
      <c r="MS71" s="223"/>
      <c r="MT71" s="215"/>
      <c r="MU71" s="216"/>
      <c r="MV71" s="216"/>
      <c r="MW71" s="216"/>
      <c r="MX71" s="216"/>
      <c r="MY71" s="216"/>
      <c r="MZ71" s="216"/>
      <c r="NA71" s="216"/>
      <c r="NB71" s="216"/>
      <c r="NC71" s="216"/>
      <c r="ND71" s="216"/>
      <c r="NE71" s="216"/>
      <c r="NF71" s="216"/>
      <c r="NG71" s="216"/>
      <c r="NH71" s="216"/>
      <c r="NI71" s="216"/>
      <c r="NJ71" s="216"/>
      <c r="NK71" s="216"/>
      <c r="NL71" s="216"/>
      <c r="NM71" s="216"/>
      <c r="NN71" s="216"/>
      <c r="NO71" s="216"/>
      <c r="NP71" s="216"/>
      <c r="NQ71" s="217"/>
      <c r="NR71" s="215"/>
      <c r="NS71" s="216"/>
      <c r="NT71" s="216"/>
      <c r="NU71" s="216"/>
      <c r="NV71" s="216"/>
      <c r="NW71" s="216"/>
      <c r="NX71" s="216"/>
      <c r="NY71" s="216"/>
      <c r="NZ71" s="216"/>
      <c r="OA71" s="216"/>
      <c r="OB71" s="216"/>
      <c r="OC71" s="216"/>
      <c r="OD71" s="216"/>
      <c r="OE71" s="216"/>
      <c r="OF71" s="216"/>
      <c r="OG71" s="216"/>
      <c r="OH71" s="216"/>
      <c r="OI71" s="216"/>
      <c r="OJ71" s="216"/>
      <c r="OK71" s="217"/>
      <c r="OL71" s="221"/>
      <c r="OM71" s="222"/>
      <c r="ON71" s="222"/>
      <c r="OO71" s="222"/>
      <c r="OP71" s="222"/>
      <c r="OQ71" s="222"/>
      <c r="OR71" s="222"/>
      <c r="OS71" s="222"/>
      <c r="OT71" s="222"/>
      <c r="OU71" s="223"/>
      <c r="PG71" s="221"/>
      <c r="PH71" s="222"/>
      <c r="PI71" s="222"/>
      <c r="PJ71" s="222"/>
      <c r="PK71" s="222"/>
      <c r="PL71" s="222"/>
      <c r="PM71" s="222"/>
      <c r="PN71" s="222"/>
      <c r="PO71" s="222"/>
      <c r="PP71" s="222"/>
      <c r="PQ71" s="222"/>
      <c r="PR71" s="222"/>
      <c r="PS71" s="222"/>
      <c r="PT71" s="222"/>
      <c r="PU71" s="222"/>
      <c r="PV71" s="222"/>
      <c r="PW71" s="222"/>
      <c r="PX71" s="222"/>
      <c r="PY71" s="222"/>
      <c r="PZ71" s="222"/>
      <c r="QA71" s="222"/>
      <c r="QB71" s="222"/>
      <c r="QC71" s="222"/>
      <c r="QD71" s="222"/>
      <c r="QE71" s="222"/>
      <c r="QF71" s="223"/>
      <c r="QG71" s="221"/>
      <c r="QH71" s="222"/>
      <c r="QI71" s="222"/>
      <c r="QJ71" s="222"/>
      <c r="QK71" s="222"/>
      <c r="QL71" s="222"/>
      <c r="QM71" s="222"/>
      <c r="QN71" s="222"/>
      <c r="QO71" s="222"/>
      <c r="QP71" s="222"/>
      <c r="QQ71" s="222"/>
      <c r="QR71" s="222"/>
      <c r="QS71" s="222"/>
      <c r="QT71" s="222"/>
      <c r="QU71" s="222"/>
      <c r="QV71" s="222"/>
      <c r="QW71" s="222"/>
      <c r="QX71" s="222"/>
      <c r="QY71" s="222"/>
      <c r="QZ71" s="222"/>
      <c r="RA71" s="222"/>
      <c r="RB71" s="222"/>
      <c r="RC71" s="222"/>
      <c r="RD71" s="222"/>
      <c r="RE71" s="222"/>
      <c r="RF71" s="222"/>
      <c r="RG71" s="222"/>
      <c r="RH71" s="222"/>
      <c r="RI71" s="223"/>
      <c r="RJ71" s="221"/>
      <c r="RK71" s="222"/>
      <c r="RL71" s="222"/>
      <c r="RM71" s="222"/>
      <c r="RN71" s="222"/>
      <c r="RO71" s="222"/>
      <c r="RP71" s="222"/>
      <c r="RQ71" s="222"/>
      <c r="RR71" s="222"/>
      <c r="RS71" s="222"/>
      <c r="RT71" s="222"/>
      <c r="RU71" s="222"/>
      <c r="RV71" s="222"/>
      <c r="RW71" s="222"/>
      <c r="RX71" s="222"/>
      <c r="RY71" s="222"/>
      <c r="RZ71" s="222"/>
      <c r="SA71" s="222"/>
      <c r="SB71" s="223"/>
      <c r="SC71" s="215"/>
      <c r="SD71" s="216"/>
      <c r="SE71" s="216"/>
      <c r="SF71" s="216"/>
      <c r="SG71" s="216"/>
      <c r="SH71" s="216"/>
      <c r="SI71" s="216"/>
      <c r="SJ71" s="216"/>
      <c r="SK71" s="216"/>
      <c r="SL71" s="216"/>
      <c r="SM71" s="216"/>
      <c r="SN71" s="216"/>
      <c r="SO71" s="216"/>
      <c r="SP71" s="216"/>
      <c r="SQ71" s="216"/>
      <c r="SR71" s="216"/>
      <c r="SS71" s="216"/>
      <c r="ST71" s="216"/>
      <c r="SU71" s="216"/>
      <c r="SV71" s="216"/>
      <c r="SW71" s="216"/>
      <c r="SX71" s="216"/>
      <c r="SY71" s="216"/>
      <c r="SZ71" s="217"/>
      <c r="TA71" s="215"/>
      <c r="TB71" s="216"/>
      <c r="TC71" s="216"/>
      <c r="TD71" s="216"/>
      <c r="TE71" s="216"/>
      <c r="TF71" s="216"/>
      <c r="TG71" s="216"/>
      <c r="TH71" s="216"/>
      <c r="TI71" s="216"/>
      <c r="TJ71" s="216"/>
      <c r="TK71" s="216"/>
      <c r="TL71" s="216"/>
      <c r="TM71" s="216"/>
      <c r="TN71" s="216"/>
      <c r="TO71" s="216"/>
      <c r="TP71" s="216"/>
      <c r="TQ71" s="216"/>
      <c r="TR71" s="216"/>
      <c r="TS71" s="216"/>
      <c r="TT71" s="217"/>
      <c r="TU71" s="221"/>
      <c r="TV71" s="222"/>
      <c r="TW71" s="222"/>
      <c r="TX71" s="222"/>
      <c r="TY71" s="222"/>
      <c r="TZ71" s="222"/>
      <c r="UA71" s="222"/>
      <c r="UB71" s="222"/>
      <c r="UC71" s="222"/>
      <c r="UD71" s="223"/>
    </row>
    <row r="72" spans="1:555 16384:16384" ht="12" customHeight="1" x14ac:dyDescent="0.25">
      <c r="F72" s="239" t="str">
        <f>'2025_01'!$AB$9</f>
        <v>JJJJ-MM-TT SS:MM:SS</v>
      </c>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6"/>
      <c r="AF72" s="224">
        <f>'2025_01'!$AC$9</f>
        <v>0</v>
      </c>
      <c r="AG72" s="225"/>
      <c r="AH72" s="225"/>
      <c r="AI72" s="225"/>
      <c r="AJ72" s="225"/>
      <c r="AK72" s="225"/>
      <c r="AL72" s="225"/>
      <c r="AM72" s="225"/>
      <c r="AN72" s="225"/>
      <c r="AO72" s="225"/>
      <c r="AP72" s="225"/>
      <c r="AQ72" s="225"/>
      <c r="AR72" s="225"/>
      <c r="AS72" s="225"/>
      <c r="AT72" s="225"/>
      <c r="AU72" s="225"/>
      <c r="AV72" s="225"/>
      <c r="AW72" s="225"/>
      <c r="AX72" s="225"/>
      <c r="AY72" s="225"/>
      <c r="AZ72" s="225"/>
      <c r="BA72" s="225"/>
      <c r="BB72" s="225"/>
      <c r="BC72" s="225"/>
      <c r="BD72" s="225"/>
      <c r="BE72" s="225"/>
      <c r="BF72" s="225"/>
      <c r="BG72" s="225"/>
      <c r="BH72" s="226"/>
      <c r="BI72" s="224">
        <f>'2025_01'!$AD$9</f>
        <v>0</v>
      </c>
      <c r="BJ72" s="225"/>
      <c r="BK72" s="225"/>
      <c r="BL72" s="225"/>
      <c r="BM72" s="225"/>
      <c r="BN72" s="225"/>
      <c r="BO72" s="225"/>
      <c r="BP72" s="225"/>
      <c r="BQ72" s="225"/>
      <c r="BR72" s="225"/>
      <c r="BS72" s="225"/>
      <c r="BT72" s="225"/>
      <c r="BU72" s="225"/>
      <c r="BV72" s="225"/>
      <c r="BW72" s="225"/>
      <c r="BX72" s="225"/>
      <c r="BY72" s="225"/>
      <c r="BZ72" s="225"/>
      <c r="CA72" s="226"/>
      <c r="CB72" s="224">
        <f>'2025_01'!$AE$9</f>
        <v>0</v>
      </c>
      <c r="CC72" s="225"/>
      <c r="CD72" s="225"/>
      <c r="CE72" s="225"/>
      <c r="CF72" s="225"/>
      <c r="CG72" s="225"/>
      <c r="CH72" s="225"/>
      <c r="CI72" s="225"/>
      <c r="CJ72" s="225"/>
      <c r="CK72" s="225"/>
      <c r="CL72" s="225"/>
      <c r="CM72" s="225"/>
      <c r="CN72" s="225"/>
      <c r="CO72" s="225"/>
      <c r="CP72" s="225"/>
      <c r="CQ72" s="225"/>
      <c r="CR72" s="225"/>
      <c r="CS72" s="225"/>
      <c r="CT72" s="225"/>
      <c r="CU72" s="225"/>
      <c r="CV72" s="225"/>
      <c r="CW72" s="225"/>
      <c r="CX72" s="225"/>
      <c r="CY72" s="226"/>
      <c r="CZ72" s="224">
        <f>'2025_01'!$AF$9</f>
        <v>0</v>
      </c>
      <c r="DA72" s="225"/>
      <c r="DB72" s="225"/>
      <c r="DC72" s="225"/>
      <c r="DD72" s="225"/>
      <c r="DE72" s="225"/>
      <c r="DF72" s="225"/>
      <c r="DG72" s="225"/>
      <c r="DH72" s="225"/>
      <c r="DI72" s="225"/>
      <c r="DJ72" s="225"/>
      <c r="DK72" s="225"/>
      <c r="DL72" s="225"/>
      <c r="DM72" s="225"/>
      <c r="DN72" s="225"/>
      <c r="DO72" s="225"/>
      <c r="DP72" s="225"/>
      <c r="DQ72" s="225"/>
      <c r="DR72" s="225"/>
      <c r="DS72" s="226"/>
      <c r="DT72" s="274" t="e">
        <f>'2025_01'!$AG$9</f>
        <v>#DIV/0!</v>
      </c>
      <c r="DU72" s="225"/>
      <c r="DV72" s="225"/>
      <c r="DW72" s="225"/>
      <c r="DX72" s="225"/>
      <c r="DY72" s="225"/>
      <c r="DZ72" s="225"/>
      <c r="EA72" s="225"/>
      <c r="EB72" s="225"/>
      <c r="EC72" s="225"/>
      <c r="EO72" s="239" t="str">
        <f>'2025_02'!$AB9</f>
        <v>JJJJ-MM-TT SS:MM:SS</v>
      </c>
      <c r="EP72" s="225"/>
      <c r="EQ72" s="225"/>
      <c r="ER72" s="225"/>
      <c r="ES72" s="225"/>
      <c r="ET72" s="225"/>
      <c r="EU72" s="225"/>
      <c r="EV72" s="225"/>
      <c r="EW72" s="225"/>
      <c r="EX72" s="225"/>
      <c r="EY72" s="225"/>
      <c r="EZ72" s="225"/>
      <c r="FA72" s="225"/>
      <c r="FB72" s="225"/>
      <c r="FC72" s="225"/>
      <c r="FD72" s="225"/>
      <c r="FE72" s="225"/>
      <c r="FF72" s="225"/>
      <c r="FG72" s="225"/>
      <c r="FH72" s="225"/>
      <c r="FI72" s="225"/>
      <c r="FJ72" s="225"/>
      <c r="FK72" s="225"/>
      <c r="FL72" s="225"/>
      <c r="FM72" s="225"/>
      <c r="FN72" s="226"/>
      <c r="FO72" s="224">
        <f>'2025_02'!$AC9</f>
        <v>1366.5919999999999</v>
      </c>
      <c r="FP72" s="225"/>
      <c r="FQ72" s="225"/>
      <c r="FR72" s="225"/>
      <c r="FS72" s="225"/>
      <c r="FT72" s="225"/>
      <c r="FU72" s="225"/>
      <c r="FV72" s="225"/>
      <c r="FW72" s="225"/>
      <c r="FX72" s="225"/>
      <c r="FY72" s="225"/>
      <c r="FZ72" s="225"/>
      <c r="GA72" s="225"/>
      <c r="GB72" s="225"/>
      <c r="GC72" s="225"/>
      <c r="GD72" s="225"/>
      <c r="GE72" s="225"/>
      <c r="GF72" s="225"/>
      <c r="GG72" s="225"/>
      <c r="GH72" s="225"/>
      <c r="GI72" s="225"/>
      <c r="GJ72" s="225"/>
      <c r="GK72" s="225"/>
      <c r="GL72" s="225"/>
      <c r="GM72" s="225"/>
      <c r="GN72" s="225"/>
      <c r="GO72" s="225"/>
      <c r="GP72" s="225"/>
      <c r="GQ72" s="226"/>
      <c r="GR72" s="224">
        <f>'2025_02'!$AD9</f>
        <v>366.49470833333339</v>
      </c>
      <c r="GS72" s="225"/>
      <c r="GT72" s="225"/>
      <c r="GU72" s="225"/>
      <c r="GV72" s="225"/>
      <c r="GW72" s="225"/>
      <c r="GX72" s="225"/>
      <c r="GY72" s="225"/>
      <c r="GZ72" s="225"/>
      <c r="HA72" s="225"/>
      <c r="HB72" s="225"/>
      <c r="HC72" s="225"/>
      <c r="HD72" s="225"/>
      <c r="HE72" s="225"/>
      <c r="HF72" s="225"/>
      <c r="HG72" s="225"/>
      <c r="HH72" s="225"/>
      <c r="HI72" s="225"/>
      <c r="HJ72" s="226"/>
      <c r="HK72" s="224">
        <f>'2025_02'!$AE9</f>
        <v>0</v>
      </c>
      <c r="HL72" s="225"/>
      <c r="HM72" s="225"/>
      <c r="HN72" s="225"/>
      <c r="HO72" s="225"/>
      <c r="HP72" s="225"/>
      <c r="HQ72" s="225"/>
      <c r="HR72" s="225"/>
      <c r="HS72" s="225"/>
      <c r="HT72" s="225"/>
      <c r="HU72" s="225"/>
      <c r="HV72" s="225"/>
      <c r="HW72" s="225"/>
      <c r="HX72" s="225"/>
      <c r="HY72" s="225"/>
      <c r="HZ72" s="225"/>
      <c r="IA72" s="225"/>
      <c r="IB72" s="225"/>
      <c r="IC72" s="225"/>
      <c r="ID72" s="225"/>
      <c r="IE72" s="225"/>
      <c r="IF72" s="225"/>
      <c r="IG72" s="225"/>
      <c r="IH72" s="226"/>
      <c r="II72" s="224">
        <f>'2025_02'!$AF9</f>
        <v>0</v>
      </c>
      <c r="IJ72" s="225"/>
      <c r="IK72" s="225"/>
      <c r="IL72" s="225"/>
      <c r="IM72" s="225"/>
      <c r="IN72" s="225"/>
      <c r="IO72" s="225"/>
      <c r="IP72" s="225"/>
      <c r="IQ72" s="225"/>
      <c r="IR72" s="225"/>
      <c r="IS72" s="225"/>
      <c r="IT72" s="225"/>
      <c r="IU72" s="225"/>
      <c r="IV72" s="225"/>
      <c r="IW72" s="225"/>
      <c r="IX72" s="225"/>
      <c r="IY72" s="225"/>
      <c r="IZ72" s="225"/>
      <c r="JA72" s="225"/>
      <c r="JB72" s="226"/>
      <c r="JC72" s="274">
        <f>'2025_02'!$AG9</f>
        <v>0</v>
      </c>
      <c r="JD72" s="225"/>
      <c r="JE72" s="225"/>
      <c r="JF72" s="225"/>
      <c r="JG72" s="225"/>
      <c r="JH72" s="225"/>
      <c r="JI72" s="225"/>
      <c r="JJ72" s="225"/>
      <c r="JK72" s="225"/>
      <c r="JL72" s="225"/>
      <c r="JX72" s="253" t="str">
        <f>'2025_03'!$AB$9</f>
        <v>JJJJ-MM-TT SS:MM:SS</v>
      </c>
      <c r="JY72" s="207"/>
      <c r="JZ72" s="207"/>
      <c r="KA72" s="207"/>
      <c r="KB72" s="207"/>
      <c r="KC72" s="207"/>
      <c r="KD72" s="207"/>
      <c r="KE72" s="207"/>
      <c r="KF72" s="207"/>
      <c r="KG72" s="207"/>
      <c r="KH72" s="207"/>
      <c r="KI72" s="207"/>
      <c r="KJ72" s="207"/>
      <c r="KK72" s="207"/>
      <c r="KL72" s="207"/>
      <c r="KM72" s="207"/>
      <c r="KN72" s="207"/>
      <c r="KO72" s="207"/>
      <c r="KP72" s="207"/>
      <c r="KQ72" s="207"/>
      <c r="KR72" s="207"/>
      <c r="KS72" s="207"/>
      <c r="KT72" s="207"/>
      <c r="KU72" s="207"/>
      <c r="KV72" s="207"/>
      <c r="KW72" s="208"/>
      <c r="KX72" s="206">
        <f>'2025_03'!$AC$9</f>
        <v>893.3119999999999</v>
      </c>
      <c r="KY72" s="207"/>
      <c r="KZ72" s="207"/>
      <c r="LA72" s="207"/>
      <c r="LB72" s="207"/>
      <c r="LC72" s="207"/>
      <c r="LD72" s="207"/>
      <c r="LE72" s="207"/>
      <c r="LF72" s="207"/>
      <c r="LG72" s="207"/>
      <c r="LH72" s="207"/>
      <c r="LI72" s="207"/>
      <c r="LJ72" s="207"/>
      <c r="LK72" s="207"/>
      <c r="LL72" s="207"/>
      <c r="LM72" s="207"/>
      <c r="LN72" s="207"/>
      <c r="LO72" s="207"/>
      <c r="LP72" s="207"/>
      <c r="LQ72" s="207"/>
      <c r="LR72" s="207"/>
      <c r="LS72" s="207"/>
      <c r="LT72" s="207"/>
      <c r="LU72" s="207"/>
      <c r="LV72" s="207"/>
      <c r="LW72" s="207"/>
      <c r="LX72" s="207"/>
      <c r="LY72" s="207"/>
      <c r="LZ72" s="208"/>
      <c r="MA72" s="206">
        <f>'2025_03'!$AD$9</f>
        <v>0</v>
      </c>
      <c r="MB72" s="207"/>
      <c r="MC72" s="207"/>
      <c r="MD72" s="207"/>
      <c r="ME72" s="207"/>
      <c r="MF72" s="207"/>
      <c r="MG72" s="207"/>
      <c r="MH72" s="207"/>
      <c r="MI72" s="207"/>
      <c r="MJ72" s="207"/>
      <c r="MK72" s="207"/>
      <c r="ML72" s="207"/>
      <c r="MM72" s="207"/>
      <c r="MN72" s="207"/>
      <c r="MO72" s="207"/>
      <c r="MP72" s="207"/>
      <c r="MQ72" s="207"/>
      <c r="MR72" s="207"/>
      <c r="MS72" s="208"/>
      <c r="MT72" s="206">
        <f>'2025_03'!$AE$9</f>
        <v>0</v>
      </c>
      <c r="MU72" s="207"/>
      <c r="MV72" s="207"/>
      <c r="MW72" s="207"/>
      <c r="MX72" s="207"/>
      <c r="MY72" s="207"/>
      <c r="MZ72" s="207"/>
      <c r="NA72" s="207"/>
      <c r="NB72" s="207"/>
      <c r="NC72" s="207"/>
      <c r="ND72" s="207"/>
      <c r="NE72" s="207"/>
      <c r="NF72" s="207"/>
      <c r="NG72" s="207"/>
      <c r="NH72" s="207"/>
      <c r="NI72" s="207"/>
      <c r="NJ72" s="207"/>
      <c r="NK72" s="207"/>
      <c r="NL72" s="207"/>
      <c r="NM72" s="207"/>
      <c r="NN72" s="207"/>
      <c r="NO72" s="207"/>
      <c r="NP72" s="207"/>
      <c r="NQ72" s="208"/>
      <c r="NR72" s="206">
        <f>'2025_03'!$AF$9</f>
        <v>0</v>
      </c>
      <c r="NS72" s="207"/>
      <c r="NT72" s="207"/>
      <c r="NU72" s="207"/>
      <c r="NV72" s="207"/>
      <c r="NW72" s="207"/>
      <c r="NX72" s="207"/>
      <c r="NY72" s="207"/>
      <c r="NZ72" s="207"/>
      <c r="OA72" s="207"/>
      <c r="OB72" s="207"/>
      <c r="OC72" s="207"/>
      <c r="OD72" s="207"/>
      <c r="OE72" s="207"/>
      <c r="OF72" s="207"/>
      <c r="OG72" s="207"/>
      <c r="OH72" s="207"/>
      <c r="OI72" s="207"/>
      <c r="OJ72" s="207"/>
      <c r="OK72" s="208"/>
      <c r="OL72" s="206" t="e">
        <f>'2025_03'!$AG$9</f>
        <v>#DIV/0!</v>
      </c>
      <c r="OM72" s="207"/>
      <c r="ON72" s="207"/>
      <c r="OO72" s="207"/>
      <c r="OP72" s="207"/>
      <c r="OQ72" s="207"/>
      <c r="OR72" s="207"/>
      <c r="OS72" s="207"/>
      <c r="OT72" s="207"/>
      <c r="OU72" s="208"/>
      <c r="PG72" s="253" t="str">
        <f>'2025_04'!$AB$9</f>
        <v>JJJJ-MM-TT SS:MM:SS</v>
      </c>
      <c r="PH72" s="207"/>
      <c r="PI72" s="207"/>
      <c r="PJ72" s="207"/>
      <c r="PK72" s="207"/>
      <c r="PL72" s="207"/>
      <c r="PM72" s="207"/>
      <c r="PN72" s="207"/>
      <c r="PO72" s="207"/>
      <c r="PP72" s="207"/>
      <c r="PQ72" s="207"/>
      <c r="PR72" s="207"/>
      <c r="PS72" s="207"/>
      <c r="PT72" s="207"/>
      <c r="PU72" s="207"/>
      <c r="PV72" s="207"/>
      <c r="PW72" s="207"/>
      <c r="PX72" s="207"/>
      <c r="PY72" s="207"/>
      <c r="PZ72" s="207"/>
      <c r="QA72" s="207"/>
      <c r="QB72" s="207"/>
      <c r="QC72" s="207"/>
      <c r="QD72" s="207"/>
      <c r="QE72" s="207"/>
      <c r="QF72" s="208"/>
      <c r="QG72" s="206">
        <f>'2025_04'!$AC$9</f>
        <v>2616.3839999999991</v>
      </c>
      <c r="QH72" s="207"/>
      <c r="QI72" s="207"/>
      <c r="QJ72" s="207"/>
      <c r="QK72" s="207"/>
      <c r="QL72" s="207"/>
      <c r="QM72" s="207"/>
      <c r="QN72" s="207"/>
      <c r="QO72" s="207"/>
      <c r="QP72" s="207"/>
      <c r="QQ72" s="207"/>
      <c r="QR72" s="207"/>
      <c r="QS72" s="207"/>
      <c r="QT72" s="207"/>
      <c r="QU72" s="207"/>
      <c r="QV72" s="207"/>
      <c r="QW72" s="207"/>
      <c r="QX72" s="207"/>
      <c r="QY72" s="207"/>
      <c r="QZ72" s="207"/>
      <c r="RA72" s="207"/>
      <c r="RB72" s="207"/>
      <c r="RC72" s="207"/>
      <c r="RD72" s="207"/>
      <c r="RE72" s="207"/>
      <c r="RF72" s="207"/>
      <c r="RG72" s="207"/>
      <c r="RH72" s="207"/>
      <c r="RI72" s="208"/>
      <c r="RJ72" s="206">
        <f>'2025_04'!$AD$9</f>
        <v>382.68725000000001</v>
      </c>
      <c r="RK72" s="207"/>
      <c r="RL72" s="207"/>
      <c r="RM72" s="207"/>
      <c r="RN72" s="207"/>
      <c r="RO72" s="207"/>
      <c r="RP72" s="207"/>
      <c r="RQ72" s="207"/>
      <c r="RR72" s="207"/>
      <c r="RS72" s="207"/>
      <c r="RT72" s="207"/>
      <c r="RU72" s="207"/>
      <c r="RV72" s="207"/>
      <c r="RW72" s="207"/>
      <c r="RX72" s="207"/>
      <c r="RY72" s="207"/>
      <c r="RZ72" s="207"/>
      <c r="SA72" s="207"/>
      <c r="SB72" s="208"/>
      <c r="SC72" s="206">
        <f>'2025_04'!$AE$9</f>
        <v>71.857912308034727</v>
      </c>
      <c r="SD72" s="207"/>
      <c r="SE72" s="207"/>
      <c r="SF72" s="207"/>
      <c r="SG72" s="207"/>
      <c r="SH72" s="207"/>
      <c r="SI72" s="207"/>
      <c r="SJ72" s="207"/>
      <c r="SK72" s="207"/>
      <c r="SL72" s="207"/>
      <c r="SM72" s="207"/>
      <c r="SN72" s="207"/>
      <c r="SO72" s="207"/>
      <c r="SP72" s="207"/>
      <c r="SQ72" s="207"/>
      <c r="SR72" s="207"/>
      <c r="SS72" s="207"/>
      <c r="ST72" s="207"/>
      <c r="SU72" s="207"/>
      <c r="SV72" s="207"/>
      <c r="SW72" s="207"/>
      <c r="SX72" s="207"/>
      <c r="SY72" s="207"/>
      <c r="SZ72" s="208"/>
      <c r="TA72" s="206">
        <f>'2025_04'!$AF$9</f>
        <v>31.258191853995104</v>
      </c>
      <c r="TB72" s="207"/>
      <c r="TC72" s="207"/>
      <c r="TD72" s="207"/>
      <c r="TE72" s="207"/>
      <c r="TF72" s="207"/>
      <c r="TG72" s="207"/>
      <c r="TH72" s="207"/>
      <c r="TI72" s="207"/>
      <c r="TJ72" s="207"/>
      <c r="TK72" s="207"/>
      <c r="TL72" s="207"/>
      <c r="TM72" s="207"/>
      <c r="TN72" s="207"/>
      <c r="TO72" s="207"/>
      <c r="TP72" s="207"/>
      <c r="TQ72" s="207"/>
      <c r="TR72" s="207"/>
      <c r="TS72" s="207"/>
      <c r="TT72" s="208"/>
      <c r="TU72" s="206">
        <f>'2025_04'!$AG$9</f>
        <v>0.5</v>
      </c>
      <c r="TV72" s="207"/>
      <c r="TW72" s="207"/>
      <c r="TX72" s="207"/>
      <c r="TY72" s="207"/>
      <c r="TZ72" s="207"/>
      <c r="UA72" s="207"/>
      <c r="UB72" s="207"/>
      <c r="UC72" s="207"/>
      <c r="UD72" s="208"/>
    </row>
    <row r="73" spans="1:555 16384:16384" ht="12" customHeight="1" x14ac:dyDescent="0.25">
      <c r="F73" s="199" t="str">
        <f>'2025_01'!$AB$33</f>
        <v>JJJJ-MM-TT SS:MM:SS</v>
      </c>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5"/>
      <c r="AF73" s="193">
        <f>'2025_01'!$AC$33</f>
        <v>0</v>
      </c>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5"/>
      <c r="BI73" s="193">
        <f>'2025_01'!$AD$33</f>
        <v>0</v>
      </c>
      <c r="BJ73" s="194"/>
      <c r="BK73" s="194"/>
      <c r="BL73" s="194"/>
      <c r="BM73" s="194"/>
      <c r="BN73" s="194"/>
      <c r="BO73" s="194"/>
      <c r="BP73" s="194"/>
      <c r="BQ73" s="194"/>
      <c r="BR73" s="194"/>
      <c r="BS73" s="194"/>
      <c r="BT73" s="194"/>
      <c r="BU73" s="194"/>
      <c r="BV73" s="194"/>
      <c r="BW73" s="194"/>
      <c r="BX73" s="194"/>
      <c r="BY73" s="194"/>
      <c r="BZ73" s="194"/>
      <c r="CA73" s="195"/>
      <c r="CB73" s="193">
        <f>'2025_01'!$AE$33</f>
        <v>0</v>
      </c>
      <c r="CC73" s="194"/>
      <c r="CD73" s="194"/>
      <c r="CE73" s="194"/>
      <c r="CF73" s="194"/>
      <c r="CG73" s="194"/>
      <c r="CH73" s="194"/>
      <c r="CI73" s="194"/>
      <c r="CJ73" s="194"/>
      <c r="CK73" s="194"/>
      <c r="CL73" s="194"/>
      <c r="CM73" s="194"/>
      <c r="CN73" s="194"/>
      <c r="CO73" s="194"/>
      <c r="CP73" s="194"/>
      <c r="CQ73" s="194"/>
      <c r="CR73" s="194"/>
      <c r="CS73" s="194"/>
      <c r="CT73" s="194"/>
      <c r="CU73" s="194"/>
      <c r="CV73" s="194"/>
      <c r="CW73" s="194"/>
      <c r="CX73" s="194"/>
      <c r="CY73" s="195"/>
      <c r="CZ73" s="193">
        <f>'2025_01'!$AF$33</f>
        <v>0</v>
      </c>
      <c r="DA73" s="194"/>
      <c r="DB73" s="194"/>
      <c r="DC73" s="194"/>
      <c r="DD73" s="194"/>
      <c r="DE73" s="194"/>
      <c r="DF73" s="194"/>
      <c r="DG73" s="194"/>
      <c r="DH73" s="194"/>
      <c r="DI73" s="194"/>
      <c r="DJ73" s="194"/>
      <c r="DK73" s="194"/>
      <c r="DL73" s="194"/>
      <c r="DM73" s="194"/>
      <c r="DN73" s="194"/>
      <c r="DO73" s="194"/>
      <c r="DP73" s="194"/>
      <c r="DQ73" s="194"/>
      <c r="DR73" s="194"/>
      <c r="DS73" s="195"/>
      <c r="DT73" s="211" t="e">
        <f>'2025_01'!$AG$33</f>
        <v>#DIV/0!</v>
      </c>
      <c r="DU73" s="194"/>
      <c r="DV73" s="194"/>
      <c r="DW73" s="194"/>
      <c r="DX73" s="194"/>
      <c r="DY73" s="194"/>
      <c r="DZ73" s="194"/>
      <c r="EA73" s="194"/>
      <c r="EB73" s="194"/>
      <c r="EC73" s="194"/>
      <c r="EO73" s="199" t="str">
        <f>'2025_02'!$AB33</f>
        <v>JJJJ-MM-TT SS:MM:SS</v>
      </c>
      <c r="EP73" s="194"/>
      <c r="EQ73" s="194"/>
      <c r="ER73" s="194"/>
      <c r="ES73" s="194"/>
      <c r="ET73" s="194"/>
      <c r="EU73" s="194"/>
      <c r="EV73" s="194"/>
      <c r="EW73" s="194"/>
      <c r="EX73" s="194"/>
      <c r="EY73" s="194"/>
      <c r="EZ73" s="194"/>
      <c r="FA73" s="194"/>
      <c r="FB73" s="194"/>
      <c r="FC73" s="194"/>
      <c r="FD73" s="194"/>
      <c r="FE73" s="194"/>
      <c r="FF73" s="194"/>
      <c r="FG73" s="194"/>
      <c r="FH73" s="194"/>
      <c r="FI73" s="194"/>
      <c r="FJ73" s="194"/>
      <c r="FK73" s="194"/>
      <c r="FL73" s="194"/>
      <c r="FM73" s="194"/>
      <c r="FN73" s="195"/>
      <c r="FO73" s="193">
        <f>'2025_02'!$AC33</f>
        <v>748.096</v>
      </c>
      <c r="FP73" s="194"/>
      <c r="FQ73" s="194"/>
      <c r="FR73" s="194"/>
      <c r="FS73" s="194"/>
      <c r="FT73" s="194"/>
      <c r="FU73" s="194"/>
      <c r="FV73" s="194"/>
      <c r="FW73" s="194"/>
      <c r="FX73" s="194"/>
      <c r="FY73" s="194"/>
      <c r="FZ73" s="194"/>
      <c r="GA73" s="194"/>
      <c r="GB73" s="194"/>
      <c r="GC73" s="194"/>
      <c r="GD73" s="194"/>
      <c r="GE73" s="194"/>
      <c r="GF73" s="194"/>
      <c r="GG73" s="194"/>
      <c r="GH73" s="194"/>
      <c r="GI73" s="194"/>
      <c r="GJ73" s="194"/>
      <c r="GK73" s="194"/>
      <c r="GL73" s="194"/>
      <c r="GM73" s="194"/>
      <c r="GN73" s="194"/>
      <c r="GO73" s="194"/>
      <c r="GP73" s="194"/>
      <c r="GQ73" s="195"/>
      <c r="GR73" s="193">
        <f>'2025_02'!$AD33</f>
        <v>380.9939583333333</v>
      </c>
      <c r="GS73" s="194"/>
      <c r="GT73" s="194"/>
      <c r="GU73" s="194"/>
      <c r="GV73" s="194"/>
      <c r="GW73" s="194"/>
      <c r="GX73" s="194"/>
      <c r="GY73" s="194"/>
      <c r="GZ73" s="194"/>
      <c r="HA73" s="194"/>
      <c r="HB73" s="194"/>
      <c r="HC73" s="194"/>
      <c r="HD73" s="194"/>
      <c r="HE73" s="194"/>
      <c r="HF73" s="194"/>
      <c r="HG73" s="194"/>
      <c r="HH73" s="194"/>
      <c r="HI73" s="194"/>
      <c r="HJ73" s="195"/>
      <c r="HK73" s="193">
        <f>'2025_02'!$AE33</f>
        <v>0</v>
      </c>
      <c r="HL73" s="194"/>
      <c r="HM73" s="194"/>
      <c r="HN73" s="194"/>
      <c r="HO73" s="194"/>
      <c r="HP73" s="194"/>
      <c r="HQ73" s="194"/>
      <c r="HR73" s="194"/>
      <c r="HS73" s="194"/>
      <c r="HT73" s="194"/>
      <c r="HU73" s="194"/>
      <c r="HV73" s="194"/>
      <c r="HW73" s="194"/>
      <c r="HX73" s="194"/>
      <c r="HY73" s="194"/>
      <c r="HZ73" s="194"/>
      <c r="IA73" s="194"/>
      <c r="IB73" s="194"/>
      <c r="IC73" s="194"/>
      <c r="ID73" s="194"/>
      <c r="IE73" s="194"/>
      <c r="IF73" s="194"/>
      <c r="IG73" s="194"/>
      <c r="IH73" s="195"/>
      <c r="II73" s="193">
        <f>'2025_02'!$AF33</f>
        <v>0</v>
      </c>
      <c r="IJ73" s="194"/>
      <c r="IK73" s="194"/>
      <c r="IL73" s="194"/>
      <c r="IM73" s="194"/>
      <c r="IN73" s="194"/>
      <c r="IO73" s="194"/>
      <c r="IP73" s="194"/>
      <c r="IQ73" s="194"/>
      <c r="IR73" s="194"/>
      <c r="IS73" s="194"/>
      <c r="IT73" s="194"/>
      <c r="IU73" s="194"/>
      <c r="IV73" s="194"/>
      <c r="IW73" s="194"/>
      <c r="IX73" s="194"/>
      <c r="IY73" s="194"/>
      <c r="IZ73" s="194"/>
      <c r="JA73" s="194"/>
      <c r="JB73" s="195"/>
      <c r="JC73" s="211">
        <f>'2025_02'!$AG33</f>
        <v>0</v>
      </c>
      <c r="JD73" s="194"/>
      <c r="JE73" s="194"/>
      <c r="JF73" s="194"/>
      <c r="JG73" s="194"/>
      <c r="JH73" s="194"/>
      <c r="JI73" s="194"/>
      <c r="JJ73" s="194"/>
      <c r="JK73" s="194"/>
      <c r="JL73" s="194"/>
      <c r="JX73" s="199" t="str">
        <f>'2025_03'!$AB$33</f>
        <v>JJJJ-MM-TT SS:MM:SS</v>
      </c>
      <c r="JY73" s="194"/>
      <c r="JZ73" s="194"/>
      <c r="KA73" s="194"/>
      <c r="KB73" s="194"/>
      <c r="KC73" s="194"/>
      <c r="KD73" s="194"/>
      <c r="KE73" s="194"/>
      <c r="KF73" s="194"/>
      <c r="KG73" s="194"/>
      <c r="KH73" s="194"/>
      <c r="KI73" s="194"/>
      <c r="KJ73" s="194"/>
      <c r="KK73" s="194"/>
      <c r="KL73" s="194"/>
      <c r="KM73" s="194"/>
      <c r="KN73" s="194"/>
      <c r="KO73" s="194"/>
      <c r="KP73" s="194"/>
      <c r="KQ73" s="194"/>
      <c r="KR73" s="194"/>
      <c r="KS73" s="194"/>
      <c r="KT73" s="194"/>
      <c r="KU73" s="194"/>
      <c r="KV73" s="194"/>
      <c r="KW73" s="195"/>
      <c r="KX73" s="193">
        <f>'2025_03'!$AC$33</f>
        <v>535.10400000000004</v>
      </c>
      <c r="KY73" s="194"/>
      <c r="KZ73" s="194"/>
      <c r="LA73" s="194"/>
      <c r="LB73" s="194"/>
      <c r="LC73" s="194"/>
      <c r="LD73" s="194"/>
      <c r="LE73" s="194"/>
      <c r="LF73" s="194"/>
      <c r="LG73" s="194"/>
      <c r="LH73" s="194"/>
      <c r="LI73" s="194"/>
      <c r="LJ73" s="194"/>
      <c r="LK73" s="194"/>
      <c r="LL73" s="194"/>
      <c r="LM73" s="194"/>
      <c r="LN73" s="194"/>
      <c r="LO73" s="194"/>
      <c r="LP73" s="194"/>
      <c r="LQ73" s="194"/>
      <c r="LR73" s="194"/>
      <c r="LS73" s="194"/>
      <c r="LT73" s="194"/>
      <c r="LU73" s="194"/>
      <c r="LV73" s="194"/>
      <c r="LW73" s="194"/>
      <c r="LX73" s="194"/>
      <c r="LY73" s="194"/>
      <c r="LZ73" s="195"/>
      <c r="MA73" s="193">
        <f>'2025_03'!$AD$33</f>
        <v>0</v>
      </c>
      <c r="MB73" s="194"/>
      <c r="MC73" s="194"/>
      <c r="MD73" s="194"/>
      <c r="ME73" s="194"/>
      <c r="MF73" s="194"/>
      <c r="MG73" s="194"/>
      <c r="MH73" s="194"/>
      <c r="MI73" s="194"/>
      <c r="MJ73" s="194"/>
      <c r="MK73" s="194"/>
      <c r="ML73" s="194"/>
      <c r="MM73" s="194"/>
      <c r="MN73" s="194"/>
      <c r="MO73" s="194"/>
      <c r="MP73" s="194"/>
      <c r="MQ73" s="194"/>
      <c r="MR73" s="194"/>
      <c r="MS73" s="195"/>
      <c r="MT73" s="193">
        <f>'2025_03'!$AE$33</f>
        <v>0</v>
      </c>
      <c r="MU73" s="194"/>
      <c r="MV73" s="194"/>
      <c r="MW73" s="194"/>
      <c r="MX73" s="194"/>
      <c r="MY73" s="194"/>
      <c r="MZ73" s="194"/>
      <c r="NA73" s="194"/>
      <c r="NB73" s="194"/>
      <c r="NC73" s="194"/>
      <c r="ND73" s="194"/>
      <c r="NE73" s="194"/>
      <c r="NF73" s="194"/>
      <c r="NG73" s="194"/>
      <c r="NH73" s="194"/>
      <c r="NI73" s="194"/>
      <c r="NJ73" s="194"/>
      <c r="NK73" s="194"/>
      <c r="NL73" s="194"/>
      <c r="NM73" s="194"/>
      <c r="NN73" s="194"/>
      <c r="NO73" s="194"/>
      <c r="NP73" s="194"/>
      <c r="NQ73" s="195"/>
      <c r="NR73" s="193">
        <f>'2025_03'!$AF$33</f>
        <v>0</v>
      </c>
      <c r="NS73" s="194"/>
      <c r="NT73" s="194"/>
      <c r="NU73" s="194"/>
      <c r="NV73" s="194"/>
      <c r="NW73" s="194"/>
      <c r="NX73" s="194"/>
      <c r="NY73" s="194"/>
      <c r="NZ73" s="194"/>
      <c r="OA73" s="194"/>
      <c r="OB73" s="194"/>
      <c r="OC73" s="194"/>
      <c r="OD73" s="194"/>
      <c r="OE73" s="194"/>
      <c r="OF73" s="194"/>
      <c r="OG73" s="194"/>
      <c r="OH73" s="194"/>
      <c r="OI73" s="194"/>
      <c r="OJ73" s="194"/>
      <c r="OK73" s="195"/>
      <c r="OL73" s="193" t="e">
        <f>'2025_03'!$AG$33</f>
        <v>#DIV/0!</v>
      </c>
      <c r="OM73" s="194"/>
      <c r="ON73" s="194"/>
      <c r="OO73" s="194"/>
      <c r="OP73" s="194"/>
      <c r="OQ73" s="194"/>
      <c r="OR73" s="194"/>
      <c r="OS73" s="194"/>
      <c r="OT73" s="194"/>
      <c r="OU73" s="195"/>
      <c r="PG73" s="199" t="str">
        <f>'2025_04'!$AB$33</f>
        <v>JJJJ-MM-TT SS:MM:SS</v>
      </c>
      <c r="PH73" s="194"/>
      <c r="PI73" s="194"/>
      <c r="PJ73" s="194"/>
      <c r="PK73" s="194"/>
      <c r="PL73" s="194"/>
      <c r="PM73" s="194"/>
      <c r="PN73" s="194"/>
      <c r="PO73" s="194"/>
      <c r="PP73" s="194"/>
      <c r="PQ73" s="194"/>
      <c r="PR73" s="194"/>
      <c r="PS73" s="194"/>
      <c r="PT73" s="194"/>
      <c r="PU73" s="194"/>
      <c r="PV73" s="194"/>
      <c r="PW73" s="194"/>
      <c r="PX73" s="194"/>
      <c r="PY73" s="194"/>
      <c r="PZ73" s="194"/>
      <c r="QA73" s="194"/>
      <c r="QB73" s="194"/>
      <c r="QC73" s="194"/>
      <c r="QD73" s="194"/>
      <c r="QE73" s="194"/>
      <c r="QF73" s="195"/>
      <c r="QG73" s="193">
        <f>'2025_04'!$AC$33</f>
        <v>2520.96</v>
      </c>
      <c r="QH73" s="194"/>
      <c r="QI73" s="194"/>
      <c r="QJ73" s="194"/>
      <c r="QK73" s="194"/>
      <c r="QL73" s="194"/>
      <c r="QM73" s="194"/>
      <c r="QN73" s="194"/>
      <c r="QO73" s="194"/>
      <c r="QP73" s="194"/>
      <c r="QQ73" s="194"/>
      <c r="QR73" s="194"/>
      <c r="QS73" s="194"/>
      <c r="QT73" s="194"/>
      <c r="QU73" s="194"/>
      <c r="QV73" s="194"/>
      <c r="QW73" s="194"/>
      <c r="QX73" s="194"/>
      <c r="QY73" s="194"/>
      <c r="QZ73" s="194"/>
      <c r="RA73" s="194"/>
      <c r="RB73" s="194"/>
      <c r="RC73" s="194"/>
      <c r="RD73" s="194"/>
      <c r="RE73" s="194"/>
      <c r="RF73" s="194"/>
      <c r="RG73" s="194"/>
      <c r="RH73" s="194"/>
      <c r="RI73" s="195"/>
      <c r="RJ73" s="193">
        <f>'2025_04'!$AD$33</f>
        <v>381.45404166666668</v>
      </c>
      <c r="RK73" s="194"/>
      <c r="RL73" s="194"/>
      <c r="RM73" s="194"/>
      <c r="RN73" s="194"/>
      <c r="RO73" s="194"/>
      <c r="RP73" s="194"/>
      <c r="RQ73" s="194"/>
      <c r="RR73" s="194"/>
      <c r="RS73" s="194"/>
      <c r="RT73" s="194"/>
      <c r="RU73" s="194"/>
      <c r="RV73" s="194"/>
      <c r="RW73" s="194"/>
      <c r="RX73" s="194"/>
      <c r="RY73" s="194"/>
      <c r="RZ73" s="194"/>
      <c r="SA73" s="194"/>
      <c r="SB73" s="195"/>
      <c r="SC73" s="193">
        <f>'2025_04'!$AE$33</f>
        <v>48.632279545960373</v>
      </c>
      <c r="SD73" s="194"/>
      <c r="SE73" s="194"/>
      <c r="SF73" s="194"/>
      <c r="SG73" s="194"/>
      <c r="SH73" s="194"/>
      <c r="SI73" s="194"/>
      <c r="SJ73" s="194"/>
      <c r="SK73" s="194"/>
      <c r="SL73" s="194"/>
      <c r="SM73" s="194"/>
      <c r="SN73" s="194"/>
      <c r="SO73" s="194"/>
      <c r="SP73" s="194"/>
      <c r="SQ73" s="194"/>
      <c r="SR73" s="194"/>
      <c r="SS73" s="194"/>
      <c r="ST73" s="194"/>
      <c r="SU73" s="194"/>
      <c r="SV73" s="194"/>
      <c r="SW73" s="194"/>
      <c r="SX73" s="194"/>
      <c r="SY73" s="194"/>
      <c r="SZ73" s="195"/>
      <c r="TA73" s="193">
        <f>'2025_04'!$AF$33</f>
        <v>21.155041602492762</v>
      </c>
      <c r="TB73" s="194"/>
      <c r="TC73" s="194"/>
      <c r="TD73" s="194"/>
      <c r="TE73" s="194"/>
      <c r="TF73" s="194"/>
      <c r="TG73" s="194"/>
      <c r="TH73" s="194"/>
      <c r="TI73" s="194"/>
      <c r="TJ73" s="194"/>
      <c r="TK73" s="194"/>
      <c r="TL73" s="194"/>
      <c r="TM73" s="194"/>
      <c r="TN73" s="194"/>
      <c r="TO73" s="194"/>
      <c r="TP73" s="194"/>
      <c r="TQ73" s="194"/>
      <c r="TR73" s="194"/>
      <c r="TS73" s="194"/>
      <c r="TT73" s="195"/>
      <c r="TU73" s="193">
        <f>'2025_04'!$AG$33</f>
        <v>0.375</v>
      </c>
      <c r="TV73" s="194"/>
      <c r="TW73" s="194"/>
      <c r="TX73" s="194"/>
      <c r="TY73" s="194"/>
      <c r="TZ73" s="194"/>
      <c r="UA73" s="194"/>
      <c r="UB73" s="194"/>
      <c r="UC73" s="194"/>
      <c r="UD73" s="195"/>
    </row>
    <row r="74" spans="1:555 16384:16384" ht="12" customHeight="1" x14ac:dyDescent="0.25">
      <c r="F74" s="199" t="str">
        <f>'2025_01'!$AB$57</f>
        <v>JJJJ-MM-TT SS:MM:SS</v>
      </c>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5"/>
      <c r="AF74" s="193">
        <f>'2025_01'!$AC$57</f>
        <v>0</v>
      </c>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5"/>
      <c r="BI74" s="193">
        <f>'2025_01'!$AD$57</f>
        <v>0</v>
      </c>
      <c r="BJ74" s="194"/>
      <c r="BK74" s="194"/>
      <c r="BL74" s="194"/>
      <c r="BM74" s="194"/>
      <c r="BN74" s="194"/>
      <c r="BO74" s="194"/>
      <c r="BP74" s="194"/>
      <c r="BQ74" s="194"/>
      <c r="BR74" s="194"/>
      <c r="BS74" s="194"/>
      <c r="BT74" s="194"/>
      <c r="BU74" s="194"/>
      <c r="BV74" s="194"/>
      <c r="BW74" s="194"/>
      <c r="BX74" s="194"/>
      <c r="BY74" s="194"/>
      <c r="BZ74" s="194"/>
      <c r="CA74" s="195"/>
      <c r="CB74" s="193">
        <f>'2025_01'!$AE$57</f>
        <v>0</v>
      </c>
      <c r="CC74" s="194"/>
      <c r="CD74" s="194"/>
      <c r="CE74" s="194"/>
      <c r="CF74" s="194"/>
      <c r="CG74" s="194"/>
      <c r="CH74" s="194"/>
      <c r="CI74" s="194"/>
      <c r="CJ74" s="194"/>
      <c r="CK74" s="194"/>
      <c r="CL74" s="194"/>
      <c r="CM74" s="194"/>
      <c r="CN74" s="194"/>
      <c r="CO74" s="194"/>
      <c r="CP74" s="194"/>
      <c r="CQ74" s="194"/>
      <c r="CR74" s="194"/>
      <c r="CS74" s="194"/>
      <c r="CT74" s="194"/>
      <c r="CU74" s="194"/>
      <c r="CV74" s="194"/>
      <c r="CW74" s="194"/>
      <c r="CX74" s="194"/>
      <c r="CY74" s="195"/>
      <c r="CZ74" s="193">
        <f>'2025_01'!$AF$57</f>
        <v>0</v>
      </c>
      <c r="DA74" s="194"/>
      <c r="DB74" s="194"/>
      <c r="DC74" s="194"/>
      <c r="DD74" s="194"/>
      <c r="DE74" s="194"/>
      <c r="DF74" s="194"/>
      <c r="DG74" s="194"/>
      <c r="DH74" s="194"/>
      <c r="DI74" s="194"/>
      <c r="DJ74" s="194"/>
      <c r="DK74" s="194"/>
      <c r="DL74" s="194"/>
      <c r="DM74" s="194"/>
      <c r="DN74" s="194"/>
      <c r="DO74" s="194"/>
      <c r="DP74" s="194"/>
      <c r="DQ74" s="194"/>
      <c r="DR74" s="194"/>
      <c r="DS74" s="195"/>
      <c r="DT74" s="211" t="e">
        <f>'2025_01'!$AG$57</f>
        <v>#DIV/0!</v>
      </c>
      <c r="DU74" s="194"/>
      <c r="DV74" s="194"/>
      <c r="DW74" s="194"/>
      <c r="DX74" s="194"/>
      <c r="DY74" s="194"/>
      <c r="DZ74" s="194"/>
      <c r="EA74" s="194"/>
      <c r="EB74" s="194"/>
      <c r="EC74" s="194"/>
      <c r="EO74" s="199" t="str">
        <f>'2025_02'!$AB57</f>
        <v>JJJJ-MM-TT SS:MM:SS</v>
      </c>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c r="FM74" s="194"/>
      <c r="FN74" s="195"/>
      <c r="FO74" s="193">
        <f>'2025_02'!$AC57</f>
        <v>2932.672</v>
      </c>
      <c r="FP74" s="194"/>
      <c r="FQ74" s="194"/>
      <c r="FR74" s="194"/>
      <c r="FS74" s="194"/>
      <c r="FT74" s="194"/>
      <c r="FU74" s="194"/>
      <c r="FV74" s="194"/>
      <c r="FW74" s="194"/>
      <c r="FX74" s="194"/>
      <c r="FY74" s="194"/>
      <c r="FZ74" s="194"/>
      <c r="GA74" s="194"/>
      <c r="GB74" s="194"/>
      <c r="GC74" s="194"/>
      <c r="GD74" s="194"/>
      <c r="GE74" s="194"/>
      <c r="GF74" s="194"/>
      <c r="GG74" s="194"/>
      <c r="GH74" s="194"/>
      <c r="GI74" s="194"/>
      <c r="GJ74" s="194"/>
      <c r="GK74" s="194"/>
      <c r="GL74" s="194"/>
      <c r="GM74" s="194"/>
      <c r="GN74" s="194"/>
      <c r="GO74" s="194"/>
      <c r="GP74" s="194"/>
      <c r="GQ74" s="195"/>
      <c r="GR74" s="193">
        <f>'2025_02'!$AD57</f>
        <v>381.18420833333334</v>
      </c>
      <c r="GS74" s="194"/>
      <c r="GT74" s="194"/>
      <c r="GU74" s="194"/>
      <c r="GV74" s="194"/>
      <c r="GW74" s="194"/>
      <c r="GX74" s="194"/>
      <c r="GY74" s="194"/>
      <c r="GZ74" s="194"/>
      <c r="HA74" s="194"/>
      <c r="HB74" s="194"/>
      <c r="HC74" s="194"/>
      <c r="HD74" s="194"/>
      <c r="HE74" s="194"/>
      <c r="HF74" s="194"/>
      <c r="HG74" s="194"/>
      <c r="HH74" s="194"/>
      <c r="HI74" s="194"/>
      <c r="HJ74" s="195"/>
      <c r="HK74" s="193">
        <f>'2025_02'!$AE57</f>
        <v>262.40776318718008</v>
      </c>
      <c r="HL74" s="194"/>
      <c r="HM74" s="194"/>
      <c r="HN74" s="194"/>
      <c r="HO74" s="194"/>
      <c r="HP74" s="194"/>
      <c r="HQ74" s="194"/>
      <c r="HR74" s="194"/>
      <c r="HS74" s="194"/>
      <c r="HT74" s="194"/>
      <c r="HU74" s="194"/>
      <c r="HV74" s="194"/>
      <c r="HW74" s="194"/>
      <c r="HX74" s="194"/>
      <c r="HY74" s="194"/>
      <c r="HZ74" s="194"/>
      <c r="IA74" s="194"/>
      <c r="IB74" s="194"/>
      <c r="IC74" s="194"/>
      <c r="ID74" s="194"/>
      <c r="IE74" s="194"/>
      <c r="IF74" s="194"/>
      <c r="IG74" s="194"/>
      <c r="IH74" s="195"/>
      <c r="II74" s="193">
        <f>'2025_02'!$AF57</f>
        <v>114.14737698642335</v>
      </c>
      <c r="IJ74" s="194"/>
      <c r="IK74" s="194"/>
      <c r="IL74" s="194"/>
      <c r="IM74" s="194"/>
      <c r="IN74" s="194"/>
      <c r="IO74" s="194"/>
      <c r="IP74" s="194"/>
      <c r="IQ74" s="194"/>
      <c r="IR74" s="194"/>
      <c r="IS74" s="194"/>
      <c r="IT74" s="194"/>
      <c r="IU74" s="194"/>
      <c r="IV74" s="194"/>
      <c r="IW74" s="194"/>
      <c r="IX74" s="194"/>
      <c r="IY74" s="194"/>
      <c r="IZ74" s="194"/>
      <c r="JA74" s="194"/>
      <c r="JB74" s="195"/>
      <c r="JC74" s="211">
        <f>'2025_02'!$AG57</f>
        <v>1.875</v>
      </c>
      <c r="JD74" s="194"/>
      <c r="JE74" s="194"/>
      <c r="JF74" s="194"/>
      <c r="JG74" s="194"/>
      <c r="JH74" s="194"/>
      <c r="JI74" s="194"/>
      <c r="JJ74" s="194"/>
      <c r="JK74" s="194"/>
      <c r="JL74" s="194"/>
      <c r="JX74" s="199" t="str">
        <f>'2025_03'!$AB$57</f>
        <v>JJJJ-MM-TT SS:MM:SS</v>
      </c>
      <c r="JY74" s="194"/>
      <c r="JZ74" s="194"/>
      <c r="KA74" s="194"/>
      <c r="KB74" s="194"/>
      <c r="KC74" s="194"/>
      <c r="KD74" s="194"/>
      <c r="KE74" s="194"/>
      <c r="KF74" s="194"/>
      <c r="KG74" s="194"/>
      <c r="KH74" s="194"/>
      <c r="KI74" s="194"/>
      <c r="KJ74" s="194"/>
      <c r="KK74" s="194"/>
      <c r="KL74" s="194"/>
      <c r="KM74" s="194"/>
      <c r="KN74" s="194"/>
      <c r="KO74" s="194"/>
      <c r="KP74" s="194"/>
      <c r="KQ74" s="194"/>
      <c r="KR74" s="194"/>
      <c r="KS74" s="194"/>
      <c r="KT74" s="194"/>
      <c r="KU74" s="194"/>
      <c r="KV74" s="194"/>
      <c r="KW74" s="195"/>
      <c r="KX74" s="193">
        <f>'2025_03'!$AC$57</f>
        <v>2541.8879999999999</v>
      </c>
      <c r="KY74" s="194"/>
      <c r="KZ74" s="194"/>
      <c r="LA74" s="194"/>
      <c r="LB74" s="194"/>
      <c r="LC74" s="194"/>
      <c r="LD74" s="194"/>
      <c r="LE74" s="194"/>
      <c r="LF74" s="194"/>
      <c r="LG74" s="194"/>
      <c r="LH74" s="194"/>
      <c r="LI74" s="194"/>
      <c r="LJ74" s="194"/>
      <c r="LK74" s="194"/>
      <c r="LL74" s="194"/>
      <c r="LM74" s="194"/>
      <c r="LN74" s="194"/>
      <c r="LO74" s="194"/>
      <c r="LP74" s="194"/>
      <c r="LQ74" s="194"/>
      <c r="LR74" s="194"/>
      <c r="LS74" s="194"/>
      <c r="LT74" s="194"/>
      <c r="LU74" s="194"/>
      <c r="LV74" s="194"/>
      <c r="LW74" s="194"/>
      <c r="LX74" s="194"/>
      <c r="LY74" s="194"/>
      <c r="LZ74" s="195"/>
      <c r="MA74" s="193">
        <f>'2025_03'!$AD$57</f>
        <v>0</v>
      </c>
      <c r="MB74" s="194"/>
      <c r="MC74" s="194"/>
      <c r="MD74" s="194"/>
      <c r="ME74" s="194"/>
      <c r="MF74" s="194"/>
      <c r="MG74" s="194"/>
      <c r="MH74" s="194"/>
      <c r="MI74" s="194"/>
      <c r="MJ74" s="194"/>
      <c r="MK74" s="194"/>
      <c r="ML74" s="194"/>
      <c r="MM74" s="194"/>
      <c r="MN74" s="194"/>
      <c r="MO74" s="194"/>
      <c r="MP74" s="194"/>
      <c r="MQ74" s="194"/>
      <c r="MR74" s="194"/>
      <c r="MS74" s="195"/>
      <c r="MT74" s="193">
        <f>'2025_03'!$AE$57</f>
        <v>0</v>
      </c>
      <c r="MU74" s="194"/>
      <c r="MV74" s="194"/>
      <c r="MW74" s="194"/>
      <c r="MX74" s="194"/>
      <c r="MY74" s="194"/>
      <c r="MZ74" s="194"/>
      <c r="NA74" s="194"/>
      <c r="NB74" s="194"/>
      <c r="NC74" s="194"/>
      <c r="ND74" s="194"/>
      <c r="NE74" s="194"/>
      <c r="NF74" s="194"/>
      <c r="NG74" s="194"/>
      <c r="NH74" s="194"/>
      <c r="NI74" s="194"/>
      <c r="NJ74" s="194"/>
      <c r="NK74" s="194"/>
      <c r="NL74" s="194"/>
      <c r="NM74" s="194"/>
      <c r="NN74" s="194"/>
      <c r="NO74" s="194"/>
      <c r="NP74" s="194"/>
      <c r="NQ74" s="195"/>
      <c r="NR74" s="193">
        <f>'2025_03'!$AF$57</f>
        <v>0</v>
      </c>
      <c r="NS74" s="194"/>
      <c r="NT74" s="194"/>
      <c r="NU74" s="194"/>
      <c r="NV74" s="194"/>
      <c r="NW74" s="194"/>
      <c r="NX74" s="194"/>
      <c r="NY74" s="194"/>
      <c r="NZ74" s="194"/>
      <c r="OA74" s="194"/>
      <c r="OB74" s="194"/>
      <c r="OC74" s="194"/>
      <c r="OD74" s="194"/>
      <c r="OE74" s="194"/>
      <c r="OF74" s="194"/>
      <c r="OG74" s="194"/>
      <c r="OH74" s="194"/>
      <c r="OI74" s="194"/>
      <c r="OJ74" s="194"/>
      <c r="OK74" s="195"/>
      <c r="OL74" s="193" t="e">
        <f>'2025_03'!$AG$57</f>
        <v>#DIV/0!</v>
      </c>
      <c r="OM74" s="194"/>
      <c r="ON74" s="194"/>
      <c r="OO74" s="194"/>
      <c r="OP74" s="194"/>
      <c r="OQ74" s="194"/>
      <c r="OR74" s="194"/>
      <c r="OS74" s="194"/>
      <c r="OT74" s="194"/>
      <c r="OU74" s="195"/>
      <c r="PG74" s="199" t="str">
        <f>'2025_04'!$AB$57</f>
        <v>JJJJ-MM-TT SS:MM:SS</v>
      </c>
      <c r="PH74" s="194"/>
      <c r="PI74" s="194"/>
      <c r="PJ74" s="194"/>
      <c r="PK74" s="194"/>
      <c r="PL74" s="194"/>
      <c r="PM74" s="194"/>
      <c r="PN74" s="194"/>
      <c r="PO74" s="194"/>
      <c r="PP74" s="194"/>
      <c r="PQ74" s="194"/>
      <c r="PR74" s="194"/>
      <c r="PS74" s="194"/>
      <c r="PT74" s="194"/>
      <c r="PU74" s="194"/>
      <c r="PV74" s="194"/>
      <c r="PW74" s="194"/>
      <c r="PX74" s="194"/>
      <c r="PY74" s="194"/>
      <c r="PZ74" s="194"/>
      <c r="QA74" s="194"/>
      <c r="QB74" s="194"/>
      <c r="QC74" s="194"/>
      <c r="QD74" s="194"/>
      <c r="QE74" s="194"/>
      <c r="QF74" s="195"/>
      <c r="QG74" s="193">
        <f>'2025_04'!$AC$57</f>
        <v>2730.0480000000002</v>
      </c>
      <c r="QH74" s="194"/>
      <c r="QI74" s="194"/>
      <c r="QJ74" s="194"/>
      <c r="QK74" s="194"/>
      <c r="QL74" s="194"/>
      <c r="QM74" s="194"/>
      <c r="QN74" s="194"/>
      <c r="QO74" s="194"/>
      <c r="QP74" s="194"/>
      <c r="QQ74" s="194"/>
      <c r="QR74" s="194"/>
      <c r="QS74" s="194"/>
      <c r="QT74" s="194"/>
      <c r="QU74" s="194"/>
      <c r="QV74" s="194"/>
      <c r="QW74" s="194"/>
      <c r="QX74" s="194"/>
      <c r="QY74" s="194"/>
      <c r="QZ74" s="194"/>
      <c r="RA74" s="194"/>
      <c r="RB74" s="194"/>
      <c r="RC74" s="194"/>
      <c r="RD74" s="194"/>
      <c r="RE74" s="194"/>
      <c r="RF74" s="194"/>
      <c r="RG74" s="194"/>
      <c r="RH74" s="194"/>
      <c r="RI74" s="195"/>
      <c r="RJ74" s="193">
        <f>'2025_04'!$AD$57</f>
        <v>382.0485000000001</v>
      </c>
      <c r="RK74" s="194"/>
      <c r="RL74" s="194"/>
      <c r="RM74" s="194"/>
      <c r="RN74" s="194"/>
      <c r="RO74" s="194"/>
      <c r="RP74" s="194"/>
      <c r="RQ74" s="194"/>
      <c r="RR74" s="194"/>
      <c r="RS74" s="194"/>
      <c r="RT74" s="194"/>
      <c r="RU74" s="194"/>
      <c r="RV74" s="194"/>
      <c r="RW74" s="194"/>
      <c r="RX74" s="194"/>
      <c r="RY74" s="194"/>
      <c r="RZ74" s="194"/>
      <c r="SA74" s="194"/>
      <c r="SB74" s="195"/>
      <c r="SC74" s="193">
        <f>'2025_04'!$AE$57</f>
        <v>83.210740262630736</v>
      </c>
      <c r="SD74" s="194"/>
      <c r="SE74" s="194"/>
      <c r="SF74" s="194"/>
      <c r="SG74" s="194"/>
      <c r="SH74" s="194"/>
      <c r="SI74" s="194"/>
      <c r="SJ74" s="194"/>
      <c r="SK74" s="194"/>
      <c r="SL74" s="194"/>
      <c r="SM74" s="194"/>
      <c r="SN74" s="194"/>
      <c r="SO74" s="194"/>
      <c r="SP74" s="194"/>
      <c r="SQ74" s="194"/>
      <c r="SR74" s="194"/>
      <c r="SS74" s="194"/>
      <c r="ST74" s="194"/>
      <c r="SU74" s="194"/>
      <c r="SV74" s="194"/>
      <c r="SW74" s="194"/>
      <c r="SX74" s="194"/>
      <c r="SY74" s="194"/>
      <c r="SZ74" s="195"/>
      <c r="TA74" s="193">
        <f>'2025_04'!$AF$57</f>
        <v>36.196672014244371</v>
      </c>
      <c r="TB74" s="194"/>
      <c r="TC74" s="194"/>
      <c r="TD74" s="194"/>
      <c r="TE74" s="194"/>
      <c r="TF74" s="194"/>
      <c r="TG74" s="194"/>
      <c r="TH74" s="194"/>
      <c r="TI74" s="194"/>
      <c r="TJ74" s="194"/>
      <c r="TK74" s="194"/>
      <c r="TL74" s="194"/>
      <c r="TM74" s="194"/>
      <c r="TN74" s="194"/>
      <c r="TO74" s="194"/>
      <c r="TP74" s="194"/>
      <c r="TQ74" s="194"/>
      <c r="TR74" s="194"/>
      <c r="TS74" s="194"/>
      <c r="TT74" s="195"/>
      <c r="TU74" s="193">
        <f>'2025_04'!$AG$57</f>
        <v>0.75</v>
      </c>
      <c r="TV74" s="194"/>
      <c r="TW74" s="194"/>
      <c r="TX74" s="194"/>
      <c r="TY74" s="194"/>
      <c r="TZ74" s="194"/>
      <c r="UA74" s="194"/>
      <c r="UB74" s="194"/>
      <c r="UC74" s="194"/>
      <c r="UD74" s="195"/>
    </row>
    <row r="75" spans="1:555 16384:16384" ht="12" customHeight="1" x14ac:dyDescent="0.25">
      <c r="F75" s="199" t="str">
        <f>'2025_01'!$AB$81</f>
        <v>JJJJ-MM-TT SS:MM:SS</v>
      </c>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5"/>
      <c r="AF75" s="193">
        <f>'2025_01'!$AC$81</f>
        <v>0</v>
      </c>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5"/>
      <c r="BI75" s="193">
        <f>'2025_01'!$AD$81</f>
        <v>0</v>
      </c>
      <c r="BJ75" s="194"/>
      <c r="BK75" s="194"/>
      <c r="BL75" s="194"/>
      <c r="BM75" s="194"/>
      <c r="BN75" s="194"/>
      <c r="BO75" s="194"/>
      <c r="BP75" s="194"/>
      <c r="BQ75" s="194"/>
      <c r="BR75" s="194"/>
      <c r="BS75" s="194"/>
      <c r="BT75" s="194"/>
      <c r="BU75" s="194"/>
      <c r="BV75" s="194"/>
      <c r="BW75" s="194"/>
      <c r="BX75" s="194"/>
      <c r="BY75" s="194"/>
      <c r="BZ75" s="194"/>
      <c r="CA75" s="195"/>
      <c r="CB75" s="193">
        <f>'2025_01'!$AE$81</f>
        <v>0</v>
      </c>
      <c r="CC75" s="194"/>
      <c r="CD75" s="194"/>
      <c r="CE75" s="194"/>
      <c r="CF75" s="194"/>
      <c r="CG75" s="194"/>
      <c r="CH75" s="194"/>
      <c r="CI75" s="194"/>
      <c r="CJ75" s="194"/>
      <c r="CK75" s="194"/>
      <c r="CL75" s="194"/>
      <c r="CM75" s="194"/>
      <c r="CN75" s="194"/>
      <c r="CO75" s="194"/>
      <c r="CP75" s="194"/>
      <c r="CQ75" s="194"/>
      <c r="CR75" s="194"/>
      <c r="CS75" s="194"/>
      <c r="CT75" s="194"/>
      <c r="CU75" s="194"/>
      <c r="CV75" s="194"/>
      <c r="CW75" s="194"/>
      <c r="CX75" s="194"/>
      <c r="CY75" s="195"/>
      <c r="CZ75" s="193">
        <f>'2025_01'!$AF$81</f>
        <v>0</v>
      </c>
      <c r="DA75" s="194"/>
      <c r="DB75" s="194"/>
      <c r="DC75" s="194"/>
      <c r="DD75" s="194"/>
      <c r="DE75" s="194"/>
      <c r="DF75" s="194"/>
      <c r="DG75" s="194"/>
      <c r="DH75" s="194"/>
      <c r="DI75" s="194"/>
      <c r="DJ75" s="194"/>
      <c r="DK75" s="194"/>
      <c r="DL75" s="194"/>
      <c r="DM75" s="194"/>
      <c r="DN75" s="194"/>
      <c r="DO75" s="194"/>
      <c r="DP75" s="194"/>
      <c r="DQ75" s="194"/>
      <c r="DR75" s="194"/>
      <c r="DS75" s="195"/>
      <c r="DT75" s="211" t="e">
        <f>'2025_01'!$AG$81</f>
        <v>#DIV/0!</v>
      </c>
      <c r="DU75" s="194"/>
      <c r="DV75" s="194"/>
      <c r="DW75" s="194"/>
      <c r="DX75" s="194"/>
      <c r="DY75" s="194"/>
      <c r="DZ75" s="194"/>
      <c r="EA75" s="194"/>
      <c r="EB75" s="194"/>
      <c r="EC75" s="194"/>
      <c r="EO75" s="199" t="str">
        <f>'2025_02'!$AB81</f>
        <v>JJJJ-MM-TT SS:MM:SS</v>
      </c>
      <c r="EP75" s="194"/>
      <c r="EQ75" s="194"/>
      <c r="ER75" s="194"/>
      <c r="ES75" s="194"/>
      <c r="ET75" s="194"/>
      <c r="EU75" s="194"/>
      <c r="EV75" s="194"/>
      <c r="EW75" s="194"/>
      <c r="EX75" s="194"/>
      <c r="EY75" s="194"/>
      <c r="EZ75" s="194"/>
      <c r="FA75" s="194"/>
      <c r="FB75" s="194"/>
      <c r="FC75" s="194"/>
      <c r="FD75" s="194"/>
      <c r="FE75" s="194"/>
      <c r="FF75" s="194"/>
      <c r="FG75" s="194"/>
      <c r="FH75" s="194"/>
      <c r="FI75" s="194"/>
      <c r="FJ75" s="194"/>
      <c r="FK75" s="194"/>
      <c r="FL75" s="194"/>
      <c r="FM75" s="194"/>
      <c r="FN75" s="195"/>
      <c r="FO75" s="193">
        <f>'2025_02'!$AC81</f>
        <v>3194.7520000000009</v>
      </c>
      <c r="FP75" s="194"/>
      <c r="FQ75" s="194"/>
      <c r="FR75" s="194"/>
      <c r="FS75" s="194"/>
      <c r="FT75" s="194"/>
      <c r="FU75" s="194"/>
      <c r="FV75" s="194"/>
      <c r="FW75" s="194"/>
      <c r="FX75" s="194"/>
      <c r="FY75" s="194"/>
      <c r="FZ75" s="194"/>
      <c r="GA75" s="194"/>
      <c r="GB75" s="194"/>
      <c r="GC75" s="194"/>
      <c r="GD75" s="194"/>
      <c r="GE75" s="194"/>
      <c r="GF75" s="194"/>
      <c r="GG75" s="194"/>
      <c r="GH75" s="194"/>
      <c r="GI75" s="194"/>
      <c r="GJ75" s="194"/>
      <c r="GK75" s="194"/>
      <c r="GL75" s="194"/>
      <c r="GM75" s="194"/>
      <c r="GN75" s="194"/>
      <c r="GO75" s="194"/>
      <c r="GP75" s="194"/>
      <c r="GQ75" s="195"/>
      <c r="GR75" s="193">
        <f>'2025_02'!$AD81</f>
        <v>381.61970833333322</v>
      </c>
      <c r="GS75" s="194"/>
      <c r="GT75" s="194"/>
      <c r="GU75" s="194"/>
      <c r="GV75" s="194"/>
      <c r="GW75" s="194"/>
      <c r="GX75" s="194"/>
      <c r="GY75" s="194"/>
      <c r="GZ75" s="194"/>
      <c r="HA75" s="194"/>
      <c r="HB75" s="194"/>
      <c r="HC75" s="194"/>
      <c r="HD75" s="194"/>
      <c r="HE75" s="194"/>
      <c r="HF75" s="194"/>
      <c r="HG75" s="194"/>
      <c r="HH75" s="194"/>
      <c r="HI75" s="194"/>
      <c r="HJ75" s="195"/>
      <c r="HK75" s="193">
        <f>'2025_02'!$AE81</f>
        <v>251.2715922546183</v>
      </c>
      <c r="HL75" s="194"/>
      <c r="HM75" s="194"/>
      <c r="HN75" s="194"/>
      <c r="HO75" s="194"/>
      <c r="HP75" s="194"/>
      <c r="HQ75" s="194"/>
      <c r="HR75" s="194"/>
      <c r="HS75" s="194"/>
      <c r="HT75" s="194"/>
      <c r="HU75" s="194"/>
      <c r="HV75" s="194"/>
      <c r="HW75" s="194"/>
      <c r="HX75" s="194"/>
      <c r="HY75" s="194"/>
      <c r="HZ75" s="194"/>
      <c r="IA75" s="194"/>
      <c r="IB75" s="194"/>
      <c r="IC75" s="194"/>
      <c r="ID75" s="194"/>
      <c r="IE75" s="194"/>
      <c r="IF75" s="194"/>
      <c r="IG75" s="194"/>
      <c r="IH75" s="195"/>
      <c r="II75" s="193">
        <f>'2025_02'!$AF81</f>
        <v>109.30314263075897</v>
      </c>
      <c r="IJ75" s="194"/>
      <c r="IK75" s="194"/>
      <c r="IL75" s="194"/>
      <c r="IM75" s="194"/>
      <c r="IN75" s="194"/>
      <c r="IO75" s="194"/>
      <c r="IP75" s="194"/>
      <c r="IQ75" s="194"/>
      <c r="IR75" s="194"/>
      <c r="IS75" s="194"/>
      <c r="IT75" s="194"/>
      <c r="IU75" s="194"/>
      <c r="IV75" s="194"/>
      <c r="IW75" s="194"/>
      <c r="IX75" s="194"/>
      <c r="IY75" s="194"/>
      <c r="IZ75" s="194"/>
      <c r="JA75" s="194"/>
      <c r="JB75" s="195"/>
      <c r="JC75" s="211">
        <f>'2025_02'!$AG81</f>
        <v>1.625</v>
      </c>
      <c r="JD75" s="194"/>
      <c r="JE75" s="194"/>
      <c r="JF75" s="194"/>
      <c r="JG75" s="194"/>
      <c r="JH75" s="194"/>
      <c r="JI75" s="194"/>
      <c r="JJ75" s="194"/>
      <c r="JK75" s="194"/>
      <c r="JL75" s="194"/>
      <c r="JX75" s="199" t="str">
        <f>'2025_03'!$AB$81</f>
        <v>JJJJ-MM-TT SS:MM:SS</v>
      </c>
      <c r="JY75" s="194"/>
      <c r="JZ75" s="194"/>
      <c r="KA75" s="194"/>
      <c r="KB75" s="194"/>
      <c r="KC75" s="194"/>
      <c r="KD75" s="194"/>
      <c r="KE75" s="194"/>
      <c r="KF75" s="194"/>
      <c r="KG75" s="194"/>
      <c r="KH75" s="194"/>
      <c r="KI75" s="194"/>
      <c r="KJ75" s="194"/>
      <c r="KK75" s="194"/>
      <c r="KL75" s="194"/>
      <c r="KM75" s="194"/>
      <c r="KN75" s="194"/>
      <c r="KO75" s="194"/>
      <c r="KP75" s="194"/>
      <c r="KQ75" s="194"/>
      <c r="KR75" s="194"/>
      <c r="KS75" s="194"/>
      <c r="KT75" s="194"/>
      <c r="KU75" s="194"/>
      <c r="KV75" s="194"/>
      <c r="KW75" s="195"/>
      <c r="KX75" s="193">
        <f>'2025_03'!$AC$81</f>
        <v>2546.1120000000001</v>
      </c>
      <c r="KY75" s="194"/>
      <c r="KZ75" s="194"/>
      <c r="LA75" s="194"/>
      <c r="LB75" s="194"/>
      <c r="LC75" s="194"/>
      <c r="LD75" s="194"/>
      <c r="LE75" s="194"/>
      <c r="LF75" s="194"/>
      <c r="LG75" s="194"/>
      <c r="LH75" s="194"/>
      <c r="LI75" s="194"/>
      <c r="LJ75" s="194"/>
      <c r="LK75" s="194"/>
      <c r="LL75" s="194"/>
      <c r="LM75" s="194"/>
      <c r="LN75" s="194"/>
      <c r="LO75" s="194"/>
      <c r="LP75" s="194"/>
      <c r="LQ75" s="194"/>
      <c r="LR75" s="194"/>
      <c r="LS75" s="194"/>
      <c r="LT75" s="194"/>
      <c r="LU75" s="194"/>
      <c r="LV75" s="194"/>
      <c r="LW75" s="194"/>
      <c r="LX75" s="194"/>
      <c r="LY75" s="194"/>
      <c r="LZ75" s="195"/>
      <c r="MA75" s="193">
        <f>'2025_03'!$AD$81</f>
        <v>0</v>
      </c>
      <c r="MB75" s="194"/>
      <c r="MC75" s="194"/>
      <c r="MD75" s="194"/>
      <c r="ME75" s="194"/>
      <c r="MF75" s="194"/>
      <c r="MG75" s="194"/>
      <c r="MH75" s="194"/>
      <c r="MI75" s="194"/>
      <c r="MJ75" s="194"/>
      <c r="MK75" s="194"/>
      <c r="ML75" s="194"/>
      <c r="MM75" s="194"/>
      <c r="MN75" s="194"/>
      <c r="MO75" s="194"/>
      <c r="MP75" s="194"/>
      <c r="MQ75" s="194"/>
      <c r="MR75" s="194"/>
      <c r="MS75" s="195"/>
      <c r="MT75" s="193">
        <f>'2025_03'!$AE$81</f>
        <v>0</v>
      </c>
      <c r="MU75" s="194"/>
      <c r="MV75" s="194"/>
      <c r="MW75" s="194"/>
      <c r="MX75" s="194"/>
      <c r="MY75" s="194"/>
      <c r="MZ75" s="194"/>
      <c r="NA75" s="194"/>
      <c r="NB75" s="194"/>
      <c r="NC75" s="194"/>
      <c r="ND75" s="194"/>
      <c r="NE75" s="194"/>
      <c r="NF75" s="194"/>
      <c r="NG75" s="194"/>
      <c r="NH75" s="194"/>
      <c r="NI75" s="194"/>
      <c r="NJ75" s="194"/>
      <c r="NK75" s="194"/>
      <c r="NL75" s="194"/>
      <c r="NM75" s="194"/>
      <c r="NN75" s="194"/>
      <c r="NO75" s="194"/>
      <c r="NP75" s="194"/>
      <c r="NQ75" s="195"/>
      <c r="NR75" s="193">
        <f>'2025_03'!$AF$81</f>
        <v>0</v>
      </c>
      <c r="NS75" s="194"/>
      <c r="NT75" s="194"/>
      <c r="NU75" s="194"/>
      <c r="NV75" s="194"/>
      <c r="NW75" s="194"/>
      <c r="NX75" s="194"/>
      <c r="NY75" s="194"/>
      <c r="NZ75" s="194"/>
      <c r="OA75" s="194"/>
      <c r="OB75" s="194"/>
      <c r="OC75" s="194"/>
      <c r="OD75" s="194"/>
      <c r="OE75" s="194"/>
      <c r="OF75" s="194"/>
      <c r="OG75" s="194"/>
      <c r="OH75" s="194"/>
      <c r="OI75" s="194"/>
      <c r="OJ75" s="194"/>
      <c r="OK75" s="195"/>
      <c r="OL75" s="193" t="e">
        <f>'2025_03'!$AG$81</f>
        <v>#DIV/0!</v>
      </c>
      <c r="OM75" s="194"/>
      <c r="ON75" s="194"/>
      <c r="OO75" s="194"/>
      <c r="OP75" s="194"/>
      <c r="OQ75" s="194"/>
      <c r="OR75" s="194"/>
      <c r="OS75" s="194"/>
      <c r="OT75" s="194"/>
      <c r="OU75" s="195"/>
      <c r="PG75" s="199" t="str">
        <f>'2025_04'!$AB$81</f>
        <v>JJJJ-MM-TT SS:MM:SS</v>
      </c>
      <c r="PH75" s="194"/>
      <c r="PI75" s="194"/>
      <c r="PJ75" s="194"/>
      <c r="PK75" s="194"/>
      <c r="PL75" s="194"/>
      <c r="PM75" s="194"/>
      <c r="PN75" s="194"/>
      <c r="PO75" s="194"/>
      <c r="PP75" s="194"/>
      <c r="PQ75" s="194"/>
      <c r="PR75" s="194"/>
      <c r="PS75" s="194"/>
      <c r="PT75" s="194"/>
      <c r="PU75" s="194"/>
      <c r="PV75" s="194"/>
      <c r="PW75" s="194"/>
      <c r="PX75" s="194"/>
      <c r="PY75" s="194"/>
      <c r="PZ75" s="194"/>
      <c r="QA75" s="194"/>
      <c r="QB75" s="194"/>
      <c r="QC75" s="194"/>
      <c r="QD75" s="194"/>
      <c r="QE75" s="194"/>
      <c r="QF75" s="195"/>
      <c r="QG75" s="193">
        <f>'2025_04'!$AC$81</f>
        <v>2424.0640000000003</v>
      </c>
      <c r="QH75" s="194"/>
      <c r="QI75" s="194"/>
      <c r="QJ75" s="194"/>
      <c r="QK75" s="194"/>
      <c r="QL75" s="194"/>
      <c r="QM75" s="194"/>
      <c r="QN75" s="194"/>
      <c r="QO75" s="194"/>
      <c r="QP75" s="194"/>
      <c r="QQ75" s="194"/>
      <c r="QR75" s="194"/>
      <c r="QS75" s="194"/>
      <c r="QT75" s="194"/>
      <c r="QU75" s="194"/>
      <c r="QV75" s="194"/>
      <c r="QW75" s="194"/>
      <c r="QX75" s="194"/>
      <c r="QY75" s="194"/>
      <c r="QZ75" s="194"/>
      <c r="RA75" s="194"/>
      <c r="RB75" s="194"/>
      <c r="RC75" s="194"/>
      <c r="RD75" s="194"/>
      <c r="RE75" s="194"/>
      <c r="RF75" s="194"/>
      <c r="RG75" s="194"/>
      <c r="RH75" s="194"/>
      <c r="RI75" s="195"/>
      <c r="RJ75" s="193">
        <f>'2025_04'!$AD$81</f>
        <v>382.49958333333331</v>
      </c>
      <c r="RK75" s="194"/>
      <c r="RL75" s="194"/>
      <c r="RM75" s="194"/>
      <c r="RN75" s="194"/>
      <c r="RO75" s="194"/>
      <c r="RP75" s="194"/>
      <c r="RQ75" s="194"/>
      <c r="RR75" s="194"/>
      <c r="RS75" s="194"/>
      <c r="RT75" s="194"/>
      <c r="RU75" s="194"/>
      <c r="RV75" s="194"/>
      <c r="RW75" s="194"/>
      <c r="RX75" s="194"/>
      <c r="RY75" s="194"/>
      <c r="RZ75" s="194"/>
      <c r="SA75" s="194"/>
      <c r="SB75" s="195"/>
      <c r="SC75" s="193">
        <f>'2025_04'!$AE$81</f>
        <v>18.141414645003344</v>
      </c>
      <c r="SD75" s="194"/>
      <c r="SE75" s="194"/>
      <c r="SF75" s="194"/>
      <c r="SG75" s="194"/>
      <c r="SH75" s="194"/>
      <c r="SI75" s="194"/>
      <c r="SJ75" s="194"/>
      <c r="SK75" s="194"/>
      <c r="SL75" s="194"/>
      <c r="SM75" s="194"/>
      <c r="SN75" s="194"/>
      <c r="SO75" s="194"/>
      <c r="SP75" s="194"/>
      <c r="SQ75" s="194"/>
      <c r="SR75" s="194"/>
      <c r="SS75" s="194"/>
      <c r="ST75" s="194"/>
      <c r="SU75" s="194"/>
      <c r="SV75" s="194"/>
      <c r="SW75" s="194"/>
      <c r="SX75" s="194"/>
      <c r="SY75" s="194"/>
      <c r="SZ75" s="195"/>
      <c r="TA75" s="193">
        <f>'2025_04'!$AF$81</f>
        <v>7.8915153705764549</v>
      </c>
      <c r="TB75" s="194"/>
      <c r="TC75" s="194"/>
      <c r="TD75" s="194"/>
      <c r="TE75" s="194"/>
      <c r="TF75" s="194"/>
      <c r="TG75" s="194"/>
      <c r="TH75" s="194"/>
      <c r="TI75" s="194"/>
      <c r="TJ75" s="194"/>
      <c r="TK75" s="194"/>
      <c r="TL75" s="194"/>
      <c r="TM75" s="194"/>
      <c r="TN75" s="194"/>
      <c r="TO75" s="194"/>
      <c r="TP75" s="194"/>
      <c r="TQ75" s="194"/>
      <c r="TR75" s="194"/>
      <c r="TS75" s="194"/>
      <c r="TT75" s="195"/>
      <c r="TU75" s="193">
        <f>'2025_04'!$AG$81</f>
        <v>0.25</v>
      </c>
      <c r="TV75" s="194"/>
      <c r="TW75" s="194"/>
      <c r="TX75" s="194"/>
      <c r="TY75" s="194"/>
      <c r="TZ75" s="194"/>
      <c r="UA75" s="194"/>
      <c r="UB75" s="194"/>
      <c r="UC75" s="194"/>
      <c r="UD75" s="195"/>
    </row>
    <row r="76" spans="1:555 16384:16384" ht="12" customHeight="1" x14ac:dyDescent="0.25">
      <c r="A76" s="112"/>
      <c r="D76" s="112"/>
      <c r="E76" s="112"/>
      <c r="F76" s="199" t="str">
        <f>'2025_01'!$AB$105</f>
        <v>JJJJ-MM-TT SS:MM:SS</v>
      </c>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5"/>
      <c r="AF76" s="193">
        <f>'2025_01'!$AC$105</f>
        <v>0</v>
      </c>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5"/>
      <c r="BI76" s="193">
        <f>'2025_01'!$AD$105</f>
        <v>0</v>
      </c>
      <c r="BJ76" s="194"/>
      <c r="BK76" s="194"/>
      <c r="BL76" s="194"/>
      <c r="BM76" s="194"/>
      <c r="BN76" s="194"/>
      <c r="BO76" s="194"/>
      <c r="BP76" s="194"/>
      <c r="BQ76" s="194"/>
      <c r="BR76" s="194"/>
      <c r="BS76" s="194"/>
      <c r="BT76" s="194"/>
      <c r="BU76" s="194"/>
      <c r="BV76" s="194"/>
      <c r="BW76" s="194"/>
      <c r="BX76" s="194"/>
      <c r="BY76" s="194"/>
      <c r="BZ76" s="194"/>
      <c r="CA76" s="195"/>
      <c r="CB76" s="193">
        <f>'2025_01'!$AE$105</f>
        <v>0</v>
      </c>
      <c r="CC76" s="194"/>
      <c r="CD76" s="194"/>
      <c r="CE76" s="194"/>
      <c r="CF76" s="194"/>
      <c r="CG76" s="194"/>
      <c r="CH76" s="194"/>
      <c r="CI76" s="194"/>
      <c r="CJ76" s="194"/>
      <c r="CK76" s="194"/>
      <c r="CL76" s="194"/>
      <c r="CM76" s="194"/>
      <c r="CN76" s="194"/>
      <c r="CO76" s="194"/>
      <c r="CP76" s="194"/>
      <c r="CQ76" s="194"/>
      <c r="CR76" s="194"/>
      <c r="CS76" s="194"/>
      <c r="CT76" s="194"/>
      <c r="CU76" s="194"/>
      <c r="CV76" s="194"/>
      <c r="CW76" s="194"/>
      <c r="CX76" s="194"/>
      <c r="CY76" s="195"/>
      <c r="CZ76" s="193">
        <f>'2025_01'!$AF$105</f>
        <v>0</v>
      </c>
      <c r="DA76" s="194"/>
      <c r="DB76" s="194"/>
      <c r="DC76" s="194"/>
      <c r="DD76" s="194"/>
      <c r="DE76" s="194"/>
      <c r="DF76" s="194"/>
      <c r="DG76" s="194"/>
      <c r="DH76" s="194"/>
      <c r="DI76" s="194"/>
      <c r="DJ76" s="194"/>
      <c r="DK76" s="194"/>
      <c r="DL76" s="194"/>
      <c r="DM76" s="194"/>
      <c r="DN76" s="194"/>
      <c r="DO76" s="194"/>
      <c r="DP76" s="194"/>
      <c r="DQ76" s="194"/>
      <c r="DR76" s="194"/>
      <c r="DS76" s="195"/>
      <c r="DT76" s="211" t="e">
        <f>'2025_01'!$AG$105</f>
        <v>#DIV/0!</v>
      </c>
      <c r="DU76" s="194"/>
      <c r="DV76" s="194"/>
      <c r="DW76" s="194"/>
      <c r="DX76" s="194"/>
      <c r="DY76" s="194"/>
      <c r="DZ76" s="194"/>
      <c r="EA76" s="194"/>
      <c r="EB76" s="194"/>
      <c r="EC76" s="194"/>
      <c r="EJ76" s="112"/>
      <c r="EK76" s="112"/>
      <c r="EL76" s="112"/>
      <c r="EM76" s="112"/>
      <c r="EN76" s="112"/>
      <c r="EO76" s="199" t="str">
        <f>'2025_02'!$AB105</f>
        <v>JJJJ-MM-TT SS:MM:SS</v>
      </c>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c r="FM76" s="194"/>
      <c r="FN76" s="195"/>
      <c r="FO76" s="193">
        <f>'2025_02'!$AC105</f>
        <v>3187.2000000000007</v>
      </c>
      <c r="FP76" s="194"/>
      <c r="FQ76" s="194"/>
      <c r="FR76" s="194"/>
      <c r="FS76" s="194"/>
      <c r="FT76" s="194"/>
      <c r="FU76" s="194"/>
      <c r="FV76" s="194"/>
      <c r="FW76" s="194"/>
      <c r="FX76" s="194"/>
      <c r="FY76" s="194"/>
      <c r="FZ76" s="194"/>
      <c r="GA76" s="194"/>
      <c r="GB76" s="194"/>
      <c r="GC76" s="194"/>
      <c r="GD76" s="194"/>
      <c r="GE76" s="194"/>
      <c r="GF76" s="194"/>
      <c r="GG76" s="194"/>
      <c r="GH76" s="194"/>
      <c r="GI76" s="194"/>
      <c r="GJ76" s="194"/>
      <c r="GK76" s="194"/>
      <c r="GL76" s="194"/>
      <c r="GM76" s="194"/>
      <c r="GN76" s="194"/>
      <c r="GO76" s="194"/>
      <c r="GP76" s="194"/>
      <c r="GQ76" s="195"/>
      <c r="GR76" s="193">
        <f>'2025_02'!$AD105</f>
        <v>381.04733333333337</v>
      </c>
      <c r="GS76" s="194"/>
      <c r="GT76" s="194"/>
      <c r="GU76" s="194"/>
      <c r="GV76" s="194"/>
      <c r="GW76" s="194"/>
      <c r="GX76" s="194"/>
      <c r="GY76" s="194"/>
      <c r="GZ76" s="194"/>
      <c r="HA76" s="194"/>
      <c r="HB76" s="194"/>
      <c r="HC76" s="194"/>
      <c r="HD76" s="194"/>
      <c r="HE76" s="194"/>
      <c r="HF76" s="194"/>
      <c r="HG76" s="194"/>
      <c r="HH76" s="194"/>
      <c r="HI76" s="194"/>
      <c r="HJ76" s="195"/>
      <c r="HK76" s="193">
        <f>'2025_02'!$AE105</f>
        <v>170.19131270865793</v>
      </c>
      <c r="HL76" s="194"/>
      <c r="HM76" s="194"/>
      <c r="HN76" s="194"/>
      <c r="HO76" s="194"/>
      <c r="HP76" s="194"/>
      <c r="HQ76" s="194"/>
      <c r="HR76" s="194"/>
      <c r="HS76" s="194"/>
      <c r="HT76" s="194"/>
      <c r="HU76" s="194"/>
      <c r="HV76" s="194"/>
      <c r="HW76" s="194"/>
      <c r="HX76" s="194"/>
      <c r="HY76" s="194"/>
      <c r="HZ76" s="194"/>
      <c r="IA76" s="194"/>
      <c r="IB76" s="194"/>
      <c r="IC76" s="194"/>
      <c r="ID76" s="194"/>
      <c r="IE76" s="194"/>
      <c r="IF76" s="194"/>
      <c r="IG76" s="194"/>
      <c r="IH76" s="195"/>
      <c r="II76" s="193">
        <f>'2025_02'!$AF105</f>
        <v>74.033221028266198</v>
      </c>
      <c r="IJ76" s="194"/>
      <c r="IK76" s="194"/>
      <c r="IL76" s="194"/>
      <c r="IM76" s="194"/>
      <c r="IN76" s="194"/>
      <c r="IO76" s="194"/>
      <c r="IP76" s="194"/>
      <c r="IQ76" s="194"/>
      <c r="IR76" s="194"/>
      <c r="IS76" s="194"/>
      <c r="IT76" s="194"/>
      <c r="IU76" s="194"/>
      <c r="IV76" s="194"/>
      <c r="IW76" s="194"/>
      <c r="IX76" s="194"/>
      <c r="IY76" s="194"/>
      <c r="IZ76" s="194"/>
      <c r="JA76" s="194"/>
      <c r="JB76" s="195"/>
      <c r="JC76" s="211">
        <f>'2025_02'!$AG105</f>
        <v>1.25</v>
      </c>
      <c r="JD76" s="194"/>
      <c r="JE76" s="194"/>
      <c r="JF76" s="194"/>
      <c r="JG76" s="194"/>
      <c r="JH76" s="194"/>
      <c r="JI76" s="194"/>
      <c r="JJ76" s="194"/>
      <c r="JK76" s="194"/>
      <c r="JL76" s="194"/>
      <c r="JS76" s="112"/>
      <c r="JV76" s="112"/>
      <c r="JW76" s="112"/>
      <c r="JX76" s="199" t="str">
        <f>'2025_03'!$AB$105</f>
        <v>JJJJ-MM-TT SS:MM:SS</v>
      </c>
      <c r="JY76" s="194"/>
      <c r="JZ76" s="194"/>
      <c r="KA76" s="194"/>
      <c r="KB76" s="194"/>
      <c r="KC76" s="194"/>
      <c r="KD76" s="194"/>
      <c r="KE76" s="194"/>
      <c r="KF76" s="194"/>
      <c r="KG76" s="194"/>
      <c r="KH76" s="194"/>
      <c r="KI76" s="194"/>
      <c r="KJ76" s="194"/>
      <c r="KK76" s="194"/>
      <c r="KL76" s="194"/>
      <c r="KM76" s="194"/>
      <c r="KN76" s="194"/>
      <c r="KO76" s="194"/>
      <c r="KP76" s="194"/>
      <c r="KQ76" s="194"/>
      <c r="KR76" s="194"/>
      <c r="KS76" s="194"/>
      <c r="KT76" s="194"/>
      <c r="KU76" s="194"/>
      <c r="KV76" s="194"/>
      <c r="KW76" s="195"/>
      <c r="KX76" s="193">
        <f>'2025_03'!$AC$105</f>
        <v>2823.7440000000001</v>
      </c>
      <c r="KY76" s="194"/>
      <c r="KZ76" s="194"/>
      <c r="LA76" s="194"/>
      <c r="LB76" s="194"/>
      <c r="LC76" s="194"/>
      <c r="LD76" s="194"/>
      <c r="LE76" s="194"/>
      <c r="LF76" s="194"/>
      <c r="LG76" s="194"/>
      <c r="LH76" s="194"/>
      <c r="LI76" s="194"/>
      <c r="LJ76" s="194"/>
      <c r="LK76" s="194"/>
      <c r="LL76" s="194"/>
      <c r="LM76" s="194"/>
      <c r="LN76" s="194"/>
      <c r="LO76" s="194"/>
      <c r="LP76" s="194"/>
      <c r="LQ76" s="194"/>
      <c r="LR76" s="194"/>
      <c r="LS76" s="194"/>
      <c r="LT76" s="194"/>
      <c r="LU76" s="194"/>
      <c r="LV76" s="194"/>
      <c r="LW76" s="194"/>
      <c r="LX76" s="194"/>
      <c r="LY76" s="194"/>
      <c r="LZ76" s="195"/>
      <c r="MA76" s="193">
        <f>'2025_03'!$AD$105</f>
        <v>0</v>
      </c>
      <c r="MB76" s="194"/>
      <c r="MC76" s="194"/>
      <c r="MD76" s="194"/>
      <c r="ME76" s="194"/>
      <c r="MF76" s="194"/>
      <c r="MG76" s="194"/>
      <c r="MH76" s="194"/>
      <c r="MI76" s="194"/>
      <c r="MJ76" s="194"/>
      <c r="MK76" s="194"/>
      <c r="ML76" s="194"/>
      <c r="MM76" s="194"/>
      <c r="MN76" s="194"/>
      <c r="MO76" s="194"/>
      <c r="MP76" s="194"/>
      <c r="MQ76" s="194"/>
      <c r="MR76" s="194"/>
      <c r="MS76" s="195"/>
      <c r="MT76" s="193">
        <f>'2025_03'!$AE$105</f>
        <v>0</v>
      </c>
      <c r="MU76" s="194"/>
      <c r="MV76" s="194"/>
      <c r="MW76" s="194"/>
      <c r="MX76" s="194"/>
      <c r="MY76" s="194"/>
      <c r="MZ76" s="194"/>
      <c r="NA76" s="194"/>
      <c r="NB76" s="194"/>
      <c r="NC76" s="194"/>
      <c r="ND76" s="194"/>
      <c r="NE76" s="194"/>
      <c r="NF76" s="194"/>
      <c r="NG76" s="194"/>
      <c r="NH76" s="194"/>
      <c r="NI76" s="194"/>
      <c r="NJ76" s="194"/>
      <c r="NK76" s="194"/>
      <c r="NL76" s="194"/>
      <c r="NM76" s="194"/>
      <c r="NN76" s="194"/>
      <c r="NO76" s="194"/>
      <c r="NP76" s="194"/>
      <c r="NQ76" s="195"/>
      <c r="NR76" s="193">
        <f>'2025_03'!$AF$105</f>
        <v>0</v>
      </c>
      <c r="NS76" s="194"/>
      <c r="NT76" s="194"/>
      <c r="NU76" s="194"/>
      <c r="NV76" s="194"/>
      <c r="NW76" s="194"/>
      <c r="NX76" s="194"/>
      <c r="NY76" s="194"/>
      <c r="NZ76" s="194"/>
      <c r="OA76" s="194"/>
      <c r="OB76" s="194"/>
      <c r="OC76" s="194"/>
      <c r="OD76" s="194"/>
      <c r="OE76" s="194"/>
      <c r="OF76" s="194"/>
      <c r="OG76" s="194"/>
      <c r="OH76" s="194"/>
      <c r="OI76" s="194"/>
      <c r="OJ76" s="194"/>
      <c r="OK76" s="195"/>
      <c r="OL76" s="193" t="e">
        <f>'2025_03'!$AG$105</f>
        <v>#DIV/0!</v>
      </c>
      <c r="OM76" s="194"/>
      <c r="ON76" s="194"/>
      <c r="OO76" s="194"/>
      <c r="OP76" s="194"/>
      <c r="OQ76" s="194"/>
      <c r="OR76" s="194"/>
      <c r="OS76" s="194"/>
      <c r="OT76" s="194"/>
      <c r="OU76" s="195"/>
      <c r="PB76" s="112"/>
      <c r="PE76" s="112"/>
      <c r="PF76" s="112"/>
      <c r="PG76" s="199" t="str">
        <f>'2025_04'!$AB$105</f>
        <v>JJJJ-MM-TT SS:MM:SS</v>
      </c>
      <c r="PH76" s="194"/>
      <c r="PI76" s="194"/>
      <c r="PJ76" s="194"/>
      <c r="PK76" s="194"/>
      <c r="PL76" s="194"/>
      <c r="PM76" s="194"/>
      <c r="PN76" s="194"/>
      <c r="PO76" s="194"/>
      <c r="PP76" s="194"/>
      <c r="PQ76" s="194"/>
      <c r="PR76" s="194"/>
      <c r="PS76" s="194"/>
      <c r="PT76" s="194"/>
      <c r="PU76" s="194"/>
      <c r="PV76" s="194"/>
      <c r="PW76" s="194"/>
      <c r="PX76" s="194"/>
      <c r="PY76" s="194"/>
      <c r="PZ76" s="194"/>
      <c r="QA76" s="194"/>
      <c r="QB76" s="194"/>
      <c r="QC76" s="194"/>
      <c r="QD76" s="194"/>
      <c r="QE76" s="194"/>
      <c r="QF76" s="195"/>
      <c r="QG76" s="193">
        <f>'2025_04'!$AC$105</f>
        <v>357.76000000000005</v>
      </c>
      <c r="QH76" s="194"/>
      <c r="QI76" s="194"/>
      <c r="QJ76" s="194"/>
      <c r="QK76" s="194"/>
      <c r="QL76" s="194"/>
      <c r="QM76" s="194"/>
      <c r="QN76" s="194"/>
      <c r="QO76" s="194"/>
      <c r="QP76" s="194"/>
      <c r="QQ76" s="194"/>
      <c r="QR76" s="194"/>
      <c r="QS76" s="194"/>
      <c r="QT76" s="194"/>
      <c r="QU76" s="194"/>
      <c r="QV76" s="194"/>
      <c r="QW76" s="194"/>
      <c r="QX76" s="194"/>
      <c r="QY76" s="194"/>
      <c r="QZ76" s="194"/>
      <c r="RA76" s="194"/>
      <c r="RB76" s="194"/>
      <c r="RC76" s="194"/>
      <c r="RD76" s="194"/>
      <c r="RE76" s="194"/>
      <c r="RF76" s="194"/>
      <c r="RG76" s="194"/>
      <c r="RH76" s="194"/>
      <c r="RI76" s="195"/>
      <c r="RJ76" s="193">
        <f>'2025_04'!$AD$105</f>
        <v>382.94474999999994</v>
      </c>
      <c r="RK76" s="194"/>
      <c r="RL76" s="194"/>
      <c r="RM76" s="194"/>
      <c r="RN76" s="194"/>
      <c r="RO76" s="194"/>
      <c r="RP76" s="194"/>
      <c r="RQ76" s="194"/>
      <c r="RR76" s="194"/>
      <c r="RS76" s="194"/>
      <c r="RT76" s="194"/>
      <c r="RU76" s="194"/>
      <c r="RV76" s="194"/>
      <c r="RW76" s="194"/>
      <c r="RX76" s="194"/>
      <c r="RY76" s="194"/>
      <c r="RZ76" s="194"/>
      <c r="SA76" s="194"/>
      <c r="SB76" s="195"/>
      <c r="SC76" s="193">
        <f>'2025_04'!$AE$105</f>
        <v>9.1284825283774822</v>
      </c>
      <c r="SD76" s="194"/>
      <c r="SE76" s="194"/>
      <c r="SF76" s="194"/>
      <c r="SG76" s="194"/>
      <c r="SH76" s="194"/>
      <c r="SI76" s="194"/>
      <c r="SJ76" s="194"/>
      <c r="SK76" s="194"/>
      <c r="SL76" s="194"/>
      <c r="SM76" s="194"/>
      <c r="SN76" s="194"/>
      <c r="SO76" s="194"/>
      <c r="SP76" s="194"/>
      <c r="SQ76" s="194"/>
      <c r="SR76" s="194"/>
      <c r="SS76" s="194"/>
      <c r="ST76" s="194"/>
      <c r="SU76" s="194"/>
      <c r="SV76" s="194"/>
      <c r="SW76" s="194"/>
      <c r="SX76" s="194"/>
      <c r="SY76" s="194"/>
      <c r="SZ76" s="195"/>
      <c r="TA76" s="193">
        <f>'2025_04'!$AF$105</f>
        <v>3.970889899844205</v>
      </c>
      <c r="TB76" s="194"/>
      <c r="TC76" s="194"/>
      <c r="TD76" s="194"/>
      <c r="TE76" s="194"/>
      <c r="TF76" s="194"/>
      <c r="TG76" s="194"/>
      <c r="TH76" s="194"/>
      <c r="TI76" s="194"/>
      <c r="TJ76" s="194"/>
      <c r="TK76" s="194"/>
      <c r="TL76" s="194"/>
      <c r="TM76" s="194"/>
      <c r="TN76" s="194"/>
      <c r="TO76" s="194"/>
      <c r="TP76" s="194"/>
      <c r="TQ76" s="194"/>
      <c r="TR76" s="194"/>
      <c r="TS76" s="194"/>
      <c r="TT76" s="195"/>
      <c r="TU76" s="193">
        <f>'2025_04'!$AG$105</f>
        <v>0.625</v>
      </c>
      <c r="TV76" s="194"/>
      <c r="TW76" s="194"/>
      <c r="TX76" s="194"/>
      <c r="TY76" s="194"/>
      <c r="TZ76" s="194"/>
      <c r="UA76" s="194"/>
      <c r="UB76" s="194"/>
      <c r="UC76" s="194"/>
      <c r="UD76" s="195"/>
    </row>
    <row r="77" spans="1:555 16384:16384" ht="12" customHeight="1" x14ac:dyDescent="0.25">
      <c r="A77" s="112"/>
      <c r="D77" s="112"/>
      <c r="E77" s="112"/>
      <c r="F77" s="199" t="str">
        <f>'2025_01'!$AB$129</f>
        <v>JJJJ-MM-TT SS:MM:SS</v>
      </c>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5"/>
      <c r="AF77" s="193">
        <f>'2025_01'!$AC$129</f>
        <v>0</v>
      </c>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5"/>
      <c r="BI77" s="193">
        <f>'2025_01'!$AD$129</f>
        <v>0</v>
      </c>
      <c r="BJ77" s="194"/>
      <c r="BK77" s="194"/>
      <c r="BL77" s="194"/>
      <c r="BM77" s="194"/>
      <c r="BN77" s="194"/>
      <c r="BO77" s="194"/>
      <c r="BP77" s="194"/>
      <c r="BQ77" s="194"/>
      <c r="BR77" s="194"/>
      <c r="BS77" s="194"/>
      <c r="BT77" s="194"/>
      <c r="BU77" s="194"/>
      <c r="BV77" s="194"/>
      <c r="BW77" s="194"/>
      <c r="BX77" s="194"/>
      <c r="BY77" s="194"/>
      <c r="BZ77" s="194"/>
      <c r="CA77" s="195"/>
      <c r="CB77" s="193">
        <f>'2025_01'!$AE$129</f>
        <v>0</v>
      </c>
      <c r="CC77" s="194"/>
      <c r="CD77" s="194"/>
      <c r="CE77" s="194"/>
      <c r="CF77" s="194"/>
      <c r="CG77" s="194"/>
      <c r="CH77" s="194"/>
      <c r="CI77" s="194"/>
      <c r="CJ77" s="194"/>
      <c r="CK77" s="194"/>
      <c r="CL77" s="194"/>
      <c r="CM77" s="194"/>
      <c r="CN77" s="194"/>
      <c r="CO77" s="194"/>
      <c r="CP77" s="194"/>
      <c r="CQ77" s="194"/>
      <c r="CR77" s="194"/>
      <c r="CS77" s="194"/>
      <c r="CT77" s="194"/>
      <c r="CU77" s="194"/>
      <c r="CV77" s="194"/>
      <c r="CW77" s="194"/>
      <c r="CX77" s="194"/>
      <c r="CY77" s="195"/>
      <c r="CZ77" s="193">
        <f>'2025_01'!$AF$129</f>
        <v>0</v>
      </c>
      <c r="DA77" s="194"/>
      <c r="DB77" s="194"/>
      <c r="DC77" s="194"/>
      <c r="DD77" s="194"/>
      <c r="DE77" s="194"/>
      <c r="DF77" s="194"/>
      <c r="DG77" s="194"/>
      <c r="DH77" s="194"/>
      <c r="DI77" s="194"/>
      <c r="DJ77" s="194"/>
      <c r="DK77" s="194"/>
      <c r="DL77" s="194"/>
      <c r="DM77" s="194"/>
      <c r="DN77" s="194"/>
      <c r="DO77" s="194"/>
      <c r="DP77" s="194"/>
      <c r="DQ77" s="194"/>
      <c r="DR77" s="194"/>
      <c r="DS77" s="195"/>
      <c r="DT77" s="211" t="e">
        <f>'2025_01'!$AG$129</f>
        <v>#DIV/0!</v>
      </c>
      <c r="DU77" s="194"/>
      <c r="DV77" s="194"/>
      <c r="DW77" s="194"/>
      <c r="DX77" s="194"/>
      <c r="DY77" s="194"/>
      <c r="DZ77" s="194"/>
      <c r="EA77" s="194"/>
      <c r="EB77" s="194"/>
      <c r="EC77" s="194"/>
      <c r="EJ77" s="112"/>
      <c r="EK77" s="112"/>
      <c r="EL77" s="112"/>
      <c r="EM77" s="112"/>
      <c r="EN77" s="112"/>
      <c r="EO77" s="199" t="str">
        <f>'2025_02'!$AB129</f>
        <v>JJJJ-MM-TT SS:MM:SS</v>
      </c>
      <c r="EP77" s="194"/>
      <c r="EQ77" s="194"/>
      <c r="ER77" s="194"/>
      <c r="ES77" s="194"/>
      <c r="ET77" s="194"/>
      <c r="EU77" s="194"/>
      <c r="EV77" s="194"/>
      <c r="EW77" s="194"/>
      <c r="EX77" s="194"/>
      <c r="EY77" s="194"/>
      <c r="EZ77" s="194"/>
      <c r="FA77" s="194"/>
      <c r="FB77" s="194"/>
      <c r="FC77" s="194"/>
      <c r="FD77" s="194"/>
      <c r="FE77" s="194"/>
      <c r="FF77" s="194"/>
      <c r="FG77" s="194"/>
      <c r="FH77" s="194"/>
      <c r="FI77" s="194"/>
      <c r="FJ77" s="194"/>
      <c r="FK77" s="194"/>
      <c r="FL77" s="194"/>
      <c r="FM77" s="194"/>
      <c r="FN77" s="195"/>
      <c r="FO77" s="193">
        <f>'2025_02'!$AC129</f>
        <v>3205.4399999999996</v>
      </c>
      <c r="FP77" s="194"/>
      <c r="FQ77" s="194"/>
      <c r="FR77" s="194"/>
      <c r="FS77" s="194"/>
      <c r="FT77" s="194"/>
      <c r="FU77" s="194"/>
      <c r="FV77" s="194"/>
      <c r="FW77" s="194"/>
      <c r="FX77" s="194"/>
      <c r="FY77" s="194"/>
      <c r="FZ77" s="194"/>
      <c r="GA77" s="194"/>
      <c r="GB77" s="194"/>
      <c r="GC77" s="194"/>
      <c r="GD77" s="194"/>
      <c r="GE77" s="194"/>
      <c r="GF77" s="194"/>
      <c r="GG77" s="194"/>
      <c r="GH77" s="194"/>
      <c r="GI77" s="194"/>
      <c r="GJ77" s="194"/>
      <c r="GK77" s="194"/>
      <c r="GL77" s="194"/>
      <c r="GM77" s="194"/>
      <c r="GN77" s="194"/>
      <c r="GO77" s="194"/>
      <c r="GP77" s="194"/>
      <c r="GQ77" s="195"/>
      <c r="GR77" s="193">
        <f>'2025_02'!$AD129</f>
        <v>381.69408333333331</v>
      </c>
      <c r="GS77" s="194"/>
      <c r="GT77" s="194"/>
      <c r="GU77" s="194"/>
      <c r="GV77" s="194"/>
      <c r="GW77" s="194"/>
      <c r="GX77" s="194"/>
      <c r="GY77" s="194"/>
      <c r="GZ77" s="194"/>
      <c r="HA77" s="194"/>
      <c r="HB77" s="194"/>
      <c r="HC77" s="194"/>
      <c r="HD77" s="194"/>
      <c r="HE77" s="194"/>
      <c r="HF77" s="194"/>
      <c r="HG77" s="194"/>
      <c r="HH77" s="194"/>
      <c r="HI77" s="194"/>
      <c r="HJ77" s="195"/>
      <c r="HK77" s="193">
        <f>'2025_02'!$AE129</f>
        <v>250.33274515913644</v>
      </c>
      <c r="HL77" s="194"/>
      <c r="HM77" s="194"/>
      <c r="HN77" s="194"/>
      <c r="HO77" s="194"/>
      <c r="HP77" s="194"/>
      <c r="HQ77" s="194"/>
      <c r="HR77" s="194"/>
      <c r="HS77" s="194"/>
      <c r="HT77" s="194"/>
      <c r="HU77" s="194"/>
      <c r="HV77" s="194"/>
      <c r="HW77" s="194"/>
      <c r="HX77" s="194"/>
      <c r="HY77" s="194"/>
      <c r="HZ77" s="194"/>
      <c r="IA77" s="194"/>
      <c r="IB77" s="194"/>
      <c r="IC77" s="194"/>
      <c r="ID77" s="194"/>
      <c r="IE77" s="194"/>
      <c r="IF77" s="194"/>
      <c r="IG77" s="194"/>
      <c r="IH77" s="195"/>
      <c r="II77" s="193">
        <f>'2025_02'!$AF129</f>
        <v>108.89474414422438</v>
      </c>
      <c r="IJ77" s="194"/>
      <c r="IK77" s="194"/>
      <c r="IL77" s="194"/>
      <c r="IM77" s="194"/>
      <c r="IN77" s="194"/>
      <c r="IO77" s="194"/>
      <c r="IP77" s="194"/>
      <c r="IQ77" s="194"/>
      <c r="IR77" s="194"/>
      <c r="IS77" s="194"/>
      <c r="IT77" s="194"/>
      <c r="IU77" s="194"/>
      <c r="IV77" s="194"/>
      <c r="IW77" s="194"/>
      <c r="IX77" s="194"/>
      <c r="IY77" s="194"/>
      <c r="IZ77" s="194"/>
      <c r="JA77" s="194"/>
      <c r="JB77" s="195"/>
      <c r="JC77" s="211">
        <f>'2025_02'!$AG129</f>
        <v>1.75</v>
      </c>
      <c r="JD77" s="194"/>
      <c r="JE77" s="194"/>
      <c r="JF77" s="194"/>
      <c r="JG77" s="194"/>
      <c r="JH77" s="194"/>
      <c r="JI77" s="194"/>
      <c r="JJ77" s="194"/>
      <c r="JK77" s="194"/>
      <c r="JL77" s="194"/>
      <c r="JS77" s="112"/>
      <c r="JV77" s="112"/>
      <c r="JW77" s="112"/>
      <c r="JX77" s="199" t="str">
        <f>'2025_03'!$AB$129</f>
        <v>JJJJ-MM-TT SS:MM:SS</v>
      </c>
      <c r="JY77" s="194"/>
      <c r="JZ77" s="194"/>
      <c r="KA77" s="194"/>
      <c r="KB77" s="194"/>
      <c r="KC77" s="194"/>
      <c r="KD77" s="194"/>
      <c r="KE77" s="194"/>
      <c r="KF77" s="194"/>
      <c r="KG77" s="194"/>
      <c r="KH77" s="194"/>
      <c r="KI77" s="194"/>
      <c r="KJ77" s="194"/>
      <c r="KK77" s="194"/>
      <c r="KL77" s="194"/>
      <c r="KM77" s="194"/>
      <c r="KN77" s="194"/>
      <c r="KO77" s="194"/>
      <c r="KP77" s="194"/>
      <c r="KQ77" s="194"/>
      <c r="KR77" s="194"/>
      <c r="KS77" s="194"/>
      <c r="KT77" s="194"/>
      <c r="KU77" s="194"/>
      <c r="KV77" s="194"/>
      <c r="KW77" s="195"/>
      <c r="KX77" s="193">
        <f>'2025_03'!$AC$129</f>
        <v>2803.52</v>
      </c>
      <c r="KY77" s="194"/>
      <c r="KZ77" s="194"/>
      <c r="LA77" s="194"/>
      <c r="LB77" s="194"/>
      <c r="LC77" s="194"/>
      <c r="LD77" s="194"/>
      <c r="LE77" s="194"/>
      <c r="LF77" s="194"/>
      <c r="LG77" s="194"/>
      <c r="LH77" s="194"/>
      <c r="LI77" s="194"/>
      <c r="LJ77" s="194"/>
      <c r="LK77" s="194"/>
      <c r="LL77" s="194"/>
      <c r="LM77" s="194"/>
      <c r="LN77" s="194"/>
      <c r="LO77" s="194"/>
      <c r="LP77" s="194"/>
      <c r="LQ77" s="194"/>
      <c r="LR77" s="194"/>
      <c r="LS77" s="194"/>
      <c r="LT77" s="194"/>
      <c r="LU77" s="194"/>
      <c r="LV77" s="194"/>
      <c r="LW77" s="194"/>
      <c r="LX77" s="194"/>
      <c r="LY77" s="194"/>
      <c r="LZ77" s="195"/>
      <c r="MA77" s="193">
        <f>'2025_03'!$AD$129</f>
        <v>0</v>
      </c>
      <c r="MB77" s="194"/>
      <c r="MC77" s="194"/>
      <c r="MD77" s="194"/>
      <c r="ME77" s="194"/>
      <c r="MF77" s="194"/>
      <c r="MG77" s="194"/>
      <c r="MH77" s="194"/>
      <c r="MI77" s="194"/>
      <c r="MJ77" s="194"/>
      <c r="MK77" s="194"/>
      <c r="ML77" s="194"/>
      <c r="MM77" s="194"/>
      <c r="MN77" s="194"/>
      <c r="MO77" s="194"/>
      <c r="MP77" s="194"/>
      <c r="MQ77" s="194"/>
      <c r="MR77" s="194"/>
      <c r="MS77" s="195"/>
      <c r="MT77" s="193">
        <f>'2025_03'!$AE$129</f>
        <v>0</v>
      </c>
      <c r="MU77" s="194"/>
      <c r="MV77" s="194"/>
      <c r="MW77" s="194"/>
      <c r="MX77" s="194"/>
      <c r="MY77" s="194"/>
      <c r="MZ77" s="194"/>
      <c r="NA77" s="194"/>
      <c r="NB77" s="194"/>
      <c r="NC77" s="194"/>
      <c r="ND77" s="194"/>
      <c r="NE77" s="194"/>
      <c r="NF77" s="194"/>
      <c r="NG77" s="194"/>
      <c r="NH77" s="194"/>
      <c r="NI77" s="194"/>
      <c r="NJ77" s="194"/>
      <c r="NK77" s="194"/>
      <c r="NL77" s="194"/>
      <c r="NM77" s="194"/>
      <c r="NN77" s="194"/>
      <c r="NO77" s="194"/>
      <c r="NP77" s="194"/>
      <c r="NQ77" s="195"/>
      <c r="NR77" s="193">
        <f>'2025_03'!$AF$129</f>
        <v>0</v>
      </c>
      <c r="NS77" s="194"/>
      <c r="NT77" s="194"/>
      <c r="NU77" s="194"/>
      <c r="NV77" s="194"/>
      <c r="NW77" s="194"/>
      <c r="NX77" s="194"/>
      <c r="NY77" s="194"/>
      <c r="NZ77" s="194"/>
      <c r="OA77" s="194"/>
      <c r="OB77" s="194"/>
      <c r="OC77" s="194"/>
      <c r="OD77" s="194"/>
      <c r="OE77" s="194"/>
      <c r="OF77" s="194"/>
      <c r="OG77" s="194"/>
      <c r="OH77" s="194"/>
      <c r="OI77" s="194"/>
      <c r="OJ77" s="194"/>
      <c r="OK77" s="195"/>
      <c r="OL77" s="193" t="e">
        <f>'2025_03'!$AG$129</f>
        <v>#DIV/0!</v>
      </c>
      <c r="OM77" s="194"/>
      <c r="ON77" s="194"/>
      <c r="OO77" s="194"/>
      <c r="OP77" s="194"/>
      <c r="OQ77" s="194"/>
      <c r="OR77" s="194"/>
      <c r="OS77" s="194"/>
      <c r="OT77" s="194"/>
      <c r="OU77" s="195"/>
      <c r="PB77" s="112"/>
      <c r="PE77" s="112"/>
      <c r="PF77" s="112"/>
      <c r="PG77" s="199" t="str">
        <f>'2025_04'!$AB$129</f>
        <v>JJJJ-MM-TT SS:MM:SS</v>
      </c>
      <c r="PH77" s="194"/>
      <c r="PI77" s="194"/>
      <c r="PJ77" s="194"/>
      <c r="PK77" s="194"/>
      <c r="PL77" s="194"/>
      <c r="PM77" s="194"/>
      <c r="PN77" s="194"/>
      <c r="PO77" s="194"/>
      <c r="PP77" s="194"/>
      <c r="PQ77" s="194"/>
      <c r="PR77" s="194"/>
      <c r="PS77" s="194"/>
      <c r="PT77" s="194"/>
      <c r="PU77" s="194"/>
      <c r="PV77" s="194"/>
      <c r="PW77" s="194"/>
      <c r="PX77" s="194"/>
      <c r="PY77" s="194"/>
      <c r="PZ77" s="194"/>
      <c r="QA77" s="194"/>
      <c r="QB77" s="194"/>
      <c r="QC77" s="194"/>
      <c r="QD77" s="194"/>
      <c r="QE77" s="194"/>
      <c r="QF77" s="195"/>
      <c r="QG77" s="193">
        <f>'2025_04'!$AC$129</f>
        <v>331.90400000000005</v>
      </c>
      <c r="QH77" s="194"/>
      <c r="QI77" s="194"/>
      <c r="QJ77" s="194"/>
      <c r="QK77" s="194"/>
      <c r="QL77" s="194"/>
      <c r="QM77" s="194"/>
      <c r="QN77" s="194"/>
      <c r="QO77" s="194"/>
      <c r="QP77" s="194"/>
      <c r="QQ77" s="194"/>
      <c r="QR77" s="194"/>
      <c r="QS77" s="194"/>
      <c r="QT77" s="194"/>
      <c r="QU77" s="194"/>
      <c r="QV77" s="194"/>
      <c r="QW77" s="194"/>
      <c r="QX77" s="194"/>
      <c r="QY77" s="194"/>
      <c r="QZ77" s="194"/>
      <c r="RA77" s="194"/>
      <c r="RB77" s="194"/>
      <c r="RC77" s="194"/>
      <c r="RD77" s="194"/>
      <c r="RE77" s="194"/>
      <c r="RF77" s="194"/>
      <c r="RG77" s="194"/>
      <c r="RH77" s="194"/>
      <c r="RI77" s="195"/>
      <c r="RJ77" s="193">
        <f>'2025_04'!$AD$129</f>
        <v>382.99241666666671</v>
      </c>
      <c r="RK77" s="194"/>
      <c r="RL77" s="194"/>
      <c r="RM77" s="194"/>
      <c r="RN77" s="194"/>
      <c r="RO77" s="194"/>
      <c r="RP77" s="194"/>
      <c r="RQ77" s="194"/>
      <c r="RR77" s="194"/>
      <c r="RS77" s="194"/>
      <c r="RT77" s="194"/>
      <c r="RU77" s="194"/>
      <c r="RV77" s="194"/>
      <c r="RW77" s="194"/>
      <c r="RX77" s="194"/>
      <c r="RY77" s="194"/>
      <c r="RZ77" s="194"/>
      <c r="SA77" s="194"/>
      <c r="SB77" s="195"/>
      <c r="SC77" s="193">
        <f>'2025_04'!$AE$129</f>
        <v>0</v>
      </c>
      <c r="SD77" s="194"/>
      <c r="SE77" s="194"/>
      <c r="SF77" s="194"/>
      <c r="SG77" s="194"/>
      <c r="SH77" s="194"/>
      <c r="SI77" s="194"/>
      <c r="SJ77" s="194"/>
      <c r="SK77" s="194"/>
      <c r="SL77" s="194"/>
      <c r="SM77" s="194"/>
      <c r="SN77" s="194"/>
      <c r="SO77" s="194"/>
      <c r="SP77" s="194"/>
      <c r="SQ77" s="194"/>
      <c r="SR77" s="194"/>
      <c r="SS77" s="194"/>
      <c r="ST77" s="194"/>
      <c r="SU77" s="194"/>
      <c r="SV77" s="194"/>
      <c r="SW77" s="194"/>
      <c r="SX77" s="194"/>
      <c r="SY77" s="194"/>
      <c r="SZ77" s="195"/>
      <c r="TA77" s="193">
        <f>'2025_04'!$AF$129</f>
        <v>0</v>
      </c>
      <c r="TB77" s="194"/>
      <c r="TC77" s="194"/>
      <c r="TD77" s="194"/>
      <c r="TE77" s="194"/>
      <c r="TF77" s="194"/>
      <c r="TG77" s="194"/>
      <c r="TH77" s="194"/>
      <c r="TI77" s="194"/>
      <c r="TJ77" s="194"/>
      <c r="TK77" s="194"/>
      <c r="TL77" s="194"/>
      <c r="TM77" s="194"/>
      <c r="TN77" s="194"/>
      <c r="TO77" s="194"/>
      <c r="TP77" s="194"/>
      <c r="TQ77" s="194"/>
      <c r="TR77" s="194"/>
      <c r="TS77" s="194"/>
      <c r="TT77" s="195"/>
      <c r="TU77" s="193">
        <f>'2025_04'!$AG$129</f>
        <v>0</v>
      </c>
      <c r="TV77" s="194"/>
      <c r="TW77" s="194"/>
      <c r="TX77" s="194"/>
      <c r="TY77" s="194"/>
      <c r="TZ77" s="194"/>
      <c r="UA77" s="194"/>
      <c r="UB77" s="194"/>
      <c r="UC77" s="194"/>
      <c r="UD77" s="195"/>
    </row>
    <row r="78" spans="1:555 16384:16384" ht="12" customHeight="1" x14ac:dyDescent="0.25">
      <c r="A78" s="113"/>
      <c r="D78" s="114"/>
      <c r="E78" s="114"/>
      <c r="F78" s="199" t="str">
        <f>'2025_01'!$AB$153</f>
        <v>JJJJ-MM-TT SS:MM:SS</v>
      </c>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5"/>
      <c r="AF78" s="193">
        <f>'2025_01'!$AC$153</f>
        <v>0</v>
      </c>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5"/>
      <c r="BI78" s="193">
        <f>'2025_01'!$AD$153</f>
        <v>0</v>
      </c>
      <c r="BJ78" s="194"/>
      <c r="BK78" s="194"/>
      <c r="BL78" s="194"/>
      <c r="BM78" s="194"/>
      <c r="BN78" s="194"/>
      <c r="BO78" s="194"/>
      <c r="BP78" s="194"/>
      <c r="BQ78" s="194"/>
      <c r="BR78" s="194"/>
      <c r="BS78" s="194"/>
      <c r="BT78" s="194"/>
      <c r="BU78" s="194"/>
      <c r="BV78" s="194"/>
      <c r="BW78" s="194"/>
      <c r="BX78" s="194"/>
      <c r="BY78" s="194"/>
      <c r="BZ78" s="194"/>
      <c r="CA78" s="195"/>
      <c r="CB78" s="193">
        <f>'2025_01'!$AE$153</f>
        <v>0</v>
      </c>
      <c r="CC78" s="194"/>
      <c r="CD78" s="194"/>
      <c r="CE78" s="194"/>
      <c r="CF78" s="194"/>
      <c r="CG78" s="194"/>
      <c r="CH78" s="194"/>
      <c r="CI78" s="194"/>
      <c r="CJ78" s="194"/>
      <c r="CK78" s="194"/>
      <c r="CL78" s="194"/>
      <c r="CM78" s="194"/>
      <c r="CN78" s="194"/>
      <c r="CO78" s="194"/>
      <c r="CP78" s="194"/>
      <c r="CQ78" s="194"/>
      <c r="CR78" s="194"/>
      <c r="CS78" s="194"/>
      <c r="CT78" s="194"/>
      <c r="CU78" s="194"/>
      <c r="CV78" s="194"/>
      <c r="CW78" s="194"/>
      <c r="CX78" s="194"/>
      <c r="CY78" s="195"/>
      <c r="CZ78" s="193">
        <f>'2025_01'!$AF$153</f>
        <v>0</v>
      </c>
      <c r="DA78" s="194"/>
      <c r="DB78" s="194"/>
      <c r="DC78" s="194"/>
      <c r="DD78" s="194"/>
      <c r="DE78" s="194"/>
      <c r="DF78" s="194"/>
      <c r="DG78" s="194"/>
      <c r="DH78" s="194"/>
      <c r="DI78" s="194"/>
      <c r="DJ78" s="194"/>
      <c r="DK78" s="194"/>
      <c r="DL78" s="194"/>
      <c r="DM78" s="194"/>
      <c r="DN78" s="194"/>
      <c r="DO78" s="194"/>
      <c r="DP78" s="194"/>
      <c r="DQ78" s="194"/>
      <c r="DR78" s="194"/>
      <c r="DS78" s="195"/>
      <c r="DT78" s="211" t="e">
        <f>'2025_01'!$AG$153</f>
        <v>#DIV/0!</v>
      </c>
      <c r="DU78" s="194"/>
      <c r="DV78" s="194"/>
      <c r="DW78" s="194"/>
      <c r="DX78" s="194"/>
      <c r="DY78" s="194"/>
      <c r="DZ78" s="194"/>
      <c r="EA78" s="194"/>
      <c r="EB78" s="194"/>
      <c r="EC78" s="194"/>
      <c r="EJ78" s="113"/>
      <c r="EK78" s="113"/>
      <c r="EL78" s="113"/>
      <c r="EM78" s="114"/>
      <c r="EN78" s="114"/>
      <c r="EO78" s="199" t="str">
        <f>'2025_02'!$AB153</f>
        <v>JJJJ-MM-TT SS:MM:SS</v>
      </c>
      <c r="EP78" s="194"/>
      <c r="EQ78" s="194"/>
      <c r="ER78" s="194"/>
      <c r="ES78" s="194"/>
      <c r="ET78" s="194"/>
      <c r="EU78" s="194"/>
      <c r="EV78" s="194"/>
      <c r="EW78" s="194"/>
      <c r="EX78" s="194"/>
      <c r="EY78" s="194"/>
      <c r="EZ78" s="194"/>
      <c r="FA78" s="194"/>
      <c r="FB78" s="194"/>
      <c r="FC78" s="194"/>
      <c r="FD78" s="194"/>
      <c r="FE78" s="194"/>
      <c r="FF78" s="194"/>
      <c r="FG78" s="194"/>
      <c r="FH78" s="194"/>
      <c r="FI78" s="194"/>
      <c r="FJ78" s="194"/>
      <c r="FK78" s="194"/>
      <c r="FL78" s="194"/>
      <c r="FM78" s="194"/>
      <c r="FN78" s="195"/>
      <c r="FO78" s="193">
        <f>'2025_02'!$AC153</f>
        <v>3251.328</v>
      </c>
      <c r="FP78" s="194"/>
      <c r="FQ78" s="194"/>
      <c r="FR78" s="194"/>
      <c r="FS78" s="194"/>
      <c r="FT78" s="194"/>
      <c r="FU78" s="194"/>
      <c r="FV78" s="194"/>
      <c r="FW78" s="194"/>
      <c r="FX78" s="194"/>
      <c r="FY78" s="194"/>
      <c r="FZ78" s="194"/>
      <c r="GA78" s="194"/>
      <c r="GB78" s="194"/>
      <c r="GC78" s="194"/>
      <c r="GD78" s="194"/>
      <c r="GE78" s="194"/>
      <c r="GF78" s="194"/>
      <c r="GG78" s="194"/>
      <c r="GH78" s="194"/>
      <c r="GI78" s="194"/>
      <c r="GJ78" s="194"/>
      <c r="GK78" s="194"/>
      <c r="GL78" s="194"/>
      <c r="GM78" s="194"/>
      <c r="GN78" s="194"/>
      <c r="GO78" s="194"/>
      <c r="GP78" s="194"/>
      <c r="GQ78" s="195"/>
      <c r="GR78" s="193">
        <f>'2025_02'!$AD153</f>
        <v>382.23499999999996</v>
      </c>
      <c r="GS78" s="194"/>
      <c r="GT78" s="194"/>
      <c r="GU78" s="194"/>
      <c r="GV78" s="194"/>
      <c r="GW78" s="194"/>
      <c r="GX78" s="194"/>
      <c r="GY78" s="194"/>
      <c r="GZ78" s="194"/>
      <c r="HA78" s="194"/>
      <c r="HB78" s="194"/>
      <c r="HC78" s="194"/>
      <c r="HD78" s="194"/>
      <c r="HE78" s="194"/>
      <c r="HF78" s="194"/>
      <c r="HG78" s="194"/>
      <c r="HH78" s="194"/>
      <c r="HI78" s="194"/>
      <c r="HJ78" s="195"/>
      <c r="HK78" s="193">
        <f>'2025_02'!$AE153</f>
        <v>189.73377609614957</v>
      </c>
      <c r="HL78" s="194"/>
      <c r="HM78" s="194"/>
      <c r="HN78" s="194"/>
      <c r="HO78" s="194"/>
      <c r="HP78" s="194"/>
      <c r="HQ78" s="194"/>
      <c r="HR78" s="194"/>
      <c r="HS78" s="194"/>
      <c r="HT78" s="194"/>
      <c r="HU78" s="194"/>
      <c r="HV78" s="194"/>
      <c r="HW78" s="194"/>
      <c r="HX78" s="194"/>
      <c r="HY78" s="194"/>
      <c r="HZ78" s="194"/>
      <c r="IA78" s="194"/>
      <c r="IB78" s="194"/>
      <c r="IC78" s="194"/>
      <c r="ID78" s="194"/>
      <c r="IE78" s="194"/>
      <c r="IF78" s="194"/>
      <c r="IG78" s="194"/>
      <c r="IH78" s="195"/>
      <c r="II78" s="193">
        <f>'2025_02'!$AF153</f>
        <v>82.534192601825055</v>
      </c>
      <c r="IJ78" s="194"/>
      <c r="IK78" s="194"/>
      <c r="IL78" s="194"/>
      <c r="IM78" s="194"/>
      <c r="IN78" s="194"/>
      <c r="IO78" s="194"/>
      <c r="IP78" s="194"/>
      <c r="IQ78" s="194"/>
      <c r="IR78" s="194"/>
      <c r="IS78" s="194"/>
      <c r="IT78" s="194"/>
      <c r="IU78" s="194"/>
      <c r="IV78" s="194"/>
      <c r="IW78" s="194"/>
      <c r="IX78" s="194"/>
      <c r="IY78" s="194"/>
      <c r="IZ78" s="194"/>
      <c r="JA78" s="194"/>
      <c r="JB78" s="195"/>
      <c r="JC78" s="211">
        <f>'2025_02'!$AG153</f>
        <v>1.375</v>
      </c>
      <c r="JD78" s="194"/>
      <c r="JE78" s="194"/>
      <c r="JF78" s="194"/>
      <c r="JG78" s="194"/>
      <c r="JH78" s="194"/>
      <c r="JI78" s="194"/>
      <c r="JJ78" s="194"/>
      <c r="JK78" s="194"/>
      <c r="JL78" s="194"/>
      <c r="JS78" s="113"/>
      <c r="JV78" s="114"/>
      <c r="JW78" s="114"/>
      <c r="JX78" s="199" t="str">
        <f>'2025_03'!$AB$153</f>
        <v>JJJJ-MM-TT SS:MM:SS</v>
      </c>
      <c r="JY78" s="194"/>
      <c r="JZ78" s="194"/>
      <c r="KA78" s="194"/>
      <c r="KB78" s="194"/>
      <c r="KC78" s="194"/>
      <c r="KD78" s="194"/>
      <c r="KE78" s="194"/>
      <c r="KF78" s="194"/>
      <c r="KG78" s="194"/>
      <c r="KH78" s="194"/>
      <c r="KI78" s="194"/>
      <c r="KJ78" s="194"/>
      <c r="KK78" s="194"/>
      <c r="KL78" s="194"/>
      <c r="KM78" s="194"/>
      <c r="KN78" s="194"/>
      <c r="KO78" s="194"/>
      <c r="KP78" s="194"/>
      <c r="KQ78" s="194"/>
      <c r="KR78" s="194"/>
      <c r="KS78" s="194"/>
      <c r="KT78" s="194"/>
      <c r="KU78" s="194"/>
      <c r="KV78" s="194"/>
      <c r="KW78" s="195"/>
      <c r="KX78" s="193">
        <f>'2025_03'!$AC$153</f>
        <v>1134.5920000000001</v>
      </c>
      <c r="KY78" s="194"/>
      <c r="KZ78" s="194"/>
      <c r="LA78" s="194"/>
      <c r="LB78" s="194"/>
      <c r="LC78" s="194"/>
      <c r="LD78" s="194"/>
      <c r="LE78" s="194"/>
      <c r="LF78" s="194"/>
      <c r="LG78" s="194"/>
      <c r="LH78" s="194"/>
      <c r="LI78" s="194"/>
      <c r="LJ78" s="194"/>
      <c r="LK78" s="194"/>
      <c r="LL78" s="194"/>
      <c r="LM78" s="194"/>
      <c r="LN78" s="194"/>
      <c r="LO78" s="194"/>
      <c r="LP78" s="194"/>
      <c r="LQ78" s="194"/>
      <c r="LR78" s="194"/>
      <c r="LS78" s="194"/>
      <c r="LT78" s="194"/>
      <c r="LU78" s="194"/>
      <c r="LV78" s="194"/>
      <c r="LW78" s="194"/>
      <c r="LX78" s="194"/>
      <c r="LY78" s="194"/>
      <c r="LZ78" s="195"/>
      <c r="MA78" s="193">
        <f>'2025_03'!$AD$153</f>
        <v>239.35370833333334</v>
      </c>
      <c r="MB78" s="194"/>
      <c r="MC78" s="194"/>
      <c r="MD78" s="194"/>
      <c r="ME78" s="194"/>
      <c r="MF78" s="194"/>
      <c r="MG78" s="194"/>
      <c r="MH78" s="194"/>
      <c r="MI78" s="194"/>
      <c r="MJ78" s="194"/>
      <c r="MK78" s="194"/>
      <c r="ML78" s="194"/>
      <c r="MM78" s="194"/>
      <c r="MN78" s="194"/>
      <c r="MO78" s="194"/>
      <c r="MP78" s="194"/>
      <c r="MQ78" s="194"/>
      <c r="MR78" s="194"/>
      <c r="MS78" s="195"/>
      <c r="MT78" s="193">
        <f>'2025_03'!$AE$153</f>
        <v>0</v>
      </c>
      <c r="MU78" s="194"/>
      <c r="MV78" s="194"/>
      <c r="MW78" s="194"/>
      <c r="MX78" s="194"/>
      <c r="MY78" s="194"/>
      <c r="MZ78" s="194"/>
      <c r="NA78" s="194"/>
      <c r="NB78" s="194"/>
      <c r="NC78" s="194"/>
      <c r="ND78" s="194"/>
      <c r="NE78" s="194"/>
      <c r="NF78" s="194"/>
      <c r="NG78" s="194"/>
      <c r="NH78" s="194"/>
      <c r="NI78" s="194"/>
      <c r="NJ78" s="194"/>
      <c r="NK78" s="194"/>
      <c r="NL78" s="194"/>
      <c r="NM78" s="194"/>
      <c r="NN78" s="194"/>
      <c r="NO78" s="194"/>
      <c r="NP78" s="194"/>
      <c r="NQ78" s="195"/>
      <c r="NR78" s="193">
        <f>'2025_03'!$AF$153</f>
        <v>0</v>
      </c>
      <c r="NS78" s="194"/>
      <c r="NT78" s="194"/>
      <c r="NU78" s="194"/>
      <c r="NV78" s="194"/>
      <c r="NW78" s="194"/>
      <c r="NX78" s="194"/>
      <c r="NY78" s="194"/>
      <c r="NZ78" s="194"/>
      <c r="OA78" s="194"/>
      <c r="OB78" s="194"/>
      <c r="OC78" s="194"/>
      <c r="OD78" s="194"/>
      <c r="OE78" s="194"/>
      <c r="OF78" s="194"/>
      <c r="OG78" s="194"/>
      <c r="OH78" s="194"/>
      <c r="OI78" s="194"/>
      <c r="OJ78" s="194"/>
      <c r="OK78" s="195"/>
      <c r="OL78" s="193">
        <f>'2025_03'!$AG$153</f>
        <v>0</v>
      </c>
      <c r="OM78" s="194"/>
      <c r="ON78" s="194"/>
      <c r="OO78" s="194"/>
      <c r="OP78" s="194"/>
      <c r="OQ78" s="194"/>
      <c r="OR78" s="194"/>
      <c r="OS78" s="194"/>
      <c r="OT78" s="194"/>
      <c r="OU78" s="195"/>
      <c r="PB78" s="113"/>
      <c r="PE78" s="114"/>
      <c r="PF78" s="114"/>
      <c r="PG78" s="199" t="str">
        <f>'2025_04'!$AB$153</f>
        <v>JJJJ-MM-TT SS:MM:SS</v>
      </c>
      <c r="PH78" s="194"/>
      <c r="PI78" s="194"/>
      <c r="PJ78" s="194"/>
      <c r="PK78" s="194"/>
      <c r="PL78" s="194"/>
      <c r="PM78" s="194"/>
      <c r="PN78" s="194"/>
      <c r="PO78" s="194"/>
      <c r="PP78" s="194"/>
      <c r="PQ78" s="194"/>
      <c r="PR78" s="194"/>
      <c r="PS78" s="194"/>
      <c r="PT78" s="194"/>
      <c r="PU78" s="194"/>
      <c r="PV78" s="194"/>
      <c r="PW78" s="194"/>
      <c r="PX78" s="194"/>
      <c r="PY78" s="194"/>
      <c r="PZ78" s="194"/>
      <c r="QA78" s="194"/>
      <c r="QB78" s="194"/>
      <c r="QC78" s="194"/>
      <c r="QD78" s="194"/>
      <c r="QE78" s="194"/>
      <c r="QF78" s="195"/>
      <c r="QG78" s="193">
        <f>'2025_04'!$AC$153</f>
        <v>2686.0160000000001</v>
      </c>
      <c r="QH78" s="194"/>
      <c r="QI78" s="194"/>
      <c r="QJ78" s="194"/>
      <c r="QK78" s="194"/>
      <c r="QL78" s="194"/>
      <c r="QM78" s="194"/>
      <c r="QN78" s="194"/>
      <c r="QO78" s="194"/>
      <c r="QP78" s="194"/>
      <c r="QQ78" s="194"/>
      <c r="QR78" s="194"/>
      <c r="QS78" s="194"/>
      <c r="QT78" s="194"/>
      <c r="QU78" s="194"/>
      <c r="QV78" s="194"/>
      <c r="QW78" s="194"/>
      <c r="QX78" s="194"/>
      <c r="QY78" s="194"/>
      <c r="QZ78" s="194"/>
      <c r="RA78" s="194"/>
      <c r="RB78" s="194"/>
      <c r="RC78" s="194"/>
      <c r="RD78" s="194"/>
      <c r="RE78" s="194"/>
      <c r="RF78" s="194"/>
      <c r="RG78" s="194"/>
      <c r="RH78" s="194"/>
      <c r="RI78" s="195"/>
      <c r="RJ78" s="193">
        <f>'2025_04'!$AD$153</f>
        <v>382.84954166666654</v>
      </c>
      <c r="RK78" s="194"/>
      <c r="RL78" s="194"/>
      <c r="RM78" s="194"/>
      <c r="RN78" s="194"/>
      <c r="RO78" s="194"/>
      <c r="RP78" s="194"/>
      <c r="RQ78" s="194"/>
      <c r="RR78" s="194"/>
      <c r="RS78" s="194"/>
      <c r="RT78" s="194"/>
      <c r="RU78" s="194"/>
      <c r="RV78" s="194"/>
      <c r="RW78" s="194"/>
      <c r="RX78" s="194"/>
      <c r="RY78" s="194"/>
      <c r="RZ78" s="194"/>
      <c r="SA78" s="194"/>
      <c r="SB78" s="195"/>
      <c r="SC78" s="193">
        <f>'2025_04'!$AE$153</f>
        <v>78.112078344090818</v>
      </c>
      <c r="SD78" s="194"/>
      <c r="SE78" s="194"/>
      <c r="SF78" s="194"/>
      <c r="SG78" s="194"/>
      <c r="SH78" s="194"/>
      <c r="SI78" s="194"/>
      <c r="SJ78" s="194"/>
      <c r="SK78" s="194"/>
      <c r="SL78" s="194"/>
      <c r="SM78" s="194"/>
      <c r="SN78" s="194"/>
      <c r="SO78" s="194"/>
      <c r="SP78" s="194"/>
      <c r="SQ78" s="194"/>
      <c r="SR78" s="194"/>
      <c r="SS78" s="194"/>
      <c r="ST78" s="194"/>
      <c r="SU78" s="194"/>
      <c r="SV78" s="194"/>
      <c r="SW78" s="194"/>
      <c r="SX78" s="194"/>
      <c r="SY78" s="194"/>
      <c r="SZ78" s="195"/>
      <c r="TA78" s="193">
        <f>'2025_04'!$AF$153</f>
        <v>33.978754079679504</v>
      </c>
      <c r="TB78" s="194"/>
      <c r="TC78" s="194"/>
      <c r="TD78" s="194"/>
      <c r="TE78" s="194"/>
      <c r="TF78" s="194"/>
      <c r="TG78" s="194"/>
      <c r="TH78" s="194"/>
      <c r="TI78" s="194"/>
      <c r="TJ78" s="194"/>
      <c r="TK78" s="194"/>
      <c r="TL78" s="194"/>
      <c r="TM78" s="194"/>
      <c r="TN78" s="194"/>
      <c r="TO78" s="194"/>
      <c r="TP78" s="194"/>
      <c r="TQ78" s="194"/>
      <c r="TR78" s="194"/>
      <c r="TS78" s="194"/>
      <c r="TT78" s="195"/>
      <c r="TU78" s="193">
        <f>'2025_04'!$AG$153</f>
        <v>0.75</v>
      </c>
      <c r="TV78" s="194"/>
      <c r="TW78" s="194"/>
      <c r="TX78" s="194"/>
      <c r="TY78" s="194"/>
      <c r="TZ78" s="194"/>
      <c r="UA78" s="194"/>
      <c r="UB78" s="194"/>
      <c r="UC78" s="194"/>
      <c r="UD78" s="195"/>
      <c r="XFD78" s="155" t="s">
        <v>156</v>
      </c>
    </row>
    <row r="79" spans="1:555 16384:16384" ht="12" customHeight="1" x14ac:dyDescent="0.25">
      <c r="A79" s="113"/>
      <c r="D79" s="114"/>
      <c r="E79" s="114"/>
      <c r="F79" s="199" t="str">
        <f>'2025_01'!$AB$177</f>
        <v>JJJJ-MM-TT SS:MM:SS</v>
      </c>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5"/>
      <c r="AF79" s="193">
        <f>'2025_01'!$AC$177</f>
        <v>0</v>
      </c>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5"/>
      <c r="BI79" s="193">
        <f>'2025_01'!$AD$177</f>
        <v>0</v>
      </c>
      <c r="BJ79" s="194"/>
      <c r="BK79" s="194"/>
      <c r="BL79" s="194"/>
      <c r="BM79" s="194"/>
      <c r="BN79" s="194"/>
      <c r="BO79" s="194"/>
      <c r="BP79" s="194"/>
      <c r="BQ79" s="194"/>
      <c r="BR79" s="194"/>
      <c r="BS79" s="194"/>
      <c r="BT79" s="194"/>
      <c r="BU79" s="194"/>
      <c r="BV79" s="194"/>
      <c r="BW79" s="194"/>
      <c r="BX79" s="194"/>
      <c r="BY79" s="194"/>
      <c r="BZ79" s="194"/>
      <c r="CA79" s="195"/>
      <c r="CB79" s="193">
        <f>'2025_01'!$AE$177</f>
        <v>0</v>
      </c>
      <c r="CC79" s="194"/>
      <c r="CD79" s="194"/>
      <c r="CE79" s="194"/>
      <c r="CF79" s="194"/>
      <c r="CG79" s="194"/>
      <c r="CH79" s="194"/>
      <c r="CI79" s="194"/>
      <c r="CJ79" s="194"/>
      <c r="CK79" s="194"/>
      <c r="CL79" s="194"/>
      <c r="CM79" s="194"/>
      <c r="CN79" s="194"/>
      <c r="CO79" s="194"/>
      <c r="CP79" s="194"/>
      <c r="CQ79" s="194"/>
      <c r="CR79" s="194"/>
      <c r="CS79" s="194"/>
      <c r="CT79" s="194"/>
      <c r="CU79" s="194"/>
      <c r="CV79" s="194"/>
      <c r="CW79" s="194"/>
      <c r="CX79" s="194"/>
      <c r="CY79" s="195"/>
      <c r="CZ79" s="193">
        <f>'2025_01'!$AF$177</f>
        <v>0</v>
      </c>
      <c r="DA79" s="194"/>
      <c r="DB79" s="194"/>
      <c r="DC79" s="194"/>
      <c r="DD79" s="194"/>
      <c r="DE79" s="194"/>
      <c r="DF79" s="194"/>
      <c r="DG79" s="194"/>
      <c r="DH79" s="194"/>
      <c r="DI79" s="194"/>
      <c r="DJ79" s="194"/>
      <c r="DK79" s="194"/>
      <c r="DL79" s="194"/>
      <c r="DM79" s="194"/>
      <c r="DN79" s="194"/>
      <c r="DO79" s="194"/>
      <c r="DP79" s="194"/>
      <c r="DQ79" s="194"/>
      <c r="DR79" s="194"/>
      <c r="DS79" s="195"/>
      <c r="DT79" s="211" t="e">
        <f>'2025_01'!$AG$177</f>
        <v>#DIV/0!</v>
      </c>
      <c r="DU79" s="194"/>
      <c r="DV79" s="194"/>
      <c r="DW79" s="194"/>
      <c r="DX79" s="194"/>
      <c r="DY79" s="194"/>
      <c r="DZ79" s="194"/>
      <c r="EA79" s="194"/>
      <c r="EB79" s="194"/>
      <c r="EC79" s="194"/>
      <c r="EJ79" s="113"/>
      <c r="EK79" s="113"/>
      <c r="EL79" s="113"/>
      <c r="EM79" s="114"/>
      <c r="EN79" s="114"/>
      <c r="EO79" s="199" t="str">
        <f>'2025_02'!$AB177</f>
        <v>JJJJ-MM-TT SS:MM:SS</v>
      </c>
      <c r="EP79" s="194"/>
      <c r="EQ79" s="194"/>
      <c r="ER79" s="194"/>
      <c r="ES79" s="194"/>
      <c r="ET79" s="194"/>
      <c r="EU79" s="194"/>
      <c r="EV79" s="194"/>
      <c r="EW79" s="194"/>
      <c r="EX79" s="194"/>
      <c r="EY79" s="194"/>
      <c r="EZ79" s="194"/>
      <c r="FA79" s="194"/>
      <c r="FB79" s="194"/>
      <c r="FC79" s="194"/>
      <c r="FD79" s="194"/>
      <c r="FE79" s="194"/>
      <c r="FF79" s="194"/>
      <c r="FG79" s="194"/>
      <c r="FH79" s="194"/>
      <c r="FI79" s="194"/>
      <c r="FJ79" s="194"/>
      <c r="FK79" s="194"/>
      <c r="FL79" s="194"/>
      <c r="FM79" s="194"/>
      <c r="FN79" s="195"/>
      <c r="FO79" s="193">
        <f>'2025_02'!$AC177</f>
        <v>1387.9680000000003</v>
      </c>
      <c r="FP79" s="194"/>
      <c r="FQ79" s="194"/>
      <c r="FR79" s="194"/>
      <c r="FS79" s="194"/>
      <c r="FT79" s="194"/>
      <c r="FU79" s="194"/>
      <c r="FV79" s="194"/>
      <c r="FW79" s="194"/>
      <c r="FX79" s="194"/>
      <c r="FY79" s="194"/>
      <c r="FZ79" s="194"/>
      <c r="GA79" s="194"/>
      <c r="GB79" s="194"/>
      <c r="GC79" s="194"/>
      <c r="GD79" s="194"/>
      <c r="GE79" s="194"/>
      <c r="GF79" s="194"/>
      <c r="GG79" s="194"/>
      <c r="GH79" s="194"/>
      <c r="GI79" s="194"/>
      <c r="GJ79" s="194"/>
      <c r="GK79" s="194"/>
      <c r="GL79" s="194"/>
      <c r="GM79" s="194"/>
      <c r="GN79" s="194"/>
      <c r="GO79" s="194"/>
      <c r="GP79" s="194"/>
      <c r="GQ79" s="195"/>
      <c r="GR79" s="193">
        <f>'2025_02'!$AD177</f>
        <v>382.25166666666672</v>
      </c>
      <c r="GS79" s="194"/>
      <c r="GT79" s="194"/>
      <c r="GU79" s="194"/>
      <c r="GV79" s="194"/>
      <c r="GW79" s="194"/>
      <c r="GX79" s="194"/>
      <c r="GY79" s="194"/>
      <c r="GZ79" s="194"/>
      <c r="HA79" s="194"/>
      <c r="HB79" s="194"/>
      <c r="HC79" s="194"/>
      <c r="HD79" s="194"/>
      <c r="HE79" s="194"/>
      <c r="HF79" s="194"/>
      <c r="HG79" s="194"/>
      <c r="HH79" s="194"/>
      <c r="HI79" s="194"/>
      <c r="HJ79" s="195"/>
      <c r="HK79" s="193">
        <f>'2025_02'!$AE177</f>
        <v>0</v>
      </c>
      <c r="HL79" s="194"/>
      <c r="HM79" s="194"/>
      <c r="HN79" s="194"/>
      <c r="HO79" s="194"/>
      <c r="HP79" s="194"/>
      <c r="HQ79" s="194"/>
      <c r="HR79" s="194"/>
      <c r="HS79" s="194"/>
      <c r="HT79" s="194"/>
      <c r="HU79" s="194"/>
      <c r="HV79" s="194"/>
      <c r="HW79" s="194"/>
      <c r="HX79" s="194"/>
      <c r="HY79" s="194"/>
      <c r="HZ79" s="194"/>
      <c r="IA79" s="194"/>
      <c r="IB79" s="194"/>
      <c r="IC79" s="194"/>
      <c r="ID79" s="194"/>
      <c r="IE79" s="194"/>
      <c r="IF79" s="194"/>
      <c r="IG79" s="194"/>
      <c r="IH79" s="195"/>
      <c r="II79" s="193">
        <f>'2025_02'!$AF177</f>
        <v>0</v>
      </c>
      <c r="IJ79" s="194"/>
      <c r="IK79" s="194"/>
      <c r="IL79" s="194"/>
      <c r="IM79" s="194"/>
      <c r="IN79" s="194"/>
      <c r="IO79" s="194"/>
      <c r="IP79" s="194"/>
      <c r="IQ79" s="194"/>
      <c r="IR79" s="194"/>
      <c r="IS79" s="194"/>
      <c r="IT79" s="194"/>
      <c r="IU79" s="194"/>
      <c r="IV79" s="194"/>
      <c r="IW79" s="194"/>
      <c r="IX79" s="194"/>
      <c r="IY79" s="194"/>
      <c r="IZ79" s="194"/>
      <c r="JA79" s="194"/>
      <c r="JB79" s="195"/>
      <c r="JC79" s="211">
        <f>'2025_02'!$AG177</f>
        <v>0</v>
      </c>
      <c r="JD79" s="194"/>
      <c r="JE79" s="194"/>
      <c r="JF79" s="194"/>
      <c r="JG79" s="194"/>
      <c r="JH79" s="194"/>
      <c r="JI79" s="194"/>
      <c r="JJ79" s="194"/>
      <c r="JK79" s="194"/>
      <c r="JL79" s="194"/>
      <c r="JS79" s="113"/>
      <c r="JV79" s="114"/>
      <c r="JW79" s="114"/>
      <c r="JX79" s="199" t="str">
        <f>'2025_03'!$AB$177</f>
        <v>JJJJ-MM-TT SS:MM:SS</v>
      </c>
      <c r="JY79" s="194"/>
      <c r="JZ79" s="194"/>
      <c r="KA79" s="194"/>
      <c r="KB79" s="194"/>
      <c r="KC79" s="194"/>
      <c r="KD79" s="194"/>
      <c r="KE79" s="194"/>
      <c r="KF79" s="194"/>
      <c r="KG79" s="194"/>
      <c r="KH79" s="194"/>
      <c r="KI79" s="194"/>
      <c r="KJ79" s="194"/>
      <c r="KK79" s="194"/>
      <c r="KL79" s="194"/>
      <c r="KM79" s="194"/>
      <c r="KN79" s="194"/>
      <c r="KO79" s="194"/>
      <c r="KP79" s="194"/>
      <c r="KQ79" s="194"/>
      <c r="KR79" s="194"/>
      <c r="KS79" s="194"/>
      <c r="KT79" s="194"/>
      <c r="KU79" s="194"/>
      <c r="KV79" s="194"/>
      <c r="KW79" s="195"/>
      <c r="KX79" s="193">
        <f>'2025_03'!$AC$177</f>
        <v>771.13599999999997</v>
      </c>
      <c r="KY79" s="194"/>
      <c r="KZ79" s="194"/>
      <c r="LA79" s="194"/>
      <c r="LB79" s="194"/>
      <c r="LC79" s="194"/>
      <c r="LD79" s="194"/>
      <c r="LE79" s="194"/>
      <c r="LF79" s="194"/>
      <c r="LG79" s="194"/>
      <c r="LH79" s="194"/>
      <c r="LI79" s="194"/>
      <c r="LJ79" s="194"/>
      <c r="LK79" s="194"/>
      <c r="LL79" s="194"/>
      <c r="LM79" s="194"/>
      <c r="LN79" s="194"/>
      <c r="LO79" s="194"/>
      <c r="LP79" s="194"/>
      <c r="LQ79" s="194"/>
      <c r="LR79" s="194"/>
      <c r="LS79" s="194"/>
      <c r="LT79" s="194"/>
      <c r="LU79" s="194"/>
      <c r="LV79" s="194"/>
      <c r="LW79" s="194"/>
      <c r="LX79" s="194"/>
      <c r="LY79" s="194"/>
      <c r="LZ79" s="195"/>
      <c r="MA79" s="193">
        <f>'2025_03'!$AD$177</f>
        <v>382.12929166666663</v>
      </c>
      <c r="MB79" s="194"/>
      <c r="MC79" s="194"/>
      <c r="MD79" s="194"/>
      <c r="ME79" s="194"/>
      <c r="MF79" s="194"/>
      <c r="MG79" s="194"/>
      <c r="MH79" s="194"/>
      <c r="MI79" s="194"/>
      <c r="MJ79" s="194"/>
      <c r="MK79" s="194"/>
      <c r="ML79" s="194"/>
      <c r="MM79" s="194"/>
      <c r="MN79" s="194"/>
      <c r="MO79" s="194"/>
      <c r="MP79" s="194"/>
      <c r="MQ79" s="194"/>
      <c r="MR79" s="194"/>
      <c r="MS79" s="195"/>
      <c r="MT79" s="193">
        <f>'2025_03'!$AE$177</f>
        <v>0</v>
      </c>
      <c r="MU79" s="194"/>
      <c r="MV79" s="194"/>
      <c r="MW79" s="194"/>
      <c r="MX79" s="194"/>
      <c r="MY79" s="194"/>
      <c r="MZ79" s="194"/>
      <c r="NA79" s="194"/>
      <c r="NB79" s="194"/>
      <c r="NC79" s="194"/>
      <c r="ND79" s="194"/>
      <c r="NE79" s="194"/>
      <c r="NF79" s="194"/>
      <c r="NG79" s="194"/>
      <c r="NH79" s="194"/>
      <c r="NI79" s="194"/>
      <c r="NJ79" s="194"/>
      <c r="NK79" s="194"/>
      <c r="NL79" s="194"/>
      <c r="NM79" s="194"/>
      <c r="NN79" s="194"/>
      <c r="NO79" s="194"/>
      <c r="NP79" s="194"/>
      <c r="NQ79" s="195"/>
      <c r="NR79" s="193">
        <f>'2025_03'!$AF$177</f>
        <v>0</v>
      </c>
      <c r="NS79" s="194"/>
      <c r="NT79" s="194"/>
      <c r="NU79" s="194"/>
      <c r="NV79" s="194"/>
      <c r="NW79" s="194"/>
      <c r="NX79" s="194"/>
      <c r="NY79" s="194"/>
      <c r="NZ79" s="194"/>
      <c r="OA79" s="194"/>
      <c r="OB79" s="194"/>
      <c r="OC79" s="194"/>
      <c r="OD79" s="194"/>
      <c r="OE79" s="194"/>
      <c r="OF79" s="194"/>
      <c r="OG79" s="194"/>
      <c r="OH79" s="194"/>
      <c r="OI79" s="194"/>
      <c r="OJ79" s="194"/>
      <c r="OK79" s="195"/>
      <c r="OL79" s="193">
        <f>'2025_03'!$AG$177</f>
        <v>0</v>
      </c>
      <c r="OM79" s="194"/>
      <c r="ON79" s="194"/>
      <c r="OO79" s="194"/>
      <c r="OP79" s="194"/>
      <c r="OQ79" s="194"/>
      <c r="OR79" s="194"/>
      <c r="OS79" s="194"/>
      <c r="OT79" s="194"/>
      <c r="OU79" s="195"/>
      <c r="PB79" s="113"/>
      <c r="PE79" s="114"/>
      <c r="PF79" s="114"/>
      <c r="PG79" s="199" t="str">
        <f>'2025_04'!$AB$177</f>
        <v>JJJJ-MM-TT SS:MM:SS</v>
      </c>
      <c r="PH79" s="194"/>
      <c r="PI79" s="194"/>
      <c r="PJ79" s="194"/>
      <c r="PK79" s="194"/>
      <c r="PL79" s="194"/>
      <c r="PM79" s="194"/>
      <c r="PN79" s="194"/>
      <c r="PO79" s="194"/>
      <c r="PP79" s="194"/>
      <c r="PQ79" s="194"/>
      <c r="PR79" s="194"/>
      <c r="PS79" s="194"/>
      <c r="PT79" s="194"/>
      <c r="PU79" s="194"/>
      <c r="PV79" s="194"/>
      <c r="PW79" s="194"/>
      <c r="PX79" s="194"/>
      <c r="PY79" s="194"/>
      <c r="PZ79" s="194"/>
      <c r="QA79" s="194"/>
      <c r="QB79" s="194"/>
      <c r="QC79" s="194"/>
      <c r="QD79" s="194"/>
      <c r="QE79" s="194"/>
      <c r="QF79" s="195"/>
      <c r="QG79" s="193">
        <f>'2025_04'!$AC$177</f>
        <v>2815.4239999999995</v>
      </c>
      <c r="QH79" s="194"/>
      <c r="QI79" s="194"/>
      <c r="QJ79" s="194"/>
      <c r="QK79" s="194"/>
      <c r="QL79" s="194"/>
      <c r="QM79" s="194"/>
      <c r="QN79" s="194"/>
      <c r="QO79" s="194"/>
      <c r="QP79" s="194"/>
      <c r="QQ79" s="194"/>
      <c r="QR79" s="194"/>
      <c r="QS79" s="194"/>
      <c r="QT79" s="194"/>
      <c r="QU79" s="194"/>
      <c r="QV79" s="194"/>
      <c r="QW79" s="194"/>
      <c r="QX79" s="194"/>
      <c r="QY79" s="194"/>
      <c r="QZ79" s="194"/>
      <c r="RA79" s="194"/>
      <c r="RB79" s="194"/>
      <c r="RC79" s="194"/>
      <c r="RD79" s="194"/>
      <c r="RE79" s="194"/>
      <c r="RF79" s="194"/>
      <c r="RG79" s="194"/>
      <c r="RH79" s="194"/>
      <c r="RI79" s="195"/>
      <c r="RJ79" s="193">
        <f>'2025_04'!$AD$177</f>
        <v>381.89733333333334</v>
      </c>
      <c r="RK79" s="194"/>
      <c r="RL79" s="194"/>
      <c r="RM79" s="194"/>
      <c r="RN79" s="194"/>
      <c r="RO79" s="194"/>
      <c r="RP79" s="194"/>
      <c r="RQ79" s="194"/>
      <c r="RR79" s="194"/>
      <c r="RS79" s="194"/>
      <c r="RT79" s="194"/>
      <c r="RU79" s="194"/>
      <c r="RV79" s="194"/>
      <c r="RW79" s="194"/>
      <c r="RX79" s="194"/>
      <c r="RY79" s="194"/>
      <c r="RZ79" s="194"/>
      <c r="SA79" s="194"/>
      <c r="SB79" s="195"/>
      <c r="SC79" s="193">
        <f>'2025_04'!$AE$177</f>
        <v>17.6142158913866</v>
      </c>
      <c r="SD79" s="194"/>
      <c r="SE79" s="194"/>
      <c r="SF79" s="194"/>
      <c r="SG79" s="194"/>
      <c r="SH79" s="194"/>
      <c r="SI79" s="194"/>
      <c r="SJ79" s="194"/>
      <c r="SK79" s="194"/>
      <c r="SL79" s="194"/>
      <c r="SM79" s="194"/>
      <c r="SN79" s="194"/>
      <c r="SO79" s="194"/>
      <c r="SP79" s="194"/>
      <c r="SQ79" s="194"/>
      <c r="SR79" s="194"/>
      <c r="SS79" s="194"/>
      <c r="ST79" s="194"/>
      <c r="SU79" s="194"/>
      <c r="SV79" s="194"/>
      <c r="SW79" s="194"/>
      <c r="SX79" s="194"/>
      <c r="SY79" s="194"/>
      <c r="SZ79" s="195"/>
      <c r="TA79" s="193">
        <f>'2025_04'!$AF$177</f>
        <v>7.6621839127531715</v>
      </c>
      <c r="TB79" s="194"/>
      <c r="TC79" s="194"/>
      <c r="TD79" s="194"/>
      <c r="TE79" s="194"/>
      <c r="TF79" s="194"/>
      <c r="TG79" s="194"/>
      <c r="TH79" s="194"/>
      <c r="TI79" s="194"/>
      <c r="TJ79" s="194"/>
      <c r="TK79" s="194"/>
      <c r="TL79" s="194"/>
      <c r="TM79" s="194"/>
      <c r="TN79" s="194"/>
      <c r="TO79" s="194"/>
      <c r="TP79" s="194"/>
      <c r="TQ79" s="194"/>
      <c r="TR79" s="194"/>
      <c r="TS79" s="194"/>
      <c r="TT79" s="195"/>
      <c r="TU79" s="193">
        <f>'2025_04'!$AG$177</f>
        <v>0.25</v>
      </c>
      <c r="TV79" s="194"/>
      <c r="TW79" s="194"/>
      <c r="TX79" s="194"/>
      <c r="TY79" s="194"/>
      <c r="TZ79" s="194"/>
      <c r="UA79" s="194"/>
      <c r="UB79" s="194"/>
      <c r="UC79" s="194"/>
      <c r="UD79" s="195"/>
    </row>
    <row r="80" spans="1:555 16384:16384" ht="12" customHeight="1" x14ac:dyDescent="0.25">
      <c r="A80" s="113"/>
      <c r="D80" s="113"/>
      <c r="E80" s="113"/>
      <c r="F80" s="199" t="str">
        <f>'2025_01'!$AB$201</f>
        <v>JJJJ-MM-TT SS:MM:SS</v>
      </c>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5"/>
      <c r="AF80" s="193">
        <f>'2025_01'!$AC$201</f>
        <v>0</v>
      </c>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4"/>
      <c r="BE80" s="194"/>
      <c r="BF80" s="194"/>
      <c r="BG80" s="194"/>
      <c r="BH80" s="195"/>
      <c r="BI80" s="193">
        <f>'2025_01'!$AD$201</f>
        <v>0</v>
      </c>
      <c r="BJ80" s="194"/>
      <c r="BK80" s="194"/>
      <c r="BL80" s="194"/>
      <c r="BM80" s="194"/>
      <c r="BN80" s="194"/>
      <c r="BO80" s="194"/>
      <c r="BP80" s="194"/>
      <c r="BQ80" s="194"/>
      <c r="BR80" s="194"/>
      <c r="BS80" s="194"/>
      <c r="BT80" s="194"/>
      <c r="BU80" s="194"/>
      <c r="BV80" s="194"/>
      <c r="BW80" s="194"/>
      <c r="BX80" s="194"/>
      <c r="BY80" s="194"/>
      <c r="BZ80" s="194"/>
      <c r="CA80" s="195"/>
      <c r="CB80" s="193">
        <f>'2025_01'!$AE$201</f>
        <v>0</v>
      </c>
      <c r="CC80" s="194"/>
      <c r="CD80" s="194"/>
      <c r="CE80" s="194"/>
      <c r="CF80" s="194"/>
      <c r="CG80" s="194"/>
      <c r="CH80" s="194"/>
      <c r="CI80" s="194"/>
      <c r="CJ80" s="194"/>
      <c r="CK80" s="194"/>
      <c r="CL80" s="194"/>
      <c r="CM80" s="194"/>
      <c r="CN80" s="194"/>
      <c r="CO80" s="194"/>
      <c r="CP80" s="194"/>
      <c r="CQ80" s="194"/>
      <c r="CR80" s="194"/>
      <c r="CS80" s="194"/>
      <c r="CT80" s="194"/>
      <c r="CU80" s="194"/>
      <c r="CV80" s="194"/>
      <c r="CW80" s="194"/>
      <c r="CX80" s="194"/>
      <c r="CY80" s="195"/>
      <c r="CZ80" s="193">
        <f>'2025_01'!$AF$201</f>
        <v>0</v>
      </c>
      <c r="DA80" s="194"/>
      <c r="DB80" s="194"/>
      <c r="DC80" s="194"/>
      <c r="DD80" s="194"/>
      <c r="DE80" s="194"/>
      <c r="DF80" s="194"/>
      <c r="DG80" s="194"/>
      <c r="DH80" s="194"/>
      <c r="DI80" s="194"/>
      <c r="DJ80" s="194"/>
      <c r="DK80" s="194"/>
      <c r="DL80" s="194"/>
      <c r="DM80" s="194"/>
      <c r="DN80" s="194"/>
      <c r="DO80" s="194"/>
      <c r="DP80" s="194"/>
      <c r="DQ80" s="194"/>
      <c r="DR80" s="194"/>
      <c r="DS80" s="195"/>
      <c r="DT80" s="211" t="e">
        <f>'2025_01'!$AG$201</f>
        <v>#DIV/0!</v>
      </c>
      <c r="DU80" s="194"/>
      <c r="DV80" s="194"/>
      <c r="DW80" s="194"/>
      <c r="DX80" s="194"/>
      <c r="DY80" s="194"/>
      <c r="DZ80" s="194"/>
      <c r="EA80" s="194"/>
      <c r="EB80" s="194"/>
      <c r="EC80" s="194"/>
      <c r="EJ80" s="113"/>
      <c r="EK80" s="113"/>
      <c r="EL80" s="113"/>
      <c r="EM80" s="113"/>
      <c r="EN80" s="113"/>
      <c r="EO80" s="199" t="str">
        <f>'2025_02'!$AB201</f>
        <v>JJJJ-MM-TT SS:MM:SS</v>
      </c>
      <c r="EP80" s="194"/>
      <c r="EQ80" s="194"/>
      <c r="ER80" s="194"/>
      <c r="ES80" s="194"/>
      <c r="ET80" s="194"/>
      <c r="EU80" s="194"/>
      <c r="EV80" s="194"/>
      <c r="EW80" s="194"/>
      <c r="EX80" s="194"/>
      <c r="EY80" s="194"/>
      <c r="EZ80" s="194"/>
      <c r="FA80" s="194"/>
      <c r="FB80" s="194"/>
      <c r="FC80" s="194"/>
      <c r="FD80" s="194"/>
      <c r="FE80" s="194"/>
      <c r="FF80" s="194"/>
      <c r="FG80" s="194"/>
      <c r="FH80" s="194"/>
      <c r="FI80" s="194"/>
      <c r="FJ80" s="194"/>
      <c r="FK80" s="194"/>
      <c r="FL80" s="194"/>
      <c r="FM80" s="194"/>
      <c r="FN80" s="195"/>
      <c r="FO80" s="193">
        <f>'2025_02'!$AC201</f>
        <v>614.52800000000002</v>
      </c>
      <c r="FP80" s="194"/>
      <c r="FQ80" s="194"/>
      <c r="FR80" s="194"/>
      <c r="FS80" s="194"/>
      <c r="FT80" s="194"/>
      <c r="FU80" s="194"/>
      <c r="FV80" s="194"/>
      <c r="FW80" s="194"/>
      <c r="FX80" s="194"/>
      <c r="FY80" s="194"/>
      <c r="FZ80" s="194"/>
      <c r="GA80" s="194"/>
      <c r="GB80" s="194"/>
      <c r="GC80" s="194"/>
      <c r="GD80" s="194"/>
      <c r="GE80" s="194"/>
      <c r="GF80" s="194"/>
      <c r="GG80" s="194"/>
      <c r="GH80" s="194"/>
      <c r="GI80" s="194"/>
      <c r="GJ80" s="194"/>
      <c r="GK80" s="194"/>
      <c r="GL80" s="194"/>
      <c r="GM80" s="194"/>
      <c r="GN80" s="194"/>
      <c r="GO80" s="194"/>
      <c r="GP80" s="194"/>
      <c r="GQ80" s="195"/>
      <c r="GR80" s="193">
        <f>'2025_02'!$AD201</f>
        <v>381.23012499999987</v>
      </c>
      <c r="GS80" s="194"/>
      <c r="GT80" s="194"/>
      <c r="GU80" s="194"/>
      <c r="GV80" s="194"/>
      <c r="GW80" s="194"/>
      <c r="GX80" s="194"/>
      <c r="GY80" s="194"/>
      <c r="GZ80" s="194"/>
      <c r="HA80" s="194"/>
      <c r="HB80" s="194"/>
      <c r="HC80" s="194"/>
      <c r="HD80" s="194"/>
      <c r="HE80" s="194"/>
      <c r="HF80" s="194"/>
      <c r="HG80" s="194"/>
      <c r="HH80" s="194"/>
      <c r="HI80" s="194"/>
      <c r="HJ80" s="195"/>
      <c r="HK80" s="193">
        <f>'2025_02'!$AE201</f>
        <v>8.6301713776986411</v>
      </c>
      <c r="HL80" s="194"/>
      <c r="HM80" s="194"/>
      <c r="HN80" s="194"/>
      <c r="HO80" s="194"/>
      <c r="HP80" s="194"/>
      <c r="HQ80" s="194"/>
      <c r="HR80" s="194"/>
      <c r="HS80" s="194"/>
      <c r="HT80" s="194"/>
      <c r="HU80" s="194"/>
      <c r="HV80" s="194"/>
      <c r="HW80" s="194"/>
      <c r="HX80" s="194"/>
      <c r="HY80" s="194"/>
      <c r="HZ80" s="194"/>
      <c r="IA80" s="194"/>
      <c r="IB80" s="194"/>
      <c r="IC80" s="194"/>
      <c r="ID80" s="194"/>
      <c r="IE80" s="194"/>
      <c r="IF80" s="194"/>
      <c r="IG80" s="194"/>
      <c r="IH80" s="195"/>
      <c r="II80" s="193">
        <f>'2025_02'!$AF201</f>
        <v>3.754124549298909</v>
      </c>
      <c r="IJ80" s="194"/>
      <c r="IK80" s="194"/>
      <c r="IL80" s="194"/>
      <c r="IM80" s="194"/>
      <c r="IN80" s="194"/>
      <c r="IO80" s="194"/>
      <c r="IP80" s="194"/>
      <c r="IQ80" s="194"/>
      <c r="IR80" s="194"/>
      <c r="IS80" s="194"/>
      <c r="IT80" s="194"/>
      <c r="IU80" s="194"/>
      <c r="IV80" s="194"/>
      <c r="IW80" s="194"/>
      <c r="IX80" s="194"/>
      <c r="IY80" s="194"/>
      <c r="IZ80" s="194"/>
      <c r="JA80" s="194"/>
      <c r="JB80" s="195"/>
      <c r="JC80" s="211">
        <f>'2025_02'!$AG201</f>
        <v>0.5</v>
      </c>
      <c r="JD80" s="194"/>
      <c r="JE80" s="194"/>
      <c r="JF80" s="194"/>
      <c r="JG80" s="194"/>
      <c r="JH80" s="194"/>
      <c r="JI80" s="194"/>
      <c r="JJ80" s="194"/>
      <c r="JK80" s="194"/>
      <c r="JL80" s="194"/>
      <c r="JS80" s="113"/>
      <c r="JV80" s="113"/>
      <c r="JW80" s="113"/>
      <c r="JX80" s="199" t="str">
        <f>'2025_03'!$AB$201</f>
        <v>JJJJ-MM-TT SS:MM:SS</v>
      </c>
      <c r="JY80" s="194"/>
      <c r="JZ80" s="194"/>
      <c r="KA80" s="194"/>
      <c r="KB80" s="194"/>
      <c r="KC80" s="194"/>
      <c r="KD80" s="194"/>
      <c r="KE80" s="194"/>
      <c r="KF80" s="194"/>
      <c r="KG80" s="194"/>
      <c r="KH80" s="194"/>
      <c r="KI80" s="194"/>
      <c r="KJ80" s="194"/>
      <c r="KK80" s="194"/>
      <c r="KL80" s="194"/>
      <c r="KM80" s="194"/>
      <c r="KN80" s="194"/>
      <c r="KO80" s="194"/>
      <c r="KP80" s="194"/>
      <c r="KQ80" s="194"/>
      <c r="KR80" s="194"/>
      <c r="KS80" s="194"/>
      <c r="KT80" s="194"/>
      <c r="KU80" s="194"/>
      <c r="KV80" s="194"/>
      <c r="KW80" s="195"/>
      <c r="KX80" s="193">
        <f>'2025_03'!$AC$201</f>
        <v>457.21599999999995</v>
      </c>
      <c r="KY80" s="194"/>
      <c r="KZ80" s="194"/>
      <c r="LA80" s="194"/>
      <c r="LB80" s="194"/>
      <c r="LC80" s="194"/>
      <c r="LD80" s="194"/>
      <c r="LE80" s="194"/>
      <c r="LF80" s="194"/>
      <c r="LG80" s="194"/>
      <c r="LH80" s="194"/>
      <c r="LI80" s="194"/>
      <c r="LJ80" s="194"/>
      <c r="LK80" s="194"/>
      <c r="LL80" s="194"/>
      <c r="LM80" s="194"/>
      <c r="LN80" s="194"/>
      <c r="LO80" s="194"/>
      <c r="LP80" s="194"/>
      <c r="LQ80" s="194"/>
      <c r="LR80" s="194"/>
      <c r="LS80" s="194"/>
      <c r="LT80" s="194"/>
      <c r="LU80" s="194"/>
      <c r="LV80" s="194"/>
      <c r="LW80" s="194"/>
      <c r="LX80" s="194"/>
      <c r="LY80" s="194"/>
      <c r="LZ80" s="195"/>
      <c r="MA80" s="193">
        <f>'2025_03'!$AD$201</f>
        <v>381.53020833333335</v>
      </c>
      <c r="MB80" s="194"/>
      <c r="MC80" s="194"/>
      <c r="MD80" s="194"/>
      <c r="ME80" s="194"/>
      <c r="MF80" s="194"/>
      <c r="MG80" s="194"/>
      <c r="MH80" s="194"/>
      <c r="MI80" s="194"/>
      <c r="MJ80" s="194"/>
      <c r="MK80" s="194"/>
      <c r="ML80" s="194"/>
      <c r="MM80" s="194"/>
      <c r="MN80" s="194"/>
      <c r="MO80" s="194"/>
      <c r="MP80" s="194"/>
      <c r="MQ80" s="194"/>
      <c r="MR80" s="194"/>
      <c r="MS80" s="195"/>
      <c r="MT80" s="193">
        <f>'2025_03'!$AE$201</f>
        <v>0</v>
      </c>
      <c r="MU80" s="194"/>
      <c r="MV80" s="194"/>
      <c r="MW80" s="194"/>
      <c r="MX80" s="194"/>
      <c r="MY80" s="194"/>
      <c r="MZ80" s="194"/>
      <c r="NA80" s="194"/>
      <c r="NB80" s="194"/>
      <c r="NC80" s="194"/>
      <c r="ND80" s="194"/>
      <c r="NE80" s="194"/>
      <c r="NF80" s="194"/>
      <c r="NG80" s="194"/>
      <c r="NH80" s="194"/>
      <c r="NI80" s="194"/>
      <c r="NJ80" s="194"/>
      <c r="NK80" s="194"/>
      <c r="NL80" s="194"/>
      <c r="NM80" s="194"/>
      <c r="NN80" s="194"/>
      <c r="NO80" s="194"/>
      <c r="NP80" s="194"/>
      <c r="NQ80" s="195"/>
      <c r="NR80" s="193">
        <f>'2025_03'!$AF$201</f>
        <v>0</v>
      </c>
      <c r="NS80" s="194"/>
      <c r="NT80" s="194"/>
      <c r="NU80" s="194"/>
      <c r="NV80" s="194"/>
      <c r="NW80" s="194"/>
      <c r="NX80" s="194"/>
      <c r="NY80" s="194"/>
      <c r="NZ80" s="194"/>
      <c r="OA80" s="194"/>
      <c r="OB80" s="194"/>
      <c r="OC80" s="194"/>
      <c r="OD80" s="194"/>
      <c r="OE80" s="194"/>
      <c r="OF80" s="194"/>
      <c r="OG80" s="194"/>
      <c r="OH80" s="194"/>
      <c r="OI80" s="194"/>
      <c r="OJ80" s="194"/>
      <c r="OK80" s="195"/>
      <c r="OL80" s="193">
        <f>'2025_03'!$AG$201</f>
        <v>0</v>
      </c>
      <c r="OM80" s="194"/>
      <c r="ON80" s="194"/>
      <c r="OO80" s="194"/>
      <c r="OP80" s="194"/>
      <c r="OQ80" s="194"/>
      <c r="OR80" s="194"/>
      <c r="OS80" s="194"/>
      <c r="OT80" s="194"/>
      <c r="OU80" s="195"/>
      <c r="OX80" s="115"/>
      <c r="OY80" s="115"/>
      <c r="OZ80" s="115"/>
      <c r="PB80" s="113"/>
      <c r="PE80" s="113"/>
      <c r="PF80" s="113"/>
      <c r="PG80" s="199" t="str">
        <f>'2025_04'!$AB$201</f>
        <v>JJJJ-MM-TT SS:MM:SS</v>
      </c>
      <c r="PH80" s="194"/>
      <c r="PI80" s="194"/>
      <c r="PJ80" s="194"/>
      <c r="PK80" s="194"/>
      <c r="PL80" s="194"/>
      <c r="PM80" s="194"/>
      <c r="PN80" s="194"/>
      <c r="PO80" s="194"/>
      <c r="PP80" s="194"/>
      <c r="PQ80" s="194"/>
      <c r="PR80" s="194"/>
      <c r="PS80" s="194"/>
      <c r="PT80" s="194"/>
      <c r="PU80" s="194"/>
      <c r="PV80" s="194"/>
      <c r="PW80" s="194"/>
      <c r="PX80" s="194"/>
      <c r="PY80" s="194"/>
      <c r="PZ80" s="194"/>
      <c r="QA80" s="194"/>
      <c r="QB80" s="194"/>
      <c r="QC80" s="194"/>
      <c r="QD80" s="194"/>
      <c r="QE80" s="194"/>
      <c r="QF80" s="195"/>
      <c r="QG80" s="193">
        <f>'2025_04'!$AC$201</f>
        <v>2737.2160000000003</v>
      </c>
      <c r="QH80" s="194"/>
      <c r="QI80" s="194"/>
      <c r="QJ80" s="194"/>
      <c r="QK80" s="194"/>
      <c r="QL80" s="194"/>
      <c r="QM80" s="194"/>
      <c r="QN80" s="194"/>
      <c r="QO80" s="194"/>
      <c r="QP80" s="194"/>
      <c r="QQ80" s="194"/>
      <c r="QR80" s="194"/>
      <c r="QS80" s="194"/>
      <c r="QT80" s="194"/>
      <c r="QU80" s="194"/>
      <c r="QV80" s="194"/>
      <c r="QW80" s="194"/>
      <c r="QX80" s="194"/>
      <c r="QY80" s="194"/>
      <c r="QZ80" s="194"/>
      <c r="RA80" s="194"/>
      <c r="RB80" s="194"/>
      <c r="RC80" s="194"/>
      <c r="RD80" s="194"/>
      <c r="RE80" s="194"/>
      <c r="RF80" s="194"/>
      <c r="RG80" s="194"/>
      <c r="RH80" s="194"/>
      <c r="RI80" s="195"/>
      <c r="RJ80" s="193">
        <f>'2025_04'!$AD$201</f>
        <v>382.013375</v>
      </c>
      <c r="RK80" s="194"/>
      <c r="RL80" s="194"/>
      <c r="RM80" s="194"/>
      <c r="RN80" s="194"/>
      <c r="RO80" s="194"/>
      <c r="RP80" s="194"/>
      <c r="RQ80" s="194"/>
      <c r="RR80" s="194"/>
      <c r="RS80" s="194"/>
      <c r="RT80" s="194"/>
      <c r="RU80" s="194"/>
      <c r="RV80" s="194"/>
      <c r="RW80" s="194"/>
      <c r="RX80" s="194"/>
      <c r="RY80" s="194"/>
      <c r="RZ80" s="194"/>
      <c r="SA80" s="194"/>
      <c r="SB80" s="195"/>
      <c r="SC80" s="193">
        <f>'2025_04'!$AE$201</f>
        <v>104.86922056532389</v>
      </c>
      <c r="SD80" s="194"/>
      <c r="SE80" s="194"/>
      <c r="SF80" s="194"/>
      <c r="SG80" s="194"/>
      <c r="SH80" s="194"/>
      <c r="SI80" s="194"/>
      <c r="SJ80" s="194"/>
      <c r="SK80" s="194"/>
      <c r="SL80" s="194"/>
      <c r="SM80" s="194"/>
      <c r="SN80" s="194"/>
      <c r="SO80" s="194"/>
      <c r="SP80" s="194"/>
      <c r="SQ80" s="194"/>
      <c r="SR80" s="194"/>
      <c r="SS80" s="194"/>
      <c r="ST80" s="194"/>
      <c r="SU80" s="194"/>
      <c r="SV80" s="194"/>
      <c r="SW80" s="194"/>
      <c r="SX80" s="194"/>
      <c r="SY80" s="194"/>
      <c r="SZ80" s="195"/>
      <c r="TA80" s="193">
        <f>'2025_04'!$AF$201</f>
        <v>45.618110945915895</v>
      </c>
      <c r="TB80" s="194"/>
      <c r="TC80" s="194"/>
      <c r="TD80" s="194"/>
      <c r="TE80" s="194"/>
      <c r="TF80" s="194"/>
      <c r="TG80" s="194"/>
      <c r="TH80" s="194"/>
      <c r="TI80" s="194"/>
      <c r="TJ80" s="194"/>
      <c r="TK80" s="194"/>
      <c r="TL80" s="194"/>
      <c r="TM80" s="194"/>
      <c r="TN80" s="194"/>
      <c r="TO80" s="194"/>
      <c r="TP80" s="194"/>
      <c r="TQ80" s="194"/>
      <c r="TR80" s="194"/>
      <c r="TS80" s="194"/>
      <c r="TT80" s="195"/>
      <c r="TU80" s="193">
        <f>'2025_04'!$AG$201</f>
        <v>0.875</v>
      </c>
      <c r="TV80" s="194"/>
      <c r="TW80" s="194"/>
      <c r="TX80" s="194"/>
      <c r="TY80" s="194"/>
      <c r="TZ80" s="194"/>
      <c r="UA80" s="194"/>
      <c r="UB80" s="194"/>
      <c r="UC80" s="194"/>
      <c r="UD80" s="195"/>
      <c r="UG80" s="115"/>
      <c r="UH80" s="115"/>
      <c r="UI80" s="115"/>
    </row>
    <row r="81" spans="1:555" ht="12" customHeight="1" x14ac:dyDescent="0.25">
      <c r="A81" s="113"/>
      <c r="D81" s="114"/>
      <c r="E81" s="114"/>
      <c r="F81" s="199" t="str">
        <f>'2025_01'!$AB$225</f>
        <v>JJJJ-MM-TT SS:MM:SS</v>
      </c>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5"/>
      <c r="AF81" s="193">
        <f>'2025_01'!$AC$225</f>
        <v>0</v>
      </c>
      <c r="AG81" s="194"/>
      <c r="AH81" s="194"/>
      <c r="AI81" s="194"/>
      <c r="AJ81" s="194"/>
      <c r="AK81" s="194"/>
      <c r="AL81" s="194"/>
      <c r="AM81" s="194"/>
      <c r="AN81" s="194"/>
      <c r="AO81" s="194"/>
      <c r="AP81" s="194"/>
      <c r="AQ81" s="194"/>
      <c r="AR81" s="194"/>
      <c r="AS81" s="194"/>
      <c r="AT81" s="194"/>
      <c r="AU81" s="194"/>
      <c r="AV81" s="194"/>
      <c r="AW81" s="194"/>
      <c r="AX81" s="194"/>
      <c r="AY81" s="194"/>
      <c r="AZ81" s="194"/>
      <c r="BA81" s="194"/>
      <c r="BB81" s="194"/>
      <c r="BC81" s="194"/>
      <c r="BD81" s="194"/>
      <c r="BE81" s="194"/>
      <c r="BF81" s="194"/>
      <c r="BG81" s="194"/>
      <c r="BH81" s="195"/>
      <c r="BI81" s="193">
        <f>'2025_01'!$AD$225</f>
        <v>0</v>
      </c>
      <c r="BJ81" s="194"/>
      <c r="BK81" s="194"/>
      <c r="BL81" s="194"/>
      <c r="BM81" s="194"/>
      <c r="BN81" s="194"/>
      <c r="BO81" s="194"/>
      <c r="BP81" s="194"/>
      <c r="BQ81" s="194"/>
      <c r="BR81" s="194"/>
      <c r="BS81" s="194"/>
      <c r="BT81" s="194"/>
      <c r="BU81" s="194"/>
      <c r="BV81" s="194"/>
      <c r="BW81" s="194"/>
      <c r="BX81" s="194"/>
      <c r="BY81" s="194"/>
      <c r="BZ81" s="194"/>
      <c r="CA81" s="195"/>
      <c r="CB81" s="193">
        <f>'2025_01'!$AE$225</f>
        <v>0</v>
      </c>
      <c r="CC81" s="194"/>
      <c r="CD81" s="194"/>
      <c r="CE81" s="194"/>
      <c r="CF81" s="194"/>
      <c r="CG81" s="194"/>
      <c r="CH81" s="194"/>
      <c r="CI81" s="194"/>
      <c r="CJ81" s="194"/>
      <c r="CK81" s="194"/>
      <c r="CL81" s="194"/>
      <c r="CM81" s="194"/>
      <c r="CN81" s="194"/>
      <c r="CO81" s="194"/>
      <c r="CP81" s="194"/>
      <c r="CQ81" s="194"/>
      <c r="CR81" s="194"/>
      <c r="CS81" s="194"/>
      <c r="CT81" s="194"/>
      <c r="CU81" s="194"/>
      <c r="CV81" s="194"/>
      <c r="CW81" s="194"/>
      <c r="CX81" s="194"/>
      <c r="CY81" s="195"/>
      <c r="CZ81" s="193">
        <f>'2025_01'!$AF$225</f>
        <v>0</v>
      </c>
      <c r="DA81" s="194"/>
      <c r="DB81" s="194"/>
      <c r="DC81" s="194"/>
      <c r="DD81" s="194"/>
      <c r="DE81" s="194"/>
      <c r="DF81" s="194"/>
      <c r="DG81" s="194"/>
      <c r="DH81" s="194"/>
      <c r="DI81" s="194"/>
      <c r="DJ81" s="194"/>
      <c r="DK81" s="194"/>
      <c r="DL81" s="194"/>
      <c r="DM81" s="194"/>
      <c r="DN81" s="194"/>
      <c r="DO81" s="194"/>
      <c r="DP81" s="194"/>
      <c r="DQ81" s="194"/>
      <c r="DR81" s="194"/>
      <c r="DS81" s="195"/>
      <c r="DT81" s="211" t="e">
        <f>'2025_01'!$AG$225</f>
        <v>#DIV/0!</v>
      </c>
      <c r="DU81" s="194"/>
      <c r="DV81" s="194"/>
      <c r="DW81" s="194"/>
      <c r="DX81" s="194"/>
      <c r="DY81" s="194"/>
      <c r="DZ81" s="194"/>
      <c r="EA81" s="194"/>
      <c r="EB81" s="194"/>
      <c r="EC81" s="194"/>
      <c r="EJ81" s="113"/>
      <c r="EK81" s="113"/>
      <c r="EL81" s="113"/>
      <c r="EM81" s="114"/>
      <c r="EN81" s="114"/>
      <c r="EO81" s="199" t="str">
        <f>'2025_02'!$AB225</f>
        <v>JJJJ-MM-TT SS:MM:SS</v>
      </c>
      <c r="EP81" s="194"/>
      <c r="EQ81" s="194"/>
      <c r="ER81" s="194"/>
      <c r="ES81" s="194"/>
      <c r="ET81" s="194"/>
      <c r="EU81" s="194"/>
      <c r="EV81" s="194"/>
      <c r="EW81" s="194"/>
      <c r="EX81" s="194"/>
      <c r="EY81" s="194"/>
      <c r="EZ81" s="194"/>
      <c r="FA81" s="194"/>
      <c r="FB81" s="194"/>
      <c r="FC81" s="194"/>
      <c r="FD81" s="194"/>
      <c r="FE81" s="194"/>
      <c r="FF81" s="194"/>
      <c r="FG81" s="194"/>
      <c r="FH81" s="194"/>
      <c r="FI81" s="194"/>
      <c r="FJ81" s="194"/>
      <c r="FK81" s="194"/>
      <c r="FL81" s="194"/>
      <c r="FM81" s="194"/>
      <c r="FN81" s="195"/>
      <c r="FO81" s="193">
        <f>'2025_02'!$AC225</f>
        <v>2843.3920000000003</v>
      </c>
      <c r="FP81" s="194"/>
      <c r="FQ81" s="194"/>
      <c r="FR81" s="194"/>
      <c r="FS81" s="194"/>
      <c r="FT81" s="194"/>
      <c r="FU81" s="194"/>
      <c r="FV81" s="194"/>
      <c r="FW81" s="194"/>
      <c r="FX81" s="194"/>
      <c r="FY81" s="194"/>
      <c r="FZ81" s="194"/>
      <c r="GA81" s="194"/>
      <c r="GB81" s="194"/>
      <c r="GC81" s="194"/>
      <c r="GD81" s="194"/>
      <c r="GE81" s="194"/>
      <c r="GF81" s="194"/>
      <c r="GG81" s="194"/>
      <c r="GH81" s="194"/>
      <c r="GI81" s="194"/>
      <c r="GJ81" s="194"/>
      <c r="GK81" s="194"/>
      <c r="GL81" s="194"/>
      <c r="GM81" s="194"/>
      <c r="GN81" s="194"/>
      <c r="GO81" s="194"/>
      <c r="GP81" s="194"/>
      <c r="GQ81" s="195"/>
      <c r="GR81" s="193">
        <f>'2025_02'!$AD225</f>
        <v>382.52491666666668</v>
      </c>
      <c r="GS81" s="194"/>
      <c r="GT81" s="194"/>
      <c r="GU81" s="194"/>
      <c r="GV81" s="194"/>
      <c r="GW81" s="194"/>
      <c r="GX81" s="194"/>
      <c r="GY81" s="194"/>
      <c r="GZ81" s="194"/>
      <c r="HA81" s="194"/>
      <c r="HB81" s="194"/>
      <c r="HC81" s="194"/>
      <c r="HD81" s="194"/>
      <c r="HE81" s="194"/>
      <c r="HF81" s="194"/>
      <c r="HG81" s="194"/>
      <c r="HH81" s="194"/>
      <c r="HI81" s="194"/>
      <c r="HJ81" s="195"/>
      <c r="HK81" s="193">
        <f>'2025_02'!$AE225</f>
        <v>204.92865524148678</v>
      </c>
      <c r="HL81" s="194"/>
      <c r="HM81" s="194"/>
      <c r="HN81" s="194"/>
      <c r="HO81" s="194"/>
      <c r="HP81" s="194"/>
      <c r="HQ81" s="194"/>
      <c r="HR81" s="194"/>
      <c r="HS81" s="194"/>
      <c r="HT81" s="194"/>
      <c r="HU81" s="194"/>
      <c r="HV81" s="194"/>
      <c r="HW81" s="194"/>
      <c r="HX81" s="194"/>
      <c r="HY81" s="194"/>
      <c r="HZ81" s="194"/>
      <c r="IA81" s="194"/>
      <c r="IB81" s="194"/>
      <c r="IC81" s="194"/>
      <c r="ID81" s="194"/>
      <c r="IE81" s="194"/>
      <c r="IF81" s="194"/>
      <c r="IG81" s="194"/>
      <c r="IH81" s="195"/>
      <c r="II81" s="193">
        <f>'2025_02'!$AF225</f>
        <v>89.143965030046743</v>
      </c>
      <c r="IJ81" s="194"/>
      <c r="IK81" s="194"/>
      <c r="IL81" s="194"/>
      <c r="IM81" s="194"/>
      <c r="IN81" s="194"/>
      <c r="IO81" s="194"/>
      <c r="IP81" s="194"/>
      <c r="IQ81" s="194"/>
      <c r="IR81" s="194"/>
      <c r="IS81" s="194"/>
      <c r="IT81" s="194"/>
      <c r="IU81" s="194"/>
      <c r="IV81" s="194"/>
      <c r="IW81" s="194"/>
      <c r="IX81" s="194"/>
      <c r="IY81" s="194"/>
      <c r="IZ81" s="194"/>
      <c r="JA81" s="194"/>
      <c r="JB81" s="195"/>
      <c r="JC81" s="211">
        <f>'2025_02'!$AG225</f>
        <v>2.125</v>
      </c>
      <c r="JD81" s="194"/>
      <c r="JE81" s="194"/>
      <c r="JF81" s="194"/>
      <c r="JG81" s="194"/>
      <c r="JH81" s="194"/>
      <c r="JI81" s="194"/>
      <c r="JJ81" s="194"/>
      <c r="JK81" s="194"/>
      <c r="JL81" s="194"/>
      <c r="JS81" s="113"/>
      <c r="JV81" s="114"/>
      <c r="JW81" s="114"/>
      <c r="JX81" s="199" t="str">
        <f>'2025_03'!$AB$225</f>
        <v>JJJJ-MM-TT SS:MM:SS</v>
      </c>
      <c r="JY81" s="194"/>
      <c r="JZ81" s="194"/>
      <c r="KA81" s="194"/>
      <c r="KB81" s="194"/>
      <c r="KC81" s="194"/>
      <c r="KD81" s="194"/>
      <c r="KE81" s="194"/>
      <c r="KF81" s="194"/>
      <c r="KG81" s="194"/>
      <c r="KH81" s="194"/>
      <c r="KI81" s="194"/>
      <c r="KJ81" s="194"/>
      <c r="KK81" s="194"/>
      <c r="KL81" s="194"/>
      <c r="KM81" s="194"/>
      <c r="KN81" s="194"/>
      <c r="KO81" s="194"/>
      <c r="KP81" s="194"/>
      <c r="KQ81" s="194"/>
      <c r="KR81" s="194"/>
      <c r="KS81" s="194"/>
      <c r="KT81" s="194"/>
      <c r="KU81" s="194"/>
      <c r="KV81" s="194"/>
      <c r="KW81" s="195"/>
      <c r="KX81" s="193">
        <f>'2025_03'!$AC$225</f>
        <v>2768.9600000000005</v>
      </c>
      <c r="KY81" s="194"/>
      <c r="KZ81" s="194"/>
      <c r="LA81" s="194"/>
      <c r="LB81" s="194"/>
      <c r="LC81" s="194"/>
      <c r="LD81" s="194"/>
      <c r="LE81" s="194"/>
      <c r="LF81" s="194"/>
      <c r="LG81" s="194"/>
      <c r="LH81" s="194"/>
      <c r="LI81" s="194"/>
      <c r="LJ81" s="194"/>
      <c r="LK81" s="194"/>
      <c r="LL81" s="194"/>
      <c r="LM81" s="194"/>
      <c r="LN81" s="194"/>
      <c r="LO81" s="194"/>
      <c r="LP81" s="194"/>
      <c r="LQ81" s="194"/>
      <c r="LR81" s="194"/>
      <c r="LS81" s="194"/>
      <c r="LT81" s="194"/>
      <c r="LU81" s="194"/>
      <c r="LV81" s="194"/>
      <c r="LW81" s="194"/>
      <c r="LX81" s="194"/>
      <c r="LY81" s="194"/>
      <c r="LZ81" s="195"/>
      <c r="MA81" s="193">
        <f>'2025_03'!$AD$225</f>
        <v>381.95208333333335</v>
      </c>
      <c r="MB81" s="194"/>
      <c r="MC81" s="194"/>
      <c r="MD81" s="194"/>
      <c r="ME81" s="194"/>
      <c r="MF81" s="194"/>
      <c r="MG81" s="194"/>
      <c r="MH81" s="194"/>
      <c r="MI81" s="194"/>
      <c r="MJ81" s="194"/>
      <c r="MK81" s="194"/>
      <c r="ML81" s="194"/>
      <c r="MM81" s="194"/>
      <c r="MN81" s="194"/>
      <c r="MO81" s="194"/>
      <c r="MP81" s="194"/>
      <c r="MQ81" s="194"/>
      <c r="MR81" s="194"/>
      <c r="MS81" s="195"/>
      <c r="MT81" s="193">
        <f>'2025_03'!$AE$225</f>
        <v>161.46003472067665</v>
      </c>
      <c r="MU81" s="194"/>
      <c r="MV81" s="194"/>
      <c r="MW81" s="194"/>
      <c r="MX81" s="194"/>
      <c r="MY81" s="194"/>
      <c r="MZ81" s="194"/>
      <c r="NA81" s="194"/>
      <c r="NB81" s="194"/>
      <c r="NC81" s="194"/>
      <c r="ND81" s="194"/>
      <c r="NE81" s="194"/>
      <c r="NF81" s="194"/>
      <c r="NG81" s="194"/>
      <c r="NH81" s="194"/>
      <c r="NI81" s="194"/>
      <c r="NJ81" s="194"/>
      <c r="NK81" s="194"/>
      <c r="NL81" s="194"/>
      <c r="NM81" s="194"/>
      <c r="NN81" s="194"/>
      <c r="NO81" s="194"/>
      <c r="NP81" s="194"/>
      <c r="NQ81" s="195"/>
      <c r="NR81" s="193">
        <f>'2025_03'!$AF$225</f>
        <v>70.235115103494337</v>
      </c>
      <c r="NS81" s="194"/>
      <c r="NT81" s="194"/>
      <c r="NU81" s="194"/>
      <c r="NV81" s="194"/>
      <c r="NW81" s="194"/>
      <c r="NX81" s="194"/>
      <c r="NY81" s="194"/>
      <c r="NZ81" s="194"/>
      <c r="OA81" s="194"/>
      <c r="OB81" s="194"/>
      <c r="OC81" s="194"/>
      <c r="OD81" s="194"/>
      <c r="OE81" s="194"/>
      <c r="OF81" s="194"/>
      <c r="OG81" s="194"/>
      <c r="OH81" s="194"/>
      <c r="OI81" s="194"/>
      <c r="OJ81" s="194"/>
      <c r="OK81" s="195"/>
      <c r="OL81" s="193">
        <f>'2025_03'!$AG$225</f>
        <v>1.25</v>
      </c>
      <c r="OM81" s="194"/>
      <c r="ON81" s="194"/>
      <c r="OO81" s="194"/>
      <c r="OP81" s="194"/>
      <c r="OQ81" s="194"/>
      <c r="OR81" s="194"/>
      <c r="OS81" s="194"/>
      <c r="OT81" s="194"/>
      <c r="OU81" s="195"/>
      <c r="OX81" s="116"/>
      <c r="OY81" s="116"/>
      <c r="OZ81" s="116"/>
      <c r="PB81" s="113"/>
      <c r="PE81" s="114"/>
      <c r="PF81" s="114"/>
      <c r="PG81" s="199" t="str">
        <f>'2025_04'!$AB$225</f>
        <v>JJJJ-MM-TT SS:MM:SS</v>
      </c>
      <c r="PH81" s="194"/>
      <c r="PI81" s="194"/>
      <c r="PJ81" s="194"/>
      <c r="PK81" s="194"/>
      <c r="PL81" s="194"/>
      <c r="PM81" s="194"/>
      <c r="PN81" s="194"/>
      <c r="PO81" s="194"/>
      <c r="PP81" s="194"/>
      <c r="PQ81" s="194"/>
      <c r="PR81" s="194"/>
      <c r="PS81" s="194"/>
      <c r="PT81" s="194"/>
      <c r="PU81" s="194"/>
      <c r="PV81" s="194"/>
      <c r="PW81" s="194"/>
      <c r="PX81" s="194"/>
      <c r="PY81" s="194"/>
      <c r="PZ81" s="194"/>
      <c r="QA81" s="194"/>
      <c r="QB81" s="194"/>
      <c r="QC81" s="194"/>
      <c r="QD81" s="194"/>
      <c r="QE81" s="194"/>
      <c r="QF81" s="195"/>
      <c r="QG81" s="193">
        <f>'2025_04'!$AC$225</f>
        <v>2787.84</v>
      </c>
      <c r="QH81" s="194"/>
      <c r="QI81" s="194"/>
      <c r="QJ81" s="194"/>
      <c r="QK81" s="194"/>
      <c r="QL81" s="194"/>
      <c r="QM81" s="194"/>
      <c r="QN81" s="194"/>
      <c r="QO81" s="194"/>
      <c r="QP81" s="194"/>
      <c r="QQ81" s="194"/>
      <c r="QR81" s="194"/>
      <c r="QS81" s="194"/>
      <c r="QT81" s="194"/>
      <c r="QU81" s="194"/>
      <c r="QV81" s="194"/>
      <c r="QW81" s="194"/>
      <c r="QX81" s="194"/>
      <c r="QY81" s="194"/>
      <c r="QZ81" s="194"/>
      <c r="RA81" s="194"/>
      <c r="RB81" s="194"/>
      <c r="RC81" s="194"/>
      <c r="RD81" s="194"/>
      <c r="RE81" s="194"/>
      <c r="RF81" s="194"/>
      <c r="RG81" s="194"/>
      <c r="RH81" s="194"/>
      <c r="RI81" s="195"/>
      <c r="RJ81" s="193">
        <f>'2025_04'!$AD$225</f>
        <v>381.66908333333339</v>
      </c>
      <c r="RK81" s="194"/>
      <c r="RL81" s="194"/>
      <c r="RM81" s="194"/>
      <c r="RN81" s="194"/>
      <c r="RO81" s="194"/>
      <c r="RP81" s="194"/>
      <c r="RQ81" s="194"/>
      <c r="RR81" s="194"/>
      <c r="RS81" s="194"/>
      <c r="RT81" s="194"/>
      <c r="RU81" s="194"/>
      <c r="RV81" s="194"/>
      <c r="RW81" s="194"/>
      <c r="RX81" s="194"/>
      <c r="RY81" s="194"/>
      <c r="RZ81" s="194"/>
      <c r="SA81" s="194"/>
      <c r="SB81" s="195"/>
      <c r="SC81" s="193">
        <f>'2025_04'!$AE$225</f>
        <v>40.377647006454467</v>
      </c>
      <c r="SD81" s="194"/>
      <c r="SE81" s="194"/>
      <c r="SF81" s="194"/>
      <c r="SG81" s="194"/>
      <c r="SH81" s="194"/>
      <c r="SI81" s="194"/>
      <c r="SJ81" s="194"/>
      <c r="SK81" s="194"/>
      <c r="SL81" s="194"/>
      <c r="SM81" s="194"/>
      <c r="SN81" s="194"/>
      <c r="SO81" s="194"/>
      <c r="SP81" s="194"/>
      <c r="SQ81" s="194"/>
      <c r="SR81" s="194"/>
      <c r="SS81" s="194"/>
      <c r="ST81" s="194"/>
      <c r="SU81" s="194"/>
      <c r="SV81" s="194"/>
      <c r="SW81" s="194"/>
      <c r="SX81" s="194"/>
      <c r="SY81" s="194"/>
      <c r="SZ81" s="195"/>
      <c r="TA81" s="193">
        <f>'2025_04'!$AF$225</f>
        <v>17.564276447807693</v>
      </c>
      <c r="TB81" s="194"/>
      <c r="TC81" s="194"/>
      <c r="TD81" s="194"/>
      <c r="TE81" s="194"/>
      <c r="TF81" s="194"/>
      <c r="TG81" s="194"/>
      <c r="TH81" s="194"/>
      <c r="TI81" s="194"/>
      <c r="TJ81" s="194"/>
      <c r="TK81" s="194"/>
      <c r="TL81" s="194"/>
      <c r="TM81" s="194"/>
      <c r="TN81" s="194"/>
      <c r="TO81" s="194"/>
      <c r="TP81" s="194"/>
      <c r="TQ81" s="194"/>
      <c r="TR81" s="194"/>
      <c r="TS81" s="194"/>
      <c r="TT81" s="195"/>
      <c r="TU81" s="193">
        <f>'2025_04'!$AG$225</f>
        <v>0.375</v>
      </c>
      <c r="TV81" s="194"/>
      <c r="TW81" s="194"/>
      <c r="TX81" s="194"/>
      <c r="TY81" s="194"/>
      <c r="TZ81" s="194"/>
      <c r="UA81" s="194"/>
      <c r="UB81" s="194"/>
      <c r="UC81" s="194"/>
      <c r="UD81" s="195"/>
      <c r="UG81" s="116"/>
      <c r="UH81" s="161"/>
      <c r="UI81" s="161"/>
    </row>
    <row r="82" spans="1:555" ht="12" customHeight="1" x14ac:dyDescent="0.25">
      <c r="A82" s="113"/>
      <c r="D82" s="114"/>
      <c r="E82" s="114"/>
      <c r="F82" s="199" t="str">
        <f>'2025_01'!$AB$249</f>
        <v>JJJJ-MM-TT SS:MM:SS</v>
      </c>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5"/>
      <c r="AF82" s="193">
        <f>'2025_01'!$AC$249</f>
        <v>0</v>
      </c>
      <c r="AG82" s="194"/>
      <c r="AH82" s="194"/>
      <c r="AI82" s="194"/>
      <c r="AJ82" s="194"/>
      <c r="AK82" s="194"/>
      <c r="AL82" s="194"/>
      <c r="AM82" s="194"/>
      <c r="AN82" s="194"/>
      <c r="AO82" s="194"/>
      <c r="AP82" s="194"/>
      <c r="AQ82" s="194"/>
      <c r="AR82" s="194"/>
      <c r="AS82" s="194"/>
      <c r="AT82" s="194"/>
      <c r="AU82" s="194"/>
      <c r="AV82" s="194"/>
      <c r="AW82" s="194"/>
      <c r="AX82" s="194"/>
      <c r="AY82" s="194"/>
      <c r="AZ82" s="194"/>
      <c r="BA82" s="194"/>
      <c r="BB82" s="194"/>
      <c r="BC82" s="194"/>
      <c r="BD82" s="194"/>
      <c r="BE82" s="194"/>
      <c r="BF82" s="194"/>
      <c r="BG82" s="194"/>
      <c r="BH82" s="195"/>
      <c r="BI82" s="193">
        <f>'2025_01'!$AD$249</f>
        <v>0</v>
      </c>
      <c r="BJ82" s="194"/>
      <c r="BK82" s="194"/>
      <c r="BL82" s="194"/>
      <c r="BM82" s="194"/>
      <c r="BN82" s="194"/>
      <c r="BO82" s="194"/>
      <c r="BP82" s="194"/>
      <c r="BQ82" s="194"/>
      <c r="BR82" s="194"/>
      <c r="BS82" s="194"/>
      <c r="BT82" s="194"/>
      <c r="BU82" s="194"/>
      <c r="BV82" s="194"/>
      <c r="BW82" s="194"/>
      <c r="BX82" s="194"/>
      <c r="BY82" s="194"/>
      <c r="BZ82" s="194"/>
      <c r="CA82" s="195"/>
      <c r="CB82" s="193">
        <f>'2025_01'!$AE$249</f>
        <v>0</v>
      </c>
      <c r="CC82" s="194"/>
      <c r="CD82" s="194"/>
      <c r="CE82" s="194"/>
      <c r="CF82" s="194"/>
      <c r="CG82" s="194"/>
      <c r="CH82" s="194"/>
      <c r="CI82" s="194"/>
      <c r="CJ82" s="194"/>
      <c r="CK82" s="194"/>
      <c r="CL82" s="194"/>
      <c r="CM82" s="194"/>
      <c r="CN82" s="194"/>
      <c r="CO82" s="194"/>
      <c r="CP82" s="194"/>
      <c r="CQ82" s="194"/>
      <c r="CR82" s="194"/>
      <c r="CS82" s="194"/>
      <c r="CT82" s="194"/>
      <c r="CU82" s="194"/>
      <c r="CV82" s="194"/>
      <c r="CW82" s="194"/>
      <c r="CX82" s="194"/>
      <c r="CY82" s="195"/>
      <c r="CZ82" s="193">
        <f>'2025_01'!$AF$249</f>
        <v>0</v>
      </c>
      <c r="DA82" s="194"/>
      <c r="DB82" s="194"/>
      <c r="DC82" s="194"/>
      <c r="DD82" s="194"/>
      <c r="DE82" s="194"/>
      <c r="DF82" s="194"/>
      <c r="DG82" s="194"/>
      <c r="DH82" s="194"/>
      <c r="DI82" s="194"/>
      <c r="DJ82" s="194"/>
      <c r="DK82" s="194"/>
      <c r="DL82" s="194"/>
      <c r="DM82" s="194"/>
      <c r="DN82" s="194"/>
      <c r="DO82" s="194"/>
      <c r="DP82" s="194"/>
      <c r="DQ82" s="194"/>
      <c r="DR82" s="194"/>
      <c r="DS82" s="195"/>
      <c r="DT82" s="211" t="e">
        <f>'2025_01'!$AG$249</f>
        <v>#DIV/0!</v>
      </c>
      <c r="DU82" s="194"/>
      <c r="DV82" s="194"/>
      <c r="DW82" s="194"/>
      <c r="DX82" s="194"/>
      <c r="DY82" s="194"/>
      <c r="DZ82" s="194"/>
      <c r="EA82" s="194"/>
      <c r="EB82" s="194"/>
      <c r="EC82" s="194"/>
      <c r="EJ82" s="113"/>
      <c r="EK82" s="113"/>
      <c r="EL82" s="113"/>
      <c r="EM82" s="114"/>
      <c r="EN82" s="114"/>
      <c r="EO82" s="199" t="str">
        <f>'2025_02'!$AB249</f>
        <v>JJJJ-MM-TT SS:MM:SS</v>
      </c>
      <c r="EP82" s="194"/>
      <c r="EQ82" s="194"/>
      <c r="ER82" s="194"/>
      <c r="ES82" s="194"/>
      <c r="ET82" s="194"/>
      <c r="EU82" s="194"/>
      <c r="EV82" s="194"/>
      <c r="EW82" s="194"/>
      <c r="EX82" s="194"/>
      <c r="EY82" s="194"/>
      <c r="EZ82" s="194"/>
      <c r="FA82" s="194"/>
      <c r="FB82" s="194"/>
      <c r="FC82" s="194"/>
      <c r="FD82" s="194"/>
      <c r="FE82" s="194"/>
      <c r="FF82" s="194"/>
      <c r="FG82" s="194"/>
      <c r="FH82" s="194"/>
      <c r="FI82" s="194"/>
      <c r="FJ82" s="194"/>
      <c r="FK82" s="194"/>
      <c r="FL82" s="194"/>
      <c r="FM82" s="194"/>
      <c r="FN82" s="195"/>
      <c r="FO82" s="193">
        <f>'2025_02'!$AC249</f>
        <v>3545.1519999999996</v>
      </c>
      <c r="FP82" s="194"/>
      <c r="FQ82" s="194"/>
      <c r="FR82" s="194"/>
      <c r="FS82" s="194"/>
      <c r="FT82" s="194"/>
      <c r="FU82" s="194"/>
      <c r="FV82" s="194"/>
      <c r="FW82" s="194"/>
      <c r="FX82" s="194"/>
      <c r="FY82" s="194"/>
      <c r="FZ82" s="194"/>
      <c r="GA82" s="194"/>
      <c r="GB82" s="194"/>
      <c r="GC82" s="194"/>
      <c r="GD82" s="194"/>
      <c r="GE82" s="194"/>
      <c r="GF82" s="194"/>
      <c r="GG82" s="194"/>
      <c r="GH82" s="194"/>
      <c r="GI82" s="194"/>
      <c r="GJ82" s="194"/>
      <c r="GK82" s="194"/>
      <c r="GL82" s="194"/>
      <c r="GM82" s="194"/>
      <c r="GN82" s="194"/>
      <c r="GO82" s="194"/>
      <c r="GP82" s="194"/>
      <c r="GQ82" s="195"/>
      <c r="GR82" s="193">
        <f>'2025_02'!$AD249</f>
        <v>382.12616666666668</v>
      </c>
      <c r="GS82" s="194"/>
      <c r="GT82" s="194"/>
      <c r="GU82" s="194"/>
      <c r="GV82" s="194"/>
      <c r="GW82" s="194"/>
      <c r="GX82" s="194"/>
      <c r="GY82" s="194"/>
      <c r="GZ82" s="194"/>
      <c r="HA82" s="194"/>
      <c r="HB82" s="194"/>
      <c r="HC82" s="194"/>
      <c r="HD82" s="194"/>
      <c r="HE82" s="194"/>
      <c r="HF82" s="194"/>
      <c r="HG82" s="194"/>
      <c r="HH82" s="194"/>
      <c r="HI82" s="194"/>
      <c r="HJ82" s="195"/>
      <c r="HK82" s="193">
        <f>'2025_02'!$AE249</f>
        <v>233.9245866904073</v>
      </c>
      <c r="HL82" s="194"/>
      <c r="HM82" s="194"/>
      <c r="HN82" s="194"/>
      <c r="HO82" s="194"/>
      <c r="HP82" s="194"/>
      <c r="HQ82" s="194"/>
      <c r="HR82" s="194"/>
      <c r="HS82" s="194"/>
      <c r="HT82" s="194"/>
      <c r="HU82" s="194"/>
      <c r="HV82" s="194"/>
      <c r="HW82" s="194"/>
      <c r="HX82" s="194"/>
      <c r="HY82" s="194"/>
      <c r="HZ82" s="194"/>
      <c r="IA82" s="194"/>
      <c r="IB82" s="194"/>
      <c r="IC82" s="194"/>
      <c r="ID82" s="194"/>
      <c r="IE82" s="194"/>
      <c r="IF82" s="194"/>
      <c r="IG82" s="194"/>
      <c r="IH82" s="195"/>
      <c r="II82" s="193">
        <f>'2025_02'!$AF249</f>
        <v>101.75719521032717</v>
      </c>
      <c r="IJ82" s="194"/>
      <c r="IK82" s="194"/>
      <c r="IL82" s="194"/>
      <c r="IM82" s="194"/>
      <c r="IN82" s="194"/>
      <c r="IO82" s="194"/>
      <c r="IP82" s="194"/>
      <c r="IQ82" s="194"/>
      <c r="IR82" s="194"/>
      <c r="IS82" s="194"/>
      <c r="IT82" s="194"/>
      <c r="IU82" s="194"/>
      <c r="IV82" s="194"/>
      <c r="IW82" s="194"/>
      <c r="IX82" s="194"/>
      <c r="IY82" s="194"/>
      <c r="IZ82" s="194"/>
      <c r="JA82" s="194"/>
      <c r="JB82" s="195"/>
      <c r="JC82" s="211">
        <f>'2025_02'!$AG249</f>
        <v>1.375</v>
      </c>
      <c r="JD82" s="194"/>
      <c r="JE82" s="194"/>
      <c r="JF82" s="194"/>
      <c r="JG82" s="194"/>
      <c r="JH82" s="194"/>
      <c r="JI82" s="194"/>
      <c r="JJ82" s="194"/>
      <c r="JK82" s="194"/>
      <c r="JL82" s="194"/>
      <c r="JS82" s="113"/>
      <c r="JV82" s="114"/>
      <c r="JW82" s="114"/>
      <c r="JX82" s="199" t="str">
        <f>'2025_03'!$AB$249</f>
        <v>JJJJ-MM-TT SS:MM:SS</v>
      </c>
      <c r="JY82" s="194"/>
      <c r="JZ82" s="194"/>
      <c r="KA82" s="194"/>
      <c r="KB82" s="194"/>
      <c r="KC82" s="194"/>
      <c r="KD82" s="194"/>
      <c r="KE82" s="194"/>
      <c r="KF82" s="194"/>
      <c r="KG82" s="194"/>
      <c r="KH82" s="194"/>
      <c r="KI82" s="194"/>
      <c r="KJ82" s="194"/>
      <c r="KK82" s="194"/>
      <c r="KL82" s="194"/>
      <c r="KM82" s="194"/>
      <c r="KN82" s="194"/>
      <c r="KO82" s="194"/>
      <c r="KP82" s="194"/>
      <c r="KQ82" s="194"/>
      <c r="KR82" s="194"/>
      <c r="KS82" s="194"/>
      <c r="KT82" s="194"/>
      <c r="KU82" s="194"/>
      <c r="KV82" s="194"/>
      <c r="KW82" s="195"/>
      <c r="KX82" s="193">
        <f>'2025_03'!$AC$249</f>
        <v>1963.84</v>
      </c>
      <c r="KY82" s="194"/>
      <c r="KZ82" s="194"/>
      <c r="LA82" s="194"/>
      <c r="LB82" s="194"/>
      <c r="LC82" s="194"/>
      <c r="LD82" s="194"/>
      <c r="LE82" s="194"/>
      <c r="LF82" s="194"/>
      <c r="LG82" s="194"/>
      <c r="LH82" s="194"/>
      <c r="LI82" s="194"/>
      <c r="LJ82" s="194"/>
      <c r="LK82" s="194"/>
      <c r="LL82" s="194"/>
      <c r="LM82" s="194"/>
      <c r="LN82" s="194"/>
      <c r="LO82" s="194"/>
      <c r="LP82" s="194"/>
      <c r="LQ82" s="194"/>
      <c r="LR82" s="194"/>
      <c r="LS82" s="194"/>
      <c r="LT82" s="194"/>
      <c r="LU82" s="194"/>
      <c r="LV82" s="194"/>
      <c r="LW82" s="194"/>
      <c r="LX82" s="194"/>
      <c r="LY82" s="194"/>
      <c r="LZ82" s="195"/>
      <c r="MA82" s="193">
        <f>'2025_03'!$AD$249</f>
        <v>381.62562499999996</v>
      </c>
      <c r="MB82" s="194"/>
      <c r="MC82" s="194"/>
      <c r="MD82" s="194"/>
      <c r="ME82" s="194"/>
      <c r="MF82" s="194"/>
      <c r="MG82" s="194"/>
      <c r="MH82" s="194"/>
      <c r="MI82" s="194"/>
      <c r="MJ82" s="194"/>
      <c r="MK82" s="194"/>
      <c r="ML82" s="194"/>
      <c r="MM82" s="194"/>
      <c r="MN82" s="194"/>
      <c r="MO82" s="194"/>
      <c r="MP82" s="194"/>
      <c r="MQ82" s="194"/>
      <c r="MR82" s="194"/>
      <c r="MS82" s="195"/>
      <c r="MT82" s="193">
        <f>'2025_03'!$AE$249</f>
        <v>0</v>
      </c>
      <c r="MU82" s="194"/>
      <c r="MV82" s="194"/>
      <c r="MW82" s="194"/>
      <c r="MX82" s="194"/>
      <c r="MY82" s="194"/>
      <c r="MZ82" s="194"/>
      <c r="NA82" s="194"/>
      <c r="NB82" s="194"/>
      <c r="NC82" s="194"/>
      <c r="ND82" s="194"/>
      <c r="NE82" s="194"/>
      <c r="NF82" s="194"/>
      <c r="NG82" s="194"/>
      <c r="NH82" s="194"/>
      <c r="NI82" s="194"/>
      <c r="NJ82" s="194"/>
      <c r="NK82" s="194"/>
      <c r="NL82" s="194"/>
      <c r="NM82" s="194"/>
      <c r="NN82" s="194"/>
      <c r="NO82" s="194"/>
      <c r="NP82" s="194"/>
      <c r="NQ82" s="195"/>
      <c r="NR82" s="193">
        <f>'2025_03'!$AF$249</f>
        <v>0</v>
      </c>
      <c r="NS82" s="194"/>
      <c r="NT82" s="194"/>
      <c r="NU82" s="194"/>
      <c r="NV82" s="194"/>
      <c r="NW82" s="194"/>
      <c r="NX82" s="194"/>
      <c r="NY82" s="194"/>
      <c r="NZ82" s="194"/>
      <c r="OA82" s="194"/>
      <c r="OB82" s="194"/>
      <c r="OC82" s="194"/>
      <c r="OD82" s="194"/>
      <c r="OE82" s="194"/>
      <c r="OF82" s="194"/>
      <c r="OG82" s="194"/>
      <c r="OH82" s="194"/>
      <c r="OI82" s="194"/>
      <c r="OJ82" s="194"/>
      <c r="OK82" s="195"/>
      <c r="OL82" s="193">
        <f>'2025_03'!$AG$249</f>
        <v>0</v>
      </c>
      <c r="OM82" s="194"/>
      <c r="ON82" s="194"/>
      <c r="OO82" s="194"/>
      <c r="OP82" s="194"/>
      <c r="OQ82" s="194"/>
      <c r="OR82" s="194"/>
      <c r="OS82" s="194"/>
      <c r="OT82" s="194"/>
      <c r="OU82" s="195"/>
      <c r="OX82" s="115"/>
      <c r="OY82" s="115"/>
      <c r="OZ82" s="115"/>
      <c r="PB82" s="113"/>
      <c r="PE82" s="114"/>
      <c r="PF82" s="114"/>
      <c r="PG82" s="199" t="str">
        <f>'2025_04'!$AB$249</f>
        <v>JJJJ-MM-TT SS:MM:SS</v>
      </c>
      <c r="PH82" s="194"/>
      <c r="PI82" s="194"/>
      <c r="PJ82" s="194"/>
      <c r="PK82" s="194"/>
      <c r="PL82" s="194"/>
      <c r="PM82" s="194"/>
      <c r="PN82" s="194"/>
      <c r="PO82" s="194"/>
      <c r="PP82" s="194"/>
      <c r="PQ82" s="194"/>
      <c r="PR82" s="194"/>
      <c r="PS82" s="194"/>
      <c r="PT82" s="194"/>
      <c r="PU82" s="194"/>
      <c r="PV82" s="194"/>
      <c r="PW82" s="194"/>
      <c r="PX82" s="194"/>
      <c r="PY82" s="194"/>
      <c r="PZ82" s="194"/>
      <c r="QA82" s="194"/>
      <c r="QB82" s="194"/>
      <c r="QC82" s="194"/>
      <c r="QD82" s="194"/>
      <c r="QE82" s="194"/>
      <c r="QF82" s="195"/>
      <c r="QG82" s="193">
        <f>'2025_04'!$AC$249</f>
        <v>2637.7599999999998</v>
      </c>
      <c r="QH82" s="194"/>
      <c r="QI82" s="194"/>
      <c r="QJ82" s="194"/>
      <c r="QK82" s="194"/>
      <c r="QL82" s="194"/>
      <c r="QM82" s="194"/>
      <c r="QN82" s="194"/>
      <c r="QO82" s="194"/>
      <c r="QP82" s="194"/>
      <c r="QQ82" s="194"/>
      <c r="QR82" s="194"/>
      <c r="QS82" s="194"/>
      <c r="QT82" s="194"/>
      <c r="QU82" s="194"/>
      <c r="QV82" s="194"/>
      <c r="QW82" s="194"/>
      <c r="QX82" s="194"/>
      <c r="QY82" s="194"/>
      <c r="QZ82" s="194"/>
      <c r="RA82" s="194"/>
      <c r="RB82" s="194"/>
      <c r="RC82" s="194"/>
      <c r="RD82" s="194"/>
      <c r="RE82" s="194"/>
      <c r="RF82" s="194"/>
      <c r="RG82" s="194"/>
      <c r="RH82" s="194"/>
      <c r="RI82" s="195"/>
      <c r="RJ82" s="193">
        <f>'2025_04'!$AD$249</f>
        <v>381.89933333333335</v>
      </c>
      <c r="RK82" s="194"/>
      <c r="RL82" s="194"/>
      <c r="RM82" s="194"/>
      <c r="RN82" s="194"/>
      <c r="RO82" s="194"/>
      <c r="RP82" s="194"/>
      <c r="RQ82" s="194"/>
      <c r="RR82" s="194"/>
      <c r="RS82" s="194"/>
      <c r="RT82" s="194"/>
      <c r="RU82" s="194"/>
      <c r="RV82" s="194"/>
      <c r="RW82" s="194"/>
      <c r="RX82" s="194"/>
      <c r="RY82" s="194"/>
      <c r="RZ82" s="194"/>
      <c r="SA82" s="194"/>
      <c r="SB82" s="195"/>
      <c r="SC82" s="193">
        <f>'2025_04'!$AE$249</f>
        <v>19.76634231026042</v>
      </c>
      <c r="SD82" s="194"/>
      <c r="SE82" s="194"/>
      <c r="SF82" s="194"/>
      <c r="SG82" s="194"/>
      <c r="SH82" s="194"/>
      <c r="SI82" s="194"/>
      <c r="SJ82" s="194"/>
      <c r="SK82" s="194"/>
      <c r="SL82" s="194"/>
      <c r="SM82" s="194"/>
      <c r="SN82" s="194"/>
      <c r="SO82" s="194"/>
      <c r="SP82" s="194"/>
      <c r="SQ82" s="194"/>
      <c r="SR82" s="194"/>
      <c r="SS82" s="194"/>
      <c r="ST82" s="194"/>
      <c r="SU82" s="194"/>
      <c r="SV82" s="194"/>
      <c r="SW82" s="194"/>
      <c r="SX82" s="194"/>
      <c r="SY82" s="194"/>
      <c r="SZ82" s="195"/>
      <c r="TA82" s="193">
        <f>'2025_04'!$AF$249</f>
        <v>8.5983589049632823</v>
      </c>
      <c r="TB82" s="194"/>
      <c r="TC82" s="194"/>
      <c r="TD82" s="194"/>
      <c r="TE82" s="194"/>
      <c r="TF82" s="194"/>
      <c r="TG82" s="194"/>
      <c r="TH82" s="194"/>
      <c r="TI82" s="194"/>
      <c r="TJ82" s="194"/>
      <c r="TK82" s="194"/>
      <c r="TL82" s="194"/>
      <c r="TM82" s="194"/>
      <c r="TN82" s="194"/>
      <c r="TO82" s="194"/>
      <c r="TP82" s="194"/>
      <c r="TQ82" s="194"/>
      <c r="TR82" s="194"/>
      <c r="TS82" s="194"/>
      <c r="TT82" s="195"/>
      <c r="TU82" s="193">
        <f>'2025_04'!$AG$249</f>
        <v>0.25</v>
      </c>
      <c r="TV82" s="194"/>
      <c r="TW82" s="194"/>
      <c r="TX82" s="194"/>
      <c r="TY82" s="194"/>
      <c r="TZ82" s="194"/>
      <c r="UA82" s="194"/>
      <c r="UB82" s="194"/>
      <c r="UC82" s="194"/>
      <c r="UD82" s="195"/>
      <c r="UG82" s="115"/>
      <c r="UH82" s="114"/>
      <c r="UI82" s="114"/>
    </row>
    <row r="83" spans="1:555" ht="12" customHeight="1" x14ac:dyDescent="0.25">
      <c r="A83" s="113"/>
      <c r="D83" s="114"/>
      <c r="E83" s="114"/>
      <c r="F83" s="199" t="str">
        <f>'2025_01'!$AB$273</f>
        <v>JJJJ-MM-TT SS:MM:SS</v>
      </c>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5"/>
      <c r="AF83" s="193">
        <f>'2025_01'!$AC$273</f>
        <v>0</v>
      </c>
      <c r="AG83" s="194"/>
      <c r="AH83" s="194"/>
      <c r="AI83" s="194"/>
      <c r="AJ83" s="194"/>
      <c r="AK83" s="194"/>
      <c r="AL83" s="194"/>
      <c r="AM83" s="194"/>
      <c r="AN83" s="194"/>
      <c r="AO83" s="194"/>
      <c r="AP83" s="194"/>
      <c r="AQ83" s="194"/>
      <c r="AR83" s="194"/>
      <c r="AS83" s="194"/>
      <c r="AT83" s="194"/>
      <c r="AU83" s="194"/>
      <c r="AV83" s="194"/>
      <c r="AW83" s="194"/>
      <c r="AX83" s="194"/>
      <c r="AY83" s="194"/>
      <c r="AZ83" s="194"/>
      <c r="BA83" s="194"/>
      <c r="BB83" s="194"/>
      <c r="BC83" s="194"/>
      <c r="BD83" s="194"/>
      <c r="BE83" s="194"/>
      <c r="BF83" s="194"/>
      <c r="BG83" s="194"/>
      <c r="BH83" s="195"/>
      <c r="BI83" s="193">
        <f>'2025_01'!$AD$273</f>
        <v>0</v>
      </c>
      <c r="BJ83" s="194"/>
      <c r="BK83" s="194"/>
      <c r="BL83" s="194"/>
      <c r="BM83" s="194"/>
      <c r="BN83" s="194"/>
      <c r="BO83" s="194"/>
      <c r="BP83" s="194"/>
      <c r="BQ83" s="194"/>
      <c r="BR83" s="194"/>
      <c r="BS83" s="194"/>
      <c r="BT83" s="194"/>
      <c r="BU83" s="194"/>
      <c r="BV83" s="194"/>
      <c r="BW83" s="194"/>
      <c r="BX83" s="194"/>
      <c r="BY83" s="194"/>
      <c r="BZ83" s="194"/>
      <c r="CA83" s="195"/>
      <c r="CB83" s="193">
        <f>'2025_01'!$AE$273</f>
        <v>0</v>
      </c>
      <c r="CC83" s="194"/>
      <c r="CD83" s="194"/>
      <c r="CE83" s="194"/>
      <c r="CF83" s="194"/>
      <c r="CG83" s="194"/>
      <c r="CH83" s="194"/>
      <c r="CI83" s="194"/>
      <c r="CJ83" s="194"/>
      <c r="CK83" s="194"/>
      <c r="CL83" s="194"/>
      <c r="CM83" s="194"/>
      <c r="CN83" s="194"/>
      <c r="CO83" s="194"/>
      <c r="CP83" s="194"/>
      <c r="CQ83" s="194"/>
      <c r="CR83" s="194"/>
      <c r="CS83" s="194"/>
      <c r="CT83" s="194"/>
      <c r="CU83" s="194"/>
      <c r="CV83" s="194"/>
      <c r="CW83" s="194"/>
      <c r="CX83" s="194"/>
      <c r="CY83" s="195"/>
      <c r="CZ83" s="193">
        <f>'2025_01'!$AF$273</f>
        <v>0</v>
      </c>
      <c r="DA83" s="194"/>
      <c r="DB83" s="194"/>
      <c r="DC83" s="194"/>
      <c r="DD83" s="194"/>
      <c r="DE83" s="194"/>
      <c r="DF83" s="194"/>
      <c r="DG83" s="194"/>
      <c r="DH83" s="194"/>
      <c r="DI83" s="194"/>
      <c r="DJ83" s="194"/>
      <c r="DK83" s="194"/>
      <c r="DL83" s="194"/>
      <c r="DM83" s="194"/>
      <c r="DN83" s="194"/>
      <c r="DO83" s="194"/>
      <c r="DP83" s="194"/>
      <c r="DQ83" s="194"/>
      <c r="DR83" s="194"/>
      <c r="DS83" s="195"/>
      <c r="DT83" s="211" t="e">
        <f>'2025_01'!$AG$273</f>
        <v>#DIV/0!</v>
      </c>
      <c r="DU83" s="194"/>
      <c r="DV83" s="194"/>
      <c r="DW83" s="194"/>
      <c r="DX83" s="194"/>
      <c r="DY83" s="194"/>
      <c r="DZ83" s="194"/>
      <c r="EA83" s="194"/>
      <c r="EB83" s="194"/>
      <c r="EC83" s="194"/>
      <c r="EJ83" s="113"/>
      <c r="EK83" s="113"/>
      <c r="EL83" s="113"/>
      <c r="EM83" s="114"/>
      <c r="EN83" s="114"/>
      <c r="EO83" s="199" t="str">
        <f>'2025_02'!$AB273</f>
        <v>JJJJ-MM-TT SS:MM:SS</v>
      </c>
      <c r="EP83" s="194"/>
      <c r="EQ83" s="194"/>
      <c r="ER83" s="194"/>
      <c r="ES83" s="194"/>
      <c r="ET83" s="194"/>
      <c r="EU83" s="194"/>
      <c r="EV83" s="194"/>
      <c r="EW83" s="194"/>
      <c r="EX83" s="194"/>
      <c r="EY83" s="194"/>
      <c r="EZ83" s="194"/>
      <c r="FA83" s="194"/>
      <c r="FB83" s="194"/>
      <c r="FC83" s="194"/>
      <c r="FD83" s="194"/>
      <c r="FE83" s="194"/>
      <c r="FF83" s="194"/>
      <c r="FG83" s="194"/>
      <c r="FH83" s="194"/>
      <c r="FI83" s="194"/>
      <c r="FJ83" s="194"/>
      <c r="FK83" s="194"/>
      <c r="FL83" s="194"/>
      <c r="FM83" s="194"/>
      <c r="FN83" s="195"/>
      <c r="FO83" s="193">
        <f>'2025_02'!$AC273</f>
        <v>3328.384</v>
      </c>
      <c r="FP83" s="194"/>
      <c r="FQ83" s="194"/>
      <c r="FR83" s="194"/>
      <c r="FS83" s="194"/>
      <c r="FT83" s="194"/>
      <c r="FU83" s="194"/>
      <c r="FV83" s="194"/>
      <c r="FW83" s="194"/>
      <c r="FX83" s="194"/>
      <c r="FY83" s="194"/>
      <c r="FZ83" s="194"/>
      <c r="GA83" s="194"/>
      <c r="GB83" s="194"/>
      <c r="GC83" s="194"/>
      <c r="GD83" s="194"/>
      <c r="GE83" s="194"/>
      <c r="GF83" s="194"/>
      <c r="GG83" s="194"/>
      <c r="GH83" s="194"/>
      <c r="GI83" s="194"/>
      <c r="GJ83" s="194"/>
      <c r="GK83" s="194"/>
      <c r="GL83" s="194"/>
      <c r="GM83" s="194"/>
      <c r="GN83" s="194"/>
      <c r="GO83" s="194"/>
      <c r="GP83" s="194"/>
      <c r="GQ83" s="195"/>
      <c r="GR83" s="193">
        <f>'2025_02'!$AD273</f>
        <v>381.38320833333336</v>
      </c>
      <c r="GS83" s="194"/>
      <c r="GT83" s="194"/>
      <c r="GU83" s="194"/>
      <c r="GV83" s="194"/>
      <c r="GW83" s="194"/>
      <c r="GX83" s="194"/>
      <c r="GY83" s="194"/>
      <c r="GZ83" s="194"/>
      <c r="HA83" s="194"/>
      <c r="HB83" s="194"/>
      <c r="HC83" s="194"/>
      <c r="HD83" s="194"/>
      <c r="HE83" s="194"/>
      <c r="HF83" s="194"/>
      <c r="HG83" s="194"/>
      <c r="HH83" s="194"/>
      <c r="HI83" s="194"/>
      <c r="HJ83" s="195"/>
      <c r="HK83" s="193">
        <f>'2025_02'!$AE273</f>
        <v>134.19735944803028</v>
      </c>
      <c r="HL83" s="194"/>
      <c r="HM83" s="194"/>
      <c r="HN83" s="194"/>
      <c r="HO83" s="194"/>
      <c r="HP83" s="194"/>
      <c r="HQ83" s="194"/>
      <c r="HR83" s="194"/>
      <c r="HS83" s="194"/>
      <c r="HT83" s="194"/>
      <c r="HU83" s="194"/>
      <c r="HV83" s="194"/>
      <c r="HW83" s="194"/>
      <c r="HX83" s="194"/>
      <c r="HY83" s="194"/>
      <c r="HZ83" s="194"/>
      <c r="IA83" s="194"/>
      <c r="IB83" s="194"/>
      <c r="IC83" s="194"/>
      <c r="ID83" s="194"/>
      <c r="IE83" s="194"/>
      <c r="IF83" s="194"/>
      <c r="IG83" s="194"/>
      <c r="IH83" s="195"/>
      <c r="II83" s="193">
        <f>'2025_02'!$AF273</f>
        <v>58.375851359893176</v>
      </c>
      <c r="IJ83" s="194"/>
      <c r="IK83" s="194"/>
      <c r="IL83" s="194"/>
      <c r="IM83" s="194"/>
      <c r="IN83" s="194"/>
      <c r="IO83" s="194"/>
      <c r="IP83" s="194"/>
      <c r="IQ83" s="194"/>
      <c r="IR83" s="194"/>
      <c r="IS83" s="194"/>
      <c r="IT83" s="194"/>
      <c r="IU83" s="194"/>
      <c r="IV83" s="194"/>
      <c r="IW83" s="194"/>
      <c r="IX83" s="194"/>
      <c r="IY83" s="194"/>
      <c r="IZ83" s="194"/>
      <c r="JA83" s="194"/>
      <c r="JB83" s="195"/>
      <c r="JC83" s="211">
        <f>'2025_02'!$AG273</f>
        <v>0.875</v>
      </c>
      <c r="JD83" s="194"/>
      <c r="JE83" s="194"/>
      <c r="JF83" s="194"/>
      <c r="JG83" s="194"/>
      <c r="JH83" s="194"/>
      <c r="JI83" s="194"/>
      <c r="JJ83" s="194"/>
      <c r="JK83" s="194"/>
      <c r="JL83" s="194"/>
      <c r="JS83" s="113"/>
      <c r="JV83" s="114"/>
      <c r="JW83" s="114"/>
      <c r="JX83" s="199" t="str">
        <f>'2025_03'!$AB$273</f>
        <v>JJJJ-MM-TT SS:MM:SS</v>
      </c>
      <c r="JY83" s="194"/>
      <c r="JZ83" s="194"/>
      <c r="KA83" s="194"/>
      <c r="KB83" s="194"/>
      <c r="KC83" s="194"/>
      <c r="KD83" s="194"/>
      <c r="KE83" s="194"/>
      <c r="KF83" s="194"/>
      <c r="KG83" s="194"/>
      <c r="KH83" s="194"/>
      <c r="KI83" s="194"/>
      <c r="KJ83" s="194"/>
      <c r="KK83" s="194"/>
      <c r="KL83" s="194"/>
      <c r="KM83" s="194"/>
      <c r="KN83" s="194"/>
      <c r="KO83" s="194"/>
      <c r="KP83" s="194"/>
      <c r="KQ83" s="194"/>
      <c r="KR83" s="194"/>
      <c r="KS83" s="194"/>
      <c r="KT83" s="194"/>
      <c r="KU83" s="194"/>
      <c r="KV83" s="194"/>
      <c r="KW83" s="195"/>
      <c r="KX83" s="193">
        <f>'2025_03'!$AC$273</f>
        <v>3206.1439999999998</v>
      </c>
      <c r="KY83" s="194"/>
      <c r="KZ83" s="194"/>
      <c r="LA83" s="194"/>
      <c r="LB83" s="194"/>
      <c r="LC83" s="194"/>
      <c r="LD83" s="194"/>
      <c r="LE83" s="194"/>
      <c r="LF83" s="194"/>
      <c r="LG83" s="194"/>
      <c r="LH83" s="194"/>
      <c r="LI83" s="194"/>
      <c r="LJ83" s="194"/>
      <c r="LK83" s="194"/>
      <c r="LL83" s="194"/>
      <c r="LM83" s="194"/>
      <c r="LN83" s="194"/>
      <c r="LO83" s="194"/>
      <c r="LP83" s="194"/>
      <c r="LQ83" s="194"/>
      <c r="LR83" s="194"/>
      <c r="LS83" s="194"/>
      <c r="LT83" s="194"/>
      <c r="LU83" s="194"/>
      <c r="LV83" s="194"/>
      <c r="LW83" s="194"/>
      <c r="LX83" s="194"/>
      <c r="LY83" s="194"/>
      <c r="LZ83" s="195"/>
      <c r="MA83" s="193">
        <f>'2025_03'!$AD$273</f>
        <v>381.68270833333332</v>
      </c>
      <c r="MB83" s="194"/>
      <c r="MC83" s="194"/>
      <c r="MD83" s="194"/>
      <c r="ME83" s="194"/>
      <c r="MF83" s="194"/>
      <c r="MG83" s="194"/>
      <c r="MH83" s="194"/>
      <c r="MI83" s="194"/>
      <c r="MJ83" s="194"/>
      <c r="MK83" s="194"/>
      <c r="ML83" s="194"/>
      <c r="MM83" s="194"/>
      <c r="MN83" s="194"/>
      <c r="MO83" s="194"/>
      <c r="MP83" s="194"/>
      <c r="MQ83" s="194"/>
      <c r="MR83" s="194"/>
      <c r="MS83" s="195"/>
      <c r="MT83" s="193">
        <f>'2025_03'!$AE$273</f>
        <v>0</v>
      </c>
      <c r="MU83" s="194"/>
      <c r="MV83" s="194"/>
      <c r="MW83" s="194"/>
      <c r="MX83" s="194"/>
      <c r="MY83" s="194"/>
      <c r="MZ83" s="194"/>
      <c r="NA83" s="194"/>
      <c r="NB83" s="194"/>
      <c r="NC83" s="194"/>
      <c r="ND83" s="194"/>
      <c r="NE83" s="194"/>
      <c r="NF83" s="194"/>
      <c r="NG83" s="194"/>
      <c r="NH83" s="194"/>
      <c r="NI83" s="194"/>
      <c r="NJ83" s="194"/>
      <c r="NK83" s="194"/>
      <c r="NL83" s="194"/>
      <c r="NM83" s="194"/>
      <c r="NN83" s="194"/>
      <c r="NO83" s="194"/>
      <c r="NP83" s="194"/>
      <c r="NQ83" s="195"/>
      <c r="NR83" s="193">
        <f>'2025_03'!$AF$273</f>
        <v>0</v>
      </c>
      <c r="NS83" s="194"/>
      <c r="NT83" s="194"/>
      <c r="NU83" s="194"/>
      <c r="NV83" s="194"/>
      <c r="NW83" s="194"/>
      <c r="NX83" s="194"/>
      <c r="NY83" s="194"/>
      <c r="NZ83" s="194"/>
      <c r="OA83" s="194"/>
      <c r="OB83" s="194"/>
      <c r="OC83" s="194"/>
      <c r="OD83" s="194"/>
      <c r="OE83" s="194"/>
      <c r="OF83" s="194"/>
      <c r="OG83" s="194"/>
      <c r="OH83" s="194"/>
      <c r="OI83" s="194"/>
      <c r="OJ83" s="194"/>
      <c r="OK83" s="195"/>
      <c r="OL83" s="193">
        <f>'2025_03'!$AG$273</f>
        <v>0</v>
      </c>
      <c r="OM83" s="194"/>
      <c r="ON83" s="194"/>
      <c r="OO83" s="194"/>
      <c r="OP83" s="194"/>
      <c r="OQ83" s="194"/>
      <c r="OR83" s="194"/>
      <c r="OS83" s="194"/>
      <c r="OT83" s="194"/>
      <c r="OU83" s="195"/>
      <c r="OX83" s="115"/>
      <c r="OY83" s="115"/>
      <c r="OZ83" s="115"/>
      <c r="PB83" s="113"/>
      <c r="PE83" s="114"/>
      <c r="PF83" s="114"/>
      <c r="PG83" s="199" t="str">
        <f>'2025_04'!$AB$273</f>
        <v>JJJJ-MM-TT SS:MM:SS</v>
      </c>
      <c r="PH83" s="194"/>
      <c r="PI83" s="194"/>
      <c r="PJ83" s="194"/>
      <c r="PK83" s="194"/>
      <c r="PL83" s="194"/>
      <c r="PM83" s="194"/>
      <c r="PN83" s="194"/>
      <c r="PO83" s="194"/>
      <c r="PP83" s="194"/>
      <c r="PQ83" s="194"/>
      <c r="PR83" s="194"/>
      <c r="PS83" s="194"/>
      <c r="PT83" s="194"/>
      <c r="PU83" s="194"/>
      <c r="PV83" s="194"/>
      <c r="PW83" s="194"/>
      <c r="PX83" s="194"/>
      <c r="PY83" s="194"/>
      <c r="PZ83" s="194"/>
      <c r="QA83" s="194"/>
      <c r="QB83" s="194"/>
      <c r="QC83" s="194"/>
      <c r="QD83" s="194"/>
      <c r="QE83" s="194"/>
      <c r="QF83" s="195"/>
      <c r="QG83" s="193">
        <f>'2025_04'!$AC$273</f>
        <v>718.65599999999995</v>
      </c>
      <c r="QH83" s="194"/>
      <c r="QI83" s="194"/>
      <c r="QJ83" s="194"/>
      <c r="QK83" s="194"/>
      <c r="QL83" s="194"/>
      <c r="QM83" s="194"/>
      <c r="QN83" s="194"/>
      <c r="QO83" s="194"/>
      <c r="QP83" s="194"/>
      <c r="QQ83" s="194"/>
      <c r="QR83" s="194"/>
      <c r="QS83" s="194"/>
      <c r="QT83" s="194"/>
      <c r="QU83" s="194"/>
      <c r="QV83" s="194"/>
      <c r="QW83" s="194"/>
      <c r="QX83" s="194"/>
      <c r="QY83" s="194"/>
      <c r="QZ83" s="194"/>
      <c r="RA83" s="194"/>
      <c r="RB83" s="194"/>
      <c r="RC83" s="194"/>
      <c r="RD83" s="194"/>
      <c r="RE83" s="194"/>
      <c r="RF83" s="194"/>
      <c r="RG83" s="194"/>
      <c r="RH83" s="194"/>
      <c r="RI83" s="195"/>
      <c r="RJ83" s="193">
        <f>'2025_04'!$AD$273</f>
        <v>382.50650000000002</v>
      </c>
      <c r="RK83" s="194"/>
      <c r="RL83" s="194"/>
      <c r="RM83" s="194"/>
      <c r="RN83" s="194"/>
      <c r="RO83" s="194"/>
      <c r="RP83" s="194"/>
      <c r="RQ83" s="194"/>
      <c r="RR83" s="194"/>
      <c r="RS83" s="194"/>
      <c r="RT83" s="194"/>
      <c r="RU83" s="194"/>
      <c r="RV83" s="194"/>
      <c r="RW83" s="194"/>
      <c r="RX83" s="194"/>
      <c r="RY83" s="194"/>
      <c r="RZ83" s="194"/>
      <c r="SA83" s="194"/>
      <c r="SB83" s="195"/>
      <c r="SC83" s="193">
        <f>'2025_04'!$AE$273</f>
        <v>0</v>
      </c>
      <c r="SD83" s="194"/>
      <c r="SE83" s="194"/>
      <c r="SF83" s="194"/>
      <c r="SG83" s="194"/>
      <c r="SH83" s="194"/>
      <c r="SI83" s="194"/>
      <c r="SJ83" s="194"/>
      <c r="SK83" s="194"/>
      <c r="SL83" s="194"/>
      <c r="SM83" s="194"/>
      <c r="SN83" s="194"/>
      <c r="SO83" s="194"/>
      <c r="SP83" s="194"/>
      <c r="SQ83" s="194"/>
      <c r="SR83" s="194"/>
      <c r="SS83" s="194"/>
      <c r="ST83" s="194"/>
      <c r="SU83" s="194"/>
      <c r="SV83" s="194"/>
      <c r="SW83" s="194"/>
      <c r="SX83" s="194"/>
      <c r="SY83" s="194"/>
      <c r="SZ83" s="195"/>
      <c r="TA83" s="193">
        <f>'2025_04'!$AF$273</f>
        <v>0</v>
      </c>
      <c r="TB83" s="194"/>
      <c r="TC83" s="194"/>
      <c r="TD83" s="194"/>
      <c r="TE83" s="194"/>
      <c r="TF83" s="194"/>
      <c r="TG83" s="194"/>
      <c r="TH83" s="194"/>
      <c r="TI83" s="194"/>
      <c r="TJ83" s="194"/>
      <c r="TK83" s="194"/>
      <c r="TL83" s="194"/>
      <c r="TM83" s="194"/>
      <c r="TN83" s="194"/>
      <c r="TO83" s="194"/>
      <c r="TP83" s="194"/>
      <c r="TQ83" s="194"/>
      <c r="TR83" s="194"/>
      <c r="TS83" s="194"/>
      <c r="TT83" s="195"/>
      <c r="TU83" s="193">
        <f>'2025_04'!$AG$273</f>
        <v>0</v>
      </c>
      <c r="TV83" s="194"/>
      <c r="TW83" s="194"/>
      <c r="TX83" s="194"/>
      <c r="TY83" s="194"/>
      <c r="TZ83" s="194"/>
      <c r="UA83" s="194"/>
      <c r="UB83" s="194"/>
      <c r="UC83" s="194"/>
      <c r="UD83" s="195"/>
      <c r="UG83" s="115"/>
      <c r="UH83" s="114"/>
      <c r="UI83" s="114"/>
    </row>
    <row r="84" spans="1:555" ht="12" customHeight="1" x14ac:dyDescent="0.25">
      <c r="A84" s="114"/>
      <c r="D84" s="114"/>
      <c r="E84" s="114"/>
      <c r="F84" s="199" t="str">
        <f>'2025_01'!$AB$297</f>
        <v>JJJJ-MM-TT SS:MM:SS</v>
      </c>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5"/>
      <c r="AF84" s="193">
        <f>'2025_01'!$AC$297</f>
        <v>0</v>
      </c>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5"/>
      <c r="BI84" s="193">
        <f>'2025_01'!$AD$297</f>
        <v>0</v>
      </c>
      <c r="BJ84" s="194"/>
      <c r="BK84" s="194"/>
      <c r="BL84" s="194"/>
      <c r="BM84" s="194"/>
      <c r="BN84" s="194"/>
      <c r="BO84" s="194"/>
      <c r="BP84" s="194"/>
      <c r="BQ84" s="194"/>
      <c r="BR84" s="194"/>
      <c r="BS84" s="194"/>
      <c r="BT84" s="194"/>
      <c r="BU84" s="194"/>
      <c r="BV84" s="194"/>
      <c r="BW84" s="194"/>
      <c r="BX84" s="194"/>
      <c r="BY84" s="194"/>
      <c r="BZ84" s="194"/>
      <c r="CA84" s="195"/>
      <c r="CB84" s="193">
        <f>'2025_01'!$AE$297</f>
        <v>0</v>
      </c>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5"/>
      <c r="CZ84" s="193">
        <f>'2025_01'!$AF$297</f>
        <v>0</v>
      </c>
      <c r="DA84" s="194"/>
      <c r="DB84" s="194"/>
      <c r="DC84" s="194"/>
      <c r="DD84" s="194"/>
      <c r="DE84" s="194"/>
      <c r="DF84" s="194"/>
      <c r="DG84" s="194"/>
      <c r="DH84" s="194"/>
      <c r="DI84" s="194"/>
      <c r="DJ84" s="194"/>
      <c r="DK84" s="194"/>
      <c r="DL84" s="194"/>
      <c r="DM84" s="194"/>
      <c r="DN84" s="194"/>
      <c r="DO84" s="194"/>
      <c r="DP84" s="194"/>
      <c r="DQ84" s="194"/>
      <c r="DR84" s="194"/>
      <c r="DS84" s="195"/>
      <c r="DT84" s="211" t="e">
        <f>'2025_01'!$AG$297</f>
        <v>#DIV/0!</v>
      </c>
      <c r="DU84" s="194"/>
      <c r="DV84" s="194"/>
      <c r="DW84" s="194"/>
      <c r="DX84" s="194"/>
      <c r="DY84" s="194"/>
      <c r="DZ84" s="194"/>
      <c r="EA84" s="194"/>
      <c r="EB84" s="194"/>
      <c r="EC84" s="194"/>
      <c r="EJ84" s="114"/>
      <c r="EK84" s="114"/>
      <c r="EL84" s="114"/>
      <c r="EM84" s="114"/>
      <c r="EN84" s="114"/>
      <c r="EO84" s="199" t="str">
        <f>'2025_02'!$AB297</f>
        <v>JJJJ-MM-TT SS:MM:SS</v>
      </c>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4"/>
      <c r="FL84" s="194"/>
      <c r="FM84" s="194"/>
      <c r="FN84" s="195"/>
      <c r="FO84" s="193">
        <f>'2025_02'!$AC297</f>
        <v>3215.7439999999992</v>
      </c>
      <c r="FP84" s="194"/>
      <c r="FQ84" s="194"/>
      <c r="FR84" s="194"/>
      <c r="FS84" s="194"/>
      <c r="FT84" s="194"/>
      <c r="FU84" s="194"/>
      <c r="FV84" s="194"/>
      <c r="FW84" s="194"/>
      <c r="FX84" s="194"/>
      <c r="FY84" s="194"/>
      <c r="FZ84" s="194"/>
      <c r="GA84" s="194"/>
      <c r="GB84" s="194"/>
      <c r="GC84" s="194"/>
      <c r="GD84" s="194"/>
      <c r="GE84" s="194"/>
      <c r="GF84" s="194"/>
      <c r="GG84" s="194"/>
      <c r="GH84" s="194"/>
      <c r="GI84" s="194"/>
      <c r="GJ84" s="194"/>
      <c r="GK84" s="194"/>
      <c r="GL84" s="194"/>
      <c r="GM84" s="194"/>
      <c r="GN84" s="194"/>
      <c r="GO84" s="194"/>
      <c r="GP84" s="194"/>
      <c r="GQ84" s="195"/>
      <c r="GR84" s="193">
        <f>'2025_02'!$AD297</f>
        <v>382.60400000000004</v>
      </c>
      <c r="GS84" s="194"/>
      <c r="GT84" s="194"/>
      <c r="GU84" s="194"/>
      <c r="GV84" s="194"/>
      <c r="GW84" s="194"/>
      <c r="GX84" s="194"/>
      <c r="GY84" s="194"/>
      <c r="GZ84" s="194"/>
      <c r="HA84" s="194"/>
      <c r="HB84" s="194"/>
      <c r="HC84" s="194"/>
      <c r="HD84" s="194"/>
      <c r="HE84" s="194"/>
      <c r="HF84" s="194"/>
      <c r="HG84" s="194"/>
      <c r="HH84" s="194"/>
      <c r="HI84" s="194"/>
      <c r="HJ84" s="195"/>
      <c r="HK84" s="193">
        <f>'2025_02'!$AE297</f>
        <v>34.397913198308473</v>
      </c>
      <c r="HL84" s="194"/>
      <c r="HM84" s="194"/>
      <c r="HN84" s="194"/>
      <c r="HO84" s="194"/>
      <c r="HP84" s="194"/>
      <c r="HQ84" s="194"/>
      <c r="HR84" s="194"/>
      <c r="HS84" s="194"/>
      <c r="HT84" s="194"/>
      <c r="HU84" s="194"/>
      <c r="HV84" s="194"/>
      <c r="HW84" s="194"/>
      <c r="HX84" s="194"/>
      <c r="HY84" s="194"/>
      <c r="HZ84" s="194"/>
      <c r="IA84" s="194"/>
      <c r="IB84" s="194"/>
      <c r="IC84" s="194"/>
      <c r="ID84" s="194"/>
      <c r="IE84" s="194"/>
      <c r="IF84" s="194"/>
      <c r="IG84" s="194"/>
      <c r="IH84" s="195"/>
      <c r="II84" s="193">
        <f>'2025_02'!$AF297</f>
        <v>14.963092241264185</v>
      </c>
      <c r="IJ84" s="194"/>
      <c r="IK84" s="194"/>
      <c r="IL84" s="194"/>
      <c r="IM84" s="194"/>
      <c r="IN84" s="194"/>
      <c r="IO84" s="194"/>
      <c r="IP84" s="194"/>
      <c r="IQ84" s="194"/>
      <c r="IR84" s="194"/>
      <c r="IS84" s="194"/>
      <c r="IT84" s="194"/>
      <c r="IU84" s="194"/>
      <c r="IV84" s="194"/>
      <c r="IW84" s="194"/>
      <c r="IX84" s="194"/>
      <c r="IY84" s="194"/>
      <c r="IZ84" s="194"/>
      <c r="JA84" s="194"/>
      <c r="JB84" s="195"/>
      <c r="JC84" s="211">
        <f>'2025_02'!$AG297</f>
        <v>0.25</v>
      </c>
      <c r="JD84" s="194"/>
      <c r="JE84" s="194"/>
      <c r="JF84" s="194"/>
      <c r="JG84" s="194"/>
      <c r="JH84" s="194"/>
      <c r="JI84" s="194"/>
      <c r="JJ84" s="194"/>
      <c r="JK84" s="194"/>
      <c r="JL84" s="194"/>
      <c r="JS84" s="114"/>
      <c r="JV84" s="114"/>
      <c r="JW84" s="114"/>
      <c r="JX84" s="199" t="str">
        <f>'2025_03'!$AB$297</f>
        <v>JJJJ-MM-TT SS:MM:SS</v>
      </c>
      <c r="JY84" s="194"/>
      <c r="JZ84" s="194"/>
      <c r="KA84" s="194"/>
      <c r="KB84" s="194"/>
      <c r="KC84" s="194"/>
      <c r="KD84" s="194"/>
      <c r="KE84" s="194"/>
      <c r="KF84" s="194"/>
      <c r="KG84" s="194"/>
      <c r="KH84" s="194"/>
      <c r="KI84" s="194"/>
      <c r="KJ84" s="194"/>
      <c r="KK84" s="194"/>
      <c r="KL84" s="194"/>
      <c r="KM84" s="194"/>
      <c r="KN84" s="194"/>
      <c r="KO84" s="194"/>
      <c r="KP84" s="194"/>
      <c r="KQ84" s="194"/>
      <c r="KR84" s="194"/>
      <c r="KS84" s="194"/>
      <c r="KT84" s="194"/>
      <c r="KU84" s="194"/>
      <c r="KV84" s="194"/>
      <c r="KW84" s="195"/>
      <c r="KX84" s="193">
        <f>'2025_03'!$AC$297</f>
        <v>1153.9839999999997</v>
      </c>
      <c r="KY84" s="194"/>
      <c r="KZ84" s="194"/>
      <c r="LA84" s="194"/>
      <c r="LB84" s="194"/>
      <c r="LC84" s="194"/>
      <c r="LD84" s="194"/>
      <c r="LE84" s="194"/>
      <c r="LF84" s="194"/>
      <c r="LG84" s="194"/>
      <c r="LH84" s="194"/>
      <c r="LI84" s="194"/>
      <c r="LJ84" s="194"/>
      <c r="LK84" s="194"/>
      <c r="LL84" s="194"/>
      <c r="LM84" s="194"/>
      <c r="LN84" s="194"/>
      <c r="LO84" s="194"/>
      <c r="LP84" s="194"/>
      <c r="LQ84" s="194"/>
      <c r="LR84" s="194"/>
      <c r="LS84" s="194"/>
      <c r="LT84" s="194"/>
      <c r="LU84" s="194"/>
      <c r="LV84" s="194"/>
      <c r="LW84" s="194"/>
      <c r="LX84" s="194"/>
      <c r="LY84" s="194"/>
      <c r="LZ84" s="195"/>
      <c r="MA84" s="193">
        <f>'2025_03'!$AD$297</f>
        <v>381.69158333333331</v>
      </c>
      <c r="MB84" s="194"/>
      <c r="MC84" s="194"/>
      <c r="MD84" s="194"/>
      <c r="ME84" s="194"/>
      <c r="MF84" s="194"/>
      <c r="MG84" s="194"/>
      <c r="MH84" s="194"/>
      <c r="MI84" s="194"/>
      <c r="MJ84" s="194"/>
      <c r="MK84" s="194"/>
      <c r="ML84" s="194"/>
      <c r="MM84" s="194"/>
      <c r="MN84" s="194"/>
      <c r="MO84" s="194"/>
      <c r="MP84" s="194"/>
      <c r="MQ84" s="194"/>
      <c r="MR84" s="194"/>
      <c r="MS84" s="195"/>
      <c r="MT84" s="193">
        <f>'2025_03'!$AE$297</f>
        <v>0</v>
      </c>
      <c r="MU84" s="194"/>
      <c r="MV84" s="194"/>
      <c r="MW84" s="194"/>
      <c r="MX84" s="194"/>
      <c r="MY84" s="194"/>
      <c r="MZ84" s="194"/>
      <c r="NA84" s="194"/>
      <c r="NB84" s="194"/>
      <c r="NC84" s="194"/>
      <c r="ND84" s="194"/>
      <c r="NE84" s="194"/>
      <c r="NF84" s="194"/>
      <c r="NG84" s="194"/>
      <c r="NH84" s="194"/>
      <c r="NI84" s="194"/>
      <c r="NJ84" s="194"/>
      <c r="NK84" s="194"/>
      <c r="NL84" s="194"/>
      <c r="NM84" s="194"/>
      <c r="NN84" s="194"/>
      <c r="NO84" s="194"/>
      <c r="NP84" s="194"/>
      <c r="NQ84" s="195"/>
      <c r="NR84" s="193">
        <f>'2025_03'!$AF$297</f>
        <v>0</v>
      </c>
      <c r="NS84" s="194"/>
      <c r="NT84" s="194"/>
      <c r="NU84" s="194"/>
      <c r="NV84" s="194"/>
      <c r="NW84" s="194"/>
      <c r="NX84" s="194"/>
      <c r="NY84" s="194"/>
      <c r="NZ84" s="194"/>
      <c r="OA84" s="194"/>
      <c r="OB84" s="194"/>
      <c r="OC84" s="194"/>
      <c r="OD84" s="194"/>
      <c r="OE84" s="194"/>
      <c r="OF84" s="194"/>
      <c r="OG84" s="194"/>
      <c r="OH84" s="194"/>
      <c r="OI84" s="194"/>
      <c r="OJ84" s="194"/>
      <c r="OK84" s="195"/>
      <c r="OL84" s="193">
        <f>'2025_03'!$AG$297</f>
        <v>0</v>
      </c>
      <c r="OM84" s="194"/>
      <c r="ON84" s="194"/>
      <c r="OO84" s="194"/>
      <c r="OP84" s="194"/>
      <c r="OQ84" s="194"/>
      <c r="OR84" s="194"/>
      <c r="OS84" s="194"/>
      <c r="OT84" s="194"/>
      <c r="OU84" s="195"/>
      <c r="OX84" s="115"/>
      <c r="OY84" s="115"/>
      <c r="OZ84" s="115"/>
      <c r="PB84" s="114"/>
      <c r="PE84" s="114"/>
      <c r="PF84" s="114"/>
      <c r="PG84" s="199" t="str">
        <f>'2025_04'!$AB$297</f>
        <v>JJJJ-MM-TT SS:MM:SS</v>
      </c>
      <c r="PH84" s="194"/>
      <c r="PI84" s="194"/>
      <c r="PJ84" s="194"/>
      <c r="PK84" s="194"/>
      <c r="PL84" s="194"/>
      <c r="PM84" s="194"/>
      <c r="PN84" s="194"/>
      <c r="PO84" s="194"/>
      <c r="PP84" s="194"/>
      <c r="PQ84" s="194"/>
      <c r="PR84" s="194"/>
      <c r="PS84" s="194"/>
      <c r="PT84" s="194"/>
      <c r="PU84" s="194"/>
      <c r="PV84" s="194"/>
      <c r="PW84" s="194"/>
      <c r="PX84" s="194"/>
      <c r="PY84" s="194"/>
      <c r="PZ84" s="194"/>
      <c r="QA84" s="194"/>
      <c r="QB84" s="194"/>
      <c r="QC84" s="194"/>
      <c r="QD84" s="194"/>
      <c r="QE84" s="194"/>
      <c r="QF84" s="195"/>
      <c r="QG84" s="193">
        <f>'2025_04'!$AC$297</f>
        <v>447.23199999999986</v>
      </c>
      <c r="QH84" s="194"/>
      <c r="QI84" s="194"/>
      <c r="QJ84" s="194"/>
      <c r="QK84" s="194"/>
      <c r="QL84" s="194"/>
      <c r="QM84" s="194"/>
      <c r="QN84" s="194"/>
      <c r="QO84" s="194"/>
      <c r="QP84" s="194"/>
      <c r="QQ84" s="194"/>
      <c r="QR84" s="194"/>
      <c r="QS84" s="194"/>
      <c r="QT84" s="194"/>
      <c r="QU84" s="194"/>
      <c r="QV84" s="194"/>
      <c r="QW84" s="194"/>
      <c r="QX84" s="194"/>
      <c r="QY84" s="194"/>
      <c r="QZ84" s="194"/>
      <c r="RA84" s="194"/>
      <c r="RB84" s="194"/>
      <c r="RC84" s="194"/>
      <c r="RD84" s="194"/>
      <c r="RE84" s="194"/>
      <c r="RF84" s="194"/>
      <c r="RG84" s="194"/>
      <c r="RH84" s="194"/>
      <c r="RI84" s="195"/>
      <c r="RJ84" s="193">
        <f>'2025_04'!$AD$297</f>
        <v>382.96875000000006</v>
      </c>
      <c r="RK84" s="194"/>
      <c r="RL84" s="194"/>
      <c r="RM84" s="194"/>
      <c r="RN84" s="194"/>
      <c r="RO84" s="194"/>
      <c r="RP84" s="194"/>
      <c r="RQ84" s="194"/>
      <c r="RR84" s="194"/>
      <c r="RS84" s="194"/>
      <c r="RT84" s="194"/>
      <c r="RU84" s="194"/>
      <c r="RV84" s="194"/>
      <c r="RW84" s="194"/>
      <c r="RX84" s="194"/>
      <c r="RY84" s="194"/>
      <c r="RZ84" s="194"/>
      <c r="SA84" s="194"/>
      <c r="SB84" s="195"/>
      <c r="SC84" s="193">
        <f>'2025_04'!$AE$297</f>
        <v>0</v>
      </c>
      <c r="SD84" s="194"/>
      <c r="SE84" s="194"/>
      <c r="SF84" s="194"/>
      <c r="SG84" s="194"/>
      <c r="SH84" s="194"/>
      <c r="SI84" s="194"/>
      <c r="SJ84" s="194"/>
      <c r="SK84" s="194"/>
      <c r="SL84" s="194"/>
      <c r="SM84" s="194"/>
      <c r="SN84" s="194"/>
      <c r="SO84" s="194"/>
      <c r="SP84" s="194"/>
      <c r="SQ84" s="194"/>
      <c r="SR84" s="194"/>
      <c r="SS84" s="194"/>
      <c r="ST84" s="194"/>
      <c r="SU84" s="194"/>
      <c r="SV84" s="194"/>
      <c r="SW84" s="194"/>
      <c r="SX84" s="194"/>
      <c r="SY84" s="194"/>
      <c r="SZ84" s="195"/>
      <c r="TA84" s="193">
        <f>'2025_04'!$AF$297</f>
        <v>0</v>
      </c>
      <c r="TB84" s="194"/>
      <c r="TC84" s="194"/>
      <c r="TD84" s="194"/>
      <c r="TE84" s="194"/>
      <c r="TF84" s="194"/>
      <c r="TG84" s="194"/>
      <c r="TH84" s="194"/>
      <c r="TI84" s="194"/>
      <c r="TJ84" s="194"/>
      <c r="TK84" s="194"/>
      <c r="TL84" s="194"/>
      <c r="TM84" s="194"/>
      <c r="TN84" s="194"/>
      <c r="TO84" s="194"/>
      <c r="TP84" s="194"/>
      <c r="TQ84" s="194"/>
      <c r="TR84" s="194"/>
      <c r="TS84" s="194"/>
      <c r="TT84" s="195"/>
      <c r="TU84" s="193">
        <f>'2025_04'!$AG$297</f>
        <v>0</v>
      </c>
      <c r="TV84" s="194"/>
      <c r="TW84" s="194"/>
      <c r="TX84" s="194"/>
      <c r="TY84" s="194"/>
      <c r="TZ84" s="194"/>
      <c r="UA84" s="194"/>
      <c r="UB84" s="194"/>
      <c r="UC84" s="194"/>
      <c r="UD84" s="195"/>
      <c r="UG84" s="115"/>
      <c r="UH84" s="114"/>
      <c r="UI84" s="114"/>
    </row>
    <row r="85" spans="1:555" ht="12" customHeight="1" x14ac:dyDescent="0.25">
      <c r="A85" s="113"/>
      <c r="D85" s="114"/>
      <c r="E85" s="114"/>
      <c r="F85" s="199" t="str">
        <f>'2025_01'!$AB$321</f>
        <v>JJJJ-MM-TT SS:MM:SS</v>
      </c>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5"/>
      <c r="AF85" s="193">
        <f>'2025_01'!$AC$321</f>
        <v>0</v>
      </c>
      <c r="AG85" s="194"/>
      <c r="AH85" s="194"/>
      <c r="AI85" s="194"/>
      <c r="AJ85" s="194"/>
      <c r="AK85" s="194"/>
      <c r="AL85" s="194"/>
      <c r="AM85" s="194"/>
      <c r="AN85" s="194"/>
      <c r="AO85" s="194"/>
      <c r="AP85" s="194"/>
      <c r="AQ85" s="194"/>
      <c r="AR85" s="194"/>
      <c r="AS85" s="194"/>
      <c r="AT85" s="194"/>
      <c r="AU85" s="194"/>
      <c r="AV85" s="194"/>
      <c r="AW85" s="194"/>
      <c r="AX85" s="194"/>
      <c r="AY85" s="194"/>
      <c r="AZ85" s="194"/>
      <c r="BA85" s="194"/>
      <c r="BB85" s="194"/>
      <c r="BC85" s="194"/>
      <c r="BD85" s="194"/>
      <c r="BE85" s="194"/>
      <c r="BF85" s="194"/>
      <c r="BG85" s="194"/>
      <c r="BH85" s="195"/>
      <c r="BI85" s="193">
        <f>'2025_01'!$AD$321</f>
        <v>0</v>
      </c>
      <c r="BJ85" s="194"/>
      <c r="BK85" s="194"/>
      <c r="BL85" s="194"/>
      <c r="BM85" s="194"/>
      <c r="BN85" s="194"/>
      <c r="BO85" s="194"/>
      <c r="BP85" s="194"/>
      <c r="BQ85" s="194"/>
      <c r="BR85" s="194"/>
      <c r="BS85" s="194"/>
      <c r="BT85" s="194"/>
      <c r="BU85" s="194"/>
      <c r="BV85" s="194"/>
      <c r="BW85" s="194"/>
      <c r="BX85" s="194"/>
      <c r="BY85" s="194"/>
      <c r="BZ85" s="194"/>
      <c r="CA85" s="195"/>
      <c r="CB85" s="193">
        <f>'2025_01'!$AE$321</f>
        <v>0</v>
      </c>
      <c r="CC85" s="194"/>
      <c r="CD85" s="194"/>
      <c r="CE85" s="194"/>
      <c r="CF85" s="194"/>
      <c r="CG85" s="194"/>
      <c r="CH85" s="194"/>
      <c r="CI85" s="194"/>
      <c r="CJ85" s="194"/>
      <c r="CK85" s="194"/>
      <c r="CL85" s="194"/>
      <c r="CM85" s="194"/>
      <c r="CN85" s="194"/>
      <c r="CO85" s="194"/>
      <c r="CP85" s="194"/>
      <c r="CQ85" s="194"/>
      <c r="CR85" s="194"/>
      <c r="CS85" s="194"/>
      <c r="CT85" s="194"/>
      <c r="CU85" s="194"/>
      <c r="CV85" s="194"/>
      <c r="CW85" s="194"/>
      <c r="CX85" s="194"/>
      <c r="CY85" s="195"/>
      <c r="CZ85" s="193">
        <f>'2025_01'!$AF$321</f>
        <v>0</v>
      </c>
      <c r="DA85" s="194"/>
      <c r="DB85" s="194"/>
      <c r="DC85" s="194"/>
      <c r="DD85" s="194"/>
      <c r="DE85" s="194"/>
      <c r="DF85" s="194"/>
      <c r="DG85" s="194"/>
      <c r="DH85" s="194"/>
      <c r="DI85" s="194"/>
      <c r="DJ85" s="194"/>
      <c r="DK85" s="194"/>
      <c r="DL85" s="194"/>
      <c r="DM85" s="194"/>
      <c r="DN85" s="194"/>
      <c r="DO85" s="194"/>
      <c r="DP85" s="194"/>
      <c r="DQ85" s="194"/>
      <c r="DR85" s="194"/>
      <c r="DS85" s="195"/>
      <c r="DT85" s="211" t="e">
        <f>'2025_01'!$AG$321</f>
        <v>#DIV/0!</v>
      </c>
      <c r="DU85" s="194"/>
      <c r="DV85" s="194"/>
      <c r="DW85" s="194"/>
      <c r="DX85" s="194"/>
      <c r="DY85" s="194"/>
      <c r="DZ85" s="194"/>
      <c r="EA85" s="194"/>
      <c r="EB85" s="194"/>
      <c r="EC85" s="194"/>
      <c r="EJ85" s="113"/>
      <c r="EK85" s="113"/>
      <c r="EL85" s="113"/>
      <c r="EM85" s="114"/>
      <c r="EN85" s="114"/>
      <c r="EO85" s="199" t="str">
        <f>'2025_02'!$AB321</f>
        <v>JJJJ-MM-TT SS:MM:SS</v>
      </c>
      <c r="EP85" s="194"/>
      <c r="EQ85" s="194"/>
      <c r="ER85" s="194"/>
      <c r="ES85" s="194"/>
      <c r="ET85" s="194"/>
      <c r="EU85" s="194"/>
      <c r="EV85" s="194"/>
      <c r="EW85" s="194"/>
      <c r="EX85" s="194"/>
      <c r="EY85" s="194"/>
      <c r="EZ85" s="194"/>
      <c r="FA85" s="194"/>
      <c r="FB85" s="194"/>
      <c r="FC85" s="194"/>
      <c r="FD85" s="194"/>
      <c r="FE85" s="194"/>
      <c r="FF85" s="194"/>
      <c r="FG85" s="194"/>
      <c r="FH85" s="194"/>
      <c r="FI85" s="194"/>
      <c r="FJ85" s="194"/>
      <c r="FK85" s="194"/>
      <c r="FL85" s="194"/>
      <c r="FM85" s="194"/>
      <c r="FN85" s="195"/>
      <c r="FO85" s="193">
        <f>'2025_02'!$AC321</f>
        <v>980.54399999999998</v>
      </c>
      <c r="FP85" s="194"/>
      <c r="FQ85" s="194"/>
      <c r="FR85" s="194"/>
      <c r="FS85" s="194"/>
      <c r="FT85" s="194"/>
      <c r="FU85" s="194"/>
      <c r="FV85" s="194"/>
      <c r="FW85" s="194"/>
      <c r="FX85" s="194"/>
      <c r="FY85" s="194"/>
      <c r="FZ85" s="194"/>
      <c r="GA85" s="194"/>
      <c r="GB85" s="194"/>
      <c r="GC85" s="194"/>
      <c r="GD85" s="194"/>
      <c r="GE85" s="194"/>
      <c r="GF85" s="194"/>
      <c r="GG85" s="194"/>
      <c r="GH85" s="194"/>
      <c r="GI85" s="194"/>
      <c r="GJ85" s="194"/>
      <c r="GK85" s="194"/>
      <c r="GL85" s="194"/>
      <c r="GM85" s="194"/>
      <c r="GN85" s="194"/>
      <c r="GO85" s="194"/>
      <c r="GP85" s="194"/>
      <c r="GQ85" s="195"/>
      <c r="GR85" s="193">
        <f>'2025_02'!$AD321</f>
        <v>381.55775</v>
      </c>
      <c r="GS85" s="194"/>
      <c r="GT85" s="194"/>
      <c r="GU85" s="194"/>
      <c r="GV85" s="194"/>
      <c r="GW85" s="194"/>
      <c r="GX85" s="194"/>
      <c r="GY85" s="194"/>
      <c r="GZ85" s="194"/>
      <c r="HA85" s="194"/>
      <c r="HB85" s="194"/>
      <c r="HC85" s="194"/>
      <c r="HD85" s="194"/>
      <c r="HE85" s="194"/>
      <c r="HF85" s="194"/>
      <c r="HG85" s="194"/>
      <c r="HH85" s="194"/>
      <c r="HI85" s="194"/>
      <c r="HJ85" s="195"/>
      <c r="HK85" s="193">
        <f>'2025_02'!$AE321</f>
        <v>14.884337413754729</v>
      </c>
      <c r="HL85" s="194"/>
      <c r="HM85" s="194"/>
      <c r="HN85" s="194"/>
      <c r="HO85" s="194"/>
      <c r="HP85" s="194"/>
      <c r="HQ85" s="194"/>
      <c r="HR85" s="194"/>
      <c r="HS85" s="194"/>
      <c r="HT85" s="194"/>
      <c r="HU85" s="194"/>
      <c r="HV85" s="194"/>
      <c r="HW85" s="194"/>
      <c r="HX85" s="194"/>
      <c r="HY85" s="194"/>
      <c r="HZ85" s="194"/>
      <c r="IA85" s="194"/>
      <c r="IB85" s="194"/>
      <c r="IC85" s="194"/>
      <c r="ID85" s="194"/>
      <c r="IE85" s="194"/>
      <c r="IF85" s="194"/>
      <c r="IG85" s="194"/>
      <c r="IH85" s="195"/>
      <c r="II85" s="193">
        <f>'2025_02'!$AF321</f>
        <v>6.474686774983307</v>
      </c>
      <c r="IJ85" s="194"/>
      <c r="IK85" s="194"/>
      <c r="IL85" s="194"/>
      <c r="IM85" s="194"/>
      <c r="IN85" s="194"/>
      <c r="IO85" s="194"/>
      <c r="IP85" s="194"/>
      <c r="IQ85" s="194"/>
      <c r="IR85" s="194"/>
      <c r="IS85" s="194"/>
      <c r="IT85" s="194"/>
      <c r="IU85" s="194"/>
      <c r="IV85" s="194"/>
      <c r="IW85" s="194"/>
      <c r="IX85" s="194"/>
      <c r="IY85" s="194"/>
      <c r="IZ85" s="194"/>
      <c r="JA85" s="194"/>
      <c r="JB85" s="195"/>
      <c r="JC85" s="211">
        <f>'2025_02'!$AG321</f>
        <v>0.5</v>
      </c>
      <c r="JD85" s="194"/>
      <c r="JE85" s="194"/>
      <c r="JF85" s="194"/>
      <c r="JG85" s="194"/>
      <c r="JH85" s="194"/>
      <c r="JI85" s="194"/>
      <c r="JJ85" s="194"/>
      <c r="JK85" s="194"/>
      <c r="JL85" s="194"/>
      <c r="JS85" s="113"/>
      <c r="JV85" s="114"/>
      <c r="JW85" s="114"/>
      <c r="JX85" s="199" t="str">
        <f>'2025_03'!$AB$321</f>
        <v>JJJJ-MM-TT SS:MM:SS</v>
      </c>
      <c r="JY85" s="194"/>
      <c r="JZ85" s="194"/>
      <c r="KA85" s="194"/>
      <c r="KB85" s="194"/>
      <c r="KC85" s="194"/>
      <c r="KD85" s="194"/>
      <c r="KE85" s="194"/>
      <c r="KF85" s="194"/>
      <c r="KG85" s="194"/>
      <c r="KH85" s="194"/>
      <c r="KI85" s="194"/>
      <c r="KJ85" s="194"/>
      <c r="KK85" s="194"/>
      <c r="KL85" s="194"/>
      <c r="KM85" s="194"/>
      <c r="KN85" s="194"/>
      <c r="KO85" s="194"/>
      <c r="KP85" s="194"/>
      <c r="KQ85" s="194"/>
      <c r="KR85" s="194"/>
      <c r="KS85" s="194"/>
      <c r="KT85" s="194"/>
      <c r="KU85" s="194"/>
      <c r="KV85" s="194"/>
      <c r="KW85" s="195"/>
      <c r="KX85" s="193">
        <f>'2025_03'!$AC$321</f>
        <v>681.08799999999985</v>
      </c>
      <c r="KY85" s="194"/>
      <c r="KZ85" s="194"/>
      <c r="LA85" s="194"/>
      <c r="LB85" s="194"/>
      <c r="LC85" s="194"/>
      <c r="LD85" s="194"/>
      <c r="LE85" s="194"/>
      <c r="LF85" s="194"/>
      <c r="LG85" s="194"/>
      <c r="LH85" s="194"/>
      <c r="LI85" s="194"/>
      <c r="LJ85" s="194"/>
      <c r="LK85" s="194"/>
      <c r="LL85" s="194"/>
      <c r="LM85" s="194"/>
      <c r="LN85" s="194"/>
      <c r="LO85" s="194"/>
      <c r="LP85" s="194"/>
      <c r="LQ85" s="194"/>
      <c r="LR85" s="194"/>
      <c r="LS85" s="194"/>
      <c r="LT85" s="194"/>
      <c r="LU85" s="194"/>
      <c r="LV85" s="194"/>
      <c r="LW85" s="194"/>
      <c r="LX85" s="194"/>
      <c r="LY85" s="194"/>
      <c r="LZ85" s="195"/>
      <c r="MA85" s="193">
        <f>'2025_03'!$AD$321</f>
        <v>381.99108333333339</v>
      </c>
      <c r="MB85" s="194"/>
      <c r="MC85" s="194"/>
      <c r="MD85" s="194"/>
      <c r="ME85" s="194"/>
      <c r="MF85" s="194"/>
      <c r="MG85" s="194"/>
      <c r="MH85" s="194"/>
      <c r="MI85" s="194"/>
      <c r="MJ85" s="194"/>
      <c r="MK85" s="194"/>
      <c r="ML85" s="194"/>
      <c r="MM85" s="194"/>
      <c r="MN85" s="194"/>
      <c r="MO85" s="194"/>
      <c r="MP85" s="194"/>
      <c r="MQ85" s="194"/>
      <c r="MR85" s="194"/>
      <c r="MS85" s="195"/>
      <c r="MT85" s="193">
        <f>'2025_03'!$AE$321</f>
        <v>0</v>
      </c>
      <c r="MU85" s="194"/>
      <c r="MV85" s="194"/>
      <c r="MW85" s="194"/>
      <c r="MX85" s="194"/>
      <c r="MY85" s="194"/>
      <c r="MZ85" s="194"/>
      <c r="NA85" s="194"/>
      <c r="NB85" s="194"/>
      <c r="NC85" s="194"/>
      <c r="ND85" s="194"/>
      <c r="NE85" s="194"/>
      <c r="NF85" s="194"/>
      <c r="NG85" s="194"/>
      <c r="NH85" s="194"/>
      <c r="NI85" s="194"/>
      <c r="NJ85" s="194"/>
      <c r="NK85" s="194"/>
      <c r="NL85" s="194"/>
      <c r="NM85" s="194"/>
      <c r="NN85" s="194"/>
      <c r="NO85" s="194"/>
      <c r="NP85" s="194"/>
      <c r="NQ85" s="195"/>
      <c r="NR85" s="193">
        <f>'2025_03'!$AF$321</f>
        <v>0</v>
      </c>
      <c r="NS85" s="194"/>
      <c r="NT85" s="194"/>
      <c r="NU85" s="194"/>
      <c r="NV85" s="194"/>
      <c r="NW85" s="194"/>
      <c r="NX85" s="194"/>
      <c r="NY85" s="194"/>
      <c r="NZ85" s="194"/>
      <c r="OA85" s="194"/>
      <c r="OB85" s="194"/>
      <c r="OC85" s="194"/>
      <c r="OD85" s="194"/>
      <c r="OE85" s="194"/>
      <c r="OF85" s="194"/>
      <c r="OG85" s="194"/>
      <c r="OH85" s="194"/>
      <c r="OI85" s="194"/>
      <c r="OJ85" s="194"/>
      <c r="OK85" s="195"/>
      <c r="OL85" s="193">
        <f>'2025_03'!$AG$321</f>
        <v>0</v>
      </c>
      <c r="OM85" s="194"/>
      <c r="ON85" s="194"/>
      <c r="OO85" s="194"/>
      <c r="OP85" s="194"/>
      <c r="OQ85" s="194"/>
      <c r="OR85" s="194"/>
      <c r="OS85" s="194"/>
      <c r="OT85" s="194"/>
      <c r="OU85" s="195"/>
      <c r="OX85" s="115"/>
      <c r="OY85" s="115"/>
      <c r="OZ85" s="115"/>
      <c r="PB85" s="113"/>
      <c r="PE85" s="114"/>
      <c r="PF85" s="114"/>
      <c r="PG85" s="199" t="str">
        <f>'2025_04'!$AB$321</f>
        <v>JJJJ-MM-TT SS:MM:SS</v>
      </c>
      <c r="PH85" s="194"/>
      <c r="PI85" s="194"/>
      <c r="PJ85" s="194"/>
      <c r="PK85" s="194"/>
      <c r="PL85" s="194"/>
      <c r="PM85" s="194"/>
      <c r="PN85" s="194"/>
      <c r="PO85" s="194"/>
      <c r="PP85" s="194"/>
      <c r="PQ85" s="194"/>
      <c r="PR85" s="194"/>
      <c r="PS85" s="194"/>
      <c r="PT85" s="194"/>
      <c r="PU85" s="194"/>
      <c r="PV85" s="194"/>
      <c r="PW85" s="194"/>
      <c r="PX85" s="194"/>
      <c r="PY85" s="194"/>
      <c r="PZ85" s="194"/>
      <c r="QA85" s="194"/>
      <c r="QB85" s="194"/>
      <c r="QC85" s="194"/>
      <c r="QD85" s="194"/>
      <c r="QE85" s="194"/>
      <c r="QF85" s="195"/>
      <c r="QG85" s="193">
        <f>'2025_04'!$AC$321</f>
        <v>2628.2240000000002</v>
      </c>
      <c r="QH85" s="194"/>
      <c r="QI85" s="194"/>
      <c r="QJ85" s="194"/>
      <c r="QK85" s="194"/>
      <c r="QL85" s="194"/>
      <c r="QM85" s="194"/>
      <c r="QN85" s="194"/>
      <c r="QO85" s="194"/>
      <c r="QP85" s="194"/>
      <c r="QQ85" s="194"/>
      <c r="QR85" s="194"/>
      <c r="QS85" s="194"/>
      <c r="QT85" s="194"/>
      <c r="QU85" s="194"/>
      <c r="QV85" s="194"/>
      <c r="QW85" s="194"/>
      <c r="QX85" s="194"/>
      <c r="QY85" s="194"/>
      <c r="QZ85" s="194"/>
      <c r="RA85" s="194"/>
      <c r="RB85" s="194"/>
      <c r="RC85" s="194"/>
      <c r="RD85" s="194"/>
      <c r="RE85" s="194"/>
      <c r="RF85" s="194"/>
      <c r="RG85" s="194"/>
      <c r="RH85" s="194"/>
      <c r="RI85" s="195"/>
      <c r="RJ85" s="193">
        <f>'2025_04'!$AD$321</f>
        <v>383.02237500000001</v>
      </c>
      <c r="RK85" s="194"/>
      <c r="RL85" s="194"/>
      <c r="RM85" s="194"/>
      <c r="RN85" s="194"/>
      <c r="RO85" s="194"/>
      <c r="RP85" s="194"/>
      <c r="RQ85" s="194"/>
      <c r="RR85" s="194"/>
      <c r="RS85" s="194"/>
      <c r="RT85" s="194"/>
      <c r="RU85" s="194"/>
      <c r="RV85" s="194"/>
      <c r="RW85" s="194"/>
      <c r="RX85" s="194"/>
      <c r="RY85" s="194"/>
      <c r="RZ85" s="194"/>
      <c r="SA85" s="194"/>
      <c r="SB85" s="195"/>
      <c r="SC85" s="193">
        <f>'2025_04'!$AE$321</f>
        <v>118.28029022924554</v>
      </c>
      <c r="SD85" s="194"/>
      <c r="SE85" s="194"/>
      <c r="SF85" s="194"/>
      <c r="SG85" s="194"/>
      <c r="SH85" s="194"/>
      <c r="SI85" s="194"/>
      <c r="SJ85" s="194"/>
      <c r="SK85" s="194"/>
      <c r="SL85" s="194"/>
      <c r="SM85" s="194"/>
      <c r="SN85" s="194"/>
      <c r="SO85" s="194"/>
      <c r="SP85" s="194"/>
      <c r="SQ85" s="194"/>
      <c r="SR85" s="194"/>
      <c r="SS85" s="194"/>
      <c r="ST85" s="194"/>
      <c r="SU85" s="194"/>
      <c r="SV85" s="194"/>
      <c r="SW85" s="194"/>
      <c r="SX85" s="194"/>
      <c r="SY85" s="194"/>
      <c r="SZ85" s="195"/>
      <c r="TA85" s="193">
        <f>'2025_04'!$AF$321</f>
        <v>51.451926249721815</v>
      </c>
      <c r="TB85" s="194"/>
      <c r="TC85" s="194"/>
      <c r="TD85" s="194"/>
      <c r="TE85" s="194"/>
      <c r="TF85" s="194"/>
      <c r="TG85" s="194"/>
      <c r="TH85" s="194"/>
      <c r="TI85" s="194"/>
      <c r="TJ85" s="194"/>
      <c r="TK85" s="194"/>
      <c r="TL85" s="194"/>
      <c r="TM85" s="194"/>
      <c r="TN85" s="194"/>
      <c r="TO85" s="194"/>
      <c r="TP85" s="194"/>
      <c r="TQ85" s="194"/>
      <c r="TR85" s="194"/>
      <c r="TS85" s="194"/>
      <c r="TT85" s="195"/>
      <c r="TU85" s="193">
        <f>'2025_04'!$AG$321</f>
        <v>0.75</v>
      </c>
      <c r="TV85" s="194"/>
      <c r="TW85" s="194"/>
      <c r="TX85" s="194"/>
      <c r="TY85" s="194"/>
      <c r="TZ85" s="194"/>
      <c r="UA85" s="194"/>
      <c r="UB85" s="194"/>
      <c r="UC85" s="194"/>
      <c r="UD85" s="195"/>
      <c r="UG85" s="115"/>
      <c r="UH85" s="161"/>
      <c r="UI85" s="161"/>
    </row>
    <row r="86" spans="1:555" ht="12" customHeight="1" x14ac:dyDescent="0.25">
      <c r="A86" s="113"/>
      <c r="D86" s="114"/>
      <c r="E86" s="114"/>
      <c r="F86" s="199" t="str">
        <f>'2025_01'!$AB$345</f>
        <v>JJJJ-MM-TT SS:MM:SS</v>
      </c>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5"/>
      <c r="AF86" s="193">
        <f>'2025_01'!$AC$345</f>
        <v>0</v>
      </c>
      <c r="AG86" s="194"/>
      <c r="AH86" s="194"/>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5"/>
      <c r="BI86" s="193">
        <f>'2025_01'!$AD$345</f>
        <v>0</v>
      </c>
      <c r="BJ86" s="194"/>
      <c r="BK86" s="194"/>
      <c r="BL86" s="194"/>
      <c r="BM86" s="194"/>
      <c r="BN86" s="194"/>
      <c r="BO86" s="194"/>
      <c r="BP86" s="194"/>
      <c r="BQ86" s="194"/>
      <c r="BR86" s="194"/>
      <c r="BS86" s="194"/>
      <c r="BT86" s="194"/>
      <c r="BU86" s="194"/>
      <c r="BV86" s="194"/>
      <c r="BW86" s="194"/>
      <c r="BX86" s="194"/>
      <c r="BY86" s="194"/>
      <c r="BZ86" s="194"/>
      <c r="CA86" s="195"/>
      <c r="CB86" s="193">
        <f>'2025_01'!$AE$345</f>
        <v>0</v>
      </c>
      <c r="CC86" s="194"/>
      <c r="CD86" s="194"/>
      <c r="CE86" s="194"/>
      <c r="CF86" s="194"/>
      <c r="CG86" s="194"/>
      <c r="CH86" s="194"/>
      <c r="CI86" s="194"/>
      <c r="CJ86" s="194"/>
      <c r="CK86" s="194"/>
      <c r="CL86" s="194"/>
      <c r="CM86" s="194"/>
      <c r="CN86" s="194"/>
      <c r="CO86" s="194"/>
      <c r="CP86" s="194"/>
      <c r="CQ86" s="194"/>
      <c r="CR86" s="194"/>
      <c r="CS86" s="194"/>
      <c r="CT86" s="194"/>
      <c r="CU86" s="194"/>
      <c r="CV86" s="194"/>
      <c r="CW86" s="194"/>
      <c r="CX86" s="194"/>
      <c r="CY86" s="195"/>
      <c r="CZ86" s="193">
        <f>'2025_01'!$AF$345</f>
        <v>0</v>
      </c>
      <c r="DA86" s="194"/>
      <c r="DB86" s="194"/>
      <c r="DC86" s="194"/>
      <c r="DD86" s="194"/>
      <c r="DE86" s="194"/>
      <c r="DF86" s="194"/>
      <c r="DG86" s="194"/>
      <c r="DH86" s="194"/>
      <c r="DI86" s="194"/>
      <c r="DJ86" s="194"/>
      <c r="DK86" s="194"/>
      <c r="DL86" s="194"/>
      <c r="DM86" s="194"/>
      <c r="DN86" s="194"/>
      <c r="DO86" s="194"/>
      <c r="DP86" s="194"/>
      <c r="DQ86" s="194"/>
      <c r="DR86" s="194"/>
      <c r="DS86" s="195"/>
      <c r="DT86" s="211" t="e">
        <f>'2025_01'!$AG$345</f>
        <v>#DIV/0!</v>
      </c>
      <c r="DU86" s="194"/>
      <c r="DV86" s="194"/>
      <c r="DW86" s="194"/>
      <c r="DX86" s="194"/>
      <c r="DY86" s="194"/>
      <c r="DZ86" s="194"/>
      <c r="EA86" s="194"/>
      <c r="EB86" s="194"/>
      <c r="EC86" s="194"/>
      <c r="EJ86" s="113"/>
      <c r="EK86" s="113"/>
      <c r="EL86" s="113"/>
      <c r="EM86" s="114"/>
      <c r="EN86" s="114"/>
      <c r="EO86" s="199" t="str">
        <f>'2025_02'!$AB345</f>
        <v>JJJJ-MM-TT SS:MM:SS</v>
      </c>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c r="FM86" s="194"/>
      <c r="FN86" s="195"/>
      <c r="FO86" s="193">
        <f>'2025_02'!$AC345</f>
        <v>683.39200000000005</v>
      </c>
      <c r="FP86" s="194"/>
      <c r="FQ86" s="194"/>
      <c r="FR86" s="194"/>
      <c r="FS86" s="194"/>
      <c r="FT86" s="194"/>
      <c r="FU86" s="194"/>
      <c r="FV86" s="194"/>
      <c r="FW86" s="194"/>
      <c r="FX86" s="194"/>
      <c r="FY86" s="194"/>
      <c r="FZ86" s="194"/>
      <c r="GA86" s="194"/>
      <c r="GB86" s="194"/>
      <c r="GC86" s="194"/>
      <c r="GD86" s="194"/>
      <c r="GE86" s="194"/>
      <c r="GF86" s="194"/>
      <c r="GG86" s="194"/>
      <c r="GH86" s="194"/>
      <c r="GI86" s="194"/>
      <c r="GJ86" s="194"/>
      <c r="GK86" s="194"/>
      <c r="GL86" s="194"/>
      <c r="GM86" s="194"/>
      <c r="GN86" s="194"/>
      <c r="GO86" s="194"/>
      <c r="GP86" s="194"/>
      <c r="GQ86" s="195"/>
      <c r="GR86" s="193">
        <f>'2025_02'!$AD345</f>
        <v>381.02429166666656</v>
      </c>
      <c r="GS86" s="194"/>
      <c r="GT86" s="194"/>
      <c r="GU86" s="194"/>
      <c r="GV86" s="194"/>
      <c r="GW86" s="194"/>
      <c r="GX86" s="194"/>
      <c r="GY86" s="194"/>
      <c r="GZ86" s="194"/>
      <c r="HA86" s="194"/>
      <c r="HB86" s="194"/>
      <c r="HC86" s="194"/>
      <c r="HD86" s="194"/>
      <c r="HE86" s="194"/>
      <c r="HF86" s="194"/>
      <c r="HG86" s="194"/>
      <c r="HH86" s="194"/>
      <c r="HI86" s="194"/>
      <c r="HJ86" s="195"/>
      <c r="HK86" s="193">
        <f>'2025_02'!$AE345</f>
        <v>39.453243712441569</v>
      </c>
      <c r="HL86" s="194"/>
      <c r="HM86" s="194"/>
      <c r="HN86" s="194"/>
      <c r="HO86" s="194"/>
      <c r="HP86" s="194"/>
      <c r="HQ86" s="194"/>
      <c r="HR86" s="194"/>
      <c r="HS86" s="194"/>
      <c r="HT86" s="194"/>
      <c r="HU86" s="194"/>
      <c r="HV86" s="194"/>
      <c r="HW86" s="194"/>
      <c r="HX86" s="194"/>
      <c r="HY86" s="194"/>
      <c r="HZ86" s="194"/>
      <c r="IA86" s="194"/>
      <c r="IB86" s="194"/>
      <c r="IC86" s="194"/>
      <c r="ID86" s="194"/>
      <c r="IE86" s="194"/>
      <c r="IF86" s="194"/>
      <c r="IG86" s="194"/>
      <c r="IH86" s="195"/>
      <c r="II86" s="193">
        <f>'2025_02'!$AF345</f>
        <v>17.16216101491208</v>
      </c>
      <c r="IJ86" s="194"/>
      <c r="IK86" s="194"/>
      <c r="IL86" s="194"/>
      <c r="IM86" s="194"/>
      <c r="IN86" s="194"/>
      <c r="IO86" s="194"/>
      <c r="IP86" s="194"/>
      <c r="IQ86" s="194"/>
      <c r="IR86" s="194"/>
      <c r="IS86" s="194"/>
      <c r="IT86" s="194"/>
      <c r="IU86" s="194"/>
      <c r="IV86" s="194"/>
      <c r="IW86" s="194"/>
      <c r="IX86" s="194"/>
      <c r="IY86" s="194"/>
      <c r="IZ86" s="194"/>
      <c r="JA86" s="194"/>
      <c r="JB86" s="195"/>
      <c r="JC86" s="211">
        <f>'2025_02'!$AG345</f>
        <v>1.25</v>
      </c>
      <c r="JD86" s="194"/>
      <c r="JE86" s="194"/>
      <c r="JF86" s="194"/>
      <c r="JG86" s="194"/>
      <c r="JH86" s="194"/>
      <c r="JI86" s="194"/>
      <c r="JJ86" s="194"/>
      <c r="JK86" s="194"/>
      <c r="JL86" s="194"/>
      <c r="JS86" s="113"/>
      <c r="JV86" s="114"/>
      <c r="JW86" s="114"/>
      <c r="JX86" s="199" t="str">
        <f>'2025_03'!$AB$345</f>
        <v>JJJJ-MM-TT SS:MM:SS</v>
      </c>
      <c r="JY86" s="194"/>
      <c r="JZ86" s="194"/>
      <c r="KA86" s="194"/>
      <c r="KB86" s="194"/>
      <c r="KC86" s="194"/>
      <c r="KD86" s="194"/>
      <c r="KE86" s="194"/>
      <c r="KF86" s="194"/>
      <c r="KG86" s="194"/>
      <c r="KH86" s="194"/>
      <c r="KI86" s="194"/>
      <c r="KJ86" s="194"/>
      <c r="KK86" s="194"/>
      <c r="KL86" s="194"/>
      <c r="KM86" s="194"/>
      <c r="KN86" s="194"/>
      <c r="KO86" s="194"/>
      <c r="KP86" s="194"/>
      <c r="KQ86" s="194"/>
      <c r="KR86" s="194"/>
      <c r="KS86" s="194"/>
      <c r="KT86" s="194"/>
      <c r="KU86" s="194"/>
      <c r="KV86" s="194"/>
      <c r="KW86" s="195"/>
      <c r="KX86" s="193">
        <f>'2025_03'!$AC$345</f>
        <v>312.25600000000009</v>
      </c>
      <c r="KY86" s="194"/>
      <c r="KZ86" s="194"/>
      <c r="LA86" s="194"/>
      <c r="LB86" s="194"/>
      <c r="LC86" s="194"/>
      <c r="LD86" s="194"/>
      <c r="LE86" s="194"/>
      <c r="LF86" s="194"/>
      <c r="LG86" s="194"/>
      <c r="LH86" s="194"/>
      <c r="LI86" s="194"/>
      <c r="LJ86" s="194"/>
      <c r="LK86" s="194"/>
      <c r="LL86" s="194"/>
      <c r="LM86" s="194"/>
      <c r="LN86" s="194"/>
      <c r="LO86" s="194"/>
      <c r="LP86" s="194"/>
      <c r="LQ86" s="194"/>
      <c r="LR86" s="194"/>
      <c r="LS86" s="194"/>
      <c r="LT86" s="194"/>
      <c r="LU86" s="194"/>
      <c r="LV86" s="194"/>
      <c r="LW86" s="194"/>
      <c r="LX86" s="194"/>
      <c r="LY86" s="194"/>
      <c r="LZ86" s="195"/>
      <c r="MA86" s="193">
        <f>'2025_03'!$AD$345</f>
        <v>382.17124999999993</v>
      </c>
      <c r="MB86" s="194"/>
      <c r="MC86" s="194"/>
      <c r="MD86" s="194"/>
      <c r="ME86" s="194"/>
      <c r="MF86" s="194"/>
      <c r="MG86" s="194"/>
      <c r="MH86" s="194"/>
      <c r="MI86" s="194"/>
      <c r="MJ86" s="194"/>
      <c r="MK86" s="194"/>
      <c r="ML86" s="194"/>
      <c r="MM86" s="194"/>
      <c r="MN86" s="194"/>
      <c r="MO86" s="194"/>
      <c r="MP86" s="194"/>
      <c r="MQ86" s="194"/>
      <c r="MR86" s="194"/>
      <c r="MS86" s="195"/>
      <c r="MT86" s="193">
        <f>'2025_03'!$AE$345</f>
        <v>0</v>
      </c>
      <c r="MU86" s="194"/>
      <c r="MV86" s="194"/>
      <c r="MW86" s="194"/>
      <c r="MX86" s="194"/>
      <c r="MY86" s="194"/>
      <c r="MZ86" s="194"/>
      <c r="NA86" s="194"/>
      <c r="NB86" s="194"/>
      <c r="NC86" s="194"/>
      <c r="ND86" s="194"/>
      <c r="NE86" s="194"/>
      <c r="NF86" s="194"/>
      <c r="NG86" s="194"/>
      <c r="NH86" s="194"/>
      <c r="NI86" s="194"/>
      <c r="NJ86" s="194"/>
      <c r="NK86" s="194"/>
      <c r="NL86" s="194"/>
      <c r="NM86" s="194"/>
      <c r="NN86" s="194"/>
      <c r="NO86" s="194"/>
      <c r="NP86" s="194"/>
      <c r="NQ86" s="195"/>
      <c r="NR86" s="193">
        <f>'2025_03'!$AF$345</f>
        <v>0</v>
      </c>
      <c r="NS86" s="194"/>
      <c r="NT86" s="194"/>
      <c r="NU86" s="194"/>
      <c r="NV86" s="194"/>
      <c r="NW86" s="194"/>
      <c r="NX86" s="194"/>
      <c r="NY86" s="194"/>
      <c r="NZ86" s="194"/>
      <c r="OA86" s="194"/>
      <c r="OB86" s="194"/>
      <c r="OC86" s="194"/>
      <c r="OD86" s="194"/>
      <c r="OE86" s="194"/>
      <c r="OF86" s="194"/>
      <c r="OG86" s="194"/>
      <c r="OH86" s="194"/>
      <c r="OI86" s="194"/>
      <c r="OJ86" s="194"/>
      <c r="OK86" s="195"/>
      <c r="OL86" s="193">
        <f>'2025_03'!$AG$345</f>
        <v>0</v>
      </c>
      <c r="OM86" s="194"/>
      <c r="ON86" s="194"/>
      <c r="OO86" s="194"/>
      <c r="OP86" s="194"/>
      <c r="OQ86" s="194"/>
      <c r="OR86" s="194"/>
      <c r="OS86" s="194"/>
      <c r="OT86" s="194"/>
      <c r="OU86" s="195"/>
      <c r="PB86" s="113"/>
      <c r="PE86" s="114"/>
      <c r="PF86" s="114"/>
      <c r="PG86" s="199" t="str">
        <f>'2025_04'!$AB$345</f>
        <v>JJJJ-MM-TT SS:MM:SS</v>
      </c>
      <c r="PH86" s="194"/>
      <c r="PI86" s="194"/>
      <c r="PJ86" s="194"/>
      <c r="PK86" s="194"/>
      <c r="PL86" s="194"/>
      <c r="PM86" s="194"/>
      <c r="PN86" s="194"/>
      <c r="PO86" s="194"/>
      <c r="PP86" s="194"/>
      <c r="PQ86" s="194"/>
      <c r="PR86" s="194"/>
      <c r="PS86" s="194"/>
      <c r="PT86" s="194"/>
      <c r="PU86" s="194"/>
      <c r="PV86" s="194"/>
      <c r="PW86" s="194"/>
      <c r="PX86" s="194"/>
      <c r="PY86" s="194"/>
      <c r="PZ86" s="194"/>
      <c r="QA86" s="194"/>
      <c r="QB86" s="194"/>
      <c r="QC86" s="194"/>
      <c r="QD86" s="194"/>
      <c r="QE86" s="194"/>
      <c r="QF86" s="195"/>
      <c r="QG86" s="193">
        <f>'2025_04'!$AC$345</f>
        <v>2679.36</v>
      </c>
      <c r="QH86" s="194"/>
      <c r="QI86" s="194"/>
      <c r="QJ86" s="194"/>
      <c r="QK86" s="194"/>
      <c r="QL86" s="194"/>
      <c r="QM86" s="194"/>
      <c r="QN86" s="194"/>
      <c r="QO86" s="194"/>
      <c r="QP86" s="194"/>
      <c r="QQ86" s="194"/>
      <c r="QR86" s="194"/>
      <c r="QS86" s="194"/>
      <c r="QT86" s="194"/>
      <c r="QU86" s="194"/>
      <c r="QV86" s="194"/>
      <c r="QW86" s="194"/>
      <c r="QX86" s="194"/>
      <c r="QY86" s="194"/>
      <c r="QZ86" s="194"/>
      <c r="RA86" s="194"/>
      <c r="RB86" s="194"/>
      <c r="RC86" s="194"/>
      <c r="RD86" s="194"/>
      <c r="RE86" s="194"/>
      <c r="RF86" s="194"/>
      <c r="RG86" s="194"/>
      <c r="RH86" s="194"/>
      <c r="RI86" s="195"/>
      <c r="RJ86" s="193">
        <f>'2025_04'!$AD$345</f>
        <v>381.42562500000003</v>
      </c>
      <c r="RK86" s="194"/>
      <c r="RL86" s="194"/>
      <c r="RM86" s="194"/>
      <c r="RN86" s="194"/>
      <c r="RO86" s="194"/>
      <c r="RP86" s="194"/>
      <c r="RQ86" s="194"/>
      <c r="RR86" s="194"/>
      <c r="RS86" s="194"/>
      <c r="RT86" s="194"/>
      <c r="RU86" s="194"/>
      <c r="RV86" s="194"/>
      <c r="RW86" s="194"/>
      <c r="RX86" s="194"/>
      <c r="RY86" s="194"/>
      <c r="RZ86" s="194"/>
      <c r="SA86" s="194"/>
      <c r="SB86" s="195"/>
      <c r="SC86" s="193">
        <f>'2025_04'!$AE$345</f>
        <v>64.737118183841517</v>
      </c>
      <c r="SD86" s="194"/>
      <c r="SE86" s="194"/>
      <c r="SF86" s="194"/>
      <c r="SG86" s="194"/>
      <c r="SH86" s="194"/>
      <c r="SI86" s="194"/>
      <c r="SJ86" s="194"/>
      <c r="SK86" s="194"/>
      <c r="SL86" s="194"/>
      <c r="SM86" s="194"/>
      <c r="SN86" s="194"/>
      <c r="SO86" s="194"/>
      <c r="SP86" s="194"/>
      <c r="SQ86" s="194"/>
      <c r="SR86" s="194"/>
      <c r="SS86" s="194"/>
      <c r="ST86" s="194"/>
      <c r="SU86" s="194"/>
      <c r="SV86" s="194"/>
      <c r="SW86" s="194"/>
      <c r="SX86" s="194"/>
      <c r="SY86" s="194"/>
      <c r="SZ86" s="195"/>
      <c r="TA86" s="193">
        <f>'2025_04'!$AF$345</f>
        <v>28.160646409971054</v>
      </c>
      <c r="TB86" s="194"/>
      <c r="TC86" s="194"/>
      <c r="TD86" s="194"/>
      <c r="TE86" s="194"/>
      <c r="TF86" s="194"/>
      <c r="TG86" s="194"/>
      <c r="TH86" s="194"/>
      <c r="TI86" s="194"/>
      <c r="TJ86" s="194"/>
      <c r="TK86" s="194"/>
      <c r="TL86" s="194"/>
      <c r="TM86" s="194"/>
      <c r="TN86" s="194"/>
      <c r="TO86" s="194"/>
      <c r="TP86" s="194"/>
      <c r="TQ86" s="194"/>
      <c r="TR86" s="194"/>
      <c r="TS86" s="194"/>
      <c r="TT86" s="195"/>
      <c r="TU86" s="193">
        <f>'2025_04'!$AG$345</f>
        <v>0.625</v>
      </c>
      <c r="TV86" s="194"/>
      <c r="TW86" s="194"/>
      <c r="TX86" s="194"/>
      <c r="TY86" s="194"/>
      <c r="TZ86" s="194"/>
      <c r="UA86" s="194"/>
      <c r="UB86" s="194"/>
      <c r="UC86" s="194"/>
      <c r="UD86" s="195"/>
    </row>
    <row r="87" spans="1:555" ht="12" customHeight="1" x14ac:dyDescent="0.25">
      <c r="A87" s="114"/>
      <c r="D87" s="114"/>
      <c r="E87" s="114"/>
      <c r="F87" s="199" t="str">
        <f>'2025_01'!$AB$369</f>
        <v>JJJJ-MM-TT SS:MM:SS</v>
      </c>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5"/>
      <c r="AF87" s="193">
        <f>'2025_01'!$AC$369</f>
        <v>0</v>
      </c>
      <c r="AG87" s="194"/>
      <c r="AH87" s="194"/>
      <c r="AI87" s="194"/>
      <c r="AJ87" s="194"/>
      <c r="AK87" s="194"/>
      <c r="AL87" s="194"/>
      <c r="AM87" s="194"/>
      <c r="AN87" s="194"/>
      <c r="AO87" s="194"/>
      <c r="AP87" s="194"/>
      <c r="AQ87" s="194"/>
      <c r="AR87" s="194"/>
      <c r="AS87" s="194"/>
      <c r="AT87" s="194"/>
      <c r="AU87" s="194"/>
      <c r="AV87" s="194"/>
      <c r="AW87" s="194"/>
      <c r="AX87" s="194"/>
      <c r="AY87" s="194"/>
      <c r="AZ87" s="194"/>
      <c r="BA87" s="194"/>
      <c r="BB87" s="194"/>
      <c r="BC87" s="194"/>
      <c r="BD87" s="194"/>
      <c r="BE87" s="194"/>
      <c r="BF87" s="194"/>
      <c r="BG87" s="194"/>
      <c r="BH87" s="195"/>
      <c r="BI87" s="193">
        <f>'2025_01'!$AD$369</f>
        <v>0</v>
      </c>
      <c r="BJ87" s="194"/>
      <c r="BK87" s="194"/>
      <c r="BL87" s="194"/>
      <c r="BM87" s="194"/>
      <c r="BN87" s="194"/>
      <c r="BO87" s="194"/>
      <c r="BP87" s="194"/>
      <c r="BQ87" s="194"/>
      <c r="BR87" s="194"/>
      <c r="BS87" s="194"/>
      <c r="BT87" s="194"/>
      <c r="BU87" s="194"/>
      <c r="BV87" s="194"/>
      <c r="BW87" s="194"/>
      <c r="BX87" s="194"/>
      <c r="BY87" s="194"/>
      <c r="BZ87" s="194"/>
      <c r="CA87" s="195"/>
      <c r="CB87" s="193">
        <f>'2025_01'!$AE$369</f>
        <v>0</v>
      </c>
      <c r="CC87" s="194"/>
      <c r="CD87" s="194"/>
      <c r="CE87" s="194"/>
      <c r="CF87" s="194"/>
      <c r="CG87" s="194"/>
      <c r="CH87" s="194"/>
      <c r="CI87" s="194"/>
      <c r="CJ87" s="194"/>
      <c r="CK87" s="194"/>
      <c r="CL87" s="194"/>
      <c r="CM87" s="194"/>
      <c r="CN87" s="194"/>
      <c r="CO87" s="194"/>
      <c r="CP87" s="194"/>
      <c r="CQ87" s="194"/>
      <c r="CR87" s="194"/>
      <c r="CS87" s="194"/>
      <c r="CT87" s="194"/>
      <c r="CU87" s="194"/>
      <c r="CV87" s="194"/>
      <c r="CW87" s="194"/>
      <c r="CX87" s="194"/>
      <c r="CY87" s="195"/>
      <c r="CZ87" s="193">
        <f>'2025_01'!$AF$369</f>
        <v>0</v>
      </c>
      <c r="DA87" s="194"/>
      <c r="DB87" s="194"/>
      <c r="DC87" s="194"/>
      <c r="DD87" s="194"/>
      <c r="DE87" s="194"/>
      <c r="DF87" s="194"/>
      <c r="DG87" s="194"/>
      <c r="DH87" s="194"/>
      <c r="DI87" s="194"/>
      <c r="DJ87" s="194"/>
      <c r="DK87" s="194"/>
      <c r="DL87" s="194"/>
      <c r="DM87" s="194"/>
      <c r="DN87" s="194"/>
      <c r="DO87" s="194"/>
      <c r="DP87" s="194"/>
      <c r="DQ87" s="194"/>
      <c r="DR87" s="194"/>
      <c r="DS87" s="195"/>
      <c r="DT87" s="211" t="e">
        <f>'2025_01'!$AG$369</f>
        <v>#DIV/0!</v>
      </c>
      <c r="DU87" s="194"/>
      <c r="DV87" s="194"/>
      <c r="DW87" s="194"/>
      <c r="DX87" s="194"/>
      <c r="DY87" s="194"/>
      <c r="DZ87" s="194"/>
      <c r="EA87" s="194"/>
      <c r="EB87" s="194"/>
      <c r="EC87" s="194"/>
      <c r="EJ87" s="114"/>
      <c r="EK87" s="114"/>
      <c r="EL87" s="114"/>
      <c r="EM87" s="114"/>
      <c r="EN87" s="114"/>
      <c r="EO87" s="199" t="str">
        <f>'2025_02'!$AB369</f>
        <v>JJJJ-MM-TT SS:MM:SS</v>
      </c>
      <c r="EP87" s="194"/>
      <c r="EQ87" s="194"/>
      <c r="ER87" s="194"/>
      <c r="ES87" s="194"/>
      <c r="ET87" s="194"/>
      <c r="EU87" s="194"/>
      <c r="EV87" s="194"/>
      <c r="EW87" s="194"/>
      <c r="EX87" s="194"/>
      <c r="EY87" s="194"/>
      <c r="EZ87" s="194"/>
      <c r="FA87" s="194"/>
      <c r="FB87" s="194"/>
      <c r="FC87" s="194"/>
      <c r="FD87" s="194"/>
      <c r="FE87" s="194"/>
      <c r="FF87" s="194"/>
      <c r="FG87" s="194"/>
      <c r="FH87" s="194"/>
      <c r="FI87" s="194"/>
      <c r="FJ87" s="194"/>
      <c r="FK87" s="194"/>
      <c r="FL87" s="194"/>
      <c r="FM87" s="194"/>
      <c r="FN87" s="195"/>
      <c r="FO87" s="193">
        <f>'2025_02'!$AC369</f>
        <v>329.79200000000003</v>
      </c>
      <c r="FP87" s="194"/>
      <c r="FQ87" s="194"/>
      <c r="FR87" s="194"/>
      <c r="FS87" s="194"/>
      <c r="FT87" s="194"/>
      <c r="FU87" s="194"/>
      <c r="FV87" s="194"/>
      <c r="FW87" s="194"/>
      <c r="FX87" s="194"/>
      <c r="FY87" s="194"/>
      <c r="FZ87" s="194"/>
      <c r="GA87" s="194"/>
      <c r="GB87" s="194"/>
      <c r="GC87" s="194"/>
      <c r="GD87" s="194"/>
      <c r="GE87" s="194"/>
      <c r="GF87" s="194"/>
      <c r="GG87" s="194"/>
      <c r="GH87" s="194"/>
      <c r="GI87" s="194"/>
      <c r="GJ87" s="194"/>
      <c r="GK87" s="194"/>
      <c r="GL87" s="194"/>
      <c r="GM87" s="194"/>
      <c r="GN87" s="194"/>
      <c r="GO87" s="194"/>
      <c r="GP87" s="194"/>
      <c r="GQ87" s="195"/>
      <c r="GR87" s="193">
        <f>'2025_02'!$AD369</f>
        <v>380.71129166666657</v>
      </c>
      <c r="GS87" s="194"/>
      <c r="GT87" s="194"/>
      <c r="GU87" s="194"/>
      <c r="GV87" s="194"/>
      <c r="GW87" s="194"/>
      <c r="GX87" s="194"/>
      <c r="GY87" s="194"/>
      <c r="GZ87" s="194"/>
      <c r="HA87" s="194"/>
      <c r="HB87" s="194"/>
      <c r="HC87" s="194"/>
      <c r="HD87" s="194"/>
      <c r="HE87" s="194"/>
      <c r="HF87" s="194"/>
      <c r="HG87" s="194"/>
      <c r="HH87" s="194"/>
      <c r="HI87" s="194"/>
      <c r="HJ87" s="195"/>
      <c r="HK87" s="193">
        <f>'2025_02'!$AE369</f>
        <v>5.9797338081460047</v>
      </c>
      <c r="HL87" s="194"/>
      <c r="HM87" s="194"/>
      <c r="HN87" s="194"/>
      <c r="HO87" s="194"/>
      <c r="HP87" s="194"/>
      <c r="HQ87" s="194"/>
      <c r="HR87" s="194"/>
      <c r="HS87" s="194"/>
      <c r="HT87" s="194"/>
      <c r="HU87" s="194"/>
      <c r="HV87" s="194"/>
      <c r="HW87" s="194"/>
      <c r="HX87" s="194"/>
      <c r="HY87" s="194"/>
      <c r="HZ87" s="194"/>
      <c r="IA87" s="194"/>
      <c r="IB87" s="194"/>
      <c r="IC87" s="194"/>
      <c r="ID87" s="194"/>
      <c r="IE87" s="194"/>
      <c r="IF87" s="194"/>
      <c r="IG87" s="194"/>
      <c r="IH87" s="195"/>
      <c r="II87" s="193">
        <f>'2025_02'!$AF369</f>
        <v>2.601184206543512</v>
      </c>
      <c r="IJ87" s="194"/>
      <c r="IK87" s="194"/>
      <c r="IL87" s="194"/>
      <c r="IM87" s="194"/>
      <c r="IN87" s="194"/>
      <c r="IO87" s="194"/>
      <c r="IP87" s="194"/>
      <c r="IQ87" s="194"/>
      <c r="IR87" s="194"/>
      <c r="IS87" s="194"/>
      <c r="IT87" s="194"/>
      <c r="IU87" s="194"/>
      <c r="IV87" s="194"/>
      <c r="IW87" s="194"/>
      <c r="IX87" s="194"/>
      <c r="IY87" s="194"/>
      <c r="IZ87" s="194"/>
      <c r="JA87" s="194"/>
      <c r="JB87" s="195"/>
      <c r="JC87" s="211">
        <f>'2025_02'!$AG369</f>
        <v>0.5</v>
      </c>
      <c r="JD87" s="194"/>
      <c r="JE87" s="194"/>
      <c r="JF87" s="194"/>
      <c r="JG87" s="194"/>
      <c r="JH87" s="194"/>
      <c r="JI87" s="194"/>
      <c r="JJ87" s="194"/>
      <c r="JK87" s="194"/>
      <c r="JL87" s="194"/>
      <c r="JS87" s="114"/>
      <c r="JV87" s="114"/>
      <c r="JW87" s="114"/>
      <c r="JX87" s="199" t="str">
        <f>'2025_03'!$AB$369</f>
        <v>JJJJ-MM-TT SS:MM:SS</v>
      </c>
      <c r="JY87" s="194"/>
      <c r="JZ87" s="194"/>
      <c r="KA87" s="194"/>
      <c r="KB87" s="194"/>
      <c r="KC87" s="194"/>
      <c r="KD87" s="194"/>
      <c r="KE87" s="194"/>
      <c r="KF87" s="194"/>
      <c r="KG87" s="194"/>
      <c r="KH87" s="194"/>
      <c r="KI87" s="194"/>
      <c r="KJ87" s="194"/>
      <c r="KK87" s="194"/>
      <c r="KL87" s="194"/>
      <c r="KM87" s="194"/>
      <c r="KN87" s="194"/>
      <c r="KO87" s="194"/>
      <c r="KP87" s="194"/>
      <c r="KQ87" s="194"/>
      <c r="KR87" s="194"/>
      <c r="KS87" s="194"/>
      <c r="KT87" s="194"/>
      <c r="KU87" s="194"/>
      <c r="KV87" s="194"/>
      <c r="KW87" s="195"/>
      <c r="KX87" s="193">
        <f>'2025_03'!$AC$369</f>
        <v>311.04000000000002</v>
      </c>
      <c r="KY87" s="194"/>
      <c r="KZ87" s="194"/>
      <c r="LA87" s="194"/>
      <c r="LB87" s="194"/>
      <c r="LC87" s="194"/>
      <c r="LD87" s="194"/>
      <c r="LE87" s="194"/>
      <c r="LF87" s="194"/>
      <c r="LG87" s="194"/>
      <c r="LH87" s="194"/>
      <c r="LI87" s="194"/>
      <c r="LJ87" s="194"/>
      <c r="LK87" s="194"/>
      <c r="LL87" s="194"/>
      <c r="LM87" s="194"/>
      <c r="LN87" s="194"/>
      <c r="LO87" s="194"/>
      <c r="LP87" s="194"/>
      <c r="LQ87" s="194"/>
      <c r="LR87" s="194"/>
      <c r="LS87" s="194"/>
      <c r="LT87" s="194"/>
      <c r="LU87" s="194"/>
      <c r="LV87" s="194"/>
      <c r="LW87" s="194"/>
      <c r="LX87" s="194"/>
      <c r="LY87" s="194"/>
      <c r="LZ87" s="195"/>
      <c r="MA87" s="193">
        <f>'2025_03'!$AD$369</f>
        <v>382.28458333333333</v>
      </c>
      <c r="MB87" s="194"/>
      <c r="MC87" s="194"/>
      <c r="MD87" s="194"/>
      <c r="ME87" s="194"/>
      <c r="MF87" s="194"/>
      <c r="MG87" s="194"/>
      <c r="MH87" s="194"/>
      <c r="MI87" s="194"/>
      <c r="MJ87" s="194"/>
      <c r="MK87" s="194"/>
      <c r="ML87" s="194"/>
      <c r="MM87" s="194"/>
      <c r="MN87" s="194"/>
      <c r="MO87" s="194"/>
      <c r="MP87" s="194"/>
      <c r="MQ87" s="194"/>
      <c r="MR87" s="194"/>
      <c r="MS87" s="195"/>
      <c r="MT87" s="193">
        <f>'2025_03'!$AE$369</f>
        <v>8.7890531938571108</v>
      </c>
      <c r="MU87" s="194"/>
      <c r="MV87" s="194"/>
      <c r="MW87" s="194"/>
      <c r="MX87" s="194"/>
      <c r="MY87" s="194"/>
      <c r="MZ87" s="194"/>
      <c r="NA87" s="194"/>
      <c r="NB87" s="194"/>
      <c r="NC87" s="194"/>
      <c r="ND87" s="194"/>
      <c r="NE87" s="194"/>
      <c r="NF87" s="194"/>
      <c r="NG87" s="194"/>
      <c r="NH87" s="194"/>
      <c r="NI87" s="194"/>
      <c r="NJ87" s="194"/>
      <c r="NK87" s="194"/>
      <c r="NL87" s="194"/>
      <c r="NM87" s="194"/>
      <c r="NN87" s="194"/>
      <c r="NO87" s="194"/>
      <c r="NP87" s="194"/>
      <c r="NQ87" s="195"/>
      <c r="NR87" s="193">
        <f>'2025_03'!$AF$369</f>
        <v>3.8232381393278434</v>
      </c>
      <c r="NS87" s="194"/>
      <c r="NT87" s="194"/>
      <c r="NU87" s="194"/>
      <c r="NV87" s="194"/>
      <c r="NW87" s="194"/>
      <c r="NX87" s="194"/>
      <c r="NY87" s="194"/>
      <c r="NZ87" s="194"/>
      <c r="OA87" s="194"/>
      <c r="OB87" s="194"/>
      <c r="OC87" s="194"/>
      <c r="OD87" s="194"/>
      <c r="OE87" s="194"/>
      <c r="OF87" s="194"/>
      <c r="OG87" s="194"/>
      <c r="OH87" s="194"/>
      <c r="OI87" s="194"/>
      <c r="OJ87" s="194"/>
      <c r="OK87" s="195"/>
      <c r="OL87" s="193">
        <f>'2025_03'!$AG$369</f>
        <v>0.75</v>
      </c>
      <c r="OM87" s="194"/>
      <c r="ON87" s="194"/>
      <c r="OO87" s="194"/>
      <c r="OP87" s="194"/>
      <c r="OQ87" s="194"/>
      <c r="OR87" s="194"/>
      <c r="OS87" s="194"/>
      <c r="OT87" s="194"/>
      <c r="OU87" s="195"/>
      <c r="OX87" s="106"/>
      <c r="OY87" s="106"/>
      <c r="OZ87" s="106"/>
      <c r="PB87" s="114"/>
      <c r="PE87" s="114"/>
      <c r="PF87" s="114"/>
      <c r="PG87" s="199" t="str">
        <f>'2025_04'!$AB$369</f>
        <v>JJJJ-MM-TT SS:MM:SS</v>
      </c>
      <c r="PH87" s="194"/>
      <c r="PI87" s="194"/>
      <c r="PJ87" s="194"/>
      <c r="PK87" s="194"/>
      <c r="PL87" s="194"/>
      <c r="PM87" s="194"/>
      <c r="PN87" s="194"/>
      <c r="PO87" s="194"/>
      <c r="PP87" s="194"/>
      <c r="PQ87" s="194"/>
      <c r="PR87" s="194"/>
      <c r="PS87" s="194"/>
      <c r="PT87" s="194"/>
      <c r="PU87" s="194"/>
      <c r="PV87" s="194"/>
      <c r="PW87" s="194"/>
      <c r="PX87" s="194"/>
      <c r="PY87" s="194"/>
      <c r="PZ87" s="194"/>
      <c r="QA87" s="194"/>
      <c r="QB87" s="194"/>
      <c r="QC87" s="194"/>
      <c r="QD87" s="194"/>
      <c r="QE87" s="194"/>
      <c r="QF87" s="195"/>
      <c r="QG87" s="193">
        <f>'2025_04'!$AC$369</f>
        <v>2718.0800000000004</v>
      </c>
      <c r="QH87" s="194"/>
      <c r="QI87" s="194"/>
      <c r="QJ87" s="194"/>
      <c r="QK87" s="194"/>
      <c r="QL87" s="194"/>
      <c r="QM87" s="194"/>
      <c r="QN87" s="194"/>
      <c r="QO87" s="194"/>
      <c r="QP87" s="194"/>
      <c r="QQ87" s="194"/>
      <c r="QR87" s="194"/>
      <c r="QS87" s="194"/>
      <c r="QT87" s="194"/>
      <c r="QU87" s="194"/>
      <c r="QV87" s="194"/>
      <c r="QW87" s="194"/>
      <c r="QX87" s="194"/>
      <c r="QY87" s="194"/>
      <c r="QZ87" s="194"/>
      <c r="RA87" s="194"/>
      <c r="RB87" s="194"/>
      <c r="RC87" s="194"/>
      <c r="RD87" s="194"/>
      <c r="RE87" s="194"/>
      <c r="RF87" s="194"/>
      <c r="RG87" s="194"/>
      <c r="RH87" s="194"/>
      <c r="RI87" s="195"/>
      <c r="RJ87" s="193">
        <f>'2025_04'!$AD$369</f>
        <v>381.87849999999997</v>
      </c>
      <c r="RK87" s="194"/>
      <c r="RL87" s="194"/>
      <c r="RM87" s="194"/>
      <c r="RN87" s="194"/>
      <c r="RO87" s="194"/>
      <c r="RP87" s="194"/>
      <c r="RQ87" s="194"/>
      <c r="RR87" s="194"/>
      <c r="RS87" s="194"/>
      <c r="RT87" s="194"/>
      <c r="RU87" s="194"/>
      <c r="RV87" s="194"/>
      <c r="RW87" s="194"/>
      <c r="RX87" s="194"/>
      <c r="RY87" s="194"/>
      <c r="RZ87" s="194"/>
      <c r="SA87" s="194"/>
      <c r="SB87" s="195"/>
      <c r="SC87" s="193">
        <f>'2025_04'!$AE$369</f>
        <v>135.54785488537726</v>
      </c>
      <c r="SD87" s="194"/>
      <c r="SE87" s="194"/>
      <c r="SF87" s="194"/>
      <c r="SG87" s="194"/>
      <c r="SH87" s="194"/>
      <c r="SI87" s="194"/>
      <c r="SJ87" s="194"/>
      <c r="SK87" s="194"/>
      <c r="SL87" s="194"/>
      <c r="SM87" s="194"/>
      <c r="SN87" s="194"/>
      <c r="SO87" s="194"/>
      <c r="SP87" s="194"/>
      <c r="SQ87" s="194"/>
      <c r="SR87" s="194"/>
      <c r="SS87" s="194"/>
      <c r="ST87" s="194"/>
      <c r="SU87" s="194"/>
      <c r="SV87" s="194"/>
      <c r="SW87" s="194"/>
      <c r="SX87" s="194"/>
      <c r="SY87" s="194"/>
      <c r="SZ87" s="195"/>
      <c r="TA87" s="193">
        <f>'2025_04'!$AF$369</f>
        <v>58.963316875139107</v>
      </c>
      <c r="TB87" s="194"/>
      <c r="TC87" s="194"/>
      <c r="TD87" s="194"/>
      <c r="TE87" s="194"/>
      <c r="TF87" s="194"/>
      <c r="TG87" s="194"/>
      <c r="TH87" s="194"/>
      <c r="TI87" s="194"/>
      <c r="TJ87" s="194"/>
      <c r="TK87" s="194"/>
      <c r="TL87" s="194"/>
      <c r="TM87" s="194"/>
      <c r="TN87" s="194"/>
      <c r="TO87" s="194"/>
      <c r="TP87" s="194"/>
      <c r="TQ87" s="194"/>
      <c r="TR87" s="194"/>
      <c r="TS87" s="194"/>
      <c r="TT87" s="195"/>
      <c r="TU87" s="193">
        <f>'2025_04'!$AG$369</f>
        <v>1.125</v>
      </c>
      <c r="TV87" s="194"/>
      <c r="TW87" s="194"/>
      <c r="TX87" s="194"/>
      <c r="TY87" s="194"/>
      <c r="TZ87" s="194"/>
      <c r="UA87" s="194"/>
      <c r="UB87" s="194"/>
      <c r="UC87" s="194"/>
      <c r="UD87" s="195"/>
      <c r="UG87" s="106"/>
      <c r="UH87" s="106"/>
      <c r="UI87" s="106"/>
    </row>
    <row r="88" spans="1:555" ht="12" customHeight="1" x14ac:dyDescent="0.25">
      <c r="F88" s="199" t="str">
        <f>'2025_01'!$AB$393</f>
        <v>JJJJ-MM-TT SS:MM:SS</v>
      </c>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5"/>
      <c r="AF88" s="193">
        <f>'2025_01'!$AC$393</f>
        <v>0</v>
      </c>
      <c r="AG88" s="194"/>
      <c r="AH88" s="194"/>
      <c r="AI88" s="194"/>
      <c r="AJ88" s="194"/>
      <c r="AK88" s="194"/>
      <c r="AL88" s="194"/>
      <c r="AM88" s="194"/>
      <c r="AN88" s="194"/>
      <c r="AO88" s="194"/>
      <c r="AP88" s="194"/>
      <c r="AQ88" s="194"/>
      <c r="AR88" s="194"/>
      <c r="AS88" s="194"/>
      <c r="AT88" s="194"/>
      <c r="AU88" s="194"/>
      <c r="AV88" s="194"/>
      <c r="AW88" s="194"/>
      <c r="AX88" s="194"/>
      <c r="AY88" s="194"/>
      <c r="AZ88" s="194"/>
      <c r="BA88" s="194"/>
      <c r="BB88" s="194"/>
      <c r="BC88" s="194"/>
      <c r="BD88" s="194"/>
      <c r="BE88" s="194"/>
      <c r="BF88" s="194"/>
      <c r="BG88" s="194"/>
      <c r="BH88" s="195"/>
      <c r="BI88" s="193">
        <f>'2025_01'!$AD$393</f>
        <v>0</v>
      </c>
      <c r="BJ88" s="194"/>
      <c r="BK88" s="194"/>
      <c r="BL88" s="194"/>
      <c r="BM88" s="194"/>
      <c r="BN88" s="194"/>
      <c r="BO88" s="194"/>
      <c r="BP88" s="194"/>
      <c r="BQ88" s="194"/>
      <c r="BR88" s="194"/>
      <c r="BS88" s="194"/>
      <c r="BT88" s="194"/>
      <c r="BU88" s="194"/>
      <c r="BV88" s="194"/>
      <c r="BW88" s="194"/>
      <c r="BX88" s="194"/>
      <c r="BY88" s="194"/>
      <c r="BZ88" s="194"/>
      <c r="CA88" s="195"/>
      <c r="CB88" s="193">
        <f>'2025_01'!$AE$393</f>
        <v>0</v>
      </c>
      <c r="CC88" s="194"/>
      <c r="CD88" s="194"/>
      <c r="CE88" s="194"/>
      <c r="CF88" s="194"/>
      <c r="CG88" s="194"/>
      <c r="CH88" s="194"/>
      <c r="CI88" s="194"/>
      <c r="CJ88" s="194"/>
      <c r="CK88" s="194"/>
      <c r="CL88" s="194"/>
      <c r="CM88" s="194"/>
      <c r="CN88" s="194"/>
      <c r="CO88" s="194"/>
      <c r="CP88" s="194"/>
      <c r="CQ88" s="194"/>
      <c r="CR88" s="194"/>
      <c r="CS88" s="194"/>
      <c r="CT88" s="194"/>
      <c r="CU88" s="194"/>
      <c r="CV88" s="194"/>
      <c r="CW88" s="194"/>
      <c r="CX88" s="194"/>
      <c r="CY88" s="195"/>
      <c r="CZ88" s="193">
        <f>'2025_01'!$AF$393</f>
        <v>0</v>
      </c>
      <c r="DA88" s="194"/>
      <c r="DB88" s="194"/>
      <c r="DC88" s="194"/>
      <c r="DD88" s="194"/>
      <c r="DE88" s="194"/>
      <c r="DF88" s="194"/>
      <c r="DG88" s="194"/>
      <c r="DH88" s="194"/>
      <c r="DI88" s="194"/>
      <c r="DJ88" s="194"/>
      <c r="DK88" s="194"/>
      <c r="DL88" s="194"/>
      <c r="DM88" s="194"/>
      <c r="DN88" s="194"/>
      <c r="DO88" s="194"/>
      <c r="DP88" s="194"/>
      <c r="DQ88" s="194"/>
      <c r="DR88" s="194"/>
      <c r="DS88" s="195"/>
      <c r="DT88" s="211" t="e">
        <f>'2025_01'!$AG$393</f>
        <v>#DIV/0!</v>
      </c>
      <c r="DU88" s="194"/>
      <c r="DV88" s="194"/>
      <c r="DW88" s="194"/>
      <c r="DX88" s="194"/>
      <c r="DY88" s="194"/>
      <c r="DZ88" s="194"/>
      <c r="EA88" s="194"/>
      <c r="EB88" s="194"/>
      <c r="EC88" s="194"/>
      <c r="EO88" s="199" t="str">
        <f>'2025_02'!$AB393</f>
        <v>JJJJ-MM-TT SS:MM:SS</v>
      </c>
      <c r="EP88" s="194"/>
      <c r="EQ88" s="194"/>
      <c r="ER88" s="194"/>
      <c r="ES88" s="194"/>
      <c r="ET88" s="194"/>
      <c r="EU88" s="194"/>
      <c r="EV88" s="194"/>
      <c r="EW88" s="194"/>
      <c r="EX88" s="194"/>
      <c r="EY88" s="194"/>
      <c r="EZ88" s="194"/>
      <c r="FA88" s="194"/>
      <c r="FB88" s="194"/>
      <c r="FC88" s="194"/>
      <c r="FD88" s="194"/>
      <c r="FE88" s="194"/>
      <c r="FF88" s="194"/>
      <c r="FG88" s="194"/>
      <c r="FH88" s="194"/>
      <c r="FI88" s="194"/>
      <c r="FJ88" s="194"/>
      <c r="FK88" s="194"/>
      <c r="FL88" s="194"/>
      <c r="FM88" s="194"/>
      <c r="FN88" s="195"/>
      <c r="FO88" s="193">
        <f>'2025_02'!$AC393</f>
        <v>897.47200000000021</v>
      </c>
      <c r="FP88" s="194"/>
      <c r="FQ88" s="194"/>
      <c r="FR88" s="194"/>
      <c r="FS88" s="194"/>
      <c r="FT88" s="194"/>
      <c r="FU88" s="194"/>
      <c r="FV88" s="194"/>
      <c r="FW88" s="194"/>
      <c r="FX88" s="194"/>
      <c r="FY88" s="194"/>
      <c r="FZ88" s="194"/>
      <c r="GA88" s="194"/>
      <c r="GB88" s="194"/>
      <c r="GC88" s="194"/>
      <c r="GD88" s="194"/>
      <c r="GE88" s="194"/>
      <c r="GF88" s="194"/>
      <c r="GG88" s="194"/>
      <c r="GH88" s="194"/>
      <c r="GI88" s="194"/>
      <c r="GJ88" s="194"/>
      <c r="GK88" s="194"/>
      <c r="GL88" s="194"/>
      <c r="GM88" s="194"/>
      <c r="GN88" s="194"/>
      <c r="GO88" s="194"/>
      <c r="GP88" s="194"/>
      <c r="GQ88" s="195"/>
      <c r="GR88" s="193">
        <f>'2025_02'!$AD393</f>
        <v>381.8921666666667</v>
      </c>
      <c r="GS88" s="194"/>
      <c r="GT88" s="194"/>
      <c r="GU88" s="194"/>
      <c r="GV88" s="194"/>
      <c r="GW88" s="194"/>
      <c r="GX88" s="194"/>
      <c r="GY88" s="194"/>
      <c r="GZ88" s="194"/>
      <c r="HA88" s="194"/>
      <c r="HB88" s="194"/>
      <c r="HC88" s="194"/>
      <c r="HD88" s="194"/>
      <c r="HE88" s="194"/>
      <c r="HF88" s="194"/>
      <c r="HG88" s="194"/>
      <c r="HH88" s="194"/>
      <c r="HI88" s="194"/>
      <c r="HJ88" s="195"/>
      <c r="HK88" s="193">
        <f>'2025_02'!$AE393</f>
        <v>73.670609392388158</v>
      </c>
      <c r="HL88" s="194"/>
      <c r="HM88" s="194"/>
      <c r="HN88" s="194"/>
      <c r="HO88" s="194"/>
      <c r="HP88" s="194"/>
      <c r="HQ88" s="194"/>
      <c r="HR88" s="194"/>
      <c r="HS88" s="194"/>
      <c r="HT88" s="194"/>
      <c r="HU88" s="194"/>
      <c r="HV88" s="194"/>
      <c r="HW88" s="194"/>
      <c r="HX88" s="194"/>
      <c r="HY88" s="194"/>
      <c r="HZ88" s="194"/>
      <c r="IA88" s="194"/>
      <c r="IB88" s="194"/>
      <c r="IC88" s="194"/>
      <c r="ID88" s="194"/>
      <c r="IE88" s="194"/>
      <c r="IF88" s="194"/>
      <c r="IG88" s="194"/>
      <c r="IH88" s="195"/>
      <c r="II88" s="193">
        <f>'2025_02'!$AF393</f>
        <v>32.046715085688852</v>
      </c>
      <c r="IJ88" s="194"/>
      <c r="IK88" s="194"/>
      <c r="IL88" s="194"/>
      <c r="IM88" s="194"/>
      <c r="IN88" s="194"/>
      <c r="IO88" s="194"/>
      <c r="IP88" s="194"/>
      <c r="IQ88" s="194"/>
      <c r="IR88" s="194"/>
      <c r="IS88" s="194"/>
      <c r="IT88" s="194"/>
      <c r="IU88" s="194"/>
      <c r="IV88" s="194"/>
      <c r="IW88" s="194"/>
      <c r="IX88" s="194"/>
      <c r="IY88" s="194"/>
      <c r="IZ88" s="194"/>
      <c r="JA88" s="194"/>
      <c r="JB88" s="195"/>
      <c r="JC88" s="211">
        <f>'2025_02'!$AG393</f>
        <v>1.875</v>
      </c>
      <c r="JD88" s="194"/>
      <c r="JE88" s="194"/>
      <c r="JF88" s="194"/>
      <c r="JG88" s="194"/>
      <c r="JH88" s="194"/>
      <c r="JI88" s="194"/>
      <c r="JJ88" s="194"/>
      <c r="JK88" s="194"/>
      <c r="JL88" s="194"/>
      <c r="JX88" s="199" t="str">
        <f>'2025_03'!$AB$393</f>
        <v>JJJJ-MM-TT SS:MM:SS</v>
      </c>
      <c r="JY88" s="194"/>
      <c r="JZ88" s="194"/>
      <c r="KA88" s="194"/>
      <c r="KB88" s="194"/>
      <c r="KC88" s="194"/>
      <c r="KD88" s="194"/>
      <c r="KE88" s="194"/>
      <c r="KF88" s="194"/>
      <c r="KG88" s="194"/>
      <c r="KH88" s="194"/>
      <c r="KI88" s="194"/>
      <c r="KJ88" s="194"/>
      <c r="KK88" s="194"/>
      <c r="KL88" s="194"/>
      <c r="KM88" s="194"/>
      <c r="KN88" s="194"/>
      <c r="KO88" s="194"/>
      <c r="KP88" s="194"/>
      <c r="KQ88" s="194"/>
      <c r="KR88" s="194"/>
      <c r="KS88" s="194"/>
      <c r="KT88" s="194"/>
      <c r="KU88" s="194"/>
      <c r="KV88" s="194"/>
      <c r="KW88" s="195"/>
      <c r="KX88" s="193">
        <f>'2025_03'!$AC$393</f>
        <v>2939.3919999999994</v>
      </c>
      <c r="KY88" s="194"/>
      <c r="KZ88" s="194"/>
      <c r="LA88" s="194"/>
      <c r="LB88" s="194"/>
      <c r="LC88" s="194"/>
      <c r="LD88" s="194"/>
      <c r="LE88" s="194"/>
      <c r="LF88" s="194"/>
      <c r="LG88" s="194"/>
      <c r="LH88" s="194"/>
      <c r="LI88" s="194"/>
      <c r="LJ88" s="194"/>
      <c r="LK88" s="194"/>
      <c r="LL88" s="194"/>
      <c r="LM88" s="194"/>
      <c r="LN88" s="194"/>
      <c r="LO88" s="194"/>
      <c r="LP88" s="194"/>
      <c r="LQ88" s="194"/>
      <c r="LR88" s="194"/>
      <c r="LS88" s="194"/>
      <c r="LT88" s="194"/>
      <c r="LU88" s="194"/>
      <c r="LV88" s="194"/>
      <c r="LW88" s="194"/>
      <c r="LX88" s="194"/>
      <c r="LY88" s="194"/>
      <c r="LZ88" s="195"/>
      <c r="MA88" s="193">
        <f>'2025_03'!$AD$393</f>
        <v>381.80625000000009</v>
      </c>
      <c r="MB88" s="194"/>
      <c r="MC88" s="194"/>
      <c r="MD88" s="194"/>
      <c r="ME88" s="194"/>
      <c r="MF88" s="194"/>
      <c r="MG88" s="194"/>
      <c r="MH88" s="194"/>
      <c r="MI88" s="194"/>
      <c r="MJ88" s="194"/>
      <c r="MK88" s="194"/>
      <c r="ML88" s="194"/>
      <c r="MM88" s="194"/>
      <c r="MN88" s="194"/>
      <c r="MO88" s="194"/>
      <c r="MP88" s="194"/>
      <c r="MQ88" s="194"/>
      <c r="MR88" s="194"/>
      <c r="MS88" s="195"/>
      <c r="MT88" s="193">
        <f>'2025_03'!$AE$393</f>
        <v>72.190119741820638</v>
      </c>
      <c r="MU88" s="194"/>
      <c r="MV88" s="194"/>
      <c r="MW88" s="194"/>
      <c r="MX88" s="194"/>
      <c r="MY88" s="194"/>
      <c r="MZ88" s="194"/>
      <c r="NA88" s="194"/>
      <c r="NB88" s="194"/>
      <c r="NC88" s="194"/>
      <c r="ND88" s="194"/>
      <c r="NE88" s="194"/>
      <c r="NF88" s="194"/>
      <c r="NG88" s="194"/>
      <c r="NH88" s="194"/>
      <c r="NI88" s="194"/>
      <c r="NJ88" s="194"/>
      <c r="NK88" s="194"/>
      <c r="NL88" s="194"/>
      <c r="NM88" s="194"/>
      <c r="NN88" s="194"/>
      <c r="NO88" s="194"/>
      <c r="NP88" s="194"/>
      <c r="NQ88" s="195"/>
      <c r="NR88" s="193">
        <f>'2025_03'!$AF$393</f>
        <v>31.402702087691978</v>
      </c>
      <c r="NS88" s="194"/>
      <c r="NT88" s="194"/>
      <c r="NU88" s="194"/>
      <c r="NV88" s="194"/>
      <c r="NW88" s="194"/>
      <c r="NX88" s="194"/>
      <c r="NY88" s="194"/>
      <c r="NZ88" s="194"/>
      <c r="OA88" s="194"/>
      <c r="OB88" s="194"/>
      <c r="OC88" s="194"/>
      <c r="OD88" s="194"/>
      <c r="OE88" s="194"/>
      <c r="OF88" s="194"/>
      <c r="OG88" s="194"/>
      <c r="OH88" s="194"/>
      <c r="OI88" s="194"/>
      <c r="OJ88" s="194"/>
      <c r="OK88" s="195"/>
      <c r="OL88" s="193">
        <f>'2025_03'!$AG$393</f>
        <v>0.5</v>
      </c>
      <c r="OM88" s="194"/>
      <c r="ON88" s="194"/>
      <c r="OO88" s="194"/>
      <c r="OP88" s="194"/>
      <c r="OQ88" s="194"/>
      <c r="OR88" s="194"/>
      <c r="OS88" s="194"/>
      <c r="OT88" s="194"/>
      <c r="OU88" s="195"/>
      <c r="PG88" s="199" t="str">
        <f>'2025_04'!$AB$393</f>
        <v>JJJJ-MM-TT SS:MM:SS</v>
      </c>
      <c r="PH88" s="194"/>
      <c r="PI88" s="194"/>
      <c r="PJ88" s="194"/>
      <c r="PK88" s="194"/>
      <c r="PL88" s="194"/>
      <c r="PM88" s="194"/>
      <c r="PN88" s="194"/>
      <c r="PO88" s="194"/>
      <c r="PP88" s="194"/>
      <c r="PQ88" s="194"/>
      <c r="PR88" s="194"/>
      <c r="PS88" s="194"/>
      <c r="PT88" s="194"/>
      <c r="PU88" s="194"/>
      <c r="PV88" s="194"/>
      <c r="PW88" s="194"/>
      <c r="PX88" s="194"/>
      <c r="PY88" s="194"/>
      <c r="PZ88" s="194"/>
      <c r="QA88" s="194"/>
      <c r="QB88" s="194"/>
      <c r="QC88" s="194"/>
      <c r="QD88" s="194"/>
      <c r="QE88" s="194"/>
      <c r="QF88" s="195"/>
      <c r="QG88" s="193">
        <f>'2025_04'!$AC$393</f>
        <v>863.48800000000006</v>
      </c>
      <c r="QH88" s="194"/>
      <c r="QI88" s="194"/>
      <c r="QJ88" s="194"/>
      <c r="QK88" s="194"/>
      <c r="QL88" s="194"/>
      <c r="QM88" s="194"/>
      <c r="QN88" s="194"/>
      <c r="QO88" s="194"/>
      <c r="QP88" s="194"/>
      <c r="QQ88" s="194"/>
      <c r="QR88" s="194"/>
      <c r="QS88" s="194"/>
      <c r="QT88" s="194"/>
      <c r="QU88" s="194"/>
      <c r="QV88" s="194"/>
      <c r="QW88" s="194"/>
      <c r="QX88" s="194"/>
      <c r="QY88" s="194"/>
      <c r="QZ88" s="194"/>
      <c r="RA88" s="194"/>
      <c r="RB88" s="194"/>
      <c r="RC88" s="194"/>
      <c r="RD88" s="194"/>
      <c r="RE88" s="194"/>
      <c r="RF88" s="194"/>
      <c r="RG88" s="194"/>
      <c r="RH88" s="194"/>
      <c r="RI88" s="195"/>
      <c r="RJ88" s="193">
        <f>'2025_04'!$AD$393</f>
        <v>382.16929166666665</v>
      </c>
      <c r="RK88" s="194"/>
      <c r="RL88" s="194"/>
      <c r="RM88" s="194"/>
      <c r="RN88" s="194"/>
      <c r="RO88" s="194"/>
      <c r="RP88" s="194"/>
      <c r="RQ88" s="194"/>
      <c r="RR88" s="194"/>
      <c r="RS88" s="194"/>
      <c r="RT88" s="194"/>
      <c r="RU88" s="194"/>
      <c r="RV88" s="194"/>
      <c r="RW88" s="194"/>
      <c r="RX88" s="194"/>
      <c r="RY88" s="194"/>
      <c r="RZ88" s="194"/>
      <c r="SA88" s="194"/>
      <c r="SB88" s="195"/>
      <c r="SC88" s="193">
        <f>'2025_04'!$AE$393</f>
        <v>14.544908079234368</v>
      </c>
      <c r="SD88" s="194"/>
      <c r="SE88" s="194"/>
      <c r="SF88" s="194"/>
      <c r="SG88" s="194"/>
      <c r="SH88" s="194"/>
      <c r="SI88" s="194"/>
      <c r="SJ88" s="194"/>
      <c r="SK88" s="194"/>
      <c r="SL88" s="194"/>
      <c r="SM88" s="194"/>
      <c r="SN88" s="194"/>
      <c r="SO88" s="194"/>
      <c r="SP88" s="194"/>
      <c r="SQ88" s="194"/>
      <c r="SR88" s="194"/>
      <c r="SS88" s="194"/>
      <c r="ST88" s="194"/>
      <c r="SU88" s="194"/>
      <c r="SV88" s="194"/>
      <c r="SW88" s="194"/>
      <c r="SX88" s="194"/>
      <c r="SY88" s="194"/>
      <c r="SZ88" s="195"/>
      <c r="TA88" s="193">
        <f>'2025_04'!$AF$393</f>
        <v>6.3270350144669507</v>
      </c>
      <c r="TB88" s="194"/>
      <c r="TC88" s="194"/>
      <c r="TD88" s="194"/>
      <c r="TE88" s="194"/>
      <c r="TF88" s="194"/>
      <c r="TG88" s="194"/>
      <c r="TH88" s="194"/>
      <c r="TI88" s="194"/>
      <c r="TJ88" s="194"/>
      <c r="TK88" s="194"/>
      <c r="TL88" s="194"/>
      <c r="TM88" s="194"/>
      <c r="TN88" s="194"/>
      <c r="TO88" s="194"/>
      <c r="TP88" s="194"/>
      <c r="TQ88" s="194"/>
      <c r="TR88" s="194"/>
      <c r="TS88" s="194"/>
      <c r="TT88" s="195"/>
      <c r="TU88" s="193">
        <f>'2025_04'!$AG$393</f>
        <v>0.375</v>
      </c>
      <c r="TV88" s="194"/>
      <c r="TW88" s="194"/>
      <c r="TX88" s="194"/>
      <c r="TY88" s="194"/>
      <c r="TZ88" s="194"/>
      <c r="UA88" s="194"/>
      <c r="UB88" s="194"/>
      <c r="UC88" s="194"/>
      <c r="UD88" s="195"/>
    </row>
    <row r="89" spans="1:555" ht="12" customHeight="1" x14ac:dyDescent="0.25">
      <c r="F89" s="199" t="str">
        <f>'2025_01'!$AB$417</f>
        <v>JJJJ-MM-TT SS:MM:SS</v>
      </c>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5"/>
      <c r="AF89" s="193">
        <f>'2025_01'!$AC$417</f>
        <v>0</v>
      </c>
      <c r="AG89" s="194"/>
      <c r="AH89" s="194"/>
      <c r="AI89" s="194"/>
      <c r="AJ89" s="194"/>
      <c r="AK89" s="194"/>
      <c r="AL89" s="194"/>
      <c r="AM89" s="194"/>
      <c r="AN89" s="194"/>
      <c r="AO89" s="194"/>
      <c r="AP89" s="194"/>
      <c r="AQ89" s="194"/>
      <c r="AR89" s="194"/>
      <c r="AS89" s="194"/>
      <c r="AT89" s="194"/>
      <c r="AU89" s="194"/>
      <c r="AV89" s="194"/>
      <c r="AW89" s="194"/>
      <c r="AX89" s="194"/>
      <c r="AY89" s="194"/>
      <c r="AZ89" s="194"/>
      <c r="BA89" s="194"/>
      <c r="BB89" s="194"/>
      <c r="BC89" s="194"/>
      <c r="BD89" s="194"/>
      <c r="BE89" s="194"/>
      <c r="BF89" s="194"/>
      <c r="BG89" s="194"/>
      <c r="BH89" s="195"/>
      <c r="BI89" s="193">
        <f>'2025_01'!$AD$417</f>
        <v>0</v>
      </c>
      <c r="BJ89" s="194"/>
      <c r="BK89" s="194"/>
      <c r="BL89" s="194"/>
      <c r="BM89" s="194"/>
      <c r="BN89" s="194"/>
      <c r="BO89" s="194"/>
      <c r="BP89" s="194"/>
      <c r="BQ89" s="194"/>
      <c r="BR89" s="194"/>
      <c r="BS89" s="194"/>
      <c r="BT89" s="194"/>
      <c r="BU89" s="194"/>
      <c r="BV89" s="194"/>
      <c r="BW89" s="194"/>
      <c r="BX89" s="194"/>
      <c r="BY89" s="194"/>
      <c r="BZ89" s="194"/>
      <c r="CA89" s="195"/>
      <c r="CB89" s="193">
        <f>'2025_01'!$AE$417</f>
        <v>0</v>
      </c>
      <c r="CC89" s="194"/>
      <c r="CD89" s="194"/>
      <c r="CE89" s="194"/>
      <c r="CF89" s="194"/>
      <c r="CG89" s="194"/>
      <c r="CH89" s="194"/>
      <c r="CI89" s="194"/>
      <c r="CJ89" s="194"/>
      <c r="CK89" s="194"/>
      <c r="CL89" s="194"/>
      <c r="CM89" s="194"/>
      <c r="CN89" s="194"/>
      <c r="CO89" s="194"/>
      <c r="CP89" s="194"/>
      <c r="CQ89" s="194"/>
      <c r="CR89" s="194"/>
      <c r="CS89" s="194"/>
      <c r="CT89" s="194"/>
      <c r="CU89" s="194"/>
      <c r="CV89" s="194"/>
      <c r="CW89" s="194"/>
      <c r="CX89" s="194"/>
      <c r="CY89" s="195"/>
      <c r="CZ89" s="193">
        <f>'2025_01'!$AF$417</f>
        <v>0</v>
      </c>
      <c r="DA89" s="194"/>
      <c r="DB89" s="194"/>
      <c r="DC89" s="194"/>
      <c r="DD89" s="194"/>
      <c r="DE89" s="194"/>
      <c r="DF89" s="194"/>
      <c r="DG89" s="194"/>
      <c r="DH89" s="194"/>
      <c r="DI89" s="194"/>
      <c r="DJ89" s="194"/>
      <c r="DK89" s="194"/>
      <c r="DL89" s="194"/>
      <c r="DM89" s="194"/>
      <c r="DN89" s="194"/>
      <c r="DO89" s="194"/>
      <c r="DP89" s="194"/>
      <c r="DQ89" s="194"/>
      <c r="DR89" s="194"/>
      <c r="DS89" s="195"/>
      <c r="DT89" s="211" t="e">
        <f>'2025_01'!$AG$417</f>
        <v>#DIV/0!</v>
      </c>
      <c r="DU89" s="194"/>
      <c r="DV89" s="194"/>
      <c r="DW89" s="194"/>
      <c r="DX89" s="194"/>
      <c r="DY89" s="194"/>
      <c r="DZ89" s="194"/>
      <c r="EA89" s="194"/>
      <c r="EB89" s="194"/>
      <c r="EC89" s="194"/>
      <c r="EO89" s="199" t="str">
        <f>'2025_02'!$AB417</f>
        <v>JJJJ-MM-TT SS:MM:SS</v>
      </c>
      <c r="EP89" s="194"/>
      <c r="EQ89" s="194"/>
      <c r="ER89" s="194"/>
      <c r="ES89" s="194"/>
      <c r="ET89" s="194"/>
      <c r="EU89" s="194"/>
      <c r="EV89" s="194"/>
      <c r="EW89" s="194"/>
      <c r="EX89" s="194"/>
      <c r="EY89" s="194"/>
      <c r="EZ89" s="194"/>
      <c r="FA89" s="194"/>
      <c r="FB89" s="194"/>
      <c r="FC89" s="194"/>
      <c r="FD89" s="194"/>
      <c r="FE89" s="194"/>
      <c r="FF89" s="194"/>
      <c r="FG89" s="194"/>
      <c r="FH89" s="194"/>
      <c r="FI89" s="194"/>
      <c r="FJ89" s="194"/>
      <c r="FK89" s="194"/>
      <c r="FL89" s="194"/>
      <c r="FM89" s="194"/>
      <c r="FN89" s="195"/>
      <c r="FO89" s="193">
        <f>'2025_02'!$AC417</f>
        <v>2761.28</v>
      </c>
      <c r="FP89" s="194"/>
      <c r="FQ89" s="194"/>
      <c r="FR89" s="194"/>
      <c r="FS89" s="194"/>
      <c r="FT89" s="194"/>
      <c r="FU89" s="194"/>
      <c r="FV89" s="194"/>
      <c r="FW89" s="194"/>
      <c r="FX89" s="194"/>
      <c r="FY89" s="194"/>
      <c r="FZ89" s="194"/>
      <c r="GA89" s="194"/>
      <c r="GB89" s="194"/>
      <c r="GC89" s="194"/>
      <c r="GD89" s="194"/>
      <c r="GE89" s="194"/>
      <c r="GF89" s="194"/>
      <c r="GG89" s="194"/>
      <c r="GH89" s="194"/>
      <c r="GI89" s="194"/>
      <c r="GJ89" s="194"/>
      <c r="GK89" s="194"/>
      <c r="GL89" s="194"/>
      <c r="GM89" s="194"/>
      <c r="GN89" s="194"/>
      <c r="GO89" s="194"/>
      <c r="GP89" s="194"/>
      <c r="GQ89" s="195"/>
      <c r="GR89" s="193">
        <f>'2025_02'!$AD417</f>
        <v>381.72983333333332</v>
      </c>
      <c r="GS89" s="194"/>
      <c r="GT89" s="194"/>
      <c r="GU89" s="194"/>
      <c r="GV89" s="194"/>
      <c r="GW89" s="194"/>
      <c r="GX89" s="194"/>
      <c r="GY89" s="194"/>
      <c r="GZ89" s="194"/>
      <c r="HA89" s="194"/>
      <c r="HB89" s="194"/>
      <c r="HC89" s="194"/>
      <c r="HD89" s="194"/>
      <c r="HE89" s="194"/>
      <c r="HF89" s="194"/>
      <c r="HG89" s="194"/>
      <c r="HH89" s="194"/>
      <c r="HI89" s="194"/>
      <c r="HJ89" s="195"/>
      <c r="HK89" s="193">
        <f>'2025_02'!$AE417</f>
        <v>267.32587758735815</v>
      </c>
      <c r="HL89" s="194"/>
      <c r="HM89" s="194"/>
      <c r="HN89" s="194"/>
      <c r="HO89" s="194"/>
      <c r="HP89" s="194"/>
      <c r="HQ89" s="194"/>
      <c r="HR89" s="194"/>
      <c r="HS89" s="194"/>
      <c r="HT89" s="194"/>
      <c r="HU89" s="194"/>
      <c r="HV89" s="194"/>
      <c r="HW89" s="194"/>
      <c r="HX89" s="194"/>
      <c r="HY89" s="194"/>
      <c r="HZ89" s="194"/>
      <c r="IA89" s="194"/>
      <c r="IB89" s="194"/>
      <c r="IC89" s="194"/>
      <c r="ID89" s="194"/>
      <c r="IE89" s="194"/>
      <c r="IF89" s="194"/>
      <c r="IG89" s="194"/>
      <c r="IH89" s="195"/>
      <c r="II89" s="193">
        <f>'2025_02'!$AF417</f>
        <v>116.2867567505008</v>
      </c>
      <c r="IJ89" s="194"/>
      <c r="IK89" s="194"/>
      <c r="IL89" s="194"/>
      <c r="IM89" s="194"/>
      <c r="IN89" s="194"/>
      <c r="IO89" s="194"/>
      <c r="IP89" s="194"/>
      <c r="IQ89" s="194"/>
      <c r="IR89" s="194"/>
      <c r="IS89" s="194"/>
      <c r="IT89" s="194"/>
      <c r="IU89" s="194"/>
      <c r="IV89" s="194"/>
      <c r="IW89" s="194"/>
      <c r="IX89" s="194"/>
      <c r="IY89" s="194"/>
      <c r="IZ89" s="194"/>
      <c r="JA89" s="194"/>
      <c r="JB89" s="195"/>
      <c r="JC89" s="211">
        <f>'2025_02'!$AG417</f>
        <v>1.875</v>
      </c>
      <c r="JD89" s="194"/>
      <c r="JE89" s="194"/>
      <c r="JF89" s="194"/>
      <c r="JG89" s="194"/>
      <c r="JH89" s="194"/>
      <c r="JI89" s="194"/>
      <c r="JJ89" s="194"/>
      <c r="JK89" s="194"/>
      <c r="JL89" s="194"/>
      <c r="JX89" s="199" t="str">
        <f>'2025_03'!$AB$417</f>
        <v>JJJJ-MM-TT SS:MM:SS</v>
      </c>
      <c r="JY89" s="194"/>
      <c r="JZ89" s="194"/>
      <c r="KA89" s="194"/>
      <c r="KB89" s="194"/>
      <c r="KC89" s="194"/>
      <c r="KD89" s="194"/>
      <c r="KE89" s="194"/>
      <c r="KF89" s="194"/>
      <c r="KG89" s="194"/>
      <c r="KH89" s="194"/>
      <c r="KI89" s="194"/>
      <c r="KJ89" s="194"/>
      <c r="KK89" s="194"/>
      <c r="KL89" s="194"/>
      <c r="KM89" s="194"/>
      <c r="KN89" s="194"/>
      <c r="KO89" s="194"/>
      <c r="KP89" s="194"/>
      <c r="KQ89" s="194"/>
      <c r="KR89" s="194"/>
      <c r="KS89" s="194"/>
      <c r="KT89" s="194"/>
      <c r="KU89" s="194"/>
      <c r="KV89" s="194"/>
      <c r="KW89" s="195"/>
      <c r="KX89" s="193">
        <f>'2025_03'!$AC$417</f>
        <v>2952.96</v>
      </c>
      <c r="KY89" s="194"/>
      <c r="KZ89" s="194"/>
      <c r="LA89" s="194"/>
      <c r="LB89" s="194"/>
      <c r="LC89" s="194"/>
      <c r="LD89" s="194"/>
      <c r="LE89" s="194"/>
      <c r="LF89" s="194"/>
      <c r="LG89" s="194"/>
      <c r="LH89" s="194"/>
      <c r="LI89" s="194"/>
      <c r="LJ89" s="194"/>
      <c r="LK89" s="194"/>
      <c r="LL89" s="194"/>
      <c r="LM89" s="194"/>
      <c r="LN89" s="194"/>
      <c r="LO89" s="194"/>
      <c r="LP89" s="194"/>
      <c r="LQ89" s="194"/>
      <c r="LR89" s="194"/>
      <c r="LS89" s="194"/>
      <c r="LT89" s="194"/>
      <c r="LU89" s="194"/>
      <c r="LV89" s="194"/>
      <c r="LW89" s="194"/>
      <c r="LX89" s="194"/>
      <c r="LY89" s="194"/>
      <c r="LZ89" s="195"/>
      <c r="MA89" s="193">
        <f>'2025_03'!$AD$417</f>
        <v>381.61545833333338</v>
      </c>
      <c r="MB89" s="194"/>
      <c r="MC89" s="194"/>
      <c r="MD89" s="194"/>
      <c r="ME89" s="194"/>
      <c r="MF89" s="194"/>
      <c r="MG89" s="194"/>
      <c r="MH89" s="194"/>
      <c r="MI89" s="194"/>
      <c r="MJ89" s="194"/>
      <c r="MK89" s="194"/>
      <c r="ML89" s="194"/>
      <c r="MM89" s="194"/>
      <c r="MN89" s="194"/>
      <c r="MO89" s="194"/>
      <c r="MP89" s="194"/>
      <c r="MQ89" s="194"/>
      <c r="MR89" s="194"/>
      <c r="MS89" s="195"/>
      <c r="MT89" s="193">
        <f>'2025_03'!$AE$417</f>
        <v>51.896578677943488</v>
      </c>
      <c r="MU89" s="194"/>
      <c r="MV89" s="194"/>
      <c r="MW89" s="194"/>
      <c r="MX89" s="194"/>
      <c r="MY89" s="194"/>
      <c r="MZ89" s="194"/>
      <c r="NA89" s="194"/>
      <c r="NB89" s="194"/>
      <c r="NC89" s="194"/>
      <c r="ND89" s="194"/>
      <c r="NE89" s="194"/>
      <c r="NF89" s="194"/>
      <c r="NG89" s="194"/>
      <c r="NH89" s="194"/>
      <c r="NI89" s="194"/>
      <c r="NJ89" s="194"/>
      <c r="NK89" s="194"/>
      <c r="NL89" s="194"/>
      <c r="NM89" s="194"/>
      <c r="NN89" s="194"/>
      <c r="NO89" s="194"/>
      <c r="NP89" s="194"/>
      <c r="NQ89" s="195"/>
      <c r="NR89" s="193">
        <f>'2025_03'!$AF$417</f>
        <v>22.575011724905416</v>
      </c>
      <c r="NS89" s="194"/>
      <c r="NT89" s="194"/>
      <c r="NU89" s="194"/>
      <c r="NV89" s="194"/>
      <c r="NW89" s="194"/>
      <c r="NX89" s="194"/>
      <c r="NY89" s="194"/>
      <c r="NZ89" s="194"/>
      <c r="OA89" s="194"/>
      <c r="OB89" s="194"/>
      <c r="OC89" s="194"/>
      <c r="OD89" s="194"/>
      <c r="OE89" s="194"/>
      <c r="OF89" s="194"/>
      <c r="OG89" s="194"/>
      <c r="OH89" s="194"/>
      <c r="OI89" s="194"/>
      <c r="OJ89" s="194"/>
      <c r="OK89" s="195"/>
      <c r="OL89" s="193">
        <f>'2025_03'!$AG$417</f>
        <v>0.5</v>
      </c>
      <c r="OM89" s="194"/>
      <c r="ON89" s="194"/>
      <c r="OO89" s="194"/>
      <c r="OP89" s="194"/>
      <c r="OQ89" s="194"/>
      <c r="OR89" s="194"/>
      <c r="OS89" s="194"/>
      <c r="OT89" s="194"/>
      <c r="OU89" s="195"/>
      <c r="PG89" s="199" t="str">
        <f>'2025_04'!$AB$417</f>
        <v>JJJJ-MM-TT SS:MM:SS</v>
      </c>
      <c r="PH89" s="194"/>
      <c r="PI89" s="194"/>
      <c r="PJ89" s="194"/>
      <c r="PK89" s="194"/>
      <c r="PL89" s="194"/>
      <c r="PM89" s="194"/>
      <c r="PN89" s="194"/>
      <c r="PO89" s="194"/>
      <c r="PP89" s="194"/>
      <c r="PQ89" s="194"/>
      <c r="PR89" s="194"/>
      <c r="PS89" s="194"/>
      <c r="PT89" s="194"/>
      <c r="PU89" s="194"/>
      <c r="PV89" s="194"/>
      <c r="PW89" s="194"/>
      <c r="PX89" s="194"/>
      <c r="PY89" s="194"/>
      <c r="PZ89" s="194"/>
      <c r="QA89" s="194"/>
      <c r="QB89" s="194"/>
      <c r="QC89" s="194"/>
      <c r="QD89" s="194"/>
      <c r="QE89" s="194"/>
      <c r="QF89" s="195"/>
      <c r="QG89" s="193">
        <f>'2025_04'!$AC$417</f>
        <v>343.87200000000001</v>
      </c>
      <c r="QH89" s="194"/>
      <c r="QI89" s="194"/>
      <c r="QJ89" s="194"/>
      <c r="QK89" s="194"/>
      <c r="QL89" s="194"/>
      <c r="QM89" s="194"/>
      <c r="QN89" s="194"/>
      <c r="QO89" s="194"/>
      <c r="QP89" s="194"/>
      <c r="QQ89" s="194"/>
      <c r="QR89" s="194"/>
      <c r="QS89" s="194"/>
      <c r="QT89" s="194"/>
      <c r="QU89" s="194"/>
      <c r="QV89" s="194"/>
      <c r="QW89" s="194"/>
      <c r="QX89" s="194"/>
      <c r="QY89" s="194"/>
      <c r="QZ89" s="194"/>
      <c r="RA89" s="194"/>
      <c r="RB89" s="194"/>
      <c r="RC89" s="194"/>
      <c r="RD89" s="194"/>
      <c r="RE89" s="194"/>
      <c r="RF89" s="194"/>
      <c r="RG89" s="194"/>
      <c r="RH89" s="194"/>
      <c r="RI89" s="195"/>
      <c r="RJ89" s="193">
        <f>'2025_04'!$AD$417</f>
        <v>380.50537499999996</v>
      </c>
      <c r="RK89" s="194"/>
      <c r="RL89" s="194"/>
      <c r="RM89" s="194"/>
      <c r="RN89" s="194"/>
      <c r="RO89" s="194"/>
      <c r="RP89" s="194"/>
      <c r="RQ89" s="194"/>
      <c r="RR89" s="194"/>
      <c r="RS89" s="194"/>
      <c r="RT89" s="194"/>
      <c r="RU89" s="194"/>
      <c r="RV89" s="194"/>
      <c r="RW89" s="194"/>
      <c r="RX89" s="194"/>
      <c r="RY89" s="194"/>
      <c r="RZ89" s="194"/>
      <c r="SA89" s="194"/>
      <c r="SB89" s="195"/>
      <c r="SC89" s="193">
        <f>'2025_04'!$AE$417</f>
        <v>9.0273759180948137</v>
      </c>
      <c r="SD89" s="194"/>
      <c r="SE89" s="194"/>
      <c r="SF89" s="194"/>
      <c r="SG89" s="194"/>
      <c r="SH89" s="194"/>
      <c r="SI89" s="194"/>
      <c r="SJ89" s="194"/>
      <c r="SK89" s="194"/>
      <c r="SL89" s="194"/>
      <c r="SM89" s="194"/>
      <c r="SN89" s="194"/>
      <c r="SO89" s="194"/>
      <c r="SP89" s="194"/>
      <c r="SQ89" s="194"/>
      <c r="SR89" s="194"/>
      <c r="SS89" s="194"/>
      <c r="ST89" s="194"/>
      <c r="SU89" s="194"/>
      <c r="SV89" s="194"/>
      <c r="SW89" s="194"/>
      <c r="SX89" s="194"/>
      <c r="SY89" s="194"/>
      <c r="SZ89" s="195"/>
      <c r="TA89" s="193">
        <f>'2025_04'!$AF$417</f>
        <v>3.9269085243712443</v>
      </c>
      <c r="TB89" s="194"/>
      <c r="TC89" s="194"/>
      <c r="TD89" s="194"/>
      <c r="TE89" s="194"/>
      <c r="TF89" s="194"/>
      <c r="TG89" s="194"/>
      <c r="TH89" s="194"/>
      <c r="TI89" s="194"/>
      <c r="TJ89" s="194"/>
      <c r="TK89" s="194"/>
      <c r="TL89" s="194"/>
      <c r="TM89" s="194"/>
      <c r="TN89" s="194"/>
      <c r="TO89" s="194"/>
      <c r="TP89" s="194"/>
      <c r="TQ89" s="194"/>
      <c r="TR89" s="194"/>
      <c r="TS89" s="194"/>
      <c r="TT89" s="195"/>
      <c r="TU89" s="193">
        <f>'2025_04'!$AG$417</f>
        <v>0.625</v>
      </c>
      <c r="TV89" s="194"/>
      <c r="TW89" s="194"/>
      <c r="TX89" s="194"/>
      <c r="TY89" s="194"/>
      <c r="TZ89" s="194"/>
      <c r="UA89" s="194"/>
      <c r="UB89" s="194"/>
      <c r="UC89" s="194"/>
      <c r="UD89" s="195"/>
    </row>
    <row r="90" spans="1:555" ht="12" customHeight="1" x14ac:dyDescent="0.25">
      <c r="F90" s="199" t="str">
        <f>'2025_01'!$AB$441</f>
        <v>JJJJ-MM-TT SS:MM:SS</v>
      </c>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5"/>
      <c r="AF90" s="193">
        <f>'2025_01'!$AC$441</f>
        <v>0</v>
      </c>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5"/>
      <c r="BI90" s="193">
        <f>'2025_01'!$AD$441</f>
        <v>0</v>
      </c>
      <c r="BJ90" s="194"/>
      <c r="BK90" s="194"/>
      <c r="BL90" s="194"/>
      <c r="BM90" s="194"/>
      <c r="BN90" s="194"/>
      <c r="BO90" s="194"/>
      <c r="BP90" s="194"/>
      <c r="BQ90" s="194"/>
      <c r="BR90" s="194"/>
      <c r="BS90" s="194"/>
      <c r="BT90" s="194"/>
      <c r="BU90" s="194"/>
      <c r="BV90" s="194"/>
      <c r="BW90" s="194"/>
      <c r="BX90" s="194"/>
      <c r="BY90" s="194"/>
      <c r="BZ90" s="194"/>
      <c r="CA90" s="195"/>
      <c r="CB90" s="193">
        <f>'2025_01'!$AE$441</f>
        <v>0</v>
      </c>
      <c r="CC90" s="194"/>
      <c r="CD90" s="194"/>
      <c r="CE90" s="194"/>
      <c r="CF90" s="194"/>
      <c r="CG90" s="194"/>
      <c r="CH90" s="194"/>
      <c r="CI90" s="194"/>
      <c r="CJ90" s="194"/>
      <c r="CK90" s="194"/>
      <c r="CL90" s="194"/>
      <c r="CM90" s="194"/>
      <c r="CN90" s="194"/>
      <c r="CO90" s="194"/>
      <c r="CP90" s="194"/>
      <c r="CQ90" s="194"/>
      <c r="CR90" s="194"/>
      <c r="CS90" s="194"/>
      <c r="CT90" s="194"/>
      <c r="CU90" s="194"/>
      <c r="CV90" s="194"/>
      <c r="CW90" s="194"/>
      <c r="CX90" s="194"/>
      <c r="CY90" s="195"/>
      <c r="CZ90" s="193">
        <f>'2025_01'!$AF$441</f>
        <v>0</v>
      </c>
      <c r="DA90" s="194"/>
      <c r="DB90" s="194"/>
      <c r="DC90" s="194"/>
      <c r="DD90" s="194"/>
      <c r="DE90" s="194"/>
      <c r="DF90" s="194"/>
      <c r="DG90" s="194"/>
      <c r="DH90" s="194"/>
      <c r="DI90" s="194"/>
      <c r="DJ90" s="194"/>
      <c r="DK90" s="194"/>
      <c r="DL90" s="194"/>
      <c r="DM90" s="194"/>
      <c r="DN90" s="194"/>
      <c r="DO90" s="194"/>
      <c r="DP90" s="194"/>
      <c r="DQ90" s="194"/>
      <c r="DR90" s="194"/>
      <c r="DS90" s="195"/>
      <c r="DT90" s="211" t="e">
        <f>'2025_01'!$AG$441</f>
        <v>#DIV/0!</v>
      </c>
      <c r="DU90" s="194"/>
      <c r="DV90" s="194"/>
      <c r="DW90" s="194"/>
      <c r="DX90" s="194"/>
      <c r="DY90" s="194"/>
      <c r="DZ90" s="194"/>
      <c r="EA90" s="194"/>
      <c r="EB90" s="194"/>
      <c r="EC90" s="194"/>
      <c r="ED90" s="115"/>
      <c r="EE90" s="115"/>
      <c r="EF90" s="115"/>
      <c r="EG90" s="115"/>
      <c r="EH90" s="115"/>
      <c r="EI90" s="115"/>
      <c r="EO90" s="199" t="str">
        <f>'2025_02'!$AB441</f>
        <v>JJJJ-MM-TT SS:MM:SS</v>
      </c>
      <c r="EP90" s="194"/>
      <c r="EQ90" s="194"/>
      <c r="ER90" s="194"/>
      <c r="ES90" s="194"/>
      <c r="ET90" s="194"/>
      <c r="EU90" s="194"/>
      <c r="EV90" s="194"/>
      <c r="EW90" s="194"/>
      <c r="EX90" s="194"/>
      <c r="EY90" s="194"/>
      <c r="EZ90" s="194"/>
      <c r="FA90" s="194"/>
      <c r="FB90" s="194"/>
      <c r="FC90" s="194"/>
      <c r="FD90" s="194"/>
      <c r="FE90" s="194"/>
      <c r="FF90" s="194"/>
      <c r="FG90" s="194"/>
      <c r="FH90" s="194"/>
      <c r="FI90" s="194"/>
      <c r="FJ90" s="194"/>
      <c r="FK90" s="194"/>
      <c r="FL90" s="194"/>
      <c r="FM90" s="194"/>
      <c r="FN90" s="195"/>
      <c r="FO90" s="193">
        <f>'2025_02'!$AC441</f>
        <v>3194.4959999999996</v>
      </c>
      <c r="FP90" s="194"/>
      <c r="FQ90" s="194"/>
      <c r="FR90" s="194"/>
      <c r="FS90" s="194"/>
      <c r="FT90" s="194"/>
      <c r="FU90" s="194"/>
      <c r="FV90" s="194"/>
      <c r="FW90" s="194"/>
      <c r="FX90" s="194"/>
      <c r="FY90" s="194"/>
      <c r="FZ90" s="194"/>
      <c r="GA90" s="194"/>
      <c r="GB90" s="194"/>
      <c r="GC90" s="194"/>
      <c r="GD90" s="194"/>
      <c r="GE90" s="194"/>
      <c r="GF90" s="194"/>
      <c r="GG90" s="194"/>
      <c r="GH90" s="194"/>
      <c r="GI90" s="194"/>
      <c r="GJ90" s="194"/>
      <c r="GK90" s="194"/>
      <c r="GL90" s="194"/>
      <c r="GM90" s="194"/>
      <c r="GN90" s="194"/>
      <c r="GO90" s="194"/>
      <c r="GP90" s="194"/>
      <c r="GQ90" s="195"/>
      <c r="GR90" s="193">
        <f>'2025_02'!$AD441</f>
        <v>381.27533333333326</v>
      </c>
      <c r="GS90" s="194"/>
      <c r="GT90" s="194"/>
      <c r="GU90" s="194"/>
      <c r="GV90" s="194"/>
      <c r="GW90" s="194"/>
      <c r="GX90" s="194"/>
      <c r="GY90" s="194"/>
      <c r="GZ90" s="194"/>
      <c r="HA90" s="194"/>
      <c r="HB90" s="194"/>
      <c r="HC90" s="194"/>
      <c r="HD90" s="194"/>
      <c r="HE90" s="194"/>
      <c r="HF90" s="194"/>
      <c r="HG90" s="194"/>
      <c r="HH90" s="194"/>
      <c r="HI90" s="194"/>
      <c r="HJ90" s="195"/>
      <c r="HK90" s="193">
        <f>'2025_02'!$AE441</f>
        <v>0</v>
      </c>
      <c r="HL90" s="194"/>
      <c r="HM90" s="194"/>
      <c r="HN90" s="194"/>
      <c r="HO90" s="194"/>
      <c r="HP90" s="194"/>
      <c r="HQ90" s="194"/>
      <c r="HR90" s="194"/>
      <c r="HS90" s="194"/>
      <c r="HT90" s="194"/>
      <c r="HU90" s="194"/>
      <c r="HV90" s="194"/>
      <c r="HW90" s="194"/>
      <c r="HX90" s="194"/>
      <c r="HY90" s="194"/>
      <c r="HZ90" s="194"/>
      <c r="IA90" s="194"/>
      <c r="IB90" s="194"/>
      <c r="IC90" s="194"/>
      <c r="ID90" s="194"/>
      <c r="IE90" s="194"/>
      <c r="IF90" s="194"/>
      <c r="IG90" s="194"/>
      <c r="IH90" s="195"/>
      <c r="II90" s="193">
        <f>'2025_02'!$AF441</f>
        <v>0</v>
      </c>
      <c r="IJ90" s="194"/>
      <c r="IK90" s="194"/>
      <c r="IL90" s="194"/>
      <c r="IM90" s="194"/>
      <c r="IN90" s="194"/>
      <c r="IO90" s="194"/>
      <c r="IP90" s="194"/>
      <c r="IQ90" s="194"/>
      <c r="IR90" s="194"/>
      <c r="IS90" s="194"/>
      <c r="IT90" s="194"/>
      <c r="IU90" s="194"/>
      <c r="IV90" s="194"/>
      <c r="IW90" s="194"/>
      <c r="IX90" s="194"/>
      <c r="IY90" s="194"/>
      <c r="IZ90" s="194"/>
      <c r="JA90" s="194"/>
      <c r="JB90" s="195"/>
      <c r="JC90" s="211">
        <f>'2025_02'!$AG441</f>
        <v>0</v>
      </c>
      <c r="JD90" s="194"/>
      <c r="JE90" s="194"/>
      <c r="JF90" s="194"/>
      <c r="JG90" s="194"/>
      <c r="JH90" s="194"/>
      <c r="JI90" s="194"/>
      <c r="JJ90" s="194"/>
      <c r="JK90" s="194"/>
      <c r="JL90" s="194"/>
      <c r="JM90" s="115"/>
      <c r="JN90" s="115"/>
      <c r="JO90" s="115"/>
      <c r="JP90" s="115"/>
      <c r="JQ90" s="115"/>
      <c r="JR90" s="115"/>
      <c r="JX90" s="199" t="str">
        <f>'2025_03'!$AB$441</f>
        <v>JJJJ-MM-TT SS:MM:SS</v>
      </c>
      <c r="JY90" s="194"/>
      <c r="JZ90" s="194"/>
      <c r="KA90" s="194"/>
      <c r="KB90" s="194"/>
      <c r="KC90" s="194"/>
      <c r="KD90" s="194"/>
      <c r="KE90" s="194"/>
      <c r="KF90" s="194"/>
      <c r="KG90" s="194"/>
      <c r="KH90" s="194"/>
      <c r="KI90" s="194"/>
      <c r="KJ90" s="194"/>
      <c r="KK90" s="194"/>
      <c r="KL90" s="194"/>
      <c r="KM90" s="194"/>
      <c r="KN90" s="194"/>
      <c r="KO90" s="194"/>
      <c r="KP90" s="194"/>
      <c r="KQ90" s="194"/>
      <c r="KR90" s="194"/>
      <c r="KS90" s="194"/>
      <c r="KT90" s="194"/>
      <c r="KU90" s="194"/>
      <c r="KV90" s="194"/>
      <c r="KW90" s="195"/>
      <c r="KX90" s="193">
        <f>'2025_03'!$AC$441</f>
        <v>3021.5039999999999</v>
      </c>
      <c r="KY90" s="194"/>
      <c r="KZ90" s="194"/>
      <c r="LA90" s="194"/>
      <c r="LB90" s="194"/>
      <c r="LC90" s="194"/>
      <c r="LD90" s="194"/>
      <c r="LE90" s="194"/>
      <c r="LF90" s="194"/>
      <c r="LG90" s="194"/>
      <c r="LH90" s="194"/>
      <c r="LI90" s="194"/>
      <c r="LJ90" s="194"/>
      <c r="LK90" s="194"/>
      <c r="LL90" s="194"/>
      <c r="LM90" s="194"/>
      <c r="LN90" s="194"/>
      <c r="LO90" s="194"/>
      <c r="LP90" s="194"/>
      <c r="LQ90" s="194"/>
      <c r="LR90" s="194"/>
      <c r="LS90" s="194"/>
      <c r="LT90" s="194"/>
      <c r="LU90" s="194"/>
      <c r="LV90" s="194"/>
      <c r="LW90" s="194"/>
      <c r="LX90" s="194"/>
      <c r="LY90" s="194"/>
      <c r="LZ90" s="195"/>
      <c r="MA90" s="193">
        <f>'2025_03'!$AD$441</f>
        <v>382.08679166666667</v>
      </c>
      <c r="MB90" s="194"/>
      <c r="MC90" s="194"/>
      <c r="MD90" s="194"/>
      <c r="ME90" s="194"/>
      <c r="MF90" s="194"/>
      <c r="MG90" s="194"/>
      <c r="MH90" s="194"/>
      <c r="MI90" s="194"/>
      <c r="MJ90" s="194"/>
      <c r="MK90" s="194"/>
      <c r="ML90" s="194"/>
      <c r="MM90" s="194"/>
      <c r="MN90" s="194"/>
      <c r="MO90" s="194"/>
      <c r="MP90" s="194"/>
      <c r="MQ90" s="194"/>
      <c r="MR90" s="194"/>
      <c r="MS90" s="195"/>
      <c r="MT90" s="193">
        <f>'2025_03'!$AE$441</f>
        <v>64.06548141553526</v>
      </c>
      <c r="MU90" s="194"/>
      <c r="MV90" s="194"/>
      <c r="MW90" s="194"/>
      <c r="MX90" s="194"/>
      <c r="MY90" s="194"/>
      <c r="MZ90" s="194"/>
      <c r="NA90" s="194"/>
      <c r="NB90" s="194"/>
      <c r="NC90" s="194"/>
      <c r="ND90" s="194"/>
      <c r="NE90" s="194"/>
      <c r="NF90" s="194"/>
      <c r="NG90" s="194"/>
      <c r="NH90" s="194"/>
      <c r="NI90" s="194"/>
      <c r="NJ90" s="194"/>
      <c r="NK90" s="194"/>
      <c r="NL90" s="194"/>
      <c r="NM90" s="194"/>
      <c r="NN90" s="194"/>
      <c r="NO90" s="194"/>
      <c r="NP90" s="194"/>
      <c r="NQ90" s="195"/>
      <c r="NR90" s="193">
        <f>'2025_03'!$AF$441</f>
        <v>27.868484415757841</v>
      </c>
      <c r="NS90" s="194"/>
      <c r="NT90" s="194"/>
      <c r="NU90" s="194"/>
      <c r="NV90" s="194"/>
      <c r="NW90" s="194"/>
      <c r="NX90" s="194"/>
      <c r="NY90" s="194"/>
      <c r="NZ90" s="194"/>
      <c r="OA90" s="194"/>
      <c r="OB90" s="194"/>
      <c r="OC90" s="194"/>
      <c r="OD90" s="194"/>
      <c r="OE90" s="194"/>
      <c r="OF90" s="194"/>
      <c r="OG90" s="194"/>
      <c r="OH90" s="194"/>
      <c r="OI90" s="194"/>
      <c r="OJ90" s="194"/>
      <c r="OK90" s="195"/>
      <c r="OL90" s="193">
        <f>'2025_03'!$AG$441</f>
        <v>0.625</v>
      </c>
      <c r="OM90" s="194"/>
      <c r="ON90" s="194"/>
      <c r="OO90" s="194"/>
      <c r="OP90" s="194"/>
      <c r="OQ90" s="194"/>
      <c r="OR90" s="194"/>
      <c r="OS90" s="194"/>
      <c r="OT90" s="194"/>
      <c r="OU90" s="195"/>
      <c r="OV90" s="115"/>
      <c r="OW90" s="115"/>
      <c r="PG90" s="199" t="str">
        <f>'2025_04'!$AB$441</f>
        <v>JJJJ-MM-TT SS:MM:SS</v>
      </c>
      <c r="PH90" s="194"/>
      <c r="PI90" s="194"/>
      <c r="PJ90" s="194"/>
      <c r="PK90" s="194"/>
      <c r="PL90" s="194"/>
      <c r="PM90" s="194"/>
      <c r="PN90" s="194"/>
      <c r="PO90" s="194"/>
      <c r="PP90" s="194"/>
      <c r="PQ90" s="194"/>
      <c r="PR90" s="194"/>
      <c r="PS90" s="194"/>
      <c r="PT90" s="194"/>
      <c r="PU90" s="194"/>
      <c r="PV90" s="194"/>
      <c r="PW90" s="194"/>
      <c r="PX90" s="194"/>
      <c r="PY90" s="194"/>
      <c r="PZ90" s="194"/>
      <c r="QA90" s="194"/>
      <c r="QB90" s="194"/>
      <c r="QC90" s="194"/>
      <c r="QD90" s="194"/>
      <c r="QE90" s="194"/>
      <c r="QF90" s="195"/>
      <c r="QG90" s="193">
        <f>'2025_04'!$AC$441</f>
        <v>356.99200000000002</v>
      </c>
      <c r="QH90" s="194"/>
      <c r="QI90" s="194"/>
      <c r="QJ90" s="194"/>
      <c r="QK90" s="194"/>
      <c r="QL90" s="194"/>
      <c r="QM90" s="194"/>
      <c r="QN90" s="194"/>
      <c r="QO90" s="194"/>
      <c r="QP90" s="194"/>
      <c r="QQ90" s="194"/>
      <c r="QR90" s="194"/>
      <c r="QS90" s="194"/>
      <c r="QT90" s="194"/>
      <c r="QU90" s="194"/>
      <c r="QV90" s="194"/>
      <c r="QW90" s="194"/>
      <c r="QX90" s="194"/>
      <c r="QY90" s="194"/>
      <c r="QZ90" s="194"/>
      <c r="RA90" s="194"/>
      <c r="RB90" s="194"/>
      <c r="RC90" s="194"/>
      <c r="RD90" s="194"/>
      <c r="RE90" s="194"/>
      <c r="RF90" s="194"/>
      <c r="RG90" s="194"/>
      <c r="RH90" s="194"/>
      <c r="RI90" s="195"/>
      <c r="RJ90" s="193">
        <f>'2025_04'!$AD$441</f>
        <v>382.45470833333337</v>
      </c>
      <c r="RK90" s="194"/>
      <c r="RL90" s="194"/>
      <c r="RM90" s="194"/>
      <c r="RN90" s="194"/>
      <c r="RO90" s="194"/>
      <c r="RP90" s="194"/>
      <c r="RQ90" s="194"/>
      <c r="RR90" s="194"/>
      <c r="RS90" s="194"/>
      <c r="RT90" s="194"/>
      <c r="RU90" s="194"/>
      <c r="RV90" s="194"/>
      <c r="RW90" s="194"/>
      <c r="RX90" s="194"/>
      <c r="RY90" s="194"/>
      <c r="RZ90" s="194"/>
      <c r="SA90" s="194"/>
      <c r="SB90" s="195"/>
      <c r="SC90" s="193">
        <f>'2025_04'!$AE$441</f>
        <v>4.6870135766748273</v>
      </c>
      <c r="SD90" s="194"/>
      <c r="SE90" s="194"/>
      <c r="SF90" s="194"/>
      <c r="SG90" s="194"/>
      <c r="SH90" s="194"/>
      <c r="SI90" s="194"/>
      <c r="SJ90" s="194"/>
      <c r="SK90" s="194"/>
      <c r="SL90" s="194"/>
      <c r="SM90" s="194"/>
      <c r="SN90" s="194"/>
      <c r="SO90" s="194"/>
      <c r="SP90" s="194"/>
      <c r="SQ90" s="194"/>
      <c r="SR90" s="194"/>
      <c r="SS90" s="194"/>
      <c r="ST90" s="194"/>
      <c r="SU90" s="194"/>
      <c r="SV90" s="194"/>
      <c r="SW90" s="194"/>
      <c r="SX90" s="194"/>
      <c r="SY90" s="194"/>
      <c r="SZ90" s="195"/>
      <c r="TA90" s="193">
        <f>'2025_04'!$AF$441</f>
        <v>2.03885090585355</v>
      </c>
      <c r="TB90" s="194"/>
      <c r="TC90" s="194"/>
      <c r="TD90" s="194"/>
      <c r="TE90" s="194"/>
      <c r="TF90" s="194"/>
      <c r="TG90" s="194"/>
      <c r="TH90" s="194"/>
      <c r="TI90" s="194"/>
      <c r="TJ90" s="194"/>
      <c r="TK90" s="194"/>
      <c r="TL90" s="194"/>
      <c r="TM90" s="194"/>
      <c r="TN90" s="194"/>
      <c r="TO90" s="194"/>
      <c r="TP90" s="194"/>
      <c r="TQ90" s="194"/>
      <c r="TR90" s="194"/>
      <c r="TS90" s="194"/>
      <c r="TT90" s="195"/>
      <c r="TU90" s="193">
        <f>'2025_04'!$AG$441</f>
        <v>0.375</v>
      </c>
      <c r="TV90" s="194"/>
      <c r="TW90" s="194"/>
      <c r="TX90" s="194"/>
      <c r="TY90" s="194"/>
      <c r="TZ90" s="194"/>
      <c r="UA90" s="194"/>
      <c r="UB90" s="194"/>
      <c r="UC90" s="194"/>
      <c r="UD90" s="195"/>
      <c r="UE90" s="115"/>
      <c r="UF90" s="115"/>
    </row>
    <row r="91" spans="1:555" ht="12" customHeight="1" x14ac:dyDescent="0.25">
      <c r="F91" s="199" t="str">
        <f>'2025_01'!$AB$465</f>
        <v>JJJJ-MM-TT SS:MM:SS</v>
      </c>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5"/>
      <c r="AF91" s="193">
        <f>'2025_01'!$AC$465</f>
        <v>0</v>
      </c>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5"/>
      <c r="BI91" s="193">
        <f>'2025_01'!$AD$465</f>
        <v>0</v>
      </c>
      <c r="BJ91" s="194"/>
      <c r="BK91" s="194"/>
      <c r="BL91" s="194"/>
      <c r="BM91" s="194"/>
      <c r="BN91" s="194"/>
      <c r="BO91" s="194"/>
      <c r="BP91" s="194"/>
      <c r="BQ91" s="194"/>
      <c r="BR91" s="194"/>
      <c r="BS91" s="194"/>
      <c r="BT91" s="194"/>
      <c r="BU91" s="194"/>
      <c r="BV91" s="194"/>
      <c r="BW91" s="194"/>
      <c r="BX91" s="194"/>
      <c r="BY91" s="194"/>
      <c r="BZ91" s="194"/>
      <c r="CA91" s="195"/>
      <c r="CB91" s="193">
        <f>'2025_01'!$AE$465</f>
        <v>0</v>
      </c>
      <c r="CC91" s="194"/>
      <c r="CD91" s="194"/>
      <c r="CE91" s="194"/>
      <c r="CF91" s="194"/>
      <c r="CG91" s="194"/>
      <c r="CH91" s="194"/>
      <c r="CI91" s="194"/>
      <c r="CJ91" s="194"/>
      <c r="CK91" s="194"/>
      <c r="CL91" s="194"/>
      <c r="CM91" s="194"/>
      <c r="CN91" s="194"/>
      <c r="CO91" s="194"/>
      <c r="CP91" s="194"/>
      <c r="CQ91" s="194"/>
      <c r="CR91" s="194"/>
      <c r="CS91" s="194"/>
      <c r="CT91" s="194"/>
      <c r="CU91" s="194"/>
      <c r="CV91" s="194"/>
      <c r="CW91" s="194"/>
      <c r="CX91" s="194"/>
      <c r="CY91" s="195"/>
      <c r="CZ91" s="193">
        <f>'2025_01'!$AF$465</f>
        <v>0</v>
      </c>
      <c r="DA91" s="194"/>
      <c r="DB91" s="194"/>
      <c r="DC91" s="194"/>
      <c r="DD91" s="194"/>
      <c r="DE91" s="194"/>
      <c r="DF91" s="194"/>
      <c r="DG91" s="194"/>
      <c r="DH91" s="194"/>
      <c r="DI91" s="194"/>
      <c r="DJ91" s="194"/>
      <c r="DK91" s="194"/>
      <c r="DL91" s="194"/>
      <c r="DM91" s="194"/>
      <c r="DN91" s="194"/>
      <c r="DO91" s="194"/>
      <c r="DP91" s="194"/>
      <c r="DQ91" s="194"/>
      <c r="DR91" s="194"/>
      <c r="DS91" s="195"/>
      <c r="DT91" s="211" t="e">
        <f>'2025_01'!$AG$465</f>
        <v>#DIV/0!</v>
      </c>
      <c r="DU91" s="194"/>
      <c r="DV91" s="194"/>
      <c r="DW91" s="194"/>
      <c r="DX91" s="194"/>
      <c r="DY91" s="194"/>
      <c r="DZ91" s="194"/>
      <c r="EA91" s="194"/>
      <c r="EB91" s="194"/>
      <c r="EC91" s="194"/>
      <c r="ED91" s="115"/>
      <c r="EE91" s="115"/>
      <c r="EF91" s="115"/>
      <c r="EG91" s="115"/>
      <c r="EH91" s="115"/>
      <c r="EI91" s="115"/>
      <c r="EO91" s="199" t="str">
        <f>'2025_02'!$AB465</f>
        <v>JJJJ-MM-TT SS:MM:SS</v>
      </c>
      <c r="EP91" s="194"/>
      <c r="EQ91" s="194"/>
      <c r="ER91" s="194"/>
      <c r="ES91" s="194"/>
      <c r="ET91" s="194"/>
      <c r="EU91" s="194"/>
      <c r="EV91" s="194"/>
      <c r="EW91" s="194"/>
      <c r="EX91" s="194"/>
      <c r="EY91" s="194"/>
      <c r="EZ91" s="194"/>
      <c r="FA91" s="194"/>
      <c r="FB91" s="194"/>
      <c r="FC91" s="194"/>
      <c r="FD91" s="194"/>
      <c r="FE91" s="194"/>
      <c r="FF91" s="194"/>
      <c r="FG91" s="194"/>
      <c r="FH91" s="194"/>
      <c r="FI91" s="194"/>
      <c r="FJ91" s="194"/>
      <c r="FK91" s="194"/>
      <c r="FL91" s="194"/>
      <c r="FM91" s="194"/>
      <c r="FN91" s="195"/>
      <c r="FO91" s="193">
        <f>'2025_02'!$AC465</f>
        <v>3165.2480000000005</v>
      </c>
      <c r="FP91" s="194"/>
      <c r="FQ91" s="194"/>
      <c r="FR91" s="194"/>
      <c r="FS91" s="194"/>
      <c r="FT91" s="194"/>
      <c r="FU91" s="194"/>
      <c r="FV91" s="194"/>
      <c r="FW91" s="194"/>
      <c r="FX91" s="194"/>
      <c r="FY91" s="194"/>
      <c r="FZ91" s="194"/>
      <c r="GA91" s="194"/>
      <c r="GB91" s="194"/>
      <c r="GC91" s="194"/>
      <c r="GD91" s="194"/>
      <c r="GE91" s="194"/>
      <c r="GF91" s="194"/>
      <c r="GG91" s="194"/>
      <c r="GH91" s="194"/>
      <c r="GI91" s="194"/>
      <c r="GJ91" s="194"/>
      <c r="GK91" s="194"/>
      <c r="GL91" s="194"/>
      <c r="GM91" s="194"/>
      <c r="GN91" s="194"/>
      <c r="GO91" s="194"/>
      <c r="GP91" s="194"/>
      <c r="GQ91" s="195"/>
      <c r="GR91" s="193">
        <f>'2025_02'!$AD465</f>
        <v>382.02620833333339</v>
      </c>
      <c r="GS91" s="194"/>
      <c r="GT91" s="194"/>
      <c r="GU91" s="194"/>
      <c r="GV91" s="194"/>
      <c r="GW91" s="194"/>
      <c r="GX91" s="194"/>
      <c r="GY91" s="194"/>
      <c r="GZ91" s="194"/>
      <c r="HA91" s="194"/>
      <c r="HB91" s="194"/>
      <c r="HC91" s="194"/>
      <c r="HD91" s="194"/>
      <c r="HE91" s="194"/>
      <c r="HF91" s="194"/>
      <c r="HG91" s="194"/>
      <c r="HH91" s="194"/>
      <c r="HI91" s="194"/>
      <c r="HJ91" s="195"/>
      <c r="HK91" s="193">
        <f>'2025_02'!$AE465</f>
        <v>112.14167460494102</v>
      </c>
      <c r="HL91" s="194"/>
      <c r="HM91" s="194"/>
      <c r="HN91" s="194"/>
      <c r="HO91" s="194"/>
      <c r="HP91" s="194"/>
      <c r="HQ91" s="194"/>
      <c r="HR91" s="194"/>
      <c r="HS91" s="194"/>
      <c r="HT91" s="194"/>
      <c r="HU91" s="194"/>
      <c r="HV91" s="194"/>
      <c r="HW91" s="194"/>
      <c r="HX91" s="194"/>
      <c r="HY91" s="194"/>
      <c r="HZ91" s="194"/>
      <c r="IA91" s="194"/>
      <c r="IB91" s="194"/>
      <c r="IC91" s="194"/>
      <c r="ID91" s="194"/>
      <c r="IE91" s="194"/>
      <c r="IF91" s="194"/>
      <c r="IG91" s="194"/>
      <c r="IH91" s="195"/>
      <c r="II91" s="193">
        <f>'2025_02'!$AF465</f>
        <v>48.781628453149331</v>
      </c>
      <c r="IJ91" s="194"/>
      <c r="IK91" s="194"/>
      <c r="IL91" s="194"/>
      <c r="IM91" s="194"/>
      <c r="IN91" s="194"/>
      <c r="IO91" s="194"/>
      <c r="IP91" s="194"/>
      <c r="IQ91" s="194"/>
      <c r="IR91" s="194"/>
      <c r="IS91" s="194"/>
      <c r="IT91" s="194"/>
      <c r="IU91" s="194"/>
      <c r="IV91" s="194"/>
      <c r="IW91" s="194"/>
      <c r="IX91" s="194"/>
      <c r="IY91" s="194"/>
      <c r="IZ91" s="194"/>
      <c r="JA91" s="194"/>
      <c r="JB91" s="195"/>
      <c r="JC91" s="211">
        <f>'2025_02'!$AG465</f>
        <v>0.75</v>
      </c>
      <c r="JD91" s="194"/>
      <c r="JE91" s="194"/>
      <c r="JF91" s="194"/>
      <c r="JG91" s="194"/>
      <c r="JH91" s="194"/>
      <c r="JI91" s="194"/>
      <c r="JJ91" s="194"/>
      <c r="JK91" s="194"/>
      <c r="JL91" s="194"/>
      <c r="JM91" s="115"/>
      <c r="JN91" s="115"/>
      <c r="JO91" s="115"/>
      <c r="JP91" s="115"/>
      <c r="JQ91" s="115"/>
      <c r="JR91" s="115"/>
      <c r="JX91" s="199" t="str">
        <f>'2025_03'!$AB$465</f>
        <v>JJJJ-MM-TT SS:MM:SS</v>
      </c>
      <c r="JY91" s="194"/>
      <c r="JZ91" s="194"/>
      <c r="KA91" s="194"/>
      <c r="KB91" s="194"/>
      <c r="KC91" s="194"/>
      <c r="KD91" s="194"/>
      <c r="KE91" s="194"/>
      <c r="KF91" s="194"/>
      <c r="KG91" s="194"/>
      <c r="KH91" s="194"/>
      <c r="KI91" s="194"/>
      <c r="KJ91" s="194"/>
      <c r="KK91" s="194"/>
      <c r="KL91" s="194"/>
      <c r="KM91" s="194"/>
      <c r="KN91" s="194"/>
      <c r="KO91" s="194"/>
      <c r="KP91" s="194"/>
      <c r="KQ91" s="194"/>
      <c r="KR91" s="194"/>
      <c r="KS91" s="194"/>
      <c r="KT91" s="194"/>
      <c r="KU91" s="194"/>
      <c r="KV91" s="194"/>
      <c r="KW91" s="195"/>
      <c r="KX91" s="193">
        <f>'2025_03'!$AC$465</f>
        <v>2787.9680000000003</v>
      </c>
      <c r="KY91" s="194"/>
      <c r="KZ91" s="194"/>
      <c r="LA91" s="194"/>
      <c r="LB91" s="194"/>
      <c r="LC91" s="194"/>
      <c r="LD91" s="194"/>
      <c r="LE91" s="194"/>
      <c r="LF91" s="194"/>
      <c r="LG91" s="194"/>
      <c r="LH91" s="194"/>
      <c r="LI91" s="194"/>
      <c r="LJ91" s="194"/>
      <c r="LK91" s="194"/>
      <c r="LL91" s="194"/>
      <c r="LM91" s="194"/>
      <c r="LN91" s="194"/>
      <c r="LO91" s="194"/>
      <c r="LP91" s="194"/>
      <c r="LQ91" s="194"/>
      <c r="LR91" s="194"/>
      <c r="LS91" s="194"/>
      <c r="LT91" s="194"/>
      <c r="LU91" s="194"/>
      <c r="LV91" s="194"/>
      <c r="LW91" s="194"/>
      <c r="LX91" s="194"/>
      <c r="LY91" s="194"/>
      <c r="LZ91" s="195"/>
      <c r="MA91" s="193">
        <f>'2025_03'!$AD$465</f>
        <v>381.75366666666656</v>
      </c>
      <c r="MB91" s="194"/>
      <c r="MC91" s="194"/>
      <c r="MD91" s="194"/>
      <c r="ME91" s="194"/>
      <c r="MF91" s="194"/>
      <c r="MG91" s="194"/>
      <c r="MH91" s="194"/>
      <c r="MI91" s="194"/>
      <c r="MJ91" s="194"/>
      <c r="MK91" s="194"/>
      <c r="ML91" s="194"/>
      <c r="MM91" s="194"/>
      <c r="MN91" s="194"/>
      <c r="MO91" s="194"/>
      <c r="MP91" s="194"/>
      <c r="MQ91" s="194"/>
      <c r="MR91" s="194"/>
      <c r="MS91" s="195"/>
      <c r="MT91" s="193">
        <f>'2025_03'!$AE$465</f>
        <v>115.99816959715109</v>
      </c>
      <c r="MU91" s="194"/>
      <c r="MV91" s="194"/>
      <c r="MW91" s="194"/>
      <c r="MX91" s="194"/>
      <c r="MY91" s="194"/>
      <c r="MZ91" s="194"/>
      <c r="NA91" s="194"/>
      <c r="NB91" s="194"/>
      <c r="NC91" s="194"/>
      <c r="ND91" s="194"/>
      <c r="NE91" s="194"/>
      <c r="NF91" s="194"/>
      <c r="NG91" s="194"/>
      <c r="NH91" s="194"/>
      <c r="NI91" s="194"/>
      <c r="NJ91" s="194"/>
      <c r="NK91" s="194"/>
      <c r="NL91" s="194"/>
      <c r="NM91" s="194"/>
      <c r="NN91" s="194"/>
      <c r="NO91" s="194"/>
      <c r="NP91" s="194"/>
      <c r="NQ91" s="195"/>
      <c r="NR91" s="193">
        <f>'2025_03'!$AF$465</f>
        <v>50.459203774760724</v>
      </c>
      <c r="NS91" s="194"/>
      <c r="NT91" s="194"/>
      <c r="NU91" s="194"/>
      <c r="NV91" s="194"/>
      <c r="NW91" s="194"/>
      <c r="NX91" s="194"/>
      <c r="NY91" s="194"/>
      <c r="NZ91" s="194"/>
      <c r="OA91" s="194"/>
      <c r="OB91" s="194"/>
      <c r="OC91" s="194"/>
      <c r="OD91" s="194"/>
      <c r="OE91" s="194"/>
      <c r="OF91" s="194"/>
      <c r="OG91" s="194"/>
      <c r="OH91" s="194"/>
      <c r="OI91" s="194"/>
      <c r="OJ91" s="194"/>
      <c r="OK91" s="195"/>
      <c r="OL91" s="193">
        <f>'2025_03'!$AG$465</f>
        <v>0.875</v>
      </c>
      <c r="OM91" s="194"/>
      <c r="ON91" s="194"/>
      <c r="OO91" s="194"/>
      <c r="OP91" s="194"/>
      <c r="OQ91" s="194"/>
      <c r="OR91" s="194"/>
      <c r="OS91" s="194"/>
      <c r="OT91" s="194"/>
      <c r="OU91" s="195"/>
      <c r="OV91" s="115"/>
      <c r="OW91" s="115"/>
      <c r="PG91" s="199" t="str">
        <f>'2025_04'!$AB$465</f>
        <v>JJJJ-MM-TT SS:MM:SS</v>
      </c>
      <c r="PH91" s="194"/>
      <c r="PI91" s="194"/>
      <c r="PJ91" s="194"/>
      <c r="PK91" s="194"/>
      <c r="PL91" s="194"/>
      <c r="PM91" s="194"/>
      <c r="PN91" s="194"/>
      <c r="PO91" s="194"/>
      <c r="PP91" s="194"/>
      <c r="PQ91" s="194"/>
      <c r="PR91" s="194"/>
      <c r="PS91" s="194"/>
      <c r="PT91" s="194"/>
      <c r="PU91" s="194"/>
      <c r="PV91" s="194"/>
      <c r="PW91" s="194"/>
      <c r="PX91" s="194"/>
      <c r="PY91" s="194"/>
      <c r="PZ91" s="194"/>
      <c r="QA91" s="194"/>
      <c r="QB91" s="194"/>
      <c r="QC91" s="194"/>
      <c r="QD91" s="194"/>
      <c r="QE91" s="194"/>
      <c r="QF91" s="195"/>
      <c r="QG91" s="193">
        <f>'2025_04'!$AC$465</f>
        <v>340.22399999999999</v>
      </c>
      <c r="QH91" s="194"/>
      <c r="QI91" s="194"/>
      <c r="QJ91" s="194"/>
      <c r="QK91" s="194"/>
      <c r="QL91" s="194"/>
      <c r="QM91" s="194"/>
      <c r="QN91" s="194"/>
      <c r="QO91" s="194"/>
      <c r="QP91" s="194"/>
      <c r="QQ91" s="194"/>
      <c r="QR91" s="194"/>
      <c r="QS91" s="194"/>
      <c r="QT91" s="194"/>
      <c r="QU91" s="194"/>
      <c r="QV91" s="194"/>
      <c r="QW91" s="194"/>
      <c r="QX91" s="194"/>
      <c r="QY91" s="194"/>
      <c r="QZ91" s="194"/>
      <c r="RA91" s="194"/>
      <c r="RB91" s="194"/>
      <c r="RC91" s="194"/>
      <c r="RD91" s="194"/>
      <c r="RE91" s="194"/>
      <c r="RF91" s="194"/>
      <c r="RG91" s="194"/>
      <c r="RH91" s="194"/>
      <c r="RI91" s="195"/>
      <c r="RJ91" s="193">
        <f>'2025_04'!$AD$465</f>
        <v>383.57791666666657</v>
      </c>
      <c r="RK91" s="194"/>
      <c r="RL91" s="194"/>
      <c r="RM91" s="194"/>
      <c r="RN91" s="194"/>
      <c r="RO91" s="194"/>
      <c r="RP91" s="194"/>
      <c r="RQ91" s="194"/>
      <c r="RR91" s="194"/>
      <c r="RS91" s="194"/>
      <c r="RT91" s="194"/>
      <c r="RU91" s="194"/>
      <c r="RV91" s="194"/>
      <c r="RW91" s="194"/>
      <c r="RX91" s="194"/>
      <c r="RY91" s="194"/>
      <c r="RZ91" s="194"/>
      <c r="SA91" s="194"/>
      <c r="SB91" s="195"/>
      <c r="SC91" s="193">
        <f>'2025_04'!$AE$465</f>
        <v>0</v>
      </c>
      <c r="SD91" s="194"/>
      <c r="SE91" s="194"/>
      <c r="SF91" s="194"/>
      <c r="SG91" s="194"/>
      <c r="SH91" s="194"/>
      <c r="SI91" s="194"/>
      <c r="SJ91" s="194"/>
      <c r="SK91" s="194"/>
      <c r="SL91" s="194"/>
      <c r="SM91" s="194"/>
      <c r="SN91" s="194"/>
      <c r="SO91" s="194"/>
      <c r="SP91" s="194"/>
      <c r="SQ91" s="194"/>
      <c r="SR91" s="194"/>
      <c r="SS91" s="194"/>
      <c r="ST91" s="194"/>
      <c r="SU91" s="194"/>
      <c r="SV91" s="194"/>
      <c r="SW91" s="194"/>
      <c r="SX91" s="194"/>
      <c r="SY91" s="194"/>
      <c r="SZ91" s="195"/>
      <c r="TA91" s="193">
        <f>'2025_04'!$AF$465</f>
        <v>0</v>
      </c>
      <c r="TB91" s="194"/>
      <c r="TC91" s="194"/>
      <c r="TD91" s="194"/>
      <c r="TE91" s="194"/>
      <c r="TF91" s="194"/>
      <c r="TG91" s="194"/>
      <c r="TH91" s="194"/>
      <c r="TI91" s="194"/>
      <c r="TJ91" s="194"/>
      <c r="TK91" s="194"/>
      <c r="TL91" s="194"/>
      <c r="TM91" s="194"/>
      <c r="TN91" s="194"/>
      <c r="TO91" s="194"/>
      <c r="TP91" s="194"/>
      <c r="TQ91" s="194"/>
      <c r="TR91" s="194"/>
      <c r="TS91" s="194"/>
      <c r="TT91" s="195"/>
      <c r="TU91" s="193">
        <f>'2025_04'!$AG$465</f>
        <v>0</v>
      </c>
      <c r="TV91" s="194"/>
      <c r="TW91" s="194"/>
      <c r="TX91" s="194"/>
      <c r="TY91" s="194"/>
      <c r="TZ91" s="194"/>
      <c r="UA91" s="194"/>
      <c r="UB91" s="194"/>
      <c r="UC91" s="194"/>
      <c r="UD91" s="195"/>
      <c r="UE91" s="115"/>
      <c r="UF91" s="115"/>
    </row>
    <row r="92" spans="1:555" ht="12" customHeight="1" x14ac:dyDescent="0.25">
      <c r="F92" s="199" t="str">
        <f>'2025_01'!$AB$489</f>
        <v>JJJJ-MM-TT SS:MM:SS</v>
      </c>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5"/>
      <c r="AF92" s="193">
        <f>'2025_01'!$AC$489</f>
        <v>0</v>
      </c>
      <c r="AG92" s="194"/>
      <c r="AH92" s="194"/>
      <c r="AI92" s="194"/>
      <c r="AJ92" s="194"/>
      <c r="AK92" s="194"/>
      <c r="AL92" s="194"/>
      <c r="AM92" s="194"/>
      <c r="AN92" s="194"/>
      <c r="AO92" s="194"/>
      <c r="AP92" s="194"/>
      <c r="AQ92" s="194"/>
      <c r="AR92" s="194"/>
      <c r="AS92" s="194"/>
      <c r="AT92" s="194"/>
      <c r="AU92" s="194"/>
      <c r="AV92" s="194"/>
      <c r="AW92" s="194"/>
      <c r="AX92" s="194"/>
      <c r="AY92" s="194"/>
      <c r="AZ92" s="194"/>
      <c r="BA92" s="194"/>
      <c r="BB92" s="194"/>
      <c r="BC92" s="194"/>
      <c r="BD92" s="194"/>
      <c r="BE92" s="194"/>
      <c r="BF92" s="194"/>
      <c r="BG92" s="194"/>
      <c r="BH92" s="195"/>
      <c r="BI92" s="193">
        <f>'2025_01'!$AD$489</f>
        <v>0</v>
      </c>
      <c r="BJ92" s="194"/>
      <c r="BK92" s="194"/>
      <c r="BL92" s="194"/>
      <c r="BM92" s="194"/>
      <c r="BN92" s="194"/>
      <c r="BO92" s="194"/>
      <c r="BP92" s="194"/>
      <c r="BQ92" s="194"/>
      <c r="BR92" s="194"/>
      <c r="BS92" s="194"/>
      <c r="BT92" s="194"/>
      <c r="BU92" s="194"/>
      <c r="BV92" s="194"/>
      <c r="BW92" s="194"/>
      <c r="BX92" s="194"/>
      <c r="BY92" s="194"/>
      <c r="BZ92" s="194"/>
      <c r="CA92" s="195"/>
      <c r="CB92" s="193">
        <f>'2025_01'!$AE$489</f>
        <v>0</v>
      </c>
      <c r="CC92" s="194"/>
      <c r="CD92" s="194"/>
      <c r="CE92" s="194"/>
      <c r="CF92" s="194"/>
      <c r="CG92" s="194"/>
      <c r="CH92" s="194"/>
      <c r="CI92" s="194"/>
      <c r="CJ92" s="194"/>
      <c r="CK92" s="194"/>
      <c r="CL92" s="194"/>
      <c r="CM92" s="194"/>
      <c r="CN92" s="194"/>
      <c r="CO92" s="194"/>
      <c r="CP92" s="194"/>
      <c r="CQ92" s="194"/>
      <c r="CR92" s="194"/>
      <c r="CS92" s="194"/>
      <c r="CT92" s="194"/>
      <c r="CU92" s="194"/>
      <c r="CV92" s="194"/>
      <c r="CW92" s="194"/>
      <c r="CX92" s="194"/>
      <c r="CY92" s="195"/>
      <c r="CZ92" s="193">
        <f>'2025_01'!$AF$489</f>
        <v>0</v>
      </c>
      <c r="DA92" s="194"/>
      <c r="DB92" s="194"/>
      <c r="DC92" s="194"/>
      <c r="DD92" s="194"/>
      <c r="DE92" s="194"/>
      <c r="DF92" s="194"/>
      <c r="DG92" s="194"/>
      <c r="DH92" s="194"/>
      <c r="DI92" s="194"/>
      <c r="DJ92" s="194"/>
      <c r="DK92" s="194"/>
      <c r="DL92" s="194"/>
      <c r="DM92" s="194"/>
      <c r="DN92" s="194"/>
      <c r="DO92" s="194"/>
      <c r="DP92" s="194"/>
      <c r="DQ92" s="194"/>
      <c r="DR92" s="194"/>
      <c r="DS92" s="195"/>
      <c r="DT92" s="211" t="e">
        <f>'2025_01'!$AG$489</f>
        <v>#DIV/0!</v>
      </c>
      <c r="DU92" s="194"/>
      <c r="DV92" s="194"/>
      <c r="DW92" s="194"/>
      <c r="DX92" s="194"/>
      <c r="DY92" s="194"/>
      <c r="DZ92" s="194"/>
      <c r="EA92" s="194"/>
      <c r="EB92" s="194"/>
      <c r="EC92" s="194"/>
      <c r="ED92" s="115"/>
      <c r="EE92" s="115"/>
      <c r="EF92" s="115"/>
      <c r="EG92" s="115"/>
      <c r="EH92" s="115"/>
      <c r="EI92" s="115"/>
      <c r="EO92" s="199" t="str">
        <f>'2025_02'!$AB489</f>
        <v>JJJJ-MM-TT SS:MM:SS</v>
      </c>
      <c r="EP92" s="194"/>
      <c r="EQ92" s="194"/>
      <c r="ER92" s="194"/>
      <c r="ES92" s="194"/>
      <c r="ET92" s="194"/>
      <c r="EU92" s="194"/>
      <c r="EV92" s="194"/>
      <c r="EW92" s="194"/>
      <c r="EX92" s="194"/>
      <c r="EY92" s="194"/>
      <c r="EZ92" s="194"/>
      <c r="FA92" s="194"/>
      <c r="FB92" s="194"/>
      <c r="FC92" s="194"/>
      <c r="FD92" s="194"/>
      <c r="FE92" s="194"/>
      <c r="FF92" s="194"/>
      <c r="FG92" s="194"/>
      <c r="FH92" s="194"/>
      <c r="FI92" s="194"/>
      <c r="FJ92" s="194"/>
      <c r="FK92" s="194"/>
      <c r="FL92" s="194"/>
      <c r="FM92" s="194"/>
      <c r="FN92" s="195"/>
      <c r="FO92" s="193">
        <f>'2025_02'!$AC489</f>
        <v>2949.248</v>
      </c>
      <c r="FP92" s="194"/>
      <c r="FQ92" s="194"/>
      <c r="FR92" s="194"/>
      <c r="FS92" s="194"/>
      <c r="FT92" s="194"/>
      <c r="FU92" s="194"/>
      <c r="FV92" s="194"/>
      <c r="FW92" s="194"/>
      <c r="FX92" s="194"/>
      <c r="FY92" s="194"/>
      <c r="FZ92" s="194"/>
      <c r="GA92" s="194"/>
      <c r="GB92" s="194"/>
      <c r="GC92" s="194"/>
      <c r="GD92" s="194"/>
      <c r="GE92" s="194"/>
      <c r="GF92" s="194"/>
      <c r="GG92" s="194"/>
      <c r="GH92" s="194"/>
      <c r="GI92" s="194"/>
      <c r="GJ92" s="194"/>
      <c r="GK92" s="194"/>
      <c r="GL92" s="194"/>
      <c r="GM92" s="194"/>
      <c r="GN92" s="194"/>
      <c r="GO92" s="194"/>
      <c r="GP92" s="194"/>
      <c r="GQ92" s="195"/>
      <c r="GR92" s="193">
        <f>'2025_02'!$AD489</f>
        <v>382.1749166666666</v>
      </c>
      <c r="GS92" s="194"/>
      <c r="GT92" s="194"/>
      <c r="GU92" s="194"/>
      <c r="GV92" s="194"/>
      <c r="GW92" s="194"/>
      <c r="GX92" s="194"/>
      <c r="GY92" s="194"/>
      <c r="GZ92" s="194"/>
      <c r="HA92" s="194"/>
      <c r="HB92" s="194"/>
      <c r="HC92" s="194"/>
      <c r="HD92" s="194"/>
      <c r="HE92" s="194"/>
      <c r="HF92" s="194"/>
      <c r="HG92" s="194"/>
      <c r="HH92" s="194"/>
      <c r="HI92" s="194"/>
      <c r="HJ92" s="195"/>
      <c r="HK92" s="193">
        <f>'2025_02'!$AE489</f>
        <v>100.68774004006232</v>
      </c>
      <c r="HL92" s="194"/>
      <c r="HM92" s="194"/>
      <c r="HN92" s="194"/>
      <c r="HO92" s="194"/>
      <c r="HP92" s="194"/>
      <c r="HQ92" s="194"/>
      <c r="HR92" s="194"/>
      <c r="HS92" s="194"/>
      <c r="HT92" s="194"/>
      <c r="HU92" s="194"/>
      <c r="HV92" s="194"/>
      <c r="HW92" s="194"/>
      <c r="HX92" s="194"/>
      <c r="HY92" s="194"/>
      <c r="HZ92" s="194"/>
      <c r="IA92" s="194"/>
      <c r="IB92" s="194"/>
      <c r="IC92" s="194"/>
      <c r="ID92" s="194"/>
      <c r="IE92" s="194"/>
      <c r="IF92" s="194"/>
      <c r="IG92" s="194"/>
      <c r="IH92" s="195"/>
      <c r="II92" s="193">
        <f>'2025_02'!$AF489</f>
        <v>43.799166917427115</v>
      </c>
      <c r="IJ92" s="194"/>
      <c r="IK92" s="194"/>
      <c r="IL92" s="194"/>
      <c r="IM92" s="194"/>
      <c r="IN92" s="194"/>
      <c r="IO92" s="194"/>
      <c r="IP92" s="194"/>
      <c r="IQ92" s="194"/>
      <c r="IR92" s="194"/>
      <c r="IS92" s="194"/>
      <c r="IT92" s="194"/>
      <c r="IU92" s="194"/>
      <c r="IV92" s="194"/>
      <c r="IW92" s="194"/>
      <c r="IX92" s="194"/>
      <c r="IY92" s="194"/>
      <c r="IZ92" s="194"/>
      <c r="JA92" s="194"/>
      <c r="JB92" s="195"/>
      <c r="JC92" s="211">
        <f>'2025_02'!$AG489</f>
        <v>0.75</v>
      </c>
      <c r="JD92" s="194"/>
      <c r="JE92" s="194"/>
      <c r="JF92" s="194"/>
      <c r="JG92" s="194"/>
      <c r="JH92" s="194"/>
      <c r="JI92" s="194"/>
      <c r="JJ92" s="194"/>
      <c r="JK92" s="194"/>
      <c r="JL92" s="194"/>
      <c r="JM92" s="115"/>
      <c r="JN92" s="115"/>
      <c r="JO92" s="115"/>
      <c r="JP92" s="115"/>
      <c r="JQ92" s="115"/>
      <c r="JR92" s="115"/>
      <c r="JX92" s="199" t="str">
        <f>'2025_03'!$AB$489</f>
        <v>JJJJ-MM-TT SS:MM:SS</v>
      </c>
      <c r="JY92" s="194"/>
      <c r="JZ92" s="194"/>
      <c r="KA92" s="194"/>
      <c r="KB92" s="194"/>
      <c r="KC92" s="194"/>
      <c r="KD92" s="194"/>
      <c r="KE92" s="194"/>
      <c r="KF92" s="194"/>
      <c r="KG92" s="194"/>
      <c r="KH92" s="194"/>
      <c r="KI92" s="194"/>
      <c r="KJ92" s="194"/>
      <c r="KK92" s="194"/>
      <c r="KL92" s="194"/>
      <c r="KM92" s="194"/>
      <c r="KN92" s="194"/>
      <c r="KO92" s="194"/>
      <c r="KP92" s="194"/>
      <c r="KQ92" s="194"/>
      <c r="KR92" s="194"/>
      <c r="KS92" s="194"/>
      <c r="KT92" s="194"/>
      <c r="KU92" s="194"/>
      <c r="KV92" s="194"/>
      <c r="KW92" s="195"/>
      <c r="KX92" s="193">
        <f>'2025_03'!$AC$489</f>
        <v>1514.1760000000002</v>
      </c>
      <c r="KY92" s="194"/>
      <c r="KZ92" s="194"/>
      <c r="LA92" s="194"/>
      <c r="LB92" s="194"/>
      <c r="LC92" s="194"/>
      <c r="LD92" s="194"/>
      <c r="LE92" s="194"/>
      <c r="LF92" s="194"/>
      <c r="LG92" s="194"/>
      <c r="LH92" s="194"/>
      <c r="LI92" s="194"/>
      <c r="LJ92" s="194"/>
      <c r="LK92" s="194"/>
      <c r="LL92" s="194"/>
      <c r="LM92" s="194"/>
      <c r="LN92" s="194"/>
      <c r="LO92" s="194"/>
      <c r="LP92" s="194"/>
      <c r="LQ92" s="194"/>
      <c r="LR92" s="194"/>
      <c r="LS92" s="194"/>
      <c r="LT92" s="194"/>
      <c r="LU92" s="194"/>
      <c r="LV92" s="194"/>
      <c r="LW92" s="194"/>
      <c r="LX92" s="194"/>
      <c r="LY92" s="194"/>
      <c r="LZ92" s="195"/>
      <c r="MA92" s="193">
        <f>'2025_03'!$AD$489</f>
        <v>382.97308333333331</v>
      </c>
      <c r="MB92" s="194"/>
      <c r="MC92" s="194"/>
      <c r="MD92" s="194"/>
      <c r="ME92" s="194"/>
      <c r="MF92" s="194"/>
      <c r="MG92" s="194"/>
      <c r="MH92" s="194"/>
      <c r="MI92" s="194"/>
      <c r="MJ92" s="194"/>
      <c r="MK92" s="194"/>
      <c r="ML92" s="194"/>
      <c r="MM92" s="194"/>
      <c r="MN92" s="194"/>
      <c r="MO92" s="194"/>
      <c r="MP92" s="194"/>
      <c r="MQ92" s="194"/>
      <c r="MR92" s="194"/>
      <c r="MS92" s="195"/>
      <c r="MT92" s="193">
        <f>'2025_03'!$AE$489</f>
        <v>36.138391275317169</v>
      </c>
      <c r="MU92" s="194"/>
      <c r="MV92" s="194"/>
      <c r="MW92" s="194"/>
      <c r="MX92" s="194"/>
      <c r="MY92" s="194"/>
      <c r="MZ92" s="194"/>
      <c r="NA92" s="194"/>
      <c r="NB92" s="194"/>
      <c r="NC92" s="194"/>
      <c r="ND92" s="194"/>
      <c r="NE92" s="194"/>
      <c r="NF92" s="194"/>
      <c r="NG92" s="194"/>
      <c r="NH92" s="194"/>
      <c r="NI92" s="194"/>
      <c r="NJ92" s="194"/>
      <c r="NK92" s="194"/>
      <c r="NL92" s="194"/>
      <c r="NM92" s="194"/>
      <c r="NN92" s="194"/>
      <c r="NO92" s="194"/>
      <c r="NP92" s="194"/>
      <c r="NQ92" s="195"/>
      <c r="NR92" s="193">
        <f>'2025_03'!$AF$489</f>
        <v>15.720200204762969</v>
      </c>
      <c r="NS92" s="194"/>
      <c r="NT92" s="194"/>
      <c r="NU92" s="194"/>
      <c r="NV92" s="194"/>
      <c r="NW92" s="194"/>
      <c r="NX92" s="194"/>
      <c r="NY92" s="194"/>
      <c r="NZ92" s="194"/>
      <c r="OA92" s="194"/>
      <c r="OB92" s="194"/>
      <c r="OC92" s="194"/>
      <c r="OD92" s="194"/>
      <c r="OE92" s="194"/>
      <c r="OF92" s="194"/>
      <c r="OG92" s="194"/>
      <c r="OH92" s="194"/>
      <c r="OI92" s="194"/>
      <c r="OJ92" s="194"/>
      <c r="OK92" s="195"/>
      <c r="OL92" s="193">
        <f>'2025_03'!$AG$489</f>
        <v>0.625</v>
      </c>
      <c r="OM92" s="194"/>
      <c r="ON92" s="194"/>
      <c r="OO92" s="194"/>
      <c r="OP92" s="194"/>
      <c r="OQ92" s="194"/>
      <c r="OR92" s="194"/>
      <c r="OS92" s="194"/>
      <c r="OT92" s="194"/>
      <c r="OU92" s="195"/>
      <c r="OV92" s="115"/>
      <c r="OW92" s="115"/>
      <c r="OX92" s="106"/>
      <c r="OY92" s="106"/>
      <c r="OZ92" s="106"/>
      <c r="PG92" s="199" t="str">
        <f>'2025_04'!$AB$489</f>
        <v>JJJJ-MM-TT SS:MM:SS</v>
      </c>
      <c r="PH92" s="194"/>
      <c r="PI92" s="194"/>
      <c r="PJ92" s="194"/>
      <c r="PK92" s="194"/>
      <c r="PL92" s="194"/>
      <c r="PM92" s="194"/>
      <c r="PN92" s="194"/>
      <c r="PO92" s="194"/>
      <c r="PP92" s="194"/>
      <c r="PQ92" s="194"/>
      <c r="PR92" s="194"/>
      <c r="PS92" s="194"/>
      <c r="PT92" s="194"/>
      <c r="PU92" s="194"/>
      <c r="PV92" s="194"/>
      <c r="PW92" s="194"/>
      <c r="PX92" s="194"/>
      <c r="PY92" s="194"/>
      <c r="PZ92" s="194"/>
      <c r="QA92" s="194"/>
      <c r="QB92" s="194"/>
      <c r="QC92" s="194"/>
      <c r="QD92" s="194"/>
      <c r="QE92" s="194"/>
      <c r="QF92" s="195"/>
      <c r="QG92" s="193">
        <f>'2025_04'!$AC$489</f>
        <v>340.99199999999996</v>
      </c>
      <c r="QH92" s="194"/>
      <c r="QI92" s="194"/>
      <c r="QJ92" s="194"/>
      <c r="QK92" s="194"/>
      <c r="QL92" s="194"/>
      <c r="QM92" s="194"/>
      <c r="QN92" s="194"/>
      <c r="QO92" s="194"/>
      <c r="QP92" s="194"/>
      <c r="QQ92" s="194"/>
      <c r="QR92" s="194"/>
      <c r="QS92" s="194"/>
      <c r="QT92" s="194"/>
      <c r="QU92" s="194"/>
      <c r="QV92" s="194"/>
      <c r="QW92" s="194"/>
      <c r="QX92" s="194"/>
      <c r="QY92" s="194"/>
      <c r="QZ92" s="194"/>
      <c r="RA92" s="194"/>
      <c r="RB92" s="194"/>
      <c r="RC92" s="194"/>
      <c r="RD92" s="194"/>
      <c r="RE92" s="194"/>
      <c r="RF92" s="194"/>
      <c r="RG92" s="194"/>
      <c r="RH92" s="194"/>
      <c r="RI92" s="195"/>
      <c r="RJ92" s="193">
        <f>'2025_04'!$AD$489</f>
        <v>383.51516666666663</v>
      </c>
      <c r="RK92" s="194"/>
      <c r="RL92" s="194"/>
      <c r="RM92" s="194"/>
      <c r="RN92" s="194"/>
      <c r="RO92" s="194"/>
      <c r="RP92" s="194"/>
      <c r="RQ92" s="194"/>
      <c r="RR92" s="194"/>
      <c r="RS92" s="194"/>
      <c r="RT92" s="194"/>
      <c r="RU92" s="194"/>
      <c r="RV92" s="194"/>
      <c r="RW92" s="194"/>
      <c r="RX92" s="194"/>
      <c r="RY92" s="194"/>
      <c r="RZ92" s="194"/>
      <c r="SA92" s="194"/>
      <c r="SB92" s="195"/>
      <c r="SC92" s="193">
        <f>'2025_04'!$AE$489</f>
        <v>0</v>
      </c>
      <c r="SD92" s="194"/>
      <c r="SE92" s="194"/>
      <c r="SF92" s="194"/>
      <c r="SG92" s="194"/>
      <c r="SH92" s="194"/>
      <c r="SI92" s="194"/>
      <c r="SJ92" s="194"/>
      <c r="SK92" s="194"/>
      <c r="SL92" s="194"/>
      <c r="SM92" s="194"/>
      <c r="SN92" s="194"/>
      <c r="SO92" s="194"/>
      <c r="SP92" s="194"/>
      <c r="SQ92" s="194"/>
      <c r="SR92" s="194"/>
      <c r="SS92" s="194"/>
      <c r="ST92" s="194"/>
      <c r="SU92" s="194"/>
      <c r="SV92" s="194"/>
      <c r="SW92" s="194"/>
      <c r="SX92" s="194"/>
      <c r="SY92" s="194"/>
      <c r="SZ92" s="195"/>
      <c r="TA92" s="193">
        <f>'2025_04'!$AF$489</f>
        <v>0</v>
      </c>
      <c r="TB92" s="194"/>
      <c r="TC92" s="194"/>
      <c r="TD92" s="194"/>
      <c r="TE92" s="194"/>
      <c r="TF92" s="194"/>
      <c r="TG92" s="194"/>
      <c r="TH92" s="194"/>
      <c r="TI92" s="194"/>
      <c r="TJ92" s="194"/>
      <c r="TK92" s="194"/>
      <c r="TL92" s="194"/>
      <c r="TM92" s="194"/>
      <c r="TN92" s="194"/>
      <c r="TO92" s="194"/>
      <c r="TP92" s="194"/>
      <c r="TQ92" s="194"/>
      <c r="TR92" s="194"/>
      <c r="TS92" s="194"/>
      <c r="TT92" s="195"/>
      <c r="TU92" s="193">
        <f>'2025_04'!$AG$489</f>
        <v>0</v>
      </c>
      <c r="TV92" s="194"/>
      <c r="TW92" s="194"/>
      <c r="TX92" s="194"/>
      <c r="TY92" s="194"/>
      <c r="TZ92" s="194"/>
      <c r="UA92" s="194"/>
      <c r="UB92" s="194"/>
      <c r="UC92" s="194"/>
      <c r="UD92" s="195"/>
      <c r="UE92" s="115"/>
      <c r="UF92" s="115"/>
      <c r="UG92" s="106"/>
      <c r="UH92" s="106"/>
      <c r="UI92" s="106"/>
    </row>
    <row r="93" spans="1:555" ht="12" customHeight="1" x14ac:dyDescent="0.25">
      <c r="F93" s="199" t="str">
        <f>'2025_01'!$AB$513</f>
        <v>JJJJ-MM-TT SS:MM:SS</v>
      </c>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5"/>
      <c r="AF93" s="193">
        <f>'2025_01'!$AC$513</f>
        <v>0</v>
      </c>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5"/>
      <c r="BI93" s="193">
        <f>'2025_01'!$AD$513</f>
        <v>0</v>
      </c>
      <c r="BJ93" s="194"/>
      <c r="BK93" s="194"/>
      <c r="BL93" s="194"/>
      <c r="BM93" s="194"/>
      <c r="BN93" s="194"/>
      <c r="BO93" s="194"/>
      <c r="BP93" s="194"/>
      <c r="BQ93" s="194"/>
      <c r="BR93" s="194"/>
      <c r="BS93" s="194"/>
      <c r="BT93" s="194"/>
      <c r="BU93" s="194"/>
      <c r="BV93" s="194"/>
      <c r="BW93" s="194"/>
      <c r="BX93" s="194"/>
      <c r="BY93" s="194"/>
      <c r="BZ93" s="194"/>
      <c r="CA93" s="195"/>
      <c r="CB93" s="193">
        <f>'2025_01'!$AE$513</f>
        <v>0</v>
      </c>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5"/>
      <c r="CZ93" s="193">
        <f>'2025_01'!$AF$513</f>
        <v>0</v>
      </c>
      <c r="DA93" s="194"/>
      <c r="DB93" s="194"/>
      <c r="DC93" s="194"/>
      <c r="DD93" s="194"/>
      <c r="DE93" s="194"/>
      <c r="DF93" s="194"/>
      <c r="DG93" s="194"/>
      <c r="DH93" s="194"/>
      <c r="DI93" s="194"/>
      <c r="DJ93" s="194"/>
      <c r="DK93" s="194"/>
      <c r="DL93" s="194"/>
      <c r="DM93" s="194"/>
      <c r="DN93" s="194"/>
      <c r="DO93" s="194"/>
      <c r="DP93" s="194"/>
      <c r="DQ93" s="194"/>
      <c r="DR93" s="194"/>
      <c r="DS93" s="195"/>
      <c r="DT93" s="211" t="e">
        <f>'2025_01'!$AG$513</f>
        <v>#DIV/0!</v>
      </c>
      <c r="DU93" s="194"/>
      <c r="DV93" s="194"/>
      <c r="DW93" s="194"/>
      <c r="DX93" s="194"/>
      <c r="DY93" s="194"/>
      <c r="DZ93" s="194"/>
      <c r="EA93" s="194"/>
      <c r="EB93" s="194"/>
      <c r="EC93" s="194"/>
      <c r="ED93" s="115"/>
      <c r="EE93" s="115"/>
      <c r="EF93" s="115"/>
      <c r="EG93" s="115"/>
      <c r="EH93" s="115"/>
      <c r="EI93" s="115"/>
      <c r="EO93" s="199" t="str">
        <f>'2025_02'!$AB513</f>
        <v>JJJJ-MM-TT SS:MM:SS</v>
      </c>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c r="FM93" s="194"/>
      <c r="FN93" s="195"/>
      <c r="FO93" s="193">
        <f>'2025_02'!$AC513</f>
        <v>1378.4960000000001</v>
      </c>
      <c r="FP93" s="194"/>
      <c r="FQ93" s="194"/>
      <c r="FR93" s="194"/>
      <c r="FS93" s="194"/>
      <c r="FT93" s="194"/>
      <c r="FU93" s="194"/>
      <c r="FV93" s="194"/>
      <c r="FW93" s="194"/>
      <c r="FX93" s="194"/>
      <c r="FY93" s="194"/>
      <c r="FZ93" s="194"/>
      <c r="GA93" s="194"/>
      <c r="GB93" s="194"/>
      <c r="GC93" s="194"/>
      <c r="GD93" s="194"/>
      <c r="GE93" s="194"/>
      <c r="GF93" s="194"/>
      <c r="GG93" s="194"/>
      <c r="GH93" s="194"/>
      <c r="GI93" s="194"/>
      <c r="GJ93" s="194"/>
      <c r="GK93" s="194"/>
      <c r="GL93" s="194"/>
      <c r="GM93" s="194"/>
      <c r="GN93" s="194"/>
      <c r="GO93" s="194"/>
      <c r="GP93" s="194"/>
      <c r="GQ93" s="195"/>
      <c r="GR93" s="193">
        <f>'2025_02'!$AD513</f>
        <v>382.84658333333329</v>
      </c>
      <c r="GS93" s="194"/>
      <c r="GT93" s="194"/>
      <c r="GU93" s="194"/>
      <c r="GV93" s="194"/>
      <c r="GW93" s="194"/>
      <c r="GX93" s="194"/>
      <c r="GY93" s="194"/>
      <c r="GZ93" s="194"/>
      <c r="HA93" s="194"/>
      <c r="HB93" s="194"/>
      <c r="HC93" s="194"/>
      <c r="HD93" s="194"/>
      <c r="HE93" s="194"/>
      <c r="HF93" s="194"/>
      <c r="HG93" s="194"/>
      <c r="HH93" s="194"/>
      <c r="HI93" s="194"/>
      <c r="HJ93" s="195"/>
      <c r="HK93" s="193">
        <f>'2025_02'!$AE513</f>
        <v>0</v>
      </c>
      <c r="HL93" s="194"/>
      <c r="HM93" s="194"/>
      <c r="HN93" s="194"/>
      <c r="HO93" s="194"/>
      <c r="HP93" s="194"/>
      <c r="HQ93" s="194"/>
      <c r="HR93" s="194"/>
      <c r="HS93" s="194"/>
      <c r="HT93" s="194"/>
      <c r="HU93" s="194"/>
      <c r="HV93" s="194"/>
      <c r="HW93" s="194"/>
      <c r="HX93" s="194"/>
      <c r="HY93" s="194"/>
      <c r="HZ93" s="194"/>
      <c r="IA93" s="194"/>
      <c r="IB93" s="194"/>
      <c r="IC93" s="194"/>
      <c r="ID93" s="194"/>
      <c r="IE93" s="194"/>
      <c r="IF93" s="194"/>
      <c r="IG93" s="194"/>
      <c r="IH93" s="195"/>
      <c r="II93" s="193">
        <f>'2025_02'!$AF513</f>
        <v>0</v>
      </c>
      <c r="IJ93" s="194"/>
      <c r="IK93" s="194"/>
      <c r="IL93" s="194"/>
      <c r="IM93" s="194"/>
      <c r="IN93" s="194"/>
      <c r="IO93" s="194"/>
      <c r="IP93" s="194"/>
      <c r="IQ93" s="194"/>
      <c r="IR93" s="194"/>
      <c r="IS93" s="194"/>
      <c r="IT93" s="194"/>
      <c r="IU93" s="194"/>
      <c r="IV93" s="194"/>
      <c r="IW93" s="194"/>
      <c r="IX93" s="194"/>
      <c r="IY93" s="194"/>
      <c r="IZ93" s="194"/>
      <c r="JA93" s="194"/>
      <c r="JB93" s="195"/>
      <c r="JC93" s="211">
        <f>'2025_02'!$AG513</f>
        <v>0</v>
      </c>
      <c r="JD93" s="194"/>
      <c r="JE93" s="194"/>
      <c r="JF93" s="194"/>
      <c r="JG93" s="194"/>
      <c r="JH93" s="194"/>
      <c r="JI93" s="194"/>
      <c r="JJ93" s="194"/>
      <c r="JK93" s="194"/>
      <c r="JL93" s="194"/>
      <c r="JM93" s="115"/>
      <c r="JN93" s="115"/>
      <c r="JO93" s="115"/>
      <c r="JP93" s="115"/>
      <c r="JQ93" s="115"/>
      <c r="JR93" s="115"/>
      <c r="JX93" s="199" t="str">
        <f>'2025_03'!$AB$513</f>
        <v>JJJJ-MM-TT SS:MM:SS</v>
      </c>
      <c r="JY93" s="194"/>
      <c r="JZ93" s="194"/>
      <c r="KA93" s="194"/>
      <c r="KB93" s="194"/>
      <c r="KC93" s="194"/>
      <c r="KD93" s="194"/>
      <c r="KE93" s="194"/>
      <c r="KF93" s="194"/>
      <c r="KG93" s="194"/>
      <c r="KH93" s="194"/>
      <c r="KI93" s="194"/>
      <c r="KJ93" s="194"/>
      <c r="KK93" s="194"/>
      <c r="KL93" s="194"/>
      <c r="KM93" s="194"/>
      <c r="KN93" s="194"/>
      <c r="KO93" s="194"/>
      <c r="KP93" s="194"/>
      <c r="KQ93" s="194"/>
      <c r="KR93" s="194"/>
      <c r="KS93" s="194"/>
      <c r="KT93" s="194"/>
      <c r="KU93" s="194"/>
      <c r="KV93" s="194"/>
      <c r="KW93" s="195"/>
      <c r="KX93" s="193">
        <f>'2025_03'!$AC$513</f>
        <v>669.63199999999995</v>
      </c>
      <c r="KY93" s="194"/>
      <c r="KZ93" s="194"/>
      <c r="LA93" s="194"/>
      <c r="LB93" s="194"/>
      <c r="LC93" s="194"/>
      <c r="LD93" s="194"/>
      <c r="LE93" s="194"/>
      <c r="LF93" s="194"/>
      <c r="LG93" s="194"/>
      <c r="LH93" s="194"/>
      <c r="LI93" s="194"/>
      <c r="LJ93" s="194"/>
      <c r="LK93" s="194"/>
      <c r="LL93" s="194"/>
      <c r="LM93" s="194"/>
      <c r="LN93" s="194"/>
      <c r="LO93" s="194"/>
      <c r="LP93" s="194"/>
      <c r="LQ93" s="194"/>
      <c r="LR93" s="194"/>
      <c r="LS93" s="194"/>
      <c r="LT93" s="194"/>
      <c r="LU93" s="194"/>
      <c r="LV93" s="194"/>
      <c r="LW93" s="194"/>
      <c r="LX93" s="194"/>
      <c r="LY93" s="194"/>
      <c r="LZ93" s="195"/>
      <c r="MA93" s="193">
        <f>'2025_03'!$AD$513</f>
        <v>381.67416666666668</v>
      </c>
      <c r="MB93" s="194"/>
      <c r="MC93" s="194"/>
      <c r="MD93" s="194"/>
      <c r="ME93" s="194"/>
      <c r="MF93" s="194"/>
      <c r="MG93" s="194"/>
      <c r="MH93" s="194"/>
      <c r="MI93" s="194"/>
      <c r="MJ93" s="194"/>
      <c r="MK93" s="194"/>
      <c r="ML93" s="194"/>
      <c r="MM93" s="194"/>
      <c r="MN93" s="194"/>
      <c r="MO93" s="194"/>
      <c r="MP93" s="194"/>
      <c r="MQ93" s="194"/>
      <c r="MR93" s="194"/>
      <c r="MS93" s="195"/>
      <c r="MT93" s="193">
        <f>'2025_03'!$AE$513</f>
        <v>0</v>
      </c>
      <c r="MU93" s="194"/>
      <c r="MV93" s="194"/>
      <c r="MW93" s="194"/>
      <c r="MX93" s="194"/>
      <c r="MY93" s="194"/>
      <c r="MZ93" s="194"/>
      <c r="NA93" s="194"/>
      <c r="NB93" s="194"/>
      <c r="NC93" s="194"/>
      <c r="ND93" s="194"/>
      <c r="NE93" s="194"/>
      <c r="NF93" s="194"/>
      <c r="NG93" s="194"/>
      <c r="NH93" s="194"/>
      <c r="NI93" s="194"/>
      <c r="NJ93" s="194"/>
      <c r="NK93" s="194"/>
      <c r="NL93" s="194"/>
      <c r="NM93" s="194"/>
      <c r="NN93" s="194"/>
      <c r="NO93" s="194"/>
      <c r="NP93" s="194"/>
      <c r="NQ93" s="195"/>
      <c r="NR93" s="193">
        <f>'2025_03'!$AF$513</f>
        <v>0</v>
      </c>
      <c r="NS93" s="194"/>
      <c r="NT93" s="194"/>
      <c r="NU93" s="194"/>
      <c r="NV93" s="194"/>
      <c r="NW93" s="194"/>
      <c r="NX93" s="194"/>
      <c r="NY93" s="194"/>
      <c r="NZ93" s="194"/>
      <c r="OA93" s="194"/>
      <c r="OB93" s="194"/>
      <c r="OC93" s="194"/>
      <c r="OD93" s="194"/>
      <c r="OE93" s="194"/>
      <c r="OF93" s="194"/>
      <c r="OG93" s="194"/>
      <c r="OH93" s="194"/>
      <c r="OI93" s="194"/>
      <c r="OJ93" s="194"/>
      <c r="OK93" s="195"/>
      <c r="OL93" s="193">
        <f>'2025_03'!$AG$513</f>
        <v>0</v>
      </c>
      <c r="OM93" s="194"/>
      <c r="ON93" s="194"/>
      <c r="OO93" s="194"/>
      <c r="OP93" s="194"/>
      <c r="OQ93" s="194"/>
      <c r="OR93" s="194"/>
      <c r="OS93" s="194"/>
      <c r="OT93" s="194"/>
      <c r="OU93" s="195"/>
      <c r="OV93" s="115"/>
      <c r="OW93" s="115"/>
      <c r="PG93" s="199" t="str">
        <f>'2025_04'!$AB$513</f>
        <v>JJJJ-MM-TT SS:MM:SS</v>
      </c>
      <c r="PH93" s="194"/>
      <c r="PI93" s="194"/>
      <c r="PJ93" s="194"/>
      <c r="PK93" s="194"/>
      <c r="PL93" s="194"/>
      <c r="PM93" s="194"/>
      <c r="PN93" s="194"/>
      <c r="PO93" s="194"/>
      <c r="PP93" s="194"/>
      <c r="PQ93" s="194"/>
      <c r="PR93" s="194"/>
      <c r="PS93" s="194"/>
      <c r="PT93" s="194"/>
      <c r="PU93" s="194"/>
      <c r="PV93" s="194"/>
      <c r="PW93" s="194"/>
      <c r="PX93" s="194"/>
      <c r="PY93" s="194"/>
      <c r="PZ93" s="194"/>
      <c r="QA93" s="194"/>
      <c r="QB93" s="194"/>
      <c r="QC93" s="194"/>
      <c r="QD93" s="194"/>
      <c r="QE93" s="194"/>
      <c r="QF93" s="195"/>
      <c r="QG93" s="193">
        <f>'2025_04'!$AC$513</f>
        <v>541.56799999999998</v>
      </c>
      <c r="QH93" s="194"/>
      <c r="QI93" s="194"/>
      <c r="QJ93" s="194"/>
      <c r="QK93" s="194"/>
      <c r="QL93" s="194"/>
      <c r="QM93" s="194"/>
      <c r="QN93" s="194"/>
      <c r="QO93" s="194"/>
      <c r="QP93" s="194"/>
      <c r="QQ93" s="194"/>
      <c r="QR93" s="194"/>
      <c r="QS93" s="194"/>
      <c r="QT93" s="194"/>
      <c r="QU93" s="194"/>
      <c r="QV93" s="194"/>
      <c r="QW93" s="194"/>
      <c r="QX93" s="194"/>
      <c r="QY93" s="194"/>
      <c r="QZ93" s="194"/>
      <c r="RA93" s="194"/>
      <c r="RB93" s="194"/>
      <c r="RC93" s="194"/>
      <c r="RD93" s="194"/>
      <c r="RE93" s="194"/>
      <c r="RF93" s="194"/>
      <c r="RG93" s="194"/>
      <c r="RH93" s="194"/>
      <c r="RI93" s="195"/>
      <c r="RJ93" s="193">
        <f>'2025_04'!$AD$513</f>
        <v>383.17837499999996</v>
      </c>
      <c r="RK93" s="194"/>
      <c r="RL93" s="194"/>
      <c r="RM93" s="194"/>
      <c r="RN93" s="194"/>
      <c r="RO93" s="194"/>
      <c r="RP93" s="194"/>
      <c r="RQ93" s="194"/>
      <c r="RR93" s="194"/>
      <c r="RS93" s="194"/>
      <c r="RT93" s="194"/>
      <c r="RU93" s="194"/>
      <c r="RV93" s="194"/>
      <c r="RW93" s="194"/>
      <c r="RX93" s="194"/>
      <c r="RY93" s="194"/>
      <c r="RZ93" s="194"/>
      <c r="SA93" s="194"/>
      <c r="SB93" s="195"/>
      <c r="SC93" s="193">
        <f>'2025_04'!$AE$513</f>
        <v>8.6229494769641661</v>
      </c>
      <c r="SD93" s="194"/>
      <c r="SE93" s="194"/>
      <c r="SF93" s="194"/>
      <c r="SG93" s="194"/>
      <c r="SH93" s="194"/>
      <c r="SI93" s="194"/>
      <c r="SJ93" s="194"/>
      <c r="SK93" s="194"/>
      <c r="SL93" s="194"/>
      <c r="SM93" s="194"/>
      <c r="SN93" s="194"/>
      <c r="SO93" s="194"/>
      <c r="SP93" s="194"/>
      <c r="SQ93" s="194"/>
      <c r="SR93" s="194"/>
      <c r="SS93" s="194"/>
      <c r="ST93" s="194"/>
      <c r="SU93" s="194"/>
      <c r="SV93" s="194"/>
      <c r="SW93" s="194"/>
      <c r="SX93" s="194"/>
      <c r="SY93" s="194"/>
      <c r="SZ93" s="195"/>
      <c r="TA93" s="193">
        <f>'2025_04'!$AF$513</f>
        <v>3.7509830224794123</v>
      </c>
      <c r="TB93" s="194"/>
      <c r="TC93" s="194"/>
      <c r="TD93" s="194"/>
      <c r="TE93" s="194"/>
      <c r="TF93" s="194"/>
      <c r="TG93" s="194"/>
      <c r="TH93" s="194"/>
      <c r="TI93" s="194"/>
      <c r="TJ93" s="194"/>
      <c r="TK93" s="194"/>
      <c r="TL93" s="194"/>
      <c r="TM93" s="194"/>
      <c r="TN93" s="194"/>
      <c r="TO93" s="194"/>
      <c r="TP93" s="194"/>
      <c r="TQ93" s="194"/>
      <c r="TR93" s="194"/>
      <c r="TS93" s="194"/>
      <c r="TT93" s="195"/>
      <c r="TU93" s="193">
        <f>'2025_04'!$AG$513</f>
        <v>0.5</v>
      </c>
      <c r="TV93" s="194"/>
      <c r="TW93" s="194"/>
      <c r="TX93" s="194"/>
      <c r="TY93" s="194"/>
      <c r="TZ93" s="194"/>
      <c r="UA93" s="194"/>
      <c r="UB93" s="194"/>
      <c r="UC93" s="194"/>
      <c r="UD93" s="195"/>
      <c r="UE93" s="115"/>
      <c r="UF93" s="115"/>
      <c r="UG93" s="115"/>
      <c r="UH93" s="115"/>
      <c r="UI93" s="115"/>
    </row>
    <row r="94" spans="1:555" ht="12" customHeight="1" x14ac:dyDescent="0.25">
      <c r="F94" s="199" t="str">
        <f>'2025_01'!$AB$537</f>
        <v>JJJJ-MM-TT SS:MM:SS</v>
      </c>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5"/>
      <c r="AF94" s="193">
        <f>'2025_01'!$AC$537</f>
        <v>0</v>
      </c>
      <c r="AG94" s="194"/>
      <c r="AH94" s="194"/>
      <c r="AI94" s="194"/>
      <c r="AJ94" s="194"/>
      <c r="AK94" s="194"/>
      <c r="AL94" s="194"/>
      <c r="AM94" s="194"/>
      <c r="AN94" s="194"/>
      <c r="AO94" s="194"/>
      <c r="AP94" s="194"/>
      <c r="AQ94" s="194"/>
      <c r="AR94" s="194"/>
      <c r="AS94" s="194"/>
      <c r="AT94" s="194"/>
      <c r="AU94" s="194"/>
      <c r="AV94" s="194"/>
      <c r="AW94" s="194"/>
      <c r="AX94" s="194"/>
      <c r="AY94" s="194"/>
      <c r="AZ94" s="194"/>
      <c r="BA94" s="194"/>
      <c r="BB94" s="194"/>
      <c r="BC94" s="194"/>
      <c r="BD94" s="194"/>
      <c r="BE94" s="194"/>
      <c r="BF94" s="194"/>
      <c r="BG94" s="194"/>
      <c r="BH94" s="195"/>
      <c r="BI94" s="193">
        <f>'2025_01'!$AD$537</f>
        <v>0</v>
      </c>
      <c r="BJ94" s="194"/>
      <c r="BK94" s="194"/>
      <c r="BL94" s="194"/>
      <c r="BM94" s="194"/>
      <c r="BN94" s="194"/>
      <c r="BO94" s="194"/>
      <c r="BP94" s="194"/>
      <c r="BQ94" s="194"/>
      <c r="BR94" s="194"/>
      <c r="BS94" s="194"/>
      <c r="BT94" s="194"/>
      <c r="BU94" s="194"/>
      <c r="BV94" s="194"/>
      <c r="BW94" s="194"/>
      <c r="BX94" s="194"/>
      <c r="BY94" s="194"/>
      <c r="BZ94" s="194"/>
      <c r="CA94" s="195"/>
      <c r="CB94" s="193">
        <f>'2025_01'!$AE$537</f>
        <v>0</v>
      </c>
      <c r="CC94" s="194"/>
      <c r="CD94" s="194"/>
      <c r="CE94" s="194"/>
      <c r="CF94" s="194"/>
      <c r="CG94" s="194"/>
      <c r="CH94" s="194"/>
      <c r="CI94" s="194"/>
      <c r="CJ94" s="194"/>
      <c r="CK94" s="194"/>
      <c r="CL94" s="194"/>
      <c r="CM94" s="194"/>
      <c r="CN94" s="194"/>
      <c r="CO94" s="194"/>
      <c r="CP94" s="194"/>
      <c r="CQ94" s="194"/>
      <c r="CR94" s="194"/>
      <c r="CS94" s="194"/>
      <c r="CT94" s="194"/>
      <c r="CU94" s="194"/>
      <c r="CV94" s="194"/>
      <c r="CW94" s="194"/>
      <c r="CX94" s="194"/>
      <c r="CY94" s="195"/>
      <c r="CZ94" s="193">
        <f>'2025_01'!$AF$537</f>
        <v>0</v>
      </c>
      <c r="DA94" s="194"/>
      <c r="DB94" s="194"/>
      <c r="DC94" s="194"/>
      <c r="DD94" s="194"/>
      <c r="DE94" s="194"/>
      <c r="DF94" s="194"/>
      <c r="DG94" s="194"/>
      <c r="DH94" s="194"/>
      <c r="DI94" s="194"/>
      <c r="DJ94" s="194"/>
      <c r="DK94" s="194"/>
      <c r="DL94" s="194"/>
      <c r="DM94" s="194"/>
      <c r="DN94" s="194"/>
      <c r="DO94" s="194"/>
      <c r="DP94" s="194"/>
      <c r="DQ94" s="194"/>
      <c r="DR94" s="194"/>
      <c r="DS94" s="195"/>
      <c r="DT94" s="211" t="e">
        <f>'2025_01'!$AG$537</f>
        <v>#DIV/0!</v>
      </c>
      <c r="DU94" s="194"/>
      <c r="DV94" s="194"/>
      <c r="DW94" s="194"/>
      <c r="DX94" s="194"/>
      <c r="DY94" s="194"/>
      <c r="DZ94" s="194"/>
      <c r="EA94" s="194"/>
      <c r="EB94" s="194"/>
      <c r="EC94" s="194"/>
      <c r="ED94" s="115"/>
      <c r="EE94" s="115"/>
      <c r="EF94" s="115"/>
      <c r="EG94" s="115"/>
      <c r="EH94" s="115"/>
      <c r="EI94" s="115"/>
      <c r="EO94" s="199" t="str">
        <f>'2025_02'!$AB537</f>
        <v>JJJJ-MM-TT SS:MM:SS</v>
      </c>
      <c r="EP94" s="194"/>
      <c r="EQ94" s="194"/>
      <c r="ER94" s="194"/>
      <c r="ES94" s="194"/>
      <c r="ET94" s="194"/>
      <c r="EU94" s="194"/>
      <c r="EV94" s="194"/>
      <c r="EW94" s="194"/>
      <c r="EX94" s="194"/>
      <c r="EY94" s="194"/>
      <c r="EZ94" s="194"/>
      <c r="FA94" s="194"/>
      <c r="FB94" s="194"/>
      <c r="FC94" s="194"/>
      <c r="FD94" s="194"/>
      <c r="FE94" s="194"/>
      <c r="FF94" s="194"/>
      <c r="FG94" s="194"/>
      <c r="FH94" s="194"/>
      <c r="FI94" s="194"/>
      <c r="FJ94" s="194"/>
      <c r="FK94" s="194"/>
      <c r="FL94" s="194"/>
      <c r="FM94" s="194"/>
      <c r="FN94" s="195"/>
      <c r="FO94" s="193">
        <f>'2025_02'!$AC537</f>
        <v>603.00799999999981</v>
      </c>
      <c r="FP94" s="194"/>
      <c r="FQ94" s="194"/>
      <c r="FR94" s="194"/>
      <c r="FS94" s="194"/>
      <c r="FT94" s="194"/>
      <c r="FU94" s="194"/>
      <c r="FV94" s="194"/>
      <c r="FW94" s="194"/>
      <c r="FX94" s="194"/>
      <c r="FY94" s="194"/>
      <c r="FZ94" s="194"/>
      <c r="GA94" s="194"/>
      <c r="GB94" s="194"/>
      <c r="GC94" s="194"/>
      <c r="GD94" s="194"/>
      <c r="GE94" s="194"/>
      <c r="GF94" s="194"/>
      <c r="GG94" s="194"/>
      <c r="GH94" s="194"/>
      <c r="GI94" s="194"/>
      <c r="GJ94" s="194"/>
      <c r="GK94" s="194"/>
      <c r="GL94" s="194"/>
      <c r="GM94" s="194"/>
      <c r="GN94" s="194"/>
      <c r="GO94" s="194"/>
      <c r="GP94" s="194"/>
      <c r="GQ94" s="195"/>
      <c r="GR94" s="193">
        <f>'2025_02'!$AD537</f>
        <v>381.05783333333335</v>
      </c>
      <c r="GS94" s="194"/>
      <c r="GT94" s="194"/>
      <c r="GU94" s="194"/>
      <c r="GV94" s="194"/>
      <c r="GW94" s="194"/>
      <c r="GX94" s="194"/>
      <c r="GY94" s="194"/>
      <c r="GZ94" s="194"/>
      <c r="HA94" s="194"/>
      <c r="HB94" s="194"/>
      <c r="HC94" s="194"/>
      <c r="HD94" s="194"/>
      <c r="HE94" s="194"/>
      <c r="HF94" s="194"/>
      <c r="HG94" s="194"/>
      <c r="HH94" s="194"/>
      <c r="HI94" s="194"/>
      <c r="HJ94" s="195"/>
      <c r="HK94" s="193">
        <f>'2025_02'!$AE537</f>
        <v>13.418291564656133</v>
      </c>
      <c r="HL94" s="194"/>
      <c r="HM94" s="194"/>
      <c r="HN94" s="194"/>
      <c r="HO94" s="194"/>
      <c r="HP94" s="194"/>
      <c r="HQ94" s="194"/>
      <c r="HR94" s="194"/>
      <c r="HS94" s="194"/>
      <c r="HT94" s="194"/>
      <c r="HU94" s="194"/>
      <c r="HV94" s="194"/>
      <c r="HW94" s="194"/>
      <c r="HX94" s="194"/>
      <c r="HY94" s="194"/>
      <c r="HZ94" s="194"/>
      <c r="IA94" s="194"/>
      <c r="IB94" s="194"/>
      <c r="IC94" s="194"/>
      <c r="ID94" s="194"/>
      <c r="IE94" s="194"/>
      <c r="IF94" s="194"/>
      <c r="IG94" s="194"/>
      <c r="IH94" s="195"/>
      <c r="II94" s="193">
        <f>'2025_02'!$AF537</f>
        <v>5.8369568306254171</v>
      </c>
      <c r="IJ94" s="194"/>
      <c r="IK94" s="194"/>
      <c r="IL94" s="194"/>
      <c r="IM94" s="194"/>
      <c r="IN94" s="194"/>
      <c r="IO94" s="194"/>
      <c r="IP94" s="194"/>
      <c r="IQ94" s="194"/>
      <c r="IR94" s="194"/>
      <c r="IS94" s="194"/>
      <c r="IT94" s="194"/>
      <c r="IU94" s="194"/>
      <c r="IV94" s="194"/>
      <c r="IW94" s="194"/>
      <c r="IX94" s="194"/>
      <c r="IY94" s="194"/>
      <c r="IZ94" s="194"/>
      <c r="JA94" s="194"/>
      <c r="JB94" s="195"/>
      <c r="JC94" s="211">
        <f>'2025_02'!$AG537</f>
        <v>0.75</v>
      </c>
      <c r="JD94" s="194"/>
      <c r="JE94" s="194"/>
      <c r="JF94" s="194"/>
      <c r="JG94" s="194"/>
      <c r="JH94" s="194"/>
      <c r="JI94" s="194"/>
      <c r="JJ94" s="194"/>
      <c r="JK94" s="194"/>
      <c r="JL94" s="194"/>
      <c r="JM94" s="115"/>
      <c r="JN94" s="115"/>
      <c r="JO94" s="115"/>
      <c r="JP94" s="115"/>
      <c r="JQ94" s="115"/>
      <c r="JR94" s="115"/>
      <c r="JX94" s="199" t="str">
        <f>'2025_03'!$AB$537</f>
        <v>JJJJ-MM-TT SS:MM:SS</v>
      </c>
      <c r="JY94" s="194"/>
      <c r="JZ94" s="194"/>
      <c r="KA94" s="194"/>
      <c r="KB94" s="194"/>
      <c r="KC94" s="194"/>
      <c r="KD94" s="194"/>
      <c r="KE94" s="194"/>
      <c r="KF94" s="194"/>
      <c r="KG94" s="194"/>
      <c r="KH94" s="194"/>
      <c r="KI94" s="194"/>
      <c r="KJ94" s="194"/>
      <c r="KK94" s="194"/>
      <c r="KL94" s="194"/>
      <c r="KM94" s="194"/>
      <c r="KN94" s="194"/>
      <c r="KO94" s="194"/>
      <c r="KP94" s="194"/>
      <c r="KQ94" s="194"/>
      <c r="KR94" s="194"/>
      <c r="KS94" s="194"/>
      <c r="KT94" s="194"/>
      <c r="KU94" s="194"/>
      <c r="KV94" s="194"/>
      <c r="KW94" s="195"/>
      <c r="KX94" s="193">
        <f>'2025_03'!$AC$537</f>
        <v>407.03999999999996</v>
      </c>
      <c r="KY94" s="194"/>
      <c r="KZ94" s="194"/>
      <c r="LA94" s="194"/>
      <c r="LB94" s="194"/>
      <c r="LC94" s="194"/>
      <c r="LD94" s="194"/>
      <c r="LE94" s="194"/>
      <c r="LF94" s="194"/>
      <c r="LG94" s="194"/>
      <c r="LH94" s="194"/>
      <c r="LI94" s="194"/>
      <c r="LJ94" s="194"/>
      <c r="LK94" s="194"/>
      <c r="LL94" s="194"/>
      <c r="LM94" s="194"/>
      <c r="LN94" s="194"/>
      <c r="LO94" s="194"/>
      <c r="LP94" s="194"/>
      <c r="LQ94" s="194"/>
      <c r="LR94" s="194"/>
      <c r="LS94" s="194"/>
      <c r="LT94" s="194"/>
      <c r="LU94" s="194"/>
      <c r="LV94" s="194"/>
      <c r="LW94" s="194"/>
      <c r="LX94" s="194"/>
      <c r="LY94" s="194"/>
      <c r="LZ94" s="195"/>
      <c r="MA94" s="193">
        <f>'2025_03'!$AD$537</f>
        <v>383.40550000000002</v>
      </c>
      <c r="MB94" s="194"/>
      <c r="MC94" s="194"/>
      <c r="MD94" s="194"/>
      <c r="ME94" s="194"/>
      <c r="MF94" s="194"/>
      <c r="MG94" s="194"/>
      <c r="MH94" s="194"/>
      <c r="MI94" s="194"/>
      <c r="MJ94" s="194"/>
      <c r="MK94" s="194"/>
      <c r="ML94" s="194"/>
      <c r="MM94" s="194"/>
      <c r="MN94" s="194"/>
      <c r="MO94" s="194"/>
      <c r="MP94" s="194"/>
      <c r="MQ94" s="194"/>
      <c r="MR94" s="194"/>
      <c r="MS94" s="195"/>
      <c r="MT94" s="193">
        <f>'2025_03'!$AE$537</f>
        <v>4.0948177164478068</v>
      </c>
      <c r="MU94" s="194"/>
      <c r="MV94" s="194"/>
      <c r="MW94" s="194"/>
      <c r="MX94" s="194"/>
      <c r="MY94" s="194"/>
      <c r="MZ94" s="194"/>
      <c r="NA94" s="194"/>
      <c r="NB94" s="194"/>
      <c r="NC94" s="194"/>
      <c r="ND94" s="194"/>
      <c r="NE94" s="194"/>
      <c r="NF94" s="194"/>
      <c r="NG94" s="194"/>
      <c r="NH94" s="194"/>
      <c r="NI94" s="194"/>
      <c r="NJ94" s="194"/>
      <c r="NK94" s="194"/>
      <c r="NL94" s="194"/>
      <c r="NM94" s="194"/>
      <c r="NN94" s="194"/>
      <c r="NO94" s="194"/>
      <c r="NP94" s="194"/>
      <c r="NQ94" s="195"/>
      <c r="NR94" s="193">
        <f>'2025_03'!$AF$537</f>
        <v>1.781245706654796</v>
      </c>
      <c r="NS94" s="194"/>
      <c r="NT94" s="194"/>
      <c r="NU94" s="194"/>
      <c r="NV94" s="194"/>
      <c r="NW94" s="194"/>
      <c r="NX94" s="194"/>
      <c r="NY94" s="194"/>
      <c r="NZ94" s="194"/>
      <c r="OA94" s="194"/>
      <c r="OB94" s="194"/>
      <c r="OC94" s="194"/>
      <c r="OD94" s="194"/>
      <c r="OE94" s="194"/>
      <c r="OF94" s="194"/>
      <c r="OG94" s="194"/>
      <c r="OH94" s="194"/>
      <c r="OI94" s="194"/>
      <c r="OJ94" s="194"/>
      <c r="OK94" s="195"/>
      <c r="OL94" s="193">
        <f>'2025_03'!$AG$537</f>
        <v>0.25</v>
      </c>
      <c r="OM94" s="194"/>
      <c r="ON94" s="194"/>
      <c r="OO94" s="194"/>
      <c r="OP94" s="194"/>
      <c r="OQ94" s="194"/>
      <c r="OR94" s="194"/>
      <c r="OS94" s="194"/>
      <c r="OT94" s="194"/>
      <c r="OU94" s="195"/>
      <c r="OV94" s="115"/>
      <c r="OW94" s="115"/>
      <c r="PG94" s="199" t="str">
        <f>'2025_04'!$AB$537</f>
        <v>JJJJ-MM-TT SS:MM:SS</v>
      </c>
      <c r="PH94" s="194"/>
      <c r="PI94" s="194"/>
      <c r="PJ94" s="194"/>
      <c r="PK94" s="194"/>
      <c r="PL94" s="194"/>
      <c r="PM94" s="194"/>
      <c r="PN94" s="194"/>
      <c r="PO94" s="194"/>
      <c r="PP94" s="194"/>
      <c r="PQ94" s="194"/>
      <c r="PR94" s="194"/>
      <c r="PS94" s="194"/>
      <c r="PT94" s="194"/>
      <c r="PU94" s="194"/>
      <c r="PV94" s="194"/>
      <c r="PW94" s="194"/>
      <c r="PX94" s="194"/>
      <c r="PY94" s="194"/>
      <c r="PZ94" s="194"/>
      <c r="QA94" s="194"/>
      <c r="QB94" s="194"/>
      <c r="QC94" s="194"/>
      <c r="QD94" s="194"/>
      <c r="QE94" s="194"/>
      <c r="QF94" s="195"/>
      <c r="QG94" s="193">
        <f>'2025_04'!$AC$537</f>
        <v>2445.44</v>
      </c>
      <c r="QH94" s="194"/>
      <c r="QI94" s="194"/>
      <c r="QJ94" s="194"/>
      <c r="QK94" s="194"/>
      <c r="QL94" s="194"/>
      <c r="QM94" s="194"/>
      <c r="QN94" s="194"/>
      <c r="QO94" s="194"/>
      <c r="QP94" s="194"/>
      <c r="QQ94" s="194"/>
      <c r="QR94" s="194"/>
      <c r="QS94" s="194"/>
      <c r="QT94" s="194"/>
      <c r="QU94" s="194"/>
      <c r="QV94" s="194"/>
      <c r="QW94" s="194"/>
      <c r="QX94" s="194"/>
      <c r="QY94" s="194"/>
      <c r="QZ94" s="194"/>
      <c r="RA94" s="194"/>
      <c r="RB94" s="194"/>
      <c r="RC94" s="194"/>
      <c r="RD94" s="194"/>
      <c r="RE94" s="194"/>
      <c r="RF94" s="194"/>
      <c r="RG94" s="194"/>
      <c r="RH94" s="194"/>
      <c r="RI94" s="195"/>
      <c r="RJ94" s="193">
        <f>'2025_04'!$AD$537</f>
        <v>382.51220833333332</v>
      </c>
      <c r="RK94" s="194"/>
      <c r="RL94" s="194"/>
      <c r="RM94" s="194"/>
      <c r="RN94" s="194"/>
      <c r="RO94" s="194"/>
      <c r="RP94" s="194"/>
      <c r="RQ94" s="194"/>
      <c r="RR94" s="194"/>
      <c r="RS94" s="194"/>
      <c r="RT94" s="194"/>
      <c r="RU94" s="194"/>
      <c r="RV94" s="194"/>
      <c r="RW94" s="194"/>
      <c r="RX94" s="194"/>
      <c r="RY94" s="194"/>
      <c r="RZ94" s="194"/>
      <c r="SA94" s="194"/>
      <c r="SB94" s="195"/>
      <c r="SC94" s="193">
        <f>'2025_04'!$AE$537</f>
        <v>73.020638326285308</v>
      </c>
      <c r="SD94" s="194"/>
      <c r="SE94" s="194"/>
      <c r="SF94" s="194"/>
      <c r="SG94" s="194"/>
      <c r="SH94" s="194"/>
      <c r="SI94" s="194"/>
      <c r="SJ94" s="194"/>
      <c r="SK94" s="194"/>
      <c r="SL94" s="194"/>
      <c r="SM94" s="194"/>
      <c r="SN94" s="194"/>
      <c r="SO94" s="194"/>
      <c r="SP94" s="194"/>
      <c r="SQ94" s="194"/>
      <c r="SR94" s="194"/>
      <c r="SS94" s="194"/>
      <c r="ST94" s="194"/>
      <c r="SU94" s="194"/>
      <c r="SV94" s="194"/>
      <c r="SW94" s="194"/>
      <c r="SX94" s="194"/>
      <c r="SY94" s="194"/>
      <c r="SZ94" s="195"/>
      <c r="TA94" s="193">
        <f>'2025_04'!$AF$537</f>
        <v>31.763977671934111</v>
      </c>
      <c r="TB94" s="194"/>
      <c r="TC94" s="194"/>
      <c r="TD94" s="194"/>
      <c r="TE94" s="194"/>
      <c r="TF94" s="194"/>
      <c r="TG94" s="194"/>
      <c r="TH94" s="194"/>
      <c r="TI94" s="194"/>
      <c r="TJ94" s="194"/>
      <c r="TK94" s="194"/>
      <c r="TL94" s="194"/>
      <c r="TM94" s="194"/>
      <c r="TN94" s="194"/>
      <c r="TO94" s="194"/>
      <c r="TP94" s="194"/>
      <c r="TQ94" s="194"/>
      <c r="TR94" s="194"/>
      <c r="TS94" s="194"/>
      <c r="TT94" s="195"/>
      <c r="TU94" s="193">
        <f>'2025_04'!$AG$537</f>
        <v>0.75</v>
      </c>
      <c r="TV94" s="194"/>
      <c r="TW94" s="194"/>
      <c r="TX94" s="194"/>
      <c r="TY94" s="194"/>
      <c r="TZ94" s="194"/>
      <c r="UA94" s="194"/>
      <c r="UB94" s="194"/>
      <c r="UC94" s="194"/>
      <c r="UD94" s="195"/>
      <c r="UE94" s="115"/>
      <c r="UF94" s="115"/>
      <c r="UG94" s="115"/>
      <c r="UH94" s="115"/>
      <c r="UI94" s="115"/>
    </row>
    <row r="95" spans="1:555" ht="12" customHeight="1" x14ac:dyDescent="0.25">
      <c r="F95" s="199" t="str">
        <f>'2025_01'!$AB$561</f>
        <v>JJJJ-MM-TT SS:MM:SS</v>
      </c>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5"/>
      <c r="AF95" s="193">
        <f>'2025_01'!$AC$561</f>
        <v>0</v>
      </c>
      <c r="AG95" s="194"/>
      <c r="AH95" s="194"/>
      <c r="AI95" s="194"/>
      <c r="AJ95" s="194"/>
      <c r="AK95" s="194"/>
      <c r="AL95" s="194"/>
      <c r="AM95" s="194"/>
      <c r="AN95" s="194"/>
      <c r="AO95" s="194"/>
      <c r="AP95" s="194"/>
      <c r="AQ95" s="194"/>
      <c r="AR95" s="194"/>
      <c r="AS95" s="194"/>
      <c r="AT95" s="194"/>
      <c r="AU95" s="194"/>
      <c r="AV95" s="194"/>
      <c r="AW95" s="194"/>
      <c r="AX95" s="194"/>
      <c r="AY95" s="194"/>
      <c r="AZ95" s="194"/>
      <c r="BA95" s="194"/>
      <c r="BB95" s="194"/>
      <c r="BC95" s="194"/>
      <c r="BD95" s="194"/>
      <c r="BE95" s="194"/>
      <c r="BF95" s="194"/>
      <c r="BG95" s="194"/>
      <c r="BH95" s="195"/>
      <c r="BI95" s="193">
        <f>'2025_01'!$AD$561</f>
        <v>0</v>
      </c>
      <c r="BJ95" s="194"/>
      <c r="BK95" s="194"/>
      <c r="BL95" s="194"/>
      <c r="BM95" s="194"/>
      <c r="BN95" s="194"/>
      <c r="BO95" s="194"/>
      <c r="BP95" s="194"/>
      <c r="BQ95" s="194"/>
      <c r="BR95" s="194"/>
      <c r="BS95" s="194"/>
      <c r="BT95" s="194"/>
      <c r="BU95" s="194"/>
      <c r="BV95" s="194"/>
      <c r="BW95" s="194"/>
      <c r="BX95" s="194"/>
      <c r="BY95" s="194"/>
      <c r="BZ95" s="194"/>
      <c r="CA95" s="195"/>
      <c r="CB95" s="193">
        <f>'2025_01'!$AE$561</f>
        <v>0</v>
      </c>
      <c r="CC95" s="194"/>
      <c r="CD95" s="194"/>
      <c r="CE95" s="194"/>
      <c r="CF95" s="194"/>
      <c r="CG95" s="194"/>
      <c r="CH95" s="194"/>
      <c r="CI95" s="194"/>
      <c r="CJ95" s="194"/>
      <c r="CK95" s="194"/>
      <c r="CL95" s="194"/>
      <c r="CM95" s="194"/>
      <c r="CN95" s="194"/>
      <c r="CO95" s="194"/>
      <c r="CP95" s="194"/>
      <c r="CQ95" s="194"/>
      <c r="CR95" s="194"/>
      <c r="CS95" s="194"/>
      <c r="CT95" s="194"/>
      <c r="CU95" s="194"/>
      <c r="CV95" s="194"/>
      <c r="CW95" s="194"/>
      <c r="CX95" s="194"/>
      <c r="CY95" s="195"/>
      <c r="CZ95" s="193">
        <f>'2025_01'!$AF$561</f>
        <v>0</v>
      </c>
      <c r="DA95" s="194"/>
      <c r="DB95" s="194"/>
      <c r="DC95" s="194"/>
      <c r="DD95" s="194"/>
      <c r="DE95" s="194"/>
      <c r="DF95" s="194"/>
      <c r="DG95" s="194"/>
      <c r="DH95" s="194"/>
      <c r="DI95" s="194"/>
      <c r="DJ95" s="194"/>
      <c r="DK95" s="194"/>
      <c r="DL95" s="194"/>
      <c r="DM95" s="194"/>
      <c r="DN95" s="194"/>
      <c r="DO95" s="194"/>
      <c r="DP95" s="194"/>
      <c r="DQ95" s="194"/>
      <c r="DR95" s="194"/>
      <c r="DS95" s="195"/>
      <c r="DT95" s="211" t="e">
        <f>'2025_01'!$AG$561</f>
        <v>#DIV/0!</v>
      </c>
      <c r="DU95" s="194"/>
      <c r="DV95" s="194"/>
      <c r="DW95" s="194"/>
      <c r="DX95" s="194"/>
      <c r="DY95" s="194"/>
      <c r="DZ95" s="194"/>
      <c r="EA95" s="194"/>
      <c r="EB95" s="194"/>
      <c r="EC95" s="194"/>
      <c r="ED95" s="115"/>
      <c r="EE95" s="115"/>
      <c r="EF95" s="115"/>
      <c r="EG95" s="115"/>
      <c r="EH95" s="115"/>
      <c r="EI95" s="115"/>
      <c r="EO95" s="199" t="str">
        <f>'2025_02'!$AB561</f>
        <v>JJJJ-MM-TT SS:MM:SS</v>
      </c>
      <c r="EP95" s="194"/>
      <c r="EQ95" s="194"/>
      <c r="ER95" s="194"/>
      <c r="ES95" s="194"/>
      <c r="ET95" s="194"/>
      <c r="EU95" s="194"/>
      <c r="EV95" s="194"/>
      <c r="EW95" s="194"/>
      <c r="EX95" s="194"/>
      <c r="EY95" s="194"/>
      <c r="EZ95" s="194"/>
      <c r="FA95" s="194"/>
      <c r="FB95" s="194"/>
      <c r="FC95" s="194"/>
      <c r="FD95" s="194"/>
      <c r="FE95" s="194"/>
      <c r="FF95" s="194"/>
      <c r="FG95" s="194"/>
      <c r="FH95" s="194"/>
      <c r="FI95" s="194"/>
      <c r="FJ95" s="194"/>
      <c r="FK95" s="194"/>
      <c r="FL95" s="194"/>
      <c r="FM95" s="194"/>
      <c r="FN95" s="195"/>
      <c r="FO95" s="193">
        <f>'2025_02'!$AC561</f>
        <v>3285.8880000000004</v>
      </c>
      <c r="FP95" s="194"/>
      <c r="FQ95" s="194"/>
      <c r="FR95" s="194"/>
      <c r="FS95" s="194"/>
      <c r="FT95" s="194"/>
      <c r="FU95" s="194"/>
      <c r="FV95" s="194"/>
      <c r="FW95" s="194"/>
      <c r="FX95" s="194"/>
      <c r="FY95" s="194"/>
      <c r="FZ95" s="194"/>
      <c r="GA95" s="194"/>
      <c r="GB95" s="194"/>
      <c r="GC95" s="194"/>
      <c r="GD95" s="194"/>
      <c r="GE95" s="194"/>
      <c r="GF95" s="194"/>
      <c r="GG95" s="194"/>
      <c r="GH95" s="194"/>
      <c r="GI95" s="194"/>
      <c r="GJ95" s="194"/>
      <c r="GK95" s="194"/>
      <c r="GL95" s="194"/>
      <c r="GM95" s="194"/>
      <c r="GN95" s="194"/>
      <c r="GO95" s="194"/>
      <c r="GP95" s="194"/>
      <c r="GQ95" s="195"/>
      <c r="GR95" s="193">
        <f>'2025_02'!$AD561</f>
        <v>286.59533333333326</v>
      </c>
      <c r="GS95" s="194"/>
      <c r="GT95" s="194"/>
      <c r="GU95" s="194"/>
      <c r="GV95" s="194"/>
      <c r="GW95" s="194"/>
      <c r="GX95" s="194"/>
      <c r="GY95" s="194"/>
      <c r="GZ95" s="194"/>
      <c r="HA95" s="194"/>
      <c r="HB95" s="194"/>
      <c r="HC95" s="194"/>
      <c r="HD95" s="194"/>
      <c r="HE95" s="194"/>
      <c r="HF95" s="194"/>
      <c r="HG95" s="194"/>
      <c r="HH95" s="194"/>
      <c r="HI95" s="194"/>
      <c r="HJ95" s="195"/>
      <c r="HK95" s="193">
        <f>'2025_02'!$AE561</f>
        <v>108.94237257956824</v>
      </c>
      <c r="HL95" s="194"/>
      <c r="HM95" s="194"/>
      <c r="HN95" s="194"/>
      <c r="HO95" s="194"/>
      <c r="HP95" s="194"/>
      <c r="HQ95" s="194"/>
      <c r="HR95" s="194"/>
      <c r="HS95" s="194"/>
      <c r="HT95" s="194"/>
      <c r="HU95" s="194"/>
      <c r="HV95" s="194"/>
      <c r="HW95" s="194"/>
      <c r="HX95" s="194"/>
      <c r="HY95" s="194"/>
      <c r="HZ95" s="194"/>
      <c r="IA95" s="194"/>
      <c r="IB95" s="194"/>
      <c r="IC95" s="194"/>
      <c r="ID95" s="194"/>
      <c r="IE95" s="194"/>
      <c r="IF95" s="194"/>
      <c r="IG95" s="194"/>
      <c r="IH95" s="195"/>
      <c r="II95" s="193">
        <f>'2025_02'!$AF561</f>
        <v>47.389932072112181</v>
      </c>
      <c r="IJ95" s="194"/>
      <c r="IK95" s="194"/>
      <c r="IL95" s="194"/>
      <c r="IM95" s="194"/>
      <c r="IN95" s="194"/>
      <c r="IO95" s="194"/>
      <c r="IP95" s="194"/>
      <c r="IQ95" s="194"/>
      <c r="IR95" s="194"/>
      <c r="IS95" s="194"/>
      <c r="IT95" s="194"/>
      <c r="IU95" s="194"/>
      <c r="IV95" s="194"/>
      <c r="IW95" s="194"/>
      <c r="IX95" s="194"/>
      <c r="IY95" s="194"/>
      <c r="IZ95" s="194"/>
      <c r="JA95" s="194"/>
      <c r="JB95" s="195"/>
      <c r="JC95" s="211">
        <f>'2025_02'!$AG561</f>
        <v>1.6666666666666667</v>
      </c>
      <c r="JD95" s="194"/>
      <c r="JE95" s="194"/>
      <c r="JF95" s="194"/>
      <c r="JG95" s="194"/>
      <c r="JH95" s="194"/>
      <c r="JI95" s="194"/>
      <c r="JJ95" s="194"/>
      <c r="JK95" s="194"/>
      <c r="JL95" s="194"/>
      <c r="JM95" s="115"/>
      <c r="JN95" s="115"/>
      <c r="JO95" s="115"/>
      <c r="JP95" s="115"/>
      <c r="JQ95" s="115"/>
      <c r="JR95" s="115"/>
      <c r="JX95" s="199" t="str">
        <f>'2025_03'!$AB$561</f>
        <v>JJJJ-MM-TT SS:MM:SS</v>
      </c>
      <c r="JY95" s="194"/>
      <c r="JZ95" s="194"/>
      <c r="KA95" s="194"/>
      <c r="KB95" s="194"/>
      <c r="KC95" s="194"/>
      <c r="KD95" s="194"/>
      <c r="KE95" s="194"/>
      <c r="KF95" s="194"/>
      <c r="KG95" s="194"/>
      <c r="KH95" s="194"/>
      <c r="KI95" s="194"/>
      <c r="KJ95" s="194"/>
      <c r="KK95" s="194"/>
      <c r="KL95" s="194"/>
      <c r="KM95" s="194"/>
      <c r="KN95" s="194"/>
      <c r="KO95" s="194"/>
      <c r="KP95" s="194"/>
      <c r="KQ95" s="194"/>
      <c r="KR95" s="194"/>
      <c r="KS95" s="194"/>
      <c r="KT95" s="194"/>
      <c r="KU95" s="194"/>
      <c r="KV95" s="194"/>
      <c r="KW95" s="195"/>
      <c r="KX95" s="193">
        <f>'2025_03'!$AC$561</f>
        <v>2877.5679999999998</v>
      </c>
      <c r="KY95" s="194"/>
      <c r="KZ95" s="194"/>
      <c r="LA95" s="194"/>
      <c r="LB95" s="194"/>
      <c r="LC95" s="194"/>
      <c r="LD95" s="194"/>
      <c r="LE95" s="194"/>
      <c r="LF95" s="194"/>
      <c r="LG95" s="194"/>
      <c r="LH95" s="194"/>
      <c r="LI95" s="194"/>
      <c r="LJ95" s="194"/>
      <c r="LK95" s="194"/>
      <c r="LL95" s="194"/>
      <c r="LM95" s="194"/>
      <c r="LN95" s="194"/>
      <c r="LO95" s="194"/>
      <c r="LP95" s="194"/>
      <c r="LQ95" s="194"/>
      <c r="LR95" s="194"/>
      <c r="LS95" s="194"/>
      <c r="LT95" s="194"/>
      <c r="LU95" s="194"/>
      <c r="LV95" s="194"/>
      <c r="LW95" s="194"/>
      <c r="LX95" s="194"/>
      <c r="LY95" s="194"/>
      <c r="LZ95" s="195"/>
      <c r="MA95" s="193">
        <f>'2025_03'!$AD$561</f>
        <v>382.15316666666666</v>
      </c>
      <c r="MB95" s="194"/>
      <c r="MC95" s="194"/>
      <c r="MD95" s="194"/>
      <c r="ME95" s="194"/>
      <c r="MF95" s="194"/>
      <c r="MG95" s="194"/>
      <c r="MH95" s="194"/>
      <c r="MI95" s="194"/>
      <c r="MJ95" s="194"/>
      <c r="MK95" s="194"/>
      <c r="ML95" s="194"/>
      <c r="MM95" s="194"/>
      <c r="MN95" s="194"/>
      <c r="MO95" s="194"/>
      <c r="MP95" s="194"/>
      <c r="MQ95" s="194"/>
      <c r="MR95" s="194"/>
      <c r="MS95" s="195"/>
      <c r="MT95" s="193">
        <f>'2025_03'!$AE$561</f>
        <v>82.553547295793436</v>
      </c>
      <c r="MU95" s="194"/>
      <c r="MV95" s="194"/>
      <c r="MW95" s="194"/>
      <c r="MX95" s="194"/>
      <c r="MY95" s="194"/>
      <c r="MZ95" s="194"/>
      <c r="NA95" s="194"/>
      <c r="NB95" s="194"/>
      <c r="NC95" s="194"/>
      <c r="ND95" s="194"/>
      <c r="NE95" s="194"/>
      <c r="NF95" s="194"/>
      <c r="NG95" s="194"/>
      <c r="NH95" s="194"/>
      <c r="NI95" s="194"/>
      <c r="NJ95" s="194"/>
      <c r="NK95" s="194"/>
      <c r="NL95" s="194"/>
      <c r="NM95" s="194"/>
      <c r="NN95" s="194"/>
      <c r="NO95" s="194"/>
      <c r="NP95" s="194"/>
      <c r="NQ95" s="195"/>
      <c r="NR95" s="193">
        <f>'2025_03'!$AF$561</f>
        <v>35.910793073670142</v>
      </c>
      <c r="NS95" s="194"/>
      <c r="NT95" s="194"/>
      <c r="NU95" s="194"/>
      <c r="NV95" s="194"/>
      <c r="NW95" s="194"/>
      <c r="NX95" s="194"/>
      <c r="NY95" s="194"/>
      <c r="NZ95" s="194"/>
      <c r="OA95" s="194"/>
      <c r="OB95" s="194"/>
      <c r="OC95" s="194"/>
      <c r="OD95" s="194"/>
      <c r="OE95" s="194"/>
      <c r="OF95" s="194"/>
      <c r="OG95" s="194"/>
      <c r="OH95" s="194"/>
      <c r="OI95" s="194"/>
      <c r="OJ95" s="194"/>
      <c r="OK95" s="195"/>
      <c r="OL95" s="193">
        <f>'2025_03'!$AG$561</f>
        <v>0.625</v>
      </c>
      <c r="OM95" s="194"/>
      <c r="ON95" s="194"/>
      <c r="OO95" s="194"/>
      <c r="OP95" s="194"/>
      <c r="OQ95" s="194"/>
      <c r="OR95" s="194"/>
      <c r="OS95" s="194"/>
      <c r="OT95" s="194"/>
      <c r="OU95" s="195"/>
      <c r="OV95" s="115"/>
      <c r="OW95" s="115"/>
      <c r="PG95" s="199" t="str">
        <f>'2025_04'!$AB$561</f>
        <v>JJJJ-MM-TT SS:MM:SS</v>
      </c>
      <c r="PH95" s="194"/>
      <c r="PI95" s="194"/>
      <c r="PJ95" s="194"/>
      <c r="PK95" s="194"/>
      <c r="PL95" s="194"/>
      <c r="PM95" s="194"/>
      <c r="PN95" s="194"/>
      <c r="PO95" s="194"/>
      <c r="PP95" s="194"/>
      <c r="PQ95" s="194"/>
      <c r="PR95" s="194"/>
      <c r="PS95" s="194"/>
      <c r="PT95" s="194"/>
      <c r="PU95" s="194"/>
      <c r="PV95" s="194"/>
      <c r="PW95" s="194"/>
      <c r="PX95" s="194"/>
      <c r="PY95" s="194"/>
      <c r="PZ95" s="194"/>
      <c r="QA95" s="194"/>
      <c r="QB95" s="194"/>
      <c r="QC95" s="194"/>
      <c r="QD95" s="194"/>
      <c r="QE95" s="194"/>
      <c r="QF95" s="195"/>
      <c r="QG95" s="193">
        <f>'2025_04'!$AC$561</f>
        <v>2891.2000000000003</v>
      </c>
      <c r="QH95" s="194"/>
      <c r="QI95" s="194"/>
      <c r="QJ95" s="194"/>
      <c r="QK95" s="194"/>
      <c r="QL95" s="194"/>
      <c r="QM95" s="194"/>
      <c r="QN95" s="194"/>
      <c r="QO95" s="194"/>
      <c r="QP95" s="194"/>
      <c r="QQ95" s="194"/>
      <c r="QR95" s="194"/>
      <c r="QS95" s="194"/>
      <c r="QT95" s="194"/>
      <c r="QU95" s="194"/>
      <c r="QV95" s="194"/>
      <c r="QW95" s="194"/>
      <c r="QX95" s="194"/>
      <c r="QY95" s="194"/>
      <c r="QZ95" s="194"/>
      <c r="RA95" s="194"/>
      <c r="RB95" s="194"/>
      <c r="RC95" s="194"/>
      <c r="RD95" s="194"/>
      <c r="RE95" s="194"/>
      <c r="RF95" s="194"/>
      <c r="RG95" s="194"/>
      <c r="RH95" s="194"/>
      <c r="RI95" s="195"/>
      <c r="RJ95" s="193">
        <f>'2025_04'!$AD$561</f>
        <v>381.44358333333327</v>
      </c>
      <c r="RK95" s="194"/>
      <c r="RL95" s="194"/>
      <c r="RM95" s="194"/>
      <c r="RN95" s="194"/>
      <c r="RO95" s="194"/>
      <c r="RP95" s="194"/>
      <c r="RQ95" s="194"/>
      <c r="RR95" s="194"/>
      <c r="RS95" s="194"/>
      <c r="RT95" s="194"/>
      <c r="RU95" s="194"/>
      <c r="RV95" s="194"/>
      <c r="RW95" s="194"/>
      <c r="RX95" s="194"/>
      <c r="RY95" s="194"/>
      <c r="RZ95" s="194"/>
      <c r="SA95" s="194"/>
      <c r="SB95" s="195"/>
      <c r="SC95" s="193">
        <f>'2025_04'!$AE$561</f>
        <v>100.70218384153128</v>
      </c>
      <c r="SD95" s="194"/>
      <c r="SE95" s="194"/>
      <c r="SF95" s="194"/>
      <c r="SG95" s="194"/>
      <c r="SH95" s="194"/>
      <c r="SI95" s="194"/>
      <c r="SJ95" s="194"/>
      <c r="SK95" s="194"/>
      <c r="SL95" s="194"/>
      <c r="SM95" s="194"/>
      <c r="SN95" s="194"/>
      <c r="SO95" s="194"/>
      <c r="SP95" s="194"/>
      <c r="SQ95" s="194"/>
      <c r="SR95" s="194"/>
      <c r="SS95" s="194"/>
      <c r="ST95" s="194"/>
      <c r="SU95" s="194"/>
      <c r="SV95" s="194"/>
      <c r="SW95" s="194"/>
      <c r="SX95" s="194"/>
      <c r="SY95" s="194"/>
      <c r="SZ95" s="195"/>
      <c r="TA95" s="193">
        <f>'2025_04'!$AF$561</f>
        <v>43.80544997106611</v>
      </c>
      <c r="TB95" s="194"/>
      <c r="TC95" s="194"/>
      <c r="TD95" s="194"/>
      <c r="TE95" s="194"/>
      <c r="TF95" s="194"/>
      <c r="TG95" s="194"/>
      <c r="TH95" s="194"/>
      <c r="TI95" s="194"/>
      <c r="TJ95" s="194"/>
      <c r="TK95" s="194"/>
      <c r="TL95" s="194"/>
      <c r="TM95" s="194"/>
      <c r="TN95" s="194"/>
      <c r="TO95" s="194"/>
      <c r="TP95" s="194"/>
      <c r="TQ95" s="194"/>
      <c r="TR95" s="194"/>
      <c r="TS95" s="194"/>
      <c r="TT95" s="195"/>
      <c r="TU95" s="193">
        <f>'2025_04'!$AG$561</f>
        <v>0.75</v>
      </c>
      <c r="TV95" s="194"/>
      <c r="TW95" s="194"/>
      <c r="TX95" s="194"/>
      <c r="TY95" s="194"/>
      <c r="TZ95" s="194"/>
      <c r="UA95" s="194"/>
      <c r="UB95" s="194"/>
      <c r="UC95" s="194"/>
      <c r="UD95" s="195"/>
      <c r="UE95" s="115"/>
      <c r="UF95" s="115"/>
      <c r="UG95" s="115"/>
      <c r="UH95" s="115"/>
      <c r="UI95" s="115"/>
    </row>
    <row r="96" spans="1:555" ht="12" customHeight="1" x14ac:dyDescent="0.25">
      <c r="F96" s="199" t="str">
        <f>'2025_01'!$AB$585</f>
        <v>JJJJ-MM-TT SS:MM:SS</v>
      </c>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5"/>
      <c r="AF96" s="193">
        <f>'2025_01'!$AC$585</f>
        <v>0</v>
      </c>
      <c r="AG96" s="194"/>
      <c r="AH96" s="194"/>
      <c r="AI96" s="194"/>
      <c r="AJ96" s="194"/>
      <c r="AK96" s="194"/>
      <c r="AL96" s="194"/>
      <c r="AM96" s="194"/>
      <c r="AN96" s="194"/>
      <c r="AO96" s="194"/>
      <c r="AP96" s="194"/>
      <c r="AQ96" s="194"/>
      <c r="AR96" s="194"/>
      <c r="AS96" s="194"/>
      <c r="AT96" s="194"/>
      <c r="AU96" s="194"/>
      <c r="AV96" s="194"/>
      <c r="AW96" s="194"/>
      <c r="AX96" s="194"/>
      <c r="AY96" s="194"/>
      <c r="AZ96" s="194"/>
      <c r="BA96" s="194"/>
      <c r="BB96" s="194"/>
      <c r="BC96" s="194"/>
      <c r="BD96" s="194"/>
      <c r="BE96" s="194"/>
      <c r="BF96" s="194"/>
      <c r="BG96" s="194"/>
      <c r="BH96" s="195"/>
      <c r="BI96" s="193">
        <f>'2025_01'!$AD$585</f>
        <v>0</v>
      </c>
      <c r="BJ96" s="194"/>
      <c r="BK96" s="194"/>
      <c r="BL96" s="194"/>
      <c r="BM96" s="194"/>
      <c r="BN96" s="194"/>
      <c r="BO96" s="194"/>
      <c r="BP96" s="194"/>
      <c r="BQ96" s="194"/>
      <c r="BR96" s="194"/>
      <c r="BS96" s="194"/>
      <c r="BT96" s="194"/>
      <c r="BU96" s="194"/>
      <c r="BV96" s="194"/>
      <c r="BW96" s="194"/>
      <c r="BX96" s="194"/>
      <c r="BY96" s="194"/>
      <c r="BZ96" s="194"/>
      <c r="CA96" s="195"/>
      <c r="CB96" s="193">
        <f>'2025_01'!$AE$585</f>
        <v>0</v>
      </c>
      <c r="CC96" s="194"/>
      <c r="CD96" s="194"/>
      <c r="CE96" s="194"/>
      <c r="CF96" s="194"/>
      <c r="CG96" s="194"/>
      <c r="CH96" s="194"/>
      <c r="CI96" s="194"/>
      <c r="CJ96" s="194"/>
      <c r="CK96" s="194"/>
      <c r="CL96" s="194"/>
      <c r="CM96" s="194"/>
      <c r="CN96" s="194"/>
      <c r="CO96" s="194"/>
      <c r="CP96" s="194"/>
      <c r="CQ96" s="194"/>
      <c r="CR96" s="194"/>
      <c r="CS96" s="194"/>
      <c r="CT96" s="194"/>
      <c r="CU96" s="194"/>
      <c r="CV96" s="194"/>
      <c r="CW96" s="194"/>
      <c r="CX96" s="194"/>
      <c r="CY96" s="195"/>
      <c r="CZ96" s="193">
        <f>'2025_01'!$AF$585</f>
        <v>0</v>
      </c>
      <c r="DA96" s="194"/>
      <c r="DB96" s="194"/>
      <c r="DC96" s="194"/>
      <c r="DD96" s="194"/>
      <c r="DE96" s="194"/>
      <c r="DF96" s="194"/>
      <c r="DG96" s="194"/>
      <c r="DH96" s="194"/>
      <c r="DI96" s="194"/>
      <c r="DJ96" s="194"/>
      <c r="DK96" s="194"/>
      <c r="DL96" s="194"/>
      <c r="DM96" s="194"/>
      <c r="DN96" s="194"/>
      <c r="DO96" s="194"/>
      <c r="DP96" s="194"/>
      <c r="DQ96" s="194"/>
      <c r="DR96" s="194"/>
      <c r="DS96" s="195"/>
      <c r="DT96" s="211" t="e">
        <f>'2025_01'!$AG$585</f>
        <v>#DIV/0!</v>
      </c>
      <c r="DU96" s="194"/>
      <c r="DV96" s="194"/>
      <c r="DW96" s="194"/>
      <c r="DX96" s="194"/>
      <c r="DY96" s="194"/>
      <c r="DZ96" s="194"/>
      <c r="EA96" s="194"/>
      <c r="EB96" s="194"/>
      <c r="EC96" s="194"/>
      <c r="ED96" s="115"/>
      <c r="EE96" s="115"/>
      <c r="EF96" s="115"/>
      <c r="EG96" s="115"/>
      <c r="EH96" s="115"/>
      <c r="EI96" s="115"/>
      <c r="EO96" s="199" t="str">
        <f>'2025_02'!$AB585</f>
        <v>JJJJ-MM-TT SS:MM:SS</v>
      </c>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c r="FM96" s="194"/>
      <c r="FN96" s="195"/>
      <c r="FO96" s="193">
        <f>'2025_02'!$AC585</f>
        <v>3607.5519999999997</v>
      </c>
      <c r="FP96" s="194"/>
      <c r="FQ96" s="194"/>
      <c r="FR96" s="194"/>
      <c r="FS96" s="194"/>
      <c r="FT96" s="194"/>
      <c r="FU96" s="194"/>
      <c r="FV96" s="194"/>
      <c r="FW96" s="194"/>
      <c r="FX96" s="194"/>
      <c r="FY96" s="194"/>
      <c r="FZ96" s="194"/>
      <c r="GA96" s="194"/>
      <c r="GB96" s="194"/>
      <c r="GC96" s="194"/>
      <c r="GD96" s="194"/>
      <c r="GE96" s="194"/>
      <c r="GF96" s="194"/>
      <c r="GG96" s="194"/>
      <c r="GH96" s="194"/>
      <c r="GI96" s="194"/>
      <c r="GJ96" s="194"/>
      <c r="GK96" s="194"/>
      <c r="GL96" s="194"/>
      <c r="GM96" s="194"/>
      <c r="GN96" s="194"/>
      <c r="GO96" s="194"/>
      <c r="GP96" s="194"/>
      <c r="GQ96" s="195"/>
      <c r="GR96" s="193">
        <f>'2025_02'!$AD585</f>
        <v>0</v>
      </c>
      <c r="GS96" s="194"/>
      <c r="GT96" s="194"/>
      <c r="GU96" s="194"/>
      <c r="GV96" s="194"/>
      <c r="GW96" s="194"/>
      <c r="GX96" s="194"/>
      <c r="GY96" s="194"/>
      <c r="GZ96" s="194"/>
      <c r="HA96" s="194"/>
      <c r="HB96" s="194"/>
      <c r="HC96" s="194"/>
      <c r="HD96" s="194"/>
      <c r="HE96" s="194"/>
      <c r="HF96" s="194"/>
      <c r="HG96" s="194"/>
      <c r="HH96" s="194"/>
      <c r="HI96" s="194"/>
      <c r="HJ96" s="195"/>
      <c r="HK96" s="193">
        <f>'2025_02'!$AE585</f>
        <v>0</v>
      </c>
      <c r="HL96" s="194"/>
      <c r="HM96" s="194"/>
      <c r="HN96" s="194"/>
      <c r="HO96" s="194"/>
      <c r="HP96" s="194"/>
      <c r="HQ96" s="194"/>
      <c r="HR96" s="194"/>
      <c r="HS96" s="194"/>
      <c r="HT96" s="194"/>
      <c r="HU96" s="194"/>
      <c r="HV96" s="194"/>
      <c r="HW96" s="194"/>
      <c r="HX96" s="194"/>
      <c r="HY96" s="194"/>
      <c r="HZ96" s="194"/>
      <c r="IA96" s="194"/>
      <c r="IB96" s="194"/>
      <c r="IC96" s="194"/>
      <c r="ID96" s="194"/>
      <c r="IE96" s="194"/>
      <c r="IF96" s="194"/>
      <c r="IG96" s="194"/>
      <c r="IH96" s="195"/>
      <c r="II96" s="193">
        <f>'2025_02'!$AF585</f>
        <v>0</v>
      </c>
      <c r="IJ96" s="194"/>
      <c r="IK96" s="194"/>
      <c r="IL96" s="194"/>
      <c r="IM96" s="194"/>
      <c r="IN96" s="194"/>
      <c r="IO96" s="194"/>
      <c r="IP96" s="194"/>
      <c r="IQ96" s="194"/>
      <c r="IR96" s="194"/>
      <c r="IS96" s="194"/>
      <c r="IT96" s="194"/>
      <c r="IU96" s="194"/>
      <c r="IV96" s="194"/>
      <c r="IW96" s="194"/>
      <c r="IX96" s="194"/>
      <c r="IY96" s="194"/>
      <c r="IZ96" s="194"/>
      <c r="JA96" s="194"/>
      <c r="JB96" s="195"/>
      <c r="JC96" s="211" t="e">
        <f>'2025_02'!$AG585</f>
        <v>#DIV/0!</v>
      </c>
      <c r="JD96" s="194"/>
      <c r="JE96" s="194"/>
      <c r="JF96" s="194"/>
      <c r="JG96" s="194"/>
      <c r="JH96" s="194"/>
      <c r="JI96" s="194"/>
      <c r="JJ96" s="194"/>
      <c r="JK96" s="194"/>
      <c r="JL96" s="194"/>
      <c r="JM96" s="115"/>
      <c r="JN96" s="115"/>
      <c r="JO96" s="115"/>
      <c r="JP96" s="115"/>
      <c r="JQ96" s="115"/>
      <c r="JR96" s="115"/>
      <c r="JX96" s="199" t="str">
        <f>'2025_03'!$AB$585</f>
        <v>JJJJ-MM-TT SS:MM:SS</v>
      </c>
      <c r="JY96" s="194"/>
      <c r="JZ96" s="194"/>
      <c r="KA96" s="194"/>
      <c r="KB96" s="194"/>
      <c r="KC96" s="194"/>
      <c r="KD96" s="194"/>
      <c r="KE96" s="194"/>
      <c r="KF96" s="194"/>
      <c r="KG96" s="194"/>
      <c r="KH96" s="194"/>
      <c r="KI96" s="194"/>
      <c r="KJ96" s="194"/>
      <c r="KK96" s="194"/>
      <c r="KL96" s="194"/>
      <c r="KM96" s="194"/>
      <c r="KN96" s="194"/>
      <c r="KO96" s="194"/>
      <c r="KP96" s="194"/>
      <c r="KQ96" s="194"/>
      <c r="KR96" s="194"/>
      <c r="KS96" s="194"/>
      <c r="KT96" s="194"/>
      <c r="KU96" s="194"/>
      <c r="KV96" s="194"/>
      <c r="KW96" s="195"/>
      <c r="KX96" s="193">
        <f>'2025_03'!$AC$585</f>
        <v>3274.4959999999992</v>
      </c>
      <c r="KY96" s="194"/>
      <c r="KZ96" s="194"/>
      <c r="LA96" s="194"/>
      <c r="LB96" s="194"/>
      <c r="LC96" s="194"/>
      <c r="LD96" s="194"/>
      <c r="LE96" s="194"/>
      <c r="LF96" s="194"/>
      <c r="LG96" s="194"/>
      <c r="LH96" s="194"/>
      <c r="LI96" s="194"/>
      <c r="LJ96" s="194"/>
      <c r="LK96" s="194"/>
      <c r="LL96" s="194"/>
      <c r="LM96" s="194"/>
      <c r="LN96" s="194"/>
      <c r="LO96" s="194"/>
      <c r="LP96" s="194"/>
      <c r="LQ96" s="194"/>
      <c r="LR96" s="194"/>
      <c r="LS96" s="194"/>
      <c r="LT96" s="194"/>
      <c r="LU96" s="194"/>
      <c r="LV96" s="194"/>
      <c r="LW96" s="194"/>
      <c r="LX96" s="194"/>
      <c r="LY96" s="194"/>
      <c r="LZ96" s="195"/>
      <c r="MA96" s="193">
        <f>'2025_03'!$AD$585</f>
        <v>381.83091666666661</v>
      </c>
      <c r="MB96" s="194"/>
      <c r="MC96" s="194"/>
      <c r="MD96" s="194"/>
      <c r="ME96" s="194"/>
      <c r="MF96" s="194"/>
      <c r="MG96" s="194"/>
      <c r="MH96" s="194"/>
      <c r="MI96" s="194"/>
      <c r="MJ96" s="194"/>
      <c r="MK96" s="194"/>
      <c r="ML96" s="194"/>
      <c r="MM96" s="194"/>
      <c r="MN96" s="194"/>
      <c r="MO96" s="194"/>
      <c r="MP96" s="194"/>
      <c r="MQ96" s="194"/>
      <c r="MR96" s="194"/>
      <c r="MS96" s="195"/>
      <c r="MT96" s="193">
        <f>'2025_03'!$AE$585</f>
        <v>145.73795682172272</v>
      </c>
      <c r="MU96" s="194"/>
      <c r="MV96" s="194"/>
      <c r="MW96" s="194"/>
      <c r="MX96" s="194"/>
      <c r="MY96" s="194"/>
      <c r="MZ96" s="194"/>
      <c r="NA96" s="194"/>
      <c r="NB96" s="194"/>
      <c r="NC96" s="194"/>
      <c r="ND96" s="194"/>
      <c r="NE96" s="194"/>
      <c r="NF96" s="194"/>
      <c r="NG96" s="194"/>
      <c r="NH96" s="194"/>
      <c r="NI96" s="194"/>
      <c r="NJ96" s="194"/>
      <c r="NK96" s="194"/>
      <c r="NL96" s="194"/>
      <c r="NM96" s="194"/>
      <c r="NN96" s="194"/>
      <c r="NO96" s="194"/>
      <c r="NP96" s="194"/>
      <c r="NQ96" s="195"/>
      <c r="NR96" s="193">
        <f>'2025_03'!$AF$585</f>
        <v>63.396011217449377</v>
      </c>
      <c r="NS96" s="194"/>
      <c r="NT96" s="194"/>
      <c r="NU96" s="194"/>
      <c r="NV96" s="194"/>
      <c r="NW96" s="194"/>
      <c r="NX96" s="194"/>
      <c r="NY96" s="194"/>
      <c r="NZ96" s="194"/>
      <c r="OA96" s="194"/>
      <c r="OB96" s="194"/>
      <c r="OC96" s="194"/>
      <c r="OD96" s="194"/>
      <c r="OE96" s="194"/>
      <c r="OF96" s="194"/>
      <c r="OG96" s="194"/>
      <c r="OH96" s="194"/>
      <c r="OI96" s="194"/>
      <c r="OJ96" s="194"/>
      <c r="OK96" s="195"/>
      <c r="OL96" s="193">
        <f>'2025_03'!$AG$585</f>
        <v>1</v>
      </c>
      <c r="OM96" s="194"/>
      <c r="ON96" s="194"/>
      <c r="OO96" s="194"/>
      <c r="OP96" s="194"/>
      <c r="OQ96" s="194"/>
      <c r="OR96" s="194"/>
      <c r="OS96" s="194"/>
      <c r="OT96" s="194"/>
      <c r="OU96" s="195"/>
      <c r="OV96" s="115"/>
      <c r="OW96" s="115"/>
      <c r="PG96" s="199" t="str">
        <f>'2025_04'!$AB$585</f>
        <v>JJJJ-MM-TT SS:MM:SS</v>
      </c>
      <c r="PH96" s="194"/>
      <c r="PI96" s="194"/>
      <c r="PJ96" s="194"/>
      <c r="PK96" s="194"/>
      <c r="PL96" s="194"/>
      <c r="PM96" s="194"/>
      <c r="PN96" s="194"/>
      <c r="PO96" s="194"/>
      <c r="PP96" s="194"/>
      <c r="PQ96" s="194"/>
      <c r="PR96" s="194"/>
      <c r="PS96" s="194"/>
      <c r="PT96" s="194"/>
      <c r="PU96" s="194"/>
      <c r="PV96" s="194"/>
      <c r="PW96" s="194"/>
      <c r="PX96" s="194"/>
      <c r="PY96" s="194"/>
      <c r="PZ96" s="194"/>
      <c r="QA96" s="194"/>
      <c r="QB96" s="194"/>
      <c r="QC96" s="194"/>
      <c r="QD96" s="194"/>
      <c r="QE96" s="194"/>
      <c r="QF96" s="195"/>
      <c r="QG96" s="193">
        <f>'2025_04'!$AC$585</f>
        <v>2875.7759999999998</v>
      </c>
      <c r="QH96" s="194"/>
      <c r="QI96" s="194"/>
      <c r="QJ96" s="194"/>
      <c r="QK96" s="194"/>
      <c r="QL96" s="194"/>
      <c r="QM96" s="194"/>
      <c r="QN96" s="194"/>
      <c r="QO96" s="194"/>
      <c r="QP96" s="194"/>
      <c r="QQ96" s="194"/>
      <c r="QR96" s="194"/>
      <c r="QS96" s="194"/>
      <c r="QT96" s="194"/>
      <c r="QU96" s="194"/>
      <c r="QV96" s="194"/>
      <c r="QW96" s="194"/>
      <c r="QX96" s="194"/>
      <c r="QY96" s="194"/>
      <c r="QZ96" s="194"/>
      <c r="RA96" s="194"/>
      <c r="RB96" s="194"/>
      <c r="RC96" s="194"/>
      <c r="RD96" s="194"/>
      <c r="RE96" s="194"/>
      <c r="RF96" s="194"/>
      <c r="RG96" s="194"/>
      <c r="RH96" s="194"/>
      <c r="RI96" s="195"/>
      <c r="RJ96" s="193">
        <f>'2025_04'!$AD$585</f>
        <v>382.38679166666662</v>
      </c>
      <c r="RK96" s="194"/>
      <c r="RL96" s="194"/>
      <c r="RM96" s="194"/>
      <c r="RN96" s="194"/>
      <c r="RO96" s="194"/>
      <c r="RP96" s="194"/>
      <c r="RQ96" s="194"/>
      <c r="RR96" s="194"/>
      <c r="RS96" s="194"/>
      <c r="RT96" s="194"/>
      <c r="RU96" s="194"/>
      <c r="RV96" s="194"/>
      <c r="RW96" s="194"/>
      <c r="RX96" s="194"/>
      <c r="RY96" s="194"/>
      <c r="RZ96" s="194"/>
      <c r="SA96" s="194"/>
      <c r="SB96" s="195"/>
      <c r="SC96" s="193">
        <f>'2025_04'!$AE$585</f>
        <v>31.798028933897157</v>
      </c>
      <c r="SD96" s="194"/>
      <c r="SE96" s="194"/>
      <c r="SF96" s="194"/>
      <c r="SG96" s="194"/>
      <c r="SH96" s="194"/>
      <c r="SI96" s="194"/>
      <c r="SJ96" s="194"/>
      <c r="SK96" s="194"/>
      <c r="SL96" s="194"/>
      <c r="SM96" s="194"/>
      <c r="SN96" s="194"/>
      <c r="SO96" s="194"/>
      <c r="SP96" s="194"/>
      <c r="SQ96" s="194"/>
      <c r="SR96" s="194"/>
      <c r="SS96" s="194"/>
      <c r="ST96" s="194"/>
      <c r="SU96" s="194"/>
      <c r="SV96" s="194"/>
      <c r="SW96" s="194"/>
      <c r="SX96" s="194"/>
      <c r="SY96" s="194"/>
      <c r="SZ96" s="195"/>
      <c r="TA96" s="193">
        <f>'2025_04'!$AF$585</f>
        <v>13.832142586245263</v>
      </c>
      <c r="TB96" s="194"/>
      <c r="TC96" s="194"/>
      <c r="TD96" s="194"/>
      <c r="TE96" s="194"/>
      <c r="TF96" s="194"/>
      <c r="TG96" s="194"/>
      <c r="TH96" s="194"/>
      <c r="TI96" s="194"/>
      <c r="TJ96" s="194"/>
      <c r="TK96" s="194"/>
      <c r="TL96" s="194"/>
      <c r="TM96" s="194"/>
      <c r="TN96" s="194"/>
      <c r="TO96" s="194"/>
      <c r="TP96" s="194"/>
      <c r="TQ96" s="194"/>
      <c r="TR96" s="194"/>
      <c r="TS96" s="194"/>
      <c r="TT96" s="195"/>
      <c r="TU96" s="193">
        <f>'2025_04'!$AG$585</f>
        <v>0.25</v>
      </c>
      <c r="TV96" s="194"/>
      <c r="TW96" s="194"/>
      <c r="TX96" s="194"/>
      <c r="TY96" s="194"/>
      <c r="TZ96" s="194"/>
      <c r="UA96" s="194"/>
      <c r="UB96" s="194"/>
      <c r="UC96" s="194"/>
      <c r="UD96" s="195"/>
      <c r="UE96" s="115"/>
      <c r="UF96" s="115"/>
      <c r="UG96" s="110"/>
      <c r="UH96" s="110"/>
      <c r="UI96" s="110"/>
    </row>
    <row r="97" spans="1:555" ht="12" customHeight="1" x14ac:dyDescent="0.25">
      <c r="F97" s="199" t="str">
        <f>'2025_01'!$AB$609</f>
        <v>JJJJ-MM-TT SS:MM:SS</v>
      </c>
      <c r="G97" s="194"/>
      <c r="H97" s="194"/>
      <c r="I97" s="194"/>
      <c r="J97" s="194"/>
      <c r="K97" s="194"/>
      <c r="L97" s="194"/>
      <c r="M97" s="194"/>
      <c r="N97" s="194"/>
      <c r="O97" s="194"/>
      <c r="P97" s="194"/>
      <c r="Q97" s="194"/>
      <c r="R97" s="194"/>
      <c r="S97" s="194"/>
      <c r="T97" s="194"/>
      <c r="U97" s="194"/>
      <c r="V97" s="194"/>
      <c r="W97" s="194"/>
      <c r="X97" s="194"/>
      <c r="Y97" s="194"/>
      <c r="Z97" s="194"/>
      <c r="AA97" s="194"/>
      <c r="AB97" s="194"/>
      <c r="AC97" s="194"/>
      <c r="AD97" s="194"/>
      <c r="AE97" s="195"/>
      <c r="AF97" s="193">
        <f>'2025_01'!$AC$609</f>
        <v>0</v>
      </c>
      <c r="AG97" s="194"/>
      <c r="AH97" s="194"/>
      <c r="AI97" s="194"/>
      <c r="AJ97" s="194"/>
      <c r="AK97" s="194"/>
      <c r="AL97" s="194"/>
      <c r="AM97" s="194"/>
      <c r="AN97" s="194"/>
      <c r="AO97" s="194"/>
      <c r="AP97" s="194"/>
      <c r="AQ97" s="194"/>
      <c r="AR97" s="194"/>
      <c r="AS97" s="194"/>
      <c r="AT97" s="194"/>
      <c r="AU97" s="194"/>
      <c r="AV97" s="194"/>
      <c r="AW97" s="194"/>
      <c r="AX97" s="194"/>
      <c r="AY97" s="194"/>
      <c r="AZ97" s="194"/>
      <c r="BA97" s="194"/>
      <c r="BB97" s="194"/>
      <c r="BC97" s="194"/>
      <c r="BD97" s="194"/>
      <c r="BE97" s="194"/>
      <c r="BF97" s="194"/>
      <c r="BG97" s="194"/>
      <c r="BH97" s="195"/>
      <c r="BI97" s="193">
        <f>'2025_01'!$AD$609</f>
        <v>0</v>
      </c>
      <c r="BJ97" s="194"/>
      <c r="BK97" s="194"/>
      <c r="BL97" s="194"/>
      <c r="BM97" s="194"/>
      <c r="BN97" s="194"/>
      <c r="BO97" s="194"/>
      <c r="BP97" s="194"/>
      <c r="BQ97" s="194"/>
      <c r="BR97" s="194"/>
      <c r="BS97" s="194"/>
      <c r="BT97" s="194"/>
      <c r="BU97" s="194"/>
      <c r="BV97" s="194"/>
      <c r="BW97" s="194"/>
      <c r="BX97" s="194"/>
      <c r="BY97" s="194"/>
      <c r="BZ97" s="194"/>
      <c r="CA97" s="195"/>
      <c r="CB97" s="193">
        <f>'2025_01'!$AE$609</f>
        <v>0</v>
      </c>
      <c r="CC97" s="194"/>
      <c r="CD97" s="194"/>
      <c r="CE97" s="194"/>
      <c r="CF97" s="194"/>
      <c r="CG97" s="194"/>
      <c r="CH97" s="194"/>
      <c r="CI97" s="194"/>
      <c r="CJ97" s="194"/>
      <c r="CK97" s="194"/>
      <c r="CL97" s="194"/>
      <c r="CM97" s="194"/>
      <c r="CN97" s="194"/>
      <c r="CO97" s="194"/>
      <c r="CP97" s="194"/>
      <c r="CQ97" s="194"/>
      <c r="CR97" s="194"/>
      <c r="CS97" s="194"/>
      <c r="CT97" s="194"/>
      <c r="CU97" s="194"/>
      <c r="CV97" s="194"/>
      <c r="CW97" s="194"/>
      <c r="CX97" s="194"/>
      <c r="CY97" s="195"/>
      <c r="CZ97" s="193">
        <f>'2025_01'!$AF$609</f>
        <v>0</v>
      </c>
      <c r="DA97" s="194"/>
      <c r="DB97" s="194"/>
      <c r="DC97" s="194"/>
      <c r="DD97" s="194"/>
      <c r="DE97" s="194"/>
      <c r="DF97" s="194"/>
      <c r="DG97" s="194"/>
      <c r="DH97" s="194"/>
      <c r="DI97" s="194"/>
      <c r="DJ97" s="194"/>
      <c r="DK97" s="194"/>
      <c r="DL97" s="194"/>
      <c r="DM97" s="194"/>
      <c r="DN97" s="194"/>
      <c r="DO97" s="194"/>
      <c r="DP97" s="194"/>
      <c r="DQ97" s="194"/>
      <c r="DR97" s="194"/>
      <c r="DS97" s="195"/>
      <c r="DT97" s="211" t="e">
        <f>'2025_01'!$AG$609</f>
        <v>#DIV/0!</v>
      </c>
      <c r="DU97" s="194"/>
      <c r="DV97" s="194"/>
      <c r="DW97" s="194"/>
      <c r="DX97" s="194"/>
      <c r="DY97" s="194"/>
      <c r="DZ97" s="194"/>
      <c r="EA97" s="194"/>
      <c r="EB97" s="194"/>
      <c r="EC97" s="194"/>
      <c r="ED97" s="115"/>
      <c r="EE97" s="115"/>
      <c r="EF97" s="115"/>
      <c r="EG97" s="115"/>
      <c r="EH97" s="115"/>
      <c r="EI97" s="115"/>
      <c r="EO97" s="199" t="str">
        <f>'2025_02'!$AB609</f>
        <v>JJJJ-MM-TT SS:MM:SS</v>
      </c>
      <c r="EP97" s="194"/>
      <c r="EQ97" s="194"/>
      <c r="ER97" s="194"/>
      <c r="ES97" s="194"/>
      <c r="ET97" s="194"/>
      <c r="EU97" s="194"/>
      <c r="EV97" s="194"/>
      <c r="EW97" s="194"/>
      <c r="EX97" s="194"/>
      <c r="EY97" s="194"/>
      <c r="EZ97" s="194"/>
      <c r="FA97" s="194"/>
      <c r="FB97" s="194"/>
      <c r="FC97" s="194"/>
      <c r="FD97" s="194"/>
      <c r="FE97" s="194"/>
      <c r="FF97" s="194"/>
      <c r="FG97" s="194"/>
      <c r="FH97" s="194"/>
      <c r="FI97" s="194"/>
      <c r="FJ97" s="194"/>
      <c r="FK97" s="194"/>
      <c r="FL97" s="194"/>
      <c r="FM97" s="194"/>
      <c r="FN97" s="195"/>
      <c r="FO97" s="193">
        <f>'2025_02'!$AC609</f>
        <v>3493.6959999999995</v>
      </c>
      <c r="FP97" s="194"/>
      <c r="FQ97" s="194"/>
      <c r="FR97" s="194"/>
      <c r="FS97" s="194"/>
      <c r="FT97" s="194"/>
      <c r="FU97" s="194"/>
      <c r="FV97" s="194"/>
      <c r="FW97" s="194"/>
      <c r="FX97" s="194"/>
      <c r="FY97" s="194"/>
      <c r="FZ97" s="194"/>
      <c r="GA97" s="194"/>
      <c r="GB97" s="194"/>
      <c r="GC97" s="194"/>
      <c r="GD97" s="194"/>
      <c r="GE97" s="194"/>
      <c r="GF97" s="194"/>
      <c r="GG97" s="194"/>
      <c r="GH97" s="194"/>
      <c r="GI97" s="194"/>
      <c r="GJ97" s="194"/>
      <c r="GK97" s="194"/>
      <c r="GL97" s="194"/>
      <c r="GM97" s="194"/>
      <c r="GN97" s="194"/>
      <c r="GO97" s="194"/>
      <c r="GP97" s="194"/>
      <c r="GQ97" s="195"/>
      <c r="GR97" s="193">
        <f>'2025_02'!$AD609</f>
        <v>0</v>
      </c>
      <c r="GS97" s="194"/>
      <c r="GT97" s="194"/>
      <c r="GU97" s="194"/>
      <c r="GV97" s="194"/>
      <c r="GW97" s="194"/>
      <c r="GX97" s="194"/>
      <c r="GY97" s="194"/>
      <c r="GZ97" s="194"/>
      <c r="HA97" s="194"/>
      <c r="HB97" s="194"/>
      <c r="HC97" s="194"/>
      <c r="HD97" s="194"/>
      <c r="HE97" s="194"/>
      <c r="HF97" s="194"/>
      <c r="HG97" s="194"/>
      <c r="HH97" s="194"/>
      <c r="HI97" s="194"/>
      <c r="HJ97" s="195"/>
      <c r="HK97" s="193">
        <f>'2025_02'!$AE609</f>
        <v>0</v>
      </c>
      <c r="HL97" s="194"/>
      <c r="HM97" s="194"/>
      <c r="HN97" s="194"/>
      <c r="HO97" s="194"/>
      <c r="HP97" s="194"/>
      <c r="HQ97" s="194"/>
      <c r="HR97" s="194"/>
      <c r="HS97" s="194"/>
      <c r="HT97" s="194"/>
      <c r="HU97" s="194"/>
      <c r="HV97" s="194"/>
      <c r="HW97" s="194"/>
      <c r="HX97" s="194"/>
      <c r="HY97" s="194"/>
      <c r="HZ97" s="194"/>
      <c r="IA97" s="194"/>
      <c r="IB97" s="194"/>
      <c r="IC97" s="194"/>
      <c r="ID97" s="194"/>
      <c r="IE97" s="194"/>
      <c r="IF97" s="194"/>
      <c r="IG97" s="194"/>
      <c r="IH97" s="195"/>
      <c r="II97" s="193">
        <f>'2025_02'!$AF609</f>
        <v>0</v>
      </c>
      <c r="IJ97" s="194"/>
      <c r="IK97" s="194"/>
      <c r="IL97" s="194"/>
      <c r="IM97" s="194"/>
      <c r="IN97" s="194"/>
      <c r="IO97" s="194"/>
      <c r="IP97" s="194"/>
      <c r="IQ97" s="194"/>
      <c r="IR97" s="194"/>
      <c r="IS97" s="194"/>
      <c r="IT97" s="194"/>
      <c r="IU97" s="194"/>
      <c r="IV97" s="194"/>
      <c r="IW97" s="194"/>
      <c r="IX97" s="194"/>
      <c r="IY97" s="194"/>
      <c r="IZ97" s="194"/>
      <c r="JA97" s="194"/>
      <c r="JB97" s="195"/>
      <c r="JC97" s="211" t="e">
        <f>'2025_02'!$AG609</f>
        <v>#DIV/0!</v>
      </c>
      <c r="JD97" s="194"/>
      <c r="JE97" s="194"/>
      <c r="JF97" s="194"/>
      <c r="JG97" s="194"/>
      <c r="JH97" s="194"/>
      <c r="JI97" s="194"/>
      <c r="JJ97" s="194"/>
      <c r="JK97" s="194"/>
      <c r="JL97" s="194"/>
      <c r="JM97" s="115"/>
      <c r="JN97" s="115"/>
      <c r="JO97" s="115"/>
      <c r="JP97" s="115"/>
      <c r="JQ97" s="115"/>
      <c r="JR97" s="115"/>
      <c r="JX97" s="199" t="str">
        <f>'2025_03'!$AB$609</f>
        <v>JJJJ-MM-TT SS:MM:SS</v>
      </c>
      <c r="JY97" s="194"/>
      <c r="JZ97" s="194"/>
      <c r="KA97" s="194"/>
      <c r="KB97" s="194"/>
      <c r="KC97" s="194"/>
      <c r="KD97" s="194"/>
      <c r="KE97" s="194"/>
      <c r="KF97" s="194"/>
      <c r="KG97" s="194"/>
      <c r="KH97" s="194"/>
      <c r="KI97" s="194"/>
      <c r="KJ97" s="194"/>
      <c r="KK97" s="194"/>
      <c r="KL97" s="194"/>
      <c r="KM97" s="194"/>
      <c r="KN97" s="194"/>
      <c r="KO97" s="194"/>
      <c r="KP97" s="194"/>
      <c r="KQ97" s="194"/>
      <c r="KR97" s="194"/>
      <c r="KS97" s="194"/>
      <c r="KT97" s="194"/>
      <c r="KU97" s="194"/>
      <c r="KV97" s="194"/>
      <c r="KW97" s="195"/>
      <c r="KX97" s="193">
        <f>'2025_03'!$AC$609</f>
        <v>3271.68</v>
      </c>
      <c r="KY97" s="194"/>
      <c r="KZ97" s="194"/>
      <c r="LA97" s="194"/>
      <c r="LB97" s="194"/>
      <c r="LC97" s="194"/>
      <c r="LD97" s="194"/>
      <c r="LE97" s="194"/>
      <c r="LF97" s="194"/>
      <c r="LG97" s="194"/>
      <c r="LH97" s="194"/>
      <c r="LI97" s="194"/>
      <c r="LJ97" s="194"/>
      <c r="LK97" s="194"/>
      <c r="LL97" s="194"/>
      <c r="LM97" s="194"/>
      <c r="LN97" s="194"/>
      <c r="LO97" s="194"/>
      <c r="LP97" s="194"/>
      <c r="LQ97" s="194"/>
      <c r="LR97" s="194"/>
      <c r="LS97" s="194"/>
      <c r="LT97" s="194"/>
      <c r="LU97" s="194"/>
      <c r="LV97" s="194"/>
      <c r="LW97" s="194"/>
      <c r="LX97" s="194"/>
      <c r="LY97" s="194"/>
      <c r="LZ97" s="195"/>
      <c r="MA97" s="193">
        <f>'2025_03'!$AD$609</f>
        <v>382.11929166666664</v>
      </c>
      <c r="MB97" s="194"/>
      <c r="MC97" s="194"/>
      <c r="MD97" s="194"/>
      <c r="ME97" s="194"/>
      <c r="MF97" s="194"/>
      <c r="MG97" s="194"/>
      <c r="MH97" s="194"/>
      <c r="MI97" s="194"/>
      <c r="MJ97" s="194"/>
      <c r="MK97" s="194"/>
      <c r="ML97" s="194"/>
      <c r="MM97" s="194"/>
      <c r="MN97" s="194"/>
      <c r="MO97" s="194"/>
      <c r="MP97" s="194"/>
      <c r="MQ97" s="194"/>
      <c r="MR97" s="194"/>
      <c r="MS97" s="195"/>
      <c r="MT97" s="193">
        <f>'2025_03'!$AE$609</f>
        <v>144.71244691742709</v>
      </c>
      <c r="MU97" s="194"/>
      <c r="MV97" s="194"/>
      <c r="MW97" s="194"/>
      <c r="MX97" s="194"/>
      <c r="MY97" s="194"/>
      <c r="MZ97" s="194"/>
      <c r="NA97" s="194"/>
      <c r="NB97" s="194"/>
      <c r="NC97" s="194"/>
      <c r="ND97" s="194"/>
      <c r="NE97" s="194"/>
      <c r="NF97" s="194"/>
      <c r="NG97" s="194"/>
      <c r="NH97" s="194"/>
      <c r="NI97" s="194"/>
      <c r="NJ97" s="194"/>
      <c r="NK97" s="194"/>
      <c r="NL97" s="194"/>
      <c r="NM97" s="194"/>
      <c r="NN97" s="194"/>
      <c r="NO97" s="194"/>
      <c r="NP97" s="194"/>
      <c r="NQ97" s="195"/>
      <c r="NR97" s="193">
        <f>'2025_03'!$AF$609</f>
        <v>62.94991440908079</v>
      </c>
      <c r="NS97" s="194"/>
      <c r="NT97" s="194"/>
      <c r="NU97" s="194"/>
      <c r="NV97" s="194"/>
      <c r="NW97" s="194"/>
      <c r="NX97" s="194"/>
      <c r="NY97" s="194"/>
      <c r="NZ97" s="194"/>
      <c r="OA97" s="194"/>
      <c r="OB97" s="194"/>
      <c r="OC97" s="194"/>
      <c r="OD97" s="194"/>
      <c r="OE97" s="194"/>
      <c r="OF97" s="194"/>
      <c r="OG97" s="194"/>
      <c r="OH97" s="194"/>
      <c r="OI97" s="194"/>
      <c r="OJ97" s="194"/>
      <c r="OK97" s="195"/>
      <c r="OL97" s="193">
        <f>'2025_03'!$AG$609</f>
        <v>1</v>
      </c>
      <c r="OM97" s="194"/>
      <c r="ON97" s="194"/>
      <c r="OO97" s="194"/>
      <c r="OP97" s="194"/>
      <c r="OQ97" s="194"/>
      <c r="OR97" s="194"/>
      <c r="OS97" s="194"/>
      <c r="OT97" s="194"/>
      <c r="OU97" s="195"/>
      <c r="OV97" s="115"/>
      <c r="OW97" s="115"/>
      <c r="PG97" s="199" t="str">
        <f>'2025_04'!$AB$609</f>
        <v>JJJJ-MM-TT SS:MM:SS</v>
      </c>
      <c r="PH97" s="194"/>
      <c r="PI97" s="194"/>
      <c r="PJ97" s="194"/>
      <c r="PK97" s="194"/>
      <c r="PL97" s="194"/>
      <c r="PM97" s="194"/>
      <c r="PN97" s="194"/>
      <c r="PO97" s="194"/>
      <c r="PP97" s="194"/>
      <c r="PQ97" s="194"/>
      <c r="PR97" s="194"/>
      <c r="PS97" s="194"/>
      <c r="PT97" s="194"/>
      <c r="PU97" s="194"/>
      <c r="PV97" s="194"/>
      <c r="PW97" s="194"/>
      <c r="PX97" s="194"/>
      <c r="PY97" s="194"/>
      <c r="PZ97" s="194"/>
      <c r="QA97" s="194"/>
      <c r="QB97" s="194"/>
      <c r="QC97" s="194"/>
      <c r="QD97" s="194"/>
      <c r="QE97" s="194"/>
      <c r="QF97" s="195"/>
      <c r="QG97" s="193">
        <f>'2025_04'!$AC$609</f>
        <v>942.20799999999997</v>
      </c>
      <c r="QH97" s="194"/>
      <c r="QI97" s="194"/>
      <c r="QJ97" s="194"/>
      <c r="QK97" s="194"/>
      <c r="QL97" s="194"/>
      <c r="QM97" s="194"/>
      <c r="QN97" s="194"/>
      <c r="QO97" s="194"/>
      <c r="QP97" s="194"/>
      <c r="QQ97" s="194"/>
      <c r="QR97" s="194"/>
      <c r="QS97" s="194"/>
      <c r="QT97" s="194"/>
      <c r="QU97" s="194"/>
      <c r="QV97" s="194"/>
      <c r="QW97" s="194"/>
      <c r="QX97" s="194"/>
      <c r="QY97" s="194"/>
      <c r="QZ97" s="194"/>
      <c r="RA97" s="194"/>
      <c r="RB97" s="194"/>
      <c r="RC97" s="194"/>
      <c r="RD97" s="194"/>
      <c r="RE97" s="194"/>
      <c r="RF97" s="194"/>
      <c r="RG97" s="194"/>
      <c r="RH97" s="194"/>
      <c r="RI97" s="195"/>
      <c r="RJ97" s="193">
        <f>'2025_04'!$AD$609</f>
        <v>382.48908333333338</v>
      </c>
      <c r="RK97" s="194"/>
      <c r="RL97" s="194"/>
      <c r="RM97" s="194"/>
      <c r="RN97" s="194"/>
      <c r="RO97" s="194"/>
      <c r="RP97" s="194"/>
      <c r="RQ97" s="194"/>
      <c r="RR97" s="194"/>
      <c r="RS97" s="194"/>
      <c r="RT97" s="194"/>
      <c r="RU97" s="194"/>
      <c r="RV97" s="194"/>
      <c r="RW97" s="194"/>
      <c r="RX97" s="194"/>
      <c r="RY97" s="194"/>
      <c r="RZ97" s="194"/>
      <c r="SA97" s="194"/>
      <c r="SB97" s="195"/>
      <c r="SC97" s="193">
        <f>'2025_04'!$AE$609</f>
        <v>5.5753073670153555</v>
      </c>
      <c r="SD97" s="194"/>
      <c r="SE97" s="194"/>
      <c r="SF97" s="194"/>
      <c r="SG97" s="194"/>
      <c r="SH97" s="194"/>
      <c r="SI97" s="194"/>
      <c r="SJ97" s="194"/>
      <c r="SK97" s="194"/>
      <c r="SL97" s="194"/>
      <c r="SM97" s="194"/>
      <c r="SN97" s="194"/>
      <c r="SO97" s="194"/>
      <c r="SP97" s="194"/>
      <c r="SQ97" s="194"/>
      <c r="SR97" s="194"/>
      <c r="SS97" s="194"/>
      <c r="ST97" s="194"/>
      <c r="SU97" s="194"/>
      <c r="SV97" s="194"/>
      <c r="SW97" s="194"/>
      <c r="SX97" s="194"/>
      <c r="SY97" s="194"/>
      <c r="SZ97" s="195"/>
      <c r="TA97" s="193">
        <f>'2025_04'!$AF$609</f>
        <v>2.4252587046516796</v>
      </c>
      <c r="TB97" s="194"/>
      <c r="TC97" s="194"/>
      <c r="TD97" s="194"/>
      <c r="TE97" s="194"/>
      <c r="TF97" s="194"/>
      <c r="TG97" s="194"/>
      <c r="TH97" s="194"/>
      <c r="TI97" s="194"/>
      <c r="TJ97" s="194"/>
      <c r="TK97" s="194"/>
      <c r="TL97" s="194"/>
      <c r="TM97" s="194"/>
      <c r="TN97" s="194"/>
      <c r="TO97" s="194"/>
      <c r="TP97" s="194"/>
      <c r="TQ97" s="194"/>
      <c r="TR97" s="194"/>
      <c r="TS97" s="194"/>
      <c r="TT97" s="195"/>
      <c r="TU97" s="193">
        <f>'2025_04'!$AG$609</f>
        <v>0.125</v>
      </c>
      <c r="TV97" s="194"/>
      <c r="TW97" s="194"/>
      <c r="TX97" s="194"/>
      <c r="TY97" s="194"/>
      <c r="TZ97" s="194"/>
      <c r="UA97" s="194"/>
      <c r="UB97" s="194"/>
      <c r="UC97" s="194"/>
      <c r="UD97" s="195"/>
      <c r="UE97" s="115"/>
      <c r="UF97" s="115"/>
      <c r="UG97" s="115"/>
      <c r="UH97" s="115"/>
      <c r="UI97" s="115"/>
    </row>
    <row r="98" spans="1:555" ht="12" customHeight="1" x14ac:dyDescent="0.25">
      <c r="F98" s="199" t="str">
        <f>'2025_01'!$AB$633</f>
        <v>JJJJ-MM-TT SS:MM:SS</v>
      </c>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5"/>
      <c r="AF98" s="193">
        <f>'2025_01'!$AC$633</f>
        <v>0</v>
      </c>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5"/>
      <c r="BI98" s="193">
        <f>'2025_01'!$AD$633</f>
        <v>0</v>
      </c>
      <c r="BJ98" s="194"/>
      <c r="BK98" s="194"/>
      <c r="BL98" s="194"/>
      <c r="BM98" s="194"/>
      <c r="BN98" s="194"/>
      <c r="BO98" s="194"/>
      <c r="BP98" s="194"/>
      <c r="BQ98" s="194"/>
      <c r="BR98" s="194"/>
      <c r="BS98" s="194"/>
      <c r="BT98" s="194"/>
      <c r="BU98" s="194"/>
      <c r="BV98" s="194"/>
      <c r="BW98" s="194"/>
      <c r="BX98" s="194"/>
      <c r="BY98" s="194"/>
      <c r="BZ98" s="194"/>
      <c r="CA98" s="195"/>
      <c r="CB98" s="193">
        <f>'2025_01'!$AE$633</f>
        <v>0</v>
      </c>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5"/>
      <c r="CZ98" s="193">
        <f>'2025_01'!$AF$633</f>
        <v>0</v>
      </c>
      <c r="DA98" s="194"/>
      <c r="DB98" s="194"/>
      <c r="DC98" s="194"/>
      <c r="DD98" s="194"/>
      <c r="DE98" s="194"/>
      <c r="DF98" s="194"/>
      <c r="DG98" s="194"/>
      <c r="DH98" s="194"/>
      <c r="DI98" s="194"/>
      <c r="DJ98" s="194"/>
      <c r="DK98" s="194"/>
      <c r="DL98" s="194"/>
      <c r="DM98" s="194"/>
      <c r="DN98" s="194"/>
      <c r="DO98" s="194"/>
      <c r="DP98" s="194"/>
      <c r="DQ98" s="194"/>
      <c r="DR98" s="194"/>
      <c r="DS98" s="195"/>
      <c r="DT98" s="211" t="e">
        <f>'2025_01'!$AG$633</f>
        <v>#DIV/0!</v>
      </c>
      <c r="DU98" s="194"/>
      <c r="DV98" s="194"/>
      <c r="DW98" s="194"/>
      <c r="DX98" s="194"/>
      <c r="DY98" s="194"/>
      <c r="DZ98" s="194"/>
      <c r="EA98" s="194"/>
      <c r="EB98" s="194"/>
      <c r="EC98" s="194"/>
      <c r="ED98" s="115"/>
      <c r="EE98" s="115"/>
      <c r="EF98" s="115"/>
      <c r="EG98" s="115"/>
      <c r="EH98" s="115"/>
      <c r="EI98" s="115"/>
      <c r="EO98" s="199" t="str">
        <f>'2025_02'!$AB633</f>
        <v>JJJJ-MM-TT SS:MM:SS</v>
      </c>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c r="FM98" s="194"/>
      <c r="FN98" s="195"/>
      <c r="FO98" s="193">
        <f>'2025_02'!$AC633</f>
        <v>3275.7119999999995</v>
      </c>
      <c r="FP98" s="194"/>
      <c r="FQ98" s="194"/>
      <c r="FR98" s="194"/>
      <c r="FS98" s="194"/>
      <c r="FT98" s="194"/>
      <c r="FU98" s="194"/>
      <c r="FV98" s="194"/>
      <c r="FW98" s="194"/>
      <c r="FX98" s="194"/>
      <c r="FY98" s="194"/>
      <c r="FZ98" s="194"/>
      <c r="GA98" s="194"/>
      <c r="GB98" s="194"/>
      <c r="GC98" s="194"/>
      <c r="GD98" s="194"/>
      <c r="GE98" s="194"/>
      <c r="GF98" s="194"/>
      <c r="GG98" s="194"/>
      <c r="GH98" s="194"/>
      <c r="GI98" s="194"/>
      <c r="GJ98" s="194"/>
      <c r="GK98" s="194"/>
      <c r="GL98" s="194"/>
      <c r="GM98" s="194"/>
      <c r="GN98" s="194"/>
      <c r="GO98" s="194"/>
      <c r="GP98" s="194"/>
      <c r="GQ98" s="195"/>
      <c r="GR98" s="193">
        <f>'2025_02'!$AD633</f>
        <v>0</v>
      </c>
      <c r="GS98" s="194"/>
      <c r="GT98" s="194"/>
      <c r="GU98" s="194"/>
      <c r="GV98" s="194"/>
      <c r="GW98" s="194"/>
      <c r="GX98" s="194"/>
      <c r="GY98" s="194"/>
      <c r="GZ98" s="194"/>
      <c r="HA98" s="194"/>
      <c r="HB98" s="194"/>
      <c r="HC98" s="194"/>
      <c r="HD98" s="194"/>
      <c r="HE98" s="194"/>
      <c r="HF98" s="194"/>
      <c r="HG98" s="194"/>
      <c r="HH98" s="194"/>
      <c r="HI98" s="194"/>
      <c r="HJ98" s="195"/>
      <c r="HK98" s="193">
        <f>'2025_02'!$AE633</f>
        <v>0</v>
      </c>
      <c r="HL98" s="194"/>
      <c r="HM98" s="194"/>
      <c r="HN98" s="194"/>
      <c r="HO98" s="194"/>
      <c r="HP98" s="194"/>
      <c r="HQ98" s="194"/>
      <c r="HR98" s="194"/>
      <c r="HS98" s="194"/>
      <c r="HT98" s="194"/>
      <c r="HU98" s="194"/>
      <c r="HV98" s="194"/>
      <c r="HW98" s="194"/>
      <c r="HX98" s="194"/>
      <c r="HY98" s="194"/>
      <c r="HZ98" s="194"/>
      <c r="IA98" s="194"/>
      <c r="IB98" s="194"/>
      <c r="IC98" s="194"/>
      <c r="ID98" s="194"/>
      <c r="IE98" s="194"/>
      <c r="IF98" s="194"/>
      <c r="IG98" s="194"/>
      <c r="IH98" s="195"/>
      <c r="II98" s="193">
        <f>'2025_02'!$AF633</f>
        <v>0</v>
      </c>
      <c r="IJ98" s="194"/>
      <c r="IK98" s="194"/>
      <c r="IL98" s="194"/>
      <c r="IM98" s="194"/>
      <c r="IN98" s="194"/>
      <c r="IO98" s="194"/>
      <c r="IP98" s="194"/>
      <c r="IQ98" s="194"/>
      <c r="IR98" s="194"/>
      <c r="IS98" s="194"/>
      <c r="IT98" s="194"/>
      <c r="IU98" s="194"/>
      <c r="IV98" s="194"/>
      <c r="IW98" s="194"/>
      <c r="IX98" s="194"/>
      <c r="IY98" s="194"/>
      <c r="IZ98" s="194"/>
      <c r="JA98" s="194"/>
      <c r="JB98" s="195"/>
      <c r="JC98" s="211" t="e">
        <f>'2025_02'!$AG633</f>
        <v>#DIV/0!</v>
      </c>
      <c r="JD98" s="194"/>
      <c r="JE98" s="194"/>
      <c r="JF98" s="194"/>
      <c r="JG98" s="194"/>
      <c r="JH98" s="194"/>
      <c r="JI98" s="194"/>
      <c r="JJ98" s="194"/>
      <c r="JK98" s="194"/>
      <c r="JL98" s="194"/>
      <c r="JM98" s="115"/>
      <c r="JN98" s="115"/>
      <c r="JO98" s="115"/>
      <c r="JP98" s="115"/>
      <c r="JQ98" s="115"/>
      <c r="JR98" s="115"/>
      <c r="JX98" s="199" t="str">
        <f>'2025_03'!$AB$633</f>
        <v>JJJJ-MM-TT SS:MM:SS</v>
      </c>
      <c r="JY98" s="194"/>
      <c r="JZ98" s="194"/>
      <c r="KA98" s="194"/>
      <c r="KB98" s="194"/>
      <c r="KC98" s="194"/>
      <c r="KD98" s="194"/>
      <c r="KE98" s="194"/>
      <c r="KF98" s="194"/>
      <c r="KG98" s="194"/>
      <c r="KH98" s="194"/>
      <c r="KI98" s="194"/>
      <c r="KJ98" s="194"/>
      <c r="KK98" s="194"/>
      <c r="KL98" s="194"/>
      <c r="KM98" s="194"/>
      <c r="KN98" s="194"/>
      <c r="KO98" s="194"/>
      <c r="KP98" s="194"/>
      <c r="KQ98" s="194"/>
      <c r="KR98" s="194"/>
      <c r="KS98" s="194"/>
      <c r="KT98" s="194"/>
      <c r="KU98" s="194"/>
      <c r="KV98" s="194"/>
      <c r="KW98" s="195"/>
      <c r="KX98" s="193">
        <f>'2025_03'!$AC$633</f>
        <v>3087.7439999999992</v>
      </c>
      <c r="KY98" s="194"/>
      <c r="KZ98" s="194"/>
      <c r="LA98" s="194"/>
      <c r="LB98" s="194"/>
      <c r="LC98" s="194"/>
      <c r="LD98" s="194"/>
      <c r="LE98" s="194"/>
      <c r="LF98" s="194"/>
      <c r="LG98" s="194"/>
      <c r="LH98" s="194"/>
      <c r="LI98" s="194"/>
      <c r="LJ98" s="194"/>
      <c r="LK98" s="194"/>
      <c r="LL98" s="194"/>
      <c r="LM98" s="194"/>
      <c r="LN98" s="194"/>
      <c r="LO98" s="194"/>
      <c r="LP98" s="194"/>
      <c r="LQ98" s="194"/>
      <c r="LR98" s="194"/>
      <c r="LS98" s="194"/>
      <c r="LT98" s="194"/>
      <c r="LU98" s="194"/>
      <c r="LV98" s="194"/>
      <c r="LW98" s="194"/>
      <c r="LX98" s="194"/>
      <c r="LY98" s="194"/>
      <c r="LZ98" s="195"/>
      <c r="MA98" s="193">
        <f>'2025_03'!$AD$633</f>
        <v>381.35045833333334</v>
      </c>
      <c r="MB98" s="194"/>
      <c r="MC98" s="194"/>
      <c r="MD98" s="194"/>
      <c r="ME98" s="194"/>
      <c r="MF98" s="194"/>
      <c r="MG98" s="194"/>
      <c r="MH98" s="194"/>
      <c r="MI98" s="194"/>
      <c r="MJ98" s="194"/>
      <c r="MK98" s="194"/>
      <c r="ML98" s="194"/>
      <c r="MM98" s="194"/>
      <c r="MN98" s="194"/>
      <c r="MO98" s="194"/>
      <c r="MP98" s="194"/>
      <c r="MQ98" s="194"/>
      <c r="MR98" s="194"/>
      <c r="MS98" s="195"/>
      <c r="MT98" s="193">
        <f>'2025_03'!$AE$633</f>
        <v>91.783136434453638</v>
      </c>
      <c r="MU98" s="194"/>
      <c r="MV98" s="194"/>
      <c r="MW98" s="194"/>
      <c r="MX98" s="194"/>
      <c r="MY98" s="194"/>
      <c r="MZ98" s="194"/>
      <c r="NA98" s="194"/>
      <c r="NB98" s="194"/>
      <c r="NC98" s="194"/>
      <c r="ND98" s="194"/>
      <c r="NE98" s="194"/>
      <c r="NF98" s="194"/>
      <c r="NG98" s="194"/>
      <c r="NH98" s="194"/>
      <c r="NI98" s="194"/>
      <c r="NJ98" s="194"/>
      <c r="NK98" s="194"/>
      <c r="NL98" s="194"/>
      <c r="NM98" s="194"/>
      <c r="NN98" s="194"/>
      <c r="NO98" s="194"/>
      <c r="NP98" s="194"/>
      <c r="NQ98" s="195"/>
      <c r="NR98" s="193">
        <f>'2025_03'!$AF$633</f>
        <v>39.92566434898734</v>
      </c>
      <c r="NS98" s="194"/>
      <c r="NT98" s="194"/>
      <c r="NU98" s="194"/>
      <c r="NV98" s="194"/>
      <c r="NW98" s="194"/>
      <c r="NX98" s="194"/>
      <c r="NY98" s="194"/>
      <c r="NZ98" s="194"/>
      <c r="OA98" s="194"/>
      <c r="OB98" s="194"/>
      <c r="OC98" s="194"/>
      <c r="OD98" s="194"/>
      <c r="OE98" s="194"/>
      <c r="OF98" s="194"/>
      <c r="OG98" s="194"/>
      <c r="OH98" s="194"/>
      <c r="OI98" s="194"/>
      <c r="OJ98" s="194"/>
      <c r="OK98" s="195"/>
      <c r="OL98" s="193">
        <f>'2025_03'!$AG$633</f>
        <v>0.75</v>
      </c>
      <c r="OM98" s="194"/>
      <c r="ON98" s="194"/>
      <c r="OO98" s="194"/>
      <c r="OP98" s="194"/>
      <c r="OQ98" s="194"/>
      <c r="OR98" s="194"/>
      <c r="OS98" s="194"/>
      <c r="OT98" s="194"/>
      <c r="OU98" s="195"/>
      <c r="OV98" s="115"/>
      <c r="OW98" s="115"/>
      <c r="PG98" s="199" t="str">
        <f>'2025_04'!$AB$633</f>
        <v>JJJJ-MM-TT SS:MM:SS</v>
      </c>
      <c r="PH98" s="194"/>
      <c r="PI98" s="194"/>
      <c r="PJ98" s="194"/>
      <c r="PK98" s="194"/>
      <c r="PL98" s="194"/>
      <c r="PM98" s="194"/>
      <c r="PN98" s="194"/>
      <c r="PO98" s="194"/>
      <c r="PP98" s="194"/>
      <c r="PQ98" s="194"/>
      <c r="PR98" s="194"/>
      <c r="PS98" s="194"/>
      <c r="PT98" s="194"/>
      <c r="PU98" s="194"/>
      <c r="PV98" s="194"/>
      <c r="PW98" s="194"/>
      <c r="PX98" s="194"/>
      <c r="PY98" s="194"/>
      <c r="PZ98" s="194"/>
      <c r="QA98" s="194"/>
      <c r="QB98" s="194"/>
      <c r="QC98" s="194"/>
      <c r="QD98" s="194"/>
      <c r="QE98" s="194"/>
      <c r="QF98" s="195"/>
      <c r="QG98" s="193">
        <f>'2025_04'!$AC$633</f>
        <v>473.21599999999995</v>
      </c>
      <c r="QH98" s="194"/>
      <c r="QI98" s="194"/>
      <c r="QJ98" s="194"/>
      <c r="QK98" s="194"/>
      <c r="QL98" s="194"/>
      <c r="QM98" s="194"/>
      <c r="QN98" s="194"/>
      <c r="QO98" s="194"/>
      <c r="QP98" s="194"/>
      <c r="QQ98" s="194"/>
      <c r="QR98" s="194"/>
      <c r="QS98" s="194"/>
      <c r="QT98" s="194"/>
      <c r="QU98" s="194"/>
      <c r="QV98" s="194"/>
      <c r="QW98" s="194"/>
      <c r="QX98" s="194"/>
      <c r="QY98" s="194"/>
      <c r="QZ98" s="194"/>
      <c r="RA98" s="194"/>
      <c r="RB98" s="194"/>
      <c r="RC98" s="194"/>
      <c r="RD98" s="194"/>
      <c r="RE98" s="194"/>
      <c r="RF98" s="194"/>
      <c r="RG98" s="194"/>
      <c r="RH98" s="194"/>
      <c r="RI98" s="195"/>
      <c r="RJ98" s="193">
        <f>'2025_04'!$AD$633</f>
        <v>382.31074999999993</v>
      </c>
      <c r="RK98" s="194"/>
      <c r="RL98" s="194"/>
      <c r="RM98" s="194"/>
      <c r="RN98" s="194"/>
      <c r="RO98" s="194"/>
      <c r="RP98" s="194"/>
      <c r="RQ98" s="194"/>
      <c r="RR98" s="194"/>
      <c r="RS98" s="194"/>
      <c r="RT98" s="194"/>
      <c r="RU98" s="194"/>
      <c r="RV98" s="194"/>
      <c r="RW98" s="194"/>
      <c r="RX98" s="194"/>
      <c r="RY98" s="194"/>
      <c r="RZ98" s="194"/>
      <c r="SA98" s="194"/>
      <c r="SB98" s="195"/>
      <c r="SC98" s="193">
        <f>'2025_04'!$AE$633</f>
        <v>0</v>
      </c>
      <c r="SD98" s="194"/>
      <c r="SE98" s="194"/>
      <c r="SF98" s="194"/>
      <c r="SG98" s="194"/>
      <c r="SH98" s="194"/>
      <c r="SI98" s="194"/>
      <c r="SJ98" s="194"/>
      <c r="SK98" s="194"/>
      <c r="SL98" s="194"/>
      <c r="SM98" s="194"/>
      <c r="SN98" s="194"/>
      <c r="SO98" s="194"/>
      <c r="SP98" s="194"/>
      <c r="SQ98" s="194"/>
      <c r="SR98" s="194"/>
      <c r="SS98" s="194"/>
      <c r="ST98" s="194"/>
      <c r="SU98" s="194"/>
      <c r="SV98" s="194"/>
      <c r="SW98" s="194"/>
      <c r="SX98" s="194"/>
      <c r="SY98" s="194"/>
      <c r="SZ98" s="195"/>
      <c r="TA98" s="193">
        <f>'2025_04'!$AF$633</f>
        <v>0</v>
      </c>
      <c r="TB98" s="194"/>
      <c r="TC98" s="194"/>
      <c r="TD98" s="194"/>
      <c r="TE98" s="194"/>
      <c r="TF98" s="194"/>
      <c r="TG98" s="194"/>
      <c r="TH98" s="194"/>
      <c r="TI98" s="194"/>
      <c r="TJ98" s="194"/>
      <c r="TK98" s="194"/>
      <c r="TL98" s="194"/>
      <c r="TM98" s="194"/>
      <c r="TN98" s="194"/>
      <c r="TO98" s="194"/>
      <c r="TP98" s="194"/>
      <c r="TQ98" s="194"/>
      <c r="TR98" s="194"/>
      <c r="TS98" s="194"/>
      <c r="TT98" s="195"/>
      <c r="TU98" s="193">
        <f>'2025_04'!$AG$633</f>
        <v>0</v>
      </c>
      <c r="TV98" s="194"/>
      <c r="TW98" s="194"/>
      <c r="TX98" s="194"/>
      <c r="TY98" s="194"/>
      <c r="TZ98" s="194"/>
      <c r="UA98" s="194"/>
      <c r="UB98" s="194"/>
      <c r="UC98" s="194"/>
      <c r="UD98" s="195"/>
      <c r="UE98" s="115"/>
      <c r="UF98" s="115"/>
      <c r="UG98" s="115"/>
      <c r="UH98" s="115"/>
      <c r="UI98" s="115"/>
    </row>
    <row r="99" spans="1:555" ht="12" customHeight="1" x14ac:dyDescent="0.25">
      <c r="F99" s="199" t="str">
        <f>'2025_01'!$AB$657</f>
        <v>JJJJ-MM-TT SS:MM:SS</v>
      </c>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5"/>
      <c r="AF99" s="193">
        <f>'2025_01'!$AC$657</f>
        <v>0</v>
      </c>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5"/>
      <c r="BI99" s="193">
        <f>'2025_01'!$AD$657</f>
        <v>0</v>
      </c>
      <c r="BJ99" s="194"/>
      <c r="BK99" s="194"/>
      <c r="BL99" s="194"/>
      <c r="BM99" s="194"/>
      <c r="BN99" s="194"/>
      <c r="BO99" s="194"/>
      <c r="BP99" s="194"/>
      <c r="BQ99" s="194"/>
      <c r="BR99" s="194"/>
      <c r="BS99" s="194"/>
      <c r="BT99" s="194"/>
      <c r="BU99" s="194"/>
      <c r="BV99" s="194"/>
      <c r="BW99" s="194"/>
      <c r="BX99" s="194"/>
      <c r="BY99" s="194"/>
      <c r="BZ99" s="194"/>
      <c r="CA99" s="195"/>
      <c r="CB99" s="193">
        <f>'2025_01'!$AE$657</f>
        <v>0</v>
      </c>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5"/>
      <c r="CZ99" s="193">
        <f>'2025_01'!$AF$657</f>
        <v>0</v>
      </c>
      <c r="DA99" s="194"/>
      <c r="DB99" s="194"/>
      <c r="DC99" s="194"/>
      <c r="DD99" s="194"/>
      <c r="DE99" s="194"/>
      <c r="DF99" s="194"/>
      <c r="DG99" s="194"/>
      <c r="DH99" s="194"/>
      <c r="DI99" s="194"/>
      <c r="DJ99" s="194"/>
      <c r="DK99" s="194"/>
      <c r="DL99" s="194"/>
      <c r="DM99" s="194"/>
      <c r="DN99" s="194"/>
      <c r="DO99" s="194"/>
      <c r="DP99" s="194"/>
      <c r="DQ99" s="194"/>
      <c r="DR99" s="194"/>
      <c r="DS99" s="195"/>
      <c r="DT99" s="211" t="e">
        <f>'2025_01'!$AG$657</f>
        <v>#DIV/0!</v>
      </c>
      <c r="DU99" s="194"/>
      <c r="DV99" s="194"/>
      <c r="DW99" s="194"/>
      <c r="DX99" s="194"/>
      <c r="DY99" s="194"/>
      <c r="DZ99" s="194"/>
      <c r="EA99" s="194"/>
      <c r="EB99" s="194"/>
      <c r="EC99" s="194"/>
      <c r="EO99" s="248" t="str">
        <f>'2025_02'!$AB657</f>
        <v>JJJJ-MM-TT SS:MM:SS</v>
      </c>
      <c r="EP99" s="210"/>
      <c r="EQ99" s="210"/>
      <c r="ER99" s="210"/>
      <c r="ES99" s="210"/>
      <c r="ET99" s="210"/>
      <c r="EU99" s="210"/>
      <c r="EV99" s="210"/>
      <c r="EW99" s="210"/>
      <c r="EX99" s="210"/>
      <c r="EY99" s="210"/>
      <c r="EZ99" s="210"/>
      <c r="FA99" s="210"/>
      <c r="FB99" s="210"/>
      <c r="FC99" s="210"/>
      <c r="FD99" s="210"/>
      <c r="FE99" s="210"/>
      <c r="FF99" s="210"/>
      <c r="FG99" s="210"/>
      <c r="FH99" s="210"/>
      <c r="FI99" s="210"/>
      <c r="FJ99" s="210"/>
      <c r="FK99" s="210"/>
      <c r="FL99" s="210"/>
      <c r="FM99" s="210"/>
      <c r="FN99" s="249"/>
      <c r="FO99" s="264">
        <f>'2025_02'!$AC657</f>
        <v>2571.136</v>
      </c>
      <c r="FP99" s="210"/>
      <c r="FQ99" s="210"/>
      <c r="FR99" s="210"/>
      <c r="FS99" s="210"/>
      <c r="FT99" s="210"/>
      <c r="FU99" s="210"/>
      <c r="FV99" s="210"/>
      <c r="FW99" s="210"/>
      <c r="FX99" s="210"/>
      <c r="FY99" s="210"/>
      <c r="FZ99" s="210"/>
      <c r="GA99" s="210"/>
      <c r="GB99" s="210"/>
      <c r="GC99" s="210"/>
      <c r="GD99" s="210"/>
      <c r="GE99" s="210"/>
      <c r="GF99" s="210"/>
      <c r="GG99" s="210"/>
      <c r="GH99" s="210"/>
      <c r="GI99" s="210"/>
      <c r="GJ99" s="210"/>
      <c r="GK99" s="210"/>
      <c r="GL99" s="210"/>
      <c r="GM99" s="210"/>
      <c r="GN99" s="210"/>
      <c r="GO99" s="210"/>
      <c r="GP99" s="210"/>
      <c r="GQ99" s="249"/>
      <c r="GR99" s="264">
        <f>'2025_02'!$AD657</f>
        <v>0</v>
      </c>
      <c r="GS99" s="210"/>
      <c r="GT99" s="210"/>
      <c r="GU99" s="210"/>
      <c r="GV99" s="210"/>
      <c r="GW99" s="210"/>
      <c r="GX99" s="210"/>
      <c r="GY99" s="210"/>
      <c r="GZ99" s="210"/>
      <c r="HA99" s="210"/>
      <c r="HB99" s="210"/>
      <c r="HC99" s="210"/>
      <c r="HD99" s="210"/>
      <c r="HE99" s="210"/>
      <c r="HF99" s="210"/>
      <c r="HG99" s="210"/>
      <c r="HH99" s="210"/>
      <c r="HI99" s="210"/>
      <c r="HJ99" s="249"/>
      <c r="HK99" s="264">
        <f>'2025_02'!$AE657</f>
        <v>0</v>
      </c>
      <c r="HL99" s="210"/>
      <c r="HM99" s="210"/>
      <c r="HN99" s="210"/>
      <c r="HO99" s="210"/>
      <c r="HP99" s="210"/>
      <c r="HQ99" s="210"/>
      <c r="HR99" s="210"/>
      <c r="HS99" s="210"/>
      <c r="HT99" s="210"/>
      <c r="HU99" s="210"/>
      <c r="HV99" s="210"/>
      <c r="HW99" s="210"/>
      <c r="HX99" s="210"/>
      <c r="HY99" s="210"/>
      <c r="HZ99" s="210"/>
      <c r="IA99" s="210"/>
      <c r="IB99" s="210"/>
      <c r="IC99" s="210"/>
      <c r="ID99" s="210"/>
      <c r="IE99" s="210"/>
      <c r="IF99" s="210"/>
      <c r="IG99" s="210"/>
      <c r="IH99" s="249"/>
      <c r="II99" s="264">
        <f>'2025_02'!$AF657</f>
        <v>0</v>
      </c>
      <c r="IJ99" s="210"/>
      <c r="IK99" s="210"/>
      <c r="IL99" s="210"/>
      <c r="IM99" s="210"/>
      <c r="IN99" s="210"/>
      <c r="IO99" s="210"/>
      <c r="IP99" s="210"/>
      <c r="IQ99" s="210"/>
      <c r="IR99" s="210"/>
      <c r="IS99" s="210"/>
      <c r="IT99" s="210"/>
      <c r="IU99" s="210"/>
      <c r="IV99" s="210"/>
      <c r="IW99" s="210"/>
      <c r="IX99" s="210"/>
      <c r="IY99" s="210"/>
      <c r="IZ99" s="210"/>
      <c r="JA99" s="210"/>
      <c r="JB99" s="249"/>
      <c r="JC99" s="209" t="e">
        <f>'2025_02'!$AG657</f>
        <v>#DIV/0!</v>
      </c>
      <c r="JD99" s="210"/>
      <c r="JE99" s="210"/>
      <c r="JF99" s="210"/>
      <c r="JG99" s="210"/>
      <c r="JH99" s="210"/>
      <c r="JI99" s="210"/>
      <c r="JJ99" s="210"/>
      <c r="JK99" s="210"/>
      <c r="JL99" s="210"/>
      <c r="JX99" s="199" t="str">
        <f>'2025_03'!$AB$657</f>
        <v>JJJJ-MM-TT SS:MM:SS</v>
      </c>
      <c r="JY99" s="194"/>
      <c r="JZ99" s="194"/>
      <c r="KA99" s="194"/>
      <c r="KB99" s="194"/>
      <c r="KC99" s="194"/>
      <c r="KD99" s="194"/>
      <c r="KE99" s="194"/>
      <c r="KF99" s="194"/>
      <c r="KG99" s="194"/>
      <c r="KH99" s="194"/>
      <c r="KI99" s="194"/>
      <c r="KJ99" s="194"/>
      <c r="KK99" s="194"/>
      <c r="KL99" s="194"/>
      <c r="KM99" s="194"/>
      <c r="KN99" s="194"/>
      <c r="KO99" s="194"/>
      <c r="KP99" s="194"/>
      <c r="KQ99" s="194"/>
      <c r="KR99" s="194"/>
      <c r="KS99" s="194"/>
      <c r="KT99" s="194"/>
      <c r="KU99" s="194"/>
      <c r="KV99" s="194"/>
      <c r="KW99" s="195"/>
      <c r="KX99" s="193">
        <f>'2025_03'!$AC$657</f>
        <v>2967.9359999999997</v>
      </c>
      <c r="KY99" s="194"/>
      <c r="KZ99" s="194"/>
      <c r="LA99" s="194"/>
      <c r="LB99" s="194"/>
      <c r="LC99" s="194"/>
      <c r="LD99" s="194"/>
      <c r="LE99" s="194"/>
      <c r="LF99" s="194"/>
      <c r="LG99" s="194"/>
      <c r="LH99" s="194"/>
      <c r="LI99" s="194"/>
      <c r="LJ99" s="194"/>
      <c r="LK99" s="194"/>
      <c r="LL99" s="194"/>
      <c r="LM99" s="194"/>
      <c r="LN99" s="194"/>
      <c r="LO99" s="194"/>
      <c r="LP99" s="194"/>
      <c r="LQ99" s="194"/>
      <c r="LR99" s="194"/>
      <c r="LS99" s="194"/>
      <c r="LT99" s="194"/>
      <c r="LU99" s="194"/>
      <c r="LV99" s="194"/>
      <c r="LW99" s="194"/>
      <c r="LX99" s="194"/>
      <c r="LY99" s="194"/>
      <c r="LZ99" s="195"/>
      <c r="MA99" s="193">
        <f>'2025_03'!$AD$657</f>
        <v>381.79433333333333</v>
      </c>
      <c r="MB99" s="194"/>
      <c r="MC99" s="194"/>
      <c r="MD99" s="194"/>
      <c r="ME99" s="194"/>
      <c r="MF99" s="194"/>
      <c r="MG99" s="194"/>
      <c r="MH99" s="194"/>
      <c r="MI99" s="194"/>
      <c r="MJ99" s="194"/>
      <c r="MK99" s="194"/>
      <c r="ML99" s="194"/>
      <c r="MM99" s="194"/>
      <c r="MN99" s="194"/>
      <c r="MO99" s="194"/>
      <c r="MP99" s="194"/>
      <c r="MQ99" s="194"/>
      <c r="MR99" s="194"/>
      <c r="MS99" s="195"/>
      <c r="MT99" s="193">
        <f>'2025_03'!$AE$657</f>
        <v>52.416555530825732</v>
      </c>
      <c r="MU99" s="194"/>
      <c r="MV99" s="194"/>
      <c r="MW99" s="194"/>
      <c r="MX99" s="194"/>
      <c r="MY99" s="194"/>
      <c r="MZ99" s="194"/>
      <c r="NA99" s="194"/>
      <c r="NB99" s="194"/>
      <c r="NC99" s="194"/>
      <c r="ND99" s="194"/>
      <c r="NE99" s="194"/>
      <c r="NF99" s="194"/>
      <c r="NG99" s="194"/>
      <c r="NH99" s="194"/>
      <c r="NI99" s="194"/>
      <c r="NJ99" s="194"/>
      <c r="NK99" s="194"/>
      <c r="NL99" s="194"/>
      <c r="NM99" s="194"/>
      <c r="NN99" s="194"/>
      <c r="NO99" s="194"/>
      <c r="NP99" s="194"/>
      <c r="NQ99" s="195"/>
      <c r="NR99" s="193">
        <f>'2025_03'!$AF$657</f>
        <v>22.801201655909193</v>
      </c>
      <c r="NS99" s="194"/>
      <c r="NT99" s="194"/>
      <c r="NU99" s="194"/>
      <c r="NV99" s="194"/>
      <c r="NW99" s="194"/>
      <c r="NX99" s="194"/>
      <c r="NY99" s="194"/>
      <c r="NZ99" s="194"/>
      <c r="OA99" s="194"/>
      <c r="OB99" s="194"/>
      <c r="OC99" s="194"/>
      <c r="OD99" s="194"/>
      <c r="OE99" s="194"/>
      <c r="OF99" s="194"/>
      <c r="OG99" s="194"/>
      <c r="OH99" s="194"/>
      <c r="OI99" s="194"/>
      <c r="OJ99" s="194"/>
      <c r="OK99" s="195"/>
      <c r="OL99" s="193">
        <f>'2025_03'!$AG$657</f>
        <v>0.625</v>
      </c>
      <c r="OM99" s="194"/>
      <c r="ON99" s="194"/>
      <c r="OO99" s="194"/>
      <c r="OP99" s="194"/>
      <c r="OQ99" s="194"/>
      <c r="OR99" s="194"/>
      <c r="OS99" s="194"/>
      <c r="OT99" s="194"/>
      <c r="OU99" s="195"/>
      <c r="PG99" s="199" t="str">
        <f>'2025_04'!$AB$657</f>
        <v>JJJJ-MM-TT SS:MM:SS</v>
      </c>
      <c r="PH99" s="194"/>
      <c r="PI99" s="194"/>
      <c r="PJ99" s="194"/>
      <c r="PK99" s="194"/>
      <c r="PL99" s="194"/>
      <c r="PM99" s="194"/>
      <c r="PN99" s="194"/>
      <c r="PO99" s="194"/>
      <c r="PP99" s="194"/>
      <c r="PQ99" s="194"/>
      <c r="PR99" s="194"/>
      <c r="PS99" s="194"/>
      <c r="PT99" s="194"/>
      <c r="PU99" s="194"/>
      <c r="PV99" s="194"/>
      <c r="PW99" s="194"/>
      <c r="PX99" s="194"/>
      <c r="PY99" s="194"/>
      <c r="PZ99" s="194"/>
      <c r="QA99" s="194"/>
      <c r="QB99" s="194"/>
      <c r="QC99" s="194"/>
      <c r="QD99" s="194"/>
      <c r="QE99" s="194"/>
      <c r="QF99" s="195"/>
      <c r="QG99" s="193">
        <f>'2025_04'!$AC$657</f>
        <v>2819.3280000000009</v>
      </c>
      <c r="QH99" s="194"/>
      <c r="QI99" s="194"/>
      <c r="QJ99" s="194"/>
      <c r="QK99" s="194"/>
      <c r="QL99" s="194"/>
      <c r="QM99" s="194"/>
      <c r="QN99" s="194"/>
      <c r="QO99" s="194"/>
      <c r="QP99" s="194"/>
      <c r="QQ99" s="194"/>
      <c r="QR99" s="194"/>
      <c r="QS99" s="194"/>
      <c r="QT99" s="194"/>
      <c r="QU99" s="194"/>
      <c r="QV99" s="194"/>
      <c r="QW99" s="194"/>
      <c r="QX99" s="194"/>
      <c r="QY99" s="194"/>
      <c r="QZ99" s="194"/>
      <c r="RA99" s="194"/>
      <c r="RB99" s="194"/>
      <c r="RC99" s="194"/>
      <c r="RD99" s="194"/>
      <c r="RE99" s="194"/>
      <c r="RF99" s="194"/>
      <c r="RG99" s="194"/>
      <c r="RH99" s="194"/>
      <c r="RI99" s="195"/>
      <c r="RJ99" s="193">
        <f>'2025_04'!$AD$657</f>
        <v>381.82120833333329</v>
      </c>
      <c r="RK99" s="194"/>
      <c r="RL99" s="194"/>
      <c r="RM99" s="194"/>
      <c r="RN99" s="194"/>
      <c r="RO99" s="194"/>
      <c r="RP99" s="194"/>
      <c r="RQ99" s="194"/>
      <c r="RR99" s="194"/>
      <c r="RS99" s="194"/>
      <c r="RT99" s="194"/>
      <c r="RU99" s="194"/>
      <c r="RV99" s="194"/>
      <c r="RW99" s="194"/>
      <c r="RX99" s="194"/>
      <c r="RY99" s="194"/>
      <c r="RZ99" s="194"/>
      <c r="SA99" s="194"/>
      <c r="SB99" s="195"/>
      <c r="SC99" s="193">
        <f>'2025_04'!$AE$657</f>
        <v>0</v>
      </c>
      <c r="SD99" s="194"/>
      <c r="SE99" s="194"/>
      <c r="SF99" s="194"/>
      <c r="SG99" s="194"/>
      <c r="SH99" s="194"/>
      <c r="SI99" s="194"/>
      <c r="SJ99" s="194"/>
      <c r="SK99" s="194"/>
      <c r="SL99" s="194"/>
      <c r="SM99" s="194"/>
      <c r="SN99" s="194"/>
      <c r="SO99" s="194"/>
      <c r="SP99" s="194"/>
      <c r="SQ99" s="194"/>
      <c r="SR99" s="194"/>
      <c r="SS99" s="194"/>
      <c r="ST99" s="194"/>
      <c r="SU99" s="194"/>
      <c r="SV99" s="194"/>
      <c r="SW99" s="194"/>
      <c r="SX99" s="194"/>
      <c r="SY99" s="194"/>
      <c r="SZ99" s="195"/>
      <c r="TA99" s="193">
        <f>'2025_04'!$AF$657</f>
        <v>0</v>
      </c>
      <c r="TB99" s="194"/>
      <c r="TC99" s="194"/>
      <c r="TD99" s="194"/>
      <c r="TE99" s="194"/>
      <c r="TF99" s="194"/>
      <c r="TG99" s="194"/>
      <c r="TH99" s="194"/>
      <c r="TI99" s="194"/>
      <c r="TJ99" s="194"/>
      <c r="TK99" s="194"/>
      <c r="TL99" s="194"/>
      <c r="TM99" s="194"/>
      <c r="TN99" s="194"/>
      <c r="TO99" s="194"/>
      <c r="TP99" s="194"/>
      <c r="TQ99" s="194"/>
      <c r="TR99" s="194"/>
      <c r="TS99" s="194"/>
      <c r="TT99" s="195"/>
      <c r="TU99" s="193">
        <f>'2025_04'!$AG$657</f>
        <v>0</v>
      </c>
      <c r="TV99" s="194"/>
      <c r="TW99" s="194"/>
      <c r="TX99" s="194"/>
      <c r="TY99" s="194"/>
      <c r="TZ99" s="194"/>
      <c r="UA99" s="194"/>
      <c r="UB99" s="194"/>
      <c r="UC99" s="194"/>
      <c r="UD99" s="195"/>
      <c r="UG99" s="115"/>
      <c r="UH99" s="115"/>
      <c r="UI99" s="115"/>
    </row>
    <row r="100" spans="1:555" ht="12" customHeight="1" x14ac:dyDescent="0.25">
      <c r="F100" s="199" t="str">
        <f>'2025_01'!$AB$681</f>
        <v>JJJJ-MM-TT SS:MM:SS</v>
      </c>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5"/>
      <c r="AF100" s="193">
        <f>'2025_01'!$AC$681</f>
        <v>0</v>
      </c>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5"/>
      <c r="BI100" s="193">
        <f>'2025_01'!$AD$681</f>
        <v>0</v>
      </c>
      <c r="BJ100" s="194"/>
      <c r="BK100" s="194"/>
      <c r="BL100" s="194"/>
      <c r="BM100" s="194"/>
      <c r="BN100" s="194"/>
      <c r="BO100" s="194"/>
      <c r="BP100" s="194"/>
      <c r="BQ100" s="194"/>
      <c r="BR100" s="194"/>
      <c r="BS100" s="194"/>
      <c r="BT100" s="194"/>
      <c r="BU100" s="194"/>
      <c r="BV100" s="194"/>
      <c r="BW100" s="194"/>
      <c r="BX100" s="194"/>
      <c r="BY100" s="194"/>
      <c r="BZ100" s="194"/>
      <c r="CA100" s="195"/>
      <c r="CB100" s="193">
        <f>'2025_01'!$AE$681</f>
        <v>0</v>
      </c>
      <c r="CC100" s="194"/>
      <c r="CD100" s="194"/>
      <c r="CE100" s="194"/>
      <c r="CF100" s="194"/>
      <c r="CG100" s="194"/>
      <c r="CH100" s="194"/>
      <c r="CI100" s="194"/>
      <c r="CJ100" s="194"/>
      <c r="CK100" s="194"/>
      <c r="CL100" s="194"/>
      <c r="CM100" s="194"/>
      <c r="CN100" s="194"/>
      <c r="CO100" s="194"/>
      <c r="CP100" s="194"/>
      <c r="CQ100" s="194"/>
      <c r="CR100" s="194"/>
      <c r="CS100" s="194"/>
      <c r="CT100" s="194"/>
      <c r="CU100" s="194"/>
      <c r="CV100" s="194"/>
      <c r="CW100" s="194"/>
      <c r="CX100" s="194"/>
      <c r="CY100" s="195"/>
      <c r="CZ100" s="193">
        <f>'2025_01'!$AF$681</f>
        <v>0</v>
      </c>
      <c r="DA100" s="194"/>
      <c r="DB100" s="194"/>
      <c r="DC100" s="194"/>
      <c r="DD100" s="194"/>
      <c r="DE100" s="194"/>
      <c r="DF100" s="194"/>
      <c r="DG100" s="194"/>
      <c r="DH100" s="194"/>
      <c r="DI100" s="194"/>
      <c r="DJ100" s="194"/>
      <c r="DK100" s="194"/>
      <c r="DL100" s="194"/>
      <c r="DM100" s="194"/>
      <c r="DN100" s="194"/>
      <c r="DO100" s="194"/>
      <c r="DP100" s="194"/>
      <c r="DQ100" s="194"/>
      <c r="DR100" s="194"/>
      <c r="DS100" s="195"/>
      <c r="DT100" s="211" t="e">
        <f>'2025_01'!$AG$681</f>
        <v>#DIV/0!</v>
      </c>
      <c r="DU100" s="194"/>
      <c r="DV100" s="194"/>
      <c r="DW100" s="194"/>
      <c r="DX100" s="194"/>
      <c r="DY100" s="194"/>
      <c r="DZ100" s="194"/>
      <c r="EA100" s="194"/>
      <c r="EB100" s="194"/>
      <c r="EC100" s="194"/>
      <c r="EO100" s="245" t="str">
        <f>'2025_02'!$AB753</f>
        <v>Gesamt:</v>
      </c>
      <c r="EP100" s="246"/>
      <c r="EQ100" s="246"/>
      <c r="ER100" s="246"/>
      <c r="ES100" s="246"/>
      <c r="ET100" s="246"/>
      <c r="EU100" s="246"/>
      <c r="EV100" s="246"/>
      <c r="EW100" s="246"/>
      <c r="EX100" s="246"/>
      <c r="EY100" s="246"/>
      <c r="EZ100" s="246"/>
      <c r="FA100" s="246"/>
      <c r="FB100" s="246"/>
      <c r="FC100" s="246"/>
      <c r="FD100" s="246"/>
      <c r="FE100" s="246"/>
      <c r="FF100" s="246"/>
      <c r="FG100" s="246"/>
      <c r="FH100" s="246"/>
      <c r="FI100" s="246"/>
      <c r="FJ100" s="246"/>
      <c r="FK100" s="246"/>
      <c r="FL100" s="246"/>
      <c r="FM100" s="246"/>
      <c r="FN100" s="247"/>
      <c r="FO100" s="250">
        <f>'2025_02'!$AC753</f>
        <v>65998.207999999999</v>
      </c>
      <c r="FP100" s="189"/>
      <c r="FQ100" s="189"/>
      <c r="FR100" s="189"/>
      <c r="FS100" s="189"/>
      <c r="FT100" s="189"/>
      <c r="FU100" s="189"/>
      <c r="FV100" s="189"/>
      <c r="FW100" s="189"/>
      <c r="FX100" s="189"/>
      <c r="FY100" s="189"/>
      <c r="FZ100" s="189"/>
      <c r="GA100" s="189"/>
      <c r="GB100" s="189"/>
      <c r="GC100" s="189"/>
      <c r="GD100" s="189"/>
      <c r="GE100" s="189"/>
      <c r="GF100" s="189"/>
      <c r="GG100" s="189"/>
      <c r="GH100" s="189"/>
      <c r="GI100" s="189"/>
      <c r="GJ100" s="189"/>
      <c r="GK100" s="189"/>
      <c r="GL100" s="189"/>
      <c r="GM100" s="189"/>
      <c r="GN100" s="189"/>
      <c r="GO100" s="189"/>
      <c r="GP100" s="189"/>
      <c r="GQ100" s="241"/>
      <c r="GR100" s="265" t="str">
        <f>'2025_02'!$AD753</f>
        <v>Einsparung:</v>
      </c>
      <c r="GS100" s="189"/>
      <c r="GT100" s="189"/>
      <c r="GU100" s="189"/>
      <c r="GV100" s="189"/>
      <c r="GW100" s="189"/>
      <c r="GX100" s="189"/>
      <c r="GY100" s="189"/>
      <c r="GZ100" s="189"/>
      <c r="HA100" s="189"/>
      <c r="HB100" s="189"/>
      <c r="HC100" s="189"/>
      <c r="HD100" s="189"/>
      <c r="HE100" s="189"/>
      <c r="HF100" s="189"/>
      <c r="HG100" s="189"/>
      <c r="HH100" s="189"/>
      <c r="HI100" s="189"/>
      <c r="HJ100" s="241"/>
      <c r="HK100" s="265">
        <f>'2025_02'!$AE753</f>
        <v>2476.5197560649895</v>
      </c>
      <c r="HL100" s="189"/>
      <c r="HM100" s="189"/>
      <c r="HN100" s="189"/>
      <c r="HO100" s="189"/>
      <c r="HP100" s="189"/>
      <c r="HQ100" s="189"/>
      <c r="HR100" s="189"/>
      <c r="HS100" s="189"/>
      <c r="HT100" s="189"/>
      <c r="HU100" s="189"/>
      <c r="HV100" s="189"/>
      <c r="HW100" s="189"/>
      <c r="HX100" s="189"/>
      <c r="HY100" s="189"/>
      <c r="HZ100" s="189"/>
      <c r="IA100" s="189"/>
      <c r="IB100" s="189"/>
      <c r="IC100" s="189"/>
      <c r="ID100" s="189"/>
      <c r="IE100" s="189"/>
      <c r="IF100" s="189"/>
      <c r="IG100" s="189"/>
      <c r="IH100" s="241"/>
      <c r="II100" s="265">
        <f>'2025_02'!$AF753</f>
        <v>1077.2860938882709</v>
      </c>
      <c r="IJ100" s="189"/>
      <c r="IK100" s="189"/>
      <c r="IL100" s="189"/>
      <c r="IM100" s="189"/>
      <c r="IN100" s="189"/>
      <c r="IO100" s="189"/>
      <c r="IP100" s="189"/>
      <c r="IQ100" s="189"/>
      <c r="IR100" s="189"/>
      <c r="IS100" s="189"/>
      <c r="IT100" s="189"/>
      <c r="IU100" s="189"/>
      <c r="IV100" s="189"/>
      <c r="IW100" s="189"/>
      <c r="IX100" s="189"/>
      <c r="IY100" s="189"/>
      <c r="IZ100" s="189"/>
      <c r="JA100" s="189"/>
      <c r="JB100" s="241"/>
      <c r="JC100" s="262" t="e">
        <f>'2025_02'!$AG753</f>
        <v>#DIV/0!</v>
      </c>
      <c r="JD100" s="189"/>
      <c r="JE100" s="189"/>
      <c r="JF100" s="189"/>
      <c r="JG100" s="189"/>
      <c r="JH100" s="189"/>
      <c r="JI100" s="189"/>
      <c r="JJ100" s="189"/>
      <c r="JK100" s="189"/>
      <c r="JL100" s="189"/>
      <c r="JX100" s="199" t="str">
        <f>'2025_03'!$AB$681</f>
        <v>JJJJ-MM-TT SS:MM:SS</v>
      </c>
      <c r="JY100" s="194"/>
      <c r="JZ100" s="194"/>
      <c r="KA100" s="194"/>
      <c r="KB100" s="194"/>
      <c r="KC100" s="194"/>
      <c r="KD100" s="194"/>
      <c r="KE100" s="194"/>
      <c r="KF100" s="194"/>
      <c r="KG100" s="194"/>
      <c r="KH100" s="194"/>
      <c r="KI100" s="194"/>
      <c r="KJ100" s="194"/>
      <c r="KK100" s="194"/>
      <c r="KL100" s="194"/>
      <c r="KM100" s="194"/>
      <c r="KN100" s="194"/>
      <c r="KO100" s="194"/>
      <c r="KP100" s="194"/>
      <c r="KQ100" s="194"/>
      <c r="KR100" s="194"/>
      <c r="KS100" s="194"/>
      <c r="KT100" s="194"/>
      <c r="KU100" s="194"/>
      <c r="KV100" s="194"/>
      <c r="KW100" s="195"/>
      <c r="KX100" s="193">
        <f>'2025_03'!$AC$681</f>
        <v>657.34400000000005</v>
      </c>
      <c r="KY100" s="194"/>
      <c r="KZ100" s="194"/>
      <c r="LA100" s="194"/>
      <c r="LB100" s="194"/>
      <c r="LC100" s="194"/>
      <c r="LD100" s="194"/>
      <c r="LE100" s="194"/>
      <c r="LF100" s="194"/>
      <c r="LG100" s="194"/>
      <c r="LH100" s="194"/>
      <c r="LI100" s="194"/>
      <c r="LJ100" s="194"/>
      <c r="LK100" s="194"/>
      <c r="LL100" s="194"/>
      <c r="LM100" s="194"/>
      <c r="LN100" s="194"/>
      <c r="LO100" s="194"/>
      <c r="LP100" s="194"/>
      <c r="LQ100" s="194"/>
      <c r="LR100" s="194"/>
      <c r="LS100" s="194"/>
      <c r="LT100" s="194"/>
      <c r="LU100" s="194"/>
      <c r="LV100" s="194"/>
      <c r="LW100" s="194"/>
      <c r="LX100" s="194"/>
      <c r="LY100" s="194"/>
      <c r="LZ100" s="195"/>
      <c r="MA100" s="193">
        <f>'2025_03'!$AD$681</f>
        <v>382.19858333333332</v>
      </c>
      <c r="MB100" s="194"/>
      <c r="MC100" s="194"/>
      <c r="MD100" s="194"/>
      <c r="ME100" s="194"/>
      <c r="MF100" s="194"/>
      <c r="MG100" s="194"/>
      <c r="MH100" s="194"/>
      <c r="MI100" s="194"/>
      <c r="MJ100" s="194"/>
      <c r="MK100" s="194"/>
      <c r="ML100" s="194"/>
      <c r="MM100" s="194"/>
      <c r="MN100" s="194"/>
      <c r="MO100" s="194"/>
      <c r="MP100" s="194"/>
      <c r="MQ100" s="194"/>
      <c r="MR100" s="194"/>
      <c r="MS100" s="195"/>
      <c r="MT100" s="193">
        <f>'2025_03'!$AE$681</f>
        <v>17.238677053193861</v>
      </c>
      <c r="MU100" s="194"/>
      <c r="MV100" s="194"/>
      <c r="MW100" s="194"/>
      <c r="MX100" s="194"/>
      <c r="MY100" s="194"/>
      <c r="MZ100" s="194"/>
      <c r="NA100" s="194"/>
      <c r="NB100" s="194"/>
      <c r="NC100" s="194"/>
      <c r="ND100" s="194"/>
      <c r="NE100" s="194"/>
      <c r="NF100" s="194"/>
      <c r="NG100" s="194"/>
      <c r="NH100" s="194"/>
      <c r="NI100" s="194"/>
      <c r="NJ100" s="194"/>
      <c r="NK100" s="194"/>
      <c r="NL100" s="194"/>
      <c r="NM100" s="194"/>
      <c r="NN100" s="194"/>
      <c r="NO100" s="194"/>
      <c r="NP100" s="194"/>
      <c r="NQ100" s="195"/>
      <c r="NR100" s="193">
        <f>'2025_03'!$AF$681</f>
        <v>7.4988245181393296</v>
      </c>
      <c r="NS100" s="194"/>
      <c r="NT100" s="194"/>
      <c r="NU100" s="194"/>
      <c r="NV100" s="194"/>
      <c r="NW100" s="194"/>
      <c r="NX100" s="194"/>
      <c r="NY100" s="194"/>
      <c r="NZ100" s="194"/>
      <c r="OA100" s="194"/>
      <c r="OB100" s="194"/>
      <c r="OC100" s="194"/>
      <c r="OD100" s="194"/>
      <c r="OE100" s="194"/>
      <c r="OF100" s="194"/>
      <c r="OG100" s="194"/>
      <c r="OH100" s="194"/>
      <c r="OI100" s="194"/>
      <c r="OJ100" s="194"/>
      <c r="OK100" s="195"/>
      <c r="OL100" s="193">
        <f>'2025_03'!$AG$681</f>
        <v>0.5</v>
      </c>
      <c r="OM100" s="194"/>
      <c r="ON100" s="194"/>
      <c r="OO100" s="194"/>
      <c r="OP100" s="194"/>
      <c r="OQ100" s="194"/>
      <c r="OR100" s="194"/>
      <c r="OS100" s="194"/>
      <c r="OT100" s="194"/>
      <c r="OU100" s="195"/>
      <c r="PG100" s="199" t="str">
        <f>'2025_04'!$AB$681</f>
        <v>JJJJ-MM-TT SS:MM:SS</v>
      </c>
      <c r="PH100" s="194"/>
      <c r="PI100" s="194"/>
      <c r="PJ100" s="194"/>
      <c r="PK100" s="194"/>
      <c r="PL100" s="194"/>
      <c r="PM100" s="194"/>
      <c r="PN100" s="194"/>
      <c r="PO100" s="194"/>
      <c r="PP100" s="194"/>
      <c r="PQ100" s="194"/>
      <c r="PR100" s="194"/>
      <c r="PS100" s="194"/>
      <c r="PT100" s="194"/>
      <c r="PU100" s="194"/>
      <c r="PV100" s="194"/>
      <c r="PW100" s="194"/>
      <c r="PX100" s="194"/>
      <c r="PY100" s="194"/>
      <c r="PZ100" s="194"/>
      <c r="QA100" s="194"/>
      <c r="QB100" s="194"/>
      <c r="QC100" s="194"/>
      <c r="QD100" s="194"/>
      <c r="QE100" s="194"/>
      <c r="QF100" s="195"/>
      <c r="QG100" s="193">
        <f>'2025_04'!$AC$681</f>
        <v>3136.6399999999994</v>
      </c>
      <c r="QH100" s="194"/>
      <c r="QI100" s="194"/>
      <c r="QJ100" s="194"/>
      <c r="QK100" s="194"/>
      <c r="QL100" s="194"/>
      <c r="QM100" s="194"/>
      <c r="QN100" s="194"/>
      <c r="QO100" s="194"/>
      <c r="QP100" s="194"/>
      <c r="QQ100" s="194"/>
      <c r="QR100" s="194"/>
      <c r="QS100" s="194"/>
      <c r="QT100" s="194"/>
      <c r="QU100" s="194"/>
      <c r="QV100" s="194"/>
      <c r="QW100" s="194"/>
      <c r="QX100" s="194"/>
      <c r="QY100" s="194"/>
      <c r="QZ100" s="194"/>
      <c r="RA100" s="194"/>
      <c r="RB100" s="194"/>
      <c r="RC100" s="194"/>
      <c r="RD100" s="194"/>
      <c r="RE100" s="194"/>
      <c r="RF100" s="194"/>
      <c r="RG100" s="194"/>
      <c r="RH100" s="194"/>
      <c r="RI100" s="195"/>
      <c r="RJ100" s="193">
        <f>'2025_04'!$AD$681</f>
        <v>381.34041666666667</v>
      </c>
      <c r="RK100" s="194"/>
      <c r="RL100" s="194"/>
      <c r="RM100" s="194"/>
      <c r="RN100" s="194"/>
      <c r="RO100" s="194"/>
      <c r="RP100" s="194"/>
      <c r="RQ100" s="194"/>
      <c r="RR100" s="194"/>
      <c r="RS100" s="194"/>
      <c r="RT100" s="194"/>
      <c r="RU100" s="194"/>
      <c r="RV100" s="194"/>
      <c r="RW100" s="194"/>
      <c r="RX100" s="194"/>
      <c r="RY100" s="194"/>
      <c r="RZ100" s="194"/>
      <c r="SA100" s="194"/>
      <c r="SB100" s="195"/>
      <c r="SC100" s="193">
        <f>'2025_04'!$AE$681</f>
        <v>91.970905853549965</v>
      </c>
      <c r="SD100" s="194"/>
      <c r="SE100" s="194"/>
      <c r="SF100" s="194"/>
      <c r="SG100" s="194"/>
      <c r="SH100" s="194"/>
      <c r="SI100" s="194"/>
      <c r="SJ100" s="194"/>
      <c r="SK100" s="194"/>
      <c r="SL100" s="194"/>
      <c r="SM100" s="194"/>
      <c r="SN100" s="194"/>
      <c r="SO100" s="194"/>
      <c r="SP100" s="194"/>
      <c r="SQ100" s="194"/>
      <c r="SR100" s="194"/>
      <c r="SS100" s="194"/>
      <c r="ST100" s="194"/>
      <c r="SU100" s="194"/>
      <c r="SV100" s="194"/>
      <c r="SW100" s="194"/>
      <c r="SX100" s="194"/>
      <c r="SY100" s="194"/>
      <c r="SZ100" s="195"/>
      <c r="TA100" s="193">
        <f>'2025_04'!$AF$681</f>
        <v>40.007344046294229</v>
      </c>
      <c r="TB100" s="194"/>
      <c r="TC100" s="194"/>
      <c r="TD100" s="194"/>
      <c r="TE100" s="194"/>
      <c r="TF100" s="194"/>
      <c r="TG100" s="194"/>
      <c r="TH100" s="194"/>
      <c r="TI100" s="194"/>
      <c r="TJ100" s="194"/>
      <c r="TK100" s="194"/>
      <c r="TL100" s="194"/>
      <c r="TM100" s="194"/>
      <c r="TN100" s="194"/>
      <c r="TO100" s="194"/>
      <c r="TP100" s="194"/>
      <c r="TQ100" s="194"/>
      <c r="TR100" s="194"/>
      <c r="TS100" s="194"/>
      <c r="TT100" s="195"/>
      <c r="TU100" s="193">
        <f>'2025_04'!$AG$681</f>
        <v>0.75</v>
      </c>
      <c r="TV100" s="194"/>
      <c r="TW100" s="194"/>
      <c r="TX100" s="194"/>
      <c r="TY100" s="194"/>
      <c r="TZ100" s="194"/>
      <c r="UA100" s="194"/>
      <c r="UB100" s="194"/>
      <c r="UC100" s="194"/>
      <c r="UD100" s="195"/>
      <c r="UG100" s="115"/>
      <c r="UH100" s="115"/>
      <c r="UI100" s="115"/>
    </row>
    <row r="101" spans="1:555" ht="12" customHeight="1" x14ac:dyDescent="0.25">
      <c r="F101" s="199" t="str">
        <f>'2025_01'!$AB$705</f>
        <v>JJJJ-MM-TT SS:MM:SS</v>
      </c>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5"/>
      <c r="AF101" s="193">
        <f>'2025_01'!$AC$705</f>
        <v>0</v>
      </c>
      <c r="AG101" s="194"/>
      <c r="AH101" s="194"/>
      <c r="AI101" s="194"/>
      <c r="AJ101" s="194"/>
      <c r="AK101" s="194"/>
      <c r="AL101" s="194"/>
      <c r="AM101" s="194"/>
      <c r="AN101" s="194"/>
      <c r="AO101" s="194"/>
      <c r="AP101" s="194"/>
      <c r="AQ101" s="194"/>
      <c r="AR101" s="194"/>
      <c r="AS101" s="194"/>
      <c r="AT101" s="194"/>
      <c r="AU101" s="194"/>
      <c r="AV101" s="194"/>
      <c r="AW101" s="194"/>
      <c r="AX101" s="194"/>
      <c r="AY101" s="194"/>
      <c r="AZ101" s="194"/>
      <c r="BA101" s="194"/>
      <c r="BB101" s="194"/>
      <c r="BC101" s="194"/>
      <c r="BD101" s="194"/>
      <c r="BE101" s="194"/>
      <c r="BF101" s="194"/>
      <c r="BG101" s="194"/>
      <c r="BH101" s="195"/>
      <c r="BI101" s="193">
        <f>'2025_01'!$AD$705</f>
        <v>0</v>
      </c>
      <c r="BJ101" s="194"/>
      <c r="BK101" s="194"/>
      <c r="BL101" s="194"/>
      <c r="BM101" s="194"/>
      <c r="BN101" s="194"/>
      <c r="BO101" s="194"/>
      <c r="BP101" s="194"/>
      <c r="BQ101" s="194"/>
      <c r="BR101" s="194"/>
      <c r="BS101" s="194"/>
      <c r="BT101" s="194"/>
      <c r="BU101" s="194"/>
      <c r="BV101" s="194"/>
      <c r="BW101" s="194"/>
      <c r="BX101" s="194"/>
      <c r="BY101" s="194"/>
      <c r="BZ101" s="194"/>
      <c r="CA101" s="195"/>
      <c r="CB101" s="193">
        <f>'2025_01'!$AE$705</f>
        <v>0</v>
      </c>
      <c r="CC101" s="194"/>
      <c r="CD101" s="194"/>
      <c r="CE101" s="194"/>
      <c r="CF101" s="194"/>
      <c r="CG101" s="194"/>
      <c r="CH101" s="194"/>
      <c r="CI101" s="194"/>
      <c r="CJ101" s="194"/>
      <c r="CK101" s="194"/>
      <c r="CL101" s="194"/>
      <c r="CM101" s="194"/>
      <c r="CN101" s="194"/>
      <c r="CO101" s="194"/>
      <c r="CP101" s="194"/>
      <c r="CQ101" s="194"/>
      <c r="CR101" s="194"/>
      <c r="CS101" s="194"/>
      <c r="CT101" s="194"/>
      <c r="CU101" s="194"/>
      <c r="CV101" s="194"/>
      <c r="CW101" s="194"/>
      <c r="CX101" s="194"/>
      <c r="CY101" s="195"/>
      <c r="CZ101" s="193">
        <f>'2025_01'!$AF$705</f>
        <v>0</v>
      </c>
      <c r="DA101" s="194"/>
      <c r="DB101" s="194"/>
      <c r="DC101" s="194"/>
      <c r="DD101" s="194"/>
      <c r="DE101" s="194"/>
      <c r="DF101" s="194"/>
      <c r="DG101" s="194"/>
      <c r="DH101" s="194"/>
      <c r="DI101" s="194"/>
      <c r="DJ101" s="194"/>
      <c r="DK101" s="194"/>
      <c r="DL101" s="194"/>
      <c r="DM101" s="194"/>
      <c r="DN101" s="194"/>
      <c r="DO101" s="194"/>
      <c r="DP101" s="194"/>
      <c r="DQ101" s="194"/>
      <c r="DR101" s="194"/>
      <c r="DS101" s="195"/>
      <c r="DT101" s="211" t="e">
        <f>'2025_01'!$AG$705</f>
        <v>#DIV/0!</v>
      </c>
      <c r="DU101" s="194"/>
      <c r="DV101" s="194"/>
      <c r="DW101" s="194"/>
      <c r="DX101" s="194"/>
      <c r="DY101" s="194"/>
      <c r="DZ101" s="194"/>
      <c r="EA101" s="194"/>
      <c r="EB101" s="194"/>
      <c r="EC101" s="194"/>
      <c r="JX101" s="199" t="str">
        <f>'2025_03'!$AB$705</f>
        <v>JJJJ-MM-TT SS:MM:SS</v>
      </c>
      <c r="JY101" s="194"/>
      <c r="JZ101" s="194"/>
      <c r="KA101" s="194"/>
      <c r="KB101" s="194"/>
      <c r="KC101" s="194"/>
      <c r="KD101" s="194"/>
      <c r="KE101" s="194"/>
      <c r="KF101" s="194"/>
      <c r="KG101" s="194"/>
      <c r="KH101" s="194"/>
      <c r="KI101" s="194"/>
      <c r="KJ101" s="194"/>
      <c r="KK101" s="194"/>
      <c r="KL101" s="194"/>
      <c r="KM101" s="194"/>
      <c r="KN101" s="194"/>
      <c r="KO101" s="194"/>
      <c r="KP101" s="194"/>
      <c r="KQ101" s="194"/>
      <c r="KR101" s="194"/>
      <c r="KS101" s="194"/>
      <c r="KT101" s="194"/>
      <c r="KU101" s="194"/>
      <c r="KV101" s="194"/>
      <c r="KW101" s="195"/>
      <c r="KX101" s="193">
        <f>'2025_03'!$AC$705</f>
        <v>353.02400000000006</v>
      </c>
      <c r="KY101" s="194"/>
      <c r="KZ101" s="194"/>
      <c r="LA101" s="194"/>
      <c r="LB101" s="194"/>
      <c r="LC101" s="194"/>
      <c r="LD101" s="194"/>
      <c r="LE101" s="194"/>
      <c r="LF101" s="194"/>
      <c r="LG101" s="194"/>
      <c r="LH101" s="194"/>
      <c r="LI101" s="194"/>
      <c r="LJ101" s="194"/>
      <c r="LK101" s="194"/>
      <c r="LL101" s="194"/>
      <c r="LM101" s="194"/>
      <c r="LN101" s="194"/>
      <c r="LO101" s="194"/>
      <c r="LP101" s="194"/>
      <c r="LQ101" s="194"/>
      <c r="LR101" s="194"/>
      <c r="LS101" s="194"/>
      <c r="LT101" s="194"/>
      <c r="LU101" s="194"/>
      <c r="LV101" s="194"/>
      <c r="LW101" s="194"/>
      <c r="LX101" s="194"/>
      <c r="LY101" s="194"/>
      <c r="LZ101" s="195"/>
      <c r="MA101" s="193">
        <f>'2025_03'!$AD$705</f>
        <v>383.45491666666663</v>
      </c>
      <c r="MB101" s="194"/>
      <c r="MC101" s="194"/>
      <c r="MD101" s="194"/>
      <c r="ME101" s="194"/>
      <c r="MF101" s="194"/>
      <c r="MG101" s="194"/>
      <c r="MH101" s="194"/>
      <c r="MI101" s="194"/>
      <c r="MJ101" s="194"/>
      <c r="MK101" s="194"/>
      <c r="ML101" s="194"/>
      <c r="MM101" s="194"/>
      <c r="MN101" s="194"/>
      <c r="MO101" s="194"/>
      <c r="MP101" s="194"/>
      <c r="MQ101" s="194"/>
      <c r="MR101" s="194"/>
      <c r="MS101" s="195"/>
      <c r="MT101" s="193">
        <f>'2025_03'!$AE$705</f>
        <v>2.9970888048074791</v>
      </c>
      <c r="MU101" s="194"/>
      <c r="MV101" s="194"/>
      <c r="MW101" s="194"/>
      <c r="MX101" s="194"/>
      <c r="MY101" s="194"/>
      <c r="MZ101" s="194"/>
      <c r="NA101" s="194"/>
      <c r="NB101" s="194"/>
      <c r="NC101" s="194"/>
      <c r="ND101" s="194"/>
      <c r="NE101" s="194"/>
      <c r="NF101" s="194"/>
      <c r="NG101" s="194"/>
      <c r="NH101" s="194"/>
      <c r="NI101" s="194"/>
      <c r="NJ101" s="194"/>
      <c r="NK101" s="194"/>
      <c r="NL101" s="194"/>
      <c r="NM101" s="194"/>
      <c r="NN101" s="194"/>
      <c r="NO101" s="194"/>
      <c r="NP101" s="194"/>
      <c r="NQ101" s="195"/>
      <c r="NR101" s="193">
        <f>'2025_03'!$AF$705</f>
        <v>1.3037336300912534</v>
      </c>
      <c r="NS101" s="194"/>
      <c r="NT101" s="194"/>
      <c r="NU101" s="194"/>
      <c r="NV101" s="194"/>
      <c r="NW101" s="194"/>
      <c r="NX101" s="194"/>
      <c r="NY101" s="194"/>
      <c r="NZ101" s="194"/>
      <c r="OA101" s="194"/>
      <c r="OB101" s="194"/>
      <c r="OC101" s="194"/>
      <c r="OD101" s="194"/>
      <c r="OE101" s="194"/>
      <c r="OF101" s="194"/>
      <c r="OG101" s="194"/>
      <c r="OH101" s="194"/>
      <c r="OI101" s="194"/>
      <c r="OJ101" s="194"/>
      <c r="OK101" s="195"/>
      <c r="OL101" s="193">
        <f>'2025_03'!$AG$705</f>
        <v>0.25</v>
      </c>
      <c r="OM101" s="194"/>
      <c r="ON101" s="194"/>
      <c r="OO101" s="194"/>
      <c r="OP101" s="194"/>
      <c r="OQ101" s="194"/>
      <c r="OR101" s="194"/>
      <c r="OS101" s="194"/>
      <c r="OT101" s="194"/>
      <c r="OU101" s="195"/>
      <c r="PG101" s="199" t="str">
        <f>'2025_04'!$AB$705</f>
        <v>JJJJ-MM-TT SS:MM:SS</v>
      </c>
      <c r="PH101" s="194"/>
      <c r="PI101" s="194"/>
      <c r="PJ101" s="194"/>
      <c r="PK101" s="194"/>
      <c r="PL101" s="194"/>
      <c r="PM101" s="194"/>
      <c r="PN101" s="194"/>
      <c r="PO101" s="194"/>
      <c r="PP101" s="194"/>
      <c r="PQ101" s="194"/>
      <c r="PR101" s="194"/>
      <c r="PS101" s="194"/>
      <c r="PT101" s="194"/>
      <c r="PU101" s="194"/>
      <c r="PV101" s="194"/>
      <c r="PW101" s="194"/>
      <c r="PX101" s="194"/>
      <c r="PY101" s="194"/>
      <c r="PZ101" s="194"/>
      <c r="QA101" s="194"/>
      <c r="QB101" s="194"/>
      <c r="QC101" s="194"/>
      <c r="QD101" s="194"/>
      <c r="QE101" s="194"/>
      <c r="QF101" s="195"/>
      <c r="QG101" s="193">
        <f>'2025_04'!$AC$705</f>
        <v>2987.136</v>
      </c>
      <c r="QH101" s="194"/>
      <c r="QI101" s="194"/>
      <c r="QJ101" s="194"/>
      <c r="QK101" s="194"/>
      <c r="QL101" s="194"/>
      <c r="QM101" s="194"/>
      <c r="QN101" s="194"/>
      <c r="QO101" s="194"/>
      <c r="QP101" s="194"/>
      <c r="QQ101" s="194"/>
      <c r="QR101" s="194"/>
      <c r="QS101" s="194"/>
      <c r="QT101" s="194"/>
      <c r="QU101" s="194"/>
      <c r="QV101" s="194"/>
      <c r="QW101" s="194"/>
      <c r="QX101" s="194"/>
      <c r="QY101" s="194"/>
      <c r="QZ101" s="194"/>
      <c r="RA101" s="194"/>
      <c r="RB101" s="194"/>
      <c r="RC101" s="194"/>
      <c r="RD101" s="194"/>
      <c r="RE101" s="194"/>
      <c r="RF101" s="194"/>
      <c r="RG101" s="194"/>
      <c r="RH101" s="194"/>
      <c r="RI101" s="195"/>
      <c r="RJ101" s="193">
        <f>'2025_04'!$AD$705</f>
        <v>381.96108333333331</v>
      </c>
      <c r="RK101" s="194"/>
      <c r="RL101" s="194"/>
      <c r="RM101" s="194"/>
      <c r="RN101" s="194"/>
      <c r="RO101" s="194"/>
      <c r="RP101" s="194"/>
      <c r="RQ101" s="194"/>
      <c r="RR101" s="194"/>
      <c r="RS101" s="194"/>
      <c r="RT101" s="194"/>
      <c r="RU101" s="194"/>
      <c r="RV101" s="194"/>
      <c r="RW101" s="194"/>
      <c r="RX101" s="194"/>
      <c r="RY101" s="194"/>
      <c r="RZ101" s="194"/>
      <c r="SA101" s="194"/>
      <c r="SB101" s="195"/>
      <c r="SC101" s="193">
        <f>'2025_04'!$AE$705</f>
        <v>76.653254395726677</v>
      </c>
      <c r="SD101" s="194"/>
      <c r="SE101" s="194"/>
      <c r="SF101" s="194"/>
      <c r="SG101" s="194"/>
      <c r="SH101" s="194"/>
      <c r="SI101" s="194"/>
      <c r="SJ101" s="194"/>
      <c r="SK101" s="194"/>
      <c r="SL101" s="194"/>
      <c r="SM101" s="194"/>
      <c r="SN101" s="194"/>
      <c r="SO101" s="194"/>
      <c r="SP101" s="194"/>
      <c r="SQ101" s="194"/>
      <c r="SR101" s="194"/>
      <c r="SS101" s="194"/>
      <c r="ST101" s="194"/>
      <c r="SU101" s="194"/>
      <c r="SV101" s="194"/>
      <c r="SW101" s="194"/>
      <c r="SX101" s="194"/>
      <c r="SY101" s="194"/>
      <c r="SZ101" s="195"/>
      <c r="TA101" s="193">
        <f>'2025_04'!$AF$705</f>
        <v>33.344165662141108</v>
      </c>
      <c r="TB101" s="194"/>
      <c r="TC101" s="194"/>
      <c r="TD101" s="194"/>
      <c r="TE101" s="194"/>
      <c r="TF101" s="194"/>
      <c r="TG101" s="194"/>
      <c r="TH101" s="194"/>
      <c r="TI101" s="194"/>
      <c r="TJ101" s="194"/>
      <c r="TK101" s="194"/>
      <c r="TL101" s="194"/>
      <c r="TM101" s="194"/>
      <c r="TN101" s="194"/>
      <c r="TO101" s="194"/>
      <c r="TP101" s="194"/>
      <c r="TQ101" s="194"/>
      <c r="TR101" s="194"/>
      <c r="TS101" s="194"/>
      <c r="TT101" s="195"/>
      <c r="TU101" s="193">
        <f>'2025_04'!$AG$705</f>
        <v>0.625</v>
      </c>
      <c r="TV101" s="194"/>
      <c r="TW101" s="194"/>
      <c r="TX101" s="194"/>
      <c r="TY101" s="194"/>
      <c r="TZ101" s="194"/>
      <c r="UA101" s="194"/>
      <c r="UB101" s="194"/>
      <c r="UC101" s="194"/>
      <c r="UD101" s="195"/>
      <c r="UG101" s="115"/>
      <c r="UH101" s="115"/>
      <c r="UI101" s="115"/>
    </row>
    <row r="102" spans="1:555" ht="12" customHeight="1" x14ac:dyDescent="0.25">
      <c r="A102" s="115"/>
      <c r="D102" s="115"/>
      <c r="E102" s="115"/>
      <c r="F102" s="248" t="str">
        <f>'2025_01'!$AB$729</f>
        <v>JJJJ-MM-TT SS:MM:SS</v>
      </c>
      <c r="G102" s="210"/>
      <c r="H102" s="210"/>
      <c r="I102" s="210"/>
      <c r="J102" s="210"/>
      <c r="K102" s="210"/>
      <c r="L102" s="210"/>
      <c r="M102" s="210"/>
      <c r="N102" s="210"/>
      <c r="O102" s="210"/>
      <c r="P102" s="210"/>
      <c r="Q102" s="210"/>
      <c r="R102" s="210"/>
      <c r="S102" s="210"/>
      <c r="T102" s="210"/>
      <c r="U102" s="210"/>
      <c r="V102" s="210"/>
      <c r="W102" s="210"/>
      <c r="X102" s="210"/>
      <c r="Y102" s="210"/>
      <c r="Z102" s="210"/>
      <c r="AA102" s="210"/>
      <c r="AB102" s="210"/>
      <c r="AC102" s="210"/>
      <c r="AD102" s="210"/>
      <c r="AE102" s="249"/>
      <c r="AF102" s="264">
        <f>'2025_01'!$AC$729</f>
        <v>0</v>
      </c>
      <c r="AG102" s="210"/>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49"/>
      <c r="BI102" s="264">
        <f>'2025_01'!$AD$729</f>
        <v>0</v>
      </c>
      <c r="BJ102" s="210"/>
      <c r="BK102" s="210"/>
      <c r="BL102" s="210"/>
      <c r="BM102" s="210"/>
      <c r="BN102" s="210"/>
      <c r="BO102" s="210"/>
      <c r="BP102" s="210"/>
      <c r="BQ102" s="210"/>
      <c r="BR102" s="210"/>
      <c r="BS102" s="210"/>
      <c r="BT102" s="210"/>
      <c r="BU102" s="210"/>
      <c r="BV102" s="210"/>
      <c r="BW102" s="210"/>
      <c r="BX102" s="210"/>
      <c r="BY102" s="210"/>
      <c r="BZ102" s="210"/>
      <c r="CA102" s="249"/>
      <c r="CB102" s="264">
        <f>'2025_01'!$AE$729</f>
        <v>0</v>
      </c>
      <c r="CC102" s="210"/>
      <c r="CD102" s="210"/>
      <c r="CE102" s="210"/>
      <c r="CF102" s="210"/>
      <c r="CG102" s="210"/>
      <c r="CH102" s="210"/>
      <c r="CI102" s="210"/>
      <c r="CJ102" s="210"/>
      <c r="CK102" s="210"/>
      <c r="CL102" s="210"/>
      <c r="CM102" s="210"/>
      <c r="CN102" s="210"/>
      <c r="CO102" s="210"/>
      <c r="CP102" s="210"/>
      <c r="CQ102" s="210"/>
      <c r="CR102" s="210"/>
      <c r="CS102" s="210"/>
      <c r="CT102" s="210"/>
      <c r="CU102" s="210"/>
      <c r="CV102" s="210"/>
      <c r="CW102" s="210"/>
      <c r="CX102" s="210"/>
      <c r="CY102" s="249"/>
      <c r="CZ102" s="264">
        <f>'2025_01'!$AF$729</f>
        <v>0</v>
      </c>
      <c r="DA102" s="210"/>
      <c r="DB102" s="210"/>
      <c r="DC102" s="210"/>
      <c r="DD102" s="210"/>
      <c r="DE102" s="210"/>
      <c r="DF102" s="210"/>
      <c r="DG102" s="210"/>
      <c r="DH102" s="210"/>
      <c r="DI102" s="210"/>
      <c r="DJ102" s="210"/>
      <c r="DK102" s="210"/>
      <c r="DL102" s="210"/>
      <c r="DM102" s="210"/>
      <c r="DN102" s="210"/>
      <c r="DO102" s="210"/>
      <c r="DP102" s="210"/>
      <c r="DQ102" s="210"/>
      <c r="DR102" s="210"/>
      <c r="DS102" s="249"/>
      <c r="DT102" s="209" t="e">
        <f>'2025_01'!$AG$729</f>
        <v>#DIV/0!</v>
      </c>
      <c r="DU102" s="210"/>
      <c r="DV102" s="210"/>
      <c r="DW102" s="210"/>
      <c r="DX102" s="210"/>
      <c r="DY102" s="210"/>
      <c r="DZ102" s="210"/>
      <c r="EA102" s="210"/>
      <c r="EB102" s="210"/>
      <c r="EC102" s="210"/>
      <c r="EJ102" s="115"/>
      <c r="EK102" s="115"/>
      <c r="EL102" s="115"/>
      <c r="EM102" s="115"/>
      <c r="EN102" s="115"/>
      <c r="JS102" s="115"/>
      <c r="JV102" s="115"/>
      <c r="JW102" s="115"/>
      <c r="JX102" s="235" t="str">
        <f>'2025_03'!$AB$729</f>
        <v>JJJJ-MM-TT SS:MM:SS</v>
      </c>
      <c r="JY102" s="197"/>
      <c r="JZ102" s="197"/>
      <c r="KA102" s="197"/>
      <c r="KB102" s="197"/>
      <c r="KC102" s="197"/>
      <c r="KD102" s="197"/>
      <c r="KE102" s="197"/>
      <c r="KF102" s="197"/>
      <c r="KG102" s="197"/>
      <c r="KH102" s="197"/>
      <c r="KI102" s="197"/>
      <c r="KJ102" s="197"/>
      <c r="KK102" s="197"/>
      <c r="KL102" s="197"/>
      <c r="KM102" s="197"/>
      <c r="KN102" s="197"/>
      <c r="KO102" s="197"/>
      <c r="KP102" s="197"/>
      <c r="KQ102" s="197"/>
      <c r="KR102" s="197"/>
      <c r="KS102" s="197"/>
      <c r="KT102" s="197"/>
      <c r="KU102" s="197"/>
      <c r="KV102" s="197"/>
      <c r="KW102" s="198"/>
      <c r="KX102" s="196">
        <f>'2025_03'!$AC$729</f>
        <v>2521.7919999999999</v>
      </c>
      <c r="KY102" s="197"/>
      <c r="KZ102" s="197"/>
      <c r="LA102" s="197"/>
      <c r="LB102" s="197"/>
      <c r="LC102" s="197"/>
      <c r="LD102" s="197"/>
      <c r="LE102" s="197"/>
      <c r="LF102" s="197"/>
      <c r="LG102" s="197"/>
      <c r="LH102" s="197"/>
      <c r="LI102" s="197"/>
      <c r="LJ102" s="197"/>
      <c r="LK102" s="197"/>
      <c r="LL102" s="197"/>
      <c r="LM102" s="197"/>
      <c r="LN102" s="197"/>
      <c r="LO102" s="197"/>
      <c r="LP102" s="197"/>
      <c r="LQ102" s="197"/>
      <c r="LR102" s="197"/>
      <c r="LS102" s="197"/>
      <c r="LT102" s="197"/>
      <c r="LU102" s="197"/>
      <c r="LV102" s="197"/>
      <c r="LW102" s="197"/>
      <c r="LX102" s="197"/>
      <c r="LY102" s="197"/>
      <c r="LZ102" s="198"/>
      <c r="MA102" s="196">
        <f>'2025_03'!$AD$729</f>
        <v>365.71691666666669</v>
      </c>
      <c r="MB102" s="197"/>
      <c r="MC102" s="197"/>
      <c r="MD102" s="197"/>
      <c r="ME102" s="197"/>
      <c r="MF102" s="197"/>
      <c r="MG102" s="197"/>
      <c r="MH102" s="197"/>
      <c r="MI102" s="197"/>
      <c r="MJ102" s="197"/>
      <c r="MK102" s="197"/>
      <c r="ML102" s="197"/>
      <c r="MM102" s="197"/>
      <c r="MN102" s="197"/>
      <c r="MO102" s="197"/>
      <c r="MP102" s="197"/>
      <c r="MQ102" s="197"/>
      <c r="MR102" s="197"/>
      <c r="MS102" s="198"/>
      <c r="MT102" s="196">
        <f>'2025_03'!$AE$729</f>
        <v>132.22578054751838</v>
      </c>
      <c r="MU102" s="197"/>
      <c r="MV102" s="197"/>
      <c r="MW102" s="197"/>
      <c r="MX102" s="197"/>
      <c r="MY102" s="197"/>
      <c r="MZ102" s="197"/>
      <c r="NA102" s="197"/>
      <c r="NB102" s="197"/>
      <c r="NC102" s="197"/>
      <c r="ND102" s="197"/>
      <c r="NE102" s="197"/>
      <c r="NF102" s="197"/>
      <c r="NG102" s="197"/>
      <c r="NH102" s="197"/>
      <c r="NI102" s="197"/>
      <c r="NJ102" s="197"/>
      <c r="NK102" s="197"/>
      <c r="NL102" s="197"/>
      <c r="NM102" s="197"/>
      <c r="NN102" s="197"/>
      <c r="NO102" s="197"/>
      <c r="NP102" s="197"/>
      <c r="NQ102" s="198"/>
      <c r="NR102" s="196">
        <f>'2025_03'!$AF$729</f>
        <v>57.518214538170504</v>
      </c>
      <c r="NS102" s="197"/>
      <c r="NT102" s="197"/>
      <c r="NU102" s="197"/>
      <c r="NV102" s="197"/>
      <c r="NW102" s="197"/>
      <c r="NX102" s="197"/>
      <c r="NY102" s="197"/>
      <c r="NZ102" s="197"/>
      <c r="OA102" s="197"/>
      <c r="OB102" s="197"/>
      <c r="OC102" s="197"/>
      <c r="OD102" s="197"/>
      <c r="OE102" s="197"/>
      <c r="OF102" s="197"/>
      <c r="OG102" s="197"/>
      <c r="OH102" s="197"/>
      <c r="OI102" s="197"/>
      <c r="OJ102" s="197"/>
      <c r="OK102" s="198"/>
      <c r="OL102" s="196">
        <f>'2025_03'!$AG$729</f>
        <v>0.91304347826086951</v>
      </c>
      <c r="OM102" s="197"/>
      <c r="ON102" s="197"/>
      <c r="OO102" s="197"/>
      <c r="OP102" s="197"/>
      <c r="OQ102" s="197"/>
      <c r="OR102" s="197"/>
      <c r="OS102" s="197"/>
      <c r="OT102" s="197"/>
      <c r="OU102" s="198"/>
      <c r="PB102" s="115"/>
      <c r="PE102" s="115"/>
      <c r="PF102" s="115"/>
      <c r="PG102" s="245" t="str">
        <f>'2025_04'!$AB$753</f>
        <v>Gesamt:</v>
      </c>
      <c r="PH102" s="246"/>
      <c r="PI102" s="246"/>
      <c r="PJ102" s="246"/>
      <c r="PK102" s="246"/>
      <c r="PL102" s="246"/>
      <c r="PM102" s="246"/>
      <c r="PN102" s="246"/>
      <c r="PO102" s="246"/>
      <c r="PP102" s="246"/>
      <c r="PQ102" s="246"/>
      <c r="PR102" s="246"/>
      <c r="PS102" s="246"/>
      <c r="PT102" s="246"/>
      <c r="PU102" s="246"/>
      <c r="PV102" s="246"/>
      <c r="PW102" s="246"/>
      <c r="PX102" s="246"/>
      <c r="PY102" s="246"/>
      <c r="PZ102" s="246"/>
      <c r="QA102" s="246"/>
      <c r="QB102" s="246"/>
      <c r="QC102" s="246"/>
      <c r="QD102" s="246"/>
      <c r="QE102" s="246"/>
      <c r="QF102" s="247"/>
      <c r="QG102" s="250">
        <f>'2025_04'!$AC$753</f>
        <v>55195.007999999994</v>
      </c>
      <c r="QH102" s="189"/>
      <c r="QI102" s="189"/>
      <c r="QJ102" s="189"/>
      <c r="QK102" s="189"/>
      <c r="QL102" s="189"/>
      <c r="QM102" s="189"/>
      <c r="QN102" s="189"/>
      <c r="QO102" s="189"/>
      <c r="QP102" s="189"/>
      <c r="QQ102" s="189"/>
      <c r="QR102" s="189"/>
      <c r="QS102" s="189"/>
      <c r="QT102" s="189"/>
      <c r="QU102" s="189"/>
      <c r="QV102" s="189"/>
      <c r="QW102" s="189"/>
      <c r="QX102" s="189"/>
      <c r="QY102" s="189"/>
      <c r="QZ102" s="189"/>
      <c r="RA102" s="189"/>
      <c r="RB102" s="189"/>
      <c r="RC102" s="189"/>
      <c r="RD102" s="189"/>
      <c r="RE102" s="189"/>
      <c r="RF102" s="189"/>
      <c r="RG102" s="189"/>
      <c r="RH102" s="189"/>
      <c r="RI102" s="241"/>
      <c r="RJ102" s="231" t="str">
        <f>'2025_04'!$AD$753</f>
        <v>Einsparung:</v>
      </c>
      <c r="RK102" s="189"/>
      <c r="RL102" s="189"/>
      <c r="RM102" s="189"/>
      <c r="RN102" s="189"/>
      <c r="RO102" s="189"/>
      <c r="RP102" s="189"/>
      <c r="RQ102" s="189"/>
      <c r="RR102" s="189"/>
      <c r="RS102" s="189"/>
      <c r="RT102" s="189"/>
      <c r="RU102" s="189"/>
      <c r="RV102" s="189"/>
      <c r="RW102" s="189"/>
      <c r="RX102" s="189"/>
      <c r="RY102" s="189"/>
      <c r="RZ102" s="189"/>
      <c r="SA102" s="189"/>
      <c r="SB102" s="181"/>
      <c r="SC102" s="231">
        <f>'2025_04'!$AE$753</f>
        <v>1226.8781624749611</v>
      </c>
      <c r="SD102" s="189"/>
      <c r="SE102" s="189"/>
      <c r="SF102" s="189"/>
      <c r="SG102" s="189"/>
      <c r="SH102" s="189"/>
      <c r="SI102" s="189"/>
      <c r="SJ102" s="189"/>
      <c r="SK102" s="189"/>
      <c r="SL102" s="189"/>
      <c r="SM102" s="189"/>
      <c r="SN102" s="189"/>
      <c r="SO102" s="189"/>
      <c r="SP102" s="189"/>
      <c r="SQ102" s="189"/>
      <c r="SR102" s="189"/>
      <c r="SS102" s="189"/>
      <c r="ST102" s="189"/>
      <c r="SU102" s="189"/>
      <c r="SV102" s="189"/>
      <c r="SW102" s="189"/>
      <c r="SX102" s="189"/>
      <c r="SY102" s="189"/>
      <c r="SZ102" s="181"/>
      <c r="TA102" s="231">
        <f>'2025_04'!$AF$753</f>
        <v>533.69200067660813</v>
      </c>
      <c r="TB102" s="189"/>
      <c r="TC102" s="189"/>
      <c r="TD102" s="189"/>
      <c r="TE102" s="189"/>
      <c r="TF102" s="189"/>
      <c r="TG102" s="189"/>
      <c r="TH102" s="189"/>
      <c r="TI102" s="189"/>
      <c r="TJ102" s="189"/>
      <c r="TK102" s="189"/>
      <c r="TL102" s="189"/>
      <c r="TM102" s="189"/>
      <c r="TN102" s="189"/>
      <c r="TO102" s="189"/>
      <c r="TP102" s="189"/>
      <c r="TQ102" s="189"/>
      <c r="TR102" s="189"/>
      <c r="TS102" s="189"/>
      <c r="TT102" s="181"/>
      <c r="TU102" s="243">
        <f>'2025_04'!$AG$753</f>
        <v>0.42083333333333334</v>
      </c>
      <c r="TV102" s="189"/>
      <c r="TW102" s="189"/>
      <c r="TX102" s="189"/>
      <c r="TY102" s="189"/>
      <c r="TZ102" s="189"/>
      <c r="UA102" s="189"/>
      <c r="UB102" s="189"/>
      <c r="UC102" s="189"/>
      <c r="UD102" s="181"/>
      <c r="UG102" s="115"/>
      <c r="UH102" s="115"/>
      <c r="UI102" s="115"/>
    </row>
    <row r="103" spans="1:555" ht="12" customHeight="1" x14ac:dyDescent="0.25">
      <c r="F103" s="245" t="str">
        <f>'2025_01'!$AB$753</f>
        <v>Gesamt:</v>
      </c>
      <c r="G103" s="246"/>
      <c r="H103" s="246"/>
      <c r="I103" s="246"/>
      <c r="J103" s="246"/>
      <c r="K103" s="246"/>
      <c r="L103" s="246"/>
      <c r="M103" s="246"/>
      <c r="N103" s="246"/>
      <c r="O103" s="246"/>
      <c r="P103" s="246"/>
      <c r="Q103" s="246"/>
      <c r="R103" s="246"/>
      <c r="S103" s="246"/>
      <c r="T103" s="246"/>
      <c r="U103" s="246"/>
      <c r="V103" s="246"/>
      <c r="W103" s="246"/>
      <c r="X103" s="246"/>
      <c r="Y103" s="246"/>
      <c r="Z103" s="246"/>
      <c r="AA103" s="246"/>
      <c r="AB103" s="246"/>
      <c r="AC103" s="246"/>
      <c r="AD103" s="246"/>
      <c r="AE103" s="247"/>
      <c r="AF103" s="250">
        <f>'2025_01'!$AC$753</f>
        <v>0</v>
      </c>
      <c r="AG103" s="189"/>
      <c r="AH103" s="189"/>
      <c r="AI103" s="189"/>
      <c r="AJ103" s="189"/>
      <c r="AK103" s="189"/>
      <c r="AL103" s="189"/>
      <c r="AM103" s="189"/>
      <c r="AN103" s="189"/>
      <c r="AO103" s="189"/>
      <c r="AP103" s="189"/>
      <c r="AQ103" s="189"/>
      <c r="AR103" s="189"/>
      <c r="AS103" s="189"/>
      <c r="AT103" s="189"/>
      <c r="AU103" s="189"/>
      <c r="AV103" s="189"/>
      <c r="AW103" s="189"/>
      <c r="AX103" s="189"/>
      <c r="AY103" s="189"/>
      <c r="AZ103" s="189"/>
      <c r="BA103" s="189"/>
      <c r="BB103" s="189"/>
      <c r="BC103" s="189"/>
      <c r="BD103" s="189"/>
      <c r="BE103" s="189"/>
      <c r="BF103" s="189"/>
      <c r="BG103" s="189"/>
      <c r="BH103" s="241"/>
      <c r="BI103" s="265" t="str">
        <f>'2025_01'!$AD$753</f>
        <v>Einsparung:</v>
      </c>
      <c r="BJ103" s="189"/>
      <c r="BK103" s="189"/>
      <c r="BL103" s="189"/>
      <c r="BM103" s="189"/>
      <c r="BN103" s="189"/>
      <c r="BO103" s="189"/>
      <c r="BP103" s="189"/>
      <c r="BQ103" s="189"/>
      <c r="BR103" s="189"/>
      <c r="BS103" s="189"/>
      <c r="BT103" s="189"/>
      <c r="BU103" s="189"/>
      <c r="BV103" s="189"/>
      <c r="BW103" s="189"/>
      <c r="BX103" s="189"/>
      <c r="BY103" s="189"/>
      <c r="BZ103" s="189"/>
      <c r="CA103" s="241"/>
      <c r="CB103" s="265">
        <f>'2025_01'!$AE$753</f>
        <v>0</v>
      </c>
      <c r="CC103" s="189"/>
      <c r="CD103" s="189"/>
      <c r="CE103" s="189"/>
      <c r="CF103" s="189"/>
      <c r="CG103" s="189"/>
      <c r="CH103" s="189"/>
      <c r="CI103" s="189"/>
      <c r="CJ103" s="189"/>
      <c r="CK103" s="189"/>
      <c r="CL103" s="189"/>
      <c r="CM103" s="189"/>
      <c r="CN103" s="189"/>
      <c r="CO103" s="189"/>
      <c r="CP103" s="189"/>
      <c r="CQ103" s="189"/>
      <c r="CR103" s="189"/>
      <c r="CS103" s="189"/>
      <c r="CT103" s="189"/>
      <c r="CU103" s="189"/>
      <c r="CV103" s="189"/>
      <c r="CW103" s="189"/>
      <c r="CX103" s="189"/>
      <c r="CY103" s="241"/>
      <c r="CZ103" s="265">
        <f>'2025_01'!$AF$753</f>
        <v>0</v>
      </c>
      <c r="DA103" s="189"/>
      <c r="DB103" s="189"/>
      <c r="DC103" s="189"/>
      <c r="DD103" s="189"/>
      <c r="DE103" s="189"/>
      <c r="DF103" s="189"/>
      <c r="DG103" s="189"/>
      <c r="DH103" s="189"/>
      <c r="DI103" s="189"/>
      <c r="DJ103" s="189"/>
      <c r="DK103" s="189"/>
      <c r="DL103" s="189"/>
      <c r="DM103" s="189"/>
      <c r="DN103" s="189"/>
      <c r="DO103" s="189"/>
      <c r="DP103" s="189"/>
      <c r="DQ103" s="189"/>
      <c r="DR103" s="189"/>
      <c r="DS103" s="241"/>
      <c r="DT103" s="262" t="e">
        <f>'2025_01'!$AG$753</f>
        <v>#DIV/0!</v>
      </c>
      <c r="DU103" s="189"/>
      <c r="DV103" s="189"/>
      <c r="DW103" s="189"/>
      <c r="DX103" s="189"/>
      <c r="DY103" s="189"/>
      <c r="DZ103" s="189"/>
      <c r="EA103" s="189"/>
      <c r="EB103" s="189"/>
      <c r="EC103" s="189"/>
      <c r="JX103" s="245" t="str">
        <f>'2025_03'!$AB$753</f>
        <v>Gesamt:</v>
      </c>
      <c r="JY103" s="246"/>
      <c r="JZ103" s="246"/>
      <c r="KA103" s="246"/>
      <c r="KB103" s="246"/>
      <c r="KC103" s="246"/>
      <c r="KD103" s="246"/>
      <c r="KE103" s="246"/>
      <c r="KF103" s="246"/>
      <c r="KG103" s="246"/>
      <c r="KH103" s="246"/>
      <c r="KI103" s="246"/>
      <c r="KJ103" s="246"/>
      <c r="KK103" s="246"/>
      <c r="KL103" s="246"/>
      <c r="KM103" s="246"/>
      <c r="KN103" s="246"/>
      <c r="KO103" s="246"/>
      <c r="KP103" s="246"/>
      <c r="KQ103" s="246"/>
      <c r="KR103" s="246"/>
      <c r="KS103" s="246"/>
      <c r="KT103" s="246"/>
      <c r="KU103" s="246"/>
      <c r="KV103" s="246"/>
      <c r="KW103" s="247"/>
      <c r="KX103" s="250">
        <f>'2025_03'!$AC$753</f>
        <v>58208.191999999995</v>
      </c>
      <c r="KY103" s="189"/>
      <c r="KZ103" s="189"/>
      <c r="LA103" s="189"/>
      <c r="LB103" s="189"/>
      <c r="LC103" s="189"/>
      <c r="LD103" s="189"/>
      <c r="LE103" s="189"/>
      <c r="LF103" s="189"/>
      <c r="LG103" s="189"/>
      <c r="LH103" s="189"/>
      <c r="LI103" s="189"/>
      <c r="LJ103" s="189"/>
      <c r="LK103" s="189"/>
      <c r="LL103" s="189"/>
      <c r="LM103" s="189"/>
      <c r="LN103" s="189"/>
      <c r="LO103" s="189"/>
      <c r="LP103" s="189"/>
      <c r="LQ103" s="189"/>
      <c r="LR103" s="189"/>
      <c r="LS103" s="189"/>
      <c r="LT103" s="189"/>
      <c r="LU103" s="189"/>
      <c r="LV103" s="189"/>
      <c r="LW103" s="189"/>
      <c r="LX103" s="189"/>
      <c r="LY103" s="189"/>
      <c r="LZ103" s="241"/>
      <c r="MA103" s="231" t="str">
        <f>'2025_03'!$AD$753</f>
        <v>Einsparung:</v>
      </c>
      <c r="MB103" s="189"/>
      <c r="MC103" s="189"/>
      <c r="MD103" s="189"/>
      <c r="ME103" s="189"/>
      <c r="MF103" s="189"/>
      <c r="MG103" s="189"/>
      <c r="MH103" s="189"/>
      <c r="MI103" s="189"/>
      <c r="MJ103" s="189"/>
      <c r="MK103" s="189"/>
      <c r="ML103" s="189"/>
      <c r="MM103" s="189"/>
      <c r="MN103" s="189"/>
      <c r="MO103" s="189"/>
      <c r="MP103" s="189"/>
      <c r="MQ103" s="189"/>
      <c r="MR103" s="189"/>
      <c r="MS103" s="181"/>
      <c r="MT103" s="231">
        <f>'2025_03'!$AE$753</f>
        <v>1184.2978357444915</v>
      </c>
      <c r="MU103" s="189"/>
      <c r="MV103" s="189"/>
      <c r="MW103" s="189"/>
      <c r="MX103" s="189"/>
      <c r="MY103" s="189"/>
      <c r="MZ103" s="189"/>
      <c r="NA103" s="189"/>
      <c r="NB103" s="189"/>
      <c r="NC103" s="189"/>
      <c r="ND103" s="189"/>
      <c r="NE103" s="189"/>
      <c r="NF103" s="189"/>
      <c r="NG103" s="189"/>
      <c r="NH103" s="189"/>
      <c r="NI103" s="189"/>
      <c r="NJ103" s="189"/>
      <c r="NK103" s="189"/>
      <c r="NL103" s="189"/>
      <c r="NM103" s="189"/>
      <c r="NN103" s="189"/>
      <c r="NO103" s="189"/>
      <c r="NP103" s="189"/>
      <c r="NQ103" s="181"/>
      <c r="NR103" s="231">
        <f>'2025_03'!$AF$753</f>
        <v>515.16955854885384</v>
      </c>
      <c r="NS103" s="189"/>
      <c r="NT103" s="189"/>
      <c r="NU103" s="189"/>
      <c r="NV103" s="189"/>
      <c r="NW103" s="189"/>
      <c r="NX103" s="189"/>
      <c r="NY103" s="189"/>
      <c r="NZ103" s="189"/>
      <c r="OA103" s="189"/>
      <c r="OB103" s="189"/>
      <c r="OC103" s="189"/>
      <c r="OD103" s="189"/>
      <c r="OE103" s="189"/>
      <c r="OF103" s="189"/>
      <c r="OG103" s="189"/>
      <c r="OH103" s="189"/>
      <c r="OI103" s="189"/>
      <c r="OJ103" s="189"/>
      <c r="OK103" s="181"/>
      <c r="OL103" s="243" t="e">
        <f>'2025_03'!$AG$753</f>
        <v>#DIV/0!</v>
      </c>
      <c r="OM103" s="189"/>
      <c r="ON103" s="189"/>
      <c r="OO103" s="189"/>
      <c r="OP103" s="189"/>
      <c r="OQ103" s="189"/>
      <c r="OR103" s="189"/>
      <c r="OS103" s="189"/>
      <c r="OT103" s="189"/>
      <c r="OU103" s="181"/>
      <c r="UG103" s="115"/>
      <c r="UH103" s="115"/>
      <c r="UI103" s="115"/>
    </row>
    <row r="104" spans="1:555" ht="12" customHeight="1" x14ac:dyDescent="0.25">
      <c r="A104" s="115"/>
      <c r="D104" s="115"/>
      <c r="E104" s="115"/>
      <c r="EJ104" s="115"/>
      <c r="EK104" s="115"/>
      <c r="EL104" s="115"/>
      <c r="EM104" s="115"/>
      <c r="EN104" s="115"/>
      <c r="JS104" s="115"/>
      <c r="JV104" s="115"/>
      <c r="JW104" s="115"/>
      <c r="PB104" s="115"/>
      <c r="PE104" s="115"/>
      <c r="PF104" s="115"/>
      <c r="UG104" s="115"/>
      <c r="UH104" s="115"/>
      <c r="UI104" s="115"/>
    </row>
    <row r="105" spans="1:555" ht="12" customHeight="1" x14ac:dyDescent="0.2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EO105" s="115"/>
      <c r="EP105" s="115"/>
      <c r="EQ105" s="115"/>
      <c r="ER105" s="115"/>
      <c r="ES105" s="115"/>
      <c r="ET105" s="115"/>
      <c r="EU105" s="115"/>
      <c r="EV105" s="115"/>
      <c r="EW105" s="115"/>
      <c r="EX105" s="115"/>
      <c r="EY105" s="115"/>
      <c r="EZ105" s="115"/>
      <c r="FA105" s="115"/>
      <c r="FB105" s="115"/>
      <c r="FC105" s="115"/>
      <c r="FD105" s="115"/>
      <c r="FE105" s="115"/>
      <c r="FF105" s="115"/>
      <c r="FG105" s="115"/>
      <c r="FH105" s="115"/>
      <c r="FI105" s="115"/>
      <c r="FJ105" s="115"/>
      <c r="FK105" s="115"/>
      <c r="FL105" s="115"/>
      <c r="FM105" s="115"/>
      <c r="FN105" s="115"/>
      <c r="FO105" s="115"/>
      <c r="FP105" s="115"/>
      <c r="FQ105" s="115"/>
      <c r="FR105" s="115"/>
      <c r="FS105" s="115"/>
      <c r="FT105" s="115"/>
      <c r="FU105" s="115"/>
      <c r="FV105" s="115"/>
      <c r="FW105" s="115"/>
      <c r="FX105" s="115"/>
      <c r="FY105" s="115"/>
      <c r="FZ105" s="115"/>
      <c r="GA105" s="115"/>
      <c r="GB105" s="115"/>
      <c r="GC105" s="115"/>
      <c r="GD105" s="115"/>
      <c r="GE105" s="115"/>
      <c r="GF105" s="115"/>
      <c r="GG105" s="115"/>
      <c r="GH105" s="115"/>
      <c r="GI105" s="115"/>
      <c r="GJ105" s="115"/>
      <c r="GK105" s="115"/>
      <c r="GL105" s="115"/>
      <c r="GM105" s="115"/>
      <c r="GN105" s="115"/>
      <c r="GO105" s="115"/>
      <c r="GP105" s="115"/>
      <c r="JX105" s="115"/>
      <c r="JY105" s="115"/>
      <c r="JZ105" s="115"/>
      <c r="KA105" s="115"/>
      <c r="KB105" s="115"/>
      <c r="KC105" s="115"/>
      <c r="KD105" s="115"/>
      <c r="KE105" s="115"/>
      <c r="KF105" s="115"/>
      <c r="KG105" s="115"/>
      <c r="KH105" s="115"/>
      <c r="KI105" s="115"/>
      <c r="KJ105" s="115"/>
      <c r="KK105" s="115"/>
      <c r="KL105" s="115"/>
      <c r="KM105" s="115"/>
      <c r="KN105" s="115"/>
      <c r="KO105" s="115"/>
      <c r="KP105" s="115"/>
      <c r="KQ105" s="115"/>
      <c r="KR105" s="115"/>
      <c r="KS105" s="115"/>
      <c r="KT105" s="115"/>
      <c r="KU105" s="115"/>
      <c r="KV105" s="115"/>
      <c r="KW105" s="115"/>
      <c r="KX105" s="115"/>
      <c r="KY105" s="115"/>
      <c r="KZ105" s="115"/>
      <c r="LA105" s="115"/>
      <c r="LB105" s="115"/>
      <c r="LC105" s="115"/>
      <c r="LD105" s="115"/>
      <c r="LE105" s="115"/>
      <c r="LF105" s="115"/>
      <c r="LG105" s="115"/>
      <c r="LH105" s="115"/>
      <c r="LI105" s="115"/>
      <c r="LJ105" s="115"/>
      <c r="LK105" s="115"/>
      <c r="LL105" s="115"/>
      <c r="LM105" s="115"/>
      <c r="LN105" s="115"/>
      <c r="LO105" s="115"/>
      <c r="LP105" s="115"/>
      <c r="LQ105" s="115"/>
      <c r="LR105" s="115"/>
      <c r="LS105" s="115"/>
      <c r="LT105" s="115"/>
      <c r="LU105" s="115"/>
      <c r="LV105" s="115"/>
      <c r="LW105" s="115"/>
      <c r="LX105" s="115"/>
      <c r="LY105" s="115"/>
      <c r="PG105" s="115"/>
      <c r="PH105" s="115"/>
      <c r="PI105" s="115"/>
      <c r="PJ105" s="115"/>
      <c r="PK105" s="115"/>
      <c r="PL105" s="115"/>
      <c r="PM105" s="115"/>
      <c r="PN105" s="115"/>
      <c r="PO105" s="115"/>
      <c r="PP105" s="115"/>
      <c r="PQ105" s="115"/>
      <c r="PR105" s="115"/>
      <c r="PS105" s="115"/>
      <c r="PT105" s="115"/>
      <c r="PU105" s="115"/>
      <c r="PV105" s="115"/>
      <c r="PW105" s="115"/>
      <c r="PX105" s="115"/>
      <c r="PY105" s="115"/>
      <c r="PZ105" s="115"/>
      <c r="QA105" s="115"/>
      <c r="QB105" s="115"/>
      <c r="QC105" s="115"/>
      <c r="QD105" s="115"/>
      <c r="QE105" s="115"/>
      <c r="QF105" s="115"/>
      <c r="QG105" s="115"/>
      <c r="QH105" s="115"/>
      <c r="QI105" s="115"/>
      <c r="QJ105" s="115"/>
      <c r="QK105" s="115"/>
      <c r="QL105" s="115"/>
      <c r="QM105" s="115"/>
      <c r="QN105" s="115"/>
      <c r="QO105" s="115"/>
      <c r="QP105" s="115"/>
      <c r="QQ105" s="115"/>
      <c r="QR105" s="115"/>
      <c r="QS105" s="115"/>
      <c r="QT105" s="115"/>
      <c r="QU105" s="115"/>
      <c r="QV105" s="115"/>
      <c r="QW105" s="115"/>
      <c r="QX105" s="115"/>
      <c r="QY105" s="115"/>
      <c r="QZ105" s="115"/>
      <c r="RA105" s="115"/>
      <c r="RB105" s="115"/>
      <c r="RC105" s="115"/>
      <c r="RD105" s="115"/>
      <c r="RE105" s="115"/>
      <c r="RF105" s="115"/>
      <c r="RG105" s="115"/>
      <c r="RH105" s="115"/>
      <c r="UG105" s="115"/>
      <c r="UH105" s="115"/>
      <c r="UI105" s="115"/>
    </row>
    <row r="106" spans="1:555" ht="12" customHeight="1" x14ac:dyDescent="0.25">
      <c r="UG106" s="115"/>
      <c r="UH106" s="115"/>
      <c r="UI106" s="115"/>
    </row>
    <row r="107" spans="1:555" ht="12" customHeight="1" x14ac:dyDescent="0.2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UG107" s="115"/>
      <c r="UH107" s="115"/>
      <c r="UI107" s="115"/>
    </row>
    <row r="108" spans="1:555" ht="12" customHeight="1" x14ac:dyDescent="0.25">
      <c r="UG108" s="115"/>
      <c r="UH108" s="115"/>
      <c r="UI108" s="115"/>
    </row>
    <row r="109" spans="1:555" ht="12" customHeight="1" x14ac:dyDescent="0.25">
      <c r="UG109" s="115"/>
      <c r="UH109" s="115"/>
      <c r="UI109" s="115"/>
    </row>
    <row r="110" spans="1:555" ht="12" customHeight="1" x14ac:dyDescent="0.25">
      <c r="UG110" s="115"/>
      <c r="UH110" s="115"/>
      <c r="UI110" s="115"/>
    </row>
    <row r="111" spans="1:555" ht="12" customHeight="1" x14ac:dyDescent="0.2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UG111" s="115"/>
      <c r="UH111" s="115"/>
      <c r="UI111" s="115"/>
    </row>
    <row r="112" spans="1:555" ht="12" customHeight="1" x14ac:dyDescent="0.25">
      <c r="UG112" s="115"/>
      <c r="UH112" s="115"/>
      <c r="UI112" s="115"/>
    </row>
    <row r="113" spans="1:555" ht="12" customHeight="1" x14ac:dyDescent="0.25">
      <c r="UG113" s="115"/>
      <c r="UH113" s="115"/>
      <c r="UI113" s="115"/>
    </row>
    <row r="114" spans="1:555" ht="12" customHeight="1" x14ac:dyDescent="0.25">
      <c r="UG114" s="115"/>
      <c r="UH114" s="115"/>
      <c r="UI114" s="115"/>
    </row>
    <row r="115" spans="1:555" ht="12" customHeight="1" x14ac:dyDescent="0.25">
      <c r="UG115" s="115"/>
      <c r="UH115" s="115"/>
      <c r="UI115" s="115"/>
    </row>
    <row r="116" spans="1:555" ht="12" customHeight="1" x14ac:dyDescent="0.25">
      <c r="UG116" s="115"/>
      <c r="UH116" s="115"/>
      <c r="UI116" s="115"/>
    </row>
    <row r="117" spans="1:555" ht="12" customHeight="1" x14ac:dyDescent="0.25">
      <c r="UG117" s="115"/>
      <c r="UH117" s="115"/>
      <c r="UI117" s="115"/>
    </row>
    <row r="118" spans="1:555" ht="12" customHeight="1" x14ac:dyDescent="0.25">
      <c r="UG118" s="115"/>
      <c r="UH118" s="115"/>
      <c r="UI118" s="115"/>
    </row>
    <row r="119" spans="1:555" ht="12" customHeight="1" x14ac:dyDescent="0.25">
      <c r="UG119" s="115"/>
      <c r="UH119" s="115"/>
      <c r="UI119" s="115"/>
    </row>
    <row r="120" spans="1:555" ht="12" customHeight="1" x14ac:dyDescent="0.25">
      <c r="UG120" s="115"/>
      <c r="UH120" s="115"/>
      <c r="UI120" s="115"/>
    </row>
    <row r="121" spans="1:555" ht="12" customHeight="1" x14ac:dyDescent="0.25">
      <c r="UG121" s="115"/>
      <c r="UH121" s="115"/>
      <c r="UI121" s="115"/>
    </row>
    <row r="122" spans="1:555" ht="12" customHeight="1" x14ac:dyDescent="0.25">
      <c r="UG122" s="115"/>
      <c r="UH122" s="115"/>
      <c r="UI122" s="115"/>
    </row>
    <row r="123" spans="1:555" ht="12" customHeight="1" x14ac:dyDescent="0.25">
      <c r="UG123" s="115"/>
      <c r="UH123" s="115"/>
      <c r="UI123" s="115"/>
    </row>
    <row r="124" spans="1:555" ht="12" customHeight="1" x14ac:dyDescent="0.25">
      <c r="RS124" s="115"/>
      <c r="RT124" s="115"/>
      <c r="RU124" s="115"/>
      <c r="RV124" s="115"/>
      <c r="RW124" s="115"/>
      <c r="RX124" s="115"/>
      <c r="RY124" s="115"/>
      <c r="RZ124" s="115"/>
      <c r="SA124" s="115"/>
      <c r="SB124" s="115"/>
      <c r="SC124" s="115"/>
      <c r="SD124" s="115"/>
      <c r="SE124" s="115"/>
      <c r="SF124" s="115"/>
      <c r="SG124" s="115"/>
      <c r="SH124" s="115"/>
      <c r="SI124" s="115"/>
      <c r="SJ124" s="115"/>
      <c r="SK124" s="115"/>
      <c r="SL124" s="115"/>
      <c r="SM124" s="115"/>
      <c r="SN124" s="115"/>
      <c r="SO124" s="115"/>
      <c r="SP124" s="115"/>
      <c r="SQ124" s="115"/>
      <c r="SR124" s="115"/>
      <c r="SS124" s="115"/>
      <c r="ST124" s="115"/>
      <c r="SU124" s="115"/>
      <c r="SV124" s="115"/>
      <c r="SW124" s="115"/>
      <c r="SX124" s="115"/>
      <c r="SY124" s="115"/>
      <c r="SZ124" s="115"/>
      <c r="TA124" s="115"/>
      <c r="TB124" s="115"/>
      <c r="TC124" s="115"/>
      <c r="TD124" s="115"/>
      <c r="TE124" s="115"/>
      <c r="TF124" s="115"/>
      <c r="TG124" s="115"/>
      <c r="TH124" s="115"/>
      <c r="TI124" s="115"/>
      <c r="TJ124" s="115"/>
      <c r="TK124" s="115"/>
      <c r="TL124" s="115"/>
      <c r="TM124" s="115"/>
      <c r="TN124" s="115"/>
      <c r="TO124" s="115"/>
      <c r="TP124" s="115"/>
      <c r="TQ124" s="115"/>
      <c r="TR124" s="115"/>
      <c r="TS124" s="115"/>
      <c r="TT124" s="115"/>
      <c r="TU124" s="115"/>
      <c r="TV124" s="115"/>
      <c r="TW124" s="115"/>
      <c r="TX124" s="115"/>
      <c r="TY124" s="115"/>
      <c r="TZ124" s="115"/>
      <c r="UA124" s="115"/>
      <c r="UB124" s="115"/>
      <c r="UC124" s="115"/>
      <c r="UD124" s="115"/>
      <c r="UE124" s="115"/>
      <c r="UF124" s="115"/>
      <c r="UG124" s="115"/>
      <c r="UH124" s="115"/>
      <c r="UI124" s="115"/>
    </row>
    <row r="125" spans="1:555" ht="12" customHeight="1" x14ac:dyDescent="0.25">
      <c r="RS125" s="115"/>
      <c r="RT125" s="115"/>
      <c r="RU125" s="115"/>
      <c r="RV125" s="115"/>
      <c r="RW125" s="115"/>
      <c r="RX125" s="115"/>
      <c r="RY125" s="115"/>
      <c r="RZ125" s="115"/>
      <c r="SA125" s="115"/>
      <c r="SB125" s="115"/>
      <c r="SC125" s="115"/>
      <c r="SD125" s="115"/>
      <c r="SE125" s="115"/>
      <c r="SF125" s="115"/>
      <c r="SG125" s="115"/>
      <c r="SH125" s="115"/>
      <c r="SI125" s="115"/>
      <c r="SJ125" s="115"/>
      <c r="SK125" s="115"/>
      <c r="SL125" s="115"/>
      <c r="SM125" s="115"/>
      <c r="SN125" s="115"/>
      <c r="SO125" s="115"/>
      <c r="SP125" s="115"/>
      <c r="SQ125" s="115"/>
      <c r="SR125" s="115"/>
      <c r="SS125" s="115"/>
      <c r="ST125" s="115"/>
      <c r="SU125" s="115"/>
      <c r="SV125" s="115"/>
      <c r="SW125" s="115"/>
      <c r="SX125" s="115"/>
      <c r="SY125" s="115"/>
      <c r="SZ125" s="115"/>
      <c r="TA125" s="115"/>
      <c r="TB125" s="115"/>
      <c r="TC125" s="115"/>
      <c r="TD125" s="115"/>
      <c r="TE125" s="115"/>
      <c r="TF125" s="115"/>
      <c r="TG125" s="115"/>
      <c r="TH125" s="115"/>
      <c r="TI125" s="115"/>
      <c r="TJ125" s="115"/>
      <c r="TK125" s="115"/>
      <c r="TL125" s="115"/>
      <c r="TM125" s="115"/>
      <c r="TN125" s="115"/>
      <c r="TO125" s="115"/>
      <c r="TP125" s="115"/>
      <c r="TQ125" s="115"/>
      <c r="TR125" s="115"/>
      <c r="TS125" s="115"/>
      <c r="TT125" s="115"/>
      <c r="TU125" s="115"/>
      <c r="TV125" s="115"/>
      <c r="TW125" s="115"/>
      <c r="TX125" s="115"/>
      <c r="TY125" s="115"/>
      <c r="TZ125" s="115"/>
      <c r="UA125" s="115"/>
      <c r="UB125" s="115"/>
      <c r="UC125" s="115"/>
      <c r="UD125" s="115"/>
      <c r="UE125" s="115"/>
      <c r="UF125" s="115"/>
      <c r="UG125" s="115"/>
      <c r="UH125" s="115"/>
      <c r="UI125" s="115"/>
    </row>
    <row r="126" spans="1:555" ht="12" customHeight="1" x14ac:dyDescent="0.25">
      <c r="RS126" s="115"/>
      <c r="RT126" s="115"/>
      <c r="RU126" s="115"/>
      <c r="RV126" s="115"/>
      <c r="RW126" s="115"/>
      <c r="RX126" s="115"/>
      <c r="RY126" s="115"/>
      <c r="RZ126" s="115"/>
      <c r="SA126" s="115"/>
      <c r="SB126" s="115"/>
      <c r="SC126" s="115"/>
      <c r="SD126" s="115"/>
      <c r="SE126" s="115"/>
      <c r="SF126" s="115"/>
      <c r="SG126" s="115"/>
      <c r="SH126" s="115"/>
      <c r="SI126" s="115"/>
      <c r="SJ126" s="115"/>
      <c r="SK126" s="115"/>
      <c r="SL126" s="115"/>
      <c r="SM126" s="115"/>
      <c r="SN126" s="115"/>
      <c r="SO126" s="115"/>
      <c r="SP126" s="115"/>
      <c r="SQ126" s="115"/>
      <c r="SR126" s="115"/>
      <c r="SS126" s="115"/>
      <c r="ST126" s="115"/>
      <c r="SU126" s="115"/>
      <c r="SV126" s="115"/>
      <c r="SW126" s="115"/>
      <c r="SX126" s="115"/>
      <c r="SY126" s="115"/>
      <c r="SZ126" s="115"/>
      <c r="TA126" s="115"/>
      <c r="TB126" s="115"/>
      <c r="TC126" s="115"/>
      <c r="TD126" s="115"/>
      <c r="TE126" s="115"/>
      <c r="TF126" s="115"/>
      <c r="TG126" s="115"/>
      <c r="TH126" s="115"/>
      <c r="TI126" s="115"/>
      <c r="TJ126" s="115"/>
      <c r="TK126" s="115"/>
      <c r="TL126" s="115"/>
      <c r="TM126" s="115"/>
      <c r="TN126" s="115"/>
      <c r="TO126" s="115"/>
      <c r="TP126" s="115"/>
      <c r="TQ126" s="115"/>
      <c r="TR126" s="115"/>
      <c r="TS126" s="115"/>
      <c r="TT126" s="115"/>
      <c r="TU126" s="115"/>
      <c r="TV126" s="115"/>
      <c r="TW126" s="115"/>
      <c r="TX126" s="115"/>
      <c r="TY126" s="115"/>
      <c r="TZ126" s="115"/>
      <c r="UA126" s="115"/>
      <c r="UB126" s="115"/>
      <c r="UC126" s="115"/>
      <c r="UD126" s="115"/>
      <c r="UE126" s="115"/>
      <c r="UF126" s="115"/>
      <c r="UG126" s="115"/>
      <c r="UH126" s="115"/>
      <c r="UI126" s="115"/>
    </row>
    <row r="127" spans="1:555" ht="12" customHeight="1" x14ac:dyDescent="0.25">
      <c r="A127" s="112"/>
      <c r="D127" s="112"/>
      <c r="E127" s="112"/>
      <c r="F127" s="112"/>
      <c r="EL127" s="112"/>
      <c r="EM127" s="112"/>
      <c r="EN127" s="112"/>
      <c r="JR127" s="112"/>
      <c r="JU127" s="112"/>
      <c r="JV127" s="112"/>
      <c r="JW127" s="112"/>
      <c r="OW127" s="115"/>
      <c r="OX127" s="115"/>
      <c r="OY127" s="115"/>
      <c r="OZ127" s="115"/>
      <c r="PA127" s="112"/>
      <c r="PD127" s="112"/>
      <c r="PE127" s="112"/>
      <c r="PF127" s="112"/>
      <c r="UF127" s="115"/>
      <c r="UG127" s="115"/>
      <c r="UH127" s="115"/>
      <c r="UI127" s="115"/>
    </row>
    <row r="128" spans="1:555" ht="12" customHeight="1" x14ac:dyDescent="0.25">
      <c r="OW128" s="115"/>
      <c r="OX128" s="115"/>
      <c r="OY128" s="115"/>
      <c r="OZ128" s="115"/>
      <c r="UF128" s="115"/>
      <c r="UG128" s="115"/>
      <c r="UH128" s="115"/>
      <c r="UI128" s="115"/>
    </row>
    <row r="129" spans="1:555" ht="12" customHeight="1" x14ac:dyDescent="0.25">
      <c r="OW129" s="115"/>
      <c r="OX129" s="115"/>
      <c r="OY129" s="115"/>
      <c r="OZ129" s="115"/>
      <c r="UF129" s="115"/>
      <c r="UG129" s="115"/>
      <c r="UH129" s="115"/>
      <c r="UI129" s="115"/>
    </row>
    <row r="130" spans="1:555" ht="12" customHeight="1" x14ac:dyDescent="0.25">
      <c r="OW130" s="115"/>
      <c r="OX130" s="115"/>
      <c r="OY130" s="115"/>
      <c r="OZ130" s="115"/>
      <c r="UF130" s="115"/>
      <c r="UG130" s="115"/>
      <c r="UH130" s="115"/>
      <c r="UI130" s="115"/>
    </row>
    <row r="131" spans="1:555" ht="12" customHeight="1" x14ac:dyDescent="0.25">
      <c r="OW131" s="115"/>
      <c r="OX131" s="115"/>
      <c r="OY131" s="115"/>
      <c r="OZ131" s="115"/>
      <c r="UF131" s="115"/>
      <c r="UG131" s="115"/>
      <c r="UH131" s="115"/>
      <c r="UI131" s="115"/>
    </row>
    <row r="132" spans="1:555" ht="12" customHeight="1" x14ac:dyDescent="0.25">
      <c r="A132" s="110"/>
      <c r="D132" s="110"/>
      <c r="E132" s="110"/>
      <c r="EL132" s="110"/>
      <c r="EM132" s="110"/>
      <c r="JR132" s="110"/>
      <c r="JU132" s="110"/>
      <c r="JV132" s="110"/>
      <c r="OW132" s="115"/>
      <c r="OX132" s="115"/>
      <c r="OY132" s="115"/>
      <c r="OZ132" s="115"/>
      <c r="PA132" s="110"/>
      <c r="PD132" s="110"/>
      <c r="PE132" s="110"/>
      <c r="UF132" s="115"/>
      <c r="UG132" s="115"/>
      <c r="UH132" s="115"/>
      <c r="UI132" s="115"/>
    </row>
    <row r="133" spans="1:555" ht="12" customHeight="1" x14ac:dyDescent="0.25">
      <c r="A133" s="110"/>
      <c r="D133" s="110"/>
      <c r="E133" s="110"/>
      <c r="F133" s="110"/>
      <c r="H133" s="242" t="str">
        <f>'2025_05'!$AB$1</f>
        <v>Tagesverbrauchsbericht / PJJ0X0XX</v>
      </c>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c r="AT133" s="191"/>
      <c r="AU133" s="191"/>
      <c r="AV133" s="191"/>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191"/>
      <c r="BR133" s="191"/>
      <c r="BS133" s="191"/>
      <c r="BT133" s="191"/>
      <c r="BU133" s="191"/>
      <c r="BV133" s="191"/>
      <c r="BW133" s="191"/>
      <c r="BX133" s="191"/>
      <c r="BY133" s="191"/>
      <c r="BZ133" s="191"/>
      <c r="CA133" s="191"/>
      <c r="CB133" s="191"/>
      <c r="CC133" s="191"/>
      <c r="CD133" s="191"/>
      <c r="CE133" s="191"/>
      <c r="CF133" s="191"/>
      <c r="CG133" s="191"/>
      <c r="CH133" s="191"/>
      <c r="CI133" s="191"/>
      <c r="CJ133" s="191"/>
      <c r="CK133" s="191"/>
      <c r="CL133" s="191"/>
      <c r="CM133" s="191"/>
      <c r="CN133" s="191"/>
      <c r="CO133" s="191"/>
      <c r="CP133" s="191"/>
      <c r="CQ133" s="191"/>
      <c r="CR133" s="191"/>
      <c r="CS133" s="191"/>
      <c r="CT133" s="191"/>
      <c r="CU133" s="191"/>
      <c r="CV133" s="191"/>
      <c r="CW133" s="191"/>
      <c r="CX133" s="191"/>
      <c r="CY133" s="191"/>
      <c r="CZ133" s="191"/>
      <c r="DA133" s="191"/>
      <c r="DB133" s="191"/>
      <c r="DC133" s="191"/>
      <c r="DD133" s="191"/>
      <c r="DE133" s="191"/>
      <c r="DF133" s="191"/>
      <c r="DG133" s="191"/>
      <c r="DH133" s="191"/>
      <c r="DI133" s="191"/>
      <c r="DJ133" s="191"/>
      <c r="DK133" s="191"/>
      <c r="DL133" s="191"/>
      <c r="DM133" s="191"/>
      <c r="DN133" s="191"/>
      <c r="DO133" s="191"/>
      <c r="DP133" s="191"/>
      <c r="DQ133" s="191"/>
      <c r="DR133" s="191"/>
      <c r="DS133" s="191"/>
      <c r="DT133" s="191"/>
      <c r="DU133" s="191"/>
      <c r="DV133" s="191"/>
      <c r="DW133" s="191"/>
      <c r="DX133" s="191"/>
      <c r="DY133" s="191"/>
      <c r="DZ133" s="191"/>
      <c r="EA133" s="191"/>
      <c r="EB133" s="191"/>
      <c r="EC133" s="111"/>
      <c r="ED133" s="111"/>
      <c r="EE133" s="111"/>
      <c r="EL133" s="110"/>
      <c r="EM133" s="110"/>
      <c r="EN133" s="110"/>
      <c r="EP133" s="242" t="str">
        <f>'2025_06'!$AB$1</f>
        <v>Tagesverbrauchsbericht / PJJ0X0XX</v>
      </c>
      <c r="EQ133" s="191"/>
      <c r="ER133" s="191"/>
      <c r="ES133" s="191"/>
      <c r="ET133" s="191"/>
      <c r="EU133" s="191"/>
      <c r="EV133" s="191"/>
      <c r="EW133" s="191"/>
      <c r="EX133" s="191"/>
      <c r="EY133" s="191"/>
      <c r="EZ133" s="191"/>
      <c r="FA133" s="191"/>
      <c r="FB133" s="191"/>
      <c r="FC133" s="191"/>
      <c r="FD133" s="191"/>
      <c r="FE133" s="191"/>
      <c r="FF133" s="191"/>
      <c r="FG133" s="191"/>
      <c r="FH133" s="191"/>
      <c r="FI133" s="191"/>
      <c r="FJ133" s="191"/>
      <c r="FK133" s="191"/>
      <c r="FL133" s="191"/>
      <c r="FM133" s="191"/>
      <c r="FN133" s="191"/>
      <c r="FO133" s="191"/>
      <c r="FP133" s="191"/>
      <c r="FQ133" s="191"/>
      <c r="FR133" s="191"/>
      <c r="FS133" s="191"/>
      <c r="FT133" s="191"/>
      <c r="FU133" s="191"/>
      <c r="FV133" s="191"/>
      <c r="FW133" s="191"/>
      <c r="FX133" s="191"/>
      <c r="FY133" s="191"/>
      <c r="FZ133" s="191"/>
      <c r="GA133" s="191"/>
      <c r="GB133" s="191"/>
      <c r="GC133" s="191"/>
      <c r="GD133" s="191"/>
      <c r="GE133" s="191"/>
      <c r="GF133" s="191"/>
      <c r="GG133" s="191"/>
      <c r="GH133" s="191"/>
      <c r="GI133" s="191"/>
      <c r="GJ133" s="191"/>
      <c r="GK133" s="191"/>
      <c r="GL133" s="191"/>
      <c r="GM133" s="191"/>
      <c r="GN133" s="191"/>
      <c r="GO133" s="191"/>
      <c r="GP133" s="191"/>
      <c r="GQ133" s="191"/>
      <c r="GR133" s="191"/>
      <c r="GS133" s="191"/>
      <c r="GT133" s="191"/>
      <c r="GU133" s="191"/>
      <c r="GV133" s="191"/>
      <c r="GW133" s="191"/>
      <c r="GX133" s="191"/>
      <c r="GY133" s="191"/>
      <c r="GZ133" s="191"/>
      <c r="HA133" s="191"/>
      <c r="HB133" s="191"/>
      <c r="HC133" s="191"/>
      <c r="HD133" s="191"/>
      <c r="HE133" s="191"/>
      <c r="HF133" s="191"/>
      <c r="HG133" s="191"/>
      <c r="HH133" s="191"/>
      <c r="HI133" s="191"/>
      <c r="HJ133" s="191"/>
      <c r="HK133" s="191"/>
      <c r="HL133" s="191"/>
      <c r="HM133" s="191"/>
      <c r="HN133" s="191"/>
      <c r="HO133" s="191"/>
      <c r="HP133" s="191"/>
      <c r="HQ133" s="191"/>
      <c r="HR133" s="191"/>
      <c r="HS133" s="191"/>
      <c r="HT133" s="191"/>
      <c r="HU133" s="191"/>
      <c r="HV133" s="191"/>
      <c r="HW133" s="191"/>
      <c r="HX133" s="191"/>
      <c r="HY133" s="191"/>
      <c r="HZ133" s="191"/>
      <c r="IA133" s="191"/>
      <c r="IB133" s="191"/>
      <c r="IC133" s="191"/>
      <c r="ID133" s="191"/>
      <c r="IE133" s="191"/>
      <c r="IF133" s="191"/>
      <c r="IG133" s="191"/>
      <c r="IH133" s="191"/>
      <c r="II133" s="191"/>
      <c r="IJ133" s="191"/>
      <c r="IK133" s="191"/>
      <c r="IL133" s="191"/>
      <c r="IM133" s="191"/>
      <c r="IN133" s="191"/>
      <c r="IO133" s="191"/>
      <c r="IP133" s="191"/>
      <c r="IQ133" s="191"/>
      <c r="IR133" s="191"/>
      <c r="IS133" s="191"/>
      <c r="IT133" s="191"/>
      <c r="IU133" s="191"/>
      <c r="IV133" s="191"/>
      <c r="IW133" s="191"/>
      <c r="IX133" s="191"/>
      <c r="IY133" s="191"/>
      <c r="IZ133" s="191"/>
      <c r="JA133" s="191"/>
      <c r="JB133" s="191"/>
      <c r="JC133" s="191"/>
      <c r="JD133" s="191"/>
      <c r="JE133" s="191"/>
      <c r="JF133" s="191"/>
      <c r="JG133" s="191"/>
      <c r="JH133" s="191"/>
      <c r="JI133" s="191"/>
      <c r="JJ133" s="191"/>
      <c r="JK133" s="111"/>
      <c r="JL133" s="111"/>
      <c r="JM133" s="111"/>
      <c r="JN133" s="115"/>
      <c r="JO133" s="115"/>
      <c r="JP133" s="115"/>
      <c r="JQ133" s="115"/>
      <c r="JR133" s="110"/>
      <c r="JU133" s="110"/>
      <c r="JV133" s="110"/>
      <c r="JW133" s="110"/>
      <c r="JY133" s="242" t="str">
        <f>'2025_07'!$AB$1</f>
        <v>Tagesverbrauchsbericht / PJJ0X0XX</v>
      </c>
      <c r="JZ133" s="191"/>
      <c r="KA133" s="191"/>
      <c r="KB133" s="191"/>
      <c r="KC133" s="191"/>
      <c r="KD133" s="191"/>
      <c r="KE133" s="191"/>
      <c r="KF133" s="191"/>
      <c r="KG133" s="191"/>
      <c r="KH133" s="191"/>
      <c r="KI133" s="191"/>
      <c r="KJ133" s="191"/>
      <c r="KK133" s="191"/>
      <c r="KL133" s="191"/>
      <c r="KM133" s="191"/>
      <c r="KN133" s="191"/>
      <c r="KO133" s="191"/>
      <c r="KP133" s="191"/>
      <c r="KQ133" s="191"/>
      <c r="KR133" s="191"/>
      <c r="KS133" s="191"/>
      <c r="KT133" s="191"/>
      <c r="KU133" s="191"/>
      <c r="KV133" s="191"/>
      <c r="KW133" s="191"/>
      <c r="KX133" s="191"/>
      <c r="KY133" s="191"/>
      <c r="KZ133" s="191"/>
      <c r="LA133" s="191"/>
      <c r="LB133" s="191"/>
      <c r="LC133" s="191"/>
      <c r="LD133" s="191"/>
      <c r="LE133" s="191"/>
      <c r="LF133" s="191"/>
      <c r="LG133" s="191"/>
      <c r="LH133" s="191"/>
      <c r="LI133" s="191"/>
      <c r="LJ133" s="191"/>
      <c r="LK133" s="191"/>
      <c r="LL133" s="191"/>
      <c r="LM133" s="191"/>
      <c r="LN133" s="191"/>
      <c r="LO133" s="191"/>
      <c r="LP133" s="191"/>
      <c r="LQ133" s="191"/>
      <c r="LR133" s="191"/>
      <c r="LS133" s="191"/>
      <c r="LT133" s="191"/>
      <c r="LU133" s="191"/>
      <c r="LV133" s="191"/>
      <c r="LW133" s="191"/>
      <c r="LX133" s="191"/>
      <c r="LY133" s="191"/>
      <c r="LZ133" s="191"/>
      <c r="MA133" s="191"/>
      <c r="MB133" s="191"/>
      <c r="MC133" s="191"/>
      <c r="MD133" s="191"/>
      <c r="ME133" s="191"/>
      <c r="MF133" s="191"/>
      <c r="MG133" s="191"/>
      <c r="MH133" s="191"/>
      <c r="MI133" s="191"/>
      <c r="MJ133" s="191"/>
      <c r="MK133" s="191"/>
      <c r="ML133" s="191"/>
      <c r="MM133" s="191"/>
      <c r="MN133" s="191"/>
      <c r="MO133" s="191"/>
      <c r="MP133" s="191"/>
      <c r="MQ133" s="191"/>
      <c r="MR133" s="191"/>
      <c r="MS133" s="191"/>
      <c r="MT133" s="191"/>
      <c r="MU133" s="191"/>
      <c r="MV133" s="191"/>
      <c r="MW133" s="191"/>
      <c r="MX133" s="191"/>
      <c r="MY133" s="191"/>
      <c r="MZ133" s="191"/>
      <c r="NA133" s="191"/>
      <c r="NB133" s="191"/>
      <c r="NC133" s="191"/>
      <c r="ND133" s="191"/>
      <c r="NE133" s="191"/>
      <c r="NF133" s="191"/>
      <c r="NG133" s="191"/>
      <c r="NH133" s="191"/>
      <c r="NI133" s="191"/>
      <c r="NJ133" s="191"/>
      <c r="NK133" s="191"/>
      <c r="NL133" s="191"/>
      <c r="NM133" s="191"/>
      <c r="NN133" s="191"/>
      <c r="NO133" s="191"/>
      <c r="NP133" s="191"/>
      <c r="NQ133" s="191"/>
      <c r="NR133" s="191"/>
      <c r="NS133" s="191"/>
      <c r="NT133" s="191"/>
      <c r="NU133" s="191"/>
      <c r="NV133" s="191"/>
      <c r="NW133" s="191"/>
      <c r="NX133" s="191"/>
      <c r="NY133" s="191"/>
      <c r="NZ133" s="191"/>
      <c r="OA133" s="191"/>
      <c r="OB133" s="191"/>
      <c r="OC133" s="191"/>
      <c r="OD133" s="191"/>
      <c r="OE133" s="191"/>
      <c r="OF133" s="191"/>
      <c r="OG133" s="191"/>
      <c r="OH133" s="191"/>
      <c r="OI133" s="191"/>
      <c r="OJ133" s="191"/>
      <c r="OK133" s="191"/>
      <c r="OL133" s="191"/>
      <c r="OM133" s="191"/>
      <c r="ON133" s="191"/>
      <c r="OO133" s="191"/>
      <c r="OP133" s="191"/>
      <c r="OQ133" s="191"/>
      <c r="OR133" s="191"/>
      <c r="OS133" s="191"/>
      <c r="OT133" s="111"/>
      <c r="OU133" s="111"/>
      <c r="OV133" s="111"/>
      <c r="OW133" s="115"/>
      <c r="OX133" s="115"/>
      <c r="OY133" s="115"/>
      <c r="OZ133" s="115"/>
      <c r="PA133" s="110"/>
      <c r="PD133" s="110"/>
      <c r="PE133" s="110"/>
      <c r="PF133" s="110"/>
      <c r="PH133" s="242" t="str">
        <f>'2025_08'!$AB$1</f>
        <v>Tagesverbrauchsbericht / PJJ0X0XX</v>
      </c>
      <c r="PI133" s="191"/>
      <c r="PJ133" s="191"/>
      <c r="PK133" s="191"/>
      <c r="PL133" s="191"/>
      <c r="PM133" s="191"/>
      <c r="PN133" s="191"/>
      <c r="PO133" s="191"/>
      <c r="PP133" s="191"/>
      <c r="PQ133" s="191"/>
      <c r="PR133" s="191"/>
      <c r="PS133" s="191"/>
      <c r="PT133" s="191"/>
      <c r="PU133" s="191"/>
      <c r="PV133" s="191"/>
      <c r="PW133" s="191"/>
      <c r="PX133" s="191"/>
      <c r="PY133" s="191"/>
      <c r="PZ133" s="191"/>
      <c r="QA133" s="191"/>
      <c r="QB133" s="191"/>
      <c r="QC133" s="191"/>
      <c r="QD133" s="191"/>
      <c r="QE133" s="191"/>
      <c r="QF133" s="191"/>
      <c r="QG133" s="191"/>
      <c r="QH133" s="191"/>
      <c r="QI133" s="191"/>
      <c r="QJ133" s="191"/>
      <c r="QK133" s="191"/>
      <c r="QL133" s="191"/>
      <c r="QM133" s="191"/>
      <c r="QN133" s="191"/>
      <c r="QO133" s="191"/>
      <c r="QP133" s="191"/>
      <c r="QQ133" s="191"/>
      <c r="QR133" s="191"/>
      <c r="QS133" s="191"/>
      <c r="QT133" s="191"/>
      <c r="QU133" s="191"/>
      <c r="QV133" s="191"/>
      <c r="QW133" s="191"/>
      <c r="QX133" s="191"/>
      <c r="QY133" s="191"/>
      <c r="QZ133" s="191"/>
      <c r="RA133" s="191"/>
      <c r="RB133" s="191"/>
      <c r="RC133" s="191"/>
      <c r="RD133" s="191"/>
      <c r="RE133" s="191"/>
      <c r="RF133" s="191"/>
      <c r="RG133" s="191"/>
      <c r="RH133" s="191"/>
      <c r="RI133" s="191"/>
      <c r="RJ133" s="191"/>
      <c r="RK133" s="191"/>
      <c r="RL133" s="191"/>
      <c r="RM133" s="191"/>
      <c r="RN133" s="191"/>
      <c r="RO133" s="191"/>
      <c r="RP133" s="191"/>
      <c r="RQ133" s="191"/>
      <c r="RR133" s="191"/>
      <c r="RS133" s="191"/>
      <c r="RT133" s="191"/>
      <c r="RU133" s="191"/>
      <c r="RV133" s="191"/>
      <c r="RW133" s="191"/>
      <c r="RX133" s="191"/>
      <c r="RY133" s="191"/>
      <c r="RZ133" s="191"/>
      <c r="SA133" s="191"/>
      <c r="SB133" s="191"/>
      <c r="SC133" s="191"/>
      <c r="SD133" s="191"/>
      <c r="SE133" s="191"/>
      <c r="SF133" s="191"/>
      <c r="SG133" s="191"/>
      <c r="SH133" s="191"/>
      <c r="SI133" s="191"/>
      <c r="SJ133" s="191"/>
      <c r="SK133" s="191"/>
      <c r="SL133" s="191"/>
      <c r="SM133" s="191"/>
      <c r="SN133" s="191"/>
      <c r="SO133" s="191"/>
      <c r="SP133" s="191"/>
      <c r="SQ133" s="191"/>
      <c r="SR133" s="191"/>
      <c r="SS133" s="191"/>
      <c r="ST133" s="191"/>
      <c r="SU133" s="191"/>
      <c r="SV133" s="191"/>
      <c r="SW133" s="191"/>
      <c r="SX133" s="191"/>
      <c r="SY133" s="191"/>
      <c r="SZ133" s="191"/>
      <c r="TA133" s="191"/>
      <c r="TB133" s="191"/>
      <c r="TC133" s="191"/>
      <c r="TD133" s="191"/>
      <c r="TE133" s="191"/>
      <c r="TF133" s="191"/>
      <c r="TG133" s="191"/>
      <c r="TH133" s="191"/>
      <c r="TI133" s="191"/>
      <c r="TJ133" s="191"/>
      <c r="TK133" s="191"/>
      <c r="TL133" s="191"/>
      <c r="TM133" s="191"/>
      <c r="TN133" s="191"/>
      <c r="TO133" s="191"/>
      <c r="TP133" s="191"/>
      <c r="TQ133" s="191"/>
      <c r="TR133" s="191"/>
      <c r="TS133" s="191"/>
      <c r="TT133" s="191"/>
      <c r="TU133" s="191"/>
      <c r="TV133" s="191"/>
      <c r="TW133" s="191"/>
      <c r="TX133" s="191"/>
      <c r="TY133" s="191"/>
      <c r="TZ133" s="191"/>
      <c r="UA133" s="191"/>
      <c r="UB133" s="191"/>
      <c r="UC133" s="111"/>
      <c r="UD133" s="111"/>
      <c r="UE133" s="111"/>
      <c r="UF133" s="115"/>
      <c r="UG133" s="115"/>
      <c r="UH133" s="115"/>
      <c r="UI133" s="115"/>
    </row>
    <row r="134" spans="1:555" ht="12" customHeight="1" x14ac:dyDescent="0.25">
      <c r="A134" s="109"/>
      <c r="D134" s="109"/>
      <c r="E134" s="109"/>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c r="AT134" s="191"/>
      <c r="AU134" s="191"/>
      <c r="AV134" s="191"/>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191"/>
      <c r="BR134" s="191"/>
      <c r="BS134" s="191"/>
      <c r="BT134" s="191"/>
      <c r="BU134" s="191"/>
      <c r="BV134" s="191"/>
      <c r="BW134" s="191"/>
      <c r="BX134" s="191"/>
      <c r="BY134" s="191"/>
      <c r="BZ134" s="191"/>
      <c r="CA134" s="191"/>
      <c r="CB134" s="191"/>
      <c r="CC134" s="191"/>
      <c r="CD134" s="191"/>
      <c r="CE134" s="191"/>
      <c r="CF134" s="191"/>
      <c r="CG134" s="191"/>
      <c r="CH134" s="191"/>
      <c r="CI134" s="191"/>
      <c r="CJ134" s="191"/>
      <c r="CK134" s="191"/>
      <c r="CL134" s="191"/>
      <c r="CM134" s="191"/>
      <c r="CN134" s="191"/>
      <c r="CO134" s="191"/>
      <c r="CP134" s="191"/>
      <c r="CQ134" s="191"/>
      <c r="CR134" s="191"/>
      <c r="CS134" s="191"/>
      <c r="CT134" s="191"/>
      <c r="CU134" s="191"/>
      <c r="CV134" s="191"/>
      <c r="CW134" s="191"/>
      <c r="CX134" s="191"/>
      <c r="CY134" s="191"/>
      <c r="CZ134" s="191"/>
      <c r="DA134" s="191"/>
      <c r="DB134" s="191"/>
      <c r="DC134" s="191"/>
      <c r="DD134" s="191"/>
      <c r="DE134" s="191"/>
      <c r="DF134" s="191"/>
      <c r="DG134" s="191"/>
      <c r="DH134" s="191"/>
      <c r="DI134" s="191"/>
      <c r="DJ134" s="191"/>
      <c r="DK134" s="191"/>
      <c r="DL134" s="191"/>
      <c r="DM134" s="191"/>
      <c r="DN134" s="191"/>
      <c r="DO134" s="191"/>
      <c r="DP134" s="191"/>
      <c r="DQ134" s="191"/>
      <c r="DR134" s="191"/>
      <c r="DS134" s="191"/>
      <c r="DT134" s="191"/>
      <c r="DU134" s="191"/>
      <c r="DV134" s="191"/>
      <c r="DW134" s="191"/>
      <c r="DX134" s="191"/>
      <c r="DY134" s="191"/>
      <c r="DZ134" s="191"/>
      <c r="EA134" s="191"/>
      <c r="EB134" s="191"/>
      <c r="EL134" s="109"/>
      <c r="EM134" s="109"/>
      <c r="EP134" s="191"/>
      <c r="EQ134" s="191"/>
      <c r="ER134" s="191"/>
      <c r="ES134" s="191"/>
      <c r="ET134" s="191"/>
      <c r="EU134" s="191"/>
      <c r="EV134" s="191"/>
      <c r="EW134" s="191"/>
      <c r="EX134" s="191"/>
      <c r="EY134" s="191"/>
      <c r="EZ134" s="191"/>
      <c r="FA134" s="191"/>
      <c r="FB134" s="191"/>
      <c r="FC134" s="191"/>
      <c r="FD134" s="191"/>
      <c r="FE134" s="191"/>
      <c r="FF134" s="191"/>
      <c r="FG134" s="191"/>
      <c r="FH134" s="191"/>
      <c r="FI134" s="191"/>
      <c r="FJ134" s="191"/>
      <c r="FK134" s="191"/>
      <c r="FL134" s="191"/>
      <c r="FM134" s="191"/>
      <c r="FN134" s="191"/>
      <c r="FO134" s="191"/>
      <c r="FP134" s="191"/>
      <c r="FQ134" s="191"/>
      <c r="FR134" s="191"/>
      <c r="FS134" s="191"/>
      <c r="FT134" s="191"/>
      <c r="FU134" s="191"/>
      <c r="FV134" s="191"/>
      <c r="FW134" s="191"/>
      <c r="FX134" s="191"/>
      <c r="FY134" s="191"/>
      <c r="FZ134" s="191"/>
      <c r="GA134" s="191"/>
      <c r="GB134" s="191"/>
      <c r="GC134" s="191"/>
      <c r="GD134" s="191"/>
      <c r="GE134" s="191"/>
      <c r="GF134" s="191"/>
      <c r="GG134" s="191"/>
      <c r="GH134" s="191"/>
      <c r="GI134" s="191"/>
      <c r="GJ134" s="191"/>
      <c r="GK134" s="191"/>
      <c r="GL134" s="191"/>
      <c r="GM134" s="191"/>
      <c r="GN134" s="191"/>
      <c r="GO134" s="191"/>
      <c r="GP134" s="191"/>
      <c r="GQ134" s="191"/>
      <c r="GR134" s="191"/>
      <c r="GS134" s="191"/>
      <c r="GT134" s="191"/>
      <c r="GU134" s="191"/>
      <c r="GV134" s="191"/>
      <c r="GW134" s="191"/>
      <c r="GX134" s="191"/>
      <c r="GY134" s="191"/>
      <c r="GZ134" s="191"/>
      <c r="HA134" s="191"/>
      <c r="HB134" s="191"/>
      <c r="HC134" s="191"/>
      <c r="HD134" s="191"/>
      <c r="HE134" s="191"/>
      <c r="HF134" s="191"/>
      <c r="HG134" s="191"/>
      <c r="HH134" s="191"/>
      <c r="HI134" s="191"/>
      <c r="HJ134" s="191"/>
      <c r="HK134" s="191"/>
      <c r="HL134" s="191"/>
      <c r="HM134" s="191"/>
      <c r="HN134" s="191"/>
      <c r="HO134" s="191"/>
      <c r="HP134" s="191"/>
      <c r="HQ134" s="191"/>
      <c r="HR134" s="191"/>
      <c r="HS134" s="191"/>
      <c r="HT134" s="191"/>
      <c r="HU134" s="191"/>
      <c r="HV134" s="191"/>
      <c r="HW134" s="191"/>
      <c r="HX134" s="191"/>
      <c r="HY134" s="191"/>
      <c r="HZ134" s="191"/>
      <c r="IA134" s="191"/>
      <c r="IB134" s="191"/>
      <c r="IC134" s="191"/>
      <c r="ID134" s="191"/>
      <c r="IE134" s="191"/>
      <c r="IF134" s="191"/>
      <c r="IG134" s="191"/>
      <c r="IH134" s="191"/>
      <c r="II134" s="191"/>
      <c r="IJ134" s="191"/>
      <c r="IK134" s="191"/>
      <c r="IL134" s="191"/>
      <c r="IM134" s="191"/>
      <c r="IN134" s="191"/>
      <c r="IO134" s="191"/>
      <c r="IP134" s="191"/>
      <c r="IQ134" s="191"/>
      <c r="IR134" s="191"/>
      <c r="IS134" s="191"/>
      <c r="IT134" s="191"/>
      <c r="IU134" s="191"/>
      <c r="IV134" s="191"/>
      <c r="IW134" s="191"/>
      <c r="IX134" s="191"/>
      <c r="IY134" s="191"/>
      <c r="IZ134" s="191"/>
      <c r="JA134" s="191"/>
      <c r="JB134" s="191"/>
      <c r="JC134" s="191"/>
      <c r="JD134" s="191"/>
      <c r="JE134" s="191"/>
      <c r="JF134" s="191"/>
      <c r="JG134" s="191"/>
      <c r="JH134" s="191"/>
      <c r="JI134" s="191"/>
      <c r="JJ134" s="191"/>
      <c r="JN134" s="115"/>
      <c r="JO134" s="115"/>
      <c r="JP134" s="115"/>
      <c r="JQ134" s="115"/>
      <c r="JR134" s="109"/>
      <c r="JU134" s="109"/>
      <c r="JV134" s="109"/>
      <c r="JY134" s="191"/>
      <c r="JZ134" s="191"/>
      <c r="KA134" s="191"/>
      <c r="KB134" s="191"/>
      <c r="KC134" s="191"/>
      <c r="KD134" s="191"/>
      <c r="KE134" s="191"/>
      <c r="KF134" s="191"/>
      <c r="KG134" s="191"/>
      <c r="KH134" s="191"/>
      <c r="KI134" s="191"/>
      <c r="KJ134" s="191"/>
      <c r="KK134" s="191"/>
      <c r="KL134" s="191"/>
      <c r="KM134" s="191"/>
      <c r="KN134" s="191"/>
      <c r="KO134" s="191"/>
      <c r="KP134" s="191"/>
      <c r="KQ134" s="191"/>
      <c r="KR134" s="191"/>
      <c r="KS134" s="191"/>
      <c r="KT134" s="191"/>
      <c r="KU134" s="191"/>
      <c r="KV134" s="191"/>
      <c r="KW134" s="191"/>
      <c r="KX134" s="191"/>
      <c r="KY134" s="191"/>
      <c r="KZ134" s="191"/>
      <c r="LA134" s="191"/>
      <c r="LB134" s="191"/>
      <c r="LC134" s="191"/>
      <c r="LD134" s="191"/>
      <c r="LE134" s="191"/>
      <c r="LF134" s="191"/>
      <c r="LG134" s="191"/>
      <c r="LH134" s="191"/>
      <c r="LI134" s="191"/>
      <c r="LJ134" s="191"/>
      <c r="LK134" s="191"/>
      <c r="LL134" s="191"/>
      <c r="LM134" s="191"/>
      <c r="LN134" s="191"/>
      <c r="LO134" s="191"/>
      <c r="LP134" s="191"/>
      <c r="LQ134" s="191"/>
      <c r="LR134" s="191"/>
      <c r="LS134" s="191"/>
      <c r="LT134" s="191"/>
      <c r="LU134" s="191"/>
      <c r="LV134" s="191"/>
      <c r="LW134" s="191"/>
      <c r="LX134" s="191"/>
      <c r="LY134" s="191"/>
      <c r="LZ134" s="191"/>
      <c r="MA134" s="191"/>
      <c r="MB134" s="191"/>
      <c r="MC134" s="191"/>
      <c r="MD134" s="191"/>
      <c r="ME134" s="191"/>
      <c r="MF134" s="191"/>
      <c r="MG134" s="191"/>
      <c r="MH134" s="191"/>
      <c r="MI134" s="191"/>
      <c r="MJ134" s="191"/>
      <c r="MK134" s="191"/>
      <c r="ML134" s="191"/>
      <c r="MM134" s="191"/>
      <c r="MN134" s="191"/>
      <c r="MO134" s="191"/>
      <c r="MP134" s="191"/>
      <c r="MQ134" s="191"/>
      <c r="MR134" s="191"/>
      <c r="MS134" s="191"/>
      <c r="MT134" s="191"/>
      <c r="MU134" s="191"/>
      <c r="MV134" s="191"/>
      <c r="MW134" s="191"/>
      <c r="MX134" s="191"/>
      <c r="MY134" s="191"/>
      <c r="MZ134" s="191"/>
      <c r="NA134" s="191"/>
      <c r="NB134" s="191"/>
      <c r="NC134" s="191"/>
      <c r="ND134" s="191"/>
      <c r="NE134" s="191"/>
      <c r="NF134" s="191"/>
      <c r="NG134" s="191"/>
      <c r="NH134" s="191"/>
      <c r="NI134" s="191"/>
      <c r="NJ134" s="191"/>
      <c r="NK134" s="191"/>
      <c r="NL134" s="191"/>
      <c r="NM134" s="191"/>
      <c r="NN134" s="191"/>
      <c r="NO134" s="191"/>
      <c r="NP134" s="191"/>
      <c r="NQ134" s="191"/>
      <c r="NR134" s="191"/>
      <c r="NS134" s="191"/>
      <c r="NT134" s="191"/>
      <c r="NU134" s="191"/>
      <c r="NV134" s="191"/>
      <c r="NW134" s="191"/>
      <c r="NX134" s="191"/>
      <c r="NY134" s="191"/>
      <c r="NZ134" s="191"/>
      <c r="OA134" s="191"/>
      <c r="OB134" s="191"/>
      <c r="OC134" s="191"/>
      <c r="OD134" s="191"/>
      <c r="OE134" s="191"/>
      <c r="OF134" s="191"/>
      <c r="OG134" s="191"/>
      <c r="OH134" s="191"/>
      <c r="OI134" s="191"/>
      <c r="OJ134" s="191"/>
      <c r="OK134" s="191"/>
      <c r="OL134" s="191"/>
      <c r="OM134" s="191"/>
      <c r="ON134" s="191"/>
      <c r="OO134" s="191"/>
      <c r="OP134" s="191"/>
      <c r="OQ134" s="191"/>
      <c r="OR134" s="191"/>
      <c r="OS134" s="191"/>
      <c r="OW134" s="115"/>
      <c r="OX134" s="115"/>
      <c r="OY134" s="115"/>
      <c r="OZ134" s="115"/>
      <c r="PA134" s="109"/>
      <c r="PD134" s="109"/>
      <c r="PE134" s="109"/>
      <c r="PH134" s="191"/>
      <c r="PI134" s="191"/>
      <c r="PJ134" s="191"/>
      <c r="PK134" s="191"/>
      <c r="PL134" s="191"/>
      <c r="PM134" s="191"/>
      <c r="PN134" s="191"/>
      <c r="PO134" s="191"/>
      <c r="PP134" s="191"/>
      <c r="PQ134" s="191"/>
      <c r="PR134" s="191"/>
      <c r="PS134" s="191"/>
      <c r="PT134" s="191"/>
      <c r="PU134" s="191"/>
      <c r="PV134" s="191"/>
      <c r="PW134" s="191"/>
      <c r="PX134" s="191"/>
      <c r="PY134" s="191"/>
      <c r="PZ134" s="191"/>
      <c r="QA134" s="191"/>
      <c r="QB134" s="191"/>
      <c r="QC134" s="191"/>
      <c r="QD134" s="191"/>
      <c r="QE134" s="191"/>
      <c r="QF134" s="191"/>
      <c r="QG134" s="191"/>
      <c r="QH134" s="191"/>
      <c r="QI134" s="191"/>
      <c r="QJ134" s="191"/>
      <c r="QK134" s="191"/>
      <c r="QL134" s="191"/>
      <c r="QM134" s="191"/>
      <c r="QN134" s="191"/>
      <c r="QO134" s="191"/>
      <c r="QP134" s="191"/>
      <c r="QQ134" s="191"/>
      <c r="QR134" s="191"/>
      <c r="QS134" s="191"/>
      <c r="QT134" s="191"/>
      <c r="QU134" s="191"/>
      <c r="QV134" s="191"/>
      <c r="QW134" s="191"/>
      <c r="QX134" s="191"/>
      <c r="QY134" s="191"/>
      <c r="QZ134" s="191"/>
      <c r="RA134" s="191"/>
      <c r="RB134" s="191"/>
      <c r="RC134" s="191"/>
      <c r="RD134" s="191"/>
      <c r="RE134" s="191"/>
      <c r="RF134" s="191"/>
      <c r="RG134" s="191"/>
      <c r="RH134" s="191"/>
      <c r="RI134" s="191"/>
      <c r="RJ134" s="191"/>
      <c r="RK134" s="191"/>
      <c r="RL134" s="191"/>
      <c r="RM134" s="191"/>
      <c r="RN134" s="191"/>
      <c r="RO134" s="191"/>
      <c r="RP134" s="191"/>
      <c r="RQ134" s="191"/>
      <c r="RR134" s="191"/>
      <c r="RS134" s="191"/>
      <c r="RT134" s="191"/>
      <c r="RU134" s="191"/>
      <c r="RV134" s="191"/>
      <c r="RW134" s="191"/>
      <c r="RX134" s="191"/>
      <c r="RY134" s="191"/>
      <c r="RZ134" s="191"/>
      <c r="SA134" s="191"/>
      <c r="SB134" s="191"/>
      <c r="SC134" s="191"/>
      <c r="SD134" s="191"/>
      <c r="SE134" s="191"/>
      <c r="SF134" s="191"/>
      <c r="SG134" s="191"/>
      <c r="SH134" s="191"/>
      <c r="SI134" s="191"/>
      <c r="SJ134" s="191"/>
      <c r="SK134" s="191"/>
      <c r="SL134" s="191"/>
      <c r="SM134" s="191"/>
      <c r="SN134" s="191"/>
      <c r="SO134" s="191"/>
      <c r="SP134" s="191"/>
      <c r="SQ134" s="191"/>
      <c r="SR134" s="191"/>
      <c r="SS134" s="191"/>
      <c r="ST134" s="191"/>
      <c r="SU134" s="191"/>
      <c r="SV134" s="191"/>
      <c r="SW134" s="191"/>
      <c r="SX134" s="191"/>
      <c r="SY134" s="191"/>
      <c r="SZ134" s="191"/>
      <c r="TA134" s="191"/>
      <c r="TB134" s="191"/>
      <c r="TC134" s="191"/>
      <c r="TD134" s="191"/>
      <c r="TE134" s="191"/>
      <c r="TF134" s="191"/>
      <c r="TG134" s="191"/>
      <c r="TH134" s="191"/>
      <c r="TI134" s="191"/>
      <c r="TJ134" s="191"/>
      <c r="TK134" s="191"/>
      <c r="TL134" s="191"/>
      <c r="TM134" s="191"/>
      <c r="TN134" s="191"/>
      <c r="TO134" s="191"/>
      <c r="TP134" s="191"/>
      <c r="TQ134" s="191"/>
      <c r="TR134" s="191"/>
      <c r="TS134" s="191"/>
      <c r="TT134" s="191"/>
      <c r="TU134" s="191"/>
      <c r="TV134" s="191"/>
      <c r="TW134" s="191"/>
      <c r="TX134" s="191"/>
      <c r="TY134" s="191"/>
      <c r="TZ134" s="191"/>
      <c r="UA134" s="191"/>
      <c r="UB134" s="191"/>
      <c r="UF134" s="115"/>
      <c r="UG134" s="115"/>
      <c r="UH134" s="115"/>
      <c r="UI134" s="115"/>
    </row>
    <row r="135" spans="1:555" ht="12" customHeight="1" x14ac:dyDescent="0.25">
      <c r="A135" s="112"/>
      <c r="D135" s="110"/>
      <c r="E135" s="110"/>
      <c r="F135" s="237" t="str">
        <f>'2025_05'!$AB$2</f>
        <v xml:space="preserve">Filter: 01.05.2025 00:00 - 01.06.2025 00:00 [Zeitzone Berlin]     |     Benutzer: GMarder / OBarthel   </v>
      </c>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c r="AC135" s="191"/>
      <c r="AD135" s="191"/>
      <c r="AE135" s="191"/>
      <c r="AF135" s="191"/>
      <c r="AG135" s="191"/>
      <c r="AH135" s="191"/>
      <c r="AI135" s="191"/>
      <c r="AJ135" s="191"/>
      <c r="AK135" s="191"/>
      <c r="AL135" s="191"/>
      <c r="AM135" s="191"/>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191"/>
      <c r="BR135" s="191"/>
      <c r="BS135" s="191"/>
      <c r="BT135" s="191"/>
      <c r="BU135" s="191"/>
      <c r="BV135" s="191"/>
      <c r="BW135" s="191"/>
      <c r="BX135" s="191"/>
      <c r="BY135" s="191"/>
      <c r="BZ135" s="191"/>
      <c r="CA135" s="191"/>
      <c r="CB135" s="191"/>
      <c r="CC135" s="191"/>
      <c r="CD135" s="191"/>
      <c r="CE135" s="191"/>
      <c r="CF135" s="191"/>
      <c r="CG135" s="191"/>
      <c r="CH135" s="191"/>
      <c r="CI135" s="191"/>
      <c r="CJ135" s="191"/>
      <c r="CK135" s="191"/>
      <c r="CL135" s="191"/>
      <c r="CM135" s="191"/>
      <c r="CN135" s="191"/>
      <c r="CO135" s="191"/>
      <c r="CP135" s="191"/>
      <c r="CQ135" s="191"/>
      <c r="CR135" s="191"/>
      <c r="CS135" s="191"/>
      <c r="CT135" s="191"/>
      <c r="CU135" s="191"/>
      <c r="CV135" s="191"/>
      <c r="CW135" s="191"/>
      <c r="CX135" s="191"/>
      <c r="CY135" s="191"/>
      <c r="CZ135" s="191"/>
      <c r="DA135" s="191"/>
      <c r="DB135" s="191"/>
      <c r="DC135" s="191"/>
      <c r="DD135" s="191"/>
      <c r="DE135" s="191"/>
      <c r="DF135" s="191"/>
      <c r="DG135" s="191"/>
      <c r="DH135" s="191"/>
      <c r="DI135" s="191"/>
      <c r="DJ135" s="191"/>
      <c r="DK135" s="191"/>
      <c r="DL135" s="191"/>
      <c r="DM135" s="191"/>
      <c r="DN135" s="191"/>
      <c r="DO135" s="191"/>
      <c r="DP135" s="191"/>
      <c r="DQ135" s="191"/>
      <c r="DR135" s="191"/>
      <c r="DS135" s="191"/>
      <c r="DT135" s="191"/>
      <c r="DU135" s="191"/>
      <c r="DV135" s="191"/>
      <c r="DW135" s="191"/>
      <c r="DX135" s="191"/>
      <c r="DY135" s="191"/>
      <c r="DZ135" s="191"/>
      <c r="EA135" s="191"/>
      <c r="EB135" s="191"/>
      <c r="EC135" s="191"/>
      <c r="ED135" s="191"/>
      <c r="EE135" s="191"/>
      <c r="EL135" s="110"/>
      <c r="EM135" s="110"/>
      <c r="EN135" s="237" t="str">
        <f>'2025_06'!$AB$2</f>
        <v xml:space="preserve">Filter: 01.06.2025 00:00 - 01.07.2025 00:00 [Zeitzone Berlin]     |     Benutzer: GMarder / OBarthel   </v>
      </c>
      <c r="EO135" s="191"/>
      <c r="EP135" s="191"/>
      <c r="EQ135" s="191"/>
      <c r="ER135" s="191"/>
      <c r="ES135" s="191"/>
      <c r="ET135" s="191"/>
      <c r="EU135" s="191"/>
      <c r="EV135" s="191"/>
      <c r="EW135" s="191"/>
      <c r="EX135" s="191"/>
      <c r="EY135" s="191"/>
      <c r="EZ135" s="191"/>
      <c r="FA135" s="191"/>
      <c r="FB135" s="191"/>
      <c r="FC135" s="191"/>
      <c r="FD135" s="191"/>
      <c r="FE135" s="191"/>
      <c r="FF135" s="191"/>
      <c r="FG135" s="191"/>
      <c r="FH135" s="191"/>
      <c r="FI135" s="191"/>
      <c r="FJ135" s="191"/>
      <c r="FK135" s="191"/>
      <c r="FL135" s="191"/>
      <c r="FM135" s="191"/>
      <c r="FN135" s="191"/>
      <c r="FO135" s="191"/>
      <c r="FP135" s="191"/>
      <c r="FQ135" s="191"/>
      <c r="FR135" s="191"/>
      <c r="FS135" s="191"/>
      <c r="FT135" s="191"/>
      <c r="FU135" s="191"/>
      <c r="FV135" s="191"/>
      <c r="FW135" s="191"/>
      <c r="FX135" s="191"/>
      <c r="FY135" s="191"/>
      <c r="FZ135" s="191"/>
      <c r="GA135" s="191"/>
      <c r="GB135" s="191"/>
      <c r="GC135" s="191"/>
      <c r="GD135" s="191"/>
      <c r="GE135" s="191"/>
      <c r="GF135" s="191"/>
      <c r="GG135" s="191"/>
      <c r="GH135" s="191"/>
      <c r="GI135" s="191"/>
      <c r="GJ135" s="191"/>
      <c r="GK135" s="191"/>
      <c r="GL135" s="191"/>
      <c r="GM135" s="191"/>
      <c r="GN135" s="191"/>
      <c r="GO135" s="191"/>
      <c r="GP135" s="191"/>
      <c r="GQ135" s="191"/>
      <c r="GR135" s="191"/>
      <c r="GS135" s="191"/>
      <c r="GT135" s="191"/>
      <c r="GU135" s="191"/>
      <c r="GV135" s="191"/>
      <c r="GW135" s="191"/>
      <c r="GX135" s="191"/>
      <c r="GY135" s="191"/>
      <c r="GZ135" s="191"/>
      <c r="HA135" s="191"/>
      <c r="HB135" s="191"/>
      <c r="HC135" s="191"/>
      <c r="HD135" s="191"/>
      <c r="HE135" s="191"/>
      <c r="HF135" s="191"/>
      <c r="HG135" s="191"/>
      <c r="HH135" s="191"/>
      <c r="HI135" s="191"/>
      <c r="HJ135" s="191"/>
      <c r="HK135" s="191"/>
      <c r="HL135" s="191"/>
      <c r="HM135" s="191"/>
      <c r="HN135" s="191"/>
      <c r="HO135" s="191"/>
      <c r="HP135" s="191"/>
      <c r="HQ135" s="191"/>
      <c r="HR135" s="191"/>
      <c r="HS135" s="191"/>
      <c r="HT135" s="191"/>
      <c r="HU135" s="191"/>
      <c r="HV135" s="191"/>
      <c r="HW135" s="191"/>
      <c r="HX135" s="191"/>
      <c r="HY135" s="191"/>
      <c r="HZ135" s="191"/>
      <c r="IA135" s="191"/>
      <c r="IB135" s="191"/>
      <c r="IC135" s="191"/>
      <c r="ID135" s="191"/>
      <c r="IE135" s="191"/>
      <c r="IF135" s="191"/>
      <c r="IG135" s="191"/>
      <c r="IH135" s="191"/>
      <c r="II135" s="191"/>
      <c r="IJ135" s="191"/>
      <c r="IK135" s="191"/>
      <c r="IL135" s="191"/>
      <c r="IM135" s="191"/>
      <c r="IN135" s="191"/>
      <c r="IO135" s="191"/>
      <c r="IP135" s="191"/>
      <c r="IQ135" s="191"/>
      <c r="IR135" s="191"/>
      <c r="IS135" s="191"/>
      <c r="IT135" s="191"/>
      <c r="IU135" s="191"/>
      <c r="IV135" s="191"/>
      <c r="IW135" s="191"/>
      <c r="IX135" s="191"/>
      <c r="IY135" s="191"/>
      <c r="IZ135" s="191"/>
      <c r="JA135" s="191"/>
      <c r="JB135" s="191"/>
      <c r="JC135" s="191"/>
      <c r="JD135" s="191"/>
      <c r="JE135" s="191"/>
      <c r="JF135" s="191"/>
      <c r="JG135" s="191"/>
      <c r="JH135" s="191"/>
      <c r="JI135" s="191"/>
      <c r="JJ135" s="191"/>
      <c r="JK135" s="191"/>
      <c r="JL135" s="191"/>
      <c r="JM135" s="191"/>
      <c r="JN135" s="115"/>
      <c r="JO135" s="115"/>
      <c r="JP135" s="115"/>
      <c r="JQ135" s="115"/>
      <c r="JR135" s="112"/>
      <c r="JU135" s="110"/>
      <c r="JV135" s="110"/>
      <c r="JW135" s="237" t="str">
        <f>'2025_07'!$AB$2</f>
        <v xml:space="preserve">Filter: 01.07.2025 00:00 - 01.08.2025 00:00 [Zeitzone Berlin]     |     Benutzer: GMarder / OBarthel   </v>
      </c>
      <c r="JX135" s="191"/>
      <c r="JY135" s="191"/>
      <c r="JZ135" s="191"/>
      <c r="KA135" s="191"/>
      <c r="KB135" s="191"/>
      <c r="KC135" s="191"/>
      <c r="KD135" s="191"/>
      <c r="KE135" s="191"/>
      <c r="KF135" s="191"/>
      <c r="KG135" s="191"/>
      <c r="KH135" s="191"/>
      <c r="KI135" s="191"/>
      <c r="KJ135" s="191"/>
      <c r="KK135" s="191"/>
      <c r="KL135" s="191"/>
      <c r="KM135" s="191"/>
      <c r="KN135" s="191"/>
      <c r="KO135" s="191"/>
      <c r="KP135" s="191"/>
      <c r="KQ135" s="191"/>
      <c r="KR135" s="191"/>
      <c r="KS135" s="191"/>
      <c r="KT135" s="191"/>
      <c r="KU135" s="191"/>
      <c r="KV135" s="191"/>
      <c r="KW135" s="191"/>
      <c r="KX135" s="191"/>
      <c r="KY135" s="191"/>
      <c r="KZ135" s="191"/>
      <c r="LA135" s="191"/>
      <c r="LB135" s="191"/>
      <c r="LC135" s="191"/>
      <c r="LD135" s="191"/>
      <c r="LE135" s="191"/>
      <c r="LF135" s="191"/>
      <c r="LG135" s="191"/>
      <c r="LH135" s="191"/>
      <c r="LI135" s="191"/>
      <c r="LJ135" s="191"/>
      <c r="LK135" s="191"/>
      <c r="LL135" s="191"/>
      <c r="LM135" s="191"/>
      <c r="LN135" s="191"/>
      <c r="LO135" s="191"/>
      <c r="LP135" s="191"/>
      <c r="LQ135" s="191"/>
      <c r="LR135" s="191"/>
      <c r="LS135" s="191"/>
      <c r="LT135" s="191"/>
      <c r="LU135" s="191"/>
      <c r="LV135" s="191"/>
      <c r="LW135" s="191"/>
      <c r="LX135" s="191"/>
      <c r="LY135" s="191"/>
      <c r="LZ135" s="191"/>
      <c r="MA135" s="191"/>
      <c r="MB135" s="191"/>
      <c r="MC135" s="191"/>
      <c r="MD135" s="191"/>
      <c r="ME135" s="191"/>
      <c r="MF135" s="191"/>
      <c r="MG135" s="191"/>
      <c r="MH135" s="191"/>
      <c r="MI135" s="191"/>
      <c r="MJ135" s="191"/>
      <c r="MK135" s="191"/>
      <c r="ML135" s="191"/>
      <c r="MM135" s="191"/>
      <c r="MN135" s="191"/>
      <c r="MO135" s="191"/>
      <c r="MP135" s="191"/>
      <c r="MQ135" s="191"/>
      <c r="MR135" s="191"/>
      <c r="MS135" s="191"/>
      <c r="MT135" s="191"/>
      <c r="MU135" s="191"/>
      <c r="MV135" s="191"/>
      <c r="MW135" s="191"/>
      <c r="MX135" s="191"/>
      <c r="MY135" s="191"/>
      <c r="MZ135" s="191"/>
      <c r="NA135" s="191"/>
      <c r="NB135" s="191"/>
      <c r="NC135" s="191"/>
      <c r="ND135" s="191"/>
      <c r="NE135" s="191"/>
      <c r="NF135" s="191"/>
      <c r="NG135" s="191"/>
      <c r="NH135" s="191"/>
      <c r="NI135" s="191"/>
      <c r="NJ135" s="191"/>
      <c r="NK135" s="191"/>
      <c r="NL135" s="191"/>
      <c r="NM135" s="191"/>
      <c r="NN135" s="191"/>
      <c r="NO135" s="191"/>
      <c r="NP135" s="191"/>
      <c r="NQ135" s="191"/>
      <c r="NR135" s="191"/>
      <c r="NS135" s="191"/>
      <c r="NT135" s="191"/>
      <c r="NU135" s="191"/>
      <c r="NV135" s="191"/>
      <c r="NW135" s="191"/>
      <c r="NX135" s="191"/>
      <c r="NY135" s="191"/>
      <c r="NZ135" s="191"/>
      <c r="OA135" s="191"/>
      <c r="OB135" s="191"/>
      <c r="OC135" s="191"/>
      <c r="OD135" s="191"/>
      <c r="OE135" s="191"/>
      <c r="OF135" s="191"/>
      <c r="OG135" s="191"/>
      <c r="OH135" s="191"/>
      <c r="OI135" s="191"/>
      <c r="OJ135" s="191"/>
      <c r="OK135" s="191"/>
      <c r="OL135" s="191"/>
      <c r="OM135" s="191"/>
      <c r="ON135" s="191"/>
      <c r="OO135" s="191"/>
      <c r="OP135" s="191"/>
      <c r="OQ135" s="191"/>
      <c r="OR135" s="191"/>
      <c r="OS135" s="191"/>
      <c r="OT135" s="191"/>
      <c r="OU135" s="191"/>
      <c r="OV135" s="191"/>
      <c r="OW135" s="115"/>
      <c r="OX135" s="115"/>
      <c r="OY135" s="115"/>
      <c r="OZ135" s="115"/>
      <c r="PA135" s="112"/>
      <c r="PD135" s="110"/>
      <c r="PE135" s="110"/>
      <c r="PF135" s="237" t="str">
        <f>'2025_08'!$AB$2</f>
        <v xml:space="preserve">Filter: 01.08.2025 00:00 - 01.09.2025 00:00 [Zeitzone Berlin]     |     Benutzer: GMarder / OBarthel   </v>
      </c>
      <c r="PG135" s="191"/>
      <c r="PH135" s="191"/>
      <c r="PI135" s="191"/>
      <c r="PJ135" s="191"/>
      <c r="PK135" s="191"/>
      <c r="PL135" s="191"/>
      <c r="PM135" s="191"/>
      <c r="PN135" s="191"/>
      <c r="PO135" s="191"/>
      <c r="PP135" s="191"/>
      <c r="PQ135" s="191"/>
      <c r="PR135" s="191"/>
      <c r="PS135" s="191"/>
      <c r="PT135" s="191"/>
      <c r="PU135" s="191"/>
      <c r="PV135" s="191"/>
      <c r="PW135" s="191"/>
      <c r="PX135" s="191"/>
      <c r="PY135" s="191"/>
      <c r="PZ135" s="191"/>
      <c r="QA135" s="191"/>
      <c r="QB135" s="191"/>
      <c r="QC135" s="191"/>
      <c r="QD135" s="191"/>
      <c r="QE135" s="191"/>
      <c r="QF135" s="191"/>
      <c r="QG135" s="191"/>
      <c r="QH135" s="191"/>
      <c r="QI135" s="191"/>
      <c r="QJ135" s="191"/>
      <c r="QK135" s="191"/>
      <c r="QL135" s="191"/>
      <c r="QM135" s="191"/>
      <c r="QN135" s="191"/>
      <c r="QO135" s="191"/>
      <c r="QP135" s="191"/>
      <c r="QQ135" s="191"/>
      <c r="QR135" s="191"/>
      <c r="QS135" s="191"/>
      <c r="QT135" s="191"/>
      <c r="QU135" s="191"/>
      <c r="QV135" s="191"/>
      <c r="QW135" s="191"/>
      <c r="QX135" s="191"/>
      <c r="QY135" s="191"/>
      <c r="QZ135" s="191"/>
      <c r="RA135" s="191"/>
      <c r="RB135" s="191"/>
      <c r="RC135" s="191"/>
      <c r="RD135" s="191"/>
      <c r="RE135" s="191"/>
      <c r="RF135" s="191"/>
      <c r="RG135" s="191"/>
      <c r="RH135" s="191"/>
      <c r="RI135" s="191"/>
      <c r="RJ135" s="191"/>
      <c r="RK135" s="191"/>
      <c r="RL135" s="191"/>
      <c r="RM135" s="191"/>
      <c r="RN135" s="191"/>
      <c r="RO135" s="191"/>
      <c r="RP135" s="191"/>
      <c r="RQ135" s="191"/>
      <c r="RR135" s="191"/>
      <c r="RS135" s="191"/>
      <c r="RT135" s="191"/>
      <c r="RU135" s="191"/>
      <c r="RV135" s="191"/>
      <c r="RW135" s="191"/>
      <c r="RX135" s="191"/>
      <c r="RY135" s="191"/>
      <c r="RZ135" s="191"/>
      <c r="SA135" s="191"/>
      <c r="SB135" s="191"/>
      <c r="SC135" s="191"/>
      <c r="SD135" s="191"/>
      <c r="SE135" s="191"/>
      <c r="SF135" s="191"/>
      <c r="SG135" s="191"/>
      <c r="SH135" s="191"/>
      <c r="SI135" s="191"/>
      <c r="SJ135" s="191"/>
      <c r="SK135" s="191"/>
      <c r="SL135" s="191"/>
      <c r="SM135" s="191"/>
      <c r="SN135" s="191"/>
      <c r="SO135" s="191"/>
      <c r="SP135" s="191"/>
      <c r="SQ135" s="191"/>
      <c r="SR135" s="191"/>
      <c r="SS135" s="191"/>
      <c r="ST135" s="191"/>
      <c r="SU135" s="191"/>
      <c r="SV135" s="191"/>
      <c r="SW135" s="191"/>
      <c r="SX135" s="191"/>
      <c r="SY135" s="191"/>
      <c r="SZ135" s="191"/>
      <c r="TA135" s="191"/>
      <c r="TB135" s="191"/>
      <c r="TC135" s="191"/>
      <c r="TD135" s="191"/>
      <c r="TE135" s="191"/>
      <c r="TF135" s="191"/>
      <c r="TG135" s="191"/>
      <c r="TH135" s="191"/>
      <c r="TI135" s="191"/>
      <c r="TJ135" s="191"/>
      <c r="TK135" s="191"/>
      <c r="TL135" s="191"/>
      <c r="TM135" s="191"/>
      <c r="TN135" s="191"/>
      <c r="TO135" s="191"/>
      <c r="TP135" s="191"/>
      <c r="TQ135" s="191"/>
      <c r="TR135" s="191"/>
      <c r="TS135" s="191"/>
      <c r="TT135" s="191"/>
      <c r="TU135" s="191"/>
      <c r="TV135" s="191"/>
      <c r="TW135" s="191"/>
      <c r="TX135" s="191"/>
      <c r="TY135" s="191"/>
      <c r="TZ135" s="191"/>
      <c r="UA135" s="191"/>
      <c r="UB135" s="191"/>
      <c r="UC135" s="191"/>
      <c r="UD135" s="191"/>
      <c r="UE135" s="191"/>
      <c r="UF135" s="115"/>
      <c r="UG135" s="115"/>
      <c r="UH135" s="115"/>
      <c r="UI135" s="115"/>
    </row>
    <row r="136" spans="1:555" ht="12" customHeight="1" x14ac:dyDescent="0.25">
      <c r="A136" s="112"/>
      <c r="D136" s="115"/>
      <c r="E136" s="115"/>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c r="AC136" s="191"/>
      <c r="AD136" s="191"/>
      <c r="AE136" s="191"/>
      <c r="AF136" s="191"/>
      <c r="AG136" s="191"/>
      <c r="AH136" s="191"/>
      <c r="AI136" s="191"/>
      <c r="AJ136" s="191"/>
      <c r="AK136" s="191"/>
      <c r="AL136" s="191"/>
      <c r="AM136" s="191"/>
      <c r="AN136" s="191"/>
      <c r="AO136" s="191"/>
      <c r="AP136" s="191"/>
      <c r="AQ136" s="191"/>
      <c r="AR136" s="191"/>
      <c r="AS136" s="191"/>
      <c r="AT136" s="191"/>
      <c r="AU136" s="191"/>
      <c r="AV136" s="191"/>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c r="BT136" s="191"/>
      <c r="BU136" s="191"/>
      <c r="BV136" s="191"/>
      <c r="BW136" s="191"/>
      <c r="BX136" s="191"/>
      <c r="BY136" s="191"/>
      <c r="BZ136" s="191"/>
      <c r="CA136" s="191"/>
      <c r="CB136" s="191"/>
      <c r="CC136" s="191"/>
      <c r="CD136" s="191"/>
      <c r="CE136" s="191"/>
      <c r="CF136" s="191"/>
      <c r="CG136" s="191"/>
      <c r="CH136" s="191"/>
      <c r="CI136" s="191"/>
      <c r="CJ136" s="191"/>
      <c r="CK136" s="191"/>
      <c r="CL136" s="191"/>
      <c r="CM136" s="191"/>
      <c r="CN136" s="191"/>
      <c r="CO136" s="191"/>
      <c r="CP136" s="191"/>
      <c r="CQ136" s="191"/>
      <c r="CR136" s="191"/>
      <c r="CS136" s="191"/>
      <c r="CT136" s="191"/>
      <c r="CU136" s="191"/>
      <c r="CV136" s="191"/>
      <c r="CW136" s="191"/>
      <c r="CX136" s="191"/>
      <c r="CY136" s="191"/>
      <c r="CZ136" s="191"/>
      <c r="DA136" s="191"/>
      <c r="DB136" s="191"/>
      <c r="DC136" s="191"/>
      <c r="DD136" s="191"/>
      <c r="DE136" s="191"/>
      <c r="DF136" s="191"/>
      <c r="DG136" s="191"/>
      <c r="DH136" s="191"/>
      <c r="DI136" s="191"/>
      <c r="DJ136" s="191"/>
      <c r="DK136" s="191"/>
      <c r="DL136" s="191"/>
      <c r="DM136" s="191"/>
      <c r="DN136" s="191"/>
      <c r="DO136" s="191"/>
      <c r="DP136" s="191"/>
      <c r="DQ136" s="191"/>
      <c r="DR136" s="191"/>
      <c r="DS136" s="191"/>
      <c r="DT136" s="191"/>
      <c r="DU136" s="191"/>
      <c r="DV136" s="191"/>
      <c r="DW136" s="191"/>
      <c r="DX136" s="191"/>
      <c r="DY136" s="191"/>
      <c r="DZ136" s="191"/>
      <c r="EA136" s="191"/>
      <c r="EB136" s="191"/>
      <c r="EC136" s="191"/>
      <c r="ED136" s="191"/>
      <c r="EE136" s="191"/>
      <c r="EL136" s="115"/>
      <c r="EM136" s="115"/>
      <c r="EN136" s="191"/>
      <c r="EO136" s="191"/>
      <c r="EP136" s="191"/>
      <c r="EQ136" s="191"/>
      <c r="ER136" s="191"/>
      <c r="ES136" s="191"/>
      <c r="ET136" s="191"/>
      <c r="EU136" s="191"/>
      <c r="EV136" s="191"/>
      <c r="EW136" s="191"/>
      <c r="EX136" s="191"/>
      <c r="EY136" s="191"/>
      <c r="EZ136" s="191"/>
      <c r="FA136" s="191"/>
      <c r="FB136" s="191"/>
      <c r="FC136" s="191"/>
      <c r="FD136" s="191"/>
      <c r="FE136" s="191"/>
      <c r="FF136" s="191"/>
      <c r="FG136" s="191"/>
      <c r="FH136" s="191"/>
      <c r="FI136" s="191"/>
      <c r="FJ136" s="191"/>
      <c r="FK136" s="191"/>
      <c r="FL136" s="191"/>
      <c r="FM136" s="191"/>
      <c r="FN136" s="191"/>
      <c r="FO136" s="191"/>
      <c r="FP136" s="191"/>
      <c r="FQ136" s="191"/>
      <c r="FR136" s="191"/>
      <c r="FS136" s="191"/>
      <c r="FT136" s="191"/>
      <c r="FU136" s="191"/>
      <c r="FV136" s="191"/>
      <c r="FW136" s="191"/>
      <c r="FX136" s="191"/>
      <c r="FY136" s="191"/>
      <c r="FZ136" s="191"/>
      <c r="GA136" s="191"/>
      <c r="GB136" s="191"/>
      <c r="GC136" s="191"/>
      <c r="GD136" s="191"/>
      <c r="GE136" s="191"/>
      <c r="GF136" s="191"/>
      <c r="GG136" s="191"/>
      <c r="GH136" s="191"/>
      <c r="GI136" s="191"/>
      <c r="GJ136" s="191"/>
      <c r="GK136" s="191"/>
      <c r="GL136" s="191"/>
      <c r="GM136" s="191"/>
      <c r="GN136" s="191"/>
      <c r="GO136" s="191"/>
      <c r="GP136" s="191"/>
      <c r="GQ136" s="191"/>
      <c r="GR136" s="191"/>
      <c r="GS136" s="191"/>
      <c r="GT136" s="191"/>
      <c r="GU136" s="191"/>
      <c r="GV136" s="191"/>
      <c r="GW136" s="191"/>
      <c r="GX136" s="191"/>
      <c r="GY136" s="191"/>
      <c r="GZ136" s="191"/>
      <c r="HA136" s="191"/>
      <c r="HB136" s="191"/>
      <c r="HC136" s="191"/>
      <c r="HD136" s="191"/>
      <c r="HE136" s="191"/>
      <c r="HF136" s="191"/>
      <c r="HG136" s="191"/>
      <c r="HH136" s="191"/>
      <c r="HI136" s="191"/>
      <c r="HJ136" s="191"/>
      <c r="HK136" s="191"/>
      <c r="HL136" s="191"/>
      <c r="HM136" s="191"/>
      <c r="HN136" s="191"/>
      <c r="HO136" s="191"/>
      <c r="HP136" s="191"/>
      <c r="HQ136" s="191"/>
      <c r="HR136" s="191"/>
      <c r="HS136" s="191"/>
      <c r="HT136" s="191"/>
      <c r="HU136" s="191"/>
      <c r="HV136" s="191"/>
      <c r="HW136" s="191"/>
      <c r="HX136" s="191"/>
      <c r="HY136" s="191"/>
      <c r="HZ136" s="191"/>
      <c r="IA136" s="191"/>
      <c r="IB136" s="191"/>
      <c r="IC136" s="191"/>
      <c r="ID136" s="191"/>
      <c r="IE136" s="191"/>
      <c r="IF136" s="191"/>
      <c r="IG136" s="191"/>
      <c r="IH136" s="191"/>
      <c r="II136" s="191"/>
      <c r="IJ136" s="191"/>
      <c r="IK136" s="191"/>
      <c r="IL136" s="191"/>
      <c r="IM136" s="191"/>
      <c r="IN136" s="191"/>
      <c r="IO136" s="191"/>
      <c r="IP136" s="191"/>
      <c r="IQ136" s="191"/>
      <c r="IR136" s="191"/>
      <c r="IS136" s="191"/>
      <c r="IT136" s="191"/>
      <c r="IU136" s="191"/>
      <c r="IV136" s="191"/>
      <c r="IW136" s="191"/>
      <c r="IX136" s="191"/>
      <c r="IY136" s="191"/>
      <c r="IZ136" s="191"/>
      <c r="JA136" s="191"/>
      <c r="JB136" s="191"/>
      <c r="JC136" s="191"/>
      <c r="JD136" s="191"/>
      <c r="JE136" s="191"/>
      <c r="JF136" s="191"/>
      <c r="JG136" s="191"/>
      <c r="JH136" s="191"/>
      <c r="JI136" s="191"/>
      <c r="JJ136" s="191"/>
      <c r="JK136" s="191"/>
      <c r="JL136" s="191"/>
      <c r="JM136" s="191"/>
      <c r="JN136" s="115"/>
      <c r="JO136" s="115"/>
      <c r="JP136" s="115"/>
      <c r="JQ136" s="115"/>
      <c r="JR136" s="112"/>
      <c r="JU136" s="115"/>
      <c r="JV136" s="115"/>
      <c r="JW136" s="191"/>
      <c r="JX136" s="191"/>
      <c r="JY136" s="191"/>
      <c r="JZ136" s="191"/>
      <c r="KA136" s="191"/>
      <c r="KB136" s="191"/>
      <c r="KC136" s="191"/>
      <c r="KD136" s="191"/>
      <c r="KE136" s="191"/>
      <c r="KF136" s="191"/>
      <c r="KG136" s="191"/>
      <c r="KH136" s="191"/>
      <c r="KI136" s="191"/>
      <c r="KJ136" s="191"/>
      <c r="KK136" s="191"/>
      <c r="KL136" s="191"/>
      <c r="KM136" s="191"/>
      <c r="KN136" s="191"/>
      <c r="KO136" s="191"/>
      <c r="KP136" s="191"/>
      <c r="KQ136" s="191"/>
      <c r="KR136" s="191"/>
      <c r="KS136" s="191"/>
      <c r="KT136" s="191"/>
      <c r="KU136" s="191"/>
      <c r="KV136" s="191"/>
      <c r="KW136" s="191"/>
      <c r="KX136" s="191"/>
      <c r="KY136" s="191"/>
      <c r="KZ136" s="191"/>
      <c r="LA136" s="191"/>
      <c r="LB136" s="191"/>
      <c r="LC136" s="191"/>
      <c r="LD136" s="191"/>
      <c r="LE136" s="191"/>
      <c r="LF136" s="191"/>
      <c r="LG136" s="191"/>
      <c r="LH136" s="191"/>
      <c r="LI136" s="191"/>
      <c r="LJ136" s="191"/>
      <c r="LK136" s="191"/>
      <c r="LL136" s="191"/>
      <c r="LM136" s="191"/>
      <c r="LN136" s="191"/>
      <c r="LO136" s="191"/>
      <c r="LP136" s="191"/>
      <c r="LQ136" s="191"/>
      <c r="LR136" s="191"/>
      <c r="LS136" s="191"/>
      <c r="LT136" s="191"/>
      <c r="LU136" s="191"/>
      <c r="LV136" s="191"/>
      <c r="LW136" s="191"/>
      <c r="LX136" s="191"/>
      <c r="LY136" s="191"/>
      <c r="LZ136" s="191"/>
      <c r="MA136" s="191"/>
      <c r="MB136" s="191"/>
      <c r="MC136" s="191"/>
      <c r="MD136" s="191"/>
      <c r="ME136" s="191"/>
      <c r="MF136" s="191"/>
      <c r="MG136" s="191"/>
      <c r="MH136" s="191"/>
      <c r="MI136" s="191"/>
      <c r="MJ136" s="191"/>
      <c r="MK136" s="191"/>
      <c r="ML136" s="191"/>
      <c r="MM136" s="191"/>
      <c r="MN136" s="191"/>
      <c r="MO136" s="191"/>
      <c r="MP136" s="191"/>
      <c r="MQ136" s="191"/>
      <c r="MR136" s="191"/>
      <c r="MS136" s="191"/>
      <c r="MT136" s="191"/>
      <c r="MU136" s="191"/>
      <c r="MV136" s="191"/>
      <c r="MW136" s="191"/>
      <c r="MX136" s="191"/>
      <c r="MY136" s="191"/>
      <c r="MZ136" s="191"/>
      <c r="NA136" s="191"/>
      <c r="NB136" s="191"/>
      <c r="NC136" s="191"/>
      <c r="ND136" s="191"/>
      <c r="NE136" s="191"/>
      <c r="NF136" s="191"/>
      <c r="NG136" s="191"/>
      <c r="NH136" s="191"/>
      <c r="NI136" s="191"/>
      <c r="NJ136" s="191"/>
      <c r="NK136" s="191"/>
      <c r="NL136" s="191"/>
      <c r="NM136" s="191"/>
      <c r="NN136" s="191"/>
      <c r="NO136" s="191"/>
      <c r="NP136" s="191"/>
      <c r="NQ136" s="191"/>
      <c r="NR136" s="191"/>
      <c r="NS136" s="191"/>
      <c r="NT136" s="191"/>
      <c r="NU136" s="191"/>
      <c r="NV136" s="191"/>
      <c r="NW136" s="191"/>
      <c r="NX136" s="191"/>
      <c r="NY136" s="191"/>
      <c r="NZ136" s="191"/>
      <c r="OA136" s="191"/>
      <c r="OB136" s="191"/>
      <c r="OC136" s="191"/>
      <c r="OD136" s="191"/>
      <c r="OE136" s="191"/>
      <c r="OF136" s="191"/>
      <c r="OG136" s="191"/>
      <c r="OH136" s="191"/>
      <c r="OI136" s="191"/>
      <c r="OJ136" s="191"/>
      <c r="OK136" s="191"/>
      <c r="OL136" s="191"/>
      <c r="OM136" s="191"/>
      <c r="ON136" s="191"/>
      <c r="OO136" s="191"/>
      <c r="OP136" s="191"/>
      <c r="OQ136" s="191"/>
      <c r="OR136" s="191"/>
      <c r="OS136" s="191"/>
      <c r="OT136" s="191"/>
      <c r="OU136" s="191"/>
      <c r="OV136" s="191"/>
      <c r="OW136" s="115"/>
      <c r="OX136" s="115"/>
      <c r="OY136" s="115"/>
      <c r="OZ136" s="115"/>
      <c r="PA136" s="112"/>
      <c r="PD136" s="115"/>
      <c r="PE136" s="115"/>
      <c r="PF136" s="191"/>
      <c r="PG136" s="191"/>
      <c r="PH136" s="191"/>
      <c r="PI136" s="191"/>
      <c r="PJ136" s="191"/>
      <c r="PK136" s="191"/>
      <c r="PL136" s="191"/>
      <c r="PM136" s="191"/>
      <c r="PN136" s="191"/>
      <c r="PO136" s="191"/>
      <c r="PP136" s="191"/>
      <c r="PQ136" s="191"/>
      <c r="PR136" s="191"/>
      <c r="PS136" s="191"/>
      <c r="PT136" s="191"/>
      <c r="PU136" s="191"/>
      <c r="PV136" s="191"/>
      <c r="PW136" s="191"/>
      <c r="PX136" s="191"/>
      <c r="PY136" s="191"/>
      <c r="PZ136" s="191"/>
      <c r="QA136" s="191"/>
      <c r="QB136" s="191"/>
      <c r="QC136" s="191"/>
      <c r="QD136" s="191"/>
      <c r="QE136" s="191"/>
      <c r="QF136" s="191"/>
      <c r="QG136" s="191"/>
      <c r="QH136" s="191"/>
      <c r="QI136" s="191"/>
      <c r="QJ136" s="191"/>
      <c r="QK136" s="191"/>
      <c r="QL136" s="191"/>
      <c r="QM136" s="191"/>
      <c r="QN136" s="191"/>
      <c r="QO136" s="191"/>
      <c r="QP136" s="191"/>
      <c r="QQ136" s="191"/>
      <c r="QR136" s="191"/>
      <c r="QS136" s="191"/>
      <c r="QT136" s="191"/>
      <c r="QU136" s="191"/>
      <c r="QV136" s="191"/>
      <c r="QW136" s="191"/>
      <c r="QX136" s="191"/>
      <c r="QY136" s="191"/>
      <c r="QZ136" s="191"/>
      <c r="RA136" s="191"/>
      <c r="RB136" s="191"/>
      <c r="RC136" s="191"/>
      <c r="RD136" s="191"/>
      <c r="RE136" s="191"/>
      <c r="RF136" s="191"/>
      <c r="RG136" s="191"/>
      <c r="RH136" s="191"/>
      <c r="RI136" s="191"/>
      <c r="RJ136" s="191"/>
      <c r="RK136" s="191"/>
      <c r="RL136" s="191"/>
      <c r="RM136" s="191"/>
      <c r="RN136" s="191"/>
      <c r="RO136" s="191"/>
      <c r="RP136" s="191"/>
      <c r="RQ136" s="191"/>
      <c r="RR136" s="191"/>
      <c r="RS136" s="191"/>
      <c r="RT136" s="191"/>
      <c r="RU136" s="191"/>
      <c r="RV136" s="191"/>
      <c r="RW136" s="191"/>
      <c r="RX136" s="191"/>
      <c r="RY136" s="191"/>
      <c r="RZ136" s="191"/>
      <c r="SA136" s="191"/>
      <c r="SB136" s="191"/>
      <c r="SC136" s="191"/>
      <c r="SD136" s="191"/>
      <c r="SE136" s="191"/>
      <c r="SF136" s="191"/>
      <c r="SG136" s="191"/>
      <c r="SH136" s="191"/>
      <c r="SI136" s="191"/>
      <c r="SJ136" s="191"/>
      <c r="SK136" s="191"/>
      <c r="SL136" s="191"/>
      <c r="SM136" s="191"/>
      <c r="SN136" s="191"/>
      <c r="SO136" s="191"/>
      <c r="SP136" s="191"/>
      <c r="SQ136" s="191"/>
      <c r="SR136" s="191"/>
      <c r="SS136" s="191"/>
      <c r="ST136" s="191"/>
      <c r="SU136" s="191"/>
      <c r="SV136" s="191"/>
      <c r="SW136" s="191"/>
      <c r="SX136" s="191"/>
      <c r="SY136" s="191"/>
      <c r="SZ136" s="191"/>
      <c r="TA136" s="191"/>
      <c r="TB136" s="191"/>
      <c r="TC136" s="191"/>
      <c r="TD136" s="191"/>
      <c r="TE136" s="191"/>
      <c r="TF136" s="191"/>
      <c r="TG136" s="191"/>
      <c r="TH136" s="191"/>
      <c r="TI136" s="191"/>
      <c r="TJ136" s="191"/>
      <c r="TK136" s="191"/>
      <c r="TL136" s="191"/>
      <c r="TM136" s="191"/>
      <c r="TN136" s="191"/>
      <c r="TO136" s="191"/>
      <c r="TP136" s="191"/>
      <c r="TQ136" s="191"/>
      <c r="TR136" s="191"/>
      <c r="TS136" s="191"/>
      <c r="TT136" s="191"/>
      <c r="TU136" s="191"/>
      <c r="TV136" s="191"/>
      <c r="TW136" s="191"/>
      <c r="TX136" s="191"/>
      <c r="TY136" s="191"/>
      <c r="TZ136" s="191"/>
      <c r="UA136" s="191"/>
      <c r="UB136" s="191"/>
      <c r="UC136" s="191"/>
      <c r="UD136" s="191"/>
      <c r="UE136" s="191"/>
      <c r="UF136" s="115"/>
      <c r="UG136" s="115"/>
      <c r="UH136" s="115"/>
      <c r="UI136" s="115"/>
    </row>
    <row r="137" spans="1:555" ht="12" customHeight="1" x14ac:dyDescent="0.25">
      <c r="A137" s="112"/>
      <c r="D137" s="115"/>
      <c r="E137" s="115"/>
      <c r="F137" s="191" t="str">
        <f>'2025_05'!$AB$4</f>
        <v>Stufe 1 = 6,47%</v>
      </c>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G137" s="256" t="str">
        <f>'2025_05'!$AC$4</f>
        <v>Grundintervall</v>
      </c>
      <c r="AH137" s="189"/>
      <c r="AI137" s="189"/>
      <c r="AJ137" s="189"/>
      <c r="AK137" s="189"/>
      <c r="AL137" s="189"/>
      <c r="AM137" s="189"/>
      <c r="AN137" s="189"/>
      <c r="AO137" s="189"/>
      <c r="AP137" s="189"/>
      <c r="AQ137" s="189"/>
      <c r="AR137" s="189"/>
      <c r="AS137" s="189"/>
      <c r="AT137" s="189"/>
      <c r="AU137" s="189"/>
      <c r="AV137" s="189"/>
      <c r="AW137" s="189"/>
      <c r="AX137" s="189"/>
      <c r="AY137" s="189"/>
      <c r="AZ137" s="189"/>
      <c r="BA137" s="189"/>
      <c r="BB137" s="189"/>
      <c r="BC137" s="189"/>
      <c r="BD137" s="189"/>
      <c r="BE137" s="189"/>
      <c r="BF137" s="189"/>
      <c r="BG137" s="189"/>
      <c r="BH137" s="189"/>
      <c r="BI137" s="189"/>
      <c r="BJ137" s="189"/>
      <c r="BK137" s="189"/>
      <c r="BL137" s="189"/>
      <c r="BM137" s="189"/>
      <c r="BN137" s="189"/>
      <c r="BO137" s="189"/>
      <c r="BP137" s="189"/>
      <c r="BQ137" s="189"/>
      <c r="BR137" s="189"/>
      <c r="BS137" s="189"/>
      <c r="BT137" s="189"/>
      <c r="BU137" s="189"/>
      <c r="BV137" s="189"/>
      <c r="BW137" s="189"/>
      <c r="BX137" s="189"/>
      <c r="BY137" s="189"/>
      <c r="BZ137" s="189"/>
      <c r="CA137" s="189"/>
      <c r="CB137" s="189"/>
      <c r="CC137" s="189"/>
      <c r="CD137" s="189"/>
      <c r="CE137" s="189"/>
      <c r="CF137" s="189"/>
      <c r="CG137" s="189"/>
      <c r="CH137" s="189"/>
      <c r="CI137" s="189"/>
      <c r="CJ137" s="189"/>
      <c r="CK137" s="189"/>
      <c r="CL137" s="189"/>
      <c r="CM137" s="189"/>
      <c r="CN137" s="189"/>
      <c r="CO137" s="189"/>
      <c r="CP137" s="189"/>
      <c r="CQ137" s="189"/>
      <c r="CR137" s="189"/>
      <c r="CS137" s="189"/>
      <c r="CT137" s="189"/>
      <c r="CU137" s="189"/>
      <c r="CV137" s="189"/>
      <c r="CW137" s="189"/>
      <c r="CX137" s="189"/>
      <c r="CY137" s="189"/>
      <c r="CZ137" s="189"/>
      <c r="DA137" s="189"/>
      <c r="DB137" s="189"/>
      <c r="DC137" s="189"/>
      <c r="DD137" s="189"/>
      <c r="DE137" s="189"/>
      <c r="DF137" s="189"/>
      <c r="DG137" s="189"/>
      <c r="DH137" s="189"/>
      <c r="DI137" s="189"/>
      <c r="DJ137" s="189"/>
      <c r="DK137" s="189"/>
      <c r="DL137" s="189"/>
      <c r="DM137" s="189"/>
      <c r="DN137" s="189"/>
      <c r="DO137" s="189"/>
      <c r="DP137" s="189"/>
      <c r="DQ137" s="189"/>
      <c r="DR137" s="189"/>
      <c r="DS137" s="189"/>
      <c r="DT137" s="189"/>
      <c r="DU137" s="189"/>
      <c r="DV137" s="189"/>
      <c r="DW137" s="189"/>
      <c r="DX137" s="189"/>
      <c r="DY137" s="189"/>
      <c r="DZ137" s="189"/>
      <c r="EA137" s="189"/>
      <c r="EB137" s="181"/>
      <c r="EL137" s="115"/>
      <c r="EM137" s="115"/>
      <c r="EN137" s="191" t="str">
        <f>'2025_06'!$AB$4</f>
        <v>Stufe 1 = 6,47%</v>
      </c>
      <c r="EO137" s="191"/>
      <c r="EP137" s="191"/>
      <c r="EQ137" s="191"/>
      <c r="ER137" s="191"/>
      <c r="ES137" s="191"/>
      <c r="ET137" s="191"/>
      <c r="EU137" s="191"/>
      <c r="EV137" s="191"/>
      <c r="EW137" s="191"/>
      <c r="EX137" s="191"/>
      <c r="EY137" s="191"/>
      <c r="EZ137" s="191"/>
      <c r="FA137" s="191"/>
      <c r="FB137" s="191"/>
      <c r="FC137" s="191"/>
      <c r="FD137" s="191"/>
      <c r="FE137" s="191"/>
      <c r="FF137" s="191"/>
      <c r="FG137" s="191"/>
      <c r="FH137" s="191"/>
      <c r="FI137" s="191"/>
      <c r="FJ137" s="191"/>
      <c r="FK137" s="191"/>
      <c r="FL137" s="191"/>
      <c r="FO137" s="256" t="str">
        <f>'2025_06'!$AC$4</f>
        <v>Grundintervall</v>
      </c>
      <c r="FP137" s="189"/>
      <c r="FQ137" s="189"/>
      <c r="FR137" s="189"/>
      <c r="FS137" s="189"/>
      <c r="FT137" s="189"/>
      <c r="FU137" s="189"/>
      <c r="FV137" s="189"/>
      <c r="FW137" s="189"/>
      <c r="FX137" s="189"/>
      <c r="FY137" s="189"/>
      <c r="FZ137" s="189"/>
      <c r="GA137" s="189"/>
      <c r="GB137" s="189"/>
      <c r="GC137" s="189"/>
      <c r="GD137" s="189"/>
      <c r="GE137" s="189"/>
      <c r="GF137" s="189"/>
      <c r="GG137" s="189"/>
      <c r="GH137" s="189"/>
      <c r="GI137" s="189"/>
      <c r="GJ137" s="189"/>
      <c r="GK137" s="189"/>
      <c r="GL137" s="189"/>
      <c r="GM137" s="189"/>
      <c r="GN137" s="189"/>
      <c r="GO137" s="189"/>
      <c r="GP137" s="189"/>
      <c r="GQ137" s="189"/>
      <c r="GR137" s="189"/>
      <c r="GS137" s="189"/>
      <c r="GT137" s="189"/>
      <c r="GU137" s="189"/>
      <c r="GV137" s="189"/>
      <c r="GW137" s="189"/>
      <c r="GX137" s="189"/>
      <c r="GY137" s="189"/>
      <c r="GZ137" s="189"/>
      <c r="HA137" s="189"/>
      <c r="HB137" s="189"/>
      <c r="HC137" s="189"/>
      <c r="HD137" s="189"/>
      <c r="HE137" s="189"/>
      <c r="HF137" s="189"/>
      <c r="HG137" s="189"/>
      <c r="HH137" s="189"/>
      <c r="HI137" s="189"/>
      <c r="HJ137" s="189"/>
      <c r="HK137" s="189"/>
      <c r="HL137" s="189"/>
      <c r="HM137" s="189"/>
      <c r="HN137" s="189"/>
      <c r="HO137" s="189"/>
      <c r="HP137" s="189"/>
      <c r="HQ137" s="189"/>
      <c r="HR137" s="189"/>
      <c r="HS137" s="189"/>
      <c r="HT137" s="189"/>
      <c r="HU137" s="189"/>
      <c r="HV137" s="189"/>
      <c r="HW137" s="189"/>
      <c r="HX137" s="189"/>
      <c r="HY137" s="189"/>
      <c r="HZ137" s="189"/>
      <c r="IA137" s="189"/>
      <c r="IB137" s="189"/>
      <c r="IC137" s="189"/>
      <c r="ID137" s="189"/>
      <c r="IE137" s="189"/>
      <c r="IF137" s="189"/>
      <c r="IG137" s="189"/>
      <c r="IH137" s="189"/>
      <c r="II137" s="189"/>
      <c r="IJ137" s="189"/>
      <c r="IK137" s="189"/>
      <c r="IL137" s="189"/>
      <c r="IM137" s="189"/>
      <c r="IN137" s="189"/>
      <c r="IO137" s="189"/>
      <c r="IP137" s="189"/>
      <c r="IQ137" s="189"/>
      <c r="IR137" s="189"/>
      <c r="IS137" s="189"/>
      <c r="IT137" s="189"/>
      <c r="IU137" s="189"/>
      <c r="IV137" s="189"/>
      <c r="IW137" s="189"/>
      <c r="IX137" s="189"/>
      <c r="IY137" s="189"/>
      <c r="IZ137" s="189"/>
      <c r="JA137" s="189"/>
      <c r="JB137" s="189"/>
      <c r="JC137" s="189"/>
      <c r="JD137" s="189"/>
      <c r="JE137" s="189"/>
      <c r="JF137" s="189"/>
      <c r="JG137" s="189"/>
      <c r="JH137" s="189"/>
      <c r="JI137" s="189"/>
      <c r="JJ137" s="181"/>
      <c r="JN137" s="115"/>
      <c r="JO137" s="115"/>
      <c r="JP137" s="115"/>
      <c r="JQ137" s="115"/>
      <c r="JR137" s="112"/>
      <c r="JU137" s="115"/>
      <c r="JV137" s="115"/>
      <c r="JW137" s="191" t="str">
        <f>'2025_07'!$AB$4</f>
        <v>Stufe 1 = 6,47%</v>
      </c>
      <c r="JX137" s="191"/>
      <c r="JY137" s="191"/>
      <c r="JZ137" s="191"/>
      <c r="KA137" s="191"/>
      <c r="KB137" s="191"/>
      <c r="KC137" s="191"/>
      <c r="KD137" s="191"/>
      <c r="KE137" s="191"/>
      <c r="KF137" s="191"/>
      <c r="KG137" s="191"/>
      <c r="KH137" s="191"/>
      <c r="KI137" s="191"/>
      <c r="KJ137" s="191"/>
      <c r="KK137" s="191"/>
      <c r="KL137" s="191"/>
      <c r="KM137" s="191"/>
      <c r="KN137" s="191"/>
      <c r="KO137" s="191"/>
      <c r="KP137" s="191"/>
      <c r="KQ137" s="191"/>
      <c r="KR137" s="191"/>
      <c r="KS137" s="191"/>
      <c r="KT137" s="191"/>
      <c r="KU137" s="191"/>
      <c r="KX137" s="256" t="str">
        <f>'2025_07'!$AC$4</f>
        <v>Grundintervall</v>
      </c>
      <c r="KY137" s="189"/>
      <c r="KZ137" s="189"/>
      <c r="LA137" s="189"/>
      <c r="LB137" s="189"/>
      <c r="LC137" s="189"/>
      <c r="LD137" s="189"/>
      <c r="LE137" s="189"/>
      <c r="LF137" s="189"/>
      <c r="LG137" s="189"/>
      <c r="LH137" s="189"/>
      <c r="LI137" s="189"/>
      <c r="LJ137" s="189"/>
      <c r="LK137" s="189"/>
      <c r="LL137" s="189"/>
      <c r="LM137" s="189"/>
      <c r="LN137" s="189"/>
      <c r="LO137" s="189"/>
      <c r="LP137" s="189"/>
      <c r="LQ137" s="189"/>
      <c r="LR137" s="189"/>
      <c r="LS137" s="189"/>
      <c r="LT137" s="189"/>
      <c r="LU137" s="189"/>
      <c r="LV137" s="189"/>
      <c r="LW137" s="189"/>
      <c r="LX137" s="189"/>
      <c r="LY137" s="189"/>
      <c r="LZ137" s="189"/>
      <c r="MA137" s="189"/>
      <c r="MB137" s="189"/>
      <c r="MC137" s="189"/>
      <c r="MD137" s="189"/>
      <c r="ME137" s="189"/>
      <c r="MF137" s="189"/>
      <c r="MG137" s="189"/>
      <c r="MH137" s="189"/>
      <c r="MI137" s="189"/>
      <c r="MJ137" s="189"/>
      <c r="MK137" s="189"/>
      <c r="ML137" s="189"/>
      <c r="MM137" s="189"/>
      <c r="MN137" s="189"/>
      <c r="MO137" s="189"/>
      <c r="MP137" s="189"/>
      <c r="MQ137" s="189"/>
      <c r="MR137" s="189"/>
      <c r="MS137" s="189"/>
      <c r="MT137" s="189"/>
      <c r="MU137" s="189"/>
      <c r="MV137" s="189"/>
      <c r="MW137" s="189"/>
      <c r="MX137" s="189"/>
      <c r="MY137" s="189"/>
      <c r="MZ137" s="189"/>
      <c r="NA137" s="189"/>
      <c r="NB137" s="189"/>
      <c r="NC137" s="189"/>
      <c r="ND137" s="189"/>
      <c r="NE137" s="189"/>
      <c r="NF137" s="189"/>
      <c r="NG137" s="189"/>
      <c r="NH137" s="189"/>
      <c r="NI137" s="189"/>
      <c r="NJ137" s="189"/>
      <c r="NK137" s="189"/>
      <c r="NL137" s="189"/>
      <c r="NM137" s="189"/>
      <c r="NN137" s="189"/>
      <c r="NO137" s="189"/>
      <c r="NP137" s="189"/>
      <c r="NQ137" s="189"/>
      <c r="NR137" s="189"/>
      <c r="NS137" s="189"/>
      <c r="NT137" s="189"/>
      <c r="NU137" s="189"/>
      <c r="NV137" s="189"/>
      <c r="NW137" s="189"/>
      <c r="NX137" s="189"/>
      <c r="NY137" s="189"/>
      <c r="NZ137" s="189"/>
      <c r="OA137" s="189"/>
      <c r="OB137" s="189"/>
      <c r="OC137" s="189"/>
      <c r="OD137" s="189"/>
      <c r="OE137" s="189"/>
      <c r="OF137" s="189"/>
      <c r="OG137" s="189"/>
      <c r="OH137" s="189"/>
      <c r="OI137" s="189"/>
      <c r="OJ137" s="189"/>
      <c r="OK137" s="189"/>
      <c r="OL137" s="189"/>
      <c r="OM137" s="189"/>
      <c r="ON137" s="189"/>
      <c r="OO137" s="189"/>
      <c r="OP137" s="189"/>
      <c r="OQ137" s="189"/>
      <c r="OR137" s="189"/>
      <c r="OS137" s="181"/>
      <c r="OW137" s="115"/>
      <c r="OX137" s="115"/>
      <c r="OY137" s="115"/>
      <c r="OZ137" s="115"/>
      <c r="PA137" s="112"/>
      <c r="PD137" s="115"/>
      <c r="PE137" s="115"/>
      <c r="PF137" s="191" t="str">
        <f>'2025_08'!$AB$4</f>
        <v>Stufe 1 = 6,47%</v>
      </c>
      <c r="PG137" s="191"/>
      <c r="PH137" s="191"/>
      <c r="PI137" s="191"/>
      <c r="PJ137" s="191"/>
      <c r="PK137" s="191"/>
      <c r="PL137" s="191"/>
      <c r="PM137" s="191"/>
      <c r="PN137" s="191"/>
      <c r="PO137" s="191"/>
      <c r="PP137" s="191"/>
      <c r="PQ137" s="191"/>
      <c r="PR137" s="191"/>
      <c r="PS137" s="191"/>
      <c r="PT137" s="191"/>
      <c r="PU137" s="191"/>
      <c r="PV137" s="191"/>
      <c r="PW137" s="191"/>
      <c r="PX137" s="191"/>
      <c r="PY137" s="191"/>
      <c r="PZ137" s="191"/>
      <c r="QA137" s="191"/>
      <c r="QB137" s="191"/>
      <c r="QC137" s="191"/>
      <c r="QD137" s="191"/>
      <c r="QG137" s="256" t="str">
        <f>'2025_08'!$AC$4</f>
        <v>Grundintervall</v>
      </c>
      <c r="QH137" s="189"/>
      <c r="QI137" s="189"/>
      <c r="QJ137" s="189"/>
      <c r="QK137" s="189"/>
      <c r="QL137" s="189"/>
      <c r="QM137" s="189"/>
      <c r="QN137" s="189"/>
      <c r="QO137" s="189"/>
      <c r="QP137" s="189"/>
      <c r="QQ137" s="189"/>
      <c r="QR137" s="189"/>
      <c r="QS137" s="189"/>
      <c r="QT137" s="189"/>
      <c r="QU137" s="189"/>
      <c r="QV137" s="189"/>
      <c r="QW137" s="189"/>
      <c r="QX137" s="189"/>
      <c r="QY137" s="189"/>
      <c r="QZ137" s="189"/>
      <c r="RA137" s="189"/>
      <c r="RB137" s="189"/>
      <c r="RC137" s="189"/>
      <c r="RD137" s="189"/>
      <c r="RE137" s="189"/>
      <c r="RF137" s="189"/>
      <c r="RG137" s="189"/>
      <c r="RH137" s="189"/>
      <c r="RI137" s="189"/>
      <c r="RJ137" s="189"/>
      <c r="RK137" s="189"/>
      <c r="RL137" s="189"/>
      <c r="RM137" s="189"/>
      <c r="RN137" s="189"/>
      <c r="RO137" s="189"/>
      <c r="RP137" s="189"/>
      <c r="RQ137" s="189"/>
      <c r="RR137" s="189"/>
      <c r="RS137" s="189"/>
      <c r="RT137" s="189"/>
      <c r="RU137" s="189"/>
      <c r="RV137" s="189"/>
      <c r="RW137" s="189"/>
      <c r="RX137" s="189"/>
      <c r="RY137" s="189"/>
      <c r="RZ137" s="189"/>
      <c r="SA137" s="189"/>
      <c r="SB137" s="189"/>
      <c r="SC137" s="189"/>
      <c r="SD137" s="189"/>
      <c r="SE137" s="189"/>
      <c r="SF137" s="189"/>
      <c r="SG137" s="189"/>
      <c r="SH137" s="189"/>
      <c r="SI137" s="189"/>
      <c r="SJ137" s="189"/>
      <c r="SK137" s="189"/>
      <c r="SL137" s="189"/>
      <c r="SM137" s="189"/>
      <c r="SN137" s="189"/>
      <c r="SO137" s="189"/>
      <c r="SP137" s="189"/>
      <c r="SQ137" s="189"/>
      <c r="SR137" s="189"/>
      <c r="SS137" s="189"/>
      <c r="ST137" s="189"/>
      <c r="SU137" s="189"/>
      <c r="SV137" s="189"/>
      <c r="SW137" s="189"/>
      <c r="SX137" s="189"/>
      <c r="SY137" s="189"/>
      <c r="SZ137" s="189"/>
      <c r="TA137" s="189"/>
      <c r="TB137" s="189"/>
      <c r="TC137" s="189"/>
      <c r="TD137" s="189"/>
      <c r="TE137" s="189"/>
      <c r="TF137" s="189"/>
      <c r="TG137" s="189"/>
      <c r="TH137" s="189"/>
      <c r="TI137" s="189"/>
      <c r="TJ137" s="189"/>
      <c r="TK137" s="189"/>
      <c r="TL137" s="189"/>
      <c r="TM137" s="189"/>
      <c r="TN137" s="189"/>
      <c r="TO137" s="189"/>
      <c r="TP137" s="189"/>
      <c r="TQ137" s="189"/>
      <c r="TR137" s="189"/>
      <c r="TS137" s="189"/>
      <c r="TT137" s="189"/>
      <c r="TU137" s="189"/>
      <c r="TV137" s="189"/>
      <c r="TW137" s="189"/>
      <c r="TX137" s="189"/>
      <c r="TY137" s="189"/>
      <c r="TZ137" s="189"/>
      <c r="UA137" s="189"/>
      <c r="UB137" s="181"/>
      <c r="UF137" s="115"/>
      <c r="UG137" s="115"/>
      <c r="UH137" s="115"/>
      <c r="UI137" s="115"/>
    </row>
    <row r="138" spans="1:555" ht="12" customHeight="1" x14ac:dyDescent="0.25">
      <c r="A138" s="112"/>
      <c r="D138" s="112"/>
      <c r="E138" s="112"/>
      <c r="F138" s="191" t="str">
        <f>'2025_05'!$AB$5</f>
        <v>Stufe 2 = 8,68%</v>
      </c>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c r="AC138" s="191"/>
      <c r="AD138" s="191"/>
      <c r="AG138" s="256" t="str">
        <f>'2025_05'!$AC$5</f>
        <v>Grundsicht</v>
      </c>
      <c r="AH138" s="189"/>
      <c r="AI138" s="189"/>
      <c r="AJ138" s="189"/>
      <c r="AK138" s="189"/>
      <c r="AL138" s="189"/>
      <c r="AM138" s="189"/>
      <c r="AN138" s="189"/>
      <c r="AO138" s="189"/>
      <c r="AP138" s="189"/>
      <c r="AQ138" s="189"/>
      <c r="AR138" s="189"/>
      <c r="AS138" s="189"/>
      <c r="AT138" s="189"/>
      <c r="AU138" s="189"/>
      <c r="AV138" s="189"/>
      <c r="AW138" s="189"/>
      <c r="AX138" s="189"/>
      <c r="AY138" s="189"/>
      <c r="AZ138" s="189"/>
      <c r="BA138" s="189"/>
      <c r="BB138" s="189"/>
      <c r="BC138" s="189"/>
      <c r="BD138" s="189"/>
      <c r="BE138" s="189"/>
      <c r="BF138" s="189"/>
      <c r="BG138" s="189"/>
      <c r="BH138" s="189"/>
      <c r="BI138" s="189"/>
      <c r="BJ138" s="189"/>
      <c r="BK138" s="189"/>
      <c r="BL138" s="189"/>
      <c r="BM138" s="189"/>
      <c r="BN138" s="189"/>
      <c r="BO138" s="189"/>
      <c r="BP138" s="189"/>
      <c r="BQ138" s="189"/>
      <c r="BR138" s="189"/>
      <c r="BS138" s="189"/>
      <c r="BT138" s="189"/>
      <c r="BU138" s="189"/>
      <c r="BV138" s="189"/>
      <c r="BW138" s="189"/>
      <c r="BX138" s="189"/>
      <c r="BY138" s="189"/>
      <c r="BZ138" s="189"/>
      <c r="CA138" s="189"/>
      <c r="CB138" s="189"/>
      <c r="CC138" s="189"/>
      <c r="CD138" s="189"/>
      <c r="CE138" s="189"/>
      <c r="CF138" s="189"/>
      <c r="CG138" s="189"/>
      <c r="CH138" s="189"/>
      <c r="CI138" s="189"/>
      <c r="CJ138" s="189"/>
      <c r="CK138" s="189"/>
      <c r="CL138" s="189"/>
      <c r="CM138" s="189"/>
      <c r="CN138" s="189"/>
      <c r="CO138" s="189"/>
      <c r="CP138" s="189"/>
      <c r="CQ138" s="189"/>
      <c r="CR138" s="189"/>
      <c r="CS138" s="189"/>
      <c r="CT138" s="189"/>
      <c r="CU138" s="189"/>
      <c r="CV138" s="189"/>
      <c r="CW138" s="189"/>
      <c r="CX138" s="189"/>
      <c r="CY138" s="189"/>
      <c r="CZ138" s="189"/>
      <c r="DA138" s="189"/>
      <c r="DB138" s="189"/>
      <c r="DC138" s="189"/>
      <c r="DD138" s="189"/>
      <c r="DE138" s="189"/>
      <c r="DF138" s="189"/>
      <c r="DG138" s="189"/>
      <c r="DH138" s="189"/>
      <c r="DI138" s="189"/>
      <c r="DJ138" s="189"/>
      <c r="DK138" s="189"/>
      <c r="DL138" s="189"/>
      <c r="DM138" s="189"/>
      <c r="DN138" s="189"/>
      <c r="DO138" s="189"/>
      <c r="DP138" s="189"/>
      <c r="DQ138" s="189"/>
      <c r="DR138" s="189"/>
      <c r="DS138" s="189"/>
      <c r="DT138" s="189"/>
      <c r="DU138" s="189"/>
      <c r="DV138" s="189"/>
      <c r="DW138" s="189"/>
      <c r="DX138" s="189"/>
      <c r="DY138" s="189"/>
      <c r="DZ138" s="189"/>
      <c r="EA138" s="189"/>
      <c r="EB138" s="181"/>
      <c r="EL138" s="112"/>
      <c r="EM138" s="112"/>
      <c r="EN138" s="191" t="str">
        <f>'2025_06'!$AB$5</f>
        <v>Stufe 2 = 8,68%</v>
      </c>
      <c r="EO138" s="191"/>
      <c r="EP138" s="191"/>
      <c r="EQ138" s="191"/>
      <c r="ER138" s="191"/>
      <c r="ES138" s="191"/>
      <c r="ET138" s="191"/>
      <c r="EU138" s="191"/>
      <c r="EV138" s="191"/>
      <c r="EW138" s="191"/>
      <c r="EX138" s="191"/>
      <c r="EY138" s="191"/>
      <c r="EZ138" s="191"/>
      <c r="FA138" s="191"/>
      <c r="FB138" s="191"/>
      <c r="FC138" s="191"/>
      <c r="FD138" s="191"/>
      <c r="FE138" s="191"/>
      <c r="FF138" s="191"/>
      <c r="FG138" s="191"/>
      <c r="FH138" s="191"/>
      <c r="FI138" s="191"/>
      <c r="FJ138" s="191"/>
      <c r="FK138" s="191"/>
      <c r="FL138" s="191"/>
      <c r="FO138" s="256" t="str">
        <f>'2025_06'!$AC$5</f>
        <v>Grundsicht</v>
      </c>
      <c r="FP138" s="189"/>
      <c r="FQ138" s="189"/>
      <c r="FR138" s="189"/>
      <c r="FS138" s="189"/>
      <c r="FT138" s="189"/>
      <c r="FU138" s="189"/>
      <c r="FV138" s="189"/>
      <c r="FW138" s="189"/>
      <c r="FX138" s="189"/>
      <c r="FY138" s="189"/>
      <c r="FZ138" s="189"/>
      <c r="GA138" s="189"/>
      <c r="GB138" s="189"/>
      <c r="GC138" s="189"/>
      <c r="GD138" s="189"/>
      <c r="GE138" s="189"/>
      <c r="GF138" s="189"/>
      <c r="GG138" s="189"/>
      <c r="GH138" s="189"/>
      <c r="GI138" s="189"/>
      <c r="GJ138" s="189"/>
      <c r="GK138" s="189"/>
      <c r="GL138" s="189"/>
      <c r="GM138" s="189"/>
      <c r="GN138" s="189"/>
      <c r="GO138" s="189"/>
      <c r="GP138" s="189"/>
      <c r="GQ138" s="189"/>
      <c r="GR138" s="189"/>
      <c r="GS138" s="189"/>
      <c r="GT138" s="189"/>
      <c r="GU138" s="189"/>
      <c r="GV138" s="189"/>
      <c r="GW138" s="189"/>
      <c r="GX138" s="189"/>
      <c r="GY138" s="189"/>
      <c r="GZ138" s="189"/>
      <c r="HA138" s="189"/>
      <c r="HB138" s="189"/>
      <c r="HC138" s="189"/>
      <c r="HD138" s="189"/>
      <c r="HE138" s="189"/>
      <c r="HF138" s="189"/>
      <c r="HG138" s="189"/>
      <c r="HH138" s="189"/>
      <c r="HI138" s="189"/>
      <c r="HJ138" s="189"/>
      <c r="HK138" s="189"/>
      <c r="HL138" s="189"/>
      <c r="HM138" s="189"/>
      <c r="HN138" s="189"/>
      <c r="HO138" s="189"/>
      <c r="HP138" s="189"/>
      <c r="HQ138" s="189"/>
      <c r="HR138" s="189"/>
      <c r="HS138" s="189"/>
      <c r="HT138" s="189"/>
      <c r="HU138" s="189"/>
      <c r="HV138" s="189"/>
      <c r="HW138" s="189"/>
      <c r="HX138" s="189"/>
      <c r="HY138" s="189"/>
      <c r="HZ138" s="189"/>
      <c r="IA138" s="189"/>
      <c r="IB138" s="189"/>
      <c r="IC138" s="189"/>
      <c r="ID138" s="189"/>
      <c r="IE138" s="189"/>
      <c r="IF138" s="189"/>
      <c r="IG138" s="189"/>
      <c r="IH138" s="189"/>
      <c r="II138" s="189"/>
      <c r="IJ138" s="189"/>
      <c r="IK138" s="189"/>
      <c r="IL138" s="189"/>
      <c r="IM138" s="189"/>
      <c r="IN138" s="189"/>
      <c r="IO138" s="189"/>
      <c r="IP138" s="189"/>
      <c r="IQ138" s="189"/>
      <c r="IR138" s="189"/>
      <c r="IS138" s="189"/>
      <c r="IT138" s="189"/>
      <c r="IU138" s="189"/>
      <c r="IV138" s="189"/>
      <c r="IW138" s="189"/>
      <c r="IX138" s="189"/>
      <c r="IY138" s="189"/>
      <c r="IZ138" s="189"/>
      <c r="JA138" s="189"/>
      <c r="JB138" s="189"/>
      <c r="JC138" s="189"/>
      <c r="JD138" s="189"/>
      <c r="JE138" s="189"/>
      <c r="JF138" s="189"/>
      <c r="JG138" s="189"/>
      <c r="JH138" s="189"/>
      <c r="JI138" s="189"/>
      <c r="JJ138" s="181"/>
      <c r="JN138" s="115"/>
      <c r="JO138" s="115"/>
      <c r="JP138" s="115"/>
      <c r="JQ138" s="115"/>
      <c r="JR138" s="112"/>
      <c r="JU138" s="112"/>
      <c r="JV138" s="112"/>
      <c r="JW138" s="191" t="str">
        <f>'2025_07'!$AB$5</f>
        <v>Stufe 2 = 8,68%</v>
      </c>
      <c r="JX138" s="191"/>
      <c r="JY138" s="191"/>
      <c r="JZ138" s="191"/>
      <c r="KA138" s="191"/>
      <c r="KB138" s="191"/>
      <c r="KC138" s="191"/>
      <c r="KD138" s="191"/>
      <c r="KE138" s="191"/>
      <c r="KF138" s="191"/>
      <c r="KG138" s="191"/>
      <c r="KH138" s="191"/>
      <c r="KI138" s="191"/>
      <c r="KJ138" s="191"/>
      <c r="KK138" s="191"/>
      <c r="KL138" s="191"/>
      <c r="KM138" s="191"/>
      <c r="KN138" s="191"/>
      <c r="KO138" s="191"/>
      <c r="KP138" s="191"/>
      <c r="KQ138" s="191"/>
      <c r="KR138" s="191"/>
      <c r="KS138" s="191"/>
      <c r="KT138" s="191"/>
      <c r="KU138" s="191"/>
      <c r="KX138" s="256" t="str">
        <f>'2025_07'!$AC$5</f>
        <v>Grundsicht</v>
      </c>
      <c r="KY138" s="189"/>
      <c r="KZ138" s="189"/>
      <c r="LA138" s="189"/>
      <c r="LB138" s="189"/>
      <c r="LC138" s="189"/>
      <c r="LD138" s="189"/>
      <c r="LE138" s="189"/>
      <c r="LF138" s="189"/>
      <c r="LG138" s="189"/>
      <c r="LH138" s="189"/>
      <c r="LI138" s="189"/>
      <c r="LJ138" s="189"/>
      <c r="LK138" s="189"/>
      <c r="LL138" s="189"/>
      <c r="LM138" s="189"/>
      <c r="LN138" s="189"/>
      <c r="LO138" s="189"/>
      <c r="LP138" s="189"/>
      <c r="LQ138" s="189"/>
      <c r="LR138" s="189"/>
      <c r="LS138" s="189"/>
      <c r="LT138" s="189"/>
      <c r="LU138" s="189"/>
      <c r="LV138" s="189"/>
      <c r="LW138" s="189"/>
      <c r="LX138" s="189"/>
      <c r="LY138" s="189"/>
      <c r="LZ138" s="189"/>
      <c r="MA138" s="189"/>
      <c r="MB138" s="189"/>
      <c r="MC138" s="189"/>
      <c r="MD138" s="189"/>
      <c r="ME138" s="189"/>
      <c r="MF138" s="189"/>
      <c r="MG138" s="189"/>
      <c r="MH138" s="189"/>
      <c r="MI138" s="189"/>
      <c r="MJ138" s="189"/>
      <c r="MK138" s="189"/>
      <c r="ML138" s="189"/>
      <c r="MM138" s="189"/>
      <c r="MN138" s="189"/>
      <c r="MO138" s="189"/>
      <c r="MP138" s="189"/>
      <c r="MQ138" s="189"/>
      <c r="MR138" s="189"/>
      <c r="MS138" s="189"/>
      <c r="MT138" s="189"/>
      <c r="MU138" s="189"/>
      <c r="MV138" s="189"/>
      <c r="MW138" s="189"/>
      <c r="MX138" s="189"/>
      <c r="MY138" s="189"/>
      <c r="MZ138" s="189"/>
      <c r="NA138" s="189"/>
      <c r="NB138" s="189"/>
      <c r="NC138" s="189"/>
      <c r="ND138" s="189"/>
      <c r="NE138" s="189"/>
      <c r="NF138" s="189"/>
      <c r="NG138" s="189"/>
      <c r="NH138" s="189"/>
      <c r="NI138" s="189"/>
      <c r="NJ138" s="189"/>
      <c r="NK138" s="189"/>
      <c r="NL138" s="189"/>
      <c r="NM138" s="189"/>
      <c r="NN138" s="189"/>
      <c r="NO138" s="189"/>
      <c r="NP138" s="189"/>
      <c r="NQ138" s="189"/>
      <c r="NR138" s="189"/>
      <c r="NS138" s="189"/>
      <c r="NT138" s="189"/>
      <c r="NU138" s="189"/>
      <c r="NV138" s="189"/>
      <c r="NW138" s="189"/>
      <c r="NX138" s="189"/>
      <c r="NY138" s="189"/>
      <c r="NZ138" s="189"/>
      <c r="OA138" s="189"/>
      <c r="OB138" s="189"/>
      <c r="OC138" s="189"/>
      <c r="OD138" s="189"/>
      <c r="OE138" s="189"/>
      <c r="OF138" s="189"/>
      <c r="OG138" s="189"/>
      <c r="OH138" s="189"/>
      <c r="OI138" s="189"/>
      <c r="OJ138" s="189"/>
      <c r="OK138" s="189"/>
      <c r="OL138" s="189"/>
      <c r="OM138" s="189"/>
      <c r="ON138" s="189"/>
      <c r="OO138" s="189"/>
      <c r="OP138" s="189"/>
      <c r="OQ138" s="189"/>
      <c r="OR138" s="189"/>
      <c r="OS138" s="181"/>
      <c r="OW138" s="115"/>
      <c r="OX138" s="115"/>
      <c r="OY138" s="115"/>
      <c r="OZ138" s="115"/>
      <c r="PA138" s="112"/>
      <c r="PD138" s="112"/>
      <c r="PE138" s="112"/>
      <c r="PF138" s="191" t="str">
        <f>'2025_08'!$AB$5</f>
        <v>Stufe 2 = 8,68%</v>
      </c>
      <c r="PG138" s="191"/>
      <c r="PH138" s="191"/>
      <c r="PI138" s="191"/>
      <c r="PJ138" s="191"/>
      <c r="PK138" s="191"/>
      <c r="PL138" s="191"/>
      <c r="PM138" s="191"/>
      <c r="PN138" s="191"/>
      <c r="PO138" s="191"/>
      <c r="PP138" s="191"/>
      <c r="PQ138" s="191"/>
      <c r="PR138" s="191"/>
      <c r="PS138" s="191"/>
      <c r="PT138" s="191"/>
      <c r="PU138" s="191"/>
      <c r="PV138" s="191"/>
      <c r="PW138" s="191"/>
      <c r="PX138" s="191"/>
      <c r="PY138" s="191"/>
      <c r="PZ138" s="191"/>
      <c r="QA138" s="191"/>
      <c r="QB138" s="191"/>
      <c r="QC138" s="191"/>
      <c r="QD138" s="191"/>
      <c r="QG138" s="256" t="str">
        <f>'2025_08'!$AC$5</f>
        <v>Grundsicht</v>
      </c>
      <c r="QH138" s="189"/>
      <c r="QI138" s="189"/>
      <c r="QJ138" s="189"/>
      <c r="QK138" s="189"/>
      <c r="QL138" s="189"/>
      <c r="QM138" s="189"/>
      <c r="QN138" s="189"/>
      <c r="QO138" s="189"/>
      <c r="QP138" s="189"/>
      <c r="QQ138" s="189"/>
      <c r="QR138" s="189"/>
      <c r="QS138" s="189"/>
      <c r="QT138" s="189"/>
      <c r="QU138" s="189"/>
      <c r="QV138" s="189"/>
      <c r="QW138" s="189"/>
      <c r="QX138" s="189"/>
      <c r="QY138" s="189"/>
      <c r="QZ138" s="189"/>
      <c r="RA138" s="189"/>
      <c r="RB138" s="189"/>
      <c r="RC138" s="189"/>
      <c r="RD138" s="189"/>
      <c r="RE138" s="189"/>
      <c r="RF138" s="189"/>
      <c r="RG138" s="189"/>
      <c r="RH138" s="189"/>
      <c r="RI138" s="189"/>
      <c r="RJ138" s="189"/>
      <c r="RK138" s="189"/>
      <c r="RL138" s="189"/>
      <c r="RM138" s="189"/>
      <c r="RN138" s="189"/>
      <c r="RO138" s="189"/>
      <c r="RP138" s="189"/>
      <c r="RQ138" s="189"/>
      <c r="RR138" s="189"/>
      <c r="RS138" s="189"/>
      <c r="RT138" s="189"/>
      <c r="RU138" s="189"/>
      <c r="RV138" s="189"/>
      <c r="RW138" s="189"/>
      <c r="RX138" s="189"/>
      <c r="RY138" s="189"/>
      <c r="RZ138" s="189"/>
      <c r="SA138" s="189"/>
      <c r="SB138" s="189"/>
      <c r="SC138" s="189"/>
      <c r="SD138" s="189"/>
      <c r="SE138" s="189"/>
      <c r="SF138" s="189"/>
      <c r="SG138" s="189"/>
      <c r="SH138" s="189"/>
      <c r="SI138" s="189"/>
      <c r="SJ138" s="189"/>
      <c r="SK138" s="189"/>
      <c r="SL138" s="189"/>
      <c r="SM138" s="189"/>
      <c r="SN138" s="189"/>
      <c r="SO138" s="189"/>
      <c r="SP138" s="189"/>
      <c r="SQ138" s="189"/>
      <c r="SR138" s="189"/>
      <c r="SS138" s="189"/>
      <c r="ST138" s="189"/>
      <c r="SU138" s="189"/>
      <c r="SV138" s="189"/>
      <c r="SW138" s="189"/>
      <c r="SX138" s="189"/>
      <c r="SY138" s="189"/>
      <c r="SZ138" s="189"/>
      <c r="TA138" s="189"/>
      <c r="TB138" s="189"/>
      <c r="TC138" s="189"/>
      <c r="TD138" s="189"/>
      <c r="TE138" s="189"/>
      <c r="TF138" s="189"/>
      <c r="TG138" s="189"/>
      <c r="TH138" s="189"/>
      <c r="TI138" s="189"/>
      <c r="TJ138" s="189"/>
      <c r="TK138" s="189"/>
      <c r="TL138" s="189"/>
      <c r="TM138" s="189"/>
      <c r="TN138" s="189"/>
      <c r="TO138" s="189"/>
      <c r="TP138" s="189"/>
      <c r="TQ138" s="189"/>
      <c r="TR138" s="189"/>
      <c r="TS138" s="189"/>
      <c r="TT138" s="189"/>
      <c r="TU138" s="189"/>
      <c r="TV138" s="189"/>
      <c r="TW138" s="189"/>
      <c r="TX138" s="189"/>
      <c r="TY138" s="189"/>
      <c r="TZ138" s="189"/>
      <c r="UA138" s="189"/>
      <c r="UB138" s="181"/>
      <c r="UF138" s="115"/>
      <c r="UG138" s="115"/>
      <c r="UH138" s="115"/>
      <c r="UI138" s="115"/>
    </row>
    <row r="139" spans="1:555" ht="12" customHeight="1" x14ac:dyDescent="0.25">
      <c r="F139" s="191" t="str">
        <f>'2025_05'!$AB$6</f>
        <v>Stufe 3 = 10,14%</v>
      </c>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191"/>
      <c r="EN139" s="191" t="str">
        <f>'2025_06'!$AB$6</f>
        <v>Stufe 3 = 10,14%</v>
      </c>
      <c r="EO139" s="191"/>
      <c r="EP139" s="191"/>
      <c r="EQ139" s="191"/>
      <c r="ER139" s="191"/>
      <c r="ES139" s="191"/>
      <c r="ET139" s="191"/>
      <c r="EU139" s="191"/>
      <c r="EV139" s="191"/>
      <c r="EW139" s="191"/>
      <c r="EX139" s="191"/>
      <c r="EY139" s="191"/>
      <c r="EZ139" s="191"/>
      <c r="FA139" s="191"/>
      <c r="FB139" s="191"/>
      <c r="FC139" s="191"/>
      <c r="FD139" s="191"/>
      <c r="FE139" s="191"/>
      <c r="FF139" s="191"/>
      <c r="FG139" s="191"/>
      <c r="FH139" s="191"/>
      <c r="FI139" s="191"/>
      <c r="FJ139" s="191"/>
      <c r="FK139" s="191"/>
      <c r="FL139" s="191"/>
      <c r="JN139" s="115"/>
      <c r="JO139" s="115"/>
      <c r="JP139" s="115"/>
      <c r="JQ139" s="115"/>
      <c r="JW139" s="191" t="str">
        <f>'2025_07'!$AB$6</f>
        <v>Stufe 3 = 10,14%</v>
      </c>
      <c r="JX139" s="191"/>
      <c r="JY139" s="191"/>
      <c r="JZ139" s="191"/>
      <c r="KA139" s="191"/>
      <c r="KB139" s="191"/>
      <c r="KC139" s="191"/>
      <c r="KD139" s="191"/>
      <c r="KE139" s="191"/>
      <c r="KF139" s="191"/>
      <c r="KG139" s="191"/>
      <c r="KH139" s="191"/>
      <c r="KI139" s="191"/>
      <c r="KJ139" s="191"/>
      <c r="KK139" s="191"/>
      <c r="KL139" s="191"/>
      <c r="KM139" s="191"/>
      <c r="KN139" s="191"/>
      <c r="KO139" s="191"/>
      <c r="KP139" s="191"/>
      <c r="KQ139" s="191"/>
      <c r="KR139" s="191"/>
      <c r="KS139" s="191"/>
      <c r="KT139" s="191"/>
      <c r="KU139" s="191"/>
      <c r="OW139" s="115"/>
      <c r="OX139" s="115"/>
      <c r="OY139" s="115"/>
      <c r="OZ139" s="115"/>
      <c r="PF139" s="191" t="str">
        <f>'2025_08'!$AB$6</f>
        <v>Stufe 3 = 10,14%</v>
      </c>
      <c r="PG139" s="191"/>
      <c r="PH139" s="191"/>
      <c r="PI139" s="191"/>
      <c r="PJ139" s="191"/>
      <c r="PK139" s="191"/>
      <c r="PL139" s="191"/>
      <c r="PM139" s="191"/>
      <c r="PN139" s="191"/>
      <c r="PO139" s="191"/>
      <c r="PP139" s="191"/>
      <c r="PQ139" s="191"/>
      <c r="PR139" s="191"/>
      <c r="PS139" s="191"/>
      <c r="PT139" s="191"/>
      <c r="PU139" s="191"/>
      <c r="PV139" s="191"/>
      <c r="PW139" s="191"/>
      <c r="PX139" s="191"/>
      <c r="PY139" s="191"/>
      <c r="PZ139" s="191"/>
      <c r="QA139" s="191"/>
      <c r="QB139" s="191"/>
      <c r="QC139" s="191"/>
      <c r="QD139" s="191"/>
      <c r="UF139" s="115"/>
      <c r="UG139" s="115"/>
      <c r="UH139" s="115"/>
      <c r="UI139" s="115"/>
    </row>
    <row r="140" spans="1:555" ht="12" customHeight="1" x14ac:dyDescent="0.25">
      <c r="F140" s="218" t="str">
        <f>'2025_05'!$AB$8</f>
        <v>Datum</v>
      </c>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c r="AC140" s="219"/>
      <c r="AD140" s="219"/>
      <c r="AE140" s="220"/>
      <c r="AF140" s="266" t="str">
        <f>'2025_05'!$AC$8</f>
        <v>Wirkverbrauch [kWh]</v>
      </c>
      <c r="AG140" s="219"/>
      <c r="AH140" s="219"/>
      <c r="AI140" s="219"/>
      <c r="AJ140" s="219"/>
      <c r="AK140" s="219"/>
      <c r="AL140" s="219"/>
      <c r="AM140" s="219"/>
      <c r="AN140" s="219"/>
      <c r="AO140" s="219"/>
      <c r="AP140" s="219"/>
      <c r="AQ140" s="219"/>
      <c r="AR140" s="219"/>
      <c r="AS140" s="219"/>
      <c r="AT140" s="219"/>
      <c r="AU140" s="219"/>
      <c r="AV140" s="219"/>
      <c r="AW140" s="219"/>
      <c r="AX140" s="219"/>
      <c r="AY140" s="219"/>
      <c r="AZ140" s="219"/>
      <c r="BA140" s="219"/>
      <c r="BB140" s="219"/>
      <c r="BC140" s="219"/>
      <c r="BD140" s="219"/>
      <c r="BE140" s="219"/>
      <c r="BF140" s="219"/>
      <c r="BG140" s="219"/>
      <c r="BH140" s="220"/>
      <c r="BI140" s="218" t="str">
        <f>'2025_05'!$AD$8</f>
        <v>Spannung [V]</v>
      </c>
      <c r="BJ140" s="219"/>
      <c r="BK140" s="219"/>
      <c r="BL140" s="219"/>
      <c r="BM140" s="219"/>
      <c r="BN140" s="219"/>
      <c r="BO140" s="219"/>
      <c r="BP140" s="219"/>
      <c r="BQ140" s="219"/>
      <c r="BR140" s="219"/>
      <c r="BS140" s="219"/>
      <c r="BT140" s="219"/>
      <c r="BU140" s="219"/>
      <c r="BV140" s="219"/>
      <c r="BW140" s="219"/>
      <c r="BX140" s="219"/>
      <c r="BY140" s="219"/>
      <c r="BZ140" s="219"/>
      <c r="CA140" s="220"/>
      <c r="CB140" s="212" t="str">
        <f>'2025_05'!$AE$8</f>
        <v>Differenz [kWh]</v>
      </c>
      <c r="CC140" s="213"/>
      <c r="CD140" s="213"/>
      <c r="CE140" s="213"/>
      <c r="CF140" s="213"/>
      <c r="CG140" s="213"/>
      <c r="CH140" s="213"/>
      <c r="CI140" s="213"/>
      <c r="CJ140" s="213"/>
      <c r="CK140" s="213"/>
      <c r="CL140" s="213"/>
      <c r="CM140" s="213"/>
      <c r="CN140" s="213"/>
      <c r="CO140" s="213"/>
      <c r="CP140" s="213"/>
      <c r="CQ140" s="213"/>
      <c r="CR140" s="213"/>
      <c r="CS140" s="213"/>
      <c r="CT140" s="213"/>
      <c r="CU140" s="213"/>
      <c r="CV140" s="213"/>
      <c r="CW140" s="213"/>
      <c r="CX140" s="213"/>
      <c r="CY140" s="214"/>
      <c r="CZ140" s="212" t="str">
        <f>'2025_05'!$AF$8</f>
        <v xml:space="preserve">kg CO2  </v>
      </c>
      <c r="DA140" s="213"/>
      <c r="DB140" s="213"/>
      <c r="DC140" s="213"/>
      <c r="DD140" s="213"/>
      <c r="DE140" s="213"/>
      <c r="DF140" s="213"/>
      <c r="DG140" s="213"/>
      <c r="DH140" s="213"/>
      <c r="DI140" s="213"/>
      <c r="DJ140" s="213"/>
      <c r="DK140" s="213"/>
      <c r="DL140" s="213"/>
      <c r="DM140" s="213"/>
      <c r="DN140" s="213"/>
      <c r="DO140" s="213"/>
      <c r="DP140" s="213"/>
      <c r="DQ140" s="213"/>
      <c r="DR140" s="213"/>
      <c r="DS140" s="214"/>
      <c r="DT140" s="218" t="str">
        <f>'2025_05'!$AG$8</f>
        <v>TS</v>
      </c>
      <c r="DU140" s="219"/>
      <c r="DV140" s="219"/>
      <c r="DW140" s="219"/>
      <c r="DX140" s="219"/>
      <c r="DY140" s="219"/>
      <c r="DZ140" s="219"/>
      <c r="EA140" s="219"/>
      <c r="EB140" s="219"/>
      <c r="EC140" s="220"/>
      <c r="EN140" s="218" t="str">
        <f>'2025_06'!$AB$8</f>
        <v>Datum</v>
      </c>
      <c r="EO140" s="219"/>
      <c r="EP140" s="219"/>
      <c r="EQ140" s="219"/>
      <c r="ER140" s="219"/>
      <c r="ES140" s="219"/>
      <c r="ET140" s="219"/>
      <c r="EU140" s="219"/>
      <c r="EV140" s="219"/>
      <c r="EW140" s="219"/>
      <c r="EX140" s="219"/>
      <c r="EY140" s="219"/>
      <c r="EZ140" s="219"/>
      <c r="FA140" s="219"/>
      <c r="FB140" s="219"/>
      <c r="FC140" s="219"/>
      <c r="FD140" s="219"/>
      <c r="FE140" s="219"/>
      <c r="FF140" s="219"/>
      <c r="FG140" s="219"/>
      <c r="FH140" s="219"/>
      <c r="FI140" s="219"/>
      <c r="FJ140" s="219"/>
      <c r="FK140" s="219"/>
      <c r="FL140" s="219"/>
      <c r="FM140" s="220"/>
      <c r="FN140" s="266" t="str">
        <f>'2025_06'!$AC$8</f>
        <v>Wirkverbrauch [kWh]</v>
      </c>
      <c r="FO140" s="219"/>
      <c r="FP140" s="219"/>
      <c r="FQ140" s="219"/>
      <c r="FR140" s="219"/>
      <c r="FS140" s="219"/>
      <c r="FT140" s="219"/>
      <c r="FU140" s="219"/>
      <c r="FV140" s="219"/>
      <c r="FW140" s="219"/>
      <c r="FX140" s="219"/>
      <c r="FY140" s="219"/>
      <c r="FZ140" s="219"/>
      <c r="GA140" s="219"/>
      <c r="GB140" s="219"/>
      <c r="GC140" s="219"/>
      <c r="GD140" s="219"/>
      <c r="GE140" s="219"/>
      <c r="GF140" s="219"/>
      <c r="GG140" s="219"/>
      <c r="GH140" s="219"/>
      <c r="GI140" s="219"/>
      <c r="GJ140" s="219"/>
      <c r="GK140" s="219"/>
      <c r="GL140" s="219"/>
      <c r="GM140" s="219"/>
      <c r="GN140" s="219"/>
      <c r="GO140" s="219"/>
      <c r="GP140" s="220"/>
      <c r="GQ140" s="218" t="str">
        <f>'2025_06'!$AD$8</f>
        <v>Spannung [V]</v>
      </c>
      <c r="GR140" s="219"/>
      <c r="GS140" s="219"/>
      <c r="GT140" s="219"/>
      <c r="GU140" s="219"/>
      <c r="GV140" s="219"/>
      <c r="GW140" s="219"/>
      <c r="GX140" s="219"/>
      <c r="GY140" s="219"/>
      <c r="GZ140" s="219"/>
      <c r="HA140" s="219"/>
      <c r="HB140" s="219"/>
      <c r="HC140" s="219"/>
      <c r="HD140" s="219"/>
      <c r="HE140" s="219"/>
      <c r="HF140" s="219"/>
      <c r="HG140" s="219"/>
      <c r="HH140" s="219"/>
      <c r="HI140" s="220"/>
      <c r="HJ140" s="212" t="str">
        <f>'2025_06'!$AE$8</f>
        <v>Differenz [kWh]</v>
      </c>
      <c r="HK140" s="213"/>
      <c r="HL140" s="213"/>
      <c r="HM140" s="213"/>
      <c r="HN140" s="213"/>
      <c r="HO140" s="213"/>
      <c r="HP140" s="213"/>
      <c r="HQ140" s="213"/>
      <c r="HR140" s="213"/>
      <c r="HS140" s="213"/>
      <c r="HT140" s="213"/>
      <c r="HU140" s="213"/>
      <c r="HV140" s="213"/>
      <c r="HW140" s="213"/>
      <c r="HX140" s="213"/>
      <c r="HY140" s="213"/>
      <c r="HZ140" s="213"/>
      <c r="IA140" s="213"/>
      <c r="IB140" s="213"/>
      <c r="IC140" s="213"/>
      <c r="ID140" s="213"/>
      <c r="IE140" s="213"/>
      <c r="IF140" s="213"/>
      <c r="IG140" s="214"/>
      <c r="IH140" s="212" t="str">
        <f>'2025_06'!$AF$8</f>
        <v xml:space="preserve">kg CO2  </v>
      </c>
      <c r="II140" s="213"/>
      <c r="IJ140" s="213"/>
      <c r="IK140" s="213"/>
      <c r="IL140" s="213"/>
      <c r="IM140" s="213"/>
      <c r="IN140" s="213"/>
      <c r="IO140" s="213"/>
      <c r="IP140" s="213"/>
      <c r="IQ140" s="213"/>
      <c r="IR140" s="213"/>
      <c r="IS140" s="213"/>
      <c r="IT140" s="213"/>
      <c r="IU140" s="213"/>
      <c r="IV140" s="213"/>
      <c r="IW140" s="213"/>
      <c r="IX140" s="213"/>
      <c r="IY140" s="213"/>
      <c r="IZ140" s="213"/>
      <c r="JA140" s="214"/>
      <c r="JB140" s="218" t="str">
        <f>'2025_06'!$AG$8</f>
        <v>TS</v>
      </c>
      <c r="JC140" s="219"/>
      <c r="JD140" s="219"/>
      <c r="JE140" s="219"/>
      <c r="JF140" s="219"/>
      <c r="JG140" s="219"/>
      <c r="JH140" s="219"/>
      <c r="JI140" s="219"/>
      <c r="JJ140" s="219"/>
      <c r="JK140" s="220"/>
      <c r="JN140" s="115"/>
      <c r="JO140" s="115"/>
      <c r="JP140" s="115"/>
      <c r="JQ140" s="115"/>
      <c r="JW140" s="218" t="str">
        <f>'2025_07'!$AB$8</f>
        <v>Datum</v>
      </c>
      <c r="JX140" s="219"/>
      <c r="JY140" s="219"/>
      <c r="JZ140" s="219"/>
      <c r="KA140" s="219"/>
      <c r="KB140" s="219"/>
      <c r="KC140" s="219"/>
      <c r="KD140" s="219"/>
      <c r="KE140" s="219"/>
      <c r="KF140" s="219"/>
      <c r="KG140" s="219"/>
      <c r="KH140" s="219"/>
      <c r="KI140" s="219"/>
      <c r="KJ140" s="219"/>
      <c r="KK140" s="219"/>
      <c r="KL140" s="219"/>
      <c r="KM140" s="219"/>
      <c r="KN140" s="219"/>
      <c r="KO140" s="219"/>
      <c r="KP140" s="219"/>
      <c r="KQ140" s="219"/>
      <c r="KR140" s="219"/>
      <c r="KS140" s="219"/>
      <c r="KT140" s="219"/>
      <c r="KU140" s="219"/>
      <c r="KV140" s="220"/>
      <c r="KW140" s="266" t="str">
        <f>'2025_07'!$AC$8</f>
        <v>Wirkverbrauch [kWh]</v>
      </c>
      <c r="KX140" s="219"/>
      <c r="KY140" s="219"/>
      <c r="KZ140" s="219"/>
      <c r="LA140" s="219"/>
      <c r="LB140" s="219"/>
      <c r="LC140" s="219"/>
      <c r="LD140" s="219"/>
      <c r="LE140" s="219"/>
      <c r="LF140" s="219"/>
      <c r="LG140" s="219"/>
      <c r="LH140" s="219"/>
      <c r="LI140" s="219"/>
      <c r="LJ140" s="219"/>
      <c r="LK140" s="219"/>
      <c r="LL140" s="219"/>
      <c r="LM140" s="219"/>
      <c r="LN140" s="219"/>
      <c r="LO140" s="219"/>
      <c r="LP140" s="219"/>
      <c r="LQ140" s="219"/>
      <c r="LR140" s="219"/>
      <c r="LS140" s="219"/>
      <c r="LT140" s="219"/>
      <c r="LU140" s="219"/>
      <c r="LV140" s="219"/>
      <c r="LW140" s="219"/>
      <c r="LX140" s="219"/>
      <c r="LY140" s="220"/>
      <c r="LZ140" s="218" t="str">
        <f>'2025_07'!$AD$8</f>
        <v>Spannung [V]</v>
      </c>
      <c r="MA140" s="219"/>
      <c r="MB140" s="219"/>
      <c r="MC140" s="219"/>
      <c r="MD140" s="219"/>
      <c r="ME140" s="219"/>
      <c r="MF140" s="219"/>
      <c r="MG140" s="219"/>
      <c r="MH140" s="219"/>
      <c r="MI140" s="219"/>
      <c r="MJ140" s="219"/>
      <c r="MK140" s="219"/>
      <c r="ML140" s="219"/>
      <c r="MM140" s="219"/>
      <c r="MN140" s="219"/>
      <c r="MO140" s="219"/>
      <c r="MP140" s="219"/>
      <c r="MQ140" s="219"/>
      <c r="MR140" s="220"/>
      <c r="MS140" s="212" t="str">
        <f>'2025_07'!$AE$8</f>
        <v>Differenz [kWh]</v>
      </c>
      <c r="MT140" s="213"/>
      <c r="MU140" s="213"/>
      <c r="MV140" s="213"/>
      <c r="MW140" s="213"/>
      <c r="MX140" s="213"/>
      <c r="MY140" s="213"/>
      <c r="MZ140" s="213"/>
      <c r="NA140" s="213"/>
      <c r="NB140" s="213"/>
      <c r="NC140" s="213"/>
      <c r="ND140" s="213"/>
      <c r="NE140" s="213"/>
      <c r="NF140" s="213"/>
      <c r="NG140" s="213"/>
      <c r="NH140" s="213"/>
      <c r="NI140" s="213"/>
      <c r="NJ140" s="213"/>
      <c r="NK140" s="213"/>
      <c r="NL140" s="213"/>
      <c r="NM140" s="213"/>
      <c r="NN140" s="213"/>
      <c r="NO140" s="213"/>
      <c r="NP140" s="214"/>
      <c r="NQ140" s="212" t="str">
        <f>'2025_07'!$AF$8</f>
        <v xml:space="preserve">kg CO2  </v>
      </c>
      <c r="NR140" s="213"/>
      <c r="NS140" s="213"/>
      <c r="NT140" s="213"/>
      <c r="NU140" s="213"/>
      <c r="NV140" s="213"/>
      <c r="NW140" s="213"/>
      <c r="NX140" s="213"/>
      <c r="NY140" s="213"/>
      <c r="NZ140" s="213"/>
      <c r="OA140" s="213"/>
      <c r="OB140" s="213"/>
      <c r="OC140" s="213"/>
      <c r="OD140" s="213"/>
      <c r="OE140" s="213"/>
      <c r="OF140" s="213"/>
      <c r="OG140" s="213"/>
      <c r="OH140" s="213"/>
      <c r="OI140" s="213"/>
      <c r="OJ140" s="214"/>
      <c r="OK140" s="218" t="str">
        <f>'2025_07'!$AG$8</f>
        <v>TS</v>
      </c>
      <c r="OL140" s="219"/>
      <c r="OM140" s="219"/>
      <c r="ON140" s="219"/>
      <c r="OO140" s="219"/>
      <c r="OP140" s="219"/>
      <c r="OQ140" s="219"/>
      <c r="OR140" s="219"/>
      <c r="OS140" s="219"/>
      <c r="OT140" s="220"/>
      <c r="OW140" s="115"/>
      <c r="OX140" s="115"/>
      <c r="OY140" s="115"/>
      <c r="OZ140" s="115"/>
      <c r="PF140" s="218" t="str">
        <f>'2025_08'!$AB$8</f>
        <v>Datum</v>
      </c>
      <c r="PG140" s="219"/>
      <c r="PH140" s="219"/>
      <c r="PI140" s="219"/>
      <c r="PJ140" s="219"/>
      <c r="PK140" s="219"/>
      <c r="PL140" s="219"/>
      <c r="PM140" s="219"/>
      <c r="PN140" s="219"/>
      <c r="PO140" s="219"/>
      <c r="PP140" s="219"/>
      <c r="PQ140" s="219"/>
      <c r="PR140" s="219"/>
      <c r="PS140" s="219"/>
      <c r="PT140" s="219"/>
      <c r="PU140" s="219"/>
      <c r="PV140" s="219"/>
      <c r="PW140" s="219"/>
      <c r="PX140" s="219"/>
      <c r="PY140" s="219"/>
      <c r="PZ140" s="219"/>
      <c r="QA140" s="219"/>
      <c r="QB140" s="219"/>
      <c r="QC140" s="219"/>
      <c r="QD140" s="219"/>
      <c r="QE140" s="220"/>
      <c r="QF140" s="266" t="str">
        <f>'2025_08'!$AC$8</f>
        <v>Wirkverbrauch [kWh]</v>
      </c>
      <c r="QG140" s="219"/>
      <c r="QH140" s="219"/>
      <c r="QI140" s="219"/>
      <c r="QJ140" s="219"/>
      <c r="QK140" s="219"/>
      <c r="QL140" s="219"/>
      <c r="QM140" s="219"/>
      <c r="QN140" s="219"/>
      <c r="QO140" s="219"/>
      <c r="QP140" s="219"/>
      <c r="QQ140" s="219"/>
      <c r="QR140" s="219"/>
      <c r="QS140" s="219"/>
      <c r="QT140" s="219"/>
      <c r="QU140" s="219"/>
      <c r="QV140" s="219"/>
      <c r="QW140" s="219"/>
      <c r="QX140" s="219"/>
      <c r="QY140" s="219"/>
      <c r="QZ140" s="219"/>
      <c r="RA140" s="219"/>
      <c r="RB140" s="219"/>
      <c r="RC140" s="219"/>
      <c r="RD140" s="219"/>
      <c r="RE140" s="219"/>
      <c r="RF140" s="219"/>
      <c r="RG140" s="219"/>
      <c r="RH140" s="220"/>
      <c r="RI140" s="218" t="str">
        <f>'2025_08'!$AD$8</f>
        <v>Spannung [V]</v>
      </c>
      <c r="RJ140" s="219"/>
      <c r="RK140" s="219"/>
      <c r="RL140" s="219"/>
      <c r="RM140" s="219"/>
      <c r="RN140" s="219"/>
      <c r="RO140" s="219"/>
      <c r="RP140" s="219"/>
      <c r="RQ140" s="219"/>
      <c r="RR140" s="219"/>
      <c r="RS140" s="219"/>
      <c r="RT140" s="219"/>
      <c r="RU140" s="219"/>
      <c r="RV140" s="219"/>
      <c r="RW140" s="219"/>
      <c r="RX140" s="219"/>
      <c r="RY140" s="219"/>
      <c r="RZ140" s="219"/>
      <c r="SA140" s="220"/>
      <c r="SB140" s="212" t="str">
        <f>'2025_08'!$AE$8</f>
        <v>Differenz [kWh]</v>
      </c>
      <c r="SC140" s="213"/>
      <c r="SD140" s="213"/>
      <c r="SE140" s="213"/>
      <c r="SF140" s="213"/>
      <c r="SG140" s="213"/>
      <c r="SH140" s="213"/>
      <c r="SI140" s="213"/>
      <c r="SJ140" s="213"/>
      <c r="SK140" s="213"/>
      <c r="SL140" s="213"/>
      <c r="SM140" s="213"/>
      <c r="SN140" s="213"/>
      <c r="SO140" s="213"/>
      <c r="SP140" s="213"/>
      <c r="SQ140" s="213"/>
      <c r="SR140" s="213"/>
      <c r="SS140" s="213"/>
      <c r="ST140" s="213"/>
      <c r="SU140" s="213"/>
      <c r="SV140" s="213"/>
      <c r="SW140" s="213"/>
      <c r="SX140" s="213"/>
      <c r="SY140" s="214"/>
      <c r="SZ140" s="212" t="str">
        <f>'2025_08'!$AF$8</f>
        <v xml:space="preserve">kg CO2  </v>
      </c>
      <c r="TA140" s="213"/>
      <c r="TB140" s="213"/>
      <c r="TC140" s="213"/>
      <c r="TD140" s="213"/>
      <c r="TE140" s="213"/>
      <c r="TF140" s="213"/>
      <c r="TG140" s="213"/>
      <c r="TH140" s="213"/>
      <c r="TI140" s="213"/>
      <c r="TJ140" s="213"/>
      <c r="TK140" s="213"/>
      <c r="TL140" s="213"/>
      <c r="TM140" s="213"/>
      <c r="TN140" s="213"/>
      <c r="TO140" s="213"/>
      <c r="TP140" s="213"/>
      <c r="TQ140" s="213"/>
      <c r="TR140" s="213"/>
      <c r="TS140" s="214"/>
      <c r="TT140" s="218" t="str">
        <f>'2025_08'!$AG$8</f>
        <v>TS</v>
      </c>
      <c r="TU140" s="219"/>
      <c r="TV140" s="219"/>
      <c r="TW140" s="219"/>
      <c r="TX140" s="219"/>
      <c r="TY140" s="219"/>
      <c r="TZ140" s="219"/>
      <c r="UA140" s="219"/>
      <c r="UB140" s="219"/>
      <c r="UC140" s="220"/>
      <c r="UF140" s="115"/>
      <c r="UG140" s="115"/>
      <c r="UH140" s="115"/>
      <c r="UI140" s="115"/>
    </row>
    <row r="141" spans="1:555" ht="12" customHeight="1" x14ac:dyDescent="0.25">
      <c r="F141" s="221"/>
      <c r="G141" s="222"/>
      <c r="H141" s="222"/>
      <c r="I141" s="222"/>
      <c r="J141" s="222"/>
      <c r="K141" s="222"/>
      <c r="L141" s="222"/>
      <c r="M141" s="222"/>
      <c r="N141" s="222"/>
      <c r="O141" s="222"/>
      <c r="P141" s="222"/>
      <c r="Q141" s="222"/>
      <c r="R141" s="222"/>
      <c r="S141" s="222"/>
      <c r="T141" s="222"/>
      <c r="U141" s="222"/>
      <c r="V141" s="222"/>
      <c r="W141" s="222"/>
      <c r="X141" s="222"/>
      <c r="Y141" s="222"/>
      <c r="Z141" s="222"/>
      <c r="AA141" s="222"/>
      <c r="AB141" s="222"/>
      <c r="AC141" s="222"/>
      <c r="AD141" s="222"/>
      <c r="AE141" s="223"/>
      <c r="AF141" s="221"/>
      <c r="AG141" s="222"/>
      <c r="AH141" s="222"/>
      <c r="AI141" s="222"/>
      <c r="AJ141" s="222"/>
      <c r="AK141" s="222"/>
      <c r="AL141" s="222"/>
      <c r="AM141" s="222"/>
      <c r="AN141" s="222"/>
      <c r="AO141" s="222"/>
      <c r="AP141" s="222"/>
      <c r="AQ141" s="222"/>
      <c r="AR141" s="222"/>
      <c r="AS141" s="222"/>
      <c r="AT141" s="222"/>
      <c r="AU141" s="222"/>
      <c r="AV141" s="222"/>
      <c r="AW141" s="222"/>
      <c r="AX141" s="222"/>
      <c r="AY141" s="222"/>
      <c r="AZ141" s="222"/>
      <c r="BA141" s="222"/>
      <c r="BB141" s="222"/>
      <c r="BC141" s="222"/>
      <c r="BD141" s="222"/>
      <c r="BE141" s="222"/>
      <c r="BF141" s="222"/>
      <c r="BG141" s="222"/>
      <c r="BH141" s="223"/>
      <c r="BI141" s="221"/>
      <c r="BJ141" s="222"/>
      <c r="BK141" s="222"/>
      <c r="BL141" s="222"/>
      <c r="BM141" s="222"/>
      <c r="BN141" s="222"/>
      <c r="BO141" s="222"/>
      <c r="BP141" s="222"/>
      <c r="BQ141" s="222"/>
      <c r="BR141" s="222"/>
      <c r="BS141" s="222"/>
      <c r="BT141" s="222"/>
      <c r="BU141" s="222"/>
      <c r="BV141" s="222"/>
      <c r="BW141" s="222"/>
      <c r="BX141" s="222"/>
      <c r="BY141" s="222"/>
      <c r="BZ141" s="222"/>
      <c r="CA141" s="223"/>
      <c r="CB141" s="215"/>
      <c r="CC141" s="216"/>
      <c r="CD141" s="216"/>
      <c r="CE141" s="216"/>
      <c r="CF141" s="216"/>
      <c r="CG141" s="216"/>
      <c r="CH141" s="216"/>
      <c r="CI141" s="216"/>
      <c r="CJ141" s="216"/>
      <c r="CK141" s="216"/>
      <c r="CL141" s="216"/>
      <c r="CM141" s="216"/>
      <c r="CN141" s="216"/>
      <c r="CO141" s="216"/>
      <c r="CP141" s="216"/>
      <c r="CQ141" s="216"/>
      <c r="CR141" s="216"/>
      <c r="CS141" s="216"/>
      <c r="CT141" s="216"/>
      <c r="CU141" s="216"/>
      <c r="CV141" s="216"/>
      <c r="CW141" s="216"/>
      <c r="CX141" s="216"/>
      <c r="CY141" s="217"/>
      <c r="CZ141" s="215"/>
      <c r="DA141" s="216"/>
      <c r="DB141" s="216"/>
      <c r="DC141" s="216"/>
      <c r="DD141" s="216"/>
      <c r="DE141" s="216"/>
      <c r="DF141" s="216"/>
      <c r="DG141" s="216"/>
      <c r="DH141" s="216"/>
      <c r="DI141" s="216"/>
      <c r="DJ141" s="216"/>
      <c r="DK141" s="216"/>
      <c r="DL141" s="216"/>
      <c r="DM141" s="216"/>
      <c r="DN141" s="216"/>
      <c r="DO141" s="216"/>
      <c r="DP141" s="216"/>
      <c r="DQ141" s="216"/>
      <c r="DR141" s="216"/>
      <c r="DS141" s="217"/>
      <c r="DT141" s="221"/>
      <c r="DU141" s="222"/>
      <c r="DV141" s="222"/>
      <c r="DW141" s="222"/>
      <c r="DX141" s="222"/>
      <c r="DY141" s="222"/>
      <c r="DZ141" s="222"/>
      <c r="EA141" s="222"/>
      <c r="EB141" s="222"/>
      <c r="EC141" s="223"/>
      <c r="EN141" s="221"/>
      <c r="EO141" s="222"/>
      <c r="EP141" s="222"/>
      <c r="EQ141" s="222"/>
      <c r="ER141" s="222"/>
      <c r="ES141" s="222"/>
      <c r="ET141" s="222"/>
      <c r="EU141" s="222"/>
      <c r="EV141" s="222"/>
      <c r="EW141" s="222"/>
      <c r="EX141" s="222"/>
      <c r="EY141" s="222"/>
      <c r="EZ141" s="222"/>
      <c r="FA141" s="222"/>
      <c r="FB141" s="222"/>
      <c r="FC141" s="222"/>
      <c r="FD141" s="222"/>
      <c r="FE141" s="222"/>
      <c r="FF141" s="222"/>
      <c r="FG141" s="222"/>
      <c r="FH141" s="222"/>
      <c r="FI141" s="222"/>
      <c r="FJ141" s="222"/>
      <c r="FK141" s="222"/>
      <c r="FL141" s="222"/>
      <c r="FM141" s="223"/>
      <c r="FN141" s="221"/>
      <c r="FO141" s="222"/>
      <c r="FP141" s="222"/>
      <c r="FQ141" s="222"/>
      <c r="FR141" s="222"/>
      <c r="FS141" s="222"/>
      <c r="FT141" s="222"/>
      <c r="FU141" s="222"/>
      <c r="FV141" s="222"/>
      <c r="FW141" s="222"/>
      <c r="FX141" s="222"/>
      <c r="FY141" s="222"/>
      <c r="FZ141" s="222"/>
      <c r="GA141" s="222"/>
      <c r="GB141" s="222"/>
      <c r="GC141" s="222"/>
      <c r="GD141" s="222"/>
      <c r="GE141" s="222"/>
      <c r="GF141" s="222"/>
      <c r="GG141" s="222"/>
      <c r="GH141" s="222"/>
      <c r="GI141" s="222"/>
      <c r="GJ141" s="222"/>
      <c r="GK141" s="222"/>
      <c r="GL141" s="222"/>
      <c r="GM141" s="222"/>
      <c r="GN141" s="222"/>
      <c r="GO141" s="222"/>
      <c r="GP141" s="223"/>
      <c r="GQ141" s="221"/>
      <c r="GR141" s="222"/>
      <c r="GS141" s="222"/>
      <c r="GT141" s="222"/>
      <c r="GU141" s="222"/>
      <c r="GV141" s="222"/>
      <c r="GW141" s="222"/>
      <c r="GX141" s="222"/>
      <c r="GY141" s="222"/>
      <c r="GZ141" s="222"/>
      <c r="HA141" s="222"/>
      <c r="HB141" s="222"/>
      <c r="HC141" s="222"/>
      <c r="HD141" s="222"/>
      <c r="HE141" s="222"/>
      <c r="HF141" s="222"/>
      <c r="HG141" s="222"/>
      <c r="HH141" s="222"/>
      <c r="HI141" s="223"/>
      <c r="HJ141" s="215"/>
      <c r="HK141" s="216"/>
      <c r="HL141" s="216"/>
      <c r="HM141" s="216"/>
      <c r="HN141" s="216"/>
      <c r="HO141" s="216"/>
      <c r="HP141" s="216"/>
      <c r="HQ141" s="216"/>
      <c r="HR141" s="216"/>
      <c r="HS141" s="216"/>
      <c r="HT141" s="216"/>
      <c r="HU141" s="216"/>
      <c r="HV141" s="216"/>
      <c r="HW141" s="216"/>
      <c r="HX141" s="216"/>
      <c r="HY141" s="216"/>
      <c r="HZ141" s="216"/>
      <c r="IA141" s="216"/>
      <c r="IB141" s="216"/>
      <c r="IC141" s="216"/>
      <c r="ID141" s="216"/>
      <c r="IE141" s="216"/>
      <c r="IF141" s="216"/>
      <c r="IG141" s="217"/>
      <c r="IH141" s="215"/>
      <c r="II141" s="216"/>
      <c r="IJ141" s="216"/>
      <c r="IK141" s="216"/>
      <c r="IL141" s="216"/>
      <c r="IM141" s="216"/>
      <c r="IN141" s="216"/>
      <c r="IO141" s="216"/>
      <c r="IP141" s="216"/>
      <c r="IQ141" s="216"/>
      <c r="IR141" s="216"/>
      <c r="IS141" s="216"/>
      <c r="IT141" s="216"/>
      <c r="IU141" s="216"/>
      <c r="IV141" s="216"/>
      <c r="IW141" s="216"/>
      <c r="IX141" s="216"/>
      <c r="IY141" s="216"/>
      <c r="IZ141" s="216"/>
      <c r="JA141" s="217"/>
      <c r="JB141" s="221"/>
      <c r="JC141" s="222"/>
      <c r="JD141" s="222"/>
      <c r="JE141" s="222"/>
      <c r="JF141" s="222"/>
      <c r="JG141" s="222"/>
      <c r="JH141" s="222"/>
      <c r="JI141" s="222"/>
      <c r="JJ141" s="222"/>
      <c r="JK141" s="223"/>
      <c r="JN141" s="115"/>
      <c r="JO141" s="115"/>
      <c r="JP141" s="115"/>
      <c r="JQ141" s="115"/>
      <c r="JW141" s="221"/>
      <c r="JX141" s="222"/>
      <c r="JY141" s="222"/>
      <c r="JZ141" s="222"/>
      <c r="KA141" s="222"/>
      <c r="KB141" s="222"/>
      <c r="KC141" s="222"/>
      <c r="KD141" s="222"/>
      <c r="KE141" s="222"/>
      <c r="KF141" s="222"/>
      <c r="KG141" s="222"/>
      <c r="KH141" s="222"/>
      <c r="KI141" s="222"/>
      <c r="KJ141" s="222"/>
      <c r="KK141" s="222"/>
      <c r="KL141" s="222"/>
      <c r="KM141" s="222"/>
      <c r="KN141" s="222"/>
      <c r="KO141" s="222"/>
      <c r="KP141" s="222"/>
      <c r="KQ141" s="222"/>
      <c r="KR141" s="222"/>
      <c r="KS141" s="222"/>
      <c r="KT141" s="222"/>
      <c r="KU141" s="222"/>
      <c r="KV141" s="223"/>
      <c r="KW141" s="221"/>
      <c r="KX141" s="222"/>
      <c r="KY141" s="222"/>
      <c r="KZ141" s="222"/>
      <c r="LA141" s="222"/>
      <c r="LB141" s="222"/>
      <c r="LC141" s="222"/>
      <c r="LD141" s="222"/>
      <c r="LE141" s="222"/>
      <c r="LF141" s="222"/>
      <c r="LG141" s="222"/>
      <c r="LH141" s="222"/>
      <c r="LI141" s="222"/>
      <c r="LJ141" s="222"/>
      <c r="LK141" s="222"/>
      <c r="LL141" s="222"/>
      <c r="LM141" s="222"/>
      <c r="LN141" s="222"/>
      <c r="LO141" s="222"/>
      <c r="LP141" s="222"/>
      <c r="LQ141" s="222"/>
      <c r="LR141" s="222"/>
      <c r="LS141" s="222"/>
      <c r="LT141" s="222"/>
      <c r="LU141" s="222"/>
      <c r="LV141" s="222"/>
      <c r="LW141" s="222"/>
      <c r="LX141" s="222"/>
      <c r="LY141" s="223"/>
      <c r="LZ141" s="221"/>
      <c r="MA141" s="222"/>
      <c r="MB141" s="222"/>
      <c r="MC141" s="222"/>
      <c r="MD141" s="222"/>
      <c r="ME141" s="222"/>
      <c r="MF141" s="222"/>
      <c r="MG141" s="222"/>
      <c r="MH141" s="222"/>
      <c r="MI141" s="222"/>
      <c r="MJ141" s="222"/>
      <c r="MK141" s="222"/>
      <c r="ML141" s="222"/>
      <c r="MM141" s="222"/>
      <c r="MN141" s="222"/>
      <c r="MO141" s="222"/>
      <c r="MP141" s="222"/>
      <c r="MQ141" s="222"/>
      <c r="MR141" s="223"/>
      <c r="MS141" s="215"/>
      <c r="MT141" s="216"/>
      <c r="MU141" s="216"/>
      <c r="MV141" s="216"/>
      <c r="MW141" s="216"/>
      <c r="MX141" s="216"/>
      <c r="MY141" s="216"/>
      <c r="MZ141" s="216"/>
      <c r="NA141" s="216"/>
      <c r="NB141" s="216"/>
      <c r="NC141" s="216"/>
      <c r="ND141" s="216"/>
      <c r="NE141" s="216"/>
      <c r="NF141" s="216"/>
      <c r="NG141" s="216"/>
      <c r="NH141" s="216"/>
      <c r="NI141" s="216"/>
      <c r="NJ141" s="216"/>
      <c r="NK141" s="216"/>
      <c r="NL141" s="216"/>
      <c r="NM141" s="216"/>
      <c r="NN141" s="216"/>
      <c r="NO141" s="216"/>
      <c r="NP141" s="217"/>
      <c r="NQ141" s="215"/>
      <c r="NR141" s="216"/>
      <c r="NS141" s="216"/>
      <c r="NT141" s="216"/>
      <c r="NU141" s="216"/>
      <c r="NV141" s="216"/>
      <c r="NW141" s="216"/>
      <c r="NX141" s="216"/>
      <c r="NY141" s="216"/>
      <c r="NZ141" s="216"/>
      <c r="OA141" s="216"/>
      <c r="OB141" s="216"/>
      <c r="OC141" s="216"/>
      <c r="OD141" s="216"/>
      <c r="OE141" s="216"/>
      <c r="OF141" s="216"/>
      <c r="OG141" s="216"/>
      <c r="OH141" s="216"/>
      <c r="OI141" s="216"/>
      <c r="OJ141" s="217"/>
      <c r="OK141" s="221"/>
      <c r="OL141" s="222"/>
      <c r="OM141" s="222"/>
      <c r="ON141" s="222"/>
      <c r="OO141" s="222"/>
      <c r="OP141" s="222"/>
      <c r="OQ141" s="222"/>
      <c r="OR141" s="222"/>
      <c r="OS141" s="222"/>
      <c r="OT141" s="223"/>
      <c r="OW141" s="115"/>
      <c r="OX141" s="115"/>
      <c r="OY141" s="115"/>
      <c r="OZ141" s="115"/>
      <c r="PF141" s="221"/>
      <c r="PG141" s="222"/>
      <c r="PH141" s="222"/>
      <c r="PI141" s="222"/>
      <c r="PJ141" s="222"/>
      <c r="PK141" s="222"/>
      <c r="PL141" s="222"/>
      <c r="PM141" s="222"/>
      <c r="PN141" s="222"/>
      <c r="PO141" s="222"/>
      <c r="PP141" s="222"/>
      <c r="PQ141" s="222"/>
      <c r="PR141" s="222"/>
      <c r="PS141" s="222"/>
      <c r="PT141" s="222"/>
      <c r="PU141" s="222"/>
      <c r="PV141" s="222"/>
      <c r="PW141" s="222"/>
      <c r="PX141" s="222"/>
      <c r="PY141" s="222"/>
      <c r="PZ141" s="222"/>
      <c r="QA141" s="222"/>
      <c r="QB141" s="222"/>
      <c r="QC141" s="222"/>
      <c r="QD141" s="222"/>
      <c r="QE141" s="223"/>
      <c r="QF141" s="221"/>
      <c r="QG141" s="222"/>
      <c r="QH141" s="222"/>
      <c r="QI141" s="222"/>
      <c r="QJ141" s="222"/>
      <c r="QK141" s="222"/>
      <c r="QL141" s="222"/>
      <c r="QM141" s="222"/>
      <c r="QN141" s="222"/>
      <c r="QO141" s="222"/>
      <c r="QP141" s="222"/>
      <c r="QQ141" s="222"/>
      <c r="QR141" s="222"/>
      <c r="QS141" s="222"/>
      <c r="QT141" s="222"/>
      <c r="QU141" s="222"/>
      <c r="QV141" s="222"/>
      <c r="QW141" s="222"/>
      <c r="QX141" s="222"/>
      <c r="QY141" s="222"/>
      <c r="QZ141" s="222"/>
      <c r="RA141" s="222"/>
      <c r="RB141" s="222"/>
      <c r="RC141" s="222"/>
      <c r="RD141" s="222"/>
      <c r="RE141" s="222"/>
      <c r="RF141" s="222"/>
      <c r="RG141" s="222"/>
      <c r="RH141" s="223"/>
      <c r="RI141" s="221"/>
      <c r="RJ141" s="222"/>
      <c r="RK141" s="222"/>
      <c r="RL141" s="222"/>
      <c r="RM141" s="222"/>
      <c r="RN141" s="222"/>
      <c r="RO141" s="222"/>
      <c r="RP141" s="222"/>
      <c r="RQ141" s="222"/>
      <c r="RR141" s="222"/>
      <c r="RS141" s="222"/>
      <c r="RT141" s="222"/>
      <c r="RU141" s="222"/>
      <c r="RV141" s="222"/>
      <c r="RW141" s="222"/>
      <c r="RX141" s="222"/>
      <c r="RY141" s="222"/>
      <c r="RZ141" s="222"/>
      <c r="SA141" s="223"/>
      <c r="SB141" s="215"/>
      <c r="SC141" s="216"/>
      <c r="SD141" s="216"/>
      <c r="SE141" s="216"/>
      <c r="SF141" s="216"/>
      <c r="SG141" s="216"/>
      <c r="SH141" s="216"/>
      <c r="SI141" s="216"/>
      <c r="SJ141" s="216"/>
      <c r="SK141" s="216"/>
      <c r="SL141" s="216"/>
      <c r="SM141" s="216"/>
      <c r="SN141" s="216"/>
      <c r="SO141" s="216"/>
      <c r="SP141" s="216"/>
      <c r="SQ141" s="216"/>
      <c r="SR141" s="216"/>
      <c r="SS141" s="216"/>
      <c r="ST141" s="216"/>
      <c r="SU141" s="216"/>
      <c r="SV141" s="216"/>
      <c r="SW141" s="216"/>
      <c r="SX141" s="216"/>
      <c r="SY141" s="217"/>
      <c r="SZ141" s="215"/>
      <c r="TA141" s="216"/>
      <c r="TB141" s="216"/>
      <c r="TC141" s="216"/>
      <c r="TD141" s="216"/>
      <c r="TE141" s="216"/>
      <c r="TF141" s="216"/>
      <c r="TG141" s="216"/>
      <c r="TH141" s="216"/>
      <c r="TI141" s="216"/>
      <c r="TJ141" s="216"/>
      <c r="TK141" s="216"/>
      <c r="TL141" s="216"/>
      <c r="TM141" s="216"/>
      <c r="TN141" s="216"/>
      <c r="TO141" s="216"/>
      <c r="TP141" s="216"/>
      <c r="TQ141" s="216"/>
      <c r="TR141" s="216"/>
      <c r="TS141" s="217"/>
      <c r="TT141" s="221"/>
      <c r="TU141" s="222"/>
      <c r="TV141" s="222"/>
      <c r="TW141" s="222"/>
      <c r="TX141" s="222"/>
      <c r="TY141" s="222"/>
      <c r="TZ141" s="222"/>
      <c r="UA141" s="222"/>
      <c r="UB141" s="222"/>
      <c r="UC141" s="223"/>
      <c r="UF141" s="115"/>
      <c r="UG141" s="115"/>
      <c r="UH141" s="115"/>
      <c r="UI141" s="115"/>
    </row>
    <row r="142" spans="1:555" ht="12" customHeight="1" x14ac:dyDescent="0.25">
      <c r="F142" s="253" t="str">
        <f>'2025_05'!$AB$9</f>
        <v>JJJJ-MM-TT SS:MM:SS</v>
      </c>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8"/>
      <c r="AF142" s="206">
        <f>'2025_05'!$AC$9</f>
        <v>782.59199999999998</v>
      </c>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8"/>
      <c r="BI142" s="206">
        <f>'2025_05'!$AD$9</f>
        <v>383.75962499999997</v>
      </c>
      <c r="BJ142" s="207"/>
      <c r="BK142" s="207"/>
      <c r="BL142" s="207"/>
      <c r="BM142" s="207"/>
      <c r="BN142" s="207"/>
      <c r="BO142" s="207"/>
      <c r="BP142" s="207"/>
      <c r="BQ142" s="207"/>
      <c r="BR142" s="207"/>
      <c r="BS142" s="207"/>
      <c r="BT142" s="207"/>
      <c r="BU142" s="207"/>
      <c r="BV142" s="207"/>
      <c r="BW142" s="207"/>
      <c r="BX142" s="207"/>
      <c r="BY142" s="207"/>
      <c r="BZ142" s="207"/>
      <c r="CA142" s="208"/>
      <c r="CB142" s="206">
        <f>'2025_05'!$AE$9</f>
        <v>0</v>
      </c>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8"/>
      <c r="CZ142" s="206">
        <f>'2025_05'!$AF$9</f>
        <v>0</v>
      </c>
      <c r="DA142" s="207"/>
      <c r="DB142" s="207"/>
      <c r="DC142" s="207"/>
      <c r="DD142" s="207"/>
      <c r="DE142" s="207"/>
      <c r="DF142" s="207"/>
      <c r="DG142" s="207"/>
      <c r="DH142" s="207"/>
      <c r="DI142" s="207"/>
      <c r="DJ142" s="207"/>
      <c r="DK142" s="207"/>
      <c r="DL142" s="207"/>
      <c r="DM142" s="207"/>
      <c r="DN142" s="207"/>
      <c r="DO142" s="207"/>
      <c r="DP142" s="207"/>
      <c r="DQ142" s="207"/>
      <c r="DR142" s="207"/>
      <c r="DS142" s="208"/>
      <c r="DT142" s="206">
        <f>'2025_05'!$AG$9</f>
        <v>0</v>
      </c>
      <c r="DU142" s="207"/>
      <c r="DV142" s="207"/>
      <c r="DW142" s="207"/>
      <c r="DX142" s="207"/>
      <c r="DY142" s="207"/>
      <c r="DZ142" s="207"/>
      <c r="EA142" s="207"/>
      <c r="EB142" s="207"/>
      <c r="EC142" s="208"/>
      <c r="EN142" s="253" t="str">
        <f>'2025_06'!$AB$9</f>
        <v>JJJJ-MM-TT SS:MM:SS</v>
      </c>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8"/>
      <c r="FN142" s="206">
        <f>'2025_06'!$AC$9</f>
        <v>343.68000000000006</v>
      </c>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8"/>
      <c r="GQ142" s="206">
        <f>'2025_06'!$AD$9</f>
        <v>382.46558333333337</v>
      </c>
      <c r="GR142" s="207"/>
      <c r="GS142" s="207"/>
      <c r="GT142" s="207"/>
      <c r="GU142" s="207"/>
      <c r="GV142" s="207"/>
      <c r="GW142" s="207"/>
      <c r="GX142" s="207"/>
      <c r="GY142" s="207"/>
      <c r="GZ142" s="207"/>
      <c r="HA142" s="207"/>
      <c r="HB142" s="207"/>
      <c r="HC142" s="207"/>
      <c r="HD142" s="207"/>
      <c r="HE142" s="207"/>
      <c r="HF142" s="207"/>
      <c r="HG142" s="207"/>
      <c r="HH142" s="207"/>
      <c r="HI142" s="208"/>
      <c r="HJ142" s="206">
        <f>'2025_06'!$AE$9</f>
        <v>0</v>
      </c>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8"/>
      <c r="IH142" s="206">
        <f>'2025_06'!$AF$9</f>
        <v>0</v>
      </c>
      <c r="II142" s="207"/>
      <c r="IJ142" s="207"/>
      <c r="IK142" s="207"/>
      <c r="IL142" s="207"/>
      <c r="IM142" s="207"/>
      <c r="IN142" s="207"/>
      <c r="IO142" s="207"/>
      <c r="IP142" s="207"/>
      <c r="IQ142" s="207"/>
      <c r="IR142" s="207"/>
      <c r="IS142" s="207"/>
      <c r="IT142" s="207"/>
      <c r="IU142" s="207"/>
      <c r="IV142" s="207"/>
      <c r="IW142" s="207"/>
      <c r="IX142" s="207"/>
      <c r="IY142" s="207"/>
      <c r="IZ142" s="207"/>
      <c r="JA142" s="208"/>
      <c r="JB142" s="206">
        <f>'2025_06'!$AG$9</f>
        <v>0</v>
      </c>
      <c r="JC142" s="207"/>
      <c r="JD142" s="207"/>
      <c r="JE142" s="207"/>
      <c r="JF142" s="207"/>
      <c r="JG142" s="207"/>
      <c r="JH142" s="207"/>
      <c r="JI142" s="207"/>
      <c r="JJ142" s="207"/>
      <c r="JK142" s="208"/>
      <c r="JN142" s="115"/>
      <c r="JO142" s="115"/>
      <c r="JP142" s="115"/>
      <c r="JQ142" s="115"/>
      <c r="JW142" s="253" t="str">
        <f>'2025_07'!$AB$9</f>
        <v>JJJJ-MM-TT SS:MM:SS</v>
      </c>
      <c r="JX142" s="207"/>
      <c r="JY142" s="207"/>
      <c r="JZ142" s="207"/>
      <c r="KA142" s="207"/>
      <c r="KB142" s="207"/>
      <c r="KC142" s="207"/>
      <c r="KD142" s="207"/>
      <c r="KE142" s="207"/>
      <c r="KF142" s="207"/>
      <c r="KG142" s="207"/>
      <c r="KH142" s="207"/>
      <c r="KI142" s="207"/>
      <c r="KJ142" s="207"/>
      <c r="KK142" s="207"/>
      <c r="KL142" s="207"/>
      <c r="KM142" s="207"/>
      <c r="KN142" s="207"/>
      <c r="KO142" s="207"/>
      <c r="KP142" s="207"/>
      <c r="KQ142" s="207"/>
      <c r="KR142" s="207"/>
      <c r="KS142" s="207"/>
      <c r="KT142" s="207"/>
      <c r="KU142" s="207"/>
      <c r="KV142" s="208"/>
      <c r="KW142" s="206">
        <f>'2025_07'!$AC$9</f>
        <v>4786.5599999999986</v>
      </c>
      <c r="KX142" s="207"/>
      <c r="KY142" s="207"/>
      <c r="KZ142" s="207"/>
      <c r="LA142" s="207"/>
      <c r="LB142" s="207"/>
      <c r="LC142" s="207"/>
      <c r="LD142" s="207"/>
      <c r="LE142" s="207"/>
      <c r="LF142" s="207"/>
      <c r="LG142" s="207"/>
      <c r="LH142" s="207"/>
      <c r="LI142" s="207"/>
      <c r="LJ142" s="207"/>
      <c r="LK142" s="207"/>
      <c r="LL142" s="207"/>
      <c r="LM142" s="207"/>
      <c r="LN142" s="207"/>
      <c r="LO142" s="207"/>
      <c r="LP142" s="207"/>
      <c r="LQ142" s="207"/>
      <c r="LR142" s="207"/>
      <c r="LS142" s="207"/>
      <c r="LT142" s="207"/>
      <c r="LU142" s="207"/>
      <c r="LV142" s="207"/>
      <c r="LW142" s="207"/>
      <c r="LX142" s="207"/>
      <c r="LY142" s="208"/>
      <c r="LZ142" s="206">
        <f>'2025_07'!$AD$9</f>
        <v>381.87408333333332</v>
      </c>
      <c r="MA142" s="207"/>
      <c r="MB142" s="207"/>
      <c r="MC142" s="207"/>
      <c r="MD142" s="207"/>
      <c r="ME142" s="207"/>
      <c r="MF142" s="207"/>
      <c r="MG142" s="207"/>
      <c r="MH142" s="207"/>
      <c r="MI142" s="207"/>
      <c r="MJ142" s="207"/>
      <c r="MK142" s="207"/>
      <c r="ML142" s="207"/>
      <c r="MM142" s="207"/>
      <c r="MN142" s="207"/>
      <c r="MO142" s="207"/>
      <c r="MP142" s="207"/>
      <c r="MQ142" s="207"/>
      <c r="MR142" s="208"/>
      <c r="MS142" s="206">
        <f>'2025_07'!$AE$9</f>
        <v>247.49453817048746</v>
      </c>
      <c r="MT142" s="207"/>
      <c r="MU142" s="207"/>
      <c r="MV142" s="207"/>
      <c r="MW142" s="207"/>
      <c r="MX142" s="207"/>
      <c r="MY142" s="207"/>
      <c r="MZ142" s="207"/>
      <c r="NA142" s="207"/>
      <c r="NB142" s="207"/>
      <c r="NC142" s="207"/>
      <c r="ND142" s="207"/>
      <c r="NE142" s="207"/>
      <c r="NF142" s="207"/>
      <c r="NG142" s="207"/>
      <c r="NH142" s="207"/>
      <c r="NI142" s="207"/>
      <c r="NJ142" s="207"/>
      <c r="NK142" s="207"/>
      <c r="NL142" s="207"/>
      <c r="NM142" s="207"/>
      <c r="NN142" s="207"/>
      <c r="NO142" s="207"/>
      <c r="NP142" s="208"/>
      <c r="NQ142" s="206">
        <f>'2025_07'!$AF$9</f>
        <v>107.66012410416205</v>
      </c>
      <c r="NR142" s="207"/>
      <c r="NS142" s="207"/>
      <c r="NT142" s="207"/>
      <c r="NU142" s="207"/>
      <c r="NV142" s="207"/>
      <c r="NW142" s="207"/>
      <c r="NX142" s="207"/>
      <c r="NY142" s="207"/>
      <c r="NZ142" s="207"/>
      <c r="OA142" s="207"/>
      <c r="OB142" s="207"/>
      <c r="OC142" s="207"/>
      <c r="OD142" s="207"/>
      <c r="OE142" s="207"/>
      <c r="OF142" s="207"/>
      <c r="OG142" s="207"/>
      <c r="OH142" s="207"/>
      <c r="OI142" s="207"/>
      <c r="OJ142" s="208"/>
      <c r="OK142" s="206">
        <f>'2025_07'!$AG$9</f>
        <v>1.25</v>
      </c>
      <c r="OL142" s="207"/>
      <c r="OM142" s="207"/>
      <c r="ON142" s="207"/>
      <c r="OO142" s="207"/>
      <c r="OP142" s="207"/>
      <c r="OQ142" s="207"/>
      <c r="OR142" s="207"/>
      <c r="OS142" s="207"/>
      <c r="OT142" s="208"/>
      <c r="OW142" s="115"/>
      <c r="OX142" s="115"/>
      <c r="OY142" s="115"/>
      <c r="OZ142" s="115"/>
      <c r="PF142" s="253" t="str">
        <f>'2025_08'!$AB$9</f>
        <v>JJJJ-MM-TT SS:MM:SS</v>
      </c>
      <c r="PG142" s="207"/>
      <c r="PH142" s="207"/>
      <c r="PI142" s="207"/>
      <c r="PJ142" s="207"/>
      <c r="PK142" s="207"/>
      <c r="PL142" s="207"/>
      <c r="PM142" s="207"/>
      <c r="PN142" s="207"/>
      <c r="PO142" s="207"/>
      <c r="PP142" s="207"/>
      <c r="PQ142" s="207"/>
      <c r="PR142" s="207"/>
      <c r="PS142" s="207"/>
      <c r="PT142" s="207"/>
      <c r="PU142" s="207"/>
      <c r="PV142" s="207"/>
      <c r="PW142" s="207"/>
      <c r="PX142" s="207"/>
      <c r="PY142" s="207"/>
      <c r="PZ142" s="207"/>
      <c r="QA142" s="207"/>
      <c r="QB142" s="207"/>
      <c r="QC142" s="207"/>
      <c r="QD142" s="207"/>
      <c r="QE142" s="208"/>
      <c r="QF142" s="206">
        <f>'2025_08'!$AC$9</f>
        <v>3236.9919999999997</v>
      </c>
      <c r="QG142" s="207"/>
      <c r="QH142" s="207"/>
      <c r="QI142" s="207"/>
      <c r="QJ142" s="207"/>
      <c r="QK142" s="207"/>
      <c r="QL142" s="207"/>
      <c r="QM142" s="207"/>
      <c r="QN142" s="207"/>
      <c r="QO142" s="207"/>
      <c r="QP142" s="207"/>
      <c r="QQ142" s="207"/>
      <c r="QR142" s="207"/>
      <c r="QS142" s="207"/>
      <c r="QT142" s="207"/>
      <c r="QU142" s="207"/>
      <c r="QV142" s="207"/>
      <c r="QW142" s="207"/>
      <c r="QX142" s="207"/>
      <c r="QY142" s="207"/>
      <c r="QZ142" s="207"/>
      <c r="RA142" s="207"/>
      <c r="RB142" s="207"/>
      <c r="RC142" s="207"/>
      <c r="RD142" s="207"/>
      <c r="RE142" s="207"/>
      <c r="RF142" s="207"/>
      <c r="RG142" s="207"/>
      <c r="RH142" s="208"/>
      <c r="RI142" s="206">
        <f>'2025_08'!$AD$9</f>
        <v>381.77983333333322</v>
      </c>
      <c r="RJ142" s="207"/>
      <c r="RK142" s="207"/>
      <c r="RL142" s="207"/>
      <c r="RM142" s="207"/>
      <c r="RN142" s="207"/>
      <c r="RO142" s="207"/>
      <c r="RP142" s="207"/>
      <c r="RQ142" s="207"/>
      <c r="RR142" s="207"/>
      <c r="RS142" s="207"/>
      <c r="RT142" s="207"/>
      <c r="RU142" s="207"/>
      <c r="RV142" s="207"/>
      <c r="RW142" s="207"/>
      <c r="RX142" s="207"/>
      <c r="RY142" s="207"/>
      <c r="RZ142" s="207"/>
      <c r="SA142" s="208"/>
      <c r="SB142" s="206">
        <f>'2025_08'!$AE$9</f>
        <v>111.02950189183176</v>
      </c>
      <c r="SC142" s="207"/>
      <c r="SD142" s="207"/>
      <c r="SE142" s="207"/>
      <c r="SF142" s="207"/>
      <c r="SG142" s="207"/>
      <c r="SH142" s="207"/>
      <c r="SI142" s="207"/>
      <c r="SJ142" s="207"/>
      <c r="SK142" s="207"/>
      <c r="SL142" s="207"/>
      <c r="SM142" s="207"/>
      <c r="SN142" s="207"/>
      <c r="SO142" s="207"/>
      <c r="SP142" s="207"/>
      <c r="SQ142" s="207"/>
      <c r="SR142" s="207"/>
      <c r="SS142" s="207"/>
      <c r="ST142" s="207"/>
      <c r="SU142" s="207"/>
      <c r="SV142" s="207"/>
      <c r="SW142" s="207"/>
      <c r="SX142" s="207"/>
      <c r="SY142" s="208"/>
      <c r="SZ142" s="206">
        <f>'2025_08'!$AF$9</f>
        <v>48.297833322946815</v>
      </c>
      <c r="TA142" s="207"/>
      <c r="TB142" s="207"/>
      <c r="TC142" s="207"/>
      <c r="TD142" s="207"/>
      <c r="TE142" s="207"/>
      <c r="TF142" s="207"/>
      <c r="TG142" s="207"/>
      <c r="TH142" s="207"/>
      <c r="TI142" s="207"/>
      <c r="TJ142" s="207"/>
      <c r="TK142" s="207"/>
      <c r="TL142" s="207"/>
      <c r="TM142" s="207"/>
      <c r="TN142" s="207"/>
      <c r="TO142" s="207"/>
      <c r="TP142" s="207"/>
      <c r="TQ142" s="207"/>
      <c r="TR142" s="207"/>
      <c r="TS142" s="208"/>
      <c r="TT142" s="206">
        <f>'2025_08'!$AG$9</f>
        <v>0.75</v>
      </c>
      <c r="TU142" s="207"/>
      <c r="TV142" s="207"/>
      <c r="TW142" s="207"/>
      <c r="TX142" s="207"/>
      <c r="TY142" s="207"/>
      <c r="TZ142" s="207"/>
      <c r="UA142" s="207"/>
      <c r="UB142" s="207"/>
      <c r="UC142" s="208"/>
      <c r="UF142" s="115"/>
      <c r="UG142" s="115"/>
      <c r="UH142" s="115"/>
      <c r="UI142" s="115"/>
    </row>
    <row r="143" spans="1:555" ht="12" customHeight="1" x14ac:dyDescent="0.25">
      <c r="F143" s="199" t="str">
        <f>'2025_05'!$AB$33</f>
        <v>JJJJ-MM-TT SS:MM:SS</v>
      </c>
      <c r="G143" s="194"/>
      <c r="H143" s="194"/>
      <c r="I143" s="194"/>
      <c r="J143" s="194"/>
      <c r="K143" s="194"/>
      <c r="L143" s="194"/>
      <c r="M143" s="194"/>
      <c r="N143" s="194"/>
      <c r="O143" s="194"/>
      <c r="P143" s="194"/>
      <c r="Q143" s="194"/>
      <c r="R143" s="194"/>
      <c r="S143" s="194"/>
      <c r="T143" s="194"/>
      <c r="U143" s="194"/>
      <c r="V143" s="194"/>
      <c r="W143" s="194"/>
      <c r="X143" s="194"/>
      <c r="Y143" s="194"/>
      <c r="Z143" s="194"/>
      <c r="AA143" s="194"/>
      <c r="AB143" s="194"/>
      <c r="AC143" s="194"/>
      <c r="AD143" s="194"/>
      <c r="AE143" s="195"/>
      <c r="AF143" s="193">
        <f>'2025_05'!$AC$33</f>
        <v>2889.7280000000005</v>
      </c>
      <c r="AG143" s="194"/>
      <c r="AH143" s="194"/>
      <c r="AI143" s="194"/>
      <c r="AJ143" s="194"/>
      <c r="AK143" s="194"/>
      <c r="AL143" s="194"/>
      <c r="AM143" s="194"/>
      <c r="AN143" s="194"/>
      <c r="AO143" s="194"/>
      <c r="AP143" s="194"/>
      <c r="AQ143" s="194"/>
      <c r="AR143" s="194"/>
      <c r="AS143" s="194"/>
      <c r="AT143" s="194"/>
      <c r="AU143" s="194"/>
      <c r="AV143" s="194"/>
      <c r="AW143" s="194"/>
      <c r="AX143" s="194"/>
      <c r="AY143" s="194"/>
      <c r="AZ143" s="194"/>
      <c r="BA143" s="194"/>
      <c r="BB143" s="194"/>
      <c r="BC143" s="194"/>
      <c r="BD143" s="194"/>
      <c r="BE143" s="194"/>
      <c r="BF143" s="194"/>
      <c r="BG143" s="194"/>
      <c r="BH143" s="195"/>
      <c r="BI143" s="193">
        <f>'2025_05'!$AD$33</f>
        <v>381.61425000000003</v>
      </c>
      <c r="BJ143" s="194"/>
      <c r="BK143" s="194"/>
      <c r="BL143" s="194"/>
      <c r="BM143" s="194"/>
      <c r="BN143" s="194"/>
      <c r="BO143" s="194"/>
      <c r="BP143" s="194"/>
      <c r="BQ143" s="194"/>
      <c r="BR143" s="194"/>
      <c r="BS143" s="194"/>
      <c r="BT143" s="194"/>
      <c r="BU143" s="194"/>
      <c r="BV143" s="194"/>
      <c r="BW143" s="194"/>
      <c r="BX143" s="194"/>
      <c r="BY143" s="194"/>
      <c r="BZ143" s="194"/>
      <c r="CA143" s="195"/>
      <c r="CB143" s="193">
        <f>'2025_05'!$AE$33</f>
        <v>21.50682038726908</v>
      </c>
      <c r="CC143" s="194"/>
      <c r="CD143" s="194"/>
      <c r="CE143" s="194"/>
      <c r="CF143" s="194"/>
      <c r="CG143" s="194"/>
      <c r="CH143" s="194"/>
      <c r="CI143" s="194"/>
      <c r="CJ143" s="194"/>
      <c r="CK143" s="194"/>
      <c r="CL143" s="194"/>
      <c r="CM143" s="194"/>
      <c r="CN143" s="194"/>
      <c r="CO143" s="194"/>
      <c r="CP143" s="194"/>
      <c r="CQ143" s="194"/>
      <c r="CR143" s="194"/>
      <c r="CS143" s="194"/>
      <c r="CT143" s="194"/>
      <c r="CU143" s="194"/>
      <c r="CV143" s="194"/>
      <c r="CW143" s="194"/>
      <c r="CX143" s="194"/>
      <c r="CY143" s="195"/>
      <c r="CZ143" s="193">
        <f>'2025_05'!$AF$33</f>
        <v>9.3554668684620488</v>
      </c>
      <c r="DA143" s="194"/>
      <c r="DB143" s="194"/>
      <c r="DC143" s="194"/>
      <c r="DD143" s="194"/>
      <c r="DE143" s="194"/>
      <c r="DF143" s="194"/>
      <c r="DG143" s="194"/>
      <c r="DH143" s="194"/>
      <c r="DI143" s="194"/>
      <c r="DJ143" s="194"/>
      <c r="DK143" s="194"/>
      <c r="DL143" s="194"/>
      <c r="DM143" s="194"/>
      <c r="DN143" s="194"/>
      <c r="DO143" s="194"/>
      <c r="DP143" s="194"/>
      <c r="DQ143" s="194"/>
      <c r="DR143" s="194"/>
      <c r="DS143" s="195"/>
      <c r="DT143" s="193">
        <f>'2025_05'!$AG$33</f>
        <v>0.25</v>
      </c>
      <c r="DU143" s="194"/>
      <c r="DV143" s="194"/>
      <c r="DW143" s="194"/>
      <c r="DX143" s="194"/>
      <c r="DY143" s="194"/>
      <c r="DZ143" s="194"/>
      <c r="EA143" s="194"/>
      <c r="EB143" s="194"/>
      <c r="EC143" s="195"/>
      <c r="EN143" s="199" t="str">
        <f>'2025_06'!$AB$33</f>
        <v>JJJJ-MM-TT SS:MM:SS</v>
      </c>
      <c r="EO143" s="194"/>
      <c r="EP143" s="194"/>
      <c r="EQ143" s="194"/>
      <c r="ER143" s="194"/>
      <c r="ES143" s="194"/>
      <c r="ET143" s="194"/>
      <c r="EU143" s="194"/>
      <c r="EV143" s="194"/>
      <c r="EW143" s="194"/>
      <c r="EX143" s="194"/>
      <c r="EY143" s="194"/>
      <c r="EZ143" s="194"/>
      <c r="FA143" s="194"/>
      <c r="FB143" s="194"/>
      <c r="FC143" s="194"/>
      <c r="FD143" s="194"/>
      <c r="FE143" s="194"/>
      <c r="FF143" s="194"/>
      <c r="FG143" s="194"/>
      <c r="FH143" s="194"/>
      <c r="FI143" s="194"/>
      <c r="FJ143" s="194"/>
      <c r="FK143" s="194"/>
      <c r="FL143" s="194"/>
      <c r="FM143" s="195"/>
      <c r="FN143" s="193">
        <f>'2025_06'!$AC$33</f>
        <v>2827.3920000000007</v>
      </c>
      <c r="FO143" s="194"/>
      <c r="FP143" s="194"/>
      <c r="FQ143" s="194"/>
      <c r="FR143" s="194"/>
      <c r="FS143" s="194"/>
      <c r="FT143" s="194"/>
      <c r="FU143" s="194"/>
      <c r="FV143" s="194"/>
      <c r="FW143" s="194"/>
      <c r="FX143" s="194"/>
      <c r="FY143" s="194"/>
      <c r="FZ143" s="194"/>
      <c r="GA143" s="194"/>
      <c r="GB143" s="194"/>
      <c r="GC143" s="194"/>
      <c r="GD143" s="194"/>
      <c r="GE143" s="194"/>
      <c r="GF143" s="194"/>
      <c r="GG143" s="194"/>
      <c r="GH143" s="194"/>
      <c r="GI143" s="194"/>
      <c r="GJ143" s="194"/>
      <c r="GK143" s="194"/>
      <c r="GL143" s="194"/>
      <c r="GM143" s="194"/>
      <c r="GN143" s="194"/>
      <c r="GO143" s="194"/>
      <c r="GP143" s="195"/>
      <c r="GQ143" s="193">
        <f>'2025_06'!$AD$33</f>
        <v>381.04170833333336</v>
      </c>
      <c r="GR143" s="194"/>
      <c r="GS143" s="194"/>
      <c r="GT143" s="194"/>
      <c r="GU143" s="194"/>
      <c r="GV143" s="194"/>
      <c r="GW143" s="194"/>
      <c r="GX143" s="194"/>
      <c r="GY143" s="194"/>
      <c r="GZ143" s="194"/>
      <c r="HA143" s="194"/>
      <c r="HB143" s="194"/>
      <c r="HC143" s="194"/>
      <c r="HD143" s="194"/>
      <c r="HE143" s="194"/>
      <c r="HF143" s="194"/>
      <c r="HG143" s="194"/>
      <c r="HH143" s="194"/>
      <c r="HI143" s="195"/>
      <c r="HJ143" s="193">
        <f>'2025_06'!$AE$33</f>
        <v>61.588369463610064</v>
      </c>
      <c r="HK143" s="194"/>
      <c r="HL143" s="194"/>
      <c r="HM143" s="194"/>
      <c r="HN143" s="194"/>
      <c r="HO143" s="194"/>
      <c r="HP143" s="194"/>
      <c r="HQ143" s="194"/>
      <c r="HR143" s="194"/>
      <c r="HS143" s="194"/>
      <c r="HT143" s="194"/>
      <c r="HU143" s="194"/>
      <c r="HV143" s="194"/>
      <c r="HW143" s="194"/>
      <c r="HX143" s="194"/>
      <c r="HY143" s="194"/>
      <c r="HZ143" s="194"/>
      <c r="IA143" s="194"/>
      <c r="IB143" s="194"/>
      <c r="IC143" s="194"/>
      <c r="ID143" s="194"/>
      <c r="IE143" s="194"/>
      <c r="IF143" s="194"/>
      <c r="IG143" s="195"/>
      <c r="IH143" s="193">
        <f>'2025_06'!$AF$33</f>
        <v>26.790940716670377</v>
      </c>
      <c r="II143" s="194"/>
      <c r="IJ143" s="194"/>
      <c r="IK143" s="194"/>
      <c r="IL143" s="194"/>
      <c r="IM143" s="194"/>
      <c r="IN143" s="194"/>
      <c r="IO143" s="194"/>
      <c r="IP143" s="194"/>
      <c r="IQ143" s="194"/>
      <c r="IR143" s="194"/>
      <c r="IS143" s="194"/>
      <c r="IT143" s="194"/>
      <c r="IU143" s="194"/>
      <c r="IV143" s="194"/>
      <c r="IW143" s="194"/>
      <c r="IX143" s="194"/>
      <c r="IY143" s="194"/>
      <c r="IZ143" s="194"/>
      <c r="JA143" s="195"/>
      <c r="JB143" s="193">
        <f>'2025_06'!$AG$33</f>
        <v>0.375</v>
      </c>
      <c r="JC143" s="194"/>
      <c r="JD143" s="194"/>
      <c r="JE143" s="194"/>
      <c r="JF143" s="194"/>
      <c r="JG143" s="194"/>
      <c r="JH143" s="194"/>
      <c r="JI143" s="194"/>
      <c r="JJ143" s="194"/>
      <c r="JK143" s="195"/>
      <c r="JN143" s="115"/>
      <c r="JO143" s="115"/>
      <c r="JP143" s="115"/>
      <c r="JQ143" s="115"/>
      <c r="JW143" s="199" t="str">
        <f>'2025_07'!$AB$33</f>
        <v>JJJJ-MM-TT SS:MM:SS</v>
      </c>
      <c r="JX143" s="194"/>
      <c r="JY143" s="194"/>
      <c r="JZ143" s="194"/>
      <c r="KA143" s="194"/>
      <c r="KB143" s="194"/>
      <c r="KC143" s="194"/>
      <c r="KD143" s="194"/>
      <c r="KE143" s="194"/>
      <c r="KF143" s="194"/>
      <c r="KG143" s="194"/>
      <c r="KH143" s="194"/>
      <c r="KI143" s="194"/>
      <c r="KJ143" s="194"/>
      <c r="KK143" s="194"/>
      <c r="KL143" s="194"/>
      <c r="KM143" s="194"/>
      <c r="KN143" s="194"/>
      <c r="KO143" s="194"/>
      <c r="KP143" s="194"/>
      <c r="KQ143" s="194"/>
      <c r="KR143" s="194"/>
      <c r="KS143" s="194"/>
      <c r="KT143" s="194"/>
      <c r="KU143" s="194"/>
      <c r="KV143" s="195"/>
      <c r="KW143" s="193">
        <f>'2025_07'!$AC$33</f>
        <v>4888.8320000000003</v>
      </c>
      <c r="KX143" s="194"/>
      <c r="KY143" s="194"/>
      <c r="KZ143" s="194"/>
      <c r="LA143" s="194"/>
      <c r="LB143" s="194"/>
      <c r="LC143" s="194"/>
      <c r="LD143" s="194"/>
      <c r="LE143" s="194"/>
      <c r="LF143" s="194"/>
      <c r="LG143" s="194"/>
      <c r="LH143" s="194"/>
      <c r="LI143" s="194"/>
      <c r="LJ143" s="194"/>
      <c r="LK143" s="194"/>
      <c r="LL143" s="194"/>
      <c r="LM143" s="194"/>
      <c r="LN143" s="194"/>
      <c r="LO143" s="194"/>
      <c r="LP143" s="194"/>
      <c r="LQ143" s="194"/>
      <c r="LR143" s="194"/>
      <c r="LS143" s="194"/>
      <c r="LT143" s="194"/>
      <c r="LU143" s="194"/>
      <c r="LV143" s="194"/>
      <c r="LW143" s="194"/>
      <c r="LX143" s="194"/>
      <c r="LY143" s="195"/>
      <c r="LZ143" s="193">
        <f>'2025_07'!$AD$33</f>
        <v>381.53958333333327</v>
      </c>
      <c r="MA143" s="194"/>
      <c r="MB143" s="194"/>
      <c r="MC143" s="194"/>
      <c r="MD143" s="194"/>
      <c r="ME143" s="194"/>
      <c r="MF143" s="194"/>
      <c r="MG143" s="194"/>
      <c r="MH143" s="194"/>
      <c r="MI143" s="194"/>
      <c r="MJ143" s="194"/>
      <c r="MK143" s="194"/>
      <c r="ML143" s="194"/>
      <c r="MM143" s="194"/>
      <c r="MN143" s="194"/>
      <c r="MO143" s="194"/>
      <c r="MP143" s="194"/>
      <c r="MQ143" s="194"/>
      <c r="MR143" s="195"/>
      <c r="MS143" s="193">
        <f>'2025_07'!$AE$33</f>
        <v>337.69607834409078</v>
      </c>
      <c r="MT143" s="194"/>
      <c r="MU143" s="194"/>
      <c r="MV143" s="194"/>
      <c r="MW143" s="194"/>
      <c r="MX143" s="194"/>
      <c r="MY143" s="194"/>
      <c r="MZ143" s="194"/>
      <c r="NA143" s="194"/>
      <c r="NB143" s="194"/>
      <c r="NC143" s="194"/>
      <c r="ND143" s="194"/>
      <c r="NE143" s="194"/>
      <c r="NF143" s="194"/>
      <c r="NG143" s="194"/>
      <c r="NH143" s="194"/>
      <c r="NI143" s="194"/>
      <c r="NJ143" s="194"/>
      <c r="NK143" s="194"/>
      <c r="NL143" s="194"/>
      <c r="NM143" s="194"/>
      <c r="NN143" s="194"/>
      <c r="NO143" s="194"/>
      <c r="NP143" s="195"/>
      <c r="NQ143" s="193">
        <f>'2025_07'!$AF$33</f>
        <v>146.8977940796795</v>
      </c>
      <c r="NR143" s="194"/>
      <c r="NS143" s="194"/>
      <c r="NT143" s="194"/>
      <c r="NU143" s="194"/>
      <c r="NV143" s="194"/>
      <c r="NW143" s="194"/>
      <c r="NX143" s="194"/>
      <c r="NY143" s="194"/>
      <c r="NZ143" s="194"/>
      <c r="OA143" s="194"/>
      <c r="OB143" s="194"/>
      <c r="OC143" s="194"/>
      <c r="OD143" s="194"/>
      <c r="OE143" s="194"/>
      <c r="OF143" s="194"/>
      <c r="OG143" s="194"/>
      <c r="OH143" s="194"/>
      <c r="OI143" s="194"/>
      <c r="OJ143" s="195"/>
      <c r="OK143" s="193">
        <f>'2025_07'!$AG$33</f>
        <v>1.625</v>
      </c>
      <c r="OL143" s="194"/>
      <c r="OM143" s="194"/>
      <c r="ON143" s="194"/>
      <c r="OO143" s="194"/>
      <c r="OP143" s="194"/>
      <c r="OQ143" s="194"/>
      <c r="OR143" s="194"/>
      <c r="OS143" s="194"/>
      <c r="OT143" s="195"/>
      <c r="OW143" s="115"/>
      <c r="OX143" s="115"/>
      <c r="OY143" s="115"/>
      <c r="OZ143" s="115"/>
      <c r="PF143" s="199" t="str">
        <f>'2025_08'!$AB$33</f>
        <v>JJJJ-MM-TT SS:MM:SS</v>
      </c>
      <c r="PG143" s="194"/>
      <c r="PH143" s="194"/>
      <c r="PI143" s="194"/>
      <c r="PJ143" s="194"/>
      <c r="PK143" s="194"/>
      <c r="PL143" s="194"/>
      <c r="PM143" s="194"/>
      <c r="PN143" s="194"/>
      <c r="PO143" s="194"/>
      <c r="PP143" s="194"/>
      <c r="PQ143" s="194"/>
      <c r="PR143" s="194"/>
      <c r="PS143" s="194"/>
      <c r="PT143" s="194"/>
      <c r="PU143" s="194"/>
      <c r="PV143" s="194"/>
      <c r="PW143" s="194"/>
      <c r="PX143" s="194"/>
      <c r="PY143" s="194"/>
      <c r="PZ143" s="194"/>
      <c r="QA143" s="194"/>
      <c r="QB143" s="194"/>
      <c r="QC143" s="194"/>
      <c r="QD143" s="194"/>
      <c r="QE143" s="195"/>
      <c r="QF143" s="193">
        <f>'2025_08'!$AC$33</f>
        <v>1787.2639999999997</v>
      </c>
      <c r="QG143" s="194"/>
      <c r="QH143" s="194"/>
      <c r="QI143" s="194"/>
      <c r="QJ143" s="194"/>
      <c r="QK143" s="194"/>
      <c r="QL143" s="194"/>
      <c r="QM143" s="194"/>
      <c r="QN143" s="194"/>
      <c r="QO143" s="194"/>
      <c r="QP143" s="194"/>
      <c r="QQ143" s="194"/>
      <c r="QR143" s="194"/>
      <c r="QS143" s="194"/>
      <c r="QT143" s="194"/>
      <c r="QU143" s="194"/>
      <c r="QV143" s="194"/>
      <c r="QW143" s="194"/>
      <c r="QX143" s="194"/>
      <c r="QY143" s="194"/>
      <c r="QZ143" s="194"/>
      <c r="RA143" s="194"/>
      <c r="RB143" s="194"/>
      <c r="RC143" s="194"/>
      <c r="RD143" s="194"/>
      <c r="RE143" s="194"/>
      <c r="RF143" s="194"/>
      <c r="RG143" s="194"/>
      <c r="RH143" s="195"/>
      <c r="RI143" s="193">
        <f>'2025_08'!$AD$33</f>
        <v>381.18320833333331</v>
      </c>
      <c r="RJ143" s="194"/>
      <c r="RK143" s="194"/>
      <c r="RL143" s="194"/>
      <c r="RM143" s="194"/>
      <c r="RN143" s="194"/>
      <c r="RO143" s="194"/>
      <c r="RP143" s="194"/>
      <c r="RQ143" s="194"/>
      <c r="RR143" s="194"/>
      <c r="RS143" s="194"/>
      <c r="RT143" s="194"/>
      <c r="RU143" s="194"/>
      <c r="RV143" s="194"/>
      <c r="RW143" s="194"/>
      <c r="RX143" s="194"/>
      <c r="RY143" s="194"/>
      <c r="RZ143" s="194"/>
      <c r="SA143" s="195"/>
      <c r="SB143" s="193">
        <f>'2025_08'!$AE$33</f>
        <v>61.342824838637881</v>
      </c>
      <c r="SC143" s="194"/>
      <c r="SD143" s="194"/>
      <c r="SE143" s="194"/>
      <c r="SF143" s="194"/>
      <c r="SG143" s="194"/>
      <c r="SH143" s="194"/>
      <c r="SI143" s="194"/>
      <c r="SJ143" s="194"/>
      <c r="SK143" s="194"/>
      <c r="SL143" s="194"/>
      <c r="SM143" s="194"/>
      <c r="SN143" s="194"/>
      <c r="SO143" s="194"/>
      <c r="SP143" s="194"/>
      <c r="SQ143" s="194"/>
      <c r="SR143" s="194"/>
      <c r="SS143" s="194"/>
      <c r="ST143" s="194"/>
      <c r="SU143" s="194"/>
      <c r="SV143" s="194"/>
      <c r="SW143" s="194"/>
      <c r="SX143" s="194"/>
      <c r="SY143" s="195"/>
      <c r="SZ143" s="193">
        <f>'2025_08'!$AF$33</f>
        <v>26.684128804807479</v>
      </c>
      <c r="TA143" s="194"/>
      <c r="TB143" s="194"/>
      <c r="TC143" s="194"/>
      <c r="TD143" s="194"/>
      <c r="TE143" s="194"/>
      <c r="TF143" s="194"/>
      <c r="TG143" s="194"/>
      <c r="TH143" s="194"/>
      <c r="TI143" s="194"/>
      <c r="TJ143" s="194"/>
      <c r="TK143" s="194"/>
      <c r="TL143" s="194"/>
      <c r="TM143" s="194"/>
      <c r="TN143" s="194"/>
      <c r="TO143" s="194"/>
      <c r="TP143" s="194"/>
      <c r="TQ143" s="194"/>
      <c r="TR143" s="194"/>
      <c r="TS143" s="195"/>
      <c r="TT143" s="193">
        <f>'2025_08'!$AG$33</f>
        <v>0.625</v>
      </c>
      <c r="TU143" s="194"/>
      <c r="TV143" s="194"/>
      <c r="TW143" s="194"/>
      <c r="TX143" s="194"/>
      <c r="TY143" s="194"/>
      <c r="TZ143" s="194"/>
      <c r="UA143" s="194"/>
      <c r="UB143" s="194"/>
      <c r="UC143" s="195"/>
      <c r="UF143" s="115"/>
      <c r="UG143" s="115"/>
      <c r="UH143" s="115"/>
      <c r="UI143" s="115"/>
    </row>
    <row r="144" spans="1:555" ht="12" customHeight="1" x14ac:dyDescent="0.25">
      <c r="F144" s="199" t="str">
        <f>'2025_05'!$AB$57</f>
        <v>JJJJ-MM-TT SS:MM:SS</v>
      </c>
      <c r="G144" s="194"/>
      <c r="H144" s="194"/>
      <c r="I144" s="194"/>
      <c r="J144" s="194"/>
      <c r="K144" s="194"/>
      <c r="L144" s="194"/>
      <c r="M144" s="194"/>
      <c r="N144" s="194"/>
      <c r="O144" s="194"/>
      <c r="P144" s="194"/>
      <c r="Q144" s="194"/>
      <c r="R144" s="194"/>
      <c r="S144" s="194"/>
      <c r="T144" s="194"/>
      <c r="U144" s="194"/>
      <c r="V144" s="194"/>
      <c r="W144" s="194"/>
      <c r="X144" s="194"/>
      <c r="Y144" s="194"/>
      <c r="Z144" s="194"/>
      <c r="AA144" s="194"/>
      <c r="AB144" s="194"/>
      <c r="AC144" s="194"/>
      <c r="AD144" s="194"/>
      <c r="AE144" s="195"/>
      <c r="AF144" s="193">
        <f>'2025_05'!$AC$57</f>
        <v>1018.4959999999996</v>
      </c>
      <c r="AG144" s="194"/>
      <c r="AH144" s="194"/>
      <c r="AI144" s="194"/>
      <c r="AJ144" s="194"/>
      <c r="AK144" s="194"/>
      <c r="AL144" s="194"/>
      <c r="AM144" s="194"/>
      <c r="AN144" s="194"/>
      <c r="AO144" s="194"/>
      <c r="AP144" s="194"/>
      <c r="AQ144" s="194"/>
      <c r="AR144" s="194"/>
      <c r="AS144" s="194"/>
      <c r="AT144" s="194"/>
      <c r="AU144" s="194"/>
      <c r="AV144" s="194"/>
      <c r="AW144" s="194"/>
      <c r="AX144" s="194"/>
      <c r="AY144" s="194"/>
      <c r="AZ144" s="194"/>
      <c r="BA144" s="194"/>
      <c r="BB144" s="194"/>
      <c r="BC144" s="194"/>
      <c r="BD144" s="194"/>
      <c r="BE144" s="194"/>
      <c r="BF144" s="194"/>
      <c r="BG144" s="194"/>
      <c r="BH144" s="195"/>
      <c r="BI144" s="193">
        <f>'2025_05'!$AD$57</f>
        <v>383.04987499999993</v>
      </c>
      <c r="BJ144" s="194"/>
      <c r="BK144" s="194"/>
      <c r="BL144" s="194"/>
      <c r="BM144" s="194"/>
      <c r="BN144" s="194"/>
      <c r="BO144" s="194"/>
      <c r="BP144" s="194"/>
      <c r="BQ144" s="194"/>
      <c r="BR144" s="194"/>
      <c r="BS144" s="194"/>
      <c r="BT144" s="194"/>
      <c r="BU144" s="194"/>
      <c r="BV144" s="194"/>
      <c r="BW144" s="194"/>
      <c r="BX144" s="194"/>
      <c r="BY144" s="194"/>
      <c r="BZ144" s="194"/>
      <c r="CA144" s="195"/>
      <c r="CB144" s="193">
        <f>'2025_05'!$AE$57</f>
        <v>33.942933452036492</v>
      </c>
      <c r="CC144" s="194"/>
      <c r="CD144" s="194"/>
      <c r="CE144" s="194"/>
      <c r="CF144" s="194"/>
      <c r="CG144" s="194"/>
      <c r="CH144" s="194"/>
      <c r="CI144" s="194"/>
      <c r="CJ144" s="194"/>
      <c r="CK144" s="194"/>
      <c r="CL144" s="194"/>
      <c r="CM144" s="194"/>
      <c r="CN144" s="194"/>
      <c r="CO144" s="194"/>
      <c r="CP144" s="194"/>
      <c r="CQ144" s="194"/>
      <c r="CR144" s="194"/>
      <c r="CS144" s="194"/>
      <c r="CT144" s="194"/>
      <c r="CU144" s="194"/>
      <c r="CV144" s="194"/>
      <c r="CW144" s="194"/>
      <c r="CX144" s="194"/>
      <c r="CY144" s="195"/>
      <c r="CZ144" s="193">
        <f>'2025_05'!$AF$57</f>
        <v>14.765176051635875</v>
      </c>
      <c r="DA144" s="194"/>
      <c r="DB144" s="194"/>
      <c r="DC144" s="194"/>
      <c r="DD144" s="194"/>
      <c r="DE144" s="194"/>
      <c r="DF144" s="194"/>
      <c r="DG144" s="194"/>
      <c r="DH144" s="194"/>
      <c r="DI144" s="194"/>
      <c r="DJ144" s="194"/>
      <c r="DK144" s="194"/>
      <c r="DL144" s="194"/>
      <c r="DM144" s="194"/>
      <c r="DN144" s="194"/>
      <c r="DO144" s="194"/>
      <c r="DP144" s="194"/>
      <c r="DQ144" s="194"/>
      <c r="DR144" s="194"/>
      <c r="DS144" s="195"/>
      <c r="DT144" s="193">
        <f>'2025_05'!$AG$57</f>
        <v>0.625</v>
      </c>
      <c r="DU144" s="194"/>
      <c r="DV144" s="194"/>
      <c r="DW144" s="194"/>
      <c r="DX144" s="194"/>
      <c r="DY144" s="194"/>
      <c r="DZ144" s="194"/>
      <c r="EA144" s="194"/>
      <c r="EB144" s="194"/>
      <c r="EC144" s="195"/>
      <c r="EN144" s="199" t="str">
        <f>'2025_06'!$AB$57</f>
        <v>JJJJ-MM-TT SS:MM:SS</v>
      </c>
      <c r="EO144" s="194"/>
      <c r="EP144" s="194"/>
      <c r="EQ144" s="194"/>
      <c r="ER144" s="194"/>
      <c r="ES144" s="194"/>
      <c r="ET144" s="194"/>
      <c r="EU144" s="194"/>
      <c r="EV144" s="194"/>
      <c r="EW144" s="194"/>
      <c r="EX144" s="194"/>
      <c r="EY144" s="194"/>
      <c r="EZ144" s="194"/>
      <c r="FA144" s="194"/>
      <c r="FB144" s="194"/>
      <c r="FC144" s="194"/>
      <c r="FD144" s="194"/>
      <c r="FE144" s="194"/>
      <c r="FF144" s="194"/>
      <c r="FG144" s="194"/>
      <c r="FH144" s="194"/>
      <c r="FI144" s="194"/>
      <c r="FJ144" s="194"/>
      <c r="FK144" s="194"/>
      <c r="FL144" s="194"/>
      <c r="FM144" s="195"/>
      <c r="FN144" s="193">
        <f>'2025_06'!$AC$57</f>
        <v>3298.8159999999998</v>
      </c>
      <c r="FO144" s="194"/>
      <c r="FP144" s="194"/>
      <c r="FQ144" s="194"/>
      <c r="FR144" s="194"/>
      <c r="FS144" s="194"/>
      <c r="FT144" s="194"/>
      <c r="FU144" s="194"/>
      <c r="FV144" s="194"/>
      <c r="FW144" s="194"/>
      <c r="FX144" s="194"/>
      <c r="FY144" s="194"/>
      <c r="FZ144" s="194"/>
      <c r="GA144" s="194"/>
      <c r="GB144" s="194"/>
      <c r="GC144" s="194"/>
      <c r="GD144" s="194"/>
      <c r="GE144" s="194"/>
      <c r="GF144" s="194"/>
      <c r="GG144" s="194"/>
      <c r="GH144" s="194"/>
      <c r="GI144" s="194"/>
      <c r="GJ144" s="194"/>
      <c r="GK144" s="194"/>
      <c r="GL144" s="194"/>
      <c r="GM144" s="194"/>
      <c r="GN144" s="194"/>
      <c r="GO144" s="194"/>
      <c r="GP144" s="195"/>
      <c r="GQ144" s="193">
        <f>'2025_06'!$AD$57</f>
        <v>382.0782916666667</v>
      </c>
      <c r="GR144" s="194"/>
      <c r="GS144" s="194"/>
      <c r="GT144" s="194"/>
      <c r="GU144" s="194"/>
      <c r="GV144" s="194"/>
      <c r="GW144" s="194"/>
      <c r="GX144" s="194"/>
      <c r="GY144" s="194"/>
      <c r="GZ144" s="194"/>
      <c r="HA144" s="194"/>
      <c r="HB144" s="194"/>
      <c r="HC144" s="194"/>
      <c r="HD144" s="194"/>
      <c r="HE144" s="194"/>
      <c r="HF144" s="194"/>
      <c r="HG144" s="194"/>
      <c r="HH144" s="194"/>
      <c r="HI144" s="195"/>
      <c r="HJ144" s="193">
        <f>'2025_06'!$AE$57</f>
        <v>152.02101046071667</v>
      </c>
      <c r="HK144" s="194"/>
      <c r="HL144" s="194"/>
      <c r="HM144" s="194"/>
      <c r="HN144" s="194"/>
      <c r="HO144" s="194"/>
      <c r="HP144" s="194"/>
      <c r="HQ144" s="194"/>
      <c r="HR144" s="194"/>
      <c r="HS144" s="194"/>
      <c r="HT144" s="194"/>
      <c r="HU144" s="194"/>
      <c r="HV144" s="194"/>
      <c r="HW144" s="194"/>
      <c r="HX144" s="194"/>
      <c r="HY144" s="194"/>
      <c r="HZ144" s="194"/>
      <c r="IA144" s="194"/>
      <c r="IB144" s="194"/>
      <c r="IC144" s="194"/>
      <c r="ID144" s="194"/>
      <c r="IE144" s="194"/>
      <c r="IF144" s="194"/>
      <c r="IG144" s="195"/>
      <c r="IH144" s="193">
        <f>'2025_06'!$AF$57</f>
        <v>66.12913955041175</v>
      </c>
      <c r="II144" s="194"/>
      <c r="IJ144" s="194"/>
      <c r="IK144" s="194"/>
      <c r="IL144" s="194"/>
      <c r="IM144" s="194"/>
      <c r="IN144" s="194"/>
      <c r="IO144" s="194"/>
      <c r="IP144" s="194"/>
      <c r="IQ144" s="194"/>
      <c r="IR144" s="194"/>
      <c r="IS144" s="194"/>
      <c r="IT144" s="194"/>
      <c r="IU144" s="194"/>
      <c r="IV144" s="194"/>
      <c r="IW144" s="194"/>
      <c r="IX144" s="194"/>
      <c r="IY144" s="194"/>
      <c r="IZ144" s="194"/>
      <c r="JA144" s="195"/>
      <c r="JB144" s="193">
        <f>'2025_06'!$AG$57</f>
        <v>0.875</v>
      </c>
      <c r="JC144" s="194"/>
      <c r="JD144" s="194"/>
      <c r="JE144" s="194"/>
      <c r="JF144" s="194"/>
      <c r="JG144" s="194"/>
      <c r="JH144" s="194"/>
      <c r="JI144" s="194"/>
      <c r="JJ144" s="194"/>
      <c r="JK144" s="195"/>
      <c r="JN144" s="115"/>
      <c r="JO144" s="115"/>
      <c r="JP144" s="115"/>
      <c r="JQ144" s="115"/>
      <c r="JW144" s="199" t="str">
        <f>'2025_07'!$AB$57</f>
        <v>JJJJ-MM-TT SS:MM:SS</v>
      </c>
      <c r="JX144" s="194"/>
      <c r="JY144" s="194"/>
      <c r="JZ144" s="194"/>
      <c r="KA144" s="194"/>
      <c r="KB144" s="194"/>
      <c r="KC144" s="194"/>
      <c r="KD144" s="194"/>
      <c r="KE144" s="194"/>
      <c r="KF144" s="194"/>
      <c r="KG144" s="194"/>
      <c r="KH144" s="194"/>
      <c r="KI144" s="194"/>
      <c r="KJ144" s="194"/>
      <c r="KK144" s="194"/>
      <c r="KL144" s="194"/>
      <c r="KM144" s="194"/>
      <c r="KN144" s="194"/>
      <c r="KO144" s="194"/>
      <c r="KP144" s="194"/>
      <c r="KQ144" s="194"/>
      <c r="KR144" s="194"/>
      <c r="KS144" s="194"/>
      <c r="KT144" s="194"/>
      <c r="KU144" s="194"/>
      <c r="KV144" s="195"/>
      <c r="KW144" s="193">
        <f>'2025_07'!$AC$57</f>
        <v>3989.1200000000003</v>
      </c>
      <c r="KX144" s="194"/>
      <c r="KY144" s="194"/>
      <c r="KZ144" s="194"/>
      <c r="LA144" s="194"/>
      <c r="LB144" s="194"/>
      <c r="LC144" s="194"/>
      <c r="LD144" s="194"/>
      <c r="LE144" s="194"/>
      <c r="LF144" s="194"/>
      <c r="LG144" s="194"/>
      <c r="LH144" s="194"/>
      <c r="LI144" s="194"/>
      <c r="LJ144" s="194"/>
      <c r="LK144" s="194"/>
      <c r="LL144" s="194"/>
      <c r="LM144" s="194"/>
      <c r="LN144" s="194"/>
      <c r="LO144" s="194"/>
      <c r="LP144" s="194"/>
      <c r="LQ144" s="194"/>
      <c r="LR144" s="194"/>
      <c r="LS144" s="194"/>
      <c r="LT144" s="194"/>
      <c r="LU144" s="194"/>
      <c r="LV144" s="194"/>
      <c r="LW144" s="194"/>
      <c r="LX144" s="194"/>
      <c r="LY144" s="195"/>
      <c r="LZ144" s="193">
        <f>'2025_07'!$AD$57</f>
        <v>382.48520833333333</v>
      </c>
      <c r="MA144" s="194"/>
      <c r="MB144" s="194"/>
      <c r="MC144" s="194"/>
      <c r="MD144" s="194"/>
      <c r="ME144" s="194"/>
      <c r="MF144" s="194"/>
      <c r="MG144" s="194"/>
      <c r="MH144" s="194"/>
      <c r="MI144" s="194"/>
      <c r="MJ144" s="194"/>
      <c r="MK144" s="194"/>
      <c r="ML144" s="194"/>
      <c r="MM144" s="194"/>
      <c r="MN144" s="194"/>
      <c r="MO144" s="194"/>
      <c r="MP144" s="194"/>
      <c r="MQ144" s="194"/>
      <c r="MR144" s="195"/>
      <c r="MS144" s="193">
        <f>'2025_07'!$AE$57</f>
        <v>297.08010861339864</v>
      </c>
      <c r="MT144" s="194"/>
      <c r="MU144" s="194"/>
      <c r="MV144" s="194"/>
      <c r="MW144" s="194"/>
      <c r="MX144" s="194"/>
      <c r="MY144" s="194"/>
      <c r="MZ144" s="194"/>
      <c r="NA144" s="194"/>
      <c r="NB144" s="194"/>
      <c r="NC144" s="194"/>
      <c r="ND144" s="194"/>
      <c r="NE144" s="194"/>
      <c r="NF144" s="194"/>
      <c r="NG144" s="194"/>
      <c r="NH144" s="194"/>
      <c r="NI144" s="194"/>
      <c r="NJ144" s="194"/>
      <c r="NK144" s="194"/>
      <c r="NL144" s="194"/>
      <c r="NM144" s="194"/>
      <c r="NN144" s="194"/>
      <c r="NO144" s="194"/>
      <c r="NP144" s="195"/>
      <c r="NQ144" s="193">
        <f>'2025_07'!$AF$57</f>
        <v>129.2298472468284</v>
      </c>
      <c r="NR144" s="194"/>
      <c r="NS144" s="194"/>
      <c r="NT144" s="194"/>
      <c r="NU144" s="194"/>
      <c r="NV144" s="194"/>
      <c r="NW144" s="194"/>
      <c r="NX144" s="194"/>
      <c r="NY144" s="194"/>
      <c r="NZ144" s="194"/>
      <c r="OA144" s="194"/>
      <c r="OB144" s="194"/>
      <c r="OC144" s="194"/>
      <c r="OD144" s="194"/>
      <c r="OE144" s="194"/>
      <c r="OF144" s="194"/>
      <c r="OG144" s="194"/>
      <c r="OH144" s="194"/>
      <c r="OI144" s="194"/>
      <c r="OJ144" s="195"/>
      <c r="OK144" s="193">
        <f>'2025_07'!$AG$57</f>
        <v>1.75</v>
      </c>
      <c r="OL144" s="194"/>
      <c r="OM144" s="194"/>
      <c r="ON144" s="194"/>
      <c r="OO144" s="194"/>
      <c r="OP144" s="194"/>
      <c r="OQ144" s="194"/>
      <c r="OR144" s="194"/>
      <c r="OS144" s="194"/>
      <c r="OT144" s="195"/>
      <c r="OW144" s="115"/>
      <c r="OX144" s="115"/>
      <c r="OY144" s="115"/>
      <c r="OZ144" s="115"/>
      <c r="PF144" s="199" t="str">
        <f>'2025_08'!$AB$57</f>
        <v>JJJJ-MM-TT SS:MM:SS</v>
      </c>
      <c r="PG144" s="194"/>
      <c r="PH144" s="194"/>
      <c r="PI144" s="194"/>
      <c r="PJ144" s="194"/>
      <c r="PK144" s="194"/>
      <c r="PL144" s="194"/>
      <c r="PM144" s="194"/>
      <c r="PN144" s="194"/>
      <c r="PO144" s="194"/>
      <c r="PP144" s="194"/>
      <c r="PQ144" s="194"/>
      <c r="PR144" s="194"/>
      <c r="PS144" s="194"/>
      <c r="PT144" s="194"/>
      <c r="PU144" s="194"/>
      <c r="PV144" s="194"/>
      <c r="PW144" s="194"/>
      <c r="PX144" s="194"/>
      <c r="PY144" s="194"/>
      <c r="PZ144" s="194"/>
      <c r="QA144" s="194"/>
      <c r="QB144" s="194"/>
      <c r="QC144" s="194"/>
      <c r="QD144" s="194"/>
      <c r="QE144" s="195"/>
      <c r="QF144" s="193">
        <f>'2025_08'!$AC$57</f>
        <v>1233.7919999999999</v>
      </c>
      <c r="QG144" s="194"/>
      <c r="QH144" s="194"/>
      <c r="QI144" s="194"/>
      <c r="QJ144" s="194"/>
      <c r="QK144" s="194"/>
      <c r="QL144" s="194"/>
      <c r="QM144" s="194"/>
      <c r="QN144" s="194"/>
      <c r="QO144" s="194"/>
      <c r="QP144" s="194"/>
      <c r="QQ144" s="194"/>
      <c r="QR144" s="194"/>
      <c r="QS144" s="194"/>
      <c r="QT144" s="194"/>
      <c r="QU144" s="194"/>
      <c r="QV144" s="194"/>
      <c r="QW144" s="194"/>
      <c r="QX144" s="194"/>
      <c r="QY144" s="194"/>
      <c r="QZ144" s="194"/>
      <c r="RA144" s="194"/>
      <c r="RB144" s="194"/>
      <c r="RC144" s="194"/>
      <c r="RD144" s="194"/>
      <c r="RE144" s="194"/>
      <c r="RF144" s="194"/>
      <c r="RG144" s="194"/>
      <c r="RH144" s="195"/>
      <c r="RI144" s="193">
        <f>'2025_08'!$AD$57</f>
        <v>381.75904166666675</v>
      </c>
      <c r="RJ144" s="194"/>
      <c r="RK144" s="194"/>
      <c r="RL144" s="194"/>
      <c r="RM144" s="194"/>
      <c r="RN144" s="194"/>
      <c r="RO144" s="194"/>
      <c r="RP144" s="194"/>
      <c r="RQ144" s="194"/>
      <c r="RR144" s="194"/>
      <c r="RS144" s="194"/>
      <c r="RT144" s="194"/>
      <c r="RU144" s="194"/>
      <c r="RV144" s="194"/>
      <c r="RW144" s="194"/>
      <c r="RX144" s="194"/>
      <c r="RY144" s="194"/>
      <c r="RZ144" s="194"/>
      <c r="SA144" s="195"/>
      <c r="SB144" s="193">
        <f>'2025_08'!$AE$57</f>
        <v>0</v>
      </c>
      <c r="SC144" s="194"/>
      <c r="SD144" s="194"/>
      <c r="SE144" s="194"/>
      <c r="SF144" s="194"/>
      <c r="SG144" s="194"/>
      <c r="SH144" s="194"/>
      <c r="SI144" s="194"/>
      <c r="SJ144" s="194"/>
      <c r="SK144" s="194"/>
      <c r="SL144" s="194"/>
      <c r="SM144" s="194"/>
      <c r="SN144" s="194"/>
      <c r="SO144" s="194"/>
      <c r="SP144" s="194"/>
      <c r="SQ144" s="194"/>
      <c r="SR144" s="194"/>
      <c r="SS144" s="194"/>
      <c r="ST144" s="194"/>
      <c r="SU144" s="194"/>
      <c r="SV144" s="194"/>
      <c r="SW144" s="194"/>
      <c r="SX144" s="194"/>
      <c r="SY144" s="195"/>
      <c r="SZ144" s="193">
        <f>'2025_08'!$AF$57</f>
        <v>0</v>
      </c>
      <c r="TA144" s="194"/>
      <c r="TB144" s="194"/>
      <c r="TC144" s="194"/>
      <c r="TD144" s="194"/>
      <c r="TE144" s="194"/>
      <c r="TF144" s="194"/>
      <c r="TG144" s="194"/>
      <c r="TH144" s="194"/>
      <c r="TI144" s="194"/>
      <c r="TJ144" s="194"/>
      <c r="TK144" s="194"/>
      <c r="TL144" s="194"/>
      <c r="TM144" s="194"/>
      <c r="TN144" s="194"/>
      <c r="TO144" s="194"/>
      <c r="TP144" s="194"/>
      <c r="TQ144" s="194"/>
      <c r="TR144" s="194"/>
      <c r="TS144" s="195"/>
      <c r="TT144" s="193">
        <f>'2025_08'!$AG$57</f>
        <v>0</v>
      </c>
      <c r="TU144" s="194"/>
      <c r="TV144" s="194"/>
      <c r="TW144" s="194"/>
      <c r="TX144" s="194"/>
      <c r="TY144" s="194"/>
      <c r="TZ144" s="194"/>
      <c r="UA144" s="194"/>
      <c r="UB144" s="194"/>
      <c r="UC144" s="195"/>
      <c r="UF144" s="115"/>
      <c r="UG144" s="115"/>
      <c r="UH144" s="115"/>
      <c r="UI144" s="115"/>
    </row>
    <row r="145" spans="1:555" ht="12" customHeight="1" x14ac:dyDescent="0.25">
      <c r="F145" s="199" t="str">
        <f>'2025_05'!$AB$81</f>
        <v>JJJJ-MM-TT SS:MM:SS</v>
      </c>
      <c r="G145" s="194"/>
      <c r="H145" s="194"/>
      <c r="I145" s="194"/>
      <c r="J145" s="194"/>
      <c r="K145" s="194"/>
      <c r="L145" s="194"/>
      <c r="M145" s="194"/>
      <c r="N145" s="194"/>
      <c r="O145" s="194"/>
      <c r="P145" s="194"/>
      <c r="Q145" s="194"/>
      <c r="R145" s="194"/>
      <c r="S145" s="194"/>
      <c r="T145" s="194"/>
      <c r="U145" s="194"/>
      <c r="V145" s="194"/>
      <c r="W145" s="194"/>
      <c r="X145" s="194"/>
      <c r="Y145" s="194"/>
      <c r="Z145" s="194"/>
      <c r="AA145" s="194"/>
      <c r="AB145" s="194"/>
      <c r="AC145" s="194"/>
      <c r="AD145" s="194"/>
      <c r="AE145" s="195"/>
      <c r="AF145" s="193">
        <f>'2025_05'!$AC$81</f>
        <v>443.392</v>
      </c>
      <c r="AG145" s="194"/>
      <c r="AH145" s="194"/>
      <c r="AI145" s="194"/>
      <c r="AJ145" s="194"/>
      <c r="AK145" s="194"/>
      <c r="AL145" s="194"/>
      <c r="AM145" s="194"/>
      <c r="AN145" s="194"/>
      <c r="AO145" s="194"/>
      <c r="AP145" s="194"/>
      <c r="AQ145" s="194"/>
      <c r="AR145" s="194"/>
      <c r="AS145" s="194"/>
      <c r="AT145" s="194"/>
      <c r="AU145" s="194"/>
      <c r="AV145" s="194"/>
      <c r="AW145" s="194"/>
      <c r="AX145" s="194"/>
      <c r="AY145" s="194"/>
      <c r="AZ145" s="194"/>
      <c r="BA145" s="194"/>
      <c r="BB145" s="194"/>
      <c r="BC145" s="194"/>
      <c r="BD145" s="194"/>
      <c r="BE145" s="194"/>
      <c r="BF145" s="194"/>
      <c r="BG145" s="194"/>
      <c r="BH145" s="195"/>
      <c r="BI145" s="193">
        <f>'2025_05'!$AD$81</f>
        <v>381.63066666666668</v>
      </c>
      <c r="BJ145" s="194"/>
      <c r="BK145" s="194"/>
      <c r="BL145" s="194"/>
      <c r="BM145" s="194"/>
      <c r="BN145" s="194"/>
      <c r="BO145" s="194"/>
      <c r="BP145" s="194"/>
      <c r="BQ145" s="194"/>
      <c r="BR145" s="194"/>
      <c r="BS145" s="194"/>
      <c r="BT145" s="194"/>
      <c r="BU145" s="194"/>
      <c r="BV145" s="194"/>
      <c r="BW145" s="194"/>
      <c r="BX145" s="194"/>
      <c r="BY145" s="194"/>
      <c r="BZ145" s="194"/>
      <c r="CA145" s="195"/>
      <c r="CB145" s="193">
        <f>'2025_05'!$AE$81</f>
        <v>0</v>
      </c>
      <c r="CC145" s="194"/>
      <c r="CD145" s="194"/>
      <c r="CE145" s="194"/>
      <c r="CF145" s="194"/>
      <c r="CG145" s="194"/>
      <c r="CH145" s="194"/>
      <c r="CI145" s="194"/>
      <c r="CJ145" s="194"/>
      <c r="CK145" s="194"/>
      <c r="CL145" s="194"/>
      <c r="CM145" s="194"/>
      <c r="CN145" s="194"/>
      <c r="CO145" s="194"/>
      <c r="CP145" s="194"/>
      <c r="CQ145" s="194"/>
      <c r="CR145" s="194"/>
      <c r="CS145" s="194"/>
      <c r="CT145" s="194"/>
      <c r="CU145" s="194"/>
      <c r="CV145" s="194"/>
      <c r="CW145" s="194"/>
      <c r="CX145" s="194"/>
      <c r="CY145" s="195"/>
      <c r="CZ145" s="193">
        <f>'2025_05'!$AF$81</f>
        <v>0</v>
      </c>
      <c r="DA145" s="194"/>
      <c r="DB145" s="194"/>
      <c r="DC145" s="194"/>
      <c r="DD145" s="194"/>
      <c r="DE145" s="194"/>
      <c r="DF145" s="194"/>
      <c r="DG145" s="194"/>
      <c r="DH145" s="194"/>
      <c r="DI145" s="194"/>
      <c r="DJ145" s="194"/>
      <c r="DK145" s="194"/>
      <c r="DL145" s="194"/>
      <c r="DM145" s="194"/>
      <c r="DN145" s="194"/>
      <c r="DO145" s="194"/>
      <c r="DP145" s="194"/>
      <c r="DQ145" s="194"/>
      <c r="DR145" s="194"/>
      <c r="DS145" s="195"/>
      <c r="DT145" s="193">
        <f>'2025_05'!$AG$81</f>
        <v>0</v>
      </c>
      <c r="DU145" s="194"/>
      <c r="DV145" s="194"/>
      <c r="DW145" s="194"/>
      <c r="DX145" s="194"/>
      <c r="DY145" s="194"/>
      <c r="DZ145" s="194"/>
      <c r="EA145" s="194"/>
      <c r="EB145" s="194"/>
      <c r="EC145" s="195"/>
      <c r="EN145" s="199" t="str">
        <f>'2025_06'!$AB$81</f>
        <v>JJJJ-MM-TT SS:MM:SS</v>
      </c>
      <c r="EO145" s="194"/>
      <c r="EP145" s="194"/>
      <c r="EQ145" s="194"/>
      <c r="ER145" s="194"/>
      <c r="ES145" s="194"/>
      <c r="ET145" s="194"/>
      <c r="EU145" s="194"/>
      <c r="EV145" s="194"/>
      <c r="EW145" s="194"/>
      <c r="EX145" s="194"/>
      <c r="EY145" s="194"/>
      <c r="EZ145" s="194"/>
      <c r="FA145" s="194"/>
      <c r="FB145" s="194"/>
      <c r="FC145" s="194"/>
      <c r="FD145" s="194"/>
      <c r="FE145" s="194"/>
      <c r="FF145" s="194"/>
      <c r="FG145" s="194"/>
      <c r="FH145" s="194"/>
      <c r="FI145" s="194"/>
      <c r="FJ145" s="194"/>
      <c r="FK145" s="194"/>
      <c r="FL145" s="194"/>
      <c r="FM145" s="195"/>
      <c r="FN145" s="193">
        <f>'2025_06'!$AC$81</f>
        <v>3177.3440000000005</v>
      </c>
      <c r="FO145" s="194"/>
      <c r="FP145" s="194"/>
      <c r="FQ145" s="194"/>
      <c r="FR145" s="194"/>
      <c r="FS145" s="194"/>
      <c r="FT145" s="194"/>
      <c r="FU145" s="194"/>
      <c r="FV145" s="194"/>
      <c r="FW145" s="194"/>
      <c r="FX145" s="194"/>
      <c r="FY145" s="194"/>
      <c r="FZ145" s="194"/>
      <c r="GA145" s="194"/>
      <c r="GB145" s="194"/>
      <c r="GC145" s="194"/>
      <c r="GD145" s="194"/>
      <c r="GE145" s="194"/>
      <c r="GF145" s="194"/>
      <c r="GG145" s="194"/>
      <c r="GH145" s="194"/>
      <c r="GI145" s="194"/>
      <c r="GJ145" s="194"/>
      <c r="GK145" s="194"/>
      <c r="GL145" s="194"/>
      <c r="GM145" s="194"/>
      <c r="GN145" s="194"/>
      <c r="GO145" s="194"/>
      <c r="GP145" s="195"/>
      <c r="GQ145" s="193">
        <f>'2025_06'!$AD$81</f>
        <v>382.11483333333331</v>
      </c>
      <c r="GR145" s="194"/>
      <c r="GS145" s="194"/>
      <c r="GT145" s="194"/>
      <c r="GU145" s="194"/>
      <c r="GV145" s="194"/>
      <c r="GW145" s="194"/>
      <c r="GX145" s="194"/>
      <c r="GY145" s="194"/>
      <c r="GZ145" s="194"/>
      <c r="HA145" s="194"/>
      <c r="HB145" s="194"/>
      <c r="HC145" s="194"/>
      <c r="HD145" s="194"/>
      <c r="HE145" s="194"/>
      <c r="HF145" s="194"/>
      <c r="HG145" s="194"/>
      <c r="HH145" s="194"/>
      <c r="HI145" s="195"/>
      <c r="HJ145" s="193">
        <f>'2025_06'!$AE$81</f>
        <v>121.84790919207663</v>
      </c>
      <c r="HK145" s="194"/>
      <c r="HL145" s="194"/>
      <c r="HM145" s="194"/>
      <c r="HN145" s="194"/>
      <c r="HO145" s="194"/>
      <c r="HP145" s="194"/>
      <c r="HQ145" s="194"/>
      <c r="HR145" s="194"/>
      <c r="HS145" s="194"/>
      <c r="HT145" s="194"/>
      <c r="HU145" s="194"/>
      <c r="HV145" s="194"/>
      <c r="HW145" s="194"/>
      <c r="HX145" s="194"/>
      <c r="HY145" s="194"/>
      <c r="HZ145" s="194"/>
      <c r="IA145" s="194"/>
      <c r="IB145" s="194"/>
      <c r="IC145" s="194"/>
      <c r="ID145" s="194"/>
      <c r="IE145" s="194"/>
      <c r="IF145" s="194"/>
      <c r="IG145" s="195"/>
      <c r="IH145" s="193">
        <f>'2025_06'!$AF$81</f>
        <v>53.003840498553338</v>
      </c>
      <c r="II145" s="194"/>
      <c r="IJ145" s="194"/>
      <c r="IK145" s="194"/>
      <c r="IL145" s="194"/>
      <c r="IM145" s="194"/>
      <c r="IN145" s="194"/>
      <c r="IO145" s="194"/>
      <c r="IP145" s="194"/>
      <c r="IQ145" s="194"/>
      <c r="IR145" s="194"/>
      <c r="IS145" s="194"/>
      <c r="IT145" s="194"/>
      <c r="IU145" s="194"/>
      <c r="IV145" s="194"/>
      <c r="IW145" s="194"/>
      <c r="IX145" s="194"/>
      <c r="IY145" s="194"/>
      <c r="IZ145" s="194"/>
      <c r="JA145" s="195"/>
      <c r="JB145" s="193">
        <f>'2025_06'!$AG$81</f>
        <v>0.875</v>
      </c>
      <c r="JC145" s="194"/>
      <c r="JD145" s="194"/>
      <c r="JE145" s="194"/>
      <c r="JF145" s="194"/>
      <c r="JG145" s="194"/>
      <c r="JH145" s="194"/>
      <c r="JI145" s="194"/>
      <c r="JJ145" s="194"/>
      <c r="JK145" s="195"/>
      <c r="JN145" s="115"/>
      <c r="JO145" s="115"/>
      <c r="JP145" s="115"/>
      <c r="JQ145" s="115"/>
      <c r="JW145" s="199" t="str">
        <f>'2025_07'!$AB$81</f>
        <v>JJJJ-MM-TT SS:MM:SS</v>
      </c>
      <c r="JX145" s="194"/>
      <c r="JY145" s="194"/>
      <c r="JZ145" s="194"/>
      <c r="KA145" s="194"/>
      <c r="KB145" s="194"/>
      <c r="KC145" s="194"/>
      <c r="KD145" s="194"/>
      <c r="KE145" s="194"/>
      <c r="KF145" s="194"/>
      <c r="KG145" s="194"/>
      <c r="KH145" s="194"/>
      <c r="KI145" s="194"/>
      <c r="KJ145" s="194"/>
      <c r="KK145" s="194"/>
      <c r="KL145" s="194"/>
      <c r="KM145" s="194"/>
      <c r="KN145" s="194"/>
      <c r="KO145" s="194"/>
      <c r="KP145" s="194"/>
      <c r="KQ145" s="194"/>
      <c r="KR145" s="194"/>
      <c r="KS145" s="194"/>
      <c r="KT145" s="194"/>
      <c r="KU145" s="194"/>
      <c r="KV145" s="195"/>
      <c r="KW145" s="193">
        <f>'2025_07'!$AC$81</f>
        <v>3763.4559999999997</v>
      </c>
      <c r="KX145" s="194"/>
      <c r="KY145" s="194"/>
      <c r="KZ145" s="194"/>
      <c r="LA145" s="194"/>
      <c r="LB145" s="194"/>
      <c r="LC145" s="194"/>
      <c r="LD145" s="194"/>
      <c r="LE145" s="194"/>
      <c r="LF145" s="194"/>
      <c r="LG145" s="194"/>
      <c r="LH145" s="194"/>
      <c r="LI145" s="194"/>
      <c r="LJ145" s="194"/>
      <c r="LK145" s="194"/>
      <c r="LL145" s="194"/>
      <c r="LM145" s="194"/>
      <c r="LN145" s="194"/>
      <c r="LO145" s="194"/>
      <c r="LP145" s="194"/>
      <c r="LQ145" s="194"/>
      <c r="LR145" s="194"/>
      <c r="LS145" s="194"/>
      <c r="LT145" s="194"/>
      <c r="LU145" s="194"/>
      <c r="LV145" s="194"/>
      <c r="LW145" s="194"/>
      <c r="LX145" s="194"/>
      <c r="LY145" s="195"/>
      <c r="LZ145" s="193">
        <f>'2025_07'!$AD$81</f>
        <v>382.93795833333337</v>
      </c>
      <c r="MA145" s="194"/>
      <c r="MB145" s="194"/>
      <c r="MC145" s="194"/>
      <c r="MD145" s="194"/>
      <c r="ME145" s="194"/>
      <c r="MF145" s="194"/>
      <c r="MG145" s="194"/>
      <c r="MH145" s="194"/>
      <c r="MI145" s="194"/>
      <c r="MJ145" s="194"/>
      <c r="MK145" s="194"/>
      <c r="ML145" s="194"/>
      <c r="MM145" s="194"/>
      <c r="MN145" s="194"/>
      <c r="MO145" s="194"/>
      <c r="MP145" s="194"/>
      <c r="MQ145" s="194"/>
      <c r="MR145" s="195"/>
      <c r="MS145" s="193">
        <f>'2025_07'!$AE$81</f>
        <v>200.19108835967066</v>
      </c>
      <c r="MT145" s="194"/>
      <c r="MU145" s="194"/>
      <c r="MV145" s="194"/>
      <c r="MW145" s="194"/>
      <c r="MX145" s="194"/>
      <c r="MY145" s="194"/>
      <c r="MZ145" s="194"/>
      <c r="NA145" s="194"/>
      <c r="NB145" s="194"/>
      <c r="NC145" s="194"/>
      <c r="ND145" s="194"/>
      <c r="NE145" s="194"/>
      <c r="NF145" s="194"/>
      <c r="NG145" s="194"/>
      <c r="NH145" s="194"/>
      <c r="NI145" s="194"/>
      <c r="NJ145" s="194"/>
      <c r="NK145" s="194"/>
      <c r="NL145" s="194"/>
      <c r="NM145" s="194"/>
      <c r="NN145" s="194"/>
      <c r="NO145" s="194"/>
      <c r="NP145" s="195"/>
      <c r="NQ145" s="193">
        <f>'2025_07'!$AF$81</f>
        <v>87.083123436456731</v>
      </c>
      <c r="NR145" s="194"/>
      <c r="NS145" s="194"/>
      <c r="NT145" s="194"/>
      <c r="NU145" s="194"/>
      <c r="NV145" s="194"/>
      <c r="NW145" s="194"/>
      <c r="NX145" s="194"/>
      <c r="NY145" s="194"/>
      <c r="NZ145" s="194"/>
      <c r="OA145" s="194"/>
      <c r="OB145" s="194"/>
      <c r="OC145" s="194"/>
      <c r="OD145" s="194"/>
      <c r="OE145" s="194"/>
      <c r="OF145" s="194"/>
      <c r="OG145" s="194"/>
      <c r="OH145" s="194"/>
      <c r="OI145" s="194"/>
      <c r="OJ145" s="195"/>
      <c r="OK145" s="193">
        <f>'2025_07'!$AG$81</f>
        <v>1.75</v>
      </c>
      <c r="OL145" s="194"/>
      <c r="OM145" s="194"/>
      <c r="ON145" s="194"/>
      <c r="OO145" s="194"/>
      <c r="OP145" s="194"/>
      <c r="OQ145" s="194"/>
      <c r="OR145" s="194"/>
      <c r="OS145" s="194"/>
      <c r="OT145" s="195"/>
      <c r="OW145" s="115"/>
      <c r="OX145" s="115"/>
      <c r="OY145" s="115"/>
      <c r="OZ145" s="115"/>
      <c r="PF145" s="199" t="str">
        <f>'2025_08'!$AB$81</f>
        <v>JJJJ-MM-TT SS:MM:SS</v>
      </c>
      <c r="PG145" s="194"/>
      <c r="PH145" s="194"/>
      <c r="PI145" s="194"/>
      <c r="PJ145" s="194"/>
      <c r="PK145" s="194"/>
      <c r="PL145" s="194"/>
      <c r="PM145" s="194"/>
      <c r="PN145" s="194"/>
      <c r="PO145" s="194"/>
      <c r="PP145" s="194"/>
      <c r="PQ145" s="194"/>
      <c r="PR145" s="194"/>
      <c r="PS145" s="194"/>
      <c r="PT145" s="194"/>
      <c r="PU145" s="194"/>
      <c r="PV145" s="194"/>
      <c r="PW145" s="194"/>
      <c r="PX145" s="194"/>
      <c r="PY145" s="194"/>
      <c r="PZ145" s="194"/>
      <c r="QA145" s="194"/>
      <c r="QB145" s="194"/>
      <c r="QC145" s="194"/>
      <c r="QD145" s="194"/>
      <c r="QE145" s="195"/>
      <c r="QF145" s="193">
        <f>'2025_08'!$AC$81</f>
        <v>3183.3599999999997</v>
      </c>
      <c r="QG145" s="194"/>
      <c r="QH145" s="194"/>
      <c r="QI145" s="194"/>
      <c r="QJ145" s="194"/>
      <c r="QK145" s="194"/>
      <c r="QL145" s="194"/>
      <c r="QM145" s="194"/>
      <c r="QN145" s="194"/>
      <c r="QO145" s="194"/>
      <c r="QP145" s="194"/>
      <c r="QQ145" s="194"/>
      <c r="QR145" s="194"/>
      <c r="QS145" s="194"/>
      <c r="QT145" s="194"/>
      <c r="QU145" s="194"/>
      <c r="QV145" s="194"/>
      <c r="QW145" s="194"/>
      <c r="QX145" s="194"/>
      <c r="QY145" s="194"/>
      <c r="QZ145" s="194"/>
      <c r="RA145" s="194"/>
      <c r="RB145" s="194"/>
      <c r="RC145" s="194"/>
      <c r="RD145" s="194"/>
      <c r="RE145" s="194"/>
      <c r="RF145" s="194"/>
      <c r="RG145" s="194"/>
      <c r="RH145" s="195"/>
      <c r="RI145" s="193">
        <f>'2025_08'!$AD$81</f>
        <v>381.21225000000004</v>
      </c>
      <c r="RJ145" s="194"/>
      <c r="RK145" s="194"/>
      <c r="RL145" s="194"/>
      <c r="RM145" s="194"/>
      <c r="RN145" s="194"/>
      <c r="RO145" s="194"/>
      <c r="RP145" s="194"/>
      <c r="RQ145" s="194"/>
      <c r="RR145" s="194"/>
      <c r="RS145" s="194"/>
      <c r="RT145" s="194"/>
      <c r="RU145" s="194"/>
      <c r="RV145" s="194"/>
      <c r="RW145" s="194"/>
      <c r="RX145" s="194"/>
      <c r="RY145" s="194"/>
      <c r="RZ145" s="194"/>
      <c r="SA145" s="195"/>
      <c r="SB145" s="193">
        <f>'2025_08'!$AE$81</f>
        <v>94.202473180503034</v>
      </c>
      <c r="SC145" s="194"/>
      <c r="SD145" s="194"/>
      <c r="SE145" s="194"/>
      <c r="SF145" s="194"/>
      <c r="SG145" s="194"/>
      <c r="SH145" s="194"/>
      <c r="SI145" s="194"/>
      <c r="SJ145" s="194"/>
      <c r="SK145" s="194"/>
      <c r="SL145" s="194"/>
      <c r="SM145" s="194"/>
      <c r="SN145" s="194"/>
      <c r="SO145" s="194"/>
      <c r="SP145" s="194"/>
      <c r="SQ145" s="194"/>
      <c r="SR145" s="194"/>
      <c r="SS145" s="194"/>
      <c r="ST145" s="194"/>
      <c r="SU145" s="194"/>
      <c r="SV145" s="194"/>
      <c r="SW145" s="194"/>
      <c r="SX145" s="194"/>
      <c r="SY145" s="195"/>
      <c r="SZ145" s="193">
        <f>'2025_08'!$AF$81</f>
        <v>40.978075833518815</v>
      </c>
      <c r="TA145" s="194"/>
      <c r="TB145" s="194"/>
      <c r="TC145" s="194"/>
      <c r="TD145" s="194"/>
      <c r="TE145" s="194"/>
      <c r="TF145" s="194"/>
      <c r="TG145" s="194"/>
      <c r="TH145" s="194"/>
      <c r="TI145" s="194"/>
      <c r="TJ145" s="194"/>
      <c r="TK145" s="194"/>
      <c r="TL145" s="194"/>
      <c r="TM145" s="194"/>
      <c r="TN145" s="194"/>
      <c r="TO145" s="194"/>
      <c r="TP145" s="194"/>
      <c r="TQ145" s="194"/>
      <c r="TR145" s="194"/>
      <c r="TS145" s="195"/>
      <c r="TT145" s="193">
        <f>'2025_08'!$AG$81</f>
        <v>0.625</v>
      </c>
      <c r="TU145" s="194"/>
      <c r="TV145" s="194"/>
      <c r="TW145" s="194"/>
      <c r="TX145" s="194"/>
      <c r="TY145" s="194"/>
      <c r="TZ145" s="194"/>
      <c r="UA145" s="194"/>
      <c r="UB145" s="194"/>
      <c r="UC145" s="195"/>
      <c r="UF145" s="115"/>
      <c r="UG145" s="115"/>
      <c r="UH145" s="115"/>
      <c r="UI145" s="115"/>
    </row>
    <row r="146" spans="1:555" ht="12" customHeight="1" x14ac:dyDescent="0.25">
      <c r="A146" s="112"/>
      <c r="D146" s="112"/>
      <c r="E146" s="112"/>
      <c r="F146" s="199" t="str">
        <f>'2025_05'!$AB$105</f>
        <v>JJJJ-MM-TT SS:MM:SS</v>
      </c>
      <c r="G146" s="194"/>
      <c r="H146" s="194"/>
      <c r="I146" s="194"/>
      <c r="J146" s="194"/>
      <c r="K146" s="194"/>
      <c r="L146" s="194"/>
      <c r="M146" s="194"/>
      <c r="N146" s="194"/>
      <c r="O146" s="194"/>
      <c r="P146" s="194"/>
      <c r="Q146" s="194"/>
      <c r="R146" s="194"/>
      <c r="S146" s="194"/>
      <c r="T146" s="194"/>
      <c r="U146" s="194"/>
      <c r="V146" s="194"/>
      <c r="W146" s="194"/>
      <c r="X146" s="194"/>
      <c r="Y146" s="194"/>
      <c r="Z146" s="194"/>
      <c r="AA146" s="194"/>
      <c r="AB146" s="194"/>
      <c r="AC146" s="194"/>
      <c r="AD146" s="194"/>
      <c r="AE146" s="195"/>
      <c r="AF146" s="193">
        <f>'2025_05'!$AC$105</f>
        <v>2692.8640000000005</v>
      </c>
      <c r="AG146" s="194"/>
      <c r="AH146" s="194"/>
      <c r="AI146" s="194"/>
      <c r="AJ146" s="194"/>
      <c r="AK146" s="194"/>
      <c r="AL146" s="194"/>
      <c r="AM146" s="194"/>
      <c r="AN146" s="194"/>
      <c r="AO146" s="194"/>
      <c r="AP146" s="194"/>
      <c r="AQ146" s="194"/>
      <c r="AR146" s="194"/>
      <c r="AS146" s="194"/>
      <c r="AT146" s="194"/>
      <c r="AU146" s="194"/>
      <c r="AV146" s="194"/>
      <c r="AW146" s="194"/>
      <c r="AX146" s="194"/>
      <c r="AY146" s="194"/>
      <c r="AZ146" s="194"/>
      <c r="BA146" s="194"/>
      <c r="BB146" s="194"/>
      <c r="BC146" s="194"/>
      <c r="BD146" s="194"/>
      <c r="BE146" s="194"/>
      <c r="BF146" s="194"/>
      <c r="BG146" s="194"/>
      <c r="BH146" s="195"/>
      <c r="BI146" s="193">
        <f>'2025_05'!$AD$105</f>
        <v>381.54154166666666</v>
      </c>
      <c r="BJ146" s="194"/>
      <c r="BK146" s="194"/>
      <c r="BL146" s="194"/>
      <c r="BM146" s="194"/>
      <c r="BN146" s="194"/>
      <c r="BO146" s="194"/>
      <c r="BP146" s="194"/>
      <c r="BQ146" s="194"/>
      <c r="BR146" s="194"/>
      <c r="BS146" s="194"/>
      <c r="BT146" s="194"/>
      <c r="BU146" s="194"/>
      <c r="BV146" s="194"/>
      <c r="BW146" s="194"/>
      <c r="BX146" s="194"/>
      <c r="BY146" s="194"/>
      <c r="BZ146" s="194"/>
      <c r="CA146" s="195"/>
      <c r="CB146" s="193">
        <f>'2025_05'!$AE$105</f>
        <v>68.420287558424207</v>
      </c>
      <c r="CC146" s="194"/>
      <c r="CD146" s="194"/>
      <c r="CE146" s="194"/>
      <c r="CF146" s="194"/>
      <c r="CG146" s="194"/>
      <c r="CH146" s="194"/>
      <c r="CI146" s="194"/>
      <c r="CJ146" s="194"/>
      <c r="CK146" s="194"/>
      <c r="CL146" s="194"/>
      <c r="CM146" s="194"/>
      <c r="CN146" s="194"/>
      <c r="CO146" s="194"/>
      <c r="CP146" s="194"/>
      <c r="CQ146" s="194"/>
      <c r="CR146" s="194"/>
      <c r="CS146" s="194"/>
      <c r="CT146" s="194"/>
      <c r="CU146" s="194"/>
      <c r="CV146" s="194"/>
      <c r="CW146" s="194"/>
      <c r="CX146" s="194"/>
      <c r="CY146" s="195"/>
      <c r="CZ146" s="193">
        <f>'2025_05'!$AF$105</f>
        <v>29.762825087914532</v>
      </c>
      <c r="DA146" s="194"/>
      <c r="DB146" s="194"/>
      <c r="DC146" s="194"/>
      <c r="DD146" s="194"/>
      <c r="DE146" s="194"/>
      <c r="DF146" s="194"/>
      <c r="DG146" s="194"/>
      <c r="DH146" s="194"/>
      <c r="DI146" s="194"/>
      <c r="DJ146" s="194"/>
      <c r="DK146" s="194"/>
      <c r="DL146" s="194"/>
      <c r="DM146" s="194"/>
      <c r="DN146" s="194"/>
      <c r="DO146" s="194"/>
      <c r="DP146" s="194"/>
      <c r="DQ146" s="194"/>
      <c r="DR146" s="194"/>
      <c r="DS146" s="195"/>
      <c r="DT146" s="193">
        <f>'2025_05'!$AG$105</f>
        <v>0.625</v>
      </c>
      <c r="DU146" s="194"/>
      <c r="DV146" s="194"/>
      <c r="DW146" s="194"/>
      <c r="DX146" s="194"/>
      <c r="DY146" s="194"/>
      <c r="DZ146" s="194"/>
      <c r="EA146" s="194"/>
      <c r="EB146" s="194"/>
      <c r="EC146" s="195"/>
      <c r="EL146" s="112"/>
      <c r="EM146" s="112"/>
      <c r="EN146" s="199" t="str">
        <f>'2025_06'!$AB$105</f>
        <v>JJJJ-MM-TT SS:MM:SS</v>
      </c>
      <c r="EO146" s="194"/>
      <c r="EP146" s="194"/>
      <c r="EQ146" s="194"/>
      <c r="ER146" s="194"/>
      <c r="ES146" s="194"/>
      <c r="ET146" s="194"/>
      <c r="EU146" s="194"/>
      <c r="EV146" s="194"/>
      <c r="EW146" s="194"/>
      <c r="EX146" s="194"/>
      <c r="EY146" s="194"/>
      <c r="EZ146" s="194"/>
      <c r="FA146" s="194"/>
      <c r="FB146" s="194"/>
      <c r="FC146" s="194"/>
      <c r="FD146" s="194"/>
      <c r="FE146" s="194"/>
      <c r="FF146" s="194"/>
      <c r="FG146" s="194"/>
      <c r="FH146" s="194"/>
      <c r="FI146" s="194"/>
      <c r="FJ146" s="194"/>
      <c r="FK146" s="194"/>
      <c r="FL146" s="194"/>
      <c r="FM146" s="195"/>
      <c r="FN146" s="193">
        <f>'2025_06'!$AC$105</f>
        <v>3050.4959999999996</v>
      </c>
      <c r="FO146" s="194"/>
      <c r="FP146" s="194"/>
      <c r="FQ146" s="194"/>
      <c r="FR146" s="194"/>
      <c r="FS146" s="194"/>
      <c r="FT146" s="194"/>
      <c r="FU146" s="194"/>
      <c r="FV146" s="194"/>
      <c r="FW146" s="194"/>
      <c r="FX146" s="194"/>
      <c r="FY146" s="194"/>
      <c r="FZ146" s="194"/>
      <c r="GA146" s="194"/>
      <c r="GB146" s="194"/>
      <c r="GC146" s="194"/>
      <c r="GD146" s="194"/>
      <c r="GE146" s="194"/>
      <c r="GF146" s="194"/>
      <c r="GG146" s="194"/>
      <c r="GH146" s="194"/>
      <c r="GI146" s="194"/>
      <c r="GJ146" s="194"/>
      <c r="GK146" s="194"/>
      <c r="GL146" s="194"/>
      <c r="GM146" s="194"/>
      <c r="GN146" s="194"/>
      <c r="GO146" s="194"/>
      <c r="GP146" s="195"/>
      <c r="GQ146" s="193">
        <f>'2025_06'!$AD$105</f>
        <v>382.6307083333333</v>
      </c>
      <c r="GR146" s="194"/>
      <c r="GS146" s="194"/>
      <c r="GT146" s="194"/>
      <c r="GU146" s="194"/>
      <c r="GV146" s="194"/>
      <c r="GW146" s="194"/>
      <c r="GX146" s="194"/>
      <c r="GY146" s="194"/>
      <c r="GZ146" s="194"/>
      <c r="HA146" s="194"/>
      <c r="HB146" s="194"/>
      <c r="HC146" s="194"/>
      <c r="HD146" s="194"/>
      <c r="HE146" s="194"/>
      <c r="HF146" s="194"/>
      <c r="HG146" s="194"/>
      <c r="HH146" s="194"/>
      <c r="HI146" s="195"/>
      <c r="HJ146" s="193">
        <f>'2025_06'!$AE$105</f>
        <v>130.57196527932336</v>
      </c>
      <c r="HK146" s="194"/>
      <c r="HL146" s="194"/>
      <c r="HM146" s="194"/>
      <c r="HN146" s="194"/>
      <c r="HO146" s="194"/>
      <c r="HP146" s="194"/>
      <c r="HQ146" s="194"/>
      <c r="HR146" s="194"/>
      <c r="HS146" s="194"/>
      <c r="HT146" s="194"/>
      <c r="HU146" s="194"/>
      <c r="HV146" s="194"/>
      <c r="HW146" s="194"/>
      <c r="HX146" s="194"/>
      <c r="HY146" s="194"/>
      <c r="HZ146" s="194"/>
      <c r="IA146" s="194"/>
      <c r="IB146" s="194"/>
      <c r="IC146" s="194"/>
      <c r="ID146" s="194"/>
      <c r="IE146" s="194"/>
      <c r="IF146" s="194"/>
      <c r="IG146" s="195"/>
      <c r="IH146" s="193">
        <f>'2025_06'!$AF$105</f>
        <v>56.798804896505672</v>
      </c>
      <c r="II146" s="194"/>
      <c r="IJ146" s="194"/>
      <c r="IK146" s="194"/>
      <c r="IL146" s="194"/>
      <c r="IM146" s="194"/>
      <c r="IN146" s="194"/>
      <c r="IO146" s="194"/>
      <c r="IP146" s="194"/>
      <c r="IQ146" s="194"/>
      <c r="IR146" s="194"/>
      <c r="IS146" s="194"/>
      <c r="IT146" s="194"/>
      <c r="IU146" s="194"/>
      <c r="IV146" s="194"/>
      <c r="IW146" s="194"/>
      <c r="IX146" s="194"/>
      <c r="IY146" s="194"/>
      <c r="IZ146" s="194"/>
      <c r="JA146" s="195"/>
      <c r="JB146" s="193">
        <f>'2025_06'!$AG$105</f>
        <v>0.875</v>
      </c>
      <c r="JC146" s="194"/>
      <c r="JD146" s="194"/>
      <c r="JE146" s="194"/>
      <c r="JF146" s="194"/>
      <c r="JG146" s="194"/>
      <c r="JH146" s="194"/>
      <c r="JI146" s="194"/>
      <c r="JJ146" s="194"/>
      <c r="JK146" s="195"/>
      <c r="JN146" s="115"/>
      <c r="JO146" s="115"/>
      <c r="JP146" s="115"/>
      <c r="JQ146" s="115"/>
      <c r="JR146" s="112"/>
      <c r="JU146" s="112"/>
      <c r="JV146" s="112"/>
      <c r="JW146" s="199" t="str">
        <f>'2025_07'!$AB$105</f>
        <v>JJJJ-MM-TT SS:MM:SS</v>
      </c>
      <c r="JX146" s="194"/>
      <c r="JY146" s="194"/>
      <c r="JZ146" s="194"/>
      <c r="KA146" s="194"/>
      <c r="KB146" s="194"/>
      <c r="KC146" s="194"/>
      <c r="KD146" s="194"/>
      <c r="KE146" s="194"/>
      <c r="KF146" s="194"/>
      <c r="KG146" s="194"/>
      <c r="KH146" s="194"/>
      <c r="KI146" s="194"/>
      <c r="KJ146" s="194"/>
      <c r="KK146" s="194"/>
      <c r="KL146" s="194"/>
      <c r="KM146" s="194"/>
      <c r="KN146" s="194"/>
      <c r="KO146" s="194"/>
      <c r="KP146" s="194"/>
      <c r="KQ146" s="194"/>
      <c r="KR146" s="194"/>
      <c r="KS146" s="194"/>
      <c r="KT146" s="194"/>
      <c r="KU146" s="194"/>
      <c r="KV146" s="195"/>
      <c r="KW146" s="193">
        <f>'2025_07'!$AC$105</f>
        <v>1526.144</v>
      </c>
      <c r="KX146" s="194"/>
      <c r="KY146" s="194"/>
      <c r="KZ146" s="194"/>
      <c r="LA146" s="194"/>
      <c r="LB146" s="194"/>
      <c r="LC146" s="194"/>
      <c r="LD146" s="194"/>
      <c r="LE146" s="194"/>
      <c r="LF146" s="194"/>
      <c r="LG146" s="194"/>
      <c r="LH146" s="194"/>
      <c r="LI146" s="194"/>
      <c r="LJ146" s="194"/>
      <c r="LK146" s="194"/>
      <c r="LL146" s="194"/>
      <c r="LM146" s="194"/>
      <c r="LN146" s="194"/>
      <c r="LO146" s="194"/>
      <c r="LP146" s="194"/>
      <c r="LQ146" s="194"/>
      <c r="LR146" s="194"/>
      <c r="LS146" s="194"/>
      <c r="LT146" s="194"/>
      <c r="LU146" s="194"/>
      <c r="LV146" s="194"/>
      <c r="LW146" s="194"/>
      <c r="LX146" s="194"/>
      <c r="LY146" s="195"/>
      <c r="LZ146" s="193">
        <f>'2025_07'!$AD$105</f>
        <v>382.84699999999998</v>
      </c>
      <c r="MA146" s="194"/>
      <c r="MB146" s="194"/>
      <c r="MC146" s="194"/>
      <c r="MD146" s="194"/>
      <c r="ME146" s="194"/>
      <c r="MF146" s="194"/>
      <c r="MG146" s="194"/>
      <c r="MH146" s="194"/>
      <c r="MI146" s="194"/>
      <c r="MJ146" s="194"/>
      <c r="MK146" s="194"/>
      <c r="ML146" s="194"/>
      <c r="MM146" s="194"/>
      <c r="MN146" s="194"/>
      <c r="MO146" s="194"/>
      <c r="MP146" s="194"/>
      <c r="MQ146" s="194"/>
      <c r="MR146" s="195"/>
      <c r="MS146" s="193">
        <f>'2025_07'!$AE$105</f>
        <v>12.984977520587591</v>
      </c>
      <c r="MT146" s="194"/>
      <c r="MU146" s="194"/>
      <c r="MV146" s="194"/>
      <c r="MW146" s="194"/>
      <c r="MX146" s="194"/>
      <c r="MY146" s="194"/>
      <c r="MZ146" s="194"/>
      <c r="NA146" s="194"/>
      <c r="NB146" s="194"/>
      <c r="NC146" s="194"/>
      <c r="ND146" s="194"/>
      <c r="NE146" s="194"/>
      <c r="NF146" s="194"/>
      <c r="NG146" s="194"/>
      <c r="NH146" s="194"/>
      <c r="NI146" s="194"/>
      <c r="NJ146" s="194"/>
      <c r="NK146" s="194"/>
      <c r="NL146" s="194"/>
      <c r="NM146" s="194"/>
      <c r="NN146" s="194"/>
      <c r="NO146" s="194"/>
      <c r="NP146" s="195"/>
      <c r="NQ146" s="193">
        <f>'2025_07'!$AF$105</f>
        <v>5.6484652214556021</v>
      </c>
      <c r="NR146" s="194"/>
      <c r="NS146" s="194"/>
      <c r="NT146" s="194"/>
      <c r="NU146" s="194"/>
      <c r="NV146" s="194"/>
      <c r="NW146" s="194"/>
      <c r="NX146" s="194"/>
      <c r="NY146" s="194"/>
      <c r="NZ146" s="194"/>
      <c r="OA146" s="194"/>
      <c r="OB146" s="194"/>
      <c r="OC146" s="194"/>
      <c r="OD146" s="194"/>
      <c r="OE146" s="194"/>
      <c r="OF146" s="194"/>
      <c r="OG146" s="194"/>
      <c r="OH146" s="194"/>
      <c r="OI146" s="194"/>
      <c r="OJ146" s="195"/>
      <c r="OK146" s="193">
        <f>'2025_07'!$AG$105</f>
        <v>0.125</v>
      </c>
      <c r="OL146" s="194"/>
      <c r="OM146" s="194"/>
      <c r="ON146" s="194"/>
      <c r="OO146" s="194"/>
      <c r="OP146" s="194"/>
      <c r="OQ146" s="194"/>
      <c r="OR146" s="194"/>
      <c r="OS146" s="194"/>
      <c r="OT146" s="195"/>
      <c r="OW146" s="115"/>
      <c r="OX146" s="115"/>
      <c r="OY146" s="115"/>
      <c r="OZ146" s="115"/>
      <c r="PA146" s="112"/>
      <c r="PD146" s="112"/>
      <c r="PE146" s="112"/>
      <c r="PF146" s="199" t="str">
        <f>'2025_08'!$AB$105</f>
        <v>JJJJ-MM-TT SS:MM:SS</v>
      </c>
      <c r="PG146" s="194"/>
      <c r="PH146" s="194"/>
      <c r="PI146" s="194"/>
      <c r="PJ146" s="194"/>
      <c r="PK146" s="194"/>
      <c r="PL146" s="194"/>
      <c r="PM146" s="194"/>
      <c r="PN146" s="194"/>
      <c r="PO146" s="194"/>
      <c r="PP146" s="194"/>
      <c r="PQ146" s="194"/>
      <c r="PR146" s="194"/>
      <c r="PS146" s="194"/>
      <c r="PT146" s="194"/>
      <c r="PU146" s="194"/>
      <c r="PV146" s="194"/>
      <c r="PW146" s="194"/>
      <c r="PX146" s="194"/>
      <c r="PY146" s="194"/>
      <c r="PZ146" s="194"/>
      <c r="QA146" s="194"/>
      <c r="QB146" s="194"/>
      <c r="QC146" s="194"/>
      <c r="QD146" s="194"/>
      <c r="QE146" s="195"/>
      <c r="QF146" s="193">
        <f>'2025_08'!$AC$105</f>
        <v>3658.1119999999996</v>
      </c>
      <c r="QG146" s="194"/>
      <c r="QH146" s="194"/>
      <c r="QI146" s="194"/>
      <c r="QJ146" s="194"/>
      <c r="QK146" s="194"/>
      <c r="QL146" s="194"/>
      <c r="QM146" s="194"/>
      <c r="QN146" s="194"/>
      <c r="QO146" s="194"/>
      <c r="QP146" s="194"/>
      <c r="QQ146" s="194"/>
      <c r="QR146" s="194"/>
      <c r="QS146" s="194"/>
      <c r="QT146" s="194"/>
      <c r="QU146" s="194"/>
      <c r="QV146" s="194"/>
      <c r="QW146" s="194"/>
      <c r="QX146" s="194"/>
      <c r="QY146" s="194"/>
      <c r="QZ146" s="194"/>
      <c r="RA146" s="194"/>
      <c r="RB146" s="194"/>
      <c r="RC146" s="194"/>
      <c r="RD146" s="194"/>
      <c r="RE146" s="194"/>
      <c r="RF146" s="194"/>
      <c r="RG146" s="194"/>
      <c r="RH146" s="195"/>
      <c r="RI146" s="193">
        <f>'2025_08'!$AD$105</f>
        <v>382.1276666666667</v>
      </c>
      <c r="RJ146" s="194"/>
      <c r="RK146" s="194"/>
      <c r="RL146" s="194"/>
      <c r="RM146" s="194"/>
      <c r="RN146" s="194"/>
      <c r="RO146" s="194"/>
      <c r="RP146" s="194"/>
      <c r="RQ146" s="194"/>
      <c r="RR146" s="194"/>
      <c r="RS146" s="194"/>
      <c r="RT146" s="194"/>
      <c r="RU146" s="194"/>
      <c r="RV146" s="194"/>
      <c r="RW146" s="194"/>
      <c r="RX146" s="194"/>
      <c r="RY146" s="194"/>
      <c r="RZ146" s="194"/>
      <c r="SA146" s="195"/>
      <c r="SB146" s="193">
        <f>'2025_08'!$AE$105</f>
        <v>88.583834409080794</v>
      </c>
      <c r="SC146" s="194"/>
      <c r="SD146" s="194"/>
      <c r="SE146" s="194"/>
      <c r="SF146" s="194"/>
      <c r="SG146" s="194"/>
      <c r="SH146" s="194"/>
      <c r="SI146" s="194"/>
      <c r="SJ146" s="194"/>
      <c r="SK146" s="194"/>
      <c r="SL146" s="194"/>
      <c r="SM146" s="194"/>
      <c r="SN146" s="194"/>
      <c r="SO146" s="194"/>
      <c r="SP146" s="194"/>
      <c r="SQ146" s="194"/>
      <c r="SR146" s="194"/>
      <c r="SS146" s="194"/>
      <c r="ST146" s="194"/>
      <c r="SU146" s="194"/>
      <c r="SV146" s="194"/>
      <c r="SW146" s="194"/>
      <c r="SX146" s="194"/>
      <c r="SY146" s="195"/>
      <c r="SZ146" s="193">
        <f>'2025_08'!$AF$105</f>
        <v>38.533967967950147</v>
      </c>
      <c r="TA146" s="194"/>
      <c r="TB146" s="194"/>
      <c r="TC146" s="194"/>
      <c r="TD146" s="194"/>
      <c r="TE146" s="194"/>
      <c r="TF146" s="194"/>
      <c r="TG146" s="194"/>
      <c r="TH146" s="194"/>
      <c r="TI146" s="194"/>
      <c r="TJ146" s="194"/>
      <c r="TK146" s="194"/>
      <c r="TL146" s="194"/>
      <c r="TM146" s="194"/>
      <c r="TN146" s="194"/>
      <c r="TO146" s="194"/>
      <c r="TP146" s="194"/>
      <c r="TQ146" s="194"/>
      <c r="TR146" s="194"/>
      <c r="TS146" s="195"/>
      <c r="TT146" s="193">
        <f>'2025_08'!$AG$105</f>
        <v>0.625</v>
      </c>
      <c r="TU146" s="194"/>
      <c r="TV146" s="194"/>
      <c r="TW146" s="194"/>
      <c r="TX146" s="194"/>
      <c r="TY146" s="194"/>
      <c r="TZ146" s="194"/>
      <c r="UA146" s="194"/>
      <c r="UB146" s="194"/>
      <c r="UC146" s="195"/>
      <c r="UF146" s="115"/>
      <c r="UG146" s="115"/>
      <c r="UH146" s="115"/>
      <c r="UI146" s="115"/>
    </row>
    <row r="147" spans="1:555" ht="12" customHeight="1" x14ac:dyDescent="0.25">
      <c r="A147" s="112"/>
      <c r="D147" s="112"/>
      <c r="E147" s="112"/>
      <c r="F147" s="199" t="str">
        <f>'2025_05'!$AB$129</f>
        <v>JJJJ-MM-TT SS:MM:SS</v>
      </c>
      <c r="G147" s="194"/>
      <c r="H147" s="194"/>
      <c r="I147" s="194"/>
      <c r="J147" s="194"/>
      <c r="K147" s="194"/>
      <c r="L147" s="194"/>
      <c r="M147" s="194"/>
      <c r="N147" s="194"/>
      <c r="O147" s="194"/>
      <c r="P147" s="194"/>
      <c r="Q147" s="194"/>
      <c r="R147" s="194"/>
      <c r="S147" s="194"/>
      <c r="T147" s="194"/>
      <c r="U147" s="194"/>
      <c r="V147" s="194"/>
      <c r="W147" s="194"/>
      <c r="X147" s="194"/>
      <c r="Y147" s="194"/>
      <c r="Z147" s="194"/>
      <c r="AA147" s="194"/>
      <c r="AB147" s="194"/>
      <c r="AC147" s="194"/>
      <c r="AD147" s="194"/>
      <c r="AE147" s="195"/>
      <c r="AF147" s="193">
        <f>'2025_05'!$AC$129</f>
        <v>2663.8080000000004</v>
      </c>
      <c r="AG147" s="194"/>
      <c r="AH147" s="194"/>
      <c r="AI147" s="194"/>
      <c r="AJ147" s="194"/>
      <c r="AK147" s="194"/>
      <c r="AL147" s="194"/>
      <c r="AM147" s="194"/>
      <c r="AN147" s="194"/>
      <c r="AO147" s="194"/>
      <c r="AP147" s="194"/>
      <c r="AQ147" s="194"/>
      <c r="AR147" s="194"/>
      <c r="AS147" s="194"/>
      <c r="AT147" s="194"/>
      <c r="AU147" s="194"/>
      <c r="AV147" s="194"/>
      <c r="AW147" s="194"/>
      <c r="AX147" s="194"/>
      <c r="AY147" s="194"/>
      <c r="AZ147" s="194"/>
      <c r="BA147" s="194"/>
      <c r="BB147" s="194"/>
      <c r="BC147" s="194"/>
      <c r="BD147" s="194"/>
      <c r="BE147" s="194"/>
      <c r="BF147" s="194"/>
      <c r="BG147" s="194"/>
      <c r="BH147" s="195"/>
      <c r="BI147" s="193">
        <f>'2025_05'!$AD$129</f>
        <v>381.50933333333336</v>
      </c>
      <c r="BJ147" s="194"/>
      <c r="BK147" s="194"/>
      <c r="BL147" s="194"/>
      <c r="BM147" s="194"/>
      <c r="BN147" s="194"/>
      <c r="BO147" s="194"/>
      <c r="BP147" s="194"/>
      <c r="BQ147" s="194"/>
      <c r="BR147" s="194"/>
      <c r="BS147" s="194"/>
      <c r="BT147" s="194"/>
      <c r="BU147" s="194"/>
      <c r="BV147" s="194"/>
      <c r="BW147" s="194"/>
      <c r="BX147" s="194"/>
      <c r="BY147" s="194"/>
      <c r="BZ147" s="194"/>
      <c r="CA147" s="195"/>
      <c r="CB147" s="193">
        <f>'2025_05'!$AE$129</f>
        <v>45.216320498553301</v>
      </c>
      <c r="CC147" s="194"/>
      <c r="CD147" s="194"/>
      <c r="CE147" s="194"/>
      <c r="CF147" s="194"/>
      <c r="CG147" s="194"/>
      <c r="CH147" s="194"/>
      <c r="CI147" s="194"/>
      <c r="CJ147" s="194"/>
      <c r="CK147" s="194"/>
      <c r="CL147" s="194"/>
      <c r="CM147" s="194"/>
      <c r="CN147" s="194"/>
      <c r="CO147" s="194"/>
      <c r="CP147" s="194"/>
      <c r="CQ147" s="194"/>
      <c r="CR147" s="194"/>
      <c r="CS147" s="194"/>
      <c r="CT147" s="194"/>
      <c r="CU147" s="194"/>
      <c r="CV147" s="194"/>
      <c r="CW147" s="194"/>
      <c r="CX147" s="194"/>
      <c r="CY147" s="195"/>
      <c r="CZ147" s="193">
        <f>'2025_05'!$AF$129</f>
        <v>19.669099416870687</v>
      </c>
      <c r="DA147" s="194"/>
      <c r="DB147" s="194"/>
      <c r="DC147" s="194"/>
      <c r="DD147" s="194"/>
      <c r="DE147" s="194"/>
      <c r="DF147" s="194"/>
      <c r="DG147" s="194"/>
      <c r="DH147" s="194"/>
      <c r="DI147" s="194"/>
      <c r="DJ147" s="194"/>
      <c r="DK147" s="194"/>
      <c r="DL147" s="194"/>
      <c r="DM147" s="194"/>
      <c r="DN147" s="194"/>
      <c r="DO147" s="194"/>
      <c r="DP147" s="194"/>
      <c r="DQ147" s="194"/>
      <c r="DR147" s="194"/>
      <c r="DS147" s="195"/>
      <c r="DT147" s="193">
        <f>'2025_05'!$AG$129</f>
        <v>0.375</v>
      </c>
      <c r="DU147" s="194"/>
      <c r="DV147" s="194"/>
      <c r="DW147" s="194"/>
      <c r="DX147" s="194"/>
      <c r="DY147" s="194"/>
      <c r="DZ147" s="194"/>
      <c r="EA147" s="194"/>
      <c r="EB147" s="194"/>
      <c r="EC147" s="195"/>
      <c r="EL147" s="112"/>
      <c r="EM147" s="112"/>
      <c r="EN147" s="199" t="str">
        <f>'2025_06'!$AB$129</f>
        <v>JJJJ-MM-TT SS:MM:SS</v>
      </c>
      <c r="EO147" s="194"/>
      <c r="EP147" s="194"/>
      <c r="EQ147" s="194"/>
      <c r="ER147" s="194"/>
      <c r="ES147" s="194"/>
      <c r="ET147" s="194"/>
      <c r="EU147" s="194"/>
      <c r="EV147" s="194"/>
      <c r="EW147" s="194"/>
      <c r="EX147" s="194"/>
      <c r="EY147" s="194"/>
      <c r="EZ147" s="194"/>
      <c r="FA147" s="194"/>
      <c r="FB147" s="194"/>
      <c r="FC147" s="194"/>
      <c r="FD147" s="194"/>
      <c r="FE147" s="194"/>
      <c r="FF147" s="194"/>
      <c r="FG147" s="194"/>
      <c r="FH147" s="194"/>
      <c r="FI147" s="194"/>
      <c r="FJ147" s="194"/>
      <c r="FK147" s="194"/>
      <c r="FL147" s="194"/>
      <c r="FM147" s="195"/>
      <c r="FN147" s="193">
        <f>'2025_06'!$AC$129</f>
        <v>3007.36</v>
      </c>
      <c r="FO147" s="194"/>
      <c r="FP147" s="194"/>
      <c r="FQ147" s="194"/>
      <c r="FR147" s="194"/>
      <c r="FS147" s="194"/>
      <c r="FT147" s="194"/>
      <c r="FU147" s="194"/>
      <c r="FV147" s="194"/>
      <c r="FW147" s="194"/>
      <c r="FX147" s="194"/>
      <c r="FY147" s="194"/>
      <c r="FZ147" s="194"/>
      <c r="GA147" s="194"/>
      <c r="GB147" s="194"/>
      <c r="GC147" s="194"/>
      <c r="GD147" s="194"/>
      <c r="GE147" s="194"/>
      <c r="GF147" s="194"/>
      <c r="GG147" s="194"/>
      <c r="GH147" s="194"/>
      <c r="GI147" s="194"/>
      <c r="GJ147" s="194"/>
      <c r="GK147" s="194"/>
      <c r="GL147" s="194"/>
      <c r="GM147" s="194"/>
      <c r="GN147" s="194"/>
      <c r="GO147" s="194"/>
      <c r="GP147" s="195"/>
      <c r="GQ147" s="193">
        <f>'2025_06'!$AD$129</f>
        <v>381.72145833333343</v>
      </c>
      <c r="GR147" s="194"/>
      <c r="GS147" s="194"/>
      <c r="GT147" s="194"/>
      <c r="GU147" s="194"/>
      <c r="GV147" s="194"/>
      <c r="GW147" s="194"/>
      <c r="GX147" s="194"/>
      <c r="GY147" s="194"/>
      <c r="GZ147" s="194"/>
      <c r="HA147" s="194"/>
      <c r="HB147" s="194"/>
      <c r="HC147" s="194"/>
      <c r="HD147" s="194"/>
      <c r="HE147" s="194"/>
      <c r="HF147" s="194"/>
      <c r="HG147" s="194"/>
      <c r="HH147" s="194"/>
      <c r="HI147" s="195"/>
      <c r="HJ147" s="193">
        <f>'2025_06'!$AE$129</f>
        <v>167.75031026040506</v>
      </c>
      <c r="HK147" s="194"/>
      <c r="HL147" s="194"/>
      <c r="HM147" s="194"/>
      <c r="HN147" s="194"/>
      <c r="HO147" s="194"/>
      <c r="HP147" s="194"/>
      <c r="HQ147" s="194"/>
      <c r="HR147" s="194"/>
      <c r="HS147" s="194"/>
      <c r="HT147" s="194"/>
      <c r="HU147" s="194"/>
      <c r="HV147" s="194"/>
      <c r="HW147" s="194"/>
      <c r="HX147" s="194"/>
      <c r="HY147" s="194"/>
      <c r="HZ147" s="194"/>
      <c r="IA147" s="194"/>
      <c r="IB147" s="194"/>
      <c r="IC147" s="194"/>
      <c r="ID147" s="194"/>
      <c r="IE147" s="194"/>
      <c r="IF147" s="194"/>
      <c r="IG147" s="195"/>
      <c r="IH147" s="193">
        <f>'2025_06'!$AF$129</f>
        <v>72.971384963276208</v>
      </c>
      <c r="II147" s="194"/>
      <c r="IJ147" s="194"/>
      <c r="IK147" s="194"/>
      <c r="IL147" s="194"/>
      <c r="IM147" s="194"/>
      <c r="IN147" s="194"/>
      <c r="IO147" s="194"/>
      <c r="IP147" s="194"/>
      <c r="IQ147" s="194"/>
      <c r="IR147" s="194"/>
      <c r="IS147" s="194"/>
      <c r="IT147" s="194"/>
      <c r="IU147" s="194"/>
      <c r="IV147" s="194"/>
      <c r="IW147" s="194"/>
      <c r="IX147" s="194"/>
      <c r="IY147" s="194"/>
      <c r="IZ147" s="194"/>
      <c r="JA147" s="195"/>
      <c r="JB147" s="193">
        <f>'2025_06'!$AG$129</f>
        <v>1.25</v>
      </c>
      <c r="JC147" s="194"/>
      <c r="JD147" s="194"/>
      <c r="JE147" s="194"/>
      <c r="JF147" s="194"/>
      <c r="JG147" s="194"/>
      <c r="JH147" s="194"/>
      <c r="JI147" s="194"/>
      <c r="JJ147" s="194"/>
      <c r="JK147" s="195"/>
      <c r="JN147" s="115"/>
      <c r="JO147" s="115"/>
      <c r="JP147" s="115"/>
      <c r="JQ147" s="115"/>
      <c r="JR147" s="112"/>
      <c r="JU147" s="112"/>
      <c r="JV147" s="112"/>
      <c r="JW147" s="199" t="str">
        <f>'2025_07'!$AB$129</f>
        <v>JJJJ-MM-TT SS:MM:SS</v>
      </c>
      <c r="JX147" s="194"/>
      <c r="JY147" s="194"/>
      <c r="JZ147" s="194"/>
      <c r="KA147" s="194"/>
      <c r="KB147" s="194"/>
      <c r="KC147" s="194"/>
      <c r="KD147" s="194"/>
      <c r="KE147" s="194"/>
      <c r="KF147" s="194"/>
      <c r="KG147" s="194"/>
      <c r="KH147" s="194"/>
      <c r="KI147" s="194"/>
      <c r="KJ147" s="194"/>
      <c r="KK147" s="194"/>
      <c r="KL147" s="194"/>
      <c r="KM147" s="194"/>
      <c r="KN147" s="194"/>
      <c r="KO147" s="194"/>
      <c r="KP147" s="194"/>
      <c r="KQ147" s="194"/>
      <c r="KR147" s="194"/>
      <c r="KS147" s="194"/>
      <c r="KT147" s="194"/>
      <c r="KU147" s="194"/>
      <c r="KV147" s="195"/>
      <c r="KW147" s="193">
        <f>'2025_07'!$AC$129</f>
        <v>455.29599999999994</v>
      </c>
      <c r="KX147" s="194"/>
      <c r="KY147" s="194"/>
      <c r="KZ147" s="194"/>
      <c r="LA147" s="194"/>
      <c r="LB147" s="194"/>
      <c r="LC147" s="194"/>
      <c r="LD147" s="194"/>
      <c r="LE147" s="194"/>
      <c r="LF147" s="194"/>
      <c r="LG147" s="194"/>
      <c r="LH147" s="194"/>
      <c r="LI147" s="194"/>
      <c r="LJ147" s="194"/>
      <c r="LK147" s="194"/>
      <c r="LL147" s="194"/>
      <c r="LM147" s="194"/>
      <c r="LN147" s="194"/>
      <c r="LO147" s="194"/>
      <c r="LP147" s="194"/>
      <c r="LQ147" s="194"/>
      <c r="LR147" s="194"/>
      <c r="LS147" s="194"/>
      <c r="LT147" s="194"/>
      <c r="LU147" s="194"/>
      <c r="LV147" s="194"/>
      <c r="LW147" s="194"/>
      <c r="LX147" s="194"/>
      <c r="LY147" s="195"/>
      <c r="LZ147" s="193">
        <f>'2025_07'!$AD$129</f>
        <v>381.2048333333334</v>
      </c>
      <c r="MA147" s="194"/>
      <c r="MB147" s="194"/>
      <c r="MC147" s="194"/>
      <c r="MD147" s="194"/>
      <c r="ME147" s="194"/>
      <c r="MF147" s="194"/>
      <c r="MG147" s="194"/>
      <c r="MH147" s="194"/>
      <c r="MI147" s="194"/>
      <c r="MJ147" s="194"/>
      <c r="MK147" s="194"/>
      <c r="ML147" s="194"/>
      <c r="MM147" s="194"/>
      <c r="MN147" s="194"/>
      <c r="MO147" s="194"/>
      <c r="MP147" s="194"/>
      <c r="MQ147" s="194"/>
      <c r="MR147" s="195"/>
      <c r="MS147" s="193">
        <f>'2025_07'!$AE$129</f>
        <v>4.3331404406855079</v>
      </c>
      <c r="MT147" s="194"/>
      <c r="MU147" s="194"/>
      <c r="MV147" s="194"/>
      <c r="MW147" s="194"/>
      <c r="MX147" s="194"/>
      <c r="MY147" s="194"/>
      <c r="MZ147" s="194"/>
      <c r="NA147" s="194"/>
      <c r="NB147" s="194"/>
      <c r="NC147" s="194"/>
      <c r="ND147" s="194"/>
      <c r="NE147" s="194"/>
      <c r="NF147" s="194"/>
      <c r="NG147" s="194"/>
      <c r="NH147" s="194"/>
      <c r="NI147" s="194"/>
      <c r="NJ147" s="194"/>
      <c r="NK147" s="194"/>
      <c r="NL147" s="194"/>
      <c r="NM147" s="194"/>
      <c r="NN147" s="194"/>
      <c r="NO147" s="194"/>
      <c r="NP147" s="195"/>
      <c r="NQ147" s="193">
        <f>'2025_07'!$AF$129</f>
        <v>1.884916091698196</v>
      </c>
      <c r="NR147" s="194"/>
      <c r="NS147" s="194"/>
      <c r="NT147" s="194"/>
      <c r="NU147" s="194"/>
      <c r="NV147" s="194"/>
      <c r="NW147" s="194"/>
      <c r="NX147" s="194"/>
      <c r="NY147" s="194"/>
      <c r="NZ147" s="194"/>
      <c r="OA147" s="194"/>
      <c r="OB147" s="194"/>
      <c r="OC147" s="194"/>
      <c r="OD147" s="194"/>
      <c r="OE147" s="194"/>
      <c r="OF147" s="194"/>
      <c r="OG147" s="194"/>
      <c r="OH147" s="194"/>
      <c r="OI147" s="194"/>
      <c r="OJ147" s="195"/>
      <c r="OK147" s="193">
        <f>'2025_07'!$AG$129</f>
        <v>0.25</v>
      </c>
      <c r="OL147" s="194"/>
      <c r="OM147" s="194"/>
      <c r="ON147" s="194"/>
      <c r="OO147" s="194"/>
      <c r="OP147" s="194"/>
      <c r="OQ147" s="194"/>
      <c r="OR147" s="194"/>
      <c r="OS147" s="194"/>
      <c r="OT147" s="195"/>
      <c r="OW147" s="115"/>
      <c r="OX147" s="115"/>
      <c r="OY147" s="115"/>
      <c r="OZ147" s="115"/>
      <c r="PA147" s="112"/>
      <c r="PD147" s="112"/>
      <c r="PE147" s="112"/>
      <c r="PF147" s="199" t="str">
        <f>'2025_08'!$AB$129</f>
        <v>JJJJ-MM-TT SS:MM:SS</v>
      </c>
      <c r="PG147" s="194"/>
      <c r="PH147" s="194"/>
      <c r="PI147" s="194"/>
      <c r="PJ147" s="194"/>
      <c r="PK147" s="194"/>
      <c r="PL147" s="194"/>
      <c r="PM147" s="194"/>
      <c r="PN147" s="194"/>
      <c r="PO147" s="194"/>
      <c r="PP147" s="194"/>
      <c r="PQ147" s="194"/>
      <c r="PR147" s="194"/>
      <c r="PS147" s="194"/>
      <c r="PT147" s="194"/>
      <c r="PU147" s="194"/>
      <c r="PV147" s="194"/>
      <c r="PW147" s="194"/>
      <c r="PX147" s="194"/>
      <c r="PY147" s="194"/>
      <c r="PZ147" s="194"/>
      <c r="QA147" s="194"/>
      <c r="QB147" s="194"/>
      <c r="QC147" s="194"/>
      <c r="QD147" s="194"/>
      <c r="QE147" s="195"/>
      <c r="QF147" s="193">
        <f>'2025_08'!$AC$129</f>
        <v>3429.6319999999996</v>
      </c>
      <c r="QG147" s="194"/>
      <c r="QH147" s="194"/>
      <c r="QI147" s="194"/>
      <c r="QJ147" s="194"/>
      <c r="QK147" s="194"/>
      <c r="QL147" s="194"/>
      <c r="QM147" s="194"/>
      <c r="QN147" s="194"/>
      <c r="QO147" s="194"/>
      <c r="QP147" s="194"/>
      <c r="QQ147" s="194"/>
      <c r="QR147" s="194"/>
      <c r="QS147" s="194"/>
      <c r="QT147" s="194"/>
      <c r="QU147" s="194"/>
      <c r="QV147" s="194"/>
      <c r="QW147" s="194"/>
      <c r="QX147" s="194"/>
      <c r="QY147" s="194"/>
      <c r="QZ147" s="194"/>
      <c r="RA147" s="194"/>
      <c r="RB147" s="194"/>
      <c r="RC147" s="194"/>
      <c r="RD147" s="194"/>
      <c r="RE147" s="194"/>
      <c r="RF147" s="194"/>
      <c r="RG147" s="194"/>
      <c r="RH147" s="195"/>
      <c r="RI147" s="193">
        <f>'2025_08'!$AD$129</f>
        <v>382.05233333333331</v>
      </c>
      <c r="RJ147" s="194"/>
      <c r="RK147" s="194"/>
      <c r="RL147" s="194"/>
      <c r="RM147" s="194"/>
      <c r="RN147" s="194"/>
      <c r="RO147" s="194"/>
      <c r="RP147" s="194"/>
      <c r="RQ147" s="194"/>
      <c r="RR147" s="194"/>
      <c r="RS147" s="194"/>
      <c r="RT147" s="194"/>
      <c r="RU147" s="194"/>
      <c r="RV147" s="194"/>
      <c r="RW147" s="194"/>
      <c r="RX147" s="194"/>
      <c r="RY147" s="194"/>
      <c r="RZ147" s="194"/>
      <c r="SA147" s="195"/>
      <c r="SB147" s="193">
        <f>'2025_08'!$AE$129</f>
        <v>90.721517026485657</v>
      </c>
      <c r="SC147" s="194"/>
      <c r="SD147" s="194"/>
      <c r="SE147" s="194"/>
      <c r="SF147" s="194"/>
      <c r="SG147" s="194"/>
      <c r="SH147" s="194"/>
      <c r="SI147" s="194"/>
      <c r="SJ147" s="194"/>
      <c r="SK147" s="194"/>
      <c r="SL147" s="194"/>
      <c r="SM147" s="194"/>
      <c r="SN147" s="194"/>
      <c r="SO147" s="194"/>
      <c r="SP147" s="194"/>
      <c r="SQ147" s="194"/>
      <c r="SR147" s="194"/>
      <c r="SS147" s="194"/>
      <c r="ST147" s="194"/>
      <c r="SU147" s="194"/>
      <c r="SV147" s="194"/>
      <c r="SW147" s="194"/>
      <c r="SX147" s="194"/>
      <c r="SY147" s="195"/>
      <c r="SZ147" s="193">
        <f>'2025_08'!$AF$129</f>
        <v>39.463859906521257</v>
      </c>
      <c r="TA147" s="194"/>
      <c r="TB147" s="194"/>
      <c r="TC147" s="194"/>
      <c r="TD147" s="194"/>
      <c r="TE147" s="194"/>
      <c r="TF147" s="194"/>
      <c r="TG147" s="194"/>
      <c r="TH147" s="194"/>
      <c r="TI147" s="194"/>
      <c r="TJ147" s="194"/>
      <c r="TK147" s="194"/>
      <c r="TL147" s="194"/>
      <c r="TM147" s="194"/>
      <c r="TN147" s="194"/>
      <c r="TO147" s="194"/>
      <c r="TP147" s="194"/>
      <c r="TQ147" s="194"/>
      <c r="TR147" s="194"/>
      <c r="TS147" s="195"/>
      <c r="TT147" s="193">
        <f>'2025_08'!$AG$129</f>
        <v>0.625</v>
      </c>
      <c r="TU147" s="194"/>
      <c r="TV147" s="194"/>
      <c r="TW147" s="194"/>
      <c r="TX147" s="194"/>
      <c r="TY147" s="194"/>
      <c r="TZ147" s="194"/>
      <c r="UA147" s="194"/>
      <c r="UB147" s="194"/>
      <c r="UC147" s="195"/>
      <c r="UF147" s="115"/>
      <c r="UG147" s="115"/>
      <c r="UH147" s="115"/>
      <c r="UI147" s="115"/>
    </row>
    <row r="148" spans="1:555" ht="12" customHeight="1" x14ac:dyDescent="0.25">
      <c r="A148" s="113"/>
      <c r="D148" s="114"/>
      <c r="E148" s="114"/>
      <c r="F148" s="199" t="str">
        <f>'2025_05'!$AB$153</f>
        <v>JJJJ-MM-TT SS:MM:SS</v>
      </c>
      <c r="G148" s="194"/>
      <c r="H148" s="194"/>
      <c r="I148" s="194"/>
      <c r="J148" s="194"/>
      <c r="K148" s="194"/>
      <c r="L148" s="194"/>
      <c r="M148" s="194"/>
      <c r="N148" s="194"/>
      <c r="O148" s="194"/>
      <c r="P148" s="194"/>
      <c r="Q148" s="194"/>
      <c r="R148" s="194"/>
      <c r="S148" s="194"/>
      <c r="T148" s="194"/>
      <c r="U148" s="194"/>
      <c r="V148" s="194"/>
      <c r="W148" s="194"/>
      <c r="X148" s="194"/>
      <c r="Y148" s="194"/>
      <c r="Z148" s="194"/>
      <c r="AA148" s="194"/>
      <c r="AB148" s="194"/>
      <c r="AC148" s="194"/>
      <c r="AD148" s="194"/>
      <c r="AE148" s="195"/>
      <c r="AF148" s="193">
        <f>'2025_05'!$AC$153</f>
        <v>2786.1119999999992</v>
      </c>
      <c r="AG148" s="194"/>
      <c r="AH148" s="194"/>
      <c r="AI148" s="194"/>
      <c r="AJ148" s="194"/>
      <c r="AK148" s="194"/>
      <c r="AL148" s="194"/>
      <c r="AM148" s="194"/>
      <c r="AN148" s="194"/>
      <c r="AO148" s="194"/>
      <c r="AP148" s="194"/>
      <c r="AQ148" s="194"/>
      <c r="AR148" s="194"/>
      <c r="AS148" s="194"/>
      <c r="AT148" s="194"/>
      <c r="AU148" s="194"/>
      <c r="AV148" s="194"/>
      <c r="AW148" s="194"/>
      <c r="AX148" s="194"/>
      <c r="AY148" s="194"/>
      <c r="AZ148" s="194"/>
      <c r="BA148" s="194"/>
      <c r="BB148" s="194"/>
      <c r="BC148" s="194"/>
      <c r="BD148" s="194"/>
      <c r="BE148" s="194"/>
      <c r="BF148" s="194"/>
      <c r="BG148" s="194"/>
      <c r="BH148" s="195"/>
      <c r="BI148" s="193">
        <f>'2025_05'!$AD$153</f>
        <v>382.10945833333335</v>
      </c>
      <c r="BJ148" s="194"/>
      <c r="BK148" s="194"/>
      <c r="BL148" s="194"/>
      <c r="BM148" s="194"/>
      <c r="BN148" s="194"/>
      <c r="BO148" s="194"/>
      <c r="BP148" s="194"/>
      <c r="BQ148" s="194"/>
      <c r="BR148" s="194"/>
      <c r="BS148" s="194"/>
      <c r="BT148" s="194"/>
      <c r="BU148" s="194"/>
      <c r="BV148" s="194"/>
      <c r="BW148" s="194"/>
      <c r="BX148" s="194"/>
      <c r="BY148" s="194"/>
      <c r="BZ148" s="194"/>
      <c r="CA148" s="195"/>
      <c r="CB148" s="193">
        <f>'2025_05'!$AE$153</f>
        <v>139.07214244380151</v>
      </c>
      <c r="CC148" s="194"/>
      <c r="CD148" s="194"/>
      <c r="CE148" s="194"/>
      <c r="CF148" s="194"/>
      <c r="CG148" s="194"/>
      <c r="CH148" s="194"/>
      <c r="CI148" s="194"/>
      <c r="CJ148" s="194"/>
      <c r="CK148" s="194"/>
      <c r="CL148" s="194"/>
      <c r="CM148" s="194"/>
      <c r="CN148" s="194"/>
      <c r="CO148" s="194"/>
      <c r="CP148" s="194"/>
      <c r="CQ148" s="194"/>
      <c r="CR148" s="194"/>
      <c r="CS148" s="194"/>
      <c r="CT148" s="194"/>
      <c r="CU148" s="194"/>
      <c r="CV148" s="194"/>
      <c r="CW148" s="194"/>
      <c r="CX148" s="194"/>
      <c r="CY148" s="195"/>
      <c r="CZ148" s="193">
        <f>'2025_05'!$AF$153</f>
        <v>60.496381963053658</v>
      </c>
      <c r="DA148" s="194"/>
      <c r="DB148" s="194"/>
      <c r="DC148" s="194"/>
      <c r="DD148" s="194"/>
      <c r="DE148" s="194"/>
      <c r="DF148" s="194"/>
      <c r="DG148" s="194"/>
      <c r="DH148" s="194"/>
      <c r="DI148" s="194"/>
      <c r="DJ148" s="194"/>
      <c r="DK148" s="194"/>
      <c r="DL148" s="194"/>
      <c r="DM148" s="194"/>
      <c r="DN148" s="194"/>
      <c r="DO148" s="194"/>
      <c r="DP148" s="194"/>
      <c r="DQ148" s="194"/>
      <c r="DR148" s="194"/>
      <c r="DS148" s="195"/>
      <c r="DT148" s="193">
        <f>'2025_05'!$AG$153</f>
        <v>1.375</v>
      </c>
      <c r="DU148" s="194"/>
      <c r="DV148" s="194"/>
      <c r="DW148" s="194"/>
      <c r="DX148" s="194"/>
      <c r="DY148" s="194"/>
      <c r="DZ148" s="194"/>
      <c r="EA148" s="194"/>
      <c r="EB148" s="194"/>
      <c r="EC148" s="195"/>
      <c r="EL148" s="114"/>
      <c r="EM148" s="114"/>
      <c r="EN148" s="199" t="str">
        <f>'2025_06'!$AB$153</f>
        <v>JJJJ-MM-TT SS:MM:SS</v>
      </c>
      <c r="EO148" s="194"/>
      <c r="EP148" s="194"/>
      <c r="EQ148" s="194"/>
      <c r="ER148" s="194"/>
      <c r="ES148" s="194"/>
      <c r="ET148" s="194"/>
      <c r="EU148" s="194"/>
      <c r="EV148" s="194"/>
      <c r="EW148" s="194"/>
      <c r="EX148" s="194"/>
      <c r="EY148" s="194"/>
      <c r="EZ148" s="194"/>
      <c r="FA148" s="194"/>
      <c r="FB148" s="194"/>
      <c r="FC148" s="194"/>
      <c r="FD148" s="194"/>
      <c r="FE148" s="194"/>
      <c r="FF148" s="194"/>
      <c r="FG148" s="194"/>
      <c r="FH148" s="194"/>
      <c r="FI148" s="194"/>
      <c r="FJ148" s="194"/>
      <c r="FK148" s="194"/>
      <c r="FL148" s="194"/>
      <c r="FM148" s="195"/>
      <c r="FN148" s="193">
        <f>'2025_06'!$AC$153</f>
        <v>1201.4080000000001</v>
      </c>
      <c r="FO148" s="194"/>
      <c r="FP148" s="194"/>
      <c r="FQ148" s="194"/>
      <c r="FR148" s="194"/>
      <c r="FS148" s="194"/>
      <c r="FT148" s="194"/>
      <c r="FU148" s="194"/>
      <c r="FV148" s="194"/>
      <c r="FW148" s="194"/>
      <c r="FX148" s="194"/>
      <c r="FY148" s="194"/>
      <c r="FZ148" s="194"/>
      <c r="GA148" s="194"/>
      <c r="GB148" s="194"/>
      <c r="GC148" s="194"/>
      <c r="GD148" s="194"/>
      <c r="GE148" s="194"/>
      <c r="GF148" s="194"/>
      <c r="GG148" s="194"/>
      <c r="GH148" s="194"/>
      <c r="GI148" s="194"/>
      <c r="GJ148" s="194"/>
      <c r="GK148" s="194"/>
      <c r="GL148" s="194"/>
      <c r="GM148" s="194"/>
      <c r="GN148" s="194"/>
      <c r="GO148" s="194"/>
      <c r="GP148" s="195"/>
      <c r="GQ148" s="193">
        <f>'2025_06'!$AD$153</f>
        <v>382.67112500000007</v>
      </c>
      <c r="GR148" s="194"/>
      <c r="GS148" s="194"/>
      <c r="GT148" s="194"/>
      <c r="GU148" s="194"/>
      <c r="GV148" s="194"/>
      <c r="GW148" s="194"/>
      <c r="GX148" s="194"/>
      <c r="GY148" s="194"/>
      <c r="GZ148" s="194"/>
      <c r="HA148" s="194"/>
      <c r="HB148" s="194"/>
      <c r="HC148" s="194"/>
      <c r="HD148" s="194"/>
      <c r="HE148" s="194"/>
      <c r="HF148" s="194"/>
      <c r="HG148" s="194"/>
      <c r="HH148" s="194"/>
      <c r="HI148" s="195"/>
      <c r="HJ148" s="193">
        <f>'2025_06'!$AE$153</f>
        <v>10.832851101713771</v>
      </c>
      <c r="HK148" s="194"/>
      <c r="HL148" s="194"/>
      <c r="HM148" s="194"/>
      <c r="HN148" s="194"/>
      <c r="HO148" s="194"/>
      <c r="HP148" s="194"/>
      <c r="HQ148" s="194"/>
      <c r="HR148" s="194"/>
      <c r="HS148" s="194"/>
      <c r="HT148" s="194"/>
      <c r="HU148" s="194"/>
      <c r="HV148" s="194"/>
      <c r="HW148" s="194"/>
      <c r="HX148" s="194"/>
      <c r="HY148" s="194"/>
      <c r="HZ148" s="194"/>
      <c r="IA148" s="194"/>
      <c r="IB148" s="194"/>
      <c r="IC148" s="194"/>
      <c r="ID148" s="194"/>
      <c r="IE148" s="194"/>
      <c r="IF148" s="194"/>
      <c r="IG148" s="195"/>
      <c r="IH148" s="193">
        <f>'2025_06'!$AF$153</f>
        <v>4.7122902292454905</v>
      </c>
      <c r="II148" s="194"/>
      <c r="IJ148" s="194"/>
      <c r="IK148" s="194"/>
      <c r="IL148" s="194"/>
      <c r="IM148" s="194"/>
      <c r="IN148" s="194"/>
      <c r="IO148" s="194"/>
      <c r="IP148" s="194"/>
      <c r="IQ148" s="194"/>
      <c r="IR148" s="194"/>
      <c r="IS148" s="194"/>
      <c r="IT148" s="194"/>
      <c r="IU148" s="194"/>
      <c r="IV148" s="194"/>
      <c r="IW148" s="194"/>
      <c r="IX148" s="194"/>
      <c r="IY148" s="194"/>
      <c r="IZ148" s="194"/>
      <c r="JA148" s="195"/>
      <c r="JB148" s="193">
        <f>'2025_06'!$AG$153</f>
        <v>0.125</v>
      </c>
      <c r="JC148" s="194"/>
      <c r="JD148" s="194"/>
      <c r="JE148" s="194"/>
      <c r="JF148" s="194"/>
      <c r="JG148" s="194"/>
      <c r="JH148" s="194"/>
      <c r="JI148" s="194"/>
      <c r="JJ148" s="194"/>
      <c r="JK148" s="195"/>
      <c r="JN148" s="115"/>
      <c r="JO148" s="115"/>
      <c r="JP148" s="115"/>
      <c r="JQ148" s="115"/>
      <c r="JR148" s="113"/>
      <c r="JU148" s="114"/>
      <c r="JV148" s="114"/>
      <c r="JW148" s="199" t="str">
        <f>'2025_07'!$AB$153</f>
        <v>JJJJ-MM-TT SS:MM:SS</v>
      </c>
      <c r="JX148" s="194"/>
      <c r="JY148" s="194"/>
      <c r="JZ148" s="194"/>
      <c r="KA148" s="194"/>
      <c r="KB148" s="194"/>
      <c r="KC148" s="194"/>
      <c r="KD148" s="194"/>
      <c r="KE148" s="194"/>
      <c r="KF148" s="194"/>
      <c r="KG148" s="194"/>
      <c r="KH148" s="194"/>
      <c r="KI148" s="194"/>
      <c r="KJ148" s="194"/>
      <c r="KK148" s="194"/>
      <c r="KL148" s="194"/>
      <c r="KM148" s="194"/>
      <c r="KN148" s="194"/>
      <c r="KO148" s="194"/>
      <c r="KP148" s="194"/>
      <c r="KQ148" s="194"/>
      <c r="KR148" s="194"/>
      <c r="KS148" s="194"/>
      <c r="KT148" s="194"/>
      <c r="KU148" s="194"/>
      <c r="KV148" s="195"/>
      <c r="KW148" s="193">
        <f>'2025_07'!$AC$153</f>
        <v>3178.7520000000004</v>
      </c>
      <c r="KX148" s="194"/>
      <c r="KY148" s="194"/>
      <c r="KZ148" s="194"/>
      <c r="LA148" s="194"/>
      <c r="LB148" s="194"/>
      <c r="LC148" s="194"/>
      <c r="LD148" s="194"/>
      <c r="LE148" s="194"/>
      <c r="LF148" s="194"/>
      <c r="LG148" s="194"/>
      <c r="LH148" s="194"/>
      <c r="LI148" s="194"/>
      <c r="LJ148" s="194"/>
      <c r="LK148" s="194"/>
      <c r="LL148" s="194"/>
      <c r="LM148" s="194"/>
      <c r="LN148" s="194"/>
      <c r="LO148" s="194"/>
      <c r="LP148" s="194"/>
      <c r="LQ148" s="194"/>
      <c r="LR148" s="194"/>
      <c r="LS148" s="194"/>
      <c r="LT148" s="194"/>
      <c r="LU148" s="194"/>
      <c r="LV148" s="194"/>
      <c r="LW148" s="194"/>
      <c r="LX148" s="194"/>
      <c r="LY148" s="195"/>
      <c r="LZ148" s="193">
        <f>'2025_07'!$AD$153</f>
        <v>381.842375</v>
      </c>
      <c r="MA148" s="194"/>
      <c r="MB148" s="194"/>
      <c r="MC148" s="194"/>
      <c r="MD148" s="194"/>
      <c r="ME148" s="194"/>
      <c r="MF148" s="194"/>
      <c r="MG148" s="194"/>
      <c r="MH148" s="194"/>
      <c r="MI148" s="194"/>
      <c r="MJ148" s="194"/>
      <c r="MK148" s="194"/>
      <c r="ML148" s="194"/>
      <c r="MM148" s="194"/>
      <c r="MN148" s="194"/>
      <c r="MO148" s="194"/>
      <c r="MP148" s="194"/>
      <c r="MQ148" s="194"/>
      <c r="MR148" s="195"/>
      <c r="MS148" s="193">
        <f>'2025_07'!$AE$153</f>
        <v>144.32246427776542</v>
      </c>
      <c r="MT148" s="194"/>
      <c r="MU148" s="194"/>
      <c r="MV148" s="194"/>
      <c r="MW148" s="194"/>
      <c r="MX148" s="194"/>
      <c r="MY148" s="194"/>
      <c r="MZ148" s="194"/>
      <c r="NA148" s="194"/>
      <c r="NB148" s="194"/>
      <c r="NC148" s="194"/>
      <c r="ND148" s="194"/>
      <c r="NE148" s="194"/>
      <c r="NF148" s="194"/>
      <c r="NG148" s="194"/>
      <c r="NH148" s="194"/>
      <c r="NI148" s="194"/>
      <c r="NJ148" s="194"/>
      <c r="NK148" s="194"/>
      <c r="NL148" s="194"/>
      <c r="NM148" s="194"/>
      <c r="NN148" s="194"/>
      <c r="NO148" s="194"/>
      <c r="NP148" s="195"/>
      <c r="NQ148" s="193">
        <f>'2025_07'!$AF$153</f>
        <v>62.780271960827967</v>
      </c>
      <c r="NR148" s="194"/>
      <c r="NS148" s="194"/>
      <c r="NT148" s="194"/>
      <c r="NU148" s="194"/>
      <c r="NV148" s="194"/>
      <c r="NW148" s="194"/>
      <c r="NX148" s="194"/>
      <c r="NY148" s="194"/>
      <c r="NZ148" s="194"/>
      <c r="OA148" s="194"/>
      <c r="OB148" s="194"/>
      <c r="OC148" s="194"/>
      <c r="OD148" s="194"/>
      <c r="OE148" s="194"/>
      <c r="OF148" s="194"/>
      <c r="OG148" s="194"/>
      <c r="OH148" s="194"/>
      <c r="OI148" s="194"/>
      <c r="OJ148" s="195"/>
      <c r="OK148" s="193">
        <f>'2025_07'!$AG$153</f>
        <v>1.125</v>
      </c>
      <c r="OL148" s="194"/>
      <c r="OM148" s="194"/>
      <c r="ON148" s="194"/>
      <c r="OO148" s="194"/>
      <c r="OP148" s="194"/>
      <c r="OQ148" s="194"/>
      <c r="OR148" s="194"/>
      <c r="OS148" s="194"/>
      <c r="OT148" s="195"/>
      <c r="OW148" s="115"/>
      <c r="OX148" s="115"/>
      <c r="OY148" s="115"/>
      <c r="OZ148" s="115"/>
      <c r="PA148" s="113"/>
      <c r="PD148" s="114"/>
      <c r="PE148" s="114"/>
      <c r="PF148" s="199" t="str">
        <f>'2025_08'!$AB$153</f>
        <v>JJJJ-MM-TT SS:MM:SS</v>
      </c>
      <c r="PG148" s="194"/>
      <c r="PH148" s="194"/>
      <c r="PI148" s="194"/>
      <c r="PJ148" s="194"/>
      <c r="PK148" s="194"/>
      <c r="PL148" s="194"/>
      <c r="PM148" s="194"/>
      <c r="PN148" s="194"/>
      <c r="PO148" s="194"/>
      <c r="PP148" s="194"/>
      <c r="PQ148" s="194"/>
      <c r="PR148" s="194"/>
      <c r="PS148" s="194"/>
      <c r="PT148" s="194"/>
      <c r="PU148" s="194"/>
      <c r="PV148" s="194"/>
      <c r="PW148" s="194"/>
      <c r="PX148" s="194"/>
      <c r="PY148" s="194"/>
      <c r="PZ148" s="194"/>
      <c r="QA148" s="194"/>
      <c r="QB148" s="194"/>
      <c r="QC148" s="194"/>
      <c r="QD148" s="194"/>
      <c r="QE148" s="195"/>
      <c r="QF148" s="193">
        <f>'2025_08'!$AC$153</f>
        <v>3470.4639999999995</v>
      </c>
      <c r="QG148" s="194"/>
      <c r="QH148" s="194"/>
      <c r="QI148" s="194"/>
      <c r="QJ148" s="194"/>
      <c r="QK148" s="194"/>
      <c r="QL148" s="194"/>
      <c r="QM148" s="194"/>
      <c r="QN148" s="194"/>
      <c r="QO148" s="194"/>
      <c r="QP148" s="194"/>
      <c r="QQ148" s="194"/>
      <c r="QR148" s="194"/>
      <c r="QS148" s="194"/>
      <c r="QT148" s="194"/>
      <c r="QU148" s="194"/>
      <c r="QV148" s="194"/>
      <c r="QW148" s="194"/>
      <c r="QX148" s="194"/>
      <c r="QY148" s="194"/>
      <c r="QZ148" s="194"/>
      <c r="RA148" s="194"/>
      <c r="RB148" s="194"/>
      <c r="RC148" s="194"/>
      <c r="RD148" s="194"/>
      <c r="RE148" s="194"/>
      <c r="RF148" s="194"/>
      <c r="RG148" s="194"/>
      <c r="RH148" s="195"/>
      <c r="RI148" s="193">
        <f>'2025_08'!$AD$153</f>
        <v>381.80204166666658</v>
      </c>
      <c r="RJ148" s="194"/>
      <c r="RK148" s="194"/>
      <c r="RL148" s="194"/>
      <c r="RM148" s="194"/>
      <c r="RN148" s="194"/>
      <c r="RO148" s="194"/>
      <c r="RP148" s="194"/>
      <c r="RQ148" s="194"/>
      <c r="RR148" s="194"/>
      <c r="RS148" s="194"/>
      <c r="RT148" s="194"/>
      <c r="RU148" s="194"/>
      <c r="RV148" s="194"/>
      <c r="RW148" s="194"/>
      <c r="RX148" s="194"/>
      <c r="RY148" s="194"/>
      <c r="RZ148" s="194"/>
      <c r="SA148" s="195"/>
      <c r="SB148" s="193">
        <f>'2025_08'!$AE$153</f>
        <v>40.052661473403049</v>
      </c>
      <c r="SC148" s="194"/>
      <c r="SD148" s="194"/>
      <c r="SE148" s="194"/>
      <c r="SF148" s="194"/>
      <c r="SG148" s="194"/>
      <c r="SH148" s="194"/>
      <c r="SI148" s="194"/>
      <c r="SJ148" s="194"/>
      <c r="SK148" s="194"/>
      <c r="SL148" s="194"/>
      <c r="SM148" s="194"/>
      <c r="SN148" s="194"/>
      <c r="SO148" s="194"/>
      <c r="SP148" s="194"/>
      <c r="SQ148" s="194"/>
      <c r="SR148" s="194"/>
      <c r="SS148" s="194"/>
      <c r="ST148" s="194"/>
      <c r="SU148" s="194"/>
      <c r="SV148" s="194"/>
      <c r="SW148" s="194"/>
      <c r="SX148" s="194"/>
      <c r="SY148" s="195"/>
      <c r="SZ148" s="193">
        <f>'2025_08'!$AF$153</f>
        <v>17.422907740930327</v>
      </c>
      <c r="TA148" s="194"/>
      <c r="TB148" s="194"/>
      <c r="TC148" s="194"/>
      <c r="TD148" s="194"/>
      <c r="TE148" s="194"/>
      <c r="TF148" s="194"/>
      <c r="TG148" s="194"/>
      <c r="TH148" s="194"/>
      <c r="TI148" s="194"/>
      <c r="TJ148" s="194"/>
      <c r="TK148" s="194"/>
      <c r="TL148" s="194"/>
      <c r="TM148" s="194"/>
      <c r="TN148" s="194"/>
      <c r="TO148" s="194"/>
      <c r="TP148" s="194"/>
      <c r="TQ148" s="194"/>
      <c r="TR148" s="194"/>
      <c r="TS148" s="195"/>
      <c r="TT148" s="193">
        <f>'2025_08'!$AG$153</f>
        <v>0.25</v>
      </c>
      <c r="TU148" s="194"/>
      <c r="TV148" s="194"/>
      <c r="TW148" s="194"/>
      <c r="TX148" s="194"/>
      <c r="TY148" s="194"/>
      <c r="TZ148" s="194"/>
      <c r="UA148" s="194"/>
      <c r="UB148" s="194"/>
      <c r="UC148" s="195"/>
      <c r="UF148" s="115"/>
      <c r="UG148" s="115"/>
      <c r="UH148" s="115"/>
      <c r="UI148" s="115"/>
    </row>
    <row r="149" spans="1:555" ht="12" customHeight="1" x14ac:dyDescent="0.25">
      <c r="A149" s="113"/>
      <c r="D149" s="114"/>
      <c r="E149" s="114"/>
      <c r="F149" s="199" t="str">
        <f>'2025_05'!$AB$177</f>
        <v>JJJJ-MM-TT SS:MM:SS</v>
      </c>
      <c r="G149" s="194"/>
      <c r="H149" s="194"/>
      <c r="I149" s="194"/>
      <c r="J149" s="194"/>
      <c r="K149" s="194"/>
      <c r="L149" s="194"/>
      <c r="M149" s="194"/>
      <c r="N149" s="194"/>
      <c r="O149" s="194"/>
      <c r="P149" s="194"/>
      <c r="Q149" s="194"/>
      <c r="R149" s="194"/>
      <c r="S149" s="194"/>
      <c r="T149" s="194"/>
      <c r="U149" s="194"/>
      <c r="V149" s="194"/>
      <c r="W149" s="194"/>
      <c r="X149" s="194"/>
      <c r="Y149" s="194"/>
      <c r="Z149" s="194"/>
      <c r="AA149" s="194"/>
      <c r="AB149" s="194"/>
      <c r="AC149" s="194"/>
      <c r="AD149" s="194"/>
      <c r="AE149" s="195"/>
      <c r="AF149" s="193">
        <f>'2025_05'!$AC$177</f>
        <v>3057.8559999999998</v>
      </c>
      <c r="AG149" s="194"/>
      <c r="AH149" s="194"/>
      <c r="AI149" s="194"/>
      <c r="AJ149" s="194"/>
      <c r="AK149" s="194"/>
      <c r="AL149" s="194"/>
      <c r="AM149" s="194"/>
      <c r="AN149" s="194"/>
      <c r="AO149" s="194"/>
      <c r="AP149" s="194"/>
      <c r="AQ149" s="194"/>
      <c r="AR149" s="194"/>
      <c r="AS149" s="194"/>
      <c r="AT149" s="194"/>
      <c r="AU149" s="194"/>
      <c r="AV149" s="194"/>
      <c r="AW149" s="194"/>
      <c r="AX149" s="194"/>
      <c r="AY149" s="194"/>
      <c r="AZ149" s="194"/>
      <c r="BA149" s="194"/>
      <c r="BB149" s="194"/>
      <c r="BC149" s="194"/>
      <c r="BD149" s="194"/>
      <c r="BE149" s="194"/>
      <c r="BF149" s="194"/>
      <c r="BG149" s="194"/>
      <c r="BH149" s="195"/>
      <c r="BI149" s="193">
        <f>'2025_05'!$AD$177</f>
        <v>380.86712499999999</v>
      </c>
      <c r="BJ149" s="194"/>
      <c r="BK149" s="194"/>
      <c r="BL149" s="194"/>
      <c r="BM149" s="194"/>
      <c r="BN149" s="194"/>
      <c r="BO149" s="194"/>
      <c r="BP149" s="194"/>
      <c r="BQ149" s="194"/>
      <c r="BR149" s="194"/>
      <c r="BS149" s="194"/>
      <c r="BT149" s="194"/>
      <c r="BU149" s="194"/>
      <c r="BV149" s="194"/>
      <c r="BW149" s="194"/>
      <c r="BX149" s="194"/>
      <c r="BY149" s="194"/>
      <c r="BZ149" s="194"/>
      <c r="CA149" s="195"/>
      <c r="CB149" s="193">
        <f>'2025_05'!$AE$177</f>
        <v>13.822718005786768</v>
      </c>
      <c r="CC149" s="194"/>
      <c r="CD149" s="194"/>
      <c r="CE149" s="194"/>
      <c r="CF149" s="194"/>
      <c r="CG149" s="194"/>
      <c r="CH149" s="194"/>
      <c r="CI149" s="194"/>
      <c r="CJ149" s="194"/>
      <c r="CK149" s="194"/>
      <c r="CL149" s="194"/>
      <c r="CM149" s="194"/>
      <c r="CN149" s="194"/>
      <c r="CO149" s="194"/>
      <c r="CP149" s="194"/>
      <c r="CQ149" s="194"/>
      <c r="CR149" s="194"/>
      <c r="CS149" s="194"/>
      <c r="CT149" s="194"/>
      <c r="CU149" s="194"/>
      <c r="CV149" s="194"/>
      <c r="CW149" s="194"/>
      <c r="CX149" s="194"/>
      <c r="CY149" s="195"/>
      <c r="CZ149" s="193">
        <f>'2025_05'!$AF$177</f>
        <v>6.0128823325172442</v>
      </c>
      <c r="DA149" s="194"/>
      <c r="DB149" s="194"/>
      <c r="DC149" s="194"/>
      <c r="DD149" s="194"/>
      <c r="DE149" s="194"/>
      <c r="DF149" s="194"/>
      <c r="DG149" s="194"/>
      <c r="DH149" s="194"/>
      <c r="DI149" s="194"/>
      <c r="DJ149" s="194"/>
      <c r="DK149" s="194"/>
      <c r="DL149" s="194"/>
      <c r="DM149" s="194"/>
      <c r="DN149" s="194"/>
      <c r="DO149" s="194"/>
      <c r="DP149" s="194"/>
      <c r="DQ149" s="194"/>
      <c r="DR149" s="194"/>
      <c r="DS149" s="195"/>
      <c r="DT149" s="193">
        <f>'2025_05'!$AG$177</f>
        <v>0.125</v>
      </c>
      <c r="DU149" s="194"/>
      <c r="DV149" s="194"/>
      <c r="DW149" s="194"/>
      <c r="DX149" s="194"/>
      <c r="DY149" s="194"/>
      <c r="DZ149" s="194"/>
      <c r="EA149" s="194"/>
      <c r="EB149" s="194"/>
      <c r="EC149" s="195"/>
      <c r="EL149" s="114"/>
      <c r="EM149" s="114"/>
      <c r="EN149" s="199" t="str">
        <f>'2025_06'!$AB$177</f>
        <v>JJJJ-MM-TT SS:MM:SS</v>
      </c>
      <c r="EO149" s="194"/>
      <c r="EP149" s="194"/>
      <c r="EQ149" s="194"/>
      <c r="ER149" s="194"/>
      <c r="ES149" s="194"/>
      <c r="ET149" s="194"/>
      <c r="EU149" s="194"/>
      <c r="EV149" s="194"/>
      <c r="EW149" s="194"/>
      <c r="EX149" s="194"/>
      <c r="EY149" s="194"/>
      <c r="EZ149" s="194"/>
      <c r="FA149" s="194"/>
      <c r="FB149" s="194"/>
      <c r="FC149" s="194"/>
      <c r="FD149" s="194"/>
      <c r="FE149" s="194"/>
      <c r="FF149" s="194"/>
      <c r="FG149" s="194"/>
      <c r="FH149" s="194"/>
      <c r="FI149" s="194"/>
      <c r="FJ149" s="194"/>
      <c r="FK149" s="194"/>
      <c r="FL149" s="194"/>
      <c r="FM149" s="195"/>
      <c r="FN149" s="193">
        <f>'2025_06'!$AC$177</f>
        <v>331.00799999999998</v>
      </c>
      <c r="FO149" s="194"/>
      <c r="FP149" s="194"/>
      <c r="FQ149" s="194"/>
      <c r="FR149" s="194"/>
      <c r="FS149" s="194"/>
      <c r="FT149" s="194"/>
      <c r="FU149" s="194"/>
      <c r="FV149" s="194"/>
      <c r="FW149" s="194"/>
      <c r="FX149" s="194"/>
      <c r="FY149" s="194"/>
      <c r="FZ149" s="194"/>
      <c r="GA149" s="194"/>
      <c r="GB149" s="194"/>
      <c r="GC149" s="194"/>
      <c r="GD149" s="194"/>
      <c r="GE149" s="194"/>
      <c r="GF149" s="194"/>
      <c r="GG149" s="194"/>
      <c r="GH149" s="194"/>
      <c r="GI149" s="194"/>
      <c r="GJ149" s="194"/>
      <c r="GK149" s="194"/>
      <c r="GL149" s="194"/>
      <c r="GM149" s="194"/>
      <c r="GN149" s="194"/>
      <c r="GO149" s="194"/>
      <c r="GP149" s="195"/>
      <c r="GQ149" s="193">
        <f>'2025_06'!$AD$177</f>
        <v>383.18362500000006</v>
      </c>
      <c r="GR149" s="194"/>
      <c r="GS149" s="194"/>
      <c r="GT149" s="194"/>
      <c r="GU149" s="194"/>
      <c r="GV149" s="194"/>
      <c r="GW149" s="194"/>
      <c r="GX149" s="194"/>
      <c r="GY149" s="194"/>
      <c r="GZ149" s="194"/>
      <c r="HA149" s="194"/>
      <c r="HB149" s="194"/>
      <c r="HC149" s="194"/>
      <c r="HD149" s="194"/>
      <c r="HE149" s="194"/>
      <c r="HF149" s="194"/>
      <c r="HG149" s="194"/>
      <c r="HH149" s="194"/>
      <c r="HI149" s="195"/>
      <c r="HJ149" s="193">
        <f>'2025_06'!$AE$177</f>
        <v>0</v>
      </c>
      <c r="HK149" s="194"/>
      <c r="HL149" s="194"/>
      <c r="HM149" s="194"/>
      <c r="HN149" s="194"/>
      <c r="HO149" s="194"/>
      <c r="HP149" s="194"/>
      <c r="HQ149" s="194"/>
      <c r="HR149" s="194"/>
      <c r="HS149" s="194"/>
      <c r="HT149" s="194"/>
      <c r="HU149" s="194"/>
      <c r="HV149" s="194"/>
      <c r="HW149" s="194"/>
      <c r="HX149" s="194"/>
      <c r="HY149" s="194"/>
      <c r="HZ149" s="194"/>
      <c r="IA149" s="194"/>
      <c r="IB149" s="194"/>
      <c r="IC149" s="194"/>
      <c r="ID149" s="194"/>
      <c r="IE149" s="194"/>
      <c r="IF149" s="194"/>
      <c r="IG149" s="195"/>
      <c r="IH149" s="193">
        <f>'2025_06'!$AF$177</f>
        <v>0</v>
      </c>
      <c r="II149" s="194"/>
      <c r="IJ149" s="194"/>
      <c r="IK149" s="194"/>
      <c r="IL149" s="194"/>
      <c r="IM149" s="194"/>
      <c r="IN149" s="194"/>
      <c r="IO149" s="194"/>
      <c r="IP149" s="194"/>
      <c r="IQ149" s="194"/>
      <c r="IR149" s="194"/>
      <c r="IS149" s="194"/>
      <c r="IT149" s="194"/>
      <c r="IU149" s="194"/>
      <c r="IV149" s="194"/>
      <c r="IW149" s="194"/>
      <c r="IX149" s="194"/>
      <c r="IY149" s="194"/>
      <c r="IZ149" s="194"/>
      <c r="JA149" s="195"/>
      <c r="JB149" s="193">
        <f>'2025_06'!$AG$177</f>
        <v>0</v>
      </c>
      <c r="JC149" s="194"/>
      <c r="JD149" s="194"/>
      <c r="JE149" s="194"/>
      <c r="JF149" s="194"/>
      <c r="JG149" s="194"/>
      <c r="JH149" s="194"/>
      <c r="JI149" s="194"/>
      <c r="JJ149" s="194"/>
      <c r="JK149" s="195"/>
      <c r="JN149" s="115"/>
      <c r="JO149" s="115"/>
      <c r="JP149" s="115"/>
      <c r="JQ149" s="115"/>
      <c r="JR149" s="113"/>
      <c r="JU149" s="114"/>
      <c r="JV149" s="114"/>
      <c r="JW149" s="199" t="str">
        <f>'2025_07'!$AB$177</f>
        <v>JJJJ-MM-TT SS:MM:SS</v>
      </c>
      <c r="JX149" s="194"/>
      <c r="JY149" s="194"/>
      <c r="JZ149" s="194"/>
      <c r="KA149" s="194"/>
      <c r="KB149" s="194"/>
      <c r="KC149" s="194"/>
      <c r="KD149" s="194"/>
      <c r="KE149" s="194"/>
      <c r="KF149" s="194"/>
      <c r="KG149" s="194"/>
      <c r="KH149" s="194"/>
      <c r="KI149" s="194"/>
      <c r="KJ149" s="194"/>
      <c r="KK149" s="194"/>
      <c r="KL149" s="194"/>
      <c r="KM149" s="194"/>
      <c r="KN149" s="194"/>
      <c r="KO149" s="194"/>
      <c r="KP149" s="194"/>
      <c r="KQ149" s="194"/>
      <c r="KR149" s="194"/>
      <c r="KS149" s="194"/>
      <c r="KT149" s="194"/>
      <c r="KU149" s="194"/>
      <c r="KV149" s="195"/>
      <c r="KW149" s="193">
        <f>'2025_07'!$AC$177</f>
        <v>3192.32</v>
      </c>
      <c r="KX149" s="194"/>
      <c r="KY149" s="194"/>
      <c r="KZ149" s="194"/>
      <c r="LA149" s="194"/>
      <c r="LB149" s="194"/>
      <c r="LC149" s="194"/>
      <c r="LD149" s="194"/>
      <c r="LE149" s="194"/>
      <c r="LF149" s="194"/>
      <c r="LG149" s="194"/>
      <c r="LH149" s="194"/>
      <c r="LI149" s="194"/>
      <c r="LJ149" s="194"/>
      <c r="LK149" s="194"/>
      <c r="LL149" s="194"/>
      <c r="LM149" s="194"/>
      <c r="LN149" s="194"/>
      <c r="LO149" s="194"/>
      <c r="LP149" s="194"/>
      <c r="LQ149" s="194"/>
      <c r="LR149" s="194"/>
      <c r="LS149" s="194"/>
      <c r="LT149" s="194"/>
      <c r="LU149" s="194"/>
      <c r="LV149" s="194"/>
      <c r="LW149" s="194"/>
      <c r="LX149" s="194"/>
      <c r="LY149" s="195"/>
      <c r="LZ149" s="193">
        <f>'2025_07'!$AD$177</f>
        <v>381.75829166666676</v>
      </c>
      <c r="MA149" s="194"/>
      <c r="MB149" s="194"/>
      <c r="MC149" s="194"/>
      <c r="MD149" s="194"/>
      <c r="ME149" s="194"/>
      <c r="MF149" s="194"/>
      <c r="MG149" s="194"/>
      <c r="MH149" s="194"/>
      <c r="MI149" s="194"/>
      <c r="MJ149" s="194"/>
      <c r="MK149" s="194"/>
      <c r="ML149" s="194"/>
      <c r="MM149" s="194"/>
      <c r="MN149" s="194"/>
      <c r="MO149" s="194"/>
      <c r="MP149" s="194"/>
      <c r="MQ149" s="194"/>
      <c r="MR149" s="195"/>
      <c r="MS149" s="193">
        <f>'2025_07'!$AE$177</f>
        <v>55.998618295125752</v>
      </c>
      <c r="MT149" s="194"/>
      <c r="MU149" s="194"/>
      <c r="MV149" s="194"/>
      <c r="MW149" s="194"/>
      <c r="MX149" s="194"/>
      <c r="MY149" s="194"/>
      <c r="MZ149" s="194"/>
      <c r="NA149" s="194"/>
      <c r="NB149" s="194"/>
      <c r="NC149" s="194"/>
      <c r="ND149" s="194"/>
      <c r="NE149" s="194"/>
      <c r="NF149" s="194"/>
      <c r="NG149" s="194"/>
      <c r="NH149" s="194"/>
      <c r="NI149" s="194"/>
      <c r="NJ149" s="194"/>
      <c r="NK149" s="194"/>
      <c r="NL149" s="194"/>
      <c r="NM149" s="194"/>
      <c r="NN149" s="194"/>
      <c r="NO149" s="194"/>
      <c r="NP149" s="195"/>
      <c r="NQ149" s="193">
        <f>'2025_07'!$AF$177</f>
        <v>24.359398958379703</v>
      </c>
      <c r="NR149" s="194"/>
      <c r="NS149" s="194"/>
      <c r="NT149" s="194"/>
      <c r="NU149" s="194"/>
      <c r="NV149" s="194"/>
      <c r="NW149" s="194"/>
      <c r="NX149" s="194"/>
      <c r="NY149" s="194"/>
      <c r="NZ149" s="194"/>
      <c r="OA149" s="194"/>
      <c r="OB149" s="194"/>
      <c r="OC149" s="194"/>
      <c r="OD149" s="194"/>
      <c r="OE149" s="194"/>
      <c r="OF149" s="194"/>
      <c r="OG149" s="194"/>
      <c r="OH149" s="194"/>
      <c r="OI149" s="194"/>
      <c r="OJ149" s="195"/>
      <c r="OK149" s="193">
        <f>'2025_07'!$AG$177</f>
        <v>0.5</v>
      </c>
      <c r="OL149" s="194"/>
      <c r="OM149" s="194"/>
      <c r="ON149" s="194"/>
      <c r="OO149" s="194"/>
      <c r="OP149" s="194"/>
      <c r="OQ149" s="194"/>
      <c r="OR149" s="194"/>
      <c r="OS149" s="194"/>
      <c r="OT149" s="195"/>
      <c r="OW149" s="115"/>
      <c r="OX149" s="115"/>
      <c r="OY149" s="115"/>
      <c r="OZ149" s="115"/>
      <c r="PA149" s="113"/>
      <c r="PD149" s="114"/>
      <c r="PE149" s="114"/>
      <c r="PF149" s="199" t="str">
        <f>'2025_08'!$AB$177</f>
        <v>JJJJ-MM-TT SS:MM:SS</v>
      </c>
      <c r="PG149" s="194"/>
      <c r="PH149" s="194"/>
      <c r="PI149" s="194"/>
      <c r="PJ149" s="194"/>
      <c r="PK149" s="194"/>
      <c r="PL149" s="194"/>
      <c r="PM149" s="194"/>
      <c r="PN149" s="194"/>
      <c r="PO149" s="194"/>
      <c r="PP149" s="194"/>
      <c r="PQ149" s="194"/>
      <c r="PR149" s="194"/>
      <c r="PS149" s="194"/>
      <c r="PT149" s="194"/>
      <c r="PU149" s="194"/>
      <c r="PV149" s="194"/>
      <c r="PW149" s="194"/>
      <c r="PX149" s="194"/>
      <c r="PY149" s="194"/>
      <c r="PZ149" s="194"/>
      <c r="QA149" s="194"/>
      <c r="QB149" s="194"/>
      <c r="QC149" s="194"/>
      <c r="QD149" s="194"/>
      <c r="QE149" s="195"/>
      <c r="QF149" s="193">
        <f>'2025_08'!$AC$177</f>
        <v>3386.8799999999992</v>
      </c>
      <c r="QG149" s="194"/>
      <c r="QH149" s="194"/>
      <c r="QI149" s="194"/>
      <c r="QJ149" s="194"/>
      <c r="QK149" s="194"/>
      <c r="QL149" s="194"/>
      <c r="QM149" s="194"/>
      <c r="QN149" s="194"/>
      <c r="QO149" s="194"/>
      <c r="QP149" s="194"/>
      <c r="QQ149" s="194"/>
      <c r="QR149" s="194"/>
      <c r="QS149" s="194"/>
      <c r="QT149" s="194"/>
      <c r="QU149" s="194"/>
      <c r="QV149" s="194"/>
      <c r="QW149" s="194"/>
      <c r="QX149" s="194"/>
      <c r="QY149" s="194"/>
      <c r="QZ149" s="194"/>
      <c r="RA149" s="194"/>
      <c r="RB149" s="194"/>
      <c r="RC149" s="194"/>
      <c r="RD149" s="194"/>
      <c r="RE149" s="194"/>
      <c r="RF149" s="194"/>
      <c r="RG149" s="194"/>
      <c r="RH149" s="195"/>
      <c r="RI149" s="193">
        <f>'2025_08'!$AD$177</f>
        <v>381.43474999999995</v>
      </c>
      <c r="RJ149" s="194"/>
      <c r="RK149" s="194"/>
      <c r="RL149" s="194"/>
      <c r="RM149" s="194"/>
      <c r="RN149" s="194"/>
      <c r="RO149" s="194"/>
      <c r="RP149" s="194"/>
      <c r="RQ149" s="194"/>
      <c r="RR149" s="194"/>
      <c r="RS149" s="194"/>
      <c r="RT149" s="194"/>
      <c r="RU149" s="194"/>
      <c r="RV149" s="194"/>
      <c r="RW149" s="194"/>
      <c r="RX149" s="194"/>
      <c r="RY149" s="194"/>
      <c r="RZ149" s="194"/>
      <c r="SA149" s="195"/>
      <c r="SB149" s="193">
        <f>'2025_08'!$AE$177</f>
        <v>14.862671711551315</v>
      </c>
      <c r="SC149" s="194"/>
      <c r="SD149" s="194"/>
      <c r="SE149" s="194"/>
      <c r="SF149" s="194"/>
      <c r="SG149" s="194"/>
      <c r="SH149" s="194"/>
      <c r="SI149" s="194"/>
      <c r="SJ149" s="194"/>
      <c r="SK149" s="194"/>
      <c r="SL149" s="194"/>
      <c r="SM149" s="194"/>
      <c r="SN149" s="194"/>
      <c r="SO149" s="194"/>
      <c r="SP149" s="194"/>
      <c r="SQ149" s="194"/>
      <c r="SR149" s="194"/>
      <c r="SS149" s="194"/>
      <c r="ST149" s="194"/>
      <c r="SU149" s="194"/>
      <c r="SV149" s="194"/>
      <c r="SW149" s="194"/>
      <c r="SX149" s="194"/>
      <c r="SY149" s="195"/>
      <c r="SZ149" s="193">
        <f>'2025_08'!$AF$177</f>
        <v>6.4652621945248221</v>
      </c>
      <c r="TA149" s="194"/>
      <c r="TB149" s="194"/>
      <c r="TC149" s="194"/>
      <c r="TD149" s="194"/>
      <c r="TE149" s="194"/>
      <c r="TF149" s="194"/>
      <c r="TG149" s="194"/>
      <c r="TH149" s="194"/>
      <c r="TI149" s="194"/>
      <c r="TJ149" s="194"/>
      <c r="TK149" s="194"/>
      <c r="TL149" s="194"/>
      <c r="TM149" s="194"/>
      <c r="TN149" s="194"/>
      <c r="TO149" s="194"/>
      <c r="TP149" s="194"/>
      <c r="TQ149" s="194"/>
      <c r="TR149" s="194"/>
      <c r="TS149" s="195"/>
      <c r="TT149" s="193">
        <f>'2025_08'!$AG$177</f>
        <v>0.125</v>
      </c>
      <c r="TU149" s="194"/>
      <c r="TV149" s="194"/>
      <c r="TW149" s="194"/>
      <c r="TX149" s="194"/>
      <c r="TY149" s="194"/>
      <c r="TZ149" s="194"/>
      <c r="UA149" s="194"/>
      <c r="UB149" s="194"/>
      <c r="UC149" s="195"/>
      <c r="UF149" s="115"/>
      <c r="UG149" s="115"/>
      <c r="UH149" s="115"/>
      <c r="UI149" s="115"/>
    </row>
    <row r="150" spans="1:555" ht="12" customHeight="1" x14ac:dyDescent="0.25">
      <c r="A150" s="113"/>
      <c r="D150" s="113"/>
      <c r="E150" s="113"/>
      <c r="F150" s="199" t="str">
        <f>'2025_05'!$AB$201</f>
        <v>JJJJ-MM-TT SS:MM:SS</v>
      </c>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4"/>
      <c r="AE150" s="195"/>
      <c r="AF150" s="193">
        <f>'2025_05'!$AC$201</f>
        <v>2925.2479999999991</v>
      </c>
      <c r="AG150" s="194"/>
      <c r="AH150" s="194"/>
      <c r="AI150" s="194"/>
      <c r="AJ150" s="194"/>
      <c r="AK150" s="194"/>
      <c r="AL150" s="194"/>
      <c r="AM150" s="194"/>
      <c r="AN150" s="194"/>
      <c r="AO150" s="194"/>
      <c r="AP150" s="194"/>
      <c r="AQ150" s="194"/>
      <c r="AR150" s="194"/>
      <c r="AS150" s="194"/>
      <c r="AT150" s="194"/>
      <c r="AU150" s="194"/>
      <c r="AV150" s="194"/>
      <c r="AW150" s="194"/>
      <c r="AX150" s="194"/>
      <c r="AY150" s="194"/>
      <c r="AZ150" s="194"/>
      <c r="BA150" s="194"/>
      <c r="BB150" s="194"/>
      <c r="BC150" s="194"/>
      <c r="BD150" s="194"/>
      <c r="BE150" s="194"/>
      <c r="BF150" s="194"/>
      <c r="BG150" s="194"/>
      <c r="BH150" s="195"/>
      <c r="BI150" s="193">
        <f>'2025_05'!$AD$201</f>
        <v>382.27191666666675</v>
      </c>
      <c r="BJ150" s="194"/>
      <c r="BK150" s="194"/>
      <c r="BL150" s="194"/>
      <c r="BM150" s="194"/>
      <c r="BN150" s="194"/>
      <c r="BO150" s="194"/>
      <c r="BP150" s="194"/>
      <c r="BQ150" s="194"/>
      <c r="BR150" s="194"/>
      <c r="BS150" s="194"/>
      <c r="BT150" s="194"/>
      <c r="BU150" s="194"/>
      <c r="BV150" s="194"/>
      <c r="BW150" s="194"/>
      <c r="BX150" s="194"/>
      <c r="BY150" s="194"/>
      <c r="BZ150" s="194"/>
      <c r="CA150" s="195"/>
      <c r="CB150" s="193">
        <f>'2025_05'!$AE$201</f>
        <v>77.534326285332753</v>
      </c>
      <c r="CC150" s="194"/>
      <c r="CD150" s="194"/>
      <c r="CE150" s="194"/>
      <c r="CF150" s="194"/>
      <c r="CG150" s="194"/>
      <c r="CH150" s="194"/>
      <c r="CI150" s="194"/>
      <c r="CJ150" s="194"/>
      <c r="CK150" s="194"/>
      <c r="CL150" s="194"/>
      <c r="CM150" s="194"/>
      <c r="CN150" s="194"/>
      <c r="CO150" s="194"/>
      <c r="CP150" s="194"/>
      <c r="CQ150" s="194"/>
      <c r="CR150" s="194"/>
      <c r="CS150" s="194"/>
      <c r="CT150" s="194"/>
      <c r="CU150" s="194"/>
      <c r="CV150" s="194"/>
      <c r="CW150" s="194"/>
      <c r="CX150" s="194"/>
      <c r="CY150" s="195"/>
      <c r="CZ150" s="193">
        <f>'2025_05'!$AF$201</f>
        <v>33.72743193411975</v>
      </c>
      <c r="DA150" s="194"/>
      <c r="DB150" s="194"/>
      <c r="DC150" s="194"/>
      <c r="DD150" s="194"/>
      <c r="DE150" s="194"/>
      <c r="DF150" s="194"/>
      <c r="DG150" s="194"/>
      <c r="DH150" s="194"/>
      <c r="DI150" s="194"/>
      <c r="DJ150" s="194"/>
      <c r="DK150" s="194"/>
      <c r="DL150" s="194"/>
      <c r="DM150" s="194"/>
      <c r="DN150" s="194"/>
      <c r="DO150" s="194"/>
      <c r="DP150" s="194"/>
      <c r="DQ150" s="194"/>
      <c r="DR150" s="194"/>
      <c r="DS150" s="195"/>
      <c r="DT150" s="193">
        <f>'2025_05'!$AG$201</f>
        <v>0.625</v>
      </c>
      <c r="DU150" s="194"/>
      <c r="DV150" s="194"/>
      <c r="DW150" s="194"/>
      <c r="DX150" s="194"/>
      <c r="DY150" s="194"/>
      <c r="DZ150" s="194"/>
      <c r="EA150" s="194"/>
      <c r="EB150" s="194"/>
      <c r="EC150" s="195"/>
      <c r="EI150" s="115"/>
      <c r="EL150" s="113"/>
      <c r="EM150" s="113"/>
      <c r="EN150" s="199" t="str">
        <f>'2025_06'!$AB$201</f>
        <v>JJJJ-MM-TT SS:MM:SS</v>
      </c>
      <c r="EO150" s="194"/>
      <c r="EP150" s="194"/>
      <c r="EQ150" s="194"/>
      <c r="ER150" s="194"/>
      <c r="ES150" s="194"/>
      <c r="ET150" s="194"/>
      <c r="EU150" s="194"/>
      <c r="EV150" s="194"/>
      <c r="EW150" s="194"/>
      <c r="EX150" s="194"/>
      <c r="EY150" s="194"/>
      <c r="EZ150" s="194"/>
      <c r="FA150" s="194"/>
      <c r="FB150" s="194"/>
      <c r="FC150" s="194"/>
      <c r="FD150" s="194"/>
      <c r="FE150" s="194"/>
      <c r="FF150" s="194"/>
      <c r="FG150" s="194"/>
      <c r="FH150" s="194"/>
      <c r="FI150" s="194"/>
      <c r="FJ150" s="194"/>
      <c r="FK150" s="194"/>
      <c r="FL150" s="194"/>
      <c r="FM150" s="195"/>
      <c r="FN150" s="193">
        <f>'2025_06'!$AC$201</f>
        <v>314.49600000000004</v>
      </c>
      <c r="FO150" s="194"/>
      <c r="FP150" s="194"/>
      <c r="FQ150" s="194"/>
      <c r="FR150" s="194"/>
      <c r="FS150" s="194"/>
      <c r="FT150" s="194"/>
      <c r="FU150" s="194"/>
      <c r="FV150" s="194"/>
      <c r="FW150" s="194"/>
      <c r="FX150" s="194"/>
      <c r="FY150" s="194"/>
      <c r="FZ150" s="194"/>
      <c r="GA150" s="194"/>
      <c r="GB150" s="194"/>
      <c r="GC150" s="194"/>
      <c r="GD150" s="194"/>
      <c r="GE150" s="194"/>
      <c r="GF150" s="194"/>
      <c r="GG150" s="194"/>
      <c r="GH150" s="194"/>
      <c r="GI150" s="194"/>
      <c r="GJ150" s="194"/>
      <c r="GK150" s="194"/>
      <c r="GL150" s="194"/>
      <c r="GM150" s="194"/>
      <c r="GN150" s="194"/>
      <c r="GO150" s="194"/>
      <c r="GP150" s="195"/>
      <c r="GQ150" s="193">
        <f>'2025_06'!$AD$201</f>
        <v>385.04129166666667</v>
      </c>
      <c r="GR150" s="194"/>
      <c r="GS150" s="194"/>
      <c r="GT150" s="194"/>
      <c r="GU150" s="194"/>
      <c r="GV150" s="194"/>
      <c r="GW150" s="194"/>
      <c r="GX150" s="194"/>
      <c r="GY150" s="194"/>
      <c r="GZ150" s="194"/>
      <c r="HA150" s="194"/>
      <c r="HB150" s="194"/>
      <c r="HC150" s="194"/>
      <c r="HD150" s="194"/>
      <c r="HE150" s="194"/>
      <c r="HF150" s="194"/>
      <c r="HG150" s="194"/>
      <c r="HH150" s="194"/>
      <c r="HI150" s="195"/>
      <c r="HJ150" s="193">
        <f>'2025_06'!$AE$201</f>
        <v>1.4299363454262188</v>
      </c>
      <c r="HK150" s="194"/>
      <c r="HL150" s="194"/>
      <c r="HM150" s="194"/>
      <c r="HN150" s="194"/>
      <c r="HO150" s="194"/>
      <c r="HP150" s="194"/>
      <c r="HQ150" s="194"/>
      <c r="HR150" s="194"/>
      <c r="HS150" s="194"/>
      <c r="HT150" s="194"/>
      <c r="HU150" s="194"/>
      <c r="HV150" s="194"/>
      <c r="HW150" s="194"/>
      <c r="HX150" s="194"/>
      <c r="HY150" s="194"/>
      <c r="HZ150" s="194"/>
      <c r="IA150" s="194"/>
      <c r="IB150" s="194"/>
      <c r="IC150" s="194"/>
      <c r="ID150" s="194"/>
      <c r="IE150" s="194"/>
      <c r="IF150" s="194"/>
      <c r="IG150" s="195"/>
      <c r="IH150" s="193">
        <f>'2025_06'!$AF$201</f>
        <v>0.62202231026040522</v>
      </c>
      <c r="II150" s="194"/>
      <c r="IJ150" s="194"/>
      <c r="IK150" s="194"/>
      <c r="IL150" s="194"/>
      <c r="IM150" s="194"/>
      <c r="IN150" s="194"/>
      <c r="IO150" s="194"/>
      <c r="IP150" s="194"/>
      <c r="IQ150" s="194"/>
      <c r="IR150" s="194"/>
      <c r="IS150" s="194"/>
      <c r="IT150" s="194"/>
      <c r="IU150" s="194"/>
      <c r="IV150" s="194"/>
      <c r="IW150" s="194"/>
      <c r="IX150" s="194"/>
      <c r="IY150" s="194"/>
      <c r="IZ150" s="194"/>
      <c r="JA150" s="195"/>
      <c r="JB150" s="193">
        <f>'2025_06'!$AG$201</f>
        <v>0.125</v>
      </c>
      <c r="JC150" s="194"/>
      <c r="JD150" s="194"/>
      <c r="JE150" s="194"/>
      <c r="JF150" s="194"/>
      <c r="JG150" s="194"/>
      <c r="JH150" s="194"/>
      <c r="JI150" s="194"/>
      <c r="JJ150" s="194"/>
      <c r="JK150" s="195"/>
      <c r="JN150" s="115"/>
      <c r="JO150" s="115"/>
      <c r="JP150" s="115"/>
      <c r="JQ150" s="115"/>
      <c r="JR150" s="113"/>
      <c r="JU150" s="113"/>
      <c r="JV150" s="113"/>
      <c r="JW150" s="199" t="str">
        <f>'2025_07'!$AB$201</f>
        <v>JJJJ-MM-TT SS:MM:SS</v>
      </c>
      <c r="JX150" s="194"/>
      <c r="JY150" s="194"/>
      <c r="JZ150" s="194"/>
      <c r="KA150" s="194"/>
      <c r="KB150" s="194"/>
      <c r="KC150" s="194"/>
      <c r="KD150" s="194"/>
      <c r="KE150" s="194"/>
      <c r="KF150" s="194"/>
      <c r="KG150" s="194"/>
      <c r="KH150" s="194"/>
      <c r="KI150" s="194"/>
      <c r="KJ150" s="194"/>
      <c r="KK150" s="194"/>
      <c r="KL150" s="194"/>
      <c r="KM150" s="194"/>
      <c r="KN150" s="194"/>
      <c r="KO150" s="194"/>
      <c r="KP150" s="194"/>
      <c r="KQ150" s="194"/>
      <c r="KR150" s="194"/>
      <c r="KS150" s="194"/>
      <c r="KT150" s="194"/>
      <c r="KU150" s="194"/>
      <c r="KV150" s="195"/>
      <c r="KW150" s="193">
        <f>'2025_07'!$AC$201</f>
        <v>3208.4480000000008</v>
      </c>
      <c r="KX150" s="194"/>
      <c r="KY150" s="194"/>
      <c r="KZ150" s="194"/>
      <c r="LA150" s="194"/>
      <c r="LB150" s="194"/>
      <c r="LC150" s="194"/>
      <c r="LD150" s="194"/>
      <c r="LE150" s="194"/>
      <c r="LF150" s="194"/>
      <c r="LG150" s="194"/>
      <c r="LH150" s="194"/>
      <c r="LI150" s="194"/>
      <c r="LJ150" s="194"/>
      <c r="LK150" s="194"/>
      <c r="LL150" s="194"/>
      <c r="LM150" s="194"/>
      <c r="LN150" s="194"/>
      <c r="LO150" s="194"/>
      <c r="LP150" s="194"/>
      <c r="LQ150" s="194"/>
      <c r="LR150" s="194"/>
      <c r="LS150" s="194"/>
      <c r="LT150" s="194"/>
      <c r="LU150" s="194"/>
      <c r="LV150" s="194"/>
      <c r="LW150" s="194"/>
      <c r="LX150" s="194"/>
      <c r="LY150" s="195"/>
      <c r="LZ150" s="193">
        <f>'2025_07'!$AD$201</f>
        <v>381.86375000000004</v>
      </c>
      <c r="MA150" s="194"/>
      <c r="MB150" s="194"/>
      <c r="MC150" s="194"/>
      <c r="MD150" s="194"/>
      <c r="ME150" s="194"/>
      <c r="MF150" s="194"/>
      <c r="MG150" s="194"/>
      <c r="MH150" s="194"/>
      <c r="MI150" s="194"/>
      <c r="MJ150" s="194"/>
      <c r="MK150" s="194"/>
      <c r="ML150" s="194"/>
      <c r="MM150" s="194"/>
      <c r="MN150" s="194"/>
      <c r="MO150" s="194"/>
      <c r="MP150" s="194"/>
      <c r="MQ150" s="194"/>
      <c r="MR150" s="195"/>
      <c r="MS150" s="193">
        <f>'2025_07'!$AE$201</f>
        <v>136.97056933006903</v>
      </c>
      <c r="MT150" s="194"/>
      <c r="MU150" s="194"/>
      <c r="MV150" s="194"/>
      <c r="MW150" s="194"/>
      <c r="MX150" s="194"/>
      <c r="MY150" s="194"/>
      <c r="MZ150" s="194"/>
      <c r="NA150" s="194"/>
      <c r="NB150" s="194"/>
      <c r="NC150" s="194"/>
      <c r="ND150" s="194"/>
      <c r="NE150" s="194"/>
      <c r="NF150" s="194"/>
      <c r="NG150" s="194"/>
      <c r="NH150" s="194"/>
      <c r="NI150" s="194"/>
      <c r="NJ150" s="194"/>
      <c r="NK150" s="194"/>
      <c r="NL150" s="194"/>
      <c r="NM150" s="194"/>
      <c r="NN150" s="194"/>
      <c r="NO150" s="194"/>
      <c r="NP150" s="195"/>
      <c r="NQ150" s="193">
        <f>'2025_07'!$AF$201</f>
        <v>59.582197658580021</v>
      </c>
      <c r="NR150" s="194"/>
      <c r="NS150" s="194"/>
      <c r="NT150" s="194"/>
      <c r="NU150" s="194"/>
      <c r="NV150" s="194"/>
      <c r="NW150" s="194"/>
      <c r="NX150" s="194"/>
      <c r="NY150" s="194"/>
      <c r="NZ150" s="194"/>
      <c r="OA150" s="194"/>
      <c r="OB150" s="194"/>
      <c r="OC150" s="194"/>
      <c r="OD150" s="194"/>
      <c r="OE150" s="194"/>
      <c r="OF150" s="194"/>
      <c r="OG150" s="194"/>
      <c r="OH150" s="194"/>
      <c r="OI150" s="194"/>
      <c r="OJ150" s="195"/>
      <c r="OK150" s="193">
        <f>'2025_07'!$AG$201</f>
        <v>1.375</v>
      </c>
      <c r="OL150" s="194"/>
      <c r="OM150" s="194"/>
      <c r="ON150" s="194"/>
      <c r="OO150" s="194"/>
      <c r="OP150" s="194"/>
      <c r="OQ150" s="194"/>
      <c r="OR150" s="194"/>
      <c r="OS150" s="194"/>
      <c r="OT150" s="195"/>
      <c r="OW150" s="115"/>
      <c r="OX150" s="115"/>
      <c r="OY150" s="115"/>
      <c r="OZ150" s="115"/>
      <c r="PA150" s="113"/>
      <c r="PD150" s="113"/>
      <c r="PE150" s="113"/>
      <c r="PF150" s="199" t="str">
        <f>'2025_08'!$AB$201</f>
        <v>JJJJ-MM-TT SS:MM:SS</v>
      </c>
      <c r="PG150" s="194"/>
      <c r="PH150" s="194"/>
      <c r="PI150" s="194"/>
      <c r="PJ150" s="194"/>
      <c r="PK150" s="194"/>
      <c r="PL150" s="194"/>
      <c r="PM150" s="194"/>
      <c r="PN150" s="194"/>
      <c r="PO150" s="194"/>
      <c r="PP150" s="194"/>
      <c r="PQ150" s="194"/>
      <c r="PR150" s="194"/>
      <c r="PS150" s="194"/>
      <c r="PT150" s="194"/>
      <c r="PU150" s="194"/>
      <c r="PV150" s="194"/>
      <c r="PW150" s="194"/>
      <c r="PX150" s="194"/>
      <c r="PY150" s="194"/>
      <c r="PZ150" s="194"/>
      <c r="QA150" s="194"/>
      <c r="QB150" s="194"/>
      <c r="QC150" s="194"/>
      <c r="QD150" s="194"/>
      <c r="QE150" s="195"/>
      <c r="QF150" s="193">
        <f>'2025_08'!$AC$201</f>
        <v>1338.4959999999996</v>
      </c>
      <c r="QG150" s="194"/>
      <c r="QH150" s="194"/>
      <c r="QI150" s="194"/>
      <c r="QJ150" s="194"/>
      <c r="QK150" s="194"/>
      <c r="QL150" s="194"/>
      <c r="QM150" s="194"/>
      <c r="QN150" s="194"/>
      <c r="QO150" s="194"/>
      <c r="QP150" s="194"/>
      <c r="QQ150" s="194"/>
      <c r="QR150" s="194"/>
      <c r="QS150" s="194"/>
      <c r="QT150" s="194"/>
      <c r="QU150" s="194"/>
      <c r="QV150" s="194"/>
      <c r="QW150" s="194"/>
      <c r="QX150" s="194"/>
      <c r="QY150" s="194"/>
      <c r="QZ150" s="194"/>
      <c r="RA150" s="194"/>
      <c r="RB150" s="194"/>
      <c r="RC150" s="194"/>
      <c r="RD150" s="194"/>
      <c r="RE150" s="194"/>
      <c r="RF150" s="194"/>
      <c r="RG150" s="194"/>
      <c r="RH150" s="195"/>
      <c r="RI150" s="193">
        <f>'2025_08'!$AD$201</f>
        <v>382.68745833333338</v>
      </c>
      <c r="RJ150" s="194"/>
      <c r="RK150" s="194"/>
      <c r="RL150" s="194"/>
      <c r="RM150" s="194"/>
      <c r="RN150" s="194"/>
      <c r="RO150" s="194"/>
      <c r="RP150" s="194"/>
      <c r="RQ150" s="194"/>
      <c r="RR150" s="194"/>
      <c r="RS150" s="194"/>
      <c r="RT150" s="194"/>
      <c r="RU150" s="194"/>
      <c r="RV150" s="194"/>
      <c r="RW150" s="194"/>
      <c r="RX150" s="194"/>
      <c r="RY150" s="194"/>
      <c r="RZ150" s="194"/>
      <c r="SA150" s="195"/>
      <c r="SB150" s="193">
        <f>'2025_08'!$AE$201</f>
        <v>15.772631204095262</v>
      </c>
      <c r="SC150" s="194"/>
      <c r="SD150" s="194"/>
      <c r="SE150" s="194"/>
      <c r="SF150" s="194"/>
      <c r="SG150" s="194"/>
      <c r="SH150" s="194"/>
      <c r="SI150" s="194"/>
      <c r="SJ150" s="194"/>
      <c r="SK150" s="194"/>
      <c r="SL150" s="194"/>
      <c r="SM150" s="194"/>
      <c r="SN150" s="194"/>
      <c r="SO150" s="194"/>
      <c r="SP150" s="194"/>
      <c r="SQ150" s="194"/>
      <c r="SR150" s="194"/>
      <c r="SS150" s="194"/>
      <c r="ST150" s="194"/>
      <c r="SU150" s="194"/>
      <c r="SV150" s="194"/>
      <c r="SW150" s="194"/>
      <c r="SX150" s="194"/>
      <c r="SY150" s="195"/>
      <c r="SZ150" s="193">
        <f>'2025_08'!$AF$201</f>
        <v>6.8610945737814397</v>
      </c>
      <c r="TA150" s="194"/>
      <c r="TB150" s="194"/>
      <c r="TC150" s="194"/>
      <c r="TD150" s="194"/>
      <c r="TE150" s="194"/>
      <c r="TF150" s="194"/>
      <c r="TG150" s="194"/>
      <c r="TH150" s="194"/>
      <c r="TI150" s="194"/>
      <c r="TJ150" s="194"/>
      <c r="TK150" s="194"/>
      <c r="TL150" s="194"/>
      <c r="TM150" s="194"/>
      <c r="TN150" s="194"/>
      <c r="TO150" s="194"/>
      <c r="TP150" s="194"/>
      <c r="TQ150" s="194"/>
      <c r="TR150" s="194"/>
      <c r="TS150" s="195"/>
      <c r="TT150" s="193">
        <f>'2025_08'!$AG$201</f>
        <v>0.25</v>
      </c>
      <c r="TU150" s="194"/>
      <c r="TV150" s="194"/>
      <c r="TW150" s="194"/>
      <c r="TX150" s="194"/>
      <c r="TY150" s="194"/>
      <c r="TZ150" s="194"/>
      <c r="UA150" s="194"/>
      <c r="UB150" s="194"/>
      <c r="UC150" s="195"/>
      <c r="UF150" s="115"/>
      <c r="UG150" s="115"/>
      <c r="UH150" s="115"/>
      <c r="UI150" s="115"/>
    </row>
    <row r="151" spans="1:555" ht="12" customHeight="1" x14ac:dyDescent="0.25">
      <c r="A151" s="113"/>
      <c r="D151" s="114"/>
      <c r="E151" s="114"/>
      <c r="F151" s="199" t="str">
        <f>'2025_05'!$AB$225</f>
        <v>JJJJ-MM-TT SS:MM:SS</v>
      </c>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5"/>
      <c r="AF151" s="193">
        <f>'2025_05'!$AC$225</f>
        <v>935.10399999999981</v>
      </c>
      <c r="AG151" s="194"/>
      <c r="AH151" s="194"/>
      <c r="AI151" s="194"/>
      <c r="AJ151" s="194"/>
      <c r="AK151" s="194"/>
      <c r="AL151" s="194"/>
      <c r="AM151" s="194"/>
      <c r="AN151" s="194"/>
      <c r="AO151" s="194"/>
      <c r="AP151" s="194"/>
      <c r="AQ151" s="194"/>
      <c r="AR151" s="194"/>
      <c r="AS151" s="194"/>
      <c r="AT151" s="194"/>
      <c r="AU151" s="194"/>
      <c r="AV151" s="194"/>
      <c r="AW151" s="194"/>
      <c r="AX151" s="194"/>
      <c r="AY151" s="194"/>
      <c r="AZ151" s="194"/>
      <c r="BA151" s="194"/>
      <c r="BB151" s="194"/>
      <c r="BC151" s="194"/>
      <c r="BD151" s="194"/>
      <c r="BE151" s="194"/>
      <c r="BF151" s="194"/>
      <c r="BG151" s="194"/>
      <c r="BH151" s="195"/>
      <c r="BI151" s="193">
        <f>'2025_05'!$AD$225</f>
        <v>383.29158333333334</v>
      </c>
      <c r="BJ151" s="194"/>
      <c r="BK151" s="194"/>
      <c r="BL151" s="194"/>
      <c r="BM151" s="194"/>
      <c r="BN151" s="194"/>
      <c r="BO151" s="194"/>
      <c r="BP151" s="194"/>
      <c r="BQ151" s="194"/>
      <c r="BR151" s="194"/>
      <c r="BS151" s="194"/>
      <c r="BT151" s="194"/>
      <c r="BU151" s="194"/>
      <c r="BV151" s="194"/>
      <c r="BW151" s="194"/>
      <c r="BX151" s="194"/>
      <c r="BY151" s="194"/>
      <c r="BZ151" s="194"/>
      <c r="CA151" s="195"/>
      <c r="CB151" s="193">
        <f>'2025_05'!$AE$225</f>
        <v>0</v>
      </c>
      <c r="CC151" s="194"/>
      <c r="CD151" s="194"/>
      <c r="CE151" s="194"/>
      <c r="CF151" s="194"/>
      <c r="CG151" s="194"/>
      <c r="CH151" s="194"/>
      <c r="CI151" s="194"/>
      <c r="CJ151" s="194"/>
      <c r="CK151" s="194"/>
      <c r="CL151" s="194"/>
      <c r="CM151" s="194"/>
      <c r="CN151" s="194"/>
      <c r="CO151" s="194"/>
      <c r="CP151" s="194"/>
      <c r="CQ151" s="194"/>
      <c r="CR151" s="194"/>
      <c r="CS151" s="194"/>
      <c r="CT151" s="194"/>
      <c r="CU151" s="194"/>
      <c r="CV151" s="194"/>
      <c r="CW151" s="194"/>
      <c r="CX151" s="194"/>
      <c r="CY151" s="195"/>
      <c r="CZ151" s="193">
        <f>'2025_05'!$AF$225</f>
        <v>0</v>
      </c>
      <c r="DA151" s="194"/>
      <c r="DB151" s="194"/>
      <c r="DC151" s="194"/>
      <c r="DD151" s="194"/>
      <c r="DE151" s="194"/>
      <c r="DF151" s="194"/>
      <c r="DG151" s="194"/>
      <c r="DH151" s="194"/>
      <c r="DI151" s="194"/>
      <c r="DJ151" s="194"/>
      <c r="DK151" s="194"/>
      <c r="DL151" s="194"/>
      <c r="DM151" s="194"/>
      <c r="DN151" s="194"/>
      <c r="DO151" s="194"/>
      <c r="DP151" s="194"/>
      <c r="DQ151" s="194"/>
      <c r="DR151" s="194"/>
      <c r="DS151" s="195"/>
      <c r="DT151" s="193">
        <f>'2025_05'!$AG$225</f>
        <v>0</v>
      </c>
      <c r="DU151" s="194"/>
      <c r="DV151" s="194"/>
      <c r="DW151" s="194"/>
      <c r="DX151" s="194"/>
      <c r="DY151" s="194"/>
      <c r="DZ151" s="194"/>
      <c r="EA151" s="194"/>
      <c r="EB151" s="194"/>
      <c r="EC151" s="195"/>
      <c r="EI151" s="116"/>
      <c r="EL151" s="114"/>
      <c r="EM151" s="114"/>
      <c r="EN151" s="199" t="str">
        <f>'2025_06'!$AB$225</f>
        <v>JJJJ-MM-TT SS:MM:SS</v>
      </c>
      <c r="EO151" s="194"/>
      <c r="EP151" s="194"/>
      <c r="EQ151" s="194"/>
      <c r="ER151" s="194"/>
      <c r="ES151" s="194"/>
      <c r="ET151" s="194"/>
      <c r="EU151" s="194"/>
      <c r="EV151" s="194"/>
      <c r="EW151" s="194"/>
      <c r="EX151" s="194"/>
      <c r="EY151" s="194"/>
      <c r="EZ151" s="194"/>
      <c r="FA151" s="194"/>
      <c r="FB151" s="194"/>
      <c r="FC151" s="194"/>
      <c r="FD151" s="194"/>
      <c r="FE151" s="194"/>
      <c r="FF151" s="194"/>
      <c r="FG151" s="194"/>
      <c r="FH151" s="194"/>
      <c r="FI151" s="194"/>
      <c r="FJ151" s="194"/>
      <c r="FK151" s="194"/>
      <c r="FL151" s="194"/>
      <c r="FM151" s="195"/>
      <c r="FN151" s="193">
        <f>'2025_06'!$AC$225</f>
        <v>3115.904</v>
      </c>
      <c r="FO151" s="194"/>
      <c r="FP151" s="194"/>
      <c r="FQ151" s="194"/>
      <c r="FR151" s="194"/>
      <c r="FS151" s="194"/>
      <c r="FT151" s="194"/>
      <c r="FU151" s="194"/>
      <c r="FV151" s="194"/>
      <c r="FW151" s="194"/>
      <c r="FX151" s="194"/>
      <c r="FY151" s="194"/>
      <c r="FZ151" s="194"/>
      <c r="GA151" s="194"/>
      <c r="GB151" s="194"/>
      <c r="GC151" s="194"/>
      <c r="GD151" s="194"/>
      <c r="GE151" s="194"/>
      <c r="GF151" s="194"/>
      <c r="GG151" s="194"/>
      <c r="GH151" s="194"/>
      <c r="GI151" s="194"/>
      <c r="GJ151" s="194"/>
      <c r="GK151" s="194"/>
      <c r="GL151" s="194"/>
      <c r="GM151" s="194"/>
      <c r="GN151" s="194"/>
      <c r="GO151" s="194"/>
      <c r="GP151" s="195"/>
      <c r="GQ151" s="193">
        <f>'2025_06'!$AD$225</f>
        <v>381.50550000000015</v>
      </c>
      <c r="GR151" s="194"/>
      <c r="GS151" s="194"/>
      <c r="GT151" s="194"/>
      <c r="GU151" s="194"/>
      <c r="GV151" s="194"/>
      <c r="GW151" s="194"/>
      <c r="GX151" s="194"/>
      <c r="GY151" s="194"/>
      <c r="GZ151" s="194"/>
      <c r="HA151" s="194"/>
      <c r="HB151" s="194"/>
      <c r="HC151" s="194"/>
      <c r="HD151" s="194"/>
      <c r="HE151" s="194"/>
      <c r="HF151" s="194"/>
      <c r="HG151" s="194"/>
      <c r="HH151" s="194"/>
      <c r="HI151" s="195"/>
      <c r="HJ151" s="193">
        <f>'2025_06'!$AE$225</f>
        <v>93.696940129089711</v>
      </c>
      <c r="HK151" s="194"/>
      <c r="HL151" s="194"/>
      <c r="HM151" s="194"/>
      <c r="HN151" s="194"/>
      <c r="HO151" s="194"/>
      <c r="HP151" s="194"/>
      <c r="HQ151" s="194"/>
      <c r="HR151" s="194"/>
      <c r="HS151" s="194"/>
      <c r="HT151" s="194"/>
      <c r="HU151" s="194"/>
      <c r="HV151" s="194"/>
      <c r="HW151" s="194"/>
      <c r="HX151" s="194"/>
      <c r="HY151" s="194"/>
      <c r="HZ151" s="194"/>
      <c r="IA151" s="194"/>
      <c r="IB151" s="194"/>
      <c r="IC151" s="194"/>
      <c r="ID151" s="194"/>
      <c r="IE151" s="194"/>
      <c r="IF151" s="194"/>
      <c r="IG151" s="195"/>
      <c r="IH151" s="193">
        <f>'2025_06'!$AF$225</f>
        <v>40.758168956154023</v>
      </c>
      <c r="II151" s="194"/>
      <c r="IJ151" s="194"/>
      <c r="IK151" s="194"/>
      <c r="IL151" s="194"/>
      <c r="IM151" s="194"/>
      <c r="IN151" s="194"/>
      <c r="IO151" s="194"/>
      <c r="IP151" s="194"/>
      <c r="IQ151" s="194"/>
      <c r="IR151" s="194"/>
      <c r="IS151" s="194"/>
      <c r="IT151" s="194"/>
      <c r="IU151" s="194"/>
      <c r="IV151" s="194"/>
      <c r="IW151" s="194"/>
      <c r="IX151" s="194"/>
      <c r="IY151" s="194"/>
      <c r="IZ151" s="194"/>
      <c r="JA151" s="195"/>
      <c r="JB151" s="193">
        <f>'2025_06'!$AG$225</f>
        <v>0.625</v>
      </c>
      <c r="JC151" s="194"/>
      <c r="JD151" s="194"/>
      <c r="JE151" s="194"/>
      <c r="JF151" s="194"/>
      <c r="JG151" s="194"/>
      <c r="JH151" s="194"/>
      <c r="JI151" s="194"/>
      <c r="JJ151" s="194"/>
      <c r="JK151" s="195"/>
      <c r="JN151" s="115"/>
      <c r="JO151" s="115"/>
      <c r="JP151" s="115"/>
      <c r="JQ151" s="115"/>
      <c r="JR151" s="113"/>
      <c r="JU151" s="114"/>
      <c r="JV151" s="114"/>
      <c r="JW151" s="199" t="str">
        <f>'2025_07'!$AB$225</f>
        <v>JJJJ-MM-TT SS:MM:SS</v>
      </c>
      <c r="JX151" s="194"/>
      <c r="JY151" s="194"/>
      <c r="JZ151" s="194"/>
      <c r="KA151" s="194"/>
      <c r="KB151" s="194"/>
      <c r="KC151" s="194"/>
      <c r="KD151" s="194"/>
      <c r="KE151" s="194"/>
      <c r="KF151" s="194"/>
      <c r="KG151" s="194"/>
      <c r="KH151" s="194"/>
      <c r="KI151" s="194"/>
      <c r="KJ151" s="194"/>
      <c r="KK151" s="194"/>
      <c r="KL151" s="194"/>
      <c r="KM151" s="194"/>
      <c r="KN151" s="194"/>
      <c r="KO151" s="194"/>
      <c r="KP151" s="194"/>
      <c r="KQ151" s="194"/>
      <c r="KR151" s="194"/>
      <c r="KS151" s="194"/>
      <c r="KT151" s="194"/>
      <c r="KU151" s="194"/>
      <c r="KV151" s="195"/>
      <c r="KW151" s="193">
        <f>'2025_07'!$AC$225</f>
        <v>3411.2</v>
      </c>
      <c r="KX151" s="194"/>
      <c r="KY151" s="194"/>
      <c r="KZ151" s="194"/>
      <c r="LA151" s="194"/>
      <c r="LB151" s="194"/>
      <c r="LC151" s="194"/>
      <c r="LD151" s="194"/>
      <c r="LE151" s="194"/>
      <c r="LF151" s="194"/>
      <c r="LG151" s="194"/>
      <c r="LH151" s="194"/>
      <c r="LI151" s="194"/>
      <c r="LJ151" s="194"/>
      <c r="LK151" s="194"/>
      <c r="LL151" s="194"/>
      <c r="LM151" s="194"/>
      <c r="LN151" s="194"/>
      <c r="LO151" s="194"/>
      <c r="LP151" s="194"/>
      <c r="LQ151" s="194"/>
      <c r="LR151" s="194"/>
      <c r="LS151" s="194"/>
      <c r="LT151" s="194"/>
      <c r="LU151" s="194"/>
      <c r="LV151" s="194"/>
      <c r="LW151" s="194"/>
      <c r="LX151" s="194"/>
      <c r="LY151" s="195"/>
      <c r="LZ151" s="193">
        <f>'2025_07'!$AD$225</f>
        <v>382.52858333333342</v>
      </c>
      <c r="MA151" s="194"/>
      <c r="MB151" s="194"/>
      <c r="MC151" s="194"/>
      <c r="MD151" s="194"/>
      <c r="ME151" s="194"/>
      <c r="MF151" s="194"/>
      <c r="MG151" s="194"/>
      <c r="MH151" s="194"/>
      <c r="MI151" s="194"/>
      <c r="MJ151" s="194"/>
      <c r="MK151" s="194"/>
      <c r="ML151" s="194"/>
      <c r="MM151" s="194"/>
      <c r="MN151" s="194"/>
      <c r="MO151" s="194"/>
      <c r="MP151" s="194"/>
      <c r="MQ151" s="194"/>
      <c r="MR151" s="195"/>
      <c r="MS151" s="193">
        <f>'2025_07'!$AE$225</f>
        <v>42.219231693745812</v>
      </c>
      <c r="MT151" s="194"/>
      <c r="MU151" s="194"/>
      <c r="MV151" s="194"/>
      <c r="MW151" s="194"/>
      <c r="MX151" s="194"/>
      <c r="MY151" s="194"/>
      <c r="MZ151" s="194"/>
      <c r="NA151" s="194"/>
      <c r="NB151" s="194"/>
      <c r="NC151" s="194"/>
      <c r="ND151" s="194"/>
      <c r="NE151" s="194"/>
      <c r="NF151" s="194"/>
      <c r="NG151" s="194"/>
      <c r="NH151" s="194"/>
      <c r="NI151" s="194"/>
      <c r="NJ151" s="194"/>
      <c r="NK151" s="194"/>
      <c r="NL151" s="194"/>
      <c r="NM151" s="194"/>
      <c r="NN151" s="194"/>
      <c r="NO151" s="194"/>
      <c r="NP151" s="195"/>
      <c r="NQ151" s="193">
        <f>'2025_07'!$AF$225</f>
        <v>18.365365786779428</v>
      </c>
      <c r="NR151" s="194"/>
      <c r="NS151" s="194"/>
      <c r="NT151" s="194"/>
      <c r="NU151" s="194"/>
      <c r="NV151" s="194"/>
      <c r="NW151" s="194"/>
      <c r="NX151" s="194"/>
      <c r="NY151" s="194"/>
      <c r="NZ151" s="194"/>
      <c r="OA151" s="194"/>
      <c r="OB151" s="194"/>
      <c r="OC151" s="194"/>
      <c r="OD151" s="194"/>
      <c r="OE151" s="194"/>
      <c r="OF151" s="194"/>
      <c r="OG151" s="194"/>
      <c r="OH151" s="194"/>
      <c r="OI151" s="194"/>
      <c r="OJ151" s="195"/>
      <c r="OK151" s="193">
        <f>'2025_07'!$AG$225</f>
        <v>0.375</v>
      </c>
      <c r="OL151" s="194"/>
      <c r="OM151" s="194"/>
      <c r="ON151" s="194"/>
      <c r="OO151" s="194"/>
      <c r="OP151" s="194"/>
      <c r="OQ151" s="194"/>
      <c r="OR151" s="194"/>
      <c r="OS151" s="194"/>
      <c r="OT151" s="195"/>
      <c r="OW151" s="115"/>
      <c r="OX151" s="115"/>
      <c r="OY151" s="115"/>
      <c r="OZ151" s="115"/>
      <c r="PA151" s="113"/>
      <c r="PD151" s="114"/>
      <c r="PE151" s="114"/>
      <c r="PF151" s="199" t="str">
        <f>'2025_08'!$AB$225</f>
        <v>JJJJ-MM-TT SS:MM:SS</v>
      </c>
      <c r="PG151" s="194"/>
      <c r="PH151" s="194"/>
      <c r="PI151" s="194"/>
      <c r="PJ151" s="194"/>
      <c r="PK151" s="194"/>
      <c r="PL151" s="194"/>
      <c r="PM151" s="194"/>
      <c r="PN151" s="194"/>
      <c r="PO151" s="194"/>
      <c r="PP151" s="194"/>
      <c r="PQ151" s="194"/>
      <c r="PR151" s="194"/>
      <c r="PS151" s="194"/>
      <c r="PT151" s="194"/>
      <c r="PU151" s="194"/>
      <c r="PV151" s="194"/>
      <c r="PW151" s="194"/>
      <c r="PX151" s="194"/>
      <c r="PY151" s="194"/>
      <c r="PZ151" s="194"/>
      <c r="QA151" s="194"/>
      <c r="QB151" s="194"/>
      <c r="QC151" s="194"/>
      <c r="QD151" s="194"/>
      <c r="QE151" s="195"/>
      <c r="QF151" s="193">
        <f>'2025_08'!$AC$225</f>
        <v>566.52800000000002</v>
      </c>
      <c r="QG151" s="194"/>
      <c r="QH151" s="194"/>
      <c r="QI151" s="194"/>
      <c r="QJ151" s="194"/>
      <c r="QK151" s="194"/>
      <c r="QL151" s="194"/>
      <c r="QM151" s="194"/>
      <c r="QN151" s="194"/>
      <c r="QO151" s="194"/>
      <c r="QP151" s="194"/>
      <c r="QQ151" s="194"/>
      <c r="QR151" s="194"/>
      <c r="QS151" s="194"/>
      <c r="QT151" s="194"/>
      <c r="QU151" s="194"/>
      <c r="QV151" s="194"/>
      <c r="QW151" s="194"/>
      <c r="QX151" s="194"/>
      <c r="QY151" s="194"/>
      <c r="QZ151" s="194"/>
      <c r="RA151" s="194"/>
      <c r="RB151" s="194"/>
      <c r="RC151" s="194"/>
      <c r="RD151" s="194"/>
      <c r="RE151" s="194"/>
      <c r="RF151" s="194"/>
      <c r="RG151" s="194"/>
      <c r="RH151" s="195"/>
      <c r="RI151" s="193">
        <f>'2025_08'!$AD$225</f>
        <v>384.91208333333333</v>
      </c>
      <c r="RJ151" s="194"/>
      <c r="RK151" s="194"/>
      <c r="RL151" s="194"/>
      <c r="RM151" s="194"/>
      <c r="RN151" s="194"/>
      <c r="RO151" s="194"/>
      <c r="RP151" s="194"/>
      <c r="RQ151" s="194"/>
      <c r="RR151" s="194"/>
      <c r="RS151" s="194"/>
      <c r="RT151" s="194"/>
      <c r="RU151" s="194"/>
      <c r="RV151" s="194"/>
      <c r="RW151" s="194"/>
      <c r="RX151" s="194"/>
      <c r="RY151" s="194"/>
      <c r="RZ151" s="194"/>
      <c r="SA151" s="195"/>
      <c r="SB151" s="193">
        <f>'2025_08'!$AE$225</f>
        <v>18.473622078789234</v>
      </c>
      <c r="SC151" s="194"/>
      <c r="SD151" s="194"/>
      <c r="SE151" s="194"/>
      <c r="SF151" s="194"/>
      <c r="SG151" s="194"/>
      <c r="SH151" s="194"/>
      <c r="SI151" s="194"/>
      <c r="SJ151" s="194"/>
      <c r="SK151" s="194"/>
      <c r="SL151" s="194"/>
      <c r="SM151" s="194"/>
      <c r="SN151" s="194"/>
      <c r="SO151" s="194"/>
      <c r="SP151" s="194"/>
      <c r="SQ151" s="194"/>
      <c r="SR151" s="194"/>
      <c r="SS151" s="194"/>
      <c r="ST151" s="194"/>
      <c r="SU151" s="194"/>
      <c r="SV151" s="194"/>
      <c r="SW151" s="194"/>
      <c r="SX151" s="194"/>
      <c r="SY151" s="195"/>
      <c r="SZ151" s="193">
        <f>'2025_08'!$AF$225</f>
        <v>8.036025604273318</v>
      </c>
      <c r="TA151" s="194"/>
      <c r="TB151" s="194"/>
      <c r="TC151" s="194"/>
      <c r="TD151" s="194"/>
      <c r="TE151" s="194"/>
      <c r="TF151" s="194"/>
      <c r="TG151" s="194"/>
      <c r="TH151" s="194"/>
      <c r="TI151" s="194"/>
      <c r="TJ151" s="194"/>
      <c r="TK151" s="194"/>
      <c r="TL151" s="194"/>
      <c r="TM151" s="194"/>
      <c r="TN151" s="194"/>
      <c r="TO151" s="194"/>
      <c r="TP151" s="194"/>
      <c r="TQ151" s="194"/>
      <c r="TR151" s="194"/>
      <c r="TS151" s="195"/>
      <c r="TT151" s="193">
        <f>'2025_08'!$AG$225</f>
        <v>0.875</v>
      </c>
      <c r="TU151" s="194"/>
      <c r="TV151" s="194"/>
      <c r="TW151" s="194"/>
      <c r="TX151" s="194"/>
      <c r="TY151" s="194"/>
      <c r="TZ151" s="194"/>
      <c r="UA151" s="194"/>
      <c r="UB151" s="194"/>
      <c r="UC151" s="195"/>
      <c r="UF151" s="115"/>
      <c r="UG151" s="115"/>
      <c r="UH151" s="115"/>
      <c r="UI151" s="115"/>
    </row>
    <row r="152" spans="1:555" ht="12" customHeight="1" x14ac:dyDescent="0.25">
      <c r="A152" s="113"/>
      <c r="D152" s="114"/>
      <c r="E152" s="114"/>
      <c r="F152" s="199" t="str">
        <f>'2025_05'!$AB$249</f>
        <v>JJJJ-MM-TT SS:MM:SS</v>
      </c>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5"/>
      <c r="AF152" s="193">
        <f>'2025_05'!$AC$249</f>
        <v>496.44799999999998</v>
      </c>
      <c r="AG152" s="194"/>
      <c r="AH152" s="194"/>
      <c r="AI152" s="194"/>
      <c r="AJ152" s="194"/>
      <c r="AK152" s="194"/>
      <c r="AL152" s="194"/>
      <c r="AM152" s="194"/>
      <c r="AN152" s="194"/>
      <c r="AO152" s="194"/>
      <c r="AP152" s="194"/>
      <c r="AQ152" s="194"/>
      <c r="AR152" s="194"/>
      <c r="AS152" s="194"/>
      <c r="AT152" s="194"/>
      <c r="AU152" s="194"/>
      <c r="AV152" s="194"/>
      <c r="AW152" s="194"/>
      <c r="AX152" s="194"/>
      <c r="AY152" s="194"/>
      <c r="AZ152" s="194"/>
      <c r="BA152" s="194"/>
      <c r="BB152" s="194"/>
      <c r="BC152" s="194"/>
      <c r="BD152" s="194"/>
      <c r="BE152" s="194"/>
      <c r="BF152" s="194"/>
      <c r="BG152" s="194"/>
      <c r="BH152" s="195"/>
      <c r="BI152" s="193">
        <f>'2025_05'!$AD$249</f>
        <v>383.5118333333333</v>
      </c>
      <c r="BJ152" s="194"/>
      <c r="BK152" s="194"/>
      <c r="BL152" s="194"/>
      <c r="BM152" s="194"/>
      <c r="BN152" s="194"/>
      <c r="BO152" s="194"/>
      <c r="BP152" s="194"/>
      <c r="BQ152" s="194"/>
      <c r="BR152" s="194"/>
      <c r="BS152" s="194"/>
      <c r="BT152" s="194"/>
      <c r="BU152" s="194"/>
      <c r="BV152" s="194"/>
      <c r="BW152" s="194"/>
      <c r="BX152" s="194"/>
      <c r="BY152" s="194"/>
      <c r="BZ152" s="194"/>
      <c r="CA152" s="195"/>
      <c r="CB152" s="193">
        <f>'2025_05'!$AE$249</f>
        <v>0</v>
      </c>
      <c r="CC152" s="194"/>
      <c r="CD152" s="194"/>
      <c r="CE152" s="194"/>
      <c r="CF152" s="194"/>
      <c r="CG152" s="194"/>
      <c r="CH152" s="194"/>
      <c r="CI152" s="194"/>
      <c r="CJ152" s="194"/>
      <c r="CK152" s="194"/>
      <c r="CL152" s="194"/>
      <c r="CM152" s="194"/>
      <c r="CN152" s="194"/>
      <c r="CO152" s="194"/>
      <c r="CP152" s="194"/>
      <c r="CQ152" s="194"/>
      <c r="CR152" s="194"/>
      <c r="CS152" s="194"/>
      <c r="CT152" s="194"/>
      <c r="CU152" s="194"/>
      <c r="CV152" s="194"/>
      <c r="CW152" s="194"/>
      <c r="CX152" s="194"/>
      <c r="CY152" s="195"/>
      <c r="CZ152" s="193">
        <f>'2025_05'!$AF$249</f>
        <v>0</v>
      </c>
      <c r="DA152" s="194"/>
      <c r="DB152" s="194"/>
      <c r="DC152" s="194"/>
      <c r="DD152" s="194"/>
      <c r="DE152" s="194"/>
      <c r="DF152" s="194"/>
      <c r="DG152" s="194"/>
      <c r="DH152" s="194"/>
      <c r="DI152" s="194"/>
      <c r="DJ152" s="194"/>
      <c r="DK152" s="194"/>
      <c r="DL152" s="194"/>
      <c r="DM152" s="194"/>
      <c r="DN152" s="194"/>
      <c r="DO152" s="194"/>
      <c r="DP152" s="194"/>
      <c r="DQ152" s="194"/>
      <c r="DR152" s="194"/>
      <c r="DS152" s="195"/>
      <c r="DT152" s="193">
        <f>'2025_05'!$AG$249</f>
        <v>0</v>
      </c>
      <c r="DU152" s="194"/>
      <c r="DV152" s="194"/>
      <c r="DW152" s="194"/>
      <c r="DX152" s="194"/>
      <c r="DY152" s="194"/>
      <c r="DZ152" s="194"/>
      <c r="EA152" s="194"/>
      <c r="EB152" s="194"/>
      <c r="EC152" s="195"/>
      <c r="EI152" s="115"/>
      <c r="EL152" s="114"/>
      <c r="EM152" s="114"/>
      <c r="EN152" s="199" t="str">
        <f>'2025_06'!$AB$249</f>
        <v>JJJJ-MM-TT SS:MM:SS</v>
      </c>
      <c r="EO152" s="194"/>
      <c r="EP152" s="194"/>
      <c r="EQ152" s="194"/>
      <c r="ER152" s="194"/>
      <c r="ES152" s="194"/>
      <c r="ET152" s="194"/>
      <c r="EU152" s="194"/>
      <c r="EV152" s="194"/>
      <c r="EW152" s="194"/>
      <c r="EX152" s="194"/>
      <c r="EY152" s="194"/>
      <c r="EZ152" s="194"/>
      <c r="FA152" s="194"/>
      <c r="FB152" s="194"/>
      <c r="FC152" s="194"/>
      <c r="FD152" s="194"/>
      <c r="FE152" s="194"/>
      <c r="FF152" s="194"/>
      <c r="FG152" s="194"/>
      <c r="FH152" s="194"/>
      <c r="FI152" s="194"/>
      <c r="FJ152" s="194"/>
      <c r="FK152" s="194"/>
      <c r="FL152" s="194"/>
      <c r="FM152" s="195"/>
      <c r="FN152" s="193">
        <f>'2025_06'!$AC$249</f>
        <v>3320.192</v>
      </c>
      <c r="FO152" s="194"/>
      <c r="FP152" s="194"/>
      <c r="FQ152" s="194"/>
      <c r="FR152" s="194"/>
      <c r="FS152" s="194"/>
      <c r="FT152" s="194"/>
      <c r="FU152" s="194"/>
      <c r="FV152" s="194"/>
      <c r="FW152" s="194"/>
      <c r="FX152" s="194"/>
      <c r="FY152" s="194"/>
      <c r="FZ152" s="194"/>
      <c r="GA152" s="194"/>
      <c r="GB152" s="194"/>
      <c r="GC152" s="194"/>
      <c r="GD152" s="194"/>
      <c r="GE152" s="194"/>
      <c r="GF152" s="194"/>
      <c r="GG152" s="194"/>
      <c r="GH152" s="194"/>
      <c r="GI152" s="194"/>
      <c r="GJ152" s="194"/>
      <c r="GK152" s="194"/>
      <c r="GL152" s="194"/>
      <c r="GM152" s="194"/>
      <c r="GN152" s="194"/>
      <c r="GO152" s="194"/>
      <c r="GP152" s="195"/>
      <c r="GQ152" s="193">
        <f>'2025_06'!$AD$249</f>
        <v>383.50074999999998</v>
      </c>
      <c r="GR152" s="194"/>
      <c r="GS152" s="194"/>
      <c r="GT152" s="194"/>
      <c r="GU152" s="194"/>
      <c r="GV152" s="194"/>
      <c r="GW152" s="194"/>
      <c r="GX152" s="194"/>
      <c r="GY152" s="194"/>
      <c r="GZ152" s="194"/>
      <c r="HA152" s="194"/>
      <c r="HB152" s="194"/>
      <c r="HC152" s="194"/>
      <c r="HD152" s="194"/>
      <c r="HE152" s="194"/>
      <c r="HF152" s="194"/>
      <c r="HG152" s="194"/>
      <c r="HH152" s="194"/>
      <c r="HI152" s="195"/>
      <c r="HJ152" s="193">
        <f>'2025_06'!$AE$249</f>
        <v>93.018081460048961</v>
      </c>
      <c r="HK152" s="194"/>
      <c r="HL152" s="194"/>
      <c r="HM152" s="194"/>
      <c r="HN152" s="194"/>
      <c r="HO152" s="194"/>
      <c r="HP152" s="194"/>
      <c r="HQ152" s="194"/>
      <c r="HR152" s="194"/>
      <c r="HS152" s="194"/>
      <c r="HT152" s="194"/>
      <c r="HU152" s="194"/>
      <c r="HV152" s="194"/>
      <c r="HW152" s="194"/>
      <c r="HX152" s="194"/>
      <c r="HY152" s="194"/>
      <c r="HZ152" s="194"/>
      <c r="IA152" s="194"/>
      <c r="IB152" s="194"/>
      <c r="IC152" s="194"/>
      <c r="ID152" s="194"/>
      <c r="IE152" s="194"/>
      <c r="IF152" s="194"/>
      <c r="IG152" s="195"/>
      <c r="IH152" s="193">
        <f>'2025_06'!$AF$249</f>
        <v>40.462865435121294</v>
      </c>
      <c r="II152" s="194"/>
      <c r="IJ152" s="194"/>
      <c r="IK152" s="194"/>
      <c r="IL152" s="194"/>
      <c r="IM152" s="194"/>
      <c r="IN152" s="194"/>
      <c r="IO152" s="194"/>
      <c r="IP152" s="194"/>
      <c r="IQ152" s="194"/>
      <c r="IR152" s="194"/>
      <c r="IS152" s="194"/>
      <c r="IT152" s="194"/>
      <c r="IU152" s="194"/>
      <c r="IV152" s="194"/>
      <c r="IW152" s="194"/>
      <c r="IX152" s="194"/>
      <c r="IY152" s="194"/>
      <c r="IZ152" s="194"/>
      <c r="JA152" s="195"/>
      <c r="JB152" s="193">
        <f>'2025_06'!$AG$249</f>
        <v>0.625</v>
      </c>
      <c r="JC152" s="194"/>
      <c r="JD152" s="194"/>
      <c r="JE152" s="194"/>
      <c r="JF152" s="194"/>
      <c r="JG152" s="194"/>
      <c r="JH152" s="194"/>
      <c r="JI152" s="194"/>
      <c r="JJ152" s="194"/>
      <c r="JK152" s="195"/>
      <c r="JN152" s="115"/>
      <c r="JO152" s="115"/>
      <c r="JP152" s="115"/>
      <c r="JQ152" s="115"/>
      <c r="JR152" s="113"/>
      <c r="JU152" s="114"/>
      <c r="JV152" s="114"/>
      <c r="JW152" s="199" t="str">
        <f>'2025_07'!$AB$249</f>
        <v>JJJJ-MM-TT SS:MM:SS</v>
      </c>
      <c r="JX152" s="194"/>
      <c r="JY152" s="194"/>
      <c r="JZ152" s="194"/>
      <c r="KA152" s="194"/>
      <c r="KB152" s="194"/>
      <c r="KC152" s="194"/>
      <c r="KD152" s="194"/>
      <c r="KE152" s="194"/>
      <c r="KF152" s="194"/>
      <c r="KG152" s="194"/>
      <c r="KH152" s="194"/>
      <c r="KI152" s="194"/>
      <c r="KJ152" s="194"/>
      <c r="KK152" s="194"/>
      <c r="KL152" s="194"/>
      <c r="KM152" s="194"/>
      <c r="KN152" s="194"/>
      <c r="KO152" s="194"/>
      <c r="KP152" s="194"/>
      <c r="KQ152" s="194"/>
      <c r="KR152" s="194"/>
      <c r="KS152" s="194"/>
      <c r="KT152" s="194"/>
      <c r="KU152" s="194"/>
      <c r="KV152" s="195"/>
      <c r="KW152" s="193">
        <f>'2025_07'!$AC$249</f>
        <v>3479.9360000000006</v>
      </c>
      <c r="KX152" s="194"/>
      <c r="KY152" s="194"/>
      <c r="KZ152" s="194"/>
      <c r="LA152" s="194"/>
      <c r="LB152" s="194"/>
      <c r="LC152" s="194"/>
      <c r="LD152" s="194"/>
      <c r="LE152" s="194"/>
      <c r="LF152" s="194"/>
      <c r="LG152" s="194"/>
      <c r="LH152" s="194"/>
      <c r="LI152" s="194"/>
      <c r="LJ152" s="194"/>
      <c r="LK152" s="194"/>
      <c r="LL152" s="194"/>
      <c r="LM152" s="194"/>
      <c r="LN152" s="194"/>
      <c r="LO152" s="194"/>
      <c r="LP152" s="194"/>
      <c r="LQ152" s="194"/>
      <c r="LR152" s="194"/>
      <c r="LS152" s="194"/>
      <c r="LT152" s="194"/>
      <c r="LU152" s="194"/>
      <c r="LV152" s="194"/>
      <c r="LW152" s="194"/>
      <c r="LX152" s="194"/>
      <c r="LY152" s="195"/>
      <c r="LZ152" s="193">
        <f>'2025_07'!$AD$249</f>
        <v>382.49883333333338</v>
      </c>
      <c r="MA152" s="194"/>
      <c r="MB152" s="194"/>
      <c r="MC152" s="194"/>
      <c r="MD152" s="194"/>
      <c r="ME152" s="194"/>
      <c r="MF152" s="194"/>
      <c r="MG152" s="194"/>
      <c r="MH152" s="194"/>
      <c r="MI152" s="194"/>
      <c r="MJ152" s="194"/>
      <c r="MK152" s="194"/>
      <c r="ML152" s="194"/>
      <c r="MM152" s="194"/>
      <c r="MN152" s="194"/>
      <c r="MO152" s="194"/>
      <c r="MP152" s="194"/>
      <c r="MQ152" s="194"/>
      <c r="MR152" s="195"/>
      <c r="MS152" s="193">
        <f>'2025_07'!$AE$249</f>
        <v>84.33735677720901</v>
      </c>
      <c r="MT152" s="194"/>
      <c r="MU152" s="194"/>
      <c r="MV152" s="194"/>
      <c r="MW152" s="194"/>
      <c r="MX152" s="194"/>
      <c r="MY152" s="194"/>
      <c r="MZ152" s="194"/>
      <c r="NA152" s="194"/>
      <c r="NB152" s="194"/>
      <c r="NC152" s="194"/>
      <c r="ND152" s="194"/>
      <c r="NE152" s="194"/>
      <c r="NF152" s="194"/>
      <c r="NG152" s="194"/>
      <c r="NH152" s="194"/>
      <c r="NI152" s="194"/>
      <c r="NJ152" s="194"/>
      <c r="NK152" s="194"/>
      <c r="NL152" s="194"/>
      <c r="NM152" s="194"/>
      <c r="NN152" s="194"/>
      <c r="NO152" s="194"/>
      <c r="NP152" s="195"/>
      <c r="NQ152" s="193">
        <f>'2025_07'!$AF$249</f>
        <v>36.686750198085917</v>
      </c>
      <c r="NR152" s="194"/>
      <c r="NS152" s="194"/>
      <c r="NT152" s="194"/>
      <c r="NU152" s="194"/>
      <c r="NV152" s="194"/>
      <c r="NW152" s="194"/>
      <c r="NX152" s="194"/>
      <c r="NY152" s="194"/>
      <c r="NZ152" s="194"/>
      <c r="OA152" s="194"/>
      <c r="OB152" s="194"/>
      <c r="OC152" s="194"/>
      <c r="OD152" s="194"/>
      <c r="OE152" s="194"/>
      <c r="OF152" s="194"/>
      <c r="OG152" s="194"/>
      <c r="OH152" s="194"/>
      <c r="OI152" s="194"/>
      <c r="OJ152" s="195"/>
      <c r="OK152" s="193">
        <f>'2025_07'!$AG$249</f>
        <v>1</v>
      </c>
      <c r="OL152" s="194"/>
      <c r="OM152" s="194"/>
      <c r="ON152" s="194"/>
      <c r="OO152" s="194"/>
      <c r="OP152" s="194"/>
      <c r="OQ152" s="194"/>
      <c r="OR152" s="194"/>
      <c r="OS152" s="194"/>
      <c r="OT152" s="195"/>
      <c r="OW152" s="115"/>
      <c r="OX152" s="115"/>
      <c r="OY152" s="115"/>
      <c r="OZ152" s="115"/>
      <c r="PA152" s="113"/>
      <c r="PD152" s="114"/>
      <c r="PE152" s="114"/>
      <c r="PF152" s="199" t="str">
        <f>'2025_08'!$AB$249</f>
        <v>JJJJ-MM-TT SS:MM:SS</v>
      </c>
      <c r="PG152" s="194"/>
      <c r="PH152" s="194"/>
      <c r="PI152" s="194"/>
      <c r="PJ152" s="194"/>
      <c r="PK152" s="194"/>
      <c r="PL152" s="194"/>
      <c r="PM152" s="194"/>
      <c r="PN152" s="194"/>
      <c r="PO152" s="194"/>
      <c r="PP152" s="194"/>
      <c r="PQ152" s="194"/>
      <c r="PR152" s="194"/>
      <c r="PS152" s="194"/>
      <c r="PT152" s="194"/>
      <c r="PU152" s="194"/>
      <c r="PV152" s="194"/>
      <c r="PW152" s="194"/>
      <c r="PX152" s="194"/>
      <c r="PY152" s="194"/>
      <c r="PZ152" s="194"/>
      <c r="QA152" s="194"/>
      <c r="QB152" s="194"/>
      <c r="QC152" s="194"/>
      <c r="QD152" s="194"/>
      <c r="QE152" s="195"/>
      <c r="QF152" s="193">
        <f>'2025_08'!$AC$249</f>
        <v>3262.463999999999</v>
      </c>
      <c r="QG152" s="194"/>
      <c r="QH152" s="194"/>
      <c r="QI152" s="194"/>
      <c r="QJ152" s="194"/>
      <c r="QK152" s="194"/>
      <c r="QL152" s="194"/>
      <c r="QM152" s="194"/>
      <c r="QN152" s="194"/>
      <c r="QO152" s="194"/>
      <c r="QP152" s="194"/>
      <c r="QQ152" s="194"/>
      <c r="QR152" s="194"/>
      <c r="QS152" s="194"/>
      <c r="QT152" s="194"/>
      <c r="QU152" s="194"/>
      <c r="QV152" s="194"/>
      <c r="QW152" s="194"/>
      <c r="QX152" s="194"/>
      <c r="QY152" s="194"/>
      <c r="QZ152" s="194"/>
      <c r="RA152" s="194"/>
      <c r="RB152" s="194"/>
      <c r="RC152" s="194"/>
      <c r="RD152" s="194"/>
      <c r="RE152" s="194"/>
      <c r="RF152" s="194"/>
      <c r="RG152" s="194"/>
      <c r="RH152" s="195"/>
      <c r="RI152" s="193">
        <f>'2025_08'!$AD$249</f>
        <v>381.68679166666669</v>
      </c>
      <c r="RJ152" s="194"/>
      <c r="RK152" s="194"/>
      <c r="RL152" s="194"/>
      <c r="RM152" s="194"/>
      <c r="RN152" s="194"/>
      <c r="RO152" s="194"/>
      <c r="RP152" s="194"/>
      <c r="RQ152" s="194"/>
      <c r="RR152" s="194"/>
      <c r="RS152" s="194"/>
      <c r="RT152" s="194"/>
      <c r="RU152" s="194"/>
      <c r="RV152" s="194"/>
      <c r="RW152" s="194"/>
      <c r="RX152" s="194"/>
      <c r="RY152" s="194"/>
      <c r="RZ152" s="194"/>
      <c r="SA152" s="195"/>
      <c r="SB152" s="193">
        <f>'2025_08'!$AE$249</f>
        <v>84.20736256398844</v>
      </c>
      <c r="SC152" s="194"/>
      <c r="SD152" s="194"/>
      <c r="SE152" s="194"/>
      <c r="SF152" s="194"/>
      <c r="SG152" s="194"/>
      <c r="SH152" s="194"/>
      <c r="SI152" s="194"/>
      <c r="SJ152" s="194"/>
      <c r="SK152" s="194"/>
      <c r="SL152" s="194"/>
      <c r="SM152" s="194"/>
      <c r="SN152" s="194"/>
      <c r="SO152" s="194"/>
      <c r="SP152" s="194"/>
      <c r="SQ152" s="194"/>
      <c r="SR152" s="194"/>
      <c r="SS152" s="194"/>
      <c r="ST152" s="194"/>
      <c r="SU152" s="194"/>
      <c r="SV152" s="194"/>
      <c r="SW152" s="194"/>
      <c r="SX152" s="194"/>
      <c r="SY152" s="195"/>
      <c r="SZ152" s="193">
        <f>'2025_08'!$AF$249</f>
        <v>36.630202715334974</v>
      </c>
      <c r="TA152" s="194"/>
      <c r="TB152" s="194"/>
      <c r="TC152" s="194"/>
      <c r="TD152" s="194"/>
      <c r="TE152" s="194"/>
      <c r="TF152" s="194"/>
      <c r="TG152" s="194"/>
      <c r="TH152" s="194"/>
      <c r="TI152" s="194"/>
      <c r="TJ152" s="194"/>
      <c r="TK152" s="194"/>
      <c r="TL152" s="194"/>
      <c r="TM152" s="194"/>
      <c r="TN152" s="194"/>
      <c r="TO152" s="194"/>
      <c r="TP152" s="194"/>
      <c r="TQ152" s="194"/>
      <c r="TR152" s="194"/>
      <c r="TS152" s="195"/>
      <c r="TT152" s="193">
        <f>'2025_08'!$AG$249</f>
        <v>0.625</v>
      </c>
      <c r="TU152" s="194"/>
      <c r="TV152" s="194"/>
      <c r="TW152" s="194"/>
      <c r="TX152" s="194"/>
      <c r="TY152" s="194"/>
      <c r="TZ152" s="194"/>
      <c r="UA152" s="194"/>
      <c r="UB152" s="194"/>
      <c r="UC152" s="195"/>
      <c r="UF152" s="115"/>
      <c r="UG152" s="115"/>
      <c r="UH152" s="115"/>
      <c r="UI152" s="115"/>
    </row>
    <row r="153" spans="1:555" ht="12" customHeight="1" x14ac:dyDescent="0.25">
      <c r="A153" s="113"/>
      <c r="D153" s="114"/>
      <c r="E153" s="114"/>
      <c r="F153" s="199" t="str">
        <f>'2025_05'!$AB$273</f>
        <v>JJJJ-MM-TT SS:MM:SS</v>
      </c>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5"/>
      <c r="AF153" s="193">
        <f>'2025_05'!$AC$273</f>
        <v>2822.3359999999998</v>
      </c>
      <c r="AG153" s="194"/>
      <c r="AH153" s="194"/>
      <c r="AI153" s="194"/>
      <c r="AJ153" s="194"/>
      <c r="AK153" s="194"/>
      <c r="AL153" s="194"/>
      <c r="AM153" s="194"/>
      <c r="AN153" s="194"/>
      <c r="AO153" s="194"/>
      <c r="AP153" s="194"/>
      <c r="AQ153" s="194"/>
      <c r="AR153" s="194"/>
      <c r="AS153" s="194"/>
      <c r="AT153" s="194"/>
      <c r="AU153" s="194"/>
      <c r="AV153" s="194"/>
      <c r="AW153" s="194"/>
      <c r="AX153" s="194"/>
      <c r="AY153" s="194"/>
      <c r="AZ153" s="194"/>
      <c r="BA153" s="194"/>
      <c r="BB153" s="194"/>
      <c r="BC153" s="194"/>
      <c r="BD153" s="194"/>
      <c r="BE153" s="194"/>
      <c r="BF153" s="194"/>
      <c r="BG153" s="194"/>
      <c r="BH153" s="195"/>
      <c r="BI153" s="193">
        <f>'2025_05'!$AD$273</f>
        <v>382.07404166666669</v>
      </c>
      <c r="BJ153" s="194"/>
      <c r="BK153" s="194"/>
      <c r="BL153" s="194"/>
      <c r="BM153" s="194"/>
      <c r="BN153" s="194"/>
      <c r="BO153" s="194"/>
      <c r="BP153" s="194"/>
      <c r="BQ153" s="194"/>
      <c r="BR153" s="194"/>
      <c r="BS153" s="194"/>
      <c r="BT153" s="194"/>
      <c r="BU153" s="194"/>
      <c r="BV153" s="194"/>
      <c r="BW153" s="194"/>
      <c r="BX153" s="194"/>
      <c r="BY153" s="194"/>
      <c r="BZ153" s="194"/>
      <c r="CA153" s="195"/>
      <c r="CB153" s="193">
        <f>'2025_05'!$AE$273</f>
        <v>100.47830491876252</v>
      </c>
      <c r="CC153" s="194"/>
      <c r="CD153" s="194"/>
      <c r="CE153" s="194"/>
      <c r="CF153" s="194"/>
      <c r="CG153" s="194"/>
      <c r="CH153" s="194"/>
      <c r="CI153" s="194"/>
      <c r="CJ153" s="194"/>
      <c r="CK153" s="194"/>
      <c r="CL153" s="194"/>
      <c r="CM153" s="194"/>
      <c r="CN153" s="194"/>
      <c r="CO153" s="194"/>
      <c r="CP153" s="194"/>
      <c r="CQ153" s="194"/>
      <c r="CR153" s="194"/>
      <c r="CS153" s="194"/>
      <c r="CT153" s="194"/>
      <c r="CU153" s="194"/>
      <c r="CV153" s="194"/>
      <c r="CW153" s="194"/>
      <c r="CX153" s="194"/>
      <c r="CY153" s="195"/>
      <c r="CZ153" s="193">
        <f>'2025_05'!$AF$273</f>
        <v>43.708062639661691</v>
      </c>
      <c r="DA153" s="194"/>
      <c r="DB153" s="194"/>
      <c r="DC153" s="194"/>
      <c r="DD153" s="194"/>
      <c r="DE153" s="194"/>
      <c r="DF153" s="194"/>
      <c r="DG153" s="194"/>
      <c r="DH153" s="194"/>
      <c r="DI153" s="194"/>
      <c r="DJ153" s="194"/>
      <c r="DK153" s="194"/>
      <c r="DL153" s="194"/>
      <c r="DM153" s="194"/>
      <c r="DN153" s="194"/>
      <c r="DO153" s="194"/>
      <c r="DP153" s="194"/>
      <c r="DQ153" s="194"/>
      <c r="DR153" s="194"/>
      <c r="DS153" s="195"/>
      <c r="DT153" s="193">
        <f>'2025_05'!$AG$273</f>
        <v>0.75</v>
      </c>
      <c r="DU153" s="194"/>
      <c r="DV153" s="194"/>
      <c r="DW153" s="194"/>
      <c r="DX153" s="194"/>
      <c r="DY153" s="194"/>
      <c r="DZ153" s="194"/>
      <c r="EA153" s="194"/>
      <c r="EB153" s="194"/>
      <c r="EC153" s="195"/>
      <c r="EI153" s="115"/>
      <c r="EL153" s="114"/>
      <c r="EM153" s="114"/>
      <c r="EN153" s="199" t="str">
        <f>'2025_06'!$AB$273</f>
        <v>JJJJ-MM-TT SS:MM:SS</v>
      </c>
      <c r="EO153" s="194"/>
      <c r="EP153" s="194"/>
      <c r="EQ153" s="194"/>
      <c r="ER153" s="194"/>
      <c r="ES153" s="194"/>
      <c r="ET153" s="194"/>
      <c r="EU153" s="194"/>
      <c r="EV153" s="194"/>
      <c r="EW153" s="194"/>
      <c r="EX153" s="194"/>
      <c r="EY153" s="194"/>
      <c r="EZ153" s="194"/>
      <c r="FA153" s="194"/>
      <c r="FB153" s="194"/>
      <c r="FC153" s="194"/>
      <c r="FD153" s="194"/>
      <c r="FE153" s="194"/>
      <c r="FF153" s="194"/>
      <c r="FG153" s="194"/>
      <c r="FH153" s="194"/>
      <c r="FI153" s="194"/>
      <c r="FJ153" s="194"/>
      <c r="FK153" s="194"/>
      <c r="FL153" s="194"/>
      <c r="FM153" s="195"/>
      <c r="FN153" s="193">
        <f>'2025_06'!$AC$273</f>
        <v>3562.8799999999992</v>
      </c>
      <c r="FO153" s="194"/>
      <c r="FP153" s="194"/>
      <c r="FQ153" s="194"/>
      <c r="FR153" s="194"/>
      <c r="FS153" s="194"/>
      <c r="FT153" s="194"/>
      <c r="FU153" s="194"/>
      <c r="FV153" s="194"/>
      <c r="FW153" s="194"/>
      <c r="FX153" s="194"/>
      <c r="FY153" s="194"/>
      <c r="FZ153" s="194"/>
      <c r="GA153" s="194"/>
      <c r="GB153" s="194"/>
      <c r="GC153" s="194"/>
      <c r="GD153" s="194"/>
      <c r="GE153" s="194"/>
      <c r="GF153" s="194"/>
      <c r="GG153" s="194"/>
      <c r="GH153" s="194"/>
      <c r="GI153" s="194"/>
      <c r="GJ153" s="194"/>
      <c r="GK153" s="194"/>
      <c r="GL153" s="194"/>
      <c r="GM153" s="194"/>
      <c r="GN153" s="194"/>
      <c r="GO153" s="194"/>
      <c r="GP153" s="195"/>
      <c r="GQ153" s="193">
        <f>'2025_06'!$AD$273</f>
        <v>383.0877083333333</v>
      </c>
      <c r="GR153" s="194"/>
      <c r="GS153" s="194"/>
      <c r="GT153" s="194"/>
      <c r="GU153" s="194"/>
      <c r="GV153" s="194"/>
      <c r="GW153" s="194"/>
      <c r="GX153" s="194"/>
      <c r="GY153" s="194"/>
      <c r="GZ153" s="194"/>
      <c r="HA153" s="194"/>
      <c r="HB153" s="194"/>
      <c r="HC153" s="194"/>
      <c r="HD153" s="194"/>
      <c r="HE153" s="194"/>
      <c r="HF153" s="194"/>
      <c r="HG153" s="194"/>
      <c r="HH153" s="194"/>
      <c r="HI153" s="195"/>
      <c r="HJ153" s="193">
        <f>'2025_06'!$AE$273</f>
        <v>84.04848074782997</v>
      </c>
      <c r="HK153" s="194"/>
      <c r="HL153" s="194"/>
      <c r="HM153" s="194"/>
      <c r="HN153" s="194"/>
      <c r="HO153" s="194"/>
      <c r="HP153" s="194"/>
      <c r="HQ153" s="194"/>
      <c r="HR153" s="194"/>
      <c r="HS153" s="194"/>
      <c r="HT153" s="194"/>
      <c r="HU153" s="194"/>
      <c r="HV153" s="194"/>
      <c r="HW153" s="194"/>
      <c r="HX153" s="194"/>
      <c r="HY153" s="194"/>
      <c r="HZ153" s="194"/>
      <c r="IA153" s="194"/>
      <c r="IB153" s="194"/>
      <c r="IC153" s="194"/>
      <c r="ID153" s="194"/>
      <c r="IE153" s="194"/>
      <c r="IF153" s="194"/>
      <c r="IG153" s="195"/>
      <c r="IH153" s="193">
        <f>'2025_06'!$AF$273</f>
        <v>36.561089125306033</v>
      </c>
      <c r="II153" s="194"/>
      <c r="IJ153" s="194"/>
      <c r="IK153" s="194"/>
      <c r="IL153" s="194"/>
      <c r="IM153" s="194"/>
      <c r="IN153" s="194"/>
      <c r="IO153" s="194"/>
      <c r="IP153" s="194"/>
      <c r="IQ153" s="194"/>
      <c r="IR153" s="194"/>
      <c r="IS153" s="194"/>
      <c r="IT153" s="194"/>
      <c r="IU153" s="194"/>
      <c r="IV153" s="194"/>
      <c r="IW153" s="194"/>
      <c r="IX153" s="194"/>
      <c r="IY153" s="194"/>
      <c r="IZ153" s="194"/>
      <c r="JA153" s="195"/>
      <c r="JB153" s="193">
        <f>'2025_06'!$AG$273</f>
        <v>0.625</v>
      </c>
      <c r="JC153" s="194"/>
      <c r="JD153" s="194"/>
      <c r="JE153" s="194"/>
      <c r="JF153" s="194"/>
      <c r="JG153" s="194"/>
      <c r="JH153" s="194"/>
      <c r="JI153" s="194"/>
      <c r="JJ153" s="194"/>
      <c r="JK153" s="195"/>
      <c r="JN153" s="115"/>
      <c r="JO153" s="115"/>
      <c r="JP153" s="115"/>
      <c r="JQ153" s="115"/>
      <c r="JR153" s="113"/>
      <c r="JU153" s="114"/>
      <c r="JV153" s="114"/>
      <c r="JW153" s="199" t="str">
        <f>'2025_07'!$AB$273</f>
        <v>JJJJ-MM-TT SS:MM:SS</v>
      </c>
      <c r="JX153" s="194"/>
      <c r="JY153" s="194"/>
      <c r="JZ153" s="194"/>
      <c r="KA153" s="194"/>
      <c r="KB153" s="194"/>
      <c r="KC153" s="194"/>
      <c r="KD153" s="194"/>
      <c r="KE153" s="194"/>
      <c r="KF153" s="194"/>
      <c r="KG153" s="194"/>
      <c r="KH153" s="194"/>
      <c r="KI153" s="194"/>
      <c r="KJ153" s="194"/>
      <c r="KK153" s="194"/>
      <c r="KL153" s="194"/>
      <c r="KM153" s="194"/>
      <c r="KN153" s="194"/>
      <c r="KO153" s="194"/>
      <c r="KP153" s="194"/>
      <c r="KQ153" s="194"/>
      <c r="KR153" s="194"/>
      <c r="KS153" s="194"/>
      <c r="KT153" s="194"/>
      <c r="KU153" s="194"/>
      <c r="KV153" s="195"/>
      <c r="KW153" s="193">
        <f>'2025_07'!$AC$273</f>
        <v>1732.864</v>
      </c>
      <c r="KX153" s="194"/>
      <c r="KY153" s="194"/>
      <c r="KZ153" s="194"/>
      <c r="LA153" s="194"/>
      <c r="LB153" s="194"/>
      <c r="LC153" s="194"/>
      <c r="LD153" s="194"/>
      <c r="LE153" s="194"/>
      <c r="LF153" s="194"/>
      <c r="LG153" s="194"/>
      <c r="LH153" s="194"/>
      <c r="LI153" s="194"/>
      <c r="LJ153" s="194"/>
      <c r="LK153" s="194"/>
      <c r="LL153" s="194"/>
      <c r="LM153" s="194"/>
      <c r="LN153" s="194"/>
      <c r="LO153" s="194"/>
      <c r="LP153" s="194"/>
      <c r="LQ153" s="194"/>
      <c r="LR153" s="194"/>
      <c r="LS153" s="194"/>
      <c r="LT153" s="194"/>
      <c r="LU153" s="194"/>
      <c r="LV153" s="194"/>
      <c r="LW153" s="194"/>
      <c r="LX153" s="194"/>
      <c r="LY153" s="195"/>
      <c r="LZ153" s="193">
        <f>'2025_07'!$AD$273</f>
        <v>384.50004166666668</v>
      </c>
      <c r="MA153" s="194"/>
      <c r="MB153" s="194"/>
      <c r="MC153" s="194"/>
      <c r="MD153" s="194"/>
      <c r="ME153" s="194"/>
      <c r="MF153" s="194"/>
      <c r="MG153" s="194"/>
      <c r="MH153" s="194"/>
      <c r="MI153" s="194"/>
      <c r="MJ153" s="194"/>
      <c r="MK153" s="194"/>
      <c r="ML153" s="194"/>
      <c r="MM153" s="194"/>
      <c r="MN153" s="194"/>
      <c r="MO153" s="194"/>
      <c r="MP153" s="194"/>
      <c r="MQ153" s="194"/>
      <c r="MR153" s="195"/>
      <c r="MS153" s="193">
        <f>'2025_07'!$AE$273</f>
        <v>0</v>
      </c>
      <c r="MT153" s="194"/>
      <c r="MU153" s="194"/>
      <c r="MV153" s="194"/>
      <c r="MW153" s="194"/>
      <c r="MX153" s="194"/>
      <c r="MY153" s="194"/>
      <c r="MZ153" s="194"/>
      <c r="NA153" s="194"/>
      <c r="NB153" s="194"/>
      <c r="NC153" s="194"/>
      <c r="ND153" s="194"/>
      <c r="NE153" s="194"/>
      <c r="NF153" s="194"/>
      <c r="NG153" s="194"/>
      <c r="NH153" s="194"/>
      <c r="NI153" s="194"/>
      <c r="NJ153" s="194"/>
      <c r="NK153" s="194"/>
      <c r="NL153" s="194"/>
      <c r="NM153" s="194"/>
      <c r="NN153" s="194"/>
      <c r="NO153" s="194"/>
      <c r="NP153" s="195"/>
      <c r="NQ153" s="193">
        <f>'2025_07'!$AF$273</f>
        <v>0</v>
      </c>
      <c r="NR153" s="194"/>
      <c r="NS153" s="194"/>
      <c r="NT153" s="194"/>
      <c r="NU153" s="194"/>
      <c r="NV153" s="194"/>
      <c r="NW153" s="194"/>
      <c r="NX153" s="194"/>
      <c r="NY153" s="194"/>
      <c r="NZ153" s="194"/>
      <c r="OA153" s="194"/>
      <c r="OB153" s="194"/>
      <c r="OC153" s="194"/>
      <c r="OD153" s="194"/>
      <c r="OE153" s="194"/>
      <c r="OF153" s="194"/>
      <c r="OG153" s="194"/>
      <c r="OH153" s="194"/>
      <c r="OI153" s="194"/>
      <c r="OJ153" s="195"/>
      <c r="OK153" s="193">
        <f>'2025_07'!$AG$273</f>
        <v>0</v>
      </c>
      <c r="OL153" s="194"/>
      <c r="OM153" s="194"/>
      <c r="ON153" s="194"/>
      <c r="OO153" s="194"/>
      <c r="OP153" s="194"/>
      <c r="OQ153" s="194"/>
      <c r="OR153" s="194"/>
      <c r="OS153" s="194"/>
      <c r="OT153" s="195"/>
      <c r="OW153" s="115"/>
      <c r="OX153" s="115"/>
      <c r="OY153" s="115"/>
      <c r="OZ153" s="115"/>
      <c r="PA153" s="113"/>
      <c r="PD153" s="114"/>
      <c r="PE153" s="114"/>
      <c r="PF153" s="199" t="str">
        <f>'2025_08'!$AB$273</f>
        <v>JJJJ-MM-TT SS:MM:SS</v>
      </c>
      <c r="PG153" s="194"/>
      <c r="PH153" s="194"/>
      <c r="PI153" s="194"/>
      <c r="PJ153" s="194"/>
      <c r="PK153" s="194"/>
      <c r="PL153" s="194"/>
      <c r="PM153" s="194"/>
      <c r="PN153" s="194"/>
      <c r="PO153" s="194"/>
      <c r="PP153" s="194"/>
      <c r="PQ153" s="194"/>
      <c r="PR153" s="194"/>
      <c r="PS153" s="194"/>
      <c r="PT153" s="194"/>
      <c r="PU153" s="194"/>
      <c r="PV153" s="194"/>
      <c r="PW153" s="194"/>
      <c r="PX153" s="194"/>
      <c r="PY153" s="194"/>
      <c r="PZ153" s="194"/>
      <c r="QA153" s="194"/>
      <c r="QB153" s="194"/>
      <c r="QC153" s="194"/>
      <c r="QD153" s="194"/>
      <c r="QE153" s="195"/>
      <c r="QF153" s="193">
        <f>'2025_08'!$AC$273</f>
        <v>3852.8</v>
      </c>
      <c r="QG153" s="194"/>
      <c r="QH153" s="194"/>
      <c r="QI153" s="194"/>
      <c r="QJ153" s="194"/>
      <c r="QK153" s="194"/>
      <c r="QL153" s="194"/>
      <c r="QM153" s="194"/>
      <c r="QN153" s="194"/>
      <c r="QO153" s="194"/>
      <c r="QP153" s="194"/>
      <c r="QQ153" s="194"/>
      <c r="QR153" s="194"/>
      <c r="QS153" s="194"/>
      <c r="QT153" s="194"/>
      <c r="QU153" s="194"/>
      <c r="QV153" s="194"/>
      <c r="QW153" s="194"/>
      <c r="QX153" s="194"/>
      <c r="QY153" s="194"/>
      <c r="QZ153" s="194"/>
      <c r="RA153" s="194"/>
      <c r="RB153" s="194"/>
      <c r="RC153" s="194"/>
      <c r="RD153" s="194"/>
      <c r="RE153" s="194"/>
      <c r="RF153" s="194"/>
      <c r="RG153" s="194"/>
      <c r="RH153" s="195"/>
      <c r="RI153" s="193">
        <f>'2025_08'!$AD$273</f>
        <v>381.96804166666669</v>
      </c>
      <c r="RJ153" s="194"/>
      <c r="RK153" s="194"/>
      <c r="RL153" s="194"/>
      <c r="RM153" s="194"/>
      <c r="RN153" s="194"/>
      <c r="RO153" s="194"/>
      <c r="RP153" s="194"/>
      <c r="RQ153" s="194"/>
      <c r="RR153" s="194"/>
      <c r="RS153" s="194"/>
      <c r="RT153" s="194"/>
      <c r="RU153" s="194"/>
      <c r="RV153" s="194"/>
      <c r="RW153" s="194"/>
      <c r="RX153" s="194"/>
      <c r="RY153" s="194"/>
      <c r="RZ153" s="194"/>
      <c r="SA153" s="195"/>
      <c r="SB153" s="193">
        <f>'2025_08'!$AE$273</f>
        <v>152.16544847540621</v>
      </c>
      <c r="SC153" s="194"/>
      <c r="SD153" s="194"/>
      <c r="SE153" s="194"/>
      <c r="SF153" s="194"/>
      <c r="SG153" s="194"/>
      <c r="SH153" s="194"/>
      <c r="SI153" s="194"/>
      <c r="SJ153" s="194"/>
      <c r="SK153" s="194"/>
      <c r="SL153" s="194"/>
      <c r="SM153" s="194"/>
      <c r="SN153" s="194"/>
      <c r="SO153" s="194"/>
      <c r="SP153" s="194"/>
      <c r="SQ153" s="194"/>
      <c r="SR153" s="194"/>
      <c r="SS153" s="194"/>
      <c r="ST153" s="194"/>
      <c r="SU153" s="194"/>
      <c r="SV153" s="194"/>
      <c r="SW153" s="194"/>
      <c r="SX153" s="194"/>
      <c r="SY153" s="195"/>
      <c r="SZ153" s="193">
        <f>'2025_08'!$AF$273</f>
        <v>66.191970086801703</v>
      </c>
      <c r="TA153" s="194"/>
      <c r="TB153" s="194"/>
      <c r="TC153" s="194"/>
      <c r="TD153" s="194"/>
      <c r="TE153" s="194"/>
      <c r="TF153" s="194"/>
      <c r="TG153" s="194"/>
      <c r="TH153" s="194"/>
      <c r="TI153" s="194"/>
      <c r="TJ153" s="194"/>
      <c r="TK153" s="194"/>
      <c r="TL153" s="194"/>
      <c r="TM153" s="194"/>
      <c r="TN153" s="194"/>
      <c r="TO153" s="194"/>
      <c r="TP153" s="194"/>
      <c r="TQ153" s="194"/>
      <c r="TR153" s="194"/>
      <c r="TS153" s="195"/>
      <c r="TT153" s="193">
        <f>'2025_08'!$AG$273</f>
        <v>1.25</v>
      </c>
      <c r="TU153" s="194"/>
      <c r="TV153" s="194"/>
      <c r="TW153" s="194"/>
      <c r="TX153" s="194"/>
      <c r="TY153" s="194"/>
      <c r="TZ153" s="194"/>
      <c r="UA153" s="194"/>
      <c r="UB153" s="194"/>
      <c r="UC153" s="195"/>
      <c r="UF153" s="115"/>
      <c r="UG153" s="115"/>
      <c r="UH153" s="115"/>
      <c r="UI153" s="115"/>
    </row>
    <row r="154" spans="1:555" ht="12" customHeight="1" x14ac:dyDescent="0.25">
      <c r="A154" s="114"/>
      <c r="D154" s="114"/>
      <c r="E154" s="114"/>
      <c r="F154" s="199" t="str">
        <f>'2025_05'!$AB$297</f>
        <v>JJJJ-MM-TT SS:MM:SS</v>
      </c>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5"/>
      <c r="AF154" s="193">
        <f>'2025_05'!$AC$297</f>
        <v>3025.9839999999995</v>
      </c>
      <c r="AG154" s="194"/>
      <c r="AH154" s="194"/>
      <c r="AI154" s="194"/>
      <c r="AJ154" s="194"/>
      <c r="AK154" s="194"/>
      <c r="AL154" s="194"/>
      <c r="AM154" s="194"/>
      <c r="AN154" s="194"/>
      <c r="AO154" s="194"/>
      <c r="AP154" s="194"/>
      <c r="AQ154" s="194"/>
      <c r="AR154" s="194"/>
      <c r="AS154" s="194"/>
      <c r="AT154" s="194"/>
      <c r="AU154" s="194"/>
      <c r="AV154" s="194"/>
      <c r="AW154" s="194"/>
      <c r="AX154" s="194"/>
      <c r="AY154" s="194"/>
      <c r="AZ154" s="194"/>
      <c r="BA154" s="194"/>
      <c r="BB154" s="194"/>
      <c r="BC154" s="194"/>
      <c r="BD154" s="194"/>
      <c r="BE154" s="194"/>
      <c r="BF154" s="194"/>
      <c r="BG154" s="194"/>
      <c r="BH154" s="195"/>
      <c r="BI154" s="193">
        <f>'2025_05'!$AD$297</f>
        <v>383.60720833333329</v>
      </c>
      <c r="BJ154" s="194"/>
      <c r="BK154" s="194"/>
      <c r="BL154" s="194"/>
      <c r="BM154" s="194"/>
      <c r="BN154" s="194"/>
      <c r="BO154" s="194"/>
      <c r="BP154" s="194"/>
      <c r="BQ154" s="194"/>
      <c r="BR154" s="194"/>
      <c r="BS154" s="194"/>
      <c r="BT154" s="194"/>
      <c r="BU154" s="194"/>
      <c r="BV154" s="194"/>
      <c r="BW154" s="194"/>
      <c r="BX154" s="194"/>
      <c r="BY154" s="194"/>
      <c r="BZ154" s="194"/>
      <c r="CA154" s="195"/>
      <c r="CB154" s="193">
        <f>'2025_05'!$AE$297</f>
        <v>108.52350233696868</v>
      </c>
      <c r="CC154" s="194"/>
      <c r="CD154" s="194"/>
      <c r="CE154" s="194"/>
      <c r="CF154" s="194"/>
      <c r="CG154" s="194"/>
      <c r="CH154" s="194"/>
      <c r="CI154" s="194"/>
      <c r="CJ154" s="194"/>
      <c r="CK154" s="194"/>
      <c r="CL154" s="194"/>
      <c r="CM154" s="194"/>
      <c r="CN154" s="194"/>
      <c r="CO154" s="194"/>
      <c r="CP154" s="194"/>
      <c r="CQ154" s="194"/>
      <c r="CR154" s="194"/>
      <c r="CS154" s="194"/>
      <c r="CT154" s="194"/>
      <c r="CU154" s="194"/>
      <c r="CV154" s="194"/>
      <c r="CW154" s="194"/>
      <c r="CX154" s="194"/>
      <c r="CY154" s="195"/>
      <c r="CZ154" s="193">
        <f>'2025_05'!$AF$297</f>
        <v>47.207723516581368</v>
      </c>
      <c r="DA154" s="194"/>
      <c r="DB154" s="194"/>
      <c r="DC154" s="194"/>
      <c r="DD154" s="194"/>
      <c r="DE154" s="194"/>
      <c r="DF154" s="194"/>
      <c r="DG154" s="194"/>
      <c r="DH154" s="194"/>
      <c r="DI154" s="194"/>
      <c r="DJ154" s="194"/>
      <c r="DK154" s="194"/>
      <c r="DL154" s="194"/>
      <c r="DM154" s="194"/>
      <c r="DN154" s="194"/>
      <c r="DO154" s="194"/>
      <c r="DP154" s="194"/>
      <c r="DQ154" s="194"/>
      <c r="DR154" s="194"/>
      <c r="DS154" s="195"/>
      <c r="DT154" s="193">
        <f>'2025_05'!$AG$297</f>
        <v>0.875</v>
      </c>
      <c r="DU154" s="194"/>
      <c r="DV154" s="194"/>
      <c r="DW154" s="194"/>
      <c r="DX154" s="194"/>
      <c r="DY154" s="194"/>
      <c r="DZ154" s="194"/>
      <c r="EA154" s="194"/>
      <c r="EB154" s="194"/>
      <c r="EC154" s="195"/>
      <c r="EI154" s="115"/>
      <c r="EL154" s="114"/>
      <c r="EM154" s="114"/>
      <c r="EN154" s="199" t="str">
        <f>'2025_06'!$AB$297</f>
        <v>JJJJ-MM-TT SS:MM:SS</v>
      </c>
      <c r="EO154" s="194"/>
      <c r="EP154" s="194"/>
      <c r="EQ154" s="194"/>
      <c r="ER154" s="194"/>
      <c r="ES154" s="194"/>
      <c r="ET154" s="194"/>
      <c r="EU154" s="194"/>
      <c r="EV154" s="194"/>
      <c r="EW154" s="194"/>
      <c r="EX154" s="194"/>
      <c r="EY154" s="194"/>
      <c r="EZ154" s="194"/>
      <c r="FA154" s="194"/>
      <c r="FB154" s="194"/>
      <c r="FC154" s="194"/>
      <c r="FD154" s="194"/>
      <c r="FE154" s="194"/>
      <c r="FF154" s="194"/>
      <c r="FG154" s="194"/>
      <c r="FH154" s="194"/>
      <c r="FI154" s="194"/>
      <c r="FJ154" s="194"/>
      <c r="FK154" s="194"/>
      <c r="FL154" s="194"/>
      <c r="FM154" s="195"/>
      <c r="FN154" s="193">
        <f>'2025_06'!$AC$297</f>
        <v>3820.7999999999997</v>
      </c>
      <c r="FO154" s="194"/>
      <c r="FP154" s="194"/>
      <c r="FQ154" s="194"/>
      <c r="FR154" s="194"/>
      <c r="FS154" s="194"/>
      <c r="FT154" s="194"/>
      <c r="FU154" s="194"/>
      <c r="FV154" s="194"/>
      <c r="FW154" s="194"/>
      <c r="FX154" s="194"/>
      <c r="FY154" s="194"/>
      <c r="FZ154" s="194"/>
      <c r="GA154" s="194"/>
      <c r="GB154" s="194"/>
      <c r="GC154" s="194"/>
      <c r="GD154" s="194"/>
      <c r="GE154" s="194"/>
      <c r="GF154" s="194"/>
      <c r="GG154" s="194"/>
      <c r="GH154" s="194"/>
      <c r="GI154" s="194"/>
      <c r="GJ154" s="194"/>
      <c r="GK154" s="194"/>
      <c r="GL154" s="194"/>
      <c r="GM154" s="194"/>
      <c r="GN154" s="194"/>
      <c r="GO154" s="194"/>
      <c r="GP154" s="195"/>
      <c r="GQ154" s="193">
        <f>'2025_06'!$AD$297</f>
        <v>382.52083333333331</v>
      </c>
      <c r="GR154" s="194"/>
      <c r="GS154" s="194"/>
      <c r="GT154" s="194"/>
      <c r="GU154" s="194"/>
      <c r="GV154" s="194"/>
      <c r="GW154" s="194"/>
      <c r="GX154" s="194"/>
      <c r="GY154" s="194"/>
      <c r="GZ154" s="194"/>
      <c r="HA154" s="194"/>
      <c r="HB154" s="194"/>
      <c r="HC154" s="194"/>
      <c r="HD154" s="194"/>
      <c r="HE154" s="194"/>
      <c r="HF154" s="194"/>
      <c r="HG154" s="194"/>
      <c r="HH154" s="194"/>
      <c r="HI154" s="195"/>
      <c r="HJ154" s="193">
        <f>'2025_06'!$AE$297</f>
        <v>117.65920676608056</v>
      </c>
      <c r="HK154" s="194"/>
      <c r="HL154" s="194"/>
      <c r="HM154" s="194"/>
      <c r="HN154" s="194"/>
      <c r="HO154" s="194"/>
      <c r="HP154" s="194"/>
      <c r="HQ154" s="194"/>
      <c r="HR154" s="194"/>
      <c r="HS154" s="194"/>
      <c r="HT154" s="194"/>
      <c r="HU154" s="194"/>
      <c r="HV154" s="194"/>
      <c r="HW154" s="194"/>
      <c r="HX154" s="194"/>
      <c r="HY154" s="194"/>
      <c r="HZ154" s="194"/>
      <c r="IA154" s="194"/>
      <c r="IB154" s="194"/>
      <c r="IC154" s="194"/>
      <c r="ID154" s="194"/>
      <c r="IE154" s="194"/>
      <c r="IF154" s="194"/>
      <c r="IG154" s="195"/>
      <c r="IH154" s="193">
        <f>'2025_06'!$AF$297</f>
        <v>51.181754943245039</v>
      </c>
      <c r="II154" s="194"/>
      <c r="IJ154" s="194"/>
      <c r="IK154" s="194"/>
      <c r="IL154" s="194"/>
      <c r="IM154" s="194"/>
      <c r="IN154" s="194"/>
      <c r="IO154" s="194"/>
      <c r="IP154" s="194"/>
      <c r="IQ154" s="194"/>
      <c r="IR154" s="194"/>
      <c r="IS154" s="194"/>
      <c r="IT154" s="194"/>
      <c r="IU154" s="194"/>
      <c r="IV154" s="194"/>
      <c r="IW154" s="194"/>
      <c r="IX154" s="194"/>
      <c r="IY154" s="194"/>
      <c r="IZ154" s="194"/>
      <c r="JA154" s="195"/>
      <c r="JB154" s="193">
        <f>'2025_06'!$AG$297</f>
        <v>0.625</v>
      </c>
      <c r="JC154" s="194"/>
      <c r="JD154" s="194"/>
      <c r="JE154" s="194"/>
      <c r="JF154" s="194"/>
      <c r="JG154" s="194"/>
      <c r="JH154" s="194"/>
      <c r="JI154" s="194"/>
      <c r="JJ154" s="194"/>
      <c r="JK154" s="195"/>
      <c r="JN154" s="115"/>
      <c r="JO154" s="115"/>
      <c r="JP154" s="115"/>
      <c r="JQ154" s="115"/>
      <c r="JR154" s="114"/>
      <c r="JU154" s="114"/>
      <c r="JV154" s="114"/>
      <c r="JW154" s="199" t="str">
        <f>'2025_07'!$AB$297</f>
        <v>JJJJ-MM-TT SS:MM:SS</v>
      </c>
      <c r="JX154" s="194"/>
      <c r="JY154" s="194"/>
      <c r="JZ154" s="194"/>
      <c r="KA154" s="194"/>
      <c r="KB154" s="194"/>
      <c r="KC154" s="194"/>
      <c r="KD154" s="194"/>
      <c r="KE154" s="194"/>
      <c r="KF154" s="194"/>
      <c r="KG154" s="194"/>
      <c r="KH154" s="194"/>
      <c r="KI154" s="194"/>
      <c r="KJ154" s="194"/>
      <c r="KK154" s="194"/>
      <c r="KL154" s="194"/>
      <c r="KM154" s="194"/>
      <c r="KN154" s="194"/>
      <c r="KO154" s="194"/>
      <c r="KP154" s="194"/>
      <c r="KQ154" s="194"/>
      <c r="KR154" s="194"/>
      <c r="KS154" s="194"/>
      <c r="KT154" s="194"/>
      <c r="KU154" s="194"/>
      <c r="KV154" s="195"/>
      <c r="KW154" s="193">
        <f>'2025_07'!$AC$297</f>
        <v>793.08799999999997</v>
      </c>
      <c r="KX154" s="194"/>
      <c r="KY154" s="194"/>
      <c r="KZ154" s="194"/>
      <c r="LA154" s="194"/>
      <c r="LB154" s="194"/>
      <c r="LC154" s="194"/>
      <c r="LD154" s="194"/>
      <c r="LE154" s="194"/>
      <c r="LF154" s="194"/>
      <c r="LG154" s="194"/>
      <c r="LH154" s="194"/>
      <c r="LI154" s="194"/>
      <c r="LJ154" s="194"/>
      <c r="LK154" s="194"/>
      <c r="LL154" s="194"/>
      <c r="LM154" s="194"/>
      <c r="LN154" s="194"/>
      <c r="LO154" s="194"/>
      <c r="LP154" s="194"/>
      <c r="LQ154" s="194"/>
      <c r="LR154" s="194"/>
      <c r="LS154" s="194"/>
      <c r="LT154" s="194"/>
      <c r="LU154" s="194"/>
      <c r="LV154" s="194"/>
      <c r="LW154" s="194"/>
      <c r="LX154" s="194"/>
      <c r="LY154" s="195"/>
      <c r="LZ154" s="193">
        <f>'2025_07'!$AD$297</f>
        <v>385.67658333333338</v>
      </c>
      <c r="MA154" s="194"/>
      <c r="MB154" s="194"/>
      <c r="MC154" s="194"/>
      <c r="MD154" s="194"/>
      <c r="ME154" s="194"/>
      <c r="MF154" s="194"/>
      <c r="MG154" s="194"/>
      <c r="MH154" s="194"/>
      <c r="MI154" s="194"/>
      <c r="MJ154" s="194"/>
      <c r="MK154" s="194"/>
      <c r="ML154" s="194"/>
      <c r="MM154" s="194"/>
      <c r="MN154" s="194"/>
      <c r="MO154" s="194"/>
      <c r="MP154" s="194"/>
      <c r="MQ154" s="194"/>
      <c r="MR154" s="195"/>
      <c r="MS154" s="193">
        <f>'2025_07'!$AE$297</f>
        <v>0</v>
      </c>
      <c r="MT154" s="194"/>
      <c r="MU154" s="194"/>
      <c r="MV154" s="194"/>
      <c r="MW154" s="194"/>
      <c r="MX154" s="194"/>
      <c r="MY154" s="194"/>
      <c r="MZ154" s="194"/>
      <c r="NA154" s="194"/>
      <c r="NB154" s="194"/>
      <c r="NC154" s="194"/>
      <c r="ND154" s="194"/>
      <c r="NE154" s="194"/>
      <c r="NF154" s="194"/>
      <c r="NG154" s="194"/>
      <c r="NH154" s="194"/>
      <c r="NI154" s="194"/>
      <c r="NJ154" s="194"/>
      <c r="NK154" s="194"/>
      <c r="NL154" s="194"/>
      <c r="NM154" s="194"/>
      <c r="NN154" s="194"/>
      <c r="NO154" s="194"/>
      <c r="NP154" s="195"/>
      <c r="NQ154" s="193">
        <f>'2025_07'!$AF$297</f>
        <v>0</v>
      </c>
      <c r="NR154" s="194"/>
      <c r="NS154" s="194"/>
      <c r="NT154" s="194"/>
      <c r="NU154" s="194"/>
      <c r="NV154" s="194"/>
      <c r="NW154" s="194"/>
      <c r="NX154" s="194"/>
      <c r="NY154" s="194"/>
      <c r="NZ154" s="194"/>
      <c r="OA154" s="194"/>
      <c r="OB154" s="194"/>
      <c r="OC154" s="194"/>
      <c r="OD154" s="194"/>
      <c r="OE154" s="194"/>
      <c r="OF154" s="194"/>
      <c r="OG154" s="194"/>
      <c r="OH154" s="194"/>
      <c r="OI154" s="194"/>
      <c r="OJ154" s="195"/>
      <c r="OK154" s="193">
        <f>'2025_07'!$AG$297</f>
        <v>0</v>
      </c>
      <c r="OL154" s="194"/>
      <c r="OM154" s="194"/>
      <c r="ON154" s="194"/>
      <c r="OO154" s="194"/>
      <c r="OP154" s="194"/>
      <c r="OQ154" s="194"/>
      <c r="OR154" s="194"/>
      <c r="OS154" s="194"/>
      <c r="OT154" s="195"/>
      <c r="OW154" s="115"/>
      <c r="OX154" s="115"/>
      <c r="OY154" s="115"/>
      <c r="OZ154" s="115"/>
      <c r="PA154" s="114"/>
      <c r="PD154" s="114"/>
      <c r="PE154" s="114"/>
      <c r="PF154" s="199" t="str">
        <f>'2025_08'!$AB$297</f>
        <v>JJJJ-MM-TT SS:MM:SS</v>
      </c>
      <c r="PG154" s="194"/>
      <c r="PH154" s="194"/>
      <c r="PI154" s="194"/>
      <c r="PJ154" s="194"/>
      <c r="PK154" s="194"/>
      <c r="PL154" s="194"/>
      <c r="PM154" s="194"/>
      <c r="PN154" s="194"/>
      <c r="PO154" s="194"/>
      <c r="PP154" s="194"/>
      <c r="PQ154" s="194"/>
      <c r="PR154" s="194"/>
      <c r="PS154" s="194"/>
      <c r="PT154" s="194"/>
      <c r="PU154" s="194"/>
      <c r="PV154" s="194"/>
      <c r="PW154" s="194"/>
      <c r="PX154" s="194"/>
      <c r="PY154" s="194"/>
      <c r="PZ154" s="194"/>
      <c r="QA154" s="194"/>
      <c r="QB154" s="194"/>
      <c r="QC154" s="194"/>
      <c r="QD154" s="194"/>
      <c r="QE154" s="195"/>
      <c r="QF154" s="193">
        <f>'2025_08'!$AC$297</f>
        <v>3871.36</v>
      </c>
      <c r="QG154" s="194"/>
      <c r="QH154" s="194"/>
      <c r="QI154" s="194"/>
      <c r="QJ154" s="194"/>
      <c r="QK154" s="194"/>
      <c r="QL154" s="194"/>
      <c r="QM154" s="194"/>
      <c r="QN154" s="194"/>
      <c r="QO154" s="194"/>
      <c r="QP154" s="194"/>
      <c r="QQ154" s="194"/>
      <c r="QR154" s="194"/>
      <c r="QS154" s="194"/>
      <c r="QT154" s="194"/>
      <c r="QU154" s="194"/>
      <c r="QV154" s="194"/>
      <c r="QW154" s="194"/>
      <c r="QX154" s="194"/>
      <c r="QY154" s="194"/>
      <c r="QZ154" s="194"/>
      <c r="RA154" s="194"/>
      <c r="RB154" s="194"/>
      <c r="RC154" s="194"/>
      <c r="RD154" s="194"/>
      <c r="RE154" s="194"/>
      <c r="RF154" s="194"/>
      <c r="RG154" s="194"/>
      <c r="RH154" s="195"/>
      <c r="RI154" s="193">
        <f>'2025_08'!$AD$297</f>
        <v>382.5032083333333</v>
      </c>
      <c r="RJ154" s="194"/>
      <c r="RK154" s="194"/>
      <c r="RL154" s="194"/>
      <c r="RM154" s="194"/>
      <c r="RN154" s="194"/>
      <c r="RO154" s="194"/>
      <c r="RP154" s="194"/>
      <c r="RQ154" s="194"/>
      <c r="RR154" s="194"/>
      <c r="RS154" s="194"/>
      <c r="RT154" s="194"/>
      <c r="RU154" s="194"/>
      <c r="RV154" s="194"/>
      <c r="RW154" s="194"/>
      <c r="RX154" s="194"/>
      <c r="RY154" s="194"/>
      <c r="RZ154" s="194"/>
      <c r="SA154" s="195"/>
      <c r="SB154" s="193">
        <f>'2025_08'!$AE$297</f>
        <v>0</v>
      </c>
      <c r="SC154" s="194"/>
      <c r="SD154" s="194"/>
      <c r="SE154" s="194"/>
      <c r="SF154" s="194"/>
      <c r="SG154" s="194"/>
      <c r="SH154" s="194"/>
      <c r="SI154" s="194"/>
      <c r="SJ154" s="194"/>
      <c r="SK154" s="194"/>
      <c r="SL154" s="194"/>
      <c r="SM154" s="194"/>
      <c r="SN154" s="194"/>
      <c r="SO154" s="194"/>
      <c r="SP154" s="194"/>
      <c r="SQ154" s="194"/>
      <c r="SR154" s="194"/>
      <c r="SS154" s="194"/>
      <c r="ST154" s="194"/>
      <c r="SU154" s="194"/>
      <c r="SV154" s="194"/>
      <c r="SW154" s="194"/>
      <c r="SX154" s="194"/>
      <c r="SY154" s="195"/>
      <c r="SZ154" s="193">
        <f>'2025_08'!$AF$297</f>
        <v>0</v>
      </c>
      <c r="TA154" s="194"/>
      <c r="TB154" s="194"/>
      <c r="TC154" s="194"/>
      <c r="TD154" s="194"/>
      <c r="TE154" s="194"/>
      <c r="TF154" s="194"/>
      <c r="TG154" s="194"/>
      <c r="TH154" s="194"/>
      <c r="TI154" s="194"/>
      <c r="TJ154" s="194"/>
      <c r="TK154" s="194"/>
      <c r="TL154" s="194"/>
      <c r="TM154" s="194"/>
      <c r="TN154" s="194"/>
      <c r="TO154" s="194"/>
      <c r="TP154" s="194"/>
      <c r="TQ154" s="194"/>
      <c r="TR154" s="194"/>
      <c r="TS154" s="195"/>
      <c r="TT154" s="193">
        <f>'2025_08'!$AG$297</f>
        <v>0</v>
      </c>
      <c r="TU154" s="194"/>
      <c r="TV154" s="194"/>
      <c r="TW154" s="194"/>
      <c r="TX154" s="194"/>
      <c r="TY154" s="194"/>
      <c r="TZ154" s="194"/>
      <c r="UA154" s="194"/>
      <c r="UB154" s="194"/>
      <c r="UC154" s="195"/>
      <c r="UF154" s="115"/>
      <c r="UG154" s="115"/>
      <c r="UH154" s="115"/>
      <c r="UI154" s="115"/>
    </row>
    <row r="155" spans="1:555" ht="12" customHeight="1" x14ac:dyDescent="0.25">
      <c r="A155" s="113"/>
      <c r="D155" s="114"/>
      <c r="E155" s="114"/>
      <c r="F155" s="199" t="str">
        <f>'2025_05'!$AB$321</f>
        <v>JJJJ-MM-TT SS:MM:SS</v>
      </c>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5"/>
      <c r="AF155" s="193">
        <f>'2025_05'!$AC$321</f>
        <v>3156.2240000000006</v>
      </c>
      <c r="AG155" s="194"/>
      <c r="AH155" s="194"/>
      <c r="AI155" s="194"/>
      <c r="AJ155" s="194"/>
      <c r="AK155" s="194"/>
      <c r="AL155" s="194"/>
      <c r="AM155" s="194"/>
      <c r="AN155" s="194"/>
      <c r="AO155" s="194"/>
      <c r="AP155" s="194"/>
      <c r="AQ155" s="194"/>
      <c r="AR155" s="194"/>
      <c r="AS155" s="194"/>
      <c r="AT155" s="194"/>
      <c r="AU155" s="194"/>
      <c r="AV155" s="194"/>
      <c r="AW155" s="194"/>
      <c r="AX155" s="194"/>
      <c r="AY155" s="194"/>
      <c r="AZ155" s="194"/>
      <c r="BA155" s="194"/>
      <c r="BB155" s="194"/>
      <c r="BC155" s="194"/>
      <c r="BD155" s="194"/>
      <c r="BE155" s="194"/>
      <c r="BF155" s="194"/>
      <c r="BG155" s="194"/>
      <c r="BH155" s="195"/>
      <c r="BI155" s="193">
        <f>'2025_05'!$AD$321</f>
        <v>381.84791666666666</v>
      </c>
      <c r="BJ155" s="194"/>
      <c r="BK155" s="194"/>
      <c r="BL155" s="194"/>
      <c r="BM155" s="194"/>
      <c r="BN155" s="194"/>
      <c r="BO155" s="194"/>
      <c r="BP155" s="194"/>
      <c r="BQ155" s="194"/>
      <c r="BR155" s="194"/>
      <c r="BS155" s="194"/>
      <c r="BT155" s="194"/>
      <c r="BU155" s="194"/>
      <c r="BV155" s="194"/>
      <c r="BW155" s="194"/>
      <c r="BX155" s="194"/>
      <c r="BY155" s="194"/>
      <c r="BZ155" s="194"/>
      <c r="CA155" s="195"/>
      <c r="CB155" s="193">
        <f>'2025_05'!$AE$321</f>
        <v>64.852668595593144</v>
      </c>
      <c r="CC155" s="194"/>
      <c r="CD155" s="194"/>
      <c r="CE155" s="194"/>
      <c r="CF155" s="194"/>
      <c r="CG155" s="194"/>
      <c r="CH155" s="194"/>
      <c r="CI155" s="194"/>
      <c r="CJ155" s="194"/>
      <c r="CK155" s="194"/>
      <c r="CL155" s="194"/>
      <c r="CM155" s="194"/>
      <c r="CN155" s="194"/>
      <c r="CO155" s="194"/>
      <c r="CP155" s="194"/>
      <c r="CQ155" s="194"/>
      <c r="CR155" s="194"/>
      <c r="CS155" s="194"/>
      <c r="CT155" s="194"/>
      <c r="CU155" s="194"/>
      <c r="CV155" s="194"/>
      <c r="CW155" s="194"/>
      <c r="CX155" s="194"/>
      <c r="CY155" s="195"/>
      <c r="CZ155" s="193">
        <f>'2025_05'!$AF$321</f>
        <v>28.210910839083017</v>
      </c>
      <c r="DA155" s="194"/>
      <c r="DB155" s="194"/>
      <c r="DC155" s="194"/>
      <c r="DD155" s="194"/>
      <c r="DE155" s="194"/>
      <c r="DF155" s="194"/>
      <c r="DG155" s="194"/>
      <c r="DH155" s="194"/>
      <c r="DI155" s="194"/>
      <c r="DJ155" s="194"/>
      <c r="DK155" s="194"/>
      <c r="DL155" s="194"/>
      <c r="DM155" s="194"/>
      <c r="DN155" s="194"/>
      <c r="DO155" s="194"/>
      <c r="DP155" s="194"/>
      <c r="DQ155" s="194"/>
      <c r="DR155" s="194"/>
      <c r="DS155" s="195"/>
      <c r="DT155" s="193">
        <f>'2025_05'!$AG$321</f>
        <v>0.5</v>
      </c>
      <c r="DU155" s="194"/>
      <c r="DV155" s="194"/>
      <c r="DW155" s="194"/>
      <c r="DX155" s="194"/>
      <c r="DY155" s="194"/>
      <c r="DZ155" s="194"/>
      <c r="EA155" s="194"/>
      <c r="EB155" s="194"/>
      <c r="EC155" s="195"/>
      <c r="EI155" s="115"/>
      <c r="EL155" s="114"/>
      <c r="EM155" s="114"/>
      <c r="EN155" s="199" t="str">
        <f>'2025_06'!$AB$321</f>
        <v>JJJJ-MM-TT SS:MM:SS</v>
      </c>
      <c r="EO155" s="194"/>
      <c r="EP155" s="194"/>
      <c r="EQ155" s="194"/>
      <c r="ER155" s="194"/>
      <c r="ES155" s="194"/>
      <c r="ET155" s="194"/>
      <c r="EU155" s="194"/>
      <c r="EV155" s="194"/>
      <c r="EW155" s="194"/>
      <c r="EX155" s="194"/>
      <c r="EY155" s="194"/>
      <c r="EZ155" s="194"/>
      <c r="FA155" s="194"/>
      <c r="FB155" s="194"/>
      <c r="FC155" s="194"/>
      <c r="FD155" s="194"/>
      <c r="FE155" s="194"/>
      <c r="FF155" s="194"/>
      <c r="FG155" s="194"/>
      <c r="FH155" s="194"/>
      <c r="FI155" s="194"/>
      <c r="FJ155" s="194"/>
      <c r="FK155" s="194"/>
      <c r="FL155" s="194"/>
      <c r="FM155" s="195"/>
      <c r="FN155" s="193">
        <f>'2025_06'!$AC$321</f>
        <v>1806.336</v>
      </c>
      <c r="FO155" s="194"/>
      <c r="FP155" s="194"/>
      <c r="FQ155" s="194"/>
      <c r="FR155" s="194"/>
      <c r="FS155" s="194"/>
      <c r="FT155" s="194"/>
      <c r="FU155" s="194"/>
      <c r="FV155" s="194"/>
      <c r="FW155" s="194"/>
      <c r="FX155" s="194"/>
      <c r="FY155" s="194"/>
      <c r="FZ155" s="194"/>
      <c r="GA155" s="194"/>
      <c r="GB155" s="194"/>
      <c r="GC155" s="194"/>
      <c r="GD155" s="194"/>
      <c r="GE155" s="194"/>
      <c r="GF155" s="194"/>
      <c r="GG155" s="194"/>
      <c r="GH155" s="194"/>
      <c r="GI155" s="194"/>
      <c r="GJ155" s="194"/>
      <c r="GK155" s="194"/>
      <c r="GL155" s="194"/>
      <c r="GM155" s="194"/>
      <c r="GN155" s="194"/>
      <c r="GO155" s="194"/>
      <c r="GP155" s="195"/>
      <c r="GQ155" s="193">
        <f>'2025_06'!$AD$321</f>
        <v>383.99324999999999</v>
      </c>
      <c r="GR155" s="194"/>
      <c r="GS155" s="194"/>
      <c r="GT155" s="194"/>
      <c r="GU155" s="194"/>
      <c r="GV155" s="194"/>
      <c r="GW155" s="194"/>
      <c r="GX155" s="194"/>
      <c r="GY155" s="194"/>
      <c r="GZ155" s="194"/>
      <c r="HA155" s="194"/>
      <c r="HB155" s="194"/>
      <c r="HC155" s="194"/>
      <c r="HD155" s="194"/>
      <c r="HE155" s="194"/>
      <c r="HF155" s="194"/>
      <c r="HG155" s="194"/>
      <c r="HH155" s="194"/>
      <c r="HI155" s="195"/>
      <c r="HJ155" s="193">
        <f>'2025_06'!$AE$321</f>
        <v>0</v>
      </c>
      <c r="HK155" s="194"/>
      <c r="HL155" s="194"/>
      <c r="HM155" s="194"/>
      <c r="HN155" s="194"/>
      <c r="HO155" s="194"/>
      <c r="HP155" s="194"/>
      <c r="HQ155" s="194"/>
      <c r="HR155" s="194"/>
      <c r="HS155" s="194"/>
      <c r="HT155" s="194"/>
      <c r="HU155" s="194"/>
      <c r="HV155" s="194"/>
      <c r="HW155" s="194"/>
      <c r="HX155" s="194"/>
      <c r="HY155" s="194"/>
      <c r="HZ155" s="194"/>
      <c r="IA155" s="194"/>
      <c r="IB155" s="194"/>
      <c r="IC155" s="194"/>
      <c r="ID155" s="194"/>
      <c r="IE155" s="194"/>
      <c r="IF155" s="194"/>
      <c r="IG155" s="195"/>
      <c r="IH155" s="193">
        <f>'2025_06'!$AF$321</f>
        <v>0</v>
      </c>
      <c r="II155" s="194"/>
      <c r="IJ155" s="194"/>
      <c r="IK155" s="194"/>
      <c r="IL155" s="194"/>
      <c r="IM155" s="194"/>
      <c r="IN155" s="194"/>
      <c r="IO155" s="194"/>
      <c r="IP155" s="194"/>
      <c r="IQ155" s="194"/>
      <c r="IR155" s="194"/>
      <c r="IS155" s="194"/>
      <c r="IT155" s="194"/>
      <c r="IU155" s="194"/>
      <c r="IV155" s="194"/>
      <c r="IW155" s="194"/>
      <c r="IX155" s="194"/>
      <c r="IY155" s="194"/>
      <c r="IZ155" s="194"/>
      <c r="JA155" s="195"/>
      <c r="JB155" s="193">
        <f>'2025_06'!$AG$321</f>
        <v>0</v>
      </c>
      <c r="JC155" s="194"/>
      <c r="JD155" s="194"/>
      <c r="JE155" s="194"/>
      <c r="JF155" s="194"/>
      <c r="JG155" s="194"/>
      <c r="JH155" s="194"/>
      <c r="JI155" s="194"/>
      <c r="JJ155" s="194"/>
      <c r="JK155" s="195"/>
      <c r="JN155" s="115"/>
      <c r="JO155" s="115"/>
      <c r="JP155" s="115"/>
      <c r="JQ155" s="115"/>
      <c r="JR155" s="113"/>
      <c r="JU155" s="114"/>
      <c r="JV155" s="114"/>
      <c r="JW155" s="199" t="str">
        <f>'2025_07'!$AB$321</f>
        <v>JJJJ-MM-TT SS:MM:SS</v>
      </c>
      <c r="JX155" s="194"/>
      <c r="JY155" s="194"/>
      <c r="JZ155" s="194"/>
      <c r="KA155" s="194"/>
      <c r="KB155" s="194"/>
      <c r="KC155" s="194"/>
      <c r="KD155" s="194"/>
      <c r="KE155" s="194"/>
      <c r="KF155" s="194"/>
      <c r="KG155" s="194"/>
      <c r="KH155" s="194"/>
      <c r="KI155" s="194"/>
      <c r="KJ155" s="194"/>
      <c r="KK155" s="194"/>
      <c r="KL155" s="194"/>
      <c r="KM155" s="194"/>
      <c r="KN155" s="194"/>
      <c r="KO155" s="194"/>
      <c r="KP155" s="194"/>
      <c r="KQ155" s="194"/>
      <c r="KR155" s="194"/>
      <c r="KS155" s="194"/>
      <c r="KT155" s="194"/>
      <c r="KU155" s="194"/>
      <c r="KV155" s="195"/>
      <c r="KW155" s="193">
        <f>'2025_07'!$AC$321</f>
        <v>3790.3359999999998</v>
      </c>
      <c r="KX155" s="194"/>
      <c r="KY155" s="194"/>
      <c r="KZ155" s="194"/>
      <c r="LA155" s="194"/>
      <c r="LB155" s="194"/>
      <c r="LC155" s="194"/>
      <c r="LD155" s="194"/>
      <c r="LE155" s="194"/>
      <c r="LF155" s="194"/>
      <c r="LG155" s="194"/>
      <c r="LH155" s="194"/>
      <c r="LI155" s="194"/>
      <c r="LJ155" s="194"/>
      <c r="LK155" s="194"/>
      <c r="LL155" s="194"/>
      <c r="LM155" s="194"/>
      <c r="LN155" s="194"/>
      <c r="LO155" s="194"/>
      <c r="LP155" s="194"/>
      <c r="LQ155" s="194"/>
      <c r="LR155" s="194"/>
      <c r="LS155" s="194"/>
      <c r="LT155" s="194"/>
      <c r="LU155" s="194"/>
      <c r="LV155" s="194"/>
      <c r="LW155" s="194"/>
      <c r="LX155" s="194"/>
      <c r="LY155" s="195"/>
      <c r="LZ155" s="193">
        <f>'2025_07'!$AD$321</f>
        <v>382.26499999999993</v>
      </c>
      <c r="MA155" s="194"/>
      <c r="MB155" s="194"/>
      <c r="MC155" s="194"/>
      <c r="MD155" s="194"/>
      <c r="ME155" s="194"/>
      <c r="MF155" s="194"/>
      <c r="MG155" s="194"/>
      <c r="MH155" s="194"/>
      <c r="MI155" s="194"/>
      <c r="MJ155" s="194"/>
      <c r="MK155" s="194"/>
      <c r="ML155" s="194"/>
      <c r="MM155" s="194"/>
      <c r="MN155" s="194"/>
      <c r="MO155" s="194"/>
      <c r="MP155" s="194"/>
      <c r="MQ155" s="194"/>
      <c r="MR155" s="195"/>
      <c r="MS155" s="193">
        <f>'2025_07'!$AE$321</f>
        <v>179.62311506788339</v>
      </c>
      <c r="MT155" s="194"/>
      <c r="MU155" s="194"/>
      <c r="MV155" s="194"/>
      <c r="MW155" s="194"/>
      <c r="MX155" s="194"/>
      <c r="MY155" s="194"/>
      <c r="MZ155" s="194"/>
      <c r="NA155" s="194"/>
      <c r="NB155" s="194"/>
      <c r="NC155" s="194"/>
      <c r="ND155" s="194"/>
      <c r="NE155" s="194"/>
      <c r="NF155" s="194"/>
      <c r="NG155" s="194"/>
      <c r="NH155" s="194"/>
      <c r="NI155" s="194"/>
      <c r="NJ155" s="194"/>
      <c r="NK155" s="194"/>
      <c r="NL155" s="194"/>
      <c r="NM155" s="194"/>
      <c r="NN155" s="194"/>
      <c r="NO155" s="194"/>
      <c r="NP155" s="195"/>
      <c r="NQ155" s="193">
        <f>'2025_07'!$AF$321</f>
        <v>78.136055054529265</v>
      </c>
      <c r="NR155" s="194"/>
      <c r="NS155" s="194"/>
      <c r="NT155" s="194"/>
      <c r="NU155" s="194"/>
      <c r="NV155" s="194"/>
      <c r="NW155" s="194"/>
      <c r="NX155" s="194"/>
      <c r="NY155" s="194"/>
      <c r="NZ155" s="194"/>
      <c r="OA155" s="194"/>
      <c r="OB155" s="194"/>
      <c r="OC155" s="194"/>
      <c r="OD155" s="194"/>
      <c r="OE155" s="194"/>
      <c r="OF155" s="194"/>
      <c r="OG155" s="194"/>
      <c r="OH155" s="194"/>
      <c r="OI155" s="194"/>
      <c r="OJ155" s="195"/>
      <c r="OK155" s="193">
        <f>'2025_07'!$AG$321</f>
        <v>1</v>
      </c>
      <c r="OL155" s="194"/>
      <c r="OM155" s="194"/>
      <c r="ON155" s="194"/>
      <c r="OO155" s="194"/>
      <c r="OP155" s="194"/>
      <c r="OQ155" s="194"/>
      <c r="OR155" s="194"/>
      <c r="OS155" s="194"/>
      <c r="OT155" s="195"/>
      <c r="OW155" s="115"/>
      <c r="OX155" s="115"/>
      <c r="OY155" s="115"/>
      <c r="OZ155" s="115"/>
      <c r="PA155" s="113"/>
      <c r="PD155" s="114"/>
      <c r="PE155" s="114"/>
      <c r="PF155" s="199" t="str">
        <f>'2025_08'!$AB$321</f>
        <v>JJJJ-MM-TT SS:MM:SS</v>
      </c>
      <c r="PG155" s="194"/>
      <c r="PH155" s="194"/>
      <c r="PI155" s="194"/>
      <c r="PJ155" s="194"/>
      <c r="PK155" s="194"/>
      <c r="PL155" s="194"/>
      <c r="PM155" s="194"/>
      <c r="PN155" s="194"/>
      <c r="PO155" s="194"/>
      <c r="PP155" s="194"/>
      <c r="PQ155" s="194"/>
      <c r="PR155" s="194"/>
      <c r="PS155" s="194"/>
      <c r="PT155" s="194"/>
      <c r="PU155" s="194"/>
      <c r="PV155" s="194"/>
      <c r="PW155" s="194"/>
      <c r="PX155" s="194"/>
      <c r="PY155" s="194"/>
      <c r="PZ155" s="194"/>
      <c r="QA155" s="194"/>
      <c r="QB155" s="194"/>
      <c r="QC155" s="194"/>
      <c r="QD155" s="194"/>
      <c r="QE155" s="195"/>
      <c r="QF155" s="193">
        <f>'2025_08'!$AC$321</f>
        <v>3960.8320000000003</v>
      </c>
      <c r="QG155" s="194"/>
      <c r="QH155" s="194"/>
      <c r="QI155" s="194"/>
      <c r="QJ155" s="194"/>
      <c r="QK155" s="194"/>
      <c r="QL155" s="194"/>
      <c r="QM155" s="194"/>
      <c r="QN155" s="194"/>
      <c r="QO155" s="194"/>
      <c r="QP155" s="194"/>
      <c r="QQ155" s="194"/>
      <c r="QR155" s="194"/>
      <c r="QS155" s="194"/>
      <c r="QT155" s="194"/>
      <c r="QU155" s="194"/>
      <c r="QV155" s="194"/>
      <c r="QW155" s="194"/>
      <c r="QX155" s="194"/>
      <c r="QY155" s="194"/>
      <c r="QZ155" s="194"/>
      <c r="RA155" s="194"/>
      <c r="RB155" s="194"/>
      <c r="RC155" s="194"/>
      <c r="RD155" s="194"/>
      <c r="RE155" s="194"/>
      <c r="RF155" s="194"/>
      <c r="RG155" s="194"/>
      <c r="RH155" s="195"/>
      <c r="RI155" s="193">
        <f>'2025_08'!$AD$321</f>
        <v>381.53899999999999</v>
      </c>
      <c r="RJ155" s="194"/>
      <c r="RK155" s="194"/>
      <c r="RL155" s="194"/>
      <c r="RM155" s="194"/>
      <c r="RN155" s="194"/>
      <c r="RO155" s="194"/>
      <c r="RP155" s="194"/>
      <c r="RQ155" s="194"/>
      <c r="RR155" s="194"/>
      <c r="RS155" s="194"/>
      <c r="RT155" s="194"/>
      <c r="RU155" s="194"/>
      <c r="RV155" s="194"/>
      <c r="RW155" s="194"/>
      <c r="RX155" s="194"/>
      <c r="RY155" s="194"/>
      <c r="RZ155" s="194"/>
      <c r="SA155" s="195"/>
      <c r="SB155" s="193">
        <f>'2025_08'!$AE$321</f>
        <v>63.856046294235497</v>
      </c>
      <c r="SC155" s="194"/>
      <c r="SD155" s="194"/>
      <c r="SE155" s="194"/>
      <c r="SF155" s="194"/>
      <c r="SG155" s="194"/>
      <c r="SH155" s="194"/>
      <c r="SI155" s="194"/>
      <c r="SJ155" s="194"/>
      <c r="SK155" s="194"/>
      <c r="SL155" s="194"/>
      <c r="SM155" s="194"/>
      <c r="SN155" s="194"/>
      <c r="SO155" s="194"/>
      <c r="SP155" s="194"/>
      <c r="SQ155" s="194"/>
      <c r="SR155" s="194"/>
      <c r="SS155" s="194"/>
      <c r="ST155" s="194"/>
      <c r="SU155" s="194"/>
      <c r="SV155" s="194"/>
      <c r="SW155" s="194"/>
      <c r="SX155" s="194"/>
      <c r="SY155" s="195"/>
      <c r="SZ155" s="193">
        <f>'2025_08'!$AF$321</f>
        <v>27.777380137992441</v>
      </c>
      <c r="TA155" s="194"/>
      <c r="TB155" s="194"/>
      <c r="TC155" s="194"/>
      <c r="TD155" s="194"/>
      <c r="TE155" s="194"/>
      <c r="TF155" s="194"/>
      <c r="TG155" s="194"/>
      <c r="TH155" s="194"/>
      <c r="TI155" s="194"/>
      <c r="TJ155" s="194"/>
      <c r="TK155" s="194"/>
      <c r="TL155" s="194"/>
      <c r="TM155" s="194"/>
      <c r="TN155" s="194"/>
      <c r="TO155" s="194"/>
      <c r="TP155" s="194"/>
      <c r="TQ155" s="194"/>
      <c r="TR155" s="194"/>
      <c r="TS155" s="195"/>
      <c r="TT155" s="193">
        <f>'2025_08'!$AG$321</f>
        <v>0.5</v>
      </c>
      <c r="TU155" s="194"/>
      <c r="TV155" s="194"/>
      <c r="TW155" s="194"/>
      <c r="TX155" s="194"/>
      <c r="TY155" s="194"/>
      <c r="TZ155" s="194"/>
      <c r="UA155" s="194"/>
      <c r="UB155" s="194"/>
      <c r="UC155" s="195"/>
      <c r="UF155" s="115"/>
      <c r="UG155" s="115"/>
      <c r="UH155" s="115"/>
      <c r="UI155" s="115"/>
    </row>
    <row r="156" spans="1:555" ht="12" customHeight="1" x14ac:dyDescent="0.25">
      <c r="A156" s="113"/>
      <c r="D156" s="114"/>
      <c r="E156" s="114"/>
      <c r="F156" s="199" t="str">
        <f>'2025_05'!$AB$345</f>
        <v>JJJJ-MM-TT SS:MM:SS</v>
      </c>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5"/>
      <c r="AF156" s="193">
        <f>'2025_05'!$AC$345</f>
        <v>3177.9839999999995</v>
      </c>
      <c r="AG156" s="194"/>
      <c r="AH156" s="194"/>
      <c r="AI156" s="194"/>
      <c r="AJ156" s="194"/>
      <c r="AK156" s="194"/>
      <c r="AL156" s="194"/>
      <c r="AM156" s="194"/>
      <c r="AN156" s="194"/>
      <c r="AO156" s="194"/>
      <c r="AP156" s="194"/>
      <c r="AQ156" s="194"/>
      <c r="AR156" s="194"/>
      <c r="AS156" s="194"/>
      <c r="AT156" s="194"/>
      <c r="AU156" s="194"/>
      <c r="AV156" s="194"/>
      <c r="AW156" s="194"/>
      <c r="AX156" s="194"/>
      <c r="AY156" s="194"/>
      <c r="AZ156" s="194"/>
      <c r="BA156" s="194"/>
      <c r="BB156" s="194"/>
      <c r="BC156" s="194"/>
      <c r="BD156" s="194"/>
      <c r="BE156" s="194"/>
      <c r="BF156" s="194"/>
      <c r="BG156" s="194"/>
      <c r="BH156" s="195"/>
      <c r="BI156" s="193">
        <f>'2025_05'!$AD$345</f>
        <v>382.15645833333332</v>
      </c>
      <c r="BJ156" s="194"/>
      <c r="BK156" s="194"/>
      <c r="BL156" s="194"/>
      <c r="BM156" s="194"/>
      <c r="BN156" s="194"/>
      <c r="BO156" s="194"/>
      <c r="BP156" s="194"/>
      <c r="BQ156" s="194"/>
      <c r="BR156" s="194"/>
      <c r="BS156" s="194"/>
      <c r="BT156" s="194"/>
      <c r="BU156" s="194"/>
      <c r="BV156" s="194"/>
      <c r="BW156" s="194"/>
      <c r="BX156" s="194"/>
      <c r="BY156" s="194"/>
      <c r="BZ156" s="194"/>
      <c r="CA156" s="195"/>
      <c r="CB156" s="193">
        <f>'2025_05'!$AE$345</f>
        <v>91.140387269085252</v>
      </c>
      <c r="CC156" s="194"/>
      <c r="CD156" s="194"/>
      <c r="CE156" s="194"/>
      <c r="CF156" s="194"/>
      <c r="CG156" s="194"/>
      <c r="CH156" s="194"/>
      <c r="CI156" s="194"/>
      <c r="CJ156" s="194"/>
      <c r="CK156" s="194"/>
      <c r="CL156" s="194"/>
      <c r="CM156" s="194"/>
      <c r="CN156" s="194"/>
      <c r="CO156" s="194"/>
      <c r="CP156" s="194"/>
      <c r="CQ156" s="194"/>
      <c r="CR156" s="194"/>
      <c r="CS156" s="194"/>
      <c r="CT156" s="194"/>
      <c r="CU156" s="194"/>
      <c r="CV156" s="194"/>
      <c r="CW156" s="194"/>
      <c r="CX156" s="194"/>
      <c r="CY156" s="195"/>
      <c r="CZ156" s="193">
        <f>'2025_05'!$AF$345</f>
        <v>39.646068462052085</v>
      </c>
      <c r="DA156" s="194"/>
      <c r="DB156" s="194"/>
      <c r="DC156" s="194"/>
      <c r="DD156" s="194"/>
      <c r="DE156" s="194"/>
      <c r="DF156" s="194"/>
      <c r="DG156" s="194"/>
      <c r="DH156" s="194"/>
      <c r="DI156" s="194"/>
      <c r="DJ156" s="194"/>
      <c r="DK156" s="194"/>
      <c r="DL156" s="194"/>
      <c r="DM156" s="194"/>
      <c r="DN156" s="194"/>
      <c r="DO156" s="194"/>
      <c r="DP156" s="194"/>
      <c r="DQ156" s="194"/>
      <c r="DR156" s="194"/>
      <c r="DS156" s="195"/>
      <c r="DT156" s="193">
        <f>'2025_05'!$AG$345</f>
        <v>0.75</v>
      </c>
      <c r="DU156" s="194"/>
      <c r="DV156" s="194"/>
      <c r="DW156" s="194"/>
      <c r="DX156" s="194"/>
      <c r="DY156" s="194"/>
      <c r="DZ156" s="194"/>
      <c r="EA156" s="194"/>
      <c r="EB156" s="194"/>
      <c r="EC156" s="195"/>
      <c r="EL156" s="114"/>
      <c r="EM156" s="114"/>
      <c r="EN156" s="199" t="str">
        <f>'2025_06'!$AB$345</f>
        <v>JJJJ-MM-TT SS:MM:SS</v>
      </c>
      <c r="EO156" s="194"/>
      <c r="EP156" s="194"/>
      <c r="EQ156" s="194"/>
      <c r="ER156" s="194"/>
      <c r="ES156" s="194"/>
      <c r="ET156" s="194"/>
      <c r="EU156" s="194"/>
      <c r="EV156" s="194"/>
      <c r="EW156" s="194"/>
      <c r="EX156" s="194"/>
      <c r="EY156" s="194"/>
      <c r="EZ156" s="194"/>
      <c r="FA156" s="194"/>
      <c r="FB156" s="194"/>
      <c r="FC156" s="194"/>
      <c r="FD156" s="194"/>
      <c r="FE156" s="194"/>
      <c r="FF156" s="194"/>
      <c r="FG156" s="194"/>
      <c r="FH156" s="194"/>
      <c r="FI156" s="194"/>
      <c r="FJ156" s="194"/>
      <c r="FK156" s="194"/>
      <c r="FL156" s="194"/>
      <c r="FM156" s="195"/>
      <c r="FN156" s="193">
        <f>'2025_06'!$AC$345</f>
        <v>717.56799999999987</v>
      </c>
      <c r="FO156" s="194"/>
      <c r="FP156" s="194"/>
      <c r="FQ156" s="194"/>
      <c r="FR156" s="194"/>
      <c r="FS156" s="194"/>
      <c r="FT156" s="194"/>
      <c r="FU156" s="194"/>
      <c r="FV156" s="194"/>
      <c r="FW156" s="194"/>
      <c r="FX156" s="194"/>
      <c r="FY156" s="194"/>
      <c r="FZ156" s="194"/>
      <c r="GA156" s="194"/>
      <c r="GB156" s="194"/>
      <c r="GC156" s="194"/>
      <c r="GD156" s="194"/>
      <c r="GE156" s="194"/>
      <c r="GF156" s="194"/>
      <c r="GG156" s="194"/>
      <c r="GH156" s="194"/>
      <c r="GI156" s="194"/>
      <c r="GJ156" s="194"/>
      <c r="GK156" s="194"/>
      <c r="GL156" s="194"/>
      <c r="GM156" s="194"/>
      <c r="GN156" s="194"/>
      <c r="GO156" s="194"/>
      <c r="GP156" s="195"/>
      <c r="GQ156" s="193">
        <f>'2025_06'!$AD$345</f>
        <v>383.43950000000012</v>
      </c>
      <c r="GR156" s="194"/>
      <c r="GS156" s="194"/>
      <c r="GT156" s="194"/>
      <c r="GU156" s="194"/>
      <c r="GV156" s="194"/>
      <c r="GW156" s="194"/>
      <c r="GX156" s="194"/>
      <c r="GY156" s="194"/>
      <c r="GZ156" s="194"/>
      <c r="HA156" s="194"/>
      <c r="HB156" s="194"/>
      <c r="HC156" s="194"/>
      <c r="HD156" s="194"/>
      <c r="HE156" s="194"/>
      <c r="HF156" s="194"/>
      <c r="HG156" s="194"/>
      <c r="HH156" s="194"/>
      <c r="HI156" s="195"/>
      <c r="HJ156" s="193">
        <f>'2025_06'!$AE$345</f>
        <v>29.118703761406639</v>
      </c>
      <c r="HK156" s="194"/>
      <c r="HL156" s="194"/>
      <c r="HM156" s="194"/>
      <c r="HN156" s="194"/>
      <c r="HO156" s="194"/>
      <c r="HP156" s="194"/>
      <c r="HQ156" s="194"/>
      <c r="HR156" s="194"/>
      <c r="HS156" s="194"/>
      <c r="HT156" s="194"/>
      <c r="HU156" s="194"/>
      <c r="HV156" s="194"/>
      <c r="HW156" s="194"/>
      <c r="HX156" s="194"/>
      <c r="HY156" s="194"/>
      <c r="HZ156" s="194"/>
      <c r="IA156" s="194"/>
      <c r="IB156" s="194"/>
      <c r="IC156" s="194"/>
      <c r="ID156" s="194"/>
      <c r="IE156" s="194"/>
      <c r="IF156" s="194"/>
      <c r="IG156" s="195"/>
      <c r="IH156" s="193">
        <f>'2025_06'!$AF$345</f>
        <v>12.666636136211888</v>
      </c>
      <c r="II156" s="194"/>
      <c r="IJ156" s="194"/>
      <c r="IK156" s="194"/>
      <c r="IL156" s="194"/>
      <c r="IM156" s="194"/>
      <c r="IN156" s="194"/>
      <c r="IO156" s="194"/>
      <c r="IP156" s="194"/>
      <c r="IQ156" s="194"/>
      <c r="IR156" s="194"/>
      <c r="IS156" s="194"/>
      <c r="IT156" s="194"/>
      <c r="IU156" s="194"/>
      <c r="IV156" s="194"/>
      <c r="IW156" s="194"/>
      <c r="IX156" s="194"/>
      <c r="IY156" s="194"/>
      <c r="IZ156" s="194"/>
      <c r="JA156" s="195"/>
      <c r="JB156" s="193">
        <f>'2025_06'!$AG$345</f>
        <v>1</v>
      </c>
      <c r="JC156" s="194"/>
      <c r="JD156" s="194"/>
      <c r="JE156" s="194"/>
      <c r="JF156" s="194"/>
      <c r="JG156" s="194"/>
      <c r="JH156" s="194"/>
      <c r="JI156" s="194"/>
      <c r="JJ156" s="194"/>
      <c r="JK156" s="195"/>
      <c r="JN156" s="115"/>
      <c r="JO156" s="115"/>
      <c r="JP156" s="115"/>
      <c r="JQ156" s="115"/>
      <c r="JR156" s="113"/>
      <c r="JU156" s="114"/>
      <c r="JV156" s="114"/>
      <c r="JW156" s="199" t="str">
        <f>'2025_07'!$AB$345</f>
        <v>JJJJ-MM-TT SS:MM:SS</v>
      </c>
      <c r="JX156" s="194"/>
      <c r="JY156" s="194"/>
      <c r="JZ156" s="194"/>
      <c r="KA156" s="194"/>
      <c r="KB156" s="194"/>
      <c r="KC156" s="194"/>
      <c r="KD156" s="194"/>
      <c r="KE156" s="194"/>
      <c r="KF156" s="194"/>
      <c r="KG156" s="194"/>
      <c r="KH156" s="194"/>
      <c r="KI156" s="194"/>
      <c r="KJ156" s="194"/>
      <c r="KK156" s="194"/>
      <c r="KL156" s="194"/>
      <c r="KM156" s="194"/>
      <c r="KN156" s="194"/>
      <c r="KO156" s="194"/>
      <c r="KP156" s="194"/>
      <c r="KQ156" s="194"/>
      <c r="KR156" s="194"/>
      <c r="KS156" s="194"/>
      <c r="KT156" s="194"/>
      <c r="KU156" s="194"/>
      <c r="KV156" s="195"/>
      <c r="KW156" s="193">
        <f>'2025_07'!$AC$345</f>
        <v>4063.4880000000003</v>
      </c>
      <c r="KX156" s="194"/>
      <c r="KY156" s="194"/>
      <c r="KZ156" s="194"/>
      <c r="LA156" s="194"/>
      <c r="LB156" s="194"/>
      <c r="LC156" s="194"/>
      <c r="LD156" s="194"/>
      <c r="LE156" s="194"/>
      <c r="LF156" s="194"/>
      <c r="LG156" s="194"/>
      <c r="LH156" s="194"/>
      <c r="LI156" s="194"/>
      <c r="LJ156" s="194"/>
      <c r="LK156" s="194"/>
      <c r="LL156" s="194"/>
      <c r="LM156" s="194"/>
      <c r="LN156" s="194"/>
      <c r="LO156" s="194"/>
      <c r="LP156" s="194"/>
      <c r="LQ156" s="194"/>
      <c r="LR156" s="194"/>
      <c r="LS156" s="194"/>
      <c r="LT156" s="194"/>
      <c r="LU156" s="194"/>
      <c r="LV156" s="194"/>
      <c r="LW156" s="194"/>
      <c r="LX156" s="194"/>
      <c r="LY156" s="195"/>
      <c r="LZ156" s="193">
        <f>'2025_07'!$AD$345</f>
        <v>381.7804999999999</v>
      </c>
      <c r="MA156" s="194"/>
      <c r="MB156" s="194"/>
      <c r="MC156" s="194"/>
      <c r="MD156" s="194"/>
      <c r="ME156" s="194"/>
      <c r="MF156" s="194"/>
      <c r="MG156" s="194"/>
      <c r="MH156" s="194"/>
      <c r="MI156" s="194"/>
      <c r="MJ156" s="194"/>
      <c r="MK156" s="194"/>
      <c r="ML156" s="194"/>
      <c r="MM156" s="194"/>
      <c r="MN156" s="194"/>
      <c r="MO156" s="194"/>
      <c r="MP156" s="194"/>
      <c r="MQ156" s="194"/>
      <c r="MR156" s="195"/>
      <c r="MS156" s="193">
        <f>'2025_07'!$AE$345</f>
        <v>209.50734030714443</v>
      </c>
      <c r="MT156" s="194"/>
      <c r="MU156" s="194"/>
      <c r="MV156" s="194"/>
      <c r="MW156" s="194"/>
      <c r="MX156" s="194"/>
      <c r="MY156" s="194"/>
      <c r="MZ156" s="194"/>
      <c r="NA156" s="194"/>
      <c r="NB156" s="194"/>
      <c r="NC156" s="194"/>
      <c r="ND156" s="194"/>
      <c r="NE156" s="194"/>
      <c r="NF156" s="194"/>
      <c r="NG156" s="194"/>
      <c r="NH156" s="194"/>
      <c r="NI156" s="194"/>
      <c r="NJ156" s="194"/>
      <c r="NK156" s="194"/>
      <c r="NL156" s="194"/>
      <c r="NM156" s="194"/>
      <c r="NN156" s="194"/>
      <c r="NO156" s="194"/>
      <c r="NP156" s="195"/>
      <c r="NQ156" s="193">
        <f>'2025_07'!$AF$345</f>
        <v>91.135693033607836</v>
      </c>
      <c r="NR156" s="194"/>
      <c r="NS156" s="194"/>
      <c r="NT156" s="194"/>
      <c r="NU156" s="194"/>
      <c r="NV156" s="194"/>
      <c r="NW156" s="194"/>
      <c r="NX156" s="194"/>
      <c r="NY156" s="194"/>
      <c r="NZ156" s="194"/>
      <c r="OA156" s="194"/>
      <c r="OB156" s="194"/>
      <c r="OC156" s="194"/>
      <c r="OD156" s="194"/>
      <c r="OE156" s="194"/>
      <c r="OF156" s="194"/>
      <c r="OG156" s="194"/>
      <c r="OH156" s="194"/>
      <c r="OI156" s="194"/>
      <c r="OJ156" s="195"/>
      <c r="OK156" s="193">
        <f>'2025_07'!$AG$345</f>
        <v>1.25</v>
      </c>
      <c r="OL156" s="194"/>
      <c r="OM156" s="194"/>
      <c r="ON156" s="194"/>
      <c r="OO156" s="194"/>
      <c r="OP156" s="194"/>
      <c r="OQ156" s="194"/>
      <c r="OR156" s="194"/>
      <c r="OS156" s="194"/>
      <c r="OT156" s="195"/>
      <c r="OW156" s="115"/>
      <c r="OX156" s="115"/>
      <c r="OY156" s="115"/>
      <c r="OZ156" s="115"/>
      <c r="PA156" s="113"/>
      <c r="PD156" s="114"/>
      <c r="PE156" s="114"/>
      <c r="PF156" s="199" t="str">
        <f>'2025_08'!$AB$345</f>
        <v>JJJJ-MM-TT SS:MM:SS</v>
      </c>
      <c r="PG156" s="194"/>
      <c r="PH156" s="194"/>
      <c r="PI156" s="194"/>
      <c r="PJ156" s="194"/>
      <c r="PK156" s="194"/>
      <c r="PL156" s="194"/>
      <c r="PM156" s="194"/>
      <c r="PN156" s="194"/>
      <c r="PO156" s="194"/>
      <c r="PP156" s="194"/>
      <c r="PQ156" s="194"/>
      <c r="PR156" s="194"/>
      <c r="PS156" s="194"/>
      <c r="PT156" s="194"/>
      <c r="PU156" s="194"/>
      <c r="PV156" s="194"/>
      <c r="PW156" s="194"/>
      <c r="PX156" s="194"/>
      <c r="PY156" s="194"/>
      <c r="PZ156" s="194"/>
      <c r="QA156" s="194"/>
      <c r="QB156" s="194"/>
      <c r="QC156" s="194"/>
      <c r="QD156" s="194"/>
      <c r="QE156" s="195"/>
      <c r="QF156" s="193">
        <f>'2025_08'!$AC$345</f>
        <v>3818.1120000000005</v>
      </c>
      <c r="QG156" s="194"/>
      <c r="QH156" s="194"/>
      <c r="QI156" s="194"/>
      <c r="QJ156" s="194"/>
      <c r="QK156" s="194"/>
      <c r="QL156" s="194"/>
      <c r="QM156" s="194"/>
      <c r="QN156" s="194"/>
      <c r="QO156" s="194"/>
      <c r="QP156" s="194"/>
      <c r="QQ156" s="194"/>
      <c r="QR156" s="194"/>
      <c r="QS156" s="194"/>
      <c r="QT156" s="194"/>
      <c r="QU156" s="194"/>
      <c r="QV156" s="194"/>
      <c r="QW156" s="194"/>
      <c r="QX156" s="194"/>
      <c r="QY156" s="194"/>
      <c r="QZ156" s="194"/>
      <c r="RA156" s="194"/>
      <c r="RB156" s="194"/>
      <c r="RC156" s="194"/>
      <c r="RD156" s="194"/>
      <c r="RE156" s="194"/>
      <c r="RF156" s="194"/>
      <c r="RG156" s="194"/>
      <c r="RH156" s="195"/>
      <c r="RI156" s="193">
        <f>'2025_08'!$AD$345</f>
        <v>389.94529166666672</v>
      </c>
      <c r="RJ156" s="194"/>
      <c r="RK156" s="194"/>
      <c r="RL156" s="194"/>
      <c r="RM156" s="194"/>
      <c r="RN156" s="194"/>
      <c r="RO156" s="194"/>
      <c r="RP156" s="194"/>
      <c r="RQ156" s="194"/>
      <c r="RR156" s="194"/>
      <c r="RS156" s="194"/>
      <c r="RT156" s="194"/>
      <c r="RU156" s="194"/>
      <c r="RV156" s="194"/>
      <c r="RW156" s="194"/>
      <c r="RX156" s="194"/>
      <c r="RY156" s="194"/>
      <c r="RZ156" s="194"/>
      <c r="SA156" s="195"/>
      <c r="SB156" s="193">
        <f>'2025_08'!$AE$345</f>
        <v>67.747522310207586</v>
      </c>
      <c r="SC156" s="194"/>
      <c r="SD156" s="194"/>
      <c r="SE156" s="194"/>
      <c r="SF156" s="194"/>
      <c r="SG156" s="194"/>
      <c r="SH156" s="194"/>
      <c r="SI156" s="194"/>
      <c r="SJ156" s="194"/>
      <c r="SK156" s="194"/>
      <c r="SL156" s="194"/>
      <c r="SM156" s="194"/>
      <c r="SN156" s="194"/>
      <c r="SO156" s="194"/>
      <c r="SP156" s="194"/>
      <c r="SQ156" s="194"/>
      <c r="SR156" s="194"/>
      <c r="SS156" s="194"/>
      <c r="ST156" s="194"/>
      <c r="SU156" s="194"/>
      <c r="SV156" s="194"/>
      <c r="SW156" s="194"/>
      <c r="SX156" s="194"/>
      <c r="SY156" s="195"/>
      <c r="SZ156" s="193">
        <f>'2025_08'!$AF$345</f>
        <v>29.470172204940297</v>
      </c>
      <c r="TA156" s="194"/>
      <c r="TB156" s="194"/>
      <c r="TC156" s="194"/>
      <c r="TD156" s="194"/>
      <c r="TE156" s="194"/>
      <c r="TF156" s="194"/>
      <c r="TG156" s="194"/>
      <c r="TH156" s="194"/>
      <c r="TI156" s="194"/>
      <c r="TJ156" s="194"/>
      <c r="TK156" s="194"/>
      <c r="TL156" s="194"/>
      <c r="TM156" s="194"/>
      <c r="TN156" s="194"/>
      <c r="TO156" s="194"/>
      <c r="TP156" s="194"/>
      <c r="TQ156" s="194"/>
      <c r="TR156" s="194"/>
      <c r="TS156" s="195"/>
      <c r="TT156" s="193">
        <f>'2025_08'!$AG$345</f>
        <v>0.41666666666666669</v>
      </c>
      <c r="TU156" s="194"/>
      <c r="TV156" s="194"/>
      <c r="TW156" s="194"/>
      <c r="TX156" s="194"/>
      <c r="TY156" s="194"/>
      <c r="TZ156" s="194"/>
      <c r="UA156" s="194"/>
      <c r="UB156" s="194"/>
      <c r="UC156" s="195"/>
      <c r="UF156" s="115"/>
      <c r="UG156" s="115"/>
      <c r="UH156" s="115"/>
      <c r="UI156" s="115"/>
    </row>
    <row r="157" spans="1:555" ht="12" customHeight="1" x14ac:dyDescent="0.25">
      <c r="A157" s="114"/>
      <c r="D157" s="114"/>
      <c r="E157" s="114"/>
      <c r="F157" s="199" t="str">
        <f>'2025_05'!$AB$369</f>
        <v>JJJJ-MM-TT SS:MM:SS</v>
      </c>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5"/>
      <c r="AF157" s="193">
        <f>'2025_05'!$AC$369</f>
        <v>3122.8159999999998</v>
      </c>
      <c r="AG157" s="194"/>
      <c r="AH157" s="194"/>
      <c r="AI157" s="194"/>
      <c r="AJ157" s="194"/>
      <c r="AK157" s="194"/>
      <c r="AL157" s="194"/>
      <c r="AM157" s="194"/>
      <c r="AN157" s="194"/>
      <c r="AO157" s="194"/>
      <c r="AP157" s="194"/>
      <c r="AQ157" s="194"/>
      <c r="AR157" s="194"/>
      <c r="AS157" s="194"/>
      <c r="AT157" s="194"/>
      <c r="AU157" s="194"/>
      <c r="AV157" s="194"/>
      <c r="AW157" s="194"/>
      <c r="AX157" s="194"/>
      <c r="AY157" s="194"/>
      <c r="AZ157" s="194"/>
      <c r="BA157" s="194"/>
      <c r="BB157" s="194"/>
      <c r="BC157" s="194"/>
      <c r="BD157" s="194"/>
      <c r="BE157" s="194"/>
      <c r="BF157" s="194"/>
      <c r="BG157" s="194"/>
      <c r="BH157" s="195"/>
      <c r="BI157" s="193">
        <f>'2025_05'!$AD$369</f>
        <v>382.14674999999994</v>
      </c>
      <c r="BJ157" s="194"/>
      <c r="BK157" s="194"/>
      <c r="BL157" s="194"/>
      <c r="BM157" s="194"/>
      <c r="BN157" s="194"/>
      <c r="BO157" s="194"/>
      <c r="BP157" s="194"/>
      <c r="BQ157" s="194"/>
      <c r="BR157" s="194"/>
      <c r="BS157" s="194"/>
      <c r="BT157" s="194"/>
      <c r="BU157" s="194"/>
      <c r="BV157" s="194"/>
      <c r="BW157" s="194"/>
      <c r="BX157" s="194"/>
      <c r="BY157" s="194"/>
      <c r="BZ157" s="194"/>
      <c r="CA157" s="195"/>
      <c r="CB157" s="193">
        <f>'2025_05'!$AE$369</f>
        <v>51.95435388381928</v>
      </c>
      <c r="CC157" s="194"/>
      <c r="CD157" s="194"/>
      <c r="CE157" s="194"/>
      <c r="CF157" s="194"/>
      <c r="CG157" s="194"/>
      <c r="CH157" s="194"/>
      <c r="CI157" s="194"/>
      <c r="CJ157" s="194"/>
      <c r="CK157" s="194"/>
      <c r="CL157" s="194"/>
      <c r="CM157" s="194"/>
      <c r="CN157" s="194"/>
      <c r="CO157" s="194"/>
      <c r="CP157" s="194"/>
      <c r="CQ157" s="194"/>
      <c r="CR157" s="194"/>
      <c r="CS157" s="194"/>
      <c r="CT157" s="194"/>
      <c r="CU157" s="194"/>
      <c r="CV157" s="194"/>
      <c r="CW157" s="194"/>
      <c r="CX157" s="194"/>
      <c r="CY157" s="195"/>
      <c r="CZ157" s="193">
        <f>'2025_05'!$AF$369</f>
        <v>22.60014393946139</v>
      </c>
      <c r="DA157" s="194"/>
      <c r="DB157" s="194"/>
      <c r="DC157" s="194"/>
      <c r="DD157" s="194"/>
      <c r="DE157" s="194"/>
      <c r="DF157" s="194"/>
      <c r="DG157" s="194"/>
      <c r="DH157" s="194"/>
      <c r="DI157" s="194"/>
      <c r="DJ157" s="194"/>
      <c r="DK157" s="194"/>
      <c r="DL157" s="194"/>
      <c r="DM157" s="194"/>
      <c r="DN157" s="194"/>
      <c r="DO157" s="194"/>
      <c r="DP157" s="194"/>
      <c r="DQ157" s="194"/>
      <c r="DR157" s="194"/>
      <c r="DS157" s="195"/>
      <c r="DT157" s="193">
        <f>'2025_05'!$AG$369</f>
        <v>0.375</v>
      </c>
      <c r="DU157" s="194"/>
      <c r="DV157" s="194"/>
      <c r="DW157" s="194"/>
      <c r="DX157" s="194"/>
      <c r="DY157" s="194"/>
      <c r="DZ157" s="194"/>
      <c r="EA157" s="194"/>
      <c r="EB157" s="194"/>
      <c r="EC157" s="195"/>
      <c r="EI157" s="106"/>
      <c r="EL157" s="114"/>
      <c r="EM157" s="114"/>
      <c r="EN157" s="199" t="str">
        <f>'2025_06'!$AB$369</f>
        <v>JJJJ-MM-TT SS:MM:SS</v>
      </c>
      <c r="EO157" s="194"/>
      <c r="EP157" s="194"/>
      <c r="EQ157" s="194"/>
      <c r="ER157" s="194"/>
      <c r="ES157" s="194"/>
      <c r="ET157" s="194"/>
      <c r="EU157" s="194"/>
      <c r="EV157" s="194"/>
      <c r="EW157" s="194"/>
      <c r="EX157" s="194"/>
      <c r="EY157" s="194"/>
      <c r="EZ157" s="194"/>
      <c r="FA157" s="194"/>
      <c r="FB157" s="194"/>
      <c r="FC157" s="194"/>
      <c r="FD157" s="194"/>
      <c r="FE157" s="194"/>
      <c r="FF157" s="194"/>
      <c r="FG157" s="194"/>
      <c r="FH157" s="194"/>
      <c r="FI157" s="194"/>
      <c r="FJ157" s="194"/>
      <c r="FK157" s="194"/>
      <c r="FL157" s="194"/>
      <c r="FM157" s="195"/>
      <c r="FN157" s="193">
        <f>'2025_06'!$AC$369</f>
        <v>3102.72</v>
      </c>
      <c r="FO157" s="194"/>
      <c r="FP157" s="194"/>
      <c r="FQ157" s="194"/>
      <c r="FR157" s="194"/>
      <c r="FS157" s="194"/>
      <c r="FT157" s="194"/>
      <c r="FU157" s="194"/>
      <c r="FV157" s="194"/>
      <c r="FW157" s="194"/>
      <c r="FX157" s="194"/>
      <c r="FY157" s="194"/>
      <c r="FZ157" s="194"/>
      <c r="GA157" s="194"/>
      <c r="GB157" s="194"/>
      <c r="GC157" s="194"/>
      <c r="GD157" s="194"/>
      <c r="GE157" s="194"/>
      <c r="GF157" s="194"/>
      <c r="GG157" s="194"/>
      <c r="GH157" s="194"/>
      <c r="GI157" s="194"/>
      <c r="GJ157" s="194"/>
      <c r="GK157" s="194"/>
      <c r="GL157" s="194"/>
      <c r="GM157" s="194"/>
      <c r="GN157" s="194"/>
      <c r="GO157" s="194"/>
      <c r="GP157" s="195"/>
      <c r="GQ157" s="193">
        <f>'2025_06'!$AD$369</f>
        <v>381.69387499999999</v>
      </c>
      <c r="GR157" s="194"/>
      <c r="GS157" s="194"/>
      <c r="GT157" s="194"/>
      <c r="GU157" s="194"/>
      <c r="GV157" s="194"/>
      <c r="GW157" s="194"/>
      <c r="GX157" s="194"/>
      <c r="GY157" s="194"/>
      <c r="GZ157" s="194"/>
      <c r="HA157" s="194"/>
      <c r="HB157" s="194"/>
      <c r="HC157" s="194"/>
      <c r="HD157" s="194"/>
      <c r="HE157" s="194"/>
      <c r="HF157" s="194"/>
      <c r="HG157" s="194"/>
      <c r="HH157" s="194"/>
      <c r="HI157" s="195"/>
      <c r="HJ157" s="193">
        <f>'2025_06'!$AE$369</f>
        <v>35.632858223903838</v>
      </c>
      <c r="HK157" s="194"/>
      <c r="HL157" s="194"/>
      <c r="HM157" s="194"/>
      <c r="HN157" s="194"/>
      <c r="HO157" s="194"/>
      <c r="HP157" s="194"/>
      <c r="HQ157" s="194"/>
      <c r="HR157" s="194"/>
      <c r="HS157" s="194"/>
      <c r="HT157" s="194"/>
      <c r="HU157" s="194"/>
      <c r="HV157" s="194"/>
      <c r="HW157" s="194"/>
      <c r="HX157" s="194"/>
      <c r="HY157" s="194"/>
      <c r="HZ157" s="194"/>
      <c r="IA157" s="194"/>
      <c r="IB157" s="194"/>
      <c r="IC157" s="194"/>
      <c r="ID157" s="194"/>
      <c r="IE157" s="194"/>
      <c r="IF157" s="194"/>
      <c r="IG157" s="195"/>
      <c r="IH157" s="193">
        <f>'2025_06'!$AF$369</f>
        <v>15.500293327398168</v>
      </c>
      <c r="II157" s="194"/>
      <c r="IJ157" s="194"/>
      <c r="IK157" s="194"/>
      <c r="IL157" s="194"/>
      <c r="IM157" s="194"/>
      <c r="IN157" s="194"/>
      <c r="IO157" s="194"/>
      <c r="IP157" s="194"/>
      <c r="IQ157" s="194"/>
      <c r="IR157" s="194"/>
      <c r="IS157" s="194"/>
      <c r="IT157" s="194"/>
      <c r="IU157" s="194"/>
      <c r="IV157" s="194"/>
      <c r="IW157" s="194"/>
      <c r="IX157" s="194"/>
      <c r="IY157" s="194"/>
      <c r="IZ157" s="194"/>
      <c r="JA157" s="195"/>
      <c r="JB157" s="193">
        <f>'2025_06'!$AG$369</f>
        <v>0.25</v>
      </c>
      <c r="JC157" s="194"/>
      <c r="JD157" s="194"/>
      <c r="JE157" s="194"/>
      <c r="JF157" s="194"/>
      <c r="JG157" s="194"/>
      <c r="JH157" s="194"/>
      <c r="JI157" s="194"/>
      <c r="JJ157" s="194"/>
      <c r="JK157" s="195"/>
      <c r="JN157" s="115"/>
      <c r="JO157" s="115"/>
      <c r="JP157" s="115"/>
      <c r="JQ157" s="115"/>
      <c r="JR157" s="114"/>
      <c r="JU157" s="114"/>
      <c r="JV157" s="114"/>
      <c r="JW157" s="199" t="str">
        <f>'2025_07'!$AB$369</f>
        <v>JJJJ-MM-TT SS:MM:SS</v>
      </c>
      <c r="JX157" s="194"/>
      <c r="JY157" s="194"/>
      <c r="JZ157" s="194"/>
      <c r="KA157" s="194"/>
      <c r="KB157" s="194"/>
      <c r="KC157" s="194"/>
      <c r="KD157" s="194"/>
      <c r="KE157" s="194"/>
      <c r="KF157" s="194"/>
      <c r="KG157" s="194"/>
      <c r="KH157" s="194"/>
      <c r="KI157" s="194"/>
      <c r="KJ157" s="194"/>
      <c r="KK157" s="194"/>
      <c r="KL157" s="194"/>
      <c r="KM157" s="194"/>
      <c r="KN157" s="194"/>
      <c r="KO157" s="194"/>
      <c r="KP157" s="194"/>
      <c r="KQ157" s="194"/>
      <c r="KR157" s="194"/>
      <c r="KS157" s="194"/>
      <c r="KT157" s="194"/>
      <c r="KU157" s="194"/>
      <c r="KV157" s="195"/>
      <c r="KW157" s="193">
        <f>'2025_07'!$AC$369</f>
        <v>3771.1359999999991</v>
      </c>
      <c r="KX157" s="194"/>
      <c r="KY157" s="194"/>
      <c r="KZ157" s="194"/>
      <c r="LA157" s="194"/>
      <c r="LB157" s="194"/>
      <c r="LC157" s="194"/>
      <c r="LD157" s="194"/>
      <c r="LE157" s="194"/>
      <c r="LF157" s="194"/>
      <c r="LG157" s="194"/>
      <c r="LH157" s="194"/>
      <c r="LI157" s="194"/>
      <c r="LJ157" s="194"/>
      <c r="LK157" s="194"/>
      <c r="LL157" s="194"/>
      <c r="LM157" s="194"/>
      <c r="LN157" s="194"/>
      <c r="LO157" s="194"/>
      <c r="LP157" s="194"/>
      <c r="LQ157" s="194"/>
      <c r="LR157" s="194"/>
      <c r="LS157" s="194"/>
      <c r="LT157" s="194"/>
      <c r="LU157" s="194"/>
      <c r="LV157" s="194"/>
      <c r="LW157" s="194"/>
      <c r="LX157" s="194"/>
      <c r="LY157" s="195"/>
      <c r="LZ157" s="193">
        <f>'2025_07'!$AD$369</f>
        <v>381.42041666666677</v>
      </c>
      <c r="MA157" s="194"/>
      <c r="MB157" s="194"/>
      <c r="MC157" s="194"/>
      <c r="MD157" s="194"/>
      <c r="ME157" s="194"/>
      <c r="MF157" s="194"/>
      <c r="MG157" s="194"/>
      <c r="MH157" s="194"/>
      <c r="MI157" s="194"/>
      <c r="MJ157" s="194"/>
      <c r="MK157" s="194"/>
      <c r="ML157" s="194"/>
      <c r="MM157" s="194"/>
      <c r="MN157" s="194"/>
      <c r="MO157" s="194"/>
      <c r="MP157" s="194"/>
      <c r="MQ157" s="194"/>
      <c r="MR157" s="195"/>
      <c r="MS157" s="193">
        <f>'2025_07'!$AE$369</f>
        <v>194.29801736033835</v>
      </c>
      <c r="MT157" s="194"/>
      <c r="MU157" s="194"/>
      <c r="MV157" s="194"/>
      <c r="MW157" s="194"/>
      <c r="MX157" s="194"/>
      <c r="MY157" s="194"/>
      <c r="MZ157" s="194"/>
      <c r="NA157" s="194"/>
      <c r="NB157" s="194"/>
      <c r="NC157" s="194"/>
      <c r="ND157" s="194"/>
      <c r="NE157" s="194"/>
      <c r="NF157" s="194"/>
      <c r="NG157" s="194"/>
      <c r="NH157" s="194"/>
      <c r="NI157" s="194"/>
      <c r="NJ157" s="194"/>
      <c r="NK157" s="194"/>
      <c r="NL157" s="194"/>
      <c r="NM157" s="194"/>
      <c r="NN157" s="194"/>
      <c r="NO157" s="194"/>
      <c r="NP157" s="195"/>
      <c r="NQ157" s="193">
        <f>'2025_07'!$AF$369</f>
        <v>84.519637551747181</v>
      </c>
      <c r="NR157" s="194"/>
      <c r="NS157" s="194"/>
      <c r="NT157" s="194"/>
      <c r="NU157" s="194"/>
      <c r="NV157" s="194"/>
      <c r="NW157" s="194"/>
      <c r="NX157" s="194"/>
      <c r="NY157" s="194"/>
      <c r="NZ157" s="194"/>
      <c r="OA157" s="194"/>
      <c r="OB157" s="194"/>
      <c r="OC157" s="194"/>
      <c r="OD157" s="194"/>
      <c r="OE157" s="194"/>
      <c r="OF157" s="194"/>
      <c r="OG157" s="194"/>
      <c r="OH157" s="194"/>
      <c r="OI157" s="194"/>
      <c r="OJ157" s="195"/>
      <c r="OK157" s="193">
        <f>'2025_07'!$AG$369</f>
        <v>1.125</v>
      </c>
      <c r="OL157" s="194"/>
      <c r="OM157" s="194"/>
      <c r="ON157" s="194"/>
      <c r="OO157" s="194"/>
      <c r="OP157" s="194"/>
      <c r="OQ157" s="194"/>
      <c r="OR157" s="194"/>
      <c r="OS157" s="194"/>
      <c r="OT157" s="195"/>
      <c r="OW157" s="115"/>
      <c r="OX157" s="115"/>
      <c r="OY157" s="115"/>
      <c r="OZ157" s="115"/>
      <c r="PA157" s="114"/>
      <c r="PD157" s="114"/>
      <c r="PE157" s="114"/>
      <c r="PF157" s="199" t="str">
        <f>'2025_08'!$AB$369</f>
        <v>JJJJ-MM-TT SS:MM:SS</v>
      </c>
      <c r="PG157" s="194"/>
      <c r="PH157" s="194"/>
      <c r="PI157" s="194"/>
      <c r="PJ157" s="194"/>
      <c r="PK157" s="194"/>
      <c r="PL157" s="194"/>
      <c r="PM157" s="194"/>
      <c r="PN157" s="194"/>
      <c r="PO157" s="194"/>
      <c r="PP157" s="194"/>
      <c r="PQ157" s="194"/>
      <c r="PR157" s="194"/>
      <c r="PS157" s="194"/>
      <c r="PT157" s="194"/>
      <c r="PU157" s="194"/>
      <c r="PV157" s="194"/>
      <c r="PW157" s="194"/>
      <c r="PX157" s="194"/>
      <c r="PY157" s="194"/>
      <c r="PZ157" s="194"/>
      <c r="QA157" s="194"/>
      <c r="QB157" s="194"/>
      <c r="QC157" s="194"/>
      <c r="QD157" s="194"/>
      <c r="QE157" s="195"/>
      <c r="QF157" s="193">
        <f>'2025_08'!$AC$369</f>
        <v>1176.0640000000001</v>
      </c>
      <c r="QG157" s="194"/>
      <c r="QH157" s="194"/>
      <c r="QI157" s="194"/>
      <c r="QJ157" s="194"/>
      <c r="QK157" s="194"/>
      <c r="QL157" s="194"/>
      <c r="QM157" s="194"/>
      <c r="QN157" s="194"/>
      <c r="QO157" s="194"/>
      <c r="QP157" s="194"/>
      <c r="QQ157" s="194"/>
      <c r="QR157" s="194"/>
      <c r="QS157" s="194"/>
      <c r="QT157" s="194"/>
      <c r="QU157" s="194"/>
      <c r="QV157" s="194"/>
      <c r="QW157" s="194"/>
      <c r="QX157" s="194"/>
      <c r="QY157" s="194"/>
      <c r="QZ157" s="194"/>
      <c r="RA157" s="194"/>
      <c r="RB157" s="194"/>
      <c r="RC157" s="194"/>
      <c r="RD157" s="194"/>
      <c r="RE157" s="194"/>
      <c r="RF157" s="194"/>
      <c r="RG157" s="194"/>
      <c r="RH157" s="195"/>
      <c r="RI157" s="193">
        <f>'2025_08'!$AD$369</f>
        <v>423.88329166666671</v>
      </c>
      <c r="RJ157" s="194"/>
      <c r="RK157" s="194"/>
      <c r="RL157" s="194"/>
      <c r="RM157" s="194"/>
      <c r="RN157" s="194"/>
      <c r="RO157" s="194"/>
      <c r="RP157" s="194"/>
      <c r="RQ157" s="194"/>
      <c r="RR157" s="194"/>
      <c r="RS157" s="194"/>
      <c r="RT157" s="194"/>
      <c r="RU157" s="194"/>
      <c r="RV157" s="194"/>
      <c r="RW157" s="194"/>
      <c r="RX157" s="194"/>
      <c r="RY157" s="194"/>
      <c r="RZ157" s="194"/>
      <c r="SA157" s="195"/>
      <c r="SB157" s="193">
        <f>'2025_08'!$AE$369</f>
        <v>0</v>
      </c>
      <c r="SC157" s="194"/>
      <c r="SD157" s="194"/>
      <c r="SE157" s="194"/>
      <c r="SF157" s="194"/>
      <c r="SG157" s="194"/>
      <c r="SH157" s="194"/>
      <c r="SI157" s="194"/>
      <c r="SJ157" s="194"/>
      <c r="SK157" s="194"/>
      <c r="SL157" s="194"/>
      <c r="SM157" s="194"/>
      <c r="SN157" s="194"/>
      <c r="SO157" s="194"/>
      <c r="SP157" s="194"/>
      <c r="SQ157" s="194"/>
      <c r="SR157" s="194"/>
      <c r="SS157" s="194"/>
      <c r="ST157" s="194"/>
      <c r="SU157" s="194"/>
      <c r="SV157" s="194"/>
      <c r="SW157" s="194"/>
      <c r="SX157" s="194"/>
      <c r="SY157" s="195"/>
      <c r="SZ157" s="193">
        <f>'2025_08'!$AF$369</f>
        <v>0</v>
      </c>
      <c r="TA157" s="194"/>
      <c r="TB157" s="194"/>
      <c r="TC157" s="194"/>
      <c r="TD157" s="194"/>
      <c r="TE157" s="194"/>
      <c r="TF157" s="194"/>
      <c r="TG157" s="194"/>
      <c r="TH157" s="194"/>
      <c r="TI157" s="194"/>
      <c r="TJ157" s="194"/>
      <c r="TK157" s="194"/>
      <c r="TL157" s="194"/>
      <c r="TM157" s="194"/>
      <c r="TN157" s="194"/>
      <c r="TO157" s="194"/>
      <c r="TP157" s="194"/>
      <c r="TQ157" s="194"/>
      <c r="TR157" s="194"/>
      <c r="TS157" s="195"/>
      <c r="TT157" s="193">
        <f>'2025_08'!$AG$369</f>
        <v>0</v>
      </c>
      <c r="TU157" s="194"/>
      <c r="TV157" s="194"/>
      <c r="TW157" s="194"/>
      <c r="TX157" s="194"/>
      <c r="TY157" s="194"/>
      <c r="TZ157" s="194"/>
      <c r="UA157" s="194"/>
      <c r="UB157" s="194"/>
      <c r="UC157" s="195"/>
      <c r="UF157" s="115"/>
      <c r="UG157" s="115"/>
      <c r="UH157" s="115"/>
      <c r="UI157" s="115"/>
    </row>
    <row r="158" spans="1:555" ht="12" customHeight="1" x14ac:dyDescent="0.25">
      <c r="F158" s="199" t="str">
        <f>'2025_05'!$AB$393</f>
        <v>JJJJ-MM-TT SS:MM:SS</v>
      </c>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5"/>
      <c r="AF158" s="193">
        <f>'2025_05'!$AC$393</f>
        <v>1306.1120000000001</v>
      </c>
      <c r="AG158" s="194"/>
      <c r="AH158" s="194"/>
      <c r="AI158" s="194"/>
      <c r="AJ158" s="194"/>
      <c r="AK158" s="194"/>
      <c r="AL158" s="194"/>
      <c r="AM158" s="194"/>
      <c r="AN158" s="194"/>
      <c r="AO158" s="194"/>
      <c r="AP158" s="194"/>
      <c r="AQ158" s="194"/>
      <c r="AR158" s="194"/>
      <c r="AS158" s="194"/>
      <c r="AT158" s="194"/>
      <c r="AU158" s="194"/>
      <c r="AV158" s="194"/>
      <c r="AW158" s="194"/>
      <c r="AX158" s="194"/>
      <c r="AY158" s="194"/>
      <c r="AZ158" s="194"/>
      <c r="BA158" s="194"/>
      <c r="BB158" s="194"/>
      <c r="BC158" s="194"/>
      <c r="BD158" s="194"/>
      <c r="BE158" s="194"/>
      <c r="BF158" s="194"/>
      <c r="BG158" s="194"/>
      <c r="BH158" s="195"/>
      <c r="BI158" s="193">
        <f>'2025_05'!$AD$393</f>
        <v>382.54679166666665</v>
      </c>
      <c r="BJ158" s="194"/>
      <c r="BK158" s="194"/>
      <c r="BL158" s="194"/>
      <c r="BM158" s="194"/>
      <c r="BN158" s="194"/>
      <c r="BO158" s="194"/>
      <c r="BP158" s="194"/>
      <c r="BQ158" s="194"/>
      <c r="BR158" s="194"/>
      <c r="BS158" s="194"/>
      <c r="BT158" s="194"/>
      <c r="BU158" s="194"/>
      <c r="BV158" s="194"/>
      <c r="BW158" s="194"/>
      <c r="BX158" s="194"/>
      <c r="BY158" s="194"/>
      <c r="BZ158" s="194"/>
      <c r="CA158" s="195"/>
      <c r="CB158" s="193">
        <f>'2025_05'!$AE$393</f>
        <v>0</v>
      </c>
      <c r="CC158" s="194"/>
      <c r="CD158" s="194"/>
      <c r="CE158" s="194"/>
      <c r="CF158" s="194"/>
      <c r="CG158" s="194"/>
      <c r="CH158" s="194"/>
      <c r="CI158" s="194"/>
      <c r="CJ158" s="194"/>
      <c r="CK158" s="194"/>
      <c r="CL158" s="194"/>
      <c r="CM158" s="194"/>
      <c r="CN158" s="194"/>
      <c r="CO158" s="194"/>
      <c r="CP158" s="194"/>
      <c r="CQ158" s="194"/>
      <c r="CR158" s="194"/>
      <c r="CS158" s="194"/>
      <c r="CT158" s="194"/>
      <c r="CU158" s="194"/>
      <c r="CV158" s="194"/>
      <c r="CW158" s="194"/>
      <c r="CX158" s="194"/>
      <c r="CY158" s="195"/>
      <c r="CZ158" s="193">
        <f>'2025_05'!$AF$393</f>
        <v>0</v>
      </c>
      <c r="DA158" s="194"/>
      <c r="DB158" s="194"/>
      <c r="DC158" s="194"/>
      <c r="DD158" s="194"/>
      <c r="DE158" s="194"/>
      <c r="DF158" s="194"/>
      <c r="DG158" s="194"/>
      <c r="DH158" s="194"/>
      <c r="DI158" s="194"/>
      <c r="DJ158" s="194"/>
      <c r="DK158" s="194"/>
      <c r="DL158" s="194"/>
      <c r="DM158" s="194"/>
      <c r="DN158" s="194"/>
      <c r="DO158" s="194"/>
      <c r="DP158" s="194"/>
      <c r="DQ158" s="194"/>
      <c r="DR158" s="194"/>
      <c r="DS158" s="195"/>
      <c r="DT158" s="193">
        <f>'2025_05'!$AG$393</f>
        <v>0</v>
      </c>
      <c r="DU158" s="194"/>
      <c r="DV158" s="194"/>
      <c r="DW158" s="194"/>
      <c r="DX158" s="194"/>
      <c r="DY158" s="194"/>
      <c r="DZ158" s="194"/>
      <c r="EA158" s="194"/>
      <c r="EB158" s="194"/>
      <c r="EC158" s="195"/>
      <c r="EN158" s="199" t="str">
        <f>'2025_06'!$AB$393</f>
        <v>JJJJ-MM-TT SS:MM:SS</v>
      </c>
      <c r="EO158" s="194"/>
      <c r="EP158" s="194"/>
      <c r="EQ158" s="194"/>
      <c r="ER158" s="194"/>
      <c r="ES158" s="194"/>
      <c r="ET158" s="194"/>
      <c r="EU158" s="194"/>
      <c r="EV158" s="194"/>
      <c r="EW158" s="194"/>
      <c r="EX158" s="194"/>
      <c r="EY158" s="194"/>
      <c r="EZ158" s="194"/>
      <c r="FA158" s="194"/>
      <c r="FB158" s="194"/>
      <c r="FC158" s="194"/>
      <c r="FD158" s="194"/>
      <c r="FE158" s="194"/>
      <c r="FF158" s="194"/>
      <c r="FG158" s="194"/>
      <c r="FH158" s="194"/>
      <c r="FI158" s="194"/>
      <c r="FJ158" s="194"/>
      <c r="FK158" s="194"/>
      <c r="FL158" s="194"/>
      <c r="FM158" s="195"/>
      <c r="FN158" s="193">
        <f>'2025_06'!$AC$393</f>
        <v>3276.288</v>
      </c>
      <c r="FO158" s="194"/>
      <c r="FP158" s="194"/>
      <c r="FQ158" s="194"/>
      <c r="FR158" s="194"/>
      <c r="FS158" s="194"/>
      <c r="FT158" s="194"/>
      <c r="FU158" s="194"/>
      <c r="FV158" s="194"/>
      <c r="FW158" s="194"/>
      <c r="FX158" s="194"/>
      <c r="FY158" s="194"/>
      <c r="FZ158" s="194"/>
      <c r="GA158" s="194"/>
      <c r="GB158" s="194"/>
      <c r="GC158" s="194"/>
      <c r="GD158" s="194"/>
      <c r="GE158" s="194"/>
      <c r="GF158" s="194"/>
      <c r="GG158" s="194"/>
      <c r="GH158" s="194"/>
      <c r="GI158" s="194"/>
      <c r="GJ158" s="194"/>
      <c r="GK158" s="194"/>
      <c r="GL158" s="194"/>
      <c r="GM158" s="194"/>
      <c r="GN158" s="194"/>
      <c r="GO158" s="194"/>
      <c r="GP158" s="195"/>
      <c r="GQ158" s="193">
        <f>'2025_06'!$AD$393</f>
        <v>381.93545833333337</v>
      </c>
      <c r="GR158" s="194"/>
      <c r="GS158" s="194"/>
      <c r="GT158" s="194"/>
      <c r="GU158" s="194"/>
      <c r="GV158" s="194"/>
      <c r="GW158" s="194"/>
      <c r="GX158" s="194"/>
      <c r="GY158" s="194"/>
      <c r="GZ158" s="194"/>
      <c r="HA158" s="194"/>
      <c r="HB158" s="194"/>
      <c r="HC158" s="194"/>
      <c r="HD158" s="194"/>
      <c r="HE158" s="194"/>
      <c r="HF158" s="194"/>
      <c r="HG158" s="194"/>
      <c r="HH158" s="194"/>
      <c r="HI158" s="195"/>
      <c r="HJ158" s="193">
        <f>'2025_06'!$AE$393</f>
        <v>67.337002448252832</v>
      </c>
      <c r="HK158" s="194"/>
      <c r="HL158" s="194"/>
      <c r="HM158" s="194"/>
      <c r="HN158" s="194"/>
      <c r="HO158" s="194"/>
      <c r="HP158" s="194"/>
      <c r="HQ158" s="194"/>
      <c r="HR158" s="194"/>
      <c r="HS158" s="194"/>
      <c r="HT158" s="194"/>
      <c r="HU158" s="194"/>
      <c r="HV158" s="194"/>
      <c r="HW158" s="194"/>
      <c r="HX158" s="194"/>
      <c r="HY158" s="194"/>
      <c r="HZ158" s="194"/>
      <c r="IA158" s="194"/>
      <c r="IB158" s="194"/>
      <c r="IC158" s="194"/>
      <c r="ID158" s="194"/>
      <c r="IE158" s="194"/>
      <c r="IF158" s="194"/>
      <c r="IG158" s="195"/>
      <c r="IH158" s="193">
        <f>'2025_06'!$AF$393</f>
        <v>29.291596064989982</v>
      </c>
      <c r="II158" s="194"/>
      <c r="IJ158" s="194"/>
      <c r="IK158" s="194"/>
      <c r="IL158" s="194"/>
      <c r="IM158" s="194"/>
      <c r="IN158" s="194"/>
      <c r="IO158" s="194"/>
      <c r="IP158" s="194"/>
      <c r="IQ158" s="194"/>
      <c r="IR158" s="194"/>
      <c r="IS158" s="194"/>
      <c r="IT158" s="194"/>
      <c r="IU158" s="194"/>
      <c r="IV158" s="194"/>
      <c r="IW158" s="194"/>
      <c r="IX158" s="194"/>
      <c r="IY158" s="194"/>
      <c r="IZ158" s="194"/>
      <c r="JA158" s="195"/>
      <c r="JB158" s="193">
        <f>'2025_06'!$AG$393</f>
        <v>0.5</v>
      </c>
      <c r="JC158" s="194"/>
      <c r="JD158" s="194"/>
      <c r="JE158" s="194"/>
      <c r="JF158" s="194"/>
      <c r="JG158" s="194"/>
      <c r="JH158" s="194"/>
      <c r="JI158" s="194"/>
      <c r="JJ158" s="194"/>
      <c r="JK158" s="195"/>
      <c r="JN158" s="115"/>
      <c r="JO158" s="115"/>
      <c r="JP158" s="115"/>
      <c r="JQ158" s="115"/>
      <c r="JW158" s="199" t="str">
        <f>'2025_07'!$AB$393</f>
        <v>JJJJ-MM-TT SS:MM:SS</v>
      </c>
      <c r="JX158" s="194"/>
      <c r="JY158" s="194"/>
      <c r="JZ158" s="194"/>
      <c r="KA158" s="194"/>
      <c r="KB158" s="194"/>
      <c r="KC158" s="194"/>
      <c r="KD158" s="194"/>
      <c r="KE158" s="194"/>
      <c r="KF158" s="194"/>
      <c r="KG158" s="194"/>
      <c r="KH158" s="194"/>
      <c r="KI158" s="194"/>
      <c r="KJ158" s="194"/>
      <c r="KK158" s="194"/>
      <c r="KL158" s="194"/>
      <c r="KM158" s="194"/>
      <c r="KN158" s="194"/>
      <c r="KO158" s="194"/>
      <c r="KP158" s="194"/>
      <c r="KQ158" s="194"/>
      <c r="KR158" s="194"/>
      <c r="KS158" s="194"/>
      <c r="KT158" s="194"/>
      <c r="KU158" s="194"/>
      <c r="KV158" s="195"/>
      <c r="KW158" s="193">
        <f>'2025_07'!$AC$393</f>
        <v>3760.8960000000002</v>
      </c>
      <c r="KX158" s="194"/>
      <c r="KY158" s="194"/>
      <c r="KZ158" s="194"/>
      <c r="LA158" s="194"/>
      <c r="LB158" s="194"/>
      <c r="LC158" s="194"/>
      <c r="LD158" s="194"/>
      <c r="LE158" s="194"/>
      <c r="LF158" s="194"/>
      <c r="LG158" s="194"/>
      <c r="LH158" s="194"/>
      <c r="LI158" s="194"/>
      <c r="LJ158" s="194"/>
      <c r="LK158" s="194"/>
      <c r="LL158" s="194"/>
      <c r="LM158" s="194"/>
      <c r="LN158" s="194"/>
      <c r="LO158" s="194"/>
      <c r="LP158" s="194"/>
      <c r="LQ158" s="194"/>
      <c r="LR158" s="194"/>
      <c r="LS158" s="194"/>
      <c r="LT158" s="194"/>
      <c r="LU158" s="194"/>
      <c r="LV158" s="194"/>
      <c r="LW158" s="194"/>
      <c r="LX158" s="194"/>
      <c r="LY158" s="195"/>
      <c r="LZ158" s="193">
        <f>'2025_07'!$AD$393</f>
        <v>382.36549999999994</v>
      </c>
      <c r="MA158" s="194"/>
      <c r="MB158" s="194"/>
      <c r="MC158" s="194"/>
      <c r="MD158" s="194"/>
      <c r="ME158" s="194"/>
      <c r="MF158" s="194"/>
      <c r="MG158" s="194"/>
      <c r="MH158" s="194"/>
      <c r="MI158" s="194"/>
      <c r="MJ158" s="194"/>
      <c r="MK158" s="194"/>
      <c r="ML158" s="194"/>
      <c r="MM158" s="194"/>
      <c r="MN158" s="194"/>
      <c r="MO158" s="194"/>
      <c r="MP158" s="194"/>
      <c r="MQ158" s="194"/>
      <c r="MR158" s="195"/>
      <c r="MS158" s="193">
        <f>'2025_07'!$AE$393</f>
        <v>211.93389895392841</v>
      </c>
      <c r="MT158" s="194"/>
      <c r="MU158" s="194"/>
      <c r="MV158" s="194"/>
      <c r="MW158" s="194"/>
      <c r="MX158" s="194"/>
      <c r="MY158" s="194"/>
      <c r="MZ158" s="194"/>
      <c r="NA158" s="194"/>
      <c r="NB158" s="194"/>
      <c r="NC158" s="194"/>
      <c r="ND158" s="194"/>
      <c r="NE158" s="194"/>
      <c r="NF158" s="194"/>
      <c r="NG158" s="194"/>
      <c r="NH158" s="194"/>
      <c r="NI158" s="194"/>
      <c r="NJ158" s="194"/>
      <c r="NK158" s="194"/>
      <c r="NL158" s="194"/>
      <c r="NM158" s="194"/>
      <c r="NN158" s="194"/>
      <c r="NO158" s="194"/>
      <c r="NP158" s="195"/>
      <c r="NQ158" s="193">
        <f>'2025_07'!$AF$393</f>
        <v>92.191246044958859</v>
      </c>
      <c r="NR158" s="194"/>
      <c r="NS158" s="194"/>
      <c r="NT158" s="194"/>
      <c r="NU158" s="194"/>
      <c r="NV158" s="194"/>
      <c r="NW158" s="194"/>
      <c r="NX158" s="194"/>
      <c r="NY158" s="194"/>
      <c r="NZ158" s="194"/>
      <c r="OA158" s="194"/>
      <c r="OB158" s="194"/>
      <c r="OC158" s="194"/>
      <c r="OD158" s="194"/>
      <c r="OE158" s="194"/>
      <c r="OF158" s="194"/>
      <c r="OG158" s="194"/>
      <c r="OH158" s="194"/>
      <c r="OI158" s="194"/>
      <c r="OJ158" s="195"/>
      <c r="OK158" s="193">
        <f>'2025_07'!$AG$393</f>
        <v>1.125</v>
      </c>
      <c r="OL158" s="194"/>
      <c r="OM158" s="194"/>
      <c r="ON158" s="194"/>
      <c r="OO158" s="194"/>
      <c r="OP158" s="194"/>
      <c r="OQ158" s="194"/>
      <c r="OR158" s="194"/>
      <c r="OS158" s="194"/>
      <c r="OT158" s="195"/>
      <c r="OW158" s="115"/>
      <c r="OX158" s="115"/>
      <c r="OY158" s="115"/>
      <c r="OZ158" s="115"/>
      <c r="PF158" s="199" t="str">
        <f>'2025_08'!$AB$393</f>
        <v>JJJJ-MM-TT SS:MM:SS</v>
      </c>
      <c r="PG158" s="194"/>
      <c r="PH158" s="194"/>
      <c r="PI158" s="194"/>
      <c r="PJ158" s="194"/>
      <c r="PK158" s="194"/>
      <c r="PL158" s="194"/>
      <c r="PM158" s="194"/>
      <c r="PN158" s="194"/>
      <c r="PO158" s="194"/>
      <c r="PP158" s="194"/>
      <c r="PQ158" s="194"/>
      <c r="PR158" s="194"/>
      <c r="PS158" s="194"/>
      <c r="PT158" s="194"/>
      <c r="PU158" s="194"/>
      <c r="PV158" s="194"/>
      <c r="PW158" s="194"/>
      <c r="PX158" s="194"/>
      <c r="PY158" s="194"/>
      <c r="PZ158" s="194"/>
      <c r="QA158" s="194"/>
      <c r="QB158" s="194"/>
      <c r="QC158" s="194"/>
      <c r="QD158" s="194"/>
      <c r="QE158" s="195"/>
      <c r="QF158" s="193">
        <f>'2025_08'!$AC$393</f>
        <v>669.5680000000001</v>
      </c>
      <c r="QG158" s="194"/>
      <c r="QH158" s="194"/>
      <c r="QI158" s="194"/>
      <c r="QJ158" s="194"/>
      <c r="QK158" s="194"/>
      <c r="QL158" s="194"/>
      <c r="QM158" s="194"/>
      <c r="QN158" s="194"/>
      <c r="QO158" s="194"/>
      <c r="QP158" s="194"/>
      <c r="QQ158" s="194"/>
      <c r="QR158" s="194"/>
      <c r="QS158" s="194"/>
      <c r="QT158" s="194"/>
      <c r="QU158" s="194"/>
      <c r="QV158" s="194"/>
      <c r="QW158" s="194"/>
      <c r="QX158" s="194"/>
      <c r="QY158" s="194"/>
      <c r="QZ158" s="194"/>
      <c r="RA158" s="194"/>
      <c r="RB158" s="194"/>
      <c r="RC158" s="194"/>
      <c r="RD158" s="194"/>
      <c r="RE158" s="194"/>
      <c r="RF158" s="194"/>
      <c r="RG158" s="194"/>
      <c r="RH158" s="195"/>
      <c r="RI158" s="193">
        <f>'2025_08'!$AD$393</f>
        <v>425.46837499999992</v>
      </c>
      <c r="RJ158" s="194"/>
      <c r="RK158" s="194"/>
      <c r="RL158" s="194"/>
      <c r="RM158" s="194"/>
      <c r="RN158" s="194"/>
      <c r="RO158" s="194"/>
      <c r="RP158" s="194"/>
      <c r="RQ158" s="194"/>
      <c r="RR158" s="194"/>
      <c r="RS158" s="194"/>
      <c r="RT158" s="194"/>
      <c r="RU158" s="194"/>
      <c r="RV158" s="194"/>
      <c r="RW158" s="194"/>
      <c r="RX158" s="194"/>
      <c r="RY158" s="194"/>
      <c r="RZ158" s="194"/>
      <c r="SA158" s="195"/>
      <c r="SB158" s="193">
        <f>'2025_08'!$AE$393</f>
        <v>0</v>
      </c>
      <c r="SC158" s="194"/>
      <c r="SD158" s="194"/>
      <c r="SE158" s="194"/>
      <c r="SF158" s="194"/>
      <c r="SG158" s="194"/>
      <c r="SH158" s="194"/>
      <c r="SI158" s="194"/>
      <c r="SJ158" s="194"/>
      <c r="SK158" s="194"/>
      <c r="SL158" s="194"/>
      <c r="SM158" s="194"/>
      <c r="SN158" s="194"/>
      <c r="SO158" s="194"/>
      <c r="SP158" s="194"/>
      <c r="SQ158" s="194"/>
      <c r="SR158" s="194"/>
      <c r="SS158" s="194"/>
      <c r="ST158" s="194"/>
      <c r="SU158" s="194"/>
      <c r="SV158" s="194"/>
      <c r="SW158" s="194"/>
      <c r="SX158" s="194"/>
      <c r="SY158" s="195"/>
      <c r="SZ158" s="193">
        <f>'2025_08'!$AF$393</f>
        <v>0</v>
      </c>
      <c r="TA158" s="194"/>
      <c r="TB158" s="194"/>
      <c r="TC158" s="194"/>
      <c r="TD158" s="194"/>
      <c r="TE158" s="194"/>
      <c r="TF158" s="194"/>
      <c r="TG158" s="194"/>
      <c r="TH158" s="194"/>
      <c r="TI158" s="194"/>
      <c r="TJ158" s="194"/>
      <c r="TK158" s="194"/>
      <c r="TL158" s="194"/>
      <c r="TM158" s="194"/>
      <c r="TN158" s="194"/>
      <c r="TO158" s="194"/>
      <c r="TP158" s="194"/>
      <c r="TQ158" s="194"/>
      <c r="TR158" s="194"/>
      <c r="TS158" s="195"/>
      <c r="TT158" s="193">
        <f>'2025_08'!$AG$393</f>
        <v>0</v>
      </c>
      <c r="TU158" s="194"/>
      <c r="TV158" s="194"/>
      <c r="TW158" s="194"/>
      <c r="TX158" s="194"/>
      <c r="TY158" s="194"/>
      <c r="TZ158" s="194"/>
      <c r="UA158" s="194"/>
      <c r="UB158" s="194"/>
      <c r="UC158" s="195"/>
      <c r="UF158" s="115"/>
      <c r="UG158" s="115"/>
      <c r="UH158" s="115"/>
      <c r="UI158" s="115"/>
    </row>
    <row r="159" spans="1:555" ht="12" customHeight="1" x14ac:dyDescent="0.25">
      <c r="F159" s="199" t="str">
        <f>'2025_05'!$AB$417</f>
        <v>JJJJ-MM-TT SS:MM:SS</v>
      </c>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5"/>
      <c r="AF159" s="193">
        <f>'2025_05'!$AC$417</f>
        <v>716.54399999999998</v>
      </c>
      <c r="AG159" s="194"/>
      <c r="AH159" s="194"/>
      <c r="AI159" s="194"/>
      <c r="AJ159" s="194"/>
      <c r="AK159" s="194"/>
      <c r="AL159" s="194"/>
      <c r="AM159" s="194"/>
      <c r="AN159" s="194"/>
      <c r="AO159" s="194"/>
      <c r="AP159" s="194"/>
      <c r="AQ159" s="194"/>
      <c r="AR159" s="194"/>
      <c r="AS159" s="194"/>
      <c r="AT159" s="194"/>
      <c r="AU159" s="194"/>
      <c r="AV159" s="194"/>
      <c r="AW159" s="194"/>
      <c r="AX159" s="194"/>
      <c r="AY159" s="194"/>
      <c r="AZ159" s="194"/>
      <c r="BA159" s="194"/>
      <c r="BB159" s="194"/>
      <c r="BC159" s="194"/>
      <c r="BD159" s="194"/>
      <c r="BE159" s="194"/>
      <c r="BF159" s="194"/>
      <c r="BG159" s="194"/>
      <c r="BH159" s="195"/>
      <c r="BI159" s="193">
        <f>'2025_05'!$AD$417</f>
        <v>382.9828333333333</v>
      </c>
      <c r="BJ159" s="194"/>
      <c r="BK159" s="194"/>
      <c r="BL159" s="194"/>
      <c r="BM159" s="194"/>
      <c r="BN159" s="194"/>
      <c r="BO159" s="194"/>
      <c r="BP159" s="194"/>
      <c r="BQ159" s="194"/>
      <c r="BR159" s="194"/>
      <c r="BS159" s="194"/>
      <c r="BT159" s="194"/>
      <c r="BU159" s="194"/>
      <c r="BV159" s="194"/>
      <c r="BW159" s="194"/>
      <c r="BX159" s="194"/>
      <c r="BY159" s="194"/>
      <c r="BZ159" s="194"/>
      <c r="CA159" s="195"/>
      <c r="CB159" s="193">
        <f>'2025_05'!$AE$417</f>
        <v>0</v>
      </c>
      <c r="CC159" s="194"/>
      <c r="CD159" s="194"/>
      <c r="CE159" s="194"/>
      <c r="CF159" s="194"/>
      <c r="CG159" s="194"/>
      <c r="CH159" s="194"/>
      <c r="CI159" s="194"/>
      <c r="CJ159" s="194"/>
      <c r="CK159" s="194"/>
      <c r="CL159" s="194"/>
      <c r="CM159" s="194"/>
      <c r="CN159" s="194"/>
      <c r="CO159" s="194"/>
      <c r="CP159" s="194"/>
      <c r="CQ159" s="194"/>
      <c r="CR159" s="194"/>
      <c r="CS159" s="194"/>
      <c r="CT159" s="194"/>
      <c r="CU159" s="194"/>
      <c r="CV159" s="194"/>
      <c r="CW159" s="194"/>
      <c r="CX159" s="194"/>
      <c r="CY159" s="195"/>
      <c r="CZ159" s="193">
        <f>'2025_05'!$AF$417</f>
        <v>0</v>
      </c>
      <c r="DA159" s="194"/>
      <c r="DB159" s="194"/>
      <c r="DC159" s="194"/>
      <c r="DD159" s="194"/>
      <c r="DE159" s="194"/>
      <c r="DF159" s="194"/>
      <c r="DG159" s="194"/>
      <c r="DH159" s="194"/>
      <c r="DI159" s="194"/>
      <c r="DJ159" s="194"/>
      <c r="DK159" s="194"/>
      <c r="DL159" s="194"/>
      <c r="DM159" s="194"/>
      <c r="DN159" s="194"/>
      <c r="DO159" s="194"/>
      <c r="DP159" s="194"/>
      <c r="DQ159" s="194"/>
      <c r="DR159" s="194"/>
      <c r="DS159" s="195"/>
      <c r="DT159" s="193">
        <f>'2025_05'!$AG$417</f>
        <v>0</v>
      </c>
      <c r="DU159" s="194"/>
      <c r="DV159" s="194"/>
      <c r="DW159" s="194"/>
      <c r="DX159" s="194"/>
      <c r="DY159" s="194"/>
      <c r="DZ159" s="194"/>
      <c r="EA159" s="194"/>
      <c r="EB159" s="194"/>
      <c r="EC159" s="195"/>
      <c r="EN159" s="199" t="str">
        <f>'2025_06'!$AB$417</f>
        <v>JJJJ-MM-TT SS:MM:SS</v>
      </c>
      <c r="EO159" s="194"/>
      <c r="EP159" s="194"/>
      <c r="EQ159" s="194"/>
      <c r="ER159" s="194"/>
      <c r="ES159" s="194"/>
      <c r="ET159" s="194"/>
      <c r="EU159" s="194"/>
      <c r="EV159" s="194"/>
      <c r="EW159" s="194"/>
      <c r="EX159" s="194"/>
      <c r="EY159" s="194"/>
      <c r="EZ159" s="194"/>
      <c r="FA159" s="194"/>
      <c r="FB159" s="194"/>
      <c r="FC159" s="194"/>
      <c r="FD159" s="194"/>
      <c r="FE159" s="194"/>
      <c r="FF159" s="194"/>
      <c r="FG159" s="194"/>
      <c r="FH159" s="194"/>
      <c r="FI159" s="194"/>
      <c r="FJ159" s="194"/>
      <c r="FK159" s="194"/>
      <c r="FL159" s="194"/>
      <c r="FM159" s="195"/>
      <c r="FN159" s="193">
        <f>'2025_06'!$AC$417</f>
        <v>3331.1999999999994</v>
      </c>
      <c r="FO159" s="194"/>
      <c r="FP159" s="194"/>
      <c r="FQ159" s="194"/>
      <c r="FR159" s="194"/>
      <c r="FS159" s="194"/>
      <c r="FT159" s="194"/>
      <c r="FU159" s="194"/>
      <c r="FV159" s="194"/>
      <c r="FW159" s="194"/>
      <c r="FX159" s="194"/>
      <c r="FY159" s="194"/>
      <c r="FZ159" s="194"/>
      <c r="GA159" s="194"/>
      <c r="GB159" s="194"/>
      <c r="GC159" s="194"/>
      <c r="GD159" s="194"/>
      <c r="GE159" s="194"/>
      <c r="GF159" s="194"/>
      <c r="GG159" s="194"/>
      <c r="GH159" s="194"/>
      <c r="GI159" s="194"/>
      <c r="GJ159" s="194"/>
      <c r="GK159" s="194"/>
      <c r="GL159" s="194"/>
      <c r="GM159" s="194"/>
      <c r="GN159" s="194"/>
      <c r="GO159" s="194"/>
      <c r="GP159" s="195"/>
      <c r="GQ159" s="193">
        <f>'2025_06'!$AD$417</f>
        <v>381.66379166666667</v>
      </c>
      <c r="GR159" s="194"/>
      <c r="GS159" s="194"/>
      <c r="GT159" s="194"/>
      <c r="GU159" s="194"/>
      <c r="GV159" s="194"/>
      <c r="GW159" s="194"/>
      <c r="GX159" s="194"/>
      <c r="GY159" s="194"/>
      <c r="GZ159" s="194"/>
      <c r="HA159" s="194"/>
      <c r="HB159" s="194"/>
      <c r="HC159" s="194"/>
      <c r="HD159" s="194"/>
      <c r="HE159" s="194"/>
      <c r="HF159" s="194"/>
      <c r="HG159" s="194"/>
      <c r="HH159" s="194"/>
      <c r="HI159" s="195"/>
      <c r="HJ159" s="193">
        <f>'2025_06'!$AE$417</f>
        <v>48.083415090140221</v>
      </c>
      <c r="HK159" s="194"/>
      <c r="HL159" s="194"/>
      <c r="HM159" s="194"/>
      <c r="HN159" s="194"/>
      <c r="HO159" s="194"/>
      <c r="HP159" s="194"/>
      <c r="HQ159" s="194"/>
      <c r="HR159" s="194"/>
      <c r="HS159" s="194"/>
      <c r="HT159" s="194"/>
      <c r="HU159" s="194"/>
      <c r="HV159" s="194"/>
      <c r="HW159" s="194"/>
      <c r="HX159" s="194"/>
      <c r="HY159" s="194"/>
      <c r="HZ159" s="194"/>
      <c r="IA159" s="194"/>
      <c r="IB159" s="194"/>
      <c r="IC159" s="194"/>
      <c r="ID159" s="194"/>
      <c r="IE159" s="194"/>
      <c r="IF159" s="194"/>
      <c r="IG159" s="195"/>
      <c r="IH159" s="193">
        <f>'2025_06'!$AF$417</f>
        <v>20.916285564210995</v>
      </c>
      <c r="II159" s="194"/>
      <c r="IJ159" s="194"/>
      <c r="IK159" s="194"/>
      <c r="IL159" s="194"/>
      <c r="IM159" s="194"/>
      <c r="IN159" s="194"/>
      <c r="IO159" s="194"/>
      <c r="IP159" s="194"/>
      <c r="IQ159" s="194"/>
      <c r="IR159" s="194"/>
      <c r="IS159" s="194"/>
      <c r="IT159" s="194"/>
      <c r="IU159" s="194"/>
      <c r="IV159" s="194"/>
      <c r="IW159" s="194"/>
      <c r="IX159" s="194"/>
      <c r="IY159" s="194"/>
      <c r="IZ159" s="194"/>
      <c r="JA159" s="195"/>
      <c r="JB159" s="193">
        <f>'2025_06'!$AG$417</f>
        <v>0.375</v>
      </c>
      <c r="JC159" s="194"/>
      <c r="JD159" s="194"/>
      <c r="JE159" s="194"/>
      <c r="JF159" s="194"/>
      <c r="JG159" s="194"/>
      <c r="JH159" s="194"/>
      <c r="JI159" s="194"/>
      <c r="JJ159" s="194"/>
      <c r="JK159" s="195"/>
      <c r="JN159" s="115"/>
      <c r="JO159" s="115"/>
      <c r="JP159" s="115"/>
      <c r="JQ159" s="115"/>
      <c r="JW159" s="199" t="str">
        <f>'2025_07'!$AB$417</f>
        <v>JJJJ-MM-TT SS:MM:SS</v>
      </c>
      <c r="JX159" s="194"/>
      <c r="JY159" s="194"/>
      <c r="JZ159" s="194"/>
      <c r="KA159" s="194"/>
      <c r="KB159" s="194"/>
      <c r="KC159" s="194"/>
      <c r="KD159" s="194"/>
      <c r="KE159" s="194"/>
      <c r="KF159" s="194"/>
      <c r="KG159" s="194"/>
      <c r="KH159" s="194"/>
      <c r="KI159" s="194"/>
      <c r="KJ159" s="194"/>
      <c r="KK159" s="194"/>
      <c r="KL159" s="194"/>
      <c r="KM159" s="194"/>
      <c r="KN159" s="194"/>
      <c r="KO159" s="194"/>
      <c r="KP159" s="194"/>
      <c r="KQ159" s="194"/>
      <c r="KR159" s="194"/>
      <c r="KS159" s="194"/>
      <c r="KT159" s="194"/>
      <c r="KU159" s="194"/>
      <c r="KV159" s="195"/>
      <c r="KW159" s="193">
        <f>'2025_07'!$AC$417</f>
        <v>3931.0079999999998</v>
      </c>
      <c r="KX159" s="194"/>
      <c r="KY159" s="194"/>
      <c r="KZ159" s="194"/>
      <c r="LA159" s="194"/>
      <c r="LB159" s="194"/>
      <c r="LC159" s="194"/>
      <c r="LD159" s="194"/>
      <c r="LE159" s="194"/>
      <c r="LF159" s="194"/>
      <c r="LG159" s="194"/>
      <c r="LH159" s="194"/>
      <c r="LI159" s="194"/>
      <c r="LJ159" s="194"/>
      <c r="LK159" s="194"/>
      <c r="LL159" s="194"/>
      <c r="LM159" s="194"/>
      <c r="LN159" s="194"/>
      <c r="LO159" s="194"/>
      <c r="LP159" s="194"/>
      <c r="LQ159" s="194"/>
      <c r="LR159" s="194"/>
      <c r="LS159" s="194"/>
      <c r="LT159" s="194"/>
      <c r="LU159" s="194"/>
      <c r="LV159" s="194"/>
      <c r="LW159" s="194"/>
      <c r="LX159" s="194"/>
      <c r="LY159" s="195"/>
      <c r="LZ159" s="193">
        <f>'2025_07'!$AD$417</f>
        <v>382.76825000000008</v>
      </c>
      <c r="MA159" s="194"/>
      <c r="MB159" s="194"/>
      <c r="MC159" s="194"/>
      <c r="MD159" s="194"/>
      <c r="ME159" s="194"/>
      <c r="MF159" s="194"/>
      <c r="MG159" s="194"/>
      <c r="MH159" s="194"/>
      <c r="MI159" s="194"/>
      <c r="MJ159" s="194"/>
      <c r="MK159" s="194"/>
      <c r="ML159" s="194"/>
      <c r="MM159" s="194"/>
      <c r="MN159" s="194"/>
      <c r="MO159" s="194"/>
      <c r="MP159" s="194"/>
      <c r="MQ159" s="194"/>
      <c r="MR159" s="195"/>
      <c r="MS159" s="193">
        <f>'2025_07'!$AE$417</f>
        <v>108.34295481860673</v>
      </c>
      <c r="MT159" s="194"/>
      <c r="MU159" s="194"/>
      <c r="MV159" s="194"/>
      <c r="MW159" s="194"/>
      <c r="MX159" s="194"/>
      <c r="MY159" s="194"/>
      <c r="MZ159" s="194"/>
      <c r="NA159" s="194"/>
      <c r="NB159" s="194"/>
      <c r="NC159" s="194"/>
      <c r="ND159" s="194"/>
      <c r="NE159" s="194"/>
      <c r="NF159" s="194"/>
      <c r="NG159" s="194"/>
      <c r="NH159" s="194"/>
      <c r="NI159" s="194"/>
      <c r="NJ159" s="194"/>
      <c r="NK159" s="194"/>
      <c r="NL159" s="194"/>
      <c r="NM159" s="194"/>
      <c r="NN159" s="194"/>
      <c r="NO159" s="194"/>
      <c r="NP159" s="195"/>
      <c r="NQ159" s="193">
        <f>'2025_07'!$AF$417</f>
        <v>47.129185346093927</v>
      </c>
      <c r="NR159" s="194"/>
      <c r="NS159" s="194"/>
      <c r="NT159" s="194"/>
      <c r="NU159" s="194"/>
      <c r="NV159" s="194"/>
      <c r="NW159" s="194"/>
      <c r="NX159" s="194"/>
      <c r="NY159" s="194"/>
      <c r="NZ159" s="194"/>
      <c r="OA159" s="194"/>
      <c r="OB159" s="194"/>
      <c r="OC159" s="194"/>
      <c r="OD159" s="194"/>
      <c r="OE159" s="194"/>
      <c r="OF159" s="194"/>
      <c r="OG159" s="194"/>
      <c r="OH159" s="194"/>
      <c r="OI159" s="194"/>
      <c r="OJ159" s="195"/>
      <c r="OK159" s="193">
        <f>'2025_07'!$AG$417</f>
        <v>0.625</v>
      </c>
      <c r="OL159" s="194"/>
      <c r="OM159" s="194"/>
      <c r="ON159" s="194"/>
      <c r="OO159" s="194"/>
      <c r="OP159" s="194"/>
      <c r="OQ159" s="194"/>
      <c r="OR159" s="194"/>
      <c r="OS159" s="194"/>
      <c r="OT159" s="195"/>
      <c r="OW159" s="115"/>
      <c r="OX159" s="115"/>
      <c r="OY159" s="115"/>
      <c r="OZ159" s="115"/>
      <c r="PF159" s="199" t="str">
        <f>'2025_08'!$AB$417</f>
        <v>JJJJ-MM-TT SS:MM:SS</v>
      </c>
      <c r="PG159" s="194"/>
      <c r="PH159" s="194"/>
      <c r="PI159" s="194"/>
      <c r="PJ159" s="194"/>
      <c r="PK159" s="194"/>
      <c r="PL159" s="194"/>
      <c r="PM159" s="194"/>
      <c r="PN159" s="194"/>
      <c r="PO159" s="194"/>
      <c r="PP159" s="194"/>
      <c r="PQ159" s="194"/>
      <c r="PR159" s="194"/>
      <c r="PS159" s="194"/>
      <c r="PT159" s="194"/>
      <c r="PU159" s="194"/>
      <c r="PV159" s="194"/>
      <c r="PW159" s="194"/>
      <c r="PX159" s="194"/>
      <c r="PY159" s="194"/>
      <c r="PZ159" s="194"/>
      <c r="QA159" s="194"/>
      <c r="QB159" s="194"/>
      <c r="QC159" s="194"/>
      <c r="QD159" s="194"/>
      <c r="QE159" s="195"/>
      <c r="QF159" s="193">
        <f>'2025_08'!$AC$417</f>
        <v>3102.5919999999996</v>
      </c>
      <c r="QG159" s="194"/>
      <c r="QH159" s="194"/>
      <c r="QI159" s="194"/>
      <c r="QJ159" s="194"/>
      <c r="QK159" s="194"/>
      <c r="QL159" s="194"/>
      <c r="QM159" s="194"/>
      <c r="QN159" s="194"/>
      <c r="QO159" s="194"/>
      <c r="QP159" s="194"/>
      <c r="QQ159" s="194"/>
      <c r="QR159" s="194"/>
      <c r="QS159" s="194"/>
      <c r="QT159" s="194"/>
      <c r="QU159" s="194"/>
      <c r="QV159" s="194"/>
      <c r="QW159" s="194"/>
      <c r="QX159" s="194"/>
      <c r="QY159" s="194"/>
      <c r="QZ159" s="194"/>
      <c r="RA159" s="194"/>
      <c r="RB159" s="194"/>
      <c r="RC159" s="194"/>
      <c r="RD159" s="194"/>
      <c r="RE159" s="194"/>
      <c r="RF159" s="194"/>
      <c r="RG159" s="194"/>
      <c r="RH159" s="195"/>
      <c r="RI159" s="193">
        <f>'2025_08'!$AD$417</f>
        <v>395.83608333333336</v>
      </c>
      <c r="RJ159" s="194"/>
      <c r="RK159" s="194"/>
      <c r="RL159" s="194"/>
      <c r="RM159" s="194"/>
      <c r="RN159" s="194"/>
      <c r="RO159" s="194"/>
      <c r="RP159" s="194"/>
      <c r="RQ159" s="194"/>
      <c r="RR159" s="194"/>
      <c r="RS159" s="194"/>
      <c r="RT159" s="194"/>
      <c r="RU159" s="194"/>
      <c r="RV159" s="194"/>
      <c r="RW159" s="194"/>
      <c r="RX159" s="194"/>
      <c r="RY159" s="194"/>
      <c r="RZ159" s="194"/>
      <c r="SA159" s="195"/>
      <c r="SB159" s="193">
        <f>'2025_08'!$AE$417</f>
        <v>21.089497073122651</v>
      </c>
      <c r="SC159" s="194"/>
      <c r="SD159" s="194"/>
      <c r="SE159" s="194"/>
      <c r="SF159" s="194"/>
      <c r="SG159" s="194"/>
      <c r="SH159" s="194"/>
      <c r="SI159" s="194"/>
      <c r="SJ159" s="194"/>
      <c r="SK159" s="194"/>
      <c r="SL159" s="194"/>
      <c r="SM159" s="194"/>
      <c r="SN159" s="194"/>
      <c r="SO159" s="194"/>
      <c r="SP159" s="194"/>
      <c r="SQ159" s="194"/>
      <c r="SR159" s="194"/>
      <c r="SS159" s="194"/>
      <c r="ST159" s="194"/>
      <c r="SU159" s="194"/>
      <c r="SV159" s="194"/>
      <c r="SW159" s="194"/>
      <c r="SX159" s="194"/>
      <c r="SY159" s="195"/>
      <c r="SZ159" s="193">
        <f>'2025_08'!$AF$417</f>
        <v>9.173931226808353</v>
      </c>
      <c r="TA159" s="194"/>
      <c r="TB159" s="194"/>
      <c r="TC159" s="194"/>
      <c r="TD159" s="194"/>
      <c r="TE159" s="194"/>
      <c r="TF159" s="194"/>
      <c r="TG159" s="194"/>
      <c r="TH159" s="194"/>
      <c r="TI159" s="194"/>
      <c r="TJ159" s="194"/>
      <c r="TK159" s="194"/>
      <c r="TL159" s="194"/>
      <c r="TM159" s="194"/>
      <c r="TN159" s="194"/>
      <c r="TO159" s="194"/>
      <c r="TP159" s="194"/>
      <c r="TQ159" s="194"/>
      <c r="TR159" s="194"/>
      <c r="TS159" s="195"/>
      <c r="TT159" s="193">
        <f>'2025_08'!$AG$417</f>
        <v>0.20833333333333334</v>
      </c>
      <c r="TU159" s="194"/>
      <c r="TV159" s="194"/>
      <c r="TW159" s="194"/>
      <c r="TX159" s="194"/>
      <c r="TY159" s="194"/>
      <c r="TZ159" s="194"/>
      <c r="UA159" s="194"/>
      <c r="UB159" s="194"/>
      <c r="UC159" s="195"/>
      <c r="UF159" s="115"/>
      <c r="UG159" s="115"/>
      <c r="UH159" s="115"/>
      <c r="UI159" s="115"/>
    </row>
    <row r="160" spans="1:555" ht="12" customHeight="1" x14ac:dyDescent="0.25">
      <c r="F160" s="199" t="str">
        <f>'2025_05'!$AB$441</f>
        <v>JJJJ-MM-TT SS:MM:SS</v>
      </c>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5"/>
      <c r="AF160" s="193">
        <f>'2025_05'!$AC$441</f>
        <v>3201.2799999999997</v>
      </c>
      <c r="AG160" s="194"/>
      <c r="AH160" s="194"/>
      <c r="AI160" s="194"/>
      <c r="AJ160" s="194"/>
      <c r="AK160" s="194"/>
      <c r="AL160" s="194"/>
      <c r="AM160" s="194"/>
      <c r="AN160" s="194"/>
      <c r="AO160" s="194"/>
      <c r="AP160" s="194"/>
      <c r="AQ160" s="194"/>
      <c r="AR160" s="194"/>
      <c r="AS160" s="194"/>
      <c r="AT160" s="194"/>
      <c r="AU160" s="194"/>
      <c r="AV160" s="194"/>
      <c r="AW160" s="194"/>
      <c r="AX160" s="194"/>
      <c r="AY160" s="194"/>
      <c r="AZ160" s="194"/>
      <c r="BA160" s="194"/>
      <c r="BB160" s="194"/>
      <c r="BC160" s="194"/>
      <c r="BD160" s="194"/>
      <c r="BE160" s="194"/>
      <c r="BF160" s="194"/>
      <c r="BG160" s="194"/>
      <c r="BH160" s="195"/>
      <c r="BI160" s="193">
        <f>'2025_05'!$AD$441</f>
        <v>382.28845833333338</v>
      </c>
      <c r="BJ160" s="194"/>
      <c r="BK160" s="194"/>
      <c r="BL160" s="194"/>
      <c r="BM160" s="194"/>
      <c r="BN160" s="194"/>
      <c r="BO160" s="194"/>
      <c r="BP160" s="194"/>
      <c r="BQ160" s="194"/>
      <c r="BR160" s="194"/>
      <c r="BS160" s="194"/>
      <c r="BT160" s="194"/>
      <c r="BU160" s="194"/>
      <c r="BV160" s="194"/>
      <c r="BW160" s="194"/>
      <c r="BX160" s="194"/>
      <c r="BY160" s="194"/>
      <c r="BZ160" s="194"/>
      <c r="CA160" s="195"/>
      <c r="CB160" s="193">
        <f>'2025_05'!$AE$441</f>
        <v>113.643829957712</v>
      </c>
      <c r="CC160" s="194"/>
      <c r="CD160" s="194"/>
      <c r="CE160" s="194"/>
      <c r="CF160" s="194"/>
      <c r="CG160" s="194"/>
      <c r="CH160" s="194"/>
      <c r="CI160" s="194"/>
      <c r="CJ160" s="194"/>
      <c r="CK160" s="194"/>
      <c r="CL160" s="194"/>
      <c r="CM160" s="194"/>
      <c r="CN160" s="194"/>
      <c r="CO160" s="194"/>
      <c r="CP160" s="194"/>
      <c r="CQ160" s="194"/>
      <c r="CR160" s="194"/>
      <c r="CS160" s="194"/>
      <c r="CT160" s="194"/>
      <c r="CU160" s="194"/>
      <c r="CV160" s="194"/>
      <c r="CW160" s="194"/>
      <c r="CX160" s="194"/>
      <c r="CY160" s="195"/>
      <c r="CZ160" s="193">
        <f>'2025_05'!$AF$441</f>
        <v>49.435066031604727</v>
      </c>
      <c r="DA160" s="194"/>
      <c r="DB160" s="194"/>
      <c r="DC160" s="194"/>
      <c r="DD160" s="194"/>
      <c r="DE160" s="194"/>
      <c r="DF160" s="194"/>
      <c r="DG160" s="194"/>
      <c r="DH160" s="194"/>
      <c r="DI160" s="194"/>
      <c r="DJ160" s="194"/>
      <c r="DK160" s="194"/>
      <c r="DL160" s="194"/>
      <c r="DM160" s="194"/>
      <c r="DN160" s="194"/>
      <c r="DO160" s="194"/>
      <c r="DP160" s="194"/>
      <c r="DQ160" s="194"/>
      <c r="DR160" s="194"/>
      <c r="DS160" s="195"/>
      <c r="DT160" s="193">
        <f>'2025_05'!$AG$441</f>
        <v>0.75</v>
      </c>
      <c r="DU160" s="194"/>
      <c r="DV160" s="194"/>
      <c r="DW160" s="194"/>
      <c r="DX160" s="194"/>
      <c r="DY160" s="194"/>
      <c r="DZ160" s="194"/>
      <c r="EA160" s="194"/>
      <c r="EB160" s="194"/>
      <c r="EC160" s="195"/>
      <c r="ED160" s="115"/>
      <c r="EE160" s="115"/>
      <c r="EN160" s="199" t="str">
        <f>'2025_06'!$AB$441</f>
        <v>JJJJ-MM-TT SS:MM:SS</v>
      </c>
      <c r="EO160" s="194"/>
      <c r="EP160" s="194"/>
      <c r="EQ160" s="194"/>
      <c r="ER160" s="194"/>
      <c r="ES160" s="194"/>
      <c r="ET160" s="194"/>
      <c r="EU160" s="194"/>
      <c r="EV160" s="194"/>
      <c r="EW160" s="194"/>
      <c r="EX160" s="194"/>
      <c r="EY160" s="194"/>
      <c r="EZ160" s="194"/>
      <c r="FA160" s="194"/>
      <c r="FB160" s="194"/>
      <c r="FC160" s="194"/>
      <c r="FD160" s="194"/>
      <c r="FE160" s="194"/>
      <c r="FF160" s="194"/>
      <c r="FG160" s="194"/>
      <c r="FH160" s="194"/>
      <c r="FI160" s="194"/>
      <c r="FJ160" s="194"/>
      <c r="FK160" s="194"/>
      <c r="FL160" s="194"/>
      <c r="FM160" s="195"/>
      <c r="FN160" s="193">
        <f>'2025_06'!$AC$441</f>
        <v>772.60800000000017</v>
      </c>
      <c r="FO160" s="194"/>
      <c r="FP160" s="194"/>
      <c r="FQ160" s="194"/>
      <c r="FR160" s="194"/>
      <c r="FS160" s="194"/>
      <c r="FT160" s="194"/>
      <c r="FU160" s="194"/>
      <c r="FV160" s="194"/>
      <c r="FW160" s="194"/>
      <c r="FX160" s="194"/>
      <c r="FY160" s="194"/>
      <c r="FZ160" s="194"/>
      <c r="GA160" s="194"/>
      <c r="GB160" s="194"/>
      <c r="GC160" s="194"/>
      <c r="GD160" s="194"/>
      <c r="GE160" s="194"/>
      <c r="GF160" s="194"/>
      <c r="GG160" s="194"/>
      <c r="GH160" s="194"/>
      <c r="GI160" s="194"/>
      <c r="GJ160" s="194"/>
      <c r="GK160" s="194"/>
      <c r="GL160" s="194"/>
      <c r="GM160" s="194"/>
      <c r="GN160" s="194"/>
      <c r="GO160" s="194"/>
      <c r="GP160" s="195"/>
      <c r="GQ160" s="193">
        <f>'2025_06'!$AD$441</f>
        <v>383.59895833333343</v>
      </c>
      <c r="GR160" s="194"/>
      <c r="GS160" s="194"/>
      <c r="GT160" s="194"/>
      <c r="GU160" s="194"/>
      <c r="GV160" s="194"/>
      <c r="GW160" s="194"/>
      <c r="GX160" s="194"/>
      <c r="GY160" s="194"/>
      <c r="GZ160" s="194"/>
      <c r="HA160" s="194"/>
      <c r="HB160" s="194"/>
      <c r="HC160" s="194"/>
      <c r="HD160" s="194"/>
      <c r="HE160" s="194"/>
      <c r="HF160" s="194"/>
      <c r="HG160" s="194"/>
      <c r="HH160" s="194"/>
      <c r="HI160" s="195"/>
      <c r="HJ160" s="193">
        <f>'2025_06'!$AE$441</f>
        <v>0</v>
      </c>
      <c r="HK160" s="194"/>
      <c r="HL160" s="194"/>
      <c r="HM160" s="194"/>
      <c r="HN160" s="194"/>
      <c r="HO160" s="194"/>
      <c r="HP160" s="194"/>
      <c r="HQ160" s="194"/>
      <c r="HR160" s="194"/>
      <c r="HS160" s="194"/>
      <c r="HT160" s="194"/>
      <c r="HU160" s="194"/>
      <c r="HV160" s="194"/>
      <c r="HW160" s="194"/>
      <c r="HX160" s="194"/>
      <c r="HY160" s="194"/>
      <c r="HZ160" s="194"/>
      <c r="IA160" s="194"/>
      <c r="IB160" s="194"/>
      <c r="IC160" s="194"/>
      <c r="ID160" s="194"/>
      <c r="IE160" s="194"/>
      <c r="IF160" s="194"/>
      <c r="IG160" s="195"/>
      <c r="IH160" s="193">
        <f>'2025_06'!$AF$441</f>
        <v>0</v>
      </c>
      <c r="II160" s="194"/>
      <c r="IJ160" s="194"/>
      <c r="IK160" s="194"/>
      <c r="IL160" s="194"/>
      <c r="IM160" s="194"/>
      <c r="IN160" s="194"/>
      <c r="IO160" s="194"/>
      <c r="IP160" s="194"/>
      <c r="IQ160" s="194"/>
      <c r="IR160" s="194"/>
      <c r="IS160" s="194"/>
      <c r="IT160" s="194"/>
      <c r="IU160" s="194"/>
      <c r="IV160" s="194"/>
      <c r="IW160" s="194"/>
      <c r="IX160" s="194"/>
      <c r="IY160" s="194"/>
      <c r="IZ160" s="194"/>
      <c r="JA160" s="195"/>
      <c r="JB160" s="193">
        <f>'2025_06'!$AG$441</f>
        <v>0</v>
      </c>
      <c r="JC160" s="194"/>
      <c r="JD160" s="194"/>
      <c r="JE160" s="194"/>
      <c r="JF160" s="194"/>
      <c r="JG160" s="194"/>
      <c r="JH160" s="194"/>
      <c r="JI160" s="194"/>
      <c r="JJ160" s="194"/>
      <c r="JK160" s="195"/>
      <c r="JL160" s="115"/>
      <c r="JM160" s="115"/>
      <c r="JN160" s="115"/>
      <c r="JO160" s="115"/>
      <c r="JP160" s="115"/>
      <c r="JQ160" s="115"/>
      <c r="JW160" s="199" t="str">
        <f>'2025_07'!$AB$441</f>
        <v>JJJJ-MM-TT SS:MM:SS</v>
      </c>
      <c r="JX160" s="194"/>
      <c r="JY160" s="194"/>
      <c r="JZ160" s="194"/>
      <c r="KA160" s="194"/>
      <c r="KB160" s="194"/>
      <c r="KC160" s="194"/>
      <c r="KD160" s="194"/>
      <c r="KE160" s="194"/>
      <c r="KF160" s="194"/>
      <c r="KG160" s="194"/>
      <c r="KH160" s="194"/>
      <c r="KI160" s="194"/>
      <c r="KJ160" s="194"/>
      <c r="KK160" s="194"/>
      <c r="KL160" s="194"/>
      <c r="KM160" s="194"/>
      <c r="KN160" s="194"/>
      <c r="KO160" s="194"/>
      <c r="KP160" s="194"/>
      <c r="KQ160" s="194"/>
      <c r="KR160" s="194"/>
      <c r="KS160" s="194"/>
      <c r="KT160" s="194"/>
      <c r="KU160" s="194"/>
      <c r="KV160" s="195"/>
      <c r="KW160" s="193">
        <f>'2025_07'!$AC$441</f>
        <v>2281.6</v>
      </c>
      <c r="KX160" s="194"/>
      <c r="KY160" s="194"/>
      <c r="KZ160" s="194"/>
      <c r="LA160" s="194"/>
      <c r="LB160" s="194"/>
      <c r="LC160" s="194"/>
      <c r="LD160" s="194"/>
      <c r="LE160" s="194"/>
      <c r="LF160" s="194"/>
      <c r="LG160" s="194"/>
      <c r="LH160" s="194"/>
      <c r="LI160" s="194"/>
      <c r="LJ160" s="194"/>
      <c r="LK160" s="194"/>
      <c r="LL160" s="194"/>
      <c r="LM160" s="194"/>
      <c r="LN160" s="194"/>
      <c r="LO160" s="194"/>
      <c r="LP160" s="194"/>
      <c r="LQ160" s="194"/>
      <c r="LR160" s="194"/>
      <c r="LS160" s="194"/>
      <c r="LT160" s="194"/>
      <c r="LU160" s="194"/>
      <c r="LV160" s="194"/>
      <c r="LW160" s="194"/>
      <c r="LX160" s="194"/>
      <c r="LY160" s="195"/>
      <c r="LZ160" s="193">
        <f>'2025_07'!$AD$441</f>
        <v>381.27454166666661</v>
      </c>
      <c r="MA160" s="194"/>
      <c r="MB160" s="194"/>
      <c r="MC160" s="194"/>
      <c r="MD160" s="194"/>
      <c r="ME160" s="194"/>
      <c r="MF160" s="194"/>
      <c r="MG160" s="194"/>
      <c r="MH160" s="194"/>
      <c r="MI160" s="194"/>
      <c r="MJ160" s="194"/>
      <c r="MK160" s="194"/>
      <c r="ML160" s="194"/>
      <c r="MM160" s="194"/>
      <c r="MN160" s="194"/>
      <c r="MO160" s="194"/>
      <c r="MP160" s="194"/>
      <c r="MQ160" s="194"/>
      <c r="MR160" s="195"/>
      <c r="MS160" s="193">
        <f>'2025_07'!$AE$441</f>
        <v>18.993598931671499</v>
      </c>
      <c r="MT160" s="194"/>
      <c r="MU160" s="194"/>
      <c r="MV160" s="194"/>
      <c r="MW160" s="194"/>
      <c r="MX160" s="194"/>
      <c r="MY160" s="194"/>
      <c r="MZ160" s="194"/>
      <c r="NA160" s="194"/>
      <c r="NB160" s="194"/>
      <c r="NC160" s="194"/>
      <c r="ND160" s="194"/>
      <c r="NE160" s="194"/>
      <c r="NF160" s="194"/>
      <c r="NG160" s="194"/>
      <c r="NH160" s="194"/>
      <c r="NI160" s="194"/>
      <c r="NJ160" s="194"/>
      <c r="NK160" s="194"/>
      <c r="NL160" s="194"/>
      <c r="NM160" s="194"/>
      <c r="NN160" s="194"/>
      <c r="NO160" s="194"/>
      <c r="NP160" s="195"/>
      <c r="NQ160" s="193">
        <f>'2025_07'!$AF$441</f>
        <v>8.2622155352771021</v>
      </c>
      <c r="NR160" s="194"/>
      <c r="NS160" s="194"/>
      <c r="NT160" s="194"/>
      <c r="NU160" s="194"/>
      <c r="NV160" s="194"/>
      <c r="NW160" s="194"/>
      <c r="NX160" s="194"/>
      <c r="NY160" s="194"/>
      <c r="NZ160" s="194"/>
      <c r="OA160" s="194"/>
      <c r="OB160" s="194"/>
      <c r="OC160" s="194"/>
      <c r="OD160" s="194"/>
      <c r="OE160" s="194"/>
      <c r="OF160" s="194"/>
      <c r="OG160" s="194"/>
      <c r="OH160" s="194"/>
      <c r="OI160" s="194"/>
      <c r="OJ160" s="195"/>
      <c r="OK160" s="193">
        <f>'2025_07'!$AG$441</f>
        <v>0.125</v>
      </c>
      <c r="OL160" s="194"/>
      <c r="OM160" s="194"/>
      <c r="ON160" s="194"/>
      <c r="OO160" s="194"/>
      <c r="OP160" s="194"/>
      <c r="OQ160" s="194"/>
      <c r="OR160" s="194"/>
      <c r="OS160" s="194"/>
      <c r="OT160" s="195"/>
      <c r="OU160" s="115"/>
      <c r="OV160" s="115"/>
      <c r="OW160" s="115"/>
      <c r="OX160" s="115"/>
      <c r="OY160" s="115"/>
      <c r="OZ160" s="115"/>
      <c r="PF160" s="199" t="str">
        <f>'2025_08'!$AB$441</f>
        <v>JJJJ-MM-TT SS:MM:SS</v>
      </c>
      <c r="PG160" s="194"/>
      <c r="PH160" s="194"/>
      <c r="PI160" s="194"/>
      <c r="PJ160" s="194"/>
      <c r="PK160" s="194"/>
      <c r="PL160" s="194"/>
      <c r="PM160" s="194"/>
      <c r="PN160" s="194"/>
      <c r="PO160" s="194"/>
      <c r="PP160" s="194"/>
      <c r="PQ160" s="194"/>
      <c r="PR160" s="194"/>
      <c r="PS160" s="194"/>
      <c r="PT160" s="194"/>
      <c r="PU160" s="194"/>
      <c r="PV160" s="194"/>
      <c r="PW160" s="194"/>
      <c r="PX160" s="194"/>
      <c r="PY160" s="194"/>
      <c r="PZ160" s="194"/>
      <c r="QA160" s="194"/>
      <c r="QB160" s="194"/>
      <c r="QC160" s="194"/>
      <c r="QD160" s="194"/>
      <c r="QE160" s="195"/>
      <c r="QF160" s="193">
        <f>'2025_08'!$AC$441</f>
        <v>3508.2240000000011</v>
      </c>
      <c r="QG160" s="194"/>
      <c r="QH160" s="194"/>
      <c r="QI160" s="194"/>
      <c r="QJ160" s="194"/>
      <c r="QK160" s="194"/>
      <c r="QL160" s="194"/>
      <c r="QM160" s="194"/>
      <c r="QN160" s="194"/>
      <c r="QO160" s="194"/>
      <c r="QP160" s="194"/>
      <c r="QQ160" s="194"/>
      <c r="QR160" s="194"/>
      <c r="QS160" s="194"/>
      <c r="QT160" s="194"/>
      <c r="QU160" s="194"/>
      <c r="QV160" s="194"/>
      <c r="QW160" s="194"/>
      <c r="QX160" s="194"/>
      <c r="QY160" s="194"/>
      <c r="QZ160" s="194"/>
      <c r="RA160" s="194"/>
      <c r="RB160" s="194"/>
      <c r="RC160" s="194"/>
      <c r="RD160" s="194"/>
      <c r="RE160" s="194"/>
      <c r="RF160" s="194"/>
      <c r="RG160" s="194"/>
      <c r="RH160" s="195"/>
      <c r="RI160" s="193">
        <f>'2025_08'!$AD$441</f>
        <v>382.25774999999999</v>
      </c>
      <c r="RJ160" s="194"/>
      <c r="RK160" s="194"/>
      <c r="RL160" s="194"/>
      <c r="RM160" s="194"/>
      <c r="RN160" s="194"/>
      <c r="RO160" s="194"/>
      <c r="RP160" s="194"/>
      <c r="RQ160" s="194"/>
      <c r="RR160" s="194"/>
      <c r="RS160" s="194"/>
      <c r="RT160" s="194"/>
      <c r="RU160" s="194"/>
      <c r="RV160" s="194"/>
      <c r="RW160" s="194"/>
      <c r="RX160" s="194"/>
      <c r="RY160" s="194"/>
      <c r="RZ160" s="194"/>
      <c r="SA160" s="195"/>
      <c r="SB160" s="193">
        <f>'2025_08'!$AE$441</f>
        <v>137.43277097707548</v>
      </c>
      <c r="SC160" s="194"/>
      <c r="SD160" s="194"/>
      <c r="SE160" s="194"/>
      <c r="SF160" s="194"/>
      <c r="SG160" s="194"/>
      <c r="SH160" s="194"/>
      <c r="SI160" s="194"/>
      <c r="SJ160" s="194"/>
      <c r="SK160" s="194"/>
      <c r="SL160" s="194"/>
      <c r="SM160" s="194"/>
      <c r="SN160" s="194"/>
      <c r="SO160" s="194"/>
      <c r="SP160" s="194"/>
      <c r="SQ160" s="194"/>
      <c r="SR160" s="194"/>
      <c r="SS160" s="194"/>
      <c r="ST160" s="194"/>
      <c r="SU160" s="194"/>
      <c r="SV160" s="194"/>
      <c r="SW160" s="194"/>
      <c r="SX160" s="194"/>
      <c r="SY160" s="195"/>
      <c r="SZ160" s="193">
        <f>'2025_08'!$AF$441</f>
        <v>59.783255375027835</v>
      </c>
      <c r="TA160" s="194"/>
      <c r="TB160" s="194"/>
      <c r="TC160" s="194"/>
      <c r="TD160" s="194"/>
      <c r="TE160" s="194"/>
      <c r="TF160" s="194"/>
      <c r="TG160" s="194"/>
      <c r="TH160" s="194"/>
      <c r="TI160" s="194"/>
      <c r="TJ160" s="194"/>
      <c r="TK160" s="194"/>
      <c r="TL160" s="194"/>
      <c r="TM160" s="194"/>
      <c r="TN160" s="194"/>
      <c r="TO160" s="194"/>
      <c r="TP160" s="194"/>
      <c r="TQ160" s="194"/>
      <c r="TR160" s="194"/>
      <c r="TS160" s="195"/>
      <c r="TT160" s="193">
        <f>'2025_08'!$AG$441</f>
        <v>0.75</v>
      </c>
      <c r="TU160" s="194"/>
      <c r="TV160" s="194"/>
      <c r="TW160" s="194"/>
      <c r="TX160" s="194"/>
      <c r="TY160" s="194"/>
      <c r="TZ160" s="194"/>
      <c r="UA160" s="194"/>
      <c r="UB160" s="194"/>
      <c r="UC160" s="195"/>
      <c r="UD160" s="115"/>
      <c r="UE160" s="115"/>
      <c r="UF160" s="115"/>
      <c r="UG160" s="115"/>
      <c r="UH160" s="115"/>
      <c r="UI160" s="115"/>
    </row>
    <row r="161" spans="1:555" ht="12" customHeight="1" x14ac:dyDescent="0.25">
      <c r="F161" s="199" t="str">
        <f>'2025_05'!$AB$465</f>
        <v>JJJJ-MM-TT SS:MM:SS</v>
      </c>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5"/>
      <c r="AF161" s="193">
        <f>'2025_05'!$AC$465</f>
        <v>3458.1759999999999</v>
      </c>
      <c r="AG161" s="194"/>
      <c r="AH161" s="194"/>
      <c r="AI161" s="194"/>
      <c r="AJ161" s="194"/>
      <c r="AK161" s="194"/>
      <c r="AL161" s="194"/>
      <c r="AM161" s="194"/>
      <c r="AN161" s="194"/>
      <c r="AO161" s="194"/>
      <c r="AP161" s="194"/>
      <c r="AQ161" s="194"/>
      <c r="AR161" s="194"/>
      <c r="AS161" s="194"/>
      <c r="AT161" s="194"/>
      <c r="AU161" s="194"/>
      <c r="AV161" s="194"/>
      <c r="AW161" s="194"/>
      <c r="AX161" s="194"/>
      <c r="AY161" s="194"/>
      <c r="AZ161" s="194"/>
      <c r="BA161" s="194"/>
      <c r="BB161" s="194"/>
      <c r="BC161" s="194"/>
      <c r="BD161" s="194"/>
      <c r="BE161" s="194"/>
      <c r="BF161" s="194"/>
      <c r="BG161" s="194"/>
      <c r="BH161" s="195"/>
      <c r="BI161" s="193">
        <f>'2025_05'!$AD$465</f>
        <v>382.71308333333332</v>
      </c>
      <c r="BJ161" s="194"/>
      <c r="BK161" s="194"/>
      <c r="BL161" s="194"/>
      <c r="BM161" s="194"/>
      <c r="BN161" s="194"/>
      <c r="BO161" s="194"/>
      <c r="BP161" s="194"/>
      <c r="BQ161" s="194"/>
      <c r="BR161" s="194"/>
      <c r="BS161" s="194"/>
      <c r="BT161" s="194"/>
      <c r="BU161" s="194"/>
      <c r="BV161" s="194"/>
      <c r="BW161" s="194"/>
      <c r="BX161" s="194"/>
      <c r="BY161" s="194"/>
      <c r="BZ161" s="194"/>
      <c r="CA161" s="195"/>
      <c r="CB161" s="193">
        <f>'2025_05'!$AE$465</f>
        <v>146.89346093923882</v>
      </c>
      <c r="CC161" s="194"/>
      <c r="CD161" s="194"/>
      <c r="CE161" s="194"/>
      <c r="CF161" s="194"/>
      <c r="CG161" s="194"/>
      <c r="CH161" s="194"/>
      <c r="CI161" s="194"/>
      <c r="CJ161" s="194"/>
      <c r="CK161" s="194"/>
      <c r="CL161" s="194"/>
      <c r="CM161" s="194"/>
      <c r="CN161" s="194"/>
      <c r="CO161" s="194"/>
      <c r="CP161" s="194"/>
      <c r="CQ161" s="194"/>
      <c r="CR161" s="194"/>
      <c r="CS161" s="194"/>
      <c r="CT161" s="194"/>
      <c r="CU161" s="194"/>
      <c r="CV161" s="194"/>
      <c r="CW161" s="194"/>
      <c r="CX161" s="194"/>
      <c r="CY161" s="195"/>
      <c r="CZ161" s="193">
        <f>'2025_05'!$AF$465</f>
        <v>63.898655508568879</v>
      </c>
      <c r="DA161" s="194"/>
      <c r="DB161" s="194"/>
      <c r="DC161" s="194"/>
      <c r="DD161" s="194"/>
      <c r="DE161" s="194"/>
      <c r="DF161" s="194"/>
      <c r="DG161" s="194"/>
      <c r="DH161" s="194"/>
      <c r="DI161" s="194"/>
      <c r="DJ161" s="194"/>
      <c r="DK161" s="194"/>
      <c r="DL161" s="194"/>
      <c r="DM161" s="194"/>
      <c r="DN161" s="194"/>
      <c r="DO161" s="194"/>
      <c r="DP161" s="194"/>
      <c r="DQ161" s="194"/>
      <c r="DR161" s="194"/>
      <c r="DS161" s="195"/>
      <c r="DT161" s="193">
        <f>'2025_05'!$AG$465</f>
        <v>1</v>
      </c>
      <c r="DU161" s="194"/>
      <c r="DV161" s="194"/>
      <c r="DW161" s="194"/>
      <c r="DX161" s="194"/>
      <c r="DY161" s="194"/>
      <c r="DZ161" s="194"/>
      <c r="EA161" s="194"/>
      <c r="EB161" s="194"/>
      <c r="EC161" s="195"/>
      <c r="ED161" s="115"/>
      <c r="EE161" s="115"/>
      <c r="EN161" s="199" t="str">
        <f>'2025_06'!$AB$465</f>
        <v>JJJJ-MM-TT SS:MM:SS</v>
      </c>
      <c r="EO161" s="194"/>
      <c r="EP161" s="194"/>
      <c r="EQ161" s="194"/>
      <c r="ER161" s="194"/>
      <c r="ES161" s="194"/>
      <c r="ET161" s="194"/>
      <c r="EU161" s="194"/>
      <c r="EV161" s="194"/>
      <c r="EW161" s="194"/>
      <c r="EX161" s="194"/>
      <c r="EY161" s="194"/>
      <c r="EZ161" s="194"/>
      <c r="FA161" s="194"/>
      <c r="FB161" s="194"/>
      <c r="FC161" s="194"/>
      <c r="FD161" s="194"/>
      <c r="FE161" s="194"/>
      <c r="FF161" s="194"/>
      <c r="FG161" s="194"/>
      <c r="FH161" s="194"/>
      <c r="FI161" s="194"/>
      <c r="FJ161" s="194"/>
      <c r="FK161" s="194"/>
      <c r="FL161" s="194"/>
      <c r="FM161" s="195"/>
      <c r="FN161" s="193">
        <f>'2025_06'!$AC$465</f>
        <v>2995.9680000000003</v>
      </c>
      <c r="FO161" s="194"/>
      <c r="FP161" s="194"/>
      <c r="FQ161" s="194"/>
      <c r="FR161" s="194"/>
      <c r="FS161" s="194"/>
      <c r="FT161" s="194"/>
      <c r="FU161" s="194"/>
      <c r="FV161" s="194"/>
      <c r="FW161" s="194"/>
      <c r="FX161" s="194"/>
      <c r="FY161" s="194"/>
      <c r="FZ161" s="194"/>
      <c r="GA161" s="194"/>
      <c r="GB161" s="194"/>
      <c r="GC161" s="194"/>
      <c r="GD161" s="194"/>
      <c r="GE161" s="194"/>
      <c r="GF161" s="194"/>
      <c r="GG161" s="194"/>
      <c r="GH161" s="194"/>
      <c r="GI161" s="194"/>
      <c r="GJ161" s="194"/>
      <c r="GK161" s="194"/>
      <c r="GL161" s="194"/>
      <c r="GM161" s="194"/>
      <c r="GN161" s="194"/>
      <c r="GO161" s="194"/>
      <c r="GP161" s="195"/>
      <c r="GQ161" s="193">
        <f>'2025_06'!$AD$465</f>
        <v>382.51116666666672</v>
      </c>
      <c r="GR161" s="194"/>
      <c r="GS161" s="194"/>
      <c r="GT161" s="194"/>
      <c r="GU161" s="194"/>
      <c r="GV161" s="194"/>
      <c r="GW161" s="194"/>
      <c r="GX161" s="194"/>
      <c r="GY161" s="194"/>
      <c r="GZ161" s="194"/>
      <c r="HA161" s="194"/>
      <c r="HB161" s="194"/>
      <c r="HC161" s="194"/>
      <c r="HD161" s="194"/>
      <c r="HE161" s="194"/>
      <c r="HF161" s="194"/>
      <c r="HG161" s="194"/>
      <c r="HH161" s="194"/>
      <c r="HI161" s="195"/>
      <c r="HJ161" s="193">
        <f>'2025_06'!$AE$465</f>
        <v>49.282250612063223</v>
      </c>
      <c r="HK161" s="194"/>
      <c r="HL161" s="194"/>
      <c r="HM161" s="194"/>
      <c r="HN161" s="194"/>
      <c r="HO161" s="194"/>
      <c r="HP161" s="194"/>
      <c r="HQ161" s="194"/>
      <c r="HR161" s="194"/>
      <c r="HS161" s="194"/>
      <c r="HT161" s="194"/>
      <c r="HU161" s="194"/>
      <c r="HV161" s="194"/>
      <c r="HW161" s="194"/>
      <c r="HX161" s="194"/>
      <c r="HY161" s="194"/>
      <c r="HZ161" s="194"/>
      <c r="IA161" s="194"/>
      <c r="IB161" s="194"/>
      <c r="IC161" s="194"/>
      <c r="ID161" s="194"/>
      <c r="IE161" s="194"/>
      <c r="IF161" s="194"/>
      <c r="IG161" s="195"/>
      <c r="IH161" s="193">
        <f>'2025_06'!$AF$465</f>
        <v>21.437779016247504</v>
      </c>
      <c r="II161" s="194"/>
      <c r="IJ161" s="194"/>
      <c r="IK161" s="194"/>
      <c r="IL161" s="194"/>
      <c r="IM161" s="194"/>
      <c r="IN161" s="194"/>
      <c r="IO161" s="194"/>
      <c r="IP161" s="194"/>
      <c r="IQ161" s="194"/>
      <c r="IR161" s="194"/>
      <c r="IS161" s="194"/>
      <c r="IT161" s="194"/>
      <c r="IU161" s="194"/>
      <c r="IV161" s="194"/>
      <c r="IW161" s="194"/>
      <c r="IX161" s="194"/>
      <c r="IY161" s="194"/>
      <c r="IZ161" s="194"/>
      <c r="JA161" s="195"/>
      <c r="JB161" s="193">
        <f>'2025_06'!$AG$465</f>
        <v>0.375</v>
      </c>
      <c r="JC161" s="194"/>
      <c r="JD161" s="194"/>
      <c r="JE161" s="194"/>
      <c r="JF161" s="194"/>
      <c r="JG161" s="194"/>
      <c r="JH161" s="194"/>
      <c r="JI161" s="194"/>
      <c r="JJ161" s="194"/>
      <c r="JK161" s="195"/>
      <c r="JL161" s="115"/>
      <c r="JM161" s="115"/>
      <c r="JN161" s="115"/>
      <c r="JO161" s="115"/>
      <c r="JP161" s="115"/>
      <c r="JQ161" s="115"/>
      <c r="JW161" s="199" t="str">
        <f>'2025_07'!$AB$465</f>
        <v>JJJJ-MM-TT SS:MM:SS</v>
      </c>
      <c r="JX161" s="194"/>
      <c r="JY161" s="194"/>
      <c r="JZ161" s="194"/>
      <c r="KA161" s="194"/>
      <c r="KB161" s="194"/>
      <c r="KC161" s="194"/>
      <c r="KD161" s="194"/>
      <c r="KE161" s="194"/>
      <c r="KF161" s="194"/>
      <c r="KG161" s="194"/>
      <c r="KH161" s="194"/>
      <c r="KI161" s="194"/>
      <c r="KJ161" s="194"/>
      <c r="KK161" s="194"/>
      <c r="KL161" s="194"/>
      <c r="KM161" s="194"/>
      <c r="KN161" s="194"/>
      <c r="KO161" s="194"/>
      <c r="KP161" s="194"/>
      <c r="KQ161" s="194"/>
      <c r="KR161" s="194"/>
      <c r="KS161" s="194"/>
      <c r="KT161" s="194"/>
      <c r="KU161" s="194"/>
      <c r="KV161" s="195"/>
      <c r="KW161" s="193">
        <f>'2025_07'!$AC$465</f>
        <v>942.20800000000008</v>
      </c>
      <c r="KX161" s="194"/>
      <c r="KY161" s="194"/>
      <c r="KZ161" s="194"/>
      <c r="LA161" s="194"/>
      <c r="LB161" s="194"/>
      <c r="LC161" s="194"/>
      <c r="LD161" s="194"/>
      <c r="LE161" s="194"/>
      <c r="LF161" s="194"/>
      <c r="LG161" s="194"/>
      <c r="LH161" s="194"/>
      <c r="LI161" s="194"/>
      <c r="LJ161" s="194"/>
      <c r="LK161" s="194"/>
      <c r="LL161" s="194"/>
      <c r="LM161" s="194"/>
      <c r="LN161" s="194"/>
      <c r="LO161" s="194"/>
      <c r="LP161" s="194"/>
      <c r="LQ161" s="194"/>
      <c r="LR161" s="194"/>
      <c r="LS161" s="194"/>
      <c r="LT161" s="194"/>
      <c r="LU161" s="194"/>
      <c r="LV161" s="194"/>
      <c r="LW161" s="194"/>
      <c r="LX161" s="194"/>
      <c r="LY161" s="195"/>
      <c r="LZ161" s="193">
        <f>'2025_07'!$AD$465</f>
        <v>383.07533333333339</v>
      </c>
      <c r="MA161" s="194"/>
      <c r="MB161" s="194"/>
      <c r="MC161" s="194"/>
      <c r="MD161" s="194"/>
      <c r="ME161" s="194"/>
      <c r="MF161" s="194"/>
      <c r="MG161" s="194"/>
      <c r="MH161" s="194"/>
      <c r="MI161" s="194"/>
      <c r="MJ161" s="194"/>
      <c r="MK161" s="194"/>
      <c r="ML161" s="194"/>
      <c r="MM161" s="194"/>
      <c r="MN161" s="194"/>
      <c r="MO161" s="194"/>
      <c r="MP161" s="194"/>
      <c r="MQ161" s="194"/>
      <c r="MR161" s="195"/>
      <c r="MS161" s="193">
        <f>'2025_07'!$AE$465</f>
        <v>20.105771644780773</v>
      </c>
      <c r="MT161" s="194"/>
      <c r="MU161" s="194"/>
      <c r="MV161" s="194"/>
      <c r="MW161" s="194"/>
      <c r="MX161" s="194"/>
      <c r="MY161" s="194"/>
      <c r="MZ161" s="194"/>
      <c r="NA161" s="194"/>
      <c r="NB161" s="194"/>
      <c r="NC161" s="194"/>
      <c r="ND161" s="194"/>
      <c r="NE161" s="194"/>
      <c r="NF161" s="194"/>
      <c r="NG161" s="194"/>
      <c r="NH161" s="194"/>
      <c r="NI161" s="194"/>
      <c r="NJ161" s="194"/>
      <c r="NK161" s="194"/>
      <c r="NL161" s="194"/>
      <c r="NM161" s="194"/>
      <c r="NN161" s="194"/>
      <c r="NO161" s="194"/>
      <c r="NP161" s="195"/>
      <c r="NQ161" s="193">
        <f>'2025_07'!$AF$465</f>
        <v>8.7460106654796359</v>
      </c>
      <c r="NR161" s="194"/>
      <c r="NS161" s="194"/>
      <c r="NT161" s="194"/>
      <c r="NU161" s="194"/>
      <c r="NV161" s="194"/>
      <c r="NW161" s="194"/>
      <c r="NX161" s="194"/>
      <c r="NY161" s="194"/>
      <c r="NZ161" s="194"/>
      <c r="OA161" s="194"/>
      <c r="OB161" s="194"/>
      <c r="OC161" s="194"/>
      <c r="OD161" s="194"/>
      <c r="OE161" s="194"/>
      <c r="OF161" s="194"/>
      <c r="OG161" s="194"/>
      <c r="OH161" s="194"/>
      <c r="OI161" s="194"/>
      <c r="OJ161" s="195"/>
      <c r="OK161" s="193">
        <f>'2025_07'!$AG$465</f>
        <v>0.625</v>
      </c>
      <c r="OL161" s="194"/>
      <c r="OM161" s="194"/>
      <c r="ON161" s="194"/>
      <c r="OO161" s="194"/>
      <c r="OP161" s="194"/>
      <c r="OQ161" s="194"/>
      <c r="OR161" s="194"/>
      <c r="OS161" s="194"/>
      <c r="OT161" s="195"/>
      <c r="OU161" s="115"/>
      <c r="OV161" s="115"/>
      <c r="OW161" s="115"/>
      <c r="OX161" s="115"/>
      <c r="OY161" s="115"/>
      <c r="OZ161" s="115"/>
      <c r="PF161" s="199" t="str">
        <f>'2025_08'!$AB$465</f>
        <v>JJJJ-MM-TT SS:MM:SS</v>
      </c>
      <c r="PG161" s="194"/>
      <c r="PH161" s="194"/>
      <c r="PI161" s="194"/>
      <c r="PJ161" s="194"/>
      <c r="PK161" s="194"/>
      <c r="PL161" s="194"/>
      <c r="PM161" s="194"/>
      <c r="PN161" s="194"/>
      <c r="PO161" s="194"/>
      <c r="PP161" s="194"/>
      <c r="PQ161" s="194"/>
      <c r="PR161" s="194"/>
      <c r="PS161" s="194"/>
      <c r="PT161" s="194"/>
      <c r="PU161" s="194"/>
      <c r="PV161" s="194"/>
      <c r="PW161" s="194"/>
      <c r="PX161" s="194"/>
      <c r="PY161" s="194"/>
      <c r="PZ161" s="194"/>
      <c r="QA161" s="194"/>
      <c r="QB161" s="194"/>
      <c r="QC161" s="194"/>
      <c r="QD161" s="194"/>
      <c r="QE161" s="195"/>
      <c r="QF161" s="193">
        <f>'2025_08'!$AC$465</f>
        <v>3411.8399999999997</v>
      </c>
      <c r="QG161" s="194"/>
      <c r="QH161" s="194"/>
      <c r="QI161" s="194"/>
      <c r="QJ161" s="194"/>
      <c r="QK161" s="194"/>
      <c r="QL161" s="194"/>
      <c r="QM161" s="194"/>
      <c r="QN161" s="194"/>
      <c r="QO161" s="194"/>
      <c r="QP161" s="194"/>
      <c r="QQ161" s="194"/>
      <c r="QR161" s="194"/>
      <c r="QS161" s="194"/>
      <c r="QT161" s="194"/>
      <c r="QU161" s="194"/>
      <c r="QV161" s="194"/>
      <c r="QW161" s="194"/>
      <c r="QX161" s="194"/>
      <c r="QY161" s="194"/>
      <c r="QZ161" s="194"/>
      <c r="RA161" s="194"/>
      <c r="RB161" s="194"/>
      <c r="RC161" s="194"/>
      <c r="RD161" s="194"/>
      <c r="RE161" s="194"/>
      <c r="RF161" s="194"/>
      <c r="RG161" s="194"/>
      <c r="RH161" s="195"/>
      <c r="RI161" s="193">
        <f>'2025_08'!$AD$465</f>
        <v>381.73987499999998</v>
      </c>
      <c r="RJ161" s="194"/>
      <c r="RK161" s="194"/>
      <c r="RL161" s="194"/>
      <c r="RM161" s="194"/>
      <c r="RN161" s="194"/>
      <c r="RO161" s="194"/>
      <c r="RP161" s="194"/>
      <c r="RQ161" s="194"/>
      <c r="RR161" s="194"/>
      <c r="RS161" s="194"/>
      <c r="RT161" s="194"/>
      <c r="RU161" s="194"/>
      <c r="RV161" s="194"/>
      <c r="RW161" s="194"/>
      <c r="RX161" s="194"/>
      <c r="RY161" s="194"/>
      <c r="RZ161" s="194"/>
      <c r="SA161" s="195"/>
      <c r="SB161" s="193">
        <f>'2025_08'!$AE$465</f>
        <v>199.57000489650571</v>
      </c>
      <c r="SC161" s="194"/>
      <c r="SD161" s="194"/>
      <c r="SE161" s="194"/>
      <c r="SF161" s="194"/>
      <c r="SG161" s="194"/>
      <c r="SH161" s="194"/>
      <c r="SI161" s="194"/>
      <c r="SJ161" s="194"/>
      <c r="SK161" s="194"/>
      <c r="SL161" s="194"/>
      <c r="SM161" s="194"/>
      <c r="SN161" s="194"/>
      <c r="SO161" s="194"/>
      <c r="SP161" s="194"/>
      <c r="SQ161" s="194"/>
      <c r="SR161" s="194"/>
      <c r="SS161" s="194"/>
      <c r="ST161" s="194"/>
      <c r="SU161" s="194"/>
      <c r="SV161" s="194"/>
      <c r="SW161" s="194"/>
      <c r="SX161" s="194"/>
      <c r="SY161" s="195"/>
      <c r="SZ161" s="193">
        <f>'2025_08'!$AF$465</f>
        <v>86.812952129979976</v>
      </c>
      <c r="TA161" s="194"/>
      <c r="TB161" s="194"/>
      <c r="TC161" s="194"/>
      <c r="TD161" s="194"/>
      <c r="TE161" s="194"/>
      <c r="TF161" s="194"/>
      <c r="TG161" s="194"/>
      <c r="TH161" s="194"/>
      <c r="TI161" s="194"/>
      <c r="TJ161" s="194"/>
      <c r="TK161" s="194"/>
      <c r="TL161" s="194"/>
      <c r="TM161" s="194"/>
      <c r="TN161" s="194"/>
      <c r="TO161" s="194"/>
      <c r="TP161" s="194"/>
      <c r="TQ161" s="194"/>
      <c r="TR161" s="194"/>
      <c r="TS161" s="195"/>
      <c r="TT161" s="193">
        <f>'2025_08'!$AG$465</f>
        <v>1.25</v>
      </c>
      <c r="TU161" s="194"/>
      <c r="TV161" s="194"/>
      <c r="TW161" s="194"/>
      <c r="TX161" s="194"/>
      <c r="TY161" s="194"/>
      <c r="TZ161" s="194"/>
      <c r="UA161" s="194"/>
      <c r="UB161" s="194"/>
      <c r="UC161" s="195"/>
      <c r="UD161" s="115"/>
      <c r="UE161" s="115"/>
      <c r="UF161" s="115"/>
      <c r="UG161" s="115"/>
      <c r="UH161" s="115"/>
      <c r="UI161" s="115"/>
    </row>
    <row r="162" spans="1:555" ht="12" customHeight="1" x14ac:dyDescent="0.25">
      <c r="F162" s="199" t="str">
        <f>'2025_05'!$AB$489</f>
        <v>JJJJ-MM-TT SS:MM:SS</v>
      </c>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5"/>
      <c r="AF162" s="193">
        <f>'2025_05'!$AC$489</f>
        <v>3172.3520000000003</v>
      </c>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c r="BD162" s="194"/>
      <c r="BE162" s="194"/>
      <c r="BF162" s="194"/>
      <c r="BG162" s="194"/>
      <c r="BH162" s="195"/>
      <c r="BI162" s="193">
        <f>'2025_05'!$AD$489</f>
        <v>382.69545833333336</v>
      </c>
      <c r="BJ162" s="194"/>
      <c r="BK162" s="194"/>
      <c r="BL162" s="194"/>
      <c r="BM162" s="194"/>
      <c r="BN162" s="194"/>
      <c r="BO162" s="194"/>
      <c r="BP162" s="194"/>
      <c r="BQ162" s="194"/>
      <c r="BR162" s="194"/>
      <c r="BS162" s="194"/>
      <c r="BT162" s="194"/>
      <c r="BU162" s="194"/>
      <c r="BV162" s="194"/>
      <c r="BW162" s="194"/>
      <c r="BX162" s="194"/>
      <c r="BY162" s="194"/>
      <c r="BZ162" s="194"/>
      <c r="CA162" s="195"/>
      <c r="CB162" s="193">
        <f>'2025_05'!$AE$489</f>
        <v>155.50196661473402</v>
      </c>
      <c r="CC162" s="194"/>
      <c r="CD162" s="194"/>
      <c r="CE162" s="194"/>
      <c r="CF162" s="194"/>
      <c r="CG162" s="194"/>
      <c r="CH162" s="194"/>
      <c r="CI162" s="194"/>
      <c r="CJ162" s="194"/>
      <c r="CK162" s="194"/>
      <c r="CL162" s="194"/>
      <c r="CM162" s="194"/>
      <c r="CN162" s="194"/>
      <c r="CO162" s="194"/>
      <c r="CP162" s="194"/>
      <c r="CQ162" s="194"/>
      <c r="CR162" s="194"/>
      <c r="CS162" s="194"/>
      <c r="CT162" s="194"/>
      <c r="CU162" s="194"/>
      <c r="CV162" s="194"/>
      <c r="CW162" s="194"/>
      <c r="CX162" s="194"/>
      <c r="CY162" s="195"/>
      <c r="CZ162" s="193">
        <f>'2025_05'!$AF$489</f>
        <v>67.643355477409301</v>
      </c>
      <c r="DA162" s="194"/>
      <c r="DB162" s="194"/>
      <c r="DC162" s="194"/>
      <c r="DD162" s="194"/>
      <c r="DE162" s="194"/>
      <c r="DF162" s="194"/>
      <c r="DG162" s="194"/>
      <c r="DH162" s="194"/>
      <c r="DI162" s="194"/>
      <c r="DJ162" s="194"/>
      <c r="DK162" s="194"/>
      <c r="DL162" s="194"/>
      <c r="DM162" s="194"/>
      <c r="DN162" s="194"/>
      <c r="DO162" s="194"/>
      <c r="DP162" s="194"/>
      <c r="DQ162" s="194"/>
      <c r="DR162" s="194"/>
      <c r="DS162" s="195"/>
      <c r="DT162" s="193">
        <f>'2025_05'!$AG$489</f>
        <v>1.125</v>
      </c>
      <c r="DU162" s="194"/>
      <c r="DV162" s="194"/>
      <c r="DW162" s="194"/>
      <c r="DX162" s="194"/>
      <c r="DY162" s="194"/>
      <c r="DZ162" s="194"/>
      <c r="EA162" s="194"/>
      <c r="EB162" s="194"/>
      <c r="EC162" s="195"/>
      <c r="ED162" s="115"/>
      <c r="EE162" s="115"/>
      <c r="EI162" s="106"/>
      <c r="EN162" s="199" t="str">
        <f>'2025_06'!$AB$489</f>
        <v>JJJJ-MM-TT SS:MM:SS</v>
      </c>
      <c r="EO162" s="194"/>
      <c r="EP162" s="194"/>
      <c r="EQ162" s="194"/>
      <c r="ER162" s="194"/>
      <c r="ES162" s="194"/>
      <c r="ET162" s="194"/>
      <c r="EU162" s="194"/>
      <c r="EV162" s="194"/>
      <c r="EW162" s="194"/>
      <c r="EX162" s="194"/>
      <c r="EY162" s="194"/>
      <c r="EZ162" s="194"/>
      <c r="FA162" s="194"/>
      <c r="FB162" s="194"/>
      <c r="FC162" s="194"/>
      <c r="FD162" s="194"/>
      <c r="FE162" s="194"/>
      <c r="FF162" s="194"/>
      <c r="FG162" s="194"/>
      <c r="FH162" s="194"/>
      <c r="FI162" s="194"/>
      <c r="FJ162" s="194"/>
      <c r="FK162" s="194"/>
      <c r="FL162" s="194"/>
      <c r="FM162" s="195"/>
      <c r="FN162" s="193">
        <f>'2025_06'!$AC$489</f>
        <v>1566.72</v>
      </c>
      <c r="FO162" s="194"/>
      <c r="FP162" s="194"/>
      <c r="FQ162" s="194"/>
      <c r="FR162" s="194"/>
      <c r="FS162" s="194"/>
      <c r="FT162" s="194"/>
      <c r="FU162" s="194"/>
      <c r="FV162" s="194"/>
      <c r="FW162" s="194"/>
      <c r="FX162" s="194"/>
      <c r="FY162" s="194"/>
      <c r="FZ162" s="194"/>
      <c r="GA162" s="194"/>
      <c r="GB162" s="194"/>
      <c r="GC162" s="194"/>
      <c r="GD162" s="194"/>
      <c r="GE162" s="194"/>
      <c r="GF162" s="194"/>
      <c r="GG162" s="194"/>
      <c r="GH162" s="194"/>
      <c r="GI162" s="194"/>
      <c r="GJ162" s="194"/>
      <c r="GK162" s="194"/>
      <c r="GL162" s="194"/>
      <c r="GM162" s="194"/>
      <c r="GN162" s="194"/>
      <c r="GO162" s="194"/>
      <c r="GP162" s="195"/>
      <c r="GQ162" s="193">
        <f>'2025_06'!$AD$489</f>
        <v>384.99650000000003</v>
      </c>
      <c r="GR162" s="194"/>
      <c r="GS162" s="194"/>
      <c r="GT162" s="194"/>
      <c r="GU162" s="194"/>
      <c r="GV162" s="194"/>
      <c r="GW162" s="194"/>
      <c r="GX162" s="194"/>
      <c r="GY162" s="194"/>
      <c r="GZ162" s="194"/>
      <c r="HA162" s="194"/>
      <c r="HB162" s="194"/>
      <c r="HC162" s="194"/>
      <c r="HD162" s="194"/>
      <c r="HE162" s="194"/>
      <c r="HF162" s="194"/>
      <c r="HG162" s="194"/>
      <c r="HH162" s="194"/>
      <c r="HI162" s="195"/>
      <c r="HJ162" s="193">
        <f>'2025_06'!$AE$489</f>
        <v>0</v>
      </c>
      <c r="HK162" s="194"/>
      <c r="HL162" s="194"/>
      <c r="HM162" s="194"/>
      <c r="HN162" s="194"/>
      <c r="HO162" s="194"/>
      <c r="HP162" s="194"/>
      <c r="HQ162" s="194"/>
      <c r="HR162" s="194"/>
      <c r="HS162" s="194"/>
      <c r="HT162" s="194"/>
      <c r="HU162" s="194"/>
      <c r="HV162" s="194"/>
      <c r="HW162" s="194"/>
      <c r="HX162" s="194"/>
      <c r="HY162" s="194"/>
      <c r="HZ162" s="194"/>
      <c r="IA162" s="194"/>
      <c r="IB162" s="194"/>
      <c r="IC162" s="194"/>
      <c r="ID162" s="194"/>
      <c r="IE162" s="194"/>
      <c r="IF162" s="194"/>
      <c r="IG162" s="195"/>
      <c r="IH162" s="193">
        <f>'2025_06'!$AF$489</f>
        <v>0</v>
      </c>
      <c r="II162" s="194"/>
      <c r="IJ162" s="194"/>
      <c r="IK162" s="194"/>
      <c r="IL162" s="194"/>
      <c r="IM162" s="194"/>
      <c r="IN162" s="194"/>
      <c r="IO162" s="194"/>
      <c r="IP162" s="194"/>
      <c r="IQ162" s="194"/>
      <c r="IR162" s="194"/>
      <c r="IS162" s="194"/>
      <c r="IT162" s="194"/>
      <c r="IU162" s="194"/>
      <c r="IV162" s="194"/>
      <c r="IW162" s="194"/>
      <c r="IX162" s="194"/>
      <c r="IY162" s="194"/>
      <c r="IZ162" s="194"/>
      <c r="JA162" s="195"/>
      <c r="JB162" s="193">
        <f>'2025_06'!$AG$489</f>
        <v>0</v>
      </c>
      <c r="JC162" s="194"/>
      <c r="JD162" s="194"/>
      <c r="JE162" s="194"/>
      <c r="JF162" s="194"/>
      <c r="JG162" s="194"/>
      <c r="JH162" s="194"/>
      <c r="JI162" s="194"/>
      <c r="JJ162" s="194"/>
      <c r="JK162" s="195"/>
      <c r="JL162" s="115"/>
      <c r="JM162" s="115"/>
      <c r="JN162" s="115"/>
      <c r="JO162" s="115"/>
      <c r="JP162" s="115"/>
      <c r="JQ162" s="115"/>
      <c r="JW162" s="199" t="str">
        <f>'2025_07'!$AB$489</f>
        <v>JJJJ-MM-TT SS:MM:SS</v>
      </c>
      <c r="JX162" s="194"/>
      <c r="JY162" s="194"/>
      <c r="JZ162" s="194"/>
      <c r="KA162" s="194"/>
      <c r="KB162" s="194"/>
      <c r="KC162" s="194"/>
      <c r="KD162" s="194"/>
      <c r="KE162" s="194"/>
      <c r="KF162" s="194"/>
      <c r="KG162" s="194"/>
      <c r="KH162" s="194"/>
      <c r="KI162" s="194"/>
      <c r="KJ162" s="194"/>
      <c r="KK162" s="194"/>
      <c r="KL162" s="194"/>
      <c r="KM162" s="194"/>
      <c r="KN162" s="194"/>
      <c r="KO162" s="194"/>
      <c r="KP162" s="194"/>
      <c r="KQ162" s="194"/>
      <c r="KR162" s="194"/>
      <c r="KS162" s="194"/>
      <c r="KT162" s="194"/>
      <c r="KU162" s="194"/>
      <c r="KV162" s="195"/>
      <c r="KW162" s="193">
        <f>'2025_07'!$AC$489</f>
        <v>3388.672</v>
      </c>
      <c r="KX162" s="194"/>
      <c r="KY162" s="194"/>
      <c r="KZ162" s="194"/>
      <c r="LA162" s="194"/>
      <c r="LB162" s="194"/>
      <c r="LC162" s="194"/>
      <c r="LD162" s="194"/>
      <c r="LE162" s="194"/>
      <c r="LF162" s="194"/>
      <c r="LG162" s="194"/>
      <c r="LH162" s="194"/>
      <c r="LI162" s="194"/>
      <c r="LJ162" s="194"/>
      <c r="LK162" s="194"/>
      <c r="LL162" s="194"/>
      <c r="LM162" s="194"/>
      <c r="LN162" s="194"/>
      <c r="LO162" s="194"/>
      <c r="LP162" s="194"/>
      <c r="LQ162" s="194"/>
      <c r="LR162" s="194"/>
      <c r="LS162" s="194"/>
      <c r="LT162" s="194"/>
      <c r="LU162" s="194"/>
      <c r="LV162" s="194"/>
      <c r="LW162" s="194"/>
      <c r="LX162" s="194"/>
      <c r="LY162" s="195"/>
      <c r="LZ162" s="193">
        <f>'2025_07'!$AD$489</f>
        <v>381.82312499999995</v>
      </c>
      <c r="MA162" s="194"/>
      <c r="MB162" s="194"/>
      <c r="MC162" s="194"/>
      <c r="MD162" s="194"/>
      <c r="ME162" s="194"/>
      <c r="MF162" s="194"/>
      <c r="MG162" s="194"/>
      <c r="MH162" s="194"/>
      <c r="MI162" s="194"/>
      <c r="MJ162" s="194"/>
      <c r="MK162" s="194"/>
      <c r="ML162" s="194"/>
      <c r="MM162" s="194"/>
      <c r="MN162" s="194"/>
      <c r="MO162" s="194"/>
      <c r="MP162" s="194"/>
      <c r="MQ162" s="194"/>
      <c r="MR162" s="195"/>
      <c r="MS162" s="193">
        <f>'2025_07'!$AE$489</f>
        <v>74.934442020921438</v>
      </c>
      <c r="MT162" s="194"/>
      <c r="MU162" s="194"/>
      <c r="MV162" s="194"/>
      <c r="MW162" s="194"/>
      <c r="MX162" s="194"/>
      <c r="MY162" s="194"/>
      <c r="MZ162" s="194"/>
      <c r="NA162" s="194"/>
      <c r="NB162" s="194"/>
      <c r="NC162" s="194"/>
      <c r="ND162" s="194"/>
      <c r="NE162" s="194"/>
      <c r="NF162" s="194"/>
      <c r="NG162" s="194"/>
      <c r="NH162" s="194"/>
      <c r="NI162" s="194"/>
      <c r="NJ162" s="194"/>
      <c r="NK162" s="194"/>
      <c r="NL162" s="194"/>
      <c r="NM162" s="194"/>
      <c r="NN162" s="194"/>
      <c r="NO162" s="194"/>
      <c r="NP162" s="195"/>
      <c r="NQ162" s="193">
        <f>'2025_07'!$AF$489</f>
        <v>32.596482279100833</v>
      </c>
      <c r="NR162" s="194"/>
      <c r="NS162" s="194"/>
      <c r="NT162" s="194"/>
      <c r="NU162" s="194"/>
      <c r="NV162" s="194"/>
      <c r="NW162" s="194"/>
      <c r="NX162" s="194"/>
      <c r="NY162" s="194"/>
      <c r="NZ162" s="194"/>
      <c r="OA162" s="194"/>
      <c r="OB162" s="194"/>
      <c r="OC162" s="194"/>
      <c r="OD162" s="194"/>
      <c r="OE162" s="194"/>
      <c r="OF162" s="194"/>
      <c r="OG162" s="194"/>
      <c r="OH162" s="194"/>
      <c r="OI162" s="194"/>
      <c r="OJ162" s="195"/>
      <c r="OK162" s="193">
        <f>'2025_07'!$AG$489</f>
        <v>1</v>
      </c>
      <c r="OL162" s="194"/>
      <c r="OM162" s="194"/>
      <c r="ON162" s="194"/>
      <c r="OO162" s="194"/>
      <c r="OP162" s="194"/>
      <c r="OQ162" s="194"/>
      <c r="OR162" s="194"/>
      <c r="OS162" s="194"/>
      <c r="OT162" s="195"/>
      <c r="OU162" s="115"/>
      <c r="OV162" s="115"/>
      <c r="OW162" s="115"/>
      <c r="OX162" s="115"/>
      <c r="OY162" s="115"/>
      <c r="OZ162" s="115"/>
      <c r="PF162" s="199" t="str">
        <f>'2025_08'!$AB$489</f>
        <v>JJJJ-MM-TT SS:MM:SS</v>
      </c>
      <c r="PG162" s="194"/>
      <c r="PH162" s="194"/>
      <c r="PI162" s="194"/>
      <c r="PJ162" s="194"/>
      <c r="PK162" s="194"/>
      <c r="PL162" s="194"/>
      <c r="PM162" s="194"/>
      <c r="PN162" s="194"/>
      <c r="PO162" s="194"/>
      <c r="PP162" s="194"/>
      <c r="PQ162" s="194"/>
      <c r="PR162" s="194"/>
      <c r="PS162" s="194"/>
      <c r="PT162" s="194"/>
      <c r="PU162" s="194"/>
      <c r="PV162" s="194"/>
      <c r="PW162" s="194"/>
      <c r="PX162" s="194"/>
      <c r="PY162" s="194"/>
      <c r="PZ162" s="194"/>
      <c r="QA162" s="194"/>
      <c r="QB162" s="194"/>
      <c r="QC162" s="194"/>
      <c r="QD162" s="194"/>
      <c r="QE162" s="195"/>
      <c r="QF162" s="193">
        <f>'2025_08'!$AC$489</f>
        <v>3188.096</v>
      </c>
      <c r="QG162" s="194"/>
      <c r="QH162" s="194"/>
      <c r="QI162" s="194"/>
      <c r="QJ162" s="194"/>
      <c r="QK162" s="194"/>
      <c r="QL162" s="194"/>
      <c r="QM162" s="194"/>
      <c r="QN162" s="194"/>
      <c r="QO162" s="194"/>
      <c r="QP162" s="194"/>
      <c r="QQ162" s="194"/>
      <c r="QR162" s="194"/>
      <c r="QS162" s="194"/>
      <c r="QT162" s="194"/>
      <c r="QU162" s="194"/>
      <c r="QV162" s="194"/>
      <c r="QW162" s="194"/>
      <c r="QX162" s="194"/>
      <c r="QY162" s="194"/>
      <c r="QZ162" s="194"/>
      <c r="RA162" s="194"/>
      <c r="RB162" s="194"/>
      <c r="RC162" s="194"/>
      <c r="RD162" s="194"/>
      <c r="RE162" s="194"/>
      <c r="RF162" s="194"/>
      <c r="RG162" s="194"/>
      <c r="RH162" s="195"/>
      <c r="RI162" s="193">
        <f>'2025_08'!$AD$489</f>
        <v>382.34479166666671</v>
      </c>
      <c r="RJ162" s="194"/>
      <c r="RK162" s="194"/>
      <c r="RL162" s="194"/>
      <c r="RM162" s="194"/>
      <c r="RN162" s="194"/>
      <c r="RO162" s="194"/>
      <c r="RP162" s="194"/>
      <c r="RQ162" s="194"/>
      <c r="RR162" s="194"/>
      <c r="RS162" s="194"/>
      <c r="RT162" s="194"/>
      <c r="RU162" s="194"/>
      <c r="RV162" s="194"/>
      <c r="RW162" s="194"/>
      <c r="RX162" s="194"/>
      <c r="RY162" s="194"/>
      <c r="RZ162" s="194"/>
      <c r="SA162" s="195"/>
      <c r="SB162" s="193">
        <f>'2025_08'!$AE$489</f>
        <v>221.36570131315383</v>
      </c>
      <c r="SC162" s="194"/>
      <c r="SD162" s="194"/>
      <c r="SE162" s="194"/>
      <c r="SF162" s="194"/>
      <c r="SG162" s="194"/>
      <c r="SH162" s="194"/>
      <c r="SI162" s="194"/>
      <c r="SJ162" s="194"/>
      <c r="SK162" s="194"/>
      <c r="SL162" s="194"/>
      <c r="SM162" s="194"/>
      <c r="SN162" s="194"/>
      <c r="SO162" s="194"/>
      <c r="SP162" s="194"/>
      <c r="SQ162" s="194"/>
      <c r="SR162" s="194"/>
      <c r="SS162" s="194"/>
      <c r="ST162" s="194"/>
      <c r="SU162" s="194"/>
      <c r="SV162" s="194"/>
      <c r="SW162" s="194"/>
      <c r="SX162" s="194"/>
      <c r="SY162" s="195"/>
      <c r="SZ162" s="193">
        <f>'2025_08'!$AF$489</f>
        <v>96.294080071221899</v>
      </c>
      <c r="TA162" s="194"/>
      <c r="TB162" s="194"/>
      <c r="TC162" s="194"/>
      <c r="TD162" s="194"/>
      <c r="TE162" s="194"/>
      <c r="TF162" s="194"/>
      <c r="TG162" s="194"/>
      <c r="TH162" s="194"/>
      <c r="TI162" s="194"/>
      <c r="TJ162" s="194"/>
      <c r="TK162" s="194"/>
      <c r="TL162" s="194"/>
      <c r="TM162" s="194"/>
      <c r="TN162" s="194"/>
      <c r="TO162" s="194"/>
      <c r="TP162" s="194"/>
      <c r="TQ162" s="194"/>
      <c r="TR162" s="194"/>
      <c r="TS162" s="195"/>
      <c r="TT162" s="193">
        <f>'2025_08'!$AG$489</f>
        <v>1.5</v>
      </c>
      <c r="TU162" s="194"/>
      <c r="TV162" s="194"/>
      <c r="TW162" s="194"/>
      <c r="TX162" s="194"/>
      <c r="TY162" s="194"/>
      <c r="TZ162" s="194"/>
      <c r="UA162" s="194"/>
      <c r="UB162" s="194"/>
      <c r="UC162" s="195"/>
      <c r="UD162" s="115"/>
      <c r="UE162" s="115"/>
      <c r="UF162" s="115"/>
      <c r="UG162" s="115"/>
      <c r="UH162" s="115"/>
      <c r="UI162" s="115"/>
    </row>
    <row r="163" spans="1:555" ht="12" customHeight="1" x14ac:dyDescent="0.25">
      <c r="F163" s="199" t="str">
        <f>'2025_05'!$AB$513</f>
        <v>JJJJ-MM-TT SS:MM:SS</v>
      </c>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5"/>
      <c r="AF163" s="193">
        <f>'2025_05'!$AC$513</f>
        <v>2997.12</v>
      </c>
      <c r="AG163" s="194"/>
      <c r="AH163" s="194"/>
      <c r="AI163" s="194"/>
      <c r="AJ163" s="194"/>
      <c r="AK163" s="194"/>
      <c r="AL163" s="194"/>
      <c r="AM163" s="194"/>
      <c r="AN163" s="194"/>
      <c r="AO163" s="194"/>
      <c r="AP163" s="194"/>
      <c r="AQ163" s="194"/>
      <c r="AR163" s="194"/>
      <c r="AS163" s="194"/>
      <c r="AT163" s="194"/>
      <c r="AU163" s="194"/>
      <c r="AV163" s="194"/>
      <c r="AW163" s="194"/>
      <c r="AX163" s="194"/>
      <c r="AY163" s="194"/>
      <c r="AZ163" s="194"/>
      <c r="BA163" s="194"/>
      <c r="BB163" s="194"/>
      <c r="BC163" s="194"/>
      <c r="BD163" s="194"/>
      <c r="BE163" s="194"/>
      <c r="BF163" s="194"/>
      <c r="BG163" s="194"/>
      <c r="BH163" s="195"/>
      <c r="BI163" s="193">
        <f>'2025_05'!$AD$513</f>
        <v>381.85741666666672</v>
      </c>
      <c r="BJ163" s="194"/>
      <c r="BK163" s="194"/>
      <c r="BL163" s="194"/>
      <c r="BM163" s="194"/>
      <c r="BN163" s="194"/>
      <c r="BO163" s="194"/>
      <c r="BP163" s="194"/>
      <c r="BQ163" s="194"/>
      <c r="BR163" s="194"/>
      <c r="BS163" s="194"/>
      <c r="BT163" s="194"/>
      <c r="BU163" s="194"/>
      <c r="BV163" s="194"/>
      <c r="BW163" s="194"/>
      <c r="BX163" s="194"/>
      <c r="BY163" s="194"/>
      <c r="BZ163" s="194"/>
      <c r="CA163" s="195"/>
      <c r="CB163" s="193">
        <f>'2025_05'!$AE$513</f>
        <v>130.47085866904075</v>
      </c>
      <c r="CC163" s="194"/>
      <c r="CD163" s="194"/>
      <c r="CE163" s="194"/>
      <c r="CF163" s="194"/>
      <c r="CG163" s="194"/>
      <c r="CH163" s="194"/>
      <c r="CI163" s="194"/>
      <c r="CJ163" s="194"/>
      <c r="CK163" s="194"/>
      <c r="CL163" s="194"/>
      <c r="CM163" s="194"/>
      <c r="CN163" s="194"/>
      <c r="CO163" s="194"/>
      <c r="CP163" s="194"/>
      <c r="CQ163" s="194"/>
      <c r="CR163" s="194"/>
      <c r="CS163" s="194"/>
      <c r="CT163" s="194"/>
      <c r="CU163" s="194"/>
      <c r="CV163" s="194"/>
      <c r="CW163" s="194"/>
      <c r="CX163" s="194"/>
      <c r="CY163" s="195"/>
      <c r="CZ163" s="193">
        <f>'2025_05'!$AF$513</f>
        <v>56.754823521032726</v>
      </c>
      <c r="DA163" s="194"/>
      <c r="DB163" s="194"/>
      <c r="DC163" s="194"/>
      <c r="DD163" s="194"/>
      <c r="DE163" s="194"/>
      <c r="DF163" s="194"/>
      <c r="DG163" s="194"/>
      <c r="DH163" s="194"/>
      <c r="DI163" s="194"/>
      <c r="DJ163" s="194"/>
      <c r="DK163" s="194"/>
      <c r="DL163" s="194"/>
      <c r="DM163" s="194"/>
      <c r="DN163" s="194"/>
      <c r="DO163" s="194"/>
      <c r="DP163" s="194"/>
      <c r="DQ163" s="194"/>
      <c r="DR163" s="194"/>
      <c r="DS163" s="195"/>
      <c r="DT163" s="193">
        <f>'2025_05'!$AG$513</f>
        <v>1</v>
      </c>
      <c r="DU163" s="194"/>
      <c r="DV163" s="194"/>
      <c r="DW163" s="194"/>
      <c r="DX163" s="194"/>
      <c r="DY163" s="194"/>
      <c r="DZ163" s="194"/>
      <c r="EA163" s="194"/>
      <c r="EB163" s="194"/>
      <c r="EC163" s="195"/>
      <c r="ED163" s="115"/>
      <c r="EE163" s="115"/>
      <c r="EN163" s="199" t="str">
        <f>'2025_06'!$AB$513</f>
        <v>JJJJ-MM-TT SS:MM:SS</v>
      </c>
      <c r="EO163" s="194"/>
      <c r="EP163" s="194"/>
      <c r="EQ163" s="194"/>
      <c r="ER163" s="194"/>
      <c r="ES163" s="194"/>
      <c r="ET163" s="194"/>
      <c r="EU163" s="194"/>
      <c r="EV163" s="194"/>
      <c r="EW163" s="194"/>
      <c r="EX163" s="194"/>
      <c r="EY163" s="194"/>
      <c r="EZ163" s="194"/>
      <c r="FA163" s="194"/>
      <c r="FB163" s="194"/>
      <c r="FC163" s="194"/>
      <c r="FD163" s="194"/>
      <c r="FE163" s="194"/>
      <c r="FF163" s="194"/>
      <c r="FG163" s="194"/>
      <c r="FH163" s="194"/>
      <c r="FI163" s="194"/>
      <c r="FJ163" s="194"/>
      <c r="FK163" s="194"/>
      <c r="FL163" s="194"/>
      <c r="FM163" s="195"/>
      <c r="FN163" s="193">
        <f>'2025_06'!$AC$513</f>
        <v>455.42399999999998</v>
      </c>
      <c r="FO163" s="194"/>
      <c r="FP163" s="194"/>
      <c r="FQ163" s="194"/>
      <c r="FR163" s="194"/>
      <c r="FS163" s="194"/>
      <c r="FT163" s="194"/>
      <c r="FU163" s="194"/>
      <c r="FV163" s="194"/>
      <c r="FW163" s="194"/>
      <c r="FX163" s="194"/>
      <c r="FY163" s="194"/>
      <c r="FZ163" s="194"/>
      <c r="GA163" s="194"/>
      <c r="GB163" s="194"/>
      <c r="GC163" s="194"/>
      <c r="GD163" s="194"/>
      <c r="GE163" s="194"/>
      <c r="GF163" s="194"/>
      <c r="GG163" s="194"/>
      <c r="GH163" s="194"/>
      <c r="GI163" s="194"/>
      <c r="GJ163" s="194"/>
      <c r="GK163" s="194"/>
      <c r="GL163" s="194"/>
      <c r="GM163" s="194"/>
      <c r="GN163" s="194"/>
      <c r="GO163" s="194"/>
      <c r="GP163" s="195"/>
      <c r="GQ163" s="193">
        <f>'2025_06'!$AD$513</f>
        <v>383.50008333333335</v>
      </c>
      <c r="GR163" s="194"/>
      <c r="GS163" s="194"/>
      <c r="GT163" s="194"/>
      <c r="GU163" s="194"/>
      <c r="GV163" s="194"/>
      <c r="GW163" s="194"/>
      <c r="GX163" s="194"/>
      <c r="GY163" s="194"/>
      <c r="GZ163" s="194"/>
      <c r="HA163" s="194"/>
      <c r="HB163" s="194"/>
      <c r="HC163" s="194"/>
      <c r="HD163" s="194"/>
      <c r="HE163" s="194"/>
      <c r="HF163" s="194"/>
      <c r="HG163" s="194"/>
      <c r="HH163" s="194"/>
      <c r="HI163" s="195"/>
      <c r="HJ163" s="193">
        <f>'2025_06'!$AE$513</f>
        <v>3.6687255731137327</v>
      </c>
      <c r="HK163" s="194"/>
      <c r="HL163" s="194"/>
      <c r="HM163" s="194"/>
      <c r="HN163" s="194"/>
      <c r="HO163" s="194"/>
      <c r="HP163" s="194"/>
      <c r="HQ163" s="194"/>
      <c r="HR163" s="194"/>
      <c r="HS163" s="194"/>
      <c r="HT163" s="194"/>
      <c r="HU163" s="194"/>
      <c r="HV163" s="194"/>
      <c r="HW163" s="194"/>
      <c r="HX163" s="194"/>
      <c r="HY163" s="194"/>
      <c r="HZ163" s="194"/>
      <c r="IA163" s="194"/>
      <c r="IB163" s="194"/>
      <c r="IC163" s="194"/>
      <c r="ID163" s="194"/>
      <c r="IE163" s="194"/>
      <c r="IF163" s="194"/>
      <c r="IG163" s="195"/>
      <c r="IH163" s="193">
        <f>'2025_06'!$AF$513</f>
        <v>1.5958956243044737</v>
      </c>
      <c r="II163" s="194"/>
      <c r="IJ163" s="194"/>
      <c r="IK163" s="194"/>
      <c r="IL163" s="194"/>
      <c r="IM163" s="194"/>
      <c r="IN163" s="194"/>
      <c r="IO163" s="194"/>
      <c r="IP163" s="194"/>
      <c r="IQ163" s="194"/>
      <c r="IR163" s="194"/>
      <c r="IS163" s="194"/>
      <c r="IT163" s="194"/>
      <c r="IU163" s="194"/>
      <c r="IV163" s="194"/>
      <c r="IW163" s="194"/>
      <c r="IX163" s="194"/>
      <c r="IY163" s="194"/>
      <c r="IZ163" s="194"/>
      <c r="JA163" s="195"/>
      <c r="JB163" s="193">
        <f>'2025_06'!$AG$513</f>
        <v>0.25</v>
      </c>
      <c r="JC163" s="194"/>
      <c r="JD163" s="194"/>
      <c r="JE163" s="194"/>
      <c r="JF163" s="194"/>
      <c r="JG163" s="194"/>
      <c r="JH163" s="194"/>
      <c r="JI163" s="194"/>
      <c r="JJ163" s="194"/>
      <c r="JK163" s="195"/>
      <c r="JL163" s="115"/>
      <c r="JM163" s="115"/>
      <c r="JN163" s="115"/>
      <c r="JO163" s="115"/>
      <c r="JP163" s="115"/>
      <c r="JQ163" s="115"/>
      <c r="JW163" s="199" t="str">
        <f>'2025_07'!$AB$513</f>
        <v>JJJJ-MM-TT SS:MM:SS</v>
      </c>
      <c r="JX163" s="194"/>
      <c r="JY163" s="194"/>
      <c r="JZ163" s="194"/>
      <c r="KA163" s="194"/>
      <c r="KB163" s="194"/>
      <c r="KC163" s="194"/>
      <c r="KD163" s="194"/>
      <c r="KE163" s="194"/>
      <c r="KF163" s="194"/>
      <c r="KG163" s="194"/>
      <c r="KH163" s="194"/>
      <c r="KI163" s="194"/>
      <c r="KJ163" s="194"/>
      <c r="KK163" s="194"/>
      <c r="KL163" s="194"/>
      <c r="KM163" s="194"/>
      <c r="KN163" s="194"/>
      <c r="KO163" s="194"/>
      <c r="KP163" s="194"/>
      <c r="KQ163" s="194"/>
      <c r="KR163" s="194"/>
      <c r="KS163" s="194"/>
      <c r="KT163" s="194"/>
      <c r="KU163" s="194"/>
      <c r="KV163" s="195"/>
      <c r="KW163" s="193">
        <f>'2025_07'!$AC$513</f>
        <v>3437.3120000000004</v>
      </c>
      <c r="KX163" s="194"/>
      <c r="KY163" s="194"/>
      <c r="KZ163" s="194"/>
      <c r="LA163" s="194"/>
      <c r="LB163" s="194"/>
      <c r="LC163" s="194"/>
      <c r="LD163" s="194"/>
      <c r="LE163" s="194"/>
      <c r="LF163" s="194"/>
      <c r="LG163" s="194"/>
      <c r="LH163" s="194"/>
      <c r="LI163" s="194"/>
      <c r="LJ163" s="194"/>
      <c r="LK163" s="194"/>
      <c r="LL163" s="194"/>
      <c r="LM163" s="194"/>
      <c r="LN163" s="194"/>
      <c r="LO163" s="194"/>
      <c r="LP163" s="194"/>
      <c r="LQ163" s="194"/>
      <c r="LR163" s="194"/>
      <c r="LS163" s="194"/>
      <c r="LT163" s="194"/>
      <c r="LU163" s="194"/>
      <c r="LV163" s="194"/>
      <c r="LW163" s="194"/>
      <c r="LX163" s="194"/>
      <c r="LY163" s="195"/>
      <c r="LZ163" s="193">
        <f>'2025_07'!$AD$513</f>
        <v>381.15483333333333</v>
      </c>
      <c r="MA163" s="194"/>
      <c r="MB163" s="194"/>
      <c r="MC163" s="194"/>
      <c r="MD163" s="194"/>
      <c r="ME163" s="194"/>
      <c r="MF163" s="194"/>
      <c r="MG163" s="194"/>
      <c r="MH163" s="194"/>
      <c r="MI163" s="194"/>
      <c r="MJ163" s="194"/>
      <c r="MK163" s="194"/>
      <c r="ML163" s="194"/>
      <c r="MM163" s="194"/>
      <c r="MN163" s="194"/>
      <c r="MO163" s="194"/>
      <c r="MP163" s="194"/>
      <c r="MQ163" s="194"/>
      <c r="MR163" s="195"/>
      <c r="MS163" s="193">
        <f>'2025_07'!$AE$513</f>
        <v>117.832532383708</v>
      </c>
      <c r="MT163" s="194"/>
      <c r="MU163" s="194"/>
      <c r="MV163" s="194"/>
      <c r="MW163" s="194"/>
      <c r="MX163" s="194"/>
      <c r="MY163" s="194"/>
      <c r="MZ163" s="194"/>
      <c r="NA163" s="194"/>
      <c r="NB163" s="194"/>
      <c r="NC163" s="194"/>
      <c r="ND163" s="194"/>
      <c r="NE163" s="194"/>
      <c r="NF163" s="194"/>
      <c r="NG163" s="194"/>
      <c r="NH163" s="194"/>
      <c r="NI163" s="194"/>
      <c r="NJ163" s="194"/>
      <c r="NK163" s="194"/>
      <c r="NL163" s="194"/>
      <c r="NM163" s="194"/>
      <c r="NN163" s="194"/>
      <c r="NO163" s="194"/>
      <c r="NP163" s="195"/>
      <c r="NQ163" s="193">
        <f>'2025_07'!$AF$513</f>
        <v>51.257151586912983</v>
      </c>
      <c r="NR163" s="194"/>
      <c r="NS163" s="194"/>
      <c r="NT163" s="194"/>
      <c r="NU163" s="194"/>
      <c r="NV163" s="194"/>
      <c r="NW163" s="194"/>
      <c r="NX163" s="194"/>
      <c r="NY163" s="194"/>
      <c r="NZ163" s="194"/>
      <c r="OA163" s="194"/>
      <c r="OB163" s="194"/>
      <c r="OC163" s="194"/>
      <c r="OD163" s="194"/>
      <c r="OE163" s="194"/>
      <c r="OF163" s="194"/>
      <c r="OG163" s="194"/>
      <c r="OH163" s="194"/>
      <c r="OI163" s="194"/>
      <c r="OJ163" s="195"/>
      <c r="OK163" s="193">
        <f>'2025_07'!$AG$513</f>
        <v>0.75</v>
      </c>
      <c r="OL163" s="194"/>
      <c r="OM163" s="194"/>
      <c r="ON163" s="194"/>
      <c r="OO163" s="194"/>
      <c r="OP163" s="194"/>
      <c r="OQ163" s="194"/>
      <c r="OR163" s="194"/>
      <c r="OS163" s="194"/>
      <c r="OT163" s="195"/>
      <c r="OU163" s="115"/>
      <c r="OV163" s="115"/>
      <c r="OW163" s="115"/>
      <c r="OX163" s="115"/>
      <c r="OY163" s="115"/>
      <c r="OZ163" s="115"/>
      <c r="PF163" s="199" t="str">
        <f>'2025_08'!$AB$513</f>
        <v>JJJJ-MM-TT SS:MM:SS</v>
      </c>
      <c r="PG163" s="194"/>
      <c r="PH163" s="194"/>
      <c r="PI163" s="194"/>
      <c r="PJ163" s="194"/>
      <c r="PK163" s="194"/>
      <c r="PL163" s="194"/>
      <c r="PM163" s="194"/>
      <c r="PN163" s="194"/>
      <c r="PO163" s="194"/>
      <c r="PP163" s="194"/>
      <c r="PQ163" s="194"/>
      <c r="PR163" s="194"/>
      <c r="PS163" s="194"/>
      <c r="PT163" s="194"/>
      <c r="PU163" s="194"/>
      <c r="PV163" s="194"/>
      <c r="PW163" s="194"/>
      <c r="PX163" s="194"/>
      <c r="PY163" s="194"/>
      <c r="PZ163" s="194"/>
      <c r="QA163" s="194"/>
      <c r="QB163" s="194"/>
      <c r="QC163" s="194"/>
      <c r="QD163" s="194"/>
      <c r="QE163" s="195"/>
      <c r="QF163" s="193">
        <f>'2025_08'!$AC$513</f>
        <v>2911.3599999999997</v>
      </c>
      <c r="QG163" s="194"/>
      <c r="QH163" s="194"/>
      <c r="QI163" s="194"/>
      <c r="QJ163" s="194"/>
      <c r="QK163" s="194"/>
      <c r="QL163" s="194"/>
      <c r="QM163" s="194"/>
      <c r="QN163" s="194"/>
      <c r="QO163" s="194"/>
      <c r="QP163" s="194"/>
      <c r="QQ163" s="194"/>
      <c r="QR163" s="194"/>
      <c r="QS163" s="194"/>
      <c r="QT163" s="194"/>
      <c r="QU163" s="194"/>
      <c r="QV163" s="194"/>
      <c r="QW163" s="194"/>
      <c r="QX163" s="194"/>
      <c r="QY163" s="194"/>
      <c r="QZ163" s="194"/>
      <c r="RA163" s="194"/>
      <c r="RB163" s="194"/>
      <c r="RC163" s="194"/>
      <c r="RD163" s="194"/>
      <c r="RE163" s="194"/>
      <c r="RF163" s="194"/>
      <c r="RG163" s="194"/>
      <c r="RH163" s="195"/>
      <c r="RI163" s="193">
        <f>'2025_08'!$AD$513</f>
        <v>382.06729166666673</v>
      </c>
      <c r="RJ163" s="194"/>
      <c r="RK163" s="194"/>
      <c r="RL163" s="194"/>
      <c r="RM163" s="194"/>
      <c r="RN163" s="194"/>
      <c r="RO163" s="194"/>
      <c r="RP163" s="194"/>
      <c r="RQ163" s="194"/>
      <c r="RR163" s="194"/>
      <c r="RS163" s="194"/>
      <c r="RT163" s="194"/>
      <c r="RU163" s="194"/>
      <c r="RV163" s="194"/>
      <c r="RW163" s="194"/>
      <c r="RX163" s="194"/>
      <c r="RY163" s="194"/>
      <c r="RZ163" s="194"/>
      <c r="SA163" s="195"/>
      <c r="SB163" s="193">
        <f>'2025_08'!$AE$513</f>
        <v>39.821560649899858</v>
      </c>
      <c r="SC163" s="194"/>
      <c r="SD163" s="194"/>
      <c r="SE163" s="194"/>
      <c r="SF163" s="194"/>
      <c r="SG163" s="194"/>
      <c r="SH163" s="194"/>
      <c r="SI163" s="194"/>
      <c r="SJ163" s="194"/>
      <c r="SK163" s="194"/>
      <c r="SL163" s="194"/>
      <c r="SM163" s="194"/>
      <c r="SN163" s="194"/>
      <c r="SO163" s="194"/>
      <c r="SP163" s="194"/>
      <c r="SQ163" s="194"/>
      <c r="SR163" s="194"/>
      <c r="SS163" s="194"/>
      <c r="ST163" s="194"/>
      <c r="SU163" s="194"/>
      <c r="SV163" s="194"/>
      <c r="SW163" s="194"/>
      <c r="SX163" s="194"/>
      <c r="SY163" s="195"/>
      <c r="SZ163" s="193">
        <f>'2025_08'!$AF$513</f>
        <v>17.322378882706438</v>
      </c>
      <c r="TA163" s="194"/>
      <c r="TB163" s="194"/>
      <c r="TC163" s="194"/>
      <c r="TD163" s="194"/>
      <c r="TE163" s="194"/>
      <c r="TF163" s="194"/>
      <c r="TG163" s="194"/>
      <c r="TH163" s="194"/>
      <c r="TI163" s="194"/>
      <c r="TJ163" s="194"/>
      <c r="TK163" s="194"/>
      <c r="TL163" s="194"/>
      <c r="TM163" s="194"/>
      <c r="TN163" s="194"/>
      <c r="TO163" s="194"/>
      <c r="TP163" s="194"/>
      <c r="TQ163" s="194"/>
      <c r="TR163" s="194"/>
      <c r="TS163" s="195"/>
      <c r="TT163" s="193">
        <f>'2025_08'!$AG$513</f>
        <v>0.75</v>
      </c>
      <c r="TU163" s="194"/>
      <c r="TV163" s="194"/>
      <c r="TW163" s="194"/>
      <c r="TX163" s="194"/>
      <c r="TY163" s="194"/>
      <c r="TZ163" s="194"/>
      <c r="UA163" s="194"/>
      <c r="UB163" s="194"/>
      <c r="UC163" s="195"/>
      <c r="UD163" s="115"/>
      <c r="UE163" s="115"/>
      <c r="UF163" s="115"/>
      <c r="UG163" s="115"/>
      <c r="UH163" s="115"/>
      <c r="UI163" s="115"/>
    </row>
    <row r="164" spans="1:555" ht="12" customHeight="1" x14ac:dyDescent="0.25">
      <c r="F164" s="199" t="str">
        <f>'2025_05'!$AB$537</f>
        <v>JJJJ-MM-TT SS:MM:SS</v>
      </c>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5"/>
      <c r="AF164" s="193">
        <f>'2025_05'!$AC$537</f>
        <v>3096.9600000000005</v>
      </c>
      <c r="AG164" s="194"/>
      <c r="AH164" s="194"/>
      <c r="AI164" s="194"/>
      <c r="AJ164" s="194"/>
      <c r="AK164" s="194"/>
      <c r="AL164" s="194"/>
      <c r="AM164" s="194"/>
      <c r="AN164" s="194"/>
      <c r="AO164" s="194"/>
      <c r="AP164" s="194"/>
      <c r="AQ164" s="194"/>
      <c r="AR164" s="194"/>
      <c r="AS164" s="194"/>
      <c r="AT164" s="194"/>
      <c r="AU164" s="194"/>
      <c r="AV164" s="194"/>
      <c r="AW164" s="194"/>
      <c r="AX164" s="194"/>
      <c r="AY164" s="194"/>
      <c r="AZ164" s="194"/>
      <c r="BA164" s="194"/>
      <c r="BB164" s="194"/>
      <c r="BC164" s="194"/>
      <c r="BD164" s="194"/>
      <c r="BE164" s="194"/>
      <c r="BF164" s="194"/>
      <c r="BG164" s="194"/>
      <c r="BH164" s="195"/>
      <c r="BI164" s="193">
        <f>'2025_05'!$AD$537</f>
        <v>381.26870833333345</v>
      </c>
      <c r="BJ164" s="194"/>
      <c r="BK164" s="194"/>
      <c r="BL164" s="194"/>
      <c r="BM164" s="194"/>
      <c r="BN164" s="194"/>
      <c r="BO164" s="194"/>
      <c r="BP164" s="194"/>
      <c r="BQ164" s="194"/>
      <c r="BR164" s="194"/>
      <c r="BS164" s="194"/>
      <c r="BT164" s="194"/>
      <c r="BU164" s="194"/>
      <c r="BV164" s="194"/>
      <c r="BW164" s="194"/>
      <c r="BX164" s="194"/>
      <c r="BY164" s="194"/>
      <c r="BZ164" s="194"/>
      <c r="CA164" s="195"/>
      <c r="CB164" s="193">
        <f>'2025_05'!$AE$537</f>
        <v>27.746542621856207</v>
      </c>
      <c r="CC164" s="194"/>
      <c r="CD164" s="194"/>
      <c r="CE164" s="194"/>
      <c r="CF164" s="194"/>
      <c r="CG164" s="194"/>
      <c r="CH164" s="194"/>
      <c r="CI164" s="194"/>
      <c r="CJ164" s="194"/>
      <c r="CK164" s="194"/>
      <c r="CL164" s="194"/>
      <c r="CM164" s="194"/>
      <c r="CN164" s="194"/>
      <c r="CO164" s="194"/>
      <c r="CP164" s="194"/>
      <c r="CQ164" s="194"/>
      <c r="CR164" s="194"/>
      <c r="CS164" s="194"/>
      <c r="CT164" s="194"/>
      <c r="CU164" s="194"/>
      <c r="CV164" s="194"/>
      <c r="CW164" s="194"/>
      <c r="CX164" s="194"/>
      <c r="CY164" s="195"/>
      <c r="CZ164" s="193">
        <f>'2025_05'!$AF$537</f>
        <v>12.06974604050745</v>
      </c>
      <c r="DA164" s="194"/>
      <c r="DB164" s="194"/>
      <c r="DC164" s="194"/>
      <c r="DD164" s="194"/>
      <c r="DE164" s="194"/>
      <c r="DF164" s="194"/>
      <c r="DG164" s="194"/>
      <c r="DH164" s="194"/>
      <c r="DI164" s="194"/>
      <c r="DJ164" s="194"/>
      <c r="DK164" s="194"/>
      <c r="DL164" s="194"/>
      <c r="DM164" s="194"/>
      <c r="DN164" s="194"/>
      <c r="DO164" s="194"/>
      <c r="DP164" s="194"/>
      <c r="DQ164" s="194"/>
      <c r="DR164" s="194"/>
      <c r="DS164" s="195"/>
      <c r="DT164" s="193">
        <f>'2025_05'!$AG$537</f>
        <v>0.25</v>
      </c>
      <c r="DU164" s="194"/>
      <c r="DV164" s="194"/>
      <c r="DW164" s="194"/>
      <c r="DX164" s="194"/>
      <c r="DY164" s="194"/>
      <c r="DZ164" s="194"/>
      <c r="EA164" s="194"/>
      <c r="EB164" s="194"/>
      <c r="EC164" s="195"/>
      <c r="ED164" s="115"/>
      <c r="EE164" s="115"/>
      <c r="EN164" s="199" t="str">
        <f>'2025_06'!$AB$537</f>
        <v>JJJJ-MM-TT SS:MM:SS</v>
      </c>
      <c r="EO164" s="194"/>
      <c r="EP164" s="194"/>
      <c r="EQ164" s="194"/>
      <c r="ER164" s="194"/>
      <c r="ES164" s="194"/>
      <c r="ET164" s="194"/>
      <c r="EU164" s="194"/>
      <c r="EV164" s="194"/>
      <c r="EW164" s="194"/>
      <c r="EX164" s="194"/>
      <c r="EY164" s="194"/>
      <c r="EZ164" s="194"/>
      <c r="FA164" s="194"/>
      <c r="FB164" s="194"/>
      <c r="FC164" s="194"/>
      <c r="FD164" s="194"/>
      <c r="FE164" s="194"/>
      <c r="FF164" s="194"/>
      <c r="FG164" s="194"/>
      <c r="FH164" s="194"/>
      <c r="FI164" s="194"/>
      <c r="FJ164" s="194"/>
      <c r="FK164" s="194"/>
      <c r="FL164" s="194"/>
      <c r="FM164" s="195"/>
      <c r="FN164" s="193">
        <f>'2025_06'!$AC$537</f>
        <v>3593.7280000000001</v>
      </c>
      <c r="FO164" s="194"/>
      <c r="FP164" s="194"/>
      <c r="FQ164" s="194"/>
      <c r="FR164" s="194"/>
      <c r="FS164" s="194"/>
      <c r="FT164" s="194"/>
      <c r="FU164" s="194"/>
      <c r="FV164" s="194"/>
      <c r="FW164" s="194"/>
      <c r="FX164" s="194"/>
      <c r="FY164" s="194"/>
      <c r="FZ164" s="194"/>
      <c r="GA164" s="194"/>
      <c r="GB164" s="194"/>
      <c r="GC164" s="194"/>
      <c r="GD164" s="194"/>
      <c r="GE164" s="194"/>
      <c r="GF164" s="194"/>
      <c r="GG164" s="194"/>
      <c r="GH164" s="194"/>
      <c r="GI164" s="194"/>
      <c r="GJ164" s="194"/>
      <c r="GK164" s="194"/>
      <c r="GL164" s="194"/>
      <c r="GM164" s="194"/>
      <c r="GN164" s="194"/>
      <c r="GO164" s="194"/>
      <c r="GP164" s="195"/>
      <c r="GQ164" s="193">
        <f>'2025_06'!$AD$537</f>
        <v>382.36720833333334</v>
      </c>
      <c r="GR164" s="194"/>
      <c r="GS164" s="194"/>
      <c r="GT164" s="194"/>
      <c r="GU164" s="194"/>
      <c r="GV164" s="194"/>
      <c r="GW164" s="194"/>
      <c r="GX164" s="194"/>
      <c r="GY164" s="194"/>
      <c r="GZ164" s="194"/>
      <c r="HA164" s="194"/>
      <c r="HB164" s="194"/>
      <c r="HC164" s="194"/>
      <c r="HD164" s="194"/>
      <c r="HE164" s="194"/>
      <c r="HF164" s="194"/>
      <c r="HG164" s="194"/>
      <c r="HH164" s="194"/>
      <c r="HI164" s="195"/>
      <c r="HJ164" s="193">
        <f>'2025_06'!$AE$537</f>
        <v>164.96265657689744</v>
      </c>
      <c r="HK164" s="194"/>
      <c r="HL164" s="194"/>
      <c r="HM164" s="194"/>
      <c r="HN164" s="194"/>
      <c r="HO164" s="194"/>
      <c r="HP164" s="194"/>
      <c r="HQ164" s="194"/>
      <c r="HR164" s="194"/>
      <c r="HS164" s="194"/>
      <c r="HT164" s="194"/>
      <c r="HU164" s="194"/>
      <c r="HV164" s="194"/>
      <c r="HW164" s="194"/>
      <c r="HX164" s="194"/>
      <c r="HY164" s="194"/>
      <c r="HZ164" s="194"/>
      <c r="IA164" s="194"/>
      <c r="IB164" s="194"/>
      <c r="IC164" s="194"/>
      <c r="ID164" s="194"/>
      <c r="IE164" s="194"/>
      <c r="IF164" s="194"/>
      <c r="IG164" s="195"/>
      <c r="IH164" s="193">
        <f>'2025_06'!$AF$537</f>
        <v>71.758755610950388</v>
      </c>
      <c r="II164" s="194"/>
      <c r="IJ164" s="194"/>
      <c r="IK164" s="194"/>
      <c r="IL164" s="194"/>
      <c r="IM164" s="194"/>
      <c r="IN164" s="194"/>
      <c r="IO164" s="194"/>
      <c r="IP164" s="194"/>
      <c r="IQ164" s="194"/>
      <c r="IR164" s="194"/>
      <c r="IS164" s="194"/>
      <c r="IT164" s="194"/>
      <c r="IU164" s="194"/>
      <c r="IV164" s="194"/>
      <c r="IW164" s="194"/>
      <c r="IX164" s="194"/>
      <c r="IY164" s="194"/>
      <c r="IZ164" s="194"/>
      <c r="JA164" s="195"/>
      <c r="JB164" s="193">
        <f>'2025_06'!$AG$537</f>
        <v>1</v>
      </c>
      <c r="JC164" s="194"/>
      <c r="JD164" s="194"/>
      <c r="JE164" s="194"/>
      <c r="JF164" s="194"/>
      <c r="JG164" s="194"/>
      <c r="JH164" s="194"/>
      <c r="JI164" s="194"/>
      <c r="JJ164" s="194"/>
      <c r="JK164" s="195"/>
      <c r="JL164" s="115"/>
      <c r="JM164" s="115"/>
      <c r="JN164" s="115"/>
      <c r="JO164" s="115"/>
      <c r="JP164" s="115"/>
      <c r="JQ164" s="115"/>
      <c r="JW164" s="199" t="str">
        <f>'2025_07'!$AB$537</f>
        <v>JJJJ-MM-TT SS:MM:SS</v>
      </c>
      <c r="JX164" s="194"/>
      <c r="JY164" s="194"/>
      <c r="JZ164" s="194"/>
      <c r="KA164" s="194"/>
      <c r="KB164" s="194"/>
      <c r="KC164" s="194"/>
      <c r="KD164" s="194"/>
      <c r="KE164" s="194"/>
      <c r="KF164" s="194"/>
      <c r="KG164" s="194"/>
      <c r="KH164" s="194"/>
      <c r="KI164" s="194"/>
      <c r="KJ164" s="194"/>
      <c r="KK164" s="194"/>
      <c r="KL164" s="194"/>
      <c r="KM164" s="194"/>
      <c r="KN164" s="194"/>
      <c r="KO164" s="194"/>
      <c r="KP164" s="194"/>
      <c r="KQ164" s="194"/>
      <c r="KR164" s="194"/>
      <c r="KS164" s="194"/>
      <c r="KT164" s="194"/>
      <c r="KU164" s="194"/>
      <c r="KV164" s="195"/>
      <c r="KW164" s="193">
        <f>'2025_07'!$AC$537</f>
        <v>3759.6160000000004</v>
      </c>
      <c r="KX164" s="194"/>
      <c r="KY164" s="194"/>
      <c r="KZ164" s="194"/>
      <c r="LA164" s="194"/>
      <c r="LB164" s="194"/>
      <c r="LC164" s="194"/>
      <c r="LD164" s="194"/>
      <c r="LE164" s="194"/>
      <c r="LF164" s="194"/>
      <c r="LG164" s="194"/>
      <c r="LH164" s="194"/>
      <c r="LI164" s="194"/>
      <c r="LJ164" s="194"/>
      <c r="LK164" s="194"/>
      <c r="LL164" s="194"/>
      <c r="LM164" s="194"/>
      <c r="LN164" s="194"/>
      <c r="LO164" s="194"/>
      <c r="LP164" s="194"/>
      <c r="LQ164" s="194"/>
      <c r="LR164" s="194"/>
      <c r="LS164" s="194"/>
      <c r="LT164" s="194"/>
      <c r="LU164" s="194"/>
      <c r="LV164" s="194"/>
      <c r="LW164" s="194"/>
      <c r="LX164" s="194"/>
      <c r="LY164" s="195"/>
      <c r="LZ164" s="193">
        <f>'2025_07'!$AD$537</f>
        <v>381.66541666666666</v>
      </c>
      <c r="MA164" s="194"/>
      <c r="MB164" s="194"/>
      <c r="MC164" s="194"/>
      <c r="MD164" s="194"/>
      <c r="ME164" s="194"/>
      <c r="MF164" s="194"/>
      <c r="MG164" s="194"/>
      <c r="MH164" s="194"/>
      <c r="MI164" s="194"/>
      <c r="MJ164" s="194"/>
      <c r="MK164" s="194"/>
      <c r="ML164" s="194"/>
      <c r="MM164" s="194"/>
      <c r="MN164" s="194"/>
      <c r="MO164" s="194"/>
      <c r="MP164" s="194"/>
      <c r="MQ164" s="194"/>
      <c r="MR164" s="195"/>
      <c r="MS164" s="193">
        <f>'2025_07'!$AE$537</f>
        <v>74.558903182728727</v>
      </c>
      <c r="MT164" s="194"/>
      <c r="MU164" s="194"/>
      <c r="MV164" s="194"/>
      <c r="MW164" s="194"/>
      <c r="MX164" s="194"/>
      <c r="MY164" s="194"/>
      <c r="MZ164" s="194"/>
      <c r="NA164" s="194"/>
      <c r="NB164" s="194"/>
      <c r="NC164" s="194"/>
      <c r="ND164" s="194"/>
      <c r="NE164" s="194"/>
      <c r="NF164" s="194"/>
      <c r="NG164" s="194"/>
      <c r="NH164" s="194"/>
      <c r="NI164" s="194"/>
      <c r="NJ164" s="194"/>
      <c r="NK164" s="194"/>
      <c r="NL164" s="194"/>
      <c r="NM164" s="194"/>
      <c r="NN164" s="194"/>
      <c r="NO164" s="194"/>
      <c r="NP164" s="195"/>
      <c r="NQ164" s="193">
        <f>'2025_07'!$AF$537</f>
        <v>32.433122884486998</v>
      </c>
      <c r="NR164" s="194"/>
      <c r="NS164" s="194"/>
      <c r="NT164" s="194"/>
      <c r="NU164" s="194"/>
      <c r="NV164" s="194"/>
      <c r="NW164" s="194"/>
      <c r="NX164" s="194"/>
      <c r="NY164" s="194"/>
      <c r="NZ164" s="194"/>
      <c r="OA164" s="194"/>
      <c r="OB164" s="194"/>
      <c r="OC164" s="194"/>
      <c r="OD164" s="194"/>
      <c r="OE164" s="194"/>
      <c r="OF164" s="194"/>
      <c r="OG164" s="194"/>
      <c r="OH164" s="194"/>
      <c r="OI164" s="194"/>
      <c r="OJ164" s="195"/>
      <c r="OK164" s="193">
        <f>'2025_07'!$AG$537</f>
        <v>0.5</v>
      </c>
      <c r="OL164" s="194"/>
      <c r="OM164" s="194"/>
      <c r="ON164" s="194"/>
      <c r="OO164" s="194"/>
      <c r="OP164" s="194"/>
      <c r="OQ164" s="194"/>
      <c r="OR164" s="194"/>
      <c r="OS164" s="194"/>
      <c r="OT164" s="195"/>
      <c r="OU164" s="115"/>
      <c r="OV164" s="115"/>
      <c r="OW164" s="115"/>
      <c r="OX164" s="115"/>
      <c r="OY164" s="115"/>
      <c r="OZ164" s="115"/>
      <c r="PF164" s="199" t="str">
        <f>'2025_08'!$AB$537</f>
        <v>JJJJ-MM-TT SS:MM:SS</v>
      </c>
      <c r="PG164" s="194"/>
      <c r="PH164" s="194"/>
      <c r="PI164" s="194"/>
      <c r="PJ164" s="194"/>
      <c r="PK164" s="194"/>
      <c r="PL164" s="194"/>
      <c r="PM164" s="194"/>
      <c r="PN164" s="194"/>
      <c r="PO164" s="194"/>
      <c r="PP164" s="194"/>
      <c r="PQ164" s="194"/>
      <c r="PR164" s="194"/>
      <c r="PS164" s="194"/>
      <c r="PT164" s="194"/>
      <c r="PU164" s="194"/>
      <c r="PV164" s="194"/>
      <c r="PW164" s="194"/>
      <c r="PX164" s="194"/>
      <c r="PY164" s="194"/>
      <c r="PZ164" s="194"/>
      <c r="QA164" s="194"/>
      <c r="QB164" s="194"/>
      <c r="QC164" s="194"/>
      <c r="QD164" s="194"/>
      <c r="QE164" s="195"/>
      <c r="QF164" s="193">
        <f>'2025_08'!$AC$537</f>
        <v>984.44800000000009</v>
      </c>
      <c r="QG164" s="194"/>
      <c r="QH164" s="194"/>
      <c r="QI164" s="194"/>
      <c r="QJ164" s="194"/>
      <c r="QK164" s="194"/>
      <c r="QL164" s="194"/>
      <c r="QM164" s="194"/>
      <c r="QN164" s="194"/>
      <c r="QO164" s="194"/>
      <c r="QP164" s="194"/>
      <c r="QQ164" s="194"/>
      <c r="QR164" s="194"/>
      <c r="QS164" s="194"/>
      <c r="QT164" s="194"/>
      <c r="QU164" s="194"/>
      <c r="QV164" s="194"/>
      <c r="QW164" s="194"/>
      <c r="QX164" s="194"/>
      <c r="QY164" s="194"/>
      <c r="QZ164" s="194"/>
      <c r="RA164" s="194"/>
      <c r="RB164" s="194"/>
      <c r="RC164" s="194"/>
      <c r="RD164" s="194"/>
      <c r="RE164" s="194"/>
      <c r="RF164" s="194"/>
      <c r="RG164" s="194"/>
      <c r="RH164" s="195"/>
      <c r="RI164" s="193">
        <f>'2025_08'!$AD$537</f>
        <v>384.31737500000003</v>
      </c>
      <c r="RJ164" s="194"/>
      <c r="RK164" s="194"/>
      <c r="RL164" s="194"/>
      <c r="RM164" s="194"/>
      <c r="RN164" s="194"/>
      <c r="RO164" s="194"/>
      <c r="RP164" s="194"/>
      <c r="RQ164" s="194"/>
      <c r="RR164" s="194"/>
      <c r="RS164" s="194"/>
      <c r="RT164" s="194"/>
      <c r="RU164" s="194"/>
      <c r="RV164" s="194"/>
      <c r="RW164" s="194"/>
      <c r="RX164" s="194"/>
      <c r="RY164" s="194"/>
      <c r="RZ164" s="194"/>
      <c r="SA164" s="195"/>
      <c r="SB164" s="193">
        <f>'2025_08'!$AE$537</f>
        <v>0</v>
      </c>
      <c r="SC164" s="194"/>
      <c r="SD164" s="194"/>
      <c r="SE164" s="194"/>
      <c r="SF164" s="194"/>
      <c r="SG164" s="194"/>
      <c r="SH164" s="194"/>
      <c r="SI164" s="194"/>
      <c r="SJ164" s="194"/>
      <c r="SK164" s="194"/>
      <c r="SL164" s="194"/>
      <c r="SM164" s="194"/>
      <c r="SN164" s="194"/>
      <c r="SO164" s="194"/>
      <c r="SP164" s="194"/>
      <c r="SQ164" s="194"/>
      <c r="SR164" s="194"/>
      <c r="SS164" s="194"/>
      <c r="ST164" s="194"/>
      <c r="SU164" s="194"/>
      <c r="SV164" s="194"/>
      <c r="SW164" s="194"/>
      <c r="SX164" s="194"/>
      <c r="SY164" s="195"/>
      <c r="SZ164" s="193">
        <f>'2025_08'!$AF$537</f>
        <v>0</v>
      </c>
      <c r="TA164" s="194"/>
      <c r="TB164" s="194"/>
      <c r="TC164" s="194"/>
      <c r="TD164" s="194"/>
      <c r="TE164" s="194"/>
      <c r="TF164" s="194"/>
      <c r="TG164" s="194"/>
      <c r="TH164" s="194"/>
      <c r="TI164" s="194"/>
      <c r="TJ164" s="194"/>
      <c r="TK164" s="194"/>
      <c r="TL164" s="194"/>
      <c r="TM164" s="194"/>
      <c r="TN164" s="194"/>
      <c r="TO164" s="194"/>
      <c r="TP164" s="194"/>
      <c r="TQ164" s="194"/>
      <c r="TR164" s="194"/>
      <c r="TS164" s="195"/>
      <c r="TT164" s="193">
        <f>'2025_08'!$AG$537</f>
        <v>0</v>
      </c>
      <c r="TU164" s="194"/>
      <c r="TV164" s="194"/>
      <c r="TW164" s="194"/>
      <c r="TX164" s="194"/>
      <c r="TY164" s="194"/>
      <c r="TZ164" s="194"/>
      <c r="UA164" s="194"/>
      <c r="UB164" s="194"/>
      <c r="UC164" s="195"/>
      <c r="UD164" s="115"/>
      <c r="UE164" s="115"/>
      <c r="UF164" s="115"/>
      <c r="UG164" s="115"/>
      <c r="UH164" s="115"/>
      <c r="UI164" s="115"/>
    </row>
    <row r="165" spans="1:555" ht="12" customHeight="1" x14ac:dyDescent="0.25">
      <c r="F165" s="199" t="str">
        <f>'2025_05'!$AB$561</f>
        <v>JJJJ-MM-TT SS:MM:SS</v>
      </c>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5"/>
      <c r="AF165" s="193">
        <f>'2025_05'!$AC$561</f>
        <v>1741.6959999999997</v>
      </c>
      <c r="AG165" s="194"/>
      <c r="AH165" s="194"/>
      <c r="AI165" s="194"/>
      <c r="AJ165" s="194"/>
      <c r="AK165" s="194"/>
      <c r="AL165" s="194"/>
      <c r="AM165" s="194"/>
      <c r="AN165" s="194"/>
      <c r="AO165" s="194"/>
      <c r="AP165" s="194"/>
      <c r="AQ165" s="194"/>
      <c r="AR165" s="194"/>
      <c r="AS165" s="194"/>
      <c r="AT165" s="194"/>
      <c r="AU165" s="194"/>
      <c r="AV165" s="194"/>
      <c r="AW165" s="194"/>
      <c r="AX165" s="194"/>
      <c r="AY165" s="194"/>
      <c r="AZ165" s="194"/>
      <c r="BA165" s="194"/>
      <c r="BB165" s="194"/>
      <c r="BC165" s="194"/>
      <c r="BD165" s="194"/>
      <c r="BE165" s="194"/>
      <c r="BF165" s="194"/>
      <c r="BG165" s="194"/>
      <c r="BH165" s="195"/>
      <c r="BI165" s="193">
        <f>'2025_05'!$AD$561</f>
        <v>382.03445833333336</v>
      </c>
      <c r="BJ165" s="194"/>
      <c r="BK165" s="194"/>
      <c r="BL165" s="194"/>
      <c r="BM165" s="194"/>
      <c r="BN165" s="194"/>
      <c r="BO165" s="194"/>
      <c r="BP165" s="194"/>
      <c r="BQ165" s="194"/>
      <c r="BR165" s="194"/>
      <c r="BS165" s="194"/>
      <c r="BT165" s="194"/>
      <c r="BU165" s="194"/>
      <c r="BV165" s="194"/>
      <c r="BW165" s="194"/>
      <c r="BX165" s="194"/>
      <c r="BY165" s="194"/>
      <c r="BZ165" s="194"/>
      <c r="CA165" s="195"/>
      <c r="CB165" s="193">
        <f>'2025_05'!$AE$561</f>
        <v>15.209322946806139</v>
      </c>
      <c r="CC165" s="194"/>
      <c r="CD165" s="194"/>
      <c r="CE165" s="194"/>
      <c r="CF165" s="194"/>
      <c r="CG165" s="194"/>
      <c r="CH165" s="194"/>
      <c r="CI165" s="194"/>
      <c r="CJ165" s="194"/>
      <c r="CK165" s="194"/>
      <c r="CL165" s="194"/>
      <c r="CM165" s="194"/>
      <c r="CN165" s="194"/>
      <c r="CO165" s="194"/>
      <c r="CP165" s="194"/>
      <c r="CQ165" s="194"/>
      <c r="CR165" s="194"/>
      <c r="CS165" s="194"/>
      <c r="CT165" s="194"/>
      <c r="CU165" s="194"/>
      <c r="CV165" s="194"/>
      <c r="CW165" s="194"/>
      <c r="CX165" s="194"/>
      <c r="CY165" s="195"/>
      <c r="CZ165" s="193">
        <f>'2025_05'!$AF$561</f>
        <v>6.6160554818606707</v>
      </c>
      <c r="DA165" s="194"/>
      <c r="DB165" s="194"/>
      <c r="DC165" s="194"/>
      <c r="DD165" s="194"/>
      <c r="DE165" s="194"/>
      <c r="DF165" s="194"/>
      <c r="DG165" s="194"/>
      <c r="DH165" s="194"/>
      <c r="DI165" s="194"/>
      <c r="DJ165" s="194"/>
      <c r="DK165" s="194"/>
      <c r="DL165" s="194"/>
      <c r="DM165" s="194"/>
      <c r="DN165" s="194"/>
      <c r="DO165" s="194"/>
      <c r="DP165" s="194"/>
      <c r="DQ165" s="194"/>
      <c r="DR165" s="194"/>
      <c r="DS165" s="195"/>
      <c r="DT165" s="193">
        <f>'2025_05'!$AG$561</f>
        <v>0.125</v>
      </c>
      <c r="DU165" s="194"/>
      <c r="DV165" s="194"/>
      <c r="DW165" s="194"/>
      <c r="DX165" s="194"/>
      <c r="DY165" s="194"/>
      <c r="DZ165" s="194"/>
      <c r="EA165" s="194"/>
      <c r="EB165" s="194"/>
      <c r="EC165" s="195"/>
      <c r="ED165" s="115"/>
      <c r="EE165" s="115"/>
      <c r="EN165" s="199" t="str">
        <f>'2025_06'!$AB$561</f>
        <v>JJJJ-MM-TT SS:MM:SS</v>
      </c>
      <c r="EO165" s="194"/>
      <c r="EP165" s="194"/>
      <c r="EQ165" s="194"/>
      <c r="ER165" s="194"/>
      <c r="ES165" s="194"/>
      <c r="ET165" s="194"/>
      <c r="EU165" s="194"/>
      <c r="EV165" s="194"/>
      <c r="EW165" s="194"/>
      <c r="EX165" s="194"/>
      <c r="EY165" s="194"/>
      <c r="EZ165" s="194"/>
      <c r="FA165" s="194"/>
      <c r="FB165" s="194"/>
      <c r="FC165" s="194"/>
      <c r="FD165" s="194"/>
      <c r="FE165" s="194"/>
      <c r="FF165" s="194"/>
      <c r="FG165" s="194"/>
      <c r="FH165" s="194"/>
      <c r="FI165" s="194"/>
      <c r="FJ165" s="194"/>
      <c r="FK165" s="194"/>
      <c r="FL165" s="194"/>
      <c r="FM165" s="195"/>
      <c r="FN165" s="193">
        <f>'2025_06'!$AC$561</f>
        <v>3704.0640000000003</v>
      </c>
      <c r="FO165" s="194"/>
      <c r="FP165" s="194"/>
      <c r="FQ165" s="194"/>
      <c r="FR165" s="194"/>
      <c r="FS165" s="194"/>
      <c r="FT165" s="194"/>
      <c r="FU165" s="194"/>
      <c r="FV165" s="194"/>
      <c r="FW165" s="194"/>
      <c r="FX165" s="194"/>
      <c r="FY165" s="194"/>
      <c r="FZ165" s="194"/>
      <c r="GA165" s="194"/>
      <c r="GB165" s="194"/>
      <c r="GC165" s="194"/>
      <c r="GD165" s="194"/>
      <c r="GE165" s="194"/>
      <c r="GF165" s="194"/>
      <c r="GG165" s="194"/>
      <c r="GH165" s="194"/>
      <c r="GI165" s="194"/>
      <c r="GJ165" s="194"/>
      <c r="GK165" s="194"/>
      <c r="GL165" s="194"/>
      <c r="GM165" s="194"/>
      <c r="GN165" s="194"/>
      <c r="GO165" s="194"/>
      <c r="GP165" s="195"/>
      <c r="GQ165" s="193">
        <f>'2025_06'!$AD$561</f>
        <v>382.07220833333332</v>
      </c>
      <c r="GR165" s="194"/>
      <c r="GS165" s="194"/>
      <c r="GT165" s="194"/>
      <c r="GU165" s="194"/>
      <c r="GV165" s="194"/>
      <c r="GW165" s="194"/>
      <c r="GX165" s="194"/>
      <c r="GY165" s="194"/>
      <c r="GZ165" s="194"/>
      <c r="HA165" s="194"/>
      <c r="HB165" s="194"/>
      <c r="HC165" s="194"/>
      <c r="HD165" s="194"/>
      <c r="HE165" s="194"/>
      <c r="HF165" s="194"/>
      <c r="HG165" s="194"/>
      <c r="HH165" s="194"/>
      <c r="HI165" s="195"/>
      <c r="HJ165" s="193">
        <f>'2025_06'!$AE$561</f>
        <v>173.49894324504783</v>
      </c>
      <c r="HK165" s="194"/>
      <c r="HL165" s="194"/>
      <c r="HM165" s="194"/>
      <c r="HN165" s="194"/>
      <c r="HO165" s="194"/>
      <c r="HP165" s="194"/>
      <c r="HQ165" s="194"/>
      <c r="HR165" s="194"/>
      <c r="HS165" s="194"/>
      <c r="HT165" s="194"/>
      <c r="HU165" s="194"/>
      <c r="HV165" s="194"/>
      <c r="HW165" s="194"/>
      <c r="HX165" s="194"/>
      <c r="HY165" s="194"/>
      <c r="HZ165" s="194"/>
      <c r="IA165" s="194"/>
      <c r="IB165" s="194"/>
      <c r="IC165" s="194"/>
      <c r="ID165" s="194"/>
      <c r="IE165" s="194"/>
      <c r="IF165" s="194"/>
      <c r="IG165" s="195"/>
      <c r="IH165" s="193">
        <f>'2025_06'!$AF$561</f>
        <v>75.472040311595805</v>
      </c>
      <c r="II165" s="194"/>
      <c r="IJ165" s="194"/>
      <c r="IK165" s="194"/>
      <c r="IL165" s="194"/>
      <c r="IM165" s="194"/>
      <c r="IN165" s="194"/>
      <c r="IO165" s="194"/>
      <c r="IP165" s="194"/>
      <c r="IQ165" s="194"/>
      <c r="IR165" s="194"/>
      <c r="IS165" s="194"/>
      <c r="IT165" s="194"/>
      <c r="IU165" s="194"/>
      <c r="IV165" s="194"/>
      <c r="IW165" s="194"/>
      <c r="IX165" s="194"/>
      <c r="IY165" s="194"/>
      <c r="IZ165" s="194"/>
      <c r="JA165" s="195"/>
      <c r="JB165" s="193">
        <f>'2025_06'!$AG$561</f>
        <v>1.125</v>
      </c>
      <c r="JC165" s="194"/>
      <c r="JD165" s="194"/>
      <c r="JE165" s="194"/>
      <c r="JF165" s="194"/>
      <c r="JG165" s="194"/>
      <c r="JH165" s="194"/>
      <c r="JI165" s="194"/>
      <c r="JJ165" s="194"/>
      <c r="JK165" s="195"/>
      <c r="JL165" s="115"/>
      <c r="JM165" s="115"/>
      <c r="JN165" s="115"/>
      <c r="JO165" s="115"/>
      <c r="JP165" s="115"/>
      <c r="JQ165" s="115"/>
      <c r="JW165" s="199" t="str">
        <f>'2025_07'!$AB$561</f>
        <v>JJJJ-MM-TT SS:MM:SS</v>
      </c>
      <c r="JX165" s="194"/>
      <c r="JY165" s="194"/>
      <c r="JZ165" s="194"/>
      <c r="KA165" s="194"/>
      <c r="KB165" s="194"/>
      <c r="KC165" s="194"/>
      <c r="KD165" s="194"/>
      <c r="KE165" s="194"/>
      <c r="KF165" s="194"/>
      <c r="KG165" s="194"/>
      <c r="KH165" s="194"/>
      <c r="KI165" s="194"/>
      <c r="KJ165" s="194"/>
      <c r="KK165" s="194"/>
      <c r="KL165" s="194"/>
      <c r="KM165" s="194"/>
      <c r="KN165" s="194"/>
      <c r="KO165" s="194"/>
      <c r="KP165" s="194"/>
      <c r="KQ165" s="194"/>
      <c r="KR165" s="194"/>
      <c r="KS165" s="194"/>
      <c r="KT165" s="194"/>
      <c r="KU165" s="194"/>
      <c r="KV165" s="195"/>
      <c r="KW165" s="193">
        <f>'2025_07'!$AC$561</f>
        <v>3611.3920000000007</v>
      </c>
      <c r="KX165" s="194"/>
      <c r="KY165" s="194"/>
      <c r="KZ165" s="194"/>
      <c r="LA165" s="194"/>
      <c r="LB165" s="194"/>
      <c r="LC165" s="194"/>
      <c r="LD165" s="194"/>
      <c r="LE165" s="194"/>
      <c r="LF165" s="194"/>
      <c r="LG165" s="194"/>
      <c r="LH165" s="194"/>
      <c r="LI165" s="194"/>
      <c r="LJ165" s="194"/>
      <c r="LK165" s="194"/>
      <c r="LL165" s="194"/>
      <c r="LM165" s="194"/>
      <c r="LN165" s="194"/>
      <c r="LO165" s="194"/>
      <c r="LP165" s="194"/>
      <c r="LQ165" s="194"/>
      <c r="LR165" s="194"/>
      <c r="LS165" s="194"/>
      <c r="LT165" s="194"/>
      <c r="LU165" s="194"/>
      <c r="LV165" s="194"/>
      <c r="LW165" s="194"/>
      <c r="LX165" s="194"/>
      <c r="LY165" s="195"/>
      <c r="LZ165" s="193">
        <f>'2025_07'!$AD$561</f>
        <v>381.76475000000005</v>
      </c>
      <c r="MA165" s="194"/>
      <c r="MB165" s="194"/>
      <c r="MC165" s="194"/>
      <c r="MD165" s="194"/>
      <c r="ME165" s="194"/>
      <c r="MF165" s="194"/>
      <c r="MG165" s="194"/>
      <c r="MH165" s="194"/>
      <c r="MI165" s="194"/>
      <c r="MJ165" s="194"/>
      <c r="MK165" s="194"/>
      <c r="ML165" s="194"/>
      <c r="MM165" s="194"/>
      <c r="MN165" s="194"/>
      <c r="MO165" s="194"/>
      <c r="MP165" s="194"/>
      <c r="MQ165" s="194"/>
      <c r="MR165" s="195"/>
      <c r="MS165" s="193">
        <f>'2025_07'!$AE$561</f>
        <v>222.13122279100827</v>
      </c>
      <c r="MT165" s="194"/>
      <c r="MU165" s="194"/>
      <c r="MV165" s="194"/>
      <c r="MW165" s="194"/>
      <c r="MX165" s="194"/>
      <c r="MY165" s="194"/>
      <c r="MZ165" s="194"/>
      <c r="NA165" s="194"/>
      <c r="NB165" s="194"/>
      <c r="NC165" s="194"/>
      <c r="ND165" s="194"/>
      <c r="NE165" s="194"/>
      <c r="NF165" s="194"/>
      <c r="NG165" s="194"/>
      <c r="NH165" s="194"/>
      <c r="NI165" s="194"/>
      <c r="NJ165" s="194"/>
      <c r="NK165" s="194"/>
      <c r="NL165" s="194"/>
      <c r="NM165" s="194"/>
      <c r="NN165" s="194"/>
      <c r="NO165" s="194"/>
      <c r="NP165" s="195"/>
      <c r="NQ165" s="193">
        <f>'2025_07'!$AF$561</f>
        <v>96.627081914088592</v>
      </c>
      <c r="NR165" s="194"/>
      <c r="NS165" s="194"/>
      <c r="NT165" s="194"/>
      <c r="NU165" s="194"/>
      <c r="NV165" s="194"/>
      <c r="NW165" s="194"/>
      <c r="NX165" s="194"/>
      <c r="NY165" s="194"/>
      <c r="NZ165" s="194"/>
      <c r="OA165" s="194"/>
      <c r="OB165" s="194"/>
      <c r="OC165" s="194"/>
      <c r="OD165" s="194"/>
      <c r="OE165" s="194"/>
      <c r="OF165" s="194"/>
      <c r="OG165" s="194"/>
      <c r="OH165" s="194"/>
      <c r="OI165" s="194"/>
      <c r="OJ165" s="195"/>
      <c r="OK165" s="193">
        <f>'2025_07'!$AG$561</f>
        <v>1.375</v>
      </c>
      <c r="OL165" s="194"/>
      <c r="OM165" s="194"/>
      <c r="ON165" s="194"/>
      <c r="OO165" s="194"/>
      <c r="OP165" s="194"/>
      <c r="OQ165" s="194"/>
      <c r="OR165" s="194"/>
      <c r="OS165" s="194"/>
      <c r="OT165" s="195"/>
      <c r="OU165" s="115"/>
      <c r="OV165" s="115"/>
      <c r="OW165" s="115"/>
      <c r="OX165" s="115"/>
      <c r="OY165" s="115"/>
      <c r="OZ165" s="115"/>
      <c r="PF165" s="199" t="str">
        <f>'2025_08'!$AB$561</f>
        <v>JJJJ-MM-TT SS:MM:SS</v>
      </c>
      <c r="PG165" s="194"/>
      <c r="PH165" s="194"/>
      <c r="PI165" s="194"/>
      <c r="PJ165" s="194"/>
      <c r="PK165" s="194"/>
      <c r="PL165" s="194"/>
      <c r="PM165" s="194"/>
      <c r="PN165" s="194"/>
      <c r="PO165" s="194"/>
      <c r="PP165" s="194"/>
      <c r="PQ165" s="194"/>
      <c r="PR165" s="194"/>
      <c r="PS165" s="194"/>
      <c r="PT165" s="194"/>
      <c r="PU165" s="194"/>
      <c r="PV165" s="194"/>
      <c r="PW165" s="194"/>
      <c r="PX165" s="194"/>
      <c r="PY165" s="194"/>
      <c r="PZ165" s="194"/>
      <c r="QA165" s="194"/>
      <c r="QB165" s="194"/>
      <c r="QC165" s="194"/>
      <c r="QD165" s="194"/>
      <c r="QE165" s="195"/>
      <c r="QF165" s="193">
        <f>'2025_08'!$AC$561</f>
        <v>674.81600000000003</v>
      </c>
      <c r="QG165" s="194"/>
      <c r="QH165" s="194"/>
      <c r="QI165" s="194"/>
      <c r="QJ165" s="194"/>
      <c r="QK165" s="194"/>
      <c r="QL165" s="194"/>
      <c r="QM165" s="194"/>
      <c r="QN165" s="194"/>
      <c r="QO165" s="194"/>
      <c r="QP165" s="194"/>
      <c r="QQ165" s="194"/>
      <c r="QR165" s="194"/>
      <c r="QS165" s="194"/>
      <c r="QT165" s="194"/>
      <c r="QU165" s="194"/>
      <c r="QV165" s="194"/>
      <c r="QW165" s="194"/>
      <c r="QX165" s="194"/>
      <c r="QY165" s="194"/>
      <c r="QZ165" s="194"/>
      <c r="RA165" s="194"/>
      <c r="RB165" s="194"/>
      <c r="RC165" s="194"/>
      <c r="RD165" s="194"/>
      <c r="RE165" s="194"/>
      <c r="RF165" s="194"/>
      <c r="RG165" s="194"/>
      <c r="RH165" s="195"/>
      <c r="RI165" s="193">
        <f>'2025_08'!$AD$561</f>
        <v>384.13924999999995</v>
      </c>
      <c r="RJ165" s="194"/>
      <c r="RK165" s="194"/>
      <c r="RL165" s="194"/>
      <c r="RM165" s="194"/>
      <c r="RN165" s="194"/>
      <c r="RO165" s="194"/>
      <c r="RP165" s="194"/>
      <c r="RQ165" s="194"/>
      <c r="RR165" s="194"/>
      <c r="RS165" s="194"/>
      <c r="RT165" s="194"/>
      <c r="RU165" s="194"/>
      <c r="RV165" s="194"/>
      <c r="RW165" s="194"/>
      <c r="RX165" s="194"/>
      <c r="RY165" s="194"/>
      <c r="RZ165" s="194"/>
      <c r="SA165" s="195"/>
      <c r="SB165" s="193">
        <f>'2025_08'!$AE$561</f>
        <v>6.6585924771867369</v>
      </c>
      <c r="SC165" s="194"/>
      <c r="SD165" s="194"/>
      <c r="SE165" s="194"/>
      <c r="SF165" s="194"/>
      <c r="SG165" s="194"/>
      <c r="SH165" s="194"/>
      <c r="SI165" s="194"/>
      <c r="SJ165" s="194"/>
      <c r="SK165" s="194"/>
      <c r="SL165" s="194"/>
      <c r="SM165" s="194"/>
      <c r="SN165" s="194"/>
      <c r="SO165" s="194"/>
      <c r="SP165" s="194"/>
      <c r="SQ165" s="194"/>
      <c r="SR165" s="194"/>
      <c r="SS165" s="194"/>
      <c r="ST165" s="194"/>
      <c r="SU165" s="194"/>
      <c r="SV165" s="194"/>
      <c r="SW165" s="194"/>
      <c r="SX165" s="194"/>
      <c r="SY165" s="195"/>
      <c r="SZ165" s="193">
        <f>'2025_08'!$AF$561</f>
        <v>2.8964877275762309</v>
      </c>
      <c r="TA165" s="194"/>
      <c r="TB165" s="194"/>
      <c r="TC165" s="194"/>
      <c r="TD165" s="194"/>
      <c r="TE165" s="194"/>
      <c r="TF165" s="194"/>
      <c r="TG165" s="194"/>
      <c r="TH165" s="194"/>
      <c r="TI165" s="194"/>
      <c r="TJ165" s="194"/>
      <c r="TK165" s="194"/>
      <c r="TL165" s="194"/>
      <c r="TM165" s="194"/>
      <c r="TN165" s="194"/>
      <c r="TO165" s="194"/>
      <c r="TP165" s="194"/>
      <c r="TQ165" s="194"/>
      <c r="TR165" s="194"/>
      <c r="TS165" s="195"/>
      <c r="TT165" s="193">
        <f>'2025_08'!$AG$561</f>
        <v>0.25</v>
      </c>
      <c r="TU165" s="194"/>
      <c r="TV165" s="194"/>
      <c r="TW165" s="194"/>
      <c r="TX165" s="194"/>
      <c r="TY165" s="194"/>
      <c r="TZ165" s="194"/>
      <c r="UA165" s="194"/>
      <c r="UB165" s="194"/>
      <c r="UC165" s="195"/>
      <c r="UD165" s="115"/>
      <c r="UE165" s="115"/>
      <c r="UF165" s="115"/>
      <c r="UG165" s="115"/>
      <c r="UH165" s="115"/>
      <c r="UI165" s="115"/>
    </row>
    <row r="166" spans="1:555" ht="12" customHeight="1" x14ac:dyDescent="0.25">
      <c r="F166" s="199" t="str">
        <f>'2025_05'!$AB$585</f>
        <v>JJJJ-MM-TT SS:MM:SS</v>
      </c>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5"/>
      <c r="AF166" s="193">
        <f>'2025_05'!$AC$585</f>
        <v>729.60000000000014</v>
      </c>
      <c r="AG166" s="194"/>
      <c r="AH166" s="194"/>
      <c r="AI166" s="194"/>
      <c r="AJ166" s="194"/>
      <c r="AK166" s="194"/>
      <c r="AL166" s="194"/>
      <c r="AM166" s="194"/>
      <c r="AN166" s="194"/>
      <c r="AO166" s="194"/>
      <c r="AP166" s="194"/>
      <c r="AQ166" s="194"/>
      <c r="AR166" s="194"/>
      <c r="AS166" s="194"/>
      <c r="AT166" s="194"/>
      <c r="AU166" s="194"/>
      <c r="AV166" s="194"/>
      <c r="AW166" s="194"/>
      <c r="AX166" s="194"/>
      <c r="AY166" s="194"/>
      <c r="AZ166" s="194"/>
      <c r="BA166" s="194"/>
      <c r="BB166" s="194"/>
      <c r="BC166" s="194"/>
      <c r="BD166" s="194"/>
      <c r="BE166" s="194"/>
      <c r="BF166" s="194"/>
      <c r="BG166" s="194"/>
      <c r="BH166" s="195"/>
      <c r="BI166" s="193">
        <f>'2025_05'!$AD$585</f>
        <v>380.51679166666662</v>
      </c>
      <c r="BJ166" s="194"/>
      <c r="BK166" s="194"/>
      <c r="BL166" s="194"/>
      <c r="BM166" s="194"/>
      <c r="BN166" s="194"/>
      <c r="BO166" s="194"/>
      <c r="BP166" s="194"/>
      <c r="BQ166" s="194"/>
      <c r="BR166" s="194"/>
      <c r="BS166" s="194"/>
      <c r="BT166" s="194"/>
      <c r="BU166" s="194"/>
      <c r="BV166" s="194"/>
      <c r="BW166" s="194"/>
      <c r="BX166" s="194"/>
      <c r="BY166" s="194"/>
      <c r="BZ166" s="194"/>
      <c r="CA166" s="195"/>
      <c r="CB166" s="193">
        <f>'2025_05'!$AE$585</f>
        <v>0</v>
      </c>
      <c r="CC166" s="194"/>
      <c r="CD166" s="194"/>
      <c r="CE166" s="194"/>
      <c r="CF166" s="194"/>
      <c r="CG166" s="194"/>
      <c r="CH166" s="194"/>
      <c r="CI166" s="194"/>
      <c r="CJ166" s="194"/>
      <c r="CK166" s="194"/>
      <c r="CL166" s="194"/>
      <c r="CM166" s="194"/>
      <c r="CN166" s="194"/>
      <c r="CO166" s="194"/>
      <c r="CP166" s="194"/>
      <c r="CQ166" s="194"/>
      <c r="CR166" s="194"/>
      <c r="CS166" s="194"/>
      <c r="CT166" s="194"/>
      <c r="CU166" s="194"/>
      <c r="CV166" s="194"/>
      <c r="CW166" s="194"/>
      <c r="CX166" s="194"/>
      <c r="CY166" s="195"/>
      <c r="CZ166" s="193">
        <f>'2025_05'!$AF$585</f>
        <v>0</v>
      </c>
      <c r="DA166" s="194"/>
      <c r="DB166" s="194"/>
      <c r="DC166" s="194"/>
      <c r="DD166" s="194"/>
      <c r="DE166" s="194"/>
      <c r="DF166" s="194"/>
      <c r="DG166" s="194"/>
      <c r="DH166" s="194"/>
      <c r="DI166" s="194"/>
      <c r="DJ166" s="194"/>
      <c r="DK166" s="194"/>
      <c r="DL166" s="194"/>
      <c r="DM166" s="194"/>
      <c r="DN166" s="194"/>
      <c r="DO166" s="194"/>
      <c r="DP166" s="194"/>
      <c r="DQ166" s="194"/>
      <c r="DR166" s="194"/>
      <c r="DS166" s="195"/>
      <c r="DT166" s="193">
        <f>'2025_05'!$AG$585</f>
        <v>0</v>
      </c>
      <c r="DU166" s="194"/>
      <c r="DV166" s="194"/>
      <c r="DW166" s="194"/>
      <c r="DX166" s="194"/>
      <c r="DY166" s="194"/>
      <c r="DZ166" s="194"/>
      <c r="EA166" s="194"/>
      <c r="EB166" s="194"/>
      <c r="EC166" s="195"/>
      <c r="ED166" s="115"/>
      <c r="EE166" s="115"/>
      <c r="EF166" s="110"/>
      <c r="EG166" s="110"/>
      <c r="EH166" s="110"/>
      <c r="EN166" s="199" t="str">
        <f>'2025_06'!$AB$585</f>
        <v>JJJJ-MM-TT SS:MM:SS</v>
      </c>
      <c r="EO166" s="194"/>
      <c r="EP166" s="194"/>
      <c r="EQ166" s="194"/>
      <c r="ER166" s="194"/>
      <c r="ES166" s="194"/>
      <c r="ET166" s="194"/>
      <c r="EU166" s="194"/>
      <c r="EV166" s="194"/>
      <c r="EW166" s="194"/>
      <c r="EX166" s="194"/>
      <c r="EY166" s="194"/>
      <c r="EZ166" s="194"/>
      <c r="FA166" s="194"/>
      <c r="FB166" s="194"/>
      <c r="FC166" s="194"/>
      <c r="FD166" s="194"/>
      <c r="FE166" s="194"/>
      <c r="FF166" s="194"/>
      <c r="FG166" s="194"/>
      <c r="FH166" s="194"/>
      <c r="FI166" s="194"/>
      <c r="FJ166" s="194"/>
      <c r="FK166" s="194"/>
      <c r="FL166" s="194"/>
      <c r="FM166" s="195"/>
      <c r="FN166" s="193">
        <f>'2025_06'!$AC$585</f>
        <v>4360.8320000000003</v>
      </c>
      <c r="FO166" s="194"/>
      <c r="FP166" s="194"/>
      <c r="FQ166" s="194"/>
      <c r="FR166" s="194"/>
      <c r="FS166" s="194"/>
      <c r="FT166" s="194"/>
      <c r="FU166" s="194"/>
      <c r="FV166" s="194"/>
      <c r="FW166" s="194"/>
      <c r="FX166" s="194"/>
      <c r="FY166" s="194"/>
      <c r="FZ166" s="194"/>
      <c r="GA166" s="194"/>
      <c r="GB166" s="194"/>
      <c r="GC166" s="194"/>
      <c r="GD166" s="194"/>
      <c r="GE166" s="194"/>
      <c r="GF166" s="194"/>
      <c r="GG166" s="194"/>
      <c r="GH166" s="194"/>
      <c r="GI166" s="194"/>
      <c r="GJ166" s="194"/>
      <c r="GK166" s="194"/>
      <c r="GL166" s="194"/>
      <c r="GM166" s="194"/>
      <c r="GN166" s="194"/>
      <c r="GO166" s="194"/>
      <c r="GP166" s="195"/>
      <c r="GQ166" s="193">
        <f>'2025_06'!$AD$585</f>
        <v>382.49270833333327</v>
      </c>
      <c r="GR166" s="194"/>
      <c r="GS166" s="194"/>
      <c r="GT166" s="194"/>
      <c r="GU166" s="194"/>
      <c r="GV166" s="194"/>
      <c r="GW166" s="194"/>
      <c r="GX166" s="194"/>
      <c r="GY166" s="194"/>
      <c r="GZ166" s="194"/>
      <c r="HA166" s="194"/>
      <c r="HB166" s="194"/>
      <c r="HC166" s="194"/>
      <c r="HD166" s="194"/>
      <c r="HE166" s="194"/>
      <c r="HF166" s="194"/>
      <c r="HG166" s="194"/>
      <c r="HH166" s="194"/>
      <c r="HI166" s="195"/>
      <c r="HJ166" s="193">
        <f>'2025_06'!$AE$585</f>
        <v>180.04198531048294</v>
      </c>
      <c r="HK166" s="194"/>
      <c r="HL166" s="194"/>
      <c r="HM166" s="194"/>
      <c r="HN166" s="194"/>
      <c r="HO166" s="194"/>
      <c r="HP166" s="194"/>
      <c r="HQ166" s="194"/>
      <c r="HR166" s="194"/>
      <c r="HS166" s="194"/>
      <c r="HT166" s="194"/>
      <c r="HU166" s="194"/>
      <c r="HV166" s="194"/>
      <c r="HW166" s="194"/>
      <c r="HX166" s="194"/>
      <c r="HY166" s="194"/>
      <c r="HZ166" s="194"/>
      <c r="IA166" s="194"/>
      <c r="IB166" s="194"/>
      <c r="IC166" s="194"/>
      <c r="ID166" s="194"/>
      <c r="IE166" s="194"/>
      <c r="IF166" s="194"/>
      <c r="IG166" s="195"/>
      <c r="IH166" s="193">
        <f>'2025_06'!$AF$585</f>
        <v>78.318263610060072</v>
      </c>
      <c r="II166" s="194"/>
      <c r="IJ166" s="194"/>
      <c r="IK166" s="194"/>
      <c r="IL166" s="194"/>
      <c r="IM166" s="194"/>
      <c r="IN166" s="194"/>
      <c r="IO166" s="194"/>
      <c r="IP166" s="194"/>
      <c r="IQ166" s="194"/>
      <c r="IR166" s="194"/>
      <c r="IS166" s="194"/>
      <c r="IT166" s="194"/>
      <c r="IU166" s="194"/>
      <c r="IV166" s="194"/>
      <c r="IW166" s="194"/>
      <c r="IX166" s="194"/>
      <c r="IY166" s="194"/>
      <c r="IZ166" s="194"/>
      <c r="JA166" s="195"/>
      <c r="JB166" s="193">
        <f>'2025_06'!$AG$585</f>
        <v>1</v>
      </c>
      <c r="JC166" s="194"/>
      <c r="JD166" s="194"/>
      <c r="JE166" s="194"/>
      <c r="JF166" s="194"/>
      <c r="JG166" s="194"/>
      <c r="JH166" s="194"/>
      <c r="JI166" s="194"/>
      <c r="JJ166" s="194"/>
      <c r="JK166" s="195"/>
      <c r="JL166" s="115"/>
      <c r="JM166" s="115"/>
      <c r="JN166" s="115"/>
      <c r="JO166" s="115"/>
      <c r="JP166" s="115"/>
      <c r="JQ166" s="115"/>
      <c r="JW166" s="199" t="str">
        <f>'2025_07'!$AB$585</f>
        <v>JJJJ-MM-TT SS:MM:SS</v>
      </c>
      <c r="JX166" s="194"/>
      <c r="JY166" s="194"/>
      <c r="JZ166" s="194"/>
      <c r="KA166" s="194"/>
      <c r="KB166" s="194"/>
      <c r="KC166" s="194"/>
      <c r="KD166" s="194"/>
      <c r="KE166" s="194"/>
      <c r="KF166" s="194"/>
      <c r="KG166" s="194"/>
      <c r="KH166" s="194"/>
      <c r="KI166" s="194"/>
      <c r="KJ166" s="194"/>
      <c r="KK166" s="194"/>
      <c r="KL166" s="194"/>
      <c r="KM166" s="194"/>
      <c r="KN166" s="194"/>
      <c r="KO166" s="194"/>
      <c r="KP166" s="194"/>
      <c r="KQ166" s="194"/>
      <c r="KR166" s="194"/>
      <c r="KS166" s="194"/>
      <c r="KT166" s="194"/>
      <c r="KU166" s="194"/>
      <c r="KV166" s="195"/>
      <c r="KW166" s="193">
        <f>'2025_07'!$AC$585</f>
        <v>3512.576</v>
      </c>
      <c r="KX166" s="194"/>
      <c r="KY166" s="194"/>
      <c r="KZ166" s="194"/>
      <c r="LA166" s="194"/>
      <c r="LB166" s="194"/>
      <c r="LC166" s="194"/>
      <c r="LD166" s="194"/>
      <c r="LE166" s="194"/>
      <c r="LF166" s="194"/>
      <c r="LG166" s="194"/>
      <c r="LH166" s="194"/>
      <c r="LI166" s="194"/>
      <c r="LJ166" s="194"/>
      <c r="LK166" s="194"/>
      <c r="LL166" s="194"/>
      <c r="LM166" s="194"/>
      <c r="LN166" s="194"/>
      <c r="LO166" s="194"/>
      <c r="LP166" s="194"/>
      <c r="LQ166" s="194"/>
      <c r="LR166" s="194"/>
      <c r="LS166" s="194"/>
      <c r="LT166" s="194"/>
      <c r="LU166" s="194"/>
      <c r="LV166" s="194"/>
      <c r="LW166" s="194"/>
      <c r="LX166" s="194"/>
      <c r="LY166" s="195"/>
      <c r="LZ166" s="193">
        <f>'2025_07'!$AD$585</f>
        <v>381.90012500000006</v>
      </c>
      <c r="MA166" s="194"/>
      <c r="MB166" s="194"/>
      <c r="MC166" s="194"/>
      <c r="MD166" s="194"/>
      <c r="ME166" s="194"/>
      <c r="MF166" s="194"/>
      <c r="MG166" s="194"/>
      <c r="MH166" s="194"/>
      <c r="MI166" s="194"/>
      <c r="MJ166" s="194"/>
      <c r="MK166" s="194"/>
      <c r="ML166" s="194"/>
      <c r="MM166" s="194"/>
      <c r="MN166" s="194"/>
      <c r="MO166" s="194"/>
      <c r="MP166" s="194"/>
      <c r="MQ166" s="194"/>
      <c r="MR166" s="195"/>
      <c r="MS166" s="193">
        <f>'2025_07'!$AE$585</f>
        <v>226.91212107723129</v>
      </c>
      <c r="MT166" s="194"/>
      <c r="MU166" s="194"/>
      <c r="MV166" s="194"/>
      <c r="MW166" s="194"/>
      <c r="MX166" s="194"/>
      <c r="MY166" s="194"/>
      <c r="MZ166" s="194"/>
      <c r="NA166" s="194"/>
      <c r="NB166" s="194"/>
      <c r="NC166" s="194"/>
      <c r="ND166" s="194"/>
      <c r="NE166" s="194"/>
      <c r="NF166" s="194"/>
      <c r="NG166" s="194"/>
      <c r="NH166" s="194"/>
      <c r="NI166" s="194"/>
      <c r="NJ166" s="194"/>
      <c r="NK166" s="194"/>
      <c r="NL166" s="194"/>
      <c r="NM166" s="194"/>
      <c r="NN166" s="194"/>
      <c r="NO166" s="194"/>
      <c r="NP166" s="195"/>
      <c r="NQ166" s="193">
        <f>'2025_07'!$AF$585</f>
        <v>98.706772668595605</v>
      </c>
      <c r="NR166" s="194"/>
      <c r="NS166" s="194"/>
      <c r="NT166" s="194"/>
      <c r="NU166" s="194"/>
      <c r="NV166" s="194"/>
      <c r="NW166" s="194"/>
      <c r="NX166" s="194"/>
      <c r="NY166" s="194"/>
      <c r="NZ166" s="194"/>
      <c r="OA166" s="194"/>
      <c r="OB166" s="194"/>
      <c r="OC166" s="194"/>
      <c r="OD166" s="194"/>
      <c r="OE166" s="194"/>
      <c r="OF166" s="194"/>
      <c r="OG166" s="194"/>
      <c r="OH166" s="194"/>
      <c r="OI166" s="194"/>
      <c r="OJ166" s="195"/>
      <c r="OK166" s="193">
        <f>'2025_07'!$AG$585</f>
        <v>1.5</v>
      </c>
      <c r="OL166" s="194"/>
      <c r="OM166" s="194"/>
      <c r="ON166" s="194"/>
      <c r="OO166" s="194"/>
      <c r="OP166" s="194"/>
      <c r="OQ166" s="194"/>
      <c r="OR166" s="194"/>
      <c r="OS166" s="194"/>
      <c r="OT166" s="195"/>
      <c r="OU166" s="115"/>
      <c r="OV166" s="115"/>
      <c r="OW166" s="115"/>
      <c r="OX166" s="115"/>
      <c r="OY166" s="115"/>
      <c r="OZ166" s="115"/>
      <c r="PF166" s="199" t="str">
        <f>'2025_08'!$AB$585</f>
        <v>JJJJ-MM-TT SS:MM:SS</v>
      </c>
      <c r="PG166" s="194"/>
      <c r="PH166" s="194"/>
      <c r="PI166" s="194"/>
      <c r="PJ166" s="194"/>
      <c r="PK166" s="194"/>
      <c r="PL166" s="194"/>
      <c r="PM166" s="194"/>
      <c r="PN166" s="194"/>
      <c r="PO166" s="194"/>
      <c r="PP166" s="194"/>
      <c r="PQ166" s="194"/>
      <c r="PR166" s="194"/>
      <c r="PS166" s="194"/>
      <c r="PT166" s="194"/>
      <c r="PU166" s="194"/>
      <c r="PV166" s="194"/>
      <c r="PW166" s="194"/>
      <c r="PX166" s="194"/>
      <c r="PY166" s="194"/>
      <c r="PZ166" s="194"/>
      <c r="QA166" s="194"/>
      <c r="QB166" s="194"/>
      <c r="QC166" s="194"/>
      <c r="QD166" s="194"/>
      <c r="QE166" s="195"/>
      <c r="QF166" s="193">
        <f>'2025_08'!$AC$585</f>
        <v>3056</v>
      </c>
      <c r="QG166" s="194"/>
      <c r="QH166" s="194"/>
      <c r="QI166" s="194"/>
      <c r="QJ166" s="194"/>
      <c r="QK166" s="194"/>
      <c r="QL166" s="194"/>
      <c r="QM166" s="194"/>
      <c r="QN166" s="194"/>
      <c r="QO166" s="194"/>
      <c r="QP166" s="194"/>
      <c r="QQ166" s="194"/>
      <c r="QR166" s="194"/>
      <c r="QS166" s="194"/>
      <c r="QT166" s="194"/>
      <c r="QU166" s="194"/>
      <c r="QV166" s="194"/>
      <c r="QW166" s="194"/>
      <c r="QX166" s="194"/>
      <c r="QY166" s="194"/>
      <c r="QZ166" s="194"/>
      <c r="RA166" s="194"/>
      <c r="RB166" s="194"/>
      <c r="RC166" s="194"/>
      <c r="RD166" s="194"/>
      <c r="RE166" s="194"/>
      <c r="RF166" s="194"/>
      <c r="RG166" s="194"/>
      <c r="RH166" s="195"/>
      <c r="RI166" s="193">
        <f>'2025_08'!$AD$585</f>
        <v>382.52654166666679</v>
      </c>
      <c r="RJ166" s="194"/>
      <c r="RK166" s="194"/>
      <c r="RL166" s="194"/>
      <c r="RM166" s="194"/>
      <c r="RN166" s="194"/>
      <c r="RO166" s="194"/>
      <c r="RP166" s="194"/>
      <c r="RQ166" s="194"/>
      <c r="RR166" s="194"/>
      <c r="RS166" s="194"/>
      <c r="RT166" s="194"/>
      <c r="RU166" s="194"/>
      <c r="RV166" s="194"/>
      <c r="RW166" s="194"/>
      <c r="RX166" s="194"/>
      <c r="RY166" s="194"/>
      <c r="RZ166" s="194"/>
      <c r="SA166" s="195"/>
      <c r="SB166" s="193">
        <f>'2025_08'!$AE$585</f>
        <v>74.645565991542426</v>
      </c>
      <c r="SC166" s="194"/>
      <c r="SD166" s="194"/>
      <c r="SE166" s="194"/>
      <c r="SF166" s="194"/>
      <c r="SG166" s="194"/>
      <c r="SH166" s="194"/>
      <c r="SI166" s="194"/>
      <c r="SJ166" s="194"/>
      <c r="SK166" s="194"/>
      <c r="SL166" s="194"/>
      <c r="SM166" s="194"/>
      <c r="SN166" s="194"/>
      <c r="SO166" s="194"/>
      <c r="SP166" s="194"/>
      <c r="SQ166" s="194"/>
      <c r="SR166" s="194"/>
      <c r="SS166" s="194"/>
      <c r="ST166" s="194"/>
      <c r="SU166" s="194"/>
      <c r="SV166" s="194"/>
      <c r="SW166" s="194"/>
      <c r="SX166" s="194"/>
      <c r="SY166" s="195"/>
      <c r="SZ166" s="193">
        <f>'2025_08'!$AF$585</f>
        <v>32.470821206320956</v>
      </c>
      <c r="TA166" s="194"/>
      <c r="TB166" s="194"/>
      <c r="TC166" s="194"/>
      <c r="TD166" s="194"/>
      <c r="TE166" s="194"/>
      <c r="TF166" s="194"/>
      <c r="TG166" s="194"/>
      <c r="TH166" s="194"/>
      <c r="TI166" s="194"/>
      <c r="TJ166" s="194"/>
      <c r="TK166" s="194"/>
      <c r="TL166" s="194"/>
      <c r="TM166" s="194"/>
      <c r="TN166" s="194"/>
      <c r="TO166" s="194"/>
      <c r="TP166" s="194"/>
      <c r="TQ166" s="194"/>
      <c r="TR166" s="194"/>
      <c r="TS166" s="195"/>
      <c r="TT166" s="193">
        <f>'2025_08'!$AG$585</f>
        <v>0.625</v>
      </c>
      <c r="TU166" s="194"/>
      <c r="TV166" s="194"/>
      <c r="TW166" s="194"/>
      <c r="TX166" s="194"/>
      <c r="TY166" s="194"/>
      <c r="TZ166" s="194"/>
      <c r="UA166" s="194"/>
      <c r="UB166" s="194"/>
      <c r="UC166" s="195"/>
      <c r="UD166" s="115"/>
      <c r="UE166" s="115"/>
      <c r="UF166" s="115"/>
      <c r="UG166" s="115"/>
      <c r="UH166" s="115"/>
      <c r="UI166" s="115"/>
    </row>
    <row r="167" spans="1:555" ht="12" customHeight="1" x14ac:dyDescent="0.25">
      <c r="F167" s="199" t="str">
        <f>'2025_05'!$AB$609</f>
        <v>JJJJ-MM-TT SS:MM:SS</v>
      </c>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5"/>
      <c r="AF167" s="193">
        <f>'2025_05'!$AC$609</f>
        <v>3187.9680000000003</v>
      </c>
      <c r="AG167" s="194"/>
      <c r="AH167" s="194"/>
      <c r="AI167" s="194"/>
      <c r="AJ167" s="194"/>
      <c r="AK167" s="194"/>
      <c r="AL167" s="194"/>
      <c r="AM167" s="194"/>
      <c r="AN167" s="194"/>
      <c r="AO167" s="194"/>
      <c r="AP167" s="194"/>
      <c r="AQ167" s="194"/>
      <c r="AR167" s="194"/>
      <c r="AS167" s="194"/>
      <c r="AT167" s="194"/>
      <c r="AU167" s="194"/>
      <c r="AV167" s="194"/>
      <c r="AW167" s="194"/>
      <c r="AX167" s="194"/>
      <c r="AY167" s="194"/>
      <c r="AZ167" s="194"/>
      <c r="BA167" s="194"/>
      <c r="BB167" s="194"/>
      <c r="BC167" s="194"/>
      <c r="BD167" s="194"/>
      <c r="BE167" s="194"/>
      <c r="BF167" s="194"/>
      <c r="BG167" s="194"/>
      <c r="BH167" s="195"/>
      <c r="BI167" s="193">
        <f>'2025_05'!$AD$609</f>
        <v>380.81475</v>
      </c>
      <c r="BJ167" s="194"/>
      <c r="BK167" s="194"/>
      <c r="BL167" s="194"/>
      <c r="BM167" s="194"/>
      <c r="BN167" s="194"/>
      <c r="BO167" s="194"/>
      <c r="BP167" s="194"/>
      <c r="BQ167" s="194"/>
      <c r="BR167" s="194"/>
      <c r="BS167" s="194"/>
      <c r="BT167" s="194"/>
      <c r="BU167" s="194"/>
      <c r="BV167" s="194"/>
      <c r="BW167" s="194"/>
      <c r="BX167" s="194"/>
      <c r="BY167" s="194"/>
      <c r="BZ167" s="194"/>
      <c r="CA167" s="195"/>
      <c r="CB167" s="193">
        <f>'2025_05'!$AE$609</f>
        <v>113.60049855330516</v>
      </c>
      <c r="CC167" s="194"/>
      <c r="CD167" s="194"/>
      <c r="CE167" s="194"/>
      <c r="CF167" s="194"/>
      <c r="CG167" s="194"/>
      <c r="CH167" s="194"/>
      <c r="CI167" s="194"/>
      <c r="CJ167" s="194"/>
      <c r="CK167" s="194"/>
      <c r="CL167" s="194"/>
      <c r="CM167" s="194"/>
      <c r="CN167" s="194"/>
      <c r="CO167" s="194"/>
      <c r="CP167" s="194"/>
      <c r="CQ167" s="194"/>
      <c r="CR167" s="194"/>
      <c r="CS167" s="194"/>
      <c r="CT167" s="194"/>
      <c r="CU167" s="194"/>
      <c r="CV167" s="194"/>
      <c r="CW167" s="194"/>
      <c r="CX167" s="194"/>
      <c r="CY167" s="195"/>
      <c r="CZ167" s="193">
        <f>'2025_05'!$AF$609</f>
        <v>49.416216870687748</v>
      </c>
      <c r="DA167" s="194"/>
      <c r="DB167" s="194"/>
      <c r="DC167" s="194"/>
      <c r="DD167" s="194"/>
      <c r="DE167" s="194"/>
      <c r="DF167" s="194"/>
      <c r="DG167" s="194"/>
      <c r="DH167" s="194"/>
      <c r="DI167" s="194"/>
      <c r="DJ167" s="194"/>
      <c r="DK167" s="194"/>
      <c r="DL167" s="194"/>
      <c r="DM167" s="194"/>
      <c r="DN167" s="194"/>
      <c r="DO167" s="194"/>
      <c r="DP167" s="194"/>
      <c r="DQ167" s="194"/>
      <c r="DR167" s="194"/>
      <c r="DS167" s="195"/>
      <c r="DT167" s="193">
        <f>'2025_05'!$AG$609</f>
        <v>0.75</v>
      </c>
      <c r="DU167" s="194"/>
      <c r="DV167" s="194"/>
      <c r="DW167" s="194"/>
      <c r="DX167" s="194"/>
      <c r="DY167" s="194"/>
      <c r="DZ167" s="194"/>
      <c r="EA167" s="194"/>
      <c r="EB167" s="194"/>
      <c r="EC167" s="195"/>
      <c r="ED167" s="115"/>
      <c r="EE167" s="115"/>
      <c r="EF167" s="115"/>
      <c r="EG167" s="115"/>
      <c r="EH167" s="115"/>
      <c r="EN167" s="199" t="str">
        <f>'2025_06'!$AB$609</f>
        <v>JJJJ-MM-TT SS:MM:SS</v>
      </c>
      <c r="EO167" s="194"/>
      <c r="EP167" s="194"/>
      <c r="EQ167" s="194"/>
      <c r="ER167" s="194"/>
      <c r="ES167" s="194"/>
      <c r="ET167" s="194"/>
      <c r="EU167" s="194"/>
      <c r="EV167" s="194"/>
      <c r="EW167" s="194"/>
      <c r="EX167" s="194"/>
      <c r="EY167" s="194"/>
      <c r="EZ167" s="194"/>
      <c r="FA167" s="194"/>
      <c r="FB167" s="194"/>
      <c r="FC167" s="194"/>
      <c r="FD167" s="194"/>
      <c r="FE167" s="194"/>
      <c r="FF167" s="194"/>
      <c r="FG167" s="194"/>
      <c r="FH167" s="194"/>
      <c r="FI167" s="194"/>
      <c r="FJ167" s="194"/>
      <c r="FK167" s="194"/>
      <c r="FL167" s="194"/>
      <c r="FM167" s="195"/>
      <c r="FN167" s="193">
        <f>'2025_06'!$AC$609</f>
        <v>4090.6240000000003</v>
      </c>
      <c r="FO167" s="194"/>
      <c r="FP167" s="194"/>
      <c r="FQ167" s="194"/>
      <c r="FR167" s="194"/>
      <c r="FS167" s="194"/>
      <c r="FT167" s="194"/>
      <c r="FU167" s="194"/>
      <c r="FV167" s="194"/>
      <c r="FW167" s="194"/>
      <c r="FX167" s="194"/>
      <c r="FY167" s="194"/>
      <c r="FZ167" s="194"/>
      <c r="GA167" s="194"/>
      <c r="GB167" s="194"/>
      <c r="GC167" s="194"/>
      <c r="GD167" s="194"/>
      <c r="GE167" s="194"/>
      <c r="GF167" s="194"/>
      <c r="GG167" s="194"/>
      <c r="GH167" s="194"/>
      <c r="GI167" s="194"/>
      <c r="GJ167" s="194"/>
      <c r="GK167" s="194"/>
      <c r="GL167" s="194"/>
      <c r="GM167" s="194"/>
      <c r="GN167" s="194"/>
      <c r="GO167" s="194"/>
      <c r="GP167" s="195"/>
      <c r="GQ167" s="193">
        <f>'2025_06'!$AD$609</f>
        <v>382.47179166666666</v>
      </c>
      <c r="GR167" s="194"/>
      <c r="GS167" s="194"/>
      <c r="GT167" s="194"/>
      <c r="GU167" s="194"/>
      <c r="GV167" s="194"/>
      <c r="GW167" s="194"/>
      <c r="GX167" s="194"/>
      <c r="GY167" s="194"/>
      <c r="GZ167" s="194"/>
      <c r="HA167" s="194"/>
      <c r="HB167" s="194"/>
      <c r="HC167" s="194"/>
      <c r="HD167" s="194"/>
      <c r="HE167" s="194"/>
      <c r="HF167" s="194"/>
      <c r="HG167" s="194"/>
      <c r="HH167" s="194"/>
      <c r="HI167" s="195"/>
      <c r="HJ167" s="193">
        <f>'2025_06'!$AE$609</f>
        <v>79.224251057200121</v>
      </c>
      <c r="HK167" s="194"/>
      <c r="HL167" s="194"/>
      <c r="HM167" s="194"/>
      <c r="HN167" s="194"/>
      <c r="HO167" s="194"/>
      <c r="HP167" s="194"/>
      <c r="HQ167" s="194"/>
      <c r="HR167" s="194"/>
      <c r="HS167" s="194"/>
      <c r="HT167" s="194"/>
      <c r="HU167" s="194"/>
      <c r="HV167" s="194"/>
      <c r="HW167" s="194"/>
      <c r="HX167" s="194"/>
      <c r="HY167" s="194"/>
      <c r="HZ167" s="194"/>
      <c r="IA167" s="194"/>
      <c r="IB167" s="194"/>
      <c r="IC167" s="194"/>
      <c r="ID167" s="194"/>
      <c r="IE167" s="194"/>
      <c r="IF167" s="194"/>
      <c r="IG167" s="195"/>
      <c r="IH167" s="193">
        <f>'2025_06'!$AF$609</f>
        <v>34.462549209882049</v>
      </c>
      <c r="II167" s="194"/>
      <c r="IJ167" s="194"/>
      <c r="IK167" s="194"/>
      <c r="IL167" s="194"/>
      <c r="IM167" s="194"/>
      <c r="IN167" s="194"/>
      <c r="IO167" s="194"/>
      <c r="IP167" s="194"/>
      <c r="IQ167" s="194"/>
      <c r="IR167" s="194"/>
      <c r="IS167" s="194"/>
      <c r="IT167" s="194"/>
      <c r="IU167" s="194"/>
      <c r="IV167" s="194"/>
      <c r="IW167" s="194"/>
      <c r="IX167" s="194"/>
      <c r="IY167" s="194"/>
      <c r="IZ167" s="194"/>
      <c r="JA167" s="195"/>
      <c r="JB167" s="193">
        <f>'2025_06'!$AG$609</f>
        <v>0.5</v>
      </c>
      <c r="JC167" s="194"/>
      <c r="JD167" s="194"/>
      <c r="JE167" s="194"/>
      <c r="JF167" s="194"/>
      <c r="JG167" s="194"/>
      <c r="JH167" s="194"/>
      <c r="JI167" s="194"/>
      <c r="JJ167" s="194"/>
      <c r="JK167" s="195"/>
      <c r="JL167" s="115"/>
      <c r="JM167" s="115"/>
      <c r="JN167" s="115"/>
      <c r="JO167" s="115"/>
      <c r="JP167" s="115"/>
      <c r="JQ167" s="115"/>
      <c r="JW167" s="199" t="str">
        <f>'2025_07'!$AB$609</f>
        <v>JJJJ-MM-TT SS:MM:SS</v>
      </c>
      <c r="JX167" s="194"/>
      <c r="JY167" s="194"/>
      <c r="JZ167" s="194"/>
      <c r="KA167" s="194"/>
      <c r="KB167" s="194"/>
      <c r="KC167" s="194"/>
      <c r="KD167" s="194"/>
      <c r="KE167" s="194"/>
      <c r="KF167" s="194"/>
      <c r="KG167" s="194"/>
      <c r="KH167" s="194"/>
      <c r="KI167" s="194"/>
      <c r="KJ167" s="194"/>
      <c r="KK167" s="194"/>
      <c r="KL167" s="194"/>
      <c r="KM167" s="194"/>
      <c r="KN167" s="194"/>
      <c r="KO167" s="194"/>
      <c r="KP167" s="194"/>
      <c r="KQ167" s="194"/>
      <c r="KR167" s="194"/>
      <c r="KS167" s="194"/>
      <c r="KT167" s="194"/>
      <c r="KU167" s="194"/>
      <c r="KV167" s="195"/>
      <c r="KW167" s="193">
        <f>'2025_07'!$AC$609</f>
        <v>1762.1759999999999</v>
      </c>
      <c r="KX167" s="194"/>
      <c r="KY167" s="194"/>
      <c r="KZ167" s="194"/>
      <c r="LA167" s="194"/>
      <c r="LB167" s="194"/>
      <c r="LC167" s="194"/>
      <c r="LD167" s="194"/>
      <c r="LE167" s="194"/>
      <c r="LF167" s="194"/>
      <c r="LG167" s="194"/>
      <c r="LH167" s="194"/>
      <c r="LI167" s="194"/>
      <c r="LJ167" s="194"/>
      <c r="LK167" s="194"/>
      <c r="LL167" s="194"/>
      <c r="LM167" s="194"/>
      <c r="LN167" s="194"/>
      <c r="LO167" s="194"/>
      <c r="LP167" s="194"/>
      <c r="LQ167" s="194"/>
      <c r="LR167" s="194"/>
      <c r="LS167" s="194"/>
      <c r="LT167" s="194"/>
      <c r="LU167" s="194"/>
      <c r="LV167" s="194"/>
      <c r="LW167" s="194"/>
      <c r="LX167" s="194"/>
      <c r="LY167" s="195"/>
      <c r="LZ167" s="193">
        <f>'2025_07'!$AD$609</f>
        <v>381.92979166666669</v>
      </c>
      <c r="MA167" s="194"/>
      <c r="MB167" s="194"/>
      <c r="MC167" s="194"/>
      <c r="MD167" s="194"/>
      <c r="ME167" s="194"/>
      <c r="MF167" s="194"/>
      <c r="MG167" s="194"/>
      <c r="MH167" s="194"/>
      <c r="MI167" s="194"/>
      <c r="MJ167" s="194"/>
      <c r="MK167" s="194"/>
      <c r="ML167" s="194"/>
      <c r="MM167" s="194"/>
      <c r="MN167" s="194"/>
      <c r="MO167" s="194"/>
      <c r="MP167" s="194"/>
      <c r="MQ167" s="194"/>
      <c r="MR167" s="195"/>
      <c r="MS167" s="193">
        <f>'2025_07'!$AE$609</f>
        <v>25.912179835299341</v>
      </c>
      <c r="MT167" s="194"/>
      <c r="MU167" s="194"/>
      <c r="MV167" s="194"/>
      <c r="MW167" s="194"/>
      <c r="MX167" s="194"/>
      <c r="MY167" s="194"/>
      <c r="MZ167" s="194"/>
      <c r="NA167" s="194"/>
      <c r="NB167" s="194"/>
      <c r="NC167" s="194"/>
      <c r="ND167" s="194"/>
      <c r="NE167" s="194"/>
      <c r="NF167" s="194"/>
      <c r="NG167" s="194"/>
      <c r="NH167" s="194"/>
      <c r="NI167" s="194"/>
      <c r="NJ167" s="194"/>
      <c r="NK167" s="194"/>
      <c r="NL167" s="194"/>
      <c r="NM167" s="194"/>
      <c r="NN167" s="194"/>
      <c r="NO167" s="194"/>
      <c r="NP167" s="195"/>
      <c r="NQ167" s="193">
        <f>'2025_07'!$AF$609</f>
        <v>11.271798228355213</v>
      </c>
      <c r="NR167" s="194"/>
      <c r="NS167" s="194"/>
      <c r="NT167" s="194"/>
      <c r="NU167" s="194"/>
      <c r="NV167" s="194"/>
      <c r="NW167" s="194"/>
      <c r="NX167" s="194"/>
      <c r="NY167" s="194"/>
      <c r="NZ167" s="194"/>
      <c r="OA167" s="194"/>
      <c r="OB167" s="194"/>
      <c r="OC167" s="194"/>
      <c r="OD167" s="194"/>
      <c r="OE167" s="194"/>
      <c r="OF167" s="194"/>
      <c r="OG167" s="194"/>
      <c r="OH167" s="194"/>
      <c r="OI167" s="194"/>
      <c r="OJ167" s="195"/>
      <c r="OK167" s="193">
        <f>'2025_07'!$AG$609</f>
        <v>0.25</v>
      </c>
      <c r="OL167" s="194"/>
      <c r="OM167" s="194"/>
      <c r="ON167" s="194"/>
      <c r="OO167" s="194"/>
      <c r="OP167" s="194"/>
      <c r="OQ167" s="194"/>
      <c r="OR167" s="194"/>
      <c r="OS167" s="194"/>
      <c r="OT167" s="195"/>
      <c r="OU167" s="115"/>
      <c r="OV167" s="115"/>
      <c r="OW167" s="115"/>
      <c r="OX167" s="115"/>
      <c r="OY167" s="115"/>
      <c r="OZ167" s="115"/>
      <c r="PF167" s="199" t="str">
        <f>'2025_08'!$AB$609</f>
        <v>JJJJ-MM-TT SS:MM:SS</v>
      </c>
      <c r="PG167" s="194"/>
      <c r="PH167" s="194"/>
      <c r="PI167" s="194"/>
      <c r="PJ167" s="194"/>
      <c r="PK167" s="194"/>
      <c r="PL167" s="194"/>
      <c r="PM167" s="194"/>
      <c r="PN167" s="194"/>
      <c r="PO167" s="194"/>
      <c r="PP167" s="194"/>
      <c r="PQ167" s="194"/>
      <c r="PR167" s="194"/>
      <c r="PS167" s="194"/>
      <c r="PT167" s="194"/>
      <c r="PU167" s="194"/>
      <c r="PV167" s="194"/>
      <c r="PW167" s="194"/>
      <c r="PX167" s="194"/>
      <c r="PY167" s="194"/>
      <c r="PZ167" s="194"/>
      <c r="QA167" s="194"/>
      <c r="QB167" s="194"/>
      <c r="QC167" s="194"/>
      <c r="QD167" s="194"/>
      <c r="QE167" s="195"/>
      <c r="QF167" s="193">
        <f>'2025_08'!$AC$609</f>
        <v>3500.2879999999991</v>
      </c>
      <c r="QG167" s="194"/>
      <c r="QH167" s="194"/>
      <c r="QI167" s="194"/>
      <c r="QJ167" s="194"/>
      <c r="QK167" s="194"/>
      <c r="QL167" s="194"/>
      <c r="QM167" s="194"/>
      <c r="QN167" s="194"/>
      <c r="QO167" s="194"/>
      <c r="QP167" s="194"/>
      <c r="QQ167" s="194"/>
      <c r="QR167" s="194"/>
      <c r="QS167" s="194"/>
      <c r="QT167" s="194"/>
      <c r="QU167" s="194"/>
      <c r="QV167" s="194"/>
      <c r="QW167" s="194"/>
      <c r="QX167" s="194"/>
      <c r="QY167" s="194"/>
      <c r="QZ167" s="194"/>
      <c r="RA167" s="194"/>
      <c r="RB167" s="194"/>
      <c r="RC167" s="194"/>
      <c r="RD167" s="194"/>
      <c r="RE167" s="194"/>
      <c r="RF167" s="194"/>
      <c r="RG167" s="194"/>
      <c r="RH167" s="195"/>
      <c r="RI167" s="193">
        <f>'2025_08'!$AD$609</f>
        <v>382.56104166666677</v>
      </c>
      <c r="RJ167" s="194"/>
      <c r="RK167" s="194"/>
      <c r="RL167" s="194"/>
      <c r="RM167" s="194"/>
      <c r="RN167" s="194"/>
      <c r="RO167" s="194"/>
      <c r="RP167" s="194"/>
      <c r="RQ167" s="194"/>
      <c r="RR167" s="194"/>
      <c r="RS167" s="194"/>
      <c r="RT167" s="194"/>
      <c r="RU167" s="194"/>
      <c r="RV167" s="194"/>
      <c r="RW167" s="194"/>
      <c r="RX167" s="194"/>
      <c r="RY167" s="194"/>
      <c r="RZ167" s="194"/>
      <c r="SA167" s="195"/>
      <c r="SB167" s="193">
        <f>'2025_08'!$AE$609</f>
        <v>114.23602581793904</v>
      </c>
      <c r="SC167" s="194"/>
      <c r="SD167" s="194"/>
      <c r="SE167" s="194"/>
      <c r="SF167" s="194"/>
      <c r="SG167" s="194"/>
      <c r="SH167" s="194"/>
      <c r="SI167" s="194"/>
      <c r="SJ167" s="194"/>
      <c r="SK167" s="194"/>
      <c r="SL167" s="194"/>
      <c r="SM167" s="194"/>
      <c r="SN167" s="194"/>
      <c r="SO167" s="194"/>
      <c r="SP167" s="194"/>
      <c r="SQ167" s="194"/>
      <c r="SR167" s="194"/>
      <c r="SS167" s="194"/>
      <c r="ST167" s="194"/>
      <c r="SU167" s="194"/>
      <c r="SV167" s="194"/>
      <c r="SW167" s="194"/>
      <c r="SX167" s="194"/>
      <c r="SY167" s="195"/>
      <c r="SZ167" s="193">
        <f>'2025_08'!$AF$609</f>
        <v>49.692671230803484</v>
      </c>
      <c r="TA167" s="194"/>
      <c r="TB167" s="194"/>
      <c r="TC167" s="194"/>
      <c r="TD167" s="194"/>
      <c r="TE167" s="194"/>
      <c r="TF167" s="194"/>
      <c r="TG167" s="194"/>
      <c r="TH167" s="194"/>
      <c r="TI167" s="194"/>
      <c r="TJ167" s="194"/>
      <c r="TK167" s="194"/>
      <c r="TL167" s="194"/>
      <c r="TM167" s="194"/>
      <c r="TN167" s="194"/>
      <c r="TO167" s="194"/>
      <c r="TP167" s="194"/>
      <c r="TQ167" s="194"/>
      <c r="TR167" s="194"/>
      <c r="TS167" s="195"/>
      <c r="TT167" s="193">
        <f>'2025_08'!$AG$609</f>
        <v>1.25</v>
      </c>
      <c r="TU167" s="194"/>
      <c r="TV167" s="194"/>
      <c r="TW167" s="194"/>
      <c r="TX167" s="194"/>
      <c r="TY167" s="194"/>
      <c r="TZ167" s="194"/>
      <c r="UA167" s="194"/>
      <c r="UB167" s="194"/>
      <c r="UC167" s="195"/>
      <c r="UD167" s="115"/>
      <c r="UE167" s="115"/>
      <c r="UF167" s="115"/>
      <c r="UG167" s="115"/>
      <c r="UH167" s="115"/>
      <c r="UI167" s="115"/>
    </row>
    <row r="168" spans="1:555" ht="12" customHeight="1" x14ac:dyDescent="0.25">
      <c r="F168" s="199" t="str">
        <f>'2025_05'!$AB$633</f>
        <v>JJJJ-MM-TT SS:MM:SS</v>
      </c>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5"/>
      <c r="AF168" s="193">
        <f>'2025_05'!$AC$633</f>
        <v>3565.824000000001</v>
      </c>
      <c r="AG168" s="194"/>
      <c r="AH168" s="194"/>
      <c r="AI168" s="194"/>
      <c r="AJ168" s="194"/>
      <c r="AK168" s="194"/>
      <c r="AL168" s="194"/>
      <c r="AM168" s="194"/>
      <c r="AN168" s="194"/>
      <c r="AO168" s="194"/>
      <c r="AP168" s="194"/>
      <c r="AQ168" s="194"/>
      <c r="AR168" s="194"/>
      <c r="AS168" s="194"/>
      <c r="AT168" s="194"/>
      <c r="AU168" s="194"/>
      <c r="AV168" s="194"/>
      <c r="AW168" s="194"/>
      <c r="AX168" s="194"/>
      <c r="AY168" s="194"/>
      <c r="AZ168" s="194"/>
      <c r="BA168" s="194"/>
      <c r="BB168" s="194"/>
      <c r="BC168" s="194"/>
      <c r="BD168" s="194"/>
      <c r="BE168" s="194"/>
      <c r="BF168" s="194"/>
      <c r="BG168" s="194"/>
      <c r="BH168" s="195"/>
      <c r="BI168" s="193">
        <f>'2025_05'!$AD$633</f>
        <v>381.30400000000003</v>
      </c>
      <c r="BJ168" s="194"/>
      <c r="BK168" s="194"/>
      <c r="BL168" s="194"/>
      <c r="BM168" s="194"/>
      <c r="BN168" s="194"/>
      <c r="BO168" s="194"/>
      <c r="BP168" s="194"/>
      <c r="BQ168" s="194"/>
      <c r="BR168" s="194"/>
      <c r="BS168" s="194"/>
      <c r="BT168" s="194"/>
      <c r="BU168" s="194"/>
      <c r="BV168" s="194"/>
      <c r="BW168" s="194"/>
      <c r="BX168" s="194"/>
      <c r="BY168" s="194"/>
      <c r="BZ168" s="194"/>
      <c r="CA168" s="195"/>
      <c r="CB168" s="193">
        <f>'2025_05'!$AE$633</f>
        <v>47.01457378143779</v>
      </c>
      <c r="CC168" s="194"/>
      <c r="CD168" s="194"/>
      <c r="CE168" s="194"/>
      <c r="CF168" s="194"/>
      <c r="CG168" s="194"/>
      <c r="CH168" s="194"/>
      <c r="CI168" s="194"/>
      <c r="CJ168" s="194"/>
      <c r="CK168" s="194"/>
      <c r="CL168" s="194"/>
      <c r="CM168" s="194"/>
      <c r="CN168" s="194"/>
      <c r="CO168" s="194"/>
      <c r="CP168" s="194"/>
      <c r="CQ168" s="194"/>
      <c r="CR168" s="194"/>
      <c r="CS168" s="194"/>
      <c r="CT168" s="194"/>
      <c r="CU168" s="194"/>
      <c r="CV168" s="194"/>
      <c r="CW168" s="194"/>
      <c r="CX168" s="194"/>
      <c r="CY168" s="195"/>
      <c r="CZ168" s="193">
        <f>'2025_05'!$AF$633</f>
        <v>20.451339594925436</v>
      </c>
      <c r="DA168" s="194"/>
      <c r="DB168" s="194"/>
      <c r="DC168" s="194"/>
      <c r="DD168" s="194"/>
      <c r="DE168" s="194"/>
      <c r="DF168" s="194"/>
      <c r="DG168" s="194"/>
      <c r="DH168" s="194"/>
      <c r="DI168" s="194"/>
      <c r="DJ168" s="194"/>
      <c r="DK168" s="194"/>
      <c r="DL168" s="194"/>
      <c r="DM168" s="194"/>
      <c r="DN168" s="194"/>
      <c r="DO168" s="194"/>
      <c r="DP168" s="194"/>
      <c r="DQ168" s="194"/>
      <c r="DR168" s="194"/>
      <c r="DS168" s="195"/>
      <c r="DT168" s="193">
        <f>'2025_05'!$AG$633</f>
        <v>0.375</v>
      </c>
      <c r="DU168" s="194"/>
      <c r="DV168" s="194"/>
      <c r="DW168" s="194"/>
      <c r="DX168" s="194"/>
      <c r="DY168" s="194"/>
      <c r="DZ168" s="194"/>
      <c r="EA168" s="194"/>
      <c r="EB168" s="194"/>
      <c r="EC168" s="195"/>
      <c r="ED168" s="115"/>
      <c r="EE168" s="115"/>
      <c r="EF168" s="115"/>
      <c r="EG168" s="115"/>
      <c r="EH168" s="115"/>
      <c r="EN168" s="199" t="str">
        <f>'2025_06'!$AB$633</f>
        <v>JJJJ-MM-TT SS:MM:SS</v>
      </c>
      <c r="EO168" s="194"/>
      <c r="EP168" s="194"/>
      <c r="EQ168" s="194"/>
      <c r="ER168" s="194"/>
      <c r="ES168" s="194"/>
      <c r="ET168" s="194"/>
      <c r="EU168" s="194"/>
      <c r="EV168" s="194"/>
      <c r="EW168" s="194"/>
      <c r="EX168" s="194"/>
      <c r="EY168" s="194"/>
      <c r="EZ168" s="194"/>
      <c r="FA168" s="194"/>
      <c r="FB168" s="194"/>
      <c r="FC168" s="194"/>
      <c r="FD168" s="194"/>
      <c r="FE168" s="194"/>
      <c r="FF168" s="194"/>
      <c r="FG168" s="194"/>
      <c r="FH168" s="194"/>
      <c r="FI168" s="194"/>
      <c r="FJ168" s="194"/>
      <c r="FK168" s="194"/>
      <c r="FL168" s="194"/>
      <c r="FM168" s="195"/>
      <c r="FN168" s="193">
        <f>'2025_06'!$AC$633</f>
        <v>3608.7040000000002</v>
      </c>
      <c r="FO168" s="194"/>
      <c r="FP168" s="194"/>
      <c r="FQ168" s="194"/>
      <c r="FR168" s="194"/>
      <c r="FS168" s="194"/>
      <c r="FT168" s="194"/>
      <c r="FU168" s="194"/>
      <c r="FV168" s="194"/>
      <c r="FW168" s="194"/>
      <c r="FX168" s="194"/>
      <c r="FY168" s="194"/>
      <c r="FZ168" s="194"/>
      <c r="GA168" s="194"/>
      <c r="GB168" s="194"/>
      <c r="GC168" s="194"/>
      <c r="GD168" s="194"/>
      <c r="GE168" s="194"/>
      <c r="GF168" s="194"/>
      <c r="GG168" s="194"/>
      <c r="GH168" s="194"/>
      <c r="GI168" s="194"/>
      <c r="GJ168" s="194"/>
      <c r="GK168" s="194"/>
      <c r="GL168" s="194"/>
      <c r="GM168" s="194"/>
      <c r="GN168" s="194"/>
      <c r="GO168" s="194"/>
      <c r="GP168" s="195"/>
      <c r="GQ168" s="193">
        <f>'2025_06'!$AD$633</f>
        <v>382.26116666666667</v>
      </c>
      <c r="GR168" s="194"/>
      <c r="GS168" s="194"/>
      <c r="GT168" s="194"/>
      <c r="GU168" s="194"/>
      <c r="GV168" s="194"/>
      <c r="GW168" s="194"/>
      <c r="GX168" s="194"/>
      <c r="GY168" s="194"/>
      <c r="GZ168" s="194"/>
      <c r="HA168" s="194"/>
      <c r="HB168" s="194"/>
      <c r="HC168" s="194"/>
      <c r="HD168" s="194"/>
      <c r="HE168" s="194"/>
      <c r="HF168" s="194"/>
      <c r="HG168" s="194"/>
      <c r="HH168" s="194"/>
      <c r="HI168" s="195"/>
      <c r="HJ168" s="193">
        <f>'2025_06'!$AE$633</f>
        <v>197.63453549966619</v>
      </c>
      <c r="HK168" s="194"/>
      <c r="HL168" s="194"/>
      <c r="HM168" s="194"/>
      <c r="HN168" s="194"/>
      <c r="HO168" s="194"/>
      <c r="HP168" s="194"/>
      <c r="HQ168" s="194"/>
      <c r="HR168" s="194"/>
      <c r="HS168" s="194"/>
      <c r="HT168" s="194"/>
      <c r="HU168" s="194"/>
      <c r="HV168" s="194"/>
      <c r="HW168" s="194"/>
      <c r="HX168" s="194"/>
      <c r="HY168" s="194"/>
      <c r="HZ168" s="194"/>
      <c r="IA168" s="194"/>
      <c r="IB168" s="194"/>
      <c r="IC168" s="194"/>
      <c r="ID168" s="194"/>
      <c r="IE168" s="194"/>
      <c r="IF168" s="194"/>
      <c r="IG168" s="195"/>
      <c r="IH168" s="193">
        <f>'2025_06'!$AF$633</f>
        <v>85.971022942354793</v>
      </c>
      <c r="II168" s="194"/>
      <c r="IJ168" s="194"/>
      <c r="IK168" s="194"/>
      <c r="IL168" s="194"/>
      <c r="IM168" s="194"/>
      <c r="IN168" s="194"/>
      <c r="IO168" s="194"/>
      <c r="IP168" s="194"/>
      <c r="IQ168" s="194"/>
      <c r="IR168" s="194"/>
      <c r="IS168" s="194"/>
      <c r="IT168" s="194"/>
      <c r="IU168" s="194"/>
      <c r="IV168" s="194"/>
      <c r="IW168" s="194"/>
      <c r="IX168" s="194"/>
      <c r="IY168" s="194"/>
      <c r="IZ168" s="194"/>
      <c r="JA168" s="195"/>
      <c r="JB168" s="193">
        <f>'2025_06'!$AG$633</f>
        <v>1.125</v>
      </c>
      <c r="JC168" s="194"/>
      <c r="JD168" s="194"/>
      <c r="JE168" s="194"/>
      <c r="JF168" s="194"/>
      <c r="JG168" s="194"/>
      <c r="JH168" s="194"/>
      <c r="JI168" s="194"/>
      <c r="JJ168" s="194"/>
      <c r="JK168" s="195"/>
      <c r="JL168" s="115"/>
      <c r="JM168" s="115"/>
      <c r="JN168" s="115"/>
      <c r="JO168" s="115"/>
      <c r="JP168" s="115"/>
      <c r="JQ168" s="115"/>
      <c r="JW168" s="199" t="str">
        <f>'2025_07'!$AB$633</f>
        <v>JJJJ-MM-TT SS:MM:SS</v>
      </c>
      <c r="JX168" s="194"/>
      <c r="JY168" s="194"/>
      <c r="JZ168" s="194"/>
      <c r="KA168" s="194"/>
      <c r="KB168" s="194"/>
      <c r="KC168" s="194"/>
      <c r="KD168" s="194"/>
      <c r="KE168" s="194"/>
      <c r="KF168" s="194"/>
      <c r="KG168" s="194"/>
      <c r="KH168" s="194"/>
      <c r="KI168" s="194"/>
      <c r="KJ168" s="194"/>
      <c r="KK168" s="194"/>
      <c r="KL168" s="194"/>
      <c r="KM168" s="194"/>
      <c r="KN168" s="194"/>
      <c r="KO168" s="194"/>
      <c r="KP168" s="194"/>
      <c r="KQ168" s="194"/>
      <c r="KR168" s="194"/>
      <c r="KS168" s="194"/>
      <c r="KT168" s="194"/>
      <c r="KU168" s="194"/>
      <c r="KV168" s="195"/>
      <c r="KW168" s="193">
        <f>'2025_07'!$AC$633</f>
        <v>1112.192</v>
      </c>
      <c r="KX168" s="194"/>
      <c r="KY168" s="194"/>
      <c r="KZ168" s="194"/>
      <c r="LA168" s="194"/>
      <c r="LB168" s="194"/>
      <c r="LC168" s="194"/>
      <c r="LD168" s="194"/>
      <c r="LE168" s="194"/>
      <c r="LF168" s="194"/>
      <c r="LG168" s="194"/>
      <c r="LH168" s="194"/>
      <c r="LI168" s="194"/>
      <c r="LJ168" s="194"/>
      <c r="LK168" s="194"/>
      <c r="LL168" s="194"/>
      <c r="LM168" s="194"/>
      <c r="LN168" s="194"/>
      <c r="LO168" s="194"/>
      <c r="LP168" s="194"/>
      <c r="LQ168" s="194"/>
      <c r="LR168" s="194"/>
      <c r="LS168" s="194"/>
      <c r="LT168" s="194"/>
      <c r="LU168" s="194"/>
      <c r="LV168" s="194"/>
      <c r="LW168" s="194"/>
      <c r="LX168" s="194"/>
      <c r="LY168" s="195"/>
      <c r="LZ168" s="193">
        <f>'2025_07'!$AD$633</f>
        <v>383.15983333333332</v>
      </c>
      <c r="MA168" s="194"/>
      <c r="MB168" s="194"/>
      <c r="MC168" s="194"/>
      <c r="MD168" s="194"/>
      <c r="ME168" s="194"/>
      <c r="MF168" s="194"/>
      <c r="MG168" s="194"/>
      <c r="MH168" s="194"/>
      <c r="MI168" s="194"/>
      <c r="MJ168" s="194"/>
      <c r="MK168" s="194"/>
      <c r="ML168" s="194"/>
      <c r="MM168" s="194"/>
      <c r="MN168" s="194"/>
      <c r="MO168" s="194"/>
      <c r="MP168" s="194"/>
      <c r="MQ168" s="194"/>
      <c r="MR168" s="195"/>
      <c r="MS168" s="193">
        <f>'2025_07'!$AE$633</f>
        <v>6.2974974404629407</v>
      </c>
      <c r="MT168" s="194"/>
      <c r="MU168" s="194"/>
      <c r="MV168" s="194"/>
      <c r="MW168" s="194"/>
      <c r="MX168" s="194"/>
      <c r="MY168" s="194"/>
      <c r="MZ168" s="194"/>
      <c r="NA168" s="194"/>
      <c r="NB168" s="194"/>
      <c r="NC168" s="194"/>
      <c r="ND168" s="194"/>
      <c r="NE168" s="194"/>
      <c r="NF168" s="194"/>
      <c r="NG168" s="194"/>
      <c r="NH168" s="194"/>
      <c r="NI168" s="194"/>
      <c r="NJ168" s="194"/>
      <c r="NK168" s="194"/>
      <c r="NL168" s="194"/>
      <c r="NM168" s="194"/>
      <c r="NN168" s="194"/>
      <c r="NO168" s="194"/>
      <c r="NP168" s="195"/>
      <c r="NQ168" s="193">
        <f>'2025_07'!$AF$633</f>
        <v>2.7394113866013794</v>
      </c>
      <c r="NR168" s="194"/>
      <c r="NS168" s="194"/>
      <c r="NT168" s="194"/>
      <c r="NU168" s="194"/>
      <c r="NV168" s="194"/>
      <c r="NW168" s="194"/>
      <c r="NX168" s="194"/>
      <c r="NY168" s="194"/>
      <c r="NZ168" s="194"/>
      <c r="OA168" s="194"/>
      <c r="OB168" s="194"/>
      <c r="OC168" s="194"/>
      <c r="OD168" s="194"/>
      <c r="OE168" s="194"/>
      <c r="OF168" s="194"/>
      <c r="OG168" s="194"/>
      <c r="OH168" s="194"/>
      <c r="OI168" s="194"/>
      <c r="OJ168" s="195"/>
      <c r="OK168" s="193">
        <f>'2025_07'!$AG$633</f>
        <v>0.125</v>
      </c>
      <c r="OL168" s="194"/>
      <c r="OM168" s="194"/>
      <c r="ON168" s="194"/>
      <c r="OO168" s="194"/>
      <c r="OP168" s="194"/>
      <c r="OQ168" s="194"/>
      <c r="OR168" s="194"/>
      <c r="OS168" s="194"/>
      <c r="OT168" s="195"/>
      <c r="OU168" s="115"/>
      <c r="OV168" s="115"/>
      <c r="OW168" s="115"/>
      <c r="OX168" s="115"/>
      <c r="OY168" s="115"/>
      <c r="OZ168" s="115"/>
      <c r="PF168" s="199" t="str">
        <f>'2025_08'!$AB$633</f>
        <v>JJJJ-MM-TT SS:MM:SS</v>
      </c>
      <c r="PG168" s="194"/>
      <c r="PH168" s="194"/>
      <c r="PI168" s="194"/>
      <c r="PJ168" s="194"/>
      <c r="PK168" s="194"/>
      <c r="PL168" s="194"/>
      <c r="PM168" s="194"/>
      <c r="PN168" s="194"/>
      <c r="PO168" s="194"/>
      <c r="PP168" s="194"/>
      <c r="PQ168" s="194"/>
      <c r="PR168" s="194"/>
      <c r="PS168" s="194"/>
      <c r="PT168" s="194"/>
      <c r="PU168" s="194"/>
      <c r="PV168" s="194"/>
      <c r="PW168" s="194"/>
      <c r="PX168" s="194"/>
      <c r="PY168" s="194"/>
      <c r="PZ168" s="194"/>
      <c r="QA168" s="194"/>
      <c r="QB168" s="194"/>
      <c r="QC168" s="194"/>
      <c r="QD168" s="194"/>
      <c r="QE168" s="195"/>
      <c r="QF168" s="193">
        <f>'2025_08'!$AC$633</f>
        <v>3481.2159999999999</v>
      </c>
      <c r="QG168" s="194"/>
      <c r="QH168" s="194"/>
      <c r="QI168" s="194"/>
      <c r="QJ168" s="194"/>
      <c r="QK168" s="194"/>
      <c r="QL168" s="194"/>
      <c r="QM168" s="194"/>
      <c r="QN168" s="194"/>
      <c r="QO168" s="194"/>
      <c r="QP168" s="194"/>
      <c r="QQ168" s="194"/>
      <c r="QR168" s="194"/>
      <c r="QS168" s="194"/>
      <c r="QT168" s="194"/>
      <c r="QU168" s="194"/>
      <c r="QV168" s="194"/>
      <c r="QW168" s="194"/>
      <c r="QX168" s="194"/>
      <c r="QY168" s="194"/>
      <c r="QZ168" s="194"/>
      <c r="RA168" s="194"/>
      <c r="RB168" s="194"/>
      <c r="RC168" s="194"/>
      <c r="RD168" s="194"/>
      <c r="RE168" s="194"/>
      <c r="RF168" s="194"/>
      <c r="RG168" s="194"/>
      <c r="RH168" s="195"/>
      <c r="RI168" s="193">
        <f>'2025_08'!$AD$633</f>
        <v>381.20670833333332</v>
      </c>
      <c r="RJ168" s="194"/>
      <c r="RK168" s="194"/>
      <c r="RL168" s="194"/>
      <c r="RM168" s="194"/>
      <c r="RN168" s="194"/>
      <c r="RO168" s="194"/>
      <c r="RP168" s="194"/>
      <c r="RQ168" s="194"/>
      <c r="RR168" s="194"/>
      <c r="RS168" s="194"/>
      <c r="RT168" s="194"/>
      <c r="RU168" s="194"/>
      <c r="RV168" s="194"/>
      <c r="RW168" s="194"/>
      <c r="RX168" s="194"/>
      <c r="RY168" s="194"/>
      <c r="RZ168" s="194"/>
      <c r="SA168" s="195"/>
      <c r="SB168" s="193">
        <f>'2025_08'!$AE$633</f>
        <v>31.90635744491432</v>
      </c>
      <c r="SC168" s="194"/>
      <c r="SD168" s="194"/>
      <c r="SE168" s="194"/>
      <c r="SF168" s="194"/>
      <c r="SG168" s="194"/>
      <c r="SH168" s="194"/>
      <c r="SI168" s="194"/>
      <c r="SJ168" s="194"/>
      <c r="SK168" s="194"/>
      <c r="SL168" s="194"/>
      <c r="SM168" s="194"/>
      <c r="SN168" s="194"/>
      <c r="SO168" s="194"/>
      <c r="SP168" s="194"/>
      <c r="SQ168" s="194"/>
      <c r="SR168" s="194"/>
      <c r="SS168" s="194"/>
      <c r="ST168" s="194"/>
      <c r="SU168" s="194"/>
      <c r="SV168" s="194"/>
      <c r="SW168" s="194"/>
      <c r="SX168" s="194"/>
      <c r="SY168" s="195"/>
      <c r="SZ168" s="193">
        <f>'2025_08'!$AF$633</f>
        <v>13.87926548853773</v>
      </c>
      <c r="TA168" s="194"/>
      <c r="TB168" s="194"/>
      <c r="TC168" s="194"/>
      <c r="TD168" s="194"/>
      <c r="TE168" s="194"/>
      <c r="TF168" s="194"/>
      <c r="TG168" s="194"/>
      <c r="TH168" s="194"/>
      <c r="TI168" s="194"/>
      <c r="TJ168" s="194"/>
      <c r="TK168" s="194"/>
      <c r="TL168" s="194"/>
      <c r="TM168" s="194"/>
      <c r="TN168" s="194"/>
      <c r="TO168" s="194"/>
      <c r="TP168" s="194"/>
      <c r="TQ168" s="194"/>
      <c r="TR168" s="194"/>
      <c r="TS168" s="195"/>
      <c r="TT168" s="193">
        <f>'2025_08'!$AG$633</f>
        <v>0.25</v>
      </c>
      <c r="TU168" s="194"/>
      <c r="TV168" s="194"/>
      <c r="TW168" s="194"/>
      <c r="TX168" s="194"/>
      <c r="TY168" s="194"/>
      <c r="TZ168" s="194"/>
      <c r="UA168" s="194"/>
      <c r="UB168" s="194"/>
      <c r="UC168" s="195"/>
      <c r="UD168" s="115"/>
      <c r="UE168" s="115"/>
      <c r="UF168" s="115"/>
      <c r="UG168" s="115"/>
      <c r="UH168" s="115"/>
      <c r="UI168" s="115"/>
    </row>
    <row r="169" spans="1:555" ht="12" customHeight="1" x14ac:dyDescent="0.25">
      <c r="F169" s="199" t="str">
        <f>'2025_05'!$AB$657</f>
        <v>JJJJ-MM-TT SS:MM:SS</v>
      </c>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5"/>
      <c r="AF169" s="193">
        <f>'2025_05'!$AC$657</f>
        <v>3336.1920000000005</v>
      </c>
      <c r="AG169" s="194"/>
      <c r="AH169" s="194"/>
      <c r="AI169" s="194"/>
      <c r="AJ169" s="194"/>
      <c r="AK169" s="194"/>
      <c r="AL169" s="194"/>
      <c r="AM169" s="194"/>
      <c r="AN169" s="194"/>
      <c r="AO169" s="194"/>
      <c r="AP169" s="194"/>
      <c r="AQ169" s="194"/>
      <c r="AR169" s="194"/>
      <c r="AS169" s="194"/>
      <c r="AT169" s="194"/>
      <c r="AU169" s="194"/>
      <c r="AV169" s="194"/>
      <c r="AW169" s="194"/>
      <c r="AX169" s="194"/>
      <c r="AY169" s="194"/>
      <c r="AZ169" s="194"/>
      <c r="BA169" s="194"/>
      <c r="BB169" s="194"/>
      <c r="BC169" s="194"/>
      <c r="BD169" s="194"/>
      <c r="BE169" s="194"/>
      <c r="BF169" s="194"/>
      <c r="BG169" s="194"/>
      <c r="BH169" s="195"/>
      <c r="BI169" s="193">
        <f>'2025_05'!$AD$657</f>
        <v>380.97062499999998</v>
      </c>
      <c r="BJ169" s="194"/>
      <c r="BK169" s="194"/>
      <c r="BL169" s="194"/>
      <c r="BM169" s="194"/>
      <c r="BN169" s="194"/>
      <c r="BO169" s="194"/>
      <c r="BP169" s="194"/>
      <c r="BQ169" s="194"/>
      <c r="BR169" s="194"/>
      <c r="BS169" s="194"/>
      <c r="BT169" s="194"/>
      <c r="BU169" s="194"/>
      <c r="BV169" s="194"/>
      <c r="BW169" s="194"/>
      <c r="BX169" s="194"/>
      <c r="BY169" s="194"/>
      <c r="BZ169" s="194"/>
      <c r="CA169" s="195"/>
      <c r="CB169" s="193">
        <f>'2025_05'!$AE$657</f>
        <v>108.12629779657246</v>
      </c>
      <c r="CC169" s="194"/>
      <c r="CD169" s="194"/>
      <c r="CE169" s="194"/>
      <c r="CF169" s="194"/>
      <c r="CG169" s="194"/>
      <c r="CH169" s="194"/>
      <c r="CI169" s="194"/>
      <c r="CJ169" s="194"/>
      <c r="CK169" s="194"/>
      <c r="CL169" s="194"/>
      <c r="CM169" s="194"/>
      <c r="CN169" s="194"/>
      <c r="CO169" s="194"/>
      <c r="CP169" s="194"/>
      <c r="CQ169" s="194"/>
      <c r="CR169" s="194"/>
      <c r="CS169" s="194"/>
      <c r="CT169" s="194"/>
      <c r="CU169" s="194"/>
      <c r="CV169" s="194"/>
      <c r="CW169" s="194"/>
      <c r="CX169" s="194"/>
      <c r="CY169" s="195"/>
      <c r="CZ169" s="193">
        <f>'2025_05'!$AF$657</f>
        <v>47.034939541509019</v>
      </c>
      <c r="DA169" s="194"/>
      <c r="DB169" s="194"/>
      <c r="DC169" s="194"/>
      <c r="DD169" s="194"/>
      <c r="DE169" s="194"/>
      <c r="DF169" s="194"/>
      <c r="DG169" s="194"/>
      <c r="DH169" s="194"/>
      <c r="DI169" s="194"/>
      <c r="DJ169" s="194"/>
      <c r="DK169" s="194"/>
      <c r="DL169" s="194"/>
      <c r="DM169" s="194"/>
      <c r="DN169" s="194"/>
      <c r="DO169" s="194"/>
      <c r="DP169" s="194"/>
      <c r="DQ169" s="194"/>
      <c r="DR169" s="194"/>
      <c r="DS169" s="195"/>
      <c r="DT169" s="193">
        <f>'2025_05'!$AG$657</f>
        <v>0.75</v>
      </c>
      <c r="DU169" s="194"/>
      <c r="DV169" s="194"/>
      <c r="DW169" s="194"/>
      <c r="DX169" s="194"/>
      <c r="DY169" s="194"/>
      <c r="DZ169" s="194"/>
      <c r="EA169" s="194"/>
      <c r="EB169" s="194"/>
      <c r="EC169" s="195"/>
      <c r="EF169" s="115"/>
      <c r="EG169" s="115"/>
      <c r="EH169" s="115"/>
      <c r="EN169" s="199" t="str">
        <f>'2025_06'!$AB$657</f>
        <v>JJJJ-MM-TT SS:MM:SS</v>
      </c>
      <c r="EO169" s="194"/>
      <c r="EP169" s="194"/>
      <c r="EQ169" s="194"/>
      <c r="ER169" s="194"/>
      <c r="ES169" s="194"/>
      <c r="ET169" s="194"/>
      <c r="EU169" s="194"/>
      <c r="EV169" s="194"/>
      <c r="EW169" s="194"/>
      <c r="EX169" s="194"/>
      <c r="EY169" s="194"/>
      <c r="EZ169" s="194"/>
      <c r="FA169" s="194"/>
      <c r="FB169" s="194"/>
      <c r="FC169" s="194"/>
      <c r="FD169" s="194"/>
      <c r="FE169" s="194"/>
      <c r="FF169" s="194"/>
      <c r="FG169" s="194"/>
      <c r="FH169" s="194"/>
      <c r="FI169" s="194"/>
      <c r="FJ169" s="194"/>
      <c r="FK169" s="194"/>
      <c r="FL169" s="194"/>
      <c r="FM169" s="195"/>
      <c r="FN169" s="193">
        <f>'2025_06'!$AC$657</f>
        <v>1280.1279999999997</v>
      </c>
      <c r="FO169" s="194"/>
      <c r="FP169" s="194"/>
      <c r="FQ169" s="194"/>
      <c r="FR169" s="194"/>
      <c r="FS169" s="194"/>
      <c r="FT169" s="194"/>
      <c r="FU169" s="194"/>
      <c r="FV169" s="194"/>
      <c r="FW169" s="194"/>
      <c r="FX169" s="194"/>
      <c r="FY169" s="194"/>
      <c r="FZ169" s="194"/>
      <c r="GA169" s="194"/>
      <c r="GB169" s="194"/>
      <c r="GC169" s="194"/>
      <c r="GD169" s="194"/>
      <c r="GE169" s="194"/>
      <c r="GF169" s="194"/>
      <c r="GG169" s="194"/>
      <c r="GH169" s="194"/>
      <c r="GI169" s="194"/>
      <c r="GJ169" s="194"/>
      <c r="GK169" s="194"/>
      <c r="GL169" s="194"/>
      <c r="GM169" s="194"/>
      <c r="GN169" s="194"/>
      <c r="GO169" s="194"/>
      <c r="GP169" s="195"/>
      <c r="GQ169" s="193">
        <f>'2025_06'!$AD$657</f>
        <v>384.23120833333337</v>
      </c>
      <c r="GR169" s="194"/>
      <c r="GS169" s="194"/>
      <c r="GT169" s="194"/>
      <c r="GU169" s="194"/>
      <c r="GV169" s="194"/>
      <c r="GW169" s="194"/>
      <c r="GX169" s="194"/>
      <c r="GY169" s="194"/>
      <c r="GZ169" s="194"/>
      <c r="HA169" s="194"/>
      <c r="HB169" s="194"/>
      <c r="HC169" s="194"/>
      <c r="HD169" s="194"/>
      <c r="HE169" s="194"/>
      <c r="HF169" s="194"/>
      <c r="HG169" s="194"/>
      <c r="HH169" s="194"/>
      <c r="HI169" s="195"/>
      <c r="HJ169" s="193">
        <f>'2025_06'!$AE$657</f>
        <v>21.275719563765861</v>
      </c>
      <c r="HK169" s="194"/>
      <c r="HL169" s="194"/>
      <c r="HM169" s="194"/>
      <c r="HN169" s="194"/>
      <c r="HO169" s="194"/>
      <c r="HP169" s="194"/>
      <c r="HQ169" s="194"/>
      <c r="HR169" s="194"/>
      <c r="HS169" s="194"/>
      <c r="HT169" s="194"/>
      <c r="HU169" s="194"/>
      <c r="HV169" s="194"/>
      <c r="HW169" s="194"/>
      <c r="HX169" s="194"/>
      <c r="HY169" s="194"/>
      <c r="HZ169" s="194"/>
      <c r="IA169" s="194"/>
      <c r="IB169" s="194"/>
      <c r="IC169" s="194"/>
      <c r="ID169" s="194"/>
      <c r="IE169" s="194"/>
      <c r="IF169" s="194"/>
      <c r="IG169" s="195"/>
      <c r="IH169" s="193">
        <f>'2025_06'!$AF$657</f>
        <v>9.2549380102381491</v>
      </c>
      <c r="II169" s="194"/>
      <c r="IJ169" s="194"/>
      <c r="IK169" s="194"/>
      <c r="IL169" s="194"/>
      <c r="IM169" s="194"/>
      <c r="IN169" s="194"/>
      <c r="IO169" s="194"/>
      <c r="IP169" s="194"/>
      <c r="IQ169" s="194"/>
      <c r="IR169" s="194"/>
      <c r="IS169" s="194"/>
      <c r="IT169" s="194"/>
      <c r="IU169" s="194"/>
      <c r="IV169" s="194"/>
      <c r="IW169" s="194"/>
      <c r="IX169" s="194"/>
      <c r="IY169" s="194"/>
      <c r="IZ169" s="194"/>
      <c r="JA169" s="195"/>
      <c r="JB169" s="193">
        <f>'2025_06'!$AG$657</f>
        <v>0.25</v>
      </c>
      <c r="JC169" s="194"/>
      <c r="JD169" s="194"/>
      <c r="JE169" s="194"/>
      <c r="JF169" s="194"/>
      <c r="JG169" s="194"/>
      <c r="JH169" s="194"/>
      <c r="JI169" s="194"/>
      <c r="JJ169" s="194"/>
      <c r="JK169" s="195"/>
      <c r="JN169" s="115"/>
      <c r="JO169" s="115"/>
      <c r="JP169" s="115"/>
      <c r="JQ169" s="115"/>
      <c r="JW169" s="199" t="str">
        <f>'2025_07'!$AB$657</f>
        <v>JJJJ-MM-TT SS:MM:SS</v>
      </c>
      <c r="JX169" s="194"/>
      <c r="JY169" s="194"/>
      <c r="JZ169" s="194"/>
      <c r="KA169" s="194"/>
      <c r="KB169" s="194"/>
      <c r="KC169" s="194"/>
      <c r="KD169" s="194"/>
      <c r="KE169" s="194"/>
      <c r="KF169" s="194"/>
      <c r="KG169" s="194"/>
      <c r="KH169" s="194"/>
      <c r="KI169" s="194"/>
      <c r="KJ169" s="194"/>
      <c r="KK169" s="194"/>
      <c r="KL169" s="194"/>
      <c r="KM169" s="194"/>
      <c r="KN169" s="194"/>
      <c r="KO169" s="194"/>
      <c r="KP169" s="194"/>
      <c r="KQ169" s="194"/>
      <c r="KR169" s="194"/>
      <c r="KS169" s="194"/>
      <c r="KT169" s="194"/>
      <c r="KU169" s="194"/>
      <c r="KV169" s="195"/>
      <c r="KW169" s="193">
        <f>'2025_07'!$AC$657</f>
        <v>3342.9760000000001</v>
      </c>
      <c r="KX169" s="194"/>
      <c r="KY169" s="194"/>
      <c r="KZ169" s="194"/>
      <c r="LA169" s="194"/>
      <c r="LB169" s="194"/>
      <c r="LC169" s="194"/>
      <c r="LD169" s="194"/>
      <c r="LE169" s="194"/>
      <c r="LF169" s="194"/>
      <c r="LG169" s="194"/>
      <c r="LH169" s="194"/>
      <c r="LI169" s="194"/>
      <c r="LJ169" s="194"/>
      <c r="LK169" s="194"/>
      <c r="LL169" s="194"/>
      <c r="LM169" s="194"/>
      <c r="LN169" s="194"/>
      <c r="LO169" s="194"/>
      <c r="LP169" s="194"/>
      <c r="LQ169" s="194"/>
      <c r="LR169" s="194"/>
      <c r="LS169" s="194"/>
      <c r="LT169" s="194"/>
      <c r="LU169" s="194"/>
      <c r="LV169" s="194"/>
      <c r="LW169" s="194"/>
      <c r="LX169" s="194"/>
      <c r="LY169" s="195"/>
      <c r="LZ169" s="193">
        <f>'2025_07'!$AD$657</f>
        <v>382.50049999999993</v>
      </c>
      <c r="MA169" s="194"/>
      <c r="MB169" s="194"/>
      <c r="MC169" s="194"/>
      <c r="MD169" s="194"/>
      <c r="ME169" s="194"/>
      <c r="MF169" s="194"/>
      <c r="MG169" s="194"/>
      <c r="MH169" s="194"/>
      <c r="MI169" s="194"/>
      <c r="MJ169" s="194"/>
      <c r="MK169" s="194"/>
      <c r="ML169" s="194"/>
      <c r="MM169" s="194"/>
      <c r="MN169" s="194"/>
      <c r="MO169" s="194"/>
      <c r="MP169" s="194"/>
      <c r="MQ169" s="194"/>
      <c r="MR169" s="195"/>
      <c r="MS169" s="193">
        <f>'2025_07'!$AE$657</f>
        <v>125.11220832405962</v>
      </c>
      <c r="MT169" s="194"/>
      <c r="MU169" s="194"/>
      <c r="MV169" s="194"/>
      <c r="MW169" s="194"/>
      <c r="MX169" s="194"/>
      <c r="MY169" s="194"/>
      <c r="MZ169" s="194"/>
      <c r="NA169" s="194"/>
      <c r="NB169" s="194"/>
      <c r="NC169" s="194"/>
      <c r="ND169" s="194"/>
      <c r="NE169" s="194"/>
      <c r="NF169" s="194"/>
      <c r="NG169" s="194"/>
      <c r="NH169" s="194"/>
      <c r="NI169" s="194"/>
      <c r="NJ169" s="194"/>
      <c r="NK169" s="194"/>
      <c r="NL169" s="194"/>
      <c r="NM169" s="194"/>
      <c r="NN169" s="194"/>
      <c r="NO169" s="194"/>
      <c r="NP169" s="195"/>
      <c r="NQ169" s="193">
        <f>'2025_07'!$AF$657</f>
        <v>54.423810620965938</v>
      </c>
      <c r="NR169" s="194"/>
      <c r="NS169" s="194"/>
      <c r="NT169" s="194"/>
      <c r="NU169" s="194"/>
      <c r="NV169" s="194"/>
      <c r="NW169" s="194"/>
      <c r="NX169" s="194"/>
      <c r="NY169" s="194"/>
      <c r="NZ169" s="194"/>
      <c r="OA169" s="194"/>
      <c r="OB169" s="194"/>
      <c r="OC169" s="194"/>
      <c r="OD169" s="194"/>
      <c r="OE169" s="194"/>
      <c r="OF169" s="194"/>
      <c r="OG169" s="194"/>
      <c r="OH169" s="194"/>
      <c r="OI169" s="194"/>
      <c r="OJ169" s="195"/>
      <c r="OK169" s="193">
        <f>'2025_07'!$AG$657</f>
        <v>0.75</v>
      </c>
      <c r="OL169" s="194"/>
      <c r="OM169" s="194"/>
      <c r="ON169" s="194"/>
      <c r="OO169" s="194"/>
      <c r="OP169" s="194"/>
      <c r="OQ169" s="194"/>
      <c r="OR169" s="194"/>
      <c r="OS169" s="194"/>
      <c r="OT169" s="195"/>
      <c r="OW169" s="115"/>
      <c r="OX169" s="115"/>
      <c r="OY169" s="115"/>
      <c r="OZ169" s="115"/>
      <c r="PF169" s="199" t="str">
        <f>'2025_08'!$AB$657</f>
        <v>JJJJ-MM-TT SS:MM:SS</v>
      </c>
      <c r="PG169" s="194"/>
      <c r="PH169" s="194"/>
      <c r="PI169" s="194"/>
      <c r="PJ169" s="194"/>
      <c r="PK169" s="194"/>
      <c r="PL169" s="194"/>
      <c r="PM169" s="194"/>
      <c r="PN169" s="194"/>
      <c r="PO169" s="194"/>
      <c r="PP169" s="194"/>
      <c r="PQ169" s="194"/>
      <c r="PR169" s="194"/>
      <c r="PS169" s="194"/>
      <c r="PT169" s="194"/>
      <c r="PU169" s="194"/>
      <c r="PV169" s="194"/>
      <c r="PW169" s="194"/>
      <c r="PX169" s="194"/>
      <c r="PY169" s="194"/>
      <c r="PZ169" s="194"/>
      <c r="QA169" s="194"/>
      <c r="QB169" s="194"/>
      <c r="QC169" s="194"/>
      <c r="QD169" s="194"/>
      <c r="QE169" s="195"/>
      <c r="QF169" s="193">
        <f>'2025_08'!$AC$657</f>
        <v>3117.8240000000001</v>
      </c>
      <c r="QG169" s="194"/>
      <c r="QH169" s="194"/>
      <c r="QI169" s="194"/>
      <c r="QJ169" s="194"/>
      <c r="QK169" s="194"/>
      <c r="QL169" s="194"/>
      <c r="QM169" s="194"/>
      <c r="QN169" s="194"/>
      <c r="QO169" s="194"/>
      <c r="QP169" s="194"/>
      <c r="QQ169" s="194"/>
      <c r="QR169" s="194"/>
      <c r="QS169" s="194"/>
      <c r="QT169" s="194"/>
      <c r="QU169" s="194"/>
      <c r="QV169" s="194"/>
      <c r="QW169" s="194"/>
      <c r="QX169" s="194"/>
      <c r="QY169" s="194"/>
      <c r="QZ169" s="194"/>
      <c r="RA169" s="194"/>
      <c r="RB169" s="194"/>
      <c r="RC169" s="194"/>
      <c r="RD169" s="194"/>
      <c r="RE169" s="194"/>
      <c r="RF169" s="194"/>
      <c r="RG169" s="194"/>
      <c r="RH169" s="195"/>
      <c r="RI169" s="193">
        <f>'2025_08'!$AD$657</f>
        <v>382.78533333333331</v>
      </c>
      <c r="RJ169" s="194"/>
      <c r="RK169" s="194"/>
      <c r="RL169" s="194"/>
      <c r="RM169" s="194"/>
      <c r="RN169" s="194"/>
      <c r="RO169" s="194"/>
      <c r="RP169" s="194"/>
      <c r="RQ169" s="194"/>
      <c r="RR169" s="194"/>
      <c r="RS169" s="194"/>
      <c r="RT169" s="194"/>
      <c r="RU169" s="194"/>
      <c r="RV169" s="194"/>
      <c r="RW169" s="194"/>
      <c r="RX169" s="194"/>
      <c r="RY169" s="194"/>
      <c r="RZ169" s="194"/>
      <c r="SA169" s="195"/>
      <c r="SB169" s="193">
        <f>'2025_08'!$AE$657</f>
        <v>153.42205920320495</v>
      </c>
      <c r="SC169" s="194"/>
      <c r="SD169" s="194"/>
      <c r="SE169" s="194"/>
      <c r="SF169" s="194"/>
      <c r="SG169" s="194"/>
      <c r="SH169" s="194"/>
      <c r="SI169" s="194"/>
      <c r="SJ169" s="194"/>
      <c r="SK169" s="194"/>
      <c r="SL169" s="194"/>
      <c r="SM169" s="194"/>
      <c r="SN169" s="194"/>
      <c r="SO169" s="194"/>
      <c r="SP169" s="194"/>
      <c r="SQ169" s="194"/>
      <c r="SR169" s="194"/>
      <c r="SS169" s="194"/>
      <c r="ST169" s="194"/>
      <c r="SU169" s="194"/>
      <c r="SV169" s="194"/>
      <c r="SW169" s="194"/>
      <c r="SX169" s="194"/>
      <c r="SY169" s="195"/>
      <c r="SZ169" s="193">
        <f>'2025_08'!$AF$657</f>
        <v>66.738595753394151</v>
      </c>
      <c r="TA169" s="194"/>
      <c r="TB169" s="194"/>
      <c r="TC169" s="194"/>
      <c r="TD169" s="194"/>
      <c r="TE169" s="194"/>
      <c r="TF169" s="194"/>
      <c r="TG169" s="194"/>
      <c r="TH169" s="194"/>
      <c r="TI169" s="194"/>
      <c r="TJ169" s="194"/>
      <c r="TK169" s="194"/>
      <c r="TL169" s="194"/>
      <c r="TM169" s="194"/>
      <c r="TN169" s="194"/>
      <c r="TO169" s="194"/>
      <c r="TP169" s="194"/>
      <c r="TQ169" s="194"/>
      <c r="TR169" s="194"/>
      <c r="TS169" s="195"/>
      <c r="TT169" s="193">
        <f>'2025_08'!$AG$657</f>
        <v>1</v>
      </c>
      <c r="TU169" s="194"/>
      <c r="TV169" s="194"/>
      <c r="TW169" s="194"/>
      <c r="TX169" s="194"/>
      <c r="TY169" s="194"/>
      <c r="TZ169" s="194"/>
      <c r="UA169" s="194"/>
      <c r="UB169" s="194"/>
      <c r="UC169" s="195"/>
      <c r="UF169" s="115"/>
      <c r="UG169" s="115"/>
      <c r="UH169" s="115"/>
      <c r="UI169" s="115"/>
    </row>
    <row r="170" spans="1:555" ht="12" customHeight="1" x14ac:dyDescent="0.25">
      <c r="F170" s="199" t="str">
        <f>'2025_05'!$AB$681</f>
        <v>JJJJ-MM-TT SS:MM:SS</v>
      </c>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5"/>
      <c r="AF170" s="193">
        <f>'2025_05'!$AC$681</f>
        <v>937.85599999999999</v>
      </c>
      <c r="AG170" s="194"/>
      <c r="AH170" s="194"/>
      <c r="AI170" s="194"/>
      <c r="AJ170" s="194"/>
      <c r="AK170" s="194"/>
      <c r="AL170" s="194"/>
      <c r="AM170" s="194"/>
      <c r="AN170" s="194"/>
      <c r="AO170" s="194"/>
      <c r="AP170" s="194"/>
      <c r="AQ170" s="194"/>
      <c r="AR170" s="194"/>
      <c r="AS170" s="194"/>
      <c r="AT170" s="194"/>
      <c r="AU170" s="194"/>
      <c r="AV170" s="194"/>
      <c r="AW170" s="194"/>
      <c r="AX170" s="194"/>
      <c r="AY170" s="194"/>
      <c r="AZ170" s="194"/>
      <c r="BA170" s="194"/>
      <c r="BB170" s="194"/>
      <c r="BC170" s="194"/>
      <c r="BD170" s="194"/>
      <c r="BE170" s="194"/>
      <c r="BF170" s="194"/>
      <c r="BG170" s="194"/>
      <c r="BH170" s="195"/>
      <c r="BI170" s="193">
        <f>'2025_05'!$AD$681</f>
        <v>383.88054166666666</v>
      </c>
      <c r="BJ170" s="194"/>
      <c r="BK170" s="194"/>
      <c r="BL170" s="194"/>
      <c r="BM170" s="194"/>
      <c r="BN170" s="194"/>
      <c r="BO170" s="194"/>
      <c r="BP170" s="194"/>
      <c r="BQ170" s="194"/>
      <c r="BR170" s="194"/>
      <c r="BS170" s="194"/>
      <c r="BT170" s="194"/>
      <c r="BU170" s="194"/>
      <c r="BV170" s="194"/>
      <c r="BW170" s="194"/>
      <c r="BX170" s="194"/>
      <c r="BY170" s="194"/>
      <c r="BZ170" s="194"/>
      <c r="CA170" s="195"/>
      <c r="CB170" s="193">
        <f>'2025_05'!$AE$681</f>
        <v>0</v>
      </c>
      <c r="CC170" s="194"/>
      <c r="CD170" s="194"/>
      <c r="CE170" s="194"/>
      <c r="CF170" s="194"/>
      <c r="CG170" s="194"/>
      <c r="CH170" s="194"/>
      <c r="CI170" s="194"/>
      <c r="CJ170" s="194"/>
      <c r="CK170" s="194"/>
      <c r="CL170" s="194"/>
      <c r="CM170" s="194"/>
      <c r="CN170" s="194"/>
      <c r="CO170" s="194"/>
      <c r="CP170" s="194"/>
      <c r="CQ170" s="194"/>
      <c r="CR170" s="194"/>
      <c r="CS170" s="194"/>
      <c r="CT170" s="194"/>
      <c r="CU170" s="194"/>
      <c r="CV170" s="194"/>
      <c r="CW170" s="194"/>
      <c r="CX170" s="194"/>
      <c r="CY170" s="195"/>
      <c r="CZ170" s="193">
        <f>'2025_05'!$AF$681</f>
        <v>0</v>
      </c>
      <c r="DA170" s="194"/>
      <c r="DB170" s="194"/>
      <c r="DC170" s="194"/>
      <c r="DD170" s="194"/>
      <c r="DE170" s="194"/>
      <c r="DF170" s="194"/>
      <c r="DG170" s="194"/>
      <c r="DH170" s="194"/>
      <c r="DI170" s="194"/>
      <c r="DJ170" s="194"/>
      <c r="DK170" s="194"/>
      <c r="DL170" s="194"/>
      <c r="DM170" s="194"/>
      <c r="DN170" s="194"/>
      <c r="DO170" s="194"/>
      <c r="DP170" s="194"/>
      <c r="DQ170" s="194"/>
      <c r="DR170" s="194"/>
      <c r="DS170" s="195"/>
      <c r="DT170" s="193">
        <f>'2025_05'!$AG$681</f>
        <v>0</v>
      </c>
      <c r="DU170" s="194"/>
      <c r="DV170" s="194"/>
      <c r="DW170" s="194"/>
      <c r="DX170" s="194"/>
      <c r="DY170" s="194"/>
      <c r="DZ170" s="194"/>
      <c r="EA170" s="194"/>
      <c r="EB170" s="194"/>
      <c r="EC170" s="195"/>
      <c r="EF170" s="115"/>
      <c r="EG170" s="115"/>
      <c r="EH170" s="115"/>
      <c r="EN170" s="199" t="str">
        <f>'2025_06'!$AB$681</f>
        <v>JJJJ-MM-TT SS:MM:SS</v>
      </c>
      <c r="EO170" s="194"/>
      <c r="EP170" s="194"/>
      <c r="EQ170" s="194"/>
      <c r="ER170" s="194"/>
      <c r="ES170" s="194"/>
      <c r="ET170" s="194"/>
      <c r="EU170" s="194"/>
      <c r="EV170" s="194"/>
      <c r="EW170" s="194"/>
      <c r="EX170" s="194"/>
      <c r="EY170" s="194"/>
      <c r="EZ170" s="194"/>
      <c r="FA170" s="194"/>
      <c r="FB170" s="194"/>
      <c r="FC170" s="194"/>
      <c r="FD170" s="194"/>
      <c r="FE170" s="194"/>
      <c r="FF170" s="194"/>
      <c r="FG170" s="194"/>
      <c r="FH170" s="194"/>
      <c r="FI170" s="194"/>
      <c r="FJ170" s="194"/>
      <c r="FK170" s="194"/>
      <c r="FL170" s="194"/>
      <c r="FM170" s="195"/>
      <c r="FN170" s="193">
        <f>'2025_06'!$AC$681</f>
        <v>377.47199999999998</v>
      </c>
      <c r="FO170" s="194"/>
      <c r="FP170" s="194"/>
      <c r="FQ170" s="194"/>
      <c r="FR170" s="194"/>
      <c r="FS170" s="194"/>
      <c r="FT170" s="194"/>
      <c r="FU170" s="194"/>
      <c r="FV170" s="194"/>
      <c r="FW170" s="194"/>
      <c r="FX170" s="194"/>
      <c r="FY170" s="194"/>
      <c r="FZ170" s="194"/>
      <c r="GA170" s="194"/>
      <c r="GB170" s="194"/>
      <c r="GC170" s="194"/>
      <c r="GD170" s="194"/>
      <c r="GE170" s="194"/>
      <c r="GF170" s="194"/>
      <c r="GG170" s="194"/>
      <c r="GH170" s="194"/>
      <c r="GI170" s="194"/>
      <c r="GJ170" s="194"/>
      <c r="GK170" s="194"/>
      <c r="GL170" s="194"/>
      <c r="GM170" s="194"/>
      <c r="GN170" s="194"/>
      <c r="GO170" s="194"/>
      <c r="GP170" s="195"/>
      <c r="GQ170" s="193">
        <f>'2025_06'!$AD$681</f>
        <v>382.58625000000001</v>
      </c>
      <c r="GR170" s="194"/>
      <c r="GS170" s="194"/>
      <c r="GT170" s="194"/>
      <c r="GU170" s="194"/>
      <c r="GV170" s="194"/>
      <c r="GW170" s="194"/>
      <c r="GX170" s="194"/>
      <c r="GY170" s="194"/>
      <c r="GZ170" s="194"/>
      <c r="HA170" s="194"/>
      <c r="HB170" s="194"/>
      <c r="HC170" s="194"/>
      <c r="HD170" s="194"/>
      <c r="HE170" s="194"/>
      <c r="HF170" s="194"/>
      <c r="HG170" s="194"/>
      <c r="HH170" s="194"/>
      <c r="HI170" s="195"/>
      <c r="HJ170" s="193">
        <f>'2025_06'!$AE$681</f>
        <v>0</v>
      </c>
      <c r="HK170" s="194"/>
      <c r="HL170" s="194"/>
      <c r="HM170" s="194"/>
      <c r="HN170" s="194"/>
      <c r="HO170" s="194"/>
      <c r="HP170" s="194"/>
      <c r="HQ170" s="194"/>
      <c r="HR170" s="194"/>
      <c r="HS170" s="194"/>
      <c r="HT170" s="194"/>
      <c r="HU170" s="194"/>
      <c r="HV170" s="194"/>
      <c r="HW170" s="194"/>
      <c r="HX170" s="194"/>
      <c r="HY170" s="194"/>
      <c r="HZ170" s="194"/>
      <c r="IA170" s="194"/>
      <c r="IB170" s="194"/>
      <c r="IC170" s="194"/>
      <c r="ID170" s="194"/>
      <c r="IE170" s="194"/>
      <c r="IF170" s="194"/>
      <c r="IG170" s="195"/>
      <c r="IH170" s="193">
        <f>'2025_06'!$AF$681</f>
        <v>0</v>
      </c>
      <c r="II170" s="194"/>
      <c r="IJ170" s="194"/>
      <c r="IK170" s="194"/>
      <c r="IL170" s="194"/>
      <c r="IM170" s="194"/>
      <c r="IN170" s="194"/>
      <c r="IO170" s="194"/>
      <c r="IP170" s="194"/>
      <c r="IQ170" s="194"/>
      <c r="IR170" s="194"/>
      <c r="IS170" s="194"/>
      <c r="IT170" s="194"/>
      <c r="IU170" s="194"/>
      <c r="IV170" s="194"/>
      <c r="IW170" s="194"/>
      <c r="IX170" s="194"/>
      <c r="IY170" s="194"/>
      <c r="IZ170" s="194"/>
      <c r="JA170" s="195"/>
      <c r="JB170" s="193">
        <f>'2025_06'!$AG$681</f>
        <v>0</v>
      </c>
      <c r="JC170" s="194"/>
      <c r="JD170" s="194"/>
      <c r="JE170" s="194"/>
      <c r="JF170" s="194"/>
      <c r="JG170" s="194"/>
      <c r="JH170" s="194"/>
      <c r="JI170" s="194"/>
      <c r="JJ170" s="194"/>
      <c r="JK170" s="195"/>
      <c r="JN170" s="115"/>
      <c r="JO170" s="115"/>
      <c r="JP170" s="115"/>
      <c r="JQ170" s="115"/>
      <c r="JW170" s="199" t="str">
        <f>'2025_07'!$AB$681</f>
        <v>JJJJ-MM-TT SS:MM:SS</v>
      </c>
      <c r="JX170" s="194"/>
      <c r="JY170" s="194"/>
      <c r="JZ170" s="194"/>
      <c r="KA170" s="194"/>
      <c r="KB170" s="194"/>
      <c r="KC170" s="194"/>
      <c r="KD170" s="194"/>
      <c r="KE170" s="194"/>
      <c r="KF170" s="194"/>
      <c r="KG170" s="194"/>
      <c r="KH170" s="194"/>
      <c r="KI170" s="194"/>
      <c r="KJ170" s="194"/>
      <c r="KK170" s="194"/>
      <c r="KL170" s="194"/>
      <c r="KM170" s="194"/>
      <c r="KN170" s="194"/>
      <c r="KO170" s="194"/>
      <c r="KP170" s="194"/>
      <c r="KQ170" s="194"/>
      <c r="KR170" s="194"/>
      <c r="KS170" s="194"/>
      <c r="KT170" s="194"/>
      <c r="KU170" s="194"/>
      <c r="KV170" s="195"/>
      <c r="KW170" s="193">
        <f>'2025_07'!$AC$681</f>
        <v>3434.6239999999993</v>
      </c>
      <c r="KX170" s="194"/>
      <c r="KY170" s="194"/>
      <c r="KZ170" s="194"/>
      <c r="LA170" s="194"/>
      <c r="LB170" s="194"/>
      <c r="LC170" s="194"/>
      <c r="LD170" s="194"/>
      <c r="LE170" s="194"/>
      <c r="LF170" s="194"/>
      <c r="LG170" s="194"/>
      <c r="LH170" s="194"/>
      <c r="LI170" s="194"/>
      <c r="LJ170" s="194"/>
      <c r="LK170" s="194"/>
      <c r="LL170" s="194"/>
      <c r="LM170" s="194"/>
      <c r="LN170" s="194"/>
      <c r="LO170" s="194"/>
      <c r="LP170" s="194"/>
      <c r="LQ170" s="194"/>
      <c r="LR170" s="194"/>
      <c r="LS170" s="194"/>
      <c r="LT170" s="194"/>
      <c r="LU170" s="194"/>
      <c r="LV170" s="194"/>
      <c r="LW170" s="194"/>
      <c r="LX170" s="194"/>
      <c r="LY170" s="195"/>
      <c r="LZ170" s="193">
        <f>'2025_07'!$AD$681</f>
        <v>382.36829166666666</v>
      </c>
      <c r="MA170" s="194"/>
      <c r="MB170" s="194"/>
      <c r="MC170" s="194"/>
      <c r="MD170" s="194"/>
      <c r="ME170" s="194"/>
      <c r="MF170" s="194"/>
      <c r="MG170" s="194"/>
      <c r="MH170" s="194"/>
      <c r="MI170" s="194"/>
      <c r="MJ170" s="194"/>
      <c r="MK170" s="194"/>
      <c r="ML170" s="194"/>
      <c r="MM170" s="194"/>
      <c r="MN170" s="194"/>
      <c r="MO170" s="194"/>
      <c r="MP170" s="194"/>
      <c r="MQ170" s="194"/>
      <c r="MR170" s="195"/>
      <c r="MS170" s="193">
        <f>'2025_07'!$AE$681</f>
        <v>78.646498998442013</v>
      </c>
      <c r="MT170" s="194"/>
      <c r="MU170" s="194"/>
      <c r="MV170" s="194"/>
      <c r="MW170" s="194"/>
      <c r="MX170" s="194"/>
      <c r="MY170" s="194"/>
      <c r="MZ170" s="194"/>
      <c r="NA170" s="194"/>
      <c r="NB170" s="194"/>
      <c r="NC170" s="194"/>
      <c r="ND170" s="194"/>
      <c r="NE170" s="194"/>
      <c r="NF170" s="194"/>
      <c r="NG170" s="194"/>
      <c r="NH170" s="194"/>
      <c r="NI170" s="194"/>
      <c r="NJ170" s="194"/>
      <c r="NK170" s="194"/>
      <c r="NL170" s="194"/>
      <c r="NM170" s="194"/>
      <c r="NN170" s="194"/>
      <c r="NO170" s="194"/>
      <c r="NP170" s="195"/>
      <c r="NQ170" s="193">
        <f>'2025_07'!$AF$681</f>
        <v>34.21122706432228</v>
      </c>
      <c r="NR170" s="194"/>
      <c r="NS170" s="194"/>
      <c r="NT170" s="194"/>
      <c r="NU170" s="194"/>
      <c r="NV170" s="194"/>
      <c r="NW170" s="194"/>
      <c r="NX170" s="194"/>
      <c r="NY170" s="194"/>
      <c r="NZ170" s="194"/>
      <c r="OA170" s="194"/>
      <c r="OB170" s="194"/>
      <c r="OC170" s="194"/>
      <c r="OD170" s="194"/>
      <c r="OE170" s="194"/>
      <c r="OF170" s="194"/>
      <c r="OG170" s="194"/>
      <c r="OH170" s="194"/>
      <c r="OI170" s="194"/>
      <c r="OJ170" s="195"/>
      <c r="OK170" s="193">
        <f>'2025_07'!$AG$681</f>
        <v>0.625</v>
      </c>
      <c r="OL170" s="194"/>
      <c r="OM170" s="194"/>
      <c r="ON170" s="194"/>
      <c r="OO170" s="194"/>
      <c r="OP170" s="194"/>
      <c r="OQ170" s="194"/>
      <c r="OR170" s="194"/>
      <c r="OS170" s="194"/>
      <c r="OT170" s="195"/>
      <c r="OW170" s="115"/>
      <c r="OX170" s="115"/>
      <c r="OY170" s="115"/>
      <c r="OZ170" s="115"/>
      <c r="PF170" s="199" t="str">
        <f>'2025_08'!$AB$681</f>
        <v>JJJJ-MM-TT SS:MM:SS</v>
      </c>
      <c r="PG170" s="194"/>
      <c r="PH170" s="194"/>
      <c r="PI170" s="194"/>
      <c r="PJ170" s="194"/>
      <c r="PK170" s="194"/>
      <c r="PL170" s="194"/>
      <c r="PM170" s="194"/>
      <c r="PN170" s="194"/>
      <c r="PO170" s="194"/>
      <c r="PP170" s="194"/>
      <c r="PQ170" s="194"/>
      <c r="PR170" s="194"/>
      <c r="PS170" s="194"/>
      <c r="PT170" s="194"/>
      <c r="PU170" s="194"/>
      <c r="PV170" s="194"/>
      <c r="PW170" s="194"/>
      <c r="PX170" s="194"/>
      <c r="PY170" s="194"/>
      <c r="PZ170" s="194"/>
      <c r="QA170" s="194"/>
      <c r="QB170" s="194"/>
      <c r="QC170" s="194"/>
      <c r="QD170" s="194"/>
      <c r="QE170" s="195"/>
      <c r="QF170" s="193">
        <f>'2025_08'!$AC$681</f>
        <v>3027.9680000000003</v>
      </c>
      <c r="QG170" s="194"/>
      <c r="QH170" s="194"/>
      <c r="QI170" s="194"/>
      <c r="QJ170" s="194"/>
      <c r="QK170" s="194"/>
      <c r="QL170" s="194"/>
      <c r="QM170" s="194"/>
      <c r="QN170" s="194"/>
      <c r="QO170" s="194"/>
      <c r="QP170" s="194"/>
      <c r="QQ170" s="194"/>
      <c r="QR170" s="194"/>
      <c r="QS170" s="194"/>
      <c r="QT170" s="194"/>
      <c r="QU170" s="194"/>
      <c r="QV170" s="194"/>
      <c r="QW170" s="194"/>
      <c r="QX170" s="194"/>
      <c r="QY170" s="194"/>
      <c r="QZ170" s="194"/>
      <c r="RA170" s="194"/>
      <c r="RB170" s="194"/>
      <c r="RC170" s="194"/>
      <c r="RD170" s="194"/>
      <c r="RE170" s="194"/>
      <c r="RF170" s="194"/>
      <c r="RG170" s="194"/>
      <c r="RH170" s="195"/>
      <c r="RI170" s="193">
        <f>'2025_08'!$AD$681</f>
        <v>382.46462500000007</v>
      </c>
      <c r="RJ170" s="194"/>
      <c r="RK170" s="194"/>
      <c r="RL170" s="194"/>
      <c r="RM170" s="194"/>
      <c r="RN170" s="194"/>
      <c r="RO170" s="194"/>
      <c r="RP170" s="194"/>
      <c r="RQ170" s="194"/>
      <c r="RR170" s="194"/>
      <c r="RS170" s="194"/>
      <c r="RT170" s="194"/>
      <c r="RU170" s="194"/>
      <c r="RV170" s="194"/>
      <c r="RW170" s="194"/>
      <c r="RX170" s="194"/>
      <c r="RY170" s="194"/>
      <c r="RZ170" s="194"/>
      <c r="SA170" s="195"/>
      <c r="SB170" s="193">
        <f>'2025_08'!$AE$681</f>
        <v>0</v>
      </c>
      <c r="SC170" s="194"/>
      <c r="SD170" s="194"/>
      <c r="SE170" s="194"/>
      <c r="SF170" s="194"/>
      <c r="SG170" s="194"/>
      <c r="SH170" s="194"/>
      <c r="SI170" s="194"/>
      <c r="SJ170" s="194"/>
      <c r="SK170" s="194"/>
      <c r="SL170" s="194"/>
      <c r="SM170" s="194"/>
      <c r="SN170" s="194"/>
      <c r="SO170" s="194"/>
      <c r="SP170" s="194"/>
      <c r="SQ170" s="194"/>
      <c r="SR170" s="194"/>
      <c r="SS170" s="194"/>
      <c r="ST170" s="194"/>
      <c r="SU170" s="194"/>
      <c r="SV170" s="194"/>
      <c r="SW170" s="194"/>
      <c r="SX170" s="194"/>
      <c r="SY170" s="195"/>
      <c r="SZ170" s="193">
        <f>'2025_08'!$AF$681</f>
        <v>0</v>
      </c>
      <c r="TA170" s="194"/>
      <c r="TB170" s="194"/>
      <c r="TC170" s="194"/>
      <c r="TD170" s="194"/>
      <c r="TE170" s="194"/>
      <c r="TF170" s="194"/>
      <c r="TG170" s="194"/>
      <c r="TH170" s="194"/>
      <c r="TI170" s="194"/>
      <c r="TJ170" s="194"/>
      <c r="TK170" s="194"/>
      <c r="TL170" s="194"/>
      <c r="TM170" s="194"/>
      <c r="TN170" s="194"/>
      <c r="TO170" s="194"/>
      <c r="TP170" s="194"/>
      <c r="TQ170" s="194"/>
      <c r="TR170" s="194"/>
      <c r="TS170" s="195"/>
      <c r="TT170" s="193">
        <f>'2025_08'!$AG$681</f>
        <v>0</v>
      </c>
      <c r="TU170" s="194"/>
      <c r="TV170" s="194"/>
      <c r="TW170" s="194"/>
      <c r="TX170" s="194"/>
      <c r="TY170" s="194"/>
      <c r="TZ170" s="194"/>
      <c r="UA170" s="194"/>
      <c r="UB170" s="194"/>
      <c r="UC170" s="195"/>
      <c r="UF170" s="115"/>
      <c r="UG170" s="115"/>
      <c r="UH170" s="115"/>
      <c r="UI170" s="115"/>
    </row>
    <row r="171" spans="1:555" ht="12" customHeight="1" x14ac:dyDescent="0.25">
      <c r="F171" s="199" t="str">
        <f>'2025_05'!$AB$705</f>
        <v>JJJJ-MM-TT SS:MM:SS</v>
      </c>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5"/>
      <c r="AF171" s="193">
        <f>'2025_05'!$AC$705</f>
        <v>2833.9199999999996</v>
      </c>
      <c r="AG171" s="194"/>
      <c r="AH171" s="194"/>
      <c r="AI171" s="194"/>
      <c r="AJ171" s="194"/>
      <c r="AK171" s="194"/>
      <c r="AL171" s="194"/>
      <c r="AM171" s="194"/>
      <c r="AN171" s="194"/>
      <c r="AO171" s="194"/>
      <c r="AP171" s="194"/>
      <c r="AQ171" s="194"/>
      <c r="AR171" s="194"/>
      <c r="AS171" s="194"/>
      <c r="AT171" s="194"/>
      <c r="AU171" s="194"/>
      <c r="AV171" s="194"/>
      <c r="AW171" s="194"/>
      <c r="AX171" s="194"/>
      <c r="AY171" s="194"/>
      <c r="AZ171" s="194"/>
      <c r="BA171" s="194"/>
      <c r="BB171" s="194"/>
      <c r="BC171" s="194"/>
      <c r="BD171" s="194"/>
      <c r="BE171" s="194"/>
      <c r="BF171" s="194"/>
      <c r="BG171" s="194"/>
      <c r="BH171" s="195"/>
      <c r="BI171" s="193">
        <f>'2025_05'!$AD$705</f>
        <v>381.77566666666667</v>
      </c>
      <c r="BJ171" s="194"/>
      <c r="BK171" s="194"/>
      <c r="BL171" s="194"/>
      <c r="BM171" s="194"/>
      <c r="BN171" s="194"/>
      <c r="BO171" s="194"/>
      <c r="BP171" s="194"/>
      <c r="BQ171" s="194"/>
      <c r="BR171" s="194"/>
      <c r="BS171" s="194"/>
      <c r="BT171" s="194"/>
      <c r="BU171" s="194"/>
      <c r="BV171" s="194"/>
      <c r="BW171" s="194"/>
      <c r="BX171" s="194"/>
      <c r="BY171" s="194"/>
      <c r="BZ171" s="194"/>
      <c r="CA171" s="195"/>
      <c r="CB171" s="193">
        <f>'2025_05'!$AE$705</f>
        <v>61.776138882706405</v>
      </c>
      <c r="CC171" s="194"/>
      <c r="CD171" s="194"/>
      <c r="CE171" s="194"/>
      <c r="CF171" s="194"/>
      <c r="CG171" s="194"/>
      <c r="CH171" s="194"/>
      <c r="CI171" s="194"/>
      <c r="CJ171" s="194"/>
      <c r="CK171" s="194"/>
      <c r="CL171" s="194"/>
      <c r="CM171" s="194"/>
      <c r="CN171" s="194"/>
      <c r="CO171" s="194"/>
      <c r="CP171" s="194"/>
      <c r="CQ171" s="194"/>
      <c r="CR171" s="194"/>
      <c r="CS171" s="194"/>
      <c r="CT171" s="194"/>
      <c r="CU171" s="194"/>
      <c r="CV171" s="194"/>
      <c r="CW171" s="194"/>
      <c r="CX171" s="194"/>
      <c r="CY171" s="195"/>
      <c r="CZ171" s="193">
        <f>'2025_05'!$AF$705</f>
        <v>26.872620413977284</v>
      </c>
      <c r="DA171" s="194"/>
      <c r="DB171" s="194"/>
      <c r="DC171" s="194"/>
      <c r="DD171" s="194"/>
      <c r="DE171" s="194"/>
      <c r="DF171" s="194"/>
      <c r="DG171" s="194"/>
      <c r="DH171" s="194"/>
      <c r="DI171" s="194"/>
      <c r="DJ171" s="194"/>
      <c r="DK171" s="194"/>
      <c r="DL171" s="194"/>
      <c r="DM171" s="194"/>
      <c r="DN171" s="194"/>
      <c r="DO171" s="194"/>
      <c r="DP171" s="194"/>
      <c r="DQ171" s="194"/>
      <c r="DR171" s="194"/>
      <c r="DS171" s="195"/>
      <c r="DT171" s="193">
        <f>'2025_05'!$AG$705</f>
        <v>0.5</v>
      </c>
      <c r="DU171" s="194"/>
      <c r="DV171" s="194"/>
      <c r="DW171" s="194"/>
      <c r="DX171" s="194"/>
      <c r="DY171" s="194"/>
      <c r="DZ171" s="194"/>
      <c r="EA171" s="194"/>
      <c r="EB171" s="194"/>
      <c r="EC171" s="195"/>
      <c r="EF171" s="115"/>
      <c r="EG171" s="115"/>
      <c r="EH171" s="115"/>
      <c r="EN171" s="199" t="str">
        <f>'2025_06'!$AB$705</f>
        <v>JJJJ-MM-TT SS:MM:SS</v>
      </c>
      <c r="EO171" s="194"/>
      <c r="EP171" s="194"/>
      <c r="EQ171" s="194"/>
      <c r="ER171" s="194"/>
      <c r="ES171" s="194"/>
      <c r="ET171" s="194"/>
      <c r="EU171" s="194"/>
      <c r="EV171" s="194"/>
      <c r="EW171" s="194"/>
      <c r="EX171" s="194"/>
      <c r="EY171" s="194"/>
      <c r="EZ171" s="194"/>
      <c r="FA171" s="194"/>
      <c r="FB171" s="194"/>
      <c r="FC171" s="194"/>
      <c r="FD171" s="194"/>
      <c r="FE171" s="194"/>
      <c r="FF171" s="194"/>
      <c r="FG171" s="194"/>
      <c r="FH171" s="194"/>
      <c r="FI171" s="194"/>
      <c r="FJ171" s="194"/>
      <c r="FK171" s="194"/>
      <c r="FL171" s="194"/>
      <c r="FM171" s="195"/>
      <c r="FN171" s="193">
        <f>'2025_06'!$AC$705</f>
        <v>4407.68</v>
      </c>
      <c r="FO171" s="194"/>
      <c r="FP171" s="194"/>
      <c r="FQ171" s="194"/>
      <c r="FR171" s="194"/>
      <c r="FS171" s="194"/>
      <c r="FT171" s="194"/>
      <c r="FU171" s="194"/>
      <c r="FV171" s="194"/>
      <c r="FW171" s="194"/>
      <c r="FX171" s="194"/>
      <c r="FY171" s="194"/>
      <c r="FZ171" s="194"/>
      <c r="GA171" s="194"/>
      <c r="GB171" s="194"/>
      <c r="GC171" s="194"/>
      <c r="GD171" s="194"/>
      <c r="GE171" s="194"/>
      <c r="GF171" s="194"/>
      <c r="GG171" s="194"/>
      <c r="GH171" s="194"/>
      <c r="GI171" s="194"/>
      <c r="GJ171" s="194"/>
      <c r="GK171" s="194"/>
      <c r="GL171" s="194"/>
      <c r="GM171" s="194"/>
      <c r="GN171" s="194"/>
      <c r="GO171" s="194"/>
      <c r="GP171" s="195"/>
      <c r="GQ171" s="193">
        <f>'2025_06'!$AD$705</f>
        <v>381.5924583333333</v>
      </c>
      <c r="GR171" s="194"/>
      <c r="GS171" s="194"/>
      <c r="GT171" s="194"/>
      <c r="GU171" s="194"/>
      <c r="GV171" s="194"/>
      <c r="GW171" s="194"/>
      <c r="GX171" s="194"/>
      <c r="GY171" s="194"/>
      <c r="GZ171" s="194"/>
      <c r="HA171" s="194"/>
      <c r="HB171" s="194"/>
      <c r="HC171" s="194"/>
      <c r="HD171" s="194"/>
      <c r="HE171" s="194"/>
      <c r="HF171" s="194"/>
      <c r="HG171" s="194"/>
      <c r="HH171" s="194"/>
      <c r="HI171" s="195"/>
      <c r="HJ171" s="193">
        <f>'2025_06'!$AE$705</f>
        <v>172.21344491431114</v>
      </c>
      <c r="HK171" s="194"/>
      <c r="HL171" s="194"/>
      <c r="HM171" s="194"/>
      <c r="HN171" s="194"/>
      <c r="HO171" s="194"/>
      <c r="HP171" s="194"/>
      <c r="HQ171" s="194"/>
      <c r="HR171" s="194"/>
      <c r="HS171" s="194"/>
      <c r="HT171" s="194"/>
      <c r="HU171" s="194"/>
      <c r="HV171" s="194"/>
      <c r="HW171" s="194"/>
      <c r="HX171" s="194"/>
      <c r="HY171" s="194"/>
      <c r="HZ171" s="194"/>
      <c r="IA171" s="194"/>
      <c r="IB171" s="194"/>
      <c r="IC171" s="194"/>
      <c r="ID171" s="194"/>
      <c r="IE171" s="194"/>
      <c r="IF171" s="194"/>
      <c r="IG171" s="195"/>
      <c r="IH171" s="193">
        <f>'2025_06'!$AF$705</f>
        <v>74.912848537725338</v>
      </c>
      <c r="II171" s="194"/>
      <c r="IJ171" s="194"/>
      <c r="IK171" s="194"/>
      <c r="IL171" s="194"/>
      <c r="IM171" s="194"/>
      <c r="IN171" s="194"/>
      <c r="IO171" s="194"/>
      <c r="IP171" s="194"/>
      <c r="IQ171" s="194"/>
      <c r="IR171" s="194"/>
      <c r="IS171" s="194"/>
      <c r="IT171" s="194"/>
      <c r="IU171" s="194"/>
      <c r="IV171" s="194"/>
      <c r="IW171" s="194"/>
      <c r="IX171" s="194"/>
      <c r="IY171" s="194"/>
      <c r="IZ171" s="194"/>
      <c r="JA171" s="195"/>
      <c r="JB171" s="193">
        <f>'2025_06'!$AG$705</f>
        <v>0.875</v>
      </c>
      <c r="JC171" s="194"/>
      <c r="JD171" s="194"/>
      <c r="JE171" s="194"/>
      <c r="JF171" s="194"/>
      <c r="JG171" s="194"/>
      <c r="JH171" s="194"/>
      <c r="JI171" s="194"/>
      <c r="JJ171" s="194"/>
      <c r="JK171" s="195"/>
      <c r="JN171" s="115"/>
      <c r="JO171" s="115"/>
      <c r="JP171" s="115"/>
      <c r="JQ171" s="115"/>
      <c r="JW171" s="199" t="str">
        <f>'2025_07'!$AB$705</f>
        <v>JJJJ-MM-TT SS:MM:SS</v>
      </c>
      <c r="JX171" s="194"/>
      <c r="JY171" s="194"/>
      <c r="JZ171" s="194"/>
      <c r="KA171" s="194"/>
      <c r="KB171" s="194"/>
      <c r="KC171" s="194"/>
      <c r="KD171" s="194"/>
      <c r="KE171" s="194"/>
      <c r="KF171" s="194"/>
      <c r="KG171" s="194"/>
      <c r="KH171" s="194"/>
      <c r="KI171" s="194"/>
      <c r="KJ171" s="194"/>
      <c r="KK171" s="194"/>
      <c r="KL171" s="194"/>
      <c r="KM171" s="194"/>
      <c r="KN171" s="194"/>
      <c r="KO171" s="194"/>
      <c r="KP171" s="194"/>
      <c r="KQ171" s="194"/>
      <c r="KR171" s="194"/>
      <c r="KS171" s="194"/>
      <c r="KT171" s="194"/>
      <c r="KU171" s="194"/>
      <c r="KV171" s="195"/>
      <c r="KW171" s="193">
        <f>'2025_07'!$AC$705</f>
        <v>3411.8400000000011</v>
      </c>
      <c r="KX171" s="194"/>
      <c r="KY171" s="194"/>
      <c r="KZ171" s="194"/>
      <c r="LA171" s="194"/>
      <c r="LB171" s="194"/>
      <c r="LC171" s="194"/>
      <c r="LD171" s="194"/>
      <c r="LE171" s="194"/>
      <c r="LF171" s="194"/>
      <c r="LG171" s="194"/>
      <c r="LH171" s="194"/>
      <c r="LI171" s="194"/>
      <c r="LJ171" s="194"/>
      <c r="LK171" s="194"/>
      <c r="LL171" s="194"/>
      <c r="LM171" s="194"/>
      <c r="LN171" s="194"/>
      <c r="LO171" s="194"/>
      <c r="LP171" s="194"/>
      <c r="LQ171" s="194"/>
      <c r="LR171" s="194"/>
      <c r="LS171" s="194"/>
      <c r="LT171" s="194"/>
      <c r="LU171" s="194"/>
      <c r="LV171" s="194"/>
      <c r="LW171" s="194"/>
      <c r="LX171" s="194"/>
      <c r="LY171" s="195"/>
      <c r="LZ171" s="193">
        <f>'2025_07'!$AD$705</f>
        <v>381.42183333333338</v>
      </c>
      <c r="MA171" s="194"/>
      <c r="MB171" s="194"/>
      <c r="MC171" s="194"/>
      <c r="MD171" s="194"/>
      <c r="ME171" s="194"/>
      <c r="MF171" s="194"/>
      <c r="MG171" s="194"/>
      <c r="MH171" s="194"/>
      <c r="MI171" s="194"/>
      <c r="MJ171" s="194"/>
      <c r="MK171" s="194"/>
      <c r="ML171" s="194"/>
      <c r="MM171" s="194"/>
      <c r="MN171" s="194"/>
      <c r="MO171" s="194"/>
      <c r="MP171" s="194"/>
      <c r="MQ171" s="194"/>
      <c r="MR171" s="195"/>
      <c r="MS171" s="193">
        <f>'2025_07'!$AE$705</f>
        <v>193.66249009570447</v>
      </c>
      <c r="MT171" s="194"/>
      <c r="MU171" s="194"/>
      <c r="MV171" s="194"/>
      <c r="MW171" s="194"/>
      <c r="MX171" s="194"/>
      <c r="MY171" s="194"/>
      <c r="MZ171" s="194"/>
      <c r="NA171" s="194"/>
      <c r="NB171" s="194"/>
      <c r="NC171" s="194"/>
      <c r="ND171" s="194"/>
      <c r="NE171" s="194"/>
      <c r="NF171" s="194"/>
      <c r="NG171" s="194"/>
      <c r="NH171" s="194"/>
      <c r="NI171" s="194"/>
      <c r="NJ171" s="194"/>
      <c r="NK171" s="194"/>
      <c r="NL171" s="194"/>
      <c r="NM171" s="194"/>
      <c r="NN171" s="194"/>
      <c r="NO171" s="194"/>
      <c r="NP171" s="195"/>
      <c r="NQ171" s="193">
        <f>'2025_07'!$AF$705</f>
        <v>84.243183191631445</v>
      </c>
      <c r="NR171" s="194"/>
      <c r="NS171" s="194"/>
      <c r="NT171" s="194"/>
      <c r="NU171" s="194"/>
      <c r="NV171" s="194"/>
      <c r="NW171" s="194"/>
      <c r="NX171" s="194"/>
      <c r="NY171" s="194"/>
      <c r="NZ171" s="194"/>
      <c r="OA171" s="194"/>
      <c r="OB171" s="194"/>
      <c r="OC171" s="194"/>
      <c r="OD171" s="194"/>
      <c r="OE171" s="194"/>
      <c r="OF171" s="194"/>
      <c r="OG171" s="194"/>
      <c r="OH171" s="194"/>
      <c r="OI171" s="194"/>
      <c r="OJ171" s="195"/>
      <c r="OK171" s="193">
        <f>'2025_07'!$AG$705</f>
        <v>1.25</v>
      </c>
      <c r="OL171" s="194"/>
      <c r="OM171" s="194"/>
      <c r="ON171" s="194"/>
      <c r="OO171" s="194"/>
      <c r="OP171" s="194"/>
      <c r="OQ171" s="194"/>
      <c r="OR171" s="194"/>
      <c r="OS171" s="194"/>
      <c r="OT171" s="195"/>
      <c r="OW171" s="115"/>
      <c r="OX171" s="115"/>
      <c r="OY171" s="115"/>
      <c r="OZ171" s="115"/>
      <c r="PF171" s="199" t="str">
        <f>'2025_08'!$AB$705</f>
        <v>JJJJ-MM-TT SS:MM:SS</v>
      </c>
      <c r="PG171" s="194"/>
      <c r="PH171" s="194"/>
      <c r="PI171" s="194"/>
      <c r="PJ171" s="194"/>
      <c r="PK171" s="194"/>
      <c r="PL171" s="194"/>
      <c r="PM171" s="194"/>
      <c r="PN171" s="194"/>
      <c r="PO171" s="194"/>
      <c r="PP171" s="194"/>
      <c r="PQ171" s="194"/>
      <c r="PR171" s="194"/>
      <c r="PS171" s="194"/>
      <c r="PT171" s="194"/>
      <c r="PU171" s="194"/>
      <c r="PV171" s="194"/>
      <c r="PW171" s="194"/>
      <c r="PX171" s="194"/>
      <c r="PY171" s="194"/>
      <c r="PZ171" s="194"/>
      <c r="QA171" s="194"/>
      <c r="QB171" s="194"/>
      <c r="QC171" s="194"/>
      <c r="QD171" s="194"/>
      <c r="QE171" s="195"/>
      <c r="QF171" s="193">
        <f>'2025_08'!$AC$705</f>
        <v>1491.8400000000001</v>
      </c>
      <c r="QG171" s="194"/>
      <c r="QH171" s="194"/>
      <c r="QI171" s="194"/>
      <c r="QJ171" s="194"/>
      <c r="QK171" s="194"/>
      <c r="QL171" s="194"/>
      <c r="QM171" s="194"/>
      <c r="QN171" s="194"/>
      <c r="QO171" s="194"/>
      <c r="QP171" s="194"/>
      <c r="QQ171" s="194"/>
      <c r="QR171" s="194"/>
      <c r="QS171" s="194"/>
      <c r="QT171" s="194"/>
      <c r="QU171" s="194"/>
      <c r="QV171" s="194"/>
      <c r="QW171" s="194"/>
      <c r="QX171" s="194"/>
      <c r="QY171" s="194"/>
      <c r="QZ171" s="194"/>
      <c r="RA171" s="194"/>
      <c r="RB171" s="194"/>
      <c r="RC171" s="194"/>
      <c r="RD171" s="194"/>
      <c r="RE171" s="194"/>
      <c r="RF171" s="194"/>
      <c r="RG171" s="194"/>
      <c r="RH171" s="195"/>
      <c r="RI171" s="193">
        <f>'2025_08'!$AD$705</f>
        <v>383.55866666666674</v>
      </c>
      <c r="RJ171" s="194"/>
      <c r="RK171" s="194"/>
      <c r="RL171" s="194"/>
      <c r="RM171" s="194"/>
      <c r="RN171" s="194"/>
      <c r="RO171" s="194"/>
      <c r="RP171" s="194"/>
      <c r="RQ171" s="194"/>
      <c r="RR171" s="194"/>
      <c r="RS171" s="194"/>
      <c r="RT171" s="194"/>
      <c r="RU171" s="194"/>
      <c r="RV171" s="194"/>
      <c r="RW171" s="194"/>
      <c r="RX171" s="194"/>
      <c r="RY171" s="194"/>
      <c r="RZ171" s="194"/>
      <c r="SA171" s="195"/>
      <c r="SB171" s="193">
        <f>'2025_08'!$AE$705</f>
        <v>0</v>
      </c>
      <c r="SC171" s="194"/>
      <c r="SD171" s="194"/>
      <c r="SE171" s="194"/>
      <c r="SF171" s="194"/>
      <c r="SG171" s="194"/>
      <c r="SH171" s="194"/>
      <c r="SI171" s="194"/>
      <c r="SJ171" s="194"/>
      <c r="SK171" s="194"/>
      <c r="SL171" s="194"/>
      <c r="SM171" s="194"/>
      <c r="SN171" s="194"/>
      <c r="SO171" s="194"/>
      <c r="SP171" s="194"/>
      <c r="SQ171" s="194"/>
      <c r="SR171" s="194"/>
      <c r="SS171" s="194"/>
      <c r="ST171" s="194"/>
      <c r="SU171" s="194"/>
      <c r="SV171" s="194"/>
      <c r="SW171" s="194"/>
      <c r="SX171" s="194"/>
      <c r="SY171" s="195"/>
      <c r="SZ171" s="193">
        <f>'2025_08'!$AF$705</f>
        <v>0</v>
      </c>
      <c r="TA171" s="194"/>
      <c r="TB171" s="194"/>
      <c r="TC171" s="194"/>
      <c r="TD171" s="194"/>
      <c r="TE171" s="194"/>
      <c r="TF171" s="194"/>
      <c r="TG171" s="194"/>
      <c r="TH171" s="194"/>
      <c r="TI171" s="194"/>
      <c r="TJ171" s="194"/>
      <c r="TK171" s="194"/>
      <c r="TL171" s="194"/>
      <c r="TM171" s="194"/>
      <c r="TN171" s="194"/>
      <c r="TO171" s="194"/>
      <c r="TP171" s="194"/>
      <c r="TQ171" s="194"/>
      <c r="TR171" s="194"/>
      <c r="TS171" s="195"/>
      <c r="TT171" s="193">
        <f>'2025_08'!$AG$705</f>
        <v>0</v>
      </c>
      <c r="TU171" s="194"/>
      <c r="TV171" s="194"/>
      <c r="TW171" s="194"/>
      <c r="TX171" s="194"/>
      <c r="TY171" s="194"/>
      <c r="TZ171" s="194"/>
      <c r="UA171" s="194"/>
      <c r="UB171" s="194"/>
      <c r="UC171" s="195"/>
      <c r="UF171" s="115"/>
      <c r="UG171" s="115"/>
      <c r="UH171" s="115"/>
      <c r="UI171" s="115"/>
    </row>
    <row r="172" spans="1:555" ht="12" customHeight="1" x14ac:dyDescent="0.25">
      <c r="A172" s="115"/>
      <c r="D172" s="115"/>
      <c r="E172" s="115"/>
      <c r="F172" s="235" t="str">
        <f>'2025_05'!$AB$729</f>
        <v>JJJJ-MM-TT SS:MM:SS</v>
      </c>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8"/>
      <c r="AF172" s="196">
        <f>'2025_05'!$AC$729</f>
        <v>734.2080000000002</v>
      </c>
      <c r="AG172" s="197"/>
      <c r="AH172" s="197"/>
      <c r="AI172" s="197"/>
      <c r="AJ172" s="197"/>
      <c r="AK172" s="197"/>
      <c r="AL172" s="197"/>
      <c r="AM172" s="197"/>
      <c r="AN172" s="197"/>
      <c r="AO172" s="197"/>
      <c r="AP172" s="197"/>
      <c r="AQ172" s="197"/>
      <c r="AR172" s="197"/>
      <c r="AS172" s="197"/>
      <c r="AT172" s="197"/>
      <c r="AU172" s="197"/>
      <c r="AV172" s="197"/>
      <c r="AW172" s="197"/>
      <c r="AX172" s="197"/>
      <c r="AY172" s="197"/>
      <c r="AZ172" s="197"/>
      <c r="BA172" s="197"/>
      <c r="BB172" s="197"/>
      <c r="BC172" s="197"/>
      <c r="BD172" s="197"/>
      <c r="BE172" s="197"/>
      <c r="BF172" s="197"/>
      <c r="BG172" s="197"/>
      <c r="BH172" s="198"/>
      <c r="BI172" s="196">
        <f>'2025_05'!$AD$729</f>
        <v>382.86512500000003</v>
      </c>
      <c r="BJ172" s="197"/>
      <c r="BK172" s="197"/>
      <c r="BL172" s="197"/>
      <c r="BM172" s="197"/>
      <c r="BN172" s="197"/>
      <c r="BO172" s="197"/>
      <c r="BP172" s="197"/>
      <c r="BQ172" s="197"/>
      <c r="BR172" s="197"/>
      <c r="BS172" s="197"/>
      <c r="BT172" s="197"/>
      <c r="BU172" s="197"/>
      <c r="BV172" s="197"/>
      <c r="BW172" s="197"/>
      <c r="BX172" s="197"/>
      <c r="BY172" s="197"/>
      <c r="BZ172" s="197"/>
      <c r="CA172" s="198"/>
      <c r="CB172" s="196">
        <f>'2025_05'!$AE$729</f>
        <v>0</v>
      </c>
      <c r="CC172" s="197"/>
      <c r="CD172" s="197"/>
      <c r="CE172" s="197"/>
      <c r="CF172" s="197"/>
      <c r="CG172" s="197"/>
      <c r="CH172" s="197"/>
      <c r="CI172" s="197"/>
      <c r="CJ172" s="197"/>
      <c r="CK172" s="197"/>
      <c r="CL172" s="197"/>
      <c r="CM172" s="197"/>
      <c r="CN172" s="197"/>
      <c r="CO172" s="197"/>
      <c r="CP172" s="197"/>
      <c r="CQ172" s="197"/>
      <c r="CR172" s="197"/>
      <c r="CS172" s="197"/>
      <c r="CT172" s="197"/>
      <c r="CU172" s="197"/>
      <c r="CV172" s="197"/>
      <c r="CW172" s="197"/>
      <c r="CX172" s="197"/>
      <c r="CY172" s="198"/>
      <c r="CZ172" s="196">
        <f>'2025_05'!$AF$729</f>
        <v>0</v>
      </c>
      <c r="DA172" s="197"/>
      <c r="DB172" s="197"/>
      <c r="DC172" s="197"/>
      <c r="DD172" s="197"/>
      <c r="DE172" s="197"/>
      <c r="DF172" s="197"/>
      <c r="DG172" s="197"/>
      <c r="DH172" s="197"/>
      <c r="DI172" s="197"/>
      <c r="DJ172" s="197"/>
      <c r="DK172" s="197"/>
      <c r="DL172" s="197"/>
      <c r="DM172" s="197"/>
      <c r="DN172" s="197"/>
      <c r="DO172" s="197"/>
      <c r="DP172" s="197"/>
      <c r="DQ172" s="197"/>
      <c r="DR172" s="197"/>
      <c r="DS172" s="198"/>
      <c r="DT172" s="196">
        <f>'2025_05'!$AG$729</f>
        <v>0</v>
      </c>
      <c r="DU172" s="197"/>
      <c r="DV172" s="197"/>
      <c r="DW172" s="197"/>
      <c r="DX172" s="197"/>
      <c r="DY172" s="197"/>
      <c r="DZ172" s="197"/>
      <c r="EA172" s="197"/>
      <c r="EB172" s="197"/>
      <c r="EC172" s="198"/>
      <c r="EF172" s="115"/>
      <c r="EG172" s="115"/>
      <c r="EH172" s="115"/>
      <c r="EL172" s="115"/>
      <c r="EM172" s="115"/>
      <c r="EN172" s="245" t="str">
        <f>'2025_06'!$AB$753</f>
        <v>Gesamt:</v>
      </c>
      <c r="EO172" s="246"/>
      <c r="EP172" s="246"/>
      <c r="EQ172" s="246"/>
      <c r="ER172" s="246"/>
      <c r="ES172" s="246"/>
      <c r="ET172" s="246"/>
      <c r="EU172" s="246"/>
      <c r="EV172" s="246"/>
      <c r="EW172" s="246"/>
      <c r="EX172" s="246"/>
      <c r="EY172" s="246"/>
      <c r="EZ172" s="246"/>
      <c r="FA172" s="246"/>
      <c r="FB172" s="246"/>
      <c r="FC172" s="246"/>
      <c r="FD172" s="246"/>
      <c r="FE172" s="246"/>
      <c r="FF172" s="246"/>
      <c r="FG172" s="246"/>
      <c r="FH172" s="246"/>
      <c r="FI172" s="246"/>
      <c r="FJ172" s="246"/>
      <c r="FK172" s="246"/>
      <c r="FL172" s="246"/>
      <c r="FM172" s="247"/>
      <c r="FN172" s="250">
        <f>'2025_06'!$AC$753</f>
        <v>74819.839999999997</v>
      </c>
      <c r="FO172" s="189"/>
      <c r="FP172" s="189"/>
      <c r="FQ172" s="189"/>
      <c r="FR172" s="189"/>
      <c r="FS172" s="189"/>
      <c r="FT172" s="189"/>
      <c r="FU172" s="189"/>
      <c r="FV172" s="189"/>
      <c r="FW172" s="189"/>
      <c r="FX172" s="189"/>
      <c r="FY172" s="189"/>
      <c r="FZ172" s="189"/>
      <c r="GA172" s="189"/>
      <c r="GB172" s="189"/>
      <c r="GC172" s="189"/>
      <c r="GD172" s="189"/>
      <c r="GE172" s="189"/>
      <c r="GF172" s="189"/>
      <c r="GG172" s="189"/>
      <c r="GH172" s="189"/>
      <c r="GI172" s="189"/>
      <c r="GJ172" s="189"/>
      <c r="GK172" s="189"/>
      <c r="GL172" s="189"/>
      <c r="GM172" s="189"/>
      <c r="GN172" s="189"/>
      <c r="GO172" s="189"/>
      <c r="GP172" s="241"/>
      <c r="GQ172" s="231" t="str">
        <f>'2025_06'!$AD$753</f>
        <v>Einsparung:</v>
      </c>
      <c r="GR172" s="189"/>
      <c r="GS172" s="189"/>
      <c r="GT172" s="189"/>
      <c r="GU172" s="189"/>
      <c r="GV172" s="189"/>
      <c r="GW172" s="189"/>
      <c r="GX172" s="189"/>
      <c r="GY172" s="189"/>
      <c r="GZ172" s="189"/>
      <c r="HA172" s="189"/>
      <c r="HB172" s="189"/>
      <c r="HC172" s="189"/>
      <c r="HD172" s="189"/>
      <c r="HE172" s="189"/>
      <c r="HF172" s="189"/>
      <c r="HG172" s="189"/>
      <c r="HH172" s="189"/>
      <c r="HI172" s="181"/>
      <c r="HJ172" s="231">
        <f>'2025_06'!$AE$753</f>
        <v>2256.4395530825732</v>
      </c>
      <c r="HK172" s="189"/>
      <c r="HL172" s="189"/>
      <c r="HM172" s="189"/>
      <c r="HN172" s="189"/>
      <c r="HO172" s="189"/>
      <c r="HP172" s="189"/>
      <c r="HQ172" s="189"/>
      <c r="HR172" s="189"/>
      <c r="HS172" s="189"/>
      <c r="HT172" s="189"/>
      <c r="HU172" s="189"/>
      <c r="HV172" s="189"/>
      <c r="HW172" s="189"/>
      <c r="HX172" s="189"/>
      <c r="HY172" s="189"/>
      <c r="HZ172" s="189"/>
      <c r="IA172" s="189"/>
      <c r="IB172" s="189"/>
      <c r="IC172" s="189"/>
      <c r="ID172" s="189"/>
      <c r="IE172" s="189"/>
      <c r="IF172" s="189"/>
      <c r="IG172" s="181"/>
      <c r="IH172" s="231">
        <f>'2025_06'!$AF$753</f>
        <v>981.55120559091915</v>
      </c>
      <c r="II172" s="189"/>
      <c r="IJ172" s="189"/>
      <c r="IK172" s="189"/>
      <c r="IL172" s="189"/>
      <c r="IM172" s="189"/>
      <c r="IN172" s="189"/>
      <c r="IO172" s="189"/>
      <c r="IP172" s="189"/>
      <c r="IQ172" s="189"/>
      <c r="IR172" s="189"/>
      <c r="IS172" s="189"/>
      <c r="IT172" s="189"/>
      <c r="IU172" s="189"/>
      <c r="IV172" s="189"/>
      <c r="IW172" s="189"/>
      <c r="IX172" s="189"/>
      <c r="IY172" s="189"/>
      <c r="IZ172" s="189"/>
      <c r="JA172" s="181"/>
      <c r="JB172" s="243">
        <f>'2025_06'!$AG$753</f>
        <v>0.52083333333333337</v>
      </c>
      <c r="JC172" s="189"/>
      <c r="JD172" s="189"/>
      <c r="JE172" s="189"/>
      <c r="JF172" s="189"/>
      <c r="JG172" s="189"/>
      <c r="JH172" s="189"/>
      <c r="JI172" s="189"/>
      <c r="JJ172" s="189"/>
      <c r="JK172" s="181"/>
      <c r="JN172" s="115"/>
      <c r="JO172" s="115"/>
      <c r="JP172" s="115"/>
      <c r="JQ172" s="115"/>
      <c r="JR172" s="115"/>
      <c r="JU172" s="115"/>
      <c r="JV172" s="115"/>
      <c r="JW172" s="235" t="str">
        <f>'2025_07'!$AB$729</f>
        <v>JJJJ-MM-TT SS:MM:SS</v>
      </c>
      <c r="JX172" s="197"/>
      <c r="JY172" s="197"/>
      <c r="JZ172" s="197"/>
      <c r="KA172" s="197"/>
      <c r="KB172" s="197"/>
      <c r="KC172" s="197"/>
      <c r="KD172" s="197"/>
      <c r="KE172" s="197"/>
      <c r="KF172" s="197"/>
      <c r="KG172" s="197"/>
      <c r="KH172" s="197"/>
      <c r="KI172" s="197"/>
      <c r="KJ172" s="197"/>
      <c r="KK172" s="197"/>
      <c r="KL172" s="197"/>
      <c r="KM172" s="197"/>
      <c r="KN172" s="197"/>
      <c r="KO172" s="197"/>
      <c r="KP172" s="197"/>
      <c r="KQ172" s="197"/>
      <c r="KR172" s="197"/>
      <c r="KS172" s="197"/>
      <c r="KT172" s="197"/>
      <c r="KU172" s="197"/>
      <c r="KV172" s="198"/>
      <c r="KW172" s="196">
        <f>'2025_07'!$AC$729</f>
        <v>3546.4959999999996</v>
      </c>
      <c r="KX172" s="197"/>
      <c r="KY172" s="197"/>
      <c r="KZ172" s="197"/>
      <c r="LA172" s="197"/>
      <c r="LB172" s="197"/>
      <c r="LC172" s="197"/>
      <c r="LD172" s="197"/>
      <c r="LE172" s="197"/>
      <c r="LF172" s="197"/>
      <c r="LG172" s="197"/>
      <c r="LH172" s="197"/>
      <c r="LI172" s="197"/>
      <c r="LJ172" s="197"/>
      <c r="LK172" s="197"/>
      <c r="LL172" s="197"/>
      <c r="LM172" s="197"/>
      <c r="LN172" s="197"/>
      <c r="LO172" s="197"/>
      <c r="LP172" s="197"/>
      <c r="LQ172" s="197"/>
      <c r="LR172" s="197"/>
      <c r="LS172" s="197"/>
      <c r="LT172" s="197"/>
      <c r="LU172" s="197"/>
      <c r="LV172" s="197"/>
      <c r="LW172" s="197"/>
      <c r="LX172" s="197"/>
      <c r="LY172" s="198"/>
      <c r="LZ172" s="196">
        <f>'2025_07'!$AD$729</f>
        <v>381.04387500000001</v>
      </c>
      <c r="MA172" s="197"/>
      <c r="MB172" s="197"/>
      <c r="MC172" s="197"/>
      <c r="MD172" s="197"/>
      <c r="ME172" s="197"/>
      <c r="MF172" s="197"/>
      <c r="MG172" s="197"/>
      <c r="MH172" s="197"/>
      <c r="MI172" s="197"/>
      <c r="MJ172" s="197"/>
      <c r="MK172" s="197"/>
      <c r="ML172" s="197"/>
      <c r="MM172" s="197"/>
      <c r="MN172" s="197"/>
      <c r="MO172" s="197"/>
      <c r="MP172" s="197"/>
      <c r="MQ172" s="197"/>
      <c r="MR172" s="198"/>
      <c r="MS172" s="196">
        <f>'2025_07'!$AE$729</f>
        <v>62.050571110616502</v>
      </c>
      <c r="MT172" s="197"/>
      <c r="MU172" s="197"/>
      <c r="MV172" s="197"/>
      <c r="MW172" s="197"/>
      <c r="MX172" s="197"/>
      <c r="MY172" s="197"/>
      <c r="MZ172" s="197"/>
      <c r="NA172" s="197"/>
      <c r="NB172" s="197"/>
      <c r="NC172" s="197"/>
      <c r="ND172" s="197"/>
      <c r="NE172" s="197"/>
      <c r="NF172" s="197"/>
      <c r="NG172" s="197"/>
      <c r="NH172" s="197"/>
      <c r="NI172" s="197"/>
      <c r="NJ172" s="197"/>
      <c r="NK172" s="197"/>
      <c r="NL172" s="197"/>
      <c r="NM172" s="197"/>
      <c r="NN172" s="197"/>
      <c r="NO172" s="197"/>
      <c r="NP172" s="198"/>
      <c r="NQ172" s="196">
        <f>'2025_07'!$AF$729</f>
        <v>26.99199843311818</v>
      </c>
      <c r="NR172" s="197"/>
      <c r="NS172" s="197"/>
      <c r="NT172" s="197"/>
      <c r="NU172" s="197"/>
      <c r="NV172" s="197"/>
      <c r="NW172" s="197"/>
      <c r="NX172" s="197"/>
      <c r="NY172" s="197"/>
      <c r="NZ172" s="197"/>
      <c r="OA172" s="197"/>
      <c r="OB172" s="197"/>
      <c r="OC172" s="197"/>
      <c r="OD172" s="197"/>
      <c r="OE172" s="197"/>
      <c r="OF172" s="197"/>
      <c r="OG172" s="197"/>
      <c r="OH172" s="197"/>
      <c r="OI172" s="197"/>
      <c r="OJ172" s="198"/>
      <c r="OK172" s="196">
        <f>'2025_07'!$AG$729</f>
        <v>0.5</v>
      </c>
      <c r="OL172" s="197"/>
      <c r="OM172" s="197"/>
      <c r="ON172" s="197"/>
      <c r="OO172" s="197"/>
      <c r="OP172" s="197"/>
      <c r="OQ172" s="197"/>
      <c r="OR172" s="197"/>
      <c r="OS172" s="197"/>
      <c r="OT172" s="198"/>
      <c r="OW172" s="115"/>
      <c r="OX172" s="115"/>
      <c r="OY172" s="115"/>
      <c r="OZ172" s="115"/>
      <c r="PA172" s="115"/>
      <c r="PD172" s="115"/>
      <c r="PE172" s="115"/>
      <c r="PF172" s="235" t="str">
        <f>'2025_08'!$AB$729</f>
        <v>JJJJ-MM-TT SS:MM:SS</v>
      </c>
      <c r="PG172" s="197"/>
      <c r="PH172" s="197"/>
      <c r="PI172" s="197"/>
      <c r="PJ172" s="197"/>
      <c r="PK172" s="197"/>
      <c r="PL172" s="197"/>
      <c r="PM172" s="197"/>
      <c r="PN172" s="197"/>
      <c r="PO172" s="197"/>
      <c r="PP172" s="197"/>
      <c r="PQ172" s="197"/>
      <c r="PR172" s="197"/>
      <c r="PS172" s="197"/>
      <c r="PT172" s="197"/>
      <c r="PU172" s="197"/>
      <c r="PV172" s="197"/>
      <c r="PW172" s="197"/>
      <c r="PX172" s="197"/>
      <c r="PY172" s="197"/>
      <c r="PZ172" s="197"/>
      <c r="QA172" s="197"/>
      <c r="QB172" s="197"/>
      <c r="QC172" s="197"/>
      <c r="QD172" s="197"/>
      <c r="QE172" s="198"/>
      <c r="QF172" s="196">
        <f>'2025_08'!$AC$729</f>
        <v>490.49599999999998</v>
      </c>
      <c r="QG172" s="197"/>
      <c r="QH172" s="197"/>
      <c r="QI172" s="197"/>
      <c r="QJ172" s="197"/>
      <c r="QK172" s="197"/>
      <c r="QL172" s="197"/>
      <c r="QM172" s="197"/>
      <c r="QN172" s="197"/>
      <c r="QO172" s="197"/>
      <c r="QP172" s="197"/>
      <c r="QQ172" s="197"/>
      <c r="QR172" s="197"/>
      <c r="QS172" s="197"/>
      <c r="QT172" s="197"/>
      <c r="QU172" s="197"/>
      <c r="QV172" s="197"/>
      <c r="QW172" s="197"/>
      <c r="QX172" s="197"/>
      <c r="QY172" s="197"/>
      <c r="QZ172" s="197"/>
      <c r="RA172" s="197"/>
      <c r="RB172" s="197"/>
      <c r="RC172" s="197"/>
      <c r="RD172" s="197"/>
      <c r="RE172" s="197"/>
      <c r="RF172" s="197"/>
      <c r="RG172" s="197"/>
      <c r="RH172" s="198"/>
      <c r="RI172" s="196">
        <f>'2025_08'!$AD$729</f>
        <v>384.68975</v>
      </c>
      <c r="RJ172" s="197"/>
      <c r="RK172" s="197"/>
      <c r="RL172" s="197"/>
      <c r="RM172" s="197"/>
      <c r="RN172" s="197"/>
      <c r="RO172" s="197"/>
      <c r="RP172" s="197"/>
      <c r="RQ172" s="197"/>
      <c r="RR172" s="197"/>
      <c r="RS172" s="197"/>
      <c r="RT172" s="197"/>
      <c r="RU172" s="197"/>
      <c r="RV172" s="197"/>
      <c r="RW172" s="197"/>
      <c r="RX172" s="197"/>
      <c r="RY172" s="197"/>
      <c r="RZ172" s="197"/>
      <c r="SA172" s="198"/>
      <c r="SB172" s="196">
        <f>'2025_08'!$AE$729</f>
        <v>0</v>
      </c>
      <c r="SC172" s="197"/>
      <c r="SD172" s="197"/>
      <c r="SE172" s="197"/>
      <c r="SF172" s="197"/>
      <c r="SG172" s="197"/>
      <c r="SH172" s="197"/>
      <c r="SI172" s="197"/>
      <c r="SJ172" s="197"/>
      <c r="SK172" s="197"/>
      <c r="SL172" s="197"/>
      <c r="SM172" s="197"/>
      <c r="SN172" s="197"/>
      <c r="SO172" s="197"/>
      <c r="SP172" s="197"/>
      <c r="SQ172" s="197"/>
      <c r="SR172" s="197"/>
      <c r="SS172" s="197"/>
      <c r="ST172" s="197"/>
      <c r="SU172" s="197"/>
      <c r="SV172" s="197"/>
      <c r="SW172" s="197"/>
      <c r="SX172" s="197"/>
      <c r="SY172" s="198"/>
      <c r="SZ172" s="196">
        <f>'2025_08'!$AF$729</f>
        <v>0</v>
      </c>
      <c r="TA172" s="197"/>
      <c r="TB172" s="197"/>
      <c r="TC172" s="197"/>
      <c r="TD172" s="197"/>
      <c r="TE172" s="197"/>
      <c r="TF172" s="197"/>
      <c r="TG172" s="197"/>
      <c r="TH172" s="197"/>
      <c r="TI172" s="197"/>
      <c r="TJ172" s="197"/>
      <c r="TK172" s="197"/>
      <c r="TL172" s="197"/>
      <c r="TM172" s="197"/>
      <c r="TN172" s="197"/>
      <c r="TO172" s="197"/>
      <c r="TP172" s="197"/>
      <c r="TQ172" s="197"/>
      <c r="TR172" s="197"/>
      <c r="TS172" s="198"/>
      <c r="TT172" s="196">
        <f>'2025_08'!$AG$729</f>
        <v>0</v>
      </c>
      <c r="TU172" s="197"/>
      <c r="TV172" s="197"/>
      <c r="TW172" s="197"/>
      <c r="TX172" s="197"/>
      <c r="TY172" s="197"/>
      <c r="TZ172" s="197"/>
      <c r="UA172" s="197"/>
      <c r="UB172" s="197"/>
      <c r="UC172" s="198"/>
      <c r="UF172" s="115"/>
      <c r="UG172" s="115"/>
      <c r="UH172" s="115"/>
      <c r="UI172" s="115"/>
    </row>
    <row r="173" spans="1:555" ht="12" customHeight="1" x14ac:dyDescent="0.25">
      <c r="F173" s="245" t="str">
        <f>'2025_05'!$AB$753</f>
        <v>Gesamt:</v>
      </c>
      <c r="G173" s="246"/>
      <c r="H173" s="246"/>
      <c r="I173" s="246"/>
      <c r="J173" s="246"/>
      <c r="K173" s="246"/>
      <c r="L173" s="246"/>
      <c r="M173" s="246"/>
      <c r="N173" s="246"/>
      <c r="O173" s="246"/>
      <c r="P173" s="246"/>
      <c r="Q173" s="246"/>
      <c r="R173" s="246"/>
      <c r="S173" s="246"/>
      <c r="T173" s="246"/>
      <c r="U173" s="246"/>
      <c r="V173" s="246"/>
      <c r="W173" s="246"/>
      <c r="X173" s="246"/>
      <c r="Y173" s="246"/>
      <c r="Z173" s="246"/>
      <c r="AA173" s="246"/>
      <c r="AB173" s="246"/>
      <c r="AC173" s="246"/>
      <c r="AD173" s="246"/>
      <c r="AE173" s="247"/>
      <c r="AF173" s="250">
        <f>'2025_05'!$AC$753</f>
        <v>71012.799999999988</v>
      </c>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c r="BB173" s="189"/>
      <c r="BC173" s="189"/>
      <c r="BD173" s="189"/>
      <c r="BE173" s="189"/>
      <c r="BF173" s="189"/>
      <c r="BG173" s="189"/>
      <c r="BH173" s="241"/>
      <c r="BI173" s="231" t="str">
        <f>'2025_05'!$AD$753</f>
        <v>Einsparung:</v>
      </c>
      <c r="BJ173" s="189"/>
      <c r="BK173" s="189"/>
      <c r="BL173" s="189"/>
      <c r="BM173" s="189"/>
      <c r="BN173" s="189"/>
      <c r="BO173" s="189"/>
      <c r="BP173" s="189"/>
      <c r="BQ173" s="189"/>
      <c r="BR173" s="189"/>
      <c r="BS173" s="189"/>
      <c r="BT173" s="189"/>
      <c r="BU173" s="189"/>
      <c r="BV173" s="189"/>
      <c r="BW173" s="189"/>
      <c r="BX173" s="189"/>
      <c r="BY173" s="189"/>
      <c r="BZ173" s="189"/>
      <c r="CA173" s="181"/>
      <c r="CB173" s="231">
        <f>'2025_05'!$AE$753</f>
        <v>1736.4482563988431</v>
      </c>
      <c r="CC173" s="189"/>
      <c r="CD173" s="189"/>
      <c r="CE173" s="189"/>
      <c r="CF173" s="189"/>
      <c r="CG173" s="189"/>
      <c r="CH173" s="189"/>
      <c r="CI173" s="189"/>
      <c r="CJ173" s="189"/>
      <c r="CK173" s="189"/>
      <c r="CL173" s="189"/>
      <c r="CM173" s="189"/>
      <c r="CN173" s="189"/>
      <c r="CO173" s="189"/>
      <c r="CP173" s="189"/>
      <c r="CQ173" s="189"/>
      <c r="CR173" s="189"/>
      <c r="CS173" s="189"/>
      <c r="CT173" s="189"/>
      <c r="CU173" s="189"/>
      <c r="CV173" s="189"/>
      <c r="CW173" s="189"/>
      <c r="CX173" s="189"/>
      <c r="CY173" s="181"/>
      <c r="CZ173" s="231">
        <f>'2025_05'!$AF$753</f>
        <v>755.35499153349667</v>
      </c>
      <c r="DA173" s="189"/>
      <c r="DB173" s="189"/>
      <c r="DC173" s="189"/>
      <c r="DD173" s="189"/>
      <c r="DE173" s="189"/>
      <c r="DF173" s="189"/>
      <c r="DG173" s="189"/>
      <c r="DH173" s="189"/>
      <c r="DI173" s="189"/>
      <c r="DJ173" s="189"/>
      <c r="DK173" s="189"/>
      <c r="DL173" s="189"/>
      <c r="DM173" s="189"/>
      <c r="DN173" s="189"/>
      <c r="DO173" s="189"/>
      <c r="DP173" s="189"/>
      <c r="DQ173" s="189"/>
      <c r="DR173" s="189"/>
      <c r="DS173" s="181"/>
      <c r="DT173" s="243">
        <f>'2025_05'!$AG$753</f>
        <v>0.44758064516129031</v>
      </c>
      <c r="DU173" s="189"/>
      <c r="DV173" s="189"/>
      <c r="DW173" s="189"/>
      <c r="DX173" s="189"/>
      <c r="DY173" s="189"/>
      <c r="DZ173" s="189"/>
      <c r="EA173" s="189"/>
      <c r="EB173" s="189"/>
      <c r="EC173" s="181"/>
      <c r="EF173" s="115"/>
      <c r="EG173" s="115"/>
      <c r="EH173" s="115"/>
      <c r="JN173" s="115"/>
      <c r="JO173" s="115"/>
      <c r="JP173" s="115"/>
      <c r="JQ173" s="115"/>
      <c r="JW173" s="245" t="str">
        <f>'2025_07'!$AB$753</f>
        <v>Gesamt:</v>
      </c>
      <c r="JX173" s="246"/>
      <c r="JY173" s="246"/>
      <c r="JZ173" s="246"/>
      <c r="KA173" s="246"/>
      <c r="KB173" s="246"/>
      <c r="KC173" s="246"/>
      <c r="KD173" s="246"/>
      <c r="KE173" s="246"/>
      <c r="KF173" s="246"/>
      <c r="KG173" s="246"/>
      <c r="KH173" s="246"/>
      <c r="KI173" s="246"/>
      <c r="KJ173" s="246"/>
      <c r="KK173" s="246"/>
      <c r="KL173" s="246"/>
      <c r="KM173" s="246"/>
      <c r="KN173" s="246"/>
      <c r="KO173" s="246"/>
      <c r="KP173" s="246"/>
      <c r="KQ173" s="246"/>
      <c r="KR173" s="246"/>
      <c r="KS173" s="246"/>
      <c r="KT173" s="246"/>
      <c r="KU173" s="246"/>
      <c r="KV173" s="247"/>
      <c r="KW173" s="250">
        <f>'2025_07'!$AC$753</f>
        <v>95266.559999999998</v>
      </c>
      <c r="KX173" s="189"/>
      <c r="KY173" s="189"/>
      <c r="KZ173" s="189"/>
      <c r="LA173" s="189"/>
      <c r="LB173" s="189"/>
      <c r="LC173" s="189"/>
      <c r="LD173" s="189"/>
      <c r="LE173" s="189"/>
      <c r="LF173" s="189"/>
      <c r="LG173" s="189"/>
      <c r="LH173" s="189"/>
      <c r="LI173" s="189"/>
      <c r="LJ173" s="189"/>
      <c r="LK173" s="189"/>
      <c r="LL173" s="189"/>
      <c r="LM173" s="189"/>
      <c r="LN173" s="189"/>
      <c r="LO173" s="189"/>
      <c r="LP173" s="189"/>
      <c r="LQ173" s="189"/>
      <c r="LR173" s="189"/>
      <c r="LS173" s="189"/>
      <c r="LT173" s="189"/>
      <c r="LU173" s="189"/>
      <c r="LV173" s="189"/>
      <c r="LW173" s="189"/>
      <c r="LX173" s="189"/>
      <c r="LY173" s="241"/>
      <c r="LZ173" s="231" t="str">
        <f>'2025_07'!$AD$753</f>
        <v>Einsparung:</v>
      </c>
      <c r="MA173" s="189"/>
      <c r="MB173" s="189"/>
      <c r="MC173" s="189"/>
      <c r="MD173" s="189"/>
      <c r="ME173" s="189"/>
      <c r="MF173" s="189"/>
      <c r="MG173" s="189"/>
      <c r="MH173" s="189"/>
      <c r="MI173" s="189"/>
      <c r="MJ173" s="189"/>
      <c r="MK173" s="189"/>
      <c r="ML173" s="189"/>
      <c r="MM173" s="189"/>
      <c r="MN173" s="189"/>
      <c r="MO173" s="189"/>
      <c r="MP173" s="189"/>
      <c r="MQ173" s="189"/>
      <c r="MR173" s="181"/>
      <c r="MS173" s="231">
        <f>'2025_07'!$AE$753</f>
        <v>3714.4835361673722</v>
      </c>
      <c r="MT173" s="189"/>
      <c r="MU173" s="189"/>
      <c r="MV173" s="189"/>
      <c r="MW173" s="189"/>
      <c r="MX173" s="189"/>
      <c r="MY173" s="189"/>
      <c r="MZ173" s="189"/>
      <c r="NA173" s="189"/>
      <c r="NB173" s="189"/>
      <c r="NC173" s="189"/>
      <c r="ND173" s="189"/>
      <c r="NE173" s="189"/>
      <c r="NF173" s="189"/>
      <c r="NG173" s="189"/>
      <c r="NH173" s="189"/>
      <c r="NI173" s="189"/>
      <c r="NJ173" s="189"/>
      <c r="NK173" s="189"/>
      <c r="NL173" s="189"/>
      <c r="NM173" s="189"/>
      <c r="NN173" s="189"/>
      <c r="NO173" s="189"/>
      <c r="NP173" s="181"/>
      <c r="NQ173" s="231">
        <f>'2025_07'!$AF$753</f>
        <v>1615.800338232807</v>
      </c>
      <c r="NR173" s="189"/>
      <c r="NS173" s="189"/>
      <c r="NT173" s="189"/>
      <c r="NU173" s="189"/>
      <c r="NV173" s="189"/>
      <c r="NW173" s="189"/>
      <c r="NX173" s="189"/>
      <c r="NY173" s="189"/>
      <c r="NZ173" s="189"/>
      <c r="OA173" s="189"/>
      <c r="OB173" s="189"/>
      <c r="OC173" s="189"/>
      <c r="OD173" s="189"/>
      <c r="OE173" s="189"/>
      <c r="OF173" s="189"/>
      <c r="OG173" s="189"/>
      <c r="OH173" s="189"/>
      <c r="OI173" s="189"/>
      <c r="OJ173" s="181"/>
      <c r="OK173" s="243">
        <f>'2025_07'!$AG$753</f>
        <v>0.82661290322580649</v>
      </c>
      <c r="OL173" s="189"/>
      <c r="OM173" s="189"/>
      <c r="ON173" s="189"/>
      <c r="OO173" s="189"/>
      <c r="OP173" s="189"/>
      <c r="OQ173" s="189"/>
      <c r="OR173" s="189"/>
      <c r="OS173" s="189"/>
      <c r="OT173" s="181"/>
      <c r="OW173" s="115"/>
      <c r="OX173" s="115"/>
      <c r="OY173" s="115"/>
      <c r="OZ173" s="115"/>
      <c r="PF173" s="245" t="str">
        <f>'2025_08'!$AB$753</f>
        <v>Gesamt:</v>
      </c>
      <c r="PG173" s="246"/>
      <c r="PH173" s="246"/>
      <c r="PI173" s="246"/>
      <c r="PJ173" s="246"/>
      <c r="PK173" s="246"/>
      <c r="PL173" s="246"/>
      <c r="PM173" s="246"/>
      <c r="PN173" s="246"/>
      <c r="PO173" s="246"/>
      <c r="PP173" s="246"/>
      <c r="PQ173" s="246"/>
      <c r="PR173" s="246"/>
      <c r="PS173" s="246"/>
      <c r="PT173" s="246"/>
      <c r="PU173" s="246"/>
      <c r="PV173" s="246"/>
      <c r="PW173" s="246"/>
      <c r="PX173" s="246"/>
      <c r="PY173" s="246"/>
      <c r="PZ173" s="246"/>
      <c r="QA173" s="246"/>
      <c r="QB173" s="246"/>
      <c r="QC173" s="246"/>
      <c r="QD173" s="246"/>
      <c r="QE173" s="247"/>
      <c r="QF173" s="250">
        <f>'2025_08'!$AC$753</f>
        <v>81849.727999999974</v>
      </c>
      <c r="QG173" s="189"/>
      <c r="QH173" s="189"/>
      <c r="QI173" s="189"/>
      <c r="QJ173" s="189"/>
      <c r="QK173" s="189"/>
      <c r="QL173" s="189"/>
      <c r="QM173" s="189"/>
      <c r="QN173" s="189"/>
      <c r="QO173" s="189"/>
      <c r="QP173" s="189"/>
      <c r="QQ173" s="189"/>
      <c r="QR173" s="189"/>
      <c r="QS173" s="189"/>
      <c r="QT173" s="189"/>
      <c r="QU173" s="189"/>
      <c r="QV173" s="189"/>
      <c r="QW173" s="189"/>
      <c r="QX173" s="189"/>
      <c r="QY173" s="189"/>
      <c r="QZ173" s="189"/>
      <c r="RA173" s="189"/>
      <c r="RB173" s="189"/>
      <c r="RC173" s="189"/>
      <c r="RD173" s="189"/>
      <c r="RE173" s="189"/>
      <c r="RF173" s="189"/>
      <c r="RG173" s="189"/>
      <c r="RH173" s="241"/>
      <c r="RI173" s="231" t="str">
        <f>'2025_08'!$AD$753</f>
        <v>Einsparung:</v>
      </c>
      <c r="RJ173" s="189"/>
      <c r="RK173" s="189"/>
      <c r="RL173" s="189"/>
      <c r="RM173" s="189"/>
      <c r="RN173" s="189"/>
      <c r="RO173" s="189"/>
      <c r="RP173" s="189"/>
      <c r="RQ173" s="189"/>
      <c r="RR173" s="189"/>
      <c r="RS173" s="189"/>
      <c r="RT173" s="189"/>
      <c r="RU173" s="189"/>
      <c r="RV173" s="189"/>
      <c r="RW173" s="189"/>
      <c r="RX173" s="189"/>
      <c r="RY173" s="189"/>
      <c r="RZ173" s="189"/>
      <c r="SA173" s="181"/>
      <c r="SB173" s="231">
        <f>'2025_08'!$AE$753</f>
        <v>1903.1662533027609</v>
      </c>
      <c r="SC173" s="189"/>
      <c r="SD173" s="189"/>
      <c r="SE173" s="189"/>
      <c r="SF173" s="189"/>
      <c r="SG173" s="189"/>
      <c r="SH173" s="189"/>
      <c r="SI173" s="189"/>
      <c r="SJ173" s="189"/>
      <c r="SK173" s="189"/>
      <c r="SL173" s="189"/>
      <c r="SM173" s="189"/>
      <c r="SN173" s="189"/>
      <c r="SO173" s="189"/>
      <c r="SP173" s="189"/>
      <c r="SQ173" s="189"/>
      <c r="SR173" s="189"/>
      <c r="SS173" s="189"/>
      <c r="ST173" s="189"/>
      <c r="SU173" s="189"/>
      <c r="SV173" s="189"/>
      <c r="SW173" s="189"/>
      <c r="SX173" s="189"/>
      <c r="SY173" s="181"/>
      <c r="SZ173" s="231">
        <f>'2025_08'!$AF$753</f>
        <v>827.87732018670079</v>
      </c>
      <c r="TA173" s="189"/>
      <c r="TB173" s="189"/>
      <c r="TC173" s="189"/>
      <c r="TD173" s="189"/>
      <c r="TE173" s="189"/>
      <c r="TF173" s="189"/>
      <c r="TG173" s="189"/>
      <c r="TH173" s="189"/>
      <c r="TI173" s="189"/>
      <c r="TJ173" s="189"/>
      <c r="TK173" s="189"/>
      <c r="TL173" s="189"/>
      <c r="TM173" s="189"/>
      <c r="TN173" s="189"/>
      <c r="TO173" s="189"/>
      <c r="TP173" s="189"/>
      <c r="TQ173" s="189"/>
      <c r="TR173" s="189"/>
      <c r="TS173" s="181"/>
      <c r="TT173" s="243">
        <f>'2025_08'!$AG$753</f>
        <v>0.49596774193548387</v>
      </c>
      <c r="TU173" s="189"/>
      <c r="TV173" s="189"/>
      <c r="TW173" s="189"/>
      <c r="TX173" s="189"/>
      <c r="TY173" s="189"/>
      <c r="TZ173" s="189"/>
      <c r="UA173" s="189"/>
      <c r="UB173" s="189"/>
      <c r="UC173" s="181"/>
      <c r="UF173" s="115"/>
      <c r="UG173" s="115"/>
      <c r="UH173" s="115"/>
      <c r="UI173" s="115"/>
    </row>
    <row r="174" spans="1:555" ht="12" customHeight="1" x14ac:dyDescent="0.25">
      <c r="A174" s="115"/>
      <c r="D174" s="115"/>
      <c r="E174" s="115"/>
      <c r="EF174" s="115"/>
      <c r="EG174" s="115"/>
      <c r="EH174" s="115"/>
      <c r="EL174" s="115"/>
      <c r="EM174" s="115"/>
      <c r="JN174" s="115"/>
      <c r="JO174" s="115"/>
      <c r="JP174" s="115"/>
      <c r="JQ174" s="115"/>
      <c r="JR174" s="115"/>
      <c r="JU174" s="115"/>
      <c r="JV174" s="115"/>
      <c r="OW174" s="115"/>
      <c r="OX174" s="115"/>
      <c r="OY174" s="115"/>
      <c r="OZ174" s="115"/>
      <c r="PA174" s="115"/>
      <c r="PD174" s="115"/>
      <c r="PE174" s="115"/>
      <c r="UF174" s="115"/>
      <c r="UG174" s="115"/>
      <c r="UH174" s="115"/>
      <c r="UI174" s="115"/>
    </row>
    <row r="175" spans="1:555" ht="12" customHeight="1" x14ac:dyDescent="0.2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EF175" s="115"/>
      <c r="EG175" s="115"/>
      <c r="EH175" s="115"/>
      <c r="EN175" s="115"/>
      <c r="EO175" s="115"/>
      <c r="EP175" s="115"/>
      <c r="EQ175" s="115"/>
      <c r="ER175" s="115"/>
      <c r="ES175" s="115"/>
      <c r="ET175" s="115"/>
      <c r="EU175" s="115"/>
      <c r="EV175" s="115"/>
      <c r="EW175" s="115"/>
      <c r="EX175" s="115"/>
      <c r="EY175" s="115"/>
      <c r="EZ175" s="115"/>
      <c r="FA175" s="115"/>
      <c r="FB175" s="115"/>
      <c r="FC175" s="115"/>
      <c r="FD175" s="115"/>
      <c r="FE175" s="115"/>
      <c r="FF175" s="115"/>
      <c r="FG175" s="115"/>
      <c r="FH175" s="115"/>
      <c r="FI175" s="115"/>
      <c r="FJ175" s="115"/>
      <c r="FK175" s="115"/>
      <c r="FL175" s="115"/>
      <c r="FM175" s="115"/>
      <c r="FN175" s="115"/>
      <c r="FO175" s="115"/>
      <c r="FP175" s="115"/>
      <c r="FQ175" s="115"/>
      <c r="FR175" s="115"/>
      <c r="FS175" s="115"/>
      <c r="FT175" s="115"/>
      <c r="FU175" s="115"/>
      <c r="FV175" s="115"/>
      <c r="FW175" s="115"/>
      <c r="FX175" s="115"/>
      <c r="FY175" s="115"/>
      <c r="FZ175" s="115"/>
      <c r="GA175" s="115"/>
      <c r="GB175" s="115"/>
      <c r="GC175" s="115"/>
      <c r="GD175" s="115"/>
      <c r="GE175" s="115"/>
      <c r="GF175" s="115"/>
      <c r="GG175" s="115"/>
      <c r="GH175" s="115"/>
      <c r="GI175" s="115"/>
      <c r="GJ175" s="115"/>
      <c r="GK175" s="115"/>
      <c r="GL175" s="115"/>
      <c r="GM175" s="115"/>
      <c r="GN175" s="115"/>
      <c r="GO175" s="115"/>
      <c r="JN175" s="115"/>
      <c r="JO175" s="115"/>
      <c r="JP175" s="115"/>
      <c r="JQ175" s="115"/>
      <c r="JW175" s="115"/>
      <c r="JX175" s="115"/>
      <c r="JY175" s="115"/>
      <c r="JZ175" s="115"/>
      <c r="KA175" s="115"/>
      <c r="KB175" s="115"/>
      <c r="KC175" s="115"/>
      <c r="KD175" s="115"/>
      <c r="KE175" s="115"/>
      <c r="KF175" s="115"/>
      <c r="KG175" s="115"/>
      <c r="KH175" s="115"/>
      <c r="KI175" s="115"/>
      <c r="KJ175" s="115"/>
      <c r="KK175" s="115"/>
      <c r="KL175" s="115"/>
      <c r="KM175" s="115"/>
      <c r="KN175" s="115"/>
      <c r="KO175" s="115"/>
      <c r="KP175" s="115"/>
      <c r="KQ175" s="115"/>
      <c r="KR175" s="115"/>
      <c r="KS175" s="115"/>
      <c r="KT175" s="115"/>
      <c r="KU175" s="115"/>
      <c r="KV175" s="115"/>
      <c r="KW175" s="115"/>
      <c r="KX175" s="115"/>
      <c r="KY175" s="115"/>
      <c r="KZ175" s="115"/>
      <c r="LA175" s="115"/>
      <c r="LB175" s="115"/>
      <c r="LC175" s="115"/>
      <c r="LD175" s="115"/>
      <c r="LE175" s="115"/>
      <c r="LF175" s="115"/>
      <c r="LG175" s="115"/>
      <c r="LH175" s="115"/>
      <c r="LI175" s="115"/>
      <c r="LJ175" s="115"/>
      <c r="LK175" s="115"/>
      <c r="LL175" s="115"/>
      <c r="LM175" s="115"/>
      <c r="LN175" s="115"/>
      <c r="LO175" s="115"/>
      <c r="LP175" s="115"/>
      <c r="LQ175" s="115"/>
      <c r="LR175" s="115"/>
      <c r="LS175" s="115"/>
      <c r="LT175" s="115"/>
      <c r="LU175" s="115"/>
      <c r="LV175" s="115"/>
      <c r="LW175" s="115"/>
      <c r="LX175" s="115"/>
      <c r="OW175" s="115"/>
      <c r="OX175" s="115"/>
      <c r="OY175" s="115"/>
      <c r="OZ175" s="115"/>
      <c r="PF175" s="115"/>
      <c r="PG175" s="115"/>
      <c r="PH175" s="115"/>
      <c r="PI175" s="115"/>
      <c r="PJ175" s="115"/>
      <c r="PK175" s="115"/>
      <c r="PL175" s="115"/>
      <c r="PM175" s="115"/>
      <c r="PN175" s="115"/>
      <c r="PO175" s="115"/>
      <c r="PP175" s="115"/>
      <c r="PQ175" s="115"/>
      <c r="PR175" s="115"/>
      <c r="PS175" s="115"/>
      <c r="PT175" s="115"/>
      <c r="PU175" s="115"/>
      <c r="PV175" s="115"/>
      <c r="PW175" s="115"/>
      <c r="PX175" s="115"/>
      <c r="PY175" s="115"/>
      <c r="PZ175" s="115"/>
      <c r="QA175" s="115"/>
      <c r="QB175" s="115"/>
      <c r="QC175" s="115"/>
      <c r="QD175" s="115"/>
      <c r="QE175" s="115"/>
      <c r="QF175" s="115"/>
      <c r="QG175" s="115"/>
      <c r="QH175" s="115"/>
      <c r="QI175" s="115"/>
      <c r="QJ175" s="115"/>
      <c r="QK175" s="115"/>
      <c r="QL175" s="115"/>
      <c r="QM175" s="115"/>
      <c r="QN175" s="115"/>
      <c r="QO175" s="115"/>
      <c r="QP175" s="115"/>
      <c r="QQ175" s="115"/>
      <c r="QR175" s="115"/>
      <c r="QS175" s="115"/>
      <c r="QT175" s="115"/>
      <c r="QU175" s="115"/>
      <c r="QV175" s="115"/>
      <c r="QW175" s="115"/>
      <c r="QX175" s="115"/>
      <c r="QY175" s="115"/>
      <c r="QZ175" s="115"/>
      <c r="RA175" s="115"/>
      <c r="RB175" s="115"/>
      <c r="RC175" s="115"/>
      <c r="RD175" s="115"/>
      <c r="RE175" s="115"/>
      <c r="RF175" s="115"/>
      <c r="RG175" s="115"/>
      <c r="UF175" s="115"/>
      <c r="UG175" s="115"/>
      <c r="UH175" s="115"/>
      <c r="UI175" s="115"/>
    </row>
    <row r="176" spans="1:555" ht="12" customHeight="1" x14ac:dyDescent="0.25">
      <c r="EF176" s="115"/>
      <c r="EG176" s="115"/>
      <c r="EH176" s="115"/>
      <c r="JN176" s="115"/>
      <c r="JO176" s="115"/>
      <c r="JP176" s="115"/>
      <c r="JQ176" s="115"/>
      <c r="OW176" s="115"/>
      <c r="OX176" s="115"/>
      <c r="OY176" s="115"/>
      <c r="OZ176" s="115"/>
      <c r="UF176" s="115"/>
      <c r="UG176" s="115"/>
      <c r="UH176" s="115"/>
      <c r="UI176" s="115"/>
    </row>
    <row r="177" spans="6:555" ht="12" customHeight="1" x14ac:dyDescent="0.2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c r="AC177" s="115"/>
      <c r="AD177" s="115"/>
      <c r="AE177" s="115"/>
      <c r="AF177" s="115"/>
      <c r="AG177" s="115"/>
      <c r="AH177" s="115"/>
      <c r="AI177" s="115"/>
      <c r="AJ177" s="115"/>
      <c r="AK177" s="115"/>
      <c r="AL177" s="115"/>
      <c r="AM177" s="115"/>
      <c r="AN177" s="115"/>
      <c r="AO177" s="115"/>
      <c r="AP177" s="115"/>
      <c r="AQ177" s="115"/>
      <c r="AR177" s="115"/>
      <c r="AS177" s="115"/>
      <c r="AT177" s="115"/>
      <c r="AU177" s="115"/>
      <c r="AV177" s="115"/>
      <c r="AW177" s="115"/>
      <c r="AX177" s="115"/>
      <c r="AY177" s="115"/>
      <c r="AZ177" s="115"/>
      <c r="BA177" s="115"/>
      <c r="BB177" s="115"/>
      <c r="BC177" s="115"/>
      <c r="BD177" s="115"/>
      <c r="BE177" s="115"/>
      <c r="BF177" s="115"/>
      <c r="BG177" s="115"/>
      <c r="EF177" s="115"/>
      <c r="EG177" s="115"/>
      <c r="EH177" s="115"/>
      <c r="EN177" s="115"/>
      <c r="EO177" s="115"/>
      <c r="EP177" s="115"/>
      <c r="EQ177" s="115"/>
      <c r="ER177" s="115"/>
      <c r="ES177" s="115"/>
      <c r="ET177" s="115"/>
      <c r="EU177" s="115"/>
      <c r="EV177" s="115"/>
      <c r="EW177" s="115"/>
      <c r="EX177" s="115"/>
      <c r="EY177" s="115"/>
      <c r="EZ177" s="115"/>
      <c r="FA177" s="115"/>
      <c r="FB177" s="115"/>
      <c r="FC177" s="115"/>
      <c r="FD177" s="115"/>
      <c r="FE177" s="115"/>
      <c r="FF177" s="115"/>
      <c r="FG177" s="115"/>
      <c r="FH177" s="115"/>
      <c r="FI177" s="115"/>
      <c r="FJ177" s="115"/>
      <c r="FK177" s="115"/>
      <c r="FL177" s="115"/>
      <c r="FM177" s="115"/>
      <c r="FN177" s="115"/>
      <c r="FO177" s="115"/>
      <c r="FP177" s="115"/>
      <c r="FQ177" s="115"/>
      <c r="FR177" s="115"/>
      <c r="FS177" s="115"/>
      <c r="FT177" s="115"/>
      <c r="FU177" s="115"/>
      <c r="FV177" s="115"/>
      <c r="FW177" s="115"/>
      <c r="FX177" s="115"/>
      <c r="FY177" s="115"/>
      <c r="FZ177" s="115"/>
      <c r="GA177" s="115"/>
      <c r="GB177" s="115"/>
      <c r="GC177" s="115"/>
      <c r="GD177" s="115"/>
      <c r="GE177" s="115"/>
      <c r="GF177" s="115"/>
      <c r="GG177" s="115"/>
      <c r="GH177" s="115"/>
      <c r="GI177" s="115"/>
      <c r="GJ177" s="115"/>
      <c r="GK177" s="115"/>
      <c r="GL177" s="115"/>
      <c r="GM177" s="115"/>
      <c r="GN177" s="115"/>
      <c r="GO177" s="115"/>
      <c r="JN177" s="115"/>
      <c r="JO177" s="115"/>
      <c r="JP177" s="115"/>
      <c r="JQ177" s="115"/>
      <c r="JW177" s="115"/>
      <c r="JX177" s="115"/>
      <c r="JY177" s="115"/>
      <c r="JZ177" s="115"/>
      <c r="KA177" s="115"/>
      <c r="KB177" s="115"/>
      <c r="KC177" s="115"/>
      <c r="KD177" s="115"/>
      <c r="KE177" s="115"/>
      <c r="KF177" s="115"/>
      <c r="KG177" s="115"/>
      <c r="KH177" s="115"/>
      <c r="KI177" s="115"/>
      <c r="KJ177" s="115"/>
      <c r="KK177" s="115"/>
      <c r="KL177" s="115"/>
      <c r="KM177" s="115"/>
      <c r="KN177" s="115"/>
      <c r="KO177" s="115"/>
      <c r="KP177" s="115"/>
      <c r="KQ177" s="115"/>
      <c r="KR177" s="115"/>
      <c r="KS177" s="115"/>
      <c r="KT177" s="115"/>
      <c r="KU177" s="115"/>
      <c r="KV177" s="115"/>
      <c r="KW177" s="115"/>
      <c r="KX177" s="115"/>
      <c r="KY177" s="115"/>
      <c r="KZ177" s="115"/>
      <c r="LA177" s="115"/>
      <c r="LB177" s="115"/>
      <c r="LC177" s="115"/>
      <c r="LD177" s="115"/>
      <c r="LE177" s="115"/>
      <c r="LF177" s="115"/>
      <c r="LG177" s="115"/>
      <c r="LH177" s="115"/>
      <c r="LI177" s="115"/>
      <c r="LJ177" s="115"/>
      <c r="LK177" s="115"/>
      <c r="LL177" s="115"/>
      <c r="LM177" s="115"/>
      <c r="LN177" s="115"/>
      <c r="LO177" s="115"/>
      <c r="LP177" s="115"/>
      <c r="LQ177" s="115"/>
      <c r="LR177" s="115"/>
      <c r="LS177" s="115"/>
      <c r="LT177" s="115"/>
      <c r="LU177" s="115"/>
      <c r="LV177" s="115"/>
      <c r="LW177" s="115"/>
      <c r="LX177" s="115"/>
      <c r="OW177" s="115"/>
      <c r="OX177" s="115"/>
      <c r="OY177" s="115"/>
      <c r="OZ177" s="115"/>
      <c r="PF177" s="115"/>
      <c r="PG177" s="115"/>
      <c r="PH177" s="115"/>
      <c r="PI177" s="115"/>
      <c r="PJ177" s="115"/>
      <c r="PK177" s="115"/>
      <c r="PL177" s="115"/>
      <c r="PM177" s="115"/>
      <c r="PN177" s="115"/>
      <c r="PO177" s="115"/>
      <c r="PP177" s="115"/>
      <c r="PQ177" s="115"/>
      <c r="PR177" s="115"/>
      <c r="PS177" s="115"/>
      <c r="PT177" s="115"/>
      <c r="PU177" s="115"/>
      <c r="PV177" s="115"/>
      <c r="PW177" s="115"/>
      <c r="PX177" s="115"/>
      <c r="PY177" s="115"/>
      <c r="PZ177" s="115"/>
      <c r="QA177" s="115"/>
      <c r="QB177" s="115"/>
      <c r="QC177" s="115"/>
      <c r="QD177" s="115"/>
      <c r="QE177" s="115"/>
      <c r="QF177" s="115"/>
      <c r="QG177" s="115"/>
      <c r="QH177" s="115"/>
      <c r="QI177" s="115"/>
      <c r="QJ177" s="115"/>
      <c r="QK177" s="115"/>
      <c r="QL177" s="115"/>
      <c r="QM177" s="115"/>
      <c r="QN177" s="115"/>
      <c r="QO177" s="115"/>
      <c r="QP177" s="115"/>
      <c r="QQ177" s="115"/>
      <c r="QR177" s="115"/>
      <c r="QS177" s="115"/>
      <c r="QT177" s="115"/>
      <c r="QU177" s="115"/>
      <c r="QV177" s="115"/>
      <c r="QW177" s="115"/>
      <c r="QX177" s="115"/>
      <c r="QY177" s="115"/>
      <c r="QZ177" s="115"/>
      <c r="RA177" s="115"/>
      <c r="RB177" s="115"/>
      <c r="RC177" s="115"/>
      <c r="RD177" s="115"/>
      <c r="RE177" s="115"/>
      <c r="RF177" s="115"/>
      <c r="RG177" s="115"/>
      <c r="UF177" s="115"/>
      <c r="UG177" s="115"/>
      <c r="UH177" s="115"/>
      <c r="UI177" s="115"/>
    </row>
    <row r="178" spans="6:555" ht="12" customHeight="1" x14ac:dyDescent="0.25">
      <c r="EF178" s="115"/>
      <c r="EG178" s="115"/>
      <c r="EH178" s="115"/>
      <c r="JN178" s="115"/>
      <c r="JO178" s="115"/>
      <c r="JP178" s="115"/>
      <c r="JQ178" s="115"/>
      <c r="OW178" s="115"/>
      <c r="OX178" s="115"/>
      <c r="OY178" s="115"/>
      <c r="OZ178" s="115"/>
      <c r="UF178" s="115"/>
      <c r="UG178" s="115"/>
      <c r="UH178" s="115"/>
      <c r="UI178" s="115"/>
    </row>
    <row r="179" spans="6:555" ht="12" customHeight="1" x14ac:dyDescent="0.25">
      <c r="EF179" s="115"/>
      <c r="EG179" s="115"/>
      <c r="EH179" s="115"/>
      <c r="JN179" s="115"/>
      <c r="JO179" s="115"/>
      <c r="JP179" s="115"/>
      <c r="JQ179" s="115"/>
      <c r="OW179" s="115"/>
      <c r="OX179" s="115"/>
      <c r="OY179" s="115"/>
      <c r="OZ179" s="115"/>
      <c r="UF179" s="115"/>
      <c r="UG179" s="115"/>
      <c r="UH179" s="115"/>
      <c r="UI179" s="115"/>
    </row>
    <row r="180" spans="6:555" ht="12" customHeight="1" x14ac:dyDescent="0.25">
      <c r="EF180" s="115"/>
      <c r="EG180" s="115"/>
      <c r="EH180" s="115"/>
      <c r="JN180" s="115"/>
      <c r="JO180" s="115"/>
      <c r="JP180" s="115"/>
      <c r="JQ180" s="115"/>
      <c r="OW180" s="115"/>
      <c r="OX180" s="115"/>
      <c r="OY180" s="115"/>
      <c r="OZ180" s="115"/>
      <c r="UF180" s="115"/>
      <c r="UG180" s="115"/>
      <c r="UH180" s="115"/>
      <c r="UI180" s="115"/>
    </row>
    <row r="181" spans="6:555" ht="12" customHeight="1" x14ac:dyDescent="0.25">
      <c r="EF181" s="115"/>
      <c r="EG181" s="115"/>
      <c r="EH181" s="115"/>
      <c r="JN181" s="115"/>
      <c r="JO181" s="115"/>
      <c r="JP181" s="115"/>
      <c r="JQ181" s="115"/>
      <c r="OW181" s="115"/>
      <c r="OX181" s="115"/>
      <c r="OY181" s="115"/>
      <c r="OZ181" s="115"/>
      <c r="UF181" s="115"/>
      <c r="UG181" s="115"/>
      <c r="UH181" s="115"/>
      <c r="UI181" s="115"/>
    </row>
    <row r="182" spans="6:555" ht="12" customHeight="1" x14ac:dyDescent="0.25">
      <c r="EF182" s="115"/>
      <c r="EG182" s="115"/>
      <c r="EH182" s="115"/>
      <c r="JN182" s="115"/>
      <c r="JO182" s="115"/>
      <c r="JP182" s="115"/>
      <c r="JQ182" s="115"/>
      <c r="OW182" s="115"/>
      <c r="OX182" s="115"/>
      <c r="OY182" s="115"/>
      <c r="OZ182" s="115"/>
      <c r="UF182" s="115"/>
      <c r="UG182" s="115"/>
      <c r="UH182" s="115"/>
      <c r="UI182" s="115"/>
    </row>
    <row r="183" spans="6:555" ht="12" customHeight="1" x14ac:dyDescent="0.25">
      <c r="EF183" s="115"/>
      <c r="EG183" s="115"/>
      <c r="EH183" s="115"/>
      <c r="JN183" s="115"/>
      <c r="JO183" s="115"/>
      <c r="JP183" s="115"/>
      <c r="JQ183" s="115"/>
      <c r="OW183" s="115"/>
      <c r="OX183" s="115"/>
      <c r="OY183" s="115"/>
      <c r="OZ183" s="115"/>
      <c r="UF183" s="115"/>
      <c r="UG183" s="115"/>
      <c r="UH183" s="115"/>
      <c r="UI183" s="115"/>
    </row>
    <row r="184" spans="6:555" ht="12" customHeight="1" x14ac:dyDescent="0.25">
      <c r="EF184" s="115"/>
      <c r="EG184" s="115"/>
      <c r="EH184" s="115"/>
      <c r="JN184" s="115"/>
      <c r="JO184" s="115"/>
      <c r="JP184" s="115"/>
      <c r="JQ184" s="115"/>
      <c r="OW184" s="115"/>
      <c r="OX184" s="115"/>
      <c r="OY184" s="115"/>
      <c r="OZ184" s="115"/>
      <c r="UF184" s="115"/>
      <c r="UG184" s="115"/>
      <c r="UH184" s="115"/>
      <c r="UI184" s="115"/>
    </row>
    <row r="185" spans="6:555" ht="12" customHeight="1" x14ac:dyDescent="0.25">
      <c r="EF185" s="115"/>
      <c r="EG185" s="115"/>
      <c r="EH185" s="115"/>
      <c r="JN185" s="115"/>
      <c r="JO185" s="115"/>
      <c r="JP185" s="115"/>
      <c r="JQ185" s="115"/>
      <c r="OW185" s="115"/>
      <c r="OX185" s="115"/>
      <c r="OY185" s="115"/>
      <c r="OZ185" s="115"/>
      <c r="UF185" s="115"/>
      <c r="UG185" s="115"/>
      <c r="UH185" s="115"/>
      <c r="UI185" s="115"/>
    </row>
    <row r="186" spans="6:555" ht="12" customHeight="1" x14ac:dyDescent="0.25">
      <c r="EF186" s="115"/>
      <c r="EG186" s="115"/>
      <c r="EH186" s="115"/>
      <c r="JN186" s="115"/>
      <c r="JO186" s="115"/>
      <c r="JP186" s="115"/>
      <c r="JQ186" s="115"/>
      <c r="OW186" s="115"/>
      <c r="OX186" s="115"/>
      <c r="OY186" s="115"/>
      <c r="OZ186" s="115"/>
      <c r="UF186" s="115"/>
      <c r="UG186" s="115"/>
      <c r="UH186" s="115"/>
      <c r="UI186" s="115"/>
    </row>
    <row r="187" spans="6:555" ht="12" customHeight="1" x14ac:dyDescent="0.25">
      <c r="EF187" s="115"/>
      <c r="EG187" s="115"/>
      <c r="EH187" s="115"/>
      <c r="JN187" s="115"/>
      <c r="JO187" s="115"/>
      <c r="JP187" s="115"/>
      <c r="JQ187" s="115"/>
      <c r="OW187" s="115"/>
      <c r="OX187" s="115"/>
      <c r="OY187" s="115"/>
      <c r="OZ187" s="115"/>
      <c r="UF187" s="115"/>
      <c r="UG187" s="115"/>
      <c r="UH187" s="115"/>
      <c r="UI187" s="115"/>
    </row>
    <row r="188" spans="6:555" ht="12" customHeight="1" x14ac:dyDescent="0.25">
      <c r="EF188" s="115"/>
      <c r="EG188" s="115"/>
      <c r="EH188" s="115"/>
      <c r="JN188" s="115"/>
      <c r="JO188" s="115"/>
      <c r="JP188" s="115"/>
      <c r="JQ188" s="115"/>
      <c r="OW188" s="115"/>
      <c r="OX188" s="115"/>
      <c r="OY188" s="115"/>
      <c r="OZ188" s="115"/>
      <c r="UF188" s="115"/>
      <c r="UG188" s="115"/>
      <c r="UH188" s="115"/>
      <c r="UI188" s="115"/>
    </row>
    <row r="189" spans="6:555" ht="12" customHeight="1" x14ac:dyDescent="0.25">
      <c r="EF189" s="115"/>
      <c r="EG189" s="115"/>
      <c r="EH189" s="115"/>
      <c r="JN189" s="115"/>
      <c r="JO189" s="115"/>
      <c r="JP189" s="115"/>
      <c r="JQ189" s="115"/>
      <c r="OW189" s="115"/>
      <c r="OX189" s="115"/>
      <c r="OY189" s="115"/>
      <c r="OZ189" s="115"/>
      <c r="UF189" s="115"/>
      <c r="UG189" s="115"/>
      <c r="UH189" s="115"/>
      <c r="UI189" s="115"/>
    </row>
    <row r="190" spans="6:555" ht="12" customHeight="1" x14ac:dyDescent="0.25">
      <c r="EF190" s="115"/>
      <c r="EG190" s="115"/>
      <c r="EH190" s="115"/>
      <c r="EO190" s="115"/>
      <c r="EP190" s="115"/>
      <c r="EQ190" s="115"/>
      <c r="ER190" s="115"/>
      <c r="ES190" s="115"/>
      <c r="ET190" s="115"/>
      <c r="EU190" s="115"/>
      <c r="EV190" s="115"/>
      <c r="EW190" s="115"/>
      <c r="EX190" s="115"/>
      <c r="EY190" s="115"/>
      <c r="EZ190" s="115"/>
      <c r="FA190" s="115"/>
      <c r="FB190" s="115"/>
      <c r="FC190" s="115"/>
      <c r="FD190" s="115"/>
      <c r="FE190" s="115"/>
      <c r="FF190" s="115"/>
      <c r="FG190" s="115"/>
      <c r="FH190" s="115"/>
      <c r="FI190" s="115"/>
      <c r="FJ190" s="115"/>
      <c r="FK190" s="115"/>
      <c r="FL190" s="115"/>
      <c r="FM190" s="115"/>
      <c r="FN190" s="115"/>
      <c r="FO190" s="115"/>
      <c r="FP190" s="115"/>
      <c r="FQ190" s="115"/>
      <c r="FR190" s="115"/>
      <c r="FS190" s="115"/>
      <c r="FT190" s="115"/>
      <c r="FU190" s="115"/>
      <c r="FV190" s="115"/>
      <c r="FW190" s="115"/>
      <c r="FX190" s="115"/>
      <c r="FY190" s="115"/>
      <c r="FZ190" s="115"/>
      <c r="GA190" s="115"/>
      <c r="GB190" s="115"/>
      <c r="GC190" s="115"/>
      <c r="GD190" s="115"/>
      <c r="GE190" s="115"/>
      <c r="GF190" s="115"/>
      <c r="GG190" s="115"/>
      <c r="GH190" s="115"/>
      <c r="GI190" s="115"/>
      <c r="GJ190" s="115"/>
      <c r="GK190" s="115"/>
      <c r="GL190" s="115"/>
      <c r="GM190" s="115"/>
      <c r="GN190" s="115"/>
      <c r="GO190" s="115"/>
      <c r="GP190" s="115"/>
      <c r="GQ190" s="115"/>
      <c r="GR190" s="115"/>
      <c r="GS190" s="115"/>
      <c r="GT190" s="115"/>
      <c r="GU190" s="115"/>
      <c r="GV190" s="115"/>
      <c r="GW190" s="115"/>
      <c r="GX190" s="115"/>
      <c r="GY190" s="115"/>
      <c r="GZ190" s="115"/>
      <c r="HA190" s="115"/>
      <c r="HB190" s="115"/>
      <c r="HC190" s="115"/>
      <c r="HD190" s="115"/>
      <c r="HE190" s="115"/>
      <c r="HF190" s="115"/>
      <c r="HG190" s="115"/>
      <c r="HH190" s="115"/>
      <c r="HI190" s="115"/>
      <c r="HJ190" s="115"/>
      <c r="HK190" s="115"/>
      <c r="HL190" s="115"/>
      <c r="HM190" s="115"/>
      <c r="HN190" s="115"/>
      <c r="HO190" s="115"/>
      <c r="HP190" s="115"/>
      <c r="HQ190" s="115"/>
      <c r="HR190" s="115"/>
      <c r="HS190" s="115"/>
      <c r="HT190" s="115"/>
      <c r="HU190" s="115"/>
      <c r="HV190" s="115"/>
      <c r="HW190" s="115"/>
      <c r="HX190" s="115"/>
      <c r="HY190" s="115"/>
      <c r="HZ190" s="115"/>
      <c r="IA190" s="115"/>
      <c r="IB190" s="115"/>
      <c r="IC190" s="115"/>
      <c r="ID190" s="115"/>
      <c r="IE190" s="115"/>
      <c r="IF190" s="115"/>
      <c r="IG190" s="115"/>
      <c r="IH190" s="115"/>
      <c r="II190" s="115"/>
      <c r="IJ190" s="115"/>
      <c r="IK190" s="115"/>
      <c r="IL190" s="115"/>
      <c r="IM190" s="115"/>
      <c r="IN190" s="115"/>
      <c r="IO190" s="115"/>
      <c r="IP190" s="115"/>
      <c r="IQ190" s="115"/>
      <c r="IR190" s="115"/>
      <c r="IS190" s="115"/>
      <c r="IT190" s="115"/>
      <c r="IU190" s="115"/>
      <c r="IV190" s="115"/>
      <c r="IW190" s="115"/>
      <c r="IX190" s="115"/>
      <c r="IY190" s="115"/>
      <c r="IZ190" s="115"/>
      <c r="JA190" s="115"/>
      <c r="JB190" s="115"/>
      <c r="JC190" s="115"/>
      <c r="JD190" s="115"/>
      <c r="JE190" s="115"/>
      <c r="JF190" s="115"/>
      <c r="JG190" s="115"/>
      <c r="JH190" s="115"/>
      <c r="JI190" s="115"/>
      <c r="JJ190" s="115"/>
      <c r="JK190" s="115"/>
      <c r="JL190" s="115"/>
      <c r="JM190" s="115"/>
      <c r="JN190" s="115"/>
      <c r="JO190" s="115"/>
      <c r="JP190" s="115"/>
      <c r="JQ190" s="115"/>
      <c r="OW190" s="115"/>
      <c r="OX190" s="115"/>
      <c r="OY190" s="115"/>
      <c r="OZ190" s="115"/>
      <c r="UF190" s="115"/>
      <c r="UG190" s="115"/>
      <c r="UH190" s="115"/>
      <c r="UI190" s="115"/>
    </row>
    <row r="191" spans="6:555" ht="12" customHeight="1" x14ac:dyDescent="0.25">
      <c r="EF191" s="115"/>
      <c r="EG191" s="115"/>
      <c r="EH191" s="115"/>
      <c r="EO191" s="115"/>
      <c r="EP191" s="115"/>
      <c r="EQ191" s="115"/>
      <c r="ER191" s="115"/>
      <c r="ES191" s="115"/>
      <c r="ET191" s="115"/>
      <c r="EU191" s="115"/>
      <c r="EV191" s="115"/>
      <c r="EW191" s="115"/>
      <c r="EX191" s="115"/>
      <c r="EY191" s="115"/>
      <c r="EZ191" s="115"/>
      <c r="FA191" s="115"/>
      <c r="FB191" s="115"/>
      <c r="FC191" s="115"/>
      <c r="FD191" s="115"/>
      <c r="FE191" s="115"/>
      <c r="FF191" s="115"/>
      <c r="FG191" s="115"/>
      <c r="FH191" s="115"/>
      <c r="FI191" s="115"/>
      <c r="FJ191" s="115"/>
      <c r="FK191" s="115"/>
      <c r="FL191" s="115"/>
      <c r="FM191" s="115"/>
      <c r="FN191" s="115"/>
      <c r="FO191" s="115"/>
      <c r="FP191" s="115"/>
      <c r="FQ191" s="115"/>
      <c r="FR191" s="115"/>
      <c r="FS191" s="115"/>
      <c r="FT191" s="115"/>
      <c r="FU191" s="115"/>
      <c r="FV191" s="115"/>
      <c r="FW191" s="115"/>
      <c r="FX191" s="115"/>
      <c r="FY191" s="115"/>
      <c r="FZ191" s="115"/>
      <c r="GA191" s="115"/>
      <c r="GB191" s="115"/>
      <c r="GC191" s="115"/>
      <c r="GD191" s="115"/>
      <c r="GE191" s="115"/>
      <c r="GF191" s="115"/>
      <c r="GG191" s="115"/>
      <c r="GH191" s="115"/>
      <c r="GI191" s="115"/>
      <c r="GJ191" s="115"/>
      <c r="GK191" s="115"/>
      <c r="GL191" s="115"/>
      <c r="GM191" s="115"/>
      <c r="GN191" s="115"/>
      <c r="GO191" s="115"/>
      <c r="GP191" s="115"/>
      <c r="GQ191" s="115"/>
      <c r="GR191" s="115"/>
      <c r="GS191" s="115"/>
      <c r="GT191" s="115"/>
      <c r="GU191" s="115"/>
      <c r="GV191" s="115"/>
      <c r="GW191" s="115"/>
      <c r="GX191" s="115"/>
      <c r="GY191" s="115"/>
      <c r="GZ191" s="115"/>
      <c r="HA191" s="115"/>
      <c r="HB191" s="115"/>
      <c r="HC191" s="115"/>
      <c r="HD191" s="115"/>
      <c r="HE191" s="115"/>
      <c r="HF191" s="115"/>
      <c r="HG191" s="115"/>
      <c r="HH191" s="115"/>
      <c r="HI191" s="115"/>
      <c r="HJ191" s="115"/>
      <c r="HK191" s="115"/>
      <c r="HL191" s="115"/>
      <c r="HM191" s="115"/>
      <c r="HN191" s="115"/>
      <c r="HO191" s="115"/>
      <c r="HP191" s="115"/>
      <c r="HQ191" s="115"/>
      <c r="HR191" s="115"/>
      <c r="HS191" s="115"/>
      <c r="HT191" s="115"/>
      <c r="HU191" s="115"/>
      <c r="HV191" s="115"/>
      <c r="HW191" s="115"/>
      <c r="HX191" s="115"/>
      <c r="HY191" s="115"/>
      <c r="HZ191" s="115"/>
      <c r="IA191" s="115"/>
      <c r="IB191" s="115"/>
      <c r="IC191" s="115"/>
      <c r="ID191" s="115"/>
      <c r="IE191" s="115"/>
      <c r="IF191" s="115"/>
      <c r="IG191" s="115"/>
      <c r="IH191" s="115"/>
      <c r="II191" s="115"/>
      <c r="IJ191" s="115"/>
      <c r="IK191" s="115"/>
      <c r="IL191" s="115"/>
      <c r="IM191" s="115"/>
      <c r="IN191" s="115"/>
      <c r="IO191" s="115"/>
      <c r="IP191" s="115"/>
      <c r="IQ191" s="115"/>
      <c r="IR191" s="115"/>
      <c r="IS191" s="115"/>
      <c r="IT191" s="115"/>
      <c r="IU191" s="115"/>
      <c r="IV191" s="115"/>
      <c r="IW191" s="115"/>
      <c r="IX191" s="115"/>
      <c r="IY191" s="115"/>
      <c r="IZ191" s="115"/>
      <c r="JA191" s="115"/>
      <c r="JB191" s="115"/>
      <c r="JC191" s="115"/>
      <c r="JD191" s="115"/>
      <c r="JE191" s="115"/>
      <c r="JF191" s="115"/>
      <c r="JG191" s="115"/>
      <c r="JH191" s="115"/>
      <c r="JI191" s="115"/>
      <c r="JJ191" s="115"/>
      <c r="JK191" s="115"/>
      <c r="JL191" s="115"/>
      <c r="JM191" s="115"/>
      <c r="JN191" s="115"/>
      <c r="JO191" s="115"/>
      <c r="JP191" s="115"/>
      <c r="JQ191" s="115"/>
      <c r="OW191" s="115"/>
      <c r="OX191" s="115"/>
      <c r="OY191" s="115"/>
      <c r="OZ191" s="115"/>
      <c r="UF191" s="115"/>
      <c r="UG191" s="115"/>
      <c r="UH191" s="115"/>
      <c r="UI191" s="115"/>
    </row>
    <row r="192" spans="6:555" ht="12" customHeight="1" x14ac:dyDescent="0.25">
      <c r="EF192" s="115"/>
      <c r="EG192" s="115"/>
      <c r="EH192" s="115"/>
      <c r="EO192" s="115"/>
      <c r="EP192" s="115"/>
      <c r="EQ192" s="115"/>
      <c r="ER192" s="115"/>
      <c r="ES192" s="115"/>
      <c r="ET192" s="115"/>
      <c r="EU192" s="115"/>
      <c r="EV192" s="115"/>
      <c r="EW192" s="115"/>
      <c r="EX192" s="115"/>
      <c r="EY192" s="115"/>
      <c r="EZ192" s="115"/>
      <c r="FA192" s="115"/>
      <c r="FB192" s="115"/>
      <c r="FC192" s="115"/>
      <c r="FD192" s="115"/>
      <c r="FE192" s="115"/>
      <c r="FF192" s="115"/>
      <c r="FG192" s="115"/>
      <c r="FH192" s="115"/>
      <c r="FI192" s="115"/>
      <c r="FJ192" s="115"/>
      <c r="FK192" s="115"/>
      <c r="FL192" s="115"/>
      <c r="FM192" s="115"/>
      <c r="FN192" s="115"/>
      <c r="FO192" s="115"/>
      <c r="FP192" s="115"/>
      <c r="FQ192" s="115"/>
      <c r="FR192" s="115"/>
      <c r="FS192" s="115"/>
      <c r="FT192" s="115"/>
      <c r="FU192" s="115"/>
      <c r="FV192" s="115"/>
      <c r="FW192" s="115"/>
      <c r="FX192" s="115"/>
      <c r="FY192" s="115"/>
      <c r="FZ192" s="115"/>
      <c r="GA192" s="115"/>
      <c r="GB192" s="115"/>
      <c r="GC192" s="115"/>
      <c r="GD192" s="115"/>
      <c r="GE192" s="115"/>
      <c r="GF192" s="115"/>
      <c r="GG192" s="115"/>
      <c r="GH192" s="115"/>
      <c r="GI192" s="115"/>
      <c r="GJ192" s="115"/>
      <c r="GK192" s="115"/>
      <c r="GL192" s="115"/>
      <c r="GM192" s="115"/>
      <c r="GN192" s="115"/>
      <c r="GO192" s="115"/>
      <c r="GP192" s="115"/>
      <c r="GQ192" s="115"/>
      <c r="GR192" s="115"/>
      <c r="GS192" s="115"/>
      <c r="GT192" s="115"/>
      <c r="GU192" s="115"/>
      <c r="GV192" s="115"/>
      <c r="GW192" s="115"/>
      <c r="GX192" s="115"/>
      <c r="GY192" s="115"/>
      <c r="GZ192" s="115"/>
      <c r="HA192" s="115"/>
      <c r="HB192" s="115"/>
      <c r="HC192" s="115"/>
      <c r="HD192" s="115"/>
      <c r="HE192" s="115"/>
      <c r="HF192" s="115"/>
      <c r="HG192" s="115"/>
      <c r="HH192" s="115"/>
      <c r="HI192" s="115"/>
      <c r="HJ192" s="115"/>
      <c r="HK192" s="115"/>
      <c r="HL192" s="115"/>
      <c r="HM192" s="115"/>
      <c r="HN192" s="115"/>
      <c r="HO192" s="115"/>
      <c r="HP192" s="115"/>
      <c r="HQ192" s="115"/>
      <c r="HR192" s="115"/>
      <c r="HS192" s="115"/>
      <c r="HT192" s="115"/>
      <c r="HU192" s="115"/>
      <c r="HV192" s="115"/>
      <c r="HW192" s="115"/>
      <c r="HX192" s="115"/>
      <c r="HY192" s="115"/>
      <c r="HZ192" s="115"/>
      <c r="IA192" s="115"/>
      <c r="IB192" s="115"/>
      <c r="IC192" s="115"/>
      <c r="ID192" s="115"/>
      <c r="IE192" s="115"/>
      <c r="IF192" s="115"/>
      <c r="IG192" s="115"/>
      <c r="IH192" s="115"/>
      <c r="II192" s="115"/>
      <c r="IJ192" s="115"/>
      <c r="IK192" s="115"/>
      <c r="IL192" s="115"/>
      <c r="IM192" s="115"/>
      <c r="IN192" s="115"/>
      <c r="IO192" s="115"/>
      <c r="IP192" s="115"/>
      <c r="IQ192" s="115"/>
      <c r="IR192" s="115"/>
      <c r="IS192" s="115"/>
      <c r="IT192" s="115"/>
      <c r="IU192" s="115"/>
      <c r="IV192" s="115"/>
      <c r="IW192" s="115"/>
      <c r="IX192" s="115"/>
      <c r="IY192" s="115"/>
      <c r="IZ192" s="115"/>
      <c r="JA192" s="115"/>
      <c r="JB192" s="115"/>
      <c r="JC192" s="115"/>
      <c r="JD192" s="115"/>
      <c r="JE192" s="115"/>
      <c r="JF192" s="115"/>
      <c r="JG192" s="115"/>
      <c r="JH192" s="115"/>
      <c r="JI192" s="115"/>
      <c r="JJ192" s="115"/>
      <c r="JK192" s="115"/>
      <c r="JL192" s="115"/>
      <c r="JM192" s="115"/>
      <c r="JN192" s="115"/>
      <c r="JO192" s="115"/>
      <c r="JP192" s="115"/>
      <c r="JQ192" s="115"/>
      <c r="OW192" s="115"/>
      <c r="OX192" s="115"/>
      <c r="OY192" s="115"/>
      <c r="OZ192" s="115"/>
      <c r="UF192" s="115"/>
      <c r="UG192" s="115"/>
      <c r="UH192" s="115"/>
      <c r="UI192" s="115"/>
    </row>
    <row r="193" spans="3:555" ht="12" customHeight="1" x14ac:dyDescent="0.25">
      <c r="EF193" s="115"/>
      <c r="EG193" s="115"/>
      <c r="EH193" s="115"/>
      <c r="EO193" s="115"/>
      <c r="EP193" s="115"/>
      <c r="EQ193" s="115"/>
      <c r="ER193" s="115"/>
      <c r="ES193" s="115"/>
      <c r="ET193" s="115"/>
      <c r="EU193" s="115"/>
      <c r="EV193" s="115"/>
      <c r="EW193" s="115"/>
      <c r="EX193" s="115"/>
      <c r="EY193" s="115"/>
      <c r="EZ193" s="115"/>
      <c r="FA193" s="115"/>
      <c r="FB193" s="115"/>
      <c r="FC193" s="115"/>
      <c r="FD193" s="115"/>
      <c r="FE193" s="115"/>
      <c r="FF193" s="115"/>
      <c r="FG193" s="115"/>
      <c r="FH193" s="115"/>
      <c r="FI193" s="115"/>
      <c r="FJ193" s="115"/>
      <c r="FK193" s="115"/>
      <c r="FL193" s="115"/>
      <c r="FM193" s="115"/>
      <c r="FN193" s="115"/>
      <c r="FO193" s="115"/>
      <c r="FP193" s="115"/>
      <c r="FQ193" s="115"/>
      <c r="FR193" s="115"/>
      <c r="FS193" s="115"/>
      <c r="FT193" s="115"/>
      <c r="FU193" s="115"/>
      <c r="FV193" s="115"/>
      <c r="FW193" s="115"/>
      <c r="FX193" s="115"/>
      <c r="FY193" s="115"/>
      <c r="FZ193" s="115"/>
      <c r="GA193" s="115"/>
      <c r="GB193" s="115"/>
      <c r="GC193" s="115"/>
      <c r="GD193" s="115"/>
      <c r="GE193" s="115"/>
      <c r="GF193" s="115"/>
      <c r="GG193" s="115"/>
      <c r="GH193" s="115"/>
      <c r="GI193" s="115"/>
      <c r="GJ193" s="115"/>
      <c r="GK193" s="115"/>
      <c r="GL193" s="115"/>
      <c r="GM193" s="115"/>
      <c r="GN193" s="115"/>
      <c r="GO193" s="115"/>
      <c r="GP193" s="115"/>
      <c r="GQ193" s="115"/>
      <c r="GR193" s="115"/>
      <c r="GS193" s="115"/>
      <c r="GT193" s="115"/>
      <c r="GU193" s="115"/>
      <c r="GV193" s="115"/>
      <c r="GW193" s="115"/>
      <c r="GX193" s="115"/>
      <c r="GY193" s="115"/>
      <c r="GZ193" s="115"/>
      <c r="HA193" s="115"/>
      <c r="HB193" s="115"/>
      <c r="HC193" s="115"/>
      <c r="HD193" s="115"/>
      <c r="HE193" s="115"/>
      <c r="HF193" s="115"/>
      <c r="HG193" s="115"/>
      <c r="HH193" s="115"/>
      <c r="HI193" s="115"/>
      <c r="HJ193" s="115"/>
      <c r="HK193" s="115"/>
      <c r="HL193" s="115"/>
      <c r="HM193" s="115"/>
      <c r="HN193" s="115"/>
      <c r="HO193" s="115"/>
      <c r="HP193" s="115"/>
      <c r="HQ193" s="115"/>
      <c r="HR193" s="115"/>
      <c r="HS193" s="115"/>
      <c r="HT193" s="115"/>
      <c r="HU193" s="115"/>
      <c r="HV193" s="115"/>
      <c r="HW193" s="115"/>
      <c r="HX193" s="115"/>
      <c r="HY193" s="115"/>
      <c r="HZ193" s="115"/>
      <c r="IA193" s="115"/>
      <c r="IB193" s="115"/>
      <c r="IC193" s="115"/>
      <c r="ID193" s="115"/>
      <c r="IE193" s="115"/>
      <c r="IF193" s="115"/>
      <c r="IG193" s="115"/>
      <c r="IH193" s="115"/>
      <c r="II193" s="115"/>
      <c r="IJ193" s="115"/>
      <c r="IK193" s="115"/>
      <c r="IL193" s="115"/>
      <c r="IM193" s="115"/>
      <c r="IN193" s="115"/>
      <c r="IO193" s="115"/>
      <c r="IP193" s="115"/>
      <c r="IQ193" s="115"/>
      <c r="IR193" s="115"/>
      <c r="IS193" s="115"/>
      <c r="IT193" s="115"/>
      <c r="IU193" s="115"/>
      <c r="IV193" s="115"/>
      <c r="IW193" s="115"/>
      <c r="IX193" s="115"/>
      <c r="IY193" s="115"/>
      <c r="IZ193" s="115"/>
      <c r="JA193" s="115"/>
      <c r="JB193" s="115"/>
      <c r="JC193" s="115"/>
      <c r="JD193" s="115"/>
      <c r="JE193" s="115"/>
      <c r="JF193" s="115"/>
      <c r="JG193" s="115"/>
      <c r="JH193" s="115"/>
      <c r="JI193" s="115"/>
      <c r="JJ193" s="115"/>
      <c r="JK193" s="115"/>
      <c r="JL193" s="115"/>
      <c r="JM193" s="115"/>
      <c r="JN193" s="115"/>
      <c r="JO193" s="115"/>
      <c r="JP193" s="115"/>
      <c r="JQ193" s="115"/>
      <c r="JR193" s="115"/>
      <c r="JS193" s="115"/>
      <c r="JT193" s="115"/>
      <c r="JU193" s="115"/>
      <c r="JV193" s="115"/>
      <c r="JW193" s="115"/>
      <c r="JX193" s="115"/>
      <c r="JY193" s="115"/>
      <c r="JZ193" s="115"/>
      <c r="KA193" s="115"/>
      <c r="KB193" s="115"/>
      <c r="KC193" s="115"/>
      <c r="KD193" s="115"/>
      <c r="KE193" s="115"/>
      <c r="KF193" s="115"/>
      <c r="KG193" s="115"/>
      <c r="KH193" s="115"/>
      <c r="KI193" s="115"/>
      <c r="KJ193" s="115"/>
      <c r="KK193" s="115"/>
      <c r="KL193" s="115"/>
      <c r="KM193" s="115"/>
      <c r="KN193" s="115"/>
      <c r="KO193" s="115"/>
      <c r="KP193" s="115"/>
      <c r="KQ193" s="115"/>
      <c r="KR193" s="115"/>
      <c r="KS193" s="115"/>
      <c r="KT193" s="115"/>
      <c r="KU193" s="115"/>
      <c r="KV193" s="115"/>
      <c r="KW193" s="115"/>
      <c r="KX193" s="115"/>
      <c r="KY193" s="115"/>
      <c r="KZ193" s="115"/>
      <c r="LA193" s="115"/>
      <c r="LB193" s="115"/>
      <c r="LC193" s="115"/>
      <c r="LD193" s="115"/>
      <c r="LE193" s="115"/>
      <c r="LF193" s="115"/>
      <c r="LG193" s="115"/>
      <c r="LH193" s="115"/>
      <c r="LI193" s="115"/>
      <c r="LJ193" s="115"/>
      <c r="LK193" s="115"/>
      <c r="LL193" s="115"/>
      <c r="LM193" s="115"/>
      <c r="LN193" s="115"/>
      <c r="LO193" s="115"/>
      <c r="LP193" s="115"/>
      <c r="LQ193" s="115"/>
      <c r="LR193" s="115"/>
      <c r="LS193" s="115"/>
      <c r="LT193" s="115"/>
      <c r="LU193" s="115"/>
      <c r="LV193" s="115"/>
      <c r="LW193" s="115"/>
      <c r="LX193" s="115"/>
      <c r="LY193" s="115"/>
      <c r="LZ193" s="115"/>
      <c r="MA193" s="115"/>
      <c r="MB193" s="115"/>
      <c r="MC193" s="115"/>
      <c r="MD193" s="115"/>
      <c r="ME193" s="115"/>
      <c r="MF193" s="115"/>
      <c r="MG193" s="115"/>
      <c r="MH193" s="115"/>
      <c r="MI193" s="115"/>
      <c r="MJ193" s="115"/>
      <c r="MK193" s="115"/>
      <c r="ML193" s="115"/>
      <c r="MM193" s="115"/>
      <c r="MN193" s="115"/>
      <c r="MO193" s="115"/>
      <c r="MP193" s="115"/>
      <c r="MQ193" s="115"/>
      <c r="MR193" s="115"/>
      <c r="MS193" s="115"/>
      <c r="MT193" s="115"/>
      <c r="MU193" s="115"/>
      <c r="MV193" s="115"/>
      <c r="MW193" s="115"/>
      <c r="MX193" s="115"/>
      <c r="MY193" s="115"/>
      <c r="MZ193" s="115"/>
      <c r="NA193" s="115"/>
      <c r="NB193" s="115"/>
      <c r="NC193" s="115"/>
      <c r="ND193" s="115"/>
      <c r="NE193" s="115"/>
      <c r="NF193" s="115"/>
      <c r="NG193" s="115"/>
      <c r="NH193" s="115"/>
      <c r="NI193" s="115"/>
      <c r="NJ193" s="115"/>
      <c r="NK193" s="115"/>
      <c r="NL193" s="115"/>
      <c r="NM193" s="115"/>
      <c r="NN193" s="115"/>
      <c r="NO193" s="115"/>
      <c r="NP193" s="115"/>
      <c r="NQ193" s="115"/>
      <c r="NR193" s="115"/>
      <c r="NS193" s="115"/>
      <c r="NT193" s="115"/>
      <c r="NU193" s="115"/>
      <c r="NV193" s="115"/>
      <c r="NW193" s="115"/>
      <c r="NX193" s="115"/>
      <c r="NY193" s="115"/>
      <c r="NZ193" s="115"/>
      <c r="OA193" s="115"/>
      <c r="OB193" s="115"/>
      <c r="OC193" s="115"/>
      <c r="OD193" s="115"/>
      <c r="OE193" s="115"/>
      <c r="OF193" s="115"/>
      <c r="OG193" s="115"/>
      <c r="OH193" s="115"/>
      <c r="OI193" s="115"/>
      <c r="OJ193" s="115"/>
      <c r="OK193" s="115"/>
      <c r="OL193" s="115"/>
      <c r="OM193" s="115"/>
      <c r="ON193" s="115"/>
      <c r="OO193" s="115"/>
      <c r="OP193" s="115"/>
      <c r="OQ193" s="115"/>
      <c r="OR193" s="115"/>
      <c r="OS193" s="115"/>
      <c r="OT193" s="115"/>
      <c r="OU193" s="115"/>
      <c r="OV193" s="115"/>
      <c r="OW193" s="115"/>
      <c r="OX193" s="115"/>
      <c r="OY193" s="115"/>
      <c r="OZ193" s="115"/>
      <c r="PA193" s="115"/>
      <c r="PB193" s="115"/>
      <c r="PC193" s="115"/>
      <c r="PD193" s="115"/>
      <c r="PE193" s="115"/>
      <c r="PF193" s="115"/>
      <c r="PG193" s="115"/>
      <c r="PH193" s="115"/>
      <c r="PI193" s="115"/>
      <c r="PJ193" s="115"/>
      <c r="PK193" s="115"/>
      <c r="PL193" s="115"/>
      <c r="PM193" s="115"/>
      <c r="PN193" s="115"/>
      <c r="PO193" s="115"/>
      <c r="PP193" s="115"/>
      <c r="PQ193" s="115"/>
      <c r="PR193" s="115"/>
      <c r="PS193" s="115"/>
      <c r="PT193" s="115"/>
      <c r="PU193" s="115"/>
      <c r="PV193" s="115"/>
      <c r="PW193" s="115"/>
      <c r="PX193" s="115"/>
      <c r="PY193" s="115"/>
      <c r="PZ193" s="115"/>
      <c r="QA193" s="115"/>
      <c r="QB193" s="115"/>
      <c r="QC193" s="115"/>
      <c r="QD193" s="115"/>
      <c r="QE193" s="115"/>
      <c r="QF193" s="115"/>
      <c r="QG193" s="115"/>
      <c r="QH193" s="115"/>
      <c r="QI193" s="115"/>
      <c r="QJ193" s="115"/>
      <c r="QK193" s="115"/>
      <c r="QL193" s="115"/>
      <c r="QM193" s="115"/>
      <c r="QN193" s="115"/>
      <c r="QO193" s="115"/>
      <c r="QP193" s="115"/>
      <c r="QQ193" s="115"/>
      <c r="QR193" s="115"/>
      <c r="QS193" s="115"/>
      <c r="QT193" s="115"/>
      <c r="QU193" s="115"/>
      <c r="QV193" s="115"/>
      <c r="QW193" s="115"/>
      <c r="QX193" s="115"/>
      <c r="QY193" s="115"/>
      <c r="QZ193" s="115"/>
      <c r="RA193" s="115"/>
      <c r="RB193" s="115"/>
      <c r="RC193" s="115"/>
      <c r="RD193" s="115"/>
      <c r="RE193" s="115"/>
      <c r="RF193" s="115"/>
      <c r="RG193" s="115"/>
      <c r="RH193" s="115"/>
      <c r="RI193" s="115"/>
      <c r="RJ193" s="115"/>
      <c r="RK193" s="115"/>
      <c r="RL193" s="115"/>
      <c r="RM193" s="115"/>
      <c r="RN193" s="115"/>
      <c r="RO193" s="115"/>
      <c r="RP193" s="115"/>
      <c r="RQ193" s="115"/>
      <c r="RR193" s="115"/>
      <c r="RS193" s="115"/>
      <c r="RT193" s="115"/>
      <c r="RU193" s="115"/>
      <c r="RV193" s="115"/>
      <c r="RW193" s="115"/>
      <c r="RX193" s="115"/>
      <c r="RY193" s="115"/>
      <c r="RZ193" s="115"/>
      <c r="SA193" s="115"/>
      <c r="SB193" s="115"/>
      <c r="SC193" s="115"/>
      <c r="SD193" s="115"/>
      <c r="SE193" s="115"/>
      <c r="SF193" s="115"/>
      <c r="SG193" s="115"/>
      <c r="SH193" s="115"/>
      <c r="SI193" s="115"/>
      <c r="SJ193" s="115"/>
      <c r="SK193" s="115"/>
      <c r="SL193" s="115"/>
      <c r="SM193" s="115"/>
      <c r="SN193" s="115"/>
      <c r="SO193" s="115"/>
      <c r="SP193" s="115"/>
      <c r="SQ193" s="115"/>
      <c r="SR193" s="115"/>
      <c r="SS193" s="115"/>
      <c r="ST193" s="115"/>
      <c r="SU193" s="115"/>
      <c r="SV193" s="115"/>
      <c r="SW193" s="115"/>
      <c r="SX193" s="115"/>
      <c r="SY193" s="115"/>
      <c r="SZ193" s="115"/>
      <c r="TA193" s="115"/>
      <c r="TB193" s="115"/>
      <c r="TC193" s="115"/>
      <c r="TD193" s="115"/>
      <c r="TE193" s="115"/>
      <c r="TF193" s="115"/>
      <c r="TG193" s="115"/>
      <c r="TH193" s="115"/>
      <c r="TI193" s="115"/>
      <c r="TJ193" s="115"/>
      <c r="TK193" s="115"/>
      <c r="TL193" s="115"/>
      <c r="TM193" s="115"/>
      <c r="TN193" s="115"/>
      <c r="TO193" s="115"/>
      <c r="TP193" s="115"/>
      <c r="TQ193" s="115"/>
      <c r="TR193" s="115"/>
      <c r="TS193" s="115"/>
      <c r="TT193" s="115"/>
      <c r="TU193" s="115"/>
      <c r="TV193" s="115"/>
      <c r="TW193" s="115"/>
      <c r="TX193" s="115"/>
      <c r="TY193" s="115"/>
      <c r="TZ193" s="115"/>
      <c r="UA193" s="115"/>
      <c r="UB193" s="115"/>
      <c r="UC193" s="115"/>
      <c r="UD193" s="115"/>
      <c r="UE193" s="115"/>
      <c r="UF193" s="115"/>
      <c r="UG193" s="115"/>
      <c r="UH193" s="115"/>
      <c r="UI193" s="115"/>
    </row>
    <row r="194" spans="3:555" ht="12" customHeight="1" x14ac:dyDescent="0.25">
      <c r="BR194" s="115"/>
      <c r="BS194" s="115"/>
      <c r="BT194" s="115"/>
      <c r="BU194" s="115"/>
      <c r="BV194" s="115"/>
      <c r="BW194" s="115"/>
      <c r="BX194" s="115"/>
      <c r="BY194" s="115"/>
      <c r="BZ194" s="115"/>
      <c r="CA194" s="115"/>
      <c r="CB194" s="115"/>
      <c r="CC194" s="115"/>
      <c r="CD194" s="115"/>
      <c r="CE194" s="115"/>
      <c r="CF194" s="115"/>
      <c r="CG194" s="115"/>
      <c r="CH194" s="115"/>
      <c r="CI194" s="115"/>
      <c r="CJ194" s="115"/>
      <c r="CK194" s="115"/>
      <c r="CL194" s="115"/>
      <c r="CM194" s="115"/>
      <c r="CN194" s="115"/>
      <c r="CO194" s="115"/>
      <c r="CP194" s="115"/>
      <c r="CQ194" s="115"/>
      <c r="CR194" s="115"/>
      <c r="CS194" s="115"/>
      <c r="CT194" s="115"/>
      <c r="CU194" s="115"/>
      <c r="CV194" s="115"/>
      <c r="CW194" s="115"/>
      <c r="CX194" s="115"/>
      <c r="CY194" s="115"/>
      <c r="CZ194" s="115"/>
      <c r="DA194" s="115"/>
      <c r="DB194" s="115"/>
      <c r="DC194" s="115"/>
      <c r="DD194" s="115"/>
      <c r="DE194" s="115"/>
      <c r="DF194" s="115"/>
      <c r="DG194" s="115"/>
      <c r="DH194" s="115"/>
      <c r="DI194" s="115"/>
      <c r="DJ194" s="115"/>
      <c r="DK194" s="115"/>
      <c r="DL194" s="115"/>
      <c r="DM194" s="115"/>
      <c r="DN194" s="115"/>
      <c r="DO194" s="115"/>
      <c r="DP194" s="115"/>
      <c r="DQ194" s="115"/>
      <c r="DR194" s="115"/>
      <c r="DS194" s="115"/>
      <c r="DT194" s="115"/>
      <c r="DU194" s="115"/>
      <c r="DV194" s="115"/>
      <c r="DW194" s="115"/>
      <c r="DX194" s="115"/>
      <c r="DY194" s="115"/>
      <c r="DZ194" s="115"/>
      <c r="EA194" s="115"/>
      <c r="EB194" s="115"/>
      <c r="EC194" s="115"/>
      <c r="ED194" s="115"/>
      <c r="EE194" s="115"/>
      <c r="EF194" s="115"/>
      <c r="EG194" s="115"/>
      <c r="EH194" s="115"/>
      <c r="EO194" s="115"/>
      <c r="EP194" s="115"/>
      <c r="EQ194" s="115"/>
      <c r="ER194" s="115"/>
      <c r="ES194" s="115"/>
      <c r="ET194" s="115"/>
      <c r="EU194" s="115"/>
      <c r="EV194" s="115"/>
      <c r="EW194" s="115"/>
      <c r="EX194" s="115"/>
      <c r="EY194" s="115"/>
      <c r="EZ194" s="115"/>
      <c r="FA194" s="115"/>
      <c r="FB194" s="115"/>
      <c r="FC194" s="115"/>
      <c r="FD194" s="115"/>
      <c r="FE194" s="115"/>
      <c r="FF194" s="115"/>
      <c r="FG194" s="115"/>
      <c r="FH194" s="115"/>
      <c r="FI194" s="115"/>
      <c r="FJ194" s="115"/>
      <c r="FK194" s="115"/>
      <c r="FL194" s="115"/>
      <c r="FM194" s="115"/>
      <c r="FN194" s="115"/>
      <c r="FO194" s="115"/>
      <c r="FP194" s="115"/>
      <c r="FQ194" s="115"/>
      <c r="FR194" s="115"/>
      <c r="FS194" s="115"/>
      <c r="FT194" s="115"/>
      <c r="FU194" s="115"/>
      <c r="FV194" s="115"/>
      <c r="FW194" s="115"/>
      <c r="FX194" s="115"/>
      <c r="FY194" s="115"/>
      <c r="FZ194" s="115"/>
      <c r="GA194" s="115"/>
      <c r="GB194" s="115"/>
      <c r="GC194" s="115"/>
      <c r="GD194" s="115"/>
      <c r="GE194" s="115"/>
      <c r="GF194" s="115"/>
      <c r="GG194" s="115"/>
      <c r="GH194" s="115"/>
      <c r="GI194" s="115"/>
      <c r="GJ194" s="115"/>
      <c r="GK194" s="115"/>
      <c r="GL194" s="115"/>
      <c r="GM194" s="115"/>
      <c r="GN194" s="115"/>
      <c r="GO194" s="115"/>
      <c r="GP194" s="115"/>
      <c r="GQ194" s="115"/>
      <c r="GR194" s="115"/>
      <c r="GS194" s="115"/>
      <c r="GT194" s="115"/>
      <c r="GU194" s="115"/>
      <c r="GV194" s="115"/>
      <c r="GW194" s="115"/>
      <c r="GX194" s="115"/>
      <c r="GY194" s="115"/>
      <c r="GZ194" s="115"/>
      <c r="HA194" s="115"/>
      <c r="HB194" s="115"/>
      <c r="HC194" s="115"/>
      <c r="HD194" s="115"/>
      <c r="HE194" s="115"/>
      <c r="HF194" s="115"/>
      <c r="HG194" s="115"/>
      <c r="HH194" s="115"/>
      <c r="HI194" s="115"/>
      <c r="HJ194" s="115"/>
      <c r="HK194" s="115"/>
      <c r="HL194" s="115"/>
      <c r="HM194" s="115"/>
      <c r="HN194" s="115"/>
      <c r="HO194" s="115"/>
      <c r="HP194" s="115"/>
      <c r="HQ194" s="115"/>
      <c r="HR194" s="115"/>
      <c r="HS194" s="115"/>
      <c r="HT194" s="115"/>
      <c r="HU194" s="115"/>
      <c r="HV194" s="115"/>
      <c r="HW194" s="115"/>
      <c r="HX194" s="115"/>
      <c r="HY194" s="115"/>
      <c r="HZ194" s="115"/>
      <c r="IA194" s="115"/>
      <c r="IB194" s="115"/>
      <c r="IC194" s="115"/>
      <c r="ID194" s="115"/>
      <c r="IE194" s="115"/>
      <c r="IF194" s="115"/>
      <c r="IG194" s="115"/>
      <c r="IH194" s="115"/>
      <c r="II194" s="115"/>
      <c r="IJ194" s="115"/>
      <c r="IK194" s="115"/>
      <c r="IL194" s="115"/>
      <c r="IM194" s="115"/>
      <c r="IN194" s="115"/>
      <c r="IO194" s="115"/>
      <c r="IP194" s="115"/>
      <c r="IQ194" s="115"/>
      <c r="IR194" s="115"/>
      <c r="IS194" s="115"/>
      <c r="IT194" s="115"/>
      <c r="IU194" s="115"/>
      <c r="IV194" s="115"/>
      <c r="IW194" s="115"/>
      <c r="IX194" s="115"/>
      <c r="IY194" s="115"/>
      <c r="IZ194" s="115"/>
      <c r="JA194" s="115"/>
      <c r="JB194" s="115"/>
      <c r="JC194" s="115"/>
      <c r="JD194" s="115"/>
      <c r="JE194" s="115"/>
      <c r="JF194" s="115"/>
      <c r="JG194" s="115"/>
      <c r="JH194" s="115"/>
      <c r="JI194" s="115"/>
      <c r="JJ194" s="115"/>
      <c r="JK194" s="115"/>
      <c r="JL194" s="115"/>
      <c r="JM194" s="115"/>
      <c r="JN194" s="115"/>
      <c r="JO194" s="115"/>
      <c r="JP194" s="115"/>
      <c r="JQ194" s="115"/>
      <c r="JR194" s="115"/>
      <c r="JS194" s="115"/>
      <c r="JT194" s="115"/>
      <c r="JU194" s="115"/>
      <c r="JV194" s="115"/>
      <c r="JW194" s="115"/>
      <c r="JX194" s="115"/>
      <c r="JY194" s="115"/>
      <c r="JZ194" s="115"/>
      <c r="KA194" s="115"/>
      <c r="KB194" s="115"/>
      <c r="KC194" s="115"/>
      <c r="KD194" s="115"/>
      <c r="KE194" s="115"/>
      <c r="KF194" s="115"/>
      <c r="KG194" s="115"/>
      <c r="KH194" s="115"/>
      <c r="KI194" s="115"/>
      <c r="KJ194" s="115"/>
      <c r="KK194" s="115"/>
      <c r="KL194" s="115"/>
      <c r="KM194" s="115"/>
      <c r="KN194" s="115"/>
      <c r="KO194" s="115"/>
      <c r="KP194" s="115"/>
      <c r="KQ194" s="115"/>
      <c r="KR194" s="115"/>
      <c r="KS194" s="115"/>
      <c r="KT194" s="115"/>
      <c r="KU194" s="115"/>
      <c r="KV194" s="115"/>
      <c r="KW194" s="115"/>
      <c r="KX194" s="115"/>
      <c r="KY194" s="115"/>
      <c r="KZ194" s="115"/>
      <c r="LA194" s="115"/>
      <c r="LB194" s="115"/>
      <c r="LC194" s="115"/>
      <c r="LD194" s="115"/>
      <c r="LE194" s="115"/>
      <c r="LF194" s="115"/>
      <c r="LG194" s="115"/>
      <c r="LH194" s="115"/>
      <c r="LI194" s="115"/>
      <c r="LJ194" s="115"/>
      <c r="LK194" s="115"/>
      <c r="LL194" s="115"/>
      <c r="LM194" s="115"/>
      <c r="LN194" s="115"/>
      <c r="LO194" s="115"/>
      <c r="LP194" s="115"/>
      <c r="LQ194" s="115"/>
      <c r="LR194" s="115"/>
      <c r="LS194" s="115"/>
      <c r="LT194" s="115"/>
      <c r="LU194" s="115"/>
      <c r="LV194" s="115"/>
      <c r="LW194" s="115"/>
      <c r="LX194" s="115"/>
      <c r="LY194" s="115"/>
      <c r="LZ194" s="115"/>
      <c r="MA194" s="115"/>
      <c r="MB194" s="115"/>
      <c r="MC194" s="115"/>
      <c r="MD194" s="115"/>
      <c r="ME194" s="115"/>
      <c r="MF194" s="115"/>
      <c r="MG194" s="115"/>
      <c r="MH194" s="115"/>
      <c r="MI194" s="115"/>
      <c r="MJ194" s="115"/>
      <c r="MK194" s="115"/>
      <c r="ML194" s="115"/>
      <c r="MM194" s="115"/>
      <c r="MN194" s="115"/>
      <c r="MO194" s="115"/>
      <c r="MP194" s="115"/>
      <c r="MQ194" s="115"/>
      <c r="MR194" s="115"/>
      <c r="MS194" s="115"/>
      <c r="MT194" s="115"/>
      <c r="MU194" s="115"/>
      <c r="MV194" s="115"/>
      <c r="MW194" s="115"/>
      <c r="MX194" s="115"/>
      <c r="MY194" s="115"/>
      <c r="MZ194" s="115"/>
      <c r="NA194" s="115"/>
      <c r="NB194" s="115"/>
      <c r="NC194" s="115"/>
      <c r="ND194" s="115"/>
      <c r="NE194" s="115"/>
      <c r="NF194" s="115"/>
      <c r="NG194" s="115"/>
      <c r="NH194" s="115"/>
      <c r="NI194" s="115"/>
      <c r="NJ194" s="115"/>
      <c r="NK194" s="115"/>
      <c r="NL194" s="115"/>
      <c r="NM194" s="115"/>
      <c r="NN194" s="115"/>
      <c r="NO194" s="115"/>
      <c r="NP194" s="115"/>
      <c r="NQ194" s="115"/>
      <c r="NR194" s="115"/>
      <c r="NS194" s="115"/>
      <c r="NT194" s="115"/>
      <c r="NU194" s="115"/>
      <c r="NV194" s="115"/>
      <c r="NW194" s="115"/>
      <c r="NX194" s="115"/>
      <c r="NY194" s="115"/>
      <c r="NZ194" s="115"/>
      <c r="OA194" s="115"/>
      <c r="OB194" s="115"/>
      <c r="OC194" s="115"/>
      <c r="OD194" s="115"/>
      <c r="OE194" s="115"/>
      <c r="OF194" s="115"/>
      <c r="OG194" s="115"/>
      <c r="OH194" s="115"/>
      <c r="OI194" s="115"/>
      <c r="OJ194" s="115"/>
      <c r="OK194" s="115"/>
      <c r="OL194" s="115"/>
      <c r="OM194" s="115"/>
      <c r="ON194" s="115"/>
      <c r="OO194" s="115"/>
      <c r="OP194" s="115"/>
      <c r="OQ194" s="115"/>
      <c r="OR194" s="115"/>
      <c r="OS194" s="115"/>
      <c r="OT194" s="115"/>
      <c r="OU194" s="115"/>
      <c r="OV194" s="115"/>
      <c r="OW194" s="115"/>
      <c r="OX194" s="115"/>
      <c r="OY194" s="115"/>
      <c r="OZ194" s="115"/>
      <c r="PA194" s="115"/>
      <c r="PB194" s="115"/>
      <c r="PC194" s="115"/>
      <c r="PD194" s="115"/>
      <c r="PE194" s="115"/>
      <c r="PF194" s="115"/>
      <c r="PG194" s="115"/>
      <c r="PH194" s="115"/>
      <c r="PI194" s="115"/>
      <c r="PJ194" s="115"/>
      <c r="PK194" s="115"/>
      <c r="PL194" s="115"/>
      <c r="PM194" s="115"/>
      <c r="PN194" s="115"/>
      <c r="PO194" s="115"/>
      <c r="PP194" s="115"/>
      <c r="PQ194" s="115"/>
      <c r="PR194" s="115"/>
      <c r="PS194" s="115"/>
      <c r="PT194" s="115"/>
      <c r="PU194" s="115"/>
      <c r="PV194" s="115"/>
      <c r="PW194" s="115"/>
      <c r="PX194" s="115"/>
      <c r="PY194" s="115"/>
      <c r="PZ194" s="115"/>
      <c r="QA194" s="115"/>
      <c r="QB194" s="115"/>
      <c r="QC194" s="115"/>
      <c r="QD194" s="115"/>
      <c r="QE194" s="115"/>
      <c r="QF194" s="115"/>
      <c r="QG194" s="115"/>
      <c r="QH194" s="115"/>
      <c r="QI194" s="115"/>
      <c r="QJ194" s="115"/>
      <c r="QK194" s="115"/>
      <c r="QL194" s="115"/>
      <c r="QM194" s="115"/>
      <c r="QN194" s="115"/>
      <c r="QO194" s="115"/>
      <c r="QP194" s="115"/>
      <c r="QQ194" s="115"/>
      <c r="QR194" s="115"/>
      <c r="QS194" s="115"/>
      <c r="QT194" s="115"/>
      <c r="QU194" s="115"/>
      <c r="QV194" s="115"/>
      <c r="QW194" s="115"/>
      <c r="QX194" s="115"/>
      <c r="QY194" s="115"/>
      <c r="QZ194" s="115"/>
      <c r="RA194" s="115"/>
      <c r="RB194" s="115"/>
      <c r="RC194" s="115"/>
      <c r="RD194" s="115"/>
      <c r="RE194" s="115"/>
      <c r="RF194" s="115"/>
      <c r="RG194" s="115"/>
      <c r="RH194" s="115"/>
      <c r="RI194" s="115"/>
      <c r="RJ194" s="115"/>
      <c r="RK194" s="115"/>
      <c r="RL194" s="115"/>
      <c r="RM194" s="115"/>
      <c r="RN194" s="115"/>
      <c r="RO194" s="115"/>
      <c r="RP194" s="115"/>
      <c r="RQ194" s="115"/>
      <c r="RR194" s="115"/>
      <c r="RS194" s="115"/>
      <c r="RT194" s="115"/>
      <c r="RU194" s="115"/>
      <c r="RV194" s="115"/>
      <c r="RW194" s="115"/>
      <c r="RX194" s="115"/>
      <c r="RY194" s="115"/>
      <c r="RZ194" s="115"/>
      <c r="SA194" s="115"/>
      <c r="SB194" s="115"/>
      <c r="SC194" s="115"/>
      <c r="SD194" s="115"/>
      <c r="SE194" s="115"/>
      <c r="SF194" s="115"/>
      <c r="SG194" s="115"/>
      <c r="SH194" s="115"/>
      <c r="SI194" s="115"/>
      <c r="SJ194" s="115"/>
      <c r="SK194" s="115"/>
      <c r="SL194" s="115"/>
      <c r="SM194" s="115"/>
      <c r="SN194" s="115"/>
      <c r="SO194" s="115"/>
      <c r="SP194" s="115"/>
      <c r="SQ194" s="115"/>
      <c r="SR194" s="115"/>
      <c r="SS194" s="115"/>
      <c r="ST194" s="115"/>
      <c r="SU194" s="115"/>
      <c r="SV194" s="115"/>
      <c r="SW194" s="115"/>
      <c r="SX194" s="115"/>
      <c r="SY194" s="115"/>
      <c r="SZ194" s="115"/>
      <c r="TA194" s="115"/>
      <c r="TB194" s="115"/>
      <c r="TC194" s="115"/>
      <c r="TD194" s="115"/>
      <c r="TE194" s="115"/>
      <c r="TF194" s="115"/>
      <c r="TG194" s="115"/>
      <c r="TH194" s="115"/>
      <c r="TI194" s="115"/>
      <c r="TJ194" s="115"/>
      <c r="TK194" s="115"/>
      <c r="TL194" s="115"/>
      <c r="TM194" s="115"/>
      <c r="TN194" s="115"/>
      <c r="TO194" s="115"/>
      <c r="TP194" s="115"/>
      <c r="TQ194" s="115"/>
      <c r="TR194" s="115"/>
      <c r="TS194" s="115"/>
      <c r="TT194" s="115"/>
      <c r="TU194" s="115"/>
      <c r="TV194" s="115"/>
      <c r="TW194" s="115"/>
      <c r="TX194" s="115"/>
      <c r="TY194" s="115"/>
      <c r="TZ194" s="115"/>
      <c r="UA194" s="115"/>
      <c r="UB194" s="115"/>
      <c r="UC194" s="115"/>
      <c r="UD194" s="115"/>
      <c r="UE194" s="115"/>
      <c r="UF194" s="115"/>
      <c r="UG194" s="115"/>
      <c r="UH194" s="115"/>
      <c r="UI194" s="115"/>
    </row>
    <row r="195" spans="3:555" ht="12" customHeight="1" x14ac:dyDescent="0.25">
      <c r="BR195" s="115"/>
      <c r="BS195" s="115"/>
      <c r="BT195" s="115"/>
      <c r="BU195" s="115"/>
      <c r="BV195" s="115"/>
      <c r="BW195" s="115"/>
      <c r="BX195" s="115"/>
      <c r="BY195" s="115"/>
      <c r="BZ195" s="115"/>
      <c r="CA195" s="115"/>
      <c r="CB195" s="115"/>
      <c r="CC195" s="115"/>
      <c r="CD195" s="115"/>
      <c r="CE195" s="115"/>
      <c r="CF195" s="115"/>
      <c r="CG195" s="115"/>
      <c r="CH195" s="115"/>
      <c r="CI195" s="115"/>
      <c r="CJ195" s="115"/>
      <c r="CK195" s="115"/>
      <c r="CL195" s="115"/>
      <c r="CM195" s="115"/>
      <c r="CN195" s="115"/>
      <c r="CO195" s="115"/>
      <c r="CP195" s="115"/>
      <c r="CQ195" s="115"/>
      <c r="CR195" s="115"/>
      <c r="CS195" s="115"/>
      <c r="CT195" s="115"/>
      <c r="CU195" s="115"/>
      <c r="CV195" s="115"/>
      <c r="CW195" s="115"/>
      <c r="CX195" s="115"/>
      <c r="CY195" s="115"/>
      <c r="CZ195" s="115"/>
      <c r="DA195" s="115"/>
      <c r="DB195" s="115"/>
      <c r="DC195" s="115"/>
      <c r="DD195" s="115"/>
      <c r="DE195" s="115"/>
      <c r="DF195" s="115"/>
      <c r="DG195" s="115"/>
      <c r="DH195" s="115"/>
      <c r="DI195" s="115"/>
      <c r="DJ195" s="115"/>
      <c r="DK195" s="115"/>
      <c r="DL195" s="115"/>
      <c r="DM195" s="115"/>
      <c r="DN195" s="115"/>
      <c r="DO195" s="115"/>
      <c r="DP195" s="115"/>
      <c r="DQ195" s="115"/>
      <c r="DR195" s="115"/>
      <c r="DS195" s="115"/>
      <c r="DT195" s="115"/>
      <c r="DU195" s="115"/>
      <c r="DV195" s="115"/>
      <c r="DW195" s="115"/>
      <c r="DX195" s="115"/>
      <c r="DY195" s="115"/>
      <c r="DZ195" s="115"/>
      <c r="EA195" s="115"/>
      <c r="EB195" s="115"/>
      <c r="EC195" s="115"/>
      <c r="ED195" s="115"/>
      <c r="EE195" s="115"/>
      <c r="EF195" s="115"/>
      <c r="EG195" s="115"/>
      <c r="EH195" s="115"/>
      <c r="EO195" s="115"/>
      <c r="EP195" s="115"/>
      <c r="EQ195" s="115"/>
      <c r="ER195" s="115"/>
      <c r="ES195" s="115"/>
      <c r="ET195" s="115"/>
      <c r="EU195" s="115"/>
      <c r="EV195" s="115"/>
      <c r="EW195" s="115"/>
      <c r="EX195" s="115"/>
      <c r="EY195" s="115"/>
      <c r="EZ195" s="115"/>
      <c r="FA195" s="115"/>
      <c r="FB195" s="115"/>
      <c r="FC195" s="115"/>
      <c r="FD195" s="115"/>
      <c r="FE195" s="115"/>
      <c r="FF195" s="115"/>
      <c r="FG195" s="115"/>
      <c r="FH195" s="115"/>
      <c r="FI195" s="115"/>
      <c r="FJ195" s="115"/>
      <c r="FK195" s="115"/>
      <c r="FL195" s="115"/>
      <c r="FM195" s="115"/>
      <c r="FN195" s="115"/>
      <c r="FO195" s="115"/>
      <c r="FP195" s="115"/>
      <c r="FQ195" s="115"/>
      <c r="FR195" s="115"/>
      <c r="FS195" s="115"/>
      <c r="FT195" s="115"/>
      <c r="FU195" s="115"/>
      <c r="FV195" s="115"/>
      <c r="FW195" s="115"/>
      <c r="FX195" s="115"/>
      <c r="FY195" s="115"/>
      <c r="FZ195" s="115"/>
      <c r="GA195" s="115"/>
      <c r="GB195" s="115"/>
      <c r="GC195" s="115"/>
      <c r="GD195" s="115"/>
      <c r="GE195" s="115"/>
      <c r="GF195" s="115"/>
      <c r="GG195" s="115"/>
      <c r="GH195" s="115"/>
      <c r="GI195" s="115"/>
      <c r="GJ195" s="115"/>
      <c r="GK195" s="115"/>
      <c r="GL195" s="115"/>
      <c r="GM195" s="115"/>
      <c r="GN195" s="115"/>
      <c r="GO195" s="115"/>
      <c r="GP195" s="115"/>
      <c r="GQ195" s="115"/>
      <c r="GR195" s="115"/>
      <c r="GS195" s="115"/>
      <c r="GT195" s="115"/>
      <c r="GU195" s="115"/>
      <c r="GV195" s="115"/>
      <c r="GW195" s="115"/>
      <c r="GX195" s="115"/>
      <c r="GY195" s="115"/>
      <c r="GZ195" s="115"/>
      <c r="HA195" s="115"/>
      <c r="HB195" s="115"/>
      <c r="HC195" s="115"/>
      <c r="HD195" s="115"/>
      <c r="HE195" s="115"/>
      <c r="HF195" s="115"/>
      <c r="HG195" s="115"/>
      <c r="HH195" s="115"/>
      <c r="HI195" s="115"/>
      <c r="HJ195" s="115"/>
      <c r="HK195" s="115"/>
      <c r="HL195" s="115"/>
      <c r="HM195" s="115"/>
      <c r="HN195" s="115"/>
      <c r="HO195" s="115"/>
      <c r="HP195" s="115"/>
      <c r="HQ195" s="115"/>
      <c r="HR195" s="115"/>
      <c r="HS195" s="115"/>
      <c r="HT195" s="115"/>
      <c r="HU195" s="115"/>
      <c r="HV195" s="115"/>
      <c r="HW195" s="115"/>
      <c r="HX195" s="115"/>
      <c r="HY195" s="115"/>
      <c r="HZ195" s="115"/>
      <c r="IA195" s="115"/>
      <c r="IB195" s="115"/>
      <c r="IC195" s="115"/>
      <c r="ID195" s="115"/>
      <c r="IE195" s="115"/>
      <c r="IF195" s="115"/>
      <c r="IG195" s="115"/>
      <c r="IH195" s="115"/>
      <c r="II195" s="115"/>
      <c r="IJ195" s="115"/>
      <c r="IK195" s="115"/>
      <c r="IL195" s="115"/>
      <c r="IM195" s="115"/>
      <c r="IN195" s="115"/>
      <c r="IO195" s="115"/>
      <c r="IP195" s="115"/>
      <c r="IQ195" s="115"/>
      <c r="IR195" s="115"/>
      <c r="IS195" s="115"/>
      <c r="IT195" s="115"/>
      <c r="IU195" s="115"/>
      <c r="IV195" s="115"/>
      <c r="IW195" s="115"/>
      <c r="IX195" s="115"/>
      <c r="IY195" s="115"/>
      <c r="IZ195" s="115"/>
      <c r="JA195" s="115"/>
      <c r="JB195" s="115"/>
      <c r="JC195" s="115"/>
      <c r="JD195" s="115"/>
      <c r="JE195" s="115"/>
      <c r="JF195" s="115"/>
      <c r="JG195" s="115"/>
      <c r="JH195" s="115"/>
      <c r="JI195" s="115"/>
      <c r="JJ195" s="115"/>
      <c r="JK195" s="115"/>
      <c r="JL195" s="115"/>
      <c r="JM195" s="115"/>
      <c r="JN195" s="115"/>
      <c r="JO195" s="115"/>
      <c r="JP195" s="115"/>
      <c r="JQ195" s="115"/>
      <c r="JR195" s="115"/>
      <c r="JS195" s="115"/>
      <c r="JT195" s="115"/>
      <c r="JU195" s="115"/>
      <c r="JV195" s="115"/>
      <c r="JW195" s="115"/>
      <c r="JX195" s="115"/>
      <c r="JY195" s="115"/>
      <c r="JZ195" s="115"/>
      <c r="KA195" s="115"/>
      <c r="KB195" s="115"/>
      <c r="KC195" s="115"/>
      <c r="KD195" s="115"/>
      <c r="KE195" s="115"/>
      <c r="KF195" s="115"/>
      <c r="KG195" s="115"/>
      <c r="KH195" s="115"/>
      <c r="KI195" s="115"/>
      <c r="KJ195" s="115"/>
      <c r="KK195" s="115"/>
      <c r="KL195" s="115"/>
      <c r="KM195" s="115"/>
      <c r="KN195" s="115"/>
      <c r="KO195" s="115"/>
      <c r="KP195" s="115"/>
      <c r="KQ195" s="115"/>
      <c r="KR195" s="115"/>
      <c r="KS195" s="115"/>
      <c r="KT195" s="115"/>
      <c r="KU195" s="115"/>
      <c r="KV195" s="115"/>
      <c r="KW195" s="115"/>
      <c r="KX195" s="115"/>
      <c r="KY195" s="115"/>
      <c r="KZ195" s="115"/>
      <c r="LA195" s="115"/>
      <c r="LB195" s="115"/>
      <c r="LC195" s="115"/>
      <c r="LD195" s="115"/>
      <c r="LE195" s="115"/>
      <c r="LF195" s="115"/>
      <c r="LG195" s="115"/>
      <c r="LH195" s="115"/>
      <c r="LI195" s="115"/>
      <c r="LJ195" s="115"/>
      <c r="LK195" s="115"/>
      <c r="LL195" s="115"/>
      <c r="LM195" s="115"/>
      <c r="LN195" s="115"/>
      <c r="LO195" s="115"/>
      <c r="LP195" s="115"/>
      <c r="LQ195" s="115"/>
      <c r="LR195" s="115"/>
      <c r="LS195" s="115"/>
      <c r="LT195" s="115"/>
      <c r="LU195" s="115"/>
      <c r="LV195" s="115"/>
      <c r="LW195" s="115"/>
      <c r="LX195" s="115"/>
      <c r="LY195" s="115"/>
      <c r="LZ195" s="115"/>
      <c r="MA195" s="115"/>
      <c r="MB195" s="115"/>
      <c r="MC195" s="115"/>
      <c r="MD195" s="115"/>
      <c r="ME195" s="115"/>
      <c r="MF195" s="115"/>
      <c r="MG195" s="115"/>
      <c r="MH195" s="115"/>
      <c r="MI195" s="115"/>
      <c r="MJ195" s="115"/>
      <c r="MK195" s="115"/>
      <c r="ML195" s="115"/>
      <c r="MM195" s="115"/>
      <c r="MN195" s="115"/>
      <c r="MO195" s="115"/>
      <c r="MP195" s="115"/>
      <c r="MQ195" s="115"/>
      <c r="MR195" s="115"/>
      <c r="MS195" s="115"/>
      <c r="MT195" s="115"/>
      <c r="MU195" s="115"/>
      <c r="MV195" s="115"/>
      <c r="MW195" s="115"/>
      <c r="MX195" s="115"/>
      <c r="MY195" s="115"/>
      <c r="MZ195" s="115"/>
      <c r="NA195" s="115"/>
      <c r="NB195" s="115"/>
      <c r="NC195" s="115"/>
      <c r="ND195" s="115"/>
      <c r="NE195" s="115"/>
      <c r="NF195" s="115"/>
      <c r="NG195" s="115"/>
      <c r="NH195" s="115"/>
      <c r="NI195" s="115"/>
      <c r="NJ195" s="115"/>
      <c r="NK195" s="115"/>
      <c r="NL195" s="115"/>
      <c r="NM195" s="115"/>
      <c r="NN195" s="115"/>
      <c r="NO195" s="115"/>
      <c r="NP195" s="115"/>
      <c r="NQ195" s="115"/>
      <c r="NR195" s="115"/>
      <c r="NS195" s="115"/>
      <c r="NT195" s="115"/>
      <c r="NU195" s="115"/>
      <c r="NV195" s="115"/>
      <c r="NW195" s="115"/>
      <c r="NX195" s="115"/>
      <c r="NY195" s="115"/>
      <c r="NZ195" s="115"/>
      <c r="OA195" s="115"/>
      <c r="OB195" s="115"/>
      <c r="OC195" s="115"/>
      <c r="OD195" s="115"/>
      <c r="OE195" s="115"/>
      <c r="OF195" s="115"/>
      <c r="OG195" s="115"/>
      <c r="OH195" s="115"/>
      <c r="OI195" s="115"/>
      <c r="OJ195" s="115"/>
      <c r="OK195" s="115"/>
      <c r="OL195" s="115"/>
      <c r="OM195" s="115"/>
      <c r="ON195" s="115"/>
      <c r="OO195" s="115"/>
      <c r="OP195" s="115"/>
      <c r="OQ195" s="115"/>
      <c r="OR195" s="115"/>
      <c r="OS195" s="115"/>
      <c r="OT195" s="115"/>
      <c r="OU195" s="115"/>
      <c r="OV195" s="115"/>
      <c r="OW195" s="115"/>
      <c r="OX195" s="115"/>
      <c r="OY195" s="115"/>
      <c r="OZ195" s="115"/>
      <c r="PA195" s="115"/>
      <c r="PB195" s="115"/>
      <c r="PC195" s="115"/>
      <c r="PD195" s="115"/>
      <c r="PE195" s="115"/>
      <c r="PF195" s="115"/>
      <c r="PG195" s="115"/>
      <c r="PH195" s="115"/>
      <c r="PI195" s="115"/>
      <c r="PJ195" s="115"/>
      <c r="PK195" s="115"/>
      <c r="PL195" s="115"/>
      <c r="PM195" s="115"/>
      <c r="PN195" s="115"/>
      <c r="PO195" s="115"/>
      <c r="PP195" s="115"/>
      <c r="PQ195" s="115"/>
      <c r="PR195" s="115"/>
      <c r="PS195" s="115"/>
      <c r="PT195" s="115"/>
      <c r="PU195" s="115"/>
      <c r="PV195" s="115"/>
      <c r="PW195" s="115"/>
      <c r="PX195" s="115"/>
      <c r="PY195" s="115"/>
      <c r="PZ195" s="115"/>
      <c r="QA195" s="115"/>
      <c r="QB195" s="115"/>
      <c r="QC195" s="115"/>
      <c r="QD195" s="115"/>
      <c r="QE195" s="115"/>
      <c r="QF195" s="115"/>
      <c r="QG195" s="115"/>
      <c r="QH195" s="115"/>
      <c r="QI195" s="115"/>
      <c r="QJ195" s="115"/>
      <c r="QK195" s="115"/>
      <c r="QL195" s="115"/>
      <c r="QM195" s="115"/>
      <c r="QN195" s="115"/>
      <c r="QO195" s="115"/>
      <c r="QP195" s="115"/>
      <c r="QQ195" s="115"/>
      <c r="QR195" s="115"/>
      <c r="QS195" s="115"/>
      <c r="QT195" s="115"/>
      <c r="QU195" s="115"/>
      <c r="QV195" s="115"/>
      <c r="QW195" s="115"/>
      <c r="QX195" s="115"/>
      <c r="QY195" s="115"/>
      <c r="QZ195" s="115"/>
      <c r="RA195" s="115"/>
      <c r="RB195" s="115"/>
      <c r="RC195" s="115"/>
      <c r="RD195" s="115"/>
      <c r="RE195" s="115"/>
      <c r="RF195" s="115"/>
      <c r="RG195" s="115"/>
      <c r="RH195" s="115"/>
      <c r="RI195" s="115"/>
      <c r="RJ195" s="115"/>
      <c r="RK195" s="115"/>
      <c r="RL195" s="115"/>
      <c r="RM195" s="115"/>
      <c r="RN195" s="115"/>
      <c r="RO195" s="115"/>
      <c r="RP195" s="115"/>
      <c r="RQ195" s="115"/>
      <c r="RR195" s="115"/>
      <c r="RS195" s="115"/>
      <c r="RT195" s="115"/>
      <c r="RU195" s="115"/>
      <c r="RV195" s="115"/>
      <c r="RW195" s="115"/>
      <c r="RX195" s="115"/>
      <c r="RY195" s="115"/>
      <c r="RZ195" s="115"/>
      <c r="SA195" s="115"/>
      <c r="SB195" s="115"/>
      <c r="SC195" s="115"/>
      <c r="SD195" s="115"/>
      <c r="SE195" s="115"/>
      <c r="SF195" s="115"/>
      <c r="SG195" s="115"/>
      <c r="SH195" s="115"/>
      <c r="SI195" s="115"/>
      <c r="SJ195" s="115"/>
      <c r="SK195" s="115"/>
      <c r="SL195" s="115"/>
      <c r="SM195" s="115"/>
      <c r="SN195" s="115"/>
      <c r="SO195" s="115"/>
      <c r="SP195" s="115"/>
      <c r="SQ195" s="115"/>
      <c r="SR195" s="115"/>
      <c r="SS195" s="115"/>
      <c r="ST195" s="115"/>
      <c r="SU195" s="115"/>
      <c r="SV195" s="115"/>
      <c r="SW195" s="115"/>
      <c r="SX195" s="115"/>
      <c r="SY195" s="115"/>
      <c r="SZ195" s="115"/>
      <c r="TA195" s="115"/>
      <c r="TB195" s="115"/>
      <c r="TC195" s="115"/>
      <c r="TD195" s="115"/>
      <c r="TE195" s="115"/>
      <c r="TF195" s="115"/>
      <c r="TG195" s="115"/>
      <c r="TH195" s="115"/>
      <c r="TI195" s="115"/>
      <c r="TJ195" s="115"/>
      <c r="TK195" s="115"/>
      <c r="TL195" s="115"/>
      <c r="TM195" s="115"/>
      <c r="TN195" s="115"/>
      <c r="TO195" s="115"/>
      <c r="TP195" s="115"/>
      <c r="TQ195" s="115"/>
      <c r="TR195" s="115"/>
      <c r="TS195" s="115"/>
      <c r="TT195" s="115"/>
      <c r="TU195" s="115"/>
      <c r="TV195" s="115"/>
      <c r="TW195" s="115"/>
      <c r="TX195" s="115"/>
      <c r="TY195" s="115"/>
      <c r="TZ195" s="115"/>
      <c r="UA195" s="115"/>
      <c r="UB195" s="115"/>
      <c r="UC195" s="115"/>
      <c r="UD195" s="115"/>
      <c r="UE195" s="115"/>
      <c r="UF195" s="115"/>
      <c r="UG195" s="115"/>
      <c r="UH195" s="115"/>
      <c r="UI195" s="115"/>
    </row>
    <row r="196" spans="3:555" ht="12" customHeight="1" x14ac:dyDescent="0.25">
      <c r="BR196" s="115"/>
      <c r="BS196" s="115"/>
      <c r="BT196" s="115"/>
      <c r="BU196" s="115"/>
      <c r="BV196" s="115"/>
      <c r="BW196" s="115"/>
      <c r="BX196" s="115"/>
      <c r="BY196" s="115"/>
      <c r="BZ196" s="115"/>
      <c r="CA196" s="115"/>
      <c r="CB196" s="115"/>
      <c r="CC196" s="115"/>
      <c r="CD196" s="115"/>
      <c r="CE196" s="115"/>
      <c r="CF196" s="115"/>
      <c r="CG196" s="115"/>
      <c r="CH196" s="115"/>
      <c r="CI196" s="115"/>
      <c r="CJ196" s="115"/>
      <c r="CK196" s="115"/>
      <c r="CL196" s="115"/>
      <c r="CM196" s="115"/>
      <c r="CN196" s="115"/>
      <c r="CO196" s="115"/>
      <c r="CP196" s="115"/>
      <c r="CQ196" s="115"/>
      <c r="CR196" s="115"/>
      <c r="CS196" s="115"/>
      <c r="CT196" s="115"/>
      <c r="CU196" s="115"/>
      <c r="CV196" s="115"/>
      <c r="CW196" s="115"/>
      <c r="CX196" s="115"/>
      <c r="CY196" s="115"/>
      <c r="CZ196" s="115"/>
      <c r="DA196" s="115"/>
      <c r="DB196" s="115"/>
      <c r="DC196" s="115"/>
      <c r="DD196" s="115"/>
      <c r="DE196" s="115"/>
      <c r="DF196" s="115"/>
      <c r="DG196" s="115"/>
      <c r="DH196" s="115"/>
      <c r="DI196" s="115"/>
      <c r="DJ196" s="115"/>
      <c r="DK196" s="115"/>
      <c r="DL196" s="115"/>
      <c r="DM196" s="115"/>
      <c r="DN196" s="115"/>
      <c r="DO196" s="115"/>
      <c r="DP196" s="115"/>
      <c r="DQ196" s="115"/>
      <c r="DR196" s="115"/>
      <c r="DS196" s="115"/>
      <c r="DT196" s="115"/>
      <c r="DU196" s="115"/>
      <c r="DV196" s="115"/>
      <c r="DW196" s="115"/>
      <c r="DX196" s="115"/>
      <c r="DY196" s="115"/>
      <c r="DZ196" s="115"/>
      <c r="EA196" s="115"/>
      <c r="EB196" s="115"/>
      <c r="EC196" s="115"/>
      <c r="ED196" s="115"/>
      <c r="EE196" s="115"/>
      <c r="EF196" s="115"/>
      <c r="EG196" s="115"/>
      <c r="EH196" s="115"/>
      <c r="EO196" s="115"/>
      <c r="EP196" s="115"/>
      <c r="EQ196" s="115"/>
      <c r="ER196" s="115"/>
      <c r="ES196" s="115"/>
      <c r="ET196" s="115"/>
      <c r="EU196" s="115"/>
      <c r="EV196" s="115"/>
      <c r="EW196" s="115"/>
      <c r="EX196" s="115"/>
      <c r="EY196" s="115"/>
      <c r="EZ196" s="115"/>
      <c r="FA196" s="115"/>
      <c r="FB196" s="115"/>
      <c r="FC196" s="115"/>
      <c r="FD196" s="115"/>
      <c r="FE196" s="115"/>
      <c r="FF196" s="115"/>
      <c r="FG196" s="115"/>
      <c r="FH196" s="115"/>
      <c r="FI196" s="115"/>
      <c r="FJ196" s="115"/>
      <c r="FK196" s="115"/>
      <c r="FL196" s="115"/>
      <c r="FM196" s="115"/>
      <c r="FN196" s="115"/>
      <c r="FO196" s="115"/>
      <c r="FP196" s="115"/>
      <c r="FQ196" s="115"/>
      <c r="FR196" s="115"/>
      <c r="FS196" s="115"/>
      <c r="FT196" s="115"/>
      <c r="FU196" s="115"/>
      <c r="FV196" s="115"/>
      <c r="FW196" s="115"/>
      <c r="FX196" s="115"/>
      <c r="FY196" s="115"/>
      <c r="FZ196" s="115"/>
      <c r="GA196" s="115"/>
      <c r="GB196" s="115"/>
      <c r="GC196" s="115"/>
      <c r="GD196" s="115"/>
      <c r="GE196" s="115"/>
      <c r="GF196" s="115"/>
      <c r="GG196" s="115"/>
      <c r="GH196" s="115"/>
      <c r="GI196" s="115"/>
      <c r="GJ196" s="115"/>
      <c r="GK196" s="115"/>
      <c r="GL196" s="115"/>
      <c r="GM196" s="115"/>
      <c r="GN196" s="115"/>
      <c r="GO196" s="115"/>
      <c r="GP196" s="115"/>
      <c r="GQ196" s="115"/>
      <c r="GR196" s="115"/>
      <c r="GS196" s="115"/>
      <c r="GT196" s="115"/>
      <c r="GU196" s="115"/>
      <c r="GV196" s="115"/>
      <c r="GW196" s="115"/>
      <c r="GX196" s="115"/>
      <c r="GY196" s="115"/>
      <c r="GZ196" s="115"/>
      <c r="HA196" s="115"/>
      <c r="HB196" s="115"/>
      <c r="HC196" s="115"/>
      <c r="HD196" s="115"/>
      <c r="HE196" s="115"/>
      <c r="HF196" s="115"/>
      <c r="HG196" s="115"/>
      <c r="HH196" s="115"/>
      <c r="HI196" s="115"/>
      <c r="HJ196" s="115"/>
      <c r="HK196" s="115"/>
      <c r="HL196" s="115"/>
      <c r="HM196" s="115"/>
      <c r="HN196" s="115"/>
      <c r="HO196" s="115"/>
      <c r="HP196" s="115"/>
      <c r="HQ196" s="115"/>
      <c r="HR196" s="115"/>
      <c r="HS196" s="115"/>
      <c r="HT196" s="115"/>
      <c r="HU196" s="115"/>
      <c r="HV196" s="115"/>
      <c r="HW196" s="115"/>
      <c r="HX196" s="115"/>
      <c r="HY196" s="115"/>
      <c r="HZ196" s="115"/>
      <c r="IA196" s="115"/>
      <c r="IB196" s="115"/>
      <c r="IC196" s="115"/>
      <c r="ID196" s="115"/>
      <c r="IE196" s="115"/>
      <c r="IF196" s="115"/>
      <c r="IG196" s="115"/>
      <c r="IH196" s="115"/>
      <c r="II196" s="115"/>
      <c r="IJ196" s="115"/>
      <c r="IK196" s="115"/>
      <c r="IL196" s="115"/>
      <c r="IM196" s="115"/>
      <c r="IN196" s="115"/>
      <c r="IO196" s="115"/>
      <c r="IP196" s="115"/>
      <c r="IQ196" s="115"/>
      <c r="IR196" s="115"/>
      <c r="IS196" s="115"/>
      <c r="IT196" s="115"/>
      <c r="IU196" s="115"/>
      <c r="IV196" s="115"/>
      <c r="IW196" s="115"/>
      <c r="IX196" s="115"/>
      <c r="IY196" s="115"/>
      <c r="IZ196" s="115"/>
      <c r="JA196" s="115"/>
      <c r="JB196" s="115"/>
      <c r="JC196" s="115"/>
      <c r="JD196" s="115"/>
      <c r="JE196" s="115"/>
      <c r="JF196" s="115"/>
      <c r="JG196" s="115"/>
      <c r="JH196" s="115"/>
      <c r="JI196" s="115"/>
      <c r="JJ196" s="115"/>
      <c r="JK196" s="115"/>
      <c r="JL196" s="115"/>
      <c r="JM196" s="115"/>
      <c r="JN196" s="115"/>
      <c r="JO196" s="115"/>
      <c r="JP196" s="115"/>
      <c r="JQ196" s="115"/>
      <c r="JR196" s="115"/>
      <c r="JS196" s="115"/>
      <c r="JT196" s="115"/>
      <c r="JU196" s="115"/>
      <c r="JV196" s="115"/>
      <c r="JW196" s="115"/>
      <c r="JX196" s="115"/>
      <c r="JY196" s="115"/>
      <c r="JZ196" s="115"/>
      <c r="KA196" s="115"/>
      <c r="KB196" s="115"/>
      <c r="KC196" s="115"/>
      <c r="KD196" s="115"/>
      <c r="KE196" s="115"/>
      <c r="KF196" s="115"/>
      <c r="KG196" s="115"/>
      <c r="KH196" s="115"/>
      <c r="KI196" s="115"/>
      <c r="KJ196" s="115"/>
      <c r="KK196" s="115"/>
      <c r="KL196" s="115"/>
      <c r="KM196" s="115"/>
      <c r="KN196" s="115"/>
      <c r="KO196" s="115"/>
      <c r="KP196" s="115"/>
      <c r="KQ196" s="115"/>
      <c r="KR196" s="115"/>
      <c r="KS196" s="115"/>
      <c r="KT196" s="115"/>
      <c r="KU196" s="115"/>
      <c r="KV196" s="115"/>
      <c r="KW196" s="115"/>
      <c r="KX196" s="115"/>
      <c r="KY196" s="115"/>
      <c r="KZ196" s="115"/>
      <c r="LA196" s="115"/>
      <c r="LB196" s="115"/>
      <c r="LC196" s="115"/>
      <c r="LD196" s="115"/>
      <c r="LE196" s="115"/>
      <c r="LF196" s="115"/>
      <c r="LG196" s="115"/>
      <c r="LH196" s="115"/>
      <c r="LI196" s="115"/>
      <c r="LJ196" s="115"/>
      <c r="LK196" s="115"/>
      <c r="LL196" s="115"/>
      <c r="LM196" s="115"/>
      <c r="LN196" s="115"/>
      <c r="LO196" s="115"/>
      <c r="LP196" s="115"/>
      <c r="LQ196" s="115"/>
      <c r="LR196" s="115"/>
      <c r="LS196" s="115"/>
      <c r="LT196" s="115"/>
      <c r="LU196" s="115"/>
      <c r="LV196" s="115"/>
      <c r="LW196" s="115"/>
      <c r="LX196" s="115"/>
      <c r="LY196" s="115"/>
      <c r="LZ196" s="115"/>
      <c r="MA196" s="115"/>
      <c r="MB196" s="115"/>
      <c r="MC196" s="115"/>
      <c r="MD196" s="115"/>
      <c r="ME196" s="115"/>
      <c r="MF196" s="115"/>
      <c r="MG196" s="115"/>
      <c r="MH196" s="115"/>
      <c r="MI196" s="115"/>
      <c r="MJ196" s="115"/>
      <c r="MK196" s="115"/>
      <c r="ML196" s="115"/>
      <c r="MM196" s="115"/>
      <c r="MN196" s="115"/>
      <c r="MO196" s="115"/>
      <c r="MP196" s="115"/>
      <c r="MQ196" s="115"/>
      <c r="MR196" s="115"/>
      <c r="MS196" s="115"/>
      <c r="MT196" s="115"/>
      <c r="MU196" s="115"/>
      <c r="MV196" s="115"/>
      <c r="MW196" s="115"/>
      <c r="MX196" s="115"/>
      <c r="MY196" s="115"/>
      <c r="MZ196" s="115"/>
      <c r="NA196" s="115"/>
      <c r="NB196" s="115"/>
      <c r="NC196" s="115"/>
      <c r="ND196" s="115"/>
      <c r="NE196" s="115"/>
      <c r="NF196" s="115"/>
      <c r="NG196" s="115"/>
      <c r="NH196" s="115"/>
      <c r="NI196" s="115"/>
      <c r="NJ196" s="115"/>
      <c r="NK196" s="115"/>
      <c r="NL196" s="115"/>
      <c r="NM196" s="115"/>
      <c r="NN196" s="115"/>
      <c r="NO196" s="115"/>
      <c r="NP196" s="115"/>
      <c r="NQ196" s="115"/>
      <c r="NR196" s="115"/>
      <c r="NS196" s="115"/>
      <c r="NT196" s="115"/>
      <c r="NU196" s="115"/>
      <c r="NV196" s="115"/>
      <c r="NW196" s="115"/>
      <c r="NX196" s="115"/>
      <c r="NY196" s="115"/>
      <c r="NZ196" s="115"/>
      <c r="OA196" s="115"/>
      <c r="OB196" s="115"/>
      <c r="OC196" s="115"/>
      <c r="OD196" s="115"/>
      <c r="OE196" s="115"/>
      <c r="OF196" s="115"/>
      <c r="OG196" s="115"/>
      <c r="OH196" s="115"/>
      <c r="OI196" s="115"/>
      <c r="OJ196" s="115"/>
      <c r="OK196" s="115"/>
      <c r="OL196" s="115"/>
      <c r="OM196" s="115"/>
      <c r="ON196" s="115"/>
      <c r="OO196" s="115"/>
      <c r="OP196" s="115"/>
      <c r="OQ196" s="115"/>
      <c r="OR196" s="115"/>
      <c r="OS196" s="115"/>
      <c r="OT196" s="115"/>
      <c r="OU196" s="115"/>
      <c r="OV196" s="115"/>
      <c r="OW196" s="115"/>
      <c r="OX196" s="115"/>
      <c r="OY196" s="115"/>
      <c r="OZ196" s="115"/>
      <c r="PA196" s="115"/>
      <c r="PB196" s="115"/>
      <c r="PC196" s="115"/>
      <c r="PD196" s="115"/>
      <c r="PE196" s="115"/>
      <c r="PF196" s="115"/>
      <c r="PG196" s="115"/>
      <c r="PH196" s="115"/>
      <c r="PI196" s="115"/>
      <c r="PJ196" s="115"/>
      <c r="PK196" s="115"/>
      <c r="PL196" s="115"/>
      <c r="PM196" s="115"/>
      <c r="PN196" s="115"/>
      <c r="PO196" s="115"/>
      <c r="PP196" s="115"/>
      <c r="PQ196" s="115"/>
      <c r="PR196" s="115"/>
      <c r="PS196" s="115"/>
      <c r="PT196" s="115"/>
      <c r="PU196" s="115"/>
      <c r="PV196" s="115"/>
      <c r="PW196" s="115"/>
      <c r="PX196" s="115"/>
      <c r="PY196" s="115"/>
      <c r="PZ196" s="115"/>
      <c r="QA196" s="115"/>
      <c r="QB196" s="115"/>
      <c r="QC196" s="115"/>
      <c r="QD196" s="115"/>
      <c r="QE196" s="115"/>
      <c r="QF196" s="115"/>
      <c r="QG196" s="115"/>
      <c r="QH196" s="115"/>
      <c r="QI196" s="115"/>
      <c r="QJ196" s="115"/>
      <c r="QK196" s="115"/>
      <c r="QL196" s="115"/>
      <c r="QM196" s="115"/>
      <c r="QN196" s="115"/>
      <c r="QO196" s="115"/>
      <c r="QP196" s="115"/>
      <c r="QQ196" s="115"/>
      <c r="QR196" s="115"/>
      <c r="QS196" s="115"/>
      <c r="QT196" s="115"/>
      <c r="QU196" s="115"/>
      <c r="QV196" s="115"/>
      <c r="QW196" s="115"/>
      <c r="QX196" s="115"/>
      <c r="QY196" s="115"/>
      <c r="QZ196" s="115"/>
      <c r="RA196" s="115"/>
      <c r="RB196" s="115"/>
      <c r="RC196" s="115"/>
      <c r="RD196" s="115"/>
      <c r="RE196" s="115"/>
      <c r="RF196" s="115"/>
      <c r="RG196" s="115"/>
      <c r="RH196" s="115"/>
      <c r="RI196" s="115"/>
      <c r="RJ196" s="115"/>
      <c r="RK196" s="115"/>
      <c r="RL196" s="115"/>
      <c r="RM196" s="115"/>
      <c r="RN196" s="115"/>
      <c r="RO196" s="115"/>
      <c r="RP196" s="115"/>
      <c r="RQ196" s="115"/>
      <c r="RR196" s="115"/>
      <c r="RS196" s="115"/>
      <c r="RT196" s="115"/>
      <c r="RU196" s="115"/>
      <c r="RV196" s="115"/>
      <c r="RW196" s="115"/>
      <c r="RX196" s="115"/>
      <c r="RY196" s="115"/>
      <c r="RZ196" s="115"/>
      <c r="SA196" s="115"/>
      <c r="SB196" s="115"/>
      <c r="SC196" s="115"/>
      <c r="SD196" s="115"/>
      <c r="SE196" s="115"/>
      <c r="SF196" s="115"/>
      <c r="SG196" s="115"/>
      <c r="SH196" s="115"/>
      <c r="SI196" s="115"/>
      <c r="SJ196" s="115"/>
      <c r="SK196" s="115"/>
      <c r="SL196" s="115"/>
      <c r="SM196" s="115"/>
      <c r="SN196" s="115"/>
      <c r="SO196" s="115"/>
      <c r="SP196" s="115"/>
      <c r="SQ196" s="115"/>
      <c r="SR196" s="115"/>
      <c r="SS196" s="115"/>
      <c r="ST196" s="115"/>
      <c r="SU196" s="115"/>
      <c r="SV196" s="115"/>
      <c r="SW196" s="115"/>
      <c r="SX196" s="115"/>
      <c r="SY196" s="115"/>
      <c r="SZ196" s="115"/>
      <c r="TA196" s="115"/>
      <c r="TB196" s="115"/>
      <c r="TC196" s="115"/>
      <c r="TD196" s="115"/>
      <c r="TE196" s="115"/>
      <c r="TF196" s="115"/>
      <c r="TG196" s="115"/>
      <c r="TH196" s="115"/>
      <c r="TI196" s="115"/>
      <c r="TJ196" s="115"/>
      <c r="TK196" s="115"/>
      <c r="TL196" s="115"/>
      <c r="TM196" s="115"/>
      <c r="TN196" s="115"/>
      <c r="TO196" s="115"/>
      <c r="TP196" s="115"/>
      <c r="TQ196" s="115"/>
      <c r="TR196" s="115"/>
      <c r="TS196" s="115"/>
      <c r="TT196" s="115"/>
      <c r="TU196" s="115"/>
      <c r="TV196" s="115"/>
      <c r="TW196" s="115"/>
      <c r="TX196" s="115"/>
      <c r="TY196" s="115"/>
      <c r="TZ196" s="115"/>
      <c r="UA196" s="115"/>
      <c r="UB196" s="115"/>
      <c r="UC196" s="115"/>
      <c r="UD196" s="115"/>
      <c r="UE196" s="115"/>
      <c r="UF196" s="115"/>
      <c r="UG196" s="115"/>
      <c r="UH196" s="115"/>
      <c r="UI196" s="115"/>
    </row>
    <row r="197" spans="3:555" ht="12" customHeight="1" x14ac:dyDescent="0.25">
      <c r="C197" s="112"/>
      <c r="D197" s="112"/>
      <c r="E197" s="112"/>
      <c r="EE197" s="115"/>
      <c r="EF197" s="115"/>
      <c r="EG197" s="115"/>
      <c r="EH197" s="115"/>
      <c r="EI197" s="112"/>
      <c r="EL197" s="112"/>
      <c r="EM197" s="112"/>
      <c r="EN197" s="112"/>
      <c r="JN197" s="115"/>
      <c r="JO197" s="115"/>
      <c r="JP197" s="115"/>
      <c r="JQ197" s="115"/>
      <c r="JR197" s="112"/>
      <c r="JU197" s="112"/>
      <c r="JV197" s="112"/>
      <c r="JW197" s="112"/>
      <c r="OW197" s="115"/>
      <c r="OX197" s="115"/>
      <c r="OY197" s="115"/>
      <c r="OZ197" s="115"/>
      <c r="PB197" s="112"/>
      <c r="PE197" s="112"/>
      <c r="PF197" s="112"/>
      <c r="PG197" s="112"/>
    </row>
    <row r="198" spans="3:555" ht="12" customHeight="1" x14ac:dyDescent="0.25">
      <c r="EE198" s="115"/>
      <c r="EF198" s="115"/>
      <c r="EG198" s="115"/>
      <c r="EH198" s="115"/>
      <c r="JN198" s="115"/>
      <c r="JO198" s="115"/>
      <c r="JP198" s="115"/>
      <c r="JQ198" s="115"/>
      <c r="OW198" s="115"/>
      <c r="OX198" s="115"/>
      <c r="OY198" s="115"/>
      <c r="OZ198" s="115"/>
    </row>
    <row r="199" spans="3:555" ht="12" customHeight="1" x14ac:dyDescent="0.25">
      <c r="EE199" s="115"/>
      <c r="EF199" s="115"/>
      <c r="EG199" s="115"/>
      <c r="EH199" s="115"/>
      <c r="JN199" s="115"/>
      <c r="JO199" s="115"/>
      <c r="JP199" s="115"/>
      <c r="JQ199" s="115"/>
      <c r="OW199" s="115"/>
      <c r="OX199" s="115"/>
      <c r="OY199" s="115"/>
      <c r="OZ199" s="115"/>
    </row>
    <row r="200" spans="3:555" ht="12" customHeight="1" x14ac:dyDescent="0.25">
      <c r="EE200" s="115"/>
      <c r="EF200" s="115"/>
      <c r="EG200" s="115"/>
      <c r="EH200" s="115"/>
      <c r="JN200" s="115"/>
      <c r="JO200" s="115"/>
      <c r="JP200" s="115"/>
      <c r="JQ200" s="115"/>
      <c r="OW200" s="115"/>
      <c r="OX200" s="115"/>
      <c r="OY200" s="115"/>
      <c r="OZ200" s="115"/>
    </row>
    <row r="201" spans="3:555" ht="12" customHeight="1" x14ac:dyDescent="0.25">
      <c r="EE201" s="115"/>
      <c r="EF201" s="115"/>
      <c r="EG201" s="115"/>
      <c r="EH201" s="115"/>
      <c r="JN201" s="115"/>
      <c r="JO201" s="115"/>
      <c r="JP201" s="115"/>
      <c r="JQ201" s="115"/>
      <c r="OW201" s="115"/>
      <c r="OX201" s="115"/>
      <c r="OY201" s="115"/>
      <c r="OZ201" s="115"/>
    </row>
    <row r="202" spans="3:555" ht="12" customHeight="1" x14ac:dyDescent="0.25">
      <c r="C202" s="110"/>
      <c r="D202" s="110"/>
      <c r="EE202" s="115"/>
      <c r="EF202" s="115"/>
      <c r="EG202" s="115"/>
      <c r="EH202" s="115"/>
      <c r="EI202" s="110"/>
      <c r="EL202" s="110"/>
      <c r="EM202" s="110"/>
      <c r="JN202" s="115"/>
      <c r="JO202" s="115"/>
      <c r="JP202" s="115"/>
      <c r="JQ202" s="115"/>
      <c r="JR202" s="110"/>
      <c r="JU202" s="110"/>
      <c r="JV202" s="110"/>
      <c r="OW202" s="115"/>
      <c r="OX202" s="115"/>
      <c r="OY202" s="115"/>
      <c r="OZ202" s="115"/>
      <c r="PB202" s="110"/>
      <c r="PE202" s="110"/>
      <c r="PF202" s="110"/>
    </row>
    <row r="203" spans="3:555" ht="12" customHeight="1" x14ac:dyDescent="0.25">
      <c r="C203" s="110"/>
      <c r="D203" s="110"/>
      <c r="E203" s="110"/>
      <c r="G203" s="242" t="str">
        <f>'2025_09'!$AB$1</f>
        <v>Tagesverbrauchsbericht / PJJ0X0XX</v>
      </c>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1"/>
      <c r="AR203" s="191"/>
      <c r="AS203" s="191"/>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c r="BT203" s="191"/>
      <c r="BU203" s="191"/>
      <c r="BV203" s="191"/>
      <c r="BW203" s="191"/>
      <c r="BX203" s="191"/>
      <c r="BY203" s="191"/>
      <c r="BZ203" s="191"/>
      <c r="CA203" s="191"/>
      <c r="CB203" s="191"/>
      <c r="CC203" s="191"/>
      <c r="CD203" s="191"/>
      <c r="CE203" s="191"/>
      <c r="CF203" s="191"/>
      <c r="CG203" s="191"/>
      <c r="CH203" s="191"/>
      <c r="CI203" s="191"/>
      <c r="CJ203" s="191"/>
      <c r="CK203" s="191"/>
      <c r="CL203" s="191"/>
      <c r="CM203" s="191"/>
      <c r="CN203" s="191"/>
      <c r="CO203" s="191"/>
      <c r="CP203" s="191"/>
      <c r="CQ203" s="191"/>
      <c r="CR203" s="191"/>
      <c r="CS203" s="191"/>
      <c r="CT203" s="191"/>
      <c r="CU203" s="191"/>
      <c r="CV203" s="191"/>
      <c r="CW203" s="191"/>
      <c r="CX203" s="191"/>
      <c r="CY203" s="191"/>
      <c r="CZ203" s="191"/>
      <c r="DA203" s="191"/>
      <c r="DB203" s="191"/>
      <c r="DC203" s="191"/>
      <c r="DD203" s="191"/>
      <c r="DE203" s="191"/>
      <c r="DF203" s="191"/>
      <c r="DG203" s="191"/>
      <c r="DH203" s="191"/>
      <c r="DI203" s="191"/>
      <c r="DJ203" s="191"/>
      <c r="DK203" s="191"/>
      <c r="DL203" s="191"/>
      <c r="DM203" s="191"/>
      <c r="DN203" s="191"/>
      <c r="DO203" s="191"/>
      <c r="DP203" s="191"/>
      <c r="DQ203" s="191"/>
      <c r="DR203" s="191"/>
      <c r="DS203" s="191"/>
      <c r="DT203" s="191"/>
      <c r="DU203" s="191"/>
      <c r="DV203" s="191"/>
      <c r="DW203" s="191"/>
      <c r="DX203" s="191"/>
      <c r="DY203" s="191"/>
      <c r="DZ203" s="191"/>
      <c r="EA203" s="191"/>
      <c r="EB203" s="111"/>
      <c r="EC203" s="111"/>
      <c r="ED203" s="111"/>
      <c r="EE203" s="115"/>
      <c r="EF203" s="115"/>
      <c r="EG203" s="115"/>
      <c r="EH203" s="115"/>
      <c r="EI203" s="110"/>
      <c r="EL203" s="110"/>
      <c r="EM203" s="110"/>
      <c r="EN203" s="110"/>
      <c r="EP203" s="242" t="str">
        <f>'2025_10'!$AB$1</f>
        <v>Tagesverbrauchsbericht / PJJ0X0XX</v>
      </c>
      <c r="EQ203" s="191"/>
      <c r="ER203" s="191"/>
      <c r="ES203" s="191"/>
      <c r="ET203" s="191"/>
      <c r="EU203" s="191"/>
      <c r="EV203" s="191"/>
      <c r="EW203" s="191"/>
      <c r="EX203" s="191"/>
      <c r="EY203" s="191"/>
      <c r="EZ203" s="191"/>
      <c r="FA203" s="191"/>
      <c r="FB203" s="191"/>
      <c r="FC203" s="191"/>
      <c r="FD203" s="191"/>
      <c r="FE203" s="191"/>
      <c r="FF203" s="191"/>
      <c r="FG203" s="191"/>
      <c r="FH203" s="191"/>
      <c r="FI203" s="191"/>
      <c r="FJ203" s="191"/>
      <c r="FK203" s="191"/>
      <c r="FL203" s="191"/>
      <c r="FM203" s="191"/>
      <c r="FN203" s="191"/>
      <c r="FO203" s="191"/>
      <c r="FP203" s="191"/>
      <c r="FQ203" s="191"/>
      <c r="FR203" s="191"/>
      <c r="FS203" s="191"/>
      <c r="FT203" s="191"/>
      <c r="FU203" s="191"/>
      <c r="FV203" s="191"/>
      <c r="FW203" s="191"/>
      <c r="FX203" s="191"/>
      <c r="FY203" s="191"/>
      <c r="FZ203" s="191"/>
      <c r="GA203" s="191"/>
      <c r="GB203" s="191"/>
      <c r="GC203" s="191"/>
      <c r="GD203" s="191"/>
      <c r="GE203" s="191"/>
      <c r="GF203" s="191"/>
      <c r="GG203" s="191"/>
      <c r="GH203" s="191"/>
      <c r="GI203" s="191"/>
      <c r="GJ203" s="191"/>
      <c r="GK203" s="191"/>
      <c r="GL203" s="191"/>
      <c r="GM203" s="191"/>
      <c r="GN203" s="191"/>
      <c r="GO203" s="191"/>
      <c r="GP203" s="191"/>
      <c r="GQ203" s="191"/>
      <c r="GR203" s="191"/>
      <c r="GS203" s="191"/>
      <c r="GT203" s="191"/>
      <c r="GU203" s="191"/>
      <c r="GV203" s="191"/>
      <c r="GW203" s="191"/>
      <c r="GX203" s="191"/>
      <c r="GY203" s="191"/>
      <c r="GZ203" s="191"/>
      <c r="HA203" s="191"/>
      <c r="HB203" s="191"/>
      <c r="HC203" s="191"/>
      <c r="HD203" s="191"/>
      <c r="HE203" s="191"/>
      <c r="HF203" s="191"/>
      <c r="HG203" s="191"/>
      <c r="HH203" s="191"/>
      <c r="HI203" s="191"/>
      <c r="HJ203" s="191"/>
      <c r="HK203" s="191"/>
      <c r="HL203" s="191"/>
      <c r="HM203" s="191"/>
      <c r="HN203" s="191"/>
      <c r="HO203" s="191"/>
      <c r="HP203" s="191"/>
      <c r="HQ203" s="191"/>
      <c r="HR203" s="191"/>
      <c r="HS203" s="191"/>
      <c r="HT203" s="191"/>
      <c r="HU203" s="191"/>
      <c r="HV203" s="191"/>
      <c r="HW203" s="191"/>
      <c r="HX203" s="191"/>
      <c r="HY203" s="191"/>
      <c r="HZ203" s="191"/>
      <c r="IA203" s="191"/>
      <c r="IB203" s="191"/>
      <c r="IC203" s="191"/>
      <c r="ID203" s="191"/>
      <c r="IE203" s="191"/>
      <c r="IF203" s="191"/>
      <c r="IG203" s="191"/>
      <c r="IH203" s="191"/>
      <c r="II203" s="191"/>
      <c r="IJ203" s="191"/>
      <c r="IK203" s="191"/>
      <c r="IL203" s="191"/>
      <c r="IM203" s="191"/>
      <c r="IN203" s="191"/>
      <c r="IO203" s="191"/>
      <c r="IP203" s="191"/>
      <c r="IQ203" s="191"/>
      <c r="IR203" s="191"/>
      <c r="IS203" s="191"/>
      <c r="IT203" s="191"/>
      <c r="IU203" s="191"/>
      <c r="IV203" s="191"/>
      <c r="IW203" s="191"/>
      <c r="IX203" s="191"/>
      <c r="IY203" s="191"/>
      <c r="IZ203" s="191"/>
      <c r="JA203" s="191"/>
      <c r="JB203" s="191"/>
      <c r="JC203" s="191"/>
      <c r="JD203" s="191"/>
      <c r="JE203" s="191"/>
      <c r="JF203" s="191"/>
      <c r="JG203" s="191"/>
      <c r="JH203" s="191"/>
      <c r="JI203" s="191"/>
      <c r="JJ203" s="191"/>
      <c r="JK203" s="111"/>
      <c r="JL203" s="111"/>
      <c r="JM203" s="111"/>
      <c r="JN203" s="115"/>
      <c r="JO203" s="115"/>
      <c r="JP203" s="115"/>
      <c r="JQ203" s="115"/>
      <c r="JR203" s="110"/>
      <c r="JU203" s="110"/>
      <c r="JV203" s="110"/>
      <c r="JW203" s="110"/>
      <c r="JY203" s="242" t="str">
        <f>'2025_11'!$AB$1</f>
        <v>Tagesverbrauchsbericht / PJJ0X0XX</v>
      </c>
      <c r="JZ203" s="191"/>
      <c r="KA203" s="191"/>
      <c r="KB203" s="191"/>
      <c r="KC203" s="191"/>
      <c r="KD203" s="191"/>
      <c r="KE203" s="191"/>
      <c r="KF203" s="191"/>
      <c r="KG203" s="191"/>
      <c r="KH203" s="191"/>
      <c r="KI203" s="191"/>
      <c r="KJ203" s="191"/>
      <c r="KK203" s="191"/>
      <c r="KL203" s="191"/>
      <c r="KM203" s="191"/>
      <c r="KN203" s="191"/>
      <c r="KO203" s="191"/>
      <c r="KP203" s="191"/>
      <c r="KQ203" s="191"/>
      <c r="KR203" s="191"/>
      <c r="KS203" s="191"/>
      <c r="KT203" s="191"/>
      <c r="KU203" s="191"/>
      <c r="KV203" s="191"/>
      <c r="KW203" s="191"/>
      <c r="KX203" s="191"/>
      <c r="KY203" s="191"/>
      <c r="KZ203" s="191"/>
      <c r="LA203" s="191"/>
      <c r="LB203" s="191"/>
      <c r="LC203" s="191"/>
      <c r="LD203" s="191"/>
      <c r="LE203" s="191"/>
      <c r="LF203" s="191"/>
      <c r="LG203" s="191"/>
      <c r="LH203" s="191"/>
      <c r="LI203" s="191"/>
      <c r="LJ203" s="191"/>
      <c r="LK203" s="191"/>
      <c r="LL203" s="191"/>
      <c r="LM203" s="191"/>
      <c r="LN203" s="191"/>
      <c r="LO203" s="191"/>
      <c r="LP203" s="191"/>
      <c r="LQ203" s="191"/>
      <c r="LR203" s="191"/>
      <c r="LS203" s="191"/>
      <c r="LT203" s="191"/>
      <c r="LU203" s="191"/>
      <c r="LV203" s="191"/>
      <c r="LW203" s="191"/>
      <c r="LX203" s="191"/>
      <c r="LY203" s="191"/>
      <c r="LZ203" s="191"/>
      <c r="MA203" s="191"/>
      <c r="MB203" s="191"/>
      <c r="MC203" s="191"/>
      <c r="MD203" s="191"/>
      <c r="ME203" s="191"/>
      <c r="MF203" s="191"/>
      <c r="MG203" s="191"/>
      <c r="MH203" s="191"/>
      <c r="MI203" s="191"/>
      <c r="MJ203" s="191"/>
      <c r="MK203" s="191"/>
      <c r="ML203" s="191"/>
      <c r="MM203" s="191"/>
      <c r="MN203" s="191"/>
      <c r="MO203" s="191"/>
      <c r="MP203" s="191"/>
      <c r="MQ203" s="191"/>
      <c r="MR203" s="191"/>
      <c r="MS203" s="191"/>
      <c r="MT203" s="191"/>
      <c r="MU203" s="191"/>
      <c r="MV203" s="191"/>
      <c r="MW203" s="191"/>
      <c r="MX203" s="191"/>
      <c r="MY203" s="191"/>
      <c r="MZ203" s="191"/>
      <c r="NA203" s="191"/>
      <c r="NB203" s="191"/>
      <c r="NC203" s="191"/>
      <c r="ND203" s="191"/>
      <c r="NE203" s="191"/>
      <c r="NF203" s="191"/>
      <c r="NG203" s="191"/>
      <c r="NH203" s="191"/>
      <c r="NI203" s="191"/>
      <c r="NJ203" s="191"/>
      <c r="NK203" s="191"/>
      <c r="NL203" s="191"/>
      <c r="NM203" s="191"/>
      <c r="NN203" s="191"/>
      <c r="NO203" s="191"/>
      <c r="NP203" s="191"/>
      <c r="NQ203" s="191"/>
      <c r="NR203" s="191"/>
      <c r="NS203" s="191"/>
      <c r="NT203" s="191"/>
      <c r="NU203" s="191"/>
      <c r="NV203" s="191"/>
      <c r="NW203" s="191"/>
      <c r="NX203" s="191"/>
      <c r="NY203" s="191"/>
      <c r="NZ203" s="191"/>
      <c r="OA203" s="191"/>
      <c r="OB203" s="191"/>
      <c r="OC203" s="191"/>
      <c r="OD203" s="191"/>
      <c r="OE203" s="191"/>
      <c r="OF203" s="191"/>
      <c r="OG203" s="191"/>
      <c r="OH203" s="191"/>
      <c r="OI203" s="191"/>
      <c r="OJ203" s="191"/>
      <c r="OK203" s="191"/>
      <c r="OL203" s="191"/>
      <c r="OM203" s="191"/>
      <c r="ON203" s="191"/>
      <c r="OO203" s="191"/>
      <c r="OP203" s="191"/>
      <c r="OQ203" s="191"/>
      <c r="OR203" s="191"/>
      <c r="OS203" s="191"/>
      <c r="OT203" s="111"/>
      <c r="OU203" s="111"/>
      <c r="OV203" s="111"/>
      <c r="OW203" s="115"/>
      <c r="OX203" s="115"/>
      <c r="OY203" s="115"/>
      <c r="OZ203" s="115"/>
      <c r="PB203" s="110"/>
      <c r="PE203" s="110"/>
      <c r="PF203" s="110"/>
      <c r="PG203" s="110"/>
      <c r="PI203" s="242" t="str">
        <f>'2025_12'!$AB$1</f>
        <v>Tagesverbrauchsbericht / PJJ0X0XX</v>
      </c>
      <c r="PJ203" s="191"/>
      <c r="PK203" s="191"/>
      <c r="PL203" s="191"/>
      <c r="PM203" s="191"/>
      <c r="PN203" s="191"/>
      <c r="PO203" s="191"/>
      <c r="PP203" s="191"/>
      <c r="PQ203" s="191"/>
      <c r="PR203" s="191"/>
      <c r="PS203" s="191"/>
      <c r="PT203" s="191"/>
      <c r="PU203" s="191"/>
      <c r="PV203" s="191"/>
      <c r="PW203" s="191"/>
      <c r="PX203" s="191"/>
      <c r="PY203" s="191"/>
      <c r="PZ203" s="191"/>
      <c r="QA203" s="191"/>
      <c r="QB203" s="191"/>
      <c r="QC203" s="191"/>
      <c r="QD203" s="191"/>
      <c r="QE203" s="191"/>
      <c r="QF203" s="191"/>
      <c r="QG203" s="191"/>
      <c r="QH203" s="191"/>
      <c r="QI203" s="191"/>
      <c r="QJ203" s="191"/>
      <c r="QK203" s="191"/>
      <c r="QL203" s="191"/>
      <c r="QM203" s="191"/>
      <c r="QN203" s="191"/>
      <c r="QO203" s="191"/>
      <c r="QP203" s="191"/>
      <c r="QQ203" s="191"/>
      <c r="QR203" s="191"/>
      <c r="QS203" s="191"/>
      <c r="QT203" s="191"/>
      <c r="QU203" s="191"/>
      <c r="QV203" s="191"/>
      <c r="QW203" s="191"/>
      <c r="QX203" s="191"/>
      <c r="QY203" s="191"/>
      <c r="QZ203" s="191"/>
      <c r="RA203" s="191"/>
      <c r="RB203" s="191"/>
      <c r="RC203" s="191"/>
      <c r="RD203" s="191"/>
      <c r="RE203" s="191"/>
      <c r="RF203" s="191"/>
      <c r="RG203" s="191"/>
      <c r="RH203" s="191"/>
      <c r="RI203" s="191"/>
      <c r="RJ203" s="191"/>
      <c r="RK203" s="191"/>
      <c r="RL203" s="191"/>
      <c r="RM203" s="191"/>
      <c r="RN203" s="191"/>
      <c r="RO203" s="191"/>
      <c r="RP203" s="191"/>
      <c r="RQ203" s="191"/>
      <c r="RR203" s="191"/>
      <c r="RS203" s="191"/>
      <c r="RT203" s="191"/>
      <c r="RU203" s="191"/>
      <c r="RV203" s="191"/>
      <c r="RW203" s="191"/>
      <c r="RX203" s="191"/>
      <c r="RY203" s="191"/>
      <c r="RZ203" s="191"/>
      <c r="SA203" s="191"/>
      <c r="SB203" s="191"/>
      <c r="SC203" s="191"/>
      <c r="SD203" s="191"/>
      <c r="SE203" s="191"/>
      <c r="SF203" s="191"/>
      <c r="SG203" s="191"/>
      <c r="SH203" s="191"/>
      <c r="SI203" s="191"/>
      <c r="SJ203" s="191"/>
      <c r="SK203" s="191"/>
      <c r="SL203" s="191"/>
      <c r="SM203" s="191"/>
      <c r="SN203" s="191"/>
      <c r="SO203" s="191"/>
      <c r="SP203" s="191"/>
      <c r="SQ203" s="191"/>
      <c r="SR203" s="191"/>
      <c r="SS203" s="191"/>
      <c r="ST203" s="191"/>
      <c r="SU203" s="191"/>
      <c r="SV203" s="191"/>
      <c r="SW203" s="191"/>
      <c r="SX203" s="191"/>
      <c r="SY203" s="191"/>
      <c r="SZ203" s="191"/>
      <c r="TA203" s="191"/>
      <c r="TB203" s="191"/>
      <c r="TC203" s="191"/>
      <c r="TD203" s="191"/>
      <c r="TE203" s="191"/>
      <c r="TF203" s="191"/>
      <c r="TG203" s="191"/>
      <c r="TH203" s="191"/>
      <c r="TI203" s="191"/>
      <c r="TJ203" s="191"/>
      <c r="TK203" s="191"/>
      <c r="TL203" s="191"/>
      <c r="TM203" s="191"/>
      <c r="TN203" s="191"/>
      <c r="TO203" s="191"/>
      <c r="TP203" s="191"/>
      <c r="TQ203" s="191"/>
      <c r="TR203" s="191"/>
      <c r="TS203" s="191"/>
      <c r="TT203" s="191"/>
      <c r="TU203" s="191"/>
      <c r="TV203" s="191"/>
      <c r="TW203" s="191"/>
      <c r="TX203" s="191"/>
      <c r="TY203" s="191"/>
      <c r="TZ203" s="191"/>
      <c r="UA203" s="191"/>
      <c r="UB203" s="191"/>
      <c r="UC203" s="191"/>
      <c r="UD203" s="111"/>
      <c r="UE203" s="111"/>
      <c r="UF203" s="111"/>
    </row>
    <row r="204" spans="3:555" ht="12" customHeight="1" x14ac:dyDescent="0.25">
      <c r="C204" s="109"/>
      <c r="D204" s="109"/>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1"/>
      <c r="AR204" s="191"/>
      <c r="AS204" s="191"/>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c r="BT204" s="191"/>
      <c r="BU204" s="191"/>
      <c r="BV204" s="191"/>
      <c r="BW204" s="191"/>
      <c r="BX204" s="191"/>
      <c r="BY204" s="191"/>
      <c r="BZ204" s="191"/>
      <c r="CA204" s="191"/>
      <c r="CB204" s="191"/>
      <c r="CC204" s="191"/>
      <c r="CD204" s="191"/>
      <c r="CE204" s="191"/>
      <c r="CF204" s="191"/>
      <c r="CG204" s="191"/>
      <c r="CH204" s="191"/>
      <c r="CI204" s="191"/>
      <c r="CJ204" s="191"/>
      <c r="CK204" s="191"/>
      <c r="CL204" s="191"/>
      <c r="CM204" s="191"/>
      <c r="CN204" s="191"/>
      <c r="CO204" s="191"/>
      <c r="CP204" s="191"/>
      <c r="CQ204" s="191"/>
      <c r="CR204" s="191"/>
      <c r="CS204" s="191"/>
      <c r="CT204" s="191"/>
      <c r="CU204" s="191"/>
      <c r="CV204" s="191"/>
      <c r="CW204" s="191"/>
      <c r="CX204" s="191"/>
      <c r="CY204" s="191"/>
      <c r="CZ204" s="191"/>
      <c r="DA204" s="191"/>
      <c r="DB204" s="191"/>
      <c r="DC204" s="191"/>
      <c r="DD204" s="191"/>
      <c r="DE204" s="191"/>
      <c r="DF204" s="191"/>
      <c r="DG204" s="191"/>
      <c r="DH204" s="191"/>
      <c r="DI204" s="191"/>
      <c r="DJ204" s="191"/>
      <c r="DK204" s="191"/>
      <c r="DL204" s="191"/>
      <c r="DM204" s="191"/>
      <c r="DN204" s="191"/>
      <c r="DO204" s="191"/>
      <c r="DP204" s="191"/>
      <c r="DQ204" s="191"/>
      <c r="DR204" s="191"/>
      <c r="DS204" s="191"/>
      <c r="DT204" s="191"/>
      <c r="DU204" s="191"/>
      <c r="DV204" s="191"/>
      <c r="DW204" s="191"/>
      <c r="DX204" s="191"/>
      <c r="DY204" s="191"/>
      <c r="DZ204" s="191"/>
      <c r="EA204" s="191"/>
      <c r="EE204" s="115"/>
      <c r="EF204" s="115"/>
      <c r="EG204" s="115"/>
      <c r="EH204" s="115"/>
      <c r="EI204" s="109"/>
      <c r="EL204" s="109"/>
      <c r="EM204" s="109"/>
      <c r="EP204" s="191"/>
      <c r="EQ204" s="191"/>
      <c r="ER204" s="191"/>
      <c r="ES204" s="191"/>
      <c r="ET204" s="191"/>
      <c r="EU204" s="191"/>
      <c r="EV204" s="191"/>
      <c r="EW204" s="191"/>
      <c r="EX204" s="191"/>
      <c r="EY204" s="191"/>
      <c r="EZ204" s="191"/>
      <c r="FA204" s="191"/>
      <c r="FB204" s="191"/>
      <c r="FC204" s="191"/>
      <c r="FD204" s="191"/>
      <c r="FE204" s="191"/>
      <c r="FF204" s="191"/>
      <c r="FG204" s="191"/>
      <c r="FH204" s="191"/>
      <c r="FI204" s="191"/>
      <c r="FJ204" s="191"/>
      <c r="FK204" s="191"/>
      <c r="FL204" s="191"/>
      <c r="FM204" s="191"/>
      <c r="FN204" s="191"/>
      <c r="FO204" s="191"/>
      <c r="FP204" s="191"/>
      <c r="FQ204" s="191"/>
      <c r="FR204" s="191"/>
      <c r="FS204" s="191"/>
      <c r="FT204" s="191"/>
      <c r="FU204" s="191"/>
      <c r="FV204" s="191"/>
      <c r="FW204" s="191"/>
      <c r="FX204" s="191"/>
      <c r="FY204" s="191"/>
      <c r="FZ204" s="191"/>
      <c r="GA204" s="191"/>
      <c r="GB204" s="191"/>
      <c r="GC204" s="191"/>
      <c r="GD204" s="191"/>
      <c r="GE204" s="191"/>
      <c r="GF204" s="191"/>
      <c r="GG204" s="191"/>
      <c r="GH204" s="191"/>
      <c r="GI204" s="191"/>
      <c r="GJ204" s="191"/>
      <c r="GK204" s="191"/>
      <c r="GL204" s="191"/>
      <c r="GM204" s="191"/>
      <c r="GN204" s="191"/>
      <c r="GO204" s="191"/>
      <c r="GP204" s="191"/>
      <c r="GQ204" s="191"/>
      <c r="GR204" s="191"/>
      <c r="GS204" s="191"/>
      <c r="GT204" s="191"/>
      <c r="GU204" s="191"/>
      <c r="GV204" s="191"/>
      <c r="GW204" s="191"/>
      <c r="GX204" s="191"/>
      <c r="GY204" s="191"/>
      <c r="GZ204" s="191"/>
      <c r="HA204" s="191"/>
      <c r="HB204" s="191"/>
      <c r="HC204" s="191"/>
      <c r="HD204" s="191"/>
      <c r="HE204" s="191"/>
      <c r="HF204" s="191"/>
      <c r="HG204" s="191"/>
      <c r="HH204" s="191"/>
      <c r="HI204" s="191"/>
      <c r="HJ204" s="191"/>
      <c r="HK204" s="191"/>
      <c r="HL204" s="191"/>
      <c r="HM204" s="191"/>
      <c r="HN204" s="191"/>
      <c r="HO204" s="191"/>
      <c r="HP204" s="191"/>
      <c r="HQ204" s="191"/>
      <c r="HR204" s="191"/>
      <c r="HS204" s="191"/>
      <c r="HT204" s="191"/>
      <c r="HU204" s="191"/>
      <c r="HV204" s="191"/>
      <c r="HW204" s="191"/>
      <c r="HX204" s="191"/>
      <c r="HY204" s="191"/>
      <c r="HZ204" s="191"/>
      <c r="IA204" s="191"/>
      <c r="IB204" s="191"/>
      <c r="IC204" s="191"/>
      <c r="ID204" s="191"/>
      <c r="IE204" s="191"/>
      <c r="IF204" s="191"/>
      <c r="IG204" s="191"/>
      <c r="IH204" s="191"/>
      <c r="II204" s="191"/>
      <c r="IJ204" s="191"/>
      <c r="IK204" s="191"/>
      <c r="IL204" s="191"/>
      <c r="IM204" s="191"/>
      <c r="IN204" s="191"/>
      <c r="IO204" s="191"/>
      <c r="IP204" s="191"/>
      <c r="IQ204" s="191"/>
      <c r="IR204" s="191"/>
      <c r="IS204" s="191"/>
      <c r="IT204" s="191"/>
      <c r="IU204" s="191"/>
      <c r="IV204" s="191"/>
      <c r="IW204" s="191"/>
      <c r="IX204" s="191"/>
      <c r="IY204" s="191"/>
      <c r="IZ204" s="191"/>
      <c r="JA204" s="191"/>
      <c r="JB204" s="191"/>
      <c r="JC204" s="191"/>
      <c r="JD204" s="191"/>
      <c r="JE204" s="191"/>
      <c r="JF204" s="191"/>
      <c r="JG204" s="191"/>
      <c r="JH204" s="191"/>
      <c r="JI204" s="191"/>
      <c r="JJ204" s="191"/>
      <c r="JN204" s="115"/>
      <c r="JO204" s="115"/>
      <c r="JP204" s="115"/>
      <c r="JQ204" s="115"/>
      <c r="JR204" s="109"/>
      <c r="JU204" s="109"/>
      <c r="JV204" s="109"/>
      <c r="JY204" s="191"/>
      <c r="JZ204" s="191"/>
      <c r="KA204" s="191"/>
      <c r="KB204" s="191"/>
      <c r="KC204" s="191"/>
      <c r="KD204" s="191"/>
      <c r="KE204" s="191"/>
      <c r="KF204" s="191"/>
      <c r="KG204" s="191"/>
      <c r="KH204" s="191"/>
      <c r="KI204" s="191"/>
      <c r="KJ204" s="191"/>
      <c r="KK204" s="191"/>
      <c r="KL204" s="191"/>
      <c r="KM204" s="191"/>
      <c r="KN204" s="191"/>
      <c r="KO204" s="191"/>
      <c r="KP204" s="191"/>
      <c r="KQ204" s="191"/>
      <c r="KR204" s="191"/>
      <c r="KS204" s="191"/>
      <c r="KT204" s="191"/>
      <c r="KU204" s="191"/>
      <c r="KV204" s="191"/>
      <c r="KW204" s="191"/>
      <c r="KX204" s="191"/>
      <c r="KY204" s="191"/>
      <c r="KZ204" s="191"/>
      <c r="LA204" s="191"/>
      <c r="LB204" s="191"/>
      <c r="LC204" s="191"/>
      <c r="LD204" s="191"/>
      <c r="LE204" s="191"/>
      <c r="LF204" s="191"/>
      <c r="LG204" s="191"/>
      <c r="LH204" s="191"/>
      <c r="LI204" s="191"/>
      <c r="LJ204" s="191"/>
      <c r="LK204" s="191"/>
      <c r="LL204" s="191"/>
      <c r="LM204" s="191"/>
      <c r="LN204" s="191"/>
      <c r="LO204" s="191"/>
      <c r="LP204" s="191"/>
      <c r="LQ204" s="191"/>
      <c r="LR204" s="191"/>
      <c r="LS204" s="191"/>
      <c r="LT204" s="191"/>
      <c r="LU204" s="191"/>
      <c r="LV204" s="191"/>
      <c r="LW204" s="191"/>
      <c r="LX204" s="191"/>
      <c r="LY204" s="191"/>
      <c r="LZ204" s="191"/>
      <c r="MA204" s="191"/>
      <c r="MB204" s="191"/>
      <c r="MC204" s="191"/>
      <c r="MD204" s="191"/>
      <c r="ME204" s="191"/>
      <c r="MF204" s="191"/>
      <c r="MG204" s="191"/>
      <c r="MH204" s="191"/>
      <c r="MI204" s="191"/>
      <c r="MJ204" s="191"/>
      <c r="MK204" s="191"/>
      <c r="ML204" s="191"/>
      <c r="MM204" s="191"/>
      <c r="MN204" s="191"/>
      <c r="MO204" s="191"/>
      <c r="MP204" s="191"/>
      <c r="MQ204" s="191"/>
      <c r="MR204" s="191"/>
      <c r="MS204" s="191"/>
      <c r="MT204" s="191"/>
      <c r="MU204" s="191"/>
      <c r="MV204" s="191"/>
      <c r="MW204" s="191"/>
      <c r="MX204" s="191"/>
      <c r="MY204" s="191"/>
      <c r="MZ204" s="191"/>
      <c r="NA204" s="191"/>
      <c r="NB204" s="191"/>
      <c r="NC204" s="191"/>
      <c r="ND204" s="191"/>
      <c r="NE204" s="191"/>
      <c r="NF204" s="191"/>
      <c r="NG204" s="191"/>
      <c r="NH204" s="191"/>
      <c r="NI204" s="191"/>
      <c r="NJ204" s="191"/>
      <c r="NK204" s="191"/>
      <c r="NL204" s="191"/>
      <c r="NM204" s="191"/>
      <c r="NN204" s="191"/>
      <c r="NO204" s="191"/>
      <c r="NP204" s="191"/>
      <c r="NQ204" s="191"/>
      <c r="NR204" s="191"/>
      <c r="NS204" s="191"/>
      <c r="NT204" s="191"/>
      <c r="NU204" s="191"/>
      <c r="NV204" s="191"/>
      <c r="NW204" s="191"/>
      <c r="NX204" s="191"/>
      <c r="NY204" s="191"/>
      <c r="NZ204" s="191"/>
      <c r="OA204" s="191"/>
      <c r="OB204" s="191"/>
      <c r="OC204" s="191"/>
      <c r="OD204" s="191"/>
      <c r="OE204" s="191"/>
      <c r="OF204" s="191"/>
      <c r="OG204" s="191"/>
      <c r="OH204" s="191"/>
      <c r="OI204" s="191"/>
      <c r="OJ204" s="191"/>
      <c r="OK204" s="191"/>
      <c r="OL204" s="191"/>
      <c r="OM204" s="191"/>
      <c r="ON204" s="191"/>
      <c r="OO204" s="191"/>
      <c r="OP204" s="191"/>
      <c r="OQ204" s="191"/>
      <c r="OR204" s="191"/>
      <c r="OS204" s="191"/>
      <c r="PB204" s="109"/>
      <c r="PE204" s="109"/>
      <c r="PF204" s="109"/>
      <c r="PI204" s="191"/>
      <c r="PJ204" s="191"/>
      <c r="PK204" s="191"/>
      <c r="PL204" s="191"/>
      <c r="PM204" s="191"/>
      <c r="PN204" s="191"/>
      <c r="PO204" s="191"/>
      <c r="PP204" s="191"/>
      <c r="PQ204" s="191"/>
      <c r="PR204" s="191"/>
      <c r="PS204" s="191"/>
      <c r="PT204" s="191"/>
      <c r="PU204" s="191"/>
      <c r="PV204" s="191"/>
      <c r="PW204" s="191"/>
      <c r="PX204" s="191"/>
      <c r="PY204" s="191"/>
      <c r="PZ204" s="191"/>
      <c r="QA204" s="191"/>
      <c r="QB204" s="191"/>
      <c r="QC204" s="191"/>
      <c r="QD204" s="191"/>
      <c r="QE204" s="191"/>
      <c r="QF204" s="191"/>
      <c r="QG204" s="191"/>
      <c r="QH204" s="191"/>
      <c r="QI204" s="191"/>
      <c r="QJ204" s="191"/>
      <c r="QK204" s="191"/>
      <c r="QL204" s="191"/>
      <c r="QM204" s="191"/>
      <c r="QN204" s="191"/>
      <c r="QO204" s="191"/>
      <c r="QP204" s="191"/>
      <c r="QQ204" s="191"/>
      <c r="QR204" s="191"/>
      <c r="QS204" s="191"/>
      <c r="QT204" s="191"/>
      <c r="QU204" s="191"/>
      <c r="QV204" s="191"/>
      <c r="QW204" s="191"/>
      <c r="QX204" s="191"/>
      <c r="QY204" s="191"/>
      <c r="QZ204" s="191"/>
      <c r="RA204" s="191"/>
      <c r="RB204" s="191"/>
      <c r="RC204" s="191"/>
      <c r="RD204" s="191"/>
      <c r="RE204" s="191"/>
      <c r="RF204" s="191"/>
      <c r="RG204" s="191"/>
      <c r="RH204" s="191"/>
      <c r="RI204" s="191"/>
      <c r="RJ204" s="191"/>
      <c r="RK204" s="191"/>
      <c r="RL204" s="191"/>
      <c r="RM204" s="191"/>
      <c r="RN204" s="191"/>
      <c r="RO204" s="191"/>
      <c r="RP204" s="191"/>
      <c r="RQ204" s="191"/>
      <c r="RR204" s="191"/>
      <c r="RS204" s="191"/>
      <c r="RT204" s="191"/>
      <c r="RU204" s="191"/>
      <c r="RV204" s="191"/>
      <c r="RW204" s="191"/>
      <c r="RX204" s="191"/>
      <c r="RY204" s="191"/>
      <c r="RZ204" s="191"/>
      <c r="SA204" s="191"/>
      <c r="SB204" s="191"/>
      <c r="SC204" s="191"/>
      <c r="SD204" s="191"/>
      <c r="SE204" s="191"/>
      <c r="SF204" s="191"/>
      <c r="SG204" s="191"/>
      <c r="SH204" s="191"/>
      <c r="SI204" s="191"/>
      <c r="SJ204" s="191"/>
      <c r="SK204" s="191"/>
      <c r="SL204" s="191"/>
      <c r="SM204" s="191"/>
      <c r="SN204" s="191"/>
      <c r="SO204" s="191"/>
      <c r="SP204" s="191"/>
      <c r="SQ204" s="191"/>
      <c r="SR204" s="191"/>
      <c r="SS204" s="191"/>
      <c r="ST204" s="191"/>
      <c r="SU204" s="191"/>
      <c r="SV204" s="191"/>
      <c r="SW204" s="191"/>
      <c r="SX204" s="191"/>
      <c r="SY204" s="191"/>
      <c r="SZ204" s="191"/>
      <c r="TA204" s="191"/>
      <c r="TB204" s="191"/>
      <c r="TC204" s="191"/>
      <c r="TD204" s="191"/>
      <c r="TE204" s="191"/>
      <c r="TF204" s="191"/>
      <c r="TG204" s="191"/>
      <c r="TH204" s="191"/>
      <c r="TI204" s="191"/>
      <c r="TJ204" s="191"/>
      <c r="TK204" s="191"/>
      <c r="TL204" s="191"/>
      <c r="TM204" s="191"/>
      <c r="TN204" s="191"/>
      <c r="TO204" s="191"/>
      <c r="TP204" s="191"/>
      <c r="TQ204" s="191"/>
      <c r="TR204" s="191"/>
      <c r="TS204" s="191"/>
      <c r="TT204" s="191"/>
      <c r="TU204" s="191"/>
      <c r="TV204" s="191"/>
      <c r="TW204" s="191"/>
      <c r="TX204" s="191"/>
      <c r="TY204" s="191"/>
      <c r="TZ204" s="191"/>
      <c r="UA204" s="191"/>
      <c r="UB204" s="191"/>
      <c r="UC204" s="191"/>
    </row>
    <row r="205" spans="3:555" ht="12" customHeight="1" x14ac:dyDescent="0.25">
      <c r="C205" s="110"/>
      <c r="D205" s="110"/>
      <c r="E205" s="237" t="str">
        <f>'2025_09'!$AB$2</f>
        <v xml:space="preserve">Filter: 01.09.2025 00:00 - 01.10.2025 00:00 [Zeitzone Berlin]     |     Benutzer: GMarder / OBarthel   </v>
      </c>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1"/>
      <c r="AR205" s="191"/>
      <c r="AS205" s="191"/>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c r="BT205" s="191"/>
      <c r="BU205" s="191"/>
      <c r="BV205" s="191"/>
      <c r="BW205" s="191"/>
      <c r="BX205" s="191"/>
      <c r="BY205" s="191"/>
      <c r="BZ205" s="191"/>
      <c r="CA205" s="191"/>
      <c r="CB205" s="191"/>
      <c r="CC205" s="191"/>
      <c r="CD205" s="191"/>
      <c r="CE205" s="191"/>
      <c r="CF205" s="191"/>
      <c r="CG205" s="191"/>
      <c r="CH205" s="191"/>
      <c r="CI205" s="191"/>
      <c r="CJ205" s="191"/>
      <c r="CK205" s="191"/>
      <c r="CL205" s="191"/>
      <c r="CM205" s="191"/>
      <c r="CN205" s="191"/>
      <c r="CO205" s="191"/>
      <c r="CP205" s="191"/>
      <c r="CQ205" s="191"/>
      <c r="CR205" s="191"/>
      <c r="CS205" s="191"/>
      <c r="CT205" s="191"/>
      <c r="CU205" s="191"/>
      <c r="CV205" s="191"/>
      <c r="CW205" s="191"/>
      <c r="CX205" s="191"/>
      <c r="CY205" s="191"/>
      <c r="CZ205" s="191"/>
      <c r="DA205" s="191"/>
      <c r="DB205" s="191"/>
      <c r="DC205" s="191"/>
      <c r="DD205" s="191"/>
      <c r="DE205" s="191"/>
      <c r="DF205" s="191"/>
      <c r="DG205" s="191"/>
      <c r="DH205" s="191"/>
      <c r="DI205" s="191"/>
      <c r="DJ205" s="191"/>
      <c r="DK205" s="191"/>
      <c r="DL205" s="191"/>
      <c r="DM205" s="191"/>
      <c r="DN205" s="191"/>
      <c r="DO205" s="191"/>
      <c r="DP205" s="191"/>
      <c r="DQ205" s="191"/>
      <c r="DR205" s="191"/>
      <c r="DS205" s="191"/>
      <c r="DT205" s="191"/>
      <c r="DU205" s="191"/>
      <c r="DV205" s="191"/>
      <c r="DW205" s="191"/>
      <c r="DX205" s="191"/>
      <c r="DY205" s="191"/>
      <c r="DZ205" s="191"/>
      <c r="EA205" s="191"/>
      <c r="EB205" s="191"/>
      <c r="EC205" s="191"/>
      <c r="ED205" s="191"/>
      <c r="EE205" s="116"/>
      <c r="EF205" s="116"/>
      <c r="EG205" s="116"/>
      <c r="EH205" s="116"/>
      <c r="EI205" s="112"/>
      <c r="EL205" s="110"/>
      <c r="EM205" s="110"/>
      <c r="EN205" s="237" t="str">
        <f>'2025_10'!$AB$2</f>
        <v xml:space="preserve">Filter: 01.10.2025 00:00 - 01.11.2025 00:00 [Zeitzone Berlin]     |     Benutzer: GMarder / OBarthel   </v>
      </c>
      <c r="EO205" s="191"/>
      <c r="EP205" s="191"/>
      <c r="EQ205" s="191"/>
      <c r="ER205" s="191"/>
      <c r="ES205" s="191"/>
      <c r="ET205" s="191"/>
      <c r="EU205" s="191"/>
      <c r="EV205" s="191"/>
      <c r="EW205" s="191"/>
      <c r="EX205" s="191"/>
      <c r="EY205" s="191"/>
      <c r="EZ205" s="191"/>
      <c r="FA205" s="191"/>
      <c r="FB205" s="191"/>
      <c r="FC205" s="191"/>
      <c r="FD205" s="191"/>
      <c r="FE205" s="191"/>
      <c r="FF205" s="191"/>
      <c r="FG205" s="191"/>
      <c r="FH205" s="191"/>
      <c r="FI205" s="191"/>
      <c r="FJ205" s="191"/>
      <c r="FK205" s="191"/>
      <c r="FL205" s="191"/>
      <c r="FM205" s="191"/>
      <c r="FN205" s="191"/>
      <c r="FO205" s="191"/>
      <c r="FP205" s="191"/>
      <c r="FQ205" s="191"/>
      <c r="FR205" s="191"/>
      <c r="FS205" s="191"/>
      <c r="FT205" s="191"/>
      <c r="FU205" s="191"/>
      <c r="FV205" s="191"/>
      <c r="FW205" s="191"/>
      <c r="FX205" s="191"/>
      <c r="FY205" s="191"/>
      <c r="FZ205" s="191"/>
      <c r="GA205" s="191"/>
      <c r="GB205" s="191"/>
      <c r="GC205" s="191"/>
      <c r="GD205" s="191"/>
      <c r="GE205" s="191"/>
      <c r="GF205" s="191"/>
      <c r="GG205" s="191"/>
      <c r="GH205" s="191"/>
      <c r="GI205" s="191"/>
      <c r="GJ205" s="191"/>
      <c r="GK205" s="191"/>
      <c r="GL205" s="191"/>
      <c r="GM205" s="191"/>
      <c r="GN205" s="191"/>
      <c r="GO205" s="191"/>
      <c r="GP205" s="191"/>
      <c r="GQ205" s="191"/>
      <c r="GR205" s="191"/>
      <c r="GS205" s="191"/>
      <c r="GT205" s="191"/>
      <c r="GU205" s="191"/>
      <c r="GV205" s="191"/>
      <c r="GW205" s="191"/>
      <c r="GX205" s="191"/>
      <c r="GY205" s="191"/>
      <c r="GZ205" s="191"/>
      <c r="HA205" s="191"/>
      <c r="HB205" s="191"/>
      <c r="HC205" s="191"/>
      <c r="HD205" s="191"/>
      <c r="HE205" s="191"/>
      <c r="HF205" s="191"/>
      <c r="HG205" s="191"/>
      <c r="HH205" s="191"/>
      <c r="HI205" s="191"/>
      <c r="HJ205" s="191"/>
      <c r="HK205" s="191"/>
      <c r="HL205" s="191"/>
      <c r="HM205" s="191"/>
      <c r="HN205" s="191"/>
      <c r="HO205" s="191"/>
      <c r="HP205" s="191"/>
      <c r="HQ205" s="191"/>
      <c r="HR205" s="191"/>
      <c r="HS205" s="191"/>
      <c r="HT205" s="191"/>
      <c r="HU205" s="191"/>
      <c r="HV205" s="191"/>
      <c r="HW205" s="191"/>
      <c r="HX205" s="191"/>
      <c r="HY205" s="191"/>
      <c r="HZ205" s="191"/>
      <c r="IA205" s="191"/>
      <c r="IB205" s="191"/>
      <c r="IC205" s="191"/>
      <c r="ID205" s="191"/>
      <c r="IE205" s="191"/>
      <c r="IF205" s="191"/>
      <c r="IG205" s="191"/>
      <c r="IH205" s="191"/>
      <c r="II205" s="191"/>
      <c r="IJ205" s="191"/>
      <c r="IK205" s="191"/>
      <c r="IL205" s="191"/>
      <c r="IM205" s="191"/>
      <c r="IN205" s="191"/>
      <c r="IO205" s="191"/>
      <c r="IP205" s="191"/>
      <c r="IQ205" s="191"/>
      <c r="IR205" s="191"/>
      <c r="IS205" s="191"/>
      <c r="IT205" s="191"/>
      <c r="IU205" s="191"/>
      <c r="IV205" s="191"/>
      <c r="IW205" s="191"/>
      <c r="IX205" s="191"/>
      <c r="IY205" s="191"/>
      <c r="IZ205" s="191"/>
      <c r="JA205" s="191"/>
      <c r="JB205" s="191"/>
      <c r="JC205" s="191"/>
      <c r="JD205" s="191"/>
      <c r="JE205" s="191"/>
      <c r="JF205" s="191"/>
      <c r="JG205" s="191"/>
      <c r="JH205" s="191"/>
      <c r="JI205" s="191"/>
      <c r="JJ205" s="191"/>
      <c r="JK205" s="191"/>
      <c r="JL205" s="191"/>
      <c r="JM205" s="191"/>
      <c r="JN205" s="161"/>
      <c r="JO205" s="118"/>
      <c r="JP205" s="161"/>
      <c r="JQ205" s="161"/>
      <c r="JR205" s="112"/>
      <c r="JU205" s="110"/>
      <c r="JV205" s="110"/>
      <c r="JW205" s="237" t="str">
        <f>'2025_11'!$AB$2</f>
        <v xml:space="preserve">Filter: 01.11.2025 00:00 - 01.12.2025 00:00 [Zeitzone Berlin]     |     Benutzer: GMarder / OBarthel   </v>
      </c>
      <c r="JX205" s="191"/>
      <c r="JY205" s="191"/>
      <c r="JZ205" s="191"/>
      <c r="KA205" s="191"/>
      <c r="KB205" s="191"/>
      <c r="KC205" s="191"/>
      <c r="KD205" s="191"/>
      <c r="KE205" s="191"/>
      <c r="KF205" s="191"/>
      <c r="KG205" s="191"/>
      <c r="KH205" s="191"/>
      <c r="KI205" s="191"/>
      <c r="KJ205" s="191"/>
      <c r="KK205" s="191"/>
      <c r="KL205" s="191"/>
      <c r="KM205" s="191"/>
      <c r="KN205" s="191"/>
      <c r="KO205" s="191"/>
      <c r="KP205" s="191"/>
      <c r="KQ205" s="191"/>
      <c r="KR205" s="191"/>
      <c r="KS205" s="191"/>
      <c r="KT205" s="191"/>
      <c r="KU205" s="191"/>
      <c r="KV205" s="191"/>
      <c r="KW205" s="191"/>
      <c r="KX205" s="191"/>
      <c r="KY205" s="191"/>
      <c r="KZ205" s="191"/>
      <c r="LA205" s="191"/>
      <c r="LB205" s="191"/>
      <c r="LC205" s="191"/>
      <c r="LD205" s="191"/>
      <c r="LE205" s="191"/>
      <c r="LF205" s="191"/>
      <c r="LG205" s="191"/>
      <c r="LH205" s="191"/>
      <c r="LI205" s="191"/>
      <c r="LJ205" s="191"/>
      <c r="LK205" s="191"/>
      <c r="LL205" s="191"/>
      <c r="LM205" s="191"/>
      <c r="LN205" s="191"/>
      <c r="LO205" s="191"/>
      <c r="LP205" s="191"/>
      <c r="LQ205" s="191"/>
      <c r="LR205" s="191"/>
      <c r="LS205" s="191"/>
      <c r="LT205" s="191"/>
      <c r="LU205" s="191"/>
      <c r="LV205" s="191"/>
      <c r="LW205" s="191"/>
      <c r="LX205" s="191"/>
      <c r="LY205" s="191"/>
      <c r="LZ205" s="191"/>
      <c r="MA205" s="191"/>
      <c r="MB205" s="191"/>
      <c r="MC205" s="191"/>
      <c r="MD205" s="191"/>
      <c r="ME205" s="191"/>
      <c r="MF205" s="191"/>
      <c r="MG205" s="191"/>
      <c r="MH205" s="191"/>
      <c r="MI205" s="191"/>
      <c r="MJ205" s="191"/>
      <c r="MK205" s="191"/>
      <c r="ML205" s="191"/>
      <c r="MM205" s="191"/>
      <c r="MN205" s="191"/>
      <c r="MO205" s="191"/>
      <c r="MP205" s="191"/>
      <c r="MQ205" s="191"/>
      <c r="MR205" s="191"/>
      <c r="MS205" s="191"/>
      <c r="MT205" s="191"/>
      <c r="MU205" s="191"/>
      <c r="MV205" s="191"/>
      <c r="MW205" s="191"/>
      <c r="MX205" s="191"/>
      <c r="MY205" s="191"/>
      <c r="MZ205" s="191"/>
      <c r="NA205" s="191"/>
      <c r="NB205" s="191"/>
      <c r="NC205" s="191"/>
      <c r="ND205" s="191"/>
      <c r="NE205" s="191"/>
      <c r="NF205" s="191"/>
      <c r="NG205" s="191"/>
      <c r="NH205" s="191"/>
      <c r="NI205" s="191"/>
      <c r="NJ205" s="191"/>
      <c r="NK205" s="191"/>
      <c r="NL205" s="191"/>
      <c r="NM205" s="191"/>
      <c r="NN205" s="191"/>
      <c r="NO205" s="191"/>
      <c r="NP205" s="191"/>
      <c r="NQ205" s="191"/>
      <c r="NR205" s="191"/>
      <c r="NS205" s="191"/>
      <c r="NT205" s="191"/>
      <c r="NU205" s="191"/>
      <c r="NV205" s="191"/>
      <c r="NW205" s="191"/>
      <c r="NX205" s="191"/>
      <c r="NY205" s="191"/>
      <c r="NZ205" s="191"/>
      <c r="OA205" s="191"/>
      <c r="OB205" s="191"/>
      <c r="OC205" s="191"/>
      <c r="OD205" s="191"/>
      <c r="OE205" s="191"/>
      <c r="OF205" s="191"/>
      <c r="OG205" s="191"/>
      <c r="OH205" s="191"/>
      <c r="OI205" s="191"/>
      <c r="OJ205" s="191"/>
      <c r="OK205" s="191"/>
      <c r="OL205" s="191"/>
      <c r="OM205" s="191"/>
      <c r="ON205" s="191"/>
      <c r="OO205" s="191"/>
      <c r="OP205" s="191"/>
      <c r="OQ205" s="191"/>
      <c r="OR205" s="191"/>
      <c r="OS205" s="191"/>
      <c r="OT205" s="191"/>
      <c r="OU205" s="191"/>
      <c r="OV205" s="191"/>
      <c r="PB205" s="112"/>
      <c r="PE205" s="110"/>
      <c r="PF205" s="110"/>
      <c r="PG205" s="237" t="str">
        <f>'2025_12'!$AB$2</f>
        <v xml:space="preserve">Filter: 01.12.2025 00:00 - 01.01.2026 00:00 [Zeitzone Berlin]     |     Benutzer: GMarder / OBarthel   </v>
      </c>
      <c r="PH205" s="191"/>
      <c r="PI205" s="191"/>
      <c r="PJ205" s="191"/>
      <c r="PK205" s="191"/>
      <c r="PL205" s="191"/>
      <c r="PM205" s="191"/>
      <c r="PN205" s="191"/>
      <c r="PO205" s="191"/>
      <c r="PP205" s="191"/>
      <c r="PQ205" s="191"/>
      <c r="PR205" s="191"/>
      <c r="PS205" s="191"/>
      <c r="PT205" s="191"/>
      <c r="PU205" s="191"/>
      <c r="PV205" s="191"/>
      <c r="PW205" s="191"/>
      <c r="PX205" s="191"/>
      <c r="PY205" s="191"/>
      <c r="PZ205" s="191"/>
      <c r="QA205" s="191"/>
      <c r="QB205" s="191"/>
      <c r="QC205" s="191"/>
      <c r="QD205" s="191"/>
      <c r="QE205" s="191"/>
      <c r="QF205" s="191"/>
      <c r="QG205" s="191"/>
      <c r="QH205" s="191"/>
      <c r="QI205" s="191"/>
      <c r="QJ205" s="191"/>
      <c r="QK205" s="191"/>
      <c r="QL205" s="191"/>
      <c r="QM205" s="191"/>
      <c r="QN205" s="191"/>
      <c r="QO205" s="191"/>
      <c r="QP205" s="191"/>
      <c r="QQ205" s="191"/>
      <c r="QR205" s="191"/>
      <c r="QS205" s="191"/>
      <c r="QT205" s="191"/>
      <c r="QU205" s="191"/>
      <c r="QV205" s="191"/>
      <c r="QW205" s="191"/>
      <c r="QX205" s="191"/>
      <c r="QY205" s="191"/>
      <c r="QZ205" s="191"/>
      <c r="RA205" s="191"/>
      <c r="RB205" s="191"/>
      <c r="RC205" s="191"/>
      <c r="RD205" s="191"/>
      <c r="RE205" s="191"/>
      <c r="RF205" s="191"/>
      <c r="RG205" s="191"/>
      <c r="RH205" s="191"/>
      <c r="RI205" s="191"/>
      <c r="RJ205" s="191"/>
      <c r="RK205" s="191"/>
      <c r="RL205" s="191"/>
      <c r="RM205" s="191"/>
      <c r="RN205" s="191"/>
      <c r="RO205" s="191"/>
      <c r="RP205" s="191"/>
      <c r="RQ205" s="191"/>
      <c r="RR205" s="191"/>
      <c r="RS205" s="191"/>
      <c r="RT205" s="191"/>
      <c r="RU205" s="191"/>
      <c r="RV205" s="191"/>
      <c r="RW205" s="191"/>
      <c r="RX205" s="191"/>
      <c r="RY205" s="191"/>
      <c r="RZ205" s="191"/>
      <c r="SA205" s="191"/>
      <c r="SB205" s="191"/>
      <c r="SC205" s="191"/>
      <c r="SD205" s="191"/>
      <c r="SE205" s="191"/>
      <c r="SF205" s="191"/>
      <c r="SG205" s="191"/>
      <c r="SH205" s="191"/>
      <c r="SI205" s="191"/>
      <c r="SJ205" s="191"/>
      <c r="SK205" s="191"/>
      <c r="SL205" s="191"/>
      <c r="SM205" s="191"/>
      <c r="SN205" s="191"/>
      <c r="SO205" s="191"/>
      <c r="SP205" s="191"/>
      <c r="SQ205" s="191"/>
      <c r="SR205" s="191"/>
      <c r="SS205" s="191"/>
      <c r="ST205" s="191"/>
      <c r="SU205" s="191"/>
      <c r="SV205" s="191"/>
      <c r="SW205" s="191"/>
      <c r="SX205" s="191"/>
      <c r="SY205" s="191"/>
      <c r="SZ205" s="191"/>
      <c r="TA205" s="191"/>
      <c r="TB205" s="191"/>
      <c r="TC205" s="191"/>
      <c r="TD205" s="191"/>
      <c r="TE205" s="191"/>
      <c r="TF205" s="191"/>
      <c r="TG205" s="191"/>
      <c r="TH205" s="191"/>
      <c r="TI205" s="191"/>
      <c r="TJ205" s="191"/>
      <c r="TK205" s="191"/>
      <c r="TL205" s="191"/>
      <c r="TM205" s="191"/>
      <c r="TN205" s="191"/>
      <c r="TO205" s="191"/>
      <c r="TP205" s="191"/>
      <c r="TQ205" s="191"/>
      <c r="TR205" s="191"/>
      <c r="TS205" s="191"/>
      <c r="TT205" s="191"/>
      <c r="TU205" s="191"/>
      <c r="TV205" s="191"/>
      <c r="TW205" s="191"/>
      <c r="TX205" s="191"/>
      <c r="TY205" s="191"/>
      <c r="TZ205" s="191"/>
      <c r="UA205" s="191"/>
      <c r="UB205" s="191"/>
      <c r="UC205" s="191"/>
      <c r="UD205" s="191"/>
      <c r="UE205" s="191"/>
      <c r="UF205" s="191"/>
    </row>
    <row r="206" spans="3:555" ht="12" customHeight="1" x14ac:dyDescent="0.25">
      <c r="C206" s="115"/>
      <c r="D206" s="115"/>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1"/>
      <c r="AR206" s="191"/>
      <c r="AS206" s="191"/>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191"/>
      <c r="CK206" s="191"/>
      <c r="CL206" s="191"/>
      <c r="CM206" s="191"/>
      <c r="CN206" s="191"/>
      <c r="CO206" s="191"/>
      <c r="CP206" s="191"/>
      <c r="CQ206" s="191"/>
      <c r="CR206" s="191"/>
      <c r="CS206" s="191"/>
      <c r="CT206" s="191"/>
      <c r="CU206" s="191"/>
      <c r="CV206" s="191"/>
      <c r="CW206" s="191"/>
      <c r="CX206" s="191"/>
      <c r="CY206" s="191"/>
      <c r="CZ206" s="191"/>
      <c r="DA206" s="191"/>
      <c r="DB206" s="191"/>
      <c r="DC206" s="191"/>
      <c r="DD206" s="191"/>
      <c r="DE206" s="191"/>
      <c r="DF206" s="191"/>
      <c r="DG206" s="191"/>
      <c r="DH206" s="191"/>
      <c r="DI206" s="191"/>
      <c r="DJ206" s="191"/>
      <c r="DK206" s="191"/>
      <c r="DL206" s="191"/>
      <c r="DM206" s="191"/>
      <c r="DN206" s="191"/>
      <c r="DO206" s="191"/>
      <c r="DP206" s="191"/>
      <c r="DQ206" s="191"/>
      <c r="DR206" s="191"/>
      <c r="DS206" s="191"/>
      <c r="DT206" s="191"/>
      <c r="DU206" s="191"/>
      <c r="DV206" s="191"/>
      <c r="DW206" s="191"/>
      <c r="DX206" s="191"/>
      <c r="DY206" s="191"/>
      <c r="DZ206" s="191"/>
      <c r="EA206" s="191"/>
      <c r="EB206" s="191"/>
      <c r="EC206" s="191"/>
      <c r="ED206" s="191"/>
      <c r="EE206" s="115"/>
      <c r="EF206" s="115"/>
      <c r="EG206" s="115"/>
      <c r="EH206" s="115"/>
      <c r="EI206" s="112"/>
      <c r="EL206" s="115"/>
      <c r="EM206" s="115"/>
      <c r="EN206" s="191"/>
      <c r="EO206" s="191"/>
      <c r="EP206" s="191"/>
      <c r="EQ206" s="191"/>
      <c r="ER206" s="191"/>
      <c r="ES206" s="191"/>
      <c r="ET206" s="191"/>
      <c r="EU206" s="191"/>
      <c r="EV206" s="191"/>
      <c r="EW206" s="191"/>
      <c r="EX206" s="191"/>
      <c r="EY206" s="191"/>
      <c r="EZ206" s="191"/>
      <c r="FA206" s="191"/>
      <c r="FB206" s="191"/>
      <c r="FC206" s="191"/>
      <c r="FD206" s="191"/>
      <c r="FE206" s="191"/>
      <c r="FF206" s="191"/>
      <c r="FG206" s="191"/>
      <c r="FH206" s="191"/>
      <c r="FI206" s="191"/>
      <c r="FJ206" s="191"/>
      <c r="FK206" s="191"/>
      <c r="FL206" s="191"/>
      <c r="FM206" s="191"/>
      <c r="FN206" s="191"/>
      <c r="FO206" s="191"/>
      <c r="FP206" s="191"/>
      <c r="FQ206" s="191"/>
      <c r="FR206" s="191"/>
      <c r="FS206" s="191"/>
      <c r="FT206" s="191"/>
      <c r="FU206" s="191"/>
      <c r="FV206" s="191"/>
      <c r="FW206" s="191"/>
      <c r="FX206" s="191"/>
      <c r="FY206" s="191"/>
      <c r="FZ206" s="191"/>
      <c r="GA206" s="191"/>
      <c r="GB206" s="191"/>
      <c r="GC206" s="191"/>
      <c r="GD206" s="191"/>
      <c r="GE206" s="191"/>
      <c r="GF206" s="191"/>
      <c r="GG206" s="191"/>
      <c r="GH206" s="191"/>
      <c r="GI206" s="191"/>
      <c r="GJ206" s="191"/>
      <c r="GK206" s="191"/>
      <c r="GL206" s="191"/>
      <c r="GM206" s="191"/>
      <c r="GN206" s="191"/>
      <c r="GO206" s="191"/>
      <c r="GP206" s="191"/>
      <c r="GQ206" s="191"/>
      <c r="GR206" s="191"/>
      <c r="GS206" s="191"/>
      <c r="GT206" s="191"/>
      <c r="GU206" s="191"/>
      <c r="GV206" s="191"/>
      <c r="GW206" s="191"/>
      <c r="GX206" s="191"/>
      <c r="GY206" s="191"/>
      <c r="GZ206" s="191"/>
      <c r="HA206" s="191"/>
      <c r="HB206" s="191"/>
      <c r="HC206" s="191"/>
      <c r="HD206" s="191"/>
      <c r="HE206" s="191"/>
      <c r="HF206" s="191"/>
      <c r="HG206" s="191"/>
      <c r="HH206" s="191"/>
      <c r="HI206" s="191"/>
      <c r="HJ206" s="191"/>
      <c r="HK206" s="191"/>
      <c r="HL206" s="191"/>
      <c r="HM206" s="191"/>
      <c r="HN206" s="191"/>
      <c r="HO206" s="191"/>
      <c r="HP206" s="191"/>
      <c r="HQ206" s="191"/>
      <c r="HR206" s="191"/>
      <c r="HS206" s="191"/>
      <c r="HT206" s="191"/>
      <c r="HU206" s="191"/>
      <c r="HV206" s="191"/>
      <c r="HW206" s="191"/>
      <c r="HX206" s="191"/>
      <c r="HY206" s="191"/>
      <c r="HZ206" s="191"/>
      <c r="IA206" s="191"/>
      <c r="IB206" s="191"/>
      <c r="IC206" s="191"/>
      <c r="ID206" s="191"/>
      <c r="IE206" s="191"/>
      <c r="IF206" s="191"/>
      <c r="IG206" s="191"/>
      <c r="IH206" s="191"/>
      <c r="II206" s="191"/>
      <c r="IJ206" s="191"/>
      <c r="IK206" s="191"/>
      <c r="IL206" s="191"/>
      <c r="IM206" s="191"/>
      <c r="IN206" s="191"/>
      <c r="IO206" s="191"/>
      <c r="IP206" s="191"/>
      <c r="IQ206" s="191"/>
      <c r="IR206" s="191"/>
      <c r="IS206" s="191"/>
      <c r="IT206" s="191"/>
      <c r="IU206" s="191"/>
      <c r="IV206" s="191"/>
      <c r="IW206" s="191"/>
      <c r="IX206" s="191"/>
      <c r="IY206" s="191"/>
      <c r="IZ206" s="191"/>
      <c r="JA206" s="191"/>
      <c r="JB206" s="191"/>
      <c r="JC206" s="191"/>
      <c r="JD206" s="191"/>
      <c r="JE206" s="191"/>
      <c r="JF206" s="191"/>
      <c r="JG206" s="191"/>
      <c r="JH206" s="191"/>
      <c r="JI206" s="191"/>
      <c r="JJ206" s="191"/>
      <c r="JK206" s="191"/>
      <c r="JL206" s="191"/>
      <c r="JM206" s="191"/>
      <c r="JN206" s="117"/>
      <c r="JO206" s="117"/>
      <c r="JP206" s="117"/>
      <c r="JQ206" s="117"/>
      <c r="JR206" s="112"/>
      <c r="JU206" s="115"/>
      <c r="JV206" s="115"/>
      <c r="JW206" s="191"/>
      <c r="JX206" s="191"/>
      <c r="JY206" s="191"/>
      <c r="JZ206" s="191"/>
      <c r="KA206" s="191"/>
      <c r="KB206" s="191"/>
      <c r="KC206" s="191"/>
      <c r="KD206" s="191"/>
      <c r="KE206" s="191"/>
      <c r="KF206" s="191"/>
      <c r="KG206" s="191"/>
      <c r="KH206" s="191"/>
      <c r="KI206" s="191"/>
      <c r="KJ206" s="191"/>
      <c r="KK206" s="191"/>
      <c r="KL206" s="191"/>
      <c r="KM206" s="191"/>
      <c r="KN206" s="191"/>
      <c r="KO206" s="191"/>
      <c r="KP206" s="191"/>
      <c r="KQ206" s="191"/>
      <c r="KR206" s="191"/>
      <c r="KS206" s="191"/>
      <c r="KT206" s="191"/>
      <c r="KU206" s="191"/>
      <c r="KV206" s="191"/>
      <c r="KW206" s="191"/>
      <c r="KX206" s="191"/>
      <c r="KY206" s="191"/>
      <c r="KZ206" s="191"/>
      <c r="LA206" s="191"/>
      <c r="LB206" s="191"/>
      <c r="LC206" s="191"/>
      <c r="LD206" s="191"/>
      <c r="LE206" s="191"/>
      <c r="LF206" s="191"/>
      <c r="LG206" s="191"/>
      <c r="LH206" s="191"/>
      <c r="LI206" s="191"/>
      <c r="LJ206" s="191"/>
      <c r="LK206" s="191"/>
      <c r="LL206" s="191"/>
      <c r="LM206" s="191"/>
      <c r="LN206" s="191"/>
      <c r="LO206" s="191"/>
      <c r="LP206" s="191"/>
      <c r="LQ206" s="191"/>
      <c r="LR206" s="191"/>
      <c r="LS206" s="191"/>
      <c r="LT206" s="191"/>
      <c r="LU206" s="191"/>
      <c r="LV206" s="191"/>
      <c r="LW206" s="191"/>
      <c r="LX206" s="191"/>
      <c r="LY206" s="191"/>
      <c r="LZ206" s="191"/>
      <c r="MA206" s="191"/>
      <c r="MB206" s="191"/>
      <c r="MC206" s="191"/>
      <c r="MD206" s="191"/>
      <c r="ME206" s="191"/>
      <c r="MF206" s="191"/>
      <c r="MG206" s="191"/>
      <c r="MH206" s="191"/>
      <c r="MI206" s="191"/>
      <c r="MJ206" s="191"/>
      <c r="MK206" s="191"/>
      <c r="ML206" s="191"/>
      <c r="MM206" s="191"/>
      <c r="MN206" s="191"/>
      <c r="MO206" s="191"/>
      <c r="MP206" s="191"/>
      <c r="MQ206" s="191"/>
      <c r="MR206" s="191"/>
      <c r="MS206" s="191"/>
      <c r="MT206" s="191"/>
      <c r="MU206" s="191"/>
      <c r="MV206" s="191"/>
      <c r="MW206" s="191"/>
      <c r="MX206" s="191"/>
      <c r="MY206" s="191"/>
      <c r="MZ206" s="191"/>
      <c r="NA206" s="191"/>
      <c r="NB206" s="191"/>
      <c r="NC206" s="191"/>
      <c r="ND206" s="191"/>
      <c r="NE206" s="191"/>
      <c r="NF206" s="191"/>
      <c r="NG206" s="191"/>
      <c r="NH206" s="191"/>
      <c r="NI206" s="191"/>
      <c r="NJ206" s="191"/>
      <c r="NK206" s="191"/>
      <c r="NL206" s="191"/>
      <c r="NM206" s="191"/>
      <c r="NN206" s="191"/>
      <c r="NO206" s="191"/>
      <c r="NP206" s="191"/>
      <c r="NQ206" s="191"/>
      <c r="NR206" s="191"/>
      <c r="NS206" s="191"/>
      <c r="NT206" s="191"/>
      <c r="NU206" s="191"/>
      <c r="NV206" s="191"/>
      <c r="NW206" s="191"/>
      <c r="NX206" s="191"/>
      <c r="NY206" s="191"/>
      <c r="NZ206" s="191"/>
      <c r="OA206" s="191"/>
      <c r="OB206" s="191"/>
      <c r="OC206" s="191"/>
      <c r="OD206" s="191"/>
      <c r="OE206" s="191"/>
      <c r="OF206" s="191"/>
      <c r="OG206" s="191"/>
      <c r="OH206" s="191"/>
      <c r="OI206" s="191"/>
      <c r="OJ206" s="191"/>
      <c r="OK206" s="191"/>
      <c r="OL206" s="191"/>
      <c r="OM206" s="191"/>
      <c r="ON206" s="191"/>
      <c r="OO206" s="191"/>
      <c r="OP206" s="191"/>
      <c r="OQ206" s="191"/>
      <c r="OR206" s="191"/>
      <c r="OS206" s="191"/>
      <c r="OT206" s="191"/>
      <c r="OU206" s="191"/>
      <c r="OV206" s="191"/>
      <c r="PB206" s="112"/>
      <c r="PE206" s="115"/>
      <c r="PF206" s="115"/>
      <c r="PG206" s="191"/>
      <c r="PH206" s="191"/>
      <c r="PI206" s="191"/>
      <c r="PJ206" s="191"/>
      <c r="PK206" s="191"/>
      <c r="PL206" s="191"/>
      <c r="PM206" s="191"/>
      <c r="PN206" s="191"/>
      <c r="PO206" s="191"/>
      <c r="PP206" s="191"/>
      <c r="PQ206" s="191"/>
      <c r="PR206" s="191"/>
      <c r="PS206" s="191"/>
      <c r="PT206" s="191"/>
      <c r="PU206" s="191"/>
      <c r="PV206" s="191"/>
      <c r="PW206" s="191"/>
      <c r="PX206" s="191"/>
      <c r="PY206" s="191"/>
      <c r="PZ206" s="191"/>
      <c r="QA206" s="191"/>
      <c r="QB206" s="191"/>
      <c r="QC206" s="191"/>
      <c r="QD206" s="191"/>
      <c r="QE206" s="191"/>
      <c r="QF206" s="191"/>
      <c r="QG206" s="191"/>
      <c r="QH206" s="191"/>
      <c r="QI206" s="191"/>
      <c r="QJ206" s="191"/>
      <c r="QK206" s="191"/>
      <c r="QL206" s="191"/>
      <c r="QM206" s="191"/>
      <c r="QN206" s="191"/>
      <c r="QO206" s="191"/>
      <c r="QP206" s="191"/>
      <c r="QQ206" s="191"/>
      <c r="QR206" s="191"/>
      <c r="QS206" s="191"/>
      <c r="QT206" s="191"/>
      <c r="QU206" s="191"/>
      <c r="QV206" s="191"/>
      <c r="QW206" s="191"/>
      <c r="QX206" s="191"/>
      <c r="QY206" s="191"/>
      <c r="QZ206" s="191"/>
      <c r="RA206" s="191"/>
      <c r="RB206" s="191"/>
      <c r="RC206" s="191"/>
      <c r="RD206" s="191"/>
      <c r="RE206" s="191"/>
      <c r="RF206" s="191"/>
      <c r="RG206" s="191"/>
      <c r="RH206" s="191"/>
      <c r="RI206" s="191"/>
      <c r="RJ206" s="191"/>
      <c r="RK206" s="191"/>
      <c r="RL206" s="191"/>
      <c r="RM206" s="191"/>
      <c r="RN206" s="191"/>
      <c r="RO206" s="191"/>
      <c r="RP206" s="191"/>
      <c r="RQ206" s="191"/>
      <c r="RR206" s="191"/>
      <c r="RS206" s="191"/>
      <c r="RT206" s="191"/>
      <c r="RU206" s="191"/>
      <c r="RV206" s="191"/>
      <c r="RW206" s="191"/>
      <c r="RX206" s="191"/>
      <c r="RY206" s="191"/>
      <c r="RZ206" s="191"/>
      <c r="SA206" s="191"/>
      <c r="SB206" s="191"/>
      <c r="SC206" s="191"/>
      <c r="SD206" s="191"/>
      <c r="SE206" s="191"/>
      <c r="SF206" s="191"/>
      <c r="SG206" s="191"/>
      <c r="SH206" s="191"/>
      <c r="SI206" s="191"/>
      <c r="SJ206" s="191"/>
      <c r="SK206" s="191"/>
      <c r="SL206" s="191"/>
      <c r="SM206" s="191"/>
      <c r="SN206" s="191"/>
      <c r="SO206" s="191"/>
      <c r="SP206" s="191"/>
      <c r="SQ206" s="191"/>
      <c r="SR206" s="191"/>
      <c r="SS206" s="191"/>
      <c r="ST206" s="191"/>
      <c r="SU206" s="191"/>
      <c r="SV206" s="191"/>
      <c r="SW206" s="191"/>
      <c r="SX206" s="191"/>
      <c r="SY206" s="191"/>
      <c r="SZ206" s="191"/>
      <c r="TA206" s="191"/>
      <c r="TB206" s="191"/>
      <c r="TC206" s="191"/>
      <c r="TD206" s="191"/>
      <c r="TE206" s="191"/>
      <c r="TF206" s="191"/>
      <c r="TG206" s="191"/>
      <c r="TH206" s="191"/>
      <c r="TI206" s="191"/>
      <c r="TJ206" s="191"/>
      <c r="TK206" s="191"/>
      <c r="TL206" s="191"/>
      <c r="TM206" s="191"/>
      <c r="TN206" s="191"/>
      <c r="TO206" s="191"/>
      <c r="TP206" s="191"/>
      <c r="TQ206" s="191"/>
      <c r="TR206" s="191"/>
      <c r="TS206" s="191"/>
      <c r="TT206" s="191"/>
      <c r="TU206" s="191"/>
      <c r="TV206" s="191"/>
      <c r="TW206" s="191"/>
      <c r="TX206" s="191"/>
      <c r="TY206" s="191"/>
      <c r="TZ206" s="191"/>
      <c r="UA206" s="191"/>
      <c r="UB206" s="191"/>
      <c r="UC206" s="191"/>
      <c r="UD206" s="191"/>
      <c r="UE206" s="191"/>
      <c r="UF206" s="191"/>
    </row>
    <row r="207" spans="3:555" ht="12" customHeight="1" x14ac:dyDescent="0.25">
      <c r="C207" s="115"/>
      <c r="D207" s="115"/>
      <c r="E207" s="191" t="str">
        <f>'2025_09'!$AB$4</f>
        <v>Stufe 1 = 6,47%</v>
      </c>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F207" s="256" t="str">
        <f>'2025_09'!$AC$4</f>
        <v>Grundintervall</v>
      </c>
      <c r="AG207" s="189"/>
      <c r="AH207" s="189"/>
      <c r="AI207" s="189"/>
      <c r="AJ207" s="189"/>
      <c r="AK207" s="189"/>
      <c r="AL207" s="189"/>
      <c r="AM207" s="189"/>
      <c r="AN207" s="189"/>
      <c r="AO207" s="189"/>
      <c r="AP207" s="189"/>
      <c r="AQ207" s="189"/>
      <c r="AR207" s="189"/>
      <c r="AS207" s="189"/>
      <c r="AT207" s="189"/>
      <c r="AU207" s="189"/>
      <c r="AV207" s="189"/>
      <c r="AW207" s="189"/>
      <c r="AX207" s="189"/>
      <c r="AY207" s="189"/>
      <c r="AZ207" s="189"/>
      <c r="BA207" s="189"/>
      <c r="BB207" s="189"/>
      <c r="BC207" s="189"/>
      <c r="BD207" s="189"/>
      <c r="BE207" s="189"/>
      <c r="BF207" s="189"/>
      <c r="BG207" s="189"/>
      <c r="BH207" s="189"/>
      <c r="BI207" s="189"/>
      <c r="BJ207" s="189"/>
      <c r="BK207" s="189"/>
      <c r="BL207" s="189"/>
      <c r="BM207" s="189"/>
      <c r="BN207" s="189"/>
      <c r="BO207" s="189"/>
      <c r="BP207" s="189"/>
      <c r="BQ207" s="189"/>
      <c r="BR207" s="189"/>
      <c r="BS207" s="189"/>
      <c r="BT207" s="189"/>
      <c r="BU207" s="189"/>
      <c r="BV207" s="189"/>
      <c r="BW207" s="189"/>
      <c r="BX207" s="189"/>
      <c r="BY207" s="189"/>
      <c r="BZ207" s="189"/>
      <c r="CA207" s="189"/>
      <c r="CB207" s="189"/>
      <c r="CC207" s="189"/>
      <c r="CD207" s="189"/>
      <c r="CE207" s="189"/>
      <c r="CF207" s="189"/>
      <c r="CG207" s="189"/>
      <c r="CH207" s="189"/>
      <c r="CI207" s="189"/>
      <c r="CJ207" s="189"/>
      <c r="CK207" s="189"/>
      <c r="CL207" s="189"/>
      <c r="CM207" s="189"/>
      <c r="CN207" s="189"/>
      <c r="CO207" s="189"/>
      <c r="CP207" s="189"/>
      <c r="CQ207" s="189"/>
      <c r="CR207" s="189"/>
      <c r="CS207" s="189"/>
      <c r="CT207" s="189"/>
      <c r="CU207" s="189"/>
      <c r="CV207" s="189"/>
      <c r="CW207" s="189"/>
      <c r="CX207" s="189"/>
      <c r="CY207" s="189"/>
      <c r="CZ207" s="189"/>
      <c r="DA207" s="189"/>
      <c r="DB207" s="189"/>
      <c r="DC207" s="189"/>
      <c r="DD207" s="189"/>
      <c r="DE207" s="189"/>
      <c r="DF207" s="189"/>
      <c r="DG207" s="189"/>
      <c r="DH207" s="189"/>
      <c r="DI207" s="189"/>
      <c r="DJ207" s="189"/>
      <c r="DK207" s="189"/>
      <c r="DL207" s="189"/>
      <c r="DM207" s="189"/>
      <c r="DN207" s="189"/>
      <c r="DO207" s="189"/>
      <c r="DP207" s="189"/>
      <c r="DQ207" s="189"/>
      <c r="DR207" s="189"/>
      <c r="DS207" s="189"/>
      <c r="DT207" s="189"/>
      <c r="DU207" s="189"/>
      <c r="DV207" s="189"/>
      <c r="DW207" s="189"/>
      <c r="DX207" s="189"/>
      <c r="DY207" s="189"/>
      <c r="DZ207" s="189"/>
      <c r="EA207" s="181"/>
      <c r="EE207" s="115"/>
      <c r="EF207" s="115"/>
      <c r="EG207" s="115"/>
      <c r="EH207" s="115"/>
      <c r="EI207" s="112"/>
      <c r="EL207" s="115"/>
      <c r="EM207" s="115"/>
      <c r="EN207" s="191" t="str">
        <f>'2025_10'!$AB$4</f>
        <v>Stufe 1 = 6,47%</v>
      </c>
      <c r="EO207" s="191"/>
      <c r="EP207" s="191"/>
      <c r="EQ207" s="191"/>
      <c r="ER207" s="191"/>
      <c r="ES207" s="191"/>
      <c r="ET207" s="191"/>
      <c r="EU207" s="191"/>
      <c r="EV207" s="191"/>
      <c r="EW207" s="191"/>
      <c r="EX207" s="191"/>
      <c r="EY207" s="191"/>
      <c r="EZ207" s="191"/>
      <c r="FA207" s="191"/>
      <c r="FB207" s="191"/>
      <c r="FC207" s="191"/>
      <c r="FD207" s="191"/>
      <c r="FE207" s="191"/>
      <c r="FF207" s="191"/>
      <c r="FG207" s="191"/>
      <c r="FH207" s="191"/>
      <c r="FI207" s="191"/>
      <c r="FJ207" s="191"/>
      <c r="FK207" s="191"/>
      <c r="FL207" s="191"/>
      <c r="FO207" s="256" t="str">
        <f>'2025_10'!$AC$4</f>
        <v>Grundintervall</v>
      </c>
      <c r="FP207" s="189"/>
      <c r="FQ207" s="189"/>
      <c r="FR207" s="189"/>
      <c r="FS207" s="189"/>
      <c r="FT207" s="189"/>
      <c r="FU207" s="189"/>
      <c r="FV207" s="189"/>
      <c r="FW207" s="189"/>
      <c r="FX207" s="189"/>
      <c r="FY207" s="189"/>
      <c r="FZ207" s="189"/>
      <c r="GA207" s="189"/>
      <c r="GB207" s="189"/>
      <c r="GC207" s="189"/>
      <c r="GD207" s="189"/>
      <c r="GE207" s="189"/>
      <c r="GF207" s="189"/>
      <c r="GG207" s="189"/>
      <c r="GH207" s="189"/>
      <c r="GI207" s="189"/>
      <c r="GJ207" s="189"/>
      <c r="GK207" s="189"/>
      <c r="GL207" s="189"/>
      <c r="GM207" s="189"/>
      <c r="GN207" s="189"/>
      <c r="GO207" s="189"/>
      <c r="GP207" s="189"/>
      <c r="GQ207" s="189"/>
      <c r="GR207" s="189"/>
      <c r="GS207" s="189"/>
      <c r="GT207" s="189"/>
      <c r="GU207" s="189"/>
      <c r="GV207" s="189"/>
      <c r="GW207" s="189"/>
      <c r="GX207" s="189"/>
      <c r="GY207" s="189"/>
      <c r="GZ207" s="189"/>
      <c r="HA207" s="189"/>
      <c r="HB207" s="189"/>
      <c r="HC207" s="189"/>
      <c r="HD207" s="189"/>
      <c r="HE207" s="189"/>
      <c r="HF207" s="189"/>
      <c r="HG207" s="189"/>
      <c r="HH207" s="189"/>
      <c r="HI207" s="189"/>
      <c r="HJ207" s="189"/>
      <c r="HK207" s="189"/>
      <c r="HL207" s="189"/>
      <c r="HM207" s="189"/>
      <c r="HN207" s="189"/>
      <c r="HO207" s="189"/>
      <c r="HP207" s="189"/>
      <c r="HQ207" s="189"/>
      <c r="HR207" s="189"/>
      <c r="HS207" s="189"/>
      <c r="HT207" s="189"/>
      <c r="HU207" s="189"/>
      <c r="HV207" s="189"/>
      <c r="HW207" s="189"/>
      <c r="HX207" s="189"/>
      <c r="HY207" s="189"/>
      <c r="HZ207" s="189"/>
      <c r="IA207" s="189"/>
      <c r="IB207" s="189"/>
      <c r="IC207" s="189"/>
      <c r="ID207" s="189"/>
      <c r="IE207" s="189"/>
      <c r="IF207" s="189"/>
      <c r="IG207" s="189"/>
      <c r="IH207" s="189"/>
      <c r="II207" s="189"/>
      <c r="IJ207" s="189"/>
      <c r="IK207" s="189"/>
      <c r="IL207" s="189"/>
      <c r="IM207" s="189"/>
      <c r="IN207" s="189"/>
      <c r="IO207" s="189"/>
      <c r="IP207" s="189"/>
      <c r="IQ207" s="189"/>
      <c r="IR207" s="189"/>
      <c r="IS207" s="189"/>
      <c r="IT207" s="189"/>
      <c r="IU207" s="189"/>
      <c r="IV207" s="189"/>
      <c r="IW207" s="189"/>
      <c r="IX207" s="189"/>
      <c r="IY207" s="189"/>
      <c r="IZ207" s="189"/>
      <c r="JA207" s="189"/>
      <c r="JB207" s="189"/>
      <c r="JC207" s="189"/>
      <c r="JD207" s="189"/>
      <c r="JE207" s="189"/>
      <c r="JF207" s="189"/>
      <c r="JG207" s="189"/>
      <c r="JH207" s="189"/>
      <c r="JI207" s="189"/>
      <c r="JJ207" s="181"/>
      <c r="JN207" s="114"/>
      <c r="JO207" s="114"/>
      <c r="JP207" s="114"/>
      <c r="JQ207" s="114"/>
      <c r="JR207" s="112"/>
      <c r="JU207" s="115"/>
      <c r="JV207" s="115"/>
      <c r="JW207" s="191" t="str">
        <f>'2025_11'!$AB$4</f>
        <v>Stufe 1 = 6,47%</v>
      </c>
      <c r="JX207" s="191"/>
      <c r="JY207" s="191"/>
      <c r="JZ207" s="191"/>
      <c r="KA207" s="191"/>
      <c r="KB207" s="191"/>
      <c r="KC207" s="191"/>
      <c r="KD207" s="191"/>
      <c r="KE207" s="191"/>
      <c r="KF207" s="191"/>
      <c r="KG207" s="191"/>
      <c r="KH207" s="191"/>
      <c r="KI207" s="191"/>
      <c r="KJ207" s="191"/>
      <c r="KK207" s="191"/>
      <c r="KL207" s="191"/>
      <c r="KM207" s="191"/>
      <c r="KN207" s="191"/>
      <c r="KO207" s="191"/>
      <c r="KP207" s="191"/>
      <c r="KQ207" s="191"/>
      <c r="KR207" s="191"/>
      <c r="KS207" s="191"/>
      <c r="KT207" s="191"/>
      <c r="KU207" s="191"/>
      <c r="KX207" s="256" t="str">
        <f>'2025_11'!$AC$4</f>
        <v>Grundintervall</v>
      </c>
      <c r="KY207" s="189"/>
      <c r="KZ207" s="189"/>
      <c r="LA207" s="189"/>
      <c r="LB207" s="189"/>
      <c r="LC207" s="189"/>
      <c r="LD207" s="189"/>
      <c r="LE207" s="189"/>
      <c r="LF207" s="189"/>
      <c r="LG207" s="189"/>
      <c r="LH207" s="189"/>
      <c r="LI207" s="189"/>
      <c r="LJ207" s="189"/>
      <c r="LK207" s="189"/>
      <c r="LL207" s="189"/>
      <c r="LM207" s="189"/>
      <c r="LN207" s="189"/>
      <c r="LO207" s="189"/>
      <c r="LP207" s="189"/>
      <c r="LQ207" s="189"/>
      <c r="LR207" s="189"/>
      <c r="LS207" s="189"/>
      <c r="LT207" s="189"/>
      <c r="LU207" s="189"/>
      <c r="LV207" s="189"/>
      <c r="LW207" s="189"/>
      <c r="LX207" s="189"/>
      <c r="LY207" s="189"/>
      <c r="LZ207" s="189"/>
      <c r="MA207" s="189"/>
      <c r="MB207" s="189"/>
      <c r="MC207" s="189"/>
      <c r="MD207" s="189"/>
      <c r="ME207" s="189"/>
      <c r="MF207" s="189"/>
      <c r="MG207" s="189"/>
      <c r="MH207" s="189"/>
      <c r="MI207" s="189"/>
      <c r="MJ207" s="189"/>
      <c r="MK207" s="189"/>
      <c r="ML207" s="189"/>
      <c r="MM207" s="189"/>
      <c r="MN207" s="189"/>
      <c r="MO207" s="189"/>
      <c r="MP207" s="189"/>
      <c r="MQ207" s="189"/>
      <c r="MR207" s="189"/>
      <c r="MS207" s="189"/>
      <c r="MT207" s="189"/>
      <c r="MU207" s="189"/>
      <c r="MV207" s="189"/>
      <c r="MW207" s="189"/>
      <c r="MX207" s="189"/>
      <c r="MY207" s="189"/>
      <c r="MZ207" s="189"/>
      <c r="NA207" s="189"/>
      <c r="NB207" s="189"/>
      <c r="NC207" s="189"/>
      <c r="ND207" s="189"/>
      <c r="NE207" s="189"/>
      <c r="NF207" s="189"/>
      <c r="NG207" s="189"/>
      <c r="NH207" s="189"/>
      <c r="NI207" s="189"/>
      <c r="NJ207" s="189"/>
      <c r="NK207" s="189"/>
      <c r="NL207" s="189"/>
      <c r="NM207" s="189"/>
      <c r="NN207" s="189"/>
      <c r="NO207" s="189"/>
      <c r="NP207" s="189"/>
      <c r="NQ207" s="189"/>
      <c r="NR207" s="189"/>
      <c r="NS207" s="189"/>
      <c r="NT207" s="189"/>
      <c r="NU207" s="189"/>
      <c r="NV207" s="189"/>
      <c r="NW207" s="189"/>
      <c r="NX207" s="189"/>
      <c r="NY207" s="189"/>
      <c r="NZ207" s="189"/>
      <c r="OA207" s="189"/>
      <c r="OB207" s="189"/>
      <c r="OC207" s="189"/>
      <c r="OD207" s="189"/>
      <c r="OE207" s="189"/>
      <c r="OF207" s="189"/>
      <c r="OG207" s="189"/>
      <c r="OH207" s="189"/>
      <c r="OI207" s="189"/>
      <c r="OJ207" s="189"/>
      <c r="OK207" s="189"/>
      <c r="OL207" s="189"/>
      <c r="OM207" s="189"/>
      <c r="ON207" s="189"/>
      <c r="OO207" s="189"/>
      <c r="OP207" s="189"/>
      <c r="OQ207" s="189"/>
      <c r="OR207" s="189"/>
      <c r="OS207" s="181"/>
      <c r="PB207" s="112"/>
      <c r="PE207" s="115"/>
      <c r="PF207" s="115"/>
      <c r="PG207" s="191" t="str">
        <f>'2025_12'!$AB$4</f>
        <v>Stufe 1 = 6,47%</v>
      </c>
      <c r="PH207" s="191"/>
      <c r="PI207" s="191"/>
      <c r="PJ207" s="191"/>
      <c r="PK207" s="191"/>
      <c r="PL207" s="191"/>
      <c r="PM207" s="191"/>
      <c r="PN207" s="191"/>
      <c r="PO207" s="191"/>
      <c r="PP207" s="191"/>
      <c r="PQ207" s="191"/>
      <c r="PR207" s="191"/>
      <c r="PS207" s="191"/>
      <c r="PT207" s="191"/>
      <c r="PU207" s="191"/>
      <c r="PV207" s="191"/>
      <c r="PW207" s="191"/>
      <c r="PX207" s="191"/>
      <c r="PY207" s="191"/>
      <c r="PZ207" s="191"/>
      <c r="QA207" s="191"/>
      <c r="QB207" s="191"/>
      <c r="QC207" s="191"/>
      <c r="QD207" s="191"/>
      <c r="QE207" s="191"/>
      <c r="QH207" s="256" t="str">
        <f>'2025_12'!$AC$4</f>
        <v>Grundintervall</v>
      </c>
      <c r="QI207" s="189"/>
      <c r="QJ207" s="189"/>
      <c r="QK207" s="189"/>
      <c r="QL207" s="189"/>
      <c r="QM207" s="189"/>
      <c r="QN207" s="189"/>
      <c r="QO207" s="189"/>
      <c r="QP207" s="189"/>
      <c r="QQ207" s="189"/>
      <c r="QR207" s="189"/>
      <c r="QS207" s="189"/>
      <c r="QT207" s="189"/>
      <c r="QU207" s="189"/>
      <c r="QV207" s="189"/>
      <c r="QW207" s="189"/>
      <c r="QX207" s="189"/>
      <c r="QY207" s="189"/>
      <c r="QZ207" s="189"/>
      <c r="RA207" s="189"/>
      <c r="RB207" s="189"/>
      <c r="RC207" s="189"/>
      <c r="RD207" s="189"/>
      <c r="RE207" s="189"/>
      <c r="RF207" s="189"/>
      <c r="RG207" s="189"/>
      <c r="RH207" s="189"/>
      <c r="RI207" s="189"/>
      <c r="RJ207" s="189"/>
      <c r="RK207" s="189"/>
      <c r="RL207" s="189"/>
      <c r="RM207" s="189"/>
      <c r="RN207" s="189"/>
      <c r="RO207" s="189"/>
      <c r="RP207" s="189"/>
      <c r="RQ207" s="189"/>
      <c r="RR207" s="189"/>
      <c r="RS207" s="189"/>
      <c r="RT207" s="189"/>
      <c r="RU207" s="189"/>
      <c r="RV207" s="189"/>
      <c r="RW207" s="189"/>
      <c r="RX207" s="189"/>
      <c r="RY207" s="189"/>
      <c r="RZ207" s="189"/>
      <c r="SA207" s="189"/>
      <c r="SB207" s="189"/>
      <c r="SC207" s="189"/>
      <c r="SD207" s="189"/>
      <c r="SE207" s="189"/>
      <c r="SF207" s="189"/>
      <c r="SG207" s="189"/>
      <c r="SH207" s="189"/>
      <c r="SI207" s="189"/>
      <c r="SJ207" s="189"/>
      <c r="SK207" s="189"/>
      <c r="SL207" s="189"/>
      <c r="SM207" s="189"/>
      <c r="SN207" s="189"/>
      <c r="SO207" s="189"/>
      <c r="SP207" s="189"/>
      <c r="SQ207" s="189"/>
      <c r="SR207" s="189"/>
      <c r="SS207" s="189"/>
      <c r="ST207" s="189"/>
      <c r="SU207" s="189"/>
      <c r="SV207" s="189"/>
      <c r="SW207" s="189"/>
      <c r="SX207" s="189"/>
      <c r="SY207" s="189"/>
      <c r="SZ207" s="189"/>
      <c r="TA207" s="189"/>
      <c r="TB207" s="189"/>
      <c r="TC207" s="189"/>
      <c r="TD207" s="189"/>
      <c r="TE207" s="189"/>
      <c r="TF207" s="189"/>
      <c r="TG207" s="189"/>
      <c r="TH207" s="189"/>
      <c r="TI207" s="189"/>
      <c r="TJ207" s="189"/>
      <c r="TK207" s="189"/>
      <c r="TL207" s="189"/>
      <c r="TM207" s="189"/>
      <c r="TN207" s="189"/>
      <c r="TO207" s="189"/>
      <c r="TP207" s="189"/>
      <c r="TQ207" s="189"/>
      <c r="TR207" s="189"/>
      <c r="TS207" s="189"/>
      <c r="TT207" s="189"/>
      <c r="TU207" s="189"/>
      <c r="TV207" s="189"/>
      <c r="TW207" s="189"/>
      <c r="TX207" s="189"/>
      <c r="TY207" s="189"/>
      <c r="TZ207" s="189"/>
      <c r="UA207" s="189"/>
      <c r="UB207" s="189"/>
      <c r="UC207" s="181"/>
    </row>
    <row r="208" spans="3:555" ht="12" customHeight="1" x14ac:dyDescent="0.25">
      <c r="C208" s="112"/>
      <c r="D208" s="112"/>
      <c r="E208" s="191" t="str">
        <f>'2025_09'!$AB$5</f>
        <v>Stufe 2 = 8,68%</v>
      </c>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F208" s="256" t="str">
        <f>'2025_09'!$AC$5</f>
        <v>Grundsicht</v>
      </c>
      <c r="AG208" s="189"/>
      <c r="AH208" s="189"/>
      <c r="AI208" s="189"/>
      <c r="AJ208" s="189"/>
      <c r="AK208" s="189"/>
      <c r="AL208" s="189"/>
      <c r="AM208" s="189"/>
      <c r="AN208" s="189"/>
      <c r="AO208" s="189"/>
      <c r="AP208" s="189"/>
      <c r="AQ208" s="189"/>
      <c r="AR208" s="189"/>
      <c r="AS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89"/>
      <c r="BR208" s="189"/>
      <c r="BS208" s="189"/>
      <c r="BT208" s="189"/>
      <c r="BU208" s="189"/>
      <c r="BV208" s="189"/>
      <c r="BW208" s="189"/>
      <c r="BX208" s="189"/>
      <c r="BY208" s="189"/>
      <c r="BZ208" s="189"/>
      <c r="CA208" s="189"/>
      <c r="CB208" s="189"/>
      <c r="CC208" s="189"/>
      <c r="CD208" s="189"/>
      <c r="CE208" s="189"/>
      <c r="CF208" s="189"/>
      <c r="CG208" s="189"/>
      <c r="CH208" s="189"/>
      <c r="CI208" s="189"/>
      <c r="CJ208" s="189"/>
      <c r="CK208" s="189"/>
      <c r="CL208" s="189"/>
      <c r="CM208" s="189"/>
      <c r="CN208" s="189"/>
      <c r="CO208" s="189"/>
      <c r="CP208" s="189"/>
      <c r="CQ208" s="189"/>
      <c r="CR208" s="189"/>
      <c r="CS208" s="189"/>
      <c r="CT208" s="189"/>
      <c r="CU208" s="189"/>
      <c r="CV208" s="189"/>
      <c r="CW208" s="189"/>
      <c r="CX208" s="189"/>
      <c r="CY208" s="189"/>
      <c r="CZ208" s="189"/>
      <c r="DA208" s="189"/>
      <c r="DB208" s="189"/>
      <c r="DC208" s="189"/>
      <c r="DD208" s="189"/>
      <c r="DE208" s="189"/>
      <c r="DF208" s="189"/>
      <c r="DG208" s="189"/>
      <c r="DH208" s="189"/>
      <c r="DI208" s="189"/>
      <c r="DJ208" s="189"/>
      <c r="DK208" s="189"/>
      <c r="DL208" s="189"/>
      <c r="DM208" s="189"/>
      <c r="DN208" s="189"/>
      <c r="DO208" s="189"/>
      <c r="DP208" s="189"/>
      <c r="DQ208" s="189"/>
      <c r="DR208" s="189"/>
      <c r="DS208" s="189"/>
      <c r="DT208" s="189"/>
      <c r="DU208" s="189"/>
      <c r="DV208" s="189"/>
      <c r="DW208" s="189"/>
      <c r="DX208" s="189"/>
      <c r="DY208" s="189"/>
      <c r="DZ208" s="189"/>
      <c r="EA208" s="181"/>
      <c r="EE208" s="115"/>
      <c r="EF208" s="115"/>
      <c r="EG208" s="115"/>
      <c r="EH208" s="115"/>
      <c r="EI208" s="112"/>
      <c r="EL208" s="112"/>
      <c r="EM208" s="112"/>
      <c r="EN208" s="191" t="str">
        <f>'2025_10'!$AB$5</f>
        <v>Stufe 2 = 8,68%</v>
      </c>
      <c r="EO208" s="191"/>
      <c r="EP208" s="191"/>
      <c r="EQ208" s="191"/>
      <c r="ER208" s="191"/>
      <c r="ES208" s="191"/>
      <c r="ET208" s="191"/>
      <c r="EU208" s="191"/>
      <c r="EV208" s="191"/>
      <c r="EW208" s="191"/>
      <c r="EX208" s="191"/>
      <c r="EY208" s="191"/>
      <c r="EZ208" s="191"/>
      <c r="FA208" s="191"/>
      <c r="FB208" s="191"/>
      <c r="FC208" s="191"/>
      <c r="FD208" s="191"/>
      <c r="FE208" s="191"/>
      <c r="FF208" s="191"/>
      <c r="FG208" s="191"/>
      <c r="FH208" s="191"/>
      <c r="FI208" s="191"/>
      <c r="FJ208" s="191"/>
      <c r="FK208" s="191"/>
      <c r="FL208" s="191"/>
      <c r="FO208" s="256" t="str">
        <f>'2025_10'!$AC$5</f>
        <v>Grundsicht</v>
      </c>
      <c r="FP208" s="189"/>
      <c r="FQ208" s="189"/>
      <c r="FR208" s="189"/>
      <c r="FS208" s="189"/>
      <c r="FT208" s="189"/>
      <c r="FU208" s="189"/>
      <c r="FV208" s="189"/>
      <c r="FW208" s="189"/>
      <c r="FX208" s="189"/>
      <c r="FY208" s="189"/>
      <c r="FZ208" s="189"/>
      <c r="GA208" s="189"/>
      <c r="GB208" s="189"/>
      <c r="GC208" s="189"/>
      <c r="GD208" s="189"/>
      <c r="GE208" s="189"/>
      <c r="GF208" s="189"/>
      <c r="GG208" s="189"/>
      <c r="GH208" s="189"/>
      <c r="GI208" s="189"/>
      <c r="GJ208" s="189"/>
      <c r="GK208" s="189"/>
      <c r="GL208" s="189"/>
      <c r="GM208" s="189"/>
      <c r="GN208" s="189"/>
      <c r="GO208" s="189"/>
      <c r="GP208" s="189"/>
      <c r="GQ208" s="189"/>
      <c r="GR208" s="189"/>
      <c r="GS208" s="189"/>
      <c r="GT208" s="189"/>
      <c r="GU208" s="189"/>
      <c r="GV208" s="189"/>
      <c r="GW208" s="189"/>
      <c r="GX208" s="189"/>
      <c r="GY208" s="189"/>
      <c r="GZ208" s="189"/>
      <c r="HA208" s="189"/>
      <c r="HB208" s="189"/>
      <c r="HC208" s="189"/>
      <c r="HD208" s="189"/>
      <c r="HE208" s="189"/>
      <c r="HF208" s="189"/>
      <c r="HG208" s="189"/>
      <c r="HH208" s="189"/>
      <c r="HI208" s="189"/>
      <c r="HJ208" s="189"/>
      <c r="HK208" s="189"/>
      <c r="HL208" s="189"/>
      <c r="HM208" s="189"/>
      <c r="HN208" s="189"/>
      <c r="HO208" s="189"/>
      <c r="HP208" s="189"/>
      <c r="HQ208" s="189"/>
      <c r="HR208" s="189"/>
      <c r="HS208" s="189"/>
      <c r="HT208" s="189"/>
      <c r="HU208" s="189"/>
      <c r="HV208" s="189"/>
      <c r="HW208" s="189"/>
      <c r="HX208" s="189"/>
      <c r="HY208" s="189"/>
      <c r="HZ208" s="189"/>
      <c r="IA208" s="189"/>
      <c r="IB208" s="189"/>
      <c r="IC208" s="189"/>
      <c r="ID208" s="189"/>
      <c r="IE208" s="189"/>
      <c r="IF208" s="189"/>
      <c r="IG208" s="189"/>
      <c r="IH208" s="189"/>
      <c r="II208" s="189"/>
      <c r="IJ208" s="189"/>
      <c r="IK208" s="189"/>
      <c r="IL208" s="189"/>
      <c r="IM208" s="189"/>
      <c r="IN208" s="189"/>
      <c r="IO208" s="189"/>
      <c r="IP208" s="189"/>
      <c r="IQ208" s="189"/>
      <c r="IR208" s="189"/>
      <c r="IS208" s="189"/>
      <c r="IT208" s="189"/>
      <c r="IU208" s="189"/>
      <c r="IV208" s="189"/>
      <c r="IW208" s="189"/>
      <c r="IX208" s="189"/>
      <c r="IY208" s="189"/>
      <c r="IZ208" s="189"/>
      <c r="JA208" s="189"/>
      <c r="JB208" s="189"/>
      <c r="JC208" s="189"/>
      <c r="JD208" s="189"/>
      <c r="JE208" s="189"/>
      <c r="JF208" s="189"/>
      <c r="JG208" s="189"/>
      <c r="JH208" s="189"/>
      <c r="JI208" s="189"/>
      <c r="JJ208" s="181"/>
      <c r="JN208" s="117"/>
      <c r="JO208" s="117"/>
      <c r="JP208" s="161"/>
      <c r="JQ208" s="161"/>
      <c r="JR208" s="112"/>
      <c r="JU208" s="112"/>
      <c r="JV208" s="112"/>
      <c r="JW208" s="191" t="str">
        <f>'2025_11'!$AB$5</f>
        <v>Stufe 2 = 8,68%</v>
      </c>
      <c r="JX208" s="191"/>
      <c r="JY208" s="191"/>
      <c r="JZ208" s="191"/>
      <c r="KA208" s="191"/>
      <c r="KB208" s="191"/>
      <c r="KC208" s="191"/>
      <c r="KD208" s="191"/>
      <c r="KE208" s="191"/>
      <c r="KF208" s="191"/>
      <c r="KG208" s="191"/>
      <c r="KH208" s="191"/>
      <c r="KI208" s="191"/>
      <c r="KJ208" s="191"/>
      <c r="KK208" s="191"/>
      <c r="KL208" s="191"/>
      <c r="KM208" s="191"/>
      <c r="KN208" s="191"/>
      <c r="KO208" s="191"/>
      <c r="KP208" s="191"/>
      <c r="KQ208" s="191"/>
      <c r="KR208" s="191"/>
      <c r="KS208" s="191"/>
      <c r="KT208" s="191"/>
      <c r="KU208" s="191"/>
      <c r="KX208" s="256" t="str">
        <f>'2025_11'!$AC$5</f>
        <v>Grundsicht</v>
      </c>
      <c r="KY208" s="189"/>
      <c r="KZ208" s="189"/>
      <c r="LA208" s="189"/>
      <c r="LB208" s="189"/>
      <c r="LC208" s="189"/>
      <c r="LD208" s="189"/>
      <c r="LE208" s="189"/>
      <c r="LF208" s="189"/>
      <c r="LG208" s="189"/>
      <c r="LH208" s="189"/>
      <c r="LI208" s="189"/>
      <c r="LJ208" s="189"/>
      <c r="LK208" s="189"/>
      <c r="LL208" s="189"/>
      <c r="LM208" s="189"/>
      <c r="LN208" s="189"/>
      <c r="LO208" s="189"/>
      <c r="LP208" s="189"/>
      <c r="LQ208" s="189"/>
      <c r="LR208" s="189"/>
      <c r="LS208" s="189"/>
      <c r="LT208" s="189"/>
      <c r="LU208" s="189"/>
      <c r="LV208" s="189"/>
      <c r="LW208" s="189"/>
      <c r="LX208" s="189"/>
      <c r="LY208" s="189"/>
      <c r="LZ208" s="189"/>
      <c r="MA208" s="189"/>
      <c r="MB208" s="189"/>
      <c r="MC208" s="189"/>
      <c r="MD208" s="189"/>
      <c r="ME208" s="189"/>
      <c r="MF208" s="189"/>
      <c r="MG208" s="189"/>
      <c r="MH208" s="189"/>
      <c r="MI208" s="189"/>
      <c r="MJ208" s="189"/>
      <c r="MK208" s="189"/>
      <c r="ML208" s="189"/>
      <c r="MM208" s="189"/>
      <c r="MN208" s="189"/>
      <c r="MO208" s="189"/>
      <c r="MP208" s="189"/>
      <c r="MQ208" s="189"/>
      <c r="MR208" s="189"/>
      <c r="MS208" s="189"/>
      <c r="MT208" s="189"/>
      <c r="MU208" s="189"/>
      <c r="MV208" s="189"/>
      <c r="MW208" s="189"/>
      <c r="MX208" s="189"/>
      <c r="MY208" s="189"/>
      <c r="MZ208" s="189"/>
      <c r="NA208" s="189"/>
      <c r="NB208" s="189"/>
      <c r="NC208" s="189"/>
      <c r="ND208" s="189"/>
      <c r="NE208" s="189"/>
      <c r="NF208" s="189"/>
      <c r="NG208" s="189"/>
      <c r="NH208" s="189"/>
      <c r="NI208" s="189"/>
      <c r="NJ208" s="189"/>
      <c r="NK208" s="189"/>
      <c r="NL208" s="189"/>
      <c r="NM208" s="189"/>
      <c r="NN208" s="189"/>
      <c r="NO208" s="189"/>
      <c r="NP208" s="189"/>
      <c r="NQ208" s="189"/>
      <c r="NR208" s="189"/>
      <c r="NS208" s="189"/>
      <c r="NT208" s="189"/>
      <c r="NU208" s="189"/>
      <c r="NV208" s="189"/>
      <c r="NW208" s="189"/>
      <c r="NX208" s="189"/>
      <c r="NY208" s="189"/>
      <c r="NZ208" s="189"/>
      <c r="OA208" s="189"/>
      <c r="OB208" s="189"/>
      <c r="OC208" s="189"/>
      <c r="OD208" s="189"/>
      <c r="OE208" s="189"/>
      <c r="OF208" s="189"/>
      <c r="OG208" s="189"/>
      <c r="OH208" s="189"/>
      <c r="OI208" s="189"/>
      <c r="OJ208" s="189"/>
      <c r="OK208" s="189"/>
      <c r="OL208" s="189"/>
      <c r="OM208" s="189"/>
      <c r="ON208" s="189"/>
      <c r="OO208" s="189"/>
      <c r="OP208" s="189"/>
      <c r="OQ208" s="189"/>
      <c r="OR208" s="189"/>
      <c r="OS208" s="181"/>
      <c r="PB208" s="112"/>
      <c r="PE208" s="112"/>
      <c r="PF208" s="112"/>
      <c r="PG208" s="191" t="str">
        <f>'2025_12'!$AB$5</f>
        <v>Stufe 2 = 8,68%</v>
      </c>
      <c r="PH208" s="191"/>
      <c r="PI208" s="191"/>
      <c r="PJ208" s="191"/>
      <c r="PK208" s="191"/>
      <c r="PL208" s="191"/>
      <c r="PM208" s="191"/>
      <c r="PN208" s="191"/>
      <c r="PO208" s="191"/>
      <c r="PP208" s="191"/>
      <c r="PQ208" s="191"/>
      <c r="PR208" s="191"/>
      <c r="PS208" s="191"/>
      <c r="PT208" s="191"/>
      <c r="PU208" s="191"/>
      <c r="PV208" s="191"/>
      <c r="PW208" s="191"/>
      <c r="PX208" s="191"/>
      <c r="PY208" s="191"/>
      <c r="PZ208" s="191"/>
      <c r="QA208" s="191"/>
      <c r="QB208" s="191"/>
      <c r="QC208" s="191"/>
      <c r="QD208" s="191"/>
      <c r="QE208" s="191"/>
      <c r="QH208" s="256" t="str">
        <f>'2025_12'!$AC$5</f>
        <v>Grundsicht</v>
      </c>
      <c r="QI208" s="189"/>
      <c r="QJ208" s="189"/>
      <c r="QK208" s="189"/>
      <c r="QL208" s="189"/>
      <c r="QM208" s="189"/>
      <c r="QN208" s="189"/>
      <c r="QO208" s="189"/>
      <c r="QP208" s="189"/>
      <c r="QQ208" s="189"/>
      <c r="QR208" s="189"/>
      <c r="QS208" s="189"/>
      <c r="QT208" s="189"/>
      <c r="QU208" s="189"/>
      <c r="QV208" s="189"/>
      <c r="QW208" s="189"/>
      <c r="QX208" s="189"/>
      <c r="QY208" s="189"/>
      <c r="QZ208" s="189"/>
      <c r="RA208" s="189"/>
      <c r="RB208" s="189"/>
      <c r="RC208" s="189"/>
      <c r="RD208" s="189"/>
      <c r="RE208" s="189"/>
      <c r="RF208" s="189"/>
      <c r="RG208" s="189"/>
      <c r="RH208" s="189"/>
      <c r="RI208" s="189"/>
      <c r="RJ208" s="189"/>
      <c r="RK208" s="189"/>
      <c r="RL208" s="189"/>
      <c r="RM208" s="189"/>
      <c r="RN208" s="189"/>
      <c r="RO208" s="189"/>
      <c r="RP208" s="189"/>
      <c r="RQ208" s="189"/>
      <c r="RR208" s="189"/>
      <c r="RS208" s="189"/>
      <c r="RT208" s="189"/>
      <c r="RU208" s="189"/>
      <c r="RV208" s="189"/>
      <c r="RW208" s="189"/>
      <c r="RX208" s="189"/>
      <c r="RY208" s="189"/>
      <c r="RZ208" s="189"/>
      <c r="SA208" s="189"/>
      <c r="SB208" s="189"/>
      <c r="SC208" s="189"/>
      <c r="SD208" s="189"/>
      <c r="SE208" s="189"/>
      <c r="SF208" s="189"/>
      <c r="SG208" s="189"/>
      <c r="SH208" s="189"/>
      <c r="SI208" s="189"/>
      <c r="SJ208" s="189"/>
      <c r="SK208" s="189"/>
      <c r="SL208" s="189"/>
      <c r="SM208" s="189"/>
      <c r="SN208" s="189"/>
      <c r="SO208" s="189"/>
      <c r="SP208" s="189"/>
      <c r="SQ208" s="189"/>
      <c r="SR208" s="189"/>
      <c r="SS208" s="189"/>
      <c r="ST208" s="189"/>
      <c r="SU208" s="189"/>
      <c r="SV208" s="189"/>
      <c r="SW208" s="189"/>
      <c r="SX208" s="189"/>
      <c r="SY208" s="189"/>
      <c r="SZ208" s="189"/>
      <c r="TA208" s="189"/>
      <c r="TB208" s="189"/>
      <c r="TC208" s="189"/>
      <c r="TD208" s="189"/>
      <c r="TE208" s="189"/>
      <c r="TF208" s="189"/>
      <c r="TG208" s="189"/>
      <c r="TH208" s="189"/>
      <c r="TI208" s="189"/>
      <c r="TJ208" s="189"/>
      <c r="TK208" s="189"/>
      <c r="TL208" s="189"/>
      <c r="TM208" s="189"/>
      <c r="TN208" s="189"/>
      <c r="TO208" s="189"/>
      <c r="TP208" s="189"/>
      <c r="TQ208" s="189"/>
      <c r="TR208" s="189"/>
      <c r="TS208" s="189"/>
      <c r="TT208" s="189"/>
      <c r="TU208" s="189"/>
      <c r="TV208" s="189"/>
      <c r="TW208" s="189"/>
      <c r="TX208" s="189"/>
      <c r="TY208" s="189"/>
      <c r="TZ208" s="189"/>
      <c r="UA208" s="189"/>
      <c r="UB208" s="189"/>
      <c r="UC208" s="181"/>
    </row>
    <row r="209" spans="3:550" ht="12" customHeight="1" x14ac:dyDescent="0.25">
      <c r="E209" s="191" t="str">
        <f>'2025_09'!$AB$6</f>
        <v>Stufe 3 = 10,14%</v>
      </c>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EE209" s="115"/>
      <c r="EF209" s="115"/>
      <c r="EG209" s="115"/>
      <c r="EH209" s="115"/>
      <c r="EN209" s="191" t="str">
        <f>'2025_10'!$AB$6</f>
        <v>Stufe 3 = 10,14%</v>
      </c>
      <c r="EO209" s="191"/>
      <c r="EP209" s="191"/>
      <c r="EQ209" s="191"/>
      <c r="ER209" s="191"/>
      <c r="ES209" s="191"/>
      <c r="ET209" s="191"/>
      <c r="EU209" s="191"/>
      <c r="EV209" s="191"/>
      <c r="EW209" s="191"/>
      <c r="EX209" s="191"/>
      <c r="EY209" s="191"/>
      <c r="EZ209" s="191"/>
      <c r="FA209" s="191"/>
      <c r="FB209" s="191"/>
      <c r="FC209" s="191"/>
      <c r="FD209" s="191"/>
      <c r="FE209" s="191"/>
      <c r="FF209" s="191"/>
      <c r="FG209" s="191"/>
      <c r="FH209" s="191"/>
      <c r="FI209" s="191"/>
      <c r="FJ209" s="191"/>
      <c r="FK209" s="191"/>
      <c r="FL209" s="191"/>
      <c r="JN209" s="117"/>
      <c r="JO209" s="117"/>
      <c r="JP209" s="161"/>
      <c r="JQ209" s="161"/>
      <c r="JW209" s="191" t="str">
        <f>'2025_11'!$AB$6</f>
        <v>Stufe 3 = 10,14%</v>
      </c>
      <c r="JX209" s="191"/>
      <c r="JY209" s="191"/>
      <c r="JZ209" s="191"/>
      <c r="KA209" s="191"/>
      <c r="KB209" s="191"/>
      <c r="KC209" s="191"/>
      <c r="KD209" s="191"/>
      <c r="KE209" s="191"/>
      <c r="KF209" s="191"/>
      <c r="KG209" s="191"/>
      <c r="KH209" s="191"/>
      <c r="KI209" s="191"/>
      <c r="KJ209" s="191"/>
      <c r="KK209" s="191"/>
      <c r="KL209" s="191"/>
      <c r="KM209" s="191"/>
      <c r="KN209" s="191"/>
      <c r="KO209" s="191"/>
      <c r="KP209" s="191"/>
      <c r="KQ209" s="191"/>
      <c r="KR209" s="191"/>
      <c r="KS209" s="191"/>
      <c r="KT209" s="191"/>
      <c r="KU209" s="191"/>
      <c r="PG209" s="191" t="str">
        <f>'2025_12'!$AB$6</f>
        <v>Stufe 3 = 10,14%</v>
      </c>
      <c r="PH209" s="191"/>
      <c r="PI209" s="191"/>
      <c r="PJ209" s="191"/>
      <c r="PK209" s="191"/>
      <c r="PL209" s="191"/>
      <c r="PM209" s="191"/>
      <c r="PN209" s="191"/>
      <c r="PO209" s="191"/>
      <c r="PP209" s="191"/>
      <c r="PQ209" s="191"/>
      <c r="PR209" s="191"/>
      <c r="PS209" s="191"/>
      <c r="PT209" s="191"/>
      <c r="PU209" s="191"/>
      <c r="PV209" s="191"/>
      <c r="PW209" s="191"/>
      <c r="PX209" s="191"/>
      <c r="PY209" s="191"/>
      <c r="PZ209" s="191"/>
      <c r="QA209" s="191"/>
      <c r="QB209" s="191"/>
      <c r="QC209" s="191"/>
      <c r="QD209" s="191"/>
      <c r="QE209" s="191"/>
    </row>
    <row r="210" spans="3:550" ht="12" customHeight="1" x14ac:dyDescent="0.25">
      <c r="E210" s="218" t="str">
        <f>'2025_09'!$AB$8</f>
        <v>Datum</v>
      </c>
      <c r="F210" s="219"/>
      <c r="G210" s="219"/>
      <c r="H210" s="219"/>
      <c r="I210" s="219"/>
      <c r="J210" s="219"/>
      <c r="K210" s="219"/>
      <c r="L210" s="219"/>
      <c r="M210" s="219"/>
      <c r="N210" s="219"/>
      <c r="O210" s="219"/>
      <c r="P210" s="219"/>
      <c r="Q210" s="219"/>
      <c r="R210" s="219"/>
      <c r="S210" s="219"/>
      <c r="T210" s="219"/>
      <c r="U210" s="219"/>
      <c r="V210" s="219"/>
      <c r="W210" s="219"/>
      <c r="X210" s="219"/>
      <c r="Y210" s="219"/>
      <c r="Z210" s="219"/>
      <c r="AA210" s="219"/>
      <c r="AB210" s="219"/>
      <c r="AC210" s="219"/>
      <c r="AD210" s="220"/>
      <c r="AE210" s="266" t="str">
        <f>'2025_09'!$AC$8</f>
        <v>Wirkverbrauch [kWh]</v>
      </c>
      <c r="AF210" s="219"/>
      <c r="AG210" s="219"/>
      <c r="AH210" s="219"/>
      <c r="AI210" s="219"/>
      <c r="AJ210" s="219"/>
      <c r="AK210" s="219"/>
      <c r="AL210" s="219"/>
      <c r="AM210" s="219"/>
      <c r="AN210" s="219"/>
      <c r="AO210" s="219"/>
      <c r="AP210" s="219"/>
      <c r="AQ210" s="219"/>
      <c r="AR210" s="219"/>
      <c r="AS210" s="219"/>
      <c r="AT210" s="219"/>
      <c r="AU210" s="219"/>
      <c r="AV210" s="219"/>
      <c r="AW210" s="219"/>
      <c r="AX210" s="219"/>
      <c r="AY210" s="219"/>
      <c r="AZ210" s="219"/>
      <c r="BA210" s="219"/>
      <c r="BB210" s="219"/>
      <c r="BC210" s="219"/>
      <c r="BD210" s="219"/>
      <c r="BE210" s="219"/>
      <c r="BF210" s="219"/>
      <c r="BG210" s="220"/>
      <c r="BH210" s="218" t="str">
        <f>'2025_09'!$AD$8</f>
        <v>Spannung [V]</v>
      </c>
      <c r="BI210" s="219"/>
      <c r="BJ210" s="219"/>
      <c r="BK210" s="219"/>
      <c r="BL210" s="219"/>
      <c r="BM210" s="219"/>
      <c r="BN210" s="219"/>
      <c r="BO210" s="219"/>
      <c r="BP210" s="219"/>
      <c r="BQ210" s="219"/>
      <c r="BR210" s="219"/>
      <c r="BS210" s="219"/>
      <c r="BT210" s="219"/>
      <c r="BU210" s="219"/>
      <c r="BV210" s="219"/>
      <c r="BW210" s="219"/>
      <c r="BX210" s="219"/>
      <c r="BY210" s="219"/>
      <c r="BZ210" s="220"/>
      <c r="CA210" s="212" t="str">
        <f>'2025_09'!$AE$8</f>
        <v>Differenz [kWh]</v>
      </c>
      <c r="CB210" s="213"/>
      <c r="CC210" s="213"/>
      <c r="CD210" s="213"/>
      <c r="CE210" s="213"/>
      <c r="CF210" s="213"/>
      <c r="CG210" s="213"/>
      <c r="CH210" s="213"/>
      <c r="CI210" s="213"/>
      <c r="CJ210" s="213"/>
      <c r="CK210" s="213"/>
      <c r="CL210" s="213"/>
      <c r="CM210" s="213"/>
      <c r="CN210" s="213"/>
      <c r="CO210" s="213"/>
      <c r="CP210" s="213"/>
      <c r="CQ210" s="213"/>
      <c r="CR210" s="213"/>
      <c r="CS210" s="213"/>
      <c r="CT210" s="213"/>
      <c r="CU210" s="213"/>
      <c r="CV210" s="213"/>
      <c r="CW210" s="213"/>
      <c r="CX210" s="214"/>
      <c r="CY210" s="212" t="str">
        <f>'2025_09'!$AF$8</f>
        <v xml:space="preserve">kg CO2  </v>
      </c>
      <c r="CZ210" s="213"/>
      <c r="DA210" s="213"/>
      <c r="DB210" s="213"/>
      <c r="DC210" s="213"/>
      <c r="DD210" s="213"/>
      <c r="DE210" s="213"/>
      <c r="DF210" s="213"/>
      <c r="DG210" s="213"/>
      <c r="DH210" s="213"/>
      <c r="DI210" s="213"/>
      <c r="DJ210" s="213"/>
      <c r="DK210" s="213"/>
      <c r="DL210" s="213"/>
      <c r="DM210" s="213"/>
      <c r="DN210" s="213"/>
      <c r="DO210" s="213"/>
      <c r="DP210" s="213"/>
      <c r="DQ210" s="213"/>
      <c r="DR210" s="214"/>
      <c r="DS210" s="218" t="str">
        <f>'2025_09'!$AG$8</f>
        <v>TS</v>
      </c>
      <c r="DT210" s="219"/>
      <c r="DU210" s="219"/>
      <c r="DV210" s="219"/>
      <c r="DW210" s="219"/>
      <c r="DX210" s="219"/>
      <c r="DY210" s="219"/>
      <c r="DZ210" s="219"/>
      <c r="EA210" s="219"/>
      <c r="EB210" s="220"/>
      <c r="EE210" s="119"/>
      <c r="EF210" s="119"/>
      <c r="EG210" s="119"/>
      <c r="EH210" s="119"/>
      <c r="EN210" s="218" t="str">
        <f>'2025_10'!$AB$8</f>
        <v>Datum</v>
      </c>
      <c r="EO210" s="219"/>
      <c r="EP210" s="219"/>
      <c r="EQ210" s="219"/>
      <c r="ER210" s="219"/>
      <c r="ES210" s="219"/>
      <c r="ET210" s="219"/>
      <c r="EU210" s="219"/>
      <c r="EV210" s="219"/>
      <c r="EW210" s="219"/>
      <c r="EX210" s="219"/>
      <c r="EY210" s="219"/>
      <c r="EZ210" s="219"/>
      <c r="FA210" s="219"/>
      <c r="FB210" s="219"/>
      <c r="FC210" s="219"/>
      <c r="FD210" s="219"/>
      <c r="FE210" s="219"/>
      <c r="FF210" s="219"/>
      <c r="FG210" s="219"/>
      <c r="FH210" s="219"/>
      <c r="FI210" s="219"/>
      <c r="FJ210" s="219"/>
      <c r="FK210" s="219"/>
      <c r="FL210" s="219"/>
      <c r="FM210" s="220"/>
      <c r="FN210" s="266" t="str">
        <f>'2025_10'!$AC$8</f>
        <v>Wirkverbrauch [kWh]</v>
      </c>
      <c r="FO210" s="219"/>
      <c r="FP210" s="219"/>
      <c r="FQ210" s="219"/>
      <c r="FR210" s="219"/>
      <c r="FS210" s="219"/>
      <c r="FT210" s="219"/>
      <c r="FU210" s="219"/>
      <c r="FV210" s="219"/>
      <c r="FW210" s="219"/>
      <c r="FX210" s="219"/>
      <c r="FY210" s="219"/>
      <c r="FZ210" s="219"/>
      <c r="GA210" s="219"/>
      <c r="GB210" s="219"/>
      <c r="GC210" s="219"/>
      <c r="GD210" s="219"/>
      <c r="GE210" s="219"/>
      <c r="GF210" s="219"/>
      <c r="GG210" s="219"/>
      <c r="GH210" s="219"/>
      <c r="GI210" s="219"/>
      <c r="GJ210" s="219"/>
      <c r="GK210" s="219"/>
      <c r="GL210" s="219"/>
      <c r="GM210" s="219"/>
      <c r="GN210" s="219"/>
      <c r="GO210" s="219"/>
      <c r="GP210" s="220"/>
      <c r="GQ210" s="218" t="str">
        <f>'2025_10'!$AD$8</f>
        <v>Spannung [V]</v>
      </c>
      <c r="GR210" s="219"/>
      <c r="GS210" s="219"/>
      <c r="GT210" s="219"/>
      <c r="GU210" s="219"/>
      <c r="GV210" s="219"/>
      <c r="GW210" s="219"/>
      <c r="GX210" s="219"/>
      <c r="GY210" s="219"/>
      <c r="GZ210" s="219"/>
      <c r="HA210" s="219"/>
      <c r="HB210" s="219"/>
      <c r="HC210" s="219"/>
      <c r="HD210" s="219"/>
      <c r="HE210" s="219"/>
      <c r="HF210" s="219"/>
      <c r="HG210" s="219"/>
      <c r="HH210" s="219"/>
      <c r="HI210" s="220"/>
      <c r="HJ210" s="212" t="str">
        <f>'2025_10'!$AE$8</f>
        <v>Differenz [kWh]</v>
      </c>
      <c r="HK210" s="213"/>
      <c r="HL210" s="213"/>
      <c r="HM210" s="213"/>
      <c r="HN210" s="213"/>
      <c r="HO210" s="213"/>
      <c r="HP210" s="213"/>
      <c r="HQ210" s="213"/>
      <c r="HR210" s="213"/>
      <c r="HS210" s="213"/>
      <c r="HT210" s="213"/>
      <c r="HU210" s="213"/>
      <c r="HV210" s="213"/>
      <c r="HW210" s="213"/>
      <c r="HX210" s="213"/>
      <c r="HY210" s="213"/>
      <c r="HZ210" s="213"/>
      <c r="IA210" s="213"/>
      <c r="IB210" s="213"/>
      <c r="IC210" s="213"/>
      <c r="ID210" s="213"/>
      <c r="IE210" s="213"/>
      <c r="IF210" s="213"/>
      <c r="IG210" s="214"/>
      <c r="IH210" s="212" t="str">
        <f>'2025_10'!$AF$8</f>
        <v xml:space="preserve">kg CO2  </v>
      </c>
      <c r="II210" s="213"/>
      <c r="IJ210" s="213"/>
      <c r="IK210" s="213"/>
      <c r="IL210" s="213"/>
      <c r="IM210" s="213"/>
      <c r="IN210" s="213"/>
      <c r="IO210" s="213"/>
      <c r="IP210" s="213"/>
      <c r="IQ210" s="213"/>
      <c r="IR210" s="213"/>
      <c r="IS210" s="213"/>
      <c r="IT210" s="213"/>
      <c r="IU210" s="213"/>
      <c r="IV210" s="213"/>
      <c r="IW210" s="213"/>
      <c r="IX210" s="213"/>
      <c r="IY210" s="213"/>
      <c r="IZ210" s="213"/>
      <c r="JA210" s="214"/>
      <c r="JB210" s="218" t="str">
        <f>'2025_10'!$AG$8</f>
        <v>TS</v>
      </c>
      <c r="JC210" s="219"/>
      <c r="JD210" s="219"/>
      <c r="JE210" s="219"/>
      <c r="JF210" s="219"/>
      <c r="JG210" s="219"/>
      <c r="JH210" s="219"/>
      <c r="JI210" s="219"/>
      <c r="JJ210" s="219"/>
      <c r="JK210" s="220"/>
      <c r="JN210" s="119"/>
      <c r="JO210" s="119"/>
      <c r="JP210" s="119"/>
      <c r="JQ210" s="119"/>
      <c r="JW210" s="218" t="str">
        <f>'2025_11'!$AB$8</f>
        <v>Datum</v>
      </c>
      <c r="JX210" s="219"/>
      <c r="JY210" s="219"/>
      <c r="JZ210" s="219"/>
      <c r="KA210" s="219"/>
      <c r="KB210" s="219"/>
      <c r="KC210" s="219"/>
      <c r="KD210" s="219"/>
      <c r="KE210" s="219"/>
      <c r="KF210" s="219"/>
      <c r="KG210" s="219"/>
      <c r="KH210" s="219"/>
      <c r="KI210" s="219"/>
      <c r="KJ210" s="219"/>
      <c r="KK210" s="219"/>
      <c r="KL210" s="219"/>
      <c r="KM210" s="219"/>
      <c r="KN210" s="219"/>
      <c r="KO210" s="219"/>
      <c r="KP210" s="219"/>
      <c r="KQ210" s="219"/>
      <c r="KR210" s="219"/>
      <c r="KS210" s="219"/>
      <c r="KT210" s="219"/>
      <c r="KU210" s="219"/>
      <c r="KV210" s="220"/>
      <c r="KW210" s="266" t="str">
        <f>'2025_11'!$AC$8</f>
        <v>Wirkverbrauch [kWh]</v>
      </c>
      <c r="KX210" s="219"/>
      <c r="KY210" s="219"/>
      <c r="KZ210" s="219"/>
      <c r="LA210" s="219"/>
      <c r="LB210" s="219"/>
      <c r="LC210" s="219"/>
      <c r="LD210" s="219"/>
      <c r="LE210" s="219"/>
      <c r="LF210" s="219"/>
      <c r="LG210" s="219"/>
      <c r="LH210" s="219"/>
      <c r="LI210" s="219"/>
      <c r="LJ210" s="219"/>
      <c r="LK210" s="219"/>
      <c r="LL210" s="219"/>
      <c r="LM210" s="219"/>
      <c r="LN210" s="219"/>
      <c r="LO210" s="219"/>
      <c r="LP210" s="219"/>
      <c r="LQ210" s="219"/>
      <c r="LR210" s="219"/>
      <c r="LS210" s="219"/>
      <c r="LT210" s="219"/>
      <c r="LU210" s="219"/>
      <c r="LV210" s="219"/>
      <c r="LW210" s="219"/>
      <c r="LX210" s="219"/>
      <c r="LY210" s="220"/>
      <c r="LZ210" s="218" t="str">
        <f>'2025_11'!$AD$8</f>
        <v>Spannung [V]</v>
      </c>
      <c r="MA210" s="219"/>
      <c r="MB210" s="219"/>
      <c r="MC210" s="219"/>
      <c r="MD210" s="219"/>
      <c r="ME210" s="219"/>
      <c r="MF210" s="219"/>
      <c r="MG210" s="219"/>
      <c r="MH210" s="219"/>
      <c r="MI210" s="219"/>
      <c r="MJ210" s="219"/>
      <c r="MK210" s="219"/>
      <c r="ML210" s="219"/>
      <c r="MM210" s="219"/>
      <c r="MN210" s="219"/>
      <c r="MO210" s="219"/>
      <c r="MP210" s="219"/>
      <c r="MQ210" s="219"/>
      <c r="MR210" s="220"/>
      <c r="MS210" s="212" t="str">
        <f>'2025_11'!$AE$8</f>
        <v>Differenz [kWh]</v>
      </c>
      <c r="MT210" s="213"/>
      <c r="MU210" s="213"/>
      <c r="MV210" s="213"/>
      <c r="MW210" s="213"/>
      <c r="MX210" s="213"/>
      <c r="MY210" s="213"/>
      <c r="MZ210" s="213"/>
      <c r="NA210" s="213"/>
      <c r="NB210" s="213"/>
      <c r="NC210" s="213"/>
      <c r="ND210" s="213"/>
      <c r="NE210" s="213"/>
      <c r="NF210" s="213"/>
      <c r="NG210" s="213"/>
      <c r="NH210" s="213"/>
      <c r="NI210" s="213"/>
      <c r="NJ210" s="213"/>
      <c r="NK210" s="213"/>
      <c r="NL210" s="213"/>
      <c r="NM210" s="213"/>
      <c r="NN210" s="213"/>
      <c r="NO210" s="213"/>
      <c r="NP210" s="214"/>
      <c r="NQ210" s="212" t="str">
        <f>'2025_11'!$AF$8</f>
        <v xml:space="preserve">kg CO2  </v>
      </c>
      <c r="NR210" s="213"/>
      <c r="NS210" s="213"/>
      <c r="NT210" s="213"/>
      <c r="NU210" s="213"/>
      <c r="NV210" s="213"/>
      <c r="NW210" s="213"/>
      <c r="NX210" s="213"/>
      <c r="NY210" s="213"/>
      <c r="NZ210" s="213"/>
      <c r="OA210" s="213"/>
      <c r="OB210" s="213"/>
      <c r="OC210" s="213"/>
      <c r="OD210" s="213"/>
      <c r="OE210" s="213"/>
      <c r="OF210" s="213"/>
      <c r="OG210" s="213"/>
      <c r="OH210" s="213"/>
      <c r="OI210" s="213"/>
      <c r="OJ210" s="214"/>
      <c r="OK210" s="218" t="str">
        <f>'2025_11'!$AG$8</f>
        <v>TS</v>
      </c>
      <c r="OL210" s="219"/>
      <c r="OM210" s="219"/>
      <c r="ON210" s="219"/>
      <c r="OO210" s="219"/>
      <c r="OP210" s="219"/>
      <c r="OQ210" s="219"/>
      <c r="OR210" s="219"/>
      <c r="OS210" s="219"/>
      <c r="OT210" s="220"/>
      <c r="PG210" s="218" t="str">
        <f>'2025_12'!$AB$8</f>
        <v>Datum</v>
      </c>
      <c r="PH210" s="219"/>
      <c r="PI210" s="219"/>
      <c r="PJ210" s="219"/>
      <c r="PK210" s="219"/>
      <c r="PL210" s="219"/>
      <c r="PM210" s="219"/>
      <c r="PN210" s="219"/>
      <c r="PO210" s="219"/>
      <c r="PP210" s="219"/>
      <c r="PQ210" s="219"/>
      <c r="PR210" s="219"/>
      <c r="PS210" s="219"/>
      <c r="PT210" s="219"/>
      <c r="PU210" s="219"/>
      <c r="PV210" s="219"/>
      <c r="PW210" s="219"/>
      <c r="PX210" s="219"/>
      <c r="PY210" s="219"/>
      <c r="PZ210" s="219"/>
      <c r="QA210" s="219"/>
      <c r="QB210" s="219"/>
      <c r="QC210" s="219"/>
      <c r="QD210" s="219"/>
      <c r="QE210" s="219"/>
      <c r="QF210" s="220"/>
      <c r="QG210" s="266" t="str">
        <f>'2025_12'!$AC$8</f>
        <v>Wirkverbrauch [kWh]</v>
      </c>
      <c r="QH210" s="219"/>
      <c r="QI210" s="219"/>
      <c r="QJ210" s="219"/>
      <c r="QK210" s="219"/>
      <c r="QL210" s="219"/>
      <c r="QM210" s="219"/>
      <c r="QN210" s="219"/>
      <c r="QO210" s="219"/>
      <c r="QP210" s="219"/>
      <c r="QQ210" s="219"/>
      <c r="QR210" s="219"/>
      <c r="QS210" s="219"/>
      <c r="QT210" s="219"/>
      <c r="QU210" s="219"/>
      <c r="QV210" s="219"/>
      <c r="QW210" s="219"/>
      <c r="QX210" s="219"/>
      <c r="QY210" s="219"/>
      <c r="QZ210" s="219"/>
      <c r="RA210" s="219"/>
      <c r="RB210" s="219"/>
      <c r="RC210" s="219"/>
      <c r="RD210" s="219"/>
      <c r="RE210" s="219"/>
      <c r="RF210" s="219"/>
      <c r="RG210" s="219"/>
      <c r="RH210" s="219"/>
      <c r="RI210" s="220"/>
      <c r="RJ210" s="218" t="str">
        <f>'2025_12'!$AD$8</f>
        <v>Spannung [V]</v>
      </c>
      <c r="RK210" s="219"/>
      <c r="RL210" s="219"/>
      <c r="RM210" s="219"/>
      <c r="RN210" s="219"/>
      <c r="RO210" s="219"/>
      <c r="RP210" s="219"/>
      <c r="RQ210" s="219"/>
      <c r="RR210" s="219"/>
      <c r="RS210" s="219"/>
      <c r="RT210" s="219"/>
      <c r="RU210" s="219"/>
      <c r="RV210" s="219"/>
      <c r="RW210" s="219"/>
      <c r="RX210" s="219"/>
      <c r="RY210" s="219"/>
      <c r="RZ210" s="219"/>
      <c r="SA210" s="219"/>
      <c r="SB210" s="220"/>
      <c r="SC210" s="212" t="str">
        <f>'2025_12'!$AE$8</f>
        <v>Differenz [kWh]</v>
      </c>
      <c r="SD210" s="213"/>
      <c r="SE210" s="213"/>
      <c r="SF210" s="213"/>
      <c r="SG210" s="213"/>
      <c r="SH210" s="213"/>
      <c r="SI210" s="213"/>
      <c r="SJ210" s="213"/>
      <c r="SK210" s="213"/>
      <c r="SL210" s="213"/>
      <c r="SM210" s="213"/>
      <c r="SN210" s="213"/>
      <c r="SO210" s="213"/>
      <c r="SP210" s="213"/>
      <c r="SQ210" s="213"/>
      <c r="SR210" s="213"/>
      <c r="SS210" s="213"/>
      <c r="ST210" s="213"/>
      <c r="SU210" s="213"/>
      <c r="SV210" s="213"/>
      <c r="SW210" s="213"/>
      <c r="SX210" s="213"/>
      <c r="SY210" s="213"/>
      <c r="SZ210" s="214"/>
      <c r="TA210" s="212" t="str">
        <f>'2025_12'!$AF$8</f>
        <v xml:space="preserve">kg CO2  </v>
      </c>
      <c r="TB210" s="213"/>
      <c r="TC210" s="213"/>
      <c r="TD210" s="213"/>
      <c r="TE210" s="213"/>
      <c r="TF210" s="213"/>
      <c r="TG210" s="213"/>
      <c r="TH210" s="213"/>
      <c r="TI210" s="213"/>
      <c r="TJ210" s="213"/>
      <c r="TK210" s="213"/>
      <c r="TL210" s="213"/>
      <c r="TM210" s="213"/>
      <c r="TN210" s="213"/>
      <c r="TO210" s="213"/>
      <c r="TP210" s="213"/>
      <c r="TQ210" s="213"/>
      <c r="TR210" s="213"/>
      <c r="TS210" s="213"/>
      <c r="TT210" s="214"/>
      <c r="TU210" s="218" t="str">
        <f>'2025_12'!$AG$8</f>
        <v>TS</v>
      </c>
      <c r="TV210" s="219"/>
      <c r="TW210" s="219"/>
      <c r="TX210" s="219"/>
      <c r="TY210" s="219"/>
      <c r="TZ210" s="219"/>
      <c r="UA210" s="219"/>
      <c r="UB210" s="219"/>
      <c r="UC210" s="219"/>
      <c r="UD210" s="220"/>
    </row>
    <row r="211" spans="3:550" ht="12" customHeight="1" x14ac:dyDescent="0.25">
      <c r="E211" s="221"/>
      <c r="F211" s="222"/>
      <c r="G211" s="222"/>
      <c r="H211" s="222"/>
      <c r="I211" s="222"/>
      <c r="J211" s="222"/>
      <c r="K211" s="222"/>
      <c r="L211" s="222"/>
      <c r="M211" s="222"/>
      <c r="N211" s="222"/>
      <c r="O211" s="222"/>
      <c r="P211" s="222"/>
      <c r="Q211" s="222"/>
      <c r="R211" s="222"/>
      <c r="S211" s="222"/>
      <c r="T211" s="222"/>
      <c r="U211" s="222"/>
      <c r="V211" s="222"/>
      <c r="W211" s="222"/>
      <c r="X211" s="222"/>
      <c r="Y211" s="222"/>
      <c r="Z211" s="222"/>
      <c r="AA211" s="222"/>
      <c r="AB211" s="222"/>
      <c r="AC211" s="222"/>
      <c r="AD211" s="223"/>
      <c r="AE211" s="221"/>
      <c r="AF211" s="222"/>
      <c r="AG211" s="222"/>
      <c r="AH211" s="222"/>
      <c r="AI211" s="222"/>
      <c r="AJ211" s="222"/>
      <c r="AK211" s="222"/>
      <c r="AL211" s="222"/>
      <c r="AM211" s="222"/>
      <c r="AN211" s="222"/>
      <c r="AO211" s="222"/>
      <c r="AP211" s="222"/>
      <c r="AQ211" s="222"/>
      <c r="AR211" s="222"/>
      <c r="AS211" s="222"/>
      <c r="AT211" s="222"/>
      <c r="AU211" s="222"/>
      <c r="AV211" s="222"/>
      <c r="AW211" s="222"/>
      <c r="AX211" s="222"/>
      <c r="AY211" s="222"/>
      <c r="AZ211" s="222"/>
      <c r="BA211" s="222"/>
      <c r="BB211" s="222"/>
      <c r="BC211" s="222"/>
      <c r="BD211" s="222"/>
      <c r="BE211" s="222"/>
      <c r="BF211" s="222"/>
      <c r="BG211" s="223"/>
      <c r="BH211" s="221"/>
      <c r="BI211" s="222"/>
      <c r="BJ211" s="222"/>
      <c r="BK211" s="222"/>
      <c r="BL211" s="222"/>
      <c r="BM211" s="222"/>
      <c r="BN211" s="222"/>
      <c r="BO211" s="222"/>
      <c r="BP211" s="222"/>
      <c r="BQ211" s="222"/>
      <c r="BR211" s="222"/>
      <c r="BS211" s="222"/>
      <c r="BT211" s="222"/>
      <c r="BU211" s="222"/>
      <c r="BV211" s="222"/>
      <c r="BW211" s="222"/>
      <c r="BX211" s="222"/>
      <c r="BY211" s="222"/>
      <c r="BZ211" s="223"/>
      <c r="CA211" s="215"/>
      <c r="CB211" s="216"/>
      <c r="CC211" s="216"/>
      <c r="CD211" s="216"/>
      <c r="CE211" s="216"/>
      <c r="CF211" s="216"/>
      <c r="CG211" s="216"/>
      <c r="CH211" s="216"/>
      <c r="CI211" s="216"/>
      <c r="CJ211" s="216"/>
      <c r="CK211" s="216"/>
      <c r="CL211" s="216"/>
      <c r="CM211" s="216"/>
      <c r="CN211" s="216"/>
      <c r="CO211" s="216"/>
      <c r="CP211" s="216"/>
      <c r="CQ211" s="216"/>
      <c r="CR211" s="216"/>
      <c r="CS211" s="216"/>
      <c r="CT211" s="216"/>
      <c r="CU211" s="216"/>
      <c r="CV211" s="216"/>
      <c r="CW211" s="216"/>
      <c r="CX211" s="217"/>
      <c r="CY211" s="215"/>
      <c r="CZ211" s="216"/>
      <c r="DA211" s="216"/>
      <c r="DB211" s="216"/>
      <c r="DC211" s="216"/>
      <c r="DD211" s="216"/>
      <c r="DE211" s="216"/>
      <c r="DF211" s="216"/>
      <c r="DG211" s="216"/>
      <c r="DH211" s="216"/>
      <c r="DI211" s="216"/>
      <c r="DJ211" s="216"/>
      <c r="DK211" s="216"/>
      <c r="DL211" s="216"/>
      <c r="DM211" s="216"/>
      <c r="DN211" s="216"/>
      <c r="DO211" s="216"/>
      <c r="DP211" s="216"/>
      <c r="DQ211" s="216"/>
      <c r="DR211" s="217"/>
      <c r="DS211" s="221"/>
      <c r="DT211" s="222"/>
      <c r="DU211" s="222"/>
      <c r="DV211" s="222"/>
      <c r="DW211" s="222"/>
      <c r="DX211" s="222"/>
      <c r="DY211" s="222"/>
      <c r="DZ211" s="222"/>
      <c r="EA211" s="222"/>
      <c r="EB211" s="223"/>
      <c r="EE211" s="119"/>
      <c r="EF211" s="119"/>
      <c r="EG211" s="119"/>
      <c r="EH211" s="119"/>
      <c r="EN211" s="221"/>
      <c r="EO211" s="222"/>
      <c r="EP211" s="222"/>
      <c r="EQ211" s="222"/>
      <c r="ER211" s="222"/>
      <c r="ES211" s="222"/>
      <c r="ET211" s="222"/>
      <c r="EU211" s="222"/>
      <c r="EV211" s="222"/>
      <c r="EW211" s="222"/>
      <c r="EX211" s="222"/>
      <c r="EY211" s="222"/>
      <c r="EZ211" s="222"/>
      <c r="FA211" s="222"/>
      <c r="FB211" s="222"/>
      <c r="FC211" s="222"/>
      <c r="FD211" s="222"/>
      <c r="FE211" s="222"/>
      <c r="FF211" s="222"/>
      <c r="FG211" s="222"/>
      <c r="FH211" s="222"/>
      <c r="FI211" s="222"/>
      <c r="FJ211" s="222"/>
      <c r="FK211" s="222"/>
      <c r="FL211" s="222"/>
      <c r="FM211" s="223"/>
      <c r="FN211" s="221"/>
      <c r="FO211" s="222"/>
      <c r="FP211" s="222"/>
      <c r="FQ211" s="222"/>
      <c r="FR211" s="222"/>
      <c r="FS211" s="222"/>
      <c r="FT211" s="222"/>
      <c r="FU211" s="222"/>
      <c r="FV211" s="222"/>
      <c r="FW211" s="222"/>
      <c r="FX211" s="222"/>
      <c r="FY211" s="222"/>
      <c r="FZ211" s="222"/>
      <c r="GA211" s="222"/>
      <c r="GB211" s="222"/>
      <c r="GC211" s="222"/>
      <c r="GD211" s="222"/>
      <c r="GE211" s="222"/>
      <c r="GF211" s="222"/>
      <c r="GG211" s="222"/>
      <c r="GH211" s="222"/>
      <c r="GI211" s="222"/>
      <c r="GJ211" s="222"/>
      <c r="GK211" s="222"/>
      <c r="GL211" s="222"/>
      <c r="GM211" s="222"/>
      <c r="GN211" s="222"/>
      <c r="GO211" s="222"/>
      <c r="GP211" s="223"/>
      <c r="GQ211" s="221"/>
      <c r="GR211" s="222"/>
      <c r="GS211" s="222"/>
      <c r="GT211" s="222"/>
      <c r="GU211" s="222"/>
      <c r="GV211" s="222"/>
      <c r="GW211" s="222"/>
      <c r="GX211" s="222"/>
      <c r="GY211" s="222"/>
      <c r="GZ211" s="222"/>
      <c r="HA211" s="222"/>
      <c r="HB211" s="222"/>
      <c r="HC211" s="222"/>
      <c r="HD211" s="222"/>
      <c r="HE211" s="222"/>
      <c r="HF211" s="222"/>
      <c r="HG211" s="222"/>
      <c r="HH211" s="222"/>
      <c r="HI211" s="223"/>
      <c r="HJ211" s="215"/>
      <c r="HK211" s="216"/>
      <c r="HL211" s="216"/>
      <c r="HM211" s="216"/>
      <c r="HN211" s="216"/>
      <c r="HO211" s="216"/>
      <c r="HP211" s="216"/>
      <c r="HQ211" s="216"/>
      <c r="HR211" s="216"/>
      <c r="HS211" s="216"/>
      <c r="HT211" s="216"/>
      <c r="HU211" s="216"/>
      <c r="HV211" s="216"/>
      <c r="HW211" s="216"/>
      <c r="HX211" s="216"/>
      <c r="HY211" s="216"/>
      <c r="HZ211" s="216"/>
      <c r="IA211" s="216"/>
      <c r="IB211" s="216"/>
      <c r="IC211" s="216"/>
      <c r="ID211" s="216"/>
      <c r="IE211" s="216"/>
      <c r="IF211" s="216"/>
      <c r="IG211" s="217"/>
      <c r="IH211" s="215"/>
      <c r="II211" s="216"/>
      <c r="IJ211" s="216"/>
      <c r="IK211" s="216"/>
      <c r="IL211" s="216"/>
      <c r="IM211" s="216"/>
      <c r="IN211" s="216"/>
      <c r="IO211" s="216"/>
      <c r="IP211" s="216"/>
      <c r="IQ211" s="216"/>
      <c r="IR211" s="216"/>
      <c r="IS211" s="216"/>
      <c r="IT211" s="216"/>
      <c r="IU211" s="216"/>
      <c r="IV211" s="216"/>
      <c r="IW211" s="216"/>
      <c r="IX211" s="216"/>
      <c r="IY211" s="216"/>
      <c r="IZ211" s="216"/>
      <c r="JA211" s="217"/>
      <c r="JB211" s="221"/>
      <c r="JC211" s="222"/>
      <c r="JD211" s="222"/>
      <c r="JE211" s="222"/>
      <c r="JF211" s="222"/>
      <c r="JG211" s="222"/>
      <c r="JH211" s="222"/>
      <c r="JI211" s="222"/>
      <c r="JJ211" s="222"/>
      <c r="JK211" s="223"/>
      <c r="JN211" s="119"/>
      <c r="JO211" s="119"/>
      <c r="JP211" s="119"/>
      <c r="JQ211" s="119"/>
      <c r="JW211" s="221"/>
      <c r="JX211" s="222"/>
      <c r="JY211" s="222"/>
      <c r="JZ211" s="222"/>
      <c r="KA211" s="222"/>
      <c r="KB211" s="222"/>
      <c r="KC211" s="222"/>
      <c r="KD211" s="222"/>
      <c r="KE211" s="222"/>
      <c r="KF211" s="222"/>
      <c r="KG211" s="222"/>
      <c r="KH211" s="222"/>
      <c r="KI211" s="222"/>
      <c r="KJ211" s="222"/>
      <c r="KK211" s="222"/>
      <c r="KL211" s="222"/>
      <c r="KM211" s="222"/>
      <c r="KN211" s="222"/>
      <c r="KO211" s="222"/>
      <c r="KP211" s="222"/>
      <c r="KQ211" s="222"/>
      <c r="KR211" s="222"/>
      <c r="KS211" s="222"/>
      <c r="KT211" s="222"/>
      <c r="KU211" s="222"/>
      <c r="KV211" s="223"/>
      <c r="KW211" s="221"/>
      <c r="KX211" s="222"/>
      <c r="KY211" s="222"/>
      <c r="KZ211" s="222"/>
      <c r="LA211" s="222"/>
      <c r="LB211" s="222"/>
      <c r="LC211" s="222"/>
      <c r="LD211" s="222"/>
      <c r="LE211" s="222"/>
      <c r="LF211" s="222"/>
      <c r="LG211" s="222"/>
      <c r="LH211" s="222"/>
      <c r="LI211" s="222"/>
      <c r="LJ211" s="222"/>
      <c r="LK211" s="222"/>
      <c r="LL211" s="222"/>
      <c r="LM211" s="222"/>
      <c r="LN211" s="222"/>
      <c r="LO211" s="222"/>
      <c r="LP211" s="222"/>
      <c r="LQ211" s="222"/>
      <c r="LR211" s="222"/>
      <c r="LS211" s="222"/>
      <c r="LT211" s="222"/>
      <c r="LU211" s="222"/>
      <c r="LV211" s="222"/>
      <c r="LW211" s="222"/>
      <c r="LX211" s="222"/>
      <c r="LY211" s="223"/>
      <c r="LZ211" s="221"/>
      <c r="MA211" s="222"/>
      <c r="MB211" s="222"/>
      <c r="MC211" s="222"/>
      <c r="MD211" s="222"/>
      <c r="ME211" s="222"/>
      <c r="MF211" s="222"/>
      <c r="MG211" s="222"/>
      <c r="MH211" s="222"/>
      <c r="MI211" s="222"/>
      <c r="MJ211" s="222"/>
      <c r="MK211" s="222"/>
      <c r="ML211" s="222"/>
      <c r="MM211" s="222"/>
      <c r="MN211" s="222"/>
      <c r="MO211" s="222"/>
      <c r="MP211" s="222"/>
      <c r="MQ211" s="222"/>
      <c r="MR211" s="223"/>
      <c r="MS211" s="215"/>
      <c r="MT211" s="216"/>
      <c r="MU211" s="216"/>
      <c r="MV211" s="216"/>
      <c r="MW211" s="216"/>
      <c r="MX211" s="216"/>
      <c r="MY211" s="216"/>
      <c r="MZ211" s="216"/>
      <c r="NA211" s="216"/>
      <c r="NB211" s="216"/>
      <c r="NC211" s="216"/>
      <c r="ND211" s="216"/>
      <c r="NE211" s="216"/>
      <c r="NF211" s="216"/>
      <c r="NG211" s="216"/>
      <c r="NH211" s="216"/>
      <c r="NI211" s="216"/>
      <c r="NJ211" s="216"/>
      <c r="NK211" s="216"/>
      <c r="NL211" s="216"/>
      <c r="NM211" s="216"/>
      <c r="NN211" s="216"/>
      <c r="NO211" s="216"/>
      <c r="NP211" s="217"/>
      <c r="NQ211" s="215"/>
      <c r="NR211" s="216"/>
      <c r="NS211" s="216"/>
      <c r="NT211" s="216"/>
      <c r="NU211" s="216"/>
      <c r="NV211" s="216"/>
      <c r="NW211" s="216"/>
      <c r="NX211" s="216"/>
      <c r="NY211" s="216"/>
      <c r="NZ211" s="216"/>
      <c r="OA211" s="216"/>
      <c r="OB211" s="216"/>
      <c r="OC211" s="216"/>
      <c r="OD211" s="216"/>
      <c r="OE211" s="216"/>
      <c r="OF211" s="216"/>
      <c r="OG211" s="216"/>
      <c r="OH211" s="216"/>
      <c r="OI211" s="216"/>
      <c r="OJ211" s="217"/>
      <c r="OK211" s="221"/>
      <c r="OL211" s="222"/>
      <c r="OM211" s="222"/>
      <c r="ON211" s="222"/>
      <c r="OO211" s="222"/>
      <c r="OP211" s="222"/>
      <c r="OQ211" s="222"/>
      <c r="OR211" s="222"/>
      <c r="OS211" s="222"/>
      <c r="OT211" s="223"/>
      <c r="PG211" s="221"/>
      <c r="PH211" s="222"/>
      <c r="PI211" s="222"/>
      <c r="PJ211" s="222"/>
      <c r="PK211" s="222"/>
      <c r="PL211" s="222"/>
      <c r="PM211" s="222"/>
      <c r="PN211" s="222"/>
      <c r="PO211" s="222"/>
      <c r="PP211" s="222"/>
      <c r="PQ211" s="222"/>
      <c r="PR211" s="222"/>
      <c r="PS211" s="222"/>
      <c r="PT211" s="222"/>
      <c r="PU211" s="222"/>
      <c r="PV211" s="222"/>
      <c r="PW211" s="222"/>
      <c r="PX211" s="222"/>
      <c r="PY211" s="222"/>
      <c r="PZ211" s="222"/>
      <c r="QA211" s="222"/>
      <c r="QB211" s="222"/>
      <c r="QC211" s="222"/>
      <c r="QD211" s="222"/>
      <c r="QE211" s="222"/>
      <c r="QF211" s="223"/>
      <c r="QG211" s="221"/>
      <c r="QH211" s="222"/>
      <c r="QI211" s="222"/>
      <c r="QJ211" s="222"/>
      <c r="QK211" s="222"/>
      <c r="QL211" s="222"/>
      <c r="QM211" s="222"/>
      <c r="QN211" s="222"/>
      <c r="QO211" s="222"/>
      <c r="QP211" s="222"/>
      <c r="QQ211" s="222"/>
      <c r="QR211" s="222"/>
      <c r="QS211" s="222"/>
      <c r="QT211" s="222"/>
      <c r="QU211" s="222"/>
      <c r="QV211" s="222"/>
      <c r="QW211" s="222"/>
      <c r="QX211" s="222"/>
      <c r="QY211" s="222"/>
      <c r="QZ211" s="222"/>
      <c r="RA211" s="222"/>
      <c r="RB211" s="222"/>
      <c r="RC211" s="222"/>
      <c r="RD211" s="222"/>
      <c r="RE211" s="222"/>
      <c r="RF211" s="222"/>
      <c r="RG211" s="222"/>
      <c r="RH211" s="222"/>
      <c r="RI211" s="223"/>
      <c r="RJ211" s="221"/>
      <c r="RK211" s="222"/>
      <c r="RL211" s="222"/>
      <c r="RM211" s="222"/>
      <c r="RN211" s="222"/>
      <c r="RO211" s="222"/>
      <c r="RP211" s="222"/>
      <c r="RQ211" s="222"/>
      <c r="RR211" s="222"/>
      <c r="RS211" s="222"/>
      <c r="RT211" s="222"/>
      <c r="RU211" s="222"/>
      <c r="RV211" s="222"/>
      <c r="RW211" s="222"/>
      <c r="RX211" s="222"/>
      <c r="RY211" s="222"/>
      <c r="RZ211" s="222"/>
      <c r="SA211" s="222"/>
      <c r="SB211" s="223"/>
      <c r="SC211" s="215"/>
      <c r="SD211" s="216"/>
      <c r="SE211" s="216"/>
      <c r="SF211" s="216"/>
      <c r="SG211" s="216"/>
      <c r="SH211" s="216"/>
      <c r="SI211" s="216"/>
      <c r="SJ211" s="216"/>
      <c r="SK211" s="216"/>
      <c r="SL211" s="216"/>
      <c r="SM211" s="216"/>
      <c r="SN211" s="216"/>
      <c r="SO211" s="216"/>
      <c r="SP211" s="216"/>
      <c r="SQ211" s="216"/>
      <c r="SR211" s="216"/>
      <c r="SS211" s="216"/>
      <c r="ST211" s="216"/>
      <c r="SU211" s="216"/>
      <c r="SV211" s="216"/>
      <c r="SW211" s="216"/>
      <c r="SX211" s="216"/>
      <c r="SY211" s="216"/>
      <c r="SZ211" s="217"/>
      <c r="TA211" s="215"/>
      <c r="TB211" s="216"/>
      <c r="TC211" s="216"/>
      <c r="TD211" s="216"/>
      <c r="TE211" s="216"/>
      <c r="TF211" s="216"/>
      <c r="TG211" s="216"/>
      <c r="TH211" s="216"/>
      <c r="TI211" s="216"/>
      <c r="TJ211" s="216"/>
      <c r="TK211" s="216"/>
      <c r="TL211" s="216"/>
      <c r="TM211" s="216"/>
      <c r="TN211" s="216"/>
      <c r="TO211" s="216"/>
      <c r="TP211" s="216"/>
      <c r="TQ211" s="216"/>
      <c r="TR211" s="216"/>
      <c r="TS211" s="216"/>
      <c r="TT211" s="217"/>
      <c r="TU211" s="221"/>
      <c r="TV211" s="222"/>
      <c r="TW211" s="222"/>
      <c r="TX211" s="222"/>
      <c r="TY211" s="222"/>
      <c r="TZ211" s="222"/>
      <c r="UA211" s="222"/>
      <c r="UB211" s="222"/>
      <c r="UC211" s="222"/>
      <c r="UD211" s="223"/>
    </row>
    <row r="212" spans="3:550" ht="12" customHeight="1" x14ac:dyDescent="0.25">
      <c r="E212" s="253" t="str">
        <f>'2025_09'!$AB$9</f>
        <v>JJJJ-MM-TT SS:MM:SS</v>
      </c>
      <c r="F212" s="207"/>
      <c r="G212" s="207"/>
      <c r="H212" s="207"/>
      <c r="I212" s="207"/>
      <c r="J212" s="207"/>
      <c r="K212" s="207"/>
      <c r="L212" s="207"/>
      <c r="M212" s="207"/>
      <c r="N212" s="207"/>
      <c r="O212" s="207"/>
      <c r="P212" s="207"/>
      <c r="Q212" s="207"/>
      <c r="R212" s="207"/>
      <c r="S212" s="207"/>
      <c r="T212" s="207"/>
      <c r="U212" s="207"/>
      <c r="V212" s="207"/>
      <c r="W212" s="207"/>
      <c r="X212" s="207"/>
      <c r="Y212" s="207"/>
      <c r="Z212" s="207"/>
      <c r="AA212" s="207"/>
      <c r="AB212" s="207"/>
      <c r="AC212" s="207"/>
      <c r="AD212" s="208"/>
      <c r="AE212" s="206">
        <f>'2025_09'!$AC$9</f>
        <v>2860.672</v>
      </c>
      <c r="AF212" s="207"/>
      <c r="AG212" s="207"/>
      <c r="AH212" s="207"/>
      <c r="AI212" s="207"/>
      <c r="AJ212" s="207"/>
      <c r="AK212" s="207"/>
      <c r="AL212" s="207"/>
      <c r="AM212" s="207"/>
      <c r="AN212" s="207"/>
      <c r="AO212" s="207"/>
      <c r="AP212" s="207"/>
      <c r="AQ212" s="207"/>
      <c r="AR212" s="207"/>
      <c r="AS212" s="207"/>
      <c r="AT212" s="207"/>
      <c r="AU212" s="207"/>
      <c r="AV212" s="207"/>
      <c r="AW212" s="207"/>
      <c r="AX212" s="207"/>
      <c r="AY212" s="207"/>
      <c r="AZ212" s="207"/>
      <c r="BA212" s="207"/>
      <c r="BB212" s="207"/>
      <c r="BC212" s="207"/>
      <c r="BD212" s="207"/>
      <c r="BE212" s="207"/>
      <c r="BF212" s="207"/>
      <c r="BG212" s="208"/>
      <c r="BH212" s="206">
        <f>'2025_09'!$AD$9</f>
        <v>382.59058333333337</v>
      </c>
      <c r="BI212" s="207"/>
      <c r="BJ212" s="207"/>
      <c r="BK212" s="207"/>
      <c r="BL212" s="207"/>
      <c r="BM212" s="207"/>
      <c r="BN212" s="207"/>
      <c r="BO212" s="207"/>
      <c r="BP212" s="207"/>
      <c r="BQ212" s="207"/>
      <c r="BR212" s="207"/>
      <c r="BS212" s="207"/>
      <c r="BT212" s="207"/>
      <c r="BU212" s="207"/>
      <c r="BV212" s="207"/>
      <c r="BW212" s="207"/>
      <c r="BX212" s="207"/>
      <c r="BY212" s="207"/>
      <c r="BZ212" s="208"/>
      <c r="CA212" s="206">
        <f>'2025_09'!$AE$9</f>
        <v>62.050571110616545</v>
      </c>
      <c r="CB212" s="207"/>
      <c r="CC212" s="207"/>
      <c r="CD212" s="207"/>
      <c r="CE212" s="207"/>
      <c r="CF212" s="207"/>
      <c r="CG212" s="207"/>
      <c r="CH212" s="207"/>
      <c r="CI212" s="207"/>
      <c r="CJ212" s="207"/>
      <c r="CK212" s="207"/>
      <c r="CL212" s="207"/>
      <c r="CM212" s="207"/>
      <c r="CN212" s="207"/>
      <c r="CO212" s="207"/>
      <c r="CP212" s="207"/>
      <c r="CQ212" s="207"/>
      <c r="CR212" s="207"/>
      <c r="CS212" s="207"/>
      <c r="CT212" s="207"/>
      <c r="CU212" s="207"/>
      <c r="CV212" s="207"/>
      <c r="CW212" s="207"/>
      <c r="CX212" s="208"/>
      <c r="CY212" s="206">
        <f>'2025_09'!$AF$9</f>
        <v>26.991998433118198</v>
      </c>
      <c r="CZ212" s="207"/>
      <c r="DA212" s="207"/>
      <c r="DB212" s="207"/>
      <c r="DC212" s="207"/>
      <c r="DD212" s="207"/>
      <c r="DE212" s="207"/>
      <c r="DF212" s="207"/>
      <c r="DG212" s="207"/>
      <c r="DH212" s="207"/>
      <c r="DI212" s="207"/>
      <c r="DJ212" s="207"/>
      <c r="DK212" s="207"/>
      <c r="DL212" s="207"/>
      <c r="DM212" s="207"/>
      <c r="DN212" s="207"/>
      <c r="DO212" s="207"/>
      <c r="DP212" s="207"/>
      <c r="DQ212" s="207"/>
      <c r="DR212" s="208"/>
      <c r="DS212" s="206">
        <f>'2025_09'!$AG$9</f>
        <v>0.375</v>
      </c>
      <c r="DT212" s="207"/>
      <c r="DU212" s="207"/>
      <c r="DV212" s="207"/>
      <c r="DW212" s="207"/>
      <c r="DX212" s="207"/>
      <c r="DY212" s="207"/>
      <c r="DZ212" s="207"/>
      <c r="EA212" s="207"/>
      <c r="EB212" s="208"/>
      <c r="EE212" s="119"/>
      <c r="EF212" s="119"/>
      <c r="EG212" s="119"/>
      <c r="EH212" s="119"/>
      <c r="EN212" s="253" t="str">
        <f>'2025_10'!$AB$9</f>
        <v>JJJJ-MM-TT SS:MM:SS</v>
      </c>
      <c r="EO212" s="207"/>
      <c r="EP212" s="207"/>
      <c r="EQ212" s="207"/>
      <c r="ER212" s="207"/>
      <c r="ES212" s="207"/>
      <c r="ET212" s="207"/>
      <c r="EU212" s="207"/>
      <c r="EV212" s="207"/>
      <c r="EW212" s="207"/>
      <c r="EX212" s="207"/>
      <c r="EY212" s="207"/>
      <c r="EZ212" s="207"/>
      <c r="FA212" s="207"/>
      <c r="FB212" s="207"/>
      <c r="FC212" s="207"/>
      <c r="FD212" s="207"/>
      <c r="FE212" s="207"/>
      <c r="FF212" s="207"/>
      <c r="FG212" s="207"/>
      <c r="FH212" s="207"/>
      <c r="FI212" s="207"/>
      <c r="FJ212" s="207"/>
      <c r="FK212" s="207"/>
      <c r="FL212" s="207"/>
      <c r="FM212" s="208"/>
      <c r="FN212" s="206">
        <f>'2025_10'!$AC$9</f>
        <v>3279.3599999999992</v>
      </c>
      <c r="FO212" s="207"/>
      <c r="FP212" s="207"/>
      <c r="FQ212" s="207"/>
      <c r="FR212" s="207"/>
      <c r="FS212" s="207"/>
      <c r="FT212" s="207"/>
      <c r="FU212" s="207"/>
      <c r="FV212" s="207"/>
      <c r="FW212" s="207"/>
      <c r="FX212" s="207"/>
      <c r="FY212" s="207"/>
      <c r="FZ212" s="207"/>
      <c r="GA212" s="207"/>
      <c r="GB212" s="207"/>
      <c r="GC212" s="207"/>
      <c r="GD212" s="207"/>
      <c r="GE212" s="207"/>
      <c r="GF212" s="207"/>
      <c r="GG212" s="207"/>
      <c r="GH212" s="207"/>
      <c r="GI212" s="207"/>
      <c r="GJ212" s="207"/>
      <c r="GK212" s="207"/>
      <c r="GL212" s="207"/>
      <c r="GM212" s="207"/>
      <c r="GN212" s="207"/>
      <c r="GO212" s="207"/>
      <c r="GP212" s="208"/>
      <c r="GQ212" s="206">
        <f>'2025_10'!$AD$9</f>
        <v>381.9725416666667</v>
      </c>
      <c r="GR212" s="207"/>
      <c r="GS212" s="207"/>
      <c r="GT212" s="207"/>
      <c r="GU212" s="207"/>
      <c r="GV212" s="207"/>
      <c r="GW212" s="207"/>
      <c r="GX212" s="207"/>
      <c r="GY212" s="207"/>
      <c r="GZ212" s="207"/>
      <c r="HA212" s="207"/>
      <c r="HB212" s="207"/>
      <c r="HC212" s="207"/>
      <c r="HD212" s="207"/>
      <c r="HE212" s="207"/>
      <c r="HF212" s="207"/>
      <c r="HG212" s="207"/>
      <c r="HH212" s="207"/>
      <c r="HI212" s="208"/>
      <c r="HJ212" s="206">
        <f>'2025_10'!$AE$9</f>
        <v>105.84417716447811</v>
      </c>
      <c r="HK212" s="207"/>
      <c r="HL212" s="207"/>
      <c r="HM212" s="207"/>
      <c r="HN212" s="207"/>
      <c r="HO212" s="207"/>
      <c r="HP212" s="207"/>
      <c r="HQ212" s="207"/>
      <c r="HR212" s="207"/>
      <c r="HS212" s="207"/>
      <c r="HT212" s="207"/>
      <c r="HU212" s="207"/>
      <c r="HV212" s="207"/>
      <c r="HW212" s="207"/>
      <c r="HX212" s="207"/>
      <c r="HY212" s="207"/>
      <c r="HZ212" s="207"/>
      <c r="IA212" s="207"/>
      <c r="IB212" s="207"/>
      <c r="IC212" s="207"/>
      <c r="ID212" s="207"/>
      <c r="IE212" s="207"/>
      <c r="IF212" s="207"/>
      <c r="IG212" s="208"/>
      <c r="IH212" s="206">
        <f>'2025_10'!$AF$9</f>
        <v>46.042217066547977</v>
      </c>
      <c r="II212" s="207"/>
      <c r="IJ212" s="207"/>
      <c r="IK212" s="207"/>
      <c r="IL212" s="207"/>
      <c r="IM212" s="207"/>
      <c r="IN212" s="207"/>
      <c r="IO212" s="207"/>
      <c r="IP212" s="207"/>
      <c r="IQ212" s="207"/>
      <c r="IR212" s="207"/>
      <c r="IS212" s="207"/>
      <c r="IT212" s="207"/>
      <c r="IU212" s="207"/>
      <c r="IV212" s="207"/>
      <c r="IW212" s="207"/>
      <c r="IX212" s="207"/>
      <c r="IY212" s="207"/>
      <c r="IZ212" s="207"/>
      <c r="JA212" s="208"/>
      <c r="JB212" s="206">
        <f>'2025_10'!$AG$9</f>
        <v>0.875</v>
      </c>
      <c r="JC212" s="207"/>
      <c r="JD212" s="207"/>
      <c r="JE212" s="207"/>
      <c r="JF212" s="207"/>
      <c r="JG212" s="207"/>
      <c r="JH212" s="207"/>
      <c r="JI212" s="207"/>
      <c r="JJ212" s="207"/>
      <c r="JK212" s="208"/>
      <c r="JN212" s="119"/>
      <c r="JO212" s="119"/>
      <c r="JP212" s="119"/>
      <c r="JQ212" s="119"/>
      <c r="JW212" s="253" t="str">
        <f>'2025_11'!$AB$9</f>
        <v>JJJJ-MM-TT SS:MM:SS</v>
      </c>
      <c r="JX212" s="207"/>
      <c r="JY212" s="207"/>
      <c r="JZ212" s="207"/>
      <c r="KA212" s="207"/>
      <c r="KB212" s="207"/>
      <c r="KC212" s="207"/>
      <c r="KD212" s="207"/>
      <c r="KE212" s="207"/>
      <c r="KF212" s="207"/>
      <c r="KG212" s="207"/>
      <c r="KH212" s="207"/>
      <c r="KI212" s="207"/>
      <c r="KJ212" s="207"/>
      <c r="KK212" s="207"/>
      <c r="KL212" s="207"/>
      <c r="KM212" s="207"/>
      <c r="KN212" s="207"/>
      <c r="KO212" s="207"/>
      <c r="KP212" s="207"/>
      <c r="KQ212" s="207"/>
      <c r="KR212" s="207"/>
      <c r="KS212" s="207"/>
      <c r="KT212" s="207"/>
      <c r="KU212" s="207"/>
      <c r="KV212" s="208"/>
      <c r="KW212" s="206">
        <f>'2025_11'!$AC$9</f>
        <v>1004.4159999999999</v>
      </c>
      <c r="KX212" s="207"/>
      <c r="KY212" s="207"/>
      <c r="KZ212" s="207"/>
      <c r="LA212" s="207"/>
      <c r="LB212" s="207"/>
      <c r="LC212" s="207"/>
      <c r="LD212" s="207"/>
      <c r="LE212" s="207"/>
      <c r="LF212" s="207"/>
      <c r="LG212" s="207"/>
      <c r="LH212" s="207"/>
      <c r="LI212" s="207"/>
      <c r="LJ212" s="207"/>
      <c r="LK212" s="207"/>
      <c r="LL212" s="207"/>
      <c r="LM212" s="207"/>
      <c r="LN212" s="207"/>
      <c r="LO212" s="207"/>
      <c r="LP212" s="207"/>
      <c r="LQ212" s="207"/>
      <c r="LR212" s="207"/>
      <c r="LS212" s="207"/>
      <c r="LT212" s="207"/>
      <c r="LU212" s="207"/>
      <c r="LV212" s="207"/>
      <c r="LW212" s="207"/>
      <c r="LX212" s="207"/>
      <c r="LY212" s="208"/>
      <c r="LZ212" s="206">
        <f>'2025_11'!$AD$9</f>
        <v>382.52191666666658</v>
      </c>
      <c r="MA212" s="207"/>
      <c r="MB212" s="207"/>
      <c r="MC212" s="207"/>
      <c r="MD212" s="207"/>
      <c r="ME212" s="207"/>
      <c r="MF212" s="207"/>
      <c r="MG212" s="207"/>
      <c r="MH212" s="207"/>
      <c r="MI212" s="207"/>
      <c r="MJ212" s="207"/>
      <c r="MK212" s="207"/>
      <c r="ML212" s="207"/>
      <c r="MM212" s="207"/>
      <c r="MN212" s="207"/>
      <c r="MO212" s="207"/>
      <c r="MP212" s="207"/>
      <c r="MQ212" s="207"/>
      <c r="MR212" s="208"/>
      <c r="MS212" s="206">
        <f>'2025_11'!$AE$9</f>
        <v>20.827961718228359</v>
      </c>
      <c r="MT212" s="207"/>
      <c r="MU212" s="207"/>
      <c r="MV212" s="207"/>
      <c r="MW212" s="207"/>
      <c r="MX212" s="207"/>
      <c r="MY212" s="207"/>
      <c r="MZ212" s="207"/>
      <c r="NA212" s="207"/>
      <c r="NB212" s="207"/>
      <c r="NC212" s="207"/>
      <c r="ND212" s="207"/>
      <c r="NE212" s="207"/>
      <c r="NF212" s="207"/>
      <c r="NG212" s="207"/>
      <c r="NH212" s="207"/>
      <c r="NI212" s="207"/>
      <c r="NJ212" s="207"/>
      <c r="NK212" s="207"/>
      <c r="NL212" s="207"/>
      <c r="NM212" s="207"/>
      <c r="NN212" s="207"/>
      <c r="NO212" s="207"/>
      <c r="NP212" s="208"/>
      <c r="NQ212" s="206">
        <f>'2025_11'!$AF$9</f>
        <v>9.0601633474293362</v>
      </c>
      <c r="NR212" s="207"/>
      <c r="NS212" s="207"/>
      <c r="NT212" s="207"/>
      <c r="NU212" s="207"/>
      <c r="NV212" s="207"/>
      <c r="NW212" s="207"/>
      <c r="NX212" s="207"/>
      <c r="NY212" s="207"/>
      <c r="NZ212" s="207"/>
      <c r="OA212" s="207"/>
      <c r="OB212" s="207"/>
      <c r="OC212" s="207"/>
      <c r="OD212" s="207"/>
      <c r="OE212" s="207"/>
      <c r="OF212" s="207"/>
      <c r="OG212" s="207"/>
      <c r="OH212" s="207"/>
      <c r="OI212" s="207"/>
      <c r="OJ212" s="208"/>
      <c r="OK212" s="206">
        <f>'2025_11'!$AG$9</f>
        <v>0.625</v>
      </c>
      <c r="OL212" s="207"/>
      <c r="OM212" s="207"/>
      <c r="ON212" s="207"/>
      <c r="OO212" s="207"/>
      <c r="OP212" s="207"/>
      <c r="OQ212" s="207"/>
      <c r="OR212" s="207"/>
      <c r="OS212" s="207"/>
      <c r="OT212" s="208"/>
      <c r="PG212" s="253" t="str">
        <f>'2025_12'!$AB$9</f>
        <v>JJJJ-MM-TT SS:MM:SS</v>
      </c>
      <c r="PH212" s="207"/>
      <c r="PI212" s="207"/>
      <c r="PJ212" s="207"/>
      <c r="PK212" s="207"/>
      <c r="PL212" s="207"/>
      <c r="PM212" s="207"/>
      <c r="PN212" s="207"/>
      <c r="PO212" s="207"/>
      <c r="PP212" s="207"/>
      <c r="PQ212" s="207"/>
      <c r="PR212" s="207"/>
      <c r="PS212" s="207"/>
      <c r="PT212" s="207"/>
      <c r="PU212" s="207"/>
      <c r="PV212" s="207"/>
      <c r="PW212" s="207"/>
      <c r="PX212" s="207"/>
      <c r="PY212" s="207"/>
      <c r="PZ212" s="207"/>
      <c r="QA212" s="207"/>
      <c r="QB212" s="207"/>
      <c r="QC212" s="207"/>
      <c r="QD212" s="207"/>
      <c r="QE212" s="207"/>
      <c r="QF212" s="208"/>
      <c r="QG212" s="206">
        <f>'2025_12'!$AC$9</f>
        <v>3327.232</v>
      </c>
      <c r="QH212" s="207"/>
      <c r="QI212" s="207"/>
      <c r="QJ212" s="207"/>
      <c r="QK212" s="207"/>
      <c r="QL212" s="207"/>
      <c r="QM212" s="207"/>
      <c r="QN212" s="207"/>
      <c r="QO212" s="207"/>
      <c r="QP212" s="207"/>
      <c r="QQ212" s="207"/>
      <c r="QR212" s="207"/>
      <c r="QS212" s="207"/>
      <c r="QT212" s="207"/>
      <c r="QU212" s="207"/>
      <c r="QV212" s="207"/>
      <c r="QW212" s="207"/>
      <c r="QX212" s="207"/>
      <c r="QY212" s="207"/>
      <c r="QZ212" s="207"/>
      <c r="RA212" s="207"/>
      <c r="RB212" s="207"/>
      <c r="RC212" s="207"/>
      <c r="RD212" s="207"/>
      <c r="RE212" s="207"/>
      <c r="RF212" s="207"/>
      <c r="RG212" s="207"/>
      <c r="RH212" s="207"/>
      <c r="RI212" s="208"/>
      <c r="RJ212" s="206">
        <f>'2025_12'!$AD$9</f>
        <v>381.23029166666674</v>
      </c>
      <c r="RK212" s="207"/>
      <c r="RL212" s="207"/>
      <c r="RM212" s="207"/>
      <c r="RN212" s="207"/>
      <c r="RO212" s="207"/>
      <c r="RP212" s="207"/>
      <c r="RQ212" s="207"/>
      <c r="RR212" s="207"/>
      <c r="RS212" s="207"/>
      <c r="RT212" s="207"/>
      <c r="RU212" s="207"/>
      <c r="RV212" s="207"/>
      <c r="RW212" s="207"/>
      <c r="RX212" s="207"/>
      <c r="RY212" s="207"/>
      <c r="RZ212" s="207"/>
      <c r="SA212" s="207"/>
      <c r="SB212" s="208"/>
      <c r="SC212" s="206">
        <f>'2025_12'!$AE$9</f>
        <v>141.63591720454042</v>
      </c>
      <c r="SD212" s="207"/>
      <c r="SE212" s="207"/>
      <c r="SF212" s="207"/>
      <c r="SG212" s="207"/>
      <c r="SH212" s="207"/>
      <c r="SI212" s="207"/>
      <c r="SJ212" s="207"/>
      <c r="SK212" s="207"/>
      <c r="SL212" s="207"/>
      <c r="SM212" s="207"/>
      <c r="SN212" s="207"/>
      <c r="SO212" s="207"/>
      <c r="SP212" s="207"/>
      <c r="SQ212" s="207"/>
      <c r="SR212" s="207"/>
      <c r="SS212" s="207"/>
      <c r="ST212" s="207"/>
      <c r="SU212" s="207"/>
      <c r="SV212" s="207"/>
      <c r="SW212" s="207"/>
      <c r="SX212" s="207"/>
      <c r="SY212" s="207"/>
      <c r="SZ212" s="208"/>
      <c r="TA212" s="206">
        <f>'2025_12'!$AF$9</f>
        <v>61.611623983975079</v>
      </c>
      <c r="TB212" s="207"/>
      <c r="TC212" s="207"/>
      <c r="TD212" s="207"/>
      <c r="TE212" s="207"/>
      <c r="TF212" s="207"/>
      <c r="TG212" s="207"/>
      <c r="TH212" s="207"/>
      <c r="TI212" s="207"/>
      <c r="TJ212" s="207"/>
      <c r="TK212" s="207"/>
      <c r="TL212" s="207"/>
      <c r="TM212" s="207"/>
      <c r="TN212" s="207"/>
      <c r="TO212" s="207"/>
      <c r="TP212" s="207"/>
      <c r="TQ212" s="207"/>
      <c r="TR212" s="207"/>
      <c r="TS212" s="207"/>
      <c r="TT212" s="208"/>
      <c r="TU212" s="206">
        <f>'2025_12'!$AG$9</f>
        <v>1</v>
      </c>
      <c r="TV212" s="207"/>
      <c r="TW212" s="207"/>
      <c r="TX212" s="207"/>
      <c r="TY212" s="207"/>
      <c r="TZ212" s="207"/>
      <c r="UA212" s="207"/>
      <c r="UB212" s="207"/>
      <c r="UC212" s="207"/>
      <c r="UD212" s="208"/>
    </row>
    <row r="213" spans="3:550" ht="12" customHeight="1" x14ac:dyDescent="0.25">
      <c r="E213" s="199" t="str">
        <f>'2025_09'!$AB$33</f>
        <v>JJJJ-MM-TT SS:MM:SS</v>
      </c>
      <c r="F213" s="194"/>
      <c r="G213" s="194"/>
      <c r="H213" s="194"/>
      <c r="I213" s="194"/>
      <c r="J213" s="194"/>
      <c r="K213" s="194"/>
      <c r="L213" s="194"/>
      <c r="M213" s="194"/>
      <c r="N213" s="194"/>
      <c r="O213" s="194"/>
      <c r="P213" s="194"/>
      <c r="Q213" s="194"/>
      <c r="R213" s="194"/>
      <c r="S213" s="194"/>
      <c r="T213" s="194"/>
      <c r="U213" s="194"/>
      <c r="V213" s="194"/>
      <c r="W213" s="194"/>
      <c r="X213" s="194"/>
      <c r="Y213" s="194"/>
      <c r="Z213" s="194"/>
      <c r="AA213" s="194"/>
      <c r="AB213" s="194"/>
      <c r="AC213" s="194"/>
      <c r="AD213" s="195"/>
      <c r="AE213" s="193">
        <f>'2025_09'!$AC$33</f>
        <v>3300.9920000000011</v>
      </c>
      <c r="AF213" s="194"/>
      <c r="AG213" s="194"/>
      <c r="AH213" s="194"/>
      <c r="AI213" s="194"/>
      <c r="AJ213" s="194"/>
      <c r="AK213" s="194"/>
      <c r="AL213" s="194"/>
      <c r="AM213" s="194"/>
      <c r="AN213" s="194"/>
      <c r="AO213" s="194"/>
      <c r="AP213" s="194"/>
      <c r="AQ213" s="194"/>
      <c r="AR213" s="194"/>
      <c r="AS213" s="194"/>
      <c r="AT213" s="194"/>
      <c r="AU213" s="194"/>
      <c r="AV213" s="194"/>
      <c r="AW213" s="194"/>
      <c r="AX213" s="194"/>
      <c r="AY213" s="194"/>
      <c r="AZ213" s="194"/>
      <c r="BA213" s="194"/>
      <c r="BB213" s="194"/>
      <c r="BC213" s="194"/>
      <c r="BD213" s="194"/>
      <c r="BE213" s="194"/>
      <c r="BF213" s="194"/>
      <c r="BG213" s="195"/>
      <c r="BH213" s="193">
        <f>'2025_09'!$AD$33</f>
        <v>382.14791666666662</v>
      </c>
      <c r="BI213" s="194"/>
      <c r="BJ213" s="194"/>
      <c r="BK213" s="194"/>
      <c r="BL213" s="194"/>
      <c r="BM213" s="194"/>
      <c r="BN213" s="194"/>
      <c r="BO213" s="194"/>
      <c r="BP213" s="194"/>
      <c r="BQ213" s="194"/>
      <c r="BR213" s="194"/>
      <c r="BS213" s="194"/>
      <c r="BT213" s="194"/>
      <c r="BU213" s="194"/>
      <c r="BV213" s="194"/>
      <c r="BW213" s="194"/>
      <c r="BX213" s="194"/>
      <c r="BY213" s="194"/>
      <c r="BZ213" s="195"/>
      <c r="CA213" s="193">
        <f>'2025_09'!$AE$33</f>
        <v>223.02673848208326</v>
      </c>
      <c r="CB213" s="194"/>
      <c r="CC213" s="194"/>
      <c r="CD213" s="194"/>
      <c r="CE213" s="194"/>
      <c r="CF213" s="194"/>
      <c r="CG213" s="194"/>
      <c r="CH213" s="194"/>
      <c r="CI213" s="194"/>
      <c r="CJ213" s="194"/>
      <c r="CK213" s="194"/>
      <c r="CL213" s="194"/>
      <c r="CM213" s="194"/>
      <c r="CN213" s="194"/>
      <c r="CO213" s="194"/>
      <c r="CP213" s="194"/>
      <c r="CQ213" s="194"/>
      <c r="CR213" s="194"/>
      <c r="CS213" s="194"/>
      <c r="CT213" s="194"/>
      <c r="CU213" s="194"/>
      <c r="CV213" s="194"/>
      <c r="CW213" s="194"/>
      <c r="CX213" s="195"/>
      <c r="CY213" s="193">
        <f>'2025_09'!$AF$33</f>
        <v>97.016631239706214</v>
      </c>
      <c r="CZ213" s="194"/>
      <c r="DA213" s="194"/>
      <c r="DB213" s="194"/>
      <c r="DC213" s="194"/>
      <c r="DD213" s="194"/>
      <c r="DE213" s="194"/>
      <c r="DF213" s="194"/>
      <c r="DG213" s="194"/>
      <c r="DH213" s="194"/>
      <c r="DI213" s="194"/>
      <c r="DJ213" s="194"/>
      <c r="DK213" s="194"/>
      <c r="DL213" s="194"/>
      <c r="DM213" s="194"/>
      <c r="DN213" s="194"/>
      <c r="DO213" s="194"/>
      <c r="DP213" s="194"/>
      <c r="DQ213" s="194"/>
      <c r="DR213" s="195"/>
      <c r="DS213" s="193">
        <f>'2025_09'!$AG$33</f>
        <v>1.375</v>
      </c>
      <c r="DT213" s="194"/>
      <c r="DU213" s="194"/>
      <c r="DV213" s="194"/>
      <c r="DW213" s="194"/>
      <c r="DX213" s="194"/>
      <c r="DY213" s="194"/>
      <c r="DZ213" s="194"/>
      <c r="EA213" s="194"/>
      <c r="EB213" s="195"/>
      <c r="EN213" s="199" t="str">
        <f>'2025_10'!$AB$33</f>
        <v>JJJJ-MM-TT SS:MM:SS</v>
      </c>
      <c r="EO213" s="194"/>
      <c r="EP213" s="194"/>
      <c r="EQ213" s="194"/>
      <c r="ER213" s="194"/>
      <c r="ES213" s="194"/>
      <c r="ET213" s="194"/>
      <c r="EU213" s="194"/>
      <c r="EV213" s="194"/>
      <c r="EW213" s="194"/>
      <c r="EX213" s="194"/>
      <c r="EY213" s="194"/>
      <c r="EZ213" s="194"/>
      <c r="FA213" s="194"/>
      <c r="FB213" s="194"/>
      <c r="FC213" s="194"/>
      <c r="FD213" s="194"/>
      <c r="FE213" s="194"/>
      <c r="FF213" s="194"/>
      <c r="FG213" s="194"/>
      <c r="FH213" s="194"/>
      <c r="FI213" s="194"/>
      <c r="FJ213" s="194"/>
      <c r="FK213" s="194"/>
      <c r="FL213" s="194"/>
      <c r="FM213" s="195"/>
      <c r="FN213" s="193">
        <f>'2025_10'!$AC$33</f>
        <v>3212.288</v>
      </c>
      <c r="FO213" s="194"/>
      <c r="FP213" s="194"/>
      <c r="FQ213" s="194"/>
      <c r="FR213" s="194"/>
      <c r="FS213" s="194"/>
      <c r="FT213" s="194"/>
      <c r="FU213" s="194"/>
      <c r="FV213" s="194"/>
      <c r="FW213" s="194"/>
      <c r="FX213" s="194"/>
      <c r="FY213" s="194"/>
      <c r="FZ213" s="194"/>
      <c r="GA213" s="194"/>
      <c r="GB213" s="194"/>
      <c r="GC213" s="194"/>
      <c r="GD213" s="194"/>
      <c r="GE213" s="194"/>
      <c r="GF213" s="194"/>
      <c r="GG213" s="194"/>
      <c r="GH213" s="194"/>
      <c r="GI213" s="194"/>
      <c r="GJ213" s="194"/>
      <c r="GK213" s="194"/>
      <c r="GL213" s="194"/>
      <c r="GM213" s="194"/>
      <c r="GN213" s="194"/>
      <c r="GO213" s="194"/>
      <c r="GP213" s="195"/>
      <c r="GQ213" s="193">
        <f>'2025_10'!$AD$33</f>
        <v>381.31524999999993</v>
      </c>
      <c r="GR213" s="194"/>
      <c r="GS213" s="194"/>
      <c r="GT213" s="194"/>
      <c r="GU213" s="194"/>
      <c r="GV213" s="194"/>
      <c r="GW213" s="194"/>
      <c r="GX213" s="194"/>
      <c r="GY213" s="194"/>
      <c r="GZ213" s="194"/>
      <c r="HA213" s="194"/>
      <c r="HB213" s="194"/>
      <c r="HC213" s="194"/>
      <c r="HD213" s="194"/>
      <c r="HE213" s="194"/>
      <c r="HF213" s="194"/>
      <c r="HG213" s="194"/>
      <c r="HH213" s="194"/>
      <c r="HI213" s="195"/>
      <c r="HJ213" s="193">
        <f>'2025_10'!$AE$33</f>
        <v>15.700412196750506</v>
      </c>
      <c r="HK213" s="194"/>
      <c r="HL213" s="194"/>
      <c r="HM213" s="194"/>
      <c r="HN213" s="194"/>
      <c r="HO213" s="194"/>
      <c r="HP213" s="194"/>
      <c r="HQ213" s="194"/>
      <c r="HR213" s="194"/>
      <c r="HS213" s="194"/>
      <c r="HT213" s="194"/>
      <c r="HU213" s="194"/>
      <c r="HV213" s="194"/>
      <c r="HW213" s="194"/>
      <c r="HX213" s="194"/>
      <c r="HY213" s="194"/>
      <c r="HZ213" s="194"/>
      <c r="IA213" s="194"/>
      <c r="IB213" s="194"/>
      <c r="IC213" s="194"/>
      <c r="ID213" s="194"/>
      <c r="IE213" s="194"/>
      <c r="IF213" s="194"/>
      <c r="IG213" s="195"/>
      <c r="IH213" s="193">
        <f>'2025_10'!$AF$33</f>
        <v>6.8296793055864704</v>
      </c>
      <c r="II213" s="194"/>
      <c r="IJ213" s="194"/>
      <c r="IK213" s="194"/>
      <c r="IL213" s="194"/>
      <c r="IM213" s="194"/>
      <c r="IN213" s="194"/>
      <c r="IO213" s="194"/>
      <c r="IP213" s="194"/>
      <c r="IQ213" s="194"/>
      <c r="IR213" s="194"/>
      <c r="IS213" s="194"/>
      <c r="IT213" s="194"/>
      <c r="IU213" s="194"/>
      <c r="IV213" s="194"/>
      <c r="IW213" s="194"/>
      <c r="IX213" s="194"/>
      <c r="IY213" s="194"/>
      <c r="IZ213" s="194"/>
      <c r="JA213" s="195"/>
      <c r="JB213" s="193">
        <f>'2025_10'!$AG$33</f>
        <v>0.25</v>
      </c>
      <c r="JC213" s="194"/>
      <c r="JD213" s="194"/>
      <c r="JE213" s="194"/>
      <c r="JF213" s="194"/>
      <c r="JG213" s="194"/>
      <c r="JH213" s="194"/>
      <c r="JI213" s="194"/>
      <c r="JJ213" s="194"/>
      <c r="JK213" s="195"/>
      <c r="JW213" s="199" t="str">
        <f>'2025_11'!$AB$33</f>
        <v>JJJJ-MM-TT SS:MM:SS</v>
      </c>
      <c r="JX213" s="194"/>
      <c r="JY213" s="194"/>
      <c r="JZ213" s="194"/>
      <c r="KA213" s="194"/>
      <c r="KB213" s="194"/>
      <c r="KC213" s="194"/>
      <c r="KD213" s="194"/>
      <c r="KE213" s="194"/>
      <c r="KF213" s="194"/>
      <c r="KG213" s="194"/>
      <c r="KH213" s="194"/>
      <c r="KI213" s="194"/>
      <c r="KJ213" s="194"/>
      <c r="KK213" s="194"/>
      <c r="KL213" s="194"/>
      <c r="KM213" s="194"/>
      <c r="KN213" s="194"/>
      <c r="KO213" s="194"/>
      <c r="KP213" s="194"/>
      <c r="KQ213" s="194"/>
      <c r="KR213" s="194"/>
      <c r="KS213" s="194"/>
      <c r="KT213" s="194"/>
      <c r="KU213" s="194"/>
      <c r="KV213" s="195"/>
      <c r="KW213" s="193">
        <f>'2025_11'!$AC$33</f>
        <v>640.64</v>
      </c>
      <c r="KX213" s="194"/>
      <c r="KY213" s="194"/>
      <c r="KZ213" s="194"/>
      <c r="LA213" s="194"/>
      <c r="LB213" s="194"/>
      <c r="LC213" s="194"/>
      <c r="LD213" s="194"/>
      <c r="LE213" s="194"/>
      <c r="LF213" s="194"/>
      <c r="LG213" s="194"/>
      <c r="LH213" s="194"/>
      <c r="LI213" s="194"/>
      <c r="LJ213" s="194"/>
      <c r="LK213" s="194"/>
      <c r="LL213" s="194"/>
      <c r="LM213" s="194"/>
      <c r="LN213" s="194"/>
      <c r="LO213" s="194"/>
      <c r="LP213" s="194"/>
      <c r="LQ213" s="194"/>
      <c r="LR213" s="194"/>
      <c r="LS213" s="194"/>
      <c r="LT213" s="194"/>
      <c r="LU213" s="194"/>
      <c r="LV213" s="194"/>
      <c r="LW213" s="194"/>
      <c r="LX213" s="194"/>
      <c r="LY213" s="195"/>
      <c r="LZ213" s="193">
        <f>'2025_11'!$AD$33</f>
        <v>381.16449999999992</v>
      </c>
      <c r="MA213" s="194"/>
      <c r="MB213" s="194"/>
      <c r="MC213" s="194"/>
      <c r="MD213" s="194"/>
      <c r="ME213" s="194"/>
      <c r="MF213" s="194"/>
      <c r="MG213" s="194"/>
      <c r="MH213" s="194"/>
      <c r="MI213" s="194"/>
      <c r="MJ213" s="194"/>
      <c r="MK213" s="194"/>
      <c r="ML213" s="194"/>
      <c r="MM213" s="194"/>
      <c r="MN213" s="194"/>
      <c r="MO213" s="194"/>
      <c r="MP213" s="194"/>
      <c r="MQ213" s="194"/>
      <c r="MR213" s="195"/>
      <c r="MS213" s="193">
        <f>'2025_11'!$AE$33</f>
        <v>14.501576674827511</v>
      </c>
      <c r="MT213" s="194"/>
      <c r="MU213" s="194"/>
      <c r="MV213" s="194"/>
      <c r="MW213" s="194"/>
      <c r="MX213" s="194"/>
      <c r="MY213" s="194"/>
      <c r="MZ213" s="194"/>
      <c r="NA213" s="194"/>
      <c r="NB213" s="194"/>
      <c r="NC213" s="194"/>
      <c r="ND213" s="194"/>
      <c r="NE213" s="194"/>
      <c r="NF213" s="194"/>
      <c r="NG213" s="194"/>
      <c r="NH213" s="194"/>
      <c r="NI213" s="194"/>
      <c r="NJ213" s="194"/>
      <c r="NK213" s="194"/>
      <c r="NL213" s="194"/>
      <c r="NM213" s="194"/>
      <c r="NN213" s="194"/>
      <c r="NO213" s="194"/>
      <c r="NP213" s="195"/>
      <c r="NQ213" s="193">
        <f>'2025_11'!$AF$33</f>
        <v>6.3081858535499666</v>
      </c>
      <c r="NR213" s="194"/>
      <c r="NS213" s="194"/>
      <c r="NT213" s="194"/>
      <c r="NU213" s="194"/>
      <c r="NV213" s="194"/>
      <c r="NW213" s="194"/>
      <c r="NX213" s="194"/>
      <c r="NY213" s="194"/>
      <c r="NZ213" s="194"/>
      <c r="OA213" s="194"/>
      <c r="OB213" s="194"/>
      <c r="OC213" s="194"/>
      <c r="OD213" s="194"/>
      <c r="OE213" s="194"/>
      <c r="OF213" s="194"/>
      <c r="OG213" s="194"/>
      <c r="OH213" s="194"/>
      <c r="OI213" s="194"/>
      <c r="OJ213" s="195"/>
      <c r="OK213" s="193">
        <f>'2025_11'!$AG$33</f>
        <v>0.625</v>
      </c>
      <c r="OL213" s="194"/>
      <c r="OM213" s="194"/>
      <c r="ON213" s="194"/>
      <c r="OO213" s="194"/>
      <c r="OP213" s="194"/>
      <c r="OQ213" s="194"/>
      <c r="OR213" s="194"/>
      <c r="OS213" s="194"/>
      <c r="OT213" s="195"/>
      <c r="PG213" s="199" t="str">
        <f>'2025_12'!$AB$33</f>
        <v>JJJJ-MM-TT SS:MM:SS</v>
      </c>
      <c r="PH213" s="194"/>
      <c r="PI213" s="194"/>
      <c r="PJ213" s="194"/>
      <c r="PK213" s="194"/>
      <c r="PL213" s="194"/>
      <c r="PM213" s="194"/>
      <c r="PN213" s="194"/>
      <c r="PO213" s="194"/>
      <c r="PP213" s="194"/>
      <c r="PQ213" s="194"/>
      <c r="PR213" s="194"/>
      <c r="PS213" s="194"/>
      <c r="PT213" s="194"/>
      <c r="PU213" s="194"/>
      <c r="PV213" s="194"/>
      <c r="PW213" s="194"/>
      <c r="PX213" s="194"/>
      <c r="PY213" s="194"/>
      <c r="PZ213" s="194"/>
      <c r="QA213" s="194"/>
      <c r="QB213" s="194"/>
      <c r="QC213" s="194"/>
      <c r="QD213" s="194"/>
      <c r="QE213" s="194"/>
      <c r="QF213" s="195"/>
      <c r="QG213" s="193">
        <f>'2025_12'!$AC$33</f>
        <v>3231.4879999999998</v>
      </c>
      <c r="QH213" s="194"/>
      <c r="QI213" s="194"/>
      <c r="QJ213" s="194"/>
      <c r="QK213" s="194"/>
      <c r="QL213" s="194"/>
      <c r="QM213" s="194"/>
      <c r="QN213" s="194"/>
      <c r="QO213" s="194"/>
      <c r="QP213" s="194"/>
      <c r="QQ213" s="194"/>
      <c r="QR213" s="194"/>
      <c r="QS213" s="194"/>
      <c r="QT213" s="194"/>
      <c r="QU213" s="194"/>
      <c r="QV213" s="194"/>
      <c r="QW213" s="194"/>
      <c r="QX213" s="194"/>
      <c r="QY213" s="194"/>
      <c r="QZ213" s="194"/>
      <c r="RA213" s="194"/>
      <c r="RB213" s="194"/>
      <c r="RC213" s="194"/>
      <c r="RD213" s="194"/>
      <c r="RE213" s="194"/>
      <c r="RF213" s="194"/>
      <c r="RG213" s="194"/>
      <c r="RH213" s="194"/>
      <c r="RI213" s="195"/>
      <c r="RJ213" s="193">
        <f>'2025_12'!$AD$33</f>
        <v>381.71808333333337</v>
      </c>
      <c r="RK213" s="194"/>
      <c r="RL213" s="194"/>
      <c r="RM213" s="194"/>
      <c r="RN213" s="194"/>
      <c r="RO213" s="194"/>
      <c r="RP213" s="194"/>
      <c r="RQ213" s="194"/>
      <c r="RR213" s="194"/>
      <c r="RS213" s="194"/>
      <c r="RT213" s="194"/>
      <c r="RU213" s="194"/>
      <c r="RV213" s="194"/>
      <c r="RW213" s="194"/>
      <c r="RX213" s="194"/>
      <c r="RY213" s="194"/>
      <c r="RZ213" s="194"/>
      <c r="SA213" s="194"/>
      <c r="SB213" s="195"/>
      <c r="SC213" s="193">
        <f>'2025_12'!$AE$33</f>
        <v>188.23162074337861</v>
      </c>
      <c r="SD213" s="194"/>
      <c r="SE213" s="194"/>
      <c r="SF213" s="194"/>
      <c r="SG213" s="194"/>
      <c r="SH213" s="194"/>
      <c r="SI213" s="194"/>
      <c r="SJ213" s="194"/>
      <c r="SK213" s="194"/>
      <c r="SL213" s="194"/>
      <c r="SM213" s="194"/>
      <c r="SN213" s="194"/>
      <c r="SO213" s="194"/>
      <c r="SP213" s="194"/>
      <c r="SQ213" s="194"/>
      <c r="SR213" s="194"/>
      <c r="SS213" s="194"/>
      <c r="ST213" s="194"/>
      <c r="SU213" s="194"/>
      <c r="SV213" s="194"/>
      <c r="SW213" s="194"/>
      <c r="SX213" s="194"/>
      <c r="SY213" s="194"/>
      <c r="SZ213" s="195"/>
      <c r="TA213" s="193">
        <f>'2025_12'!$AF$33</f>
        <v>81.880755023369687</v>
      </c>
      <c r="TB213" s="194"/>
      <c r="TC213" s="194"/>
      <c r="TD213" s="194"/>
      <c r="TE213" s="194"/>
      <c r="TF213" s="194"/>
      <c r="TG213" s="194"/>
      <c r="TH213" s="194"/>
      <c r="TI213" s="194"/>
      <c r="TJ213" s="194"/>
      <c r="TK213" s="194"/>
      <c r="TL213" s="194"/>
      <c r="TM213" s="194"/>
      <c r="TN213" s="194"/>
      <c r="TO213" s="194"/>
      <c r="TP213" s="194"/>
      <c r="TQ213" s="194"/>
      <c r="TR213" s="194"/>
      <c r="TS213" s="194"/>
      <c r="TT213" s="195"/>
      <c r="TU213" s="193">
        <f>'2025_12'!$AG$33</f>
        <v>1.375</v>
      </c>
      <c r="TV213" s="194"/>
      <c r="TW213" s="194"/>
      <c r="TX213" s="194"/>
      <c r="TY213" s="194"/>
      <c r="TZ213" s="194"/>
      <c r="UA213" s="194"/>
      <c r="UB213" s="194"/>
      <c r="UC213" s="194"/>
      <c r="UD213" s="195"/>
    </row>
    <row r="214" spans="3:550" ht="12" customHeight="1" x14ac:dyDescent="0.25">
      <c r="E214" s="199" t="str">
        <f>'2025_09'!$AB$57</f>
        <v>JJJJ-MM-TT SS:MM:SS</v>
      </c>
      <c r="F214" s="194"/>
      <c r="G214" s="194"/>
      <c r="H214" s="194"/>
      <c r="I214" s="194"/>
      <c r="J214" s="194"/>
      <c r="K214" s="194"/>
      <c r="L214" s="194"/>
      <c r="M214" s="194"/>
      <c r="N214" s="194"/>
      <c r="O214" s="194"/>
      <c r="P214" s="194"/>
      <c r="Q214" s="194"/>
      <c r="R214" s="194"/>
      <c r="S214" s="194"/>
      <c r="T214" s="194"/>
      <c r="U214" s="194"/>
      <c r="V214" s="194"/>
      <c r="W214" s="194"/>
      <c r="X214" s="194"/>
      <c r="Y214" s="194"/>
      <c r="Z214" s="194"/>
      <c r="AA214" s="194"/>
      <c r="AB214" s="194"/>
      <c r="AC214" s="194"/>
      <c r="AD214" s="195"/>
      <c r="AE214" s="193">
        <f>'2025_09'!$AC$57</f>
        <v>3413.6320000000005</v>
      </c>
      <c r="AF214" s="194"/>
      <c r="AG214" s="194"/>
      <c r="AH214" s="194"/>
      <c r="AI214" s="194"/>
      <c r="AJ214" s="194"/>
      <c r="AK214" s="194"/>
      <c r="AL214" s="194"/>
      <c r="AM214" s="194"/>
      <c r="AN214" s="194"/>
      <c r="AO214" s="194"/>
      <c r="AP214" s="194"/>
      <c r="AQ214" s="194"/>
      <c r="AR214" s="194"/>
      <c r="AS214" s="194"/>
      <c r="AT214" s="194"/>
      <c r="AU214" s="194"/>
      <c r="AV214" s="194"/>
      <c r="AW214" s="194"/>
      <c r="AX214" s="194"/>
      <c r="AY214" s="194"/>
      <c r="AZ214" s="194"/>
      <c r="BA214" s="194"/>
      <c r="BB214" s="194"/>
      <c r="BC214" s="194"/>
      <c r="BD214" s="194"/>
      <c r="BE214" s="194"/>
      <c r="BF214" s="194"/>
      <c r="BG214" s="195"/>
      <c r="BH214" s="193">
        <f>'2025_09'!$AD$57</f>
        <v>382.76512500000007</v>
      </c>
      <c r="BI214" s="194"/>
      <c r="BJ214" s="194"/>
      <c r="BK214" s="194"/>
      <c r="BL214" s="194"/>
      <c r="BM214" s="194"/>
      <c r="BN214" s="194"/>
      <c r="BO214" s="194"/>
      <c r="BP214" s="194"/>
      <c r="BQ214" s="194"/>
      <c r="BR214" s="194"/>
      <c r="BS214" s="194"/>
      <c r="BT214" s="194"/>
      <c r="BU214" s="194"/>
      <c r="BV214" s="194"/>
      <c r="BW214" s="194"/>
      <c r="BX214" s="194"/>
      <c r="BY214" s="194"/>
      <c r="BZ214" s="195"/>
      <c r="CA214" s="193">
        <f>'2025_09'!$AE$57</f>
        <v>310.46951257511682</v>
      </c>
      <c r="CB214" s="194"/>
      <c r="CC214" s="194"/>
      <c r="CD214" s="194"/>
      <c r="CE214" s="194"/>
      <c r="CF214" s="194"/>
      <c r="CG214" s="194"/>
      <c r="CH214" s="194"/>
      <c r="CI214" s="194"/>
      <c r="CJ214" s="194"/>
      <c r="CK214" s="194"/>
      <c r="CL214" s="194"/>
      <c r="CM214" s="194"/>
      <c r="CN214" s="194"/>
      <c r="CO214" s="194"/>
      <c r="CP214" s="194"/>
      <c r="CQ214" s="194"/>
      <c r="CR214" s="194"/>
      <c r="CS214" s="194"/>
      <c r="CT214" s="194"/>
      <c r="CU214" s="194"/>
      <c r="CV214" s="194"/>
      <c r="CW214" s="194"/>
      <c r="CX214" s="195"/>
      <c r="CY214" s="193">
        <f>'2025_09'!$AF$57</f>
        <v>135.05423797017585</v>
      </c>
      <c r="CZ214" s="194"/>
      <c r="DA214" s="194"/>
      <c r="DB214" s="194"/>
      <c r="DC214" s="194"/>
      <c r="DD214" s="194"/>
      <c r="DE214" s="194"/>
      <c r="DF214" s="194"/>
      <c r="DG214" s="194"/>
      <c r="DH214" s="194"/>
      <c r="DI214" s="194"/>
      <c r="DJ214" s="194"/>
      <c r="DK214" s="194"/>
      <c r="DL214" s="194"/>
      <c r="DM214" s="194"/>
      <c r="DN214" s="194"/>
      <c r="DO214" s="194"/>
      <c r="DP214" s="194"/>
      <c r="DQ214" s="194"/>
      <c r="DR214" s="195"/>
      <c r="DS214" s="193">
        <f>'2025_09'!$AG$57</f>
        <v>1.875</v>
      </c>
      <c r="DT214" s="194"/>
      <c r="DU214" s="194"/>
      <c r="DV214" s="194"/>
      <c r="DW214" s="194"/>
      <c r="DX214" s="194"/>
      <c r="DY214" s="194"/>
      <c r="DZ214" s="194"/>
      <c r="EA214" s="194"/>
      <c r="EB214" s="195"/>
      <c r="EN214" s="199" t="str">
        <f>'2025_10'!$AB$57</f>
        <v>JJJJ-MM-TT SS:MM:SS</v>
      </c>
      <c r="EO214" s="194"/>
      <c r="EP214" s="194"/>
      <c r="EQ214" s="194"/>
      <c r="ER214" s="194"/>
      <c r="ES214" s="194"/>
      <c r="ET214" s="194"/>
      <c r="EU214" s="194"/>
      <c r="EV214" s="194"/>
      <c r="EW214" s="194"/>
      <c r="EX214" s="194"/>
      <c r="EY214" s="194"/>
      <c r="EZ214" s="194"/>
      <c r="FA214" s="194"/>
      <c r="FB214" s="194"/>
      <c r="FC214" s="194"/>
      <c r="FD214" s="194"/>
      <c r="FE214" s="194"/>
      <c r="FF214" s="194"/>
      <c r="FG214" s="194"/>
      <c r="FH214" s="194"/>
      <c r="FI214" s="194"/>
      <c r="FJ214" s="194"/>
      <c r="FK214" s="194"/>
      <c r="FL214" s="194"/>
      <c r="FM214" s="195"/>
      <c r="FN214" s="193">
        <f>'2025_10'!$AC$57</f>
        <v>1280.5120000000002</v>
      </c>
      <c r="FO214" s="194"/>
      <c r="FP214" s="194"/>
      <c r="FQ214" s="194"/>
      <c r="FR214" s="194"/>
      <c r="FS214" s="194"/>
      <c r="FT214" s="194"/>
      <c r="FU214" s="194"/>
      <c r="FV214" s="194"/>
      <c r="FW214" s="194"/>
      <c r="FX214" s="194"/>
      <c r="FY214" s="194"/>
      <c r="FZ214" s="194"/>
      <c r="GA214" s="194"/>
      <c r="GB214" s="194"/>
      <c r="GC214" s="194"/>
      <c r="GD214" s="194"/>
      <c r="GE214" s="194"/>
      <c r="GF214" s="194"/>
      <c r="GG214" s="194"/>
      <c r="GH214" s="194"/>
      <c r="GI214" s="194"/>
      <c r="GJ214" s="194"/>
      <c r="GK214" s="194"/>
      <c r="GL214" s="194"/>
      <c r="GM214" s="194"/>
      <c r="GN214" s="194"/>
      <c r="GO214" s="194"/>
      <c r="GP214" s="195"/>
      <c r="GQ214" s="193">
        <f>'2025_10'!$AD$57</f>
        <v>382.37591666666663</v>
      </c>
      <c r="GR214" s="194"/>
      <c r="GS214" s="194"/>
      <c r="GT214" s="194"/>
      <c r="GU214" s="194"/>
      <c r="GV214" s="194"/>
      <c r="GW214" s="194"/>
      <c r="GX214" s="194"/>
      <c r="GY214" s="194"/>
      <c r="GZ214" s="194"/>
      <c r="HA214" s="194"/>
      <c r="HB214" s="194"/>
      <c r="HC214" s="194"/>
      <c r="HD214" s="194"/>
      <c r="HE214" s="194"/>
      <c r="HF214" s="194"/>
      <c r="HG214" s="194"/>
      <c r="HH214" s="194"/>
      <c r="HI214" s="195"/>
      <c r="HJ214" s="193">
        <f>'2025_10'!$AE$57</f>
        <v>43.649168039172039</v>
      </c>
      <c r="HK214" s="194"/>
      <c r="HL214" s="194"/>
      <c r="HM214" s="194"/>
      <c r="HN214" s="194"/>
      <c r="HO214" s="194"/>
      <c r="HP214" s="194"/>
      <c r="HQ214" s="194"/>
      <c r="HR214" s="194"/>
      <c r="HS214" s="194"/>
      <c r="HT214" s="194"/>
      <c r="HU214" s="194"/>
      <c r="HV214" s="194"/>
      <c r="HW214" s="194"/>
      <c r="HX214" s="194"/>
      <c r="HY214" s="194"/>
      <c r="HZ214" s="194"/>
      <c r="IA214" s="194"/>
      <c r="IB214" s="194"/>
      <c r="IC214" s="194"/>
      <c r="ID214" s="194"/>
      <c r="IE214" s="194"/>
      <c r="IF214" s="194"/>
      <c r="IG214" s="195"/>
      <c r="IH214" s="193">
        <f>'2025_10'!$AF$57</f>
        <v>18.987388097039837</v>
      </c>
      <c r="II214" s="194"/>
      <c r="IJ214" s="194"/>
      <c r="IK214" s="194"/>
      <c r="IL214" s="194"/>
      <c r="IM214" s="194"/>
      <c r="IN214" s="194"/>
      <c r="IO214" s="194"/>
      <c r="IP214" s="194"/>
      <c r="IQ214" s="194"/>
      <c r="IR214" s="194"/>
      <c r="IS214" s="194"/>
      <c r="IT214" s="194"/>
      <c r="IU214" s="194"/>
      <c r="IV214" s="194"/>
      <c r="IW214" s="194"/>
      <c r="IX214" s="194"/>
      <c r="IY214" s="194"/>
      <c r="IZ214" s="194"/>
      <c r="JA214" s="195"/>
      <c r="JB214" s="193">
        <f>'2025_10'!$AG$57</f>
        <v>1</v>
      </c>
      <c r="JC214" s="194"/>
      <c r="JD214" s="194"/>
      <c r="JE214" s="194"/>
      <c r="JF214" s="194"/>
      <c r="JG214" s="194"/>
      <c r="JH214" s="194"/>
      <c r="JI214" s="194"/>
      <c r="JJ214" s="194"/>
      <c r="JK214" s="195"/>
      <c r="JW214" s="199" t="str">
        <f>'2025_11'!$AB$57</f>
        <v>JJJJ-MM-TT SS:MM:SS</v>
      </c>
      <c r="JX214" s="194"/>
      <c r="JY214" s="194"/>
      <c r="JZ214" s="194"/>
      <c r="KA214" s="194"/>
      <c r="KB214" s="194"/>
      <c r="KC214" s="194"/>
      <c r="KD214" s="194"/>
      <c r="KE214" s="194"/>
      <c r="KF214" s="194"/>
      <c r="KG214" s="194"/>
      <c r="KH214" s="194"/>
      <c r="KI214" s="194"/>
      <c r="KJ214" s="194"/>
      <c r="KK214" s="194"/>
      <c r="KL214" s="194"/>
      <c r="KM214" s="194"/>
      <c r="KN214" s="194"/>
      <c r="KO214" s="194"/>
      <c r="KP214" s="194"/>
      <c r="KQ214" s="194"/>
      <c r="KR214" s="194"/>
      <c r="KS214" s="194"/>
      <c r="KT214" s="194"/>
      <c r="KU214" s="194"/>
      <c r="KV214" s="195"/>
      <c r="KW214" s="193">
        <f>'2025_11'!$AC$57</f>
        <v>3023.7439999999997</v>
      </c>
      <c r="KX214" s="194"/>
      <c r="KY214" s="194"/>
      <c r="KZ214" s="194"/>
      <c r="LA214" s="194"/>
      <c r="LB214" s="194"/>
      <c r="LC214" s="194"/>
      <c r="LD214" s="194"/>
      <c r="LE214" s="194"/>
      <c r="LF214" s="194"/>
      <c r="LG214" s="194"/>
      <c r="LH214" s="194"/>
      <c r="LI214" s="194"/>
      <c r="LJ214" s="194"/>
      <c r="LK214" s="194"/>
      <c r="LL214" s="194"/>
      <c r="LM214" s="194"/>
      <c r="LN214" s="194"/>
      <c r="LO214" s="194"/>
      <c r="LP214" s="194"/>
      <c r="LQ214" s="194"/>
      <c r="LR214" s="194"/>
      <c r="LS214" s="194"/>
      <c r="LT214" s="194"/>
      <c r="LU214" s="194"/>
      <c r="LV214" s="194"/>
      <c r="LW214" s="194"/>
      <c r="LX214" s="194"/>
      <c r="LY214" s="195"/>
      <c r="LZ214" s="193">
        <f>'2025_11'!$AD$57</f>
        <v>381.87150000000003</v>
      </c>
      <c r="MA214" s="194"/>
      <c r="MB214" s="194"/>
      <c r="MC214" s="194"/>
      <c r="MD214" s="194"/>
      <c r="ME214" s="194"/>
      <c r="MF214" s="194"/>
      <c r="MG214" s="194"/>
      <c r="MH214" s="194"/>
      <c r="MI214" s="194"/>
      <c r="MJ214" s="194"/>
      <c r="MK214" s="194"/>
      <c r="ML214" s="194"/>
      <c r="MM214" s="194"/>
      <c r="MN214" s="194"/>
      <c r="MO214" s="194"/>
      <c r="MP214" s="194"/>
      <c r="MQ214" s="194"/>
      <c r="MR214" s="195"/>
      <c r="MS214" s="193">
        <f>'2025_11'!$AE$57</f>
        <v>224.70221945248164</v>
      </c>
      <c r="MT214" s="194"/>
      <c r="MU214" s="194"/>
      <c r="MV214" s="194"/>
      <c r="MW214" s="194"/>
      <c r="MX214" s="194"/>
      <c r="MY214" s="194"/>
      <c r="MZ214" s="194"/>
      <c r="NA214" s="194"/>
      <c r="NB214" s="194"/>
      <c r="NC214" s="194"/>
      <c r="ND214" s="194"/>
      <c r="NE214" s="194"/>
      <c r="NF214" s="194"/>
      <c r="NG214" s="194"/>
      <c r="NH214" s="194"/>
      <c r="NI214" s="194"/>
      <c r="NJ214" s="194"/>
      <c r="NK214" s="194"/>
      <c r="NL214" s="194"/>
      <c r="NM214" s="194"/>
      <c r="NN214" s="194"/>
      <c r="NO214" s="194"/>
      <c r="NP214" s="195"/>
      <c r="NQ214" s="193">
        <f>'2025_11'!$AF$57</f>
        <v>97.745465461829511</v>
      </c>
      <c r="NR214" s="194"/>
      <c r="NS214" s="194"/>
      <c r="NT214" s="194"/>
      <c r="NU214" s="194"/>
      <c r="NV214" s="194"/>
      <c r="NW214" s="194"/>
      <c r="NX214" s="194"/>
      <c r="NY214" s="194"/>
      <c r="NZ214" s="194"/>
      <c r="OA214" s="194"/>
      <c r="OB214" s="194"/>
      <c r="OC214" s="194"/>
      <c r="OD214" s="194"/>
      <c r="OE214" s="194"/>
      <c r="OF214" s="194"/>
      <c r="OG214" s="194"/>
      <c r="OH214" s="194"/>
      <c r="OI214" s="194"/>
      <c r="OJ214" s="195"/>
      <c r="OK214" s="193">
        <f>'2025_11'!$AG$57</f>
        <v>1.75</v>
      </c>
      <c r="OL214" s="194"/>
      <c r="OM214" s="194"/>
      <c r="ON214" s="194"/>
      <c r="OO214" s="194"/>
      <c r="OP214" s="194"/>
      <c r="OQ214" s="194"/>
      <c r="OR214" s="194"/>
      <c r="OS214" s="194"/>
      <c r="OT214" s="195"/>
      <c r="PG214" s="199" t="str">
        <f>'2025_12'!$AB$57</f>
        <v>JJJJ-MM-TT SS:MM:SS</v>
      </c>
      <c r="PH214" s="194"/>
      <c r="PI214" s="194"/>
      <c r="PJ214" s="194"/>
      <c r="PK214" s="194"/>
      <c r="PL214" s="194"/>
      <c r="PM214" s="194"/>
      <c r="PN214" s="194"/>
      <c r="PO214" s="194"/>
      <c r="PP214" s="194"/>
      <c r="PQ214" s="194"/>
      <c r="PR214" s="194"/>
      <c r="PS214" s="194"/>
      <c r="PT214" s="194"/>
      <c r="PU214" s="194"/>
      <c r="PV214" s="194"/>
      <c r="PW214" s="194"/>
      <c r="PX214" s="194"/>
      <c r="PY214" s="194"/>
      <c r="PZ214" s="194"/>
      <c r="QA214" s="194"/>
      <c r="QB214" s="194"/>
      <c r="QC214" s="194"/>
      <c r="QD214" s="194"/>
      <c r="QE214" s="194"/>
      <c r="QF214" s="195"/>
      <c r="QG214" s="193">
        <f>'2025_12'!$AC$57</f>
        <v>3246.72</v>
      </c>
      <c r="QH214" s="194"/>
      <c r="QI214" s="194"/>
      <c r="QJ214" s="194"/>
      <c r="QK214" s="194"/>
      <c r="QL214" s="194"/>
      <c r="QM214" s="194"/>
      <c r="QN214" s="194"/>
      <c r="QO214" s="194"/>
      <c r="QP214" s="194"/>
      <c r="QQ214" s="194"/>
      <c r="QR214" s="194"/>
      <c r="QS214" s="194"/>
      <c r="QT214" s="194"/>
      <c r="QU214" s="194"/>
      <c r="QV214" s="194"/>
      <c r="QW214" s="194"/>
      <c r="QX214" s="194"/>
      <c r="QY214" s="194"/>
      <c r="QZ214" s="194"/>
      <c r="RA214" s="194"/>
      <c r="RB214" s="194"/>
      <c r="RC214" s="194"/>
      <c r="RD214" s="194"/>
      <c r="RE214" s="194"/>
      <c r="RF214" s="194"/>
      <c r="RG214" s="194"/>
      <c r="RH214" s="194"/>
      <c r="RI214" s="195"/>
      <c r="RJ214" s="193">
        <f>'2025_12'!$AD$57</f>
        <v>382.17070833333338</v>
      </c>
      <c r="RK214" s="194"/>
      <c r="RL214" s="194"/>
      <c r="RM214" s="194"/>
      <c r="RN214" s="194"/>
      <c r="RO214" s="194"/>
      <c r="RP214" s="194"/>
      <c r="RQ214" s="194"/>
      <c r="RR214" s="194"/>
      <c r="RS214" s="194"/>
      <c r="RT214" s="194"/>
      <c r="RU214" s="194"/>
      <c r="RV214" s="194"/>
      <c r="RW214" s="194"/>
      <c r="RX214" s="194"/>
      <c r="RY214" s="194"/>
      <c r="RZ214" s="194"/>
      <c r="SA214" s="194"/>
      <c r="SB214" s="195"/>
      <c r="SC214" s="193">
        <f>'2025_12'!$AE$57</f>
        <v>150.83661874026265</v>
      </c>
      <c r="SD214" s="194"/>
      <c r="SE214" s="194"/>
      <c r="SF214" s="194"/>
      <c r="SG214" s="194"/>
      <c r="SH214" s="194"/>
      <c r="SI214" s="194"/>
      <c r="SJ214" s="194"/>
      <c r="SK214" s="194"/>
      <c r="SL214" s="194"/>
      <c r="SM214" s="194"/>
      <c r="SN214" s="194"/>
      <c r="SO214" s="194"/>
      <c r="SP214" s="194"/>
      <c r="SQ214" s="194"/>
      <c r="SR214" s="194"/>
      <c r="SS214" s="194"/>
      <c r="ST214" s="194"/>
      <c r="SU214" s="194"/>
      <c r="SV214" s="194"/>
      <c r="SW214" s="194"/>
      <c r="SX214" s="194"/>
      <c r="SY214" s="194"/>
      <c r="SZ214" s="195"/>
      <c r="TA214" s="193">
        <f>'2025_12'!$AF$57</f>
        <v>65.613929152014251</v>
      </c>
      <c r="TB214" s="194"/>
      <c r="TC214" s="194"/>
      <c r="TD214" s="194"/>
      <c r="TE214" s="194"/>
      <c r="TF214" s="194"/>
      <c r="TG214" s="194"/>
      <c r="TH214" s="194"/>
      <c r="TI214" s="194"/>
      <c r="TJ214" s="194"/>
      <c r="TK214" s="194"/>
      <c r="TL214" s="194"/>
      <c r="TM214" s="194"/>
      <c r="TN214" s="194"/>
      <c r="TO214" s="194"/>
      <c r="TP214" s="194"/>
      <c r="TQ214" s="194"/>
      <c r="TR214" s="194"/>
      <c r="TS214" s="194"/>
      <c r="TT214" s="195"/>
      <c r="TU214" s="193">
        <f>'2025_12'!$AG$57</f>
        <v>1.5</v>
      </c>
      <c r="TV214" s="194"/>
      <c r="TW214" s="194"/>
      <c r="TX214" s="194"/>
      <c r="TY214" s="194"/>
      <c r="TZ214" s="194"/>
      <c r="UA214" s="194"/>
      <c r="UB214" s="194"/>
      <c r="UC214" s="194"/>
      <c r="UD214" s="195"/>
    </row>
    <row r="215" spans="3:550" ht="12" customHeight="1" x14ac:dyDescent="0.25">
      <c r="E215" s="199" t="str">
        <f>'2025_09'!$AB$81</f>
        <v>JJJJ-MM-TT SS:MM:SS</v>
      </c>
      <c r="F215" s="194"/>
      <c r="G215" s="194"/>
      <c r="H215" s="194"/>
      <c r="I215" s="194"/>
      <c r="J215" s="194"/>
      <c r="K215" s="194"/>
      <c r="L215" s="194"/>
      <c r="M215" s="194"/>
      <c r="N215" s="194"/>
      <c r="O215" s="194"/>
      <c r="P215" s="194"/>
      <c r="Q215" s="194"/>
      <c r="R215" s="194"/>
      <c r="S215" s="194"/>
      <c r="T215" s="194"/>
      <c r="U215" s="194"/>
      <c r="V215" s="194"/>
      <c r="W215" s="194"/>
      <c r="X215" s="194"/>
      <c r="Y215" s="194"/>
      <c r="Z215" s="194"/>
      <c r="AA215" s="194"/>
      <c r="AB215" s="194"/>
      <c r="AC215" s="194"/>
      <c r="AD215" s="195"/>
      <c r="AE215" s="193">
        <f>'2025_09'!$AC$81</f>
        <v>3344.8959999999993</v>
      </c>
      <c r="AF215" s="194"/>
      <c r="AG215" s="194"/>
      <c r="AH215" s="194"/>
      <c r="AI215" s="194"/>
      <c r="AJ215" s="194"/>
      <c r="AK215" s="194"/>
      <c r="AL215" s="194"/>
      <c r="AM215" s="194"/>
      <c r="AN215" s="194"/>
      <c r="AO215" s="194"/>
      <c r="AP215" s="194"/>
      <c r="AQ215" s="194"/>
      <c r="AR215" s="194"/>
      <c r="AS215" s="194"/>
      <c r="AT215" s="194"/>
      <c r="AU215" s="194"/>
      <c r="AV215" s="194"/>
      <c r="AW215" s="194"/>
      <c r="AX215" s="194"/>
      <c r="AY215" s="194"/>
      <c r="AZ215" s="194"/>
      <c r="BA215" s="194"/>
      <c r="BB215" s="194"/>
      <c r="BC215" s="194"/>
      <c r="BD215" s="194"/>
      <c r="BE215" s="194"/>
      <c r="BF215" s="194"/>
      <c r="BG215" s="195"/>
      <c r="BH215" s="193">
        <f>'2025_09'!$AD$81</f>
        <v>382.40741666666668</v>
      </c>
      <c r="BI215" s="194"/>
      <c r="BJ215" s="194"/>
      <c r="BK215" s="194"/>
      <c r="BL215" s="194"/>
      <c r="BM215" s="194"/>
      <c r="BN215" s="194"/>
      <c r="BO215" s="194"/>
      <c r="BP215" s="194"/>
      <c r="BQ215" s="194"/>
      <c r="BR215" s="194"/>
      <c r="BS215" s="194"/>
      <c r="BT215" s="194"/>
      <c r="BU215" s="194"/>
      <c r="BV215" s="194"/>
      <c r="BW215" s="194"/>
      <c r="BX215" s="194"/>
      <c r="BY215" s="194"/>
      <c r="BZ215" s="195"/>
      <c r="CA215" s="193">
        <f>'2025_09'!$AE$81</f>
        <v>250.32552325840197</v>
      </c>
      <c r="CB215" s="194"/>
      <c r="CC215" s="194"/>
      <c r="CD215" s="194"/>
      <c r="CE215" s="194"/>
      <c r="CF215" s="194"/>
      <c r="CG215" s="194"/>
      <c r="CH215" s="194"/>
      <c r="CI215" s="194"/>
      <c r="CJ215" s="194"/>
      <c r="CK215" s="194"/>
      <c r="CL215" s="194"/>
      <c r="CM215" s="194"/>
      <c r="CN215" s="194"/>
      <c r="CO215" s="194"/>
      <c r="CP215" s="194"/>
      <c r="CQ215" s="194"/>
      <c r="CR215" s="194"/>
      <c r="CS215" s="194"/>
      <c r="CT215" s="194"/>
      <c r="CU215" s="194"/>
      <c r="CV215" s="194"/>
      <c r="CW215" s="194"/>
      <c r="CX215" s="195"/>
      <c r="CY215" s="193">
        <f>'2025_09'!$AF$81</f>
        <v>108.89160261740486</v>
      </c>
      <c r="CZ215" s="194"/>
      <c r="DA215" s="194"/>
      <c r="DB215" s="194"/>
      <c r="DC215" s="194"/>
      <c r="DD215" s="194"/>
      <c r="DE215" s="194"/>
      <c r="DF215" s="194"/>
      <c r="DG215" s="194"/>
      <c r="DH215" s="194"/>
      <c r="DI215" s="194"/>
      <c r="DJ215" s="194"/>
      <c r="DK215" s="194"/>
      <c r="DL215" s="194"/>
      <c r="DM215" s="194"/>
      <c r="DN215" s="194"/>
      <c r="DO215" s="194"/>
      <c r="DP215" s="194"/>
      <c r="DQ215" s="194"/>
      <c r="DR215" s="195"/>
      <c r="DS215" s="193">
        <f>'2025_09'!$AG$81</f>
        <v>2.125</v>
      </c>
      <c r="DT215" s="194"/>
      <c r="DU215" s="194"/>
      <c r="DV215" s="194"/>
      <c r="DW215" s="194"/>
      <c r="DX215" s="194"/>
      <c r="DY215" s="194"/>
      <c r="DZ215" s="194"/>
      <c r="EA215" s="194"/>
      <c r="EB215" s="195"/>
      <c r="EN215" s="199" t="str">
        <f>'2025_10'!$AB$81</f>
        <v>JJJJ-MM-TT SS:MM:SS</v>
      </c>
      <c r="EO215" s="194"/>
      <c r="EP215" s="194"/>
      <c r="EQ215" s="194"/>
      <c r="ER215" s="194"/>
      <c r="ES215" s="194"/>
      <c r="ET215" s="194"/>
      <c r="EU215" s="194"/>
      <c r="EV215" s="194"/>
      <c r="EW215" s="194"/>
      <c r="EX215" s="194"/>
      <c r="EY215" s="194"/>
      <c r="EZ215" s="194"/>
      <c r="FA215" s="194"/>
      <c r="FB215" s="194"/>
      <c r="FC215" s="194"/>
      <c r="FD215" s="194"/>
      <c r="FE215" s="194"/>
      <c r="FF215" s="194"/>
      <c r="FG215" s="194"/>
      <c r="FH215" s="194"/>
      <c r="FI215" s="194"/>
      <c r="FJ215" s="194"/>
      <c r="FK215" s="194"/>
      <c r="FL215" s="194"/>
      <c r="FM215" s="195"/>
      <c r="FN215" s="193">
        <f>'2025_10'!$AC$81</f>
        <v>1329.6640000000002</v>
      </c>
      <c r="FO215" s="194"/>
      <c r="FP215" s="194"/>
      <c r="FQ215" s="194"/>
      <c r="FR215" s="194"/>
      <c r="FS215" s="194"/>
      <c r="FT215" s="194"/>
      <c r="FU215" s="194"/>
      <c r="FV215" s="194"/>
      <c r="FW215" s="194"/>
      <c r="FX215" s="194"/>
      <c r="FY215" s="194"/>
      <c r="FZ215" s="194"/>
      <c r="GA215" s="194"/>
      <c r="GB215" s="194"/>
      <c r="GC215" s="194"/>
      <c r="GD215" s="194"/>
      <c r="GE215" s="194"/>
      <c r="GF215" s="194"/>
      <c r="GG215" s="194"/>
      <c r="GH215" s="194"/>
      <c r="GI215" s="194"/>
      <c r="GJ215" s="194"/>
      <c r="GK215" s="194"/>
      <c r="GL215" s="194"/>
      <c r="GM215" s="194"/>
      <c r="GN215" s="194"/>
      <c r="GO215" s="194"/>
      <c r="GP215" s="195"/>
      <c r="GQ215" s="193">
        <f>'2025_10'!$AD$81</f>
        <v>381.49483333333325</v>
      </c>
      <c r="GR215" s="194"/>
      <c r="GS215" s="194"/>
      <c r="GT215" s="194"/>
      <c r="GU215" s="194"/>
      <c r="GV215" s="194"/>
      <c r="GW215" s="194"/>
      <c r="GX215" s="194"/>
      <c r="GY215" s="194"/>
      <c r="GZ215" s="194"/>
      <c r="HA215" s="194"/>
      <c r="HB215" s="194"/>
      <c r="HC215" s="194"/>
      <c r="HD215" s="194"/>
      <c r="HE215" s="194"/>
      <c r="HF215" s="194"/>
      <c r="HG215" s="194"/>
      <c r="HH215" s="194"/>
      <c r="HI215" s="195"/>
      <c r="HJ215" s="193">
        <f>'2025_10'!$AE$81</f>
        <v>9.330695748942798</v>
      </c>
      <c r="HK215" s="194"/>
      <c r="HL215" s="194"/>
      <c r="HM215" s="194"/>
      <c r="HN215" s="194"/>
      <c r="HO215" s="194"/>
      <c r="HP215" s="194"/>
      <c r="HQ215" s="194"/>
      <c r="HR215" s="194"/>
      <c r="HS215" s="194"/>
      <c r="HT215" s="194"/>
      <c r="HU215" s="194"/>
      <c r="HV215" s="194"/>
      <c r="HW215" s="194"/>
      <c r="HX215" s="194"/>
      <c r="HY215" s="194"/>
      <c r="HZ215" s="194"/>
      <c r="IA215" s="194"/>
      <c r="IB215" s="194"/>
      <c r="IC215" s="194"/>
      <c r="ID215" s="194"/>
      <c r="IE215" s="194"/>
      <c r="IF215" s="194"/>
      <c r="IG215" s="195"/>
      <c r="IH215" s="193">
        <f>'2025_10'!$AF$81</f>
        <v>4.0588526507901177</v>
      </c>
      <c r="II215" s="194"/>
      <c r="IJ215" s="194"/>
      <c r="IK215" s="194"/>
      <c r="IL215" s="194"/>
      <c r="IM215" s="194"/>
      <c r="IN215" s="194"/>
      <c r="IO215" s="194"/>
      <c r="IP215" s="194"/>
      <c r="IQ215" s="194"/>
      <c r="IR215" s="194"/>
      <c r="IS215" s="194"/>
      <c r="IT215" s="194"/>
      <c r="IU215" s="194"/>
      <c r="IV215" s="194"/>
      <c r="IW215" s="194"/>
      <c r="IX215" s="194"/>
      <c r="IY215" s="194"/>
      <c r="IZ215" s="194"/>
      <c r="JA215" s="195"/>
      <c r="JB215" s="193">
        <f>'2025_10'!$AG$81</f>
        <v>0.375</v>
      </c>
      <c r="JC215" s="194"/>
      <c r="JD215" s="194"/>
      <c r="JE215" s="194"/>
      <c r="JF215" s="194"/>
      <c r="JG215" s="194"/>
      <c r="JH215" s="194"/>
      <c r="JI215" s="194"/>
      <c r="JJ215" s="194"/>
      <c r="JK215" s="195"/>
      <c r="JW215" s="199" t="str">
        <f>'2025_11'!$AB$81</f>
        <v>JJJJ-MM-TT SS:MM:SS</v>
      </c>
      <c r="JX215" s="194"/>
      <c r="JY215" s="194"/>
      <c r="JZ215" s="194"/>
      <c r="KA215" s="194"/>
      <c r="KB215" s="194"/>
      <c r="KC215" s="194"/>
      <c r="KD215" s="194"/>
      <c r="KE215" s="194"/>
      <c r="KF215" s="194"/>
      <c r="KG215" s="194"/>
      <c r="KH215" s="194"/>
      <c r="KI215" s="194"/>
      <c r="KJ215" s="194"/>
      <c r="KK215" s="194"/>
      <c r="KL215" s="194"/>
      <c r="KM215" s="194"/>
      <c r="KN215" s="194"/>
      <c r="KO215" s="194"/>
      <c r="KP215" s="194"/>
      <c r="KQ215" s="194"/>
      <c r="KR215" s="194"/>
      <c r="KS215" s="194"/>
      <c r="KT215" s="194"/>
      <c r="KU215" s="194"/>
      <c r="KV215" s="195"/>
      <c r="KW215" s="193">
        <f>'2025_11'!$AC$81</f>
        <v>3119.232</v>
      </c>
      <c r="KX215" s="194"/>
      <c r="KY215" s="194"/>
      <c r="KZ215" s="194"/>
      <c r="LA215" s="194"/>
      <c r="LB215" s="194"/>
      <c r="LC215" s="194"/>
      <c r="LD215" s="194"/>
      <c r="LE215" s="194"/>
      <c r="LF215" s="194"/>
      <c r="LG215" s="194"/>
      <c r="LH215" s="194"/>
      <c r="LI215" s="194"/>
      <c r="LJ215" s="194"/>
      <c r="LK215" s="194"/>
      <c r="LL215" s="194"/>
      <c r="LM215" s="194"/>
      <c r="LN215" s="194"/>
      <c r="LO215" s="194"/>
      <c r="LP215" s="194"/>
      <c r="LQ215" s="194"/>
      <c r="LR215" s="194"/>
      <c r="LS215" s="194"/>
      <c r="LT215" s="194"/>
      <c r="LU215" s="194"/>
      <c r="LV215" s="194"/>
      <c r="LW215" s="194"/>
      <c r="LX215" s="194"/>
      <c r="LY215" s="195"/>
      <c r="LZ215" s="193">
        <f>'2025_11'!$AD$81</f>
        <v>381.73987500000004</v>
      </c>
      <c r="MA215" s="194"/>
      <c r="MB215" s="194"/>
      <c r="MC215" s="194"/>
      <c r="MD215" s="194"/>
      <c r="ME215" s="194"/>
      <c r="MF215" s="194"/>
      <c r="MG215" s="194"/>
      <c r="MH215" s="194"/>
      <c r="MI215" s="194"/>
      <c r="MJ215" s="194"/>
      <c r="MK215" s="194"/>
      <c r="ML215" s="194"/>
      <c r="MM215" s="194"/>
      <c r="MN215" s="194"/>
      <c r="MO215" s="194"/>
      <c r="MP215" s="194"/>
      <c r="MQ215" s="194"/>
      <c r="MR215" s="195"/>
      <c r="MS215" s="193">
        <f>'2025_11'!$AE$81</f>
        <v>53.817604273314032</v>
      </c>
      <c r="MT215" s="194"/>
      <c r="MU215" s="194"/>
      <c r="MV215" s="194"/>
      <c r="MW215" s="194"/>
      <c r="MX215" s="194"/>
      <c r="MY215" s="194"/>
      <c r="MZ215" s="194"/>
      <c r="NA215" s="194"/>
      <c r="NB215" s="194"/>
      <c r="NC215" s="194"/>
      <c r="ND215" s="194"/>
      <c r="NE215" s="194"/>
      <c r="NF215" s="194"/>
      <c r="NG215" s="194"/>
      <c r="NH215" s="194"/>
      <c r="NI215" s="194"/>
      <c r="NJ215" s="194"/>
      <c r="NK215" s="194"/>
      <c r="NL215" s="194"/>
      <c r="NM215" s="194"/>
      <c r="NN215" s="194"/>
      <c r="NO215" s="194"/>
      <c r="NP215" s="195"/>
      <c r="NQ215" s="193">
        <f>'2025_11'!$AF$81</f>
        <v>23.410657858891604</v>
      </c>
      <c r="NR215" s="194"/>
      <c r="NS215" s="194"/>
      <c r="NT215" s="194"/>
      <c r="NU215" s="194"/>
      <c r="NV215" s="194"/>
      <c r="NW215" s="194"/>
      <c r="NX215" s="194"/>
      <c r="NY215" s="194"/>
      <c r="NZ215" s="194"/>
      <c r="OA215" s="194"/>
      <c r="OB215" s="194"/>
      <c r="OC215" s="194"/>
      <c r="OD215" s="194"/>
      <c r="OE215" s="194"/>
      <c r="OF215" s="194"/>
      <c r="OG215" s="194"/>
      <c r="OH215" s="194"/>
      <c r="OI215" s="194"/>
      <c r="OJ215" s="195"/>
      <c r="OK215" s="193">
        <f>'2025_11'!$AG$81</f>
        <v>0.375</v>
      </c>
      <c r="OL215" s="194"/>
      <c r="OM215" s="194"/>
      <c r="ON215" s="194"/>
      <c r="OO215" s="194"/>
      <c r="OP215" s="194"/>
      <c r="OQ215" s="194"/>
      <c r="OR215" s="194"/>
      <c r="OS215" s="194"/>
      <c r="OT215" s="195"/>
      <c r="PG215" s="199" t="str">
        <f>'2025_12'!$AB$81</f>
        <v>JJJJ-MM-TT SS:MM:SS</v>
      </c>
      <c r="PH215" s="194"/>
      <c r="PI215" s="194"/>
      <c r="PJ215" s="194"/>
      <c r="PK215" s="194"/>
      <c r="PL215" s="194"/>
      <c r="PM215" s="194"/>
      <c r="PN215" s="194"/>
      <c r="PO215" s="194"/>
      <c r="PP215" s="194"/>
      <c r="PQ215" s="194"/>
      <c r="PR215" s="194"/>
      <c r="PS215" s="194"/>
      <c r="PT215" s="194"/>
      <c r="PU215" s="194"/>
      <c r="PV215" s="194"/>
      <c r="PW215" s="194"/>
      <c r="PX215" s="194"/>
      <c r="PY215" s="194"/>
      <c r="PZ215" s="194"/>
      <c r="QA215" s="194"/>
      <c r="QB215" s="194"/>
      <c r="QC215" s="194"/>
      <c r="QD215" s="194"/>
      <c r="QE215" s="194"/>
      <c r="QF215" s="195"/>
      <c r="QG215" s="193">
        <f>'2025_12'!$AC$81</f>
        <v>3134.4639999999999</v>
      </c>
      <c r="QH215" s="194"/>
      <c r="QI215" s="194"/>
      <c r="QJ215" s="194"/>
      <c r="QK215" s="194"/>
      <c r="QL215" s="194"/>
      <c r="QM215" s="194"/>
      <c r="QN215" s="194"/>
      <c r="QO215" s="194"/>
      <c r="QP215" s="194"/>
      <c r="QQ215" s="194"/>
      <c r="QR215" s="194"/>
      <c r="QS215" s="194"/>
      <c r="QT215" s="194"/>
      <c r="QU215" s="194"/>
      <c r="QV215" s="194"/>
      <c r="QW215" s="194"/>
      <c r="QX215" s="194"/>
      <c r="QY215" s="194"/>
      <c r="QZ215" s="194"/>
      <c r="RA215" s="194"/>
      <c r="RB215" s="194"/>
      <c r="RC215" s="194"/>
      <c r="RD215" s="194"/>
      <c r="RE215" s="194"/>
      <c r="RF215" s="194"/>
      <c r="RG215" s="194"/>
      <c r="RH215" s="194"/>
      <c r="RI215" s="195"/>
      <c r="RJ215" s="193">
        <f>'2025_12'!$AD$81</f>
        <v>381.88320833333336</v>
      </c>
      <c r="RK215" s="194"/>
      <c r="RL215" s="194"/>
      <c r="RM215" s="194"/>
      <c r="RN215" s="194"/>
      <c r="RO215" s="194"/>
      <c r="RP215" s="194"/>
      <c r="RQ215" s="194"/>
      <c r="RR215" s="194"/>
      <c r="RS215" s="194"/>
      <c r="RT215" s="194"/>
      <c r="RU215" s="194"/>
      <c r="RV215" s="194"/>
      <c r="RW215" s="194"/>
      <c r="RX215" s="194"/>
      <c r="RY215" s="194"/>
      <c r="RZ215" s="194"/>
      <c r="SA215" s="194"/>
      <c r="SB215" s="195"/>
      <c r="SC215" s="193">
        <f>'2025_12'!$AE$81</f>
        <v>250.77328110393944</v>
      </c>
      <c r="SD215" s="194"/>
      <c r="SE215" s="194"/>
      <c r="SF215" s="194"/>
      <c r="SG215" s="194"/>
      <c r="SH215" s="194"/>
      <c r="SI215" s="194"/>
      <c r="SJ215" s="194"/>
      <c r="SK215" s="194"/>
      <c r="SL215" s="194"/>
      <c r="SM215" s="194"/>
      <c r="SN215" s="194"/>
      <c r="SO215" s="194"/>
      <c r="SP215" s="194"/>
      <c r="SQ215" s="194"/>
      <c r="SR215" s="194"/>
      <c r="SS215" s="194"/>
      <c r="ST215" s="194"/>
      <c r="SU215" s="194"/>
      <c r="SV215" s="194"/>
      <c r="SW215" s="194"/>
      <c r="SX215" s="194"/>
      <c r="SY215" s="194"/>
      <c r="SZ215" s="195"/>
      <c r="TA215" s="193">
        <f>'2025_12'!$AF$81</f>
        <v>109.08637728021367</v>
      </c>
      <c r="TB215" s="194"/>
      <c r="TC215" s="194"/>
      <c r="TD215" s="194"/>
      <c r="TE215" s="194"/>
      <c r="TF215" s="194"/>
      <c r="TG215" s="194"/>
      <c r="TH215" s="194"/>
      <c r="TI215" s="194"/>
      <c r="TJ215" s="194"/>
      <c r="TK215" s="194"/>
      <c r="TL215" s="194"/>
      <c r="TM215" s="194"/>
      <c r="TN215" s="194"/>
      <c r="TO215" s="194"/>
      <c r="TP215" s="194"/>
      <c r="TQ215" s="194"/>
      <c r="TR215" s="194"/>
      <c r="TS215" s="194"/>
      <c r="TT215" s="195"/>
      <c r="TU215" s="193">
        <f>'2025_12'!$AG$81</f>
        <v>1.75</v>
      </c>
      <c r="TV215" s="194"/>
      <c r="TW215" s="194"/>
      <c r="TX215" s="194"/>
      <c r="TY215" s="194"/>
      <c r="TZ215" s="194"/>
      <c r="UA215" s="194"/>
      <c r="UB215" s="194"/>
      <c r="UC215" s="194"/>
      <c r="UD215" s="195"/>
    </row>
    <row r="216" spans="3:550" ht="12" customHeight="1" x14ac:dyDescent="0.25">
      <c r="C216" s="112"/>
      <c r="D216" s="112"/>
      <c r="E216" s="199" t="str">
        <f>'2025_09'!$AB$105</f>
        <v>JJJJ-MM-TT SS:MM:SS</v>
      </c>
      <c r="F216" s="194"/>
      <c r="G216" s="194"/>
      <c r="H216" s="194"/>
      <c r="I216" s="194"/>
      <c r="J216" s="194"/>
      <c r="K216" s="194"/>
      <c r="L216" s="194"/>
      <c r="M216" s="194"/>
      <c r="N216" s="194"/>
      <c r="O216" s="194"/>
      <c r="P216" s="194"/>
      <c r="Q216" s="194"/>
      <c r="R216" s="194"/>
      <c r="S216" s="194"/>
      <c r="T216" s="194"/>
      <c r="U216" s="194"/>
      <c r="V216" s="194"/>
      <c r="W216" s="194"/>
      <c r="X216" s="194"/>
      <c r="Y216" s="194"/>
      <c r="Z216" s="194"/>
      <c r="AA216" s="194"/>
      <c r="AB216" s="194"/>
      <c r="AC216" s="194"/>
      <c r="AD216" s="195"/>
      <c r="AE216" s="193">
        <f>'2025_09'!$AC$105</f>
        <v>3217.7920000000013</v>
      </c>
      <c r="AF216" s="194"/>
      <c r="AG216" s="194"/>
      <c r="AH216" s="194"/>
      <c r="AI216" s="194"/>
      <c r="AJ216" s="194"/>
      <c r="AK216" s="194"/>
      <c r="AL216" s="194"/>
      <c r="AM216" s="194"/>
      <c r="AN216" s="194"/>
      <c r="AO216" s="194"/>
      <c r="AP216" s="194"/>
      <c r="AQ216" s="194"/>
      <c r="AR216" s="194"/>
      <c r="AS216" s="194"/>
      <c r="AT216" s="194"/>
      <c r="AU216" s="194"/>
      <c r="AV216" s="194"/>
      <c r="AW216" s="194"/>
      <c r="AX216" s="194"/>
      <c r="AY216" s="194"/>
      <c r="AZ216" s="194"/>
      <c r="BA216" s="194"/>
      <c r="BB216" s="194"/>
      <c r="BC216" s="194"/>
      <c r="BD216" s="194"/>
      <c r="BE216" s="194"/>
      <c r="BF216" s="194"/>
      <c r="BG216" s="195"/>
      <c r="BH216" s="193">
        <f>'2025_09'!$AD$105</f>
        <v>381.25116666666668</v>
      </c>
      <c r="BI216" s="194"/>
      <c r="BJ216" s="194"/>
      <c r="BK216" s="194"/>
      <c r="BL216" s="194"/>
      <c r="BM216" s="194"/>
      <c r="BN216" s="194"/>
      <c r="BO216" s="194"/>
      <c r="BP216" s="194"/>
      <c r="BQ216" s="194"/>
      <c r="BR216" s="194"/>
      <c r="BS216" s="194"/>
      <c r="BT216" s="194"/>
      <c r="BU216" s="194"/>
      <c r="BV216" s="194"/>
      <c r="BW216" s="194"/>
      <c r="BX216" s="194"/>
      <c r="BY216" s="194"/>
      <c r="BZ216" s="195"/>
      <c r="CA216" s="193">
        <f>'2025_09'!$AE$105</f>
        <v>127.24989094146453</v>
      </c>
      <c r="CB216" s="194"/>
      <c r="CC216" s="194"/>
      <c r="CD216" s="194"/>
      <c r="CE216" s="194"/>
      <c r="CF216" s="194"/>
      <c r="CG216" s="194"/>
      <c r="CH216" s="194"/>
      <c r="CI216" s="194"/>
      <c r="CJ216" s="194"/>
      <c r="CK216" s="194"/>
      <c r="CL216" s="194"/>
      <c r="CM216" s="194"/>
      <c r="CN216" s="194"/>
      <c r="CO216" s="194"/>
      <c r="CP216" s="194"/>
      <c r="CQ216" s="194"/>
      <c r="CR216" s="194"/>
      <c r="CS216" s="194"/>
      <c r="CT216" s="194"/>
      <c r="CU216" s="194"/>
      <c r="CV216" s="194"/>
      <c r="CW216" s="194"/>
      <c r="CX216" s="195"/>
      <c r="CY216" s="193">
        <f>'2025_09'!$AF$105</f>
        <v>55.353702559537069</v>
      </c>
      <c r="CZ216" s="194"/>
      <c r="DA216" s="194"/>
      <c r="DB216" s="194"/>
      <c r="DC216" s="194"/>
      <c r="DD216" s="194"/>
      <c r="DE216" s="194"/>
      <c r="DF216" s="194"/>
      <c r="DG216" s="194"/>
      <c r="DH216" s="194"/>
      <c r="DI216" s="194"/>
      <c r="DJ216" s="194"/>
      <c r="DK216" s="194"/>
      <c r="DL216" s="194"/>
      <c r="DM216" s="194"/>
      <c r="DN216" s="194"/>
      <c r="DO216" s="194"/>
      <c r="DP216" s="194"/>
      <c r="DQ216" s="194"/>
      <c r="DR216" s="195"/>
      <c r="DS216" s="193">
        <f>'2025_09'!$AG$105</f>
        <v>0.875</v>
      </c>
      <c r="DT216" s="194"/>
      <c r="DU216" s="194"/>
      <c r="DV216" s="194"/>
      <c r="DW216" s="194"/>
      <c r="DX216" s="194"/>
      <c r="DY216" s="194"/>
      <c r="DZ216" s="194"/>
      <c r="EA216" s="194"/>
      <c r="EB216" s="195"/>
      <c r="EI216" s="112"/>
      <c r="EL216" s="112"/>
      <c r="EM216" s="112"/>
      <c r="EN216" s="199" t="str">
        <f>'2025_10'!$AB$105</f>
        <v>JJJJ-MM-TT SS:MM:SS</v>
      </c>
      <c r="EO216" s="194"/>
      <c r="EP216" s="194"/>
      <c r="EQ216" s="194"/>
      <c r="ER216" s="194"/>
      <c r="ES216" s="194"/>
      <c r="ET216" s="194"/>
      <c r="EU216" s="194"/>
      <c r="EV216" s="194"/>
      <c r="EW216" s="194"/>
      <c r="EX216" s="194"/>
      <c r="EY216" s="194"/>
      <c r="EZ216" s="194"/>
      <c r="FA216" s="194"/>
      <c r="FB216" s="194"/>
      <c r="FC216" s="194"/>
      <c r="FD216" s="194"/>
      <c r="FE216" s="194"/>
      <c r="FF216" s="194"/>
      <c r="FG216" s="194"/>
      <c r="FH216" s="194"/>
      <c r="FI216" s="194"/>
      <c r="FJ216" s="194"/>
      <c r="FK216" s="194"/>
      <c r="FL216" s="194"/>
      <c r="FM216" s="195"/>
      <c r="FN216" s="193">
        <f>'2025_10'!$AC$105</f>
        <v>862.59199999999998</v>
      </c>
      <c r="FO216" s="194"/>
      <c r="FP216" s="194"/>
      <c r="FQ216" s="194"/>
      <c r="FR216" s="194"/>
      <c r="FS216" s="194"/>
      <c r="FT216" s="194"/>
      <c r="FU216" s="194"/>
      <c r="FV216" s="194"/>
      <c r="FW216" s="194"/>
      <c r="FX216" s="194"/>
      <c r="FY216" s="194"/>
      <c r="FZ216" s="194"/>
      <c r="GA216" s="194"/>
      <c r="GB216" s="194"/>
      <c r="GC216" s="194"/>
      <c r="GD216" s="194"/>
      <c r="GE216" s="194"/>
      <c r="GF216" s="194"/>
      <c r="GG216" s="194"/>
      <c r="GH216" s="194"/>
      <c r="GI216" s="194"/>
      <c r="GJ216" s="194"/>
      <c r="GK216" s="194"/>
      <c r="GL216" s="194"/>
      <c r="GM216" s="194"/>
      <c r="GN216" s="194"/>
      <c r="GO216" s="194"/>
      <c r="GP216" s="195"/>
      <c r="GQ216" s="193">
        <f>'2025_10'!$AD$105</f>
        <v>381.24658333333338</v>
      </c>
      <c r="GR216" s="194"/>
      <c r="GS216" s="194"/>
      <c r="GT216" s="194"/>
      <c r="GU216" s="194"/>
      <c r="GV216" s="194"/>
      <c r="GW216" s="194"/>
      <c r="GX216" s="194"/>
      <c r="GY216" s="194"/>
      <c r="GZ216" s="194"/>
      <c r="HA216" s="194"/>
      <c r="HB216" s="194"/>
      <c r="HC216" s="194"/>
      <c r="HD216" s="194"/>
      <c r="HE216" s="194"/>
      <c r="HF216" s="194"/>
      <c r="HG216" s="194"/>
      <c r="HH216" s="194"/>
      <c r="HI216" s="195"/>
      <c r="HJ216" s="193">
        <f>'2025_10'!$AE$105</f>
        <v>35.430645003338533</v>
      </c>
      <c r="HK216" s="194"/>
      <c r="HL216" s="194"/>
      <c r="HM216" s="194"/>
      <c r="HN216" s="194"/>
      <c r="HO216" s="194"/>
      <c r="HP216" s="194"/>
      <c r="HQ216" s="194"/>
      <c r="HR216" s="194"/>
      <c r="HS216" s="194"/>
      <c r="HT216" s="194"/>
      <c r="HU216" s="194"/>
      <c r="HV216" s="194"/>
      <c r="HW216" s="194"/>
      <c r="HX216" s="194"/>
      <c r="HY216" s="194"/>
      <c r="HZ216" s="194"/>
      <c r="IA216" s="194"/>
      <c r="IB216" s="194"/>
      <c r="IC216" s="194"/>
      <c r="ID216" s="194"/>
      <c r="IE216" s="194"/>
      <c r="IF216" s="194"/>
      <c r="IG216" s="195"/>
      <c r="IH216" s="193">
        <f>'2025_10'!$AF$105</f>
        <v>15.412330576452263</v>
      </c>
      <c r="II216" s="194"/>
      <c r="IJ216" s="194"/>
      <c r="IK216" s="194"/>
      <c r="IL216" s="194"/>
      <c r="IM216" s="194"/>
      <c r="IN216" s="194"/>
      <c r="IO216" s="194"/>
      <c r="IP216" s="194"/>
      <c r="IQ216" s="194"/>
      <c r="IR216" s="194"/>
      <c r="IS216" s="194"/>
      <c r="IT216" s="194"/>
      <c r="IU216" s="194"/>
      <c r="IV216" s="194"/>
      <c r="IW216" s="194"/>
      <c r="IX216" s="194"/>
      <c r="IY216" s="194"/>
      <c r="IZ216" s="194"/>
      <c r="JA216" s="195"/>
      <c r="JB216" s="193">
        <f>'2025_10'!$AG$105</f>
        <v>0.875</v>
      </c>
      <c r="JC216" s="194"/>
      <c r="JD216" s="194"/>
      <c r="JE216" s="194"/>
      <c r="JF216" s="194"/>
      <c r="JG216" s="194"/>
      <c r="JH216" s="194"/>
      <c r="JI216" s="194"/>
      <c r="JJ216" s="194"/>
      <c r="JK216" s="195"/>
      <c r="JR216" s="112"/>
      <c r="JU216" s="112"/>
      <c r="JV216" s="112"/>
      <c r="JW216" s="199" t="str">
        <f>'2025_11'!$AB$105</f>
        <v>JJJJ-MM-TT SS:MM:SS</v>
      </c>
      <c r="JX216" s="194"/>
      <c r="JY216" s="194"/>
      <c r="JZ216" s="194"/>
      <c r="KA216" s="194"/>
      <c r="KB216" s="194"/>
      <c r="KC216" s="194"/>
      <c r="KD216" s="194"/>
      <c r="KE216" s="194"/>
      <c r="KF216" s="194"/>
      <c r="KG216" s="194"/>
      <c r="KH216" s="194"/>
      <c r="KI216" s="194"/>
      <c r="KJ216" s="194"/>
      <c r="KK216" s="194"/>
      <c r="KL216" s="194"/>
      <c r="KM216" s="194"/>
      <c r="KN216" s="194"/>
      <c r="KO216" s="194"/>
      <c r="KP216" s="194"/>
      <c r="KQ216" s="194"/>
      <c r="KR216" s="194"/>
      <c r="KS216" s="194"/>
      <c r="KT216" s="194"/>
      <c r="KU216" s="194"/>
      <c r="KV216" s="195"/>
      <c r="KW216" s="193">
        <f>'2025_11'!$AC$105</f>
        <v>3202.5600000000009</v>
      </c>
      <c r="KX216" s="194"/>
      <c r="KY216" s="194"/>
      <c r="KZ216" s="194"/>
      <c r="LA216" s="194"/>
      <c r="LB216" s="194"/>
      <c r="LC216" s="194"/>
      <c r="LD216" s="194"/>
      <c r="LE216" s="194"/>
      <c r="LF216" s="194"/>
      <c r="LG216" s="194"/>
      <c r="LH216" s="194"/>
      <c r="LI216" s="194"/>
      <c r="LJ216" s="194"/>
      <c r="LK216" s="194"/>
      <c r="LL216" s="194"/>
      <c r="LM216" s="194"/>
      <c r="LN216" s="194"/>
      <c r="LO216" s="194"/>
      <c r="LP216" s="194"/>
      <c r="LQ216" s="194"/>
      <c r="LR216" s="194"/>
      <c r="LS216" s="194"/>
      <c r="LT216" s="194"/>
      <c r="LU216" s="194"/>
      <c r="LV216" s="194"/>
      <c r="LW216" s="194"/>
      <c r="LX216" s="194"/>
      <c r="LY216" s="195"/>
      <c r="LZ216" s="193">
        <f>'2025_11'!$AD$105</f>
        <v>381.96504166666665</v>
      </c>
      <c r="MA216" s="194"/>
      <c r="MB216" s="194"/>
      <c r="MC216" s="194"/>
      <c r="MD216" s="194"/>
      <c r="ME216" s="194"/>
      <c r="MF216" s="194"/>
      <c r="MG216" s="194"/>
      <c r="MH216" s="194"/>
      <c r="MI216" s="194"/>
      <c r="MJ216" s="194"/>
      <c r="MK216" s="194"/>
      <c r="ML216" s="194"/>
      <c r="MM216" s="194"/>
      <c r="MN216" s="194"/>
      <c r="MO216" s="194"/>
      <c r="MP216" s="194"/>
      <c r="MQ216" s="194"/>
      <c r="MR216" s="195"/>
      <c r="MS216" s="193">
        <f>'2025_11'!$AE$105</f>
        <v>229.77199376808369</v>
      </c>
      <c r="MT216" s="194"/>
      <c r="MU216" s="194"/>
      <c r="MV216" s="194"/>
      <c r="MW216" s="194"/>
      <c r="MX216" s="194"/>
      <c r="MY216" s="194"/>
      <c r="MZ216" s="194"/>
      <c r="NA216" s="194"/>
      <c r="NB216" s="194"/>
      <c r="NC216" s="194"/>
      <c r="ND216" s="194"/>
      <c r="NE216" s="194"/>
      <c r="NF216" s="194"/>
      <c r="NG216" s="194"/>
      <c r="NH216" s="194"/>
      <c r="NI216" s="194"/>
      <c r="NJ216" s="194"/>
      <c r="NK216" s="194"/>
      <c r="NL216" s="194"/>
      <c r="NM216" s="194"/>
      <c r="NN216" s="194"/>
      <c r="NO216" s="194"/>
      <c r="NP216" s="195"/>
      <c r="NQ216" s="193">
        <f>'2025_11'!$AF$105</f>
        <v>99.950817289116401</v>
      </c>
      <c r="NR216" s="194"/>
      <c r="NS216" s="194"/>
      <c r="NT216" s="194"/>
      <c r="NU216" s="194"/>
      <c r="NV216" s="194"/>
      <c r="NW216" s="194"/>
      <c r="NX216" s="194"/>
      <c r="NY216" s="194"/>
      <c r="NZ216" s="194"/>
      <c r="OA216" s="194"/>
      <c r="OB216" s="194"/>
      <c r="OC216" s="194"/>
      <c r="OD216" s="194"/>
      <c r="OE216" s="194"/>
      <c r="OF216" s="194"/>
      <c r="OG216" s="194"/>
      <c r="OH216" s="194"/>
      <c r="OI216" s="194"/>
      <c r="OJ216" s="195"/>
      <c r="OK216" s="193">
        <f>'2025_11'!$AG$105</f>
        <v>1.625</v>
      </c>
      <c r="OL216" s="194"/>
      <c r="OM216" s="194"/>
      <c r="ON216" s="194"/>
      <c r="OO216" s="194"/>
      <c r="OP216" s="194"/>
      <c r="OQ216" s="194"/>
      <c r="OR216" s="194"/>
      <c r="OS216" s="194"/>
      <c r="OT216" s="195"/>
      <c r="PB216" s="112"/>
      <c r="PE216" s="112"/>
      <c r="PF216" s="112"/>
      <c r="PG216" s="199" t="str">
        <f>'2025_12'!$AB$105</f>
        <v>JJJJ-MM-TT SS:MM:SS</v>
      </c>
      <c r="PH216" s="194"/>
      <c r="PI216" s="194"/>
      <c r="PJ216" s="194"/>
      <c r="PK216" s="194"/>
      <c r="PL216" s="194"/>
      <c r="PM216" s="194"/>
      <c r="PN216" s="194"/>
      <c r="PO216" s="194"/>
      <c r="PP216" s="194"/>
      <c r="PQ216" s="194"/>
      <c r="PR216" s="194"/>
      <c r="PS216" s="194"/>
      <c r="PT216" s="194"/>
      <c r="PU216" s="194"/>
      <c r="PV216" s="194"/>
      <c r="PW216" s="194"/>
      <c r="PX216" s="194"/>
      <c r="PY216" s="194"/>
      <c r="PZ216" s="194"/>
      <c r="QA216" s="194"/>
      <c r="QB216" s="194"/>
      <c r="QC216" s="194"/>
      <c r="QD216" s="194"/>
      <c r="QE216" s="194"/>
      <c r="QF216" s="195"/>
      <c r="QG216" s="193">
        <f>'2025_12'!$AC$105</f>
        <v>2932.0960000000005</v>
      </c>
      <c r="QH216" s="194"/>
      <c r="QI216" s="194"/>
      <c r="QJ216" s="194"/>
      <c r="QK216" s="194"/>
      <c r="QL216" s="194"/>
      <c r="QM216" s="194"/>
      <c r="QN216" s="194"/>
      <c r="QO216" s="194"/>
      <c r="QP216" s="194"/>
      <c r="QQ216" s="194"/>
      <c r="QR216" s="194"/>
      <c r="QS216" s="194"/>
      <c r="QT216" s="194"/>
      <c r="QU216" s="194"/>
      <c r="QV216" s="194"/>
      <c r="QW216" s="194"/>
      <c r="QX216" s="194"/>
      <c r="QY216" s="194"/>
      <c r="QZ216" s="194"/>
      <c r="RA216" s="194"/>
      <c r="RB216" s="194"/>
      <c r="RC216" s="194"/>
      <c r="RD216" s="194"/>
      <c r="RE216" s="194"/>
      <c r="RF216" s="194"/>
      <c r="RG216" s="194"/>
      <c r="RH216" s="194"/>
      <c r="RI216" s="195"/>
      <c r="RJ216" s="193">
        <f>'2025_12'!$AD$105</f>
        <v>381.92841666666669</v>
      </c>
      <c r="RK216" s="194"/>
      <c r="RL216" s="194"/>
      <c r="RM216" s="194"/>
      <c r="RN216" s="194"/>
      <c r="RO216" s="194"/>
      <c r="RP216" s="194"/>
      <c r="RQ216" s="194"/>
      <c r="RR216" s="194"/>
      <c r="RS216" s="194"/>
      <c r="RT216" s="194"/>
      <c r="RU216" s="194"/>
      <c r="RV216" s="194"/>
      <c r="RW216" s="194"/>
      <c r="RX216" s="194"/>
      <c r="RY216" s="194"/>
      <c r="RZ216" s="194"/>
      <c r="SA216" s="194"/>
      <c r="SB216" s="195"/>
      <c r="SC216" s="193">
        <f>'2025_12'!$AE$105</f>
        <v>159.25735499666152</v>
      </c>
      <c r="SD216" s="194"/>
      <c r="SE216" s="194"/>
      <c r="SF216" s="194"/>
      <c r="SG216" s="194"/>
      <c r="SH216" s="194"/>
      <c r="SI216" s="194"/>
      <c r="SJ216" s="194"/>
      <c r="SK216" s="194"/>
      <c r="SL216" s="194"/>
      <c r="SM216" s="194"/>
      <c r="SN216" s="194"/>
      <c r="SO216" s="194"/>
      <c r="SP216" s="194"/>
      <c r="SQ216" s="194"/>
      <c r="SR216" s="194"/>
      <c r="SS216" s="194"/>
      <c r="ST216" s="194"/>
      <c r="SU216" s="194"/>
      <c r="SV216" s="194"/>
      <c r="SW216" s="194"/>
      <c r="SX216" s="194"/>
      <c r="SY216" s="194"/>
      <c r="SZ216" s="195"/>
      <c r="TA216" s="193">
        <f>'2025_12'!$AF$105</f>
        <v>69.276949423547748</v>
      </c>
      <c r="TB216" s="194"/>
      <c r="TC216" s="194"/>
      <c r="TD216" s="194"/>
      <c r="TE216" s="194"/>
      <c r="TF216" s="194"/>
      <c r="TG216" s="194"/>
      <c r="TH216" s="194"/>
      <c r="TI216" s="194"/>
      <c r="TJ216" s="194"/>
      <c r="TK216" s="194"/>
      <c r="TL216" s="194"/>
      <c r="TM216" s="194"/>
      <c r="TN216" s="194"/>
      <c r="TO216" s="194"/>
      <c r="TP216" s="194"/>
      <c r="TQ216" s="194"/>
      <c r="TR216" s="194"/>
      <c r="TS216" s="194"/>
      <c r="TT216" s="195"/>
      <c r="TU216" s="193">
        <f>'2025_12'!$AG$105</f>
        <v>1.125</v>
      </c>
      <c r="TV216" s="194"/>
      <c r="TW216" s="194"/>
      <c r="TX216" s="194"/>
      <c r="TY216" s="194"/>
      <c r="TZ216" s="194"/>
      <c r="UA216" s="194"/>
      <c r="UB216" s="194"/>
      <c r="UC216" s="194"/>
      <c r="UD216" s="195"/>
    </row>
    <row r="217" spans="3:550" ht="12" customHeight="1" x14ac:dyDescent="0.25">
      <c r="C217" s="112"/>
      <c r="D217" s="112"/>
      <c r="E217" s="199" t="str">
        <f>'2025_09'!$AB$129</f>
        <v>JJJJ-MM-TT SS:MM:SS</v>
      </c>
      <c r="F217" s="194"/>
      <c r="G217" s="194"/>
      <c r="H217" s="194"/>
      <c r="I217" s="194"/>
      <c r="J217" s="194"/>
      <c r="K217" s="194"/>
      <c r="L217" s="194"/>
      <c r="M217" s="194"/>
      <c r="N217" s="194"/>
      <c r="O217" s="194"/>
      <c r="P217" s="194"/>
      <c r="Q217" s="194"/>
      <c r="R217" s="194"/>
      <c r="S217" s="194"/>
      <c r="T217" s="194"/>
      <c r="U217" s="194"/>
      <c r="V217" s="194"/>
      <c r="W217" s="194"/>
      <c r="X217" s="194"/>
      <c r="Y217" s="194"/>
      <c r="Z217" s="194"/>
      <c r="AA217" s="194"/>
      <c r="AB217" s="194"/>
      <c r="AC217" s="194"/>
      <c r="AD217" s="195"/>
      <c r="AE217" s="193">
        <f>'2025_09'!$AC$129</f>
        <v>1490.4319999999998</v>
      </c>
      <c r="AF217" s="194"/>
      <c r="AG217" s="194"/>
      <c r="AH217" s="194"/>
      <c r="AI217" s="194"/>
      <c r="AJ217" s="194"/>
      <c r="AK217" s="194"/>
      <c r="AL217" s="194"/>
      <c r="AM217" s="194"/>
      <c r="AN217" s="194"/>
      <c r="AO217" s="194"/>
      <c r="AP217" s="194"/>
      <c r="AQ217" s="194"/>
      <c r="AR217" s="194"/>
      <c r="AS217" s="194"/>
      <c r="AT217" s="194"/>
      <c r="AU217" s="194"/>
      <c r="AV217" s="194"/>
      <c r="AW217" s="194"/>
      <c r="AX217" s="194"/>
      <c r="AY217" s="194"/>
      <c r="AZ217" s="194"/>
      <c r="BA217" s="194"/>
      <c r="BB217" s="194"/>
      <c r="BC217" s="194"/>
      <c r="BD217" s="194"/>
      <c r="BE217" s="194"/>
      <c r="BF217" s="194"/>
      <c r="BG217" s="195"/>
      <c r="BH217" s="193">
        <f>'2025_09'!$AD$129</f>
        <v>384.31670833333334</v>
      </c>
      <c r="BI217" s="194"/>
      <c r="BJ217" s="194"/>
      <c r="BK217" s="194"/>
      <c r="BL217" s="194"/>
      <c r="BM217" s="194"/>
      <c r="BN217" s="194"/>
      <c r="BO217" s="194"/>
      <c r="BP217" s="194"/>
      <c r="BQ217" s="194"/>
      <c r="BR217" s="194"/>
      <c r="BS217" s="194"/>
      <c r="BT217" s="194"/>
      <c r="BU217" s="194"/>
      <c r="BV217" s="194"/>
      <c r="BW217" s="194"/>
      <c r="BX217" s="194"/>
      <c r="BY217" s="194"/>
      <c r="BZ217" s="195"/>
      <c r="CA217" s="193">
        <f>'2025_09'!$AE$129</f>
        <v>63.639389272201193</v>
      </c>
      <c r="CB217" s="194"/>
      <c r="CC217" s="194"/>
      <c r="CD217" s="194"/>
      <c r="CE217" s="194"/>
      <c r="CF217" s="194"/>
      <c r="CG217" s="194"/>
      <c r="CH217" s="194"/>
      <c r="CI217" s="194"/>
      <c r="CJ217" s="194"/>
      <c r="CK217" s="194"/>
      <c r="CL217" s="194"/>
      <c r="CM217" s="194"/>
      <c r="CN217" s="194"/>
      <c r="CO217" s="194"/>
      <c r="CP217" s="194"/>
      <c r="CQ217" s="194"/>
      <c r="CR217" s="194"/>
      <c r="CS217" s="194"/>
      <c r="CT217" s="194"/>
      <c r="CU217" s="194"/>
      <c r="CV217" s="194"/>
      <c r="CW217" s="194"/>
      <c r="CX217" s="195"/>
      <c r="CY217" s="193">
        <f>'2025_09'!$AF$129</f>
        <v>27.683134333407516</v>
      </c>
      <c r="CZ217" s="194"/>
      <c r="DA217" s="194"/>
      <c r="DB217" s="194"/>
      <c r="DC217" s="194"/>
      <c r="DD217" s="194"/>
      <c r="DE217" s="194"/>
      <c r="DF217" s="194"/>
      <c r="DG217" s="194"/>
      <c r="DH217" s="194"/>
      <c r="DI217" s="194"/>
      <c r="DJ217" s="194"/>
      <c r="DK217" s="194"/>
      <c r="DL217" s="194"/>
      <c r="DM217" s="194"/>
      <c r="DN217" s="194"/>
      <c r="DO217" s="194"/>
      <c r="DP217" s="194"/>
      <c r="DQ217" s="194"/>
      <c r="DR217" s="195"/>
      <c r="DS217" s="193">
        <f>'2025_09'!$AG$129</f>
        <v>1</v>
      </c>
      <c r="DT217" s="194"/>
      <c r="DU217" s="194"/>
      <c r="DV217" s="194"/>
      <c r="DW217" s="194"/>
      <c r="DX217" s="194"/>
      <c r="DY217" s="194"/>
      <c r="DZ217" s="194"/>
      <c r="EA217" s="194"/>
      <c r="EB217" s="195"/>
      <c r="EI217" s="112"/>
      <c r="EL217" s="112"/>
      <c r="EM217" s="112"/>
      <c r="EN217" s="199" t="str">
        <f>'2025_10'!$AB$129</f>
        <v>JJJJ-MM-TT SS:MM:SS</v>
      </c>
      <c r="EO217" s="194"/>
      <c r="EP217" s="194"/>
      <c r="EQ217" s="194"/>
      <c r="ER217" s="194"/>
      <c r="ES217" s="194"/>
      <c r="ET217" s="194"/>
      <c r="EU217" s="194"/>
      <c r="EV217" s="194"/>
      <c r="EW217" s="194"/>
      <c r="EX217" s="194"/>
      <c r="EY217" s="194"/>
      <c r="EZ217" s="194"/>
      <c r="FA217" s="194"/>
      <c r="FB217" s="194"/>
      <c r="FC217" s="194"/>
      <c r="FD217" s="194"/>
      <c r="FE217" s="194"/>
      <c r="FF217" s="194"/>
      <c r="FG217" s="194"/>
      <c r="FH217" s="194"/>
      <c r="FI217" s="194"/>
      <c r="FJ217" s="194"/>
      <c r="FK217" s="194"/>
      <c r="FL217" s="194"/>
      <c r="FM217" s="195"/>
      <c r="FN217" s="193">
        <f>'2025_10'!$AC$129</f>
        <v>3160.4479999999999</v>
      </c>
      <c r="FO217" s="194"/>
      <c r="FP217" s="194"/>
      <c r="FQ217" s="194"/>
      <c r="FR217" s="194"/>
      <c r="FS217" s="194"/>
      <c r="FT217" s="194"/>
      <c r="FU217" s="194"/>
      <c r="FV217" s="194"/>
      <c r="FW217" s="194"/>
      <c r="FX217" s="194"/>
      <c r="FY217" s="194"/>
      <c r="FZ217" s="194"/>
      <c r="GA217" s="194"/>
      <c r="GB217" s="194"/>
      <c r="GC217" s="194"/>
      <c r="GD217" s="194"/>
      <c r="GE217" s="194"/>
      <c r="GF217" s="194"/>
      <c r="GG217" s="194"/>
      <c r="GH217" s="194"/>
      <c r="GI217" s="194"/>
      <c r="GJ217" s="194"/>
      <c r="GK217" s="194"/>
      <c r="GL217" s="194"/>
      <c r="GM217" s="194"/>
      <c r="GN217" s="194"/>
      <c r="GO217" s="194"/>
      <c r="GP217" s="195"/>
      <c r="GQ217" s="193">
        <f>'2025_10'!$AD$129</f>
        <v>382.25683333333336</v>
      </c>
      <c r="GR217" s="194"/>
      <c r="GS217" s="194"/>
      <c r="GT217" s="194"/>
      <c r="GU217" s="194"/>
      <c r="GV217" s="194"/>
      <c r="GW217" s="194"/>
      <c r="GX217" s="194"/>
      <c r="GY217" s="194"/>
      <c r="GZ217" s="194"/>
      <c r="HA217" s="194"/>
      <c r="HB217" s="194"/>
      <c r="HC217" s="194"/>
      <c r="HD217" s="194"/>
      <c r="HE217" s="194"/>
      <c r="HF217" s="194"/>
      <c r="HG217" s="194"/>
      <c r="HH217" s="194"/>
      <c r="HI217" s="195"/>
      <c r="HJ217" s="193">
        <f>'2025_10'!$AE$129</f>
        <v>190.23930914756292</v>
      </c>
      <c r="HK217" s="194"/>
      <c r="HL217" s="194"/>
      <c r="HM217" s="194"/>
      <c r="HN217" s="194"/>
      <c r="HO217" s="194"/>
      <c r="HP217" s="194"/>
      <c r="HQ217" s="194"/>
      <c r="HR217" s="194"/>
      <c r="HS217" s="194"/>
      <c r="HT217" s="194"/>
      <c r="HU217" s="194"/>
      <c r="HV217" s="194"/>
      <c r="HW217" s="194"/>
      <c r="HX217" s="194"/>
      <c r="HY217" s="194"/>
      <c r="HZ217" s="194"/>
      <c r="IA217" s="194"/>
      <c r="IB217" s="194"/>
      <c r="IC217" s="194"/>
      <c r="ID217" s="194"/>
      <c r="IE217" s="194"/>
      <c r="IF217" s="194"/>
      <c r="IG217" s="195"/>
      <c r="IH217" s="193">
        <f>'2025_10'!$AF$129</f>
        <v>82.754099479189861</v>
      </c>
      <c r="II217" s="194"/>
      <c r="IJ217" s="194"/>
      <c r="IK217" s="194"/>
      <c r="IL217" s="194"/>
      <c r="IM217" s="194"/>
      <c r="IN217" s="194"/>
      <c r="IO217" s="194"/>
      <c r="IP217" s="194"/>
      <c r="IQ217" s="194"/>
      <c r="IR217" s="194"/>
      <c r="IS217" s="194"/>
      <c r="IT217" s="194"/>
      <c r="IU217" s="194"/>
      <c r="IV217" s="194"/>
      <c r="IW217" s="194"/>
      <c r="IX217" s="194"/>
      <c r="IY217" s="194"/>
      <c r="IZ217" s="194"/>
      <c r="JA217" s="195"/>
      <c r="JB217" s="193">
        <f>'2025_10'!$AG$129</f>
        <v>1.25</v>
      </c>
      <c r="JC217" s="194"/>
      <c r="JD217" s="194"/>
      <c r="JE217" s="194"/>
      <c r="JF217" s="194"/>
      <c r="JG217" s="194"/>
      <c r="JH217" s="194"/>
      <c r="JI217" s="194"/>
      <c r="JJ217" s="194"/>
      <c r="JK217" s="195"/>
      <c r="JR217" s="112"/>
      <c r="JU217" s="112"/>
      <c r="JV217" s="112"/>
      <c r="JW217" s="199" t="str">
        <f>'2025_11'!$AB$129</f>
        <v>JJJJ-MM-TT SS:MM:SS</v>
      </c>
      <c r="JX217" s="194"/>
      <c r="JY217" s="194"/>
      <c r="JZ217" s="194"/>
      <c r="KA217" s="194"/>
      <c r="KB217" s="194"/>
      <c r="KC217" s="194"/>
      <c r="KD217" s="194"/>
      <c r="KE217" s="194"/>
      <c r="KF217" s="194"/>
      <c r="KG217" s="194"/>
      <c r="KH217" s="194"/>
      <c r="KI217" s="194"/>
      <c r="KJ217" s="194"/>
      <c r="KK217" s="194"/>
      <c r="KL217" s="194"/>
      <c r="KM217" s="194"/>
      <c r="KN217" s="194"/>
      <c r="KO217" s="194"/>
      <c r="KP217" s="194"/>
      <c r="KQ217" s="194"/>
      <c r="KR217" s="194"/>
      <c r="KS217" s="194"/>
      <c r="KT217" s="194"/>
      <c r="KU217" s="194"/>
      <c r="KV217" s="195"/>
      <c r="KW217" s="193">
        <f>'2025_11'!$AC$129</f>
        <v>3328.5120000000002</v>
      </c>
      <c r="KX217" s="194"/>
      <c r="KY217" s="194"/>
      <c r="KZ217" s="194"/>
      <c r="LA217" s="194"/>
      <c r="LB217" s="194"/>
      <c r="LC217" s="194"/>
      <c r="LD217" s="194"/>
      <c r="LE217" s="194"/>
      <c r="LF217" s="194"/>
      <c r="LG217" s="194"/>
      <c r="LH217" s="194"/>
      <c r="LI217" s="194"/>
      <c r="LJ217" s="194"/>
      <c r="LK217" s="194"/>
      <c r="LL217" s="194"/>
      <c r="LM217" s="194"/>
      <c r="LN217" s="194"/>
      <c r="LO217" s="194"/>
      <c r="LP217" s="194"/>
      <c r="LQ217" s="194"/>
      <c r="LR217" s="194"/>
      <c r="LS217" s="194"/>
      <c r="LT217" s="194"/>
      <c r="LU217" s="194"/>
      <c r="LV217" s="194"/>
      <c r="LW217" s="194"/>
      <c r="LX217" s="194"/>
      <c r="LY217" s="195"/>
      <c r="LZ217" s="193">
        <f>'2025_11'!$AD$129</f>
        <v>381.65354166666663</v>
      </c>
      <c r="MA217" s="194"/>
      <c r="MB217" s="194"/>
      <c r="MC217" s="194"/>
      <c r="MD217" s="194"/>
      <c r="ME217" s="194"/>
      <c r="MF217" s="194"/>
      <c r="MG217" s="194"/>
      <c r="MH217" s="194"/>
      <c r="MI217" s="194"/>
      <c r="MJ217" s="194"/>
      <c r="MK217" s="194"/>
      <c r="ML217" s="194"/>
      <c r="MM217" s="194"/>
      <c r="MN217" s="194"/>
      <c r="MO217" s="194"/>
      <c r="MP217" s="194"/>
      <c r="MQ217" s="194"/>
      <c r="MR217" s="195"/>
      <c r="MS217" s="193">
        <f>'2025_11'!$AE$129</f>
        <v>226.49325083463162</v>
      </c>
      <c r="MT217" s="194"/>
      <c r="MU217" s="194"/>
      <c r="MV217" s="194"/>
      <c r="MW217" s="194"/>
      <c r="MX217" s="194"/>
      <c r="MY217" s="194"/>
      <c r="MZ217" s="194"/>
      <c r="NA217" s="194"/>
      <c r="NB217" s="194"/>
      <c r="NC217" s="194"/>
      <c r="ND217" s="194"/>
      <c r="NE217" s="194"/>
      <c r="NF217" s="194"/>
      <c r="NG217" s="194"/>
      <c r="NH217" s="194"/>
      <c r="NI217" s="194"/>
      <c r="NJ217" s="194"/>
      <c r="NK217" s="194"/>
      <c r="NL217" s="194"/>
      <c r="NM217" s="194"/>
      <c r="NN217" s="194"/>
      <c r="NO217" s="194"/>
      <c r="NP217" s="195"/>
      <c r="NQ217" s="193">
        <f>'2025_11'!$AF$129</f>
        <v>98.524564113064784</v>
      </c>
      <c r="NR217" s="194"/>
      <c r="NS217" s="194"/>
      <c r="NT217" s="194"/>
      <c r="NU217" s="194"/>
      <c r="NV217" s="194"/>
      <c r="NW217" s="194"/>
      <c r="NX217" s="194"/>
      <c r="NY217" s="194"/>
      <c r="NZ217" s="194"/>
      <c r="OA217" s="194"/>
      <c r="OB217" s="194"/>
      <c r="OC217" s="194"/>
      <c r="OD217" s="194"/>
      <c r="OE217" s="194"/>
      <c r="OF217" s="194"/>
      <c r="OG217" s="194"/>
      <c r="OH217" s="194"/>
      <c r="OI217" s="194"/>
      <c r="OJ217" s="195"/>
      <c r="OK217" s="193">
        <f>'2025_11'!$AG$129</f>
        <v>1.75</v>
      </c>
      <c r="OL217" s="194"/>
      <c r="OM217" s="194"/>
      <c r="ON217" s="194"/>
      <c r="OO217" s="194"/>
      <c r="OP217" s="194"/>
      <c r="OQ217" s="194"/>
      <c r="OR217" s="194"/>
      <c r="OS217" s="194"/>
      <c r="OT217" s="195"/>
      <c r="PB217" s="112"/>
      <c r="PE217" s="112"/>
      <c r="PF217" s="112"/>
      <c r="PG217" s="199" t="str">
        <f>'2025_12'!$AB$129</f>
        <v>JJJJ-MM-TT SS:MM:SS</v>
      </c>
      <c r="PH217" s="194"/>
      <c r="PI217" s="194"/>
      <c r="PJ217" s="194"/>
      <c r="PK217" s="194"/>
      <c r="PL217" s="194"/>
      <c r="PM217" s="194"/>
      <c r="PN217" s="194"/>
      <c r="PO217" s="194"/>
      <c r="PP217" s="194"/>
      <c r="PQ217" s="194"/>
      <c r="PR217" s="194"/>
      <c r="PS217" s="194"/>
      <c r="PT217" s="194"/>
      <c r="PU217" s="194"/>
      <c r="PV217" s="194"/>
      <c r="PW217" s="194"/>
      <c r="PX217" s="194"/>
      <c r="PY217" s="194"/>
      <c r="PZ217" s="194"/>
      <c r="QA217" s="194"/>
      <c r="QB217" s="194"/>
      <c r="QC217" s="194"/>
      <c r="QD217" s="194"/>
      <c r="QE217" s="194"/>
      <c r="QF217" s="195"/>
      <c r="QG217" s="193">
        <f>'2025_12'!$AC$129</f>
        <v>1355.3919999999996</v>
      </c>
      <c r="QH217" s="194"/>
      <c r="QI217" s="194"/>
      <c r="QJ217" s="194"/>
      <c r="QK217" s="194"/>
      <c r="QL217" s="194"/>
      <c r="QM217" s="194"/>
      <c r="QN217" s="194"/>
      <c r="QO217" s="194"/>
      <c r="QP217" s="194"/>
      <c r="QQ217" s="194"/>
      <c r="QR217" s="194"/>
      <c r="QS217" s="194"/>
      <c r="QT217" s="194"/>
      <c r="QU217" s="194"/>
      <c r="QV217" s="194"/>
      <c r="QW217" s="194"/>
      <c r="QX217" s="194"/>
      <c r="QY217" s="194"/>
      <c r="QZ217" s="194"/>
      <c r="RA217" s="194"/>
      <c r="RB217" s="194"/>
      <c r="RC217" s="194"/>
      <c r="RD217" s="194"/>
      <c r="RE217" s="194"/>
      <c r="RF217" s="194"/>
      <c r="RG217" s="194"/>
      <c r="RH217" s="194"/>
      <c r="RI217" s="195"/>
      <c r="RJ217" s="193">
        <f>'2025_12'!$AD$129</f>
        <v>382.56754166666673</v>
      </c>
      <c r="RK217" s="194"/>
      <c r="RL217" s="194"/>
      <c r="RM217" s="194"/>
      <c r="RN217" s="194"/>
      <c r="RO217" s="194"/>
      <c r="RP217" s="194"/>
      <c r="RQ217" s="194"/>
      <c r="RR217" s="194"/>
      <c r="RS217" s="194"/>
      <c r="RT217" s="194"/>
      <c r="RU217" s="194"/>
      <c r="RV217" s="194"/>
      <c r="RW217" s="194"/>
      <c r="RX217" s="194"/>
      <c r="RY217" s="194"/>
      <c r="RZ217" s="194"/>
      <c r="SA217" s="194"/>
      <c r="SB217" s="195"/>
      <c r="SC217" s="193">
        <f>'2025_12'!$AE$129</f>
        <v>80.986394836412188</v>
      </c>
      <c r="SD217" s="194"/>
      <c r="SE217" s="194"/>
      <c r="SF217" s="194"/>
      <c r="SG217" s="194"/>
      <c r="SH217" s="194"/>
      <c r="SI217" s="194"/>
      <c r="SJ217" s="194"/>
      <c r="SK217" s="194"/>
      <c r="SL217" s="194"/>
      <c r="SM217" s="194"/>
      <c r="SN217" s="194"/>
      <c r="SO217" s="194"/>
      <c r="SP217" s="194"/>
      <c r="SQ217" s="194"/>
      <c r="SR217" s="194"/>
      <c r="SS217" s="194"/>
      <c r="ST217" s="194"/>
      <c r="SU217" s="194"/>
      <c r="SV217" s="194"/>
      <c r="SW217" s="194"/>
      <c r="SX217" s="194"/>
      <c r="SY217" s="194"/>
      <c r="SZ217" s="195"/>
      <c r="TA217" s="193">
        <f>'2025_12'!$AF$129</f>
        <v>35.229081753839303</v>
      </c>
      <c r="TB217" s="194"/>
      <c r="TC217" s="194"/>
      <c r="TD217" s="194"/>
      <c r="TE217" s="194"/>
      <c r="TF217" s="194"/>
      <c r="TG217" s="194"/>
      <c r="TH217" s="194"/>
      <c r="TI217" s="194"/>
      <c r="TJ217" s="194"/>
      <c r="TK217" s="194"/>
      <c r="TL217" s="194"/>
      <c r="TM217" s="194"/>
      <c r="TN217" s="194"/>
      <c r="TO217" s="194"/>
      <c r="TP217" s="194"/>
      <c r="TQ217" s="194"/>
      <c r="TR217" s="194"/>
      <c r="TS217" s="194"/>
      <c r="TT217" s="195"/>
      <c r="TU217" s="193">
        <f>'2025_12'!$AG$129</f>
        <v>0.75</v>
      </c>
      <c r="TV217" s="194"/>
      <c r="TW217" s="194"/>
      <c r="TX217" s="194"/>
      <c r="TY217" s="194"/>
      <c r="TZ217" s="194"/>
      <c r="UA217" s="194"/>
      <c r="UB217" s="194"/>
      <c r="UC217" s="194"/>
      <c r="UD217" s="195"/>
    </row>
    <row r="218" spans="3:550" ht="12" customHeight="1" x14ac:dyDescent="0.25">
      <c r="C218" s="114"/>
      <c r="D218" s="114"/>
      <c r="E218" s="199" t="str">
        <f>'2025_09'!$AB$153</f>
        <v>JJJJ-MM-TT SS:MM:SS</v>
      </c>
      <c r="F218" s="194"/>
      <c r="G218" s="194"/>
      <c r="H218" s="194"/>
      <c r="I218" s="194"/>
      <c r="J218" s="194"/>
      <c r="K218" s="194"/>
      <c r="L218" s="194"/>
      <c r="M218" s="194"/>
      <c r="N218" s="194"/>
      <c r="O218" s="194"/>
      <c r="P218" s="194"/>
      <c r="Q218" s="194"/>
      <c r="R218" s="194"/>
      <c r="S218" s="194"/>
      <c r="T218" s="194"/>
      <c r="U218" s="194"/>
      <c r="V218" s="194"/>
      <c r="W218" s="194"/>
      <c r="X218" s="194"/>
      <c r="Y218" s="194"/>
      <c r="Z218" s="194"/>
      <c r="AA218" s="194"/>
      <c r="AB218" s="194"/>
      <c r="AC218" s="194"/>
      <c r="AD218" s="195"/>
      <c r="AE218" s="193">
        <f>'2025_09'!$AC$153</f>
        <v>565.12</v>
      </c>
      <c r="AF218" s="194"/>
      <c r="AG218" s="194"/>
      <c r="AH218" s="194"/>
      <c r="AI218" s="194"/>
      <c r="AJ218" s="194"/>
      <c r="AK218" s="194"/>
      <c r="AL218" s="194"/>
      <c r="AM218" s="194"/>
      <c r="AN218" s="194"/>
      <c r="AO218" s="194"/>
      <c r="AP218" s="194"/>
      <c r="AQ218" s="194"/>
      <c r="AR218" s="194"/>
      <c r="AS218" s="194"/>
      <c r="AT218" s="194"/>
      <c r="AU218" s="194"/>
      <c r="AV218" s="194"/>
      <c r="AW218" s="194"/>
      <c r="AX218" s="194"/>
      <c r="AY218" s="194"/>
      <c r="AZ218" s="194"/>
      <c r="BA218" s="194"/>
      <c r="BB218" s="194"/>
      <c r="BC218" s="194"/>
      <c r="BD218" s="194"/>
      <c r="BE218" s="194"/>
      <c r="BF218" s="194"/>
      <c r="BG218" s="195"/>
      <c r="BH218" s="193">
        <f>'2025_09'!$AD$153</f>
        <v>382.11329166666661</v>
      </c>
      <c r="BI218" s="194"/>
      <c r="BJ218" s="194"/>
      <c r="BK218" s="194"/>
      <c r="BL218" s="194"/>
      <c r="BM218" s="194"/>
      <c r="BN218" s="194"/>
      <c r="BO218" s="194"/>
      <c r="BP218" s="194"/>
      <c r="BQ218" s="194"/>
      <c r="BR218" s="194"/>
      <c r="BS218" s="194"/>
      <c r="BT218" s="194"/>
      <c r="BU218" s="194"/>
      <c r="BV218" s="194"/>
      <c r="BW218" s="194"/>
      <c r="BX218" s="194"/>
      <c r="BY218" s="194"/>
      <c r="BZ218" s="195"/>
      <c r="CA218" s="193">
        <f>'2025_09'!$AE$153</f>
        <v>10.659525484086359</v>
      </c>
      <c r="CB218" s="194"/>
      <c r="CC218" s="194"/>
      <c r="CD218" s="194"/>
      <c r="CE218" s="194"/>
      <c r="CF218" s="194"/>
      <c r="CG218" s="194"/>
      <c r="CH218" s="194"/>
      <c r="CI218" s="194"/>
      <c r="CJ218" s="194"/>
      <c r="CK218" s="194"/>
      <c r="CL218" s="194"/>
      <c r="CM218" s="194"/>
      <c r="CN218" s="194"/>
      <c r="CO218" s="194"/>
      <c r="CP218" s="194"/>
      <c r="CQ218" s="194"/>
      <c r="CR218" s="194"/>
      <c r="CS218" s="194"/>
      <c r="CT218" s="194"/>
      <c r="CU218" s="194"/>
      <c r="CV218" s="194"/>
      <c r="CW218" s="194"/>
      <c r="CX218" s="195"/>
      <c r="CY218" s="193">
        <f>'2025_09'!$AF$153</f>
        <v>4.6368935855775657</v>
      </c>
      <c r="CZ218" s="194"/>
      <c r="DA218" s="194"/>
      <c r="DB218" s="194"/>
      <c r="DC218" s="194"/>
      <c r="DD218" s="194"/>
      <c r="DE218" s="194"/>
      <c r="DF218" s="194"/>
      <c r="DG218" s="194"/>
      <c r="DH218" s="194"/>
      <c r="DI218" s="194"/>
      <c r="DJ218" s="194"/>
      <c r="DK218" s="194"/>
      <c r="DL218" s="194"/>
      <c r="DM218" s="194"/>
      <c r="DN218" s="194"/>
      <c r="DO218" s="194"/>
      <c r="DP218" s="194"/>
      <c r="DQ218" s="194"/>
      <c r="DR218" s="195"/>
      <c r="DS218" s="193">
        <f>'2025_09'!$AG$153</f>
        <v>0.5</v>
      </c>
      <c r="DT218" s="194"/>
      <c r="DU218" s="194"/>
      <c r="DV218" s="194"/>
      <c r="DW218" s="194"/>
      <c r="DX218" s="194"/>
      <c r="DY218" s="194"/>
      <c r="DZ218" s="194"/>
      <c r="EA218" s="194"/>
      <c r="EB218" s="195"/>
      <c r="EI218" s="113"/>
      <c r="EL218" s="114"/>
      <c r="EM218" s="114"/>
      <c r="EN218" s="199" t="str">
        <f>'2025_10'!$AB$153</f>
        <v>JJJJ-MM-TT SS:MM:SS</v>
      </c>
      <c r="EO218" s="194"/>
      <c r="EP218" s="194"/>
      <c r="EQ218" s="194"/>
      <c r="ER218" s="194"/>
      <c r="ES218" s="194"/>
      <c r="ET218" s="194"/>
      <c r="EU218" s="194"/>
      <c r="EV218" s="194"/>
      <c r="EW218" s="194"/>
      <c r="EX218" s="194"/>
      <c r="EY218" s="194"/>
      <c r="EZ218" s="194"/>
      <c r="FA218" s="194"/>
      <c r="FB218" s="194"/>
      <c r="FC218" s="194"/>
      <c r="FD218" s="194"/>
      <c r="FE218" s="194"/>
      <c r="FF218" s="194"/>
      <c r="FG218" s="194"/>
      <c r="FH218" s="194"/>
      <c r="FI218" s="194"/>
      <c r="FJ218" s="194"/>
      <c r="FK218" s="194"/>
      <c r="FL218" s="194"/>
      <c r="FM218" s="195"/>
      <c r="FN218" s="193">
        <f>'2025_10'!$AC$153</f>
        <v>3279.6159999999995</v>
      </c>
      <c r="FO218" s="194"/>
      <c r="FP218" s="194"/>
      <c r="FQ218" s="194"/>
      <c r="FR218" s="194"/>
      <c r="FS218" s="194"/>
      <c r="FT218" s="194"/>
      <c r="FU218" s="194"/>
      <c r="FV218" s="194"/>
      <c r="FW218" s="194"/>
      <c r="FX218" s="194"/>
      <c r="FY218" s="194"/>
      <c r="FZ218" s="194"/>
      <c r="GA218" s="194"/>
      <c r="GB218" s="194"/>
      <c r="GC218" s="194"/>
      <c r="GD218" s="194"/>
      <c r="GE218" s="194"/>
      <c r="GF218" s="194"/>
      <c r="GG218" s="194"/>
      <c r="GH218" s="194"/>
      <c r="GI218" s="194"/>
      <c r="GJ218" s="194"/>
      <c r="GK218" s="194"/>
      <c r="GL218" s="194"/>
      <c r="GM218" s="194"/>
      <c r="GN218" s="194"/>
      <c r="GO218" s="194"/>
      <c r="GP218" s="195"/>
      <c r="GQ218" s="193">
        <f>'2025_10'!$AD$153</f>
        <v>381.64604166666663</v>
      </c>
      <c r="GR218" s="194"/>
      <c r="GS218" s="194"/>
      <c r="GT218" s="194"/>
      <c r="GU218" s="194"/>
      <c r="GV218" s="194"/>
      <c r="GW218" s="194"/>
      <c r="GX218" s="194"/>
      <c r="GY218" s="194"/>
      <c r="GZ218" s="194"/>
      <c r="HA218" s="194"/>
      <c r="HB218" s="194"/>
      <c r="HC218" s="194"/>
      <c r="HD218" s="194"/>
      <c r="HE218" s="194"/>
      <c r="HF218" s="194"/>
      <c r="HG218" s="194"/>
      <c r="HH218" s="194"/>
      <c r="HI218" s="195"/>
      <c r="HJ218" s="193">
        <f>'2025_10'!$AE$153</f>
        <v>38.536062319163165</v>
      </c>
      <c r="HK218" s="194"/>
      <c r="HL218" s="194"/>
      <c r="HM218" s="194"/>
      <c r="HN218" s="194"/>
      <c r="HO218" s="194"/>
      <c r="HP218" s="194"/>
      <c r="HQ218" s="194"/>
      <c r="HR218" s="194"/>
      <c r="HS218" s="194"/>
      <c r="HT218" s="194"/>
      <c r="HU218" s="194"/>
      <c r="HV218" s="194"/>
      <c r="HW218" s="194"/>
      <c r="HX218" s="194"/>
      <c r="HY218" s="194"/>
      <c r="HZ218" s="194"/>
      <c r="IA218" s="194"/>
      <c r="IB218" s="194"/>
      <c r="IC218" s="194"/>
      <c r="ID218" s="194"/>
      <c r="IE218" s="194"/>
      <c r="IF218" s="194"/>
      <c r="IG218" s="195"/>
      <c r="IH218" s="193">
        <f>'2025_10'!$AF$153</f>
        <v>16.763187108835975</v>
      </c>
      <c r="II218" s="194"/>
      <c r="IJ218" s="194"/>
      <c r="IK218" s="194"/>
      <c r="IL218" s="194"/>
      <c r="IM218" s="194"/>
      <c r="IN218" s="194"/>
      <c r="IO218" s="194"/>
      <c r="IP218" s="194"/>
      <c r="IQ218" s="194"/>
      <c r="IR218" s="194"/>
      <c r="IS218" s="194"/>
      <c r="IT218" s="194"/>
      <c r="IU218" s="194"/>
      <c r="IV218" s="194"/>
      <c r="IW218" s="194"/>
      <c r="IX218" s="194"/>
      <c r="IY218" s="194"/>
      <c r="IZ218" s="194"/>
      <c r="JA218" s="195"/>
      <c r="JB218" s="193">
        <f>'2025_10'!$AG$153</f>
        <v>0.25</v>
      </c>
      <c r="JC218" s="194"/>
      <c r="JD218" s="194"/>
      <c r="JE218" s="194"/>
      <c r="JF218" s="194"/>
      <c r="JG218" s="194"/>
      <c r="JH218" s="194"/>
      <c r="JI218" s="194"/>
      <c r="JJ218" s="194"/>
      <c r="JK218" s="195"/>
      <c r="JR218" s="113"/>
      <c r="JU218" s="114"/>
      <c r="JV218" s="114"/>
      <c r="JW218" s="199" t="str">
        <f>'2025_11'!$AB$153</f>
        <v>JJJJ-MM-TT SS:MM:SS</v>
      </c>
      <c r="JX218" s="194"/>
      <c r="JY218" s="194"/>
      <c r="JZ218" s="194"/>
      <c r="KA218" s="194"/>
      <c r="KB218" s="194"/>
      <c r="KC218" s="194"/>
      <c r="KD218" s="194"/>
      <c r="KE218" s="194"/>
      <c r="KF218" s="194"/>
      <c r="KG218" s="194"/>
      <c r="KH218" s="194"/>
      <c r="KI218" s="194"/>
      <c r="KJ218" s="194"/>
      <c r="KK218" s="194"/>
      <c r="KL218" s="194"/>
      <c r="KM218" s="194"/>
      <c r="KN218" s="194"/>
      <c r="KO218" s="194"/>
      <c r="KP218" s="194"/>
      <c r="KQ218" s="194"/>
      <c r="KR218" s="194"/>
      <c r="KS218" s="194"/>
      <c r="KT218" s="194"/>
      <c r="KU218" s="194"/>
      <c r="KV218" s="195"/>
      <c r="KW218" s="193">
        <f>'2025_11'!$AC$153</f>
        <v>3135.1039999999998</v>
      </c>
      <c r="KX218" s="194"/>
      <c r="KY218" s="194"/>
      <c r="KZ218" s="194"/>
      <c r="LA218" s="194"/>
      <c r="LB218" s="194"/>
      <c r="LC218" s="194"/>
      <c r="LD218" s="194"/>
      <c r="LE218" s="194"/>
      <c r="LF218" s="194"/>
      <c r="LG218" s="194"/>
      <c r="LH218" s="194"/>
      <c r="LI218" s="194"/>
      <c r="LJ218" s="194"/>
      <c r="LK218" s="194"/>
      <c r="LL218" s="194"/>
      <c r="LM218" s="194"/>
      <c r="LN218" s="194"/>
      <c r="LO218" s="194"/>
      <c r="LP218" s="194"/>
      <c r="LQ218" s="194"/>
      <c r="LR218" s="194"/>
      <c r="LS218" s="194"/>
      <c r="LT218" s="194"/>
      <c r="LU218" s="194"/>
      <c r="LV218" s="194"/>
      <c r="LW218" s="194"/>
      <c r="LX218" s="194"/>
      <c r="LY218" s="195"/>
      <c r="LZ218" s="193">
        <f>'2025_11'!$AD$153</f>
        <v>381.49379166666671</v>
      </c>
      <c r="MA218" s="194"/>
      <c r="MB218" s="194"/>
      <c r="MC218" s="194"/>
      <c r="MD218" s="194"/>
      <c r="ME218" s="194"/>
      <c r="MF218" s="194"/>
      <c r="MG218" s="194"/>
      <c r="MH218" s="194"/>
      <c r="MI218" s="194"/>
      <c r="MJ218" s="194"/>
      <c r="MK218" s="194"/>
      <c r="ML218" s="194"/>
      <c r="MM218" s="194"/>
      <c r="MN218" s="194"/>
      <c r="MO218" s="194"/>
      <c r="MP218" s="194"/>
      <c r="MQ218" s="194"/>
      <c r="MR218" s="195"/>
      <c r="MS218" s="193">
        <f>'2025_11'!$AE$153</f>
        <v>141.0726089472513</v>
      </c>
      <c r="MT218" s="194"/>
      <c r="MU218" s="194"/>
      <c r="MV218" s="194"/>
      <c r="MW218" s="194"/>
      <c r="MX218" s="194"/>
      <c r="MY218" s="194"/>
      <c r="MZ218" s="194"/>
      <c r="NA218" s="194"/>
      <c r="NB218" s="194"/>
      <c r="NC218" s="194"/>
      <c r="ND218" s="194"/>
      <c r="NE218" s="194"/>
      <c r="NF218" s="194"/>
      <c r="NG218" s="194"/>
      <c r="NH218" s="194"/>
      <c r="NI218" s="194"/>
      <c r="NJ218" s="194"/>
      <c r="NK218" s="194"/>
      <c r="NL218" s="194"/>
      <c r="NM218" s="194"/>
      <c r="NN218" s="194"/>
      <c r="NO218" s="194"/>
      <c r="NP218" s="195"/>
      <c r="NQ218" s="193">
        <f>'2025_11'!$AF$153</f>
        <v>61.366584892054306</v>
      </c>
      <c r="NR218" s="194"/>
      <c r="NS218" s="194"/>
      <c r="NT218" s="194"/>
      <c r="NU218" s="194"/>
      <c r="NV218" s="194"/>
      <c r="NW218" s="194"/>
      <c r="NX218" s="194"/>
      <c r="NY218" s="194"/>
      <c r="NZ218" s="194"/>
      <c r="OA218" s="194"/>
      <c r="OB218" s="194"/>
      <c r="OC218" s="194"/>
      <c r="OD218" s="194"/>
      <c r="OE218" s="194"/>
      <c r="OF218" s="194"/>
      <c r="OG218" s="194"/>
      <c r="OH218" s="194"/>
      <c r="OI218" s="194"/>
      <c r="OJ218" s="195"/>
      <c r="OK218" s="193">
        <f>'2025_11'!$AG$153</f>
        <v>1</v>
      </c>
      <c r="OL218" s="194"/>
      <c r="OM218" s="194"/>
      <c r="ON218" s="194"/>
      <c r="OO218" s="194"/>
      <c r="OP218" s="194"/>
      <c r="OQ218" s="194"/>
      <c r="OR218" s="194"/>
      <c r="OS218" s="194"/>
      <c r="OT218" s="195"/>
      <c r="PB218" s="113"/>
      <c r="PE218" s="114"/>
      <c r="PF218" s="114"/>
      <c r="PG218" s="199" t="str">
        <f>'2025_12'!$AB$153</f>
        <v>JJJJ-MM-TT SS:MM:SS</v>
      </c>
      <c r="PH218" s="194"/>
      <c r="PI218" s="194"/>
      <c r="PJ218" s="194"/>
      <c r="PK218" s="194"/>
      <c r="PL218" s="194"/>
      <c r="PM218" s="194"/>
      <c r="PN218" s="194"/>
      <c r="PO218" s="194"/>
      <c r="PP218" s="194"/>
      <c r="PQ218" s="194"/>
      <c r="PR218" s="194"/>
      <c r="PS218" s="194"/>
      <c r="PT218" s="194"/>
      <c r="PU218" s="194"/>
      <c r="PV218" s="194"/>
      <c r="PW218" s="194"/>
      <c r="PX218" s="194"/>
      <c r="PY218" s="194"/>
      <c r="PZ218" s="194"/>
      <c r="QA218" s="194"/>
      <c r="QB218" s="194"/>
      <c r="QC218" s="194"/>
      <c r="QD218" s="194"/>
      <c r="QE218" s="194"/>
      <c r="QF218" s="195"/>
      <c r="QG218" s="193">
        <f>'2025_12'!$AC$153</f>
        <v>691.58399999999983</v>
      </c>
      <c r="QH218" s="194"/>
      <c r="QI218" s="194"/>
      <c r="QJ218" s="194"/>
      <c r="QK218" s="194"/>
      <c r="QL218" s="194"/>
      <c r="QM218" s="194"/>
      <c r="QN218" s="194"/>
      <c r="QO218" s="194"/>
      <c r="QP218" s="194"/>
      <c r="QQ218" s="194"/>
      <c r="QR218" s="194"/>
      <c r="QS218" s="194"/>
      <c r="QT218" s="194"/>
      <c r="QU218" s="194"/>
      <c r="QV218" s="194"/>
      <c r="QW218" s="194"/>
      <c r="QX218" s="194"/>
      <c r="QY218" s="194"/>
      <c r="QZ218" s="194"/>
      <c r="RA218" s="194"/>
      <c r="RB218" s="194"/>
      <c r="RC218" s="194"/>
      <c r="RD218" s="194"/>
      <c r="RE218" s="194"/>
      <c r="RF218" s="194"/>
      <c r="RG218" s="194"/>
      <c r="RH218" s="194"/>
      <c r="RI218" s="195"/>
      <c r="RJ218" s="193">
        <f>'2025_12'!$AD$153</f>
        <v>381.59812499999998</v>
      </c>
      <c r="RK218" s="194"/>
      <c r="RL218" s="194"/>
      <c r="RM218" s="194"/>
      <c r="RN218" s="194"/>
      <c r="RO218" s="194"/>
      <c r="RP218" s="194"/>
      <c r="RQ218" s="194"/>
      <c r="RR218" s="194"/>
      <c r="RS218" s="194"/>
      <c r="RT218" s="194"/>
      <c r="RU218" s="194"/>
      <c r="RV218" s="194"/>
      <c r="RW218" s="194"/>
      <c r="RX218" s="194"/>
      <c r="RY218" s="194"/>
      <c r="RZ218" s="194"/>
      <c r="SA218" s="194"/>
      <c r="SB218" s="195"/>
      <c r="SC218" s="193">
        <f>'2025_12'!$AE$153</f>
        <v>9.0562635210327187</v>
      </c>
      <c r="SD218" s="194"/>
      <c r="SE218" s="194"/>
      <c r="SF218" s="194"/>
      <c r="SG218" s="194"/>
      <c r="SH218" s="194"/>
      <c r="SI218" s="194"/>
      <c r="SJ218" s="194"/>
      <c r="SK218" s="194"/>
      <c r="SL218" s="194"/>
      <c r="SM218" s="194"/>
      <c r="SN218" s="194"/>
      <c r="SO218" s="194"/>
      <c r="SP218" s="194"/>
      <c r="SQ218" s="194"/>
      <c r="SR218" s="194"/>
      <c r="SS218" s="194"/>
      <c r="ST218" s="194"/>
      <c r="SU218" s="194"/>
      <c r="SV218" s="194"/>
      <c r="SW218" s="194"/>
      <c r="SX218" s="194"/>
      <c r="SY218" s="194"/>
      <c r="SZ218" s="195"/>
      <c r="TA218" s="193">
        <f>'2025_12'!$AF$153</f>
        <v>3.9394746316492322</v>
      </c>
      <c r="TB218" s="194"/>
      <c r="TC218" s="194"/>
      <c r="TD218" s="194"/>
      <c r="TE218" s="194"/>
      <c r="TF218" s="194"/>
      <c r="TG218" s="194"/>
      <c r="TH218" s="194"/>
      <c r="TI218" s="194"/>
      <c r="TJ218" s="194"/>
      <c r="TK218" s="194"/>
      <c r="TL218" s="194"/>
      <c r="TM218" s="194"/>
      <c r="TN218" s="194"/>
      <c r="TO218" s="194"/>
      <c r="TP218" s="194"/>
      <c r="TQ218" s="194"/>
      <c r="TR218" s="194"/>
      <c r="TS218" s="194"/>
      <c r="TT218" s="195"/>
      <c r="TU218" s="193">
        <f>'2025_12'!$AG$153</f>
        <v>0.375</v>
      </c>
      <c r="TV218" s="194"/>
      <c r="TW218" s="194"/>
      <c r="TX218" s="194"/>
      <c r="TY218" s="194"/>
      <c r="TZ218" s="194"/>
      <c r="UA218" s="194"/>
      <c r="UB218" s="194"/>
      <c r="UC218" s="194"/>
      <c r="UD218" s="195"/>
    </row>
    <row r="219" spans="3:550" ht="12" customHeight="1" x14ac:dyDescent="0.25">
      <c r="C219" s="114"/>
      <c r="D219" s="114"/>
      <c r="E219" s="199" t="str">
        <f>'2025_09'!$AB$177</f>
        <v>JJJJ-MM-TT SS:MM:SS</v>
      </c>
      <c r="F219" s="194"/>
      <c r="G219" s="194"/>
      <c r="H219" s="194"/>
      <c r="I219" s="194"/>
      <c r="J219" s="194"/>
      <c r="K219" s="194"/>
      <c r="L219" s="194"/>
      <c r="M219" s="194"/>
      <c r="N219" s="194"/>
      <c r="O219" s="194"/>
      <c r="P219" s="194"/>
      <c r="Q219" s="194"/>
      <c r="R219" s="194"/>
      <c r="S219" s="194"/>
      <c r="T219" s="194"/>
      <c r="U219" s="194"/>
      <c r="V219" s="194"/>
      <c r="W219" s="194"/>
      <c r="X219" s="194"/>
      <c r="Y219" s="194"/>
      <c r="Z219" s="194"/>
      <c r="AA219" s="194"/>
      <c r="AB219" s="194"/>
      <c r="AC219" s="194"/>
      <c r="AD219" s="195"/>
      <c r="AE219" s="193">
        <f>'2025_09'!$AC$177</f>
        <v>3357.8239999999996</v>
      </c>
      <c r="AF219" s="194"/>
      <c r="AG219" s="194"/>
      <c r="AH219" s="194"/>
      <c r="AI219" s="194"/>
      <c r="AJ219" s="194"/>
      <c r="AK219" s="194"/>
      <c r="AL219" s="194"/>
      <c r="AM219" s="194"/>
      <c r="AN219" s="194"/>
      <c r="AO219" s="194"/>
      <c r="AP219" s="194"/>
      <c r="AQ219" s="194"/>
      <c r="AR219" s="194"/>
      <c r="AS219" s="194"/>
      <c r="AT219" s="194"/>
      <c r="AU219" s="194"/>
      <c r="AV219" s="194"/>
      <c r="AW219" s="194"/>
      <c r="AX219" s="194"/>
      <c r="AY219" s="194"/>
      <c r="AZ219" s="194"/>
      <c r="BA219" s="194"/>
      <c r="BB219" s="194"/>
      <c r="BC219" s="194"/>
      <c r="BD219" s="194"/>
      <c r="BE219" s="194"/>
      <c r="BF219" s="194"/>
      <c r="BG219" s="195"/>
      <c r="BH219" s="193">
        <f>'2025_09'!$AD$177</f>
        <v>381.20799999999991</v>
      </c>
      <c r="BI219" s="194"/>
      <c r="BJ219" s="194"/>
      <c r="BK219" s="194"/>
      <c r="BL219" s="194"/>
      <c r="BM219" s="194"/>
      <c r="BN219" s="194"/>
      <c r="BO219" s="194"/>
      <c r="BP219" s="194"/>
      <c r="BQ219" s="194"/>
      <c r="BR219" s="194"/>
      <c r="BS219" s="194"/>
      <c r="BT219" s="194"/>
      <c r="BU219" s="194"/>
      <c r="BV219" s="194"/>
      <c r="BW219" s="194"/>
      <c r="BX219" s="194"/>
      <c r="BY219" s="194"/>
      <c r="BZ219" s="195"/>
      <c r="CA219" s="193">
        <f>'2025_09'!$AE$177</f>
        <v>85.030659247718702</v>
      </c>
      <c r="CB219" s="194"/>
      <c r="CC219" s="194"/>
      <c r="CD219" s="194"/>
      <c r="CE219" s="194"/>
      <c r="CF219" s="194"/>
      <c r="CG219" s="194"/>
      <c r="CH219" s="194"/>
      <c r="CI219" s="194"/>
      <c r="CJ219" s="194"/>
      <c r="CK219" s="194"/>
      <c r="CL219" s="194"/>
      <c r="CM219" s="194"/>
      <c r="CN219" s="194"/>
      <c r="CO219" s="194"/>
      <c r="CP219" s="194"/>
      <c r="CQ219" s="194"/>
      <c r="CR219" s="194"/>
      <c r="CS219" s="194"/>
      <c r="CT219" s="194"/>
      <c r="CU219" s="194"/>
      <c r="CV219" s="194"/>
      <c r="CW219" s="194"/>
      <c r="CX219" s="195"/>
      <c r="CY219" s="193">
        <f>'2025_09'!$AF$177</f>
        <v>36.988336772757634</v>
      </c>
      <c r="CZ219" s="194"/>
      <c r="DA219" s="194"/>
      <c r="DB219" s="194"/>
      <c r="DC219" s="194"/>
      <c r="DD219" s="194"/>
      <c r="DE219" s="194"/>
      <c r="DF219" s="194"/>
      <c r="DG219" s="194"/>
      <c r="DH219" s="194"/>
      <c r="DI219" s="194"/>
      <c r="DJ219" s="194"/>
      <c r="DK219" s="194"/>
      <c r="DL219" s="194"/>
      <c r="DM219" s="194"/>
      <c r="DN219" s="194"/>
      <c r="DO219" s="194"/>
      <c r="DP219" s="194"/>
      <c r="DQ219" s="194"/>
      <c r="DR219" s="195"/>
      <c r="DS219" s="193">
        <f>'2025_09'!$AG$177</f>
        <v>0.625</v>
      </c>
      <c r="DT219" s="194"/>
      <c r="DU219" s="194"/>
      <c r="DV219" s="194"/>
      <c r="DW219" s="194"/>
      <c r="DX219" s="194"/>
      <c r="DY219" s="194"/>
      <c r="DZ219" s="194"/>
      <c r="EA219" s="194"/>
      <c r="EB219" s="195"/>
      <c r="EI219" s="113"/>
      <c r="EL219" s="114"/>
      <c r="EM219" s="114"/>
      <c r="EN219" s="199" t="str">
        <f>'2025_10'!$AB$177</f>
        <v>JJJJ-MM-TT SS:MM:SS</v>
      </c>
      <c r="EO219" s="194"/>
      <c r="EP219" s="194"/>
      <c r="EQ219" s="194"/>
      <c r="ER219" s="194"/>
      <c r="ES219" s="194"/>
      <c r="ET219" s="194"/>
      <c r="EU219" s="194"/>
      <c r="EV219" s="194"/>
      <c r="EW219" s="194"/>
      <c r="EX219" s="194"/>
      <c r="EY219" s="194"/>
      <c r="EZ219" s="194"/>
      <c r="FA219" s="194"/>
      <c r="FB219" s="194"/>
      <c r="FC219" s="194"/>
      <c r="FD219" s="194"/>
      <c r="FE219" s="194"/>
      <c r="FF219" s="194"/>
      <c r="FG219" s="194"/>
      <c r="FH219" s="194"/>
      <c r="FI219" s="194"/>
      <c r="FJ219" s="194"/>
      <c r="FK219" s="194"/>
      <c r="FL219" s="194"/>
      <c r="FM219" s="195"/>
      <c r="FN219" s="193">
        <f>'2025_10'!$AC$177</f>
        <v>3190.9119999999998</v>
      </c>
      <c r="FO219" s="194"/>
      <c r="FP219" s="194"/>
      <c r="FQ219" s="194"/>
      <c r="FR219" s="194"/>
      <c r="FS219" s="194"/>
      <c r="FT219" s="194"/>
      <c r="FU219" s="194"/>
      <c r="FV219" s="194"/>
      <c r="FW219" s="194"/>
      <c r="FX219" s="194"/>
      <c r="FY219" s="194"/>
      <c r="FZ219" s="194"/>
      <c r="GA219" s="194"/>
      <c r="GB219" s="194"/>
      <c r="GC219" s="194"/>
      <c r="GD219" s="194"/>
      <c r="GE219" s="194"/>
      <c r="GF219" s="194"/>
      <c r="GG219" s="194"/>
      <c r="GH219" s="194"/>
      <c r="GI219" s="194"/>
      <c r="GJ219" s="194"/>
      <c r="GK219" s="194"/>
      <c r="GL219" s="194"/>
      <c r="GM219" s="194"/>
      <c r="GN219" s="194"/>
      <c r="GO219" s="194"/>
      <c r="GP219" s="195"/>
      <c r="GQ219" s="193">
        <f>'2025_10'!$AD$177</f>
        <v>381.57562499999995</v>
      </c>
      <c r="GR219" s="194"/>
      <c r="GS219" s="194"/>
      <c r="GT219" s="194"/>
      <c r="GU219" s="194"/>
      <c r="GV219" s="194"/>
      <c r="GW219" s="194"/>
      <c r="GX219" s="194"/>
      <c r="GY219" s="194"/>
      <c r="GZ219" s="194"/>
      <c r="HA219" s="194"/>
      <c r="HB219" s="194"/>
      <c r="HC219" s="194"/>
      <c r="HD219" s="194"/>
      <c r="HE219" s="194"/>
      <c r="HF219" s="194"/>
      <c r="HG219" s="194"/>
      <c r="HH219" s="194"/>
      <c r="HI219" s="195"/>
      <c r="HJ219" s="193">
        <f>'2025_10'!$AE$177</f>
        <v>56.403044736256405</v>
      </c>
      <c r="HK219" s="194"/>
      <c r="HL219" s="194"/>
      <c r="HM219" s="194"/>
      <c r="HN219" s="194"/>
      <c r="HO219" s="194"/>
      <c r="HP219" s="194"/>
      <c r="HQ219" s="194"/>
      <c r="HR219" s="194"/>
      <c r="HS219" s="194"/>
      <c r="HT219" s="194"/>
      <c r="HU219" s="194"/>
      <c r="HV219" s="194"/>
      <c r="HW219" s="194"/>
      <c r="HX219" s="194"/>
      <c r="HY219" s="194"/>
      <c r="HZ219" s="194"/>
      <c r="IA219" s="194"/>
      <c r="IB219" s="194"/>
      <c r="IC219" s="194"/>
      <c r="ID219" s="194"/>
      <c r="IE219" s="194"/>
      <c r="IF219" s="194"/>
      <c r="IG219" s="195"/>
      <c r="IH219" s="193">
        <f>'2025_10'!$AF$177</f>
        <v>24.535324460271536</v>
      </c>
      <c r="II219" s="194"/>
      <c r="IJ219" s="194"/>
      <c r="IK219" s="194"/>
      <c r="IL219" s="194"/>
      <c r="IM219" s="194"/>
      <c r="IN219" s="194"/>
      <c r="IO219" s="194"/>
      <c r="IP219" s="194"/>
      <c r="IQ219" s="194"/>
      <c r="IR219" s="194"/>
      <c r="IS219" s="194"/>
      <c r="IT219" s="194"/>
      <c r="IU219" s="194"/>
      <c r="IV219" s="194"/>
      <c r="IW219" s="194"/>
      <c r="IX219" s="194"/>
      <c r="IY219" s="194"/>
      <c r="IZ219" s="194"/>
      <c r="JA219" s="195"/>
      <c r="JB219" s="193">
        <f>'2025_10'!$AG$177</f>
        <v>0.375</v>
      </c>
      <c r="JC219" s="194"/>
      <c r="JD219" s="194"/>
      <c r="JE219" s="194"/>
      <c r="JF219" s="194"/>
      <c r="JG219" s="194"/>
      <c r="JH219" s="194"/>
      <c r="JI219" s="194"/>
      <c r="JJ219" s="194"/>
      <c r="JK219" s="195"/>
      <c r="JR219" s="113"/>
      <c r="JU219" s="114"/>
      <c r="JV219" s="114"/>
      <c r="JW219" s="199" t="str">
        <f>'2025_11'!$AB$177</f>
        <v>JJJJ-MM-TT SS:MM:SS</v>
      </c>
      <c r="JX219" s="194"/>
      <c r="JY219" s="194"/>
      <c r="JZ219" s="194"/>
      <c r="KA219" s="194"/>
      <c r="KB219" s="194"/>
      <c r="KC219" s="194"/>
      <c r="KD219" s="194"/>
      <c r="KE219" s="194"/>
      <c r="KF219" s="194"/>
      <c r="KG219" s="194"/>
      <c r="KH219" s="194"/>
      <c r="KI219" s="194"/>
      <c r="KJ219" s="194"/>
      <c r="KK219" s="194"/>
      <c r="KL219" s="194"/>
      <c r="KM219" s="194"/>
      <c r="KN219" s="194"/>
      <c r="KO219" s="194"/>
      <c r="KP219" s="194"/>
      <c r="KQ219" s="194"/>
      <c r="KR219" s="194"/>
      <c r="KS219" s="194"/>
      <c r="KT219" s="194"/>
      <c r="KU219" s="194"/>
      <c r="KV219" s="195"/>
      <c r="KW219" s="193">
        <f>'2025_11'!$AC$177</f>
        <v>1814.1439999999998</v>
      </c>
      <c r="KX219" s="194"/>
      <c r="KY219" s="194"/>
      <c r="KZ219" s="194"/>
      <c r="LA219" s="194"/>
      <c r="LB219" s="194"/>
      <c r="LC219" s="194"/>
      <c r="LD219" s="194"/>
      <c r="LE219" s="194"/>
      <c r="LF219" s="194"/>
      <c r="LG219" s="194"/>
      <c r="LH219" s="194"/>
      <c r="LI219" s="194"/>
      <c r="LJ219" s="194"/>
      <c r="LK219" s="194"/>
      <c r="LL219" s="194"/>
      <c r="LM219" s="194"/>
      <c r="LN219" s="194"/>
      <c r="LO219" s="194"/>
      <c r="LP219" s="194"/>
      <c r="LQ219" s="194"/>
      <c r="LR219" s="194"/>
      <c r="LS219" s="194"/>
      <c r="LT219" s="194"/>
      <c r="LU219" s="194"/>
      <c r="LV219" s="194"/>
      <c r="LW219" s="194"/>
      <c r="LX219" s="194"/>
      <c r="LY219" s="195"/>
      <c r="LZ219" s="193">
        <f>'2025_11'!$AD$177</f>
        <v>382.28545833333334</v>
      </c>
      <c r="MA219" s="194"/>
      <c r="MB219" s="194"/>
      <c r="MC219" s="194"/>
      <c r="MD219" s="194"/>
      <c r="ME219" s="194"/>
      <c r="MF219" s="194"/>
      <c r="MG219" s="194"/>
      <c r="MH219" s="194"/>
      <c r="MI219" s="194"/>
      <c r="MJ219" s="194"/>
      <c r="MK219" s="194"/>
      <c r="ML219" s="194"/>
      <c r="MM219" s="194"/>
      <c r="MN219" s="194"/>
      <c r="MO219" s="194"/>
      <c r="MP219" s="194"/>
      <c r="MQ219" s="194"/>
      <c r="MR219" s="195"/>
      <c r="MS219" s="193">
        <f>'2025_11'!$AE$177</f>
        <v>132.11745203650128</v>
      </c>
      <c r="MT219" s="194"/>
      <c r="MU219" s="194"/>
      <c r="MV219" s="194"/>
      <c r="MW219" s="194"/>
      <c r="MX219" s="194"/>
      <c r="MY219" s="194"/>
      <c r="MZ219" s="194"/>
      <c r="NA219" s="194"/>
      <c r="NB219" s="194"/>
      <c r="NC219" s="194"/>
      <c r="ND219" s="194"/>
      <c r="NE219" s="194"/>
      <c r="NF219" s="194"/>
      <c r="NG219" s="194"/>
      <c r="NH219" s="194"/>
      <c r="NI219" s="194"/>
      <c r="NJ219" s="194"/>
      <c r="NK219" s="194"/>
      <c r="NL219" s="194"/>
      <c r="NM219" s="194"/>
      <c r="NN219" s="194"/>
      <c r="NO219" s="194"/>
      <c r="NP219" s="195"/>
      <c r="NQ219" s="193">
        <f>'2025_11'!$AF$177</f>
        <v>57.471091635878047</v>
      </c>
      <c r="NR219" s="194"/>
      <c r="NS219" s="194"/>
      <c r="NT219" s="194"/>
      <c r="NU219" s="194"/>
      <c r="NV219" s="194"/>
      <c r="NW219" s="194"/>
      <c r="NX219" s="194"/>
      <c r="NY219" s="194"/>
      <c r="NZ219" s="194"/>
      <c r="OA219" s="194"/>
      <c r="OB219" s="194"/>
      <c r="OC219" s="194"/>
      <c r="OD219" s="194"/>
      <c r="OE219" s="194"/>
      <c r="OF219" s="194"/>
      <c r="OG219" s="194"/>
      <c r="OH219" s="194"/>
      <c r="OI219" s="194"/>
      <c r="OJ219" s="195"/>
      <c r="OK219" s="193">
        <f>'2025_11'!$AG$177</f>
        <v>1.625</v>
      </c>
      <c r="OL219" s="194"/>
      <c r="OM219" s="194"/>
      <c r="ON219" s="194"/>
      <c r="OO219" s="194"/>
      <c r="OP219" s="194"/>
      <c r="OQ219" s="194"/>
      <c r="OR219" s="194"/>
      <c r="OS219" s="194"/>
      <c r="OT219" s="195"/>
      <c r="PB219" s="113"/>
      <c r="PE219" s="114"/>
      <c r="PF219" s="114"/>
      <c r="PG219" s="199" t="str">
        <f>'2025_12'!$AB$177</f>
        <v>JJJJ-MM-TT SS:MM:SS</v>
      </c>
      <c r="PH219" s="194"/>
      <c r="PI219" s="194"/>
      <c r="PJ219" s="194"/>
      <c r="PK219" s="194"/>
      <c r="PL219" s="194"/>
      <c r="PM219" s="194"/>
      <c r="PN219" s="194"/>
      <c r="PO219" s="194"/>
      <c r="PP219" s="194"/>
      <c r="PQ219" s="194"/>
      <c r="PR219" s="194"/>
      <c r="PS219" s="194"/>
      <c r="PT219" s="194"/>
      <c r="PU219" s="194"/>
      <c r="PV219" s="194"/>
      <c r="PW219" s="194"/>
      <c r="PX219" s="194"/>
      <c r="PY219" s="194"/>
      <c r="PZ219" s="194"/>
      <c r="QA219" s="194"/>
      <c r="QB219" s="194"/>
      <c r="QC219" s="194"/>
      <c r="QD219" s="194"/>
      <c r="QE219" s="194"/>
      <c r="QF219" s="195"/>
      <c r="QG219" s="193">
        <f>'2025_12'!$AC$177</f>
        <v>3253.3759999999993</v>
      </c>
      <c r="QH219" s="194"/>
      <c r="QI219" s="194"/>
      <c r="QJ219" s="194"/>
      <c r="QK219" s="194"/>
      <c r="QL219" s="194"/>
      <c r="QM219" s="194"/>
      <c r="QN219" s="194"/>
      <c r="QO219" s="194"/>
      <c r="QP219" s="194"/>
      <c r="QQ219" s="194"/>
      <c r="QR219" s="194"/>
      <c r="QS219" s="194"/>
      <c r="QT219" s="194"/>
      <c r="QU219" s="194"/>
      <c r="QV219" s="194"/>
      <c r="QW219" s="194"/>
      <c r="QX219" s="194"/>
      <c r="QY219" s="194"/>
      <c r="QZ219" s="194"/>
      <c r="RA219" s="194"/>
      <c r="RB219" s="194"/>
      <c r="RC219" s="194"/>
      <c r="RD219" s="194"/>
      <c r="RE219" s="194"/>
      <c r="RF219" s="194"/>
      <c r="RG219" s="194"/>
      <c r="RH219" s="194"/>
      <c r="RI219" s="195"/>
      <c r="RJ219" s="193">
        <f>'2025_12'!$AD$177</f>
        <v>381.50083333333328</v>
      </c>
      <c r="RK219" s="194"/>
      <c r="RL219" s="194"/>
      <c r="RM219" s="194"/>
      <c r="RN219" s="194"/>
      <c r="RO219" s="194"/>
      <c r="RP219" s="194"/>
      <c r="RQ219" s="194"/>
      <c r="RR219" s="194"/>
      <c r="RS219" s="194"/>
      <c r="RT219" s="194"/>
      <c r="RU219" s="194"/>
      <c r="RV219" s="194"/>
      <c r="RW219" s="194"/>
      <c r="RX219" s="194"/>
      <c r="RY219" s="194"/>
      <c r="RZ219" s="194"/>
      <c r="SA219" s="194"/>
      <c r="SB219" s="195"/>
      <c r="SC219" s="193">
        <f>'2025_12'!$AE$177</f>
        <v>139.06492054306699</v>
      </c>
      <c r="SD219" s="194"/>
      <c r="SE219" s="194"/>
      <c r="SF219" s="194"/>
      <c r="SG219" s="194"/>
      <c r="SH219" s="194"/>
      <c r="SI219" s="194"/>
      <c r="SJ219" s="194"/>
      <c r="SK219" s="194"/>
      <c r="SL219" s="194"/>
      <c r="SM219" s="194"/>
      <c r="SN219" s="194"/>
      <c r="SO219" s="194"/>
      <c r="SP219" s="194"/>
      <c r="SQ219" s="194"/>
      <c r="SR219" s="194"/>
      <c r="SS219" s="194"/>
      <c r="ST219" s="194"/>
      <c r="SU219" s="194"/>
      <c r="SV219" s="194"/>
      <c r="SW219" s="194"/>
      <c r="SX219" s="194"/>
      <c r="SY219" s="194"/>
      <c r="SZ219" s="195"/>
      <c r="TA219" s="193">
        <f>'2025_12'!$AF$177</f>
        <v>60.493240436234146</v>
      </c>
      <c r="TB219" s="194"/>
      <c r="TC219" s="194"/>
      <c r="TD219" s="194"/>
      <c r="TE219" s="194"/>
      <c r="TF219" s="194"/>
      <c r="TG219" s="194"/>
      <c r="TH219" s="194"/>
      <c r="TI219" s="194"/>
      <c r="TJ219" s="194"/>
      <c r="TK219" s="194"/>
      <c r="TL219" s="194"/>
      <c r="TM219" s="194"/>
      <c r="TN219" s="194"/>
      <c r="TO219" s="194"/>
      <c r="TP219" s="194"/>
      <c r="TQ219" s="194"/>
      <c r="TR219" s="194"/>
      <c r="TS219" s="194"/>
      <c r="TT219" s="195"/>
      <c r="TU219" s="193">
        <f>'2025_12'!$AG$177</f>
        <v>1</v>
      </c>
      <c r="TV219" s="194"/>
      <c r="TW219" s="194"/>
      <c r="TX219" s="194"/>
      <c r="TY219" s="194"/>
      <c r="TZ219" s="194"/>
      <c r="UA219" s="194"/>
      <c r="UB219" s="194"/>
      <c r="UC219" s="194"/>
      <c r="UD219" s="195"/>
    </row>
    <row r="220" spans="3:550" ht="12" customHeight="1" x14ac:dyDescent="0.25">
      <c r="C220" s="113"/>
      <c r="D220" s="113"/>
      <c r="E220" s="199" t="str">
        <f>'2025_09'!$AB$201</f>
        <v>JJJJ-MM-TT SS:MM:SS</v>
      </c>
      <c r="F220" s="194"/>
      <c r="G220" s="194"/>
      <c r="H220" s="194"/>
      <c r="I220" s="194"/>
      <c r="J220" s="194"/>
      <c r="K220" s="194"/>
      <c r="L220" s="194"/>
      <c r="M220" s="194"/>
      <c r="N220" s="194"/>
      <c r="O220" s="194"/>
      <c r="P220" s="194"/>
      <c r="Q220" s="194"/>
      <c r="R220" s="194"/>
      <c r="S220" s="194"/>
      <c r="T220" s="194"/>
      <c r="U220" s="194"/>
      <c r="V220" s="194"/>
      <c r="W220" s="194"/>
      <c r="X220" s="194"/>
      <c r="Y220" s="194"/>
      <c r="Z220" s="194"/>
      <c r="AA220" s="194"/>
      <c r="AB220" s="194"/>
      <c r="AC220" s="194"/>
      <c r="AD220" s="195"/>
      <c r="AE220" s="193">
        <f>'2025_09'!$AC$201</f>
        <v>3599.232</v>
      </c>
      <c r="AF220" s="194"/>
      <c r="AG220" s="194"/>
      <c r="AH220" s="194"/>
      <c r="AI220" s="194"/>
      <c r="AJ220" s="194"/>
      <c r="AK220" s="194"/>
      <c r="AL220" s="194"/>
      <c r="AM220" s="194"/>
      <c r="AN220" s="194"/>
      <c r="AO220" s="194"/>
      <c r="AP220" s="194"/>
      <c r="AQ220" s="194"/>
      <c r="AR220" s="194"/>
      <c r="AS220" s="194"/>
      <c r="AT220" s="194"/>
      <c r="AU220" s="194"/>
      <c r="AV220" s="194"/>
      <c r="AW220" s="194"/>
      <c r="AX220" s="194"/>
      <c r="AY220" s="194"/>
      <c r="AZ220" s="194"/>
      <c r="BA220" s="194"/>
      <c r="BB220" s="194"/>
      <c r="BC220" s="194"/>
      <c r="BD220" s="194"/>
      <c r="BE220" s="194"/>
      <c r="BF220" s="194"/>
      <c r="BG220" s="195"/>
      <c r="BH220" s="193">
        <f>'2025_09'!$AD$201</f>
        <v>381.63095833333324</v>
      </c>
      <c r="BI220" s="194"/>
      <c r="BJ220" s="194"/>
      <c r="BK220" s="194"/>
      <c r="BL220" s="194"/>
      <c r="BM220" s="194"/>
      <c r="BN220" s="194"/>
      <c r="BO220" s="194"/>
      <c r="BP220" s="194"/>
      <c r="BQ220" s="194"/>
      <c r="BR220" s="194"/>
      <c r="BS220" s="194"/>
      <c r="BT220" s="194"/>
      <c r="BU220" s="194"/>
      <c r="BV220" s="194"/>
      <c r="BW220" s="194"/>
      <c r="BX220" s="194"/>
      <c r="BY220" s="194"/>
      <c r="BZ220" s="195"/>
      <c r="CA220" s="193">
        <f>'2025_09'!$AE$201</f>
        <v>92.093678166036042</v>
      </c>
      <c r="CB220" s="194"/>
      <c r="CC220" s="194"/>
      <c r="CD220" s="194"/>
      <c r="CE220" s="194"/>
      <c r="CF220" s="194"/>
      <c r="CG220" s="194"/>
      <c r="CH220" s="194"/>
      <c r="CI220" s="194"/>
      <c r="CJ220" s="194"/>
      <c r="CK220" s="194"/>
      <c r="CL220" s="194"/>
      <c r="CM220" s="194"/>
      <c r="CN220" s="194"/>
      <c r="CO220" s="194"/>
      <c r="CP220" s="194"/>
      <c r="CQ220" s="194"/>
      <c r="CR220" s="194"/>
      <c r="CS220" s="194"/>
      <c r="CT220" s="194"/>
      <c r="CU220" s="194"/>
      <c r="CV220" s="194"/>
      <c r="CW220" s="194"/>
      <c r="CX220" s="195"/>
      <c r="CY220" s="193">
        <f>'2025_09'!$AF$201</f>
        <v>40.060750002225674</v>
      </c>
      <c r="CZ220" s="194"/>
      <c r="DA220" s="194"/>
      <c r="DB220" s="194"/>
      <c r="DC220" s="194"/>
      <c r="DD220" s="194"/>
      <c r="DE220" s="194"/>
      <c r="DF220" s="194"/>
      <c r="DG220" s="194"/>
      <c r="DH220" s="194"/>
      <c r="DI220" s="194"/>
      <c r="DJ220" s="194"/>
      <c r="DK220" s="194"/>
      <c r="DL220" s="194"/>
      <c r="DM220" s="194"/>
      <c r="DN220" s="194"/>
      <c r="DO220" s="194"/>
      <c r="DP220" s="194"/>
      <c r="DQ220" s="194"/>
      <c r="DR220" s="195"/>
      <c r="DS220" s="193">
        <f>'2025_09'!$AG$201</f>
        <v>0.625</v>
      </c>
      <c r="DT220" s="194"/>
      <c r="DU220" s="194"/>
      <c r="DV220" s="194"/>
      <c r="DW220" s="194"/>
      <c r="DX220" s="194"/>
      <c r="DY220" s="194"/>
      <c r="DZ220" s="194"/>
      <c r="EA220" s="194"/>
      <c r="EB220" s="195"/>
      <c r="EI220" s="113"/>
      <c r="EL220" s="113"/>
      <c r="EM220" s="113"/>
      <c r="EN220" s="199" t="str">
        <f>'2025_10'!$AB$201</f>
        <v>JJJJ-MM-TT SS:MM:SS</v>
      </c>
      <c r="EO220" s="194"/>
      <c r="EP220" s="194"/>
      <c r="EQ220" s="194"/>
      <c r="ER220" s="194"/>
      <c r="ES220" s="194"/>
      <c r="ET220" s="194"/>
      <c r="EU220" s="194"/>
      <c r="EV220" s="194"/>
      <c r="EW220" s="194"/>
      <c r="EX220" s="194"/>
      <c r="EY220" s="194"/>
      <c r="EZ220" s="194"/>
      <c r="FA220" s="194"/>
      <c r="FB220" s="194"/>
      <c r="FC220" s="194"/>
      <c r="FD220" s="194"/>
      <c r="FE220" s="194"/>
      <c r="FF220" s="194"/>
      <c r="FG220" s="194"/>
      <c r="FH220" s="194"/>
      <c r="FI220" s="194"/>
      <c r="FJ220" s="194"/>
      <c r="FK220" s="194"/>
      <c r="FL220" s="194"/>
      <c r="FM220" s="195"/>
      <c r="FN220" s="193">
        <f>'2025_10'!$AC$201</f>
        <v>2976.5120000000002</v>
      </c>
      <c r="FO220" s="194"/>
      <c r="FP220" s="194"/>
      <c r="FQ220" s="194"/>
      <c r="FR220" s="194"/>
      <c r="FS220" s="194"/>
      <c r="FT220" s="194"/>
      <c r="FU220" s="194"/>
      <c r="FV220" s="194"/>
      <c r="FW220" s="194"/>
      <c r="FX220" s="194"/>
      <c r="FY220" s="194"/>
      <c r="FZ220" s="194"/>
      <c r="GA220" s="194"/>
      <c r="GB220" s="194"/>
      <c r="GC220" s="194"/>
      <c r="GD220" s="194"/>
      <c r="GE220" s="194"/>
      <c r="GF220" s="194"/>
      <c r="GG220" s="194"/>
      <c r="GH220" s="194"/>
      <c r="GI220" s="194"/>
      <c r="GJ220" s="194"/>
      <c r="GK220" s="194"/>
      <c r="GL220" s="194"/>
      <c r="GM220" s="194"/>
      <c r="GN220" s="194"/>
      <c r="GO220" s="194"/>
      <c r="GP220" s="195"/>
      <c r="GQ220" s="193">
        <f>'2025_10'!$AD$201</f>
        <v>381.56504166666667</v>
      </c>
      <c r="GR220" s="194"/>
      <c r="GS220" s="194"/>
      <c r="GT220" s="194"/>
      <c r="GU220" s="194"/>
      <c r="GV220" s="194"/>
      <c r="GW220" s="194"/>
      <c r="GX220" s="194"/>
      <c r="GY220" s="194"/>
      <c r="GZ220" s="194"/>
      <c r="HA220" s="194"/>
      <c r="HB220" s="194"/>
      <c r="HC220" s="194"/>
      <c r="HD220" s="194"/>
      <c r="HE220" s="194"/>
      <c r="HF220" s="194"/>
      <c r="HG220" s="194"/>
      <c r="HH220" s="194"/>
      <c r="HI220" s="195"/>
      <c r="HJ220" s="193">
        <f>'2025_10'!$AE$201</f>
        <v>154.82310794569332</v>
      </c>
      <c r="HK220" s="194"/>
      <c r="HL220" s="194"/>
      <c r="HM220" s="194"/>
      <c r="HN220" s="194"/>
      <c r="HO220" s="194"/>
      <c r="HP220" s="194"/>
      <c r="HQ220" s="194"/>
      <c r="HR220" s="194"/>
      <c r="HS220" s="194"/>
      <c r="HT220" s="194"/>
      <c r="HU220" s="194"/>
      <c r="HV220" s="194"/>
      <c r="HW220" s="194"/>
      <c r="HX220" s="194"/>
      <c r="HY220" s="194"/>
      <c r="HZ220" s="194"/>
      <c r="IA220" s="194"/>
      <c r="IB220" s="194"/>
      <c r="IC220" s="194"/>
      <c r="ID220" s="194"/>
      <c r="IE220" s="194"/>
      <c r="IF220" s="194"/>
      <c r="IG220" s="195"/>
      <c r="IH220" s="193">
        <f>'2025_10'!$AF$201</f>
        <v>67.34805195637658</v>
      </c>
      <c r="II220" s="194"/>
      <c r="IJ220" s="194"/>
      <c r="IK220" s="194"/>
      <c r="IL220" s="194"/>
      <c r="IM220" s="194"/>
      <c r="IN220" s="194"/>
      <c r="IO220" s="194"/>
      <c r="IP220" s="194"/>
      <c r="IQ220" s="194"/>
      <c r="IR220" s="194"/>
      <c r="IS220" s="194"/>
      <c r="IT220" s="194"/>
      <c r="IU220" s="194"/>
      <c r="IV220" s="194"/>
      <c r="IW220" s="194"/>
      <c r="IX220" s="194"/>
      <c r="IY220" s="194"/>
      <c r="IZ220" s="194"/>
      <c r="JA220" s="195"/>
      <c r="JB220" s="193">
        <f>'2025_10'!$AG$201</f>
        <v>1.25</v>
      </c>
      <c r="JC220" s="194"/>
      <c r="JD220" s="194"/>
      <c r="JE220" s="194"/>
      <c r="JF220" s="194"/>
      <c r="JG220" s="194"/>
      <c r="JH220" s="194"/>
      <c r="JI220" s="194"/>
      <c r="JJ220" s="194"/>
      <c r="JK220" s="195"/>
      <c r="JR220" s="113"/>
      <c r="JU220" s="113"/>
      <c r="JV220" s="113"/>
      <c r="JW220" s="199" t="str">
        <f>'2025_11'!$AB$201</f>
        <v>JJJJ-MM-TT SS:MM:SS</v>
      </c>
      <c r="JX220" s="194"/>
      <c r="JY220" s="194"/>
      <c r="JZ220" s="194"/>
      <c r="KA220" s="194"/>
      <c r="KB220" s="194"/>
      <c r="KC220" s="194"/>
      <c r="KD220" s="194"/>
      <c r="KE220" s="194"/>
      <c r="KF220" s="194"/>
      <c r="KG220" s="194"/>
      <c r="KH220" s="194"/>
      <c r="KI220" s="194"/>
      <c r="KJ220" s="194"/>
      <c r="KK220" s="194"/>
      <c r="KL220" s="194"/>
      <c r="KM220" s="194"/>
      <c r="KN220" s="194"/>
      <c r="KO220" s="194"/>
      <c r="KP220" s="194"/>
      <c r="KQ220" s="194"/>
      <c r="KR220" s="194"/>
      <c r="KS220" s="194"/>
      <c r="KT220" s="194"/>
      <c r="KU220" s="194"/>
      <c r="KV220" s="195"/>
      <c r="KW220" s="193">
        <f>'2025_11'!$AC$201</f>
        <v>892.79999999999984</v>
      </c>
      <c r="KX220" s="194"/>
      <c r="KY220" s="194"/>
      <c r="KZ220" s="194"/>
      <c r="LA220" s="194"/>
      <c r="LB220" s="194"/>
      <c r="LC220" s="194"/>
      <c r="LD220" s="194"/>
      <c r="LE220" s="194"/>
      <c r="LF220" s="194"/>
      <c r="LG220" s="194"/>
      <c r="LH220" s="194"/>
      <c r="LI220" s="194"/>
      <c r="LJ220" s="194"/>
      <c r="LK220" s="194"/>
      <c r="LL220" s="194"/>
      <c r="LM220" s="194"/>
      <c r="LN220" s="194"/>
      <c r="LO220" s="194"/>
      <c r="LP220" s="194"/>
      <c r="LQ220" s="194"/>
      <c r="LR220" s="194"/>
      <c r="LS220" s="194"/>
      <c r="LT220" s="194"/>
      <c r="LU220" s="194"/>
      <c r="LV220" s="194"/>
      <c r="LW220" s="194"/>
      <c r="LX220" s="194"/>
      <c r="LY220" s="195"/>
      <c r="LZ220" s="193">
        <f>'2025_11'!$AD$201</f>
        <v>380.52725000000004</v>
      </c>
      <c r="MA220" s="194"/>
      <c r="MB220" s="194"/>
      <c r="MC220" s="194"/>
      <c r="MD220" s="194"/>
      <c r="ME220" s="194"/>
      <c r="MF220" s="194"/>
      <c r="MG220" s="194"/>
      <c r="MH220" s="194"/>
      <c r="MI220" s="194"/>
      <c r="MJ220" s="194"/>
      <c r="MK220" s="194"/>
      <c r="ML220" s="194"/>
      <c r="MM220" s="194"/>
      <c r="MN220" s="194"/>
      <c r="MO220" s="194"/>
      <c r="MP220" s="194"/>
      <c r="MQ220" s="194"/>
      <c r="MR220" s="195"/>
      <c r="MS220" s="193">
        <f>'2025_11'!$AE$201</f>
        <v>0</v>
      </c>
      <c r="MT220" s="194"/>
      <c r="MU220" s="194"/>
      <c r="MV220" s="194"/>
      <c r="MW220" s="194"/>
      <c r="MX220" s="194"/>
      <c r="MY220" s="194"/>
      <c r="MZ220" s="194"/>
      <c r="NA220" s="194"/>
      <c r="NB220" s="194"/>
      <c r="NC220" s="194"/>
      <c r="ND220" s="194"/>
      <c r="NE220" s="194"/>
      <c r="NF220" s="194"/>
      <c r="NG220" s="194"/>
      <c r="NH220" s="194"/>
      <c r="NI220" s="194"/>
      <c r="NJ220" s="194"/>
      <c r="NK220" s="194"/>
      <c r="NL220" s="194"/>
      <c r="NM220" s="194"/>
      <c r="NN220" s="194"/>
      <c r="NO220" s="194"/>
      <c r="NP220" s="195"/>
      <c r="NQ220" s="193">
        <f>'2025_11'!$AF$201</f>
        <v>0</v>
      </c>
      <c r="NR220" s="194"/>
      <c r="NS220" s="194"/>
      <c r="NT220" s="194"/>
      <c r="NU220" s="194"/>
      <c r="NV220" s="194"/>
      <c r="NW220" s="194"/>
      <c r="NX220" s="194"/>
      <c r="NY220" s="194"/>
      <c r="NZ220" s="194"/>
      <c r="OA220" s="194"/>
      <c r="OB220" s="194"/>
      <c r="OC220" s="194"/>
      <c r="OD220" s="194"/>
      <c r="OE220" s="194"/>
      <c r="OF220" s="194"/>
      <c r="OG220" s="194"/>
      <c r="OH220" s="194"/>
      <c r="OI220" s="194"/>
      <c r="OJ220" s="195"/>
      <c r="OK220" s="193">
        <f>'2025_11'!$AG$201</f>
        <v>0</v>
      </c>
      <c r="OL220" s="194"/>
      <c r="OM220" s="194"/>
      <c r="ON220" s="194"/>
      <c r="OO220" s="194"/>
      <c r="OP220" s="194"/>
      <c r="OQ220" s="194"/>
      <c r="OR220" s="194"/>
      <c r="OS220" s="194"/>
      <c r="OT220" s="195"/>
      <c r="PB220" s="113"/>
      <c r="PE220" s="113"/>
      <c r="PF220" s="113"/>
      <c r="PG220" s="199" t="str">
        <f>'2025_12'!$AB$201</f>
        <v>JJJJ-MM-TT SS:MM:SS</v>
      </c>
      <c r="PH220" s="194"/>
      <c r="PI220" s="194"/>
      <c r="PJ220" s="194"/>
      <c r="PK220" s="194"/>
      <c r="PL220" s="194"/>
      <c r="PM220" s="194"/>
      <c r="PN220" s="194"/>
      <c r="PO220" s="194"/>
      <c r="PP220" s="194"/>
      <c r="PQ220" s="194"/>
      <c r="PR220" s="194"/>
      <c r="PS220" s="194"/>
      <c r="PT220" s="194"/>
      <c r="PU220" s="194"/>
      <c r="PV220" s="194"/>
      <c r="PW220" s="194"/>
      <c r="PX220" s="194"/>
      <c r="PY220" s="194"/>
      <c r="PZ220" s="194"/>
      <c r="QA220" s="194"/>
      <c r="QB220" s="194"/>
      <c r="QC220" s="194"/>
      <c r="QD220" s="194"/>
      <c r="QE220" s="194"/>
      <c r="QF220" s="195"/>
      <c r="QG220" s="193">
        <f>'2025_12'!$AC$201</f>
        <v>3721.0879999999997</v>
      </c>
      <c r="QH220" s="194"/>
      <c r="QI220" s="194"/>
      <c r="QJ220" s="194"/>
      <c r="QK220" s="194"/>
      <c r="QL220" s="194"/>
      <c r="QM220" s="194"/>
      <c r="QN220" s="194"/>
      <c r="QO220" s="194"/>
      <c r="QP220" s="194"/>
      <c r="QQ220" s="194"/>
      <c r="QR220" s="194"/>
      <c r="QS220" s="194"/>
      <c r="QT220" s="194"/>
      <c r="QU220" s="194"/>
      <c r="QV220" s="194"/>
      <c r="QW220" s="194"/>
      <c r="QX220" s="194"/>
      <c r="QY220" s="194"/>
      <c r="QZ220" s="194"/>
      <c r="RA220" s="194"/>
      <c r="RB220" s="194"/>
      <c r="RC220" s="194"/>
      <c r="RD220" s="194"/>
      <c r="RE220" s="194"/>
      <c r="RF220" s="194"/>
      <c r="RG220" s="194"/>
      <c r="RH220" s="194"/>
      <c r="RI220" s="195"/>
      <c r="RJ220" s="193">
        <f>'2025_12'!$AD$201</f>
        <v>381.19708333333324</v>
      </c>
      <c r="RK220" s="194"/>
      <c r="RL220" s="194"/>
      <c r="RM220" s="194"/>
      <c r="RN220" s="194"/>
      <c r="RO220" s="194"/>
      <c r="RP220" s="194"/>
      <c r="RQ220" s="194"/>
      <c r="RR220" s="194"/>
      <c r="RS220" s="194"/>
      <c r="RT220" s="194"/>
      <c r="RU220" s="194"/>
      <c r="RV220" s="194"/>
      <c r="RW220" s="194"/>
      <c r="RX220" s="194"/>
      <c r="RY220" s="194"/>
      <c r="RZ220" s="194"/>
      <c r="SA220" s="194"/>
      <c r="SB220" s="195"/>
      <c r="SC220" s="193">
        <f>'2025_12'!$AE$201</f>
        <v>97.17789628310706</v>
      </c>
      <c r="SD220" s="194"/>
      <c r="SE220" s="194"/>
      <c r="SF220" s="194"/>
      <c r="SG220" s="194"/>
      <c r="SH220" s="194"/>
      <c r="SI220" s="194"/>
      <c r="SJ220" s="194"/>
      <c r="SK220" s="194"/>
      <c r="SL220" s="194"/>
      <c r="SM220" s="194"/>
      <c r="SN220" s="194"/>
      <c r="SO220" s="194"/>
      <c r="SP220" s="194"/>
      <c r="SQ220" s="194"/>
      <c r="SR220" s="194"/>
      <c r="SS220" s="194"/>
      <c r="ST220" s="194"/>
      <c r="SU220" s="194"/>
      <c r="SV220" s="194"/>
      <c r="SW220" s="194"/>
      <c r="SX220" s="194"/>
      <c r="SY220" s="194"/>
      <c r="SZ220" s="195"/>
      <c r="TA220" s="193">
        <f>'2025_12'!$AF$201</f>
        <v>42.272384883151574</v>
      </c>
      <c r="TB220" s="194"/>
      <c r="TC220" s="194"/>
      <c r="TD220" s="194"/>
      <c r="TE220" s="194"/>
      <c r="TF220" s="194"/>
      <c r="TG220" s="194"/>
      <c r="TH220" s="194"/>
      <c r="TI220" s="194"/>
      <c r="TJ220" s="194"/>
      <c r="TK220" s="194"/>
      <c r="TL220" s="194"/>
      <c r="TM220" s="194"/>
      <c r="TN220" s="194"/>
      <c r="TO220" s="194"/>
      <c r="TP220" s="194"/>
      <c r="TQ220" s="194"/>
      <c r="TR220" s="194"/>
      <c r="TS220" s="194"/>
      <c r="TT220" s="195"/>
      <c r="TU220" s="193">
        <f>'2025_12'!$AG$201</f>
        <v>0.625</v>
      </c>
      <c r="TV220" s="194"/>
      <c r="TW220" s="194"/>
      <c r="TX220" s="194"/>
      <c r="TY220" s="194"/>
      <c r="TZ220" s="194"/>
      <c r="UA220" s="194"/>
      <c r="UB220" s="194"/>
      <c r="UC220" s="194"/>
      <c r="UD220" s="195"/>
    </row>
    <row r="221" spans="3:550" ht="12" customHeight="1" x14ac:dyDescent="0.25">
      <c r="C221" s="114"/>
      <c r="D221" s="114"/>
      <c r="E221" s="199" t="str">
        <f>'2025_09'!$AB$225</f>
        <v>JJJJ-MM-TT SS:MM:SS</v>
      </c>
      <c r="F221" s="194"/>
      <c r="G221" s="194"/>
      <c r="H221" s="194"/>
      <c r="I221" s="194"/>
      <c r="J221" s="194"/>
      <c r="K221" s="194"/>
      <c r="L221" s="194"/>
      <c r="M221" s="194"/>
      <c r="N221" s="194"/>
      <c r="O221" s="194"/>
      <c r="P221" s="194"/>
      <c r="Q221" s="194"/>
      <c r="R221" s="194"/>
      <c r="S221" s="194"/>
      <c r="T221" s="194"/>
      <c r="U221" s="194"/>
      <c r="V221" s="194"/>
      <c r="W221" s="194"/>
      <c r="X221" s="194"/>
      <c r="Y221" s="194"/>
      <c r="Z221" s="194"/>
      <c r="AA221" s="194"/>
      <c r="AB221" s="194"/>
      <c r="AC221" s="194"/>
      <c r="AD221" s="195"/>
      <c r="AE221" s="193">
        <f>'2025_09'!$AC$225</f>
        <v>3580.5439999999999</v>
      </c>
      <c r="AF221" s="194"/>
      <c r="AG221" s="194"/>
      <c r="AH221" s="194"/>
      <c r="AI221" s="194"/>
      <c r="AJ221" s="194"/>
      <c r="AK221" s="194"/>
      <c r="AL221" s="194"/>
      <c r="AM221" s="194"/>
      <c r="AN221" s="194"/>
      <c r="AO221" s="194"/>
      <c r="AP221" s="194"/>
      <c r="AQ221" s="194"/>
      <c r="AR221" s="194"/>
      <c r="AS221" s="194"/>
      <c r="AT221" s="194"/>
      <c r="AU221" s="194"/>
      <c r="AV221" s="194"/>
      <c r="AW221" s="194"/>
      <c r="AX221" s="194"/>
      <c r="AY221" s="194"/>
      <c r="AZ221" s="194"/>
      <c r="BA221" s="194"/>
      <c r="BB221" s="194"/>
      <c r="BC221" s="194"/>
      <c r="BD221" s="194"/>
      <c r="BE221" s="194"/>
      <c r="BF221" s="194"/>
      <c r="BG221" s="195"/>
      <c r="BH221" s="193">
        <f>'2025_09'!$AD$225</f>
        <v>380.84354166666662</v>
      </c>
      <c r="BI221" s="194"/>
      <c r="BJ221" s="194"/>
      <c r="BK221" s="194"/>
      <c r="BL221" s="194"/>
      <c r="BM221" s="194"/>
      <c r="BN221" s="194"/>
      <c r="BO221" s="194"/>
      <c r="BP221" s="194"/>
      <c r="BQ221" s="194"/>
      <c r="BR221" s="194"/>
      <c r="BS221" s="194"/>
      <c r="BT221" s="194"/>
      <c r="BU221" s="194"/>
      <c r="BV221" s="194"/>
      <c r="BW221" s="194"/>
      <c r="BX221" s="194"/>
      <c r="BY221" s="194"/>
      <c r="BZ221" s="195"/>
      <c r="CA221" s="193">
        <f>'2025_09'!$AE$225</f>
        <v>139.050476741598</v>
      </c>
      <c r="CB221" s="194"/>
      <c r="CC221" s="194"/>
      <c r="CD221" s="194"/>
      <c r="CE221" s="194"/>
      <c r="CF221" s="194"/>
      <c r="CG221" s="194"/>
      <c r="CH221" s="194"/>
      <c r="CI221" s="194"/>
      <c r="CJ221" s="194"/>
      <c r="CK221" s="194"/>
      <c r="CL221" s="194"/>
      <c r="CM221" s="194"/>
      <c r="CN221" s="194"/>
      <c r="CO221" s="194"/>
      <c r="CP221" s="194"/>
      <c r="CQ221" s="194"/>
      <c r="CR221" s="194"/>
      <c r="CS221" s="194"/>
      <c r="CT221" s="194"/>
      <c r="CU221" s="194"/>
      <c r="CV221" s="194"/>
      <c r="CW221" s="194"/>
      <c r="CX221" s="195"/>
      <c r="CY221" s="193">
        <f>'2025_09'!$AF$225</f>
        <v>60.486957382595143</v>
      </c>
      <c r="CZ221" s="194"/>
      <c r="DA221" s="194"/>
      <c r="DB221" s="194"/>
      <c r="DC221" s="194"/>
      <c r="DD221" s="194"/>
      <c r="DE221" s="194"/>
      <c r="DF221" s="194"/>
      <c r="DG221" s="194"/>
      <c r="DH221" s="194"/>
      <c r="DI221" s="194"/>
      <c r="DJ221" s="194"/>
      <c r="DK221" s="194"/>
      <c r="DL221" s="194"/>
      <c r="DM221" s="194"/>
      <c r="DN221" s="194"/>
      <c r="DO221" s="194"/>
      <c r="DP221" s="194"/>
      <c r="DQ221" s="194"/>
      <c r="DR221" s="195"/>
      <c r="DS221" s="193">
        <f>'2025_09'!$AG$225</f>
        <v>0.875</v>
      </c>
      <c r="DT221" s="194"/>
      <c r="DU221" s="194"/>
      <c r="DV221" s="194"/>
      <c r="DW221" s="194"/>
      <c r="DX221" s="194"/>
      <c r="DY221" s="194"/>
      <c r="DZ221" s="194"/>
      <c r="EA221" s="194"/>
      <c r="EB221" s="195"/>
      <c r="EI221" s="113"/>
      <c r="EL221" s="114"/>
      <c r="EM221" s="114"/>
      <c r="EN221" s="199" t="str">
        <f>'2025_10'!$AB$225</f>
        <v>JJJJ-MM-TT SS:MM:SS</v>
      </c>
      <c r="EO221" s="194"/>
      <c r="EP221" s="194"/>
      <c r="EQ221" s="194"/>
      <c r="ER221" s="194"/>
      <c r="ES221" s="194"/>
      <c r="ET221" s="194"/>
      <c r="EU221" s="194"/>
      <c r="EV221" s="194"/>
      <c r="EW221" s="194"/>
      <c r="EX221" s="194"/>
      <c r="EY221" s="194"/>
      <c r="EZ221" s="194"/>
      <c r="FA221" s="194"/>
      <c r="FB221" s="194"/>
      <c r="FC221" s="194"/>
      <c r="FD221" s="194"/>
      <c r="FE221" s="194"/>
      <c r="FF221" s="194"/>
      <c r="FG221" s="194"/>
      <c r="FH221" s="194"/>
      <c r="FI221" s="194"/>
      <c r="FJ221" s="194"/>
      <c r="FK221" s="194"/>
      <c r="FL221" s="194"/>
      <c r="FM221" s="195"/>
      <c r="FN221" s="193">
        <f>'2025_10'!$AC$225</f>
        <v>3007.3599999999992</v>
      </c>
      <c r="FO221" s="194"/>
      <c r="FP221" s="194"/>
      <c r="FQ221" s="194"/>
      <c r="FR221" s="194"/>
      <c r="FS221" s="194"/>
      <c r="FT221" s="194"/>
      <c r="FU221" s="194"/>
      <c r="FV221" s="194"/>
      <c r="FW221" s="194"/>
      <c r="FX221" s="194"/>
      <c r="FY221" s="194"/>
      <c r="FZ221" s="194"/>
      <c r="GA221" s="194"/>
      <c r="GB221" s="194"/>
      <c r="GC221" s="194"/>
      <c r="GD221" s="194"/>
      <c r="GE221" s="194"/>
      <c r="GF221" s="194"/>
      <c r="GG221" s="194"/>
      <c r="GH221" s="194"/>
      <c r="GI221" s="194"/>
      <c r="GJ221" s="194"/>
      <c r="GK221" s="194"/>
      <c r="GL221" s="194"/>
      <c r="GM221" s="194"/>
      <c r="GN221" s="194"/>
      <c r="GO221" s="194"/>
      <c r="GP221" s="195"/>
      <c r="GQ221" s="193">
        <f>'2025_10'!$AD$225</f>
        <v>381.94783333333334</v>
      </c>
      <c r="GR221" s="194"/>
      <c r="GS221" s="194"/>
      <c r="GT221" s="194"/>
      <c r="GU221" s="194"/>
      <c r="GV221" s="194"/>
      <c r="GW221" s="194"/>
      <c r="GX221" s="194"/>
      <c r="GY221" s="194"/>
      <c r="GZ221" s="194"/>
      <c r="HA221" s="194"/>
      <c r="HB221" s="194"/>
      <c r="HC221" s="194"/>
      <c r="HD221" s="194"/>
      <c r="HE221" s="194"/>
      <c r="HF221" s="194"/>
      <c r="HG221" s="194"/>
      <c r="HH221" s="194"/>
      <c r="HI221" s="195"/>
      <c r="HJ221" s="193">
        <f>'2025_10'!$AE$225</f>
        <v>110.92839528154909</v>
      </c>
      <c r="HK221" s="194"/>
      <c r="HL221" s="194"/>
      <c r="HM221" s="194"/>
      <c r="HN221" s="194"/>
      <c r="HO221" s="194"/>
      <c r="HP221" s="194"/>
      <c r="HQ221" s="194"/>
      <c r="HR221" s="194"/>
      <c r="HS221" s="194"/>
      <c r="HT221" s="194"/>
      <c r="HU221" s="194"/>
      <c r="HV221" s="194"/>
      <c r="HW221" s="194"/>
      <c r="HX221" s="194"/>
      <c r="HY221" s="194"/>
      <c r="HZ221" s="194"/>
      <c r="IA221" s="194"/>
      <c r="IB221" s="194"/>
      <c r="IC221" s="194"/>
      <c r="ID221" s="194"/>
      <c r="IE221" s="194"/>
      <c r="IF221" s="194"/>
      <c r="IG221" s="195"/>
      <c r="IH221" s="193">
        <f>'2025_10'!$AF$225</f>
        <v>48.253851947473848</v>
      </c>
      <c r="II221" s="194"/>
      <c r="IJ221" s="194"/>
      <c r="IK221" s="194"/>
      <c r="IL221" s="194"/>
      <c r="IM221" s="194"/>
      <c r="IN221" s="194"/>
      <c r="IO221" s="194"/>
      <c r="IP221" s="194"/>
      <c r="IQ221" s="194"/>
      <c r="IR221" s="194"/>
      <c r="IS221" s="194"/>
      <c r="IT221" s="194"/>
      <c r="IU221" s="194"/>
      <c r="IV221" s="194"/>
      <c r="IW221" s="194"/>
      <c r="IX221" s="194"/>
      <c r="IY221" s="194"/>
      <c r="IZ221" s="194"/>
      <c r="JA221" s="195"/>
      <c r="JB221" s="193">
        <f>'2025_10'!$AG$225</f>
        <v>0.75</v>
      </c>
      <c r="JC221" s="194"/>
      <c r="JD221" s="194"/>
      <c r="JE221" s="194"/>
      <c r="JF221" s="194"/>
      <c r="JG221" s="194"/>
      <c r="JH221" s="194"/>
      <c r="JI221" s="194"/>
      <c r="JJ221" s="194"/>
      <c r="JK221" s="195"/>
      <c r="JR221" s="113"/>
      <c r="JU221" s="114"/>
      <c r="JV221" s="114"/>
      <c r="JW221" s="199" t="str">
        <f>'2025_11'!$AB$225</f>
        <v>JJJJ-MM-TT SS:MM:SS</v>
      </c>
      <c r="JX221" s="194"/>
      <c r="JY221" s="194"/>
      <c r="JZ221" s="194"/>
      <c r="KA221" s="194"/>
      <c r="KB221" s="194"/>
      <c r="KC221" s="194"/>
      <c r="KD221" s="194"/>
      <c r="KE221" s="194"/>
      <c r="KF221" s="194"/>
      <c r="KG221" s="194"/>
      <c r="KH221" s="194"/>
      <c r="KI221" s="194"/>
      <c r="KJ221" s="194"/>
      <c r="KK221" s="194"/>
      <c r="KL221" s="194"/>
      <c r="KM221" s="194"/>
      <c r="KN221" s="194"/>
      <c r="KO221" s="194"/>
      <c r="KP221" s="194"/>
      <c r="KQ221" s="194"/>
      <c r="KR221" s="194"/>
      <c r="KS221" s="194"/>
      <c r="KT221" s="194"/>
      <c r="KU221" s="194"/>
      <c r="KV221" s="195"/>
      <c r="KW221" s="193">
        <f>'2025_11'!$AC$225</f>
        <v>3080.32</v>
      </c>
      <c r="KX221" s="194"/>
      <c r="KY221" s="194"/>
      <c r="KZ221" s="194"/>
      <c r="LA221" s="194"/>
      <c r="LB221" s="194"/>
      <c r="LC221" s="194"/>
      <c r="LD221" s="194"/>
      <c r="LE221" s="194"/>
      <c r="LF221" s="194"/>
      <c r="LG221" s="194"/>
      <c r="LH221" s="194"/>
      <c r="LI221" s="194"/>
      <c r="LJ221" s="194"/>
      <c r="LK221" s="194"/>
      <c r="LL221" s="194"/>
      <c r="LM221" s="194"/>
      <c r="LN221" s="194"/>
      <c r="LO221" s="194"/>
      <c r="LP221" s="194"/>
      <c r="LQ221" s="194"/>
      <c r="LR221" s="194"/>
      <c r="LS221" s="194"/>
      <c r="LT221" s="194"/>
      <c r="LU221" s="194"/>
      <c r="LV221" s="194"/>
      <c r="LW221" s="194"/>
      <c r="LX221" s="194"/>
      <c r="LY221" s="195"/>
      <c r="LZ221" s="193">
        <f>'2025_11'!$AD$225</f>
        <v>381.48891666666668</v>
      </c>
      <c r="MA221" s="194"/>
      <c r="MB221" s="194"/>
      <c r="MC221" s="194"/>
      <c r="MD221" s="194"/>
      <c r="ME221" s="194"/>
      <c r="MF221" s="194"/>
      <c r="MG221" s="194"/>
      <c r="MH221" s="194"/>
      <c r="MI221" s="194"/>
      <c r="MJ221" s="194"/>
      <c r="MK221" s="194"/>
      <c r="ML221" s="194"/>
      <c r="MM221" s="194"/>
      <c r="MN221" s="194"/>
      <c r="MO221" s="194"/>
      <c r="MP221" s="194"/>
      <c r="MQ221" s="194"/>
      <c r="MR221" s="195"/>
      <c r="MS221" s="193">
        <f>'2025_11'!$AE$225</f>
        <v>186.64280258179394</v>
      </c>
      <c r="MT221" s="194"/>
      <c r="MU221" s="194"/>
      <c r="MV221" s="194"/>
      <c r="MW221" s="194"/>
      <c r="MX221" s="194"/>
      <c r="MY221" s="194"/>
      <c r="MZ221" s="194"/>
      <c r="NA221" s="194"/>
      <c r="NB221" s="194"/>
      <c r="NC221" s="194"/>
      <c r="ND221" s="194"/>
      <c r="NE221" s="194"/>
      <c r="NF221" s="194"/>
      <c r="NG221" s="194"/>
      <c r="NH221" s="194"/>
      <c r="NI221" s="194"/>
      <c r="NJ221" s="194"/>
      <c r="NK221" s="194"/>
      <c r="NL221" s="194"/>
      <c r="NM221" s="194"/>
      <c r="NN221" s="194"/>
      <c r="NO221" s="194"/>
      <c r="NP221" s="195"/>
      <c r="NQ221" s="193">
        <f>'2025_11'!$AF$225</f>
        <v>81.189619123080362</v>
      </c>
      <c r="NR221" s="194"/>
      <c r="NS221" s="194"/>
      <c r="NT221" s="194"/>
      <c r="NU221" s="194"/>
      <c r="NV221" s="194"/>
      <c r="NW221" s="194"/>
      <c r="NX221" s="194"/>
      <c r="NY221" s="194"/>
      <c r="NZ221" s="194"/>
      <c r="OA221" s="194"/>
      <c r="OB221" s="194"/>
      <c r="OC221" s="194"/>
      <c r="OD221" s="194"/>
      <c r="OE221" s="194"/>
      <c r="OF221" s="194"/>
      <c r="OG221" s="194"/>
      <c r="OH221" s="194"/>
      <c r="OI221" s="194"/>
      <c r="OJ221" s="195"/>
      <c r="OK221" s="193">
        <f>'2025_11'!$AG$225</f>
        <v>1.25</v>
      </c>
      <c r="OL221" s="194"/>
      <c r="OM221" s="194"/>
      <c r="ON221" s="194"/>
      <c r="OO221" s="194"/>
      <c r="OP221" s="194"/>
      <c r="OQ221" s="194"/>
      <c r="OR221" s="194"/>
      <c r="OS221" s="194"/>
      <c r="OT221" s="195"/>
      <c r="PB221" s="113"/>
      <c r="PE221" s="114"/>
      <c r="PF221" s="114"/>
      <c r="PG221" s="199" t="str">
        <f>'2025_12'!$AB$225</f>
        <v>JJJJ-MM-TT SS:MM:SS</v>
      </c>
      <c r="PH221" s="194"/>
      <c r="PI221" s="194"/>
      <c r="PJ221" s="194"/>
      <c r="PK221" s="194"/>
      <c r="PL221" s="194"/>
      <c r="PM221" s="194"/>
      <c r="PN221" s="194"/>
      <c r="PO221" s="194"/>
      <c r="PP221" s="194"/>
      <c r="PQ221" s="194"/>
      <c r="PR221" s="194"/>
      <c r="PS221" s="194"/>
      <c r="PT221" s="194"/>
      <c r="PU221" s="194"/>
      <c r="PV221" s="194"/>
      <c r="PW221" s="194"/>
      <c r="PX221" s="194"/>
      <c r="PY221" s="194"/>
      <c r="PZ221" s="194"/>
      <c r="QA221" s="194"/>
      <c r="QB221" s="194"/>
      <c r="QC221" s="194"/>
      <c r="QD221" s="194"/>
      <c r="QE221" s="194"/>
      <c r="QF221" s="195"/>
      <c r="QG221" s="193">
        <f>'2025_12'!$AC$225</f>
        <v>3687.68</v>
      </c>
      <c r="QH221" s="194"/>
      <c r="QI221" s="194"/>
      <c r="QJ221" s="194"/>
      <c r="QK221" s="194"/>
      <c r="QL221" s="194"/>
      <c r="QM221" s="194"/>
      <c r="QN221" s="194"/>
      <c r="QO221" s="194"/>
      <c r="QP221" s="194"/>
      <c r="QQ221" s="194"/>
      <c r="QR221" s="194"/>
      <c r="QS221" s="194"/>
      <c r="QT221" s="194"/>
      <c r="QU221" s="194"/>
      <c r="QV221" s="194"/>
      <c r="QW221" s="194"/>
      <c r="QX221" s="194"/>
      <c r="QY221" s="194"/>
      <c r="QZ221" s="194"/>
      <c r="RA221" s="194"/>
      <c r="RB221" s="194"/>
      <c r="RC221" s="194"/>
      <c r="RD221" s="194"/>
      <c r="RE221" s="194"/>
      <c r="RF221" s="194"/>
      <c r="RG221" s="194"/>
      <c r="RH221" s="194"/>
      <c r="RI221" s="195"/>
      <c r="RJ221" s="193">
        <f>'2025_12'!$AD$225</f>
        <v>381.49979166666668</v>
      </c>
      <c r="RK221" s="194"/>
      <c r="RL221" s="194"/>
      <c r="RM221" s="194"/>
      <c r="RN221" s="194"/>
      <c r="RO221" s="194"/>
      <c r="RP221" s="194"/>
      <c r="RQ221" s="194"/>
      <c r="RR221" s="194"/>
      <c r="RS221" s="194"/>
      <c r="RT221" s="194"/>
      <c r="RU221" s="194"/>
      <c r="RV221" s="194"/>
      <c r="RW221" s="194"/>
      <c r="RX221" s="194"/>
      <c r="RY221" s="194"/>
      <c r="RZ221" s="194"/>
      <c r="SA221" s="194"/>
      <c r="SB221" s="195"/>
      <c r="SC221" s="193">
        <f>'2025_12'!$AE$225</f>
        <v>215.06820387269084</v>
      </c>
      <c r="SD221" s="194"/>
      <c r="SE221" s="194"/>
      <c r="SF221" s="194"/>
      <c r="SG221" s="194"/>
      <c r="SH221" s="194"/>
      <c r="SI221" s="194"/>
      <c r="SJ221" s="194"/>
      <c r="SK221" s="194"/>
      <c r="SL221" s="194"/>
      <c r="SM221" s="194"/>
      <c r="SN221" s="194"/>
      <c r="SO221" s="194"/>
      <c r="SP221" s="194"/>
      <c r="SQ221" s="194"/>
      <c r="SR221" s="194"/>
      <c r="SS221" s="194"/>
      <c r="ST221" s="194"/>
      <c r="SU221" s="194"/>
      <c r="SV221" s="194"/>
      <c r="SW221" s="194"/>
      <c r="SX221" s="194"/>
      <c r="SY221" s="194"/>
      <c r="SZ221" s="195"/>
      <c r="TA221" s="193">
        <f>'2025_12'!$AF$225</f>
        <v>93.554668684620509</v>
      </c>
      <c r="TB221" s="194"/>
      <c r="TC221" s="194"/>
      <c r="TD221" s="194"/>
      <c r="TE221" s="194"/>
      <c r="TF221" s="194"/>
      <c r="TG221" s="194"/>
      <c r="TH221" s="194"/>
      <c r="TI221" s="194"/>
      <c r="TJ221" s="194"/>
      <c r="TK221" s="194"/>
      <c r="TL221" s="194"/>
      <c r="TM221" s="194"/>
      <c r="TN221" s="194"/>
      <c r="TO221" s="194"/>
      <c r="TP221" s="194"/>
      <c r="TQ221" s="194"/>
      <c r="TR221" s="194"/>
      <c r="TS221" s="194"/>
      <c r="TT221" s="195"/>
      <c r="TU221" s="193">
        <f>'2025_12'!$AG$225</f>
        <v>1.25</v>
      </c>
      <c r="TV221" s="194"/>
      <c r="TW221" s="194"/>
      <c r="TX221" s="194"/>
      <c r="TY221" s="194"/>
      <c r="TZ221" s="194"/>
      <c r="UA221" s="194"/>
      <c r="UB221" s="194"/>
      <c r="UC221" s="194"/>
      <c r="UD221" s="195"/>
    </row>
    <row r="222" spans="3:550" ht="12" customHeight="1" x14ac:dyDescent="0.25">
      <c r="C222" s="114"/>
      <c r="D222" s="114"/>
      <c r="E222" s="199" t="str">
        <f>'2025_09'!$AB$249</f>
        <v>JJJJ-MM-TT SS:MM:SS</v>
      </c>
      <c r="F222" s="194"/>
      <c r="G222" s="194"/>
      <c r="H222" s="194"/>
      <c r="I222" s="194"/>
      <c r="J222" s="194"/>
      <c r="K222" s="194"/>
      <c r="L222" s="194"/>
      <c r="M222" s="194"/>
      <c r="N222" s="194"/>
      <c r="O222" s="194"/>
      <c r="P222" s="194"/>
      <c r="Q222" s="194"/>
      <c r="R222" s="194"/>
      <c r="S222" s="194"/>
      <c r="T222" s="194"/>
      <c r="U222" s="194"/>
      <c r="V222" s="194"/>
      <c r="W222" s="194"/>
      <c r="X222" s="194"/>
      <c r="Y222" s="194"/>
      <c r="Z222" s="194"/>
      <c r="AA222" s="194"/>
      <c r="AB222" s="194"/>
      <c r="AC222" s="194"/>
      <c r="AD222" s="195"/>
      <c r="AE222" s="193">
        <f>'2025_09'!$AC$249</f>
        <v>3307.7759999999994</v>
      </c>
      <c r="AF222" s="194"/>
      <c r="AG222" s="194"/>
      <c r="AH222" s="194"/>
      <c r="AI222" s="194"/>
      <c r="AJ222" s="194"/>
      <c r="AK222" s="194"/>
      <c r="AL222" s="194"/>
      <c r="AM222" s="194"/>
      <c r="AN222" s="194"/>
      <c r="AO222" s="194"/>
      <c r="AP222" s="194"/>
      <c r="AQ222" s="194"/>
      <c r="AR222" s="194"/>
      <c r="AS222" s="194"/>
      <c r="AT222" s="194"/>
      <c r="AU222" s="194"/>
      <c r="AV222" s="194"/>
      <c r="AW222" s="194"/>
      <c r="AX222" s="194"/>
      <c r="AY222" s="194"/>
      <c r="AZ222" s="194"/>
      <c r="BA222" s="194"/>
      <c r="BB222" s="194"/>
      <c r="BC222" s="194"/>
      <c r="BD222" s="194"/>
      <c r="BE222" s="194"/>
      <c r="BF222" s="194"/>
      <c r="BG222" s="195"/>
      <c r="BH222" s="193">
        <f>'2025_09'!$AD$249</f>
        <v>381.15637500000003</v>
      </c>
      <c r="BI222" s="194"/>
      <c r="BJ222" s="194"/>
      <c r="BK222" s="194"/>
      <c r="BL222" s="194"/>
      <c r="BM222" s="194"/>
      <c r="BN222" s="194"/>
      <c r="BO222" s="194"/>
      <c r="BP222" s="194"/>
      <c r="BQ222" s="194"/>
      <c r="BR222" s="194"/>
      <c r="BS222" s="194"/>
      <c r="BT222" s="194"/>
      <c r="BU222" s="194"/>
      <c r="BV222" s="194"/>
      <c r="BW222" s="194"/>
      <c r="BX222" s="194"/>
      <c r="BY222" s="194"/>
      <c r="BZ222" s="195"/>
      <c r="CA222" s="193">
        <f>'2025_09'!$AE$249</f>
        <v>23.500064989984423</v>
      </c>
      <c r="CB222" s="194"/>
      <c r="CC222" s="194"/>
      <c r="CD222" s="194"/>
      <c r="CE222" s="194"/>
      <c r="CF222" s="194"/>
      <c r="CG222" s="194"/>
      <c r="CH222" s="194"/>
      <c r="CI222" s="194"/>
      <c r="CJ222" s="194"/>
      <c r="CK222" s="194"/>
      <c r="CL222" s="194"/>
      <c r="CM222" s="194"/>
      <c r="CN222" s="194"/>
      <c r="CO222" s="194"/>
      <c r="CP222" s="194"/>
      <c r="CQ222" s="194"/>
      <c r="CR222" s="194"/>
      <c r="CS222" s="194"/>
      <c r="CT222" s="194"/>
      <c r="CU222" s="194"/>
      <c r="CV222" s="194"/>
      <c r="CW222" s="194"/>
      <c r="CX222" s="195"/>
      <c r="CY222" s="193">
        <f>'2025_09'!$AF$249</f>
        <v>10.222528270643224</v>
      </c>
      <c r="CZ222" s="194"/>
      <c r="DA222" s="194"/>
      <c r="DB222" s="194"/>
      <c r="DC222" s="194"/>
      <c r="DD222" s="194"/>
      <c r="DE222" s="194"/>
      <c r="DF222" s="194"/>
      <c r="DG222" s="194"/>
      <c r="DH222" s="194"/>
      <c r="DI222" s="194"/>
      <c r="DJ222" s="194"/>
      <c r="DK222" s="194"/>
      <c r="DL222" s="194"/>
      <c r="DM222" s="194"/>
      <c r="DN222" s="194"/>
      <c r="DO222" s="194"/>
      <c r="DP222" s="194"/>
      <c r="DQ222" s="194"/>
      <c r="DR222" s="195"/>
      <c r="DS222" s="193">
        <f>'2025_09'!$AG$249</f>
        <v>0.125</v>
      </c>
      <c r="DT222" s="194"/>
      <c r="DU222" s="194"/>
      <c r="DV222" s="194"/>
      <c r="DW222" s="194"/>
      <c r="DX222" s="194"/>
      <c r="DY222" s="194"/>
      <c r="DZ222" s="194"/>
      <c r="EA222" s="194"/>
      <c r="EB222" s="195"/>
      <c r="EI222" s="113"/>
      <c r="EL222" s="114"/>
      <c r="EM222" s="114"/>
      <c r="EN222" s="199" t="str">
        <f>'2025_10'!$AB$249</f>
        <v>JJJJ-MM-TT SS:MM:SS</v>
      </c>
      <c r="EO222" s="194"/>
      <c r="EP222" s="194"/>
      <c r="EQ222" s="194"/>
      <c r="ER222" s="194"/>
      <c r="ES222" s="194"/>
      <c r="ET222" s="194"/>
      <c r="EU222" s="194"/>
      <c r="EV222" s="194"/>
      <c r="EW222" s="194"/>
      <c r="EX222" s="194"/>
      <c r="EY222" s="194"/>
      <c r="EZ222" s="194"/>
      <c r="FA222" s="194"/>
      <c r="FB222" s="194"/>
      <c r="FC222" s="194"/>
      <c r="FD222" s="194"/>
      <c r="FE222" s="194"/>
      <c r="FF222" s="194"/>
      <c r="FG222" s="194"/>
      <c r="FH222" s="194"/>
      <c r="FI222" s="194"/>
      <c r="FJ222" s="194"/>
      <c r="FK222" s="194"/>
      <c r="FL222" s="194"/>
      <c r="FM222" s="195"/>
      <c r="FN222" s="193">
        <f>'2025_10'!$AC$249</f>
        <v>1469.5680000000002</v>
      </c>
      <c r="FO222" s="194"/>
      <c r="FP222" s="194"/>
      <c r="FQ222" s="194"/>
      <c r="FR222" s="194"/>
      <c r="FS222" s="194"/>
      <c r="FT222" s="194"/>
      <c r="FU222" s="194"/>
      <c r="FV222" s="194"/>
      <c r="FW222" s="194"/>
      <c r="FX222" s="194"/>
      <c r="FY222" s="194"/>
      <c r="FZ222" s="194"/>
      <c r="GA222" s="194"/>
      <c r="GB222" s="194"/>
      <c r="GC222" s="194"/>
      <c r="GD222" s="194"/>
      <c r="GE222" s="194"/>
      <c r="GF222" s="194"/>
      <c r="GG222" s="194"/>
      <c r="GH222" s="194"/>
      <c r="GI222" s="194"/>
      <c r="GJ222" s="194"/>
      <c r="GK222" s="194"/>
      <c r="GL222" s="194"/>
      <c r="GM222" s="194"/>
      <c r="GN222" s="194"/>
      <c r="GO222" s="194"/>
      <c r="GP222" s="195"/>
      <c r="GQ222" s="193">
        <f>'2025_10'!$AD$249</f>
        <v>381.48983333333331</v>
      </c>
      <c r="GR222" s="194"/>
      <c r="GS222" s="194"/>
      <c r="GT222" s="194"/>
      <c r="GU222" s="194"/>
      <c r="GV222" s="194"/>
      <c r="GW222" s="194"/>
      <c r="GX222" s="194"/>
      <c r="GY222" s="194"/>
      <c r="GZ222" s="194"/>
      <c r="HA222" s="194"/>
      <c r="HB222" s="194"/>
      <c r="HC222" s="194"/>
      <c r="HD222" s="194"/>
      <c r="HE222" s="194"/>
      <c r="HF222" s="194"/>
      <c r="HG222" s="194"/>
      <c r="HH222" s="194"/>
      <c r="HI222" s="195"/>
      <c r="HJ222" s="193">
        <f>'2025_10'!$AE$249</f>
        <v>73.071191631426686</v>
      </c>
      <c r="HK222" s="194"/>
      <c r="HL222" s="194"/>
      <c r="HM222" s="194"/>
      <c r="HN222" s="194"/>
      <c r="HO222" s="194"/>
      <c r="HP222" s="194"/>
      <c r="HQ222" s="194"/>
      <c r="HR222" s="194"/>
      <c r="HS222" s="194"/>
      <c r="HT222" s="194"/>
      <c r="HU222" s="194"/>
      <c r="HV222" s="194"/>
      <c r="HW222" s="194"/>
      <c r="HX222" s="194"/>
      <c r="HY222" s="194"/>
      <c r="HZ222" s="194"/>
      <c r="IA222" s="194"/>
      <c r="IB222" s="194"/>
      <c r="IC222" s="194"/>
      <c r="ID222" s="194"/>
      <c r="IE222" s="194"/>
      <c r="IF222" s="194"/>
      <c r="IG222" s="195"/>
      <c r="IH222" s="193">
        <f>'2025_10'!$AF$249</f>
        <v>31.785968359670601</v>
      </c>
      <c r="II222" s="194"/>
      <c r="IJ222" s="194"/>
      <c r="IK222" s="194"/>
      <c r="IL222" s="194"/>
      <c r="IM222" s="194"/>
      <c r="IN222" s="194"/>
      <c r="IO222" s="194"/>
      <c r="IP222" s="194"/>
      <c r="IQ222" s="194"/>
      <c r="IR222" s="194"/>
      <c r="IS222" s="194"/>
      <c r="IT222" s="194"/>
      <c r="IU222" s="194"/>
      <c r="IV222" s="194"/>
      <c r="IW222" s="194"/>
      <c r="IX222" s="194"/>
      <c r="IY222" s="194"/>
      <c r="IZ222" s="194"/>
      <c r="JA222" s="195"/>
      <c r="JB222" s="193">
        <f>'2025_10'!$AG$249</f>
        <v>0.875</v>
      </c>
      <c r="JC222" s="194"/>
      <c r="JD222" s="194"/>
      <c r="JE222" s="194"/>
      <c r="JF222" s="194"/>
      <c r="JG222" s="194"/>
      <c r="JH222" s="194"/>
      <c r="JI222" s="194"/>
      <c r="JJ222" s="194"/>
      <c r="JK222" s="195"/>
      <c r="JR222" s="113"/>
      <c r="JU222" s="114"/>
      <c r="JV222" s="114"/>
      <c r="JW222" s="199" t="str">
        <f>'2025_11'!$AB$249</f>
        <v>JJJJ-MM-TT SS:MM:SS</v>
      </c>
      <c r="JX222" s="194"/>
      <c r="JY222" s="194"/>
      <c r="JZ222" s="194"/>
      <c r="KA222" s="194"/>
      <c r="KB222" s="194"/>
      <c r="KC222" s="194"/>
      <c r="KD222" s="194"/>
      <c r="KE222" s="194"/>
      <c r="KF222" s="194"/>
      <c r="KG222" s="194"/>
      <c r="KH222" s="194"/>
      <c r="KI222" s="194"/>
      <c r="KJ222" s="194"/>
      <c r="KK222" s="194"/>
      <c r="KL222" s="194"/>
      <c r="KM222" s="194"/>
      <c r="KN222" s="194"/>
      <c r="KO222" s="194"/>
      <c r="KP222" s="194"/>
      <c r="KQ222" s="194"/>
      <c r="KR222" s="194"/>
      <c r="KS222" s="194"/>
      <c r="KT222" s="194"/>
      <c r="KU222" s="194"/>
      <c r="KV222" s="195"/>
      <c r="KW222" s="193">
        <f>'2025_11'!$AC$249</f>
        <v>3303.4240000000004</v>
      </c>
      <c r="KX222" s="194"/>
      <c r="KY222" s="194"/>
      <c r="KZ222" s="194"/>
      <c r="LA222" s="194"/>
      <c r="LB222" s="194"/>
      <c r="LC222" s="194"/>
      <c r="LD222" s="194"/>
      <c r="LE222" s="194"/>
      <c r="LF222" s="194"/>
      <c r="LG222" s="194"/>
      <c r="LH222" s="194"/>
      <c r="LI222" s="194"/>
      <c r="LJ222" s="194"/>
      <c r="LK222" s="194"/>
      <c r="LL222" s="194"/>
      <c r="LM222" s="194"/>
      <c r="LN222" s="194"/>
      <c r="LO222" s="194"/>
      <c r="LP222" s="194"/>
      <c r="LQ222" s="194"/>
      <c r="LR222" s="194"/>
      <c r="LS222" s="194"/>
      <c r="LT222" s="194"/>
      <c r="LU222" s="194"/>
      <c r="LV222" s="194"/>
      <c r="LW222" s="194"/>
      <c r="LX222" s="194"/>
      <c r="LY222" s="195"/>
      <c r="LZ222" s="193">
        <f>'2025_11'!$AD$249</f>
        <v>381.50604166666676</v>
      </c>
      <c r="MA222" s="194"/>
      <c r="MB222" s="194"/>
      <c r="MC222" s="194"/>
      <c r="MD222" s="194"/>
      <c r="ME222" s="194"/>
      <c r="MF222" s="194"/>
      <c r="MG222" s="194"/>
      <c r="MH222" s="194"/>
      <c r="MI222" s="194"/>
      <c r="MJ222" s="194"/>
      <c r="MK222" s="194"/>
      <c r="ML222" s="194"/>
      <c r="MM222" s="194"/>
      <c r="MN222" s="194"/>
      <c r="MO222" s="194"/>
      <c r="MP222" s="194"/>
      <c r="MQ222" s="194"/>
      <c r="MR222" s="195"/>
      <c r="MS222" s="193">
        <f>'2025_11'!$AE$249</f>
        <v>186.46947696416649</v>
      </c>
      <c r="MT222" s="194"/>
      <c r="MU222" s="194"/>
      <c r="MV222" s="194"/>
      <c r="MW222" s="194"/>
      <c r="MX222" s="194"/>
      <c r="MY222" s="194"/>
      <c r="MZ222" s="194"/>
      <c r="NA222" s="194"/>
      <c r="NB222" s="194"/>
      <c r="NC222" s="194"/>
      <c r="ND222" s="194"/>
      <c r="NE222" s="194"/>
      <c r="NF222" s="194"/>
      <c r="NG222" s="194"/>
      <c r="NH222" s="194"/>
      <c r="NI222" s="194"/>
      <c r="NJ222" s="194"/>
      <c r="NK222" s="194"/>
      <c r="NL222" s="194"/>
      <c r="NM222" s="194"/>
      <c r="NN222" s="194"/>
      <c r="NO222" s="194"/>
      <c r="NP222" s="195"/>
      <c r="NQ222" s="193">
        <f>'2025_11'!$AF$249</f>
        <v>81.114222479412405</v>
      </c>
      <c r="NR222" s="194"/>
      <c r="NS222" s="194"/>
      <c r="NT222" s="194"/>
      <c r="NU222" s="194"/>
      <c r="NV222" s="194"/>
      <c r="NW222" s="194"/>
      <c r="NX222" s="194"/>
      <c r="NY222" s="194"/>
      <c r="NZ222" s="194"/>
      <c r="OA222" s="194"/>
      <c r="OB222" s="194"/>
      <c r="OC222" s="194"/>
      <c r="OD222" s="194"/>
      <c r="OE222" s="194"/>
      <c r="OF222" s="194"/>
      <c r="OG222" s="194"/>
      <c r="OH222" s="194"/>
      <c r="OI222" s="194"/>
      <c r="OJ222" s="195"/>
      <c r="OK222" s="193">
        <f>'2025_11'!$AG$249</f>
        <v>1.25</v>
      </c>
      <c r="OL222" s="194"/>
      <c r="OM222" s="194"/>
      <c r="ON222" s="194"/>
      <c r="OO222" s="194"/>
      <c r="OP222" s="194"/>
      <c r="OQ222" s="194"/>
      <c r="OR222" s="194"/>
      <c r="OS222" s="194"/>
      <c r="OT222" s="195"/>
      <c r="PB222" s="113"/>
      <c r="PE222" s="114"/>
      <c r="PF222" s="114"/>
      <c r="PG222" s="199" t="str">
        <f>'2025_12'!$AB$249</f>
        <v>JJJJ-MM-TT SS:MM:SS</v>
      </c>
      <c r="PH222" s="194"/>
      <c r="PI222" s="194"/>
      <c r="PJ222" s="194"/>
      <c r="PK222" s="194"/>
      <c r="PL222" s="194"/>
      <c r="PM222" s="194"/>
      <c r="PN222" s="194"/>
      <c r="PO222" s="194"/>
      <c r="PP222" s="194"/>
      <c r="PQ222" s="194"/>
      <c r="PR222" s="194"/>
      <c r="PS222" s="194"/>
      <c r="PT222" s="194"/>
      <c r="PU222" s="194"/>
      <c r="PV222" s="194"/>
      <c r="PW222" s="194"/>
      <c r="PX222" s="194"/>
      <c r="PY222" s="194"/>
      <c r="PZ222" s="194"/>
      <c r="QA222" s="194"/>
      <c r="QB222" s="194"/>
      <c r="QC222" s="194"/>
      <c r="QD222" s="194"/>
      <c r="QE222" s="194"/>
      <c r="QF222" s="195"/>
      <c r="QG222" s="193">
        <f>'2025_12'!$AC$249</f>
        <v>3288.8320000000008</v>
      </c>
      <c r="QH222" s="194"/>
      <c r="QI222" s="194"/>
      <c r="QJ222" s="194"/>
      <c r="QK222" s="194"/>
      <c r="QL222" s="194"/>
      <c r="QM222" s="194"/>
      <c r="QN222" s="194"/>
      <c r="QO222" s="194"/>
      <c r="QP222" s="194"/>
      <c r="QQ222" s="194"/>
      <c r="QR222" s="194"/>
      <c r="QS222" s="194"/>
      <c r="QT222" s="194"/>
      <c r="QU222" s="194"/>
      <c r="QV222" s="194"/>
      <c r="QW222" s="194"/>
      <c r="QX222" s="194"/>
      <c r="QY222" s="194"/>
      <c r="QZ222" s="194"/>
      <c r="RA222" s="194"/>
      <c r="RB222" s="194"/>
      <c r="RC222" s="194"/>
      <c r="RD222" s="194"/>
      <c r="RE222" s="194"/>
      <c r="RF222" s="194"/>
      <c r="RG222" s="194"/>
      <c r="RH222" s="194"/>
      <c r="RI222" s="195"/>
      <c r="RJ222" s="193">
        <f>'2025_12'!$AD$249</f>
        <v>382.12883333333338</v>
      </c>
      <c r="RK222" s="194"/>
      <c r="RL222" s="194"/>
      <c r="RM222" s="194"/>
      <c r="RN222" s="194"/>
      <c r="RO222" s="194"/>
      <c r="RP222" s="194"/>
      <c r="RQ222" s="194"/>
      <c r="RR222" s="194"/>
      <c r="RS222" s="194"/>
      <c r="RT222" s="194"/>
      <c r="RU222" s="194"/>
      <c r="RV222" s="194"/>
      <c r="RW222" s="194"/>
      <c r="RX222" s="194"/>
      <c r="RY222" s="194"/>
      <c r="RZ222" s="194"/>
      <c r="SA222" s="194"/>
      <c r="SB222" s="195"/>
      <c r="SC222" s="193">
        <f>'2025_12'!$AE$249</f>
        <v>172.2134449143112</v>
      </c>
      <c r="SD222" s="194"/>
      <c r="SE222" s="194"/>
      <c r="SF222" s="194"/>
      <c r="SG222" s="194"/>
      <c r="SH222" s="194"/>
      <c r="SI222" s="194"/>
      <c r="SJ222" s="194"/>
      <c r="SK222" s="194"/>
      <c r="SL222" s="194"/>
      <c r="SM222" s="194"/>
      <c r="SN222" s="194"/>
      <c r="SO222" s="194"/>
      <c r="SP222" s="194"/>
      <c r="SQ222" s="194"/>
      <c r="SR222" s="194"/>
      <c r="SS222" s="194"/>
      <c r="ST222" s="194"/>
      <c r="SU222" s="194"/>
      <c r="SV222" s="194"/>
      <c r="SW222" s="194"/>
      <c r="SX222" s="194"/>
      <c r="SY222" s="194"/>
      <c r="SZ222" s="195"/>
      <c r="TA222" s="193">
        <f>'2025_12'!$AF$249</f>
        <v>74.912848537725367</v>
      </c>
      <c r="TB222" s="194"/>
      <c r="TC222" s="194"/>
      <c r="TD222" s="194"/>
      <c r="TE222" s="194"/>
      <c r="TF222" s="194"/>
      <c r="TG222" s="194"/>
      <c r="TH222" s="194"/>
      <c r="TI222" s="194"/>
      <c r="TJ222" s="194"/>
      <c r="TK222" s="194"/>
      <c r="TL222" s="194"/>
      <c r="TM222" s="194"/>
      <c r="TN222" s="194"/>
      <c r="TO222" s="194"/>
      <c r="TP222" s="194"/>
      <c r="TQ222" s="194"/>
      <c r="TR222" s="194"/>
      <c r="TS222" s="194"/>
      <c r="TT222" s="195"/>
      <c r="TU222" s="193">
        <f>'2025_12'!$AG$249</f>
        <v>1.125</v>
      </c>
      <c r="TV222" s="194"/>
      <c r="TW222" s="194"/>
      <c r="TX222" s="194"/>
      <c r="TY222" s="194"/>
      <c r="TZ222" s="194"/>
      <c r="UA222" s="194"/>
      <c r="UB222" s="194"/>
      <c r="UC222" s="194"/>
      <c r="UD222" s="195"/>
    </row>
    <row r="223" spans="3:550" ht="12" customHeight="1" x14ac:dyDescent="0.25">
      <c r="C223" s="114"/>
      <c r="D223" s="114"/>
      <c r="E223" s="199" t="str">
        <f>'2025_09'!$AB$273</f>
        <v>JJJJ-MM-TT SS:MM:SS</v>
      </c>
      <c r="F223" s="194"/>
      <c r="G223" s="194"/>
      <c r="H223" s="194"/>
      <c r="I223" s="194"/>
      <c r="J223" s="194"/>
      <c r="K223" s="194"/>
      <c r="L223" s="194"/>
      <c r="M223" s="194"/>
      <c r="N223" s="194"/>
      <c r="O223" s="194"/>
      <c r="P223" s="194"/>
      <c r="Q223" s="194"/>
      <c r="R223" s="194"/>
      <c r="S223" s="194"/>
      <c r="T223" s="194"/>
      <c r="U223" s="194"/>
      <c r="V223" s="194"/>
      <c r="W223" s="194"/>
      <c r="X223" s="194"/>
      <c r="Y223" s="194"/>
      <c r="Z223" s="194"/>
      <c r="AA223" s="194"/>
      <c r="AB223" s="194"/>
      <c r="AC223" s="194"/>
      <c r="AD223" s="195"/>
      <c r="AE223" s="193">
        <f>'2025_09'!$AC$273</f>
        <v>3208.4480000000008</v>
      </c>
      <c r="AF223" s="194"/>
      <c r="AG223" s="194"/>
      <c r="AH223" s="194"/>
      <c r="AI223" s="194"/>
      <c r="AJ223" s="194"/>
      <c r="AK223" s="194"/>
      <c r="AL223" s="194"/>
      <c r="AM223" s="194"/>
      <c r="AN223" s="194"/>
      <c r="AO223" s="194"/>
      <c r="AP223" s="194"/>
      <c r="AQ223" s="194"/>
      <c r="AR223" s="194"/>
      <c r="AS223" s="194"/>
      <c r="AT223" s="194"/>
      <c r="AU223" s="194"/>
      <c r="AV223" s="194"/>
      <c r="AW223" s="194"/>
      <c r="AX223" s="194"/>
      <c r="AY223" s="194"/>
      <c r="AZ223" s="194"/>
      <c r="BA223" s="194"/>
      <c r="BB223" s="194"/>
      <c r="BC223" s="194"/>
      <c r="BD223" s="194"/>
      <c r="BE223" s="194"/>
      <c r="BF223" s="194"/>
      <c r="BG223" s="195"/>
      <c r="BH223" s="193">
        <f>'2025_09'!$AD$273</f>
        <v>382.19670833333333</v>
      </c>
      <c r="BI223" s="194"/>
      <c r="BJ223" s="194"/>
      <c r="BK223" s="194"/>
      <c r="BL223" s="194"/>
      <c r="BM223" s="194"/>
      <c r="BN223" s="194"/>
      <c r="BO223" s="194"/>
      <c r="BP223" s="194"/>
      <c r="BQ223" s="194"/>
      <c r="BR223" s="194"/>
      <c r="BS223" s="194"/>
      <c r="BT223" s="194"/>
      <c r="BU223" s="194"/>
      <c r="BV223" s="194"/>
      <c r="BW223" s="194"/>
      <c r="BX223" s="194"/>
      <c r="BY223" s="194"/>
      <c r="BZ223" s="195"/>
      <c r="CA223" s="193">
        <f>'2025_09'!$AE$273</f>
        <v>39.83600445136878</v>
      </c>
      <c r="CB223" s="194"/>
      <c r="CC223" s="194"/>
      <c r="CD223" s="194"/>
      <c r="CE223" s="194"/>
      <c r="CF223" s="194"/>
      <c r="CG223" s="194"/>
      <c r="CH223" s="194"/>
      <c r="CI223" s="194"/>
      <c r="CJ223" s="194"/>
      <c r="CK223" s="194"/>
      <c r="CL223" s="194"/>
      <c r="CM223" s="194"/>
      <c r="CN223" s="194"/>
      <c r="CO223" s="194"/>
      <c r="CP223" s="194"/>
      <c r="CQ223" s="194"/>
      <c r="CR223" s="194"/>
      <c r="CS223" s="194"/>
      <c r="CT223" s="194"/>
      <c r="CU223" s="194"/>
      <c r="CV223" s="194"/>
      <c r="CW223" s="194"/>
      <c r="CX223" s="195"/>
      <c r="CY223" s="193">
        <f>'2025_09'!$AF$273</f>
        <v>17.328661936345419</v>
      </c>
      <c r="CZ223" s="194"/>
      <c r="DA223" s="194"/>
      <c r="DB223" s="194"/>
      <c r="DC223" s="194"/>
      <c r="DD223" s="194"/>
      <c r="DE223" s="194"/>
      <c r="DF223" s="194"/>
      <c r="DG223" s="194"/>
      <c r="DH223" s="194"/>
      <c r="DI223" s="194"/>
      <c r="DJ223" s="194"/>
      <c r="DK223" s="194"/>
      <c r="DL223" s="194"/>
      <c r="DM223" s="194"/>
      <c r="DN223" s="194"/>
      <c r="DO223" s="194"/>
      <c r="DP223" s="194"/>
      <c r="DQ223" s="194"/>
      <c r="DR223" s="195"/>
      <c r="DS223" s="193">
        <f>'2025_09'!$AG$273</f>
        <v>0.25</v>
      </c>
      <c r="DT223" s="194"/>
      <c r="DU223" s="194"/>
      <c r="DV223" s="194"/>
      <c r="DW223" s="194"/>
      <c r="DX223" s="194"/>
      <c r="DY223" s="194"/>
      <c r="DZ223" s="194"/>
      <c r="EA223" s="194"/>
      <c r="EB223" s="195"/>
      <c r="EI223" s="113"/>
      <c r="EL223" s="114"/>
      <c r="EM223" s="114"/>
      <c r="EN223" s="199" t="str">
        <f>'2025_10'!$AB$273</f>
        <v>JJJJ-MM-TT SS:MM:SS</v>
      </c>
      <c r="EO223" s="194"/>
      <c r="EP223" s="194"/>
      <c r="EQ223" s="194"/>
      <c r="ER223" s="194"/>
      <c r="ES223" s="194"/>
      <c r="ET223" s="194"/>
      <c r="EU223" s="194"/>
      <c r="EV223" s="194"/>
      <c r="EW223" s="194"/>
      <c r="EX223" s="194"/>
      <c r="EY223" s="194"/>
      <c r="EZ223" s="194"/>
      <c r="FA223" s="194"/>
      <c r="FB223" s="194"/>
      <c r="FC223" s="194"/>
      <c r="FD223" s="194"/>
      <c r="FE223" s="194"/>
      <c r="FF223" s="194"/>
      <c r="FG223" s="194"/>
      <c r="FH223" s="194"/>
      <c r="FI223" s="194"/>
      <c r="FJ223" s="194"/>
      <c r="FK223" s="194"/>
      <c r="FL223" s="194"/>
      <c r="FM223" s="195"/>
      <c r="FN223" s="193">
        <f>'2025_10'!$AC$273</f>
        <v>851.96799999999996</v>
      </c>
      <c r="FO223" s="194"/>
      <c r="FP223" s="194"/>
      <c r="FQ223" s="194"/>
      <c r="FR223" s="194"/>
      <c r="FS223" s="194"/>
      <c r="FT223" s="194"/>
      <c r="FU223" s="194"/>
      <c r="FV223" s="194"/>
      <c r="FW223" s="194"/>
      <c r="FX223" s="194"/>
      <c r="FY223" s="194"/>
      <c r="FZ223" s="194"/>
      <c r="GA223" s="194"/>
      <c r="GB223" s="194"/>
      <c r="GC223" s="194"/>
      <c r="GD223" s="194"/>
      <c r="GE223" s="194"/>
      <c r="GF223" s="194"/>
      <c r="GG223" s="194"/>
      <c r="GH223" s="194"/>
      <c r="GI223" s="194"/>
      <c r="GJ223" s="194"/>
      <c r="GK223" s="194"/>
      <c r="GL223" s="194"/>
      <c r="GM223" s="194"/>
      <c r="GN223" s="194"/>
      <c r="GO223" s="194"/>
      <c r="GP223" s="195"/>
      <c r="GQ223" s="193">
        <f>'2025_10'!$AD$273</f>
        <v>381.37041666666664</v>
      </c>
      <c r="GR223" s="194"/>
      <c r="GS223" s="194"/>
      <c r="GT223" s="194"/>
      <c r="GU223" s="194"/>
      <c r="GV223" s="194"/>
      <c r="GW223" s="194"/>
      <c r="GX223" s="194"/>
      <c r="GY223" s="194"/>
      <c r="GZ223" s="194"/>
      <c r="HA223" s="194"/>
      <c r="HB223" s="194"/>
      <c r="HC223" s="194"/>
      <c r="HD223" s="194"/>
      <c r="HE223" s="194"/>
      <c r="HF223" s="194"/>
      <c r="HG223" s="194"/>
      <c r="HH223" s="194"/>
      <c r="HI223" s="195"/>
      <c r="HJ223" s="193">
        <f>'2025_10'!$AE$273</f>
        <v>0</v>
      </c>
      <c r="HK223" s="194"/>
      <c r="HL223" s="194"/>
      <c r="HM223" s="194"/>
      <c r="HN223" s="194"/>
      <c r="HO223" s="194"/>
      <c r="HP223" s="194"/>
      <c r="HQ223" s="194"/>
      <c r="HR223" s="194"/>
      <c r="HS223" s="194"/>
      <c r="HT223" s="194"/>
      <c r="HU223" s="194"/>
      <c r="HV223" s="194"/>
      <c r="HW223" s="194"/>
      <c r="HX223" s="194"/>
      <c r="HY223" s="194"/>
      <c r="HZ223" s="194"/>
      <c r="IA223" s="194"/>
      <c r="IB223" s="194"/>
      <c r="IC223" s="194"/>
      <c r="ID223" s="194"/>
      <c r="IE223" s="194"/>
      <c r="IF223" s="194"/>
      <c r="IG223" s="195"/>
      <c r="IH223" s="193">
        <f>'2025_10'!$AF$273</f>
        <v>0</v>
      </c>
      <c r="II223" s="194"/>
      <c r="IJ223" s="194"/>
      <c r="IK223" s="194"/>
      <c r="IL223" s="194"/>
      <c r="IM223" s="194"/>
      <c r="IN223" s="194"/>
      <c r="IO223" s="194"/>
      <c r="IP223" s="194"/>
      <c r="IQ223" s="194"/>
      <c r="IR223" s="194"/>
      <c r="IS223" s="194"/>
      <c r="IT223" s="194"/>
      <c r="IU223" s="194"/>
      <c r="IV223" s="194"/>
      <c r="IW223" s="194"/>
      <c r="IX223" s="194"/>
      <c r="IY223" s="194"/>
      <c r="IZ223" s="194"/>
      <c r="JA223" s="195"/>
      <c r="JB223" s="193">
        <f>'2025_10'!$AG$273</f>
        <v>0</v>
      </c>
      <c r="JC223" s="194"/>
      <c r="JD223" s="194"/>
      <c r="JE223" s="194"/>
      <c r="JF223" s="194"/>
      <c r="JG223" s="194"/>
      <c r="JH223" s="194"/>
      <c r="JI223" s="194"/>
      <c r="JJ223" s="194"/>
      <c r="JK223" s="195"/>
      <c r="JR223" s="113"/>
      <c r="JU223" s="114"/>
      <c r="JV223" s="114"/>
      <c r="JW223" s="199" t="str">
        <f>'2025_11'!$AB$273</f>
        <v>JJJJ-MM-TT SS:MM:SS</v>
      </c>
      <c r="JX223" s="194"/>
      <c r="JY223" s="194"/>
      <c r="JZ223" s="194"/>
      <c r="KA223" s="194"/>
      <c r="KB223" s="194"/>
      <c r="KC223" s="194"/>
      <c r="KD223" s="194"/>
      <c r="KE223" s="194"/>
      <c r="KF223" s="194"/>
      <c r="KG223" s="194"/>
      <c r="KH223" s="194"/>
      <c r="KI223" s="194"/>
      <c r="KJ223" s="194"/>
      <c r="KK223" s="194"/>
      <c r="KL223" s="194"/>
      <c r="KM223" s="194"/>
      <c r="KN223" s="194"/>
      <c r="KO223" s="194"/>
      <c r="KP223" s="194"/>
      <c r="KQ223" s="194"/>
      <c r="KR223" s="194"/>
      <c r="KS223" s="194"/>
      <c r="KT223" s="194"/>
      <c r="KU223" s="194"/>
      <c r="KV223" s="195"/>
      <c r="KW223" s="193">
        <f>'2025_11'!$AC$273</f>
        <v>3319.5519999999997</v>
      </c>
      <c r="KX223" s="194"/>
      <c r="KY223" s="194"/>
      <c r="KZ223" s="194"/>
      <c r="LA223" s="194"/>
      <c r="LB223" s="194"/>
      <c r="LC223" s="194"/>
      <c r="LD223" s="194"/>
      <c r="LE223" s="194"/>
      <c r="LF223" s="194"/>
      <c r="LG223" s="194"/>
      <c r="LH223" s="194"/>
      <c r="LI223" s="194"/>
      <c r="LJ223" s="194"/>
      <c r="LK223" s="194"/>
      <c r="LL223" s="194"/>
      <c r="LM223" s="194"/>
      <c r="LN223" s="194"/>
      <c r="LO223" s="194"/>
      <c r="LP223" s="194"/>
      <c r="LQ223" s="194"/>
      <c r="LR223" s="194"/>
      <c r="LS223" s="194"/>
      <c r="LT223" s="194"/>
      <c r="LU223" s="194"/>
      <c r="LV223" s="194"/>
      <c r="LW223" s="194"/>
      <c r="LX223" s="194"/>
      <c r="LY223" s="195"/>
      <c r="LZ223" s="193">
        <f>'2025_11'!$AD$273</f>
        <v>381.54725000000008</v>
      </c>
      <c r="MA223" s="194"/>
      <c r="MB223" s="194"/>
      <c r="MC223" s="194"/>
      <c r="MD223" s="194"/>
      <c r="ME223" s="194"/>
      <c r="MF223" s="194"/>
      <c r="MG223" s="194"/>
      <c r="MH223" s="194"/>
      <c r="MI223" s="194"/>
      <c r="MJ223" s="194"/>
      <c r="MK223" s="194"/>
      <c r="ML223" s="194"/>
      <c r="MM223" s="194"/>
      <c r="MN223" s="194"/>
      <c r="MO223" s="194"/>
      <c r="MP223" s="194"/>
      <c r="MQ223" s="194"/>
      <c r="MR223" s="195"/>
      <c r="MS223" s="193">
        <f>'2025_11'!$AE$273</f>
        <v>101.01994747384822</v>
      </c>
      <c r="MT223" s="194"/>
      <c r="MU223" s="194"/>
      <c r="MV223" s="194"/>
      <c r="MW223" s="194"/>
      <c r="MX223" s="194"/>
      <c r="MY223" s="194"/>
      <c r="MZ223" s="194"/>
      <c r="NA223" s="194"/>
      <c r="NB223" s="194"/>
      <c r="NC223" s="194"/>
      <c r="ND223" s="194"/>
      <c r="NE223" s="194"/>
      <c r="NF223" s="194"/>
      <c r="NG223" s="194"/>
      <c r="NH223" s="194"/>
      <c r="NI223" s="194"/>
      <c r="NJ223" s="194"/>
      <c r="NK223" s="194"/>
      <c r="NL223" s="194"/>
      <c r="NM223" s="194"/>
      <c r="NN223" s="194"/>
      <c r="NO223" s="194"/>
      <c r="NP223" s="195"/>
      <c r="NQ223" s="193">
        <f>'2025_11'!$AF$273</f>
        <v>43.943677151123978</v>
      </c>
      <c r="NR223" s="194"/>
      <c r="NS223" s="194"/>
      <c r="NT223" s="194"/>
      <c r="NU223" s="194"/>
      <c r="NV223" s="194"/>
      <c r="NW223" s="194"/>
      <c r="NX223" s="194"/>
      <c r="NY223" s="194"/>
      <c r="NZ223" s="194"/>
      <c r="OA223" s="194"/>
      <c r="OB223" s="194"/>
      <c r="OC223" s="194"/>
      <c r="OD223" s="194"/>
      <c r="OE223" s="194"/>
      <c r="OF223" s="194"/>
      <c r="OG223" s="194"/>
      <c r="OH223" s="194"/>
      <c r="OI223" s="194"/>
      <c r="OJ223" s="195"/>
      <c r="OK223" s="193">
        <f>'2025_11'!$AG$273</f>
        <v>0.625</v>
      </c>
      <c r="OL223" s="194"/>
      <c r="OM223" s="194"/>
      <c r="ON223" s="194"/>
      <c r="OO223" s="194"/>
      <c r="OP223" s="194"/>
      <c r="OQ223" s="194"/>
      <c r="OR223" s="194"/>
      <c r="OS223" s="194"/>
      <c r="OT223" s="195"/>
      <c r="PB223" s="113"/>
      <c r="PE223" s="114"/>
      <c r="PF223" s="114"/>
      <c r="PG223" s="199" t="str">
        <f>'2025_12'!$AB$273</f>
        <v>JJJJ-MM-TT SS:MM:SS</v>
      </c>
      <c r="PH223" s="194"/>
      <c r="PI223" s="194"/>
      <c r="PJ223" s="194"/>
      <c r="PK223" s="194"/>
      <c r="PL223" s="194"/>
      <c r="PM223" s="194"/>
      <c r="PN223" s="194"/>
      <c r="PO223" s="194"/>
      <c r="PP223" s="194"/>
      <c r="PQ223" s="194"/>
      <c r="PR223" s="194"/>
      <c r="PS223" s="194"/>
      <c r="PT223" s="194"/>
      <c r="PU223" s="194"/>
      <c r="PV223" s="194"/>
      <c r="PW223" s="194"/>
      <c r="PX223" s="194"/>
      <c r="PY223" s="194"/>
      <c r="PZ223" s="194"/>
      <c r="QA223" s="194"/>
      <c r="QB223" s="194"/>
      <c r="QC223" s="194"/>
      <c r="QD223" s="194"/>
      <c r="QE223" s="194"/>
      <c r="QF223" s="195"/>
      <c r="QG223" s="193">
        <f>'2025_12'!$AC$273</f>
        <v>3053.0560000000005</v>
      </c>
      <c r="QH223" s="194"/>
      <c r="QI223" s="194"/>
      <c r="QJ223" s="194"/>
      <c r="QK223" s="194"/>
      <c r="QL223" s="194"/>
      <c r="QM223" s="194"/>
      <c r="QN223" s="194"/>
      <c r="QO223" s="194"/>
      <c r="QP223" s="194"/>
      <c r="QQ223" s="194"/>
      <c r="QR223" s="194"/>
      <c r="QS223" s="194"/>
      <c r="QT223" s="194"/>
      <c r="QU223" s="194"/>
      <c r="QV223" s="194"/>
      <c r="QW223" s="194"/>
      <c r="QX223" s="194"/>
      <c r="QY223" s="194"/>
      <c r="QZ223" s="194"/>
      <c r="RA223" s="194"/>
      <c r="RB223" s="194"/>
      <c r="RC223" s="194"/>
      <c r="RD223" s="194"/>
      <c r="RE223" s="194"/>
      <c r="RF223" s="194"/>
      <c r="RG223" s="194"/>
      <c r="RH223" s="194"/>
      <c r="RI223" s="195"/>
      <c r="RJ223" s="193">
        <f>'2025_12'!$AD$273</f>
        <v>381.47537500000016</v>
      </c>
      <c r="RK223" s="194"/>
      <c r="RL223" s="194"/>
      <c r="RM223" s="194"/>
      <c r="RN223" s="194"/>
      <c r="RO223" s="194"/>
      <c r="RP223" s="194"/>
      <c r="RQ223" s="194"/>
      <c r="RR223" s="194"/>
      <c r="RS223" s="194"/>
      <c r="RT223" s="194"/>
      <c r="RU223" s="194"/>
      <c r="RV223" s="194"/>
      <c r="RW223" s="194"/>
      <c r="RX223" s="194"/>
      <c r="RY223" s="194"/>
      <c r="RZ223" s="194"/>
      <c r="SA223" s="194"/>
      <c r="SB223" s="195"/>
      <c r="SC223" s="193">
        <f>'2025_12'!$AE$273</f>
        <v>85.940618740262636</v>
      </c>
      <c r="SD223" s="194"/>
      <c r="SE223" s="194"/>
      <c r="SF223" s="194"/>
      <c r="SG223" s="194"/>
      <c r="SH223" s="194"/>
      <c r="SI223" s="194"/>
      <c r="SJ223" s="194"/>
      <c r="SK223" s="194"/>
      <c r="SL223" s="194"/>
      <c r="SM223" s="194"/>
      <c r="SN223" s="194"/>
      <c r="SO223" s="194"/>
      <c r="SP223" s="194"/>
      <c r="SQ223" s="194"/>
      <c r="SR223" s="194"/>
      <c r="SS223" s="194"/>
      <c r="ST223" s="194"/>
      <c r="SU223" s="194"/>
      <c r="SV223" s="194"/>
      <c r="SW223" s="194"/>
      <c r="SX223" s="194"/>
      <c r="SY223" s="194"/>
      <c r="SZ223" s="195"/>
      <c r="TA223" s="193">
        <f>'2025_12'!$AF$273</f>
        <v>37.384169152014245</v>
      </c>
      <c r="TB223" s="194"/>
      <c r="TC223" s="194"/>
      <c r="TD223" s="194"/>
      <c r="TE223" s="194"/>
      <c r="TF223" s="194"/>
      <c r="TG223" s="194"/>
      <c r="TH223" s="194"/>
      <c r="TI223" s="194"/>
      <c r="TJ223" s="194"/>
      <c r="TK223" s="194"/>
      <c r="TL223" s="194"/>
      <c r="TM223" s="194"/>
      <c r="TN223" s="194"/>
      <c r="TO223" s="194"/>
      <c r="TP223" s="194"/>
      <c r="TQ223" s="194"/>
      <c r="TR223" s="194"/>
      <c r="TS223" s="194"/>
      <c r="TT223" s="195"/>
      <c r="TU223" s="193">
        <f>'2025_12'!$AG$273</f>
        <v>0.875</v>
      </c>
      <c r="TV223" s="194"/>
      <c r="TW223" s="194"/>
      <c r="TX223" s="194"/>
      <c r="TY223" s="194"/>
      <c r="TZ223" s="194"/>
      <c r="UA223" s="194"/>
      <c r="UB223" s="194"/>
      <c r="UC223" s="194"/>
      <c r="UD223" s="195"/>
    </row>
    <row r="224" spans="3:550" ht="12" customHeight="1" x14ac:dyDescent="0.25">
      <c r="C224" s="114"/>
      <c r="D224" s="114"/>
      <c r="E224" s="199" t="str">
        <f>'2025_09'!$AB$297</f>
        <v>JJJJ-MM-TT SS:MM:SS</v>
      </c>
      <c r="F224" s="194"/>
      <c r="G224" s="194"/>
      <c r="H224" s="194"/>
      <c r="I224" s="194"/>
      <c r="J224" s="194"/>
      <c r="K224" s="194"/>
      <c r="L224" s="194"/>
      <c r="M224" s="194"/>
      <c r="N224" s="194"/>
      <c r="O224" s="194"/>
      <c r="P224" s="194"/>
      <c r="Q224" s="194"/>
      <c r="R224" s="194"/>
      <c r="S224" s="194"/>
      <c r="T224" s="194"/>
      <c r="U224" s="194"/>
      <c r="V224" s="194"/>
      <c r="W224" s="194"/>
      <c r="X224" s="194"/>
      <c r="Y224" s="194"/>
      <c r="Z224" s="194"/>
      <c r="AA224" s="194"/>
      <c r="AB224" s="194"/>
      <c r="AC224" s="194"/>
      <c r="AD224" s="195"/>
      <c r="AE224" s="193">
        <f>'2025_09'!$AC$297</f>
        <v>1678.9760000000003</v>
      </c>
      <c r="AF224" s="194"/>
      <c r="AG224" s="194"/>
      <c r="AH224" s="194"/>
      <c r="AI224" s="194"/>
      <c r="AJ224" s="194"/>
      <c r="AK224" s="194"/>
      <c r="AL224" s="194"/>
      <c r="AM224" s="194"/>
      <c r="AN224" s="194"/>
      <c r="AO224" s="194"/>
      <c r="AP224" s="194"/>
      <c r="AQ224" s="194"/>
      <c r="AR224" s="194"/>
      <c r="AS224" s="194"/>
      <c r="AT224" s="194"/>
      <c r="AU224" s="194"/>
      <c r="AV224" s="194"/>
      <c r="AW224" s="194"/>
      <c r="AX224" s="194"/>
      <c r="AY224" s="194"/>
      <c r="AZ224" s="194"/>
      <c r="BA224" s="194"/>
      <c r="BB224" s="194"/>
      <c r="BC224" s="194"/>
      <c r="BD224" s="194"/>
      <c r="BE224" s="194"/>
      <c r="BF224" s="194"/>
      <c r="BG224" s="195"/>
      <c r="BH224" s="193">
        <f>'2025_09'!$AD$297</f>
        <v>381.58270833333336</v>
      </c>
      <c r="BI224" s="194"/>
      <c r="BJ224" s="194"/>
      <c r="BK224" s="194"/>
      <c r="BL224" s="194"/>
      <c r="BM224" s="194"/>
      <c r="BN224" s="194"/>
      <c r="BO224" s="194"/>
      <c r="BP224" s="194"/>
      <c r="BQ224" s="194"/>
      <c r="BR224" s="194"/>
      <c r="BS224" s="194"/>
      <c r="BT224" s="194"/>
      <c r="BU224" s="194"/>
      <c r="BV224" s="194"/>
      <c r="BW224" s="194"/>
      <c r="BX224" s="194"/>
      <c r="BY224" s="194"/>
      <c r="BZ224" s="195"/>
      <c r="CA224" s="193">
        <f>'2025_09'!$AE$297</f>
        <v>57.804093478744733</v>
      </c>
      <c r="CB224" s="194"/>
      <c r="CC224" s="194"/>
      <c r="CD224" s="194"/>
      <c r="CE224" s="194"/>
      <c r="CF224" s="194"/>
      <c r="CG224" s="194"/>
      <c r="CH224" s="194"/>
      <c r="CI224" s="194"/>
      <c r="CJ224" s="194"/>
      <c r="CK224" s="194"/>
      <c r="CL224" s="194"/>
      <c r="CM224" s="194"/>
      <c r="CN224" s="194"/>
      <c r="CO224" s="194"/>
      <c r="CP224" s="194"/>
      <c r="CQ224" s="194"/>
      <c r="CR224" s="194"/>
      <c r="CS224" s="194"/>
      <c r="CT224" s="194"/>
      <c r="CU224" s="194"/>
      <c r="CV224" s="194"/>
      <c r="CW224" s="194"/>
      <c r="CX224" s="195"/>
      <c r="CY224" s="193">
        <f>'2025_09'!$AF$297</f>
        <v>25.144780663253957</v>
      </c>
      <c r="CZ224" s="194"/>
      <c r="DA224" s="194"/>
      <c r="DB224" s="194"/>
      <c r="DC224" s="194"/>
      <c r="DD224" s="194"/>
      <c r="DE224" s="194"/>
      <c r="DF224" s="194"/>
      <c r="DG224" s="194"/>
      <c r="DH224" s="194"/>
      <c r="DI224" s="194"/>
      <c r="DJ224" s="194"/>
      <c r="DK224" s="194"/>
      <c r="DL224" s="194"/>
      <c r="DM224" s="194"/>
      <c r="DN224" s="194"/>
      <c r="DO224" s="194"/>
      <c r="DP224" s="194"/>
      <c r="DQ224" s="194"/>
      <c r="DR224" s="195"/>
      <c r="DS224" s="193">
        <f>'2025_09'!$AG$297</f>
        <v>0.5</v>
      </c>
      <c r="DT224" s="194"/>
      <c r="DU224" s="194"/>
      <c r="DV224" s="194"/>
      <c r="DW224" s="194"/>
      <c r="DX224" s="194"/>
      <c r="DY224" s="194"/>
      <c r="DZ224" s="194"/>
      <c r="EA224" s="194"/>
      <c r="EB224" s="195"/>
      <c r="EI224" s="114"/>
      <c r="EL224" s="114"/>
      <c r="EM224" s="114"/>
      <c r="EN224" s="199" t="str">
        <f>'2025_10'!$AB$297</f>
        <v>JJJJ-MM-TT SS:MM:SS</v>
      </c>
      <c r="EO224" s="194"/>
      <c r="EP224" s="194"/>
      <c r="EQ224" s="194"/>
      <c r="ER224" s="194"/>
      <c r="ES224" s="194"/>
      <c r="ET224" s="194"/>
      <c r="EU224" s="194"/>
      <c r="EV224" s="194"/>
      <c r="EW224" s="194"/>
      <c r="EX224" s="194"/>
      <c r="EY224" s="194"/>
      <c r="EZ224" s="194"/>
      <c r="FA224" s="194"/>
      <c r="FB224" s="194"/>
      <c r="FC224" s="194"/>
      <c r="FD224" s="194"/>
      <c r="FE224" s="194"/>
      <c r="FF224" s="194"/>
      <c r="FG224" s="194"/>
      <c r="FH224" s="194"/>
      <c r="FI224" s="194"/>
      <c r="FJ224" s="194"/>
      <c r="FK224" s="194"/>
      <c r="FL224" s="194"/>
      <c r="FM224" s="195"/>
      <c r="FN224" s="193">
        <f>'2025_10'!$AC$297</f>
        <v>3025.5359999999996</v>
      </c>
      <c r="FO224" s="194"/>
      <c r="FP224" s="194"/>
      <c r="FQ224" s="194"/>
      <c r="FR224" s="194"/>
      <c r="FS224" s="194"/>
      <c r="FT224" s="194"/>
      <c r="FU224" s="194"/>
      <c r="FV224" s="194"/>
      <c r="FW224" s="194"/>
      <c r="FX224" s="194"/>
      <c r="FY224" s="194"/>
      <c r="FZ224" s="194"/>
      <c r="GA224" s="194"/>
      <c r="GB224" s="194"/>
      <c r="GC224" s="194"/>
      <c r="GD224" s="194"/>
      <c r="GE224" s="194"/>
      <c r="GF224" s="194"/>
      <c r="GG224" s="194"/>
      <c r="GH224" s="194"/>
      <c r="GI224" s="194"/>
      <c r="GJ224" s="194"/>
      <c r="GK224" s="194"/>
      <c r="GL224" s="194"/>
      <c r="GM224" s="194"/>
      <c r="GN224" s="194"/>
      <c r="GO224" s="194"/>
      <c r="GP224" s="195"/>
      <c r="GQ224" s="193">
        <f>'2025_10'!$AD$297</f>
        <v>381.22545833333328</v>
      </c>
      <c r="GR224" s="194"/>
      <c r="GS224" s="194"/>
      <c r="GT224" s="194"/>
      <c r="GU224" s="194"/>
      <c r="GV224" s="194"/>
      <c r="GW224" s="194"/>
      <c r="GX224" s="194"/>
      <c r="GY224" s="194"/>
      <c r="GZ224" s="194"/>
      <c r="HA224" s="194"/>
      <c r="HB224" s="194"/>
      <c r="HC224" s="194"/>
      <c r="HD224" s="194"/>
      <c r="HE224" s="194"/>
      <c r="HF224" s="194"/>
      <c r="HG224" s="194"/>
      <c r="HH224" s="194"/>
      <c r="HI224" s="195"/>
      <c r="HJ224" s="193">
        <f>'2025_10'!$AE$297</f>
        <v>186.25281994213219</v>
      </c>
      <c r="HK224" s="194"/>
      <c r="HL224" s="194"/>
      <c r="HM224" s="194"/>
      <c r="HN224" s="194"/>
      <c r="HO224" s="194"/>
      <c r="HP224" s="194"/>
      <c r="HQ224" s="194"/>
      <c r="HR224" s="194"/>
      <c r="HS224" s="194"/>
      <c r="HT224" s="194"/>
      <c r="HU224" s="194"/>
      <c r="HV224" s="194"/>
      <c r="HW224" s="194"/>
      <c r="HX224" s="194"/>
      <c r="HY224" s="194"/>
      <c r="HZ224" s="194"/>
      <c r="IA224" s="194"/>
      <c r="IB224" s="194"/>
      <c r="IC224" s="194"/>
      <c r="ID224" s="194"/>
      <c r="IE224" s="194"/>
      <c r="IF224" s="194"/>
      <c r="IG224" s="195"/>
      <c r="IH224" s="193">
        <f>'2025_10'!$AF$297</f>
        <v>81.019976674827504</v>
      </c>
      <c r="II224" s="194"/>
      <c r="IJ224" s="194"/>
      <c r="IK224" s="194"/>
      <c r="IL224" s="194"/>
      <c r="IM224" s="194"/>
      <c r="IN224" s="194"/>
      <c r="IO224" s="194"/>
      <c r="IP224" s="194"/>
      <c r="IQ224" s="194"/>
      <c r="IR224" s="194"/>
      <c r="IS224" s="194"/>
      <c r="IT224" s="194"/>
      <c r="IU224" s="194"/>
      <c r="IV224" s="194"/>
      <c r="IW224" s="194"/>
      <c r="IX224" s="194"/>
      <c r="IY224" s="194"/>
      <c r="IZ224" s="194"/>
      <c r="JA224" s="195"/>
      <c r="JB224" s="193">
        <f>'2025_10'!$AG$297</f>
        <v>1.375</v>
      </c>
      <c r="JC224" s="194"/>
      <c r="JD224" s="194"/>
      <c r="JE224" s="194"/>
      <c r="JF224" s="194"/>
      <c r="JG224" s="194"/>
      <c r="JH224" s="194"/>
      <c r="JI224" s="194"/>
      <c r="JJ224" s="194"/>
      <c r="JK224" s="195"/>
      <c r="JR224" s="114"/>
      <c r="JU224" s="114"/>
      <c r="JV224" s="114"/>
      <c r="JW224" s="199" t="str">
        <f>'2025_11'!$AB$297</f>
        <v>JJJJ-MM-TT SS:MM:SS</v>
      </c>
      <c r="JX224" s="194"/>
      <c r="JY224" s="194"/>
      <c r="JZ224" s="194"/>
      <c r="KA224" s="194"/>
      <c r="KB224" s="194"/>
      <c r="KC224" s="194"/>
      <c r="KD224" s="194"/>
      <c r="KE224" s="194"/>
      <c r="KF224" s="194"/>
      <c r="KG224" s="194"/>
      <c r="KH224" s="194"/>
      <c r="KI224" s="194"/>
      <c r="KJ224" s="194"/>
      <c r="KK224" s="194"/>
      <c r="KL224" s="194"/>
      <c r="KM224" s="194"/>
      <c r="KN224" s="194"/>
      <c r="KO224" s="194"/>
      <c r="KP224" s="194"/>
      <c r="KQ224" s="194"/>
      <c r="KR224" s="194"/>
      <c r="KS224" s="194"/>
      <c r="KT224" s="194"/>
      <c r="KU224" s="194"/>
      <c r="KV224" s="195"/>
      <c r="KW224" s="193">
        <f>'2025_11'!$AC$297</f>
        <v>3551.9999999999995</v>
      </c>
      <c r="KX224" s="194"/>
      <c r="KY224" s="194"/>
      <c r="KZ224" s="194"/>
      <c r="LA224" s="194"/>
      <c r="LB224" s="194"/>
      <c r="LC224" s="194"/>
      <c r="LD224" s="194"/>
      <c r="LE224" s="194"/>
      <c r="LF224" s="194"/>
      <c r="LG224" s="194"/>
      <c r="LH224" s="194"/>
      <c r="LI224" s="194"/>
      <c r="LJ224" s="194"/>
      <c r="LK224" s="194"/>
      <c r="LL224" s="194"/>
      <c r="LM224" s="194"/>
      <c r="LN224" s="194"/>
      <c r="LO224" s="194"/>
      <c r="LP224" s="194"/>
      <c r="LQ224" s="194"/>
      <c r="LR224" s="194"/>
      <c r="LS224" s="194"/>
      <c r="LT224" s="194"/>
      <c r="LU224" s="194"/>
      <c r="LV224" s="194"/>
      <c r="LW224" s="194"/>
      <c r="LX224" s="194"/>
      <c r="LY224" s="195"/>
      <c r="LZ224" s="193">
        <f>'2025_11'!$AD$297</f>
        <v>381.93679166666658</v>
      </c>
      <c r="MA224" s="194"/>
      <c r="MB224" s="194"/>
      <c r="MC224" s="194"/>
      <c r="MD224" s="194"/>
      <c r="ME224" s="194"/>
      <c r="MF224" s="194"/>
      <c r="MG224" s="194"/>
      <c r="MH224" s="194"/>
      <c r="MI224" s="194"/>
      <c r="MJ224" s="194"/>
      <c r="MK224" s="194"/>
      <c r="ML224" s="194"/>
      <c r="MM224" s="194"/>
      <c r="MN224" s="194"/>
      <c r="MO224" s="194"/>
      <c r="MP224" s="194"/>
      <c r="MQ224" s="194"/>
      <c r="MR224" s="195"/>
      <c r="MS224" s="193">
        <f>'2025_11'!$AE$297</f>
        <v>123.62449677275762</v>
      </c>
      <c r="MT224" s="194"/>
      <c r="MU224" s="194"/>
      <c r="MV224" s="194"/>
      <c r="MW224" s="194"/>
      <c r="MX224" s="194"/>
      <c r="MY224" s="194"/>
      <c r="MZ224" s="194"/>
      <c r="NA224" s="194"/>
      <c r="NB224" s="194"/>
      <c r="NC224" s="194"/>
      <c r="ND224" s="194"/>
      <c r="NE224" s="194"/>
      <c r="NF224" s="194"/>
      <c r="NG224" s="194"/>
      <c r="NH224" s="194"/>
      <c r="NI224" s="194"/>
      <c r="NJ224" s="194"/>
      <c r="NK224" s="194"/>
      <c r="NL224" s="194"/>
      <c r="NM224" s="194"/>
      <c r="NN224" s="194"/>
      <c r="NO224" s="194"/>
      <c r="NP224" s="195"/>
      <c r="NQ224" s="193">
        <f>'2025_11'!$AF$297</f>
        <v>53.776656096149566</v>
      </c>
      <c r="NR224" s="194"/>
      <c r="NS224" s="194"/>
      <c r="NT224" s="194"/>
      <c r="NU224" s="194"/>
      <c r="NV224" s="194"/>
      <c r="NW224" s="194"/>
      <c r="NX224" s="194"/>
      <c r="NY224" s="194"/>
      <c r="NZ224" s="194"/>
      <c r="OA224" s="194"/>
      <c r="OB224" s="194"/>
      <c r="OC224" s="194"/>
      <c r="OD224" s="194"/>
      <c r="OE224" s="194"/>
      <c r="OF224" s="194"/>
      <c r="OG224" s="194"/>
      <c r="OH224" s="194"/>
      <c r="OI224" s="194"/>
      <c r="OJ224" s="195"/>
      <c r="OK224" s="193">
        <f>'2025_11'!$AG$297</f>
        <v>0.75</v>
      </c>
      <c r="OL224" s="194"/>
      <c r="OM224" s="194"/>
      <c r="ON224" s="194"/>
      <c r="OO224" s="194"/>
      <c r="OP224" s="194"/>
      <c r="OQ224" s="194"/>
      <c r="OR224" s="194"/>
      <c r="OS224" s="194"/>
      <c r="OT224" s="195"/>
      <c r="PB224" s="114"/>
      <c r="PE224" s="114"/>
      <c r="PF224" s="114"/>
      <c r="PG224" s="199" t="str">
        <f>'2025_12'!$AB$297</f>
        <v>JJJJ-MM-TT SS:MM:SS</v>
      </c>
      <c r="PH224" s="194"/>
      <c r="PI224" s="194"/>
      <c r="PJ224" s="194"/>
      <c r="PK224" s="194"/>
      <c r="PL224" s="194"/>
      <c r="PM224" s="194"/>
      <c r="PN224" s="194"/>
      <c r="PO224" s="194"/>
      <c r="PP224" s="194"/>
      <c r="PQ224" s="194"/>
      <c r="PR224" s="194"/>
      <c r="PS224" s="194"/>
      <c r="PT224" s="194"/>
      <c r="PU224" s="194"/>
      <c r="PV224" s="194"/>
      <c r="PW224" s="194"/>
      <c r="PX224" s="194"/>
      <c r="PY224" s="194"/>
      <c r="PZ224" s="194"/>
      <c r="QA224" s="194"/>
      <c r="QB224" s="194"/>
      <c r="QC224" s="194"/>
      <c r="QD224" s="194"/>
      <c r="QE224" s="194"/>
      <c r="QF224" s="195"/>
      <c r="QG224" s="193">
        <f>'2025_12'!$AC$297</f>
        <v>1291.0079999999998</v>
      </c>
      <c r="QH224" s="194"/>
      <c r="QI224" s="194"/>
      <c r="QJ224" s="194"/>
      <c r="QK224" s="194"/>
      <c r="QL224" s="194"/>
      <c r="QM224" s="194"/>
      <c r="QN224" s="194"/>
      <c r="QO224" s="194"/>
      <c r="QP224" s="194"/>
      <c r="QQ224" s="194"/>
      <c r="QR224" s="194"/>
      <c r="QS224" s="194"/>
      <c r="QT224" s="194"/>
      <c r="QU224" s="194"/>
      <c r="QV224" s="194"/>
      <c r="QW224" s="194"/>
      <c r="QX224" s="194"/>
      <c r="QY224" s="194"/>
      <c r="QZ224" s="194"/>
      <c r="RA224" s="194"/>
      <c r="RB224" s="194"/>
      <c r="RC224" s="194"/>
      <c r="RD224" s="194"/>
      <c r="RE224" s="194"/>
      <c r="RF224" s="194"/>
      <c r="RG224" s="194"/>
      <c r="RH224" s="194"/>
      <c r="RI224" s="195"/>
      <c r="RJ224" s="193">
        <f>'2025_12'!$AD$297</f>
        <v>382.02383333333324</v>
      </c>
      <c r="RK224" s="194"/>
      <c r="RL224" s="194"/>
      <c r="RM224" s="194"/>
      <c r="RN224" s="194"/>
      <c r="RO224" s="194"/>
      <c r="RP224" s="194"/>
      <c r="RQ224" s="194"/>
      <c r="RR224" s="194"/>
      <c r="RS224" s="194"/>
      <c r="RT224" s="194"/>
      <c r="RU224" s="194"/>
      <c r="RV224" s="194"/>
      <c r="RW224" s="194"/>
      <c r="RX224" s="194"/>
      <c r="RY224" s="194"/>
      <c r="RZ224" s="194"/>
      <c r="SA224" s="194"/>
      <c r="SB224" s="195"/>
      <c r="SC224" s="193">
        <f>'2025_12'!$AE$297</f>
        <v>94.361354996661476</v>
      </c>
      <c r="SD224" s="194"/>
      <c r="SE224" s="194"/>
      <c r="SF224" s="194"/>
      <c r="SG224" s="194"/>
      <c r="SH224" s="194"/>
      <c r="SI224" s="194"/>
      <c r="SJ224" s="194"/>
      <c r="SK224" s="194"/>
      <c r="SL224" s="194"/>
      <c r="SM224" s="194"/>
      <c r="SN224" s="194"/>
      <c r="SO224" s="194"/>
      <c r="SP224" s="194"/>
      <c r="SQ224" s="194"/>
      <c r="SR224" s="194"/>
      <c r="SS224" s="194"/>
      <c r="ST224" s="194"/>
      <c r="SU224" s="194"/>
      <c r="SV224" s="194"/>
      <c r="SW224" s="194"/>
      <c r="SX224" s="194"/>
      <c r="SY224" s="194"/>
      <c r="SZ224" s="195"/>
      <c r="TA224" s="193">
        <f>'2025_12'!$AF$297</f>
        <v>41.047189423547742</v>
      </c>
      <c r="TB224" s="194"/>
      <c r="TC224" s="194"/>
      <c r="TD224" s="194"/>
      <c r="TE224" s="194"/>
      <c r="TF224" s="194"/>
      <c r="TG224" s="194"/>
      <c r="TH224" s="194"/>
      <c r="TI224" s="194"/>
      <c r="TJ224" s="194"/>
      <c r="TK224" s="194"/>
      <c r="TL224" s="194"/>
      <c r="TM224" s="194"/>
      <c r="TN224" s="194"/>
      <c r="TO224" s="194"/>
      <c r="TP224" s="194"/>
      <c r="TQ224" s="194"/>
      <c r="TR224" s="194"/>
      <c r="TS224" s="194"/>
      <c r="TT224" s="195"/>
      <c r="TU224" s="193">
        <f>'2025_12'!$AG$297</f>
        <v>1.875</v>
      </c>
      <c r="TV224" s="194"/>
      <c r="TW224" s="194"/>
      <c r="TX224" s="194"/>
      <c r="TY224" s="194"/>
      <c r="TZ224" s="194"/>
      <c r="UA224" s="194"/>
      <c r="UB224" s="194"/>
      <c r="UC224" s="194"/>
      <c r="UD224" s="195"/>
    </row>
    <row r="225" spans="3:552" ht="12" customHeight="1" x14ac:dyDescent="0.25">
      <c r="C225" s="114"/>
      <c r="D225" s="114"/>
      <c r="E225" s="199" t="str">
        <f>'2025_09'!$AB$321</f>
        <v>JJJJ-MM-TT SS:MM:SS</v>
      </c>
      <c r="F225" s="194"/>
      <c r="G225" s="194"/>
      <c r="H225" s="194"/>
      <c r="I225" s="194"/>
      <c r="J225" s="194"/>
      <c r="K225" s="194"/>
      <c r="L225" s="194"/>
      <c r="M225" s="194"/>
      <c r="N225" s="194"/>
      <c r="O225" s="194"/>
      <c r="P225" s="194"/>
      <c r="Q225" s="194"/>
      <c r="R225" s="194"/>
      <c r="S225" s="194"/>
      <c r="T225" s="194"/>
      <c r="U225" s="194"/>
      <c r="V225" s="194"/>
      <c r="W225" s="194"/>
      <c r="X225" s="194"/>
      <c r="Y225" s="194"/>
      <c r="Z225" s="194"/>
      <c r="AA225" s="194"/>
      <c r="AB225" s="194"/>
      <c r="AC225" s="194"/>
      <c r="AD225" s="195"/>
      <c r="AE225" s="193">
        <f>'2025_09'!$AC$321</f>
        <v>577.6640000000001</v>
      </c>
      <c r="AF225" s="194"/>
      <c r="AG225" s="194"/>
      <c r="AH225" s="194"/>
      <c r="AI225" s="194"/>
      <c r="AJ225" s="194"/>
      <c r="AK225" s="194"/>
      <c r="AL225" s="194"/>
      <c r="AM225" s="194"/>
      <c r="AN225" s="194"/>
      <c r="AO225" s="194"/>
      <c r="AP225" s="194"/>
      <c r="AQ225" s="194"/>
      <c r="AR225" s="194"/>
      <c r="AS225" s="194"/>
      <c r="AT225" s="194"/>
      <c r="AU225" s="194"/>
      <c r="AV225" s="194"/>
      <c r="AW225" s="194"/>
      <c r="AX225" s="194"/>
      <c r="AY225" s="194"/>
      <c r="AZ225" s="194"/>
      <c r="BA225" s="194"/>
      <c r="BB225" s="194"/>
      <c r="BC225" s="194"/>
      <c r="BD225" s="194"/>
      <c r="BE225" s="194"/>
      <c r="BF225" s="194"/>
      <c r="BG225" s="195"/>
      <c r="BH225" s="193">
        <f>'2025_09'!$AD$321</f>
        <v>383.17004166666669</v>
      </c>
      <c r="BI225" s="194"/>
      <c r="BJ225" s="194"/>
      <c r="BK225" s="194"/>
      <c r="BL225" s="194"/>
      <c r="BM225" s="194"/>
      <c r="BN225" s="194"/>
      <c r="BO225" s="194"/>
      <c r="BP225" s="194"/>
      <c r="BQ225" s="194"/>
      <c r="BR225" s="194"/>
      <c r="BS225" s="194"/>
      <c r="BT225" s="194"/>
      <c r="BU225" s="194"/>
      <c r="BV225" s="194"/>
      <c r="BW225" s="194"/>
      <c r="BX225" s="194"/>
      <c r="BY225" s="194"/>
      <c r="BZ225" s="195"/>
      <c r="CA225" s="193">
        <f>'2025_09'!$AE$321</f>
        <v>0</v>
      </c>
      <c r="CB225" s="194"/>
      <c r="CC225" s="194"/>
      <c r="CD225" s="194"/>
      <c r="CE225" s="194"/>
      <c r="CF225" s="194"/>
      <c r="CG225" s="194"/>
      <c r="CH225" s="194"/>
      <c r="CI225" s="194"/>
      <c r="CJ225" s="194"/>
      <c r="CK225" s="194"/>
      <c r="CL225" s="194"/>
      <c r="CM225" s="194"/>
      <c r="CN225" s="194"/>
      <c r="CO225" s="194"/>
      <c r="CP225" s="194"/>
      <c r="CQ225" s="194"/>
      <c r="CR225" s="194"/>
      <c r="CS225" s="194"/>
      <c r="CT225" s="194"/>
      <c r="CU225" s="194"/>
      <c r="CV225" s="194"/>
      <c r="CW225" s="194"/>
      <c r="CX225" s="195"/>
      <c r="CY225" s="193">
        <f>'2025_09'!$AF$321</f>
        <v>0</v>
      </c>
      <c r="CZ225" s="194"/>
      <c r="DA225" s="194"/>
      <c r="DB225" s="194"/>
      <c r="DC225" s="194"/>
      <c r="DD225" s="194"/>
      <c r="DE225" s="194"/>
      <c r="DF225" s="194"/>
      <c r="DG225" s="194"/>
      <c r="DH225" s="194"/>
      <c r="DI225" s="194"/>
      <c r="DJ225" s="194"/>
      <c r="DK225" s="194"/>
      <c r="DL225" s="194"/>
      <c r="DM225" s="194"/>
      <c r="DN225" s="194"/>
      <c r="DO225" s="194"/>
      <c r="DP225" s="194"/>
      <c r="DQ225" s="194"/>
      <c r="DR225" s="195"/>
      <c r="DS225" s="193">
        <f>'2025_09'!$AG$321</f>
        <v>0</v>
      </c>
      <c r="DT225" s="194"/>
      <c r="DU225" s="194"/>
      <c r="DV225" s="194"/>
      <c r="DW225" s="194"/>
      <c r="DX225" s="194"/>
      <c r="DY225" s="194"/>
      <c r="DZ225" s="194"/>
      <c r="EA225" s="194"/>
      <c r="EB225" s="195"/>
      <c r="EI225" s="113"/>
      <c r="EL225" s="114"/>
      <c r="EM225" s="114"/>
      <c r="EN225" s="199" t="str">
        <f>'2025_10'!$AB$321</f>
        <v>JJJJ-MM-TT SS:MM:SS</v>
      </c>
      <c r="EO225" s="194"/>
      <c r="EP225" s="194"/>
      <c r="EQ225" s="194"/>
      <c r="ER225" s="194"/>
      <c r="ES225" s="194"/>
      <c r="ET225" s="194"/>
      <c r="EU225" s="194"/>
      <c r="EV225" s="194"/>
      <c r="EW225" s="194"/>
      <c r="EX225" s="194"/>
      <c r="EY225" s="194"/>
      <c r="EZ225" s="194"/>
      <c r="FA225" s="194"/>
      <c r="FB225" s="194"/>
      <c r="FC225" s="194"/>
      <c r="FD225" s="194"/>
      <c r="FE225" s="194"/>
      <c r="FF225" s="194"/>
      <c r="FG225" s="194"/>
      <c r="FH225" s="194"/>
      <c r="FI225" s="194"/>
      <c r="FJ225" s="194"/>
      <c r="FK225" s="194"/>
      <c r="FL225" s="194"/>
      <c r="FM225" s="195"/>
      <c r="FN225" s="193">
        <f>'2025_10'!$AC$321</f>
        <v>3039.1039999999998</v>
      </c>
      <c r="FO225" s="194"/>
      <c r="FP225" s="194"/>
      <c r="FQ225" s="194"/>
      <c r="FR225" s="194"/>
      <c r="FS225" s="194"/>
      <c r="FT225" s="194"/>
      <c r="FU225" s="194"/>
      <c r="FV225" s="194"/>
      <c r="FW225" s="194"/>
      <c r="FX225" s="194"/>
      <c r="FY225" s="194"/>
      <c r="FZ225" s="194"/>
      <c r="GA225" s="194"/>
      <c r="GB225" s="194"/>
      <c r="GC225" s="194"/>
      <c r="GD225" s="194"/>
      <c r="GE225" s="194"/>
      <c r="GF225" s="194"/>
      <c r="GG225" s="194"/>
      <c r="GH225" s="194"/>
      <c r="GI225" s="194"/>
      <c r="GJ225" s="194"/>
      <c r="GK225" s="194"/>
      <c r="GL225" s="194"/>
      <c r="GM225" s="194"/>
      <c r="GN225" s="194"/>
      <c r="GO225" s="194"/>
      <c r="GP225" s="195"/>
      <c r="GQ225" s="193">
        <f>'2025_10'!$AD$321</f>
        <v>381.76533333333333</v>
      </c>
      <c r="GR225" s="194"/>
      <c r="GS225" s="194"/>
      <c r="GT225" s="194"/>
      <c r="GU225" s="194"/>
      <c r="GV225" s="194"/>
      <c r="GW225" s="194"/>
      <c r="GX225" s="194"/>
      <c r="GY225" s="194"/>
      <c r="GZ225" s="194"/>
      <c r="HA225" s="194"/>
      <c r="HB225" s="194"/>
      <c r="HC225" s="194"/>
      <c r="HD225" s="194"/>
      <c r="HE225" s="194"/>
      <c r="HF225" s="194"/>
      <c r="HG225" s="194"/>
      <c r="HH225" s="194"/>
      <c r="HI225" s="195"/>
      <c r="HJ225" s="193">
        <f>'2025_10'!$AE$321</f>
        <v>96.730138437569565</v>
      </c>
      <c r="HK225" s="194"/>
      <c r="HL225" s="194"/>
      <c r="HM225" s="194"/>
      <c r="HN225" s="194"/>
      <c r="HO225" s="194"/>
      <c r="HP225" s="194"/>
      <c r="HQ225" s="194"/>
      <c r="HR225" s="194"/>
      <c r="HS225" s="194"/>
      <c r="HT225" s="194"/>
      <c r="HU225" s="194"/>
      <c r="HV225" s="194"/>
      <c r="HW225" s="194"/>
      <c r="HX225" s="194"/>
      <c r="HY225" s="194"/>
      <c r="HZ225" s="194"/>
      <c r="IA225" s="194"/>
      <c r="IB225" s="194"/>
      <c r="IC225" s="194"/>
      <c r="ID225" s="194"/>
      <c r="IE225" s="194"/>
      <c r="IF225" s="194"/>
      <c r="IG225" s="195"/>
      <c r="IH225" s="193">
        <f>'2025_10'!$AF$321</f>
        <v>42.077610220342763</v>
      </c>
      <c r="II225" s="194"/>
      <c r="IJ225" s="194"/>
      <c r="IK225" s="194"/>
      <c r="IL225" s="194"/>
      <c r="IM225" s="194"/>
      <c r="IN225" s="194"/>
      <c r="IO225" s="194"/>
      <c r="IP225" s="194"/>
      <c r="IQ225" s="194"/>
      <c r="IR225" s="194"/>
      <c r="IS225" s="194"/>
      <c r="IT225" s="194"/>
      <c r="IU225" s="194"/>
      <c r="IV225" s="194"/>
      <c r="IW225" s="194"/>
      <c r="IX225" s="194"/>
      <c r="IY225" s="194"/>
      <c r="IZ225" s="194"/>
      <c r="JA225" s="195"/>
      <c r="JB225" s="193">
        <f>'2025_10'!$AG$321</f>
        <v>0.625</v>
      </c>
      <c r="JC225" s="194"/>
      <c r="JD225" s="194"/>
      <c r="JE225" s="194"/>
      <c r="JF225" s="194"/>
      <c r="JG225" s="194"/>
      <c r="JH225" s="194"/>
      <c r="JI225" s="194"/>
      <c r="JJ225" s="194"/>
      <c r="JK225" s="195"/>
      <c r="JR225" s="113"/>
      <c r="JU225" s="114"/>
      <c r="JV225" s="114"/>
      <c r="JW225" s="199" t="str">
        <f>'2025_11'!$AB$321</f>
        <v>JJJJ-MM-TT SS:MM:SS</v>
      </c>
      <c r="JX225" s="194"/>
      <c r="JY225" s="194"/>
      <c r="JZ225" s="194"/>
      <c r="KA225" s="194"/>
      <c r="KB225" s="194"/>
      <c r="KC225" s="194"/>
      <c r="KD225" s="194"/>
      <c r="KE225" s="194"/>
      <c r="KF225" s="194"/>
      <c r="KG225" s="194"/>
      <c r="KH225" s="194"/>
      <c r="KI225" s="194"/>
      <c r="KJ225" s="194"/>
      <c r="KK225" s="194"/>
      <c r="KL225" s="194"/>
      <c r="KM225" s="194"/>
      <c r="KN225" s="194"/>
      <c r="KO225" s="194"/>
      <c r="KP225" s="194"/>
      <c r="KQ225" s="194"/>
      <c r="KR225" s="194"/>
      <c r="KS225" s="194"/>
      <c r="KT225" s="194"/>
      <c r="KU225" s="194"/>
      <c r="KV225" s="195"/>
      <c r="KW225" s="193">
        <f>'2025_11'!$AC$321</f>
        <v>3405.5679999999998</v>
      </c>
      <c r="KX225" s="194"/>
      <c r="KY225" s="194"/>
      <c r="KZ225" s="194"/>
      <c r="LA225" s="194"/>
      <c r="LB225" s="194"/>
      <c r="LC225" s="194"/>
      <c r="LD225" s="194"/>
      <c r="LE225" s="194"/>
      <c r="LF225" s="194"/>
      <c r="LG225" s="194"/>
      <c r="LH225" s="194"/>
      <c r="LI225" s="194"/>
      <c r="LJ225" s="194"/>
      <c r="LK225" s="194"/>
      <c r="LL225" s="194"/>
      <c r="LM225" s="194"/>
      <c r="LN225" s="194"/>
      <c r="LO225" s="194"/>
      <c r="LP225" s="194"/>
      <c r="LQ225" s="194"/>
      <c r="LR225" s="194"/>
      <c r="LS225" s="194"/>
      <c r="LT225" s="194"/>
      <c r="LU225" s="194"/>
      <c r="LV225" s="194"/>
      <c r="LW225" s="194"/>
      <c r="LX225" s="194"/>
      <c r="LY225" s="195"/>
      <c r="LZ225" s="193">
        <f>'2025_11'!$AD$321</f>
        <v>381.17254166666663</v>
      </c>
      <c r="MA225" s="194"/>
      <c r="MB225" s="194"/>
      <c r="MC225" s="194"/>
      <c r="MD225" s="194"/>
      <c r="ME225" s="194"/>
      <c r="MF225" s="194"/>
      <c r="MG225" s="194"/>
      <c r="MH225" s="194"/>
      <c r="MI225" s="194"/>
      <c r="MJ225" s="194"/>
      <c r="MK225" s="194"/>
      <c r="ML225" s="194"/>
      <c r="MM225" s="194"/>
      <c r="MN225" s="194"/>
      <c r="MO225" s="194"/>
      <c r="MP225" s="194"/>
      <c r="MQ225" s="194"/>
      <c r="MR225" s="195"/>
      <c r="MS225" s="193">
        <f>'2025_11'!$AE$321</f>
        <v>169.80133006899624</v>
      </c>
      <c r="MT225" s="194"/>
      <c r="MU225" s="194"/>
      <c r="MV225" s="194"/>
      <c r="MW225" s="194"/>
      <c r="MX225" s="194"/>
      <c r="MY225" s="194"/>
      <c r="MZ225" s="194"/>
      <c r="NA225" s="194"/>
      <c r="NB225" s="194"/>
      <c r="NC225" s="194"/>
      <c r="ND225" s="194"/>
      <c r="NE225" s="194"/>
      <c r="NF225" s="194"/>
      <c r="NG225" s="194"/>
      <c r="NH225" s="194"/>
      <c r="NI225" s="194"/>
      <c r="NJ225" s="194"/>
      <c r="NK225" s="194"/>
      <c r="NL225" s="194"/>
      <c r="NM225" s="194"/>
      <c r="NN225" s="194"/>
      <c r="NO225" s="194"/>
      <c r="NP225" s="195"/>
      <c r="NQ225" s="193">
        <f>'2025_11'!$AF$321</f>
        <v>73.863578580013368</v>
      </c>
      <c r="NR225" s="194"/>
      <c r="NS225" s="194"/>
      <c r="NT225" s="194"/>
      <c r="NU225" s="194"/>
      <c r="NV225" s="194"/>
      <c r="NW225" s="194"/>
      <c r="NX225" s="194"/>
      <c r="NY225" s="194"/>
      <c r="NZ225" s="194"/>
      <c r="OA225" s="194"/>
      <c r="OB225" s="194"/>
      <c r="OC225" s="194"/>
      <c r="OD225" s="194"/>
      <c r="OE225" s="194"/>
      <c r="OF225" s="194"/>
      <c r="OG225" s="194"/>
      <c r="OH225" s="194"/>
      <c r="OI225" s="194"/>
      <c r="OJ225" s="195"/>
      <c r="OK225" s="193">
        <f>'2025_11'!$AG$321</f>
        <v>1.375</v>
      </c>
      <c r="OL225" s="194"/>
      <c r="OM225" s="194"/>
      <c r="ON225" s="194"/>
      <c r="OO225" s="194"/>
      <c r="OP225" s="194"/>
      <c r="OQ225" s="194"/>
      <c r="OR225" s="194"/>
      <c r="OS225" s="194"/>
      <c r="OT225" s="195"/>
      <c r="PB225" s="113"/>
      <c r="PE225" s="114"/>
      <c r="PF225" s="114"/>
      <c r="PG225" s="199" t="str">
        <f>'2025_12'!$AB$321</f>
        <v>JJJJ-MM-TT SS:MM:SS</v>
      </c>
      <c r="PH225" s="194"/>
      <c r="PI225" s="194"/>
      <c r="PJ225" s="194"/>
      <c r="PK225" s="194"/>
      <c r="PL225" s="194"/>
      <c r="PM225" s="194"/>
      <c r="PN225" s="194"/>
      <c r="PO225" s="194"/>
      <c r="PP225" s="194"/>
      <c r="PQ225" s="194"/>
      <c r="PR225" s="194"/>
      <c r="PS225" s="194"/>
      <c r="PT225" s="194"/>
      <c r="PU225" s="194"/>
      <c r="PV225" s="194"/>
      <c r="PW225" s="194"/>
      <c r="PX225" s="194"/>
      <c r="PY225" s="194"/>
      <c r="PZ225" s="194"/>
      <c r="QA225" s="194"/>
      <c r="QB225" s="194"/>
      <c r="QC225" s="194"/>
      <c r="QD225" s="194"/>
      <c r="QE225" s="194"/>
      <c r="QF225" s="195"/>
      <c r="QG225" s="193">
        <f>'2025_12'!$AC$321</f>
        <v>734.97600000000011</v>
      </c>
      <c r="QH225" s="194"/>
      <c r="QI225" s="194"/>
      <c r="QJ225" s="194"/>
      <c r="QK225" s="194"/>
      <c r="QL225" s="194"/>
      <c r="QM225" s="194"/>
      <c r="QN225" s="194"/>
      <c r="QO225" s="194"/>
      <c r="QP225" s="194"/>
      <c r="QQ225" s="194"/>
      <c r="QR225" s="194"/>
      <c r="QS225" s="194"/>
      <c r="QT225" s="194"/>
      <c r="QU225" s="194"/>
      <c r="QV225" s="194"/>
      <c r="QW225" s="194"/>
      <c r="QX225" s="194"/>
      <c r="QY225" s="194"/>
      <c r="QZ225" s="194"/>
      <c r="RA225" s="194"/>
      <c r="RB225" s="194"/>
      <c r="RC225" s="194"/>
      <c r="RD225" s="194"/>
      <c r="RE225" s="194"/>
      <c r="RF225" s="194"/>
      <c r="RG225" s="194"/>
      <c r="RH225" s="194"/>
      <c r="RI225" s="195"/>
      <c r="RJ225" s="193">
        <f>'2025_12'!$AD$321</f>
        <v>382.19845833333335</v>
      </c>
      <c r="RK225" s="194"/>
      <c r="RL225" s="194"/>
      <c r="RM225" s="194"/>
      <c r="RN225" s="194"/>
      <c r="RO225" s="194"/>
      <c r="RP225" s="194"/>
      <c r="RQ225" s="194"/>
      <c r="RR225" s="194"/>
      <c r="RS225" s="194"/>
      <c r="RT225" s="194"/>
      <c r="RU225" s="194"/>
      <c r="RV225" s="194"/>
      <c r="RW225" s="194"/>
      <c r="RX225" s="194"/>
      <c r="RY225" s="194"/>
      <c r="RZ225" s="194"/>
      <c r="SA225" s="194"/>
      <c r="SB225" s="195"/>
      <c r="SC225" s="193">
        <f>'2025_12'!$AE$321</f>
        <v>39.316027598486549</v>
      </c>
      <c r="SD225" s="194"/>
      <c r="SE225" s="194"/>
      <c r="SF225" s="194"/>
      <c r="SG225" s="194"/>
      <c r="SH225" s="194"/>
      <c r="SI225" s="194"/>
      <c r="SJ225" s="194"/>
      <c r="SK225" s="194"/>
      <c r="SL225" s="194"/>
      <c r="SM225" s="194"/>
      <c r="SN225" s="194"/>
      <c r="SO225" s="194"/>
      <c r="SP225" s="194"/>
      <c r="SQ225" s="194"/>
      <c r="SR225" s="194"/>
      <c r="SS225" s="194"/>
      <c r="ST225" s="194"/>
      <c r="SU225" s="194"/>
      <c r="SV225" s="194"/>
      <c r="SW225" s="194"/>
      <c r="SX225" s="194"/>
      <c r="SY225" s="194"/>
      <c r="SZ225" s="195"/>
      <c r="TA225" s="193">
        <f>'2025_12'!$AF$321</f>
        <v>17.102472005341649</v>
      </c>
      <c r="TB225" s="194"/>
      <c r="TC225" s="194"/>
      <c r="TD225" s="194"/>
      <c r="TE225" s="194"/>
      <c r="TF225" s="194"/>
      <c r="TG225" s="194"/>
      <c r="TH225" s="194"/>
      <c r="TI225" s="194"/>
      <c r="TJ225" s="194"/>
      <c r="TK225" s="194"/>
      <c r="TL225" s="194"/>
      <c r="TM225" s="194"/>
      <c r="TN225" s="194"/>
      <c r="TO225" s="194"/>
      <c r="TP225" s="194"/>
      <c r="TQ225" s="194"/>
      <c r="TR225" s="194"/>
      <c r="TS225" s="194"/>
      <c r="TT225" s="195"/>
      <c r="TU225" s="193">
        <f>'2025_12'!$AG$321</f>
        <v>1.625</v>
      </c>
      <c r="TV225" s="194"/>
      <c r="TW225" s="194"/>
      <c r="TX225" s="194"/>
      <c r="TY225" s="194"/>
      <c r="TZ225" s="194"/>
      <c r="UA225" s="194"/>
      <c r="UB225" s="194"/>
      <c r="UC225" s="194"/>
      <c r="UD225" s="195"/>
    </row>
    <row r="226" spans="3:552" ht="12" customHeight="1" x14ac:dyDescent="0.25">
      <c r="C226" s="114"/>
      <c r="D226" s="114"/>
      <c r="E226" s="199" t="str">
        <f>'2025_09'!$AB$345</f>
        <v>JJJJ-MM-TT SS:MM:SS</v>
      </c>
      <c r="F226" s="194"/>
      <c r="G226" s="194"/>
      <c r="H226" s="194"/>
      <c r="I226" s="194"/>
      <c r="J226" s="194"/>
      <c r="K226" s="194"/>
      <c r="L226" s="194"/>
      <c r="M226" s="194"/>
      <c r="N226" s="194"/>
      <c r="O226" s="194"/>
      <c r="P226" s="194"/>
      <c r="Q226" s="194"/>
      <c r="R226" s="194"/>
      <c r="S226" s="194"/>
      <c r="T226" s="194"/>
      <c r="U226" s="194"/>
      <c r="V226" s="194"/>
      <c r="W226" s="194"/>
      <c r="X226" s="194"/>
      <c r="Y226" s="194"/>
      <c r="Z226" s="194"/>
      <c r="AA226" s="194"/>
      <c r="AB226" s="194"/>
      <c r="AC226" s="194"/>
      <c r="AD226" s="195"/>
      <c r="AE226" s="193">
        <f>'2025_09'!$AC$345</f>
        <v>3550.0800000000008</v>
      </c>
      <c r="AF226" s="194"/>
      <c r="AG226" s="194"/>
      <c r="AH226" s="194"/>
      <c r="AI226" s="194"/>
      <c r="AJ226" s="194"/>
      <c r="AK226" s="194"/>
      <c r="AL226" s="194"/>
      <c r="AM226" s="194"/>
      <c r="AN226" s="194"/>
      <c r="AO226" s="194"/>
      <c r="AP226" s="194"/>
      <c r="AQ226" s="194"/>
      <c r="AR226" s="194"/>
      <c r="AS226" s="194"/>
      <c r="AT226" s="194"/>
      <c r="AU226" s="194"/>
      <c r="AV226" s="194"/>
      <c r="AW226" s="194"/>
      <c r="AX226" s="194"/>
      <c r="AY226" s="194"/>
      <c r="AZ226" s="194"/>
      <c r="BA226" s="194"/>
      <c r="BB226" s="194"/>
      <c r="BC226" s="194"/>
      <c r="BD226" s="194"/>
      <c r="BE226" s="194"/>
      <c r="BF226" s="194"/>
      <c r="BG226" s="195"/>
      <c r="BH226" s="193">
        <f>'2025_09'!$AD$345</f>
        <v>382.30358333333339</v>
      </c>
      <c r="BI226" s="194"/>
      <c r="BJ226" s="194"/>
      <c r="BK226" s="194"/>
      <c r="BL226" s="194"/>
      <c r="BM226" s="194"/>
      <c r="BN226" s="194"/>
      <c r="BO226" s="194"/>
      <c r="BP226" s="194"/>
      <c r="BQ226" s="194"/>
      <c r="BR226" s="194"/>
      <c r="BS226" s="194"/>
      <c r="BT226" s="194"/>
      <c r="BU226" s="194"/>
      <c r="BV226" s="194"/>
      <c r="BW226" s="194"/>
      <c r="BX226" s="194"/>
      <c r="BY226" s="194"/>
      <c r="BZ226" s="195"/>
      <c r="CA226" s="193">
        <f>'2025_09'!$AE$345</f>
        <v>226.49325083463174</v>
      </c>
      <c r="CB226" s="194"/>
      <c r="CC226" s="194"/>
      <c r="CD226" s="194"/>
      <c r="CE226" s="194"/>
      <c r="CF226" s="194"/>
      <c r="CG226" s="194"/>
      <c r="CH226" s="194"/>
      <c r="CI226" s="194"/>
      <c r="CJ226" s="194"/>
      <c r="CK226" s="194"/>
      <c r="CL226" s="194"/>
      <c r="CM226" s="194"/>
      <c r="CN226" s="194"/>
      <c r="CO226" s="194"/>
      <c r="CP226" s="194"/>
      <c r="CQ226" s="194"/>
      <c r="CR226" s="194"/>
      <c r="CS226" s="194"/>
      <c r="CT226" s="194"/>
      <c r="CU226" s="194"/>
      <c r="CV226" s="194"/>
      <c r="CW226" s="194"/>
      <c r="CX226" s="195"/>
      <c r="CY226" s="193">
        <f>'2025_09'!$AF$345</f>
        <v>98.524564113064798</v>
      </c>
      <c r="CZ226" s="194"/>
      <c r="DA226" s="194"/>
      <c r="DB226" s="194"/>
      <c r="DC226" s="194"/>
      <c r="DD226" s="194"/>
      <c r="DE226" s="194"/>
      <c r="DF226" s="194"/>
      <c r="DG226" s="194"/>
      <c r="DH226" s="194"/>
      <c r="DI226" s="194"/>
      <c r="DJ226" s="194"/>
      <c r="DK226" s="194"/>
      <c r="DL226" s="194"/>
      <c r="DM226" s="194"/>
      <c r="DN226" s="194"/>
      <c r="DO226" s="194"/>
      <c r="DP226" s="194"/>
      <c r="DQ226" s="194"/>
      <c r="DR226" s="195"/>
      <c r="DS226" s="193">
        <f>'2025_09'!$AG$345</f>
        <v>1.375</v>
      </c>
      <c r="DT226" s="194"/>
      <c r="DU226" s="194"/>
      <c r="DV226" s="194"/>
      <c r="DW226" s="194"/>
      <c r="DX226" s="194"/>
      <c r="DY226" s="194"/>
      <c r="DZ226" s="194"/>
      <c r="EA226" s="194"/>
      <c r="EB226" s="195"/>
      <c r="EI226" s="113"/>
      <c r="EL226" s="114"/>
      <c r="EM226" s="114"/>
      <c r="EN226" s="199" t="str">
        <f>'2025_10'!$AB$345</f>
        <v>JJJJ-MM-TT SS:MM:SS</v>
      </c>
      <c r="EO226" s="194"/>
      <c r="EP226" s="194"/>
      <c r="EQ226" s="194"/>
      <c r="ER226" s="194"/>
      <c r="ES226" s="194"/>
      <c r="ET226" s="194"/>
      <c r="EU226" s="194"/>
      <c r="EV226" s="194"/>
      <c r="EW226" s="194"/>
      <c r="EX226" s="194"/>
      <c r="EY226" s="194"/>
      <c r="EZ226" s="194"/>
      <c r="FA226" s="194"/>
      <c r="FB226" s="194"/>
      <c r="FC226" s="194"/>
      <c r="FD226" s="194"/>
      <c r="FE226" s="194"/>
      <c r="FF226" s="194"/>
      <c r="FG226" s="194"/>
      <c r="FH226" s="194"/>
      <c r="FI226" s="194"/>
      <c r="FJ226" s="194"/>
      <c r="FK226" s="194"/>
      <c r="FL226" s="194"/>
      <c r="FM226" s="195"/>
      <c r="FN226" s="193">
        <f>'2025_10'!$AC$345</f>
        <v>3147.1359999999995</v>
      </c>
      <c r="FO226" s="194"/>
      <c r="FP226" s="194"/>
      <c r="FQ226" s="194"/>
      <c r="FR226" s="194"/>
      <c r="FS226" s="194"/>
      <c r="FT226" s="194"/>
      <c r="FU226" s="194"/>
      <c r="FV226" s="194"/>
      <c r="FW226" s="194"/>
      <c r="FX226" s="194"/>
      <c r="FY226" s="194"/>
      <c r="FZ226" s="194"/>
      <c r="GA226" s="194"/>
      <c r="GB226" s="194"/>
      <c r="GC226" s="194"/>
      <c r="GD226" s="194"/>
      <c r="GE226" s="194"/>
      <c r="GF226" s="194"/>
      <c r="GG226" s="194"/>
      <c r="GH226" s="194"/>
      <c r="GI226" s="194"/>
      <c r="GJ226" s="194"/>
      <c r="GK226" s="194"/>
      <c r="GL226" s="194"/>
      <c r="GM226" s="194"/>
      <c r="GN226" s="194"/>
      <c r="GO226" s="194"/>
      <c r="GP226" s="195"/>
      <c r="GQ226" s="193">
        <f>'2025_10'!$AD$345</f>
        <v>381.09387499999997</v>
      </c>
      <c r="GR226" s="194"/>
      <c r="GS226" s="194"/>
      <c r="GT226" s="194"/>
      <c r="GU226" s="194"/>
      <c r="GV226" s="194"/>
      <c r="GW226" s="194"/>
      <c r="GX226" s="194"/>
      <c r="GY226" s="194"/>
      <c r="GZ226" s="194"/>
      <c r="HA226" s="194"/>
      <c r="HB226" s="194"/>
      <c r="HC226" s="194"/>
      <c r="HD226" s="194"/>
      <c r="HE226" s="194"/>
      <c r="HF226" s="194"/>
      <c r="HG226" s="194"/>
      <c r="HH226" s="194"/>
      <c r="HI226" s="195"/>
      <c r="HJ226" s="193">
        <f>'2025_10'!$AE$345</f>
        <v>59.465130647674172</v>
      </c>
      <c r="HK226" s="194"/>
      <c r="HL226" s="194"/>
      <c r="HM226" s="194"/>
      <c r="HN226" s="194"/>
      <c r="HO226" s="194"/>
      <c r="HP226" s="194"/>
      <c r="HQ226" s="194"/>
      <c r="HR226" s="194"/>
      <c r="HS226" s="194"/>
      <c r="HT226" s="194"/>
      <c r="HU226" s="194"/>
      <c r="HV226" s="194"/>
      <c r="HW226" s="194"/>
      <c r="HX226" s="194"/>
      <c r="HY226" s="194"/>
      <c r="HZ226" s="194"/>
      <c r="IA226" s="194"/>
      <c r="IB226" s="194"/>
      <c r="IC226" s="194"/>
      <c r="ID226" s="194"/>
      <c r="IE226" s="194"/>
      <c r="IF226" s="194"/>
      <c r="IG226" s="195"/>
      <c r="IH226" s="193">
        <f>'2025_10'!$AF$345</f>
        <v>25.867331831738262</v>
      </c>
      <c r="II226" s="194"/>
      <c r="IJ226" s="194"/>
      <c r="IK226" s="194"/>
      <c r="IL226" s="194"/>
      <c r="IM226" s="194"/>
      <c r="IN226" s="194"/>
      <c r="IO226" s="194"/>
      <c r="IP226" s="194"/>
      <c r="IQ226" s="194"/>
      <c r="IR226" s="194"/>
      <c r="IS226" s="194"/>
      <c r="IT226" s="194"/>
      <c r="IU226" s="194"/>
      <c r="IV226" s="194"/>
      <c r="IW226" s="194"/>
      <c r="IX226" s="194"/>
      <c r="IY226" s="194"/>
      <c r="IZ226" s="194"/>
      <c r="JA226" s="195"/>
      <c r="JB226" s="193">
        <f>'2025_10'!$AG$345</f>
        <v>0.5</v>
      </c>
      <c r="JC226" s="194"/>
      <c r="JD226" s="194"/>
      <c r="JE226" s="194"/>
      <c r="JF226" s="194"/>
      <c r="JG226" s="194"/>
      <c r="JH226" s="194"/>
      <c r="JI226" s="194"/>
      <c r="JJ226" s="194"/>
      <c r="JK226" s="195"/>
      <c r="JR226" s="113"/>
      <c r="JU226" s="114"/>
      <c r="JV226" s="114"/>
      <c r="JW226" s="199" t="str">
        <f>'2025_11'!$AB$345</f>
        <v>JJJJ-MM-TT SS:MM:SS</v>
      </c>
      <c r="JX226" s="194"/>
      <c r="JY226" s="194"/>
      <c r="JZ226" s="194"/>
      <c r="KA226" s="194"/>
      <c r="KB226" s="194"/>
      <c r="KC226" s="194"/>
      <c r="KD226" s="194"/>
      <c r="KE226" s="194"/>
      <c r="KF226" s="194"/>
      <c r="KG226" s="194"/>
      <c r="KH226" s="194"/>
      <c r="KI226" s="194"/>
      <c r="KJ226" s="194"/>
      <c r="KK226" s="194"/>
      <c r="KL226" s="194"/>
      <c r="KM226" s="194"/>
      <c r="KN226" s="194"/>
      <c r="KO226" s="194"/>
      <c r="KP226" s="194"/>
      <c r="KQ226" s="194"/>
      <c r="KR226" s="194"/>
      <c r="KS226" s="194"/>
      <c r="KT226" s="194"/>
      <c r="KU226" s="194"/>
      <c r="KV226" s="195"/>
      <c r="KW226" s="193">
        <f>'2025_11'!$AC$345</f>
        <v>1918.5919999999996</v>
      </c>
      <c r="KX226" s="194"/>
      <c r="KY226" s="194"/>
      <c r="KZ226" s="194"/>
      <c r="LA226" s="194"/>
      <c r="LB226" s="194"/>
      <c r="LC226" s="194"/>
      <c r="LD226" s="194"/>
      <c r="LE226" s="194"/>
      <c r="LF226" s="194"/>
      <c r="LG226" s="194"/>
      <c r="LH226" s="194"/>
      <c r="LI226" s="194"/>
      <c r="LJ226" s="194"/>
      <c r="LK226" s="194"/>
      <c r="LL226" s="194"/>
      <c r="LM226" s="194"/>
      <c r="LN226" s="194"/>
      <c r="LO226" s="194"/>
      <c r="LP226" s="194"/>
      <c r="LQ226" s="194"/>
      <c r="LR226" s="194"/>
      <c r="LS226" s="194"/>
      <c r="LT226" s="194"/>
      <c r="LU226" s="194"/>
      <c r="LV226" s="194"/>
      <c r="LW226" s="194"/>
      <c r="LX226" s="194"/>
      <c r="LY226" s="195"/>
      <c r="LZ226" s="193">
        <f>'2025_11'!$AD$345</f>
        <v>382.14049999999997</v>
      </c>
      <c r="MA226" s="194"/>
      <c r="MB226" s="194"/>
      <c r="MC226" s="194"/>
      <c r="MD226" s="194"/>
      <c r="ME226" s="194"/>
      <c r="MF226" s="194"/>
      <c r="MG226" s="194"/>
      <c r="MH226" s="194"/>
      <c r="MI226" s="194"/>
      <c r="MJ226" s="194"/>
      <c r="MK226" s="194"/>
      <c r="ML226" s="194"/>
      <c r="MM226" s="194"/>
      <c r="MN226" s="194"/>
      <c r="MO226" s="194"/>
      <c r="MP226" s="194"/>
      <c r="MQ226" s="194"/>
      <c r="MR226" s="195"/>
      <c r="MS226" s="193">
        <f>'2025_11'!$AE$345</f>
        <v>140.19153705764526</v>
      </c>
      <c r="MT226" s="194"/>
      <c r="MU226" s="194"/>
      <c r="MV226" s="194"/>
      <c r="MW226" s="194"/>
      <c r="MX226" s="194"/>
      <c r="MY226" s="194"/>
      <c r="MZ226" s="194"/>
      <c r="NA226" s="194"/>
      <c r="NB226" s="194"/>
      <c r="NC226" s="194"/>
      <c r="ND226" s="194"/>
      <c r="NE226" s="194"/>
      <c r="NF226" s="194"/>
      <c r="NG226" s="194"/>
      <c r="NH226" s="194"/>
      <c r="NI226" s="194"/>
      <c r="NJ226" s="194"/>
      <c r="NK226" s="194"/>
      <c r="NL226" s="194"/>
      <c r="NM226" s="194"/>
      <c r="NN226" s="194"/>
      <c r="NO226" s="194"/>
      <c r="NP226" s="195"/>
      <c r="NQ226" s="193">
        <f>'2025_11'!$AF$345</f>
        <v>60.983318620075686</v>
      </c>
      <c r="NR226" s="194"/>
      <c r="NS226" s="194"/>
      <c r="NT226" s="194"/>
      <c r="NU226" s="194"/>
      <c r="NV226" s="194"/>
      <c r="NW226" s="194"/>
      <c r="NX226" s="194"/>
      <c r="NY226" s="194"/>
      <c r="NZ226" s="194"/>
      <c r="OA226" s="194"/>
      <c r="OB226" s="194"/>
      <c r="OC226" s="194"/>
      <c r="OD226" s="194"/>
      <c r="OE226" s="194"/>
      <c r="OF226" s="194"/>
      <c r="OG226" s="194"/>
      <c r="OH226" s="194"/>
      <c r="OI226" s="194"/>
      <c r="OJ226" s="195"/>
      <c r="OK226" s="193">
        <f>'2025_11'!$AG$345</f>
        <v>1.5</v>
      </c>
      <c r="OL226" s="194"/>
      <c r="OM226" s="194"/>
      <c r="ON226" s="194"/>
      <c r="OO226" s="194"/>
      <c r="OP226" s="194"/>
      <c r="OQ226" s="194"/>
      <c r="OR226" s="194"/>
      <c r="OS226" s="194"/>
      <c r="OT226" s="195"/>
      <c r="PB226" s="113"/>
      <c r="PE226" s="114"/>
      <c r="PF226" s="114"/>
      <c r="PG226" s="199" t="str">
        <f>'2025_12'!$AB$345</f>
        <v>JJJJ-MM-TT SS:MM:SS</v>
      </c>
      <c r="PH226" s="194"/>
      <c r="PI226" s="194"/>
      <c r="PJ226" s="194"/>
      <c r="PK226" s="194"/>
      <c r="PL226" s="194"/>
      <c r="PM226" s="194"/>
      <c r="PN226" s="194"/>
      <c r="PO226" s="194"/>
      <c r="PP226" s="194"/>
      <c r="PQ226" s="194"/>
      <c r="PR226" s="194"/>
      <c r="PS226" s="194"/>
      <c r="PT226" s="194"/>
      <c r="PU226" s="194"/>
      <c r="PV226" s="194"/>
      <c r="PW226" s="194"/>
      <c r="PX226" s="194"/>
      <c r="PY226" s="194"/>
      <c r="PZ226" s="194"/>
      <c r="QA226" s="194"/>
      <c r="QB226" s="194"/>
      <c r="QC226" s="194"/>
      <c r="QD226" s="194"/>
      <c r="QE226" s="194"/>
      <c r="QF226" s="195"/>
      <c r="QG226" s="193">
        <f>'2025_12'!$AC$345</f>
        <v>2736.2559999999999</v>
      </c>
      <c r="QH226" s="194"/>
      <c r="QI226" s="194"/>
      <c r="QJ226" s="194"/>
      <c r="QK226" s="194"/>
      <c r="QL226" s="194"/>
      <c r="QM226" s="194"/>
      <c r="QN226" s="194"/>
      <c r="QO226" s="194"/>
      <c r="QP226" s="194"/>
      <c r="QQ226" s="194"/>
      <c r="QR226" s="194"/>
      <c r="QS226" s="194"/>
      <c r="QT226" s="194"/>
      <c r="QU226" s="194"/>
      <c r="QV226" s="194"/>
      <c r="QW226" s="194"/>
      <c r="QX226" s="194"/>
      <c r="QY226" s="194"/>
      <c r="QZ226" s="194"/>
      <c r="RA226" s="194"/>
      <c r="RB226" s="194"/>
      <c r="RC226" s="194"/>
      <c r="RD226" s="194"/>
      <c r="RE226" s="194"/>
      <c r="RF226" s="194"/>
      <c r="RG226" s="194"/>
      <c r="RH226" s="194"/>
      <c r="RI226" s="195"/>
      <c r="RJ226" s="193">
        <f>'2025_12'!$AD$345</f>
        <v>381.89079166666664</v>
      </c>
      <c r="RK226" s="194"/>
      <c r="RL226" s="194"/>
      <c r="RM226" s="194"/>
      <c r="RN226" s="194"/>
      <c r="RO226" s="194"/>
      <c r="RP226" s="194"/>
      <c r="RQ226" s="194"/>
      <c r="RR226" s="194"/>
      <c r="RS226" s="194"/>
      <c r="RT226" s="194"/>
      <c r="RU226" s="194"/>
      <c r="RV226" s="194"/>
      <c r="RW226" s="194"/>
      <c r="RX226" s="194"/>
      <c r="RY226" s="194"/>
      <c r="RZ226" s="194"/>
      <c r="SA226" s="194"/>
      <c r="SB226" s="195"/>
      <c r="SC226" s="193">
        <f>'2025_12'!$AE$345</f>
        <v>91.617032717560647</v>
      </c>
      <c r="SD226" s="194"/>
      <c r="SE226" s="194"/>
      <c r="SF226" s="194"/>
      <c r="SG226" s="194"/>
      <c r="SH226" s="194"/>
      <c r="SI226" s="194"/>
      <c r="SJ226" s="194"/>
      <c r="SK226" s="194"/>
      <c r="SL226" s="194"/>
      <c r="SM226" s="194"/>
      <c r="SN226" s="194"/>
      <c r="SO226" s="194"/>
      <c r="SP226" s="194"/>
      <c r="SQ226" s="194"/>
      <c r="SR226" s="194"/>
      <c r="SS226" s="194"/>
      <c r="ST226" s="194"/>
      <c r="SU226" s="194"/>
      <c r="SV226" s="194"/>
      <c r="SW226" s="194"/>
      <c r="SX226" s="194"/>
      <c r="SY226" s="194"/>
      <c r="SZ226" s="195"/>
      <c r="TA226" s="193">
        <f>'2025_12'!$AF$345</f>
        <v>39.85340923213888</v>
      </c>
      <c r="TB226" s="194"/>
      <c r="TC226" s="194"/>
      <c r="TD226" s="194"/>
      <c r="TE226" s="194"/>
      <c r="TF226" s="194"/>
      <c r="TG226" s="194"/>
      <c r="TH226" s="194"/>
      <c r="TI226" s="194"/>
      <c r="TJ226" s="194"/>
      <c r="TK226" s="194"/>
      <c r="TL226" s="194"/>
      <c r="TM226" s="194"/>
      <c r="TN226" s="194"/>
      <c r="TO226" s="194"/>
      <c r="TP226" s="194"/>
      <c r="TQ226" s="194"/>
      <c r="TR226" s="194"/>
      <c r="TS226" s="194"/>
      <c r="TT226" s="195"/>
      <c r="TU226" s="193">
        <f>'2025_12'!$AG$345</f>
        <v>1.25</v>
      </c>
      <c r="TV226" s="194"/>
      <c r="TW226" s="194"/>
      <c r="TX226" s="194"/>
      <c r="TY226" s="194"/>
      <c r="TZ226" s="194"/>
      <c r="UA226" s="194"/>
      <c r="UB226" s="194"/>
      <c r="UC226" s="194"/>
      <c r="UD226" s="195"/>
    </row>
    <row r="227" spans="3:552" ht="12" customHeight="1" x14ac:dyDescent="0.25">
      <c r="C227" s="114"/>
      <c r="D227" s="114"/>
      <c r="E227" s="199" t="str">
        <f>'2025_09'!$AB$369</f>
        <v>JJJJ-MM-TT SS:MM:SS</v>
      </c>
      <c r="F227" s="194"/>
      <c r="G227" s="194"/>
      <c r="H227" s="194"/>
      <c r="I227" s="194"/>
      <c r="J227" s="194"/>
      <c r="K227" s="194"/>
      <c r="L227" s="194"/>
      <c r="M227" s="194"/>
      <c r="N227" s="194"/>
      <c r="O227" s="194"/>
      <c r="P227" s="194"/>
      <c r="Q227" s="194"/>
      <c r="R227" s="194"/>
      <c r="S227" s="194"/>
      <c r="T227" s="194"/>
      <c r="U227" s="194"/>
      <c r="V227" s="194"/>
      <c r="W227" s="194"/>
      <c r="X227" s="194"/>
      <c r="Y227" s="194"/>
      <c r="Z227" s="194"/>
      <c r="AA227" s="194"/>
      <c r="AB227" s="194"/>
      <c r="AC227" s="194"/>
      <c r="AD227" s="195"/>
      <c r="AE227" s="193">
        <f>'2025_09'!$AC$369</f>
        <v>3633.152</v>
      </c>
      <c r="AF227" s="194"/>
      <c r="AG227" s="194"/>
      <c r="AH227" s="194"/>
      <c r="AI227" s="194"/>
      <c r="AJ227" s="194"/>
      <c r="AK227" s="194"/>
      <c r="AL227" s="194"/>
      <c r="AM227" s="194"/>
      <c r="AN227" s="194"/>
      <c r="AO227" s="194"/>
      <c r="AP227" s="194"/>
      <c r="AQ227" s="194"/>
      <c r="AR227" s="194"/>
      <c r="AS227" s="194"/>
      <c r="AT227" s="194"/>
      <c r="AU227" s="194"/>
      <c r="AV227" s="194"/>
      <c r="AW227" s="194"/>
      <c r="AX227" s="194"/>
      <c r="AY227" s="194"/>
      <c r="AZ227" s="194"/>
      <c r="BA227" s="194"/>
      <c r="BB227" s="194"/>
      <c r="BC227" s="194"/>
      <c r="BD227" s="194"/>
      <c r="BE227" s="194"/>
      <c r="BF227" s="194"/>
      <c r="BG227" s="195"/>
      <c r="BH227" s="193">
        <f>'2025_09'!$AD$369</f>
        <v>381.8477083333334</v>
      </c>
      <c r="BI227" s="194"/>
      <c r="BJ227" s="194"/>
      <c r="BK227" s="194"/>
      <c r="BL227" s="194"/>
      <c r="BM227" s="194"/>
      <c r="BN227" s="194"/>
      <c r="BO227" s="194"/>
      <c r="BP227" s="194"/>
      <c r="BQ227" s="194"/>
      <c r="BR227" s="194"/>
      <c r="BS227" s="194"/>
      <c r="BT227" s="194"/>
      <c r="BU227" s="194"/>
      <c r="BV227" s="194"/>
      <c r="BW227" s="194"/>
      <c r="BX227" s="194"/>
      <c r="BY227" s="194"/>
      <c r="BZ227" s="195"/>
      <c r="CA227" s="193">
        <f>'2025_09'!$AE$369</f>
        <v>201.90990073447588</v>
      </c>
      <c r="CB227" s="194"/>
      <c r="CC227" s="194"/>
      <c r="CD227" s="194"/>
      <c r="CE227" s="194"/>
      <c r="CF227" s="194"/>
      <c r="CG227" s="194"/>
      <c r="CH227" s="194"/>
      <c r="CI227" s="194"/>
      <c r="CJ227" s="194"/>
      <c r="CK227" s="194"/>
      <c r="CL227" s="194"/>
      <c r="CM227" s="194"/>
      <c r="CN227" s="194"/>
      <c r="CO227" s="194"/>
      <c r="CP227" s="194"/>
      <c r="CQ227" s="194"/>
      <c r="CR227" s="194"/>
      <c r="CS227" s="194"/>
      <c r="CT227" s="194"/>
      <c r="CU227" s="194"/>
      <c r="CV227" s="194"/>
      <c r="CW227" s="194"/>
      <c r="CX227" s="195"/>
      <c r="CY227" s="193">
        <f>'2025_09'!$AF$369</f>
        <v>87.830806819496999</v>
      </c>
      <c r="CZ227" s="194"/>
      <c r="DA227" s="194"/>
      <c r="DB227" s="194"/>
      <c r="DC227" s="194"/>
      <c r="DD227" s="194"/>
      <c r="DE227" s="194"/>
      <c r="DF227" s="194"/>
      <c r="DG227" s="194"/>
      <c r="DH227" s="194"/>
      <c r="DI227" s="194"/>
      <c r="DJ227" s="194"/>
      <c r="DK227" s="194"/>
      <c r="DL227" s="194"/>
      <c r="DM227" s="194"/>
      <c r="DN227" s="194"/>
      <c r="DO227" s="194"/>
      <c r="DP227" s="194"/>
      <c r="DQ227" s="194"/>
      <c r="DR227" s="195"/>
      <c r="DS227" s="193">
        <f>'2025_09'!$AG$369</f>
        <v>1.25</v>
      </c>
      <c r="DT227" s="194"/>
      <c r="DU227" s="194"/>
      <c r="DV227" s="194"/>
      <c r="DW227" s="194"/>
      <c r="DX227" s="194"/>
      <c r="DY227" s="194"/>
      <c r="DZ227" s="194"/>
      <c r="EA227" s="194"/>
      <c r="EB227" s="195"/>
      <c r="EI227" s="114"/>
      <c r="EL227" s="114"/>
      <c r="EM227" s="114"/>
      <c r="EN227" s="199" t="str">
        <f>'2025_10'!$AB$369</f>
        <v>JJJJ-MM-TT SS:MM:SS</v>
      </c>
      <c r="EO227" s="194"/>
      <c r="EP227" s="194"/>
      <c r="EQ227" s="194"/>
      <c r="ER227" s="194"/>
      <c r="ES227" s="194"/>
      <c r="ET227" s="194"/>
      <c r="EU227" s="194"/>
      <c r="EV227" s="194"/>
      <c r="EW227" s="194"/>
      <c r="EX227" s="194"/>
      <c r="EY227" s="194"/>
      <c r="EZ227" s="194"/>
      <c r="FA227" s="194"/>
      <c r="FB227" s="194"/>
      <c r="FC227" s="194"/>
      <c r="FD227" s="194"/>
      <c r="FE227" s="194"/>
      <c r="FF227" s="194"/>
      <c r="FG227" s="194"/>
      <c r="FH227" s="194"/>
      <c r="FI227" s="194"/>
      <c r="FJ227" s="194"/>
      <c r="FK227" s="194"/>
      <c r="FL227" s="194"/>
      <c r="FM227" s="195"/>
      <c r="FN227" s="193">
        <f>'2025_10'!$AC$369</f>
        <v>3147.6479999999997</v>
      </c>
      <c r="FO227" s="194"/>
      <c r="FP227" s="194"/>
      <c r="FQ227" s="194"/>
      <c r="FR227" s="194"/>
      <c r="FS227" s="194"/>
      <c r="FT227" s="194"/>
      <c r="FU227" s="194"/>
      <c r="FV227" s="194"/>
      <c r="FW227" s="194"/>
      <c r="FX227" s="194"/>
      <c r="FY227" s="194"/>
      <c r="FZ227" s="194"/>
      <c r="GA227" s="194"/>
      <c r="GB227" s="194"/>
      <c r="GC227" s="194"/>
      <c r="GD227" s="194"/>
      <c r="GE227" s="194"/>
      <c r="GF227" s="194"/>
      <c r="GG227" s="194"/>
      <c r="GH227" s="194"/>
      <c r="GI227" s="194"/>
      <c r="GJ227" s="194"/>
      <c r="GK227" s="194"/>
      <c r="GL227" s="194"/>
      <c r="GM227" s="194"/>
      <c r="GN227" s="194"/>
      <c r="GO227" s="194"/>
      <c r="GP227" s="195"/>
      <c r="GQ227" s="193">
        <f>'2025_10'!$AD$369</f>
        <v>382.50108333333333</v>
      </c>
      <c r="GR227" s="194"/>
      <c r="GS227" s="194"/>
      <c r="GT227" s="194"/>
      <c r="GU227" s="194"/>
      <c r="GV227" s="194"/>
      <c r="GW227" s="194"/>
      <c r="GX227" s="194"/>
      <c r="GY227" s="194"/>
      <c r="GZ227" s="194"/>
      <c r="HA227" s="194"/>
      <c r="HB227" s="194"/>
      <c r="HC227" s="194"/>
      <c r="HD227" s="194"/>
      <c r="HE227" s="194"/>
      <c r="HF227" s="194"/>
      <c r="HG227" s="194"/>
      <c r="HH227" s="194"/>
      <c r="HI227" s="195"/>
      <c r="HJ227" s="193">
        <f>'2025_10'!$AE$369</f>
        <v>150.3310856888493</v>
      </c>
      <c r="HK227" s="194"/>
      <c r="HL227" s="194"/>
      <c r="HM227" s="194"/>
      <c r="HN227" s="194"/>
      <c r="HO227" s="194"/>
      <c r="HP227" s="194"/>
      <c r="HQ227" s="194"/>
      <c r="HR227" s="194"/>
      <c r="HS227" s="194"/>
      <c r="HT227" s="194"/>
      <c r="HU227" s="194"/>
      <c r="HV227" s="194"/>
      <c r="HW227" s="194"/>
      <c r="HX227" s="194"/>
      <c r="HY227" s="194"/>
      <c r="HZ227" s="194"/>
      <c r="IA227" s="194"/>
      <c r="IB227" s="194"/>
      <c r="IC227" s="194"/>
      <c r="ID227" s="194"/>
      <c r="IE227" s="194"/>
      <c r="IF227" s="194"/>
      <c r="IG227" s="195"/>
      <c r="IH227" s="193">
        <f>'2025_10'!$AF$369</f>
        <v>65.394022274649444</v>
      </c>
      <c r="II227" s="194"/>
      <c r="IJ227" s="194"/>
      <c r="IK227" s="194"/>
      <c r="IL227" s="194"/>
      <c r="IM227" s="194"/>
      <c r="IN227" s="194"/>
      <c r="IO227" s="194"/>
      <c r="IP227" s="194"/>
      <c r="IQ227" s="194"/>
      <c r="IR227" s="194"/>
      <c r="IS227" s="194"/>
      <c r="IT227" s="194"/>
      <c r="IU227" s="194"/>
      <c r="IV227" s="194"/>
      <c r="IW227" s="194"/>
      <c r="IX227" s="194"/>
      <c r="IY227" s="194"/>
      <c r="IZ227" s="194"/>
      <c r="JA227" s="195"/>
      <c r="JB227" s="193">
        <f>'2025_10'!$AG$369</f>
        <v>1</v>
      </c>
      <c r="JC227" s="194"/>
      <c r="JD227" s="194"/>
      <c r="JE227" s="194"/>
      <c r="JF227" s="194"/>
      <c r="JG227" s="194"/>
      <c r="JH227" s="194"/>
      <c r="JI227" s="194"/>
      <c r="JJ227" s="194"/>
      <c r="JK227" s="195"/>
      <c r="JR227" s="114"/>
      <c r="JU227" s="114"/>
      <c r="JV227" s="114"/>
      <c r="JW227" s="199" t="str">
        <f>'2025_11'!$AB$369</f>
        <v>JJJJ-MM-TT SS:MM:SS</v>
      </c>
      <c r="JX227" s="194"/>
      <c r="JY227" s="194"/>
      <c r="JZ227" s="194"/>
      <c r="KA227" s="194"/>
      <c r="KB227" s="194"/>
      <c r="KC227" s="194"/>
      <c r="KD227" s="194"/>
      <c r="KE227" s="194"/>
      <c r="KF227" s="194"/>
      <c r="KG227" s="194"/>
      <c r="KH227" s="194"/>
      <c r="KI227" s="194"/>
      <c r="KJ227" s="194"/>
      <c r="KK227" s="194"/>
      <c r="KL227" s="194"/>
      <c r="KM227" s="194"/>
      <c r="KN227" s="194"/>
      <c r="KO227" s="194"/>
      <c r="KP227" s="194"/>
      <c r="KQ227" s="194"/>
      <c r="KR227" s="194"/>
      <c r="KS227" s="194"/>
      <c r="KT227" s="194"/>
      <c r="KU227" s="194"/>
      <c r="KV227" s="195"/>
      <c r="KW227" s="193">
        <f>'2025_11'!$AC$369</f>
        <v>669.43999999999994</v>
      </c>
      <c r="KX227" s="194"/>
      <c r="KY227" s="194"/>
      <c r="KZ227" s="194"/>
      <c r="LA227" s="194"/>
      <c r="LB227" s="194"/>
      <c r="LC227" s="194"/>
      <c r="LD227" s="194"/>
      <c r="LE227" s="194"/>
      <c r="LF227" s="194"/>
      <c r="LG227" s="194"/>
      <c r="LH227" s="194"/>
      <c r="LI227" s="194"/>
      <c r="LJ227" s="194"/>
      <c r="LK227" s="194"/>
      <c r="LL227" s="194"/>
      <c r="LM227" s="194"/>
      <c r="LN227" s="194"/>
      <c r="LO227" s="194"/>
      <c r="LP227" s="194"/>
      <c r="LQ227" s="194"/>
      <c r="LR227" s="194"/>
      <c r="LS227" s="194"/>
      <c r="LT227" s="194"/>
      <c r="LU227" s="194"/>
      <c r="LV227" s="194"/>
      <c r="LW227" s="194"/>
      <c r="LX227" s="194"/>
      <c r="LY227" s="195"/>
      <c r="LZ227" s="193">
        <f>'2025_11'!$AD$369</f>
        <v>380.7059583333334</v>
      </c>
      <c r="MA227" s="194"/>
      <c r="MB227" s="194"/>
      <c r="MC227" s="194"/>
      <c r="MD227" s="194"/>
      <c r="ME227" s="194"/>
      <c r="MF227" s="194"/>
      <c r="MG227" s="194"/>
      <c r="MH227" s="194"/>
      <c r="MI227" s="194"/>
      <c r="MJ227" s="194"/>
      <c r="MK227" s="194"/>
      <c r="ML227" s="194"/>
      <c r="MM227" s="194"/>
      <c r="MN227" s="194"/>
      <c r="MO227" s="194"/>
      <c r="MP227" s="194"/>
      <c r="MQ227" s="194"/>
      <c r="MR227" s="195"/>
      <c r="MS227" s="193">
        <f>'2025_11'!$AE$369</f>
        <v>11.540597373692414</v>
      </c>
      <c r="MT227" s="194"/>
      <c r="MU227" s="194"/>
      <c r="MV227" s="194"/>
      <c r="MW227" s="194"/>
      <c r="MX227" s="194"/>
      <c r="MY227" s="194"/>
      <c r="MZ227" s="194"/>
      <c r="NA227" s="194"/>
      <c r="NB227" s="194"/>
      <c r="NC227" s="194"/>
      <c r="ND227" s="194"/>
      <c r="NE227" s="194"/>
      <c r="NF227" s="194"/>
      <c r="NG227" s="194"/>
      <c r="NH227" s="194"/>
      <c r="NI227" s="194"/>
      <c r="NJ227" s="194"/>
      <c r="NK227" s="194"/>
      <c r="NL227" s="194"/>
      <c r="NM227" s="194"/>
      <c r="NN227" s="194"/>
      <c r="NO227" s="194"/>
      <c r="NP227" s="195"/>
      <c r="NQ227" s="193">
        <f>'2025_11'!$AF$369</f>
        <v>5.0201598575561999</v>
      </c>
      <c r="NR227" s="194"/>
      <c r="NS227" s="194"/>
      <c r="NT227" s="194"/>
      <c r="NU227" s="194"/>
      <c r="NV227" s="194"/>
      <c r="NW227" s="194"/>
      <c r="NX227" s="194"/>
      <c r="NY227" s="194"/>
      <c r="NZ227" s="194"/>
      <c r="OA227" s="194"/>
      <c r="OB227" s="194"/>
      <c r="OC227" s="194"/>
      <c r="OD227" s="194"/>
      <c r="OE227" s="194"/>
      <c r="OF227" s="194"/>
      <c r="OG227" s="194"/>
      <c r="OH227" s="194"/>
      <c r="OI227" s="194"/>
      <c r="OJ227" s="195"/>
      <c r="OK227" s="193">
        <f>'2025_11'!$AG$369</f>
        <v>0.625</v>
      </c>
      <c r="OL227" s="194"/>
      <c r="OM227" s="194"/>
      <c r="ON227" s="194"/>
      <c r="OO227" s="194"/>
      <c r="OP227" s="194"/>
      <c r="OQ227" s="194"/>
      <c r="OR227" s="194"/>
      <c r="OS227" s="194"/>
      <c r="OT227" s="195"/>
      <c r="PB227" s="114"/>
      <c r="PE227" s="114"/>
      <c r="PF227" s="114"/>
      <c r="PG227" s="199" t="str">
        <f>'2025_12'!$AB$369</f>
        <v>JJJJ-MM-TT SS:MM:SS</v>
      </c>
      <c r="PH227" s="194"/>
      <c r="PI227" s="194"/>
      <c r="PJ227" s="194"/>
      <c r="PK227" s="194"/>
      <c r="PL227" s="194"/>
      <c r="PM227" s="194"/>
      <c r="PN227" s="194"/>
      <c r="PO227" s="194"/>
      <c r="PP227" s="194"/>
      <c r="PQ227" s="194"/>
      <c r="PR227" s="194"/>
      <c r="PS227" s="194"/>
      <c r="PT227" s="194"/>
      <c r="PU227" s="194"/>
      <c r="PV227" s="194"/>
      <c r="PW227" s="194"/>
      <c r="PX227" s="194"/>
      <c r="PY227" s="194"/>
      <c r="PZ227" s="194"/>
      <c r="QA227" s="194"/>
      <c r="QB227" s="194"/>
      <c r="QC227" s="194"/>
      <c r="QD227" s="194"/>
      <c r="QE227" s="194"/>
      <c r="QF227" s="195"/>
      <c r="QG227" s="193">
        <f>'2025_12'!$AC$369</f>
        <v>2991.2320000000004</v>
      </c>
      <c r="QH227" s="194"/>
      <c r="QI227" s="194"/>
      <c r="QJ227" s="194"/>
      <c r="QK227" s="194"/>
      <c r="QL227" s="194"/>
      <c r="QM227" s="194"/>
      <c r="QN227" s="194"/>
      <c r="QO227" s="194"/>
      <c r="QP227" s="194"/>
      <c r="QQ227" s="194"/>
      <c r="QR227" s="194"/>
      <c r="QS227" s="194"/>
      <c r="QT227" s="194"/>
      <c r="QU227" s="194"/>
      <c r="QV227" s="194"/>
      <c r="QW227" s="194"/>
      <c r="QX227" s="194"/>
      <c r="QY227" s="194"/>
      <c r="QZ227" s="194"/>
      <c r="RA227" s="194"/>
      <c r="RB227" s="194"/>
      <c r="RC227" s="194"/>
      <c r="RD227" s="194"/>
      <c r="RE227" s="194"/>
      <c r="RF227" s="194"/>
      <c r="RG227" s="194"/>
      <c r="RH227" s="194"/>
      <c r="RI227" s="195"/>
      <c r="RJ227" s="193">
        <f>'2025_12'!$AD$369</f>
        <v>381.01895833333333</v>
      </c>
      <c r="RK227" s="194"/>
      <c r="RL227" s="194"/>
      <c r="RM227" s="194"/>
      <c r="RN227" s="194"/>
      <c r="RO227" s="194"/>
      <c r="RP227" s="194"/>
      <c r="RQ227" s="194"/>
      <c r="RR227" s="194"/>
      <c r="RS227" s="194"/>
      <c r="RT227" s="194"/>
      <c r="RU227" s="194"/>
      <c r="RV227" s="194"/>
      <c r="RW227" s="194"/>
      <c r="RX227" s="194"/>
      <c r="RY227" s="194"/>
      <c r="RZ227" s="194"/>
      <c r="SA227" s="194"/>
      <c r="SB227" s="195"/>
      <c r="SC227" s="193">
        <f>'2025_12'!$AE$369</f>
        <v>152.07878566659247</v>
      </c>
      <c r="SD227" s="194"/>
      <c r="SE227" s="194"/>
      <c r="SF227" s="194"/>
      <c r="SG227" s="194"/>
      <c r="SH227" s="194"/>
      <c r="SI227" s="194"/>
      <c r="SJ227" s="194"/>
      <c r="SK227" s="194"/>
      <c r="SL227" s="194"/>
      <c r="SM227" s="194"/>
      <c r="SN227" s="194"/>
      <c r="SO227" s="194"/>
      <c r="SP227" s="194"/>
      <c r="SQ227" s="194"/>
      <c r="SR227" s="194"/>
      <c r="SS227" s="194"/>
      <c r="ST227" s="194"/>
      <c r="SU227" s="194"/>
      <c r="SV227" s="194"/>
      <c r="SW227" s="194"/>
      <c r="SX227" s="194"/>
      <c r="SY227" s="194"/>
      <c r="SZ227" s="195"/>
      <c r="TA227" s="193">
        <f>'2025_12'!$AF$369</f>
        <v>66.154271764967717</v>
      </c>
      <c r="TB227" s="194"/>
      <c r="TC227" s="194"/>
      <c r="TD227" s="194"/>
      <c r="TE227" s="194"/>
      <c r="TF227" s="194"/>
      <c r="TG227" s="194"/>
      <c r="TH227" s="194"/>
      <c r="TI227" s="194"/>
      <c r="TJ227" s="194"/>
      <c r="TK227" s="194"/>
      <c r="TL227" s="194"/>
      <c r="TM227" s="194"/>
      <c r="TN227" s="194"/>
      <c r="TO227" s="194"/>
      <c r="TP227" s="194"/>
      <c r="TQ227" s="194"/>
      <c r="TR227" s="194"/>
      <c r="TS227" s="194"/>
      <c r="TT227" s="195"/>
      <c r="TU227" s="193">
        <f>'2025_12'!$AG$369</f>
        <v>1.25</v>
      </c>
      <c r="TV227" s="194"/>
      <c r="TW227" s="194"/>
      <c r="TX227" s="194"/>
      <c r="TY227" s="194"/>
      <c r="TZ227" s="194"/>
      <c r="UA227" s="194"/>
      <c r="UB227" s="194"/>
      <c r="UC227" s="194"/>
      <c r="UD227" s="195"/>
    </row>
    <row r="228" spans="3:552" ht="12" customHeight="1" x14ac:dyDescent="0.25">
      <c r="E228" s="199" t="str">
        <f>'2025_09'!$AB$393</f>
        <v>JJJJ-MM-TT SS:MM:SS</v>
      </c>
      <c r="F228" s="194"/>
      <c r="G228" s="194"/>
      <c r="H228" s="194"/>
      <c r="I228" s="194"/>
      <c r="J228" s="194"/>
      <c r="K228" s="194"/>
      <c r="L228" s="194"/>
      <c r="M228" s="194"/>
      <c r="N228" s="194"/>
      <c r="O228" s="194"/>
      <c r="P228" s="194"/>
      <c r="Q228" s="194"/>
      <c r="R228" s="194"/>
      <c r="S228" s="194"/>
      <c r="T228" s="194"/>
      <c r="U228" s="194"/>
      <c r="V228" s="194"/>
      <c r="W228" s="194"/>
      <c r="X228" s="194"/>
      <c r="Y228" s="194"/>
      <c r="Z228" s="194"/>
      <c r="AA228" s="194"/>
      <c r="AB228" s="194"/>
      <c r="AC228" s="194"/>
      <c r="AD228" s="195"/>
      <c r="AE228" s="193">
        <f>'2025_09'!$AC$393</f>
        <v>3663.1039999999994</v>
      </c>
      <c r="AF228" s="194"/>
      <c r="AG228" s="194"/>
      <c r="AH228" s="194"/>
      <c r="AI228" s="194"/>
      <c r="AJ228" s="194"/>
      <c r="AK228" s="194"/>
      <c r="AL228" s="194"/>
      <c r="AM228" s="194"/>
      <c r="AN228" s="194"/>
      <c r="AO228" s="194"/>
      <c r="AP228" s="194"/>
      <c r="AQ228" s="194"/>
      <c r="AR228" s="194"/>
      <c r="AS228" s="194"/>
      <c r="AT228" s="194"/>
      <c r="AU228" s="194"/>
      <c r="AV228" s="194"/>
      <c r="AW228" s="194"/>
      <c r="AX228" s="194"/>
      <c r="AY228" s="194"/>
      <c r="AZ228" s="194"/>
      <c r="BA228" s="194"/>
      <c r="BB228" s="194"/>
      <c r="BC228" s="194"/>
      <c r="BD228" s="194"/>
      <c r="BE228" s="194"/>
      <c r="BF228" s="194"/>
      <c r="BG228" s="195"/>
      <c r="BH228" s="193">
        <f>'2025_09'!$AD$393</f>
        <v>381.86358333333334</v>
      </c>
      <c r="BI228" s="194"/>
      <c r="BJ228" s="194"/>
      <c r="BK228" s="194"/>
      <c r="BL228" s="194"/>
      <c r="BM228" s="194"/>
      <c r="BN228" s="194"/>
      <c r="BO228" s="194"/>
      <c r="BP228" s="194"/>
      <c r="BQ228" s="194"/>
      <c r="BR228" s="194"/>
      <c r="BS228" s="194"/>
      <c r="BT228" s="194"/>
      <c r="BU228" s="194"/>
      <c r="BV228" s="194"/>
      <c r="BW228" s="194"/>
      <c r="BX228" s="194"/>
      <c r="BY228" s="194"/>
      <c r="BZ228" s="195"/>
      <c r="CA228" s="193">
        <f>'2025_09'!$AE$393</f>
        <v>220.58573603383044</v>
      </c>
      <c r="CB228" s="194"/>
      <c r="CC228" s="194"/>
      <c r="CD228" s="194"/>
      <c r="CE228" s="194"/>
      <c r="CF228" s="194"/>
      <c r="CG228" s="194"/>
      <c r="CH228" s="194"/>
      <c r="CI228" s="194"/>
      <c r="CJ228" s="194"/>
      <c r="CK228" s="194"/>
      <c r="CL228" s="194"/>
      <c r="CM228" s="194"/>
      <c r="CN228" s="194"/>
      <c r="CO228" s="194"/>
      <c r="CP228" s="194"/>
      <c r="CQ228" s="194"/>
      <c r="CR228" s="194"/>
      <c r="CS228" s="194"/>
      <c r="CT228" s="194"/>
      <c r="CU228" s="194"/>
      <c r="CV228" s="194"/>
      <c r="CW228" s="194"/>
      <c r="CX228" s="195"/>
      <c r="CY228" s="193">
        <f>'2025_09'!$AF$393</f>
        <v>95.954795174716239</v>
      </c>
      <c r="CZ228" s="194"/>
      <c r="DA228" s="194"/>
      <c r="DB228" s="194"/>
      <c r="DC228" s="194"/>
      <c r="DD228" s="194"/>
      <c r="DE228" s="194"/>
      <c r="DF228" s="194"/>
      <c r="DG228" s="194"/>
      <c r="DH228" s="194"/>
      <c r="DI228" s="194"/>
      <c r="DJ228" s="194"/>
      <c r="DK228" s="194"/>
      <c r="DL228" s="194"/>
      <c r="DM228" s="194"/>
      <c r="DN228" s="194"/>
      <c r="DO228" s="194"/>
      <c r="DP228" s="194"/>
      <c r="DQ228" s="194"/>
      <c r="DR228" s="195"/>
      <c r="DS228" s="193">
        <f>'2025_09'!$AG$393</f>
        <v>1.375</v>
      </c>
      <c r="DT228" s="194"/>
      <c r="DU228" s="194"/>
      <c r="DV228" s="194"/>
      <c r="DW228" s="194"/>
      <c r="DX228" s="194"/>
      <c r="DY228" s="194"/>
      <c r="DZ228" s="194"/>
      <c r="EA228" s="194"/>
      <c r="EB228" s="195"/>
      <c r="EN228" s="199" t="str">
        <f>'2025_10'!$AB$393</f>
        <v>JJJJ-MM-TT SS:MM:SS</v>
      </c>
      <c r="EO228" s="194"/>
      <c r="EP228" s="194"/>
      <c r="EQ228" s="194"/>
      <c r="ER228" s="194"/>
      <c r="ES228" s="194"/>
      <c r="ET228" s="194"/>
      <c r="EU228" s="194"/>
      <c r="EV228" s="194"/>
      <c r="EW228" s="194"/>
      <c r="EX228" s="194"/>
      <c r="EY228" s="194"/>
      <c r="EZ228" s="194"/>
      <c r="FA228" s="194"/>
      <c r="FB228" s="194"/>
      <c r="FC228" s="194"/>
      <c r="FD228" s="194"/>
      <c r="FE228" s="194"/>
      <c r="FF228" s="194"/>
      <c r="FG228" s="194"/>
      <c r="FH228" s="194"/>
      <c r="FI228" s="194"/>
      <c r="FJ228" s="194"/>
      <c r="FK228" s="194"/>
      <c r="FL228" s="194"/>
      <c r="FM228" s="195"/>
      <c r="FN228" s="193">
        <f>'2025_10'!$AC$393</f>
        <v>2923.1360000000004</v>
      </c>
      <c r="FO228" s="194"/>
      <c r="FP228" s="194"/>
      <c r="FQ228" s="194"/>
      <c r="FR228" s="194"/>
      <c r="FS228" s="194"/>
      <c r="FT228" s="194"/>
      <c r="FU228" s="194"/>
      <c r="FV228" s="194"/>
      <c r="FW228" s="194"/>
      <c r="FX228" s="194"/>
      <c r="FY228" s="194"/>
      <c r="FZ228" s="194"/>
      <c r="GA228" s="194"/>
      <c r="GB228" s="194"/>
      <c r="GC228" s="194"/>
      <c r="GD228" s="194"/>
      <c r="GE228" s="194"/>
      <c r="GF228" s="194"/>
      <c r="GG228" s="194"/>
      <c r="GH228" s="194"/>
      <c r="GI228" s="194"/>
      <c r="GJ228" s="194"/>
      <c r="GK228" s="194"/>
      <c r="GL228" s="194"/>
      <c r="GM228" s="194"/>
      <c r="GN228" s="194"/>
      <c r="GO228" s="194"/>
      <c r="GP228" s="195"/>
      <c r="GQ228" s="193">
        <f>'2025_10'!$AD$393</f>
        <v>382.43633333333338</v>
      </c>
      <c r="GR228" s="194"/>
      <c r="GS228" s="194"/>
      <c r="GT228" s="194"/>
      <c r="GU228" s="194"/>
      <c r="GV228" s="194"/>
      <c r="GW228" s="194"/>
      <c r="GX228" s="194"/>
      <c r="GY228" s="194"/>
      <c r="GZ228" s="194"/>
      <c r="HA228" s="194"/>
      <c r="HB228" s="194"/>
      <c r="HC228" s="194"/>
      <c r="HD228" s="194"/>
      <c r="HE228" s="194"/>
      <c r="HF228" s="194"/>
      <c r="HG228" s="194"/>
      <c r="HH228" s="194"/>
      <c r="HI228" s="195"/>
      <c r="HJ228" s="193">
        <f>'2025_10'!$AE$393</f>
        <v>191.78479590474066</v>
      </c>
      <c r="HK228" s="194"/>
      <c r="HL228" s="194"/>
      <c r="HM228" s="194"/>
      <c r="HN228" s="194"/>
      <c r="HO228" s="194"/>
      <c r="HP228" s="194"/>
      <c r="HQ228" s="194"/>
      <c r="HR228" s="194"/>
      <c r="HS228" s="194"/>
      <c r="HT228" s="194"/>
      <c r="HU228" s="194"/>
      <c r="HV228" s="194"/>
      <c r="HW228" s="194"/>
      <c r="HX228" s="194"/>
      <c r="HY228" s="194"/>
      <c r="HZ228" s="194"/>
      <c r="IA228" s="194"/>
      <c r="IB228" s="194"/>
      <c r="IC228" s="194"/>
      <c r="ID228" s="194"/>
      <c r="IE228" s="194"/>
      <c r="IF228" s="194"/>
      <c r="IG228" s="195"/>
      <c r="IH228" s="193">
        <f>'2025_10'!$AF$393</f>
        <v>83.426386218562186</v>
      </c>
      <c r="II228" s="194"/>
      <c r="IJ228" s="194"/>
      <c r="IK228" s="194"/>
      <c r="IL228" s="194"/>
      <c r="IM228" s="194"/>
      <c r="IN228" s="194"/>
      <c r="IO228" s="194"/>
      <c r="IP228" s="194"/>
      <c r="IQ228" s="194"/>
      <c r="IR228" s="194"/>
      <c r="IS228" s="194"/>
      <c r="IT228" s="194"/>
      <c r="IU228" s="194"/>
      <c r="IV228" s="194"/>
      <c r="IW228" s="194"/>
      <c r="IX228" s="194"/>
      <c r="IY228" s="194"/>
      <c r="IZ228" s="194"/>
      <c r="JA228" s="195"/>
      <c r="JB228" s="193">
        <f>'2025_10'!$AG$393</f>
        <v>1.375</v>
      </c>
      <c r="JC228" s="194"/>
      <c r="JD228" s="194"/>
      <c r="JE228" s="194"/>
      <c r="JF228" s="194"/>
      <c r="JG228" s="194"/>
      <c r="JH228" s="194"/>
      <c r="JI228" s="194"/>
      <c r="JJ228" s="194"/>
      <c r="JK228" s="195"/>
      <c r="JW228" s="199" t="str">
        <f>'2025_11'!$AB$393</f>
        <v>JJJJ-MM-TT SS:MM:SS</v>
      </c>
      <c r="JX228" s="194"/>
      <c r="JY228" s="194"/>
      <c r="JZ228" s="194"/>
      <c r="KA228" s="194"/>
      <c r="KB228" s="194"/>
      <c r="KC228" s="194"/>
      <c r="KD228" s="194"/>
      <c r="KE228" s="194"/>
      <c r="KF228" s="194"/>
      <c r="KG228" s="194"/>
      <c r="KH228" s="194"/>
      <c r="KI228" s="194"/>
      <c r="KJ228" s="194"/>
      <c r="KK228" s="194"/>
      <c r="KL228" s="194"/>
      <c r="KM228" s="194"/>
      <c r="KN228" s="194"/>
      <c r="KO228" s="194"/>
      <c r="KP228" s="194"/>
      <c r="KQ228" s="194"/>
      <c r="KR228" s="194"/>
      <c r="KS228" s="194"/>
      <c r="KT228" s="194"/>
      <c r="KU228" s="194"/>
      <c r="KV228" s="195"/>
      <c r="KW228" s="193">
        <f>'2025_11'!$AC$393</f>
        <v>3595.7760000000003</v>
      </c>
      <c r="KX228" s="194"/>
      <c r="KY228" s="194"/>
      <c r="KZ228" s="194"/>
      <c r="LA228" s="194"/>
      <c r="LB228" s="194"/>
      <c r="LC228" s="194"/>
      <c r="LD228" s="194"/>
      <c r="LE228" s="194"/>
      <c r="LF228" s="194"/>
      <c r="LG228" s="194"/>
      <c r="LH228" s="194"/>
      <c r="LI228" s="194"/>
      <c r="LJ228" s="194"/>
      <c r="LK228" s="194"/>
      <c r="LL228" s="194"/>
      <c r="LM228" s="194"/>
      <c r="LN228" s="194"/>
      <c r="LO228" s="194"/>
      <c r="LP228" s="194"/>
      <c r="LQ228" s="194"/>
      <c r="LR228" s="194"/>
      <c r="LS228" s="194"/>
      <c r="LT228" s="194"/>
      <c r="LU228" s="194"/>
      <c r="LV228" s="194"/>
      <c r="LW228" s="194"/>
      <c r="LX228" s="194"/>
      <c r="LY228" s="195"/>
      <c r="LZ228" s="193">
        <f>'2025_11'!$AD$393</f>
        <v>382.32291666666669</v>
      </c>
      <c r="MA228" s="194"/>
      <c r="MB228" s="194"/>
      <c r="MC228" s="194"/>
      <c r="MD228" s="194"/>
      <c r="ME228" s="194"/>
      <c r="MF228" s="194"/>
      <c r="MG228" s="194"/>
      <c r="MH228" s="194"/>
      <c r="MI228" s="194"/>
      <c r="MJ228" s="194"/>
      <c r="MK228" s="194"/>
      <c r="ML228" s="194"/>
      <c r="MM228" s="194"/>
      <c r="MN228" s="194"/>
      <c r="MO228" s="194"/>
      <c r="MP228" s="194"/>
      <c r="MQ228" s="194"/>
      <c r="MR228" s="195"/>
      <c r="MS228" s="193">
        <f>'2025_11'!$AE$393</f>
        <v>264.76932472735365</v>
      </c>
      <c r="MT228" s="194"/>
      <c r="MU228" s="194"/>
      <c r="MV228" s="194"/>
      <c r="MW228" s="194"/>
      <c r="MX228" s="194"/>
      <c r="MY228" s="194"/>
      <c r="MZ228" s="194"/>
      <c r="NA228" s="194"/>
      <c r="NB228" s="194"/>
      <c r="NC228" s="194"/>
      <c r="ND228" s="194"/>
      <c r="NE228" s="194"/>
      <c r="NF228" s="194"/>
      <c r="NG228" s="194"/>
      <c r="NH228" s="194"/>
      <c r="NI228" s="194"/>
      <c r="NJ228" s="194"/>
      <c r="NK228" s="194"/>
      <c r="NL228" s="194"/>
      <c r="NM228" s="194"/>
      <c r="NN228" s="194"/>
      <c r="NO228" s="194"/>
      <c r="NP228" s="195"/>
      <c r="NQ228" s="193">
        <f>'2025_11'!$AF$393</f>
        <v>115.17465625639883</v>
      </c>
      <c r="NR228" s="194"/>
      <c r="NS228" s="194"/>
      <c r="NT228" s="194"/>
      <c r="NU228" s="194"/>
      <c r="NV228" s="194"/>
      <c r="NW228" s="194"/>
      <c r="NX228" s="194"/>
      <c r="NY228" s="194"/>
      <c r="NZ228" s="194"/>
      <c r="OA228" s="194"/>
      <c r="OB228" s="194"/>
      <c r="OC228" s="194"/>
      <c r="OD228" s="194"/>
      <c r="OE228" s="194"/>
      <c r="OF228" s="194"/>
      <c r="OG228" s="194"/>
      <c r="OH228" s="194"/>
      <c r="OI228" s="194"/>
      <c r="OJ228" s="195"/>
      <c r="OK228" s="193">
        <f>'2025_11'!$AG$393</f>
        <v>1.625</v>
      </c>
      <c r="OL228" s="194"/>
      <c r="OM228" s="194"/>
      <c r="ON228" s="194"/>
      <c r="OO228" s="194"/>
      <c r="OP228" s="194"/>
      <c r="OQ228" s="194"/>
      <c r="OR228" s="194"/>
      <c r="OS228" s="194"/>
      <c r="OT228" s="195"/>
      <c r="PG228" s="199" t="str">
        <f>'2025_12'!$AB$393</f>
        <v>JJJJ-MM-TT SS:MM:SS</v>
      </c>
      <c r="PH228" s="194"/>
      <c r="PI228" s="194"/>
      <c r="PJ228" s="194"/>
      <c r="PK228" s="194"/>
      <c r="PL228" s="194"/>
      <c r="PM228" s="194"/>
      <c r="PN228" s="194"/>
      <c r="PO228" s="194"/>
      <c r="PP228" s="194"/>
      <c r="PQ228" s="194"/>
      <c r="PR228" s="194"/>
      <c r="PS228" s="194"/>
      <c r="PT228" s="194"/>
      <c r="PU228" s="194"/>
      <c r="PV228" s="194"/>
      <c r="PW228" s="194"/>
      <c r="PX228" s="194"/>
      <c r="PY228" s="194"/>
      <c r="PZ228" s="194"/>
      <c r="QA228" s="194"/>
      <c r="QB228" s="194"/>
      <c r="QC228" s="194"/>
      <c r="QD228" s="194"/>
      <c r="QE228" s="194"/>
      <c r="QF228" s="195"/>
      <c r="QG228" s="193">
        <f>'2025_12'!$AC$393</f>
        <v>3192.3199999999997</v>
      </c>
      <c r="QH228" s="194"/>
      <c r="QI228" s="194"/>
      <c r="QJ228" s="194"/>
      <c r="QK228" s="194"/>
      <c r="QL228" s="194"/>
      <c r="QM228" s="194"/>
      <c r="QN228" s="194"/>
      <c r="QO228" s="194"/>
      <c r="QP228" s="194"/>
      <c r="QQ228" s="194"/>
      <c r="QR228" s="194"/>
      <c r="QS228" s="194"/>
      <c r="QT228" s="194"/>
      <c r="QU228" s="194"/>
      <c r="QV228" s="194"/>
      <c r="QW228" s="194"/>
      <c r="QX228" s="194"/>
      <c r="QY228" s="194"/>
      <c r="QZ228" s="194"/>
      <c r="RA228" s="194"/>
      <c r="RB228" s="194"/>
      <c r="RC228" s="194"/>
      <c r="RD228" s="194"/>
      <c r="RE228" s="194"/>
      <c r="RF228" s="194"/>
      <c r="RG228" s="194"/>
      <c r="RH228" s="194"/>
      <c r="RI228" s="195"/>
      <c r="RJ228" s="193">
        <f>'2025_12'!$AD$393</f>
        <v>381.22949999999997</v>
      </c>
      <c r="RK228" s="194"/>
      <c r="RL228" s="194"/>
      <c r="RM228" s="194"/>
      <c r="RN228" s="194"/>
      <c r="RO228" s="194"/>
      <c r="RP228" s="194"/>
      <c r="RQ228" s="194"/>
      <c r="RR228" s="194"/>
      <c r="RS228" s="194"/>
      <c r="RT228" s="194"/>
      <c r="RU228" s="194"/>
      <c r="RV228" s="194"/>
      <c r="RW228" s="194"/>
      <c r="RX228" s="194"/>
      <c r="RY228" s="194"/>
      <c r="RZ228" s="194"/>
      <c r="SA228" s="194"/>
      <c r="SB228" s="195"/>
      <c r="SC228" s="193">
        <f>'2025_12'!$AE$393</f>
        <v>181.16860182506122</v>
      </c>
      <c r="SD228" s="194"/>
      <c r="SE228" s="194"/>
      <c r="SF228" s="194"/>
      <c r="SG228" s="194"/>
      <c r="SH228" s="194"/>
      <c r="SI228" s="194"/>
      <c r="SJ228" s="194"/>
      <c r="SK228" s="194"/>
      <c r="SL228" s="194"/>
      <c r="SM228" s="194"/>
      <c r="SN228" s="194"/>
      <c r="SO228" s="194"/>
      <c r="SP228" s="194"/>
      <c r="SQ228" s="194"/>
      <c r="SR228" s="194"/>
      <c r="SS228" s="194"/>
      <c r="ST228" s="194"/>
      <c r="SU228" s="194"/>
      <c r="SV228" s="194"/>
      <c r="SW228" s="194"/>
      <c r="SX228" s="194"/>
      <c r="SY228" s="194"/>
      <c r="SZ228" s="195"/>
      <c r="TA228" s="193">
        <f>'2025_12'!$AF$393</f>
        <v>78.808341793901633</v>
      </c>
      <c r="TB228" s="194"/>
      <c r="TC228" s="194"/>
      <c r="TD228" s="194"/>
      <c r="TE228" s="194"/>
      <c r="TF228" s="194"/>
      <c r="TG228" s="194"/>
      <c r="TH228" s="194"/>
      <c r="TI228" s="194"/>
      <c r="TJ228" s="194"/>
      <c r="TK228" s="194"/>
      <c r="TL228" s="194"/>
      <c r="TM228" s="194"/>
      <c r="TN228" s="194"/>
      <c r="TO228" s="194"/>
      <c r="TP228" s="194"/>
      <c r="TQ228" s="194"/>
      <c r="TR228" s="194"/>
      <c r="TS228" s="194"/>
      <c r="TT228" s="195"/>
      <c r="TU228" s="193">
        <f>'2025_12'!$AG$393</f>
        <v>1.25</v>
      </c>
      <c r="TV228" s="194"/>
      <c r="TW228" s="194"/>
      <c r="TX228" s="194"/>
      <c r="TY228" s="194"/>
      <c r="TZ228" s="194"/>
      <c r="UA228" s="194"/>
      <c r="UB228" s="194"/>
      <c r="UC228" s="194"/>
      <c r="UD228" s="195"/>
    </row>
    <row r="229" spans="3:552" ht="12" customHeight="1" x14ac:dyDescent="0.25">
      <c r="E229" s="199" t="str">
        <f>'2025_09'!$AB$417</f>
        <v>JJJJ-MM-TT SS:MM:SS</v>
      </c>
      <c r="F229" s="194"/>
      <c r="G229" s="194"/>
      <c r="H229" s="194"/>
      <c r="I229" s="194"/>
      <c r="J229" s="194"/>
      <c r="K229" s="194"/>
      <c r="L229" s="194"/>
      <c r="M229" s="194"/>
      <c r="N229" s="194"/>
      <c r="O229" s="194"/>
      <c r="P229" s="194"/>
      <c r="Q229" s="194"/>
      <c r="R229" s="194"/>
      <c r="S229" s="194"/>
      <c r="T229" s="194"/>
      <c r="U229" s="194"/>
      <c r="V229" s="194"/>
      <c r="W229" s="194"/>
      <c r="X229" s="194"/>
      <c r="Y229" s="194"/>
      <c r="Z229" s="194"/>
      <c r="AA229" s="194"/>
      <c r="AB229" s="194"/>
      <c r="AC229" s="194"/>
      <c r="AD229" s="195"/>
      <c r="AE229" s="193">
        <f>'2025_09'!$AC$417</f>
        <v>3668.3520000000003</v>
      </c>
      <c r="AF229" s="194"/>
      <c r="AG229" s="194"/>
      <c r="AH229" s="194"/>
      <c r="AI229" s="194"/>
      <c r="AJ229" s="194"/>
      <c r="AK229" s="194"/>
      <c r="AL229" s="194"/>
      <c r="AM229" s="194"/>
      <c r="AN229" s="194"/>
      <c r="AO229" s="194"/>
      <c r="AP229" s="194"/>
      <c r="AQ229" s="194"/>
      <c r="AR229" s="194"/>
      <c r="AS229" s="194"/>
      <c r="AT229" s="194"/>
      <c r="AU229" s="194"/>
      <c r="AV229" s="194"/>
      <c r="AW229" s="194"/>
      <c r="AX229" s="194"/>
      <c r="AY229" s="194"/>
      <c r="AZ229" s="194"/>
      <c r="BA229" s="194"/>
      <c r="BB229" s="194"/>
      <c r="BC229" s="194"/>
      <c r="BD229" s="194"/>
      <c r="BE229" s="194"/>
      <c r="BF229" s="194"/>
      <c r="BG229" s="195"/>
      <c r="BH229" s="193">
        <f>'2025_09'!$AD$417</f>
        <v>382.43229166666669</v>
      </c>
      <c r="BI229" s="194"/>
      <c r="BJ229" s="194"/>
      <c r="BK229" s="194"/>
      <c r="BL229" s="194"/>
      <c r="BM229" s="194"/>
      <c r="BN229" s="194"/>
      <c r="BO229" s="194"/>
      <c r="BP229" s="194"/>
      <c r="BQ229" s="194"/>
      <c r="BR229" s="194"/>
      <c r="BS229" s="194"/>
      <c r="BT229" s="194"/>
      <c r="BU229" s="194"/>
      <c r="BV229" s="194"/>
      <c r="BW229" s="194"/>
      <c r="BX229" s="194"/>
      <c r="BY229" s="194"/>
      <c r="BZ229" s="195"/>
      <c r="CA229" s="193">
        <f>'2025_09'!$AE$417</f>
        <v>177.35543823725797</v>
      </c>
      <c r="CB229" s="194"/>
      <c r="CC229" s="194"/>
      <c r="CD229" s="194"/>
      <c r="CE229" s="194"/>
      <c r="CF229" s="194"/>
      <c r="CG229" s="194"/>
      <c r="CH229" s="194"/>
      <c r="CI229" s="194"/>
      <c r="CJ229" s="194"/>
      <c r="CK229" s="194"/>
      <c r="CL229" s="194"/>
      <c r="CM229" s="194"/>
      <c r="CN229" s="194"/>
      <c r="CO229" s="194"/>
      <c r="CP229" s="194"/>
      <c r="CQ229" s="194"/>
      <c r="CR229" s="194"/>
      <c r="CS229" s="194"/>
      <c r="CT229" s="194"/>
      <c r="CU229" s="194"/>
      <c r="CV229" s="194"/>
      <c r="CW229" s="194"/>
      <c r="CX229" s="195"/>
      <c r="CY229" s="193">
        <f>'2025_09'!$AF$417</f>
        <v>77.149615633207219</v>
      </c>
      <c r="CZ229" s="194"/>
      <c r="DA229" s="194"/>
      <c r="DB229" s="194"/>
      <c r="DC229" s="194"/>
      <c r="DD229" s="194"/>
      <c r="DE229" s="194"/>
      <c r="DF229" s="194"/>
      <c r="DG229" s="194"/>
      <c r="DH229" s="194"/>
      <c r="DI229" s="194"/>
      <c r="DJ229" s="194"/>
      <c r="DK229" s="194"/>
      <c r="DL229" s="194"/>
      <c r="DM229" s="194"/>
      <c r="DN229" s="194"/>
      <c r="DO229" s="194"/>
      <c r="DP229" s="194"/>
      <c r="DQ229" s="194"/>
      <c r="DR229" s="195"/>
      <c r="DS229" s="193">
        <f>'2025_09'!$AG$417</f>
        <v>1.125</v>
      </c>
      <c r="DT229" s="194"/>
      <c r="DU229" s="194"/>
      <c r="DV229" s="194"/>
      <c r="DW229" s="194"/>
      <c r="DX229" s="194"/>
      <c r="DY229" s="194"/>
      <c r="DZ229" s="194"/>
      <c r="EA229" s="194"/>
      <c r="EB229" s="195"/>
      <c r="EN229" s="199" t="str">
        <f>'2025_10'!$AB$417</f>
        <v>JJJJ-MM-TT SS:MM:SS</v>
      </c>
      <c r="EO229" s="194"/>
      <c r="EP229" s="194"/>
      <c r="EQ229" s="194"/>
      <c r="ER229" s="194"/>
      <c r="ES229" s="194"/>
      <c r="ET229" s="194"/>
      <c r="EU229" s="194"/>
      <c r="EV229" s="194"/>
      <c r="EW229" s="194"/>
      <c r="EX229" s="194"/>
      <c r="EY229" s="194"/>
      <c r="EZ229" s="194"/>
      <c r="FA229" s="194"/>
      <c r="FB229" s="194"/>
      <c r="FC229" s="194"/>
      <c r="FD229" s="194"/>
      <c r="FE229" s="194"/>
      <c r="FF229" s="194"/>
      <c r="FG229" s="194"/>
      <c r="FH229" s="194"/>
      <c r="FI229" s="194"/>
      <c r="FJ229" s="194"/>
      <c r="FK229" s="194"/>
      <c r="FL229" s="194"/>
      <c r="FM229" s="195"/>
      <c r="FN229" s="193">
        <f>'2025_10'!$AC$417</f>
        <v>1608.192</v>
      </c>
      <c r="FO229" s="194"/>
      <c r="FP229" s="194"/>
      <c r="FQ229" s="194"/>
      <c r="FR229" s="194"/>
      <c r="FS229" s="194"/>
      <c r="FT229" s="194"/>
      <c r="FU229" s="194"/>
      <c r="FV229" s="194"/>
      <c r="FW229" s="194"/>
      <c r="FX229" s="194"/>
      <c r="FY229" s="194"/>
      <c r="FZ229" s="194"/>
      <c r="GA229" s="194"/>
      <c r="GB229" s="194"/>
      <c r="GC229" s="194"/>
      <c r="GD229" s="194"/>
      <c r="GE229" s="194"/>
      <c r="GF229" s="194"/>
      <c r="GG229" s="194"/>
      <c r="GH229" s="194"/>
      <c r="GI229" s="194"/>
      <c r="GJ229" s="194"/>
      <c r="GK229" s="194"/>
      <c r="GL229" s="194"/>
      <c r="GM229" s="194"/>
      <c r="GN229" s="194"/>
      <c r="GO229" s="194"/>
      <c r="GP229" s="195"/>
      <c r="GQ229" s="193">
        <f>'2025_10'!$AD$417</f>
        <v>381.77808333333337</v>
      </c>
      <c r="GR229" s="194"/>
      <c r="GS229" s="194"/>
      <c r="GT229" s="194"/>
      <c r="GU229" s="194"/>
      <c r="GV229" s="194"/>
      <c r="GW229" s="194"/>
      <c r="GX229" s="194"/>
      <c r="GY229" s="194"/>
      <c r="GZ229" s="194"/>
      <c r="HA229" s="194"/>
      <c r="HB229" s="194"/>
      <c r="HC229" s="194"/>
      <c r="HD229" s="194"/>
      <c r="HE229" s="194"/>
      <c r="HF229" s="194"/>
      <c r="HG229" s="194"/>
      <c r="HH229" s="194"/>
      <c r="HI229" s="195"/>
      <c r="HJ229" s="193">
        <f>'2025_10'!$AE$417</f>
        <v>108.31406721566884</v>
      </c>
      <c r="HK229" s="194"/>
      <c r="HL229" s="194"/>
      <c r="HM229" s="194"/>
      <c r="HN229" s="194"/>
      <c r="HO229" s="194"/>
      <c r="HP229" s="194"/>
      <c r="HQ229" s="194"/>
      <c r="HR229" s="194"/>
      <c r="HS229" s="194"/>
      <c r="HT229" s="194"/>
      <c r="HU229" s="194"/>
      <c r="HV229" s="194"/>
      <c r="HW229" s="194"/>
      <c r="HX229" s="194"/>
      <c r="HY229" s="194"/>
      <c r="HZ229" s="194"/>
      <c r="IA229" s="194"/>
      <c r="IB229" s="194"/>
      <c r="IC229" s="194"/>
      <c r="ID229" s="194"/>
      <c r="IE229" s="194"/>
      <c r="IF229" s="194"/>
      <c r="IG229" s="195"/>
      <c r="IH229" s="193">
        <f>'2025_10'!$AF$417</f>
        <v>47.11661923881595</v>
      </c>
      <c r="II229" s="194"/>
      <c r="IJ229" s="194"/>
      <c r="IK229" s="194"/>
      <c r="IL229" s="194"/>
      <c r="IM229" s="194"/>
      <c r="IN229" s="194"/>
      <c r="IO229" s="194"/>
      <c r="IP229" s="194"/>
      <c r="IQ229" s="194"/>
      <c r="IR229" s="194"/>
      <c r="IS229" s="194"/>
      <c r="IT229" s="194"/>
      <c r="IU229" s="194"/>
      <c r="IV229" s="194"/>
      <c r="IW229" s="194"/>
      <c r="IX229" s="194"/>
      <c r="IY229" s="194"/>
      <c r="IZ229" s="194"/>
      <c r="JA229" s="195"/>
      <c r="JB229" s="193">
        <f>'2025_10'!$AG$417</f>
        <v>1.5</v>
      </c>
      <c r="JC229" s="194"/>
      <c r="JD229" s="194"/>
      <c r="JE229" s="194"/>
      <c r="JF229" s="194"/>
      <c r="JG229" s="194"/>
      <c r="JH229" s="194"/>
      <c r="JI229" s="194"/>
      <c r="JJ229" s="194"/>
      <c r="JK229" s="195"/>
      <c r="JW229" s="199" t="str">
        <f>'2025_11'!$AB$417</f>
        <v>JJJJ-MM-TT SS:MM:SS</v>
      </c>
      <c r="JX229" s="194"/>
      <c r="JY229" s="194"/>
      <c r="JZ229" s="194"/>
      <c r="KA229" s="194"/>
      <c r="KB229" s="194"/>
      <c r="KC229" s="194"/>
      <c r="KD229" s="194"/>
      <c r="KE229" s="194"/>
      <c r="KF229" s="194"/>
      <c r="KG229" s="194"/>
      <c r="KH229" s="194"/>
      <c r="KI229" s="194"/>
      <c r="KJ229" s="194"/>
      <c r="KK229" s="194"/>
      <c r="KL229" s="194"/>
      <c r="KM229" s="194"/>
      <c r="KN229" s="194"/>
      <c r="KO229" s="194"/>
      <c r="KP229" s="194"/>
      <c r="KQ229" s="194"/>
      <c r="KR229" s="194"/>
      <c r="KS229" s="194"/>
      <c r="KT229" s="194"/>
      <c r="KU229" s="194"/>
      <c r="KV229" s="195"/>
      <c r="KW229" s="193">
        <f>'2025_11'!$AC$417</f>
        <v>3819.6480000000006</v>
      </c>
      <c r="KX229" s="194"/>
      <c r="KY229" s="194"/>
      <c r="KZ229" s="194"/>
      <c r="LA229" s="194"/>
      <c r="LB229" s="194"/>
      <c r="LC229" s="194"/>
      <c r="LD229" s="194"/>
      <c r="LE229" s="194"/>
      <c r="LF229" s="194"/>
      <c r="LG229" s="194"/>
      <c r="LH229" s="194"/>
      <c r="LI229" s="194"/>
      <c r="LJ229" s="194"/>
      <c r="LK229" s="194"/>
      <c r="LL229" s="194"/>
      <c r="LM229" s="194"/>
      <c r="LN229" s="194"/>
      <c r="LO229" s="194"/>
      <c r="LP229" s="194"/>
      <c r="LQ229" s="194"/>
      <c r="LR229" s="194"/>
      <c r="LS229" s="194"/>
      <c r="LT229" s="194"/>
      <c r="LU229" s="194"/>
      <c r="LV229" s="194"/>
      <c r="LW229" s="194"/>
      <c r="LX229" s="194"/>
      <c r="LY229" s="195"/>
      <c r="LZ229" s="193">
        <f>'2025_11'!$AD$417</f>
        <v>380.94300000000004</v>
      </c>
      <c r="MA229" s="194"/>
      <c r="MB229" s="194"/>
      <c r="MC229" s="194"/>
      <c r="MD229" s="194"/>
      <c r="ME229" s="194"/>
      <c r="MF229" s="194"/>
      <c r="MG229" s="194"/>
      <c r="MH229" s="194"/>
      <c r="MI229" s="194"/>
      <c r="MJ229" s="194"/>
      <c r="MK229" s="194"/>
      <c r="ML229" s="194"/>
      <c r="MM229" s="194"/>
      <c r="MN229" s="194"/>
      <c r="MO229" s="194"/>
      <c r="MP229" s="194"/>
      <c r="MQ229" s="194"/>
      <c r="MR229" s="195"/>
      <c r="MS229" s="193">
        <f>'2025_11'!$AE$417</f>
        <v>189.6326694858669</v>
      </c>
      <c r="MT229" s="194"/>
      <c r="MU229" s="194"/>
      <c r="MV229" s="194"/>
      <c r="MW229" s="194"/>
      <c r="MX229" s="194"/>
      <c r="MY229" s="194"/>
      <c r="MZ229" s="194"/>
      <c r="NA229" s="194"/>
      <c r="NB229" s="194"/>
      <c r="NC229" s="194"/>
      <c r="ND229" s="194"/>
      <c r="NE229" s="194"/>
      <c r="NF229" s="194"/>
      <c r="NG229" s="194"/>
      <c r="NH229" s="194"/>
      <c r="NI229" s="194"/>
      <c r="NJ229" s="194"/>
      <c r="NK229" s="194"/>
      <c r="NL229" s="194"/>
      <c r="NM229" s="194"/>
      <c r="NN229" s="194"/>
      <c r="NO229" s="194"/>
      <c r="NP229" s="195"/>
      <c r="NQ229" s="193">
        <f>'2025_11'!$AF$417</f>
        <v>82.490211226352116</v>
      </c>
      <c r="NR229" s="194"/>
      <c r="NS229" s="194"/>
      <c r="NT229" s="194"/>
      <c r="NU229" s="194"/>
      <c r="NV229" s="194"/>
      <c r="NW229" s="194"/>
      <c r="NX229" s="194"/>
      <c r="NY229" s="194"/>
      <c r="NZ229" s="194"/>
      <c r="OA229" s="194"/>
      <c r="OB229" s="194"/>
      <c r="OC229" s="194"/>
      <c r="OD229" s="194"/>
      <c r="OE229" s="194"/>
      <c r="OF229" s="194"/>
      <c r="OG229" s="194"/>
      <c r="OH229" s="194"/>
      <c r="OI229" s="194"/>
      <c r="OJ229" s="195"/>
      <c r="OK229" s="193">
        <f>'2025_11'!$AG$417</f>
        <v>1.25</v>
      </c>
      <c r="OL229" s="194"/>
      <c r="OM229" s="194"/>
      <c r="ON229" s="194"/>
      <c r="OO229" s="194"/>
      <c r="OP229" s="194"/>
      <c r="OQ229" s="194"/>
      <c r="OR229" s="194"/>
      <c r="OS229" s="194"/>
      <c r="OT229" s="195"/>
      <c r="PG229" s="199" t="str">
        <f>'2025_12'!$AB$417</f>
        <v>JJJJ-MM-TT SS:MM:SS</v>
      </c>
      <c r="PH229" s="194"/>
      <c r="PI229" s="194"/>
      <c r="PJ229" s="194"/>
      <c r="PK229" s="194"/>
      <c r="PL229" s="194"/>
      <c r="PM229" s="194"/>
      <c r="PN229" s="194"/>
      <c r="PO229" s="194"/>
      <c r="PP229" s="194"/>
      <c r="PQ229" s="194"/>
      <c r="PR229" s="194"/>
      <c r="PS229" s="194"/>
      <c r="PT229" s="194"/>
      <c r="PU229" s="194"/>
      <c r="PV229" s="194"/>
      <c r="PW229" s="194"/>
      <c r="PX229" s="194"/>
      <c r="PY229" s="194"/>
      <c r="PZ229" s="194"/>
      <c r="QA229" s="194"/>
      <c r="QB229" s="194"/>
      <c r="QC229" s="194"/>
      <c r="QD229" s="194"/>
      <c r="QE229" s="194"/>
      <c r="QF229" s="195"/>
      <c r="QG229" s="193">
        <f>'2025_12'!$AC$417</f>
        <v>3126.0160000000005</v>
      </c>
      <c r="QH229" s="194"/>
      <c r="QI229" s="194"/>
      <c r="QJ229" s="194"/>
      <c r="QK229" s="194"/>
      <c r="QL229" s="194"/>
      <c r="QM229" s="194"/>
      <c r="QN229" s="194"/>
      <c r="QO229" s="194"/>
      <c r="QP229" s="194"/>
      <c r="QQ229" s="194"/>
      <c r="QR229" s="194"/>
      <c r="QS229" s="194"/>
      <c r="QT229" s="194"/>
      <c r="QU229" s="194"/>
      <c r="QV229" s="194"/>
      <c r="QW229" s="194"/>
      <c r="QX229" s="194"/>
      <c r="QY229" s="194"/>
      <c r="QZ229" s="194"/>
      <c r="RA229" s="194"/>
      <c r="RB229" s="194"/>
      <c r="RC229" s="194"/>
      <c r="RD229" s="194"/>
      <c r="RE229" s="194"/>
      <c r="RF229" s="194"/>
      <c r="RG229" s="194"/>
      <c r="RH229" s="194"/>
      <c r="RI229" s="195"/>
      <c r="RJ229" s="193">
        <f>'2025_12'!$AD$417</f>
        <v>381.55816666666664</v>
      </c>
      <c r="RK229" s="194"/>
      <c r="RL229" s="194"/>
      <c r="RM229" s="194"/>
      <c r="RN229" s="194"/>
      <c r="RO229" s="194"/>
      <c r="RP229" s="194"/>
      <c r="RQ229" s="194"/>
      <c r="RR229" s="194"/>
      <c r="RS229" s="194"/>
      <c r="RT229" s="194"/>
      <c r="RU229" s="194"/>
      <c r="RV229" s="194"/>
      <c r="RW229" s="194"/>
      <c r="RX229" s="194"/>
      <c r="RY229" s="194"/>
      <c r="RZ229" s="194"/>
      <c r="SA229" s="194"/>
      <c r="SB229" s="195"/>
      <c r="SC229" s="193">
        <f>'2025_12'!$AE$417</f>
        <v>238.33716803917213</v>
      </c>
      <c r="SD229" s="194"/>
      <c r="SE229" s="194"/>
      <c r="SF229" s="194"/>
      <c r="SG229" s="194"/>
      <c r="SH229" s="194"/>
      <c r="SI229" s="194"/>
      <c r="SJ229" s="194"/>
      <c r="SK229" s="194"/>
      <c r="SL229" s="194"/>
      <c r="SM229" s="194"/>
      <c r="SN229" s="194"/>
      <c r="SO229" s="194"/>
      <c r="SP229" s="194"/>
      <c r="SQ229" s="194"/>
      <c r="SR229" s="194"/>
      <c r="SS229" s="194"/>
      <c r="ST229" s="194"/>
      <c r="SU229" s="194"/>
      <c r="SV229" s="194"/>
      <c r="SW229" s="194"/>
      <c r="SX229" s="194"/>
      <c r="SY229" s="194"/>
      <c r="SZ229" s="195"/>
      <c r="TA229" s="193">
        <f>'2025_12'!$AF$417</f>
        <v>103.67666809703988</v>
      </c>
      <c r="TB229" s="194"/>
      <c r="TC229" s="194"/>
      <c r="TD229" s="194"/>
      <c r="TE229" s="194"/>
      <c r="TF229" s="194"/>
      <c r="TG229" s="194"/>
      <c r="TH229" s="194"/>
      <c r="TI229" s="194"/>
      <c r="TJ229" s="194"/>
      <c r="TK229" s="194"/>
      <c r="TL229" s="194"/>
      <c r="TM229" s="194"/>
      <c r="TN229" s="194"/>
      <c r="TO229" s="194"/>
      <c r="TP229" s="194"/>
      <c r="TQ229" s="194"/>
      <c r="TR229" s="194"/>
      <c r="TS229" s="194"/>
      <c r="TT229" s="195"/>
      <c r="TU229" s="193">
        <f>'2025_12'!$AG$417</f>
        <v>1.75</v>
      </c>
      <c r="TV229" s="194"/>
      <c r="TW229" s="194"/>
      <c r="TX229" s="194"/>
      <c r="TY229" s="194"/>
      <c r="TZ229" s="194"/>
      <c r="UA229" s="194"/>
      <c r="UB229" s="194"/>
      <c r="UC229" s="194"/>
      <c r="UD229" s="195"/>
    </row>
    <row r="230" spans="3:552" ht="12" customHeight="1" x14ac:dyDescent="0.25">
      <c r="E230" s="199" t="str">
        <f>'2025_09'!$AB$441</f>
        <v>JJJJ-MM-TT SS:MM:SS</v>
      </c>
      <c r="F230" s="194"/>
      <c r="G230" s="194"/>
      <c r="H230" s="194"/>
      <c r="I230" s="194"/>
      <c r="J230" s="194"/>
      <c r="K230" s="194"/>
      <c r="L230" s="194"/>
      <c r="M230" s="194"/>
      <c r="N230" s="194"/>
      <c r="O230" s="194"/>
      <c r="P230" s="194"/>
      <c r="Q230" s="194"/>
      <c r="R230" s="194"/>
      <c r="S230" s="194"/>
      <c r="T230" s="194"/>
      <c r="U230" s="194"/>
      <c r="V230" s="194"/>
      <c r="W230" s="194"/>
      <c r="X230" s="194"/>
      <c r="Y230" s="194"/>
      <c r="Z230" s="194"/>
      <c r="AA230" s="194"/>
      <c r="AB230" s="194"/>
      <c r="AC230" s="194"/>
      <c r="AD230" s="195"/>
      <c r="AE230" s="193">
        <f>'2025_09'!$AC$441</f>
        <v>3703.9360000000006</v>
      </c>
      <c r="AF230" s="194"/>
      <c r="AG230" s="194"/>
      <c r="AH230" s="194"/>
      <c r="AI230" s="194"/>
      <c r="AJ230" s="194"/>
      <c r="AK230" s="194"/>
      <c r="AL230" s="194"/>
      <c r="AM230" s="194"/>
      <c r="AN230" s="194"/>
      <c r="AO230" s="194"/>
      <c r="AP230" s="194"/>
      <c r="AQ230" s="194"/>
      <c r="AR230" s="194"/>
      <c r="AS230" s="194"/>
      <c r="AT230" s="194"/>
      <c r="AU230" s="194"/>
      <c r="AV230" s="194"/>
      <c r="AW230" s="194"/>
      <c r="AX230" s="194"/>
      <c r="AY230" s="194"/>
      <c r="AZ230" s="194"/>
      <c r="BA230" s="194"/>
      <c r="BB230" s="194"/>
      <c r="BC230" s="194"/>
      <c r="BD230" s="194"/>
      <c r="BE230" s="194"/>
      <c r="BF230" s="194"/>
      <c r="BG230" s="195"/>
      <c r="BH230" s="193">
        <f>'2025_09'!$AD$441</f>
        <v>381.08920833333332</v>
      </c>
      <c r="BI230" s="194"/>
      <c r="BJ230" s="194"/>
      <c r="BK230" s="194"/>
      <c r="BL230" s="194"/>
      <c r="BM230" s="194"/>
      <c r="BN230" s="194"/>
      <c r="BO230" s="194"/>
      <c r="BP230" s="194"/>
      <c r="BQ230" s="194"/>
      <c r="BR230" s="194"/>
      <c r="BS230" s="194"/>
      <c r="BT230" s="194"/>
      <c r="BU230" s="194"/>
      <c r="BV230" s="194"/>
      <c r="BW230" s="194"/>
      <c r="BX230" s="194"/>
      <c r="BY230" s="194"/>
      <c r="BZ230" s="195"/>
      <c r="CA230" s="193">
        <f>'2025_09'!$AE$441</f>
        <v>88.164964166481226</v>
      </c>
      <c r="CB230" s="194"/>
      <c r="CC230" s="194"/>
      <c r="CD230" s="194"/>
      <c r="CE230" s="194"/>
      <c r="CF230" s="194"/>
      <c r="CG230" s="194"/>
      <c r="CH230" s="194"/>
      <c r="CI230" s="194"/>
      <c r="CJ230" s="194"/>
      <c r="CK230" s="194"/>
      <c r="CL230" s="194"/>
      <c r="CM230" s="194"/>
      <c r="CN230" s="194"/>
      <c r="CO230" s="194"/>
      <c r="CP230" s="194"/>
      <c r="CQ230" s="194"/>
      <c r="CR230" s="194"/>
      <c r="CS230" s="194"/>
      <c r="CT230" s="194"/>
      <c r="CU230" s="194"/>
      <c r="CV230" s="194"/>
      <c r="CW230" s="194"/>
      <c r="CX230" s="195"/>
      <c r="CY230" s="193">
        <f>'2025_09'!$AF$441</f>
        <v>38.351759412419341</v>
      </c>
      <c r="CZ230" s="194"/>
      <c r="DA230" s="194"/>
      <c r="DB230" s="194"/>
      <c r="DC230" s="194"/>
      <c r="DD230" s="194"/>
      <c r="DE230" s="194"/>
      <c r="DF230" s="194"/>
      <c r="DG230" s="194"/>
      <c r="DH230" s="194"/>
      <c r="DI230" s="194"/>
      <c r="DJ230" s="194"/>
      <c r="DK230" s="194"/>
      <c r="DL230" s="194"/>
      <c r="DM230" s="194"/>
      <c r="DN230" s="194"/>
      <c r="DO230" s="194"/>
      <c r="DP230" s="194"/>
      <c r="DQ230" s="194"/>
      <c r="DR230" s="195"/>
      <c r="DS230" s="193">
        <f>'2025_09'!$AG$441</f>
        <v>0.625</v>
      </c>
      <c r="DT230" s="194"/>
      <c r="DU230" s="194"/>
      <c r="DV230" s="194"/>
      <c r="DW230" s="194"/>
      <c r="DX230" s="194"/>
      <c r="DY230" s="194"/>
      <c r="DZ230" s="194"/>
      <c r="EA230" s="194"/>
      <c r="EB230" s="195"/>
      <c r="EC230" s="115"/>
      <c r="ED230" s="115"/>
      <c r="EN230" s="199" t="str">
        <f>'2025_10'!$AB$441</f>
        <v>JJJJ-MM-TT SS:MM:SS</v>
      </c>
      <c r="EO230" s="194"/>
      <c r="EP230" s="194"/>
      <c r="EQ230" s="194"/>
      <c r="ER230" s="194"/>
      <c r="ES230" s="194"/>
      <c r="ET230" s="194"/>
      <c r="EU230" s="194"/>
      <c r="EV230" s="194"/>
      <c r="EW230" s="194"/>
      <c r="EX230" s="194"/>
      <c r="EY230" s="194"/>
      <c r="EZ230" s="194"/>
      <c r="FA230" s="194"/>
      <c r="FB230" s="194"/>
      <c r="FC230" s="194"/>
      <c r="FD230" s="194"/>
      <c r="FE230" s="194"/>
      <c r="FF230" s="194"/>
      <c r="FG230" s="194"/>
      <c r="FH230" s="194"/>
      <c r="FI230" s="194"/>
      <c r="FJ230" s="194"/>
      <c r="FK230" s="194"/>
      <c r="FL230" s="194"/>
      <c r="FM230" s="195"/>
      <c r="FN230" s="193">
        <f>'2025_10'!$AC$441</f>
        <v>806.14400000000012</v>
      </c>
      <c r="FO230" s="194"/>
      <c r="FP230" s="194"/>
      <c r="FQ230" s="194"/>
      <c r="FR230" s="194"/>
      <c r="FS230" s="194"/>
      <c r="FT230" s="194"/>
      <c r="FU230" s="194"/>
      <c r="FV230" s="194"/>
      <c r="FW230" s="194"/>
      <c r="FX230" s="194"/>
      <c r="FY230" s="194"/>
      <c r="FZ230" s="194"/>
      <c r="GA230" s="194"/>
      <c r="GB230" s="194"/>
      <c r="GC230" s="194"/>
      <c r="GD230" s="194"/>
      <c r="GE230" s="194"/>
      <c r="GF230" s="194"/>
      <c r="GG230" s="194"/>
      <c r="GH230" s="194"/>
      <c r="GI230" s="194"/>
      <c r="GJ230" s="194"/>
      <c r="GK230" s="194"/>
      <c r="GL230" s="194"/>
      <c r="GM230" s="194"/>
      <c r="GN230" s="194"/>
      <c r="GO230" s="194"/>
      <c r="GP230" s="195"/>
      <c r="GQ230" s="193">
        <f>'2025_10'!$AD$441</f>
        <v>380.81529166666672</v>
      </c>
      <c r="GR230" s="194"/>
      <c r="GS230" s="194"/>
      <c r="GT230" s="194"/>
      <c r="GU230" s="194"/>
      <c r="GV230" s="194"/>
      <c r="GW230" s="194"/>
      <c r="GX230" s="194"/>
      <c r="GY230" s="194"/>
      <c r="GZ230" s="194"/>
      <c r="HA230" s="194"/>
      <c r="HB230" s="194"/>
      <c r="HC230" s="194"/>
      <c r="HD230" s="194"/>
      <c r="HE230" s="194"/>
      <c r="HF230" s="194"/>
      <c r="HG230" s="194"/>
      <c r="HH230" s="194"/>
      <c r="HI230" s="195"/>
      <c r="HJ230" s="193">
        <f>'2025_10'!$AE$441</f>
        <v>23.225632762074333</v>
      </c>
      <c r="HK230" s="194"/>
      <c r="HL230" s="194"/>
      <c r="HM230" s="194"/>
      <c r="HN230" s="194"/>
      <c r="HO230" s="194"/>
      <c r="HP230" s="194"/>
      <c r="HQ230" s="194"/>
      <c r="HR230" s="194"/>
      <c r="HS230" s="194"/>
      <c r="HT230" s="194"/>
      <c r="HU230" s="194"/>
      <c r="HV230" s="194"/>
      <c r="HW230" s="194"/>
      <c r="HX230" s="194"/>
      <c r="HY230" s="194"/>
      <c r="HZ230" s="194"/>
      <c r="IA230" s="194"/>
      <c r="IB230" s="194"/>
      <c r="IC230" s="194"/>
      <c r="ID230" s="194"/>
      <c r="IE230" s="194"/>
      <c r="IF230" s="194"/>
      <c r="IG230" s="195"/>
      <c r="IH230" s="193">
        <f>'2025_10'!$AF$441</f>
        <v>10.103150251502335</v>
      </c>
      <c r="II230" s="194"/>
      <c r="IJ230" s="194"/>
      <c r="IK230" s="194"/>
      <c r="IL230" s="194"/>
      <c r="IM230" s="194"/>
      <c r="IN230" s="194"/>
      <c r="IO230" s="194"/>
      <c r="IP230" s="194"/>
      <c r="IQ230" s="194"/>
      <c r="IR230" s="194"/>
      <c r="IS230" s="194"/>
      <c r="IT230" s="194"/>
      <c r="IU230" s="194"/>
      <c r="IV230" s="194"/>
      <c r="IW230" s="194"/>
      <c r="IX230" s="194"/>
      <c r="IY230" s="194"/>
      <c r="IZ230" s="194"/>
      <c r="JA230" s="195"/>
      <c r="JB230" s="193">
        <f>'2025_10'!$AG$441</f>
        <v>0.875</v>
      </c>
      <c r="JC230" s="194"/>
      <c r="JD230" s="194"/>
      <c r="JE230" s="194"/>
      <c r="JF230" s="194"/>
      <c r="JG230" s="194"/>
      <c r="JH230" s="194"/>
      <c r="JI230" s="194"/>
      <c r="JJ230" s="194"/>
      <c r="JK230" s="195"/>
      <c r="JL230" s="115"/>
      <c r="JM230" s="115"/>
      <c r="JW230" s="199" t="str">
        <f>'2025_11'!$AB$441</f>
        <v>JJJJ-MM-TT SS:MM:SS</v>
      </c>
      <c r="JX230" s="194"/>
      <c r="JY230" s="194"/>
      <c r="JZ230" s="194"/>
      <c r="KA230" s="194"/>
      <c r="KB230" s="194"/>
      <c r="KC230" s="194"/>
      <c r="KD230" s="194"/>
      <c r="KE230" s="194"/>
      <c r="KF230" s="194"/>
      <c r="KG230" s="194"/>
      <c r="KH230" s="194"/>
      <c r="KI230" s="194"/>
      <c r="KJ230" s="194"/>
      <c r="KK230" s="194"/>
      <c r="KL230" s="194"/>
      <c r="KM230" s="194"/>
      <c r="KN230" s="194"/>
      <c r="KO230" s="194"/>
      <c r="KP230" s="194"/>
      <c r="KQ230" s="194"/>
      <c r="KR230" s="194"/>
      <c r="KS230" s="194"/>
      <c r="KT230" s="194"/>
      <c r="KU230" s="194"/>
      <c r="KV230" s="195"/>
      <c r="KW230" s="193">
        <f>'2025_11'!$AC$441</f>
        <v>3825.2799999999997</v>
      </c>
      <c r="KX230" s="194"/>
      <c r="KY230" s="194"/>
      <c r="KZ230" s="194"/>
      <c r="LA230" s="194"/>
      <c r="LB230" s="194"/>
      <c r="LC230" s="194"/>
      <c r="LD230" s="194"/>
      <c r="LE230" s="194"/>
      <c r="LF230" s="194"/>
      <c r="LG230" s="194"/>
      <c r="LH230" s="194"/>
      <c r="LI230" s="194"/>
      <c r="LJ230" s="194"/>
      <c r="LK230" s="194"/>
      <c r="LL230" s="194"/>
      <c r="LM230" s="194"/>
      <c r="LN230" s="194"/>
      <c r="LO230" s="194"/>
      <c r="LP230" s="194"/>
      <c r="LQ230" s="194"/>
      <c r="LR230" s="194"/>
      <c r="LS230" s="194"/>
      <c r="LT230" s="194"/>
      <c r="LU230" s="194"/>
      <c r="LV230" s="194"/>
      <c r="LW230" s="194"/>
      <c r="LX230" s="194"/>
      <c r="LY230" s="195"/>
      <c r="LZ230" s="193">
        <f>'2025_11'!$AD$441</f>
        <v>381.62349999999992</v>
      </c>
      <c r="MA230" s="194"/>
      <c r="MB230" s="194"/>
      <c r="MC230" s="194"/>
      <c r="MD230" s="194"/>
      <c r="ME230" s="194"/>
      <c r="MF230" s="194"/>
      <c r="MG230" s="194"/>
      <c r="MH230" s="194"/>
      <c r="MI230" s="194"/>
      <c r="MJ230" s="194"/>
      <c r="MK230" s="194"/>
      <c r="ML230" s="194"/>
      <c r="MM230" s="194"/>
      <c r="MN230" s="194"/>
      <c r="MO230" s="194"/>
      <c r="MP230" s="194"/>
      <c r="MQ230" s="194"/>
      <c r="MR230" s="195"/>
      <c r="MS230" s="193">
        <f>'2025_11'!$AE$441</f>
        <v>270.17130647674162</v>
      </c>
      <c r="MT230" s="194"/>
      <c r="MU230" s="194"/>
      <c r="MV230" s="194"/>
      <c r="MW230" s="194"/>
      <c r="MX230" s="194"/>
      <c r="MY230" s="194"/>
      <c r="MZ230" s="194"/>
      <c r="NA230" s="194"/>
      <c r="NB230" s="194"/>
      <c r="NC230" s="194"/>
      <c r="ND230" s="194"/>
      <c r="NE230" s="194"/>
      <c r="NF230" s="194"/>
      <c r="NG230" s="194"/>
      <c r="NH230" s="194"/>
      <c r="NI230" s="194"/>
      <c r="NJ230" s="194"/>
      <c r="NK230" s="194"/>
      <c r="NL230" s="194"/>
      <c r="NM230" s="194"/>
      <c r="NN230" s="194"/>
      <c r="NO230" s="194"/>
      <c r="NP230" s="195"/>
      <c r="NQ230" s="193">
        <f>'2025_11'!$AF$441</f>
        <v>117.52451831738261</v>
      </c>
      <c r="NR230" s="194"/>
      <c r="NS230" s="194"/>
      <c r="NT230" s="194"/>
      <c r="NU230" s="194"/>
      <c r="NV230" s="194"/>
      <c r="NW230" s="194"/>
      <c r="NX230" s="194"/>
      <c r="NY230" s="194"/>
      <c r="NZ230" s="194"/>
      <c r="OA230" s="194"/>
      <c r="OB230" s="194"/>
      <c r="OC230" s="194"/>
      <c r="OD230" s="194"/>
      <c r="OE230" s="194"/>
      <c r="OF230" s="194"/>
      <c r="OG230" s="194"/>
      <c r="OH230" s="194"/>
      <c r="OI230" s="194"/>
      <c r="OJ230" s="195"/>
      <c r="OK230" s="193">
        <f>'2025_11'!$AG$441</f>
        <v>2</v>
      </c>
      <c r="OL230" s="194"/>
      <c r="OM230" s="194"/>
      <c r="ON230" s="194"/>
      <c r="OO230" s="194"/>
      <c r="OP230" s="194"/>
      <c r="OQ230" s="194"/>
      <c r="OR230" s="194"/>
      <c r="OS230" s="194"/>
      <c r="OT230" s="195"/>
      <c r="OU230" s="115"/>
      <c r="OV230" s="115"/>
      <c r="PG230" s="199" t="str">
        <f>'2025_12'!$AB$441</f>
        <v>JJJJ-MM-TT SS:MM:SS</v>
      </c>
      <c r="PH230" s="194"/>
      <c r="PI230" s="194"/>
      <c r="PJ230" s="194"/>
      <c r="PK230" s="194"/>
      <c r="PL230" s="194"/>
      <c r="PM230" s="194"/>
      <c r="PN230" s="194"/>
      <c r="PO230" s="194"/>
      <c r="PP230" s="194"/>
      <c r="PQ230" s="194"/>
      <c r="PR230" s="194"/>
      <c r="PS230" s="194"/>
      <c r="PT230" s="194"/>
      <c r="PU230" s="194"/>
      <c r="PV230" s="194"/>
      <c r="PW230" s="194"/>
      <c r="PX230" s="194"/>
      <c r="PY230" s="194"/>
      <c r="PZ230" s="194"/>
      <c r="QA230" s="194"/>
      <c r="QB230" s="194"/>
      <c r="QC230" s="194"/>
      <c r="QD230" s="194"/>
      <c r="QE230" s="194"/>
      <c r="QF230" s="195"/>
      <c r="QG230" s="193">
        <f>'2025_12'!$AC$441</f>
        <v>1277.4399999999998</v>
      </c>
      <c r="QH230" s="194"/>
      <c r="QI230" s="194"/>
      <c r="QJ230" s="194"/>
      <c r="QK230" s="194"/>
      <c r="QL230" s="194"/>
      <c r="QM230" s="194"/>
      <c r="QN230" s="194"/>
      <c r="QO230" s="194"/>
      <c r="QP230" s="194"/>
      <c r="QQ230" s="194"/>
      <c r="QR230" s="194"/>
      <c r="QS230" s="194"/>
      <c r="QT230" s="194"/>
      <c r="QU230" s="194"/>
      <c r="QV230" s="194"/>
      <c r="QW230" s="194"/>
      <c r="QX230" s="194"/>
      <c r="QY230" s="194"/>
      <c r="QZ230" s="194"/>
      <c r="RA230" s="194"/>
      <c r="RB230" s="194"/>
      <c r="RC230" s="194"/>
      <c r="RD230" s="194"/>
      <c r="RE230" s="194"/>
      <c r="RF230" s="194"/>
      <c r="RG230" s="194"/>
      <c r="RH230" s="194"/>
      <c r="RI230" s="195"/>
      <c r="RJ230" s="193">
        <f>'2025_12'!$AD$441</f>
        <v>381.37470833333327</v>
      </c>
      <c r="RK230" s="194"/>
      <c r="RL230" s="194"/>
      <c r="RM230" s="194"/>
      <c r="RN230" s="194"/>
      <c r="RO230" s="194"/>
      <c r="RP230" s="194"/>
      <c r="RQ230" s="194"/>
      <c r="RR230" s="194"/>
      <c r="RS230" s="194"/>
      <c r="RT230" s="194"/>
      <c r="RU230" s="194"/>
      <c r="RV230" s="194"/>
      <c r="RW230" s="194"/>
      <c r="RX230" s="194"/>
      <c r="RY230" s="194"/>
      <c r="RZ230" s="194"/>
      <c r="SA230" s="194"/>
      <c r="SB230" s="195"/>
      <c r="SC230" s="193">
        <f>'2025_12'!$AE$441</f>
        <v>67.669209882038729</v>
      </c>
      <c r="SD230" s="194"/>
      <c r="SE230" s="194"/>
      <c r="SF230" s="194"/>
      <c r="SG230" s="194"/>
      <c r="SH230" s="194"/>
      <c r="SI230" s="194"/>
      <c r="SJ230" s="194"/>
      <c r="SK230" s="194"/>
      <c r="SL230" s="194"/>
      <c r="SM230" s="194"/>
      <c r="SN230" s="194"/>
      <c r="SO230" s="194"/>
      <c r="SP230" s="194"/>
      <c r="SQ230" s="194"/>
      <c r="SR230" s="194"/>
      <c r="SS230" s="194"/>
      <c r="ST230" s="194"/>
      <c r="SU230" s="194"/>
      <c r="SV230" s="194"/>
      <c r="SW230" s="194"/>
      <c r="SX230" s="194"/>
      <c r="SY230" s="194"/>
      <c r="SZ230" s="195"/>
      <c r="TA230" s="193">
        <f>'2025_12'!$AF$441</f>
        <v>29.436106298686852</v>
      </c>
      <c r="TB230" s="194"/>
      <c r="TC230" s="194"/>
      <c r="TD230" s="194"/>
      <c r="TE230" s="194"/>
      <c r="TF230" s="194"/>
      <c r="TG230" s="194"/>
      <c r="TH230" s="194"/>
      <c r="TI230" s="194"/>
      <c r="TJ230" s="194"/>
      <c r="TK230" s="194"/>
      <c r="TL230" s="194"/>
      <c r="TM230" s="194"/>
      <c r="TN230" s="194"/>
      <c r="TO230" s="194"/>
      <c r="TP230" s="194"/>
      <c r="TQ230" s="194"/>
      <c r="TR230" s="194"/>
      <c r="TS230" s="194"/>
      <c r="TT230" s="195"/>
      <c r="TU230" s="193">
        <f>'2025_12'!$AG$441</f>
        <v>1</v>
      </c>
      <c r="TV230" s="194"/>
      <c r="TW230" s="194"/>
      <c r="TX230" s="194"/>
      <c r="TY230" s="194"/>
      <c r="TZ230" s="194"/>
      <c r="UA230" s="194"/>
      <c r="UB230" s="194"/>
      <c r="UC230" s="194"/>
      <c r="UD230" s="195"/>
      <c r="UE230" s="115"/>
      <c r="UF230" s="115"/>
    </row>
    <row r="231" spans="3:552" ht="12" customHeight="1" x14ac:dyDescent="0.25">
      <c r="E231" s="199" t="str">
        <f>'2025_09'!$AB$465</f>
        <v>JJJJ-MM-TT SS:MM:SS</v>
      </c>
      <c r="F231" s="194"/>
      <c r="G231" s="194"/>
      <c r="H231" s="194"/>
      <c r="I231" s="194"/>
      <c r="J231" s="194"/>
      <c r="K231" s="194"/>
      <c r="L231" s="194"/>
      <c r="M231" s="194"/>
      <c r="N231" s="194"/>
      <c r="O231" s="194"/>
      <c r="P231" s="194"/>
      <c r="Q231" s="194"/>
      <c r="R231" s="194"/>
      <c r="S231" s="194"/>
      <c r="T231" s="194"/>
      <c r="U231" s="194"/>
      <c r="V231" s="194"/>
      <c r="W231" s="194"/>
      <c r="X231" s="194"/>
      <c r="Y231" s="194"/>
      <c r="Z231" s="194"/>
      <c r="AA231" s="194"/>
      <c r="AB231" s="194"/>
      <c r="AC231" s="194"/>
      <c r="AD231" s="195"/>
      <c r="AE231" s="193">
        <f>'2025_09'!$AC$465</f>
        <v>1795.7120000000002</v>
      </c>
      <c r="AF231" s="194"/>
      <c r="AG231" s="194"/>
      <c r="AH231" s="194"/>
      <c r="AI231" s="194"/>
      <c r="AJ231" s="194"/>
      <c r="AK231" s="194"/>
      <c r="AL231" s="194"/>
      <c r="AM231" s="194"/>
      <c r="AN231" s="194"/>
      <c r="AO231" s="194"/>
      <c r="AP231" s="194"/>
      <c r="AQ231" s="194"/>
      <c r="AR231" s="194"/>
      <c r="AS231" s="194"/>
      <c r="AT231" s="194"/>
      <c r="AU231" s="194"/>
      <c r="AV231" s="194"/>
      <c r="AW231" s="194"/>
      <c r="AX231" s="194"/>
      <c r="AY231" s="194"/>
      <c r="AZ231" s="194"/>
      <c r="BA231" s="194"/>
      <c r="BB231" s="194"/>
      <c r="BC231" s="194"/>
      <c r="BD231" s="194"/>
      <c r="BE231" s="194"/>
      <c r="BF231" s="194"/>
      <c r="BG231" s="195"/>
      <c r="BH231" s="193">
        <f>'2025_09'!$AD$465</f>
        <v>383.55291666666659</v>
      </c>
      <c r="BI231" s="194"/>
      <c r="BJ231" s="194"/>
      <c r="BK231" s="194"/>
      <c r="BL231" s="194"/>
      <c r="BM231" s="194"/>
      <c r="BN231" s="194"/>
      <c r="BO231" s="194"/>
      <c r="BP231" s="194"/>
      <c r="BQ231" s="194"/>
      <c r="BR231" s="194"/>
      <c r="BS231" s="194"/>
      <c r="BT231" s="194"/>
      <c r="BU231" s="194"/>
      <c r="BV231" s="194"/>
      <c r="BW231" s="194"/>
      <c r="BX231" s="194"/>
      <c r="BY231" s="194"/>
      <c r="BZ231" s="195"/>
      <c r="CA231" s="193">
        <f>'2025_09'!$AE$465</f>
        <v>79.036481638103737</v>
      </c>
      <c r="CB231" s="194"/>
      <c r="CC231" s="194"/>
      <c r="CD231" s="194"/>
      <c r="CE231" s="194"/>
      <c r="CF231" s="194"/>
      <c r="CG231" s="194"/>
      <c r="CH231" s="194"/>
      <c r="CI231" s="194"/>
      <c r="CJ231" s="194"/>
      <c r="CK231" s="194"/>
      <c r="CL231" s="194"/>
      <c r="CM231" s="194"/>
      <c r="CN231" s="194"/>
      <c r="CO231" s="194"/>
      <c r="CP231" s="194"/>
      <c r="CQ231" s="194"/>
      <c r="CR231" s="194"/>
      <c r="CS231" s="194"/>
      <c r="CT231" s="194"/>
      <c r="CU231" s="194"/>
      <c r="CV231" s="194"/>
      <c r="CW231" s="194"/>
      <c r="CX231" s="195"/>
      <c r="CY231" s="193">
        <f>'2025_09'!$AF$465</f>
        <v>34.380869512575124</v>
      </c>
      <c r="CZ231" s="194"/>
      <c r="DA231" s="194"/>
      <c r="DB231" s="194"/>
      <c r="DC231" s="194"/>
      <c r="DD231" s="194"/>
      <c r="DE231" s="194"/>
      <c r="DF231" s="194"/>
      <c r="DG231" s="194"/>
      <c r="DH231" s="194"/>
      <c r="DI231" s="194"/>
      <c r="DJ231" s="194"/>
      <c r="DK231" s="194"/>
      <c r="DL231" s="194"/>
      <c r="DM231" s="194"/>
      <c r="DN231" s="194"/>
      <c r="DO231" s="194"/>
      <c r="DP231" s="194"/>
      <c r="DQ231" s="194"/>
      <c r="DR231" s="195"/>
      <c r="DS231" s="193">
        <f>'2025_09'!$AG$465</f>
        <v>0.625</v>
      </c>
      <c r="DT231" s="194"/>
      <c r="DU231" s="194"/>
      <c r="DV231" s="194"/>
      <c r="DW231" s="194"/>
      <c r="DX231" s="194"/>
      <c r="DY231" s="194"/>
      <c r="DZ231" s="194"/>
      <c r="EA231" s="194"/>
      <c r="EB231" s="195"/>
      <c r="EC231" s="115"/>
      <c r="ED231" s="115"/>
      <c r="EN231" s="199" t="str">
        <f>'2025_10'!$AB$465</f>
        <v>JJJJ-MM-TT SS:MM:SS</v>
      </c>
      <c r="EO231" s="194"/>
      <c r="EP231" s="194"/>
      <c r="EQ231" s="194"/>
      <c r="ER231" s="194"/>
      <c r="ES231" s="194"/>
      <c r="ET231" s="194"/>
      <c r="EU231" s="194"/>
      <c r="EV231" s="194"/>
      <c r="EW231" s="194"/>
      <c r="EX231" s="194"/>
      <c r="EY231" s="194"/>
      <c r="EZ231" s="194"/>
      <c r="FA231" s="194"/>
      <c r="FB231" s="194"/>
      <c r="FC231" s="194"/>
      <c r="FD231" s="194"/>
      <c r="FE231" s="194"/>
      <c r="FF231" s="194"/>
      <c r="FG231" s="194"/>
      <c r="FH231" s="194"/>
      <c r="FI231" s="194"/>
      <c r="FJ231" s="194"/>
      <c r="FK231" s="194"/>
      <c r="FL231" s="194"/>
      <c r="FM231" s="195"/>
      <c r="FN231" s="193">
        <f>'2025_10'!$AC$465</f>
        <v>3174.3999999999992</v>
      </c>
      <c r="FO231" s="194"/>
      <c r="FP231" s="194"/>
      <c r="FQ231" s="194"/>
      <c r="FR231" s="194"/>
      <c r="FS231" s="194"/>
      <c r="FT231" s="194"/>
      <c r="FU231" s="194"/>
      <c r="FV231" s="194"/>
      <c r="FW231" s="194"/>
      <c r="FX231" s="194"/>
      <c r="FY231" s="194"/>
      <c r="FZ231" s="194"/>
      <c r="GA231" s="194"/>
      <c r="GB231" s="194"/>
      <c r="GC231" s="194"/>
      <c r="GD231" s="194"/>
      <c r="GE231" s="194"/>
      <c r="GF231" s="194"/>
      <c r="GG231" s="194"/>
      <c r="GH231" s="194"/>
      <c r="GI231" s="194"/>
      <c r="GJ231" s="194"/>
      <c r="GK231" s="194"/>
      <c r="GL231" s="194"/>
      <c r="GM231" s="194"/>
      <c r="GN231" s="194"/>
      <c r="GO231" s="194"/>
      <c r="GP231" s="195"/>
      <c r="GQ231" s="193">
        <f>'2025_10'!$AD$465</f>
        <v>381.70454166666667</v>
      </c>
      <c r="GR231" s="194"/>
      <c r="GS231" s="194"/>
      <c r="GT231" s="194"/>
      <c r="GU231" s="194"/>
      <c r="GV231" s="194"/>
      <c r="GW231" s="194"/>
      <c r="GX231" s="194"/>
      <c r="GY231" s="194"/>
      <c r="GZ231" s="194"/>
      <c r="HA231" s="194"/>
      <c r="HB231" s="194"/>
      <c r="HC231" s="194"/>
      <c r="HD231" s="194"/>
      <c r="HE231" s="194"/>
      <c r="HF231" s="194"/>
      <c r="HG231" s="194"/>
      <c r="HH231" s="194"/>
      <c r="HI231" s="195"/>
      <c r="HJ231" s="193">
        <f>'2025_10'!$AE$465</f>
        <v>228.39983262853332</v>
      </c>
      <c r="HK231" s="194"/>
      <c r="HL231" s="194"/>
      <c r="HM231" s="194"/>
      <c r="HN231" s="194"/>
      <c r="HO231" s="194"/>
      <c r="HP231" s="194"/>
      <c r="HQ231" s="194"/>
      <c r="HR231" s="194"/>
      <c r="HS231" s="194"/>
      <c r="HT231" s="194"/>
      <c r="HU231" s="194"/>
      <c r="HV231" s="194"/>
      <c r="HW231" s="194"/>
      <c r="HX231" s="194"/>
      <c r="HY231" s="194"/>
      <c r="HZ231" s="194"/>
      <c r="IA231" s="194"/>
      <c r="IB231" s="194"/>
      <c r="IC231" s="194"/>
      <c r="ID231" s="194"/>
      <c r="IE231" s="194"/>
      <c r="IF231" s="194"/>
      <c r="IG231" s="195"/>
      <c r="IH231" s="193">
        <f>'2025_10'!$AF$465</f>
        <v>99.353927193411991</v>
      </c>
      <c r="II231" s="194"/>
      <c r="IJ231" s="194"/>
      <c r="IK231" s="194"/>
      <c r="IL231" s="194"/>
      <c r="IM231" s="194"/>
      <c r="IN231" s="194"/>
      <c r="IO231" s="194"/>
      <c r="IP231" s="194"/>
      <c r="IQ231" s="194"/>
      <c r="IR231" s="194"/>
      <c r="IS231" s="194"/>
      <c r="IT231" s="194"/>
      <c r="IU231" s="194"/>
      <c r="IV231" s="194"/>
      <c r="IW231" s="194"/>
      <c r="IX231" s="194"/>
      <c r="IY231" s="194"/>
      <c r="IZ231" s="194"/>
      <c r="JA231" s="195"/>
      <c r="JB231" s="193">
        <f>'2025_10'!$AG$465</f>
        <v>1.625</v>
      </c>
      <c r="JC231" s="194"/>
      <c r="JD231" s="194"/>
      <c r="JE231" s="194"/>
      <c r="JF231" s="194"/>
      <c r="JG231" s="194"/>
      <c r="JH231" s="194"/>
      <c r="JI231" s="194"/>
      <c r="JJ231" s="194"/>
      <c r="JK231" s="195"/>
      <c r="JL231" s="115"/>
      <c r="JM231" s="115"/>
      <c r="JW231" s="199" t="str">
        <f>'2025_11'!$AB$465</f>
        <v>JJJJ-MM-TT SS:MM:SS</v>
      </c>
      <c r="JX231" s="194"/>
      <c r="JY231" s="194"/>
      <c r="JZ231" s="194"/>
      <c r="KA231" s="194"/>
      <c r="KB231" s="194"/>
      <c r="KC231" s="194"/>
      <c r="KD231" s="194"/>
      <c r="KE231" s="194"/>
      <c r="KF231" s="194"/>
      <c r="KG231" s="194"/>
      <c r="KH231" s="194"/>
      <c r="KI231" s="194"/>
      <c r="KJ231" s="194"/>
      <c r="KK231" s="194"/>
      <c r="KL231" s="194"/>
      <c r="KM231" s="194"/>
      <c r="KN231" s="194"/>
      <c r="KO231" s="194"/>
      <c r="KP231" s="194"/>
      <c r="KQ231" s="194"/>
      <c r="KR231" s="194"/>
      <c r="KS231" s="194"/>
      <c r="KT231" s="194"/>
      <c r="KU231" s="194"/>
      <c r="KV231" s="195"/>
      <c r="KW231" s="193">
        <f>'2025_11'!$AC$465</f>
        <v>3800.4479999999999</v>
      </c>
      <c r="KX231" s="194"/>
      <c r="KY231" s="194"/>
      <c r="KZ231" s="194"/>
      <c r="LA231" s="194"/>
      <c r="LB231" s="194"/>
      <c r="LC231" s="194"/>
      <c r="LD231" s="194"/>
      <c r="LE231" s="194"/>
      <c r="LF231" s="194"/>
      <c r="LG231" s="194"/>
      <c r="LH231" s="194"/>
      <c r="LI231" s="194"/>
      <c r="LJ231" s="194"/>
      <c r="LK231" s="194"/>
      <c r="LL231" s="194"/>
      <c r="LM231" s="194"/>
      <c r="LN231" s="194"/>
      <c r="LO231" s="194"/>
      <c r="LP231" s="194"/>
      <c r="LQ231" s="194"/>
      <c r="LR231" s="194"/>
      <c r="LS231" s="194"/>
      <c r="LT231" s="194"/>
      <c r="LU231" s="194"/>
      <c r="LV231" s="194"/>
      <c r="LW231" s="194"/>
      <c r="LX231" s="194"/>
      <c r="LY231" s="195"/>
      <c r="LZ231" s="193">
        <f>'2025_11'!$AD$465</f>
        <v>381.56675000000013</v>
      </c>
      <c r="MA231" s="194"/>
      <c r="MB231" s="194"/>
      <c r="MC231" s="194"/>
      <c r="MD231" s="194"/>
      <c r="ME231" s="194"/>
      <c r="MF231" s="194"/>
      <c r="MG231" s="194"/>
      <c r="MH231" s="194"/>
      <c r="MI231" s="194"/>
      <c r="MJ231" s="194"/>
      <c r="MK231" s="194"/>
      <c r="ML231" s="194"/>
      <c r="MM231" s="194"/>
      <c r="MN231" s="194"/>
      <c r="MO231" s="194"/>
      <c r="MP231" s="194"/>
      <c r="MQ231" s="194"/>
      <c r="MR231" s="195"/>
      <c r="MS231" s="193">
        <f>'2025_11'!$AE$465</f>
        <v>215.86261295348319</v>
      </c>
      <c r="MT231" s="194"/>
      <c r="MU231" s="194"/>
      <c r="MV231" s="194"/>
      <c r="MW231" s="194"/>
      <c r="MX231" s="194"/>
      <c r="MY231" s="194"/>
      <c r="MZ231" s="194"/>
      <c r="NA231" s="194"/>
      <c r="NB231" s="194"/>
      <c r="NC231" s="194"/>
      <c r="ND231" s="194"/>
      <c r="NE231" s="194"/>
      <c r="NF231" s="194"/>
      <c r="NG231" s="194"/>
      <c r="NH231" s="194"/>
      <c r="NI231" s="194"/>
      <c r="NJ231" s="194"/>
      <c r="NK231" s="194"/>
      <c r="NL231" s="194"/>
      <c r="NM231" s="194"/>
      <c r="NN231" s="194"/>
      <c r="NO231" s="194"/>
      <c r="NP231" s="195"/>
      <c r="NQ231" s="193">
        <f>'2025_11'!$AF$465</f>
        <v>93.900236634765179</v>
      </c>
      <c r="NR231" s="194"/>
      <c r="NS231" s="194"/>
      <c r="NT231" s="194"/>
      <c r="NU231" s="194"/>
      <c r="NV231" s="194"/>
      <c r="NW231" s="194"/>
      <c r="NX231" s="194"/>
      <c r="NY231" s="194"/>
      <c r="NZ231" s="194"/>
      <c r="OA231" s="194"/>
      <c r="OB231" s="194"/>
      <c r="OC231" s="194"/>
      <c r="OD231" s="194"/>
      <c r="OE231" s="194"/>
      <c r="OF231" s="194"/>
      <c r="OG231" s="194"/>
      <c r="OH231" s="194"/>
      <c r="OI231" s="194"/>
      <c r="OJ231" s="195"/>
      <c r="OK231" s="193">
        <f>'2025_11'!$AG$465</f>
        <v>1.375</v>
      </c>
      <c r="OL231" s="194"/>
      <c r="OM231" s="194"/>
      <c r="ON231" s="194"/>
      <c r="OO231" s="194"/>
      <c r="OP231" s="194"/>
      <c r="OQ231" s="194"/>
      <c r="OR231" s="194"/>
      <c r="OS231" s="194"/>
      <c r="OT231" s="195"/>
      <c r="OU231" s="115"/>
      <c r="OV231" s="115"/>
      <c r="PG231" s="199" t="str">
        <f>'2025_12'!$AB$465</f>
        <v>JJJJ-MM-TT SS:MM:SS</v>
      </c>
      <c r="PH231" s="194"/>
      <c r="PI231" s="194"/>
      <c r="PJ231" s="194"/>
      <c r="PK231" s="194"/>
      <c r="PL231" s="194"/>
      <c r="PM231" s="194"/>
      <c r="PN231" s="194"/>
      <c r="PO231" s="194"/>
      <c r="PP231" s="194"/>
      <c r="PQ231" s="194"/>
      <c r="PR231" s="194"/>
      <c r="PS231" s="194"/>
      <c r="PT231" s="194"/>
      <c r="PU231" s="194"/>
      <c r="PV231" s="194"/>
      <c r="PW231" s="194"/>
      <c r="PX231" s="194"/>
      <c r="PY231" s="194"/>
      <c r="PZ231" s="194"/>
      <c r="QA231" s="194"/>
      <c r="QB231" s="194"/>
      <c r="QC231" s="194"/>
      <c r="QD231" s="194"/>
      <c r="QE231" s="194"/>
      <c r="QF231" s="195"/>
      <c r="QG231" s="193">
        <f>'2025_12'!$AC$465</f>
        <v>466.68800000000005</v>
      </c>
      <c r="QH231" s="194"/>
      <c r="QI231" s="194"/>
      <c r="QJ231" s="194"/>
      <c r="QK231" s="194"/>
      <c r="QL231" s="194"/>
      <c r="QM231" s="194"/>
      <c r="QN231" s="194"/>
      <c r="QO231" s="194"/>
      <c r="QP231" s="194"/>
      <c r="QQ231" s="194"/>
      <c r="QR231" s="194"/>
      <c r="QS231" s="194"/>
      <c r="QT231" s="194"/>
      <c r="QU231" s="194"/>
      <c r="QV231" s="194"/>
      <c r="QW231" s="194"/>
      <c r="QX231" s="194"/>
      <c r="QY231" s="194"/>
      <c r="QZ231" s="194"/>
      <c r="RA231" s="194"/>
      <c r="RB231" s="194"/>
      <c r="RC231" s="194"/>
      <c r="RD231" s="194"/>
      <c r="RE231" s="194"/>
      <c r="RF231" s="194"/>
      <c r="RG231" s="194"/>
      <c r="RH231" s="194"/>
      <c r="RI231" s="195"/>
      <c r="RJ231" s="193">
        <f>'2025_12'!$AD$465</f>
        <v>380.77883333333335</v>
      </c>
      <c r="RK231" s="194"/>
      <c r="RL231" s="194"/>
      <c r="RM231" s="194"/>
      <c r="RN231" s="194"/>
      <c r="RO231" s="194"/>
      <c r="RP231" s="194"/>
      <c r="RQ231" s="194"/>
      <c r="RR231" s="194"/>
      <c r="RS231" s="194"/>
      <c r="RT231" s="194"/>
      <c r="RU231" s="194"/>
      <c r="RV231" s="194"/>
      <c r="RW231" s="194"/>
      <c r="RX231" s="194"/>
      <c r="RY231" s="194"/>
      <c r="RZ231" s="194"/>
      <c r="SA231" s="194"/>
      <c r="SB231" s="195"/>
      <c r="SC231" s="193">
        <f>'2025_12'!$AE$465</f>
        <v>0</v>
      </c>
      <c r="SD231" s="194"/>
      <c r="SE231" s="194"/>
      <c r="SF231" s="194"/>
      <c r="SG231" s="194"/>
      <c r="SH231" s="194"/>
      <c r="SI231" s="194"/>
      <c r="SJ231" s="194"/>
      <c r="SK231" s="194"/>
      <c r="SL231" s="194"/>
      <c r="SM231" s="194"/>
      <c r="SN231" s="194"/>
      <c r="SO231" s="194"/>
      <c r="SP231" s="194"/>
      <c r="SQ231" s="194"/>
      <c r="SR231" s="194"/>
      <c r="SS231" s="194"/>
      <c r="ST231" s="194"/>
      <c r="SU231" s="194"/>
      <c r="SV231" s="194"/>
      <c r="SW231" s="194"/>
      <c r="SX231" s="194"/>
      <c r="SY231" s="194"/>
      <c r="SZ231" s="195"/>
      <c r="TA231" s="193">
        <f>'2025_12'!$AF$465</f>
        <v>0</v>
      </c>
      <c r="TB231" s="194"/>
      <c r="TC231" s="194"/>
      <c r="TD231" s="194"/>
      <c r="TE231" s="194"/>
      <c r="TF231" s="194"/>
      <c r="TG231" s="194"/>
      <c r="TH231" s="194"/>
      <c r="TI231" s="194"/>
      <c r="TJ231" s="194"/>
      <c r="TK231" s="194"/>
      <c r="TL231" s="194"/>
      <c r="TM231" s="194"/>
      <c r="TN231" s="194"/>
      <c r="TO231" s="194"/>
      <c r="TP231" s="194"/>
      <c r="TQ231" s="194"/>
      <c r="TR231" s="194"/>
      <c r="TS231" s="194"/>
      <c r="TT231" s="195"/>
      <c r="TU231" s="193">
        <f>'2025_12'!$AG$465</f>
        <v>0</v>
      </c>
      <c r="TV231" s="194"/>
      <c r="TW231" s="194"/>
      <c r="TX231" s="194"/>
      <c r="TY231" s="194"/>
      <c r="TZ231" s="194"/>
      <c r="UA231" s="194"/>
      <c r="UB231" s="194"/>
      <c r="UC231" s="194"/>
      <c r="UD231" s="195"/>
      <c r="UE231" s="115"/>
      <c r="UF231" s="115"/>
    </row>
    <row r="232" spans="3:552" ht="12" customHeight="1" x14ac:dyDescent="0.25">
      <c r="E232" s="199" t="str">
        <f>'2025_09'!$AB$489</f>
        <v>JJJJ-MM-TT SS:MM:SS</v>
      </c>
      <c r="F232" s="194"/>
      <c r="G232" s="194"/>
      <c r="H232" s="194"/>
      <c r="I232" s="194"/>
      <c r="J232" s="194"/>
      <c r="K232" s="194"/>
      <c r="L232" s="194"/>
      <c r="M232" s="194"/>
      <c r="N232" s="194"/>
      <c r="O232" s="194"/>
      <c r="P232" s="194"/>
      <c r="Q232" s="194"/>
      <c r="R232" s="194"/>
      <c r="S232" s="194"/>
      <c r="T232" s="194"/>
      <c r="U232" s="194"/>
      <c r="V232" s="194"/>
      <c r="W232" s="194"/>
      <c r="X232" s="194"/>
      <c r="Y232" s="194"/>
      <c r="Z232" s="194"/>
      <c r="AA232" s="194"/>
      <c r="AB232" s="194"/>
      <c r="AC232" s="194"/>
      <c r="AD232" s="195"/>
      <c r="AE232" s="193">
        <f>'2025_09'!$AC$489</f>
        <v>466.81599999999986</v>
      </c>
      <c r="AF232" s="194"/>
      <c r="AG232" s="194"/>
      <c r="AH232" s="194"/>
      <c r="AI232" s="194"/>
      <c r="AJ232" s="194"/>
      <c r="AK232" s="194"/>
      <c r="AL232" s="194"/>
      <c r="AM232" s="194"/>
      <c r="AN232" s="194"/>
      <c r="AO232" s="194"/>
      <c r="AP232" s="194"/>
      <c r="AQ232" s="194"/>
      <c r="AR232" s="194"/>
      <c r="AS232" s="194"/>
      <c r="AT232" s="194"/>
      <c r="AU232" s="194"/>
      <c r="AV232" s="194"/>
      <c r="AW232" s="194"/>
      <c r="AX232" s="194"/>
      <c r="AY232" s="194"/>
      <c r="AZ232" s="194"/>
      <c r="BA232" s="194"/>
      <c r="BB232" s="194"/>
      <c r="BC232" s="194"/>
      <c r="BD232" s="194"/>
      <c r="BE232" s="194"/>
      <c r="BF232" s="194"/>
      <c r="BG232" s="195"/>
      <c r="BH232" s="193">
        <f>'2025_09'!$AD$489</f>
        <v>381.811375</v>
      </c>
      <c r="BI232" s="194"/>
      <c r="BJ232" s="194"/>
      <c r="BK232" s="194"/>
      <c r="BL232" s="194"/>
      <c r="BM232" s="194"/>
      <c r="BN232" s="194"/>
      <c r="BO232" s="194"/>
      <c r="BP232" s="194"/>
      <c r="BQ232" s="194"/>
      <c r="BR232" s="194"/>
      <c r="BS232" s="194"/>
      <c r="BT232" s="194"/>
      <c r="BU232" s="194"/>
      <c r="BV232" s="194"/>
      <c r="BW232" s="194"/>
      <c r="BX232" s="194"/>
      <c r="BY232" s="194"/>
      <c r="BZ232" s="195"/>
      <c r="CA232" s="193">
        <f>'2025_09'!$AE$489</f>
        <v>4.4053594480302714</v>
      </c>
      <c r="CB232" s="194"/>
      <c r="CC232" s="194"/>
      <c r="CD232" s="194"/>
      <c r="CE232" s="194"/>
      <c r="CF232" s="194"/>
      <c r="CG232" s="194"/>
      <c r="CH232" s="194"/>
      <c r="CI232" s="194"/>
      <c r="CJ232" s="194"/>
      <c r="CK232" s="194"/>
      <c r="CL232" s="194"/>
      <c r="CM232" s="194"/>
      <c r="CN232" s="194"/>
      <c r="CO232" s="194"/>
      <c r="CP232" s="194"/>
      <c r="CQ232" s="194"/>
      <c r="CR232" s="194"/>
      <c r="CS232" s="194"/>
      <c r="CT232" s="194"/>
      <c r="CU232" s="194"/>
      <c r="CV232" s="194"/>
      <c r="CW232" s="194"/>
      <c r="CX232" s="195"/>
      <c r="CY232" s="193">
        <f>'2025_09'!$AF$489</f>
        <v>1.9163313598931682</v>
      </c>
      <c r="CZ232" s="194"/>
      <c r="DA232" s="194"/>
      <c r="DB232" s="194"/>
      <c r="DC232" s="194"/>
      <c r="DD232" s="194"/>
      <c r="DE232" s="194"/>
      <c r="DF232" s="194"/>
      <c r="DG232" s="194"/>
      <c r="DH232" s="194"/>
      <c r="DI232" s="194"/>
      <c r="DJ232" s="194"/>
      <c r="DK232" s="194"/>
      <c r="DL232" s="194"/>
      <c r="DM232" s="194"/>
      <c r="DN232" s="194"/>
      <c r="DO232" s="194"/>
      <c r="DP232" s="194"/>
      <c r="DQ232" s="194"/>
      <c r="DR232" s="195"/>
      <c r="DS232" s="193">
        <f>'2025_09'!$AG$489</f>
        <v>0.25</v>
      </c>
      <c r="DT232" s="194"/>
      <c r="DU232" s="194"/>
      <c r="DV232" s="194"/>
      <c r="DW232" s="194"/>
      <c r="DX232" s="194"/>
      <c r="DY232" s="194"/>
      <c r="DZ232" s="194"/>
      <c r="EA232" s="194"/>
      <c r="EB232" s="195"/>
      <c r="EC232" s="115"/>
      <c r="ED232" s="115"/>
      <c r="EN232" s="199" t="str">
        <f>'2025_10'!$AB$489</f>
        <v>JJJJ-MM-TT SS:MM:SS</v>
      </c>
      <c r="EO232" s="194"/>
      <c r="EP232" s="194"/>
      <c r="EQ232" s="194"/>
      <c r="ER232" s="194"/>
      <c r="ES232" s="194"/>
      <c r="ET232" s="194"/>
      <c r="EU232" s="194"/>
      <c r="EV232" s="194"/>
      <c r="EW232" s="194"/>
      <c r="EX232" s="194"/>
      <c r="EY232" s="194"/>
      <c r="EZ232" s="194"/>
      <c r="FA232" s="194"/>
      <c r="FB232" s="194"/>
      <c r="FC232" s="194"/>
      <c r="FD232" s="194"/>
      <c r="FE232" s="194"/>
      <c r="FF232" s="194"/>
      <c r="FG232" s="194"/>
      <c r="FH232" s="194"/>
      <c r="FI232" s="194"/>
      <c r="FJ232" s="194"/>
      <c r="FK232" s="194"/>
      <c r="FL232" s="194"/>
      <c r="FM232" s="195"/>
      <c r="FN232" s="193">
        <f>'2025_10'!$AC$489</f>
        <v>3324.288</v>
      </c>
      <c r="FO232" s="194"/>
      <c r="FP232" s="194"/>
      <c r="FQ232" s="194"/>
      <c r="FR232" s="194"/>
      <c r="FS232" s="194"/>
      <c r="FT232" s="194"/>
      <c r="FU232" s="194"/>
      <c r="FV232" s="194"/>
      <c r="FW232" s="194"/>
      <c r="FX232" s="194"/>
      <c r="FY232" s="194"/>
      <c r="FZ232" s="194"/>
      <c r="GA232" s="194"/>
      <c r="GB232" s="194"/>
      <c r="GC232" s="194"/>
      <c r="GD232" s="194"/>
      <c r="GE232" s="194"/>
      <c r="GF232" s="194"/>
      <c r="GG232" s="194"/>
      <c r="GH232" s="194"/>
      <c r="GI232" s="194"/>
      <c r="GJ232" s="194"/>
      <c r="GK232" s="194"/>
      <c r="GL232" s="194"/>
      <c r="GM232" s="194"/>
      <c r="GN232" s="194"/>
      <c r="GO232" s="194"/>
      <c r="GP232" s="195"/>
      <c r="GQ232" s="193">
        <f>'2025_10'!$AD$489</f>
        <v>381.94387499999993</v>
      </c>
      <c r="GR232" s="194"/>
      <c r="GS232" s="194"/>
      <c r="GT232" s="194"/>
      <c r="GU232" s="194"/>
      <c r="GV232" s="194"/>
      <c r="GW232" s="194"/>
      <c r="GX232" s="194"/>
      <c r="GY232" s="194"/>
      <c r="GZ232" s="194"/>
      <c r="HA232" s="194"/>
      <c r="HB232" s="194"/>
      <c r="HC232" s="194"/>
      <c r="HD232" s="194"/>
      <c r="HE232" s="194"/>
      <c r="HF232" s="194"/>
      <c r="HG232" s="194"/>
      <c r="HH232" s="194"/>
      <c r="HI232" s="195"/>
      <c r="HJ232" s="193">
        <f>'2025_10'!$AE$489</f>
        <v>227.35987892276879</v>
      </c>
      <c r="HK232" s="194"/>
      <c r="HL232" s="194"/>
      <c r="HM232" s="194"/>
      <c r="HN232" s="194"/>
      <c r="HO232" s="194"/>
      <c r="HP232" s="194"/>
      <c r="HQ232" s="194"/>
      <c r="HR232" s="194"/>
      <c r="HS232" s="194"/>
      <c r="HT232" s="194"/>
      <c r="HU232" s="194"/>
      <c r="HV232" s="194"/>
      <c r="HW232" s="194"/>
      <c r="HX232" s="194"/>
      <c r="HY232" s="194"/>
      <c r="HZ232" s="194"/>
      <c r="IA232" s="194"/>
      <c r="IB232" s="194"/>
      <c r="IC232" s="194"/>
      <c r="ID232" s="194"/>
      <c r="IE232" s="194"/>
      <c r="IF232" s="194"/>
      <c r="IG232" s="195"/>
      <c r="IH232" s="193">
        <f>'2025_10'!$AF$489</f>
        <v>98.90154733140443</v>
      </c>
      <c r="II232" s="194"/>
      <c r="IJ232" s="194"/>
      <c r="IK232" s="194"/>
      <c r="IL232" s="194"/>
      <c r="IM232" s="194"/>
      <c r="IN232" s="194"/>
      <c r="IO232" s="194"/>
      <c r="IP232" s="194"/>
      <c r="IQ232" s="194"/>
      <c r="IR232" s="194"/>
      <c r="IS232" s="194"/>
      <c r="IT232" s="194"/>
      <c r="IU232" s="194"/>
      <c r="IV232" s="194"/>
      <c r="IW232" s="194"/>
      <c r="IX232" s="194"/>
      <c r="IY232" s="194"/>
      <c r="IZ232" s="194"/>
      <c r="JA232" s="195"/>
      <c r="JB232" s="193">
        <f>'2025_10'!$AG$489</f>
        <v>1.5</v>
      </c>
      <c r="JC232" s="194"/>
      <c r="JD232" s="194"/>
      <c r="JE232" s="194"/>
      <c r="JF232" s="194"/>
      <c r="JG232" s="194"/>
      <c r="JH232" s="194"/>
      <c r="JI232" s="194"/>
      <c r="JJ232" s="194"/>
      <c r="JK232" s="195"/>
      <c r="JL232" s="115"/>
      <c r="JM232" s="115"/>
      <c r="JW232" s="199" t="str">
        <f>'2025_11'!$AB$489</f>
        <v>JJJJ-MM-TT SS:MM:SS</v>
      </c>
      <c r="JX232" s="194"/>
      <c r="JY232" s="194"/>
      <c r="JZ232" s="194"/>
      <c r="KA232" s="194"/>
      <c r="KB232" s="194"/>
      <c r="KC232" s="194"/>
      <c r="KD232" s="194"/>
      <c r="KE232" s="194"/>
      <c r="KF232" s="194"/>
      <c r="KG232" s="194"/>
      <c r="KH232" s="194"/>
      <c r="KI232" s="194"/>
      <c r="KJ232" s="194"/>
      <c r="KK232" s="194"/>
      <c r="KL232" s="194"/>
      <c r="KM232" s="194"/>
      <c r="KN232" s="194"/>
      <c r="KO232" s="194"/>
      <c r="KP232" s="194"/>
      <c r="KQ232" s="194"/>
      <c r="KR232" s="194"/>
      <c r="KS232" s="194"/>
      <c r="KT232" s="194"/>
      <c r="KU232" s="194"/>
      <c r="KV232" s="195"/>
      <c r="KW232" s="193">
        <f>'2025_11'!$AC$489</f>
        <v>3443.4559999999992</v>
      </c>
      <c r="KX232" s="194"/>
      <c r="KY232" s="194"/>
      <c r="KZ232" s="194"/>
      <c r="LA232" s="194"/>
      <c r="LB232" s="194"/>
      <c r="LC232" s="194"/>
      <c r="LD232" s="194"/>
      <c r="LE232" s="194"/>
      <c r="LF232" s="194"/>
      <c r="LG232" s="194"/>
      <c r="LH232" s="194"/>
      <c r="LI232" s="194"/>
      <c r="LJ232" s="194"/>
      <c r="LK232" s="194"/>
      <c r="LL232" s="194"/>
      <c r="LM232" s="194"/>
      <c r="LN232" s="194"/>
      <c r="LO232" s="194"/>
      <c r="LP232" s="194"/>
      <c r="LQ232" s="194"/>
      <c r="LR232" s="194"/>
      <c r="LS232" s="194"/>
      <c r="LT232" s="194"/>
      <c r="LU232" s="194"/>
      <c r="LV232" s="194"/>
      <c r="LW232" s="194"/>
      <c r="LX232" s="194"/>
      <c r="LY232" s="195"/>
      <c r="LZ232" s="193">
        <f>'2025_11'!$AD$489</f>
        <v>381.92229166666675</v>
      </c>
      <c r="MA232" s="194"/>
      <c r="MB232" s="194"/>
      <c r="MC232" s="194"/>
      <c r="MD232" s="194"/>
      <c r="ME232" s="194"/>
      <c r="MF232" s="194"/>
      <c r="MG232" s="194"/>
      <c r="MH232" s="194"/>
      <c r="MI232" s="194"/>
      <c r="MJ232" s="194"/>
      <c r="MK232" s="194"/>
      <c r="ML232" s="194"/>
      <c r="MM232" s="194"/>
      <c r="MN232" s="194"/>
      <c r="MO232" s="194"/>
      <c r="MP232" s="194"/>
      <c r="MQ232" s="194"/>
      <c r="MR232" s="195"/>
      <c r="MS232" s="193">
        <f>'2025_11'!$AE$489</f>
        <v>212.84385844647232</v>
      </c>
      <c r="MT232" s="194"/>
      <c r="MU232" s="194"/>
      <c r="MV232" s="194"/>
      <c r="MW232" s="194"/>
      <c r="MX232" s="194"/>
      <c r="MY232" s="194"/>
      <c r="MZ232" s="194"/>
      <c r="NA232" s="194"/>
      <c r="NB232" s="194"/>
      <c r="NC232" s="194"/>
      <c r="ND232" s="194"/>
      <c r="NE232" s="194"/>
      <c r="NF232" s="194"/>
      <c r="NG232" s="194"/>
      <c r="NH232" s="194"/>
      <c r="NI232" s="194"/>
      <c r="NJ232" s="194"/>
      <c r="NK232" s="194"/>
      <c r="NL232" s="194"/>
      <c r="NM232" s="194"/>
      <c r="NN232" s="194"/>
      <c r="NO232" s="194"/>
      <c r="NP232" s="195"/>
      <c r="NQ232" s="193">
        <f>'2025_11'!$AF$489</f>
        <v>92.587078424215463</v>
      </c>
      <c r="NR232" s="194"/>
      <c r="NS232" s="194"/>
      <c r="NT232" s="194"/>
      <c r="NU232" s="194"/>
      <c r="NV232" s="194"/>
      <c r="NW232" s="194"/>
      <c r="NX232" s="194"/>
      <c r="NY232" s="194"/>
      <c r="NZ232" s="194"/>
      <c r="OA232" s="194"/>
      <c r="OB232" s="194"/>
      <c r="OC232" s="194"/>
      <c r="OD232" s="194"/>
      <c r="OE232" s="194"/>
      <c r="OF232" s="194"/>
      <c r="OG232" s="194"/>
      <c r="OH232" s="194"/>
      <c r="OI232" s="194"/>
      <c r="OJ232" s="195"/>
      <c r="OK232" s="193">
        <f>'2025_11'!$AG$489</f>
        <v>1.375</v>
      </c>
      <c r="OL232" s="194"/>
      <c r="OM232" s="194"/>
      <c r="ON232" s="194"/>
      <c r="OO232" s="194"/>
      <c r="OP232" s="194"/>
      <c r="OQ232" s="194"/>
      <c r="OR232" s="194"/>
      <c r="OS232" s="194"/>
      <c r="OT232" s="195"/>
      <c r="OU232" s="115"/>
      <c r="OV232" s="115"/>
      <c r="PG232" s="199" t="str">
        <f>'2025_12'!$AB$489</f>
        <v>JJJJ-MM-TT SS:MM:SS</v>
      </c>
      <c r="PH232" s="194"/>
      <c r="PI232" s="194"/>
      <c r="PJ232" s="194"/>
      <c r="PK232" s="194"/>
      <c r="PL232" s="194"/>
      <c r="PM232" s="194"/>
      <c r="PN232" s="194"/>
      <c r="PO232" s="194"/>
      <c r="PP232" s="194"/>
      <c r="PQ232" s="194"/>
      <c r="PR232" s="194"/>
      <c r="PS232" s="194"/>
      <c r="PT232" s="194"/>
      <c r="PU232" s="194"/>
      <c r="PV232" s="194"/>
      <c r="PW232" s="194"/>
      <c r="PX232" s="194"/>
      <c r="PY232" s="194"/>
      <c r="PZ232" s="194"/>
      <c r="QA232" s="194"/>
      <c r="QB232" s="194"/>
      <c r="QC232" s="194"/>
      <c r="QD232" s="194"/>
      <c r="QE232" s="194"/>
      <c r="QF232" s="195"/>
      <c r="QG232" s="193">
        <f>'2025_12'!$AC$489</f>
        <v>457.72799999999995</v>
      </c>
      <c r="QH232" s="194"/>
      <c r="QI232" s="194"/>
      <c r="QJ232" s="194"/>
      <c r="QK232" s="194"/>
      <c r="QL232" s="194"/>
      <c r="QM232" s="194"/>
      <c r="QN232" s="194"/>
      <c r="QO232" s="194"/>
      <c r="QP232" s="194"/>
      <c r="QQ232" s="194"/>
      <c r="QR232" s="194"/>
      <c r="QS232" s="194"/>
      <c r="QT232" s="194"/>
      <c r="QU232" s="194"/>
      <c r="QV232" s="194"/>
      <c r="QW232" s="194"/>
      <c r="QX232" s="194"/>
      <c r="QY232" s="194"/>
      <c r="QZ232" s="194"/>
      <c r="RA232" s="194"/>
      <c r="RB232" s="194"/>
      <c r="RC232" s="194"/>
      <c r="RD232" s="194"/>
      <c r="RE232" s="194"/>
      <c r="RF232" s="194"/>
      <c r="RG232" s="194"/>
      <c r="RH232" s="194"/>
      <c r="RI232" s="195"/>
      <c r="RJ232" s="193">
        <f>'2025_12'!$AD$489</f>
        <v>381.74462499999987</v>
      </c>
      <c r="RK232" s="194"/>
      <c r="RL232" s="194"/>
      <c r="RM232" s="194"/>
      <c r="RN232" s="194"/>
      <c r="RO232" s="194"/>
      <c r="RP232" s="194"/>
      <c r="RQ232" s="194"/>
      <c r="RR232" s="194"/>
      <c r="RS232" s="194"/>
      <c r="RT232" s="194"/>
      <c r="RU232" s="194"/>
      <c r="RV232" s="194"/>
      <c r="RW232" s="194"/>
      <c r="RX232" s="194"/>
      <c r="RY232" s="194"/>
      <c r="RZ232" s="194"/>
      <c r="SA232" s="194"/>
      <c r="SB232" s="195"/>
      <c r="SC232" s="193">
        <f>'2025_12'!$AE$489</f>
        <v>8.4062924549298899</v>
      </c>
      <c r="SD232" s="194"/>
      <c r="SE232" s="194"/>
      <c r="SF232" s="194"/>
      <c r="SG232" s="194"/>
      <c r="SH232" s="194"/>
      <c r="SI232" s="194"/>
      <c r="SJ232" s="194"/>
      <c r="SK232" s="194"/>
      <c r="SL232" s="194"/>
      <c r="SM232" s="194"/>
      <c r="SN232" s="194"/>
      <c r="SO232" s="194"/>
      <c r="SP232" s="194"/>
      <c r="SQ232" s="194"/>
      <c r="SR232" s="194"/>
      <c r="SS232" s="194"/>
      <c r="ST232" s="194"/>
      <c r="SU232" s="194"/>
      <c r="SV232" s="194"/>
      <c r="SW232" s="194"/>
      <c r="SX232" s="194"/>
      <c r="SY232" s="194"/>
      <c r="SZ232" s="195"/>
      <c r="TA232" s="193">
        <f>'2025_12'!$AF$489</f>
        <v>3.6567372178945021</v>
      </c>
      <c r="TB232" s="194"/>
      <c r="TC232" s="194"/>
      <c r="TD232" s="194"/>
      <c r="TE232" s="194"/>
      <c r="TF232" s="194"/>
      <c r="TG232" s="194"/>
      <c r="TH232" s="194"/>
      <c r="TI232" s="194"/>
      <c r="TJ232" s="194"/>
      <c r="TK232" s="194"/>
      <c r="TL232" s="194"/>
      <c r="TM232" s="194"/>
      <c r="TN232" s="194"/>
      <c r="TO232" s="194"/>
      <c r="TP232" s="194"/>
      <c r="TQ232" s="194"/>
      <c r="TR232" s="194"/>
      <c r="TS232" s="194"/>
      <c r="TT232" s="195"/>
      <c r="TU232" s="193">
        <f>'2025_12'!$AG$489</f>
        <v>0.5</v>
      </c>
      <c r="TV232" s="194"/>
      <c r="TW232" s="194"/>
      <c r="TX232" s="194"/>
      <c r="TY232" s="194"/>
      <c r="TZ232" s="194"/>
      <c r="UA232" s="194"/>
      <c r="UB232" s="194"/>
      <c r="UC232" s="194"/>
      <c r="UD232" s="195"/>
      <c r="UE232" s="115"/>
      <c r="UF232" s="115"/>
    </row>
    <row r="233" spans="3:552" ht="12" customHeight="1" x14ac:dyDescent="0.25">
      <c r="E233" s="199" t="str">
        <f>'2025_09'!$AB$513</f>
        <v>JJJJ-MM-TT SS:MM:SS</v>
      </c>
      <c r="F233" s="194"/>
      <c r="G233" s="194"/>
      <c r="H233" s="194"/>
      <c r="I233" s="194"/>
      <c r="J233" s="194"/>
      <c r="K233" s="194"/>
      <c r="L233" s="194"/>
      <c r="M233" s="194"/>
      <c r="N233" s="194"/>
      <c r="O233" s="194"/>
      <c r="P233" s="194"/>
      <c r="Q233" s="194"/>
      <c r="R233" s="194"/>
      <c r="S233" s="194"/>
      <c r="T233" s="194"/>
      <c r="U233" s="194"/>
      <c r="V233" s="194"/>
      <c r="W233" s="194"/>
      <c r="X233" s="194"/>
      <c r="Y233" s="194"/>
      <c r="Z233" s="194"/>
      <c r="AA233" s="194"/>
      <c r="AB233" s="194"/>
      <c r="AC233" s="194"/>
      <c r="AD233" s="195"/>
      <c r="AE233" s="193">
        <f>'2025_09'!$AC$513</f>
        <v>3094.1440000000011</v>
      </c>
      <c r="AF233" s="194"/>
      <c r="AG233" s="194"/>
      <c r="AH233" s="194"/>
      <c r="AI233" s="194"/>
      <c r="AJ233" s="194"/>
      <c r="AK233" s="194"/>
      <c r="AL233" s="194"/>
      <c r="AM233" s="194"/>
      <c r="AN233" s="194"/>
      <c r="AO233" s="194"/>
      <c r="AP233" s="194"/>
      <c r="AQ233" s="194"/>
      <c r="AR233" s="194"/>
      <c r="AS233" s="194"/>
      <c r="AT233" s="194"/>
      <c r="AU233" s="194"/>
      <c r="AV233" s="194"/>
      <c r="AW233" s="194"/>
      <c r="AX233" s="194"/>
      <c r="AY233" s="194"/>
      <c r="AZ233" s="194"/>
      <c r="BA233" s="194"/>
      <c r="BB233" s="194"/>
      <c r="BC233" s="194"/>
      <c r="BD233" s="194"/>
      <c r="BE233" s="194"/>
      <c r="BF233" s="194"/>
      <c r="BG233" s="195"/>
      <c r="BH233" s="193">
        <f>'2025_09'!$AD$513</f>
        <v>381.25587500000006</v>
      </c>
      <c r="BI233" s="194"/>
      <c r="BJ233" s="194"/>
      <c r="BK233" s="194"/>
      <c r="BL233" s="194"/>
      <c r="BM233" s="194"/>
      <c r="BN233" s="194"/>
      <c r="BO233" s="194"/>
      <c r="BP233" s="194"/>
      <c r="BQ233" s="194"/>
      <c r="BR233" s="194"/>
      <c r="BS233" s="194"/>
      <c r="BT233" s="194"/>
      <c r="BU233" s="194"/>
      <c r="BV233" s="194"/>
      <c r="BW233" s="194"/>
      <c r="BX233" s="194"/>
      <c r="BY233" s="194"/>
      <c r="BZ233" s="195"/>
      <c r="CA233" s="193">
        <f>'2025_09'!$AE$513</f>
        <v>196.46458758068107</v>
      </c>
      <c r="CB233" s="194"/>
      <c r="CC233" s="194"/>
      <c r="CD233" s="194"/>
      <c r="CE233" s="194"/>
      <c r="CF233" s="194"/>
      <c r="CG233" s="194"/>
      <c r="CH233" s="194"/>
      <c r="CI233" s="194"/>
      <c r="CJ233" s="194"/>
      <c r="CK233" s="194"/>
      <c r="CL233" s="194"/>
      <c r="CM233" s="194"/>
      <c r="CN233" s="194"/>
      <c r="CO233" s="194"/>
      <c r="CP233" s="194"/>
      <c r="CQ233" s="194"/>
      <c r="CR233" s="194"/>
      <c r="CS233" s="194"/>
      <c r="CT233" s="194"/>
      <c r="CU233" s="194"/>
      <c r="CV233" s="194"/>
      <c r="CW233" s="194"/>
      <c r="CX233" s="195"/>
      <c r="CY233" s="193">
        <f>'2025_09'!$AF$513</f>
        <v>85.46209559759626</v>
      </c>
      <c r="CZ233" s="194"/>
      <c r="DA233" s="194"/>
      <c r="DB233" s="194"/>
      <c r="DC233" s="194"/>
      <c r="DD233" s="194"/>
      <c r="DE233" s="194"/>
      <c r="DF233" s="194"/>
      <c r="DG233" s="194"/>
      <c r="DH233" s="194"/>
      <c r="DI233" s="194"/>
      <c r="DJ233" s="194"/>
      <c r="DK233" s="194"/>
      <c r="DL233" s="194"/>
      <c r="DM233" s="194"/>
      <c r="DN233" s="194"/>
      <c r="DO233" s="194"/>
      <c r="DP233" s="194"/>
      <c r="DQ233" s="194"/>
      <c r="DR233" s="195"/>
      <c r="DS233" s="193">
        <f>'2025_09'!$AG$513</f>
        <v>1.25</v>
      </c>
      <c r="DT233" s="194"/>
      <c r="DU233" s="194"/>
      <c r="DV233" s="194"/>
      <c r="DW233" s="194"/>
      <c r="DX233" s="194"/>
      <c r="DY233" s="194"/>
      <c r="DZ233" s="194"/>
      <c r="EA233" s="194"/>
      <c r="EB233" s="195"/>
      <c r="EC233" s="115"/>
      <c r="ED233" s="115"/>
      <c r="EN233" s="199" t="str">
        <f>'2025_10'!$AB$513</f>
        <v>JJJJ-MM-TT SS:MM:SS</v>
      </c>
      <c r="EO233" s="194"/>
      <c r="EP233" s="194"/>
      <c r="EQ233" s="194"/>
      <c r="ER233" s="194"/>
      <c r="ES233" s="194"/>
      <c r="ET233" s="194"/>
      <c r="EU233" s="194"/>
      <c r="EV233" s="194"/>
      <c r="EW233" s="194"/>
      <c r="EX233" s="194"/>
      <c r="EY233" s="194"/>
      <c r="EZ233" s="194"/>
      <c r="FA233" s="194"/>
      <c r="FB233" s="194"/>
      <c r="FC233" s="194"/>
      <c r="FD233" s="194"/>
      <c r="FE233" s="194"/>
      <c r="FF233" s="194"/>
      <c r="FG233" s="194"/>
      <c r="FH233" s="194"/>
      <c r="FI233" s="194"/>
      <c r="FJ233" s="194"/>
      <c r="FK233" s="194"/>
      <c r="FL233" s="194"/>
      <c r="FM233" s="195"/>
      <c r="FN233" s="193">
        <f>'2025_10'!$AC$513</f>
        <v>3402.6240000000007</v>
      </c>
      <c r="FO233" s="194"/>
      <c r="FP233" s="194"/>
      <c r="FQ233" s="194"/>
      <c r="FR233" s="194"/>
      <c r="FS233" s="194"/>
      <c r="FT233" s="194"/>
      <c r="FU233" s="194"/>
      <c r="FV233" s="194"/>
      <c r="FW233" s="194"/>
      <c r="FX233" s="194"/>
      <c r="FY233" s="194"/>
      <c r="FZ233" s="194"/>
      <c r="GA233" s="194"/>
      <c r="GB233" s="194"/>
      <c r="GC233" s="194"/>
      <c r="GD233" s="194"/>
      <c r="GE233" s="194"/>
      <c r="GF233" s="194"/>
      <c r="GG233" s="194"/>
      <c r="GH233" s="194"/>
      <c r="GI233" s="194"/>
      <c r="GJ233" s="194"/>
      <c r="GK233" s="194"/>
      <c r="GL233" s="194"/>
      <c r="GM233" s="194"/>
      <c r="GN233" s="194"/>
      <c r="GO233" s="194"/>
      <c r="GP233" s="195"/>
      <c r="GQ233" s="193">
        <f>'2025_10'!$AD$513</f>
        <v>382.26020833333337</v>
      </c>
      <c r="GR233" s="194"/>
      <c r="GS233" s="194"/>
      <c r="GT233" s="194"/>
      <c r="GU233" s="194"/>
      <c r="GV233" s="194"/>
      <c r="GW233" s="194"/>
      <c r="GX233" s="194"/>
      <c r="GY233" s="194"/>
      <c r="GZ233" s="194"/>
      <c r="HA233" s="194"/>
      <c r="HB233" s="194"/>
      <c r="HC233" s="194"/>
      <c r="HD233" s="194"/>
      <c r="HE233" s="194"/>
      <c r="HF233" s="194"/>
      <c r="HG233" s="194"/>
      <c r="HH233" s="194"/>
      <c r="HI233" s="195"/>
      <c r="HJ233" s="193">
        <f>'2025_10'!$AE$513</f>
        <v>276.16548408635651</v>
      </c>
      <c r="HK233" s="194"/>
      <c r="HL233" s="194"/>
      <c r="HM233" s="194"/>
      <c r="HN233" s="194"/>
      <c r="HO233" s="194"/>
      <c r="HP233" s="194"/>
      <c r="HQ233" s="194"/>
      <c r="HR233" s="194"/>
      <c r="HS233" s="194"/>
      <c r="HT233" s="194"/>
      <c r="HU233" s="194"/>
      <c r="HV233" s="194"/>
      <c r="HW233" s="194"/>
      <c r="HX233" s="194"/>
      <c r="HY233" s="194"/>
      <c r="HZ233" s="194"/>
      <c r="IA233" s="194"/>
      <c r="IB233" s="194"/>
      <c r="IC233" s="194"/>
      <c r="ID233" s="194"/>
      <c r="IE233" s="194"/>
      <c r="IF233" s="194"/>
      <c r="IG233" s="195"/>
      <c r="IH233" s="193">
        <f>'2025_10'!$AF$513</f>
        <v>120.13198557756509</v>
      </c>
      <c r="II233" s="194"/>
      <c r="IJ233" s="194"/>
      <c r="IK233" s="194"/>
      <c r="IL233" s="194"/>
      <c r="IM233" s="194"/>
      <c r="IN233" s="194"/>
      <c r="IO233" s="194"/>
      <c r="IP233" s="194"/>
      <c r="IQ233" s="194"/>
      <c r="IR233" s="194"/>
      <c r="IS233" s="194"/>
      <c r="IT233" s="194"/>
      <c r="IU233" s="194"/>
      <c r="IV233" s="194"/>
      <c r="IW233" s="194"/>
      <c r="IX233" s="194"/>
      <c r="IY233" s="194"/>
      <c r="IZ233" s="194"/>
      <c r="JA233" s="195"/>
      <c r="JB233" s="193">
        <f>'2025_10'!$AG$513</f>
        <v>2.125</v>
      </c>
      <c r="JC233" s="194"/>
      <c r="JD233" s="194"/>
      <c r="JE233" s="194"/>
      <c r="JF233" s="194"/>
      <c r="JG233" s="194"/>
      <c r="JH233" s="194"/>
      <c r="JI233" s="194"/>
      <c r="JJ233" s="194"/>
      <c r="JK233" s="195"/>
      <c r="JL233" s="115"/>
      <c r="JM233" s="115"/>
      <c r="JW233" s="199" t="str">
        <f>'2025_11'!$AB$513</f>
        <v>JJJJ-MM-TT SS:MM:SS</v>
      </c>
      <c r="JX233" s="194"/>
      <c r="JY233" s="194"/>
      <c r="JZ233" s="194"/>
      <c r="KA233" s="194"/>
      <c r="KB233" s="194"/>
      <c r="KC233" s="194"/>
      <c r="KD233" s="194"/>
      <c r="KE233" s="194"/>
      <c r="KF233" s="194"/>
      <c r="KG233" s="194"/>
      <c r="KH233" s="194"/>
      <c r="KI233" s="194"/>
      <c r="KJ233" s="194"/>
      <c r="KK233" s="194"/>
      <c r="KL233" s="194"/>
      <c r="KM233" s="194"/>
      <c r="KN233" s="194"/>
      <c r="KO233" s="194"/>
      <c r="KP233" s="194"/>
      <c r="KQ233" s="194"/>
      <c r="KR233" s="194"/>
      <c r="KS233" s="194"/>
      <c r="KT233" s="194"/>
      <c r="KU233" s="194"/>
      <c r="KV233" s="195"/>
      <c r="KW233" s="193">
        <f>'2025_11'!$AC$513</f>
        <v>1794.6880000000001</v>
      </c>
      <c r="KX233" s="194"/>
      <c r="KY233" s="194"/>
      <c r="KZ233" s="194"/>
      <c r="LA233" s="194"/>
      <c r="LB233" s="194"/>
      <c r="LC233" s="194"/>
      <c r="LD233" s="194"/>
      <c r="LE233" s="194"/>
      <c r="LF233" s="194"/>
      <c r="LG233" s="194"/>
      <c r="LH233" s="194"/>
      <c r="LI233" s="194"/>
      <c r="LJ233" s="194"/>
      <c r="LK233" s="194"/>
      <c r="LL233" s="194"/>
      <c r="LM233" s="194"/>
      <c r="LN233" s="194"/>
      <c r="LO233" s="194"/>
      <c r="LP233" s="194"/>
      <c r="LQ233" s="194"/>
      <c r="LR233" s="194"/>
      <c r="LS233" s="194"/>
      <c r="LT233" s="194"/>
      <c r="LU233" s="194"/>
      <c r="LV233" s="194"/>
      <c r="LW233" s="194"/>
      <c r="LX233" s="194"/>
      <c r="LY233" s="195"/>
      <c r="LZ233" s="193">
        <f>'2025_11'!$AD$513</f>
        <v>381.56462499999998</v>
      </c>
      <c r="MA233" s="194"/>
      <c r="MB233" s="194"/>
      <c r="MC233" s="194"/>
      <c r="MD233" s="194"/>
      <c r="ME233" s="194"/>
      <c r="MF233" s="194"/>
      <c r="MG233" s="194"/>
      <c r="MH233" s="194"/>
      <c r="MI233" s="194"/>
      <c r="MJ233" s="194"/>
      <c r="MK233" s="194"/>
      <c r="ML233" s="194"/>
      <c r="MM233" s="194"/>
      <c r="MN233" s="194"/>
      <c r="MO233" s="194"/>
      <c r="MP233" s="194"/>
      <c r="MQ233" s="194"/>
      <c r="MR233" s="195"/>
      <c r="MS233" s="193">
        <f>'2025_11'!$AE$513</f>
        <v>135.10731894057417</v>
      </c>
      <c r="MT233" s="194"/>
      <c r="MU233" s="194"/>
      <c r="MV233" s="194"/>
      <c r="MW233" s="194"/>
      <c r="MX233" s="194"/>
      <c r="MY233" s="194"/>
      <c r="MZ233" s="194"/>
      <c r="NA233" s="194"/>
      <c r="NB233" s="194"/>
      <c r="NC233" s="194"/>
      <c r="ND233" s="194"/>
      <c r="NE233" s="194"/>
      <c r="NF233" s="194"/>
      <c r="NG233" s="194"/>
      <c r="NH233" s="194"/>
      <c r="NI233" s="194"/>
      <c r="NJ233" s="194"/>
      <c r="NK233" s="194"/>
      <c r="NL233" s="194"/>
      <c r="NM233" s="194"/>
      <c r="NN233" s="194"/>
      <c r="NO233" s="194"/>
      <c r="NP233" s="195"/>
      <c r="NQ233" s="193">
        <f>'2025_11'!$AF$513</f>
        <v>58.771683739149765</v>
      </c>
      <c r="NR233" s="194"/>
      <c r="NS233" s="194"/>
      <c r="NT233" s="194"/>
      <c r="NU233" s="194"/>
      <c r="NV233" s="194"/>
      <c r="NW233" s="194"/>
      <c r="NX233" s="194"/>
      <c r="NY233" s="194"/>
      <c r="NZ233" s="194"/>
      <c r="OA233" s="194"/>
      <c r="OB233" s="194"/>
      <c r="OC233" s="194"/>
      <c r="OD233" s="194"/>
      <c r="OE233" s="194"/>
      <c r="OF233" s="194"/>
      <c r="OG233" s="194"/>
      <c r="OH233" s="194"/>
      <c r="OI233" s="194"/>
      <c r="OJ233" s="195"/>
      <c r="OK233" s="193">
        <f>'2025_11'!$AG$513</f>
        <v>1.875</v>
      </c>
      <c r="OL233" s="194"/>
      <c r="OM233" s="194"/>
      <c r="ON233" s="194"/>
      <c r="OO233" s="194"/>
      <c r="OP233" s="194"/>
      <c r="OQ233" s="194"/>
      <c r="OR233" s="194"/>
      <c r="OS233" s="194"/>
      <c r="OT233" s="195"/>
      <c r="OU233" s="115"/>
      <c r="OV233" s="115"/>
      <c r="PG233" s="199" t="str">
        <f>'2025_12'!$AB$513</f>
        <v>JJJJ-MM-TT SS:MM:SS</v>
      </c>
      <c r="PH233" s="194"/>
      <c r="PI233" s="194"/>
      <c r="PJ233" s="194"/>
      <c r="PK233" s="194"/>
      <c r="PL233" s="194"/>
      <c r="PM233" s="194"/>
      <c r="PN233" s="194"/>
      <c r="PO233" s="194"/>
      <c r="PP233" s="194"/>
      <c r="PQ233" s="194"/>
      <c r="PR233" s="194"/>
      <c r="PS233" s="194"/>
      <c r="PT233" s="194"/>
      <c r="PU233" s="194"/>
      <c r="PV233" s="194"/>
      <c r="PW233" s="194"/>
      <c r="PX233" s="194"/>
      <c r="PY233" s="194"/>
      <c r="PZ233" s="194"/>
      <c r="QA233" s="194"/>
      <c r="QB233" s="194"/>
      <c r="QC233" s="194"/>
      <c r="QD233" s="194"/>
      <c r="QE233" s="194"/>
      <c r="QF233" s="195"/>
      <c r="QG233" s="193">
        <f>'2025_12'!$AC$513</f>
        <v>529.79199999999992</v>
      </c>
      <c r="QH233" s="194"/>
      <c r="QI233" s="194"/>
      <c r="QJ233" s="194"/>
      <c r="QK233" s="194"/>
      <c r="QL233" s="194"/>
      <c r="QM233" s="194"/>
      <c r="QN233" s="194"/>
      <c r="QO233" s="194"/>
      <c r="QP233" s="194"/>
      <c r="QQ233" s="194"/>
      <c r="QR233" s="194"/>
      <c r="QS233" s="194"/>
      <c r="QT233" s="194"/>
      <c r="QU233" s="194"/>
      <c r="QV233" s="194"/>
      <c r="QW233" s="194"/>
      <c r="QX233" s="194"/>
      <c r="QY233" s="194"/>
      <c r="QZ233" s="194"/>
      <c r="RA233" s="194"/>
      <c r="RB233" s="194"/>
      <c r="RC233" s="194"/>
      <c r="RD233" s="194"/>
      <c r="RE233" s="194"/>
      <c r="RF233" s="194"/>
      <c r="RG233" s="194"/>
      <c r="RH233" s="194"/>
      <c r="RI233" s="195"/>
      <c r="RJ233" s="193">
        <f>'2025_12'!$AD$513</f>
        <v>381.63179166666669</v>
      </c>
      <c r="RK233" s="194"/>
      <c r="RL233" s="194"/>
      <c r="RM233" s="194"/>
      <c r="RN233" s="194"/>
      <c r="RO233" s="194"/>
      <c r="RP233" s="194"/>
      <c r="RQ233" s="194"/>
      <c r="RR233" s="194"/>
      <c r="RS233" s="194"/>
      <c r="RT233" s="194"/>
      <c r="RU233" s="194"/>
      <c r="RV233" s="194"/>
      <c r="RW233" s="194"/>
      <c r="RX233" s="194"/>
      <c r="RY233" s="194"/>
      <c r="RZ233" s="194"/>
      <c r="SA233" s="194"/>
      <c r="SB233" s="195"/>
      <c r="SC233" s="193">
        <f>'2025_12'!$AE$513</f>
        <v>6.384160249276654</v>
      </c>
      <c r="SD233" s="194"/>
      <c r="SE233" s="194"/>
      <c r="SF233" s="194"/>
      <c r="SG233" s="194"/>
      <c r="SH233" s="194"/>
      <c r="SI233" s="194"/>
      <c r="SJ233" s="194"/>
      <c r="SK233" s="194"/>
      <c r="SL233" s="194"/>
      <c r="SM233" s="194"/>
      <c r="SN233" s="194"/>
      <c r="SO233" s="194"/>
      <c r="SP233" s="194"/>
      <c r="SQ233" s="194"/>
      <c r="SR233" s="194"/>
      <c r="SS233" s="194"/>
      <c r="ST233" s="194"/>
      <c r="SU233" s="194"/>
      <c r="SV233" s="194"/>
      <c r="SW233" s="194"/>
      <c r="SX233" s="194"/>
      <c r="SY233" s="194"/>
      <c r="SZ233" s="195"/>
      <c r="TA233" s="193">
        <f>'2025_12'!$AF$513</f>
        <v>2.7771097084353444</v>
      </c>
      <c r="TB233" s="194"/>
      <c r="TC233" s="194"/>
      <c r="TD233" s="194"/>
      <c r="TE233" s="194"/>
      <c r="TF233" s="194"/>
      <c r="TG233" s="194"/>
      <c r="TH233" s="194"/>
      <c r="TI233" s="194"/>
      <c r="TJ233" s="194"/>
      <c r="TK233" s="194"/>
      <c r="TL233" s="194"/>
      <c r="TM233" s="194"/>
      <c r="TN233" s="194"/>
      <c r="TO233" s="194"/>
      <c r="TP233" s="194"/>
      <c r="TQ233" s="194"/>
      <c r="TR233" s="194"/>
      <c r="TS233" s="194"/>
      <c r="TT233" s="195"/>
      <c r="TU233" s="193">
        <f>'2025_12'!$AG$513</f>
        <v>0.375</v>
      </c>
      <c r="TV233" s="194"/>
      <c r="TW233" s="194"/>
      <c r="TX233" s="194"/>
      <c r="TY233" s="194"/>
      <c r="TZ233" s="194"/>
      <c r="UA233" s="194"/>
      <c r="UB233" s="194"/>
      <c r="UC233" s="194"/>
      <c r="UD233" s="195"/>
      <c r="UE233" s="115"/>
      <c r="UF233" s="115"/>
    </row>
    <row r="234" spans="3:552" ht="12" customHeight="1" x14ac:dyDescent="0.25">
      <c r="E234" s="199" t="str">
        <f>'2025_09'!$AB$537</f>
        <v>JJJJ-MM-TT SS:MM:SS</v>
      </c>
      <c r="F234" s="194"/>
      <c r="G234" s="194"/>
      <c r="H234" s="194"/>
      <c r="I234" s="194"/>
      <c r="J234" s="194"/>
      <c r="K234" s="194"/>
      <c r="L234" s="194"/>
      <c r="M234" s="194"/>
      <c r="N234" s="194"/>
      <c r="O234" s="194"/>
      <c r="P234" s="194"/>
      <c r="Q234" s="194"/>
      <c r="R234" s="194"/>
      <c r="S234" s="194"/>
      <c r="T234" s="194"/>
      <c r="U234" s="194"/>
      <c r="V234" s="194"/>
      <c r="W234" s="194"/>
      <c r="X234" s="194"/>
      <c r="Y234" s="194"/>
      <c r="Z234" s="194"/>
      <c r="AA234" s="194"/>
      <c r="AB234" s="194"/>
      <c r="AC234" s="194"/>
      <c r="AD234" s="195"/>
      <c r="AE234" s="193">
        <f>'2025_09'!$AC$537</f>
        <v>3419.3919999999998</v>
      </c>
      <c r="AF234" s="194"/>
      <c r="AG234" s="194"/>
      <c r="AH234" s="194"/>
      <c r="AI234" s="194"/>
      <c r="AJ234" s="194"/>
      <c r="AK234" s="194"/>
      <c r="AL234" s="194"/>
      <c r="AM234" s="194"/>
      <c r="AN234" s="194"/>
      <c r="AO234" s="194"/>
      <c r="AP234" s="194"/>
      <c r="AQ234" s="194"/>
      <c r="AR234" s="194"/>
      <c r="AS234" s="194"/>
      <c r="AT234" s="194"/>
      <c r="AU234" s="194"/>
      <c r="AV234" s="194"/>
      <c r="AW234" s="194"/>
      <c r="AX234" s="194"/>
      <c r="AY234" s="194"/>
      <c r="AZ234" s="194"/>
      <c r="BA234" s="194"/>
      <c r="BB234" s="194"/>
      <c r="BC234" s="194"/>
      <c r="BD234" s="194"/>
      <c r="BE234" s="194"/>
      <c r="BF234" s="194"/>
      <c r="BG234" s="195"/>
      <c r="BH234" s="193">
        <f>'2025_09'!$AD$537</f>
        <v>382.21095833333334</v>
      </c>
      <c r="BI234" s="194"/>
      <c r="BJ234" s="194"/>
      <c r="BK234" s="194"/>
      <c r="BL234" s="194"/>
      <c r="BM234" s="194"/>
      <c r="BN234" s="194"/>
      <c r="BO234" s="194"/>
      <c r="BP234" s="194"/>
      <c r="BQ234" s="194"/>
      <c r="BR234" s="194"/>
      <c r="BS234" s="194"/>
      <c r="BT234" s="194"/>
      <c r="BU234" s="194"/>
      <c r="BV234" s="194"/>
      <c r="BW234" s="194"/>
      <c r="BX234" s="194"/>
      <c r="BY234" s="194"/>
      <c r="BZ234" s="195"/>
      <c r="CA234" s="193">
        <f>'2025_09'!$AE$537</f>
        <v>196.40681237480527</v>
      </c>
      <c r="CB234" s="194"/>
      <c r="CC234" s="194"/>
      <c r="CD234" s="194"/>
      <c r="CE234" s="194"/>
      <c r="CF234" s="194"/>
      <c r="CG234" s="194"/>
      <c r="CH234" s="194"/>
      <c r="CI234" s="194"/>
      <c r="CJ234" s="194"/>
      <c r="CK234" s="194"/>
      <c r="CL234" s="194"/>
      <c r="CM234" s="194"/>
      <c r="CN234" s="194"/>
      <c r="CO234" s="194"/>
      <c r="CP234" s="194"/>
      <c r="CQ234" s="194"/>
      <c r="CR234" s="194"/>
      <c r="CS234" s="194"/>
      <c r="CT234" s="194"/>
      <c r="CU234" s="194"/>
      <c r="CV234" s="194"/>
      <c r="CW234" s="194"/>
      <c r="CX234" s="195"/>
      <c r="CY234" s="193">
        <f>'2025_09'!$AF$537</f>
        <v>85.436963383040293</v>
      </c>
      <c r="CZ234" s="194"/>
      <c r="DA234" s="194"/>
      <c r="DB234" s="194"/>
      <c r="DC234" s="194"/>
      <c r="DD234" s="194"/>
      <c r="DE234" s="194"/>
      <c r="DF234" s="194"/>
      <c r="DG234" s="194"/>
      <c r="DH234" s="194"/>
      <c r="DI234" s="194"/>
      <c r="DJ234" s="194"/>
      <c r="DK234" s="194"/>
      <c r="DL234" s="194"/>
      <c r="DM234" s="194"/>
      <c r="DN234" s="194"/>
      <c r="DO234" s="194"/>
      <c r="DP234" s="194"/>
      <c r="DQ234" s="194"/>
      <c r="DR234" s="195"/>
      <c r="DS234" s="193">
        <f>'2025_09'!$AG$537</f>
        <v>1.25</v>
      </c>
      <c r="DT234" s="194"/>
      <c r="DU234" s="194"/>
      <c r="DV234" s="194"/>
      <c r="DW234" s="194"/>
      <c r="DX234" s="194"/>
      <c r="DY234" s="194"/>
      <c r="DZ234" s="194"/>
      <c r="EA234" s="194"/>
      <c r="EB234" s="195"/>
      <c r="EC234" s="115"/>
      <c r="ED234" s="115"/>
      <c r="EN234" s="199" t="str">
        <f>'2025_10'!$AB$537</f>
        <v>JJJJ-MM-TT SS:MM:SS</v>
      </c>
      <c r="EO234" s="194"/>
      <c r="EP234" s="194"/>
      <c r="EQ234" s="194"/>
      <c r="ER234" s="194"/>
      <c r="ES234" s="194"/>
      <c r="ET234" s="194"/>
      <c r="EU234" s="194"/>
      <c r="EV234" s="194"/>
      <c r="EW234" s="194"/>
      <c r="EX234" s="194"/>
      <c r="EY234" s="194"/>
      <c r="EZ234" s="194"/>
      <c r="FA234" s="194"/>
      <c r="FB234" s="194"/>
      <c r="FC234" s="194"/>
      <c r="FD234" s="194"/>
      <c r="FE234" s="194"/>
      <c r="FF234" s="194"/>
      <c r="FG234" s="194"/>
      <c r="FH234" s="194"/>
      <c r="FI234" s="194"/>
      <c r="FJ234" s="194"/>
      <c r="FK234" s="194"/>
      <c r="FL234" s="194"/>
      <c r="FM234" s="195"/>
      <c r="FN234" s="193">
        <f>'2025_10'!$AC$537</f>
        <v>3375.3599999999992</v>
      </c>
      <c r="FO234" s="194"/>
      <c r="FP234" s="194"/>
      <c r="FQ234" s="194"/>
      <c r="FR234" s="194"/>
      <c r="FS234" s="194"/>
      <c r="FT234" s="194"/>
      <c r="FU234" s="194"/>
      <c r="FV234" s="194"/>
      <c r="FW234" s="194"/>
      <c r="FX234" s="194"/>
      <c r="FY234" s="194"/>
      <c r="FZ234" s="194"/>
      <c r="GA234" s="194"/>
      <c r="GB234" s="194"/>
      <c r="GC234" s="194"/>
      <c r="GD234" s="194"/>
      <c r="GE234" s="194"/>
      <c r="GF234" s="194"/>
      <c r="GG234" s="194"/>
      <c r="GH234" s="194"/>
      <c r="GI234" s="194"/>
      <c r="GJ234" s="194"/>
      <c r="GK234" s="194"/>
      <c r="GL234" s="194"/>
      <c r="GM234" s="194"/>
      <c r="GN234" s="194"/>
      <c r="GO234" s="194"/>
      <c r="GP234" s="195"/>
      <c r="GQ234" s="193">
        <f>'2025_10'!$AD$537</f>
        <v>381.31608333333338</v>
      </c>
      <c r="GR234" s="194"/>
      <c r="GS234" s="194"/>
      <c r="GT234" s="194"/>
      <c r="GU234" s="194"/>
      <c r="GV234" s="194"/>
      <c r="GW234" s="194"/>
      <c r="GX234" s="194"/>
      <c r="GY234" s="194"/>
      <c r="GZ234" s="194"/>
      <c r="HA234" s="194"/>
      <c r="HB234" s="194"/>
      <c r="HC234" s="194"/>
      <c r="HD234" s="194"/>
      <c r="HE234" s="194"/>
      <c r="HF234" s="194"/>
      <c r="HG234" s="194"/>
      <c r="HH234" s="194"/>
      <c r="HI234" s="195"/>
      <c r="HJ234" s="193">
        <f>'2025_10'!$AE$537</f>
        <v>94.924663253950627</v>
      </c>
      <c r="HK234" s="194"/>
      <c r="HL234" s="194"/>
      <c r="HM234" s="194"/>
      <c r="HN234" s="194"/>
      <c r="HO234" s="194"/>
      <c r="HP234" s="194"/>
      <c r="HQ234" s="194"/>
      <c r="HR234" s="194"/>
      <c r="HS234" s="194"/>
      <c r="HT234" s="194"/>
      <c r="HU234" s="194"/>
      <c r="HV234" s="194"/>
      <c r="HW234" s="194"/>
      <c r="HX234" s="194"/>
      <c r="HY234" s="194"/>
      <c r="HZ234" s="194"/>
      <c r="IA234" s="194"/>
      <c r="IB234" s="194"/>
      <c r="IC234" s="194"/>
      <c r="ID234" s="194"/>
      <c r="IE234" s="194"/>
      <c r="IF234" s="194"/>
      <c r="IG234" s="195"/>
      <c r="IH234" s="193">
        <f>'2025_10'!$AF$537</f>
        <v>41.292228515468523</v>
      </c>
      <c r="II234" s="194"/>
      <c r="IJ234" s="194"/>
      <c r="IK234" s="194"/>
      <c r="IL234" s="194"/>
      <c r="IM234" s="194"/>
      <c r="IN234" s="194"/>
      <c r="IO234" s="194"/>
      <c r="IP234" s="194"/>
      <c r="IQ234" s="194"/>
      <c r="IR234" s="194"/>
      <c r="IS234" s="194"/>
      <c r="IT234" s="194"/>
      <c r="IU234" s="194"/>
      <c r="IV234" s="194"/>
      <c r="IW234" s="194"/>
      <c r="IX234" s="194"/>
      <c r="IY234" s="194"/>
      <c r="IZ234" s="194"/>
      <c r="JA234" s="195"/>
      <c r="JB234" s="193">
        <f>'2025_10'!$AG$537</f>
        <v>0.625</v>
      </c>
      <c r="JC234" s="194"/>
      <c r="JD234" s="194"/>
      <c r="JE234" s="194"/>
      <c r="JF234" s="194"/>
      <c r="JG234" s="194"/>
      <c r="JH234" s="194"/>
      <c r="JI234" s="194"/>
      <c r="JJ234" s="194"/>
      <c r="JK234" s="195"/>
      <c r="JL234" s="115"/>
      <c r="JM234" s="115"/>
      <c r="JW234" s="199" t="str">
        <f>'2025_11'!$AB$537</f>
        <v>JJJJ-MM-TT SS:MM:SS</v>
      </c>
      <c r="JX234" s="194"/>
      <c r="JY234" s="194"/>
      <c r="JZ234" s="194"/>
      <c r="KA234" s="194"/>
      <c r="KB234" s="194"/>
      <c r="KC234" s="194"/>
      <c r="KD234" s="194"/>
      <c r="KE234" s="194"/>
      <c r="KF234" s="194"/>
      <c r="KG234" s="194"/>
      <c r="KH234" s="194"/>
      <c r="KI234" s="194"/>
      <c r="KJ234" s="194"/>
      <c r="KK234" s="194"/>
      <c r="KL234" s="194"/>
      <c r="KM234" s="194"/>
      <c r="KN234" s="194"/>
      <c r="KO234" s="194"/>
      <c r="KP234" s="194"/>
      <c r="KQ234" s="194"/>
      <c r="KR234" s="194"/>
      <c r="KS234" s="194"/>
      <c r="KT234" s="194"/>
      <c r="KU234" s="194"/>
      <c r="KV234" s="195"/>
      <c r="KW234" s="193">
        <f>'2025_11'!$AC$537</f>
        <v>944.89600000000019</v>
      </c>
      <c r="KX234" s="194"/>
      <c r="KY234" s="194"/>
      <c r="KZ234" s="194"/>
      <c r="LA234" s="194"/>
      <c r="LB234" s="194"/>
      <c r="LC234" s="194"/>
      <c r="LD234" s="194"/>
      <c r="LE234" s="194"/>
      <c r="LF234" s="194"/>
      <c r="LG234" s="194"/>
      <c r="LH234" s="194"/>
      <c r="LI234" s="194"/>
      <c r="LJ234" s="194"/>
      <c r="LK234" s="194"/>
      <c r="LL234" s="194"/>
      <c r="LM234" s="194"/>
      <c r="LN234" s="194"/>
      <c r="LO234" s="194"/>
      <c r="LP234" s="194"/>
      <c r="LQ234" s="194"/>
      <c r="LR234" s="194"/>
      <c r="LS234" s="194"/>
      <c r="LT234" s="194"/>
      <c r="LU234" s="194"/>
      <c r="LV234" s="194"/>
      <c r="LW234" s="194"/>
      <c r="LX234" s="194"/>
      <c r="LY234" s="195"/>
      <c r="LZ234" s="193">
        <f>'2025_11'!$AD$537</f>
        <v>381.37858333333338</v>
      </c>
      <c r="MA234" s="194"/>
      <c r="MB234" s="194"/>
      <c r="MC234" s="194"/>
      <c r="MD234" s="194"/>
      <c r="ME234" s="194"/>
      <c r="MF234" s="194"/>
      <c r="MG234" s="194"/>
      <c r="MH234" s="194"/>
      <c r="MI234" s="194"/>
      <c r="MJ234" s="194"/>
      <c r="MK234" s="194"/>
      <c r="ML234" s="194"/>
      <c r="MM234" s="194"/>
      <c r="MN234" s="194"/>
      <c r="MO234" s="194"/>
      <c r="MP234" s="194"/>
      <c r="MQ234" s="194"/>
      <c r="MR234" s="195"/>
      <c r="MS234" s="193">
        <f>'2025_11'!$AE$537</f>
        <v>37.279451591364335</v>
      </c>
      <c r="MT234" s="194"/>
      <c r="MU234" s="194"/>
      <c r="MV234" s="194"/>
      <c r="MW234" s="194"/>
      <c r="MX234" s="194"/>
      <c r="MY234" s="194"/>
      <c r="MZ234" s="194"/>
      <c r="NA234" s="194"/>
      <c r="NB234" s="194"/>
      <c r="NC234" s="194"/>
      <c r="ND234" s="194"/>
      <c r="NE234" s="194"/>
      <c r="NF234" s="194"/>
      <c r="NG234" s="194"/>
      <c r="NH234" s="194"/>
      <c r="NI234" s="194"/>
      <c r="NJ234" s="194"/>
      <c r="NK234" s="194"/>
      <c r="NL234" s="194"/>
      <c r="NM234" s="194"/>
      <c r="NN234" s="194"/>
      <c r="NO234" s="194"/>
      <c r="NP234" s="195"/>
      <c r="NQ234" s="193">
        <f>'2025_11'!$AF$537</f>
        <v>16.216561442243485</v>
      </c>
      <c r="NR234" s="194"/>
      <c r="NS234" s="194"/>
      <c r="NT234" s="194"/>
      <c r="NU234" s="194"/>
      <c r="NV234" s="194"/>
      <c r="NW234" s="194"/>
      <c r="NX234" s="194"/>
      <c r="NY234" s="194"/>
      <c r="NZ234" s="194"/>
      <c r="OA234" s="194"/>
      <c r="OB234" s="194"/>
      <c r="OC234" s="194"/>
      <c r="OD234" s="194"/>
      <c r="OE234" s="194"/>
      <c r="OF234" s="194"/>
      <c r="OG234" s="194"/>
      <c r="OH234" s="194"/>
      <c r="OI234" s="194"/>
      <c r="OJ234" s="195"/>
      <c r="OK234" s="193">
        <f>'2025_11'!$AG$537</f>
        <v>1.125</v>
      </c>
      <c r="OL234" s="194"/>
      <c r="OM234" s="194"/>
      <c r="ON234" s="194"/>
      <c r="OO234" s="194"/>
      <c r="OP234" s="194"/>
      <c r="OQ234" s="194"/>
      <c r="OR234" s="194"/>
      <c r="OS234" s="194"/>
      <c r="OT234" s="195"/>
      <c r="OU234" s="115"/>
      <c r="OV234" s="115"/>
      <c r="PG234" s="199" t="str">
        <f>'2025_12'!$AB$537</f>
        <v>JJJJ-MM-TT SS:MM:SS</v>
      </c>
      <c r="PH234" s="194"/>
      <c r="PI234" s="194"/>
      <c r="PJ234" s="194"/>
      <c r="PK234" s="194"/>
      <c r="PL234" s="194"/>
      <c r="PM234" s="194"/>
      <c r="PN234" s="194"/>
      <c r="PO234" s="194"/>
      <c r="PP234" s="194"/>
      <c r="PQ234" s="194"/>
      <c r="PR234" s="194"/>
      <c r="PS234" s="194"/>
      <c r="PT234" s="194"/>
      <c r="PU234" s="194"/>
      <c r="PV234" s="194"/>
      <c r="PW234" s="194"/>
      <c r="PX234" s="194"/>
      <c r="PY234" s="194"/>
      <c r="PZ234" s="194"/>
      <c r="QA234" s="194"/>
      <c r="QB234" s="194"/>
      <c r="QC234" s="194"/>
      <c r="QD234" s="194"/>
      <c r="QE234" s="194"/>
      <c r="QF234" s="195"/>
      <c r="QG234" s="193">
        <f>'2025_12'!$AC$537</f>
        <v>448.3839999999999</v>
      </c>
      <c r="QH234" s="194"/>
      <c r="QI234" s="194"/>
      <c r="QJ234" s="194"/>
      <c r="QK234" s="194"/>
      <c r="QL234" s="194"/>
      <c r="QM234" s="194"/>
      <c r="QN234" s="194"/>
      <c r="QO234" s="194"/>
      <c r="QP234" s="194"/>
      <c r="QQ234" s="194"/>
      <c r="QR234" s="194"/>
      <c r="QS234" s="194"/>
      <c r="QT234" s="194"/>
      <c r="QU234" s="194"/>
      <c r="QV234" s="194"/>
      <c r="QW234" s="194"/>
      <c r="QX234" s="194"/>
      <c r="QY234" s="194"/>
      <c r="QZ234" s="194"/>
      <c r="RA234" s="194"/>
      <c r="RB234" s="194"/>
      <c r="RC234" s="194"/>
      <c r="RD234" s="194"/>
      <c r="RE234" s="194"/>
      <c r="RF234" s="194"/>
      <c r="RG234" s="194"/>
      <c r="RH234" s="194"/>
      <c r="RI234" s="195"/>
      <c r="RJ234" s="193">
        <f>'2025_12'!$AD$537</f>
        <v>381.4792916666666</v>
      </c>
      <c r="RK234" s="194"/>
      <c r="RL234" s="194"/>
      <c r="RM234" s="194"/>
      <c r="RN234" s="194"/>
      <c r="RO234" s="194"/>
      <c r="RP234" s="194"/>
      <c r="RQ234" s="194"/>
      <c r="RR234" s="194"/>
      <c r="RS234" s="194"/>
      <c r="RT234" s="194"/>
      <c r="RU234" s="194"/>
      <c r="RV234" s="194"/>
      <c r="RW234" s="194"/>
      <c r="RX234" s="194"/>
      <c r="RY234" s="194"/>
      <c r="RZ234" s="194"/>
      <c r="SA234" s="194"/>
      <c r="SB234" s="195"/>
      <c r="SC234" s="193">
        <f>'2025_12'!$AE$537</f>
        <v>14.732677498330734</v>
      </c>
      <c r="SD234" s="194"/>
      <c r="SE234" s="194"/>
      <c r="SF234" s="194"/>
      <c r="SG234" s="194"/>
      <c r="SH234" s="194"/>
      <c r="SI234" s="194"/>
      <c r="SJ234" s="194"/>
      <c r="SK234" s="194"/>
      <c r="SL234" s="194"/>
      <c r="SM234" s="194"/>
      <c r="SN234" s="194"/>
      <c r="SO234" s="194"/>
      <c r="SP234" s="194"/>
      <c r="SQ234" s="194"/>
      <c r="SR234" s="194"/>
      <c r="SS234" s="194"/>
      <c r="ST234" s="194"/>
      <c r="SU234" s="194"/>
      <c r="SV234" s="194"/>
      <c r="SW234" s="194"/>
      <c r="SX234" s="194"/>
      <c r="SY234" s="194"/>
      <c r="SZ234" s="195"/>
      <c r="TA234" s="193">
        <f>'2025_12'!$AF$537</f>
        <v>6.408714711773869</v>
      </c>
      <c r="TB234" s="194"/>
      <c r="TC234" s="194"/>
      <c r="TD234" s="194"/>
      <c r="TE234" s="194"/>
      <c r="TF234" s="194"/>
      <c r="TG234" s="194"/>
      <c r="TH234" s="194"/>
      <c r="TI234" s="194"/>
      <c r="TJ234" s="194"/>
      <c r="TK234" s="194"/>
      <c r="TL234" s="194"/>
      <c r="TM234" s="194"/>
      <c r="TN234" s="194"/>
      <c r="TO234" s="194"/>
      <c r="TP234" s="194"/>
      <c r="TQ234" s="194"/>
      <c r="TR234" s="194"/>
      <c r="TS234" s="194"/>
      <c r="TT234" s="195"/>
      <c r="TU234" s="193">
        <f>'2025_12'!$AG$537</f>
        <v>0.875</v>
      </c>
      <c r="TV234" s="194"/>
      <c r="TW234" s="194"/>
      <c r="TX234" s="194"/>
      <c r="TY234" s="194"/>
      <c r="TZ234" s="194"/>
      <c r="UA234" s="194"/>
      <c r="UB234" s="194"/>
      <c r="UC234" s="194"/>
      <c r="UD234" s="195"/>
      <c r="UE234" s="115"/>
      <c r="UF234" s="115"/>
    </row>
    <row r="235" spans="3:552" ht="12" customHeight="1" x14ac:dyDescent="0.25">
      <c r="E235" s="199" t="str">
        <f>'2025_09'!$AB$561</f>
        <v>JJJJ-MM-TT SS:MM:SS</v>
      </c>
      <c r="F235" s="194"/>
      <c r="G235" s="194"/>
      <c r="H235" s="194"/>
      <c r="I235" s="194"/>
      <c r="J235" s="194"/>
      <c r="K235" s="194"/>
      <c r="L235" s="194"/>
      <c r="M235" s="194"/>
      <c r="N235" s="194"/>
      <c r="O235" s="194"/>
      <c r="P235" s="194"/>
      <c r="Q235" s="194"/>
      <c r="R235" s="194"/>
      <c r="S235" s="194"/>
      <c r="T235" s="194"/>
      <c r="U235" s="194"/>
      <c r="V235" s="194"/>
      <c r="W235" s="194"/>
      <c r="X235" s="194"/>
      <c r="Y235" s="194"/>
      <c r="Z235" s="194"/>
      <c r="AA235" s="194"/>
      <c r="AB235" s="194"/>
      <c r="AC235" s="194"/>
      <c r="AD235" s="195"/>
      <c r="AE235" s="193">
        <f>'2025_09'!$AC$561</f>
        <v>3357.3119999999999</v>
      </c>
      <c r="AF235" s="194"/>
      <c r="AG235" s="194"/>
      <c r="AH235" s="194"/>
      <c r="AI235" s="194"/>
      <c r="AJ235" s="194"/>
      <c r="AK235" s="194"/>
      <c r="AL235" s="194"/>
      <c r="AM235" s="194"/>
      <c r="AN235" s="194"/>
      <c r="AO235" s="194"/>
      <c r="AP235" s="194"/>
      <c r="AQ235" s="194"/>
      <c r="AR235" s="194"/>
      <c r="AS235" s="194"/>
      <c r="AT235" s="194"/>
      <c r="AU235" s="194"/>
      <c r="AV235" s="194"/>
      <c r="AW235" s="194"/>
      <c r="AX235" s="194"/>
      <c r="AY235" s="194"/>
      <c r="AZ235" s="194"/>
      <c r="BA235" s="194"/>
      <c r="BB235" s="194"/>
      <c r="BC235" s="194"/>
      <c r="BD235" s="194"/>
      <c r="BE235" s="194"/>
      <c r="BF235" s="194"/>
      <c r="BG235" s="195"/>
      <c r="BH235" s="193">
        <f>'2025_09'!$AD$561</f>
        <v>382.99050000000005</v>
      </c>
      <c r="BI235" s="194"/>
      <c r="BJ235" s="194"/>
      <c r="BK235" s="194"/>
      <c r="BL235" s="194"/>
      <c r="BM235" s="194"/>
      <c r="BN235" s="194"/>
      <c r="BO235" s="194"/>
      <c r="BP235" s="194"/>
      <c r="BQ235" s="194"/>
      <c r="BR235" s="194"/>
      <c r="BS235" s="194"/>
      <c r="BT235" s="194"/>
      <c r="BU235" s="194"/>
      <c r="BV235" s="194"/>
      <c r="BW235" s="194"/>
      <c r="BX235" s="194"/>
      <c r="BY235" s="194"/>
      <c r="BZ235" s="195"/>
      <c r="CA235" s="193">
        <f>'2025_09'!$AE$561</f>
        <v>313.71753208392795</v>
      </c>
      <c r="CB235" s="194"/>
      <c r="CC235" s="194"/>
      <c r="CD235" s="194"/>
      <c r="CE235" s="194"/>
      <c r="CF235" s="194"/>
      <c r="CG235" s="194"/>
      <c r="CH235" s="194"/>
      <c r="CI235" s="194"/>
      <c r="CJ235" s="194"/>
      <c r="CK235" s="194"/>
      <c r="CL235" s="194"/>
      <c r="CM235" s="194"/>
      <c r="CN235" s="194"/>
      <c r="CO235" s="194"/>
      <c r="CP235" s="194"/>
      <c r="CQ235" s="194"/>
      <c r="CR235" s="194"/>
      <c r="CS235" s="194"/>
      <c r="CT235" s="194"/>
      <c r="CU235" s="194"/>
      <c r="CV235" s="194"/>
      <c r="CW235" s="194"/>
      <c r="CX235" s="195"/>
      <c r="CY235" s="193">
        <f>'2025_09'!$AF$561</f>
        <v>136.46712645650868</v>
      </c>
      <c r="CZ235" s="194"/>
      <c r="DA235" s="194"/>
      <c r="DB235" s="194"/>
      <c r="DC235" s="194"/>
      <c r="DD235" s="194"/>
      <c r="DE235" s="194"/>
      <c r="DF235" s="194"/>
      <c r="DG235" s="194"/>
      <c r="DH235" s="194"/>
      <c r="DI235" s="194"/>
      <c r="DJ235" s="194"/>
      <c r="DK235" s="194"/>
      <c r="DL235" s="194"/>
      <c r="DM235" s="194"/>
      <c r="DN235" s="194"/>
      <c r="DO235" s="194"/>
      <c r="DP235" s="194"/>
      <c r="DQ235" s="194"/>
      <c r="DR235" s="195"/>
      <c r="DS235" s="193">
        <f>'2025_09'!$AG$561</f>
        <v>2.0833333333333335</v>
      </c>
      <c r="DT235" s="194"/>
      <c r="DU235" s="194"/>
      <c r="DV235" s="194"/>
      <c r="DW235" s="194"/>
      <c r="DX235" s="194"/>
      <c r="DY235" s="194"/>
      <c r="DZ235" s="194"/>
      <c r="EA235" s="194"/>
      <c r="EB235" s="195"/>
      <c r="EC235" s="115"/>
      <c r="ED235" s="115"/>
      <c r="EN235" s="199" t="str">
        <f>'2025_10'!$AB$561</f>
        <v>JJJJ-MM-TT SS:MM:SS</v>
      </c>
      <c r="EO235" s="194"/>
      <c r="EP235" s="194"/>
      <c r="EQ235" s="194"/>
      <c r="ER235" s="194"/>
      <c r="ES235" s="194"/>
      <c r="ET235" s="194"/>
      <c r="EU235" s="194"/>
      <c r="EV235" s="194"/>
      <c r="EW235" s="194"/>
      <c r="EX235" s="194"/>
      <c r="EY235" s="194"/>
      <c r="EZ235" s="194"/>
      <c r="FA235" s="194"/>
      <c r="FB235" s="194"/>
      <c r="FC235" s="194"/>
      <c r="FD235" s="194"/>
      <c r="FE235" s="194"/>
      <c r="FF235" s="194"/>
      <c r="FG235" s="194"/>
      <c r="FH235" s="194"/>
      <c r="FI235" s="194"/>
      <c r="FJ235" s="194"/>
      <c r="FK235" s="194"/>
      <c r="FL235" s="194"/>
      <c r="FM235" s="195"/>
      <c r="FN235" s="193">
        <f>'2025_10'!$AC$561</f>
        <v>3186.3039999999992</v>
      </c>
      <c r="FO235" s="194"/>
      <c r="FP235" s="194"/>
      <c r="FQ235" s="194"/>
      <c r="FR235" s="194"/>
      <c r="FS235" s="194"/>
      <c r="FT235" s="194"/>
      <c r="FU235" s="194"/>
      <c r="FV235" s="194"/>
      <c r="FW235" s="194"/>
      <c r="FX235" s="194"/>
      <c r="FY235" s="194"/>
      <c r="FZ235" s="194"/>
      <c r="GA235" s="194"/>
      <c r="GB235" s="194"/>
      <c r="GC235" s="194"/>
      <c r="GD235" s="194"/>
      <c r="GE235" s="194"/>
      <c r="GF235" s="194"/>
      <c r="GG235" s="194"/>
      <c r="GH235" s="194"/>
      <c r="GI235" s="194"/>
      <c r="GJ235" s="194"/>
      <c r="GK235" s="194"/>
      <c r="GL235" s="194"/>
      <c r="GM235" s="194"/>
      <c r="GN235" s="194"/>
      <c r="GO235" s="194"/>
      <c r="GP235" s="195"/>
      <c r="GQ235" s="193">
        <f>'2025_10'!$AD$561</f>
        <v>381.80808333333334</v>
      </c>
      <c r="GR235" s="194"/>
      <c r="GS235" s="194"/>
      <c r="GT235" s="194"/>
      <c r="GU235" s="194"/>
      <c r="GV235" s="194"/>
      <c r="GW235" s="194"/>
      <c r="GX235" s="194"/>
      <c r="GY235" s="194"/>
      <c r="GZ235" s="194"/>
      <c r="HA235" s="194"/>
      <c r="HB235" s="194"/>
      <c r="HC235" s="194"/>
      <c r="HD235" s="194"/>
      <c r="HE235" s="194"/>
      <c r="HF235" s="194"/>
      <c r="HG235" s="194"/>
      <c r="HH235" s="194"/>
      <c r="HI235" s="195"/>
      <c r="HJ235" s="193">
        <f>'2025_10'!$AE$561</f>
        <v>158.30406409971067</v>
      </c>
      <c r="HK235" s="194"/>
      <c r="HL235" s="194"/>
      <c r="HM235" s="194"/>
      <c r="HN235" s="194"/>
      <c r="HO235" s="194"/>
      <c r="HP235" s="194"/>
      <c r="HQ235" s="194"/>
      <c r="HR235" s="194"/>
      <c r="HS235" s="194"/>
      <c r="HT235" s="194"/>
      <c r="HU235" s="194"/>
      <c r="HV235" s="194"/>
      <c r="HW235" s="194"/>
      <c r="HX235" s="194"/>
      <c r="HY235" s="194"/>
      <c r="HZ235" s="194"/>
      <c r="IA235" s="194"/>
      <c r="IB235" s="194"/>
      <c r="IC235" s="194"/>
      <c r="ID235" s="194"/>
      <c r="IE235" s="194"/>
      <c r="IF235" s="194"/>
      <c r="IG235" s="195"/>
      <c r="IH235" s="193">
        <f>'2025_10'!$AF$561</f>
        <v>68.862267883374159</v>
      </c>
      <c r="II235" s="194"/>
      <c r="IJ235" s="194"/>
      <c r="IK235" s="194"/>
      <c r="IL235" s="194"/>
      <c r="IM235" s="194"/>
      <c r="IN235" s="194"/>
      <c r="IO235" s="194"/>
      <c r="IP235" s="194"/>
      <c r="IQ235" s="194"/>
      <c r="IR235" s="194"/>
      <c r="IS235" s="194"/>
      <c r="IT235" s="194"/>
      <c r="IU235" s="194"/>
      <c r="IV235" s="194"/>
      <c r="IW235" s="194"/>
      <c r="IX235" s="194"/>
      <c r="IY235" s="194"/>
      <c r="IZ235" s="194"/>
      <c r="JA235" s="195"/>
      <c r="JB235" s="193">
        <f>'2025_10'!$AG$561</f>
        <v>1.25</v>
      </c>
      <c r="JC235" s="194"/>
      <c r="JD235" s="194"/>
      <c r="JE235" s="194"/>
      <c r="JF235" s="194"/>
      <c r="JG235" s="194"/>
      <c r="JH235" s="194"/>
      <c r="JI235" s="194"/>
      <c r="JJ235" s="194"/>
      <c r="JK235" s="195"/>
      <c r="JL235" s="115"/>
      <c r="JM235" s="115"/>
      <c r="JW235" s="199" t="str">
        <f>'2025_11'!$AB$561</f>
        <v>JJJJ-MM-TT SS:MM:SS</v>
      </c>
      <c r="JX235" s="194"/>
      <c r="JY235" s="194"/>
      <c r="JZ235" s="194"/>
      <c r="KA235" s="194"/>
      <c r="KB235" s="194"/>
      <c r="KC235" s="194"/>
      <c r="KD235" s="194"/>
      <c r="KE235" s="194"/>
      <c r="KF235" s="194"/>
      <c r="KG235" s="194"/>
      <c r="KH235" s="194"/>
      <c r="KI235" s="194"/>
      <c r="KJ235" s="194"/>
      <c r="KK235" s="194"/>
      <c r="KL235" s="194"/>
      <c r="KM235" s="194"/>
      <c r="KN235" s="194"/>
      <c r="KO235" s="194"/>
      <c r="KP235" s="194"/>
      <c r="KQ235" s="194"/>
      <c r="KR235" s="194"/>
      <c r="KS235" s="194"/>
      <c r="KT235" s="194"/>
      <c r="KU235" s="194"/>
      <c r="KV235" s="195"/>
      <c r="KW235" s="193">
        <f>'2025_11'!$AC$561</f>
        <v>3156.3520000000003</v>
      </c>
      <c r="KX235" s="194"/>
      <c r="KY235" s="194"/>
      <c r="KZ235" s="194"/>
      <c r="LA235" s="194"/>
      <c r="LB235" s="194"/>
      <c r="LC235" s="194"/>
      <c r="LD235" s="194"/>
      <c r="LE235" s="194"/>
      <c r="LF235" s="194"/>
      <c r="LG235" s="194"/>
      <c r="LH235" s="194"/>
      <c r="LI235" s="194"/>
      <c r="LJ235" s="194"/>
      <c r="LK235" s="194"/>
      <c r="LL235" s="194"/>
      <c r="LM235" s="194"/>
      <c r="LN235" s="194"/>
      <c r="LO235" s="194"/>
      <c r="LP235" s="194"/>
      <c r="LQ235" s="194"/>
      <c r="LR235" s="194"/>
      <c r="LS235" s="194"/>
      <c r="LT235" s="194"/>
      <c r="LU235" s="194"/>
      <c r="LV235" s="194"/>
      <c r="LW235" s="194"/>
      <c r="LX235" s="194"/>
      <c r="LY235" s="195"/>
      <c r="LZ235" s="193">
        <f>'2025_11'!$AD$561</f>
        <v>381.37333333333328</v>
      </c>
      <c r="MA235" s="194"/>
      <c r="MB235" s="194"/>
      <c r="MC235" s="194"/>
      <c r="MD235" s="194"/>
      <c r="ME235" s="194"/>
      <c r="MF235" s="194"/>
      <c r="MG235" s="194"/>
      <c r="MH235" s="194"/>
      <c r="MI235" s="194"/>
      <c r="MJ235" s="194"/>
      <c r="MK235" s="194"/>
      <c r="ML235" s="194"/>
      <c r="MM235" s="194"/>
      <c r="MN235" s="194"/>
      <c r="MO235" s="194"/>
      <c r="MP235" s="194"/>
      <c r="MQ235" s="194"/>
      <c r="MR235" s="195"/>
      <c r="MS235" s="193">
        <f>'2025_11'!$AE$561</f>
        <v>222.07344758513247</v>
      </c>
      <c r="MT235" s="194"/>
      <c r="MU235" s="194"/>
      <c r="MV235" s="194"/>
      <c r="MW235" s="194"/>
      <c r="MX235" s="194"/>
      <c r="MY235" s="194"/>
      <c r="MZ235" s="194"/>
      <c r="NA235" s="194"/>
      <c r="NB235" s="194"/>
      <c r="NC235" s="194"/>
      <c r="ND235" s="194"/>
      <c r="NE235" s="194"/>
      <c r="NF235" s="194"/>
      <c r="NG235" s="194"/>
      <c r="NH235" s="194"/>
      <c r="NI235" s="194"/>
      <c r="NJ235" s="194"/>
      <c r="NK235" s="194"/>
      <c r="NL235" s="194"/>
      <c r="NM235" s="194"/>
      <c r="NN235" s="194"/>
      <c r="NO235" s="194"/>
      <c r="NP235" s="195"/>
      <c r="NQ235" s="193">
        <f>'2025_11'!$AF$561</f>
        <v>96.601949699532625</v>
      </c>
      <c r="NR235" s="194"/>
      <c r="NS235" s="194"/>
      <c r="NT235" s="194"/>
      <c r="NU235" s="194"/>
      <c r="NV235" s="194"/>
      <c r="NW235" s="194"/>
      <c r="NX235" s="194"/>
      <c r="NY235" s="194"/>
      <c r="NZ235" s="194"/>
      <c r="OA235" s="194"/>
      <c r="OB235" s="194"/>
      <c r="OC235" s="194"/>
      <c r="OD235" s="194"/>
      <c r="OE235" s="194"/>
      <c r="OF235" s="194"/>
      <c r="OG235" s="194"/>
      <c r="OH235" s="194"/>
      <c r="OI235" s="194"/>
      <c r="OJ235" s="195"/>
      <c r="OK235" s="193">
        <f>'2025_11'!$AG$561</f>
        <v>1.75</v>
      </c>
      <c r="OL235" s="194"/>
      <c r="OM235" s="194"/>
      <c r="ON235" s="194"/>
      <c r="OO235" s="194"/>
      <c r="OP235" s="194"/>
      <c r="OQ235" s="194"/>
      <c r="OR235" s="194"/>
      <c r="OS235" s="194"/>
      <c r="OT235" s="195"/>
      <c r="OU235" s="115"/>
      <c r="OV235" s="115"/>
      <c r="PG235" s="199" t="str">
        <f>'2025_12'!$AB$561</f>
        <v>JJJJ-MM-TT SS:MM:SS</v>
      </c>
      <c r="PH235" s="194"/>
      <c r="PI235" s="194"/>
      <c r="PJ235" s="194"/>
      <c r="PK235" s="194"/>
      <c r="PL235" s="194"/>
      <c r="PM235" s="194"/>
      <c r="PN235" s="194"/>
      <c r="PO235" s="194"/>
      <c r="PP235" s="194"/>
      <c r="PQ235" s="194"/>
      <c r="PR235" s="194"/>
      <c r="PS235" s="194"/>
      <c r="PT235" s="194"/>
      <c r="PU235" s="194"/>
      <c r="PV235" s="194"/>
      <c r="PW235" s="194"/>
      <c r="PX235" s="194"/>
      <c r="PY235" s="194"/>
      <c r="PZ235" s="194"/>
      <c r="QA235" s="194"/>
      <c r="QB235" s="194"/>
      <c r="QC235" s="194"/>
      <c r="QD235" s="194"/>
      <c r="QE235" s="194"/>
      <c r="QF235" s="195"/>
      <c r="QG235" s="193">
        <f>'2025_12'!$AC$561</f>
        <v>452.22399999999988</v>
      </c>
      <c r="QH235" s="194"/>
      <c r="QI235" s="194"/>
      <c r="QJ235" s="194"/>
      <c r="QK235" s="194"/>
      <c r="QL235" s="194"/>
      <c r="QM235" s="194"/>
      <c r="QN235" s="194"/>
      <c r="QO235" s="194"/>
      <c r="QP235" s="194"/>
      <c r="QQ235" s="194"/>
      <c r="QR235" s="194"/>
      <c r="QS235" s="194"/>
      <c r="QT235" s="194"/>
      <c r="QU235" s="194"/>
      <c r="QV235" s="194"/>
      <c r="QW235" s="194"/>
      <c r="QX235" s="194"/>
      <c r="QY235" s="194"/>
      <c r="QZ235" s="194"/>
      <c r="RA235" s="194"/>
      <c r="RB235" s="194"/>
      <c r="RC235" s="194"/>
      <c r="RD235" s="194"/>
      <c r="RE235" s="194"/>
      <c r="RF235" s="194"/>
      <c r="RG235" s="194"/>
      <c r="RH235" s="194"/>
      <c r="RI235" s="195"/>
      <c r="RJ235" s="193">
        <f>'2025_12'!$AD$561</f>
        <v>382.57737500000002</v>
      </c>
      <c r="RK235" s="194"/>
      <c r="RL235" s="194"/>
      <c r="RM235" s="194"/>
      <c r="RN235" s="194"/>
      <c r="RO235" s="194"/>
      <c r="RP235" s="194"/>
      <c r="RQ235" s="194"/>
      <c r="RR235" s="194"/>
      <c r="RS235" s="194"/>
      <c r="RT235" s="194"/>
      <c r="RU235" s="194"/>
      <c r="RV235" s="194"/>
      <c r="RW235" s="194"/>
      <c r="RX235" s="194"/>
      <c r="RY235" s="194"/>
      <c r="RZ235" s="194"/>
      <c r="SA235" s="194"/>
      <c r="SB235" s="195"/>
      <c r="SC235" s="193">
        <f>'2025_12'!$AE$561</f>
        <v>26.013286445582022</v>
      </c>
      <c r="SD235" s="194"/>
      <c r="SE235" s="194"/>
      <c r="SF235" s="194"/>
      <c r="SG235" s="194"/>
      <c r="SH235" s="194"/>
      <c r="SI235" s="194"/>
      <c r="SJ235" s="194"/>
      <c r="SK235" s="194"/>
      <c r="SL235" s="194"/>
      <c r="SM235" s="194"/>
      <c r="SN235" s="194"/>
      <c r="SO235" s="194"/>
      <c r="SP235" s="194"/>
      <c r="SQ235" s="194"/>
      <c r="SR235" s="194"/>
      <c r="SS235" s="194"/>
      <c r="ST235" s="194"/>
      <c r="SU235" s="194"/>
      <c r="SV235" s="194"/>
      <c r="SW235" s="194"/>
      <c r="SX235" s="194"/>
      <c r="SY235" s="194"/>
      <c r="SZ235" s="195"/>
      <c r="TA235" s="193">
        <f>'2025_12'!$AF$561</f>
        <v>11.315779603828181</v>
      </c>
      <c r="TB235" s="194"/>
      <c r="TC235" s="194"/>
      <c r="TD235" s="194"/>
      <c r="TE235" s="194"/>
      <c r="TF235" s="194"/>
      <c r="TG235" s="194"/>
      <c r="TH235" s="194"/>
      <c r="TI235" s="194"/>
      <c r="TJ235" s="194"/>
      <c r="TK235" s="194"/>
      <c r="TL235" s="194"/>
      <c r="TM235" s="194"/>
      <c r="TN235" s="194"/>
      <c r="TO235" s="194"/>
      <c r="TP235" s="194"/>
      <c r="TQ235" s="194"/>
      <c r="TR235" s="194"/>
      <c r="TS235" s="194"/>
      <c r="TT235" s="195"/>
      <c r="TU235" s="193">
        <f>'2025_12'!$AG$561</f>
        <v>1.5</v>
      </c>
      <c r="TV235" s="194"/>
      <c r="TW235" s="194"/>
      <c r="TX235" s="194"/>
      <c r="TY235" s="194"/>
      <c r="TZ235" s="194"/>
      <c r="UA235" s="194"/>
      <c r="UB235" s="194"/>
      <c r="UC235" s="194"/>
      <c r="UD235" s="195"/>
      <c r="UE235" s="115"/>
      <c r="UF235" s="115"/>
    </row>
    <row r="236" spans="3:552" ht="12" customHeight="1" x14ac:dyDescent="0.25">
      <c r="E236" s="199" t="str">
        <f>'2025_09'!$AB$585</f>
        <v>JJJJ-MM-TT SS:MM:SS</v>
      </c>
      <c r="F236" s="194"/>
      <c r="G236" s="194"/>
      <c r="H236" s="194"/>
      <c r="I236" s="194"/>
      <c r="J236" s="194"/>
      <c r="K236" s="194"/>
      <c r="L236" s="194"/>
      <c r="M236" s="194"/>
      <c r="N236" s="194"/>
      <c r="O236" s="194"/>
      <c r="P236" s="194"/>
      <c r="Q236" s="194"/>
      <c r="R236" s="194"/>
      <c r="S236" s="194"/>
      <c r="T236" s="194"/>
      <c r="U236" s="194"/>
      <c r="V236" s="194"/>
      <c r="W236" s="194"/>
      <c r="X236" s="194"/>
      <c r="Y236" s="194"/>
      <c r="Z236" s="194"/>
      <c r="AA236" s="194"/>
      <c r="AB236" s="194"/>
      <c r="AC236" s="194"/>
      <c r="AD236" s="195"/>
      <c r="AE236" s="193">
        <f>'2025_09'!$AC$585</f>
        <v>3444.096</v>
      </c>
      <c r="AF236" s="194"/>
      <c r="AG236" s="194"/>
      <c r="AH236" s="194"/>
      <c r="AI236" s="194"/>
      <c r="AJ236" s="194"/>
      <c r="AK236" s="194"/>
      <c r="AL236" s="194"/>
      <c r="AM236" s="194"/>
      <c r="AN236" s="194"/>
      <c r="AO236" s="194"/>
      <c r="AP236" s="194"/>
      <c r="AQ236" s="194"/>
      <c r="AR236" s="194"/>
      <c r="AS236" s="194"/>
      <c r="AT236" s="194"/>
      <c r="AU236" s="194"/>
      <c r="AV236" s="194"/>
      <c r="AW236" s="194"/>
      <c r="AX236" s="194"/>
      <c r="AY236" s="194"/>
      <c r="AZ236" s="194"/>
      <c r="BA236" s="194"/>
      <c r="BB236" s="194"/>
      <c r="BC236" s="194"/>
      <c r="BD236" s="194"/>
      <c r="BE236" s="194"/>
      <c r="BF236" s="194"/>
      <c r="BG236" s="195"/>
      <c r="BH236" s="193">
        <f>'2025_09'!$AD$585</f>
        <v>381.39245833333325</v>
      </c>
      <c r="BI236" s="194"/>
      <c r="BJ236" s="194"/>
      <c r="BK236" s="194"/>
      <c r="BL236" s="194"/>
      <c r="BM236" s="194"/>
      <c r="BN236" s="194"/>
      <c r="BO236" s="194"/>
      <c r="BP236" s="194"/>
      <c r="BQ236" s="194"/>
      <c r="BR236" s="194"/>
      <c r="BS236" s="194"/>
      <c r="BT236" s="194"/>
      <c r="BU236" s="194"/>
      <c r="BV236" s="194"/>
      <c r="BW236" s="194"/>
      <c r="BX236" s="194"/>
      <c r="BY236" s="194"/>
      <c r="BZ236" s="195"/>
      <c r="CA236" s="193">
        <f>'2025_09'!$AE$585</f>
        <v>207.62964611618074</v>
      </c>
      <c r="CB236" s="194"/>
      <c r="CC236" s="194"/>
      <c r="CD236" s="194"/>
      <c r="CE236" s="194"/>
      <c r="CF236" s="194"/>
      <c r="CG236" s="194"/>
      <c r="CH236" s="194"/>
      <c r="CI236" s="194"/>
      <c r="CJ236" s="194"/>
      <c r="CK236" s="194"/>
      <c r="CL236" s="194"/>
      <c r="CM236" s="194"/>
      <c r="CN236" s="194"/>
      <c r="CO236" s="194"/>
      <c r="CP236" s="194"/>
      <c r="CQ236" s="194"/>
      <c r="CR236" s="194"/>
      <c r="CS236" s="194"/>
      <c r="CT236" s="194"/>
      <c r="CU236" s="194"/>
      <c r="CV236" s="194"/>
      <c r="CW236" s="194"/>
      <c r="CX236" s="195"/>
      <c r="CY236" s="193">
        <f>'2025_09'!$AF$585</f>
        <v>90.318896060538606</v>
      </c>
      <c r="CZ236" s="194"/>
      <c r="DA236" s="194"/>
      <c r="DB236" s="194"/>
      <c r="DC236" s="194"/>
      <c r="DD236" s="194"/>
      <c r="DE236" s="194"/>
      <c r="DF236" s="194"/>
      <c r="DG236" s="194"/>
      <c r="DH236" s="194"/>
      <c r="DI236" s="194"/>
      <c r="DJ236" s="194"/>
      <c r="DK236" s="194"/>
      <c r="DL236" s="194"/>
      <c r="DM236" s="194"/>
      <c r="DN236" s="194"/>
      <c r="DO236" s="194"/>
      <c r="DP236" s="194"/>
      <c r="DQ236" s="194"/>
      <c r="DR236" s="195"/>
      <c r="DS236" s="193">
        <f>'2025_09'!$AG$585</f>
        <v>1.5</v>
      </c>
      <c r="DT236" s="194"/>
      <c r="DU236" s="194"/>
      <c r="DV236" s="194"/>
      <c r="DW236" s="194"/>
      <c r="DX236" s="194"/>
      <c r="DY236" s="194"/>
      <c r="DZ236" s="194"/>
      <c r="EA236" s="194"/>
      <c r="EB236" s="195"/>
      <c r="EC236" s="115"/>
      <c r="ED236" s="115"/>
      <c r="EN236" s="199" t="str">
        <f>'2025_10'!$AB$585</f>
        <v>JJJJ-MM-TT SS:MM:SS</v>
      </c>
      <c r="EO236" s="194"/>
      <c r="EP236" s="194"/>
      <c r="EQ236" s="194"/>
      <c r="ER236" s="194"/>
      <c r="ES236" s="194"/>
      <c r="ET236" s="194"/>
      <c r="EU236" s="194"/>
      <c r="EV236" s="194"/>
      <c r="EW236" s="194"/>
      <c r="EX236" s="194"/>
      <c r="EY236" s="194"/>
      <c r="EZ236" s="194"/>
      <c r="FA236" s="194"/>
      <c r="FB236" s="194"/>
      <c r="FC236" s="194"/>
      <c r="FD236" s="194"/>
      <c r="FE236" s="194"/>
      <c r="FF236" s="194"/>
      <c r="FG236" s="194"/>
      <c r="FH236" s="194"/>
      <c r="FI236" s="194"/>
      <c r="FJ236" s="194"/>
      <c r="FK236" s="194"/>
      <c r="FL236" s="194"/>
      <c r="FM236" s="195"/>
      <c r="FN236" s="193">
        <f>'2025_10'!$AC$585</f>
        <v>1522.3039999999999</v>
      </c>
      <c r="FO236" s="194"/>
      <c r="FP236" s="194"/>
      <c r="FQ236" s="194"/>
      <c r="FR236" s="194"/>
      <c r="FS236" s="194"/>
      <c r="FT236" s="194"/>
      <c r="FU236" s="194"/>
      <c r="FV236" s="194"/>
      <c r="FW236" s="194"/>
      <c r="FX236" s="194"/>
      <c r="FY236" s="194"/>
      <c r="FZ236" s="194"/>
      <c r="GA236" s="194"/>
      <c r="GB236" s="194"/>
      <c r="GC236" s="194"/>
      <c r="GD236" s="194"/>
      <c r="GE236" s="194"/>
      <c r="GF236" s="194"/>
      <c r="GG236" s="194"/>
      <c r="GH236" s="194"/>
      <c r="GI236" s="194"/>
      <c r="GJ236" s="194"/>
      <c r="GK236" s="194"/>
      <c r="GL236" s="194"/>
      <c r="GM236" s="194"/>
      <c r="GN236" s="194"/>
      <c r="GO236" s="194"/>
      <c r="GP236" s="195"/>
      <c r="GQ236" s="193">
        <f>'2025_10'!$AD$585</f>
        <v>381.83137499999998</v>
      </c>
      <c r="GR236" s="194"/>
      <c r="GS236" s="194"/>
      <c r="GT236" s="194"/>
      <c r="GU236" s="194"/>
      <c r="GV236" s="194"/>
      <c r="GW236" s="194"/>
      <c r="GX236" s="194"/>
      <c r="GY236" s="194"/>
      <c r="GZ236" s="194"/>
      <c r="HA236" s="194"/>
      <c r="HB236" s="194"/>
      <c r="HC236" s="194"/>
      <c r="HD236" s="194"/>
      <c r="HE236" s="194"/>
      <c r="HF236" s="194"/>
      <c r="HG236" s="194"/>
      <c r="HH236" s="194"/>
      <c r="HI236" s="195"/>
      <c r="HJ236" s="193">
        <f>'2025_10'!$AE$585</f>
        <v>97.14900868016916</v>
      </c>
      <c r="HK236" s="194"/>
      <c r="HL236" s="194"/>
      <c r="HM236" s="194"/>
      <c r="HN236" s="194"/>
      <c r="HO236" s="194"/>
      <c r="HP236" s="194"/>
      <c r="HQ236" s="194"/>
      <c r="HR236" s="194"/>
      <c r="HS236" s="194"/>
      <c r="HT236" s="194"/>
      <c r="HU236" s="194"/>
      <c r="HV236" s="194"/>
      <c r="HW236" s="194"/>
      <c r="HX236" s="194"/>
      <c r="HY236" s="194"/>
      <c r="HZ236" s="194"/>
      <c r="IA236" s="194"/>
      <c r="IB236" s="194"/>
      <c r="IC236" s="194"/>
      <c r="ID236" s="194"/>
      <c r="IE236" s="194"/>
      <c r="IF236" s="194"/>
      <c r="IG236" s="195"/>
      <c r="IH236" s="193">
        <f>'2025_10'!$AF$585</f>
        <v>42.259818775873576</v>
      </c>
      <c r="II236" s="194"/>
      <c r="IJ236" s="194"/>
      <c r="IK236" s="194"/>
      <c r="IL236" s="194"/>
      <c r="IM236" s="194"/>
      <c r="IN236" s="194"/>
      <c r="IO236" s="194"/>
      <c r="IP236" s="194"/>
      <c r="IQ236" s="194"/>
      <c r="IR236" s="194"/>
      <c r="IS236" s="194"/>
      <c r="IT236" s="194"/>
      <c r="IU236" s="194"/>
      <c r="IV236" s="194"/>
      <c r="IW236" s="194"/>
      <c r="IX236" s="194"/>
      <c r="IY236" s="194"/>
      <c r="IZ236" s="194"/>
      <c r="JA236" s="195"/>
      <c r="JB236" s="193">
        <f>'2025_10'!$AG$585</f>
        <v>1</v>
      </c>
      <c r="JC236" s="194"/>
      <c r="JD236" s="194"/>
      <c r="JE236" s="194"/>
      <c r="JF236" s="194"/>
      <c r="JG236" s="194"/>
      <c r="JH236" s="194"/>
      <c r="JI236" s="194"/>
      <c r="JJ236" s="194"/>
      <c r="JK236" s="195"/>
      <c r="JL236" s="115"/>
      <c r="JM236" s="115"/>
      <c r="JW236" s="199" t="str">
        <f>'2025_11'!$AB$585</f>
        <v>JJJJ-MM-TT SS:MM:SS</v>
      </c>
      <c r="JX236" s="194"/>
      <c r="JY236" s="194"/>
      <c r="JZ236" s="194"/>
      <c r="KA236" s="194"/>
      <c r="KB236" s="194"/>
      <c r="KC236" s="194"/>
      <c r="KD236" s="194"/>
      <c r="KE236" s="194"/>
      <c r="KF236" s="194"/>
      <c r="KG236" s="194"/>
      <c r="KH236" s="194"/>
      <c r="KI236" s="194"/>
      <c r="KJ236" s="194"/>
      <c r="KK236" s="194"/>
      <c r="KL236" s="194"/>
      <c r="KM236" s="194"/>
      <c r="KN236" s="194"/>
      <c r="KO236" s="194"/>
      <c r="KP236" s="194"/>
      <c r="KQ236" s="194"/>
      <c r="KR236" s="194"/>
      <c r="KS236" s="194"/>
      <c r="KT236" s="194"/>
      <c r="KU236" s="194"/>
      <c r="KV236" s="195"/>
      <c r="KW236" s="193">
        <f>'2025_11'!$AC$585</f>
        <v>3363.5839999999998</v>
      </c>
      <c r="KX236" s="194"/>
      <c r="KY236" s="194"/>
      <c r="KZ236" s="194"/>
      <c r="LA236" s="194"/>
      <c r="LB236" s="194"/>
      <c r="LC236" s="194"/>
      <c r="LD236" s="194"/>
      <c r="LE236" s="194"/>
      <c r="LF236" s="194"/>
      <c r="LG236" s="194"/>
      <c r="LH236" s="194"/>
      <c r="LI236" s="194"/>
      <c r="LJ236" s="194"/>
      <c r="LK236" s="194"/>
      <c r="LL236" s="194"/>
      <c r="LM236" s="194"/>
      <c r="LN236" s="194"/>
      <c r="LO236" s="194"/>
      <c r="LP236" s="194"/>
      <c r="LQ236" s="194"/>
      <c r="LR236" s="194"/>
      <c r="LS236" s="194"/>
      <c r="LT236" s="194"/>
      <c r="LU236" s="194"/>
      <c r="LV236" s="194"/>
      <c r="LW236" s="194"/>
      <c r="LX236" s="194"/>
      <c r="LY236" s="195"/>
      <c r="LZ236" s="193">
        <f>'2025_11'!$AD$585</f>
        <v>381.93462500000004</v>
      </c>
      <c r="MA236" s="194"/>
      <c r="MB236" s="194"/>
      <c r="MC236" s="194"/>
      <c r="MD236" s="194"/>
      <c r="ME236" s="194"/>
      <c r="MF236" s="194"/>
      <c r="MG236" s="194"/>
      <c r="MH236" s="194"/>
      <c r="MI236" s="194"/>
      <c r="MJ236" s="194"/>
      <c r="MK236" s="194"/>
      <c r="ML236" s="194"/>
      <c r="MM236" s="194"/>
      <c r="MN236" s="194"/>
      <c r="MO236" s="194"/>
      <c r="MP236" s="194"/>
      <c r="MQ236" s="194"/>
      <c r="MR236" s="195"/>
      <c r="MS236" s="193">
        <f>'2025_11'!$AE$585</f>
        <v>216.7725724460272</v>
      </c>
      <c r="MT236" s="194"/>
      <c r="MU236" s="194"/>
      <c r="MV236" s="194"/>
      <c r="MW236" s="194"/>
      <c r="MX236" s="194"/>
      <c r="MY236" s="194"/>
      <c r="MZ236" s="194"/>
      <c r="NA236" s="194"/>
      <c r="NB236" s="194"/>
      <c r="NC236" s="194"/>
      <c r="ND236" s="194"/>
      <c r="NE236" s="194"/>
      <c r="NF236" s="194"/>
      <c r="NG236" s="194"/>
      <c r="NH236" s="194"/>
      <c r="NI236" s="194"/>
      <c r="NJ236" s="194"/>
      <c r="NK236" s="194"/>
      <c r="NL236" s="194"/>
      <c r="NM236" s="194"/>
      <c r="NN236" s="194"/>
      <c r="NO236" s="194"/>
      <c r="NP236" s="195"/>
      <c r="NQ236" s="193">
        <f>'2025_11'!$AF$585</f>
        <v>94.296069014021825</v>
      </c>
      <c r="NR236" s="194"/>
      <c r="NS236" s="194"/>
      <c r="NT236" s="194"/>
      <c r="NU236" s="194"/>
      <c r="NV236" s="194"/>
      <c r="NW236" s="194"/>
      <c r="NX236" s="194"/>
      <c r="NY236" s="194"/>
      <c r="NZ236" s="194"/>
      <c r="OA236" s="194"/>
      <c r="OB236" s="194"/>
      <c r="OC236" s="194"/>
      <c r="OD236" s="194"/>
      <c r="OE236" s="194"/>
      <c r="OF236" s="194"/>
      <c r="OG236" s="194"/>
      <c r="OH236" s="194"/>
      <c r="OI236" s="194"/>
      <c r="OJ236" s="195"/>
      <c r="OK236" s="193">
        <f>'2025_11'!$AG$585</f>
        <v>1.375</v>
      </c>
      <c r="OL236" s="194"/>
      <c r="OM236" s="194"/>
      <c r="ON236" s="194"/>
      <c r="OO236" s="194"/>
      <c r="OP236" s="194"/>
      <c r="OQ236" s="194"/>
      <c r="OR236" s="194"/>
      <c r="OS236" s="194"/>
      <c r="OT236" s="195"/>
      <c r="OU236" s="115"/>
      <c r="OV236" s="115"/>
      <c r="PG236" s="199" t="str">
        <f>'2025_12'!$AB$585</f>
        <v>JJJJ-MM-TT SS:MM:SS</v>
      </c>
      <c r="PH236" s="194"/>
      <c r="PI236" s="194"/>
      <c r="PJ236" s="194"/>
      <c r="PK236" s="194"/>
      <c r="PL236" s="194"/>
      <c r="PM236" s="194"/>
      <c r="PN236" s="194"/>
      <c r="PO236" s="194"/>
      <c r="PP236" s="194"/>
      <c r="PQ236" s="194"/>
      <c r="PR236" s="194"/>
      <c r="PS236" s="194"/>
      <c r="PT236" s="194"/>
      <c r="PU236" s="194"/>
      <c r="PV236" s="194"/>
      <c r="PW236" s="194"/>
      <c r="PX236" s="194"/>
      <c r="PY236" s="194"/>
      <c r="PZ236" s="194"/>
      <c r="QA236" s="194"/>
      <c r="QB236" s="194"/>
      <c r="QC236" s="194"/>
      <c r="QD236" s="194"/>
      <c r="QE236" s="194"/>
      <c r="QF236" s="195"/>
      <c r="QG236" s="193">
        <f>'2025_12'!$AC$585</f>
        <v>450.94400000000002</v>
      </c>
      <c r="QH236" s="194"/>
      <c r="QI236" s="194"/>
      <c r="QJ236" s="194"/>
      <c r="QK236" s="194"/>
      <c r="QL236" s="194"/>
      <c r="QM236" s="194"/>
      <c r="QN236" s="194"/>
      <c r="QO236" s="194"/>
      <c r="QP236" s="194"/>
      <c r="QQ236" s="194"/>
      <c r="QR236" s="194"/>
      <c r="QS236" s="194"/>
      <c r="QT236" s="194"/>
      <c r="QU236" s="194"/>
      <c r="QV236" s="194"/>
      <c r="QW236" s="194"/>
      <c r="QX236" s="194"/>
      <c r="QY236" s="194"/>
      <c r="QZ236" s="194"/>
      <c r="RA236" s="194"/>
      <c r="RB236" s="194"/>
      <c r="RC236" s="194"/>
      <c r="RD236" s="194"/>
      <c r="RE236" s="194"/>
      <c r="RF236" s="194"/>
      <c r="RG236" s="194"/>
      <c r="RH236" s="194"/>
      <c r="RI236" s="195"/>
      <c r="RJ236" s="193">
        <f>'2025_12'!$AD$585</f>
        <v>380.8765416666667</v>
      </c>
      <c r="RK236" s="194"/>
      <c r="RL236" s="194"/>
      <c r="RM236" s="194"/>
      <c r="RN236" s="194"/>
      <c r="RO236" s="194"/>
      <c r="RP236" s="194"/>
      <c r="RQ236" s="194"/>
      <c r="RR236" s="194"/>
      <c r="RS236" s="194"/>
      <c r="RT236" s="194"/>
      <c r="RU236" s="194"/>
      <c r="RV236" s="194"/>
      <c r="RW236" s="194"/>
      <c r="RX236" s="194"/>
      <c r="RY236" s="194"/>
      <c r="RZ236" s="194"/>
      <c r="SA236" s="194"/>
      <c r="SB236" s="195"/>
      <c r="SC236" s="193">
        <f>'2025_12'!$AE$585</f>
        <v>0</v>
      </c>
      <c r="SD236" s="194"/>
      <c r="SE236" s="194"/>
      <c r="SF236" s="194"/>
      <c r="SG236" s="194"/>
      <c r="SH236" s="194"/>
      <c r="SI236" s="194"/>
      <c r="SJ236" s="194"/>
      <c r="SK236" s="194"/>
      <c r="SL236" s="194"/>
      <c r="SM236" s="194"/>
      <c r="SN236" s="194"/>
      <c r="SO236" s="194"/>
      <c r="SP236" s="194"/>
      <c r="SQ236" s="194"/>
      <c r="SR236" s="194"/>
      <c r="SS236" s="194"/>
      <c r="ST236" s="194"/>
      <c r="SU236" s="194"/>
      <c r="SV236" s="194"/>
      <c r="SW236" s="194"/>
      <c r="SX236" s="194"/>
      <c r="SY236" s="194"/>
      <c r="SZ236" s="195"/>
      <c r="TA236" s="193">
        <f>'2025_12'!$AF$585</f>
        <v>0</v>
      </c>
      <c r="TB236" s="194"/>
      <c r="TC236" s="194"/>
      <c r="TD236" s="194"/>
      <c r="TE236" s="194"/>
      <c r="TF236" s="194"/>
      <c r="TG236" s="194"/>
      <c r="TH236" s="194"/>
      <c r="TI236" s="194"/>
      <c r="TJ236" s="194"/>
      <c r="TK236" s="194"/>
      <c r="TL236" s="194"/>
      <c r="TM236" s="194"/>
      <c r="TN236" s="194"/>
      <c r="TO236" s="194"/>
      <c r="TP236" s="194"/>
      <c r="TQ236" s="194"/>
      <c r="TR236" s="194"/>
      <c r="TS236" s="194"/>
      <c r="TT236" s="195"/>
      <c r="TU236" s="193">
        <f>'2025_12'!$AG$585</f>
        <v>0</v>
      </c>
      <c r="TV236" s="194"/>
      <c r="TW236" s="194"/>
      <c r="TX236" s="194"/>
      <c r="TY236" s="194"/>
      <c r="TZ236" s="194"/>
      <c r="UA236" s="194"/>
      <c r="UB236" s="194"/>
      <c r="UC236" s="194"/>
      <c r="UD236" s="195"/>
      <c r="UE236" s="115"/>
      <c r="UF236" s="115"/>
    </row>
    <row r="237" spans="3:552" ht="12" customHeight="1" x14ac:dyDescent="0.25">
      <c r="E237" s="199" t="str">
        <f>'2025_09'!$AB$609</f>
        <v>JJJJ-MM-TT SS:MM:SS</v>
      </c>
      <c r="F237" s="194"/>
      <c r="G237" s="194"/>
      <c r="H237" s="194"/>
      <c r="I237" s="194"/>
      <c r="J237" s="194"/>
      <c r="K237" s="194"/>
      <c r="L237" s="194"/>
      <c r="M237" s="194"/>
      <c r="N237" s="194"/>
      <c r="O237" s="194"/>
      <c r="P237" s="194"/>
      <c r="Q237" s="194"/>
      <c r="R237" s="194"/>
      <c r="S237" s="194"/>
      <c r="T237" s="194"/>
      <c r="U237" s="194"/>
      <c r="V237" s="194"/>
      <c r="W237" s="194"/>
      <c r="X237" s="194"/>
      <c r="Y237" s="194"/>
      <c r="Z237" s="194"/>
      <c r="AA237" s="194"/>
      <c r="AB237" s="194"/>
      <c r="AC237" s="194"/>
      <c r="AD237" s="195"/>
      <c r="AE237" s="193">
        <f>'2025_09'!$AC$609</f>
        <v>3260.672</v>
      </c>
      <c r="AF237" s="194"/>
      <c r="AG237" s="194"/>
      <c r="AH237" s="194"/>
      <c r="AI237" s="194"/>
      <c r="AJ237" s="194"/>
      <c r="AK237" s="194"/>
      <c r="AL237" s="194"/>
      <c r="AM237" s="194"/>
      <c r="AN237" s="194"/>
      <c r="AO237" s="194"/>
      <c r="AP237" s="194"/>
      <c r="AQ237" s="194"/>
      <c r="AR237" s="194"/>
      <c r="AS237" s="194"/>
      <c r="AT237" s="194"/>
      <c r="AU237" s="194"/>
      <c r="AV237" s="194"/>
      <c r="AW237" s="194"/>
      <c r="AX237" s="194"/>
      <c r="AY237" s="194"/>
      <c r="AZ237" s="194"/>
      <c r="BA237" s="194"/>
      <c r="BB237" s="194"/>
      <c r="BC237" s="194"/>
      <c r="BD237" s="194"/>
      <c r="BE237" s="194"/>
      <c r="BF237" s="194"/>
      <c r="BG237" s="195"/>
      <c r="BH237" s="193">
        <f>'2025_09'!$AD$609</f>
        <v>382.01333333333332</v>
      </c>
      <c r="BI237" s="194"/>
      <c r="BJ237" s="194"/>
      <c r="BK237" s="194"/>
      <c r="BL237" s="194"/>
      <c r="BM237" s="194"/>
      <c r="BN237" s="194"/>
      <c r="BO237" s="194"/>
      <c r="BP237" s="194"/>
      <c r="BQ237" s="194"/>
      <c r="BR237" s="194"/>
      <c r="BS237" s="194"/>
      <c r="BT237" s="194"/>
      <c r="BU237" s="194"/>
      <c r="BV237" s="194"/>
      <c r="BW237" s="194"/>
      <c r="BX237" s="194"/>
      <c r="BY237" s="194"/>
      <c r="BZ237" s="195"/>
      <c r="CA237" s="193">
        <f>'2025_09'!$AE$609</f>
        <v>188.04385132428223</v>
      </c>
      <c r="CB237" s="194"/>
      <c r="CC237" s="194"/>
      <c r="CD237" s="194"/>
      <c r="CE237" s="194"/>
      <c r="CF237" s="194"/>
      <c r="CG237" s="194"/>
      <c r="CH237" s="194"/>
      <c r="CI237" s="194"/>
      <c r="CJ237" s="194"/>
      <c r="CK237" s="194"/>
      <c r="CL237" s="194"/>
      <c r="CM237" s="194"/>
      <c r="CN237" s="194"/>
      <c r="CO237" s="194"/>
      <c r="CP237" s="194"/>
      <c r="CQ237" s="194"/>
      <c r="CR237" s="194"/>
      <c r="CS237" s="194"/>
      <c r="CT237" s="194"/>
      <c r="CU237" s="194"/>
      <c r="CV237" s="194"/>
      <c r="CW237" s="194"/>
      <c r="CX237" s="195"/>
      <c r="CY237" s="193">
        <f>'2025_09'!$AF$609</f>
        <v>81.799075326062763</v>
      </c>
      <c r="CZ237" s="194"/>
      <c r="DA237" s="194"/>
      <c r="DB237" s="194"/>
      <c r="DC237" s="194"/>
      <c r="DD237" s="194"/>
      <c r="DE237" s="194"/>
      <c r="DF237" s="194"/>
      <c r="DG237" s="194"/>
      <c r="DH237" s="194"/>
      <c r="DI237" s="194"/>
      <c r="DJ237" s="194"/>
      <c r="DK237" s="194"/>
      <c r="DL237" s="194"/>
      <c r="DM237" s="194"/>
      <c r="DN237" s="194"/>
      <c r="DO237" s="194"/>
      <c r="DP237" s="194"/>
      <c r="DQ237" s="194"/>
      <c r="DR237" s="195"/>
      <c r="DS237" s="193">
        <f>'2025_09'!$AG$609</f>
        <v>1.25</v>
      </c>
      <c r="DT237" s="194"/>
      <c r="DU237" s="194"/>
      <c r="DV237" s="194"/>
      <c r="DW237" s="194"/>
      <c r="DX237" s="194"/>
      <c r="DY237" s="194"/>
      <c r="DZ237" s="194"/>
      <c r="EA237" s="194"/>
      <c r="EB237" s="195"/>
      <c r="EC237" s="115"/>
      <c r="ED237" s="115"/>
      <c r="EN237" s="199" t="str">
        <f>'2025_10'!$AB$609</f>
        <v>JJJJ-MM-TT SS:MM:SS</v>
      </c>
      <c r="EO237" s="194"/>
      <c r="EP237" s="194"/>
      <c r="EQ237" s="194"/>
      <c r="ER237" s="194"/>
      <c r="ES237" s="194"/>
      <c r="ET237" s="194"/>
      <c r="EU237" s="194"/>
      <c r="EV237" s="194"/>
      <c r="EW237" s="194"/>
      <c r="EX237" s="194"/>
      <c r="EY237" s="194"/>
      <c r="EZ237" s="194"/>
      <c r="FA237" s="194"/>
      <c r="FB237" s="194"/>
      <c r="FC237" s="194"/>
      <c r="FD237" s="194"/>
      <c r="FE237" s="194"/>
      <c r="FF237" s="194"/>
      <c r="FG237" s="194"/>
      <c r="FH237" s="194"/>
      <c r="FI237" s="194"/>
      <c r="FJ237" s="194"/>
      <c r="FK237" s="194"/>
      <c r="FL237" s="194"/>
      <c r="FM237" s="195"/>
      <c r="FN237" s="193">
        <f>'2025_10'!$AC$609</f>
        <v>790.65600000000006</v>
      </c>
      <c r="FO237" s="194"/>
      <c r="FP237" s="194"/>
      <c r="FQ237" s="194"/>
      <c r="FR237" s="194"/>
      <c r="FS237" s="194"/>
      <c r="FT237" s="194"/>
      <c r="FU237" s="194"/>
      <c r="FV237" s="194"/>
      <c r="FW237" s="194"/>
      <c r="FX237" s="194"/>
      <c r="FY237" s="194"/>
      <c r="FZ237" s="194"/>
      <c r="GA237" s="194"/>
      <c r="GB237" s="194"/>
      <c r="GC237" s="194"/>
      <c r="GD237" s="194"/>
      <c r="GE237" s="194"/>
      <c r="GF237" s="194"/>
      <c r="GG237" s="194"/>
      <c r="GH237" s="194"/>
      <c r="GI237" s="194"/>
      <c r="GJ237" s="194"/>
      <c r="GK237" s="194"/>
      <c r="GL237" s="194"/>
      <c r="GM237" s="194"/>
      <c r="GN237" s="194"/>
      <c r="GO237" s="194"/>
      <c r="GP237" s="195"/>
      <c r="GQ237" s="193">
        <f>'2025_10'!$AD$609</f>
        <v>382.31020833333332</v>
      </c>
      <c r="GR237" s="194"/>
      <c r="GS237" s="194"/>
      <c r="GT237" s="194"/>
      <c r="GU237" s="194"/>
      <c r="GV237" s="194"/>
      <c r="GW237" s="194"/>
      <c r="GX237" s="194"/>
      <c r="GY237" s="194"/>
      <c r="GZ237" s="194"/>
      <c r="HA237" s="194"/>
      <c r="HB237" s="194"/>
      <c r="HC237" s="194"/>
      <c r="HD237" s="194"/>
      <c r="HE237" s="194"/>
      <c r="HF237" s="194"/>
      <c r="HG237" s="194"/>
      <c r="HH237" s="194"/>
      <c r="HI237" s="195"/>
      <c r="HJ237" s="193">
        <f>'2025_10'!$AE$609</f>
        <v>17.274786556866236</v>
      </c>
      <c r="HK237" s="194"/>
      <c r="HL237" s="194"/>
      <c r="HM237" s="194"/>
      <c r="HN237" s="194"/>
      <c r="HO237" s="194"/>
      <c r="HP237" s="194"/>
      <c r="HQ237" s="194"/>
      <c r="HR237" s="194"/>
      <c r="HS237" s="194"/>
      <c r="HT237" s="194"/>
      <c r="HU237" s="194"/>
      <c r="HV237" s="194"/>
      <c r="HW237" s="194"/>
      <c r="HX237" s="194"/>
      <c r="HY237" s="194"/>
      <c r="HZ237" s="194"/>
      <c r="IA237" s="194"/>
      <c r="IB237" s="194"/>
      <c r="IC237" s="194"/>
      <c r="ID237" s="194"/>
      <c r="IE237" s="194"/>
      <c r="IF237" s="194"/>
      <c r="IG237" s="195"/>
      <c r="IH237" s="193">
        <f>'2025_10'!$AF$609</f>
        <v>7.5145321522368116</v>
      </c>
      <c r="II237" s="194"/>
      <c r="IJ237" s="194"/>
      <c r="IK237" s="194"/>
      <c r="IL237" s="194"/>
      <c r="IM237" s="194"/>
      <c r="IN237" s="194"/>
      <c r="IO237" s="194"/>
      <c r="IP237" s="194"/>
      <c r="IQ237" s="194"/>
      <c r="IR237" s="194"/>
      <c r="IS237" s="194"/>
      <c r="IT237" s="194"/>
      <c r="IU237" s="194"/>
      <c r="IV237" s="194"/>
      <c r="IW237" s="194"/>
      <c r="IX237" s="194"/>
      <c r="IY237" s="194"/>
      <c r="IZ237" s="194"/>
      <c r="JA237" s="195"/>
      <c r="JB237" s="193">
        <f>'2025_10'!$AG$609</f>
        <v>0.625</v>
      </c>
      <c r="JC237" s="194"/>
      <c r="JD237" s="194"/>
      <c r="JE237" s="194"/>
      <c r="JF237" s="194"/>
      <c r="JG237" s="194"/>
      <c r="JH237" s="194"/>
      <c r="JI237" s="194"/>
      <c r="JJ237" s="194"/>
      <c r="JK237" s="195"/>
      <c r="JL237" s="115"/>
      <c r="JM237" s="115"/>
      <c r="JW237" s="199" t="str">
        <f>'2025_11'!$AB$609</f>
        <v>JJJJ-MM-TT SS:MM:SS</v>
      </c>
      <c r="JX237" s="194"/>
      <c r="JY237" s="194"/>
      <c r="JZ237" s="194"/>
      <c r="KA237" s="194"/>
      <c r="KB237" s="194"/>
      <c r="KC237" s="194"/>
      <c r="KD237" s="194"/>
      <c r="KE237" s="194"/>
      <c r="KF237" s="194"/>
      <c r="KG237" s="194"/>
      <c r="KH237" s="194"/>
      <c r="KI237" s="194"/>
      <c r="KJ237" s="194"/>
      <c r="KK237" s="194"/>
      <c r="KL237" s="194"/>
      <c r="KM237" s="194"/>
      <c r="KN237" s="194"/>
      <c r="KO237" s="194"/>
      <c r="KP237" s="194"/>
      <c r="KQ237" s="194"/>
      <c r="KR237" s="194"/>
      <c r="KS237" s="194"/>
      <c r="KT237" s="194"/>
      <c r="KU237" s="194"/>
      <c r="KV237" s="195"/>
      <c r="KW237" s="193">
        <f>'2025_11'!$AC$609</f>
        <v>3410.5599999999995</v>
      </c>
      <c r="KX237" s="194"/>
      <c r="KY237" s="194"/>
      <c r="KZ237" s="194"/>
      <c r="LA237" s="194"/>
      <c r="LB237" s="194"/>
      <c r="LC237" s="194"/>
      <c r="LD237" s="194"/>
      <c r="LE237" s="194"/>
      <c r="LF237" s="194"/>
      <c r="LG237" s="194"/>
      <c r="LH237" s="194"/>
      <c r="LI237" s="194"/>
      <c r="LJ237" s="194"/>
      <c r="LK237" s="194"/>
      <c r="LL237" s="194"/>
      <c r="LM237" s="194"/>
      <c r="LN237" s="194"/>
      <c r="LO237" s="194"/>
      <c r="LP237" s="194"/>
      <c r="LQ237" s="194"/>
      <c r="LR237" s="194"/>
      <c r="LS237" s="194"/>
      <c r="LT237" s="194"/>
      <c r="LU237" s="194"/>
      <c r="LV237" s="194"/>
      <c r="LW237" s="194"/>
      <c r="LX237" s="194"/>
      <c r="LY237" s="195"/>
      <c r="LZ237" s="193">
        <f>'2025_11'!$AD$609</f>
        <v>382.00412499999993</v>
      </c>
      <c r="MA237" s="194"/>
      <c r="MB237" s="194"/>
      <c r="MC237" s="194"/>
      <c r="MD237" s="194"/>
      <c r="ME237" s="194"/>
      <c r="MF237" s="194"/>
      <c r="MG237" s="194"/>
      <c r="MH237" s="194"/>
      <c r="MI237" s="194"/>
      <c r="MJ237" s="194"/>
      <c r="MK237" s="194"/>
      <c r="ML237" s="194"/>
      <c r="MM237" s="194"/>
      <c r="MN237" s="194"/>
      <c r="MO237" s="194"/>
      <c r="MP237" s="194"/>
      <c r="MQ237" s="194"/>
      <c r="MR237" s="195"/>
      <c r="MS237" s="193">
        <f>'2025_11'!$AE$609</f>
        <v>237.12388871578014</v>
      </c>
      <c r="MT237" s="194"/>
      <c r="MU237" s="194"/>
      <c r="MV237" s="194"/>
      <c r="MW237" s="194"/>
      <c r="MX237" s="194"/>
      <c r="MY237" s="194"/>
      <c r="MZ237" s="194"/>
      <c r="NA237" s="194"/>
      <c r="NB237" s="194"/>
      <c r="NC237" s="194"/>
      <c r="ND237" s="194"/>
      <c r="NE237" s="194"/>
      <c r="NF237" s="194"/>
      <c r="NG237" s="194"/>
      <c r="NH237" s="194"/>
      <c r="NI237" s="194"/>
      <c r="NJ237" s="194"/>
      <c r="NK237" s="194"/>
      <c r="NL237" s="194"/>
      <c r="NM237" s="194"/>
      <c r="NN237" s="194"/>
      <c r="NO237" s="194"/>
      <c r="NP237" s="195"/>
      <c r="NQ237" s="193">
        <f>'2025_11'!$AF$609</f>
        <v>103.14889159136435</v>
      </c>
      <c r="NR237" s="194"/>
      <c r="NS237" s="194"/>
      <c r="NT237" s="194"/>
      <c r="NU237" s="194"/>
      <c r="NV237" s="194"/>
      <c r="NW237" s="194"/>
      <c r="NX237" s="194"/>
      <c r="NY237" s="194"/>
      <c r="NZ237" s="194"/>
      <c r="OA237" s="194"/>
      <c r="OB237" s="194"/>
      <c r="OC237" s="194"/>
      <c r="OD237" s="194"/>
      <c r="OE237" s="194"/>
      <c r="OF237" s="194"/>
      <c r="OG237" s="194"/>
      <c r="OH237" s="194"/>
      <c r="OI237" s="194"/>
      <c r="OJ237" s="195"/>
      <c r="OK237" s="193">
        <f>'2025_11'!$AG$609</f>
        <v>1.5</v>
      </c>
      <c r="OL237" s="194"/>
      <c r="OM237" s="194"/>
      <c r="ON237" s="194"/>
      <c r="OO237" s="194"/>
      <c r="OP237" s="194"/>
      <c r="OQ237" s="194"/>
      <c r="OR237" s="194"/>
      <c r="OS237" s="194"/>
      <c r="OT237" s="195"/>
      <c r="OU237" s="115"/>
      <c r="OV237" s="115"/>
      <c r="PG237" s="199" t="str">
        <f>'2025_12'!$AB$609</f>
        <v>JJJJ-MM-TT SS:MM:SS</v>
      </c>
      <c r="PH237" s="194"/>
      <c r="PI237" s="194"/>
      <c r="PJ237" s="194"/>
      <c r="PK237" s="194"/>
      <c r="PL237" s="194"/>
      <c r="PM237" s="194"/>
      <c r="PN237" s="194"/>
      <c r="PO237" s="194"/>
      <c r="PP237" s="194"/>
      <c r="PQ237" s="194"/>
      <c r="PR237" s="194"/>
      <c r="PS237" s="194"/>
      <c r="PT237" s="194"/>
      <c r="PU237" s="194"/>
      <c r="PV237" s="194"/>
      <c r="PW237" s="194"/>
      <c r="PX237" s="194"/>
      <c r="PY237" s="194"/>
      <c r="PZ237" s="194"/>
      <c r="QA237" s="194"/>
      <c r="QB237" s="194"/>
      <c r="QC237" s="194"/>
      <c r="QD237" s="194"/>
      <c r="QE237" s="194"/>
      <c r="QF237" s="195"/>
      <c r="QG237" s="193">
        <f>'2025_12'!$AC$609</f>
        <v>454.91200000000003</v>
      </c>
      <c r="QH237" s="194"/>
      <c r="QI237" s="194"/>
      <c r="QJ237" s="194"/>
      <c r="QK237" s="194"/>
      <c r="QL237" s="194"/>
      <c r="QM237" s="194"/>
      <c r="QN237" s="194"/>
      <c r="QO237" s="194"/>
      <c r="QP237" s="194"/>
      <c r="QQ237" s="194"/>
      <c r="QR237" s="194"/>
      <c r="QS237" s="194"/>
      <c r="QT237" s="194"/>
      <c r="QU237" s="194"/>
      <c r="QV237" s="194"/>
      <c r="QW237" s="194"/>
      <c r="QX237" s="194"/>
      <c r="QY237" s="194"/>
      <c r="QZ237" s="194"/>
      <c r="RA237" s="194"/>
      <c r="RB237" s="194"/>
      <c r="RC237" s="194"/>
      <c r="RD237" s="194"/>
      <c r="RE237" s="194"/>
      <c r="RF237" s="194"/>
      <c r="RG237" s="194"/>
      <c r="RH237" s="194"/>
      <c r="RI237" s="195"/>
      <c r="RJ237" s="193">
        <f>'2025_12'!$AD$609</f>
        <v>380.78395833333337</v>
      </c>
      <c r="RK237" s="194"/>
      <c r="RL237" s="194"/>
      <c r="RM237" s="194"/>
      <c r="RN237" s="194"/>
      <c r="RO237" s="194"/>
      <c r="RP237" s="194"/>
      <c r="RQ237" s="194"/>
      <c r="RR237" s="194"/>
      <c r="RS237" s="194"/>
      <c r="RT237" s="194"/>
      <c r="RU237" s="194"/>
      <c r="RV237" s="194"/>
      <c r="RW237" s="194"/>
      <c r="RX237" s="194"/>
      <c r="RY237" s="194"/>
      <c r="RZ237" s="194"/>
      <c r="SA237" s="194"/>
      <c r="SB237" s="195"/>
      <c r="SC237" s="193">
        <f>'2025_12'!$AE$609</f>
        <v>0</v>
      </c>
      <c r="SD237" s="194"/>
      <c r="SE237" s="194"/>
      <c r="SF237" s="194"/>
      <c r="SG237" s="194"/>
      <c r="SH237" s="194"/>
      <c r="SI237" s="194"/>
      <c r="SJ237" s="194"/>
      <c r="SK237" s="194"/>
      <c r="SL237" s="194"/>
      <c r="SM237" s="194"/>
      <c r="SN237" s="194"/>
      <c r="SO237" s="194"/>
      <c r="SP237" s="194"/>
      <c r="SQ237" s="194"/>
      <c r="SR237" s="194"/>
      <c r="SS237" s="194"/>
      <c r="ST237" s="194"/>
      <c r="SU237" s="194"/>
      <c r="SV237" s="194"/>
      <c r="SW237" s="194"/>
      <c r="SX237" s="194"/>
      <c r="SY237" s="194"/>
      <c r="SZ237" s="195"/>
      <c r="TA237" s="193">
        <f>'2025_12'!$AF$609</f>
        <v>0</v>
      </c>
      <c r="TB237" s="194"/>
      <c r="TC237" s="194"/>
      <c r="TD237" s="194"/>
      <c r="TE237" s="194"/>
      <c r="TF237" s="194"/>
      <c r="TG237" s="194"/>
      <c r="TH237" s="194"/>
      <c r="TI237" s="194"/>
      <c r="TJ237" s="194"/>
      <c r="TK237" s="194"/>
      <c r="TL237" s="194"/>
      <c r="TM237" s="194"/>
      <c r="TN237" s="194"/>
      <c r="TO237" s="194"/>
      <c r="TP237" s="194"/>
      <c r="TQ237" s="194"/>
      <c r="TR237" s="194"/>
      <c r="TS237" s="194"/>
      <c r="TT237" s="195"/>
      <c r="TU237" s="193">
        <f>'2025_12'!$AG$609</f>
        <v>0</v>
      </c>
      <c r="TV237" s="194"/>
      <c r="TW237" s="194"/>
      <c r="TX237" s="194"/>
      <c r="TY237" s="194"/>
      <c r="TZ237" s="194"/>
      <c r="UA237" s="194"/>
      <c r="UB237" s="194"/>
      <c r="UC237" s="194"/>
      <c r="UD237" s="195"/>
      <c r="UE237" s="115"/>
      <c r="UF237" s="115"/>
    </row>
    <row r="238" spans="3:552" ht="12" customHeight="1" x14ac:dyDescent="0.25">
      <c r="E238" s="199" t="str">
        <f>'2025_09'!$AB$633</f>
        <v>JJJJ-MM-TT SS:MM:SS</v>
      </c>
      <c r="F238" s="194"/>
      <c r="G238" s="194"/>
      <c r="H238" s="194"/>
      <c r="I238" s="194"/>
      <c r="J238" s="194"/>
      <c r="K238" s="194"/>
      <c r="L238" s="194"/>
      <c r="M238" s="194"/>
      <c r="N238" s="194"/>
      <c r="O238" s="194"/>
      <c r="P238" s="194"/>
      <c r="Q238" s="194"/>
      <c r="R238" s="194"/>
      <c r="S238" s="194"/>
      <c r="T238" s="194"/>
      <c r="U238" s="194"/>
      <c r="V238" s="194"/>
      <c r="W238" s="194"/>
      <c r="X238" s="194"/>
      <c r="Y238" s="194"/>
      <c r="Z238" s="194"/>
      <c r="AA238" s="194"/>
      <c r="AB238" s="194"/>
      <c r="AC238" s="194"/>
      <c r="AD238" s="195"/>
      <c r="AE238" s="193">
        <f>'2025_09'!$AC$633</f>
        <v>1617.4080000000004</v>
      </c>
      <c r="AF238" s="194"/>
      <c r="AG238" s="194"/>
      <c r="AH238" s="194"/>
      <c r="AI238" s="194"/>
      <c r="AJ238" s="194"/>
      <c r="AK238" s="194"/>
      <c r="AL238" s="194"/>
      <c r="AM238" s="194"/>
      <c r="AN238" s="194"/>
      <c r="AO238" s="194"/>
      <c r="AP238" s="194"/>
      <c r="AQ238" s="194"/>
      <c r="AR238" s="194"/>
      <c r="AS238" s="194"/>
      <c r="AT238" s="194"/>
      <c r="AU238" s="194"/>
      <c r="AV238" s="194"/>
      <c r="AW238" s="194"/>
      <c r="AX238" s="194"/>
      <c r="AY238" s="194"/>
      <c r="AZ238" s="194"/>
      <c r="BA238" s="194"/>
      <c r="BB238" s="194"/>
      <c r="BC238" s="194"/>
      <c r="BD238" s="194"/>
      <c r="BE238" s="194"/>
      <c r="BF238" s="194"/>
      <c r="BG238" s="195"/>
      <c r="BH238" s="193">
        <f>'2025_09'!$AD$633</f>
        <v>381.63150000000002</v>
      </c>
      <c r="BI238" s="194"/>
      <c r="BJ238" s="194"/>
      <c r="BK238" s="194"/>
      <c r="BL238" s="194"/>
      <c r="BM238" s="194"/>
      <c r="BN238" s="194"/>
      <c r="BO238" s="194"/>
      <c r="BP238" s="194"/>
      <c r="BQ238" s="194"/>
      <c r="BR238" s="194"/>
      <c r="BS238" s="194"/>
      <c r="BT238" s="194"/>
      <c r="BU238" s="194"/>
      <c r="BV238" s="194"/>
      <c r="BW238" s="194"/>
      <c r="BX238" s="194"/>
      <c r="BY238" s="194"/>
      <c r="BZ238" s="195"/>
      <c r="CA238" s="193">
        <f>'2025_09'!$AE$633</f>
        <v>66.513705764522612</v>
      </c>
      <c r="CB238" s="194"/>
      <c r="CC238" s="194"/>
      <c r="CD238" s="194"/>
      <c r="CE238" s="194"/>
      <c r="CF238" s="194"/>
      <c r="CG238" s="194"/>
      <c r="CH238" s="194"/>
      <c r="CI238" s="194"/>
      <c r="CJ238" s="194"/>
      <c r="CK238" s="194"/>
      <c r="CL238" s="194"/>
      <c r="CM238" s="194"/>
      <c r="CN238" s="194"/>
      <c r="CO238" s="194"/>
      <c r="CP238" s="194"/>
      <c r="CQ238" s="194"/>
      <c r="CR238" s="194"/>
      <c r="CS238" s="194"/>
      <c r="CT238" s="194"/>
      <c r="CU238" s="194"/>
      <c r="CV238" s="194"/>
      <c r="CW238" s="194"/>
      <c r="CX238" s="195"/>
      <c r="CY238" s="193">
        <f>'2025_09'!$AF$633</f>
        <v>28.933462007567336</v>
      </c>
      <c r="CZ238" s="194"/>
      <c r="DA238" s="194"/>
      <c r="DB238" s="194"/>
      <c r="DC238" s="194"/>
      <c r="DD238" s="194"/>
      <c r="DE238" s="194"/>
      <c r="DF238" s="194"/>
      <c r="DG238" s="194"/>
      <c r="DH238" s="194"/>
      <c r="DI238" s="194"/>
      <c r="DJ238" s="194"/>
      <c r="DK238" s="194"/>
      <c r="DL238" s="194"/>
      <c r="DM238" s="194"/>
      <c r="DN238" s="194"/>
      <c r="DO238" s="194"/>
      <c r="DP238" s="194"/>
      <c r="DQ238" s="194"/>
      <c r="DR238" s="195"/>
      <c r="DS238" s="193">
        <f>'2025_09'!$AG$633</f>
        <v>0.625</v>
      </c>
      <c r="DT238" s="194"/>
      <c r="DU238" s="194"/>
      <c r="DV238" s="194"/>
      <c r="DW238" s="194"/>
      <c r="DX238" s="194"/>
      <c r="DY238" s="194"/>
      <c r="DZ238" s="194"/>
      <c r="EA238" s="194"/>
      <c r="EB238" s="195"/>
      <c r="EC238" s="115"/>
      <c r="ED238" s="115"/>
      <c r="EN238" s="199" t="str">
        <f>'2025_10'!$AB$633</f>
        <v>JJJJ-MM-TT SS:MM:SS</v>
      </c>
      <c r="EO238" s="194"/>
      <c r="EP238" s="194"/>
      <c r="EQ238" s="194"/>
      <c r="ER238" s="194"/>
      <c r="ES238" s="194"/>
      <c r="ET238" s="194"/>
      <c r="EU238" s="194"/>
      <c r="EV238" s="194"/>
      <c r="EW238" s="194"/>
      <c r="EX238" s="194"/>
      <c r="EY238" s="194"/>
      <c r="EZ238" s="194"/>
      <c r="FA238" s="194"/>
      <c r="FB238" s="194"/>
      <c r="FC238" s="194"/>
      <c r="FD238" s="194"/>
      <c r="FE238" s="194"/>
      <c r="FF238" s="194"/>
      <c r="FG238" s="194"/>
      <c r="FH238" s="194"/>
      <c r="FI238" s="194"/>
      <c r="FJ238" s="194"/>
      <c r="FK238" s="194"/>
      <c r="FL238" s="194"/>
      <c r="FM238" s="195"/>
      <c r="FN238" s="193">
        <f>'2025_10'!$AC$633</f>
        <v>2863.4879999999998</v>
      </c>
      <c r="FO238" s="194"/>
      <c r="FP238" s="194"/>
      <c r="FQ238" s="194"/>
      <c r="FR238" s="194"/>
      <c r="FS238" s="194"/>
      <c r="FT238" s="194"/>
      <c r="FU238" s="194"/>
      <c r="FV238" s="194"/>
      <c r="FW238" s="194"/>
      <c r="FX238" s="194"/>
      <c r="FY238" s="194"/>
      <c r="FZ238" s="194"/>
      <c r="GA238" s="194"/>
      <c r="GB238" s="194"/>
      <c r="GC238" s="194"/>
      <c r="GD238" s="194"/>
      <c r="GE238" s="194"/>
      <c r="GF238" s="194"/>
      <c r="GG238" s="194"/>
      <c r="GH238" s="194"/>
      <c r="GI238" s="194"/>
      <c r="GJ238" s="194"/>
      <c r="GK238" s="194"/>
      <c r="GL238" s="194"/>
      <c r="GM238" s="194"/>
      <c r="GN238" s="194"/>
      <c r="GO238" s="194"/>
      <c r="GP238" s="195"/>
      <c r="GQ238" s="193">
        <f>'2025_10'!$AD$633</f>
        <v>382.45270833333331</v>
      </c>
      <c r="GR238" s="194"/>
      <c r="GS238" s="194"/>
      <c r="GT238" s="194"/>
      <c r="GU238" s="194"/>
      <c r="GV238" s="194"/>
      <c r="GW238" s="194"/>
      <c r="GX238" s="194"/>
      <c r="GY238" s="194"/>
      <c r="GZ238" s="194"/>
      <c r="HA238" s="194"/>
      <c r="HB238" s="194"/>
      <c r="HC238" s="194"/>
      <c r="HD238" s="194"/>
      <c r="HE238" s="194"/>
      <c r="HF238" s="194"/>
      <c r="HG238" s="194"/>
      <c r="HH238" s="194"/>
      <c r="HI238" s="195"/>
      <c r="HJ238" s="193">
        <f>'2025_10'!$AE$633</f>
        <v>289.39600623191632</v>
      </c>
      <c r="HK238" s="194"/>
      <c r="HL238" s="194"/>
      <c r="HM238" s="194"/>
      <c r="HN238" s="194"/>
      <c r="HO238" s="194"/>
      <c r="HP238" s="194"/>
      <c r="HQ238" s="194"/>
      <c r="HR238" s="194"/>
      <c r="HS238" s="194"/>
      <c r="HT238" s="194"/>
      <c r="HU238" s="194"/>
      <c r="HV238" s="194"/>
      <c r="HW238" s="194"/>
      <c r="HX238" s="194"/>
      <c r="HY238" s="194"/>
      <c r="HZ238" s="194"/>
      <c r="IA238" s="194"/>
      <c r="IB238" s="194"/>
      <c r="IC238" s="194"/>
      <c r="ID238" s="194"/>
      <c r="IE238" s="194"/>
      <c r="IF238" s="194"/>
      <c r="IG238" s="195"/>
      <c r="IH238" s="193">
        <f>'2025_10'!$AF$633</f>
        <v>125.8872627108836</v>
      </c>
      <c r="II238" s="194"/>
      <c r="IJ238" s="194"/>
      <c r="IK238" s="194"/>
      <c r="IL238" s="194"/>
      <c r="IM238" s="194"/>
      <c r="IN238" s="194"/>
      <c r="IO238" s="194"/>
      <c r="IP238" s="194"/>
      <c r="IQ238" s="194"/>
      <c r="IR238" s="194"/>
      <c r="IS238" s="194"/>
      <c r="IT238" s="194"/>
      <c r="IU238" s="194"/>
      <c r="IV238" s="194"/>
      <c r="IW238" s="194"/>
      <c r="IX238" s="194"/>
      <c r="IY238" s="194"/>
      <c r="IZ238" s="194"/>
      <c r="JA238" s="195"/>
      <c r="JB238" s="193">
        <f>'2025_10'!$AG$633</f>
        <v>2</v>
      </c>
      <c r="JC238" s="194"/>
      <c r="JD238" s="194"/>
      <c r="JE238" s="194"/>
      <c r="JF238" s="194"/>
      <c r="JG238" s="194"/>
      <c r="JH238" s="194"/>
      <c r="JI238" s="194"/>
      <c r="JJ238" s="194"/>
      <c r="JK238" s="195"/>
      <c r="JL238" s="115"/>
      <c r="JM238" s="115"/>
      <c r="JW238" s="199" t="str">
        <f>'2025_11'!$AB$633</f>
        <v>JJJJ-MM-TT SS:MM:SS</v>
      </c>
      <c r="JX238" s="194"/>
      <c r="JY238" s="194"/>
      <c r="JZ238" s="194"/>
      <c r="KA238" s="194"/>
      <c r="KB238" s="194"/>
      <c r="KC238" s="194"/>
      <c r="KD238" s="194"/>
      <c r="KE238" s="194"/>
      <c r="KF238" s="194"/>
      <c r="KG238" s="194"/>
      <c r="KH238" s="194"/>
      <c r="KI238" s="194"/>
      <c r="KJ238" s="194"/>
      <c r="KK238" s="194"/>
      <c r="KL238" s="194"/>
      <c r="KM238" s="194"/>
      <c r="KN238" s="194"/>
      <c r="KO238" s="194"/>
      <c r="KP238" s="194"/>
      <c r="KQ238" s="194"/>
      <c r="KR238" s="194"/>
      <c r="KS238" s="194"/>
      <c r="KT238" s="194"/>
      <c r="KU238" s="194"/>
      <c r="KV238" s="195"/>
      <c r="KW238" s="193">
        <f>'2025_11'!$AC$633</f>
        <v>3375.8719999999998</v>
      </c>
      <c r="KX238" s="194"/>
      <c r="KY238" s="194"/>
      <c r="KZ238" s="194"/>
      <c r="LA238" s="194"/>
      <c r="LB238" s="194"/>
      <c r="LC238" s="194"/>
      <c r="LD238" s="194"/>
      <c r="LE238" s="194"/>
      <c r="LF238" s="194"/>
      <c r="LG238" s="194"/>
      <c r="LH238" s="194"/>
      <c r="LI238" s="194"/>
      <c r="LJ238" s="194"/>
      <c r="LK238" s="194"/>
      <c r="LL238" s="194"/>
      <c r="LM238" s="194"/>
      <c r="LN238" s="194"/>
      <c r="LO238" s="194"/>
      <c r="LP238" s="194"/>
      <c r="LQ238" s="194"/>
      <c r="LR238" s="194"/>
      <c r="LS238" s="194"/>
      <c r="LT238" s="194"/>
      <c r="LU238" s="194"/>
      <c r="LV238" s="194"/>
      <c r="LW238" s="194"/>
      <c r="LX238" s="194"/>
      <c r="LY238" s="195"/>
      <c r="LZ238" s="193">
        <f>'2025_11'!$AD$633</f>
        <v>381.94287499999996</v>
      </c>
      <c r="MA238" s="194"/>
      <c r="MB238" s="194"/>
      <c r="MC238" s="194"/>
      <c r="MD238" s="194"/>
      <c r="ME238" s="194"/>
      <c r="MF238" s="194"/>
      <c r="MG238" s="194"/>
      <c r="MH238" s="194"/>
      <c r="MI238" s="194"/>
      <c r="MJ238" s="194"/>
      <c r="MK238" s="194"/>
      <c r="ML238" s="194"/>
      <c r="MM238" s="194"/>
      <c r="MN238" s="194"/>
      <c r="MO238" s="194"/>
      <c r="MP238" s="194"/>
      <c r="MQ238" s="194"/>
      <c r="MR238" s="195"/>
      <c r="MS238" s="193">
        <f>'2025_11'!$AE$633</f>
        <v>209.03069485866911</v>
      </c>
      <c r="MT238" s="194"/>
      <c r="MU238" s="194"/>
      <c r="MV238" s="194"/>
      <c r="MW238" s="194"/>
      <c r="MX238" s="194"/>
      <c r="MY238" s="194"/>
      <c r="MZ238" s="194"/>
      <c r="NA238" s="194"/>
      <c r="NB238" s="194"/>
      <c r="NC238" s="194"/>
      <c r="ND238" s="194"/>
      <c r="NE238" s="194"/>
      <c r="NF238" s="194"/>
      <c r="NG238" s="194"/>
      <c r="NH238" s="194"/>
      <c r="NI238" s="194"/>
      <c r="NJ238" s="194"/>
      <c r="NK238" s="194"/>
      <c r="NL238" s="194"/>
      <c r="NM238" s="194"/>
      <c r="NN238" s="194"/>
      <c r="NO238" s="194"/>
      <c r="NP238" s="195"/>
      <c r="NQ238" s="193">
        <f>'2025_11'!$AF$633</f>
        <v>90.928352263521049</v>
      </c>
      <c r="NR238" s="194"/>
      <c r="NS238" s="194"/>
      <c r="NT238" s="194"/>
      <c r="NU238" s="194"/>
      <c r="NV238" s="194"/>
      <c r="NW238" s="194"/>
      <c r="NX238" s="194"/>
      <c r="NY238" s="194"/>
      <c r="NZ238" s="194"/>
      <c r="OA238" s="194"/>
      <c r="OB238" s="194"/>
      <c r="OC238" s="194"/>
      <c r="OD238" s="194"/>
      <c r="OE238" s="194"/>
      <c r="OF238" s="194"/>
      <c r="OG238" s="194"/>
      <c r="OH238" s="194"/>
      <c r="OI238" s="194"/>
      <c r="OJ238" s="195"/>
      <c r="OK238" s="193">
        <f>'2025_11'!$AG$633</f>
        <v>1.375</v>
      </c>
      <c r="OL238" s="194"/>
      <c r="OM238" s="194"/>
      <c r="ON238" s="194"/>
      <c r="OO238" s="194"/>
      <c r="OP238" s="194"/>
      <c r="OQ238" s="194"/>
      <c r="OR238" s="194"/>
      <c r="OS238" s="194"/>
      <c r="OT238" s="195"/>
      <c r="OU238" s="115"/>
      <c r="OV238" s="115"/>
      <c r="PG238" s="199" t="str">
        <f>'2025_12'!$AB$633</f>
        <v>JJJJ-MM-TT SS:MM:SS</v>
      </c>
      <c r="PH238" s="194"/>
      <c r="PI238" s="194"/>
      <c r="PJ238" s="194"/>
      <c r="PK238" s="194"/>
      <c r="PL238" s="194"/>
      <c r="PM238" s="194"/>
      <c r="PN238" s="194"/>
      <c r="PO238" s="194"/>
      <c r="PP238" s="194"/>
      <c r="PQ238" s="194"/>
      <c r="PR238" s="194"/>
      <c r="PS238" s="194"/>
      <c r="PT238" s="194"/>
      <c r="PU238" s="194"/>
      <c r="PV238" s="194"/>
      <c r="PW238" s="194"/>
      <c r="PX238" s="194"/>
      <c r="PY238" s="194"/>
      <c r="PZ238" s="194"/>
      <c r="QA238" s="194"/>
      <c r="QB238" s="194"/>
      <c r="QC238" s="194"/>
      <c r="QD238" s="194"/>
      <c r="QE238" s="194"/>
      <c r="QF238" s="195"/>
      <c r="QG238" s="193">
        <f>'2025_12'!$AC$633</f>
        <v>456.70399999999989</v>
      </c>
      <c r="QH238" s="194"/>
      <c r="QI238" s="194"/>
      <c r="QJ238" s="194"/>
      <c r="QK238" s="194"/>
      <c r="QL238" s="194"/>
      <c r="QM238" s="194"/>
      <c r="QN238" s="194"/>
      <c r="QO238" s="194"/>
      <c r="QP238" s="194"/>
      <c r="QQ238" s="194"/>
      <c r="QR238" s="194"/>
      <c r="QS238" s="194"/>
      <c r="QT238" s="194"/>
      <c r="QU238" s="194"/>
      <c r="QV238" s="194"/>
      <c r="QW238" s="194"/>
      <c r="QX238" s="194"/>
      <c r="QY238" s="194"/>
      <c r="QZ238" s="194"/>
      <c r="RA238" s="194"/>
      <c r="RB238" s="194"/>
      <c r="RC238" s="194"/>
      <c r="RD238" s="194"/>
      <c r="RE238" s="194"/>
      <c r="RF238" s="194"/>
      <c r="RG238" s="194"/>
      <c r="RH238" s="194"/>
      <c r="RI238" s="195"/>
      <c r="RJ238" s="193">
        <f>'2025_12'!$AD$633</f>
        <v>381.30862499999995</v>
      </c>
      <c r="RK238" s="194"/>
      <c r="RL238" s="194"/>
      <c r="RM238" s="194"/>
      <c r="RN238" s="194"/>
      <c r="RO238" s="194"/>
      <c r="RP238" s="194"/>
      <c r="RQ238" s="194"/>
      <c r="RR238" s="194"/>
      <c r="RS238" s="194"/>
      <c r="RT238" s="194"/>
      <c r="RU238" s="194"/>
      <c r="RV238" s="194"/>
      <c r="RW238" s="194"/>
      <c r="RX238" s="194"/>
      <c r="RY238" s="194"/>
      <c r="RZ238" s="194"/>
      <c r="SA238" s="194"/>
      <c r="SB238" s="195"/>
      <c r="SC238" s="193">
        <f>'2025_12'!$AE$633</f>
        <v>17.650325395058978</v>
      </c>
      <c r="SD238" s="194"/>
      <c r="SE238" s="194"/>
      <c r="SF238" s="194"/>
      <c r="SG238" s="194"/>
      <c r="SH238" s="194"/>
      <c r="SI238" s="194"/>
      <c r="SJ238" s="194"/>
      <c r="SK238" s="194"/>
      <c r="SL238" s="194"/>
      <c r="SM238" s="194"/>
      <c r="SN238" s="194"/>
      <c r="SO238" s="194"/>
      <c r="SP238" s="194"/>
      <c r="SQ238" s="194"/>
      <c r="SR238" s="194"/>
      <c r="SS238" s="194"/>
      <c r="ST238" s="194"/>
      <c r="SU238" s="194"/>
      <c r="SV238" s="194"/>
      <c r="SW238" s="194"/>
      <c r="SX238" s="194"/>
      <c r="SY238" s="194"/>
      <c r="SZ238" s="195"/>
      <c r="TA238" s="193">
        <f>'2025_12'!$AF$633</f>
        <v>7.6778915468506552</v>
      </c>
      <c r="TB238" s="194"/>
      <c r="TC238" s="194"/>
      <c r="TD238" s="194"/>
      <c r="TE238" s="194"/>
      <c r="TF238" s="194"/>
      <c r="TG238" s="194"/>
      <c r="TH238" s="194"/>
      <c r="TI238" s="194"/>
      <c r="TJ238" s="194"/>
      <c r="TK238" s="194"/>
      <c r="TL238" s="194"/>
      <c r="TM238" s="194"/>
      <c r="TN238" s="194"/>
      <c r="TO238" s="194"/>
      <c r="TP238" s="194"/>
      <c r="TQ238" s="194"/>
      <c r="TR238" s="194"/>
      <c r="TS238" s="194"/>
      <c r="TT238" s="195"/>
      <c r="TU238" s="193">
        <f>'2025_12'!$AG$633</f>
        <v>1</v>
      </c>
      <c r="TV238" s="194"/>
      <c r="TW238" s="194"/>
      <c r="TX238" s="194"/>
      <c r="TY238" s="194"/>
      <c r="TZ238" s="194"/>
      <c r="UA238" s="194"/>
      <c r="UB238" s="194"/>
      <c r="UC238" s="194"/>
      <c r="UD238" s="195"/>
      <c r="UE238" s="115"/>
      <c r="UF238" s="115"/>
    </row>
    <row r="239" spans="3:552" ht="12" customHeight="1" x14ac:dyDescent="0.25">
      <c r="E239" s="199" t="str">
        <f>'2025_09'!$AB$657</f>
        <v>JJJJ-MM-TT SS:MM:SS</v>
      </c>
      <c r="F239" s="194"/>
      <c r="G239" s="194"/>
      <c r="H239" s="194"/>
      <c r="I239" s="194"/>
      <c r="J239" s="194"/>
      <c r="K239" s="194"/>
      <c r="L239" s="194"/>
      <c r="M239" s="194"/>
      <c r="N239" s="194"/>
      <c r="O239" s="194"/>
      <c r="P239" s="194"/>
      <c r="Q239" s="194"/>
      <c r="R239" s="194"/>
      <c r="S239" s="194"/>
      <c r="T239" s="194"/>
      <c r="U239" s="194"/>
      <c r="V239" s="194"/>
      <c r="W239" s="194"/>
      <c r="X239" s="194"/>
      <c r="Y239" s="194"/>
      <c r="Z239" s="194"/>
      <c r="AA239" s="194"/>
      <c r="AB239" s="194"/>
      <c r="AC239" s="194"/>
      <c r="AD239" s="195"/>
      <c r="AE239" s="193">
        <f>'2025_09'!$AC$657</f>
        <v>490.49599999999998</v>
      </c>
      <c r="AF239" s="194"/>
      <c r="AG239" s="194"/>
      <c r="AH239" s="194"/>
      <c r="AI239" s="194"/>
      <c r="AJ239" s="194"/>
      <c r="AK239" s="194"/>
      <c r="AL239" s="194"/>
      <c r="AM239" s="194"/>
      <c r="AN239" s="194"/>
      <c r="AO239" s="194"/>
      <c r="AP239" s="194"/>
      <c r="AQ239" s="194"/>
      <c r="AR239" s="194"/>
      <c r="AS239" s="194"/>
      <c r="AT239" s="194"/>
      <c r="AU239" s="194"/>
      <c r="AV239" s="194"/>
      <c r="AW239" s="194"/>
      <c r="AX239" s="194"/>
      <c r="AY239" s="194"/>
      <c r="AZ239" s="194"/>
      <c r="BA239" s="194"/>
      <c r="BB239" s="194"/>
      <c r="BC239" s="194"/>
      <c r="BD239" s="194"/>
      <c r="BE239" s="194"/>
      <c r="BF239" s="194"/>
      <c r="BG239" s="195"/>
      <c r="BH239" s="193">
        <f>'2025_09'!$AD$657</f>
        <v>381.72287499999999</v>
      </c>
      <c r="BI239" s="194"/>
      <c r="BJ239" s="194"/>
      <c r="BK239" s="194"/>
      <c r="BL239" s="194"/>
      <c r="BM239" s="194"/>
      <c r="BN239" s="194"/>
      <c r="BO239" s="194"/>
      <c r="BP239" s="194"/>
      <c r="BQ239" s="194"/>
      <c r="BR239" s="194"/>
      <c r="BS239" s="194"/>
      <c r="BT239" s="194"/>
      <c r="BU239" s="194"/>
      <c r="BV239" s="194"/>
      <c r="BW239" s="194"/>
      <c r="BX239" s="194"/>
      <c r="BY239" s="194"/>
      <c r="BZ239" s="195"/>
      <c r="CA239" s="193">
        <f>'2025_09'!$AE$657</f>
        <v>0</v>
      </c>
      <c r="CB239" s="194"/>
      <c r="CC239" s="194"/>
      <c r="CD239" s="194"/>
      <c r="CE239" s="194"/>
      <c r="CF239" s="194"/>
      <c r="CG239" s="194"/>
      <c r="CH239" s="194"/>
      <c r="CI239" s="194"/>
      <c r="CJ239" s="194"/>
      <c r="CK239" s="194"/>
      <c r="CL239" s="194"/>
      <c r="CM239" s="194"/>
      <c r="CN239" s="194"/>
      <c r="CO239" s="194"/>
      <c r="CP239" s="194"/>
      <c r="CQ239" s="194"/>
      <c r="CR239" s="194"/>
      <c r="CS239" s="194"/>
      <c r="CT239" s="194"/>
      <c r="CU239" s="194"/>
      <c r="CV239" s="194"/>
      <c r="CW239" s="194"/>
      <c r="CX239" s="195"/>
      <c r="CY239" s="193">
        <f>'2025_09'!$AF$657</f>
        <v>0</v>
      </c>
      <c r="CZ239" s="194"/>
      <c r="DA239" s="194"/>
      <c r="DB239" s="194"/>
      <c r="DC239" s="194"/>
      <c r="DD239" s="194"/>
      <c r="DE239" s="194"/>
      <c r="DF239" s="194"/>
      <c r="DG239" s="194"/>
      <c r="DH239" s="194"/>
      <c r="DI239" s="194"/>
      <c r="DJ239" s="194"/>
      <c r="DK239" s="194"/>
      <c r="DL239" s="194"/>
      <c r="DM239" s="194"/>
      <c r="DN239" s="194"/>
      <c r="DO239" s="194"/>
      <c r="DP239" s="194"/>
      <c r="DQ239" s="194"/>
      <c r="DR239" s="195"/>
      <c r="DS239" s="193">
        <f>'2025_09'!$AG$657</f>
        <v>0</v>
      </c>
      <c r="DT239" s="194"/>
      <c r="DU239" s="194"/>
      <c r="DV239" s="194"/>
      <c r="DW239" s="194"/>
      <c r="DX239" s="194"/>
      <c r="DY239" s="194"/>
      <c r="DZ239" s="194"/>
      <c r="EA239" s="194"/>
      <c r="EB239" s="195"/>
      <c r="EN239" s="199" t="str">
        <f>'2025_10'!$AB$657</f>
        <v>JJJJ-MM-TT SS:MM:SS</v>
      </c>
      <c r="EO239" s="194"/>
      <c r="EP239" s="194"/>
      <c r="EQ239" s="194"/>
      <c r="ER239" s="194"/>
      <c r="ES239" s="194"/>
      <c r="ET239" s="194"/>
      <c r="EU239" s="194"/>
      <c r="EV239" s="194"/>
      <c r="EW239" s="194"/>
      <c r="EX239" s="194"/>
      <c r="EY239" s="194"/>
      <c r="EZ239" s="194"/>
      <c r="FA239" s="194"/>
      <c r="FB239" s="194"/>
      <c r="FC239" s="194"/>
      <c r="FD239" s="194"/>
      <c r="FE239" s="194"/>
      <c r="FF239" s="194"/>
      <c r="FG239" s="194"/>
      <c r="FH239" s="194"/>
      <c r="FI239" s="194"/>
      <c r="FJ239" s="194"/>
      <c r="FK239" s="194"/>
      <c r="FL239" s="194"/>
      <c r="FM239" s="195"/>
      <c r="FN239" s="193">
        <f>'2025_10'!$AC$657</f>
        <v>3023.4879999999998</v>
      </c>
      <c r="FO239" s="194"/>
      <c r="FP239" s="194"/>
      <c r="FQ239" s="194"/>
      <c r="FR239" s="194"/>
      <c r="FS239" s="194"/>
      <c r="FT239" s="194"/>
      <c r="FU239" s="194"/>
      <c r="FV239" s="194"/>
      <c r="FW239" s="194"/>
      <c r="FX239" s="194"/>
      <c r="FY239" s="194"/>
      <c r="FZ239" s="194"/>
      <c r="GA239" s="194"/>
      <c r="GB239" s="194"/>
      <c r="GC239" s="194"/>
      <c r="GD239" s="194"/>
      <c r="GE239" s="194"/>
      <c r="GF239" s="194"/>
      <c r="GG239" s="194"/>
      <c r="GH239" s="194"/>
      <c r="GI239" s="194"/>
      <c r="GJ239" s="194"/>
      <c r="GK239" s="194"/>
      <c r="GL239" s="194"/>
      <c r="GM239" s="194"/>
      <c r="GN239" s="194"/>
      <c r="GO239" s="194"/>
      <c r="GP239" s="195"/>
      <c r="GQ239" s="193">
        <f>'2025_10'!$AD$657</f>
        <v>382.56191666666678</v>
      </c>
      <c r="GR239" s="194"/>
      <c r="GS239" s="194"/>
      <c r="GT239" s="194"/>
      <c r="GU239" s="194"/>
      <c r="GV239" s="194"/>
      <c r="GW239" s="194"/>
      <c r="GX239" s="194"/>
      <c r="GY239" s="194"/>
      <c r="GZ239" s="194"/>
      <c r="HA239" s="194"/>
      <c r="HB239" s="194"/>
      <c r="HC239" s="194"/>
      <c r="HD239" s="194"/>
      <c r="HE239" s="194"/>
      <c r="HF239" s="194"/>
      <c r="HG239" s="194"/>
      <c r="HH239" s="194"/>
      <c r="HI239" s="195"/>
      <c r="HJ239" s="193">
        <f>'2025_10'!$AE$657</f>
        <v>210.61951302025369</v>
      </c>
      <c r="HK239" s="194"/>
      <c r="HL239" s="194"/>
      <c r="HM239" s="194"/>
      <c r="HN239" s="194"/>
      <c r="HO239" s="194"/>
      <c r="HP239" s="194"/>
      <c r="HQ239" s="194"/>
      <c r="HR239" s="194"/>
      <c r="HS239" s="194"/>
      <c r="HT239" s="194"/>
      <c r="HU239" s="194"/>
      <c r="HV239" s="194"/>
      <c r="HW239" s="194"/>
      <c r="HX239" s="194"/>
      <c r="HY239" s="194"/>
      <c r="HZ239" s="194"/>
      <c r="IA239" s="194"/>
      <c r="IB239" s="194"/>
      <c r="IC239" s="194"/>
      <c r="ID239" s="194"/>
      <c r="IE239" s="194"/>
      <c r="IF239" s="194"/>
      <c r="IG239" s="195"/>
      <c r="IH239" s="193">
        <f>'2025_10'!$AF$657</f>
        <v>91.619488163810374</v>
      </c>
      <c r="II239" s="194"/>
      <c r="IJ239" s="194"/>
      <c r="IK239" s="194"/>
      <c r="IL239" s="194"/>
      <c r="IM239" s="194"/>
      <c r="IN239" s="194"/>
      <c r="IO239" s="194"/>
      <c r="IP239" s="194"/>
      <c r="IQ239" s="194"/>
      <c r="IR239" s="194"/>
      <c r="IS239" s="194"/>
      <c r="IT239" s="194"/>
      <c r="IU239" s="194"/>
      <c r="IV239" s="194"/>
      <c r="IW239" s="194"/>
      <c r="IX239" s="194"/>
      <c r="IY239" s="194"/>
      <c r="IZ239" s="194"/>
      <c r="JA239" s="195"/>
      <c r="JB239" s="193">
        <f>'2025_10'!$AG$657</f>
        <v>1.5</v>
      </c>
      <c r="JC239" s="194"/>
      <c r="JD239" s="194"/>
      <c r="JE239" s="194"/>
      <c r="JF239" s="194"/>
      <c r="JG239" s="194"/>
      <c r="JH239" s="194"/>
      <c r="JI239" s="194"/>
      <c r="JJ239" s="194"/>
      <c r="JK239" s="195"/>
      <c r="JW239" s="199" t="str">
        <f>'2025_11'!$AB$657</f>
        <v>JJJJ-MM-TT SS:MM:SS</v>
      </c>
      <c r="JX239" s="194"/>
      <c r="JY239" s="194"/>
      <c r="JZ239" s="194"/>
      <c r="KA239" s="194"/>
      <c r="KB239" s="194"/>
      <c r="KC239" s="194"/>
      <c r="KD239" s="194"/>
      <c r="KE239" s="194"/>
      <c r="KF239" s="194"/>
      <c r="KG239" s="194"/>
      <c r="KH239" s="194"/>
      <c r="KI239" s="194"/>
      <c r="KJ239" s="194"/>
      <c r="KK239" s="194"/>
      <c r="KL239" s="194"/>
      <c r="KM239" s="194"/>
      <c r="KN239" s="194"/>
      <c r="KO239" s="194"/>
      <c r="KP239" s="194"/>
      <c r="KQ239" s="194"/>
      <c r="KR239" s="194"/>
      <c r="KS239" s="194"/>
      <c r="KT239" s="194"/>
      <c r="KU239" s="194"/>
      <c r="KV239" s="195"/>
      <c r="KW239" s="193">
        <f>'2025_11'!$AC$657</f>
        <v>3374.3359999999998</v>
      </c>
      <c r="KX239" s="194"/>
      <c r="KY239" s="194"/>
      <c r="KZ239" s="194"/>
      <c r="LA239" s="194"/>
      <c r="LB239" s="194"/>
      <c r="LC239" s="194"/>
      <c r="LD239" s="194"/>
      <c r="LE239" s="194"/>
      <c r="LF239" s="194"/>
      <c r="LG239" s="194"/>
      <c r="LH239" s="194"/>
      <c r="LI239" s="194"/>
      <c r="LJ239" s="194"/>
      <c r="LK239" s="194"/>
      <c r="LL239" s="194"/>
      <c r="LM239" s="194"/>
      <c r="LN239" s="194"/>
      <c r="LO239" s="194"/>
      <c r="LP239" s="194"/>
      <c r="LQ239" s="194"/>
      <c r="LR239" s="194"/>
      <c r="LS239" s="194"/>
      <c r="LT239" s="194"/>
      <c r="LU239" s="194"/>
      <c r="LV239" s="194"/>
      <c r="LW239" s="194"/>
      <c r="LX239" s="194"/>
      <c r="LY239" s="195"/>
      <c r="LZ239" s="193">
        <f>'2025_11'!$AD$657</f>
        <v>382.24320833333331</v>
      </c>
      <c r="MA239" s="194"/>
      <c r="MB239" s="194"/>
      <c r="MC239" s="194"/>
      <c r="MD239" s="194"/>
      <c r="ME239" s="194"/>
      <c r="MF239" s="194"/>
      <c r="MG239" s="194"/>
      <c r="MH239" s="194"/>
      <c r="MI239" s="194"/>
      <c r="MJ239" s="194"/>
      <c r="MK239" s="194"/>
      <c r="ML239" s="194"/>
      <c r="MM239" s="194"/>
      <c r="MN239" s="194"/>
      <c r="MO239" s="194"/>
      <c r="MP239" s="194"/>
      <c r="MQ239" s="194"/>
      <c r="MR239" s="195"/>
      <c r="MS239" s="193">
        <f>'2025_11'!$AE$657</f>
        <v>128.54983307367016</v>
      </c>
      <c r="MT239" s="194"/>
      <c r="MU239" s="194"/>
      <c r="MV239" s="194"/>
      <c r="MW239" s="194"/>
      <c r="MX239" s="194"/>
      <c r="MY239" s="194"/>
      <c r="MZ239" s="194"/>
      <c r="NA239" s="194"/>
      <c r="NB239" s="194"/>
      <c r="NC239" s="194"/>
      <c r="ND239" s="194"/>
      <c r="NE239" s="194"/>
      <c r="NF239" s="194"/>
      <c r="NG239" s="194"/>
      <c r="NH239" s="194"/>
      <c r="NI239" s="194"/>
      <c r="NJ239" s="194"/>
      <c r="NK239" s="194"/>
      <c r="NL239" s="194"/>
      <c r="NM239" s="194"/>
      <c r="NN239" s="194"/>
      <c r="NO239" s="194"/>
      <c r="NP239" s="195"/>
      <c r="NQ239" s="193">
        <f>'2025_11'!$AF$657</f>
        <v>55.919177387046517</v>
      </c>
      <c r="NR239" s="194"/>
      <c r="NS239" s="194"/>
      <c r="NT239" s="194"/>
      <c r="NU239" s="194"/>
      <c r="NV239" s="194"/>
      <c r="NW239" s="194"/>
      <c r="NX239" s="194"/>
      <c r="NY239" s="194"/>
      <c r="NZ239" s="194"/>
      <c r="OA239" s="194"/>
      <c r="OB239" s="194"/>
      <c r="OC239" s="194"/>
      <c r="OD239" s="194"/>
      <c r="OE239" s="194"/>
      <c r="OF239" s="194"/>
      <c r="OG239" s="194"/>
      <c r="OH239" s="194"/>
      <c r="OI239" s="194"/>
      <c r="OJ239" s="195"/>
      <c r="OK239" s="193">
        <f>'2025_11'!$AG$657</f>
        <v>0.875</v>
      </c>
      <c r="OL239" s="194"/>
      <c r="OM239" s="194"/>
      <c r="ON239" s="194"/>
      <c r="OO239" s="194"/>
      <c r="OP239" s="194"/>
      <c r="OQ239" s="194"/>
      <c r="OR239" s="194"/>
      <c r="OS239" s="194"/>
      <c r="OT239" s="195"/>
      <c r="PG239" s="199" t="str">
        <f>'2025_12'!$AB$657</f>
        <v>JJJJ-MM-TT SS:MM:SS</v>
      </c>
      <c r="PH239" s="194"/>
      <c r="PI239" s="194"/>
      <c r="PJ239" s="194"/>
      <c r="PK239" s="194"/>
      <c r="PL239" s="194"/>
      <c r="PM239" s="194"/>
      <c r="PN239" s="194"/>
      <c r="PO239" s="194"/>
      <c r="PP239" s="194"/>
      <c r="PQ239" s="194"/>
      <c r="PR239" s="194"/>
      <c r="PS239" s="194"/>
      <c r="PT239" s="194"/>
      <c r="PU239" s="194"/>
      <c r="PV239" s="194"/>
      <c r="PW239" s="194"/>
      <c r="PX239" s="194"/>
      <c r="PY239" s="194"/>
      <c r="PZ239" s="194"/>
      <c r="QA239" s="194"/>
      <c r="QB239" s="194"/>
      <c r="QC239" s="194"/>
      <c r="QD239" s="194"/>
      <c r="QE239" s="194"/>
      <c r="QF239" s="195"/>
      <c r="QG239" s="193">
        <f>'2025_12'!$AC$657</f>
        <v>446.33599999999984</v>
      </c>
      <c r="QH239" s="194"/>
      <c r="QI239" s="194"/>
      <c r="QJ239" s="194"/>
      <c r="QK239" s="194"/>
      <c r="QL239" s="194"/>
      <c r="QM239" s="194"/>
      <c r="QN239" s="194"/>
      <c r="QO239" s="194"/>
      <c r="QP239" s="194"/>
      <c r="QQ239" s="194"/>
      <c r="QR239" s="194"/>
      <c r="QS239" s="194"/>
      <c r="QT239" s="194"/>
      <c r="QU239" s="194"/>
      <c r="QV239" s="194"/>
      <c r="QW239" s="194"/>
      <c r="QX239" s="194"/>
      <c r="QY239" s="194"/>
      <c r="QZ239" s="194"/>
      <c r="RA239" s="194"/>
      <c r="RB239" s="194"/>
      <c r="RC239" s="194"/>
      <c r="RD239" s="194"/>
      <c r="RE239" s="194"/>
      <c r="RF239" s="194"/>
      <c r="RG239" s="194"/>
      <c r="RH239" s="194"/>
      <c r="RI239" s="195"/>
      <c r="RJ239" s="193">
        <f>'2025_12'!$AD$657</f>
        <v>380.3465833333334</v>
      </c>
      <c r="RK239" s="194"/>
      <c r="RL239" s="194"/>
      <c r="RM239" s="194"/>
      <c r="RN239" s="194"/>
      <c r="RO239" s="194"/>
      <c r="RP239" s="194"/>
      <c r="RQ239" s="194"/>
      <c r="RR239" s="194"/>
      <c r="RS239" s="194"/>
      <c r="RT239" s="194"/>
      <c r="RU239" s="194"/>
      <c r="RV239" s="194"/>
      <c r="RW239" s="194"/>
      <c r="RX239" s="194"/>
      <c r="RY239" s="194"/>
      <c r="RZ239" s="194"/>
      <c r="SA239" s="194"/>
      <c r="SB239" s="195"/>
      <c r="SC239" s="193">
        <f>'2025_12'!$AE$657</f>
        <v>0</v>
      </c>
      <c r="SD239" s="194"/>
      <c r="SE239" s="194"/>
      <c r="SF239" s="194"/>
      <c r="SG239" s="194"/>
      <c r="SH239" s="194"/>
      <c r="SI239" s="194"/>
      <c r="SJ239" s="194"/>
      <c r="SK239" s="194"/>
      <c r="SL239" s="194"/>
      <c r="SM239" s="194"/>
      <c r="SN239" s="194"/>
      <c r="SO239" s="194"/>
      <c r="SP239" s="194"/>
      <c r="SQ239" s="194"/>
      <c r="SR239" s="194"/>
      <c r="SS239" s="194"/>
      <c r="ST239" s="194"/>
      <c r="SU239" s="194"/>
      <c r="SV239" s="194"/>
      <c r="SW239" s="194"/>
      <c r="SX239" s="194"/>
      <c r="SY239" s="194"/>
      <c r="SZ239" s="195"/>
      <c r="TA239" s="193">
        <f>'2025_12'!$AF$657</f>
        <v>0</v>
      </c>
      <c r="TB239" s="194"/>
      <c r="TC239" s="194"/>
      <c r="TD239" s="194"/>
      <c r="TE239" s="194"/>
      <c r="TF239" s="194"/>
      <c r="TG239" s="194"/>
      <c r="TH239" s="194"/>
      <c r="TI239" s="194"/>
      <c r="TJ239" s="194"/>
      <c r="TK239" s="194"/>
      <c r="TL239" s="194"/>
      <c r="TM239" s="194"/>
      <c r="TN239" s="194"/>
      <c r="TO239" s="194"/>
      <c r="TP239" s="194"/>
      <c r="TQ239" s="194"/>
      <c r="TR239" s="194"/>
      <c r="TS239" s="194"/>
      <c r="TT239" s="195"/>
      <c r="TU239" s="193">
        <f>'2025_12'!$AG$657</f>
        <v>0</v>
      </c>
      <c r="TV239" s="194"/>
      <c r="TW239" s="194"/>
      <c r="TX239" s="194"/>
      <c r="TY239" s="194"/>
      <c r="TZ239" s="194"/>
      <c r="UA239" s="194"/>
      <c r="UB239" s="194"/>
      <c r="UC239" s="194"/>
      <c r="UD239" s="195"/>
    </row>
    <row r="240" spans="3:552" ht="12" customHeight="1" x14ac:dyDescent="0.25">
      <c r="E240" s="199" t="str">
        <f>'2025_09'!$AB$681</f>
        <v>JJJJ-MM-TT SS:MM:SS</v>
      </c>
      <c r="F240" s="194"/>
      <c r="G240" s="194"/>
      <c r="H240" s="194"/>
      <c r="I240" s="194"/>
      <c r="J240" s="194"/>
      <c r="K240" s="194"/>
      <c r="L240" s="194"/>
      <c r="M240" s="194"/>
      <c r="N240" s="194"/>
      <c r="O240" s="194"/>
      <c r="P240" s="194"/>
      <c r="Q240" s="194"/>
      <c r="R240" s="194"/>
      <c r="S240" s="194"/>
      <c r="T240" s="194"/>
      <c r="U240" s="194"/>
      <c r="V240" s="194"/>
      <c r="W240" s="194"/>
      <c r="X240" s="194"/>
      <c r="Y240" s="194"/>
      <c r="Z240" s="194"/>
      <c r="AA240" s="194"/>
      <c r="AB240" s="194"/>
      <c r="AC240" s="194"/>
      <c r="AD240" s="195"/>
      <c r="AE240" s="193">
        <f>'2025_09'!$AC$681</f>
        <v>2997.5039999999999</v>
      </c>
      <c r="AF240" s="194"/>
      <c r="AG240" s="194"/>
      <c r="AH240" s="194"/>
      <c r="AI240" s="194"/>
      <c r="AJ240" s="194"/>
      <c r="AK240" s="194"/>
      <c r="AL240" s="194"/>
      <c r="AM240" s="194"/>
      <c r="AN240" s="194"/>
      <c r="AO240" s="194"/>
      <c r="AP240" s="194"/>
      <c r="AQ240" s="194"/>
      <c r="AR240" s="194"/>
      <c r="AS240" s="194"/>
      <c r="AT240" s="194"/>
      <c r="AU240" s="194"/>
      <c r="AV240" s="194"/>
      <c r="AW240" s="194"/>
      <c r="AX240" s="194"/>
      <c r="AY240" s="194"/>
      <c r="AZ240" s="194"/>
      <c r="BA240" s="194"/>
      <c r="BB240" s="194"/>
      <c r="BC240" s="194"/>
      <c r="BD240" s="194"/>
      <c r="BE240" s="194"/>
      <c r="BF240" s="194"/>
      <c r="BG240" s="195"/>
      <c r="BH240" s="193">
        <f>'2025_09'!$AD$681</f>
        <v>381.39495833333331</v>
      </c>
      <c r="BI240" s="194"/>
      <c r="BJ240" s="194"/>
      <c r="BK240" s="194"/>
      <c r="BL240" s="194"/>
      <c r="BM240" s="194"/>
      <c r="BN240" s="194"/>
      <c r="BO240" s="194"/>
      <c r="BP240" s="194"/>
      <c r="BQ240" s="194"/>
      <c r="BR240" s="194"/>
      <c r="BS240" s="194"/>
      <c r="BT240" s="194"/>
      <c r="BU240" s="194"/>
      <c r="BV240" s="194"/>
      <c r="BW240" s="194"/>
      <c r="BX240" s="194"/>
      <c r="BY240" s="194"/>
      <c r="BZ240" s="195"/>
      <c r="CA240" s="193">
        <f>'2025_09'!$AE$681</f>
        <v>127.1632281326508</v>
      </c>
      <c r="CB240" s="194"/>
      <c r="CC240" s="194"/>
      <c r="CD240" s="194"/>
      <c r="CE240" s="194"/>
      <c r="CF240" s="194"/>
      <c r="CG240" s="194"/>
      <c r="CH240" s="194"/>
      <c r="CI240" s="194"/>
      <c r="CJ240" s="194"/>
      <c r="CK240" s="194"/>
      <c r="CL240" s="194"/>
      <c r="CM240" s="194"/>
      <c r="CN240" s="194"/>
      <c r="CO240" s="194"/>
      <c r="CP240" s="194"/>
      <c r="CQ240" s="194"/>
      <c r="CR240" s="194"/>
      <c r="CS240" s="194"/>
      <c r="CT240" s="194"/>
      <c r="CU240" s="194"/>
      <c r="CV240" s="194"/>
      <c r="CW240" s="194"/>
      <c r="CX240" s="195"/>
      <c r="CY240" s="193">
        <f>'2025_09'!$AF$681</f>
        <v>55.316004237703098</v>
      </c>
      <c r="CZ240" s="194"/>
      <c r="DA240" s="194"/>
      <c r="DB240" s="194"/>
      <c r="DC240" s="194"/>
      <c r="DD240" s="194"/>
      <c r="DE240" s="194"/>
      <c r="DF240" s="194"/>
      <c r="DG240" s="194"/>
      <c r="DH240" s="194"/>
      <c r="DI240" s="194"/>
      <c r="DJ240" s="194"/>
      <c r="DK240" s="194"/>
      <c r="DL240" s="194"/>
      <c r="DM240" s="194"/>
      <c r="DN240" s="194"/>
      <c r="DO240" s="194"/>
      <c r="DP240" s="194"/>
      <c r="DQ240" s="194"/>
      <c r="DR240" s="195"/>
      <c r="DS240" s="193">
        <f>'2025_09'!$AG$681</f>
        <v>0.75</v>
      </c>
      <c r="DT240" s="194"/>
      <c r="DU240" s="194"/>
      <c r="DV240" s="194"/>
      <c r="DW240" s="194"/>
      <c r="DX240" s="194"/>
      <c r="DY240" s="194"/>
      <c r="DZ240" s="194"/>
      <c r="EA240" s="194"/>
      <c r="EB240" s="195"/>
      <c r="EN240" s="199" t="str">
        <f>'2025_10'!$AB$681</f>
        <v>JJJJ-MM-TT SS:MM:SS</v>
      </c>
      <c r="EO240" s="194"/>
      <c r="EP240" s="194"/>
      <c r="EQ240" s="194"/>
      <c r="ER240" s="194"/>
      <c r="ES240" s="194"/>
      <c r="ET240" s="194"/>
      <c r="EU240" s="194"/>
      <c r="EV240" s="194"/>
      <c r="EW240" s="194"/>
      <c r="EX240" s="194"/>
      <c r="EY240" s="194"/>
      <c r="EZ240" s="194"/>
      <c r="FA240" s="194"/>
      <c r="FB240" s="194"/>
      <c r="FC240" s="194"/>
      <c r="FD240" s="194"/>
      <c r="FE240" s="194"/>
      <c r="FF240" s="194"/>
      <c r="FG240" s="194"/>
      <c r="FH240" s="194"/>
      <c r="FI240" s="194"/>
      <c r="FJ240" s="194"/>
      <c r="FK240" s="194"/>
      <c r="FL240" s="194"/>
      <c r="FM240" s="195"/>
      <c r="FN240" s="193">
        <f>'2025_10'!$AC$681</f>
        <v>3009.2799999999997</v>
      </c>
      <c r="FO240" s="194"/>
      <c r="FP240" s="194"/>
      <c r="FQ240" s="194"/>
      <c r="FR240" s="194"/>
      <c r="FS240" s="194"/>
      <c r="FT240" s="194"/>
      <c r="FU240" s="194"/>
      <c r="FV240" s="194"/>
      <c r="FW240" s="194"/>
      <c r="FX240" s="194"/>
      <c r="FY240" s="194"/>
      <c r="FZ240" s="194"/>
      <c r="GA240" s="194"/>
      <c r="GB240" s="194"/>
      <c r="GC240" s="194"/>
      <c r="GD240" s="194"/>
      <c r="GE240" s="194"/>
      <c r="GF240" s="194"/>
      <c r="GG240" s="194"/>
      <c r="GH240" s="194"/>
      <c r="GI240" s="194"/>
      <c r="GJ240" s="194"/>
      <c r="GK240" s="194"/>
      <c r="GL240" s="194"/>
      <c r="GM240" s="194"/>
      <c r="GN240" s="194"/>
      <c r="GO240" s="194"/>
      <c r="GP240" s="195"/>
      <c r="GQ240" s="193">
        <f>'2025_10'!$AD$681</f>
        <v>381.88499999999999</v>
      </c>
      <c r="GR240" s="194"/>
      <c r="GS240" s="194"/>
      <c r="GT240" s="194"/>
      <c r="GU240" s="194"/>
      <c r="GV240" s="194"/>
      <c r="GW240" s="194"/>
      <c r="GX240" s="194"/>
      <c r="GY240" s="194"/>
      <c r="GZ240" s="194"/>
      <c r="HA240" s="194"/>
      <c r="HB240" s="194"/>
      <c r="HC240" s="194"/>
      <c r="HD240" s="194"/>
      <c r="HE240" s="194"/>
      <c r="HF240" s="194"/>
      <c r="HG240" s="194"/>
      <c r="HH240" s="194"/>
      <c r="HI240" s="195"/>
      <c r="HJ240" s="193">
        <f>'2025_10'!$AE$681</f>
        <v>231.51969374582688</v>
      </c>
      <c r="HK240" s="194"/>
      <c r="HL240" s="194"/>
      <c r="HM240" s="194"/>
      <c r="HN240" s="194"/>
      <c r="HO240" s="194"/>
      <c r="HP240" s="194"/>
      <c r="HQ240" s="194"/>
      <c r="HR240" s="194"/>
      <c r="HS240" s="194"/>
      <c r="HT240" s="194"/>
      <c r="HU240" s="194"/>
      <c r="HV240" s="194"/>
      <c r="HW240" s="194"/>
      <c r="HX240" s="194"/>
      <c r="HY240" s="194"/>
      <c r="HZ240" s="194"/>
      <c r="IA240" s="194"/>
      <c r="IB240" s="194"/>
      <c r="IC240" s="194"/>
      <c r="ID240" s="194"/>
      <c r="IE240" s="194"/>
      <c r="IF240" s="194"/>
      <c r="IG240" s="195"/>
      <c r="IH240" s="193">
        <f>'2025_10'!$AF$681</f>
        <v>100.7110667794347</v>
      </c>
      <c r="II240" s="194"/>
      <c r="IJ240" s="194"/>
      <c r="IK240" s="194"/>
      <c r="IL240" s="194"/>
      <c r="IM240" s="194"/>
      <c r="IN240" s="194"/>
      <c r="IO240" s="194"/>
      <c r="IP240" s="194"/>
      <c r="IQ240" s="194"/>
      <c r="IR240" s="194"/>
      <c r="IS240" s="194"/>
      <c r="IT240" s="194"/>
      <c r="IU240" s="194"/>
      <c r="IV240" s="194"/>
      <c r="IW240" s="194"/>
      <c r="IX240" s="194"/>
      <c r="IY240" s="194"/>
      <c r="IZ240" s="194"/>
      <c r="JA240" s="195"/>
      <c r="JB240" s="193">
        <f>'2025_10'!$AG$681</f>
        <v>1.75</v>
      </c>
      <c r="JC240" s="194"/>
      <c r="JD240" s="194"/>
      <c r="JE240" s="194"/>
      <c r="JF240" s="194"/>
      <c r="JG240" s="194"/>
      <c r="JH240" s="194"/>
      <c r="JI240" s="194"/>
      <c r="JJ240" s="194"/>
      <c r="JK240" s="195"/>
      <c r="JW240" s="199" t="str">
        <f>'2025_11'!$AB$681</f>
        <v>JJJJ-MM-TT SS:MM:SS</v>
      </c>
      <c r="JX240" s="194"/>
      <c r="JY240" s="194"/>
      <c r="JZ240" s="194"/>
      <c r="KA240" s="194"/>
      <c r="KB240" s="194"/>
      <c r="KC240" s="194"/>
      <c r="KD240" s="194"/>
      <c r="KE240" s="194"/>
      <c r="KF240" s="194"/>
      <c r="KG240" s="194"/>
      <c r="KH240" s="194"/>
      <c r="KI240" s="194"/>
      <c r="KJ240" s="194"/>
      <c r="KK240" s="194"/>
      <c r="KL240" s="194"/>
      <c r="KM240" s="194"/>
      <c r="KN240" s="194"/>
      <c r="KO240" s="194"/>
      <c r="KP240" s="194"/>
      <c r="KQ240" s="194"/>
      <c r="KR240" s="194"/>
      <c r="KS240" s="194"/>
      <c r="KT240" s="194"/>
      <c r="KU240" s="194"/>
      <c r="KV240" s="195"/>
      <c r="KW240" s="193">
        <f>'2025_11'!$AC$681</f>
        <v>2035.1999999999998</v>
      </c>
      <c r="KX240" s="194"/>
      <c r="KY240" s="194"/>
      <c r="KZ240" s="194"/>
      <c r="LA240" s="194"/>
      <c r="LB240" s="194"/>
      <c r="LC240" s="194"/>
      <c r="LD240" s="194"/>
      <c r="LE240" s="194"/>
      <c r="LF240" s="194"/>
      <c r="LG240" s="194"/>
      <c r="LH240" s="194"/>
      <c r="LI240" s="194"/>
      <c r="LJ240" s="194"/>
      <c r="LK240" s="194"/>
      <c r="LL240" s="194"/>
      <c r="LM240" s="194"/>
      <c r="LN240" s="194"/>
      <c r="LO240" s="194"/>
      <c r="LP240" s="194"/>
      <c r="LQ240" s="194"/>
      <c r="LR240" s="194"/>
      <c r="LS240" s="194"/>
      <c r="LT240" s="194"/>
      <c r="LU240" s="194"/>
      <c r="LV240" s="194"/>
      <c r="LW240" s="194"/>
      <c r="LX240" s="194"/>
      <c r="LY240" s="195"/>
      <c r="LZ240" s="193">
        <f>'2025_11'!$AD$681</f>
        <v>382.00795833333336</v>
      </c>
      <c r="MA240" s="194"/>
      <c r="MB240" s="194"/>
      <c r="MC240" s="194"/>
      <c r="MD240" s="194"/>
      <c r="ME240" s="194"/>
      <c r="MF240" s="194"/>
      <c r="MG240" s="194"/>
      <c r="MH240" s="194"/>
      <c r="MI240" s="194"/>
      <c r="MJ240" s="194"/>
      <c r="MK240" s="194"/>
      <c r="ML240" s="194"/>
      <c r="MM240" s="194"/>
      <c r="MN240" s="194"/>
      <c r="MO240" s="194"/>
      <c r="MP240" s="194"/>
      <c r="MQ240" s="194"/>
      <c r="MR240" s="195"/>
      <c r="MS240" s="193">
        <f>'2025_11'!$AE$681</f>
        <v>96.426818606721582</v>
      </c>
      <c r="MT240" s="194"/>
      <c r="MU240" s="194"/>
      <c r="MV240" s="194"/>
      <c r="MW240" s="194"/>
      <c r="MX240" s="194"/>
      <c r="MY240" s="194"/>
      <c r="MZ240" s="194"/>
      <c r="NA240" s="194"/>
      <c r="NB240" s="194"/>
      <c r="NC240" s="194"/>
      <c r="ND240" s="194"/>
      <c r="NE240" s="194"/>
      <c r="NF240" s="194"/>
      <c r="NG240" s="194"/>
      <c r="NH240" s="194"/>
      <c r="NI240" s="194"/>
      <c r="NJ240" s="194"/>
      <c r="NK240" s="194"/>
      <c r="NL240" s="194"/>
      <c r="NM240" s="194"/>
      <c r="NN240" s="194"/>
      <c r="NO240" s="194"/>
      <c r="NP240" s="195"/>
      <c r="NQ240" s="193">
        <f>'2025_11'!$AF$681</f>
        <v>41.94566609392389</v>
      </c>
      <c r="NR240" s="194"/>
      <c r="NS240" s="194"/>
      <c r="NT240" s="194"/>
      <c r="NU240" s="194"/>
      <c r="NV240" s="194"/>
      <c r="NW240" s="194"/>
      <c r="NX240" s="194"/>
      <c r="NY240" s="194"/>
      <c r="NZ240" s="194"/>
      <c r="OA240" s="194"/>
      <c r="OB240" s="194"/>
      <c r="OC240" s="194"/>
      <c r="OD240" s="194"/>
      <c r="OE240" s="194"/>
      <c r="OF240" s="194"/>
      <c r="OG240" s="194"/>
      <c r="OH240" s="194"/>
      <c r="OI240" s="194"/>
      <c r="OJ240" s="195"/>
      <c r="OK240" s="193">
        <f>'2025_11'!$AG$681</f>
        <v>1</v>
      </c>
      <c r="OL240" s="194"/>
      <c r="OM240" s="194"/>
      <c r="ON240" s="194"/>
      <c r="OO240" s="194"/>
      <c r="OP240" s="194"/>
      <c r="OQ240" s="194"/>
      <c r="OR240" s="194"/>
      <c r="OS240" s="194"/>
      <c r="OT240" s="195"/>
      <c r="PG240" s="199" t="str">
        <f>'2025_12'!$AB$681</f>
        <v>JJJJ-MM-TT SS:MM:SS</v>
      </c>
      <c r="PH240" s="194"/>
      <c r="PI240" s="194"/>
      <c r="PJ240" s="194"/>
      <c r="PK240" s="194"/>
      <c r="PL240" s="194"/>
      <c r="PM240" s="194"/>
      <c r="PN240" s="194"/>
      <c r="PO240" s="194"/>
      <c r="PP240" s="194"/>
      <c r="PQ240" s="194"/>
      <c r="PR240" s="194"/>
      <c r="PS240" s="194"/>
      <c r="PT240" s="194"/>
      <c r="PU240" s="194"/>
      <c r="PV240" s="194"/>
      <c r="PW240" s="194"/>
      <c r="PX240" s="194"/>
      <c r="PY240" s="194"/>
      <c r="PZ240" s="194"/>
      <c r="QA240" s="194"/>
      <c r="QB240" s="194"/>
      <c r="QC240" s="194"/>
      <c r="QD240" s="194"/>
      <c r="QE240" s="194"/>
      <c r="QF240" s="195"/>
      <c r="QG240" s="193">
        <f>'2025_12'!$AC$681</f>
        <v>486.01599999999985</v>
      </c>
      <c r="QH240" s="194"/>
      <c r="QI240" s="194"/>
      <c r="QJ240" s="194"/>
      <c r="QK240" s="194"/>
      <c r="QL240" s="194"/>
      <c r="QM240" s="194"/>
      <c r="QN240" s="194"/>
      <c r="QO240" s="194"/>
      <c r="QP240" s="194"/>
      <c r="QQ240" s="194"/>
      <c r="QR240" s="194"/>
      <c r="QS240" s="194"/>
      <c r="QT240" s="194"/>
      <c r="QU240" s="194"/>
      <c r="QV240" s="194"/>
      <c r="QW240" s="194"/>
      <c r="QX240" s="194"/>
      <c r="QY240" s="194"/>
      <c r="QZ240" s="194"/>
      <c r="RA240" s="194"/>
      <c r="RB240" s="194"/>
      <c r="RC240" s="194"/>
      <c r="RD240" s="194"/>
      <c r="RE240" s="194"/>
      <c r="RF240" s="194"/>
      <c r="RG240" s="194"/>
      <c r="RH240" s="194"/>
      <c r="RI240" s="195"/>
      <c r="RJ240" s="193">
        <f>'2025_12'!$AD$681</f>
        <v>381.85695833333347</v>
      </c>
      <c r="RK240" s="194"/>
      <c r="RL240" s="194"/>
      <c r="RM240" s="194"/>
      <c r="RN240" s="194"/>
      <c r="RO240" s="194"/>
      <c r="RP240" s="194"/>
      <c r="RQ240" s="194"/>
      <c r="RR240" s="194"/>
      <c r="RS240" s="194"/>
      <c r="RT240" s="194"/>
      <c r="RU240" s="194"/>
      <c r="RV240" s="194"/>
      <c r="RW240" s="194"/>
      <c r="RX240" s="194"/>
      <c r="RY240" s="194"/>
      <c r="RZ240" s="194"/>
      <c r="SA240" s="194"/>
      <c r="SB240" s="195"/>
      <c r="SC240" s="193">
        <f>'2025_12'!$AE$681</f>
        <v>40.48597551747163</v>
      </c>
      <c r="SD240" s="194"/>
      <c r="SE240" s="194"/>
      <c r="SF240" s="194"/>
      <c r="SG240" s="194"/>
      <c r="SH240" s="194"/>
      <c r="SI240" s="194"/>
      <c r="SJ240" s="194"/>
      <c r="SK240" s="194"/>
      <c r="SL240" s="194"/>
      <c r="SM240" s="194"/>
      <c r="SN240" s="194"/>
      <c r="SO240" s="194"/>
      <c r="SP240" s="194"/>
      <c r="SQ240" s="194"/>
      <c r="SR240" s="194"/>
      <c r="SS240" s="194"/>
      <c r="ST240" s="194"/>
      <c r="SU240" s="194"/>
      <c r="SV240" s="194"/>
      <c r="SW240" s="194"/>
      <c r="SX240" s="194"/>
      <c r="SY240" s="194"/>
      <c r="SZ240" s="195"/>
      <c r="TA240" s="193">
        <f>'2025_12'!$AF$681</f>
        <v>17.611399350100161</v>
      </c>
      <c r="TB240" s="194"/>
      <c r="TC240" s="194"/>
      <c r="TD240" s="194"/>
      <c r="TE240" s="194"/>
      <c r="TF240" s="194"/>
      <c r="TG240" s="194"/>
      <c r="TH240" s="194"/>
      <c r="TI240" s="194"/>
      <c r="TJ240" s="194"/>
      <c r="TK240" s="194"/>
      <c r="TL240" s="194"/>
      <c r="TM240" s="194"/>
      <c r="TN240" s="194"/>
      <c r="TO240" s="194"/>
      <c r="TP240" s="194"/>
      <c r="TQ240" s="194"/>
      <c r="TR240" s="194"/>
      <c r="TS240" s="194"/>
      <c r="TT240" s="195"/>
      <c r="TU240" s="193">
        <f>'2025_12'!$AG$681</f>
        <v>2.125</v>
      </c>
      <c r="TV240" s="194"/>
      <c r="TW240" s="194"/>
      <c r="TX240" s="194"/>
      <c r="TY240" s="194"/>
      <c r="TZ240" s="194"/>
      <c r="UA240" s="194"/>
      <c r="UB240" s="194"/>
      <c r="UC240" s="194"/>
      <c r="UD240" s="195"/>
    </row>
    <row r="241" spans="3:550" ht="12" customHeight="1" x14ac:dyDescent="0.25">
      <c r="E241" s="199" t="str">
        <f>'2025_09'!$AB$705</f>
        <v>JJJJ-MM-TT SS:MM:SS</v>
      </c>
      <c r="F241" s="194"/>
      <c r="G241" s="194"/>
      <c r="H241" s="194"/>
      <c r="I241" s="194"/>
      <c r="J241" s="194"/>
      <c r="K241" s="194"/>
      <c r="L241" s="194"/>
      <c r="M241" s="194"/>
      <c r="N241" s="194"/>
      <c r="O241" s="194"/>
      <c r="P241" s="194"/>
      <c r="Q241" s="194"/>
      <c r="R241" s="194"/>
      <c r="S241" s="194"/>
      <c r="T241" s="194"/>
      <c r="U241" s="194"/>
      <c r="V241" s="194"/>
      <c r="W241" s="194"/>
      <c r="X241" s="194"/>
      <c r="Y241" s="194"/>
      <c r="Z241" s="194"/>
      <c r="AA241" s="194"/>
      <c r="AB241" s="194"/>
      <c r="AC241" s="194"/>
      <c r="AD241" s="195"/>
      <c r="AE241" s="193">
        <f>'2025_09'!$AC$705</f>
        <v>3234.3039999999996</v>
      </c>
      <c r="AF241" s="194"/>
      <c r="AG241" s="194"/>
      <c r="AH241" s="194"/>
      <c r="AI241" s="194"/>
      <c r="AJ241" s="194"/>
      <c r="AK241" s="194"/>
      <c r="AL241" s="194"/>
      <c r="AM241" s="194"/>
      <c r="AN241" s="194"/>
      <c r="AO241" s="194"/>
      <c r="AP241" s="194"/>
      <c r="AQ241" s="194"/>
      <c r="AR241" s="194"/>
      <c r="AS241" s="194"/>
      <c r="AT241" s="194"/>
      <c r="AU241" s="194"/>
      <c r="AV241" s="194"/>
      <c r="AW241" s="194"/>
      <c r="AX241" s="194"/>
      <c r="AY241" s="194"/>
      <c r="AZ241" s="194"/>
      <c r="BA241" s="194"/>
      <c r="BB241" s="194"/>
      <c r="BC241" s="194"/>
      <c r="BD241" s="194"/>
      <c r="BE241" s="194"/>
      <c r="BF241" s="194"/>
      <c r="BG241" s="195"/>
      <c r="BH241" s="193">
        <f>'2025_09'!$AD$705</f>
        <v>381.56100000000009</v>
      </c>
      <c r="BI241" s="194"/>
      <c r="BJ241" s="194"/>
      <c r="BK241" s="194"/>
      <c r="BL241" s="194"/>
      <c r="BM241" s="194"/>
      <c r="BN241" s="194"/>
      <c r="BO241" s="194"/>
      <c r="BP241" s="194"/>
      <c r="BQ241" s="194"/>
      <c r="BR241" s="194"/>
      <c r="BS241" s="194"/>
      <c r="BT241" s="194"/>
      <c r="BU241" s="194"/>
      <c r="BV241" s="194"/>
      <c r="BW241" s="194"/>
      <c r="BX241" s="194"/>
      <c r="BY241" s="194"/>
      <c r="BZ241" s="195"/>
      <c r="CA241" s="193">
        <f>'2025_09'!$AE$705</f>
        <v>64.202697529490308</v>
      </c>
      <c r="CB241" s="194"/>
      <c r="CC241" s="194"/>
      <c r="CD241" s="194"/>
      <c r="CE241" s="194"/>
      <c r="CF241" s="194"/>
      <c r="CG241" s="194"/>
      <c r="CH241" s="194"/>
      <c r="CI241" s="194"/>
      <c r="CJ241" s="194"/>
      <c r="CK241" s="194"/>
      <c r="CL241" s="194"/>
      <c r="CM241" s="194"/>
      <c r="CN241" s="194"/>
      <c r="CO241" s="194"/>
      <c r="CP241" s="194"/>
      <c r="CQ241" s="194"/>
      <c r="CR241" s="194"/>
      <c r="CS241" s="194"/>
      <c r="CT241" s="194"/>
      <c r="CU241" s="194"/>
      <c r="CV241" s="194"/>
      <c r="CW241" s="194"/>
      <c r="CX241" s="195"/>
      <c r="CY241" s="193">
        <f>'2025_09'!$AF$705</f>
        <v>27.928173425328282</v>
      </c>
      <c r="CZ241" s="194"/>
      <c r="DA241" s="194"/>
      <c r="DB241" s="194"/>
      <c r="DC241" s="194"/>
      <c r="DD241" s="194"/>
      <c r="DE241" s="194"/>
      <c r="DF241" s="194"/>
      <c r="DG241" s="194"/>
      <c r="DH241" s="194"/>
      <c r="DI241" s="194"/>
      <c r="DJ241" s="194"/>
      <c r="DK241" s="194"/>
      <c r="DL241" s="194"/>
      <c r="DM241" s="194"/>
      <c r="DN241" s="194"/>
      <c r="DO241" s="194"/>
      <c r="DP241" s="194"/>
      <c r="DQ241" s="194"/>
      <c r="DR241" s="195"/>
      <c r="DS241" s="193">
        <f>'2025_09'!$AG$705</f>
        <v>0.5</v>
      </c>
      <c r="DT241" s="194"/>
      <c r="DU241" s="194"/>
      <c r="DV241" s="194"/>
      <c r="DW241" s="194"/>
      <c r="DX241" s="194"/>
      <c r="DY241" s="194"/>
      <c r="DZ241" s="194"/>
      <c r="EA241" s="194"/>
      <c r="EB241" s="195"/>
      <c r="EN241" s="199" t="str">
        <f>'2025_10'!$AB$705</f>
        <v>JJJJ-MM-TT SS:MM:SS</v>
      </c>
      <c r="EO241" s="194"/>
      <c r="EP241" s="194"/>
      <c r="EQ241" s="194"/>
      <c r="ER241" s="194"/>
      <c r="ES241" s="194"/>
      <c r="ET241" s="194"/>
      <c r="EU241" s="194"/>
      <c r="EV241" s="194"/>
      <c r="EW241" s="194"/>
      <c r="EX241" s="194"/>
      <c r="EY241" s="194"/>
      <c r="EZ241" s="194"/>
      <c r="FA241" s="194"/>
      <c r="FB241" s="194"/>
      <c r="FC241" s="194"/>
      <c r="FD241" s="194"/>
      <c r="FE241" s="194"/>
      <c r="FF241" s="194"/>
      <c r="FG241" s="194"/>
      <c r="FH241" s="194"/>
      <c r="FI241" s="194"/>
      <c r="FJ241" s="194"/>
      <c r="FK241" s="194"/>
      <c r="FL241" s="194"/>
      <c r="FM241" s="195"/>
      <c r="FN241" s="193">
        <f>'2025_10'!$AC$705</f>
        <v>3163.0079999999998</v>
      </c>
      <c r="FO241" s="194"/>
      <c r="FP241" s="194"/>
      <c r="FQ241" s="194"/>
      <c r="FR241" s="194"/>
      <c r="FS241" s="194"/>
      <c r="FT241" s="194"/>
      <c r="FU241" s="194"/>
      <c r="FV241" s="194"/>
      <c r="FW241" s="194"/>
      <c r="FX241" s="194"/>
      <c r="FY241" s="194"/>
      <c r="FZ241" s="194"/>
      <c r="GA241" s="194"/>
      <c r="GB241" s="194"/>
      <c r="GC241" s="194"/>
      <c r="GD241" s="194"/>
      <c r="GE241" s="194"/>
      <c r="GF241" s="194"/>
      <c r="GG241" s="194"/>
      <c r="GH241" s="194"/>
      <c r="GI241" s="194"/>
      <c r="GJ241" s="194"/>
      <c r="GK241" s="194"/>
      <c r="GL241" s="194"/>
      <c r="GM241" s="194"/>
      <c r="GN241" s="194"/>
      <c r="GO241" s="194"/>
      <c r="GP241" s="195"/>
      <c r="GQ241" s="193">
        <f>'2025_10'!$AD$705</f>
        <v>382.35320833333338</v>
      </c>
      <c r="GR241" s="194"/>
      <c r="GS241" s="194"/>
      <c r="GT241" s="194"/>
      <c r="GU241" s="194"/>
      <c r="GV241" s="194"/>
      <c r="GW241" s="194"/>
      <c r="GX241" s="194"/>
      <c r="GY241" s="194"/>
      <c r="GZ241" s="194"/>
      <c r="HA241" s="194"/>
      <c r="HB241" s="194"/>
      <c r="HC241" s="194"/>
      <c r="HD241" s="194"/>
      <c r="HE241" s="194"/>
      <c r="HF241" s="194"/>
      <c r="HG241" s="194"/>
      <c r="HH241" s="194"/>
      <c r="HI241" s="195"/>
      <c r="HJ241" s="193">
        <f>'2025_10'!$AE$705</f>
        <v>138.61716269752952</v>
      </c>
      <c r="HK241" s="194"/>
      <c r="HL241" s="194"/>
      <c r="HM241" s="194"/>
      <c r="HN241" s="194"/>
      <c r="HO241" s="194"/>
      <c r="HP241" s="194"/>
      <c r="HQ241" s="194"/>
      <c r="HR241" s="194"/>
      <c r="HS241" s="194"/>
      <c r="HT241" s="194"/>
      <c r="HU241" s="194"/>
      <c r="HV241" s="194"/>
      <c r="HW241" s="194"/>
      <c r="HX241" s="194"/>
      <c r="HY241" s="194"/>
      <c r="HZ241" s="194"/>
      <c r="IA241" s="194"/>
      <c r="IB241" s="194"/>
      <c r="IC241" s="194"/>
      <c r="ID241" s="194"/>
      <c r="IE241" s="194"/>
      <c r="IF241" s="194"/>
      <c r="IG241" s="195"/>
      <c r="IH241" s="193">
        <f>'2025_10'!$AF$705</f>
        <v>60.298465773425349</v>
      </c>
      <c r="II241" s="194"/>
      <c r="IJ241" s="194"/>
      <c r="IK241" s="194"/>
      <c r="IL241" s="194"/>
      <c r="IM241" s="194"/>
      <c r="IN241" s="194"/>
      <c r="IO241" s="194"/>
      <c r="IP241" s="194"/>
      <c r="IQ241" s="194"/>
      <c r="IR241" s="194"/>
      <c r="IS241" s="194"/>
      <c r="IT241" s="194"/>
      <c r="IU241" s="194"/>
      <c r="IV241" s="194"/>
      <c r="IW241" s="194"/>
      <c r="IX241" s="194"/>
      <c r="IY241" s="194"/>
      <c r="IZ241" s="194"/>
      <c r="JA241" s="195"/>
      <c r="JB241" s="193">
        <f>'2025_10'!$AG$705</f>
        <v>1</v>
      </c>
      <c r="JC241" s="194"/>
      <c r="JD241" s="194"/>
      <c r="JE241" s="194"/>
      <c r="JF241" s="194"/>
      <c r="JG241" s="194"/>
      <c r="JH241" s="194"/>
      <c r="JI241" s="194"/>
      <c r="JJ241" s="194"/>
      <c r="JK241" s="195"/>
      <c r="JW241" s="199" t="str">
        <f>'2025_11'!$AB$705</f>
        <v>JJJJ-MM-TT SS:MM:SS</v>
      </c>
      <c r="JX241" s="194"/>
      <c r="JY241" s="194"/>
      <c r="JZ241" s="194"/>
      <c r="KA241" s="194"/>
      <c r="KB241" s="194"/>
      <c r="KC241" s="194"/>
      <c r="KD241" s="194"/>
      <c r="KE241" s="194"/>
      <c r="KF241" s="194"/>
      <c r="KG241" s="194"/>
      <c r="KH241" s="194"/>
      <c r="KI241" s="194"/>
      <c r="KJ241" s="194"/>
      <c r="KK241" s="194"/>
      <c r="KL241" s="194"/>
      <c r="KM241" s="194"/>
      <c r="KN241" s="194"/>
      <c r="KO241" s="194"/>
      <c r="KP241" s="194"/>
      <c r="KQ241" s="194"/>
      <c r="KR241" s="194"/>
      <c r="KS241" s="194"/>
      <c r="KT241" s="194"/>
      <c r="KU241" s="194"/>
      <c r="KV241" s="195"/>
      <c r="KW241" s="193">
        <f>'2025_11'!$AC$705</f>
        <v>1068.4160000000002</v>
      </c>
      <c r="KX241" s="194"/>
      <c r="KY241" s="194"/>
      <c r="KZ241" s="194"/>
      <c r="LA241" s="194"/>
      <c r="LB241" s="194"/>
      <c r="LC241" s="194"/>
      <c r="LD241" s="194"/>
      <c r="LE241" s="194"/>
      <c r="LF241" s="194"/>
      <c r="LG241" s="194"/>
      <c r="LH241" s="194"/>
      <c r="LI241" s="194"/>
      <c r="LJ241" s="194"/>
      <c r="LK241" s="194"/>
      <c r="LL241" s="194"/>
      <c r="LM241" s="194"/>
      <c r="LN241" s="194"/>
      <c r="LO241" s="194"/>
      <c r="LP241" s="194"/>
      <c r="LQ241" s="194"/>
      <c r="LR241" s="194"/>
      <c r="LS241" s="194"/>
      <c r="LT241" s="194"/>
      <c r="LU241" s="194"/>
      <c r="LV241" s="194"/>
      <c r="LW241" s="194"/>
      <c r="LX241" s="194"/>
      <c r="LY241" s="195"/>
      <c r="LZ241" s="193">
        <f>'2025_11'!$AD$705</f>
        <v>381.72891666666663</v>
      </c>
      <c r="MA241" s="194"/>
      <c r="MB241" s="194"/>
      <c r="MC241" s="194"/>
      <c r="MD241" s="194"/>
      <c r="ME241" s="194"/>
      <c r="MF241" s="194"/>
      <c r="MG241" s="194"/>
      <c r="MH241" s="194"/>
      <c r="MI241" s="194"/>
      <c r="MJ241" s="194"/>
      <c r="MK241" s="194"/>
      <c r="ML241" s="194"/>
      <c r="MM241" s="194"/>
      <c r="MN241" s="194"/>
      <c r="MO241" s="194"/>
      <c r="MP241" s="194"/>
      <c r="MQ241" s="194"/>
      <c r="MR241" s="195"/>
      <c r="MS241" s="193">
        <f>'2025_11'!$AE$705</f>
        <v>0</v>
      </c>
      <c r="MT241" s="194"/>
      <c r="MU241" s="194"/>
      <c r="MV241" s="194"/>
      <c r="MW241" s="194"/>
      <c r="MX241" s="194"/>
      <c r="MY241" s="194"/>
      <c r="MZ241" s="194"/>
      <c r="NA241" s="194"/>
      <c r="NB241" s="194"/>
      <c r="NC241" s="194"/>
      <c r="ND241" s="194"/>
      <c r="NE241" s="194"/>
      <c r="NF241" s="194"/>
      <c r="NG241" s="194"/>
      <c r="NH241" s="194"/>
      <c r="NI241" s="194"/>
      <c r="NJ241" s="194"/>
      <c r="NK241" s="194"/>
      <c r="NL241" s="194"/>
      <c r="NM241" s="194"/>
      <c r="NN241" s="194"/>
      <c r="NO241" s="194"/>
      <c r="NP241" s="195"/>
      <c r="NQ241" s="193">
        <f>'2025_11'!$AF$705</f>
        <v>0</v>
      </c>
      <c r="NR241" s="194"/>
      <c r="NS241" s="194"/>
      <c r="NT241" s="194"/>
      <c r="NU241" s="194"/>
      <c r="NV241" s="194"/>
      <c r="NW241" s="194"/>
      <c r="NX241" s="194"/>
      <c r="NY241" s="194"/>
      <c r="NZ241" s="194"/>
      <c r="OA241" s="194"/>
      <c r="OB241" s="194"/>
      <c r="OC241" s="194"/>
      <c r="OD241" s="194"/>
      <c r="OE241" s="194"/>
      <c r="OF241" s="194"/>
      <c r="OG241" s="194"/>
      <c r="OH241" s="194"/>
      <c r="OI241" s="194"/>
      <c r="OJ241" s="195"/>
      <c r="OK241" s="193">
        <f>'2025_11'!$AG$705</f>
        <v>0</v>
      </c>
      <c r="OL241" s="194"/>
      <c r="OM241" s="194"/>
      <c r="ON241" s="194"/>
      <c r="OO241" s="194"/>
      <c r="OP241" s="194"/>
      <c r="OQ241" s="194"/>
      <c r="OR241" s="194"/>
      <c r="OS241" s="194"/>
      <c r="OT241" s="195"/>
      <c r="PG241" s="199" t="str">
        <f>'2025_12'!$AB$705</f>
        <v>JJJJ-MM-TT SS:MM:SS</v>
      </c>
      <c r="PH241" s="194"/>
      <c r="PI241" s="194"/>
      <c r="PJ241" s="194"/>
      <c r="PK241" s="194"/>
      <c r="PL241" s="194"/>
      <c r="PM241" s="194"/>
      <c r="PN241" s="194"/>
      <c r="PO241" s="194"/>
      <c r="PP241" s="194"/>
      <c r="PQ241" s="194"/>
      <c r="PR241" s="194"/>
      <c r="PS241" s="194"/>
      <c r="PT241" s="194"/>
      <c r="PU241" s="194"/>
      <c r="PV241" s="194"/>
      <c r="PW241" s="194"/>
      <c r="PX241" s="194"/>
      <c r="PY241" s="194"/>
      <c r="PZ241" s="194"/>
      <c r="QA241" s="194"/>
      <c r="QB241" s="194"/>
      <c r="QC241" s="194"/>
      <c r="QD241" s="194"/>
      <c r="QE241" s="194"/>
      <c r="QF241" s="195"/>
      <c r="QG241" s="193">
        <f>'2025_12'!$AC$705</f>
        <v>459.39199999999994</v>
      </c>
      <c r="QH241" s="194"/>
      <c r="QI241" s="194"/>
      <c r="QJ241" s="194"/>
      <c r="QK241" s="194"/>
      <c r="QL241" s="194"/>
      <c r="QM241" s="194"/>
      <c r="QN241" s="194"/>
      <c r="QO241" s="194"/>
      <c r="QP241" s="194"/>
      <c r="QQ241" s="194"/>
      <c r="QR241" s="194"/>
      <c r="QS241" s="194"/>
      <c r="QT241" s="194"/>
      <c r="QU241" s="194"/>
      <c r="QV241" s="194"/>
      <c r="QW241" s="194"/>
      <c r="QX241" s="194"/>
      <c r="QY241" s="194"/>
      <c r="QZ241" s="194"/>
      <c r="RA241" s="194"/>
      <c r="RB241" s="194"/>
      <c r="RC241" s="194"/>
      <c r="RD241" s="194"/>
      <c r="RE241" s="194"/>
      <c r="RF241" s="194"/>
      <c r="RG241" s="194"/>
      <c r="RH241" s="194"/>
      <c r="RI241" s="195"/>
      <c r="RJ241" s="193">
        <f>'2025_12'!$AD$705</f>
        <v>381.82249999999999</v>
      </c>
      <c r="RK241" s="194"/>
      <c r="RL241" s="194"/>
      <c r="RM241" s="194"/>
      <c r="RN241" s="194"/>
      <c r="RO241" s="194"/>
      <c r="RP241" s="194"/>
      <c r="RQ241" s="194"/>
      <c r="RR241" s="194"/>
      <c r="RS241" s="194"/>
      <c r="RT241" s="194"/>
      <c r="RU241" s="194"/>
      <c r="RV241" s="194"/>
      <c r="RW241" s="194"/>
      <c r="RX241" s="194"/>
      <c r="RY241" s="194"/>
      <c r="RZ241" s="194"/>
      <c r="SA241" s="194"/>
      <c r="SB241" s="195"/>
      <c r="SC241" s="193">
        <f>'2025_12'!$AE$705</f>
        <v>26.345493879367911</v>
      </c>
      <c r="SD241" s="194"/>
      <c r="SE241" s="194"/>
      <c r="SF241" s="194"/>
      <c r="SG241" s="194"/>
      <c r="SH241" s="194"/>
      <c r="SI241" s="194"/>
      <c r="SJ241" s="194"/>
      <c r="SK241" s="194"/>
      <c r="SL241" s="194"/>
      <c r="SM241" s="194"/>
      <c r="SN241" s="194"/>
      <c r="SO241" s="194"/>
      <c r="SP241" s="194"/>
      <c r="SQ241" s="194"/>
      <c r="SR241" s="194"/>
      <c r="SS241" s="194"/>
      <c r="ST241" s="194"/>
      <c r="SU241" s="194"/>
      <c r="SV241" s="194"/>
      <c r="SW241" s="194"/>
      <c r="SX241" s="194"/>
      <c r="SY241" s="194"/>
      <c r="SZ241" s="195"/>
      <c r="TA241" s="193">
        <f>'2025_12'!$AF$705</f>
        <v>11.460289837525043</v>
      </c>
      <c r="TB241" s="194"/>
      <c r="TC241" s="194"/>
      <c r="TD241" s="194"/>
      <c r="TE241" s="194"/>
      <c r="TF241" s="194"/>
      <c r="TG241" s="194"/>
      <c r="TH241" s="194"/>
      <c r="TI241" s="194"/>
      <c r="TJ241" s="194"/>
      <c r="TK241" s="194"/>
      <c r="TL241" s="194"/>
      <c r="TM241" s="194"/>
      <c r="TN241" s="194"/>
      <c r="TO241" s="194"/>
      <c r="TP241" s="194"/>
      <c r="TQ241" s="194"/>
      <c r="TR241" s="194"/>
      <c r="TS241" s="194"/>
      <c r="TT241" s="195"/>
      <c r="TU241" s="193">
        <f>'2025_12'!$AG$705</f>
        <v>1.5</v>
      </c>
      <c r="TV241" s="194"/>
      <c r="TW241" s="194"/>
      <c r="TX241" s="194"/>
      <c r="TY241" s="194"/>
      <c r="TZ241" s="194"/>
      <c r="UA241" s="194"/>
      <c r="UB241" s="194"/>
      <c r="UC241" s="194"/>
      <c r="UD241" s="195"/>
    </row>
    <row r="242" spans="3:550" ht="12" customHeight="1" x14ac:dyDescent="0.25">
      <c r="C242" s="115"/>
      <c r="D242" s="115"/>
      <c r="E242" s="245" t="str">
        <f>'2025_09'!$AB$753</f>
        <v>Gesamt:</v>
      </c>
      <c r="F242" s="246"/>
      <c r="G242" s="246"/>
      <c r="H242" s="246"/>
      <c r="I242" s="246"/>
      <c r="J242" s="246"/>
      <c r="K242" s="246"/>
      <c r="L242" s="246"/>
      <c r="M242" s="246"/>
      <c r="N242" s="246"/>
      <c r="O242" s="246"/>
      <c r="P242" s="246"/>
      <c r="Q242" s="246"/>
      <c r="R242" s="246"/>
      <c r="S242" s="246"/>
      <c r="T242" s="246"/>
      <c r="U242" s="246"/>
      <c r="V242" s="246"/>
      <c r="W242" s="246"/>
      <c r="X242" s="246"/>
      <c r="Y242" s="246"/>
      <c r="Z242" s="246"/>
      <c r="AA242" s="246"/>
      <c r="AB242" s="246"/>
      <c r="AC242" s="246"/>
      <c r="AD242" s="247"/>
      <c r="AE242" s="250">
        <f>'2025_09'!$AC$753</f>
        <v>82900.48000000001</v>
      </c>
      <c r="AF242" s="189"/>
      <c r="AG242" s="189"/>
      <c r="AH242" s="189"/>
      <c r="AI242" s="189"/>
      <c r="AJ242" s="189"/>
      <c r="AK242" s="189"/>
      <c r="AL242" s="189"/>
      <c r="AM242" s="189"/>
      <c r="AN242" s="189"/>
      <c r="AO242" s="189"/>
      <c r="AP242" s="189"/>
      <c r="AQ242" s="189"/>
      <c r="AR242" s="189"/>
      <c r="AS242" s="189"/>
      <c r="AT242" s="189"/>
      <c r="AU242" s="189"/>
      <c r="AV242" s="189"/>
      <c r="AW242" s="189"/>
      <c r="AX242" s="189"/>
      <c r="AY242" s="189"/>
      <c r="AZ242" s="189"/>
      <c r="BA242" s="189"/>
      <c r="BB242" s="189"/>
      <c r="BC242" s="189"/>
      <c r="BD242" s="189"/>
      <c r="BE242" s="189"/>
      <c r="BF242" s="189"/>
      <c r="BG242" s="241"/>
      <c r="BH242" s="231" t="str">
        <f>'2025_09'!$AD$753</f>
        <v>Einsparung:</v>
      </c>
      <c r="BI242" s="189"/>
      <c r="BJ242" s="189"/>
      <c r="BK242" s="189"/>
      <c r="BL242" s="189"/>
      <c r="BM242" s="189"/>
      <c r="BN242" s="189"/>
      <c r="BO242" s="189"/>
      <c r="BP242" s="189"/>
      <c r="BQ242" s="189"/>
      <c r="BR242" s="189"/>
      <c r="BS242" s="189"/>
      <c r="BT242" s="189"/>
      <c r="BU242" s="189"/>
      <c r="BV242" s="189"/>
      <c r="BW242" s="189"/>
      <c r="BX242" s="189"/>
      <c r="BY242" s="189"/>
      <c r="BZ242" s="181"/>
      <c r="CA242" s="231">
        <f>'2025_09'!$AE$753</f>
        <v>3842.8293201987722</v>
      </c>
      <c r="CB242" s="189"/>
      <c r="CC242" s="189"/>
      <c r="CD242" s="189"/>
      <c r="CE242" s="189"/>
      <c r="CF242" s="189"/>
      <c r="CG242" s="189"/>
      <c r="CH242" s="189"/>
      <c r="CI242" s="189"/>
      <c r="CJ242" s="189"/>
      <c r="CK242" s="189"/>
      <c r="CL242" s="189"/>
      <c r="CM242" s="189"/>
      <c r="CN242" s="189"/>
      <c r="CO242" s="189"/>
      <c r="CP242" s="189"/>
      <c r="CQ242" s="189"/>
      <c r="CR242" s="189"/>
      <c r="CS242" s="189"/>
      <c r="CT242" s="189"/>
      <c r="CU242" s="189"/>
      <c r="CV242" s="189"/>
      <c r="CW242" s="189"/>
      <c r="CX242" s="181"/>
      <c r="CY242" s="231">
        <f>'2025_09'!$AF$753</f>
        <v>1671.6307542864665</v>
      </c>
      <c r="CZ242" s="189"/>
      <c r="DA242" s="189"/>
      <c r="DB242" s="189"/>
      <c r="DC242" s="189"/>
      <c r="DD242" s="189"/>
      <c r="DE242" s="189"/>
      <c r="DF242" s="189"/>
      <c r="DG242" s="189"/>
      <c r="DH242" s="189"/>
      <c r="DI242" s="189"/>
      <c r="DJ242" s="189"/>
      <c r="DK242" s="189"/>
      <c r="DL242" s="189"/>
      <c r="DM242" s="189"/>
      <c r="DN242" s="189"/>
      <c r="DO242" s="189"/>
      <c r="DP242" s="189"/>
      <c r="DQ242" s="189"/>
      <c r="DR242" s="181"/>
      <c r="DS242" s="243">
        <f>'2025_09'!$AG$753</f>
        <v>0.89861111111111103</v>
      </c>
      <c r="DT242" s="189"/>
      <c r="DU242" s="189"/>
      <c r="DV242" s="189"/>
      <c r="DW242" s="189"/>
      <c r="DX242" s="189"/>
      <c r="DY242" s="189"/>
      <c r="DZ242" s="189"/>
      <c r="EA242" s="189"/>
      <c r="EB242" s="181"/>
      <c r="EI242" s="115"/>
      <c r="EL242" s="115"/>
      <c r="EM242" s="115"/>
      <c r="EN242" s="235" t="str">
        <f>'2025_10'!$AB$729</f>
        <v>JJJJ-MM-TT SS:MM:SS</v>
      </c>
      <c r="EO242" s="197"/>
      <c r="EP242" s="197"/>
      <c r="EQ242" s="197"/>
      <c r="ER242" s="197"/>
      <c r="ES242" s="197"/>
      <c r="ET242" s="197"/>
      <c r="EU242" s="197"/>
      <c r="EV242" s="197"/>
      <c r="EW242" s="197"/>
      <c r="EX242" s="197"/>
      <c r="EY242" s="197"/>
      <c r="EZ242" s="197"/>
      <c r="FA242" s="197"/>
      <c r="FB242" s="197"/>
      <c r="FC242" s="197"/>
      <c r="FD242" s="197"/>
      <c r="FE242" s="197"/>
      <c r="FF242" s="197"/>
      <c r="FG242" s="197"/>
      <c r="FH242" s="197"/>
      <c r="FI242" s="197"/>
      <c r="FJ242" s="197"/>
      <c r="FK242" s="197"/>
      <c r="FL242" s="197"/>
      <c r="FM242" s="198"/>
      <c r="FN242" s="196">
        <f>'2025_10'!$AC$729</f>
        <v>3128.192</v>
      </c>
      <c r="FO242" s="197"/>
      <c r="FP242" s="197"/>
      <c r="FQ242" s="197"/>
      <c r="FR242" s="197"/>
      <c r="FS242" s="197"/>
      <c r="FT242" s="197"/>
      <c r="FU242" s="197"/>
      <c r="FV242" s="197"/>
      <c r="FW242" s="197"/>
      <c r="FX242" s="197"/>
      <c r="FY242" s="197"/>
      <c r="FZ242" s="197"/>
      <c r="GA242" s="197"/>
      <c r="GB242" s="197"/>
      <c r="GC242" s="197"/>
      <c r="GD242" s="197"/>
      <c r="GE242" s="197"/>
      <c r="GF242" s="197"/>
      <c r="GG242" s="197"/>
      <c r="GH242" s="197"/>
      <c r="GI242" s="197"/>
      <c r="GJ242" s="197"/>
      <c r="GK242" s="197"/>
      <c r="GL242" s="197"/>
      <c r="GM242" s="197"/>
      <c r="GN242" s="197"/>
      <c r="GO242" s="197"/>
      <c r="GP242" s="198"/>
      <c r="GQ242" s="196">
        <f>'2025_10'!$AD$729</f>
        <v>381.68287499999997</v>
      </c>
      <c r="GR242" s="197"/>
      <c r="GS242" s="197"/>
      <c r="GT242" s="197"/>
      <c r="GU242" s="197"/>
      <c r="GV242" s="197"/>
      <c r="GW242" s="197"/>
      <c r="GX242" s="197"/>
      <c r="GY242" s="197"/>
      <c r="GZ242" s="197"/>
      <c r="HA242" s="197"/>
      <c r="HB242" s="197"/>
      <c r="HC242" s="197"/>
      <c r="HD242" s="197"/>
      <c r="HE242" s="197"/>
      <c r="HF242" s="197"/>
      <c r="HG242" s="197"/>
      <c r="HH242" s="197"/>
      <c r="HI242" s="198"/>
      <c r="HJ242" s="196">
        <f>'2025_10'!$AE$729</f>
        <v>106.32082261295348</v>
      </c>
      <c r="HK242" s="197"/>
      <c r="HL242" s="197"/>
      <c r="HM242" s="197"/>
      <c r="HN242" s="197"/>
      <c r="HO242" s="197"/>
      <c r="HP242" s="197"/>
      <c r="HQ242" s="197"/>
      <c r="HR242" s="197"/>
      <c r="HS242" s="197"/>
      <c r="HT242" s="197"/>
      <c r="HU242" s="197"/>
      <c r="HV242" s="197"/>
      <c r="HW242" s="197"/>
      <c r="HX242" s="197"/>
      <c r="HY242" s="197"/>
      <c r="HZ242" s="197"/>
      <c r="IA242" s="197"/>
      <c r="IB242" s="197"/>
      <c r="IC242" s="197"/>
      <c r="ID242" s="197"/>
      <c r="IE242" s="197"/>
      <c r="IF242" s="197"/>
      <c r="IG242" s="198"/>
      <c r="IH242" s="196">
        <f>'2025_10'!$AF$729</f>
        <v>46.249557836634764</v>
      </c>
      <c r="II242" s="197"/>
      <c r="IJ242" s="197"/>
      <c r="IK242" s="197"/>
      <c r="IL242" s="197"/>
      <c r="IM242" s="197"/>
      <c r="IN242" s="197"/>
      <c r="IO242" s="197"/>
      <c r="IP242" s="197"/>
      <c r="IQ242" s="197"/>
      <c r="IR242" s="197"/>
      <c r="IS242" s="197"/>
      <c r="IT242" s="197"/>
      <c r="IU242" s="197"/>
      <c r="IV242" s="197"/>
      <c r="IW242" s="197"/>
      <c r="IX242" s="197"/>
      <c r="IY242" s="197"/>
      <c r="IZ242" s="197"/>
      <c r="JA242" s="198"/>
      <c r="JB242" s="196">
        <f>'2025_10'!$AG$729</f>
        <v>0.875</v>
      </c>
      <c r="JC242" s="197"/>
      <c r="JD242" s="197"/>
      <c r="JE242" s="197"/>
      <c r="JF242" s="197"/>
      <c r="JG242" s="197"/>
      <c r="JH242" s="197"/>
      <c r="JI242" s="197"/>
      <c r="JJ242" s="197"/>
      <c r="JK242" s="198"/>
      <c r="JR242" s="115"/>
      <c r="JU242" s="115"/>
      <c r="JV242" s="115"/>
      <c r="JW242" s="245" t="str">
        <f>'2025_11'!$AB$753</f>
        <v>Gesamt:</v>
      </c>
      <c r="JX242" s="246"/>
      <c r="JY242" s="246"/>
      <c r="JZ242" s="246"/>
      <c r="KA242" s="246"/>
      <c r="KB242" s="246"/>
      <c r="KC242" s="246"/>
      <c r="KD242" s="246"/>
      <c r="KE242" s="246"/>
      <c r="KF242" s="246"/>
      <c r="KG242" s="246"/>
      <c r="KH242" s="246"/>
      <c r="KI242" s="246"/>
      <c r="KJ242" s="246"/>
      <c r="KK242" s="246"/>
      <c r="KL242" s="246"/>
      <c r="KM242" s="246"/>
      <c r="KN242" s="246"/>
      <c r="KO242" s="246"/>
      <c r="KP242" s="246"/>
      <c r="KQ242" s="246"/>
      <c r="KR242" s="246"/>
      <c r="KS242" s="246"/>
      <c r="KT242" s="246"/>
      <c r="KU242" s="246"/>
      <c r="KV242" s="247"/>
      <c r="KW242" s="250">
        <f>'2025_11'!$AC$753</f>
        <v>80418.559999999983</v>
      </c>
      <c r="KX242" s="189"/>
      <c r="KY242" s="189"/>
      <c r="KZ242" s="189"/>
      <c r="LA242" s="189"/>
      <c r="LB242" s="189"/>
      <c r="LC242" s="189"/>
      <c r="LD242" s="189"/>
      <c r="LE242" s="189"/>
      <c r="LF242" s="189"/>
      <c r="LG242" s="189"/>
      <c r="LH242" s="189"/>
      <c r="LI242" s="189"/>
      <c r="LJ242" s="189"/>
      <c r="LK242" s="189"/>
      <c r="LL242" s="189"/>
      <c r="LM242" s="189"/>
      <c r="LN242" s="189"/>
      <c r="LO242" s="189"/>
      <c r="LP242" s="189"/>
      <c r="LQ242" s="189"/>
      <c r="LR242" s="189"/>
      <c r="LS242" s="189"/>
      <c r="LT242" s="189"/>
      <c r="LU242" s="189"/>
      <c r="LV242" s="189"/>
      <c r="LW242" s="189"/>
      <c r="LX242" s="189"/>
      <c r="LY242" s="241"/>
      <c r="LZ242" s="231" t="str">
        <f>'2025_11'!$AD$753</f>
        <v>Einsparung:</v>
      </c>
      <c r="MA242" s="189"/>
      <c r="MB242" s="189"/>
      <c r="MC242" s="189"/>
      <c r="MD242" s="189"/>
      <c r="ME242" s="189"/>
      <c r="MF242" s="189"/>
      <c r="MG242" s="189"/>
      <c r="MH242" s="189"/>
      <c r="MI242" s="189"/>
      <c r="MJ242" s="189"/>
      <c r="MK242" s="189"/>
      <c r="ML242" s="189"/>
      <c r="MM242" s="189"/>
      <c r="MN242" s="189"/>
      <c r="MO242" s="189"/>
      <c r="MP242" s="189"/>
      <c r="MQ242" s="189"/>
      <c r="MR242" s="181"/>
      <c r="MS242" s="231">
        <f>'2025_11'!$AE$753</f>
        <v>4398.2386539060763</v>
      </c>
      <c r="MT242" s="189"/>
      <c r="MU242" s="189"/>
      <c r="MV242" s="189"/>
      <c r="MW242" s="189"/>
      <c r="MX242" s="189"/>
      <c r="MY242" s="189"/>
      <c r="MZ242" s="189"/>
      <c r="NA242" s="189"/>
      <c r="NB242" s="189"/>
      <c r="NC242" s="189"/>
      <c r="ND242" s="189"/>
      <c r="NE242" s="189"/>
      <c r="NF242" s="189"/>
      <c r="NG242" s="189"/>
      <c r="NH242" s="189"/>
      <c r="NI242" s="189"/>
      <c r="NJ242" s="189"/>
      <c r="NK242" s="189"/>
      <c r="NL242" s="189"/>
      <c r="NM242" s="189"/>
      <c r="NN242" s="189"/>
      <c r="NO242" s="189"/>
      <c r="NP242" s="181"/>
      <c r="NQ242" s="231">
        <f>'2025_11'!$AF$753</f>
        <v>1913.2338144491434</v>
      </c>
      <c r="NR242" s="189"/>
      <c r="NS242" s="189"/>
      <c r="NT242" s="189"/>
      <c r="NU242" s="189"/>
      <c r="NV242" s="189"/>
      <c r="NW242" s="189"/>
      <c r="NX242" s="189"/>
      <c r="NY242" s="189"/>
      <c r="NZ242" s="189"/>
      <c r="OA242" s="189"/>
      <c r="OB242" s="189"/>
      <c r="OC242" s="189"/>
      <c r="OD242" s="189"/>
      <c r="OE242" s="189"/>
      <c r="OF242" s="189"/>
      <c r="OG242" s="189"/>
      <c r="OH242" s="189"/>
      <c r="OI242" s="189"/>
      <c r="OJ242" s="181"/>
      <c r="OK242" s="243">
        <f>'2025_11'!$AG$753</f>
        <v>1.175</v>
      </c>
      <c r="OL242" s="189"/>
      <c r="OM242" s="189"/>
      <c r="ON242" s="189"/>
      <c r="OO242" s="189"/>
      <c r="OP242" s="189"/>
      <c r="OQ242" s="189"/>
      <c r="OR242" s="189"/>
      <c r="OS242" s="189"/>
      <c r="OT242" s="181"/>
      <c r="PB242" s="115"/>
      <c r="PE242" s="115"/>
      <c r="PF242" s="115"/>
      <c r="PG242" s="235" t="str">
        <f>'2025_12'!$AB$729</f>
        <v>JJJJ-MM-TT SS:MM:SS</v>
      </c>
      <c r="PH242" s="197"/>
      <c r="PI242" s="197"/>
      <c r="PJ242" s="197"/>
      <c r="PK242" s="197"/>
      <c r="PL242" s="197"/>
      <c r="PM242" s="197"/>
      <c r="PN242" s="197"/>
      <c r="PO242" s="197"/>
      <c r="PP242" s="197"/>
      <c r="PQ242" s="197"/>
      <c r="PR242" s="197"/>
      <c r="PS242" s="197"/>
      <c r="PT242" s="197"/>
      <c r="PU242" s="197"/>
      <c r="PV242" s="197"/>
      <c r="PW242" s="197"/>
      <c r="PX242" s="197"/>
      <c r="PY242" s="197"/>
      <c r="PZ242" s="197"/>
      <c r="QA242" s="197"/>
      <c r="QB242" s="197"/>
      <c r="QC242" s="197"/>
      <c r="QD242" s="197"/>
      <c r="QE242" s="197"/>
      <c r="QF242" s="198"/>
      <c r="QG242" s="196">
        <f>'2025_12'!$AC$729</f>
        <v>454.91199999999998</v>
      </c>
      <c r="QH242" s="197"/>
      <c r="QI242" s="197"/>
      <c r="QJ242" s="197"/>
      <c r="QK242" s="197"/>
      <c r="QL242" s="197"/>
      <c r="QM242" s="197"/>
      <c r="QN242" s="197"/>
      <c r="QO242" s="197"/>
      <c r="QP242" s="197"/>
      <c r="QQ242" s="197"/>
      <c r="QR242" s="197"/>
      <c r="QS242" s="197"/>
      <c r="QT242" s="197"/>
      <c r="QU242" s="197"/>
      <c r="QV242" s="197"/>
      <c r="QW242" s="197"/>
      <c r="QX242" s="197"/>
      <c r="QY242" s="197"/>
      <c r="QZ242" s="197"/>
      <c r="RA242" s="197"/>
      <c r="RB242" s="197"/>
      <c r="RC242" s="197"/>
      <c r="RD242" s="197"/>
      <c r="RE242" s="197"/>
      <c r="RF242" s="197"/>
      <c r="RG242" s="197"/>
      <c r="RH242" s="197"/>
      <c r="RI242" s="198"/>
      <c r="RJ242" s="196">
        <f>'2025_12'!$AD$729</f>
        <v>382.23504166666663</v>
      </c>
      <c r="RK242" s="197"/>
      <c r="RL242" s="197"/>
      <c r="RM242" s="197"/>
      <c r="RN242" s="197"/>
      <c r="RO242" s="197"/>
      <c r="RP242" s="197"/>
      <c r="RQ242" s="197"/>
      <c r="RR242" s="197"/>
      <c r="RS242" s="197"/>
      <c r="RT242" s="197"/>
      <c r="RU242" s="197"/>
      <c r="RV242" s="197"/>
      <c r="RW242" s="197"/>
      <c r="RX242" s="197"/>
      <c r="RY242" s="197"/>
      <c r="RZ242" s="197"/>
      <c r="SA242" s="197"/>
      <c r="SB242" s="198"/>
      <c r="SC242" s="196">
        <f>'2025_12'!$AE$729</f>
        <v>35.026218562207895</v>
      </c>
      <c r="SD242" s="197"/>
      <c r="SE242" s="197"/>
      <c r="SF242" s="197"/>
      <c r="SG242" s="197"/>
      <c r="SH242" s="197"/>
      <c r="SI242" s="197"/>
      <c r="SJ242" s="197"/>
      <c r="SK242" s="197"/>
      <c r="SL242" s="197"/>
      <c r="SM242" s="197"/>
      <c r="SN242" s="197"/>
      <c r="SO242" s="197"/>
      <c r="SP242" s="197"/>
      <c r="SQ242" s="197"/>
      <c r="SR242" s="197"/>
      <c r="SS242" s="197"/>
      <c r="ST242" s="197"/>
      <c r="SU242" s="197"/>
      <c r="SV242" s="197"/>
      <c r="SW242" s="197"/>
      <c r="SX242" s="197"/>
      <c r="SY242" s="197"/>
      <c r="SZ242" s="198"/>
      <c r="TA242" s="196">
        <f>'2025_12'!$AF$729</f>
        <v>15.236405074560436</v>
      </c>
      <c r="TB242" s="197"/>
      <c r="TC242" s="197"/>
      <c r="TD242" s="197"/>
      <c r="TE242" s="197"/>
      <c r="TF242" s="197"/>
      <c r="TG242" s="197"/>
      <c r="TH242" s="197"/>
      <c r="TI242" s="197"/>
      <c r="TJ242" s="197"/>
      <c r="TK242" s="197"/>
      <c r="TL242" s="197"/>
      <c r="TM242" s="197"/>
      <c r="TN242" s="197"/>
      <c r="TO242" s="197"/>
      <c r="TP242" s="197"/>
      <c r="TQ242" s="197"/>
      <c r="TR242" s="197"/>
      <c r="TS242" s="197"/>
      <c r="TT242" s="198"/>
      <c r="TU242" s="196">
        <f>'2025_12'!$AG$729</f>
        <v>2</v>
      </c>
      <c r="TV242" s="197"/>
      <c r="TW242" s="197"/>
      <c r="TX242" s="197"/>
      <c r="TY242" s="197"/>
      <c r="TZ242" s="197"/>
      <c r="UA242" s="197"/>
      <c r="UB242" s="197"/>
      <c r="UC242" s="197"/>
      <c r="UD242" s="198"/>
    </row>
    <row r="243" spans="3:550" ht="12" customHeight="1" x14ac:dyDescent="0.25">
      <c r="EN243" s="245" t="str">
        <f>'2025_10'!$AB$753</f>
        <v>Gesamt:</v>
      </c>
      <c r="EO243" s="246"/>
      <c r="EP243" s="246"/>
      <c r="EQ243" s="246"/>
      <c r="ER243" s="246"/>
      <c r="ES243" s="246"/>
      <c r="ET243" s="246"/>
      <c r="EU243" s="246"/>
      <c r="EV243" s="246"/>
      <c r="EW243" s="246"/>
      <c r="EX243" s="246"/>
      <c r="EY243" s="246"/>
      <c r="EZ243" s="246"/>
      <c r="FA243" s="246"/>
      <c r="FB243" s="246"/>
      <c r="FC243" s="246"/>
      <c r="FD243" s="246"/>
      <c r="FE243" s="246"/>
      <c r="FF243" s="246"/>
      <c r="FG243" s="246"/>
      <c r="FH243" s="246"/>
      <c r="FI243" s="246"/>
      <c r="FJ243" s="246"/>
      <c r="FK243" s="246"/>
      <c r="FL243" s="246"/>
      <c r="FM243" s="247"/>
      <c r="FN243" s="250">
        <f>'2025_10'!$AC$753</f>
        <v>79561.088000000003</v>
      </c>
      <c r="FO243" s="189"/>
      <c r="FP243" s="189"/>
      <c r="FQ243" s="189"/>
      <c r="FR243" s="189"/>
      <c r="FS243" s="189"/>
      <c r="FT243" s="189"/>
      <c r="FU243" s="189"/>
      <c r="FV243" s="189"/>
      <c r="FW243" s="189"/>
      <c r="FX243" s="189"/>
      <c r="FY243" s="189"/>
      <c r="FZ243" s="189"/>
      <c r="GA243" s="189"/>
      <c r="GB243" s="189"/>
      <c r="GC243" s="189"/>
      <c r="GD243" s="189"/>
      <c r="GE243" s="189"/>
      <c r="GF243" s="189"/>
      <c r="GG243" s="189"/>
      <c r="GH243" s="189"/>
      <c r="GI243" s="189"/>
      <c r="GJ243" s="189"/>
      <c r="GK243" s="189"/>
      <c r="GL243" s="189"/>
      <c r="GM243" s="189"/>
      <c r="GN243" s="189"/>
      <c r="GO243" s="189"/>
      <c r="GP243" s="241"/>
      <c r="GQ243" s="231" t="str">
        <f>'2025_10'!$AD$753</f>
        <v>Einsparung:</v>
      </c>
      <c r="GR243" s="189"/>
      <c r="GS243" s="189"/>
      <c r="GT243" s="189"/>
      <c r="GU243" s="189"/>
      <c r="GV243" s="189"/>
      <c r="GW243" s="189"/>
      <c r="GX243" s="189"/>
      <c r="GY243" s="189"/>
      <c r="GZ243" s="189"/>
      <c r="HA243" s="189"/>
      <c r="HB243" s="189"/>
      <c r="HC243" s="189"/>
      <c r="HD243" s="189"/>
      <c r="HE243" s="189"/>
      <c r="HF243" s="189"/>
      <c r="HG243" s="189"/>
      <c r="HH243" s="189"/>
      <c r="HI243" s="181"/>
      <c r="HJ243" s="231">
        <f>'2025_10'!$AE$753</f>
        <v>3726.110796349878</v>
      </c>
      <c r="HK243" s="189"/>
      <c r="HL243" s="189"/>
      <c r="HM243" s="189"/>
      <c r="HN243" s="189"/>
      <c r="HO243" s="189"/>
      <c r="HP243" s="189"/>
      <c r="HQ243" s="189"/>
      <c r="HR243" s="189"/>
      <c r="HS243" s="189"/>
      <c r="HT243" s="189"/>
      <c r="HU243" s="189"/>
      <c r="HV243" s="189"/>
      <c r="HW243" s="189"/>
      <c r="HX243" s="189"/>
      <c r="HY243" s="189"/>
      <c r="HZ243" s="189"/>
      <c r="IA243" s="189"/>
      <c r="IB243" s="189"/>
      <c r="IC243" s="189"/>
      <c r="ID243" s="189"/>
      <c r="IE243" s="189"/>
      <c r="IF243" s="189"/>
      <c r="IG243" s="181"/>
      <c r="IH243" s="231">
        <f>'2025_10'!$AF$753</f>
        <v>1620.8581964121968</v>
      </c>
      <c r="II243" s="189"/>
      <c r="IJ243" s="189"/>
      <c r="IK243" s="189"/>
      <c r="IL243" s="189"/>
      <c r="IM243" s="189"/>
      <c r="IN243" s="189"/>
      <c r="IO243" s="189"/>
      <c r="IP243" s="189"/>
      <c r="IQ243" s="189"/>
      <c r="IR243" s="189"/>
      <c r="IS243" s="189"/>
      <c r="IT243" s="189"/>
      <c r="IU243" s="189"/>
      <c r="IV243" s="189"/>
      <c r="IW243" s="189"/>
      <c r="IX243" s="189"/>
      <c r="IY243" s="189"/>
      <c r="IZ243" s="189"/>
      <c r="JA243" s="181"/>
      <c r="JB243" s="243">
        <f>'2025_10'!$AG$753</f>
        <v>1.0080645161290323</v>
      </c>
      <c r="JC243" s="189"/>
      <c r="JD243" s="189"/>
      <c r="JE243" s="189"/>
      <c r="JF243" s="189"/>
      <c r="JG243" s="189"/>
      <c r="JH243" s="189"/>
      <c r="JI243" s="189"/>
      <c r="JJ243" s="189"/>
      <c r="JK243" s="181"/>
      <c r="PG243" s="245" t="str">
        <f>'2025_12'!$AB$753</f>
        <v>Gesamt:</v>
      </c>
      <c r="PH243" s="246"/>
      <c r="PI243" s="246"/>
      <c r="PJ243" s="246"/>
      <c r="PK243" s="246"/>
      <c r="PL243" s="246"/>
      <c r="PM243" s="246"/>
      <c r="PN243" s="246"/>
      <c r="PO243" s="246"/>
      <c r="PP243" s="246"/>
      <c r="PQ243" s="246"/>
      <c r="PR243" s="246"/>
      <c r="PS243" s="246"/>
      <c r="PT243" s="246"/>
      <c r="PU243" s="246"/>
      <c r="PV243" s="246"/>
      <c r="PW243" s="246"/>
      <c r="PX243" s="246"/>
      <c r="PY243" s="246"/>
      <c r="PZ243" s="246"/>
      <c r="QA243" s="246"/>
      <c r="QB243" s="246"/>
      <c r="QC243" s="246"/>
      <c r="QD243" s="246"/>
      <c r="QE243" s="246"/>
      <c r="QF243" s="247"/>
      <c r="QG243" s="250">
        <f>'2025_12'!$AC$753</f>
        <v>55836.288000000022</v>
      </c>
      <c r="QH243" s="189"/>
      <c r="QI243" s="189"/>
      <c r="QJ243" s="189"/>
      <c r="QK243" s="189"/>
      <c r="QL243" s="189"/>
      <c r="QM243" s="189"/>
      <c r="QN243" s="189"/>
      <c r="QO243" s="189"/>
      <c r="QP243" s="189"/>
      <c r="QQ243" s="189"/>
      <c r="QR243" s="189"/>
      <c r="QS243" s="189"/>
      <c r="QT243" s="189"/>
      <c r="QU243" s="189"/>
      <c r="QV243" s="189"/>
      <c r="QW243" s="189"/>
      <c r="QX243" s="189"/>
      <c r="QY243" s="189"/>
      <c r="QZ243" s="189"/>
      <c r="RA243" s="189"/>
      <c r="RB243" s="189"/>
      <c r="RC243" s="189"/>
      <c r="RD243" s="189"/>
      <c r="RE243" s="189"/>
      <c r="RF243" s="189"/>
      <c r="RG243" s="189"/>
      <c r="RH243" s="189"/>
      <c r="RI243" s="241"/>
      <c r="RJ243" s="231" t="str">
        <f>'2025_12'!$AD$753</f>
        <v>Einsparung:</v>
      </c>
      <c r="RK243" s="189"/>
      <c r="RL243" s="189"/>
      <c r="RM243" s="189"/>
      <c r="RN243" s="189"/>
      <c r="RO243" s="189"/>
      <c r="RP243" s="189"/>
      <c r="RQ243" s="189"/>
      <c r="RR243" s="189"/>
      <c r="RS243" s="189"/>
      <c r="RT243" s="189"/>
      <c r="RU243" s="189"/>
      <c r="RV243" s="189"/>
      <c r="RW243" s="189"/>
      <c r="RX243" s="189"/>
      <c r="RY243" s="189"/>
      <c r="RZ243" s="189"/>
      <c r="SA243" s="189"/>
      <c r="SB243" s="181"/>
      <c r="SC243" s="231">
        <f>'2025_12'!$AE$753</f>
        <v>2729.8351462274645</v>
      </c>
      <c r="SD243" s="189"/>
      <c r="SE243" s="189"/>
      <c r="SF243" s="189"/>
      <c r="SG243" s="189"/>
      <c r="SH243" s="189"/>
      <c r="SI243" s="189"/>
      <c r="SJ243" s="189"/>
      <c r="SK243" s="189"/>
      <c r="SL243" s="189"/>
      <c r="SM243" s="189"/>
      <c r="SN243" s="189"/>
      <c r="SO243" s="189"/>
      <c r="SP243" s="189"/>
      <c r="SQ243" s="189"/>
      <c r="SR243" s="189"/>
      <c r="SS243" s="189"/>
      <c r="ST243" s="189"/>
      <c r="SU243" s="189"/>
      <c r="SV243" s="189"/>
      <c r="SW243" s="189"/>
      <c r="SX243" s="189"/>
      <c r="SY243" s="189"/>
      <c r="SZ243" s="181"/>
      <c r="TA243" s="231">
        <f>'2025_12'!$AF$753</f>
        <v>1187.4782886089472</v>
      </c>
      <c r="TB243" s="189"/>
      <c r="TC243" s="189"/>
      <c r="TD243" s="189"/>
      <c r="TE243" s="189"/>
      <c r="TF243" s="189"/>
      <c r="TG243" s="189"/>
      <c r="TH243" s="189"/>
      <c r="TI243" s="189"/>
      <c r="TJ243" s="189"/>
      <c r="TK243" s="189"/>
      <c r="TL243" s="189"/>
      <c r="TM243" s="189"/>
      <c r="TN243" s="189"/>
      <c r="TO243" s="189"/>
      <c r="TP243" s="189"/>
      <c r="TQ243" s="189"/>
      <c r="TR243" s="189"/>
      <c r="TS243" s="189"/>
      <c r="TT243" s="181"/>
      <c r="TU243" s="243">
        <f>'2025_12'!$AG$753</f>
        <v>1.0524193548387097</v>
      </c>
      <c r="TV243" s="189"/>
      <c r="TW243" s="189"/>
      <c r="TX243" s="189"/>
      <c r="TY243" s="189"/>
      <c r="TZ243" s="189"/>
      <c r="UA243" s="189"/>
      <c r="UB243" s="189"/>
      <c r="UC243" s="189"/>
      <c r="UD243" s="181"/>
    </row>
    <row r="244" spans="3:550" ht="12" customHeight="1" x14ac:dyDescent="0.25">
      <c r="C244" s="115"/>
      <c r="D244" s="115"/>
      <c r="EI244" s="115"/>
      <c r="EL244" s="115"/>
      <c r="EM244" s="115"/>
      <c r="JR244" s="115"/>
      <c r="JU244" s="115"/>
      <c r="JV244" s="115"/>
      <c r="PB244" s="115"/>
      <c r="PE244" s="115"/>
      <c r="PF244" s="115"/>
    </row>
    <row r="245" spans="3:550" ht="12" customHeight="1" x14ac:dyDescent="0.2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c r="AC245" s="115"/>
      <c r="AD245" s="115"/>
      <c r="AE245" s="115"/>
      <c r="AF245" s="115"/>
      <c r="AG245" s="115"/>
      <c r="AH245" s="115"/>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EN245" s="115"/>
      <c r="EO245" s="115"/>
      <c r="EP245" s="115"/>
      <c r="EQ245" s="115"/>
      <c r="ER245" s="115"/>
      <c r="ES245" s="115"/>
      <c r="ET245" s="115"/>
      <c r="EU245" s="115"/>
      <c r="EV245" s="115"/>
      <c r="EW245" s="115"/>
      <c r="EX245" s="115"/>
      <c r="EY245" s="115"/>
      <c r="EZ245" s="115"/>
      <c r="FA245" s="115"/>
      <c r="FB245" s="115"/>
      <c r="FC245" s="115"/>
      <c r="FD245" s="115"/>
      <c r="FE245" s="115"/>
      <c r="FF245" s="115"/>
      <c r="FG245" s="115"/>
      <c r="FH245" s="115"/>
      <c r="FI245" s="115"/>
      <c r="FJ245" s="115"/>
      <c r="FK245" s="115"/>
      <c r="FL245" s="115"/>
      <c r="FM245" s="115"/>
      <c r="FN245" s="115"/>
      <c r="FO245" s="115"/>
      <c r="FP245" s="115"/>
      <c r="FQ245" s="115"/>
      <c r="FR245" s="115"/>
      <c r="FS245" s="115"/>
      <c r="FT245" s="115"/>
      <c r="FU245" s="115"/>
      <c r="FV245" s="115"/>
      <c r="FW245" s="115"/>
      <c r="FX245" s="115"/>
      <c r="FY245" s="115"/>
      <c r="FZ245" s="115"/>
      <c r="GA245" s="115"/>
      <c r="GB245" s="115"/>
      <c r="GC245" s="115"/>
      <c r="GD245" s="115"/>
      <c r="GE245" s="115"/>
      <c r="GF245" s="115"/>
      <c r="GG245" s="115"/>
      <c r="GH245" s="115"/>
      <c r="GI245" s="115"/>
      <c r="GJ245" s="115"/>
      <c r="GK245" s="115"/>
      <c r="GL245" s="115"/>
      <c r="GM245" s="115"/>
      <c r="GN245" s="115"/>
      <c r="GO245" s="115"/>
      <c r="JW245" s="115"/>
      <c r="JX245" s="115"/>
      <c r="JY245" s="115"/>
      <c r="JZ245" s="115"/>
      <c r="KA245" s="115"/>
      <c r="KB245" s="115"/>
      <c r="KC245" s="115"/>
      <c r="KD245" s="115"/>
      <c r="KE245" s="115"/>
      <c r="KF245" s="115"/>
      <c r="KG245" s="115"/>
      <c r="KH245" s="115"/>
      <c r="KI245" s="115"/>
      <c r="KJ245" s="115"/>
      <c r="KK245" s="115"/>
      <c r="KL245" s="115"/>
      <c r="KM245" s="115"/>
      <c r="KN245" s="115"/>
      <c r="KO245" s="115"/>
      <c r="KP245" s="115"/>
      <c r="KQ245" s="115"/>
      <c r="KR245" s="115"/>
      <c r="KS245" s="115"/>
      <c r="KT245" s="115"/>
      <c r="KU245" s="115"/>
      <c r="KV245" s="115"/>
      <c r="KW245" s="115"/>
      <c r="KX245" s="115"/>
      <c r="KY245" s="115"/>
      <c r="KZ245" s="115"/>
      <c r="LA245" s="115"/>
      <c r="LB245" s="115"/>
      <c r="LC245" s="115"/>
      <c r="LD245" s="115"/>
      <c r="LE245" s="115"/>
      <c r="LF245" s="115"/>
      <c r="LG245" s="115"/>
      <c r="LH245" s="115"/>
      <c r="LI245" s="115"/>
      <c r="LJ245" s="115"/>
      <c r="LK245" s="115"/>
      <c r="LL245" s="115"/>
      <c r="LM245" s="115"/>
      <c r="LN245" s="115"/>
      <c r="LO245" s="115"/>
      <c r="LP245" s="115"/>
      <c r="LQ245" s="115"/>
      <c r="LR245" s="115"/>
      <c r="LS245" s="115"/>
      <c r="LT245" s="115"/>
      <c r="LU245" s="115"/>
      <c r="LV245" s="115"/>
      <c r="LW245" s="115"/>
      <c r="LX245" s="115"/>
      <c r="PG245" s="115"/>
      <c r="PH245" s="115"/>
      <c r="PI245" s="115"/>
      <c r="PJ245" s="115"/>
      <c r="PK245" s="115"/>
      <c r="PL245" s="115"/>
      <c r="PM245" s="115"/>
      <c r="PN245" s="115"/>
      <c r="PO245" s="115"/>
      <c r="PP245" s="115"/>
      <c r="PQ245" s="115"/>
      <c r="PR245" s="115"/>
      <c r="PS245" s="115"/>
      <c r="PT245" s="115"/>
      <c r="PU245" s="115"/>
      <c r="PV245" s="115"/>
      <c r="PW245" s="115"/>
      <c r="PX245" s="115"/>
      <c r="PY245" s="115"/>
      <c r="PZ245" s="115"/>
      <c r="QA245" s="115"/>
      <c r="QB245" s="115"/>
      <c r="QC245" s="115"/>
      <c r="QD245" s="115"/>
      <c r="QE245" s="115"/>
      <c r="QF245" s="115"/>
      <c r="QG245" s="115"/>
      <c r="QH245" s="115"/>
      <c r="QI245" s="115"/>
      <c r="QJ245" s="115"/>
      <c r="QK245" s="115"/>
      <c r="QL245" s="115"/>
      <c r="QM245" s="115"/>
      <c r="QN245" s="115"/>
      <c r="QO245" s="115"/>
      <c r="QP245" s="115"/>
      <c r="QQ245" s="115"/>
      <c r="QR245" s="115"/>
      <c r="QS245" s="115"/>
      <c r="QT245" s="115"/>
      <c r="QU245" s="115"/>
      <c r="QV245" s="115"/>
      <c r="QW245" s="115"/>
      <c r="QX245" s="115"/>
      <c r="QY245" s="115"/>
      <c r="QZ245" s="115"/>
      <c r="RA245" s="115"/>
      <c r="RB245" s="115"/>
      <c r="RC245" s="115"/>
      <c r="RD245" s="115"/>
      <c r="RE245" s="115"/>
      <c r="RF245" s="115"/>
      <c r="RG245" s="115"/>
      <c r="RH245" s="115"/>
    </row>
    <row r="246" spans="3:550" ht="12" customHeight="1" x14ac:dyDescent="0.25"/>
    <row r="247" spans="3:550" ht="12" customHeight="1" x14ac:dyDescent="0.2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c r="AC247" s="115"/>
      <c r="AD247" s="115"/>
      <c r="AE247" s="115"/>
      <c r="AF247" s="115"/>
      <c r="AG247" s="115"/>
      <c r="AH247" s="115"/>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EN247" s="115"/>
      <c r="EO247" s="115"/>
      <c r="EP247" s="115"/>
      <c r="EQ247" s="115"/>
      <c r="ER247" s="115"/>
      <c r="ES247" s="115"/>
      <c r="ET247" s="115"/>
      <c r="EU247" s="115"/>
      <c r="EV247" s="115"/>
      <c r="EW247" s="115"/>
      <c r="EX247" s="115"/>
      <c r="EY247" s="115"/>
      <c r="EZ247" s="115"/>
      <c r="FA247" s="115"/>
      <c r="FB247" s="115"/>
      <c r="FC247" s="115"/>
      <c r="FD247" s="115"/>
      <c r="FE247" s="115"/>
      <c r="FF247" s="115"/>
      <c r="FG247" s="115"/>
      <c r="FH247" s="115"/>
      <c r="FI247" s="115"/>
      <c r="FJ247" s="115"/>
      <c r="FK247" s="115"/>
      <c r="FL247" s="115"/>
      <c r="FM247" s="115"/>
      <c r="FN247" s="115"/>
      <c r="FO247" s="115"/>
      <c r="FP247" s="115"/>
      <c r="FQ247" s="115"/>
      <c r="FR247" s="115"/>
      <c r="FS247" s="115"/>
      <c r="FT247" s="115"/>
      <c r="FU247" s="115"/>
      <c r="FV247" s="115"/>
      <c r="FW247" s="115"/>
      <c r="FX247" s="115"/>
      <c r="FY247" s="115"/>
      <c r="FZ247" s="115"/>
      <c r="GA247" s="115"/>
      <c r="GB247" s="115"/>
      <c r="GC247" s="115"/>
      <c r="GD247" s="115"/>
      <c r="GE247" s="115"/>
      <c r="GF247" s="115"/>
      <c r="GG247" s="115"/>
      <c r="GH247" s="115"/>
      <c r="GI247" s="115"/>
      <c r="GJ247" s="115"/>
      <c r="GK247" s="115"/>
      <c r="GL247" s="115"/>
      <c r="GM247" s="115"/>
      <c r="GN247" s="115"/>
      <c r="GO247" s="115"/>
      <c r="JW247" s="115"/>
      <c r="JX247" s="115"/>
      <c r="JY247" s="115"/>
      <c r="JZ247" s="115"/>
      <c r="KA247" s="115"/>
      <c r="KB247" s="115"/>
      <c r="KC247" s="115"/>
      <c r="KD247" s="115"/>
      <c r="KE247" s="115"/>
      <c r="KF247" s="115"/>
      <c r="KG247" s="115"/>
      <c r="KH247" s="115"/>
      <c r="KI247" s="115"/>
      <c r="KJ247" s="115"/>
      <c r="KK247" s="115"/>
      <c r="KL247" s="115"/>
      <c r="KM247" s="115"/>
      <c r="KN247" s="115"/>
      <c r="KO247" s="115"/>
      <c r="KP247" s="115"/>
      <c r="KQ247" s="115"/>
      <c r="KR247" s="115"/>
      <c r="KS247" s="115"/>
      <c r="KT247" s="115"/>
      <c r="KU247" s="115"/>
      <c r="KV247" s="115"/>
      <c r="KW247" s="115"/>
      <c r="KX247" s="115"/>
      <c r="KY247" s="115"/>
      <c r="KZ247" s="115"/>
      <c r="LA247" s="115"/>
      <c r="LB247" s="115"/>
      <c r="LC247" s="115"/>
      <c r="LD247" s="115"/>
      <c r="LE247" s="115"/>
      <c r="LF247" s="115"/>
      <c r="LG247" s="115"/>
      <c r="LH247" s="115"/>
      <c r="LI247" s="115"/>
      <c r="LJ247" s="115"/>
      <c r="LK247" s="115"/>
      <c r="LL247" s="115"/>
      <c r="LM247" s="115"/>
      <c r="LN247" s="115"/>
      <c r="LO247" s="115"/>
      <c r="LP247" s="115"/>
      <c r="LQ247" s="115"/>
      <c r="LR247" s="115"/>
      <c r="LS247" s="115"/>
      <c r="LT247" s="115"/>
      <c r="LU247" s="115"/>
      <c r="LV247" s="115"/>
      <c r="LW247" s="115"/>
      <c r="LX247" s="115"/>
      <c r="PG247" s="115"/>
      <c r="PH247" s="115"/>
      <c r="PI247" s="115"/>
      <c r="PJ247" s="115"/>
      <c r="PK247" s="115"/>
      <c r="PL247" s="115"/>
      <c r="PM247" s="115"/>
      <c r="PN247" s="115"/>
      <c r="PO247" s="115"/>
      <c r="PP247" s="115"/>
      <c r="PQ247" s="115"/>
      <c r="PR247" s="115"/>
      <c r="PS247" s="115"/>
      <c r="PT247" s="115"/>
      <c r="PU247" s="115"/>
      <c r="PV247" s="115"/>
      <c r="PW247" s="115"/>
      <c r="PX247" s="115"/>
      <c r="PY247" s="115"/>
      <c r="PZ247" s="115"/>
      <c r="QA247" s="115"/>
      <c r="QB247" s="115"/>
      <c r="QC247" s="115"/>
      <c r="QD247" s="115"/>
      <c r="QE247" s="115"/>
      <c r="QF247" s="115"/>
      <c r="QG247" s="115"/>
      <c r="QH247" s="115"/>
      <c r="QI247" s="115"/>
      <c r="QJ247" s="115"/>
      <c r="QK247" s="115"/>
      <c r="QL247" s="115"/>
      <c r="QM247" s="115"/>
      <c r="QN247" s="115"/>
      <c r="QO247" s="115"/>
      <c r="QP247" s="115"/>
      <c r="QQ247" s="115"/>
      <c r="QR247" s="115"/>
      <c r="QS247" s="115"/>
      <c r="QT247" s="115"/>
      <c r="QU247" s="115"/>
      <c r="QV247" s="115"/>
      <c r="QW247" s="115"/>
      <c r="QX247" s="115"/>
      <c r="QY247" s="115"/>
      <c r="QZ247" s="115"/>
      <c r="RA247" s="115"/>
      <c r="RB247" s="115"/>
      <c r="RC247" s="115"/>
      <c r="RD247" s="115"/>
      <c r="RE247" s="115"/>
      <c r="RF247" s="115"/>
      <c r="RG247" s="115"/>
      <c r="RH247" s="115"/>
    </row>
    <row r="248" spans="3:550" ht="12" customHeight="1" x14ac:dyDescent="0.25"/>
    <row r="249" spans="3:550" ht="12" customHeight="1" x14ac:dyDescent="0.25"/>
    <row r="250" spans="3:550" ht="12" customHeight="1" x14ac:dyDescent="0.25"/>
    <row r="251" spans="3:550" ht="12" customHeight="1" x14ac:dyDescent="0.25"/>
    <row r="252" spans="3:550" ht="12" customHeight="1" x14ac:dyDescent="0.25"/>
    <row r="253" spans="3:550" ht="12" customHeight="1" x14ac:dyDescent="0.25"/>
    <row r="254" spans="3:550" ht="12" customHeight="1" x14ac:dyDescent="0.25"/>
    <row r="255" spans="3:550" ht="12" customHeight="1" x14ac:dyDescent="0.25"/>
    <row r="256" spans="3:550" ht="12" customHeight="1" x14ac:dyDescent="0.25"/>
    <row r="257" spans="1:540" ht="12" customHeight="1" x14ac:dyDescent="0.25"/>
    <row r="258" spans="1:540" ht="12" customHeight="1" x14ac:dyDescent="0.25"/>
    <row r="259" spans="1:540" ht="12" customHeight="1" x14ac:dyDescent="0.25"/>
    <row r="260" spans="1:540" ht="12" customHeight="1" x14ac:dyDescent="0.25"/>
    <row r="261" spans="1:540" ht="12" customHeight="1" x14ac:dyDescent="0.25"/>
    <row r="262" spans="1:540" ht="12" customHeight="1" x14ac:dyDescent="0.25"/>
    <row r="263" spans="1:540" ht="12" customHeight="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c r="AC263" s="115"/>
      <c r="AD263" s="115"/>
      <c r="AE263" s="115"/>
      <c r="AF263" s="115"/>
      <c r="AG263" s="115"/>
      <c r="AH263" s="115"/>
      <c r="AI263" s="115"/>
      <c r="AJ263" s="115"/>
      <c r="AK263" s="115"/>
      <c r="AL263" s="115"/>
      <c r="AM263" s="115"/>
      <c r="AN263" s="115"/>
      <c r="AO263" s="115"/>
      <c r="AP263" s="115"/>
      <c r="AQ263" s="115"/>
      <c r="AR263" s="115"/>
      <c r="AS263" s="115"/>
      <c r="AT263" s="115"/>
      <c r="AU263" s="115"/>
      <c r="AV263" s="115"/>
      <c r="AW263" s="115"/>
      <c r="AX263" s="115"/>
      <c r="AY263" s="115"/>
      <c r="AZ263" s="115"/>
      <c r="BA263" s="115"/>
      <c r="BB263" s="115"/>
      <c r="BC263" s="115"/>
      <c r="BD263" s="115"/>
      <c r="BE263" s="115"/>
      <c r="BF263" s="115"/>
      <c r="BG263" s="115"/>
      <c r="BH263" s="115"/>
      <c r="BI263" s="115"/>
      <c r="BJ263" s="115"/>
      <c r="BK263" s="115"/>
      <c r="BL263" s="115"/>
      <c r="BM263" s="115"/>
      <c r="BN263" s="115"/>
      <c r="BO263" s="115"/>
      <c r="BP263" s="115"/>
      <c r="BQ263" s="115"/>
      <c r="BR263" s="115"/>
      <c r="BS263" s="115"/>
      <c r="BT263" s="115"/>
      <c r="BU263" s="115"/>
      <c r="BV263" s="115"/>
      <c r="BW263" s="115"/>
      <c r="BX263" s="115"/>
      <c r="BY263" s="115"/>
      <c r="BZ263" s="115"/>
      <c r="CA263" s="115"/>
      <c r="CB263" s="115"/>
      <c r="CC263" s="115"/>
      <c r="CD263" s="115"/>
      <c r="CE263" s="115"/>
      <c r="CF263" s="115"/>
      <c r="CG263" s="115"/>
      <c r="CH263" s="115"/>
      <c r="CI263" s="115"/>
      <c r="CJ263" s="115"/>
      <c r="CK263" s="115"/>
      <c r="CL263" s="115"/>
      <c r="CM263" s="115"/>
      <c r="CN263" s="115"/>
      <c r="CO263" s="115"/>
      <c r="CP263" s="115"/>
      <c r="CQ263" s="115"/>
      <c r="CR263" s="115"/>
      <c r="CS263" s="115"/>
      <c r="CT263" s="115"/>
      <c r="CU263" s="115"/>
      <c r="CV263" s="115"/>
      <c r="CW263" s="115"/>
      <c r="CX263" s="115"/>
      <c r="CY263" s="115"/>
      <c r="CZ263" s="115"/>
      <c r="DA263" s="115"/>
      <c r="DB263" s="115"/>
      <c r="DC263" s="115"/>
      <c r="DD263" s="115"/>
      <c r="DE263" s="115"/>
      <c r="DF263" s="115"/>
      <c r="DG263" s="115"/>
      <c r="DH263" s="115"/>
      <c r="DI263" s="115"/>
      <c r="DJ263" s="115"/>
      <c r="DK263" s="115"/>
      <c r="DL263" s="115"/>
      <c r="DM263" s="115"/>
      <c r="DN263" s="115"/>
      <c r="DO263" s="115"/>
      <c r="DP263" s="115"/>
      <c r="DQ263" s="115"/>
      <c r="DR263" s="115"/>
      <c r="DS263" s="115"/>
      <c r="DT263" s="115"/>
      <c r="DU263" s="115"/>
      <c r="DV263" s="115"/>
      <c r="DW263" s="115"/>
      <c r="DX263" s="115"/>
      <c r="DY263" s="115"/>
      <c r="DZ263" s="115"/>
      <c r="EA263" s="115"/>
      <c r="EB263" s="115"/>
      <c r="EC263" s="115"/>
      <c r="ED263" s="115"/>
      <c r="EI263" s="115"/>
      <c r="EJ263" s="115"/>
      <c r="EK263" s="115"/>
      <c r="EL263" s="115"/>
      <c r="EM263" s="115"/>
      <c r="EN263" s="115"/>
      <c r="EO263" s="115"/>
      <c r="EP263" s="115"/>
      <c r="EQ263" s="115"/>
      <c r="ER263" s="115"/>
      <c r="ES263" s="115"/>
      <c r="ET263" s="115"/>
      <c r="EU263" s="115"/>
      <c r="EV263" s="115"/>
      <c r="EW263" s="115"/>
      <c r="EX263" s="115"/>
      <c r="EY263" s="115"/>
      <c r="EZ263" s="115"/>
      <c r="FA263" s="115"/>
      <c r="FB263" s="115"/>
      <c r="FC263" s="115"/>
      <c r="FD263" s="115"/>
      <c r="FE263" s="115"/>
      <c r="FF263" s="115"/>
      <c r="FG263" s="115"/>
      <c r="FH263" s="115"/>
      <c r="FI263" s="115"/>
      <c r="FJ263" s="115"/>
      <c r="FK263" s="115"/>
      <c r="FL263" s="115"/>
      <c r="FM263" s="115"/>
      <c r="FN263" s="115"/>
      <c r="FO263" s="115"/>
      <c r="FP263" s="115"/>
      <c r="FQ263" s="115"/>
      <c r="FR263" s="115"/>
      <c r="FS263" s="115"/>
      <c r="FT263" s="115"/>
      <c r="FU263" s="115"/>
      <c r="FV263" s="115"/>
      <c r="FW263" s="115"/>
      <c r="FX263" s="115"/>
      <c r="FY263" s="115"/>
      <c r="FZ263" s="115"/>
      <c r="GA263" s="115"/>
      <c r="GB263" s="115"/>
      <c r="GC263" s="115"/>
      <c r="GD263" s="115"/>
      <c r="GE263" s="115"/>
      <c r="GF263" s="115"/>
      <c r="GG263" s="115"/>
      <c r="GH263" s="115"/>
      <c r="GI263" s="115"/>
      <c r="GJ263" s="115"/>
      <c r="GK263" s="115"/>
      <c r="GL263" s="115"/>
      <c r="GM263" s="115"/>
      <c r="GN263" s="115"/>
      <c r="GO263" s="115"/>
      <c r="GP263" s="115"/>
      <c r="GQ263" s="115"/>
      <c r="GR263" s="115"/>
      <c r="GS263" s="115"/>
      <c r="GT263" s="115"/>
      <c r="GU263" s="115"/>
      <c r="GV263" s="115"/>
      <c r="GW263" s="115"/>
      <c r="GX263" s="115"/>
      <c r="GY263" s="115"/>
      <c r="GZ263" s="115"/>
      <c r="HA263" s="115"/>
      <c r="HB263" s="115"/>
      <c r="HC263" s="115"/>
      <c r="HD263" s="115"/>
      <c r="HE263" s="115"/>
      <c r="HF263" s="115"/>
      <c r="HG263" s="115"/>
      <c r="HH263" s="115"/>
      <c r="HI263" s="115"/>
      <c r="HJ263" s="115"/>
      <c r="HK263" s="115"/>
      <c r="HL263" s="115"/>
      <c r="HM263" s="115"/>
      <c r="HN263" s="115"/>
      <c r="HO263" s="115"/>
      <c r="HP263" s="115"/>
      <c r="HQ263" s="115"/>
      <c r="HR263" s="115"/>
      <c r="HS263" s="115"/>
      <c r="HT263" s="115"/>
      <c r="HU263" s="115"/>
      <c r="HV263" s="115"/>
      <c r="HW263" s="115"/>
      <c r="HX263" s="115"/>
      <c r="HY263" s="115"/>
      <c r="HZ263" s="115"/>
      <c r="IA263" s="115"/>
      <c r="IB263" s="115"/>
      <c r="IC263" s="115"/>
      <c r="ID263" s="115"/>
      <c r="IE263" s="115"/>
      <c r="IF263" s="115"/>
      <c r="IG263" s="115"/>
      <c r="IH263" s="115"/>
      <c r="II263" s="115"/>
      <c r="IJ263" s="115"/>
      <c r="IK263" s="115"/>
      <c r="IL263" s="115"/>
      <c r="IM263" s="115"/>
      <c r="IN263" s="115"/>
      <c r="IO263" s="115"/>
      <c r="IP263" s="115"/>
      <c r="IQ263" s="115"/>
      <c r="IR263" s="115"/>
      <c r="IS263" s="115"/>
      <c r="IT263" s="115"/>
      <c r="IU263" s="115"/>
      <c r="IV263" s="115"/>
      <c r="IW263" s="115"/>
      <c r="IX263" s="115"/>
      <c r="IY263" s="115"/>
      <c r="IZ263" s="115"/>
      <c r="JA263" s="115"/>
      <c r="JB263" s="115"/>
      <c r="JC263" s="115"/>
      <c r="JD263" s="115"/>
      <c r="JE263" s="115"/>
      <c r="JF263" s="115"/>
      <c r="JG263" s="115"/>
      <c r="JH263" s="115"/>
      <c r="JI263" s="115"/>
      <c r="JJ263" s="115"/>
      <c r="JK263" s="115"/>
      <c r="JL263" s="115"/>
      <c r="JM263" s="115"/>
      <c r="JR263" s="115"/>
      <c r="JS263" s="115"/>
      <c r="JT263" s="115"/>
      <c r="JU263" s="115"/>
      <c r="JV263" s="115"/>
      <c r="JW263" s="115"/>
      <c r="JX263" s="115"/>
      <c r="JY263" s="115"/>
      <c r="JZ263" s="115"/>
      <c r="KA263" s="115"/>
      <c r="KB263" s="115"/>
      <c r="KC263" s="115"/>
      <c r="KD263" s="115"/>
      <c r="KE263" s="115"/>
      <c r="KF263" s="115"/>
      <c r="KG263" s="115"/>
      <c r="KH263" s="115"/>
      <c r="KI263" s="115"/>
      <c r="KJ263" s="115"/>
      <c r="KK263" s="115"/>
      <c r="KL263" s="115"/>
      <c r="KM263" s="115"/>
      <c r="KN263" s="115"/>
      <c r="KO263" s="115"/>
      <c r="KP263" s="115"/>
      <c r="KQ263" s="115"/>
      <c r="KR263" s="115"/>
      <c r="KS263" s="115"/>
      <c r="KT263" s="115"/>
      <c r="KU263" s="115"/>
      <c r="KV263" s="115"/>
      <c r="KW263" s="115"/>
      <c r="KX263" s="115"/>
      <c r="KY263" s="115"/>
      <c r="KZ263" s="115"/>
      <c r="LA263" s="115"/>
      <c r="LB263" s="115"/>
      <c r="LC263" s="115"/>
      <c r="LD263" s="115"/>
      <c r="LE263" s="115"/>
      <c r="LF263" s="115"/>
      <c r="LG263" s="115"/>
      <c r="LH263" s="115"/>
      <c r="LI263" s="115"/>
      <c r="LJ263" s="115"/>
      <c r="LK263" s="115"/>
      <c r="LL263" s="115"/>
      <c r="LM263" s="115"/>
      <c r="LN263" s="115"/>
      <c r="LO263" s="115"/>
      <c r="LP263" s="115"/>
      <c r="LQ263" s="115"/>
      <c r="LR263" s="115"/>
      <c r="LS263" s="115"/>
      <c r="LT263" s="115"/>
      <c r="LU263" s="115"/>
      <c r="LV263" s="115"/>
      <c r="LW263" s="115"/>
      <c r="LX263" s="115"/>
      <c r="LY263" s="115"/>
      <c r="LZ263" s="115"/>
      <c r="MA263" s="115"/>
      <c r="MB263" s="115"/>
      <c r="MC263" s="115"/>
      <c r="MD263" s="115"/>
      <c r="ME263" s="115"/>
      <c r="MF263" s="115"/>
      <c r="MG263" s="115"/>
      <c r="MH263" s="115"/>
      <c r="MI263" s="115"/>
      <c r="MJ263" s="115"/>
      <c r="MK263" s="115"/>
      <c r="ML263" s="115"/>
      <c r="MM263" s="115"/>
      <c r="MN263" s="115"/>
      <c r="MO263" s="115"/>
      <c r="MP263" s="115"/>
      <c r="MQ263" s="115"/>
      <c r="MR263" s="115"/>
      <c r="MS263" s="115"/>
      <c r="MT263" s="115"/>
      <c r="MU263" s="115"/>
      <c r="MV263" s="115"/>
      <c r="MW263" s="115"/>
      <c r="MX263" s="115"/>
      <c r="MY263" s="115"/>
      <c r="MZ263" s="115"/>
      <c r="NA263" s="115"/>
      <c r="NB263" s="115"/>
      <c r="NC263" s="115"/>
      <c r="ND263" s="115"/>
      <c r="NE263" s="115"/>
      <c r="NF263" s="115"/>
      <c r="NG263" s="115"/>
      <c r="NH263" s="115"/>
      <c r="NI263" s="115"/>
      <c r="NJ263" s="115"/>
      <c r="NK263" s="115"/>
      <c r="NL263" s="115"/>
      <c r="NM263" s="115"/>
      <c r="NN263" s="115"/>
      <c r="NO263" s="115"/>
      <c r="NP263" s="115"/>
      <c r="NQ263" s="115"/>
      <c r="NR263" s="115"/>
      <c r="NS263" s="115"/>
      <c r="NT263" s="115"/>
      <c r="NU263" s="115"/>
      <c r="NV263" s="115"/>
      <c r="NW263" s="115"/>
      <c r="NX263" s="115"/>
      <c r="NY263" s="115"/>
      <c r="NZ263" s="115"/>
      <c r="OA263" s="115"/>
      <c r="OB263" s="115"/>
      <c r="OC263" s="115"/>
      <c r="OD263" s="115"/>
      <c r="OE263" s="115"/>
      <c r="OF263" s="115"/>
      <c r="OG263" s="115"/>
      <c r="OH263" s="115"/>
      <c r="OI263" s="115"/>
      <c r="OJ263" s="115"/>
      <c r="OK263" s="115"/>
      <c r="OL263" s="115"/>
      <c r="OM263" s="115"/>
      <c r="ON263" s="115"/>
      <c r="OO263" s="115"/>
      <c r="OP263" s="115"/>
      <c r="OQ263" s="115"/>
      <c r="OR263" s="115"/>
      <c r="OS263" s="115"/>
      <c r="OT263" s="115"/>
      <c r="OU263" s="115"/>
      <c r="OV263" s="115"/>
    </row>
    <row r="264" spans="1:540" ht="12" customHeight="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c r="AD264" s="115"/>
      <c r="AE264" s="115"/>
      <c r="AF264" s="115"/>
      <c r="AG264" s="115"/>
      <c r="AH264" s="115"/>
      <c r="AI264" s="115"/>
      <c r="AJ264" s="115"/>
      <c r="AK264" s="115"/>
      <c r="AL264" s="115"/>
      <c r="AM264" s="115"/>
      <c r="AN264" s="115"/>
      <c r="AO264" s="115"/>
      <c r="AP264" s="115"/>
      <c r="AQ264" s="115"/>
      <c r="AR264" s="115"/>
      <c r="AS264" s="115"/>
      <c r="AT264" s="115"/>
      <c r="AU264" s="115"/>
      <c r="AV264" s="115"/>
      <c r="AW264" s="115"/>
      <c r="AX264" s="115"/>
      <c r="AY264" s="115"/>
      <c r="AZ264" s="115"/>
      <c r="BA264" s="115"/>
      <c r="BB264" s="115"/>
      <c r="BC264" s="115"/>
      <c r="BD264" s="115"/>
      <c r="BE264" s="115"/>
      <c r="BF264" s="115"/>
      <c r="BG264" s="115"/>
      <c r="BH264" s="115"/>
      <c r="BI264" s="115"/>
      <c r="BJ264" s="115"/>
      <c r="BK264" s="115"/>
      <c r="BL264" s="115"/>
      <c r="BM264" s="115"/>
      <c r="BN264" s="115"/>
      <c r="BO264" s="115"/>
      <c r="BP264" s="115"/>
      <c r="BQ264" s="115"/>
      <c r="BR264" s="115"/>
      <c r="BS264" s="115"/>
      <c r="BT264" s="115"/>
      <c r="BU264" s="115"/>
      <c r="BV264" s="115"/>
      <c r="BW264" s="115"/>
      <c r="BX264" s="115"/>
      <c r="BY264" s="115"/>
      <c r="BZ264" s="115"/>
      <c r="CA264" s="115"/>
      <c r="CB264" s="115"/>
      <c r="CC264" s="115"/>
      <c r="CD264" s="115"/>
      <c r="CE264" s="115"/>
      <c r="CF264" s="115"/>
      <c r="CG264" s="115"/>
      <c r="CH264" s="115"/>
      <c r="CI264" s="115"/>
      <c r="CJ264" s="115"/>
      <c r="CK264" s="115"/>
      <c r="CL264" s="115"/>
      <c r="CM264" s="115"/>
      <c r="CN264" s="115"/>
      <c r="CO264" s="115"/>
      <c r="CP264" s="115"/>
      <c r="CQ264" s="115"/>
      <c r="CR264" s="115"/>
      <c r="CS264" s="115"/>
      <c r="CT264" s="115"/>
      <c r="CU264" s="115"/>
      <c r="CV264" s="115"/>
      <c r="CW264" s="115"/>
      <c r="CX264" s="115"/>
      <c r="CY264" s="115"/>
      <c r="CZ264" s="115"/>
      <c r="DA264" s="115"/>
      <c r="DB264" s="115"/>
      <c r="DC264" s="115"/>
      <c r="DD264" s="115"/>
      <c r="DE264" s="115"/>
      <c r="DF264" s="115"/>
      <c r="DG264" s="115"/>
      <c r="DH264" s="115"/>
      <c r="DI264" s="115"/>
      <c r="DJ264" s="115"/>
      <c r="DK264" s="115"/>
      <c r="DL264" s="115"/>
      <c r="DM264" s="115"/>
      <c r="DN264" s="115"/>
      <c r="DO264" s="115"/>
      <c r="DP264" s="115"/>
      <c r="DQ264" s="115"/>
      <c r="DR264" s="115"/>
      <c r="DS264" s="115"/>
      <c r="DT264" s="115"/>
      <c r="DU264" s="115"/>
      <c r="DV264" s="115"/>
      <c r="DW264" s="115"/>
      <c r="DX264" s="115"/>
      <c r="DY264" s="115"/>
      <c r="DZ264" s="115"/>
      <c r="EA264" s="115"/>
      <c r="EB264" s="115"/>
      <c r="EC264" s="115"/>
      <c r="ED264" s="115"/>
    </row>
    <row r="265" spans="1:540" ht="12" customHeight="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c r="AC265" s="115"/>
      <c r="AD265" s="115"/>
      <c r="AE265" s="115"/>
      <c r="AF265" s="115"/>
      <c r="AG265" s="115"/>
      <c r="AH265" s="115"/>
      <c r="AI265" s="115"/>
      <c r="AJ265" s="115"/>
      <c r="AK265" s="115"/>
      <c r="AL265" s="115"/>
      <c r="AM265" s="115"/>
      <c r="AN265" s="115"/>
      <c r="AO265" s="115"/>
      <c r="AP265" s="115"/>
      <c r="AQ265" s="115"/>
      <c r="AR265" s="115"/>
      <c r="AS265" s="115"/>
      <c r="AT265" s="115"/>
      <c r="AU265" s="115"/>
      <c r="AV265" s="115"/>
      <c r="AW265" s="115"/>
      <c r="AX265" s="115"/>
      <c r="AY265" s="115"/>
      <c r="AZ265" s="115"/>
      <c r="BA265" s="115"/>
      <c r="BB265" s="115"/>
      <c r="BC265" s="115"/>
      <c r="BD265" s="115"/>
      <c r="BE265" s="115"/>
      <c r="BF265" s="115"/>
      <c r="BG265" s="115"/>
      <c r="BH265" s="115"/>
      <c r="BI265" s="115"/>
      <c r="BJ265" s="115"/>
      <c r="BK265" s="115"/>
      <c r="BL265" s="115"/>
      <c r="BM265" s="115"/>
      <c r="BN265" s="115"/>
      <c r="BO265" s="115"/>
      <c r="BP265" s="115"/>
      <c r="BQ265" s="115"/>
      <c r="BR265" s="115"/>
      <c r="BS265" s="115"/>
      <c r="BT265" s="115"/>
      <c r="BU265" s="115"/>
      <c r="BV265" s="115"/>
      <c r="BW265" s="115"/>
      <c r="BX265" s="115"/>
      <c r="BY265" s="115"/>
      <c r="BZ265" s="115"/>
      <c r="CA265" s="115"/>
      <c r="CB265" s="115"/>
      <c r="CC265" s="115"/>
      <c r="CD265" s="115"/>
      <c r="CE265" s="115"/>
      <c r="CF265" s="115"/>
      <c r="CG265" s="115"/>
      <c r="CH265" s="115"/>
      <c r="CI265" s="115"/>
      <c r="CJ265" s="115"/>
      <c r="CK265" s="115"/>
      <c r="CL265" s="115"/>
      <c r="CM265" s="115"/>
      <c r="CN265" s="115"/>
      <c r="CO265" s="115"/>
      <c r="CP265" s="115"/>
      <c r="CQ265" s="115"/>
      <c r="CR265" s="115"/>
      <c r="CS265" s="115"/>
      <c r="CT265" s="115"/>
      <c r="CU265" s="115"/>
      <c r="CV265" s="115"/>
      <c r="CW265" s="115"/>
      <c r="CX265" s="115"/>
      <c r="CY265" s="115"/>
      <c r="CZ265" s="115"/>
      <c r="DA265" s="115"/>
      <c r="DB265" s="115"/>
      <c r="DC265" s="115"/>
      <c r="DD265" s="115"/>
      <c r="DE265" s="115"/>
      <c r="DF265" s="115"/>
      <c r="DG265" s="115"/>
      <c r="DH265" s="115"/>
      <c r="DI265" s="115"/>
      <c r="DJ265" s="115"/>
      <c r="DK265" s="115"/>
      <c r="DL265" s="115"/>
      <c r="DM265" s="115"/>
      <c r="DN265" s="115"/>
      <c r="DO265" s="115"/>
      <c r="DP265" s="115"/>
      <c r="DQ265" s="115"/>
      <c r="DR265" s="115"/>
      <c r="DS265" s="115"/>
      <c r="DT265" s="115"/>
      <c r="DU265" s="115"/>
      <c r="DV265" s="115"/>
      <c r="DW265" s="115"/>
      <c r="DX265" s="115"/>
      <c r="DY265" s="115"/>
      <c r="DZ265" s="115"/>
      <c r="EA265" s="115"/>
      <c r="EB265" s="115"/>
      <c r="EC265" s="115"/>
      <c r="ED265" s="115"/>
    </row>
    <row r="266" spans="1:540" ht="12" customHeight="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c r="AC266" s="115"/>
      <c r="AD266" s="115"/>
      <c r="AE266" s="115"/>
      <c r="AF266" s="115"/>
      <c r="AG266" s="115"/>
      <c r="AH266" s="115"/>
      <c r="AI266" s="115"/>
      <c r="AJ266" s="115"/>
      <c r="AK266" s="115"/>
      <c r="AL266" s="115"/>
      <c r="AM266" s="115"/>
      <c r="AN266" s="115"/>
      <c r="AO266" s="115"/>
      <c r="AP266" s="115"/>
      <c r="AQ266" s="115"/>
      <c r="AR266" s="115"/>
      <c r="AS266" s="115"/>
      <c r="AT266" s="115"/>
      <c r="AU266" s="115"/>
      <c r="AV266" s="115"/>
      <c r="AW266" s="115"/>
      <c r="AX266" s="115"/>
      <c r="AY266" s="115"/>
      <c r="AZ266" s="115"/>
      <c r="BA266" s="115"/>
      <c r="BB266" s="115"/>
      <c r="BC266" s="115"/>
      <c r="BD266" s="115"/>
      <c r="BE266" s="115"/>
      <c r="BF266" s="115"/>
      <c r="BG266" s="115"/>
      <c r="BH266" s="115"/>
      <c r="BI266" s="115"/>
      <c r="BJ266" s="115"/>
      <c r="BK266" s="115"/>
      <c r="BL266" s="115"/>
      <c r="BM266" s="115"/>
      <c r="BN266" s="115"/>
      <c r="BO266" s="115"/>
      <c r="BP266" s="115"/>
      <c r="BQ266" s="115"/>
      <c r="BR266" s="115"/>
      <c r="BS266" s="115"/>
      <c r="BT266" s="115"/>
      <c r="BU266" s="115"/>
      <c r="BV266" s="115"/>
      <c r="BW266" s="115"/>
      <c r="BX266" s="115"/>
      <c r="BY266" s="115"/>
      <c r="BZ266" s="115"/>
      <c r="CA266" s="115"/>
      <c r="CB266" s="115"/>
      <c r="CC266" s="115"/>
      <c r="CD266" s="115"/>
      <c r="CE266" s="115"/>
      <c r="CF266" s="115"/>
      <c r="CG266" s="115"/>
      <c r="CH266" s="115"/>
      <c r="CI266" s="115"/>
      <c r="CJ266" s="115"/>
      <c r="CK266" s="115"/>
      <c r="CL266" s="115"/>
      <c r="CM266" s="115"/>
      <c r="CN266" s="115"/>
      <c r="CO266" s="115"/>
      <c r="CP266" s="115"/>
      <c r="CQ266" s="115"/>
      <c r="CR266" s="115"/>
      <c r="CS266" s="115"/>
      <c r="CT266" s="115"/>
      <c r="CU266" s="115"/>
      <c r="CV266" s="115"/>
      <c r="CW266" s="115"/>
      <c r="CX266" s="115"/>
      <c r="CY266" s="115"/>
      <c r="CZ266" s="115"/>
      <c r="DA266" s="115"/>
      <c r="DB266" s="115"/>
      <c r="DC266" s="115"/>
      <c r="DD266" s="115"/>
      <c r="DE266" s="115"/>
      <c r="DF266" s="115"/>
      <c r="DG266" s="115"/>
      <c r="DH266" s="115"/>
      <c r="DI266" s="115"/>
      <c r="DJ266" s="115"/>
      <c r="DK266" s="115"/>
      <c r="DL266" s="115"/>
      <c r="DM266" s="115"/>
      <c r="DN266" s="115"/>
      <c r="DO266" s="115"/>
      <c r="DP266" s="115"/>
      <c r="DQ266" s="115"/>
      <c r="DR266" s="115"/>
      <c r="DS266" s="115"/>
      <c r="DT266" s="115"/>
      <c r="DU266" s="115"/>
      <c r="DV266" s="115"/>
      <c r="DW266" s="115"/>
      <c r="DX266" s="115"/>
      <c r="DY266" s="115"/>
      <c r="DZ266" s="115"/>
      <c r="EA266" s="115"/>
      <c r="EB266" s="115"/>
      <c r="EC266" s="115"/>
      <c r="ED266" s="115"/>
    </row>
    <row r="267" spans="1:540" ht="12" customHeight="1" x14ac:dyDescent="0.25">
      <c r="A267" s="112"/>
      <c r="PB267" s="115"/>
      <c r="PC267" s="115"/>
      <c r="PD267" s="115"/>
      <c r="PE267" s="115"/>
      <c r="PF267" s="115"/>
      <c r="PG267" s="115"/>
      <c r="PH267" s="115"/>
      <c r="PI267" s="115"/>
      <c r="PJ267" s="115"/>
      <c r="PK267" s="115"/>
      <c r="PL267" s="115"/>
      <c r="PM267" s="115"/>
      <c r="PN267" s="115"/>
      <c r="PO267" s="115"/>
      <c r="PP267" s="115"/>
      <c r="PQ267" s="115"/>
      <c r="PR267" s="115"/>
      <c r="PS267" s="115"/>
      <c r="PT267" s="115"/>
      <c r="PU267" s="115"/>
      <c r="PV267" s="115"/>
      <c r="PW267" s="115"/>
      <c r="PX267" s="115"/>
      <c r="PY267" s="115"/>
      <c r="PZ267" s="115"/>
      <c r="QA267" s="115"/>
      <c r="QB267" s="115"/>
      <c r="QC267" s="115"/>
      <c r="QD267" s="115"/>
      <c r="QE267" s="115"/>
      <c r="QF267" s="115"/>
      <c r="QG267" s="115"/>
      <c r="QH267" s="115"/>
      <c r="QI267" s="115"/>
      <c r="QJ267" s="115"/>
      <c r="QK267" s="115"/>
      <c r="QL267" s="115"/>
      <c r="QM267" s="115"/>
      <c r="QN267" s="115"/>
      <c r="QO267" s="115"/>
      <c r="QP267" s="115"/>
      <c r="QQ267" s="115"/>
      <c r="QR267" s="115"/>
      <c r="QS267" s="115"/>
      <c r="QT267" s="115"/>
      <c r="QU267" s="115"/>
      <c r="QV267" s="115"/>
      <c r="QW267" s="115"/>
      <c r="QX267" s="115"/>
      <c r="QY267" s="115"/>
      <c r="QZ267" s="115"/>
      <c r="RA267" s="115"/>
      <c r="RB267" s="115"/>
      <c r="RC267" s="115"/>
      <c r="RD267" s="115"/>
      <c r="RE267" s="115"/>
      <c r="RF267" s="115"/>
      <c r="RG267" s="115"/>
      <c r="RH267" s="115"/>
      <c r="RI267" s="115"/>
      <c r="RJ267" s="115"/>
      <c r="RK267" s="115"/>
      <c r="RL267" s="115"/>
      <c r="RM267" s="115"/>
      <c r="RN267" s="115"/>
      <c r="RO267" s="115"/>
      <c r="RP267" s="115"/>
      <c r="RQ267" s="115"/>
      <c r="RR267" s="115"/>
      <c r="RS267" s="115"/>
      <c r="RT267" s="115"/>
      <c r="RU267" s="115"/>
      <c r="RV267" s="115"/>
      <c r="RW267" s="115"/>
      <c r="RX267" s="115"/>
      <c r="RY267" s="115"/>
      <c r="RZ267" s="115"/>
      <c r="SA267" s="115"/>
      <c r="SB267" s="115"/>
      <c r="SC267" s="115"/>
      <c r="SD267" s="115"/>
      <c r="SE267" s="115"/>
      <c r="SF267" s="115"/>
      <c r="SG267" s="115"/>
      <c r="SH267" s="115"/>
      <c r="SI267" s="115"/>
      <c r="SJ267" s="115"/>
      <c r="SK267" s="115"/>
      <c r="SL267" s="115"/>
      <c r="SM267" s="115"/>
      <c r="SN267" s="115"/>
      <c r="SO267" s="115"/>
      <c r="SP267" s="115"/>
      <c r="SQ267" s="115"/>
      <c r="SR267" s="115"/>
      <c r="SS267" s="115"/>
      <c r="ST267" s="115"/>
      <c r="SU267" s="115"/>
      <c r="SV267" s="115"/>
      <c r="SW267" s="115"/>
      <c r="SX267" s="115"/>
      <c r="SY267" s="115"/>
      <c r="SZ267" s="115"/>
      <c r="TA267" s="115"/>
      <c r="TB267" s="115"/>
      <c r="TC267" s="115"/>
      <c r="TD267" s="115"/>
      <c r="TE267" s="115"/>
      <c r="TF267" s="115"/>
      <c r="TG267" s="115"/>
      <c r="TH267" s="115"/>
      <c r="TI267" s="115"/>
      <c r="TJ267" s="115"/>
      <c r="TK267" s="115"/>
      <c r="TL267" s="115"/>
      <c r="TM267" s="115"/>
      <c r="TN267" s="115"/>
      <c r="TO267" s="115"/>
      <c r="TP267" s="115"/>
      <c r="TQ267" s="115"/>
      <c r="TR267" s="115"/>
      <c r="TS267" s="115"/>
      <c r="TT267" s="115"/>
    </row>
    <row r="268" spans="1:540" ht="12" customHeight="1" x14ac:dyDescent="0.25">
      <c r="PB268" s="115"/>
      <c r="PC268" s="115"/>
      <c r="PD268" s="115"/>
      <c r="PE268" s="115"/>
      <c r="PF268" s="115"/>
      <c r="PG268" s="115"/>
      <c r="PH268" s="115"/>
      <c r="PI268" s="115"/>
      <c r="PJ268" s="115"/>
      <c r="PK268" s="115"/>
      <c r="PL268" s="115"/>
      <c r="PM268" s="115"/>
      <c r="PN268" s="115"/>
      <c r="PO268" s="115"/>
      <c r="PP268" s="115"/>
      <c r="PQ268" s="115"/>
      <c r="PR268" s="115"/>
      <c r="PS268" s="115"/>
      <c r="PT268" s="115"/>
      <c r="PU268" s="115"/>
      <c r="PV268" s="115"/>
      <c r="PW268" s="115"/>
      <c r="PX268" s="115"/>
      <c r="PY268" s="115"/>
      <c r="PZ268" s="115"/>
      <c r="QA268" s="115"/>
      <c r="QB268" s="115"/>
      <c r="QC268" s="115"/>
      <c r="QD268" s="115"/>
      <c r="QE268" s="115"/>
      <c r="QF268" s="115"/>
      <c r="QG268" s="115"/>
      <c r="QH268" s="115"/>
      <c r="QI268" s="115"/>
      <c r="QJ268" s="115"/>
      <c r="QK268" s="115"/>
      <c r="QL268" s="115"/>
      <c r="QM268" s="115"/>
      <c r="QN268" s="115"/>
      <c r="QO268" s="115"/>
      <c r="QP268" s="115"/>
      <c r="QQ268" s="115"/>
      <c r="QR268" s="115"/>
      <c r="QS268" s="115"/>
      <c r="QT268" s="115"/>
      <c r="QU268" s="115"/>
      <c r="QV268" s="115"/>
      <c r="QW268" s="115"/>
      <c r="QX268" s="115"/>
      <c r="QY268" s="115"/>
      <c r="QZ268" s="115"/>
      <c r="RA268" s="115"/>
      <c r="RB268" s="115"/>
      <c r="RC268" s="115"/>
      <c r="RD268" s="115"/>
      <c r="RE268" s="115"/>
      <c r="RF268" s="115"/>
      <c r="RG268" s="115"/>
      <c r="RH268" s="115"/>
      <c r="RI268" s="115"/>
      <c r="RJ268" s="115"/>
      <c r="RK268" s="115"/>
      <c r="RL268" s="115"/>
      <c r="RM268" s="115"/>
      <c r="RN268" s="115"/>
      <c r="RO268" s="115"/>
      <c r="RP268" s="115"/>
      <c r="RQ268" s="115"/>
      <c r="RR268" s="115"/>
      <c r="RS268" s="115"/>
      <c r="RT268" s="115"/>
      <c r="RU268" s="115"/>
      <c r="RV268" s="115"/>
      <c r="RW268" s="115"/>
      <c r="RX268" s="115"/>
      <c r="RY268" s="115"/>
      <c r="RZ268" s="115"/>
      <c r="SA268" s="115"/>
      <c r="SB268" s="115"/>
      <c r="SC268" s="115"/>
      <c r="SD268" s="115"/>
      <c r="SE268" s="115"/>
      <c r="SF268" s="115"/>
      <c r="SG268" s="115"/>
      <c r="SH268" s="115"/>
      <c r="SI268" s="115"/>
      <c r="SJ268" s="115"/>
      <c r="SK268" s="115"/>
      <c r="SL268" s="115"/>
      <c r="SM268" s="115"/>
      <c r="SN268" s="115"/>
      <c r="SO268" s="115"/>
      <c r="SP268" s="115"/>
      <c r="SQ268" s="115"/>
      <c r="SR268" s="115"/>
      <c r="SS268" s="115"/>
      <c r="ST268" s="115"/>
      <c r="SU268" s="115"/>
      <c r="SV268" s="115"/>
      <c r="SW268" s="115"/>
      <c r="SX268" s="115"/>
      <c r="SY268" s="115"/>
      <c r="SZ268" s="115"/>
      <c r="TA268" s="115"/>
      <c r="TB268" s="115"/>
      <c r="TC268" s="115"/>
      <c r="TD268" s="115"/>
      <c r="TE268" s="115"/>
      <c r="TF268" s="115"/>
      <c r="TG268" s="115"/>
      <c r="TH268" s="115"/>
      <c r="TI268" s="115"/>
      <c r="TJ268" s="115"/>
      <c r="TK268" s="115"/>
      <c r="TL268" s="115"/>
      <c r="TM268" s="115"/>
      <c r="TN268" s="115"/>
      <c r="TO268" s="115"/>
      <c r="TP268" s="115"/>
      <c r="TQ268" s="115"/>
      <c r="TR268" s="115"/>
      <c r="TS268" s="115"/>
      <c r="TT268" s="115"/>
    </row>
    <row r="269" spans="1:540" ht="12" customHeight="1" x14ac:dyDescent="0.25">
      <c r="PB269" s="115"/>
      <c r="PC269" s="115"/>
      <c r="PD269" s="115"/>
      <c r="PE269" s="115"/>
      <c r="PF269" s="115"/>
      <c r="PG269" s="115"/>
      <c r="PH269" s="115"/>
      <c r="PI269" s="115"/>
      <c r="PJ269" s="115"/>
      <c r="PK269" s="115"/>
      <c r="PL269" s="115"/>
      <c r="PM269" s="115"/>
      <c r="PN269" s="115"/>
      <c r="PO269" s="115"/>
      <c r="PP269" s="115"/>
      <c r="PQ269" s="115"/>
      <c r="PR269" s="115"/>
      <c r="PS269" s="115"/>
      <c r="PT269" s="115"/>
      <c r="PU269" s="115"/>
      <c r="PV269" s="115"/>
      <c r="PW269" s="115"/>
      <c r="PX269" s="115"/>
      <c r="PY269" s="115"/>
      <c r="PZ269" s="115"/>
      <c r="QA269" s="115"/>
      <c r="QB269" s="115"/>
      <c r="QC269" s="115"/>
      <c r="QD269" s="115"/>
      <c r="QE269" s="115"/>
      <c r="QF269" s="115"/>
      <c r="QG269" s="115"/>
      <c r="QH269" s="115"/>
      <c r="QI269" s="115"/>
      <c r="QJ269" s="115"/>
      <c r="QK269" s="115"/>
      <c r="QL269" s="115"/>
      <c r="QM269" s="115"/>
      <c r="QN269" s="115"/>
      <c r="QO269" s="115"/>
      <c r="QP269" s="115"/>
      <c r="QQ269" s="115"/>
      <c r="QR269" s="115"/>
      <c r="QS269" s="115"/>
      <c r="QT269" s="115"/>
      <c r="QU269" s="115"/>
      <c r="QV269" s="115"/>
      <c r="QW269" s="115"/>
      <c r="QX269" s="115"/>
      <c r="QY269" s="115"/>
      <c r="QZ269" s="115"/>
      <c r="RA269" s="115"/>
      <c r="RB269" s="115"/>
      <c r="RC269" s="115"/>
      <c r="RD269" s="115"/>
      <c r="RE269" s="115"/>
      <c r="RF269" s="115"/>
      <c r="RG269" s="115"/>
      <c r="RH269" s="115"/>
      <c r="RI269" s="115"/>
      <c r="RJ269" s="115"/>
      <c r="RK269" s="115"/>
      <c r="RL269" s="115"/>
      <c r="RM269" s="115"/>
      <c r="RN269" s="115"/>
      <c r="RO269" s="115"/>
      <c r="RP269" s="115"/>
      <c r="RQ269" s="115"/>
      <c r="RR269" s="115"/>
      <c r="RS269" s="115"/>
      <c r="RT269" s="115"/>
      <c r="RU269" s="115"/>
      <c r="RV269" s="115"/>
      <c r="RW269" s="115"/>
      <c r="RX269" s="115"/>
      <c r="RY269" s="115"/>
      <c r="RZ269" s="115"/>
      <c r="SA269" s="115"/>
      <c r="SB269" s="115"/>
      <c r="SC269" s="115"/>
      <c r="SD269" s="115"/>
      <c r="SE269" s="115"/>
      <c r="SF269" s="115"/>
      <c r="SG269" s="115"/>
      <c r="SH269" s="115"/>
      <c r="SI269" s="115"/>
      <c r="SJ269" s="115"/>
      <c r="SK269" s="115"/>
      <c r="SL269" s="115"/>
      <c r="SM269" s="115"/>
      <c r="SN269" s="115"/>
      <c r="SO269" s="115"/>
      <c r="SP269" s="115"/>
      <c r="SQ269" s="115"/>
      <c r="SR269" s="115"/>
      <c r="SS269" s="115"/>
      <c r="ST269" s="115"/>
      <c r="SU269" s="115"/>
      <c r="SV269" s="115"/>
      <c r="SW269" s="115"/>
      <c r="SX269" s="115"/>
      <c r="SY269" s="115"/>
      <c r="SZ269" s="115"/>
      <c r="TA269" s="115"/>
      <c r="TB269" s="115"/>
      <c r="TC269" s="115"/>
      <c r="TD269" s="115"/>
      <c r="TE269" s="115"/>
      <c r="TF269" s="115"/>
      <c r="TG269" s="115"/>
      <c r="TH269" s="115"/>
      <c r="TI269" s="115"/>
      <c r="TJ269" s="115"/>
      <c r="TK269" s="115"/>
      <c r="TL269" s="115"/>
      <c r="TM269" s="115"/>
      <c r="TN269" s="115"/>
      <c r="TO269" s="115"/>
      <c r="TP269" s="115"/>
      <c r="TQ269" s="115"/>
      <c r="TR269" s="115"/>
      <c r="TS269" s="115"/>
      <c r="TT269" s="115"/>
    </row>
    <row r="270" spans="1:540" ht="12" customHeight="1" x14ac:dyDescent="0.25">
      <c r="PB270" s="115"/>
      <c r="PC270" s="115"/>
      <c r="PD270" s="115"/>
      <c r="PE270" s="115"/>
      <c r="PF270" s="115"/>
      <c r="PG270" s="115"/>
      <c r="PH270" s="115"/>
      <c r="PI270" s="115"/>
      <c r="PJ270" s="115"/>
      <c r="PK270" s="115"/>
      <c r="PL270" s="115"/>
      <c r="PM270" s="115"/>
      <c r="PN270" s="115"/>
      <c r="PO270" s="115"/>
      <c r="PP270" s="115"/>
      <c r="PQ270" s="115"/>
      <c r="PR270" s="115"/>
      <c r="PS270" s="115"/>
      <c r="PT270" s="115"/>
      <c r="PU270" s="115"/>
      <c r="PV270" s="115"/>
      <c r="PW270" s="115"/>
      <c r="PX270" s="115"/>
      <c r="PY270" s="115"/>
      <c r="PZ270" s="115"/>
      <c r="QA270" s="115"/>
      <c r="QB270" s="115"/>
      <c r="QC270" s="115"/>
      <c r="QD270" s="115"/>
      <c r="QE270" s="115"/>
      <c r="QF270" s="115"/>
      <c r="QG270" s="115"/>
      <c r="QH270" s="115"/>
      <c r="QI270" s="115"/>
      <c r="QJ270" s="115"/>
      <c r="QK270" s="115"/>
      <c r="QL270" s="115"/>
      <c r="QM270" s="115"/>
      <c r="QN270" s="115"/>
      <c r="QO270" s="115"/>
      <c r="QP270" s="115"/>
      <c r="QQ270" s="115"/>
      <c r="QR270" s="115"/>
      <c r="QS270" s="115"/>
      <c r="QT270" s="115"/>
      <c r="QU270" s="115"/>
      <c r="QV270" s="115"/>
      <c r="QW270" s="115"/>
      <c r="QX270" s="115"/>
      <c r="QY270" s="115"/>
      <c r="QZ270" s="115"/>
      <c r="RA270" s="115"/>
      <c r="RB270" s="115"/>
      <c r="RC270" s="115"/>
      <c r="RD270" s="115"/>
      <c r="RE270" s="115"/>
      <c r="RF270" s="115"/>
      <c r="RG270" s="115"/>
      <c r="RH270" s="115"/>
      <c r="RI270" s="115"/>
      <c r="RJ270" s="115"/>
      <c r="RK270" s="115"/>
      <c r="RL270" s="115"/>
      <c r="RM270" s="115"/>
      <c r="RN270" s="115"/>
      <c r="RO270" s="115"/>
      <c r="RP270" s="115"/>
      <c r="RQ270" s="115"/>
      <c r="RR270" s="115"/>
      <c r="RS270" s="115"/>
      <c r="RT270" s="115"/>
      <c r="RU270" s="115"/>
      <c r="RV270" s="115"/>
      <c r="RW270" s="115"/>
      <c r="RX270" s="115"/>
      <c r="RY270" s="115"/>
      <c r="RZ270" s="115"/>
      <c r="SA270" s="115"/>
      <c r="SB270" s="115"/>
      <c r="SC270" s="115"/>
      <c r="SD270" s="115"/>
      <c r="SE270" s="115"/>
      <c r="SF270" s="115"/>
      <c r="SG270" s="115"/>
      <c r="SH270" s="115"/>
      <c r="SI270" s="115"/>
      <c r="SJ270" s="115"/>
      <c r="SK270" s="115"/>
      <c r="SL270" s="115"/>
      <c r="SM270" s="115"/>
      <c r="SN270" s="115"/>
      <c r="SO270" s="115"/>
      <c r="SP270" s="115"/>
      <c r="SQ270" s="115"/>
      <c r="SR270" s="115"/>
      <c r="SS270" s="115"/>
      <c r="ST270" s="115"/>
      <c r="SU270" s="115"/>
      <c r="SV270" s="115"/>
      <c r="SW270" s="115"/>
      <c r="SX270" s="115"/>
      <c r="SY270" s="115"/>
      <c r="SZ270" s="115"/>
      <c r="TA270" s="115"/>
      <c r="TB270" s="115"/>
      <c r="TC270" s="115"/>
      <c r="TD270" s="115"/>
      <c r="TE270" s="115"/>
      <c r="TF270" s="115"/>
      <c r="TG270" s="115"/>
      <c r="TH270" s="115"/>
      <c r="TI270" s="115"/>
      <c r="TJ270" s="115"/>
      <c r="TK270" s="115"/>
      <c r="TL270" s="115"/>
      <c r="TM270" s="115"/>
      <c r="TN270" s="115"/>
      <c r="TO270" s="115"/>
      <c r="TP270" s="115"/>
      <c r="TQ270" s="115"/>
      <c r="TR270" s="115"/>
      <c r="TS270" s="115"/>
      <c r="TT270" s="115"/>
    </row>
    <row r="271" spans="1:540" ht="12" customHeight="1" x14ac:dyDescent="0.25">
      <c r="PB271" s="115"/>
      <c r="PC271" s="115"/>
      <c r="PD271" s="115"/>
      <c r="PE271" s="115"/>
      <c r="PF271" s="115"/>
      <c r="PG271" s="115"/>
      <c r="PH271" s="115"/>
      <c r="PI271" s="115"/>
      <c r="PJ271" s="115"/>
      <c r="PK271" s="115"/>
      <c r="PL271" s="115"/>
      <c r="PM271" s="115"/>
      <c r="PN271" s="115"/>
      <c r="PO271" s="115"/>
      <c r="PP271" s="115"/>
      <c r="PQ271" s="115"/>
      <c r="PR271" s="115"/>
      <c r="PS271" s="115"/>
      <c r="PT271" s="115"/>
      <c r="PU271" s="115"/>
      <c r="PV271" s="115"/>
      <c r="PW271" s="115"/>
      <c r="PX271" s="115"/>
      <c r="PY271" s="115"/>
      <c r="PZ271" s="115"/>
      <c r="QA271" s="115"/>
      <c r="QB271" s="115"/>
      <c r="QC271" s="115"/>
      <c r="QD271" s="115"/>
      <c r="QE271" s="115"/>
      <c r="QF271" s="115"/>
      <c r="QG271" s="115"/>
      <c r="QH271" s="115"/>
      <c r="QI271" s="115"/>
      <c r="QJ271" s="115"/>
      <c r="QK271" s="115"/>
      <c r="QL271" s="115"/>
      <c r="QM271" s="115"/>
      <c r="QN271" s="115"/>
      <c r="QO271" s="115"/>
      <c r="QP271" s="115"/>
      <c r="QQ271" s="115"/>
      <c r="QR271" s="115"/>
      <c r="QS271" s="115"/>
      <c r="QT271" s="115"/>
      <c r="QU271" s="115"/>
      <c r="QV271" s="115"/>
      <c r="QW271" s="115"/>
      <c r="QX271" s="115"/>
      <c r="QY271" s="115"/>
      <c r="QZ271" s="115"/>
      <c r="RA271" s="115"/>
      <c r="RB271" s="115"/>
      <c r="RC271" s="115"/>
      <c r="RD271" s="115"/>
      <c r="RE271" s="115"/>
      <c r="RF271" s="115"/>
      <c r="RG271" s="115"/>
      <c r="RH271" s="115"/>
      <c r="RI271" s="115"/>
      <c r="RJ271" s="115"/>
      <c r="RK271" s="115"/>
      <c r="RL271" s="115"/>
      <c r="RM271" s="115"/>
      <c r="RN271" s="115"/>
      <c r="RO271" s="115"/>
      <c r="RP271" s="115"/>
      <c r="RQ271" s="115"/>
      <c r="RR271" s="115"/>
      <c r="RS271" s="115"/>
      <c r="RT271" s="115"/>
      <c r="RU271" s="115"/>
      <c r="RV271" s="115"/>
      <c r="RW271" s="115"/>
      <c r="RX271" s="115"/>
      <c r="RY271" s="115"/>
      <c r="RZ271" s="115"/>
      <c r="SA271" s="115"/>
      <c r="SB271" s="115"/>
      <c r="SC271" s="115"/>
      <c r="SD271" s="115"/>
      <c r="SE271" s="115"/>
      <c r="SF271" s="115"/>
      <c r="SG271" s="115"/>
      <c r="SH271" s="115"/>
      <c r="SI271" s="115"/>
      <c r="SJ271" s="115"/>
      <c r="SK271" s="115"/>
      <c r="SL271" s="115"/>
      <c r="SM271" s="115"/>
      <c r="SN271" s="115"/>
      <c r="SO271" s="115"/>
      <c r="SP271" s="115"/>
      <c r="SQ271" s="115"/>
      <c r="SR271" s="115"/>
      <c r="SS271" s="115"/>
      <c r="ST271" s="115"/>
      <c r="SU271" s="115"/>
      <c r="SV271" s="115"/>
      <c r="SW271" s="115"/>
      <c r="SX271" s="115"/>
      <c r="SY271" s="115"/>
      <c r="SZ271" s="115"/>
      <c r="TA271" s="115"/>
      <c r="TB271" s="115"/>
      <c r="TC271" s="115"/>
      <c r="TD271" s="115"/>
      <c r="TE271" s="115"/>
      <c r="TF271" s="115"/>
      <c r="TG271" s="115"/>
      <c r="TH271" s="115"/>
      <c r="TI271" s="115"/>
      <c r="TJ271" s="115"/>
      <c r="TK271" s="115"/>
      <c r="TL271" s="115"/>
      <c r="TM271" s="115"/>
      <c r="TN271" s="115"/>
      <c r="TO271" s="115"/>
      <c r="TP271" s="115"/>
      <c r="TQ271" s="115"/>
      <c r="TR271" s="115"/>
      <c r="TS271" s="115"/>
      <c r="TT271" s="115"/>
    </row>
    <row r="272" spans="1:540" ht="12" customHeight="1" x14ac:dyDescent="0.25">
      <c r="A272" s="110"/>
      <c r="PB272" s="115"/>
      <c r="PC272" s="115"/>
      <c r="PD272" s="115"/>
      <c r="PE272" s="115"/>
      <c r="PF272" s="115"/>
      <c r="PG272" s="115"/>
      <c r="PH272" s="115"/>
      <c r="PI272" s="115"/>
      <c r="PJ272" s="115"/>
      <c r="PK272" s="115"/>
      <c r="PL272" s="115"/>
      <c r="PM272" s="115"/>
      <c r="PN272" s="115"/>
      <c r="PO272" s="115"/>
      <c r="PP272" s="115"/>
      <c r="PQ272" s="115"/>
      <c r="PR272" s="115"/>
      <c r="PS272" s="115"/>
      <c r="PT272" s="115"/>
      <c r="PU272" s="115"/>
      <c r="PV272" s="115"/>
      <c r="PW272" s="115"/>
      <c r="PX272" s="115"/>
      <c r="PY272" s="115"/>
      <c r="PZ272" s="115"/>
      <c r="QA272" s="115"/>
      <c r="QB272" s="115"/>
      <c r="QC272" s="115"/>
      <c r="QD272" s="115"/>
      <c r="QE272" s="115"/>
      <c r="QF272" s="115"/>
      <c r="QG272" s="115"/>
      <c r="QH272" s="115"/>
      <c r="QI272" s="115"/>
      <c r="QJ272" s="115"/>
      <c r="QK272" s="115"/>
      <c r="QL272" s="115"/>
      <c r="QM272" s="115"/>
      <c r="QN272" s="115"/>
      <c r="QO272" s="115"/>
      <c r="QP272" s="115"/>
      <c r="QQ272" s="115"/>
      <c r="QR272" s="115"/>
      <c r="QS272" s="115"/>
      <c r="QT272" s="115"/>
      <c r="QU272" s="115"/>
      <c r="QV272" s="115"/>
      <c r="QW272" s="115"/>
      <c r="QX272" s="115"/>
      <c r="QY272" s="115"/>
      <c r="QZ272" s="115"/>
      <c r="RA272" s="115"/>
      <c r="RB272" s="115"/>
      <c r="RC272" s="115"/>
      <c r="RD272" s="115"/>
      <c r="RE272" s="115"/>
      <c r="RF272" s="115"/>
      <c r="RG272" s="115"/>
      <c r="RH272" s="115"/>
      <c r="RI272" s="115"/>
      <c r="RJ272" s="115"/>
      <c r="RK272" s="115"/>
      <c r="RL272" s="115"/>
      <c r="RM272" s="115"/>
      <c r="RN272" s="115"/>
      <c r="RO272" s="115"/>
      <c r="RP272" s="115"/>
      <c r="RQ272" s="115"/>
      <c r="RR272" s="115"/>
      <c r="RS272" s="115"/>
      <c r="RT272" s="115"/>
      <c r="RU272" s="115"/>
      <c r="RV272" s="115"/>
      <c r="RW272" s="115"/>
      <c r="RX272" s="115"/>
      <c r="RY272" s="115"/>
      <c r="RZ272" s="115"/>
      <c r="SA272" s="115"/>
      <c r="SB272" s="115"/>
      <c r="SC272" s="115"/>
      <c r="SD272" s="115"/>
      <c r="SE272" s="115"/>
      <c r="SF272" s="115"/>
      <c r="SG272" s="115"/>
      <c r="SH272" s="115"/>
      <c r="SI272" s="115"/>
      <c r="SJ272" s="115"/>
      <c r="SK272" s="115"/>
      <c r="SL272" s="115"/>
      <c r="SM272" s="115"/>
      <c r="SN272" s="115"/>
      <c r="SO272" s="115"/>
      <c r="SP272" s="115"/>
      <c r="SQ272" s="115"/>
      <c r="SR272" s="115"/>
      <c r="SS272" s="115"/>
      <c r="ST272" s="115"/>
      <c r="SU272" s="115"/>
      <c r="SV272" s="115"/>
      <c r="SW272" s="115"/>
      <c r="SX272" s="115"/>
      <c r="SY272" s="115"/>
      <c r="SZ272" s="115"/>
      <c r="TA272" s="115"/>
      <c r="TB272" s="115"/>
      <c r="TC272" s="115"/>
      <c r="TD272" s="115"/>
      <c r="TE272" s="115"/>
      <c r="TF272" s="115"/>
      <c r="TG272" s="115"/>
      <c r="TH272" s="115"/>
      <c r="TI272" s="115"/>
      <c r="TJ272" s="115"/>
      <c r="TK272" s="115"/>
      <c r="TL272" s="115"/>
      <c r="TM272" s="115"/>
      <c r="TN272" s="115"/>
      <c r="TO272" s="115"/>
      <c r="TP272" s="115"/>
      <c r="TQ272" s="115"/>
      <c r="TR272" s="115"/>
      <c r="TS272" s="115"/>
      <c r="TT272" s="115"/>
    </row>
    <row r="273" spans="1:540" ht="12" customHeight="1" x14ac:dyDescent="0.25">
      <c r="A273" s="110"/>
      <c r="PB273" s="115"/>
      <c r="PC273" s="115"/>
      <c r="PD273" s="115"/>
      <c r="PE273" s="115"/>
      <c r="PF273" s="115"/>
      <c r="PG273" s="115"/>
      <c r="PH273" s="115"/>
      <c r="PI273" s="115"/>
      <c r="PJ273" s="115"/>
      <c r="PK273" s="115"/>
      <c r="PL273" s="115"/>
      <c r="PM273" s="115"/>
      <c r="PN273" s="115"/>
      <c r="PO273" s="115"/>
      <c r="PP273" s="115"/>
      <c r="PQ273" s="115"/>
      <c r="PR273" s="115"/>
      <c r="PS273" s="115"/>
      <c r="PT273" s="115"/>
      <c r="PU273" s="115"/>
      <c r="PV273" s="115"/>
      <c r="PW273" s="115"/>
      <c r="PX273" s="115"/>
      <c r="PY273" s="115"/>
      <c r="PZ273" s="115"/>
      <c r="QA273" s="115"/>
      <c r="QB273" s="115"/>
      <c r="QC273" s="115"/>
      <c r="QD273" s="115"/>
      <c r="QE273" s="115"/>
      <c r="QF273" s="115"/>
      <c r="QG273" s="115"/>
      <c r="QH273" s="115"/>
      <c r="QI273" s="115"/>
      <c r="QJ273" s="115"/>
      <c r="QK273" s="115"/>
      <c r="QL273" s="115"/>
      <c r="QM273" s="115"/>
      <c r="QN273" s="115"/>
      <c r="QO273" s="115"/>
      <c r="QP273" s="115"/>
      <c r="QQ273" s="115"/>
      <c r="QR273" s="115"/>
      <c r="QS273" s="115"/>
      <c r="QT273" s="115"/>
      <c r="QU273" s="115"/>
      <c r="QV273" s="115"/>
      <c r="QW273" s="115"/>
      <c r="QX273" s="115"/>
      <c r="QY273" s="115"/>
      <c r="QZ273" s="115"/>
      <c r="RA273" s="115"/>
      <c r="RB273" s="115"/>
      <c r="RC273" s="115"/>
      <c r="RD273" s="115"/>
      <c r="RE273" s="115"/>
      <c r="RF273" s="115"/>
      <c r="RG273" s="115"/>
      <c r="RH273" s="115"/>
      <c r="RI273" s="115"/>
      <c r="RJ273" s="115"/>
      <c r="RK273" s="115"/>
      <c r="RL273" s="115"/>
      <c r="RM273" s="115"/>
      <c r="RN273" s="115"/>
      <c r="RO273" s="115"/>
      <c r="RP273" s="115"/>
      <c r="RQ273" s="115"/>
      <c r="RR273" s="115"/>
      <c r="RS273" s="115"/>
      <c r="RT273" s="115"/>
      <c r="RU273" s="115"/>
      <c r="RV273" s="115"/>
      <c r="RW273" s="115"/>
      <c r="RX273" s="115"/>
      <c r="RY273" s="115"/>
      <c r="RZ273" s="115"/>
      <c r="SA273" s="115"/>
      <c r="SB273" s="115"/>
      <c r="SC273" s="115"/>
      <c r="SD273" s="115"/>
      <c r="SE273" s="115"/>
      <c r="SF273" s="115"/>
      <c r="SG273" s="115"/>
      <c r="SH273" s="115"/>
      <c r="SI273" s="115"/>
      <c r="SJ273" s="115"/>
      <c r="SK273" s="115"/>
      <c r="SL273" s="115"/>
      <c r="SM273" s="115"/>
      <c r="SN273" s="115"/>
      <c r="SO273" s="115"/>
      <c r="SP273" s="115"/>
      <c r="SQ273" s="115"/>
      <c r="SR273" s="115"/>
      <c r="SS273" s="115"/>
      <c r="ST273" s="115"/>
      <c r="SU273" s="115"/>
      <c r="SV273" s="115"/>
      <c r="SW273" s="115"/>
      <c r="SX273" s="115"/>
      <c r="SY273" s="115"/>
      <c r="SZ273" s="115"/>
      <c r="TA273" s="115"/>
      <c r="TB273" s="115"/>
      <c r="TC273" s="115"/>
      <c r="TD273" s="115"/>
      <c r="TE273" s="115"/>
      <c r="TF273" s="115"/>
      <c r="TG273" s="115"/>
      <c r="TH273" s="115"/>
      <c r="TI273" s="115"/>
      <c r="TJ273" s="115"/>
      <c r="TK273" s="115"/>
      <c r="TL273" s="115"/>
      <c r="TM273" s="115"/>
      <c r="TN273" s="115"/>
      <c r="TO273" s="115"/>
      <c r="TP273" s="115"/>
      <c r="TQ273" s="115"/>
      <c r="TR273" s="115"/>
      <c r="TS273" s="115"/>
      <c r="TT273" s="115"/>
    </row>
    <row r="274" spans="1:540" ht="12" customHeight="1" x14ac:dyDescent="0.25">
      <c r="A274" s="109"/>
    </row>
    <row r="275" spans="1:540" ht="12" customHeight="1" x14ac:dyDescent="0.25">
      <c r="A275" s="112"/>
    </row>
    <row r="276" spans="1:540" ht="12" customHeight="1" x14ac:dyDescent="0.25">
      <c r="A276" s="112"/>
    </row>
    <row r="277" spans="1:540" ht="12" customHeight="1" x14ac:dyDescent="0.25">
      <c r="A277" s="112"/>
    </row>
    <row r="278" spans="1:540" ht="12" customHeight="1" x14ac:dyDescent="0.25">
      <c r="A278" s="112"/>
    </row>
    <row r="279" spans="1:540" ht="12" customHeight="1" x14ac:dyDescent="0.25"/>
    <row r="280" spans="1:540" ht="12" customHeight="1" x14ac:dyDescent="0.25"/>
    <row r="281" spans="1:540" ht="12" customHeight="1" x14ac:dyDescent="0.25"/>
    <row r="282" spans="1:540" ht="12" customHeight="1" x14ac:dyDescent="0.25"/>
    <row r="283" spans="1:540" ht="12" customHeight="1" x14ac:dyDescent="0.25"/>
    <row r="284" spans="1:540" ht="12" customHeight="1" x14ac:dyDescent="0.25"/>
    <row r="285" spans="1:540" ht="12" customHeight="1" x14ac:dyDescent="0.25"/>
    <row r="286" spans="1:540" ht="12" customHeight="1" x14ac:dyDescent="0.25">
      <c r="A286" s="112"/>
    </row>
    <row r="287" spans="1:540" ht="12" customHeight="1" x14ac:dyDescent="0.25">
      <c r="A287" s="112"/>
    </row>
    <row r="288" spans="1:540" ht="12" customHeight="1" x14ac:dyDescent="0.25">
      <c r="A288" s="113"/>
    </row>
    <row r="289" spans="1:1" ht="12" customHeight="1" x14ac:dyDescent="0.25">
      <c r="A289" s="113"/>
    </row>
    <row r="290" spans="1:1" ht="12" customHeight="1" x14ac:dyDescent="0.25">
      <c r="A290" s="113"/>
    </row>
    <row r="291" spans="1:1" ht="12" customHeight="1" x14ac:dyDescent="0.25">
      <c r="A291" s="113"/>
    </row>
    <row r="292" spans="1:1" ht="12" customHeight="1" x14ac:dyDescent="0.25">
      <c r="A292" s="113"/>
    </row>
    <row r="293" spans="1:1" ht="12" customHeight="1" x14ac:dyDescent="0.25">
      <c r="A293" s="113"/>
    </row>
    <row r="294" spans="1:1" ht="12" customHeight="1" x14ac:dyDescent="0.25">
      <c r="A294" s="114"/>
    </row>
    <row r="295" spans="1:1" ht="12" customHeight="1" x14ac:dyDescent="0.25">
      <c r="A295" s="113"/>
    </row>
    <row r="296" spans="1:1" ht="12" customHeight="1" x14ac:dyDescent="0.25">
      <c r="A296" s="113"/>
    </row>
    <row r="297" spans="1:1" ht="12" customHeight="1" x14ac:dyDescent="0.25">
      <c r="A297" s="114"/>
    </row>
    <row r="298" spans="1:1" ht="12" customHeight="1" x14ac:dyDescent="0.25"/>
    <row r="299" spans="1:1" ht="12" customHeight="1" x14ac:dyDescent="0.25"/>
    <row r="300" spans="1:1" ht="12" customHeight="1" x14ac:dyDescent="0.25"/>
    <row r="301" spans="1:1" ht="12" customHeight="1" x14ac:dyDescent="0.25"/>
    <row r="302" spans="1:1" ht="12" customHeight="1" x14ac:dyDescent="0.25"/>
    <row r="303" spans="1:1" ht="12" customHeight="1" x14ac:dyDescent="0.25"/>
    <row r="304" spans="1:1" ht="12" customHeight="1" x14ac:dyDescent="0.25"/>
    <row r="305" spans="1:1" ht="12" customHeight="1" x14ac:dyDescent="0.25"/>
    <row r="306" spans="1:1" ht="12" customHeight="1" x14ac:dyDescent="0.25"/>
    <row r="307" spans="1:1" ht="12" customHeight="1" x14ac:dyDescent="0.25"/>
    <row r="308" spans="1:1" ht="12" customHeight="1" x14ac:dyDescent="0.25"/>
    <row r="309" spans="1:1" ht="12" customHeight="1" x14ac:dyDescent="0.25"/>
    <row r="310" spans="1:1" ht="12" customHeight="1" x14ac:dyDescent="0.25"/>
    <row r="311" spans="1:1" ht="12" customHeight="1" x14ac:dyDescent="0.25"/>
    <row r="312" spans="1:1" ht="12" customHeight="1" x14ac:dyDescent="0.25">
      <c r="A312" s="115"/>
    </row>
    <row r="313" spans="1:1" ht="12" customHeight="1" x14ac:dyDescent="0.25"/>
    <row r="314" spans="1:1" ht="12" customHeight="1" x14ac:dyDescent="0.25">
      <c r="A314" s="115"/>
    </row>
    <row r="315" spans="1:1" ht="12" customHeight="1" x14ac:dyDescent="0.25"/>
    <row r="316" spans="1:1" ht="12" customHeight="1" x14ac:dyDescent="0.25"/>
    <row r="317" spans="1:1" ht="12" customHeight="1" x14ac:dyDescent="0.25"/>
    <row r="318" spans="1:1" ht="12" customHeight="1" x14ac:dyDescent="0.25"/>
    <row r="319" spans="1:1" ht="12" customHeight="1" x14ac:dyDescent="0.25"/>
    <row r="320" spans="1:1" ht="12" customHeight="1" x14ac:dyDescent="0.25"/>
    <row r="321" spans="1:1" ht="12" customHeight="1" x14ac:dyDescent="0.25"/>
    <row r="322" spans="1:1" ht="12" customHeight="1" x14ac:dyDescent="0.25"/>
    <row r="323" spans="1:1" ht="12" customHeight="1" x14ac:dyDescent="0.25"/>
    <row r="324" spans="1:1" ht="12" customHeight="1" x14ac:dyDescent="0.25"/>
    <row r="325" spans="1:1" ht="12" customHeight="1" x14ac:dyDescent="0.25"/>
    <row r="326" spans="1:1" ht="12" customHeight="1" x14ac:dyDescent="0.25"/>
    <row r="327" spans="1:1" ht="12" customHeight="1" x14ac:dyDescent="0.25"/>
    <row r="328" spans="1:1" ht="12" customHeight="1" x14ac:dyDescent="0.25"/>
    <row r="329" spans="1:1" ht="12" customHeight="1" x14ac:dyDescent="0.25"/>
    <row r="330" spans="1:1" ht="12" customHeight="1" x14ac:dyDescent="0.25"/>
    <row r="331" spans="1:1" ht="12" customHeight="1" x14ac:dyDescent="0.25"/>
    <row r="332" spans="1:1" ht="12" customHeight="1" x14ac:dyDescent="0.25"/>
    <row r="333" spans="1:1" ht="12" customHeight="1" x14ac:dyDescent="0.25">
      <c r="A333" s="115"/>
    </row>
    <row r="334" spans="1:1" ht="12" customHeight="1" x14ac:dyDescent="0.25">
      <c r="A334" s="115"/>
    </row>
    <row r="335" spans="1:1" ht="12" customHeight="1" x14ac:dyDescent="0.25">
      <c r="A335" s="115"/>
    </row>
    <row r="336" spans="1:1" ht="12" customHeight="1" x14ac:dyDescent="0.25">
      <c r="A336" s="115"/>
    </row>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1048576" spans="145:170" ht="15" customHeight="1" x14ac:dyDescent="0.25">
      <c r="EO1048576" s="257">
        <f>'2025_01'!AB1048514</f>
        <v>0</v>
      </c>
      <c r="EP1048576" s="191"/>
      <c r="EQ1048576" s="191"/>
      <c r="ER1048576" s="191"/>
      <c r="ES1048576" s="191"/>
      <c r="ET1048576" s="191"/>
      <c r="EU1048576" s="191"/>
      <c r="EV1048576" s="191"/>
      <c r="EW1048576" s="191"/>
      <c r="EX1048576" s="191"/>
      <c r="EY1048576" s="191"/>
      <c r="EZ1048576" s="191"/>
      <c r="FA1048576" s="191"/>
      <c r="FB1048576" s="191"/>
      <c r="FC1048576" s="191"/>
      <c r="FD1048576" s="191"/>
      <c r="FE1048576" s="191"/>
      <c r="FF1048576" s="191"/>
      <c r="FG1048576" s="191"/>
      <c r="FH1048576" s="191"/>
      <c r="FI1048576" s="191"/>
      <c r="FJ1048576" s="191"/>
      <c r="FK1048576" s="191"/>
      <c r="FL1048576" s="191"/>
      <c r="FM1048576" s="191"/>
      <c r="FN1048576" s="191"/>
    </row>
  </sheetData>
  <mergeCells count="2781">
    <mergeCell ref="G17:BD17"/>
    <mergeCell ref="TU235:UD235"/>
    <mergeCell ref="GQ225:HI225"/>
    <mergeCell ref="TT168:UC168"/>
    <mergeCell ref="OL94:OU94"/>
    <mergeCell ref="NQ171:OJ171"/>
    <mergeCell ref="II95:JB95"/>
    <mergeCell ref="II89:JB89"/>
    <mergeCell ref="OL87:OU87"/>
    <mergeCell ref="JB221:JK221"/>
    <mergeCell ref="NQ173:OJ173"/>
    <mergeCell ref="TF39:TO39"/>
    <mergeCell ref="TP36:TY36"/>
    <mergeCell ref="JZ8:OT8"/>
    <mergeCell ref="IH152:JA152"/>
    <mergeCell ref="FN243:GP243"/>
    <mergeCell ref="SC215:SZ215"/>
    <mergeCell ref="OL89:OU89"/>
    <mergeCell ref="JB223:JK223"/>
    <mergeCell ref="TA72:TT72"/>
    <mergeCell ref="OK142:OT142"/>
    <mergeCell ref="DT170:EC170"/>
    <mergeCell ref="SC92:SZ92"/>
    <mergeCell ref="TU238:UD238"/>
    <mergeCell ref="RJ91:SB91"/>
    <mergeCell ref="TZ35:UI35"/>
    <mergeCell ref="TU232:UD232"/>
    <mergeCell ref="EO77:FN77"/>
    <mergeCell ref="JX91:KW91"/>
    <mergeCell ref="NQ145:OJ145"/>
    <mergeCell ref="QG230:RI230"/>
    <mergeCell ref="AF96:BH96"/>
    <mergeCell ref="SO29:SW29"/>
    <mergeCell ref="HJ167:IG167"/>
    <mergeCell ref="SC231:SZ231"/>
    <mergeCell ref="TU240:UD240"/>
    <mergeCell ref="RJ93:SB93"/>
    <mergeCell ref="HJ161:IG161"/>
    <mergeCell ref="NQ147:OJ147"/>
    <mergeCell ref="FN231:GP231"/>
    <mergeCell ref="QG232:RI232"/>
    <mergeCell ref="JX93:KW93"/>
    <mergeCell ref="AF98:BH98"/>
    <mergeCell ref="QF165:RH165"/>
    <mergeCell ref="SO31:SW31"/>
    <mergeCell ref="II94:JB94"/>
    <mergeCell ref="DT152:EC152"/>
    <mergeCell ref="TU90:UD90"/>
    <mergeCell ref="HJ148:IG148"/>
    <mergeCell ref="JB151:JK151"/>
    <mergeCell ref="MT101:NQ101"/>
    <mergeCell ref="QG219:RI219"/>
    <mergeCell ref="PT38:QC38"/>
    <mergeCell ref="MS154:NP154"/>
    <mergeCell ref="EN225:FM225"/>
    <mergeCell ref="MS164:NP164"/>
    <mergeCell ref="LZ227:MR227"/>
    <mergeCell ref="PT40:QC40"/>
    <mergeCell ref="MS156:NP156"/>
    <mergeCell ref="BI73:CA73"/>
    <mergeCell ref="RI20:RQ20"/>
    <mergeCell ref="LZ220:MR220"/>
    <mergeCell ref="DT99:EC99"/>
    <mergeCell ref="TU237:UD237"/>
    <mergeCell ref="MS149:NP149"/>
    <mergeCell ref="II76:JB76"/>
    <mergeCell ref="JX96:KW96"/>
    <mergeCell ref="HK75:IH75"/>
    <mergeCell ref="CZ148:DS148"/>
    <mergeCell ref="QZ20:RH20"/>
    <mergeCell ref="DT101:EC101"/>
    <mergeCell ref="LZ222:MR222"/>
    <mergeCell ref="PT35:QC35"/>
    <mergeCell ref="TP25:TX25"/>
    <mergeCell ref="BH239:BZ239"/>
    <mergeCell ref="MA91:MS91"/>
    <mergeCell ref="NQ231:OJ231"/>
    <mergeCell ref="PG21:PX21"/>
    <mergeCell ref="BH238:BZ238"/>
    <mergeCell ref="BH232:BZ232"/>
    <mergeCell ref="MA93:MS93"/>
    <mergeCell ref="PG242:QF242"/>
    <mergeCell ref="CZ102:DS102"/>
    <mergeCell ref="SF25:SN25"/>
    <mergeCell ref="RJ223:SB223"/>
    <mergeCell ref="JC92:JL92"/>
    <mergeCell ref="JX65:OW66"/>
    <mergeCell ref="HK91:IH91"/>
    <mergeCell ref="HK85:IH85"/>
    <mergeCell ref="PG208:QE208"/>
    <mergeCell ref="JB155:JK155"/>
    <mergeCell ref="JB149:JK149"/>
    <mergeCell ref="MT99:NQ99"/>
    <mergeCell ref="PC25:PK25"/>
    <mergeCell ref="PF172:QE172"/>
    <mergeCell ref="CA238:CX238"/>
    <mergeCell ref="FN240:GP240"/>
    <mergeCell ref="CB85:CY85"/>
    <mergeCell ref="OK140:OT141"/>
    <mergeCell ref="NQ149:OJ149"/>
    <mergeCell ref="FN233:GP233"/>
    <mergeCell ref="SC83:SZ83"/>
    <mergeCell ref="QG234:RI234"/>
    <mergeCell ref="RI172:SA172"/>
    <mergeCell ref="EN159:FM159"/>
    <mergeCell ref="EN153:FM153"/>
    <mergeCell ref="DT146:EC146"/>
    <mergeCell ref="TP37:TY37"/>
    <mergeCell ref="MS212:NP212"/>
    <mergeCell ref="SC78:SZ78"/>
    <mergeCell ref="QX38:RG38"/>
    <mergeCell ref="JC79:JL79"/>
    <mergeCell ref="JC73:JL73"/>
    <mergeCell ref="PF157:QE157"/>
    <mergeCell ref="QX40:RG40"/>
    <mergeCell ref="FN224:GP224"/>
    <mergeCell ref="SB140:SY141"/>
    <mergeCell ref="CZ76:DS76"/>
    <mergeCell ref="SC217:SZ217"/>
    <mergeCell ref="TU77:UD77"/>
    <mergeCell ref="TA74:TT74"/>
    <mergeCell ref="FN217:GP217"/>
    <mergeCell ref="SC225:SZ225"/>
    <mergeCell ref="GR77:HJ77"/>
    <mergeCell ref="JC76:JL76"/>
    <mergeCell ref="PG68:QE68"/>
    <mergeCell ref="TU96:UD96"/>
    <mergeCell ref="TA87:TT87"/>
    <mergeCell ref="TY26:UG26"/>
    <mergeCell ref="HK92:IH92"/>
    <mergeCell ref="QV31:RD31"/>
    <mergeCell ref="GQ153:HI153"/>
    <mergeCell ref="QN37:QW37"/>
    <mergeCell ref="QG220:RI220"/>
    <mergeCell ref="RJ227:SB227"/>
    <mergeCell ref="HK87:IH87"/>
    <mergeCell ref="TU99:UD99"/>
    <mergeCell ref="NR73:OK73"/>
    <mergeCell ref="QH19:QP19"/>
    <mergeCell ref="GR70:HJ71"/>
    <mergeCell ref="QV26:RD26"/>
    <mergeCell ref="KW225:LY225"/>
    <mergeCell ref="RI157:SA157"/>
    <mergeCell ref="QG222:RI222"/>
    <mergeCell ref="HK95:IH95"/>
    <mergeCell ref="HK89:IH89"/>
    <mergeCell ref="GQ213:HI213"/>
    <mergeCell ref="NR102:OK102"/>
    <mergeCell ref="QG221:RI221"/>
    <mergeCell ref="KW227:LY227"/>
    <mergeCell ref="QF154:RH154"/>
    <mergeCell ref="TU100:UD100"/>
    <mergeCell ref="TU94:UD94"/>
    <mergeCell ref="RW28:SE28"/>
    <mergeCell ref="OL77:OU77"/>
    <mergeCell ref="II83:JB83"/>
    <mergeCell ref="QH20:QP20"/>
    <mergeCell ref="KW226:LY226"/>
    <mergeCell ref="QG92:RI92"/>
    <mergeCell ref="KW220:LY220"/>
    <mergeCell ref="TY29:UG29"/>
    <mergeCell ref="QD27:QL27"/>
    <mergeCell ref="LZ219:MR219"/>
    <mergeCell ref="PF167:QE167"/>
    <mergeCell ref="PF161:QE161"/>
    <mergeCell ref="HK76:IH76"/>
    <mergeCell ref="EN219:FM219"/>
    <mergeCell ref="JW233:KV233"/>
    <mergeCell ref="CB148:CY148"/>
    <mergeCell ref="AE238:BG238"/>
    <mergeCell ref="MT82:NQ82"/>
    <mergeCell ref="TU81:UD81"/>
    <mergeCell ref="BH241:BZ241"/>
    <mergeCell ref="LZ214:MR214"/>
    <mergeCell ref="EN216:FM216"/>
    <mergeCell ref="QV29:RD29"/>
    <mergeCell ref="TA70:TT71"/>
    <mergeCell ref="EN208:FL208"/>
    <mergeCell ref="JB140:JK141"/>
    <mergeCell ref="CA223:CX223"/>
    <mergeCell ref="KW235:LY235"/>
    <mergeCell ref="CZ155:DS155"/>
    <mergeCell ref="LZ229:MR229"/>
    <mergeCell ref="QF156:RH156"/>
    <mergeCell ref="DT140:EC141"/>
    <mergeCell ref="FN214:GP214"/>
    <mergeCell ref="RW30:SE30"/>
    <mergeCell ref="MS158:NP158"/>
    <mergeCell ref="EN229:FM229"/>
    <mergeCell ref="NR99:OK99"/>
    <mergeCell ref="CZ157:DS157"/>
    <mergeCell ref="II78:JB78"/>
    <mergeCell ref="PG233:QF233"/>
    <mergeCell ref="BH215:BZ215"/>
    <mergeCell ref="GQ167:HI167"/>
    <mergeCell ref="PF166:QE166"/>
    <mergeCell ref="PG227:QF227"/>
    <mergeCell ref="JC75:JL75"/>
    <mergeCell ref="KW156:LY156"/>
    <mergeCell ref="MT93:NQ93"/>
    <mergeCell ref="JW238:KV238"/>
    <mergeCell ref="CZ85:DS85"/>
    <mergeCell ref="SJ18:SR18"/>
    <mergeCell ref="RJ214:SB214"/>
    <mergeCell ref="PF159:QE159"/>
    <mergeCell ref="AE237:BG237"/>
    <mergeCell ref="GQ169:HI169"/>
    <mergeCell ref="JC83:JL83"/>
    <mergeCell ref="JW232:KV232"/>
    <mergeCell ref="CB147:CY147"/>
    <mergeCell ref="CZ84:DS84"/>
    <mergeCell ref="FO75:GQ75"/>
    <mergeCell ref="CZ150:DS150"/>
    <mergeCell ref="LZ224:MR224"/>
    <mergeCell ref="QF151:RH151"/>
    <mergeCell ref="CY214:DR214"/>
    <mergeCell ref="FN238:GP238"/>
    <mergeCell ref="OL103:OU103"/>
    <mergeCell ref="IH140:JA141"/>
    <mergeCell ref="RN31:RV31"/>
    <mergeCell ref="RI170:SA170"/>
    <mergeCell ref="SC75:SZ75"/>
    <mergeCell ref="AE210:BG211"/>
    <mergeCell ref="BH237:BZ237"/>
    <mergeCell ref="JB241:JK241"/>
    <mergeCell ref="E242:AD242"/>
    <mergeCell ref="OL81:OU81"/>
    <mergeCell ref="PG214:QF214"/>
    <mergeCell ref="JB243:JK243"/>
    <mergeCell ref="EN144:FM144"/>
    <mergeCell ref="KW143:LY143"/>
    <mergeCell ref="NQ222:OJ222"/>
    <mergeCell ref="CZ72:DS72"/>
    <mergeCell ref="JW219:KV219"/>
    <mergeCell ref="PG85:QF85"/>
    <mergeCell ref="CB92:CY92"/>
    <mergeCell ref="PF135:UE136"/>
    <mergeCell ref="NV20:OT20"/>
    <mergeCell ref="QM25:QU25"/>
    <mergeCell ref="AF162:BH162"/>
    <mergeCell ref="GQ239:HI239"/>
    <mergeCell ref="SB36:SK36"/>
    <mergeCell ref="BI165:CA165"/>
    <mergeCell ref="CB94:CY94"/>
    <mergeCell ref="NV22:OT22"/>
    <mergeCell ref="PG230:QF230"/>
    <mergeCell ref="AF164:BH164"/>
    <mergeCell ref="AE219:BG219"/>
    <mergeCell ref="RR37:SA37"/>
    <mergeCell ref="SJ21:SR21"/>
    <mergeCell ref="PG232:QF232"/>
    <mergeCell ref="BI160:CA160"/>
    <mergeCell ref="MT98:NQ98"/>
    <mergeCell ref="OK162:OT162"/>
    <mergeCell ref="BH213:BZ213"/>
    <mergeCell ref="PG225:QF225"/>
    <mergeCell ref="E231:AD231"/>
    <mergeCell ref="EO97:FN97"/>
    <mergeCell ref="FN169:GP169"/>
    <mergeCell ref="JZ26:KX26"/>
    <mergeCell ref="CY231:DR231"/>
    <mergeCell ref="RJ225:SB225"/>
    <mergeCell ref="F169:AE169"/>
    <mergeCell ref="IH150:JA150"/>
    <mergeCell ref="CB79:CY79"/>
    <mergeCell ref="JZ27:KX27"/>
    <mergeCell ref="JW166:KV166"/>
    <mergeCell ref="OL84:OU84"/>
    <mergeCell ref="CB81:CY81"/>
    <mergeCell ref="SV38:TE38"/>
    <mergeCell ref="RI159:SA159"/>
    <mergeCell ref="DS225:EB225"/>
    <mergeCell ref="CB74:CY74"/>
    <mergeCell ref="JW168:KV168"/>
    <mergeCell ref="OL86:OU86"/>
    <mergeCell ref="KW229:LY229"/>
    <mergeCell ref="RI161:SA161"/>
    <mergeCell ref="DS227:EB227"/>
    <mergeCell ref="CB76:CY76"/>
    <mergeCell ref="KW154:LY154"/>
    <mergeCell ref="CZ83:DS83"/>
    <mergeCell ref="QD26:QL26"/>
    <mergeCell ref="E213:AD213"/>
    <mergeCell ref="E215:AD215"/>
    <mergeCell ref="QX35:RG35"/>
    <mergeCell ref="FN242:GP242"/>
    <mergeCell ref="FO91:GQ91"/>
    <mergeCell ref="AF166:BH166"/>
    <mergeCell ref="SB40:SK40"/>
    <mergeCell ref="LZ166:MR166"/>
    <mergeCell ref="QD39:QM39"/>
    <mergeCell ref="PF144:QE144"/>
    <mergeCell ref="PG234:QF234"/>
    <mergeCell ref="KY17:MI17"/>
    <mergeCell ref="IH225:JA225"/>
    <mergeCell ref="OK217:OT217"/>
    <mergeCell ref="EQ9:JK52"/>
    <mergeCell ref="TU239:UD239"/>
    <mergeCell ref="KY19:MI19"/>
    <mergeCell ref="IH227:JA227"/>
    <mergeCell ref="GQ142:HI142"/>
    <mergeCell ref="QD28:QL28"/>
    <mergeCell ref="RJ83:SB83"/>
    <mergeCell ref="IH220:JA220"/>
    <mergeCell ref="DT96:EC96"/>
    <mergeCell ref="JW234:KV234"/>
    <mergeCell ref="GQ144:HI144"/>
    <mergeCell ref="CB149:CY149"/>
    <mergeCell ref="CA240:CX240"/>
    <mergeCell ref="QD30:QL30"/>
    <mergeCell ref="AF88:BH88"/>
    <mergeCell ref="KY20:MI20"/>
    <mergeCell ref="RJ85:SB85"/>
    <mergeCell ref="IH222:JA222"/>
    <mergeCell ref="DT98:EC98"/>
    <mergeCell ref="QD29:QL29"/>
    <mergeCell ref="CB151:CY151"/>
    <mergeCell ref="PG12:UA12"/>
    <mergeCell ref="MS232:NP232"/>
    <mergeCell ref="MA85:MS85"/>
    <mergeCell ref="F75:AE75"/>
    <mergeCell ref="DS229:EB229"/>
    <mergeCell ref="IH212:JA212"/>
    <mergeCell ref="TA234:TT234"/>
    <mergeCell ref="QF158:RH158"/>
    <mergeCell ref="LZ148:MR148"/>
    <mergeCell ref="KX82:LZ82"/>
    <mergeCell ref="TA242:TT242"/>
    <mergeCell ref="AF163:BH163"/>
    <mergeCell ref="GR95:HJ95"/>
    <mergeCell ref="PG94:QF94"/>
    <mergeCell ref="TA236:TT236"/>
    <mergeCell ref="HJ234:IG234"/>
    <mergeCell ref="BI167:CA167"/>
    <mergeCell ref="PG87:QF87"/>
    <mergeCell ref="JW221:KV221"/>
    <mergeCell ref="BH231:BZ231"/>
    <mergeCell ref="AF165:BH165"/>
    <mergeCell ref="GR97:HJ97"/>
    <mergeCell ref="HJ236:IG236"/>
    <mergeCell ref="EN207:FL207"/>
    <mergeCell ref="SB38:SK38"/>
    <mergeCell ref="PG18:PX18"/>
    <mergeCell ref="TA237:TT237"/>
    <mergeCell ref="JW223:KV223"/>
    <mergeCell ref="PG89:QF89"/>
    <mergeCell ref="JX72:KW72"/>
    <mergeCell ref="AF158:BH158"/>
    <mergeCell ref="AF77:BH77"/>
    <mergeCell ref="CY240:DR240"/>
    <mergeCell ref="TT16:UB16"/>
    <mergeCell ref="SC74:SZ74"/>
    <mergeCell ref="TF40:TO40"/>
    <mergeCell ref="TA223:TT223"/>
    <mergeCell ref="IH153:JA153"/>
    <mergeCell ref="E233:AD233"/>
    <mergeCell ref="CY233:DR233"/>
    <mergeCell ref="JB224:JK224"/>
    <mergeCell ref="TT18:UB18"/>
    <mergeCell ref="F171:AE171"/>
    <mergeCell ref="MS229:NP229"/>
    <mergeCell ref="QZ16:RH16"/>
    <mergeCell ref="E235:AD235"/>
    <mergeCell ref="EO70:FN71"/>
    <mergeCell ref="JB217:JK217"/>
    <mergeCell ref="CY235:DR235"/>
    <mergeCell ref="MS237:NP237"/>
    <mergeCell ref="PC26:PT26"/>
    <mergeCell ref="QQ16:QY16"/>
    <mergeCell ref="HJ216:IG216"/>
    <mergeCell ref="CB83:CY83"/>
    <mergeCell ref="SC77:SZ77"/>
    <mergeCell ref="MS230:NP230"/>
    <mergeCell ref="AF147:BH147"/>
    <mergeCell ref="EO65:JN66"/>
    <mergeCell ref="QQ18:QY18"/>
    <mergeCell ref="HJ218:IG218"/>
    <mergeCell ref="HJ229:IG229"/>
    <mergeCell ref="PG210:QF211"/>
    <mergeCell ref="AF90:BH90"/>
    <mergeCell ref="RI148:SA148"/>
    <mergeCell ref="CA241:CX241"/>
    <mergeCell ref="TU241:UD241"/>
    <mergeCell ref="QG83:RI83"/>
    <mergeCell ref="FN150:GP150"/>
    <mergeCell ref="IH229:JA229"/>
    <mergeCell ref="RJ92:SB92"/>
    <mergeCell ref="CY212:DR212"/>
    <mergeCell ref="KY21:MI21"/>
    <mergeCell ref="JX92:KW92"/>
    <mergeCell ref="QG91:RI91"/>
    <mergeCell ref="TU243:UD243"/>
    <mergeCell ref="NQ156:OJ156"/>
    <mergeCell ref="RJ216:SB216"/>
    <mergeCell ref="KY23:MI23"/>
    <mergeCell ref="CA242:CX242"/>
    <mergeCell ref="JX94:KW94"/>
    <mergeCell ref="JW155:KV155"/>
    <mergeCell ref="LZ221:MR221"/>
    <mergeCell ref="QF148:RH148"/>
    <mergeCell ref="RJ87:SB87"/>
    <mergeCell ref="DT153:EC153"/>
    <mergeCell ref="JW157:KV157"/>
    <mergeCell ref="SC233:SZ233"/>
    <mergeCell ref="JW151:KV151"/>
    <mergeCell ref="SC227:SZ227"/>
    <mergeCell ref="LZ223:MR223"/>
    <mergeCell ref="RJ89:SB89"/>
    <mergeCell ref="CY238:DR238"/>
    <mergeCell ref="RJ210:SB211"/>
    <mergeCell ref="RI142:SA142"/>
    <mergeCell ref="LZ216:MR216"/>
    <mergeCell ref="TF38:TO38"/>
    <mergeCell ref="IH210:JA211"/>
    <mergeCell ref="AF79:BH79"/>
    <mergeCell ref="PF142:QE142"/>
    <mergeCell ref="PG17:PX17"/>
    <mergeCell ref="MS165:NP165"/>
    <mergeCell ref="SC214:SZ214"/>
    <mergeCell ref="RJ76:SB76"/>
    <mergeCell ref="SZ172:TS172"/>
    <mergeCell ref="FO137:JJ137"/>
    <mergeCell ref="JX76:KW76"/>
    <mergeCell ref="AF81:BH81"/>
    <mergeCell ref="HK86:IH86"/>
    <mergeCell ref="SZ171:TS171"/>
    <mergeCell ref="F157:AE157"/>
    <mergeCell ref="FO95:GQ95"/>
    <mergeCell ref="MT100:NQ100"/>
    <mergeCell ref="TB17:TJ17"/>
    <mergeCell ref="CB140:CY141"/>
    <mergeCell ref="SZ173:TS173"/>
    <mergeCell ref="AF92:BH92"/>
    <mergeCell ref="AF94:BH94"/>
    <mergeCell ref="F170:AE170"/>
    <mergeCell ref="AG138:EB138"/>
    <mergeCell ref="QG82:RI82"/>
    <mergeCell ref="FN168:GP168"/>
    <mergeCell ref="JW148:KV148"/>
    <mergeCell ref="RE25:RM25"/>
    <mergeCell ref="EN205:JM206"/>
    <mergeCell ref="FN167:GP167"/>
    <mergeCell ref="PU31:QC31"/>
    <mergeCell ref="MJ22:NU22"/>
    <mergeCell ref="SX25:TF25"/>
    <mergeCell ref="BE20:EB20"/>
    <mergeCell ref="TU79:UD79"/>
    <mergeCell ref="TT143:UC143"/>
    <mergeCell ref="MA94:MS94"/>
    <mergeCell ref="LZ155:MR155"/>
    <mergeCell ref="HJ220:IG220"/>
    <mergeCell ref="PF140:QE141"/>
    <mergeCell ref="NQ233:OJ233"/>
    <mergeCell ref="PG96:QF96"/>
    <mergeCell ref="FO74:GQ74"/>
    <mergeCell ref="LZ151:MR151"/>
    <mergeCell ref="HJ222:IG222"/>
    <mergeCell ref="PG205:UF206"/>
    <mergeCell ref="CB166:CY166"/>
    <mergeCell ref="LZ239:MR239"/>
    <mergeCell ref="JX79:KW79"/>
    <mergeCell ref="NQ224:OJ224"/>
    <mergeCell ref="EN239:FM239"/>
    <mergeCell ref="QG72:RI72"/>
    <mergeCell ref="TU222:UD222"/>
    <mergeCell ref="BH233:BZ233"/>
    <mergeCell ref="CB168:CY168"/>
    <mergeCell ref="AG68:EB68"/>
    <mergeCell ref="GR99:HJ99"/>
    <mergeCell ref="JX81:KW81"/>
    <mergeCell ref="MS163:NP163"/>
    <mergeCell ref="OK235:OT235"/>
    <mergeCell ref="TU221:UD221"/>
    <mergeCell ref="FO100:GQ100"/>
    <mergeCell ref="RI21:RQ21"/>
    <mergeCell ref="FO94:GQ94"/>
    <mergeCell ref="SZ170:TS170"/>
    <mergeCell ref="CY216:DR216"/>
    <mergeCell ref="DS219:EB219"/>
    <mergeCell ref="EO79:FN79"/>
    <mergeCell ref="TZ37:UI37"/>
    <mergeCell ref="JB233:JK233"/>
    <mergeCell ref="OK169:OT169"/>
    <mergeCell ref="MS222:NP222"/>
    <mergeCell ref="JB235:JK235"/>
    <mergeCell ref="HJ163:IG163"/>
    <mergeCell ref="MA74:MS74"/>
    <mergeCell ref="NQ214:OJ214"/>
    <mergeCell ref="OK154:OT154"/>
    <mergeCell ref="HJ165:IG165"/>
    <mergeCell ref="MA76:MS76"/>
    <mergeCell ref="F91:AE91"/>
    <mergeCell ref="SB167:SY167"/>
    <mergeCell ref="KX70:LZ71"/>
    <mergeCell ref="BI157:CA157"/>
    <mergeCell ref="TT170:UC170"/>
    <mergeCell ref="TA225:TT225"/>
    <mergeCell ref="JW209:KU209"/>
    <mergeCell ref="KX98:LZ98"/>
    <mergeCell ref="F93:AE93"/>
    <mergeCell ref="SB169:SY169"/>
    <mergeCell ref="AF154:BH154"/>
    <mergeCell ref="GR86:HJ86"/>
    <mergeCell ref="TA227:TT227"/>
    <mergeCell ref="GR78:HJ78"/>
    <mergeCell ref="MA92:MS92"/>
    <mergeCell ref="HJ151:IG151"/>
    <mergeCell ref="CZ162:DS162"/>
    <mergeCell ref="CA231:CX231"/>
    <mergeCell ref="CA232:CX232"/>
    <mergeCell ref="LZ238:MR238"/>
    <mergeCell ref="QG74:RI74"/>
    <mergeCell ref="SC221:SZ221"/>
    <mergeCell ref="JW137:KU137"/>
    <mergeCell ref="TU224:UD224"/>
    <mergeCell ref="KW236:LY236"/>
    <mergeCell ref="CB170:CY170"/>
    <mergeCell ref="CZ169:DS169"/>
    <mergeCell ref="BI84:CA84"/>
    <mergeCell ref="JX83:KW83"/>
    <mergeCell ref="OK237:OT237"/>
    <mergeCell ref="EN209:FL209"/>
    <mergeCell ref="IH238:JA238"/>
    <mergeCell ref="QG76:RI76"/>
    <mergeCell ref="SC223:SZ223"/>
    <mergeCell ref="QH21:QP21"/>
    <mergeCell ref="JW139:KU139"/>
    <mergeCell ref="BI86:CA86"/>
    <mergeCell ref="FN223:GP223"/>
    <mergeCell ref="HJ150:IG150"/>
    <mergeCell ref="SC216:SZ216"/>
    <mergeCell ref="KW237:LY237"/>
    <mergeCell ref="JW135:OV136"/>
    <mergeCell ref="CZ166:DS166"/>
    <mergeCell ref="CZ160:DS160"/>
    <mergeCell ref="TT155:UC155"/>
    <mergeCell ref="CY213:DR213"/>
    <mergeCell ref="SC218:SZ218"/>
    <mergeCell ref="CZ168:DS168"/>
    <mergeCell ref="OK143:OT143"/>
    <mergeCell ref="TT151:UC151"/>
    <mergeCell ref="EN228:FM228"/>
    <mergeCell ref="SX29:TF29"/>
    <mergeCell ref="SB171:SY171"/>
    <mergeCell ref="LZ140:MR141"/>
    <mergeCell ref="BI161:CA161"/>
    <mergeCell ref="TU82:UD82"/>
    <mergeCell ref="PP16:PX16"/>
    <mergeCell ref="JB168:JK168"/>
    <mergeCell ref="TY25:UG25"/>
    <mergeCell ref="SJ17:SR17"/>
    <mergeCell ref="CA212:CX212"/>
    <mergeCell ref="TU212:UD212"/>
    <mergeCell ref="JB167:JK167"/>
    <mergeCell ref="EN217:FM217"/>
    <mergeCell ref="SZ161:TS161"/>
    <mergeCell ref="NR85:OK85"/>
    <mergeCell ref="TA99:TT99"/>
    <mergeCell ref="QH67:UC67"/>
    <mergeCell ref="JB169:JK169"/>
    <mergeCell ref="TT147:UC147"/>
    <mergeCell ref="F135:EE136"/>
    <mergeCell ref="FO208:JJ208"/>
    <mergeCell ref="F148:AE148"/>
    <mergeCell ref="QV25:RD25"/>
    <mergeCell ref="RJ77:SB77"/>
    <mergeCell ref="OK212:OT212"/>
    <mergeCell ref="BI91:CA91"/>
    <mergeCell ref="JW140:KV141"/>
    <mergeCell ref="F161:AE161"/>
    <mergeCell ref="TA212:TT212"/>
    <mergeCell ref="CZ161:DS161"/>
    <mergeCell ref="G29:BD29"/>
    <mergeCell ref="TT161:UC161"/>
    <mergeCell ref="NV23:OT23"/>
    <mergeCell ref="AF208:EA208"/>
    <mergeCell ref="JB242:JK242"/>
    <mergeCell ref="TA85:TT85"/>
    <mergeCell ref="SF26:SN26"/>
    <mergeCell ref="DS221:EB221"/>
    <mergeCell ref="FN234:GP234"/>
    <mergeCell ref="GQ241:HI241"/>
    <mergeCell ref="QN36:QW36"/>
    <mergeCell ref="TA84:TT84"/>
    <mergeCell ref="SC236:SZ236"/>
    <mergeCell ref="PG207:QE207"/>
    <mergeCell ref="EN137:FL137"/>
    <mergeCell ref="MA83:MS83"/>
    <mergeCell ref="FN236:GP236"/>
    <mergeCell ref="NR72:OK72"/>
    <mergeCell ref="AE221:BG221"/>
    <mergeCell ref="JB237:JK237"/>
    <mergeCell ref="TA210:TT211"/>
    <mergeCell ref="TA86:TT86"/>
    <mergeCell ref="PG86:QF86"/>
    <mergeCell ref="BH224:BZ224"/>
    <mergeCell ref="EN233:FM233"/>
    <mergeCell ref="EN227:FM227"/>
    <mergeCell ref="KW165:LY165"/>
    <mergeCell ref="CZ94:DS94"/>
    <mergeCell ref="SB170:SY170"/>
    <mergeCell ref="JW241:KV241"/>
    <mergeCell ref="CB156:CY156"/>
    <mergeCell ref="HJ210:IG211"/>
    <mergeCell ref="EN235:FM235"/>
    <mergeCell ref="LZ241:MR241"/>
    <mergeCell ref="GQ226:HI226"/>
    <mergeCell ref="II97:JB97"/>
    <mergeCell ref="TP28:TX28"/>
    <mergeCell ref="EO67:FM67"/>
    <mergeCell ref="G20:BD20"/>
    <mergeCell ref="II96:JB96"/>
    <mergeCell ref="DT147:EC147"/>
    <mergeCell ref="CB75:CY75"/>
    <mergeCell ref="FN221:GP221"/>
    <mergeCell ref="GQ228:HI228"/>
    <mergeCell ref="TT140:UC141"/>
    <mergeCell ref="LZ242:MR242"/>
    <mergeCell ref="OL97:OU97"/>
    <mergeCell ref="TP30:TX30"/>
    <mergeCell ref="HJ153:IG153"/>
    <mergeCell ref="EO98:FN98"/>
    <mergeCell ref="II98:JB98"/>
    <mergeCell ref="OK144:OT144"/>
    <mergeCell ref="DT148:EC148"/>
    <mergeCell ref="TT158:UC158"/>
    <mergeCell ref="OL82:OU82"/>
    <mergeCell ref="HJ154:IG154"/>
    <mergeCell ref="SB157:SY157"/>
    <mergeCell ref="TT160:UC160"/>
    <mergeCell ref="OK145:OT145"/>
    <mergeCell ref="DT173:EC173"/>
    <mergeCell ref="SC95:SZ95"/>
    <mergeCell ref="PB35:PJ35"/>
    <mergeCell ref="TT159:UC159"/>
    <mergeCell ref="DS226:EB226"/>
    <mergeCell ref="NV21:OT21"/>
    <mergeCell ref="EN237:FM237"/>
    <mergeCell ref="RJ242:SB242"/>
    <mergeCell ref="HJ143:IG143"/>
    <mergeCell ref="JZ15:KX15"/>
    <mergeCell ref="FN152:GP152"/>
    <mergeCell ref="MS157:NP157"/>
    <mergeCell ref="CB160:CY160"/>
    <mergeCell ref="G203:EA204"/>
    <mergeCell ref="DT73:EC73"/>
    <mergeCell ref="RI149:SA149"/>
    <mergeCell ref="AF101:BH101"/>
    <mergeCell ref="JW149:KV149"/>
    <mergeCell ref="JB170:JK170"/>
    <mergeCell ref="QG238:RI238"/>
    <mergeCell ref="PF163:QE163"/>
    <mergeCell ref="RI151:SA151"/>
    <mergeCell ref="RJ239:SB239"/>
    <mergeCell ref="HJ169:IG169"/>
    <mergeCell ref="RJ84:SB84"/>
    <mergeCell ref="JB172:JK172"/>
    <mergeCell ref="RI144:SA144"/>
    <mergeCell ref="QG240:RI240"/>
    <mergeCell ref="NQ148:OJ148"/>
    <mergeCell ref="E225:AD225"/>
    <mergeCell ref="QF166:RH166"/>
    <mergeCell ref="HJ164:IG164"/>
    <mergeCell ref="GQ227:HI227"/>
    <mergeCell ref="QG235:RI235"/>
    <mergeCell ref="CZ142:DS142"/>
    <mergeCell ref="DT145:EC145"/>
    <mergeCell ref="QF168:RH168"/>
    <mergeCell ref="E227:AD227"/>
    <mergeCell ref="BH240:BZ240"/>
    <mergeCell ref="KW146:LY146"/>
    <mergeCell ref="MJ14:NU14"/>
    <mergeCell ref="EN218:FM218"/>
    <mergeCell ref="SB161:SY161"/>
    <mergeCell ref="PG65:UF66"/>
    <mergeCell ref="QQ19:QY19"/>
    <mergeCell ref="RH35:RQ35"/>
    <mergeCell ref="PL25:PT25"/>
    <mergeCell ref="RE26:RM26"/>
    <mergeCell ref="RJ231:SB231"/>
    <mergeCell ref="JW224:KV224"/>
    <mergeCell ref="SC99:SZ99"/>
    <mergeCell ref="JC94:JL94"/>
    <mergeCell ref="NV25:OT25"/>
    <mergeCell ref="DT79:EC79"/>
    <mergeCell ref="AE239:BG239"/>
    <mergeCell ref="JW217:KV217"/>
    <mergeCell ref="PF153:QE153"/>
    <mergeCell ref="SF28:SN28"/>
    <mergeCell ref="JB157:JK157"/>
    <mergeCell ref="DT81:EC81"/>
    <mergeCell ref="FN155:GP155"/>
    <mergeCell ref="FN149:GP149"/>
    <mergeCell ref="AE224:BG224"/>
    <mergeCell ref="TU98:UD98"/>
    <mergeCell ref="TU73:UD73"/>
    <mergeCell ref="TA89:TT89"/>
    <mergeCell ref="JC95:JL95"/>
    <mergeCell ref="SF30:SN30"/>
    <mergeCell ref="FN157:GP157"/>
    <mergeCell ref="FN151:GP151"/>
    <mergeCell ref="NQ240:OJ240"/>
    <mergeCell ref="QF172:RH172"/>
    <mergeCell ref="NV14:OT14"/>
    <mergeCell ref="RR39:SA39"/>
    <mergeCell ref="GQ143:HI143"/>
    <mergeCell ref="TA76:TT76"/>
    <mergeCell ref="FN225:GP225"/>
    <mergeCell ref="OK146:OT146"/>
    <mergeCell ref="QZ17:RH17"/>
    <mergeCell ref="PG67:QE67"/>
    <mergeCell ref="RE31:RM31"/>
    <mergeCell ref="FN227:GP227"/>
    <mergeCell ref="PG217:QF217"/>
    <mergeCell ref="FO76:GQ76"/>
    <mergeCell ref="PC27:PT27"/>
    <mergeCell ref="PG69:QE69"/>
    <mergeCell ref="QQ17:QY17"/>
    <mergeCell ref="JC97:JL97"/>
    <mergeCell ref="MJ25:NU25"/>
    <mergeCell ref="JB152:JK152"/>
    <mergeCell ref="LZ172:MR172"/>
    <mergeCell ref="NR76:OK76"/>
    <mergeCell ref="RW27:SE27"/>
    <mergeCell ref="MS155:NP155"/>
    <mergeCell ref="GQ214:HI214"/>
    <mergeCell ref="TT145:UC145"/>
    <mergeCell ref="SC76:SZ76"/>
    <mergeCell ref="MS214:NP214"/>
    <mergeCell ref="OK147:OT147"/>
    <mergeCell ref="SC97:SZ97"/>
    <mergeCell ref="QN35:QW35"/>
    <mergeCell ref="SB152:SY152"/>
    <mergeCell ref="JZ17:KX17"/>
    <mergeCell ref="JZ11:KX11"/>
    <mergeCell ref="LZ230:MR230"/>
    <mergeCell ref="QG137:UB137"/>
    <mergeCell ref="MS159:NP159"/>
    <mergeCell ref="RW31:SE31"/>
    <mergeCell ref="EN230:FM230"/>
    <mergeCell ref="QF149:RH149"/>
    <mergeCell ref="GQ218:HI218"/>
    <mergeCell ref="EN143:FM143"/>
    <mergeCell ref="LZ232:MR232"/>
    <mergeCell ref="E218:AD218"/>
    <mergeCell ref="NR92:OK92"/>
    <mergeCell ref="MS161:NP161"/>
    <mergeCell ref="QG241:RI241"/>
    <mergeCell ref="KW231:LY231"/>
    <mergeCell ref="SL35:SU35"/>
    <mergeCell ref="FN212:GP212"/>
    <mergeCell ref="LZ217:MR217"/>
    <mergeCell ref="II79:JB79"/>
    <mergeCell ref="RI153:SA153"/>
    <mergeCell ref="TP27:TX27"/>
    <mergeCell ref="JW153:KV153"/>
    <mergeCell ref="QM26:QU26"/>
    <mergeCell ref="QG236:RI236"/>
    <mergeCell ref="SC85:SZ85"/>
    <mergeCell ref="E234:AD234"/>
    <mergeCell ref="CY234:DR234"/>
    <mergeCell ref="TG27:TO27"/>
    <mergeCell ref="OL73:OU73"/>
    <mergeCell ref="SC84:SZ84"/>
    <mergeCell ref="EN167:FM167"/>
    <mergeCell ref="SA16:SI16"/>
    <mergeCell ref="RJ235:SB235"/>
    <mergeCell ref="AF82:BH82"/>
    <mergeCell ref="QN38:QW38"/>
    <mergeCell ref="CB167:CY167"/>
    <mergeCell ref="SA18:SI18"/>
    <mergeCell ref="RJ228:SB228"/>
    <mergeCell ref="GQ156:HI156"/>
    <mergeCell ref="HK97:IH97"/>
    <mergeCell ref="NR74:OK74"/>
    <mergeCell ref="DT85:EC85"/>
    <mergeCell ref="QG223:RI223"/>
    <mergeCell ref="E221:AD221"/>
    <mergeCell ref="FN159:GP159"/>
    <mergeCell ref="HK96:IH96"/>
    <mergeCell ref="JZ16:KX16"/>
    <mergeCell ref="FN153:GP153"/>
    <mergeCell ref="CY215:DR215"/>
    <mergeCell ref="F159:AE159"/>
    <mergeCell ref="NR103:OK103"/>
    <mergeCell ref="QG100:RI100"/>
    <mergeCell ref="F153:AE153"/>
    <mergeCell ref="QG94:RI94"/>
    <mergeCell ref="KW228:LY228"/>
    <mergeCell ref="QG231:RI231"/>
    <mergeCell ref="LZ235:MR235"/>
    <mergeCell ref="KW210:LY211"/>
    <mergeCell ref="HK98:IH98"/>
    <mergeCell ref="RW29:SE29"/>
    <mergeCell ref="JZ18:KX18"/>
    <mergeCell ref="GQ216:HI216"/>
    <mergeCell ref="RJ217:SB217"/>
    <mergeCell ref="NQ242:OJ242"/>
    <mergeCell ref="BE23:EB23"/>
    <mergeCell ref="PH133:UB134"/>
    <mergeCell ref="NQ236:OJ236"/>
    <mergeCell ref="JC85:JL85"/>
    <mergeCell ref="KW157:LY157"/>
    <mergeCell ref="CZ86:DS86"/>
    <mergeCell ref="FO83:GQ83"/>
    <mergeCell ref="LZ160:MR160"/>
    <mergeCell ref="RR35:SA35"/>
    <mergeCell ref="BH218:BZ218"/>
    <mergeCell ref="PF169:QE169"/>
    <mergeCell ref="DT72:EC72"/>
    <mergeCell ref="AE240:BG240"/>
    <mergeCell ref="TK21:TS21"/>
    <mergeCell ref="PF154:QE154"/>
    <mergeCell ref="MT83:NQ83"/>
    <mergeCell ref="PF164:QE164"/>
    <mergeCell ref="BH242:BZ242"/>
    <mergeCell ref="BH234:BZ234"/>
    <mergeCell ref="CA230:CX230"/>
    <mergeCell ref="MT85:NQ85"/>
    <mergeCell ref="FN140:GP141"/>
    <mergeCell ref="RJ233:SB233"/>
    <mergeCell ref="JX75:KW75"/>
    <mergeCell ref="MT84:NQ84"/>
    <mergeCell ref="MS148:NP148"/>
    <mergeCell ref="TU102:UD102"/>
    <mergeCell ref="QF157:RH157"/>
    <mergeCell ref="QG242:RI242"/>
    <mergeCell ref="TU87:UD87"/>
    <mergeCell ref="EN161:FM161"/>
    <mergeCell ref="NQ241:OJ241"/>
    <mergeCell ref="KW162:LY162"/>
    <mergeCell ref="MT72:NQ72"/>
    <mergeCell ref="SC210:SZ211"/>
    <mergeCell ref="RR40:SA40"/>
    <mergeCell ref="GR89:HJ89"/>
    <mergeCell ref="PG235:QF235"/>
    <mergeCell ref="OK216:OT216"/>
    <mergeCell ref="BI169:CA169"/>
    <mergeCell ref="EN165:FM165"/>
    <mergeCell ref="FN210:GP211"/>
    <mergeCell ref="BE21:EB21"/>
    <mergeCell ref="F89:AE89"/>
    <mergeCell ref="KW164:LY164"/>
    <mergeCell ref="BH216:BZ216"/>
    <mergeCell ref="JW240:KV240"/>
    <mergeCell ref="OK218:OT218"/>
    <mergeCell ref="E216:AD216"/>
    <mergeCell ref="E236:AD236"/>
    <mergeCell ref="DT154:EC154"/>
    <mergeCell ref="GQ229:HI229"/>
    <mergeCell ref="QM27:QU27"/>
    <mergeCell ref="SC86:SZ86"/>
    <mergeCell ref="SC80:SZ80"/>
    <mergeCell ref="NQ238:OJ238"/>
    <mergeCell ref="JC81:JL81"/>
    <mergeCell ref="E229:AD229"/>
    <mergeCell ref="QF170:RH170"/>
    <mergeCell ref="GR80:HJ80"/>
    <mergeCell ref="EN162:FM162"/>
    <mergeCell ref="DT155:EC155"/>
    <mergeCell ref="DT149:EC149"/>
    <mergeCell ref="CY225:DR225"/>
    <mergeCell ref="DS228:EB228"/>
    <mergeCell ref="EO88:FN88"/>
    <mergeCell ref="RR19:RZ19"/>
    <mergeCell ref="KW232:LY232"/>
    <mergeCell ref="RI164:SA164"/>
    <mergeCell ref="KX81:LZ81"/>
    <mergeCell ref="EN152:FM152"/>
    <mergeCell ref="F76:AE76"/>
    <mergeCell ref="OK170:OT170"/>
    <mergeCell ref="EO90:FN90"/>
    <mergeCell ref="IH171:JA171"/>
    <mergeCell ref="BE10:EB10"/>
    <mergeCell ref="NQ223:OJ223"/>
    <mergeCell ref="OK163:OT163"/>
    <mergeCell ref="TU70:UD71"/>
    <mergeCell ref="MA75:MS75"/>
    <mergeCell ref="RR20:RZ20"/>
    <mergeCell ref="EN147:FM147"/>
    <mergeCell ref="SL37:SU37"/>
    <mergeCell ref="OK165:OT165"/>
    <mergeCell ref="BI166:CA166"/>
    <mergeCell ref="FO93:GQ93"/>
    <mergeCell ref="CB95:CY95"/>
    <mergeCell ref="SS16:TA16"/>
    <mergeCell ref="QM28:QU28"/>
    <mergeCell ref="BI168:CA168"/>
    <mergeCell ref="RR38:SA38"/>
    <mergeCell ref="PF143:QE143"/>
    <mergeCell ref="GR87:HJ87"/>
    <mergeCell ref="SZ143:TS143"/>
    <mergeCell ref="QM30:QU30"/>
    <mergeCell ref="QF140:RH141"/>
    <mergeCell ref="NQ168:OJ168"/>
    <mergeCell ref="RI167:SA167"/>
    <mergeCell ref="GQ158:HI158"/>
    <mergeCell ref="JW167:KV167"/>
    <mergeCell ref="CY224:DR224"/>
    <mergeCell ref="PU27:QC27"/>
    <mergeCell ref="KY68:OT68"/>
    <mergeCell ref="EO87:FN87"/>
    <mergeCell ref="RI169:SA169"/>
    <mergeCell ref="GQ160:HI160"/>
    <mergeCell ref="HK70:IH71"/>
    <mergeCell ref="JW169:KV169"/>
    <mergeCell ref="SV35:TE35"/>
    <mergeCell ref="RI162:SA162"/>
    <mergeCell ref="EO89:FN89"/>
    <mergeCell ref="F74:AE74"/>
    <mergeCell ref="EN163:FM163"/>
    <mergeCell ref="F87:AE87"/>
    <mergeCell ref="CB96:CY96"/>
    <mergeCell ref="CY217:DR217"/>
    <mergeCell ref="BI148:CA148"/>
    <mergeCell ref="AF173:BH173"/>
    <mergeCell ref="PG81:QF81"/>
    <mergeCell ref="BI159:CA159"/>
    <mergeCell ref="PT39:QC39"/>
    <mergeCell ref="SB172:SY172"/>
    <mergeCell ref="TA214:TT214"/>
    <mergeCell ref="IH144:JA144"/>
    <mergeCell ref="G31:BD31"/>
    <mergeCell ref="MA79:MS79"/>
    <mergeCell ref="MS220:NP220"/>
    <mergeCell ref="JW242:KV242"/>
    <mergeCell ref="OK220:OT220"/>
    <mergeCell ref="BI76:CA76"/>
    <mergeCell ref="BE25:EB25"/>
    <mergeCell ref="KY22:MI22"/>
    <mergeCell ref="GQ145:HI145"/>
    <mergeCell ref="OK222:OT222"/>
    <mergeCell ref="AF73:BH73"/>
    <mergeCell ref="TZ36:UI36"/>
    <mergeCell ref="RJ86:SB86"/>
    <mergeCell ref="SZ163:TS163"/>
    <mergeCell ref="FO87:GQ87"/>
    <mergeCell ref="HJ162:IG162"/>
    <mergeCell ref="F142:AE142"/>
    <mergeCell ref="QG75:RI75"/>
    <mergeCell ref="AF93:BH93"/>
    <mergeCell ref="HK73:IH73"/>
    <mergeCell ref="F144:AE144"/>
    <mergeCell ref="KW219:LY219"/>
    <mergeCell ref="QG85:RI85"/>
    <mergeCell ref="MT87:NQ87"/>
    <mergeCell ref="RI143:SA143"/>
    <mergeCell ref="TU84:UD84"/>
    <mergeCell ref="GQ163:HI163"/>
    <mergeCell ref="BI87:CA87"/>
    <mergeCell ref="MT89:NQ89"/>
    <mergeCell ref="NQ166:OJ166"/>
    <mergeCell ref="IH241:JA241"/>
    <mergeCell ref="BI97:CA97"/>
    <mergeCell ref="PU26:QC26"/>
    <mergeCell ref="GQ165:HI165"/>
    <mergeCell ref="DT83:EC83"/>
    <mergeCell ref="BE12:EB12"/>
    <mergeCell ref="KX85:LZ85"/>
    <mergeCell ref="SZ142:TS142"/>
    <mergeCell ref="GR98:HJ98"/>
    <mergeCell ref="PG97:QF97"/>
    <mergeCell ref="TA239:TT239"/>
    <mergeCell ref="HJ237:IG237"/>
    <mergeCell ref="SZ150:TS150"/>
    <mergeCell ref="SZ144:TS144"/>
    <mergeCell ref="AF168:BH168"/>
    <mergeCell ref="PG82:QF82"/>
    <mergeCell ref="HJ239:IG239"/>
    <mergeCell ref="AF167:BH167"/>
    <mergeCell ref="LZ167:MR167"/>
    <mergeCell ref="AE231:BG231"/>
    <mergeCell ref="PG212:QF212"/>
    <mergeCell ref="PF145:QE145"/>
    <mergeCell ref="CB158:CY158"/>
    <mergeCell ref="SZ145:TS145"/>
    <mergeCell ref="AF169:BH169"/>
    <mergeCell ref="OK225:OT225"/>
    <mergeCell ref="MT74:NQ74"/>
    <mergeCell ref="LZ169:MR169"/>
    <mergeCell ref="IH226:JA226"/>
    <mergeCell ref="GQ150:HI150"/>
    <mergeCell ref="PF147:QE147"/>
    <mergeCell ref="PG237:QF237"/>
    <mergeCell ref="BI74:CA74"/>
    <mergeCell ref="PF139:QD139"/>
    <mergeCell ref="MT76:NQ76"/>
    <mergeCell ref="IH228:JA228"/>
    <mergeCell ref="QZ18:RH18"/>
    <mergeCell ref="TT19:UB19"/>
    <mergeCell ref="QG210:RI211"/>
    <mergeCell ref="IH162:JA162"/>
    <mergeCell ref="IH156:JA156"/>
    <mergeCell ref="JB227:JK227"/>
    <mergeCell ref="NQ170:OJ170"/>
    <mergeCell ref="E210:AD211"/>
    <mergeCell ref="MS238:NP238"/>
    <mergeCell ref="JW172:KV172"/>
    <mergeCell ref="OK156:OT156"/>
    <mergeCell ref="NQ172:OJ172"/>
    <mergeCell ref="KX88:LZ88"/>
    <mergeCell ref="IH157:JA157"/>
    <mergeCell ref="DS237:EB237"/>
    <mergeCell ref="SC220:SZ220"/>
    <mergeCell ref="SB159:SY159"/>
    <mergeCell ref="HJ219:IG219"/>
    <mergeCell ref="JB222:JK222"/>
    <mergeCell ref="SB153:SY153"/>
    <mergeCell ref="SV37:TE37"/>
    <mergeCell ref="KX90:LZ90"/>
    <mergeCell ref="DS230:EB230"/>
    <mergeCell ref="BI142:CA142"/>
    <mergeCell ref="RR21:RZ21"/>
    <mergeCell ref="QH208:UC208"/>
    <mergeCell ref="F103:AE103"/>
    <mergeCell ref="F78:AE78"/>
    <mergeCell ref="DS238:EB238"/>
    <mergeCell ref="DS232:EB232"/>
    <mergeCell ref="SC70:SZ71"/>
    <mergeCell ref="SB154:SY154"/>
    <mergeCell ref="BI144:CA144"/>
    <mergeCell ref="HJ243:IG243"/>
    <mergeCell ref="MS167:NP167"/>
    <mergeCell ref="FO70:GQ71"/>
    <mergeCell ref="PT37:QC37"/>
    <mergeCell ref="G10:BD10"/>
    <mergeCell ref="II86:JB86"/>
    <mergeCell ref="II80:JB80"/>
    <mergeCell ref="NR100:OK100"/>
    <mergeCell ref="JB212:JK212"/>
    <mergeCell ref="NR94:OK94"/>
    <mergeCell ref="TB20:TJ20"/>
    <mergeCell ref="TU234:UD234"/>
    <mergeCell ref="BI103:CA103"/>
    <mergeCell ref="IH143:JA143"/>
    <mergeCell ref="BI78:CA78"/>
    <mergeCell ref="JB214:JK214"/>
    <mergeCell ref="HJ142:IG142"/>
    <mergeCell ref="NQ157:OJ157"/>
    <mergeCell ref="KY24:MI24"/>
    <mergeCell ref="TU242:UD242"/>
    <mergeCell ref="RJ95:SB95"/>
    <mergeCell ref="EO81:FN81"/>
    <mergeCell ref="II81:JB81"/>
    <mergeCell ref="JX95:KW95"/>
    <mergeCell ref="DT161:EC161"/>
    <mergeCell ref="AF100:BH100"/>
    <mergeCell ref="SC235:SZ235"/>
    <mergeCell ref="RJ97:SB97"/>
    <mergeCell ref="KY26:MI26"/>
    <mergeCell ref="JX97:KW97"/>
    <mergeCell ref="NQ151:OJ151"/>
    <mergeCell ref="FN235:GP235"/>
    <mergeCell ref="TY27:UG27"/>
    <mergeCell ref="LZ240:MR240"/>
    <mergeCell ref="TU223:UD223"/>
    <mergeCell ref="JB159:JK159"/>
    <mergeCell ref="JB153:JK153"/>
    <mergeCell ref="TA241:TT241"/>
    <mergeCell ref="OK210:OT211"/>
    <mergeCell ref="HJ152:IG152"/>
    <mergeCell ref="SZ146:TS146"/>
    <mergeCell ref="MS166:NP166"/>
    <mergeCell ref="HJ241:IG241"/>
    <mergeCell ref="HK90:IH90"/>
    <mergeCell ref="JB154:JK154"/>
    <mergeCell ref="TT157:UC157"/>
    <mergeCell ref="BI75:CA75"/>
    <mergeCell ref="MS168:NP168"/>
    <mergeCell ref="II84:JB84"/>
    <mergeCell ref="RJ96:SB96"/>
    <mergeCell ref="TZ40:UI40"/>
    <mergeCell ref="RJ90:SB90"/>
    <mergeCell ref="IH159:JA159"/>
    <mergeCell ref="DT156:EC156"/>
    <mergeCell ref="TT142:UC142"/>
    <mergeCell ref="HJ166:IG166"/>
    <mergeCell ref="EO80:FN80"/>
    <mergeCell ref="TT172:UC172"/>
    <mergeCell ref="RI145:SA145"/>
    <mergeCell ref="II99:JB99"/>
    <mergeCell ref="EO73:FN73"/>
    <mergeCell ref="TP38:TY38"/>
    <mergeCell ref="IH154:JA154"/>
    <mergeCell ref="KX72:LZ72"/>
    <mergeCell ref="G12:BD12"/>
    <mergeCell ref="II88:JB88"/>
    <mergeCell ref="II82:JB82"/>
    <mergeCell ref="FN213:GP213"/>
    <mergeCell ref="CB102:CY102"/>
    <mergeCell ref="EN145:FM145"/>
    <mergeCell ref="CY218:DR218"/>
    <mergeCell ref="JB216:JK216"/>
    <mergeCell ref="DT163:EC163"/>
    <mergeCell ref="TZ38:UI38"/>
    <mergeCell ref="MS213:NP213"/>
    <mergeCell ref="JB218:JK218"/>
    <mergeCell ref="SC237:SZ237"/>
    <mergeCell ref="CY219:DR219"/>
    <mergeCell ref="NQ153:OJ153"/>
    <mergeCell ref="DT165:EC165"/>
    <mergeCell ref="MS215:NP215"/>
    <mergeCell ref="SB142:SY142"/>
    <mergeCell ref="KX79:LZ79"/>
    <mergeCell ref="DT158:EC158"/>
    <mergeCell ref="OK164:OT164"/>
    <mergeCell ref="TA75:TT75"/>
    <mergeCell ref="CZ93:DS93"/>
    <mergeCell ref="SB144:SY144"/>
    <mergeCell ref="PY16:QG16"/>
    <mergeCell ref="DT160:EC160"/>
    <mergeCell ref="MS216:NP216"/>
    <mergeCell ref="BI140:CA141"/>
    <mergeCell ref="G25:BD25"/>
    <mergeCell ref="TA228:TT228"/>
    <mergeCell ref="DS215:EB215"/>
    <mergeCell ref="HJ226:IG226"/>
    <mergeCell ref="TY28:UG28"/>
    <mergeCell ref="FO78:GQ78"/>
    <mergeCell ref="TT148:UC148"/>
    <mergeCell ref="EN220:FM220"/>
    <mergeCell ref="TY30:UG30"/>
    <mergeCell ref="TU86:UD86"/>
    <mergeCell ref="MS142:NP142"/>
    <mergeCell ref="FO79:GQ79"/>
    <mergeCell ref="EN243:FM243"/>
    <mergeCell ref="NR75:OK75"/>
    <mergeCell ref="MS144:NP144"/>
    <mergeCell ref="CB172:CY172"/>
    <mergeCell ref="QG224:RI224"/>
    <mergeCell ref="CA225:CX225"/>
    <mergeCell ref="CZ143:DS143"/>
    <mergeCell ref="TU225:UD225"/>
    <mergeCell ref="QV30:RD30"/>
    <mergeCell ref="TU233:UD233"/>
    <mergeCell ref="EO72:FN72"/>
    <mergeCell ref="TU227:UD227"/>
    <mergeCell ref="KW239:LY239"/>
    <mergeCell ref="II72:JB72"/>
    <mergeCell ref="QG225:RI225"/>
    <mergeCell ref="CA226:CX226"/>
    <mergeCell ref="KW238:LY238"/>
    <mergeCell ref="HJ156:IG156"/>
    <mergeCell ref="CZ167:DS167"/>
    <mergeCell ref="NQ140:OJ141"/>
    <mergeCell ref="KW230:LY230"/>
    <mergeCell ref="CZ159:DS159"/>
    <mergeCell ref="QF160:RH160"/>
    <mergeCell ref="MS231:NP231"/>
    <mergeCell ref="TU83:UD83"/>
    <mergeCell ref="HK80:IH80"/>
    <mergeCell ref="TU214:UD214"/>
    <mergeCell ref="JB144:JK144"/>
    <mergeCell ref="MT94:NQ94"/>
    <mergeCell ref="QG212:RI212"/>
    <mergeCell ref="NR93:OK93"/>
    <mergeCell ref="CB152:CY152"/>
    <mergeCell ref="AE242:BG242"/>
    <mergeCell ref="HK79:IH79"/>
    <mergeCell ref="TU91:UD91"/>
    <mergeCell ref="GR83:HJ83"/>
    <mergeCell ref="TU85:UD85"/>
    <mergeCell ref="OK219:OT219"/>
    <mergeCell ref="TA101:TT101"/>
    <mergeCell ref="NR86:OK86"/>
    <mergeCell ref="DT88:EC88"/>
    <mergeCell ref="KW240:LY240"/>
    <mergeCell ref="SC239:SZ239"/>
    <mergeCell ref="FN239:GP239"/>
    <mergeCell ref="MS241:NP241"/>
    <mergeCell ref="GR79:HJ79"/>
    <mergeCell ref="JB229:JK229"/>
    <mergeCell ref="HJ228:IG228"/>
    <mergeCell ref="GR81:HJ81"/>
    <mergeCell ref="MS242:NP242"/>
    <mergeCell ref="MA95:MS95"/>
    <mergeCell ref="MS236:NP236"/>
    <mergeCell ref="BH236:BZ236"/>
    <mergeCell ref="MA97:MS97"/>
    <mergeCell ref="AF102:BH102"/>
    <mergeCell ref="AF97:BH97"/>
    <mergeCell ref="MS235:NP235"/>
    <mergeCell ref="KW147:LY147"/>
    <mergeCell ref="OK148:OT148"/>
    <mergeCell ref="SC98:SZ98"/>
    <mergeCell ref="F67:AD67"/>
    <mergeCell ref="NV24:OT24"/>
    <mergeCell ref="GQ243:HI243"/>
    <mergeCell ref="PG219:QF219"/>
    <mergeCell ref="SF27:SN27"/>
    <mergeCell ref="PG19:PX19"/>
    <mergeCell ref="NV26:OT26"/>
    <mergeCell ref="EO91:FN91"/>
    <mergeCell ref="AE223:BG223"/>
    <mergeCell ref="FN237:GP237"/>
    <mergeCell ref="TG29:TO29"/>
    <mergeCell ref="MS217:NP217"/>
    <mergeCell ref="QN39:QW39"/>
    <mergeCell ref="GR72:HJ72"/>
    <mergeCell ref="BH225:BZ225"/>
    <mergeCell ref="MJ24:NU24"/>
    <mergeCell ref="BH217:BZ217"/>
    <mergeCell ref="PG229:QF229"/>
    <mergeCell ref="CZ95:DS95"/>
    <mergeCell ref="KW158:LY158"/>
    <mergeCell ref="BH227:BZ227"/>
    <mergeCell ref="MJ26:NU26"/>
    <mergeCell ref="CZ87:DS87"/>
    <mergeCell ref="KW168:LY168"/>
    <mergeCell ref="PF170:QE170"/>
    <mergeCell ref="SX31:TF31"/>
    <mergeCell ref="CZ97:DS97"/>
    <mergeCell ref="HJ170:IG170"/>
    <mergeCell ref="TT17:UB17"/>
    <mergeCell ref="CZ144:DS144"/>
    <mergeCell ref="EN224:FM224"/>
    <mergeCell ref="RJ229:SB229"/>
    <mergeCell ref="II70:JB71"/>
    <mergeCell ref="EO69:FM69"/>
    <mergeCell ref="KW216:LY216"/>
    <mergeCell ref="CZ145:DS145"/>
    <mergeCell ref="SO25:SW25"/>
    <mergeCell ref="JW170:KV170"/>
    <mergeCell ref="OL88:OU88"/>
    <mergeCell ref="OL70:OU71"/>
    <mergeCell ref="RJ230:SB230"/>
    <mergeCell ref="PK35:PS35"/>
    <mergeCell ref="KX138:OS138"/>
    <mergeCell ref="RI163:SA163"/>
    <mergeCell ref="OL98:OU98"/>
    <mergeCell ref="OL90:OU90"/>
    <mergeCell ref="NQ167:OJ167"/>
    <mergeCell ref="PU25:QC25"/>
    <mergeCell ref="RI165:SA165"/>
    <mergeCell ref="OL83:OU83"/>
    <mergeCell ref="PG216:QF216"/>
    <mergeCell ref="EN146:FM146"/>
    <mergeCell ref="HJ155:IG155"/>
    <mergeCell ref="TT167:UC167"/>
    <mergeCell ref="KW145:LY145"/>
    <mergeCell ref="CZ74:DS74"/>
    <mergeCell ref="PG218:QF218"/>
    <mergeCell ref="SB173:SY173"/>
    <mergeCell ref="KW160:LY160"/>
    <mergeCell ref="RJ218:SB218"/>
    <mergeCell ref="FN241:GP241"/>
    <mergeCell ref="GQ146:HI146"/>
    <mergeCell ref="MS140:NP141"/>
    <mergeCell ref="IH224:JA224"/>
    <mergeCell ref="DT100:EC100"/>
    <mergeCell ref="QG213:RI213"/>
    <mergeCell ref="CB153:CY153"/>
    <mergeCell ref="QD35:QM35"/>
    <mergeCell ref="RI150:SA150"/>
    <mergeCell ref="QG215:RI215"/>
    <mergeCell ref="HK88:IH88"/>
    <mergeCell ref="FN170:GP170"/>
    <mergeCell ref="CA216:CX216"/>
    <mergeCell ref="JW150:KV150"/>
    <mergeCell ref="HK82:IH82"/>
    <mergeCell ref="KX208:OS208"/>
    <mergeCell ref="NR95:OK95"/>
    <mergeCell ref="RI152:SA152"/>
    <mergeCell ref="CB154:CY154"/>
    <mergeCell ref="OK221:OT221"/>
    <mergeCell ref="FN172:GP172"/>
    <mergeCell ref="JW152:KV152"/>
    <mergeCell ref="KW213:LY213"/>
    <mergeCell ref="NR97:OK97"/>
    <mergeCell ref="FN171:GP171"/>
    <mergeCell ref="OL72:OU72"/>
    <mergeCell ref="KW221:LY221"/>
    <mergeCell ref="DT92:EC92"/>
    <mergeCell ref="KW215:LY215"/>
    <mergeCell ref="CB78:CY78"/>
    <mergeCell ref="GQ231:HI231"/>
    <mergeCell ref="CB80:CY80"/>
    <mergeCell ref="AE230:BG230"/>
    <mergeCell ref="KW151:LY151"/>
    <mergeCell ref="BH210:BZ211"/>
    <mergeCell ref="JW227:KV227"/>
    <mergeCell ref="GQ164:HI164"/>
    <mergeCell ref="SF29:SN29"/>
    <mergeCell ref="EN212:FM212"/>
    <mergeCell ref="JW226:KV226"/>
    <mergeCell ref="AE225:BG225"/>
    <mergeCell ref="MT75:NQ75"/>
    <mergeCell ref="PF156:QE156"/>
    <mergeCell ref="TA96:TT96"/>
    <mergeCell ref="SF31:SN31"/>
    <mergeCell ref="CB143:CY143"/>
    <mergeCell ref="JW222:KV222"/>
    <mergeCell ref="AE227:BG227"/>
    <mergeCell ref="JC98:JL98"/>
    <mergeCell ref="EP203:JJ204"/>
    <mergeCell ref="TA98:TT98"/>
    <mergeCell ref="HK78:IH78"/>
    <mergeCell ref="F70:AE71"/>
    <mergeCell ref="JB142:JK142"/>
    <mergeCell ref="NR91:OK91"/>
    <mergeCell ref="QD31:QL31"/>
    <mergeCell ref="CB150:CY150"/>
    <mergeCell ref="CB144:CY144"/>
    <mergeCell ref="PF165:QE165"/>
    <mergeCell ref="E217:AD217"/>
    <mergeCell ref="RJ73:SB73"/>
    <mergeCell ref="QX37:RG37"/>
    <mergeCell ref="JC78:JL78"/>
    <mergeCell ref="HK77:IH77"/>
    <mergeCell ref="E237:AD237"/>
    <mergeCell ref="QG239:RI239"/>
    <mergeCell ref="CY237:DR237"/>
    <mergeCell ref="RN29:RV29"/>
    <mergeCell ref="OL76:OU76"/>
    <mergeCell ref="TA226:TT226"/>
    <mergeCell ref="JW212:KV212"/>
    <mergeCell ref="PC28:PT28"/>
    <mergeCell ref="EN164:FM164"/>
    <mergeCell ref="E239:AD239"/>
    <mergeCell ref="DT157:EC157"/>
    <mergeCell ref="MA102:MS102"/>
    <mergeCell ref="CY239:DR239"/>
    <mergeCell ref="SC79:SZ79"/>
    <mergeCell ref="GQ238:HI238"/>
    <mergeCell ref="TT21:UB21"/>
    <mergeCell ref="AF207:EA207"/>
    <mergeCell ref="AF155:BH155"/>
    <mergeCell ref="AF149:BH149"/>
    <mergeCell ref="JW214:KV214"/>
    <mergeCell ref="E238:AD238"/>
    <mergeCell ref="TA222:TT222"/>
    <mergeCell ref="PC30:PT30"/>
    <mergeCell ref="CB87:CY87"/>
    <mergeCell ref="HJ140:IG141"/>
    <mergeCell ref="MS234:NP234"/>
    <mergeCell ref="AF157:BH157"/>
    <mergeCell ref="AF151:BH151"/>
    <mergeCell ref="AE212:BG212"/>
    <mergeCell ref="OL92:OU92"/>
    <mergeCell ref="FN226:GP226"/>
    <mergeCell ref="LZ150:MR150"/>
    <mergeCell ref="TB18:TJ18"/>
    <mergeCell ref="SL36:SU36"/>
    <mergeCell ref="JW161:KV161"/>
    <mergeCell ref="OL79:OU79"/>
    <mergeCell ref="RI154:SA154"/>
    <mergeCell ref="SS18:TA18"/>
    <mergeCell ref="MS223:NP223"/>
    <mergeCell ref="GQ212:HI212"/>
    <mergeCell ref="CY242:DR242"/>
    <mergeCell ref="DS220:EB220"/>
    <mergeCell ref="CY236:DR236"/>
    <mergeCell ref="JW154:KV154"/>
    <mergeCell ref="LZ226:MR226"/>
    <mergeCell ref="RI156:SA156"/>
    <mergeCell ref="KX73:LZ73"/>
    <mergeCell ref="PY18:QG18"/>
    <mergeCell ref="DS222:EB222"/>
    <mergeCell ref="JW156:KV156"/>
    <mergeCell ref="OL74:OU74"/>
    <mergeCell ref="JB236:JK236"/>
    <mergeCell ref="GQ240:HI240"/>
    <mergeCell ref="EO68:FM68"/>
    <mergeCell ref="CB82:CY82"/>
    <mergeCell ref="NQ230:OJ230"/>
    <mergeCell ref="LZ152:MR152"/>
    <mergeCell ref="PG226:QF226"/>
    <mergeCell ref="PG220:QF220"/>
    <mergeCell ref="SC101:SZ101"/>
    <mergeCell ref="KW149:LY149"/>
    <mergeCell ref="RH36:RQ36"/>
    <mergeCell ref="CZ103:DS103"/>
    <mergeCell ref="CZ78:DS78"/>
    <mergeCell ref="CA233:CX233"/>
    <mergeCell ref="JX85:KW85"/>
    <mergeCell ref="OK239:OT239"/>
    <mergeCell ref="JW138:KU138"/>
    <mergeCell ref="IH240:JA240"/>
    <mergeCell ref="RJ78:SB78"/>
    <mergeCell ref="LZ212:MR212"/>
    <mergeCell ref="SA17:SI17"/>
    <mergeCell ref="IH215:JA215"/>
    <mergeCell ref="DT91:EC91"/>
    <mergeCell ref="JW229:KV229"/>
    <mergeCell ref="OK238:OT238"/>
    <mergeCell ref="JX78:KW78"/>
    <mergeCell ref="CA235:CX235"/>
    <mergeCell ref="JY133:OS134"/>
    <mergeCell ref="AF83:BH83"/>
    <mergeCell ref="QG77:RI77"/>
    <mergeCell ref="RJ80:SB80"/>
    <mergeCell ref="SA19:SI19"/>
    <mergeCell ref="OK240:OT240"/>
    <mergeCell ref="FN161:GP161"/>
    <mergeCell ref="JX80:KW80"/>
    <mergeCell ref="CY223:DR223"/>
    <mergeCell ref="AF85:BH85"/>
    <mergeCell ref="RJ79:SB79"/>
    <mergeCell ref="FO99:GQ99"/>
    <mergeCell ref="QG102:RI102"/>
    <mergeCell ref="JW143:KV143"/>
    <mergeCell ref="JZ19:KX19"/>
    <mergeCell ref="FN156:GP156"/>
    <mergeCell ref="NQ158:OJ158"/>
    <mergeCell ref="KY25:MI25"/>
    <mergeCell ref="TA230:TT230"/>
    <mergeCell ref="JW216:KV216"/>
    <mergeCell ref="FO85:GQ85"/>
    <mergeCell ref="KX103:LZ103"/>
    <mergeCell ref="JW208:KU208"/>
    <mergeCell ref="FN215:GP215"/>
    <mergeCell ref="EN168:FM168"/>
    <mergeCell ref="FO84:GQ84"/>
    <mergeCell ref="EO1048576:FN1048576"/>
    <mergeCell ref="AF159:BH159"/>
    <mergeCell ref="BH219:BZ219"/>
    <mergeCell ref="AF153:BH153"/>
    <mergeCell ref="JW218:KV218"/>
    <mergeCell ref="LZ159:MR159"/>
    <mergeCell ref="LZ153:MR153"/>
    <mergeCell ref="AF72:BH72"/>
    <mergeCell ref="HJ224:IG224"/>
    <mergeCell ref="PF162:QE162"/>
    <mergeCell ref="SZ162:TS162"/>
    <mergeCell ref="FO86:GQ86"/>
    <mergeCell ref="FO80:GQ80"/>
    <mergeCell ref="MT91:NQ91"/>
    <mergeCell ref="MS151:NP151"/>
    <mergeCell ref="SZ164:TS164"/>
    <mergeCell ref="LZ154:MR154"/>
    <mergeCell ref="HK72:IH72"/>
    <mergeCell ref="NQ234:OJ234"/>
    <mergeCell ref="DS234:EB234"/>
    <mergeCell ref="MT86:NQ86"/>
    <mergeCell ref="LZ156:MR156"/>
    <mergeCell ref="IH213:JA213"/>
    <mergeCell ref="CB142:CY142"/>
    <mergeCell ref="EQ7:JK7"/>
    <mergeCell ref="CB70:CY71"/>
    <mergeCell ref="KX100:LZ100"/>
    <mergeCell ref="MA80:MS80"/>
    <mergeCell ref="KX75:LZ75"/>
    <mergeCell ref="F95:AE95"/>
    <mergeCell ref="AF140:BH141"/>
    <mergeCell ref="DS224:EB224"/>
    <mergeCell ref="CB98:CY98"/>
    <mergeCell ref="GR88:HJ88"/>
    <mergeCell ref="TA229:TT229"/>
    <mergeCell ref="NQ215:OJ215"/>
    <mergeCell ref="KX102:LZ102"/>
    <mergeCell ref="LZ143:MR143"/>
    <mergeCell ref="F97:AE97"/>
    <mergeCell ref="GR90:HJ90"/>
    <mergeCell ref="F90:AE90"/>
    <mergeCell ref="BI162:CA162"/>
    <mergeCell ref="IH158:JA158"/>
    <mergeCell ref="BE26:EB26"/>
    <mergeCell ref="SB35:SK35"/>
    <mergeCell ref="F143:AE143"/>
    <mergeCell ref="KY14:MI14"/>
    <mergeCell ref="JZ7:OT7"/>
    <mergeCell ref="F167:AE167"/>
    <mergeCell ref="TB21:TJ21"/>
    <mergeCell ref="F162:AE162"/>
    <mergeCell ref="QG138:UB138"/>
    <mergeCell ref="DT75:EC75"/>
    <mergeCell ref="TB16:TJ16"/>
    <mergeCell ref="QF150:RH150"/>
    <mergeCell ref="RJ226:SB226"/>
    <mergeCell ref="TA218:TT218"/>
    <mergeCell ref="F77:AE77"/>
    <mergeCell ref="OK171:OT171"/>
    <mergeCell ref="PB37:PS37"/>
    <mergeCell ref="BI143:CA143"/>
    <mergeCell ref="MS224:NP224"/>
    <mergeCell ref="OK173:OT173"/>
    <mergeCell ref="NQ216:OJ216"/>
    <mergeCell ref="SL38:SU38"/>
    <mergeCell ref="CB103:CY103"/>
    <mergeCell ref="PB38:PS38"/>
    <mergeCell ref="EN138:FL138"/>
    <mergeCell ref="MS225:NP225"/>
    <mergeCell ref="MA78:MS78"/>
    <mergeCell ref="NQ218:OJ218"/>
    <mergeCell ref="SL40:SU40"/>
    <mergeCell ref="OK168:OT168"/>
    <mergeCell ref="NQ160:OJ160"/>
    <mergeCell ref="RJ220:SB220"/>
    <mergeCell ref="E219:AD219"/>
    <mergeCell ref="JW159:KV159"/>
    <mergeCell ref="LZ225:MR225"/>
    <mergeCell ref="QF152:RH152"/>
    <mergeCell ref="BI153:CA153"/>
    <mergeCell ref="AE214:BG214"/>
    <mergeCell ref="AF152:BH152"/>
    <mergeCell ref="AG67:EB67"/>
    <mergeCell ref="JW225:KV225"/>
    <mergeCell ref="QF163:RH163"/>
    <mergeCell ref="SC100:SZ100"/>
    <mergeCell ref="NQ225:OJ225"/>
    <mergeCell ref="GQ162:HI162"/>
    <mergeCell ref="TU236:UD236"/>
    <mergeCell ref="E207:AC207"/>
    <mergeCell ref="QG78:RI78"/>
    <mergeCell ref="BI89:CA89"/>
    <mergeCell ref="KY16:MI16"/>
    <mergeCell ref="F147:AE147"/>
    <mergeCell ref="BI70:CA71"/>
    <mergeCell ref="BI88:CA88"/>
    <mergeCell ref="JX87:KW87"/>
    <mergeCell ref="OK241:OT241"/>
    <mergeCell ref="QZ19:RH19"/>
    <mergeCell ref="QH68:UC68"/>
    <mergeCell ref="IH242:JA242"/>
    <mergeCell ref="QG80:RI80"/>
    <mergeCell ref="KY18:MI18"/>
    <mergeCell ref="GQ166:HI166"/>
    <mergeCell ref="CA237:CX237"/>
    <mergeCell ref="MS240:NP240"/>
    <mergeCell ref="BI90:CA90"/>
    <mergeCell ref="JX89:KW89"/>
    <mergeCell ref="QG79:RI79"/>
    <mergeCell ref="RJ82:SB82"/>
    <mergeCell ref="QF143:RH143"/>
    <mergeCell ref="SA21:SI21"/>
    <mergeCell ref="CZ170:DS170"/>
    <mergeCell ref="JX82:KW82"/>
    <mergeCell ref="AF87:BH87"/>
    <mergeCell ref="SC222:SZ222"/>
    <mergeCell ref="F163:AE163"/>
    <mergeCell ref="CY227:DR227"/>
    <mergeCell ref="EO96:FN96"/>
    <mergeCell ref="TA216:TT216"/>
    <mergeCell ref="TU213:UD213"/>
    <mergeCell ref="BI163:CA163"/>
    <mergeCell ref="CB159:CY159"/>
    <mergeCell ref="EN232:FM232"/>
    <mergeCell ref="F99:AE99"/>
    <mergeCell ref="PF148:QE148"/>
    <mergeCell ref="TU215:UD215"/>
    <mergeCell ref="BH226:BZ226"/>
    <mergeCell ref="CB161:CY161"/>
    <mergeCell ref="JX74:KW74"/>
    <mergeCell ref="OK228:OT228"/>
    <mergeCell ref="JW205:OV206"/>
    <mergeCell ref="BI77:CA77"/>
    <mergeCell ref="CA218:CX218"/>
    <mergeCell ref="OK213:OT213"/>
    <mergeCell ref="IH231:JA231"/>
    <mergeCell ref="JB171:JK171"/>
    <mergeCell ref="KW222:LY222"/>
    <mergeCell ref="FO89:GQ89"/>
    <mergeCell ref="SZ165:TS165"/>
    <mergeCell ref="PF137:QD137"/>
    <mergeCell ref="CZ151:DS151"/>
    <mergeCell ref="AF74:BH74"/>
    <mergeCell ref="MS160:NP160"/>
    <mergeCell ref="F150:AE150"/>
    <mergeCell ref="OK231:OT231"/>
    <mergeCell ref="MS153:NP153"/>
    <mergeCell ref="RJ212:SB212"/>
    <mergeCell ref="AF76:BH76"/>
    <mergeCell ref="SZ166:TS166"/>
    <mergeCell ref="F152:AE152"/>
    <mergeCell ref="SZ160:TS160"/>
    <mergeCell ref="SZ152:TS152"/>
    <mergeCell ref="MA87:MS87"/>
    <mergeCell ref="HJ238:IG238"/>
    <mergeCell ref="BE15:EB15"/>
    <mergeCell ref="PG90:QF90"/>
    <mergeCell ref="EN142:FM142"/>
    <mergeCell ref="TA90:TT90"/>
    <mergeCell ref="NQ226:OJ226"/>
    <mergeCell ref="KY10:OT10"/>
    <mergeCell ref="IH172:JA172"/>
    <mergeCell ref="LZ144:MR144"/>
    <mergeCell ref="HJ240:IG240"/>
    <mergeCell ref="TK20:TS20"/>
    <mergeCell ref="SC241:SZ241"/>
    <mergeCell ref="PG83:QF83"/>
    <mergeCell ref="TG25:TO25"/>
    <mergeCell ref="SZ147:TS147"/>
    <mergeCell ref="MA82:MS82"/>
    <mergeCell ref="PG91:QF91"/>
    <mergeCell ref="RI16:RQ16"/>
    <mergeCell ref="BE28:EB28"/>
    <mergeCell ref="RI18:RQ18"/>
    <mergeCell ref="BE30:EB30"/>
    <mergeCell ref="RI17:RQ17"/>
    <mergeCell ref="CZ152:DS152"/>
    <mergeCell ref="QG93:RI93"/>
    <mergeCell ref="CA234:CX234"/>
    <mergeCell ref="BI95:CA95"/>
    <mergeCell ref="CA236:CX236"/>
    <mergeCell ref="QG84:RI84"/>
    <mergeCell ref="CZ165:DS165"/>
    <mergeCell ref="TF35:TO35"/>
    <mergeCell ref="TA77:TT77"/>
    <mergeCell ref="HJ158:IG158"/>
    <mergeCell ref="OK149:OT149"/>
    <mergeCell ref="F84:AE84"/>
    <mergeCell ref="PG72:QF72"/>
    <mergeCell ref="BI150:CA150"/>
    <mergeCell ref="TT163:UC163"/>
    <mergeCell ref="FO77:GQ77"/>
    <mergeCell ref="IH146:JA146"/>
    <mergeCell ref="KX91:LZ91"/>
    <mergeCell ref="BE31:EB37"/>
    <mergeCell ref="F86:AE86"/>
    <mergeCell ref="DS240:EB240"/>
    <mergeCell ref="F80:AE80"/>
    <mergeCell ref="SB162:SY162"/>
    <mergeCell ref="CZ80:DS80"/>
    <mergeCell ref="QQ20:QY20"/>
    <mergeCell ref="BI152:CA152"/>
    <mergeCell ref="EO100:FN100"/>
    <mergeCell ref="SB156:SY156"/>
    <mergeCell ref="TA220:TT220"/>
    <mergeCell ref="EO94:FN94"/>
    <mergeCell ref="AE232:BG232"/>
    <mergeCell ref="KX93:LZ93"/>
    <mergeCell ref="PG209:QE209"/>
    <mergeCell ref="BI145:CA145"/>
    <mergeCell ref="FO72:GQ72"/>
    <mergeCell ref="PG88:QF88"/>
    <mergeCell ref="PG70:QF71"/>
    <mergeCell ref="QN40:QW40"/>
    <mergeCell ref="TA88:TT88"/>
    <mergeCell ref="BI147:CA147"/>
    <mergeCell ref="RJ243:SB243"/>
    <mergeCell ref="TT149:UC149"/>
    <mergeCell ref="KW224:LY224"/>
    <mergeCell ref="NQ150:OJ150"/>
    <mergeCell ref="CZ153:DS153"/>
    <mergeCell ref="RJ70:SB71"/>
    <mergeCell ref="BI81:CA81"/>
    <mergeCell ref="HJ145:IG145"/>
    <mergeCell ref="JX70:KW71"/>
    <mergeCell ref="RJ98:SB98"/>
    <mergeCell ref="MZ27:NU27"/>
    <mergeCell ref="NQ152:OJ152"/>
    <mergeCell ref="JX98:KW98"/>
    <mergeCell ref="AF103:BH103"/>
    <mergeCell ref="DT164:EC164"/>
    <mergeCell ref="TT150:UC150"/>
    <mergeCell ref="TT144:UC144"/>
    <mergeCell ref="HJ168:IG168"/>
    <mergeCell ref="QF142:RH142"/>
    <mergeCell ref="SB143:SY143"/>
    <mergeCell ref="MS218:NP218"/>
    <mergeCell ref="AF70:BH71"/>
    <mergeCell ref="GQ230:HI230"/>
    <mergeCell ref="TT173:UC173"/>
    <mergeCell ref="TP40:TY40"/>
    <mergeCell ref="OL99:OU99"/>
    <mergeCell ref="II100:JB100"/>
    <mergeCell ref="DS212:EB212"/>
    <mergeCell ref="CY210:DR211"/>
    <mergeCell ref="GQ232:HI232"/>
    <mergeCell ref="IH164:JA164"/>
    <mergeCell ref="BI99:CA99"/>
    <mergeCell ref="TU231:UD231"/>
    <mergeCell ref="SB160:SY160"/>
    <mergeCell ref="JB161:JK161"/>
    <mergeCell ref="MS143:NP143"/>
    <mergeCell ref="AE236:BG236"/>
    <mergeCell ref="JC99:JL99"/>
    <mergeCell ref="SZ154:TS154"/>
    <mergeCell ref="PG92:QF92"/>
    <mergeCell ref="TA92:TT92"/>
    <mergeCell ref="JB162:JK162"/>
    <mergeCell ref="SZ156:TS156"/>
    <mergeCell ref="JB156:JK156"/>
    <mergeCell ref="NR80:OK80"/>
    <mergeCell ref="HJ242:IG242"/>
    <mergeCell ref="DT82:EC82"/>
    <mergeCell ref="FN154:GP154"/>
    <mergeCell ref="TA94:TT94"/>
    <mergeCell ref="TU97:UD97"/>
    <mergeCell ref="MS169:NP169"/>
    <mergeCell ref="CZ140:DS141"/>
    <mergeCell ref="TU217:UD217"/>
    <mergeCell ref="CB163:CY163"/>
    <mergeCell ref="GQ219:HI219"/>
    <mergeCell ref="BI80:CA80"/>
    <mergeCell ref="LZ233:MR233"/>
    <mergeCell ref="HJ171:IG171"/>
    <mergeCell ref="CB165:CY165"/>
    <mergeCell ref="JX103:KW103"/>
    <mergeCell ref="RI146:SA146"/>
    <mergeCell ref="JB226:JK226"/>
    <mergeCell ref="CB89:CY89"/>
    <mergeCell ref="OL101:OU101"/>
    <mergeCell ref="SB163:SY163"/>
    <mergeCell ref="PC31:PT31"/>
    <mergeCell ref="TA81:TT81"/>
    <mergeCell ref="QQ21:QY21"/>
    <mergeCell ref="MA96:MS96"/>
    <mergeCell ref="RH37:RQ37"/>
    <mergeCell ref="MJ18:NU18"/>
    <mergeCell ref="RE28:RM28"/>
    <mergeCell ref="PG74:QF74"/>
    <mergeCell ref="MA70:MS71"/>
    <mergeCell ref="HJ231:IG231"/>
    <mergeCell ref="FN143:GP143"/>
    <mergeCell ref="EN222:FM222"/>
    <mergeCell ref="SB165:SY165"/>
    <mergeCell ref="JW236:KV236"/>
    <mergeCell ref="MA98:MS98"/>
    <mergeCell ref="AE241:BG241"/>
    <mergeCell ref="RE30:RM30"/>
    <mergeCell ref="SB158:SY158"/>
    <mergeCell ref="AE234:BG234"/>
    <mergeCell ref="EN223:FM223"/>
    <mergeCell ref="DT93:EC93"/>
    <mergeCell ref="RJ72:SB72"/>
    <mergeCell ref="QD37:QM37"/>
    <mergeCell ref="BI79:CA79"/>
    <mergeCell ref="G26:BD26"/>
    <mergeCell ref="DS214:EB214"/>
    <mergeCell ref="TP35:TY35"/>
    <mergeCell ref="SC226:SZ226"/>
    <mergeCell ref="EO74:FN74"/>
    <mergeCell ref="JB228:JK228"/>
    <mergeCell ref="JB210:JK211"/>
    <mergeCell ref="H7:EB8"/>
    <mergeCell ref="TP29:TX29"/>
    <mergeCell ref="EN236:FM236"/>
    <mergeCell ref="SC72:SZ72"/>
    <mergeCell ref="QF162:RH162"/>
    <mergeCell ref="HJ146:IG146"/>
    <mergeCell ref="II91:JB91"/>
    <mergeCell ref="II85:JB85"/>
    <mergeCell ref="FN216:GP216"/>
    <mergeCell ref="SC87:SZ87"/>
    <mergeCell ref="OL75:OU75"/>
    <mergeCell ref="II93:JB93"/>
    <mergeCell ref="SC89:SZ89"/>
    <mergeCell ref="TG31:TO31"/>
    <mergeCell ref="TT153:UC153"/>
    <mergeCell ref="QM29:QU29"/>
    <mergeCell ref="NQ154:OJ154"/>
    <mergeCell ref="DT166:EC166"/>
    <mergeCell ref="SC88:SZ88"/>
    <mergeCell ref="SC82:SZ82"/>
    <mergeCell ref="DT168:EC168"/>
    <mergeCell ref="SC90:SZ90"/>
    <mergeCell ref="SB145:SY145"/>
    <mergeCell ref="TG26:TO26"/>
    <mergeCell ref="RN25:RV25"/>
    <mergeCell ref="AF160:BH160"/>
    <mergeCell ref="PY17:QG17"/>
    <mergeCell ref="NV16:OT16"/>
    <mergeCell ref="QF146:RH146"/>
    <mergeCell ref="EO75:FN75"/>
    <mergeCell ref="AE213:BG213"/>
    <mergeCell ref="EN166:FM166"/>
    <mergeCell ref="SO26:SW26"/>
    <mergeCell ref="QG226:RI226"/>
    <mergeCell ref="QF159:RH159"/>
    <mergeCell ref="F173:AE173"/>
    <mergeCell ref="NR79:OK79"/>
    <mergeCell ref="TT169:UC169"/>
    <mergeCell ref="EN241:FM241"/>
    <mergeCell ref="GQ220:HI220"/>
    <mergeCell ref="NQ143:OJ143"/>
    <mergeCell ref="QG228:RI228"/>
    <mergeCell ref="QF167:RH167"/>
    <mergeCell ref="LZ234:MR234"/>
    <mergeCell ref="QF161:RH161"/>
    <mergeCell ref="E220:AD220"/>
    <mergeCell ref="SO27:SW27"/>
    <mergeCell ref="TU101:UD101"/>
    <mergeCell ref="II90:JB90"/>
    <mergeCell ref="EN234:FM234"/>
    <mergeCell ref="RJ74:SB74"/>
    <mergeCell ref="GQ222:HI222"/>
    <mergeCell ref="KW233:LY233"/>
    <mergeCell ref="LZ236:MR236"/>
    <mergeCell ref="E222:AD222"/>
    <mergeCell ref="GQ221:HI221"/>
    <mergeCell ref="GQ215:HI215"/>
    <mergeCell ref="JC84:JL84"/>
    <mergeCell ref="TA78:TT78"/>
    <mergeCell ref="SB147:SY147"/>
    <mergeCell ref="GQ234:HI234"/>
    <mergeCell ref="LZ168:MR168"/>
    <mergeCell ref="SC229:SZ229"/>
    <mergeCell ref="JC86:JL86"/>
    <mergeCell ref="TY31:UG31"/>
    <mergeCell ref="KW214:LY214"/>
    <mergeCell ref="PT36:QC36"/>
    <mergeCell ref="MS152:NP152"/>
    <mergeCell ref="TU75:UD75"/>
    <mergeCell ref="HK99:IH99"/>
    <mergeCell ref="JW142:KV142"/>
    <mergeCell ref="JB163:JK163"/>
    <mergeCell ref="MS145:NP145"/>
    <mergeCell ref="RJ232:SB232"/>
    <mergeCell ref="LZ218:MR218"/>
    <mergeCell ref="NR84:OK84"/>
    <mergeCell ref="NR78:OK78"/>
    <mergeCell ref="F172:AE172"/>
    <mergeCell ref="MS147:NP147"/>
    <mergeCell ref="JB165:JK165"/>
    <mergeCell ref="QG233:RI233"/>
    <mergeCell ref="QG227:RI227"/>
    <mergeCell ref="HK100:IH100"/>
    <mergeCell ref="HK94:IH94"/>
    <mergeCell ref="CA210:CX211"/>
    <mergeCell ref="AE215:BG215"/>
    <mergeCell ref="GQ147:HI147"/>
    <mergeCell ref="JC80:JL80"/>
    <mergeCell ref="TA80:TT80"/>
    <mergeCell ref="DS216:EB216"/>
    <mergeCell ref="LZ161:MR161"/>
    <mergeCell ref="FN229:GP229"/>
    <mergeCell ref="PG79:QF79"/>
    <mergeCell ref="TA79:TT79"/>
    <mergeCell ref="TA73:TT73"/>
    <mergeCell ref="JB143:JK143"/>
    <mergeCell ref="PG240:QF240"/>
    <mergeCell ref="FN142:GP142"/>
    <mergeCell ref="RJ219:SB219"/>
    <mergeCell ref="AE217:BG217"/>
    <mergeCell ref="PF173:QE173"/>
    <mergeCell ref="JC88:JL88"/>
    <mergeCell ref="TA82:TT82"/>
    <mergeCell ref="JC82:JL82"/>
    <mergeCell ref="LZ163:MR163"/>
    <mergeCell ref="MT102:NQ102"/>
    <mergeCell ref="DT76:EC76"/>
    <mergeCell ref="QG214:RI214"/>
    <mergeCell ref="FN144:GP144"/>
    <mergeCell ref="HK81:IH81"/>
    <mergeCell ref="JC90:JL90"/>
    <mergeCell ref="TU93:UD93"/>
    <mergeCell ref="EN226:FM226"/>
    <mergeCell ref="CZ91:DS91"/>
    <mergeCell ref="MT95:NQ95"/>
    <mergeCell ref="LZ165:MR165"/>
    <mergeCell ref="FO82:GQ82"/>
    <mergeCell ref="PF168:QE168"/>
    <mergeCell ref="MT97:NQ97"/>
    <mergeCell ref="FN145:GP145"/>
    <mergeCell ref="MS150:NP150"/>
    <mergeCell ref="EN221:FM221"/>
    <mergeCell ref="QG86:RI86"/>
    <mergeCell ref="RJ237:SB237"/>
    <mergeCell ref="KX207:OS207"/>
    <mergeCell ref="DS218:EB218"/>
    <mergeCell ref="SC230:SZ230"/>
    <mergeCell ref="SC224:SZ224"/>
    <mergeCell ref="QX36:RG36"/>
    <mergeCell ref="FO138:JJ138"/>
    <mergeCell ref="JC77:JL77"/>
    <mergeCell ref="PG20:PX20"/>
    <mergeCell ref="FN220:GP220"/>
    <mergeCell ref="NV27:OT27"/>
    <mergeCell ref="BI172:CA172"/>
    <mergeCell ref="FN222:GP222"/>
    <mergeCell ref="BI171:CA171"/>
    <mergeCell ref="FO98:GQ98"/>
    <mergeCell ref="JC72:JL72"/>
    <mergeCell ref="KW166:LY166"/>
    <mergeCell ref="MT103:NQ103"/>
    <mergeCell ref="BH235:BZ235"/>
    <mergeCell ref="OK167:OT167"/>
    <mergeCell ref="MS226:NP226"/>
    <mergeCell ref="PG239:QF239"/>
    <mergeCell ref="JC87:JL87"/>
    <mergeCell ref="KW159:LY159"/>
    <mergeCell ref="BH228:BZ228"/>
    <mergeCell ref="CZ88:DS88"/>
    <mergeCell ref="CZ70:DS71"/>
    <mergeCell ref="PG238:QF238"/>
    <mergeCell ref="BH220:BZ220"/>
    <mergeCell ref="PF171:QE171"/>
    <mergeCell ref="JC89:JL89"/>
    <mergeCell ref="KW161:LY161"/>
    <mergeCell ref="JB150:JK150"/>
    <mergeCell ref="CZ96:DS96"/>
    <mergeCell ref="LZ170:MR170"/>
    <mergeCell ref="CZ90:DS90"/>
    <mergeCell ref="DT74:EC74"/>
    <mergeCell ref="JC74:JL74"/>
    <mergeCell ref="GQ224:HI224"/>
    <mergeCell ref="GR73:HJ73"/>
    <mergeCell ref="EN155:FM155"/>
    <mergeCell ref="EN149:FM149"/>
    <mergeCell ref="E224:AD224"/>
    <mergeCell ref="DT142:EC142"/>
    <mergeCell ref="KW148:LY148"/>
    <mergeCell ref="NQ227:OJ227"/>
    <mergeCell ref="PG16:PO16"/>
    <mergeCell ref="CZ77:DS77"/>
    <mergeCell ref="BE13:EB13"/>
    <mergeCell ref="EN151:FM151"/>
    <mergeCell ref="DT144:EC144"/>
    <mergeCell ref="MA89:MS89"/>
    <mergeCell ref="PG98:QF98"/>
    <mergeCell ref="LZ142:MR142"/>
    <mergeCell ref="BI170:CA170"/>
    <mergeCell ref="FO97:GQ97"/>
    <mergeCell ref="HK74:IH74"/>
    <mergeCell ref="PY19:QG19"/>
    <mergeCell ref="PC29:PT29"/>
    <mergeCell ref="MJ16:NU16"/>
    <mergeCell ref="F165:AE165"/>
    <mergeCell ref="NV15:OT15"/>
    <mergeCell ref="MJ15:NU15"/>
    <mergeCell ref="PG222:QF222"/>
    <mergeCell ref="PG73:QF73"/>
    <mergeCell ref="G21:BD21"/>
    <mergeCell ref="G23:BD23"/>
    <mergeCell ref="JB225:JK225"/>
    <mergeCell ref="PG95:QF95"/>
    <mergeCell ref="TU95:UD95"/>
    <mergeCell ref="KY27:MI27"/>
    <mergeCell ref="NR96:OK96"/>
    <mergeCell ref="F146:AE146"/>
    <mergeCell ref="QG87:RI87"/>
    <mergeCell ref="CB155:CY155"/>
    <mergeCell ref="QG218:RI218"/>
    <mergeCell ref="E208:AC208"/>
    <mergeCell ref="NR98:OK98"/>
    <mergeCell ref="KW223:LY223"/>
    <mergeCell ref="QG89:RI89"/>
    <mergeCell ref="CB157:CY157"/>
    <mergeCell ref="RW26:SE26"/>
    <mergeCell ref="BI101:CA101"/>
    <mergeCell ref="KW218:LY218"/>
    <mergeCell ref="CB84:CY84"/>
    <mergeCell ref="TT20:UB20"/>
    <mergeCell ref="RI171:SA171"/>
    <mergeCell ref="SB39:SK39"/>
    <mergeCell ref="JW171:KV171"/>
    <mergeCell ref="JW146:KV146"/>
    <mergeCell ref="CB86:CY86"/>
    <mergeCell ref="RI173:SA173"/>
    <mergeCell ref="OL91:OU91"/>
    <mergeCell ref="JW173:KV173"/>
    <mergeCell ref="NR82:OK82"/>
    <mergeCell ref="RI166:SA166"/>
    <mergeCell ref="EN154:FM154"/>
    <mergeCell ref="SO30:SW30"/>
    <mergeCell ref="OL93:OU93"/>
    <mergeCell ref="EO92:FN92"/>
    <mergeCell ref="PU28:QC28"/>
    <mergeCell ref="BE11:EB11"/>
    <mergeCell ref="AF171:BH171"/>
    <mergeCell ref="AE235:BG235"/>
    <mergeCell ref="TK16:TS16"/>
    <mergeCell ref="PF149:QE149"/>
    <mergeCell ref="CA217:CX217"/>
    <mergeCell ref="OK229:OT229"/>
    <mergeCell ref="MT78:NQ78"/>
    <mergeCell ref="IH230:JA230"/>
    <mergeCell ref="GQ154:HI154"/>
    <mergeCell ref="PF151:QE151"/>
    <mergeCell ref="PG241:QF241"/>
    <mergeCell ref="JW231:KV231"/>
    <mergeCell ref="QH207:UC207"/>
    <mergeCell ref="MT80:NQ80"/>
    <mergeCell ref="KW170:LY170"/>
    <mergeCell ref="IH232:JA232"/>
    <mergeCell ref="PF146:QE146"/>
    <mergeCell ref="OK224:OT224"/>
    <mergeCell ref="QH16:QP16"/>
    <mergeCell ref="MT73:NQ73"/>
    <mergeCell ref="KW163:LY163"/>
    <mergeCell ref="AF75:BH75"/>
    <mergeCell ref="CZ92:DS92"/>
    <mergeCell ref="GQ155:HI155"/>
    <mergeCell ref="PB36:PS36"/>
    <mergeCell ref="QV27:RD27"/>
    <mergeCell ref="GQ149:HI149"/>
    <mergeCell ref="PG236:QF236"/>
    <mergeCell ref="EP133:JJ134"/>
    <mergeCell ref="DT103:EC103"/>
    <mergeCell ref="CB162:CY162"/>
    <mergeCell ref="RE27:RM27"/>
    <mergeCell ref="BE16:EB16"/>
    <mergeCell ref="KX89:LZ89"/>
    <mergeCell ref="EN160:FM160"/>
    <mergeCell ref="KW150:LY150"/>
    <mergeCell ref="TA213:TT213"/>
    <mergeCell ref="CZ79:DS79"/>
    <mergeCell ref="AF170:BH170"/>
    <mergeCell ref="PG223:QF223"/>
    <mergeCell ref="TA243:TT243"/>
    <mergeCell ref="PG101:QF101"/>
    <mergeCell ref="EN214:FM214"/>
    <mergeCell ref="KW152:LY152"/>
    <mergeCell ref="RH39:RQ39"/>
    <mergeCell ref="IH214:JA214"/>
    <mergeCell ref="JC70:JL71"/>
    <mergeCell ref="PG100:QF100"/>
    <mergeCell ref="CZ81:DS81"/>
    <mergeCell ref="JW228:KV228"/>
    <mergeCell ref="PG231:QF231"/>
    <mergeCell ref="JW210:KV211"/>
    <mergeCell ref="AE233:BG233"/>
    <mergeCell ref="PG243:QF243"/>
    <mergeCell ref="QG216:RI216"/>
    <mergeCell ref="GQ151:HI151"/>
    <mergeCell ref="FN146:GP146"/>
    <mergeCell ref="QG229:RI229"/>
    <mergeCell ref="KW234:LY234"/>
    <mergeCell ref="NQ232:OJ232"/>
    <mergeCell ref="RI168:SA168"/>
    <mergeCell ref="SC73:SZ73"/>
    <mergeCell ref="EN156:FM156"/>
    <mergeCell ref="PG13:UA14"/>
    <mergeCell ref="LZ210:MR211"/>
    <mergeCell ref="EN210:FM211"/>
    <mergeCell ref="AF99:BH99"/>
    <mergeCell ref="SL39:SU39"/>
    <mergeCell ref="JW164:KV164"/>
    <mergeCell ref="SC240:SZ240"/>
    <mergeCell ref="KX74:LZ74"/>
    <mergeCell ref="DS223:EB223"/>
    <mergeCell ref="CB72:CY72"/>
    <mergeCell ref="EO83:FN83"/>
    <mergeCell ref="KX76:LZ76"/>
    <mergeCell ref="EN139:FL139"/>
    <mergeCell ref="RJ241:SB241"/>
    <mergeCell ref="QZ21:RH21"/>
    <mergeCell ref="JB239:JK239"/>
    <mergeCell ref="E240:AD240"/>
    <mergeCell ref="IH160:JA160"/>
    <mergeCell ref="MA103:MS103"/>
    <mergeCell ref="OK158:OT158"/>
    <mergeCell ref="RJ234:SB234"/>
    <mergeCell ref="JW207:KU207"/>
    <mergeCell ref="CB88:CY88"/>
    <mergeCell ref="RJ236:SB236"/>
    <mergeCell ref="TA231:TT231"/>
    <mergeCell ref="KX92:LZ92"/>
    <mergeCell ref="FP68:JK68"/>
    <mergeCell ref="DS241:EB241"/>
    <mergeCell ref="HJ223:IG223"/>
    <mergeCell ref="CB90:CY90"/>
    <mergeCell ref="EN140:FM141"/>
    <mergeCell ref="KX137:OS137"/>
    <mergeCell ref="IH236:JA236"/>
    <mergeCell ref="JX99:KW99"/>
    <mergeCell ref="KY67:OT67"/>
    <mergeCell ref="TB19:TJ19"/>
    <mergeCell ref="DT78:EC78"/>
    <mergeCell ref="RJ101:SB101"/>
    <mergeCell ref="PB40:PS40"/>
    <mergeCell ref="IH148:JA148"/>
    <mergeCell ref="JX101:KW101"/>
    <mergeCell ref="JW162:KV162"/>
    <mergeCell ref="E205:ED206"/>
    <mergeCell ref="CB77:CY77"/>
    <mergeCell ref="SC238:SZ238"/>
    <mergeCell ref="RJ100:SB100"/>
    <mergeCell ref="LZ228:MR228"/>
    <mergeCell ref="RI155:SA155"/>
    <mergeCell ref="RJ94:SB94"/>
    <mergeCell ref="EO82:FN82"/>
    <mergeCell ref="KX94:LZ94"/>
    <mergeCell ref="KW155:LY155"/>
    <mergeCell ref="OL95:OU95"/>
    <mergeCell ref="BI146:CA146"/>
    <mergeCell ref="GR82:HJ82"/>
    <mergeCell ref="PG228:QF228"/>
    <mergeCell ref="EN158:FM158"/>
    <mergeCell ref="KX87:LZ87"/>
    <mergeCell ref="BI156:CA156"/>
    <mergeCell ref="PI63:UC64"/>
    <mergeCell ref="F82:AE82"/>
    <mergeCell ref="DS236:EB236"/>
    <mergeCell ref="IH219:JA219"/>
    <mergeCell ref="SJ19:SR19"/>
    <mergeCell ref="SC243:SZ243"/>
    <mergeCell ref="NQ219:OJ219"/>
    <mergeCell ref="AF143:BH143"/>
    <mergeCell ref="KX83:LZ83"/>
    <mergeCell ref="HJ214:IG214"/>
    <mergeCell ref="SC242:SZ242"/>
    <mergeCell ref="GR96:HJ96"/>
    <mergeCell ref="MS228:NP228"/>
    <mergeCell ref="MA81:MS81"/>
    <mergeCell ref="F96:AE96"/>
    <mergeCell ref="RR16:RZ16"/>
    <mergeCell ref="KX78:LZ78"/>
    <mergeCell ref="F98:AE98"/>
    <mergeCell ref="CZ98:DS98"/>
    <mergeCell ref="GR91:HJ91"/>
    <mergeCell ref="TA238:TT238"/>
    <mergeCell ref="TA232:TT232"/>
    <mergeCell ref="RR18:RZ18"/>
    <mergeCell ref="HJ230:IG230"/>
    <mergeCell ref="KX80:LZ80"/>
    <mergeCell ref="KW140:LY141"/>
    <mergeCell ref="AF161:BH161"/>
    <mergeCell ref="GR93:HJ93"/>
    <mergeCell ref="PG75:QF75"/>
    <mergeCell ref="HJ232:IG232"/>
    <mergeCell ref="TA233:TT233"/>
    <mergeCell ref="GR84:HJ84"/>
    <mergeCell ref="HJ225:IG225"/>
    <mergeCell ref="BE27:EB27"/>
    <mergeCell ref="GQ148:HI148"/>
    <mergeCell ref="AF156:BH156"/>
    <mergeCell ref="LZ162:MR162"/>
    <mergeCell ref="G11:BD11"/>
    <mergeCell ref="CY221:DR221"/>
    <mergeCell ref="II87:JB87"/>
    <mergeCell ref="AF148:BH148"/>
    <mergeCell ref="EO84:FN84"/>
    <mergeCell ref="IH151:JA151"/>
    <mergeCell ref="JB213:JK213"/>
    <mergeCell ref="JW165:KV165"/>
    <mergeCell ref="EN148:FM148"/>
    <mergeCell ref="NQ165:OJ165"/>
    <mergeCell ref="MS233:NP233"/>
    <mergeCell ref="MA86:MS86"/>
    <mergeCell ref="MS227:NP227"/>
    <mergeCell ref="HJ212:IG212"/>
    <mergeCell ref="SC213:SZ213"/>
    <mergeCell ref="JB215:JK215"/>
    <mergeCell ref="SB146:SY146"/>
    <mergeCell ref="HJ227:IG227"/>
    <mergeCell ref="DT94:EC94"/>
    <mergeCell ref="LZ164:MR164"/>
    <mergeCell ref="IH221:JA221"/>
    <mergeCell ref="GR75:HJ75"/>
    <mergeCell ref="JX84:KW84"/>
    <mergeCell ref="RE29:RM29"/>
    <mergeCell ref="LZ157:MR157"/>
    <mergeCell ref="KY15:MI15"/>
    <mergeCell ref="IH223:JA223"/>
    <mergeCell ref="JX86:KW86"/>
    <mergeCell ref="OK215:OT215"/>
    <mergeCell ref="AF91:BH91"/>
    <mergeCell ref="IH216:JA216"/>
    <mergeCell ref="AF84:BH84"/>
    <mergeCell ref="KW242:LY242"/>
    <mergeCell ref="SO28:SW28"/>
    <mergeCell ref="CZ171:DS171"/>
    <mergeCell ref="RJ75:SB75"/>
    <mergeCell ref="BI93:CA93"/>
    <mergeCell ref="JB231:JK231"/>
    <mergeCell ref="CZ173:DS173"/>
    <mergeCell ref="DT151:EC151"/>
    <mergeCell ref="II92:JB92"/>
    <mergeCell ref="G16:BD16"/>
    <mergeCell ref="TF36:TO36"/>
    <mergeCell ref="TA219:TT219"/>
    <mergeCell ref="IH155:JA155"/>
    <mergeCell ref="F168:AE168"/>
    <mergeCell ref="IH149:JA149"/>
    <mergeCell ref="JB220:JK220"/>
    <mergeCell ref="RI140:SA141"/>
    <mergeCell ref="NQ163:OJ163"/>
    <mergeCell ref="MA84:MS84"/>
    <mergeCell ref="TP39:TY39"/>
    <mergeCell ref="TU226:UD226"/>
    <mergeCell ref="TA217:TT217"/>
    <mergeCell ref="MS170:NP170"/>
    <mergeCell ref="TU228:UD228"/>
    <mergeCell ref="IH218:JA218"/>
    <mergeCell ref="SA20:SI20"/>
    <mergeCell ref="RJ81:SB81"/>
    <mergeCell ref="AF86:BH86"/>
    <mergeCell ref="MS172:NP172"/>
    <mergeCell ref="KW212:LY212"/>
    <mergeCell ref="F164:AE164"/>
    <mergeCell ref="IH145:JA145"/>
    <mergeCell ref="RI19:RQ19"/>
    <mergeCell ref="SZ168:TS168"/>
    <mergeCell ref="QF144:RH144"/>
    <mergeCell ref="SZ167:TS167"/>
    <mergeCell ref="MS146:NP146"/>
    <mergeCell ref="II73:JB73"/>
    <mergeCell ref="NR87:OK87"/>
    <mergeCell ref="CA214:CX214"/>
    <mergeCell ref="SZ169:TS169"/>
    <mergeCell ref="BI96:CA96"/>
    <mergeCell ref="NR89:OK89"/>
    <mergeCell ref="RJ88:SB88"/>
    <mergeCell ref="CZ147:DS147"/>
    <mergeCell ref="TU229:UD229"/>
    <mergeCell ref="KW241:LY241"/>
    <mergeCell ref="II74:JB74"/>
    <mergeCell ref="NQ142:OJ142"/>
    <mergeCell ref="RN26:RV26"/>
    <mergeCell ref="JX88:KW88"/>
    <mergeCell ref="BI98:CA98"/>
    <mergeCell ref="CA239:CX239"/>
    <mergeCell ref="EQ63:JK64"/>
    <mergeCell ref="QG81:RI81"/>
    <mergeCell ref="SC228:SZ228"/>
    <mergeCell ref="EO76:FN76"/>
    <mergeCell ref="JX90:KW90"/>
    <mergeCell ref="FN228:GP228"/>
    <mergeCell ref="CZ172:DS172"/>
    <mergeCell ref="TU230:UD230"/>
    <mergeCell ref="QG70:RI71"/>
    <mergeCell ref="NQ159:OJ159"/>
    <mergeCell ref="IH234:JA234"/>
    <mergeCell ref="EN238:FM238"/>
    <mergeCell ref="AE228:BG228"/>
    <mergeCell ref="CZ99:DS99"/>
    <mergeCell ref="PG93:QF93"/>
    <mergeCell ref="TA93:TT93"/>
    <mergeCell ref="EN240:FM240"/>
    <mergeCell ref="TG28:TO28"/>
    <mergeCell ref="KW172:LY172"/>
    <mergeCell ref="F101:AE101"/>
    <mergeCell ref="CZ101:DS101"/>
    <mergeCell ref="GR100:HJ100"/>
    <mergeCell ref="CB169:CY169"/>
    <mergeCell ref="F100:AE100"/>
    <mergeCell ref="RJ222:SB222"/>
    <mergeCell ref="JX68:KV68"/>
    <mergeCell ref="TU216:UD216"/>
    <mergeCell ref="JB146:JK146"/>
    <mergeCell ref="JX67:KV67"/>
    <mergeCell ref="F102:AE102"/>
    <mergeCell ref="SX30:TF30"/>
    <mergeCell ref="TU218:UD218"/>
    <mergeCell ref="QD36:QM36"/>
    <mergeCell ref="CB164:CY164"/>
    <mergeCell ref="JX77:KW77"/>
    <mergeCell ref="JX69:KV69"/>
    <mergeCell ref="HK83:IH83"/>
    <mergeCell ref="FO96:GQ96"/>
    <mergeCell ref="IH163:JA163"/>
    <mergeCell ref="TU89:UD89"/>
    <mergeCell ref="HJ147:IG147"/>
    <mergeCell ref="NR90:OK90"/>
    <mergeCell ref="TU88:UD88"/>
    <mergeCell ref="G27:BD27"/>
    <mergeCell ref="OK155:OT155"/>
    <mergeCell ref="GQ235:HI235"/>
    <mergeCell ref="RN30:RV30"/>
    <mergeCell ref="BI102:CA102"/>
    <mergeCell ref="HJ160:IG160"/>
    <mergeCell ref="SC232:SZ232"/>
    <mergeCell ref="MA77:MS77"/>
    <mergeCell ref="OK151:OT151"/>
    <mergeCell ref="HJ159:IG159"/>
    <mergeCell ref="TT171:UC171"/>
    <mergeCell ref="TT165:UC165"/>
    <mergeCell ref="OK150:OT150"/>
    <mergeCell ref="MS210:NP211"/>
    <mergeCell ref="SB164:SY164"/>
    <mergeCell ref="JW235:KV235"/>
    <mergeCell ref="MA72:MS72"/>
    <mergeCell ref="PG221:QF221"/>
    <mergeCell ref="OK152:OT152"/>
    <mergeCell ref="SC102:SZ102"/>
    <mergeCell ref="TT166:UC166"/>
    <mergeCell ref="CZ73:DS73"/>
    <mergeCell ref="TU74:UD74"/>
    <mergeCell ref="HJ221:IG221"/>
    <mergeCell ref="GR74:HJ74"/>
    <mergeCell ref="TU76:UD76"/>
    <mergeCell ref="MA88:MS88"/>
    <mergeCell ref="NQ228:OJ228"/>
    <mergeCell ref="DS210:EB211"/>
    <mergeCell ref="NR77:OK77"/>
    <mergeCell ref="TA91:TT91"/>
    <mergeCell ref="H63:EB64"/>
    <mergeCell ref="IH243:JA243"/>
    <mergeCell ref="TA95:TT95"/>
    <mergeCell ref="EN215:FM215"/>
    <mergeCell ref="QV28:RD28"/>
    <mergeCell ref="EN242:FM242"/>
    <mergeCell ref="JZ20:KX20"/>
    <mergeCell ref="CB171:CY171"/>
    <mergeCell ref="MS162:NP162"/>
    <mergeCell ref="TA97:TT97"/>
    <mergeCell ref="CZ164:DS164"/>
    <mergeCell ref="QG217:RI217"/>
    <mergeCell ref="JZ22:KX22"/>
    <mergeCell ref="CB173:CY173"/>
    <mergeCell ref="RJ221:SB221"/>
    <mergeCell ref="FN218:GP218"/>
    <mergeCell ref="TU220:UD220"/>
    <mergeCell ref="NR70:OK71"/>
    <mergeCell ref="QD38:QM38"/>
    <mergeCell ref="CA213:CX213"/>
    <mergeCell ref="SC219:SZ219"/>
    <mergeCell ref="RW25:SE25"/>
    <mergeCell ref="QD40:QM40"/>
    <mergeCell ref="FN219:GP219"/>
    <mergeCell ref="KW217:LY217"/>
    <mergeCell ref="CA221:CX221"/>
    <mergeCell ref="CZ146:DS146"/>
    <mergeCell ref="CA215:CX215"/>
    <mergeCell ref="OK226:OT226"/>
    <mergeCell ref="II75:JB75"/>
    <mergeCell ref="QG88:RI88"/>
    <mergeCell ref="QF173:RH173"/>
    <mergeCell ref="MS219:NP219"/>
    <mergeCell ref="JW237:KV237"/>
    <mergeCell ref="KW153:LY153"/>
    <mergeCell ref="RH40:RQ40"/>
    <mergeCell ref="BH222:BZ222"/>
    <mergeCell ref="EN231:FM231"/>
    <mergeCell ref="NQ229:OJ229"/>
    <mergeCell ref="SX26:TF26"/>
    <mergeCell ref="MJ20:NU20"/>
    <mergeCell ref="SB168:SY168"/>
    <mergeCell ref="JW239:KV239"/>
    <mergeCell ref="DT84:EC84"/>
    <mergeCell ref="CZ75:DS75"/>
    <mergeCell ref="GQ168:HI168"/>
    <mergeCell ref="DT86:EC86"/>
    <mergeCell ref="JW230:KV230"/>
    <mergeCell ref="CB145:CY145"/>
    <mergeCell ref="TA100:TT100"/>
    <mergeCell ref="JC100:JL100"/>
    <mergeCell ref="SX27:TF27"/>
    <mergeCell ref="PF160:QE160"/>
    <mergeCell ref="MJ27:MY27"/>
    <mergeCell ref="NQ210:OJ211"/>
    <mergeCell ref="JB164:JK164"/>
    <mergeCell ref="FN162:GP162"/>
    <mergeCell ref="TA102:TT102"/>
    <mergeCell ref="EN213:FM213"/>
    <mergeCell ref="NR81:OK81"/>
    <mergeCell ref="FN164:GP164"/>
    <mergeCell ref="OL100:OU100"/>
    <mergeCell ref="CB97:CY97"/>
    <mergeCell ref="CZ149:DS149"/>
    <mergeCell ref="GQ233:HI233"/>
    <mergeCell ref="QG243:RI243"/>
    <mergeCell ref="E241:AD241"/>
    <mergeCell ref="DT159:EC159"/>
    <mergeCell ref="CY241:DR241"/>
    <mergeCell ref="TT156:UC156"/>
    <mergeCell ref="OL80:OU80"/>
    <mergeCell ref="NV18:OT18"/>
    <mergeCell ref="SC91:SZ91"/>
    <mergeCell ref="F65:EE66"/>
    <mergeCell ref="NV17:OT17"/>
    <mergeCell ref="JY203:OS204"/>
    <mergeCell ref="GQ242:HI242"/>
    <mergeCell ref="GQ236:HI236"/>
    <mergeCell ref="CB99:CY99"/>
    <mergeCell ref="SC93:SZ93"/>
    <mergeCell ref="RN28:RV28"/>
    <mergeCell ref="PY20:QG20"/>
    <mergeCell ref="NV19:OT19"/>
    <mergeCell ref="JB238:JK238"/>
    <mergeCell ref="EO78:FN78"/>
    <mergeCell ref="AE216:BG216"/>
    <mergeCell ref="EN169:FM169"/>
    <mergeCell ref="DT162:EC162"/>
    <mergeCell ref="CB101:CY101"/>
    <mergeCell ref="FN230:GP230"/>
    <mergeCell ref="GQ237:HI237"/>
    <mergeCell ref="JB240:JK240"/>
    <mergeCell ref="AE218:BG218"/>
    <mergeCell ref="MJ17:NU17"/>
    <mergeCell ref="FN232:GP232"/>
    <mergeCell ref="OK153:OT153"/>
    <mergeCell ref="RH38:RQ38"/>
    <mergeCell ref="RJ240:SB240"/>
    <mergeCell ref="OK242:OT242"/>
    <mergeCell ref="FN163:GP163"/>
    <mergeCell ref="FN165:GP165"/>
    <mergeCell ref="GQ172:HI172"/>
    <mergeCell ref="JW145:KV145"/>
    <mergeCell ref="AF89:BH89"/>
    <mergeCell ref="DT90:EC90"/>
    <mergeCell ref="FO207:JJ207"/>
    <mergeCell ref="RI147:SA147"/>
    <mergeCell ref="E226:AD226"/>
    <mergeCell ref="CY226:DR226"/>
    <mergeCell ref="FN158:GP158"/>
    <mergeCell ref="JZ21:KX21"/>
    <mergeCell ref="JW147:KV147"/>
    <mergeCell ref="FN166:GP166"/>
    <mergeCell ref="QF169:RH169"/>
    <mergeCell ref="PU30:QC30"/>
    <mergeCell ref="JZ23:KX23"/>
    <mergeCell ref="FN160:GP160"/>
    <mergeCell ref="CY228:DR228"/>
    <mergeCell ref="E228:AD228"/>
    <mergeCell ref="F166:AE166"/>
    <mergeCell ref="DT87:EC87"/>
    <mergeCell ref="QG101:RI101"/>
    <mergeCell ref="GQ223:HI223"/>
    <mergeCell ref="RJ224:SB224"/>
    <mergeCell ref="LZ237:MR237"/>
    <mergeCell ref="E223:AD223"/>
    <mergeCell ref="JZ24:KX24"/>
    <mergeCell ref="QF164:RH164"/>
    <mergeCell ref="JW163:KV163"/>
    <mergeCell ref="JZ10:KX10"/>
    <mergeCell ref="FN147:GP147"/>
    <mergeCell ref="AE222:BG222"/>
    <mergeCell ref="JC93:JL93"/>
    <mergeCell ref="MJ21:NU21"/>
    <mergeCell ref="LZ158:MR158"/>
    <mergeCell ref="QD25:QL25"/>
    <mergeCell ref="MT96:NQ96"/>
    <mergeCell ref="MT90:NQ90"/>
    <mergeCell ref="IH217:JA217"/>
    <mergeCell ref="MJ23:NU23"/>
    <mergeCell ref="RJ238:SB238"/>
    <mergeCell ref="CB146:CY146"/>
    <mergeCell ref="FN148:GP148"/>
    <mergeCell ref="SX28:TF28"/>
    <mergeCell ref="JW144:KV144"/>
    <mergeCell ref="NQ144:OJ144"/>
    <mergeCell ref="PF158:QE158"/>
    <mergeCell ref="DT89:EC89"/>
    <mergeCell ref="DT143:EC143"/>
    <mergeCell ref="QF155:RH155"/>
    <mergeCell ref="RI158:SA158"/>
    <mergeCell ref="HJ149:IG149"/>
    <mergeCell ref="JW158:KV158"/>
    <mergeCell ref="CB73:CY73"/>
    <mergeCell ref="PI203:UC204"/>
    <mergeCell ref="QM31:QU31"/>
    <mergeCell ref="SC96:SZ96"/>
    <mergeCell ref="QF153:RH153"/>
    <mergeCell ref="RI160:SA160"/>
    <mergeCell ref="JW160:KV160"/>
    <mergeCell ref="OL78:OU78"/>
    <mergeCell ref="PG9:UA9"/>
    <mergeCell ref="CB100:CY100"/>
    <mergeCell ref="NQ221:OJ221"/>
    <mergeCell ref="OK172:OT172"/>
    <mergeCell ref="AF145:BH145"/>
    <mergeCell ref="NQ217:OJ217"/>
    <mergeCell ref="LZ145:MR145"/>
    <mergeCell ref="BI173:CA173"/>
    <mergeCell ref="QX39:RG39"/>
    <mergeCell ref="GR92:HJ92"/>
    <mergeCell ref="PG213:QF213"/>
    <mergeCell ref="SC94:SZ94"/>
    <mergeCell ref="MT77:NQ77"/>
    <mergeCell ref="KW167:LY167"/>
    <mergeCell ref="LZ147:MR147"/>
    <mergeCell ref="KW142:LY142"/>
    <mergeCell ref="GR94:HJ94"/>
    <mergeCell ref="PG215:QF215"/>
    <mergeCell ref="EN170:FM170"/>
    <mergeCell ref="GQ217:HI217"/>
    <mergeCell ref="KW169:LY169"/>
    <mergeCell ref="AF172:BH172"/>
    <mergeCell ref="KW144:LY144"/>
    <mergeCell ref="BH221:BZ221"/>
    <mergeCell ref="JW220:KV220"/>
    <mergeCell ref="NQ220:OJ220"/>
    <mergeCell ref="GQ157:HI157"/>
    <mergeCell ref="JC96:JL96"/>
    <mergeCell ref="EN172:FM172"/>
    <mergeCell ref="LZ171:MR171"/>
    <mergeCell ref="FO88:GQ88"/>
    <mergeCell ref="JW213:KV213"/>
    <mergeCell ref="QG237:RI237"/>
    <mergeCell ref="CY229:DR229"/>
    <mergeCell ref="LZ213:MR213"/>
    <mergeCell ref="SS19:TA19"/>
    <mergeCell ref="GQ171:HI171"/>
    <mergeCell ref="RN27:RV27"/>
    <mergeCell ref="MS239:NP239"/>
    <mergeCell ref="NR83:OK83"/>
    <mergeCell ref="LZ215:MR215"/>
    <mergeCell ref="TF37:TO37"/>
    <mergeCell ref="II77:JB77"/>
    <mergeCell ref="E230:AD230"/>
    <mergeCell ref="QF171:RH171"/>
    <mergeCell ref="SC81:SZ81"/>
    <mergeCell ref="JZ25:KX25"/>
    <mergeCell ref="CY230:DR230"/>
    <mergeCell ref="F79:AE79"/>
    <mergeCell ref="AG137:EB137"/>
    <mergeCell ref="PU29:QC29"/>
    <mergeCell ref="EN157:FM157"/>
    <mergeCell ref="E232:AD232"/>
    <mergeCell ref="DT150:EC150"/>
    <mergeCell ref="F81:AE81"/>
    <mergeCell ref="CY232:DR232"/>
    <mergeCell ref="NQ235:OJ235"/>
    <mergeCell ref="TA221:TT221"/>
    <mergeCell ref="AF142:BH142"/>
    <mergeCell ref="EO95:FN95"/>
    <mergeCell ref="TA215:TT215"/>
    <mergeCell ref="HJ213:IG213"/>
    <mergeCell ref="AF150:BH150"/>
    <mergeCell ref="AF144:BH144"/>
    <mergeCell ref="JZ12:KX12"/>
    <mergeCell ref="E209:AC209"/>
    <mergeCell ref="HK84:IH84"/>
    <mergeCell ref="F155:AE155"/>
    <mergeCell ref="QG96:RI96"/>
    <mergeCell ref="F149:AE149"/>
    <mergeCell ref="QG90:RI90"/>
    <mergeCell ref="LZ231:MR231"/>
    <mergeCell ref="MT92:NQ92"/>
    <mergeCell ref="JZ14:KX14"/>
    <mergeCell ref="RJ213:SB213"/>
    <mergeCell ref="QG98:RI98"/>
    <mergeCell ref="F151:AE151"/>
    <mergeCell ref="E212:AD212"/>
    <mergeCell ref="BI92:CA92"/>
    <mergeCell ref="NQ146:OJ146"/>
    <mergeCell ref="QF145:RH145"/>
    <mergeCell ref="RJ215:SB215"/>
    <mergeCell ref="GQ170:HI170"/>
    <mergeCell ref="BI94:CA94"/>
    <mergeCell ref="E214:AD214"/>
    <mergeCell ref="NR88:OK88"/>
    <mergeCell ref="DT70:EC71"/>
    <mergeCell ref="OK157:OT157"/>
    <mergeCell ref="QF147:RH147"/>
    <mergeCell ref="GR76:HJ76"/>
    <mergeCell ref="HJ215:IG215"/>
    <mergeCell ref="EN150:FM150"/>
    <mergeCell ref="F94:AE94"/>
    <mergeCell ref="SB37:SK37"/>
    <mergeCell ref="BH223:BZ223"/>
    <mergeCell ref="EN171:FM171"/>
    <mergeCell ref="TU72:UD72"/>
    <mergeCell ref="CA228:CX228"/>
    <mergeCell ref="CA222:CX222"/>
    <mergeCell ref="KW173:LY173"/>
    <mergeCell ref="NR101:OK101"/>
    <mergeCell ref="IH235:JA235"/>
    <mergeCell ref="DT80:EC80"/>
    <mergeCell ref="OK233:OT233"/>
    <mergeCell ref="JX73:KW73"/>
    <mergeCell ref="OK227:OT227"/>
    <mergeCell ref="AF78:BH78"/>
    <mergeCell ref="F154:AE154"/>
    <mergeCell ref="QG95:RI95"/>
    <mergeCell ref="PB39:PS39"/>
    <mergeCell ref="CZ154:DS154"/>
    <mergeCell ref="FO92:GQ92"/>
    <mergeCell ref="HK93:IH93"/>
    <mergeCell ref="AF80:BH80"/>
    <mergeCell ref="SC212:SZ212"/>
    <mergeCell ref="F156:AE156"/>
    <mergeCell ref="QG97:RI97"/>
    <mergeCell ref="CZ156:DS156"/>
    <mergeCell ref="LZ173:MR173"/>
    <mergeCell ref="DT77:EC77"/>
    <mergeCell ref="FO90:GQ90"/>
    <mergeCell ref="JW215:KV215"/>
    <mergeCell ref="AE226:BG226"/>
    <mergeCell ref="AE220:BG220"/>
    <mergeCell ref="GQ152:HI152"/>
    <mergeCell ref="JC91:JL91"/>
    <mergeCell ref="MT88:NQ88"/>
    <mergeCell ref="MT70:NQ71"/>
    <mergeCell ref="TK18:TS18"/>
    <mergeCell ref="SZ157:TS157"/>
    <mergeCell ref="FO81:GQ81"/>
    <mergeCell ref="SZ151:TS151"/>
    <mergeCell ref="TK17:TS17"/>
    <mergeCell ref="PF150:QE150"/>
    <mergeCell ref="OK230:OT230"/>
    <mergeCell ref="CA227:CX227"/>
    <mergeCell ref="LZ149:MR149"/>
    <mergeCell ref="MT79:NQ79"/>
    <mergeCell ref="TK19:TS19"/>
    <mergeCell ref="JZ63:OT64"/>
    <mergeCell ref="PF152:QE152"/>
    <mergeCell ref="BH230:BZ230"/>
    <mergeCell ref="CA220:CX220"/>
    <mergeCell ref="OK232:OT232"/>
    <mergeCell ref="MT81:NQ81"/>
    <mergeCell ref="KW171:LY171"/>
    <mergeCell ref="QH18:QP18"/>
    <mergeCell ref="CZ100:DS100"/>
    <mergeCell ref="BE29:EB29"/>
    <mergeCell ref="TP31:TX31"/>
    <mergeCell ref="TP26:TX26"/>
    <mergeCell ref="TU92:UD92"/>
    <mergeCell ref="MJ19:NU19"/>
    <mergeCell ref="PG224:QF224"/>
    <mergeCell ref="SB166:SY166"/>
    <mergeCell ref="AE229:BG229"/>
    <mergeCell ref="TU78:UD78"/>
    <mergeCell ref="TU80:UD80"/>
    <mergeCell ref="QH17:QP17"/>
    <mergeCell ref="BI100:CA100"/>
    <mergeCell ref="PG7:UA8"/>
    <mergeCell ref="MA73:MS73"/>
    <mergeCell ref="F88:AE88"/>
    <mergeCell ref="DS242:EB242"/>
    <mergeCell ref="GQ210:HI211"/>
    <mergeCell ref="CB91:CY91"/>
    <mergeCell ref="PG76:QF76"/>
    <mergeCell ref="CZ82:DS82"/>
    <mergeCell ref="BI154:CA154"/>
    <mergeCell ref="NQ212:OJ212"/>
    <mergeCell ref="KX95:LZ95"/>
    <mergeCell ref="BI164:CA164"/>
    <mergeCell ref="OL96:OU96"/>
    <mergeCell ref="CB93:CY93"/>
    <mergeCell ref="TA224:TT224"/>
    <mergeCell ref="KX97:LZ97"/>
    <mergeCell ref="F83:AE83"/>
    <mergeCell ref="NQ237:OJ237"/>
    <mergeCell ref="PG77:QF77"/>
    <mergeCell ref="BI155:CA155"/>
    <mergeCell ref="BI149:CA149"/>
    <mergeCell ref="RR36:SA36"/>
    <mergeCell ref="SJ20:SR20"/>
    <mergeCell ref="GR85:HJ85"/>
    <mergeCell ref="KX96:LZ96"/>
    <mergeCell ref="BE17:EB17"/>
    <mergeCell ref="H133:EB134"/>
    <mergeCell ref="MA99:MS99"/>
    <mergeCell ref="F85:AE85"/>
    <mergeCell ref="NQ239:OJ239"/>
    <mergeCell ref="DS239:EB239"/>
    <mergeCell ref="BI151:CA151"/>
    <mergeCell ref="IH239:JA239"/>
    <mergeCell ref="RJ102:SB102"/>
    <mergeCell ref="JX102:KW102"/>
    <mergeCell ref="CY220:DR220"/>
    <mergeCell ref="TT154:UC154"/>
    <mergeCell ref="F158:AE158"/>
    <mergeCell ref="QG99:RI99"/>
    <mergeCell ref="HJ172:IG172"/>
    <mergeCell ref="DT167:EC167"/>
    <mergeCell ref="CZ158:DS158"/>
    <mergeCell ref="NQ155:OJ155"/>
    <mergeCell ref="DS231:EB231"/>
    <mergeCell ref="CY222:DR222"/>
    <mergeCell ref="F69:AD69"/>
    <mergeCell ref="HJ144:IG144"/>
    <mergeCell ref="EO85:FN85"/>
    <mergeCell ref="IH166:JA166"/>
    <mergeCell ref="DT169:EC169"/>
    <mergeCell ref="F160:AE160"/>
    <mergeCell ref="EN135:JM136"/>
    <mergeCell ref="KX77:LZ77"/>
    <mergeCell ref="IH168:JA168"/>
    <mergeCell ref="JB230:JK230"/>
    <mergeCell ref="F72:AE72"/>
    <mergeCell ref="SB148:SY148"/>
    <mergeCell ref="OK166:OT166"/>
    <mergeCell ref="OK160:OT160"/>
    <mergeCell ref="EO86:FN86"/>
    <mergeCell ref="IH167:JA167"/>
    <mergeCell ref="IH161:JA161"/>
    <mergeCell ref="JB232:JK232"/>
    <mergeCell ref="OK159:OT159"/>
    <mergeCell ref="KY11:OT11"/>
    <mergeCell ref="F139:AD139"/>
    <mergeCell ref="G15:BD15"/>
    <mergeCell ref="F138:AD138"/>
    <mergeCell ref="OK234:OT234"/>
    <mergeCell ref="QG73:RI73"/>
    <mergeCell ref="NQ169:OJ169"/>
    <mergeCell ref="GQ159:HI159"/>
    <mergeCell ref="BI83:CA83"/>
    <mergeCell ref="CA224:CX224"/>
    <mergeCell ref="OK236:OT236"/>
    <mergeCell ref="JB219:JK219"/>
    <mergeCell ref="OL85:OU85"/>
    <mergeCell ref="NQ162:OJ162"/>
    <mergeCell ref="IH237:JA237"/>
    <mergeCell ref="GQ161:HI161"/>
    <mergeCell ref="JX100:KW100"/>
    <mergeCell ref="CZ163:DS163"/>
    <mergeCell ref="BI85:CA85"/>
    <mergeCell ref="F140:AE141"/>
    <mergeCell ref="NQ164:OJ164"/>
    <mergeCell ref="G28:BD28"/>
    <mergeCell ref="G30:BD30"/>
    <mergeCell ref="DS213:EB213"/>
    <mergeCell ref="IH169:JA169"/>
    <mergeCell ref="FP67:JK67"/>
    <mergeCell ref="CZ89:DS89"/>
    <mergeCell ref="OK161:OT161"/>
    <mergeCell ref="BH212:BZ212"/>
    <mergeCell ref="AF146:BH146"/>
    <mergeCell ref="PG102:QF102"/>
    <mergeCell ref="EO99:FN99"/>
    <mergeCell ref="BI72:CA72"/>
    <mergeCell ref="SJ16:SR16"/>
    <mergeCell ref="TZ39:UI39"/>
    <mergeCell ref="HJ157:IG157"/>
    <mergeCell ref="JB166:JK166"/>
    <mergeCell ref="JB160:JK160"/>
    <mergeCell ref="MS171:NP171"/>
    <mergeCell ref="GQ140:HI141"/>
    <mergeCell ref="SZ159:TS159"/>
    <mergeCell ref="TT162:UC162"/>
    <mergeCell ref="F145:AE145"/>
    <mergeCell ref="SZ153:TS153"/>
    <mergeCell ref="F137:AD137"/>
    <mergeCell ref="MS173:NP173"/>
    <mergeCell ref="G13:BD13"/>
    <mergeCell ref="TT164:UC164"/>
    <mergeCell ref="CA229:CX229"/>
    <mergeCell ref="BI82:CA82"/>
    <mergeCell ref="TT146:UC146"/>
    <mergeCell ref="SV36:TE36"/>
    <mergeCell ref="SS20:TA20"/>
    <mergeCell ref="SV39:TE39"/>
    <mergeCell ref="SS17:TA17"/>
    <mergeCell ref="LZ146:MR146"/>
    <mergeCell ref="OK214:OT214"/>
    <mergeCell ref="HJ217:IG217"/>
    <mergeCell ref="PF155:QE155"/>
    <mergeCell ref="MA101:MS101"/>
    <mergeCell ref="SZ155:TS155"/>
    <mergeCell ref="SZ149:TS149"/>
    <mergeCell ref="FO73:GQ73"/>
    <mergeCell ref="BH214:BZ214"/>
    <mergeCell ref="PG84:QF84"/>
    <mergeCell ref="PG78:QF78"/>
    <mergeCell ref="HJ235:IG235"/>
    <mergeCell ref="DT102:EC102"/>
    <mergeCell ref="JB148:JK148"/>
    <mergeCell ref="SZ148:TS148"/>
    <mergeCell ref="F92:AE92"/>
    <mergeCell ref="DT95:EC95"/>
    <mergeCell ref="PG80:QF80"/>
    <mergeCell ref="BI158:CA158"/>
    <mergeCell ref="KX99:LZ99"/>
    <mergeCell ref="SZ140:TS141"/>
    <mergeCell ref="DT97:EC97"/>
    <mergeCell ref="OK223:OT223"/>
    <mergeCell ref="KX101:LZ101"/>
    <mergeCell ref="TU210:UD211"/>
    <mergeCell ref="JB158:JK158"/>
    <mergeCell ref="SZ158:TS158"/>
    <mergeCell ref="IH233:JA233"/>
    <mergeCell ref="OL102:OU102"/>
    <mergeCell ref="BH229:BZ229"/>
    <mergeCell ref="MA90:MS90"/>
    <mergeCell ref="CA219:CX219"/>
    <mergeCell ref="NQ213:OJ213"/>
    <mergeCell ref="TU219:UD219"/>
    <mergeCell ref="TT152:UC152"/>
    <mergeCell ref="AF95:BH95"/>
    <mergeCell ref="IH147:JA147"/>
    <mergeCell ref="EO93:FN93"/>
    <mergeCell ref="NQ161:OJ161"/>
    <mergeCell ref="RJ99:SB99"/>
    <mergeCell ref="PG99:QF99"/>
    <mergeCell ref="SV40:TE40"/>
    <mergeCell ref="KX84:LZ84"/>
    <mergeCell ref="DT172:EC172"/>
    <mergeCell ref="DS233:EB233"/>
    <mergeCell ref="F73:AE73"/>
    <mergeCell ref="SB155:SY155"/>
    <mergeCell ref="SB149:SY149"/>
    <mergeCell ref="TG30:TO30"/>
    <mergeCell ref="PY21:QG21"/>
    <mergeCell ref="DT171:EC171"/>
    <mergeCell ref="KX86:LZ86"/>
    <mergeCell ref="MS221:NP221"/>
    <mergeCell ref="DS235:EB235"/>
    <mergeCell ref="SB151:SY151"/>
    <mergeCell ref="RR17:RZ17"/>
    <mergeCell ref="TA240:TT240"/>
    <mergeCell ref="IH170:JA170"/>
    <mergeCell ref="SB150:SY150"/>
    <mergeCell ref="IH142:JA142"/>
    <mergeCell ref="JB145:JK145"/>
    <mergeCell ref="JB234:JK234"/>
    <mergeCell ref="TA83:TT83"/>
    <mergeCell ref="F68:AD68"/>
    <mergeCell ref="JB147:JK147"/>
    <mergeCell ref="TA235:TT235"/>
    <mergeCell ref="IH165:JA165"/>
    <mergeCell ref="HJ233:IG233"/>
    <mergeCell ref="SC234:SZ234"/>
    <mergeCell ref="SS21:TA21"/>
    <mergeCell ref="PF138:QD138"/>
    <mergeCell ref="MA100:MS100"/>
    <mergeCell ref="DS217:EB217"/>
  </mergeCells>
  <pageMargins left="0.15748031496062989" right="0.15748031496062989" top="0.15748031496062989" bottom="0.15748031496062989" header="0.31496062992125978" footer="0.31496062992125978"/>
  <pageSetup paperSize="9" pageOrder="overThenDown" orientation="portrait" r:id="rId1"/>
  <headerFooter scaleWithDoc="0">
    <oddHeader>&amp;C&amp;G&amp;R&amp;G</oddHeader>
    <oddFooter>&amp;R&amp;9 
Seite &amp;P / &amp;N</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78"/>
  <sheetViews>
    <sheetView workbookViewId="0">
      <selection activeCell="AE21" sqref="AE21"/>
    </sheetView>
  </sheetViews>
  <sheetFormatPr baseColWidth="10" defaultColWidth="9.140625" defaultRowHeight="15" outlineLevelCol="1" x14ac:dyDescent="0.25"/>
  <cols>
    <col min="1" max="1" width="51.140625" style="165" customWidth="1"/>
    <col min="2" max="2" width="60.42578125" style="165" customWidth="1"/>
    <col min="3" max="3" width="9.140625" style="165" customWidth="1"/>
    <col min="4" max="14" width="13" style="165" hidden="1" customWidth="1" outlineLevel="1"/>
    <col min="15" max="15" width="15.140625" style="165" customWidth="1" collapsed="1"/>
    <col min="16" max="16" width="9.140625" style="165" customWidth="1"/>
    <col min="17" max="17" width="16.28515625" style="165" bestFit="1" customWidth="1"/>
    <col min="18" max="25" width="9.140625" style="165" customWidth="1"/>
    <col min="26" max="16384" width="9.140625" style="165"/>
  </cols>
  <sheetData>
    <row r="1" spans="1:24" x14ac:dyDescent="0.25">
      <c r="A1" s="120" t="s">
        <v>157</v>
      </c>
    </row>
    <row r="2" spans="1:24" ht="45" customHeight="1" x14ac:dyDescent="0.25">
      <c r="A2" s="121" t="s">
        <v>155</v>
      </c>
      <c r="O2" s="122" t="s">
        <v>158</v>
      </c>
      <c r="P2" s="123" t="s">
        <v>3</v>
      </c>
      <c r="Q2" s="123"/>
      <c r="R2" s="124"/>
    </row>
    <row r="3" spans="1:24" ht="15.75" customHeight="1" x14ac:dyDescent="0.25">
      <c r="A3" s="125" t="s">
        <v>159</v>
      </c>
      <c r="O3" s="126">
        <v>426</v>
      </c>
      <c r="P3" s="127">
        <f>O3</f>
        <v>426</v>
      </c>
      <c r="Q3" s="127"/>
    </row>
    <row r="4" spans="1:24" ht="15.75" customHeight="1" x14ac:dyDescent="0.25">
      <c r="A4" s="128" t="s">
        <v>160</v>
      </c>
      <c r="B4" s="129" t="s">
        <v>161</v>
      </c>
      <c r="O4" s="130">
        <f>IF($O$2="F-Typ",4,6)</f>
        <v>4</v>
      </c>
      <c r="P4" s="131">
        <f>P$3-((P$3/100)*O4)</f>
        <v>408.96</v>
      </c>
      <c r="Q4" s="132" t="s">
        <v>162</v>
      </c>
      <c r="R4" s="133">
        <v>6.47</v>
      </c>
      <c r="S4" s="165" t="s">
        <v>163</v>
      </c>
    </row>
    <row r="5" spans="1:24" ht="15.75" customHeight="1" x14ac:dyDescent="0.25">
      <c r="A5" s="128" t="s">
        <v>164</v>
      </c>
      <c r="B5" s="129" t="s">
        <v>165</v>
      </c>
      <c r="O5" s="134">
        <f>IF($O$2="F-Typ",6,8)</f>
        <v>6</v>
      </c>
      <c r="P5" s="127">
        <f>P$3-((P$3/100)*O5)</f>
        <v>400.44</v>
      </c>
      <c r="Q5" s="132" t="s">
        <v>166</v>
      </c>
      <c r="R5" s="133">
        <v>8.68</v>
      </c>
      <c r="S5" s="165" t="s">
        <v>163</v>
      </c>
    </row>
    <row r="6" spans="1:24" ht="15.75" customHeight="1" x14ac:dyDescent="0.25">
      <c r="A6" s="128" t="s">
        <v>167</v>
      </c>
      <c r="B6" s="90" t="s">
        <v>168</v>
      </c>
      <c r="O6" s="134">
        <f>IF($O$2="F-Typ",8,10)</f>
        <v>8</v>
      </c>
      <c r="P6" s="127">
        <f>P$3-((P$3/100)*O6)</f>
        <v>391.92</v>
      </c>
      <c r="Q6" s="132" t="s">
        <v>169</v>
      </c>
      <c r="R6" s="133">
        <v>10.14</v>
      </c>
      <c r="S6" s="165" t="s">
        <v>163</v>
      </c>
    </row>
    <row r="7" spans="1:24" ht="15.75" customHeight="1" x14ac:dyDescent="0.25">
      <c r="A7" s="135" t="s">
        <v>170</v>
      </c>
      <c r="B7" s="90" t="s">
        <v>171</v>
      </c>
    </row>
    <row r="8" spans="1:24" x14ac:dyDescent="0.25">
      <c r="B8" s="89"/>
    </row>
    <row r="9" spans="1:24" ht="15.75" customHeight="1" x14ac:dyDescent="0.25">
      <c r="A9" s="135" t="s">
        <v>172</v>
      </c>
      <c r="B9" s="136" t="s">
        <v>173</v>
      </c>
    </row>
    <row r="10" spans="1:24" ht="15.75" customHeight="1" x14ac:dyDescent="0.25">
      <c r="A10" s="135" t="s">
        <v>174</v>
      </c>
      <c r="B10" s="136" t="s">
        <v>175</v>
      </c>
    </row>
    <row r="11" spans="1:24" ht="15.75" customHeight="1" x14ac:dyDescent="0.25">
      <c r="A11" s="135" t="s">
        <v>176</v>
      </c>
      <c r="B11" s="137">
        <f ca="1">TODAY()</f>
        <v>46093</v>
      </c>
    </row>
    <row r="12" spans="1:24" ht="15.75" customHeight="1" x14ac:dyDescent="0.25">
      <c r="A12" s="135" t="s">
        <v>170</v>
      </c>
      <c r="B12" s="136" t="s">
        <v>171</v>
      </c>
      <c r="O12" s="296" t="s">
        <v>177</v>
      </c>
      <c r="P12" s="297"/>
      <c r="Q12" s="297"/>
      <c r="R12" s="297"/>
      <c r="S12" s="297"/>
      <c r="T12" s="297"/>
      <c r="U12" s="297"/>
      <c r="V12" s="297"/>
      <c r="W12" s="297"/>
      <c r="X12" s="297"/>
    </row>
    <row r="13" spans="1:24" ht="15.75" customHeight="1" x14ac:dyDescent="0.25">
      <c r="A13" s="128"/>
      <c r="B13" s="129"/>
      <c r="O13" s="297"/>
      <c r="P13" s="297"/>
      <c r="Q13" s="297"/>
      <c r="R13" s="297"/>
      <c r="S13" s="297"/>
      <c r="T13" s="297"/>
      <c r="U13" s="297"/>
      <c r="V13" s="297"/>
      <c r="W13" s="297"/>
      <c r="X13" s="297"/>
    </row>
    <row r="14" spans="1:24" ht="15.75" customHeight="1" x14ac:dyDescent="0.25">
      <c r="A14" s="138" t="s">
        <v>178</v>
      </c>
      <c r="B14" s="138" t="s">
        <v>178</v>
      </c>
      <c r="O14" s="297"/>
      <c r="P14" s="297"/>
      <c r="Q14" s="297"/>
      <c r="R14" s="297"/>
      <c r="S14" s="297"/>
      <c r="T14" s="297"/>
      <c r="U14" s="297"/>
      <c r="V14" s="297"/>
      <c r="W14" s="297"/>
      <c r="X14" s="297"/>
    </row>
    <row r="15" spans="1:24" ht="15.75" customHeight="1" x14ac:dyDescent="0.25">
      <c r="A15" s="128" t="s">
        <v>179</v>
      </c>
      <c r="B15" s="129" t="s">
        <v>180</v>
      </c>
      <c r="O15" s="297"/>
      <c r="P15" s="297"/>
      <c r="Q15" s="297"/>
      <c r="R15" s="297"/>
      <c r="S15" s="297"/>
      <c r="T15" s="297"/>
      <c r="U15" s="297"/>
      <c r="V15" s="297"/>
      <c r="W15" s="297"/>
      <c r="X15" s="297"/>
    </row>
    <row r="16" spans="1:24" ht="15.75" customHeight="1" x14ac:dyDescent="0.25">
      <c r="A16" s="128" t="s">
        <v>181</v>
      </c>
      <c r="B16" s="129" t="s">
        <v>182</v>
      </c>
      <c r="O16" s="297"/>
      <c r="P16" s="297"/>
      <c r="Q16" s="297"/>
      <c r="R16" s="297"/>
      <c r="S16" s="297"/>
      <c r="T16" s="297"/>
      <c r="U16" s="297"/>
      <c r="V16" s="297"/>
      <c r="W16" s="297"/>
      <c r="X16" s="297"/>
    </row>
    <row r="17" spans="1:24" ht="15.75" customHeight="1" x14ac:dyDescent="0.25">
      <c r="A17" s="128"/>
      <c r="B17" s="129"/>
      <c r="O17" s="297"/>
      <c r="P17" s="297"/>
      <c r="Q17" s="297"/>
      <c r="R17" s="297"/>
      <c r="S17" s="297"/>
      <c r="T17" s="297"/>
      <c r="U17" s="297"/>
      <c r="V17" s="297"/>
      <c r="W17" s="297"/>
      <c r="X17" s="297"/>
    </row>
    <row r="18" spans="1:24" ht="15.75" customHeight="1" x14ac:dyDescent="0.25">
      <c r="A18" s="128" t="s">
        <v>183</v>
      </c>
      <c r="B18" s="129" t="s">
        <v>184</v>
      </c>
      <c r="O18" s="297"/>
      <c r="P18" s="297"/>
      <c r="Q18" s="297"/>
      <c r="R18" s="297"/>
      <c r="S18" s="297"/>
      <c r="T18" s="297"/>
      <c r="U18" s="297"/>
      <c r="V18" s="297"/>
      <c r="W18" s="297"/>
      <c r="X18" s="297"/>
    </row>
    <row r="19" spans="1:24" ht="15.75" customHeight="1" x14ac:dyDescent="0.25">
      <c r="A19" s="128"/>
      <c r="B19" s="129"/>
      <c r="O19" s="297"/>
      <c r="P19" s="297"/>
      <c r="Q19" s="297"/>
      <c r="R19" s="297"/>
      <c r="S19" s="297"/>
      <c r="T19" s="297"/>
      <c r="U19" s="297"/>
      <c r="V19" s="297"/>
      <c r="W19" s="297"/>
      <c r="X19" s="297"/>
    </row>
    <row r="20" spans="1:24" ht="15.75" customHeight="1" x14ac:dyDescent="0.25">
      <c r="A20" s="128" t="s">
        <v>185</v>
      </c>
      <c r="B20" s="129" t="s">
        <v>182</v>
      </c>
      <c r="O20" s="297"/>
      <c r="P20" s="297"/>
      <c r="Q20" s="297"/>
      <c r="R20" s="297"/>
      <c r="S20" s="297"/>
      <c r="T20" s="297"/>
      <c r="U20" s="297"/>
      <c r="V20" s="297"/>
      <c r="W20" s="297"/>
      <c r="X20" s="297"/>
    </row>
    <row r="21" spans="1:24" ht="15.75" customHeight="1" x14ac:dyDescent="0.25">
      <c r="A21" s="128" t="s">
        <v>186</v>
      </c>
      <c r="B21" s="129" t="s">
        <v>187</v>
      </c>
      <c r="O21" s="297"/>
      <c r="P21" s="297"/>
      <c r="Q21" s="297"/>
      <c r="R21" s="297"/>
      <c r="S21" s="297"/>
      <c r="T21" s="297"/>
      <c r="U21" s="297"/>
      <c r="V21" s="297"/>
      <c r="W21" s="297"/>
      <c r="X21" s="297"/>
    </row>
    <row r="22" spans="1:24" ht="15.75" customHeight="1" x14ac:dyDescent="0.25">
      <c r="A22" s="128" t="s">
        <v>188</v>
      </c>
      <c r="B22" s="129" t="s">
        <v>189</v>
      </c>
      <c r="O22" s="297"/>
      <c r="P22" s="297"/>
      <c r="Q22" s="297"/>
      <c r="R22" s="297"/>
      <c r="S22" s="297"/>
      <c r="T22" s="297"/>
      <c r="U22" s="297"/>
      <c r="V22" s="297"/>
      <c r="W22" s="297"/>
      <c r="X22" s="297"/>
    </row>
    <row r="23" spans="1:24" ht="15.75" customHeight="1" x14ac:dyDescent="0.25">
      <c r="A23" s="128" t="s">
        <v>190</v>
      </c>
      <c r="B23" s="129" t="s">
        <v>191</v>
      </c>
      <c r="O23" s="297"/>
      <c r="P23" s="297"/>
      <c r="Q23" s="297"/>
      <c r="R23" s="297"/>
      <c r="S23" s="297"/>
      <c r="T23" s="297"/>
      <c r="U23" s="297"/>
      <c r="V23" s="297"/>
      <c r="W23" s="297"/>
      <c r="X23" s="297"/>
    </row>
    <row r="24" spans="1:24" ht="15.75" customHeight="1" x14ac:dyDescent="0.25">
      <c r="A24" s="128" t="s">
        <v>192</v>
      </c>
      <c r="B24" s="129" t="s">
        <v>193</v>
      </c>
      <c r="O24" s="297"/>
      <c r="P24" s="297"/>
      <c r="Q24" s="297"/>
      <c r="R24" s="297"/>
      <c r="S24" s="297"/>
      <c r="T24" s="297"/>
      <c r="U24" s="297"/>
      <c r="V24" s="297"/>
      <c r="W24" s="297"/>
      <c r="X24" s="297"/>
    </row>
    <row r="25" spans="1:24" ht="15.75" customHeight="1" x14ac:dyDescent="0.25">
      <c r="A25" s="128" t="s">
        <v>194</v>
      </c>
      <c r="B25" s="139" t="s">
        <v>195</v>
      </c>
      <c r="O25" s="297"/>
      <c r="P25" s="297"/>
      <c r="Q25" s="297"/>
      <c r="R25" s="297"/>
      <c r="S25" s="297"/>
      <c r="T25" s="297"/>
      <c r="U25" s="297"/>
      <c r="V25" s="297"/>
      <c r="W25" s="297"/>
      <c r="X25" s="297"/>
    </row>
    <row r="26" spans="1:24" ht="60" customHeight="1" x14ac:dyDescent="0.25">
      <c r="A26" s="140" t="s">
        <v>196</v>
      </c>
      <c r="B26" s="164" t="s">
        <v>197</v>
      </c>
      <c r="O26" s="297"/>
      <c r="P26" s="297"/>
      <c r="Q26" s="297"/>
      <c r="R26" s="297"/>
      <c r="S26" s="297"/>
      <c r="T26" s="297"/>
      <c r="U26" s="297"/>
      <c r="V26" s="297"/>
      <c r="W26" s="297"/>
      <c r="X26" s="297"/>
    </row>
    <row r="27" spans="1:24" ht="94.5" customHeight="1" x14ac:dyDescent="0.25">
      <c r="A27" s="165" t="s">
        <v>198</v>
      </c>
      <c r="B27" s="164" t="s">
        <v>197</v>
      </c>
      <c r="O27" s="297"/>
      <c r="P27" s="297"/>
      <c r="Q27" s="297"/>
      <c r="R27" s="297"/>
      <c r="S27" s="297"/>
      <c r="T27" s="297"/>
      <c r="U27" s="297"/>
      <c r="V27" s="297"/>
      <c r="W27" s="297"/>
      <c r="X27" s="297"/>
    </row>
    <row r="28" spans="1:24" ht="98.25" customHeight="1" x14ac:dyDescent="0.25">
      <c r="A28" s="165" t="s">
        <v>199</v>
      </c>
      <c r="B28" s="164" t="s">
        <v>200</v>
      </c>
      <c r="O28" s="297"/>
      <c r="P28" s="297"/>
      <c r="Q28" s="297"/>
      <c r="R28" s="297"/>
      <c r="S28" s="297"/>
      <c r="T28" s="297"/>
      <c r="U28" s="297"/>
      <c r="V28" s="297"/>
      <c r="W28" s="297"/>
      <c r="X28" s="297"/>
    </row>
    <row r="29" spans="1:24" x14ac:dyDescent="0.25">
      <c r="O29" s="297"/>
      <c r="P29" s="297"/>
      <c r="Q29" s="297"/>
      <c r="R29" s="297"/>
      <c r="S29" s="297"/>
      <c r="T29" s="297"/>
      <c r="U29" s="297"/>
      <c r="V29" s="297"/>
      <c r="W29" s="297"/>
      <c r="X29" s="297"/>
    </row>
    <row r="30" spans="1:24" x14ac:dyDescent="0.25">
      <c r="O30" s="297"/>
      <c r="P30" s="297"/>
      <c r="Q30" s="297"/>
      <c r="R30" s="297"/>
      <c r="S30" s="297"/>
      <c r="T30" s="297"/>
      <c r="U30" s="297"/>
      <c r="V30" s="297"/>
      <c r="W30" s="297"/>
      <c r="X30" s="297"/>
    </row>
    <row r="31" spans="1:24" x14ac:dyDescent="0.25">
      <c r="O31" s="297"/>
      <c r="P31" s="297"/>
      <c r="Q31" s="297"/>
      <c r="R31" s="297"/>
      <c r="S31" s="297"/>
      <c r="T31" s="297"/>
      <c r="U31" s="297"/>
      <c r="V31" s="297"/>
      <c r="W31" s="297"/>
      <c r="X31" s="297"/>
    </row>
    <row r="32" spans="1:24" x14ac:dyDescent="0.25">
      <c r="O32" s="297"/>
      <c r="P32" s="297"/>
      <c r="Q32" s="297"/>
      <c r="R32" s="297"/>
      <c r="S32" s="297"/>
      <c r="T32" s="297"/>
      <c r="U32" s="297"/>
      <c r="V32" s="297"/>
      <c r="W32" s="297"/>
      <c r="X32" s="297"/>
    </row>
    <row r="33" spans="1:24" x14ac:dyDescent="0.25">
      <c r="O33" s="297"/>
      <c r="P33" s="297"/>
      <c r="Q33" s="297"/>
      <c r="R33" s="297"/>
      <c r="S33" s="297"/>
      <c r="T33" s="297"/>
      <c r="U33" s="297"/>
      <c r="V33" s="297"/>
      <c r="W33" s="297"/>
      <c r="X33" s="297"/>
    </row>
    <row r="34" spans="1:24" x14ac:dyDescent="0.25">
      <c r="O34" s="297"/>
      <c r="P34" s="297"/>
      <c r="Q34" s="297"/>
      <c r="R34" s="297"/>
      <c r="S34" s="297"/>
      <c r="T34" s="297"/>
      <c r="U34" s="297"/>
      <c r="V34" s="297"/>
      <c r="W34" s="297"/>
      <c r="X34" s="297"/>
    </row>
    <row r="35" spans="1:24" x14ac:dyDescent="0.25">
      <c r="O35" s="297"/>
      <c r="P35" s="297"/>
      <c r="Q35" s="297"/>
      <c r="R35" s="297"/>
      <c r="S35" s="297"/>
      <c r="T35" s="297"/>
      <c r="U35" s="297"/>
      <c r="V35" s="297"/>
      <c r="W35" s="297"/>
      <c r="X35" s="297"/>
    </row>
    <row r="44" spans="1:24" x14ac:dyDescent="0.25">
      <c r="A44" s="120"/>
    </row>
    <row r="46" spans="1:24" ht="15.75" customHeight="1" x14ac:dyDescent="0.25">
      <c r="A46" s="141"/>
    </row>
    <row r="47" spans="1:24" ht="15.75" customHeight="1" x14ac:dyDescent="0.25">
      <c r="A47" s="141"/>
    </row>
    <row r="48" spans="1:24" ht="15.75" customHeight="1" x14ac:dyDescent="0.25">
      <c r="A48" s="142"/>
    </row>
    <row r="49" spans="1:1" ht="15.75" customHeight="1" x14ac:dyDescent="0.25">
      <c r="A49" s="143"/>
    </row>
    <row r="50" spans="1:1" ht="15.75" customHeight="1" x14ac:dyDescent="0.25">
      <c r="A50" s="143"/>
    </row>
    <row r="51" spans="1:1" ht="15.75" customHeight="1" x14ac:dyDescent="0.25">
      <c r="A51" s="144"/>
    </row>
    <row r="52" spans="1:1" ht="15.75" customHeight="1" x14ac:dyDescent="0.25">
      <c r="A52" s="144"/>
    </row>
    <row r="53" spans="1:1" ht="15.75" customHeight="1" x14ac:dyDescent="0.25">
      <c r="A53" s="144"/>
    </row>
    <row r="54" spans="1:1" ht="15.75" customHeight="1" x14ac:dyDescent="0.25">
      <c r="A54" s="144"/>
    </row>
    <row r="55" spans="1:1" ht="15.75" customHeight="1" x14ac:dyDescent="0.25">
      <c r="A55" s="144"/>
    </row>
    <row r="56" spans="1:1" ht="15.75" customHeight="1" x14ac:dyDescent="0.25">
      <c r="A56" s="144"/>
    </row>
    <row r="57" spans="1:1" ht="15.75" customHeight="1" x14ac:dyDescent="0.25">
      <c r="A57" s="144"/>
    </row>
    <row r="58" spans="1:1" ht="15.75" customHeight="1" x14ac:dyDescent="0.25">
      <c r="A58" s="143"/>
    </row>
    <row r="59" spans="1:1" ht="15.75" customHeight="1" x14ac:dyDescent="0.25">
      <c r="A59" s="145"/>
    </row>
    <row r="60" spans="1:1" ht="15.75" customHeight="1" x14ac:dyDescent="0.25">
      <c r="A60" s="143"/>
    </row>
    <row r="61" spans="1:1" ht="15.75" customHeight="1" x14ac:dyDescent="0.25">
      <c r="A61" s="143"/>
    </row>
    <row r="62" spans="1:1" ht="15.75" customHeight="1" x14ac:dyDescent="0.25">
      <c r="A62" s="144"/>
    </row>
    <row r="63" spans="1:1" ht="15.75" customHeight="1" x14ac:dyDescent="0.25">
      <c r="A63" s="144"/>
    </row>
    <row r="64" spans="1:1" ht="15.75" customHeight="1" x14ac:dyDescent="0.25">
      <c r="A64" s="144"/>
    </row>
    <row r="65" spans="1:1" ht="15.75" customHeight="1" x14ac:dyDescent="0.25">
      <c r="A65" s="144"/>
    </row>
    <row r="66" spans="1:1" ht="15.75" customHeight="1" x14ac:dyDescent="0.25">
      <c r="A66" s="146"/>
    </row>
    <row r="67" spans="1:1" ht="15.75" customHeight="1" x14ac:dyDescent="0.25">
      <c r="A67" s="143"/>
    </row>
    <row r="68" spans="1:1" ht="15.75" customHeight="1" x14ac:dyDescent="0.25">
      <c r="A68" s="143"/>
    </row>
    <row r="69" spans="1:1" ht="15.75" customHeight="1" x14ac:dyDescent="0.25">
      <c r="A69" s="143"/>
    </row>
    <row r="70" spans="1:1" ht="15.75" customHeight="1" x14ac:dyDescent="0.25">
      <c r="A70" s="143"/>
    </row>
    <row r="71" spans="1:1" ht="15.75" customHeight="1" x14ac:dyDescent="0.25">
      <c r="A71" s="143"/>
    </row>
    <row r="72" spans="1:1" ht="15.75" customHeight="1" x14ac:dyDescent="0.25">
      <c r="A72" s="143"/>
    </row>
    <row r="73" spans="1:1" ht="15.75" customHeight="1" x14ac:dyDescent="0.25">
      <c r="A73" s="143"/>
    </row>
    <row r="74" spans="1:1" ht="15.75" customHeight="1" x14ac:dyDescent="0.25">
      <c r="A74" s="143"/>
    </row>
    <row r="75" spans="1:1" x14ac:dyDescent="0.25">
      <c r="A75" s="147"/>
    </row>
    <row r="76" spans="1:1" x14ac:dyDescent="0.25">
      <c r="A76" s="148"/>
    </row>
    <row r="77" spans="1:1" x14ac:dyDescent="0.25">
      <c r="A77" s="149"/>
    </row>
    <row r="78" spans="1:1" x14ac:dyDescent="0.25">
      <c r="A78" s="147"/>
    </row>
  </sheetData>
  <mergeCells count="1">
    <mergeCell ref="O12:X35"/>
  </mergeCells>
  <dataValidations count="1">
    <dataValidation type="list" allowBlank="1" showInputMessage="1" showErrorMessage="1" sqref="O2" xr:uid="{00000000-0002-0000-0F00-000000000000}">
      <formula1>"F-Typ, B-Typ"</formula1>
    </dataValidation>
  </dataValidations>
  <hyperlinks>
    <hyperlink ref="B6" r:id="rId1" display="http://www.esaver.eu/" xr:uid="{00000000-0004-0000-0F00-000000000000}"/>
    <hyperlink ref="B7" r:id="rId2" display="mailto:msr@esaver.eu" xr:uid="{00000000-0004-0000-0F00-000001000000}"/>
  </hyperlinks>
  <pageMargins left="0.7" right="0.7" top="0.78740157499999996" bottom="0.78740157499999996" header="0.3" footer="0.3"/>
  <pageSetup paperSize="9" orientation="portrait" verticalDpi="0"/>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vt:i4>
      </vt:variant>
    </vt:vector>
  </HeadingPairs>
  <TitlesOfParts>
    <vt:vector size="17" baseType="lpstr">
      <vt:lpstr>2025_01</vt:lpstr>
      <vt:lpstr>2025_02</vt:lpstr>
      <vt:lpstr>2025_03</vt:lpstr>
      <vt:lpstr>2025_04</vt:lpstr>
      <vt:lpstr>2025_05</vt:lpstr>
      <vt:lpstr>2025_06</vt:lpstr>
      <vt:lpstr>2025_07</vt:lpstr>
      <vt:lpstr>2025_08</vt:lpstr>
      <vt:lpstr>2025_09</vt:lpstr>
      <vt:lpstr>2025_10</vt:lpstr>
      <vt:lpstr>2025_11</vt:lpstr>
      <vt:lpstr>2025_12</vt:lpstr>
      <vt:lpstr>Jahresübersicht</vt:lpstr>
      <vt:lpstr>Projekt-Daten</vt:lpstr>
      <vt:lpstr>Jahresauswertung</vt:lpstr>
      <vt:lpstr>Vordefintion</vt:lpstr>
      <vt:lpstr>Jahresauswertung!Druckbereich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Gerhard Marder</cp:lastModifiedBy>
  <cp:lastPrinted>2026-03-11T06:29:06Z</cp:lastPrinted>
  <dcterms:created xsi:type="dcterms:W3CDTF">2025-04-22T13:41:41Z</dcterms:created>
  <dcterms:modified xsi:type="dcterms:W3CDTF">2026-03-12T06:00:53Z</dcterms:modified>
</cp:coreProperties>
</file>